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hidePivotFieldList="1"/>
  <mc:AlternateContent xmlns:mc="http://schemas.openxmlformats.org/markup-compatibility/2006">
    <mc:Choice Requires="x15">
      <x15ac:absPath xmlns:x15ac="http://schemas.microsoft.com/office/spreadsheetml/2010/11/ac" url="https://d.docs.live.net/1263f09fffc08fa0/Training/COURSE 4 - DASHBOARD DESIGN/Instructions and Templates - Interactive Dashboards/Colonoscopy Screening Compliance/"/>
    </mc:Choice>
  </mc:AlternateContent>
  <xr:revisionPtr revIDLastSave="1709" documentId="8_{32179182-F1D1-437C-B474-410737644650}" xr6:coauthVersionLast="47" xr6:coauthVersionMax="47" xr10:uidLastSave="{C10429B2-DA90-4325-A0B5-F18AAAFB633B}"/>
  <bookViews>
    <workbookView xWindow="-108" yWindow="-108" windowWidth="23256" windowHeight="13896" activeTab="5" xr2:uid="{1345872D-FEF1-4A16-BD7B-0C7C3A920E8E}"/>
  </bookViews>
  <sheets>
    <sheet name="Instructions" sheetId="4" r:id="rId1"/>
    <sheet name="Data Dictionary" sheetId="6" r:id="rId2"/>
    <sheet name="Dataset" sheetId="2" r:id="rId3"/>
    <sheet name="Lookups" sheetId="8" r:id="rId4"/>
    <sheet name="Pivot Tables" sheetId="5" r:id="rId5"/>
    <sheet name="Dashboard" sheetId="7" r:id="rId6"/>
    <sheet name="Branding" sheetId="9" r:id="rId7"/>
  </sheets>
  <definedNames>
    <definedName name="_xlnm._FilterDatabase" localSheetId="2" hidden="1">Dataset!$B$1:$V$5418</definedName>
    <definedName name="Slicer_Usual_Location">#N/A</definedName>
    <definedName name="Slicer_Usual_Provider">#N/A</definedName>
  </definedNames>
  <calcPr calcId="191029"/>
  <pivotCaches>
    <pivotCache cacheId="0" r:id="rId8"/>
  </pivotCaches>
  <extLst>
    <ext xmlns:x14="http://schemas.microsoft.com/office/spreadsheetml/2009/9/main" uri="{BBE1A952-AA13-448e-AADC-164F8A28A991}">
      <x14:slicerCaches>
        <x14:slicerCache r:id="rId9"/>
        <x14:slicerCache r:id="rId10"/>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2" i="2" l="1"/>
  <c r="M131" i="5"/>
  <c r="M132" i="5"/>
  <c r="M133" i="5"/>
  <c r="M134" i="5"/>
  <c r="M135" i="5"/>
  <c r="M136" i="5"/>
  <c r="M137" i="5"/>
  <c r="L132" i="5"/>
  <c r="L133" i="5"/>
  <c r="L134" i="5"/>
  <c r="L135" i="5"/>
  <c r="L136" i="5"/>
  <c r="L137" i="5"/>
  <c r="L131" i="5"/>
  <c r="L108" i="5"/>
  <c r="M108" i="5"/>
  <c r="L109" i="5"/>
  <c r="M109" i="5"/>
  <c r="L110" i="5"/>
  <c r="M110" i="5"/>
  <c r="L111" i="5"/>
  <c r="M111" i="5"/>
  <c r="L112" i="5"/>
  <c r="M112" i="5"/>
  <c r="M107" i="5"/>
  <c r="L107" i="5"/>
  <c r="M105" i="5"/>
  <c r="L105" i="5"/>
  <c r="M88" i="5"/>
  <c r="L88" i="5"/>
  <c r="M87" i="5"/>
  <c r="L87" i="5"/>
  <c r="M85" i="5"/>
  <c r="L85" i="5"/>
  <c r="M61" i="5"/>
  <c r="N61" i="5"/>
  <c r="M62" i="5"/>
  <c r="N62" i="5"/>
  <c r="M63" i="5"/>
  <c r="N63" i="5"/>
  <c r="M64" i="5"/>
  <c r="N64" i="5"/>
  <c r="N60" i="5"/>
  <c r="M60" i="5"/>
  <c r="N57" i="5"/>
  <c r="N58" i="5"/>
  <c r="M58" i="5"/>
  <c r="M57" i="5"/>
  <c r="N35" i="5"/>
  <c r="N36" i="5"/>
  <c r="M36" i="5"/>
  <c r="M35" i="5"/>
  <c r="AI5392" i="2"/>
  <c r="AJ5392" i="2" s="1"/>
  <c r="L10" i="5"/>
  <c r="L9" i="5"/>
  <c r="E7" i="7" s="1"/>
  <c r="AF5392" i="2"/>
  <c r="AF4183" i="2"/>
  <c r="AF4013" i="2"/>
  <c r="AF4084" i="2"/>
  <c r="AF2838" i="2"/>
  <c r="AF2422" i="2"/>
  <c r="AF2975" i="2"/>
  <c r="AF1948" i="2"/>
  <c r="AF3029" i="2"/>
  <c r="AF2025" i="2"/>
  <c r="AF2928" i="2"/>
  <c r="AF1347" i="2"/>
  <c r="AF3867" i="2"/>
  <c r="AF4583" i="2"/>
  <c r="AF3708" i="2"/>
  <c r="AF1376" i="2"/>
  <c r="AF3140" i="2"/>
  <c r="AF1293" i="2"/>
  <c r="AF2429" i="2"/>
  <c r="AF4503" i="2"/>
  <c r="AF5240" i="2"/>
  <c r="AF3434" i="2"/>
  <c r="AF2943" i="2"/>
  <c r="AF4554" i="2"/>
  <c r="AF1904" i="2"/>
  <c r="AF493" i="2"/>
  <c r="AF1859" i="2"/>
  <c r="AF211" i="2"/>
  <c r="AF5117" i="2"/>
  <c r="AF4967" i="2"/>
  <c r="AF4005" i="2"/>
  <c r="AF2369" i="2"/>
  <c r="AF4911" i="2"/>
  <c r="AF3798" i="2"/>
  <c r="AF3052" i="2"/>
  <c r="AF2330" i="2"/>
  <c r="AF4312" i="2"/>
  <c r="AF1763" i="2"/>
  <c r="AF801" i="2"/>
  <c r="AF315" i="2"/>
  <c r="AF5398" i="2"/>
  <c r="AF5267" i="2"/>
  <c r="AF1884" i="2"/>
  <c r="AF72" i="2"/>
  <c r="AF5190" i="2"/>
  <c r="AF22" i="2"/>
  <c r="AF1753" i="2"/>
  <c r="AF3734" i="2"/>
  <c r="AF4148" i="2"/>
  <c r="AF3766" i="2"/>
  <c r="AF1581" i="2"/>
  <c r="AF1907" i="2"/>
  <c r="AF1474" i="2"/>
  <c r="AF855" i="2"/>
  <c r="AF5369" i="2"/>
  <c r="AF5417" i="2"/>
  <c r="AF1980" i="2"/>
  <c r="AF2366" i="2"/>
  <c r="AF2257" i="2"/>
  <c r="AF952" i="2"/>
  <c r="AF4914" i="2"/>
  <c r="AF427" i="2"/>
  <c r="AF4361" i="2"/>
  <c r="AF2771" i="2"/>
  <c r="AF2502" i="2"/>
  <c r="AF3928" i="2"/>
  <c r="AF1432" i="2"/>
  <c r="AF5105" i="2"/>
  <c r="AF1242" i="2"/>
  <c r="AF2087" i="2"/>
  <c r="AF459" i="2"/>
  <c r="AF4441" i="2"/>
  <c r="AF739" i="2"/>
  <c r="AF1751" i="2"/>
  <c r="AF2547" i="2"/>
  <c r="AF581" i="2"/>
  <c r="AF4825" i="2"/>
  <c r="AF2321" i="2"/>
  <c r="AF1243" i="2"/>
  <c r="AF3260" i="2"/>
  <c r="AF1374" i="2"/>
  <c r="AF1903" i="2"/>
  <c r="AF2503" i="2"/>
  <c r="AF3517" i="2"/>
  <c r="AF2970" i="2"/>
  <c r="AF3989" i="2"/>
  <c r="AF2387" i="2"/>
  <c r="AF2260" i="2"/>
  <c r="AF2187" i="2"/>
  <c r="AF1795" i="2"/>
  <c r="AF1272" i="2"/>
  <c r="AF641" i="2"/>
  <c r="AF1654" i="2"/>
  <c r="AF778" i="2"/>
  <c r="AF4766" i="2"/>
  <c r="AF3526" i="2"/>
  <c r="AF3233" i="2"/>
  <c r="AF125" i="2"/>
  <c r="AF2475" i="2"/>
  <c r="AF1680" i="2"/>
  <c r="AF2202" i="2"/>
  <c r="AF3975" i="2"/>
  <c r="AF126" i="2"/>
  <c r="AF889" i="2"/>
  <c r="AF3229" i="2"/>
  <c r="AF5260" i="2"/>
  <c r="AF3742" i="2"/>
  <c r="AF3388" i="2"/>
  <c r="AF2414" i="2"/>
  <c r="AF4210" i="2"/>
  <c r="AF545" i="2"/>
  <c r="AF3235" i="2"/>
  <c r="AF4357" i="2"/>
  <c r="AF4789" i="2"/>
  <c r="AF3184" i="2"/>
  <c r="AF136" i="2"/>
  <c r="AF3028" i="2"/>
  <c r="AF1318" i="2"/>
  <c r="AF4961" i="2"/>
  <c r="AF2569" i="2"/>
  <c r="AF4562" i="2"/>
  <c r="AF4167" i="2"/>
  <c r="AF2246" i="2"/>
  <c r="AF4307" i="2"/>
  <c r="AF4068" i="2"/>
  <c r="AF1515" i="2"/>
  <c r="AF1033" i="2"/>
  <c r="AF392" i="2"/>
  <c r="AF299" i="2"/>
  <c r="AF4460" i="2"/>
  <c r="AF4433" i="2"/>
  <c r="AF3191" i="2"/>
  <c r="AF4260" i="2"/>
  <c r="AF3442" i="2"/>
  <c r="AF3103" i="2"/>
  <c r="AF2721" i="2"/>
  <c r="AF169" i="2"/>
  <c r="AF2612" i="2"/>
  <c r="AF3513" i="2"/>
  <c r="AF3575" i="2"/>
  <c r="AF3784" i="2"/>
  <c r="AF156" i="2"/>
  <c r="AF4775" i="2"/>
  <c r="AF18" i="2"/>
  <c r="AF2668" i="2"/>
  <c r="AF3604" i="2"/>
  <c r="AF3176" i="2"/>
  <c r="AF4375" i="2"/>
  <c r="AF5121" i="2"/>
  <c r="AF472" i="2"/>
  <c r="AF4553" i="2"/>
  <c r="AF3472" i="2"/>
  <c r="AF150" i="2"/>
  <c r="AF3685" i="2"/>
  <c r="AF4828" i="2"/>
  <c r="AF1768" i="2"/>
  <c r="AF357" i="2"/>
  <c r="AF4088" i="2"/>
  <c r="AF292" i="2"/>
  <c r="AF5143" i="2"/>
  <c r="AF2456" i="2"/>
  <c r="AF1464" i="2"/>
  <c r="AF2021" i="2"/>
  <c r="AF4993" i="2"/>
  <c r="AF3757" i="2"/>
  <c r="AF565" i="2"/>
  <c r="AF426" i="2"/>
  <c r="AF3775" i="2"/>
  <c r="AF4689" i="2"/>
  <c r="AF2277" i="2"/>
  <c r="AF3186" i="2"/>
  <c r="AF344" i="2"/>
  <c r="AF2284" i="2"/>
  <c r="AF980" i="2"/>
  <c r="AF4072" i="2"/>
  <c r="AF4045" i="2"/>
  <c r="AF1992" i="2"/>
  <c r="AF5262" i="2"/>
  <c r="AF3413" i="2"/>
  <c r="AF3278" i="2"/>
  <c r="AF2796" i="2"/>
  <c r="AF2353" i="2"/>
  <c r="AF747" i="2"/>
  <c r="AF3583" i="2"/>
  <c r="AF4703" i="2"/>
  <c r="AF2268" i="2"/>
  <c r="AF2003" i="2"/>
  <c r="AF3792" i="2"/>
  <c r="AF4745" i="2"/>
  <c r="AF3740" i="2"/>
  <c r="AF846" i="2"/>
  <c r="AF2110" i="2"/>
  <c r="AF4759" i="2"/>
  <c r="AF4399" i="2"/>
  <c r="AF4150" i="2"/>
  <c r="AF3645" i="2"/>
  <c r="AF2793" i="2"/>
  <c r="AF3121" i="2"/>
  <c r="AF1077" i="2"/>
  <c r="AF3159" i="2"/>
  <c r="AF3425" i="2"/>
  <c r="AF2388" i="2"/>
  <c r="AF5004" i="2"/>
  <c r="AF2204" i="2"/>
  <c r="AF600" i="2"/>
  <c r="AF2302" i="2"/>
  <c r="AF1729" i="2"/>
  <c r="AF3913" i="2"/>
  <c r="AF1822" i="2"/>
  <c r="AF3822" i="2"/>
  <c r="AF1234" i="2"/>
  <c r="AF4159" i="2"/>
  <c r="AF1587" i="2"/>
  <c r="AF1094" i="2"/>
  <c r="AF5086" i="2"/>
  <c r="AF3716" i="2"/>
  <c r="AF5112" i="2"/>
  <c r="AF2982" i="2"/>
  <c r="AF1189" i="2"/>
  <c r="AF4788" i="2"/>
  <c r="AF3151" i="2"/>
  <c r="AF943" i="2"/>
  <c r="AF2191" i="2"/>
  <c r="AF1279" i="2"/>
  <c r="AF961" i="2"/>
  <c r="AF2148" i="2"/>
  <c r="AF2286" i="2"/>
  <c r="AF4725" i="2"/>
  <c r="AF4305" i="2"/>
  <c r="AF2540" i="2"/>
  <c r="AF452" i="2"/>
  <c r="AF594" i="2"/>
  <c r="AF3628" i="2"/>
  <c r="AF2124" i="2"/>
  <c r="AF757" i="2"/>
  <c r="AF576" i="2"/>
  <c r="AF2062" i="2"/>
  <c r="AF4071" i="2"/>
  <c r="AF3079" i="2"/>
  <c r="AF522" i="2"/>
  <c r="AF3038" i="2"/>
  <c r="AF5166" i="2"/>
  <c r="AF2939" i="2"/>
  <c r="AF3247" i="2"/>
  <c r="AF408" i="2"/>
  <c r="AF555" i="2"/>
  <c r="AF5134" i="2"/>
  <c r="AF5251" i="2"/>
  <c r="AF4443" i="2"/>
  <c r="AF4988" i="2"/>
  <c r="AF1090" i="2"/>
  <c r="AF2992" i="2"/>
  <c r="AF336" i="2"/>
  <c r="AF3993" i="2"/>
  <c r="AF3114" i="2"/>
  <c r="AF1214" i="2"/>
  <c r="AF3862" i="2"/>
  <c r="AF3495" i="2"/>
  <c r="AF3268" i="2"/>
  <c r="AF2895" i="2"/>
  <c r="AF2446" i="2"/>
  <c r="AF1058" i="2"/>
  <c r="AF3192" i="2"/>
  <c r="AF3736" i="2"/>
  <c r="AF4506" i="2"/>
  <c r="AF2681" i="2"/>
  <c r="AF404" i="2"/>
  <c r="AF1862" i="2"/>
  <c r="AF5025" i="2"/>
  <c r="AF4195" i="2"/>
  <c r="AF424" i="2"/>
  <c r="AF4378" i="2"/>
  <c r="AF2652" i="2"/>
  <c r="AF2220" i="2"/>
  <c r="AF2753" i="2"/>
  <c r="AF782" i="2"/>
  <c r="AF5173" i="2"/>
  <c r="AF953" i="2"/>
  <c r="AF3803" i="2"/>
  <c r="AF1989" i="2"/>
  <c r="AF3201" i="2"/>
  <c r="AF4879" i="2"/>
  <c r="AF1576" i="2"/>
  <c r="AF1448" i="2"/>
  <c r="AF5050" i="2"/>
  <c r="AF1747" i="2"/>
  <c r="AF2642" i="2"/>
  <c r="AF551" i="2"/>
  <c r="AF5078" i="2"/>
  <c r="AF3986" i="2"/>
  <c r="AF2637" i="2"/>
  <c r="AF3573" i="2"/>
  <c r="AF3957" i="2"/>
  <c r="AF3475" i="2"/>
  <c r="AF2342" i="2"/>
  <c r="AF12" i="2"/>
  <c r="AF4165" i="2"/>
  <c r="AF2331" i="2"/>
  <c r="AF396" i="2"/>
  <c r="AF2134" i="2"/>
  <c r="AF2653" i="2"/>
  <c r="AF540" i="2"/>
  <c r="AF4129" i="2"/>
  <c r="AF334" i="2"/>
  <c r="AF3995" i="2"/>
  <c r="AF2852" i="2"/>
  <c r="AF1583" i="2"/>
  <c r="AF5179" i="2"/>
  <c r="AF3963" i="2"/>
  <c r="AF985" i="2"/>
  <c r="AF2345" i="2"/>
  <c r="AF4948" i="2"/>
  <c r="AF3133" i="2"/>
  <c r="AF3810" i="2"/>
  <c r="AF847" i="2"/>
  <c r="AF2027" i="2"/>
  <c r="AF4320" i="2"/>
  <c r="AF1292" i="2"/>
  <c r="AF4241" i="2"/>
  <c r="AF415" i="2"/>
  <c r="AF3446" i="2"/>
  <c r="AF342" i="2"/>
  <c r="AF3132" i="2"/>
  <c r="AF2649" i="2"/>
  <c r="AF231" i="2"/>
  <c r="AF2313" i="2"/>
  <c r="AF2232" i="2"/>
  <c r="AF3930" i="2"/>
  <c r="AF1814" i="2"/>
  <c r="AF4513" i="2"/>
  <c r="AF645" i="2"/>
  <c r="AF5082" i="2"/>
  <c r="AF210" i="2"/>
  <c r="AF729" i="2"/>
  <c r="AF4557" i="2"/>
  <c r="AF4271" i="2"/>
  <c r="AF1468" i="2"/>
  <c r="AF5144" i="2"/>
  <c r="AF4985" i="2"/>
  <c r="AF4901" i="2"/>
  <c r="AF4889" i="2"/>
  <c r="AF4653" i="2"/>
  <c r="AF3855" i="2"/>
  <c r="AF1138" i="2"/>
  <c r="AF145" i="2"/>
  <c r="AF605" i="2"/>
  <c r="AF5269" i="2"/>
  <c r="AF3866" i="2"/>
  <c r="AF4256" i="2"/>
  <c r="AF2664" i="2"/>
  <c r="AF217" i="2"/>
  <c r="AF1199" i="2"/>
  <c r="AF2633" i="2"/>
  <c r="AF5272" i="2"/>
  <c r="AF1456" i="2"/>
  <c r="AF2669" i="2"/>
  <c r="AF2608" i="2"/>
  <c r="AF5036" i="2"/>
  <c r="AF2850" i="2"/>
  <c r="AF750" i="2"/>
  <c r="AF4064" i="2"/>
  <c r="AF379" i="2"/>
  <c r="AF3289" i="2"/>
  <c r="AF1678" i="2"/>
  <c r="AF4067" i="2"/>
  <c r="AF3782" i="2"/>
  <c r="AF3474" i="2"/>
  <c r="AF2578" i="2"/>
  <c r="AF244" i="2"/>
  <c r="AF4287" i="2"/>
  <c r="AF2911" i="2"/>
  <c r="AF2604" i="2"/>
  <c r="AF1549" i="2"/>
  <c r="AF3275" i="2"/>
  <c r="AF4024" i="2"/>
  <c r="AF713" i="2"/>
  <c r="AF3879" i="2"/>
  <c r="AF4640" i="2"/>
  <c r="AF1708" i="2"/>
  <c r="AF4299" i="2"/>
  <c r="AF3368" i="2"/>
  <c r="AF3648" i="2"/>
  <c r="AF4440" i="2"/>
  <c r="AF4120" i="2"/>
  <c r="AF1506" i="2"/>
  <c r="AF1425" i="2"/>
  <c r="AF5129" i="2"/>
  <c r="AF4306" i="2"/>
  <c r="AF5102" i="2"/>
  <c r="AF3104" i="2"/>
  <c r="AF2720" i="2"/>
  <c r="AF1762" i="2"/>
  <c r="AF2028" i="2"/>
  <c r="AF857" i="2"/>
  <c r="AF1933" i="2"/>
  <c r="AF510" i="2"/>
  <c r="AF3764" i="2"/>
  <c r="AF1282" i="2"/>
  <c r="AF2893" i="2"/>
  <c r="AF78" i="2"/>
  <c r="AF325" i="2"/>
  <c r="AF4801" i="2"/>
  <c r="AF4152" i="2"/>
  <c r="AF1226" i="2"/>
  <c r="AF1552" i="2"/>
  <c r="AF3325" i="2"/>
  <c r="AF4275" i="2"/>
  <c r="AF3178" i="2"/>
  <c r="AF306" i="2"/>
  <c r="AF2049" i="2"/>
  <c r="AF1783" i="2"/>
  <c r="AF4497" i="2"/>
  <c r="AF5043" i="2"/>
  <c r="AF1365" i="2"/>
  <c r="AF1302" i="2"/>
  <c r="AF1186" i="2"/>
  <c r="AF2394" i="2"/>
  <c r="AF3591" i="2"/>
  <c r="AF3206" i="2"/>
  <c r="AF2480" i="2"/>
  <c r="AF3767" i="2"/>
  <c r="AF744" i="2"/>
  <c r="AF3799" i="2"/>
  <c r="AF4870" i="2"/>
  <c r="AF3908" i="2"/>
  <c r="AF2378" i="2"/>
  <c r="AF1963" i="2"/>
  <c r="AF1893" i="2"/>
  <c r="AF1459" i="2"/>
  <c r="AF900" i="2"/>
  <c r="AF320" i="2"/>
  <c r="AF139" i="2"/>
  <c r="AF962" i="2"/>
  <c r="AF4639" i="2"/>
  <c r="AF4473" i="2"/>
  <c r="AF3123" i="2"/>
  <c r="AF481" i="2"/>
  <c r="AF5107" i="2"/>
  <c r="AF4932" i="2"/>
  <c r="AF2120" i="2"/>
  <c r="AF1066" i="2"/>
  <c r="AF4680" i="2"/>
  <c r="AF2536" i="2"/>
  <c r="AF676" i="2"/>
  <c r="AF3307" i="2"/>
  <c r="AF4933" i="2"/>
  <c r="AF4178" i="2"/>
  <c r="AF438" i="2"/>
  <c r="AF1355" i="2"/>
  <c r="AF2407" i="2"/>
  <c r="AF1466" i="2"/>
  <c r="AF3686" i="2"/>
  <c r="AF1368" i="2"/>
  <c r="AF1262" i="2"/>
  <c r="AF1618" i="2"/>
  <c r="AF3432" i="2"/>
  <c r="AF4369" i="2"/>
  <c r="AF1911" i="2"/>
  <c r="AF5194" i="2"/>
  <c r="AF3534" i="2"/>
  <c r="AF1998" i="2"/>
  <c r="AF3253" i="2"/>
  <c r="AF3704" i="2"/>
  <c r="AF3539" i="2"/>
  <c r="AF3398" i="2"/>
  <c r="AF3941" i="2"/>
  <c r="AF2396" i="2"/>
  <c r="AF1524" i="2"/>
  <c r="AF2065" i="2"/>
  <c r="AF4734" i="2"/>
  <c r="AF3232" i="2"/>
  <c r="AF2114" i="2"/>
  <c r="AF3720" i="2"/>
  <c r="AF4539" i="2"/>
  <c r="AF4621" i="2"/>
  <c r="AF2223" i="2"/>
  <c r="AF1400" i="2"/>
  <c r="AF369" i="2"/>
  <c r="AF183" i="2"/>
  <c r="AF2070" i="2"/>
  <c r="AF982" i="2"/>
  <c r="AF4255" i="2"/>
  <c r="AF4791" i="2"/>
  <c r="AF482" i="2"/>
  <c r="AF4758" i="2"/>
  <c r="AF3148" i="2"/>
  <c r="AF1439" i="2"/>
  <c r="AF1696" i="2"/>
  <c r="AF4468" i="2"/>
  <c r="AF3378" i="2"/>
  <c r="AF2834" i="2"/>
  <c r="AF314" i="2"/>
  <c r="AF1962" i="2"/>
  <c r="AF3414" i="2"/>
  <c r="AF1475" i="2"/>
  <c r="AF2781" i="2"/>
  <c r="AF2307" i="2"/>
  <c r="AF3814" i="2"/>
  <c r="AF3754" i="2"/>
  <c r="AF1852" i="2"/>
  <c r="AF1788" i="2"/>
  <c r="AF3026" i="2"/>
  <c r="AF3923" i="2"/>
  <c r="AF921" i="2"/>
  <c r="AF4407" i="2"/>
  <c r="AF3521" i="2"/>
  <c r="AF2507" i="2"/>
  <c r="AF2112" i="2"/>
  <c r="AF674" i="2"/>
  <c r="AF413" i="2"/>
  <c r="AF2811" i="2"/>
  <c r="AF2303" i="2"/>
  <c r="AF1297" i="2"/>
  <c r="AF157" i="2"/>
  <c r="AF5174" i="2"/>
  <c r="AF3599" i="2"/>
  <c r="AF331" i="2"/>
  <c r="AF661" i="2"/>
  <c r="AF101" i="2"/>
  <c r="AF3046" i="2"/>
  <c r="AF3650" i="2"/>
  <c r="AF986" i="2"/>
  <c r="AF5285" i="2"/>
  <c r="AF5209" i="2"/>
  <c r="AF5047" i="2"/>
  <c r="AF4930" i="2"/>
  <c r="AF3801" i="2"/>
  <c r="AF3251" i="2"/>
  <c r="AF2754" i="2"/>
  <c r="AF2293" i="2"/>
  <c r="AF112" i="2"/>
  <c r="AF5044" i="2"/>
  <c r="AF3239" i="2"/>
  <c r="AF2287" i="2"/>
  <c r="AF1224" i="2"/>
  <c r="AF3612" i="2"/>
  <c r="AF255" i="2"/>
  <c r="AF2470" i="2"/>
  <c r="AF4979" i="2"/>
  <c r="AF1972" i="2"/>
  <c r="AF451" i="2"/>
  <c r="AF1602" i="2"/>
  <c r="AF1388" i="2"/>
  <c r="AF4184" i="2"/>
  <c r="AF1098" i="2"/>
  <c r="AF1674" i="2"/>
  <c r="AF4396" i="2"/>
  <c r="AF4034" i="2"/>
  <c r="AF4835" i="2"/>
  <c r="AF703" i="2"/>
  <c r="AF4732" i="2"/>
  <c r="AF4700" i="2"/>
  <c r="AF1405" i="2"/>
  <c r="AF3075" i="2"/>
  <c r="AF4764" i="2"/>
  <c r="AF4728" i="2"/>
  <c r="AF3157" i="2"/>
  <c r="AF4371" i="2"/>
  <c r="AF1971" i="2"/>
  <c r="AF3625" i="2"/>
  <c r="AF2389" i="2"/>
  <c r="AF2634" i="2"/>
  <c r="AF5157" i="2"/>
  <c r="AF5039" i="2"/>
  <c r="AF3833" i="2"/>
  <c r="AF601" i="2"/>
  <c r="AF229" i="2"/>
  <c r="AF2272" i="2"/>
  <c r="AF3901" i="2"/>
  <c r="AF578" i="2"/>
  <c r="AF3637" i="2"/>
  <c r="AF2111" i="2"/>
  <c r="AF61" i="2"/>
  <c r="AF4586" i="2"/>
  <c r="AF2055" i="2"/>
  <c r="AF560" i="2"/>
  <c r="AF834" i="2"/>
  <c r="AF2044" i="2"/>
  <c r="AF4602" i="2"/>
  <c r="AF3363" i="2"/>
  <c r="AF4882" i="2"/>
  <c r="AF4730" i="2"/>
  <c r="AF4884" i="2"/>
  <c r="AF4707" i="2"/>
  <c r="AF2573" i="2"/>
  <c r="AF4495" i="2"/>
  <c r="AF4746" i="2"/>
  <c r="AF5165" i="2"/>
  <c r="AF1326" i="2"/>
  <c r="AF4650" i="2"/>
  <c r="AF2855" i="2"/>
  <c r="AF1652" i="2"/>
  <c r="AF2737" i="2"/>
  <c r="AF3421" i="2"/>
  <c r="AF4899" i="2"/>
  <c r="AF2978" i="2"/>
  <c r="AF589" i="2"/>
  <c r="AF4601" i="2"/>
  <c r="AF3500" i="2"/>
  <c r="AF1352" i="2"/>
  <c r="AF4666" i="2"/>
  <c r="AF1147" i="2"/>
  <c r="AF115" i="2"/>
  <c r="AF2402" i="2"/>
  <c r="AF896" i="2"/>
  <c r="AF1483" i="2"/>
  <c r="AF4017" i="2"/>
  <c r="AF613" i="2"/>
  <c r="AF2619" i="2"/>
  <c r="AF5006" i="2"/>
  <c r="AF1144" i="2"/>
  <c r="AF4800" i="2"/>
  <c r="AF4110" i="2"/>
  <c r="AF5241" i="2"/>
  <c r="AF5122" i="2"/>
  <c r="AF4402" i="2"/>
  <c r="AF4033" i="2"/>
  <c r="AF3811" i="2"/>
  <c r="AF3138" i="2"/>
  <c r="AF781" i="2"/>
  <c r="AF652" i="2"/>
  <c r="AF995" i="2"/>
  <c r="AF1443" i="2"/>
  <c r="AF1359" i="2"/>
  <c r="AF997" i="2"/>
  <c r="AF4945" i="2"/>
  <c r="AF4717" i="2"/>
  <c r="AF3015" i="2"/>
  <c r="AF4014" i="2"/>
  <c r="AF3616" i="2"/>
  <c r="AF2900" i="2"/>
  <c r="AF3883" i="2"/>
  <c r="AF3577" i="2"/>
  <c r="AF3393" i="2"/>
  <c r="AF200" i="2"/>
  <c r="AF3238" i="2"/>
  <c r="AF4654" i="2"/>
  <c r="AF4119" i="2"/>
  <c r="AF5052" i="2"/>
  <c r="AF3" i="2"/>
  <c r="AF2805" i="2"/>
  <c r="AF2283" i="2"/>
  <c r="AF1809" i="2"/>
  <c r="AF3844" i="2"/>
  <c r="AF1445" i="2"/>
  <c r="AF2236" i="2"/>
  <c r="AF1031" i="2"/>
  <c r="AF2421" i="2"/>
  <c r="AF1898" i="2"/>
  <c r="AF375" i="2"/>
  <c r="AF405" i="2"/>
  <c r="AF70" i="2"/>
  <c r="AF350" i="2"/>
  <c r="AF4813" i="2"/>
  <c r="AF2888" i="2"/>
  <c r="AF2826" i="2"/>
  <c r="AF3444" i="2"/>
  <c r="AF5195" i="2"/>
  <c r="AF4012" i="2"/>
  <c r="AF4608" i="2"/>
  <c r="AF1631" i="2"/>
  <c r="AF2346" i="2"/>
  <c r="AF4570" i="2"/>
  <c r="AF2714" i="2"/>
  <c r="AF539" i="2"/>
  <c r="AF3529" i="2"/>
  <c r="AF3181" i="2"/>
  <c r="AF3578" i="2"/>
  <c r="AF874" i="2"/>
  <c r="AF3300" i="2"/>
  <c r="AF1051" i="2"/>
  <c r="AF1259" i="2"/>
  <c r="AF5266" i="2"/>
  <c r="AF2457" i="2"/>
  <c r="AF1158" i="2"/>
  <c r="AF2527" i="2"/>
  <c r="AF1452" i="2"/>
  <c r="AF1350" i="2"/>
  <c r="AF4848" i="2"/>
  <c r="AF2984" i="2"/>
  <c r="AF5175" i="2"/>
  <c r="AF3088" i="2"/>
  <c r="AF178" i="2"/>
  <c r="AF2033" i="2"/>
  <c r="AF5210" i="2"/>
  <c r="AF3676" i="2"/>
  <c r="AF179" i="2"/>
  <c r="AF4776" i="2"/>
  <c r="AF1309" i="2"/>
  <c r="AF1496" i="2"/>
  <c r="AF2626" i="2"/>
  <c r="AF4359" i="2"/>
  <c r="AF2610" i="2"/>
  <c r="AF2000" i="2"/>
  <c r="AF4130" i="2"/>
  <c r="AF5169" i="2"/>
  <c r="AF3777" i="2"/>
  <c r="AF3280" i="2"/>
  <c r="AF2953" i="2"/>
  <c r="AF1001" i="2"/>
  <c r="AF602" i="2"/>
  <c r="AF4492" i="2"/>
  <c r="AF199" i="2"/>
  <c r="AF3694" i="2"/>
  <c r="AF5001" i="2"/>
  <c r="AF4189" i="2"/>
  <c r="AF683" i="2"/>
  <c r="AF828" i="2"/>
  <c r="AF1151" i="2"/>
  <c r="AF129" i="2"/>
  <c r="AF910" i="2"/>
  <c r="AF5035" i="2"/>
  <c r="AF1568" i="2"/>
  <c r="AF4754" i="2"/>
  <c r="AF4509" i="2"/>
  <c r="AF848" i="2"/>
  <c r="AF5057" i="2"/>
  <c r="AF201" i="2"/>
  <c r="AF228" i="2"/>
  <c r="AF290" i="2"/>
  <c r="AF5160" i="2"/>
  <c r="AF1983" i="2"/>
  <c r="AF4344" i="2"/>
  <c r="AF2622" i="2"/>
  <c r="AF5204" i="2"/>
  <c r="AF4844" i="2"/>
  <c r="AF4202" i="2"/>
  <c r="AF4483" i="2"/>
  <c r="AF1547" i="2"/>
  <c r="AF289" i="2"/>
  <c r="AF185" i="2"/>
  <c r="AF5040" i="2"/>
  <c r="AF57" i="2"/>
  <c r="AF1148" i="2"/>
  <c r="AF3118" i="2"/>
  <c r="AF3380" i="2"/>
  <c r="AF1346" i="2"/>
  <c r="AF603" i="2"/>
  <c r="AF5111" i="2"/>
  <c r="AF1535" i="2"/>
  <c r="AF2719" i="2"/>
  <c r="AF202" i="2"/>
  <c r="AF4906" i="2"/>
  <c r="AF4288" i="2"/>
  <c r="AF3976" i="2"/>
  <c r="AF194" i="2"/>
  <c r="AF3665" i="2"/>
  <c r="AF3343" i="2"/>
  <c r="AF706" i="2"/>
  <c r="AF3042" i="2"/>
  <c r="AF358" i="2"/>
  <c r="AF3997" i="2"/>
  <c r="AF5206" i="2"/>
  <c r="AF4530" i="2"/>
  <c r="AF4527" i="2"/>
  <c r="AF4594" i="2"/>
  <c r="AF2194" i="2"/>
  <c r="AF5038" i="2"/>
  <c r="AF2130" i="2"/>
  <c r="AF3841" i="2"/>
  <c r="AF1017" i="2"/>
  <c r="AF416" i="2"/>
  <c r="AF1873" i="2"/>
  <c r="AF2351" i="2"/>
  <c r="AF4201" i="2"/>
  <c r="AF597" i="2"/>
  <c r="AF3457" i="2"/>
  <c r="AF4251" i="2"/>
  <c r="AF27" i="2"/>
  <c r="AF4418" i="2"/>
  <c r="AF530" i="2"/>
  <c r="AF726" i="2"/>
  <c r="AF2860" i="2"/>
  <c r="AF3317" i="2"/>
  <c r="AF2076" i="2"/>
  <c r="AF1786" i="2"/>
  <c r="AF727" i="2"/>
  <c r="AF2651" i="2"/>
  <c r="AF1968" i="2"/>
  <c r="AF1264" i="2"/>
  <c r="AF3978" i="2"/>
  <c r="AF1829" i="2"/>
  <c r="AF3623" i="2"/>
  <c r="AF1661" i="2"/>
  <c r="AF3119" i="2"/>
  <c r="AF2418" i="2"/>
  <c r="AF5130" i="2"/>
  <c r="AF4213" i="2"/>
  <c r="AF3635" i="2"/>
  <c r="AF1061" i="2"/>
  <c r="AF1510" i="2"/>
  <c r="AF2047" i="2"/>
  <c r="AF4020" i="2"/>
  <c r="AF4829" i="2"/>
  <c r="AF94" i="2"/>
  <c r="AF214" i="2"/>
  <c r="AF2426" i="2"/>
  <c r="AF3065" i="2"/>
  <c r="AF2306" i="2"/>
  <c r="AF4697" i="2"/>
  <c r="AF4787" i="2"/>
  <c r="AF4820" i="2"/>
  <c r="AF740" i="2"/>
  <c r="AF4720" i="2"/>
  <c r="AF4353" i="2"/>
  <c r="AF1505" i="2"/>
  <c r="AF1473" i="2"/>
  <c r="AF1083" i="2"/>
  <c r="AF948" i="2"/>
  <c r="AF294" i="2"/>
  <c r="AF2486" i="2"/>
  <c r="AF2799" i="2"/>
  <c r="AF2077" i="2"/>
  <c r="AF717" i="2"/>
  <c r="AF583" i="2"/>
  <c r="AF2237" i="2"/>
  <c r="AF2958" i="2"/>
  <c r="AF3360" i="2"/>
  <c r="AF2964" i="2"/>
  <c r="AF252" i="2"/>
  <c r="AF5364" i="2"/>
  <c r="AF16" i="2"/>
  <c r="AF3034" i="2"/>
  <c r="AF4615" i="2"/>
  <c r="AF3301" i="2"/>
  <c r="AF5128" i="2"/>
  <c r="AF3271" i="2"/>
  <c r="AF2825" i="2"/>
  <c r="AF2459" i="2"/>
  <c r="AF2455" i="2"/>
  <c r="AF1766" i="2"/>
  <c r="AF2658" i="2"/>
  <c r="AF2516" i="2"/>
  <c r="AF4338" i="2"/>
  <c r="AF2748" i="2"/>
  <c r="AF4199" i="2"/>
  <c r="AF1010" i="2"/>
  <c r="AF1109" i="2"/>
  <c r="AF146" i="2"/>
  <c r="AF5101" i="2"/>
  <c r="AF4512" i="2"/>
  <c r="AF789" i="2"/>
  <c r="AF3439" i="2"/>
  <c r="AF5258" i="2"/>
  <c r="AF232" i="2"/>
  <c r="AF367" i="2"/>
  <c r="AF4604" i="2"/>
  <c r="AF5058" i="2"/>
  <c r="AF1106" i="2"/>
  <c r="AF3511" i="2"/>
  <c r="AF1950" i="2"/>
  <c r="AF3286" i="2"/>
  <c r="AF4194" i="2"/>
  <c r="AF3115" i="2"/>
  <c r="AF279" i="2"/>
  <c r="AF2461" i="2"/>
  <c r="AF559" i="2"/>
  <c r="AF2884" i="2"/>
  <c r="AF484" i="2"/>
  <c r="AF4337" i="2"/>
  <c r="AF3499" i="2"/>
  <c r="AF1480" i="2"/>
  <c r="AF935" i="2"/>
  <c r="AF4923" i="2"/>
  <c r="AF4620" i="2"/>
  <c r="AF3524" i="2"/>
  <c r="AF2940" i="2"/>
  <c r="AF2149" i="2"/>
  <c r="AF2073" i="2"/>
  <c r="AF1111" i="2"/>
  <c r="AF2886" i="2"/>
  <c r="AF1005" i="2"/>
  <c r="AF925" i="2"/>
  <c r="AF3620" i="2"/>
  <c r="AF3173" i="2"/>
  <c r="AF569" i="2"/>
  <c r="AF2550" i="2"/>
  <c r="AF1123" i="2"/>
  <c r="AF1616" i="2"/>
  <c r="AF19" i="2"/>
  <c r="AF1722" i="2"/>
  <c r="AF2898" i="2"/>
  <c r="AF5362" i="2"/>
  <c r="AF1081" i="2"/>
  <c r="AF497" i="2"/>
  <c r="AF5198" i="2"/>
  <c r="AF4516" i="2"/>
  <c r="AF3656" i="2"/>
  <c r="AF5153" i="2"/>
  <c r="AF1146" i="2"/>
  <c r="AF3699" i="2"/>
  <c r="AF3973" i="2"/>
  <c r="AF1888" i="2"/>
  <c r="AF102" i="2"/>
  <c r="AF1367" i="2"/>
  <c r="AF177" i="2"/>
  <c r="AF3998" i="2"/>
  <c r="AF3915" i="2"/>
  <c r="AF297" i="2"/>
  <c r="AF1195" i="2"/>
  <c r="AF3008" i="2"/>
  <c r="AF2949" i="2"/>
  <c r="AF2188" i="2"/>
  <c r="AF2170" i="2"/>
  <c r="AF1813" i="2"/>
  <c r="AF2872" i="2"/>
  <c r="AF2722" i="2"/>
  <c r="AF2954" i="2"/>
  <c r="AF1221" i="2"/>
  <c r="AF946" i="2"/>
  <c r="AF3791" i="2"/>
  <c r="AF2919" i="2"/>
  <c r="AF1135" i="2"/>
  <c r="AF4056" i="2"/>
  <c r="AF2857" i="2"/>
  <c r="AF1605" i="2"/>
  <c r="AF865" i="2"/>
  <c r="AF4902" i="2"/>
  <c r="AF4894" i="2"/>
  <c r="AF1564" i="2"/>
  <c r="AF4802" i="2"/>
  <c r="AF4692" i="2"/>
  <c r="AF3695" i="2"/>
  <c r="AF3044" i="2"/>
  <c r="AF1909" i="2"/>
  <c r="AF941" i="2"/>
  <c r="AF63" i="2"/>
  <c r="AF1588" i="2"/>
  <c r="AF1337" i="2"/>
  <c r="AF1675" i="2"/>
  <c r="AF2845" i="2"/>
  <c r="AF1956" i="2"/>
  <c r="AF4837" i="2"/>
  <c r="AF3878" i="2"/>
  <c r="AF2007" i="2"/>
  <c r="AF3340" i="2"/>
  <c r="AF1687" i="2"/>
  <c r="AF1645" i="2"/>
  <c r="AF4857" i="2"/>
  <c r="AF2948" i="2"/>
  <c r="AF2862" i="2"/>
  <c r="AF429" i="2"/>
  <c r="AF5242" i="2"/>
  <c r="AF4996" i="2"/>
  <c r="AF4090" i="2"/>
  <c r="AF1629" i="2"/>
  <c r="AF2397" i="2"/>
  <c r="AF337" i="2"/>
  <c r="AF3646" i="2"/>
  <c r="AF3076" i="2"/>
  <c r="AF5095" i="2"/>
  <c r="AF4957" i="2"/>
  <c r="AF4577" i="2"/>
  <c r="AF3365" i="2"/>
  <c r="AF944" i="2"/>
  <c r="AF1940" i="2"/>
  <c r="AF3122" i="2"/>
  <c r="AF4151" i="2"/>
  <c r="AF1465" i="2"/>
  <c r="AF614" i="2"/>
  <c r="AF4032" i="2"/>
  <c r="AF934" i="2"/>
  <c r="AF4272" i="2"/>
  <c r="AF3326" i="2"/>
  <c r="AF2083" i="2"/>
  <c r="AF2060" i="2"/>
  <c r="AF1414" i="2"/>
  <c r="AF4567" i="2"/>
  <c r="AF618" i="2"/>
  <c r="AF748" i="2"/>
  <c r="AF5186" i="2"/>
  <c r="AF62" i="2"/>
  <c r="AF496" i="2"/>
  <c r="AF138" i="2"/>
  <c r="AF4786" i="2"/>
  <c r="AF1571" i="2"/>
  <c r="AF1517" i="2"/>
  <c r="AF1383" i="2"/>
  <c r="AF3130" i="2"/>
  <c r="AF978" i="2"/>
  <c r="AF681" i="2"/>
  <c r="AF260" i="2"/>
  <c r="AF2314" i="2"/>
  <c r="AF1709" i="2"/>
  <c r="AF4254" i="2"/>
  <c r="AF3974" i="2"/>
  <c r="AF339" i="2"/>
  <c r="AF5022" i="2"/>
  <c r="AF3071" i="2"/>
  <c r="AF2869" i="2"/>
  <c r="AF1790" i="2"/>
  <c r="AF216" i="2"/>
  <c r="AF148" i="2"/>
  <c r="AF2969" i="2"/>
  <c r="AF2712" i="2"/>
  <c r="AF4632" i="2"/>
  <c r="AF65" i="2"/>
  <c r="AF4281" i="2"/>
  <c r="AF3522" i="2"/>
  <c r="AF4641" i="2"/>
  <c r="AF1334" i="2"/>
  <c r="AF4380" i="2"/>
  <c r="AF2146" i="2"/>
  <c r="AF4971" i="2"/>
  <c r="AF2955" i="2"/>
  <c r="AF4300" i="2"/>
  <c r="AF2103" i="2"/>
  <c r="AF1806" i="2"/>
  <c r="AF3690" i="2"/>
  <c r="AF1304" i="2"/>
  <c r="AF4638" i="2"/>
  <c r="AF3982" i="2"/>
  <c r="AF4061" i="2"/>
  <c r="AF1260" i="2"/>
  <c r="AF3126" i="2"/>
  <c r="AF2472" i="2"/>
  <c r="AF1864" i="2"/>
  <c r="AF329" i="2"/>
  <c r="AF3664" i="2"/>
  <c r="AF2098" i="2"/>
  <c r="AF5072" i="2"/>
  <c r="AF4425" i="2"/>
  <c r="AF360" i="2"/>
  <c r="AF3723" i="2"/>
  <c r="AF2372" i="2"/>
  <c r="AF5099" i="2"/>
  <c r="AF2506" i="2"/>
  <c r="AF1084" i="2"/>
  <c r="AF2844" i="2"/>
  <c r="AF2979" i="2"/>
  <c r="AF4749" i="2"/>
  <c r="AF1744" i="2"/>
  <c r="AF5051" i="2"/>
  <c r="AF4814" i="2"/>
  <c r="AF3702" i="2"/>
  <c r="AF4980" i="2"/>
  <c r="AF4192" i="2"/>
  <c r="AF1333" i="2"/>
  <c r="AF4900" i="2"/>
  <c r="AF3487" i="2"/>
  <c r="AF1064" i="2"/>
  <c r="AF1471" i="2"/>
  <c r="AF3538" i="2"/>
  <c r="AF4517" i="2"/>
  <c r="AF2501" i="2"/>
  <c r="AF4276" i="2"/>
  <c r="AF2544" i="2"/>
  <c r="AF2419" i="2"/>
  <c r="AF2789" i="2"/>
  <c r="AF1507" i="2"/>
  <c r="AF4704" i="2"/>
  <c r="AF1736" i="2"/>
  <c r="AF1455" i="2"/>
  <c r="AF1344" i="2"/>
  <c r="AF1265" i="2"/>
  <c r="AF2401" i="2"/>
  <c r="AF2920" i="2"/>
  <c r="AF639" i="2"/>
  <c r="AF3765" i="2"/>
  <c r="AF1169" i="2"/>
  <c r="AF3431" i="2"/>
  <c r="AF5252" i="2"/>
  <c r="AF3668" i="2"/>
  <c r="AF5118" i="2"/>
  <c r="AF4831" i="2"/>
  <c r="AF4362" i="2"/>
  <c r="AF741" i="2"/>
  <c r="AF922" i="2"/>
  <c r="AF2853" i="2"/>
  <c r="AF4126" i="2"/>
  <c r="AF3387" i="2"/>
  <c r="AF2490" i="2"/>
  <c r="AF2017" i="2"/>
  <c r="AF2437" i="2"/>
  <c r="AF2837" i="2"/>
  <c r="AF440" i="2"/>
  <c r="AF4774" i="2"/>
  <c r="AF2559" i="2"/>
  <c r="AF2229" i="2"/>
  <c r="AF1869" i="2"/>
  <c r="AF3490" i="2"/>
  <c r="AF4701" i="2"/>
  <c r="AF3760" i="2"/>
  <c r="AF341" i="2"/>
  <c r="AF2980" i="2"/>
  <c r="AF1076" i="2"/>
  <c r="AF593" i="2"/>
  <c r="AF4037" i="2"/>
  <c r="AF1200" i="2"/>
  <c r="AF719" i="2"/>
  <c r="AF4941" i="2"/>
  <c r="AF949" i="2"/>
  <c r="AF535" i="2"/>
  <c r="AF5123" i="2"/>
  <c r="AF3142" i="2"/>
  <c r="AF258" i="2"/>
  <c r="AF3613" i="2"/>
  <c r="AF3614" i="2"/>
  <c r="AF2368" i="2"/>
  <c r="AF4949" i="2"/>
  <c r="AF2278" i="2"/>
  <c r="AF4912" i="2"/>
  <c r="AF4345" i="2"/>
  <c r="AF2917" i="2"/>
  <c r="AF142" i="2"/>
  <c r="AF3669" i="2"/>
  <c r="AF2018" i="2"/>
  <c r="AF312" i="2"/>
  <c r="AF858" i="2"/>
  <c r="AF107" i="2"/>
  <c r="AF4400" i="2"/>
  <c r="AF1730" i="2"/>
  <c r="AF2354" i="2"/>
  <c r="AF74" i="2"/>
  <c r="AF4836" i="2"/>
  <c r="AF2495" i="2"/>
  <c r="AF1613" i="2"/>
  <c r="AF4154" i="2"/>
  <c r="AF3658" i="2"/>
  <c r="AF3292" i="2"/>
  <c r="AF2032" i="2"/>
  <c r="AF1488" i="2"/>
  <c r="AF4815" i="2"/>
  <c r="AF75" i="2"/>
  <c r="AF3493" i="2"/>
  <c r="AF2759" i="2"/>
  <c r="AF4070" i="2"/>
  <c r="AF3945" i="2"/>
  <c r="AF849" i="2"/>
  <c r="AF2185" i="2"/>
  <c r="AF3839" i="2"/>
  <c r="AF2041" i="2"/>
  <c r="AF3077" i="2"/>
  <c r="AF2271" i="2"/>
  <c r="AF4781" i="2"/>
  <c r="AF3863" i="2"/>
  <c r="AF4248" i="2"/>
  <c r="AF3992" i="2"/>
  <c r="AF3570" i="2"/>
  <c r="AF3124" i="2"/>
  <c r="AF171" i="2"/>
  <c r="AF1860" i="2"/>
  <c r="AF1649" i="2"/>
  <c r="AF1356" i="2"/>
  <c r="AF4264" i="2"/>
  <c r="AF4736" i="2"/>
  <c r="AF1179" i="2"/>
  <c r="AF2787" i="2"/>
  <c r="AF2445" i="2"/>
  <c r="AF1030" i="2"/>
  <c r="AF4797" i="2"/>
  <c r="AF1598" i="2"/>
  <c r="AF47" i="2"/>
  <c r="AF1300" i="2"/>
  <c r="AF2907" i="2"/>
  <c r="AF4220" i="2"/>
  <c r="AF181" i="2"/>
  <c r="AF2882" i="2"/>
  <c r="AF3680" i="2"/>
  <c r="AF711" i="2"/>
  <c r="AF682" i="2"/>
  <c r="AF4219" i="2"/>
  <c r="AF4635" i="2"/>
  <c r="AF2270" i="2"/>
  <c r="AF3590" i="2"/>
  <c r="AF624" i="2"/>
  <c r="AF3640" i="2"/>
  <c r="AF1006" i="2"/>
  <c r="AF4173" i="2"/>
  <c r="AF2029" i="2"/>
  <c r="AF455" i="2"/>
  <c r="AF897" i="2"/>
  <c r="AF356" i="2"/>
  <c r="AF1369" i="2"/>
  <c r="AF2410" i="2"/>
  <c r="AF3168" i="2"/>
  <c r="AF2996" i="2"/>
  <c r="AF5193" i="2"/>
  <c r="AF3342" i="2"/>
  <c r="AF66" i="2"/>
  <c r="AF1228" i="2"/>
  <c r="AF4969" i="2"/>
  <c r="AF4504" i="2"/>
  <c r="AF3196" i="2"/>
  <c r="AF1704" i="2"/>
  <c r="AF4810" i="2"/>
  <c r="AF411" i="2"/>
  <c r="AF1689" i="2"/>
  <c r="AF1268" i="2"/>
  <c r="AF4976" i="2"/>
  <c r="AF3374" i="2"/>
  <c r="AF2009" i="2"/>
  <c r="AF4796" i="2"/>
  <c r="AF1986" i="2"/>
  <c r="AF664" i="2"/>
  <c r="AF5067" i="2"/>
  <c r="AF1914" i="2"/>
  <c r="AF2723" i="2"/>
  <c r="AF4959" i="2"/>
  <c r="AF490" i="2"/>
  <c r="AF4761" i="2"/>
  <c r="AF2509" i="2"/>
  <c r="AF2057" i="2"/>
  <c r="AF916" i="2"/>
  <c r="AF4877" i="2"/>
  <c r="AF2050" i="2"/>
  <c r="AF4011" i="2"/>
  <c r="AF2158" i="2"/>
  <c r="AF766" i="2"/>
  <c r="AF84" i="2"/>
  <c r="AF2494" i="2"/>
  <c r="AF1086" i="2"/>
  <c r="AF4563" i="2"/>
  <c r="AF2744" i="2"/>
  <c r="AF3041" i="2"/>
  <c r="AF611" i="2"/>
  <c r="AF4767" i="2"/>
  <c r="AF1516" i="2"/>
  <c r="AF871" i="2"/>
  <c r="AF4109" i="2"/>
  <c r="AF2757" i="2"/>
  <c r="AF3116" i="2"/>
  <c r="AF2131" i="2"/>
  <c r="AF281" i="2"/>
  <c r="AF3918" i="2"/>
  <c r="AF3873" i="2"/>
  <c r="AF3146" i="2"/>
  <c r="AF1776" i="2"/>
  <c r="AF3896" i="2"/>
  <c r="AF3386" i="2"/>
  <c r="AF4771" i="2"/>
  <c r="AF3080" i="2"/>
  <c r="AF3074" i="2"/>
  <c r="AF1211" i="2"/>
  <c r="AF4841" i="2"/>
  <c r="AF4744" i="2"/>
  <c r="AF4485" i="2"/>
  <c r="AF2309" i="2"/>
  <c r="AF1554" i="2"/>
  <c r="AF3790" i="2"/>
  <c r="AF191" i="2"/>
  <c r="AF2071" i="2"/>
  <c r="AF1871" i="2"/>
  <c r="AF268" i="2"/>
  <c r="AF4865" i="2"/>
  <c r="AF2180" i="2"/>
  <c r="AF3771" i="2"/>
  <c r="AF4347" i="2"/>
  <c r="AF1937" i="2"/>
  <c r="AF4705" i="2"/>
  <c r="AF3848" i="2"/>
  <c r="AF2718" i="2"/>
  <c r="AF2390" i="2"/>
  <c r="AF552" i="2"/>
  <c r="AF4387" i="2"/>
  <c r="AF824" i="2"/>
  <c r="AF5106" i="2"/>
  <c r="AF1478" i="2"/>
  <c r="AF3504" i="2"/>
  <c r="AF4636" i="2"/>
  <c r="AF56" i="2"/>
  <c r="AF437" i="2"/>
  <c r="AF8" i="2"/>
  <c r="AF3484" i="2"/>
  <c r="AF4121" i="2"/>
  <c r="AF2011" i="2"/>
  <c r="AF1091" i="2"/>
  <c r="AF6" i="2"/>
  <c r="AF5268" i="2"/>
  <c r="AF3433" i="2"/>
  <c r="AF1354" i="2"/>
  <c r="AF587" i="2"/>
  <c r="AF5249" i="2"/>
  <c r="AF4793" i="2"/>
  <c r="AF4420" i="2"/>
  <c r="AF1637" i="2"/>
  <c r="AF1303" i="2"/>
  <c r="AF345" i="2"/>
  <c r="AF161" i="2"/>
  <c r="AF5236" i="2"/>
  <c r="AF3800" i="2"/>
  <c r="AF4477" i="2"/>
  <c r="AF1047" i="2"/>
  <c r="AF909" i="2"/>
  <c r="AF303" i="2"/>
  <c r="AF4575" i="2"/>
  <c r="AF3506" i="2"/>
  <c r="AF2415" i="2"/>
  <c r="AF3107" i="2"/>
  <c r="AF5163" i="2"/>
  <c r="AF3461" i="2"/>
  <c r="AF626" i="2"/>
  <c r="AF1731" i="2"/>
  <c r="AF3936" i="2"/>
  <c r="AF1823" i="2"/>
  <c r="AF4351" i="2"/>
  <c r="AF3710" i="2"/>
  <c r="AF3310" i="2"/>
  <c r="AF765" i="2"/>
  <c r="AF1964" i="2"/>
  <c r="AF950" i="2"/>
  <c r="AF4726" i="2"/>
  <c r="AF5418" i="2"/>
  <c r="AF5416" i="2"/>
  <c r="AF5415" i="2"/>
  <c r="AF5414" i="2"/>
  <c r="AF5413" i="2"/>
  <c r="AF5412" i="2"/>
  <c r="AF5411" i="2"/>
  <c r="AF5409" i="2"/>
  <c r="AF5410" i="2"/>
  <c r="AF5408" i="2"/>
  <c r="AF5407" i="2"/>
  <c r="AF5406" i="2"/>
  <c r="AF5405" i="2"/>
  <c r="AF5404" i="2"/>
  <c r="AF5403" i="2"/>
  <c r="AF5402" i="2"/>
  <c r="AF5401" i="2"/>
  <c r="AF5400" i="2"/>
  <c r="AF5399" i="2"/>
  <c r="AF5396" i="2"/>
  <c r="AF5397" i="2"/>
  <c r="AF5395" i="2"/>
  <c r="AF5394" i="2"/>
  <c r="AF5393" i="2"/>
  <c r="AF5391" i="2"/>
  <c r="AF5390" i="2"/>
  <c r="AF5389" i="2"/>
  <c r="AF5387" i="2"/>
  <c r="AF5388" i="2"/>
  <c r="AF5386" i="2"/>
  <c r="AF5385" i="2"/>
  <c r="AF5384" i="2"/>
  <c r="AF5383" i="2"/>
  <c r="AF5382" i="2"/>
  <c r="AF5381" i="2"/>
  <c r="AF5379" i="2"/>
  <c r="AF5380" i="2"/>
  <c r="AF5378" i="2"/>
  <c r="AF5377" i="2"/>
  <c r="AF5374" i="2"/>
  <c r="AF5375" i="2"/>
  <c r="AF5376" i="2"/>
  <c r="AF5373" i="2"/>
  <c r="AF5372" i="2"/>
  <c r="AF5370" i="2"/>
  <c r="AF5371" i="2"/>
  <c r="AF5368" i="2"/>
  <c r="AF5367" i="2"/>
  <c r="AF5366" i="2"/>
  <c r="AF5365" i="2"/>
  <c r="AF5363" i="2"/>
  <c r="AF5361" i="2"/>
  <c r="AF5360" i="2"/>
  <c r="AF5359" i="2"/>
  <c r="AF5358" i="2"/>
  <c r="AF5357" i="2"/>
  <c r="AF5356" i="2"/>
  <c r="AF5355" i="2"/>
  <c r="AF5354" i="2"/>
  <c r="AF5353" i="2"/>
  <c r="AF5349" i="2"/>
  <c r="AF5350" i="2"/>
  <c r="AF5351" i="2"/>
  <c r="AF5352" i="2"/>
  <c r="AF5347" i="2"/>
  <c r="AF5348" i="2"/>
  <c r="AF5346" i="2"/>
  <c r="AF5345" i="2"/>
  <c r="AF5344" i="2"/>
  <c r="AF5342" i="2"/>
  <c r="AF5343" i="2"/>
  <c r="AF5339" i="2"/>
  <c r="AF5340" i="2"/>
  <c r="AF5341" i="2"/>
  <c r="AF5338" i="2"/>
  <c r="AF5337" i="2"/>
  <c r="AF5336" i="2"/>
  <c r="AF5335" i="2"/>
  <c r="AF5334" i="2"/>
  <c r="AF5333" i="2"/>
  <c r="AF5332" i="2"/>
  <c r="AF5331" i="2"/>
  <c r="AF5330" i="2"/>
  <c r="AF5329" i="2"/>
  <c r="AF5328" i="2"/>
  <c r="AF5327" i="2"/>
  <c r="AF5326" i="2"/>
  <c r="AF5325" i="2"/>
  <c r="AF5324" i="2"/>
  <c r="AF5323" i="2"/>
  <c r="AF5322" i="2"/>
  <c r="AF5321" i="2"/>
  <c r="AF5320" i="2"/>
  <c r="AF5319" i="2"/>
  <c r="AF5318" i="2"/>
  <c r="AF5317" i="2"/>
  <c r="AF5316" i="2"/>
  <c r="AF5315" i="2"/>
  <c r="AF5314" i="2"/>
  <c r="AF5313" i="2"/>
  <c r="AF5312" i="2"/>
  <c r="AF5311" i="2"/>
  <c r="AF5310" i="2"/>
  <c r="AF5309" i="2"/>
  <c r="AF5308" i="2"/>
  <c r="AF5306" i="2"/>
  <c r="AF5307" i="2"/>
  <c r="AF5305" i="2"/>
  <c r="AF5304" i="2"/>
  <c r="AF5303" i="2"/>
  <c r="AF5301" i="2"/>
  <c r="AF5302" i="2"/>
  <c r="AF5300" i="2"/>
  <c r="AF5299" i="2"/>
  <c r="AF5298" i="2"/>
  <c r="AF5296" i="2"/>
  <c r="AF5297" i="2"/>
  <c r="AF5295" i="2"/>
  <c r="AF5294" i="2"/>
  <c r="AF5293" i="2"/>
  <c r="AF5291" i="2"/>
  <c r="AF5292" i="2"/>
  <c r="AF5290" i="2"/>
  <c r="AF5289" i="2"/>
  <c r="AF5288" i="2"/>
  <c r="AF5287" i="2"/>
  <c r="AF5286" i="2"/>
  <c r="AF5284" i="2"/>
  <c r="AF5283" i="2"/>
  <c r="AF5282" i="2"/>
  <c r="AF5280" i="2"/>
  <c r="AF5281" i="2"/>
  <c r="AF5279" i="2"/>
  <c r="AF5278" i="2"/>
  <c r="AF5277" i="2"/>
  <c r="AF5276" i="2"/>
  <c r="AF5275" i="2"/>
  <c r="AF5273" i="2"/>
  <c r="AF5274" i="2"/>
  <c r="AF5271" i="2"/>
  <c r="AF5270" i="2"/>
  <c r="AF5265" i="2"/>
  <c r="AF5263" i="2"/>
  <c r="AF5264" i="2"/>
  <c r="AF5261" i="2"/>
  <c r="AF5259" i="2"/>
  <c r="AF5255" i="2"/>
  <c r="AF5256" i="2"/>
  <c r="AF5257" i="2"/>
  <c r="AF5253" i="2"/>
  <c r="AF5254" i="2"/>
  <c r="AF5250" i="2"/>
  <c r="AF5248" i="2"/>
  <c r="AF5247" i="2"/>
  <c r="AF5246" i="2"/>
  <c r="AF5245" i="2"/>
  <c r="AF5244" i="2"/>
  <c r="AF5243" i="2"/>
  <c r="AF5238" i="2"/>
  <c r="AF5239" i="2"/>
  <c r="AF5237" i="2"/>
  <c r="AF5235" i="2"/>
  <c r="AF5234" i="2"/>
  <c r="AF5233" i="2"/>
  <c r="AF5232" i="2"/>
  <c r="AF5230" i="2"/>
  <c r="AF5231" i="2"/>
  <c r="AF5229" i="2"/>
  <c r="AF5228" i="2"/>
  <c r="AF5227" i="2"/>
  <c r="AF5225" i="2"/>
  <c r="AF5226" i="2"/>
  <c r="AF5224" i="2"/>
  <c r="AF5223" i="2"/>
  <c r="AF5222" i="2"/>
  <c r="AF5221" i="2"/>
  <c r="AF5220" i="2"/>
  <c r="AF5219" i="2"/>
  <c r="AF5217" i="2"/>
  <c r="AF5218" i="2"/>
  <c r="AF5216" i="2"/>
  <c r="AF5215" i="2"/>
  <c r="AF5214" i="2"/>
  <c r="AF5212" i="2"/>
  <c r="AF5213" i="2"/>
  <c r="AF5211" i="2"/>
  <c r="AF5208" i="2"/>
  <c r="AF5207" i="2"/>
  <c r="AF5205" i="2"/>
  <c r="AF5203" i="2"/>
  <c r="AF5202" i="2"/>
  <c r="AF5201" i="2"/>
  <c r="AF5200" i="2"/>
  <c r="AF5199" i="2"/>
  <c r="AF5196" i="2"/>
  <c r="AF5197" i="2"/>
  <c r="AF5192" i="2"/>
  <c r="AF5191" i="2"/>
  <c r="AF5189" i="2"/>
  <c r="AF5188" i="2"/>
  <c r="AF5187" i="2"/>
  <c r="AF5185" i="2"/>
  <c r="AF5183" i="2"/>
  <c r="AF5184" i="2"/>
  <c r="AF5181" i="2"/>
  <c r="AF5182" i="2"/>
  <c r="AF5180" i="2"/>
  <c r="AF5178" i="2"/>
  <c r="AF5177" i="2"/>
  <c r="AF5176" i="2"/>
  <c r="AF5172" i="2"/>
  <c r="AF5171" i="2"/>
  <c r="AF5170" i="2"/>
  <c r="AF5167" i="2"/>
  <c r="AF5168" i="2"/>
  <c r="AF5164" i="2"/>
  <c r="AF5162" i="2"/>
  <c r="AF5161" i="2"/>
  <c r="AF5159" i="2"/>
  <c r="AF5158" i="2"/>
  <c r="AF5156" i="2"/>
  <c r="AF5155" i="2"/>
  <c r="AF5154" i="2"/>
  <c r="AF5152" i="2"/>
  <c r="AF5151" i="2"/>
  <c r="AF5150" i="2"/>
  <c r="AF5149" i="2"/>
  <c r="AF5148" i="2"/>
  <c r="AF5146" i="2"/>
  <c r="AF5147" i="2"/>
  <c r="AF5145" i="2"/>
  <c r="AF5142" i="2"/>
  <c r="AF5140" i="2"/>
  <c r="AF5141" i="2"/>
  <c r="AF5138" i="2"/>
  <c r="AF5139" i="2"/>
  <c r="AF5136" i="2"/>
  <c r="AF5137" i="2"/>
  <c r="AF5135" i="2"/>
  <c r="AF5133" i="2"/>
  <c r="AF5131" i="2"/>
  <c r="AF5132" i="2"/>
  <c r="AF5127" i="2"/>
  <c r="AF5126" i="2"/>
  <c r="AF5125" i="2"/>
  <c r="AF5124" i="2"/>
  <c r="AF5120" i="2"/>
  <c r="AF5119" i="2"/>
  <c r="AF5115" i="2"/>
  <c r="AF5116" i="2"/>
  <c r="AF5114" i="2"/>
  <c r="AF5113" i="2"/>
  <c r="AF5109" i="2"/>
  <c r="AF5110" i="2"/>
  <c r="AF5108" i="2"/>
  <c r="AF5103" i="2"/>
  <c r="AF5104" i="2"/>
  <c r="AF5100" i="2"/>
  <c r="AF5098" i="2"/>
  <c r="AF5096" i="2"/>
  <c r="AF5097" i="2"/>
  <c r="AF5093" i="2"/>
  <c r="AF5094" i="2"/>
  <c r="AF5092" i="2"/>
  <c r="AF5091" i="2"/>
  <c r="AF5090" i="2"/>
  <c r="AF5088" i="2"/>
  <c r="AF5089" i="2"/>
  <c r="AF5087" i="2"/>
  <c r="AF5085" i="2"/>
  <c r="AF5084" i="2"/>
  <c r="AF5083" i="2"/>
  <c r="AF5080" i="2"/>
  <c r="AF5081" i="2"/>
  <c r="AF5079" i="2"/>
  <c r="AF5077" i="2"/>
  <c r="AF5076" i="2"/>
  <c r="AF5075" i="2"/>
  <c r="AF5074" i="2"/>
  <c r="AF5073" i="2"/>
  <c r="AF5071" i="2"/>
  <c r="AF5070" i="2"/>
  <c r="AF5068" i="2"/>
  <c r="AF5069" i="2"/>
  <c r="AF5066" i="2"/>
  <c r="AF5065" i="2"/>
  <c r="AF5064" i="2"/>
  <c r="AF5062" i="2"/>
  <c r="AF5063" i="2"/>
  <c r="AF5060" i="2"/>
  <c r="AF5061" i="2"/>
  <c r="AF5059" i="2"/>
  <c r="AF5056" i="2"/>
  <c r="AF5055" i="2"/>
  <c r="AF5054" i="2"/>
  <c r="AF5053" i="2"/>
  <c r="AF5048" i="2"/>
  <c r="AF5049" i="2"/>
  <c r="AF5046" i="2"/>
  <c r="AF5045" i="2"/>
  <c r="AF5042" i="2"/>
  <c r="AF5041" i="2"/>
  <c r="AF5037" i="2"/>
  <c r="AF5034" i="2"/>
  <c r="AF5033" i="2"/>
  <c r="AF5032" i="2"/>
  <c r="AF5031" i="2"/>
  <c r="AF5030" i="2"/>
  <c r="AF5029" i="2"/>
  <c r="AF5027" i="2"/>
  <c r="AF5028" i="2"/>
  <c r="AF5026" i="2"/>
  <c r="AF5023" i="2"/>
  <c r="AF5024" i="2"/>
  <c r="AF5020" i="2"/>
  <c r="AF5021" i="2"/>
  <c r="AF5017" i="2"/>
  <c r="AF5018" i="2"/>
  <c r="AF5019" i="2"/>
  <c r="AF5016" i="2"/>
  <c r="AF5015" i="2"/>
  <c r="AF5012" i="2"/>
  <c r="AF5013" i="2"/>
  <c r="AF5014" i="2"/>
  <c r="AF5011" i="2"/>
  <c r="AF5010" i="2"/>
  <c r="AF5008" i="2"/>
  <c r="AF5009" i="2"/>
  <c r="AF5007" i="2"/>
  <c r="AF5005" i="2"/>
  <c r="AF5003" i="2"/>
  <c r="AF5002" i="2"/>
  <c r="AF4999" i="2"/>
  <c r="AF5000" i="2"/>
  <c r="AF4998" i="2"/>
  <c r="AF4997" i="2"/>
  <c r="AF4995" i="2"/>
  <c r="AF4994" i="2"/>
  <c r="AF4992" i="2"/>
  <c r="AF4991" i="2"/>
  <c r="AF4989" i="2"/>
  <c r="AF4990" i="2"/>
  <c r="AF4987" i="2"/>
  <c r="AF4986" i="2"/>
  <c r="AF4984" i="2"/>
  <c r="AF4983" i="2"/>
  <c r="AF4981" i="2"/>
  <c r="AF4982" i="2"/>
  <c r="AF4978" i="2"/>
  <c r="AF4977" i="2"/>
  <c r="AF4975" i="2"/>
  <c r="AF4973" i="2"/>
  <c r="AF4974" i="2"/>
  <c r="AF4972" i="2"/>
  <c r="AF4970" i="2"/>
  <c r="AF4968" i="2"/>
  <c r="AF4966" i="2"/>
  <c r="AF4965" i="2"/>
  <c r="AF4964" i="2"/>
  <c r="AF4962" i="2"/>
  <c r="AF4963" i="2"/>
  <c r="AF4960" i="2"/>
  <c r="AF4958" i="2"/>
  <c r="AF4955" i="2"/>
  <c r="AF4956" i="2"/>
  <c r="AF4954" i="2"/>
  <c r="AF4953" i="2"/>
  <c r="AF4952" i="2"/>
  <c r="AF4951" i="2"/>
  <c r="AF4950" i="2"/>
  <c r="AF4946" i="2"/>
  <c r="AF4947" i="2"/>
  <c r="AF4944" i="2"/>
  <c r="AF4943" i="2"/>
  <c r="AF4942" i="2"/>
  <c r="AF4939" i="2"/>
  <c r="AF4940" i="2"/>
  <c r="AF4937" i="2"/>
  <c r="AF4938" i="2"/>
  <c r="AF4936" i="2"/>
  <c r="AF4935" i="2"/>
  <c r="AF4934" i="2"/>
  <c r="AF4931" i="2"/>
  <c r="AF4928" i="2"/>
  <c r="AF4929" i="2"/>
  <c r="AF4927" i="2"/>
  <c r="AF4925" i="2"/>
  <c r="AF4926" i="2"/>
  <c r="AF4924" i="2"/>
  <c r="AF4921" i="2"/>
  <c r="AF4922" i="2"/>
  <c r="AF4920" i="2"/>
  <c r="AF4918" i="2"/>
  <c r="AF4919" i="2"/>
  <c r="AF4917" i="2"/>
  <c r="AF4916" i="2"/>
  <c r="AF4915" i="2"/>
  <c r="AF4913" i="2"/>
  <c r="AF4910" i="2"/>
  <c r="AF4909" i="2"/>
  <c r="AF4908" i="2"/>
  <c r="AF4907" i="2"/>
  <c r="AF4905" i="2"/>
  <c r="AF4904" i="2"/>
  <c r="AF4903" i="2"/>
  <c r="AF4898" i="2"/>
  <c r="AF4897" i="2"/>
  <c r="AF4896" i="2"/>
  <c r="AF4895" i="2"/>
  <c r="AF4893" i="2"/>
  <c r="AF4892" i="2"/>
  <c r="AF4891" i="2"/>
  <c r="AF4890" i="2"/>
  <c r="AF4888" i="2"/>
  <c r="AF4887" i="2"/>
  <c r="AF4886" i="2"/>
  <c r="AF4885" i="2"/>
  <c r="AF4883" i="2"/>
  <c r="AF4881" i="2"/>
  <c r="AF4880" i="2"/>
  <c r="AF4878" i="2"/>
  <c r="AF4876" i="2"/>
  <c r="AF4875" i="2"/>
  <c r="AF4874" i="2"/>
  <c r="AF4873" i="2"/>
  <c r="AF4872" i="2"/>
  <c r="AF4871" i="2"/>
  <c r="AF4868" i="2"/>
  <c r="AF4869" i="2"/>
  <c r="AF4867" i="2"/>
  <c r="AF4866" i="2"/>
  <c r="AF4864" i="2"/>
  <c r="AF4863" i="2"/>
  <c r="AF4862" i="2"/>
  <c r="AF4861" i="2"/>
  <c r="AF4860" i="2"/>
  <c r="AF4859" i="2"/>
  <c r="AF4858" i="2"/>
  <c r="AF4855" i="2"/>
  <c r="AF4856" i="2"/>
  <c r="AF4854" i="2"/>
  <c r="AF4853" i="2"/>
  <c r="AF4852" i="2"/>
  <c r="AF4850" i="2"/>
  <c r="AF4851" i="2"/>
  <c r="AF4849" i="2"/>
  <c r="AF4845" i="2"/>
  <c r="AF4846" i="2"/>
  <c r="AF4847" i="2"/>
  <c r="AF4842" i="2"/>
  <c r="AF4843" i="2"/>
  <c r="AF4840" i="2"/>
  <c r="AF4838" i="2"/>
  <c r="AF4839" i="2"/>
  <c r="AF4834" i="2"/>
  <c r="AF4833" i="2"/>
  <c r="AF4832" i="2"/>
  <c r="AF4830" i="2"/>
  <c r="AF4827" i="2"/>
  <c r="AF4826" i="2"/>
  <c r="AF4824" i="2"/>
  <c r="AF4823" i="2"/>
  <c r="AF4822" i="2"/>
  <c r="AF4821" i="2"/>
  <c r="AF4819" i="2"/>
  <c r="AF4818" i="2"/>
  <c r="AF4817" i="2"/>
  <c r="AF4816" i="2"/>
  <c r="AF4812" i="2"/>
  <c r="AF4811" i="2"/>
  <c r="AF4809" i="2"/>
  <c r="AF4808" i="2"/>
  <c r="AF4807" i="2"/>
  <c r="AF4806" i="2"/>
  <c r="AF4805" i="2"/>
  <c r="AF4804" i="2"/>
  <c r="AF4803" i="2"/>
  <c r="AF4799" i="2"/>
  <c r="AF4798" i="2"/>
  <c r="AF4795" i="2"/>
  <c r="AF4794" i="2"/>
  <c r="AF4792" i="2"/>
  <c r="AF4790" i="2"/>
  <c r="AF4785" i="2"/>
  <c r="AF4784" i="2"/>
  <c r="AF4782" i="2"/>
  <c r="AF4783" i="2"/>
  <c r="AF4780" i="2"/>
  <c r="AF4778" i="2"/>
  <c r="AF4779" i="2"/>
  <c r="AF4777" i="2"/>
  <c r="AF4773" i="2"/>
  <c r="AF4772" i="2"/>
  <c r="AF4769" i="2"/>
  <c r="AF4770" i="2"/>
  <c r="AF4768" i="2"/>
  <c r="AF4765" i="2"/>
  <c r="AF4763" i="2"/>
  <c r="AF4762" i="2"/>
  <c r="AF4760" i="2"/>
  <c r="AF4757" i="2"/>
  <c r="AF4756" i="2"/>
  <c r="AF4755" i="2"/>
  <c r="AF4753" i="2"/>
  <c r="AF4752" i="2"/>
  <c r="AF4751" i="2"/>
  <c r="AF4750" i="2"/>
  <c r="AF4747" i="2"/>
  <c r="AF4748" i="2"/>
  <c r="AF4742" i="2"/>
  <c r="AF4743" i="2"/>
  <c r="AF4741" i="2"/>
  <c r="AF4740" i="2"/>
  <c r="AF4738" i="2"/>
  <c r="AF4739" i="2"/>
  <c r="AF4737" i="2"/>
  <c r="AF4735" i="2"/>
  <c r="AF4733" i="2"/>
  <c r="AF4731" i="2"/>
  <c r="AF4729" i="2"/>
  <c r="AF4727" i="2"/>
  <c r="AF4724" i="2"/>
  <c r="AF4723" i="2"/>
  <c r="AF4722" i="2"/>
  <c r="AF4721" i="2"/>
  <c r="AF4719" i="2"/>
  <c r="AF4718" i="2"/>
  <c r="AF4716" i="2"/>
  <c r="AF4715" i="2"/>
  <c r="AF4713" i="2"/>
  <c r="AF4714" i="2"/>
  <c r="AF4712" i="2"/>
  <c r="AF4710" i="2"/>
  <c r="AF4711" i="2"/>
  <c r="AF4708" i="2"/>
  <c r="AF4709" i="2"/>
  <c r="AF4706" i="2"/>
  <c r="AF4702" i="2"/>
  <c r="AF4699" i="2"/>
  <c r="AF4698" i="2"/>
  <c r="AF4696" i="2"/>
  <c r="AF4694" i="2"/>
  <c r="AF4695" i="2"/>
  <c r="AF4693" i="2"/>
  <c r="AF4690" i="2"/>
  <c r="AF4691" i="2"/>
  <c r="AF4688" i="2"/>
  <c r="AF4687" i="2"/>
  <c r="AF4683" i="2"/>
  <c r="AF4684" i="2"/>
  <c r="AF4685" i="2"/>
  <c r="AF4686" i="2"/>
  <c r="AF4682" i="2"/>
  <c r="AF4681" i="2"/>
  <c r="AF4679" i="2"/>
  <c r="AF4678" i="2"/>
  <c r="AF4677" i="2"/>
  <c r="AF4676" i="2"/>
  <c r="AF4675" i="2"/>
  <c r="AF4674" i="2"/>
  <c r="AF4673" i="2"/>
  <c r="AF4671" i="2"/>
  <c r="AF4672" i="2"/>
  <c r="AF4670" i="2"/>
  <c r="AF4669" i="2"/>
  <c r="AF4668" i="2"/>
  <c r="AF4667" i="2"/>
  <c r="AF4665" i="2"/>
  <c r="AF4664" i="2"/>
  <c r="AF4663" i="2"/>
  <c r="AF4662" i="2"/>
  <c r="AF4660" i="2"/>
  <c r="AF4661" i="2"/>
  <c r="AF4659" i="2"/>
  <c r="AF4658" i="2"/>
  <c r="AF4657" i="2"/>
  <c r="AF4656" i="2"/>
  <c r="AF4655" i="2"/>
  <c r="AF4652" i="2"/>
  <c r="AF4651" i="2"/>
  <c r="AF4648" i="2"/>
  <c r="AF4649" i="2"/>
  <c r="AF4647" i="2"/>
  <c r="AF4645" i="2"/>
  <c r="AF4646" i="2"/>
  <c r="AF4642" i="2"/>
  <c r="AF4643" i="2"/>
  <c r="AF4644" i="2"/>
  <c r="AF4637" i="2"/>
  <c r="AF4634" i="2"/>
  <c r="AF4633" i="2"/>
  <c r="AF4631" i="2"/>
  <c r="AF4630" i="2"/>
  <c r="AF4629" i="2"/>
  <c r="AF4628" i="2"/>
  <c r="AF4627" i="2"/>
  <c r="AF4626" i="2"/>
  <c r="AF4625" i="2"/>
  <c r="AF4624" i="2"/>
  <c r="AF4623" i="2"/>
  <c r="AF4622" i="2"/>
  <c r="AF4618" i="2"/>
  <c r="AF4619" i="2"/>
  <c r="AF4617" i="2"/>
  <c r="AF4616" i="2"/>
  <c r="AF4614" i="2"/>
  <c r="AF4612" i="2"/>
  <c r="AF4613" i="2"/>
  <c r="AF4611" i="2"/>
  <c r="AF4610" i="2"/>
  <c r="AF4609" i="2"/>
  <c r="AF4607" i="2"/>
  <c r="AF4606" i="2"/>
  <c r="AF4605" i="2"/>
  <c r="AF4603" i="2"/>
  <c r="AF4600" i="2"/>
  <c r="AF4599" i="2"/>
  <c r="AF4598" i="2"/>
  <c r="AF4597" i="2"/>
  <c r="AF4596" i="2"/>
  <c r="AF4595" i="2"/>
  <c r="AF4593" i="2"/>
  <c r="AF4592" i="2"/>
  <c r="AF4590" i="2"/>
  <c r="AF4591" i="2"/>
  <c r="AF4589" i="2"/>
  <c r="AF4588" i="2"/>
  <c r="AF4587" i="2"/>
  <c r="AF4585" i="2"/>
  <c r="AF4584" i="2"/>
  <c r="AF4581" i="2"/>
  <c r="AF4582" i="2"/>
  <c r="AF4580" i="2"/>
  <c r="AF4579" i="2"/>
  <c r="AF4578" i="2"/>
  <c r="AF4576" i="2"/>
  <c r="AF4574" i="2"/>
  <c r="AF4573" i="2"/>
  <c r="AF4572" i="2"/>
  <c r="AF4571" i="2"/>
  <c r="AF4568" i="2"/>
  <c r="AF4569" i="2"/>
  <c r="AF4566" i="2"/>
  <c r="AF4564" i="2"/>
  <c r="AF4565" i="2"/>
  <c r="AF4561" i="2"/>
  <c r="AF4560" i="2"/>
  <c r="AF4558" i="2"/>
  <c r="AF4559" i="2"/>
  <c r="AF4556" i="2"/>
  <c r="AF4555" i="2"/>
  <c r="AF4552" i="2"/>
  <c r="AF4551" i="2"/>
  <c r="AF4549" i="2"/>
  <c r="AF4550" i="2"/>
  <c r="AF4547" i="2"/>
  <c r="AF4548" i="2"/>
  <c r="AF4545" i="2"/>
  <c r="AF4546" i="2"/>
  <c r="AF4543" i="2"/>
  <c r="AF4544" i="2"/>
  <c r="AF4542" i="2"/>
  <c r="AF4541" i="2"/>
  <c r="AF4540" i="2"/>
  <c r="AF4538" i="2"/>
  <c r="AF4537" i="2"/>
  <c r="AF4535" i="2"/>
  <c r="AF4536" i="2"/>
  <c r="AF4534" i="2"/>
  <c r="AF4533" i="2"/>
  <c r="AF4531" i="2"/>
  <c r="AF4532" i="2"/>
  <c r="AF4529" i="2"/>
  <c r="AF4528" i="2"/>
  <c r="AF4525" i="2"/>
  <c r="AF4526" i="2"/>
  <c r="AF4524" i="2"/>
  <c r="AF4523" i="2"/>
  <c r="AF4522" i="2"/>
  <c r="AF4521" i="2"/>
  <c r="AF4520" i="2"/>
  <c r="AF4519" i="2"/>
  <c r="AF4518" i="2"/>
  <c r="AF4515" i="2"/>
  <c r="AF4514" i="2"/>
  <c r="AF4511" i="2"/>
  <c r="AF4510" i="2"/>
  <c r="AF4508" i="2"/>
  <c r="AF4507" i="2"/>
  <c r="AF4505" i="2"/>
  <c r="AF4501" i="2"/>
  <c r="AF4502" i="2"/>
  <c r="AF4499" i="2"/>
  <c r="AF4500" i="2"/>
  <c r="AF4498" i="2"/>
  <c r="AF4496" i="2"/>
  <c r="AF4494" i="2"/>
  <c r="AF4493" i="2"/>
  <c r="AF4490" i="2"/>
  <c r="AF4491" i="2"/>
  <c r="AF4489" i="2"/>
  <c r="AF4488" i="2"/>
  <c r="AF4487" i="2"/>
  <c r="AF4486" i="2"/>
  <c r="AF4484" i="2"/>
  <c r="AF4480" i="2"/>
  <c r="AF4481" i="2"/>
  <c r="AF4482" i="2"/>
  <c r="AF4479" i="2"/>
  <c r="AF4478" i="2"/>
  <c r="AF4476" i="2"/>
  <c r="AF4475" i="2"/>
  <c r="AF4474" i="2"/>
  <c r="AF4472" i="2"/>
  <c r="AF4471" i="2"/>
  <c r="AF4470" i="2"/>
  <c r="AF4469" i="2"/>
  <c r="AF4467" i="2"/>
  <c r="AF4466" i="2"/>
  <c r="AF4465" i="2"/>
  <c r="AF4464" i="2"/>
  <c r="AF4462" i="2"/>
  <c r="AF4463" i="2"/>
  <c r="AF4461" i="2"/>
  <c r="AF4459" i="2"/>
  <c r="AF4458" i="2"/>
  <c r="AF4456" i="2"/>
  <c r="AF4457" i="2"/>
  <c r="AF4455" i="2"/>
  <c r="AF4454" i="2"/>
  <c r="AF4452" i="2"/>
  <c r="AF4453" i="2"/>
  <c r="AF4451" i="2"/>
  <c r="AF4450" i="2"/>
  <c r="AF4449" i="2"/>
  <c r="AF4448" i="2"/>
  <c r="AF4447" i="2"/>
  <c r="AF4446" i="2"/>
  <c r="AF4445" i="2"/>
  <c r="AF4444" i="2"/>
  <c r="AF4442" i="2"/>
  <c r="AF4439" i="2"/>
  <c r="AF4438" i="2"/>
  <c r="AF4437" i="2"/>
  <c r="AF4436" i="2"/>
  <c r="AF4434" i="2"/>
  <c r="AF4435" i="2"/>
  <c r="AF4432" i="2"/>
  <c r="AF4429" i="2"/>
  <c r="AF4430" i="2"/>
  <c r="AF4431" i="2"/>
  <c r="AF4427" i="2"/>
  <c r="AF4428" i="2"/>
  <c r="AF4426" i="2"/>
  <c r="AF4424" i="2"/>
  <c r="AF4423" i="2"/>
  <c r="AF4421" i="2"/>
  <c r="AF4422" i="2"/>
  <c r="AF4419" i="2"/>
  <c r="AF4417" i="2"/>
  <c r="AF4416" i="2"/>
  <c r="AF4414" i="2"/>
  <c r="AF4415" i="2"/>
  <c r="AF4412" i="2"/>
  <c r="AF4413" i="2"/>
  <c r="AF4411" i="2"/>
  <c r="AF4410" i="2"/>
  <c r="AF4409" i="2"/>
  <c r="AF4408" i="2"/>
  <c r="AF4406" i="2"/>
  <c r="AF4405" i="2"/>
  <c r="AF4403" i="2"/>
  <c r="AF4404" i="2"/>
  <c r="AF4401" i="2"/>
  <c r="AF4398" i="2"/>
  <c r="AF4397" i="2"/>
  <c r="AF4395" i="2"/>
  <c r="AF4394" i="2"/>
  <c r="AF4393" i="2"/>
  <c r="AF4391" i="2"/>
  <c r="AF4392" i="2"/>
  <c r="AF4390" i="2"/>
  <c r="AF4389" i="2"/>
  <c r="AF4388" i="2"/>
  <c r="AF4386" i="2"/>
  <c r="AF4385" i="2"/>
  <c r="AF4383" i="2"/>
  <c r="AF4384" i="2"/>
  <c r="AF4382" i="2"/>
  <c r="AF4381" i="2"/>
  <c r="AF4379" i="2"/>
  <c r="AF4377" i="2"/>
  <c r="AF4376" i="2"/>
  <c r="AF4374" i="2"/>
  <c r="AF4373" i="2"/>
  <c r="AF4372" i="2"/>
  <c r="AF4370" i="2"/>
  <c r="AF4367" i="2"/>
  <c r="AF4368" i="2"/>
  <c r="AF4366" i="2"/>
  <c r="AF4365" i="2"/>
  <c r="AF4364" i="2"/>
  <c r="AF4363" i="2"/>
  <c r="AF4360" i="2"/>
  <c r="AF4358" i="2"/>
  <c r="AF4355" i="2"/>
  <c r="AF4356" i="2"/>
  <c r="AF4354" i="2"/>
  <c r="AF4352" i="2"/>
  <c r="AF4350" i="2"/>
  <c r="AF4348" i="2"/>
  <c r="AF4349" i="2"/>
  <c r="AF4346" i="2"/>
  <c r="AF4343" i="2"/>
  <c r="AF4342" i="2"/>
  <c r="AF4340" i="2"/>
  <c r="AF4341" i="2"/>
  <c r="AF4339" i="2"/>
  <c r="AF4336" i="2"/>
  <c r="AF4335" i="2"/>
  <c r="AF4334" i="2"/>
  <c r="AF4333" i="2"/>
  <c r="AF4332" i="2"/>
  <c r="AF4331" i="2"/>
  <c r="AF4330" i="2"/>
  <c r="AF4329" i="2"/>
  <c r="AF4328" i="2"/>
  <c r="AF4327" i="2"/>
  <c r="AF4326" i="2"/>
  <c r="AF4325" i="2"/>
  <c r="AF4324" i="2"/>
  <c r="AF4323" i="2"/>
  <c r="AF4322" i="2"/>
  <c r="AF4321" i="2"/>
  <c r="AF4319" i="2"/>
  <c r="AF4318" i="2"/>
  <c r="AF4317" i="2"/>
  <c r="AF4316" i="2"/>
  <c r="AF4315" i="2"/>
  <c r="AF4314" i="2"/>
  <c r="AF4313" i="2"/>
  <c r="AF4311" i="2"/>
  <c r="AF4310" i="2"/>
  <c r="AF4309" i="2"/>
  <c r="AF4308" i="2"/>
  <c r="AF4304" i="2"/>
  <c r="AF4303" i="2"/>
  <c r="AF4301" i="2"/>
  <c r="AF4302" i="2"/>
  <c r="AF4298" i="2"/>
  <c r="AF4297" i="2"/>
  <c r="AF4296" i="2"/>
  <c r="AF4295" i="2"/>
  <c r="AF4294" i="2"/>
  <c r="AF4293" i="2"/>
  <c r="AF4292" i="2"/>
  <c r="AF4291" i="2"/>
  <c r="AF4290" i="2"/>
  <c r="AF4289" i="2"/>
  <c r="AF4285" i="2"/>
  <c r="AF4286" i="2"/>
  <c r="AF4284" i="2"/>
  <c r="AF4282" i="2"/>
  <c r="AF4283" i="2"/>
  <c r="AF4278" i="2"/>
  <c r="AF4279" i="2"/>
  <c r="AF4280" i="2"/>
  <c r="AF4277" i="2"/>
  <c r="AF4274" i="2"/>
  <c r="AF4273" i="2"/>
  <c r="AF4269" i="2"/>
  <c r="AF4270" i="2"/>
  <c r="AF4268" i="2"/>
  <c r="AF4266" i="2"/>
  <c r="AF4267" i="2"/>
  <c r="AF4265" i="2"/>
  <c r="AF4263" i="2"/>
  <c r="AF4262" i="2"/>
  <c r="AF4261" i="2"/>
  <c r="AF4259" i="2"/>
  <c r="AF4257" i="2"/>
  <c r="AF4258" i="2"/>
  <c r="AF4253" i="2"/>
  <c r="AF4252" i="2"/>
  <c r="AF4250" i="2"/>
  <c r="AF4249" i="2"/>
  <c r="AF4247" i="2"/>
  <c r="AF4246" i="2"/>
  <c r="AF4245" i="2"/>
  <c r="AF4244" i="2"/>
  <c r="AF4243" i="2"/>
  <c r="AF4242" i="2"/>
  <c r="AF4240" i="2"/>
  <c r="AF4239" i="2"/>
  <c r="AF4238" i="2"/>
  <c r="AF4237" i="2"/>
  <c r="AF4235" i="2"/>
  <c r="AF4236" i="2"/>
  <c r="AF4234" i="2"/>
  <c r="AF4233" i="2"/>
  <c r="AF4231" i="2"/>
  <c r="AF4232" i="2"/>
  <c r="AF4230" i="2"/>
  <c r="AF4229" i="2"/>
  <c r="AF4228" i="2"/>
  <c r="AF4227" i="2"/>
  <c r="AF4226" i="2"/>
  <c r="AF4224" i="2"/>
  <c r="AF4225" i="2"/>
  <c r="AF4223" i="2"/>
  <c r="AF4221" i="2"/>
  <c r="AF4222" i="2"/>
  <c r="AF4218" i="2"/>
  <c r="AF4217" i="2"/>
  <c r="AF4216" i="2"/>
  <c r="AF4215" i="2"/>
  <c r="AF4214" i="2"/>
  <c r="AF4212" i="2"/>
  <c r="AF4211" i="2"/>
  <c r="AF4209" i="2"/>
  <c r="AF4208" i="2"/>
  <c r="AF4206" i="2"/>
  <c r="AF4207" i="2"/>
  <c r="AF4205" i="2"/>
  <c r="AF4204" i="2"/>
  <c r="AF4203" i="2"/>
  <c r="AF4200" i="2"/>
  <c r="AF4198" i="2"/>
  <c r="AF4197" i="2"/>
  <c r="AF4196" i="2"/>
  <c r="AF4193" i="2"/>
  <c r="AF4191" i="2"/>
  <c r="AF4190" i="2"/>
  <c r="AF4187" i="2"/>
  <c r="AF4188" i="2"/>
  <c r="AF4186" i="2"/>
  <c r="AF4185" i="2"/>
  <c r="AF4182" i="2"/>
  <c r="AF4181" i="2"/>
  <c r="AF4180" i="2"/>
  <c r="AF4179" i="2"/>
  <c r="AF4177" i="2"/>
  <c r="AF4175" i="2"/>
  <c r="AF4176" i="2"/>
  <c r="AF4174" i="2"/>
  <c r="AF4172" i="2"/>
  <c r="AF4171" i="2"/>
  <c r="AF4170" i="2"/>
  <c r="AF4168" i="2"/>
  <c r="AF4169" i="2"/>
  <c r="AF4166" i="2"/>
  <c r="AF4163" i="2"/>
  <c r="AF4164" i="2"/>
  <c r="AF4162" i="2"/>
  <c r="AF4160" i="2"/>
  <c r="AF4161" i="2"/>
  <c r="AF4158" i="2"/>
  <c r="AF4156" i="2"/>
  <c r="AF4157" i="2"/>
  <c r="AF4155" i="2"/>
  <c r="AF4153" i="2"/>
  <c r="AF4149" i="2"/>
  <c r="AF4147" i="2"/>
  <c r="AF4146" i="2"/>
  <c r="AF4144" i="2"/>
  <c r="AF4145" i="2"/>
  <c r="AF4143" i="2"/>
  <c r="AF4142" i="2"/>
  <c r="AF4140" i="2"/>
  <c r="AF4141" i="2"/>
  <c r="AF4139" i="2"/>
  <c r="AF4138" i="2"/>
  <c r="AF4137" i="2"/>
  <c r="AF4135" i="2"/>
  <c r="AF4136" i="2"/>
  <c r="AF4134" i="2"/>
  <c r="AF4133" i="2"/>
  <c r="AF4131" i="2"/>
  <c r="AF4132" i="2"/>
  <c r="AF4127" i="2"/>
  <c r="AF4128" i="2"/>
  <c r="AF4125" i="2"/>
  <c r="AF4124" i="2"/>
  <c r="AF4123" i="2"/>
  <c r="AF4122" i="2"/>
  <c r="AF4118" i="2"/>
  <c r="AF4116" i="2"/>
  <c r="AF4117" i="2"/>
  <c r="AF4115" i="2"/>
  <c r="AF4114" i="2"/>
  <c r="AF4113" i="2"/>
  <c r="AF4111" i="2"/>
  <c r="AF4112" i="2"/>
  <c r="AF4108" i="2"/>
  <c r="AF4105" i="2"/>
  <c r="AF4106" i="2"/>
  <c r="AF4107" i="2"/>
  <c r="AF4103" i="2"/>
  <c r="AF4104" i="2"/>
  <c r="AF4102" i="2"/>
  <c r="AF4100" i="2"/>
  <c r="AF4101" i="2"/>
  <c r="AF4098" i="2"/>
  <c r="AF4099" i="2"/>
  <c r="AF4096" i="2"/>
  <c r="AF4097" i="2"/>
  <c r="AF4095" i="2"/>
  <c r="AF4094" i="2"/>
  <c r="AF4093" i="2"/>
  <c r="AF4092" i="2"/>
  <c r="AF4091" i="2"/>
  <c r="AF4089" i="2"/>
  <c r="AF4087" i="2"/>
  <c r="AF4086" i="2"/>
  <c r="AF4085" i="2"/>
  <c r="AF4083" i="2"/>
  <c r="AF4082" i="2"/>
  <c r="AF4081" i="2"/>
  <c r="AF4080" i="2"/>
  <c r="AF4079" i="2"/>
  <c r="AF4078" i="2"/>
  <c r="AF4077" i="2"/>
  <c r="AF4076" i="2"/>
  <c r="AF4075" i="2"/>
  <c r="AF4073" i="2"/>
  <c r="AF4074" i="2"/>
  <c r="AF4069" i="2"/>
  <c r="AF4066" i="2"/>
  <c r="AF4065" i="2"/>
  <c r="AF4063" i="2"/>
  <c r="AF4062" i="2"/>
  <c r="AF4060" i="2"/>
  <c r="AF4059" i="2"/>
  <c r="AF4058" i="2"/>
  <c r="AF4057" i="2"/>
  <c r="AF4055" i="2"/>
  <c r="AF4054" i="2"/>
  <c r="AF4053" i="2"/>
  <c r="AF4052" i="2"/>
  <c r="AF4051" i="2"/>
  <c r="AF4050" i="2"/>
  <c r="AF4048" i="2"/>
  <c r="AF4049" i="2"/>
  <c r="AF4047" i="2"/>
  <c r="AF4046" i="2"/>
  <c r="AF4044" i="2"/>
  <c r="AF4043" i="2"/>
  <c r="AF4041" i="2"/>
  <c r="AF4042" i="2"/>
  <c r="AF4040" i="2"/>
  <c r="AF4039" i="2"/>
  <c r="AF4038" i="2"/>
  <c r="AF4036" i="2"/>
  <c r="AF4035" i="2"/>
  <c r="AF4031" i="2"/>
  <c r="AF4030" i="2"/>
  <c r="AF4029" i="2"/>
  <c r="AF4028" i="2"/>
  <c r="AF4027" i="2"/>
  <c r="AF4026" i="2"/>
  <c r="AF4025" i="2"/>
  <c r="AF4023" i="2"/>
  <c r="AF4022" i="2"/>
  <c r="AF4021" i="2"/>
  <c r="AF4019" i="2"/>
  <c r="AF4018" i="2"/>
  <c r="AF4016" i="2"/>
  <c r="AF4015" i="2"/>
  <c r="AF4010" i="2"/>
  <c r="AF4009" i="2"/>
  <c r="AF4008" i="2"/>
  <c r="AF4007" i="2"/>
  <c r="AF4006" i="2"/>
  <c r="AF4004" i="2"/>
  <c r="AF4003" i="2"/>
  <c r="AF4002" i="2"/>
  <c r="AF4001" i="2"/>
  <c r="AF4000" i="2"/>
  <c r="AF3999" i="2"/>
  <c r="AF3996" i="2"/>
  <c r="AF3994" i="2"/>
  <c r="AF3991" i="2"/>
  <c r="AF3990" i="2"/>
  <c r="AF3988" i="2"/>
  <c r="AF3987" i="2"/>
  <c r="AF3984" i="2"/>
  <c r="AF3985" i="2"/>
  <c r="AF3983" i="2"/>
  <c r="AF3981" i="2"/>
  <c r="AF3980" i="2"/>
  <c r="AF3979" i="2"/>
  <c r="AF3977" i="2"/>
  <c r="AF3972" i="2"/>
  <c r="AF3971" i="2"/>
  <c r="AF3970" i="2"/>
  <c r="AF3969" i="2"/>
  <c r="AF3966" i="2"/>
  <c r="AF3967" i="2"/>
  <c r="AF3968" i="2"/>
  <c r="AF3965" i="2"/>
  <c r="AF3964" i="2"/>
  <c r="AF3962" i="2"/>
  <c r="AF3961" i="2"/>
  <c r="AF3960" i="2"/>
  <c r="AF3959" i="2"/>
  <c r="AF3958" i="2"/>
  <c r="AF3956" i="2"/>
  <c r="AF3954" i="2"/>
  <c r="AF3955" i="2"/>
  <c r="AF3953" i="2"/>
  <c r="AF3951" i="2"/>
  <c r="AF3952" i="2"/>
  <c r="AF3949" i="2"/>
  <c r="AF3950" i="2"/>
  <c r="AF3947" i="2"/>
  <c r="AF3948" i="2"/>
  <c r="AF3946" i="2"/>
  <c r="AF3944" i="2"/>
  <c r="AF3943" i="2"/>
  <c r="AF3942" i="2"/>
  <c r="AF3939" i="2"/>
  <c r="AF3940" i="2"/>
  <c r="AF3937" i="2"/>
  <c r="AF3938" i="2"/>
  <c r="AF3934" i="2"/>
  <c r="AF3935" i="2"/>
  <c r="AF3933" i="2"/>
  <c r="AF3932" i="2"/>
  <c r="AF3931" i="2"/>
  <c r="AF3929" i="2"/>
  <c r="AF3927" i="2"/>
  <c r="AF3926" i="2"/>
  <c r="AF3924" i="2"/>
  <c r="AF3925" i="2"/>
  <c r="AF3922" i="2"/>
  <c r="AF3921" i="2"/>
  <c r="AF3919" i="2"/>
  <c r="AF3920" i="2"/>
  <c r="AF3917" i="2"/>
  <c r="AF3916" i="2"/>
  <c r="AF3914" i="2"/>
  <c r="AF3912" i="2"/>
  <c r="AF3911" i="2"/>
  <c r="AF3910" i="2"/>
  <c r="AF3909" i="2"/>
  <c r="AF3907" i="2"/>
  <c r="AF3906" i="2"/>
  <c r="AF3905" i="2"/>
  <c r="AF3903" i="2"/>
  <c r="AF3904" i="2"/>
  <c r="AF3902" i="2"/>
  <c r="AF3900" i="2"/>
  <c r="AF3899" i="2"/>
  <c r="AF3898" i="2"/>
  <c r="AF3897" i="2"/>
  <c r="AF3895" i="2"/>
  <c r="AF3893" i="2"/>
  <c r="AF3894" i="2"/>
  <c r="AF3892" i="2"/>
  <c r="AF3891" i="2"/>
  <c r="AF3890" i="2"/>
  <c r="AF3889" i="2"/>
  <c r="AF3888" i="2"/>
  <c r="AF3887" i="2"/>
  <c r="AF3886" i="2"/>
  <c r="AF3885" i="2"/>
  <c r="AF3884" i="2"/>
  <c r="AF3882" i="2"/>
  <c r="AF3880" i="2"/>
  <c r="AF3881" i="2"/>
  <c r="AF3877" i="2"/>
  <c r="AF3876" i="2"/>
  <c r="AF3875" i="2"/>
  <c r="AF3874" i="2"/>
  <c r="AF3872" i="2"/>
  <c r="AF3871" i="2"/>
  <c r="AF3870" i="2"/>
  <c r="AF3868" i="2"/>
  <c r="AF3869" i="2"/>
  <c r="AF3865" i="2"/>
  <c r="AF3864" i="2"/>
  <c r="AF3861" i="2"/>
  <c r="AF3859" i="2"/>
  <c r="AF3860" i="2"/>
  <c r="AF3858" i="2"/>
  <c r="AF3857" i="2"/>
  <c r="AF3856" i="2"/>
  <c r="AF3854" i="2"/>
  <c r="AF3853" i="2"/>
  <c r="AF3852" i="2"/>
  <c r="AF3851" i="2"/>
  <c r="AF3850" i="2"/>
  <c r="AF3849" i="2"/>
  <c r="AF3847" i="2"/>
  <c r="AF3846" i="2"/>
  <c r="AF3845" i="2"/>
  <c r="AF3842" i="2"/>
  <c r="AF3843" i="2"/>
  <c r="AF3840" i="2"/>
  <c r="AF3838" i="2"/>
  <c r="AF3837" i="2"/>
  <c r="AF3835" i="2"/>
  <c r="AF3836" i="2"/>
  <c r="AF3834" i="2"/>
  <c r="AF3832" i="2"/>
  <c r="AF3831" i="2"/>
  <c r="AF3829" i="2"/>
  <c r="AF3830" i="2"/>
  <c r="AF3828" i="2"/>
  <c r="AF3827" i="2"/>
  <c r="AF3826" i="2"/>
  <c r="AF3825" i="2"/>
  <c r="AF3824" i="2"/>
  <c r="AF3823" i="2"/>
  <c r="AF3821" i="2"/>
  <c r="AF3820" i="2"/>
  <c r="AF3819" i="2"/>
  <c r="AF3818" i="2"/>
  <c r="AF3817" i="2"/>
  <c r="AF3815" i="2"/>
  <c r="AF3816" i="2"/>
  <c r="AF3813" i="2"/>
  <c r="AF3812" i="2"/>
  <c r="AF3809" i="2"/>
  <c r="AF3808" i="2"/>
  <c r="AF3807" i="2"/>
  <c r="AF3806" i="2"/>
  <c r="AF3805" i="2"/>
  <c r="AF3804" i="2"/>
  <c r="AF3802" i="2"/>
  <c r="AF3797" i="2"/>
  <c r="AF3796" i="2"/>
  <c r="AF3795" i="2"/>
  <c r="AF3794" i="2"/>
  <c r="AF3793" i="2"/>
  <c r="AF3789" i="2"/>
  <c r="AF3788" i="2"/>
  <c r="AF3787" i="2"/>
  <c r="AF3786" i="2"/>
  <c r="AF3785" i="2"/>
  <c r="AF3783" i="2"/>
  <c r="AF3781" i="2"/>
  <c r="AF3779" i="2"/>
  <c r="AF3780" i="2"/>
  <c r="AF3778" i="2"/>
  <c r="AF3776" i="2"/>
  <c r="AF3774" i="2"/>
  <c r="AF3772" i="2"/>
  <c r="AF3773" i="2"/>
  <c r="AF3770" i="2"/>
  <c r="AF3769" i="2"/>
  <c r="AF3768" i="2"/>
  <c r="AF3763" i="2"/>
  <c r="AF3762" i="2"/>
  <c r="AF3761" i="2"/>
  <c r="AF3759" i="2"/>
  <c r="AF3758" i="2"/>
  <c r="AF3756" i="2"/>
  <c r="AF3755" i="2"/>
  <c r="AF3752" i="2"/>
  <c r="AF3753" i="2"/>
  <c r="AF3750" i="2"/>
  <c r="AF3751" i="2"/>
  <c r="AF3748" i="2"/>
  <c r="AF3749" i="2"/>
  <c r="AF3747" i="2"/>
  <c r="AF3744" i="2"/>
  <c r="AF3745" i="2"/>
  <c r="AF3746" i="2"/>
  <c r="AF3743" i="2"/>
  <c r="AF3741" i="2"/>
  <c r="AF3739" i="2"/>
  <c r="AF3738" i="2"/>
  <c r="AF3737" i="2"/>
  <c r="AF3735" i="2"/>
  <c r="AF3733" i="2"/>
  <c r="AF3732" i="2"/>
  <c r="AF3731" i="2"/>
  <c r="AF3730" i="2"/>
  <c r="AF3729" i="2"/>
  <c r="AF3728" i="2"/>
  <c r="AF3725" i="2"/>
  <c r="AF3726" i="2"/>
  <c r="AF3727" i="2"/>
  <c r="AF3724" i="2"/>
  <c r="AF3721" i="2"/>
  <c r="AF3722" i="2"/>
  <c r="AF3718" i="2"/>
  <c r="AF3719" i="2"/>
  <c r="AF3717" i="2"/>
  <c r="AF3715" i="2"/>
  <c r="AF3714" i="2"/>
  <c r="AF3713" i="2"/>
  <c r="AF3712" i="2"/>
  <c r="AF3711" i="2"/>
  <c r="AF3709" i="2"/>
  <c r="AF3707" i="2"/>
  <c r="AF3705" i="2"/>
  <c r="AF3706" i="2"/>
  <c r="AF3703" i="2"/>
  <c r="AF3701" i="2"/>
  <c r="AF3700" i="2"/>
  <c r="AF3697" i="2"/>
  <c r="AF3698" i="2"/>
  <c r="AF3696" i="2"/>
  <c r="AF3693" i="2"/>
  <c r="AF3692" i="2"/>
  <c r="AF3691" i="2"/>
  <c r="AF3689" i="2"/>
  <c r="AF3687" i="2"/>
  <c r="AF3688" i="2"/>
  <c r="AF3684" i="2"/>
  <c r="AF3683" i="2"/>
  <c r="AF3682" i="2"/>
  <c r="AF3681" i="2"/>
  <c r="AF3679" i="2"/>
  <c r="AF3678" i="2"/>
  <c r="AF3677" i="2"/>
  <c r="AF3675" i="2"/>
  <c r="AF3674" i="2"/>
  <c r="AF3673" i="2"/>
  <c r="AF3672" i="2"/>
  <c r="AF3671" i="2"/>
  <c r="AF3670" i="2"/>
  <c r="AF3666" i="2"/>
  <c r="AF3667" i="2"/>
  <c r="AF3663" i="2"/>
  <c r="AF3662" i="2"/>
  <c r="AF3661" i="2"/>
  <c r="AF3660" i="2"/>
  <c r="AF3659" i="2"/>
  <c r="AF3657" i="2"/>
  <c r="AF3655" i="2"/>
  <c r="AF3654" i="2"/>
  <c r="AF3653" i="2"/>
  <c r="AF3652" i="2"/>
  <c r="AF3651" i="2"/>
  <c r="AF3649" i="2"/>
  <c r="AF3647" i="2"/>
  <c r="AF3644" i="2"/>
  <c r="AF3643" i="2"/>
  <c r="AF3642" i="2"/>
  <c r="AF3641" i="2"/>
  <c r="AF3639" i="2"/>
  <c r="AF3638" i="2"/>
  <c r="AF3636" i="2"/>
  <c r="AF3634" i="2"/>
  <c r="AF3633" i="2"/>
  <c r="AF3632" i="2"/>
  <c r="AF3631" i="2"/>
  <c r="AF3629" i="2"/>
  <c r="AF3630" i="2"/>
  <c r="AF3626" i="2"/>
  <c r="AF3627" i="2"/>
  <c r="AF3624" i="2"/>
  <c r="AF3621" i="2"/>
  <c r="AF3622" i="2"/>
  <c r="AF3619" i="2"/>
  <c r="AF3617" i="2"/>
  <c r="AF3618" i="2"/>
  <c r="AF3615" i="2"/>
  <c r="AF3611" i="2"/>
  <c r="AF3608" i="2"/>
  <c r="AF3609" i="2"/>
  <c r="AF3610" i="2"/>
  <c r="AF3607" i="2"/>
  <c r="AF3606" i="2"/>
  <c r="AF3605" i="2"/>
  <c r="AF3603" i="2"/>
  <c r="AF3602" i="2"/>
  <c r="AF3601" i="2"/>
  <c r="AF3600" i="2"/>
  <c r="AF3598" i="2"/>
  <c r="AF3597" i="2"/>
  <c r="AF3596" i="2"/>
  <c r="AF3595" i="2"/>
  <c r="AF3594" i="2"/>
  <c r="AF3593" i="2"/>
  <c r="AF3592" i="2"/>
  <c r="AF3589" i="2"/>
  <c r="AF3588" i="2"/>
  <c r="AF3587" i="2"/>
  <c r="AF3586" i="2"/>
  <c r="AF3585" i="2"/>
  <c r="AF3584" i="2"/>
  <c r="AF3582" i="2"/>
  <c r="AF3579" i="2"/>
  <c r="AF3580" i="2"/>
  <c r="AF3581" i="2"/>
  <c r="AF3576" i="2"/>
  <c r="AF3574" i="2"/>
  <c r="AF3572" i="2"/>
  <c r="AF3571" i="2"/>
  <c r="AF3568" i="2"/>
  <c r="AF3569" i="2"/>
  <c r="AF3567" i="2"/>
  <c r="AF3564" i="2"/>
  <c r="AF3565" i="2"/>
  <c r="AF3566" i="2"/>
  <c r="AF3563" i="2"/>
  <c r="AF3561" i="2"/>
  <c r="AF3562" i="2"/>
  <c r="AF3560" i="2"/>
  <c r="AF3559" i="2"/>
  <c r="AF3558" i="2"/>
  <c r="AF3555" i="2"/>
  <c r="AF3556" i="2"/>
  <c r="AF3557" i="2"/>
  <c r="AF3554" i="2"/>
  <c r="AF3552" i="2"/>
  <c r="AF3553" i="2"/>
  <c r="AF3551" i="2"/>
  <c r="AF3550" i="2"/>
  <c r="AF3549" i="2"/>
  <c r="AF3548" i="2"/>
  <c r="AF3547" i="2"/>
  <c r="AF3546" i="2"/>
  <c r="AF3544" i="2"/>
  <c r="AF3545" i="2"/>
  <c r="AF3543" i="2"/>
  <c r="AF3542" i="2"/>
  <c r="AF3540" i="2"/>
  <c r="AF3541" i="2"/>
  <c r="AF3537" i="2"/>
  <c r="AF3536" i="2"/>
  <c r="AF3535" i="2"/>
  <c r="AF3533" i="2"/>
  <c r="AF3531" i="2"/>
  <c r="AF3532" i="2"/>
  <c r="AF3530" i="2"/>
  <c r="AF3528" i="2"/>
  <c r="AF3527" i="2"/>
  <c r="AF3525" i="2"/>
  <c r="AF3523" i="2"/>
  <c r="AF3520" i="2"/>
  <c r="AF3519" i="2"/>
  <c r="AF3518" i="2"/>
  <c r="AF3516" i="2"/>
  <c r="AF3515" i="2"/>
  <c r="AF3514" i="2"/>
  <c r="AF3512" i="2"/>
  <c r="AF3510" i="2"/>
  <c r="AF3509" i="2"/>
  <c r="AF3508" i="2"/>
  <c r="AF3507" i="2"/>
  <c r="AF3505" i="2"/>
  <c r="AF3503" i="2"/>
  <c r="AF3502" i="2"/>
  <c r="AF3501" i="2"/>
  <c r="AF3498" i="2"/>
  <c r="AF3497" i="2"/>
  <c r="AF3496" i="2"/>
  <c r="AF3494" i="2"/>
  <c r="AF3492" i="2"/>
  <c r="AF3491" i="2"/>
  <c r="AF3488" i="2"/>
  <c r="AF3489" i="2"/>
  <c r="AF3486" i="2"/>
  <c r="AF3485" i="2"/>
  <c r="AF3483" i="2"/>
  <c r="AF3480" i="2"/>
  <c r="AF3481" i="2"/>
  <c r="AF3482" i="2"/>
  <c r="AF3479" i="2"/>
  <c r="AF3478" i="2"/>
  <c r="AF3476" i="2"/>
  <c r="AF3477" i="2"/>
  <c r="AF3473" i="2"/>
  <c r="AF3471" i="2"/>
  <c r="AF3470" i="2"/>
  <c r="AF3469" i="2"/>
  <c r="AF3468" i="2"/>
  <c r="AF3466" i="2"/>
  <c r="AF3467" i="2"/>
  <c r="AF3465" i="2"/>
  <c r="AF3463" i="2"/>
  <c r="AF3464" i="2"/>
  <c r="AF3462" i="2"/>
  <c r="AF3460" i="2"/>
  <c r="AF3459" i="2"/>
  <c r="AF3458" i="2"/>
  <c r="AF3456" i="2"/>
  <c r="AF3455" i="2"/>
  <c r="AF3454" i="2"/>
  <c r="AF3453" i="2"/>
  <c r="AF3452" i="2"/>
  <c r="AF3451" i="2"/>
  <c r="AF3450" i="2"/>
  <c r="AF3449" i="2"/>
  <c r="AF3448" i="2"/>
  <c r="AF3447" i="2"/>
  <c r="AF3445" i="2"/>
  <c r="AF3443" i="2"/>
  <c r="AF3441" i="2"/>
  <c r="AF3440" i="2"/>
  <c r="AF3438" i="2"/>
  <c r="AF3436" i="2"/>
  <c r="AF3437" i="2"/>
  <c r="AF3435" i="2"/>
  <c r="AF3430" i="2"/>
  <c r="AF3429" i="2"/>
  <c r="AF3428" i="2"/>
  <c r="AF3427" i="2"/>
  <c r="AF3426" i="2"/>
  <c r="AF3424" i="2"/>
  <c r="AF3422" i="2"/>
  <c r="AF3423" i="2"/>
  <c r="AF3420" i="2"/>
  <c r="AF3419" i="2"/>
  <c r="AF3418" i="2"/>
  <c r="AF3417" i="2"/>
  <c r="AF3416" i="2"/>
  <c r="AF3415" i="2"/>
  <c r="AF3410" i="2"/>
  <c r="AF3411" i="2"/>
  <c r="AF3412" i="2"/>
  <c r="AF3408" i="2"/>
  <c r="AF3409" i="2"/>
  <c r="AF3407" i="2"/>
  <c r="AF3406" i="2"/>
  <c r="AF3405" i="2"/>
  <c r="AF3402" i="2"/>
  <c r="AF3403" i="2"/>
  <c r="AF3404" i="2"/>
  <c r="AF3401" i="2"/>
  <c r="AF3399" i="2"/>
  <c r="AF3400" i="2"/>
  <c r="AF3396" i="2"/>
  <c r="AF3397" i="2"/>
  <c r="AF3395" i="2"/>
  <c r="AF3394" i="2"/>
  <c r="AF3392" i="2"/>
  <c r="AF3391" i="2"/>
  <c r="AF3390" i="2"/>
  <c r="AF3389" i="2"/>
  <c r="AF3384" i="2"/>
  <c r="AF3385" i="2"/>
  <c r="AF3383" i="2"/>
  <c r="AF3382" i="2"/>
  <c r="AF3381" i="2"/>
  <c r="AF3379" i="2"/>
  <c r="AF3377" i="2"/>
  <c r="AF3376" i="2"/>
  <c r="AF3375" i="2"/>
  <c r="AF3373" i="2"/>
  <c r="AF3371" i="2"/>
  <c r="AF3372" i="2"/>
  <c r="AF3370" i="2"/>
  <c r="AF3369" i="2"/>
  <c r="AF3367" i="2"/>
  <c r="AF3366" i="2"/>
  <c r="AF3364" i="2"/>
  <c r="AF3362" i="2"/>
  <c r="AF3361" i="2"/>
  <c r="AF3359" i="2"/>
  <c r="AF3358" i="2"/>
  <c r="AF3356" i="2"/>
  <c r="AF3357" i="2"/>
  <c r="AF3355" i="2"/>
  <c r="AF3354" i="2"/>
  <c r="AF3353" i="2"/>
  <c r="AF3351" i="2"/>
  <c r="AF3352" i="2"/>
  <c r="AF3350" i="2"/>
  <c r="AF3348" i="2"/>
  <c r="AF3349" i="2"/>
  <c r="AF3347" i="2"/>
  <c r="AF3346" i="2"/>
  <c r="AF3345" i="2"/>
  <c r="AF3344" i="2"/>
  <c r="AF3341" i="2"/>
  <c r="AF3339" i="2"/>
  <c r="AF3338" i="2"/>
  <c r="AF3335" i="2"/>
  <c r="AF3336" i="2"/>
  <c r="AF3337" i="2"/>
  <c r="AF3334" i="2"/>
  <c r="AF3333" i="2"/>
  <c r="AF3331" i="2"/>
  <c r="AF3332" i="2"/>
  <c r="AF3330" i="2"/>
  <c r="AF3329" i="2"/>
  <c r="AF3328" i="2"/>
  <c r="AF3327" i="2"/>
  <c r="AF3323" i="2"/>
  <c r="AF3324" i="2"/>
  <c r="AF3322" i="2"/>
  <c r="AF3321" i="2"/>
  <c r="AF3320" i="2"/>
  <c r="AF3318" i="2"/>
  <c r="AF3319" i="2"/>
  <c r="AF3314" i="2"/>
  <c r="AF3315" i="2"/>
  <c r="AF3316" i="2"/>
  <c r="AF3313" i="2"/>
  <c r="AF3312" i="2"/>
  <c r="AF3311" i="2"/>
  <c r="AF3309" i="2"/>
  <c r="AF3308" i="2"/>
  <c r="AF3306" i="2"/>
  <c r="AF3305" i="2"/>
  <c r="AF3304" i="2"/>
  <c r="AF3302" i="2"/>
  <c r="AF3303" i="2"/>
  <c r="AF3297" i="2"/>
  <c r="AF3298" i="2"/>
  <c r="AF3299" i="2"/>
  <c r="AF3295" i="2"/>
  <c r="AF3296" i="2"/>
  <c r="AF3294" i="2"/>
  <c r="AF3293" i="2"/>
  <c r="AF3291" i="2"/>
  <c r="AF3290" i="2"/>
  <c r="AF3288" i="2"/>
  <c r="AF3287" i="2"/>
  <c r="AF3284" i="2"/>
  <c r="AF3285" i="2"/>
  <c r="AF3283" i="2"/>
  <c r="AF3282" i="2"/>
  <c r="AF3281" i="2"/>
  <c r="AF3279" i="2"/>
  <c r="AF3277" i="2"/>
  <c r="AF3276" i="2"/>
  <c r="AF3274" i="2"/>
  <c r="AF3272" i="2"/>
  <c r="AF3273" i="2"/>
  <c r="AF3270" i="2"/>
  <c r="AF3269" i="2"/>
  <c r="AF3267" i="2"/>
  <c r="AF3265" i="2"/>
  <c r="AF3266" i="2"/>
  <c r="AF3263" i="2"/>
  <c r="AF3264" i="2"/>
  <c r="AF3262" i="2"/>
  <c r="AF3261" i="2"/>
  <c r="AF3259" i="2"/>
  <c r="AF3258" i="2"/>
  <c r="AF3257" i="2"/>
  <c r="AF3255" i="2"/>
  <c r="AF3256" i="2"/>
  <c r="AF3254" i="2"/>
  <c r="AF3252" i="2"/>
  <c r="AF3250" i="2"/>
  <c r="AF3249" i="2"/>
  <c r="AF3248" i="2"/>
  <c r="AF3246" i="2"/>
  <c r="AF3245" i="2"/>
  <c r="AF3244" i="2"/>
  <c r="AF3243" i="2"/>
  <c r="AF3241" i="2"/>
  <c r="AF3242" i="2"/>
  <c r="AF3240" i="2"/>
  <c r="AF3237" i="2"/>
  <c r="AF3236" i="2"/>
  <c r="AF3234" i="2"/>
  <c r="AF3231" i="2"/>
  <c r="AF3230" i="2"/>
  <c r="AF3227" i="2"/>
  <c r="AF3228" i="2"/>
  <c r="AF3224" i="2"/>
  <c r="AF3225" i="2"/>
  <c r="AF3226" i="2"/>
  <c r="AF3223" i="2"/>
  <c r="AF3222" i="2"/>
  <c r="AF3220" i="2"/>
  <c r="AF3221" i="2"/>
  <c r="AF3219" i="2"/>
  <c r="AF3218" i="2"/>
  <c r="AF3217" i="2"/>
  <c r="AF3216" i="2"/>
  <c r="AF3215" i="2"/>
  <c r="AF3213" i="2"/>
  <c r="AF3214" i="2"/>
  <c r="AF3212" i="2"/>
  <c r="AF3211" i="2"/>
  <c r="AF3210" i="2"/>
  <c r="AF3209" i="2"/>
  <c r="AF3208" i="2"/>
  <c r="AF3207" i="2"/>
  <c r="AF3205" i="2"/>
  <c r="AF3204" i="2"/>
  <c r="AF3203" i="2"/>
  <c r="AF3202" i="2"/>
  <c r="AF3200" i="2"/>
  <c r="AF3199" i="2"/>
  <c r="AF3198" i="2"/>
  <c r="AF3197" i="2"/>
  <c r="AF3194" i="2"/>
  <c r="AF3195" i="2"/>
  <c r="AF3193" i="2"/>
  <c r="AF3190" i="2"/>
  <c r="AF3188" i="2"/>
  <c r="AF3189" i="2"/>
  <c r="AF3187" i="2"/>
  <c r="AF3185" i="2"/>
  <c r="AF3182" i="2"/>
  <c r="AF3183" i="2"/>
  <c r="AF3179" i="2"/>
  <c r="AF3180" i="2"/>
  <c r="AF3177" i="2"/>
  <c r="AF3175" i="2"/>
  <c r="AF3174" i="2"/>
  <c r="AF3171" i="2"/>
  <c r="AF3172" i="2"/>
  <c r="AF3170" i="2"/>
  <c r="AF3169" i="2"/>
  <c r="AF3167" i="2"/>
  <c r="AF3165" i="2"/>
  <c r="AF3166" i="2"/>
  <c r="AF3164" i="2"/>
  <c r="AF3163" i="2"/>
  <c r="AF3162" i="2"/>
  <c r="AF3161" i="2"/>
  <c r="AF3160" i="2"/>
  <c r="AF3158" i="2"/>
  <c r="AF3156" i="2"/>
  <c r="AF3155" i="2"/>
  <c r="AF3154" i="2"/>
  <c r="AF3153" i="2"/>
  <c r="AF3152" i="2"/>
  <c r="AF3149" i="2"/>
  <c r="AF3150" i="2"/>
  <c r="AF3147" i="2"/>
  <c r="AF3144" i="2"/>
  <c r="AF3145" i="2"/>
  <c r="AF3143" i="2"/>
  <c r="AF3141" i="2"/>
  <c r="AF3139" i="2"/>
  <c r="AF3137" i="2"/>
  <c r="AF3136" i="2"/>
  <c r="AF3134" i="2"/>
  <c r="AF3135" i="2"/>
  <c r="AF3131" i="2"/>
  <c r="AF3129" i="2"/>
  <c r="AF3127" i="2"/>
  <c r="AF3128" i="2"/>
  <c r="AF3125" i="2"/>
  <c r="AF3120" i="2"/>
  <c r="AF3117" i="2"/>
  <c r="AF3113" i="2"/>
  <c r="AF3112" i="2"/>
  <c r="AF3110" i="2"/>
  <c r="AF3111" i="2"/>
  <c r="AF3109" i="2"/>
  <c r="AF3108" i="2"/>
  <c r="AF3106" i="2"/>
  <c r="AF3105" i="2"/>
  <c r="AF3101" i="2"/>
  <c r="AF3102" i="2"/>
  <c r="AF3100" i="2"/>
  <c r="AF3099" i="2"/>
  <c r="AF3097" i="2"/>
  <c r="AF3098" i="2"/>
  <c r="AF3095" i="2"/>
  <c r="AF3096" i="2"/>
  <c r="AF3094" i="2"/>
  <c r="AF3093" i="2"/>
  <c r="AF3092" i="2"/>
  <c r="AF3090" i="2"/>
  <c r="AF3091" i="2"/>
  <c r="AF3089" i="2"/>
  <c r="AF3086" i="2"/>
  <c r="AF3087" i="2"/>
  <c r="AF3085" i="2"/>
  <c r="AF3084" i="2"/>
  <c r="AF3083" i="2"/>
  <c r="AF3081" i="2"/>
  <c r="AF3082" i="2"/>
  <c r="AF3078" i="2"/>
  <c r="AF3073" i="2"/>
  <c r="AF3072" i="2"/>
  <c r="AF3070" i="2"/>
  <c r="AF3069" i="2"/>
  <c r="AF3068" i="2"/>
  <c r="AF3067" i="2"/>
  <c r="AF3066" i="2"/>
  <c r="AF3063" i="2"/>
  <c r="AF3064" i="2"/>
  <c r="AF3062" i="2"/>
  <c r="AF3061" i="2"/>
  <c r="AF3060" i="2"/>
  <c r="AF3059" i="2"/>
  <c r="AF3056" i="2"/>
  <c r="AF3057" i="2"/>
  <c r="AF3058" i="2"/>
  <c r="AF3055" i="2"/>
  <c r="AF3054" i="2"/>
  <c r="AF3053" i="2"/>
  <c r="AF3050" i="2"/>
  <c r="AF3051" i="2"/>
  <c r="AF3049" i="2"/>
  <c r="AF3048" i="2"/>
  <c r="AF3047" i="2"/>
  <c r="AF3045" i="2"/>
  <c r="AF3043" i="2"/>
  <c r="AF3039" i="2"/>
  <c r="AF3040" i="2"/>
  <c r="AF3037" i="2"/>
  <c r="AF3036" i="2"/>
  <c r="AF3035" i="2"/>
  <c r="AF3032" i="2"/>
  <c r="AF3033" i="2"/>
  <c r="AF3031" i="2"/>
  <c r="AF3030" i="2"/>
  <c r="AF3027" i="2"/>
  <c r="AF3024" i="2"/>
  <c r="AF3025" i="2"/>
  <c r="AF3023" i="2"/>
  <c r="AF3021" i="2"/>
  <c r="AF3022" i="2"/>
  <c r="AF3020" i="2"/>
  <c r="AF3019" i="2"/>
  <c r="AF3018" i="2"/>
  <c r="AF3017" i="2"/>
  <c r="AF3016" i="2"/>
  <c r="AF3014" i="2"/>
  <c r="AF3013" i="2"/>
  <c r="AF3010" i="2"/>
  <c r="AF3011" i="2"/>
  <c r="AF3012" i="2"/>
  <c r="AF3009" i="2"/>
  <c r="AF3007" i="2"/>
  <c r="AF3005" i="2"/>
  <c r="AF3006" i="2"/>
  <c r="AF3004" i="2"/>
  <c r="AF3003" i="2"/>
  <c r="AF3002" i="2"/>
  <c r="AF3001" i="2"/>
  <c r="AF3000" i="2"/>
  <c r="AF2999" i="2"/>
  <c r="AF2998" i="2"/>
  <c r="AF2997" i="2"/>
  <c r="AF2995" i="2"/>
  <c r="AF2994" i="2"/>
  <c r="AF2993" i="2"/>
  <c r="AF2990" i="2"/>
  <c r="AF2991" i="2"/>
  <c r="AF2989" i="2"/>
  <c r="AF2987" i="2"/>
  <c r="AF2988" i="2"/>
  <c r="AF2986" i="2"/>
  <c r="AF2985" i="2"/>
  <c r="AF2983" i="2"/>
  <c r="AF2981" i="2"/>
  <c r="AF2977" i="2"/>
  <c r="AF2976" i="2"/>
  <c r="AF2973" i="2"/>
  <c r="AF2974" i="2"/>
  <c r="AF2972" i="2"/>
  <c r="AF2971" i="2"/>
  <c r="AF2968" i="2"/>
  <c r="AF2967" i="2"/>
  <c r="AF2965" i="2"/>
  <c r="AF2966" i="2"/>
  <c r="AF2963" i="2"/>
  <c r="AF2962" i="2"/>
  <c r="AF2960" i="2"/>
  <c r="AF2961" i="2"/>
  <c r="AF2959" i="2"/>
  <c r="AF2957" i="2"/>
  <c r="AF2956" i="2"/>
  <c r="AF2952" i="2"/>
  <c r="AF2951" i="2"/>
  <c r="AF2950" i="2"/>
  <c r="AF2946" i="2"/>
  <c r="AF2947" i="2"/>
  <c r="AF2945" i="2"/>
  <c r="AF2944" i="2"/>
  <c r="AF2942" i="2"/>
  <c r="AF2941" i="2"/>
  <c r="AF2938" i="2"/>
  <c r="AF2937" i="2"/>
  <c r="AF2935" i="2"/>
  <c r="AF2936" i="2"/>
  <c r="AF2934" i="2"/>
  <c r="AF2933" i="2"/>
  <c r="AF2932" i="2"/>
  <c r="AF2931" i="2"/>
  <c r="AF2930" i="2"/>
  <c r="AF2929" i="2"/>
  <c r="AF2927" i="2"/>
  <c r="AF2926" i="2"/>
  <c r="AF2925" i="2"/>
  <c r="AF2923" i="2"/>
  <c r="AF2924" i="2"/>
  <c r="AF2922" i="2"/>
  <c r="AF2921" i="2"/>
  <c r="AF2918" i="2"/>
  <c r="AF2915" i="2"/>
  <c r="AF2916" i="2"/>
  <c r="AF2914" i="2"/>
  <c r="AF2913" i="2"/>
  <c r="AF2912" i="2"/>
  <c r="AF2910" i="2"/>
  <c r="AF2909" i="2"/>
  <c r="AF2908" i="2"/>
  <c r="AF2905" i="2"/>
  <c r="AF2906" i="2"/>
  <c r="AF2904" i="2"/>
  <c r="AF2903" i="2"/>
  <c r="AF2902" i="2"/>
  <c r="AF2901" i="2"/>
  <c r="AF2899" i="2"/>
  <c r="AF2897" i="2"/>
  <c r="AF2896" i="2"/>
  <c r="AF2894" i="2"/>
  <c r="AF2892" i="2"/>
  <c r="AF2891" i="2"/>
  <c r="AF2890" i="2"/>
  <c r="AF2889" i="2"/>
  <c r="AF2887" i="2"/>
  <c r="AF2885" i="2"/>
  <c r="AF2883" i="2"/>
  <c r="AF2881" i="2"/>
  <c r="AF2880" i="2"/>
  <c r="AF2879" i="2"/>
  <c r="AF2878" i="2"/>
  <c r="AF2877" i="2"/>
  <c r="AF2875" i="2"/>
  <c r="AF2876" i="2"/>
  <c r="AF2873" i="2"/>
  <c r="AF2874" i="2"/>
  <c r="AF2871" i="2"/>
  <c r="AF2870" i="2"/>
  <c r="AF2868" i="2"/>
  <c r="AF2867" i="2"/>
  <c r="AF2866" i="2"/>
  <c r="AF2865" i="2"/>
  <c r="AF2864" i="2"/>
  <c r="AF2863" i="2"/>
  <c r="AF2861" i="2"/>
  <c r="AF2859" i="2"/>
  <c r="AF2858" i="2"/>
  <c r="AF2856" i="2"/>
  <c r="AF2854" i="2"/>
  <c r="AF2851" i="2"/>
  <c r="AF2849" i="2"/>
  <c r="AF2848" i="2"/>
  <c r="AF2847" i="2"/>
  <c r="AF2846" i="2"/>
  <c r="AF2843" i="2"/>
  <c r="AF2842" i="2"/>
  <c r="AF2841" i="2"/>
  <c r="AF2840" i="2"/>
  <c r="AF2839" i="2"/>
  <c r="AF2836" i="2"/>
  <c r="AF2835" i="2"/>
  <c r="AF2833" i="2"/>
  <c r="AF2832" i="2"/>
  <c r="AF2831" i="2"/>
  <c r="AF2830" i="2"/>
  <c r="AF2829" i="2"/>
  <c r="AF2828" i="2"/>
  <c r="AF2827" i="2"/>
  <c r="AF2824" i="2"/>
  <c r="AF2823" i="2"/>
  <c r="AF2822" i="2"/>
  <c r="AF2821" i="2"/>
  <c r="AF2820" i="2"/>
  <c r="AF2818" i="2"/>
  <c r="AF2819" i="2"/>
  <c r="AF2817" i="2"/>
  <c r="AF2816" i="2"/>
  <c r="AF2815" i="2"/>
  <c r="AF2814" i="2"/>
  <c r="AF2813" i="2"/>
  <c r="AF2812" i="2"/>
  <c r="AF2810" i="2"/>
  <c r="AF2809" i="2"/>
  <c r="AF2808" i="2"/>
  <c r="AF2807" i="2"/>
  <c r="AF2806" i="2"/>
  <c r="AF2803" i="2"/>
  <c r="AF2804" i="2"/>
  <c r="AF2802" i="2"/>
  <c r="AF2801" i="2"/>
  <c r="AF2800" i="2"/>
  <c r="AF2798" i="2"/>
  <c r="AF2797" i="2"/>
  <c r="AF2795" i="2"/>
  <c r="AF2794" i="2"/>
  <c r="AF2792" i="2"/>
  <c r="AF2791" i="2"/>
  <c r="AF2790" i="2"/>
  <c r="AF2788" i="2"/>
  <c r="AF2786" i="2"/>
  <c r="AF2784" i="2"/>
  <c r="AF2785" i="2"/>
  <c r="AF2782" i="2"/>
  <c r="AF2783" i="2"/>
  <c r="AF2779" i="2"/>
  <c r="AF2780" i="2"/>
  <c r="AF2777" i="2"/>
  <c r="AF2778" i="2"/>
  <c r="AF2776" i="2"/>
  <c r="AF2775" i="2"/>
  <c r="AF2774" i="2"/>
  <c r="AF2773" i="2"/>
  <c r="AF2772" i="2"/>
  <c r="AF2769" i="2"/>
  <c r="AF2770" i="2"/>
  <c r="AF2767" i="2"/>
  <c r="AF2768" i="2"/>
  <c r="AF2766" i="2"/>
  <c r="AF2764" i="2"/>
  <c r="AF2765" i="2"/>
  <c r="AF2763" i="2"/>
  <c r="AF2761" i="2"/>
  <c r="AF2762" i="2"/>
  <c r="AF2760" i="2"/>
  <c r="AF2758" i="2"/>
  <c r="AF2755" i="2"/>
  <c r="AF2756" i="2"/>
  <c r="AF2752" i="2"/>
  <c r="AF2751" i="2"/>
  <c r="AF2749" i="2"/>
  <c r="AF2750" i="2"/>
  <c r="AF2747" i="2"/>
  <c r="AF2745" i="2"/>
  <c r="AF2746" i="2"/>
  <c r="AF2743" i="2"/>
  <c r="AF2742" i="2"/>
  <c r="AF2741" i="2"/>
  <c r="AF2740" i="2"/>
  <c r="AF2739" i="2"/>
  <c r="AF2738" i="2"/>
  <c r="AF2734" i="2"/>
  <c r="AF2735" i="2"/>
  <c r="AF2736" i="2"/>
  <c r="AF2732" i="2"/>
  <c r="AF2733" i="2"/>
  <c r="AF2731" i="2"/>
  <c r="AF2730" i="2"/>
  <c r="AF2728" i="2"/>
  <c r="AF2729" i="2"/>
  <c r="AF2727" i="2"/>
  <c r="AF2726" i="2"/>
  <c r="AF2725" i="2"/>
  <c r="AF2724" i="2"/>
  <c r="AF2717" i="2"/>
  <c r="AF2716" i="2"/>
  <c r="AF2715" i="2"/>
  <c r="AF2713" i="2"/>
  <c r="AF2711" i="2"/>
  <c r="AF2710" i="2"/>
  <c r="AF2709" i="2"/>
  <c r="AF2708" i="2"/>
  <c r="AF2707" i="2"/>
  <c r="AF2706" i="2"/>
  <c r="AF2705" i="2"/>
  <c r="AF2704" i="2"/>
  <c r="AF2703" i="2"/>
  <c r="AF2702" i="2"/>
  <c r="AF2700" i="2"/>
  <c r="AF2701" i="2"/>
  <c r="AF2699" i="2"/>
  <c r="AF2698" i="2"/>
  <c r="AF2696" i="2"/>
  <c r="AF2697" i="2"/>
  <c r="AF2695" i="2"/>
  <c r="AF2693" i="2"/>
  <c r="AF2694" i="2"/>
  <c r="AF2692" i="2"/>
  <c r="AF2691" i="2"/>
  <c r="AF2690" i="2"/>
  <c r="AF2689" i="2"/>
  <c r="AF2688" i="2"/>
  <c r="AF2687" i="2"/>
  <c r="AF2685" i="2"/>
  <c r="AF2686" i="2"/>
  <c r="AF2684" i="2"/>
  <c r="AF2683" i="2"/>
  <c r="AF2682" i="2"/>
  <c r="AF2680" i="2"/>
  <c r="AF2678" i="2"/>
  <c r="AF2679" i="2"/>
  <c r="AF2676" i="2"/>
  <c r="AF2677" i="2"/>
  <c r="AF2674" i="2"/>
  <c r="AF2675" i="2"/>
  <c r="AF2673" i="2"/>
  <c r="AF2672" i="2"/>
  <c r="AF2670" i="2"/>
  <c r="AF2671" i="2"/>
  <c r="AF2666" i="2"/>
  <c r="AF2667" i="2"/>
  <c r="AF2665" i="2"/>
  <c r="AF2662" i="2"/>
  <c r="AF2663" i="2"/>
  <c r="AF2661" i="2"/>
  <c r="AF2660" i="2"/>
  <c r="AF2659" i="2"/>
  <c r="AF2657" i="2"/>
  <c r="AF2656" i="2"/>
  <c r="AF2654" i="2"/>
  <c r="AF2655" i="2"/>
  <c r="AF2650" i="2"/>
  <c r="AF2648" i="2"/>
  <c r="AF2646" i="2"/>
  <c r="AF2647" i="2"/>
  <c r="AF2643" i="2"/>
  <c r="AF2644" i="2"/>
  <c r="AF2645" i="2"/>
  <c r="AF2641" i="2"/>
  <c r="AF2640" i="2"/>
  <c r="AF2638" i="2"/>
  <c r="AF2639" i="2"/>
  <c r="AF2635" i="2"/>
  <c r="AF2636" i="2"/>
  <c r="AF2632" i="2"/>
  <c r="AF2631" i="2"/>
  <c r="AF2630" i="2"/>
  <c r="AF2629" i="2"/>
  <c r="AF2628" i="2"/>
  <c r="AF2627" i="2"/>
  <c r="AF2625" i="2"/>
  <c r="AF2624" i="2"/>
  <c r="AF2623" i="2"/>
  <c r="AF2621" i="2"/>
  <c r="AF2620" i="2"/>
  <c r="AF2618" i="2"/>
  <c r="AF2617" i="2"/>
  <c r="AF2615" i="2"/>
  <c r="AF2616" i="2"/>
  <c r="AF2613" i="2"/>
  <c r="AF2614" i="2"/>
  <c r="AF2611" i="2"/>
  <c r="AF2609" i="2"/>
  <c r="AF2607" i="2"/>
  <c r="AF2605" i="2"/>
  <c r="AF2606" i="2"/>
  <c r="AF2603" i="2"/>
  <c r="AF2602" i="2"/>
  <c r="AF2601" i="2"/>
  <c r="AF2600" i="2"/>
  <c r="AF2597" i="2"/>
  <c r="AF2598" i="2"/>
  <c r="AF2599" i="2"/>
  <c r="AF2596" i="2"/>
  <c r="AF2595" i="2"/>
  <c r="AF2594" i="2"/>
  <c r="AF2592" i="2"/>
  <c r="AF2593" i="2"/>
  <c r="AF2591" i="2"/>
  <c r="AF2590" i="2"/>
  <c r="AF2589" i="2"/>
  <c r="AF2588" i="2"/>
  <c r="AF2585" i="2"/>
  <c r="AF2586" i="2"/>
  <c r="AF2587" i="2"/>
  <c r="AF2584" i="2"/>
  <c r="AF2583" i="2"/>
  <c r="AF2582" i="2"/>
  <c r="AF2581" i="2"/>
  <c r="AF2580" i="2"/>
  <c r="AF2579" i="2"/>
  <c r="AF2577" i="2"/>
  <c r="AF2576" i="2"/>
  <c r="AF2575" i="2"/>
  <c r="AF2574" i="2"/>
  <c r="AF2572" i="2"/>
  <c r="AF2571" i="2"/>
  <c r="AF2570" i="2"/>
  <c r="AF2567" i="2"/>
  <c r="AF2568" i="2"/>
  <c r="AF2566" i="2"/>
  <c r="AF2565" i="2"/>
  <c r="AF2564" i="2"/>
  <c r="AF2563" i="2"/>
  <c r="AF2562" i="2"/>
  <c r="AF2561" i="2"/>
  <c r="AF2560" i="2"/>
  <c r="AF2558" i="2"/>
  <c r="AF2557" i="2"/>
  <c r="AF2556" i="2"/>
  <c r="AF2555" i="2"/>
  <c r="AF2554" i="2"/>
  <c r="AF2553" i="2"/>
  <c r="AF2552" i="2"/>
  <c r="AF2551" i="2"/>
  <c r="AF2548" i="2"/>
  <c r="AF2549" i="2"/>
  <c r="AF2545" i="2"/>
  <c r="AF2546" i="2"/>
  <c r="AF2543" i="2"/>
  <c r="AF2541" i="2"/>
  <c r="AF2542" i="2"/>
  <c r="AF2539" i="2"/>
  <c r="AF2538" i="2"/>
  <c r="AF2537" i="2"/>
  <c r="AF2535" i="2"/>
  <c r="AF2533" i="2"/>
  <c r="AF2534" i="2"/>
  <c r="AF2532" i="2"/>
  <c r="AF2531" i="2"/>
  <c r="AF2530" i="2"/>
  <c r="AF2529" i="2"/>
  <c r="AF2528" i="2"/>
  <c r="AF2526" i="2"/>
  <c r="AF2525" i="2"/>
  <c r="AF2524" i="2"/>
  <c r="AF2523" i="2"/>
  <c r="AF2522" i="2"/>
  <c r="AF2520" i="2"/>
  <c r="AF2521" i="2"/>
  <c r="AF2519" i="2"/>
  <c r="AF2517" i="2"/>
  <c r="AF2518" i="2"/>
  <c r="AF2515" i="2"/>
  <c r="AF2514" i="2"/>
  <c r="AF2512" i="2"/>
  <c r="AF2513" i="2"/>
  <c r="AF2511" i="2"/>
  <c r="AF2510" i="2"/>
  <c r="AF2508" i="2"/>
  <c r="AF2505" i="2"/>
  <c r="AF2504" i="2"/>
  <c r="AF2500" i="2"/>
  <c r="AF2498" i="2"/>
  <c r="AF2499" i="2"/>
  <c r="AF2497" i="2"/>
  <c r="AF2496" i="2"/>
  <c r="AF2493" i="2"/>
  <c r="AF2491" i="2"/>
  <c r="AF2492" i="2"/>
  <c r="AF2489" i="2"/>
  <c r="AF2488" i="2"/>
  <c r="AF2487" i="2"/>
  <c r="AF2485" i="2"/>
  <c r="AF2484" i="2"/>
  <c r="AF2483" i="2"/>
  <c r="AF2482" i="2"/>
  <c r="AF2481" i="2"/>
  <c r="AF2479" i="2"/>
  <c r="AF2478" i="2"/>
  <c r="AF2476" i="2"/>
  <c r="AF2477" i="2"/>
  <c r="AF2474" i="2"/>
  <c r="AF2473" i="2"/>
  <c r="AF2471" i="2"/>
  <c r="AF2467" i="2"/>
  <c r="AF2468" i="2"/>
  <c r="AF2469" i="2"/>
  <c r="AF2466" i="2"/>
  <c r="AF2464" i="2"/>
  <c r="AF2465" i="2"/>
  <c r="AF2463" i="2"/>
  <c r="AF2462" i="2"/>
  <c r="AF2460" i="2"/>
  <c r="AF2458" i="2"/>
  <c r="AF2454" i="2"/>
  <c r="AF2453" i="2"/>
  <c r="AF2452" i="2"/>
  <c r="AF2451" i="2"/>
  <c r="AF2450" i="2"/>
  <c r="AF2449" i="2"/>
  <c r="AF2447" i="2"/>
  <c r="AF2448" i="2"/>
  <c r="AF2443" i="2"/>
  <c r="AF2444" i="2"/>
  <c r="AF2442" i="2"/>
  <c r="AF2441" i="2"/>
  <c r="AF2440" i="2"/>
  <c r="AF2439" i="2"/>
  <c r="AF2438" i="2"/>
  <c r="AF2434" i="2"/>
  <c r="AF2435" i="2"/>
  <c r="AF2436" i="2"/>
  <c r="AF2433" i="2"/>
  <c r="AF2430" i="2"/>
  <c r="AF2431" i="2"/>
  <c r="AF2432" i="2"/>
  <c r="AF2428" i="2"/>
  <c r="AF2427" i="2"/>
  <c r="AF2425" i="2"/>
  <c r="AF2424" i="2"/>
  <c r="AF2423" i="2"/>
  <c r="AF2420" i="2"/>
  <c r="AF2416" i="2"/>
  <c r="AF2417" i="2"/>
  <c r="AF2413" i="2"/>
  <c r="AF2412" i="2"/>
  <c r="AF2411" i="2"/>
  <c r="AF2409" i="2"/>
  <c r="AF2408" i="2"/>
  <c r="AF2406" i="2"/>
  <c r="AF2404" i="2"/>
  <c r="AF2405" i="2"/>
  <c r="AF2403" i="2"/>
  <c r="AF2400" i="2"/>
  <c r="AF2399" i="2"/>
  <c r="AF2398" i="2"/>
  <c r="AF2395" i="2"/>
  <c r="AF2393" i="2"/>
  <c r="AF2392" i="2"/>
  <c r="AF2391" i="2"/>
  <c r="AF2385" i="2"/>
  <c r="AF2386" i="2"/>
  <c r="AF2382" i="2"/>
  <c r="AF2383" i="2"/>
  <c r="AF2384" i="2"/>
  <c r="AF2381" i="2"/>
  <c r="AF2380" i="2"/>
  <c r="AF2379" i="2"/>
  <c r="AF2377" i="2"/>
  <c r="AF2375" i="2"/>
  <c r="AF2376" i="2"/>
  <c r="AF2374" i="2"/>
  <c r="AF2373" i="2"/>
  <c r="AF2371" i="2"/>
  <c r="AF2370" i="2"/>
  <c r="AF2367" i="2"/>
  <c r="AF2365" i="2"/>
  <c r="AF2363" i="2"/>
  <c r="AF2364" i="2"/>
  <c r="AF2362" i="2"/>
  <c r="AF2360" i="2"/>
  <c r="AF2361" i="2"/>
  <c r="AF2359" i="2"/>
  <c r="AF2358" i="2"/>
  <c r="AF2356" i="2"/>
  <c r="AF2357" i="2"/>
  <c r="AF2355" i="2"/>
  <c r="AF2352" i="2"/>
  <c r="AF2350" i="2"/>
  <c r="AF2349" i="2"/>
  <c r="AF2348" i="2"/>
  <c r="AF2347" i="2"/>
  <c r="AF2344" i="2"/>
  <c r="AF2343" i="2"/>
  <c r="AF2341" i="2"/>
  <c r="AF2340" i="2"/>
  <c r="AF2339" i="2"/>
  <c r="AF2337" i="2"/>
  <c r="AF2338" i="2"/>
  <c r="AF2336" i="2"/>
  <c r="AF2334" i="2"/>
  <c r="AF2335" i="2"/>
  <c r="AF2333" i="2"/>
  <c r="AF2332" i="2"/>
  <c r="AF2328" i="2"/>
  <c r="AF2329" i="2"/>
  <c r="AF2327" i="2"/>
  <c r="AF2326" i="2"/>
  <c r="AF2325" i="2"/>
  <c r="AF2324" i="2"/>
  <c r="AF2323" i="2"/>
  <c r="AF2322" i="2"/>
  <c r="AF2320" i="2"/>
  <c r="AF2318" i="2"/>
  <c r="AF2319" i="2"/>
  <c r="AF2316" i="2"/>
  <c r="AF2317" i="2"/>
  <c r="AF2315" i="2"/>
  <c r="AF2312" i="2"/>
  <c r="AF2310" i="2"/>
  <c r="AF2311" i="2"/>
  <c r="AF2308" i="2"/>
  <c r="AF2305" i="2"/>
  <c r="AF2304" i="2"/>
  <c r="AF2301" i="2"/>
  <c r="AF2300" i="2"/>
  <c r="AF2299" i="2"/>
  <c r="AF2298" i="2"/>
  <c r="AF2297" i="2"/>
  <c r="AF2296" i="2"/>
  <c r="AF2295" i="2"/>
  <c r="AF2294" i="2"/>
  <c r="AF2291" i="2"/>
  <c r="AF2292" i="2"/>
  <c r="AF2290" i="2"/>
  <c r="AF2289" i="2"/>
  <c r="AF2288" i="2"/>
  <c r="AF2285" i="2"/>
  <c r="AF2282" i="2"/>
  <c r="AF2280" i="2"/>
  <c r="AF2281" i="2"/>
  <c r="AF2279" i="2"/>
  <c r="AF2276" i="2"/>
  <c r="AF2275" i="2"/>
  <c r="AF2274" i="2"/>
  <c r="AF2273" i="2"/>
  <c r="AF2269" i="2"/>
  <c r="AF2266" i="2"/>
  <c r="AF2267" i="2"/>
  <c r="AF2264" i="2"/>
  <c r="AF2265" i="2"/>
  <c r="AF2263" i="2"/>
  <c r="AF2262" i="2"/>
  <c r="AF2261" i="2"/>
  <c r="AF2259" i="2"/>
  <c r="AF2258" i="2"/>
  <c r="AF2255" i="2"/>
  <c r="AF2256" i="2"/>
  <c r="AF2254" i="2"/>
  <c r="AF2253" i="2"/>
  <c r="AF2252" i="2"/>
  <c r="AF2250" i="2"/>
  <c r="AF2251" i="2"/>
  <c r="AF2249" i="2"/>
  <c r="AF2247" i="2"/>
  <c r="AF2248" i="2"/>
  <c r="AF2245" i="2"/>
  <c r="AF2244" i="2"/>
  <c r="AF2243" i="2"/>
  <c r="AF2242" i="2"/>
  <c r="AF2240" i="2"/>
  <c r="AF2241" i="2"/>
  <c r="AF2239" i="2"/>
  <c r="AF2238" i="2"/>
  <c r="AF2235" i="2"/>
  <c r="AF2233" i="2"/>
  <c r="AF2234" i="2"/>
  <c r="AF2230" i="2"/>
  <c r="AF2231" i="2"/>
  <c r="AF2228" i="2"/>
  <c r="AF2227" i="2"/>
  <c r="AF2225" i="2"/>
  <c r="AF2226" i="2"/>
  <c r="AF2224" i="2"/>
  <c r="AF2222" i="2"/>
  <c r="AF2221" i="2"/>
  <c r="AF2218" i="2"/>
  <c r="AF2219" i="2"/>
  <c r="AF2217" i="2"/>
  <c r="AF2216" i="2"/>
  <c r="AF2214" i="2"/>
  <c r="AF2215" i="2"/>
  <c r="AF2213" i="2"/>
  <c r="AF2212" i="2"/>
  <c r="AF2210" i="2"/>
  <c r="AF2211" i="2"/>
  <c r="AF2209" i="2"/>
  <c r="AF2208" i="2"/>
  <c r="AF2207" i="2"/>
  <c r="AF2205" i="2"/>
  <c r="AF2206" i="2"/>
  <c r="AF2203" i="2"/>
  <c r="AF2201" i="2"/>
  <c r="AF2198" i="2"/>
  <c r="AF2199" i="2"/>
  <c r="AF2200" i="2"/>
  <c r="AF2195" i="2"/>
  <c r="AF2196" i="2"/>
  <c r="AF2197" i="2"/>
  <c r="AF2193" i="2"/>
  <c r="AF2192" i="2"/>
  <c r="AF2190" i="2"/>
  <c r="AF2189" i="2"/>
  <c r="AF2186" i="2"/>
  <c r="AF2184" i="2"/>
  <c r="AF2183" i="2"/>
  <c r="AF2182" i="2"/>
  <c r="AF2181" i="2"/>
  <c r="AF2179" i="2"/>
  <c r="AF2175" i="2"/>
  <c r="AF2176" i="2"/>
  <c r="AF2177" i="2"/>
  <c r="AF2178" i="2"/>
  <c r="AF2173" i="2"/>
  <c r="AF2174" i="2"/>
  <c r="AF2172" i="2"/>
  <c r="AF2171" i="2"/>
  <c r="AF2168" i="2"/>
  <c r="AF2169" i="2"/>
  <c r="AF2167" i="2"/>
  <c r="AF2166" i="2"/>
  <c r="AF2165" i="2"/>
  <c r="AF2164" i="2"/>
  <c r="AF2163" i="2"/>
  <c r="AF2162" i="2"/>
  <c r="AF2161" i="2"/>
  <c r="AF2159" i="2"/>
  <c r="AF2160" i="2"/>
  <c r="AF2157" i="2"/>
  <c r="AF2156" i="2"/>
  <c r="AF2155" i="2"/>
  <c r="AF2154" i="2"/>
  <c r="AF2153" i="2"/>
  <c r="AF2151" i="2"/>
  <c r="AF2152" i="2"/>
  <c r="AF2150" i="2"/>
  <c r="AF2147" i="2"/>
  <c r="AF2144" i="2"/>
  <c r="AF2145" i="2"/>
  <c r="AF2143" i="2"/>
  <c r="AF2142" i="2"/>
  <c r="AF2140" i="2"/>
  <c r="AF2141" i="2"/>
  <c r="AF2138" i="2"/>
  <c r="AF2139" i="2"/>
  <c r="AF2137" i="2"/>
  <c r="AF2136" i="2"/>
  <c r="AF2135" i="2"/>
  <c r="AF2133" i="2"/>
  <c r="AF2132" i="2"/>
  <c r="AF2128" i="2"/>
  <c r="AF2129" i="2"/>
  <c r="AF2127" i="2"/>
  <c r="AF2125" i="2"/>
  <c r="AF2126" i="2"/>
  <c r="AF2122" i="2"/>
  <c r="AF2123" i="2"/>
  <c r="AF2121" i="2"/>
  <c r="AF2119" i="2"/>
  <c r="AF2118" i="2"/>
  <c r="AF2117" i="2"/>
  <c r="AF2116" i="2"/>
  <c r="AF2115" i="2"/>
  <c r="AF2113" i="2"/>
  <c r="AF2108" i="2"/>
  <c r="AF2109" i="2"/>
  <c r="AF2107" i="2"/>
  <c r="AF2106" i="2"/>
  <c r="AF2105" i="2"/>
  <c r="AF2104" i="2"/>
  <c r="AF2102" i="2"/>
  <c r="AF2100" i="2"/>
  <c r="AF2101" i="2"/>
  <c r="AF2099" i="2"/>
  <c r="AF2097" i="2"/>
  <c r="AF2095" i="2"/>
  <c r="AF2096" i="2"/>
  <c r="AF2094" i="2"/>
  <c r="AF2091" i="2"/>
  <c r="AF2092" i="2"/>
  <c r="AF2093" i="2"/>
  <c r="AF2090" i="2"/>
  <c r="AF2089" i="2"/>
  <c r="AF2088" i="2"/>
  <c r="AF2086" i="2"/>
  <c r="AF2084" i="2"/>
  <c r="AF2085" i="2"/>
  <c r="AF2081" i="2"/>
  <c r="AF2082" i="2"/>
  <c r="AF2078" i="2"/>
  <c r="AF2079" i="2"/>
  <c r="AF2080" i="2"/>
  <c r="AF2075" i="2"/>
  <c r="AF2074" i="2"/>
  <c r="AF2072" i="2"/>
  <c r="AF2069" i="2"/>
  <c r="AF2067" i="2"/>
  <c r="AF2068" i="2"/>
  <c r="AF2066" i="2"/>
  <c r="AF2063" i="2"/>
  <c r="AF2064" i="2"/>
  <c r="AF2061" i="2"/>
  <c r="AF2059" i="2"/>
  <c r="AF2058" i="2"/>
  <c r="AF2056" i="2"/>
  <c r="AF2054" i="2"/>
  <c r="AF2053" i="2"/>
  <c r="AF2051" i="2"/>
  <c r="AF2052" i="2"/>
  <c r="AF2048" i="2"/>
  <c r="AF2046" i="2"/>
  <c r="AF2045" i="2"/>
  <c r="AF2043" i="2"/>
  <c r="AF2042" i="2"/>
  <c r="AF2039" i="2"/>
  <c r="AF2040" i="2"/>
  <c r="AF2037" i="2"/>
  <c r="AF2038" i="2"/>
  <c r="AF2036" i="2"/>
  <c r="AF2035" i="2"/>
  <c r="AF2034" i="2"/>
  <c r="AF2031" i="2"/>
  <c r="AF2030" i="2"/>
  <c r="AF2026" i="2"/>
  <c r="AF2024" i="2"/>
  <c r="AF2023" i="2"/>
  <c r="AF2022" i="2"/>
  <c r="AF2019" i="2"/>
  <c r="AF2020" i="2"/>
  <c r="AF2016" i="2"/>
  <c r="AF2015" i="2"/>
  <c r="AF2014" i="2"/>
  <c r="AF2012" i="2"/>
  <c r="AF2013" i="2"/>
  <c r="AF2010" i="2"/>
  <c r="AF2008" i="2"/>
  <c r="AF2006" i="2"/>
  <c r="AF2005" i="2"/>
  <c r="AF2004" i="2"/>
  <c r="AF2002" i="2"/>
  <c r="AF2001" i="2"/>
  <c r="AF1999" i="2"/>
  <c r="AF1997" i="2"/>
  <c r="AF1996" i="2"/>
  <c r="AF1995" i="2"/>
  <c r="AF1994" i="2"/>
  <c r="AF1993" i="2"/>
  <c r="AF1991" i="2"/>
  <c r="AF1990" i="2"/>
  <c r="AF1987" i="2"/>
  <c r="AF1988" i="2"/>
  <c r="AF1985" i="2"/>
  <c r="AF1984" i="2"/>
  <c r="AF1982" i="2"/>
  <c r="AF1981" i="2"/>
  <c r="AF1979" i="2"/>
  <c r="AF1978" i="2"/>
  <c r="AF1977" i="2"/>
  <c r="AF1976" i="2"/>
  <c r="AF1975" i="2"/>
  <c r="AF1974" i="2"/>
  <c r="AF1973" i="2"/>
  <c r="AF1970" i="2"/>
  <c r="AF1969" i="2"/>
  <c r="AF1965" i="2"/>
  <c r="AF1966" i="2"/>
  <c r="AF1967" i="2"/>
  <c r="AF1961" i="2"/>
  <c r="AF1960" i="2"/>
  <c r="AF1959" i="2"/>
  <c r="AF1957" i="2"/>
  <c r="AF1958" i="2"/>
  <c r="AF1954" i="2"/>
  <c r="AF1955" i="2"/>
  <c r="AF1953" i="2"/>
  <c r="AF1952" i="2"/>
  <c r="AF1951" i="2"/>
  <c r="AF1949" i="2"/>
  <c r="AF1947" i="2"/>
  <c r="AF1946" i="2"/>
  <c r="AF1945" i="2"/>
  <c r="AF1944" i="2"/>
  <c r="AF1943" i="2"/>
  <c r="AF1941" i="2"/>
  <c r="AF1942" i="2"/>
  <c r="AF1939" i="2"/>
  <c r="AF1938" i="2"/>
  <c r="AF1935" i="2"/>
  <c r="AF1936" i="2"/>
  <c r="AF1934" i="2"/>
  <c r="AF1932" i="2"/>
  <c r="AF1931" i="2"/>
  <c r="AF1929" i="2"/>
  <c r="AF1930" i="2"/>
  <c r="AF1928" i="2"/>
  <c r="AF1926" i="2"/>
  <c r="AF1927" i="2"/>
  <c r="AF1925" i="2"/>
  <c r="AF1924" i="2"/>
  <c r="AF1923" i="2"/>
  <c r="AF1922" i="2"/>
  <c r="AF1919" i="2"/>
  <c r="AF1920" i="2"/>
  <c r="AF1921" i="2"/>
  <c r="AF1918" i="2"/>
  <c r="AF1917" i="2"/>
  <c r="AF1915" i="2"/>
  <c r="AF1916" i="2"/>
  <c r="AF1913" i="2"/>
  <c r="AF1912" i="2"/>
  <c r="AF1910" i="2"/>
  <c r="AF1908" i="2"/>
  <c r="AF1906" i="2"/>
  <c r="AF1905" i="2"/>
  <c r="AF1902" i="2"/>
  <c r="AF1901" i="2"/>
  <c r="AF1900" i="2"/>
  <c r="AF1899" i="2"/>
  <c r="AF1897" i="2"/>
  <c r="AF1896" i="2"/>
  <c r="AF1895" i="2"/>
  <c r="AF1894" i="2"/>
  <c r="AF1889" i="2"/>
  <c r="AF1890" i="2"/>
  <c r="AF1891" i="2"/>
  <c r="AF1892" i="2"/>
  <c r="AF1887" i="2"/>
  <c r="AF1886" i="2"/>
  <c r="AF1885" i="2"/>
  <c r="AF1883" i="2"/>
  <c r="AF1882" i="2"/>
  <c r="AF1880" i="2"/>
  <c r="AF1881" i="2"/>
  <c r="AF1879" i="2"/>
  <c r="AF1878" i="2"/>
  <c r="AF1876" i="2"/>
  <c r="AF1877" i="2"/>
  <c r="AF1875" i="2"/>
  <c r="AF1874" i="2"/>
  <c r="AF1872" i="2"/>
  <c r="AF1870" i="2"/>
  <c r="AF1868" i="2"/>
  <c r="AF1867" i="2"/>
  <c r="AF1865" i="2"/>
  <c r="AF1866" i="2"/>
  <c r="AF1863" i="2"/>
  <c r="AF1861" i="2"/>
  <c r="AF1858" i="2"/>
  <c r="AF1857" i="2"/>
  <c r="AF1856" i="2"/>
  <c r="AF1855" i="2"/>
  <c r="AF1853" i="2"/>
  <c r="AF1854" i="2"/>
  <c r="AF1851" i="2"/>
  <c r="AF1850" i="2"/>
  <c r="AF1848" i="2"/>
  <c r="AF1849" i="2"/>
  <c r="AF1847" i="2"/>
  <c r="AF1846" i="2"/>
  <c r="AF1845" i="2"/>
  <c r="AF1844" i="2"/>
  <c r="AF1843" i="2"/>
  <c r="AF1842" i="2"/>
  <c r="AF1841" i="2"/>
  <c r="AF1839" i="2"/>
  <c r="AF1840" i="2"/>
  <c r="AF1837" i="2"/>
  <c r="AF1838" i="2"/>
  <c r="AF1836" i="2"/>
  <c r="AF1835" i="2"/>
  <c r="AF1834" i="2"/>
  <c r="AF1832" i="2"/>
  <c r="AF1833" i="2"/>
  <c r="AF1831" i="2"/>
  <c r="AF1830" i="2"/>
  <c r="AF1826" i="2"/>
  <c r="AF1827" i="2"/>
  <c r="AF1828" i="2"/>
  <c r="AF1825" i="2"/>
  <c r="AF1824" i="2"/>
  <c r="AF1821" i="2"/>
  <c r="AF1820" i="2"/>
  <c r="AF1819" i="2"/>
  <c r="AF1818" i="2"/>
  <c r="AF1816" i="2"/>
  <c r="AF1817" i="2"/>
  <c r="AF1815" i="2"/>
  <c r="AF1812" i="2"/>
  <c r="AF1810" i="2"/>
  <c r="AF1811" i="2"/>
  <c r="AF1807" i="2"/>
  <c r="AF1808" i="2"/>
  <c r="AF1805" i="2"/>
  <c r="AF1804" i="2"/>
  <c r="AF1803" i="2"/>
  <c r="AF1802" i="2"/>
  <c r="AF1801" i="2"/>
  <c r="AF1799" i="2"/>
  <c r="AF1800" i="2"/>
  <c r="AF1798" i="2"/>
  <c r="AF1796" i="2"/>
  <c r="AF1797" i="2"/>
  <c r="AF1794" i="2"/>
  <c r="AF1792" i="2"/>
  <c r="AF1793" i="2"/>
  <c r="AF1791" i="2"/>
  <c r="AF1789" i="2"/>
  <c r="AF1787" i="2"/>
  <c r="AF1785" i="2"/>
  <c r="AF1784" i="2"/>
  <c r="AF1782" i="2"/>
  <c r="AF1781" i="2"/>
  <c r="AF1780" i="2"/>
  <c r="AF1777" i="2"/>
  <c r="AF1778" i="2"/>
  <c r="AF1779" i="2"/>
  <c r="AF1775" i="2"/>
  <c r="AF1774" i="2"/>
  <c r="AF1772" i="2"/>
  <c r="AF1773" i="2"/>
  <c r="AF1771" i="2"/>
  <c r="AF1770" i="2"/>
  <c r="AF1769" i="2"/>
  <c r="AF1767" i="2"/>
  <c r="AF1765" i="2"/>
  <c r="AF1764" i="2"/>
  <c r="AF1761" i="2"/>
  <c r="AF1759" i="2"/>
  <c r="AF1760" i="2"/>
  <c r="AF1758" i="2"/>
  <c r="AF1757" i="2"/>
  <c r="AF1755" i="2"/>
  <c r="AF1756" i="2"/>
  <c r="AF1754" i="2"/>
  <c r="AF1752" i="2"/>
  <c r="AF1749" i="2"/>
  <c r="AF1750" i="2"/>
  <c r="AF1748" i="2"/>
  <c r="AF1745" i="2"/>
  <c r="AF1746" i="2"/>
  <c r="AF1742" i="2"/>
  <c r="AF1743" i="2"/>
  <c r="AF1741" i="2"/>
  <c r="AF1740" i="2"/>
  <c r="AF1739" i="2"/>
  <c r="AF1738" i="2"/>
  <c r="AF1737" i="2"/>
  <c r="AF1735" i="2"/>
  <c r="AF1732" i="2"/>
  <c r="AF1733" i="2"/>
  <c r="AF1734" i="2"/>
  <c r="AF1728" i="2"/>
  <c r="AF1727" i="2"/>
  <c r="AF1726" i="2"/>
  <c r="AF1725" i="2"/>
  <c r="AF1724" i="2"/>
  <c r="AF1723" i="2"/>
  <c r="AF1720" i="2"/>
  <c r="AF1721" i="2"/>
  <c r="AF1719" i="2"/>
  <c r="AF1718" i="2"/>
  <c r="AF1717" i="2"/>
  <c r="AF1716" i="2"/>
  <c r="AF1715" i="2"/>
  <c r="AF1714" i="2"/>
  <c r="AF1711" i="2"/>
  <c r="AF1712" i="2"/>
  <c r="AF1713" i="2"/>
  <c r="AF1710" i="2"/>
  <c r="AF1706" i="2"/>
  <c r="AF1707" i="2"/>
  <c r="AF1705" i="2"/>
  <c r="AF1703" i="2"/>
  <c r="AF1702" i="2"/>
  <c r="AF1701" i="2"/>
  <c r="AF1700" i="2"/>
  <c r="AF1698" i="2"/>
  <c r="AF1699" i="2"/>
  <c r="AF1697" i="2"/>
  <c r="AF1694" i="2"/>
  <c r="AF1695" i="2"/>
  <c r="AF1693" i="2"/>
  <c r="AF1692" i="2"/>
  <c r="AF1691" i="2"/>
  <c r="AF1690" i="2"/>
  <c r="AF1688" i="2"/>
  <c r="AF1686" i="2"/>
  <c r="AF1685" i="2"/>
  <c r="AF1684" i="2"/>
  <c r="AF1682" i="2"/>
  <c r="AF1683" i="2"/>
  <c r="AF1681" i="2"/>
  <c r="AF1679" i="2"/>
  <c r="AF1677" i="2"/>
  <c r="AF1676" i="2"/>
  <c r="AF1673" i="2"/>
  <c r="AF1672" i="2"/>
  <c r="AF1671" i="2"/>
  <c r="AF1670" i="2"/>
  <c r="AF1668" i="2"/>
  <c r="AF1669" i="2"/>
  <c r="AF1667" i="2"/>
  <c r="AF1666" i="2"/>
  <c r="AF1665" i="2"/>
  <c r="AF1664" i="2"/>
  <c r="AF1662" i="2"/>
  <c r="AF1663" i="2"/>
  <c r="AF1658" i="2"/>
  <c r="AF1659" i="2"/>
  <c r="AF1660" i="2"/>
  <c r="AF1657" i="2"/>
  <c r="AF1656" i="2"/>
  <c r="AF1655" i="2"/>
  <c r="AF1653" i="2"/>
  <c r="AF1651" i="2"/>
  <c r="AF1650" i="2"/>
  <c r="AF1648" i="2"/>
  <c r="AF1647" i="2"/>
  <c r="AF1646" i="2"/>
  <c r="AF1644" i="2"/>
  <c r="AF1642" i="2"/>
  <c r="AF1643" i="2"/>
  <c r="AF1640" i="2"/>
  <c r="AF1641" i="2"/>
  <c r="AF1639" i="2"/>
  <c r="AF1638" i="2"/>
  <c r="AF1636" i="2"/>
  <c r="AF1634" i="2"/>
  <c r="AF1635" i="2"/>
  <c r="AF1633" i="2"/>
  <c r="AF1632" i="2"/>
  <c r="AF1630" i="2"/>
  <c r="AF1627" i="2"/>
  <c r="AF1628" i="2"/>
  <c r="AF1626" i="2"/>
  <c r="AF1625" i="2"/>
  <c r="AF1624" i="2"/>
  <c r="AF1623" i="2"/>
  <c r="AF1621" i="2"/>
  <c r="AF1622" i="2"/>
  <c r="AF1620" i="2"/>
  <c r="AF1619" i="2"/>
  <c r="AF1617" i="2"/>
  <c r="AF1615" i="2"/>
  <c r="AF1614" i="2"/>
  <c r="AF1612" i="2"/>
  <c r="AF1611" i="2"/>
  <c r="AF1610" i="2"/>
  <c r="AF1609" i="2"/>
  <c r="AF1608" i="2"/>
  <c r="AF1606" i="2"/>
  <c r="AF1607" i="2"/>
  <c r="AF1604" i="2"/>
  <c r="AF1603" i="2"/>
  <c r="AF1601" i="2"/>
  <c r="AF1600" i="2"/>
  <c r="AF1599" i="2"/>
  <c r="AF1597" i="2"/>
  <c r="AF1596" i="2"/>
  <c r="AF1595" i="2"/>
  <c r="AF1594" i="2"/>
  <c r="AF1593" i="2"/>
  <c r="AF1592" i="2"/>
  <c r="AF1590" i="2"/>
  <c r="AF1591" i="2"/>
  <c r="AF1589" i="2"/>
  <c r="AF1586" i="2"/>
  <c r="AF1585" i="2"/>
  <c r="AF1584" i="2"/>
  <c r="AF1582" i="2"/>
  <c r="AF1580" i="2"/>
  <c r="AF1579" i="2"/>
  <c r="AF1578" i="2"/>
  <c r="AF1577" i="2"/>
  <c r="AF1575" i="2"/>
  <c r="AF1574" i="2"/>
  <c r="AF1573" i="2"/>
  <c r="AF1572" i="2"/>
  <c r="AF1570" i="2"/>
  <c r="AF1569" i="2"/>
  <c r="AF1566" i="2"/>
  <c r="AF1567" i="2"/>
  <c r="AF1565" i="2"/>
  <c r="AF1563" i="2"/>
  <c r="AF1562" i="2"/>
  <c r="AF1560" i="2"/>
  <c r="AF1561" i="2"/>
  <c r="AF1559" i="2"/>
  <c r="AF1558" i="2"/>
  <c r="AF1557" i="2"/>
  <c r="AF1556" i="2"/>
  <c r="AF1555" i="2"/>
  <c r="AF1553" i="2"/>
  <c r="AF1551" i="2"/>
  <c r="AF1550" i="2"/>
  <c r="AF1548" i="2"/>
  <c r="AF1546" i="2"/>
  <c r="AF1545" i="2"/>
  <c r="AF1544" i="2"/>
  <c r="AF1543" i="2"/>
  <c r="AF1542" i="2"/>
  <c r="AF1541" i="2"/>
  <c r="AF1540" i="2"/>
  <c r="AF1539" i="2"/>
  <c r="AF1538" i="2"/>
  <c r="AF1537" i="2"/>
  <c r="AF1536" i="2"/>
  <c r="AF1534" i="2"/>
  <c r="AF1532" i="2"/>
  <c r="AF1533" i="2"/>
  <c r="AF1531" i="2"/>
  <c r="AF1530" i="2"/>
  <c r="AF1529" i="2"/>
  <c r="AF1528" i="2"/>
  <c r="AF1527" i="2"/>
  <c r="AF1526" i="2"/>
  <c r="AF1525" i="2"/>
  <c r="AF1523" i="2"/>
  <c r="AF1522" i="2"/>
  <c r="AF1521" i="2"/>
  <c r="AF1520" i="2"/>
  <c r="AF1519" i="2"/>
  <c r="AF1518" i="2"/>
  <c r="AF1514" i="2"/>
  <c r="AF1513" i="2"/>
  <c r="AF1512" i="2"/>
  <c r="AF1511" i="2"/>
  <c r="AF1509" i="2"/>
  <c r="AF1508" i="2"/>
  <c r="AF1504" i="2"/>
  <c r="AF1503" i="2"/>
  <c r="AF1501" i="2"/>
  <c r="AF1502" i="2"/>
  <c r="AF1500" i="2"/>
  <c r="AF1499" i="2"/>
  <c r="AF1498" i="2"/>
  <c r="AF1497" i="2"/>
  <c r="AF1494" i="2"/>
  <c r="AF1495" i="2"/>
  <c r="AF1493" i="2"/>
  <c r="AF1491" i="2"/>
  <c r="AF1492" i="2"/>
  <c r="AF1489" i="2"/>
  <c r="AF1490" i="2"/>
  <c r="AF1487" i="2"/>
  <c r="AF1486" i="2"/>
  <c r="AF1485" i="2"/>
  <c r="AF1484" i="2"/>
  <c r="AF1482" i="2"/>
  <c r="AF1481" i="2"/>
  <c r="AF1479" i="2"/>
  <c r="AF1477" i="2"/>
  <c r="AF1476" i="2"/>
  <c r="AF1472" i="2"/>
  <c r="AF1470" i="2"/>
  <c r="AF1469" i="2"/>
  <c r="AF1467" i="2"/>
  <c r="AF1460" i="2"/>
  <c r="AF1461" i="2"/>
  <c r="AF1462" i="2"/>
  <c r="AF1463" i="2"/>
  <c r="AF1457" i="2"/>
  <c r="AF1458" i="2"/>
  <c r="AF1454" i="2"/>
  <c r="AF1453" i="2"/>
  <c r="AF1451" i="2"/>
  <c r="AF1449" i="2"/>
  <c r="AF1450" i="2"/>
  <c r="AF1447" i="2"/>
  <c r="AF1446" i="2"/>
  <c r="AF1444" i="2"/>
  <c r="AF1442" i="2"/>
  <c r="AF1440" i="2"/>
  <c r="AF1441" i="2"/>
  <c r="AF1438" i="2"/>
  <c r="AF1437" i="2"/>
  <c r="AF1435" i="2"/>
  <c r="AF1436" i="2"/>
  <c r="AF1434" i="2"/>
  <c r="AF1433" i="2"/>
  <c r="AF1430" i="2"/>
  <c r="AF1431" i="2"/>
  <c r="AF1429" i="2"/>
  <c r="AF1428" i="2"/>
  <c r="AF1427" i="2"/>
  <c r="AF1426" i="2"/>
  <c r="AF1424" i="2"/>
  <c r="AF1423" i="2"/>
  <c r="AF1422" i="2"/>
  <c r="AF1421" i="2"/>
  <c r="AF1420" i="2"/>
  <c r="AF1419" i="2"/>
  <c r="AF1418" i="2"/>
  <c r="AF1417" i="2"/>
  <c r="AF1415" i="2"/>
  <c r="AF1416" i="2"/>
  <c r="AF1413" i="2"/>
  <c r="AF1412" i="2"/>
  <c r="AF1410" i="2"/>
  <c r="AF1411" i="2"/>
  <c r="AF1409" i="2"/>
  <c r="AF1408" i="2"/>
  <c r="AF1407" i="2"/>
  <c r="AF1406" i="2"/>
  <c r="AF1401" i="2"/>
  <c r="AF1402" i="2"/>
  <c r="AF1403" i="2"/>
  <c r="AF1404" i="2"/>
  <c r="AF1399" i="2"/>
  <c r="AF1398" i="2"/>
  <c r="AF1397" i="2"/>
  <c r="AF1396" i="2"/>
  <c r="AF1395" i="2"/>
  <c r="AF1394" i="2"/>
  <c r="AF1393" i="2"/>
  <c r="AF1392" i="2"/>
  <c r="AF1391" i="2"/>
  <c r="AF1390" i="2"/>
  <c r="AF1389" i="2"/>
  <c r="AF1387" i="2"/>
  <c r="AF1386" i="2"/>
  <c r="AF1385" i="2"/>
  <c r="AF1384" i="2"/>
  <c r="AF1382" i="2"/>
  <c r="AF1381" i="2"/>
  <c r="AF1380" i="2"/>
  <c r="AF1379" i="2"/>
  <c r="AF1378" i="2"/>
  <c r="AF1377" i="2"/>
  <c r="AF1375" i="2"/>
  <c r="AF1371" i="2"/>
  <c r="AF1372" i="2"/>
  <c r="AF1373" i="2"/>
  <c r="AF1370" i="2"/>
  <c r="AF1366" i="2"/>
  <c r="AF1364" i="2"/>
  <c r="AF1363" i="2"/>
  <c r="AF1362" i="2"/>
  <c r="AF1361" i="2"/>
  <c r="AF1360" i="2"/>
  <c r="AF1358" i="2"/>
  <c r="AF1357" i="2"/>
  <c r="AF1353" i="2"/>
  <c r="AF1351" i="2"/>
  <c r="AF1348" i="2"/>
  <c r="AF1349" i="2"/>
  <c r="AF1345" i="2"/>
  <c r="AF1342" i="2"/>
  <c r="AF1343" i="2"/>
  <c r="AF1340" i="2"/>
  <c r="AF1341" i="2"/>
  <c r="AF1339" i="2"/>
  <c r="AF1338" i="2"/>
  <c r="AF1336" i="2"/>
  <c r="AF1335" i="2"/>
  <c r="AF1331" i="2"/>
  <c r="AF1332" i="2"/>
  <c r="AF1330" i="2"/>
  <c r="AF1329" i="2"/>
  <c r="AF1328" i="2"/>
  <c r="AF1327" i="2"/>
  <c r="AF1324" i="2"/>
  <c r="AF1325" i="2"/>
  <c r="AF1323" i="2"/>
  <c r="AF1322" i="2"/>
  <c r="AF1320" i="2"/>
  <c r="AF1321" i="2"/>
  <c r="AF1319" i="2"/>
  <c r="AF1317" i="2"/>
  <c r="AF1316" i="2"/>
  <c r="AF1315" i="2"/>
  <c r="AF1314" i="2"/>
  <c r="AF1313" i="2"/>
  <c r="AF1312" i="2"/>
  <c r="AF1311" i="2"/>
  <c r="AF1310" i="2"/>
  <c r="AF1308" i="2"/>
  <c r="AF1306" i="2"/>
  <c r="AF1307" i="2"/>
  <c r="AF1305" i="2"/>
  <c r="AF1301" i="2"/>
  <c r="AF1299" i="2"/>
  <c r="AF1298" i="2"/>
  <c r="AF1295" i="2"/>
  <c r="AF1296" i="2"/>
  <c r="AF1294" i="2"/>
  <c r="AF1291" i="2"/>
  <c r="AF1290" i="2"/>
  <c r="AF1289" i="2"/>
  <c r="AF1288" i="2"/>
  <c r="AF1287" i="2"/>
  <c r="AF1286" i="2"/>
  <c r="AF1284" i="2"/>
  <c r="AF1285" i="2"/>
  <c r="AF1283" i="2"/>
  <c r="AF1281" i="2"/>
  <c r="AF1280" i="2"/>
  <c r="AF1278" i="2"/>
  <c r="AF1276" i="2"/>
  <c r="AF1277" i="2"/>
  <c r="AF1275" i="2"/>
  <c r="AF1273" i="2"/>
  <c r="AF1274" i="2"/>
  <c r="AF1271" i="2"/>
  <c r="AF1270" i="2"/>
  <c r="AF1269" i="2"/>
  <c r="AF1267" i="2"/>
  <c r="AF1266" i="2"/>
  <c r="AF1263" i="2"/>
  <c r="AF1261" i="2"/>
  <c r="AF1258" i="2"/>
  <c r="AF1257" i="2"/>
  <c r="AF1256" i="2"/>
  <c r="AF1255" i="2"/>
  <c r="AF1254" i="2"/>
  <c r="AF1252" i="2"/>
  <c r="AF1253" i="2"/>
  <c r="AF1251" i="2"/>
  <c r="AF1250" i="2"/>
  <c r="AF1249" i="2"/>
  <c r="AF1248" i="2"/>
  <c r="AF1247" i="2"/>
  <c r="AF1246" i="2"/>
  <c r="AF1245" i="2"/>
  <c r="AF1244" i="2"/>
  <c r="AF1241" i="2"/>
  <c r="AF1240" i="2"/>
  <c r="AF1239" i="2"/>
  <c r="AF1237" i="2"/>
  <c r="AF1238" i="2"/>
  <c r="AF1236" i="2"/>
  <c r="AF1235" i="2"/>
  <c r="AF1233" i="2"/>
  <c r="AF1231" i="2"/>
  <c r="AF1232" i="2"/>
  <c r="AF1229" i="2"/>
  <c r="AF1230" i="2"/>
  <c r="AF1227" i="2"/>
  <c r="AF1225" i="2"/>
  <c r="AF1223" i="2"/>
  <c r="AF1222" i="2"/>
  <c r="AF1220" i="2"/>
  <c r="AF1218" i="2"/>
  <c r="AF1219" i="2"/>
  <c r="AF1217" i="2"/>
  <c r="AF1216" i="2"/>
  <c r="AF1215" i="2"/>
  <c r="AF1213" i="2"/>
  <c r="AF1212" i="2"/>
  <c r="AF1207" i="2"/>
  <c r="AF1208" i="2"/>
  <c r="AF1209" i="2"/>
  <c r="AF1210" i="2"/>
  <c r="AF1206" i="2"/>
  <c r="AF1205" i="2"/>
  <c r="AF1203" i="2"/>
  <c r="AF1204" i="2"/>
  <c r="AF1202" i="2"/>
  <c r="AF1201" i="2"/>
  <c r="AF1198" i="2"/>
  <c r="AF1197" i="2"/>
  <c r="AF1196" i="2"/>
  <c r="AF1194" i="2"/>
  <c r="AF1193" i="2"/>
  <c r="AF1192" i="2"/>
  <c r="AF1191" i="2"/>
  <c r="AF1190" i="2"/>
  <c r="AF1187" i="2"/>
  <c r="AF1188" i="2"/>
  <c r="AF1184" i="2"/>
  <c r="AF1185" i="2"/>
  <c r="AF1183" i="2"/>
  <c r="AF1182" i="2"/>
  <c r="AF1181" i="2"/>
  <c r="AF1180" i="2"/>
  <c r="AF1178" i="2"/>
  <c r="AF1177" i="2"/>
  <c r="AF1175" i="2"/>
  <c r="AF1176" i="2"/>
  <c r="AF1173" i="2"/>
  <c r="AF1174" i="2"/>
  <c r="AF1172" i="2"/>
  <c r="AF1171" i="2"/>
  <c r="AF1170" i="2"/>
  <c r="AF1168" i="2"/>
  <c r="AF1167" i="2"/>
  <c r="AF1166" i="2"/>
  <c r="AF1165" i="2"/>
  <c r="AF1164" i="2"/>
  <c r="AF1163" i="2"/>
  <c r="AF1162" i="2"/>
  <c r="AF1161" i="2"/>
  <c r="AF1160" i="2"/>
  <c r="AF1159" i="2"/>
  <c r="AF1157" i="2"/>
  <c r="AF1156" i="2"/>
  <c r="AF1155" i="2"/>
  <c r="AF1154" i="2"/>
  <c r="AF1153" i="2"/>
  <c r="AF1152" i="2"/>
  <c r="AF1150" i="2"/>
  <c r="AF1149" i="2"/>
  <c r="AF1145" i="2"/>
  <c r="AF1143" i="2"/>
  <c r="AF1142" i="2"/>
  <c r="AF1141" i="2"/>
  <c r="AF1140" i="2"/>
  <c r="AF1139" i="2"/>
  <c r="AF1137" i="2"/>
  <c r="AF1136" i="2"/>
  <c r="AF1134" i="2"/>
  <c r="AF1133" i="2"/>
  <c r="AF1132" i="2"/>
  <c r="AF1131" i="2"/>
  <c r="AF1130" i="2"/>
  <c r="AF1129" i="2"/>
  <c r="AF1126" i="2"/>
  <c r="AF1127" i="2"/>
  <c r="AF1128" i="2"/>
  <c r="AF1125" i="2"/>
  <c r="AF1124" i="2"/>
  <c r="AF1122" i="2"/>
  <c r="AF1121" i="2"/>
  <c r="AF1120" i="2"/>
  <c r="AF1118" i="2"/>
  <c r="AF1119" i="2"/>
  <c r="AF1117" i="2"/>
  <c r="AF1116" i="2"/>
  <c r="AF1115" i="2"/>
  <c r="AF1113" i="2"/>
  <c r="AF1114" i="2"/>
  <c r="AF1112" i="2"/>
  <c r="AF1110" i="2"/>
  <c r="AF1108" i="2"/>
  <c r="AF1107" i="2"/>
  <c r="AF1104" i="2"/>
  <c r="AF1105" i="2"/>
  <c r="AF1103" i="2"/>
  <c r="AF1102" i="2"/>
  <c r="AF1101" i="2"/>
  <c r="AF1099" i="2"/>
  <c r="AF1100" i="2"/>
  <c r="AF1097" i="2"/>
  <c r="AF1096" i="2"/>
  <c r="AF1095" i="2"/>
  <c r="AF1093" i="2"/>
  <c r="AF1092" i="2"/>
  <c r="AF1089" i="2"/>
  <c r="AF1087" i="2"/>
  <c r="AF1088" i="2"/>
  <c r="AF1085" i="2"/>
  <c r="AF1082" i="2"/>
  <c r="AF1080" i="2"/>
  <c r="AF1079" i="2"/>
  <c r="AF1078" i="2"/>
  <c r="AF1074" i="2"/>
  <c r="AF1075" i="2"/>
  <c r="AF1073" i="2"/>
  <c r="AF1072" i="2"/>
  <c r="AF1070" i="2"/>
  <c r="AF1071" i="2"/>
  <c r="AF1069" i="2"/>
  <c r="AF1068" i="2"/>
  <c r="AF1067" i="2"/>
  <c r="AF1065" i="2"/>
  <c r="AF1062" i="2"/>
  <c r="AF1063" i="2"/>
  <c r="AF1060" i="2"/>
  <c r="AF1059" i="2"/>
  <c r="AF1056" i="2"/>
  <c r="AF1057" i="2"/>
  <c r="AF1054" i="2"/>
  <c r="AF1055" i="2"/>
  <c r="AF1053" i="2"/>
  <c r="AF1052" i="2"/>
  <c r="AF1050" i="2"/>
  <c r="AF1049" i="2"/>
  <c r="AF1048" i="2"/>
  <c r="AF1046" i="2"/>
  <c r="AF1045" i="2"/>
  <c r="AF1044" i="2"/>
  <c r="AF1043" i="2"/>
  <c r="AF1042" i="2"/>
  <c r="AF1041" i="2"/>
  <c r="AF1040" i="2"/>
  <c r="AF1038" i="2"/>
  <c r="AF1039" i="2"/>
  <c r="AF1036" i="2"/>
  <c r="AF1037" i="2"/>
  <c r="AF1035" i="2"/>
  <c r="AF1034" i="2"/>
  <c r="AF1032" i="2"/>
  <c r="AF1029" i="2"/>
  <c r="AF1028" i="2"/>
  <c r="AF1027" i="2"/>
  <c r="AF1026" i="2"/>
  <c r="AF1025" i="2"/>
  <c r="AF1024" i="2"/>
  <c r="AF1023" i="2"/>
  <c r="AF1022" i="2"/>
  <c r="AF1021" i="2"/>
  <c r="AF1020" i="2"/>
  <c r="AF1019" i="2"/>
  <c r="AF1018" i="2"/>
  <c r="AF1016" i="2"/>
  <c r="AF1015" i="2"/>
  <c r="AF1014" i="2"/>
  <c r="AF1013" i="2"/>
  <c r="AF1012" i="2"/>
  <c r="AF1011" i="2"/>
  <c r="AF1009" i="2"/>
  <c r="AF1008" i="2"/>
  <c r="AF1007" i="2"/>
  <c r="AF1003" i="2"/>
  <c r="AF1004" i="2"/>
  <c r="AF1002" i="2"/>
  <c r="AF1000" i="2"/>
  <c r="AF999" i="2"/>
  <c r="AF998" i="2"/>
  <c r="AF996" i="2"/>
  <c r="AF994" i="2"/>
  <c r="AF992" i="2"/>
  <c r="AF993" i="2"/>
  <c r="AF990" i="2"/>
  <c r="AF991" i="2"/>
  <c r="AF989" i="2"/>
  <c r="AF988" i="2"/>
  <c r="AF987" i="2"/>
  <c r="AF983" i="2"/>
  <c r="AF984" i="2"/>
  <c r="AF981" i="2"/>
  <c r="AF979" i="2"/>
  <c r="AF977" i="2"/>
  <c r="AF975" i="2"/>
  <c r="AF976" i="2"/>
  <c r="AF973" i="2"/>
  <c r="AF974" i="2"/>
  <c r="AF970" i="2"/>
  <c r="AF971" i="2"/>
  <c r="AF972" i="2"/>
  <c r="AF968" i="2"/>
  <c r="AF969" i="2"/>
  <c r="AF967" i="2"/>
  <c r="AF966" i="2"/>
  <c r="AF964" i="2"/>
  <c r="AF965" i="2"/>
  <c r="AF963" i="2"/>
  <c r="AF958" i="2"/>
  <c r="AF959" i="2"/>
  <c r="AF960" i="2"/>
  <c r="AF956" i="2"/>
  <c r="AF957" i="2"/>
  <c r="AF955" i="2"/>
  <c r="AF954" i="2"/>
  <c r="AF951" i="2"/>
  <c r="AF947" i="2"/>
  <c r="AF945" i="2"/>
  <c r="AF942" i="2"/>
  <c r="AF939" i="2"/>
  <c r="AF940" i="2"/>
  <c r="AF938" i="2"/>
  <c r="AF937" i="2"/>
  <c r="AF936" i="2"/>
  <c r="AF933" i="2"/>
  <c r="AF931" i="2"/>
  <c r="AF932" i="2"/>
  <c r="AF930" i="2"/>
  <c r="AF929" i="2"/>
  <c r="AF927" i="2"/>
  <c r="AF928" i="2"/>
  <c r="AF926" i="2"/>
  <c r="AF924" i="2"/>
  <c r="AF923" i="2"/>
  <c r="AF920" i="2"/>
  <c r="AF919" i="2"/>
  <c r="AF918" i="2"/>
  <c r="AF917" i="2"/>
  <c r="AF915" i="2"/>
  <c r="AF913" i="2"/>
  <c r="AF914" i="2"/>
  <c r="AF911" i="2"/>
  <c r="AF912" i="2"/>
  <c r="AF907" i="2"/>
  <c r="AF908" i="2"/>
  <c r="AF906" i="2"/>
  <c r="AF905" i="2"/>
  <c r="AF904" i="2"/>
  <c r="AF902" i="2"/>
  <c r="AF903" i="2"/>
  <c r="AF901" i="2"/>
  <c r="AF899" i="2"/>
  <c r="AF898" i="2"/>
  <c r="AF895" i="2"/>
  <c r="AF894" i="2"/>
  <c r="AF893" i="2"/>
  <c r="AF891" i="2"/>
  <c r="AF892" i="2"/>
  <c r="AF890" i="2"/>
  <c r="AF888" i="2"/>
  <c r="AF887" i="2"/>
  <c r="AF886" i="2"/>
  <c r="AF885" i="2"/>
  <c r="AF884" i="2"/>
  <c r="AF883" i="2"/>
  <c r="AF882" i="2"/>
  <c r="AF880" i="2"/>
  <c r="AF881" i="2"/>
  <c r="AF879" i="2"/>
  <c r="AF877" i="2"/>
  <c r="AF878" i="2"/>
  <c r="AF875" i="2"/>
  <c r="AF876" i="2"/>
  <c r="AF872" i="2"/>
  <c r="AF873" i="2"/>
  <c r="AF870" i="2"/>
  <c r="AF869" i="2"/>
  <c r="AF868" i="2"/>
  <c r="AF867" i="2"/>
  <c r="AF866" i="2"/>
  <c r="AF864" i="2"/>
  <c r="AF863" i="2"/>
  <c r="AF862" i="2"/>
  <c r="AF861" i="2"/>
  <c r="AF859" i="2"/>
  <c r="AF860" i="2"/>
  <c r="AF856" i="2"/>
  <c r="AF854" i="2"/>
  <c r="AF853" i="2"/>
  <c r="AF852" i="2"/>
  <c r="AF851" i="2"/>
  <c r="AF850" i="2"/>
  <c r="AF845" i="2"/>
  <c r="AF844" i="2"/>
  <c r="AF843" i="2"/>
  <c r="AF841" i="2"/>
  <c r="AF842" i="2"/>
  <c r="AF840" i="2"/>
  <c r="AF839" i="2"/>
  <c r="AF838" i="2"/>
  <c r="AF836" i="2"/>
  <c r="AF837" i="2"/>
  <c r="AF835" i="2"/>
  <c r="AF833" i="2"/>
  <c r="AF832" i="2"/>
  <c r="AF831" i="2"/>
  <c r="AF829" i="2"/>
  <c r="AF830" i="2"/>
  <c r="AF827" i="2"/>
  <c r="AF825" i="2"/>
  <c r="AF826" i="2"/>
  <c r="AF823" i="2"/>
  <c r="AF822" i="2"/>
  <c r="AF821" i="2"/>
  <c r="AF820" i="2"/>
  <c r="AF819" i="2"/>
  <c r="AF818" i="2"/>
  <c r="AF817" i="2"/>
  <c r="AF816" i="2"/>
  <c r="AF814" i="2"/>
  <c r="AF815" i="2"/>
  <c r="AF812" i="2"/>
  <c r="AF813" i="2"/>
  <c r="AF811" i="2"/>
  <c r="AF810" i="2"/>
  <c r="AF809" i="2"/>
  <c r="AF807" i="2"/>
  <c r="AF808" i="2"/>
  <c r="AF806" i="2"/>
  <c r="AF805" i="2"/>
  <c r="AF804" i="2"/>
  <c r="AF803" i="2"/>
  <c r="AF802" i="2"/>
  <c r="AF800" i="2"/>
  <c r="AF799" i="2"/>
  <c r="AF798" i="2"/>
  <c r="AF797" i="2"/>
  <c r="AF796" i="2"/>
  <c r="AF795" i="2"/>
  <c r="AF793" i="2"/>
  <c r="AF794" i="2"/>
  <c r="AF791" i="2"/>
  <c r="AF792" i="2"/>
  <c r="AF790" i="2"/>
  <c r="AF787" i="2"/>
  <c r="AF788" i="2"/>
  <c r="AF786" i="2"/>
  <c r="AF785" i="2"/>
  <c r="AF784" i="2"/>
  <c r="AF783" i="2"/>
  <c r="AF780" i="2"/>
  <c r="AF779" i="2"/>
  <c r="AF777" i="2"/>
  <c r="AF776" i="2"/>
  <c r="AF773" i="2"/>
  <c r="AF774" i="2"/>
  <c r="AF775" i="2"/>
  <c r="AF772" i="2"/>
  <c r="AF771" i="2"/>
  <c r="AF770" i="2"/>
  <c r="AF769" i="2"/>
  <c r="AF768" i="2"/>
  <c r="AF767" i="2"/>
  <c r="AF764" i="2"/>
  <c r="AF762" i="2"/>
  <c r="AF763" i="2"/>
  <c r="AF761" i="2"/>
  <c r="AF760" i="2"/>
  <c r="AF758" i="2"/>
  <c r="AF759" i="2"/>
  <c r="AF756" i="2"/>
  <c r="AF755" i="2"/>
  <c r="AF753" i="2"/>
  <c r="AF754" i="2"/>
  <c r="AF752" i="2"/>
  <c r="AF751" i="2"/>
  <c r="AF749" i="2"/>
  <c r="AF746" i="2"/>
  <c r="AF745" i="2"/>
  <c r="AF742" i="2"/>
  <c r="AF743" i="2"/>
  <c r="AF737" i="2"/>
  <c r="AF738" i="2"/>
  <c r="AF735" i="2"/>
  <c r="AF736" i="2"/>
  <c r="AF734" i="2"/>
  <c r="AF733" i="2"/>
  <c r="AF732" i="2"/>
  <c r="AF730" i="2"/>
  <c r="AF731" i="2"/>
  <c r="AF728" i="2"/>
  <c r="AF725" i="2"/>
  <c r="AF724" i="2"/>
  <c r="AF722" i="2"/>
  <c r="AF723" i="2"/>
  <c r="AF721" i="2"/>
  <c r="AF720" i="2"/>
  <c r="AF718" i="2"/>
  <c r="AF716" i="2"/>
  <c r="AF714" i="2"/>
  <c r="AF715" i="2"/>
  <c r="AF712" i="2"/>
  <c r="AF710" i="2"/>
  <c r="AF709" i="2"/>
  <c r="AF708" i="2"/>
  <c r="AF707" i="2"/>
  <c r="AF705" i="2"/>
  <c r="AF704" i="2"/>
  <c r="AF702" i="2"/>
  <c r="AF701" i="2"/>
  <c r="AF700" i="2"/>
  <c r="AF698" i="2"/>
  <c r="AF699" i="2"/>
  <c r="AF697" i="2"/>
  <c r="AF696" i="2"/>
  <c r="AF695" i="2"/>
  <c r="AF694" i="2"/>
  <c r="AF693" i="2"/>
  <c r="AF692" i="2"/>
  <c r="AF690" i="2"/>
  <c r="AF691" i="2"/>
  <c r="AF688" i="2"/>
  <c r="AF689" i="2"/>
  <c r="AF687" i="2"/>
  <c r="AF686" i="2"/>
  <c r="AF685" i="2"/>
  <c r="AF684" i="2"/>
  <c r="AF680" i="2"/>
  <c r="AF679" i="2"/>
  <c r="AF678" i="2"/>
  <c r="AF677" i="2"/>
  <c r="AF675" i="2"/>
  <c r="AF673" i="2"/>
  <c r="AF671" i="2"/>
  <c r="AF672" i="2"/>
  <c r="AF670" i="2"/>
  <c r="AF669" i="2"/>
  <c r="AF668" i="2"/>
  <c r="AF667" i="2"/>
  <c r="AF666" i="2"/>
  <c r="AF665" i="2"/>
  <c r="AF662" i="2"/>
  <c r="AF663" i="2"/>
  <c r="AF660" i="2"/>
  <c r="AF659" i="2"/>
  <c r="AF658" i="2"/>
  <c r="AF657" i="2"/>
  <c r="AF654" i="2"/>
  <c r="AF655" i="2"/>
  <c r="AF656" i="2"/>
  <c r="AF653" i="2"/>
  <c r="AF651" i="2"/>
  <c r="AF650" i="2"/>
  <c r="AF649" i="2"/>
  <c r="AF648" i="2"/>
  <c r="AF646" i="2"/>
  <c r="AF647" i="2"/>
  <c r="AF644" i="2"/>
  <c r="AF643" i="2"/>
  <c r="AF642" i="2"/>
  <c r="AF640" i="2"/>
  <c r="AF638" i="2"/>
  <c r="AF637" i="2"/>
  <c r="AF636" i="2"/>
  <c r="AF635" i="2"/>
  <c r="AF633" i="2"/>
  <c r="AF634" i="2"/>
  <c r="AF632" i="2"/>
  <c r="AF631" i="2"/>
  <c r="AF630" i="2"/>
  <c r="AF628" i="2"/>
  <c r="AF629" i="2"/>
  <c r="AF627" i="2"/>
  <c r="AF625" i="2"/>
  <c r="AF623" i="2"/>
  <c r="AF621" i="2"/>
  <c r="AF622" i="2"/>
  <c r="AF620" i="2"/>
  <c r="AF619" i="2"/>
  <c r="AF617" i="2"/>
  <c r="AF616" i="2"/>
  <c r="AF615" i="2"/>
  <c r="AF612" i="2"/>
  <c r="AF610" i="2"/>
  <c r="AF609" i="2"/>
  <c r="AF607" i="2"/>
  <c r="AF608" i="2"/>
  <c r="AF606" i="2"/>
  <c r="AF604" i="2"/>
  <c r="AF599" i="2"/>
  <c r="AF598" i="2"/>
  <c r="AF596" i="2"/>
  <c r="AF595" i="2"/>
  <c r="AF592" i="2"/>
  <c r="AF590" i="2"/>
  <c r="AF591" i="2"/>
  <c r="AF588" i="2"/>
  <c r="AF586" i="2"/>
  <c r="AF584" i="2"/>
  <c r="AF585" i="2"/>
  <c r="AF582" i="2"/>
  <c r="AF579" i="2"/>
  <c r="AF580" i="2"/>
  <c r="AF577" i="2"/>
  <c r="AF574" i="2"/>
  <c r="AF575" i="2"/>
  <c r="AF573" i="2"/>
  <c r="AF571" i="2"/>
  <c r="AF572" i="2"/>
  <c r="AF570" i="2"/>
  <c r="AF568" i="2"/>
  <c r="AF567" i="2"/>
  <c r="AF566" i="2"/>
  <c r="AF564" i="2"/>
  <c r="AF563" i="2"/>
  <c r="AF562" i="2"/>
  <c r="AF561" i="2"/>
  <c r="AF558" i="2"/>
  <c r="AF557" i="2"/>
  <c r="AF556" i="2"/>
  <c r="AF554" i="2"/>
  <c r="AF553" i="2"/>
  <c r="AF550" i="2"/>
  <c r="AF549" i="2"/>
  <c r="AF548" i="2"/>
  <c r="AF547" i="2"/>
  <c r="AF546" i="2"/>
  <c r="AF543" i="2"/>
  <c r="AF544" i="2"/>
  <c r="AF542" i="2"/>
  <c r="AF541" i="2"/>
  <c r="AF538" i="2"/>
  <c r="AF536" i="2"/>
  <c r="AF537" i="2"/>
  <c r="AF533" i="2"/>
  <c r="AF534" i="2"/>
  <c r="AF531" i="2"/>
  <c r="AF532" i="2"/>
  <c r="AF529" i="2"/>
  <c r="AF528" i="2"/>
  <c r="AF526" i="2"/>
  <c r="AF527" i="2"/>
  <c r="AF523" i="2"/>
  <c r="AF524" i="2"/>
  <c r="AF525" i="2"/>
  <c r="AF521" i="2"/>
  <c r="AF520" i="2"/>
  <c r="AF519" i="2"/>
  <c r="AF518" i="2"/>
  <c r="AF517" i="2"/>
  <c r="AF516" i="2"/>
  <c r="AF514" i="2"/>
  <c r="AF515" i="2"/>
  <c r="AF513" i="2"/>
  <c r="AF512" i="2"/>
  <c r="AF511" i="2"/>
  <c r="AF509" i="2"/>
  <c r="AF508" i="2"/>
  <c r="AF506" i="2"/>
  <c r="AF507" i="2"/>
  <c r="AF503" i="2"/>
  <c r="AF504" i="2"/>
  <c r="AF505" i="2"/>
  <c r="AF502" i="2"/>
  <c r="AF501" i="2"/>
  <c r="AF499" i="2"/>
  <c r="AF500" i="2"/>
  <c r="AF498" i="2"/>
  <c r="AF495" i="2"/>
  <c r="AF494" i="2"/>
  <c r="AF492" i="2"/>
  <c r="AF491" i="2"/>
  <c r="AF489" i="2"/>
  <c r="AF488" i="2"/>
  <c r="AF486" i="2"/>
  <c r="AF487" i="2"/>
  <c r="AF485" i="2"/>
  <c r="AF483" i="2"/>
  <c r="AF480" i="2"/>
  <c r="AF479" i="2"/>
  <c r="AF478" i="2"/>
  <c r="AF477" i="2"/>
  <c r="AF475" i="2"/>
  <c r="AF476" i="2"/>
  <c r="AF474" i="2"/>
  <c r="AF473" i="2"/>
  <c r="AF471" i="2"/>
  <c r="AF469" i="2"/>
  <c r="AF470" i="2"/>
  <c r="AF467" i="2"/>
  <c r="AF468" i="2"/>
  <c r="AF464" i="2"/>
  <c r="AF465" i="2"/>
  <c r="AF466" i="2"/>
  <c r="AF463" i="2"/>
  <c r="AF462" i="2"/>
  <c r="AF461" i="2"/>
  <c r="AF460" i="2"/>
  <c r="AF458" i="2"/>
  <c r="AF456" i="2"/>
  <c r="AF457" i="2"/>
  <c r="AF454" i="2"/>
  <c r="AF453" i="2"/>
  <c r="AF449" i="2"/>
  <c r="AF450" i="2"/>
  <c r="AF447" i="2"/>
  <c r="AF448" i="2"/>
  <c r="AF446" i="2"/>
  <c r="AF445" i="2"/>
  <c r="AF444" i="2"/>
  <c r="AF442" i="2"/>
  <c r="AF443" i="2"/>
  <c r="AF441" i="2"/>
  <c r="AF439" i="2"/>
  <c r="AF436" i="2"/>
  <c r="AF435" i="2"/>
  <c r="AF434" i="2"/>
  <c r="AF432" i="2"/>
  <c r="AF433" i="2"/>
  <c r="AF431" i="2"/>
  <c r="AF430" i="2"/>
  <c r="AF428" i="2"/>
  <c r="AF425" i="2"/>
  <c r="AF423" i="2"/>
  <c r="AF421" i="2"/>
  <c r="AF422" i="2"/>
  <c r="AF420" i="2"/>
  <c r="AF419" i="2"/>
  <c r="AF418" i="2"/>
  <c r="AF417" i="2"/>
  <c r="AF414" i="2"/>
  <c r="AF412" i="2"/>
  <c r="AF409" i="2"/>
  <c r="AF410" i="2"/>
  <c r="AF407" i="2"/>
  <c r="AF406" i="2"/>
  <c r="AF403" i="2"/>
  <c r="AF402" i="2"/>
  <c r="AF401" i="2"/>
  <c r="AF400" i="2"/>
  <c r="AF399" i="2"/>
  <c r="AF398" i="2"/>
  <c r="AF397" i="2"/>
  <c r="AF395" i="2"/>
  <c r="AF394" i="2"/>
  <c r="AF393" i="2"/>
  <c r="AF391" i="2"/>
  <c r="AF389" i="2"/>
  <c r="AF390" i="2"/>
  <c r="AF388" i="2"/>
  <c r="AF387" i="2"/>
  <c r="AF385" i="2"/>
  <c r="AF386" i="2"/>
  <c r="AF384" i="2"/>
  <c r="AF382" i="2"/>
  <c r="AF383" i="2"/>
  <c r="AF381" i="2"/>
  <c r="AF380" i="2"/>
  <c r="AF376" i="2"/>
  <c r="AF377" i="2"/>
  <c r="AF378" i="2"/>
  <c r="AF373" i="2"/>
  <c r="AF374" i="2"/>
  <c r="AF372" i="2"/>
  <c r="AF370" i="2"/>
  <c r="AF371" i="2"/>
  <c r="AF368" i="2"/>
  <c r="AF366" i="2"/>
  <c r="AF365" i="2"/>
  <c r="AF363" i="2"/>
  <c r="AF364" i="2"/>
  <c r="AF362" i="2"/>
  <c r="AF361" i="2"/>
  <c r="AF359" i="2"/>
  <c r="AF355" i="2"/>
  <c r="AF354" i="2"/>
  <c r="AF352" i="2"/>
  <c r="AF353" i="2"/>
  <c r="AF351" i="2"/>
  <c r="AF346" i="2"/>
  <c r="AF347" i="2"/>
  <c r="AF348" i="2"/>
  <c r="AF349" i="2"/>
  <c r="AF343" i="2"/>
  <c r="AF340" i="2"/>
  <c r="AF338" i="2"/>
  <c r="AF335" i="2"/>
  <c r="AF333" i="2"/>
  <c r="AF332" i="2"/>
  <c r="AF330" i="2"/>
  <c r="AF328" i="2"/>
  <c r="AF327" i="2"/>
  <c r="AF326" i="2"/>
  <c r="AF324" i="2"/>
  <c r="AF323" i="2"/>
  <c r="AF322" i="2"/>
  <c r="AF321" i="2"/>
  <c r="AF319" i="2"/>
  <c r="AF318" i="2"/>
  <c r="AF317" i="2"/>
  <c r="AF316" i="2"/>
  <c r="AF313" i="2"/>
  <c r="AF311" i="2"/>
  <c r="AF310" i="2"/>
  <c r="AF308" i="2"/>
  <c r="AF309" i="2"/>
  <c r="AF307" i="2"/>
  <c r="AF305" i="2"/>
  <c r="AF304" i="2"/>
  <c r="AF302" i="2"/>
  <c r="AF301" i="2"/>
  <c r="AF300" i="2"/>
  <c r="AF298" i="2"/>
  <c r="AF295" i="2"/>
  <c r="AF296" i="2"/>
  <c r="AF293" i="2"/>
  <c r="AF291" i="2"/>
  <c r="AF287" i="2"/>
  <c r="AF288" i="2"/>
  <c r="AF286" i="2"/>
  <c r="AF285" i="2"/>
  <c r="AF284" i="2"/>
  <c r="AF283" i="2"/>
  <c r="AF282" i="2"/>
  <c r="AF280" i="2"/>
  <c r="AF278" i="2"/>
  <c r="AF277" i="2"/>
  <c r="AF275" i="2"/>
  <c r="AF276" i="2"/>
  <c r="AF274" i="2"/>
  <c r="AF273" i="2"/>
  <c r="AF271" i="2"/>
  <c r="AF272" i="2"/>
  <c r="AF270" i="2"/>
  <c r="AF269" i="2"/>
  <c r="AF266" i="2"/>
  <c r="AF267" i="2"/>
  <c r="AF265" i="2"/>
  <c r="AF264" i="2"/>
  <c r="AF262" i="2"/>
  <c r="AF263" i="2"/>
  <c r="AF261" i="2"/>
  <c r="AF259" i="2"/>
  <c r="AF257" i="2"/>
  <c r="AF256" i="2"/>
  <c r="AF253" i="2"/>
  <c r="AF254" i="2"/>
  <c r="AF251" i="2"/>
  <c r="AF250" i="2"/>
  <c r="AF249" i="2"/>
  <c r="AF248" i="2"/>
  <c r="AF247" i="2"/>
  <c r="AF245" i="2"/>
  <c r="AF246" i="2"/>
  <c r="AF243" i="2"/>
  <c r="AF242" i="2"/>
  <c r="AF241" i="2"/>
  <c r="AF238" i="2"/>
  <c r="AF239" i="2"/>
  <c r="AF240" i="2"/>
  <c r="AF237" i="2"/>
  <c r="AF236" i="2"/>
  <c r="AF235" i="2"/>
  <c r="AF233" i="2"/>
  <c r="AF234" i="2"/>
  <c r="AF230" i="2"/>
  <c r="AF227" i="2"/>
  <c r="AF225" i="2"/>
  <c r="AF226" i="2"/>
  <c r="AF224" i="2"/>
  <c r="AF223" i="2"/>
  <c r="AF222" i="2"/>
  <c r="AF220" i="2"/>
  <c r="AF221" i="2"/>
  <c r="AF219" i="2"/>
  <c r="AF218" i="2"/>
  <c r="AF215" i="2"/>
  <c r="AF213" i="2"/>
  <c r="AF212" i="2"/>
  <c r="AF209" i="2"/>
  <c r="AF207" i="2"/>
  <c r="AF208" i="2"/>
  <c r="AF206" i="2"/>
  <c r="AF205" i="2"/>
  <c r="AF204" i="2"/>
  <c r="AF203" i="2"/>
  <c r="AF198" i="2"/>
  <c r="AF197" i="2"/>
  <c r="AF196" i="2"/>
  <c r="AF195" i="2"/>
  <c r="AF193" i="2"/>
  <c r="AF192" i="2"/>
  <c r="AF189" i="2"/>
  <c r="AF190" i="2"/>
  <c r="AF187" i="2"/>
  <c r="AF188" i="2"/>
  <c r="AF186" i="2"/>
  <c r="AF184" i="2"/>
  <c r="AF182" i="2"/>
  <c r="AF180" i="2"/>
  <c r="AF176" i="2"/>
  <c r="AF175" i="2"/>
  <c r="AF174" i="2"/>
  <c r="AF173" i="2"/>
  <c r="AF172" i="2"/>
  <c r="AF170" i="2"/>
  <c r="AF168" i="2"/>
  <c r="AF167" i="2"/>
  <c r="AF166" i="2"/>
  <c r="AF165" i="2"/>
  <c r="AF163" i="2"/>
  <c r="AF164" i="2"/>
  <c r="AF162" i="2"/>
  <c r="AF160" i="2"/>
  <c r="AF159" i="2"/>
  <c r="AF158" i="2"/>
  <c r="AF154" i="2"/>
  <c r="AF155" i="2"/>
  <c r="AF153" i="2"/>
  <c r="AF151" i="2"/>
  <c r="AF152" i="2"/>
  <c r="AF149" i="2"/>
  <c r="AF147" i="2"/>
  <c r="AF144" i="2"/>
  <c r="AF143" i="2"/>
  <c r="AF141" i="2"/>
  <c r="AF140" i="2"/>
  <c r="AF137" i="2"/>
  <c r="AF135" i="2"/>
  <c r="AF134" i="2"/>
  <c r="AF133" i="2"/>
  <c r="AF130" i="2"/>
  <c r="AF131" i="2"/>
  <c r="AF132" i="2"/>
  <c r="AF128" i="2"/>
  <c r="AF127" i="2"/>
  <c r="AF124" i="2"/>
  <c r="AF123" i="2"/>
  <c r="AF122" i="2"/>
  <c r="AF121" i="2"/>
  <c r="AF120" i="2"/>
  <c r="AF119" i="2"/>
  <c r="AF118" i="2"/>
  <c r="AF117" i="2"/>
  <c r="AF116" i="2"/>
  <c r="AF114" i="2"/>
  <c r="AF113" i="2"/>
  <c r="AF111" i="2"/>
  <c r="AF110" i="2"/>
  <c r="AF109" i="2"/>
  <c r="AF108" i="2"/>
  <c r="AF105" i="2"/>
  <c r="AF106" i="2"/>
  <c r="AF103" i="2"/>
  <c r="AF104" i="2"/>
  <c r="AF99" i="2"/>
  <c r="AF100" i="2"/>
  <c r="AF98" i="2"/>
  <c r="AF96" i="2"/>
  <c r="AF97" i="2"/>
  <c r="AF95" i="2"/>
  <c r="AF93" i="2"/>
  <c r="AF92" i="2"/>
  <c r="AF90" i="2"/>
  <c r="AF91" i="2"/>
  <c r="AF89" i="2"/>
  <c r="AF88" i="2"/>
  <c r="AF87" i="2"/>
  <c r="AF86" i="2"/>
  <c r="AF85" i="2"/>
  <c r="AF82" i="2"/>
  <c r="AF83" i="2"/>
  <c r="AF81" i="2"/>
  <c r="AF80" i="2"/>
  <c r="AF79" i="2"/>
  <c r="AF77" i="2"/>
  <c r="AF76" i="2"/>
  <c r="AF73" i="2"/>
  <c r="AF71" i="2"/>
  <c r="AF69" i="2"/>
  <c r="AF68" i="2"/>
  <c r="AF67" i="2"/>
  <c r="AF64" i="2"/>
  <c r="AF59" i="2"/>
  <c r="AF60" i="2"/>
  <c r="AF58" i="2"/>
  <c r="AF54" i="2"/>
  <c r="AF55" i="2"/>
  <c r="AF53" i="2"/>
  <c r="AF52" i="2"/>
  <c r="AF51" i="2"/>
  <c r="AF50" i="2"/>
  <c r="AF48" i="2"/>
  <c r="AF49" i="2"/>
  <c r="AF46" i="2"/>
  <c r="AF44" i="2"/>
  <c r="AF45" i="2"/>
  <c r="AF41" i="2"/>
  <c r="AF42" i="2"/>
  <c r="AF43" i="2"/>
  <c r="AF40" i="2"/>
  <c r="AF39" i="2"/>
  <c r="AF38" i="2"/>
  <c r="AF37" i="2"/>
  <c r="AF35" i="2"/>
  <c r="AF36" i="2"/>
  <c r="AF34" i="2"/>
  <c r="AF33" i="2"/>
  <c r="AF31" i="2"/>
  <c r="AF32" i="2"/>
  <c r="AF30" i="2"/>
  <c r="AF29" i="2"/>
  <c r="AF28" i="2"/>
  <c r="AF25" i="2"/>
  <c r="AF26" i="2"/>
  <c r="AF24" i="2"/>
  <c r="AF23" i="2"/>
  <c r="AF20" i="2"/>
  <c r="AF21" i="2"/>
  <c r="AF17" i="2"/>
  <c r="AF15" i="2"/>
  <c r="AF14" i="2"/>
  <c r="AF13" i="2"/>
  <c r="AF11" i="2"/>
  <c r="AF9" i="2"/>
  <c r="AF10" i="2"/>
  <c r="AF7" i="2"/>
  <c r="AF5" i="2"/>
  <c r="AF4" i="2"/>
  <c r="AF2" i="2"/>
  <c r="AE5392" i="2"/>
  <c r="AE4183" i="2"/>
  <c r="AE4013" i="2"/>
  <c r="AE4084" i="2"/>
  <c r="AE2838" i="2"/>
  <c r="AE2422" i="2"/>
  <c r="AE2975" i="2"/>
  <c r="AE1948" i="2"/>
  <c r="AE3029" i="2"/>
  <c r="AE2025" i="2"/>
  <c r="AE2928" i="2"/>
  <c r="AE1347" i="2"/>
  <c r="AE3867" i="2"/>
  <c r="AE4583" i="2"/>
  <c r="AE3708" i="2"/>
  <c r="AE1376" i="2"/>
  <c r="AE3140" i="2"/>
  <c r="AE1293" i="2"/>
  <c r="AE2429" i="2"/>
  <c r="AE4503" i="2"/>
  <c r="AE5240" i="2"/>
  <c r="AE3434" i="2"/>
  <c r="AE2943" i="2"/>
  <c r="AE4554" i="2"/>
  <c r="AE1904" i="2"/>
  <c r="AE493" i="2"/>
  <c r="AE1859" i="2"/>
  <c r="AE211" i="2"/>
  <c r="AE5117" i="2"/>
  <c r="AE4967" i="2"/>
  <c r="AE4005" i="2"/>
  <c r="AE2369" i="2"/>
  <c r="AE4911" i="2"/>
  <c r="AE3798" i="2"/>
  <c r="AE3052" i="2"/>
  <c r="AE2330" i="2"/>
  <c r="AE4312" i="2"/>
  <c r="AE1763" i="2"/>
  <c r="AE801" i="2"/>
  <c r="AE315" i="2"/>
  <c r="AE5398" i="2"/>
  <c r="AE5267" i="2"/>
  <c r="AE1884" i="2"/>
  <c r="AE72" i="2"/>
  <c r="AE5190" i="2"/>
  <c r="AE22" i="2"/>
  <c r="AE1753" i="2"/>
  <c r="AE3734" i="2"/>
  <c r="AE4148" i="2"/>
  <c r="AE3766" i="2"/>
  <c r="AE1581" i="2"/>
  <c r="AE1907" i="2"/>
  <c r="AE1474" i="2"/>
  <c r="AE855" i="2"/>
  <c r="AE5369" i="2"/>
  <c r="AE5417" i="2"/>
  <c r="AE1980" i="2"/>
  <c r="AE2366" i="2"/>
  <c r="AE2257" i="2"/>
  <c r="AE952" i="2"/>
  <c r="AE4914" i="2"/>
  <c r="AE427" i="2"/>
  <c r="AE4361" i="2"/>
  <c r="AE2771" i="2"/>
  <c r="AE2502" i="2"/>
  <c r="AE3928" i="2"/>
  <c r="AE1432" i="2"/>
  <c r="AE5105" i="2"/>
  <c r="AE1242" i="2"/>
  <c r="AE2087" i="2"/>
  <c r="AE459" i="2"/>
  <c r="AE4441" i="2"/>
  <c r="AE739" i="2"/>
  <c r="AE1751" i="2"/>
  <c r="AE2547" i="2"/>
  <c r="AE581" i="2"/>
  <c r="AE4825" i="2"/>
  <c r="AE2321" i="2"/>
  <c r="AE1243" i="2"/>
  <c r="AE3260" i="2"/>
  <c r="AE1374" i="2"/>
  <c r="AE1903" i="2"/>
  <c r="AE2503" i="2"/>
  <c r="AE3517" i="2"/>
  <c r="AE2970" i="2"/>
  <c r="AE3989" i="2"/>
  <c r="AE2387" i="2"/>
  <c r="AE2260" i="2"/>
  <c r="AE2187" i="2"/>
  <c r="AE1795" i="2"/>
  <c r="AE1272" i="2"/>
  <c r="AE641" i="2"/>
  <c r="AE1654" i="2"/>
  <c r="AE778" i="2"/>
  <c r="AE4766" i="2"/>
  <c r="AE3526" i="2"/>
  <c r="AE3233" i="2"/>
  <c r="AE125" i="2"/>
  <c r="AE2475" i="2"/>
  <c r="AE1680" i="2"/>
  <c r="AE2202" i="2"/>
  <c r="AE3975" i="2"/>
  <c r="AE126" i="2"/>
  <c r="AE889" i="2"/>
  <c r="AE3229" i="2"/>
  <c r="AE5260" i="2"/>
  <c r="AE3742" i="2"/>
  <c r="AE3388" i="2"/>
  <c r="AE2414" i="2"/>
  <c r="AE4210" i="2"/>
  <c r="AE545" i="2"/>
  <c r="AE3235" i="2"/>
  <c r="AE4357" i="2"/>
  <c r="AE4789" i="2"/>
  <c r="AE3184" i="2"/>
  <c r="AE136" i="2"/>
  <c r="AE3028" i="2"/>
  <c r="AE1318" i="2"/>
  <c r="AE4961" i="2"/>
  <c r="AE2569" i="2"/>
  <c r="AE4562" i="2"/>
  <c r="AE4167" i="2"/>
  <c r="AE2246" i="2"/>
  <c r="AE4307" i="2"/>
  <c r="AE4068" i="2"/>
  <c r="AE1515" i="2"/>
  <c r="AE1033" i="2"/>
  <c r="AE392" i="2"/>
  <c r="AE299" i="2"/>
  <c r="AE4460" i="2"/>
  <c r="AE4433" i="2"/>
  <c r="AE3191" i="2"/>
  <c r="AE4260" i="2"/>
  <c r="AE3442" i="2"/>
  <c r="AE3103" i="2"/>
  <c r="AE2721" i="2"/>
  <c r="AE169" i="2"/>
  <c r="AE2612" i="2"/>
  <c r="AE3513" i="2"/>
  <c r="AE3575" i="2"/>
  <c r="AE3784" i="2"/>
  <c r="AE156" i="2"/>
  <c r="AE4775" i="2"/>
  <c r="AE18" i="2"/>
  <c r="AE2668" i="2"/>
  <c r="AE3604" i="2"/>
  <c r="AE3176" i="2"/>
  <c r="AE4375" i="2"/>
  <c r="AE5121" i="2"/>
  <c r="AE472" i="2"/>
  <c r="AE4553" i="2"/>
  <c r="AE3472" i="2"/>
  <c r="AE150" i="2"/>
  <c r="AE3685" i="2"/>
  <c r="AE4828" i="2"/>
  <c r="AE1768" i="2"/>
  <c r="AE357" i="2"/>
  <c r="AE4088" i="2"/>
  <c r="AE292" i="2"/>
  <c r="AE5143" i="2"/>
  <c r="AE2456" i="2"/>
  <c r="AE1464" i="2"/>
  <c r="AE2021" i="2"/>
  <c r="AE4993" i="2"/>
  <c r="AE3757" i="2"/>
  <c r="AE565" i="2"/>
  <c r="AE426" i="2"/>
  <c r="AE3775" i="2"/>
  <c r="AE4689" i="2"/>
  <c r="AE2277" i="2"/>
  <c r="AE3186" i="2"/>
  <c r="AE344" i="2"/>
  <c r="AE2284" i="2"/>
  <c r="AE980" i="2"/>
  <c r="AE4072" i="2"/>
  <c r="AE4045" i="2"/>
  <c r="AE1992" i="2"/>
  <c r="AE5262" i="2"/>
  <c r="AE3413" i="2"/>
  <c r="AE3278" i="2"/>
  <c r="AE2796" i="2"/>
  <c r="AE2353" i="2"/>
  <c r="AE747" i="2"/>
  <c r="AE3583" i="2"/>
  <c r="AE4703" i="2"/>
  <c r="AE2268" i="2"/>
  <c r="AE2003" i="2"/>
  <c r="AE3792" i="2"/>
  <c r="AE4745" i="2"/>
  <c r="AE3740" i="2"/>
  <c r="AE846" i="2"/>
  <c r="AE2110" i="2"/>
  <c r="AE4759" i="2"/>
  <c r="AE4399" i="2"/>
  <c r="AE4150" i="2"/>
  <c r="AE3645" i="2"/>
  <c r="AE2793" i="2"/>
  <c r="AE3121" i="2"/>
  <c r="AE1077" i="2"/>
  <c r="AE3159" i="2"/>
  <c r="AE3425" i="2"/>
  <c r="AE2388" i="2"/>
  <c r="AE5004" i="2"/>
  <c r="AE2204" i="2"/>
  <c r="AE600" i="2"/>
  <c r="AE2302" i="2"/>
  <c r="AE1729" i="2"/>
  <c r="AE3913" i="2"/>
  <c r="AE1822" i="2"/>
  <c r="AE3822" i="2"/>
  <c r="AE1234" i="2"/>
  <c r="AE4159" i="2"/>
  <c r="AE1587" i="2"/>
  <c r="AE1094" i="2"/>
  <c r="AE5086" i="2"/>
  <c r="AE3716" i="2"/>
  <c r="AE5112" i="2"/>
  <c r="AE2982" i="2"/>
  <c r="AE1189" i="2"/>
  <c r="AE4788" i="2"/>
  <c r="AE3151" i="2"/>
  <c r="AE943" i="2"/>
  <c r="AE2191" i="2"/>
  <c r="AE1279" i="2"/>
  <c r="AE961" i="2"/>
  <c r="AE2148" i="2"/>
  <c r="AE2286" i="2"/>
  <c r="AE4725" i="2"/>
  <c r="AE4305" i="2"/>
  <c r="AE2540" i="2"/>
  <c r="AE452" i="2"/>
  <c r="AE594" i="2"/>
  <c r="AE3628" i="2"/>
  <c r="AE2124" i="2"/>
  <c r="AE757" i="2"/>
  <c r="AE576" i="2"/>
  <c r="AE2062" i="2"/>
  <c r="AE4071" i="2"/>
  <c r="AE3079" i="2"/>
  <c r="AE522" i="2"/>
  <c r="AE3038" i="2"/>
  <c r="AE5166" i="2"/>
  <c r="AE2939" i="2"/>
  <c r="AE3247" i="2"/>
  <c r="AE408" i="2"/>
  <c r="AE555" i="2"/>
  <c r="AE5134" i="2"/>
  <c r="AE5251" i="2"/>
  <c r="AE4443" i="2"/>
  <c r="AE4988" i="2"/>
  <c r="AE1090" i="2"/>
  <c r="AE2992" i="2"/>
  <c r="AE336" i="2"/>
  <c r="AE3993" i="2"/>
  <c r="AE3114" i="2"/>
  <c r="AE1214" i="2"/>
  <c r="AE3862" i="2"/>
  <c r="AE3495" i="2"/>
  <c r="AE3268" i="2"/>
  <c r="AE2895" i="2"/>
  <c r="AE2446" i="2"/>
  <c r="AE1058" i="2"/>
  <c r="AE3192" i="2"/>
  <c r="AE3736" i="2"/>
  <c r="AE4506" i="2"/>
  <c r="AE2681" i="2"/>
  <c r="AE404" i="2"/>
  <c r="AE1862" i="2"/>
  <c r="AE5025" i="2"/>
  <c r="AE4195" i="2"/>
  <c r="AE424" i="2"/>
  <c r="AE4378" i="2"/>
  <c r="AE2652" i="2"/>
  <c r="AE2220" i="2"/>
  <c r="AE2753" i="2"/>
  <c r="AE782" i="2"/>
  <c r="AE5173" i="2"/>
  <c r="AE953" i="2"/>
  <c r="AE3803" i="2"/>
  <c r="AE1989" i="2"/>
  <c r="AE3201" i="2"/>
  <c r="AE4879" i="2"/>
  <c r="AE1576" i="2"/>
  <c r="AE1448" i="2"/>
  <c r="AE5050" i="2"/>
  <c r="AE1747" i="2"/>
  <c r="AE2642" i="2"/>
  <c r="AE551" i="2"/>
  <c r="AE5078" i="2"/>
  <c r="AE3986" i="2"/>
  <c r="AE2637" i="2"/>
  <c r="AE3573" i="2"/>
  <c r="AE3957" i="2"/>
  <c r="AE3475" i="2"/>
  <c r="AE2342" i="2"/>
  <c r="AE12" i="2"/>
  <c r="AE4165" i="2"/>
  <c r="AE2331" i="2"/>
  <c r="AE396" i="2"/>
  <c r="AE2134" i="2"/>
  <c r="AE2653" i="2"/>
  <c r="AE540" i="2"/>
  <c r="AE4129" i="2"/>
  <c r="AE334" i="2"/>
  <c r="AE3995" i="2"/>
  <c r="AE2852" i="2"/>
  <c r="AE1583" i="2"/>
  <c r="AE5179" i="2"/>
  <c r="AE3963" i="2"/>
  <c r="AE985" i="2"/>
  <c r="AE2345" i="2"/>
  <c r="AE4948" i="2"/>
  <c r="AE3133" i="2"/>
  <c r="AE3810" i="2"/>
  <c r="AE847" i="2"/>
  <c r="AE2027" i="2"/>
  <c r="AE4320" i="2"/>
  <c r="AE1292" i="2"/>
  <c r="AE4241" i="2"/>
  <c r="AE415" i="2"/>
  <c r="AE3446" i="2"/>
  <c r="AE342" i="2"/>
  <c r="AE3132" i="2"/>
  <c r="AE2649" i="2"/>
  <c r="AE231" i="2"/>
  <c r="AE2313" i="2"/>
  <c r="AE2232" i="2"/>
  <c r="AE3930" i="2"/>
  <c r="AE1814" i="2"/>
  <c r="AE4513" i="2"/>
  <c r="AE645" i="2"/>
  <c r="AE5082" i="2"/>
  <c r="AE210" i="2"/>
  <c r="AE729" i="2"/>
  <c r="AE4557" i="2"/>
  <c r="AE4271" i="2"/>
  <c r="AE1468" i="2"/>
  <c r="AE5144" i="2"/>
  <c r="AE4985" i="2"/>
  <c r="AE4901" i="2"/>
  <c r="AE4889" i="2"/>
  <c r="AE4653" i="2"/>
  <c r="AE3855" i="2"/>
  <c r="AE1138" i="2"/>
  <c r="AE145" i="2"/>
  <c r="AE605" i="2"/>
  <c r="AE5269" i="2"/>
  <c r="AE3866" i="2"/>
  <c r="AE4256" i="2"/>
  <c r="AE2664" i="2"/>
  <c r="AE217" i="2"/>
  <c r="AE1199" i="2"/>
  <c r="AE2633" i="2"/>
  <c r="AE5272" i="2"/>
  <c r="AE1456" i="2"/>
  <c r="AE2669" i="2"/>
  <c r="AE2608" i="2"/>
  <c r="AE5036" i="2"/>
  <c r="AE2850" i="2"/>
  <c r="AE750" i="2"/>
  <c r="AE4064" i="2"/>
  <c r="AE379" i="2"/>
  <c r="AE3289" i="2"/>
  <c r="AE1678" i="2"/>
  <c r="AE4067" i="2"/>
  <c r="AE3782" i="2"/>
  <c r="AE3474" i="2"/>
  <c r="AE2578" i="2"/>
  <c r="AE244" i="2"/>
  <c r="AE4287" i="2"/>
  <c r="AE2911" i="2"/>
  <c r="AE2604" i="2"/>
  <c r="AE1549" i="2"/>
  <c r="AE3275" i="2"/>
  <c r="AE4024" i="2"/>
  <c r="AE713" i="2"/>
  <c r="AE3879" i="2"/>
  <c r="AE4640" i="2"/>
  <c r="AE1708" i="2"/>
  <c r="AE4299" i="2"/>
  <c r="AE3368" i="2"/>
  <c r="AE3648" i="2"/>
  <c r="AE4440" i="2"/>
  <c r="AE4120" i="2"/>
  <c r="AE1506" i="2"/>
  <c r="AE1425" i="2"/>
  <c r="AE5129" i="2"/>
  <c r="AE4306" i="2"/>
  <c r="AE5102" i="2"/>
  <c r="AE3104" i="2"/>
  <c r="AE2720" i="2"/>
  <c r="AE1762" i="2"/>
  <c r="AE2028" i="2"/>
  <c r="AE857" i="2"/>
  <c r="AE1933" i="2"/>
  <c r="AE510" i="2"/>
  <c r="AE3764" i="2"/>
  <c r="AE1282" i="2"/>
  <c r="AE2893" i="2"/>
  <c r="AE78" i="2"/>
  <c r="AE325" i="2"/>
  <c r="AE4801" i="2"/>
  <c r="AE4152" i="2"/>
  <c r="AE1226" i="2"/>
  <c r="AE1552" i="2"/>
  <c r="AE3325" i="2"/>
  <c r="AE4275" i="2"/>
  <c r="AE3178" i="2"/>
  <c r="AE306" i="2"/>
  <c r="AE2049" i="2"/>
  <c r="AE1783" i="2"/>
  <c r="AE4497" i="2"/>
  <c r="AE5043" i="2"/>
  <c r="AE1365" i="2"/>
  <c r="AE1302" i="2"/>
  <c r="AE1186" i="2"/>
  <c r="AE2394" i="2"/>
  <c r="AE3591" i="2"/>
  <c r="AE3206" i="2"/>
  <c r="AE2480" i="2"/>
  <c r="AE3767" i="2"/>
  <c r="AE744" i="2"/>
  <c r="AE3799" i="2"/>
  <c r="AE4870" i="2"/>
  <c r="AE3908" i="2"/>
  <c r="AE2378" i="2"/>
  <c r="AE1963" i="2"/>
  <c r="AE1893" i="2"/>
  <c r="AE1459" i="2"/>
  <c r="AE900" i="2"/>
  <c r="AE320" i="2"/>
  <c r="AE139" i="2"/>
  <c r="AE962" i="2"/>
  <c r="AE4639" i="2"/>
  <c r="AE4473" i="2"/>
  <c r="AE3123" i="2"/>
  <c r="AE481" i="2"/>
  <c r="AE5107" i="2"/>
  <c r="AE4932" i="2"/>
  <c r="AE2120" i="2"/>
  <c r="AE1066" i="2"/>
  <c r="AE4680" i="2"/>
  <c r="AE2536" i="2"/>
  <c r="AE676" i="2"/>
  <c r="AE3307" i="2"/>
  <c r="AE4933" i="2"/>
  <c r="AE4178" i="2"/>
  <c r="AE438" i="2"/>
  <c r="AE1355" i="2"/>
  <c r="AE2407" i="2"/>
  <c r="AE1466" i="2"/>
  <c r="AE3686" i="2"/>
  <c r="AE1368" i="2"/>
  <c r="AE1262" i="2"/>
  <c r="AE1618" i="2"/>
  <c r="AE3432" i="2"/>
  <c r="AE4369" i="2"/>
  <c r="AE1911" i="2"/>
  <c r="AE5194" i="2"/>
  <c r="AE3534" i="2"/>
  <c r="AE1998" i="2"/>
  <c r="AE3253" i="2"/>
  <c r="AE3704" i="2"/>
  <c r="AE3539" i="2"/>
  <c r="AE3398" i="2"/>
  <c r="AE3941" i="2"/>
  <c r="AE2396" i="2"/>
  <c r="AE1524" i="2"/>
  <c r="AE2065" i="2"/>
  <c r="AE4734" i="2"/>
  <c r="AE3232" i="2"/>
  <c r="AE2114" i="2"/>
  <c r="AE3720" i="2"/>
  <c r="AE4539" i="2"/>
  <c r="AE4621" i="2"/>
  <c r="AE2223" i="2"/>
  <c r="AE1400" i="2"/>
  <c r="AE369" i="2"/>
  <c r="AE183" i="2"/>
  <c r="AE2070" i="2"/>
  <c r="AE982" i="2"/>
  <c r="AE4255" i="2"/>
  <c r="AE4791" i="2"/>
  <c r="AE482" i="2"/>
  <c r="AE4758" i="2"/>
  <c r="AE3148" i="2"/>
  <c r="AE1439" i="2"/>
  <c r="AE1696" i="2"/>
  <c r="AE4468" i="2"/>
  <c r="AE3378" i="2"/>
  <c r="AE2834" i="2"/>
  <c r="AE314" i="2"/>
  <c r="AE1962" i="2"/>
  <c r="AE3414" i="2"/>
  <c r="AE1475" i="2"/>
  <c r="AE2781" i="2"/>
  <c r="AE2307" i="2"/>
  <c r="AE3814" i="2"/>
  <c r="AE3754" i="2"/>
  <c r="AE1852" i="2"/>
  <c r="AE1788" i="2"/>
  <c r="AE3026" i="2"/>
  <c r="AE3923" i="2"/>
  <c r="AE921" i="2"/>
  <c r="AE4407" i="2"/>
  <c r="AE3521" i="2"/>
  <c r="AE2507" i="2"/>
  <c r="AE2112" i="2"/>
  <c r="AE674" i="2"/>
  <c r="AE413" i="2"/>
  <c r="AE2811" i="2"/>
  <c r="AE2303" i="2"/>
  <c r="AE1297" i="2"/>
  <c r="AE157" i="2"/>
  <c r="AE5174" i="2"/>
  <c r="AE3599" i="2"/>
  <c r="AE331" i="2"/>
  <c r="AE661" i="2"/>
  <c r="AE101" i="2"/>
  <c r="AE3046" i="2"/>
  <c r="AE3650" i="2"/>
  <c r="AE986" i="2"/>
  <c r="AE5285" i="2"/>
  <c r="AE5209" i="2"/>
  <c r="AE5047" i="2"/>
  <c r="AE4930" i="2"/>
  <c r="AE3801" i="2"/>
  <c r="AE3251" i="2"/>
  <c r="AE2754" i="2"/>
  <c r="AE2293" i="2"/>
  <c r="AE112" i="2"/>
  <c r="AE5044" i="2"/>
  <c r="AE3239" i="2"/>
  <c r="AE2287" i="2"/>
  <c r="AE1224" i="2"/>
  <c r="AE3612" i="2"/>
  <c r="AE255" i="2"/>
  <c r="AE2470" i="2"/>
  <c r="AE4979" i="2"/>
  <c r="AE1972" i="2"/>
  <c r="AE451" i="2"/>
  <c r="AE1602" i="2"/>
  <c r="AE1388" i="2"/>
  <c r="AE4184" i="2"/>
  <c r="AE1098" i="2"/>
  <c r="AE1674" i="2"/>
  <c r="AE4396" i="2"/>
  <c r="AE4034" i="2"/>
  <c r="AE4835" i="2"/>
  <c r="AE703" i="2"/>
  <c r="AE4732" i="2"/>
  <c r="AE4700" i="2"/>
  <c r="AE1405" i="2"/>
  <c r="AE3075" i="2"/>
  <c r="AE4764" i="2"/>
  <c r="AE4728" i="2"/>
  <c r="AE3157" i="2"/>
  <c r="AE4371" i="2"/>
  <c r="AE1971" i="2"/>
  <c r="AE3625" i="2"/>
  <c r="AE2389" i="2"/>
  <c r="AE2634" i="2"/>
  <c r="AE5157" i="2"/>
  <c r="AE5039" i="2"/>
  <c r="AE3833" i="2"/>
  <c r="AE601" i="2"/>
  <c r="AE229" i="2"/>
  <c r="AE2272" i="2"/>
  <c r="AE3901" i="2"/>
  <c r="AE578" i="2"/>
  <c r="AE3637" i="2"/>
  <c r="AE2111" i="2"/>
  <c r="AE61" i="2"/>
  <c r="AE4586" i="2"/>
  <c r="AE2055" i="2"/>
  <c r="AE560" i="2"/>
  <c r="AE834" i="2"/>
  <c r="AE2044" i="2"/>
  <c r="AE4602" i="2"/>
  <c r="AE3363" i="2"/>
  <c r="AE4882" i="2"/>
  <c r="AE4730" i="2"/>
  <c r="AE4884" i="2"/>
  <c r="AE4707" i="2"/>
  <c r="AE2573" i="2"/>
  <c r="AE4495" i="2"/>
  <c r="AE4746" i="2"/>
  <c r="AE5165" i="2"/>
  <c r="AE1326" i="2"/>
  <c r="AE4650" i="2"/>
  <c r="AE2855" i="2"/>
  <c r="AE1652" i="2"/>
  <c r="AE2737" i="2"/>
  <c r="AE3421" i="2"/>
  <c r="AE4899" i="2"/>
  <c r="AE2978" i="2"/>
  <c r="AE589" i="2"/>
  <c r="AE4601" i="2"/>
  <c r="AE3500" i="2"/>
  <c r="AE1352" i="2"/>
  <c r="AE4666" i="2"/>
  <c r="AE1147" i="2"/>
  <c r="AE115" i="2"/>
  <c r="AE2402" i="2"/>
  <c r="AE896" i="2"/>
  <c r="AE1483" i="2"/>
  <c r="AE4017" i="2"/>
  <c r="AE613" i="2"/>
  <c r="AE2619" i="2"/>
  <c r="AE5006" i="2"/>
  <c r="AE1144" i="2"/>
  <c r="AE4800" i="2"/>
  <c r="AE4110" i="2"/>
  <c r="AE5241" i="2"/>
  <c r="AE5122" i="2"/>
  <c r="AE4402" i="2"/>
  <c r="AE4033" i="2"/>
  <c r="AE3811" i="2"/>
  <c r="AE3138" i="2"/>
  <c r="AE781" i="2"/>
  <c r="AE652" i="2"/>
  <c r="AE995" i="2"/>
  <c r="AE1443" i="2"/>
  <c r="AE1359" i="2"/>
  <c r="AE997" i="2"/>
  <c r="AE4945" i="2"/>
  <c r="AE4717" i="2"/>
  <c r="AE3015" i="2"/>
  <c r="AE4014" i="2"/>
  <c r="AE3616" i="2"/>
  <c r="AE2900" i="2"/>
  <c r="AE3883" i="2"/>
  <c r="AE3577" i="2"/>
  <c r="AE3393" i="2"/>
  <c r="AE200" i="2"/>
  <c r="AE3238" i="2"/>
  <c r="AE4654" i="2"/>
  <c r="AE4119" i="2"/>
  <c r="AE5052" i="2"/>
  <c r="AE3" i="2"/>
  <c r="AE2805" i="2"/>
  <c r="AE2283" i="2"/>
  <c r="AE1809" i="2"/>
  <c r="AE3844" i="2"/>
  <c r="AE1445" i="2"/>
  <c r="AE2236" i="2"/>
  <c r="AE1031" i="2"/>
  <c r="AE2421" i="2"/>
  <c r="AE1898" i="2"/>
  <c r="AE375" i="2"/>
  <c r="AE405" i="2"/>
  <c r="AE70" i="2"/>
  <c r="AE350" i="2"/>
  <c r="AE4813" i="2"/>
  <c r="AE2888" i="2"/>
  <c r="AE2826" i="2"/>
  <c r="AE3444" i="2"/>
  <c r="AE5195" i="2"/>
  <c r="AE4012" i="2"/>
  <c r="AE4608" i="2"/>
  <c r="AE1631" i="2"/>
  <c r="AE2346" i="2"/>
  <c r="AE4570" i="2"/>
  <c r="AE2714" i="2"/>
  <c r="AE539" i="2"/>
  <c r="AE3529" i="2"/>
  <c r="AE3181" i="2"/>
  <c r="AE3578" i="2"/>
  <c r="AE874" i="2"/>
  <c r="AE3300" i="2"/>
  <c r="AE1051" i="2"/>
  <c r="AE1259" i="2"/>
  <c r="AE5266" i="2"/>
  <c r="AE2457" i="2"/>
  <c r="AE1158" i="2"/>
  <c r="AE2527" i="2"/>
  <c r="AE1452" i="2"/>
  <c r="AE1350" i="2"/>
  <c r="AE4848" i="2"/>
  <c r="AE2984" i="2"/>
  <c r="AE5175" i="2"/>
  <c r="AE3088" i="2"/>
  <c r="AE178" i="2"/>
  <c r="AE2033" i="2"/>
  <c r="AE5210" i="2"/>
  <c r="AE3676" i="2"/>
  <c r="AE179" i="2"/>
  <c r="AE4776" i="2"/>
  <c r="AE1309" i="2"/>
  <c r="AE1496" i="2"/>
  <c r="AE2626" i="2"/>
  <c r="AE4359" i="2"/>
  <c r="AE2610" i="2"/>
  <c r="AE2000" i="2"/>
  <c r="AE4130" i="2"/>
  <c r="AE5169" i="2"/>
  <c r="AE3777" i="2"/>
  <c r="AE3280" i="2"/>
  <c r="AE2953" i="2"/>
  <c r="AE1001" i="2"/>
  <c r="AE602" i="2"/>
  <c r="AE4492" i="2"/>
  <c r="AE199" i="2"/>
  <c r="AE3694" i="2"/>
  <c r="AE5001" i="2"/>
  <c r="AE4189" i="2"/>
  <c r="AE683" i="2"/>
  <c r="AE828" i="2"/>
  <c r="AE1151" i="2"/>
  <c r="AE129" i="2"/>
  <c r="AE910" i="2"/>
  <c r="AE5035" i="2"/>
  <c r="AE1568" i="2"/>
  <c r="AE4754" i="2"/>
  <c r="AE4509" i="2"/>
  <c r="AE848" i="2"/>
  <c r="AE5057" i="2"/>
  <c r="AE201" i="2"/>
  <c r="AE228" i="2"/>
  <c r="AE290" i="2"/>
  <c r="AE5160" i="2"/>
  <c r="AE1983" i="2"/>
  <c r="AE4344" i="2"/>
  <c r="AE2622" i="2"/>
  <c r="AE5204" i="2"/>
  <c r="AE4844" i="2"/>
  <c r="AE4202" i="2"/>
  <c r="AE4483" i="2"/>
  <c r="AE1547" i="2"/>
  <c r="AE289" i="2"/>
  <c r="AE185" i="2"/>
  <c r="AE5040" i="2"/>
  <c r="AE57" i="2"/>
  <c r="AE1148" i="2"/>
  <c r="AE3118" i="2"/>
  <c r="AE3380" i="2"/>
  <c r="AE1346" i="2"/>
  <c r="AE603" i="2"/>
  <c r="AE5111" i="2"/>
  <c r="AE1535" i="2"/>
  <c r="AE2719" i="2"/>
  <c r="AE202" i="2"/>
  <c r="AE4906" i="2"/>
  <c r="AE4288" i="2"/>
  <c r="AE3976" i="2"/>
  <c r="AE194" i="2"/>
  <c r="AE3665" i="2"/>
  <c r="AE3343" i="2"/>
  <c r="AE706" i="2"/>
  <c r="AE3042" i="2"/>
  <c r="AE358" i="2"/>
  <c r="AE3997" i="2"/>
  <c r="AE5206" i="2"/>
  <c r="AE4530" i="2"/>
  <c r="AE4527" i="2"/>
  <c r="AE4594" i="2"/>
  <c r="AE2194" i="2"/>
  <c r="AE5038" i="2"/>
  <c r="AE2130" i="2"/>
  <c r="AE3841" i="2"/>
  <c r="AE1017" i="2"/>
  <c r="AE416" i="2"/>
  <c r="AE1873" i="2"/>
  <c r="AE2351" i="2"/>
  <c r="AE4201" i="2"/>
  <c r="AE597" i="2"/>
  <c r="AE3457" i="2"/>
  <c r="AE4251" i="2"/>
  <c r="AE27" i="2"/>
  <c r="AE4418" i="2"/>
  <c r="AE530" i="2"/>
  <c r="AE726" i="2"/>
  <c r="AE2860" i="2"/>
  <c r="AE3317" i="2"/>
  <c r="AE2076" i="2"/>
  <c r="AE1786" i="2"/>
  <c r="AE727" i="2"/>
  <c r="AE2651" i="2"/>
  <c r="AE1968" i="2"/>
  <c r="AE1264" i="2"/>
  <c r="AE3978" i="2"/>
  <c r="AE1829" i="2"/>
  <c r="AE3623" i="2"/>
  <c r="AE1661" i="2"/>
  <c r="AE3119" i="2"/>
  <c r="AE2418" i="2"/>
  <c r="AE5130" i="2"/>
  <c r="AE4213" i="2"/>
  <c r="AE3635" i="2"/>
  <c r="AE1061" i="2"/>
  <c r="AE1510" i="2"/>
  <c r="AE2047" i="2"/>
  <c r="AE4020" i="2"/>
  <c r="AE4829" i="2"/>
  <c r="AE94" i="2"/>
  <c r="AE214" i="2"/>
  <c r="AE2426" i="2"/>
  <c r="AE3065" i="2"/>
  <c r="AE2306" i="2"/>
  <c r="AE4697" i="2"/>
  <c r="AE4787" i="2"/>
  <c r="AE4820" i="2"/>
  <c r="AE740" i="2"/>
  <c r="AE4720" i="2"/>
  <c r="AE4353" i="2"/>
  <c r="AE1505" i="2"/>
  <c r="AE1473" i="2"/>
  <c r="AE1083" i="2"/>
  <c r="AE948" i="2"/>
  <c r="AE294" i="2"/>
  <c r="AE2486" i="2"/>
  <c r="AE2799" i="2"/>
  <c r="AE2077" i="2"/>
  <c r="AE717" i="2"/>
  <c r="AE583" i="2"/>
  <c r="AE2237" i="2"/>
  <c r="AE2958" i="2"/>
  <c r="AE3360" i="2"/>
  <c r="AE2964" i="2"/>
  <c r="AE252" i="2"/>
  <c r="AE5364" i="2"/>
  <c r="AE16" i="2"/>
  <c r="AE3034" i="2"/>
  <c r="AE4615" i="2"/>
  <c r="AE3301" i="2"/>
  <c r="AE5128" i="2"/>
  <c r="AE3271" i="2"/>
  <c r="AE2825" i="2"/>
  <c r="AE2459" i="2"/>
  <c r="AE2455" i="2"/>
  <c r="AE1766" i="2"/>
  <c r="AE2658" i="2"/>
  <c r="AE2516" i="2"/>
  <c r="AE4338" i="2"/>
  <c r="AE2748" i="2"/>
  <c r="AE4199" i="2"/>
  <c r="AE1010" i="2"/>
  <c r="AE1109" i="2"/>
  <c r="AE146" i="2"/>
  <c r="AE5101" i="2"/>
  <c r="AE4512" i="2"/>
  <c r="AE789" i="2"/>
  <c r="AE3439" i="2"/>
  <c r="AE5258" i="2"/>
  <c r="AE232" i="2"/>
  <c r="AE367" i="2"/>
  <c r="AE4604" i="2"/>
  <c r="AE5058" i="2"/>
  <c r="AE1106" i="2"/>
  <c r="AE3511" i="2"/>
  <c r="AE1950" i="2"/>
  <c r="AE3286" i="2"/>
  <c r="AE4194" i="2"/>
  <c r="AE3115" i="2"/>
  <c r="AE279" i="2"/>
  <c r="AE2461" i="2"/>
  <c r="AE559" i="2"/>
  <c r="AE2884" i="2"/>
  <c r="AE484" i="2"/>
  <c r="AE4337" i="2"/>
  <c r="AE3499" i="2"/>
  <c r="AE1480" i="2"/>
  <c r="AE935" i="2"/>
  <c r="AE4923" i="2"/>
  <c r="AE4620" i="2"/>
  <c r="AE3524" i="2"/>
  <c r="AE2940" i="2"/>
  <c r="AE2149" i="2"/>
  <c r="AE2073" i="2"/>
  <c r="AE1111" i="2"/>
  <c r="AE2886" i="2"/>
  <c r="AE1005" i="2"/>
  <c r="AE925" i="2"/>
  <c r="AE3620" i="2"/>
  <c r="AE3173" i="2"/>
  <c r="AE569" i="2"/>
  <c r="AE2550" i="2"/>
  <c r="AE1123" i="2"/>
  <c r="AE1616" i="2"/>
  <c r="AE19" i="2"/>
  <c r="AE1722" i="2"/>
  <c r="AE2898" i="2"/>
  <c r="AE5362" i="2"/>
  <c r="AE1081" i="2"/>
  <c r="AE497" i="2"/>
  <c r="AE5198" i="2"/>
  <c r="AE4516" i="2"/>
  <c r="AE3656" i="2"/>
  <c r="AE5153" i="2"/>
  <c r="AE1146" i="2"/>
  <c r="AE3699" i="2"/>
  <c r="AE3973" i="2"/>
  <c r="AE1888" i="2"/>
  <c r="AE102" i="2"/>
  <c r="AE1367" i="2"/>
  <c r="AE177" i="2"/>
  <c r="AE3998" i="2"/>
  <c r="AE3915" i="2"/>
  <c r="AE297" i="2"/>
  <c r="AE1195" i="2"/>
  <c r="AE3008" i="2"/>
  <c r="AE2949" i="2"/>
  <c r="AE2188" i="2"/>
  <c r="AE2170" i="2"/>
  <c r="AE1813" i="2"/>
  <c r="AE2872" i="2"/>
  <c r="AE2722" i="2"/>
  <c r="AE2954" i="2"/>
  <c r="AE1221" i="2"/>
  <c r="AE946" i="2"/>
  <c r="AE3791" i="2"/>
  <c r="AE2919" i="2"/>
  <c r="AE1135" i="2"/>
  <c r="AE4056" i="2"/>
  <c r="AE2857" i="2"/>
  <c r="AE1605" i="2"/>
  <c r="AE865" i="2"/>
  <c r="AE4902" i="2"/>
  <c r="AE4894" i="2"/>
  <c r="AE1564" i="2"/>
  <c r="AE4802" i="2"/>
  <c r="AE4692" i="2"/>
  <c r="AE3695" i="2"/>
  <c r="AE3044" i="2"/>
  <c r="AE1909" i="2"/>
  <c r="AE941" i="2"/>
  <c r="AE63" i="2"/>
  <c r="AE1588" i="2"/>
  <c r="AE1337" i="2"/>
  <c r="AE1675" i="2"/>
  <c r="AE2845" i="2"/>
  <c r="AE1956" i="2"/>
  <c r="AE4837" i="2"/>
  <c r="AE3878" i="2"/>
  <c r="AE2007" i="2"/>
  <c r="AE3340" i="2"/>
  <c r="AE1687" i="2"/>
  <c r="AE1645" i="2"/>
  <c r="AE4857" i="2"/>
  <c r="AE2948" i="2"/>
  <c r="AE2862" i="2"/>
  <c r="AE429" i="2"/>
  <c r="AE5242" i="2"/>
  <c r="AE4996" i="2"/>
  <c r="AE4090" i="2"/>
  <c r="AE1629" i="2"/>
  <c r="AE2397" i="2"/>
  <c r="AE337" i="2"/>
  <c r="AE3646" i="2"/>
  <c r="AE3076" i="2"/>
  <c r="AE5095" i="2"/>
  <c r="AE4957" i="2"/>
  <c r="AE4577" i="2"/>
  <c r="AE3365" i="2"/>
  <c r="AE944" i="2"/>
  <c r="AE1940" i="2"/>
  <c r="AE3122" i="2"/>
  <c r="AE4151" i="2"/>
  <c r="AE1465" i="2"/>
  <c r="AE614" i="2"/>
  <c r="AE4032" i="2"/>
  <c r="AE934" i="2"/>
  <c r="AE4272" i="2"/>
  <c r="AE3326" i="2"/>
  <c r="AE2083" i="2"/>
  <c r="AE2060" i="2"/>
  <c r="AE1414" i="2"/>
  <c r="AE4567" i="2"/>
  <c r="AE618" i="2"/>
  <c r="AE748" i="2"/>
  <c r="AE5186" i="2"/>
  <c r="AE62" i="2"/>
  <c r="AE496" i="2"/>
  <c r="AE138" i="2"/>
  <c r="AE4786" i="2"/>
  <c r="AE1571" i="2"/>
  <c r="AE1517" i="2"/>
  <c r="AE1383" i="2"/>
  <c r="AE3130" i="2"/>
  <c r="AE978" i="2"/>
  <c r="AE681" i="2"/>
  <c r="AE260" i="2"/>
  <c r="AE2314" i="2"/>
  <c r="AE1709" i="2"/>
  <c r="AE4254" i="2"/>
  <c r="AE3974" i="2"/>
  <c r="AE339" i="2"/>
  <c r="AE5022" i="2"/>
  <c r="AE3071" i="2"/>
  <c r="AE2869" i="2"/>
  <c r="AE1790" i="2"/>
  <c r="AE216" i="2"/>
  <c r="AE148" i="2"/>
  <c r="AE2969" i="2"/>
  <c r="AE2712" i="2"/>
  <c r="AE4632" i="2"/>
  <c r="AE65" i="2"/>
  <c r="AE4281" i="2"/>
  <c r="AE3522" i="2"/>
  <c r="AE4641" i="2"/>
  <c r="AE1334" i="2"/>
  <c r="AE4380" i="2"/>
  <c r="AE2146" i="2"/>
  <c r="AE4971" i="2"/>
  <c r="AE2955" i="2"/>
  <c r="AE4300" i="2"/>
  <c r="AE2103" i="2"/>
  <c r="AE1806" i="2"/>
  <c r="AE3690" i="2"/>
  <c r="AE1304" i="2"/>
  <c r="AE4638" i="2"/>
  <c r="AE3982" i="2"/>
  <c r="AE4061" i="2"/>
  <c r="AE1260" i="2"/>
  <c r="AE3126" i="2"/>
  <c r="AE2472" i="2"/>
  <c r="AE1864" i="2"/>
  <c r="AE329" i="2"/>
  <c r="AE3664" i="2"/>
  <c r="AE2098" i="2"/>
  <c r="AE5072" i="2"/>
  <c r="AE4425" i="2"/>
  <c r="AE360" i="2"/>
  <c r="AE3723" i="2"/>
  <c r="AE2372" i="2"/>
  <c r="AE5099" i="2"/>
  <c r="AE2506" i="2"/>
  <c r="AE1084" i="2"/>
  <c r="AE2844" i="2"/>
  <c r="AE2979" i="2"/>
  <c r="AE4749" i="2"/>
  <c r="AE1744" i="2"/>
  <c r="AE5051" i="2"/>
  <c r="AE4814" i="2"/>
  <c r="AE3702" i="2"/>
  <c r="AE4980" i="2"/>
  <c r="AE4192" i="2"/>
  <c r="AE1333" i="2"/>
  <c r="AE4900" i="2"/>
  <c r="AE3487" i="2"/>
  <c r="AE1064" i="2"/>
  <c r="AE1471" i="2"/>
  <c r="AE3538" i="2"/>
  <c r="AE4517" i="2"/>
  <c r="AE2501" i="2"/>
  <c r="AE4276" i="2"/>
  <c r="AE2544" i="2"/>
  <c r="AE2419" i="2"/>
  <c r="AE2789" i="2"/>
  <c r="AE1507" i="2"/>
  <c r="AE4704" i="2"/>
  <c r="AE1736" i="2"/>
  <c r="AE1455" i="2"/>
  <c r="AE1344" i="2"/>
  <c r="AE1265" i="2"/>
  <c r="AE2401" i="2"/>
  <c r="AE2920" i="2"/>
  <c r="AE639" i="2"/>
  <c r="AE3765" i="2"/>
  <c r="AE1169" i="2"/>
  <c r="AE3431" i="2"/>
  <c r="AE5252" i="2"/>
  <c r="AE3668" i="2"/>
  <c r="AE5118" i="2"/>
  <c r="AE4831" i="2"/>
  <c r="AE4362" i="2"/>
  <c r="AE741" i="2"/>
  <c r="AE922" i="2"/>
  <c r="AE2853" i="2"/>
  <c r="AE4126" i="2"/>
  <c r="AE3387" i="2"/>
  <c r="AE2490" i="2"/>
  <c r="AE2017" i="2"/>
  <c r="AE2437" i="2"/>
  <c r="AE2837" i="2"/>
  <c r="AE440" i="2"/>
  <c r="AE4774" i="2"/>
  <c r="AE2559" i="2"/>
  <c r="AE2229" i="2"/>
  <c r="AE1869" i="2"/>
  <c r="AE3490" i="2"/>
  <c r="AE4701" i="2"/>
  <c r="AE3760" i="2"/>
  <c r="AE341" i="2"/>
  <c r="AE2980" i="2"/>
  <c r="AE1076" i="2"/>
  <c r="AE593" i="2"/>
  <c r="AE4037" i="2"/>
  <c r="AE1200" i="2"/>
  <c r="AE719" i="2"/>
  <c r="AE4941" i="2"/>
  <c r="AE949" i="2"/>
  <c r="AE535" i="2"/>
  <c r="AE5123" i="2"/>
  <c r="AE3142" i="2"/>
  <c r="AE258" i="2"/>
  <c r="AE3613" i="2"/>
  <c r="AE3614" i="2"/>
  <c r="AE2368" i="2"/>
  <c r="AE4949" i="2"/>
  <c r="AE2278" i="2"/>
  <c r="AE4912" i="2"/>
  <c r="AE4345" i="2"/>
  <c r="AE2917" i="2"/>
  <c r="AE142" i="2"/>
  <c r="AE3669" i="2"/>
  <c r="AE2018" i="2"/>
  <c r="AE312" i="2"/>
  <c r="AE858" i="2"/>
  <c r="AE107" i="2"/>
  <c r="AE4400" i="2"/>
  <c r="AE1730" i="2"/>
  <c r="AE2354" i="2"/>
  <c r="AE74" i="2"/>
  <c r="AE4836" i="2"/>
  <c r="AE2495" i="2"/>
  <c r="AE1613" i="2"/>
  <c r="AE4154" i="2"/>
  <c r="AE3658" i="2"/>
  <c r="AE3292" i="2"/>
  <c r="AE2032" i="2"/>
  <c r="AE1488" i="2"/>
  <c r="AE4815" i="2"/>
  <c r="AE75" i="2"/>
  <c r="AE3493" i="2"/>
  <c r="AE2759" i="2"/>
  <c r="AE4070" i="2"/>
  <c r="AE3945" i="2"/>
  <c r="AE849" i="2"/>
  <c r="AE2185" i="2"/>
  <c r="AE3839" i="2"/>
  <c r="AE2041" i="2"/>
  <c r="AE3077" i="2"/>
  <c r="AE2271" i="2"/>
  <c r="AE4781" i="2"/>
  <c r="AE3863" i="2"/>
  <c r="AE4248" i="2"/>
  <c r="AE3992" i="2"/>
  <c r="AE3570" i="2"/>
  <c r="AE3124" i="2"/>
  <c r="AE171" i="2"/>
  <c r="AE1860" i="2"/>
  <c r="AE1649" i="2"/>
  <c r="AE1356" i="2"/>
  <c r="AE4264" i="2"/>
  <c r="AE4736" i="2"/>
  <c r="AE1179" i="2"/>
  <c r="AE2787" i="2"/>
  <c r="AE2445" i="2"/>
  <c r="AE1030" i="2"/>
  <c r="AE4797" i="2"/>
  <c r="AE1598" i="2"/>
  <c r="AE47" i="2"/>
  <c r="AE1300" i="2"/>
  <c r="AE2907" i="2"/>
  <c r="AE4220" i="2"/>
  <c r="AE181" i="2"/>
  <c r="AE2882" i="2"/>
  <c r="AE3680" i="2"/>
  <c r="AE711" i="2"/>
  <c r="AE682" i="2"/>
  <c r="AE4219" i="2"/>
  <c r="AE4635" i="2"/>
  <c r="AE2270" i="2"/>
  <c r="AE3590" i="2"/>
  <c r="AE624" i="2"/>
  <c r="AE3640" i="2"/>
  <c r="AE1006" i="2"/>
  <c r="AE4173" i="2"/>
  <c r="AE2029" i="2"/>
  <c r="AE455" i="2"/>
  <c r="AE897" i="2"/>
  <c r="AE356" i="2"/>
  <c r="AE1369" i="2"/>
  <c r="AE2410" i="2"/>
  <c r="AE3168" i="2"/>
  <c r="AE2996" i="2"/>
  <c r="AE5193" i="2"/>
  <c r="AE3342" i="2"/>
  <c r="AE66" i="2"/>
  <c r="AE1228" i="2"/>
  <c r="AE4969" i="2"/>
  <c r="AE4504" i="2"/>
  <c r="AE3196" i="2"/>
  <c r="AE1704" i="2"/>
  <c r="AE4810" i="2"/>
  <c r="AE411" i="2"/>
  <c r="AE1689" i="2"/>
  <c r="AE1268" i="2"/>
  <c r="AE4976" i="2"/>
  <c r="AE3374" i="2"/>
  <c r="AE2009" i="2"/>
  <c r="AE4796" i="2"/>
  <c r="AE1986" i="2"/>
  <c r="AE664" i="2"/>
  <c r="AE5067" i="2"/>
  <c r="AE1914" i="2"/>
  <c r="AE2723" i="2"/>
  <c r="AE4959" i="2"/>
  <c r="AE490" i="2"/>
  <c r="AE4761" i="2"/>
  <c r="AE2509" i="2"/>
  <c r="AE2057" i="2"/>
  <c r="AE916" i="2"/>
  <c r="AE4877" i="2"/>
  <c r="AE2050" i="2"/>
  <c r="AE4011" i="2"/>
  <c r="AE2158" i="2"/>
  <c r="AE766" i="2"/>
  <c r="AE84" i="2"/>
  <c r="AE2494" i="2"/>
  <c r="AE1086" i="2"/>
  <c r="AE4563" i="2"/>
  <c r="AE2744" i="2"/>
  <c r="AE3041" i="2"/>
  <c r="AE611" i="2"/>
  <c r="AE4767" i="2"/>
  <c r="AE1516" i="2"/>
  <c r="AE871" i="2"/>
  <c r="AE4109" i="2"/>
  <c r="AE2757" i="2"/>
  <c r="AE3116" i="2"/>
  <c r="AE2131" i="2"/>
  <c r="AE281" i="2"/>
  <c r="AE3918" i="2"/>
  <c r="AE3873" i="2"/>
  <c r="AE3146" i="2"/>
  <c r="AE1776" i="2"/>
  <c r="AE3896" i="2"/>
  <c r="AE3386" i="2"/>
  <c r="AE4771" i="2"/>
  <c r="AE3080" i="2"/>
  <c r="AE3074" i="2"/>
  <c r="AE1211" i="2"/>
  <c r="AE4841" i="2"/>
  <c r="AE4744" i="2"/>
  <c r="AE4485" i="2"/>
  <c r="AE2309" i="2"/>
  <c r="AE1554" i="2"/>
  <c r="AE3790" i="2"/>
  <c r="AE191" i="2"/>
  <c r="AE2071" i="2"/>
  <c r="AE1871" i="2"/>
  <c r="AE268" i="2"/>
  <c r="AE4865" i="2"/>
  <c r="AE2180" i="2"/>
  <c r="AE3771" i="2"/>
  <c r="AE4347" i="2"/>
  <c r="AE1937" i="2"/>
  <c r="AE4705" i="2"/>
  <c r="AE3848" i="2"/>
  <c r="AE2718" i="2"/>
  <c r="AE2390" i="2"/>
  <c r="AE552" i="2"/>
  <c r="AE4387" i="2"/>
  <c r="AE824" i="2"/>
  <c r="AE5106" i="2"/>
  <c r="AE1478" i="2"/>
  <c r="AE3504" i="2"/>
  <c r="AE4636" i="2"/>
  <c r="AE56" i="2"/>
  <c r="AE437" i="2"/>
  <c r="AE8" i="2"/>
  <c r="AE3484" i="2"/>
  <c r="AE4121" i="2"/>
  <c r="AE2011" i="2"/>
  <c r="AE1091" i="2"/>
  <c r="AE6" i="2"/>
  <c r="AE5268" i="2"/>
  <c r="AE3433" i="2"/>
  <c r="AE1354" i="2"/>
  <c r="AE587" i="2"/>
  <c r="AE5249" i="2"/>
  <c r="AE4793" i="2"/>
  <c r="AE4420" i="2"/>
  <c r="AE1637" i="2"/>
  <c r="AE1303" i="2"/>
  <c r="AE345" i="2"/>
  <c r="AE161" i="2"/>
  <c r="AE5236" i="2"/>
  <c r="AE3800" i="2"/>
  <c r="AE4477" i="2"/>
  <c r="AE1047" i="2"/>
  <c r="AE909" i="2"/>
  <c r="AE303" i="2"/>
  <c r="AE4575" i="2"/>
  <c r="AE3506" i="2"/>
  <c r="AE2415" i="2"/>
  <c r="AE3107" i="2"/>
  <c r="AE5163" i="2"/>
  <c r="AE3461" i="2"/>
  <c r="AE626" i="2"/>
  <c r="AE1731" i="2"/>
  <c r="AE3936" i="2"/>
  <c r="AE1823" i="2"/>
  <c r="AE4351" i="2"/>
  <c r="AE3710" i="2"/>
  <c r="AE3310" i="2"/>
  <c r="AE765" i="2"/>
  <c r="AE1964" i="2"/>
  <c r="AE950" i="2"/>
  <c r="AE4726" i="2"/>
  <c r="AE5418" i="2"/>
  <c r="AE5416" i="2"/>
  <c r="AE5415" i="2"/>
  <c r="AE5414" i="2"/>
  <c r="AE5413" i="2"/>
  <c r="AE5412" i="2"/>
  <c r="AE5411" i="2"/>
  <c r="AE5409" i="2"/>
  <c r="AE5410" i="2"/>
  <c r="AE5408" i="2"/>
  <c r="AE5407" i="2"/>
  <c r="AE5406" i="2"/>
  <c r="AE5405" i="2"/>
  <c r="AE5404" i="2"/>
  <c r="AE5403" i="2"/>
  <c r="AE5402" i="2"/>
  <c r="AE5401" i="2"/>
  <c r="AE5400" i="2"/>
  <c r="AE5399" i="2"/>
  <c r="AE5396" i="2"/>
  <c r="AE5397" i="2"/>
  <c r="AE5395" i="2"/>
  <c r="AE5394" i="2"/>
  <c r="AE5393" i="2"/>
  <c r="AE5391" i="2"/>
  <c r="AE5390" i="2"/>
  <c r="AE5389" i="2"/>
  <c r="AE5387" i="2"/>
  <c r="AE5388" i="2"/>
  <c r="AE5386" i="2"/>
  <c r="AE5385" i="2"/>
  <c r="AE5384" i="2"/>
  <c r="AE5383" i="2"/>
  <c r="AE5382" i="2"/>
  <c r="AE5381" i="2"/>
  <c r="AE5379" i="2"/>
  <c r="AE5380" i="2"/>
  <c r="AE5378" i="2"/>
  <c r="AE5377" i="2"/>
  <c r="AE5374" i="2"/>
  <c r="AE5375" i="2"/>
  <c r="AE5376" i="2"/>
  <c r="AE5373" i="2"/>
  <c r="AE5372" i="2"/>
  <c r="AE5370" i="2"/>
  <c r="AE5371" i="2"/>
  <c r="AE5368" i="2"/>
  <c r="AE5367" i="2"/>
  <c r="AE5366" i="2"/>
  <c r="AE5365" i="2"/>
  <c r="AE5363" i="2"/>
  <c r="AE5361" i="2"/>
  <c r="AE5360" i="2"/>
  <c r="AE5359" i="2"/>
  <c r="AE5358" i="2"/>
  <c r="AE5357" i="2"/>
  <c r="AE5356" i="2"/>
  <c r="AE5355" i="2"/>
  <c r="AE5354" i="2"/>
  <c r="AE5353" i="2"/>
  <c r="AE5349" i="2"/>
  <c r="AE5350" i="2"/>
  <c r="AE5351" i="2"/>
  <c r="AE5352" i="2"/>
  <c r="AE5347" i="2"/>
  <c r="AE5348" i="2"/>
  <c r="AE5346" i="2"/>
  <c r="AE5345" i="2"/>
  <c r="AE5344" i="2"/>
  <c r="AE5342" i="2"/>
  <c r="AE5343" i="2"/>
  <c r="AE5339" i="2"/>
  <c r="AE5340" i="2"/>
  <c r="AE5341" i="2"/>
  <c r="AE5338" i="2"/>
  <c r="AE5337" i="2"/>
  <c r="AE5336" i="2"/>
  <c r="AE5335" i="2"/>
  <c r="AE5334" i="2"/>
  <c r="AE5333" i="2"/>
  <c r="AE5332" i="2"/>
  <c r="AE5331" i="2"/>
  <c r="AE5330" i="2"/>
  <c r="AE5329" i="2"/>
  <c r="AE5328" i="2"/>
  <c r="AE5327" i="2"/>
  <c r="AE5326" i="2"/>
  <c r="AE5325" i="2"/>
  <c r="AE5324" i="2"/>
  <c r="AE5323" i="2"/>
  <c r="AE5322" i="2"/>
  <c r="AE5321" i="2"/>
  <c r="AE5320" i="2"/>
  <c r="AE5319" i="2"/>
  <c r="AE5318" i="2"/>
  <c r="AE5317" i="2"/>
  <c r="AE5316" i="2"/>
  <c r="AE5315" i="2"/>
  <c r="AE5314" i="2"/>
  <c r="AE5313" i="2"/>
  <c r="AE5312" i="2"/>
  <c r="AE5311" i="2"/>
  <c r="AE5310" i="2"/>
  <c r="AE5309" i="2"/>
  <c r="AE5308" i="2"/>
  <c r="AE5306" i="2"/>
  <c r="AE5307" i="2"/>
  <c r="AE5305" i="2"/>
  <c r="AE5304" i="2"/>
  <c r="AE5303" i="2"/>
  <c r="AE5301" i="2"/>
  <c r="AE5302" i="2"/>
  <c r="AE5300" i="2"/>
  <c r="AE5299" i="2"/>
  <c r="AE5298" i="2"/>
  <c r="AE5296" i="2"/>
  <c r="AE5297" i="2"/>
  <c r="AE5295" i="2"/>
  <c r="AE5294" i="2"/>
  <c r="AE5293" i="2"/>
  <c r="AE5291" i="2"/>
  <c r="AE5292" i="2"/>
  <c r="AE5290" i="2"/>
  <c r="AE5289" i="2"/>
  <c r="AE5288" i="2"/>
  <c r="AE5287" i="2"/>
  <c r="AE5286" i="2"/>
  <c r="AE5284" i="2"/>
  <c r="AE5283" i="2"/>
  <c r="AE5282" i="2"/>
  <c r="AE5280" i="2"/>
  <c r="AE5281" i="2"/>
  <c r="AE5279" i="2"/>
  <c r="AE5278" i="2"/>
  <c r="AE5277" i="2"/>
  <c r="AE5276" i="2"/>
  <c r="AE5275" i="2"/>
  <c r="AE5273" i="2"/>
  <c r="AE5274" i="2"/>
  <c r="AE5271" i="2"/>
  <c r="AE5270" i="2"/>
  <c r="AE5265" i="2"/>
  <c r="AE5263" i="2"/>
  <c r="AE5264" i="2"/>
  <c r="AE5261" i="2"/>
  <c r="AE5259" i="2"/>
  <c r="AE5255" i="2"/>
  <c r="AE5256" i="2"/>
  <c r="AE5257" i="2"/>
  <c r="AE5253" i="2"/>
  <c r="AE5254" i="2"/>
  <c r="AE5250" i="2"/>
  <c r="AE5248" i="2"/>
  <c r="AE5247" i="2"/>
  <c r="AE5246" i="2"/>
  <c r="AE5245" i="2"/>
  <c r="AE5244" i="2"/>
  <c r="AE5243" i="2"/>
  <c r="AE5238" i="2"/>
  <c r="AE5239" i="2"/>
  <c r="AE5237" i="2"/>
  <c r="AE5235" i="2"/>
  <c r="AE5234" i="2"/>
  <c r="AE5233" i="2"/>
  <c r="AE5232" i="2"/>
  <c r="AE5230" i="2"/>
  <c r="AE5231" i="2"/>
  <c r="AE5229" i="2"/>
  <c r="AE5228" i="2"/>
  <c r="AE5227" i="2"/>
  <c r="AE5225" i="2"/>
  <c r="AE5226" i="2"/>
  <c r="AE5224" i="2"/>
  <c r="AE5223" i="2"/>
  <c r="AE5222" i="2"/>
  <c r="AE5221" i="2"/>
  <c r="AE5220" i="2"/>
  <c r="AE5219" i="2"/>
  <c r="AE5217" i="2"/>
  <c r="AE5218" i="2"/>
  <c r="AE5216" i="2"/>
  <c r="AE5215" i="2"/>
  <c r="AE5214" i="2"/>
  <c r="AE5212" i="2"/>
  <c r="AE5213" i="2"/>
  <c r="AE5211" i="2"/>
  <c r="AE5208" i="2"/>
  <c r="AE5207" i="2"/>
  <c r="AE5205" i="2"/>
  <c r="AE5203" i="2"/>
  <c r="AE5202" i="2"/>
  <c r="AE5201" i="2"/>
  <c r="AE5200" i="2"/>
  <c r="AE5199" i="2"/>
  <c r="AE5196" i="2"/>
  <c r="AE5197" i="2"/>
  <c r="AE5192" i="2"/>
  <c r="AE5191" i="2"/>
  <c r="AE5189" i="2"/>
  <c r="AE5188" i="2"/>
  <c r="AE5187" i="2"/>
  <c r="AE5185" i="2"/>
  <c r="AE5183" i="2"/>
  <c r="AE5184" i="2"/>
  <c r="AE5181" i="2"/>
  <c r="AE5182" i="2"/>
  <c r="AE5180" i="2"/>
  <c r="AE5178" i="2"/>
  <c r="AE5177" i="2"/>
  <c r="AE5176" i="2"/>
  <c r="AE5172" i="2"/>
  <c r="AE5171" i="2"/>
  <c r="AE5170" i="2"/>
  <c r="AE5167" i="2"/>
  <c r="AE5168" i="2"/>
  <c r="AE5164" i="2"/>
  <c r="AE5162" i="2"/>
  <c r="AE5161" i="2"/>
  <c r="AE5159" i="2"/>
  <c r="AE5158" i="2"/>
  <c r="AE5156" i="2"/>
  <c r="AE5155" i="2"/>
  <c r="AE5154" i="2"/>
  <c r="AE5152" i="2"/>
  <c r="AE5151" i="2"/>
  <c r="AE5150" i="2"/>
  <c r="AE5149" i="2"/>
  <c r="AE5148" i="2"/>
  <c r="AE5146" i="2"/>
  <c r="AE5147" i="2"/>
  <c r="AE5145" i="2"/>
  <c r="AE5142" i="2"/>
  <c r="AE5140" i="2"/>
  <c r="AE5141" i="2"/>
  <c r="AE5138" i="2"/>
  <c r="AE5139" i="2"/>
  <c r="AE5136" i="2"/>
  <c r="AE5137" i="2"/>
  <c r="AE5135" i="2"/>
  <c r="AE5133" i="2"/>
  <c r="AE5131" i="2"/>
  <c r="AE5132" i="2"/>
  <c r="AE5127" i="2"/>
  <c r="AE5126" i="2"/>
  <c r="AE5125" i="2"/>
  <c r="AE5124" i="2"/>
  <c r="AE5120" i="2"/>
  <c r="AE5119" i="2"/>
  <c r="AE5115" i="2"/>
  <c r="AE5116" i="2"/>
  <c r="AE5114" i="2"/>
  <c r="AE5113" i="2"/>
  <c r="AE5109" i="2"/>
  <c r="AE5110" i="2"/>
  <c r="AE5108" i="2"/>
  <c r="AE5103" i="2"/>
  <c r="AE5104" i="2"/>
  <c r="AE5100" i="2"/>
  <c r="AE5098" i="2"/>
  <c r="AE5096" i="2"/>
  <c r="AE5097" i="2"/>
  <c r="AE5093" i="2"/>
  <c r="AE5094" i="2"/>
  <c r="AE5092" i="2"/>
  <c r="AE5091" i="2"/>
  <c r="AE5090" i="2"/>
  <c r="AE5088" i="2"/>
  <c r="AE5089" i="2"/>
  <c r="AE5087" i="2"/>
  <c r="AE5085" i="2"/>
  <c r="AE5084" i="2"/>
  <c r="AE5083" i="2"/>
  <c r="AE5080" i="2"/>
  <c r="AE5081" i="2"/>
  <c r="AE5079" i="2"/>
  <c r="AE5077" i="2"/>
  <c r="AE5076" i="2"/>
  <c r="AE5075" i="2"/>
  <c r="AE5074" i="2"/>
  <c r="AE5073" i="2"/>
  <c r="AE5071" i="2"/>
  <c r="AE5070" i="2"/>
  <c r="AE5068" i="2"/>
  <c r="AE5069" i="2"/>
  <c r="AE5066" i="2"/>
  <c r="AE5065" i="2"/>
  <c r="AE5064" i="2"/>
  <c r="AE5062" i="2"/>
  <c r="AE5063" i="2"/>
  <c r="AE5060" i="2"/>
  <c r="AE5061" i="2"/>
  <c r="AE5059" i="2"/>
  <c r="AE5056" i="2"/>
  <c r="AE5055" i="2"/>
  <c r="AE5054" i="2"/>
  <c r="AE5053" i="2"/>
  <c r="AE5048" i="2"/>
  <c r="AE5049" i="2"/>
  <c r="AE5046" i="2"/>
  <c r="AE5045" i="2"/>
  <c r="AE5042" i="2"/>
  <c r="AE5041" i="2"/>
  <c r="AE5037" i="2"/>
  <c r="AE5034" i="2"/>
  <c r="AE5033" i="2"/>
  <c r="AE5032" i="2"/>
  <c r="AE5031" i="2"/>
  <c r="AE5030" i="2"/>
  <c r="AE5029" i="2"/>
  <c r="AE5027" i="2"/>
  <c r="AE5028" i="2"/>
  <c r="AE5026" i="2"/>
  <c r="AE5023" i="2"/>
  <c r="AE5024" i="2"/>
  <c r="AE5020" i="2"/>
  <c r="AE5021" i="2"/>
  <c r="AE5017" i="2"/>
  <c r="AE5018" i="2"/>
  <c r="AE5019" i="2"/>
  <c r="AE5016" i="2"/>
  <c r="AE5015" i="2"/>
  <c r="AE5012" i="2"/>
  <c r="AE5013" i="2"/>
  <c r="AE5014" i="2"/>
  <c r="AE5011" i="2"/>
  <c r="AE5010" i="2"/>
  <c r="AE5008" i="2"/>
  <c r="AE5009" i="2"/>
  <c r="AE5007" i="2"/>
  <c r="AE5005" i="2"/>
  <c r="AE5003" i="2"/>
  <c r="AE5002" i="2"/>
  <c r="AE4999" i="2"/>
  <c r="AE5000" i="2"/>
  <c r="AE4998" i="2"/>
  <c r="AE4997" i="2"/>
  <c r="AE4995" i="2"/>
  <c r="AE4994" i="2"/>
  <c r="AE4992" i="2"/>
  <c r="AE4991" i="2"/>
  <c r="AE4989" i="2"/>
  <c r="AE4990" i="2"/>
  <c r="AE4987" i="2"/>
  <c r="AE4986" i="2"/>
  <c r="AE4984" i="2"/>
  <c r="AE4983" i="2"/>
  <c r="AE4981" i="2"/>
  <c r="AE4982" i="2"/>
  <c r="AE4978" i="2"/>
  <c r="AE4977" i="2"/>
  <c r="AE4975" i="2"/>
  <c r="AE4973" i="2"/>
  <c r="AE4974" i="2"/>
  <c r="AE4972" i="2"/>
  <c r="AE4970" i="2"/>
  <c r="AE4968" i="2"/>
  <c r="AE4966" i="2"/>
  <c r="AE4965" i="2"/>
  <c r="AE4964" i="2"/>
  <c r="AE4962" i="2"/>
  <c r="AE4963" i="2"/>
  <c r="AE4960" i="2"/>
  <c r="AE4958" i="2"/>
  <c r="AE4955" i="2"/>
  <c r="AE4956" i="2"/>
  <c r="AE4954" i="2"/>
  <c r="AE4953" i="2"/>
  <c r="AE4952" i="2"/>
  <c r="AE4951" i="2"/>
  <c r="AE4950" i="2"/>
  <c r="AE4946" i="2"/>
  <c r="AE4947" i="2"/>
  <c r="AE4944" i="2"/>
  <c r="AE4943" i="2"/>
  <c r="AE4942" i="2"/>
  <c r="AE4939" i="2"/>
  <c r="AE4940" i="2"/>
  <c r="AE4937" i="2"/>
  <c r="AE4938" i="2"/>
  <c r="AE4936" i="2"/>
  <c r="AE4935" i="2"/>
  <c r="AE4934" i="2"/>
  <c r="AE4931" i="2"/>
  <c r="AE4928" i="2"/>
  <c r="AE4929" i="2"/>
  <c r="AE4927" i="2"/>
  <c r="AE4925" i="2"/>
  <c r="AE4926" i="2"/>
  <c r="AE4924" i="2"/>
  <c r="AE4921" i="2"/>
  <c r="AE4922" i="2"/>
  <c r="AE4920" i="2"/>
  <c r="AE4918" i="2"/>
  <c r="AE4919" i="2"/>
  <c r="AE4917" i="2"/>
  <c r="AE4916" i="2"/>
  <c r="AE4915" i="2"/>
  <c r="AE4913" i="2"/>
  <c r="AE4910" i="2"/>
  <c r="AE4909" i="2"/>
  <c r="AE4908" i="2"/>
  <c r="AE4907" i="2"/>
  <c r="AE4905" i="2"/>
  <c r="AE4904" i="2"/>
  <c r="AE4903" i="2"/>
  <c r="AE4898" i="2"/>
  <c r="AE4897" i="2"/>
  <c r="AE4896" i="2"/>
  <c r="AE4895" i="2"/>
  <c r="AE4893" i="2"/>
  <c r="AE4892" i="2"/>
  <c r="AE4891" i="2"/>
  <c r="AE4890" i="2"/>
  <c r="AE4888" i="2"/>
  <c r="AE4887" i="2"/>
  <c r="AE4886" i="2"/>
  <c r="AE4885" i="2"/>
  <c r="AE4883" i="2"/>
  <c r="AE4881" i="2"/>
  <c r="AE4880" i="2"/>
  <c r="AE4878" i="2"/>
  <c r="AE4876" i="2"/>
  <c r="AE4875" i="2"/>
  <c r="AE4874" i="2"/>
  <c r="AE4873" i="2"/>
  <c r="AE4872" i="2"/>
  <c r="AE4871" i="2"/>
  <c r="AE4868" i="2"/>
  <c r="AE4869" i="2"/>
  <c r="AE4867" i="2"/>
  <c r="AE4866" i="2"/>
  <c r="AE4864" i="2"/>
  <c r="AE4863" i="2"/>
  <c r="AE4862" i="2"/>
  <c r="AE4861" i="2"/>
  <c r="AE4860" i="2"/>
  <c r="AE4859" i="2"/>
  <c r="AE4858" i="2"/>
  <c r="AE4855" i="2"/>
  <c r="AE4856" i="2"/>
  <c r="AE4854" i="2"/>
  <c r="AE4853" i="2"/>
  <c r="AE4852" i="2"/>
  <c r="AE4850" i="2"/>
  <c r="AE4851" i="2"/>
  <c r="AE4849" i="2"/>
  <c r="AE4845" i="2"/>
  <c r="AE4846" i="2"/>
  <c r="AE4847" i="2"/>
  <c r="AE4842" i="2"/>
  <c r="AE4843" i="2"/>
  <c r="AE4840" i="2"/>
  <c r="AE4838" i="2"/>
  <c r="AE4839" i="2"/>
  <c r="AE4834" i="2"/>
  <c r="AE4833" i="2"/>
  <c r="AE4832" i="2"/>
  <c r="AE4830" i="2"/>
  <c r="AE4827" i="2"/>
  <c r="AE4826" i="2"/>
  <c r="AE4824" i="2"/>
  <c r="AE4823" i="2"/>
  <c r="AE4822" i="2"/>
  <c r="AE4821" i="2"/>
  <c r="AE4819" i="2"/>
  <c r="AE4818" i="2"/>
  <c r="AE4817" i="2"/>
  <c r="AE4816" i="2"/>
  <c r="AE4812" i="2"/>
  <c r="AE4811" i="2"/>
  <c r="AE4809" i="2"/>
  <c r="AE4808" i="2"/>
  <c r="AE4807" i="2"/>
  <c r="AE4806" i="2"/>
  <c r="AE4805" i="2"/>
  <c r="AE4804" i="2"/>
  <c r="AE4803" i="2"/>
  <c r="AE4799" i="2"/>
  <c r="AE4798" i="2"/>
  <c r="AE4795" i="2"/>
  <c r="AE4794" i="2"/>
  <c r="AE4792" i="2"/>
  <c r="AE4790" i="2"/>
  <c r="AE4785" i="2"/>
  <c r="AE4784" i="2"/>
  <c r="AE4782" i="2"/>
  <c r="AE4783" i="2"/>
  <c r="AE4780" i="2"/>
  <c r="AE4778" i="2"/>
  <c r="AE4779" i="2"/>
  <c r="AE4777" i="2"/>
  <c r="AE4773" i="2"/>
  <c r="AE4772" i="2"/>
  <c r="AE4769" i="2"/>
  <c r="AE4770" i="2"/>
  <c r="AE4768" i="2"/>
  <c r="AE4765" i="2"/>
  <c r="AE4763" i="2"/>
  <c r="AE4762" i="2"/>
  <c r="AE4760" i="2"/>
  <c r="AE4757" i="2"/>
  <c r="AE4756" i="2"/>
  <c r="AE4755" i="2"/>
  <c r="AE4753" i="2"/>
  <c r="AE4752" i="2"/>
  <c r="AE4751" i="2"/>
  <c r="AE4750" i="2"/>
  <c r="AE4747" i="2"/>
  <c r="AE4748" i="2"/>
  <c r="AE4742" i="2"/>
  <c r="AE4743" i="2"/>
  <c r="AE4741" i="2"/>
  <c r="AE4740" i="2"/>
  <c r="AE4738" i="2"/>
  <c r="AE4739" i="2"/>
  <c r="AE4737" i="2"/>
  <c r="AE4735" i="2"/>
  <c r="AE4733" i="2"/>
  <c r="AE4731" i="2"/>
  <c r="AE4729" i="2"/>
  <c r="AE4727" i="2"/>
  <c r="AE4724" i="2"/>
  <c r="AE4723" i="2"/>
  <c r="AE4722" i="2"/>
  <c r="AE4721" i="2"/>
  <c r="AE4719" i="2"/>
  <c r="AE4718" i="2"/>
  <c r="AE4716" i="2"/>
  <c r="AE4715" i="2"/>
  <c r="AE4713" i="2"/>
  <c r="AE4714" i="2"/>
  <c r="AE4712" i="2"/>
  <c r="AE4710" i="2"/>
  <c r="AE4711" i="2"/>
  <c r="AE4708" i="2"/>
  <c r="AE4709" i="2"/>
  <c r="AE4706" i="2"/>
  <c r="AE4702" i="2"/>
  <c r="AE4699" i="2"/>
  <c r="AE4698" i="2"/>
  <c r="AE4696" i="2"/>
  <c r="AE4694" i="2"/>
  <c r="AE4695" i="2"/>
  <c r="AE4693" i="2"/>
  <c r="AE4690" i="2"/>
  <c r="AE4691" i="2"/>
  <c r="AE4688" i="2"/>
  <c r="AE4687" i="2"/>
  <c r="AE4683" i="2"/>
  <c r="AE4684" i="2"/>
  <c r="AE4685" i="2"/>
  <c r="AE4686" i="2"/>
  <c r="AE4682" i="2"/>
  <c r="AE4681" i="2"/>
  <c r="AE4679" i="2"/>
  <c r="AE4678" i="2"/>
  <c r="AE4677" i="2"/>
  <c r="AE4676" i="2"/>
  <c r="AE4675" i="2"/>
  <c r="AE4674" i="2"/>
  <c r="AE4673" i="2"/>
  <c r="AE4671" i="2"/>
  <c r="AE4672" i="2"/>
  <c r="AE4670" i="2"/>
  <c r="AE4669" i="2"/>
  <c r="AE4668" i="2"/>
  <c r="AE4667" i="2"/>
  <c r="AE4665" i="2"/>
  <c r="AE4664" i="2"/>
  <c r="AE4663" i="2"/>
  <c r="AE4662" i="2"/>
  <c r="AE4660" i="2"/>
  <c r="AE4661" i="2"/>
  <c r="AE4659" i="2"/>
  <c r="AE4658" i="2"/>
  <c r="AE4657" i="2"/>
  <c r="AE4656" i="2"/>
  <c r="AE4655" i="2"/>
  <c r="AE4652" i="2"/>
  <c r="AE4651" i="2"/>
  <c r="AE4648" i="2"/>
  <c r="AE4649" i="2"/>
  <c r="AE4647" i="2"/>
  <c r="AE4645" i="2"/>
  <c r="AE4646" i="2"/>
  <c r="AE4642" i="2"/>
  <c r="AE4643" i="2"/>
  <c r="AE4644" i="2"/>
  <c r="AE4637" i="2"/>
  <c r="AE4634" i="2"/>
  <c r="AE4633" i="2"/>
  <c r="AE4631" i="2"/>
  <c r="AE4630" i="2"/>
  <c r="AE4629" i="2"/>
  <c r="AE4628" i="2"/>
  <c r="AE4627" i="2"/>
  <c r="AE4626" i="2"/>
  <c r="AE4625" i="2"/>
  <c r="AE4624" i="2"/>
  <c r="AE4623" i="2"/>
  <c r="AE4622" i="2"/>
  <c r="AE4618" i="2"/>
  <c r="AE4619" i="2"/>
  <c r="AE4617" i="2"/>
  <c r="AE4616" i="2"/>
  <c r="AE4614" i="2"/>
  <c r="AE4612" i="2"/>
  <c r="AE4613" i="2"/>
  <c r="AE4611" i="2"/>
  <c r="AE4610" i="2"/>
  <c r="AE4609" i="2"/>
  <c r="AE4607" i="2"/>
  <c r="AE4606" i="2"/>
  <c r="AE4605" i="2"/>
  <c r="AE4603" i="2"/>
  <c r="AE4600" i="2"/>
  <c r="AE4599" i="2"/>
  <c r="AE4598" i="2"/>
  <c r="AE4597" i="2"/>
  <c r="AE4596" i="2"/>
  <c r="AE4595" i="2"/>
  <c r="AE4593" i="2"/>
  <c r="AE4592" i="2"/>
  <c r="AE4590" i="2"/>
  <c r="AE4591" i="2"/>
  <c r="AE4589" i="2"/>
  <c r="AE4588" i="2"/>
  <c r="AE4587" i="2"/>
  <c r="AE4585" i="2"/>
  <c r="AE4584" i="2"/>
  <c r="AE4581" i="2"/>
  <c r="AE4582" i="2"/>
  <c r="AE4580" i="2"/>
  <c r="AE4579" i="2"/>
  <c r="AE4578" i="2"/>
  <c r="AE4576" i="2"/>
  <c r="AE4574" i="2"/>
  <c r="AE4573" i="2"/>
  <c r="AE4572" i="2"/>
  <c r="AE4571" i="2"/>
  <c r="AE4568" i="2"/>
  <c r="AE4569" i="2"/>
  <c r="AE4566" i="2"/>
  <c r="AE4564" i="2"/>
  <c r="AE4565" i="2"/>
  <c r="AE4561" i="2"/>
  <c r="AE4560" i="2"/>
  <c r="AE4558" i="2"/>
  <c r="AE4559" i="2"/>
  <c r="AE4556" i="2"/>
  <c r="AE4555" i="2"/>
  <c r="AE4552" i="2"/>
  <c r="AE4551" i="2"/>
  <c r="AE4549" i="2"/>
  <c r="AE4550" i="2"/>
  <c r="AE4547" i="2"/>
  <c r="AE4548" i="2"/>
  <c r="AE4545" i="2"/>
  <c r="AE4546" i="2"/>
  <c r="AE4543" i="2"/>
  <c r="AE4544" i="2"/>
  <c r="AE4542" i="2"/>
  <c r="AE4541" i="2"/>
  <c r="AE4540" i="2"/>
  <c r="AE4538" i="2"/>
  <c r="AE4537" i="2"/>
  <c r="AE4535" i="2"/>
  <c r="AE4536" i="2"/>
  <c r="AE4534" i="2"/>
  <c r="AE4533" i="2"/>
  <c r="AE4531" i="2"/>
  <c r="AE4532" i="2"/>
  <c r="AE4529" i="2"/>
  <c r="AE4528" i="2"/>
  <c r="AE4525" i="2"/>
  <c r="AE4526" i="2"/>
  <c r="AE4524" i="2"/>
  <c r="AE4523" i="2"/>
  <c r="AE4522" i="2"/>
  <c r="AE4521" i="2"/>
  <c r="AE4520" i="2"/>
  <c r="AE4519" i="2"/>
  <c r="AE4518" i="2"/>
  <c r="AE4515" i="2"/>
  <c r="AE4514" i="2"/>
  <c r="AE4511" i="2"/>
  <c r="AE4510" i="2"/>
  <c r="AE4508" i="2"/>
  <c r="AE4507" i="2"/>
  <c r="AE4505" i="2"/>
  <c r="AE4501" i="2"/>
  <c r="AE4502" i="2"/>
  <c r="AE4499" i="2"/>
  <c r="AE4500" i="2"/>
  <c r="AE4498" i="2"/>
  <c r="AE4496" i="2"/>
  <c r="AE4494" i="2"/>
  <c r="AE4493" i="2"/>
  <c r="AE4490" i="2"/>
  <c r="AE4491" i="2"/>
  <c r="AE4489" i="2"/>
  <c r="AE4488" i="2"/>
  <c r="AE4487" i="2"/>
  <c r="AE4486" i="2"/>
  <c r="AE4484" i="2"/>
  <c r="AE4480" i="2"/>
  <c r="AE4481" i="2"/>
  <c r="AE4482" i="2"/>
  <c r="AE4479" i="2"/>
  <c r="AE4478" i="2"/>
  <c r="AE4476" i="2"/>
  <c r="AE4475" i="2"/>
  <c r="AE4474" i="2"/>
  <c r="AE4472" i="2"/>
  <c r="AE4471" i="2"/>
  <c r="AE4470" i="2"/>
  <c r="AE4469" i="2"/>
  <c r="AE4467" i="2"/>
  <c r="AE4466" i="2"/>
  <c r="AE4465" i="2"/>
  <c r="AE4464" i="2"/>
  <c r="AE4462" i="2"/>
  <c r="AE4463" i="2"/>
  <c r="AE4461" i="2"/>
  <c r="AE4459" i="2"/>
  <c r="AE4458" i="2"/>
  <c r="AE4456" i="2"/>
  <c r="AE4457" i="2"/>
  <c r="AE4455" i="2"/>
  <c r="AE4454" i="2"/>
  <c r="AE4452" i="2"/>
  <c r="AE4453" i="2"/>
  <c r="AE4451" i="2"/>
  <c r="AE4450" i="2"/>
  <c r="AE4449" i="2"/>
  <c r="AE4448" i="2"/>
  <c r="AE4447" i="2"/>
  <c r="AE4446" i="2"/>
  <c r="AE4445" i="2"/>
  <c r="AE4444" i="2"/>
  <c r="AE4442" i="2"/>
  <c r="AE4439" i="2"/>
  <c r="AE4438" i="2"/>
  <c r="AE4437" i="2"/>
  <c r="AE4436" i="2"/>
  <c r="AE4434" i="2"/>
  <c r="AE4435" i="2"/>
  <c r="AE4432" i="2"/>
  <c r="AE4429" i="2"/>
  <c r="AE4430" i="2"/>
  <c r="AE4431" i="2"/>
  <c r="AE4427" i="2"/>
  <c r="AE4428" i="2"/>
  <c r="AE4426" i="2"/>
  <c r="AE4424" i="2"/>
  <c r="AE4423" i="2"/>
  <c r="AE4421" i="2"/>
  <c r="AE4422" i="2"/>
  <c r="AE4419" i="2"/>
  <c r="AE4417" i="2"/>
  <c r="AE4416" i="2"/>
  <c r="AE4414" i="2"/>
  <c r="AE4415" i="2"/>
  <c r="AE4412" i="2"/>
  <c r="AE4413" i="2"/>
  <c r="AE4411" i="2"/>
  <c r="AE4410" i="2"/>
  <c r="AE4409" i="2"/>
  <c r="AE4408" i="2"/>
  <c r="AE4406" i="2"/>
  <c r="AE4405" i="2"/>
  <c r="AE4403" i="2"/>
  <c r="AE4404" i="2"/>
  <c r="AE4401" i="2"/>
  <c r="AE4398" i="2"/>
  <c r="AE4397" i="2"/>
  <c r="AE4395" i="2"/>
  <c r="AE4394" i="2"/>
  <c r="AE4393" i="2"/>
  <c r="AE4391" i="2"/>
  <c r="AE4392" i="2"/>
  <c r="AE4390" i="2"/>
  <c r="AE4389" i="2"/>
  <c r="AE4388" i="2"/>
  <c r="AE4386" i="2"/>
  <c r="AE4385" i="2"/>
  <c r="AE4383" i="2"/>
  <c r="AE4384" i="2"/>
  <c r="AE4382" i="2"/>
  <c r="AE4381" i="2"/>
  <c r="AE4379" i="2"/>
  <c r="AE4377" i="2"/>
  <c r="AE4376" i="2"/>
  <c r="AE4374" i="2"/>
  <c r="AE4373" i="2"/>
  <c r="AE4372" i="2"/>
  <c r="AE4370" i="2"/>
  <c r="AE4367" i="2"/>
  <c r="AE4368" i="2"/>
  <c r="AE4366" i="2"/>
  <c r="AE4365" i="2"/>
  <c r="AE4364" i="2"/>
  <c r="AE4363" i="2"/>
  <c r="AE4360" i="2"/>
  <c r="AE4358" i="2"/>
  <c r="AE4355" i="2"/>
  <c r="AE4356" i="2"/>
  <c r="AE4354" i="2"/>
  <c r="AE4352" i="2"/>
  <c r="AE4350" i="2"/>
  <c r="AE4348" i="2"/>
  <c r="AE4349" i="2"/>
  <c r="AE4346" i="2"/>
  <c r="AE4343" i="2"/>
  <c r="AE4342" i="2"/>
  <c r="AE4340" i="2"/>
  <c r="AE4341" i="2"/>
  <c r="AE4339" i="2"/>
  <c r="AE4336" i="2"/>
  <c r="AE4335" i="2"/>
  <c r="AE4334" i="2"/>
  <c r="AE4333" i="2"/>
  <c r="AE4332" i="2"/>
  <c r="AE4331" i="2"/>
  <c r="AE4330" i="2"/>
  <c r="AE4329" i="2"/>
  <c r="AE4328" i="2"/>
  <c r="AE4327" i="2"/>
  <c r="AE4326" i="2"/>
  <c r="AE4325" i="2"/>
  <c r="AE4324" i="2"/>
  <c r="AE4323" i="2"/>
  <c r="AE4322" i="2"/>
  <c r="AE4321" i="2"/>
  <c r="AE4319" i="2"/>
  <c r="AE4318" i="2"/>
  <c r="AE4317" i="2"/>
  <c r="AE4316" i="2"/>
  <c r="AE4315" i="2"/>
  <c r="AE4314" i="2"/>
  <c r="AE4313" i="2"/>
  <c r="AE4311" i="2"/>
  <c r="AE4310" i="2"/>
  <c r="AE4309" i="2"/>
  <c r="AE4308" i="2"/>
  <c r="AE4304" i="2"/>
  <c r="AE4303" i="2"/>
  <c r="AE4301" i="2"/>
  <c r="AE4302" i="2"/>
  <c r="AE4298" i="2"/>
  <c r="AE4297" i="2"/>
  <c r="AE4296" i="2"/>
  <c r="AE4295" i="2"/>
  <c r="AE4294" i="2"/>
  <c r="AE4293" i="2"/>
  <c r="AE4292" i="2"/>
  <c r="AE4291" i="2"/>
  <c r="AE4290" i="2"/>
  <c r="AE4289" i="2"/>
  <c r="AE4285" i="2"/>
  <c r="AE4286" i="2"/>
  <c r="AE4284" i="2"/>
  <c r="AE4282" i="2"/>
  <c r="AE4283" i="2"/>
  <c r="AE4278" i="2"/>
  <c r="AE4279" i="2"/>
  <c r="AE4280" i="2"/>
  <c r="AE4277" i="2"/>
  <c r="AE4274" i="2"/>
  <c r="AE4273" i="2"/>
  <c r="AE4269" i="2"/>
  <c r="AE4270" i="2"/>
  <c r="AE4268" i="2"/>
  <c r="AE4266" i="2"/>
  <c r="AE4267" i="2"/>
  <c r="AE4265" i="2"/>
  <c r="AE4263" i="2"/>
  <c r="AE4262" i="2"/>
  <c r="AE4261" i="2"/>
  <c r="AE4259" i="2"/>
  <c r="AE4257" i="2"/>
  <c r="AE4258" i="2"/>
  <c r="AE4253" i="2"/>
  <c r="AE4252" i="2"/>
  <c r="AE4250" i="2"/>
  <c r="AE4249" i="2"/>
  <c r="AE4247" i="2"/>
  <c r="AE4246" i="2"/>
  <c r="AE4245" i="2"/>
  <c r="AE4244" i="2"/>
  <c r="AE4243" i="2"/>
  <c r="AE4242" i="2"/>
  <c r="AE4240" i="2"/>
  <c r="AE4239" i="2"/>
  <c r="AE4238" i="2"/>
  <c r="AE4237" i="2"/>
  <c r="AE4235" i="2"/>
  <c r="AE4236" i="2"/>
  <c r="AE4234" i="2"/>
  <c r="AE4233" i="2"/>
  <c r="AE4231" i="2"/>
  <c r="AE4232" i="2"/>
  <c r="AE4230" i="2"/>
  <c r="AE4229" i="2"/>
  <c r="AE4228" i="2"/>
  <c r="AE4227" i="2"/>
  <c r="AE4226" i="2"/>
  <c r="AE4224" i="2"/>
  <c r="AE4225" i="2"/>
  <c r="AE4223" i="2"/>
  <c r="AE4221" i="2"/>
  <c r="AE4222" i="2"/>
  <c r="AE4218" i="2"/>
  <c r="AE4217" i="2"/>
  <c r="AE4216" i="2"/>
  <c r="AE4215" i="2"/>
  <c r="AE4214" i="2"/>
  <c r="AE4212" i="2"/>
  <c r="AE4211" i="2"/>
  <c r="AE4209" i="2"/>
  <c r="AE4208" i="2"/>
  <c r="AE4206" i="2"/>
  <c r="AE4207" i="2"/>
  <c r="AE4205" i="2"/>
  <c r="AE4204" i="2"/>
  <c r="AE4203" i="2"/>
  <c r="AE4200" i="2"/>
  <c r="AE4198" i="2"/>
  <c r="AE4197" i="2"/>
  <c r="AE4196" i="2"/>
  <c r="AE4193" i="2"/>
  <c r="AE4191" i="2"/>
  <c r="AE4190" i="2"/>
  <c r="AE4187" i="2"/>
  <c r="AE4188" i="2"/>
  <c r="AE4186" i="2"/>
  <c r="AE4185" i="2"/>
  <c r="AE4182" i="2"/>
  <c r="AE4181" i="2"/>
  <c r="AE4180" i="2"/>
  <c r="AE4179" i="2"/>
  <c r="AE4177" i="2"/>
  <c r="AE4175" i="2"/>
  <c r="AE4176" i="2"/>
  <c r="AE4174" i="2"/>
  <c r="AE4172" i="2"/>
  <c r="AE4171" i="2"/>
  <c r="AE4170" i="2"/>
  <c r="AE4168" i="2"/>
  <c r="AE4169" i="2"/>
  <c r="AE4166" i="2"/>
  <c r="AE4163" i="2"/>
  <c r="AE4164" i="2"/>
  <c r="AE4162" i="2"/>
  <c r="AE4160" i="2"/>
  <c r="AE4161" i="2"/>
  <c r="AE4158" i="2"/>
  <c r="AE4156" i="2"/>
  <c r="AE4157" i="2"/>
  <c r="AE4155" i="2"/>
  <c r="AE4153" i="2"/>
  <c r="AE4149" i="2"/>
  <c r="AE4147" i="2"/>
  <c r="AE4146" i="2"/>
  <c r="AE4144" i="2"/>
  <c r="AE4145" i="2"/>
  <c r="AE4143" i="2"/>
  <c r="AE4142" i="2"/>
  <c r="AE4140" i="2"/>
  <c r="AE4141" i="2"/>
  <c r="AE4139" i="2"/>
  <c r="AE4138" i="2"/>
  <c r="AE4137" i="2"/>
  <c r="AE4135" i="2"/>
  <c r="AE4136" i="2"/>
  <c r="AE4134" i="2"/>
  <c r="AE4133" i="2"/>
  <c r="AE4131" i="2"/>
  <c r="AE4132" i="2"/>
  <c r="AE4127" i="2"/>
  <c r="AE4128" i="2"/>
  <c r="AE4125" i="2"/>
  <c r="AE4124" i="2"/>
  <c r="AE4123" i="2"/>
  <c r="AE4122" i="2"/>
  <c r="AE4118" i="2"/>
  <c r="AE4116" i="2"/>
  <c r="AE4117" i="2"/>
  <c r="AE4115" i="2"/>
  <c r="AE4114" i="2"/>
  <c r="AE4113" i="2"/>
  <c r="AE4111" i="2"/>
  <c r="AE4112" i="2"/>
  <c r="AE4108" i="2"/>
  <c r="AE4105" i="2"/>
  <c r="AE4106" i="2"/>
  <c r="AE4107" i="2"/>
  <c r="AE4103" i="2"/>
  <c r="AE4104" i="2"/>
  <c r="AE4102" i="2"/>
  <c r="AE4100" i="2"/>
  <c r="AE4101" i="2"/>
  <c r="AE4098" i="2"/>
  <c r="AE4099" i="2"/>
  <c r="AE4096" i="2"/>
  <c r="AE4097" i="2"/>
  <c r="AE4095" i="2"/>
  <c r="AE4094" i="2"/>
  <c r="AE4093" i="2"/>
  <c r="AE4092" i="2"/>
  <c r="AE4091" i="2"/>
  <c r="AE4089" i="2"/>
  <c r="AE4087" i="2"/>
  <c r="AE4086" i="2"/>
  <c r="AE4085" i="2"/>
  <c r="AE4083" i="2"/>
  <c r="AE4082" i="2"/>
  <c r="AE4081" i="2"/>
  <c r="AE4080" i="2"/>
  <c r="AE4079" i="2"/>
  <c r="AE4078" i="2"/>
  <c r="AE4077" i="2"/>
  <c r="AE4076" i="2"/>
  <c r="AE4075" i="2"/>
  <c r="AE4073" i="2"/>
  <c r="AE4074" i="2"/>
  <c r="AE4069" i="2"/>
  <c r="AE4066" i="2"/>
  <c r="AE4065" i="2"/>
  <c r="AE4063" i="2"/>
  <c r="AE4062" i="2"/>
  <c r="AE4060" i="2"/>
  <c r="AE4059" i="2"/>
  <c r="AE4058" i="2"/>
  <c r="AE4057" i="2"/>
  <c r="AE4055" i="2"/>
  <c r="AE4054" i="2"/>
  <c r="AE4053" i="2"/>
  <c r="AE4052" i="2"/>
  <c r="AE4051" i="2"/>
  <c r="AE4050" i="2"/>
  <c r="AE4048" i="2"/>
  <c r="AE4049" i="2"/>
  <c r="AE4047" i="2"/>
  <c r="AE4046" i="2"/>
  <c r="AE4044" i="2"/>
  <c r="AE4043" i="2"/>
  <c r="AE4041" i="2"/>
  <c r="AE4042" i="2"/>
  <c r="AE4040" i="2"/>
  <c r="AE4039" i="2"/>
  <c r="AE4038" i="2"/>
  <c r="AE4036" i="2"/>
  <c r="AE4035" i="2"/>
  <c r="AE4031" i="2"/>
  <c r="AE4030" i="2"/>
  <c r="AE4029" i="2"/>
  <c r="AE4028" i="2"/>
  <c r="AE4027" i="2"/>
  <c r="AE4026" i="2"/>
  <c r="AE4025" i="2"/>
  <c r="AE4023" i="2"/>
  <c r="AE4022" i="2"/>
  <c r="AE4021" i="2"/>
  <c r="AE4019" i="2"/>
  <c r="AE4018" i="2"/>
  <c r="AE4016" i="2"/>
  <c r="AE4015" i="2"/>
  <c r="AE4010" i="2"/>
  <c r="AE4009" i="2"/>
  <c r="AE4008" i="2"/>
  <c r="AE4007" i="2"/>
  <c r="AE4006" i="2"/>
  <c r="AE4004" i="2"/>
  <c r="AE4003" i="2"/>
  <c r="AE4002" i="2"/>
  <c r="AE4001" i="2"/>
  <c r="AE4000" i="2"/>
  <c r="AE3999" i="2"/>
  <c r="AE3996" i="2"/>
  <c r="AE3994" i="2"/>
  <c r="AE3991" i="2"/>
  <c r="AE3990" i="2"/>
  <c r="AE3988" i="2"/>
  <c r="AE3987" i="2"/>
  <c r="AE3984" i="2"/>
  <c r="AE3985" i="2"/>
  <c r="AE3983" i="2"/>
  <c r="AE3981" i="2"/>
  <c r="AE3980" i="2"/>
  <c r="AE3979" i="2"/>
  <c r="AE3977" i="2"/>
  <c r="AE3972" i="2"/>
  <c r="AE3971" i="2"/>
  <c r="AE3970" i="2"/>
  <c r="AE3969" i="2"/>
  <c r="AE3966" i="2"/>
  <c r="AE3967" i="2"/>
  <c r="AE3968" i="2"/>
  <c r="AE3965" i="2"/>
  <c r="AE3964" i="2"/>
  <c r="AE3962" i="2"/>
  <c r="AE3961" i="2"/>
  <c r="AE3960" i="2"/>
  <c r="AE3959" i="2"/>
  <c r="AE3958" i="2"/>
  <c r="AE3956" i="2"/>
  <c r="AE3954" i="2"/>
  <c r="AE3955" i="2"/>
  <c r="AE3953" i="2"/>
  <c r="AE3951" i="2"/>
  <c r="AE3952" i="2"/>
  <c r="AE3949" i="2"/>
  <c r="AE3950" i="2"/>
  <c r="AE3947" i="2"/>
  <c r="AE3948" i="2"/>
  <c r="AE3946" i="2"/>
  <c r="AE3944" i="2"/>
  <c r="AE3943" i="2"/>
  <c r="AE3942" i="2"/>
  <c r="AE3939" i="2"/>
  <c r="AE3940" i="2"/>
  <c r="AE3937" i="2"/>
  <c r="AE3938" i="2"/>
  <c r="AE3934" i="2"/>
  <c r="AE3935" i="2"/>
  <c r="AE3933" i="2"/>
  <c r="AE3932" i="2"/>
  <c r="AE3931" i="2"/>
  <c r="AE3929" i="2"/>
  <c r="AE3927" i="2"/>
  <c r="AE3926" i="2"/>
  <c r="AE3924" i="2"/>
  <c r="AE3925" i="2"/>
  <c r="AE3922" i="2"/>
  <c r="AE3921" i="2"/>
  <c r="AE3919" i="2"/>
  <c r="AE3920" i="2"/>
  <c r="AE3917" i="2"/>
  <c r="AE3916" i="2"/>
  <c r="AE3914" i="2"/>
  <c r="AE3912" i="2"/>
  <c r="AE3911" i="2"/>
  <c r="AE3910" i="2"/>
  <c r="AE3909" i="2"/>
  <c r="AE3907" i="2"/>
  <c r="AE3906" i="2"/>
  <c r="AE3905" i="2"/>
  <c r="AE3903" i="2"/>
  <c r="AE3904" i="2"/>
  <c r="AE3902" i="2"/>
  <c r="AE3900" i="2"/>
  <c r="AE3899" i="2"/>
  <c r="AE3898" i="2"/>
  <c r="AE3897" i="2"/>
  <c r="AE3895" i="2"/>
  <c r="AE3893" i="2"/>
  <c r="AE3894" i="2"/>
  <c r="AE3892" i="2"/>
  <c r="AE3891" i="2"/>
  <c r="AE3890" i="2"/>
  <c r="AE3889" i="2"/>
  <c r="AE3888" i="2"/>
  <c r="AE3887" i="2"/>
  <c r="AE3886" i="2"/>
  <c r="AE3885" i="2"/>
  <c r="AE3884" i="2"/>
  <c r="AE3882" i="2"/>
  <c r="AE3880" i="2"/>
  <c r="AE3881" i="2"/>
  <c r="AE3877" i="2"/>
  <c r="AE3876" i="2"/>
  <c r="AE3875" i="2"/>
  <c r="AE3874" i="2"/>
  <c r="AE3872" i="2"/>
  <c r="AE3871" i="2"/>
  <c r="AE3870" i="2"/>
  <c r="AE3868" i="2"/>
  <c r="AE3869" i="2"/>
  <c r="AE3865" i="2"/>
  <c r="AE3864" i="2"/>
  <c r="AE3861" i="2"/>
  <c r="AE3859" i="2"/>
  <c r="AE3860" i="2"/>
  <c r="AE3858" i="2"/>
  <c r="AE3857" i="2"/>
  <c r="AE3856" i="2"/>
  <c r="AE3854" i="2"/>
  <c r="AE3853" i="2"/>
  <c r="AE3852" i="2"/>
  <c r="AE3851" i="2"/>
  <c r="AE3850" i="2"/>
  <c r="AE3849" i="2"/>
  <c r="AE3847" i="2"/>
  <c r="AE3846" i="2"/>
  <c r="AE3845" i="2"/>
  <c r="AE3842" i="2"/>
  <c r="AE3843" i="2"/>
  <c r="AE3840" i="2"/>
  <c r="AE3838" i="2"/>
  <c r="AE3837" i="2"/>
  <c r="AE3835" i="2"/>
  <c r="AE3836" i="2"/>
  <c r="AE3834" i="2"/>
  <c r="AE3832" i="2"/>
  <c r="AE3831" i="2"/>
  <c r="AE3829" i="2"/>
  <c r="AE3830" i="2"/>
  <c r="AE3828" i="2"/>
  <c r="AE3827" i="2"/>
  <c r="AE3826" i="2"/>
  <c r="AE3825" i="2"/>
  <c r="AE3824" i="2"/>
  <c r="AE3823" i="2"/>
  <c r="AE3821" i="2"/>
  <c r="AE3820" i="2"/>
  <c r="AE3819" i="2"/>
  <c r="AE3818" i="2"/>
  <c r="AE3817" i="2"/>
  <c r="AE3815" i="2"/>
  <c r="AE3816" i="2"/>
  <c r="AE3813" i="2"/>
  <c r="AE3812" i="2"/>
  <c r="AE3809" i="2"/>
  <c r="AE3808" i="2"/>
  <c r="AE3807" i="2"/>
  <c r="AE3806" i="2"/>
  <c r="AE3805" i="2"/>
  <c r="AE3804" i="2"/>
  <c r="AE3802" i="2"/>
  <c r="AE3797" i="2"/>
  <c r="AE3796" i="2"/>
  <c r="AE3795" i="2"/>
  <c r="AE3794" i="2"/>
  <c r="AE3793" i="2"/>
  <c r="AE3789" i="2"/>
  <c r="AE3788" i="2"/>
  <c r="AE3787" i="2"/>
  <c r="AE3786" i="2"/>
  <c r="AE3785" i="2"/>
  <c r="AE3783" i="2"/>
  <c r="AE3781" i="2"/>
  <c r="AE3779" i="2"/>
  <c r="AE3780" i="2"/>
  <c r="AE3778" i="2"/>
  <c r="AE3776" i="2"/>
  <c r="AE3774" i="2"/>
  <c r="AE3772" i="2"/>
  <c r="AE3773" i="2"/>
  <c r="AE3770" i="2"/>
  <c r="AE3769" i="2"/>
  <c r="AE3768" i="2"/>
  <c r="AE3763" i="2"/>
  <c r="AE3762" i="2"/>
  <c r="AE3761" i="2"/>
  <c r="AE3759" i="2"/>
  <c r="AE3758" i="2"/>
  <c r="AE3756" i="2"/>
  <c r="AE3755" i="2"/>
  <c r="AE3752" i="2"/>
  <c r="AE3753" i="2"/>
  <c r="AE3750" i="2"/>
  <c r="AE3751" i="2"/>
  <c r="AE3748" i="2"/>
  <c r="AE3749" i="2"/>
  <c r="AE3747" i="2"/>
  <c r="AE3744" i="2"/>
  <c r="AE3745" i="2"/>
  <c r="AE3746" i="2"/>
  <c r="AE3743" i="2"/>
  <c r="AE3741" i="2"/>
  <c r="AE3739" i="2"/>
  <c r="AE3738" i="2"/>
  <c r="AE3737" i="2"/>
  <c r="AE3735" i="2"/>
  <c r="AE3733" i="2"/>
  <c r="AE3732" i="2"/>
  <c r="AE3731" i="2"/>
  <c r="AE3730" i="2"/>
  <c r="AE3729" i="2"/>
  <c r="AE3728" i="2"/>
  <c r="AE3725" i="2"/>
  <c r="AE3726" i="2"/>
  <c r="AE3727" i="2"/>
  <c r="AE3724" i="2"/>
  <c r="AE3721" i="2"/>
  <c r="AE3722" i="2"/>
  <c r="AE3718" i="2"/>
  <c r="AE3719" i="2"/>
  <c r="AE3717" i="2"/>
  <c r="AE3715" i="2"/>
  <c r="AE3714" i="2"/>
  <c r="AE3713" i="2"/>
  <c r="AE3712" i="2"/>
  <c r="AE3711" i="2"/>
  <c r="AE3709" i="2"/>
  <c r="AE3707" i="2"/>
  <c r="AE3705" i="2"/>
  <c r="AE3706" i="2"/>
  <c r="AE3703" i="2"/>
  <c r="AE3701" i="2"/>
  <c r="AE3700" i="2"/>
  <c r="AE3697" i="2"/>
  <c r="AE3698" i="2"/>
  <c r="AE3696" i="2"/>
  <c r="AE3693" i="2"/>
  <c r="AE3692" i="2"/>
  <c r="AE3691" i="2"/>
  <c r="AE3689" i="2"/>
  <c r="AE3687" i="2"/>
  <c r="AE3688" i="2"/>
  <c r="AE3684" i="2"/>
  <c r="AE3683" i="2"/>
  <c r="AE3682" i="2"/>
  <c r="AE3681" i="2"/>
  <c r="AE3679" i="2"/>
  <c r="AE3678" i="2"/>
  <c r="AE3677" i="2"/>
  <c r="AE3675" i="2"/>
  <c r="AE3674" i="2"/>
  <c r="AE3673" i="2"/>
  <c r="AE3672" i="2"/>
  <c r="AE3671" i="2"/>
  <c r="AE3670" i="2"/>
  <c r="AE3666" i="2"/>
  <c r="AE3667" i="2"/>
  <c r="AE3663" i="2"/>
  <c r="AE3662" i="2"/>
  <c r="AE3661" i="2"/>
  <c r="AE3660" i="2"/>
  <c r="AE3659" i="2"/>
  <c r="AE3657" i="2"/>
  <c r="AE3655" i="2"/>
  <c r="AE3654" i="2"/>
  <c r="AE3653" i="2"/>
  <c r="AE3652" i="2"/>
  <c r="AE3651" i="2"/>
  <c r="AE3649" i="2"/>
  <c r="AE3647" i="2"/>
  <c r="AE3644" i="2"/>
  <c r="AE3643" i="2"/>
  <c r="AE3642" i="2"/>
  <c r="AE3641" i="2"/>
  <c r="AE3639" i="2"/>
  <c r="AE3638" i="2"/>
  <c r="AE3636" i="2"/>
  <c r="AE3634" i="2"/>
  <c r="AE3633" i="2"/>
  <c r="AE3632" i="2"/>
  <c r="AE3631" i="2"/>
  <c r="AE3629" i="2"/>
  <c r="AE3630" i="2"/>
  <c r="AE3626" i="2"/>
  <c r="AE3627" i="2"/>
  <c r="AE3624" i="2"/>
  <c r="AE3621" i="2"/>
  <c r="AE3622" i="2"/>
  <c r="AE3619" i="2"/>
  <c r="AE3617" i="2"/>
  <c r="AE3618" i="2"/>
  <c r="AE3615" i="2"/>
  <c r="AE3611" i="2"/>
  <c r="AE3608" i="2"/>
  <c r="AE3609" i="2"/>
  <c r="AE3610" i="2"/>
  <c r="AE3607" i="2"/>
  <c r="AE3606" i="2"/>
  <c r="AE3605" i="2"/>
  <c r="AE3603" i="2"/>
  <c r="AE3602" i="2"/>
  <c r="AE3601" i="2"/>
  <c r="AE3600" i="2"/>
  <c r="AE3598" i="2"/>
  <c r="AE3597" i="2"/>
  <c r="AE3596" i="2"/>
  <c r="AE3595" i="2"/>
  <c r="AE3594" i="2"/>
  <c r="AE3593" i="2"/>
  <c r="AE3592" i="2"/>
  <c r="AE3589" i="2"/>
  <c r="AE3588" i="2"/>
  <c r="AE3587" i="2"/>
  <c r="AE3586" i="2"/>
  <c r="AE3585" i="2"/>
  <c r="AE3584" i="2"/>
  <c r="AE3582" i="2"/>
  <c r="AE3579" i="2"/>
  <c r="AE3580" i="2"/>
  <c r="AE3581" i="2"/>
  <c r="AE3576" i="2"/>
  <c r="AE3574" i="2"/>
  <c r="AE3572" i="2"/>
  <c r="AE3571" i="2"/>
  <c r="AE3568" i="2"/>
  <c r="AE3569" i="2"/>
  <c r="AE3567" i="2"/>
  <c r="AE3564" i="2"/>
  <c r="AE3565" i="2"/>
  <c r="AE3566" i="2"/>
  <c r="AE3563" i="2"/>
  <c r="AE3561" i="2"/>
  <c r="AE3562" i="2"/>
  <c r="AE3560" i="2"/>
  <c r="AE3559" i="2"/>
  <c r="AE3558" i="2"/>
  <c r="AE3555" i="2"/>
  <c r="AE3556" i="2"/>
  <c r="AE3557" i="2"/>
  <c r="AE3554" i="2"/>
  <c r="AE3552" i="2"/>
  <c r="AE3553" i="2"/>
  <c r="AE3551" i="2"/>
  <c r="AE3550" i="2"/>
  <c r="AE3549" i="2"/>
  <c r="AE3548" i="2"/>
  <c r="AE3547" i="2"/>
  <c r="AE3546" i="2"/>
  <c r="AE3544" i="2"/>
  <c r="AE3545" i="2"/>
  <c r="AE3543" i="2"/>
  <c r="AE3542" i="2"/>
  <c r="AE3540" i="2"/>
  <c r="AE3541" i="2"/>
  <c r="AE3537" i="2"/>
  <c r="AE3536" i="2"/>
  <c r="AE3535" i="2"/>
  <c r="AE3533" i="2"/>
  <c r="AE3531" i="2"/>
  <c r="AE3532" i="2"/>
  <c r="AE3530" i="2"/>
  <c r="AE3528" i="2"/>
  <c r="AE3527" i="2"/>
  <c r="AE3525" i="2"/>
  <c r="AE3523" i="2"/>
  <c r="AE3520" i="2"/>
  <c r="AE3519" i="2"/>
  <c r="AE3518" i="2"/>
  <c r="AE3516" i="2"/>
  <c r="AE3515" i="2"/>
  <c r="AE3514" i="2"/>
  <c r="AE3512" i="2"/>
  <c r="AE3510" i="2"/>
  <c r="AE3509" i="2"/>
  <c r="AE3508" i="2"/>
  <c r="AE3507" i="2"/>
  <c r="AE3505" i="2"/>
  <c r="AE3503" i="2"/>
  <c r="AE3502" i="2"/>
  <c r="AE3501" i="2"/>
  <c r="AE3498" i="2"/>
  <c r="AE3497" i="2"/>
  <c r="AE3496" i="2"/>
  <c r="AE3494" i="2"/>
  <c r="AE3492" i="2"/>
  <c r="AE3491" i="2"/>
  <c r="AE3488" i="2"/>
  <c r="AE3489" i="2"/>
  <c r="AE3486" i="2"/>
  <c r="AE3485" i="2"/>
  <c r="AE3483" i="2"/>
  <c r="AE3480" i="2"/>
  <c r="AE3481" i="2"/>
  <c r="AE3482" i="2"/>
  <c r="AE3479" i="2"/>
  <c r="AE3478" i="2"/>
  <c r="AE3476" i="2"/>
  <c r="AE3477" i="2"/>
  <c r="AE3473" i="2"/>
  <c r="AE3471" i="2"/>
  <c r="AE3470" i="2"/>
  <c r="AE3469" i="2"/>
  <c r="AE3468" i="2"/>
  <c r="AE3466" i="2"/>
  <c r="AE3467" i="2"/>
  <c r="AE3465" i="2"/>
  <c r="AE3463" i="2"/>
  <c r="AE3464" i="2"/>
  <c r="AE3462" i="2"/>
  <c r="AE3460" i="2"/>
  <c r="AE3459" i="2"/>
  <c r="AE3458" i="2"/>
  <c r="AE3456" i="2"/>
  <c r="AE3455" i="2"/>
  <c r="AE3454" i="2"/>
  <c r="AE3453" i="2"/>
  <c r="AE3452" i="2"/>
  <c r="AE3451" i="2"/>
  <c r="AE3450" i="2"/>
  <c r="AE3449" i="2"/>
  <c r="AE3448" i="2"/>
  <c r="AE3447" i="2"/>
  <c r="AE3445" i="2"/>
  <c r="AE3443" i="2"/>
  <c r="AE3441" i="2"/>
  <c r="AE3440" i="2"/>
  <c r="AE3438" i="2"/>
  <c r="AE3436" i="2"/>
  <c r="AE3437" i="2"/>
  <c r="AE3435" i="2"/>
  <c r="AE3430" i="2"/>
  <c r="AE3429" i="2"/>
  <c r="AE3428" i="2"/>
  <c r="AE3427" i="2"/>
  <c r="AE3426" i="2"/>
  <c r="AE3424" i="2"/>
  <c r="AE3422" i="2"/>
  <c r="AE3423" i="2"/>
  <c r="AE3420" i="2"/>
  <c r="AE3419" i="2"/>
  <c r="AE3418" i="2"/>
  <c r="AE3417" i="2"/>
  <c r="AE3416" i="2"/>
  <c r="AE3415" i="2"/>
  <c r="AE3410" i="2"/>
  <c r="AE3411" i="2"/>
  <c r="AE3412" i="2"/>
  <c r="AE3408" i="2"/>
  <c r="AE3409" i="2"/>
  <c r="AE3407" i="2"/>
  <c r="AE3406" i="2"/>
  <c r="AE3405" i="2"/>
  <c r="AE3402" i="2"/>
  <c r="AE3403" i="2"/>
  <c r="AE3404" i="2"/>
  <c r="AE3401" i="2"/>
  <c r="AE3399" i="2"/>
  <c r="AE3400" i="2"/>
  <c r="AE3396" i="2"/>
  <c r="AE3397" i="2"/>
  <c r="AE3395" i="2"/>
  <c r="AE3394" i="2"/>
  <c r="AE3392" i="2"/>
  <c r="AE3391" i="2"/>
  <c r="AE3390" i="2"/>
  <c r="AE3389" i="2"/>
  <c r="AE3384" i="2"/>
  <c r="AE3385" i="2"/>
  <c r="AE3383" i="2"/>
  <c r="AE3382" i="2"/>
  <c r="AE3381" i="2"/>
  <c r="AE3379" i="2"/>
  <c r="AE3377" i="2"/>
  <c r="AE3376" i="2"/>
  <c r="AE3375" i="2"/>
  <c r="AE3373" i="2"/>
  <c r="AE3371" i="2"/>
  <c r="AE3372" i="2"/>
  <c r="AE3370" i="2"/>
  <c r="AE3369" i="2"/>
  <c r="AE3367" i="2"/>
  <c r="AE3366" i="2"/>
  <c r="AE3364" i="2"/>
  <c r="AE3362" i="2"/>
  <c r="AE3361" i="2"/>
  <c r="AE3359" i="2"/>
  <c r="AE3358" i="2"/>
  <c r="AE3356" i="2"/>
  <c r="AE3357" i="2"/>
  <c r="AE3355" i="2"/>
  <c r="AE3354" i="2"/>
  <c r="AE3353" i="2"/>
  <c r="AE3351" i="2"/>
  <c r="AE3352" i="2"/>
  <c r="AE3350" i="2"/>
  <c r="AE3348" i="2"/>
  <c r="AE3349" i="2"/>
  <c r="AE3347" i="2"/>
  <c r="AE3346" i="2"/>
  <c r="AE3345" i="2"/>
  <c r="AE3344" i="2"/>
  <c r="AE3341" i="2"/>
  <c r="AE3339" i="2"/>
  <c r="AE3338" i="2"/>
  <c r="AE3335" i="2"/>
  <c r="AE3336" i="2"/>
  <c r="AE3337" i="2"/>
  <c r="AE3334" i="2"/>
  <c r="AE3333" i="2"/>
  <c r="AE3331" i="2"/>
  <c r="AE3332" i="2"/>
  <c r="AE3330" i="2"/>
  <c r="AE3329" i="2"/>
  <c r="AE3328" i="2"/>
  <c r="AE3327" i="2"/>
  <c r="AE3323" i="2"/>
  <c r="AE3324" i="2"/>
  <c r="AE3322" i="2"/>
  <c r="AE3321" i="2"/>
  <c r="AE3320" i="2"/>
  <c r="AE3318" i="2"/>
  <c r="AE3319" i="2"/>
  <c r="AE3314" i="2"/>
  <c r="AE3315" i="2"/>
  <c r="AE3316" i="2"/>
  <c r="AE3313" i="2"/>
  <c r="AE3312" i="2"/>
  <c r="AE3311" i="2"/>
  <c r="AE3309" i="2"/>
  <c r="AE3308" i="2"/>
  <c r="AE3306" i="2"/>
  <c r="AE3305" i="2"/>
  <c r="AE3304" i="2"/>
  <c r="AE3302" i="2"/>
  <c r="AE3303" i="2"/>
  <c r="AE3297" i="2"/>
  <c r="AE3298" i="2"/>
  <c r="AE3299" i="2"/>
  <c r="AE3295" i="2"/>
  <c r="AE3296" i="2"/>
  <c r="AE3294" i="2"/>
  <c r="AE3293" i="2"/>
  <c r="AE3291" i="2"/>
  <c r="AE3290" i="2"/>
  <c r="AE3288" i="2"/>
  <c r="AE3287" i="2"/>
  <c r="AE3284" i="2"/>
  <c r="AE3285" i="2"/>
  <c r="AE3283" i="2"/>
  <c r="AE3282" i="2"/>
  <c r="AE3281" i="2"/>
  <c r="AE3279" i="2"/>
  <c r="AE3277" i="2"/>
  <c r="AE3276" i="2"/>
  <c r="AE3274" i="2"/>
  <c r="AE3272" i="2"/>
  <c r="AE3273" i="2"/>
  <c r="AE3270" i="2"/>
  <c r="AE3269" i="2"/>
  <c r="AE3267" i="2"/>
  <c r="AE3265" i="2"/>
  <c r="AE3266" i="2"/>
  <c r="AE3263" i="2"/>
  <c r="AE3264" i="2"/>
  <c r="AE3262" i="2"/>
  <c r="AE3261" i="2"/>
  <c r="AE3259" i="2"/>
  <c r="AE3258" i="2"/>
  <c r="AE3257" i="2"/>
  <c r="AE3255" i="2"/>
  <c r="AE3256" i="2"/>
  <c r="AE3254" i="2"/>
  <c r="AE3252" i="2"/>
  <c r="AE3250" i="2"/>
  <c r="AE3249" i="2"/>
  <c r="AE3248" i="2"/>
  <c r="AE3246" i="2"/>
  <c r="AE3245" i="2"/>
  <c r="AE3244" i="2"/>
  <c r="AE3243" i="2"/>
  <c r="AE3241" i="2"/>
  <c r="AE3242" i="2"/>
  <c r="AE3240" i="2"/>
  <c r="AE3237" i="2"/>
  <c r="AE3236" i="2"/>
  <c r="AE3234" i="2"/>
  <c r="AE3231" i="2"/>
  <c r="AE3230" i="2"/>
  <c r="AE3227" i="2"/>
  <c r="AE3228" i="2"/>
  <c r="AE3224" i="2"/>
  <c r="AE3225" i="2"/>
  <c r="AE3226" i="2"/>
  <c r="AE3223" i="2"/>
  <c r="AE3222" i="2"/>
  <c r="AE3220" i="2"/>
  <c r="AE3221" i="2"/>
  <c r="AE3219" i="2"/>
  <c r="AE3218" i="2"/>
  <c r="AE3217" i="2"/>
  <c r="AE3216" i="2"/>
  <c r="AE3215" i="2"/>
  <c r="AE3213" i="2"/>
  <c r="AE3214" i="2"/>
  <c r="AE3212" i="2"/>
  <c r="AE3211" i="2"/>
  <c r="AE3210" i="2"/>
  <c r="AE3209" i="2"/>
  <c r="AE3208" i="2"/>
  <c r="AE3207" i="2"/>
  <c r="AE3205" i="2"/>
  <c r="AE3204" i="2"/>
  <c r="AE3203" i="2"/>
  <c r="AE3202" i="2"/>
  <c r="AE3200" i="2"/>
  <c r="AE3199" i="2"/>
  <c r="AE3198" i="2"/>
  <c r="AE3197" i="2"/>
  <c r="AE3194" i="2"/>
  <c r="AE3195" i="2"/>
  <c r="AE3193" i="2"/>
  <c r="AE3190" i="2"/>
  <c r="AE3188" i="2"/>
  <c r="AE3189" i="2"/>
  <c r="AE3187" i="2"/>
  <c r="AE3185" i="2"/>
  <c r="AE3182" i="2"/>
  <c r="AE3183" i="2"/>
  <c r="AE3179" i="2"/>
  <c r="AE3180" i="2"/>
  <c r="AE3177" i="2"/>
  <c r="AE3175" i="2"/>
  <c r="AE3174" i="2"/>
  <c r="AE3171" i="2"/>
  <c r="AE3172" i="2"/>
  <c r="AE3170" i="2"/>
  <c r="AE3169" i="2"/>
  <c r="AE3167" i="2"/>
  <c r="AE3165" i="2"/>
  <c r="AE3166" i="2"/>
  <c r="AE3164" i="2"/>
  <c r="AE3163" i="2"/>
  <c r="AE3162" i="2"/>
  <c r="AE3161" i="2"/>
  <c r="AE3160" i="2"/>
  <c r="AE3158" i="2"/>
  <c r="AE3156" i="2"/>
  <c r="AE3155" i="2"/>
  <c r="AE3154" i="2"/>
  <c r="AE3153" i="2"/>
  <c r="AE3152" i="2"/>
  <c r="AE3149" i="2"/>
  <c r="AE3150" i="2"/>
  <c r="AE3147" i="2"/>
  <c r="AE3144" i="2"/>
  <c r="AE3145" i="2"/>
  <c r="AE3143" i="2"/>
  <c r="AE3141" i="2"/>
  <c r="AE3139" i="2"/>
  <c r="AE3137" i="2"/>
  <c r="AE3136" i="2"/>
  <c r="AE3134" i="2"/>
  <c r="AE3135" i="2"/>
  <c r="AE3131" i="2"/>
  <c r="AE3129" i="2"/>
  <c r="AE3127" i="2"/>
  <c r="AE3128" i="2"/>
  <c r="AE3125" i="2"/>
  <c r="AE3120" i="2"/>
  <c r="AE3117" i="2"/>
  <c r="AE3113" i="2"/>
  <c r="AE3112" i="2"/>
  <c r="AE3110" i="2"/>
  <c r="AE3111" i="2"/>
  <c r="AE3109" i="2"/>
  <c r="AE3108" i="2"/>
  <c r="AE3106" i="2"/>
  <c r="AE3105" i="2"/>
  <c r="AE3101" i="2"/>
  <c r="AE3102" i="2"/>
  <c r="AE3100" i="2"/>
  <c r="AE3099" i="2"/>
  <c r="AE3097" i="2"/>
  <c r="AE3098" i="2"/>
  <c r="AE3095" i="2"/>
  <c r="AE3096" i="2"/>
  <c r="AE3094" i="2"/>
  <c r="AE3093" i="2"/>
  <c r="AE3092" i="2"/>
  <c r="AE3090" i="2"/>
  <c r="AE3091" i="2"/>
  <c r="AE3089" i="2"/>
  <c r="AE3086" i="2"/>
  <c r="AE3087" i="2"/>
  <c r="AE3085" i="2"/>
  <c r="AE3084" i="2"/>
  <c r="AE3083" i="2"/>
  <c r="AE3081" i="2"/>
  <c r="AE3082" i="2"/>
  <c r="AE3078" i="2"/>
  <c r="AE3073" i="2"/>
  <c r="AE3072" i="2"/>
  <c r="AE3070" i="2"/>
  <c r="AE3069" i="2"/>
  <c r="AE3068" i="2"/>
  <c r="AE3067" i="2"/>
  <c r="AE3066" i="2"/>
  <c r="AE3063" i="2"/>
  <c r="AE3064" i="2"/>
  <c r="AE3062" i="2"/>
  <c r="AE3061" i="2"/>
  <c r="AE3060" i="2"/>
  <c r="AE3059" i="2"/>
  <c r="AE3056" i="2"/>
  <c r="AE3057" i="2"/>
  <c r="AE3058" i="2"/>
  <c r="AE3055" i="2"/>
  <c r="AE3054" i="2"/>
  <c r="AE3053" i="2"/>
  <c r="AE3050" i="2"/>
  <c r="AE3051" i="2"/>
  <c r="AE3049" i="2"/>
  <c r="AE3048" i="2"/>
  <c r="AE3047" i="2"/>
  <c r="AE3045" i="2"/>
  <c r="AE3043" i="2"/>
  <c r="AE3039" i="2"/>
  <c r="AE3040" i="2"/>
  <c r="AE3037" i="2"/>
  <c r="AE3036" i="2"/>
  <c r="AE3035" i="2"/>
  <c r="AE3032" i="2"/>
  <c r="AE3033" i="2"/>
  <c r="AE3031" i="2"/>
  <c r="AE3030" i="2"/>
  <c r="AE3027" i="2"/>
  <c r="AE3024" i="2"/>
  <c r="AE3025" i="2"/>
  <c r="AE3023" i="2"/>
  <c r="AE3021" i="2"/>
  <c r="AE3022" i="2"/>
  <c r="AE3020" i="2"/>
  <c r="AE3019" i="2"/>
  <c r="AE3018" i="2"/>
  <c r="AE3017" i="2"/>
  <c r="AE3016" i="2"/>
  <c r="AE3014" i="2"/>
  <c r="AE3013" i="2"/>
  <c r="AE3010" i="2"/>
  <c r="AE3011" i="2"/>
  <c r="AE3012" i="2"/>
  <c r="AE3009" i="2"/>
  <c r="AE3007" i="2"/>
  <c r="AE3005" i="2"/>
  <c r="AE3006" i="2"/>
  <c r="AE3004" i="2"/>
  <c r="AE3003" i="2"/>
  <c r="AE3002" i="2"/>
  <c r="AE3001" i="2"/>
  <c r="AE3000" i="2"/>
  <c r="AE2999" i="2"/>
  <c r="AE2998" i="2"/>
  <c r="AE2997" i="2"/>
  <c r="AE2995" i="2"/>
  <c r="AE2994" i="2"/>
  <c r="AE2993" i="2"/>
  <c r="AE2990" i="2"/>
  <c r="AE2991" i="2"/>
  <c r="AE2989" i="2"/>
  <c r="AE2987" i="2"/>
  <c r="AE2988" i="2"/>
  <c r="AE2986" i="2"/>
  <c r="AE2985" i="2"/>
  <c r="AE2983" i="2"/>
  <c r="AE2981" i="2"/>
  <c r="AE2977" i="2"/>
  <c r="AE2976" i="2"/>
  <c r="AE2973" i="2"/>
  <c r="AE2974" i="2"/>
  <c r="AE2972" i="2"/>
  <c r="AE2971" i="2"/>
  <c r="AE2968" i="2"/>
  <c r="AE2967" i="2"/>
  <c r="AE2965" i="2"/>
  <c r="AE2966" i="2"/>
  <c r="AE2963" i="2"/>
  <c r="AE2962" i="2"/>
  <c r="AE2960" i="2"/>
  <c r="AE2961" i="2"/>
  <c r="AE2959" i="2"/>
  <c r="AE2957" i="2"/>
  <c r="AE2956" i="2"/>
  <c r="AE2952" i="2"/>
  <c r="AE2951" i="2"/>
  <c r="AE2950" i="2"/>
  <c r="AE2946" i="2"/>
  <c r="AE2947" i="2"/>
  <c r="AE2945" i="2"/>
  <c r="AE2944" i="2"/>
  <c r="AE2942" i="2"/>
  <c r="AE2941" i="2"/>
  <c r="AE2938" i="2"/>
  <c r="AE2937" i="2"/>
  <c r="AE2935" i="2"/>
  <c r="AE2936" i="2"/>
  <c r="AE2934" i="2"/>
  <c r="AE2933" i="2"/>
  <c r="AE2932" i="2"/>
  <c r="AE2931" i="2"/>
  <c r="AE2930" i="2"/>
  <c r="AE2929" i="2"/>
  <c r="AE2927" i="2"/>
  <c r="AE2926" i="2"/>
  <c r="AE2925" i="2"/>
  <c r="AE2923" i="2"/>
  <c r="AE2924" i="2"/>
  <c r="AE2922" i="2"/>
  <c r="AE2921" i="2"/>
  <c r="AE2918" i="2"/>
  <c r="AE2915" i="2"/>
  <c r="AE2916" i="2"/>
  <c r="AE2914" i="2"/>
  <c r="AE2913" i="2"/>
  <c r="AE2912" i="2"/>
  <c r="AE2910" i="2"/>
  <c r="AE2909" i="2"/>
  <c r="AE2908" i="2"/>
  <c r="AE2905" i="2"/>
  <c r="AE2906" i="2"/>
  <c r="AE2904" i="2"/>
  <c r="AE2903" i="2"/>
  <c r="AE2902" i="2"/>
  <c r="AE2901" i="2"/>
  <c r="AE2899" i="2"/>
  <c r="AE2897" i="2"/>
  <c r="AE2896" i="2"/>
  <c r="AE2894" i="2"/>
  <c r="AE2892" i="2"/>
  <c r="AE2891" i="2"/>
  <c r="AE2890" i="2"/>
  <c r="AE2889" i="2"/>
  <c r="AE2887" i="2"/>
  <c r="AE2885" i="2"/>
  <c r="AE2883" i="2"/>
  <c r="AE2881" i="2"/>
  <c r="AE2880" i="2"/>
  <c r="AE2879" i="2"/>
  <c r="AE2878" i="2"/>
  <c r="AE2877" i="2"/>
  <c r="AE2875" i="2"/>
  <c r="AE2876" i="2"/>
  <c r="AE2873" i="2"/>
  <c r="AE2874" i="2"/>
  <c r="AE2871" i="2"/>
  <c r="AE2870" i="2"/>
  <c r="AE2868" i="2"/>
  <c r="AE2867" i="2"/>
  <c r="AE2866" i="2"/>
  <c r="AE2865" i="2"/>
  <c r="AE2864" i="2"/>
  <c r="AE2863" i="2"/>
  <c r="AE2861" i="2"/>
  <c r="AE2859" i="2"/>
  <c r="AE2858" i="2"/>
  <c r="AE2856" i="2"/>
  <c r="AE2854" i="2"/>
  <c r="AE2851" i="2"/>
  <c r="AE2849" i="2"/>
  <c r="AE2848" i="2"/>
  <c r="AE2847" i="2"/>
  <c r="AE2846" i="2"/>
  <c r="AE2843" i="2"/>
  <c r="AE2842" i="2"/>
  <c r="AE2841" i="2"/>
  <c r="AE2840" i="2"/>
  <c r="AE2839" i="2"/>
  <c r="AE2836" i="2"/>
  <c r="AE2835" i="2"/>
  <c r="AE2833" i="2"/>
  <c r="AE2832" i="2"/>
  <c r="AE2831" i="2"/>
  <c r="AE2830" i="2"/>
  <c r="AE2829" i="2"/>
  <c r="AE2828" i="2"/>
  <c r="AE2827" i="2"/>
  <c r="AE2824" i="2"/>
  <c r="AE2823" i="2"/>
  <c r="AE2822" i="2"/>
  <c r="AE2821" i="2"/>
  <c r="AE2820" i="2"/>
  <c r="AE2818" i="2"/>
  <c r="AE2819" i="2"/>
  <c r="AE2817" i="2"/>
  <c r="AE2816" i="2"/>
  <c r="AE2815" i="2"/>
  <c r="AE2814" i="2"/>
  <c r="AE2813" i="2"/>
  <c r="AE2812" i="2"/>
  <c r="AE2810" i="2"/>
  <c r="AE2809" i="2"/>
  <c r="AE2808" i="2"/>
  <c r="AE2807" i="2"/>
  <c r="AE2806" i="2"/>
  <c r="AE2803" i="2"/>
  <c r="AE2804" i="2"/>
  <c r="AE2802" i="2"/>
  <c r="AE2801" i="2"/>
  <c r="AE2800" i="2"/>
  <c r="AE2798" i="2"/>
  <c r="AE2797" i="2"/>
  <c r="AE2795" i="2"/>
  <c r="AE2794" i="2"/>
  <c r="AE2792" i="2"/>
  <c r="AE2791" i="2"/>
  <c r="AE2790" i="2"/>
  <c r="AE2788" i="2"/>
  <c r="AE2786" i="2"/>
  <c r="AE2784" i="2"/>
  <c r="AE2785" i="2"/>
  <c r="AE2782" i="2"/>
  <c r="AE2783" i="2"/>
  <c r="AE2779" i="2"/>
  <c r="AE2780" i="2"/>
  <c r="AE2777" i="2"/>
  <c r="AE2778" i="2"/>
  <c r="AE2776" i="2"/>
  <c r="AE2775" i="2"/>
  <c r="AE2774" i="2"/>
  <c r="AE2773" i="2"/>
  <c r="AE2772" i="2"/>
  <c r="AE2769" i="2"/>
  <c r="AE2770" i="2"/>
  <c r="AE2767" i="2"/>
  <c r="AE2768" i="2"/>
  <c r="AE2766" i="2"/>
  <c r="AE2764" i="2"/>
  <c r="AE2765" i="2"/>
  <c r="AE2763" i="2"/>
  <c r="AE2761" i="2"/>
  <c r="AE2762" i="2"/>
  <c r="AE2760" i="2"/>
  <c r="AE2758" i="2"/>
  <c r="AE2755" i="2"/>
  <c r="AE2756" i="2"/>
  <c r="AE2752" i="2"/>
  <c r="AE2751" i="2"/>
  <c r="AE2749" i="2"/>
  <c r="AE2750" i="2"/>
  <c r="AE2747" i="2"/>
  <c r="AE2745" i="2"/>
  <c r="AE2746" i="2"/>
  <c r="AE2743" i="2"/>
  <c r="AE2742" i="2"/>
  <c r="AE2741" i="2"/>
  <c r="AE2740" i="2"/>
  <c r="AE2739" i="2"/>
  <c r="AE2738" i="2"/>
  <c r="AE2734" i="2"/>
  <c r="AE2735" i="2"/>
  <c r="AE2736" i="2"/>
  <c r="AE2732" i="2"/>
  <c r="AE2733" i="2"/>
  <c r="AE2731" i="2"/>
  <c r="AE2730" i="2"/>
  <c r="AE2728" i="2"/>
  <c r="AE2729" i="2"/>
  <c r="AE2727" i="2"/>
  <c r="AE2726" i="2"/>
  <c r="AE2725" i="2"/>
  <c r="AE2724" i="2"/>
  <c r="AE2717" i="2"/>
  <c r="AE2716" i="2"/>
  <c r="AE2715" i="2"/>
  <c r="AE2713" i="2"/>
  <c r="AE2711" i="2"/>
  <c r="AE2710" i="2"/>
  <c r="AE2709" i="2"/>
  <c r="AE2708" i="2"/>
  <c r="AE2707" i="2"/>
  <c r="AE2706" i="2"/>
  <c r="AE2705" i="2"/>
  <c r="AE2704" i="2"/>
  <c r="AE2703" i="2"/>
  <c r="AE2702" i="2"/>
  <c r="AE2700" i="2"/>
  <c r="AE2701" i="2"/>
  <c r="AE2699" i="2"/>
  <c r="AE2698" i="2"/>
  <c r="AE2696" i="2"/>
  <c r="AE2697" i="2"/>
  <c r="AE2695" i="2"/>
  <c r="AE2693" i="2"/>
  <c r="AE2694" i="2"/>
  <c r="AE2692" i="2"/>
  <c r="AE2691" i="2"/>
  <c r="AE2690" i="2"/>
  <c r="AE2689" i="2"/>
  <c r="AE2688" i="2"/>
  <c r="AE2687" i="2"/>
  <c r="AE2685" i="2"/>
  <c r="AE2686" i="2"/>
  <c r="AE2684" i="2"/>
  <c r="AE2683" i="2"/>
  <c r="AE2682" i="2"/>
  <c r="AE2680" i="2"/>
  <c r="AE2678" i="2"/>
  <c r="AE2679" i="2"/>
  <c r="AE2676" i="2"/>
  <c r="AE2677" i="2"/>
  <c r="AE2674" i="2"/>
  <c r="AE2675" i="2"/>
  <c r="AE2673" i="2"/>
  <c r="AE2672" i="2"/>
  <c r="AE2670" i="2"/>
  <c r="AE2671" i="2"/>
  <c r="AE2666" i="2"/>
  <c r="AE2667" i="2"/>
  <c r="AE2665" i="2"/>
  <c r="AE2662" i="2"/>
  <c r="AE2663" i="2"/>
  <c r="AE2661" i="2"/>
  <c r="AE2660" i="2"/>
  <c r="AE2659" i="2"/>
  <c r="AE2657" i="2"/>
  <c r="AE2656" i="2"/>
  <c r="AE2654" i="2"/>
  <c r="AE2655" i="2"/>
  <c r="AE2650" i="2"/>
  <c r="AE2648" i="2"/>
  <c r="AE2646" i="2"/>
  <c r="AE2647" i="2"/>
  <c r="AE2643" i="2"/>
  <c r="AE2644" i="2"/>
  <c r="AE2645" i="2"/>
  <c r="AE2641" i="2"/>
  <c r="AE2640" i="2"/>
  <c r="AE2638" i="2"/>
  <c r="AE2639" i="2"/>
  <c r="AE2635" i="2"/>
  <c r="AE2636" i="2"/>
  <c r="AE2632" i="2"/>
  <c r="AE2631" i="2"/>
  <c r="AE2630" i="2"/>
  <c r="AE2629" i="2"/>
  <c r="AE2628" i="2"/>
  <c r="AE2627" i="2"/>
  <c r="AE2625" i="2"/>
  <c r="AE2624" i="2"/>
  <c r="AE2623" i="2"/>
  <c r="AE2621" i="2"/>
  <c r="AE2620" i="2"/>
  <c r="AE2618" i="2"/>
  <c r="AE2617" i="2"/>
  <c r="AE2615" i="2"/>
  <c r="AE2616" i="2"/>
  <c r="AE2613" i="2"/>
  <c r="AE2614" i="2"/>
  <c r="AE2611" i="2"/>
  <c r="AE2609" i="2"/>
  <c r="AE2607" i="2"/>
  <c r="AE2605" i="2"/>
  <c r="AE2606" i="2"/>
  <c r="AE2603" i="2"/>
  <c r="AE2602" i="2"/>
  <c r="AE2601" i="2"/>
  <c r="AE2600" i="2"/>
  <c r="AE2597" i="2"/>
  <c r="AE2598" i="2"/>
  <c r="AE2599" i="2"/>
  <c r="AE2596" i="2"/>
  <c r="AE2595" i="2"/>
  <c r="AE2594" i="2"/>
  <c r="AE2592" i="2"/>
  <c r="AE2593" i="2"/>
  <c r="AE2591" i="2"/>
  <c r="AE2590" i="2"/>
  <c r="AE2589" i="2"/>
  <c r="AE2588" i="2"/>
  <c r="AE2585" i="2"/>
  <c r="AE2586" i="2"/>
  <c r="AE2587" i="2"/>
  <c r="AE2584" i="2"/>
  <c r="AE2583" i="2"/>
  <c r="AE2582" i="2"/>
  <c r="AE2581" i="2"/>
  <c r="AE2580" i="2"/>
  <c r="AE2579" i="2"/>
  <c r="AE2577" i="2"/>
  <c r="AE2576" i="2"/>
  <c r="AE2575" i="2"/>
  <c r="AE2574" i="2"/>
  <c r="AE2572" i="2"/>
  <c r="AE2571" i="2"/>
  <c r="AE2570" i="2"/>
  <c r="AE2567" i="2"/>
  <c r="AE2568" i="2"/>
  <c r="AE2566" i="2"/>
  <c r="AE2565" i="2"/>
  <c r="AE2564" i="2"/>
  <c r="AE2563" i="2"/>
  <c r="AE2562" i="2"/>
  <c r="AE2561" i="2"/>
  <c r="AE2560" i="2"/>
  <c r="AE2558" i="2"/>
  <c r="AE2557" i="2"/>
  <c r="AE2556" i="2"/>
  <c r="AE2555" i="2"/>
  <c r="AE2554" i="2"/>
  <c r="AE2553" i="2"/>
  <c r="AE2552" i="2"/>
  <c r="AE2551" i="2"/>
  <c r="AE2548" i="2"/>
  <c r="AE2549" i="2"/>
  <c r="AE2545" i="2"/>
  <c r="AE2546" i="2"/>
  <c r="AE2543" i="2"/>
  <c r="AE2541" i="2"/>
  <c r="AE2542" i="2"/>
  <c r="AE2539" i="2"/>
  <c r="AE2538" i="2"/>
  <c r="AE2537" i="2"/>
  <c r="AE2535" i="2"/>
  <c r="AE2533" i="2"/>
  <c r="AE2534" i="2"/>
  <c r="AE2532" i="2"/>
  <c r="AE2531" i="2"/>
  <c r="AE2530" i="2"/>
  <c r="AE2529" i="2"/>
  <c r="AE2528" i="2"/>
  <c r="AE2526" i="2"/>
  <c r="AE2525" i="2"/>
  <c r="AE2524" i="2"/>
  <c r="AE2523" i="2"/>
  <c r="AE2522" i="2"/>
  <c r="AE2520" i="2"/>
  <c r="AE2521" i="2"/>
  <c r="AE2519" i="2"/>
  <c r="AE2517" i="2"/>
  <c r="AE2518" i="2"/>
  <c r="AE2515" i="2"/>
  <c r="AE2514" i="2"/>
  <c r="AE2512" i="2"/>
  <c r="AE2513" i="2"/>
  <c r="AE2511" i="2"/>
  <c r="AE2510" i="2"/>
  <c r="AE2508" i="2"/>
  <c r="AE2505" i="2"/>
  <c r="AE2504" i="2"/>
  <c r="AE2500" i="2"/>
  <c r="AE2498" i="2"/>
  <c r="AE2499" i="2"/>
  <c r="AE2497" i="2"/>
  <c r="AE2496" i="2"/>
  <c r="AE2493" i="2"/>
  <c r="AE2491" i="2"/>
  <c r="AE2492" i="2"/>
  <c r="AE2489" i="2"/>
  <c r="AE2488" i="2"/>
  <c r="AE2487" i="2"/>
  <c r="AE2485" i="2"/>
  <c r="AE2484" i="2"/>
  <c r="AE2483" i="2"/>
  <c r="AE2482" i="2"/>
  <c r="AE2481" i="2"/>
  <c r="AE2479" i="2"/>
  <c r="AE2478" i="2"/>
  <c r="AE2476" i="2"/>
  <c r="AE2477" i="2"/>
  <c r="AE2474" i="2"/>
  <c r="AE2473" i="2"/>
  <c r="AE2471" i="2"/>
  <c r="AE2467" i="2"/>
  <c r="AE2468" i="2"/>
  <c r="AE2469" i="2"/>
  <c r="AE2466" i="2"/>
  <c r="AE2464" i="2"/>
  <c r="AE2465" i="2"/>
  <c r="AE2463" i="2"/>
  <c r="AE2462" i="2"/>
  <c r="AE2460" i="2"/>
  <c r="AE2458" i="2"/>
  <c r="AE2454" i="2"/>
  <c r="AE2453" i="2"/>
  <c r="AE2452" i="2"/>
  <c r="AE2451" i="2"/>
  <c r="AE2450" i="2"/>
  <c r="AE2449" i="2"/>
  <c r="AE2447" i="2"/>
  <c r="AE2448" i="2"/>
  <c r="AE2443" i="2"/>
  <c r="AE2444" i="2"/>
  <c r="AE2442" i="2"/>
  <c r="AE2441" i="2"/>
  <c r="AE2440" i="2"/>
  <c r="AE2439" i="2"/>
  <c r="AE2438" i="2"/>
  <c r="AE2434" i="2"/>
  <c r="AE2435" i="2"/>
  <c r="AE2436" i="2"/>
  <c r="AE2433" i="2"/>
  <c r="AE2430" i="2"/>
  <c r="AE2431" i="2"/>
  <c r="AE2432" i="2"/>
  <c r="AE2428" i="2"/>
  <c r="AE2427" i="2"/>
  <c r="AE2425" i="2"/>
  <c r="AE2424" i="2"/>
  <c r="AE2423" i="2"/>
  <c r="AE2420" i="2"/>
  <c r="AE2416" i="2"/>
  <c r="AE2417" i="2"/>
  <c r="AE2413" i="2"/>
  <c r="AE2412" i="2"/>
  <c r="AE2411" i="2"/>
  <c r="AE2409" i="2"/>
  <c r="AE2408" i="2"/>
  <c r="AE2406" i="2"/>
  <c r="AE2404" i="2"/>
  <c r="AE2405" i="2"/>
  <c r="AE2403" i="2"/>
  <c r="AE2400" i="2"/>
  <c r="AE2399" i="2"/>
  <c r="AE2398" i="2"/>
  <c r="AE2395" i="2"/>
  <c r="AE2393" i="2"/>
  <c r="AE2392" i="2"/>
  <c r="AE2391" i="2"/>
  <c r="AE2385" i="2"/>
  <c r="AE2386" i="2"/>
  <c r="AE2382" i="2"/>
  <c r="AE2383" i="2"/>
  <c r="AE2384" i="2"/>
  <c r="AE2381" i="2"/>
  <c r="AE2380" i="2"/>
  <c r="AE2379" i="2"/>
  <c r="AE2377" i="2"/>
  <c r="AE2375" i="2"/>
  <c r="AE2376" i="2"/>
  <c r="AE2374" i="2"/>
  <c r="AE2373" i="2"/>
  <c r="AE2371" i="2"/>
  <c r="AE2370" i="2"/>
  <c r="AE2367" i="2"/>
  <c r="AE2365" i="2"/>
  <c r="AE2363" i="2"/>
  <c r="AE2364" i="2"/>
  <c r="AE2362" i="2"/>
  <c r="AE2360" i="2"/>
  <c r="AE2361" i="2"/>
  <c r="AE2359" i="2"/>
  <c r="AE2358" i="2"/>
  <c r="AE2356" i="2"/>
  <c r="AE2357" i="2"/>
  <c r="AE2355" i="2"/>
  <c r="AE2352" i="2"/>
  <c r="AE2350" i="2"/>
  <c r="AE2349" i="2"/>
  <c r="AE2348" i="2"/>
  <c r="AE2347" i="2"/>
  <c r="AE2344" i="2"/>
  <c r="AE2343" i="2"/>
  <c r="AE2341" i="2"/>
  <c r="AE2340" i="2"/>
  <c r="AE2339" i="2"/>
  <c r="AE2337" i="2"/>
  <c r="AE2338" i="2"/>
  <c r="AE2336" i="2"/>
  <c r="AE2334" i="2"/>
  <c r="AE2335" i="2"/>
  <c r="AE2333" i="2"/>
  <c r="AE2332" i="2"/>
  <c r="AE2328" i="2"/>
  <c r="AE2329" i="2"/>
  <c r="AE2327" i="2"/>
  <c r="AE2326" i="2"/>
  <c r="AE2325" i="2"/>
  <c r="AE2324" i="2"/>
  <c r="AE2323" i="2"/>
  <c r="AE2322" i="2"/>
  <c r="AE2320" i="2"/>
  <c r="AE2318" i="2"/>
  <c r="AE2319" i="2"/>
  <c r="AE2316" i="2"/>
  <c r="AE2317" i="2"/>
  <c r="AE2315" i="2"/>
  <c r="AE2312" i="2"/>
  <c r="AE2310" i="2"/>
  <c r="AE2311" i="2"/>
  <c r="AE2308" i="2"/>
  <c r="AE2305" i="2"/>
  <c r="AE2304" i="2"/>
  <c r="AE2301" i="2"/>
  <c r="AE2300" i="2"/>
  <c r="AE2299" i="2"/>
  <c r="AE2298" i="2"/>
  <c r="AE2297" i="2"/>
  <c r="AE2296" i="2"/>
  <c r="AE2295" i="2"/>
  <c r="AE2294" i="2"/>
  <c r="AE2291" i="2"/>
  <c r="AE2292" i="2"/>
  <c r="AE2290" i="2"/>
  <c r="AE2289" i="2"/>
  <c r="AE2288" i="2"/>
  <c r="AE2285" i="2"/>
  <c r="AE2282" i="2"/>
  <c r="AE2280" i="2"/>
  <c r="AE2281" i="2"/>
  <c r="AE2279" i="2"/>
  <c r="AE2276" i="2"/>
  <c r="AE2275" i="2"/>
  <c r="AE2274" i="2"/>
  <c r="AE2273" i="2"/>
  <c r="AE2269" i="2"/>
  <c r="AE2266" i="2"/>
  <c r="AE2267" i="2"/>
  <c r="AE2264" i="2"/>
  <c r="AE2265" i="2"/>
  <c r="AE2263" i="2"/>
  <c r="AE2262" i="2"/>
  <c r="AE2261" i="2"/>
  <c r="AE2259" i="2"/>
  <c r="AE2258" i="2"/>
  <c r="AE2255" i="2"/>
  <c r="AE2256" i="2"/>
  <c r="AE2254" i="2"/>
  <c r="AE2253" i="2"/>
  <c r="AE2252" i="2"/>
  <c r="AE2250" i="2"/>
  <c r="AE2251" i="2"/>
  <c r="AE2249" i="2"/>
  <c r="AE2247" i="2"/>
  <c r="AE2248" i="2"/>
  <c r="AE2245" i="2"/>
  <c r="AE2244" i="2"/>
  <c r="AE2243" i="2"/>
  <c r="AE2242" i="2"/>
  <c r="AE2240" i="2"/>
  <c r="AE2241" i="2"/>
  <c r="AE2239" i="2"/>
  <c r="AE2238" i="2"/>
  <c r="AE2235" i="2"/>
  <c r="AE2233" i="2"/>
  <c r="AE2234" i="2"/>
  <c r="AE2230" i="2"/>
  <c r="AE2231" i="2"/>
  <c r="AE2228" i="2"/>
  <c r="AE2227" i="2"/>
  <c r="AE2225" i="2"/>
  <c r="AE2226" i="2"/>
  <c r="AE2224" i="2"/>
  <c r="AE2222" i="2"/>
  <c r="AE2221" i="2"/>
  <c r="AE2218" i="2"/>
  <c r="AE2219" i="2"/>
  <c r="AE2217" i="2"/>
  <c r="AE2216" i="2"/>
  <c r="AE2214" i="2"/>
  <c r="AE2215" i="2"/>
  <c r="AE2213" i="2"/>
  <c r="AE2212" i="2"/>
  <c r="AE2210" i="2"/>
  <c r="AE2211" i="2"/>
  <c r="AE2209" i="2"/>
  <c r="AE2208" i="2"/>
  <c r="AE2207" i="2"/>
  <c r="AE2205" i="2"/>
  <c r="AE2206" i="2"/>
  <c r="AE2203" i="2"/>
  <c r="AE2201" i="2"/>
  <c r="AE2198" i="2"/>
  <c r="AE2199" i="2"/>
  <c r="AE2200" i="2"/>
  <c r="AE2195" i="2"/>
  <c r="AE2196" i="2"/>
  <c r="AE2197" i="2"/>
  <c r="AE2193" i="2"/>
  <c r="AE2192" i="2"/>
  <c r="AE2190" i="2"/>
  <c r="AE2189" i="2"/>
  <c r="AE2186" i="2"/>
  <c r="AE2184" i="2"/>
  <c r="AE2183" i="2"/>
  <c r="AE2182" i="2"/>
  <c r="AE2181" i="2"/>
  <c r="AE2179" i="2"/>
  <c r="AE2175" i="2"/>
  <c r="AE2176" i="2"/>
  <c r="AE2177" i="2"/>
  <c r="AE2178" i="2"/>
  <c r="AE2173" i="2"/>
  <c r="AE2174" i="2"/>
  <c r="AE2172" i="2"/>
  <c r="AE2171" i="2"/>
  <c r="AE2168" i="2"/>
  <c r="AE2169" i="2"/>
  <c r="AE2167" i="2"/>
  <c r="AE2166" i="2"/>
  <c r="AE2165" i="2"/>
  <c r="AE2164" i="2"/>
  <c r="AE2163" i="2"/>
  <c r="AE2162" i="2"/>
  <c r="AE2161" i="2"/>
  <c r="AE2159" i="2"/>
  <c r="AE2160" i="2"/>
  <c r="AE2157" i="2"/>
  <c r="AE2156" i="2"/>
  <c r="AE2155" i="2"/>
  <c r="AE2154" i="2"/>
  <c r="AE2153" i="2"/>
  <c r="AE2151" i="2"/>
  <c r="AE2152" i="2"/>
  <c r="AE2150" i="2"/>
  <c r="AE2147" i="2"/>
  <c r="AE2144" i="2"/>
  <c r="AE2145" i="2"/>
  <c r="AE2143" i="2"/>
  <c r="AE2142" i="2"/>
  <c r="AE2140" i="2"/>
  <c r="AE2141" i="2"/>
  <c r="AE2138" i="2"/>
  <c r="AE2139" i="2"/>
  <c r="AE2137" i="2"/>
  <c r="AE2136" i="2"/>
  <c r="AE2135" i="2"/>
  <c r="AE2133" i="2"/>
  <c r="AE2132" i="2"/>
  <c r="AE2128" i="2"/>
  <c r="AE2129" i="2"/>
  <c r="AE2127" i="2"/>
  <c r="AE2125" i="2"/>
  <c r="AE2126" i="2"/>
  <c r="AE2122" i="2"/>
  <c r="AE2123" i="2"/>
  <c r="AE2121" i="2"/>
  <c r="AE2119" i="2"/>
  <c r="AE2118" i="2"/>
  <c r="AE2117" i="2"/>
  <c r="AE2116" i="2"/>
  <c r="AE2115" i="2"/>
  <c r="AE2113" i="2"/>
  <c r="AE2108" i="2"/>
  <c r="AE2109" i="2"/>
  <c r="AE2107" i="2"/>
  <c r="AE2106" i="2"/>
  <c r="AE2105" i="2"/>
  <c r="AE2104" i="2"/>
  <c r="AE2102" i="2"/>
  <c r="AE2100" i="2"/>
  <c r="AE2101" i="2"/>
  <c r="AE2099" i="2"/>
  <c r="AE2097" i="2"/>
  <c r="AE2095" i="2"/>
  <c r="AE2096" i="2"/>
  <c r="AE2094" i="2"/>
  <c r="AE2091" i="2"/>
  <c r="AE2092" i="2"/>
  <c r="AE2093" i="2"/>
  <c r="AE2090" i="2"/>
  <c r="AE2089" i="2"/>
  <c r="AE2088" i="2"/>
  <c r="AE2086" i="2"/>
  <c r="AE2084" i="2"/>
  <c r="AE2085" i="2"/>
  <c r="AE2081" i="2"/>
  <c r="AE2082" i="2"/>
  <c r="AE2078" i="2"/>
  <c r="AE2079" i="2"/>
  <c r="AE2080" i="2"/>
  <c r="AE2075" i="2"/>
  <c r="AE2074" i="2"/>
  <c r="AE2072" i="2"/>
  <c r="AE2069" i="2"/>
  <c r="AE2067" i="2"/>
  <c r="AE2068" i="2"/>
  <c r="AE2066" i="2"/>
  <c r="AE2063" i="2"/>
  <c r="AE2064" i="2"/>
  <c r="AE2061" i="2"/>
  <c r="AE2059" i="2"/>
  <c r="AE2058" i="2"/>
  <c r="AE2056" i="2"/>
  <c r="AE2054" i="2"/>
  <c r="AE2053" i="2"/>
  <c r="AE2051" i="2"/>
  <c r="AE2052" i="2"/>
  <c r="AE2048" i="2"/>
  <c r="AE2046" i="2"/>
  <c r="AE2045" i="2"/>
  <c r="AE2043" i="2"/>
  <c r="AE2042" i="2"/>
  <c r="AE2039" i="2"/>
  <c r="AE2040" i="2"/>
  <c r="AE2037" i="2"/>
  <c r="AE2038" i="2"/>
  <c r="AE2036" i="2"/>
  <c r="AE2035" i="2"/>
  <c r="AE2034" i="2"/>
  <c r="AE2031" i="2"/>
  <c r="AE2030" i="2"/>
  <c r="AE2026" i="2"/>
  <c r="AE2024" i="2"/>
  <c r="AE2023" i="2"/>
  <c r="AE2022" i="2"/>
  <c r="AE2019" i="2"/>
  <c r="AE2020" i="2"/>
  <c r="AE2016" i="2"/>
  <c r="AE2015" i="2"/>
  <c r="AE2014" i="2"/>
  <c r="AE2012" i="2"/>
  <c r="AE2013" i="2"/>
  <c r="AE2010" i="2"/>
  <c r="AE2008" i="2"/>
  <c r="AE2006" i="2"/>
  <c r="AE2005" i="2"/>
  <c r="AE2004" i="2"/>
  <c r="AE2002" i="2"/>
  <c r="AE2001" i="2"/>
  <c r="AE1999" i="2"/>
  <c r="AE1997" i="2"/>
  <c r="AE1996" i="2"/>
  <c r="AE1995" i="2"/>
  <c r="AE1994" i="2"/>
  <c r="AE1993" i="2"/>
  <c r="AE1991" i="2"/>
  <c r="AE1990" i="2"/>
  <c r="AE1987" i="2"/>
  <c r="AE1988" i="2"/>
  <c r="AE1985" i="2"/>
  <c r="AE1984" i="2"/>
  <c r="AE1982" i="2"/>
  <c r="AE1981" i="2"/>
  <c r="AE1979" i="2"/>
  <c r="AE1978" i="2"/>
  <c r="AE1977" i="2"/>
  <c r="AE1976" i="2"/>
  <c r="AE1975" i="2"/>
  <c r="AE1974" i="2"/>
  <c r="AE1973" i="2"/>
  <c r="AE1970" i="2"/>
  <c r="AE1969" i="2"/>
  <c r="AE1965" i="2"/>
  <c r="AE1966" i="2"/>
  <c r="AE1967" i="2"/>
  <c r="AE1961" i="2"/>
  <c r="AE1960" i="2"/>
  <c r="AE1959" i="2"/>
  <c r="AE1957" i="2"/>
  <c r="AE1958" i="2"/>
  <c r="AE1954" i="2"/>
  <c r="AE1955" i="2"/>
  <c r="AE1953" i="2"/>
  <c r="AE1952" i="2"/>
  <c r="AE1951" i="2"/>
  <c r="AE1949" i="2"/>
  <c r="AE1947" i="2"/>
  <c r="AE1946" i="2"/>
  <c r="AE1945" i="2"/>
  <c r="AE1944" i="2"/>
  <c r="AE1943" i="2"/>
  <c r="AE1941" i="2"/>
  <c r="AE1942" i="2"/>
  <c r="AE1939" i="2"/>
  <c r="AE1938" i="2"/>
  <c r="AE1935" i="2"/>
  <c r="AE1936" i="2"/>
  <c r="AE1934" i="2"/>
  <c r="AE1932" i="2"/>
  <c r="AE1931" i="2"/>
  <c r="AE1929" i="2"/>
  <c r="AE1930" i="2"/>
  <c r="AE1928" i="2"/>
  <c r="AE1926" i="2"/>
  <c r="AE1927" i="2"/>
  <c r="AE1925" i="2"/>
  <c r="AE1924" i="2"/>
  <c r="AE1923" i="2"/>
  <c r="AE1922" i="2"/>
  <c r="AE1919" i="2"/>
  <c r="AE1920" i="2"/>
  <c r="AE1921" i="2"/>
  <c r="AE1918" i="2"/>
  <c r="AE1917" i="2"/>
  <c r="AE1915" i="2"/>
  <c r="AE1916" i="2"/>
  <c r="AE1913" i="2"/>
  <c r="AE1912" i="2"/>
  <c r="AE1910" i="2"/>
  <c r="AE1908" i="2"/>
  <c r="AE1906" i="2"/>
  <c r="AE1905" i="2"/>
  <c r="AE1902" i="2"/>
  <c r="AE1901" i="2"/>
  <c r="AE1900" i="2"/>
  <c r="AE1899" i="2"/>
  <c r="AE1897" i="2"/>
  <c r="AE1896" i="2"/>
  <c r="AE1895" i="2"/>
  <c r="AE1894" i="2"/>
  <c r="AE1889" i="2"/>
  <c r="AE1890" i="2"/>
  <c r="AE1891" i="2"/>
  <c r="AE1892" i="2"/>
  <c r="AE1887" i="2"/>
  <c r="AE1886" i="2"/>
  <c r="AE1885" i="2"/>
  <c r="AE1883" i="2"/>
  <c r="AE1882" i="2"/>
  <c r="AE1880" i="2"/>
  <c r="AE1881" i="2"/>
  <c r="AE1879" i="2"/>
  <c r="AE1878" i="2"/>
  <c r="AE1876" i="2"/>
  <c r="AE1877" i="2"/>
  <c r="AE1875" i="2"/>
  <c r="AE1874" i="2"/>
  <c r="AE1872" i="2"/>
  <c r="AE1870" i="2"/>
  <c r="AE1868" i="2"/>
  <c r="AE1867" i="2"/>
  <c r="AE1865" i="2"/>
  <c r="AE1866" i="2"/>
  <c r="AE1863" i="2"/>
  <c r="AE1861" i="2"/>
  <c r="AE1858" i="2"/>
  <c r="AE1857" i="2"/>
  <c r="AE1856" i="2"/>
  <c r="AE1855" i="2"/>
  <c r="AE1853" i="2"/>
  <c r="AE1854" i="2"/>
  <c r="AE1851" i="2"/>
  <c r="AE1850" i="2"/>
  <c r="AE1848" i="2"/>
  <c r="AE1849" i="2"/>
  <c r="AE1847" i="2"/>
  <c r="AE1846" i="2"/>
  <c r="AE1845" i="2"/>
  <c r="AE1844" i="2"/>
  <c r="AE1843" i="2"/>
  <c r="AE1842" i="2"/>
  <c r="AE1841" i="2"/>
  <c r="AE1839" i="2"/>
  <c r="AE1840" i="2"/>
  <c r="AE1837" i="2"/>
  <c r="AE1838" i="2"/>
  <c r="AE1836" i="2"/>
  <c r="AE1835" i="2"/>
  <c r="AE1834" i="2"/>
  <c r="AE1832" i="2"/>
  <c r="AE1833" i="2"/>
  <c r="AE1831" i="2"/>
  <c r="AE1830" i="2"/>
  <c r="AE1826" i="2"/>
  <c r="AE1827" i="2"/>
  <c r="AE1828" i="2"/>
  <c r="AE1825" i="2"/>
  <c r="AE1824" i="2"/>
  <c r="AE1821" i="2"/>
  <c r="AE1820" i="2"/>
  <c r="AE1819" i="2"/>
  <c r="AE1818" i="2"/>
  <c r="AE1816" i="2"/>
  <c r="AE1817" i="2"/>
  <c r="AE1815" i="2"/>
  <c r="AE1812" i="2"/>
  <c r="AE1810" i="2"/>
  <c r="AE1811" i="2"/>
  <c r="AE1807" i="2"/>
  <c r="AE1808" i="2"/>
  <c r="AE1805" i="2"/>
  <c r="AE1804" i="2"/>
  <c r="AE1803" i="2"/>
  <c r="AE1802" i="2"/>
  <c r="AE1801" i="2"/>
  <c r="AE1799" i="2"/>
  <c r="AE1800" i="2"/>
  <c r="AE1798" i="2"/>
  <c r="AE1796" i="2"/>
  <c r="AE1797" i="2"/>
  <c r="AE1794" i="2"/>
  <c r="AE1792" i="2"/>
  <c r="AE1793" i="2"/>
  <c r="AE1791" i="2"/>
  <c r="AE1789" i="2"/>
  <c r="AE1787" i="2"/>
  <c r="AE1785" i="2"/>
  <c r="AE1784" i="2"/>
  <c r="AE1782" i="2"/>
  <c r="AE1781" i="2"/>
  <c r="AE1780" i="2"/>
  <c r="AE1777" i="2"/>
  <c r="AE1778" i="2"/>
  <c r="AE1779" i="2"/>
  <c r="AE1775" i="2"/>
  <c r="AE1774" i="2"/>
  <c r="AE1772" i="2"/>
  <c r="AE1773" i="2"/>
  <c r="AE1771" i="2"/>
  <c r="AE1770" i="2"/>
  <c r="AE1769" i="2"/>
  <c r="AE1767" i="2"/>
  <c r="AE1765" i="2"/>
  <c r="AE1764" i="2"/>
  <c r="AE1761" i="2"/>
  <c r="AE1759" i="2"/>
  <c r="AE1760" i="2"/>
  <c r="AE1758" i="2"/>
  <c r="AE1757" i="2"/>
  <c r="AE1755" i="2"/>
  <c r="AE1756" i="2"/>
  <c r="AE1754" i="2"/>
  <c r="AE1752" i="2"/>
  <c r="AE1749" i="2"/>
  <c r="AE1750" i="2"/>
  <c r="AE1748" i="2"/>
  <c r="AE1745" i="2"/>
  <c r="AE1746" i="2"/>
  <c r="AE1742" i="2"/>
  <c r="AE1743" i="2"/>
  <c r="AE1741" i="2"/>
  <c r="AE1740" i="2"/>
  <c r="AE1739" i="2"/>
  <c r="AE1738" i="2"/>
  <c r="AE1737" i="2"/>
  <c r="AE1735" i="2"/>
  <c r="AE1732" i="2"/>
  <c r="AE1733" i="2"/>
  <c r="AE1734" i="2"/>
  <c r="AE1728" i="2"/>
  <c r="AE1727" i="2"/>
  <c r="AE1726" i="2"/>
  <c r="AE1725" i="2"/>
  <c r="AE1724" i="2"/>
  <c r="AE1723" i="2"/>
  <c r="AE1720" i="2"/>
  <c r="AE1721" i="2"/>
  <c r="AE1719" i="2"/>
  <c r="AE1718" i="2"/>
  <c r="AE1717" i="2"/>
  <c r="AE1716" i="2"/>
  <c r="AE1715" i="2"/>
  <c r="AE1714" i="2"/>
  <c r="AE1711" i="2"/>
  <c r="AE1712" i="2"/>
  <c r="AE1713" i="2"/>
  <c r="AE1710" i="2"/>
  <c r="AE1706" i="2"/>
  <c r="AE1707" i="2"/>
  <c r="AE1705" i="2"/>
  <c r="AE1703" i="2"/>
  <c r="AE1702" i="2"/>
  <c r="AE1701" i="2"/>
  <c r="AE1700" i="2"/>
  <c r="AE1698" i="2"/>
  <c r="AE1699" i="2"/>
  <c r="AE1697" i="2"/>
  <c r="AE1694" i="2"/>
  <c r="AE1695" i="2"/>
  <c r="AE1693" i="2"/>
  <c r="AE1692" i="2"/>
  <c r="AE1691" i="2"/>
  <c r="AE1690" i="2"/>
  <c r="AE1688" i="2"/>
  <c r="AE1686" i="2"/>
  <c r="AE1685" i="2"/>
  <c r="AE1684" i="2"/>
  <c r="AE1682" i="2"/>
  <c r="AE1683" i="2"/>
  <c r="AE1681" i="2"/>
  <c r="AE1679" i="2"/>
  <c r="AE1677" i="2"/>
  <c r="AE1676" i="2"/>
  <c r="AE1673" i="2"/>
  <c r="AE1672" i="2"/>
  <c r="AE1671" i="2"/>
  <c r="AE1670" i="2"/>
  <c r="AE1668" i="2"/>
  <c r="AE1669" i="2"/>
  <c r="AE1667" i="2"/>
  <c r="AE1666" i="2"/>
  <c r="AE1665" i="2"/>
  <c r="AE1664" i="2"/>
  <c r="AE1662" i="2"/>
  <c r="AE1663" i="2"/>
  <c r="AE1658" i="2"/>
  <c r="AE1659" i="2"/>
  <c r="AE1660" i="2"/>
  <c r="AE1657" i="2"/>
  <c r="AE1656" i="2"/>
  <c r="AE1655" i="2"/>
  <c r="AE1653" i="2"/>
  <c r="AE1651" i="2"/>
  <c r="AE1650" i="2"/>
  <c r="AE1648" i="2"/>
  <c r="AE1647" i="2"/>
  <c r="AE1646" i="2"/>
  <c r="AE1644" i="2"/>
  <c r="AE1642" i="2"/>
  <c r="AE1643" i="2"/>
  <c r="AE1640" i="2"/>
  <c r="AE1641" i="2"/>
  <c r="AE1639" i="2"/>
  <c r="AE1638" i="2"/>
  <c r="AE1636" i="2"/>
  <c r="AE1634" i="2"/>
  <c r="AE1635" i="2"/>
  <c r="AE1633" i="2"/>
  <c r="AE1632" i="2"/>
  <c r="AE1630" i="2"/>
  <c r="AE1627" i="2"/>
  <c r="AE1628" i="2"/>
  <c r="AE1626" i="2"/>
  <c r="AE1625" i="2"/>
  <c r="AE1624" i="2"/>
  <c r="AE1623" i="2"/>
  <c r="AE1621" i="2"/>
  <c r="AE1622" i="2"/>
  <c r="AE1620" i="2"/>
  <c r="AE1619" i="2"/>
  <c r="AE1617" i="2"/>
  <c r="AE1615" i="2"/>
  <c r="AE1614" i="2"/>
  <c r="AE1612" i="2"/>
  <c r="AE1611" i="2"/>
  <c r="AE1610" i="2"/>
  <c r="AE1609" i="2"/>
  <c r="AE1608" i="2"/>
  <c r="AE1606" i="2"/>
  <c r="AE1607" i="2"/>
  <c r="AE1604" i="2"/>
  <c r="AE1603" i="2"/>
  <c r="AE1601" i="2"/>
  <c r="AE1600" i="2"/>
  <c r="AE1599" i="2"/>
  <c r="AE1597" i="2"/>
  <c r="AE1596" i="2"/>
  <c r="AE1595" i="2"/>
  <c r="AE1594" i="2"/>
  <c r="AE1593" i="2"/>
  <c r="AE1592" i="2"/>
  <c r="AE1590" i="2"/>
  <c r="AE1591" i="2"/>
  <c r="AE1589" i="2"/>
  <c r="AE1586" i="2"/>
  <c r="AE1585" i="2"/>
  <c r="AE1584" i="2"/>
  <c r="AE1582" i="2"/>
  <c r="AE1580" i="2"/>
  <c r="AE1579" i="2"/>
  <c r="AE1578" i="2"/>
  <c r="AE1577" i="2"/>
  <c r="AE1575" i="2"/>
  <c r="AE1574" i="2"/>
  <c r="AE1573" i="2"/>
  <c r="AE1572" i="2"/>
  <c r="AE1570" i="2"/>
  <c r="AE1569" i="2"/>
  <c r="AE1566" i="2"/>
  <c r="AE1567" i="2"/>
  <c r="AE1565" i="2"/>
  <c r="AE1563" i="2"/>
  <c r="AE1562" i="2"/>
  <c r="AE1560" i="2"/>
  <c r="AE1561" i="2"/>
  <c r="AE1559" i="2"/>
  <c r="AE1558" i="2"/>
  <c r="AE1557" i="2"/>
  <c r="AE1556" i="2"/>
  <c r="AE1555" i="2"/>
  <c r="AE1553" i="2"/>
  <c r="AE1551" i="2"/>
  <c r="AE1550" i="2"/>
  <c r="AE1548" i="2"/>
  <c r="AE1546" i="2"/>
  <c r="AE1545" i="2"/>
  <c r="AE1544" i="2"/>
  <c r="AE1543" i="2"/>
  <c r="AE1542" i="2"/>
  <c r="AE1541" i="2"/>
  <c r="AE1540" i="2"/>
  <c r="AE1539" i="2"/>
  <c r="AE1538" i="2"/>
  <c r="AE1537" i="2"/>
  <c r="AE1536" i="2"/>
  <c r="AE1534" i="2"/>
  <c r="AE1532" i="2"/>
  <c r="AE1533" i="2"/>
  <c r="AE1531" i="2"/>
  <c r="AE1530" i="2"/>
  <c r="AE1529" i="2"/>
  <c r="AE1528" i="2"/>
  <c r="AE1527" i="2"/>
  <c r="AE1526" i="2"/>
  <c r="AE1525" i="2"/>
  <c r="AE1523" i="2"/>
  <c r="AE1522" i="2"/>
  <c r="AE1521" i="2"/>
  <c r="AE1520" i="2"/>
  <c r="AE1519" i="2"/>
  <c r="AE1518" i="2"/>
  <c r="AE1514" i="2"/>
  <c r="AE1513" i="2"/>
  <c r="AE1512" i="2"/>
  <c r="AE1511" i="2"/>
  <c r="AE1509" i="2"/>
  <c r="AE1508" i="2"/>
  <c r="AE1504" i="2"/>
  <c r="AE1503" i="2"/>
  <c r="AE1501" i="2"/>
  <c r="AE1502" i="2"/>
  <c r="AE1500" i="2"/>
  <c r="AE1499" i="2"/>
  <c r="AE1498" i="2"/>
  <c r="AE1497" i="2"/>
  <c r="AE1494" i="2"/>
  <c r="AE1495" i="2"/>
  <c r="AE1493" i="2"/>
  <c r="AE1491" i="2"/>
  <c r="AE1492" i="2"/>
  <c r="AE1489" i="2"/>
  <c r="AE1490" i="2"/>
  <c r="AE1487" i="2"/>
  <c r="AE1486" i="2"/>
  <c r="AE1485" i="2"/>
  <c r="AE1484" i="2"/>
  <c r="AE1482" i="2"/>
  <c r="AE1481" i="2"/>
  <c r="AE1479" i="2"/>
  <c r="AE1477" i="2"/>
  <c r="AE1476" i="2"/>
  <c r="AE1472" i="2"/>
  <c r="AE1470" i="2"/>
  <c r="AE1469" i="2"/>
  <c r="AE1467" i="2"/>
  <c r="AE1460" i="2"/>
  <c r="AE1461" i="2"/>
  <c r="AE1462" i="2"/>
  <c r="AE1463" i="2"/>
  <c r="AE1457" i="2"/>
  <c r="AE1458" i="2"/>
  <c r="AE1454" i="2"/>
  <c r="AE1453" i="2"/>
  <c r="AE1451" i="2"/>
  <c r="AE1449" i="2"/>
  <c r="AE1450" i="2"/>
  <c r="AE1447" i="2"/>
  <c r="AE1446" i="2"/>
  <c r="AE1444" i="2"/>
  <c r="AE1442" i="2"/>
  <c r="AE1440" i="2"/>
  <c r="AE1441" i="2"/>
  <c r="AE1438" i="2"/>
  <c r="AE1437" i="2"/>
  <c r="AE1435" i="2"/>
  <c r="AE1436" i="2"/>
  <c r="AE1434" i="2"/>
  <c r="AE1433" i="2"/>
  <c r="AE1430" i="2"/>
  <c r="AE1431" i="2"/>
  <c r="AE1429" i="2"/>
  <c r="AE1428" i="2"/>
  <c r="AE1427" i="2"/>
  <c r="AE1426" i="2"/>
  <c r="AE1424" i="2"/>
  <c r="AE1423" i="2"/>
  <c r="AE1422" i="2"/>
  <c r="AE1421" i="2"/>
  <c r="AE1420" i="2"/>
  <c r="AE1419" i="2"/>
  <c r="AE1418" i="2"/>
  <c r="AE1417" i="2"/>
  <c r="AE1415" i="2"/>
  <c r="AE1416" i="2"/>
  <c r="AE1413" i="2"/>
  <c r="AE1412" i="2"/>
  <c r="AE1410" i="2"/>
  <c r="AE1411" i="2"/>
  <c r="AE1409" i="2"/>
  <c r="AE1408" i="2"/>
  <c r="AE1407" i="2"/>
  <c r="AE1406" i="2"/>
  <c r="AE1401" i="2"/>
  <c r="AE1402" i="2"/>
  <c r="AE1403" i="2"/>
  <c r="AE1404" i="2"/>
  <c r="AE1399" i="2"/>
  <c r="AE1398" i="2"/>
  <c r="AE1397" i="2"/>
  <c r="AE1396" i="2"/>
  <c r="AE1395" i="2"/>
  <c r="AE1394" i="2"/>
  <c r="AE1393" i="2"/>
  <c r="AE1392" i="2"/>
  <c r="AE1391" i="2"/>
  <c r="AE1390" i="2"/>
  <c r="AE1389" i="2"/>
  <c r="AE1387" i="2"/>
  <c r="AE1386" i="2"/>
  <c r="AE1385" i="2"/>
  <c r="AE1384" i="2"/>
  <c r="AE1382" i="2"/>
  <c r="AE1381" i="2"/>
  <c r="AE1380" i="2"/>
  <c r="AE1379" i="2"/>
  <c r="AE1378" i="2"/>
  <c r="AE1377" i="2"/>
  <c r="AE1375" i="2"/>
  <c r="AE1371" i="2"/>
  <c r="AE1372" i="2"/>
  <c r="AE1373" i="2"/>
  <c r="AE1370" i="2"/>
  <c r="AE1366" i="2"/>
  <c r="AE1364" i="2"/>
  <c r="AE1363" i="2"/>
  <c r="AE1362" i="2"/>
  <c r="AE1361" i="2"/>
  <c r="AE1360" i="2"/>
  <c r="AE1358" i="2"/>
  <c r="AE1357" i="2"/>
  <c r="AE1353" i="2"/>
  <c r="AE1351" i="2"/>
  <c r="AE1348" i="2"/>
  <c r="AE1349" i="2"/>
  <c r="AE1345" i="2"/>
  <c r="AE1342" i="2"/>
  <c r="AE1343" i="2"/>
  <c r="AE1340" i="2"/>
  <c r="AE1341" i="2"/>
  <c r="AE1339" i="2"/>
  <c r="AE1338" i="2"/>
  <c r="AE1336" i="2"/>
  <c r="AE1335" i="2"/>
  <c r="AE1331" i="2"/>
  <c r="AE1332" i="2"/>
  <c r="AE1330" i="2"/>
  <c r="AE1329" i="2"/>
  <c r="AE1328" i="2"/>
  <c r="AE1327" i="2"/>
  <c r="AE1324" i="2"/>
  <c r="AE1325" i="2"/>
  <c r="AE1323" i="2"/>
  <c r="AE1322" i="2"/>
  <c r="AE1320" i="2"/>
  <c r="AE1321" i="2"/>
  <c r="AE1319" i="2"/>
  <c r="AE1317" i="2"/>
  <c r="AE1316" i="2"/>
  <c r="AE1315" i="2"/>
  <c r="AE1314" i="2"/>
  <c r="AE1313" i="2"/>
  <c r="AE1312" i="2"/>
  <c r="AE1311" i="2"/>
  <c r="AE1310" i="2"/>
  <c r="AE1308" i="2"/>
  <c r="AE1306" i="2"/>
  <c r="AE1307" i="2"/>
  <c r="AE1305" i="2"/>
  <c r="AE1301" i="2"/>
  <c r="AE1299" i="2"/>
  <c r="AE1298" i="2"/>
  <c r="AE1295" i="2"/>
  <c r="AE1296" i="2"/>
  <c r="AE1294" i="2"/>
  <c r="AE1291" i="2"/>
  <c r="AE1290" i="2"/>
  <c r="AE1289" i="2"/>
  <c r="AE1288" i="2"/>
  <c r="AE1287" i="2"/>
  <c r="AE1286" i="2"/>
  <c r="AE1284" i="2"/>
  <c r="AE1285" i="2"/>
  <c r="AE1283" i="2"/>
  <c r="AE1281" i="2"/>
  <c r="AE1280" i="2"/>
  <c r="AE1278" i="2"/>
  <c r="AE1276" i="2"/>
  <c r="AE1277" i="2"/>
  <c r="AE1275" i="2"/>
  <c r="AE1273" i="2"/>
  <c r="AE1274" i="2"/>
  <c r="AE1271" i="2"/>
  <c r="AE1270" i="2"/>
  <c r="AE1269" i="2"/>
  <c r="AE1267" i="2"/>
  <c r="AE1266" i="2"/>
  <c r="AE1263" i="2"/>
  <c r="AE1261" i="2"/>
  <c r="AE1258" i="2"/>
  <c r="AE1257" i="2"/>
  <c r="AE1256" i="2"/>
  <c r="AE1255" i="2"/>
  <c r="AE1254" i="2"/>
  <c r="AE1252" i="2"/>
  <c r="AE1253" i="2"/>
  <c r="AE1251" i="2"/>
  <c r="AE1250" i="2"/>
  <c r="AE1249" i="2"/>
  <c r="AE1248" i="2"/>
  <c r="AE1247" i="2"/>
  <c r="AE1246" i="2"/>
  <c r="AE1245" i="2"/>
  <c r="AE1244" i="2"/>
  <c r="AE1241" i="2"/>
  <c r="AE1240" i="2"/>
  <c r="AE1239" i="2"/>
  <c r="AE1237" i="2"/>
  <c r="AE1238" i="2"/>
  <c r="AE1236" i="2"/>
  <c r="AE1235" i="2"/>
  <c r="AE1233" i="2"/>
  <c r="AE1231" i="2"/>
  <c r="AE1232" i="2"/>
  <c r="AE1229" i="2"/>
  <c r="AE1230" i="2"/>
  <c r="AE1227" i="2"/>
  <c r="AE1225" i="2"/>
  <c r="AE1223" i="2"/>
  <c r="AE1222" i="2"/>
  <c r="AE1220" i="2"/>
  <c r="AE1218" i="2"/>
  <c r="AE1219" i="2"/>
  <c r="AE1217" i="2"/>
  <c r="AE1216" i="2"/>
  <c r="AE1215" i="2"/>
  <c r="AE1213" i="2"/>
  <c r="AE1212" i="2"/>
  <c r="AE1207" i="2"/>
  <c r="AE1208" i="2"/>
  <c r="AE1209" i="2"/>
  <c r="AE1210" i="2"/>
  <c r="AE1206" i="2"/>
  <c r="AE1205" i="2"/>
  <c r="AE1203" i="2"/>
  <c r="AE1204" i="2"/>
  <c r="AE1202" i="2"/>
  <c r="AE1201" i="2"/>
  <c r="AE1198" i="2"/>
  <c r="AE1197" i="2"/>
  <c r="AE1196" i="2"/>
  <c r="AE1194" i="2"/>
  <c r="AE1193" i="2"/>
  <c r="AE1192" i="2"/>
  <c r="AE1191" i="2"/>
  <c r="AE1190" i="2"/>
  <c r="AE1187" i="2"/>
  <c r="AE1188" i="2"/>
  <c r="AE1184" i="2"/>
  <c r="AE1185" i="2"/>
  <c r="AE1183" i="2"/>
  <c r="AE1182" i="2"/>
  <c r="AE1181" i="2"/>
  <c r="AE1180" i="2"/>
  <c r="AE1178" i="2"/>
  <c r="AE1177" i="2"/>
  <c r="AE1175" i="2"/>
  <c r="AE1176" i="2"/>
  <c r="AE1173" i="2"/>
  <c r="AE1174" i="2"/>
  <c r="AE1172" i="2"/>
  <c r="AE1171" i="2"/>
  <c r="AE1170" i="2"/>
  <c r="AE1168" i="2"/>
  <c r="AE1167" i="2"/>
  <c r="AE1166" i="2"/>
  <c r="AE1165" i="2"/>
  <c r="AE1164" i="2"/>
  <c r="AE1163" i="2"/>
  <c r="AE1162" i="2"/>
  <c r="AE1161" i="2"/>
  <c r="AE1160" i="2"/>
  <c r="AE1159" i="2"/>
  <c r="AE1157" i="2"/>
  <c r="AE1156" i="2"/>
  <c r="AE1155" i="2"/>
  <c r="AE1154" i="2"/>
  <c r="AE1153" i="2"/>
  <c r="AE1152" i="2"/>
  <c r="AE1150" i="2"/>
  <c r="AE1149" i="2"/>
  <c r="AE1145" i="2"/>
  <c r="AE1143" i="2"/>
  <c r="AE1142" i="2"/>
  <c r="AE1141" i="2"/>
  <c r="AE1140" i="2"/>
  <c r="AE1139" i="2"/>
  <c r="AE1137" i="2"/>
  <c r="AE1136" i="2"/>
  <c r="AE1134" i="2"/>
  <c r="AE1133" i="2"/>
  <c r="AE1132" i="2"/>
  <c r="AE1131" i="2"/>
  <c r="AE1130" i="2"/>
  <c r="AE1129" i="2"/>
  <c r="AE1126" i="2"/>
  <c r="AE1127" i="2"/>
  <c r="AE1128" i="2"/>
  <c r="AE1125" i="2"/>
  <c r="AE1124" i="2"/>
  <c r="AE1122" i="2"/>
  <c r="AE1121" i="2"/>
  <c r="AE1120" i="2"/>
  <c r="AE1118" i="2"/>
  <c r="AE1119" i="2"/>
  <c r="AE1117" i="2"/>
  <c r="AE1116" i="2"/>
  <c r="AE1115" i="2"/>
  <c r="AE1113" i="2"/>
  <c r="AE1114" i="2"/>
  <c r="AE1112" i="2"/>
  <c r="AE1110" i="2"/>
  <c r="AE1108" i="2"/>
  <c r="AE1107" i="2"/>
  <c r="AE1104" i="2"/>
  <c r="AE1105" i="2"/>
  <c r="AE1103" i="2"/>
  <c r="AE1102" i="2"/>
  <c r="AE1101" i="2"/>
  <c r="AE1099" i="2"/>
  <c r="AE1100" i="2"/>
  <c r="AE1097" i="2"/>
  <c r="AE1096" i="2"/>
  <c r="AE1095" i="2"/>
  <c r="AE1093" i="2"/>
  <c r="AE1092" i="2"/>
  <c r="AE1089" i="2"/>
  <c r="AE1087" i="2"/>
  <c r="AE1088" i="2"/>
  <c r="AE1085" i="2"/>
  <c r="AE1082" i="2"/>
  <c r="AE1080" i="2"/>
  <c r="AE1079" i="2"/>
  <c r="AE1078" i="2"/>
  <c r="AE1074" i="2"/>
  <c r="AE1075" i="2"/>
  <c r="AE1073" i="2"/>
  <c r="AE1072" i="2"/>
  <c r="AE1070" i="2"/>
  <c r="AE1071" i="2"/>
  <c r="AE1069" i="2"/>
  <c r="AE1068" i="2"/>
  <c r="AE1067" i="2"/>
  <c r="AE1065" i="2"/>
  <c r="AE1062" i="2"/>
  <c r="AE1063" i="2"/>
  <c r="AE1060" i="2"/>
  <c r="AE1059" i="2"/>
  <c r="AE1056" i="2"/>
  <c r="AE1057" i="2"/>
  <c r="AE1054" i="2"/>
  <c r="AE1055" i="2"/>
  <c r="AE1053" i="2"/>
  <c r="AE1052" i="2"/>
  <c r="AE1050" i="2"/>
  <c r="AE1049" i="2"/>
  <c r="AE1048" i="2"/>
  <c r="AE1046" i="2"/>
  <c r="AE1045" i="2"/>
  <c r="AE1044" i="2"/>
  <c r="AE1043" i="2"/>
  <c r="AE1042" i="2"/>
  <c r="AE1041" i="2"/>
  <c r="AE1040" i="2"/>
  <c r="AE1038" i="2"/>
  <c r="AE1039" i="2"/>
  <c r="AE1036" i="2"/>
  <c r="AE1037" i="2"/>
  <c r="AE1035" i="2"/>
  <c r="AE1034" i="2"/>
  <c r="AE1032" i="2"/>
  <c r="AE1029" i="2"/>
  <c r="AE1028" i="2"/>
  <c r="AE1027" i="2"/>
  <c r="AE1026" i="2"/>
  <c r="AE1025" i="2"/>
  <c r="AE1024" i="2"/>
  <c r="AE1023" i="2"/>
  <c r="AE1022" i="2"/>
  <c r="AE1021" i="2"/>
  <c r="AE1020" i="2"/>
  <c r="AE1019" i="2"/>
  <c r="AE1018" i="2"/>
  <c r="AE1016" i="2"/>
  <c r="AE1015" i="2"/>
  <c r="AE1014" i="2"/>
  <c r="AE1013" i="2"/>
  <c r="AE1012" i="2"/>
  <c r="AE1011" i="2"/>
  <c r="AE1009" i="2"/>
  <c r="AE1008" i="2"/>
  <c r="AE1007" i="2"/>
  <c r="AE1003" i="2"/>
  <c r="AE1004" i="2"/>
  <c r="AE1002" i="2"/>
  <c r="AE1000" i="2"/>
  <c r="AE999" i="2"/>
  <c r="AE998" i="2"/>
  <c r="AE996" i="2"/>
  <c r="AE994" i="2"/>
  <c r="AE992" i="2"/>
  <c r="AE993" i="2"/>
  <c r="AE990" i="2"/>
  <c r="AE991" i="2"/>
  <c r="AE989" i="2"/>
  <c r="AE988" i="2"/>
  <c r="AE987" i="2"/>
  <c r="AE983" i="2"/>
  <c r="AE984" i="2"/>
  <c r="AE981" i="2"/>
  <c r="AE979" i="2"/>
  <c r="AE977" i="2"/>
  <c r="AE975" i="2"/>
  <c r="AE976" i="2"/>
  <c r="AE973" i="2"/>
  <c r="AE974" i="2"/>
  <c r="AE970" i="2"/>
  <c r="AE971" i="2"/>
  <c r="AE972" i="2"/>
  <c r="AE968" i="2"/>
  <c r="AE969" i="2"/>
  <c r="AE967" i="2"/>
  <c r="AE966" i="2"/>
  <c r="AE964" i="2"/>
  <c r="AE965" i="2"/>
  <c r="AE963" i="2"/>
  <c r="AE958" i="2"/>
  <c r="AE959" i="2"/>
  <c r="AE960" i="2"/>
  <c r="AE956" i="2"/>
  <c r="AE957" i="2"/>
  <c r="AE955" i="2"/>
  <c r="AE954" i="2"/>
  <c r="AE951" i="2"/>
  <c r="AE947" i="2"/>
  <c r="AE945" i="2"/>
  <c r="AE942" i="2"/>
  <c r="AE939" i="2"/>
  <c r="AE940" i="2"/>
  <c r="AE938" i="2"/>
  <c r="AE937" i="2"/>
  <c r="AE936" i="2"/>
  <c r="AE933" i="2"/>
  <c r="AE931" i="2"/>
  <c r="AE932" i="2"/>
  <c r="AE930" i="2"/>
  <c r="AE929" i="2"/>
  <c r="AE927" i="2"/>
  <c r="AE928" i="2"/>
  <c r="AE926" i="2"/>
  <c r="AE924" i="2"/>
  <c r="AE923" i="2"/>
  <c r="AE920" i="2"/>
  <c r="AE919" i="2"/>
  <c r="AE918" i="2"/>
  <c r="AE917" i="2"/>
  <c r="AE915" i="2"/>
  <c r="AE913" i="2"/>
  <c r="AE914" i="2"/>
  <c r="AE911" i="2"/>
  <c r="AE912" i="2"/>
  <c r="AE907" i="2"/>
  <c r="AE908" i="2"/>
  <c r="AE906" i="2"/>
  <c r="AE905" i="2"/>
  <c r="AE904" i="2"/>
  <c r="AE902" i="2"/>
  <c r="AE903" i="2"/>
  <c r="AE901" i="2"/>
  <c r="AE899" i="2"/>
  <c r="AE898" i="2"/>
  <c r="AE895" i="2"/>
  <c r="AE894" i="2"/>
  <c r="AE893" i="2"/>
  <c r="AE891" i="2"/>
  <c r="AE892" i="2"/>
  <c r="AE890" i="2"/>
  <c r="AE888" i="2"/>
  <c r="AE887" i="2"/>
  <c r="AE886" i="2"/>
  <c r="AE885" i="2"/>
  <c r="AE884" i="2"/>
  <c r="AE883" i="2"/>
  <c r="AE882" i="2"/>
  <c r="AE880" i="2"/>
  <c r="AE881" i="2"/>
  <c r="AE879" i="2"/>
  <c r="AE877" i="2"/>
  <c r="AE878" i="2"/>
  <c r="AE875" i="2"/>
  <c r="AE876" i="2"/>
  <c r="AE872" i="2"/>
  <c r="AE873" i="2"/>
  <c r="AE870" i="2"/>
  <c r="AE869" i="2"/>
  <c r="AE868" i="2"/>
  <c r="AE867" i="2"/>
  <c r="AE866" i="2"/>
  <c r="AE864" i="2"/>
  <c r="AE863" i="2"/>
  <c r="AE862" i="2"/>
  <c r="AE861" i="2"/>
  <c r="AE859" i="2"/>
  <c r="AE860" i="2"/>
  <c r="AE856" i="2"/>
  <c r="AE854" i="2"/>
  <c r="AE853" i="2"/>
  <c r="AE852" i="2"/>
  <c r="AE851" i="2"/>
  <c r="AE850" i="2"/>
  <c r="AE845" i="2"/>
  <c r="AE844" i="2"/>
  <c r="AE843" i="2"/>
  <c r="AE841" i="2"/>
  <c r="AE842" i="2"/>
  <c r="AE840" i="2"/>
  <c r="AE839" i="2"/>
  <c r="AE838" i="2"/>
  <c r="AE836" i="2"/>
  <c r="AE837" i="2"/>
  <c r="AE835" i="2"/>
  <c r="AE833" i="2"/>
  <c r="AE832" i="2"/>
  <c r="AE831" i="2"/>
  <c r="AE829" i="2"/>
  <c r="AE830" i="2"/>
  <c r="AE827" i="2"/>
  <c r="AE825" i="2"/>
  <c r="AE826" i="2"/>
  <c r="AE823" i="2"/>
  <c r="AE822" i="2"/>
  <c r="AE821" i="2"/>
  <c r="AE820" i="2"/>
  <c r="AE819" i="2"/>
  <c r="AE818" i="2"/>
  <c r="AE817" i="2"/>
  <c r="AE816" i="2"/>
  <c r="AE814" i="2"/>
  <c r="AE815" i="2"/>
  <c r="AE812" i="2"/>
  <c r="AE813" i="2"/>
  <c r="AE811" i="2"/>
  <c r="AE810" i="2"/>
  <c r="AE809" i="2"/>
  <c r="AE807" i="2"/>
  <c r="AE808" i="2"/>
  <c r="AE806" i="2"/>
  <c r="AE805" i="2"/>
  <c r="AE804" i="2"/>
  <c r="AE803" i="2"/>
  <c r="AE802" i="2"/>
  <c r="AE800" i="2"/>
  <c r="AE799" i="2"/>
  <c r="AE798" i="2"/>
  <c r="AE797" i="2"/>
  <c r="AE796" i="2"/>
  <c r="AE795" i="2"/>
  <c r="AE793" i="2"/>
  <c r="AE794" i="2"/>
  <c r="AE791" i="2"/>
  <c r="AE792" i="2"/>
  <c r="AE790" i="2"/>
  <c r="AE787" i="2"/>
  <c r="AE788" i="2"/>
  <c r="AE786" i="2"/>
  <c r="AE785" i="2"/>
  <c r="AE784" i="2"/>
  <c r="AE783" i="2"/>
  <c r="AE780" i="2"/>
  <c r="AE779" i="2"/>
  <c r="AE777" i="2"/>
  <c r="AE776" i="2"/>
  <c r="AE773" i="2"/>
  <c r="AE774" i="2"/>
  <c r="AE775" i="2"/>
  <c r="AE772" i="2"/>
  <c r="AE771" i="2"/>
  <c r="AE770" i="2"/>
  <c r="AE769" i="2"/>
  <c r="AE768" i="2"/>
  <c r="AE767" i="2"/>
  <c r="AE764" i="2"/>
  <c r="AE762" i="2"/>
  <c r="AE763" i="2"/>
  <c r="AE761" i="2"/>
  <c r="AE760" i="2"/>
  <c r="AE758" i="2"/>
  <c r="AE759" i="2"/>
  <c r="AE756" i="2"/>
  <c r="AE755" i="2"/>
  <c r="AE753" i="2"/>
  <c r="AE754" i="2"/>
  <c r="AE752" i="2"/>
  <c r="AE751" i="2"/>
  <c r="AE749" i="2"/>
  <c r="AE746" i="2"/>
  <c r="AE745" i="2"/>
  <c r="AE742" i="2"/>
  <c r="AE743" i="2"/>
  <c r="AE737" i="2"/>
  <c r="AE738" i="2"/>
  <c r="AE735" i="2"/>
  <c r="AE736" i="2"/>
  <c r="AE734" i="2"/>
  <c r="AE733" i="2"/>
  <c r="AE732" i="2"/>
  <c r="AE730" i="2"/>
  <c r="AE731" i="2"/>
  <c r="AE728" i="2"/>
  <c r="AE725" i="2"/>
  <c r="AE724" i="2"/>
  <c r="AE722" i="2"/>
  <c r="AE723" i="2"/>
  <c r="AE721" i="2"/>
  <c r="AE720" i="2"/>
  <c r="AE718" i="2"/>
  <c r="AE716" i="2"/>
  <c r="AE714" i="2"/>
  <c r="AE715" i="2"/>
  <c r="AE712" i="2"/>
  <c r="AE710" i="2"/>
  <c r="AE709" i="2"/>
  <c r="AE708" i="2"/>
  <c r="AE707" i="2"/>
  <c r="AE705" i="2"/>
  <c r="AE704" i="2"/>
  <c r="AE702" i="2"/>
  <c r="AE701" i="2"/>
  <c r="AE700" i="2"/>
  <c r="AE698" i="2"/>
  <c r="AE699" i="2"/>
  <c r="AE697" i="2"/>
  <c r="AE696" i="2"/>
  <c r="AE695" i="2"/>
  <c r="AE694" i="2"/>
  <c r="AE693" i="2"/>
  <c r="AE692" i="2"/>
  <c r="AE690" i="2"/>
  <c r="AE691" i="2"/>
  <c r="AE688" i="2"/>
  <c r="AE689" i="2"/>
  <c r="AE687" i="2"/>
  <c r="AE686" i="2"/>
  <c r="AE685" i="2"/>
  <c r="AE684" i="2"/>
  <c r="AE680" i="2"/>
  <c r="AE679" i="2"/>
  <c r="AE678" i="2"/>
  <c r="AE677" i="2"/>
  <c r="AE675" i="2"/>
  <c r="AE673" i="2"/>
  <c r="AE671" i="2"/>
  <c r="AE672" i="2"/>
  <c r="AE670" i="2"/>
  <c r="AE669" i="2"/>
  <c r="AE668" i="2"/>
  <c r="AE667" i="2"/>
  <c r="AE666" i="2"/>
  <c r="AE665" i="2"/>
  <c r="AE662" i="2"/>
  <c r="AE663" i="2"/>
  <c r="AE660" i="2"/>
  <c r="AE659" i="2"/>
  <c r="AE658" i="2"/>
  <c r="AE657" i="2"/>
  <c r="AE654" i="2"/>
  <c r="AE655" i="2"/>
  <c r="AE656" i="2"/>
  <c r="AE653" i="2"/>
  <c r="AE651" i="2"/>
  <c r="AE650" i="2"/>
  <c r="AE649" i="2"/>
  <c r="AE648" i="2"/>
  <c r="AE646" i="2"/>
  <c r="AE647" i="2"/>
  <c r="AE644" i="2"/>
  <c r="AE643" i="2"/>
  <c r="AE642" i="2"/>
  <c r="AE640" i="2"/>
  <c r="AE638" i="2"/>
  <c r="AE637" i="2"/>
  <c r="AE636" i="2"/>
  <c r="AE635" i="2"/>
  <c r="AE633" i="2"/>
  <c r="AE634" i="2"/>
  <c r="AE632" i="2"/>
  <c r="AE631" i="2"/>
  <c r="AE630" i="2"/>
  <c r="AE628" i="2"/>
  <c r="AE629" i="2"/>
  <c r="AE627" i="2"/>
  <c r="AE625" i="2"/>
  <c r="AE623" i="2"/>
  <c r="AE621" i="2"/>
  <c r="AE622" i="2"/>
  <c r="AE620" i="2"/>
  <c r="AE619" i="2"/>
  <c r="AE617" i="2"/>
  <c r="AE616" i="2"/>
  <c r="AE615" i="2"/>
  <c r="AE612" i="2"/>
  <c r="AE610" i="2"/>
  <c r="AE609" i="2"/>
  <c r="AE607" i="2"/>
  <c r="AE608" i="2"/>
  <c r="AE606" i="2"/>
  <c r="AE604" i="2"/>
  <c r="AE599" i="2"/>
  <c r="AE598" i="2"/>
  <c r="AE596" i="2"/>
  <c r="AE595" i="2"/>
  <c r="AE592" i="2"/>
  <c r="AE590" i="2"/>
  <c r="AE591" i="2"/>
  <c r="AE588" i="2"/>
  <c r="AE586" i="2"/>
  <c r="AE584" i="2"/>
  <c r="AE585" i="2"/>
  <c r="AE582" i="2"/>
  <c r="AE579" i="2"/>
  <c r="AE580" i="2"/>
  <c r="AE577" i="2"/>
  <c r="AE574" i="2"/>
  <c r="AE575" i="2"/>
  <c r="AE573" i="2"/>
  <c r="AE571" i="2"/>
  <c r="AE572" i="2"/>
  <c r="AE570" i="2"/>
  <c r="AE568" i="2"/>
  <c r="AE567" i="2"/>
  <c r="AE566" i="2"/>
  <c r="AE564" i="2"/>
  <c r="AE563" i="2"/>
  <c r="AE562" i="2"/>
  <c r="AE561" i="2"/>
  <c r="AE558" i="2"/>
  <c r="AE557" i="2"/>
  <c r="AE556" i="2"/>
  <c r="AE554" i="2"/>
  <c r="AE553" i="2"/>
  <c r="AE550" i="2"/>
  <c r="AE549" i="2"/>
  <c r="AE548" i="2"/>
  <c r="AE547" i="2"/>
  <c r="AE546" i="2"/>
  <c r="AE543" i="2"/>
  <c r="AE544" i="2"/>
  <c r="AE542" i="2"/>
  <c r="AE541" i="2"/>
  <c r="AE538" i="2"/>
  <c r="AE536" i="2"/>
  <c r="AE537" i="2"/>
  <c r="AE533" i="2"/>
  <c r="AE534" i="2"/>
  <c r="AE531" i="2"/>
  <c r="AE532" i="2"/>
  <c r="AE529" i="2"/>
  <c r="AE528" i="2"/>
  <c r="AE526" i="2"/>
  <c r="AE527" i="2"/>
  <c r="AE523" i="2"/>
  <c r="AE524" i="2"/>
  <c r="AE525" i="2"/>
  <c r="AE521" i="2"/>
  <c r="AE520" i="2"/>
  <c r="AE519" i="2"/>
  <c r="AE518" i="2"/>
  <c r="AE517" i="2"/>
  <c r="AE516" i="2"/>
  <c r="AE514" i="2"/>
  <c r="AE515" i="2"/>
  <c r="AE513" i="2"/>
  <c r="AE512" i="2"/>
  <c r="AE511" i="2"/>
  <c r="AE509" i="2"/>
  <c r="AE508" i="2"/>
  <c r="AE506" i="2"/>
  <c r="AE507" i="2"/>
  <c r="AE503" i="2"/>
  <c r="AE504" i="2"/>
  <c r="AE505" i="2"/>
  <c r="AE502" i="2"/>
  <c r="AE501" i="2"/>
  <c r="AE499" i="2"/>
  <c r="AE500" i="2"/>
  <c r="AE498" i="2"/>
  <c r="AE495" i="2"/>
  <c r="AE494" i="2"/>
  <c r="AE492" i="2"/>
  <c r="AE491" i="2"/>
  <c r="AE489" i="2"/>
  <c r="AE488" i="2"/>
  <c r="AE486" i="2"/>
  <c r="AE487" i="2"/>
  <c r="AE485" i="2"/>
  <c r="AE483" i="2"/>
  <c r="AE480" i="2"/>
  <c r="AE479" i="2"/>
  <c r="AE478" i="2"/>
  <c r="AE477" i="2"/>
  <c r="AE475" i="2"/>
  <c r="AE476" i="2"/>
  <c r="AE474" i="2"/>
  <c r="AE473" i="2"/>
  <c r="AE471" i="2"/>
  <c r="AE469" i="2"/>
  <c r="AE470" i="2"/>
  <c r="AE467" i="2"/>
  <c r="AE468" i="2"/>
  <c r="AE464" i="2"/>
  <c r="AE465" i="2"/>
  <c r="AE466" i="2"/>
  <c r="AE463" i="2"/>
  <c r="AE462" i="2"/>
  <c r="AE461" i="2"/>
  <c r="AE460" i="2"/>
  <c r="AE458" i="2"/>
  <c r="AE456" i="2"/>
  <c r="AE457" i="2"/>
  <c r="AE454" i="2"/>
  <c r="AE453" i="2"/>
  <c r="AE449" i="2"/>
  <c r="AE450" i="2"/>
  <c r="AE447" i="2"/>
  <c r="AE448" i="2"/>
  <c r="AE446" i="2"/>
  <c r="AE445" i="2"/>
  <c r="AE444" i="2"/>
  <c r="AE442" i="2"/>
  <c r="AE443" i="2"/>
  <c r="AE441" i="2"/>
  <c r="AE439" i="2"/>
  <c r="AE436" i="2"/>
  <c r="AE435" i="2"/>
  <c r="AE434" i="2"/>
  <c r="AE432" i="2"/>
  <c r="AE433" i="2"/>
  <c r="AE431" i="2"/>
  <c r="AE430" i="2"/>
  <c r="AE428" i="2"/>
  <c r="AE425" i="2"/>
  <c r="AE423" i="2"/>
  <c r="AE421" i="2"/>
  <c r="AE422" i="2"/>
  <c r="AE420" i="2"/>
  <c r="AE419" i="2"/>
  <c r="AE418" i="2"/>
  <c r="AE417" i="2"/>
  <c r="AE414" i="2"/>
  <c r="AE412" i="2"/>
  <c r="AE409" i="2"/>
  <c r="AE410" i="2"/>
  <c r="AE407" i="2"/>
  <c r="AE406" i="2"/>
  <c r="AE403" i="2"/>
  <c r="AE402" i="2"/>
  <c r="AE401" i="2"/>
  <c r="AE400" i="2"/>
  <c r="AE399" i="2"/>
  <c r="AE398" i="2"/>
  <c r="AE397" i="2"/>
  <c r="AE395" i="2"/>
  <c r="AE394" i="2"/>
  <c r="AE393" i="2"/>
  <c r="AE391" i="2"/>
  <c r="AE389" i="2"/>
  <c r="AE390" i="2"/>
  <c r="AE388" i="2"/>
  <c r="AE387" i="2"/>
  <c r="AE385" i="2"/>
  <c r="AE386" i="2"/>
  <c r="AE384" i="2"/>
  <c r="AE382" i="2"/>
  <c r="AE383" i="2"/>
  <c r="AE381" i="2"/>
  <c r="AE380" i="2"/>
  <c r="AE376" i="2"/>
  <c r="AE377" i="2"/>
  <c r="AE378" i="2"/>
  <c r="AE373" i="2"/>
  <c r="AE374" i="2"/>
  <c r="AE372" i="2"/>
  <c r="AE370" i="2"/>
  <c r="AE371" i="2"/>
  <c r="AE368" i="2"/>
  <c r="AE366" i="2"/>
  <c r="AE365" i="2"/>
  <c r="AE363" i="2"/>
  <c r="AE364" i="2"/>
  <c r="AE362" i="2"/>
  <c r="AE361" i="2"/>
  <c r="AE359" i="2"/>
  <c r="AE355" i="2"/>
  <c r="AE354" i="2"/>
  <c r="AE352" i="2"/>
  <c r="AE353" i="2"/>
  <c r="AE351" i="2"/>
  <c r="AE346" i="2"/>
  <c r="AE347" i="2"/>
  <c r="AE348" i="2"/>
  <c r="AE349" i="2"/>
  <c r="AE343" i="2"/>
  <c r="AE340" i="2"/>
  <c r="AE338" i="2"/>
  <c r="AE335" i="2"/>
  <c r="AE333" i="2"/>
  <c r="AE332" i="2"/>
  <c r="AE330" i="2"/>
  <c r="AE328" i="2"/>
  <c r="AE327" i="2"/>
  <c r="AE326" i="2"/>
  <c r="AE324" i="2"/>
  <c r="AE323" i="2"/>
  <c r="AE322" i="2"/>
  <c r="AE321" i="2"/>
  <c r="AE319" i="2"/>
  <c r="AE318" i="2"/>
  <c r="AE317" i="2"/>
  <c r="AE316" i="2"/>
  <c r="AE313" i="2"/>
  <c r="AE311" i="2"/>
  <c r="AE310" i="2"/>
  <c r="AE308" i="2"/>
  <c r="AE309" i="2"/>
  <c r="AE307" i="2"/>
  <c r="AE305" i="2"/>
  <c r="AE304" i="2"/>
  <c r="AE302" i="2"/>
  <c r="AE301" i="2"/>
  <c r="AE300" i="2"/>
  <c r="AE298" i="2"/>
  <c r="AE295" i="2"/>
  <c r="AE296" i="2"/>
  <c r="AE293" i="2"/>
  <c r="AE291" i="2"/>
  <c r="AE287" i="2"/>
  <c r="AE288" i="2"/>
  <c r="AE286" i="2"/>
  <c r="AE285" i="2"/>
  <c r="AE284" i="2"/>
  <c r="AE283" i="2"/>
  <c r="AE282" i="2"/>
  <c r="AE280" i="2"/>
  <c r="AE278" i="2"/>
  <c r="AE277" i="2"/>
  <c r="AE275" i="2"/>
  <c r="AE276" i="2"/>
  <c r="AE274" i="2"/>
  <c r="AE273" i="2"/>
  <c r="AE271" i="2"/>
  <c r="AE272" i="2"/>
  <c r="AE270" i="2"/>
  <c r="AE269" i="2"/>
  <c r="AE266" i="2"/>
  <c r="AE267" i="2"/>
  <c r="AE265" i="2"/>
  <c r="AE264" i="2"/>
  <c r="AE262" i="2"/>
  <c r="AE263" i="2"/>
  <c r="AE261" i="2"/>
  <c r="AE259" i="2"/>
  <c r="AE257" i="2"/>
  <c r="AE256" i="2"/>
  <c r="AE253" i="2"/>
  <c r="AE254" i="2"/>
  <c r="AE251" i="2"/>
  <c r="AE250" i="2"/>
  <c r="AE249" i="2"/>
  <c r="AE248" i="2"/>
  <c r="AE247" i="2"/>
  <c r="AE245" i="2"/>
  <c r="AE246" i="2"/>
  <c r="AE243" i="2"/>
  <c r="AE242" i="2"/>
  <c r="AE241" i="2"/>
  <c r="AE238" i="2"/>
  <c r="AE239" i="2"/>
  <c r="AE240" i="2"/>
  <c r="AE237" i="2"/>
  <c r="AE236" i="2"/>
  <c r="AE235" i="2"/>
  <c r="AE233" i="2"/>
  <c r="AE234" i="2"/>
  <c r="AE230" i="2"/>
  <c r="AE227" i="2"/>
  <c r="AE225" i="2"/>
  <c r="AE226" i="2"/>
  <c r="AE224" i="2"/>
  <c r="AE223" i="2"/>
  <c r="AE222" i="2"/>
  <c r="AE220" i="2"/>
  <c r="AE221" i="2"/>
  <c r="AE219" i="2"/>
  <c r="AE218" i="2"/>
  <c r="AE215" i="2"/>
  <c r="AE213" i="2"/>
  <c r="AE212" i="2"/>
  <c r="AE209" i="2"/>
  <c r="AE207" i="2"/>
  <c r="AE208" i="2"/>
  <c r="AE206" i="2"/>
  <c r="AE205" i="2"/>
  <c r="AE204" i="2"/>
  <c r="AE203" i="2"/>
  <c r="AE198" i="2"/>
  <c r="AE197" i="2"/>
  <c r="AE196" i="2"/>
  <c r="AE195" i="2"/>
  <c r="AE193" i="2"/>
  <c r="AE192" i="2"/>
  <c r="AE189" i="2"/>
  <c r="AE190" i="2"/>
  <c r="AE187" i="2"/>
  <c r="AE188" i="2"/>
  <c r="AE186" i="2"/>
  <c r="AE184" i="2"/>
  <c r="AE182" i="2"/>
  <c r="AE180" i="2"/>
  <c r="AE176" i="2"/>
  <c r="AE175" i="2"/>
  <c r="AE174" i="2"/>
  <c r="AE173" i="2"/>
  <c r="AE172" i="2"/>
  <c r="AE170" i="2"/>
  <c r="AE168" i="2"/>
  <c r="AE167" i="2"/>
  <c r="AE166" i="2"/>
  <c r="AE165" i="2"/>
  <c r="AE163" i="2"/>
  <c r="AE164" i="2"/>
  <c r="AE162" i="2"/>
  <c r="AE160" i="2"/>
  <c r="AE159" i="2"/>
  <c r="AE158" i="2"/>
  <c r="AE154" i="2"/>
  <c r="AE155" i="2"/>
  <c r="AE153" i="2"/>
  <c r="AE151" i="2"/>
  <c r="AE152" i="2"/>
  <c r="AE149" i="2"/>
  <c r="AE147" i="2"/>
  <c r="AE144" i="2"/>
  <c r="AE143" i="2"/>
  <c r="AE141" i="2"/>
  <c r="AE140" i="2"/>
  <c r="AE137" i="2"/>
  <c r="AE135" i="2"/>
  <c r="AE134" i="2"/>
  <c r="AE133" i="2"/>
  <c r="AE130" i="2"/>
  <c r="AE131" i="2"/>
  <c r="AE132" i="2"/>
  <c r="AE128" i="2"/>
  <c r="AE127" i="2"/>
  <c r="AE124" i="2"/>
  <c r="AE123" i="2"/>
  <c r="AE122" i="2"/>
  <c r="AE121" i="2"/>
  <c r="AE120" i="2"/>
  <c r="AE119" i="2"/>
  <c r="AE118" i="2"/>
  <c r="AE117" i="2"/>
  <c r="AE116" i="2"/>
  <c r="AE114" i="2"/>
  <c r="AE113" i="2"/>
  <c r="AE111" i="2"/>
  <c r="AE110" i="2"/>
  <c r="AE109" i="2"/>
  <c r="AE108" i="2"/>
  <c r="AE105" i="2"/>
  <c r="AE106" i="2"/>
  <c r="AE103" i="2"/>
  <c r="AE104" i="2"/>
  <c r="AE99" i="2"/>
  <c r="AE100" i="2"/>
  <c r="AE98" i="2"/>
  <c r="AE96" i="2"/>
  <c r="AE97" i="2"/>
  <c r="AE95" i="2"/>
  <c r="AE93" i="2"/>
  <c r="AE92" i="2"/>
  <c r="AE90" i="2"/>
  <c r="AE91" i="2"/>
  <c r="AE89" i="2"/>
  <c r="AE88" i="2"/>
  <c r="AE87" i="2"/>
  <c r="AE86" i="2"/>
  <c r="AE85" i="2"/>
  <c r="AE82" i="2"/>
  <c r="AE83" i="2"/>
  <c r="AE81" i="2"/>
  <c r="AE80" i="2"/>
  <c r="AE79" i="2"/>
  <c r="AE77" i="2"/>
  <c r="AE76" i="2"/>
  <c r="AE73" i="2"/>
  <c r="AE71" i="2"/>
  <c r="AE69" i="2"/>
  <c r="AE68" i="2"/>
  <c r="AE67" i="2"/>
  <c r="AE64" i="2"/>
  <c r="AE59" i="2"/>
  <c r="AE60" i="2"/>
  <c r="AE58" i="2"/>
  <c r="AE54" i="2"/>
  <c r="AE55" i="2"/>
  <c r="AE53" i="2"/>
  <c r="AE52" i="2"/>
  <c r="AE51" i="2"/>
  <c r="AE50" i="2"/>
  <c r="AE48" i="2"/>
  <c r="AE49" i="2"/>
  <c r="AE46" i="2"/>
  <c r="AE44" i="2"/>
  <c r="AE45" i="2"/>
  <c r="AE41" i="2"/>
  <c r="AE42" i="2"/>
  <c r="AE43" i="2"/>
  <c r="AE40" i="2"/>
  <c r="AE39" i="2"/>
  <c r="AE38" i="2"/>
  <c r="AE37" i="2"/>
  <c r="AE35" i="2"/>
  <c r="AE36" i="2"/>
  <c r="AE34" i="2"/>
  <c r="AE33" i="2"/>
  <c r="AE31" i="2"/>
  <c r="AE32" i="2"/>
  <c r="AE30" i="2"/>
  <c r="AE29" i="2"/>
  <c r="AE28" i="2"/>
  <c r="AE25" i="2"/>
  <c r="AE26" i="2"/>
  <c r="AE24" i="2"/>
  <c r="AE23" i="2"/>
  <c r="AE20" i="2"/>
  <c r="AE21" i="2"/>
  <c r="AE17" i="2"/>
  <c r="AE15" i="2"/>
  <c r="AE14" i="2"/>
  <c r="AE13" i="2"/>
  <c r="AE11" i="2"/>
  <c r="AE9" i="2"/>
  <c r="AE10" i="2"/>
  <c r="AE7" i="2"/>
  <c r="AE5" i="2"/>
  <c r="AE4" i="2"/>
  <c r="AE2" i="2"/>
  <c r="L65" i="5"/>
  <c r="M65" i="5"/>
  <c r="L66" i="5"/>
  <c r="M66" i="5"/>
  <c r="AD5392" i="2"/>
  <c r="AD4183" i="2"/>
  <c r="AD4013" i="2"/>
  <c r="AD4084" i="2"/>
  <c r="AD2838" i="2"/>
  <c r="AD2422" i="2"/>
  <c r="AD2975" i="2"/>
  <c r="AD1948" i="2"/>
  <c r="AD3029" i="2"/>
  <c r="AD2025" i="2"/>
  <c r="AD2928" i="2"/>
  <c r="AD1347" i="2"/>
  <c r="AD3867" i="2"/>
  <c r="AD4583" i="2"/>
  <c r="AD3708" i="2"/>
  <c r="AD1376" i="2"/>
  <c r="AD3140" i="2"/>
  <c r="AD1293" i="2"/>
  <c r="AD2429" i="2"/>
  <c r="AD4503" i="2"/>
  <c r="AD5240" i="2"/>
  <c r="AD3434" i="2"/>
  <c r="AD2943" i="2"/>
  <c r="AD4554" i="2"/>
  <c r="AD1904" i="2"/>
  <c r="AD493" i="2"/>
  <c r="AD1859" i="2"/>
  <c r="AD211" i="2"/>
  <c r="AD5117" i="2"/>
  <c r="AD4967" i="2"/>
  <c r="AD4005" i="2"/>
  <c r="AD2369" i="2"/>
  <c r="AD4911" i="2"/>
  <c r="AD3798" i="2"/>
  <c r="AD3052" i="2"/>
  <c r="AD2330" i="2"/>
  <c r="AD4312" i="2"/>
  <c r="AD1763" i="2"/>
  <c r="AD801" i="2"/>
  <c r="AD315" i="2"/>
  <c r="AD5398" i="2"/>
  <c r="AD5267" i="2"/>
  <c r="AD1884" i="2"/>
  <c r="AD72" i="2"/>
  <c r="AD5190" i="2"/>
  <c r="AD22" i="2"/>
  <c r="AD1753" i="2"/>
  <c r="AD3734" i="2"/>
  <c r="AD4148" i="2"/>
  <c r="AD3766" i="2"/>
  <c r="AD1581" i="2"/>
  <c r="AD1907" i="2"/>
  <c r="AD1474" i="2"/>
  <c r="AD855" i="2"/>
  <c r="AD5369" i="2"/>
  <c r="AD5417" i="2"/>
  <c r="AD1980" i="2"/>
  <c r="AD2366" i="2"/>
  <c r="AD2257" i="2"/>
  <c r="AD952" i="2"/>
  <c r="AD4914" i="2"/>
  <c r="AD427" i="2"/>
  <c r="AD4361" i="2"/>
  <c r="AD2771" i="2"/>
  <c r="AD2502" i="2"/>
  <c r="AD3928" i="2"/>
  <c r="AD1432" i="2"/>
  <c r="AD5105" i="2"/>
  <c r="AD1242" i="2"/>
  <c r="AD2087" i="2"/>
  <c r="AD459" i="2"/>
  <c r="AD4441" i="2"/>
  <c r="AD739" i="2"/>
  <c r="AD1751" i="2"/>
  <c r="AD2547" i="2"/>
  <c r="AD581" i="2"/>
  <c r="AD4825" i="2"/>
  <c r="AD2321" i="2"/>
  <c r="AD1243" i="2"/>
  <c r="AD3260" i="2"/>
  <c r="AD1374" i="2"/>
  <c r="AD1903" i="2"/>
  <c r="AD2503" i="2"/>
  <c r="AD3517" i="2"/>
  <c r="AD2970" i="2"/>
  <c r="AD3989" i="2"/>
  <c r="AD2387" i="2"/>
  <c r="AD2260" i="2"/>
  <c r="AD2187" i="2"/>
  <c r="AD1795" i="2"/>
  <c r="AD1272" i="2"/>
  <c r="AD641" i="2"/>
  <c r="AD1654" i="2"/>
  <c r="AD778" i="2"/>
  <c r="AD4766" i="2"/>
  <c r="AD3526" i="2"/>
  <c r="AD3233" i="2"/>
  <c r="AD125" i="2"/>
  <c r="AD2475" i="2"/>
  <c r="AD1680" i="2"/>
  <c r="AD2202" i="2"/>
  <c r="AD3975" i="2"/>
  <c r="AD126" i="2"/>
  <c r="AD889" i="2"/>
  <c r="AD3229" i="2"/>
  <c r="AD5260" i="2"/>
  <c r="AD3742" i="2"/>
  <c r="AD3388" i="2"/>
  <c r="AD2414" i="2"/>
  <c r="AD4210" i="2"/>
  <c r="AD545" i="2"/>
  <c r="AD3235" i="2"/>
  <c r="AD4357" i="2"/>
  <c r="AD4789" i="2"/>
  <c r="AD3184" i="2"/>
  <c r="AD136" i="2"/>
  <c r="AD3028" i="2"/>
  <c r="AD1318" i="2"/>
  <c r="AD4961" i="2"/>
  <c r="AD2569" i="2"/>
  <c r="AD4562" i="2"/>
  <c r="AD4167" i="2"/>
  <c r="AD2246" i="2"/>
  <c r="AD4307" i="2"/>
  <c r="AD4068" i="2"/>
  <c r="AD1515" i="2"/>
  <c r="AD1033" i="2"/>
  <c r="AD392" i="2"/>
  <c r="AD299" i="2"/>
  <c r="AD4460" i="2"/>
  <c r="AD4433" i="2"/>
  <c r="AD3191" i="2"/>
  <c r="AD4260" i="2"/>
  <c r="AD3442" i="2"/>
  <c r="AD3103" i="2"/>
  <c r="AD2721" i="2"/>
  <c r="AD169" i="2"/>
  <c r="AD2612" i="2"/>
  <c r="AD3513" i="2"/>
  <c r="AD3575" i="2"/>
  <c r="AD3784" i="2"/>
  <c r="AD156" i="2"/>
  <c r="AD4775" i="2"/>
  <c r="AD18" i="2"/>
  <c r="AD2668" i="2"/>
  <c r="AD3604" i="2"/>
  <c r="AD3176" i="2"/>
  <c r="AD4375" i="2"/>
  <c r="AD5121" i="2"/>
  <c r="AD472" i="2"/>
  <c r="AD4553" i="2"/>
  <c r="AD3472" i="2"/>
  <c r="AD150" i="2"/>
  <c r="AD3685" i="2"/>
  <c r="AD4828" i="2"/>
  <c r="AD1768" i="2"/>
  <c r="AD357" i="2"/>
  <c r="AD4088" i="2"/>
  <c r="AD292" i="2"/>
  <c r="AD5143" i="2"/>
  <c r="AD2456" i="2"/>
  <c r="AD1464" i="2"/>
  <c r="AD2021" i="2"/>
  <c r="AD4993" i="2"/>
  <c r="AD3757" i="2"/>
  <c r="AD565" i="2"/>
  <c r="AD426" i="2"/>
  <c r="AD3775" i="2"/>
  <c r="AD4689" i="2"/>
  <c r="AD2277" i="2"/>
  <c r="AD3186" i="2"/>
  <c r="AD344" i="2"/>
  <c r="AD2284" i="2"/>
  <c r="AD980" i="2"/>
  <c r="AD4072" i="2"/>
  <c r="AD4045" i="2"/>
  <c r="AD1992" i="2"/>
  <c r="AD5262" i="2"/>
  <c r="AD3413" i="2"/>
  <c r="AD3278" i="2"/>
  <c r="AD2796" i="2"/>
  <c r="AD2353" i="2"/>
  <c r="AD747" i="2"/>
  <c r="AD3583" i="2"/>
  <c r="AD4703" i="2"/>
  <c r="AD2268" i="2"/>
  <c r="AD2003" i="2"/>
  <c r="AD3792" i="2"/>
  <c r="AD4745" i="2"/>
  <c r="AD3740" i="2"/>
  <c r="AD846" i="2"/>
  <c r="AD2110" i="2"/>
  <c r="AD4759" i="2"/>
  <c r="AD4399" i="2"/>
  <c r="AD4150" i="2"/>
  <c r="AD3645" i="2"/>
  <c r="AD2793" i="2"/>
  <c r="AD3121" i="2"/>
  <c r="AD1077" i="2"/>
  <c r="AD3159" i="2"/>
  <c r="AD3425" i="2"/>
  <c r="AD2388" i="2"/>
  <c r="AD5004" i="2"/>
  <c r="AD2204" i="2"/>
  <c r="AD600" i="2"/>
  <c r="AD2302" i="2"/>
  <c r="AD1729" i="2"/>
  <c r="AD3913" i="2"/>
  <c r="AD1822" i="2"/>
  <c r="AD3822" i="2"/>
  <c r="AD1234" i="2"/>
  <c r="AD4159" i="2"/>
  <c r="AD1587" i="2"/>
  <c r="AD1094" i="2"/>
  <c r="AD5086" i="2"/>
  <c r="AD3716" i="2"/>
  <c r="AD5112" i="2"/>
  <c r="AD2982" i="2"/>
  <c r="AD1189" i="2"/>
  <c r="AD4788" i="2"/>
  <c r="AD3151" i="2"/>
  <c r="AD943" i="2"/>
  <c r="AD2191" i="2"/>
  <c r="AD1279" i="2"/>
  <c r="AD961" i="2"/>
  <c r="AD2148" i="2"/>
  <c r="AD2286" i="2"/>
  <c r="AD4725" i="2"/>
  <c r="AD4305" i="2"/>
  <c r="AD2540" i="2"/>
  <c r="AD452" i="2"/>
  <c r="AD594" i="2"/>
  <c r="AD3628" i="2"/>
  <c r="AD2124" i="2"/>
  <c r="AD757" i="2"/>
  <c r="AD576" i="2"/>
  <c r="AD2062" i="2"/>
  <c r="AD4071" i="2"/>
  <c r="AD3079" i="2"/>
  <c r="AD522" i="2"/>
  <c r="AD3038" i="2"/>
  <c r="AD5166" i="2"/>
  <c r="AD2939" i="2"/>
  <c r="AD3247" i="2"/>
  <c r="AD408" i="2"/>
  <c r="AD555" i="2"/>
  <c r="AD5134" i="2"/>
  <c r="AD5251" i="2"/>
  <c r="AD4443" i="2"/>
  <c r="AD4988" i="2"/>
  <c r="AD1090" i="2"/>
  <c r="AD2992" i="2"/>
  <c r="AD336" i="2"/>
  <c r="AD3993" i="2"/>
  <c r="AD3114" i="2"/>
  <c r="AD1214" i="2"/>
  <c r="AD3862" i="2"/>
  <c r="AD3495" i="2"/>
  <c r="AD3268" i="2"/>
  <c r="AD2895" i="2"/>
  <c r="AD2446" i="2"/>
  <c r="AD1058" i="2"/>
  <c r="AD3192" i="2"/>
  <c r="AD3736" i="2"/>
  <c r="AD4506" i="2"/>
  <c r="AD2681" i="2"/>
  <c r="AD404" i="2"/>
  <c r="AD1862" i="2"/>
  <c r="AD5025" i="2"/>
  <c r="AD4195" i="2"/>
  <c r="AD424" i="2"/>
  <c r="AD4378" i="2"/>
  <c r="AD2652" i="2"/>
  <c r="AD2220" i="2"/>
  <c r="AD2753" i="2"/>
  <c r="AD782" i="2"/>
  <c r="AD5173" i="2"/>
  <c r="AD953" i="2"/>
  <c r="AD3803" i="2"/>
  <c r="AD1989" i="2"/>
  <c r="AD3201" i="2"/>
  <c r="AD4879" i="2"/>
  <c r="AD1576" i="2"/>
  <c r="AD1448" i="2"/>
  <c r="AD5050" i="2"/>
  <c r="AD1747" i="2"/>
  <c r="AD2642" i="2"/>
  <c r="AD551" i="2"/>
  <c r="AD5078" i="2"/>
  <c r="AD3986" i="2"/>
  <c r="AD2637" i="2"/>
  <c r="AD3573" i="2"/>
  <c r="AD3957" i="2"/>
  <c r="AD3475" i="2"/>
  <c r="AD2342" i="2"/>
  <c r="AD12" i="2"/>
  <c r="AD4165" i="2"/>
  <c r="AD2331" i="2"/>
  <c r="AD396" i="2"/>
  <c r="AD2134" i="2"/>
  <c r="AD2653" i="2"/>
  <c r="AD540" i="2"/>
  <c r="AD4129" i="2"/>
  <c r="AD334" i="2"/>
  <c r="AD3995" i="2"/>
  <c r="AD2852" i="2"/>
  <c r="AD1583" i="2"/>
  <c r="AD5179" i="2"/>
  <c r="AD3963" i="2"/>
  <c r="AD985" i="2"/>
  <c r="AD2345" i="2"/>
  <c r="AD4948" i="2"/>
  <c r="AD3133" i="2"/>
  <c r="AD3810" i="2"/>
  <c r="AD847" i="2"/>
  <c r="AD2027" i="2"/>
  <c r="AD4320" i="2"/>
  <c r="AD1292" i="2"/>
  <c r="AD4241" i="2"/>
  <c r="AD415" i="2"/>
  <c r="AD3446" i="2"/>
  <c r="AD342" i="2"/>
  <c r="AD3132" i="2"/>
  <c r="AD2649" i="2"/>
  <c r="AD231" i="2"/>
  <c r="AD2313" i="2"/>
  <c r="AD2232" i="2"/>
  <c r="AD3930" i="2"/>
  <c r="AD1814" i="2"/>
  <c r="AD4513" i="2"/>
  <c r="AD645" i="2"/>
  <c r="AD5082" i="2"/>
  <c r="AD210" i="2"/>
  <c r="AD729" i="2"/>
  <c r="AD4557" i="2"/>
  <c r="AD4271" i="2"/>
  <c r="AD1468" i="2"/>
  <c r="AD5144" i="2"/>
  <c r="AD4985" i="2"/>
  <c r="AD4901" i="2"/>
  <c r="AD4889" i="2"/>
  <c r="AD4653" i="2"/>
  <c r="AD3855" i="2"/>
  <c r="AD1138" i="2"/>
  <c r="AD145" i="2"/>
  <c r="AD605" i="2"/>
  <c r="AD5269" i="2"/>
  <c r="AD3866" i="2"/>
  <c r="AD4256" i="2"/>
  <c r="AD2664" i="2"/>
  <c r="AD217" i="2"/>
  <c r="AD1199" i="2"/>
  <c r="AD2633" i="2"/>
  <c r="AD5272" i="2"/>
  <c r="AD1456" i="2"/>
  <c r="AD2669" i="2"/>
  <c r="AD2608" i="2"/>
  <c r="AD5036" i="2"/>
  <c r="AD2850" i="2"/>
  <c r="AD750" i="2"/>
  <c r="AD4064" i="2"/>
  <c r="AD379" i="2"/>
  <c r="AD3289" i="2"/>
  <c r="AD1678" i="2"/>
  <c r="AD4067" i="2"/>
  <c r="AD3782" i="2"/>
  <c r="AD3474" i="2"/>
  <c r="AD2578" i="2"/>
  <c r="AD244" i="2"/>
  <c r="AD4287" i="2"/>
  <c r="AD2911" i="2"/>
  <c r="AD2604" i="2"/>
  <c r="AD1549" i="2"/>
  <c r="AD3275" i="2"/>
  <c r="AD4024" i="2"/>
  <c r="AD713" i="2"/>
  <c r="AD3879" i="2"/>
  <c r="AD4640" i="2"/>
  <c r="AD1708" i="2"/>
  <c r="AD4299" i="2"/>
  <c r="AD3368" i="2"/>
  <c r="AD3648" i="2"/>
  <c r="AD4440" i="2"/>
  <c r="AD4120" i="2"/>
  <c r="AD1506" i="2"/>
  <c r="AD1425" i="2"/>
  <c r="AD5129" i="2"/>
  <c r="AD4306" i="2"/>
  <c r="AD5102" i="2"/>
  <c r="AD3104" i="2"/>
  <c r="AD2720" i="2"/>
  <c r="AD1762" i="2"/>
  <c r="AD2028" i="2"/>
  <c r="AD857" i="2"/>
  <c r="AD1933" i="2"/>
  <c r="AD510" i="2"/>
  <c r="AD3764" i="2"/>
  <c r="AD1282" i="2"/>
  <c r="AD2893" i="2"/>
  <c r="AD78" i="2"/>
  <c r="AD325" i="2"/>
  <c r="AD4801" i="2"/>
  <c r="AD4152" i="2"/>
  <c r="AD1226" i="2"/>
  <c r="AD1552" i="2"/>
  <c r="AD3325" i="2"/>
  <c r="AD4275" i="2"/>
  <c r="AD3178" i="2"/>
  <c r="AD306" i="2"/>
  <c r="AD2049" i="2"/>
  <c r="AD1783" i="2"/>
  <c r="AD4497" i="2"/>
  <c r="AD5043" i="2"/>
  <c r="AD1365" i="2"/>
  <c r="AD1302" i="2"/>
  <c r="AD1186" i="2"/>
  <c r="AD2394" i="2"/>
  <c r="AD3591" i="2"/>
  <c r="AD3206" i="2"/>
  <c r="AD2480" i="2"/>
  <c r="AD3767" i="2"/>
  <c r="AD744" i="2"/>
  <c r="AD3799" i="2"/>
  <c r="AD4870" i="2"/>
  <c r="AD3908" i="2"/>
  <c r="AD2378" i="2"/>
  <c r="AD1963" i="2"/>
  <c r="AD1893" i="2"/>
  <c r="AD1459" i="2"/>
  <c r="AD900" i="2"/>
  <c r="AD320" i="2"/>
  <c r="AD139" i="2"/>
  <c r="AD962" i="2"/>
  <c r="AD4639" i="2"/>
  <c r="AD4473" i="2"/>
  <c r="AD3123" i="2"/>
  <c r="AD481" i="2"/>
  <c r="AD5107" i="2"/>
  <c r="AD4932" i="2"/>
  <c r="AD2120" i="2"/>
  <c r="AD1066" i="2"/>
  <c r="AD4680" i="2"/>
  <c r="AD2536" i="2"/>
  <c r="AD676" i="2"/>
  <c r="AD3307" i="2"/>
  <c r="AD4933" i="2"/>
  <c r="AD4178" i="2"/>
  <c r="AD438" i="2"/>
  <c r="AD1355" i="2"/>
  <c r="AD2407" i="2"/>
  <c r="AD1466" i="2"/>
  <c r="AD3686" i="2"/>
  <c r="AD1368" i="2"/>
  <c r="AD1262" i="2"/>
  <c r="AD1618" i="2"/>
  <c r="AD3432" i="2"/>
  <c r="AD4369" i="2"/>
  <c r="AD1911" i="2"/>
  <c r="AD5194" i="2"/>
  <c r="AD3534" i="2"/>
  <c r="AD1998" i="2"/>
  <c r="AD3253" i="2"/>
  <c r="AD3704" i="2"/>
  <c r="AD3539" i="2"/>
  <c r="AD3398" i="2"/>
  <c r="AD3941" i="2"/>
  <c r="AD2396" i="2"/>
  <c r="AD1524" i="2"/>
  <c r="AD2065" i="2"/>
  <c r="AD4734" i="2"/>
  <c r="AD3232" i="2"/>
  <c r="AD2114" i="2"/>
  <c r="AD3720" i="2"/>
  <c r="AD4539" i="2"/>
  <c r="AD4621" i="2"/>
  <c r="AD2223" i="2"/>
  <c r="AD1400" i="2"/>
  <c r="AD369" i="2"/>
  <c r="AD183" i="2"/>
  <c r="AD2070" i="2"/>
  <c r="AD982" i="2"/>
  <c r="AD4255" i="2"/>
  <c r="AD4791" i="2"/>
  <c r="AD482" i="2"/>
  <c r="AD4758" i="2"/>
  <c r="AD3148" i="2"/>
  <c r="AD1439" i="2"/>
  <c r="AD1696" i="2"/>
  <c r="AD4468" i="2"/>
  <c r="AD3378" i="2"/>
  <c r="AD2834" i="2"/>
  <c r="AD314" i="2"/>
  <c r="AD1962" i="2"/>
  <c r="AD3414" i="2"/>
  <c r="AD1475" i="2"/>
  <c r="AD2781" i="2"/>
  <c r="AD2307" i="2"/>
  <c r="AD3814" i="2"/>
  <c r="AD3754" i="2"/>
  <c r="AD1852" i="2"/>
  <c r="AD1788" i="2"/>
  <c r="AD3026" i="2"/>
  <c r="AD3923" i="2"/>
  <c r="AD921" i="2"/>
  <c r="AD4407" i="2"/>
  <c r="AD3521" i="2"/>
  <c r="AD2507" i="2"/>
  <c r="AD2112" i="2"/>
  <c r="AD674" i="2"/>
  <c r="AD413" i="2"/>
  <c r="AD2811" i="2"/>
  <c r="AD2303" i="2"/>
  <c r="AD1297" i="2"/>
  <c r="AD157" i="2"/>
  <c r="AD5174" i="2"/>
  <c r="AD3599" i="2"/>
  <c r="AD331" i="2"/>
  <c r="AD661" i="2"/>
  <c r="AD101" i="2"/>
  <c r="AD3046" i="2"/>
  <c r="AD3650" i="2"/>
  <c r="AD986" i="2"/>
  <c r="AD5285" i="2"/>
  <c r="AD5209" i="2"/>
  <c r="AD5047" i="2"/>
  <c r="AD4930" i="2"/>
  <c r="AD3801" i="2"/>
  <c r="AD3251" i="2"/>
  <c r="AD2754" i="2"/>
  <c r="AD2293" i="2"/>
  <c r="AD112" i="2"/>
  <c r="AD5044" i="2"/>
  <c r="AD3239" i="2"/>
  <c r="AD2287" i="2"/>
  <c r="AD1224" i="2"/>
  <c r="AD3612" i="2"/>
  <c r="AD255" i="2"/>
  <c r="AD2470" i="2"/>
  <c r="AD4979" i="2"/>
  <c r="AD1972" i="2"/>
  <c r="AD451" i="2"/>
  <c r="AD1602" i="2"/>
  <c r="AD1388" i="2"/>
  <c r="AD4184" i="2"/>
  <c r="AD1098" i="2"/>
  <c r="AD1674" i="2"/>
  <c r="AD4396" i="2"/>
  <c r="AD4034" i="2"/>
  <c r="AD4835" i="2"/>
  <c r="AD703" i="2"/>
  <c r="AD4732" i="2"/>
  <c r="AD4700" i="2"/>
  <c r="AD1405" i="2"/>
  <c r="AD3075" i="2"/>
  <c r="AD4764" i="2"/>
  <c r="AD4728" i="2"/>
  <c r="AD3157" i="2"/>
  <c r="AD4371" i="2"/>
  <c r="AD1971" i="2"/>
  <c r="AD3625" i="2"/>
  <c r="AD2389" i="2"/>
  <c r="AD2634" i="2"/>
  <c r="AD5157" i="2"/>
  <c r="AD5039" i="2"/>
  <c r="AD3833" i="2"/>
  <c r="AD601" i="2"/>
  <c r="AD229" i="2"/>
  <c r="AD2272" i="2"/>
  <c r="AD3901" i="2"/>
  <c r="AD578" i="2"/>
  <c r="AD3637" i="2"/>
  <c r="AD2111" i="2"/>
  <c r="AD61" i="2"/>
  <c r="AD4586" i="2"/>
  <c r="AD2055" i="2"/>
  <c r="AD560" i="2"/>
  <c r="AD834" i="2"/>
  <c r="AD2044" i="2"/>
  <c r="AD4602" i="2"/>
  <c r="AD3363" i="2"/>
  <c r="AD4882" i="2"/>
  <c r="AD4730" i="2"/>
  <c r="AD4884" i="2"/>
  <c r="AD4707" i="2"/>
  <c r="AD2573" i="2"/>
  <c r="AD4495" i="2"/>
  <c r="AD4746" i="2"/>
  <c r="AD5165" i="2"/>
  <c r="AD1326" i="2"/>
  <c r="AD4650" i="2"/>
  <c r="AD2855" i="2"/>
  <c r="AD1652" i="2"/>
  <c r="AD2737" i="2"/>
  <c r="AD3421" i="2"/>
  <c r="AD4899" i="2"/>
  <c r="AD2978" i="2"/>
  <c r="AD589" i="2"/>
  <c r="AD4601" i="2"/>
  <c r="AD3500" i="2"/>
  <c r="AD1352" i="2"/>
  <c r="AD4666" i="2"/>
  <c r="AD1147" i="2"/>
  <c r="AD115" i="2"/>
  <c r="AD2402" i="2"/>
  <c r="AD896" i="2"/>
  <c r="AD1483" i="2"/>
  <c r="AD4017" i="2"/>
  <c r="AD613" i="2"/>
  <c r="AD2619" i="2"/>
  <c r="AD5006" i="2"/>
  <c r="AD1144" i="2"/>
  <c r="AD4800" i="2"/>
  <c r="AD4110" i="2"/>
  <c r="AD5241" i="2"/>
  <c r="AD5122" i="2"/>
  <c r="AD4402" i="2"/>
  <c r="AD4033" i="2"/>
  <c r="AD3811" i="2"/>
  <c r="AD3138" i="2"/>
  <c r="AD781" i="2"/>
  <c r="AD652" i="2"/>
  <c r="AD995" i="2"/>
  <c r="AD1443" i="2"/>
  <c r="AD1359" i="2"/>
  <c r="AD997" i="2"/>
  <c r="AD4945" i="2"/>
  <c r="AD4717" i="2"/>
  <c r="AD3015" i="2"/>
  <c r="AD4014" i="2"/>
  <c r="AD3616" i="2"/>
  <c r="AD2900" i="2"/>
  <c r="AD3883" i="2"/>
  <c r="AD3577" i="2"/>
  <c r="AD3393" i="2"/>
  <c r="AD200" i="2"/>
  <c r="AD3238" i="2"/>
  <c r="AD4654" i="2"/>
  <c r="AD4119" i="2"/>
  <c r="AD5052" i="2"/>
  <c r="AD3" i="2"/>
  <c r="AD2805" i="2"/>
  <c r="AD2283" i="2"/>
  <c r="AD1809" i="2"/>
  <c r="AD3844" i="2"/>
  <c r="AD1445" i="2"/>
  <c r="AD2236" i="2"/>
  <c r="AD1031" i="2"/>
  <c r="AD2421" i="2"/>
  <c r="AD1898" i="2"/>
  <c r="AD375" i="2"/>
  <c r="AD405" i="2"/>
  <c r="AD70" i="2"/>
  <c r="AD350" i="2"/>
  <c r="AD4813" i="2"/>
  <c r="AD2888" i="2"/>
  <c r="AD2826" i="2"/>
  <c r="AD3444" i="2"/>
  <c r="AD5195" i="2"/>
  <c r="AD4012" i="2"/>
  <c r="AD4608" i="2"/>
  <c r="AD1631" i="2"/>
  <c r="AD2346" i="2"/>
  <c r="AD4570" i="2"/>
  <c r="AD2714" i="2"/>
  <c r="AD539" i="2"/>
  <c r="AD3529" i="2"/>
  <c r="AD3181" i="2"/>
  <c r="AD3578" i="2"/>
  <c r="AD874" i="2"/>
  <c r="AD3300" i="2"/>
  <c r="AD1051" i="2"/>
  <c r="AD1259" i="2"/>
  <c r="AD5266" i="2"/>
  <c r="AD2457" i="2"/>
  <c r="AD1158" i="2"/>
  <c r="AD2527" i="2"/>
  <c r="AD1452" i="2"/>
  <c r="AD1350" i="2"/>
  <c r="AD4848" i="2"/>
  <c r="AD2984" i="2"/>
  <c r="AD5175" i="2"/>
  <c r="AD3088" i="2"/>
  <c r="AD178" i="2"/>
  <c r="AD2033" i="2"/>
  <c r="AD5210" i="2"/>
  <c r="AD3676" i="2"/>
  <c r="AD179" i="2"/>
  <c r="AD4776" i="2"/>
  <c r="AD1309" i="2"/>
  <c r="AD1496" i="2"/>
  <c r="AD2626" i="2"/>
  <c r="AD4359" i="2"/>
  <c r="AD2610" i="2"/>
  <c r="AD2000" i="2"/>
  <c r="AD4130" i="2"/>
  <c r="AD5169" i="2"/>
  <c r="AD3777" i="2"/>
  <c r="AD3280" i="2"/>
  <c r="AD2953" i="2"/>
  <c r="AD1001" i="2"/>
  <c r="AD602" i="2"/>
  <c r="AD4492" i="2"/>
  <c r="AD199" i="2"/>
  <c r="AD3694" i="2"/>
  <c r="AD5001" i="2"/>
  <c r="AD4189" i="2"/>
  <c r="AD683" i="2"/>
  <c r="AD828" i="2"/>
  <c r="AD1151" i="2"/>
  <c r="AD129" i="2"/>
  <c r="AD910" i="2"/>
  <c r="AD5035" i="2"/>
  <c r="AD1568" i="2"/>
  <c r="AD4754" i="2"/>
  <c r="AD4509" i="2"/>
  <c r="AD848" i="2"/>
  <c r="AD5057" i="2"/>
  <c r="AD201" i="2"/>
  <c r="AD228" i="2"/>
  <c r="AD290" i="2"/>
  <c r="AD5160" i="2"/>
  <c r="AD1983" i="2"/>
  <c r="AD4344" i="2"/>
  <c r="AD2622" i="2"/>
  <c r="AD5204" i="2"/>
  <c r="AD4844" i="2"/>
  <c r="AD4202" i="2"/>
  <c r="AD4483" i="2"/>
  <c r="AD1547" i="2"/>
  <c r="AD289" i="2"/>
  <c r="AD185" i="2"/>
  <c r="AD5040" i="2"/>
  <c r="AD57" i="2"/>
  <c r="AD1148" i="2"/>
  <c r="AD3118" i="2"/>
  <c r="AD3380" i="2"/>
  <c r="AD1346" i="2"/>
  <c r="AD603" i="2"/>
  <c r="AD5111" i="2"/>
  <c r="AD1535" i="2"/>
  <c r="AD2719" i="2"/>
  <c r="AD202" i="2"/>
  <c r="AD4906" i="2"/>
  <c r="AD4288" i="2"/>
  <c r="AD3976" i="2"/>
  <c r="AD194" i="2"/>
  <c r="AD3665" i="2"/>
  <c r="AD3343" i="2"/>
  <c r="AD706" i="2"/>
  <c r="AD3042" i="2"/>
  <c r="AD358" i="2"/>
  <c r="AD3997" i="2"/>
  <c r="AD5206" i="2"/>
  <c r="AD4530" i="2"/>
  <c r="AD4527" i="2"/>
  <c r="AD4594" i="2"/>
  <c r="AD2194" i="2"/>
  <c r="AD5038" i="2"/>
  <c r="AD2130" i="2"/>
  <c r="AD3841" i="2"/>
  <c r="AD1017" i="2"/>
  <c r="AD416" i="2"/>
  <c r="AD1873" i="2"/>
  <c r="AD2351" i="2"/>
  <c r="AD4201" i="2"/>
  <c r="AD597" i="2"/>
  <c r="AD3457" i="2"/>
  <c r="AD4251" i="2"/>
  <c r="AD27" i="2"/>
  <c r="AD4418" i="2"/>
  <c r="AD530" i="2"/>
  <c r="AD726" i="2"/>
  <c r="AD2860" i="2"/>
  <c r="AD3317" i="2"/>
  <c r="AD2076" i="2"/>
  <c r="AD1786" i="2"/>
  <c r="AD727" i="2"/>
  <c r="AD2651" i="2"/>
  <c r="AD1968" i="2"/>
  <c r="AD1264" i="2"/>
  <c r="AD3978" i="2"/>
  <c r="AD1829" i="2"/>
  <c r="AD3623" i="2"/>
  <c r="AD1661" i="2"/>
  <c r="AD3119" i="2"/>
  <c r="AD2418" i="2"/>
  <c r="AD5130" i="2"/>
  <c r="AD4213" i="2"/>
  <c r="AD3635" i="2"/>
  <c r="AD1061" i="2"/>
  <c r="AD1510" i="2"/>
  <c r="AD2047" i="2"/>
  <c r="AD4020" i="2"/>
  <c r="AD4829" i="2"/>
  <c r="AD94" i="2"/>
  <c r="AD214" i="2"/>
  <c r="AD2426" i="2"/>
  <c r="AD3065" i="2"/>
  <c r="AD2306" i="2"/>
  <c r="AD4697" i="2"/>
  <c r="AD4787" i="2"/>
  <c r="AD4820" i="2"/>
  <c r="AD740" i="2"/>
  <c r="AD4720" i="2"/>
  <c r="AD4353" i="2"/>
  <c r="AD1505" i="2"/>
  <c r="AD1473" i="2"/>
  <c r="AD1083" i="2"/>
  <c r="AD948" i="2"/>
  <c r="AD294" i="2"/>
  <c r="AD2486" i="2"/>
  <c r="AD2799" i="2"/>
  <c r="AD2077" i="2"/>
  <c r="AD717" i="2"/>
  <c r="AD583" i="2"/>
  <c r="AD2237" i="2"/>
  <c r="AD2958" i="2"/>
  <c r="AD3360" i="2"/>
  <c r="AD2964" i="2"/>
  <c r="AD252" i="2"/>
  <c r="AD5364" i="2"/>
  <c r="AD16" i="2"/>
  <c r="AD3034" i="2"/>
  <c r="AD4615" i="2"/>
  <c r="AD3301" i="2"/>
  <c r="AD5128" i="2"/>
  <c r="AD3271" i="2"/>
  <c r="AD2825" i="2"/>
  <c r="AD2459" i="2"/>
  <c r="AD2455" i="2"/>
  <c r="AD1766" i="2"/>
  <c r="AD2658" i="2"/>
  <c r="AD2516" i="2"/>
  <c r="AD4338" i="2"/>
  <c r="AD2748" i="2"/>
  <c r="AD4199" i="2"/>
  <c r="AD1010" i="2"/>
  <c r="AD1109" i="2"/>
  <c r="AD146" i="2"/>
  <c r="AD5101" i="2"/>
  <c r="AD4512" i="2"/>
  <c r="AD789" i="2"/>
  <c r="AD3439" i="2"/>
  <c r="AD5258" i="2"/>
  <c r="AD232" i="2"/>
  <c r="AD367" i="2"/>
  <c r="AD4604" i="2"/>
  <c r="AD5058" i="2"/>
  <c r="AD1106" i="2"/>
  <c r="AD3511" i="2"/>
  <c r="AD1950" i="2"/>
  <c r="AD3286" i="2"/>
  <c r="AD4194" i="2"/>
  <c r="AD3115" i="2"/>
  <c r="AD279" i="2"/>
  <c r="AD2461" i="2"/>
  <c r="AD559" i="2"/>
  <c r="AD2884" i="2"/>
  <c r="AD484" i="2"/>
  <c r="AD4337" i="2"/>
  <c r="AD3499" i="2"/>
  <c r="AD1480" i="2"/>
  <c r="AD935" i="2"/>
  <c r="AD4923" i="2"/>
  <c r="AD4620" i="2"/>
  <c r="AD3524" i="2"/>
  <c r="AD2940" i="2"/>
  <c r="AD2149" i="2"/>
  <c r="AD2073" i="2"/>
  <c r="AD1111" i="2"/>
  <c r="AD2886" i="2"/>
  <c r="AD1005" i="2"/>
  <c r="AD925" i="2"/>
  <c r="AD3620" i="2"/>
  <c r="AD3173" i="2"/>
  <c r="AD569" i="2"/>
  <c r="AD2550" i="2"/>
  <c r="AD1123" i="2"/>
  <c r="AD1616" i="2"/>
  <c r="AD19" i="2"/>
  <c r="AD1722" i="2"/>
  <c r="AD2898" i="2"/>
  <c r="AD5362" i="2"/>
  <c r="AD1081" i="2"/>
  <c r="AD497" i="2"/>
  <c r="AD5198" i="2"/>
  <c r="AD4516" i="2"/>
  <c r="AD3656" i="2"/>
  <c r="AD5153" i="2"/>
  <c r="AD1146" i="2"/>
  <c r="AD3699" i="2"/>
  <c r="AD3973" i="2"/>
  <c r="AD1888" i="2"/>
  <c r="AD102" i="2"/>
  <c r="AD1367" i="2"/>
  <c r="AD177" i="2"/>
  <c r="AD3998" i="2"/>
  <c r="AD3915" i="2"/>
  <c r="AD297" i="2"/>
  <c r="AD1195" i="2"/>
  <c r="AD3008" i="2"/>
  <c r="AD2949" i="2"/>
  <c r="AD2188" i="2"/>
  <c r="AD2170" i="2"/>
  <c r="AD1813" i="2"/>
  <c r="AD2872" i="2"/>
  <c r="AD2722" i="2"/>
  <c r="AD2954" i="2"/>
  <c r="AD1221" i="2"/>
  <c r="AD946" i="2"/>
  <c r="AD3791" i="2"/>
  <c r="AD2919" i="2"/>
  <c r="AD1135" i="2"/>
  <c r="AD4056" i="2"/>
  <c r="AD2857" i="2"/>
  <c r="AD1605" i="2"/>
  <c r="AD865" i="2"/>
  <c r="AD4902" i="2"/>
  <c r="AD4894" i="2"/>
  <c r="AD1564" i="2"/>
  <c r="AD4802" i="2"/>
  <c r="AD4692" i="2"/>
  <c r="AD3695" i="2"/>
  <c r="AD3044" i="2"/>
  <c r="AD1909" i="2"/>
  <c r="AD941" i="2"/>
  <c r="AD63" i="2"/>
  <c r="AD1588" i="2"/>
  <c r="AD1337" i="2"/>
  <c r="AD1675" i="2"/>
  <c r="AD2845" i="2"/>
  <c r="AD1956" i="2"/>
  <c r="AD4837" i="2"/>
  <c r="AD3878" i="2"/>
  <c r="AD2007" i="2"/>
  <c r="AD3340" i="2"/>
  <c r="AD1687" i="2"/>
  <c r="AD1645" i="2"/>
  <c r="AD4857" i="2"/>
  <c r="AD2948" i="2"/>
  <c r="AD2862" i="2"/>
  <c r="AD429" i="2"/>
  <c r="AD5242" i="2"/>
  <c r="AD4996" i="2"/>
  <c r="AD4090" i="2"/>
  <c r="AD1629" i="2"/>
  <c r="AD2397" i="2"/>
  <c r="AD337" i="2"/>
  <c r="AD3646" i="2"/>
  <c r="AD3076" i="2"/>
  <c r="AD5095" i="2"/>
  <c r="AD4957" i="2"/>
  <c r="AD4577" i="2"/>
  <c r="AD3365" i="2"/>
  <c r="AD944" i="2"/>
  <c r="AD1940" i="2"/>
  <c r="AD3122" i="2"/>
  <c r="AD4151" i="2"/>
  <c r="AD1465" i="2"/>
  <c r="AD614" i="2"/>
  <c r="AD4032" i="2"/>
  <c r="AD934" i="2"/>
  <c r="AD4272" i="2"/>
  <c r="AD3326" i="2"/>
  <c r="AD2083" i="2"/>
  <c r="AD2060" i="2"/>
  <c r="AD1414" i="2"/>
  <c r="AD4567" i="2"/>
  <c r="AD618" i="2"/>
  <c r="AD748" i="2"/>
  <c r="AD5186" i="2"/>
  <c r="AD62" i="2"/>
  <c r="AD496" i="2"/>
  <c r="AD138" i="2"/>
  <c r="AD4786" i="2"/>
  <c r="AD1571" i="2"/>
  <c r="AD1517" i="2"/>
  <c r="AD1383" i="2"/>
  <c r="AD3130" i="2"/>
  <c r="AD978" i="2"/>
  <c r="AD681" i="2"/>
  <c r="AD260" i="2"/>
  <c r="AD2314" i="2"/>
  <c r="AD1709" i="2"/>
  <c r="AD4254" i="2"/>
  <c r="AD3974" i="2"/>
  <c r="AD339" i="2"/>
  <c r="AD5022" i="2"/>
  <c r="AD3071" i="2"/>
  <c r="AD2869" i="2"/>
  <c r="AD1790" i="2"/>
  <c r="AD216" i="2"/>
  <c r="AD148" i="2"/>
  <c r="AD2969" i="2"/>
  <c r="AD2712" i="2"/>
  <c r="AD4632" i="2"/>
  <c r="AD65" i="2"/>
  <c r="AD4281" i="2"/>
  <c r="AD3522" i="2"/>
  <c r="AD4641" i="2"/>
  <c r="AD1334" i="2"/>
  <c r="AD4380" i="2"/>
  <c r="AD2146" i="2"/>
  <c r="AD4971" i="2"/>
  <c r="AD2955" i="2"/>
  <c r="AD4300" i="2"/>
  <c r="AD2103" i="2"/>
  <c r="AD1806" i="2"/>
  <c r="AD3690" i="2"/>
  <c r="AD1304" i="2"/>
  <c r="AD4638" i="2"/>
  <c r="AD3982" i="2"/>
  <c r="AD4061" i="2"/>
  <c r="AD1260" i="2"/>
  <c r="AD3126" i="2"/>
  <c r="AD2472" i="2"/>
  <c r="AD1864" i="2"/>
  <c r="AD329" i="2"/>
  <c r="AD3664" i="2"/>
  <c r="AD2098" i="2"/>
  <c r="AD5072" i="2"/>
  <c r="AD4425" i="2"/>
  <c r="AD360" i="2"/>
  <c r="AD3723" i="2"/>
  <c r="AD2372" i="2"/>
  <c r="AD5099" i="2"/>
  <c r="AD2506" i="2"/>
  <c r="AD1084" i="2"/>
  <c r="AD2844" i="2"/>
  <c r="AD2979" i="2"/>
  <c r="AD4749" i="2"/>
  <c r="AD1744" i="2"/>
  <c r="AD5051" i="2"/>
  <c r="AD4814" i="2"/>
  <c r="AD3702" i="2"/>
  <c r="AD4980" i="2"/>
  <c r="AD4192" i="2"/>
  <c r="AD1333" i="2"/>
  <c r="AD4900" i="2"/>
  <c r="AD3487" i="2"/>
  <c r="AD1064" i="2"/>
  <c r="AD1471" i="2"/>
  <c r="AD3538" i="2"/>
  <c r="AD4517" i="2"/>
  <c r="AD2501" i="2"/>
  <c r="AD4276" i="2"/>
  <c r="AD2544" i="2"/>
  <c r="AD2419" i="2"/>
  <c r="AD2789" i="2"/>
  <c r="AD1507" i="2"/>
  <c r="AD4704" i="2"/>
  <c r="AD1736" i="2"/>
  <c r="AD1455" i="2"/>
  <c r="AD1344" i="2"/>
  <c r="AD1265" i="2"/>
  <c r="AD2401" i="2"/>
  <c r="AD2920" i="2"/>
  <c r="AD639" i="2"/>
  <c r="AD3765" i="2"/>
  <c r="AD1169" i="2"/>
  <c r="AD3431" i="2"/>
  <c r="AD5252" i="2"/>
  <c r="AD3668" i="2"/>
  <c r="AD5118" i="2"/>
  <c r="AD4831" i="2"/>
  <c r="AD4362" i="2"/>
  <c r="AD741" i="2"/>
  <c r="AD922" i="2"/>
  <c r="AD2853" i="2"/>
  <c r="AD4126" i="2"/>
  <c r="AD3387" i="2"/>
  <c r="AD2490" i="2"/>
  <c r="AD2017" i="2"/>
  <c r="AD2437" i="2"/>
  <c r="AD2837" i="2"/>
  <c r="AD440" i="2"/>
  <c r="AD4774" i="2"/>
  <c r="AD2559" i="2"/>
  <c r="AD2229" i="2"/>
  <c r="AD1869" i="2"/>
  <c r="AD3490" i="2"/>
  <c r="AD4701" i="2"/>
  <c r="AD3760" i="2"/>
  <c r="AD341" i="2"/>
  <c r="AD2980" i="2"/>
  <c r="AD1076" i="2"/>
  <c r="AD593" i="2"/>
  <c r="AD4037" i="2"/>
  <c r="AD1200" i="2"/>
  <c r="AD719" i="2"/>
  <c r="AD4941" i="2"/>
  <c r="AD949" i="2"/>
  <c r="AD535" i="2"/>
  <c r="AD5123" i="2"/>
  <c r="AD3142" i="2"/>
  <c r="AD258" i="2"/>
  <c r="AD3613" i="2"/>
  <c r="AD3614" i="2"/>
  <c r="AD2368" i="2"/>
  <c r="AD4949" i="2"/>
  <c r="AD2278" i="2"/>
  <c r="AD4912" i="2"/>
  <c r="AD4345" i="2"/>
  <c r="AD2917" i="2"/>
  <c r="AD142" i="2"/>
  <c r="AD3669" i="2"/>
  <c r="AD2018" i="2"/>
  <c r="AD312" i="2"/>
  <c r="AD858" i="2"/>
  <c r="AD107" i="2"/>
  <c r="AD4400" i="2"/>
  <c r="AD1730" i="2"/>
  <c r="AD2354" i="2"/>
  <c r="AD74" i="2"/>
  <c r="AD4836" i="2"/>
  <c r="AD2495" i="2"/>
  <c r="AD1613" i="2"/>
  <c r="AD4154" i="2"/>
  <c r="AD3658" i="2"/>
  <c r="AD3292" i="2"/>
  <c r="AD2032" i="2"/>
  <c r="AD1488" i="2"/>
  <c r="AD4815" i="2"/>
  <c r="AD75" i="2"/>
  <c r="AD3493" i="2"/>
  <c r="AD2759" i="2"/>
  <c r="AD4070" i="2"/>
  <c r="AD3945" i="2"/>
  <c r="AD849" i="2"/>
  <c r="AD2185" i="2"/>
  <c r="AD3839" i="2"/>
  <c r="AD2041" i="2"/>
  <c r="AD3077" i="2"/>
  <c r="AD2271" i="2"/>
  <c r="AD4781" i="2"/>
  <c r="AD3863" i="2"/>
  <c r="AD4248" i="2"/>
  <c r="AD3992" i="2"/>
  <c r="AD3570" i="2"/>
  <c r="AD3124" i="2"/>
  <c r="AD171" i="2"/>
  <c r="AD1860" i="2"/>
  <c r="AD1649" i="2"/>
  <c r="AD1356" i="2"/>
  <c r="AD4264" i="2"/>
  <c r="AD4736" i="2"/>
  <c r="AD1179" i="2"/>
  <c r="AD2787" i="2"/>
  <c r="AD2445" i="2"/>
  <c r="AD1030" i="2"/>
  <c r="AD4797" i="2"/>
  <c r="AD1598" i="2"/>
  <c r="AD47" i="2"/>
  <c r="AD1300" i="2"/>
  <c r="AD2907" i="2"/>
  <c r="AD4220" i="2"/>
  <c r="AD181" i="2"/>
  <c r="AD2882" i="2"/>
  <c r="AD3680" i="2"/>
  <c r="AD711" i="2"/>
  <c r="AD682" i="2"/>
  <c r="AD4219" i="2"/>
  <c r="AD4635" i="2"/>
  <c r="AD2270" i="2"/>
  <c r="AD3590" i="2"/>
  <c r="AD624" i="2"/>
  <c r="AD3640" i="2"/>
  <c r="AD1006" i="2"/>
  <c r="AD4173" i="2"/>
  <c r="AD2029" i="2"/>
  <c r="AD455" i="2"/>
  <c r="AD897" i="2"/>
  <c r="AD356" i="2"/>
  <c r="AD1369" i="2"/>
  <c r="AD2410" i="2"/>
  <c r="AD3168" i="2"/>
  <c r="AD2996" i="2"/>
  <c r="AD5193" i="2"/>
  <c r="AD3342" i="2"/>
  <c r="AD66" i="2"/>
  <c r="AD1228" i="2"/>
  <c r="AD4969" i="2"/>
  <c r="AD4504" i="2"/>
  <c r="AD3196" i="2"/>
  <c r="AD1704" i="2"/>
  <c r="AD4810" i="2"/>
  <c r="AD411" i="2"/>
  <c r="AD1689" i="2"/>
  <c r="AD1268" i="2"/>
  <c r="AD4976" i="2"/>
  <c r="AD3374" i="2"/>
  <c r="AD2009" i="2"/>
  <c r="AD4796" i="2"/>
  <c r="AD1986" i="2"/>
  <c r="AD664" i="2"/>
  <c r="AD5067" i="2"/>
  <c r="AD1914" i="2"/>
  <c r="AD2723" i="2"/>
  <c r="AD4959" i="2"/>
  <c r="AD490" i="2"/>
  <c r="AD4761" i="2"/>
  <c r="AD2509" i="2"/>
  <c r="AD2057" i="2"/>
  <c r="AD916" i="2"/>
  <c r="AD4877" i="2"/>
  <c r="AD2050" i="2"/>
  <c r="AD4011" i="2"/>
  <c r="AD2158" i="2"/>
  <c r="AD766" i="2"/>
  <c r="AD84" i="2"/>
  <c r="AD2494" i="2"/>
  <c r="AD1086" i="2"/>
  <c r="AD4563" i="2"/>
  <c r="AD2744" i="2"/>
  <c r="AD3041" i="2"/>
  <c r="AD611" i="2"/>
  <c r="AD4767" i="2"/>
  <c r="AD1516" i="2"/>
  <c r="AD871" i="2"/>
  <c r="AD4109" i="2"/>
  <c r="AD2757" i="2"/>
  <c r="AD3116" i="2"/>
  <c r="AD2131" i="2"/>
  <c r="AD281" i="2"/>
  <c r="AD3918" i="2"/>
  <c r="AD3873" i="2"/>
  <c r="AD3146" i="2"/>
  <c r="AD1776" i="2"/>
  <c r="AD3896" i="2"/>
  <c r="AD3386" i="2"/>
  <c r="AD4771" i="2"/>
  <c r="AD3080" i="2"/>
  <c r="AD3074" i="2"/>
  <c r="AD1211" i="2"/>
  <c r="AD4841" i="2"/>
  <c r="AD4744" i="2"/>
  <c r="AD4485" i="2"/>
  <c r="AD2309" i="2"/>
  <c r="AD1554" i="2"/>
  <c r="AD3790" i="2"/>
  <c r="AD191" i="2"/>
  <c r="AD2071" i="2"/>
  <c r="AD1871" i="2"/>
  <c r="AD268" i="2"/>
  <c r="AD4865" i="2"/>
  <c r="AD2180" i="2"/>
  <c r="AD3771" i="2"/>
  <c r="AD4347" i="2"/>
  <c r="AD1937" i="2"/>
  <c r="AD4705" i="2"/>
  <c r="AD3848" i="2"/>
  <c r="AD2718" i="2"/>
  <c r="AD2390" i="2"/>
  <c r="AD552" i="2"/>
  <c r="AD4387" i="2"/>
  <c r="AD824" i="2"/>
  <c r="AD5106" i="2"/>
  <c r="AD1478" i="2"/>
  <c r="AD3504" i="2"/>
  <c r="AD4636" i="2"/>
  <c r="AD56" i="2"/>
  <c r="AD437" i="2"/>
  <c r="AD8" i="2"/>
  <c r="AD3484" i="2"/>
  <c r="AD4121" i="2"/>
  <c r="AD2011" i="2"/>
  <c r="AD1091" i="2"/>
  <c r="AD6" i="2"/>
  <c r="AD5268" i="2"/>
  <c r="AD3433" i="2"/>
  <c r="AD1354" i="2"/>
  <c r="AD587" i="2"/>
  <c r="AD5249" i="2"/>
  <c r="AD4793" i="2"/>
  <c r="AD4420" i="2"/>
  <c r="AD1637" i="2"/>
  <c r="AD1303" i="2"/>
  <c r="AD345" i="2"/>
  <c r="AD161" i="2"/>
  <c r="AD5236" i="2"/>
  <c r="AD3800" i="2"/>
  <c r="AD4477" i="2"/>
  <c r="AD1047" i="2"/>
  <c r="AD909" i="2"/>
  <c r="AD303" i="2"/>
  <c r="AD4575" i="2"/>
  <c r="AD3506" i="2"/>
  <c r="AD2415" i="2"/>
  <c r="AD3107" i="2"/>
  <c r="AD5163" i="2"/>
  <c r="AD3461" i="2"/>
  <c r="AD626" i="2"/>
  <c r="AD1731" i="2"/>
  <c r="AD3936" i="2"/>
  <c r="AD1823" i="2"/>
  <c r="AD4351" i="2"/>
  <c r="AD3710" i="2"/>
  <c r="AD3310" i="2"/>
  <c r="AD765" i="2"/>
  <c r="AD1964" i="2"/>
  <c r="AD950" i="2"/>
  <c r="AD4726" i="2"/>
  <c r="AD5418" i="2"/>
  <c r="AD5416" i="2"/>
  <c r="AD5415" i="2"/>
  <c r="AD5414" i="2"/>
  <c r="AD5413" i="2"/>
  <c r="AD5412" i="2"/>
  <c r="AD5411" i="2"/>
  <c r="AD5409" i="2"/>
  <c r="AD5410" i="2"/>
  <c r="AD5408" i="2"/>
  <c r="AD5407" i="2"/>
  <c r="AD5406" i="2"/>
  <c r="AD5405" i="2"/>
  <c r="AD5404" i="2"/>
  <c r="AD5403" i="2"/>
  <c r="AD5402" i="2"/>
  <c r="AD5401" i="2"/>
  <c r="AD5400" i="2"/>
  <c r="AD5399" i="2"/>
  <c r="AD5396" i="2"/>
  <c r="AD5397" i="2"/>
  <c r="AD5395" i="2"/>
  <c r="AD5394" i="2"/>
  <c r="AD5393" i="2"/>
  <c r="AD5391" i="2"/>
  <c r="AD5390" i="2"/>
  <c r="AD5389" i="2"/>
  <c r="AD5387" i="2"/>
  <c r="AD5388" i="2"/>
  <c r="AD5386" i="2"/>
  <c r="AD5385" i="2"/>
  <c r="AD5384" i="2"/>
  <c r="AD5383" i="2"/>
  <c r="AD5382" i="2"/>
  <c r="AD5381" i="2"/>
  <c r="AD5379" i="2"/>
  <c r="AD5380" i="2"/>
  <c r="AD5378" i="2"/>
  <c r="AD5377" i="2"/>
  <c r="AD5374" i="2"/>
  <c r="AD5375" i="2"/>
  <c r="AD5376" i="2"/>
  <c r="AD5373" i="2"/>
  <c r="AD5372" i="2"/>
  <c r="AD5370" i="2"/>
  <c r="AD5371" i="2"/>
  <c r="AD5368" i="2"/>
  <c r="AD5367" i="2"/>
  <c r="AD5366" i="2"/>
  <c r="AD5365" i="2"/>
  <c r="AD5363" i="2"/>
  <c r="AD5361" i="2"/>
  <c r="AD5360" i="2"/>
  <c r="AD5359" i="2"/>
  <c r="AD5358" i="2"/>
  <c r="AD5357" i="2"/>
  <c r="AD5356" i="2"/>
  <c r="AD5355" i="2"/>
  <c r="AD5354" i="2"/>
  <c r="AD5353" i="2"/>
  <c r="AD5349" i="2"/>
  <c r="AD5350" i="2"/>
  <c r="AD5351" i="2"/>
  <c r="AD5352" i="2"/>
  <c r="AD5347" i="2"/>
  <c r="AD5348" i="2"/>
  <c r="AD5346" i="2"/>
  <c r="AD5345" i="2"/>
  <c r="AD5344" i="2"/>
  <c r="AD5342" i="2"/>
  <c r="AD5343" i="2"/>
  <c r="AD5339" i="2"/>
  <c r="AD5340" i="2"/>
  <c r="AD5341" i="2"/>
  <c r="AD5338" i="2"/>
  <c r="AD5337" i="2"/>
  <c r="AD5336" i="2"/>
  <c r="AD5335" i="2"/>
  <c r="AD5334" i="2"/>
  <c r="AD5333" i="2"/>
  <c r="AD5332" i="2"/>
  <c r="AD5331" i="2"/>
  <c r="AD5330" i="2"/>
  <c r="AD5329" i="2"/>
  <c r="AD5328" i="2"/>
  <c r="AD5327" i="2"/>
  <c r="AD5326" i="2"/>
  <c r="AD5325" i="2"/>
  <c r="AD5324" i="2"/>
  <c r="AD5323" i="2"/>
  <c r="AD5322" i="2"/>
  <c r="AD5321" i="2"/>
  <c r="AD5320" i="2"/>
  <c r="AD5319" i="2"/>
  <c r="AD5318" i="2"/>
  <c r="AD5317" i="2"/>
  <c r="AD5316" i="2"/>
  <c r="AD5315" i="2"/>
  <c r="AD5314" i="2"/>
  <c r="AD5313" i="2"/>
  <c r="AD5312" i="2"/>
  <c r="AD5311" i="2"/>
  <c r="AD5310" i="2"/>
  <c r="AD5309" i="2"/>
  <c r="AD5308" i="2"/>
  <c r="AD5306" i="2"/>
  <c r="AD5307" i="2"/>
  <c r="AD5305" i="2"/>
  <c r="AD5304" i="2"/>
  <c r="AD5303" i="2"/>
  <c r="AD5301" i="2"/>
  <c r="AD5302" i="2"/>
  <c r="AD5300" i="2"/>
  <c r="AD5299" i="2"/>
  <c r="AD5298" i="2"/>
  <c r="AD5296" i="2"/>
  <c r="AD5297" i="2"/>
  <c r="AD5295" i="2"/>
  <c r="AD5294" i="2"/>
  <c r="AD5293" i="2"/>
  <c r="AD5291" i="2"/>
  <c r="AD5292" i="2"/>
  <c r="AD5290" i="2"/>
  <c r="AD5289" i="2"/>
  <c r="AD5288" i="2"/>
  <c r="AD5287" i="2"/>
  <c r="AD5286" i="2"/>
  <c r="AD5284" i="2"/>
  <c r="AD5283" i="2"/>
  <c r="AD5282" i="2"/>
  <c r="AD5280" i="2"/>
  <c r="AD5281" i="2"/>
  <c r="AD5279" i="2"/>
  <c r="AD5278" i="2"/>
  <c r="AD5277" i="2"/>
  <c r="AD5276" i="2"/>
  <c r="AD5275" i="2"/>
  <c r="AD5273" i="2"/>
  <c r="AD5274" i="2"/>
  <c r="AD5271" i="2"/>
  <c r="AD5270" i="2"/>
  <c r="AD5265" i="2"/>
  <c r="AD5263" i="2"/>
  <c r="AD5264" i="2"/>
  <c r="AD5261" i="2"/>
  <c r="AD5259" i="2"/>
  <c r="AD5255" i="2"/>
  <c r="AD5256" i="2"/>
  <c r="AD5257" i="2"/>
  <c r="AD5253" i="2"/>
  <c r="AD5254" i="2"/>
  <c r="AD5250" i="2"/>
  <c r="AD5248" i="2"/>
  <c r="AD5247" i="2"/>
  <c r="AD5246" i="2"/>
  <c r="AD5245" i="2"/>
  <c r="AD5244" i="2"/>
  <c r="AD5243" i="2"/>
  <c r="AD5238" i="2"/>
  <c r="AD5239" i="2"/>
  <c r="AD5237" i="2"/>
  <c r="AD5235" i="2"/>
  <c r="AD5234" i="2"/>
  <c r="AD5233" i="2"/>
  <c r="AD5232" i="2"/>
  <c r="AD5230" i="2"/>
  <c r="AD5231" i="2"/>
  <c r="AD5229" i="2"/>
  <c r="AD5228" i="2"/>
  <c r="AD5227" i="2"/>
  <c r="AD5225" i="2"/>
  <c r="AD5226" i="2"/>
  <c r="AD5224" i="2"/>
  <c r="AD5223" i="2"/>
  <c r="AD5222" i="2"/>
  <c r="AD5221" i="2"/>
  <c r="AD5220" i="2"/>
  <c r="AD5219" i="2"/>
  <c r="AD5217" i="2"/>
  <c r="AD5218" i="2"/>
  <c r="AD5216" i="2"/>
  <c r="AD5215" i="2"/>
  <c r="AD5214" i="2"/>
  <c r="AD5212" i="2"/>
  <c r="AD5213" i="2"/>
  <c r="AD5211" i="2"/>
  <c r="AD5208" i="2"/>
  <c r="AD5207" i="2"/>
  <c r="AD5205" i="2"/>
  <c r="AD5203" i="2"/>
  <c r="AD5202" i="2"/>
  <c r="AD5201" i="2"/>
  <c r="AD5200" i="2"/>
  <c r="AD5199" i="2"/>
  <c r="AD5196" i="2"/>
  <c r="AD5197" i="2"/>
  <c r="AD5192" i="2"/>
  <c r="AD5191" i="2"/>
  <c r="AD5189" i="2"/>
  <c r="AD5188" i="2"/>
  <c r="AD5187" i="2"/>
  <c r="AD5185" i="2"/>
  <c r="AD5183" i="2"/>
  <c r="AD5184" i="2"/>
  <c r="AD5181" i="2"/>
  <c r="AD5182" i="2"/>
  <c r="AD5180" i="2"/>
  <c r="AD5178" i="2"/>
  <c r="AD5177" i="2"/>
  <c r="AD5176" i="2"/>
  <c r="AD5172" i="2"/>
  <c r="AD5171" i="2"/>
  <c r="AD5170" i="2"/>
  <c r="AD5167" i="2"/>
  <c r="AD5168" i="2"/>
  <c r="AD5164" i="2"/>
  <c r="AD5162" i="2"/>
  <c r="AD5161" i="2"/>
  <c r="AD5159" i="2"/>
  <c r="AD5158" i="2"/>
  <c r="AD5156" i="2"/>
  <c r="AD5155" i="2"/>
  <c r="AD5154" i="2"/>
  <c r="AD5152" i="2"/>
  <c r="AD5151" i="2"/>
  <c r="AD5150" i="2"/>
  <c r="AD5149" i="2"/>
  <c r="AD5148" i="2"/>
  <c r="AD5146" i="2"/>
  <c r="AD5147" i="2"/>
  <c r="AD5145" i="2"/>
  <c r="AD5142" i="2"/>
  <c r="AD5140" i="2"/>
  <c r="AD5141" i="2"/>
  <c r="AD5138" i="2"/>
  <c r="AD5139" i="2"/>
  <c r="AD5136" i="2"/>
  <c r="AD5137" i="2"/>
  <c r="AD5135" i="2"/>
  <c r="AD5133" i="2"/>
  <c r="AD5131" i="2"/>
  <c r="AD5132" i="2"/>
  <c r="AD5127" i="2"/>
  <c r="AD5126" i="2"/>
  <c r="AD5125" i="2"/>
  <c r="AD5124" i="2"/>
  <c r="AD5120" i="2"/>
  <c r="AD5119" i="2"/>
  <c r="AD5115" i="2"/>
  <c r="AD5116" i="2"/>
  <c r="AD5114" i="2"/>
  <c r="AD5113" i="2"/>
  <c r="AD5109" i="2"/>
  <c r="AD5110" i="2"/>
  <c r="AD5108" i="2"/>
  <c r="AD5103" i="2"/>
  <c r="AD5104" i="2"/>
  <c r="AD5100" i="2"/>
  <c r="AD5098" i="2"/>
  <c r="AD5096" i="2"/>
  <c r="AD5097" i="2"/>
  <c r="AD5093" i="2"/>
  <c r="AD5094" i="2"/>
  <c r="AD5092" i="2"/>
  <c r="AD5091" i="2"/>
  <c r="AD5090" i="2"/>
  <c r="AD5088" i="2"/>
  <c r="AD5089" i="2"/>
  <c r="AD5087" i="2"/>
  <c r="AD5085" i="2"/>
  <c r="AD5084" i="2"/>
  <c r="AD5083" i="2"/>
  <c r="AD5080" i="2"/>
  <c r="AD5081" i="2"/>
  <c r="AD5079" i="2"/>
  <c r="AD5077" i="2"/>
  <c r="AD5076" i="2"/>
  <c r="AD5075" i="2"/>
  <c r="AD5074" i="2"/>
  <c r="AD5073" i="2"/>
  <c r="AD5071" i="2"/>
  <c r="AD5070" i="2"/>
  <c r="AD5068" i="2"/>
  <c r="AD5069" i="2"/>
  <c r="AD5066" i="2"/>
  <c r="AD5065" i="2"/>
  <c r="AD5064" i="2"/>
  <c r="AD5062" i="2"/>
  <c r="AD5063" i="2"/>
  <c r="AD5060" i="2"/>
  <c r="AD5061" i="2"/>
  <c r="AD5059" i="2"/>
  <c r="AD5056" i="2"/>
  <c r="AD5055" i="2"/>
  <c r="AD5054" i="2"/>
  <c r="AD5053" i="2"/>
  <c r="AD5048" i="2"/>
  <c r="AD5049" i="2"/>
  <c r="AD5046" i="2"/>
  <c r="AD5045" i="2"/>
  <c r="AD5042" i="2"/>
  <c r="AD5041" i="2"/>
  <c r="AD5037" i="2"/>
  <c r="AD5034" i="2"/>
  <c r="AD5033" i="2"/>
  <c r="AD5032" i="2"/>
  <c r="AD5031" i="2"/>
  <c r="AD5030" i="2"/>
  <c r="AD5029" i="2"/>
  <c r="AD5027" i="2"/>
  <c r="AD5028" i="2"/>
  <c r="AD5026" i="2"/>
  <c r="AD5023" i="2"/>
  <c r="AD5024" i="2"/>
  <c r="AD5020" i="2"/>
  <c r="AD5021" i="2"/>
  <c r="AD5017" i="2"/>
  <c r="AD5018" i="2"/>
  <c r="AD5019" i="2"/>
  <c r="AD5016" i="2"/>
  <c r="AD5015" i="2"/>
  <c r="AD5012" i="2"/>
  <c r="AD5013" i="2"/>
  <c r="AD5014" i="2"/>
  <c r="AD5011" i="2"/>
  <c r="AD5010" i="2"/>
  <c r="AD5008" i="2"/>
  <c r="AD5009" i="2"/>
  <c r="AD5007" i="2"/>
  <c r="AD5005" i="2"/>
  <c r="AD5003" i="2"/>
  <c r="AD5002" i="2"/>
  <c r="AD4999" i="2"/>
  <c r="AD5000" i="2"/>
  <c r="AD4998" i="2"/>
  <c r="AD4997" i="2"/>
  <c r="AD4995" i="2"/>
  <c r="AD4994" i="2"/>
  <c r="AD4992" i="2"/>
  <c r="AD4991" i="2"/>
  <c r="AD4989" i="2"/>
  <c r="AD4990" i="2"/>
  <c r="AD4987" i="2"/>
  <c r="AD4986" i="2"/>
  <c r="AD4984" i="2"/>
  <c r="AD4983" i="2"/>
  <c r="AD4981" i="2"/>
  <c r="AD4982" i="2"/>
  <c r="AD4978" i="2"/>
  <c r="AD4977" i="2"/>
  <c r="AD4975" i="2"/>
  <c r="AD4973" i="2"/>
  <c r="AD4974" i="2"/>
  <c r="AD4972" i="2"/>
  <c r="AD4970" i="2"/>
  <c r="AD4968" i="2"/>
  <c r="AD4966" i="2"/>
  <c r="AD4965" i="2"/>
  <c r="AD4964" i="2"/>
  <c r="AD4962" i="2"/>
  <c r="AD4963" i="2"/>
  <c r="AD4960" i="2"/>
  <c r="AD4958" i="2"/>
  <c r="AD4955" i="2"/>
  <c r="AD4956" i="2"/>
  <c r="AD4954" i="2"/>
  <c r="AD4953" i="2"/>
  <c r="AD4952" i="2"/>
  <c r="AD4951" i="2"/>
  <c r="AD4950" i="2"/>
  <c r="AD4946" i="2"/>
  <c r="AD4947" i="2"/>
  <c r="AD4944" i="2"/>
  <c r="AD4943" i="2"/>
  <c r="AD4942" i="2"/>
  <c r="AD4939" i="2"/>
  <c r="AD4940" i="2"/>
  <c r="AD4937" i="2"/>
  <c r="AD4938" i="2"/>
  <c r="AD4936" i="2"/>
  <c r="AD4935" i="2"/>
  <c r="AD4934" i="2"/>
  <c r="AD4931" i="2"/>
  <c r="AD4928" i="2"/>
  <c r="AD4929" i="2"/>
  <c r="AD4927" i="2"/>
  <c r="AD4925" i="2"/>
  <c r="AD4926" i="2"/>
  <c r="AD4924" i="2"/>
  <c r="AD4921" i="2"/>
  <c r="AD4922" i="2"/>
  <c r="AD4920" i="2"/>
  <c r="AD4918" i="2"/>
  <c r="AD4919" i="2"/>
  <c r="AD4917" i="2"/>
  <c r="AD4916" i="2"/>
  <c r="AD4915" i="2"/>
  <c r="AD4913" i="2"/>
  <c r="AD4910" i="2"/>
  <c r="AD4909" i="2"/>
  <c r="AD4908" i="2"/>
  <c r="AD4907" i="2"/>
  <c r="AD4905" i="2"/>
  <c r="AD4904" i="2"/>
  <c r="AD4903" i="2"/>
  <c r="AD4898" i="2"/>
  <c r="AD4897" i="2"/>
  <c r="AD4896" i="2"/>
  <c r="AD4895" i="2"/>
  <c r="AD4893" i="2"/>
  <c r="AD4892" i="2"/>
  <c r="AD4891" i="2"/>
  <c r="AD4890" i="2"/>
  <c r="AD4888" i="2"/>
  <c r="AD4887" i="2"/>
  <c r="AD4886" i="2"/>
  <c r="AD4885" i="2"/>
  <c r="AD4883" i="2"/>
  <c r="AD4881" i="2"/>
  <c r="AD4880" i="2"/>
  <c r="AD4878" i="2"/>
  <c r="AD4876" i="2"/>
  <c r="AD4875" i="2"/>
  <c r="AD4874" i="2"/>
  <c r="AD4873" i="2"/>
  <c r="AD4872" i="2"/>
  <c r="AD4871" i="2"/>
  <c r="AD4868" i="2"/>
  <c r="AD4869" i="2"/>
  <c r="AD4867" i="2"/>
  <c r="AD4866" i="2"/>
  <c r="AD4864" i="2"/>
  <c r="AD4863" i="2"/>
  <c r="AD4862" i="2"/>
  <c r="AD4861" i="2"/>
  <c r="AD4860" i="2"/>
  <c r="AD4859" i="2"/>
  <c r="AD4858" i="2"/>
  <c r="AD4855" i="2"/>
  <c r="AD4856" i="2"/>
  <c r="AD4854" i="2"/>
  <c r="AD4853" i="2"/>
  <c r="AD4852" i="2"/>
  <c r="AD4850" i="2"/>
  <c r="AD4851" i="2"/>
  <c r="AD4849" i="2"/>
  <c r="AD4845" i="2"/>
  <c r="AD4846" i="2"/>
  <c r="AD4847" i="2"/>
  <c r="AD4842" i="2"/>
  <c r="AD4843" i="2"/>
  <c r="AD4840" i="2"/>
  <c r="AD4838" i="2"/>
  <c r="AD4839" i="2"/>
  <c r="AD4834" i="2"/>
  <c r="AD4833" i="2"/>
  <c r="AD4832" i="2"/>
  <c r="AD4830" i="2"/>
  <c r="AD4827" i="2"/>
  <c r="AD4826" i="2"/>
  <c r="AD4824" i="2"/>
  <c r="AD4823" i="2"/>
  <c r="AD4822" i="2"/>
  <c r="AD4821" i="2"/>
  <c r="AD4819" i="2"/>
  <c r="AD4818" i="2"/>
  <c r="AD4817" i="2"/>
  <c r="AD4816" i="2"/>
  <c r="AD4812" i="2"/>
  <c r="AD4811" i="2"/>
  <c r="AD4809" i="2"/>
  <c r="AD4808" i="2"/>
  <c r="AD4807" i="2"/>
  <c r="AD4806" i="2"/>
  <c r="AD4805" i="2"/>
  <c r="AD4804" i="2"/>
  <c r="AD4803" i="2"/>
  <c r="AD4799" i="2"/>
  <c r="AD4798" i="2"/>
  <c r="AD4795" i="2"/>
  <c r="AD4794" i="2"/>
  <c r="AD4792" i="2"/>
  <c r="AD4790" i="2"/>
  <c r="AD4785" i="2"/>
  <c r="AD4784" i="2"/>
  <c r="AD4782" i="2"/>
  <c r="AD4783" i="2"/>
  <c r="AD4780" i="2"/>
  <c r="AD4778" i="2"/>
  <c r="AD4779" i="2"/>
  <c r="AD4777" i="2"/>
  <c r="AD4773" i="2"/>
  <c r="AD4772" i="2"/>
  <c r="AD4769" i="2"/>
  <c r="AD4770" i="2"/>
  <c r="AD4768" i="2"/>
  <c r="AD4765" i="2"/>
  <c r="AD4763" i="2"/>
  <c r="AD4762" i="2"/>
  <c r="AD4760" i="2"/>
  <c r="AD4757" i="2"/>
  <c r="AD4756" i="2"/>
  <c r="AD4755" i="2"/>
  <c r="AD4753" i="2"/>
  <c r="AD4752" i="2"/>
  <c r="AD4751" i="2"/>
  <c r="AD4750" i="2"/>
  <c r="AD4747" i="2"/>
  <c r="AD4748" i="2"/>
  <c r="AD4742" i="2"/>
  <c r="AD4743" i="2"/>
  <c r="AD4741" i="2"/>
  <c r="AD4740" i="2"/>
  <c r="AD4738" i="2"/>
  <c r="AD4739" i="2"/>
  <c r="AD4737" i="2"/>
  <c r="AD4735" i="2"/>
  <c r="AD4733" i="2"/>
  <c r="AD4731" i="2"/>
  <c r="AD4729" i="2"/>
  <c r="AD4727" i="2"/>
  <c r="AD4724" i="2"/>
  <c r="AD4723" i="2"/>
  <c r="AD4722" i="2"/>
  <c r="AD4721" i="2"/>
  <c r="AD4719" i="2"/>
  <c r="AD4718" i="2"/>
  <c r="AD4716" i="2"/>
  <c r="AD4715" i="2"/>
  <c r="AD4713" i="2"/>
  <c r="AD4714" i="2"/>
  <c r="AD4712" i="2"/>
  <c r="AD4710" i="2"/>
  <c r="AD4711" i="2"/>
  <c r="AD4708" i="2"/>
  <c r="AD4709" i="2"/>
  <c r="AD4706" i="2"/>
  <c r="AD4702" i="2"/>
  <c r="AD4699" i="2"/>
  <c r="AD4698" i="2"/>
  <c r="AD4696" i="2"/>
  <c r="AD4694" i="2"/>
  <c r="AD4695" i="2"/>
  <c r="AD4693" i="2"/>
  <c r="AD4690" i="2"/>
  <c r="AD4691" i="2"/>
  <c r="AD4688" i="2"/>
  <c r="AD4687" i="2"/>
  <c r="AD4683" i="2"/>
  <c r="AD4684" i="2"/>
  <c r="AD4685" i="2"/>
  <c r="AD4686" i="2"/>
  <c r="AD4682" i="2"/>
  <c r="AD4681" i="2"/>
  <c r="AD4679" i="2"/>
  <c r="AD4678" i="2"/>
  <c r="AD4677" i="2"/>
  <c r="AD4676" i="2"/>
  <c r="AD4675" i="2"/>
  <c r="AD4674" i="2"/>
  <c r="AD4673" i="2"/>
  <c r="AD4671" i="2"/>
  <c r="AD4672" i="2"/>
  <c r="AD4670" i="2"/>
  <c r="AD4669" i="2"/>
  <c r="AD4668" i="2"/>
  <c r="AD4667" i="2"/>
  <c r="AD4665" i="2"/>
  <c r="AD4664" i="2"/>
  <c r="AD4663" i="2"/>
  <c r="AD4662" i="2"/>
  <c r="AD4660" i="2"/>
  <c r="AD4661" i="2"/>
  <c r="AD4659" i="2"/>
  <c r="AD4658" i="2"/>
  <c r="AD4657" i="2"/>
  <c r="AD4656" i="2"/>
  <c r="AD4655" i="2"/>
  <c r="AD4652" i="2"/>
  <c r="AD4651" i="2"/>
  <c r="AD4648" i="2"/>
  <c r="AD4649" i="2"/>
  <c r="AD4647" i="2"/>
  <c r="AD4645" i="2"/>
  <c r="AD4646" i="2"/>
  <c r="AD4642" i="2"/>
  <c r="AD4643" i="2"/>
  <c r="AD4644" i="2"/>
  <c r="AD4637" i="2"/>
  <c r="AD4634" i="2"/>
  <c r="AD4633" i="2"/>
  <c r="AD4631" i="2"/>
  <c r="AD4630" i="2"/>
  <c r="AD4629" i="2"/>
  <c r="AD4628" i="2"/>
  <c r="AD4627" i="2"/>
  <c r="AD4626" i="2"/>
  <c r="AD4625" i="2"/>
  <c r="AD4624" i="2"/>
  <c r="AD4623" i="2"/>
  <c r="AD4622" i="2"/>
  <c r="AD4618" i="2"/>
  <c r="AD4619" i="2"/>
  <c r="AD4617" i="2"/>
  <c r="AD4616" i="2"/>
  <c r="AD4614" i="2"/>
  <c r="AD4612" i="2"/>
  <c r="AD4613" i="2"/>
  <c r="AD4611" i="2"/>
  <c r="AD4610" i="2"/>
  <c r="AD4609" i="2"/>
  <c r="AD4607" i="2"/>
  <c r="AD4606" i="2"/>
  <c r="AD4605" i="2"/>
  <c r="AD4603" i="2"/>
  <c r="AD4600" i="2"/>
  <c r="AD4599" i="2"/>
  <c r="AD4598" i="2"/>
  <c r="AD4597" i="2"/>
  <c r="AD4596" i="2"/>
  <c r="AD4595" i="2"/>
  <c r="AD4593" i="2"/>
  <c r="AD4592" i="2"/>
  <c r="AD4590" i="2"/>
  <c r="AD4591" i="2"/>
  <c r="AD4589" i="2"/>
  <c r="AD4588" i="2"/>
  <c r="AD4587" i="2"/>
  <c r="AD4585" i="2"/>
  <c r="AD4584" i="2"/>
  <c r="AD4581" i="2"/>
  <c r="AD4582" i="2"/>
  <c r="AD4580" i="2"/>
  <c r="AD4579" i="2"/>
  <c r="AD4578" i="2"/>
  <c r="AD4576" i="2"/>
  <c r="AD4574" i="2"/>
  <c r="AD4573" i="2"/>
  <c r="AD4572" i="2"/>
  <c r="AD4571" i="2"/>
  <c r="AD4568" i="2"/>
  <c r="AD4569" i="2"/>
  <c r="AD4566" i="2"/>
  <c r="AD4564" i="2"/>
  <c r="AD4565" i="2"/>
  <c r="AD4561" i="2"/>
  <c r="AD4560" i="2"/>
  <c r="AD4558" i="2"/>
  <c r="AD4559" i="2"/>
  <c r="AD4556" i="2"/>
  <c r="AD4555" i="2"/>
  <c r="AD4552" i="2"/>
  <c r="AD4551" i="2"/>
  <c r="AD4549" i="2"/>
  <c r="AD4550" i="2"/>
  <c r="AD4547" i="2"/>
  <c r="AD4548" i="2"/>
  <c r="AD4545" i="2"/>
  <c r="AD4546" i="2"/>
  <c r="AD4543" i="2"/>
  <c r="AD4544" i="2"/>
  <c r="AD4542" i="2"/>
  <c r="AD4541" i="2"/>
  <c r="AD4540" i="2"/>
  <c r="AD4538" i="2"/>
  <c r="AD4537" i="2"/>
  <c r="AD4535" i="2"/>
  <c r="AD4536" i="2"/>
  <c r="AD4534" i="2"/>
  <c r="AD4533" i="2"/>
  <c r="AD4531" i="2"/>
  <c r="AD4532" i="2"/>
  <c r="AD4529" i="2"/>
  <c r="AD4528" i="2"/>
  <c r="AD4525" i="2"/>
  <c r="AD4526" i="2"/>
  <c r="AD4524" i="2"/>
  <c r="AD4523" i="2"/>
  <c r="AD4522" i="2"/>
  <c r="AD4521" i="2"/>
  <c r="AD4520" i="2"/>
  <c r="AD4519" i="2"/>
  <c r="AD4518" i="2"/>
  <c r="AD4515" i="2"/>
  <c r="AD4514" i="2"/>
  <c r="AD4511" i="2"/>
  <c r="AD4510" i="2"/>
  <c r="AD4508" i="2"/>
  <c r="AD4507" i="2"/>
  <c r="AD4505" i="2"/>
  <c r="AD4501" i="2"/>
  <c r="AD4502" i="2"/>
  <c r="AD4499" i="2"/>
  <c r="AD4500" i="2"/>
  <c r="AD4498" i="2"/>
  <c r="AD4496" i="2"/>
  <c r="AD4494" i="2"/>
  <c r="AD4493" i="2"/>
  <c r="AD4490" i="2"/>
  <c r="AD4491" i="2"/>
  <c r="AD4489" i="2"/>
  <c r="AD4488" i="2"/>
  <c r="AD4487" i="2"/>
  <c r="AD4486" i="2"/>
  <c r="AD4484" i="2"/>
  <c r="AD4480" i="2"/>
  <c r="AD4481" i="2"/>
  <c r="AD4482" i="2"/>
  <c r="AD4479" i="2"/>
  <c r="AD4478" i="2"/>
  <c r="AD4476" i="2"/>
  <c r="AD4475" i="2"/>
  <c r="AD4474" i="2"/>
  <c r="AD4472" i="2"/>
  <c r="AD4471" i="2"/>
  <c r="AD4470" i="2"/>
  <c r="AD4469" i="2"/>
  <c r="AD4467" i="2"/>
  <c r="AD4466" i="2"/>
  <c r="AD4465" i="2"/>
  <c r="AD4464" i="2"/>
  <c r="AD4462" i="2"/>
  <c r="AD4463" i="2"/>
  <c r="AD4461" i="2"/>
  <c r="AD4459" i="2"/>
  <c r="AD4458" i="2"/>
  <c r="AD4456" i="2"/>
  <c r="AD4457" i="2"/>
  <c r="AD4455" i="2"/>
  <c r="AD4454" i="2"/>
  <c r="AD4452" i="2"/>
  <c r="AD4453" i="2"/>
  <c r="AD4451" i="2"/>
  <c r="AD4450" i="2"/>
  <c r="AD4449" i="2"/>
  <c r="AD4448" i="2"/>
  <c r="AD4447" i="2"/>
  <c r="AD4446" i="2"/>
  <c r="AD4445" i="2"/>
  <c r="AD4444" i="2"/>
  <c r="AD4442" i="2"/>
  <c r="AD4439" i="2"/>
  <c r="AD4438" i="2"/>
  <c r="AD4437" i="2"/>
  <c r="AD4436" i="2"/>
  <c r="AD4434" i="2"/>
  <c r="AD4435" i="2"/>
  <c r="AD4432" i="2"/>
  <c r="AD4429" i="2"/>
  <c r="AD4430" i="2"/>
  <c r="AD4431" i="2"/>
  <c r="AD4427" i="2"/>
  <c r="AD4428" i="2"/>
  <c r="AD4426" i="2"/>
  <c r="AD4424" i="2"/>
  <c r="AD4423" i="2"/>
  <c r="AD4421" i="2"/>
  <c r="AD4422" i="2"/>
  <c r="AD4419" i="2"/>
  <c r="AD4417" i="2"/>
  <c r="AD4416" i="2"/>
  <c r="AD4414" i="2"/>
  <c r="AD4415" i="2"/>
  <c r="AD4412" i="2"/>
  <c r="AD4413" i="2"/>
  <c r="AD4411" i="2"/>
  <c r="AD4410" i="2"/>
  <c r="AD4409" i="2"/>
  <c r="AD4408" i="2"/>
  <c r="AD4406" i="2"/>
  <c r="AD4405" i="2"/>
  <c r="AD4403" i="2"/>
  <c r="AD4404" i="2"/>
  <c r="AD4401" i="2"/>
  <c r="AD4398" i="2"/>
  <c r="AD4397" i="2"/>
  <c r="AD4395" i="2"/>
  <c r="AD4394" i="2"/>
  <c r="AD4393" i="2"/>
  <c r="AD4391" i="2"/>
  <c r="AD4392" i="2"/>
  <c r="AD4390" i="2"/>
  <c r="AD4389" i="2"/>
  <c r="AD4388" i="2"/>
  <c r="AD4386" i="2"/>
  <c r="AD4385" i="2"/>
  <c r="AD4383" i="2"/>
  <c r="AD4384" i="2"/>
  <c r="AD4382" i="2"/>
  <c r="AD4381" i="2"/>
  <c r="AD4379" i="2"/>
  <c r="AD4377" i="2"/>
  <c r="AD4376" i="2"/>
  <c r="AD4374" i="2"/>
  <c r="AD4373" i="2"/>
  <c r="AD4372" i="2"/>
  <c r="AD4370" i="2"/>
  <c r="AD4367" i="2"/>
  <c r="AD4368" i="2"/>
  <c r="AD4366" i="2"/>
  <c r="AD4365" i="2"/>
  <c r="AD4364" i="2"/>
  <c r="AD4363" i="2"/>
  <c r="AD4360" i="2"/>
  <c r="AD4358" i="2"/>
  <c r="AD4355" i="2"/>
  <c r="AD4356" i="2"/>
  <c r="AD4354" i="2"/>
  <c r="AD4352" i="2"/>
  <c r="AD4350" i="2"/>
  <c r="AD4348" i="2"/>
  <c r="AD4349" i="2"/>
  <c r="AD4346" i="2"/>
  <c r="AD4343" i="2"/>
  <c r="AD4342" i="2"/>
  <c r="AD4340" i="2"/>
  <c r="AD4341" i="2"/>
  <c r="AD4339" i="2"/>
  <c r="AD4336" i="2"/>
  <c r="AD4335" i="2"/>
  <c r="AD4334" i="2"/>
  <c r="AD4333" i="2"/>
  <c r="AD4332" i="2"/>
  <c r="AD4331" i="2"/>
  <c r="AD4330" i="2"/>
  <c r="AD4329" i="2"/>
  <c r="AD4328" i="2"/>
  <c r="AD4327" i="2"/>
  <c r="AD4326" i="2"/>
  <c r="AD4325" i="2"/>
  <c r="AD4324" i="2"/>
  <c r="AD4323" i="2"/>
  <c r="AD4322" i="2"/>
  <c r="AD4321" i="2"/>
  <c r="AD4319" i="2"/>
  <c r="AD4318" i="2"/>
  <c r="AD4317" i="2"/>
  <c r="AD4316" i="2"/>
  <c r="AD4315" i="2"/>
  <c r="AD4314" i="2"/>
  <c r="AD4313" i="2"/>
  <c r="AD4311" i="2"/>
  <c r="AD4310" i="2"/>
  <c r="AD4309" i="2"/>
  <c r="AD4308" i="2"/>
  <c r="AD4304" i="2"/>
  <c r="AD4303" i="2"/>
  <c r="AD4301" i="2"/>
  <c r="AD4302" i="2"/>
  <c r="AD4298" i="2"/>
  <c r="AD4297" i="2"/>
  <c r="AD4296" i="2"/>
  <c r="AD4295" i="2"/>
  <c r="AD4294" i="2"/>
  <c r="AD4293" i="2"/>
  <c r="AD4292" i="2"/>
  <c r="AD4291" i="2"/>
  <c r="AD4290" i="2"/>
  <c r="AD4289" i="2"/>
  <c r="AD4285" i="2"/>
  <c r="AD4286" i="2"/>
  <c r="AD4284" i="2"/>
  <c r="AD4282" i="2"/>
  <c r="AD4283" i="2"/>
  <c r="AD4278" i="2"/>
  <c r="AD4279" i="2"/>
  <c r="AD4280" i="2"/>
  <c r="AD4277" i="2"/>
  <c r="AD4274" i="2"/>
  <c r="AD4273" i="2"/>
  <c r="AD4269" i="2"/>
  <c r="AD4270" i="2"/>
  <c r="AD4268" i="2"/>
  <c r="AD4266" i="2"/>
  <c r="AD4267" i="2"/>
  <c r="AD4265" i="2"/>
  <c r="AD4263" i="2"/>
  <c r="AD4262" i="2"/>
  <c r="AD4261" i="2"/>
  <c r="AD4259" i="2"/>
  <c r="AD4257" i="2"/>
  <c r="AD4258" i="2"/>
  <c r="AD4253" i="2"/>
  <c r="AD4252" i="2"/>
  <c r="AD4250" i="2"/>
  <c r="AD4249" i="2"/>
  <c r="AD4247" i="2"/>
  <c r="AD4246" i="2"/>
  <c r="AD4245" i="2"/>
  <c r="AD4244" i="2"/>
  <c r="AD4243" i="2"/>
  <c r="AD4242" i="2"/>
  <c r="AD4240" i="2"/>
  <c r="AD4239" i="2"/>
  <c r="AD4238" i="2"/>
  <c r="AD4237" i="2"/>
  <c r="AD4235" i="2"/>
  <c r="AD4236" i="2"/>
  <c r="AD4234" i="2"/>
  <c r="AD4233" i="2"/>
  <c r="AD4231" i="2"/>
  <c r="AD4232" i="2"/>
  <c r="AD4230" i="2"/>
  <c r="AD4229" i="2"/>
  <c r="AD4228" i="2"/>
  <c r="AD4227" i="2"/>
  <c r="AD4226" i="2"/>
  <c r="AD4224" i="2"/>
  <c r="AD4225" i="2"/>
  <c r="AD4223" i="2"/>
  <c r="AD4221" i="2"/>
  <c r="AD4222" i="2"/>
  <c r="AD4218" i="2"/>
  <c r="AD4217" i="2"/>
  <c r="AD4216" i="2"/>
  <c r="AD4215" i="2"/>
  <c r="AD4214" i="2"/>
  <c r="AD4212" i="2"/>
  <c r="AD4211" i="2"/>
  <c r="AD4209" i="2"/>
  <c r="AD4208" i="2"/>
  <c r="AD4206" i="2"/>
  <c r="AD4207" i="2"/>
  <c r="AD4205" i="2"/>
  <c r="AD4204" i="2"/>
  <c r="AD4203" i="2"/>
  <c r="AD4200" i="2"/>
  <c r="AD4198" i="2"/>
  <c r="AD4197" i="2"/>
  <c r="AD4196" i="2"/>
  <c r="AD4193" i="2"/>
  <c r="AD4191" i="2"/>
  <c r="AD4190" i="2"/>
  <c r="AD4187" i="2"/>
  <c r="AD4188" i="2"/>
  <c r="AD4186" i="2"/>
  <c r="AD4185" i="2"/>
  <c r="AD4182" i="2"/>
  <c r="AD4181" i="2"/>
  <c r="AD4180" i="2"/>
  <c r="AD4179" i="2"/>
  <c r="AD4177" i="2"/>
  <c r="AD4175" i="2"/>
  <c r="AD4176" i="2"/>
  <c r="AD4174" i="2"/>
  <c r="AD4172" i="2"/>
  <c r="AD4171" i="2"/>
  <c r="AD4170" i="2"/>
  <c r="AD4168" i="2"/>
  <c r="AD4169" i="2"/>
  <c r="AD4166" i="2"/>
  <c r="AD4163" i="2"/>
  <c r="AD4164" i="2"/>
  <c r="AD4162" i="2"/>
  <c r="AD4160" i="2"/>
  <c r="AD4161" i="2"/>
  <c r="AD4158" i="2"/>
  <c r="AD4156" i="2"/>
  <c r="AD4157" i="2"/>
  <c r="AD4155" i="2"/>
  <c r="AD4153" i="2"/>
  <c r="AD4149" i="2"/>
  <c r="AD4147" i="2"/>
  <c r="AD4146" i="2"/>
  <c r="AD4144" i="2"/>
  <c r="AD4145" i="2"/>
  <c r="AD4143" i="2"/>
  <c r="AD4142" i="2"/>
  <c r="AD4140" i="2"/>
  <c r="AD4141" i="2"/>
  <c r="AD4139" i="2"/>
  <c r="AD4138" i="2"/>
  <c r="AD4137" i="2"/>
  <c r="AD4135" i="2"/>
  <c r="AD4136" i="2"/>
  <c r="AD4134" i="2"/>
  <c r="AD4133" i="2"/>
  <c r="AD4131" i="2"/>
  <c r="AD4132" i="2"/>
  <c r="AD4127" i="2"/>
  <c r="AD4128" i="2"/>
  <c r="AD4125" i="2"/>
  <c r="AD4124" i="2"/>
  <c r="AD4123" i="2"/>
  <c r="AD4122" i="2"/>
  <c r="AD4118" i="2"/>
  <c r="AD4116" i="2"/>
  <c r="AD4117" i="2"/>
  <c r="AD4115" i="2"/>
  <c r="AD4114" i="2"/>
  <c r="AD4113" i="2"/>
  <c r="AD4111" i="2"/>
  <c r="AD4112" i="2"/>
  <c r="AD4108" i="2"/>
  <c r="AD4105" i="2"/>
  <c r="AD4106" i="2"/>
  <c r="AD4107" i="2"/>
  <c r="AD4103" i="2"/>
  <c r="AD4104" i="2"/>
  <c r="AD4102" i="2"/>
  <c r="AD4100" i="2"/>
  <c r="AD4101" i="2"/>
  <c r="AD4098" i="2"/>
  <c r="AD4099" i="2"/>
  <c r="AD4096" i="2"/>
  <c r="AD4097" i="2"/>
  <c r="AD4095" i="2"/>
  <c r="AD4094" i="2"/>
  <c r="AD4093" i="2"/>
  <c r="AD4092" i="2"/>
  <c r="AD4091" i="2"/>
  <c r="AD4089" i="2"/>
  <c r="AD4087" i="2"/>
  <c r="AD4086" i="2"/>
  <c r="AD4085" i="2"/>
  <c r="AD4083" i="2"/>
  <c r="AD4082" i="2"/>
  <c r="AD4081" i="2"/>
  <c r="AD4080" i="2"/>
  <c r="AD4079" i="2"/>
  <c r="AD4078" i="2"/>
  <c r="AD4077" i="2"/>
  <c r="AD4076" i="2"/>
  <c r="AD4075" i="2"/>
  <c r="AD4073" i="2"/>
  <c r="AD4074" i="2"/>
  <c r="AD4069" i="2"/>
  <c r="AD4066" i="2"/>
  <c r="AD4065" i="2"/>
  <c r="AD4063" i="2"/>
  <c r="AD4062" i="2"/>
  <c r="AD4060" i="2"/>
  <c r="AD4059" i="2"/>
  <c r="AD4058" i="2"/>
  <c r="AD4057" i="2"/>
  <c r="AD4055" i="2"/>
  <c r="AD4054" i="2"/>
  <c r="AD4053" i="2"/>
  <c r="AD4052" i="2"/>
  <c r="AD4051" i="2"/>
  <c r="AD4050" i="2"/>
  <c r="AD4048" i="2"/>
  <c r="AD4049" i="2"/>
  <c r="AD4047" i="2"/>
  <c r="AD4046" i="2"/>
  <c r="AD4044" i="2"/>
  <c r="AD4043" i="2"/>
  <c r="AD4041" i="2"/>
  <c r="AD4042" i="2"/>
  <c r="AD4040" i="2"/>
  <c r="AD4039" i="2"/>
  <c r="AD4038" i="2"/>
  <c r="AD4036" i="2"/>
  <c r="AD4035" i="2"/>
  <c r="AD4031" i="2"/>
  <c r="AD4030" i="2"/>
  <c r="AD4029" i="2"/>
  <c r="AD4028" i="2"/>
  <c r="AD4027" i="2"/>
  <c r="AD4026" i="2"/>
  <c r="AD4025" i="2"/>
  <c r="AD4023" i="2"/>
  <c r="AD4022" i="2"/>
  <c r="AD4021" i="2"/>
  <c r="AD4019" i="2"/>
  <c r="AD4018" i="2"/>
  <c r="AD4016" i="2"/>
  <c r="AD4015" i="2"/>
  <c r="AD4010" i="2"/>
  <c r="AD4009" i="2"/>
  <c r="AD4008" i="2"/>
  <c r="AD4007" i="2"/>
  <c r="AD4006" i="2"/>
  <c r="AD4004" i="2"/>
  <c r="AD4003" i="2"/>
  <c r="AD4002" i="2"/>
  <c r="AD4001" i="2"/>
  <c r="AD4000" i="2"/>
  <c r="AD3999" i="2"/>
  <c r="AD3996" i="2"/>
  <c r="AD3994" i="2"/>
  <c r="AD3991" i="2"/>
  <c r="AD3990" i="2"/>
  <c r="AD3988" i="2"/>
  <c r="AD3987" i="2"/>
  <c r="AD3984" i="2"/>
  <c r="AD3985" i="2"/>
  <c r="AD3983" i="2"/>
  <c r="AD3981" i="2"/>
  <c r="AD3980" i="2"/>
  <c r="AD3979" i="2"/>
  <c r="AD3977" i="2"/>
  <c r="AD3972" i="2"/>
  <c r="AD3971" i="2"/>
  <c r="AD3970" i="2"/>
  <c r="AD3969" i="2"/>
  <c r="AD3966" i="2"/>
  <c r="AD3967" i="2"/>
  <c r="AD3968" i="2"/>
  <c r="AD3965" i="2"/>
  <c r="AD3964" i="2"/>
  <c r="AD3962" i="2"/>
  <c r="AD3961" i="2"/>
  <c r="AD3960" i="2"/>
  <c r="AD3959" i="2"/>
  <c r="AD3958" i="2"/>
  <c r="AD3956" i="2"/>
  <c r="AD3954" i="2"/>
  <c r="AD3955" i="2"/>
  <c r="AD3953" i="2"/>
  <c r="AD3951" i="2"/>
  <c r="AD3952" i="2"/>
  <c r="AD3949" i="2"/>
  <c r="AD3950" i="2"/>
  <c r="AD3947" i="2"/>
  <c r="AD3948" i="2"/>
  <c r="AD3946" i="2"/>
  <c r="AD3944" i="2"/>
  <c r="AD3943" i="2"/>
  <c r="AD3942" i="2"/>
  <c r="AD3939" i="2"/>
  <c r="AD3940" i="2"/>
  <c r="AD3937" i="2"/>
  <c r="AD3938" i="2"/>
  <c r="AD3934" i="2"/>
  <c r="AD3935" i="2"/>
  <c r="AD3933" i="2"/>
  <c r="AD3932" i="2"/>
  <c r="AD3931" i="2"/>
  <c r="AD3929" i="2"/>
  <c r="AD3927" i="2"/>
  <c r="AD3926" i="2"/>
  <c r="AD3924" i="2"/>
  <c r="AD3925" i="2"/>
  <c r="AD3922" i="2"/>
  <c r="AD3921" i="2"/>
  <c r="AD3919" i="2"/>
  <c r="AD3920" i="2"/>
  <c r="AD3917" i="2"/>
  <c r="AD3916" i="2"/>
  <c r="AD3914" i="2"/>
  <c r="AD3912" i="2"/>
  <c r="AD3911" i="2"/>
  <c r="AD3910" i="2"/>
  <c r="AD3909" i="2"/>
  <c r="AD3907" i="2"/>
  <c r="AD3906" i="2"/>
  <c r="AD3905" i="2"/>
  <c r="AD3903" i="2"/>
  <c r="AD3904" i="2"/>
  <c r="AD3902" i="2"/>
  <c r="AD3900" i="2"/>
  <c r="AD3899" i="2"/>
  <c r="AD3898" i="2"/>
  <c r="AD3897" i="2"/>
  <c r="AD3895" i="2"/>
  <c r="AD3893" i="2"/>
  <c r="AD3894" i="2"/>
  <c r="AD3892" i="2"/>
  <c r="AD3891" i="2"/>
  <c r="AD3890" i="2"/>
  <c r="AD3889" i="2"/>
  <c r="AD3888" i="2"/>
  <c r="AD3887" i="2"/>
  <c r="AD3886" i="2"/>
  <c r="AD3885" i="2"/>
  <c r="AD3884" i="2"/>
  <c r="AD3882" i="2"/>
  <c r="AD3880" i="2"/>
  <c r="AD3881" i="2"/>
  <c r="AD3877" i="2"/>
  <c r="AD3876" i="2"/>
  <c r="AD3875" i="2"/>
  <c r="AD3874" i="2"/>
  <c r="AD3872" i="2"/>
  <c r="AD3871" i="2"/>
  <c r="AD3870" i="2"/>
  <c r="AD3868" i="2"/>
  <c r="AD3869" i="2"/>
  <c r="AD3865" i="2"/>
  <c r="AD3864" i="2"/>
  <c r="AD3861" i="2"/>
  <c r="AD3859" i="2"/>
  <c r="AD3860" i="2"/>
  <c r="AD3858" i="2"/>
  <c r="AD3857" i="2"/>
  <c r="AD3856" i="2"/>
  <c r="AD3854" i="2"/>
  <c r="AD3853" i="2"/>
  <c r="AD3852" i="2"/>
  <c r="AD3851" i="2"/>
  <c r="AD3850" i="2"/>
  <c r="AD3849" i="2"/>
  <c r="AD3847" i="2"/>
  <c r="AD3846" i="2"/>
  <c r="AD3845" i="2"/>
  <c r="AD3842" i="2"/>
  <c r="AD3843" i="2"/>
  <c r="AD3840" i="2"/>
  <c r="AD3838" i="2"/>
  <c r="AD3837" i="2"/>
  <c r="AD3835" i="2"/>
  <c r="AD3836" i="2"/>
  <c r="AD3834" i="2"/>
  <c r="AD3832" i="2"/>
  <c r="AD3831" i="2"/>
  <c r="AD3829" i="2"/>
  <c r="AD3830" i="2"/>
  <c r="AD3828" i="2"/>
  <c r="AD3827" i="2"/>
  <c r="AD3826" i="2"/>
  <c r="AD3825" i="2"/>
  <c r="AD3824" i="2"/>
  <c r="AD3823" i="2"/>
  <c r="AD3821" i="2"/>
  <c r="AD3820" i="2"/>
  <c r="AD3819" i="2"/>
  <c r="AD3818" i="2"/>
  <c r="AD3817" i="2"/>
  <c r="AD3815" i="2"/>
  <c r="AD3816" i="2"/>
  <c r="AD3813" i="2"/>
  <c r="AD3812" i="2"/>
  <c r="AD3809" i="2"/>
  <c r="AD3808" i="2"/>
  <c r="AD3807" i="2"/>
  <c r="AD3806" i="2"/>
  <c r="AD3805" i="2"/>
  <c r="AD3804" i="2"/>
  <c r="AD3802" i="2"/>
  <c r="AD3797" i="2"/>
  <c r="AD3796" i="2"/>
  <c r="AD3795" i="2"/>
  <c r="AD3794" i="2"/>
  <c r="AD3793" i="2"/>
  <c r="AD3789" i="2"/>
  <c r="AD3788" i="2"/>
  <c r="AD3787" i="2"/>
  <c r="AD3786" i="2"/>
  <c r="AD3785" i="2"/>
  <c r="AD3783" i="2"/>
  <c r="AD3781" i="2"/>
  <c r="AD3779" i="2"/>
  <c r="AD3780" i="2"/>
  <c r="AD3778" i="2"/>
  <c r="AD3776" i="2"/>
  <c r="AD3774" i="2"/>
  <c r="AD3772" i="2"/>
  <c r="AD3773" i="2"/>
  <c r="AD3770" i="2"/>
  <c r="AD3769" i="2"/>
  <c r="AD3768" i="2"/>
  <c r="AD3763" i="2"/>
  <c r="AD3762" i="2"/>
  <c r="AD3761" i="2"/>
  <c r="AD3759" i="2"/>
  <c r="AD3758" i="2"/>
  <c r="AD3756" i="2"/>
  <c r="AD3755" i="2"/>
  <c r="AD3752" i="2"/>
  <c r="AD3753" i="2"/>
  <c r="AD3750" i="2"/>
  <c r="AD3751" i="2"/>
  <c r="AD3748" i="2"/>
  <c r="AD3749" i="2"/>
  <c r="AD3747" i="2"/>
  <c r="AD3744" i="2"/>
  <c r="AD3745" i="2"/>
  <c r="AD3746" i="2"/>
  <c r="AD3743" i="2"/>
  <c r="AD3741" i="2"/>
  <c r="AD3739" i="2"/>
  <c r="AD3738" i="2"/>
  <c r="AD3737" i="2"/>
  <c r="AD3735" i="2"/>
  <c r="AD3733" i="2"/>
  <c r="AD3732" i="2"/>
  <c r="AD3731" i="2"/>
  <c r="AD3730" i="2"/>
  <c r="AD3729" i="2"/>
  <c r="AD3728" i="2"/>
  <c r="AD3725" i="2"/>
  <c r="AD3726" i="2"/>
  <c r="AD3727" i="2"/>
  <c r="AD3724" i="2"/>
  <c r="AD3721" i="2"/>
  <c r="AD3722" i="2"/>
  <c r="AD3718" i="2"/>
  <c r="AD3719" i="2"/>
  <c r="AD3717" i="2"/>
  <c r="AD3715" i="2"/>
  <c r="AD3714" i="2"/>
  <c r="AD3713" i="2"/>
  <c r="AD3712" i="2"/>
  <c r="AD3711" i="2"/>
  <c r="AD3709" i="2"/>
  <c r="AD3707" i="2"/>
  <c r="AD3705" i="2"/>
  <c r="AD3706" i="2"/>
  <c r="AD3703" i="2"/>
  <c r="AD3701" i="2"/>
  <c r="AD3700" i="2"/>
  <c r="AD3697" i="2"/>
  <c r="AD3698" i="2"/>
  <c r="AD3696" i="2"/>
  <c r="AD3693" i="2"/>
  <c r="AD3692" i="2"/>
  <c r="AD3691" i="2"/>
  <c r="AD3689" i="2"/>
  <c r="AD3687" i="2"/>
  <c r="AD3688" i="2"/>
  <c r="AD3684" i="2"/>
  <c r="AD3683" i="2"/>
  <c r="AD3682" i="2"/>
  <c r="AD3681" i="2"/>
  <c r="AD3679" i="2"/>
  <c r="AD3678" i="2"/>
  <c r="AD3677" i="2"/>
  <c r="AD3675" i="2"/>
  <c r="AD3674" i="2"/>
  <c r="AD3673" i="2"/>
  <c r="AD3672" i="2"/>
  <c r="AD3671" i="2"/>
  <c r="AD3670" i="2"/>
  <c r="AD3666" i="2"/>
  <c r="AD3667" i="2"/>
  <c r="AD3663" i="2"/>
  <c r="AD3662" i="2"/>
  <c r="AD3661" i="2"/>
  <c r="AD3660" i="2"/>
  <c r="AD3659" i="2"/>
  <c r="AD3657" i="2"/>
  <c r="AD3655" i="2"/>
  <c r="AD3654" i="2"/>
  <c r="AD3653" i="2"/>
  <c r="AD3652" i="2"/>
  <c r="AD3651" i="2"/>
  <c r="AD3649" i="2"/>
  <c r="AD3647" i="2"/>
  <c r="AD3644" i="2"/>
  <c r="AD3643" i="2"/>
  <c r="AD3642" i="2"/>
  <c r="AD3641" i="2"/>
  <c r="AD3639" i="2"/>
  <c r="AD3638" i="2"/>
  <c r="AD3636" i="2"/>
  <c r="AD3634" i="2"/>
  <c r="AD3633" i="2"/>
  <c r="AD3632" i="2"/>
  <c r="AD3631" i="2"/>
  <c r="AD3629" i="2"/>
  <c r="AD3630" i="2"/>
  <c r="AD3626" i="2"/>
  <c r="AD3627" i="2"/>
  <c r="AD3624" i="2"/>
  <c r="AD3621" i="2"/>
  <c r="AD3622" i="2"/>
  <c r="AD3619" i="2"/>
  <c r="AD3617" i="2"/>
  <c r="AD3618" i="2"/>
  <c r="AD3615" i="2"/>
  <c r="AD3611" i="2"/>
  <c r="AD3608" i="2"/>
  <c r="AD3609" i="2"/>
  <c r="AD3610" i="2"/>
  <c r="AD3607" i="2"/>
  <c r="AD3606" i="2"/>
  <c r="AD3605" i="2"/>
  <c r="AD3603" i="2"/>
  <c r="AD3602" i="2"/>
  <c r="AD3601" i="2"/>
  <c r="AD3600" i="2"/>
  <c r="AD3598" i="2"/>
  <c r="AD3597" i="2"/>
  <c r="AD3596" i="2"/>
  <c r="AD3595" i="2"/>
  <c r="AD3594" i="2"/>
  <c r="AD3593" i="2"/>
  <c r="AD3592" i="2"/>
  <c r="AD3589" i="2"/>
  <c r="AD3588" i="2"/>
  <c r="AD3587" i="2"/>
  <c r="AD3586" i="2"/>
  <c r="AD3585" i="2"/>
  <c r="AD3584" i="2"/>
  <c r="AD3582" i="2"/>
  <c r="AD3579" i="2"/>
  <c r="AD3580" i="2"/>
  <c r="AD3581" i="2"/>
  <c r="AD3576" i="2"/>
  <c r="AD3574" i="2"/>
  <c r="AD3572" i="2"/>
  <c r="AD3571" i="2"/>
  <c r="AD3568" i="2"/>
  <c r="AD3569" i="2"/>
  <c r="AD3567" i="2"/>
  <c r="AD3564" i="2"/>
  <c r="AD3565" i="2"/>
  <c r="AD3566" i="2"/>
  <c r="AD3563" i="2"/>
  <c r="AD3561" i="2"/>
  <c r="AD3562" i="2"/>
  <c r="AD3560" i="2"/>
  <c r="AD3559" i="2"/>
  <c r="AD3558" i="2"/>
  <c r="AD3555" i="2"/>
  <c r="AD3556" i="2"/>
  <c r="AD3557" i="2"/>
  <c r="AD3554" i="2"/>
  <c r="AD3552" i="2"/>
  <c r="AD3553" i="2"/>
  <c r="AD3551" i="2"/>
  <c r="AD3550" i="2"/>
  <c r="AD3549" i="2"/>
  <c r="AD3548" i="2"/>
  <c r="AD3547" i="2"/>
  <c r="AD3546" i="2"/>
  <c r="AD3544" i="2"/>
  <c r="AD3545" i="2"/>
  <c r="AD3543" i="2"/>
  <c r="AD3542" i="2"/>
  <c r="AD3540" i="2"/>
  <c r="AD3541" i="2"/>
  <c r="AD3537" i="2"/>
  <c r="AD3536" i="2"/>
  <c r="AD3535" i="2"/>
  <c r="AD3533" i="2"/>
  <c r="AD3531" i="2"/>
  <c r="AD3532" i="2"/>
  <c r="AD3530" i="2"/>
  <c r="AD3528" i="2"/>
  <c r="AD3527" i="2"/>
  <c r="AD3525" i="2"/>
  <c r="AD3523" i="2"/>
  <c r="AD3520" i="2"/>
  <c r="AD3519" i="2"/>
  <c r="AD3518" i="2"/>
  <c r="AD3516" i="2"/>
  <c r="AD3515" i="2"/>
  <c r="AD3514" i="2"/>
  <c r="AD3512" i="2"/>
  <c r="AD3510" i="2"/>
  <c r="AD3509" i="2"/>
  <c r="AD3508" i="2"/>
  <c r="AD3507" i="2"/>
  <c r="AD3505" i="2"/>
  <c r="AD3503" i="2"/>
  <c r="AD3502" i="2"/>
  <c r="AD3501" i="2"/>
  <c r="AD3498" i="2"/>
  <c r="AD3497" i="2"/>
  <c r="AD3496" i="2"/>
  <c r="AD3494" i="2"/>
  <c r="AD3492" i="2"/>
  <c r="AD3491" i="2"/>
  <c r="AD3488" i="2"/>
  <c r="AD3489" i="2"/>
  <c r="AD3486" i="2"/>
  <c r="AD3485" i="2"/>
  <c r="AD3483" i="2"/>
  <c r="AD3480" i="2"/>
  <c r="AD3481" i="2"/>
  <c r="AD3482" i="2"/>
  <c r="AD3479" i="2"/>
  <c r="AD3478" i="2"/>
  <c r="AD3476" i="2"/>
  <c r="AD3477" i="2"/>
  <c r="AD3473" i="2"/>
  <c r="AD3471" i="2"/>
  <c r="AD3470" i="2"/>
  <c r="AD3469" i="2"/>
  <c r="AD3468" i="2"/>
  <c r="AD3466" i="2"/>
  <c r="AD3467" i="2"/>
  <c r="AD3465" i="2"/>
  <c r="AD3463" i="2"/>
  <c r="AD3464" i="2"/>
  <c r="AD3462" i="2"/>
  <c r="AD3460" i="2"/>
  <c r="AD3459" i="2"/>
  <c r="AD3458" i="2"/>
  <c r="AD3456" i="2"/>
  <c r="AD3455" i="2"/>
  <c r="AD3454" i="2"/>
  <c r="AD3453" i="2"/>
  <c r="AD3452" i="2"/>
  <c r="AD3451" i="2"/>
  <c r="AD3450" i="2"/>
  <c r="AD3449" i="2"/>
  <c r="AD3448" i="2"/>
  <c r="AD3447" i="2"/>
  <c r="AD3445" i="2"/>
  <c r="AD3443" i="2"/>
  <c r="AD3441" i="2"/>
  <c r="AD3440" i="2"/>
  <c r="AD3438" i="2"/>
  <c r="AD3436" i="2"/>
  <c r="AD3437" i="2"/>
  <c r="AD3435" i="2"/>
  <c r="AD3430" i="2"/>
  <c r="AD3429" i="2"/>
  <c r="AD3428" i="2"/>
  <c r="AD3427" i="2"/>
  <c r="AD3426" i="2"/>
  <c r="AD3424" i="2"/>
  <c r="AD3422" i="2"/>
  <c r="AD3423" i="2"/>
  <c r="AD3420" i="2"/>
  <c r="AD3419" i="2"/>
  <c r="AD3418" i="2"/>
  <c r="AD3417" i="2"/>
  <c r="AD3416" i="2"/>
  <c r="AD3415" i="2"/>
  <c r="AD3410" i="2"/>
  <c r="AD3411" i="2"/>
  <c r="AD3412" i="2"/>
  <c r="AD3408" i="2"/>
  <c r="AD3409" i="2"/>
  <c r="AD3407" i="2"/>
  <c r="AD3406" i="2"/>
  <c r="AD3405" i="2"/>
  <c r="AD3402" i="2"/>
  <c r="AD3403" i="2"/>
  <c r="AD3404" i="2"/>
  <c r="AD3401" i="2"/>
  <c r="AD3399" i="2"/>
  <c r="AD3400" i="2"/>
  <c r="AD3396" i="2"/>
  <c r="AD3397" i="2"/>
  <c r="AD3395" i="2"/>
  <c r="AD3394" i="2"/>
  <c r="AD3392" i="2"/>
  <c r="AD3391" i="2"/>
  <c r="AD3390" i="2"/>
  <c r="AD3389" i="2"/>
  <c r="AD3384" i="2"/>
  <c r="AD3385" i="2"/>
  <c r="AD3383" i="2"/>
  <c r="AD3382" i="2"/>
  <c r="AD3381" i="2"/>
  <c r="AD3379" i="2"/>
  <c r="AD3377" i="2"/>
  <c r="AD3376" i="2"/>
  <c r="AD3375" i="2"/>
  <c r="AD3373" i="2"/>
  <c r="AD3371" i="2"/>
  <c r="AD3372" i="2"/>
  <c r="AD3370" i="2"/>
  <c r="AD3369" i="2"/>
  <c r="AD3367" i="2"/>
  <c r="AD3366" i="2"/>
  <c r="AD3364" i="2"/>
  <c r="AD3362" i="2"/>
  <c r="AD3361" i="2"/>
  <c r="AD3359" i="2"/>
  <c r="AD3358" i="2"/>
  <c r="AD3356" i="2"/>
  <c r="AD3357" i="2"/>
  <c r="AD3355" i="2"/>
  <c r="AD3354" i="2"/>
  <c r="AD3353" i="2"/>
  <c r="AD3351" i="2"/>
  <c r="AD3352" i="2"/>
  <c r="AD3350" i="2"/>
  <c r="AD3348" i="2"/>
  <c r="AD3349" i="2"/>
  <c r="AD3347" i="2"/>
  <c r="AD3346" i="2"/>
  <c r="AD3345" i="2"/>
  <c r="AD3344" i="2"/>
  <c r="AD3341" i="2"/>
  <c r="AD3339" i="2"/>
  <c r="AD3338" i="2"/>
  <c r="AD3335" i="2"/>
  <c r="AD3336" i="2"/>
  <c r="AD3337" i="2"/>
  <c r="AD3334" i="2"/>
  <c r="AD3333" i="2"/>
  <c r="AD3331" i="2"/>
  <c r="AD3332" i="2"/>
  <c r="AD3330" i="2"/>
  <c r="AD3329" i="2"/>
  <c r="AD3328" i="2"/>
  <c r="AD3327" i="2"/>
  <c r="AD3323" i="2"/>
  <c r="AD3324" i="2"/>
  <c r="AD3322" i="2"/>
  <c r="AD3321" i="2"/>
  <c r="AD3320" i="2"/>
  <c r="AD3318" i="2"/>
  <c r="AD3319" i="2"/>
  <c r="AD3314" i="2"/>
  <c r="AD3315" i="2"/>
  <c r="AD3316" i="2"/>
  <c r="AD3313" i="2"/>
  <c r="AD3312" i="2"/>
  <c r="AD3311" i="2"/>
  <c r="AD3309" i="2"/>
  <c r="AD3308" i="2"/>
  <c r="AD3306" i="2"/>
  <c r="AD3305" i="2"/>
  <c r="AD3304" i="2"/>
  <c r="AD3302" i="2"/>
  <c r="AD3303" i="2"/>
  <c r="AD3297" i="2"/>
  <c r="AD3298" i="2"/>
  <c r="AD3299" i="2"/>
  <c r="AD3295" i="2"/>
  <c r="AD3296" i="2"/>
  <c r="AD3294" i="2"/>
  <c r="AD3293" i="2"/>
  <c r="AD3291" i="2"/>
  <c r="AD3290" i="2"/>
  <c r="AD3288" i="2"/>
  <c r="AD3287" i="2"/>
  <c r="AD3284" i="2"/>
  <c r="AD3285" i="2"/>
  <c r="AD3283" i="2"/>
  <c r="AD3282" i="2"/>
  <c r="AD3281" i="2"/>
  <c r="AD3279" i="2"/>
  <c r="AD3277" i="2"/>
  <c r="AD3276" i="2"/>
  <c r="AD3274" i="2"/>
  <c r="AD3272" i="2"/>
  <c r="AD3273" i="2"/>
  <c r="AD3270" i="2"/>
  <c r="AD3269" i="2"/>
  <c r="AD3267" i="2"/>
  <c r="AD3265" i="2"/>
  <c r="AD3266" i="2"/>
  <c r="AD3263" i="2"/>
  <c r="AD3264" i="2"/>
  <c r="AD3262" i="2"/>
  <c r="AD3261" i="2"/>
  <c r="AD3259" i="2"/>
  <c r="AD3258" i="2"/>
  <c r="AD3257" i="2"/>
  <c r="AD3255" i="2"/>
  <c r="AD3256" i="2"/>
  <c r="AD3254" i="2"/>
  <c r="AD3252" i="2"/>
  <c r="AD3250" i="2"/>
  <c r="AD3249" i="2"/>
  <c r="AD3248" i="2"/>
  <c r="AD3246" i="2"/>
  <c r="AD3245" i="2"/>
  <c r="AD3244" i="2"/>
  <c r="AD3243" i="2"/>
  <c r="AD3241" i="2"/>
  <c r="AD3242" i="2"/>
  <c r="AD3240" i="2"/>
  <c r="AD3237" i="2"/>
  <c r="AD3236" i="2"/>
  <c r="AD3234" i="2"/>
  <c r="AD3231" i="2"/>
  <c r="AD3230" i="2"/>
  <c r="AD3227" i="2"/>
  <c r="AD3228" i="2"/>
  <c r="AD3224" i="2"/>
  <c r="AD3225" i="2"/>
  <c r="AD3226" i="2"/>
  <c r="AD3223" i="2"/>
  <c r="AD3222" i="2"/>
  <c r="AD3220" i="2"/>
  <c r="AD3221" i="2"/>
  <c r="AD3219" i="2"/>
  <c r="AD3218" i="2"/>
  <c r="AD3217" i="2"/>
  <c r="AD3216" i="2"/>
  <c r="AD3215" i="2"/>
  <c r="AD3213" i="2"/>
  <c r="AD3214" i="2"/>
  <c r="AD3212" i="2"/>
  <c r="AD3211" i="2"/>
  <c r="AD3210" i="2"/>
  <c r="AD3209" i="2"/>
  <c r="AD3208" i="2"/>
  <c r="AD3207" i="2"/>
  <c r="AD3205" i="2"/>
  <c r="AD3204" i="2"/>
  <c r="AD3203" i="2"/>
  <c r="AD3202" i="2"/>
  <c r="AD3200" i="2"/>
  <c r="AD3199" i="2"/>
  <c r="AD3198" i="2"/>
  <c r="AD3197" i="2"/>
  <c r="AD3194" i="2"/>
  <c r="AD3195" i="2"/>
  <c r="AD3193" i="2"/>
  <c r="AD3190" i="2"/>
  <c r="AD3188" i="2"/>
  <c r="AD3189" i="2"/>
  <c r="AD3187" i="2"/>
  <c r="AD3185" i="2"/>
  <c r="AD3182" i="2"/>
  <c r="AD3183" i="2"/>
  <c r="AD3179" i="2"/>
  <c r="AD3180" i="2"/>
  <c r="AD3177" i="2"/>
  <c r="AD3175" i="2"/>
  <c r="AD3174" i="2"/>
  <c r="AD3171" i="2"/>
  <c r="AD3172" i="2"/>
  <c r="AD3170" i="2"/>
  <c r="AD3169" i="2"/>
  <c r="AD3167" i="2"/>
  <c r="AD3165" i="2"/>
  <c r="AD3166" i="2"/>
  <c r="AD3164" i="2"/>
  <c r="AD3163" i="2"/>
  <c r="AD3162" i="2"/>
  <c r="AD3161" i="2"/>
  <c r="AD3160" i="2"/>
  <c r="AD3158" i="2"/>
  <c r="AD3156" i="2"/>
  <c r="AD3155" i="2"/>
  <c r="AD3154" i="2"/>
  <c r="AD3153" i="2"/>
  <c r="AD3152" i="2"/>
  <c r="AD3149" i="2"/>
  <c r="AD3150" i="2"/>
  <c r="AD3147" i="2"/>
  <c r="AD3144" i="2"/>
  <c r="AD3145" i="2"/>
  <c r="AD3143" i="2"/>
  <c r="AD3141" i="2"/>
  <c r="AD3139" i="2"/>
  <c r="AD3137" i="2"/>
  <c r="AD3136" i="2"/>
  <c r="AD3134" i="2"/>
  <c r="AD3135" i="2"/>
  <c r="AD3131" i="2"/>
  <c r="AD3129" i="2"/>
  <c r="AD3127" i="2"/>
  <c r="AD3128" i="2"/>
  <c r="AD3125" i="2"/>
  <c r="AD3120" i="2"/>
  <c r="AD3117" i="2"/>
  <c r="AD3113" i="2"/>
  <c r="AD3112" i="2"/>
  <c r="AD3110" i="2"/>
  <c r="AD3111" i="2"/>
  <c r="AD3109" i="2"/>
  <c r="AD3108" i="2"/>
  <c r="AD3106" i="2"/>
  <c r="AD3105" i="2"/>
  <c r="AD3101" i="2"/>
  <c r="AD3102" i="2"/>
  <c r="AD3100" i="2"/>
  <c r="AD3099" i="2"/>
  <c r="AD3097" i="2"/>
  <c r="AD3098" i="2"/>
  <c r="AD3095" i="2"/>
  <c r="AD3096" i="2"/>
  <c r="AD3094" i="2"/>
  <c r="AD3093" i="2"/>
  <c r="AD3092" i="2"/>
  <c r="AD3090" i="2"/>
  <c r="AD3091" i="2"/>
  <c r="AD3089" i="2"/>
  <c r="AD3086" i="2"/>
  <c r="AD3087" i="2"/>
  <c r="AD3085" i="2"/>
  <c r="AD3084" i="2"/>
  <c r="AD3083" i="2"/>
  <c r="AD3081" i="2"/>
  <c r="AD3082" i="2"/>
  <c r="AD3078" i="2"/>
  <c r="AD3073" i="2"/>
  <c r="AD3072" i="2"/>
  <c r="AD3070" i="2"/>
  <c r="AD3069" i="2"/>
  <c r="AD3068" i="2"/>
  <c r="AD3067" i="2"/>
  <c r="AD3066" i="2"/>
  <c r="AD3063" i="2"/>
  <c r="AD3064" i="2"/>
  <c r="AD3062" i="2"/>
  <c r="AD3061" i="2"/>
  <c r="AD3060" i="2"/>
  <c r="AD3059" i="2"/>
  <c r="AD3056" i="2"/>
  <c r="AD3057" i="2"/>
  <c r="AD3058" i="2"/>
  <c r="AD3055" i="2"/>
  <c r="AD3054" i="2"/>
  <c r="AD3053" i="2"/>
  <c r="AD3050" i="2"/>
  <c r="AD3051" i="2"/>
  <c r="AD3049" i="2"/>
  <c r="AD3048" i="2"/>
  <c r="AD3047" i="2"/>
  <c r="AD3045" i="2"/>
  <c r="AD3043" i="2"/>
  <c r="AD3039" i="2"/>
  <c r="AD3040" i="2"/>
  <c r="AD3037" i="2"/>
  <c r="AD3036" i="2"/>
  <c r="AD3035" i="2"/>
  <c r="AD3032" i="2"/>
  <c r="AD3033" i="2"/>
  <c r="AD3031" i="2"/>
  <c r="AD3030" i="2"/>
  <c r="AD3027" i="2"/>
  <c r="AD3024" i="2"/>
  <c r="AD3025" i="2"/>
  <c r="AD3023" i="2"/>
  <c r="AD3021" i="2"/>
  <c r="AD3022" i="2"/>
  <c r="AD3020" i="2"/>
  <c r="AD3019" i="2"/>
  <c r="AD3018" i="2"/>
  <c r="AD3017" i="2"/>
  <c r="AD3016" i="2"/>
  <c r="AD3014" i="2"/>
  <c r="AD3013" i="2"/>
  <c r="AD3010" i="2"/>
  <c r="AD3011" i="2"/>
  <c r="AD3012" i="2"/>
  <c r="AD3009" i="2"/>
  <c r="AD3007" i="2"/>
  <c r="AD3005" i="2"/>
  <c r="AD3006" i="2"/>
  <c r="AD3004" i="2"/>
  <c r="AD3003" i="2"/>
  <c r="AD3002" i="2"/>
  <c r="AD3001" i="2"/>
  <c r="AD3000" i="2"/>
  <c r="AD2999" i="2"/>
  <c r="AD2998" i="2"/>
  <c r="AD2997" i="2"/>
  <c r="AD2995" i="2"/>
  <c r="AD2994" i="2"/>
  <c r="AD2993" i="2"/>
  <c r="AD2990" i="2"/>
  <c r="AD2991" i="2"/>
  <c r="AD2989" i="2"/>
  <c r="AD2987" i="2"/>
  <c r="AD2988" i="2"/>
  <c r="AD2986" i="2"/>
  <c r="AD2985" i="2"/>
  <c r="AD2983" i="2"/>
  <c r="AD2981" i="2"/>
  <c r="AD2977" i="2"/>
  <c r="AD2976" i="2"/>
  <c r="AD2973" i="2"/>
  <c r="AD2974" i="2"/>
  <c r="AD2972" i="2"/>
  <c r="AD2971" i="2"/>
  <c r="AD2968" i="2"/>
  <c r="AD2967" i="2"/>
  <c r="AD2965" i="2"/>
  <c r="AD2966" i="2"/>
  <c r="AD2963" i="2"/>
  <c r="AD2962" i="2"/>
  <c r="AD2960" i="2"/>
  <c r="AD2961" i="2"/>
  <c r="AD2959" i="2"/>
  <c r="AD2957" i="2"/>
  <c r="AD2956" i="2"/>
  <c r="AD2952" i="2"/>
  <c r="AD2951" i="2"/>
  <c r="AD2950" i="2"/>
  <c r="AD2946" i="2"/>
  <c r="AD2947" i="2"/>
  <c r="AD2945" i="2"/>
  <c r="AD2944" i="2"/>
  <c r="AD2942" i="2"/>
  <c r="AD2941" i="2"/>
  <c r="AD2938" i="2"/>
  <c r="AD2937" i="2"/>
  <c r="AD2935" i="2"/>
  <c r="AD2936" i="2"/>
  <c r="AD2934" i="2"/>
  <c r="AD2933" i="2"/>
  <c r="AD2932" i="2"/>
  <c r="AD2931" i="2"/>
  <c r="AD2930" i="2"/>
  <c r="AD2929" i="2"/>
  <c r="AD2927" i="2"/>
  <c r="AD2926" i="2"/>
  <c r="AD2925" i="2"/>
  <c r="AD2923" i="2"/>
  <c r="AD2924" i="2"/>
  <c r="AD2922" i="2"/>
  <c r="AD2921" i="2"/>
  <c r="AD2918" i="2"/>
  <c r="AD2915" i="2"/>
  <c r="AD2916" i="2"/>
  <c r="AD2914" i="2"/>
  <c r="AD2913" i="2"/>
  <c r="AD2912" i="2"/>
  <c r="AD2910" i="2"/>
  <c r="AD2909" i="2"/>
  <c r="AD2908" i="2"/>
  <c r="AD2905" i="2"/>
  <c r="AD2906" i="2"/>
  <c r="AD2904" i="2"/>
  <c r="AD2903" i="2"/>
  <c r="AD2902" i="2"/>
  <c r="AD2901" i="2"/>
  <c r="AD2899" i="2"/>
  <c r="AD2897" i="2"/>
  <c r="AD2896" i="2"/>
  <c r="AD2894" i="2"/>
  <c r="AD2892" i="2"/>
  <c r="AD2891" i="2"/>
  <c r="AD2890" i="2"/>
  <c r="AD2889" i="2"/>
  <c r="AD2887" i="2"/>
  <c r="AD2885" i="2"/>
  <c r="AD2883" i="2"/>
  <c r="AD2881" i="2"/>
  <c r="AD2880" i="2"/>
  <c r="AD2879" i="2"/>
  <c r="AD2878" i="2"/>
  <c r="AD2877" i="2"/>
  <c r="AD2875" i="2"/>
  <c r="AD2876" i="2"/>
  <c r="AD2873" i="2"/>
  <c r="AD2874" i="2"/>
  <c r="AD2871" i="2"/>
  <c r="AD2870" i="2"/>
  <c r="AD2868" i="2"/>
  <c r="AD2867" i="2"/>
  <c r="AD2866" i="2"/>
  <c r="AD2865" i="2"/>
  <c r="AD2864" i="2"/>
  <c r="AD2863" i="2"/>
  <c r="AD2861" i="2"/>
  <c r="AD2859" i="2"/>
  <c r="AD2858" i="2"/>
  <c r="AD2856" i="2"/>
  <c r="AD2854" i="2"/>
  <c r="AD2851" i="2"/>
  <c r="AD2849" i="2"/>
  <c r="AD2848" i="2"/>
  <c r="AD2847" i="2"/>
  <c r="AD2846" i="2"/>
  <c r="AD2843" i="2"/>
  <c r="AD2842" i="2"/>
  <c r="AD2841" i="2"/>
  <c r="AD2840" i="2"/>
  <c r="AD2839" i="2"/>
  <c r="AD2836" i="2"/>
  <c r="AD2835" i="2"/>
  <c r="AD2833" i="2"/>
  <c r="AD2832" i="2"/>
  <c r="AD2831" i="2"/>
  <c r="AD2830" i="2"/>
  <c r="AD2829" i="2"/>
  <c r="AD2828" i="2"/>
  <c r="AD2827" i="2"/>
  <c r="AD2824" i="2"/>
  <c r="AD2823" i="2"/>
  <c r="AD2822" i="2"/>
  <c r="AD2821" i="2"/>
  <c r="AD2820" i="2"/>
  <c r="AD2818" i="2"/>
  <c r="AD2819" i="2"/>
  <c r="AD2817" i="2"/>
  <c r="AD2816" i="2"/>
  <c r="AD2815" i="2"/>
  <c r="AD2814" i="2"/>
  <c r="AD2813" i="2"/>
  <c r="AD2812" i="2"/>
  <c r="AD2810" i="2"/>
  <c r="AD2809" i="2"/>
  <c r="AD2808" i="2"/>
  <c r="AD2807" i="2"/>
  <c r="AD2806" i="2"/>
  <c r="AD2803" i="2"/>
  <c r="AD2804" i="2"/>
  <c r="AD2802" i="2"/>
  <c r="AD2801" i="2"/>
  <c r="AD2800" i="2"/>
  <c r="AD2798" i="2"/>
  <c r="AD2797" i="2"/>
  <c r="AD2795" i="2"/>
  <c r="AD2794" i="2"/>
  <c r="AD2792" i="2"/>
  <c r="AD2791" i="2"/>
  <c r="AD2790" i="2"/>
  <c r="AD2788" i="2"/>
  <c r="AD2786" i="2"/>
  <c r="AD2784" i="2"/>
  <c r="AD2785" i="2"/>
  <c r="AD2782" i="2"/>
  <c r="AD2783" i="2"/>
  <c r="AD2779" i="2"/>
  <c r="AD2780" i="2"/>
  <c r="AD2777" i="2"/>
  <c r="AD2778" i="2"/>
  <c r="AD2776" i="2"/>
  <c r="AD2775" i="2"/>
  <c r="AD2774" i="2"/>
  <c r="AD2773" i="2"/>
  <c r="AD2772" i="2"/>
  <c r="AD2769" i="2"/>
  <c r="AD2770" i="2"/>
  <c r="AD2767" i="2"/>
  <c r="AD2768" i="2"/>
  <c r="AD2766" i="2"/>
  <c r="AD2764" i="2"/>
  <c r="AD2765" i="2"/>
  <c r="AD2763" i="2"/>
  <c r="AD2761" i="2"/>
  <c r="AD2762" i="2"/>
  <c r="AD2760" i="2"/>
  <c r="AD2758" i="2"/>
  <c r="AD2755" i="2"/>
  <c r="AD2756" i="2"/>
  <c r="AD2752" i="2"/>
  <c r="AD2751" i="2"/>
  <c r="AD2749" i="2"/>
  <c r="AD2750" i="2"/>
  <c r="AD2747" i="2"/>
  <c r="AD2745" i="2"/>
  <c r="AD2746" i="2"/>
  <c r="AD2743" i="2"/>
  <c r="AD2742" i="2"/>
  <c r="AD2741" i="2"/>
  <c r="AD2740" i="2"/>
  <c r="AD2739" i="2"/>
  <c r="AD2738" i="2"/>
  <c r="AD2734" i="2"/>
  <c r="AD2735" i="2"/>
  <c r="AD2736" i="2"/>
  <c r="AD2732" i="2"/>
  <c r="AD2733" i="2"/>
  <c r="AD2731" i="2"/>
  <c r="AD2730" i="2"/>
  <c r="AD2728" i="2"/>
  <c r="AD2729" i="2"/>
  <c r="AD2727" i="2"/>
  <c r="AD2726" i="2"/>
  <c r="AD2725" i="2"/>
  <c r="AD2724" i="2"/>
  <c r="AD2717" i="2"/>
  <c r="AD2716" i="2"/>
  <c r="AD2715" i="2"/>
  <c r="AD2713" i="2"/>
  <c r="AD2711" i="2"/>
  <c r="AD2710" i="2"/>
  <c r="AD2709" i="2"/>
  <c r="AD2708" i="2"/>
  <c r="AD2707" i="2"/>
  <c r="AD2706" i="2"/>
  <c r="AD2705" i="2"/>
  <c r="AD2704" i="2"/>
  <c r="AD2703" i="2"/>
  <c r="AD2702" i="2"/>
  <c r="AD2700" i="2"/>
  <c r="AD2701" i="2"/>
  <c r="AD2699" i="2"/>
  <c r="AD2698" i="2"/>
  <c r="AD2696" i="2"/>
  <c r="AD2697" i="2"/>
  <c r="AD2695" i="2"/>
  <c r="AD2693" i="2"/>
  <c r="AD2694" i="2"/>
  <c r="AD2692" i="2"/>
  <c r="AD2691" i="2"/>
  <c r="AD2690" i="2"/>
  <c r="AD2689" i="2"/>
  <c r="AD2688" i="2"/>
  <c r="AD2687" i="2"/>
  <c r="AD2685" i="2"/>
  <c r="AD2686" i="2"/>
  <c r="AD2684" i="2"/>
  <c r="AD2683" i="2"/>
  <c r="AD2682" i="2"/>
  <c r="AD2680" i="2"/>
  <c r="AD2678" i="2"/>
  <c r="AD2679" i="2"/>
  <c r="AD2676" i="2"/>
  <c r="AD2677" i="2"/>
  <c r="AD2674" i="2"/>
  <c r="AD2675" i="2"/>
  <c r="AD2673" i="2"/>
  <c r="AD2672" i="2"/>
  <c r="AD2670" i="2"/>
  <c r="AD2671" i="2"/>
  <c r="AD2666" i="2"/>
  <c r="AD2667" i="2"/>
  <c r="AD2665" i="2"/>
  <c r="AD2662" i="2"/>
  <c r="AD2663" i="2"/>
  <c r="AD2661" i="2"/>
  <c r="AD2660" i="2"/>
  <c r="AD2659" i="2"/>
  <c r="AD2657" i="2"/>
  <c r="AD2656" i="2"/>
  <c r="AD2654" i="2"/>
  <c r="AD2655" i="2"/>
  <c r="AD2650" i="2"/>
  <c r="AD2648" i="2"/>
  <c r="AD2646" i="2"/>
  <c r="AD2647" i="2"/>
  <c r="AD2643" i="2"/>
  <c r="AD2644" i="2"/>
  <c r="AD2645" i="2"/>
  <c r="AD2641" i="2"/>
  <c r="AD2640" i="2"/>
  <c r="AD2638" i="2"/>
  <c r="AD2639" i="2"/>
  <c r="AD2635" i="2"/>
  <c r="AD2636" i="2"/>
  <c r="AD2632" i="2"/>
  <c r="AD2631" i="2"/>
  <c r="AD2630" i="2"/>
  <c r="AD2629" i="2"/>
  <c r="AD2628" i="2"/>
  <c r="AD2627" i="2"/>
  <c r="AD2625" i="2"/>
  <c r="AD2624" i="2"/>
  <c r="AD2623" i="2"/>
  <c r="AD2621" i="2"/>
  <c r="AD2620" i="2"/>
  <c r="AD2618" i="2"/>
  <c r="AD2617" i="2"/>
  <c r="AD2615" i="2"/>
  <c r="AD2616" i="2"/>
  <c r="AD2613" i="2"/>
  <c r="AD2614" i="2"/>
  <c r="AD2611" i="2"/>
  <c r="AD2609" i="2"/>
  <c r="AD2607" i="2"/>
  <c r="AD2605" i="2"/>
  <c r="AD2606" i="2"/>
  <c r="AD2603" i="2"/>
  <c r="AD2602" i="2"/>
  <c r="AD2601" i="2"/>
  <c r="AD2600" i="2"/>
  <c r="AD2597" i="2"/>
  <c r="AD2598" i="2"/>
  <c r="AD2599" i="2"/>
  <c r="AD2596" i="2"/>
  <c r="AD2595" i="2"/>
  <c r="AD2594" i="2"/>
  <c r="AD2592" i="2"/>
  <c r="AD2593" i="2"/>
  <c r="AD2591" i="2"/>
  <c r="AD2590" i="2"/>
  <c r="AD2589" i="2"/>
  <c r="AD2588" i="2"/>
  <c r="AD2585" i="2"/>
  <c r="AD2586" i="2"/>
  <c r="AD2587" i="2"/>
  <c r="AD2584" i="2"/>
  <c r="AD2583" i="2"/>
  <c r="AD2582" i="2"/>
  <c r="AD2581" i="2"/>
  <c r="AD2580" i="2"/>
  <c r="AD2579" i="2"/>
  <c r="AD2577" i="2"/>
  <c r="AD2576" i="2"/>
  <c r="AD2575" i="2"/>
  <c r="AD2574" i="2"/>
  <c r="AD2572" i="2"/>
  <c r="AD2571" i="2"/>
  <c r="AD2570" i="2"/>
  <c r="AD2567" i="2"/>
  <c r="AD2568" i="2"/>
  <c r="AD2566" i="2"/>
  <c r="AD2565" i="2"/>
  <c r="AD2564" i="2"/>
  <c r="AD2563" i="2"/>
  <c r="AD2562" i="2"/>
  <c r="AD2561" i="2"/>
  <c r="AD2560" i="2"/>
  <c r="AD2558" i="2"/>
  <c r="AD2557" i="2"/>
  <c r="AD2556" i="2"/>
  <c r="AD2555" i="2"/>
  <c r="AD2554" i="2"/>
  <c r="AD2553" i="2"/>
  <c r="AD2552" i="2"/>
  <c r="AD2551" i="2"/>
  <c r="AD2548" i="2"/>
  <c r="AD2549" i="2"/>
  <c r="AD2545" i="2"/>
  <c r="AD2546" i="2"/>
  <c r="AD2543" i="2"/>
  <c r="AD2541" i="2"/>
  <c r="AD2542" i="2"/>
  <c r="AD2539" i="2"/>
  <c r="AD2538" i="2"/>
  <c r="AD2537" i="2"/>
  <c r="AD2535" i="2"/>
  <c r="AD2533" i="2"/>
  <c r="AD2534" i="2"/>
  <c r="AD2532" i="2"/>
  <c r="AD2531" i="2"/>
  <c r="AD2530" i="2"/>
  <c r="AD2529" i="2"/>
  <c r="AD2528" i="2"/>
  <c r="AD2526" i="2"/>
  <c r="AD2525" i="2"/>
  <c r="AD2524" i="2"/>
  <c r="AD2523" i="2"/>
  <c r="AD2522" i="2"/>
  <c r="AD2520" i="2"/>
  <c r="AD2521" i="2"/>
  <c r="AD2519" i="2"/>
  <c r="AD2517" i="2"/>
  <c r="AD2518" i="2"/>
  <c r="AD2515" i="2"/>
  <c r="AD2514" i="2"/>
  <c r="AD2512" i="2"/>
  <c r="AD2513" i="2"/>
  <c r="AD2511" i="2"/>
  <c r="AD2510" i="2"/>
  <c r="AD2508" i="2"/>
  <c r="AD2505" i="2"/>
  <c r="AD2504" i="2"/>
  <c r="AD2500" i="2"/>
  <c r="AD2498" i="2"/>
  <c r="AD2499" i="2"/>
  <c r="AD2497" i="2"/>
  <c r="AD2496" i="2"/>
  <c r="AD2493" i="2"/>
  <c r="AD2491" i="2"/>
  <c r="AD2492" i="2"/>
  <c r="AD2489" i="2"/>
  <c r="AD2488" i="2"/>
  <c r="AD2487" i="2"/>
  <c r="AD2485" i="2"/>
  <c r="AD2484" i="2"/>
  <c r="AD2483" i="2"/>
  <c r="AD2482" i="2"/>
  <c r="AD2481" i="2"/>
  <c r="AD2479" i="2"/>
  <c r="AD2478" i="2"/>
  <c r="AD2476" i="2"/>
  <c r="AD2477" i="2"/>
  <c r="AD2474" i="2"/>
  <c r="AD2473" i="2"/>
  <c r="AD2471" i="2"/>
  <c r="AD2467" i="2"/>
  <c r="AD2468" i="2"/>
  <c r="AD2469" i="2"/>
  <c r="AD2466" i="2"/>
  <c r="AD2464" i="2"/>
  <c r="AD2465" i="2"/>
  <c r="AD2463" i="2"/>
  <c r="AD2462" i="2"/>
  <c r="AD2460" i="2"/>
  <c r="AD2458" i="2"/>
  <c r="AD2454" i="2"/>
  <c r="AD2453" i="2"/>
  <c r="AD2452" i="2"/>
  <c r="AD2451" i="2"/>
  <c r="AD2450" i="2"/>
  <c r="AD2449" i="2"/>
  <c r="AD2447" i="2"/>
  <c r="AD2448" i="2"/>
  <c r="AD2443" i="2"/>
  <c r="AD2444" i="2"/>
  <c r="AD2442" i="2"/>
  <c r="AD2441" i="2"/>
  <c r="AD2440" i="2"/>
  <c r="AD2439" i="2"/>
  <c r="AD2438" i="2"/>
  <c r="AD2434" i="2"/>
  <c r="AD2435" i="2"/>
  <c r="AD2436" i="2"/>
  <c r="AD2433" i="2"/>
  <c r="AD2430" i="2"/>
  <c r="AD2431" i="2"/>
  <c r="AD2432" i="2"/>
  <c r="AD2428" i="2"/>
  <c r="AD2427" i="2"/>
  <c r="AD2425" i="2"/>
  <c r="AD2424" i="2"/>
  <c r="AD2423" i="2"/>
  <c r="AD2420" i="2"/>
  <c r="AD2416" i="2"/>
  <c r="AD2417" i="2"/>
  <c r="AD2413" i="2"/>
  <c r="AD2412" i="2"/>
  <c r="AD2411" i="2"/>
  <c r="AD2409" i="2"/>
  <c r="AD2408" i="2"/>
  <c r="AD2406" i="2"/>
  <c r="AD2404" i="2"/>
  <c r="AD2405" i="2"/>
  <c r="AD2403" i="2"/>
  <c r="AD2400" i="2"/>
  <c r="AD2399" i="2"/>
  <c r="AD2398" i="2"/>
  <c r="AD2395" i="2"/>
  <c r="AD2393" i="2"/>
  <c r="AD2392" i="2"/>
  <c r="AD2391" i="2"/>
  <c r="AD2385" i="2"/>
  <c r="AD2386" i="2"/>
  <c r="AD2382" i="2"/>
  <c r="AD2383" i="2"/>
  <c r="AD2384" i="2"/>
  <c r="AD2381" i="2"/>
  <c r="AD2380" i="2"/>
  <c r="AD2379" i="2"/>
  <c r="AD2377" i="2"/>
  <c r="AD2375" i="2"/>
  <c r="AD2376" i="2"/>
  <c r="AD2374" i="2"/>
  <c r="AD2373" i="2"/>
  <c r="AD2371" i="2"/>
  <c r="AD2370" i="2"/>
  <c r="AD2367" i="2"/>
  <c r="AD2365" i="2"/>
  <c r="AD2363" i="2"/>
  <c r="AD2364" i="2"/>
  <c r="AD2362" i="2"/>
  <c r="AD2360" i="2"/>
  <c r="AD2361" i="2"/>
  <c r="AD2359" i="2"/>
  <c r="AD2358" i="2"/>
  <c r="AD2356" i="2"/>
  <c r="AD2357" i="2"/>
  <c r="AD2355" i="2"/>
  <c r="AD2352" i="2"/>
  <c r="AD2350" i="2"/>
  <c r="AD2349" i="2"/>
  <c r="AD2348" i="2"/>
  <c r="AD2347" i="2"/>
  <c r="AD2344" i="2"/>
  <c r="AD2343" i="2"/>
  <c r="AD2341" i="2"/>
  <c r="AD2340" i="2"/>
  <c r="AD2339" i="2"/>
  <c r="AD2337" i="2"/>
  <c r="AD2338" i="2"/>
  <c r="AD2336" i="2"/>
  <c r="AD2334" i="2"/>
  <c r="AD2335" i="2"/>
  <c r="AD2333" i="2"/>
  <c r="AD2332" i="2"/>
  <c r="AD2328" i="2"/>
  <c r="AD2329" i="2"/>
  <c r="AD2327" i="2"/>
  <c r="AD2326" i="2"/>
  <c r="AD2325" i="2"/>
  <c r="AD2324" i="2"/>
  <c r="AD2323" i="2"/>
  <c r="AD2322" i="2"/>
  <c r="AD2320" i="2"/>
  <c r="AD2318" i="2"/>
  <c r="AD2319" i="2"/>
  <c r="AD2316" i="2"/>
  <c r="AD2317" i="2"/>
  <c r="AD2315" i="2"/>
  <c r="AD2312" i="2"/>
  <c r="AD2310" i="2"/>
  <c r="AD2311" i="2"/>
  <c r="AD2308" i="2"/>
  <c r="AD2305" i="2"/>
  <c r="AD2304" i="2"/>
  <c r="AD2301" i="2"/>
  <c r="AD2300" i="2"/>
  <c r="AD2299" i="2"/>
  <c r="AD2298" i="2"/>
  <c r="AD2297" i="2"/>
  <c r="AD2296" i="2"/>
  <c r="AD2295" i="2"/>
  <c r="AD2294" i="2"/>
  <c r="AD2291" i="2"/>
  <c r="AD2292" i="2"/>
  <c r="AD2290" i="2"/>
  <c r="AD2289" i="2"/>
  <c r="AD2288" i="2"/>
  <c r="AD2285" i="2"/>
  <c r="AD2282" i="2"/>
  <c r="AD2280" i="2"/>
  <c r="AD2281" i="2"/>
  <c r="AD2279" i="2"/>
  <c r="AD2276" i="2"/>
  <c r="AD2275" i="2"/>
  <c r="AD2274" i="2"/>
  <c r="AD2273" i="2"/>
  <c r="AD2269" i="2"/>
  <c r="AD2266" i="2"/>
  <c r="AD2267" i="2"/>
  <c r="AD2264" i="2"/>
  <c r="AD2265" i="2"/>
  <c r="AD2263" i="2"/>
  <c r="AD2262" i="2"/>
  <c r="AD2261" i="2"/>
  <c r="AD2259" i="2"/>
  <c r="AD2258" i="2"/>
  <c r="AD2255" i="2"/>
  <c r="AD2256" i="2"/>
  <c r="AD2254" i="2"/>
  <c r="AD2253" i="2"/>
  <c r="AD2252" i="2"/>
  <c r="AD2250" i="2"/>
  <c r="AD2251" i="2"/>
  <c r="AD2249" i="2"/>
  <c r="AD2247" i="2"/>
  <c r="AD2248" i="2"/>
  <c r="AD2245" i="2"/>
  <c r="AD2244" i="2"/>
  <c r="AD2243" i="2"/>
  <c r="AD2242" i="2"/>
  <c r="AD2240" i="2"/>
  <c r="AD2241" i="2"/>
  <c r="AD2239" i="2"/>
  <c r="AD2238" i="2"/>
  <c r="AD2235" i="2"/>
  <c r="AD2233" i="2"/>
  <c r="AD2234" i="2"/>
  <c r="AD2230" i="2"/>
  <c r="AD2231" i="2"/>
  <c r="AD2228" i="2"/>
  <c r="AD2227" i="2"/>
  <c r="AD2225" i="2"/>
  <c r="AD2226" i="2"/>
  <c r="AD2224" i="2"/>
  <c r="AD2222" i="2"/>
  <c r="AD2221" i="2"/>
  <c r="AD2218" i="2"/>
  <c r="AD2219" i="2"/>
  <c r="AD2217" i="2"/>
  <c r="AD2216" i="2"/>
  <c r="AD2214" i="2"/>
  <c r="AD2215" i="2"/>
  <c r="AD2213" i="2"/>
  <c r="AD2212" i="2"/>
  <c r="AD2210" i="2"/>
  <c r="AD2211" i="2"/>
  <c r="AD2209" i="2"/>
  <c r="AD2208" i="2"/>
  <c r="AD2207" i="2"/>
  <c r="AD2205" i="2"/>
  <c r="AD2206" i="2"/>
  <c r="AD2203" i="2"/>
  <c r="AD2201" i="2"/>
  <c r="AD2198" i="2"/>
  <c r="AD2199" i="2"/>
  <c r="AD2200" i="2"/>
  <c r="AD2195" i="2"/>
  <c r="AD2196" i="2"/>
  <c r="AD2197" i="2"/>
  <c r="AD2193" i="2"/>
  <c r="AD2192" i="2"/>
  <c r="AD2190" i="2"/>
  <c r="AD2189" i="2"/>
  <c r="AD2186" i="2"/>
  <c r="AD2184" i="2"/>
  <c r="AD2183" i="2"/>
  <c r="AD2182" i="2"/>
  <c r="AD2181" i="2"/>
  <c r="AD2179" i="2"/>
  <c r="AD2175" i="2"/>
  <c r="AD2176" i="2"/>
  <c r="AD2177" i="2"/>
  <c r="AD2178" i="2"/>
  <c r="AD2173" i="2"/>
  <c r="AD2174" i="2"/>
  <c r="AD2172" i="2"/>
  <c r="AD2171" i="2"/>
  <c r="AD2168" i="2"/>
  <c r="AD2169" i="2"/>
  <c r="AD2167" i="2"/>
  <c r="AD2166" i="2"/>
  <c r="AD2165" i="2"/>
  <c r="AD2164" i="2"/>
  <c r="AD2163" i="2"/>
  <c r="AD2162" i="2"/>
  <c r="AD2161" i="2"/>
  <c r="AD2159" i="2"/>
  <c r="AD2160" i="2"/>
  <c r="AD2157" i="2"/>
  <c r="AD2156" i="2"/>
  <c r="AD2155" i="2"/>
  <c r="AD2154" i="2"/>
  <c r="AD2153" i="2"/>
  <c r="AD2151" i="2"/>
  <c r="AD2152" i="2"/>
  <c r="AD2150" i="2"/>
  <c r="AD2147" i="2"/>
  <c r="AD2144" i="2"/>
  <c r="AD2145" i="2"/>
  <c r="AD2143" i="2"/>
  <c r="AD2142" i="2"/>
  <c r="AD2140" i="2"/>
  <c r="AD2141" i="2"/>
  <c r="AD2138" i="2"/>
  <c r="AD2139" i="2"/>
  <c r="AD2137" i="2"/>
  <c r="AD2136" i="2"/>
  <c r="AD2135" i="2"/>
  <c r="AD2133" i="2"/>
  <c r="AD2132" i="2"/>
  <c r="AD2128" i="2"/>
  <c r="AD2129" i="2"/>
  <c r="AD2127" i="2"/>
  <c r="AD2125" i="2"/>
  <c r="AD2126" i="2"/>
  <c r="AD2122" i="2"/>
  <c r="AD2123" i="2"/>
  <c r="AD2121" i="2"/>
  <c r="AD2119" i="2"/>
  <c r="AD2118" i="2"/>
  <c r="AD2117" i="2"/>
  <c r="AD2116" i="2"/>
  <c r="AD2115" i="2"/>
  <c r="AD2113" i="2"/>
  <c r="AD2108" i="2"/>
  <c r="AD2109" i="2"/>
  <c r="AD2107" i="2"/>
  <c r="AD2106" i="2"/>
  <c r="AD2105" i="2"/>
  <c r="AD2104" i="2"/>
  <c r="AD2102" i="2"/>
  <c r="AD2100" i="2"/>
  <c r="AD2101" i="2"/>
  <c r="AD2099" i="2"/>
  <c r="AD2097" i="2"/>
  <c r="AD2095" i="2"/>
  <c r="AD2096" i="2"/>
  <c r="AD2094" i="2"/>
  <c r="AD2091" i="2"/>
  <c r="AD2092" i="2"/>
  <c r="AD2093" i="2"/>
  <c r="AD2090" i="2"/>
  <c r="AD2089" i="2"/>
  <c r="AD2088" i="2"/>
  <c r="AD2086" i="2"/>
  <c r="AD2084" i="2"/>
  <c r="AD2085" i="2"/>
  <c r="AD2081" i="2"/>
  <c r="AD2082" i="2"/>
  <c r="AD2078" i="2"/>
  <c r="AD2079" i="2"/>
  <c r="AD2080" i="2"/>
  <c r="AD2075" i="2"/>
  <c r="AD2074" i="2"/>
  <c r="AD2072" i="2"/>
  <c r="AD2069" i="2"/>
  <c r="AD2067" i="2"/>
  <c r="AD2068" i="2"/>
  <c r="AD2066" i="2"/>
  <c r="AD2063" i="2"/>
  <c r="AD2064" i="2"/>
  <c r="AD2061" i="2"/>
  <c r="AD2059" i="2"/>
  <c r="AD2058" i="2"/>
  <c r="AD2056" i="2"/>
  <c r="AD2054" i="2"/>
  <c r="AD2053" i="2"/>
  <c r="AD2051" i="2"/>
  <c r="AD2052" i="2"/>
  <c r="AD2048" i="2"/>
  <c r="AD2046" i="2"/>
  <c r="AD2045" i="2"/>
  <c r="AD2043" i="2"/>
  <c r="AD2042" i="2"/>
  <c r="AD2039" i="2"/>
  <c r="AD2040" i="2"/>
  <c r="AD2037" i="2"/>
  <c r="AD2038" i="2"/>
  <c r="AD2036" i="2"/>
  <c r="AD2035" i="2"/>
  <c r="AD2034" i="2"/>
  <c r="AD2031" i="2"/>
  <c r="AD2030" i="2"/>
  <c r="AD2026" i="2"/>
  <c r="AD2024" i="2"/>
  <c r="AD2023" i="2"/>
  <c r="AD2022" i="2"/>
  <c r="AD2019" i="2"/>
  <c r="AD2020" i="2"/>
  <c r="AD2016" i="2"/>
  <c r="AD2015" i="2"/>
  <c r="AD2014" i="2"/>
  <c r="AD2012" i="2"/>
  <c r="AD2013" i="2"/>
  <c r="AD2010" i="2"/>
  <c r="AD2008" i="2"/>
  <c r="AD2006" i="2"/>
  <c r="AD2005" i="2"/>
  <c r="AD2004" i="2"/>
  <c r="AD2002" i="2"/>
  <c r="AD2001" i="2"/>
  <c r="AD1999" i="2"/>
  <c r="AD1997" i="2"/>
  <c r="AD1996" i="2"/>
  <c r="AD1995" i="2"/>
  <c r="AD1994" i="2"/>
  <c r="AD1993" i="2"/>
  <c r="AD1991" i="2"/>
  <c r="AD1990" i="2"/>
  <c r="AD1987" i="2"/>
  <c r="AD1988" i="2"/>
  <c r="AD1985" i="2"/>
  <c r="AD1984" i="2"/>
  <c r="AD1982" i="2"/>
  <c r="AD1981" i="2"/>
  <c r="AD1979" i="2"/>
  <c r="AD1978" i="2"/>
  <c r="AD1977" i="2"/>
  <c r="AD1976" i="2"/>
  <c r="AD1975" i="2"/>
  <c r="AD1974" i="2"/>
  <c r="AD1973" i="2"/>
  <c r="AD1970" i="2"/>
  <c r="AD1969" i="2"/>
  <c r="AD1965" i="2"/>
  <c r="AD1966" i="2"/>
  <c r="AD1967" i="2"/>
  <c r="AD1961" i="2"/>
  <c r="AD1960" i="2"/>
  <c r="AD1959" i="2"/>
  <c r="AD1957" i="2"/>
  <c r="AD1958" i="2"/>
  <c r="AD1954" i="2"/>
  <c r="AD1955" i="2"/>
  <c r="AD1953" i="2"/>
  <c r="AD1952" i="2"/>
  <c r="AD1951" i="2"/>
  <c r="AD1949" i="2"/>
  <c r="AD1947" i="2"/>
  <c r="AD1946" i="2"/>
  <c r="AD1945" i="2"/>
  <c r="AD1944" i="2"/>
  <c r="AD1943" i="2"/>
  <c r="AD1941" i="2"/>
  <c r="AD1942" i="2"/>
  <c r="AD1939" i="2"/>
  <c r="AD1938" i="2"/>
  <c r="AD1935" i="2"/>
  <c r="AD1936" i="2"/>
  <c r="AD1934" i="2"/>
  <c r="AD1932" i="2"/>
  <c r="AD1931" i="2"/>
  <c r="AD1929" i="2"/>
  <c r="AD1930" i="2"/>
  <c r="AD1928" i="2"/>
  <c r="AD1926" i="2"/>
  <c r="AD1927" i="2"/>
  <c r="AD1925" i="2"/>
  <c r="AD1924" i="2"/>
  <c r="AD1923" i="2"/>
  <c r="AD1922" i="2"/>
  <c r="AD1919" i="2"/>
  <c r="AD1920" i="2"/>
  <c r="AD1921" i="2"/>
  <c r="AD1918" i="2"/>
  <c r="AD1917" i="2"/>
  <c r="AD1915" i="2"/>
  <c r="AD1916" i="2"/>
  <c r="AD1913" i="2"/>
  <c r="AD1912" i="2"/>
  <c r="AD1910" i="2"/>
  <c r="AD1908" i="2"/>
  <c r="AD1906" i="2"/>
  <c r="AD1905" i="2"/>
  <c r="AD1902" i="2"/>
  <c r="AD1901" i="2"/>
  <c r="AD1900" i="2"/>
  <c r="AD1899" i="2"/>
  <c r="AD1897" i="2"/>
  <c r="AD1896" i="2"/>
  <c r="AD1895" i="2"/>
  <c r="AD1894" i="2"/>
  <c r="AD1889" i="2"/>
  <c r="AD1890" i="2"/>
  <c r="AD1891" i="2"/>
  <c r="AD1892" i="2"/>
  <c r="AD1887" i="2"/>
  <c r="AD1886" i="2"/>
  <c r="AD1885" i="2"/>
  <c r="AD1883" i="2"/>
  <c r="AD1882" i="2"/>
  <c r="AD1880" i="2"/>
  <c r="AD1881" i="2"/>
  <c r="AD1879" i="2"/>
  <c r="AD1878" i="2"/>
  <c r="AD1876" i="2"/>
  <c r="AD1877" i="2"/>
  <c r="AD1875" i="2"/>
  <c r="AD1874" i="2"/>
  <c r="AD1872" i="2"/>
  <c r="AD1870" i="2"/>
  <c r="AD1868" i="2"/>
  <c r="AD1867" i="2"/>
  <c r="AD1865" i="2"/>
  <c r="AD1866" i="2"/>
  <c r="AD1863" i="2"/>
  <c r="AD1861" i="2"/>
  <c r="AD1858" i="2"/>
  <c r="AD1857" i="2"/>
  <c r="AD1856" i="2"/>
  <c r="AD1855" i="2"/>
  <c r="AD1853" i="2"/>
  <c r="AD1854" i="2"/>
  <c r="AD1851" i="2"/>
  <c r="AD1850" i="2"/>
  <c r="AD1848" i="2"/>
  <c r="AD1849" i="2"/>
  <c r="AD1847" i="2"/>
  <c r="AD1846" i="2"/>
  <c r="AD1845" i="2"/>
  <c r="AD1844" i="2"/>
  <c r="AD1843" i="2"/>
  <c r="AD1842" i="2"/>
  <c r="AD1841" i="2"/>
  <c r="AD1839" i="2"/>
  <c r="AD1840" i="2"/>
  <c r="AD1837" i="2"/>
  <c r="AD1838" i="2"/>
  <c r="AD1836" i="2"/>
  <c r="AD1835" i="2"/>
  <c r="AD1834" i="2"/>
  <c r="AD1832" i="2"/>
  <c r="AD1833" i="2"/>
  <c r="AD1831" i="2"/>
  <c r="AD1830" i="2"/>
  <c r="AD1826" i="2"/>
  <c r="AD1827" i="2"/>
  <c r="AD1828" i="2"/>
  <c r="AD1825" i="2"/>
  <c r="AD1824" i="2"/>
  <c r="AD1821" i="2"/>
  <c r="AD1820" i="2"/>
  <c r="AD1819" i="2"/>
  <c r="AD1818" i="2"/>
  <c r="AD1816" i="2"/>
  <c r="AD1817" i="2"/>
  <c r="AD1815" i="2"/>
  <c r="AD1812" i="2"/>
  <c r="AD1810" i="2"/>
  <c r="AD1811" i="2"/>
  <c r="AD1807" i="2"/>
  <c r="AD1808" i="2"/>
  <c r="AD1805" i="2"/>
  <c r="AD1804" i="2"/>
  <c r="AD1803" i="2"/>
  <c r="AD1802" i="2"/>
  <c r="AD1801" i="2"/>
  <c r="AD1799" i="2"/>
  <c r="AD1800" i="2"/>
  <c r="AD1798" i="2"/>
  <c r="AD1796" i="2"/>
  <c r="AD1797" i="2"/>
  <c r="AD1794" i="2"/>
  <c r="AD1792" i="2"/>
  <c r="AD1793" i="2"/>
  <c r="AD1791" i="2"/>
  <c r="AD1789" i="2"/>
  <c r="AD1787" i="2"/>
  <c r="AD1785" i="2"/>
  <c r="AD1784" i="2"/>
  <c r="AD1782" i="2"/>
  <c r="AD1781" i="2"/>
  <c r="AD1780" i="2"/>
  <c r="AD1777" i="2"/>
  <c r="AD1778" i="2"/>
  <c r="AD1779" i="2"/>
  <c r="AD1775" i="2"/>
  <c r="AD1774" i="2"/>
  <c r="AD1772" i="2"/>
  <c r="AD1773" i="2"/>
  <c r="AD1771" i="2"/>
  <c r="AD1770" i="2"/>
  <c r="AD1769" i="2"/>
  <c r="AD1767" i="2"/>
  <c r="AD1765" i="2"/>
  <c r="AD1764" i="2"/>
  <c r="AD1761" i="2"/>
  <c r="AD1759" i="2"/>
  <c r="AD1760" i="2"/>
  <c r="AD1758" i="2"/>
  <c r="AD1757" i="2"/>
  <c r="AD1755" i="2"/>
  <c r="AD1756" i="2"/>
  <c r="AD1754" i="2"/>
  <c r="AD1752" i="2"/>
  <c r="AD1749" i="2"/>
  <c r="AD1750" i="2"/>
  <c r="AD1748" i="2"/>
  <c r="AD1745" i="2"/>
  <c r="AD1746" i="2"/>
  <c r="AD1742" i="2"/>
  <c r="AD1743" i="2"/>
  <c r="AD1741" i="2"/>
  <c r="AD1740" i="2"/>
  <c r="AD1739" i="2"/>
  <c r="AD1738" i="2"/>
  <c r="AD1737" i="2"/>
  <c r="AD1735" i="2"/>
  <c r="AD1732" i="2"/>
  <c r="AD1733" i="2"/>
  <c r="AD1734" i="2"/>
  <c r="AD1728" i="2"/>
  <c r="AD1727" i="2"/>
  <c r="AD1726" i="2"/>
  <c r="AD1725" i="2"/>
  <c r="AD1724" i="2"/>
  <c r="AD1723" i="2"/>
  <c r="AD1720" i="2"/>
  <c r="AD1721" i="2"/>
  <c r="AD1719" i="2"/>
  <c r="AD1718" i="2"/>
  <c r="AD1717" i="2"/>
  <c r="AD1716" i="2"/>
  <c r="AD1715" i="2"/>
  <c r="AD1714" i="2"/>
  <c r="AD1711" i="2"/>
  <c r="AD1712" i="2"/>
  <c r="AD1713" i="2"/>
  <c r="AD1710" i="2"/>
  <c r="AD1706" i="2"/>
  <c r="AD1707" i="2"/>
  <c r="AD1705" i="2"/>
  <c r="AD1703" i="2"/>
  <c r="AD1702" i="2"/>
  <c r="AD1701" i="2"/>
  <c r="AD1700" i="2"/>
  <c r="AD1698" i="2"/>
  <c r="AD1699" i="2"/>
  <c r="AD1697" i="2"/>
  <c r="AD1694" i="2"/>
  <c r="AD1695" i="2"/>
  <c r="AD1693" i="2"/>
  <c r="AD1692" i="2"/>
  <c r="AD1691" i="2"/>
  <c r="AD1690" i="2"/>
  <c r="AD1688" i="2"/>
  <c r="AD1686" i="2"/>
  <c r="AD1685" i="2"/>
  <c r="AD1684" i="2"/>
  <c r="AD1682" i="2"/>
  <c r="AD1683" i="2"/>
  <c r="AD1681" i="2"/>
  <c r="AD1679" i="2"/>
  <c r="AD1677" i="2"/>
  <c r="AD1676" i="2"/>
  <c r="AD1673" i="2"/>
  <c r="AD1672" i="2"/>
  <c r="AD1671" i="2"/>
  <c r="AD1670" i="2"/>
  <c r="AD1668" i="2"/>
  <c r="AD1669" i="2"/>
  <c r="AD1667" i="2"/>
  <c r="AD1666" i="2"/>
  <c r="AD1665" i="2"/>
  <c r="AD1664" i="2"/>
  <c r="AD1662" i="2"/>
  <c r="AD1663" i="2"/>
  <c r="AD1658" i="2"/>
  <c r="AD1659" i="2"/>
  <c r="AD1660" i="2"/>
  <c r="AD1657" i="2"/>
  <c r="AD1656" i="2"/>
  <c r="AD1655" i="2"/>
  <c r="AD1653" i="2"/>
  <c r="AD1651" i="2"/>
  <c r="AD1650" i="2"/>
  <c r="AD1648" i="2"/>
  <c r="AD1647" i="2"/>
  <c r="AD1646" i="2"/>
  <c r="AD1644" i="2"/>
  <c r="AD1642" i="2"/>
  <c r="AD1643" i="2"/>
  <c r="AD1640" i="2"/>
  <c r="AD1641" i="2"/>
  <c r="AD1639" i="2"/>
  <c r="AD1638" i="2"/>
  <c r="AD1636" i="2"/>
  <c r="AD1634" i="2"/>
  <c r="AD1635" i="2"/>
  <c r="AD1633" i="2"/>
  <c r="AD1632" i="2"/>
  <c r="AD1630" i="2"/>
  <c r="AD1627" i="2"/>
  <c r="AD1628" i="2"/>
  <c r="AD1626" i="2"/>
  <c r="AD1625" i="2"/>
  <c r="AD1624" i="2"/>
  <c r="AD1623" i="2"/>
  <c r="AD1621" i="2"/>
  <c r="AD1622" i="2"/>
  <c r="AD1620" i="2"/>
  <c r="AD1619" i="2"/>
  <c r="AD1617" i="2"/>
  <c r="AD1615" i="2"/>
  <c r="AD1614" i="2"/>
  <c r="AD1612" i="2"/>
  <c r="AD1611" i="2"/>
  <c r="AD1610" i="2"/>
  <c r="AD1609" i="2"/>
  <c r="AD1608" i="2"/>
  <c r="AD1606" i="2"/>
  <c r="AD1607" i="2"/>
  <c r="AD1604" i="2"/>
  <c r="AD1603" i="2"/>
  <c r="AD1601" i="2"/>
  <c r="AD1600" i="2"/>
  <c r="AD1599" i="2"/>
  <c r="AD1597" i="2"/>
  <c r="AD1596" i="2"/>
  <c r="AD1595" i="2"/>
  <c r="AD1594" i="2"/>
  <c r="AD1593" i="2"/>
  <c r="AD1592" i="2"/>
  <c r="AD1590" i="2"/>
  <c r="AD1591" i="2"/>
  <c r="AD1589" i="2"/>
  <c r="AD1586" i="2"/>
  <c r="AD1585" i="2"/>
  <c r="AD1584" i="2"/>
  <c r="AD1582" i="2"/>
  <c r="AD1580" i="2"/>
  <c r="AD1579" i="2"/>
  <c r="AD1578" i="2"/>
  <c r="AD1577" i="2"/>
  <c r="AD1575" i="2"/>
  <c r="AD1574" i="2"/>
  <c r="AD1573" i="2"/>
  <c r="AD1572" i="2"/>
  <c r="AD1570" i="2"/>
  <c r="AD1569" i="2"/>
  <c r="AD1566" i="2"/>
  <c r="AD1567" i="2"/>
  <c r="AD1565" i="2"/>
  <c r="AD1563" i="2"/>
  <c r="AD1562" i="2"/>
  <c r="AD1560" i="2"/>
  <c r="AD1561" i="2"/>
  <c r="AD1559" i="2"/>
  <c r="AD1558" i="2"/>
  <c r="AD1557" i="2"/>
  <c r="AD1556" i="2"/>
  <c r="AD1555" i="2"/>
  <c r="AD1553" i="2"/>
  <c r="AD1551" i="2"/>
  <c r="AD1550" i="2"/>
  <c r="AD1548" i="2"/>
  <c r="AD1546" i="2"/>
  <c r="AD1545" i="2"/>
  <c r="AD1544" i="2"/>
  <c r="AD1543" i="2"/>
  <c r="AD1542" i="2"/>
  <c r="AD1541" i="2"/>
  <c r="AD1540" i="2"/>
  <c r="AD1539" i="2"/>
  <c r="AD1538" i="2"/>
  <c r="AD1537" i="2"/>
  <c r="AD1536" i="2"/>
  <c r="AD1534" i="2"/>
  <c r="AD1532" i="2"/>
  <c r="AD1533" i="2"/>
  <c r="AD1531" i="2"/>
  <c r="AD1530" i="2"/>
  <c r="AD1529" i="2"/>
  <c r="AD1528" i="2"/>
  <c r="AD1527" i="2"/>
  <c r="AD1526" i="2"/>
  <c r="AD1525" i="2"/>
  <c r="AD1523" i="2"/>
  <c r="AD1522" i="2"/>
  <c r="AD1521" i="2"/>
  <c r="AD1520" i="2"/>
  <c r="AD1519" i="2"/>
  <c r="AD1518" i="2"/>
  <c r="AD1514" i="2"/>
  <c r="AD1513" i="2"/>
  <c r="AD1512" i="2"/>
  <c r="AD1511" i="2"/>
  <c r="AD1509" i="2"/>
  <c r="AD1508" i="2"/>
  <c r="AD1504" i="2"/>
  <c r="AD1503" i="2"/>
  <c r="AD1501" i="2"/>
  <c r="AD1502" i="2"/>
  <c r="AD1500" i="2"/>
  <c r="AD1499" i="2"/>
  <c r="AD1498" i="2"/>
  <c r="AD1497" i="2"/>
  <c r="AD1494" i="2"/>
  <c r="AD1495" i="2"/>
  <c r="AD1493" i="2"/>
  <c r="AD1491" i="2"/>
  <c r="AD1492" i="2"/>
  <c r="AD1489" i="2"/>
  <c r="AD1490" i="2"/>
  <c r="AD1487" i="2"/>
  <c r="AD1486" i="2"/>
  <c r="AD1485" i="2"/>
  <c r="AD1484" i="2"/>
  <c r="AD1482" i="2"/>
  <c r="AD1481" i="2"/>
  <c r="AD1479" i="2"/>
  <c r="AD1477" i="2"/>
  <c r="AD1476" i="2"/>
  <c r="AD1472" i="2"/>
  <c r="AD1470" i="2"/>
  <c r="AD1469" i="2"/>
  <c r="AD1467" i="2"/>
  <c r="AD1460" i="2"/>
  <c r="AD1461" i="2"/>
  <c r="AD1462" i="2"/>
  <c r="AD1463" i="2"/>
  <c r="AD1457" i="2"/>
  <c r="AD1458" i="2"/>
  <c r="AD1454" i="2"/>
  <c r="AD1453" i="2"/>
  <c r="AD1451" i="2"/>
  <c r="AD1449" i="2"/>
  <c r="AD1450" i="2"/>
  <c r="AD1447" i="2"/>
  <c r="AD1446" i="2"/>
  <c r="AD1444" i="2"/>
  <c r="AD1442" i="2"/>
  <c r="AD1440" i="2"/>
  <c r="AD1441" i="2"/>
  <c r="AD1438" i="2"/>
  <c r="AD1437" i="2"/>
  <c r="AD1435" i="2"/>
  <c r="AD1436" i="2"/>
  <c r="AD1434" i="2"/>
  <c r="AD1433" i="2"/>
  <c r="AD1430" i="2"/>
  <c r="AD1431" i="2"/>
  <c r="AD1429" i="2"/>
  <c r="AD1428" i="2"/>
  <c r="AD1427" i="2"/>
  <c r="AD1426" i="2"/>
  <c r="AD1424" i="2"/>
  <c r="AD1423" i="2"/>
  <c r="AD1422" i="2"/>
  <c r="AD1421" i="2"/>
  <c r="AD1420" i="2"/>
  <c r="AD1419" i="2"/>
  <c r="AD1418" i="2"/>
  <c r="AD1417" i="2"/>
  <c r="AD1415" i="2"/>
  <c r="AD1416" i="2"/>
  <c r="AD1413" i="2"/>
  <c r="AD1412" i="2"/>
  <c r="AD1410" i="2"/>
  <c r="AD1411" i="2"/>
  <c r="AD1409" i="2"/>
  <c r="AD1408" i="2"/>
  <c r="AD1407" i="2"/>
  <c r="AD1406" i="2"/>
  <c r="AD1401" i="2"/>
  <c r="AD1402" i="2"/>
  <c r="AD1403" i="2"/>
  <c r="AD1404" i="2"/>
  <c r="AD1399" i="2"/>
  <c r="AD1398" i="2"/>
  <c r="AD1397" i="2"/>
  <c r="AD1396" i="2"/>
  <c r="AD1395" i="2"/>
  <c r="AD1394" i="2"/>
  <c r="AD1393" i="2"/>
  <c r="AD1392" i="2"/>
  <c r="AD1391" i="2"/>
  <c r="AD1390" i="2"/>
  <c r="AD1389" i="2"/>
  <c r="AD1387" i="2"/>
  <c r="AD1386" i="2"/>
  <c r="AD1385" i="2"/>
  <c r="AD1384" i="2"/>
  <c r="AD1382" i="2"/>
  <c r="AD1381" i="2"/>
  <c r="AD1380" i="2"/>
  <c r="AD1379" i="2"/>
  <c r="AD1378" i="2"/>
  <c r="AD1377" i="2"/>
  <c r="AD1375" i="2"/>
  <c r="AD1371" i="2"/>
  <c r="AD1372" i="2"/>
  <c r="AD1373" i="2"/>
  <c r="AD1370" i="2"/>
  <c r="AD1366" i="2"/>
  <c r="AD1364" i="2"/>
  <c r="AD1363" i="2"/>
  <c r="AD1362" i="2"/>
  <c r="AD1361" i="2"/>
  <c r="AD1360" i="2"/>
  <c r="AD1358" i="2"/>
  <c r="AD1357" i="2"/>
  <c r="AD1353" i="2"/>
  <c r="AD1351" i="2"/>
  <c r="AD1348" i="2"/>
  <c r="AD1349" i="2"/>
  <c r="AD1345" i="2"/>
  <c r="AD1342" i="2"/>
  <c r="AD1343" i="2"/>
  <c r="AD1340" i="2"/>
  <c r="AD1341" i="2"/>
  <c r="AD1339" i="2"/>
  <c r="AD1338" i="2"/>
  <c r="AD1336" i="2"/>
  <c r="AD1335" i="2"/>
  <c r="AD1331" i="2"/>
  <c r="AD1332" i="2"/>
  <c r="AD1330" i="2"/>
  <c r="AD1329" i="2"/>
  <c r="AD1328" i="2"/>
  <c r="AD1327" i="2"/>
  <c r="AD1324" i="2"/>
  <c r="AD1325" i="2"/>
  <c r="AD1323" i="2"/>
  <c r="AD1322" i="2"/>
  <c r="AD1320" i="2"/>
  <c r="AD1321" i="2"/>
  <c r="AD1319" i="2"/>
  <c r="AD1317" i="2"/>
  <c r="AD1316" i="2"/>
  <c r="AD1315" i="2"/>
  <c r="AD1314" i="2"/>
  <c r="AD1313" i="2"/>
  <c r="AD1312" i="2"/>
  <c r="AD1311" i="2"/>
  <c r="AD1310" i="2"/>
  <c r="AD1308" i="2"/>
  <c r="AD1306" i="2"/>
  <c r="AD1307" i="2"/>
  <c r="AD1305" i="2"/>
  <c r="AD1301" i="2"/>
  <c r="AD1299" i="2"/>
  <c r="AD1298" i="2"/>
  <c r="AD1295" i="2"/>
  <c r="AD1296" i="2"/>
  <c r="AD1294" i="2"/>
  <c r="AD1291" i="2"/>
  <c r="AD1290" i="2"/>
  <c r="AD1289" i="2"/>
  <c r="AD1288" i="2"/>
  <c r="AD1287" i="2"/>
  <c r="AD1286" i="2"/>
  <c r="AD1284" i="2"/>
  <c r="AD1285" i="2"/>
  <c r="AD1283" i="2"/>
  <c r="AD1281" i="2"/>
  <c r="AD1280" i="2"/>
  <c r="AD1278" i="2"/>
  <c r="AD1276" i="2"/>
  <c r="AD1277" i="2"/>
  <c r="AD1275" i="2"/>
  <c r="AD1273" i="2"/>
  <c r="AD1274" i="2"/>
  <c r="AD1271" i="2"/>
  <c r="AD1270" i="2"/>
  <c r="AD1269" i="2"/>
  <c r="AD1267" i="2"/>
  <c r="AD1266" i="2"/>
  <c r="AD1263" i="2"/>
  <c r="AD1261" i="2"/>
  <c r="AD1258" i="2"/>
  <c r="AD1257" i="2"/>
  <c r="AD1256" i="2"/>
  <c r="AD1255" i="2"/>
  <c r="AD1254" i="2"/>
  <c r="AD1252" i="2"/>
  <c r="AD1253" i="2"/>
  <c r="AD1251" i="2"/>
  <c r="AD1250" i="2"/>
  <c r="AD1249" i="2"/>
  <c r="AD1248" i="2"/>
  <c r="AD1247" i="2"/>
  <c r="AD1246" i="2"/>
  <c r="AD1245" i="2"/>
  <c r="AD1244" i="2"/>
  <c r="AD1241" i="2"/>
  <c r="AD1240" i="2"/>
  <c r="AD1239" i="2"/>
  <c r="AD1237" i="2"/>
  <c r="AD1238" i="2"/>
  <c r="AD1236" i="2"/>
  <c r="AD1235" i="2"/>
  <c r="AD1233" i="2"/>
  <c r="AD1231" i="2"/>
  <c r="AD1232" i="2"/>
  <c r="AD1229" i="2"/>
  <c r="AD1230" i="2"/>
  <c r="AD1227" i="2"/>
  <c r="AD1225" i="2"/>
  <c r="AD1223" i="2"/>
  <c r="AD1222" i="2"/>
  <c r="AD1220" i="2"/>
  <c r="AD1218" i="2"/>
  <c r="AD1219" i="2"/>
  <c r="AD1217" i="2"/>
  <c r="AD1216" i="2"/>
  <c r="AD1215" i="2"/>
  <c r="AD1213" i="2"/>
  <c r="AD1212" i="2"/>
  <c r="AD1207" i="2"/>
  <c r="AD1208" i="2"/>
  <c r="AD1209" i="2"/>
  <c r="AD1210" i="2"/>
  <c r="AD1206" i="2"/>
  <c r="AD1205" i="2"/>
  <c r="AD1203" i="2"/>
  <c r="AD1204" i="2"/>
  <c r="AD1202" i="2"/>
  <c r="AD1201" i="2"/>
  <c r="AD1198" i="2"/>
  <c r="AD1197" i="2"/>
  <c r="AD1196" i="2"/>
  <c r="AD1194" i="2"/>
  <c r="AD1193" i="2"/>
  <c r="AD1192" i="2"/>
  <c r="AD1191" i="2"/>
  <c r="AD1190" i="2"/>
  <c r="AD1187" i="2"/>
  <c r="AD1188" i="2"/>
  <c r="AD1184" i="2"/>
  <c r="AD1185" i="2"/>
  <c r="AD1183" i="2"/>
  <c r="AD1182" i="2"/>
  <c r="AD1181" i="2"/>
  <c r="AD1180" i="2"/>
  <c r="AD1178" i="2"/>
  <c r="AD1177" i="2"/>
  <c r="AD1175" i="2"/>
  <c r="AD1176" i="2"/>
  <c r="AD1173" i="2"/>
  <c r="AD1174" i="2"/>
  <c r="AD1172" i="2"/>
  <c r="AD1171" i="2"/>
  <c r="AD1170" i="2"/>
  <c r="AD1168" i="2"/>
  <c r="AD1167" i="2"/>
  <c r="AD1166" i="2"/>
  <c r="AD1165" i="2"/>
  <c r="AD1164" i="2"/>
  <c r="AD1163" i="2"/>
  <c r="AD1162" i="2"/>
  <c r="AD1161" i="2"/>
  <c r="AD1160" i="2"/>
  <c r="AD1159" i="2"/>
  <c r="AD1157" i="2"/>
  <c r="AD1156" i="2"/>
  <c r="AD1155" i="2"/>
  <c r="AD1154" i="2"/>
  <c r="AD1153" i="2"/>
  <c r="AD1152" i="2"/>
  <c r="AD1150" i="2"/>
  <c r="AD1149" i="2"/>
  <c r="AD1145" i="2"/>
  <c r="AD1143" i="2"/>
  <c r="AD1142" i="2"/>
  <c r="AD1141" i="2"/>
  <c r="AD1140" i="2"/>
  <c r="AD1139" i="2"/>
  <c r="AD1137" i="2"/>
  <c r="AD1136" i="2"/>
  <c r="AD1134" i="2"/>
  <c r="AD1133" i="2"/>
  <c r="AD1132" i="2"/>
  <c r="AD1131" i="2"/>
  <c r="AD1130" i="2"/>
  <c r="AD1129" i="2"/>
  <c r="AD1126" i="2"/>
  <c r="AD1127" i="2"/>
  <c r="AD1128" i="2"/>
  <c r="AD1125" i="2"/>
  <c r="AD1124" i="2"/>
  <c r="AD1122" i="2"/>
  <c r="AD1121" i="2"/>
  <c r="AD1120" i="2"/>
  <c r="AD1118" i="2"/>
  <c r="AD1119" i="2"/>
  <c r="AD1117" i="2"/>
  <c r="AD1116" i="2"/>
  <c r="AD1115" i="2"/>
  <c r="AD1113" i="2"/>
  <c r="AD1114" i="2"/>
  <c r="AD1112" i="2"/>
  <c r="AD1110" i="2"/>
  <c r="AD1108" i="2"/>
  <c r="AD1107" i="2"/>
  <c r="AD1104" i="2"/>
  <c r="AD1105" i="2"/>
  <c r="AD1103" i="2"/>
  <c r="AD1102" i="2"/>
  <c r="AD1101" i="2"/>
  <c r="AD1099" i="2"/>
  <c r="AD1100" i="2"/>
  <c r="AD1097" i="2"/>
  <c r="AD1096" i="2"/>
  <c r="AD1095" i="2"/>
  <c r="AD1093" i="2"/>
  <c r="AD1092" i="2"/>
  <c r="AD1089" i="2"/>
  <c r="AD1087" i="2"/>
  <c r="AD1088" i="2"/>
  <c r="AD1085" i="2"/>
  <c r="AD1082" i="2"/>
  <c r="AD1080" i="2"/>
  <c r="AD1079" i="2"/>
  <c r="AD1078" i="2"/>
  <c r="AD1074" i="2"/>
  <c r="AD1075" i="2"/>
  <c r="AD1073" i="2"/>
  <c r="AD1072" i="2"/>
  <c r="AD1070" i="2"/>
  <c r="AD1071" i="2"/>
  <c r="AD1069" i="2"/>
  <c r="AD1068" i="2"/>
  <c r="AD1067" i="2"/>
  <c r="AD1065" i="2"/>
  <c r="AD1062" i="2"/>
  <c r="AD1063" i="2"/>
  <c r="AD1060" i="2"/>
  <c r="AD1059" i="2"/>
  <c r="AD1056" i="2"/>
  <c r="AD1057" i="2"/>
  <c r="AD1054" i="2"/>
  <c r="AD1055" i="2"/>
  <c r="AD1053" i="2"/>
  <c r="AD1052" i="2"/>
  <c r="AD1050" i="2"/>
  <c r="AD1049" i="2"/>
  <c r="AD1048" i="2"/>
  <c r="AD1046" i="2"/>
  <c r="AD1045" i="2"/>
  <c r="AD1044" i="2"/>
  <c r="AD1043" i="2"/>
  <c r="AD1042" i="2"/>
  <c r="AD1041" i="2"/>
  <c r="AD1040" i="2"/>
  <c r="AD1038" i="2"/>
  <c r="AD1039" i="2"/>
  <c r="AD1036" i="2"/>
  <c r="AD1037" i="2"/>
  <c r="AD1035" i="2"/>
  <c r="AD1034" i="2"/>
  <c r="AD1032" i="2"/>
  <c r="AD1029" i="2"/>
  <c r="AD1028" i="2"/>
  <c r="AD1027" i="2"/>
  <c r="AD1026" i="2"/>
  <c r="AD1025" i="2"/>
  <c r="AD1024" i="2"/>
  <c r="AD1023" i="2"/>
  <c r="AD1022" i="2"/>
  <c r="AD1021" i="2"/>
  <c r="AD1020" i="2"/>
  <c r="AD1019" i="2"/>
  <c r="AD1018" i="2"/>
  <c r="AD1016" i="2"/>
  <c r="AD1015" i="2"/>
  <c r="AD1014" i="2"/>
  <c r="AD1013" i="2"/>
  <c r="AD1012" i="2"/>
  <c r="AD1011" i="2"/>
  <c r="AD1009" i="2"/>
  <c r="AD1008" i="2"/>
  <c r="AD1007" i="2"/>
  <c r="AD1003" i="2"/>
  <c r="AD1004" i="2"/>
  <c r="AD1002" i="2"/>
  <c r="AD1000" i="2"/>
  <c r="AD999" i="2"/>
  <c r="AD998" i="2"/>
  <c r="AD996" i="2"/>
  <c r="AD994" i="2"/>
  <c r="AD992" i="2"/>
  <c r="AD993" i="2"/>
  <c r="AD990" i="2"/>
  <c r="AD991" i="2"/>
  <c r="AD989" i="2"/>
  <c r="AD988" i="2"/>
  <c r="AD987" i="2"/>
  <c r="AD983" i="2"/>
  <c r="AD984" i="2"/>
  <c r="AD981" i="2"/>
  <c r="AD979" i="2"/>
  <c r="AD977" i="2"/>
  <c r="AD975" i="2"/>
  <c r="AD976" i="2"/>
  <c r="AD973" i="2"/>
  <c r="AD974" i="2"/>
  <c r="AD970" i="2"/>
  <c r="AD971" i="2"/>
  <c r="AD972" i="2"/>
  <c r="AD968" i="2"/>
  <c r="AD969" i="2"/>
  <c r="AD967" i="2"/>
  <c r="AD966" i="2"/>
  <c r="AD964" i="2"/>
  <c r="AD965" i="2"/>
  <c r="AD963" i="2"/>
  <c r="AD958" i="2"/>
  <c r="AD959" i="2"/>
  <c r="AD960" i="2"/>
  <c r="AD956" i="2"/>
  <c r="AD957" i="2"/>
  <c r="AD955" i="2"/>
  <c r="AD954" i="2"/>
  <c r="AD951" i="2"/>
  <c r="AD947" i="2"/>
  <c r="AD945" i="2"/>
  <c r="AD942" i="2"/>
  <c r="AD939" i="2"/>
  <c r="AD940" i="2"/>
  <c r="AD938" i="2"/>
  <c r="AD937" i="2"/>
  <c r="AD936" i="2"/>
  <c r="AD933" i="2"/>
  <c r="AD931" i="2"/>
  <c r="AD932" i="2"/>
  <c r="AD930" i="2"/>
  <c r="AD929" i="2"/>
  <c r="AD927" i="2"/>
  <c r="AD928" i="2"/>
  <c r="AD926" i="2"/>
  <c r="AD924" i="2"/>
  <c r="AD923" i="2"/>
  <c r="AD920" i="2"/>
  <c r="AD919" i="2"/>
  <c r="AD918" i="2"/>
  <c r="AD917" i="2"/>
  <c r="AD915" i="2"/>
  <c r="AD913" i="2"/>
  <c r="AD914" i="2"/>
  <c r="AD911" i="2"/>
  <c r="AD912" i="2"/>
  <c r="AD907" i="2"/>
  <c r="AD908" i="2"/>
  <c r="AD906" i="2"/>
  <c r="AD905" i="2"/>
  <c r="AD904" i="2"/>
  <c r="AD902" i="2"/>
  <c r="AD903" i="2"/>
  <c r="AD901" i="2"/>
  <c r="AD899" i="2"/>
  <c r="AD898" i="2"/>
  <c r="AD895" i="2"/>
  <c r="AD894" i="2"/>
  <c r="AD893" i="2"/>
  <c r="AD891" i="2"/>
  <c r="AD892" i="2"/>
  <c r="AD890" i="2"/>
  <c r="AD888" i="2"/>
  <c r="AD887" i="2"/>
  <c r="AD886" i="2"/>
  <c r="AD885" i="2"/>
  <c r="AD884" i="2"/>
  <c r="AD883" i="2"/>
  <c r="AD882" i="2"/>
  <c r="AD880" i="2"/>
  <c r="AD881" i="2"/>
  <c r="AD879" i="2"/>
  <c r="AD877" i="2"/>
  <c r="AD878" i="2"/>
  <c r="AD875" i="2"/>
  <c r="AD876" i="2"/>
  <c r="AD872" i="2"/>
  <c r="AD873" i="2"/>
  <c r="AD870" i="2"/>
  <c r="AD869" i="2"/>
  <c r="AD868" i="2"/>
  <c r="AD867" i="2"/>
  <c r="AD866" i="2"/>
  <c r="AD864" i="2"/>
  <c r="AD863" i="2"/>
  <c r="AD862" i="2"/>
  <c r="AD861" i="2"/>
  <c r="AD859" i="2"/>
  <c r="AD860" i="2"/>
  <c r="AD856" i="2"/>
  <c r="AD854" i="2"/>
  <c r="AD853" i="2"/>
  <c r="AD852" i="2"/>
  <c r="AD851" i="2"/>
  <c r="AD850" i="2"/>
  <c r="AD845" i="2"/>
  <c r="AD844" i="2"/>
  <c r="AD843" i="2"/>
  <c r="AD841" i="2"/>
  <c r="AD842" i="2"/>
  <c r="AD840" i="2"/>
  <c r="AD839" i="2"/>
  <c r="AD838" i="2"/>
  <c r="AD836" i="2"/>
  <c r="AD837" i="2"/>
  <c r="AD835" i="2"/>
  <c r="AD833" i="2"/>
  <c r="AD832" i="2"/>
  <c r="AD831" i="2"/>
  <c r="AD829" i="2"/>
  <c r="AD830" i="2"/>
  <c r="AD827" i="2"/>
  <c r="AD825" i="2"/>
  <c r="AD826" i="2"/>
  <c r="AD823" i="2"/>
  <c r="AD822" i="2"/>
  <c r="AD821" i="2"/>
  <c r="AD820" i="2"/>
  <c r="AD819" i="2"/>
  <c r="AD818" i="2"/>
  <c r="AD817" i="2"/>
  <c r="AD816" i="2"/>
  <c r="AD814" i="2"/>
  <c r="AD815" i="2"/>
  <c r="AD812" i="2"/>
  <c r="AD813" i="2"/>
  <c r="AD811" i="2"/>
  <c r="AD810" i="2"/>
  <c r="AD809" i="2"/>
  <c r="AD807" i="2"/>
  <c r="AD808" i="2"/>
  <c r="AD806" i="2"/>
  <c r="AD805" i="2"/>
  <c r="AD804" i="2"/>
  <c r="AD803" i="2"/>
  <c r="AD802" i="2"/>
  <c r="AD800" i="2"/>
  <c r="AD799" i="2"/>
  <c r="AD798" i="2"/>
  <c r="AD797" i="2"/>
  <c r="AD796" i="2"/>
  <c r="AD795" i="2"/>
  <c r="AD793" i="2"/>
  <c r="AD794" i="2"/>
  <c r="AD791" i="2"/>
  <c r="AD792" i="2"/>
  <c r="AD790" i="2"/>
  <c r="AD787" i="2"/>
  <c r="AD788" i="2"/>
  <c r="AD786" i="2"/>
  <c r="AD785" i="2"/>
  <c r="AD784" i="2"/>
  <c r="AD783" i="2"/>
  <c r="AD780" i="2"/>
  <c r="AD779" i="2"/>
  <c r="AD777" i="2"/>
  <c r="AD776" i="2"/>
  <c r="AD773" i="2"/>
  <c r="AD774" i="2"/>
  <c r="AD775" i="2"/>
  <c r="AD772" i="2"/>
  <c r="AD771" i="2"/>
  <c r="AD770" i="2"/>
  <c r="AD769" i="2"/>
  <c r="AD768" i="2"/>
  <c r="AD767" i="2"/>
  <c r="AD764" i="2"/>
  <c r="AD762" i="2"/>
  <c r="AD763" i="2"/>
  <c r="AD761" i="2"/>
  <c r="AD760" i="2"/>
  <c r="AD758" i="2"/>
  <c r="AD759" i="2"/>
  <c r="AD756" i="2"/>
  <c r="AD755" i="2"/>
  <c r="AD753" i="2"/>
  <c r="AD754" i="2"/>
  <c r="AD752" i="2"/>
  <c r="AD751" i="2"/>
  <c r="AD749" i="2"/>
  <c r="AD746" i="2"/>
  <c r="AD745" i="2"/>
  <c r="AD742" i="2"/>
  <c r="AD743" i="2"/>
  <c r="AD737" i="2"/>
  <c r="AD738" i="2"/>
  <c r="AD735" i="2"/>
  <c r="AD736" i="2"/>
  <c r="AD734" i="2"/>
  <c r="AD733" i="2"/>
  <c r="AD732" i="2"/>
  <c r="AD730" i="2"/>
  <c r="AD731" i="2"/>
  <c r="AD728" i="2"/>
  <c r="AD725" i="2"/>
  <c r="AD724" i="2"/>
  <c r="AD722" i="2"/>
  <c r="AD723" i="2"/>
  <c r="AD721" i="2"/>
  <c r="AD720" i="2"/>
  <c r="AD718" i="2"/>
  <c r="AD716" i="2"/>
  <c r="AD714" i="2"/>
  <c r="AD715" i="2"/>
  <c r="AD712" i="2"/>
  <c r="AD710" i="2"/>
  <c r="AD709" i="2"/>
  <c r="AD708" i="2"/>
  <c r="AD707" i="2"/>
  <c r="AD705" i="2"/>
  <c r="AD704" i="2"/>
  <c r="AD702" i="2"/>
  <c r="AD701" i="2"/>
  <c r="AD700" i="2"/>
  <c r="AD698" i="2"/>
  <c r="AD699" i="2"/>
  <c r="AD697" i="2"/>
  <c r="AD696" i="2"/>
  <c r="AD695" i="2"/>
  <c r="AD694" i="2"/>
  <c r="AD693" i="2"/>
  <c r="AD692" i="2"/>
  <c r="AD690" i="2"/>
  <c r="AD691" i="2"/>
  <c r="AD688" i="2"/>
  <c r="AD689" i="2"/>
  <c r="AD687" i="2"/>
  <c r="AD686" i="2"/>
  <c r="AD685" i="2"/>
  <c r="AD684" i="2"/>
  <c r="AD680" i="2"/>
  <c r="AD679" i="2"/>
  <c r="AD678" i="2"/>
  <c r="AD677" i="2"/>
  <c r="AD675" i="2"/>
  <c r="AD673" i="2"/>
  <c r="AD671" i="2"/>
  <c r="AD672" i="2"/>
  <c r="AD670" i="2"/>
  <c r="AD669" i="2"/>
  <c r="AD668" i="2"/>
  <c r="AD667" i="2"/>
  <c r="AD666" i="2"/>
  <c r="AD665" i="2"/>
  <c r="AD662" i="2"/>
  <c r="AD663" i="2"/>
  <c r="AD660" i="2"/>
  <c r="AD659" i="2"/>
  <c r="AD658" i="2"/>
  <c r="AD657" i="2"/>
  <c r="AD654" i="2"/>
  <c r="AD655" i="2"/>
  <c r="AD656" i="2"/>
  <c r="AD653" i="2"/>
  <c r="AD651" i="2"/>
  <c r="AD650" i="2"/>
  <c r="AD649" i="2"/>
  <c r="AD648" i="2"/>
  <c r="AD646" i="2"/>
  <c r="AD647" i="2"/>
  <c r="AD644" i="2"/>
  <c r="AD643" i="2"/>
  <c r="AD642" i="2"/>
  <c r="AD640" i="2"/>
  <c r="AD638" i="2"/>
  <c r="AD637" i="2"/>
  <c r="AD636" i="2"/>
  <c r="AD635" i="2"/>
  <c r="AD633" i="2"/>
  <c r="AD634" i="2"/>
  <c r="AD632" i="2"/>
  <c r="AD631" i="2"/>
  <c r="AD630" i="2"/>
  <c r="AD628" i="2"/>
  <c r="AD629" i="2"/>
  <c r="AD627" i="2"/>
  <c r="AD625" i="2"/>
  <c r="AD623" i="2"/>
  <c r="AD621" i="2"/>
  <c r="AD622" i="2"/>
  <c r="AD620" i="2"/>
  <c r="AD619" i="2"/>
  <c r="AD617" i="2"/>
  <c r="AD616" i="2"/>
  <c r="AD615" i="2"/>
  <c r="AD612" i="2"/>
  <c r="AD610" i="2"/>
  <c r="AD609" i="2"/>
  <c r="AD607" i="2"/>
  <c r="AD608" i="2"/>
  <c r="AD606" i="2"/>
  <c r="AD604" i="2"/>
  <c r="AD599" i="2"/>
  <c r="AD598" i="2"/>
  <c r="AD596" i="2"/>
  <c r="AD595" i="2"/>
  <c r="AD592" i="2"/>
  <c r="AD590" i="2"/>
  <c r="AD591" i="2"/>
  <c r="AD588" i="2"/>
  <c r="AD586" i="2"/>
  <c r="AD584" i="2"/>
  <c r="AD585" i="2"/>
  <c r="AD582" i="2"/>
  <c r="AD579" i="2"/>
  <c r="AD580" i="2"/>
  <c r="AD577" i="2"/>
  <c r="AD574" i="2"/>
  <c r="AD575" i="2"/>
  <c r="AD573" i="2"/>
  <c r="AD571" i="2"/>
  <c r="AD572" i="2"/>
  <c r="AD570" i="2"/>
  <c r="AD568" i="2"/>
  <c r="AD567" i="2"/>
  <c r="AD566" i="2"/>
  <c r="AD564" i="2"/>
  <c r="AD563" i="2"/>
  <c r="AD562" i="2"/>
  <c r="AD561" i="2"/>
  <c r="AD558" i="2"/>
  <c r="AD557" i="2"/>
  <c r="AD556" i="2"/>
  <c r="AD554" i="2"/>
  <c r="AD553" i="2"/>
  <c r="AD550" i="2"/>
  <c r="AD549" i="2"/>
  <c r="AD548" i="2"/>
  <c r="AD547" i="2"/>
  <c r="AD546" i="2"/>
  <c r="AD543" i="2"/>
  <c r="AD544" i="2"/>
  <c r="AD542" i="2"/>
  <c r="AD541" i="2"/>
  <c r="AD538" i="2"/>
  <c r="AD536" i="2"/>
  <c r="AD537" i="2"/>
  <c r="AD533" i="2"/>
  <c r="AD534" i="2"/>
  <c r="AD531" i="2"/>
  <c r="AD532" i="2"/>
  <c r="AD529" i="2"/>
  <c r="AD528" i="2"/>
  <c r="AD526" i="2"/>
  <c r="AD527" i="2"/>
  <c r="AD523" i="2"/>
  <c r="AD524" i="2"/>
  <c r="AD525" i="2"/>
  <c r="AD521" i="2"/>
  <c r="AD520" i="2"/>
  <c r="AD519" i="2"/>
  <c r="AD518" i="2"/>
  <c r="AD517" i="2"/>
  <c r="AD516" i="2"/>
  <c r="AD514" i="2"/>
  <c r="AD515" i="2"/>
  <c r="AD513" i="2"/>
  <c r="AD512" i="2"/>
  <c r="AD511" i="2"/>
  <c r="AD509" i="2"/>
  <c r="AD508" i="2"/>
  <c r="AD506" i="2"/>
  <c r="AD507" i="2"/>
  <c r="AD503" i="2"/>
  <c r="AD504" i="2"/>
  <c r="AD505" i="2"/>
  <c r="AD502" i="2"/>
  <c r="AD501" i="2"/>
  <c r="AD499" i="2"/>
  <c r="AD500" i="2"/>
  <c r="AD498" i="2"/>
  <c r="AD495" i="2"/>
  <c r="AD494" i="2"/>
  <c r="AD492" i="2"/>
  <c r="AD491" i="2"/>
  <c r="AD489" i="2"/>
  <c r="AD488" i="2"/>
  <c r="AD486" i="2"/>
  <c r="AD487" i="2"/>
  <c r="AD485" i="2"/>
  <c r="AD483" i="2"/>
  <c r="AD480" i="2"/>
  <c r="AD479" i="2"/>
  <c r="AD478" i="2"/>
  <c r="AD477" i="2"/>
  <c r="AD475" i="2"/>
  <c r="AD476" i="2"/>
  <c r="AD474" i="2"/>
  <c r="AD473" i="2"/>
  <c r="AD471" i="2"/>
  <c r="AD469" i="2"/>
  <c r="AD470" i="2"/>
  <c r="AD467" i="2"/>
  <c r="AD468" i="2"/>
  <c r="AD464" i="2"/>
  <c r="AD465" i="2"/>
  <c r="AD466" i="2"/>
  <c r="AD463" i="2"/>
  <c r="AD462" i="2"/>
  <c r="AD461" i="2"/>
  <c r="AD460" i="2"/>
  <c r="AD458" i="2"/>
  <c r="AD456" i="2"/>
  <c r="AD457" i="2"/>
  <c r="AD454" i="2"/>
  <c r="AD453" i="2"/>
  <c r="AD449" i="2"/>
  <c r="AD450" i="2"/>
  <c r="AD447" i="2"/>
  <c r="AD448" i="2"/>
  <c r="AD446" i="2"/>
  <c r="AD445" i="2"/>
  <c r="AD444" i="2"/>
  <c r="AD442" i="2"/>
  <c r="AD443" i="2"/>
  <c r="AD441" i="2"/>
  <c r="AD439" i="2"/>
  <c r="AD436" i="2"/>
  <c r="AD435" i="2"/>
  <c r="AD434" i="2"/>
  <c r="AD432" i="2"/>
  <c r="AD433" i="2"/>
  <c r="AD431" i="2"/>
  <c r="AD430" i="2"/>
  <c r="AD428" i="2"/>
  <c r="AD425" i="2"/>
  <c r="AD423" i="2"/>
  <c r="AD421" i="2"/>
  <c r="AD422" i="2"/>
  <c r="AD420" i="2"/>
  <c r="AD419" i="2"/>
  <c r="AD418" i="2"/>
  <c r="AD417" i="2"/>
  <c r="AD414" i="2"/>
  <c r="AD412" i="2"/>
  <c r="AD409" i="2"/>
  <c r="AD410" i="2"/>
  <c r="AD407" i="2"/>
  <c r="AD406" i="2"/>
  <c r="AD403" i="2"/>
  <c r="AD402" i="2"/>
  <c r="AD401" i="2"/>
  <c r="AD400" i="2"/>
  <c r="AD399" i="2"/>
  <c r="AD398" i="2"/>
  <c r="AD397" i="2"/>
  <c r="AD395" i="2"/>
  <c r="AD394" i="2"/>
  <c r="AD393" i="2"/>
  <c r="AD391" i="2"/>
  <c r="AD389" i="2"/>
  <c r="AD390" i="2"/>
  <c r="AD388" i="2"/>
  <c r="AD387" i="2"/>
  <c r="AD385" i="2"/>
  <c r="AD386" i="2"/>
  <c r="AD384" i="2"/>
  <c r="AD382" i="2"/>
  <c r="AD383" i="2"/>
  <c r="AD381" i="2"/>
  <c r="AD380" i="2"/>
  <c r="AD376" i="2"/>
  <c r="AD377" i="2"/>
  <c r="AD378" i="2"/>
  <c r="AD373" i="2"/>
  <c r="AD374" i="2"/>
  <c r="AD372" i="2"/>
  <c r="AD370" i="2"/>
  <c r="AD371" i="2"/>
  <c r="AD368" i="2"/>
  <c r="AD366" i="2"/>
  <c r="AD365" i="2"/>
  <c r="AD363" i="2"/>
  <c r="AD364" i="2"/>
  <c r="AD362" i="2"/>
  <c r="AD361" i="2"/>
  <c r="AD359" i="2"/>
  <c r="AD355" i="2"/>
  <c r="AD354" i="2"/>
  <c r="AD352" i="2"/>
  <c r="AD353" i="2"/>
  <c r="AD351" i="2"/>
  <c r="AD346" i="2"/>
  <c r="AD347" i="2"/>
  <c r="AD348" i="2"/>
  <c r="AD349" i="2"/>
  <c r="AD343" i="2"/>
  <c r="AD340" i="2"/>
  <c r="AD338" i="2"/>
  <c r="AD335" i="2"/>
  <c r="AD333" i="2"/>
  <c r="AD332" i="2"/>
  <c r="AD330" i="2"/>
  <c r="AD328" i="2"/>
  <c r="AD327" i="2"/>
  <c r="AD326" i="2"/>
  <c r="AD324" i="2"/>
  <c r="AD323" i="2"/>
  <c r="AD322" i="2"/>
  <c r="AD321" i="2"/>
  <c r="AD319" i="2"/>
  <c r="AD318" i="2"/>
  <c r="AD317" i="2"/>
  <c r="AD316" i="2"/>
  <c r="AD313" i="2"/>
  <c r="AD311" i="2"/>
  <c r="AD310" i="2"/>
  <c r="AD308" i="2"/>
  <c r="AD309" i="2"/>
  <c r="AD307" i="2"/>
  <c r="AD305" i="2"/>
  <c r="AD304" i="2"/>
  <c r="AD302" i="2"/>
  <c r="AD301" i="2"/>
  <c r="AD300" i="2"/>
  <c r="AD298" i="2"/>
  <c r="AD295" i="2"/>
  <c r="AD296" i="2"/>
  <c r="AD293" i="2"/>
  <c r="AD291" i="2"/>
  <c r="AD287" i="2"/>
  <c r="AD288" i="2"/>
  <c r="AD286" i="2"/>
  <c r="AD285" i="2"/>
  <c r="AD284" i="2"/>
  <c r="AD283" i="2"/>
  <c r="AD282" i="2"/>
  <c r="AD280" i="2"/>
  <c r="AD278" i="2"/>
  <c r="AD277" i="2"/>
  <c r="AD275" i="2"/>
  <c r="AD276" i="2"/>
  <c r="AD274" i="2"/>
  <c r="AD273" i="2"/>
  <c r="AD271" i="2"/>
  <c r="AD272" i="2"/>
  <c r="AD270" i="2"/>
  <c r="AD269" i="2"/>
  <c r="AD266" i="2"/>
  <c r="AD267" i="2"/>
  <c r="AD265" i="2"/>
  <c r="AD264" i="2"/>
  <c r="AD262" i="2"/>
  <c r="AD263" i="2"/>
  <c r="AD261" i="2"/>
  <c r="AD259" i="2"/>
  <c r="AD257" i="2"/>
  <c r="AD256" i="2"/>
  <c r="AD253" i="2"/>
  <c r="AD254" i="2"/>
  <c r="AD251" i="2"/>
  <c r="AD250" i="2"/>
  <c r="AD249" i="2"/>
  <c r="AD248" i="2"/>
  <c r="AD247" i="2"/>
  <c r="AD245" i="2"/>
  <c r="AD246" i="2"/>
  <c r="AD243" i="2"/>
  <c r="AD242" i="2"/>
  <c r="AD241" i="2"/>
  <c r="AD238" i="2"/>
  <c r="AD239" i="2"/>
  <c r="AD240" i="2"/>
  <c r="AD237" i="2"/>
  <c r="AD236" i="2"/>
  <c r="AD235" i="2"/>
  <c r="AD233" i="2"/>
  <c r="AD234" i="2"/>
  <c r="AD230" i="2"/>
  <c r="AD227" i="2"/>
  <c r="AD225" i="2"/>
  <c r="AD226" i="2"/>
  <c r="AD224" i="2"/>
  <c r="AD223" i="2"/>
  <c r="AD222" i="2"/>
  <c r="AD220" i="2"/>
  <c r="AD221" i="2"/>
  <c r="AD219" i="2"/>
  <c r="AD218" i="2"/>
  <c r="AD215" i="2"/>
  <c r="AD213" i="2"/>
  <c r="AD212" i="2"/>
  <c r="AD209" i="2"/>
  <c r="AD207" i="2"/>
  <c r="AD208" i="2"/>
  <c r="AD206" i="2"/>
  <c r="AD205" i="2"/>
  <c r="AD204" i="2"/>
  <c r="AD203" i="2"/>
  <c r="AD198" i="2"/>
  <c r="AD197" i="2"/>
  <c r="AD196" i="2"/>
  <c r="AD195" i="2"/>
  <c r="AD193" i="2"/>
  <c r="AD192" i="2"/>
  <c r="AD189" i="2"/>
  <c r="AD190" i="2"/>
  <c r="AD187" i="2"/>
  <c r="AD188" i="2"/>
  <c r="AD186" i="2"/>
  <c r="AD184" i="2"/>
  <c r="AD182" i="2"/>
  <c r="AD180" i="2"/>
  <c r="AD176" i="2"/>
  <c r="AD175" i="2"/>
  <c r="AD174" i="2"/>
  <c r="AD173" i="2"/>
  <c r="AD172" i="2"/>
  <c r="AD170" i="2"/>
  <c r="AD168" i="2"/>
  <c r="AD167" i="2"/>
  <c r="AD166" i="2"/>
  <c r="AD165" i="2"/>
  <c r="AD163" i="2"/>
  <c r="AD164" i="2"/>
  <c r="AD162" i="2"/>
  <c r="AD160" i="2"/>
  <c r="AD159" i="2"/>
  <c r="AD158" i="2"/>
  <c r="AD154" i="2"/>
  <c r="AD155" i="2"/>
  <c r="AD153" i="2"/>
  <c r="AD151" i="2"/>
  <c r="AD152" i="2"/>
  <c r="AD149" i="2"/>
  <c r="AD147" i="2"/>
  <c r="AD144" i="2"/>
  <c r="AD143" i="2"/>
  <c r="AD141" i="2"/>
  <c r="AD140" i="2"/>
  <c r="AD137" i="2"/>
  <c r="AD135" i="2"/>
  <c r="AD134" i="2"/>
  <c r="AD133" i="2"/>
  <c r="AD130" i="2"/>
  <c r="AD131" i="2"/>
  <c r="AD132" i="2"/>
  <c r="AD128" i="2"/>
  <c r="AD127" i="2"/>
  <c r="AD124" i="2"/>
  <c r="AD123" i="2"/>
  <c r="AD122" i="2"/>
  <c r="AD121" i="2"/>
  <c r="AD120" i="2"/>
  <c r="AD119" i="2"/>
  <c r="AD118" i="2"/>
  <c r="AD117" i="2"/>
  <c r="AD116" i="2"/>
  <c r="AD114" i="2"/>
  <c r="AD113" i="2"/>
  <c r="AD111" i="2"/>
  <c r="AD110" i="2"/>
  <c r="AD109" i="2"/>
  <c r="AD108" i="2"/>
  <c r="AD105" i="2"/>
  <c r="AD106" i="2"/>
  <c r="AD103" i="2"/>
  <c r="AD104" i="2"/>
  <c r="AD99" i="2"/>
  <c r="AD100" i="2"/>
  <c r="AD98" i="2"/>
  <c r="AD96" i="2"/>
  <c r="AD97" i="2"/>
  <c r="AD95" i="2"/>
  <c r="AD93" i="2"/>
  <c r="AD92" i="2"/>
  <c r="AD90" i="2"/>
  <c r="AD91" i="2"/>
  <c r="AD89" i="2"/>
  <c r="AD88" i="2"/>
  <c r="AD87" i="2"/>
  <c r="AD86" i="2"/>
  <c r="AD85" i="2"/>
  <c r="AD82" i="2"/>
  <c r="AD83" i="2"/>
  <c r="AD81" i="2"/>
  <c r="AD80" i="2"/>
  <c r="AD79" i="2"/>
  <c r="AD77" i="2"/>
  <c r="AD76" i="2"/>
  <c r="AD73" i="2"/>
  <c r="AD71" i="2"/>
  <c r="AD69" i="2"/>
  <c r="AD68" i="2"/>
  <c r="AD67" i="2"/>
  <c r="AD64" i="2"/>
  <c r="AD59" i="2"/>
  <c r="AD60" i="2"/>
  <c r="AD58" i="2"/>
  <c r="AD54" i="2"/>
  <c r="AD55" i="2"/>
  <c r="AD53" i="2"/>
  <c r="AD52" i="2"/>
  <c r="AD51" i="2"/>
  <c r="AD50" i="2"/>
  <c r="AD48" i="2"/>
  <c r="AD49" i="2"/>
  <c r="AD46" i="2"/>
  <c r="AD44" i="2"/>
  <c r="AD45" i="2"/>
  <c r="AD41" i="2"/>
  <c r="AD42" i="2"/>
  <c r="AD43" i="2"/>
  <c r="AD40" i="2"/>
  <c r="AD39" i="2"/>
  <c r="AD38" i="2"/>
  <c r="AD37" i="2"/>
  <c r="AD35" i="2"/>
  <c r="AD36" i="2"/>
  <c r="AD34" i="2"/>
  <c r="AD33" i="2"/>
  <c r="AD31" i="2"/>
  <c r="AD32" i="2"/>
  <c r="AD30" i="2"/>
  <c r="AD29" i="2"/>
  <c r="AD28" i="2"/>
  <c r="AD25" i="2"/>
  <c r="AD26" i="2"/>
  <c r="AD24" i="2"/>
  <c r="AD23" i="2"/>
  <c r="AD20" i="2"/>
  <c r="AD21" i="2"/>
  <c r="AD17" i="2"/>
  <c r="AD15" i="2"/>
  <c r="AD14" i="2"/>
  <c r="AD13" i="2"/>
  <c r="AD11" i="2"/>
  <c r="AD9" i="2"/>
  <c r="AD10" i="2"/>
  <c r="AD7" i="2"/>
  <c r="AD5" i="2"/>
  <c r="AD4" i="2"/>
  <c r="L11" i="5" l="1"/>
  <c r="E8" i="7" s="1"/>
  <c r="F13" i="7" s="1"/>
  <c r="W2761" i="2"/>
  <c r="W5296" i="2"/>
  <c r="W646" i="2"/>
  <c r="W983" i="2"/>
  <c r="W536" i="2"/>
  <c r="W2830" i="2"/>
  <c r="W1440" i="2"/>
  <c r="W298" i="2"/>
  <c r="W3969" i="2"/>
  <c r="W4585" i="2"/>
  <c r="W372" i="2"/>
  <c r="W3466" i="2"/>
  <c r="W570" i="2"/>
  <c r="W4476" i="2"/>
  <c r="W3454" i="2"/>
  <c r="W1990" i="2"/>
  <c r="W5041" i="2"/>
  <c r="W2051" i="2"/>
  <c r="W4952" i="2"/>
  <c r="W4531" i="2"/>
  <c r="W5324" i="2"/>
  <c r="W5330" i="2"/>
  <c r="W732" i="2"/>
  <c r="W2831" i="2"/>
  <c r="W3376" i="2"/>
  <c r="W5291" i="2"/>
  <c r="W5284" i="2"/>
  <c r="W5280" i="2"/>
  <c r="W5273" i="2"/>
  <c r="W5263" i="2"/>
  <c r="W5259" i="2"/>
  <c r="W5253" i="2"/>
  <c r="W5243" i="2"/>
  <c r="W5227" i="2"/>
  <c r="W5199" i="2"/>
  <c r="W5196" i="2"/>
  <c r="W5192" i="2"/>
  <c r="W5136" i="2"/>
  <c r="W5096" i="2"/>
  <c r="W5093" i="2"/>
  <c r="W5092" i="2"/>
  <c r="W5087" i="2"/>
  <c r="W5075" i="2"/>
  <c r="W5062" i="2"/>
  <c r="W5046" i="2"/>
  <c r="W5037" i="2"/>
  <c r="W5034" i="2"/>
  <c r="W5032" i="2"/>
  <c r="W5023" i="2"/>
  <c r="W4986" i="2"/>
  <c r="W4983" i="2"/>
  <c r="W4975" i="2"/>
  <c r="W4968" i="2"/>
  <c r="W4958" i="2"/>
  <c r="W4955" i="2"/>
  <c r="W4928" i="2"/>
  <c r="W4920" i="2"/>
  <c r="W4918" i="2"/>
  <c r="W4919" i="2"/>
  <c r="W4888" i="2"/>
  <c r="W4873" i="2"/>
  <c r="W4868" i="2"/>
  <c r="W4867" i="2"/>
  <c r="W4862" i="2"/>
  <c r="W4840" i="2"/>
  <c r="W4832" i="2"/>
  <c r="W4812" i="2"/>
  <c r="W4807" i="2"/>
  <c r="W4794" i="2"/>
  <c r="W4765" i="2"/>
  <c r="W4755" i="2"/>
  <c r="W4751" i="2"/>
  <c r="W4742" i="2"/>
  <c r="W4743" i="2"/>
  <c r="W4706" i="2"/>
  <c r="W4690" i="2"/>
  <c r="W4677" i="2"/>
  <c r="W4676" i="2"/>
  <c r="W4660" i="2"/>
  <c r="W4642" i="2"/>
  <c r="W4629" i="2"/>
  <c r="W4625" i="2"/>
  <c r="W4618" i="2"/>
  <c r="W4612" i="2"/>
  <c r="W4596" i="2"/>
  <c r="W4580" i="2"/>
  <c r="W4573" i="2"/>
  <c r="W4572" i="2"/>
  <c r="W4564" i="2"/>
  <c r="W4560" i="2"/>
  <c r="W4541" i="2"/>
  <c r="W4532" i="2"/>
  <c r="W4529" i="2"/>
  <c r="W4521" i="2"/>
  <c r="W4518" i="2"/>
  <c r="W4510" i="2"/>
  <c r="W4501" i="2"/>
  <c r="W4496" i="2"/>
  <c r="W4462" i="2"/>
  <c r="W4450" i="2"/>
  <c r="W4449" i="2"/>
  <c r="W4445" i="2"/>
  <c r="W4434" i="2"/>
  <c r="W4429" i="2"/>
  <c r="W4424" i="2"/>
  <c r="W4412" i="2"/>
  <c r="W4376" i="2"/>
  <c r="W4373" i="2"/>
  <c r="W4342" i="2"/>
  <c r="W4339" i="2"/>
  <c r="W4328" i="2"/>
  <c r="W4319" i="2"/>
  <c r="W4297" i="2"/>
  <c r="W4292" i="2"/>
  <c r="W4268" i="2"/>
  <c r="W4244" i="2"/>
  <c r="W4234" i="2"/>
  <c r="W4208" i="2"/>
  <c r="W4181" i="2"/>
  <c r="W4166" i="2"/>
  <c r="W4160" i="2"/>
  <c r="W4156" i="2"/>
  <c r="W4144" i="2"/>
  <c r="W4123" i="2"/>
  <c r="W4096" i="2"/>
  <c r="W4097" i="2"/>
  <c r="W4078" i="2"/>
  <c r="W4065" i="2"/>
  <c r="W4048" i="2"/>
  <c r="W4043" i="2"/>
  <c r="W4031" i="2"/>
  <c r="W4019" i="2"/>
  <c r="W3962" i="2"/>
  <c r="W3961" i="2"/>
  <c r="W3947" i="2"/>
  <c r="W3937" i="2"/>
  <c r="W3929" i="2"/>
  <c r="W3919" i="2"/>
  <c r="W3914" i="2"/>
  <c r="W3893" i="2"/>
  <c r="W3885" i="2"/>
  <c r="W3880" i="2"/>
  <c r="W3859" i="2"/>
  <c r="W3851" i="2"/>
  <c r="W3840" i="2"/>
  <c r="W3837" i="2"/>
  <c r="W3829" i="2"/>
  <c r="W3828" i="2"/>
  <c r="W3824" i="2"/>
  <c r="W3817" i="2"/>
  <c r="W3804" i="2"/>
  <c r="W3795" i="2"/>
  <c r="W3793" i="2"/>
  <c r="W3789" i="2"/>
  <c r="W3786" i="2"/>
  <c r="W3779" i="2"/>
  <c r="W3761" i="2"/>
  <c r="W3752" i="2"/>
  <c r="W3748" i="2"/>
  <c r="W3744" i="2"/>
  <c r="W3717" i="2"/>
  <c r="W3700" i="2"/>
  <c r="W3681" i="2"/>
  <c r="W3675" i="2"/>
  <c r="W3662" i="2"/>
  <c r="W3652" i="2"/>
  <c r="W3641" i="2"/>
  <c r="W3626" i="2"/>
  <c r="W3617" i="2"/>
  <c r="W3611" i="2"/>
  <c r="W3608" i="2"/>
  <c r="W3589" i="2"/>
  <c r="W3579" i="2"/>
  <c r="W3554" i="2"/>
  <c r="W3547" i="2"/>
  <c r="W3540" i="2"/>
  <c r="W3537" i="2"/>
  <c r="W3533" i="2"/>
  <c r="W3520" i="2"/>
  <c r="W3514" i="2"/>
  <c r="W3497" i="2"/>
  <c r="W3492" i="2"/>
  <c r="W3480" i="2"/>
  <c r="W3476" i="2"/>
  <c r="W3463" i="2"/>
  <c r="W3453" i="2"/>
  <c r="W3430" i="2"/>
  <c r="W3429" i="2"/>
  <c r="W3419" i="2"/>
  <c r="W3410" i="2"/>
  <c r="W3402" i="2"/>
  <c r="W3403" i="2"/>
  <c r="W3396" i="2"/>
  <c r="W3362" i="2"/>
  <c r="W3350" i="2"/>
  <c r="W3331" i="2"/>
  <c r="W3321" i="2"/>
  <c r="W3313" i="2"/>
  <c r="W3305" i="2"/>
  <c r="W3290" i="2"/>
  <c r="W3284" i="2"/>
  <c r="W3265" i="2"/>
  <c r="W3263" i="2"/>
  <c r="W3262" i="2"/>
  <c r="W3245" i="2"/>
  <c r="W3236" i="2"/>
  <c r="W3222" i="2"/>
  <c r="W3218" i="2"/>
  <c r="W3209" i="2"/>
  <c r="W3203" i="2"/>
  <c r="W3199" i="2"/>
  <c r="W3197" i="2"/>
  <c r="W3185" i="2"/>
  <c r="W3097" i="2"/>
  <c r="W3092" i="2"/>
  <c r="W3089" i="2"/>
  <c r="W3059" i="2"/>
  <c r="W3047" i="2"/>
  <c r="W3043" i="2"/>
  <c r="W3032" i="2"/>
  <c r="W3021" i="2"/>
  <c r="W3013" i="2"/>
  <c r="W3009" i="2"/>
  <c r="W2999" i="2"/>
  <c r="W2997" i="2"/>
  <c r="W2981" i="2"/>
  <c r="W2968" i="2"/>
  <c r="W2965" i="2"/>
  <c r="W2946" i="2"/>
  <c r="W2945" i="2"/>
  <c r="W2944" i="2"/>
  <c r="W2923" i="2"/>
  <c r="W2914" i="2"/>
  <c r="W2912" i="2"/>
  <c r="W2899" i="2"/>
  <c r="W2875" i="2"/>
  <c r="W2866" i="2"/>
  <c r="W2858" i="2"/>
  <c r="W2851" i="2"/>
  <c r="W2836" i="2"/>
  <c r="W2827" i="2"/>
  <c r="W2817" i="2"/>
  <c r="W2813" i="2"/>
  <c r="W2800" i="2"/>
  <c r="W2782" i="2"/>
  <c r="W2763" i="2"/>
  <c r="W2760" i="2"/>
  <c r="W2730" i="2"/>
  <c r="W2728" i="2"/>
  <c r="W2716" i="2"/>
  <c r="W2690" i="2"/>
  <c r="W2674" i="2"/>
  <c r="W2661" i="2"/>
  <c r="W2646" i="2"/>
  <c r="W2638" i="2"/>
  <c r="W2631" i="2"/>
  <c r="W2630" i="2"/>
  <c r="W2621" i="2"/>
  <c r="W2602" i="2"/>
  <c r="W2597" i="2"/>
  <c r="W2595" i="2"/>
  <c r="W2589" i="2"/>
  <c r="W2571" i="2"/>
  <c r="W2565" i="2"/>
  <c r="W2533" i="2"/>
  <c r="W2517" i="2"/>
  <c r="W2515" i="2"/>
  <c r="W2487" i="2"/>
  <c r="W2464" i="2"/>
  <c r="W2449" i="2"/>
  <c r="W2434" i="2"/>
  <c r="W2428" i="2"/>
  <c r="W2416" i="2"/>
  <c r="W2413" i="2"/>
  <c r="W2404" i="2"/>
  <c r="W2403" i="2"/>
  <c r="W2400" i="2"/>
  <c r="W2382" i="2"/>
  <c r="W2375" i="2"/>
  <c r="W2360" i="2"/>
  <c r="W2358" i="2"/>
  <c r="W2324" i="2"/>
  <c r="W2323" i="2"/>
  <c r="W2310" i="2"/>
  <c r="W2305" i="2"/>
  <c r="W2291" i="2"/>
  <c r="W2290" i="2"/>
  <c r="W2269" i="2"/>
  <c r="W2266" i="2"/>
  <c r="W2247" i="2"/>
  <c r="W2245" i="2"/>
  <c r="W2243" i="2"/>
  <c r="W2242" i="2"/>
  <c r="W2235" i="2"/>
  <c r="W2233" i="2"/>
  <c r="W2209" i="2"/>
  <c r="W2203" i="2"/>
  <c r="W2195" i="2"/>
  <c r="W2193" i="2"/>
  <c r="W2192" i="2"/>
  <c r="W2182" i="2"/>
  <c r="W2164" i="2"/>
  <c r="W2155" i="2"/>
  <c r="W2154" i="2"/>
  <c r="W2137" i="2"/>
  <c r="W2135" i="2"/>
  <c r="W2117" i="2"/>
  <c r="W2106" i="2"/>
  <c r="W2081" i="2"/>
  <c r="W2078" i="2"/>
  <c r="W2067" i="2"/>
  <c r="W2068" i="2"/>
  <c r="W2056" i="2"/>
  <c r="W2052" i="2"/>
  <c r="W2004" i="2"/>
  <c r="W1978" i="2"/>
  <c r="W1969" i="2"/>
  <c r="W1961" i="2"/>
  <c r="W1929" i="2"/>
  <c r="W1926" i="2"/>
  <c r="W1917" i="2"/>
  <c r="W1915" i="2"/>
  <c r="W1896" i="2"/>
  <c r="W1883" i="2"/>
  <c r="W1868" i="2"/>
  <c r="W1858" i="2"/>
  <c r="W1848" i="2"/>
  <c r="W1845" i="2"/>
  <c r="W1826" i="2"/>
  <c r="W1825" i="2"/>
  <c r="W1765" i="2"/>
  <c r="W1759" i="2"/>
  <c r="W1755" i="2"/>
  <c r="W1711" i="2"/>
  <c r="W1700" i="2"/>
  <c r="W1698" i="2"/>
  <c r="W1657" i="2"/>
  <c r="W1650" i="2"/>
  <c r="W1640" i="2"/>
  <c r="W1626" i="2"/>
  <c r="W1615" i="2"/>
  <c r="W1611" i="2"/>
  <c r="W1589" i="2"/>
  <c r="W1577" i="2"/>
  <c r="W1551" i="2"/>
  <c r="W1550" i="2"/>
  <c r="W1545" i="2"/>
  <c r="W1537" i="2"/>
  <c r="W1536" i="2"/>
  <c r="W1532" i="2"/>
  <c r="W1527" i="2"/>
  <c r="W1487" i="2"/>
  <c r="W1481" i="2"/>
  <c r="W1476" i="2"/>
  <c r="W1470" i="2"/>
  <c r="W1438" i="2"/>
  <c r="W1437" i="2"/>
  <c r="W1424" i="2"/>
  <c r="W1419" i="2"/>
  <c r="W1413" i="2"/>
  <c r="W1375" i="2"/>
  <c r="W1357" i="2"/>
  <c r="W1351" i="2"/>
  <c r="W1327" i="2"/>
  <c r="W1323" i="2"/>
  <c r="W1322" i="2"/>
  <c r="W1313" i="2"/>
  <c r="W1280" i="2"/>
  <c r="W1276" i="2"/>
  <c r="W1252" i="2"/>
  <c r="W1250" i="2"/>
  <c r="W1231" i="2"/>
  <c r="W1223" i="2"/>
  <c r="W1207" i="2"/>
  <c r="W1194" i="2"/>
  <c r="W1193" i="2"/>
  <c r="W1184" i="2"/>
  <c r="W1181" i="2"/>
  <c r="W1173" i="2"/>
  <c r="W1166" i="2"/>
  <c r="W1161" i="2"/>
  <c r="W1150" i="2"/>
  <c r="W1140" i="2"/>
  <c r="W1126" i="2"/>
  <c r="W1116" i="2"/>
  <c r="W1080" i="2"/>
  <c r="W1074" i="2"/>
  <c r="W1069" i="2"/>
  <c r="W1027" i="2"/>
  <c r="W1019" i="2"/>
  <c r="W1014" i="2"/>
  <c r="W999" i="2"/>
  <c r="W989" i="2"/>
  <c r="W987" i="2"/>
  <c r="W975" i="2"/>
  <c r="W973" i="2"/>
  <c r="W964" i="2"/>
  <c r="W955" i="2"/>
  <c r="W945" i="2"/>
  <c r="W907" i="2"/>
  <c r="W888" i="2"/>
  <c r="W887" i="2"/>
  <c r="W884" i="2"/>
  <c r="W862" i="2"/>
  <c r="W861" i="2"/>
  <c r="W854" i="2"/>
  <c r="W853" i="2"/>
  <c r="W845" i="2"/>
  <c r="W839" i="2"/>
  <c r="W833" i="2"/>
  <c r="W812" i="2"/>
  <c r="W803" i="2"/>
  <c r="W793" i="2"/>
  <c r="W752" i="2"/>
  <c r="W737" i="2"/>
  <c r="W734" i="2"/>
  <c r="W730" i="2"/>
  <c r="W725" i="2"/>
  <c r="W707" i="2"/>
  <c r="W702" i="2"/>
  <c r="W696" i="2"/>
  <c r="W673" i="2"/>
  <c r="W665" i="2"/>
  <c r="W654" i="2"/>
  <c r="W648" i="2"/>
  <c r="W609" i="2"/>
  <c r="W606" i="2"/>
  <c r="W574" i="2"/>
  <c r="W564" i="2"/>
  <c r="W550" i="2"/>
  <c r="W528" i="2"/>
  <c r="W526" i="2"/>
  <c r="W501" i="2"/>
  <c r="W488" i="2"/>
  <c r="W464" i="2"/>
  <c r="W456" i="2"/>
  <c r="W445" i="2"/>
  <c r="W444" i="2"/>
  <c r="W423" i="2"/>
  <c r="W418" i="2"/>
  <c r="W407" i="2"/>
  <c r="W401" i="2"/>
  <c r="W387" i="2"/>
  <c r="W376" i="2"/>
  <c r="W330" i="2"/>
  <c r="W321" i="2"/>
  <c r="W301" i="2"/>
  <c r="W278" i="2"/>
  <c r="W275" i="2"/>
  <c r="W271" i="2"/>
  <c r="W266" i="2"/>
  <c r="W257" i="2"/>
  <c r="W251" i="2"/>
  <c r="W220" i="2"/>
  <c r="W218" i="2"/>
  <c r="W187" i="2"/>
  <c r="W173" i="2"/>
  <c r="W124" i="2"/>
  <c r="W105" i="2"/>
  <c r="W93" i="2"/>
  <c r="W81" i="2"/>
  <c r="W44" i="2"/>
  <c r="W41" i="2"/>
  <c r="W40" i="2"/>
  <c r="W37" i="2"/>
  <c r="W35" i="2"/>
  <c r="W31" i="2"/>
  <c r="W9" i="2"/>
  <c r="W5418" i="2"/>
  <c r="W5416" i="2"/>
  <c r="W5415" i="2"/>
  <c r="W5414" i="2"/>
  <c r="W5413" i="2"/>
  <c r="W5412" i="2"/>
  <c r="W5411" i="2"/>
  <c r="W5409" i="2"/>
  <c r="W5410" i="2"/>
  <c r="W5408" i="2"/>
  <c r="W5407" i="2"/>
  <c r="W5406" i="2"/>
  <c r="W5405" i="2"/>
  <c r="W5404" i="2"/>
  <c r="W5403" i="2"/>
  <c r="W5402" i="2"/>
  <c r="W5401" i="2"/>
  <c r="W5400" i="2"/>
  <c r="W5399" i="2"/>
  <c r="W5396" i="2"/>
  <c r="W5397" i="2"/>
  <c r="W5395" i="2"/>
  <c r="W5394" i="2"/>
  <c r="W5393" i="2"/>
  <c r="W5391" i="2"/>
  <c r="W5390" i="2"/>
  <c r="W5389" i="2"/>
  <c r="W5387" i="2"/>
  <c r="W5388" i="2"/>
  <c r="W5386" i="2"/>
  <c r="W5385" i="2"/>
  <c r="W5384" i="2"/>
  <c r="W5383" i="2"/>
  <c r="W5382" i="2"/>
  <c r="W5381" i="2"/>
  <c r="W5379" i="2"/>
  <c r="W5380" i="2"/>
  <c r="W5378" i="2"/>
  <c r="W5377" i="2"/>
  <c r="W5374" i="2"/>
  <c r="W5375" i="2"/>
  <c r="W5376" i="2"/>
  <c r="W5373" i="2"/>
  <c r="W5372" i="2"/>
  <c r="W5370" i="2"/>
  <c r="W5371" i="2"/>
  <c r="W5368" i="2"/>
  <c r="W5367" i="2"/>
  <c r="W5366" i="2"/>
  <c r="W5365" i="2"/>
  <c r="W5363" i="2"/>
  <c r="W5361" i="2"/>
  <c r="W5360" i="2"/>
  <c r="W5359" i="2"/>
  <c r="W5358" i="2"/>
  <c r="W5357" i="2"/>
  <c r="W5356" i="2"/>
  <c r="W5355" i="2"/>
  <c r="W5354" i="2"/>
  <c r="W5353" i="2"/>
  <c r="W5349" i="2"/>
  <c r="W5350" i="2"/>
  <c r="W5351" i="2"/>
  <c r="W5352" i="2"/>
  <c r="W5347" i="2"/>
  <c r="W5348" i="2"/>
  <c r="W5346" i="2"/>
  <c r="W5345" i="2"/>
  <c r="W5344" i="2"/>
  <c r="W5342" i="2"/>
  <c r="W5343" i="2"/>
  <c r="W5339" i="2"/>
  <c r="W5340" i="2"/>
  <c r="W5341" i="2"/>
  <c r="W5338" i="2"/>
  <c r="W5337" i="2"/>
  <c r="W5336" i="2"/>
  <c r="W5335" i="2"/>
  <c r="W5334" i="2"/>
  <c r="W5333" i="2"/>
  <c r="W5332" i="2"/>
  <c r="W5331" i="2"/>
  <c r="W5329" i="2"/>
  <c r="W5328" i="2"/>
  <c r="W5327" i="2"/>
  <c r="W5326" i="2"/>
  <c r="W5325" i="2"/>
  <c r="W5323" i="2"/>
  <c r="W5322" i="2"/>
  <c r="W5321" i="2"/>
  <c r="W5320" i="2"/>
  <c r="W5319" i="2"/>
  <c r="W5318" i="2"/>
  <c r="W5317" i="2"/>
  <c r="W5316" i="2"/>
  <c r="W5315" i="2"/>
  <c r="W5314" i="2"/>
  <c r="W5313" i="2"/>
  <c r="W5312" i="2"/>
  <c r="W5311" i="2"/>
  <c r="W5310" i="2"/>
  <c r="W5309" i="2"/>
  <c r="W5308" i="2"/>
  <c r="W5306" i="2"/>
  <c r="W5307" i="2"/>
  <c r="W5305" i="2"/>
  <c r="W5304" i="2"/>
  <c r="W5303" i="2"/>
  <c r="W5301" i="2"/>
  <c r="W5302" i="2"/>
  <c r="W5300" i="2"/>
  <c r="W5299" i="2"/>
  <c r="W5298" i="2"/>
  <c r="W5297" i="2"/>
  <c r="W5295" i="2"/>
  <c r="W5292" i="2"/>
  <c r="W5290" i="2"/>
  <c r="W5289" i="2"/>
  <c r="W5288" i="2"/>
  <c r="W5287" i="2"/>
  <c r="W5286" i="2"/>
  <c r="W5283" i="2"/>
  <c r="W5282" i="2"/>
  <c r="W5281" i="2"/>
  <c r="W5279" i="2"/>
  <c r="W5278" i="2"/>
  <c r="W5277" i="2"/>
  <c r="W5276" i="2"/>
  <c r="W5275" i="2"/>
  <c r="W5274" i="2"/>
  <c r="W5271" i="2"/>
  <c r="W5270" i="2"/>
  <c r="W5265" i="2"/>
  <c r="W5264" i="2"/>
  <c r="W5261" i="2"/>
  <c r="W5255" i="2"/>
  <c r="W5256" i="2"/>
  <c r="W5257" i="2"/>
  <c r="W5254" i="2"/>
  <c r="W5250" i="2"/>
  <c r="W5248" i="2"/>
  <c r="W5247" i="2"/>
  <c r="W5246" i="2"/>
  <c r="W5245" i="2"/>
  <c r="W5244" i="2"/>
  <c r="W5238" i="2"/>
  <c r="W5239" i="2"/>
  <c r="W5237" i="2"/>
  <c r="W5235" i="2"/>
  <c r="W5234" i="2"/>
  <c r="W5233" i="2"/>
  <c r="W5232" i="2"/>
  <c r="W5230" i="2"/>
  <c r="W5231" i="2"/>
  <c r="W5229" i="2"/>
  <c r="W5228" i="2"/>
  <c r="W5225" i="2"/>
  <c r="W5226" i="2"/>
  <c r="W5224" i="2"/>
  <c r="W5223" i="2"/>
  <c r="W5222" i="2"/>
  <c r="W5221" i="2"/>
  <c r="W5220" i="2"/>
  <c r="W5219" i="2"/>
  <c r="W5217" i="2"/>
  <c r="W5218" i="2"/>
  <c r="W5216" i="2"/>
  <c r="W5215" i="2"/>
  <c r="W5214" i="2"/>
  <c r="W5212" i="2"/>
  <c r="W5213" i="2"/>
  <c r="W5211" i="2"/>
  <c r="W5208" i="2"/>
  <c r="W5207" i="2"/>
  <c r="W5205" i="2"/>
  <c r="W5203" i="2"/>
  <c r="W5202" i="2"/>
  <c r="W5200" i="2"/>
  <c r="W5197" i="2"/>
  <c r="W5191" i="2"/>
  <c r="W5189" i="2"/>
  <c r="W5188" i="2"/>
  <c r="W5187" i="2"/>
  <c r="W5185" i="2"/>
  <c r="W5183" i="2"/>
  <c r="W5184" i="2"/>
  <c r="W5181" i="2"/>
  <c r="W5182" i="2"/>
  <c r="W5180" i="2"/>
  <c r="W5178" i="2"/>
  <c r="W5177" i="2"/>
  <c r="W5176" i="2"/>
  <c r="W5172" i="2"/>
  <c r="W5170" i="2"/>
  <c r="W5167" i="2"/>
  <c r="W5168" i="2"/>
  <c r="W5164" i="2"/>
  <c r="W5162" i="2"/>
  <c r="W5161" i="2"/>
  <c r="W5159" i="2"/>
  <c r="W5158" i="2"/>
  <c r="W5156" i="2"/>
  <c r="W5155" i="2"/>
  <c r="W5154" i="2"/>
  <c r="W5152" i="2"/>
  <c r="W5151" i="2"/>
  <c r="W5150" i="2"/>
  <c r="W5149" i="2"/>
  <c r="W5148" i="2"/>
  <c r="W5146" i="2"/>
  <c r="W5147" i="2"/>
  <c r="W5145" i="2"/>
  <c r="W5142" i="2"/>
  <c r="W5140" i="2"/>
  <c r="W5141" i="2"/>
  <c r="W5138" i="2"/>
  <c r="W5139" i="2"/>
  <c r="W5137" i="2"/>
  <c r="W5135" i="2"/>
  <c r="W5133" i="2"/>
  <c r="W5131" i="2"/>
  <c r="W5132" i="2"/>
  <c r="W5127" i="2"/>
  <c r="W5126" i="2"/>
  <c r="W5125" i="2"/>
  <c r="W5124" i="2"/>
  <c r="W5120" i="2"/>
  <c r="W5119" i="2"/>
  <c r="W5115" i="2"/>
  <c r="W5116" i="2"/>
  <c r="W5114" i="2"/>
  <c r="W5113" i="2"/>
  <c r="W5109" i="2"/>
  <c r="W5110" i="2"/>
  <c r="W5108" i="2"/>
  <c r="W5103" i="2"/>
  <c r="W5104" i="2"/>
  <c r="W5100" i="2"/>
  <c r="W5098" i="2"/>
  <c r="W5097" i="2"/>
  <c r="W5094" i="2"/>
  <c r="W5091" i="2"/>
  <c r="W5090" i="2"/>
  <c r="W5088" i="2"/>
  <c r="W5089" i="2"/>
  <c r="W5085" i="2"/>
  <c r="W5084" i="2"/>
  <c r="W5083" i="2"/>
  <c r="W5080" i="2"/>
  <c r="W5081" i="2"/>
  <c r="W5079" i="2"/>
  <c r="W5077" i="2"/>
  <c r="W5076" i="2"/>
  <c r="W5074" i="2"/>
  <c r="W5073" i="2"/>
  <c r="W5071" i="2"/>
  <c r="W5070" i="2"/>
  <c r="W5068" i="2"/>
  <c r="W5069" i="2"/>
  <c r="W5066" i="2"/>
  <c r="W5065" i="2"/>
  <c r="W5064" i="2"/>
  <c r="W5063" i="2"/>
  <c r="W5060" i="2"/>
  <c r="W5061" i="2"/>
  <c r="W5059" i="2"/>
  <c r="W5056" i="2"/>
  <c r="W5055" i="2"/>
  <c r="W5054" i="2"/>
  <c r="W5053" i="2"/>
  <c r="W5048" i="2"/>
  <c r="W5049" i="2"/>
  <c r="W5045" i="2"/>
  <c r="W5042" i="2"/>
  <c r="W5033" i="2"/>
  <c r="W5031" i="2"/>
  <c r="W5030" i="2"/>
  <c r="W5029" i="2"/>
  <c r="W5027" i="2"/>
  <c r="W5028" i="2"/>
  <c r="W5026" i="2"/>
  <c r="W5024" i="2"/>
  <c r="W5020" i="2"/>
  <c r="W5021" i="2"/>
  <c r="W5017" i="2"/>
  <c r="W5018" i="2"/>
  <c r="W5019" i="2"/>
  <c r="W5016" i="2"/>
  <c r="W5015" i="2"/>
  <c r="W5012" i="2"/>
  <c r="W5013" i="2"/>
  <c r="W5014" i="2"/>
  <c r="W5011" i="2"/>
  <c r="W5010" i="2"/>
  <c r="W5008" i="2"/>
  <c r="W5009" i="2"/>
  <c r="W5007" i="2"/>
  <c r="W5005" i="2"/>
  <c r="W5003" i="2"/>
  <c r="W5002" i="2"/>
  <c r="W4999" i="2"/>
  <c r="W5000" i="2"/>
  <c r="W4998" i="2"/>
  <c r="W4997" i="2"/>
  <c r="W4995" i="2"/>
  <c r="W4994" i="2"/>
  <c r="W4992" i="2"/>
  <c r="W4991" i="2"/>
  <c r="W4989" i="2"/>
  <c r="W4990" i="2"/>
  <c r="W4987" i="2"/>
  <c r="W4984" i="2"/>
  <c r="W4981" i="2"/>
  <c r="W4982" i="2"/>
  <c r="W4978" i="2"/>
  <c r="W4977" i="2"/>
  <c r="W4973" i="2"/>
  <c r="W4974" i="2"/>
  <c r="W4972" i="2"/>
  <c r="W4970" i="2"/>
  <c r="W4966" i="2"/>
  <c r="W4965" i="2"/>
  <c r="W4964" i="2"/>
  <c r="W4962" i="2"/>
  <c r="W4963" i="2"/>
  <c r="W4960" i="2"/>
  <c r="W4956" i="2"/>
  <c r="W4954" i="2"/>
  <c r="W4953" i="2"/>
  <c r="W4951" i="2"/>
  <c r="W4950" i="2"/>
  <c r="W4946" i="2"/>
  <c r="W4947" i="2"/>
  <c r="W4944" i="2"/>
  <c r="W4943" i="2"/>
  <c r="W4942" i="2"/>
  <c r="W4939" i="2"/>
  <c r="W4940" i="2"/>
  <c r="W4937" i="2"/>
  <c r="W4938" i="2"/>
  <c r="W4936" i="2"/>
  <c r="W4935" i="2"/>
  <c r="W4934" i="2"/>
  <c r="W4931" i="2"/>
  <c r="W4929" i="2"/>
  <c r="W4927" i="2"/>
  <c r="W4925" i="2"/>
  <c r="W4926" i="2"/>
  <c r="W4924" i="2"/>
  <c r="W4921" i="2"/>
  <c r="W4922" i="2"/>
  <c r="W4917" i="2"/>
  <c r="W4916" i="2"/>
  <c r="W4915" i="2"/>
  <c r="W4913" i="2"/>
  <c r="W4910" i="2"/>
  <c r="W4909" i="2"/>
  <c r="W4908" i="2"/>
  <c r="W4907" i="2"/>
  <c r="W4905" i="2"/>
  <c r="W4904" i="2"/>
  <c r="W4903" i="2"/>
  <c r="W4898" i="2"/>
  <c r="W4896" i="2"/>
  <c r="W4895" i="2"/>
  <c r="W4893" i="2"/>
  <c r="W4892" i="2"/>
  <c r="W4891" i="2"/>
  <c r="W4890" i="2"/>
  <c r="W4887" i="2"/>
  <c r="W4886" i="2"/>
  <c r="W4885" i="2"/>
  <c r="W4883" i="2"/>
  <c r="W4881" i="2"/>
  <c r="W4880" i="2"/>
  <c r="W4878" i="2"/>
  <c r="W4876" i="2"/>
  <c r="W4875" i="2"/>
  <c r="W4874" i="2"/>
  <c r="W4872" i="2"/>
  <c r="W4871" i="2"/>
  <c r="W4869" i="2"/>
  <c r="W4866" i="2"/>
  <c r="W4864" i="2"/>
  <c r="W4863" i="2"/>
  <c r="W4861" i="2"/>
  <c r="W4860" i="2"/>
  <c r="W4859" i="2"/>
  <c r="W4858" i="2"/>
  <c r="W4855" i="2"/>
  <c r="W4856" i="2"/>
  <c r="W4854" i="2"/>
  <c r="W4853" i="2"/>
  <c r="W4852" i="2"/>
  <c r="W4850" i="2"/>
  <c r="W4851" i="2"/>
  <c r="W4849" i="2"/>
  <c r="W4845" i="2"/>
  <c r="W4846" i="2"/>
  <c r="W4847" i="2"/>
  <c r="W4842" i="2"/>
  <c r="W4843" i="2"/>
  <c r="W4838" i="2"/>
  <c r="W4839" i="2"/>
  <c r="W4834" i="2"/>
  <c r="W4833" i="2"/>
  <c r="W4830" i="2"/>
  <c r="W4827" i="2"/>
  <c r="W4826" i="2"/>
  <c r="W4824" i="2"/>
  <c r="W4823" i="2"/>
  <c r="W4822" i="2"/>
  <c r="W4821" i="2"/>
  <c r="W4819" i="2"/>
  <c r="W4818" i="2"/>
  <c r="W4817" i="2"/>
  <c r="W4816" i="2"/>
  <c r="W4811" i="2"/>
  <c r="W4808" i="2"/>
  <c r="W4806" i="2"/>
  <c r="W4805" i="2"/>
  <c r="W4804" i="2"/>
  <c r="W4803" i="2"/>
  <c r="W4799" i="2"/>
  <c r="W4798" i="2"/>
  <c r="W4795" i="2"/>
  <c r="W4792" i="2"/>
  <c r="W4790" i="2"/>
  <c r="W4785" i="2"/>
  <c r="W4784" i="2"/>
  <c r="W4782" i="2"/>
  <c r="W4783" i="2"/>
  <c r="W4780" i="2"/>
  <c r="W4778" i="2"/>
  <c r="W4779" i="2"/>
  <c r="W4777" i="2"/>
  <c r="W4773" i="2"/>
  <c r="W4772" i="2"/>
  <c r="W4769" i="2"/>
  <c r="W4770" i="2"/>
  <c r="W4768" i="2"/>
  <c r="W4763" i="2"/>
  <c r="W4762" i="2"/>
  <c r="W4760" i="2"/>
  <c r="W4757" i="2"/>
  <c r="W4756" i="2"/>
  <c r="W4753" i="2"/>
  <c r="W4752" i="2"/>
  <c r="W4750" i="2"/>
  <c r="W4747" i="2"/>
  <c r="W4748" i="2"/>
  <c r="W4741" i="2"/>
  <c r="W4740" i="2"/>
  <c r="W4738" i="2"/>
  <c r="W4739" i="2"/>
  <c r="W4737" i="2"/>
  <c r="W4735" i="2"/>
  <c r="W4733" i="2"/>
  <c r="W4731" i="2"/>
  <c r="W4729" i="2"/>
  <c r="W4727" i="2"/>
  <c r="W4724" i="2"/>
  <c r="W4723" i="2"/>
  <c r="W4722" i="2"/>
  <c r="W4721" i="2"/>
  <c r="W4719" i="2"/>
  <c r="W4718" i="2"/>
  <c r="W4716" i="2"/>
  <c r="W4715" i="2"/>
  <c r="W4713" i="2"/>
  <c r="W4714" i="2"/>
  <c r="W4712" i="2"/>
  <c r="W4710" i="2"/>
  <c r="W4711" i="2"/>
  <c r="W4708" i="2"/>
  <c r="W4709" i="2"/>
  <c r="W4702" i="2"/>
  <c r="W4699" i="2"/>
  <c r="W4698" i="2"/>
  <c r="W4696" i="2"/>
  <c r="W4694" i="2"/>
  <c r="W4695" i="2"/>
  <c r="W4693" i="2"/>
  <c r="W4691" i="2"/>
  <c r="W4688" i="2"/>
  <c r="W4687" i="2"/>
  <c r="W4683" i="2"/>
  <c r="W4684" i="2"/>
  <c r="W4685" i="2"/>
  <c r="W4686" i="2"/>
  <c r="W4682" i="2"/>
  <c r="W4681" i="2"/>
  <c r="W4679" i="2"/>
  <c r="W4678" i="2"/>
  <c r="W4675" i="2"/>
  <c r="W4674" i="2"/>
  <c r="W4673" i="2"/>
  <c r="W4671" i="2"/>
  <c r="W4672" i="2"/>
  <c r="W4670" i="2"/>
  <c r="W4669" i="2"/>
  <c r="W4668" i="2"/>
  <c r="W4667" i="2"/>
  <c r="W4665" i="2"/>
  <c r="W4663" i="2"/>
  <c r="W4662" i="2"/>
  <c r="W4661" i="2"/>
  <c r="W4658" i="2"/>
  <c r="W4657" i="2"/>
  <c r="W4656" i="2"/>
  <c r="W4655" i="2"/>
  <c r="W4652" i="2"/>
  <c r="W4651" i="2"/>
  <c r="W4648" i="2"/>
  <c r="W4649" i="2"/>
  <c r="W4647" i="2"/>
  <c r="W4645" i="2"/>
  <c r="W4646" i="2"/>
  <c r="W4643" i="2"/>
  <c r="W4644" i="2"/>
  <c r="W4637" i="2"/>
  <c r="W4634" i="2"/>
  <c r="W4633" i="2"/>
  <c r="W4631" i="2"/>
  <c r="W4630" i="2"/>
  <c r="W4628" i="2"/>
  <c r="W4627" i="2"/>
  <c r="W4626" i="2"/>
  <c r="W4624" i="2"/>
  <c r="W4623" i="2"/>
  <c r="W4622" i="2"/>
  <c r="W4617" i="2"/>
  <c r="W4616" i="2"/>
  <c r="W4614" i="2"/>
  <c r="W4613" i="2"/>
  <c r="W4611" i="2"/>
  <c r="W4610" i="2"/>
  <c r="W4609" i="2"/>
  <c r="W4607" i="2"/>
  <c r="W4606" i="2"/>
  <c r="W4605" i="2"/>
  <c r="W4603" i="2"/>
  <c r="W4599" i="2"/>
  <c r="W4598" i="2"/>
  <c r="W4597" i="2"/>
  <c r="W4595" i="2"/>
  <c r="W4593" i="2"/>
  <c r="W4592" i="2"/>
  <c r="W4590" i="2"/>
  <c r="W4591" i="2"/>
  <c r="W4589" i="2"/>
  <c r="W4588" i="2"/>
  <c r="W4587" i="2"/>
  <c r="W4584" i="2"/>
  <c r="W4581" i="2"/>
  <c r="W4582" i="2"/>
  <c r="W4579" i="2"/>
  <c r="W4578" i="2"/>
  <c r="W4576" i="2"/>
  <c r="W4574" i="2"/>
  <c r="W4571" i="2"/>
  <c r="W4568" i="2"/>
  <c r="W4569" i="2"/>
  <c r="W4565" i="2"/>
  <c r="W4561" i="2"/>
  <c r="W4558" i="2"/>
  <c r="W4556" i="2"/>
  <c r="W4555" i="2"/>
  <c r="W4552" i="2"/>
  <c r="W4551" i="2"/>
  <c r="W4549" i="2"/>
  <c r="W4550" i="2"/>
  <c r="W4547" i="2"/>
  <c r="W4548" i="2"/>
  <c r="W4545" i="2"/>
  <c r="W4546" i="2"/>
  <c r="W4543" i="2"/>
  <c r="W4544" i="2"/>
  <c r="W4542" i="2"/>
  <c r="W4540" i="2"/>
  <c r="W4538" i="2"/>
  <c r="W4537" i="2"/>
  <c r="W4535" i="2"/>
  <c r="W4536" i="2"/>
  <c r="W4534" i="2"/>
  <c r="W4533" i="2"/>
  <c r="W4528" i="2"/>
  <c r="W4525" i="2"/>
  <c r="W4526" i="2"/>
  <c r="W4524" i="2"/>
  <c r="W4523" i="2"/>
  <c r="W4522" i="2"/>
  <c r="W4520" i="2"/>
  <c r="W4519" i="2"/>
  <c r="W4515" i="2"/>
  <c r="W4514" i="2"/>
  <c r="W4511" i="2"/>
  <c r="W4508" i="2"/>
  <c r="W4507" i="2"/>
  <c r="W4505" i="2"/>
  <c r="W4502" i="2"/>
  <c r="W4499" i="2"/>
  <c r="W4500" i="2"/>
  <c r="W4498" i="2"/>
  <c r="W4494" i="2"/>
  <c r="W4493" i="2"/>
  <c r="W4490" i="2"/>
  <c r="W4491" i="2"/>
  <c r="W4489" i="2"/>
  <c r="W4488" i="2"/>
  <c r="W4487" i="2"/>
  <c r="W4486" i="2"/>
  <c r="W4484" i="2"/>
  <c r="W4480" i="2"/>
  <c r="W4481" i="2"/>
  <c r="W4482" i="2"/>
  <c r="W4479" i="2"/>
  <c r="W4478" i="2"/>
  <c r="W4475" i="2"/>
  <c r="W4474" i="2"/>
  <c r="W4472" i="2"/>
  <c r="W4471" i="2"/>
  <c r="W4470" i="2"/>
  <c r="W4469" i="2"/>
  <c r="W4467" i="2"/>
  <c r="W4466" i="2"/>
  <c r="W4465" i="2"/>
  <c r="W4464" i="2"/>
  <c r="W4463" i="2"/>
  <c r="W4461" i="2"/>
  <c r="W4458" i="2"/>
  <c r="W4456" i="2"/>
  <c r="W4457" i="2"/>
  <c r="W4455" i="2"/>
  <c r="W4454" i="2"/>
  <c r="W4452" i="2"/>
  <c r="W4453" i="2"/>
  <c r="W4451" i="2"/>
  <c r="W4448" i="2"/>
  <c r="W4447" i="2"/>
  <c r="W4446" i="2"/>
  <c r="W4444" i="2"/>
  <c r="W4442" i="2"/>
  <c r="W4439" i="2"/>
  <c r="W4438" i="2"/>
  <c r="W4437" i="2"/>
  <c r="W4436" i="2"/>
  <c r="W4435" i="2"/>
  <c r="W4432" i="2"/>
  <c r="W4430" i="2"/>
  <c r="W4431" i="2"/>
  <c r="W4427" i="2"/>
  <c r="W4428" i="2"/>
  <c r="W4426" i="2"/>
  <c r="W4423" i="2"/>
  <c r="W4421" i="2"/>
  <c r="W4422" i="2"/>
  <c r="W4419" i="2"/>
  <c r="W4417" i="2"/>
  <c r="W4416" i="2"/>
  <c r="W4414" i="2"/>
  <c r="W4415" i="2"/>
  <c r="W4413" i="2"/>
  <c r="W4411" i="2"/>
  <c r="W4410" i="2"/>
  <c r="W4409" i="2"/>
  <c r="W4408" i="2"/>
  <c r="W4406" i="2"/>
  <c r="W4405" i="2"/>
  <c r="W4403" i="2"/>
  <c r="W4404" i="2"/>
  <c r="W4401" i="2"/>
  <c r="W4398" i="2"/>
  <c r="W4397" i="2"/>
  <c r="W4395" i="2"/>
  <c r="W4394" i="2"/>
  <c r="W4393" i="2"/>
  <c r="W4391" i="2"/>
  <c r="W4390" i="2"/>
  <c r="W4389" i="2"/>
  <c r="W4388" i="2"/>
  <c r="W4386" i="2"/>
  <c r="W4385" i="2"/>
  <c r="W4383" i="2"/>
  <c r="W4384" i="2"/>
  <c r="W4382" i="2"/>
  <c r="W4381" i="2"/>
  <c r="W4379" i="2"/>
  <c r="W4377" i="2"/>
  <c r="W4374" i="2"/>
  <c r="W4372" i="2"/>
  <c r="W4370" i="2"/>
  <c r="W4367" i="2"/>
  <c r="W4368" i="2"/>
  <c r="W4366" i="2"/>
  <c r="W4365" i="2"/>
  <c r="W4364" i="2"/>
  <c r="W4363" i="2"/>
  <c r="W4360" i="2"/>
  <c r="W4358" i="2"/>
  <c r="W4355" i="2"/>
  <c r="W4356" i="2"/>
  <c r="W4354" i="2"/>
  <c r="W4352" i="2"/>
  <c r="W4350" i="2"/>
  <c r="W4348" i="2"/>
  <c r="W4349" i="2"/>
  <c r="W4346" i="2"/>
  <c r="W4343" i="2"/>
  <c r="W4340" i="2"/>
  <c r="W4341" i="2"/>
  <c r="W4336" i="2"/>
  <c r="W4335" i="2"/>
  <c r="W4334" i="2"/>
  <c r="W4333" i="2"/>
  <c r="W4332" i="2"/>
  <c r="W4331" i="2"/>
  <c r="W4330" i="2"/>
  <c r="W4329" i="2"/>
  <c r="W4327" i="2"/>
  <c r="W4326" i="2"/>
  <c r="W4325" i="2"/>
  <c r="W4324" i="2"/>
  <c r="W4323" i="2"/>
  <c r="W4322" i="2"/>
  <c r="W4321" i="2"/>
  <c r="W4318" i="2"/>
  <c r="W4317" i="2"/>
  <c r="W4316" i="2"/>
  <c r="W4315" i="2"/>
  <c r="W4314" i="2"/>
  <c r="W4313" i="2"/>
  <c r="W4311" i="2"/>
  <c r="W4310" i="2"/>
  <c r="W4309" i="2"/>
  <c r="W4308" i="2"/>
  <c r="W4304" i="2"/>
  <c r="W4303" i="2"/>
  <c r="W4301" i="2"/>
  <c r="W4302" i="2"/>
  <c r="W4298" i="2"/>
  <c r="W4296" i="2"/>
  <c r="W4295" i="2"/>
  <c r="W4294" i="2"/>
  <c r="W4293" i="2"/>
  <c r="W4291" i="2"/>
  <c r="W4290" i="2"/>
  <c r="W4289" i="2"/>
  <c r="W4285" i="2"/>
  <c r="W4286" i="2"/>
  <c r="W4284" i="2"/>
  <c r="W4282" i="2"/>
  <c r="W4283" i="2"/>
  <c r="W4278" i="2"/>
  <c r="W4279" i="2"/>
  <c r="W4280" i="2"/>
  <c r="W4277" i="2"/>
  <c r="W4274" i="2"/>
  <c r="W4273" i="2"/>
  <c r="W4269" i="2"/>
  <c r="W4270" i="2"/>
  <c r="W4266" i="2"/>
  <c r="W4267" i="2"/>
  <c r="W4265" i="2"/>
  <c r="W4263" i="2"/>
  <c r="W4262" i="2"/>
  <c r="W4261" i="2"/>
  <c r="W4259" i="2"/>
  <c r="W4257" i="2"/>
  <c r="W4258" i="2"/>
  <c r="W4253" i="2"/>
  <c r="W4250" i="2"/>
  <c r="W4249" i="2"/>
  <c r="W4247" i="2"/>
  <c r="W4246" i="2"/>
  <c r="W4245" i="2"/>
  <c r="W4243" i="2"/>
  <c r="W4242" i="2"/>
  <c r="W4240" i="2"/>
  <c r="W4239" i="2"/>
  <c r="W4238" i="2"/>
  <c r="W4237" i="2"/>
  <c r="W4235" i="2"/>
  <c r="W4236" i="2"/>
  <c r="W4233" i="2"/>
  <c r="W4231" i="2"/>
  <c r="W4232" i="2"/>
  <c r="W4230" i="2"/>
  <c r="W4229" i="2"/>
  <c r="W4228" i="2"/>
  <c r="W4227" i="2"/>
  <c r="W4226" i="2"/>
  <c r="W4224" i="2"/>
  <c r="W4225" i="2"/>
  <c r="W4223" i="2"/>
  <c r="W4221" i="2"/>
  <c r="W4218" i="2"/>
  <c r="W4217" i="2"/>
  <c r="W4216" i="2"/>
  <c r="W4215" i="2"/>
  <c r="W4214" i="2"/>
  <c r="W4211" i="2"/>
  <c r="W4209" i="2"/>
  <c r="W4206" i="2"/>
  <c r="W4207" i="2"/>
  <c r="W4205" i="2"/>
  <c r="W4204" i="2"/>
  <c r="W4203" i="2"/>
  <c r="W4200" i="2"/>
  <c r="W4197" i="2"/>
  <c r="W4196" i="2"/>
  <c r="W4193" i="2"/>
  <c r="W4191" i="2"/>
  <c r="W4190" i="2"/>
  <c r="W4187" i="2"/>
  <c r="W4188" i="2"/>
  <c r="W4186" i="2"/>
  <c r="W4185" i="2"/>
  <c r="W4182" i="2"/>
  <c r="W4180" i="2"/>
  <c r="W4179" i="2"/>
  <c r="W4177" i="2"/>
  <c r="W4175" i="2"/>
  <c r="W4176" i="2"/>
  <c r="W4174" i="2"/>
  <c r="W4172" i="2"/>
  <c r="W4171" i="2"/>
  <c r="W4170" i="2"/>
  <c r="W4168" i="2"/>
  <c r="W4169" i="2"/>
  <c r="W4163" i="2"/>
  <c r="W4164" i="2"/>
  <c r="W4162" i="2"/>
  <c r="W4161" i="2"/>
  <c r="W4158" i="2"/>
  <c r="W4157" i="2"/>
  <c r="W4155" i="2"/>
  <c r="W4153" i="2"/>
  <c r="W4149" i="2"/>
  <c r="W4147" i="2"/>
  <c r="W4146" i="2"/>
  <c r="W4145" i="2"/>
  <c r="W4142" i="2"/>
  <c r="W4140" i="2"/>
  <c r="W4141" i="2"/>
  <c r="W4139" i="2"/>
  <c r="W4138" i="2"/>
  <c r="W4137" i="2"/>
  <c r="W4135" i="2"/>
  <c r="W4136" i="2"/>
  <c r="W4134" i="2"/>
  <c r="W4133" i="2"/>
  <c r="W4131" i="2"/>
  <c r="W4132" i="2"/>
  <c r="W4127" i="2"/>
  <c r="W4128" i="2"/>
  <c r="W4125" i="2"/>
  <c r="W4124" i="2"/>
  <c r="W4122" i="2"/>
  <c r="W4118" i="2"/>
  <c r="W4116" i="2"/>
  <c r="W4117" i="2"/>
  <c r="W4115" i="2"/>
  <c r="W4114" i="2"/>
  <c r="W4113" i="2"/>
  <c r="W4111" i="2"/>
  <c r="W4112" i="2"/>
  <c r="W4108" i="2"/>
  <c r="W4105" i="2"/>
  <c r="W4106" i="2"/>
  <c r="W4107" i="2"/>
  <c r="W4103" i="2"/>
  <c r="W4104" i="2"/>
  <c r="W4102" i="2"/>
  <c r="W4100" i="2"/>
  <c r="W4101" i="2"/>
  <c r="W4098" i="2"/>
  <c r="W4099" i="2"/>
  <c r="W4095" i="2"/>
  <c r="W4094" i="2"/>
  <c r="W4093" i="2"/>
  <c r="W4092" i="2"/>
  <c r="W4091" i="2"/>
  <c r="W4089" i="2"/>
  <c r="W4087" i="2"/>
  <c r="W4086" i="2"/>
  <c r="W4085" i="2"/>
  <c r="W4083" i="2"/>
  <c r="W4082" i="2"/>
  <c r="W4081" i="2"/>
  <c r="W4080" i="2"/>
  <c r="W4079" i="2"/>
  <c r="W4077" i="2"/>
  <c r="W4076" i="2"/>
  <c r="W4075" i="2"/>
  <c r="W4073" i="2"/>
  <c r="W4074" i="2"/>
  <c r="W4069" i="2"/>
  <c r="W4066" i="2"/>
  <c r="W4063" i="2"/>
  <c r="W4062" i="2"/>
  <c r="W4060" i="2"/>
  <c r="W4059" i="2"/>
  <c r="W4058" i="2"/>
  <c r="W4055" i="2"/>
  <c r="W4054" i="2"/>
  <c r="W4053" i="2"/>
  <c r="W4052" i="2"/>
  <c r="W4051" i="2"/>
  <c r="W4050" i="2"/>
  <c r="W4049" i="2"/>
  <c r="W4047" i="2"/>
  <c r="W4046" i="2"/>
  <c r="W4044" i="2"/>
  <c r="W4041" i="2"/>
  <c r="W4042" i="2"/>
  <c r="W4040" i="2"/>
  <c r="W4039" i="2"/>
  <c r="W4038" i="2"/>
  <c r="W4036" i="2"/>
  <c r="W4035" i="2"/>
  <c r="W4030" i="2"/>
  <c r="W4029" i="2"/>
  <c r="W4028" i="2"/>
  <c r="W4027" i="2"/>
  <c r="W4026" i="2"/>
  <c r="W4025" i="2"/>
  <c r="W4023" i="2"/>
  <c r="W4022" i="2"/>
  <c r="W4021" i="2"/>
  <c r="W4018" i="2"/>
  <c r="W4016" i="2"/>
  <c r="W4015" i="2"/>
  <c r="W4010" i="2"/>
  <c r="W4009" i="2"/>
  <c r="W4008" i="2"/>
  <c r="W4007" i="2"/>
  <c r="W4006" i="2"/>
  <c r="W4004" i="2"/>
  <c r="W4003" i="2"/>
  <c r="W4002" i="2"/>
  <c r="W4001" i="2"/>
  <c r="W4000" i="2"/>
  <c r="W3999" i="2"/>
  <c r="W3996" i="2"/>
  <c r="W3994" i="2"/>
  <c r="W3991" i="2"/>
  <c r="W3990" i="2"/>
  <c r="W3988" i="2"/>
  <c r="W3987" i="2"/>
  <c r="W3984" i="2"/>
  <c r="W3985" i="2"/>
  <c r="W3983" i="2"/>
  <c r="W3981" i="2"/>
  <c r="W3980" i="2"/>
  <c r="W3979" i="2"/>
  <c r="W3977" i="2"/>
  <c r="W3972" i="2"/>
  <c r="W3971" i="2"/>
  <c r="W3970" i="2"/>
  <c r="W3966" i="2"/>
  <c r="W3967" i="2"/>
  <c r="W3968" i="2"/>
  <c r="W3965" i="2"/>
  <c r="W3964" i="2"/>
  <c r="W3960" i="2"/>
  <c r="W3959" i="2"/>
  <c r="W3958" i="2"/>
  <c r="W3956" i="2"/>
  <c r="W3954" i="2"/>
  <c r="W3955" i="2"/>
  <c r="W3953" i="2"/>
  <c r="W3951" i="2"/>
  <c r="W3952" i="2"/>
  <c r="W3949" i="2"/>
  <c r="W3950" i="2"/>
  <c r="W3948" i="2"/>
  <c r="W3946" i="2"/>
  <c r="W3944" i="2"/>
  <c r="W3943" i="2"/>
  <c r="W3942" i="2"/>
  <c r="W3939" i="2"/>
  <c r="W3940" i="2"/>
  <c r="W3938" i="2"/>
  <c r="W3934" i="2"/>
  <c r="W3935" i="2"/>
  <c r="W3933" i="2"/>
  <c r="W3932" i="2"/>
  <c r="W3931" i="2"/>
  <c r="W3927" i="2"/>
  <c r="W3926" i="2"/>
  <c r="W3924" i="2"/>
  <c r="W3925" i="2"/>
  <c r="W3922" i="2"/>
  <c r="W3921" i="2"/>
  <c r="W3920" i="2"/>
  <c r="W3917" i="2"/>
  <c r="W3916" i="2"/>
  <c r="W3912" i="2"/>
  <c r="W3911" i="2"/>
  <c r="W3909" i="2"/>
  <c r="W3907" i="2"/>
  <c r="W3906" i="2"/>
  <c r="W3905" i="2"/>
  <c r="W3903" i="2"/>
  <c r="W3904" i="2"/>
  <c r="W3902" i="2"/>
  <c r="W3900" i="2"/>
  <c r="W3899" i="2"/>
  <c r="W3898" i="2"/>
  <c r="W3897" i="2"/>
  <c r="W3895" i="2"/>
  <c r="W3894" i="2"/>
  <c r="W3892" i="2"/>
  <c r="W3891" i="2"/>
  <c r="W3890" i="2"/>
  <c r="W3889" i="2"/>
  <c r="W3888" i="2"/>
  <c r="W3887" i="2"/>
  <c r="W3886" i="2"/>
  <c r="W3884" i="2"/>
  <c r="W3882" i="2"/>
  <c r="W3881" i="2"/>
  <c r="W3877" i="2"/>
  <c r="W3876" i="2"/>
  <c r="W3875" i="2"/>
  <c r="W3874" i="2"/>
  <c r="W3872" i="2"/>
  <c r="W3871" i="2"/>
  <c r="W3870" i="2"/>
  <c r="W3868" i="2"/>
  <c r="W3869" i="2"/>
  <c r="W3865" i="2"/>
  <c r="W3864" i="2"/>
  <c r="W3861" i="2"/>
  <c r="W3860" i="2"/>
  <c r="W3858" i="2"/>
  <c r="W3857" i="2"/>
  <c r="W3856" i="2"/>
  <c r="W3854" i="2"/>
  <c r="W3853" i="2"/>
  <c r="W3852" i="2"/>
  <c r="W3850" i="2"/>
  <c r="W3849" i="2"/>
  <c r="W3847" i="2"/>
  <c r="W3846" i="2"/>
  <c r="W3845" i="2"/>
  <c r="W3842" i="2"/>
  <c r="W3843" i="2"/>
  <c r="W3838" i="2"/>
  <c r="W3835" i="2"/>
  <c r="W3836" i="2"/>
  <c r="W3834" i="2"/>
  <c r="W3832" i="2"/>
  <c r="W3831" i="2"/>
  <c r="W3830" i="2"/>
  <c r="W3827" i="2"/>
  <c r="W3826" i="2"/>
  <c r="W3825" i="2"/>
  <c r="W3823" i="2"/>
  <c r="W3821" i="2"/>
  <c r="W3820" i="2"/>
  <c r="W3819" i="2"/>
  <c r="W3818" i="2"/>
  <c r="W3815" i="2"/>
  <c r="W3816" i="2"/>
  <c r="W3813" i="2"/>
  <c r="W3812" i="2"/>
  <c r="W3809" i="2"/>
  <c r="W3808" i="2"/>
  <c r="W3807" i="2"/>
  <c r="W3806" i="2"/>
  <c r="W3805" i="2"/>
  <c r="W3802" i="2"/>
  <c r="W3797" i="2"/>
  <c r="W3796" i="2"/>
  <c r="W3794" i="2"/>
  <c r="W3788" i="2"/>
  <c r="W3787" i="2"/>
  <c r="W3785" i="2"/>
  <c r="W3783" i="2"/>
  <c r="W3781" i="2"/>
  <c r="W3780" i="2"/>
  <c r="W3778" i="2"/>
  <c r="W3776" i="2"/>
  <c r="W3774" i="2"/>
  <c r="W3772" i="2"/>
  <c r="W3773" i="2"/>
  <c r="W3770" i="2"/>
  <c r="W3769" i="2"/>
  <c r="W3768" i="2"/>
  <c r="W3763" i="2"/>
  <c r="W3762" i="2"/>
  <c r="W3759" i="2"/>
  <c r="W3758" i="2"/>
  <c r="W3756" i="2"/>
  <c r="W3755" i="2"/>
  <c r="W3753" i="2"/>
  <c r="W3750" i="2"/>
  <c r="W3751" i="2"/>
  <c r="W3749" i="2"/>
  <c r="W3747" i="2"/>
  <c r="W3745" i="2"/>
  <c r="W3746" i="2"/>
  <c r="W3743" i="2"/>
  <c r="W3741" i="2"/>
  <c r="W3739" i="2"/>
  <c r="W3738" i="2"/>
  <c r="W3737" i="2"/>
  <c r="W3735" i="2"/>
  <c r="W3733" i="2"/>
  <c r="W3732" i="2"/>
  <c r="W3731" i="2"/>
  <c r="W3730" i="2"/>
  <c r="W3729" i="2"/>
  <c r="W3728" i="2"/>
  <c r="W3725" i="2"/>
  <c r="W3726" i="2"/>
  <c r="W3727" i="2"/>
  <c r="W3724" i="2"/>
  <c r="W3721" i="2"/>
  <c r="W3722" i="2"/>
  <c r="W3718" i="2"/>
  <c r="W3719" i="2"/>
  <c r="W3715" i="2"/>
  <c r="W3714" i="2"/>
  <c r="W3713" i="2"/>
  <c r="W3712" i="2"/>
  <c r="W3711" i="2"/>
  <c r="W3709" i="2"/>
  <c r="W3707" i="2"/>
  <c r="W3705" i="2"/>
  <c r="W3706" i="2"/>
  <c r="W3703" i="2"/>
  <c r="W3701" i="2"/>
  <c r="W3697" i="2"/>
  <c r="W3698" i="2"/>
  <c r="W3696" i="2"/>
  <c r="W3693" i="2"/>
  <c r="W3692" i="2"/>
  <c r="W3691" i="2"/>
  <c r="W3689" i="2"/>
  <c r="W3687" i="2"/>
  <c r="W3688" i="2"/>
  <c r="W3684" i="2"/>
  <c r="W3683" i="2"/>
  <c r="W3682" i="2"/>
  <c r="W3679" i="2"/>
  <c r="W3678" i="2"/>
  <c r="W3677" i="2"/>
  <c r="W3674" i="2"/>
  <c r="W3673" i="2"/>
  <c r="W3672" i="2"/>
  <c r="W3671" i="2"/>
  <c r="W3670" i="2"/>
  <c r="W3666" i="2"/>
  <c r="W3667" i="2"/>
  <c r="W3663" i="2"/>
  <c r="W3661" i="2"/>
  <c r="W3660" i="2"/>
  <c r="W3659" i="2"/>
  <c r="W3657" i="2"/>
  <c r="W3655" i="2"/>
  <c r="W3654" i="2"/>
  <c r="W3653" i="2"/>
  <c r="W3651" i="2"/>
  <c r="W3649" i="2"/>
  <c r="W3647" i="2"/>
  <c r="W3644" i="2"/>
  <c r="W3643" i="2"/>
  <c r="W3642" i="2"/>
  <c r="W3639" i="2"/>
  <c r="W3638" i="2"/>
  <c r="W3636" i="2"/>
  <c r="W3634" i="2"/>
  <c r="W3633" i="2"/>
  <c r="W3632" i="2"/>
  <c r="W3631" i="2"/>
  <c r="W3629" i="2"/>
  <c r="W3630" i="2"/>
  <c r="W3627" i="2"/>
  <c r="W3624" i="2"/>
  <c r="W3621" i="2"/>
  <c r="W3622" i="2"/>
  <c r="W3619" i="2"/>
  <c r="W3618" i="2"/>
  <c r="W3615" i="2"/>
  <c r="W3609" i="2"/>
  <c r="W3607" i="2"/>
  <c r="W3606" i="2"/>
  <c r="W3605" i="2"/>
  <c r="W3603" i="2"/>
  <c r="W3602" i="2"/>
  <c r="W3601" i="2"/>
  <c r="W3600" i="2"/>
  <c r="W3598" i="2"/>
  <c r="W3597" i="2"/>
  <c r="W3596" i="2"/>
  <c r="W3595" i="2"/>
  <c r="W3594" i="2"/>
  <c r="W3593" i="2"/>
  <c r="W3592" i="2"/>
  <c r="W3588" i="2"/>
  <c r="W3587" i="2"/>
  <c r="W3586" i="2"/>
  <c r="W3585" i="2"/>
  <c r="W3584" i="2"/>
  <c r="W3582" i="2"/>
  <c r="W3580" i="2"/>
  <c r="W3581" i="2"/>
  <c r="W3576" i="2"/>
  <c r="W3574" i="2"/>
  <c r="W3572" i="2"/>
  <c r="W3571" i="2"/>
  <c r="W3568" i="2"/>
  <c r="W3569" i="2"/>
  <c r="W3567" i="2"/>
  <c r="W3564" i="2"/>
  <c r="W3565" i="2"/>
  <c r="W3566" i="2"/>
  <c r="W3563" i="2"/>
  <c r="W3561" i="2"/>
  <c r="W3562" i="2"/>
  <c r="W3560" i="2"/>
  <c r="W3559" i="2"/>
  <c r="W3558" i="2"/>
  <c r="W3555" i="2"/>
  <c r="W3556" i="2"/>
  <c r="W3557" i="2"/>
  <c r="W3552" i="2"/>
  <c r="W3553" i="2"/>
  <c r="W3551" i="2"/>
  <c r="W3550" i="2"/>
  <c r="W3549" i="2"/>
  <c r="W3548" i="2"/>
  <c r="W3546" i="2"/>
  <c r="W3544" i="2"/>
  <c r="W3545" i="2"/>
  <c r="W3543" i="2"/>
  <c r="W3542" i="2"/>
  <c r="W3541" i="2"/>
  <c r="W3536" i="2"/>
  <c r="W3535" i="2"/>
  <c r="W3531" i="2"/>
  <c r="W3532" i="2"/>
  <c r="W3530" i="2"/>
  <c r="W3528" i="2"/>
  <c r="W3527" i="2"/>
  <c r="W3525" i="2"/>
  <c r="W3523" i="2"/>
  <c r="W3519" i="2"/>
  <c r="W3518" i="2"/>
  <c r="W3516" i="2"/>
  <c r="W3515" i="2"/>
  <c r="W3512" i="2"/>
  <c r="W3510" i="2"/>
  <c r="W3509" i="2"/>
  <c r="W3508" i="2"/>
  <c r="W3505" i="2"/>
  <c r="W3503" i="2"/>
  <c r="W3502" i="2"/>
  <c r="W3501" i="2"/>
  <c r="W3498" i="2"/>
  <c r="W3496" i="2"/>
  <c r="W3494" i="2"/>
  <c r="W3491" i="2"/>
  <c r="W3488" i="2"/>
  <c r="W3489" i="2"/>
  <c r="W3486" i="2"/>
  <c r="W3485" i="2"/>
  <c r="W3483" i="2"/>
  <c r="W3481" i="2"/>
  <c r="W3482" i="2"/>
  <c r="W3479" i="2"/>
  <c r="W3478" i="2"/>
  <c r="W3477" i="2"/>
  <c r="W3471" i="2"/>
  <c r="W3470" i="2"/>
  <c r="W3469" i="2"/>
  <c r="W3468" i="2"/>
  <c r="W3467" i="2"/>
  <c r="W3465" i="2"/>
  <c r="W3464" i="2"/>
  <c r="W3462" i="2"/>
  <c r="W3460" i="2"/>
  <c r="W3459" i="2"/>
  <c r="W3458" i="2"/>
  <c r="W3456" i="2"/>
  <c r="W3455" i="2"/>
  <c r="W3452" i="2"/>
  <c r="W3451" i="2"/>
  <c r="W3450" i="2"/>
  <c r="W3449" i="2"/>
  <c r="W3448" i="2"/>
  <c r="W3447" i="2"/>
  <c r="W3445" i="2"/>
  <c r="W3443" i="2"/>
  <c r="W3441" i="2"/>
  <c r="W3440" i="2"/>
  <c r="W3438" i="2"/>
  <c r="W3436" i="2"/>
  <c r="W3437" i="2"/>
  <c r="W3435" i="2"/>
  <c r="W3428" i="2"/>
  <c r="W3426" i="2"/>
  <c r="W3424" i="2"/>
  <c r="W3422" i="2"/>
  <c r="W3423" i="2"/>
  <c r="W3420" i="2"/>
  <c r="W3418" i="2"/>
  <c r="W3417" i="2"/>
  <c r="W3416" i="2"/>
  <c r="W3415" i="2"/>
  <c r="W3411" i="2"/>
  <c r="W3412" i="2"/>
  <c r="W3408" i="2"/>
  <c r="W3409" i="2"/>
  <c r="W3407" i="2"/>
  <c r="W3406" i="2"/>
  <c r="W3405" i="2"/>
  <c r="W3404" i="2"/>
  <c r="W3401" i="2"/>
  <c r="W3399" i="2"/>
  <c r="W3400" i="2"/>
  <c r="W3397" i="2"/>
  <c r="W3395" i="2"/>
  <c r="W3394" i="2"/>
  <c r="W3392" i="2"/>
  <c r="W3391" i="2"/>
  <c r="W3390" i="2"/>
  <c r="W3389" i="2"/>
  <c r="W3384" i="2"/>
  <c r="W3385" i="2"/>
  <c r="W3383" i="2"/>
  <c r="W3382" i="2"/>
  <c r="W3381" i="2"/>
  <c r="W3379" i="2"/>
  <c r="W3377" i="2"/>
  <c r="W3375" i="2"/>
  <c r="W3373" i="2"/>
  <c r="W3371" i="2"/>
  <c r="W3372" i="2"/>
  <c r="W3370" i="2"/>
  <c r="W3369" i="2"/>
  <c r="W3367" i="2"/>
  <c r="W3366" i="2"/>
  <c r="W3364" i="2"/>
  <c r="W3361" i="2"/>
  <c r="W3359" i="2"/>
  <c r="W3358" i="2"/>
  <c r="W3356" i="2"/>
  <c r="W3357" i="2"/>
  <c r="W3355" i="2"/>
  <c r="W3354" i="2"/>
  <c r="W3351" i="2"/>
  <c r="W3352" i="2"/>
  <c r="W3348" i="2"/>
  <c r="W3349" i="2"/>
  <c r="W3347" i="2"/>
  <c r="W3346" i="2"/>
  <c r="W3345" i="2"/>
  <c r="W3344" i="2"/>
  <c r="W3341" i="2"/>
  <c r="W3339" i="2"/>
  <c r="W3338" i="2"/>
  <c r="W3335" i="2"/>
  <c r="W3336" i="2"/>
  <c r="W3337" i="2"/>
  <c r="W3334" i="2"/>
  <c r="W3333" i="2"/>
  <c r="W3332" i="2"/>
  <c r="W3330" i="2"/>
  <c r="W3329" i="2"/>
  <c r="W3328" i="2"/>
  <c r="W3327" i="2"/>
  <c r="W3323" i="2"/>
  <c r="W3324" i="2"/>
  <c r="W3322" i="2"/>
  <c r="W3320" i="2"/>
  <c r="W3318" i="2"/>
  <c r="W3319" i="2"/>
  <c r="W3314" i="2"/>
  <c r="W3315" i="2"/>
  <c r="W3316" i="2"/>
  <c r="W3311" i="2"/>
  <c r="W3309" i="2"/>
  <c r="W3308" i="2"/>
  <c r="W3306" i="2"/>
  <c r="W3304" i="2"/>
  <c r="W3302" i="2"/>
  <c r="W3303" i="2"/>
  <c r="W3297" i="2"/>
  <c r="W3298" i="2"/>
  <c r="W3299" i="2"/>
  <c r="W3295" i="2"/>
  <c r="W3296" i="2"/>
  <c r="W3294" i="2"/>
  <c r="W3293" i="2"/>
  <c r="W3291" i="2"/>
  <c r="W3288" i="2"/>
  <c r="W3287" i="2"/>
  <c r="W3285" i="2"/>
  <c r="W3283" i="2"/>
  <c r="W3282" i="2"/>
  <c r="W3281" i="2"/>
  <c r="W3279" i="2"/>
  <c r="W3277" i="2"/>
  <c r="W3276" i="2"/>
  <c r="W3274" i="2"/>
  <c r="W3272" i="2"/>
  <c r="W3273" i="2"/>
  <c r="W3270" i="2"/>
  <c r="W3269" i="2"/>
  <c r="W3267" i="2"/>
  <c r="W3266" i="2"/>
  <c r="W3264" i="2"/>
  <c r="W3261" i="2"/>
  <c r="W3259" i="2"/>
  <c r="W3258" i="2"/>
  <c r="W3257" i="2"/>
  <c r="W3255" i="2"/>
  <c r="W3256" i="2"/>
  <c r="W3254" i="2"/>
  <c r="W3252" i="2"/>
  <c r="W3250" i="2"/>
  <c r="W3249" i="2"/>
  <c r="W3248" i="2"/>
  <c r="W3246" i="2"/>
  <c r="W3244" i="2"/>
  <c r="W3243" i="2"/>
  <c r="W3241" i="2"/>
  <c r="W3242" i="2"/>
  <c r="W3240" i="2"/>
  <c r="W3237" i="2"/>
  <c r="W3234" i="2"/>
  <c r="W3231" i="2"/>
  <c r="W3230" i="2"/>
  <c r="W3227" i="2"/>
  <c r="W3228" i="2"/>
  <c r="W3224" i="2"/>
  <c r="W3225" i="2"/>
  <c r="W3226" i="2"/>
  <c r="W3223" i="2"/>
  <c r="W3220" i="2"/>
  <c r="W3221" i="2"/>
  <c r="W3219" i="2"/>
  <c r="W3217" i="2"/>
  <c r="W3216" i="2"/>
  <c r="W3213" i="2"/>
  <c r="W3214" i="2"/>
  <c r="W3212" i="2"/>
  <c r="W3211" i="2"/>
  <c r="W3210" i="2"/>
  <c r="W3208" i="2"/>
  <c r="W3207" i="2"/>
  <c r="W3205" i="2"/>
  <c r="W3202" i="2"/>
  <c r="W3200" i="2"/>
  <c r="W3198" i="2"/>
  <c r="W3194" i="2"/>
  <c r="W3195" i="2"/>
  <c r="W3193" i="2"/>
  <c r="W3190" i="2"/>
  <c r="W3188" i="2"/>
  <c r="W3189" i="2"/>
  <c r="W3187" i="2"/>
  <c r="W3182" i="2"/>
  <c r="W3183" i="2"/>
  <c r="W3179" i="2"/>
  <c r="W3177" i="2"/>
  <c r="W3175" i="2"/>
  <c r="W3174" i="2"/>
  <c r="W3171" i="2"/>
  <c r="W3172" i="2"/>
  <c r="W3170" i="2"/>
  <c r="W3169" i="2"/>
  <c r="W3167" i="2"/>
  <c r="W3165" i="2"/>
  <c r="W3166" i="2"/>
  <c r="W3164" i="2"/>
  <c r="W3163" i="2"/>
  <c r="W3162" i="2"/>
  <c r="W3161" i="2"/>
  <c r="W3160" i="2"/>
  <c r="W3158" i="2"/>
  <c r="W3156" i="2"/>
  <c r="W3155" i="2"/>
  <c r="W3154" i="2"/>
  <c r="W3153" i="2"/>
  <c r="W3152" i="2"/>
  <c r="W3149" i="2"/>
  <c r="W3150" i="2"/>
  <c r="W3147" i="2"/>
  <c r="W3144" i="2"/>
  <c r="W3145" i="2"/>
  <c r="W3143" i="2"/>
  <c r="W3141" i="2"/>
  <c r="W3139" i="2"/>
  <c r="W3137" i="2"/>
  <c r="W3136" i="2"/>
  <c r="W3134" i="2"/>
  <c r="W3135" i="2"/>
  <c r="W3131" i="2"/>
  <c r="W3129" i="2"/>
  <c r="W3127" i="2"/>
  <c r="W3128" i="2"/>
  <c r="W3125" i="2"/>
  <c r="W3120" i="2"/>
  <c r="W3117" i="2"/>
  <c r="W3113" i="2"/>
  <c r="W3112" i="2"/>
  <c r="W3110" i="2"/>
  <c r="W3111" i="2"/>
  <c r="W3109" i="2"/>
  <c r="W3108" i="2"/>
  <c r="W3106" i="2"/>
  <c r="W3105" i="2"/>
  <c r="W3101" i="2"/>
  <c r="W3102" i="2"/>
  <c r="W3100" i="2"/>
  <c r="W3099" i="2"/>
  <c r="W3098" i="2"/>
  <c r="W3095" i="2"/>
  <c r="W3096" i="2"/>
  <c r="W3094" i="2"/>
  <c r="W3093" i="2"/>
  <c r="W3090" i="2"/>
  <c r="W3091" i="2"/>
  <c r="W3086" i="2"/>
  <c r="W3087" i="2"/>
  <c r="W3085" i="2"/>
  <c r="W3084" i="2"/>
  <c r="W3083" i="2"/>
  <c r="W3081" i="2"/>
  <c r="W3082" i="2"/>
  <c r="W3078" i="2"/>
  <c r="W3073" i="2"/>
  <c r="W3072" i="2"/>
  <c r="W3070" i="2"/>
  <c r="W3069" i="2"/>
  <c r="W3068" i="2"/>
  <c r="W3067" i="2"/>
  <c r="W3066" i="2"/>
  <c r="W3063" i="2"/>
  <c r="W3064" i="2"/>
  <c r="W3062" i="2"/>
  <c r="W3061" i="2"/>
  <c r="W3060" i="2"/>
  <c r="W3056" i="2"/>
  <c r="W3057" i="2"/>
  <c r="W3058" i="2"/>
  <c r="W3055" i="2"/>
  <c r="W3054" i="2"/>
  <c r="W3053" i="2"/>
  <c r="W3050" i="2"/>
  <c r="W3051" i="2"/>
  <c r="W3049" i="2"/>
  <c r="W3048" i="2"/>
  <c r="W3045" i="2"/>
  <c r="W3039" i="2"/>
  <c r="W3040" i="2"/>
  <c r="W3037" i="2"/>
  <c r="W3036" i="2"/>
  <c r="W3035" i="2"/>
  <c r="W3033" i="2"/>
  <c r="W3031" i="2"/>
  <c r="W3030" i="2"/>
  <c r="W3027" i="2"/>
  <c r="W3024" i="2"/>
  <c r="W3025" i="2"/>
  <c r="W3023" i="2"/>
  <c r="W3022" i="2"/>
  <c r="W3020" i="2"/>
  <c r="W3019" i="2"/>
  <c r="W3018" i="2"/>
  <c r="W3017" i="2"/>
  <c r="W3016" i="2"/>
  <c r="W3014" i="2"/>
  <c r="W3010" i="2"/>
  <c r="W3011" i="2"/>
  <c r="W3012" i="2"/>
  <c r="W3007" i="2"/>
  <c r="W3005" i="2"/>
  <c r="W3006" i="2"/>
  <c r="W3004" i="2"/>
  <c r="W3003" i="2"/>
  <c r="W3002" i="2"/>
  <c r="W3001" i="2"/>
  <c r="W3000" i="2"/>
  <c r="W2998" i="2"/>
  <c r="W2995" i="2"/>
  <c r="W2994" i="2"/>
  <c r="W2993" i="2"/>
  <c r="W2990" i="2"/>
  <c r="W2991" i="2"/>
  <c r="W2987" i="2"/>
  <c r="W2988" i="2"/>
  <c r="W2986" i="2"/>
  <c r="W2985" i="2"/>
  <c r="W2983" i="2"/>
  <c r="W2977" i="2"/>
  <c r="W2976" i="2"/>
  <c r="W2973" i="2"/>
  <c r="W2974" i="2"/>
  <c r="W2972" i="2"/>
  <c r="W2967" i="2"/>
  <c r="W2966" i="2"/>
  <c r="W2963" i="2"/>
  <c r="W2962" i="2"/>
  <c r="W2960" i="2"/>
  <c r="W2961" i="2"/>
  <c r="W2959" i="2"/>
  <c r="W2957" i="2"/>
  <c r="W2956" i="2"/>
  <c r="W2952" i="2"/>
  <c r="W2951" i="2"/>
  <c r="W2950" i="2"/>
  <c r="W2947" i="2"/>
  <c r="W2942" i="2"/>
  <c r="W2941" i="2"/>
  <c r="W2938" i="2"/>
  <c r="W2937" i="2"/>
  <c r="W2935" i="2"/>
  <c r="W2936" i="2"/>
  <c r="W2934" i="2"/>
  <c r="W2933" i="2"/>
  <c r="W2932" i="2"/>
  <c r="W2931" i="2"/>
  <c r="W2930" i="2"/>
  <c r="W2929" i="2"/>
  <c r="W2927" i="2"/>
  <c r="W2926" i="2"/>
  <c r="W2924" i="2"/>
  <c r="W2922" i="2"/>
  <c r="W2921" i="2"/>
  <c r="W2918" i="2"/>
  <c r="W2915" i="2"/>
  <c r="W2916" i="2"/>
  <c r="W2913" i="2"/>
  <c r="W2910" i="2"/>
  <c r="W2909" i="2"/>
  <c r="W2908" i="2"/>
  <c r="W2905" i="2"/>
  <c r="W2906" i="2"/>
  <c r="W2904" i="2"/>
  <c r="W2903" i="2"/>
  <c r="W2902" i="2"/>
  <c r="W2901" i="2"/>
  <c r="W2897" i="2"/>
  <c r="W2896" i="2"/>
  <c r="W2894" i="2"/>
  <c r="W2892" i="2"/>
  <c r="W2891" i="2"/>
  <c r="W2890" i="2"/>
  <c r="W2889" i="2"/>
  <c r="W2887" i="2"/>
  <c r="W2885" i="2"/>
  <c r="W2883" i="2"/>
  <c r="W2881" i="2"/>
  <c r="W2880" i="2"/>
  <c r="W2879" i="2"/>
  <c r="W2878" i="2"/>
  <c r="W2877" i="2"/>
  <c r="W2876" i="2"/>
  <c r="W2873" i="2"/>
  <c r="W2874" i="2"/>
  <c r="W2871" i="2"/>
  <c r="W2870" i="2"/>
  <c r="W2868" i="2"/>
  <c r="W2867" i="2"/>
  <c r="W2865" i="2"/>
  <c r="W2864" i="2"/>
  <c r="W2863" i="2"/>
  <c r="W2861" i="2"/>
  <c r="W2859" i="2"/>
  <c r="W2856" i="2"/>
  <c r="W2854" i="2"/>
  <c r="W2849" i="2"/>
  <c r="W2848" i="2"/>
  <c r="W2847" i="2"/>
  <c r="W2846" i="2"/>
  <c r="W2843" i="2"/>
  <c r="W2842" i="2"/>
  <c r="W2841" i="2"/>
  <c r="W2840" i="2"/>
  <c r="W2839" i="2"/>
  <c r="W2835" i="2"/>
  <c r="W2833" i="2"/>
  <c r="W2832" i="2"/>
  <c r="W2829" i="2"/>
  <c r="W2828" i="2"/>
  <c r="W2824" i="2"/>
  <c r="W2823" i="2"/>
  <c r="W2822" i="2"/>
  <c r="W2821" i="2"/>
  <c r="W2820" i="2"/>
  <c r="W2818" i="2"/>
  <c r="W2819" i="2"/>
  <c r="W2816" i="2"/>
  <c r="W2815" i="2"/>
  <c r="W2814" i="2"/>
  <c r="W2812" i="2"/>
  <c r="W2810" i="2"/>
  <c r="W2809" i="2"/>
  <c r="W2808" i="2"/>
  <c r="W2807" i="2"/>
  <c r="W2806" i="2"/>
  <c r="W2803" i="2"/>
  <c r="W2804" i="2"/>
  <c r="W2802" i="2"/>
  <c r="W2801" i="2"/>
  <c r="W2798" i="2"/>
  <c r="W2797" i="2"/>
  <c r="W2795" i="2"/>
  <c r="W2794" i="2"/>
  <c r="W2792" i="2"/>
  <c r="W2790" i="2"/>
  <c r="W2788" i="2"/>
  <c r="W2786" i="2"/>
  <c r="W2784" i="2"/>
  <c r="W2785" i="2"/>
  <c r="W2783" i="2"/>
  <c r="W2779" i="2"/>
  <c r="W2780" i="2"/>
  <c r="W2777" i="2"/>
  <c r="W2778" i="2"/>
  <c r="W2776" i="2"/>
  <c r="W2775" i="2"/>
  <c r="W2774" i="2"/>
  <c r="W2773" i="2"/>
  <c r="W2772" i="2"/>
  <c r="W2769" i="2"/>
  <c r="W2770" i="2"/>
  <c r="W2767" i="2"/>
  <c r="W2768" i="2"/>
  <c r="W2766" i="2"/>
  <c r="W2764" i="2"/>
  <c r="W2765" i="2"/>
  <c r="W2762" i="2"/>
  <c r="W2758" i="2"/>
  <c r="W2755" i="2"/>
  <c r="W2756" i="2"/>
  <c r="W2752" i="2"/>
  <c r="W2751" i="2"/>
  <c r="W2749" i="2"/>
  <c r="W2750" i="2"/>
  <c r="W2747" i="2"/>
  <c r="W2745" i="2"/>
  <c r="W2746" i="2"/>
  <c r="W2743" i="2"/>
  <c r="W2742" i="2"/>
  <c r="W2741" i="2"/>
  <c r="W2740" i="2"/>
  <c r="W2739" i="2"/>
  <c r="W2738" i="2"/>
  <c r="W2734" i="2"/>
  <c r="W2735" i="2"/>
  <c r="W2736" i="2"/>
  <c r="W2732" i="2"/>
  <c r="W2733" i="2"/>
  <c r="W2731" i="2"/>
  <c r="W2729" i="2"/>
  <c r="W2727" i="2"/>
  <c r="W2726" i="2"/>
  <c r="W2725" i="2"/>
  <c r="W2717" i="2"/>
  <c r="W2715" i="2"/>
  <c r="W2713" i="2"/>
  <c r="W2711" i="2"/>
  <c r="W2710" i="2"/>
  <c r="W2709" i="2"/>
  <c r="W2708" i="2"/>
  <c r="W2707" i="2"/>
  <c r="W2706" i="2"/>
  <c r="W2705" i="2"/>
  <c r="W2704" i="2"/>
  <c r="W2703" i="2"/>
  <c r="W2702" i="2"/>
  <c r="W2700" i="2"/>
  <c r="W2701" i="2"/>
  <c r="W2699" i="2"/>
  <c r="W2698" i="2"/>
  <c r="W2696" i="2"/>
  <c r="W2697" i="2"/>
  <c r="W2695" i="2"/>
  <c r="W2693" i="2"/>
  <c r="W2694" i="2"/>
  <c r="W2692" i="2"/>
  <c r="W2691" i="2"/>
  <c r="W2689" i="2"/>
  <c r="W2688" i="2"/>
  <c r="W2687" i="2"/>
  <c r="W2685" i="2"/>
  <c r="W2686" i="2"/>
  <c r="W2684" i="2"/>
  <c r="W2683" i="2"/>
  <c r="W2682" i="2"/>
  <c r="W2680" i="2"/>
  <c r="W2678" i="2"/>
  <c r="W2679" i="2"/>
  <c r="W2676" i="2"/>
  <c r="W2677" i="2"/>
  <c r="W2675" i="2"/>
  <c r="W2673" i="2"/>
  <c r="W2672" i="2"/>
  <c r="W2670" i="2"/>
  <c r="W2671" i="2"/>
  <c r="W2666" i="2"/>
  <c r="W2667" i="2"/>
  <c r="W2665" i="2"/>
  <c r="W2662" i="2"/>
  <c r="W2660" i="2"/>
  <c r="W2659" i="2"/>
  <c r="W2657" i="2"/>
  <c r="W2656" i="2"/>
  <c r="W2654" i="2"/>
  <c r="W2655" i="2"/>
  <c r="W2650" i="2"/>
  <c r="W2648" i="2"/>
  <c r="W2647" i="2"/>
  <c r="W2643" i="2"/>
  <c r="W2644" i="2"/>
  <c r="W2645" i="2"/>
  <c r="W2641" i="2"/>
  <c r="W2640" i="2"/>
  <c r="W2639" i="2"/>
  <c r="W2635" i="2"/>
  <c r="W2636" i="2"/>
  <c r="W2629" i="2"/>
  <c r="W2628" i="2"/>
  <c r="W2627" i="2"/>
  <c r="W2625" i="2"/>
  <c r="W2624" i="2"/>
  <c r="W2623" i="2"/>
  <c r="W2620" i="2"/>
  <c r="W2618" i="2"/>
  <c r="W2617" i="2"/>
  <c r="W2615" i="2"/>
  <c r="W2616" i="2"/>
  <c r="W2613" i="2"/>
  <c r="W2614" i="2"/>
  <c r="W2611" i="2"/>
  <c r="W2609" i="2"/>
  <c r="W2607" i="2"/>
  <c r="W2605" i="2"/>
  <c r="W2606" i="2"/>
  <c r="W2603" i="2"/>
  <c r="W2601" i="2"/>
  <c r="W2600" i="2"/>
  <c r="W2598" i="2"/>
  <c r="W2599" i="2"/>
  <c r="W2596" i="2"/>
  <c r="W2594" i="2"/>
  <c r="W2592" i="2"/>
  <c r="W2591" i="2"/>
  <c r="W2590" i="2"/>
  <c r="W2588" i="2"/>
  <c r="W2585" i="2"/>
  <c r="W2586" i="2"/>
  <c r="W2587" i="2"/>
  <c r="W2584" i="2"/>
  <c r="W2583" i="2"/>
  <c r="W2582" i="2"/>
  <c r="W2581" i="2"/>
  <c r="W2580" i="2"/>
  <c r="W2579" i="2"/>
  <c r="W2577" i="2"/>
  <c r="W2576" i="2"/>
  <c r="W2575" i="2"/>
  <c r="W2574" i="2"/>
  <c r="W2572" i="2"/>
  <c r="W2570" i="2"/>
  <c r="W2567" i="2"/>
  <c r="W2568" i="2"/>
  <c r="W2566" i="2"/>
  <c r="W2564" i="2"/>
  <c r="W2563" i="2"/>
  <c r="W2562" i="2"/>
  <c r="W2561" i="2"/>
  <c r="W2558" i="2"/>
  <c r="W2557" i="2"/>
  <c r="W2556" i="2"/>
  <c r="W2555" i="2"/>
  <c r="W2554" i="2"/>
  <c r="W2553" i="2"/>
  <c r="W2552" i="2"/>
  <c r="W2551" i="2"/>
  <c r="W2548" i="2"/>
  <c r="W2549" i="2"/>
  <c r="W2545" i="2"/>
  <c r="W2546" i="2"/>
  <c r="W2543" i="2"/>
  <c r="W2541" i="2"/>
  <c r="W2542" i="2"/>
  <c r="W2539" i="2"/>
  <c r="W2538" i="2"/>
  <c r="W2537" i="2"/>
  <c r="W2535" i="2"/>
  <c r="W2534" i="2"/>
  <c r="W2532" i="2"/>
  <c r="W2531" i="2"/>
  <c r="W2530" i="2"/>
  <c r="W2529" i="2"/>
  <c r="W2528" i="2"/>
  <c r="W2526" i="2"/>
  <c r="W2525" i="2"/>
  <c r="W2524" i="2"/>
  <c r="W2523" i="2"/>
  <c r="W2522" i="2"/>
  <c r="W2520" i="2"/>
  <c r="W2521" i="2"/>
  <c r="W2519" i="2"/>
  <c r="W2518" i="2"/>
  <c r="W2514" i="2"/>
  <c r="W2512" i="2"/>
  <c r="W2513" i="2"/>
  <c r="W2511" i="2"/>
  <c r="W2510" i="2"/>
  <c r="W2508" i="2"/>
  <c r="W2505" i="2"/>
  <c r="W2504" i="2"/>
  <c r="W2500" i="2"/>
  <c r="W2498" i="2"/>
  <c r="W2499" i="2"/>
  <c r="W2497" i="2"/>
  <c r="W2496" i="2"/>
  <c r="W2493" i="2"/>
  <c r="W2491" i="2"/>
  <c r="W2492" i="2"/>
  <c r="W2489" i="2"/>
  <c r="W2488" i="2"/>
  <c r="W2485" i="2"/>
  <c r="W2484" i="2"/>
  <c r="W2483" i="2"/>
  <c r="W2482" i="2"/>
  <c r="W2481" i="2"/>
  <c r="W2479" i="2"/>
  <c r="W2478" i="2"/>
  <c r="W2476" i="2"/>
  <c r="W2477" i="2"/>
  <c r="W2474" i="2"/>
  <c r="W2473" i="2"/>
  <c r="W2471" i="2"/>
  <c r="W2467" i="2"/>
  <c r="W2468" i="2"/>
  <c r="W2469" i="2"/>
  <c r="W2466" i="2"/>
  <c r="W2465" i="2"/>
  <c r="W2463" i="2"/>
  <c r="W2462" i="2"/>
  <c r="W2460" i="2"/>
  <c r="W2458" i="2"/>
  <c r="W2454" i="2"/>
  <c r="W2453" i="2"/>
  <c r="W2452" i="2"/>
  <c r="W2451" i="2"/>
  <c r="W2450" i="2"/>
  <c r="W2447" i="2"/>
  <c r="W2448" i="2"/>
  <c r="W2443" i="2"/>
  <c r="W2444" i="2"/>
  <c r="W2442" i="2"/>
  <c r="W2441" i="2"/>
  <c r="W2440" i="2"/>
  <c r="W2439" i="2"/>
  <c r="W2438" i="2"/>
  <c r="W2435" i="2"/>
  <c r="W2436" i="2"/>
  <c r="W2433" i="2"/>
  <c r="W2430" i="2"/>
  <c r="W2431" i="2"/>
  <c r="W2432" i="2"/>
  <c r="W2427" i="2"/>
  <c r="W2425" i="2"/>
  <c r="W2424" i="2"/>
  <c r="W2423" i="2"/>
  <c r="W2420" i="2"/>
  <c r="W2417" i="2"/>
  <c r="W2412" i="2"/>
  <c r="W2411" i="2"/>
  <c r="W2409" i="2"/>
  <c r="W2408" i="2"/>
  <c r="W2406" i="2"/>
  <c r="W2405" i="2"/>
  <c r="W2398" i="2"/>
  <c r="W2395" i="2"/>
  <c r="W2393" i="2"/>
  <c r="W2392" i="2"/>
  <c r="W2391" i="2"/>
  <c r="W2385" i="2"/>
  <c r="W2386" i="2"/>
  <c r="W2383" i="2"/>
  <c r="W2384" i="2"/>
  <c r="W2381" i="2"/>
  <c r="W2380" i="2"/>
  <c r="W2379" i="2"/>
  <c r="W2377" i="2"/>
  <c r="W2376" i="2"/>
  <c r="W2374" i="2"/>
  <c r="W2373" i="2"/>
  <c r="W2371" i="2"/>
  <c r="W2370" i="2"/>
  <c r="W2367" i="2"/>
  <c r="W2365" i="2"/>
  <c r="W2363" i="2"/>
  <c r="W2364" i="2"/>
  <c r="W2362" i="2"/>
  <c r="W2361" i="2"/>
  <c r="W2359" i="2"/>
  <c r="W2356" i="2"/>
  <c r="W2357" i="2"/>
  <c r="W2355" i="2"/>
  <c r="W2352" i="2"/>
  <c r="W2350" i="2"/>
  <c r="W2349" i="2"/>
  <c r="W2348" i="2"/>
  <c r="W2347" i="2"/>
  <c r="W2344" i="2"/>
  <c r="W2343" i="2"/>
  <c r="W2341" i="2"/>
  <c r="W2340" i="2"/>
  <c r="W2339" i="2"/>
  <c r="W2337" i="2"/>
  <c r="W2338" i="2"/>
  <c r="W2336" i="2"/>
  <c r="W2334" i="2"/>
  <c r="W2333" i="2"/>
  <c r="W2332" i="2"/>
  <c r="W2328" i="2"/>
  <c r="W2329" i="2"/>
  <c r="W2327" i="2"/>
  <c r="W2326" i="2"/>
  <c r="W2325" i="2"/>
  <c r="W2322" i="2"/>
  <c r="W2320" i="2"/>
  <c r="W2318" i="2"/>
  <c r="W2319" i="2"/>
  <c r="W2316" i="2"/>
  <c r="W2317" i="2"/>
  <c r="W2312" i="2"/>
  <c r="W2311" i="2"/>
  <c r="W2308" i="2"/>
  <c r="W2304" i="2"/>
  <c r="W2301" i="2"/>
  <c r="W2300" i="2"/>
  <c r="W2299" i="2"/>
  <c r="W2298" i="2"/>
  <c r="W2297" i="2"/>
  <c r="W2296" i="2"/>
  <c r="W2295" i="2"/>
  <c r="W2294" i="2"/>
  <c r="W2292" i="2"/>
  <c r="W2289" i="2"/>
  <c r="W2288" i="2"/>
  <c r="W2285" i="2"/>
  <c r="W2282" i="2"/>
  <c r="W2280" i="2"/>
  <c r="W2279" i="2"/>
  <c r="W2276" i="2"/>
  <c r="W2275" i="2"/>
  <c r="W2274" i="2"/>
  <c r="W2273" i="2"/>
  <c r="W2267" i="2"/>
  <c r="W2264" i="2"/>
  <c r="W2265" i="2"/>
  <c r="W2263" i="2"/>
  <c r="W2262" i="2"/>
  <c r="W2261" i="2"/>
  <c r="W2259" i="2"/>
  <c r="W2258" i="2"/>
  <c r="W2255" i="2"/>
  <c r="W2256" i="2"/>
  <c r="W2254" i="2"/>
  <c r="W2253" i="2"/>
  <c r="W2252" i="2"/>
  <c r="W2250" i="2"/>
  <c r="W2251" i="2"/>
  <c r="W2249" i="2"/>
  <c r="W2248" i="2"/>
  <c r="W2244" i="2"/>
  <c r="W2240" i="2"/>
  <c r="W2241" i="2"/>
  <c r="W2239" i="2"/>
  <c r="W2238" i="2"/>
  <c r="W2234" i="2"/>
  <c r="W2230" i="2"/>
  <c r="W2231" i="2"/>
  <c r="W2228" i="2"/>
  <c r="W2227" i="2"/>
  <c r="W2225" i="2"/>
  <c r="W2226" i="2"/>
  <c r="W2224" i="2"/>
  <c r="W2222" i="2"/>
  <c r="W2221" i="2"/>
  <c r="W2218" i="2"/>
  <c r="W2219" i="2"/>
  <c r="W2217" i="2"/>
  <c r="W2216" i="2"/>
  <c r="W2214" i="2"/>
  <c r="W2215" i="2"/>
  <c r="W2213" i="2"/>
  <c r="W2212" i="2"/>
  <c r="W2210" i="2"/>
  <c r="W2211" i="2"/>
  <c r="W2208" i="2"/>
  <c r="W2207" i="2"/>
  <c r="W2205" i="2"/>
  <c r="W2206" i="2"/>
  <c r="W2201" i="2"/>
  <c r="W2198" i="2"/>
  <c r="W2199" i="2"/>
  <c r="W2200" i="2"/>
  <c r="W2196" i="2"/>
  <c r="W2197" i="2"/>
  <c r="W2190" i="2"/>
  <c r="W2189" i="2"/>
  <c r="W2186" i="2"/>
  <c r="W2184" i="2"/>
  <c r="W2183" i="2"/>
  <c r="W2181" i="2"/>
  <c r="W2179" i="2"/>
  <c r="W2175" i="2"/>
  <c r="W2176" i="2"/>
  <c r="W2177" i="2"/>
  <c r="W2178" i="2"/>
  <c r="W2173" i="2"/>
  <c r="W2174" i="2"/>
  <c r="W2172" i="2"/>
  <c r="W2171" i="2"/>
  <c r="W2168" i="2"/>
  <c r="W2169" i="2"/>
  <c r="W2167" i="2"/>
  <c r="W2166" i="2"/>
  <c r="W2165" i="2"/>
  <c r="W2163" i="2"/>
  <c r="W2162" i="2"/>
  <c r="W2161" i="2"/>
  <c r="W2159" i="2"/>
  <c r="W2160" i="2"/>
  <c r="W2157" i="2"/>
  <c r="W2156" i="2"/>
  <c r="W2153" i="2"/>
  <c r="W2151" i="2"/>
  <c r="W2152" i="2"/>
  <c r="W2150" i="2"/>
  <c r="W2147" i="2"/>
  <c r="W2144" i="2"/>
  <c r="W2145" i="2"/>
  <c r="W2143" i="2"/>
  <c r="W2142" i="2"/>
  <c r="W2140" i="2"/>
  <c r="W2141" i="2"/>
  <c r="W2138" i="2"/>
  <c r="W2139" i="2"/>
  <c r="W2136" i="2"/>
  <c r="W2133" i="2"/>
  <c r="W2132" i="2"/>
  <c r="W2128" i="2"/>
  <c r="W2127" i="2"/>
  <c r="W2125" i="2"/>
  <c r="W2126" i="2"/>
  <c r="W2122" i="2"/>
  <c r="W2123" i="2"/>
  <c r="W2121" i="2"/>
  <c r="W2119" i="2"/>
  <c r="W2118" i="2"/>
  <c r="W2116" i="2"/>
  <c r="W2115" i="2"/>
  <c r="W2113" i="2"/>
  <c r="W2108" i="2"/>
  <c r="W2109" i="2"/>
  <c r="W2107" i="2"/>
  <c r="W2105" i="2"/>
  <c r="W2104" i="2"/>
  <c r="W2102" i="2"/>
  <c r="W2100" i="2"/>
  <c r="W2101" i="2"/>
  <c r="W2099" i="2"/>
  <c r="W2097" i="2"/>
  <c r="W2095" i="2"/>
  <c r="W2096" i="2"/>
  <c r="W2094" i="2"/>
  <c r="W2091" i="2"/>
  <c r="W2092" i="2"/>
  <c r="W2093" i="2"/>
  <c r="W2089" i="2"/>
  <c r="W2088" i="2"/>
  <c r="W2086" i="2"/>
  <c r="W2084" i="2"/>
  <c r="W2085" i="2"/>
  <c r="W2082" i="2"/>
  <c r="W2079" i="2"/>
  <c r="W2080" i="2"/>
  <c r="W2075" i="2"/>
  <c r="W2074" i="2"/>
  <c r="W2072" i="2"/>
  <c r="W2069" i="2"/>
  <c r="W2066" i="2"/>
  <c r="W2063" i="2"/>
  <c r="W2064" i="2"/>
  <c r="W2061" i="2"/>
  <c r="W2059" i="2"/>
  <c r="W2058" i="2"/>
  <c r="W2054" i="2"/>
  <c r="W2053" i="2"/>
  <c r="W2048" i="2"/>
  <c r="W2046" i="2"/>
  <c r="W2045" i="2"/>
  <c r="W2043" i="2"/>
  <c r="W2042" i="2"/>
  <c r="W2039" i="2"/>
  <c r="W2040" i="2"/>
  <c r="W2037" i="2"/>
  <c r="W2038" i="2"/>
  <c r="W2036" i="2"/>
  <c r="W2035" i="2"/>
  <c r="W2034" i="2"/>
  <c r="W2031" i="2"/>
  <c r="W2030" i="2"/>
  <c r="W2026" i="2"/>
  <c r="W2024" i="2"/>
  <c r="W2023" i="2"/>
  <c r="W2022" i="2"/>
  <c r="W2019" i="2"/>
  <c r="W2020" i="2"/>
  <c r="W2016" i="2"/>
  <c r="W2015" i="2"/>
  <c r="W2014" i="2"/>
  <c r="W2012" i="2"/>
  <c r="W2013" i="2"/>
  <c r="W2010" i="2"/>
  <c r="W2008" i="2"/>
  <c r="W2006" i="2"/>
  <c r="W2005" i="2"/>
  <c r="W2002" i="2"/>
  <c r="W2001" i="2"/>
  <c r="W1999" i="2"/>
  <c r="W1997" i="2"/>
  <c r="W1996" i="2"/>
  <c r="W1995" i="2"/>
  <c r="W1994" i="2"/>
  <c r="W1993" i="2"/>
  <c r="W1991" i="2"/>
  <c r="W1987" i="2"/>
  <c r="W1988" i="2"/>
  <c r="W1985" i="2"/>
  <c r="W1984" i="2"/>
  <c r="W1982" i="2"/>
  <c r="W1981" i="2"/>
  <c r="W1979" i="2"/>
  <c r="W1977" i="2"/>
  <c r="W1976" i="2"/>
  <c r="W1975" i="2"/>
  <c r="W1974" i="2"/>
  <c r="W1973" i="2"/>
  <c r="W1970" i="2"/>
  <c r="W1965" i="2"/>
  <c r="W1966" i="2"/>
  <c r="W1967" i="2"/>
  <c r="W1960" i="2"/>
  <c r="W1959" i="2"/>
  <c r="W1957" i="2"/>
  <c r="W1958" i="2"/>
  <c r="W1954" i="2"/>
  <c r="W1955" i="2"/>
  <c r="W1953" i="2"/>
  <c r="W1952" i="2"/>
  <c r="W1951" i="2"/>
  <c r="W1949" i="2"/>
  <c r="W1947" i="2"/>
  <c r="W1946" i="2"/>
  <c r="W1945" i="2"/>
  <c r="W1944" i="2"/>
  <c r="W1943" i="2"/>
  <c r="W1941" i="2"/>
  <c r="W1942" i="2"/>
  <c r="W1939" i="2"/>
  <c r="W1938" i="2"/>
  <c r="W1935" i="2"/>
  <c r="W1936" i="2"/>
  <c r="W1934" i="2"/>
  <c r="W1932" i="2"/>
  <c r="W1931" i="2"/>
  <c r="W1930" i="2"/>
  <c r="W1928" i="2"/>
  <c r="W1927" i="2"/>
  <c r="W1925" i="2"/>
  <c r="W1924" i="2"/>
  <c r="W1923" i="2"/>
  <c r="W1922" i="2"/>
  <c r="W1919" i="2"/>
  <c r="W1920" i="2"/>
  <c r="W1921" i="2"/>
  <c r="W1918" i="2"/>
  <c r="W1916" i="2"/>
  <c r="W1913" i="2"/>
  <c r="W1912" i="2"/>
  <c r="W1908" i="2"/>
  <c r="W1906" i="2"/>
  <c r="W1905" i="2"/>
  <c r="W1902" i="2"/>
  <c r="W1901" i="2"/>
  <c r="W1900" i="2"/>
  <c r="W1899" i="2"/>
  <c r="W1897" i="2"/>
  <c r="W1895" i="2"/>
  <c r="W1894" i="2"/>
  <c r="W1889" i="2"/>
  <c r="W1890" i="2"/>
  <c r="W1891" i="2"/>
  <c r="W1892" i="2"/>
  <c r="W1887" i="2"/>
  <c r="W1886" i="2"/>
  <c r="W1885" i="2"/>
  <c r="W1882" i="2"/>
  <c r="W1880" i="2"/>
  <c r="W1881" i="2"/>
  <c r="W1879" i="2"/>
  <c r="W1878" i="2"/>
  <c r="W1876" i="2"/>
  <c r="W1877" i="2"/>
  <c r="W1875" i="2"/>
  <c r="W1874" i="2"/>
  <c r="W1872" i="2"/>
  <c r="W1870" i="2"/>
  <c r="W1867" i="2"/>
  <c r="W1865" i="2"/>
  <c r="W1866" i="2"/>
  <c r="W1863" i="2"/>
  <c r="W1861" i="2"/>
  <c r="W1857" i="2"/>
  <c r="W1856" i="2"/>
  <c r="W1855" i="2"/>
  <c r="W1853" i="2"/>
  <c r="W1854" i="2"/>
  <c r="W1851" i="2"/>
  <c r="W1850" i="2"/>
  <c r="W1849" i="2"/>
  <c r="W1847" i="2"/>
  <c r="W1846" i="2"/>
  <c r="W1844" i="2"/>
  <c r="W1843" i="2"/>
  <c r="W1842" i="2"/>
  <c r="W1841" i="2"/>
  <c r="W1839" i="2"/>
  <c r="W1840" i="2"/>
  <c r="W1837" i="2"/>
  <c r="W1838" i="2"/>
  <c r="W1836" i="2"/>
  <c r="W1835" i="2"/>
  <c r="W1834" i="2"/>
  <c r="W1832" i="2"/>
  <c r="W1833" i="2"/>
  <c r="W1831" i="2"/>
  <c r="W1830" i="2"/>
  <c r="W1827" i="2"/>
  <c r="W1828" i="2"/>
  <c r="W1824" i="2"/>
  <c r="W1821" i="2"/>
  <c r="W1820" i="2"/>
  <c r="W1819" i="2"/>
  <c r="W1818" i="2"/>
  <c r="W1816" i="2"/>
  <c r="W1817" i="2"/>
  <c r="W1815" i="2"/>
  <c r="W1812" i="2"/>
  <c r="W1810" i="2"/>
  <c r="W1811" i="2"/>
  <c r="W1807" i="2"/>
  <c r="W1808" i="2"/>
  <c r="W1805" i="2"/>
  <c r="W1804" i="2"/>
  <c r="W1803" i="2"/>
  <c r="W1802" i="2"/>
  <c r="W1799" i="2"/>
  <c r="W1800" i="2"/>
  <c r="W1798" i="2"/>
  <c r="W1796" i="2"/>
  <c r="W1797" i="2"/>
  <c r="W1794" i="2"/>
  <c r="W1792" i="2"/>
  <c r="W1793" i="2"/>
  <c r="W1791" i="2"/>
  <c r="W1789" i="2"/>
  <c r="W1787" i="2"/>
  <c r="W1785" i="2"/>
  <c r="W1784" i="2"/>
  <c r="W1782" i="2"/>
  <c r="W1781" i="2"/>
  <c r="W1780" i="2"/>
  <c r="W1777" i="2"/>
  <c r="W1778" i="2"/>
  <c r="W1779" i="2"/>
  <c r="W1775" i="2"/>
  <c r="W1774" i="2"/>
  <c r="W1772" i="2"/>
  <c r="W1773" i="2"/>
  <c r="W1771" i="2"/>
  <c r="W1770" i="2"/>
  <c r="W1769" i="2"/>
  <c r="W1767" i="2"/>
  <c r="W1764" i="2"/>
  <c r="W1761" i="2"/>
  <c r="W1760" i="2"/>
  <c r="W1758" i="2"/>
  <c r="W1757" i="2"/>
  <c r="W1756" i="2"/>
  <c r="W1754" i="2"/>
  <c r="W1752" i="2"/>
  <c r="W1749" i="2"/>
  <c r="W1750" i="2"/>
  <c r="W1748" i="2"/>
  <c r="W1745" i="2"/>
  <c r="W1746" i="2"/>
  <c r="W1742" i="2"/>
  <c r="W1743" i="2"/>
  <c r="W1741" i="2"/>
  <c r="W1740" i="2"/>
  <c r="W1739" i="2"/>
  <c r="W1738" i="2"/>
  <c r="W1737" i="2"/>
  <c r="W1735" i="2"/>
  <c r="W1732" i="2"/>
  <c r="W1733" i="2"/>
  <c r="W1734" i="2"/>
  <c r="W1728" i="2"/>
  <c r="W1727" i="2"/>
  <c r="W1726" i="2"/>
  <c r="W1725" i="2"/>
  <c r="W1724" i="2"/>
  <c r="W1723" i="2"/>
  <c r="W1720" i="2"/>
  <c r="W1721" i="2"/>
  <c r="W1719" i="2"/>
  <c r="W1718" i="2"/>
  <c r="W1717" i="2"/>
  <c r="W1716" i="2"/>
  <c r="W1715" i="2"/>
  <c r="W1714" i="2"/>
  <c r="W1712" i="2"/>
  <c r="W1713" i="2"/>
  <c r="W1710" i="2"/>
  <c r="W1706" i="2"/>
  <c r="W1707" i="2"/>
  <c r="W1705" i="2"/>
  <c r="W1703" i="2"/>
  <c r="W1702" i="2"/>
  <c r="W1701" i="2"/>
  <c r="W1699" i="2"/>
  <c r="W1694" i="2"/>
  <c r="W1695" i="2"/>
  <c r="W1693" i="2"/>
  <c r="W1692" i="2"/>
  <c r="W1691" i="2"/>
  <c r="W1690" i="2"/>
  <c r="W1688" i="2"/>
  <c r="W1686" i="2"/>
  <c r="W1685" i="2"/>
  <c r="W1684" i="2"/>
  <c r="W1682" i="2"/>
  <c r="W1683" i="2"/>
  <c r="W1681" i="2"/>
  <c r="W1679" i="2"/>
  <c r="W1677" i="2"/>
  <c r="W1676" i="2"/>
  <c r="W1673" i="2"/>
  <c r="W1672" i="2"/>
  <c r="W1671" i="2"/>
  <c r="W1670" i="2"/>
  <c r="W1668" i="2"/>
  <c r="W1669" i="2"/>
  <c r="W1667" i="2"/>
  <c r="W1666" i="2"/>
  <c r="W1665" i="2"/>
  <c r="W1664" i="2"/>
  <c r="W1662" i="2"/>
  <c r="W1663" i="2"/>
  <c r="W1658" i="2"/>
  <c r="W1659" i="2"/>
  <c r="W1656" i="2"/>
  <c r="W1655" i="2"/>
  <c r="W1653" i="2"/>
  <c r="W1651" i="2"/>
  <c r="W1648" i="2"/>
  <c r="W1647" i="2"/>
  <c r="W1646" i="2"/>
  <c r="W1644" i="2"/>
  <c r="W1642" i="2"/>
  <c r="W1643" i="2"/>
  <c r="W1641" i="2"/>
  <c r="W1639" i="2"/>
  <c r="W1638" i="2"/>
  <c r="W1636" i="2"/>
  <c r="W1634" i="2"/>
  <c r="W1635" i="2"/>
  <c r="W1633" i="2"/>
  <c r="W1632" i="2"/>
  <c r="W1630" i="2"/>
  <c r="W1627" i="2"/>
  <c r="W1625" i="2"/>
  <c r="W1624" i="2"/>
  <c r="W1623" i="2"/>
  <c r="W1621" i="2"/>
  <c r="W1622" i="2"/>
  <c r="W1620" i="2"/>
  <c r="W1619" i="2"/>
  <c r="W1612" i="2"/>
  <c r="W1610" i="2"/>
  <c r="W1609" i="2"/>
  <c r="W1608" i="2"/>
  <c r="W1606" i="2"/>
  <c r="W1607" i="2"/>
  <c r="W1604" i="2"/>
  <c r="W1603" i="2"/>
  <c r="W1601" i="2"/>
  <c r="W1600" i="2"/>
  <c r="W1599" i="2"/>
  <c r="W1597" i="2"/>
  <c r="W1596" i="2"/>
  <c r="W1595" i="2"/>
  <c r="W1594" i="2"/>
  <c r="W1593" i="2"/>
  <c r="W1592" i="2"/>
  <c r="W1590" i="2"/>
  <c r="W1591" i="2"/>
  <c r="W1586" i="2"/>
  <c r="W1585" i="2"/>
  <c r="W1584" i="2"/>
  <c r="W1582" i="2"/>
  <c r="W1580" i="2"/>
  <c r="W1579" i="2"/>
  <c r="W1578" i="2"/>
  <c r="W1575" i="2"/>
  <c r="W1574" i="2"/>
  <c r="W1573" i="2"/>
  <c r="W1572" i="2"/>
  <c r="W1570" i="2"/>
  <c r="W1569" i="2"/>
  <c r="W1566" i="2"/>
  <c r="W1567" i="2"/>
  <c r="W1565" i="2"/>
  <c r="W1563" i="2"/>
  <c r="W1562" i="2"/>
  <c r="W1560" i="2"/>
  <c r="W1561" i="2"/>
  <c r="W1559" i="2"/>
  <c r="W1558" i="2"/>
  <c r="W1557" i="2"/>
  <c r="W1556" i="2"/>
  <c r="W1555" i="2"/>
  <c r="W1553" i="2"/>
  <c r="W1548" i="2"/>
  <c r="W1546" i="2"/>
  <c r="W1544" i="2"/>
  <c r="W1543" i="2"/>
  <c r="W1542" i="2"/>
  <c r="W1541" i="2"/>
  <c r="W1540" i="2"/>
  <c r="W1539" i="2"/>
  <c r="W1538" i="2"/>
  <c r="W1534" i="2"/>
  <c r="W1533" i="2"/>
  <c r="W1530" i="2"/>
  <c r="W1529" i="2"/>
  <c r="W1528" i="2"/>
  <c r="W1526" i="2"/>
  <c r="W1525" i="2"/>
  <c r="W1523" i="2"/>
  <c r="W1522" i="2"/>
  <c r="W1521" i="2"/>
  <c r="W1520" i="2"/>
  <c r="W1519" i="2"/>
  <c r="W1518" i="2"/>
  <c r="W1514" i="2"/>
  <c r="W1513" i="2"/>
  <c r="W1511" i="2"/>
  <c r="W1509" i="2"/>
  <c r="W1508" i="2"/>
  <c r="W1504" i="2"/>
  <c r="W1503" i="2"/>
  <c r="W1501" i="2"/>
  <c r="W1500" i="2"/>
  <c r="W1499" i="2"/>
  <c r="W1498" i="2"/>
  <c r="W1497" i="2"/>
  <c r="W1494" i="2"/>
  <c r="W1495" i="2"/>
  <c r="W1493" i="2"/>
  <c r="W1491" i="2"/>
  <c r="W1489" i="2"/>
  <c r="W1490" i="2"/>
  <c r="W1486" i="2"/>
  <c r="W1485" i="2"/>
  <c r="W1484" i="2"/>
  <c r="W1482" i="2"/>
  <c r="W1479" i="2"/>
  <c r="W1477" i="2"/>
  <c r="W1472" i="2"/>
  <c r="W1469" i="2"/>
  <c r="W1467" i="2"/>
  <c r="W1460" i="2"/>
  <c r="W1461" i="2"/>
  <c r="W1462" i="2"/>
  <c r="W1463" i="2"/>
  <c r="W1457" i="2"/>
  <c r="W1458" i="2"/>
  <c r="W1454" i="2"/>
  <c r="W1453" i="2"/>
  <c r="W1451" i="2"/>
  <c r="W1449" i="2"/>
  <c r="W1446" i="2"/>
  <c r="W1444" i="2"/>
  <c r="W1442" i="2"/>
  <c r="W1441" i="2"/>
  <c r="W1435" i="2"/>
  <c r="W1436" i="2"/>
  <c r="W1434" i="2"/>
  <c r="W1433" i="2"/>
  <c r="W1430" i="2"/>
  <c r="W1431" i="2"/>
  <c r="W1429" i="2"/>
  <c r="W1428" i="2"/>
  <c r="W1427" i="2"/>
  <c r="W1426" i="2"/>
  <c r="W1423" i="2"/>
  <c r="W1422" i="2"/>
  <c r="W1421" i="2"/>
  <c r="W1420" i="2"/>
  <c r="W1418" i="2"/>
  <c r="W1417" i="2"/>
  <c r="W1415" i="2"/>
  <c r="W1416" i="2"/>
  <c r="W1412" i="2"/>
  <c r="W1410" i="2"/>
  <c r="W1411" i="2"/>
  <c r="W1409" i="2"/>
  <c r="W1408" i="2"/>
  <c r="W1407" i="2"/>
  <c r="W1406" i="2"/>
  <c r="W1401" i="2"/>
  <c r="W1402" i="2"/>
  <c r="W1403" i="2"/>
  <c r="W1404" i="2"/>
  <c r="W1399" i="2"/>
  <c r="W1398" i="2"/>
  <c r="W1397" i="2"/>
  <c r="W1396" i="2"/>
  <c r="W1395" i="2"/>
  <c r="W1394" i="2"/>
  <c r="W1393" i="2"/>
  <c r="W1392" i="2"/>
  <c r="W1391" i="2"/>
  <c r="W1390" i="2"/>
  <c r="W1389" i="2"/>
  <c r="W1387" i="2"/>
  <c r="W1386" i="2"/>
  <c r="W1385" i="2"/>
  <c r="W1384" i="2"/>
  <c r="W1382" i="2"/>
  <c r="W1381" i="2"/>
  <c r="W1380" i="2"/>
  <c r="W1379" i="2"/>
  <c r="W1378" i="2"/>
  <c r="W1377" i="2"/>
  <c r="W1371" i="2"/>
  <c r="W1372" i="2"/>
  <c r="W1373" i="2"/>
  <c r="W1370" i="2"/>
  <c r="W1366" i="2"/>
  <c r="W1364" i="2"/>
  <c r="W1363" i="2"/>
  <c r="W1362" i="2"/>
  <c r="W1361" i="2"/>
  <c r="W1360" i="2"/>
  <c r="W1358" i="2"/>
  <c r="W1353" i="2"/>
  <c r="W1348" i="2"/>
  <c r="W1349" i="2"/>
  <c r="W1345" i="2"/>
  <c r="W1342" i="2"/>
  <c r="W1343" i="2"/>
  <c r="W1340" i="2"/>
  <c r="W1341" i="2"/>
  <c r="W1339" i="2"/>
  <c r="W1338" i="2"/>
  <c r="W1336" i="2"/>
  <c r="W1335" i="2"/>
  <c r="W1331" i="2"/>
  <c r="W1332" i="2"/>
  <c r="W1330" i="2"/>
  <c r="W1329" i="2"/>
  <c r="W1328" i="2"/>
  <c r="W1324" i="2"/>
  <c r="W1325" i="2"/>
  <c r="W1320" i="2"/>
  <c r="W1321" i="2"/>
  <c r="W1319" i="2"/>
  <c r="W1317" i="2"/>
  <c r="W1316" i="2"/>
  <c r="W1315" i="2"/>
  <c r="W1314" i="2"/>
  <c r="W1312" i="2"/>
  <c r="W1311" i="2"/>
  <c r="W1310" i="2"/>
  <c r="W1308" i="2"/>
  <c r="W1306" i="2"/>
  <c r="W1307" i="2"/>
  <c r="W1305" i="2"/>
  <c r="W1301" i="2"/>
  <c r="W1299" i="2"/>
  <c r="W1298" i="2"/>
  <c r="W1295" i="2"/>
  <c r="W1296" i="2"/>
  <c r="W1294" i="2"/>
  <c r="W1291" i="2"/>
  <c r="W1290" i="2"/>
  <c r="W1289" i="2"/>
  <c r="W1288" i="2"/>
  <c r="W1287" i="2"/>
  <c r="W1286" i="2"/>
  <c r="W1284" i="2"/>
  <c r="W1285" i="2"/>
  <c r="W1283" i="2"/>
  <c r="W1281" i="2"/>
  <c r="W1278" i="2"/>
  <c r="W1277" i="2"/>
  <c r="W1275" i="2"/>
  <c r="W1273" i="2"/>
  <c r="W1274" i="2"/>
  <c r="W1271" i="2"/>
  <c r="W1270" i="2"/>
  <c r="W1269" i="2"/>
  <c r="W1267" i="2"/>
  <c r="W1266" i="2"/>
  <c r="W1263" i="2"/>
  <c r="W1261" i="2"/>
  <c r="W1258" i="2"/>
  <c r="W1257" i="2"/>
  <c r="W1256" i="2"/>
  <c r="W1255" i="2"/>
  <c r="W1254" i="2"/>
  <c r="W1253" i="2"/>
  <c r="W1251" i="2"/>
  <c r="W1249" i="2"/>
  <c r="W1248" i="2"/>
  <c r="W1247" i="2"/>
  <c r="W1246" i="2"/>
  <c r="W1245" i="2"/>
  <c r="W1244" i="2"/>
  <c r="W1241" i="2"/>
  <c r="W1240" i="2"/>
  <c r="W1239" i="2"/>
  <c r="W1237" i="2"/>
  <c r="W1238" i="2"/>
  <c r="W1236" i="2"/>
  <c r="W1235" i="2"/>
  <c r="W1233" i="2"/>
  <c r="W1232" i="2"/>
  <c r="W1229" i="2"/>
  <c r="W1230" i="2"/>
  <c r="W1227" i="2"/>
  <c r="W1225" i="2"/>
  <c r="W1222" i="2"/>
  <c r="W1220" i="2"/>
  <c r="W1218" i="2"/>
  <c r="W1219" i="2"/>
  <c r="W1217" i="2"/>
  <c r="W1216" i="2"/>
  <c r="W1215" i="2"/>
  <c r="W1212" i="2"/>
  <c r="W1208" i="2"/>
  <c r="W1209" i="2"/>
  <c r="W1210" i="2"/>
  <c r="W1206" i="2"/>
  <c r="W1205" i="2"/>
  <c r="W1203" i="2"/>
  <c r="W1204" i="2"/>
  <c r="W1202" i="2"/>
  <c r="W1201" i="2"/>
  <c r="W1198" i="2"/>
  <c r="W1197" i="2"/>
  <c r="W1196" i="2"/>
  <c r="W1192" i="2"/>
  <c r="W1191" i="2"/>
  <c r="W1190" i="2"/>
  <c r="W1187" i="2"/>
  <c r="W1188" i="2"/>
  <c r="W1185" i="2"/>
  <c r="W1183" i="2"/>
  <c r="W1182" i="2"/>
  <c r="W1180" i="2"/>
  <c r="W1178" i="2"/>
  <c r="W1177" i="2"/>
  <c r="W1175" i="2"/>
  <c r="W1176" i="2"/>
  <c r="W1174" i="2"/>
  <c r="W1172" i="2"/>
  <c r="W1171" i="2"/>
  <c r="W1170" i="2"/>
  <c r="W1168" i="2"/>
  <c r="W1167" i="2"/>
  <c r="W1165" i="2"/>
  <c r="W1164" i="2"/>
  <c r="W1163" i="2"/>
  <c r="W1162" i="2"/>
  <c r="W1160" i="2"/>
  <c r="W1157" i="2"/>
  <c r="W1156" i="2"/>
  <c r="W1155" i="2"/>
  <c r="W1154" i="2"/>
  <c r="W1153" i="2"/>
  <c r="W1152" i="2"/>
  <c r="W1149" i="2"/>
  <c r="W1145" i="2"/>
  <c r="W1143" i="2"/>
  <c r="W1142" i="2"/>
  <c r="W1141" i="2"/>
  <c r="W1139" i="2"/>
  <c r="W1137" i="2"/>
  <c r="W1136" i="2"/>
  <c r="W1133" i="2"/>
  <c r="W1132" i="2"/>
  <c r="W1131" i="2"/>
  <c r="W1130" i="2"/>
  <c r="W1129" i="2"/>
  <c r="W1127" i="2"/>
  <c r="W1125" i="2"/>
  <c r="W1124" i="2"/>
  <c r="W1122" i="2"/>
  <c r="W1121" i="2"/>
  <c r="W1120" i="2"/>
  <c r="W1118" i="2"/>
  <c r="W1119" i="2"/>
  <c r="W1117" i="2"/>
  <c r="W1115" i="2"/>
  <c r="W1113" i="2"/>
  <c r="W1114" i="2"/>
  <c r="W1112" i="2"/>
  <c r="W1110" i="2"/>
  <c r="W1108" i="2"/>
  <c r="W1107" i="2"/>
  <c r="W1104" i="2"/>
  <c r="W1105" i="2"/>
  <c r="W1103" i="2"/>
  <c r="W1102" i="2"/>
  <c r="W1101" i="2"/>
  <c r="W1099" i="2"/>
  <c r="W1100" i="2"/>
  <c r="W1097" i="2"/>
  <c r="W1096" i="2"/>
  <c r="W1095" i="2"/>
  <c r="W1093" i="2"/>
  <c r="W1092" i="2"/>
  <c r="W1089" i="2"/>
  <c r="W1087" i="2"/>
  <c r="W1088" i="2"/>
  <c r="W1085" i="2"/>
  <c r="W1082" i="2"/>
  <c r="W1079" i="2"/>
  <c r="W1078" i="2"/>
  <c r="W1075" i="2"/>
  <c r="W1073" i="2"/>
  <c r="W1072" i="2"/>
  <c r="W1070" i="2"/>
  <c r="W1071" i="2"/>
  <c r="W1068" i="2"/>
  <c r="W1067" i="2"/>
  <c r="W1065" i="2"/>
  <c r="W1062" i="2"/>
  <c r="W1063" i="2"/>
  <c r="W1060" i="2"/>
  <c r="W1059" i="2"/>
  <c r="W1056" i="2"/>
  <c r="W1057" i="2"/>
  <c r="W1054" i="2"/>
  <c r="W1055" i="2"/>
  <c r="W1053" i="2"/>
  <c r="W1052" i="2"/>
  <c r="W1050" i="2"/>
  <c r="W1049" i="2"/>
  <c r="W1048" i="2"/>
  <c r="W1046" i="2"/>
  <c r="W1045" i="2"/>
  <c r="W1044" i="2"/>
  <c r="W1042" i="2"/>
  <c r="W1041" i="2"/>
  <c r="W1040" i="2"/>
  <c r="W1038" i="2"/>
  <c r="W1039" i="2"/>
  <c r="W1036" i="2"/>
  <c r="W1037" i="2"/>
  <c r="W1035" i="2"/>
  <c r="W1034" i="2"/>
  <c r="W1032" i="2"/>
  <c r="W1029" i="2"/>
  <c r="W1028" i="2"/>
  <c r="W1026" i="2"/>
  <c r="W1025" i="2"/>
  <c r="W1024" i="2"/>
  <c r="W1023" i="2"/>
  <c r="W1022" i="2"/>
  <c r="W1021" i="2"/>
  <c r="W1020" i="2"/>
  <c r="W1018" i="2"/>
  <c r="W1016" i="2"/>
  <c r="W1015" i="2"/>
  <c r="W1013" i="2"/>
  <c r="W1012" i="2"/>
  <c r="W1011" i="2"/>
  <c r="W1009" i="2"/>
  <c r="W1008" i="2"/>
  <c r="W1007" i="2"/>
  <c r="W1003" i="2"/>
  <c r="W1004" i="2"/>
  <c r="W1002" i="2"/>
  <c r="W1000" i="2"/>
  <c r="W998" i="2"/>
  <c r="W996" i="2"/>
  <c r="W994" i="2"/>
  <c r="W992" i="2"/>
  <c r="W993" i="2"/>
  <c r="W990" i="2"/>
  <c r="W991" i="2"/>
  <c r="W988" i="2"/>
  <c r="W984" i="2"/>
  <c r="W981" i="2"/>
  <c r="W979" i="2"/>
  <c r="W977" i="2"/>
  <c r="W976" i="2"/>
  <c r="W974" i="2"/>
  <c r="W970" i="2"/>
  <c r="W971" i="2"/>
  <c r="W972" i="2"/>
  <c r="W968" i="2"/>
  <c r="W969" i="2"/>
  <c r="W967" i="2"/>
  <c r="W966" i="2"/>
  <c r="W965" i="2"/>
  <c r="W963" i="2"/>
  <c r="W958" i="2"/>
  <c r="W959" i="2"/>
  <c r="W960" i="2"/>
  <c r="W956" i="2"/>
  <c r="W957" i="2"/>
  <c r="W954" i="2"/>
  <c r="W951" i="2"/>
  <c r="W947" i="2"/>
  <c r="W942" i="2"/>
  <c r="W939" i="2"/>
  <c r="W940" i="2"/>
  <c r="W938" i="2"/>
  <c r="W937" i="2"/>
  <c r="W936" i="2"/>
  <c r="W933" i="2"/>
  <c r="W931" i="2"/>
  <c r="W932" i="2"/>
  <c r="W930" i="2"/>
  <c r="W929" i="2"/>
  <c r="W927" i="2"/>
  <c r="W928" i="2"/>
  <c r="W926" i="2"/>
  <c r="W924" i="2"/>
  <c r="W923" i="2"/>
  <c r="W920" i="2"/>
  <c r="W919" i="2"/>
  <c r="W918" i="2"/>
  <c r="W917" i="2"/>
  <c r="W915" i="2"/>
  <c r="W913" i="2"/>
  <c r="W914" i="2"/>
  <c r="W911" i="2"/>
  <c r="W912" i="2"/>
  <c r="W908" i="2"/>
  <c r="W906" i="2"/>
  <c r="W905" i="2"/>
  <c r="W904" i="2"/>
  <c r="W902" i="2"/>
  <c r="W903" i="2"/>
  <c r="W901" i="2"/>
  <c r="W899" i="2"/>
  <c r="W898" i="2"/>
  <c r="W895" i="2"/>
  <c r="W894" i="2"/>
  <c r="W891" i="2"/>
  <c r="W892" i="2"/>
  <c r="W890" i="2"/>
  <c r="W886" i="2"/>
  <c r="W885" i="2"/>
  <c r="W883" i="2"/>
  <c r="W882" i="2"/>
  <c r="W880" i="2"/>
  <c r="W881" i="2"/>
  <c r="W879" i="2"/>
  <c r="W877" i="2"/>
  <c r="W878" i="2"/>
  <c r="W875" i="2"/>
  <c r="W872" i="2"/>
  <c r="W873" i="2"/>
  <c r="W870" i="2"/>
  <c r="W869" i="2"/>
  <c r="W868" i="2"/>
  <c r="W867" i="2"/>
  <c r="W866" i="2"/>
  <c r="W864" i="2"/>
  <c r="W863" i="2"/>
  <c r="W859" i="2"/>
  <c r="W852" i="2"/>
  <c r="W851" i="2"/>
  <c r="W850" i="2"/>
  <c r="W844" i="2"/>
  <c r="W843" i="2"/>
  <c r="W841" i="2"/>
  <c r="W842" i="2"/>
  <c r="W840" i="2"/>
  <c r="W838" i="2"/>
  <c r="W836" i="2"/>
  <c r="W837" i="2"/>
  <c r="W835" i="2"/>
  <c r="W832" i="2"/>
  <c r="W831" i="2"/>
  <c r="W829" i="2"/>
  <c r="W830" i="2"/>
  <c r="W827" i="2"/>
  <c r="W825" i="2"/>
  <c r="W826" i="2"/>
  <c r="W823" i="2"/>
  <c r="W822" i="2"/>
  <c r="W821" i="2"/>
  <c r="W820" i="2"/>
  <c r="W819" i="2"/>
  <c r="W818" i="2"/>
  <c r="W817" i="2"/>
  <c r="W816" i="2"/>
  <c r="W814" i="2"/>
  <c r="W815" i="2"/>
  <c r="W813" i="2"/>
  <c r="W811" i="2"/>
  <c r="W810" i="2"/>
  <c r="W809" i="2"/>
  <c r="W807" i="2"/>
  <c r="W808" i="2"/>
  <c r="W806" i="2"/>
  <c r="W805" i="2"/>
  <c r="W804" i="2"/>
  <c r="W802" i="2"/>
  <c r="W800" i="2"/>
  <c r="W799" i="2"/>
  <c r="W798" i="2"/>
  <c r="W797" i="2"/>
  <c r="W796" i="2"/>
  <c r="W795" i="2"/>
  <c r="W794" i="2"/>
  <c r="W791" i="2"/>
  <c r="W792" i="2"/>
  <c r="W790" i="2"/>
  <c r="W787" i="2"/>
  <c r="W786" i="2"/>
  <c r="W785" i="2"/>
  <c r="W784" i="2"/>
  <c r="W783" i="2"/>
  <c r="W780" i="2"/>
  <c r="W779" i="2"/>
  <c r="W777" i="2"/>
  <c r="W776" i="2"/>
  <c r="W773" i="2"/>
  <c r="W774" i="2"/>
  <c r="W775" i="2"/>
  <c r="W772" i="2"/>
  <c r="W771" i="2"/>
  <c r="W770" i="2"/>
  <c r="W768" i="2"/>
  <c r="W767" i="2"/>
  <c r="W764" i="2"/>
  <c r="W762" i="2"/>
  <c r="W763" i="2"/>
  <c r="W761" i="2"/>
  <c r="W760" i="2"/>
  <c r="W758" i="2"/>
  <c r="W759" i="2"/>
  <c r="W756" i="2"/>
  <c r="W755" i="2"/>
  <c r="W753" i="2"/>
  <c r="W754" i="2"/>
  <c r="W751" i="2"/>
  <c r="W749" i="2"/>
  <c r="W746" i="2"/>
  <c r="W745" i="2"/>
  <c r="W742" i="2"/>
  <c r="W743" i="2"/>
  <c r="W738" i="2"/>
  <c r="W735" i="2"/>
  <c r="W736" i="2"/>
  <c r="W733" i="2"/>
  <c r="W731" i="2"/>
  <c r="W728" i="2"/>
  <c r="W724" i="2"/>
  <c r="W722" i="2"/>
  <c r="W723" i="2"/>
  <c r="W721" i="2"/>
  <c r="W720" i="2"/>
  <c r="W718" i="2"/>
  <c r="W716" i="2"/>
  <c r="W714" i="2"/>
  <c r="W715" i="2"/>
  <c r="W712" i="2"/>
  <c r="W710" i="2"/>
  <c r="W709" i="2"/>
  <c r="W708" i="2"/>
  <c r="W705" i="2"/>
  <c r="W704" i="2"/>
  <c r="W701" i="2"/>
  <c r="W700" i="2"/>
  <c r="W698" i="2"/>
  <c r="W699" i="2"/>
  <c r="W697" i="2"/>
  <c r="W695" i="2"/>
  <c r="W694" i="2"/>
  <c r="W693" i="2"/>
  <c r="W692" i="2"/>
  <c r="W690" i="2"/>
  <c r="W691" i="2"/>
  <c r="W688" i="2"/>
  <c r="W689" i="2"/>
  <c r="W687" i="2"/>
  <c r="W686" i="2"/>
  <c r="W685" i="2"/>
  <c r="W684" i="2"/>
  <c r="W680" i="2"/>
  <c r="W679" i="2"/>
  <c r="W678" i="2"/>
  <c r="W677" i="2"/>
  <c r="W675" i="2"/>
  <c r="W671" i="2"/>
  <c r="W672" i="2"/>
  <c r="W670" i="2"/>
  <c r="W669" i="2"/>
  <c r="W668" i="2"/>
  <c r="W667" i="2"/>
  <c r="W666" i="2"/>
  <c r="W662" i="2"/>
  <c r="W663" i="2"/>
  <c r="W660" i="2"/>
  <c r="W659" i="2"/>
  <c r="W658" i="2"/>
  <c r="W657" i="2"/>
  <c r="W655" i="2"/>
  <c r="W656" i="2"/>
  <c r="W653" i="2"/>
  <c r="W651" i="2"/>
  <c r="W650" i="2"/>
  <c r="W649" i="2"/>
  <c r="W647" i="2"/>
  <c r="W644" i="2"/>
  <c r="W643" i="2"/>
  <c r="W642" i="2"/>
  <c r="W640" i="2"/>
  <c r="W637" i="2"/>
  <c r="W636" i="2"/>
  <c r="W635" i="2"/>
  <c r="W633" i="2"/>
  <c r="W634" i="2"/>
  <c r="W632" i="2"/>
  <c r="W631" i="2"/>
  <c r="W630" i="2"/>
  <c r="W628" i="2"/>
  <c r="W629" i="2"/>
  <c r="W627" i="2"/>
  <c r="W625" i="2"/>
  <c r="W623" i="2"/>
  <c r="W621" i="2"/>
  <c r="W622" i="2"/>
  <c r="W620" i="2"/>
  <c r="W619" i="2"/>
  <c r="W617" i="2"/>
  <c r="W616" i="2"/>
  <c r="W615" i="2"/>
  <c r="W612" i="2"/>
  <c r="W610" i="2"/>
  <c r="W607" i="2"/>
  <c r="W608" i="2"/>
  <c r="W604" i="2"/>
  <c r="W599" i="2"/>
  <c r="W598" i="2"/>
  <c r="W596" i="2"/>
  <c r="W595" i="2"/>
  <c r="W592" i="2"/>
  <c r="W590" i="2"/>
  <c r="W591" i="2"/>
  <c r="W588" i="2"/>
  <c r="W586" i="2"/>
  <c r="W584" i="2"/>
  <c r="W585" i="2"/>
  <c r="W582" i="2"/>
  <c r="W579" i="2"/>
  <c r="W580" i="2"/>
  <c r="W577" i="2"/>
  <c r="W575" i="2"/>
  <c r="W573" i="2"/>
  <c r="W571" i="2"/>
  <c r="W572" i="2"/>
  <c r="W568" i="2"/>
  <c r="W567" i="2"/>
  <c r="W566" i="2"/>
  <c r="W563" i="2"/>
  <c r="W562" i="2"/>
  <c r="W561" i="2"/>
  <c r="W558" i="2"/>
  <c r="W557" i="2"/>
  <c r="W556" i="2"/>
  <c r="W554" i="2"/>
  <c r="W553" i="2"/>
  <c r="W549" i="2"/>
  <c r="W548" i="2"/>
  <c r="W547" i="2"/>
  <c r="W546" i="2"/>
  <c r="W543" i="2"/>
  <c r="W544" i="2"/>
  <c r="W542" i="2"/>
  <c r="W541" i="2"/>
  <c r="W538" i="2"/>
  <c r="W537" i="2"/>
  <c r="W533" i="2"/>
  <c r="W534" i="2"/>
  <c r="W531" i="2"/>
  <c r="W532" i="2"/>
  <c r="W529" i="2"/>
  <c r="W527" i="2"/>
  <c r="W523" i="2"/>
  <c r="W524" i="2"/>
  <c r="W525" i="2"/>
  <c r="W521" i="2"/>
  <c r="W520" i="2"/>
  <c r="W519" i="2"/>
  <c r="W518" i="2"/>
  <c r="W517" i="2"/>
  <c r="W516" i="2"/>
  <c r="W514" i="2"/>
  <c r="W515" i="2"/>
  <c r="W513" i="2"/>
  <c r="W512" i="2"/>
  <c r="W511" i="2"/>
  <c r="W509" i="2"/>
  <c r="W508" i="2"/>
  <c r="W506" i="2"/>
  <c r="W507" i="2"/>
  <c r="W503" i="2"/>
  <c r="W504" i="2"/>
  <c r="W505" i="2"/>
  <c r="W502" i="2"/>
  <c r="W499" i="2"/>
  <c r="W500" i="2"/>
  <c r="W498" i="2"/>
  <c r="W495" i="2"/>
  <c r="W494" i="2"/>
  <c r="W491" i="2"/>
  <c r="W489" i="2"/>
  <c r="W486" i="2"/>
  <c r="W487" i="2"/>
  <c r="W485" i="2"/>
  <c r="W483" i="2"/>
  <c r="W480" i="2"/>
  <c r="W479" i="2"/>
  <c r="W478" i="2"/>
  <c r="W477" i="2"/>
  <c r="W475" i="2"/>
  <c r="W476" i="2"/>
  <c r="W474" i="2"/>
  <c r="W473" i="2"/>
  <c r="W471" i="2"/>
  <c r="W469" i="2"/>
  <c r="W470" i="2"/>
  <c r="W467" i="2"/>
  <c r="W468" i="2"/>
  <c r="W465" i="2"/>
  <c r="W463" i="2"/>
  <c r="W462" i="2"/>
  <c r="W461" i="2"/>
  <c r="W460" i="2"/>
  <c r="W458" i="2"/>
  <c r="W457" i="2"/>
  <c r="W454" i="2"/>
  <c r="W453" i="2"/>
  <c r="W449" i="2"/>
  <c r="W450" i="2"/>
  <c r="W447" i="2"/>
  <c r="W448" i="2"/>
  <c r="W446" i="2"/>
  <c r="W442" i="2"/>
  <c r="W443" i="2"/>
  <c r="W441" i="2"/>
  <c r="W439" i="2"/>
  <c r="W436" i="2"/>
  <c r="W435" i="2"/>
  <c r="W434" i="2"/>
  <c r="W432" i="2"/>
  <c r="W433" i="2"/>
  <c r="W431" i="2"/>
  <c r="W430" i="2"/>
  <c r="W428" i="2"/>
  <c r="W425" i="2"/>
  <c r="W421" i="2"/>
  <c r="W422" i="2"/>
  <c r="W420" i="2"/>
  <c r="W419" i="2"/>
  <c r="W417" i="2"/>
  <c r="W414" i="2"/>
  <c r="W412" i="2"/>
  <c r="W409" i="2"/>
  <c r="W410" i="2"/>
  <c r="W406" i="2"/>
  <c r="W403" i="2"/>
  <c r="W402" i="2"/>
  <c r="W400" i="2"/>
  <c r="W399" i="2"/>
  <c r="W398" i="2"/>
  <c r="W397" i="2"/>
  <c r="W395" i="2"/>
  <c r="W394" i="2"/>
  <c r="W393" i="2"/>
  <c r="W391" i="2"/>
  <c r="W389" i="2"/>
  <c r="W390" i="2"/>
  <c r="W388" i="2"/>
  <c r="W385" i="2"/>
  <c r="W386" i="2"/>
  <c r="W384" i="2"/>
  <c r="W382" i="2"/>
  <c r="W383" i="2"/>
  <c r="W381" i="2"/>
  <c r="W380" i="2"/>
  <c r="W377" i="2"/>
  <c r="W378" i="2"/>
  <c r="W373" i="2"/>
  <c r="W374" i="2"/>
  <c r="W370" i="2"/>
  <c r="W371" i="2"/>
  <c r="W368" i="2"/>
  <c r="W366" i="2"/>
  <c r="W365" i="2"/>
  <c r="W363" i="2"/>
  <c r="W364" i="2"/>
  <c r="W362" i="2"/>
  <c r="W361" i="2"/>
  <c r="W359" i="2"/>
  <c r="W355" i="2"/>
  <c r="W354" i="2"/>
  <c r="W352" i="2"/>
  <c r="W353" i="2"/>
  <c r="W346" i="2"/>
  <c r="W347" i="2"/>
  <c r="W348" i="2"/>
  <c r="W349" i="2"/>
  <c r="W343" i="2"/>
  <c r="W340" i="2"/>
  <c r="W338" i="2"/>
  <c r="W335" i="2"/>
  <c r="W333" i="2"/>
  <c r="W332" i="2"/>
  <c r="W328" i="2"/>
  <c r="W327" i="2"/>
  <c r="W326" i="2"/>
  <c r="W324" i="2"/>
  <c r="W323" i="2"/>
  <c r="W322" i="2"/>
  <c r="W319" i="2"/>
  <c r="W318" i="2"/>
  <c r="W317" i="2"/>
  <c r="W316" i="2"/>
  <c r="W313" i="2"/>
  <c r="W311" i="2"/>
  <c r="W310" i="2"/>
  <c r="W308" i="2"/>
  <c r="W309" i="2"/>
  <c r="W307" i="2"/>
  <c r="W305" i="2"/>
  <c r="W304" i="2"/>
  <c r="W302" i="2"/>
  <c r="W300" i="2"/>
  <c r="W295" i="2"/>
  <c r="W296" i="2"/>
  <c r="W293" i="2"/>
  <c r="W291" i="2"/>
  <c r="W287" i="2"/>
  <c r="W288" i="2"/>
  <c r="W286" i="2"/>
  <c r="W285" i="2"/>
  <c r="W284" i="2"/>
  <c r="W283" i="2"/>
  <c r="W282" i="2"/>
  <c r="W280" i="2"/>
  <c r="W277" i="2"/>
  <c r="W276" i="2"/>
  <c r="W274" i="2"/>
  <c r="W273" i="2"/>
  <c r="W272" i="2"/>
  <c r="W270" i="2"/>
  <c r="W269" i="2"/>
  <c r="W267" i="2"/>
  <c r="W265" i="2"/>
  <c r="W264" i="2"/>
  <c r="W262" i="2"/>
  <c r="W263" i="2"/>
  <c r="W261" i="2"/>
  <c r="W259" i="2"/>
  <c r="W256" i="2"/>
  <c r="W253" i="2"/>
  <c r="W254" i="2"/>
  <c r="W250" i="2"/>
  <c r="W249" i="2"/>
  <c r="W248" i="2"/>
  <c r="W247" i="2"/>
  <c r="W245" i="2"/>
  <c r="W246" i="2"/>
  <c r="W243" i="2"/>
  <c r="W242" i="2"/>
  <c r="W241" i="2"/>
  <c r="W238" i="2"/>
  <c r="W239" i="2"/>
  <c r="W240" i="2"/>
  <c r="W237" i="2"/>
  <c r="W236" i="2"/>
  <c r="W235" i="2"/>
  <c r="W233" i="2"/>
  <c r="W234" i="2"/>
  <c r="W230" i="2"/>
  <c r="W227" i="2"/>
  <c r="W225" i="2"/>
  <c r="W226" i="2"/>
  <c r="W224" i="2"/>
  <c r="W223" i="2"/>
  <c r="W222" i="2"/>
  <c r="W221" i="2"/>
  <c r="W219" i="2"/>
  <c r="W215" i="2"/>
  <c r="W213" i="2"/>
  <c r="W212" i="2"/>
  <c r="W209" i="2"/>
  <c r="W207" i="2"/>
  <c r="W208" i="2"/>
  <c r="W206" i="2"/>
  <c r="W205" i="2"/>
  <c r="W204" i="2"/>
  <c r="W203" i="2"/>
  <c r="W198" i="2"/>
  <c r="W197" i="2"/>
  <c r="W196" i="2"/>
  <c r="W195" i="2"/>
  <c r="W193" i="2"/>
  <c r="W192" i="2"/>
  <c r="W189" i="2"/>
  <c r="W190" i="2"/>
  <c r="W188" i="2"/>
  <c r="W186" i="2"/>
  <c r="W184" i="2"/>
  <c r="W182" i="2"/>
  <c r="W180" i="2"/>
  <c r="W176" i="2"/>
  <c r="W175" i="2"/>
  <c r="W174" i="2"/>
  <c r="W172" i="2"/>
  <c r="W170" i="2"/>
  <c r="W168" i="2"/>
  <c r="W167" i="2"/>
  <c r="W166" i="2"/>
  <c r="W165" i="2"/>
  <c r="W163" i="2"/>
  <c r="W164" i="2"/>
  <c r="W162" i="2"/>
  <c r="W160" i="2"/>
  <c r="W159" i="2"/>
  <c r="W158" i="2"/>
  <c r="W154" i="2"/>
  <c r="W155" i="2"/>
  <c r="W153" i="2"/>
  <c r="W151" i="2"/>
  <c r="W152" i="2"/>
  <c r="W149" i="2"/>
  <c r="W147" i="2"/>
  <c r="W144" i="2"/>
  <c r="W143" i="2"/>
  <c r="W141" i="2"/>
  <c r="W140" i="2"/>
  <c r="W137" i="2"/>
  <c r="W135" i="2"/>
  <c r="W134" i="2"/>
  <c r="W133" i="2"/>
  <c r="W130" i="2"/>
  <c r="W131" i="2"/>
  <c r="W132" i="2"/>
  <c r="W128" i="2"/>
  <c r="W127" i="2"/>
  <c r="W123" i="2"/>
  <c r="W122" i="2"/>
  <c r="W121" i="2"/>
  <c r="W120" i="2"/>
  <c r="W119" i="2"/>
  <c r="W118" i="2"/>
  <c r="W117" i="2"/>
  <c r="W116" i="2"/>
  <c r="W114" i="2"/>
  <c r="W113" i="2"/>
  <c r="W111" i="2"/>
  <c r="W110" i="2"/>
  <c r="W109" i="2"/>
  <c r="W108" i="2"/>
  <c r="W106" i="2"/>
  <c r="W103" i="2"/>
  <c r="W104" i="2"/>
  <c r="W99" i="2"/>
  <c r="W100" i="2"/>
  <c r="W98" i="2"/>
  <c r="W96" i="2"/>
  <c r="W97" i="2"/>
  <c r="W95" i="2"/>
  <c r="W92" i="2"/>
  <c r="W90" i="2"/>
  <c r="W91" i="2"/>
  <c r="W89" i="2"/>
  <c r="W88" i="2"/>
  <c r="W87" i="2"/>
  <c r="W86" i="2"/>
  <c r="W85" i="2"/>
  <c r="W82" i="2"/>
  <c r="W83" i="2"/>
  <c r="W80" i="2"/>
  <c r="W79" i="2"/>
  <c r="W77" i="2"/>
  <c r="W76" i="2"/>
  <c r="W73" i="2"/>
  <c r="W71" i="2"/>
  <c r="W69" i="2"/>
  <c r="W68" i="2"/>
  <c r="W67" i="2"/>
  <c r="W64" i="2"/>
  <c r="W59" i="2"/>
  <c r="W60" i="2"/>
  <c r="W58" i="2"/>
  <c r="W54" i="2"/>
  <c r="W55" i="2"/>
  <c r="W53" i="2"/>
  <c r="W52" i="2"/>
  <c r="W51" i="2"/>
  <c r="W50" i="2"/>
  <c r="W48" i="2"/>
  <c r="W49" i="2"/>
  <c r="W46" i="2"/>
  <c r="W45" i="2"/>
  <c r="W42" i="2"/>
  <c r="W43" i="2"/>
  <c r="W39" i="2"/>
  <c r="W38" i="2"/>
  <c r="W36" i="2"/>
  <c r="W34" i="2"/>
  <c r="W33" i="2"/>
  <c r="W32" i="2"/>
  <c r="W30" i="2"/>
  <c r="W29" i="2"/>
  <c r="W28" i="2"/>
  <c r="W25" i="2"/>
  <c r="W26" i="2"/>
  <c r="W24" i="2"/>
  <c r="W23" i="2"/>
  <c r="W20" i="2"/>
  <c r="W21" i="2"/>
  <c r="W17" i="2"/>
  <c r="W15" i="2"/>
  <c r="W14" i="2"/>
  <c r="W13" i="2"/>
  <c r="W11" i="2"/>
  <c r="W10" i="2"/>
  <c r="W7" i="2"/>
  <c r="W5" i="2"/>
  <c r="W4" i="2"/>
  <c r="W2" i="2"/>
  <c r="W4183" i="2"/>
  <c r="W4084" i="2"/>
  <c r="W3029" i="2"/>
  <c r="W2025" i="2"/>
  <c r="W4583" i="2"/>
  <c r="W3708" i="2"/>
  <c r="W5240" i="2"/>
  <c r="W3434" i="2"/>
  <c r="W2943" i="2"/>
  <c r="W3798" i="2"/>
  <c r="W3052" i="2"/>
  <c r="W2330" i="2"/>
  <c r="W5398" i="2"/>
  <c r="W5267" i="2"/>
  <c r="W1884" i="2"/>
  <c r="W5417" i="2"/>
  <c r="W1980" i="2"/>
  <c r="W3989" i="2"/>
  <c r="W2387" i="2"/>
  <c r="W2260" i="2"/>
  <c r="W2187" i="2"/>
  <c r="W1795" i="2"/>
  <c r="W1272" i="2"/>
  <c r="W641" i="2"/>
  <c r="W4307" i="2"/>
  <c r="W4068" i="2"/>
  <c r="W1515" i="2"/>
  <c r="W1033" i="2"/>
  <c r="W392" i="2"/>
  <c r="W299" i="2"/>
  <c r="W4759" i="2"/>
  <c r="W4399" i="2"/>
  <c r="W4150" i="2"/>
  <c r="W3645" i="2"/>
  <c r="W2793" i="2"/>
  <c r="W3495" i="2"/>
  <c r="W3268" i="2"/>
  <c r="W2895" i="2"/>
  <c r="W2446" i="2"/>
  <c r="W1058" i="2"/>
  <c r="W5144" i="2"/>
  <c r="W4985" i="2"/>
  <c r="W4901" i="2"/>
  <c r="W4889" i="2"/>
  <c r="W4653" i="2"/>
  <c r="W3855" i="2"/>
  <c r="W1138" i="2"/>
  <c r="W145" i="2"/>
  <c r="W4870" i="2"/>
  <c r="W3908" i="2"/>
  <c r="W2378" i="2"/>
  <c r="W1963" i="2"/>
  <c r="W1893" i="2"/>
  <c r="W1459" i="2"/>
  <c r="W900" i="2"/>
  <c r="W320" i="2"/>
  <c r="W5285" i="2"/>
  <c r="W5209" i="2"/>
  <c r="W5047" i="2"/>
  <c r="W4930" i="2"/>
  <c r="W3801" i="2"/>
  <c r="W3251" i="2"/>
  <c r="W2754" i="2"/>
  <c r="W2293" i="2"/>
  <c r="W112" i="2"/>
  <c r="W5241" i="2"/>
  <c r="W5122" i="2"/>
  <c r="W4402" i="2"/>
  <c r="W4033" i="2"/>
  <c r="W3811" i="2"/>
  <c r="W3138" i="2"/>
  <c r="W781" i="2"/>
  <c r="W652" i="2"/>
  <c r="W4720" i="2"/>
  <c r="W4353" i="2"/>
  <c r="W1505" i="2"/>
  <c r="W1473" i="2"/>
  <c r="W1083" i="2"/>
  <c r="W948" i="2"/>
  <c r="W294" i="2"/>
  <c r="W4774" i="2"/>
  <c r="W2559" i="2"/>
  <c r="W2229" i="2"/>
  <c r="W1869" i="2"/>
  <c r="W2366" i="2"/>
  <c r="W3192" i="2"/>
  <c r="W139" i="2"/>
  <c r="W2486" i="2"/>
  <c r="W3490" i="2"/>
  <c r="W605" i="2"/>
  <c r="W5044" i="2"/>
  <c r="W995" i="2"/>
  <c r="W2799" i="2"/>
  <c r="W4701" i="2"/>
  <c r="W3760" i="2"/>
  <c r="W2077" i="2"/>
  <c r="W341" i="2"/>
  <c r="W1443" i="2"/>
  <c r="W3239" i="2"/>
  <c r="W1359" i="2"/>
  <c r="W4460" i="2"/>
  <c r="W2287" i="2"/>
  <c r="W3736" i="2"/>
  <c r="W717" i="2"/>
  <c r="W2980" i="2"/>
  <c r="W962" i="2"/>
  <c r="W583" i="2"/>
  <c r="W1076" i="2"/>
  <c r="W593" i="2"/>
  <c r="W72" i="2"/>
  <c r="W5190" i="2"/>
  <c r="W4639" i="2"/>
  <c r="W2237" i="2"/>
  <c r="W4473" i="2"/>
  <c r="W997" i="2"/>
  <c r="W4433" i="2"/>
  <c r="W4506" i="2"/>
  <c r="W2681" i="2"/>
  <c r="W3121" i="2"/>
  <c r="W4037" i="2"/>
  <c r="W404" i="2"/>
  <c r="W5269" i="2"/>
  <c r="W4945" i="2"/>
  <c r="W1200" i="2"/>
  <c r="W2958" i="2"/>
  <c r="W4717" i="2"/>
  <c r="W3866" i="2"/>
  <c r="W3123" i="2"/>
  <c r="W1224" i="2"/>
  <c r="W3015" i="2"/>
  <c r="W1654" i="2"/>
  <c r="W481" i="2"/>
  <c r="W5107" i="2"/>
  <c r="W4932" i="2"/>
  <c r="W3360" i="2"/>
  <c r="W2964" i="2"/>
  <c r="W252" i="2"/>
  <c r="W1862" i="2"/>
  <c r="W4256" i="2"/>
  <c r="W16" i="2"/>
  <c r="W5364" i="2"/>
  <c r="W719" i="2"/>
  <c r="W2838" i="2"/>
  <c r="W1077" i="2"/>
  <c r="W3034" i="2"/>
  <c r="W4014" i="2"/>
  <c r="W4941" i="2"/>
  <c r="W949" i="2"/>
  <c r="W778" i="2"/>
  <c r="W3159" i="2"/>
  <c r="W3616" i="2"/>
  <c r="W2900" i="2"/>
  <c r="W2120" i="2"/>
  <c r="W3883" i="2"/>
  <c r="W3577" i="2"/>
  <c r="W5025" i="2"/>
  <c r="W1066" i="2"/>
  <c r="W535" i="2"/>
  <c r="W4680" i="2"/>
  <c r="W4615" i="2"/>
  <c r="W3301" i="2"/>
  <c r="W4195" i="2"/>
  <c r="W2664" i="2"/>
  <c r="W1376" i="2"/>
  <c r="W3425" i="2"/>
  <c r="W217" i="2"/>
  <c r="W3393" i="2"/>
  <c r="W200" i="2"/>
  <c r="W5128" i="2"/>
  <c r="W3271" i="2"/>
  <c r="W2825" i="2"/>
  <c r="W2459" i="2"/>
  <c r="W2455" i="2"/>
  <c r="W5123" i="2"/>
  <c r="W3142" i="2"/>
  <c r="W2388" i="2"/>
  <c r="W2536" i="2"/>
  <c r="W1766" i="2"/>
  <c r="W1199" i="2"/>
  <c r="W3612" i="2"/>
  <c r="W3238" i="2"/>
  <c r="W4766" i="2"/>
  <c r="W424" i="2"/>
  <c r="W2633" i="2"/>
  <c r="W676" i="2"/>
  <c r="W5004" i="2"/>
  <c r="W5272" i="2"/>
  <c r="W2658" i="2"/>
  <c r="W2516" i="2"/>
  <c r="W4654" i="2"/>
  <c r="W4338" i="2"/>
  <c r="W3191" i="2"/>
  <c r="W2748" i="2"/>
  <c r="W4119" i="2"/>
  <c r="W4199" i="2"/>
  <c r="W1010" i="2"/>
  <c r="W258" i="2"/>
  <c r="W3526" i="2"/>
  <c r="W1109" i="2"/>
  <c r="W1456" i="2"/>
  <c r="W5052" i="2"/>
  <c r="W2669" i="2"/>
  <c r="W3613" i="2"/>
  <c r="W3307" i="2"/>
  <c r="W146" i="2"/>
  <c r="W3614" i="2"/>
  <c r="W4378" i="2"/>
  <c r="W5101" i="2"/>
  <c r="W2368" i="2"/>
  <c r="W4312" i="2"/>
  <c r="W4260" i="2"/>
  <c r="W4949" i="2"/>
  <c r="W4512" i="2"/>
  <c r="W2257" i="2"/>
  <c r="W789" i="2"/>
  <c r="W2608" i="2"/>
  <c r="W255" i="2"/>
  <c r="W2204" i="2"/>
  <c r="W3439" i="2"/>
  <c r="W2278" i="2"/>
  <c r="W4554" i="2"/>
  <c r="W3" i="2"/>
  <c r="W5258" i="2"/>
  <c r="W232" i="2"/>
  <c r="W4912" i="2"/>
  <c r="W3442" i="2"/>
  <c r="W5036" i="2"/>
  <c r="W2850" i="2"/>
  <c r="W750" i="2"/>
  <c r="W2805" i="2"/>
  <c r="W367" i="2"/>
  <c r="W4345" i="2"/>
  <c r="W2283" i="2"/>
  <c r="W1809" i="2"/>
  <c r="W4604" i="2"/>
  <c r="W3233" i="2"/>
  <c r="W3103" i="2"/>
  <c r="W4933" i="2"/>
  <c r="W4178" i="2"/>
  <c r="W438" i="2"/>
  <c r="W3844" i="2"/>
  <c r="W5058" i="2"/>
  <c r="W1106" i="2"/>
  <c r="W4064" i="2"/>
  <c r="W1445" i="2"/>
  <c r="W3511" i="2"/>
  <c r="W2470" i="2"/>
  <c r="W2917" i="2"/>
  <c r="W142" i="2"/>
  <c r="W125" i="2"/>
  <c r="W2652" i="2"/>
  <c r="W379" i="2"/>
  <c r="W1950" i="2"/>
  <c r="W3669" i="2"/>
  <c r="W2018" i="2"/>
  <c r="W952" i="2"/>
  <c r="W1355" i="2"/>
  <c r="W2236" i="2"/>
  <c r="W3286" i="2"/>
  <c r="W1031" i="2"/>
  <c r="W4194" i="2"/>
  <c r="W3115" i="2"/>
  <c r="W279" i="2"/>
  <c r="W312" i="2"/>
  <c r="W2461" i="2"/>
  <c r="W559" i="2"/>
  <c r="W600" i="2"/>
  <c r="W2884" i="2"/>
  <c r="W2421" i="2"/>
  <c r="W2475" i="2"/>
  <c r="W2302" i="2"/>
  <c r="W2407" i="2"/>
  <c r="W484" i="2"/>
  <c r="W858" i="2"/>
  <c r="W107" i="2"/>
  <c r="W1898" i="2"/>
  <c r="W375" i="2"/>
  <c r="W2721" i="2"/>
  <c r="W1466" i="2"/>
  <c r="W405" i="2"/>
  <c r="W4400" i="2"/>
  <c r="W1730" i="2"/>
  <c r="W3686" i="2"/>
  <c r="W4979" i="2"/>
  <c r="W70" i="2"/>
  <c r="W4337" i="2"/>
  <c r="W350" i="2"/>
  <c r="W2354" i="2"/>
  <c r="W74" i="2"/>
  <c r="W3289" i="2"/>
  <c r="W1678" i="2"/>
  <c r="W3499" i="2"/>
  <c r="W1480" i="2"/>
  <c r="W935" i="2"/>
  <c r="W4836" i="2"/>
  <c r="W2495" i="2"/>
  <c r="W4067" i="2"/>
  <c r="W1613" i="2"/>
  <c r="W2220" i="2"/>
  <c r="W4813" i="2"/>
  <c r="W2888" i="2"/>
  <c r="W2826" i="2"/>
  <c r="W1680" i="2"/>
  <c r="W1368" i="2"/>
  <c r="W3444" i="2"/>
  <c r="W4923" i="2"/>
  <c r="W2753" i="2"/>
  <c r="W1262" i="2"/>
  <c r="W1972" i="2"/>
  <c r="W451" i="2"/>
  <c r="W782" i="2"/>
  <c r="W4620" i="2"/>
  <c r="W3524" i="2"/>
  <c r="W2940" i="2"/>
  <c r="W4154" i="2"/>
  <c r="W2422" i="2"/>
  <c r="W5173" i="2"/>
  <c r="W2149" i="2"/>
  <c r="W2073" i="2"/>
  <c r="W1111" i="2"/>
  <c r="W3658" i="2"/>
  <c r="W2886" i="2"/>
  <c r="W1618" i="2"/>
  <c r="W1005" i="2"/>
  <c r="W3432" i="2"/>
  <c r="W1602" i="2"/>
  <c r="W3292" i="2"/>
  <c r="W2032" i="2"/>
  <c r="W1488" i="2"/>
  <c r="W953" i="2"/>
  <c r="W3782" i="2"/>
  <c r="W1388" i="2"/>
  <c r="W925" i="2"/>
  <c r="W4815" i="2"/>
  <c r="W75" i="2"/>
  <c r="W5195" i="2"/>
  <c r="W3620" i="2"/>
  <c r="W3173" i="2"/>
  <c r="W569" i="2"/>
  <c r="W4184" i="2"/>
  <c r="W1098" i="2"/>
  <c r="W4012" i="2"/>
  <c r="W2550" i="2"/>
  <c r="W3493" i="2"/>
  <c r="W2759" i="2"/>
  <c r="W2202" i="2"/>
  <c r="W1674" i="2"/>
  <c r="W4608" i="2"/>
  <c r="W1631" i="2"/>
  <c r="W1123" i="2"/>
  <c r="W1729" i="2"/>
  <c r="W4369" i="2"/>
  <c r="W3803" i="2"/>
  <c r="W3474" i="2"/>
  <c r="W2578" i="2"/>
  <c r="W4070" i="2"/>
  <c r="W3945" i="2"/>
  <c r="W849" i="2"/>
  <c r="W22" i="2"/>
  <c r="W1989" i="2"/>
  <c r="W244" i="2"/>
  <c r="W3913" i="2"/>
  <c r="W1911" i="2"/>
  <c r="W1616" i="2"/>
  <c r="W19" i="2"/>
  <c r="W2185" i="2"/>
  <c r="W1753" i="2"/>
  <c r="W2346" i="2"/>
  <c r="W1722" i="2"/>
  <c r="W3839" i="2"/>
  <c r="W2041" i="2"/>
  <c r="W5392" i="2"/>
  <c r="W1822" i="2"/>
  <c r="W3201" i="2"/>
  <c r="W4287" i="2"/>
  <c r="W4396" i="2"/>
  <c r="W4570" i="2"/>
  <c r="W2898" i="2"/>
  <c r="W3077" i="2"/>
  <c r="W2271" i="2"/>
  <c r="W169" i="2"/>
  <c r="W2714" i="2"/>
  <c r="W1081" i="2"/>
  <c r="W497" i="2"/>
  <c r="W5362" i="2"/>
  <c r="W5198" i="2"/>
  <c r="W4516" i="2"/>
  <c r="W2612" i="2"/>
  <c r="W539" i="2"/>
  <c r="W4879" i="2"/>
  <c r="W4034" i="2"/>
  <c r="W4781" i="2"/>
  <c r="W3863" i="2"/>
  <c r="W2911" i="2"/>
  <c r="W3656" i="2"/>
  <c r="W3822" i="2"/>
  <c r="W1234" i="2"/>
  <c r="W2604" i="2"/>
  <c r="W5153" i="2"/>
  <c r="W1146" i="2"/>
  <c r="W3513" i="2"/>
  <c r="W1549" i="2"/>
  <c r="W4835" i="2"/>
  <c r="W703" i="2"/>
  <c r="W3699" i="2"/>
  <c r="W3529" i="2"/>
  <c r="W3973" i="2"/>
  <c r="W4159" i="2"/>
  <c r="W1587" i="2"/>
  <c r="W4732" i="2"/>
  <c r="W4700" i="2"/>
  <c r="W1405" i="2"/>
  <c r="W3575" i="2"/>
  <c r="W1904" i="2"/>
  <c r="W3975" i="2"/>
  <c r="W1576" i="2"/>
  <c r="W3075" i="2"/>
  <c r="W1888" i="2"/>
  <c r="W4248" i="2"/>
  <c r="W3275" i="2"/>
  <c r="W5194" i="2"/>
  <c r="W102" i="2"/>
  <c r="W3992" i="2"/>
  <c r="W3570" i="2"/>
  <c r="W3784" i="2"/>
  <c r="W156" i="2"/>
  <c r="W1448" i="2"/>
  <c r="W1367" i="2"/>
  <c r="W177" i="2"/>
  <c r="W1094" i="2"/>
  <c r="W3534" i="2"/>
  <c r="W3181" i="2"/>
  <c r="W3998" i="2"/>
  <c r="W5086" i="2"/>
  <c r="W1998" i="2"/>
  <c r="W3578" i="2"/>
  <c r="W874" i="2"/>
  <c r="W3915" i="2"/>
  <c r="W297" i="2"/>
  <c r="W3716" i="2"/>
  <c r="W3300" i="2"/>
  <c r="W1051" i="2"/>
  <c r="W4764" i="2"/>
  <c r="W4728" i="2"/>
  <c r="W3124" i="2"/>
  <c r="W126" i="2"/>
  <c r="W5050" i="2"/>
  <c r="W4024" i="2"/>
  <c r="W1195" i="2"/>
  <c r="W4914" i="2"/>
  <c r="W4775" i="2"/>
  <c r="W3008" i="2"/>
  <c r="W493" i="2"/>
  <c r="W713" i="2"/>
  <c r="W3157" i="2"/>
  <c r="W2949" i="2"/>
  <c r="W2188" i="2"/>
  <c r="W171" i="2"/>
  <c r="W2170" i="2"/>
  <c r="W18" i="2"/>
  <c r="W1813" i="2"/>
  <c r="W3253" i="2"/>
  <c r="W1259" i="2"/>
  <c r="W1860" i="2"/>
  <c r="W1649" i="2"/>
  <c r="W1356" i="2"/>
  <c r="W3140" i="2"/>
  <c r="W4371" i="2"/>
  <c r="W1971" i="2"/>
  <c r="W4264" i="2"/>
  <c r="W2872" i="2"/>
  <c r="W2722" i="2"/>
  <c r="W4736" i="2"/>
  <c r="W1293" i="2"/>
  <c r="W427" i="2"/>
  <c r="W1179" i="2"/>
  <c r="W3879" i="2"/>
  <c r="W3625" i="2"/>
  <c r="W2787" i="2"/>
  <c r="W2445" i="2"/>
  <c r="W1030" i="2"/>
  <c r="W3704" i="2"/>
  <c r="W3539" i="2"/>
  <c r="W5266" i="2"/>
  <c r="W2954" i="2"/>
  <c r="W5112" i="2"/>
  <c r="W2457" i="2"/>
  <c r="W1158" i="2"/>
  <c r="W2668" i="2"/>
  <c r="W3398" i="2"/>
  <c r="W2527" i="2"/>
  <c r="W4797" i="2"/>
  <c r="W1598" i="2"/>
  <c r="W47" i="2"/>
  <c r="W2982" i="2"/>
  <c r="W3941" i="2"/>
  <c r="W1221" i="2"/>
  <c r="W946" i="2"/>
  <c r="W1300" i="2"/>
  <c r="W3791" i="2"/>
  <c r="W3734" i="2"/>
  <c r="W1189" i="2"/>
  <c r="W4640" i="2"/>
  <c r="W2919" i="2"/>
  <c r="W1135" i="2"/>
  <c r="W2907" i="2"/>
  <c r="W3604" i="2"/>
  <c r="W4788" i="2"/>
  <c r="W3151" i="2"/>
  <c r="W2389" i="2"/>
  <c r="W1452" i="2"/>
  <c r="W889" i="2"/>
  <c r="W2634" i="2"/>
  <c r="W1350" i="2"/>
  <c r="W1747" i="2"/>
  <c r="W1708" i="2"/>
  <c r="W4220" i="2"/>
  <c r="W4361" i="2"/>
  <c r="W2642" i="2"/>
  <c r="W4299" i="2"/>
  <c r="W181" i="2"/>
  <c r="W1859" i="2"/>
  <c r="W4848" i="2"/>
  <c r="W2984" i="2"/>
  <c r="W4056" i="2"/>
  <c r="W2882" i="2"/>
  <c r="W2857" i="2"/>
  <c r="W3680" i="2"/>
  <c r="W711" i="2"/>
  <c r="W2396" i="2"/>
  <c r="W5175" i="2"/>
  <c r="W1605" i="2"/>
  <c r="W865" i="2"/>
  <c r="W2429" i="2"/>
  <c r="W1524" i="2"/>
  <c r="W3229" i="2"/>
  <c r="W5157" i="2"/>
  <c r="W5039" i="2"/>
  <c r="W2065" i="2"/>
  <c r="W551" i="2"/>
  <c r="W4734" i="2"/>
  <c r="W3232" i="2"/>
  <c r="W2114" i="2"/>
  <c r="W4902" i="2"/>
  <c r="W4894" i="2"/>
  <c r="W1564" i="2"/>
  <c r="W682" i="2"/>
  <c r="W2771" i="2"/>
  <c r="W2502" i="2"/>
  <c r="W3088" i="2"/>
  <c r="W178" i="2"/>
  <c r="W4802" i="2"/>
  <c r="W4692" i="2"/>
  <c r="W3695" i="2"/>
  <c r="W3044" i="2"/>
  <c r="W1909" i="2"/>
  <c r="W941" i="2"/>
  <c r="W63" i="2"/>
  <c r="W4219" i="2"/>
  <c r="W3368" i="2"/>
  <c r="W1588" i="2"/>
  <c r="W1337" i="2"/>
  <c r="W4635" i="2"/>
  <c r="W2270" i="2"/>
  <c r="W3176" i="2"/>
  <c r="W5078" i="2"/>
  <c r="W2033" i="2"/>
  <c r="W1675" i="2"/>
  <c r="W5210" i="2"/>
  <c r="W2845" i="2"/>
  <c r="W1956" i="2"/>
  <c r="W3676" i="2"/>
  <c r="W179" i="2"/>
  <c r="W3833" i="2"/>
  <c r="W3648" i="2"/>
  <c r="W3986" i="2"/>
  <c r="W2637" i="2"/>
  <c r="W4837" i="2"/>
  <c r="W3590" i="2"/>
  <c r="W4440" i="2"/>
  <c r="W3878" i="2"/>
  <c r="W2007" i="2"/>
  <c r="W624" i="2"/>
  <c r="W3928" i="2"/>
  <c r="W5260" i="2"/>
  <c r="W3742" i="2"/>
  <c r="W4375" i="2"/>
  <c r="W4776" i="2"/>
  <c r="W1309" i="2"/>
  <c r="W3640" i="2"/>
  <c r="W1006" i="2"/>
  <c r="W1496" i="2"/>
  <c r="W5121" i="2"/>
  <c r="W2626" i="2"/>
  <c r="W4173" i="2"/>
  <c r="W3573" i="2"/>
  <c r="W2029" i="2"/>
  <c r="W1432" i="2"/>
  <c r="W943" i="2"/>
  <c r="W3340" i="2"/>
  <c r="W1687" i="2"/>
  <c r="W1645" i="2"/>
  <c r="W455" i="2"/>
  <c r="W4857" i="2"/>
  <c r="W2948" i="2"/>
  <c r="W2862" i="2"/>
  <c r="W429" i="2"/>
  <c r="W472" i="2"/>
  <c r="W4359" i="2"/>
  <c r="W2610" i="2"/>
  <c r="W5242" i="2"/>
  <c r="W897" i="2"/>
  <c r="W356" i="2"/>
  <c r="W3720" i="2"/>
  <c r="W2191" i="2"/>
  <c r="W1279" i="2"/>
  <c r="W2000" i="2"/>
  <c r="W601" i="2"/>
  <c r="W1369" i="2"/>
  <c r="W4120" i="2"/>
  <c r="W4539" i="2"/>
  <c r="W4996" i="2"/>
  <c r="W4090" i="2"/>
  <c r="W1629" i="2"/>
  <c r="W2410" i="2"/>
  <c r="W1506" i="2"/>
  <c r="W2397" i="2"/>
  <c r="W337" i="2"/>
  <c r="W3168" i="2"/>
  <c r="W2996" i="2"/>
  <c r="W961" i="2"/>
  <c r="W3957" i="2"/>
  <c r="W3475" i="2"/>
  <c r="W3646" i="2"/>
  <c r="W5193" i="2"/>
  <c r="W2148" i="2"/>
  <c r="W4130" i="2"/>
  <c r="W4553" i="2"/>
  <c r="W3472" i="2"/>
  <c r="W150" i="2"/>
  <c r="W4621" i="2"/>
  <c r="W2223" i="2"/>
  <c r="W5169" i="2"/>
  <c r="W3777" i="2"/>
  <c r="W3280" i="2"/>
  <c r="W2953" i="2"/>
  <c r="W1001" i="2"/>
  <c r="W2286" i="2"/>
  <c r="W1425" i="2"/>
  <c r="W1400" i="2"/>
  <c r="W3342" i="2"/>
  <c r="W66" i="2"/>
  <c r="W2342" i="2"/>
  <c r="W602" i="2"/>
  <c r="W3076" i="2"/>
  <c r="W4725" i="2"/>
  <c r="W229" i="2"/>
  <c r="W5095" i="2"/>
  <c r="W4957" i="2"/>
  <c r="W4577" i="2"/>
  <c r="W3365" i="2"/>
  <c r="W944" i="2"/>
  <c r="W1228" i="2"/>
  <c r="W369" i="2"/>
  <c r="W2272" i="2"/>
  <c r="W4492" i="2"/>
  <c r="W199" i="2"/>
  <c r="W5129" i="2"/>
  <c r="W183" i="2"/>
  <c r="W3901" i="2"/>
  <c r="W4969" i="2"/>
  <c r="W12" i="2"/>
  <c r="W4306" i="2"/>
  <c r="W1940" i="2"/>
  <c r="W4504" i="2"/>
  <c r="W3196" i="2"/>
  <c r="W3694" i="2"/>
  <c r="W3122" i="2"/>
  <c r="W1704" i="2"/>
  <c r="W3685" i="2"/>
  <c r="W4165" i="2"/>
  <c r="W5102" i="2"/>
  <c r="W578" i="2"/>
  <c r="W4151" i="2"/>
  <c r="W1465" i="2"/>
  <c r="W614" i="2"/>
  <c r="W4305" i="2"/>
  <c r="W2540" i="2"/>
  <c r="W5001" i="2"/>
  <c r="W4032" i="2"/>
  <c r="W934" i="2"/>
  <c r="W4828" i="2"/>
  <c r="W3637" i="2"/>
  <c r="W2111" i="2"/>
  <c r="W4189" i="2"/>
  <c r="W4272" i="2"/>
  <c r="W3326" i="2"/>
  <c r="W2083" i="2"/>
  <c r="W2060" i="2"/>
  <c r="W1414" i="2"/>
  <c r="W4148" i="2"/>
  <c r="W3766" i="2"/>
  <c r="W5105" i="2"/>
  <c r="W61" i="2"/>
  <c r="W4810" i="2"/>
  <c r="W411" i="2"/>
  <c r="W4567" i="2"/>
  <c r="W618" i="2"/>
  <c r="W1689" i="2"/>
  <c r="W1268" i="2"/>
  <c r="W683" i="2"/>
  <c r="W748" i="2"/>
  <c r="W1763" i="2"/>
  <c r="W2070" i="2"/>
  <c r="W828" i="2"/>
  <c r="W3388" i="2"/>
  <c r="W982" i="2"/>
  <c r="W4586" i="2"/>
  <c r="W1151" i="2"/>
  <c r="W129" i="2"/>
  <c r="W910" i="2"/>
  <c r="W4255" i="2"/>
  <c r="W2055" i="2"/>
  <c r="W4976" i="2"/>
  <c r="W2331" i="2"/>
  <c r="W5186" i="2"/>
  <c r="W3374" i="2"/>
  <c r="W1242" i="2"/>
  <c r="W452" i="2"/>
  <c r="W62" i="2"/>
  <c r="W396" i="2"/>
  <c r="W3104" i="2"/>
  <c r="W496" i="2"/>
  <c r="W138" i="2"/>
  <c r="W5035" i="2"/>
  <c r="W560" i="2"/>
  <c r="W1568" i="2"/>
  <c r="W2009" i="2"/>
  <c r="W2720" i="2"/>
  <c r="W1762" i="2"/>
  <c r="W4786" i="2"/>
  <c r="W1571" i="2"/>
  <c r="W1517" i="2"/>
  <c r="W1383" i="2"/>
  <c r="W4796" i="2"/>
  <c r="W1986" i="2"/>
  <c r="W664" i="2"/>
  <c r="W211" i="2"/>
  <c r="W2134" i="2"/>
  <c r="W4791" i="2"/>
  <c r="W4754" i="2"/>
  <c r="W4509" i="2"/>
  <c r="W848" i="2"/>
  <c r="W5067" i="2"/>
  <c r="W2028" i="2"/>
  <c r="W834" i="2"/>
  <c r="W5057" i="2"/>
  <c r="W3130" i="2"/>
  <c r="W978" i="2"/>
  <c r="W1914" i="2"/>
  <c r="W594" i="2"/>
  <c r="W2653" i="2"/>
  <c r="W1581" i="2"/>
  <c r="W3628" i="2"/>
  <c r="W201" i="2"/>
  <c r="W681" i="2"/>
  <c r="W260" i="2"/>
  <c r="W2723" i="2"/>
  <c r="W857" i="2"/>
  <c r="W482" i="2"/>
  <c r="W2044" i="2"/>
  <c r="W2314" i="2"/>
  <c r="W4959" i="2"/>
  <c r="W2087" i="2"/>
  <c r="W540" i="2"/>
  <c r="W228" i="2"/>
  <c r="W1709" i="2"/>
  <c r="W1768" i="2"/>
  <c r="W2124" i="2"/>
  <c r="W1933" i="2"/>
  <c r="W510" i="2"/>
  <c r="W290" i="2"/>
  <c r="W4254" i="2"/>
  <c r="W357" i="2"/>
  <c r="W4129" i="2"/>
  <c r="W5160" i="2"/>
  <c r="W4088" i="2"/>
  <c r="W4758" i="2"/>
  <c r="W1983" i="2"/>
  <c r="W3974" i="2"/>
  <c r="W490" i="2"/>
  <c r="W4503" i="2"/>
  <c r="W3148" i="2"/>
  <c r="W1439" i="2"/>
  <c r="W4344" i="2"/>
  <c r="W2622" i="2"/>
  <c r="W757" i="2"/>
  <c r="W4761" i="2"/>
  <c r="W2509" i="2"/>
  <c r="W2057" i="2"/>
  <c r="W916" i="2"/>
  <c r="W339" i="2"/>
  <c r="W459" i="2"/>
  <c r="W1696" i="2"/>
  <c r="W4602" i="2"/>
  <c r="W5204" i="2"/>
  <c r="W4844" i="2"/>
  <c r="W5022" i="2"/>
  <c r="W3071" i="2"/>
  <c r="W2869" i="2"/>
  <c r="W1790" i="2"/>
  <c r="W216" i="2"/>
  <c r="W148" i="2"/>
  <c r="W4877" i="2"/>
  <c r="W292" i="2"/>
  <c r="W2969" i="2"/>
  <c r="W2712" i="2"/>
  <c r="W5143" i="2"/>
  <c r="W334" i="2"/>
  <c r="W4468" i="2"/>
  <c r="W2928" i="2"/>
  <c r="W3378" i="2"/>
  <c r="W2834" i="2"/>
  <c r="W314" i="2"/>
  <c r="W2456" i="2"/>
  <c r="W2414" i="2"/>
  <c r="W2050" i="2"/>
  <c r="W3995" i="2"/>
  <c r="W1962" i="2"/>
  <c r="W4632" i="2"/>
  <c r="W4011" i="2"/>
  <c r="W576" i="2"/>
  <c r="W3764" i="2"/>
  <c r="W4202" i="2"/>
  <c r="W2158" i="2"/>
  <c r="W4483" i="2"/>
  <c r="W1547" i="2"/>
  <c r="W289" i="2"/>
  <c r="W766" i="2"/>
  <c r="W2062" i="2"/>
  <c r="W3414" i="2"/>
  <c r="W1475" i="2"/>
  <c r="W185" i="2"/>
  <c r="W65" i="2"/>
  <c r="W1464" i="2"/>
  <c r="W4071" i="2"/>
  <c r="W5040" i="2"/>
  <c r="W57" i="2"/>
  <c r="W1347" i="2"/>
  <c r="W2781" i="2"/>
  <c r="W3363" i="2"/>
  <c r="W84" i="2"/>
  <c r="W1148" i="2"/>
  <c r="W2494" i="2"/>
  <c r="W1086" i="2"/>
  <c r="W2021" i="2"/>
  <c r="W4882" i="2"/>
  <c r="W4281" i="2"/>
  <c r="W4993" i="2"/>
  <c r="W3757" i="2"/>
  <c r="W3118" i="2"/>
  <c r="W5117" i="2"/>
  <c r="W4730" i="2"/>
  <c r="W3522" i="2"/>
  <c r="W4563" i="2"/>
  <c r="W2744" i="2"/>
  <c r="W3380" i="2"/>
  <c r="W1346" i="2"/>
  <c r="W3041" i="2"/>
  <c r="W3079" i="2"/>
  <c r="W603" i="2"/>
  <c r="W4641" i="2"/>
  <c r="W565" i="2"/>
  <c r="W2852" i="2"/>
  <c r="W1583" i="2"/>
  <c r="W5111" i="2"/>
  <c r="W1535" i="2"/>
  <c r="W1334" i="2"/>
  <c r="W426" i="2"/>
  <c r="W1282" i="2"/>
  <c r="W2719" i="2"/>
  <c r="W202" i="2"/>
  <c r="W611" i="2"/>
  <c r="W4210" i="2"/>
  <c r="W5179" i="2"/>
  <c r="W4767" i="2"/>
  <c r="W78" i="2"/>
  <c r="W2893" i="2"/>
  <c r="W1516" i="2"/>
  <c r="W871" i="2"/>
  <c r="W4441" i="2"/>
  <c r="W325" i="2"/>
  <c r="W4380" i="2"/>
  <c r="W2146" i="2"/>
  <c r="W4109" i="2"/>
  <c r="W4971" i="2"/>
  <c r="W2955" i="2"/>
  <c r="W2757" i="2"/>
  <c r="W4013" i="2"/>
  <c r="W3963" i="2"/>
  <c r="W985" i="2"/>
  <c r="W4884" i="2"/>
  <c r="W4906" i="2"/>
  <c r="W4300" i="2"/>
  <c r="W2103" i="2"/>
  <c r="W1806" i="2"/>
  <c r="W2307" i="2"/>
  <c r="W4707" i="2"/>
  <c r="W4288" i="2"/>
  <c r="W3976" i="2"/>
  <c r="W194" i="2"/>
  <c r="W3690" i="2"/>
  <c r="W545" i="2"/>
  <c r="W2573" i="2"/>
  <c r="W3665" i="2"/>
  <c r="W3343" i="2"/>
  <c r="W706" i="2"/>
  <c r="W3814" i="2"/>
  <c r="W4495" i="2"/>
  <c r="W3116" i="2"/>
  <c r="W2131" i="2"/>
  <c r="W281" i="2"/>
  <c r="W4801" i="2"/>
  <c r="W3042" i="2"/>
  <c r="W358" i="2"/>
  <c r="W1304" i="2"/>
  <c r="W2345" i="2"/>
  <c r="W4638" i="2"/>
  <c r="W3997" i="2"/>
  <c r="W3982" i="2"/>
  <c r="W3775" i="2"/>
  <c r="W3918" i="2"/>
  <c r="W3235" i="2"/>
  <c r="W3754" i="2"/>
  <c r="W4746" i="2"/>
  <c r="W3873" i="2"/>
  <c r="W4152" i="2"/>
  <c r="W4061" i="2"/>
  <c r="W1260" i="2"/>
  <c r="W3146" i="2"/>
  <c r="W1776" i="2"/>
  <c r="W5206" i="2"/>
  <c r="W4530" i="2"/>
  <c r="W4527" i="2"/>
  <c r="W3126" i="2"/>
  <c r="W2472" i="2"/>
  <c r="W1864" i="2"/>
  <c r="W329" i="2"/>
  <c r="W3896" i="2"/>
  <c r="W3386" i="2"/>
  <c r="W4948" i="2"/>
  <c r="W1226" i="2"/>
  <c r="W4771" i="2"/>
  <c r="W3080" i="2"/>
  <c r="W3074" i="2"/>
  <c r="W1211" i="2"/>
  <c r="W5165" i="2"/>
  <c r="W2975" i="2"/>
  <c r="W739" i="2"/>
  <c r="W4594" i="2"/>
  <c r="W3664" i="2"/>
  <c r="W2098" i="2"/>
  <c r="W4841" i="2"/>
  <c r="W4744" i="2"/>
  <c r="W4485" i="2"/>
  <c r="W2309" i="2"/>
  <c r="W1554" i="2"/>
  <c r="W1852" i="2"/>
  <c r="W3790" i="2"/>
  <c r="W191" i="2"/>
  <c r="W1788" i="2"/>
  <c r="W5072" i="2"/>
  <c r="W2071" i="2"/>
  <c r="W1871" i="2"/>
  <c r="W268" i="2"/>
  <c r="W4967" i="2"/>
  <c r="W4689" i="2"/>
  <c r="W1552" i="2"/>
  <c r="W4425" i="2"/>
  <c r="W4865" i="2"/>
  <c r="W3133" i="2"/>
  <c r="W3325" i="2"/>
  <c r="W2180" i="2"/>
  <c r="W2277" i="2"/>
  <c r="W1326" i="2"/>
  <c r="W360" i="2"/>
  <c r="W3186" i="2"/>
  <c r="W344" i="2"/>
  <c r="W3026" i="2"/>
  <c r="W3771" i="2"/>
  <c r="W801" i="2"/>
  <c r="W3810" i="2"/>
  <c r="W4275" i="2"/>
  <c r="W1751" i="2"/>
  <c r="W522" i="2"/>
  <c r="W4347" i="2"/>
  <c r="W1937" i="2"/>
  <c r="W2284" i="2"/>
  <c r="W980" i="2"/>
  <c r="W847" i="2"/>
  <c r="W2027" i="2"/>
  <c r="W2194" i="2"/>
  <c r="W3723" i="2"/>
  <c r="W2372" i="2"/>
  <c r="W4357" i="2"/>
  <c r="W5038" i="2"/>
  <c r="W3923" i="2"/>
  <c r="W2130" i="2"/>
  <c r="W4320" i="2"/>
  <c r="W3841" i="2"/>
  <c r="W5099" i="2"/>
  <c r="W2506" i="2"/>
  <c r="W4705" i="2"/>
  <c r="W3848" i="2"/>
  <c r="W2718" i="2"/>
  <c r="W2390" i="2"/>
  <c r="W552" i="2"/>
  <c r="W1907" i="2"/>
  <c r="W1084" i="2"/>
  <c r="W3038" i="2"/>
  <c r="W1017" i="2"/>
  <c r="W416" i="2"/>
  <c r="W1474" i="2"/>
  <c r="W1873" i="2"/>
  <c r="W2844" i="2"/>
  <c r="W4072" i="2"/>
  <c r="W5166" i="2"/>
  <c r="W921" i="2"/>
  <c r="W2547" i="2"/>
  <c r="W581" i="2"/>
  <c r="W4650" i="2"/>
  <c r="W2351" i="2"/>
  <c r="W1292" i="2"/>
  <c r="W4387" i="2"/>
  <c r="W3178" i="2"/>
  <c r="W306" i="2"/>
  <c r="W824" i="2"/>
  <c r="W4045" i="2"/>
  <c r="W1992" i="2"/>
  <c r="W2939" i="2"/>
  <c r="W4241" i="2"/>
  <c r="W4201" i="2"/>
  <c r="W597" i="2"/>
  <c r="W2979" i="2"/>
  <c r="W5106" i="2"/>
  <c r="W1478" i="2"/>
  <c r="W5262" i="2"/>
  <c r="W3413" i="2"/>
  <c r="W3278" i="2"/>
  <c r="W2796" i="2"/>
  <c r="W2353" i="2"/>
  <c r="W747" i="2"/>
  <c r="W415" i="2"/>
  <c r="W3457" i="2"/>
  <c r="W4825" i="2"/>
  <c r="W3583" i="2"/>
  <c r="W2855" i="2"/>
  <c r="W1652" i="2"/>
  <c r="W4251" i="2"/>
  <c r="W27" i="2"/>
  <c r="W4749" i="2"/>
  <c r="W2049" i="2"/>
  <c r="W3504" i="2"/>
  <c r="W3247" i="2"/>
  <c r="W4703" i="2"/>
  <c r="W408" i="2"/>
  <c r="W1744" i="2"/>
  <c r="W5051" i="2"/>
  <c r="W4814" i="2"/>
  <c r="W4636" i="2"/>
  <c r="W56" i="2"/>
  <c r="W4418" i="2"/>
  <c r="W530" i="2"/>
  <c r="W3702" i="2"/>
  <c r="W2268" i="2"/>
  <c r="W726" i="2"/>
  <c r="W2003" i="2"/>
  <c r="W2737" i="2"/>
  <c r="W3446" i="2"/>
  <c r="W4407" i="2"/>
  <c r="W3521" i="2"/>
  <c r="W2507" i="2"/>
  <c r="W2112" i="2"/>
  <c r="W674" i="2"/>
  <c r="W413" i="2"/>
  <c r="W437" i="2"/>
  <c r="W8" i="2"/>
  <c r="W1783" i="2"/>
  <c r="W4980" i="2"/>
  <c r="W342" i="2"/>
  <c r="W3484" i="2"/>
  <c r="W4192" i="2"/>
  <c r="W4121" i="2"/>
  <c r="W2860" i="2"/>
  <c r="W1333" i="2"/>
  <c r="W2011" i="2"/>
  <c r="W1091" i="2"/>
  <c r="W3421" i="2"/>
  <c r="W4789" i="2"/>
  <c r="W3132" i="2"/>
  <c r="W6" i="2"/>
  <c r="W555" i="2"/>
  <c r="W2649" i="2"/>
  <c r="W231" i="2"/>
  <c r="W2321" i="2"/>
  <c r="W3792" i="2"/>
  <c r="W4497" i="2"/>
  <c r="W2811" i="2"/>
  <c r="W2303" i="2"/>
  <c r="W4899" i="2"/>
  <c r="W2978" i="2"/>
  <c r="W3317" i="2"/>
  <c r="W2076" i="2"/>
  <c r="W1786" i="2"/>
  <c r="W727" i="2"/>
  <c r="W4900" i="2"/>
  <c r="W3487" i="2"/>
  <c r="W1064" i="2"/>
  <c r="W5268" i="2"/>
  <c r="W3433" i="2"/>
  <c r="W1354" i="2"/>
  <c r="W587" i="2"/>
  <c r="W3184" i="2"/>
  <c r="W5134" i="2"/>
  <c r="W2651" i="2"/>
  <c r="W1968" i="2"/>
  <c r="W1264" i="2"/>
  <c r="W1471" i="2"/>
  <c r="W5251" i="2"/>
  <c r="W4443" i="2"/>
  <c r="W3978" i="2"/>
  <c r="W1829" i="2"/>
  <c r="W3538" i="2"/>
  <c r="W589" i="2"/>
  <c r="W4517" i="2"/>
  <c r="W4601" i="2"/>
  <c r="W136" i="2"/>
  <c r="W2501" i="2"/>
  <c r="W5249" i="2"/>
  <c r="W4793" i="2"/>
  <c r="W4276" i="2"/>
  <c r="W4420" i="2"/>
  <c r="W1637" i="2"/>
  <c r="W1303" i="2"/>
  <c r="W345" i="2"/>
  <c r="W4005" i="2"/>
  <c r="W4988" i="2"/>
  <c r="W5043" i="2"/>
  <c r="W1365" i="2"/>
  <c r="W3028" i="2"/>
  <c r="W2313" i="2"/>
  <c r="W2232" i="2"/>
  <c r="W3623" i="2"/>
  <c r="W1661" i="2"/>
  <c r="W1090" i="2"/>
  <c r="W3500" i="2"/>
  <c r="W2544" i="2"/>
  <c r="W1318" i="2"/>
  <c r="W3930" i="2"/>
  <c r="W1352" i="2"/>
  <c r="W161" i="2"/>
  <c r="W1243" i="2"/>
  <c r="W1814" i="2"/>
  <c r="W5236" i="2"/>
  <c r="W1302" i="2"/>
  <c r="W1186" i="2"/>
  <c r="W1297" i="2"/>
  <c r="W2419" i="2"/>
  <c r="W2789" i="2"/>
  <c r="W1507" i="2"/>
  <c r="W3800" i="2"/>
  <c r="W3119" i="2"/>
  <c r="W4961" i="2"/>
  <c r="W4666" i="2"/>
  <c r="W2418" i="2"/>
  <c r="W4704" i="2"/>
  <c r="W2569" i="2"/>
  <c r="W4213" i="2"/>
  <c r="W5130" i="2"/>
  <c r="W3635" i="2"/>
  <c r="W1736" i="2"/>
  <c r="W1455" i="2"/>
  <c r="W1344" i="2"/>
  <c r="W4745" i="2"/>
  <c r="W2394" i="2"/>
  <c r="W3591" i="2"/>
  <c r="W1147" i="2"/>
  <c r="W115" i="2"/>
  <c r="W4513" i="2"/>
  <c r="W1061" i="2"/>
  <c r="W3206" i="2"/>
  <c r="W2480" i="2"/>
  <c r="W2402" i="2"/>
  <c r="W896" i="2"/>
  <c r="W4477" i="2"/>
  <c r="W1047" i="2"/>
  <c r="W909" i="2"/>
  <c r="W2369" i="2"/>
  <c r="W157" i="2"/>
  <c r="W3260" i="2"/>
  <c r="W1483" i="2"/>
  <c r="W303" i="2"/>
  <c r="W645" i="2"/>
  <c r="W1265" i="2"/>
  <c r="W4575" i="2"/>
  <c r="W3506" i="2"/>
  <c r="W3740" i="2"/>
  <c r="W2992" i="2"/>
  <c r="W1510" i="2"/>
  <c r="W5082" i="2"/>
  <c r="W210" i="2"/>
  <c r="W2047" i="2"/>
  <c r="W2401" i="2"/>
  <c r="W336" i="2"/>
  <c r="W1374" i="2"/>
  <c r="W3767" i="2"/>
  <c r="W744" i="2"/>
  <c r="W5174" i="2"/>
  <c r="W4020" i="2"/>
  <c r="W4829" i="2"/>
  <c r="W4017" i="2"/>
  <c r="W2415" i="2"/>
  <c r="W4562" i="2"/>
  <c r="W729" i="2"/>
  <c r="W3599" i="2"/>
  <c r="W2920" i="2"/>
  <c r="W639" i="2"/>
  <c r="W3107" i="2"/>
  <c r="W1948" i="2"/>
  <c r="W1903" i="2"/>
  <c r="W846" i="2"/>
  <c r="W3765" i="2"/>
  <c r="W1169" i="2"/>
  <c r="W5163" i="2"/>
  <c r="W855" i="2"/>
  <c r="W94" i="2"/>
  <c r="W3461" i="2"/>
  <c r="W626" i="2"/>
  <c r="W613" i="2"/>
  <c r="W3431" i="2"/>
  <c r="W5252" i="2"/>
  <c r="W3668" i="2"/>
  <c r="W2503" i="2"/>
  <c r="W3799" i="2"/>
  <c r="W331" i="2"/>
  <c r="W2619" i="2"/>
  <c r="W1731" i="2"/>
  <c r="W5006" i="2"/>
  <c r="W315" i="2"/>
  <c r="W661" i="2"/>
  <c r="W5118" i="2"/>
  <c r="W3936" i="2"/>
  <c r="W5369" i="2"/>
  <c r="W3993" i="2"/>
  <c r="W214" i="2"/>
  <c r="W4831" i="2"/>
  <c r="W4362" i="2"/>
  <c r="W1144" i="2"/>
  <c r="W2426" i="2"/>
  <c r="W741" i="2"/>
  <c r="W1823" i="2"/>
  <c r="W4167" i="2"/>
  <c r="W101" i="2"/>
  <c r="W3065" i="2"/>
  <c r="W2306" i="2"/>
  <c r="W922" i="2"/>
  <c r="W4351" i="2"/>
  <c r="W3710" i="2"/>
  <c r="W3310" i="2"/>
  <c r="W765" i="2"/>
  <c r="W4557" i="2"/>
  <c r="W2853" i="2"/>
  <c r="W1964" i="2"/>
  <c r="W4911" i="2"/>
  <c r="W4800" i="2"/>
  <c r="W4697" i="2"/>
  <c r="W4126" i="2"/>
  <c r="W3114" i="2"/>
  <c r="W4271" i="2"/>
  <c r="W3046" i="2"/>
  <c r="W4787" i="2"/>
  <c r="W3387" i="2"/>
  <c r="W2490" i="2"/>
  <c r="W3517" i="2"/>
  <c r="W2110" i="2"/>
  <c r="W950" i="2"/>
  <c r="W3650" i="2"/>
  <c r="W1214" i="2"/>
  <c r="W2017" i="2"/>
  <c r="W4726" i="2"/>
  <c r="W3862" i="2"/>
  <c r="W4820" i="2"/>
  <c r="W740" i="2"/>
  <c r="W2437" i="2"/>
  <c r="W1468" i="2"/>
  <c r="W4110" i="2"/>
  <c r="W2837" i="2"/>
  <c r="W440" i="2"/>
  <c r="W3867" i="2"/>
  <c r="W2246" i="2"/>
  <c r="W2970" i="2"/>
  <c r="W986" i="2"/>
  <c r="W2399" i="2"/>
  <c r="W1447" i="2"/>
  <c r="W5294" i="2"/>
  <c r="W5293" i="2"/>
  <c r="W5201" i="2"/>
  <c r="W5171" i="2"/>
  <c r="W4897" i="2"/>
  <c r="W4809" i="2"/>
  <c r="W4664" i="2"/>
  <c r="W4659" i="2"/>
  <c r="W4619" i="2"/>
  <c r="W4600" i="2"/>
  <c r="W4566" i="2"/>
  <c r="W4559" i="2"/>
  <c r="W4459" i="2"/>
  <c r="W4392" i="2"/>
  <c r="W4252" i="2"/>
  <c r="W4222" i="2"/>
  <c r="W4212" i="2"/>
  <c r="W4198" i="2"/>
  <c r="W4143" i="2"/>
  <c r="W4057" i="2"/>
  <c r="W3910" i="2"/>
  <c r="W3610" i="2"/>
  <c r="W3507" i="2"/>
  <c r="W3473" i="2"/>
  <c r="W3427" i="2"/>
  <c r="W3353" i="2"/>
  <c r="W3312" i="2"/>
  <c r="W3215" i="2"/>
  <c r="W3204" i="2"/>
  <c r="W3180" i="2"/>
  <c r="W2989" i="2"/>
  <c r="W2971" i="2"/>
  <c r="W2925" i="2"/>
  <c r="W2791" i="2"/>
  <c r="W2724" i="2"/>
  <c r="W2663" i="2"/>
  <c r="W2632" i="2"/>
  <c r="W2593" i="2"/>
  <c r="W2560" i="2"/>
  <c r="W2335" i="2"/>
  <c r="W2315" i="2"/>
  <c r="W2281" i="2"/>
  <c r="W2129" i="2"/>
  <c r="W2090" i="2"/>
  <c r="W1910" i="2"/>
  <c r="W1801" i="2"/>
  <c r="W1660" i="2"/>
  <c r="W1628" i="2"/>
  <c r="W1617" i="2"/>
  <c r="W1614" i="2"/>
  <c r="W1531" i="2"/>
  <c r="W1512" i="2"/>
  <c r="W1502" i="2"/>
  <c r="W1492" i="2"/>
  <c r="W1450" i="2"/>
  <c r="W1213" i="2"/>
  <c r="W1159" i="2"/>
  <c r="W1134" i="2"/>
  <c r="W1128" i="2"/>
  <c r="W1043" i="2"/>
  <c r="W893" i="2"/>
  <c r="W876" i="2"/>
  <c r="W860" i="2"/>
  <c r="W856" i="2"/>
  <c r="W788" i="2"/>
  <c r="W769" i="2"/>
  <c r="W638" i="2"/>
  <c r="W492" i="2"/>
  <c r="W466" i="2"/>
  <c r="W351" i="2"/>
  <c r="W1697" i="2"/>
  <c r="AI2761" i="2"/>
  <c r="AJ2761" i="2" s="1"/>
  <c r="AI2844" i="2"/>
  <c r="AJ2844" i="2" s="1"/>
  <c r="AI5296" i="2"/>
  <c r="AJ5296" i="2" s="1"/>
  <c r="AI1456" i="2"/>
  <c r="AJ1456" i="2" s="1"/>
  <c r="AI646" i="2"/>
  <c r="AJ646" i="2" s="1"/>
  <c r="AI983" i="2"/>
  <c r="AJ983" i="2" s="1"/>
  <c r="AI3229" i="2"/>
  <c r="AJ3229" i="2" s="1"/>
  <c r="AI4641" i="2"/>
  <c r="AJ4641" i="2" s="1"/>
  <c r="AI536" i="2"/>
  <c r="AJ536" i="2" s="1"/>
  <c r="AI2830" i="2"/>
  <c r="AJ2830" i="2" s="1"/>
  <c r="AI244" i="2"/>
  <c r="AJ244" i="2" s="1"/>
  <c r="AI1440" i="2"/>
  <c r="AJ1440" i="2" s="1"/>
  <c r="AI298" i="2"/>
  <c r="AJ298" i="2" s="1"/>
  <c r="AI3913" i="2"/>
  <c r="AJ3913" i="2" s="1"/>
  <c r="AI2399" i="2"/>
  <c r="AJ2399" i="2" s="1"/>
  <c r="AI3969" i="2"/>
  <c r="AJ3969" i="2" s="1"/>
  <c r="AI4585" i="2"/>
  <c r="AJ4585" i="2" s="1"/>
  <c r="AI1447" i="2"/>
  <c r="AJ1447" i="2" s="1"/>
  <c r="AI4996" i="2"/>
  <c r="AJ4996" i="2" s="1"/>
  <c r="AI372" i="2"/>
  <c r="AJ372" i="2" s="1"/>
  <c r="AI1262" i="2"/>
  <c r="AJ1262" i="2" s="1"/>
  <c r="AI5057" i="2"/>
  <c r="AJ5057" i="2" s="1"/>
  <c r="AI3466" i="2"/>
  <c r="AJ3466" i="2" s="1"/>
  <c r="AI570" i="2"/>
  <c r="AJ570" i="2" s="1"/>
  <c r="AI4758" i="2"/>
  <c r="AJ4758" i="2" s="1"/>
  <c r="AI5095" i="2"/>
  <c r="AJ5095" i="2" s="1"/>
  <c r="AI3123" i="2"/>
  <c r="AJ3123" i="2" s="1"/>
  <c r="AI4476" i="2"/>
  <c r="AJ4476" i="2" s="1"/>
  <c r="AI1297" i="2"/>
  <c r="AJ1297" i="2" s="1"/>
  <c r="AI3454" i="2"/>
  <c r="AJ3454" i="2" s="1"/>
  <c r="AI1990" i="2"/>
  <c r="AJ1990" i="2" s="1"/>
  <c r="AI5041" i="2"/>
  <c r="AJ5041" i="2" s="1"/>
  <c r="AI78" i="2"/>
  <c r="AJ78" i="2" s="1"/>
  <c r="AI2051" i="2"/>
  <c r="AJ2051" i="2" s="1"/>
  <c r="AI2649" i="2"/>
  <c r="AJ2649" i="2" s="1"/>
  <c r="AI4789" i="2"/>
  <c r="AJ4789" i="2" s="1"/>
  <c r="AI4952" i="2"/>
  <c r="AJ4952" i="2" s="1"/>
  <c r="AI4531" i="2"/>
  <c r="AJ4531" i="2" s="1"/>
  <c r="AI2185" i="2"/>
  <c r="AJ2185" i="2" s="1"/>
  <c r="AI5324" i="2"/>
  <c r="AJ5324" i="2" s="1"/>
  <c r="AI540" i="2"/>
  <c r="AJ540" i="2" s="1"/>
  <c r="AI5330" i="2"/>
  <c r="AJ5330" i="2" s="1"/>
  <c r="AI5198" i="2"/>
  <c r="AJ5198" i="2" s="1"/>
  <c r="AI732" i="2"/>
  <c r="AJ732" i="2" s="1"/>
  <c r="AI16" i="2"/>
  <c r="AJ16" i="2" s="1"/>
  <c r="AI4213" i="2"/>
  <c r="AJ4213" i="2" s="1"/>
  <c r="AI2831" i="2"/>
  <c r="AJ2831" i="2" s="1"/>
  <c r="AI3376" i="2"/>
  <c r="AJ3376" i="2" s="1"/>
  <c r="AI4183" i="2"/>
  <c r="AJ4183" i="2" s="1"/>
  <c r="AI4013" i="2"/>
  <c r="AJ4013" i="2" s="1"/>
  <c r="AI4084" i="2"/>
  <c r="AJ4084" i="2" s="1"/>
  <c r="AI2838" i="2"/>
  <c r="AJ2838" i="2" s="1"/>
  <c r="AI2422" i="2"/>
  <c r="AJ2422" i="2" s="1"/>
  <c r="AI2975" i="2"/>
  <c r="AJ2975" i="2" s="1"/>
  <c r="AI1948" i="2"/>
  <c r="AJ1948" i="2" s="1"/>
  <c r="AI3029" i="2"/>
  <c r="AJ3029" i="2" s="1"/>
  <c r="AI2025" i="2"/>
  <c r="AJ2025" i="2" s="1"/>
  <c r="AI2928" i="2"/>
  <c r="AJ2928" i="2" s="1"/>
  <c r="AI1347" i="2"/>
  <c r="AJ1347" i="2" s="1"/>
  <c r="AI3867" i="2"/>
  <c r="AJ3867" i="2" s="1"/>
  <c r="AI4583" i="2"/>
  <c r="AJ4583" i="2" s="1"/>
  <c r="AI3708" i="2"/>
  <c r="AJ3708" i="2" s="1"/>
  <c r="AI1376" i="2"/>
  <c r="AJ1376" i="2" s="1"/>
  <c r="AI3140" i="2"/>
  <c r="AJ3140" i="2" s="1"/>
  <c r="AI1293" i="2"/>
  <c r="AJ1293" i="2" s="1"/>
  <c r="AI2429" i="2"/>
  <c r="AJ2429" i="2" s="1"/>
  <c r="AI4503" i="2"/>
  <c r="AJ4503" i="2" s="1"/>
  <c r="AI5240" i="2"/>
  <c r="AJ5240" i="2" s="1"/>
  <c r="AI3434" i="2"/>
  <c r="AJ3434" i="2" s="1"/>
  <c r="AI2943" i="2"/>
  <c r="AJ2943" i="2" s="1"/>
  <c r="AI4554" i="2"/>
  <c r="AJ4554" i="2" s="1"/>
  <c r="AI1904" i="2"/>
  <c r="AJ1904" i="2" s="1"/>
  <c r="AI493" i="2"/>
  <c r="AJ493" i="2" s="1"/>
  <c r="AI1859" i="2"/>
  <c r="AJ1859" i="2" s="1"/>
  <c r="AI211" i="2"/>
  <c r="AJ211" i="2" s="1"/>
  <c r="AI5117" i="2"/>
  <c r="AJ5117" i="2" s="1"/>
  <c r="AI4967" i="2"/>
  <c r="AJ4967" i="2" s="1"/>
  <c r="AI4005" i="2"/>
  <c r="AJ4005" i="2" s="1"/>
  <c r="AI2369" i="2"/>
  <c r="AJ2369" i="2" s="1"/>
  <c r="AI4911" i="2"/>
  <c r="AJ4911" i="2" s="1"/>
  <c r="AI3798" i="2"/>
  <c r="AJ3798" i="2" s="1"/>
  <c r="AI3052" i="2"/>
  <c r="AJ3052" i="2" s="1"/>
  <c r="AI2330" i="2"/>
  <c r="AJ2330" i="2" s="1"/>
  <c r="AI4312" i="2"/>
  <c r="AJ4312" i="2" s="1"/>
  <c r="AI1763" i="2"/>
  <c r="AJ1763" i="2" s="1"/>
  <c r="AI801" i="2"/>
  <c r="AJ801" i="2" s="1"/>
  <c r="AI315" i="2"/>
  <c r="AJ315" i="2" s="1"/>
  <c r="AI5398" i="2"/>
  <c r="AJ5398" i="2" s="1"/>
  <c r="AI5267" i="2"/>
  <c r="AJ5267" i="2" s="1"/>
  <c r="AI1884" i="2"/>
  <c r="AJ1884" i="2" s="1"/>
  <c r="AI72" i="2"/>
  <c r="AJ72" i="2" s="1"/>
  <c r="AI5190" i="2"/>
  <c r="AJ5190" i="2" s="1"/>
  <c r="AI22" i="2"/>
  <c r="AJ22" i="2" s="1"/>
  <c r="AI1753" i="2"/>
  <c r="AJ1753" i="2" s="1"/>
  <c r="AI3734" i="2"/>
  <c r="AJ3734" i="2" s="1"/>
  <c r="AI4148" i="2"/>
  <c r="AJ4148" i="2" s="1"/>
  <c r="AI3766" i="2"/>
  <c r="AJ3766" i="2" s="1"/>
  <c r="AI1581" i="2"/>
  <c r="AJ1581" i="2" s="1"/>
  <c r="AI1907" i="2"/>
  <c r="AJ1907" i="2" s="1"/>
  <c r="AI1474" i="2"/>
  <c r="AJ1474" i="2" s="1"/>
  <c r="AI855" i="2"/>
  <c r="AJ855" i="2" s="1"/>
  <c r="AI5369" i="2"/>
  <c r="AJ5369" i="2" s="1"/>
  <c r="AI5417" i="2"/>
  <c r="AJ5417" i="2" s="1"/>
  <c r="AI1980" i="2"/>
  <c r="AJ1980" i="2" s="1"/>
  <c r="AI2366" i="2"/>
  <c r="AJ2366" i="2" s="1"/>
  <c r="AI2257" i="2"/>
  <c r="AJ2257" i="2" s="1"/>
  <c r="AI952" i="2"/>
  <c r="AJ952" i="2" s="1"/>
  <c r="AI4914" i="2"/>
  <c r="AJ4914" i="2" s="1"/>
  <c r="AI427" i="2"/>
  <c r="AJ427" i="2" s="1"/>
  <c r="AI4361" i="2"/>
  <c r="AJ4361" i="2" s="1"/>
  <c r="AI2771" i="2"/>
  <c r="AJ2771" i="2" s="1"/>
  <c r="AI2502" i="2"/>
  <c r="AJ2502" i="2" s="1"/>
  <c r="AI3928" i="2"/>
  <c r="AJ3928" i="2" s="1"/>
  <c r="AI1432" i="2"/>
  <c r="AJ1432" i="2" s="1"/>
  <c r="AI5105" i="2"/>
  <c r="AJ5105" i="2" s="1"/>
  <c r="AI1242" i="2"/>
  <c r="AJ1242" i="2" s="1"/>
  <c r="AI2087" i="2"/>
  <c r="AJ2087" i="2" s="1"/>
  <c r="AI459" i="2"/>
  <c r="AJ459" i="2" s="1"/>
  <c r="AI4441" i="2"/>
  <c r="AJ4441" i="2" s="1"/>
  <c r="AI739" i="2"/>
  <c r="AJ739" i="2" s="1"/>
  <c r="AI1751" i="2"/>
  <c r="AJ1751" i="2" s="1"/>
  <c r="AI2547" i="2"/>
  <c r="AJ2547" i="2" s="1"/>
  <c r="AI581" i="2"/>
  <c r="AJ581" i="2" s="1"/>
  <c r="AI4825" i="2"/>
  <c r="AJ4825" i="2" s="1"/>
  <c r="AI2321" i="2"/>
  <c r="AJ2321" i="2" s="1"/>
  <c r="AI1243" i="2"/>
  <c r="AJ1243" i="2" s="1"/>
  <c r="AI3260" i="2"/>
  <c r="AJ3260" i="2" s="1"/>
  <c r="AI1374" i="2"/>
  <c r="AJ1374" i="2" s="1"/>
  <c r="AI1903" i="2"/>
  <c r="AJ1903" i="2" s="1"/>
  <c r="AI2503" i="2"/>
  <c r="AJ2503" i="2" s="1"/>
  <c r="AI3517" i="2"/>
  <c r="AJ3517" i="2" s="1"/>
  <c r="AI2970" i="2"/>
  <c r="AJ2970" i="2" s="1"/>
  <c r="AI3989" i="2"/>
  <c r="AJ3989" i="2" s="1"/>
  <c r="AI2387" i="2"/>
  <c r="AJ2387" i="2" s="1"/>
  <c r="AI2260" i="2"/>
  <c r="AJ2260" i="2" s="1"/>
  <c r="AI2187" i="2"/>
  <c r="AJ2187" i="2" s="1"/>
  <c r="AI1795" i="2"/>
  <c r="AJ1795" i="2" s="1"/>
  <c r="AI1272" i="2"/>
  <c r="AJ1272" i="2" s="1"/>
  <c r="AI641" i="2"/>
  <c r="AJ641" i="2" s="1"/>
  <c r="AI1654" i="2"/>
  <c r="AJ1654" i="2" s="1"/>
  <c r="AI778" i="2"/>
  <c r="AJ778" i="2" s="1"/>
  <c r="AI4766" i="2"/>
  <c r="AJ4766" i="2" s="1"/>
  <c r="AI3526" i="2"/>
  <c r="AJ3526" i="2" s="1"/>
  <c r="AI3233" i="2"/>
  <c r="AJ3233" i="2" s="1"/>
  <c r="AI125" i="2"/>
  <c r="AJ125" i="2" s="1"/>
  <c r="AI2475" i="2"/>
  <c r="AJ2475" i="2" s="1"/>
  <c r="AI1680" i="2"/>
  <c r="AJ1680" i="2" s="1"/>
  <c r="AI2202" i="2"/>
  <c r="AJ2202" i="2" s="1"/>
  <c r="AI3975" i="2"/>
  <c r="AJ3975" i="2" s="1"/>
  <c r="AI126" i="2"/>
  <c r="AJ126" i="2" s="1"/>
  <c r="AI889" i="2"/>
  <c r="AJ889" i="2" s="1"/>
  <c r="AI5260" i="2"/>
  <c r="AJ5260" i="2" s="1"/>
  <c r="AI3742" i="2"/>
  <c r="AJ3742" i="2" s="1"/>
  <c r="AI3388" i="2"/>
  <c r="AJ3388" i="2" s="1"/>
  <c r="AI2414" i="2"/>
  <c r="AJ2414" i="2" s="1"/>
  <c r="AI4210" i="2"/>
  <c r="AJ4210" i="2" s="1"/>
  <c r="AI545" i="2"/>
  <c r="AJ545" i="2" s="1"/>
  <c r="AI3235" i="2"/>
  <c r="AJ3235" i="2" s="1"/>
  <c r="AI4357" i="2"/>
  <c r="AJ4357" i="2" s="1"/>
  <c r="AI3184" i="2"/>
  <c r="AJ3184" i="2" s="1"/>
  <c r="AI136" i="2"/>
  <c r="AJ136" i="2" s="1"/>
  <c r="AI3028" i="2"/>
  <c r="AJ3028" i="2" s="1"/>
  <c r="AI1318" i="2"/>
  <c r="AJ1318" i="2" s="1"/>
  <c r="AI4961" i="2"/>
  <c r="AJ4961" i="2" s="1"/>
  <c r="AI2569" i="2"/>
  <c r="AJ2569" i="2" s="1"/>
  <c r="AI4562" i="2"/>
  <c r="AJ4562" i="2" s="1"/>
  <c r="AI4167" i="2"/>
  <c r="AJ4167" i="2" s="1"/>
  <c r="AI2246" i="2"/>
  <c r="AJ2246" i="2" s="1"/>
  <c r="AI4307" i="2"/>
  <c r="AJ4307" i="2" s="1"/>
  <c r="AI4068" i="2"/>
  <c r="AJ4068" i="2" s="1"/>
  <c r="AI1515" i="2"/>
  <c r="AJ1515" i="2" s="1"/>
  <c r="AI1033" i="2"/>
  <c r="AJ1033" i="2" s="1"/>
  <c r="AI392" i="2"/>
  <c r="AJ392" i="2" s="1"/>
  <c r="AI299" i="2"/>
  <c r="AJ299" i="2" s="1"/>
  <c r="AI4460" i="2"/>
  <c r="AJ4460" i="2" s="1"/>
  <c r="AI4433" i="2"/>
  <c r="AJ4433" i="2" s="1"/>
  <c r="AI3191" i="2"/>
  <c r="AJ3191" i="2" s="1"/>
  <c r="AI4260" i="2"/>
  <c r="AJ4260" i="2" s="1"/>
  <c r="AI3442" i="2"/>
  <c r="AJ3442" i="2" s="1"/>
  <c r="AI3103" i="2"/>
  <c r="AJ3103" i="2" s="1"/>
  <c r="AI2721" i="2"/>
  <c r="AJ2721" i="2" s="1"/>
  <c r="AI169" i="2"/>
  <c r="AJ169" i="2" s="1"/>
  <c r="AI2612" i="2"/>
  <c r="AJ2612" i="2" s="1"/>
  <c r="AI3513" i="2"/>
  <c r="AJ3513" i="2" s="1"/>
  <c r="AI3575" i="2"/>
  <c r="AJ3575" i="2" s="1"/>
  <c r="AI3784" i="2"/>
  <c r="AJ3784" i="2" s="1"/>
  <c r="AI156" i="2"/>
  <c r="AJ156" i="2" s="1"/>
  <c r="AI4775" i="2"/>
  <c r="AJ4775" i="2" s="1"/>
  <c r="AI18" i="2"/>
  <c r="AJ18" i="2" s="1"/>
  <c r="AI2668" i="2"/>
  <c r="AJ2668" i="2" s="1"/>
  <c r="AI3604" i="2"/>
  <c r="AJ3604" i="2" s="1"/>
  <c r="AI3176" i="2"/>
  <c r="AJ3176" i="2" s="1"/>
  <c r="AI4375" i="2"/>
  <c r="AJ4375" i="2" s="1"/>
  <c r="AI5121" i="2"/>
  <c r="AJ5121" i="2" s="1"/>
  <c r="AI472" i="2"/>
  <c r="AJ472" i="2" s="1"/>
  <c r="AI4553" i="2"/>
  <c r="AJ4553" i="2" s="1"/>
  <c r="AI3472" i="2"/>
  <c r="AJ3472" i="2" s="1"/>
  <c r="AI150" i="2"/>
  <c r="AJ150" i="2" s="1"/>
  <c r="AI3685" i="2"/>
  <c r="AJ3685" i="2" s="1"/>
  <c r="AI4828" i="2"/>
  <c r="AJ4828" i="2" s="1"/>
  <c r="AI1768" i="2"/>
  <c r="AJ1768" i="2" s="1"/>
  <c r="AI357" i="2"/>
  <c r="AJ357" i="2" s="1"/>
  <c r="AI4088" i="2"/>
  <c r="AJ4088" i="2" s="1"/>
  <c r="AI292" i="2"/>
  <c r="AJ292" i="2" s="1"/>
  <c r="AI5143" i="2"/>
  <c r="AJ5143" i="2" s="1"/>
  <c r="AI2456" i="2"/>
  <c r="AJ2456" i="2" s="1"/>
  <c r="AI1464" i="2"/>
  <c r="AJ1464" i="2" s="1"/>
  <c r="AI2021" i="2"/>
  <c r="AJ2021" i="2" s="1"/>
  <c r="AI4993" i="2"/>
  <c r="AJ4993" i="2" s="1"/>
  <c r="AI3757" i="2"/>
  <c r="AJ3757" i="2" s="1"/>
  <c r="AI565" i="2"/>
  <c r="AJ565" i="2" s="1"/>
  <c r="AI426" i="2"/>
  <c r="AJ426" i="2" s="1"/>
  <c r="AI3775" i="2"/>
  <c r="AJ3775" i="2" s="1"/>
  <c r="AI4689" i="2"/>
  <c r="AJ4689" i="2" s="1"/>
  <c r="AI2277" i="2"/>
  <c r="AJ2277" i="2" s="1"/>
  <c r="AI3186" i="2"/>
  <c r="AJ3186" i="2" s="1"/>
  <c r="AI344" i="2"/>
  <c r="AJ344" i="2" s="1"/>
  <c r="AI2284" i="2"/>
  <c r="AJ2284" i="2" s="1"/>
  <c r="AI980" i="2"/>
  <c r="AJ980" i="2" s="1"/>
  <c r="AI4072" i="2"/>
  <c r="AJ4072" i="2" s="1"/>
  <c r="AI4045" i="2"/>
  <c r="AJ4045" i="2" s="1"/>
  <c r="AI1992" i="2"/>
  <c r="AJ1992" i="2" s="1"/>
  <c r="AI5262" i="2"/>
  <c r="AJ5262" i="2" s="1"/>
  <c r="AI3413" i="2"/>
  <c r="AJ3413" i="2" s="1"/>
  <c r="AI3278" i="2"/>
  <c r="AJ3278" i="2" s="1"/>
  <c r="AI2796" i="2"/>
  <c r="AJ2796" i="2" s="1"/>
  <c r="AI2353" i="2"/>
  <c r="AJ2353" i="2" s="1"/>
  <c r="AI747" i="2"/>
  <c r="AJ747" i="2" s="1"/>
  <c r="AI3583" i="2"/>
  <c r="AJ3583" i="2" s="1"/>
  <c r="AI4703" i="2"/>
  <c r="AJ4703" i="2" s="1"/>
  <c r="AI2268" i="2"/>
  <c r="AJ2268" i="2" s="1"/>
  <c r="AI2003" i="2"/>
  <c r="AJ2003" i="2" s="1"/>
  <c r="AI3792" i="2"/>
  <c r="AJ3792" i="2" s="1"/>
  <c r="AI4745" i="2"/>
  <c r="AJ4745" i="2" s="1"/>
  <c r="AI3740" i="2"/>
  <c r="AJ3740" i="2" s="1"/>
  <c r="AI846" i="2"/>
  <c r="AJ846" i="2" s="1"/>
  <c r="AI2110" i="2"/>
  <c r="AJ2110" i="2" s="1"/>
  <c r="AI4759" i="2"/>
  <c r="AJ4759" i="2" s="1"/>
  <c r="AI4399" i="2"/>
  <c r="AJ4399" i="2" s="1"/>
  <c r="AI4150" i="2"/>
  <c r="AJ4150" i="2" s="1"/>
  <c r="AI3645" i="2"/>
  <c r="AJ3645" i="2" s="1"/>
  <c r="AI2793" i="2"/>
  <c r="AJ2793" i="2" s="1"/>
  <c r="AI3121" i="2"/>
  <c r="AJ3121" i="2" s="1"/>
  <c r="AI1077" i="2"/>
  <c r="AJ1077" i="2" s="1"/>
  <c r="AI3159" i="2"/>
  <c r="AJ3159" i="2" s="1"/>
  <c r="AI3425" i="2"/>
  <c r="AJ3425" i="2" s="1"/>
  <c r="AI2388" i="2"/>
  <c r="AJ2388" i="2" s="1"/>
  <c r="AI5004" i="2"/>
  <c r="AJ5004" i="2" s="1"/>
  <c r="AI2204" i="2"/>
  <c r="AJ2204" i="2" s="1"/>
  <c r="AI600" i="2"/>
  <c r="AJ600" i="2" s="1"/>
  <c r="AI2302" i="2"/>
  <c r="AJ2302" i="2" s="1"/>
  <c r="AI1729" i="2"/>
  <c r="AJ1729" i="2" s="1"/>
  <c r="AI1822" i="2"/>
  <c r="AJ1822" i="2" s="1"/>
  <c r="AI3822" i="2"/>
  <c r="AJ3822" i="2" s="1"/>
  <c r="AI1234" i="2"/>
  <c r="AJ1234" i="2" s="1"/>
  <c r="AI4159" i="2"/>
  <c r="AJ4159" i="2" s="1"/>
  <c r="AI1587" i="2"/>
  <c r="AJ1587" i="2" s="1"/>
  <c r="AI1094" i="2"/>
  <c r="AJ1094" i="2" s="1"/>
  <c r="AI5086" i="2"/>
  <c r="AJ5086" i="2" s="1"/>
  <c r="AI3716" i="2"/>
  <c r="AJ3716" i="2" s="1"/>
  <c r="AI5112" i="2"/>
  <c r="AJ5112" i="2" s="1"/>
  <c r="AI2982" i="2"/>
  <c r="AJ2982" i="2" s="1"/>
  <c r="AI1189" i="2"/>
  <c r="AJ1189" i="2" s="1"/>
  <c r="AI4788" i="2"/>
  <c r="AJ4788" i="2" s="1"/>
  <c r="AI3151" i="2"/>
  <c r="AJ3151" i="2" s="1"/>
  <c r="AI943" i="2"/>
  <c r="AJ943" i="2" s="1"/>
  <c r="AI2191" i="2"/>
  <c r="AJ2191" i="2" s="1"/>
  <c r="AI1279" i="2"/>
  <c r="AJ1279" i="2" s="1"/>
  <c r="AI961" i="2"/>
  <c r="AJ961" i="2" s="1"/>
  <c r="AI2148" i="2"/>
  <c r="AJ2148" i="2" s="1"/>
  <c r="AI2286" i="2"/>
  <c r="AJ2286" i="2" s="1"/>
  <c r="AI4725" i="2"/>
  <c r="AJ4725" i="2" s="1"/>
  <c r="AI4305" i="2"/>
  <c r="AJ4305" i="2" s="1"/>
  <c r="AI2540" i="2"/>
  <c r="AJ2540" i="2" s="1"/>
  <c r="AI452" i="2"/>
  <c r="AJ452" i="2" s="1"/>
  <c r="AI594" i="2"/>
  <c r="AJ594" i="2" s="1"/>
  <c r="AI3628" i="2"/>
  <c r="AJ3628" i="2" s="1"/>
  <c r="AI2124" i="2"/>
  <c r="AJ2124" i="2" s="1"/>
  <c r="AI757" i="2"/>
  <c r="AJ757" i="2" s="1"/>
  <c r="AI576" i="2"/>
  <c r="AJ576" i="2" s="1"/>
  <c r="AI2062" i="2"/>
  <c r="AJ2062" i="2" s="1"/>
  <c r="AI4071" i="2"/>
  <c r="AJ4071" i="2" s="1"/>
  <c r="AI3079" i="2"/>
  <c r="AJ3079" i="2" s="1"/>
  <c r="AI522" i="2"/>
  <c r="AJ522" i="2" s="1"/>
  <c r="AI3038" i="2"/>
  <c r="AJ3038" i="2" s="1"/>
  <c r="AI5166" i="2"/>
  <c r="AJ5166" i="2" s="1"/>
  <c r="AI2939" i="2"/>
  <c r="AJ2939" i="2" s="1"/>
  <c r="AI3247" i="2"/>
  <c r="AJ3247" i="2" s="1"/>
  <c r="AI408" i="2"/>
  <c r="AJ408" i="2" s="1"/>
  <c r="AI555" i="2"/>
  <c r="AJ555" i="2" s="1"/>
  <c r="AI5134" i="2"/>
  <c r="AJ5134" i="2" s="1"/>
  <c r="AI5251" i="2"/>
  <c r="AJ5251" i="2" s="1"/>
  <c r="AI4443" i="2"/>
  <c r="AJ4443" i="2" s="1"/>
  <c r="AI4988" i="2"/>
  <c r="AJ4988" i="2" s="1"/>
  <c r="AI1090" i="2"/>
  <c r="AJ1090" i="2" s="1"/>
  <c r="AI2992" i="2"/>
  <c r="AJ2992" i="2" s="1"/>
  <c r="AI336" i="2"/>
  <c r="AJ336" i="2" s="1"/>
  <c r="AI3993" i="2"/>
  <c r="AJ3993" i="2" s="1"/>
  <c r="AI3114" i="2"/>
  <c r="AJ3114" i="2" s="1"/>
  <c r="AI1214" i="2"/>
  <c r="AJ1214" i="2" s="1"/>
  <c r="AI3862" i="2"/>
  <c r="AJ3862" i="2" s="1"/>
  <c r="AI3495" i="2"/>
  <c r="AJ3495" i="2" s="1"/>
  <c r="AI3268" i="2"/>
  <c r="AJ3268" i="2" s="1"/>
  <c r="AI2895" i="2"/>
  <c r="AJ2895" i="2" s="1"/>
  <c r="AI2446" i="2"/>
  <c r="AJ2446" i="2" s="1"/>
  <c r="AI1058" i="2"/>
  <c r="AJ1058" i="2" s="1"/>
  <c r="AI3192" i="2"/>
  <c r="AJ3192" i="2" s="1"/>
  <c r="AI3736" i="2"/>
  <c r="AJ3736" i="2" s="1"/>
  <c r="AI4506" i="2"/>
  <c r="AJ4506" i="2" s="1"/>
  <c r="AI2681" i="2"/>
  <c r="AJ2681" i="2" s="1"/>
  <c r="AI404" i="2"/>
  <c r="AJ404" i="2" s="1"/>
  <c r="AI1862" i="2"/>
  <c r="AJ1862" i="2" s="1"/>
  <c r="AI5025" i="2"/>
  <c r="AJ5025" i="2" s="1"/>
  <c r="AI4195" i="2"/>
  <c r="AJ4195" i="2" s="1"/>
  <c r="AI424" i="2"/>
  <c r="AJ424" i="2" s="1"/>
  <c r="AI4378" i="2"/>
  <c r="AJ4378" i="2" s="1"/>
  <c r="AI2652" i="2"/>
  <c r="AJ2652" i="2" s="1"/>
  <c r="AI2220" i="2"/>
  <c r="AJ2220" i="2" s="1"/>
  <c r="AI2753" i="2"/>
  <c r="AJ2753" i="2" s="1"/>
  <c r="AI782" i="2"/>
  <c r="AJ782" i="2" s="1"/>
  <c r="AI5173" i="2"/>
  <c r="AJ5173" i="2" s="1"/>
  <c r="AI953" i="2"/>
  <c r="AJ953" i="2" s="1"/>
  <c r="AI3803" i="2"/>
  <c r="AJ3803" i="2" s="1"/>
  <c r="AI1989" i="2"/>
  <c r="AJ1989" i="2" s="1"/>
  <c r="AI3201" i="2"/>
  <c r="AJ3201" i="2" s="1"/>
  <c r="AI4879" i="2"/>
  <c r="AJ4879" i="2" s="1"/>
  <c r="AI1576" i="2"/>
  <c r="AJ1576" i="2" s="1"/>
  <c r="AI1448" i="2"/>
  <c r="AJ1448" i="2" s="1"/>
  <c r="AI5050" i="2"/>
  <c r="AJ5050" i="2" s="1"/>
  <c r="AI1747" i="2"/>
  <c r="AJ1747" i="2" s="1"/>
  <c r="AI2642" i="2"/>
  <c r="AJ2642" i="2" s="1"/>
  <c r="AI551" i="2"/>
  <c r="AJ551" i="2" s="1"/>
  <c r="AI5078" i="2"/>
  <c r="AJ5078" i="2" s="1"/>
  <c r="AI3986" i="2"/>
  <c r="AJ3986" i="2" s="1"/>
  <c r="AI2637" i="2"/>
  <c r="AJ2637" i="2" s="1"/>
  <c r="AI3573" i="2"/>
  <c r="AJ3573" i="2" s="1"/>
  <c r="AI3957" i="2"/>
  <c r="AJ3957" i="2" s="1"/>
  <c r="AI3475" i="2"/>
  <c r="AJ3475" i="2" s="1"/>
  <c r="AI2342" i="2"/>
  <c r="AJ2342" i="2" s="1"/>
  <c r="AI12" i="2"/>
  <c r="AJ12" i="2" s="1"/>
  <c r="AI4165" i="2"/>
  <c r="AJ4165" i="2" s="1"/>
  <c r="AI2331" i="2"/>
  <c r="AJ2331" i="2" s="1"/>
  <c r="AI396" i="2"/>
  <c r="AJ396" i="2" s="1"/>
  <c r="AI2134" i="2"/>
  <c r="AJ2134" i="2" s="1"/>
  <c r="AI2653" i="2"/>
  <c r="AJ2653" i="2" s="1"/>
  <c r="AI4129" i="2"/>
  <c r="AJ4129" i="2" s="1"/>
  <c r="AI334" i="2"/>
  <c r="AJ334" i="2" s="1"/>
  <c r="AI3995" i="2"/>
  <c r="AJ3995" i="2" s="1"/>
  <c r="AI2852" i="2"/>
  <c r="AJ2852" i="2" s="1"/>
  <c r="AI1583" i="2"/>
  <c r="AJ1583" i="2" s="1"/>
  <c r="AI5179" i="2"/>
  <c r="AJ5179" i="2" s="1"/>
  <c r="AI3963" i="2"/>
  <c r="AJ3963" i="2" s="1"/>
  <c r="AI985" i="2"/>
  <c r="AJ985" i="2" s="1"/>
  <c r="AI2345" i="2"/>
  <c r="AJ2345" i="2" s="1"/>
  <c r="AI4948" i="2"/>
  <c r="AJ4948" i="2" s="1"/>
  <c r="AI3133" i="2"/>
  <c r="AJ3133" i="2" s="1"/>
  <c r="AI3810" i="2"/>
  <c r="AJ3810" i="2" s="1"/>
  <c r="AI847" i="2"/>
  <c r="AJ847" i="2" s="1"/>
  <c r="AI2027" i="2"/>
  <c r="AJ2027" i="2" s="1"/>
  <c r="AI4320" i="2"/>
  <c r="AJ4320" i="2" s="1"/>
  <c r="AI1292" i="2"/>
  <c r="AJ1292" i="2" s="1"/>
  <c r="AI4241" i="2"/>
  <c r="AJ4241" i="2" s="1"/>
  <c r="AI415" i="2"/>
  <c r="AJ415" i="2" s="1"/>
  <c r="AI3446" i="2"/>
  <c r="AJ3446" i="2" s="1"/>
  <c r="AI342" i="2"/>
  <c r="AJ342" i="2" s="1"/>
  <c r="AI3132" i="2"/>
  <c r="AJ3132" i="2" s="1"/>
  <c r="AI231" i="2"/>
  <c r="AJ231" i="2" s="1"/>
  <c r="AI2313" i="2"/>
  <c r="AJ2313" i="2" s="1"/>
  <c r="AI2232" i="2"/>
  <c r="AJ2232" i="2" s="1"/>
  <c r="AI3930" i="2"/>
  <c r="AJ3930" i="2" s="1"/>
  <c r="AI1814" i="2"/>
  <c r="AJ1814" i="2" s="1"/>
  <c r="AI4513" i="2"/>
  <c r="AJ4513" i="2" s="1"/>
  <c r="AI645" i="2"/>
  <c r="AJ645" i="2" s="1"/>
  <c r="AI5082" i="2"/>
  <c r="AJ5082" i="2" s="1"/>
  <c r="AI210" i="2"/>
  <c r="AJ210" i="2" s="1"/>
  <c r="AI729" i="2"/>
  <c r="AJ729" i="2" s="1"/>
  <c r="AI4557" i="2"/>
  <c r="AJ4557" i="2" s="1"/>
  <c r="AI4271" i="2"/>
  <c r="AJ4271" i="2" s="1"/>
  <c r="AI1468" i="2"/>
  <c r="AI5144" i="2"/>
  <c r="AJ5144" i="2" s="1"/>
  <c r="AI4985" i="2"/>
  <c r="AJ4985" i="2" s="1"/>
  <c r="AI4901" i="2"/>
  <c r="AJ4901" i="2" s="1"/>
  <c r="AI4889" i="2"/>
  <c r="AJ4889" i="2" s="1"/>
  <c r="AI4653" i="2"/>
  <c r="AJ4653" i="2" s="1"/>
  <c r="AI3855" i="2"/>
  <c r="AJ3855" i="2" s="1"/>
  <c r="AI1138" i="2"/>
  <c r="AJ1138" i="2" s="1"/>
  <c r="AI145" i="2"/>
  <c r="AJ145" i="2" s="1"/>
  <c r="AI605" i="2"/>
  <c r="AJ605" i="2" s="1"/>
  <c r="AI5269" i="2"/>
  <c r="AJ5269" i="2" s="1"/>
  <c r="AI3866" i="2"/>
  <c r="AJ3866" i="2" s="1"/>
  <c r="AI4256" i="2"/>
  <c r="AJ4256" i="2" s="1"/>
  <c r="AI2664" i="2"/>
  <c r="AJ2664" i="2" s="1"/>
  <c r="AI217" i="2"/>
  <c r="AJ217" i="2" s="1"/>
  <c r="AI1199" i="2"/>
  <c r="AJ1199" i="2" s="1"/>
  <c r="AI2633" i="2"/>
  <c r="AJ2633" i="2" s="1"/>
  <c r="AI5272" i="2"/>
  <c r="AJ5272" i="2" s="1"/>
  <c r="AI2669" i="2"/>
  <c r="AJ2669" i="2" s="1"/>
  <c r="AI2608" i="2"/>
  <c r="AJ2608" i="2" s="1"/>
  <c r="AI5036" i="2"/>
  <c r="AJ5036" i="2" s="1"/>
  <c r="AI2850" i="2"/>
  <c r="AJ2850" i="2" s="1"/>
  <c r="AI750" i="2"/>
  <c r="AJ750" i="2" s="1"/>
  <c r="AI4064" i="2"/>
  <c r="AJ4064" i="2" s="1"/>
  <c r="AI379" i="2"/>
  <c r="AJ379" i="2" s="1"/>
  <c r="AI3289" i="2"/>
  <c r="AJ3289" i="2" s="1"/>
  <c r="AI1678" i="2"/>
  <c r="AJ1678" i="2" s="1"/>
  <c r="AI4067" i="2"/>
  <c r="AJ4067" i="2" s="1"/>
  <c r="AI3782" i="2"/>
  <c r="AJ3782" i="2" s="1"/>
  <c r="AI3474" i="2"/>
  <c r="AJ3474" i="2" s="1"/>
  <c r="AI2578" i="2"/>
  <c r="AJ2578" i="2" s="1"/>
  <c r="AI4287" i="2"/>
  <c r="AJ4287" i="2" s="1"/>
  <c r="AI2911" i="2"/>
  <c r="AJ2911" i="2" s="1"/>
  <c r="AI2604" i="2"/>
  <c r="AJ2604" i="2" s="1"/>
  <c r="AI1549" i="2"/>
  <c r="AJ1549" i="2" s="1"/>
  <c r="AI3275" i="2"/>
  <c r="AJ3275" i="2" s="1"/>
  <c r="AI4024" i="2"/>
  <c r="AJ4024" i="2" s="1"/>
  <c r="AI713" i="2"/>
  <c r="AJ713" i="2" s="1"/>
  <c r="AI3879" i="2"/>
  <c r="AJ3879" i="2" s="1"/>
  <c r="AI4640" i="2"/>
  <c r="AJ4640" i="2" s="1"/>
  <c r="AI1708" i="2"/>
  <c r="AJ1708" i="2" s="1"/>
  <c r="AI4299" i="2"/>
  <c r="AJ4299" i="2" s="1"/>
  <c r="AI3368" i="2"/>
  <c r="AJ3368" i="2" s="1"/>
  <c r="AI3648" i="2"/>
  <c r="AJ3648" i="2" s="1"/>
  <c r="AI4440" i="2"/>
  <c r="AJ4440" i="2" s="1"/>
  <c r="AI4120" i="2"/>
  <c r="AJ4120" i="2" s="1"/>
  <c r="AI1506" i="2"/>
  <c r="AJ1506" i="2" s="1"/>
  <c r="AI1425" i="2"/>
  <c r="AJ1425" i="2" s="1"/>
  <c r="AI5129" i="2"/>
  <c r="AJ5129" i="2" s="1"/>
  <c r="AI4306" i="2"/>
  <c r="AJ4306" i="2" s="1"/>
  <c r="AI5102" i="2"/>
  <c r="AJ5102" i="2" s="1"/>
  <c r="AI3104" i="2"/>
  <c r="AJ3104" i="2" s="1"/>
  <c r="AI2720" i="2"/>
  <c r="AJ2720" i="2" s="1"/>
  <c r="AI1762" i="2"/>
  <c r="AJ1762" i="2" s="1"/>
  <c r="AI2028" i="2"/>
  <c r="AJ2028" i="2" s="1"/>
  <c r="AI857" i="2"/>
  <c r="AJ857" i="2" s="1"/>
  <c r="AI1933" i="2"/>
  <c r="AJ1933" i="2" s="1"/>
  <c r="AI510" i="2"/>
  <c r="AJ510" i="2" s="1"/>
  <c r="AI3764" i="2"/>
  <c r="AJ3764" i="2" s="1"/>
  <c r="AI1282" i="2"/>
  <c r="AJ1282" i="2" s="1"/>
  <c r="AI2893" i="2"/>
  <c r="AJ2893" i="2" s="1"/>
  <c r="AI325" i="2"/>
  <c r="AJ325" i="2" s="1"/>
  <c r="AI4801" i="2"/>
  <c r="AJ4801" i="2" s="1"/>
  <c r="AI4152" i="2"/>
  <c r="AJ4152" i="2" s="1"/>
  <c r="AI1226" i="2"/>
  <c r="AJ1226" i="2" s="1"/>
  <c r="AI1552" i="2"/>
  <c r="AJ1552" i="2" s="1"/>
  <c r="AI3325" i="2"/>
  <c r="AJ3325" i="2" s="1"/>
  <c r="AI4275" i="2"/>
  <c r="AJ4275" i="2" s="1"/>
  <c r="AI3178" i="2"/>
  <c r="AJ3178" i="2" s="1"/>
  <c r="AI306" i="2"/>
  <c r="AJ306" i="2" s="1"/>
  <c r="AI2049" i="2"/>
  <c r="AJ2049" i="2" s="1"/>
  <c r="AI1783" i="2"/>
  <c r="AJ1783" i="2" s="1"/>
  <c r="AI4497" i="2"/>
  <c r="AJ4497" i="2" s="1"/>
  <c r="AI5043" i="2"/>
  <c r="AJ5043" i="2" s="1"/>
  <c r="AI1365" i="2"/>
  <c r="AJ1365" i="2" s="1"/>
  <c r="AI1302" i="2"/>
  <c r="AJ1302" i="2" s="1"/>
  <c r="AI1186" i="2"/>
  <c r="AJ1186" i="2" s="1"/>
  <c r="AI2394" i="2"/>
  <c r="AJ2394" i="2" s="1"/>
  <c r="AI3591" i="2"/>
  <c r="AJ3591" i="2" s="1"/>
  <c r="AI3206" i="2"/>
  <c r="AJ3206" i="2" s="1"/>
  <c r="AI2480" i="2"/>
  <c r="AJ2480" i="2" s="1"/>
  <c r="AI3767" i="2"/>
  <c r="AJ3767" i="2" s="1"/>
  <c r="AI744" i="2"/>
  <c r="AJ744" i="2" s="1"/>
  <c r="AI3799" i="2"/>
  <c r="AJ3799" i="2" s="1"/>
  <c r="AI4870" i="2"/>
  <c r="AJ4870" i="2" s="1"/>
  <c r="AI3908" i="2"/>
  <c r="AJ3908" i="2" s="1"/>
  <c r="AI2378" i="2"/>
  <c r="AJ2378" i="2" s="1"/>
  <c r="AI1963" i="2"/>
  <c r="AJ1963" i="2" s="1"/>
  <c r="AI1893" i="2"/>
  <c r="AJ1893" i="2" s="1"/>
  <c r="AI1459" i="2"/>
  <c r="AJ1459" i="2" s="1"/>
  <c r="AI900" i="2"/>
  <c r="AJ900" i="2" s="1"/>
  <c r="AI320" i="2"/>
  <c r="AJ320" i="2" s="1"/>
  <c r="AI139" i="2"/>
  <c r="AJ139" i="2" s="1"/>
  <c r="AI962" i="2"/>
  <c r="AJ962" i="2" s="1"/>
  <c r="AI4639" i="2"/>
  <c r="AJ4639" i="2" s="1"/>
  <c r="AI4473" i="2"/>
  <c r="AJ4473" i="2" s="1"/>
  <c r="AI481" i="2"/>
  <c r="AJ481" i="2" s="1"/>
  <c r="AI5107" i="2"/>
  <c r="AJ5107" i="2" s="1"/>
  <c r="AI4932" i="2"/>
  <c r="AJ4932" i="2" s="1"/>
  <c r="AI2120" i="2"/>
  <c r="AJ2120" i="2" s="1"/>
  <c r="AI1066" i="2"/>
  <c r="AJ1066" i="2" s="1"/>
  <c r="AI4680" i="2"/>
  <c r="AJ4680" i="2" s="1"/>
  <c r="AI2536" i="2"/>
  <c r="AJ2536" i="2" s="1"/>
  <c r="AI676" i="2"/>
  <c r="AJ676" i="2" s="1"/>
  <c r="AI3307" i="2"/>
  <c r="AJ3307" i="2" s="1"/>
  <c r="AI4933" i="2"/>
  <c r="AJ4933" i="2" s="1"/>
  <c r="AI4178" i="2"/>
  <c r="AJ4178" i="2" s="1"/>
  <c r="AI438" i="2"/>
  <c r="AJ438" i="2" s="1"/>
  <c r="AI1355" i="2"/>
  <c r="AJ1355" i="2" s="1"/>
  <c r="AI2407" i="2"/>
  <c r="AJ2407" i="2" s="1"/>
  <c r="AI1466" i="2"/>
  <c r="AJ1466" i="2" s="1"/>
  <c r="AI3686" i="2"/>
  <c r="AJ3686" i="2" s="1"/>
  <c r="AI1368" i="2"/>
  <c r="AJ1368" i="2" s="1"/>
  <c r="AI1618" i="2"/>
  <c r="AJ1618" i="2" s="1"/>
  <c r="AI3432" i="2"/>
  <c r="AJ3432" i="2" s="1"/>
  <c r="AI4369" i="2"/>
  <c r="AJ4369" i="2" s="1"/>
  <c r="AI1911" i="2"/>
  <c r="AJ1911" i="2" s="1"/>
  <c r="AI5194" i="2"/>
  <c r="AJ5194" i="2" s="1"/>
  <c r="AI3534" i="2"/>
  <c r="AJ3534" i="2" s="1"/>
  <c r="AI1998" i="2"/>
  <c r="AJ1998" i="2" s="1"/>
  <c r="AI3253" i="2"/>
  <c r="AJ3253" i="2" s="1"/>
  <c r="AI3704" i="2"/>
  <c r="AJ3704" i="2" s="1"/>
  <c r="AI3539" i="2"/>
  <c r="AJ3539" i="2" s="1"/>
  <c r="AI3398" i="2"/>
  <c r="AJ3398" i="2" s="1"/>
  <c r="AI3941" i="2"/>
  <c r="AJ3941" i="2" s="1"/>
  <c r="AI2396" i="2"/>
  <c r="AJ2396" i="2" s="1"/>
  <c r="AI1524" i="2"/>
  <c r="AJ1524" i="2" s="1"/>
  <c r="AI2065" i="2"/>
  <c r="AJ2065" i="2" s="1"/>
  <c r="AI4734" i="2"/>
  <c r="AJ4734" i="2" s="1"/>
  <c r="AI3232" i="2"/>
  <c r="AJ3232" i="2" s="1"/>
  <c r="AI2114" i="2"/>
  <c r="AJ2114" i="2" s="1"/>
  <c r="AI3720" i="2"/>
  <c r="AJ3720" i="2" s="1"/>
  <c r="AI4539" i="2"/>
  <c r="AJ4539" i="2" s="1"/>
  <c r="AI4621" i="2"/>
  <c r="AJ4621" i="2" s="1"/>
  <c r="AI2223" i="2"/>
  <c r="AJ2223" i="2" s="1"/>
  <c r="AI1400" i="2"/>
  <c r="AJ1400" i="2" s="1"/>
  <c r="AI369" i="2"/>
  <c r="AJ369" i="2" s="1"/>
  <c r="AI183" i="2"/>
  <c r="AJ183" i="2" s="1"/>
  <c r="AI2070" i="2"/>
  <c r="AJ2070" i="2" s="1"/>
  <c r="AI982" i="2"/>
  <c r="AJ982" i="2" s="1"/>
  <c r="AI4255" i="2"/>
  <c r="AJ4255" i="2" s="1"/>
  <c r="AI4791" i="2"/>
  <c r="AJ4791" i="2" s="1"/>
  <c r="AI482" i="2"/>
  <c r="AJ482" i="2" s="1"/>
  <c r="AI3148" i="2"/>
  <c r="AJ3148" i="2" s="1"/>
  <c r="AI1439" i="2"/>
  <c r="AJ1439" i="2" s="1"/>
  <c r="AI1696" i="2"/>
  <c r="AJ1696" i="2" s="1"/>
  <c r="AI4468" i="2"/>
  <c r="AJ4468" i="2" s="1"/>
  <c r="AI3378" i="2"/>
  <c r="AJ3378" i="2" s="1"/>
  <c r="AI2834" i="2"/>
  <c r="AJ2834" i="2" s="1"/>
  <c r="AI314" i="2"/>
  <c r="AJ314" i="2" s="1"/>
  <c r="AI1962" i="2"/>
  <c r="AJ1962" i="2" s="1"/>
  <c r="AI3414" i="2"/>
  <c r="AJ3414" i="2" s="1"/>
  <c r="AI1475" i="2"/>
  <c r="AJ1475" i="2" s="1"/>
  <c r="AI2781" i="2"/>
  <c r="AJ2781" i="2" s="1"/>
  <c r="AI2307" i="2"/>
  <c r="AJ2307" i="2" s="1"/>
  <c r="AI3814" i="2"/>
  <c r="AJ3814" i="2" s="1"/>
  <c r="AI3754" i="2"/>
  <c r="AJ3754" i="2" s="1"/>
  <c r="AI1852" i="2"/>
  <c r="AJ1852" i="2" s="1"/>
  <c r="AI1788" i="2"/>
  <c r="AJ1788" i="2" s="1"/>
  <c r="AI3026" i="2"/>
  <c r="AJ3026" i="2" s="1"/>
  <c r="AI3923" i="2"/>
  <c r="AJ3923" i="2" s="1"/>
  <c r="AI921" i="2"/>
  <c r="AJ921" i="2" s="1"/>
  <c r="AI4407" i="2"/>
  <c r="AJ4407" i="2" s="1"/>
  <c r="AI3521" i="2"/>
  <c r="AJ3521" i="2" s="1"/>
  <c r="AI2507" i="2"/>
  <c r="AJ2507" i="2" s="1"/>
  <c r="AI2112" i="2"/>
  <c r="AJ2112" i="2" s="1"/>
  <c r="AI674" i="2"/>
  <c r="AJ674" i="2" s="1"/>
  <c r="AI413" i="2"/>
  <c r="AJ413" i="2" s="1"/>
  <c r="AI2811" i="2"/>
  <c r="AJ2811" i="2" s="1"/>
  <c r="AI2303" i="2"/>
  <c r="AJ2303" i="2" s="1"/>
  <c r="AI157" i="2"/>
  <c r="AJ157" i="2" s="1"/>
  <c r="AI5174" i="2"/>
  <c r="AJ5174" i="2" s="1"/>
  <c r="AI3599" i="2"/>
  <c r="AJ3599" i="2" s="1"/>
  <c r="AI331" i="2"/>
  <c r="AJ331" i="2" s="1"/>
  <c r="AI661" i="2"/>
  <c r="AJ661" i="2" s="1"/>
  <c r="AI101" i="2"/>
  <c r="AJ101" i="2" s="1"/>
  <c r="AI3046" i="2"/>
  <c r="AJ3046" i="2" s="1"/>
  <c r="AI3650" i="2"/>
  <c r="AJ3650" i="2" s="1"/>
  <c r="AI986" i="2"/>
  <c r="AJ986" i="2" s="1"/>
  <c r="AI5285" i="2"/>
  <c r="AJ5285" i="2" s="1"/>
  <c r="AI5209" i="2"/>
  <c r="AJ5209" i="2" s="1"/>
  <c r="AI5047" i="2"/>
  <c r="AJ5047" i="2" s="1"/>
  <c r="AI4930" i="2"/>
  <c r="AJ4930" i="2" s="1"/>
  <c r="AI3801" i="2"/>
  <c r="AJ3801" i="2" s="1"/>
  <c r="AI3251" i="2"/>
  <c r="AJ3251" i="2" s="1"/>
  <c r="AI2754" i="2"/>
  <c r="AJ2754" i="2" s="1"/>
  <c r="AI2293" i="2"/>
  <c r="AJ2293" i="2" s="1"/>
  <c r="AI112" i="2"/>
  <c r="AJ112" i="2" s="1"/>
  <c r="AI5044" i="2"/>
  <c r="AJ5044" i="2" s="1"/>
  <c r="AI3239" i="2"/>
  <c r="AJ3239" i="2" s="1"/>
  <c r="AI2287" i="2"/>
  <c r="AJ2287" i="2" s="1"/>
  <c r="AI1224" i="2"/>
  <c r="AJ1224" i="2" s="1"/>
  <c r="AI3612" i="2"/>
  <c r="AJ3612" i="2" s="1"/>
  <c r="AI255" i="2"/>
  <c r="AJ255" i="2" s="1"/>
  <c r="AI2470" i="2"/>
  <c r="AJ2470" i="2" s="1"/>
  <c r="AI4979" i="2"/>
  <c r="AJ4979" i="2" s="1"/>
  <c r="AI1972" i="2"/>
  <c r="AJ1972" i="2" s="1"/>
  <c r="AI451" i="2"/>
  <c r="AJ451" i="2" s="1"/>
  <c r="AI1602" i="2"/>
  <c r="AJ1602" i="2" s="1"/>
  <c r="AI1388" i="2"/>
  <c r="AJ1388" i="2" s="1"/>
  <c r="AI4184" i="2"/>
  <c r="AJ4184" i="2" s="1"/>
  <c r="AI1098" i="2"/>
  <c r="AJ1098" i="2" s="1"/>
  <c r="AI1674" i="2"/>
  <c r="AJ1674" i="2" s="1"/>
  <c r="AI4396" i="2"/>
  <c r="AJ4396" i="2" s="1"/>
  <c r="AI4034" i="2"/>
  <c r="AJ4034" i="2" s="1"/>
  <c r="AI4835" i="2"/>
  <c r="AJ4835" i="2" s="1"/>
  <c r="AI703" i="2"/>
  <c r="AJ703" i="2" s="1"/>
  <c r="AI4732" i="2"/>
  <c r="AJ4732" i="2" s="1"/>
  <c r="AI4700" i="2"/>
  <c r="AJ4700" i="2" s="1"/>
  <c r="AI1405" i="2"/>
  <c r="AJ1405" i="2" s="1"/>
  <c r="AI3075" i="2"/>
  <c r="AJ3075" i="2" s="1"/>
  <c r="AI4764" i="2"/>
  <c r="AJ4764" i="2" s="1"/>
  <c r="AI4728" i="2"/>
  <c r="AJ4728" i="2" s="1"/>
  <c r="AI3157" i="2"/>
  <c r="AJ3157" i="2" s="1"/>
  <c r="AI4371" i="2"/>
  <c r="AJ4371" i="2" s="1"/>
  <c r="AI1971" i="2"/>
  <c r="AJ1971" i="2" s="1"/>
  <c r="AI3625" i="2"/>
  <c r="AJ3625" i="2" s="1"/>
  <c r="AI2389" i="2"/>
  <c r="AJ2389" i="2" s="1"/>
  <c r="AI2634" i="2"/>
  <c r="AJ2634" i="2" s="1"/>
  <c r="AI5157" i="2"/>
  <c r="AJ5157" i="2" s="1"/>
  <c r="AI5039" i="2"/>
  <c r="AJ5039" i="2" s="1"/>
  <c r="AI3833" i="2"/>
  <c r="AJ3833" i="2" s="1"/>
  <c r="AI601" i="2"/>
  <c r="AJ601" i="2" s="1"/>
  <c r="AI229" i="2"/>
  <c r="AJ229" i="2" s="1"/>
  <c r="AI2272" i="2"/>
  <c r="AJ2272" i="2" s="1"/>
  <c r="AI3901" i="2"/>
  <c r="AJ3901" i="2" s="1"/>
  <c r="AI578" i="2"/>
  <c r="AJ578" i="2" s="1"/>
  <c r="AI3637" i="2"/>
  <c r="AJ3637" i="2" s="1"/>
  <c r="AI2111" i="2"/>
  <c r="AJ2111" i="2" s="1"/>
  <c r="AI61" i="2"/>
  <c r="AJ61" i="2" s="1"/>
  <c r="AI4586" i="2"/>
  <c r="AJ4586" i="2" s="1"/>
  <c r="AI2055" i="2"/>
  <c r="AJ2055" i="2" s="1"/>
  <c r="AI560" i="2"/>
  <c r="AJ560" i="2" s="1"/>
  <c r="AI834" i="2"/>
  <c r="AJ834" i="2" s="1"/>
  <c r="AI2044" i="2"/>
  <c r="AJ2044" i="2" s="1"/>
  <c r="AI4602" i="2"/>
  <c r="AJ4602" i="2" s="1"/>
  <c r="AI3363" i="2"/>
  <c r="AJ3363" i="2" s="1"/>
  <c r="AI4882" i="2"/>
  <c r="AJ4882" i="2" s="1"/>
  <c r="AI4730" i="2"/>
  <c r="AJ4730" i="2" s="1"/>
  <c r="AI4884" i="2"/>
  <c r="AJ4884" i="2" s="1"/>
  <c r="AI4707" i="2"/>
  <c r="AJ4707" i="2" s="1"/>
  <c r="AI2573" i="2"/>
  <c r="AJ2573" i="2" s="1"/>
  <c r="AI4495" i="2"/>
  <c r="AJ4495" i="2" s="1"/>
  <c r="AI4746" i="2"/>
  <c r="AJ4746" i="2" s="1"/>
  <c r="AI5165" i="2"/>
  <c r="AJ5165" i="2" s="1"/>
  <c r="AI1326" i="2"/>
  <c r="AJ1326" i="2" s="1"/>
  <c r="AI4650" i="2"/>
  <c r="AJ4650" i="2" s="1"/>
  <c r="AI2855" i="2"/>
  <c r="AJ2855" i="2" s="1"/>
  <c r="AI1652" i="2"/>
  <c r="AJ1652" i="2" s="1"/>
  <c r="AI2737" i="2"/>
  <c r="AJ2737" i="2" s="1"/>
  <c r="AI3421" i="2"/>
  <c r="AJ3421" i="2" s="1"/>
  <c r="AI4899" i="2"/>
  <c r="AJ4899" i="2" s="1"/>
  <c r="AI2978" i="2"/>
  <c r="AJ2978" i="2" s="1"/>
  <c r="AI589" i="2"/>
  <c r="AJ589" i="2" s="1"/>
  <c r="AI4601" i="2"/>
  <c r="AJ4601" i="2" s="1"/>
  <c r="AI3500" i="2"/>
  <c r="AJ3500" i="2" s="1"/>
  <c r="AI1352" i="2"/>
  <c r="AJ1352" i="2" s="1"/>
  <c r="AI4666" i="2"/>
  <c r="AJ4666" i="2" s="1"/>
  <c r="AI1147" i="2"/>
  <c r="AJ1147" i="2" s="1"/>
  <c r="AI115" i="2"/>
  <c r="AJ115" i="2" s="1"/>
  <c r="AI2402" i="2"/>
  <c r="AJ2402" i="2" s="1"/>
  <c r="AI896" i="2"/>
  <c r="AJ896" i="2" s="1"/>
  <c r="AI1483" i="2"/>
  <c r="AJ1483" i="2" s="1"/>
  <c r="AI4017" i="2"/>
  <c r="AJ4017" i="2" s="1"/>
  <c r="AI613" i="2"/>
  <c r="AJ613" i="2" s="1"/>
  <c r="AI2619" i="2"/>
  <c r="AJ2619" i="2" s="1"/>
  <c r="AI5006" i="2"/>
  <c r="AJ5006" i="2" s="1"/>
  <c r="AI1144" i="2"/>
  <c r="AJ1144" i="2" s="1"/>
  <c r="AI4800" i="2"/>
  <c r="AJ4800" i="2" s="1"/>
  <c r="AI4110" i="2"/>
  <c r="AJ4110" i="2" s="1"/>
  <c r="AI5241" i="2"/>
  <c r="AJ5241" i="2" s="1"/>
  <c r="AI5122" i="2"/>
  <c r="AJ5122" i="2" s="1"/>
  <c r="AI4402" i="2"/>
  <c r="AJ4402" i="2" s="1"/>
  <c r="AI4033" i="2"/>
  <c r="AJ4033" i="2" s="1"/>
  <c r="AI3811" i="2"/>
  <c r="AJ3811" i="2" s="1"/>
  <c r="AI3138" i="2"/>
  <c r="AJ3138" i="2" s="1"/>
  <c r="AI781" i="2"/>
  <c r="AJ781" i="2" s="1"/>
  <c r="AI652" i="2"/>
  <c r="AJ652" i="2" s="1"/>
  <c r="AI995" i="2"/>
  <c r="AJ995" i="2" s="1"/>
  <c r="AI1443" i="2"/>
  <c r="AJ1443" i="2" s="1"/>
  <c r="AI1359" i="2"/>
  <c r="AJ1359" i="2" s="1"/>
  <c r="AI997" i="2"/>
  <c r="AJ997" i="2" s="1"/>
  <c r="AI4945" i="2"/>
  <c r="AJ4945" i="2" s="1"/>
  <c r="AI4717" i="2"/>
  <c r="AJ4717" i="2" s="1"/>
  <c r="AI3015" i="2"/>
  <c r="AJ3015" i="2" s="1"/>
  <c r="AI4014" i="2"/>
  <c r="AJ4014" i="2" s="1"/>
  <c r="AI3616" i="2"/>
  <c r="AJ3616" i="2" s="1"/>
  <c r="AI2900" i="2"/>
  <c r="AJ2900" i="2" s="1"/>
  <c r="AI3883" i="2"/>
  <c r="AJ3883" i="2" s="1"/>
  <c r="AI3577" i="2"/>
  <c r="AJ3577" i="2" s="1"/>
  <c r="AI3393" i="2"/>
  <c r="AJ3393" i="2" s="1"/>
  <c r="AI200" i="2"/>
  <c r="AJ200" i="2" s="1"/>
  <c r="AI3238" i="2"/>
  <c r="AJ3238" i="2" s="1"/>
  <c r="AI4654" i="2"/>
  <c r="AJ4654" i="2" s="1"/>
  <c r="AI4119" i="2"/>
  <c r="AJ4119" i="2" s="1"/>
  <c r="AI5052" i="2"/>
  <c r="AJ5052" i="2" s="1"/>
  <c r="AI3" i="2"/>
  <c r="AJ3" i="2" s="1"/>
  <c r="AI2805" i="2"/>
  <c r="AJ2805" i="2" s="1"/>
  <c r="AI2283" i="2"/>
  <c r="AJ2283" i="2" s="1"/>
  <c r="AI1809" i="2"/>
  <c r="AJ1809" i="2" s="1"/>
  <c r="AI3844" i="2"/>
  <c r="AJ3844" i="2" s="1"/>
  <c r="AI1445" i="2"/>
  <c r="AJ1445" i="2" s="1"/>
  <c r="AI2236" i="2"/>
  <c r="AJ2236" i="2" s="1"/>
  <c r="AI1031" i="2"/>
  <c r="AJ1031" i="2" s="1"/>
  <c r="AI2421" i="2"/>
  <c r="AJ2421" i="2" s="1"/>
  <c r="AI1898" i="2"/>
  <c r="AJ1898" i="2" s="1"/>
  <c r="AI375" i="2"/>
  <c r="AJ375" i="2" s="1"/>
  <c r="AI405" i="2"/>
  <c r="AJ405" i="2" s="1"/>
  <c r="AI70" i="2"/>
  <c r="AJ70" i="2" s="1"/>
  <c r="AI350" i="2"/>
  <c r="AJ350" i="2" s="1"/>
  <c r="AI4813" i="2"/>
  <c r="AJ4813" i="2" s="1"/>
  <c r="AI2888" i="2"/>
  <c r="AJ2888" i="2" s="1"/>
  <c r="AI2826" i="2"/>
  <c r="AJ2826" i="2" s="1"/>
  <c r="AI3444" i="2"/>
  <c r="AJ3444" i="2" s="1"/>
  <c r="AI5195" i="2"/>
  <c r="AJ5195" i="2" s="1"/>
  <c r="AI4012" i="2"/>
  <c r="AJ4012" i="2" s="1"/>
  <c r="AI4608" i="2"/>
  <c r="AJ4608" i="2" s="1"/>
  <c r="AI1631" i="2"/>
  <c r="AJ1631" i="2" s="1"/>
  <c r="AI2346" i="2"/>
  <c r="AJ2346" i="2" s="1"/>
  <c r="AI4570" i="2"/>
  <c r="AJ4570" i="2" s="1"/>
  <c r="AI2714" i="2"/>
  <c r="AJ2714" i="2" s="1"/>
  <c r="AI539" i="2"/>
  <c r="AJ539" i="2" s="1"/>
  <c r="AI3529" i="2"/>
  <c r="AJ3529" i="2" s="1"/>
  <c r="AI3181" i="2"/>
  <c r="AJ3181" i="2" s="1"/>
  <c r="AI3578" i="2"/>
  <c r="AJ3578" i="2" s="1"/>
  <c r="AI874" i="2"/>
  <c r="AJ874" i="2" s="1"/>
  <c r="AI3300" i="2"/>
  <c r="AJ3300" i="2" s="1"/>
  <c r="AI1051" i="2"/>
  <c r="AJ1051" i="2" s="1"/>
  <c r="AI1259" i="2"/>
  <c r="AJ1259" i="2" s="1"/>
  <c r="AI5266" i="2"/>
  <c r="AJ5266" i="2" s="1"/>
  <c r="AI2457" i="2"/>
  <c r="AJ2457" i="2" s="1"/>
  <c r="AI1158" i="2"/>
  <c r="AJ1158" i="2" s="1"/>
  <c r="AI2527" i="2"/>
  <c r="AJ2527" i="2" s="1"/>
  <c r="AI1452" i="2"/>
  <c r="AJ1452" i="2" s="1"/>
  <c r="AI1350" i="2"/>
  <c r="AJ1350" i="2" s="1"/>
  <c r="AI4848" i="2"/>
  <c r="AJ4848" i="2" s="1"/>
  <c r="AI2984" i="2"/>
  <c r="AJ2984" i="2" s="1"/>
  <c r="AI5175" i="2"/>
  <c r="AJ5175" i="2" s="1"/>
  <c r="AI3088" i="2"/>
  <c r="AJ3088" i="2" s="1"/>
  <c r="AI178" i="2"/>
  <c r="AJ178" i="2" s="1"/>
  <c r="AI2033" i="2"/>
  <c r="AJ2033" i="2" s="1"/>
  <c r="AI5210" i="2"/>
  <c r="AJ5210" i="2" s="1"/>
  <c r="AI3676" i="2"/>
  <c r="AJ3676" i="2" s="1"/>
  <c r="AI179" i="2"/>
  <c r="AJ179" i="2" s="1"/>
  <c r="AI4776" i="2"/>
  <c r="AJ4776" i="2" s="1"/>
  <c r="AI1309" i="2"/>
  <c r="AJ1309" i="2" s="1"/>
  <c r="AI1496" i="2"/>
  <c r="AJ1496" i="2" s="1"/>
  <c r="AI2626" i="2"/>
  <c r="AJ2626" i="2" s="1"/>
  <c r="AI4359" i="2"/>
  <c r="AJ4359" i="2" s="1"/>
  <c r="AI2610" i="2"/>
  <c r="AJ2610" i="2" s="1"/>
  <c r="AI2000" i="2"/>
  <c r="AJ2000" i="2" s="1"/>
  <c r="AI4130" i="2"/>
  <c r="AJ4130" i="2" s="1"/>
  <c r="AI5169" i="2"/>
  <c r="AJ5169" i="2" s="1"/>
  <c r="AI3777" i="2"/>
  <c r="AJ3777" i="2" s="1"/>
  <c r="AI3280" i="2"/>
  <c r="AJ3280" i="2" s="1"/>
  <c r="AI2953" i="2"/>
  <c r="AJ2953" i="2" s="1"/>
  <c r="AI1001" i="2"/>
  <c r="AJ1001" i="2" s="1"/>
  <c r="AI602" i="2"/>
  <c r="AJ602" i="2" s="1"/>
  <c r="AI4492" i="2"/>
  <c r="AJ4492" i="2" s="1"/>
  <c r="AI199" i="2"/>
  <c r="AJ199" i="2" s="1"/>
  <c r="AI3694" i="2"/>
  <c r="AJ3694" i="2" s="1"/>
  <c r="AI5001" i="2"/>
  <c r="AJ5001" i="2" s="1"/>
  <c r="AI4189" i="2"/>
  <c r="AJ4189" i="2" s="1"/>
  <c r="AI683" i="2"/>
  <c r="AJ683" i="2" s="1"/>
  <c r="AI828" i="2"/>
  <c r="AJ828" i="2" s="1"/>
  <c r="AI1151" i="2"/>
  <c r="AJ1151" i="2" s="1"/>
  <c r="AI129" i="2"/>
  <c r="AJ129" i="2" s="1"/>
  <c r="AI910" i="2"/>
  <c r="AJ910" i="2" s="1"/>
  <c r="AI5035" i="2"/>
  <c r="AJ5035" i="2" s="1"/>
  <c r="AI1568" i="2"/>
  <c r="AJ1568" i="2" s="1"/>
  <c r="AI4754" i="2"/>
  <c r="AJ4754" i="2" s="1"/>
  <c r="AI4509" i="2"/>
  <c r="AJ4509" i="2" s="1"/>
  <c r="AI848" i="2"/>
  <c r="AJ848" i="2" s="1"/>
  <c r="AI201" i="2"/>
  <c r="AJ201" i="2" s="1"/>
  <c r="AI228" i="2"/>
  <c r="AJ228" i="2" s="1"/>
  <c r="AI290" i="2"/>
  <c r="AJ290" i="2" s="1"/>
  <c r="AI5160" i="2"/>
  <c r="AJ5160" i="2" s="1"/>
  <c r="AI1983" i="2"/>
  <c r="AJ1983" i="2" s="1"/>
  <c r="AI4344" i="2"/>
  <c r="AJ4344" i="2" s="1"/>
  <c r="AI2622" i="2"/>
  <c r="AJ2622" i="2" s="1"/>
  <c r="AI5204" i="2"/>
  <c r="AJ5204" i="2" s="1"/>
  <c r="AI4844" i="2"/>
  <c r="AJ4844" i="2" s="1"/>
  <c r="AI4202" i="2"/>
  <c r="AJ4202" i="2" s="1"/>
  <c r="AI4483" i="2"/>
  <c r="AJ4483" i="2" s="1"/>
  <c r="AI1547" i="2"/>
  <c r="AJ1547" i="2" s="1"/>
  <c r="AI289" i="2"/>
  <c r="AJ289" i="2" s="1"/>
  <c r="AI185" i="2"/>
  <c r="AJ185" i="2" s="1"/>
  <c r="AI5040" i="2"/>
  <c r="AJ5040" i="2" s="1"/>
  <c r="AI57" i="2"/>
  <c r="AJ57" i="2" s="1"/>
  <c r="AI1148" i="2"/>
  <c r="AJ1148" i="2" s="1"/>
  <c r="AI3118" i="2"/>
  <c r="AJ3118" i="2" s="1"/>
  <c r="AI3380" i="2"/>
  <c r="AJ3380" i="2" s="1"/>
  <c r="AI1346" i="2"/>
  <c r="AJ1346" i="2" s="1"/>
  <c r="AI603" i="2"/>
  <c r="AJ603" i="2" s="1"/>
  <c r="AI5111" i="2"/>
  <c r="AJ5111" i="2" s="1"/>
  <c r="AI1535" i="2"/>
  <c r="AJ1535" i="2" s="1"/>
  <c r="AI2719" i="2"/>
  <c r="AJ2719" i="2" s="1"/>
  <c r="AI202" i="2"/>
  <c r="AJ202" i="2" s="1"/>
  <c r="AI4906" i="2"/>
  <c r="AJ4906" i="2" s="1"/>
  <c r="AI4288" i="2"/>
  <c r="AJ4288" i="2" s="1"/>
  <c r="AI3976" i="2"/>
  <c r="AJ3976" i="2" s="1"/>
  <c r="AI194" i="2"/>
  <c r="AJ194" i="2" s="1"/>
  <c r="AI3665" i="2"/>
  <c r="AJ3665" i="2" s="1"/>
  <c r="AI3343" i="2"/>
  <c r="AJ3343" i="2" s="1"/>
  <c r="AI706" i="2"/>
  <c r="AJ706" i="2" s="1"/>
  <c r="AI3042" i="2"/>
  <c r="AJ3042" i="2" s="1"/>
  <c r="AI358" i="2"/>
  <c r="AJ358" i="2" s="1"/>
  <c r="AI3997" i="2"/>
  <c r="AJ3997" i="2" s="1"/>
  <c r="AI5206" i="2"/>
  <c r="AJ5206" i="2" s="1"/>
  <c r="AI4530" i="2"/>
  <c r="AJ4530" i="2" s="1"/>
  <c r="AI4527" i="2"/>
  <c r="AJ4527" i="2" s="1"/>
  <c r="AI4594" i="2"/>
  <c r="AJ4594" i="2" s="1"/>
  <c r="AI2194" i="2"/>
  <c r="AJ2194" i="2" s="1"/>
  <c r="AI5038" i="2"/>
  <c r="AJ5038" i="2" s="1"/>
  <c r="AI2130" i="2"/>
  <c r="AJ2130" i="2" s="1"/>
  <c r="AI3841" i="2"/>
  <c r="AJ3841" i="2" s="1"/>
  <c r="AI1017" i="2"/>
  <c r="AJ1017" i="2" s="1"/>
  <c r="AI416" i="2"/>
  <c r="AJ416" i="2" s="1"/>
  <c r="AI1873" i="2"/>
  <c r="AJ1873" i="2" s="1"/>
  <c r="AI2351" i="2"/>
  <c r="AJ2351" i="2" s="1"/>
  <c r="AI4201" i="2"/>
  <c r="AJ4201" i="2" s="1"/>
  <c r="AI597" i="2"/>
  <c r="AJ597" i="2" s="1"/>
  <c r="AI3457" i="2"/>
  <c r="AJ3457" i="2" s="1"/>
  <c r="AI4251" i="2"/>
  <c r="AJ4251" i="2" s="1"/>
  <c r="AI27" i="2"/>
  <c r="AJ27" i="2" s="1"/>
  <c r="AI4418" i="2"/>
  <c r="AJ4418" i="2" s="1"/>
  <c r="AI530" i="2"/>
  <c r="AJ530" i="2" s="1"/>
  <c r="AI726" i="2"/>
  <c r="AJ726" i="2" s="1"/>
  <c r="AI2860" i="2"/>
  <c r="AJ2860" i="2" s="1"/>
  <c r="AI3317" i="2"/>
  <c r="AJ3317" i="2" s="1"/>
  <c r="AI2076" i="2"/>
  <c r="AJ2076" i="2" s="1"/>
  <c r="AI1786" i="2"/>
  <c r="AJ1786" i="2" s="1"/>
  <c r="AI727" i="2"/>
  <c r="AJ727" i="2" s="1"/>
  <c r="AI2651" i="2"/>
  <c r="AJ2651" i="2" s="1"/>
  <c r="AI1968" i="2"/>
  <c r="AJ1968" i="2" s="1"/>
  <c r="AI1264" i="2"/>
  <c r="AJ1264" i="2" s="1"/>
  <c r="AI3978" i="2"/>
  <c r="AJ3978" i="2" s="1"/>
  <c r="AI1829" i="2"/>
  <c r="AJ1829" i="2" s="1"/>
  <c r="AI3623" i="2"/>
  <c r="AJ3623" i="2" s="1"/>
  <c r="AI1661" i="2"/>
  <c r="AJ1661" i="2" s="1"/>
  <c r="AI3119" i="2"/>
  <c r="AJ3119" i="2" s="1"/>
  <c r="AI2418" i="2"/>
  <c r="AJ2418" i="2" s="1"/>
  <c r="AI5130" i="2"/>
  <c r="AJ5130" i="2" s="1"/>
  <c r="AI3635" i="2"/>
  <c r="AJ3635" i="2" s="1"/>
  <c r="AI1061" i="2"/>
  <c r="AJ1061" i="2" s="1"/>
  <c r="AI1510" i="2"/>
  <c r="AJ1510" i="2" s="1"/>
  <c r="AI2047" i="2"/>
  <c r="AJ2047" i="2" s="1"/>
  <c r="AI4020" i="2"/>
  <c r="AJ4020" i="2" s="1"/>
  <c r="AI4829" i="2"/>
  <c r="AJ4829" i="2" s="1"/>
  <c r="AI94" i="2"/>
  <c r="AJ94" i="2" s="1"/>
  <c r="AI214" i="2"/>
  <c r="AJ214" i="2" s="1"/>
  <c r="AI2426" i="2"/>
  <c r="AJ2426" i="2" s="1"/>
  <c r="AI3065" i="2"/>
  <c r="AJ3065" i="2" s="1"/>
  <c r="AI2306" i="2"/>
  <c r="AJ2306" i="2" s="1"/>
  <c r="AI4697" i="2"/>
  <c r="AJ4697" i="2" s="1"/>
  <c r="AI4787" i="2"/>
  <c r="AJ4787" i="2" s="1"/>
  <c r="AI4820" i="2"/>
  <c r="AJ4820" i="2" s="1"/>
  <c r="AI740" i="2"/>
  <c r="AJ740" i="2" s="1"/>
  <c r="AI4720" i="2"/>
  <c r="AJ4720" i="2" s="1"/>
  <c r="AI4353" i="2"/>
  <c r="AJ4353" i="2" s="1"/>
  <c r="AI1505" i="2"/>
  <c r="AJ1505" i="2" s="1"/>
  <c r="AI1473" i="2"/>
  <c r="AJ1473" i="2" s="1"/>
  <c r="AI1083" i="2"/>
  <c r="AJ1083" i="2" s="1"/>
  <c r="AI948" i="2"/>
  <c r="AJ948" i="2" s="1"/>
  <c r="AI294" i="2"/>
  <c r="AJ294" i="2" s="1"/>
  <c r="AI2486" i="2"/>
  <c r="AJ2486" i="2" s="1"/>
  <c r="AI2799" i="2"/>
  <c r="AJ2799" i="2" s="1"/>
  <c r="AI2077" i="2"/>
  <c r="AJ2077" i="2" s="1"/>
  <c r="AI717" i="2"/>
  <c r="AJ717" i="2" s="1"/>
  <c r="AI583" i="2"/>
  <c r="AJ583" i="2" s="1"/>
  <c r="AI2237" i="2"/>
  <c r="AJ2237" i="2" s="1"/>
  <c r="AI2958" i="2"/>
  <c r="AJ2958" i="2" s="1"/>
  <c r="AI3360" i="2"/>
  <c r="AJ3360" i="2" s="1"/>
  <c r="AI2964" i="2"/>
  <c r="AJ2964" i="2" s="1"/>
  <c r="AI252" i="2"/>
  <c r="AJ252" i="2" s="1"/>
  <c r="AI5364" i="2"/>
  <c r="AJ5364" i="2" s="1"/>
  <c r="AI3034" i="2"/>
  <c r="AJ3034" i="2" s="1"/>
  <c r="AI4615" i="2"/>
  <c r="AJ4615" i="2" s="1"/>
  <c r="AI3301" i="2"/>
  <c r="AJ3301" i="2" s="1"/>
  <c r="AI5128" i="2"/>
  <c r="AJ5128" i="2" s="1"/>
  <c r="AI3271" i="2"/>
  <c r="AJ3271" i="2" s="1"/>
  <c r="AI2825" i="2"/>
  <c r="AJ2825" i="2" s="1"/>
  <c r="AI2459" i="2"/>
  <c r="AJ2459" i="2" s="1"/>
  <c r="AI2455" i="2"/>
  <c r="AJ2455" i="2" s="1"/>
  <c r="AI1766" i="2"/>
  <c r="AJ1766" i="2" s="1"/>
  <c r="AI2658" i="2"/>
  <c r="AJ2658" i="2" s="1"/>
  <c r="AI2516" i="2"/>
  <c r="AJ2516" i="2" s="1"/>
  <c r="AI4338" i="2"/>
  <c r="AJ4338" i="2" s="1"/>
  <c r="AI2748" i="2"/>
  <c r="AJ2748" i="2" s="1"/>
  <c r="AI4199" i="2"/>
  <c r="AJ4199" i="2" s="1"/>
  <c r="AI1010" i="2"/>
  <c r="AJ1010" i="2" s="1"/>
  <c r="AI1109" i="2"/>
  <c r="AJ1109" i="2" s="1"/>
  <c r="AI146" i="2"/>
  <c r="AJ146" i="2" s="1"/>
  <c r="AI5101" i="2"/>
  <c r="AJ5101" i="2" s="1"/>
  <c r="AI4512" i="2"/>
  <c r="AJ4512" i="2" s="1"/>
  <c r="AI789" i="2"/>
  <c r="AJ789" i="2" s="1"/>
  <c r="AI3439" i="2"/>
  <c r="AJ3439" i="2" s="1"/>
  <c r="AI5258" i="2"/>
  <c r="AJ5258" i="2" s="1"/>
  <c r="AI232" i="2"/>
  <c r="AJ232" i="2" s="1"/>
  <c r="AI367" i="2"/>
  <c r="AJ367" i="2" s="1"/>
  <c r="AI4604" i="2"/>
  <c r="AJ4604" i="2" s="1"/>
  <c r="AI5058" i="2"/>
  <c r="AJ5058" i="2" s="1"/>
  <c r="AI1106" i="2"/>
  <c r="AJ1106" i="2" s="1"/>
  <c r="AI3511" i="2"/>
  <c r="AJ3511" i="2" s="1"/>
  <c r="AI1950" i="2"/>
  <c r="AJ1950" i="2" s="1"/>
  <c r="AI3286" i="2"/>
  <c r="AJ3286" i="2" s="1"/>
  <c r="AI4194" i="2"/>
  <c r="AJ4194" i="2" s="1"/>
  <c r="AI3115" i="2"/>
  <c r="AJ3115" i="2" s="1"/>
  <c r="AI279" i="2"/>
  <c r="AJ279" i="2" s="1"/>
  <c r="AI2461" i="2"/>
  <c r="AJ2461" i="2" s="1"/>
  <c r="AI559" i="2"/>
  <c r="AJ559" i="2" s="1"/>
  <c r="AI2884" i="2"/>
  <c r="AJ2884" i="2" s="1"/>
  <c r="AI484" i="2"/>
  <c r="AJ484" i="2" s="1"/>
  <c r="AI4337" i="2"/>
  <c r="AJ4337" i="2" s="1"/>
  <c r="AI3499" i="2"/>
  <c r="AJ3499" i="2" s="1"/>
  <c r="AI1480" i="2"/>
  <c r="AJ1480" i="2" s="1"/>
  <c r="AI935" i="2"/>
  <c r="AJ935" i="2" s="1"/>
  <c r="AI4923" i="2"/>
  <c r="AJ4923" i="2" s="1"/>
  <c r="AI4620" i="2"/>
  <c r="AJ4620" i="2" s="1"/>
  <c r="AI3524" i="2"/>
  <c r="AJ3524" i="2" s="1"/>
  <c r="AI2940" i="2"/>
  <c r="AJ2940" i="2" s="1"/>
  <c r="AI2149" i="2"/>
  <c r="AJ2149" i="2" s="1"/>
  <c r="AI2073" i="2"/>
  <c r="AJ2073" i="2" s="1"/>
  <c r="AI1111" i="2"/>
  <c r="AJ1111" i="2" s="1"/>
  <c r="AI2886" i="2"/>
  <c r="AJ2886" i="2" s="1"/>
  <c r="AI1005" i="2"/>
  <c r="AJ1005" i="2" s="1"/>
  <c r="AI925" i="2"/>
  <c r="AJ925" i="2" s="1"/>
  <c r="AI3620" i="2"/>
  <c r="AJ3620" i="2" s="1"/>
  <c r="AI3173" i="2"/>
  <c r="AJ3173" i="2" s="1"/>
  <c r="AI569" i="2"/>
  <c r="AJ569" i="2" s="1"/>
  <c r="AI2550" i="2"/>
  <c r="AJ2550" i="2" s="1"/>
  <c r="AI1123" i="2"/>
  <c r="AJ1123" i="2" s="1"/>
  <c r="AI1616" i="2"/>
  <c r="AJ1616" i="2" s="1"/>
  <c r="AI19" i="2"/>
  <c r="AJ19" i="2" s="1"/>
  <c r="AI1722" i="2"/>
  <c r="AJ1722" i="2" s="1"/>
  <c r="AI2898" i="2"/>
  <c r="AJ2898" i="2" s="1"/>
  <c r="AI1081" i="2"/>
  <c r="AJ1081" i="2" s="1"/>
  <c r="AI497" i="2"/>
  <c r="AJ497" i="2" s="1"/>
  <c r="AI5362" i="2"/>
  <c r="AJ5362" i="2" s="1"/>
  <c r="AI4516" i="2"/>
  <c r="AJ4516" i="2" s="1"/>
  <c r="AI3656" i="2"/>
  <c r="AJ3656" i="2" s="1"/>
  <c r="AI5153" i="2"/>
  <c r="AJ5153" i="2" s="1"/>
  <c r="AI1146" i="2"/>
  <c r="AJ1146" i="2" s="1"/>
  <c r="AI3699" i="2"/>
  <c r="AJ3699" i="2" s="1"/>
  <c r="AI3973" i="2"/>
  <c r="AJ3973" i="2" s="1"/>
  <c r="AI1888" i="2"/>
  <c r="AJ1888" i="2" s="1"/>
  <c r="AI102" i="2"/>
  <c r="AJ102" i="2" s="1"/>
  <c r="AI1367" i="2"/>
  <c r="AJ1367" i="2" s="1"/>
  <c r="AI177" i="2"/>
  <c r="AJ177" i="2" s="1"/>
  <c r="AI3998" i="2"/>
  <c r="AJ3998" i="2" s="1"/>
  <c r="AI3915" i="2"/>
  <c r="AJ3915" i="2" s="1"/>
  <c r="AI297" i="2"/>
  <c r="AJ297" i="2" s="1"/>
  <c r="AI1195" i="2"/>
  <c r="AJ1195" i="2" s="1"/>
  <c r="AI3008" i="2"/>
  <c r="AJ3008" i="2" s="1"/>
  <c r="AI2949" i="2"/>
  <c r="AJ2949" i="2" s="1"/>
  <c r="AI2188" i="2"/>
  <c r="AJ2188" i="2" s="1"/>
  <c r="AI2170" i="2"/>
  <c r="AJ2170" i="2" s="1"/>
  <c r="AI1813" i="2"/>
  <c r="AJ1813" i="2" s="1"/>
  <c r="AI2872" i="2"/>
  <c r="AJ2872" i="2" s="1"/>
  <c r="AI2722" i="2"/>
  <c r="AJ2722" i="2" s="1"/>
  <c r="AI2954" i="2"/>
  <c r="AJ2954" i="2" s="1"/>
  <c r="AI1221" i="2"/>
  <c r="AJ1221" i="2" s="1"/>
  <c r="AI946" i="2"/>
  <c r="AJ946" i="2" s="1"/>
  <c r="AI3791" i="2"/>
  <c r="AJ3791" i="2" s="1"/>
  <c r="AI2919" i="2"/>
  <c r="AJ2919" i="2" s="1"/>
  <c r="AI1135" i="2"/>
  <c r="AJ1135" i="2" s="1"/>
  <c r="AI4056" i="2"/>
  <c r="AJ4056" i="2" s="1"/>
  <c r="AI2857" i="2"/>
  <c r="AJ2857" i="2" s="1"/>
  <c r="AI1605" i="2"/>
  <c r="AJ1605" i="2" s="1"/>
  <c r="AI865" i="2"/>
  <c r="AJ865" i="2" s="1"/>
  <c r="AI4902" i="2"/>
  <c r="AJ4902" i="2" s="1"/>
  <c r="AI4894" i="2"/>
  <c r="AJ4894" i="2" s="1"/>
  <c r="AI1564" i="2"/>
  <c r="AJ1564" i="2" s="1"/>
  <c r="AI4802" i="2"/>
  <c r="AJ4802" i="2" s="1"/>
  <c r="AI4692" i="2"/>
  <c r="AJ4692" i="2" s="1"/>
  <c r="AI3695" i="2"/>
  <c r="AJ3695" i="2" s="1"/>
  <c r="AI3044" i="2"/>
  <c r="AJ3044" i="2" s="1"/>
  <c r="AI1909" i="2"/>
  <c r="AJ1909" i="2" s="1"/>
  <c r="AI941" i="2"/>
  <c r="AJ941" i="2" s="1"/>
  <c r="AI63" i="2"/>
  <c r="AJ63" i="2" s="1"/>
  <c r="AI1588" i="2"/>
  <c r="AJ1588" i="2" s="1"/>
  <c r="AI1337" i="2"/>
  <c r="AJ1337" i="2" s="1"/>
  <c r="AI1675" i="2"/>
  <c r="AJ1675" i="2" s="1"/>
  <c r="AI2845" i="2"/>
  <c r="AJ2845" i="2" s="1"/>
  <c r="AI1956" i="2"/>
  <c r="AJ1956" i="2" s="1"/>
  <c r="AI4837" i="2"/>
  <c r="AJ4837" i="2" s="1"/>
  <c r="AI3878" i="2"/>
  <c r="AJ3878" i="2" s="1"/>
  <c r="AI2007" i="2"/>
  <c r="AJ2007" i="2" s="1"/>
  <c r="AI3340" i="2"/>
  <c r="AJ3340" i="2" s="1"/>
  <c r="AI1687" i="2"/>
  <c r="AJ1687" i="2" s="1"/>
  <c r="AI1645" i="2"/>
  <c r="AJ1645" i="2" s="1"/>
  <c r="AI4857" i="2"/>
  <c r="AJ4857" i="2" s="1"/>
  <c r="AI2948" i="2"/>
  <c r="AJ2948" i="2" s="1"/>
  <c r="AI2862" i="2"/>
  <c r="AJ2862" i="2" s="1"/>
  <c r="AI429" i="2"/>
  <c r="AJ429" i="2" s="1"/>
  <c r="AI5242" i="2"/>
  <c r="AJ5242" i="2" s="1"/>
  <c r="AI4090" i="2"/>
  <c r="AJ4090" i="2" s="1"/>
  <c r="AI1629" i="2"/>
  <c r="AJ1629" i="2" s="1"/>
  <c r="AI2397" i="2"/>
  <c r="AJ2397" i="2" s="1"/>
  <c r="AI337" i="2"/>
  <c r="AJ337" i="2" s="1"/>
  <c r="AI3646" i="2"/>
  <c r="AJ3646" i="2" s="1"/>
  <c r="AI3076" i="2"/>
  <c r="AJ3076" i="2" s="1"/>
  <c r="AI4957" i="2"/>
  <c r="AJ4957" i="2" s="1"/>
  <c r="AI4577" i="2"/>
  <c r="AJ4577" i="2" s="1"/>
  <c r="AI3365" i="2"/>
  <c r="AJ3365" i="2" s="1"/>
  <c r="AI944" i="2"/>
  <c r="AJ944" i="2" s="1"/>
  <c r="AI1940" i="2"/>
  <c r="AJ1940" i="2" s="1"/>
  <c r="AI3122" i="2"/>
  <c r="AJ3122" i="2" s="1"/>
  <c r="AI4151" i="2"/>
  <c r="AJ4151" i="2" s="1"/>
  <c r="AI1465" i="2"/>
  <c r="AJ1465" i="2" s="1"/>
  <c r="AI614" i="2"/>
  <c r="AJ614" i="2" s="1"/>
  <c r="AI4032" i="2"/>
  <c r="AJ4032" i="2" s="1"/>
  <c r="AI934" i="2"/>
  <c r="AJ934" i="2" s="1"/>
  <c r="AI4272" i="2"/>
  <c r="AJ4272" i="2" s="1"/>
  <c r="AI3326" i="2"/>
  <c r="AJ3326" i="2" s="1"/>
  <c r="AI2083" i="2"/>
  <c r="AJ2083" i="2" s="1"/>
  <c r="AI2060" i="2"/>
  <c r="AJ2060" i="2" s="1"/>
  <c r="AI1414" i="2"/>
  <c r="AJ1414" i="2" s="1"/>
  <c r="AI4567" i="2"/>
  <c r="AJ4567" i="2" s="1"/>
  <c r="AI618" i="2"/>
  <c r="AJ618" i="2" s="1"/>
  <c r="AI748" i="2"/>
  <c r="AJ748" i="2" s="1"/>
  <c r="AI5186" i="2"/>
  <c r="AJ5186" i="2" s="1"/>
  <c r="AI62" i="2"/>
  <c r="AJ62" i="2" s="1"/>
  <c r="AI496" i="2"/>
  <c r="AJ496" i="2" s="1"/>
  <c r="AI138" i="2"/>
  <c r="AJ138" i="2" s="1"/>
  <c r="AI4786" i="2"/>
  <c r="AJ4786" i="2" s="1"/>
  <c r="AI1571" i="2"/>
  <c r="AJ1571" i="2" s="1"/>
  <c r="AI1517" i="2"/>
  <c r="AJ1517" i="2" s="1"/>
  <c r="AI1383" i="2"/>
  <c r="AJ1383" i="2" s="1"/>
  <c r="AI3130" i="2"/>
  <c r="AJ3130" i="2" s="1"/>
  <c r="AI978" i="2"/>
  <c r="AJ978" i="2" s="1"/>
  <c r="AI681" i="2"/>
  <c r="AJ681" i="2" s="1"/>
  <c r="AI260" i="2"/>
  <c r="AJ260" i="2" s="1"/>
  <c r="AI2314" i="2"/>
  <c r="AJ2314" i="2" s="1"/>
  <c r="AI1709" i="2"/>
  <c r="AJ1709" i="2" s="1"/>
  <c r="AI4254" i="2"/>
  <c r="AJ4254" i="2" s="1"/>
  <c r="AI3974" i="2"/>
  <c r="AJ3974" i="2" s="1"/>
  <c r="AI339" i="2"/>
  <c r="AJ339" i="2" s="1"/>
  <c r="AI5022" i="2"/>
  <c r="AJ5022" i="2" s="1"/>
  <c r="AI3071" i="2"/>
  <c r="AJ3071" i="2" s="1"/>
  <c r="AI2869" i="2"/>
  <c r="AJ2869" i="2" s="1"/>
  <c r="AI1790" i="2"/>
  <c r="AJ1790" i="2" s="1"/>
  <c r="AI216" i="2"/>
  <c r="AJ216" i="2" s="1"/>
  <c r="AI148" i="2"/>
  <c r="AJ148" i="2" s="1"/>
  <c r="AI2969" i="2"/>
  <c r="AJ2969" i="2" s="1"/>
  <c r="AI2712" i="2"/>
  <c r="AJ2712" i="2" s="1"/>
  <c r="AI4632" i="2"/>
  <c r="AJ4632" i="2" s="1"/>
  <c r="AI65" i="2"/>
  <c r="AJ65" i="2" s="1"/>
  <c r="AI4281" i="2"/>
  <c r="AJ4281" i="2" s="1"/>
  <c r="AI3522" i="2"/>
  <c r="AJ3522" i="2" s="1"/>
  <c r="AI1334" i="2"/>
  <c r="AJ1334" i="2" s="1"/>
  <c r="AI4380" i="2"/>
  <c r="AJ4380" i="2" s="1"/>
  <c r="AI2146" i="2"/>
  <c r="AJ2146" i="2" s="1"/>
  <c r="AI4971" i="2"/>
  <c r="AJ4971" i="2" s="1"/>
  <c r="AI2955" i="2"/>
  <c r="AJ2955" i="2" s="1"/>
  <c r="AI4300" i="2"/>
  <c r="AJ4300" i="2" s="1"/>
  <c r="AI2103" i="2"/>
  <c r="AJ2103" i="2" s="1"/>
  <c r="AI1806" i="2"/>
  <c r="AJ1806" i="2" s="1"/>
  <c r="AI3690" i="2"/>
  <c r="AJ3690" i="2" s="1"/>
  <c r="AI1304" i="2"/>
  <c r="AJ1304" i="2" s="1"/>
  <c r="AI4638" i="2"/>
  <c r="AJ4638" i="2" s="1"/>
  <c r="AI3982" i="2"/>
  <c r="AJ3982" i="2" s="1"/>
  <c r="AI4061" i="2"/>
  <c r="AJ4061" i="2" s="1"/>
  <c r="AI1260" i="2"/>
  <c r="AJ1260" i="2" s="1"/>
  <c r="AI3126" i="2"/>
  <c r="AJ3126" i="2" s="1"/>
  <c r="AI2472" i="2"/>
  <c r="AJ2472" i="2" s="1"/>
  <c r="AI1864" i="2"/>
  <c r="AJ1864" i="2" s="1"/>
  <c r="AI329" i="2"/>
  <c r="AJ329" i="2" s="1"/>
  <c r="AI3664" i="2"/>
  <c r="AJ3664" i="2" s="1"/>
  <c r="AI2098" i="2"/>
  <c r="AJ2098" i="2" s="1"/>
  <c r="AI5072" i="2"/>
  <c r="AJ5072" i="2" s="1"/>
  <c r="AI4425" i="2"/>
  <c r="AJ4425" i="2" s="1"/>
  <c r="AI360" i="2"/>
  <c r="AJ360" i="2" s="1"/>
  <c r="AI3723" i="2"/>
  <c r="AJ3723" i="2" s="1"/>
  <c r="AI2372" i="2"/>
  <c r="AJ2372" i="2" s="1"/>
  <c r="AI5099" i="2"/>
  <c r="AJ5099" i="2" s="1"/>
  <c r="AI2506" i="2"/>
  <c r="AJ2506" i="2" s="1"/>
  <c r="AI1084" i="2"/>
  <c r="AJ1084" i="2" s="1"/>
  <c r="AI2979" i="2"/>
  <c r="AJ2979" i="2" s="1"/>
  <c r="AI4749" i="2"/>
  <c r="AJ4749" i="2" s="1"/>
  <c r="AI1744" i="2"/>
  <c r="AJ1744" i="2" s="1"/>
  <c r="AI5051" i="2"/>
  <c r="AJ5051" i="2" s="1"/>
  <c r="AI4814" i="2"/>
  <c r="AJ4814" i="2" s="1"/>
  <c r="AI3702" i="2"/>
  <c r="AJ3702" i="2" s="1"/>
  <c r="AI4980" i="2"/>
  <c r="AJ4980" i="2" s="1"/>
  <c r="AI4192" i="2"/>
  <c r="AJ4192" i="2" s="1"/>
  <c r="AI1333" i="2"/>
  <c r="AJ1333" i="2" s="1"/>
  <c r="AI4900" i="2"/>
  <c r="AJ4900" i="2" s="1"/>
  <c r="AI3487" i="2"/>
  <c r="AJ3487" i="2" s="1"/>
  <c r="AI1064" i="2"/>
  <c r="AJ1064" i="2" s="1"/>
  <c r="AI1471" i="2"/>
  <c r="AJ1471" i="2" s="1"/>
  <c r="AI3538" i="2"/>
  <c r="AJ3538" i="2" s="1"/>
  <c r="AI4517" i="2"/>
  <c r="AJ4517" i="2" s="1"/>
  <c r="AI2501" i="2"/>
  <c r="AJ2501" i="2" s="1"/>
  <c r="AI4276" i="2"/>
  <c r="AJ4276" i="2" s="1"/>
  <c r="AI2544" i="2"/>
  <c r="AJ2544" i="2" s="1"/>
  <c r="AI2419" i="2"/>
  <c r="AJ2419" i="2" s="1"/>
  <c r="AI2789" i="2"/>
  <c r="AJ2789" i="2" s="1"/>
  <c r="AI1507" i="2"/>
  <c r="AJ1507" i="2" s="1"/>
  <c r="AI4704" i="2"/>
  <c r="AJ4704" i="2" s="1"/>
  <c r="AI1736" i="2"/>
  <c r="AJ1736" i="2" s="1"/>
  <c r="AI1455" i="2"/>
  <c r="AJ1455" i="2" s="1"/>
  <c r="AI1344" i="2"/>
  <c r="AJ1344" i="2" s="1"/>
  <c r="AI1265" i="2"/>
  <c r="AJ1265" i="2" s="1"/>
  <c r="AI2401" i="2"/>
  <c r="AJ2401" i="2" s="1"/>
  <c r="AI2920" i="2"/>
  <c r="AJ2920" i="2" s="1"/>
  <c r="AI639" i="2"/>
  <c r="AJ639" i="2" s="1"/>
  <c r="AI3765" i="2"/>
  <c r="AJ3765" i="2" s="1"/>
  <c r="AI1169" i="2"/>
  <c r="AJ1169" i="2" s="1"/>
  <c r="AI3431" i="2"/>
  <c r="AJ3431" i="2" s="1"/>
  <c r="AI5252" i="2"/>
  <c r="AJ5252" i="2" s="1"/>
  <c r="AI3668" i="2"/>
  <c r="AJ3668" i="2" s="1"/>
  <c r="AI5118" i="2"/>
  <c r="AJ5118" i="2" s="1"/>
  <c r="AI4831" i="2"/>
  <c r="AJ4831" i="2" s="1"/>
  <c r="AI4362" i="2"/>
  <c r="AJ4362" i="2" s="1"/>
  <c r="AI741" i="2"/>
  <c r="AJ741" i="2" s="1"/>
  <c r="AI922" i="2"/>
  <c r="AJ922" i="2" s="1"/>
  <c r="AI2853" i="2"/>
  <c r="AJ2853" i="2" s="1"/>
  <c r="AI4126" i="2"/>
  <c r="AJ4126" i="2" s="1"/>
  <c r="AI3387" i="2"/>
  <c r="AJ3387" i="2" s="1"/>
  <c r="AI2490" i="2"/>
  <c r="AJ2490" i="2" s="1"/>
  <c r="AI2017" i="2"/>
  <c r="AJ2017" i="2" s="1"/>
  <c r="AI2437" i="2"/>
  <c r="AJ2437" i="2" s="1"/>
  <c r="AI2837" i="2"/>
  <c r="AJ2837" i="2" s="1"/>
  <c r="AI440" i="2"/>
  <c r="AJ440" i="2" s="1"/>
  <c r="AI4774" i="2"/>
  <c r="AJ4774" i="2" s="1"/>
  <c r="AI2559" i="2"/>
  <c r="AJ2559" i="2" s="1"/>
  <c r="AI2229" i="2"/>
  <c r="AJ2229" i="2" s="1"/>
  <c r="AI1869" i="2"/>
  <c r="AJ1869" i="2" s="1"/>
  <c r="AI3490" i="2"/>
  <c r="AJ3490" i="2" s="1"/>
  <c r="AI4701" i="2"/>
  <c r="AJ4701" i="2" s="1"/>
  <c r="AI3760" i="2"/>
  <c r="AJ3760" i="2" s="1"/>
  <c r="AI341" i="2"/>
  <c r="AJ341" i="2" s="1"/>
  <c r="AI2980" i="2"/>
  <c r="AJ2980" i="2" s="1"/>
  <c r="AI1076" i="2"/>
  <c r="AJ1076" i="2" s="1"/>
  <c r="AI593" i="2"/>
  <c r="AJ593" i="2" s="1"/>
  <c r="AI4037" i="2"/>
  <c r="AJ4037" i="2" s="1"/>
  <c r="AI1200" i="2"/>
  <c r="AJ1200" i="2" s="1"/>
  <c r="AI719" i="2"/>
  <c r="AJ719" i="2" s="1"/>
  <c r="AI4941" i="2"/>
  <c r="AJ4941" i="2" s="1"/>
  <c r="AI949" i="2"/>
  <c r="AJ949" i="2" s="1"/>
  <c r="AI535" i="2"/>
  <c r="AJ535" i="2" s="1"/>
  <c r="AI5123" i="2"/>
  <c r="AJ5123" i="2" s="1"/>
  <c r="AI3142" i="2"/>
  <c r="AJ3142" i="2" s="1"/>
  <c r="AI258" i="2"/>
  <c r="AJ258" i="2" s="1"/>
  <c r="AI3613" i="2"/>
  <c r="AJ3613" i="2" s="1"/>
  <c r="AI3614" i="2"/>
  <c r="AJ3614" i="2" s="1"/>
  <c r="AI2368" i="2"/>
  <c r="AJ2368" i="2" s="1"/>
  <c r="AI4949" i="2"/>
  <c r="AJ4949" i="2" s="1"/>
  <c r="AI2278" i="2"/>
  <c r="AJ2278" i="2" s="1"/>
  <c r="AI4912" i="2"/>
  <c r="AJ4912" i="2" s="1"/>
  <c r="AI4345" i="2"/>
  <c r="AJ4345" i="2" s="1"/>
  <c r="AI2917" i="2"/>
  <c r="AJ2917" i="2" s="1"/>
  <c r="AI142" i="2"/>
  <c r="AJ142" i="2" s="1"/>
  <c r="AI3669" i="2"/>
  <c r="AJ3669" i="2" s="1"/>
  <c r="AI2018" i="2"/>
  <c r="AJ2018" i="2" s="1"/>
  <c r="AI312" i="2"/>
  <c r="AJ312" i="2" s="1"/>
  <c r="AI858" i="2"/>
  <c r="AJ858" i="2" s="1"/>
  <c r="AI107" i="2"/>
  <c r="AJ107" i="2" s="1"/>
  <c r="AI4400" i="2"/>
  <c r="AJ4400" i="2" s="1"/>
  <c r="AI1730" i="2"/>
  <c r="AJ1730" i="2" s="1"/>
  <c r="AI2354" i="2"/>
  <c r="AJ2354" i="2" s="1"/>
  <c r="AI74" i="2"/>
  <c r="AJ74" i="2" s="1"/>
  <c r="AI4836" i="2"/>
  <c r="AJ4836" i="2" s="1"/>
  <c r="AI2495" i="2"/>
  <c r="AJ2495" i="2" s="1"/>
  <c r="AI1613" i="2"/>
  <c r="AJ1613" i="2" s="1"/>
  <c r="AI4154" i="2"/>
  <c r="AJ4154" i="2" s="1"/>
  <c r="AI3658" i="2"/>
  <c r="AJ3658" i="2" s="1"/>
  <c r="AI3292" i="2"/>
  <c r="AJ3292" i="2" s="1"/>
  <c r="AI2032" i="2"/>
  <c r="AJ2032" i="2" s="1"/>
  <c r="AI1488" i="2"/>
  <c r="AJ1488" i="2" s="1"/>
  <c r="AI4815" i="2"/>
  <c r="AJ4815" i="2" s="1"/>
  <c r="AI75" i="2"/>
  <c r="AJ75" i="2" s="1"/>
  <c r="AI3493" i="2"/>
  <c r="AJ3493" i="2" s="1"/>
  <c r="AI2759" i="2"/>
  <c r="AJ2759" i="2" s="1"/>
  <c r="AI4070" i="2"/>
  <c r="AJ4070" i="2" s="1"/>
  <c r="AI3945" i="2"/>
  <c r="AJ3945" i="2" s="1"/>
  <c r="AI849" i="2"/>
  <c r="AJ849" i="2" s="1"/>
  <c r="AI3839" i="2"/>
  <c r="AJ3839" i="2" s="1"/>
  <c r="AI2041" i="2"/>
  <c r="AJ2041" i="2" s="1"/>
  <c r="AI3077" i="2"/>
  <c r="AJ3077" i="2" s="1"/>
  <c r="AI2271" i="2"/>
  <c r="AJ2271" i="2" s="1"/>
  <c r="AI4781" i="2"/>
  <c r="AJ4781" i="2" s="1"/>
  <c r="AI3863" i="2"/>
  <c r="AJ3863" i="2" s="1"/>
  <c r="AI4248" i="2"/>
  <c r="AJ4248" i="2" s="1"/>
  <c r="AI3992" i="2"/>
  <c r="AJ3992" i="2" s="1"/>
  <c r="AI3570" i="2"/>
  <c r="AJ3570" i="2" s="1"/>
  <c r="AI3124" i="2"/>
  <c r="AJ3124" i="2" s="1"/>
  <c r="AI171" i="2"/>
  <c r="AJ171" i="2" s="1"/>
  <c r="AI1860" i="2"/>
  <c r="AJ1860" i="2" s="1"/>
  <c r="AI1649" i="2"/>
  <c r="AJ1649" i="2" s="1"/>
  <c r="AI1356" i="2"/>
  <c r="AJ1356" i="2" s="1"/>
  <c r="AI4264" i="2"/>
  <c r="AJ4264" i="2" s="1"/>
  <c r="AI4736" i="2"/>
  <c r="AJ4736" i="2" s="1"/>
  <c r="AI1179" i="2"/>
  <c r="AJ1179" i="2" s="1"/>
  <c r="AI2787" i="2"/>
  <c r="AJ2787" i="2" s="1"/>
  <c r="AI2445" i="2"/>
  <c r="AJ2445" i="2" s="1"/>
  <c r="AI1030" i="2"/>
  <c r="AJ1030" i="2" s="1"/>
  <c r="AI4797" i="2"/>
  <c r="AJ4797" i="2" s="1"/>
  <c r="AI1598" i="2"/>
  <c r="AJ1598" i="2" s="1"/>
  <c r="AI47" i="2"/>
  <c r="AJ47" i="2" s="1"/>
  <c r="AI1300" i="2"/>
  <c r="AJ1300" i="2" s="1"/>
  <c r="AI2907" i="2"/>
  <c r="AJ2907" i="2" s="1"/>
  <c r="AI4220" i="2"/>
  <c r="AJ4220" i="2" s="1"/>
  <c r="AI181" i="2"/>
  <c r="AJ181" i="2" s="1"/>
  <c r="AI2882" i="2"/>
  <c r="AJ2882" i="2" s="1"/>
  <c r="AI3680" i="2"/>
  <c r="AJ3680" i="2" s="1"/>
  <c r="AI711" i="2"/>
  <c r="AJ711" i="2" s="1"/>
  <c r="AI682" i="2"/>
  <c r="AJ682" i="2" s="1"/>
  <c r="AI4219" i="2"/>
  <c r="AJ4219" i="2" s="1"/>
  <c r="AI4635" i="2"/>
  <c r="AJ4635" i="2" s="1"/>
  <c r="AI2270" i="2"/>
  <c r="AJ2270" i="2" s="1"/>
  <c r="AI3590" i="2"/>
  <c r="AJ3590" i="2" s="1"/>
  <c r="AI624" i="2"/>
  <c r="AJ624" i="2" s="1"/>
  <c r="AI3640" i="2"/>
  <c r="AJ3640" i="2" s="1"/>
  <c r="AI1006" i="2"/>
  <c r="AJ1006" i="2" s="1"/>
  <c r="AI4173" i="2"/>
  <c r="AJ4173" i="2" s="1"/>
  <c r="AI2029" i="2"/>
  <c r="AJ2029" i="2" s="1"/>
  <c r="AI455" i="2"/>
  <c r="AJ455" i="2" s="1"/>
  <c r="AI897" i="2"/>
  <c r="AJ897" i="2" s="1"/>
  <c r="AI356" i="2"/>
  <c r="AJ356" i="2" s="1"/>
  <c r="AI1369" i="2"/>
  <c r="AJ1369" i="2" s="1"/>
  <c r="AI2410" i="2"/>
  <c r="AJ2410" i="2" s="1"/>
  <c r="AI3168" i="2"/>
  <c r="AJ3168" i="2" s="1"/>
  <c r="AI2996" i="2"/>
  <c r="AJ2996" i="2" s="1"/>
  <c r="AI5193" i="2"/>
  <c r="AJ5193" i="2" s="1"/>
  <c r="AI3342" i="2"/>
  <c r="AJ3342" i="2" s="1"/>
  <c r="AI66" i="2"/>
  <c r="AJ66" i="2" s="1"/>
  <c r="AI1228" i="2"/>
  <c r="AJ1228" i="2" s="1"/>
  <c r="AI4969" i="2"/>
  <c r="AJ4969" i="2" s="1"/>
  <c r="AI4504" i="2"/>
  <c r="AJ4504" i="2" s="1"/>
  <c r="AI3196" i="2"/>
  <c r="AJ3196" i="2" s="1"/>
  <c r="AI1704" i="2"/>
  <c r="AJ1704" i="2" s="1"/>
  <c r="AI4810" i="2"/>
  <c r="AJ4810" i="2" s="1"/>
  <c r="AI411" i="2"/>
  <c r="AJ411" i="2" s="1"/>
  <c r="AI1689" i="2"/>
  <c r="AJ1689" i="2" s="1"/>
  <c r="AI1268" i="2"/>
  <c r="AJ1268" i="2" s="1"/>
  <c r="AI4976" i="2"/>
  <c r="AJ4976" i="2" s="1"/>
  <c r="AI3374" i="2"/>
  <c r="AJ3374" i="2" s="1"/>
  <c r="AI2009" i="2"/>
  <c r="AJ2009" i="2" s="1"/>
  <c r="AI4796" i="2"/>
  <c r="AJ4796" i="2" s="1"/>
  <c r="AI1986" i="2"/>
  <c r="AJ1986" i="2" s="1"/>
  <c r="AI664" i="2"/>
  <c r="AJ664" i="2" s="1"/>
  <c r="AI5067" i="2"/>
  <c r="AJ5067" i="2" s="1"/>
  <c r="AI1914" i="2"/>
  <c r="AJ1914" i="2" s="1"/>
  <c r="AI2723" i="2"/>
  <c r="AJ2723" i="2" s="1"/>
  <c r="AI4959" i="2"/>
  <c r="AJ4959" i="2" s="1"/>
  <c r="AI490" i="2"/>
  <c r="AJ490" i="2" s="1"/>
  <c r="AI4761" i="2"/>
  <c r="AJ4761" i="2" s="1"/>
  <c r="AI2509" i="2"/>
  <c r="AJ2509" i="2" s="1"/>
  <c r="AI2057" i="2"/>
  <c r="AJ2057" i="2" s="1"/>
  <c r="AI916" i="2"/>
  <c r="AJ916" i="2" s="1"/>
  <c r="AI4877" i="2"/>
  <c r="AJ4877" i="2" s="1"/>
  <c r="AI2050" i="2"/>
  <c r="AJ2050" i="2" s="1"/>
  <c r="AI4011" i="2"/>
  <c r="AJ4011" i="2" s="1"/>
  <c r="AI2158" i="2"/>
  <c r="AJ2158" i="2" s="1"/>
  <c r="AI766" i="2"/>
  <c r="AJ766" i="2" s="1"/>
  <c r="AI84" i="2"/>
  <c r="AJ84" i="2" s="1"/>
  <c r="AI2494" i="2"/>
  <c r="AJ2494" i="2" s="1"/>
  <c r="AI1086" i="2"/>
  <c r="AJ1086" i="2" s="1"/>
  <c r="AI4563" i="2"/>
  <c r="AJ4563" i="2" s="1"/>
  <c r="AI2744" i="2"/>
  <c r="AJ2744" i="2" s="1"/>
  <c r="AI3041" i="2"/>
  <c r="AJ3041" i="2" s="1"/>
  <c r="AI611" i="2"/>
  <c r="AJ611" i="2" s="1"/>
  <c r="AI4767" i="2"/>
  <c r="AJ4767" i="2" s="1"/>
  <c r="AI1516" i="2"/>
  <c r="AJ1516" i="2" s="1"/>
  <c r="AI871" i="2"/>
  <c r="AJ871" i="2" s="1"/>
  <c r="AI4109" i="2"/>
  <c r="AJ4109" i="2" s="1"/>
  <c r="AI2757" i="2"/>
  <c r="AJ2757" i="2" s="1"/>
  <c r="AI3116" i="2"/>
  <c r="AJ3116" i="2" s="1"/>
  <c r="AI2131" i="2"/>
  <c r="AJ2131" i="2" s="1"/>
  <c r="AI281" i="2"/>
  <c r="AJ281" i="2" s="1"/>
  <c r="AI3918" i="2"/>
  <c r="AJ3918" i="2" s="1"/>
  <c r="AI3873" i="2"/>
  <c r="AJ3873" i="2" s="1"/>
  <c r="AI3146" i="2"/>
  <c r="AJ3146" i="2" s="1"/>
  <c r="AI1776" i="2"/>
  <c r="AJ1776" i="2" s="1"/>
  <c r="AI3896" i="2"/>
  <c r="AJ3896" i="2" s="1"/>
  <c r="AI3386" i="2"/>
  <c r="AJ3386" i="2" s="1"/>
  <c r="AI4771" i="2"/>
  <c r="AJ4771" i="2" s="1"/>
  <c r="AI3080" i="2"/>
  <c r="AJ3080" i="2" s="1"/>
  <c r="AI3074" i="2"/>
  <c r="AJ3074" i="2" s="1"/>
  <c r="AI1211" i="2"/>
  <c r="AJ1211" i="2" s="1"/>
  <c r="AI4841" i="2"/>
  <c r="AJ4841" i="2" s="1"/>
  <c r="AI4744" i="2"/>
  <c r="AJ4744" i="2" s="1"/>
  <c r="AI4485" i="2"/>
  <c r="AJ4485" i="2" s="1"/>
  <c r="AI2309" i="2"/>
  <c r="AJ2309" i="2" s="1"/>
  <c r="AI1554" i="2"/>
  <c r="AJ1554" i="2" s="1"/>
  <c r="AI3790" i="2"/>
  <c r="AJ3790" i="2" s="1"/>
  <c r="AI191" i="2"/>
  <c r="AJ191" i="2" s="1"/>
  <c r="AI2071" i="2"/>
  <c r="AJ2071" i="2" s="1"/>
  <c r="AI1871" i="2"/>
  <c r="AJ1871" i="2" s="1"/>
  <c r="AI268" i="2"/>
  <c r="AJ268" i="2" s="1"/>
  <c r="AI4865" i="2"/>
  <c r="AJ4865" i="2" s="1"/>
  <c r="AI2180" i="2"/>
  <c r="AJ2180" i="2" s="1"/>
  <c r="AI3771" i="2"/>
  <c r="AJ3771" i="2" s="1"/>
  <c r="AI4347" i="2"/>
  <c r="AJ4347" i="2" s="1"/>
  <c r="AI1937" i="2"/>
  <c r="AJ1937" i="2" s="1"/>
  <c r="AI4705" i="2"/>
  <c r="AJ4705" i="2" s="1"/>
  <c r="AI3848" i="2"/>
  <c r="AJ3848" i="2" s="1"/>
  <c r="AI2718" i="2"/>
  <c r="AJ2718" i="2" s="1"/>
  <c r="AI2390" i="2"/>
  <c r="AJ2390" i="2" s="1"/>
  <c r="AI552" i="2"/>
  <c r="AJ552" i="2" s="1"/>
  <c r="AI4387" i="2"/>
  <c r="AJ4387" i="2" s="1"/>
  <c r="AI824" i="2"/>
  <c r="AJ824" i="2" s="1"/>
  <c r="AI5106" i="2"/>
  <c r="AJ5106" i="2" s="1"/>
  <c r="AI1478" i="2"/>
  <c r="AJ1478" i="2" s="1"/>
  <c r="AI3504" i="2"/>
  <c r="AJ3504" i="2" s="1"/>
  <c r="AI4636" i="2"/>
  <c r="AJ4636" i="2" s="1"/>
  <c r="AI56" i="2"/>
  <c r="AJ56" i="2" s="1"/>
  <c r="AI437" i="2"/>
  <c r="AJ437" i="2" s="1"/>
  <c r="AI8" i="2"/>
  <c r="AJ8" i="2" s="1"/>
  <c r="AI3484" i="2"/>
  <c r="AJ3484" i="2" s="1"/>
  <c r="AI4121" i="2"/>
  <c r="AJ4121" i="2" s="1"/>
  <c r="AI2011" i="2"/>
  <c r="AJ2011" i="2" s="1"/>
  <c r="AI1091" i="2"/>
  <c r="AJ1091" i="2" s="1"/>
  <c r="AI6" i="2"/>
  <c r="AJ6" i="2" s="1"/>
  <c r="AI5268" i="2"/>
  <c r="AJ5268" i="2" s="1"/>
  <c r="AI3433" i="2"/>
  <c r="AJ3433" i="2" s="1"/>
  <c r="AI1354" i="2"/>
  <c r="AJ1354" i="2" s="1"/>
  <c r="AI587" i="2"/>
  <c r="AJ587" i="2" s="1"/>
  <c r="AI5249" i="2"/>
  <c r="AJ5249" i="2" s="1"/>
  <c r="AI4793" i="2"/>
  <c r="AJ4793" i="2" s="1"/>
  <c r="AI4420" i="2"/>
  <c r="AJ4420" i="2" s="1"/>
  <c r="AI1637" i="2"/>
  <c r="AJ1637" i="2" s="1"/>
  <c r="AI1303" i="2"/>
  <c r="AJ1303" i="2" s="1"/>
  <c r="AI345" i="2"/>
  <c r="AJ345" i="2" s="1"/>
  <c r="AI161" i="2"/>
  <c r="AJ161" i="2" s="1"/>
  <c r="AI5236" i="2"/>
  <c r="AJ5236" i="2" s="1"/>
  <c r="AI3800" i="2"/>
  <c r="AJ3800" i="2" s="1"/>
  <c r="AI4477" i="2"/>
  <c r="AJ4477" i="2" s="1"/>
  <c r="AI1047" i="2"/>
  <c r="AJ1047" i="2" s="1"/>
  <c r="AI909" i="2"/>
  <c r="AJ909" i="2" s="1"/>
  <c r="AI303" i="2"/>
  <c r="AJ303" i="2" s="1"/>
  <c r="AI4575" i="2"/>
  <c r="AJ4575" i="2" s="1"/>
  <c r="AI3506" i="2"/>
  <c r="AJ3506" i="2" s="1"/>
  <c r="AI2415" i="2"/>
  <c r="AJ2415" i="2" s="1"/>
  <c r="AI3107" i="2"/>
  <c r="AJ3107" i="2" s="1"/>
  <c r="AI5163" i="2"/>
  <c r="AJ5163" i="2" s="1"/>
  <c r="AI3461" i="2"/>
  <c r="AJ3461" i="2" s="1"/>
  <c r="AI626" i="2"/>
  <c r="AJ626" i="2" s="1"/>
  <c r="AI1731" i="2"/>
  <c r="AJ1731" i="2" s="1"/>
  <c r="AI3936" i="2"/>
  <c r="AJ3936" i="2" s="1"/>
  <c r="AI1823" i="2"/>
  <c r="AJ1823" i="2" s="1"/>
  <c r="AI4351" i="2"/>
  <c r="AJ4351" i="2" s="1"/>
  <c r="AI3710" i="2"/>
  <c r="AJ3710" i="2" s="1"/>
  <c r="AI3310" i="2"/>
  <c r="AJ3310" i="2" s="1"/>
  <c r="AI765" i="2"/>
  <c r="AJ765" i="2" s="1"/>
  <c r="AI1964" i="2"/>
  <c r="AJ1964" i="2" s="1"/>
  <c r="AI950" i="2"/>
  <c r="AJ950" i="2" s="1"/>
  <c r="AI4726" i="2"/>
  <c r="AJ4726" i="2" s="1"/>
  <c r="AI5291" i="2"/>
  <c r="AJ5291" i="2" s="1"/>
  <c r="AI5284" i="2"/>
  <c r="AJ5284" i="2" s="1"/>
  <c r="AI5280" i="2"/>
  <c r="AJ5280" i="2" s="1"/>
  <c r="AI5273" i="2"/>
  <c r="AJ5273" i="2" s="1"/>
  <c r="AI5263" i="2"/>
  <c r="AJ5263" i="2" s="1"/>
  <c r="AI5259" i="2"/>
  <c r="AJ5259" i="2" s="1"/>
  <c r="AI5253" i="2"/>
  <c r="AJ5253" i="2" s="1"/>
  <c r="AI5243" i="2"/>
  <c r="AJ5243" i="2" s="1"/>
  <c r="AI5227" i="2"/>
  <c r="AJ5227" i="2" s="1"/>
  <c r="AI5199" i="2"/>
  <c r="AJ5199" i="2" s="1"/>
  <c r="AI5196" i="2"/>
  <c r="AJ5196" i="2" s="1"/>
  <c r="AI5192" i="2"/>
  <c r="AJ5192" i="2" s="1"/>
  <c r="AI5136" i="2"/>
  <c r="AJ5136" i="2" s="1"/>
  <c r="AI5096" i="2"/>
  <c r="AJ5096" i="2" s="1"/>
  <c r="AI5093" i="2"/>
  <c r="AJ5093" i="2" s="1"/>
  <c r="AI5092" i="2"/>
  <c r="AJ5092" i="2" s="1"/>
  <c r="AI5087" i="2"/>
  <c r="AJ5087" i="2" s="1"/>
  <c r="AI5075" i="2"/>
  <c r="AJ5075" i="2" s="1"/>
  <c r="AI5062" i="2"/>
  <c r="AJ5062" i="2" s="1"/>
  <c r="AI5046" i="2"/>
  <c r="AJ5046" i="2" s="1"/>
  <c r="AI5037" i="2"/>
  <c r="AJ5037" i="2" s="1"/>
  <c r="AI5034" i="2"/>
  <c r="AJ5034" i="2" s="1"/>
  <c r="AI5032" i="2"/>
  <c r="AJ5032" i="2" s="1"/>
  <c r="AI5023" i="2"/>
  <c r="AJ5023" i="2" s="1"/>
  <c r="AI4986" i="2"/>
  <c r="AJ4986" i="2" s="1"/>
  <c r="AI4983" i="2"/>
  <c r="AJ4983" i="2" s="1"/>
  <c r="AI4975" i="2"/>
  <c r="AJ4975" i="2" s="1"/>
  <c r="AI4968" i="2"/>
  <c r="AJ4968" i="2" s="1"/>
  <c r="AI4958" i="2"/>
  <c r="AJ4958" i="2" s="1"/>
  <c r="AI4955" i="2"/>
  <c r="AJ4955" i="2" s="1"/>
  <c r="AI4928" i="2"/>
  <c r="AJ4928" i="2" s="1"/>
  <c r="AI4920" i="2"/>
  <c r="AJ4920" i="2" s="1"/>
  <c r="AI4918" i="2"/>
  <c r="AJ4918" i="2" s="1"/>
  <c r="AI4919" i="2"/>
  <c r="AJ4919" i="2" s="1"/>
  <c r="AI4888" i="2"/>
  <c r="AJ4888" i="2" s="1"/>
  <c r="AI4873" i="2"/>
  <c r="AJ4873" i="2" s="1"/>
  <c r="AI4868" i="2"/>
  <c r="AJ4868" i="2" s="1"/>
  <c r="AI4867" i="2"/>
  <c r="AJ4867" i="2" s="1"/>
  <c r="AI4862" i="2"/>
  <c r="AJ4862" i="2" s="1"/>
  <c r="AI4840" i="2"/>
  <c r="AJ4840" i="2" s="1"/>
  <c r="AI4832" i="2"/>
  <c r="AJ4832" i="2" s="1"/>
  <c r="AI4812" i="2"/>
  <c r="AJ4812" i="2" s="1"/>
  <c r="AI4807" i="2"/>
  <c r="AJ4807" i="2" s="1"/>
  <c r="AI4794" i="2"/>
  <c r="AJ4794" i="2" s="1"/>
  <c r="AI4765" i="2"/>
  <c r="AJ4765" i="2" s="1"/>
  <c r="AI4755" i="2"/>
  <c r="AJ4755" i="2" s="1"/>
  <c r="AI4751" i="2"/>
  <c r="AJ4751" i="2" s="1"/>
  <c r="AI4742" i="2"/>
  <c r="AJ4742" i="2" s="1"/>
  <c r="AI4743" i="2"/>
  <c r="AJ4743" i="2" s="1"/>
  <c r="AI4706" i="2"/>
  <c r="AJ4706" i="2" s="1"/>
  <c r="AI4690" i="2"/>
  <c r="AJ4690" i="2" s="1"/>
  <c r="AI4677" i="2"/>
  <c r="AJ4677" i="2" s="1"/>
  <c r="AI4676" i="2"/>
  <c r="AJ4676" i="2" s="1"/>
  <c r="AI4660" i="2"/>
  <c r="AJ4660" i="2" s="1"/>
  <c r="AI4642" i="2"/>
  <c r="AJ4642" i="2" s="1"/>
  <c r="AI4629" i="2"/>
  <c r="AJ4629" i="2" s="1"/>
  <c r="AI4625" i="2"/>
  <c r="AJ4625" i="2" s="1"/>
  <c r="AI4618" i="2"/>
  <c r="AJ4618" i="2" s="1"/>
  <c r="AI4612" i="2"/>
  <c r="AJ4612" i="2" s="1"/>
  <c r="AI4596" i="2"/>
  <c r="AJ4596" i="2" s="1"/>
  <c r="AI4580" i="2"/>
  <c r="AJ4580" i="2" s="1"/>
  <c r="AI4573" i="2"/>
  <c r="AJ4573" i="2" s="1"/>
  <c r="AI4572" i="2"/>
  <c r="AJ4572" i="2" s="1"/>
  <c r="AI4564" i="2"/>
  <c r="AJ4564" i="2" s="1"/>
  <c r="AI4560" i="2"/>
  <c r="AJ4560" i="2" s="1"/>
  <c r="AI4541" i="2"/>
  <c r="AJ4541" i="2" s="1"/>
  <c r="AI4532" i="2"/>
  <c r="AJ4532" i="2" s="1"/>
  <c r="AI4529" i="2"/>
  <c r="AJ4529" i="2" s="1"/>
  <c r="AI4521" i="2"/>
  <c r="AJ4521" i="2" s="1"/>
  <c r="AI4518" i="2"/>
  <c r="AJ4518" i="2" s="1"/>
  <c r="AI4510" i="2"/>
  <c r="AJ4510" i="2" s="1"/>
  <c r="AI4501" i="2"/>
  <c r="AJ4501" i="2" s="1"/>
  <c r="AI4496" i="2"/>
  <c r="AJ4496" i="2" s="1"/>
  <c r="AI4462" i="2"/>
  <c r="AJ4462" i="2" s="1"/>
  <c r="AI4450" i="2"/>
  <c r="AJ4450" i="2" s="1"/>
  <c r="AI4449" i="2"/>
  <c r="AJ4449" i="2" s="1"/>
  <c r="AI4445" i="2"/>
  <c r="AJ4445" i="2" s="1"/>
  <c r="AI4434" i="2"/>
  <c r="AJ4434" i="2" s="1"/>
  <c r="AI4429" i="2"/>
  <c r="AJ4429" i="2" s="1"/>
  <c r="AI4424" i="2"/>
  <c r="AJ4424" i="2" s="1"/>
  <c r="AI4412" i="2"/>
  <c r="AJ4412" i="2" s="1"/>
  <c r="AI4376" i="2"/>
  <c r="AJ4376" i="2" s="1"/>
  <c r="AI4373" i="2"/>
  <c r="AJ4373" i="2" s="1"/>
  <c r="AI4342" i="2"/>
  <c r="AJ4342" i="2" s="1"/>
  <c r="AI4339" i="2"/>
  <c r="AJ4339" i="2" s="1"/>
  <c r="AI4328" i="2"/>
  <c r="AJ4328" i="2" s="1"/>
  <c r="AI4319" i="2"/>
  <c r="AJ4319" i="2" s="1"/>
  <c r="AI4297" i="2"/>
  <c r="AJ4297" i="2" s="1"/>
  <c r="AI4292" i="2"/>
  <c r="AJ4292" i="2" s="1"/>
  <c r="AI4268" i="2"/>
  <c r="AJ4268" i="2" s="1"/>
  <c r="AI4244" i="2"/>
  <c r="AJ4244" i="2" s="1"/>
  <c r="AI4234" i="2"/>
  <c r="AJ4234" i="2" s="1"/>
  <c r="AI4208" i="2"/>
  <c r="AJ4208" i="2" s="1"/>
  <c r="AI4181" i="2"/>
  <c r="AJ4181" i="2" s="1"/>
  <c r="AI4166" i="2"/>
  <c r="AJ4166" i="2" s="1"/>
  <c r="AI4160" i="2"/>
  <c r="AJ4160" i="2" s="1"/>
  <c r="AI4156" i="2"/>
  <c r="AJ4156" i="2" s="1"/>
  <c r="AI4144" i="2"/>
  <c r="AJ4144" i="2" s="1"/>
  <c r="AI4123" i="2"/>
  <c r="AJ4123" i="2" s="1"/>
  <c r="AI4096" i="2"/>
  <c r="AJ4096" i="2" s="1"/>
  <c r="AI4097" i="2"/>
  <c r="AJ4097" i="2" s="1"/>
  <c r="AI4078" i="2"/>
  <c r="AJ4078" i="2" s="1"/>
  <c r="AI4065" i="2"/>
  <c r="AJ4065" i="2" s="1"/>
  <c r="AI4048" i="2"/>
  <c r="AJ4048" i="2" s="1"/>
  <c r="AI4043" i="2"/>
  <c r="AJ4043" i="2" s="1"/>
  <c r="AI4031" i="2"/>
  <c r="AJ4031" i="2" s="1"/>
  <c r="AI4019" i="2"/>
  <c r="AJ4019" i="2" s="1"/>
  <c r="AI3962" i="2"/>
  <c r="AJ3962" i="2" s="1"/>
  <c r="AI3961" i="2"/>
  <c r="AJ3961" i="2" s="1"/>
  <c r="AI3947" i="2"/>
  <c r="AJ3947" i="2" s="1"/>
  <c r="AI3937" i="2"/>
  <c r="AJ3937" i="2" s="1"/>
  <c r="AI3929" i="2"/>
  <c r="AJ3929" i="2" s="1"/>
  <c r="AI3919" i="2"/>
  <c r="AJ3919" i="2" s="1"/>
  <c r="AI3914" i="2"/>
  <c r="AJ3914" i="2" s="1"/>
  <c r="AI3893" i="2"/>
  <c r="AJ3893" i="2" s="1"/>
  <c r="AI3885" i="2"/>
  <c r="AJ3885" i="2" s="1"/>
  <c r="AI3880" i="2"/>
  <c r="AJ3880" i="2" s="1"/>
  <c r="AI3859" i="2"/>
  <c r="AJ3859" i="2" s="1"/>
  <c r="AI3851" i="2"/>
  <c r="AJ3851" i="2" s="1"/>
  <c r="AI3840" i="2"/>
  <c r="AJ3840" i="2" s="1"/>
  <c r="AI3837" i="2"/>
  <c r="AJ3837" i="2" s="1"/>
  <c r="AI3829" i="2"/>
  <c r="AJ3829" i="2" s="1"/>
  <c r="AI3828" i="2"/>
  <c r="AJ3828" i="2" s="1"/>
  <c r="AI3824" i="2"/>
  <c r="AJ3824" i="2" s="1"/>
  <c r="AI3817" i="2"/>
  <c r="AJ3817" i="2" s="1"/>
  <c r="AI3804" i="2"/>
  <c r="AJ3804" i="2" s="1"/>
  <c r="AI3795" i="2"/>
  <c r="AJ3795" i="2" s="1"/>
  <c r="AI3793" i="2"/>
  <c r="AJ3793" i="2" s="1"/>
  <c r="AI3789" i="2"/>
  <c r="AJ3789" i="2" s="1"/>
  <c r="AI3786" i="2"/>
  <c r="AJ3786" i="2" s="1"/>
  <c r="AI3779" i="2"/>
  <c r="AJ3779" i="2" s="1"/>
  <c r="AI3761" i="2"/>
  <c r="AJ3761" i="2" s="1"/>
  <c r="AI3752" i="2"/>
  <c r="AJ3752" i="2" s="1"/>
  <c r="AI3748" i="2"/>
  <c r="AJ3748" i="2" s="1"/>
  <c r="AI3744" i="2"/>
  <c r="AJ3744" i="2" s="1"/>
  <c r="AI3717" i="2"/>
  <c r="AJ3717" i="2" s="1"/>
  <c r="AI3700" i="2"/>
  <c r="AJ3700" i="2" s="1"/>
  <c r="AI3681" i="2"/>
  <c r="AJ3681" i="2" s="1"/>
  <c r="AI3675" i="2"/>
  <c r="AJ3675" i="2" s="1"/>
  <c r="AI3662" i="2"/>
  <c r="AJ3662" i="2" s="1"/>
  <c r="AI3652" i="2"/>
  <c r="AJ3652" i="2" s="1"/>
  <c r="AI3641" i="2"/>
  <c r="AJ3641" i="2" s="1"/>
  <c r="AI3626" i="2"/>
  <c r="AJ3626" i="2" s="1"/>
  <c r="AI3617" i="2"/>
  <c r="AJ3617" i="2" s="1"/>
  <c r="AI3611" i="2"/>
  <c r="AJ3611" i="2" s="1"/>
  <c r="AI3608" i="2"/>
  <c r="AJ3608" i="2" s="1"/>
  <c r="AI3589" i="2"/>
  <c r="AJ3589" i="2" s="1"/>
  <c r="AI3579" i="2"/>
  <c r="AJ3579" i="2" s="1"/>
  <c r="AI3554" i="2"/>
  <c r="AJ3554" i="2" s="1"/>
  <c r="AI3547" i="2"/>
  <c r="AJ3547" i="2" s="1"/>
  <c r="AI3540" i="2"/>
  <c r="AJ3540" i="2" s="1"/>
  <c r="AI3537" i="2"/>
  <c r="AJ3537" i="2" s="1"/>
  <c r="AI3533" i="2"/>
  <c r="AJ3533" i="2" s="1"/>
  <c r="AI3520" i="2"/>
  <c r="AJ3520" i="2" s="1"/>
  <c r="AI3514" i="2"/>
  <c r="AJ3514" i="2" s="1"/>
  <c r="AI3497" i="2"/>
  <c r="AJ3497" i="2" s="1"/>
  <c r="AI3492" i="2"/>
  <c r="AJ3492" i="2" s="1"/>
  <c r="AI3480" i="2"/>
  <c r="AJ3480" i="2" s="1"/>
  <c r="AI3476" i="2"/>
  <c r="AJ3476" i="2" s="1"/>
  <c r="AI3463" i="2"/>
  <c r="AJ3463" i="2" s="1"/>
  <c r="AI3453" i="2"/>
  <c r="AJ3453" i="2" s="1"/>
  <c r="AI3430" i="2"/>
  <c r="AJ3430" i="2" s="1"/>
  <c r="AI3429" i="2"/>
  <c r="AJ3429" i="2" s="1"/>
  <c r="AI3419" i="2"/>
  <c r="AJ3419" i="2" s="1"/>
  <c r="AI3410" i="2"/>
  <c r="AJ3410" i="2" s="1"/>
  <c r="AI3402" i="2"/>
  <c r="AJ3402" i="2" s="1"/>
  <c r="AI3403" i="2"/>
  <c r="AJ3403" i="2" s="1"/>
  <c r="AI3396" i="2"/>
  <c r="AJ3396" i="2" s="1"/>
  <c r="AI3362" i="2"/>
  <c r="AJ3362" i="2" s="1"/>
  <c r="AI3350" i="2"/>
  <c r="AJ3350" i="2" s="1"/>
  <c r="AI3331" i="2"/>
  <c r="AJ3331" i="2" s="1"/>
  <c r="AI3321" i="2"/>
  <c r="AJ3321" i="2" s="1"/>
  <c r="AI3313" i="2"/>
  <c r="AJ3313" i="2" s="1"/>
  <c r="AI3305" i="2"/>
  <c r="AJ3305" i="2" s="1"/>
  <c r="AI3290" i="2"/>
  <c r="AJ3290" i="2" s="1"/>
  <c r="AI3284" i="2"/>
  <c r="AJ3284" i="2" s="1"/>
  <c r="AI3265" i="2"/>
  <c r="AJ3265" i="2" s="1"/>
  <c r="AI3263" i="2"/>
  <c r="AJ3263" i="2" s="1"/>
  <c r="AI3262" i="2"/>
  <c r="AJ3262" i="2" s="1"/>
  <c r="AI3245" i="2"/>
  <c r="AJ3245" i="2" s="1"/>
  <c r="AI3236" i="2"/>
  <c r="AJ3236" i="2" s="1"/>
  <c r="AI3222" i="2"/>
  <c r="AJ3222" i="2" s="1"/>
  <c r="AI3218" i="2"/>
  <c r="AJ3218" i="2" s="1"/>
  <c r="AI3209" i="2"/>
  <c r="AJ3209" i="2" s="1"/>
  <c r="AI3203" i="2"/>
  <c r="AJ3203" i="2" s="1"/>
  <c r="AI3199" i="2"/>
  <c r="AJ3199" i="2" s="1"/>
  <c r="AI3197" i="2"/>
  <c r="AJ3197" i="2" s="1"/>
  <c r="AI3185" i="2"/>
  <c r="AJ3185" i="2" s="1"/>
  <c r="AI3097" i="2"/>
  <c r="AJ3097" i="2" s="1"/>
  <c r="AI3092" i="2"/>
  <c r="AJ3092" i="2" s="1"/>
  <c r="AI3089" i="2"/>
  <c r="AJ3089" i="2" s="1"/>
  <c r="AI3059" i="2"/>
  <c r="AJ3059" i="2" s="1"/>
  <c r="AI3047" i="2"/>
  <c r="AJ3047" i="2" s="1"/>
  <c r="AI3043" i="2"/>
  <c r="AJ3043" i="2" s="1"/>
  <c r="AI3032" i="2"/>
  <c r="AJ3032" i="2" s="1"/>
  <c r="AI3021" i="2"/>
  <c r="AJ3021" i="2" s="1"/>
  <c r="AI3013" i="2"/>
  <c r="AJ3013" i="2" s="1"/>
  <c r="AI3009" i="2"/>
  <c r="AJ3009" i="2" s="1"/>
  <c r="AI2999" i="2"/>
  <c r="AJ2999" i="2" s="1"/>
  <c r="AI2997" i="2"/>
  <c r="AJ2997" i="2" s="1"/>
  <c r="AI2981" i="2"/>
  <c r="AJ2981" i="2" s="1"/>
  <c r="AI2968" i="2"/>
  <c r="AJ2968" i="2" s="1"/>
  <c r="AI2965" i="2"/>
  <c r="AJ2965" i="2" s="1"/>
  <c r="AI2946" i="2"/>
  <c r="AJ2946" i="2" s="1"/>
  <c r="AI2945" i="2"/>
  <c r="AJ2945" i="2" s="1"/>
  <c r="AI2944" i="2"/>
  <c r="AJ2944" i="2" s="1"/>
  <c r="AI2923" i="2"/>
  <c r="AJ2923" i="2" s="1"/>
  <c r="AI2914" i="2"/>
  <c r="AJ2914" i="2" s="1"/>
  <c r="AI2912" i="2"/>
  <c r="AJ2912" i="2" s="1"/>
  <c r="AI2899" i="2"/>
  <c r="AJ2899" i="2" s="1"/>
  <c r="AI2875" i="2"/>
  <c r="AJ2875" i="2" s="1"/>
  <c r="AI2866" i="2"/>
  <c r="AJ2866" i="2" s="1"/>
  <c r="AI2858" i="2"/>
  <c r="AJ2858" i="2" s="1"/>
  <c r="AI2851" i="2"/>
  <c r="AJ2851" i="2" s="1"/>
  <c r="AI2836" i="2"/>
  <c r="AJ2836" i="2" s="1"/>
  <c r="AI2827" i="2"/>
  <c r="AJ2827" i="2" s="1"/>
  <c r="AI2817" i="2"/>
  <c r="AJ2817" i="2" s="1"/>
  <c r="AI2813" i="2"/>
  <c r="AJ2813" i="2" s="1"/>
  <c r="AI2800" i="2"/>
  <c r="AJ2800" i="2" s="1"/>
  <c r="AI2782" i="2"/>
  <c r="AJ2782" i="2" s="1"/>
  <c r="AI2763" i="2"/>
  <c r="AJ2763" i="2" s="1"/>
  <c r="AI2760" i="2"/>
  <c r="AJ2760" i="2" s="1"/>
  <c r="AI2730" i="2"/>
  <c r="AJ2730" i="2" s="1"/>
  <c r="AI2728" i="2"/>
  <c r="AJ2728" i="2" s="1"/>
  <c r="AI2716" i="2"/>
  <c r="AJ2716" i="2" s="1"/>
  <c r="AI2690" i="2"/>
  <c r="AJ2690" i="2" s="1"/>
  <c r="AI2674" i="2"/>
  <c r="AJ2674" i="2" s="1"/>
  <c r="AI2661" i="2"/>
  <c r="AJ2661" i="2" s="1"/>
  <c r="AI2646" i="2"/>
  <c r="AJ2646" i="2" s="1"/>
  <c r="AI2638" i="2"/>
  <c r="AJ2638" i="2" s="1"/>
  <c r="AI2631" i="2"/>
  <c r="AJ2631" i="2" s="1"/>
  <c r="AI2630" i="2"/>
  <c r="AJ2630" i="2" s="1"/>
  <c r="AI2621" i="2"/>
  <c r="AJ2621" i="2" s="1"/>
  <c r="AI2602" i="2"/>
  <c r="AJ2602" i="2" s="1"/>
  <c r="AI2597" i="2"/>
  <c r="AJ2597" i="2" s="1"/>
  <c r="AI2595" i="2"/>
  <c r="AJ2595" i="2" s="1"/>
  <c r="AI2589" i="2"/>
  <c r="AJ2589" i="2" s="1"/>
  <c r="AI2571" i="2"/>
  <c r="AJ2571" i="2" s="1"/>
  <c r="AI2565" i="2"/>
  <c r="AJ2565" i="2" s="1"/>
  <c r="AI2533" i="2"/>
  <c r="AJ2533" i="2" s="1"/>
  <c r="AI2517" i="2"/>
  <c r="AJ2517" i="2" s="1"/>
  <c r="AI2515" i="2"/>
  <c r="AJ2515" i="2" s="1"/>
  <c r="AI2487" i="2"/>
  <c r="AJ2487" i="2" s="1"/>
  <c r="AI2464" i="2"/>
  <c r="AJ2464" i="2" s="1"/>
  <c r="AI2449" i="2"/>
  <c r="AJ2449" i="2" s="1"/>
  <c r="AI2434" i="2"/>
  <c r="AJ2434" i="2" s="1"/>
  <c r="AI2428" i="2"/>
  <c r="AJ2428" i="2" s="1"/>
  <c r="AI2416" i="2"/>
  <c r="AJ2416" i="2" s="1"/>
  <c r="AI2413" i="2"/>
  <c r="AJ2413" i="2" s="1"/>
  <c r="AI2404" i="2"/>
  <c r="AJ2404" i="2" s="1"/>
  <c r="AI2403" i="2"/>
  <c r="AJ2403" i="2" s="1"/>
  <c r="AI2400" i="2"/>
  <c r="AJ2400" i="2" s="1"/>
  <c r="AI2382" i="2"/>
  <c r="AJ2382" i="2" s="1"/>
  <c r="AI2375" i="2"/>
  <c r="AJ2375" i="2" s="1"/>
  <c r="AI2360" i="2"/>
  <c r="AJ2360" i="2" s="1"/>
  <c r="AI2358" i="2"/>
  <c r="AJ2358" i="2" s="1"/>
  <c r="AI2324" i="2"/>
  <c r="AJ2324" i="2" s="1"/>
  <c r="AI2323" i="2"/>
  <c r="AJ2323" i="2" s="1"/>
  <c r="AI2310" i="2"/>
  <c r="AJ2310" i="2" s="1"/>
  <c r="AI2305" i="2"/>
  <c r="AJ2305" i="2" s="1"/>
  <c r="AI2291" i="2"/>
  <c r="AJ2291" i="2" s="1"/>
  <c r="AI2290" i="2"/>
  <c r="AJ2290" i="2" s="1"/>
  <c r="AI2269" i="2"/>
  <c r="AJ2269" i="2" s="1"/>
  <c r="AI2266" i="2"/>
  <c r="AJ2266" i="2" s="1"/>
  <c r="AI2247" i="2"/>
  <c r="AJ2247" i="2" s="1"/>
  <c r="AI2245" i="2"/>
  <c r="AJ2245" i="2" s="1"/>
  <c r="AI2243" i="2"/>
  <c r="AJ2243" i="2" s="1"/>
  <c r="AI2242" i="2"/>
  <c r="AJ2242" i="2" s="1"/>
  <c r="AI2235" i="2"/>
  <c r="AJ2235" i="2" s="1"/>
  <c r="AI2233" i="2"/>
  <c r="AJ2233" i="2" s="1"/>
  <c r="AI2209" i="2"/>
  <c r="AJ2209" i="2" s="1"/>
  <c r="AI2203" i="2"/>
  <c r="AJ2203" i="2" s="1"/>
  <c r="AI2195" i="2"/>
  <c r="AJ2195" i="2" s="1"/>
  <c r="AI2193" i="2"/>
  <c r="AJ2193" i="2" s="1"/>
  <c r="AI2192" i="2"/>
  <c r="AJ2192" i="2" s="1"/>
  <c r="AI2182" i="2"/>
  <c r="AJ2182" i="2" s="1"/>
  <c r="AI2164" i="2"/>
  <c r="AJ2164" i="2" s="1"/>
  <c r="AI2155" i="2"/>
  <c r="AJ2155" i="2" s="1"/>
  <c r="AI2154" i="2"/>
  <c r="AJ2154" i="2" s="1"/>
  <c r="AI2137" i="2"/>
  <c r="AJ2137" i="2" s="1"/>
  <c r="AI2135" i="2"/>
  <c r="AJ2135" i="2" s="1"/>
  <c r="AI2117" i="2"/>
  <c r="AJ2117" i="2" s="1"/>
  <c r="AI2106" i="2"/>
  <c r="AJ2106" i="2" s="1"/>
  <c r="AI2081" i="2"/>
  <c r="AJ2081" i="2" s="1"/>
  <c r="AI2078" i="2"/>
  <c r="AJ2078" i="2" s="1"/>
  <c r="AI2067" i="2"/>
  <c r="AJ2067" i="2" s="1"/>
  <c r="AI2068" i="2"/>
  <c r="AJ2068" i="2" s="1"/>
  <c r="AI2056" i="2"/>
  <c r="AJ2056" i="2" s="1"/>
  <c r="AI2052" i="2"/>
  <c r="AJ2052" i="2" s="1"/>
  <c r="AI2004" i="2"/>
  <c r="AJ2004" i="2" s="1"/>
  <c r="AI1978" i="2"/>
  <c r="AJ1978" i="2" s="1"/>
  <c r="AI1969" i="2"/>
  <c r="AJ1969" i="2" s="1"/>
  <c r="AI1961" i="2"/>
  <c r="AJ1961" i="2" s="1"/>
  <c r="AI1929" i="2"/>
  <c r="AJ1929" i="2" s="1"/>
  <c r="AI1926" i="2"/>
  <c r="AJ1926" i="2" s="1"/>
  <c r="AI1917" i="2"/>
  <c r="AJ1917" i="2" s="1"/>
  <c r="AI1915" i="2"/>
  <c r="AJ1915" i="2" s="1"/>
  <c r="AI1896" i="2"/>
  <c r="AJ1896" i="2" s="1"/>
  <c r="AI1883" i="2"/>
  <c r="AJ1883" i="2" s="1"/>
  <c r="AI1868" i="2"/>
  <c r="AJ1868" i="2" s="1"/>
  <c r="AI1858" i="2"/>
  <c r="AJ1858" i="2" s="1"/>
  <c r="AI1848" i="2"/>
  <c r="AJ1848" i="2" s="1"/>
  <c r="AI1845" i="2"/>
  <c r="AJ1845" i="2" s="1"/>
  <c r="AI1826" i="2"/>
  <c r="AJ1826" i="2" s="1"/>
  <c r="AI1825" i="2"/>
  <c r="AJ1825" i="2" s="1"/>
  <c r="AI1765" i="2"/>
  <c r="AJ1765" i="2" s="1"/>
  <c r="AI1759" i="2"/>
  <c r="AJ1759" i="2" s="1"/>
  <c r="AI1755" i="2"/>
  <c r="AJ1755" i="2" s="1"/>
  <c r="AI1711" i="2"/>
  <c r="AJ1711" i="2" s="1"/>
  <c r="AI1700" i="2"/>
  <c r="AJ1700" i="2" s="1"/>
  <c r="AI1698" i="2"/>
  <c r="AJ1698" i="2" s="1"/>
  <c r="AI1657" i="2"/>
  <c r="AJ1657" i="2" s="1"/>
  <c r="AI1650" i="2"/>
  <c r="AJ1650" i="2" s="1"/>
  <c r="AI1640" i="2"/>
  <c r="AJ1640" i="2" s="1"/>
  <c r="AI1626" i="2"/>
  <c r="AJ1626" i="2" s="1"/>
  <c r="AI1615" i="2"/>
  <c r="AJ1615" i="2" s="1"/>
  <c r="AI1611" i="2"/>
  <c r="AJ1611" i="2" s="1"/>
  <c r="AI1589" i="2"/>
  <c r="AJ1589" i="2" s="1"/>
  <c r="AI1577" i="2"/>
  <c r="AJ1577" i="2" s="1"/>
  <c r="AI1551" i="2"/>
  <c r="AJ1551" i="2" s="1"/>
  <c r="AI1550" i="2"/>
  <c r="AJ1550" i="2" s="1"/>
  <c r="AI1545" i="2"/>
  <c r="AJ1545" i="2" s="1"/>
  <c r="AI1537" i="2"/>
  <c r="AJ1537" i="2" s="1"/>
  <c r="AI1536" i="2"/>
  <c r="AJ1536" i="2" s="1"/>
  <c r="AI1532" i="2"/>
  <c r="AJ1532" i="2" s="1"/>
  <c r="AI1527" i="2"/>
  <c r="AJ1527" i="2" s="1"/>
  <c r="AI1487" i="2"/>
  <c r="AJ1487" i="2" s="1"/>
  <c r="AI1481" i="2"/>
  <c r="AJ1481" i="2" s="1"/>
  <c r="AI1476" i="2"/>
  <c r="AJ1476" i="2" s="1"/>
  <c r="AI1470" i="2"/>
  <c r="AJ1470" i="2" s="1"/>
  <c r="AI1438" i="2"/>
  <c r="AJ1438" i="2" s="1"/>
  <c r="AI1437" i="2"/>
  <c r="AJ1437" i="2" s="1"/>
  <c r="AI1424" i="2"/>
  <c r="AJ1424" i="2" s="1"/>
  <c r="AI1419" i="2"/>
  <c r="AJ1419" i="2" s="1"/>
  <c r="AI1413" i="2"/>
  <c r="AJ1413" i="2" s="1"/>
  <c r="AI1375" i="2"/>
  <c r="AJ1375" i="2" s="1"/>
  <c r="AI1357" i="2"/>
  <c r="AJ1357" i="2" s="1"/>
  <c r="AI1351" i="2"/>
  <c r="AJ1351" i="2" s="1"/>
  <c r="AI1327" i="2"/>
  <c r="AJ1327" i="2" s="1"/>
  <c r="AI1323" i="2"/>
  <c r="AJ1323" i="2" s="1"/>
  <c r="AI1322" i="2"/>
  <c r="AJ1322" i="2" s="1"/>
  <c r="AI1313" i="2"/>
  <c r="AJ1313" i="2" s="1"/>
  <c r="AI1280" i="2"/>
  <c r="AJ1280" i="2" s="1"/>
  <c r="AI1276" i="2"/>
  <c r="AJ1276" i="2" s="1"/>
  <c r="AI1252" i="2"/>
  <c r="AJ1252" i="2" s="1"/>
  <c r="AI1250" i="2"/>
  <c r="AJ1250" i="2" s="1"/>
  <c r="AI1231" i="2"/>
  <c r="AJ1231" i="2" s="1"/>
  <c r="AI1223" i="2"/>
  <c r="AJ1223" i="2" s="1"/>
  <c r="AI1207" i="2"/>
  <c r="AJ1207" i="2" s="1"/>
  <c r="AI1194" i="2"/>
  <c r="AJ1194" i="2" s="1"/>
  <c r="AI1193" i="2"/>
  <c r="AJ1193" i="2" s="1"/>
  <c r="AI1184" i="2"/>
  <c r="AJ1184" i="2" s="1"/>
  <c r="AI1181" i="2"/>
  <c r="AJ1181" i="2" s="1"/>
  <c r="AI1173" i="2"/>
  <c r="AJ1173" i="2" s="1"/>
  <c r="AI1166" i="2"/>
  <c r="AJ1166" i="2" s="1"/>
  <c r="AI1161" i="2"/>
  <c r="AJ1161" i="2" s="1"/>
  <c r="AI1150" i="2"/>
  <c r="AJ1150" i="2" s="1"/>
  <c r="AI1140" i="2"/>
  <c r="AJ1140" i="2" s="1"/>
  <c r="AI1126" i="2"/>
  <c r="AJ1126" i="2" s="1"/>
  <c r="AI1116" i="2"/>
  <c r="AJ1116" i="2" s="1"/>
  <c r="AI1080" i="2"/>
  <c r="AJ1080" i="2" s="1"/>
  <c r="AI1074" i="2"/>
  <c r="AJ1074" i="2" s="1"/>
  <c r="AI1069" i="2"/>
  <c r="AJ1069" i="2" s="1"/>
  <c r="AI1027" i="2"/>
  <c r="AJ1027" i="2" s="1"/>
  <c r="AI1019" i="2"/>
  <c r="AJ1019" i="2" s="1"/>
  <c r="AI1014" i="2"/>
  <c r="AJ1014" i="2" s="1"/>
  <c r="AI999" i="2"/>
  <c r="AJ999" i="2" s="1"/>
  <c r="AI989" i="2"/>
  <c r="AJ989" i="2" s="1"/>
  <c r="AI987" i="2"/>
  <c r="AJ987" i="2" s="1"/>
  <c r="AI975" i="2"/>
  <c r="AJ975" i="2" s="1"/>
  <c r="AI973" i="2"/>
  <c r="AJ973" i="2" s="1"/>
  <c r="AI964" i="2"/>
  <c r="AJ964" i="2" s="1"/>
  <c r="AI955" i="2"/>
  <c r="AJ955" i="2" s="1"/>
  <c r="AI945" i="2"/>
  <c r="AJ945" i="2" s="1"/>
  <c r="AI907" i="2"/>
  <c r="AJ907" i="2" s="1"/>
  <c r="AI888" i="2"/>
  <c r="AJ888" i="2" s="1"/>
  <c r="AI887" i="2"/>
  <c r="AJ887" i="2" s="1"/>
  <c r="AI884" i="2"/>
  <c r="AJ884" i="2" s="1"/>
  <c r="AI862" i="2"/>
  <c r="AJ862" i="2" s="1"/>
  <c r="AI861" i="2"/>
  <c r="AJ861" i="2" s="1"/>
  <c r="AI854" i="2"/>
  <c r="AJ854" i="2" s="1"/>
  <c r="AI853" i="2"/>
  <c r="AJ853" i="2" s="1"/>
  <c r="AI845" i="2"/>
  <c r="AJ845" i="2" s="1"/>
  <c r="AI839" i="2"/>
  <c r="AJ839" i="2" s="1"/>
  <c r="AI833" i="2"/>
  <c r="AJ833" i="2" s="1"/>
  <c r="AI812" i="2"/>
  <c r="AJ812" i="2" s="1"/>
  <c r="AI803" i="2"/>
  <c r="AJ803" i="2" s="1"/>
  <c r="AI793" i="2"/>
  <c r="AJ793" i="2" s="1"/>
  <c r="AI752" i="2"/>
  <c r="AJ752" i="2" s="1"/>
  <c r="AI737" i="2"/>
  <c r="AJ737" i="2" s="1"/>
  <c r="AI734" i="2"/>
  <c r="AJ734" i="2" s="1"/>
  <c r="AI730" i="2"/>
  <c r="AJ730" i="2" s="1"/>
  <c r="AI725" i="2"/>
  <c r="AJ725" i="2" s="1"/>
  <c r="AI707" i="2"/>
  <c r="AJ707" i="2" s="1"/>
  <c r="AI702" i="2"/>
  <c r="AJ702" i="2" s="1"/>
  <c r="AI696" i="2"/>
  <c r="AJ696" i="2" s="1"/>
  <c r="AI673" i="2"/>
  <c r="AJ673" i="2" s="1"/>
  <c r="AI665" i="2"/>
  <c r="AJ665" i="2" s="1"/>
  <c r="AI654" i="2"/>
  <c r="AJ654" i="2" s="1"/>
  <c r="AI648" i="2"/>
  <c r="AJ648" i="2" s="1"/>
  <c r="AI609" i="2"/>
  <c r="AJ609" i="2" s="1"/>
  <c r="AI606" i="2"/>
  <c r="AJ606" i="2" s="1"/>
  <c r="AI574" i="2"/>
  <c r="AJ574" i="2" s="1"/>
  <c r="AI564" i="2"/>
  <c r="AJ564" i="2" s="1"/>
  <c r="AI550" i="2"/>
  <c r="AJ550" i="2" s="1"/>
  <c r="AI528" i="2"/>
  <c r="AJ528" i="2" s="1"/>
  <c r="AI526" i="2"/>
  <c r="AJ526" i="2" s="1"/>
  <c r="AI501" i="2"/>
  <c r="AJ501" i="2" s="1"/>
  <c r="AI488" i="2"/>
  <c r="AJ488" i="2" s="1"/>
  <c r="AI464" i="2"/>
  <c r="AJ464" i="2" s="1"/>
  <c r="AI456" i="2"/>
  <c r="AJ456" i="2" s="1"/>
  <c r="AI445" i="2"/>
  <c r="AJ445" i="2" s="1"/>
  <c r="AI444" i="2"/>
  <c r="AJ444" i="2" s="1"/>
  <c r="AI423" i="2"/>
  <c r="AJ423" i="2" s="1"/>
  <c r="AI418" i="2"/>
  <c r="AJ418" i="2" s="1"/>
  <c r="AI407" i="2"/>
  <c r="AJ407" i="2" s="1"/>
  <c r="AI401" i="2"/>
  <c r="AJ401" i="2" s="1"/>
  <c r="AI387" i="2"/>
  <c r="AJ387" i="2" s="1"/>
  <c r="AI376" i="2"/>
  <c r="AJ376" i="2" s="1"/>
  <c r="AI330" i="2"/>
  <c r="AJ330" i="2" s="1"/>
  <c r="AI321" i="2"/>
  <c r="AJ321" i="2" s="1"/>
  <c r="AI301" i="2"/>
  <c r="AJ301" i="2" s="1"/>
  <c r="AI278" i="2"/>
  <c r="AJ278" i="2" s="1"/>
  <c r="AI275" i="2"/>
  <c r="AJ275" i="2" s="1"/>
  <c r="AI271" i="2"/>
  <c r="AJ271" i="2" s="1"/>
  <c r="AI266" i="2"/>
  <c r="AJ266" i="2" s="1"/>
  <c r="AI257" i="2"/>
  <c r="AJ257" i="2" s="1"/>
  <c r="AI251" i="2"/>
  <c r="AJ251" i="2" s="1"/>
  <c r="AI220" i="2"/>
  <c r="AJ220" i="2" s="1"/>
  <c r="AI218" i="2"/>
  <c r="AJ218" i="2" s="1"/>
  <c r="AI187" i="2"/>
  <c r="AJ187" i="2" s="1"/>
  <c r="AI173" i="2"/>
  <c r="AJ173" i="2" s="1"/>
  <c r="AI124" i="2"/>
  <c r="AJ124" i="2" s="1"/>
  <c r="AI105" i="2"/>
  <c r="AJ105" i="2" s="1"/>
  <c r="AI93" i="2"/>
  <c r="AJ93" i="2" s="1"/>
  <c r="AI81" i="2"/>
  <c r="AJ81" i="2" s="1"/>
  <c r="AI44" i="2"/>
  <c r="AJ44" i="2" s="1"/>
  <c r="AI41" i="2"/>
  <c r="AJ41" i="2" s="1"/>
  <c r="AI40" i="2"/>
  <c r="AJ40" i="2" s="1"/>
  <c r="AI37" i="2"/>
  <c r="AJ37" i="2" s="1"/>
  <c r="AI35" i="2"/>
  <c r="AJ35" i="2" s="1"/>
  <c r="AI31" i="2"/>
  <c r="AJ31" i="2" s="1"/>
  <c r="AI9" i="2"/>
  <c r="AJ9" i="2" s="1"/>
  <c r="AI5418" i="2"/>
  <c r="AJ5418" i="2" s="1"/>
  <c r="AI5416" i="2"/>
  <c r="AJ5416" i="2" s="1"/>
  <c r="AI5415" i="2"/>
  <c r="AJ5415" i="2" s="1"/>
  <c r="AI5414" i="2"/>
  <c r="AJ5414" i="2" s="1"/>
  <c r="AI5413" i="2"/>
  <c r="AJ5413" i="2" s="1"/>
  <c r="AI5412" i="2"/>
  <c r="AJ5412" i="2" s="1"/>
  <c r="AI5411" i="2"/>
  <c r="AJ5411" i="2" s="1"/>
  <c r="AI5409" i="2"/>
  <c r="AJ5409" i="2" s="1"/>
  <c r="AI5410" i="2"/>
  <c r="AJ5410" i="2" s="1"/>
  <c r="AI5408" i="2"/>
  <c r="AJ5408" i="2" s="1"/>
  <c r="AI5407" i="2"/>
  <c r="AJ5407" i="2" s="1"/>
  <c r="AI5406" i="2"/>
  <c r="AJ5406" i="2" s="1"/>
  <c r="AI5405" i="2"/>
  <c r="AJ5405" i="2" s="1"/>
  <c r="AI5404" i="2"/>
  <c r="AJ5404" i="2" s="1"/>
  <c r="AI5403" i="2"/>
  <c r="AJ5403" i="2" s="1"/>
  <c r="AI5402" i="2"/>
  <c r="AJ5402" i="2" s="1"/>
  <c r="AI5401" i="2"/>
  <c r="AJ5401" i="2" s="1"/>
  <c r="AI5400" i="2"/>
  <c r="AJ5400" i="2" s="1"/>
  <c r="AI5399" i="2"/>
  <c r="AJ5399" i="2" s="1"/>
  <c r="AI5396" i="2"/>
  <c r="AJ5396" i="2" s="1"/>
  <c r="AI5397" i="2"/>
  <c r="AJ5397" i="2" s="1"/>
  <c r="AI5395" i="2"/>
  <c r="AJ5395" i="2" s="1"/>
  <c r="AI5394" i="2"/>
  <c r="AJ5394" i="2" s="1"/>
  <c r="AI5393" i="2"/>
  <c r="AJ5393" i="2" s="1"/>
  <c r="AI5391" i="2"/>
  <c r="AJ5391" i="2" s="1"/>
  <c r="AI5390" i="2"/>
  <c r="AJ5390" i="2" s="1"/>
  <c r="AI5389" i="2"/>
  <c r="AJ5389" i="2" s="1"/>
  <c r="AI5387" i="2"/>
  <c r="AJ5387" i="2" s="1"/>
  <c r="AI5388" i="2"/>
  <c r="AJ5388" i="2" s="1"/>
  <c r="AI5386" i="2"/>
  <c r="AJ5386" i="2" s="1"/>
  <c r="AI5385" i="2"/>
  <c r="AJ5385" i="2" s="1"/>
  <c r="AI5384" i="2"/>
  <c r="AJ5384" i="2" s="1"/>
  <c r="AI5383" i="2"/>
  <c r="AJ5383" i="2" s="1"/>
  <c r="AI5382" i="2"/>
  <c r="AJ5382" i="2" s="1"/>
  <c r="AI5381" i="2"/>
  <c r="AJ5381" i="2" s="1"/>
  <c r="AI5379" i="2"/>
  <c r="AJ5379" i="2" s="1"/>
  <c r="AI5380" i="2"/>
  <c r="AJ5380" i="2" s="1"/>
  <c r="AI5378" i="2"/>
  <c r="AJ5378" i="2" s="1"/>
  <c r="AI5377" i="2"/>
  <c r="AJ5377" i="2" s="1"/>
  <c r="AI5374" i="2"/>
  <c r="AJ5374" i="2" s="1"/>
  <c r="AI5375" i="2"/>
  <c r="AJ5375" i="2" s="1"/>
  <c r="AI5376" i="2"/>
  <c r="AJ5376" i="2" s="1"/>
  <c r="AI5373" i="2"/>
  <c r="AJ5373" i="2" s="1"/>
  <c r="AI5372" i="2"/>
  <c r="AJ5372" i="2" s="1"/>
  <c r="AI5370" i="2"/>
  <c r="AJ5370" i="2" s="1"/>
  <c r="AI5371" i="2"/>
  <c r="AJ5371" i="2" s="1"/>
  <c r="AI5368" i="2"/>
  <c r="AJ5368" i="2" s="1"/>
  <c r="AI5367" i="2"/>
  <c r="AJ5367" i="2" s="1"/>
  <c r="AI5366" i="2"/>
  <c r="AJ5366" i="2" s="1"/>
  <c r="AI5365" i="2"/>
  <c r="AJ5365" i="2" s="1"/>
  <c r="AI5363" i="2"/>
  <c r="AJ5363" i="2" s="1"/>
  <c r="AI5361" i="2"/>
  <c r="AJ5361" i="2" s="1"/>
  <c r="AI5360" i="2"/>
  <c r="AJ5360" i="2" s="1"/>
  <c r="AI5359" i="2"/>
  <c r="AJ5359" i="2" s="1"/>
  <c r="AI5358" i="2"/>
  <c r="AJ5358" i="2" s="1"/>
  <c r="AI5357" i="2"/>
  <c r="AJ5357" i="2" s="1"/>
  <c r="AI5356" i="2"/>
  <c r="AJ5356" i="2" s="1"/>
  <c r="AI5355" i="2"/>
  <c r="AJ5355" i="2" s="1"/>
  <c r="AI5354" i="2"/>
  <c r="AJ5354" i="2" s="1"/>
  <c r="AI5353" i="2"/>
  <c r="AJ5353" i="2" s="1"/>
  <c r="AI5349" i="2"/>
  <c r="AJ5349" i="2" s="1"/>
  <c r="AI5350" i="2"/>
  <c r="AJ5350" i="2" s="1"/>
  <c r="AI5351" i="2"/>
  <c r="AJ5351" i="2" s="1"/>
  <c r="AI5352" i="2"/>
  <c r="AJ5352" i="2" s="1"/>
  <c r="AI5347" i="2"/>
  <c r="AJ5347" i="2" s="1"/>
  <c r="AI5348" i="2"/>
  <c r="AJ5348" i="2" s="1"/>
  <c r="AI5346" i="2"/>
  <c r="AJ5346" i="2" s="1"/>
  <c r="AI5345" i="2"/>
  <c r="AJ5345" i="2" s="1"/>
  <c r="AI5344" i="2"/>
  <c r="AJ5344" i="2" s="1"/>
  <c r="AI5342" i="2"/>
  <c r="AJ5342" i="2" s="1"/>
  <c r="AI5343" i="2"/>
  <c r="AJ5343" i="2" s="1"/>
  <c r="AI5339" i="2"/>
  <c r="AJ5339" i="2" s="1"/>
  <c r="AI5340" i="2"/>
  <c r="AJ5340" i="2" s="1"/>
  <c r="AI5341" i="2"/>
  <c r="AJ5341" i="2" s="1"/>
  <c r="AI5338" i="2"/>
  <c r="AJ5338" i="2" s="1"/>
  <c r="AI5337" i="2"/>
  <c r="AJ5337" i="2" s="1"/>
  <c r="AI5336" i="2"/>
  <c r="AJ5336" i="2" s="1"/>
  <c r="AI5335" i="2"/>
  <c r="AJ5335" i="2" s="1"/>
  <c r="AI5334" i="2"/>
  <c r="AJ5334" i="2" s="1"/>
  <c r="AI5333" i="2"/>
  <c r="AJ5333" i="2" s="1"/>
  <c r="AI5332" i="2"/>
  <c r="AJ5332" i="2" s="1"/>
  <c r="AI5331" i="2"/>
  <c r="AJ5331" i="2" s="1"/>
  <c r="AI5329" i="2"/>
  <c r="AJ5329" i="2" s="1"/>
  <c r="AI5328" i="2"/>
  <c r="AJ5328" i="2" s="1"/>
  <c r="AI5327" i="2"/>
  <c r="AJ5327" i="2" s="1"/>
  <c r="AI5326" i="2"/>
  <c r="AJ5326" i="2" s="1"/>
  <c r="AI5325" i="2"/>
  <c r="AJ5325" i="2" s="1"/>
  <c r="AI5323" i="2"/>
  <c r="AJ5323" i="2" s="1"/>
  <c r="AI5322" i="2"/>
  <c r="AJ5322" i="2" s="1"/>
  <c r="AI5321" i="2"/>
  <c r="AJ5321" i="2" s="1"/>
  <c r="AI5320" i="2"/>
  <c r="AJ5320" i="2" s="1"/>
  <c r="AI5319" i="2"/>
  <c r="AJ5319" i="2" s="1"/>
  <c r="AI5318" i="2"/>
  <c r="AJ5318" i="2" s="1"/>
  <c r="AI5317" i="2"/>
  <c r="AJ5317" i="2" s="1"/>
  <c r="AI5316" i="2"/>
  <c r="AJ5316" i="2" s="1"/>
  <c r="AI5315" i="2"/>
  <c r="AJ5315" i="2" s="1"/>
  <c r="AI5314" i="2"/>
  <c r="AJ5314" i="2" s="1"/>
  <c r="AI5313" i="2"/>
  <c r="AJ5313" i="2" s="1"/>
  <c r="AI5312" i="2"/>
  <c r="AJ5312" i="2" s="1"/>
  <c r="AI5311" i="2"/>
  <c r="AJ5311" i="2" s="1"/>
  <c r="AI5310" i="2"/>
  <c r="AJ5310" i="2" s="1"/>
  <c r="AI5309" i="2"/>
  <c r="AJ5309" i="2" s="1"/>
  <c r="AI5308" i="2"/>
  <c r="AJ5308" i="2" s="1"/>
  <c r="AI5306" i="2"/>
  <c r="AJ5306" i="2" s="1"/>
  <c r="AI5307" i="2"/>
  <c r="AJ5307" i="2" s="1"/>
  <c r="AI5305" i="2"/>
  <c r="AJ5305" i="2" s="1"/>
  <c r="AI5304" i="2"/>
  <c r="AJ5304" i="2" s="1"/>
  <c r="AI5303" i="2"/>
  <c r="AJ5303" i="2" s="1"/>
  <c r="AI5301" i="2"/>
  <c r="AJ5301" i="2" s="1"/>
  <c r="AI5302" i="2"/>
  <c r="AJ5302" i="2" s="1"/>
  <c r="AI5300" i="2"/>
  <c r="AJ5300" i="2" s="1"/>
  <c r="AI5299" i="2"/>
  <c r="AJ5299" i="2" s="1"/>
  <c r="AI5298" i="2"/>
  <c r="AJ5298" i="2" s="1"/>
  <c r="AI5297" i="2"/>
  <c r="AJ5297" i="2" s="1"/>
  <c r="AI5295" i="2"/>
  <c r="AJ5295" i="2" s="1"/>
  <c r="AI5292" i="2"/>
  <c r="AJ5292" i="2" s="1"/>
  <c r="AI5290" i="2"/>
  <c r="AJ5290" i="2" s="1"/>
  <c r="AI5289" i="2"/>
  <c r="AJ5289" i="2" s="1"/>
  <c r="AI5288" i="2"/>
  <c r="AJ5288" i="2" s="1"/>
  <c r="AI5287" i="2"/>
  <c r="AJ5287" i="2" s="1"/>
  <c r="AI5286" i="2"/>
  <c r="AJ5286" i="2" s="1"/>
  <c r="AI5283" i="2"/>
  <c r="AJ5283" i="2" s="1"/>
  <c r="AI5282" i="2"/>
  <c r="AJ5282" i="2" s="1"/>
  <c r="AI5281" i="2"/>
  <c r="AJ5281" i="2" s="1"/>
  <c r="AI5279" i="2"/>
  <c r="AJ5279" i="2" s="1"/>
  <c r="AI5278" i="2"/>
  <c r="AJ5278" i="2" s="1"/>
  <c r="AI5277" i="2"/>
  <c r="AJ5277" i="2" s="1"/>
  <c r="AI5276" i="2"/>
  <c r="AJ5276" i="2" s="1"/>
  <c r="AI5275" i="2"/>
  <c r="AJ5275" i="2" s="1"/>
  <c r="AI5274" i="2"/>
  <c r="AJ5274" i="2" s="1"/>
  <c r="AI5271" i="2"/>
  <c r="AJ5271" i="2" s="1"/>
  <c r="AI5270" i="2"/>
  <c r="AJ5270" i="2" s="1"/>
  <c r="AI5265" i="2"/>
  <c r="AJ5265" i="2" s="1"/>
  <c r="AI5264" i="2"/>
  <c r="AJ5264" i="2" s="1"/>
  <c r="AI5261" i="2"/>
  <c r="AJ5261" i="2" s="1"/>
  <c r="AI5255" i="2"/>
  <c r="AJ5255" i="2" s="1"/>
  <c r="AI5256" i="2"/>
  <c r="AJ5256" i="2" s="1"/>
  <c r="AI5257" i="2"/>
  <c r="AJ5257" i="2" s="1"/>
  <c r="AI5254" i="2"/>
  <c r="AJ5254" i="2" s="1"/>
  <c r="AI5250" i="2"/>
  <c r="AJ5250" i="2" s="1"/>
  <c r="AI5248" i="2"/>
  <c r="AJ5248" i="2" s="1"/>
  <c r="AI5247" i="2"/>
  <c r="AJ5247" i="2" s="1"/>
  <c r="AI5246" i="2"/>
  <c r="AJ5246" i="2" s="1"/>
  <c r="AI5245" i="2"/>
  <c r="AJ5245" i="2" s="1"/>
  <c r="AI5244" i="2"/>
  <c r="AJ5244" i="2" s="1"/>
  <c r="AI5238" i="2"/>
  <c r="AJ5238" i="2" s="1"/>
  <c r="AI5239" i="2"/>
  <c r="AJ5239" i="2" s="1"/>
  <c r="AI5237" i="2"/>
  <c r="AJ5237" i="2" s="1"/>
  <c r="AI5235" i="2"/>
  <c r="AJ5235" i="2" s="1"/>
  <c r="AI5234" i="2"/>
  <c r="AJ5234" i="2" s="1"/>
  <c r="AI5233" i="2"/>
  <c r="AJ5233" i="2" s="1"/>
  <c r="AI5232" i="2"/>
  <c r="AJ5232" i="2" s="1"/>
  <c r="AI5230" i="2"/>
  <c r="AJ5230" i="2" s="1"/>
  <c r="AI5231" i="2"/>
  <c r="AJ5231" i="2" s="1"/>
  <c r="AI5229" i="2"/>
  <c r="AJ5229" i="2" s="1"/>
  <c r="AI5228" i="2"/>
  <c r="AJ5228" i="2" s="1"/>
  <c r="AI5225" i="2"/>
  <c r="AJ5225" i="2" s="1"/>
  <c r="AI5226" i="2"/>
  <c r="AJ5226" i="2" s="1"/>
  <c r="AI5224" i="2"/>
  <c r="AJ5224" i="2" s="1"/>
  <c r="AI5223" i="2"/>
  <c r="AJ5223" i="2" s="1"/>
  <c r="AI5222" i="2"/>
  <c r="AJ5222" i="2" s="1"/>
  <c r="AI5221" i="2"/>
  <c r="AJ5221" i="2" s="1"/>
  <c r="AI5220" i="2"/>
  <c r="AJ5220" i="2" s="1"/>
  <c r="AI5219" i="2"/>
  <c r="AJ5219" i="2" s="1"/>
  <c r="AI5217" i="2"/>
  <c r="AJ5217" i="2" s="1"/>
  <c r="AI5218" i="2"/>
  <c r="AJ5218" i="2" s="1"/>
  <c r="AI5216" i="2"/>
  <c r="AJ5216" i="2" s="1"/>
  <c r="AI5215" i="2"/>
  <c r="AJ5215" i="2" s="1"/>
  <c r="AI5214" i="2"/>
  <c r="AJ5214" i="2" s="1"/>
  <c r="AI5212" i="2"/>
  <c r="AJ5212" i="2" s="1"/>
  <c r="AI5213" i="2"/>
  <c r="AJ5213" i="2" s="1"/>
  <c r="AI5211" i="2"/>
  <c r="AJ5211" i="2" s="1"/>
  <c r="AI5208" i="2"/>
  <c r="AJ5208" i="2" s="1"/>
  <c r="AI5207" i="2"/>
  <c r="AJ5207" i="2" s="1"/>
  <c r="AI5205" i="2"/>
  <c r="AJ5205" i="2" s="1"/>
  <c r="AI5203" i="2"/>
  <c r="AJ5203" i="2" s="1"/>
  <c r="AI5202" i="2"/>
  <c r="AJ5202" i="2" s="1"/>
  <c r="AI5200" i="2"/>
  <c r="AJ5200" i="2" s="1"/>
  <c r="AI5197" i="2"/>
  <c r="AJ5197" i="2" s="1"/>
  <c r="AI5191" i="2"/>
  <c r="AJ5191" i="2" s="1"/>
  <c r="AI5189" i="2"/>
  <c r="AJ5189" i="2" s="1"/>
  <c r="AI5188" i="2"/>
  <c r="AJ5188" i="2" s="1"/>
  <c r="AI5187" i="2"/>
  <c r="AJ5187" i="2" s="1"/>
  <c r="AI5185" i="2"/>
  <c r="AJ5185" i="2" s="1"/>
  <c r="AI5183" i="2"/>
  <c r="AJ5183" i="2" s="1"/>
  <c r="AI5184" i="2"/>
  <c r="AJ5184" i="2" s="1"/>
  <c r="AI5181" i="2"/>
  <c r="AJ5181" i="2" s="1"/>
  <c r="AI5182" i="2"/>
  <c r="AJ5182" i="2" s="1"/>
  <c r="AI5180" i="2"/>
  <c r="AJ5180" i="2" s="1"/>
  <c r="AI5178" i="2"/>
  <c r="AJ5178" i="2" s="1"/>
  <c r="AI5177" i="2"/>
  <c r="AJ5177" i="2" s="1"/>
  <c r="AI5176" i="2"/>
  <c r="AJ5176" i="2" s="1"/>
  <c r="AI5172" i="2"/>
  <c r="AJ5172" i="2" s="1"/>
  <c r="AI5170" i="2"/>
  <c r="AJ5170" i="2" s="1"/>
  <c r="AI5167" i="2"/>
  <c r="AJ5167" i="2" s="1"/>
  <c r="AI5168" i="2"/>
  <c r="AJ5168" i="2" s="1"/>
  <c r="AI5164" i="2"/>
  <c r="AJ5164" i="2" s="1"/>
  <c r="AI5162" i="2"/>
  <c r="AJ5162" i="2" s="1"/>
  <c r="AI5161" i="2"/>
  <c r="AJ5161" i="2" s="1"/>
  <c r="AI5159" i="2"/>
  <c r="AJ5159" i="2" s="1"/>
  <c r="AI5158" i="2"/>
  <c r="AJ5158" i="2" s="1"/>
  <c r="AI5156" i="2"/>
  <c r="AJ5156" i="2" s="1"/>
  <c r="AI5155" i="2"/>
  <c r="AJ5155" i="2" s="1"/>
  <c r="AI5154" i="2"/>
  <c r="AJ5154" i="2" s="1"/>
  <c r="AI5152" i="2"/>
  <c r="AJ5152" i="2" s="1"/>
  <c r="AI5151" i="2"/>
  <c r="AJ5151" i="2" s="1"/>
  <c r="AI5150" i="2"/>
  <c r="AJ5150" i="2" s="1"/>
  <c r="AI5149" i="2"/>
  <c r="AJ5149" i="2" s="1"/>
  <c r="AI5148" i="2"/>
  <c r="AJ5148" i="2" s="1"/>
  <c r="AI5146" i="2"/>
  <c r="AJ5146" i="2" s="1"/>
  <c r="AI5147" i="2"/>
  <c r="AJ5147" i="2" s="1"/>
  <c r="AI5145" i="2"/>
  <c r="AJ5145" i="2" s="1"/>
  <c r="AI5142" i="2"/>
  <c r="AJ5142" i="2" s="1"/>
  <c r="AI5140" i="2"/>
  <c r="AJ5140" i="2" s="1"/>
  <c r="AI5141" i="2"/>
  <c r="AJ5141" i="2" s="1"/>
  <c r="AI5138" i="2"/>
  <c r="AJ5138" i="2" s="1"/>
  <c r="AI5139" i="2"/>
  <c r="AJ5139" i="2" s="1"/>
  <c r="AI5137" i="2"/>
  <c r="AJ5137" i="2" s="1"/>
  <c r="AI5135" i="2"/>
  <c r="AJ5135" i="2" s="1"/>
  <c r="AI5133" i="2"/>
  <c r="AJ5133" i="2" s="1"/>
  <c r="AI5131" i="2"/>
  <c r="AJ5131" i="2" s="1"/>
  <c r="AI5132" i="2"/>
  <c r="AJ5132" i="2" s="1"/>
  <c r="AI5127" i="2"/>
  <c r="AJ5127" i="2" s="1"/>
  <c r="AI5126" i="2"/>
  <c r="AJ5126" i="2" s="1"/>
  <c r="AI5125" i="2"/>
  <c r="AJ5125" i="2" s="1"/>
  <c r="AI5124" i="2"/>
  <c r="AJ5124" i="2" s="1"/>
  <c r="AI5120" i="2"/>
  <c r="AJ5120" i="2" s="1"/>
  <c r="AI5119" i="2"/>
  <c r="AJ5119" i="2" s="1"/>
  <c r="AI5115" i="2"/>
  <c r="AJ5115" i="2" s="1"/>
  <c r="AI5116" i="2"/>
  <c r="AJ5116" i="2" s="1"/>
  <c r="AI5114" i="2"/>
  <c r="AJ5114" i="2" s="1"/>
  <c r="AI5113" i="2"/>
  <c r="AJ5113" i="2" s="1"/>
  <c r="AI5109" i="2"/>
  <c r="AJ5109" i="2" s="1"/>
  <c r="AI5110" i="2"/>
  <c r="AJ5110" i="2" s="1"/>
  <c r="AI5108" i="2"/>
  <c r="AJ5108" i="2" s="1"/>
  <c r="AI5103" i="2"/>
  <c r="AJ5103" i="2" s="1"/>
  <c r="AI5104" i="2"/>
  <c r="AJ5104" i="2" s="1"/>
  <c r="AI5100" i="2"/>
  <c r="AJ5100" i="2" s="1"/>
  <c r="AI5098" i="2"/>
  <c r="AJ5098" i="2" s="1"/>
  <c r="AI5097" i="2"/>
  <c r="AJ5097" i="2" s="1"/>
  <c r="AI5094" i="2"/>
  <c r="AJ5094" i="2" s="1"/>
  <c r="AI5091" i="2"/>
  <c r="AJ5091" i="2" s="1"/>
  <c r="AI5090" i="2"/>
  <c r="AJ5090" i="2" s="1"/>
  <c r="AI5088" i="2"/>
  <c r="AJ5088" i="2" s="1"/>
  <c r="AI5089" i="2"/>
  <c r="AJ5089" i="2" s="1"/>
  <c r="AI5085" i="2"/>
  <c r="AJ5085" i="2" s="1"/>
  <c r="AI5084" i="2"/>
  <c r="AJ5084" i="2" s="1"/>
  <c r="AI5083" i="2"/>
  <c r="AJ5083" i="2" s="1"/>
  <c r="AI5080" i="2"/>
  <c r="AJ5080" i="2" s="1"/>
  <c r="AI5081" i="2"/>
  <c r="AJ5081" i="2" s="1"/>
  <c r="AI5079" i="2"/>
  <c r="AJ5079" i="2" s="1"/>
  <c r="AI5077" i="2"/>
  <c r="AJ5077" i="2" s="1"/>
  <c r="AI5076" i="2"/>
  <c r="AJ5076" i="2" s="1"/>
  <c r="AI5074" i="2"/>
  <c r="AJ5074" i="2" s="1"/>
  <c r="AI5073" i="2"/>
  <c r="AJ5073" i="2" s="1"/>
  <c r="AI5071" i="2"/>
  <c r="AJ5071" i="2" s="1"/>
  <c r="AI5070" i="2"/>
  <c r="AJ5070" i="2" s="1"/>
  <c r="AI5068" i="2"/>
  <c r="AJ5068" i="2" s="1"/>
  <c r="AI5069" i="2"/>
  <c r="AJ5069" i="2" s="1"/>
  <c r="AI5066" i="2"/>
  <c r="AJ5066" i="2" s="1"/>
  <c r="AI5065" i="2"/>
  <c r="AJ5065" i="2" s="1"/>
  <c r="AI5064" i="2"/>
  <c r="AJ5064" i="2" s="1"/>
  <c r="AI5063" i="2"/>
  <c r="AJ5063" i="2" s="1"/>
  <c r="AI5060" i="2"/>
  <c r="AJ5060" i="2" s="1"/>
  <c r="AI5061" i="2"/>
  <c r="AJ5061" i="2" s="1"/>
  <c r="AI5059" i="2"/>
  <c r="AJ5059" i="2" s="1"/>
  <c r="AI5056" i="2"/>
  <c r="AJ5056" i="2" s="1"/>
  <c r="AI5055" i="2"/>
  <c r="AJ5055" i="2" s="1"/>
  <c r="AI5054" i="2"/>
  <c r="AJ5054" i="2" s="1"/>
  <c r="AI5053" i="2"/>
  <c r="AJ5053" i="2" s="1"/>
  <c r="AI5048" i="2"/>
  <c r="AJ5048" i="2" s="1"/>
  <c r="AI5049" i="2"/>
  <c r="AJ5049" i="2" s="1"/>
  <c r="AI5045" i="2"/>
  <c r="AJ5045" i="2" s="1"/>
  <c r="AI5042" i="2"/>
  <c r="AJ5042" i="2" s="1"/>
  <c r="AI5033" i="2"/>
  <c r="AJ5033" i="2" s="1"/>
  <c r="AI5031" i="2"/>
  <c r="AJ5031" i="2" s="1"/>
  <c r="AI5030" i="2"/>
  <c r="AJ5030" i="2" s="1"/>
  <c r="AI5029" i="2"/>
  <c r="AJ5029" i="2" s="1"/>
  <c r="AI5027" i="2"/>
  <c r="AJ5027" i="2" s="1"/>
  <c r="AI5028" i="2"/>
  <c r="AJ5028" i="2" s="1"/>
  <c r="AI5026" i="2"/>
  <c r="AJ5026" i="2" s="1"/>
  <c r="AI5024" i="2"/>
  <c r="AJ5024" i="2" s="1"/>
  <c r="AI5020" i="2"/>
  <c r="AJ5020" i="2" s="1"/>
  <c r="AI5021" i="2"/>
  <c r="AJ5021" i="2" s="1"/>
  <c r="AI5017" i="2"/>
  <c r="AJ5017" i="2" s="1"/>
  <c r="AI5018" i="2"/>
  <c r="AJ5018" i="2" s="1"/>
  <c r="AI5019" i="2"/>
  <c r="AJ5019" i="2" s="1"/>
  <c r="AI5016" i="2"/>
  <c r="AI5015" i="2"/>
  <c r="AJ5015" i="2" s="1"/>
  <c r="AI5012" i="2"/>
  <c r="AJ5012" i="2" s="1"/>
  <c r="AI5013" i="2"/>
  <c r="AJ5013" i="2" s="1"/>
  <c r="AI5014" i="2"/>
  <c r="AJ5014" i="2" s="1"/>
  <c r="AI5011" i="2"/>
  <c r="AJ5011" i="2" s="1"/>
  <c r="AI5010" i="2"/>
  <c r="AJ5010" i="2" s="1"/>
  <c r="AI5008" i="2"/>
  <c r="AJ5008" i="2" s="1"/>
  <c r="AI5009" i="2"/>
  <c r="AJ5009" i="2" s="1"/>
  <c r="AI5007" i="2"/>
  <c r="AJ5007" i="2" s="1"/>
  <c r="AI5005" i="2"/>
  <c r="AJ5005" i="2" s="1"/>
  <c r="AI5003" i="2"/>
  <c r="AJ5003" i="2" s="1"/>
  <c r="AI5002" i="2"/>
  <c r="AJ5002" i="2" s="1"/>
  <c r="AI4999" i="2"/>
  <c r="AJ4999" i="2" s="1"/>
  <c r="AI5000" i="2"/>
  <c r="AJ5000" i="2" s="1"/>
  <c r="AI4998" i="2"/>
  <c r="AJ4998" i="2" s="1"/>
  <c r="AI4997" i="2"/>
  <c r="AJ4997" i="2" s="1"/>
  <c r="AI4995" i="2"/>
  <c r="AJ4995" i="2" s="1"/>
  <c r="AI4994" i="2"/>
  <c r="AJ4994" i="2" s="1"/>
  <c r="AI4992" i="2"/>
  <c r="AJ4992" i="2" s="1"/>
  <c r="AI4991" i="2"/>
  <c r="AJ4991" i="2" s="1"/>
  <c r="AI4989" i="2"/>
  <c r="AJ4989" i="2" s="1"/>
  <c r="AI4990" i="2"/>
  <c r="AJ4990" i="2" s="1"/>
  <c r="AI4987" i="2"/>
  <c r="AJ4987" i="2" s="1"/>
  <c r="AI4984" i="2"/>
  <c r="AJ4984" i="2" s="1"/>
  <c r="AI4981" i="2"/>
  <c r="AJ4981" i="2" s="1"/>
  <c r="AI4982" i="2"/>
  <c r="AJ4982" i="2" s="1"/>
  <c r="AI4978" i="2"/>
  <c r="AJ4978" i="2" s="1"/>
  <c r="AI4977" i="2"/>
  <c r="AJ4977" i="2" s="1"/>
  <c r="AI4973" i="2"/>
  <c r="AJ4973" i="2" s="1"/>
  <c r="AI4974" i="2"/>
  <c r="AJ4974" i="2" s="1"/>
  <c r="AI4972" i="2"/>
  <c r="AJ4972" i="2" s="1"/>
  <c r="AI4970" i="2"/>
  <c r="AJ4970" i="2" s="1"/>
  <c r="AI4966" i="2"/>
  <c r="AJ4966" i="2" s="1"/>
  <c r="AI4965" i="2"/>
  <c r="AJ4965" i="2" s="1"/>
  <c r="AI4964" i="2"/>
  <c r="AJ4964" i="2" s="1"/>
  <c r="AI4962" i="2"/>
  <c r="AJ4962" i="2" s="1"/>
  <c r="AI4963" i="2"/>
  <c r="AJ4963" i="2" s="1"/>
  <c r="AI4960" i="2"/>
  <c r="AJ4960" i="2" s="1"/>
  <c r="AI4956" i="2"/>
  <c r="AJ4956" i="2" s="1"/>
  <c r="AI4954" i="2"/>
  <c r="AJ4954" i="2" s="1"/>
  <c r="AI4953" i="2"/>
  <c r="AJ4953" i="2" s="1"/>
  <c r="AI4951" i="2"/>
  <c r="AI4950" i="2"/>
  <c r="AI4946" i="2"/>
  <c r="AJ4946" i="2" s="1"/>
  <c r="AI4947" i="2"/>
  <c r="AJ4947" i="2" s="1"/>
  <c r="AI4944" i="2"/>
  <c r="AJ4944" i="2" s="1"/>
  <c r="AI4943" i="2"/>
  <c r="AJ4943" i="2" s="1"/>
  <c r="AI4942" i="2"/>
  <c r="AJ4942" i="2" s="1"/>
  <c r="AI4939" i="2"/>
  <c r="AJ4939" i="2" s="1"/>
  <c r="AI4940" i="2"/>
  <c r="AJ4940" i="2" s="1"/>
  <c r="AI4937" i="2"/>
  <c r="AJ4937" i="2" s="1"/>
  <c r="AI4938" i="2"/>
  <c r="AJ4938" i="2" s="1"/>
  <c r="AI4936" i="2"/>
  <c r="AJ4936" i="2" s="1"/>
  <c r="AI4935" i="2"/>
  <c r="AJ4935" i="2" s="1"/>
  <c r="AI4934" i="2"/>
  <c r="AJ4934" i="2" s="1"/>
  <c r="AI4931" i="2"/>
  <c r="AJ4931" i="2" s="1"/>
  <c r="AI4929" i="2"/>
  <c r="AJ4929" i="2" s="1"/>
  <c r="AI4927" i="2"/>
  <c r="AJ4927" i="2" s="1"/>
  <c r="AI4925" i="2"/>
  <c r="AJ4925" i="2" s="1"/>
  <c r="AI4926" i="2"/>
  <c r="AJ4926" i="2" s="1"/>
  <c r="AI4924" i="2"/>
  <c r="AJ4924" i="2" s="1"/>
  <c r="AI4921" i="2"/>
  <c r="AJ4921" i="2" s="1"/>
  <c r="AI4922" i="2"/>
  <c r="AJ4922" i="2" s="1"/>
  <c r="AI4917" i="2"/>
  <c r="AJ4917" i="2" s="1"/>
  <c r="AI4916" i="2"/>
  <c r="AJ4916" i="2" s="1"/>
  <c r="AI4915" i="2"/>
  <c r="AJ4915" i="2" s="1"/>
  <c r="AI4913" i="2"/>
  <c r="AJ4913" i="2" s="1"/>
  <c r="AI4910" i="2"/>
  <c r="AJ4910" i="2" s="1"/>
  <c r="AI4909" i="2"/>
  <c r="AJ4909" i="2" s="1"/>
  <c r="AI4908" i="2"/>
  <c r="AJ4908" i="2" s="1"/>
  <c r="AI4907" i="2"/>
  <c r="AJ4907" i="2" s="1"/>
  <c r="AI4905" i="2"/>
  <c r="AJ4905" i="2" s="1"/>
  <c r="AI4904" i="2"/>
  <c r="AJ4904" i="2" s="1"/>
  <c r="AI4903" i="2"/>
  <c r="AJ4903" i="2" s="1"/>
  <c r="AI4898" i="2"/>
  <c r="AJ4898" i="2" s="1"/>
  <c r="AI4896" i="2"/>
  <c r="AJ4896" i="2" s="1"/>
  <c r="AI4895" i="2"/>
  <c r="AJ4895" i="2" s="1"/>
  <c r="AI4893" i="2"/>
  <c r="AJ4893" i="2" s="1"/>
  <c r="AI4892" i="2"/>
  <c r="AJ4892" i="2" s="1"/>
  <c r="AI4891" i="2"/>
  <c r="AJ4891" i="2" s="1"/>
  <c r="AI4890" i="2"/>
  <c r="AJ4890" i="2" s="1"/>
  <c r="AI4887" i="2"/>
  <c r="AJ4887" i="2" s="1"/>
  <c r="AI4886" i="2"/>
  <c r="AJ4886" i="2" s="1"/>
  <c r="AI4885" i="2"/>
  <c r="AJ4885" i="2" s="1"/>
  <c r="AI4883" i="2"/>
  <c r="AJ4883" i="2" s="1"/>
  <c r="AI4881" i="2"/>
  <c r="AJ4881" i="2" s="1"/>
  <c r="AI4880" i="2"/>
  <c r="AJ4880" i="2" s="1"/>
  <c r="AI4878" i="2"/>
  <c r="AJ4878" i="2" s="1"/>
  <c r="AI4876" i="2"/>
  <c r="AJ4876" i="2" s="1"/>
  <c r="AI4875" i="2"/>
  <c r="AJ4875" i="2" s="1"/>
  <c r="AI4874" i="2"/>
  <c r="AJ4874" i="2" s="1"/>
  <c r="AI4872" i="2"/>
  <c r="AJ4872" i="2" s="1"/>
  <c r="AI4871" i="2"/>
  <c r="AJ4871" i="2" s="1"/>
  <c r="AI4869" i="2"/>
  <c r="AJ4869" i="2" s="1"/>
  <c r="AI4866" i="2"/>
  <c r="AJ4866" i="2" s="1"/>
  <c r="AI4864" i="2"/>
  <c r="AJ4864" i="2" s="1"/>
  <c r="AI4863" i="2"/>
  <c r="AJ4863" i="2" s="1"/>
  <c r="AI4861" i="2"/>
  <c r="AJ4861" i="2" s="1"/>
  <c r="AI4860" i="2"/>
  <c r="AJ4860" i="2" s="1"/>
  <c r="AI4859" i="2"/>
  <c r="AJ4859" i="2" s="1"/>
  <c r="AI4858" i="2"/>
  <c r="AJ4858" i="2" s="1"/>
  <c r="AI4855" i="2"/>
  <c r="AJ4855" i="2" s="1"/>
  <c r="AI4856" i="2"/>
  <c r="AJ4856" i="2" s="1"/>
  <c r="AI4854" i="2"/>
  <c r="AJ4854" i="2" s="1"/>
  <c r="AI4853" i="2"/>
  <c r="AJ4853" i="2" s="1"/>
  <c r="AI4852" i="2"/>
  <c r="AJ4852" i="2" s="1"/>
  <c r="AI4850" i="2"/>
  <c r="AJ4850" i="2" s="1"/>
  <c r="AI4851" i="2"/>
  <c r="AJ4851" i="2" s="1"/>
  <c r="AI4849" i="2"/>
  <c r="AJ4849" i="2" s="1"/>
  <c r="AI4845" i="2"/>
  <c r="AJ4845" i="2" s="1"/>
  <c r="AI4846" i="2"/>
  <c r="AJ4846" i="2" s="1"/>
  <c r="AI4847" i="2"/>
  <c r="AJ4847" i="2" s="1"/>
  <c r="AI4842" i="2"/>
  <c r="AJ4842" i="2" s="1"/>
  <c r="AI4843" i="2"/>
  <c r="AJ4843" i="2" s="1"/>
  <c r="AI4838" i="2"/>
  <c r="AJ4838" i="2" s="1"/>
  <c r="AI4839" i="2"/>
  <c r="AJ4839" i="2" s="1"/>
  <c r="AI4834" i="2"/>
  <c r="AJ4834" i="2" s="1"/>
  <c r="AI4833" i="2"/>
  <c r="AJ4833" i="2" s="1"/>
  <c r="AI4830" i="2"/>
  <c r="AJ4830" i="2" s="1"/>
  <c r="AI4827" i="2"/>
  <c r="AJ4827" i="2" s="1"/>
  <c r="AI4826" i="2"/>
  <c r="AJ4826" i="2" s="1"/>
  <c r="AI4824" i="2"/>
  <c r="AJ4824" i="2" s="1"/>
  <c r="AI4823" i="2"/>
  <c r="AJ4823" i="2" s="1"/>
  <c r="AI4822" i="2"/>
  <c r="AJ4822" i="2" s="1"/>
  <c r="AI4821" i="2"/>
  <c r="AJ4821" i="2" s="1"/>
  <c r="AI4819" i="2"/>
  <c r="AJ4819" i="2" s="1"/>
  <c r="AI4818" i="2"/>
  <c r="AJ4818" i="2" s="1"/>
  <c r="AI4817" i="2"/>
  <c r="AJ4817" i="2" s="1"/>
  <c r="AI4816" i="2"/>
  <c r="AJ4816" i="2" s="1"/>
  <c r="AI4811" i="2"/>
  <c r="AJ4811" i="2" s="1"/>
  <c r="AI4808" i="2"/>
  <c r="AJ4808" i="2" s="1"/>
  <c r="AI4806" i="2"/>
  <c r="AJ4806" i="2" s="1"/>
  <c r="AI4805" i="2"/>
  <c r="AJ4805" i="2" s="1"/>
  <c r="AI4804" i="2"/>
  <c r="AJ4804" i="2" s="1"/>
  <c r="AI4803" i="2"/>
  <c r="AJ4803" i="2" s="1"/>
  <c r="AI4799" i="2"/>
  <c r="AJ4799" i="2" s="1"/>
  <c r="AI4798" i="2"/>
  <c r="AJ4798" i="2" s="1"/>
  <c r="AI4795" i="2"/>
  <c r="AJ4795" i="2" s="1"/>
  <c r="AI4792" i="2"/>
  <c r="AJ4792" i="2" s="1"/>
  <c r="AI4790" i="2"/>
  <c r="AJ4790" i="2" s="1"/>
  <c r="AI4785" i="2"/>
  <c r="AJ4785" i="2" s="1"/>
  <c r="AI4784" i="2"/>
  <c r="AJ4784" i="2" s="1"/>
  <c r="AI4782" i="2"/>
  <c r="AJ4782" i="2" s="1"/>
  <c r="AI4783" i="2"/>
  <c r="AJ4783" i="2" s="1"/>
  <c r="AI4780" i="2"/>
  <c r="AJ4780" i="2" s="1"/>
  <c r="AI4778" i="2"/>
  <c r="AJ4778" i="2" s="1"/>
  <c r="AI4779" i="2"/>
  <c r="AJ4779" i="2" s="1"/>
  <c r="AI4777" i="2"/>
  <c r="AJ4777" i="2" s="1"/>
  <c r="AI4773" i="2"/>
  <c r="AJ4773" i="2" s="1"/>
  <c r="AI4772" i="2"/>
  <c r="AJ4772" i="2" s="1"/>
  <c r="AI4769" i="2"/>
  <c r="AJ4769" i="2" s="1"/>
  <c r="AI4770" i="2"/>
  <c r="AJ4770" i="2" s="1"/>
  <c r="AI4768" i="2"/>
  <c r="AJ4768" i="2" s="1"/>
  <c r="AI4763" i="2"/>
  <c r="AJ4763" i="2" s="1"/>
  <c r="AI4762" i="2"/>
  <c r="AJ4762" i="2" s="1"/>
  <c r="AI4760" i="2"/>
  <c r="AJ4760" i="2" s="1"/>
  <c r="AI4757" i="2"/>
  <c r="AJ4757" i="2" s="1"/>
  <c r="AI4756" i="2"/>
  <c r="AJ4756" i="2" s="1"/>
  <c r="AI4753" i="2"/>
  <c r="AJ4753" i="2" s="1"/>
  <c r="AI4752" i="2"/>
  <c r="AJ4752" i="2" s="1"/>
  <c r="AI4750" i="2"/>
  <c r="AJ4750" i="2" s="1"/>
  <c r="AI4747" i="2"/>
  <c r="AJ4747" i="2" s="1"/>
  <c r="AI4748" i="2"/>
  <c r="AJ4748" i="2" s="1"/>
  <c r="AI4741" i="2"/>
  <c r="AJ4741" i="2" s="1"/>
  <c r="AI4740" i="2"/>
  <c r="AJ4740" i="2" s="1"/>
  <c r="AI4738" i="2"/>
  <c r="AJ4738" i="2" s="1"/>
  <c r="AI4739" i="2"/>
  <c r="AJ4739" i="2" s="1"/>
  <c r="AI4737" i="2"/>
  <c r="AJ4737" i="2" s="1"/>
  <c r="AI4735" i="2"/>
  <c r="AJ4735" i="2" s="1"/>
  <c r="AI4733" i="2"/>
  <c r="AJ4733" i="2" s="1"/>
  <c r="AI4731" i="2"/>
  <c r="AJ4731" i="2" s="1"/>
  <c r="AI4729" i="2"/>
  <c r="AJ4729" i="2" s="1"/>
  <c r="AI4727" i="2"/>
  <c r="AJ4727" i="2" s="1"/>
  <c r="AI4724" i="2"/>
  <c r="AJ4724" i="2" s="1"/>
  <c r="AI4723" i="2"/>
  <c r="AJ4723" i="2" s="1"/>
  <c r="AI4722" i="2"/>
  <c r="AJ4722" i="2" s="1"/>
  <c r="AI4721" i="2"/>
  <c r="AJ4721" i="2" s="1"/>
  <c r="AI4719" i="2"/>
  <c r="AJ4719" i="2" s="1"/>
  <c r="AI4718" i="2"/>
  <c r="AJ4718" i="2" s="1"/>
  <c r="AI4716" i="2"/>
  <c r="AJ4716" i="2" s="1"/>
  <c r="AI4715" i="2"/>
  <c r="AJ4715" i="2" s="1"/>
  <c r="AI4713" i="2"/>
  <c r="AJ4713" i="2" s="1"/>
  <c r="AI4714" i="2"/>
  <c r="AJ4714" i="2" s="1"/>
  <c r="AI4712" i="2"/>
  <c r="AJ4712" i="2" s="1"/>
  <c r="AI4710" i="2"/>
  <c r="AJ4710" i="2" s="1"/>
  <c r="AI4711" i="2"/>
  <c r="AJ4711" i="2" s="1"/>
  <c r="AI4708" i="2"/>
  <c r="AJ4708" i="2" s="1"/>
  <c r="AI4709" i="2"/>
  <c r="AJ4709" i="2" s="1"/>
  <c r="AI4702" i="2"/>
  <c r="AJ4702" i="2" s="1"/>
  <c r="AI4699" i="2"/>
  <c r="AJ4699" i="2" s="1"/>
  <c r="AI4698" i="2"/>
  <c r="AJ4698" i="2" s="1"/>
  <c r="AI4696" i="2"/>
  <c r="AJ4696" i="2" s="1"/>
  <c r="AI4694" i="2"/>
  <c r="AJ4694" i="2" s="1"/>
  <c r="AI4695" i="2"/>
  <c r="AJ4695" i="2" s="1"/>
  <c r="AI4693" i="2"/>
  <c r="AJ4693" i="2" s="1"/>
  <c r="AI4691" i="2"/>
  <c r="AJ4691" i="2" s="1"/>
  <c r="AI4688" i="2"/>
  <c r="AJ4688" i="2" s="1"/>
  <c r="AI4687" i="2"/>
  <c r="AJ4687" i="2" s="1"/>
  <c r="AI4683" i="2"/>
  <c r="AJ4683" i="2" s="1"/>
  <c r="AI4684" i="2"/>
  <c r="AJ4684" i="2" s="1"/>
  <c r="AI4685" i="2"/>
  <c r="AJ4685" i="2" s="1"/>
  <c r="AI4686" i="2"/>
  <c r="AJ4686" i="2" s="1"/>
  <c r="AI4682" i="2"/>
  <c r="AJ4682" i="2" s="1"/>
  <c r="AI4681" i="2"/>
  <c r="AJ4681" i="2" s="1"/>
  <c r="AI4679" i="2"/>
  <c r="AJ4679" i="2" s="1"/>
  <c r="AI4678" i="2"/>
  <c r="AJ4678" i="2" s="1"/>
  <c r="AI4675" i="2"/>
  <c r="AJ4675" i="2" s="1"/>
  <c r="AI4674" i="2"/>
  <c r="AJ4674" i="2" s="1"/>
  <c r="AI4673" i="2"/>
  <c r="AJ4673" i="2" s="1"/>
  <c r="AI4671" i="2"/>
  <c r="AJ4671" i="2" s="1"/>
  <c r="AI4672" i="2"/>
  <c r="AJ4672" i="2" s="1"/>
  <c r="AI4670" i="2"/>
  <c r="AJ4670" i="2" s="1"/>
  <c r="AI4669" i="2"/>
  <c r="AJ4669" i="2" s="1"/>
  <c r="AI4668" i="2"/>
  <c r="AJ4668" i="2" s="1"/>
  <c r="AI4667" i="2"/>
  <c r="AJ4667" i="2" s="1"/>
  <c r="AI4665" i="2"/>
  <c r="AJ4665" i="2" s="1"/>
  <c r="AI4663" i="2"/>
  <c r="AJ4663" i="2" s="1"/>
  <c r="AI4662" i="2"/>
  <c r="AJ4662" i="2" s="1"/>
  <c r="AI4661" i="2"/>
  <c r="AJ4661" i="2" s="1"/>
  <c r="AI4658" i="2"/>
  <c r="AJ4658" i="2" s="1"/>
  <c r="AI4657" i="2"/>
  <c r="AJ4657" i="2" s="1"/>
  <c r="AI4656" i="2"/>
  <c r="AJ4656" i="2" s="1"/>
  <c r="AI4655" i="2"/>
  <c r="AJ4655" i="2" s="1"/>
  <c r="AI4652" i="2"/>
  <c r="AJ4652" i="2" s="1"/>
  <c r="AI4651" i="2"/>
  <c r="AJ4651" i="2" s="1"/>
  <c r="AI4648" i="2"/>
  <c r="AJ4648" i="2" s="1"/>
  <c r="AI4649" i="2"/>
  <c r="AJ4649" i="2" s="1"/>
  <c r="AI4647" i="2"/>
  <c r="AJ4647" i="2" s="1"/>
  <c r="AI4645" i="2"/>
  <c r="AJ4645" i="2" s="1"/>
  <c r="AI4646" i="2"/>
  <c r="AJ4646" i="2" s="1"/>
  <c r="AI4643" i="2"/>
  <c r="AJ4643" i="2" s="1"/>
  <c r="AI4644" i="2"/>
  <c r="AJ4644" i="2" s="1"/>
  <c r="AI4637" i="2"/>
  <c r="AJ4637" i="2" s="1"/>
  <c r="AI4634" i="2"/>
  <c r="AJ4634" i="2" s="1"/>
  <c r="AI4633" i="2"/>
  <c r="AJ4633" i="2" s="1"/>
  <c r="AI4631" i="2"/>
  <c r="AJ4631" i="2" s="1"/>
  <c r="AI4630" i="2"/>
  <c r="AJ4630" i="2" s="1"/>
  <c r="AI4628" i="2"/>
  <c r="AJ4628" i="2" s="1"/>
  <c r="AI4627" i="2"/>
  <c r="AJ4627" i="2" s="1"/>
  <c r="AI4626" i="2"/>
  <c r="AJ4626" i="2" s="1"/>
  <c r="AI4624" i="2"/>
  <c r="AJ4624" i="2" s="1"/>
  <c r="AI4623" i="2"/>
  <c r="AJ4623" i="2" s="1"/>
  <c r="AI4622" i="2"/>
  <c r="AJ4622" i="2" s="1"/>
  <c r="AI4617" i="2"/>
  <c r="AJ4617" i="2" s="1"/>
  <c r="AI4616" i="2"/>
  <c r="AJ4616" i="2" s="1"/>
  <c r="AI4614" i="2"/>
  <c r="AJ4614" i="2" s="1"/>
  <c r="AI4613" i="2"/>
  <c r="AJ4613" i="2" s="1"/>
  <c r="AI4611" i="2"/>
  <c r="AJ4611" i="2" s="1"/>
  <c r="AI4610" i="2"/>
  <c r="AJ4610" i="2" s="1"/>
  <c r="AI4609" i="2"/>
  <c r="AJ4609" i="2" s="1"/>
  <c r="AI4607" i="2"/>
  <c r="AJ4607" i="2" s="1"/>
  <c r="AI4606" i="2"/>
  <c r="AJ4606" i="2" s="1"/>
  <c r="AI4605" i="2"/>
  <c r="AJ4605" i="2" s="1"/>
  <c r="AI4603" i="2"/>
  <c r="AJ4603" i="2" s="1"/>
  <c r="AI4599" i="2"/>
  <c r="AJ4599" i="2" s="1"/>
  <c r="AI4598" i="2"/>
  <c r="AJ4598" i="2" s="1"/>
  <c r="AI4597" i="2"/>
  <c r="AJ4597" i="2" s="1"/>
  <c r="AI4595" i="2"/>
  <c r="AJ4595" i="2" s="1"/>
  <c r="AI4593" i="2"/>
  <c r="AJ4593" i="2" s="1"/>
  <c r="AI4592" i="2"/>
  <c r="AJ4592" i="2" s="1"/>
  <c r="AI4590" i="2"/>
  <c r="AJ4590" i="2" s="1"/>
  <c r="AI4591" i="2"/>
  <c r="AJ4591" i="2" s="1"/>
  <c r="AI4589" i="2"/>
  <c r="AJ4589" i="2" s="1"/>
  <c r="AI4588" i="2"/>
  <c r="AJ4588" i="2" s="1"/>
  <c r="AI4587" i="2"/>
  <c r="AJ4587" i="2" s="1"/>
  <c r="AI4584" i="2"/>
  <c r="AJ4584" i="2" s="1"/>
  <c r="AI4581" i="2"/>
  <c r="AJ4581" i="2" s="1"/>
  <c r="AI4582" i="2"/>
  <c r="AJ4582" i="2" s="1"/>
  <c r="AI4579" i="2"/>
  <c r="AJ4579" i="2" s="1"/>
  <c r="AI4578" i="2"/>
  <c r="AJ4578" i="2" s="1"/>
  <c r="AI4576" i="2"/>
  <c r="AJ4576" i="2" s="1"/>
  <c r="AI4574" i="2"/>
  <c r="AJ4574" i="2" s="1"/>
  <c r="AI4571" i="2"/>
  <c r="AJ4571" i="2" s="1"/>
  <c r="AI4568" i="2"/>
  <c r="AJ4568" i="2" s="1"/>
  <c r="AI4569" i="2"/>
  <c r="AJ4569" i="2" s="1"/>
  <c r="AI4565" i="2"/>
  <c r="AJ4565" i="2" s="1"/>
  <c r="AI4561" i="2"/>
  <c r="AJ4561" i="2" s="1"/>
  <c r="AI4558" i="2"/>
  <c r="AJ4558" i="2" s="1"/>
  <c r="AI4556" i="2"/>
  <c r="AJ4556" i="2" s="1"/>
  <c r="AI4555" i="2"/>
  <c r="AJ4555" i="2" s="1"/>
  <c r="AI4552" i="2"/>
  <c r="AJ4552" i="2" s="1"/>
  <c r="AI4551" i="2"/>
  <c r="AJ4551" i="2" s="1"/>
  <c r="AI4549" i="2"/>
  <c r="AJ4549" i="2" s="1"/>
  <c r="AI4550" i="2"/>
  <c r="AJ4550" i="2" s="1"/>
  <c r="AI4547" i="2"/>
  <c r="AJ4547" i="2" s="1"/>
  <c r="AI4548" i="2"/>
  <c r="AJ4548" i="2" s="1"/>
  <c r="AI4545" i="2"/>
  <c r="AJ4545" i="2" s="1"/>
  <c r="AI4546" i="2"/>
  <c r="AJ4546" i="2" s="1"/>
  <c r="AI4543" i="2"/>
  <c r="AJ4543" i="2" s="1"/>
  <c r="AI4544" i="2"/>
  <c r="AJ4544" i="2" s="1"/>
  <c r="AI4542" i="2"/>
  <c r="AJ4542" i="2" s="1"/>
  <c r="AI4540" i="2"/>
  <c r="AJ4540" i="2" s="1"/>
  <c r="AI4538" i="2"/>
  <c r="AJ4538" i="2" s="1"/>
  <c r="AI4537" i="2"/>
  <c r="AJ4537" i="2" s="1"/>
  <c r="AI4535" i="2"/>
  <c r="AJ4535" i="2" s="1"/>
  <c r="AI4536" i="2"/>
  <c r="AJ4536" i="2" s="1"/>
  <c r="AI4534" i="2"/>
  <c r="AJ4534" i="2" s="1"/>
  <c r="AI4533" i="2"/>
  <c r="AJ4533" i="2" s="1"/>
  <c r="AI4528" i="2"/>
  <c r="AJ4528" i="2" s="1"/>
  <c r="AI4525" i="2"/>
  <c r="AJ4525" i="2" s="1"/>
  <c r="AI4526" i="2"/>
  <c r="AJ4526" i="2" s="1"/>
  <c r="AI4524" i="2"/>
  <c r="AJ4524" i="2" s="1"/>
  <c r="AI4523" i="2"/>
  <c r="AJ4523" i="2" s="1"/>
  <c r="AI4522" i="2"/>
  <c r="AJ4522" i="2" s="1"/>
  <c r="AI4520" i="2"/>
  <c r="AJ4520" i="2" s="1"/>
  <c r="AI4519" i="2"/>
  <c r="AJ4519" i="2" s="1"/>
  <c r="AI4515" i="2"/>
  <c r="AJ4515" i="2" s="1"/>
  <c r="AI4514" i="2"/>
  <c r="AJ4514" i="2" s="1"/>
  <c r="AI4511" i="2"/>
  <c r="AJ4511" i="2" s="1"/>
  <c r="AI4508" i="2"/>
  <c r="AJ4508" i="2" s="1"/>
  <c r="AI4507" i="2"/>
  <c r="AJ4507" i="2" s="1"/>
  <c r="AI4505" i="2"/>
  <c r="AJ4505" i="2" s="1"/>
  <c r="AI4502" i="2"/>
  <c r="AJ4502" i="2" s="1"/>
  <c r="AI4499" i="2"/>
  <c r="AJ4499" i="2" s="1"/>
  <c r="AI4500" i="2"/>
  <c r="AJ4500" i="2" s="1"/>
  <c r="AI4498" i="2"/>
  <c r="AJ4498" i="2" s="1"/>
  <c r="AI4494" i="2"/>
  <c r="AJ4494" i="2" s="1"/>
  <c r="AI4493" i="2"/>
  <c r="AJ4493" i="2" s="1"/>
  <c r="AI4490" i="2"/>
  <c r="AJ4490" i="2" s="1"/>
  <c r="AI4491" i="2"/>
  <c r="AJ4491" i="2" s="1"/>
  <c r="AI4489" i="2"/>
  <c r="AJ4489" i="2" s="1"/>
  <c r="AI4488" i="2"/>
  <c r="AJ4488" i="2" s="1"/>
  <c r="AI4487" i="2"/>
  <c r="AJ4487" i="2" s="1"/>
  <c r="AI4486" i="2"/>
  <c r="AJ4486" i="2" s="1"/>
  <c r="AI4484" i="2"/>
  <c r="AJ4484" i="2" s="1"/>
  <c r="AI4480" i="2"/>
  <c r="AJ4480" i="2" s="1"/>
  <c r="AI4481" i="2"/>
  <c r="AJ4481" i="2" s="1"/>
  <c r="AI4482" i="2"/>
  <c r="AJ4482" i="2" s="1"/>
  <c r="AI4479" i="2"/>
  <c r="AJ4479" i="2" s="1"/>
  <c r="AI4478" i="2"/>
  <c r="AJ4478" i="2" s="1"/>
  <c r="AI4475" i="2"/>
  <c r="AJ4475" i="2" s="1"/>
  <c r="AI4474" i="2"/>
  <c r="AJ4474" i="2" s="1"/>
  <c r="AI4472" i="2"/>
  <c r="AJ4472" i="2" s="1"/>
  <c r="AI4471" i="2"/>
  <c r="AJ4471" i="2" s="1"/>
  <c r="AI4470" i="2"/>
  <c r="AJ4470" i="2" s="1"/>
  <c r="AI4469" i="2"/>
  <c r="AJ4469" i="2" s="1"/>
  <c r="AI4467" i="2"/>
  <c r="AJ4467" i="2" s="1"/>
  <c r="AI4466" i="2"/>
  <c r="AJ4466" i="2" s="1"/>
  <c r="AI4465" i="2"/>
  <c r="AJ4465" i="2" s="1"/>
  <c r="AI4464" i="2"/>
  <c r="AJ4464" i="2" s="1"/>
  <c r="AI4463" i="2"/>
  <c r="AJ4463" i="2" s="1"/>
  <c r="AI4461" i="2"/>
  <c r="AJ4461" i="2" s="1"/>
  <c r="AI4458" i="2"/>
  <c r="AJ4458" i="2" s="1"/>
  <c r="AI4456" i="2"/>
  <c r="AJ4456" i="2" s="1"/>
  <c r="AI4457" i="2"/>
  <c r="AJ4457" i="2" s="1"/>
  <c r="AI4455" i="2"/>
  <c r="AJ4455" i="2" s="1"/>
  <c r="AI4454" i="2"/>
  <c r="AJ4454" i="2" s="1"/>
  <c r="AI4452" i="2"/>
  <c r="AJ4452" i="2" s="1"/>
  <c r="AI4453" i="2"/>
  <c r="AJ4453" i="2" s="1"/>
  <c r="AI4451" i="2"/>
  <c r="AJ4451" i="2" s="1"/>
  <c r="AI4448" i="2"/>
  <c r="AJ4448" i="2" s="1"/>
  <c r="AI4447" i="2"/>
  <c r="AJ4447" i="2" s="1"/>
  <c r="AI4446" i="2"/>
  <c r="AJ4446" i="2" s="1"/>
  <c r="AI4444" i="2"/>
  <c r="AJ4444" i="2" s="1"/>
  <c r="AI4442" i="2"/>
  <c r="AJ4442" i="2" s="1"/>
  <c r="AI4439" i="2"/>
  <c r="AJ4439" i="2" s="1"/>
  <c r="AI4438" i="2"/>
  <c r="AJ4438" i="2" s="1"/>
  <c r="AI4437" i="2"/>
  <c r="AJ4437" i="2" s="1"/>
  <c r="AI4436" i="2"/>
  <c r="AJ4436" i="2" s="1"/>
  <c r="AI4435" i="2"/>
  <c r="AJ4435" i="2" s="1"/>
  <c r="AI4432" i="2"/>
  <c r="AJ4432" i="2" s="1"/>
  <c r="AI4430" i="2"/>
  <c r="AJ4430" i="2" s="1"/>
  <c r="AI4431" i="2"/>
  <c r="AJ4431" i="2" s="1"/>
  <c r="AI4427" i="2"/>
  <c r="AJ4427" i="2" s="1"/>
  <c r="AI4428" i="2"/>
  <c r="AJ4428" i="2" s="1"/>
  <c r="AI4426" i="2"/>
  <c r="AJ4426" i="2" s="1"/>
  <c r="AI4423" i="2"/>
  <c r="AJ4423" i="2" s="1"/>
  <c r="AI4421" i="2"/>
  <c r="AJ4421" i="2" s="1"/>
  <c r="AI4422" i="2"/>
  <c r="AJ4422" i="2" s="1"/>
  <c r="AI4419" i="2"/>
  <c r="AJ4419" i="2" s="1"/>
  <c r="AI4417" i="2"/>
  <c r="AJ4417" i="2" s="1"/>
  <c r="AI4416" i="2"/>
  <c r="AJ4416" i="2" s="1"/>
  <c r="AI4414" i="2"/>
  <c r="AJ4414" i="2" s="1"/>
  <c r="AI4415" i="2"/>
  <c r="AJ4415" i="2" s="1"/>
  <c r="AI4413" i="2"/>
  <c r="AJ4413" i="2" s="1"/>
  <c r="AI4411" i="2"/>
  <c r="AJ4411" i="2" s="1"/>
  <c r="AI4410" i="2"/>
  <c r="AJ4410" i="2" s="1"/>
  <c r="AI4409" i="2"/>
  <c r="AJ4409" i="2" s="1"/>
  <c r="AI4408" i="2"/>
  <c r="AJ4408" i="2" s="1"/>
  <c r="AI4406" i="2"/>
  <c r="AJ4406" i="2" s="1"/>
  <c r="AI4405" i="2"/>
  <c r="AJ4405" i="2" s="1"/>
  <c r="AI4403" i="2"/>
  <c r="AJ4403" i="2" s="1"/>
  <c r="AI4404" i="2"/>
  <c r="AJ4404" i="2" s="1"/>
  <c r="AI4401" i="2"/>
  <c r="AJ4401" i="2" s="1"/>
  <c r="AI4398" i="2"/>
  <c r="AJ4398" i="2" s="1"/>
  <c r="AI4397" i="2"/>
  <c r="AJ4397" i="2" s="1"/>
  <c r="AI4395" i="2"/>
  <c r="AJ4395" i="2" s="1"/>
  <c r="AI4394" i="2"/>
  <c r="AJ4394" i="2" s="1"/>
  <c r="AI4393" i="2"/>
  <c r="AJ4393" i="2" s="1"/>
  <c r="AI4391" i="2"/>
  <c r="AJ4391" i="2" s="1"/>
  <c r="AI4390" i="2"/>
  <c r="AJ4390" i="2" s="1"/>
  <c r="AI4389" i="2"/>
  <c r="AJ4389" i="2" s="1"/>
  <c r="AI4388" i="2"/>
  <c r="AJ4388" i="2" s="1"/>
  <c r="AI4386" i="2"/>
  <c r="AJ4386" i="2" s="1"/>
  <c r="AI4385" i="2"/>
  <c r="AJ4385" i="2" s="1"/>
  <c r="AI4383" i="2"/>
  <c r="AJ4383" i="2" s="1"/>
  <c r="AI4384" i="2"/>
  <c r="AJ4384" i="2" s="1"/>
  <c r="AI4382" i="2"/>
  <c r="AJ4382" i="2" s="1"/>
  <c r="AI4381" i="2"/>
  <c r="AJ4381" i="2" s="1"/>
  <c r="AI4379" i="2"/>
  <c r="AJ4379" i="2" s="1"/>
  <c r="AI4377" i="2"/>
  <c r="AJ4377" i="2" s="1"/>
  <c r="AI4374" i="2"/>
  <c r="AJ4374" i="2" s="1"/>
  <c r="AI4372" i="2"/>
  <c r="AJ4372" i="2" s="1"/>
  <c r="AI4370" i="2"/>
  <c r="AJ4370" i="2" s="1"/>
  <c r="AI4367" i="2"/>
  <c r="AJ4367" i="2" s="1"/>
  <c r="AI4368" i="2"/>
  <c r="AJ4368" i="2" s="1"/>
  <c r="AI4366" i="2"/>
  <c r="AJ4366" i="2" s="1"/>
  <c r="AI4365" i="2"/>
  <c r="AJ4365" i="2" s="1"/>
  <c r="AI4364" i="2"/>
  <c r="AJ4364" i="2" s="1"/>
  <c r="AI4363" i="2"/>
  <c r="AJ4363" i="2" s="1"/>
  <c r="AI4360" i="2"/>
  <c r="AJ4360" i="2" s="1"/>
  <c r="AI4358" i="2"/>
  <c r="AJ4358" i="2" s="1"/>
  <c r="AI4355" i="2"/>
  <c r="AJ4355" i="2" s="1"/>
  <c r="AI4356" i="2"/>
  <c r="AJ4356" i="2" s="1"/>
  <c r="AI4354" i="2"/>
  <c r="AJ4354" i="2" s="1"/>
  <c r="AI4352" i="2"/>
  <c r="AJ4352" i="2" s="1"/>
  <c r="AI4350" i="2"/>
  <c r="AJ4350" i="2" s="1"/>
  <c r="AI4348" i="2"/>
  <c r="AJ4348" i="2" s="1"/>
  <c r="AI4349" i="2"/>
  <c r="AJ4349" i="2" s="1"/>
  <c r="AI4346" i="2"/>
  <c r="AJ4346" i="2" s="1"/>
  <c r="AI4343" i="2"/>
  <c r="AJ4343" i="2" s="1"/>
  <c r="AI4340" i="2"/>
  <c r="AJ4340" i="2" s="1"/>
  <c r="AI4341" i="2"/>
  <c r="AJ4341" i="2" s="1"/>
  <c r="AI4336" i="2"/>
  <c r="AJ4336" i="2" s="1"/>
  <c r="AI4335" i="2"/>
  <c r="AJ4335" i="2" s="1"/>
  <c r="AI4334" i="2"/>
  <c r="AJ4334" i="2" s="1"/>
  <c r="AI4333" i="2"/>
  <c r="AJ4333" i="2" s="1"/>
  <c r="AI4332" i="2"/>
  <c r="AJ4332" i="2" s="1"/>
  <c r="AI4331" i="2"/>
  <c r="AJ4331" i="2" s="1"/>
  <c r="AI4330" i="2"/>
  <c r="AJ4330" i="2" s="1"/>
  <c r="AI4329" i="2"/>
  <c r="AJ4329" i="2" s="1"/>
  <c r="AI4327" i="2"/>
  <c r="AJ4327" i="2" s="1"/>
  <c r="AI4326" i="2"/>
  <c r="AJ4326" i="2" s="1"/>
  <c r="AI4325" i="2"/>
  <c r="AJ4325" i="2" s="1"/>
  <c r="AI4324" i="2"/>
  <c r="AJ4324" i="2" s="1"/>
  <c r="AI4323" i="2"/>
  <c r="AJ4323" i="2" s="1"/>
  <c r="AI4322" i="2"/>
  <c r="AJ4322" i="2" s="1"/>
  <c r="AI4321" i="2"/>
  <c r="AJ4321" i="2" s="1"/>
  <c r="AI4318" i="2"/>
  <c r="AJ4318" i="2" s="1"/>
  <c r="AI4317" i="2"/>
  <c r="AJ4317" i="2" s="1"/>
  <c r="AI4316" i="2"/>
  <c r="AJ4316" i="2" s="1"/>
  <c r="AI4315" i="2"/>
  <c r="AJ4315" i="2" s="1"/>
  <c r="AI4314" i="2"/>
  <c r="AJ4314" i="2" s="1"/>
  <c r="AI4313" i="2"/>
  <c r="AJ4313" i="2" s="1"/>
  <c r="AI4311" i="2"/>
  <c r="AJ4311" i="2" s="1"/>
  <c r="AI4310" i="2"/>
  <c r="AJ4310" i="2" s="1"/>
  <c r="AI4309" i="2"/>
  <c r="AJ4309" i="2" s="1"/>
  <c r="AI4308" i="2"/>
  <c r="AJ4308" i="2" s="1"/>
  <c r="AI4304" i="2"/>
  <c r="AJ4304" i="2" s="1"/>
  <c r="AI4303" i="2"/>
  <c r="AJ4303" i="2" s="1"/>
  <c r="AI4301" i="2"/>
  <c r="AJ4301" i="2" s="1"/>
  <c r="AI4302" i="2"/>
  <c r="AJ4302" i="2" s="1"/>
  <c r="AI4298" i="2"/>
  <c r="AJ4298" i="2" s="1"/>
  <c r="AI4296" i="2"/>
  <c r="AJ4296" i="2" s="1"/>
  <c r="AI4295" i="2"/>
  <c r="AJ4295" i="2" s="1"/>
  <c r="AI4294" i="2"/>
  <c r="AJ4294" i="2" s="1"/>
  <c r="AI4293" i="2"/>
  <c r="AJ4293" i="2" s="1"/>
  <c r="AI4291" i="2"/>
  <c r="AJ4291" i="2" s="1"/>
  <c r="AI4290" i="2"/>
  <c r="AJ4290" i="2" s="1"/>
  <c r="AI4289" i="2"/>
  <c r="AJ4289" i="2" s="1"/>
  <c r="AI4285" i="2"/>
  <c r="AJ4285" i="2" s="1"/>
  <c r="AI4286" i="2"/>
  <c r="AJ4286" i="2" s="1"/>
  <c r="AI4284" i="2"/>
  <c r="AJ4284" i="2" s="1"/>
  <c r="AI4282" i="2"/>
  <c r="AJ4282" i="2" s="1"/>
  <c r="AI4283" i="2"/>
  <c r="AJ4283" i="2" s="1"/>
  <c r="AI4278" i="2"/>
  <c r="AJ4278" i="2" s="1"/>
  <c r="AI4279" i="2"/>
  <c r="AJ4279" i="2" s="1"/>
  <c r="AI4280" i="2"/>
  <c r="AJ4280" i="2" s="1"/>
  <c r="AI4277" i="2"/>
  <c r="AJ4277" i="2" s="1"/>
  <c r="AI4274" i="2"/>
  <c r="AJ4274" i="2" s="1"/>
  <c r="AI4273" i="2"/>
  <c r="AJ4273" i="2" s="1"/>
  <c r="AI4269" i="2"/>
  <c r="AJ4269" i="2" s="1"/>
  <c r="AI4270" i="2"/>
  <c r="AJ4270" i="2" s="1"/>
  <c r="AI4266" i="2"/>
  <c r="AJ4266" i="2" s="1"/>
  <c r="AI4267" i="2"/>
  <c r="AJ4267" i="2" s="1"/>
  <c r="AI4265" i="2"/>
  <c r="AJ4265" i="2" s="1"/>
  <c r="AI4263" i="2"/>
  <c r="AJ4263" i="2" s="1"/>
  <c r="AI4262" i="2"/>
  <c r="AJ4262" i="2" s="1"/>
  <c r="AI4261" i="2"/>
  <c r="AJ4261" i="2" s="1"/>
  <c r="AI4259" i="2"/>
  <c r="AJ4259" i="2" s="1"/>
  <c r="AI4257" i="2"/>
  <c r="AJ4257" i="2" s="1"/>
  <c r="AI4258" i="2"/>
  <c r="AJ4258" i="2" s="1"/>
  <c r="AI4253" i="2"/>
  <c r="AJ4253" i="2" s="1"/>
  <c r="AI4250" i="2"/>
  <c r="AJ4250" i="2" s="1"/>
  <c r="AI4249" i="2"/>
  <c r="AJ4249" i="2" s="1"/>
  <c r="AI4247" i="2"/>
  <c r="AJ4247" i="2" s="1"/>
  <c r="AI4246" i="2"/>
  <c r="AJ4246" i="2" s="1"/>
  <c r="AI4245" i="2"/>
  <c r="AJ4245" i="2" s="1"/>
  <c r="AI4243" i="2"/>
  <c r="AJ4243" i="2" s="1"/>
  <c r="AI4242" i="2"/>
  <c r="AJ4242" i="2" s="1"/>
  <c r="AI4240" i="2"/>
  <c r="AJ4240" i="2" s="1"/>
  <c r="AI4239" i="2"/>
  <c r="AJ4239" i="2" s="1"/>
  <c r="AI4238" i="2"/>
  <c r="AJ4238" i="2" s="1"/>
  <c r="AI4237" i="2"/>
  <c r="AJ4237" i="2" s="1"/>
  <c r="AI4235" i="2"/>
  <c r="AJ4235" i="2" s="1"/>
  <c r="AI4236" i="2"/>
  <c r="AJ4236" i="2" s="1"/>
  <c r="AI4233" i="2"/>
  <c r="AJ4233" i="2" s="1"/>
  <c r="AI4231" i="2"/>
  <c r="AJ4231" i="2" s="1"/>
  <c r="AI4232" i="2"/>
  <c r="AJ4232" i="2" s="1"/>
  <c r="AI4230" i="2"/>
  <c r="AJ4230" i="2" s="1"/>
  <c r="AI4229" i="2"/>
  <c r="AJ4229" i="2" s="1"/>
  <c r="AI4228" i="2"/>
  <c r="AJ4228" i="2" s="1"/>
  <c r="AI4227" i="2"/>
  <c r="AJ4227" i="2" s="1"/>
  <c r="AI4226" i="2"/>
  <c r="AJ4226" i="2" s="1"/>
  <c r="AI4224" i="2"/>
  <c r="AJ4224" i="2" s="1"/>
  <c r="AI4225" i="2"/>
  <c r="AJ4225" i="2" s="1"/>
  <c r="AI4223" i="2"/>
  <c r="AJ4223" i="2" s="1"/>
  <c r="AI4221" i="2"/>
  <c r="AJ4221" i="2" s="1"/>
  <c r="AI4218" i="2"/>
  <c r="AJ4218" i="2" s="1"/>
  <c r="AI4217" i="2"/>
  <c r="AJ4217" i="2" s="1"/>
  <c r="AI4216" i="2"/>
  <c r="AJ4216" i="2" s="1"/>
  <c r="AI4215" i="2"/>
  <c r="AJ4215" i="2" s="1"/>
  <c r="AI4214" i="2"/>
  <c r="AJ4214" i="2" s="1"/>
  <c r="AI4211" i="2"/>
  <c r="AJ4211" i="2" s="1"/>
  <c r="AI4209" i="2"/>
  <c r="AJ4209" i="2" s="1"/>
  <c r="AI4206" i="2"/>
  <c r="AJ4206" i="2" s="1"/>
  <c r="AI4207" i="2"/>
  <c r="AJ4207" i="2" s="1"/>
  <c r="AI4205" i="2"/>
  <c r="AJ4205" i="2" s="1"/>
  <c r="AI4204" i="2"/>
  <c r="AJ4204" i="2" s="1"/>
  <c r="AI4203" i="2"/>
  <c r="AJ4203" i="2" s="1"/>
  <c r="AI4200" i="2"/>
  <c r="AJ4200" i="2" s="1"/>
  <c r="AI4197" i="2"/>
  <c r="AJ4197" i="2" s="1"/>
  <c r="AI4196" i="2"/>
  <c r="AJ4196" i="2" s="1"/>
  <c r="AI4193" i="2"/>
  <c r="AJ4193" i="2" s="1"/>
  <c r="AI4191" i="2"/>
  <c r="AJ4191" i="2" s="1"/>
  <c r="AI4190" i="2"/>
  <c r="AJ4190" i="2" s="1"/>
  <c r="AI4187" i="2"/>
  <c r="AJ4187" i="2" s="1"/>
  <c r="AI4188" i="2"/>
  <c r="AJ4188" i="2" s="1"/>
  <c r="AI4186" i="2"/>
  <c r="AJ4186" i="2" s="1"/>
  <c r="AI4185" i="2"/>
  <c r="AJ4185" i="2" s="1"/>
  <c r="AI4182" i="2"/>
  <c r="AJ4182" i="2" s="1"/>
  <c r="AI4180" i="2"/>
  <c r="AJ4180" i="2" s="1"/>
  <c r="AI4179" i="2"/>
  <c r="AJ4179" i="2" s="1"/>
  <c r="AI4177" i="2"/>
  <c r="AJ4177" i="2" s="1"/>
  <c r="AI4175" i="2"/>
  <c r="AJ4175" i="2" s="1"/>
  <c r="AI4176" i="2"/>
  <c r="AJ4176" i="2" s="1"/>
  <c r="AI4174" i="2"/>
  <c r="AJ4174" i="2" s="1"/>
  <c r="AI4172" i="2"/>
  <c r="AJ4172" i="2" s="1"/>
  <c r="AI4171" i="2"/>
  <c r="AJ4171" i="2" s="1"/>
  <c r="AI4170" i="2"/>
  <c r="AJ4170" i="2" s="1"/>
  <c r="AI4168" i="2"/>
  <c r="AJ4168" i="2" s="1"/>
  <c r="AI4169" i="2"/>
  <c r="AJ4169" i="2" s="1"/>
  <c r="AI4163" i="2"/>
  <c r="AJ4163" i="2" s="1"/>
  <c r="AI4164" i="2"/>
  <c r="AJ4164" i="2" s="1"/>
  <c r="AI4162" i="2"/>
  <c r="AJ4162" i="2" s="1"/>
  <c r="AI4161" i="2"/>
  <c r="AJ4161" i="2" s="1"/>
  <c r="AI4158" i="2"/>
  <c r="AJ4158" i="2" s="1"/>
  <c r="AI4157" i="2"/>
  <c r="AJ4157" i="2" s="1"/>
  <c r="AI4155" i="2"/>
  <c r="AJ4155" i="2" s="1"/>
  <c r="AI4153" i="2"/>
  <c r="AJ4153" i="2" s="1"/>
  <c r="AI4149" i="2"/>
  <c r="AJ4149" i="2" s="1"/>
  <c r="AI4147" i="2"/>
  <c r="AJ4147" i="2" s="1"/>
  <c r="AI4146" i="2"/>
  <c r="AJ4146" i="2" s="1"/>
  <c r="AI4145" i="2"/>
  <c r="AJ4145" i="2" s="1"/>
  <c r="AI4142" i="2"/>
  <c r="AJ4142" i="2" s="1"/>
  <c r="AI4140" i="2"/>
  <c r="AJ4140" i="2" s="1"/>
  <c r="AI4141" i="2"/>
  <c r="AJ4141" i="2" s="1"/>
  <c r="AI4139" i="2"/>
  <c r="AJ4139" i="2" s="1"/>
  <c r="AI4138" i="2"/>
  <c r="AJ4138" i="2" s="1"/>
  <c r="AI4137" i="2"/>
  <c r="AJ4137" i="2" s="1"/>
  <c r="AI4135" i="2"/>
  <c r="AJ4135" i="2" s="1"/>
  <c r="AI4136" i="2"/>
  <c r="AJ4136" i="2" s="1"/>
  <c r="AI4134" i="2"/>
  <c r="AJ4134" i="2" s="1"/>
  <c r="AI4133" i="2"/>
  <c r="AJ4133" i="2" s="1"/>
  <c r="AI4131" i="2"/>
  <c r="AJ4131" i="2" s="1"/>
  <c r="AI4132" i="2"/>
  <c r="AJ4132" i="2" s="1"/>
  <c r="AI4127" i="2"/>
  <c r="AJ4127" i="2" s="1"/>
  <c r="AI4128" i="2"/>
  <c r="AJ4128" i="2" s="1"/>
  <c r="AI4125" i="2"/>
  <c r="AJ4125" i="2" s="1"/>
  <c r="AI4124" i="2"/>
  <c r="AJ4124" i="2" s="1"/>
  <c r="AI4122" i="2"/>
  <c r="AJ4122" i="2" s="1"/>
  <c r="AI4118" i="2"/>
  <c r="AJ4118" i="2" s="1"/>
  <c r="AI4116" i="2"/>
  <c r="AJ4116" i="2" s="1"/>
  <c r="AI4117" i="2"/>
  <c r="AJ4117" i="2" s="1"/>
  <c r="AI4115" i="2"/>
  <c r="AJ4115" i="2" s="1"/>
  <c r="AI4114" i="2"/>
  <c r="AJ4114" i="2" s="1"/>
  <c r="AI4113" i="2"/>
  <c r="AJ4113" i="2" s="1"/>
  <c r="AI4111" i="2"/>
  <c r="AJ4111" i="2" s="1"/>
  <c r="AI4112" i="2"/>
  <c r="AJ4112" i="2" s="1"/>
  <c r="AI4108" i="2"/>
  <c r="AJ4108" i="2" s="1"/>
  <c r="AI4105" i="2"/>
  <c r="AJ4105" i="2" s="1"/>
  <c r="AI4106" i="2"/>
  <c r="AJ4106" i="2" s="1"/>
  <c r="AI4107" i="2"/>
  <c r="AJ4107" i="2" s="1"/>
  <c r="AI4103" i="2"/>
  <c r="AJ4103" i="2" s="1"/>
  <c r="AI4104" i="2"/>
  <c r="AJ4104" i="2" s="1"/>
  <c r="AI4102" i="2"/>
  <c r="AJ4102" i="2" s="1"/>
  <c r="AI4100" i="2"/>
  <c r="AJ4100" i="2" s="1"/>
  <c r="AI4101" i="2"/>
  <c r="AJ4101" i="2" s="1"/>
  <c r="AI4098" i="2"/>
  <c r="AJ4098" i="2" s="1"/>
  <c r="AI4099" i="2"/>
  <c r="AJ4099" i="2" s="1"/>
  <c r="AI4095" i="2"/>
  <c r="AJ4095" i="2" s="1"/>
  <c r="AI4094" i="2"/>
  <c r="AJ4094" i="2" s="1"/>
  <c r="AI4093" i="2"/>
  <c r="AJ4093" i="2" s="1"/>
  <c r="AI4092" i="2"/>
  <c r="AJ4092" i="2" s="1"/>
  <c r="AI4091" i="2"/>
  <c r="AJ4091" i="2" s="1"/>
  <c r="AI4089" i="2"/>
  <c r="AJ4089" i="2" s="1"/>
  <c r="AI4087" i="2"/>
  <c r="AJ4087" i="2" s="1"/>
  <c r="AI4086" i="2"/>
  <c r="AJ4086" i="2" s="1"/>
  <c r="AI4085" i="2"/>
  <c r="AJ4085" i="2" s="1"/>
  <c r="AI4083" i="2"/>
  <c r="AJ4083" i="2" s="1"/>
  <c r="AI4082" i="2"/>
  <c r="AJ4082" i="2" s="1"/>
  <c r="AI4081" i="2"/>
  <c r="AJ4081" i="2" s="1"/>
  <c r="AI4080" i="2"/>
  <c r="AJ4080" i="2" s="1"/>
  <c r="AI4079" i="2"/>
  <c r="AJ4079" i="2" s="1"/>
  <c r="AI4077" i="2"/>
  <c r="AJ4077" i="2" s="1"/>
  <c r="AI4076" i="2"/>
  <c r="AJ4076" i="2" s="1"/>
  <c r="AI4075" i="2"/>
  <c r="AJ4075" i="2" s="1"/>
  <c r="AI4073" i="2"/>
  <c r="AJ4073" i="2" s="1"/>
  <c r="AI4074" i="2"/>
  <c r="AJ4074" i="2" s="1"/>
  <c r="AI4069" i="2"/>
  <c r="AJ4069" i="2" s="1"/>
  <c r="AI4066" i="2"/>
  <c r="AJ4066" i="2" s="1"/>
  <c r="AI4063" i="2"/>
  <c r="AJ4063" i="2" s="1"/>
  <c r="AI4062" i="2"/>
  <c r="AJ4062" i="2" s="1"/>
  <c r="AI4060" i="2"/>
  <c r="AJ4060" i="2" s="1"/>
  <c r="AI4059" i="2"/>
  <c r="AJ4059" i="2" s="1"/>
  <c r="AI4058" i="2"/>
  <c r="AJ4058" i="2" s="1"/>
  <c r="AI4055" i="2"/>
  <c r="AJ4055" i="2" s="1"/>
  <c r="AI4054" i="2"/>
  <c r="AJ4054" i="2" s="1"/>
  <c r="AI4053" i="2"/>
  <c r="AJ4053" i="2" s="1"/>
  <c r="AI4052" i="2"/>
  <c r="AJ4052" i="2" s="1"/>
  <c r="AI4051" i="2"/>
  <c r="AJ4051" i="2" s="1"/>
  <c r="AI4050" i="2"/>
  <c r="AJ4050" i="2" s="1"/>
  <c r="AI4049" i="2"/>
  <c r="AJ4049" i="2" s="1"/>
  <c r="AI4047" i="2"/>
  <c r="AJ4047" i="2" s="1"/>
  <c r="AI4046" i="2"/>
  <c r="AJ4046" i="2" s="1"/>
  <c r="AI4044" i="2"/>
  <c r="AJ4044" i="2" s="1"/>
  <c r="AI4041" i="2"/>
  <c r="AJ4041" i="2" s="1"/>
  <c r="AI4042" i="2"/>
  <c r="AJ4042" i="2" s="1"/>
  <c r="AI4040" i="2"/>
  <c r="AJ4040" i="2" s="1"/>
  <c r="AI4039" i="2"/>
  <c r="AJ4039" i="2" s="1"/>
  <c r="AI4038" i="2"/>
  <c r="AJ4038" i="2" s="1"/>
  <c r="AI4036" i="2"/>
  <c r="AJ4036" i="2" s="1"/>
  <c r="AI4035" i="2"/>
  <c r="AJ4035" i="2" s="1"/>
  <c r="AI4030" i="2"/>
  <c r="AJ4030" i="2" s="1"/>
  <c r="AI4029" i="2"/>
  <c r="AJ4029" i="2" s="1"/>
  <c r="AI4028" i="2"/>
  <c r="AJ4028" i="2" s="1"/>
  <c r="AI4027" i="2"/>
  <c r="AJ4027" i="2" s="1"/>
  <c r="AI4026" i="2"/>
  <c r="AJ4026" i="2" s="1"/>
  <c r="AI4025" i="2"/>
  <c r="AJ4025" i="2" s="1"/>
  <c r="AI4023" i="2"/>
  <c r="AJ4023" i="2" s="1"/>
  <c r="AI4022" i="2"/>
  <c r="AJ4022" i="2" s="1"/>
  <c r="AI4021" i="2"/>
  <c r="AJ4021" i="2" s="1"/>
  <c r="AI4018" i="2"/>
  <c r="AJ4018" i="2" s="1"/>
  <c r="AI4016" i="2"/>
  <c r="AJ4016" i="2" s="1"/>
  <c r="AI4015" i="2"/>
  <c r="AJ4015" i="2" s="1"/>
  <c r="AI4010" i="2"/>
  <c r="AJ4010" i="2" s="1"/>
  <c r="AI4009" i="2"/>
  <c r="AJ4009" i="2" s="1"/>
  <c r="AI4008" i="2"/>
  <c r="AJ4008" i="2" s="1"/>
  <c r="AI4007" i="2"/>
  <c r="AJ4007" i="2" s="1"/>
  <c r="AI4006" i="2"/>
  <c r="AJ4006" i="2" s="1"/>
  <c r="AI4004" i="2"/>
  <c r="AJ4004" i="2" s="1"/>
  <c r="AI4003" i="2"/>
  <c r="AJ4003" i="2" s="1"/>
  <c r="AI4002" i="2"/>
  <c r="AJ4002" i="2" s="1"/>
  <c r="AI4001" i="2"/>
  <c r="AJ4001" i="2" s="1"/>
  <c r="AI4000" i="2"/>
  <c r="AJ4000" i="2" s="1"/>
  <c r="AI3999" i="2"/>
  <c r="AJ3999" i="2" s="1"/>
  <c r="AI3996" i="2"/>
  <c r="AJ3996" i="2" s="1"/>
  <c r="AI3994" i="2"/>
  <c r="AJ3994" i="2" s="1"/>
  <c r="AI3991" i="2"/>
  <c r="AJ3991" i="2" s="1"/>
  <c r="AI3990" i="2"/>
  <c r="AJ3990" i="2" s="1"/>
  <c r="AI3988" i="2"/>
  <c r="AJ3988" i="2" s="1"/>
  <c r="AI3987" i="2"/>
  <c r="AJ3987" i="2" s="1"/>
  <c r="AI3984" i="2"/>
  <c r="AJ3984" i="2" s="1"/>
  <c r="AI3985" i="2"/>
  <c r="AJ3985" i="2" s="1"/>
  <c r="AI3983" i="2"/>
  <c r="AJ3983" i="2" s="1"/>
  <c r="AI3981" i="2"/>
  <c r="AJ3981" i="2" s="1"/>
  <c r="AI3980" i="2"/>
  <c r="AJ3980" i="2" s="1"/>
  <c r="AI3979" i="2"/>
  <c r="AJ3979" i="2" s="1"/>
  <c r="AI3977" i="2"/>
  <c r="AJ3977" i="2" s="1"/>
  <c r="AI3972" i="2"/>
  <c r="AJ3972" i="2" s="1"/>
  <c r="AI3971" i="2"/>
  <c r="AJ3971" i="2" s="1"/>
  <c r="AI3970" i="2"/>
  <c r="AJ3970" i="2" s="1"/>
  <c r="AI3966" i="2"/>
  <c r="AJ3966" i="2" s="1"/>
  <c r="AI3967" i="2"/>
  <c r="AJ3967" i="2" s="1"/>
  <c r="AI3968" i="2"/>
  <c r="AJ3968" i="2" s="1"/>
  <c r="AI3965" i="2"/>
  <c r="AJ3965" i="2" s="1"/>
  <c r="AI3964" i="2"/>
  <c r="AJ3964" i="2" s="1"/>
  <c r="AI3960" i="2"/>
  <c r="AJ3960" i="2" s="1"/>
  <c r="AI3959" i="2"/>
  <c r="AJ3959" i="2" s="1"/>
  <c r="AI3958" i="2"/>
  <c r="AJ3958" i="2" s="1"/>
  <c r="AI3956" i="2"/>
  <c r="AJ3956" i="2" s="1"/>
  <c r="AI3954" i="2"/>
  <c r="AJ3954" i="2" s="1"/>
  <c r="AI3955" i="2"/>
  <c r="AJ3955" i="2" s="1"/>
  <c r="AI3953" i="2"/>
  <c r="AJ3953" i="2" s="1"/>
  <c r="AI3951" i="2"/>
  <c r="AJ3951" i="2" s="1"/>
  <c r="AI3952" i="2"/>
  <c r="AJ3952" i="2" s="1"/>
  <c r="AI3949" i="2"/>
  <c r="AJ3949" i="2" s="1"/>
  <c r="AI3950" i="2"/>
  <c r="AJ3950" i="2" s="1"/>
  <c r="AI3948" i="2"/>
  <c r="AJ3948" i="2" s="1"/>
  <c r="AI3946" i="2"/>
  <c r="AJ3946" i="2" s="1"/>
  <c r="AI3944" i="2"/>
  <c r="AJ3944" i="2" s="1"/>
  <c r="AI3943" i="2"/>
  <c r="AJ3943" i="2" s="1"/>
  <c r="AI3942" i="2"/>
  <c r="AJ3942" i="2" s="1"/>
  <c r="AI3939" i="2"/>
  <c r="AJ3939" i="2" s="1"/>
  <c r="AI3940" i="2"/>
  <c r="AJ3940" i="2" s="1"/>
  <c r="AI3938" i="2"/>
  <c r="AJ3938" i="2" s="1"/>
  <c r="AI3934" i="2"/>
  <c r="AJ3934" i="2" s="1"/>
  <c r="AI3935" i="2"/>
  <c r="AJ3935" i="2" s="1"/>
  <c r="AI3933" i="2"/>
  <c r="AJ3933" i="2" s="1"/>
  <c r="AI3932" i="2"/>
  <c r="AJ3932" i="2" s="1"/>
  <c r="AI3931" i="2"/>
  <c r="AJ3931" i="2" s="1"/>
  <c r="AI3927" i="2"/>
  <c r="AJ3927" i="2" s="1"/>
  <c r="AI3926" i="2"/>
  <c r="AJ3926" i="2" s="1"/>
  <c r="AI3924" i="2"/>
  <c r="AJ3924" i="2" s="1"/>
  <c r="AI3925" i="2"/>
  <c r="AJ3925" i="2" s="1"/>
  <c r="AI3922" i="2"/>
  <c r="AJ3922" i="2" s="1"/>
  <c r="AI3921" i="2"/>
  <c r="AJ3921" i="2" s="1"/>
  <c r="AI3920" i="2"/>
  <c r="AJ3920" i="2" s="1"/>
  <c r="AI3917" i="2"/>
  <c r="AJ3917" i="2" s="1"/>
  <c r="AI3916" i="2"/>
  <c r="AJ3916" i="2" s="1"/>
  <c r="AI3912" i="2"/>
  <c r="AJ3912" i="2" s="1"/>
  <c r="AI3911" i="2"/>
  <c r="AJ3911" i="2" s="1"/>
  <c r="AI3909" i="2"/>
  <c r="AJ3909" i="2" s="1"/>
  <c r="AI3907" i="2"/>
  <c r="AJ3907" i="2" s="1"/>
  <c r="AI3906" i="2"/>
  <c r="AJ3906" i="2" s="1"/>
  <c r="AI3905" i="2"/>
  <c r="AJ3905" i="2" s="1"/>
  <c r="AI3903" i="2"/>
  <c r="AJ3903" i="2" s="1"/>
  <c r="AI3904" i="2"/>
  <c r="AJ3904" i="2" s="1"/>
  <c r="AI3902" i="2"/>
  <c r="AJ3902" i="2" s="1"/>
  <c r="AI3900" i="2"/>
  <c r="AJ3900" i="2" s="1"/>
  <c r="AI3899" i="2"/>
  <c r="AJ3899" i="2" s="1"/>
  <c r="AI3898" i="2"/>
  <c r="AJ3898" i="2" s="1"/>
  <c r="AI3897" i="2"/>
  <c r="AJ3897" i="2" s="1"/>
  <c r="AI3895" i="2"/>
  <c r="AJ3895" i="2" s="1"/>
  <c r="AI3894" i="2"/>
  <c r="AJ3894" i="2" s="1"/>
  <c r="AI3892" i="2"/>
  <c r="AJ3892" i="2" s="1"/>
  <c r="AI3891" i="2"/>
  <c r="AJ3891" i="2" s="1"/>
  <c r="AI3890" i="2"/>
  <c r="AJ3890" i="2" s="1"/>
  <c r="AI3889" i="2"/>
  <c r="AJ3889" i="2" s="1"/>
  <c r="AI3888" i="2"/>
  <c r="AJ3888" i="2" s="1"/>
  <c r="AI3887" i="2"/>
  <c r="AJ3887" i="2" s="1"/>
  <c r="AI3886" i="2"/>
  <c r="AJ3886" i="2" s="1"/>
  <c r="AI3884" i="2"/>
  <c r="AJ3884" i="2" s="1"/>
  <c r="AI3882" i="2"/>
  <c r="AJ3882" i="2" s="1"/>
  <c r="AI3881" i="2"/>
  <c r="AJ3881" i="2" s="1"/>
  <c r="AI3877" i="2"/>
  <c r="AJ3877" i="2" s="1"/>
  <c r="AI3876" i="2"/>
  <c r="AJ3876" i="2" s="1"/>
  <c r="AI3875" i="2"/>
  <c r="AJ3875" i="2" s="1"/>
  <c r="AI3874" i="2"/>
  <c r="AJ3874" i="2" s="1"/>
  <c r="AI3872" i="2"/>
  <c r="AJ3872" i="2" s="1"/>
  <c r="AI3871" i="2"/>
  <c r="AJ3871" i="2" s="1"/>
  <c r="AI3870" i="2"/>
  <c r="AJ3870" i="2" s="1"/>
  <c r="AI3868" i="2"/>
  <c r="AJ3868" i="2" s="1"/>
  <c r="AI3869" i="2"/>
  <c r="AJ3869" i="2" s="1"/>
  <c r="AI3865" i="2"/>
  <c r="AJ3865" i="2" s="1"/>
  <c r="AI3864" i="2"/>
  <c r="AJ3864" i="2" s="1"/>
  <c r="AI3861" i="2"/>
  <c r="AJ3861" i="2" s="1"/>
  <c r="AI3860" i="2"/>
  <c r="AJ3860" i="2" s="1"/>
  <c r="AI3858" i="2"/>
  <c r="AJ3858" i="2" s="1"/>
  <c r="AI3857" i="2"/>
  <c r="AJ3857" i="2" s="1"/>
  <c r="AI3856" i="2"/>
  <c r="AJ3856" i="2" s="1"/>
  <c r="AI3854" i="2"/>
  <c r="AJ3854" i="2" s="1"/>
  <c r="AI3853" i="2"/>
  <c r="AJ3853" i="2" s="1"/>
  <c r="AI3852" i="2"/>
  <c r="AJ3852" i="2" s="1"/>
  <c r="AI3850" i="2"/>
  <c r="AJ3850" i="2" s="1"/>
  <c r="AI3849" i="2"/>
  <c r="AJ3849" i="2" s="1"/>
  <c r="AI3847" i="2"/>
  <c r="AJ3847" i="2" s="1"/>
  <c r="AI3846" i="2"/>
  <c r="AJ3846" i="2" s="1"/>
  <c r="AI3845" i="2"/>
  <c r="AJ3845" i="2" s="1"/>
  <c r="AI3842" i="2"/>
  <c r="AJ3842" i="2" s="1"/>
  <c r="AI3843" i="2"/>
  <c r="AJ3843" i="2" s="1"/>
  <c r="AI3838" i="2"/>
  <c r="AJ3838" i="2" s="1"/>
  <c r="AI3835" i="2"/>
  <c r="AJ3835" i="2" s="1"/>
  <c r="AI3836" i="2"/>
  <c r="AJ3836" i="2" s="1"/>
  <c r="AI3834" i="2"/>
  <c r="AJ3834" i="2" s="1"/>
  <c r="AI3832" i="2"/>
  <c r="AJ3832" i="2" s="1"/>
  <c r="AI3831" i="2"/>
  <c r="AJ3831" i="2" s="1"/>
  <c r="AI3830" i="2"/>
  <c r="AJ3830" i="2" s="1"/>
  <c r="AI3827" i="2"/>
  <c r="AJ3827" i="2" s="1"/>
  <c r="AI3826" i="2"/>
  <c r="AJ3826" i="2" s="1"/>
  <c r="AI3825" i="2"/>
  <c r="AJ3825" i="2" s="1"/>
  <c r="AI3823" i="2"/>
  <c r="AJ3823" i="2" s="1"/>
  <c r="AI3821" i="2"/>
  <c r="AJ3821" i="2" s="1"/>
  <c r="AI3820" i="2"/>
  <c r="AJ3820" i="2" s="1"/>
  <c r="AI3819" i="2"/>
  <c r="AJ3819" i="2" s="1"/>
  <c r="AI3818" i="2"/>
  <c r="AJ3818" i="2" s="1"/>
  <c r="AI3815" i="2"/>
  <c r="AJ3815" i="2" s="1"/>
  <c r="AI3816" i="2"/>
  <c r="AJ3816" i="2" s="1"/>
  <c r="AI3813" i="2"/>
  <c r="AJ3813" i="2" s="1"/>
  <c r="AI3812" i="2"/>
  <c r="AJ3812" i="2" s="1"/>
  <c r="AI3809" i="2"/>
  <c r="AJ3809" i="2" s="1"/>
  <c r="AI3808" i="2"/>
  <c r="AJ3808" i="2" s="1"/>
  <c r="AI3807" i="2"/>
  <c r="AJ3807" i="2" s="1"/>
  <c r="AI3806" i="2"/>
  <c r="AJ3806" i="2" s="1"/>
  <c r="AI3805" i="2"/>
  <c r="AJ3805" i="2" s="1"/>
  <c r="AI3802" i="2"/>
  <c r="AJ3802" i="2" s="1"/>
  <c r="AI3797" i="2"/>
  <c r="AJ3797" i="2" s="1"/>
  <c r="AI3796" i="2"/>
  <c r="AJ3796" i="2" s="1"/>
  <c r="AI3794" i="2"/>
  <c r="AJ3794" i="2" s="1"/>
  <c r="AI3788" i="2"/>
  <c r="AJ3788" i="2" s="1"/>
  <c r="AI3787" i="2"/>
  <c r="AJ3787" i="2" s="1"/>
  <c r="AI3785" i="2"/>
  <c r="AJ3785" i="2" s="1"/>
  <c r="AI3783" i="2"/>
  <c r="AJ3783" i="2" s="1"/>
  <c r="AI3781" i="2"/>
  <c r="AJ3781" i="2" s="1"/>
  <c r="AI3780" i="2"/>
  <c r="AJ3780" i="2" s="1"/>
  <c r="AI3778" i="2"/>
  <c r="AJ3778" i="2" s="1"/>
  <c r="AI3776" i="2"/>
  <c r="AJ3776" i="2" s="1"/>
  <c r="AI3774" i="2"/>
  <c r="AJ3774" i="2" s="1"/>
  <c r="AI3772" i="2"/>
  <c r="AJ3772" i="2" s="1"/>
  <c r="AI3773" i="2"/>
  <c r="AJ3773" i="2" s="1"/>
  <c r="AI3770" i="2"/>
  <c r="AJ3770" i="2" s="1"/>
  <c r="AI3769" i="2"/>
  <c r="AJ3769" i="2" s="1"/>
  <c r="AI3768" i="2"/>
  <c r="AJ3768" i="2" s="1"/>
  <c r="AI3763" i="2"/>
  <c r="AJ3763" i="2" s="1"/>
  <c r="AI3762" i="2"/>
  <c r="AJ3762" i="2" s="1"/>
  <c r="AI3759" i="2"/>
  <c r="AJ3759" i="2" s="1"/>
  <c r="AI3758" i="2"/>
  <c r="AJ3758" i="2" s="1"/>
  <c r="AI3756" i="2"/>
  <c r="AJ3756" i="2" s="1"/>
  <c r="AI3755" i="2"/>
  <c r="AJ3755" i="2" s="1"/>
  <c r="AI3753" i="2"/>
  <c r="AJ3753" i="2" s="1"/>
  <c r="AI3750" i="2"/>
  <c r="AJ3750" i="2" s="1"/>
  <c r="AI3751" i="2"/>
  <c r="AJ3751" i="2" s="1"/>
  <c r="AI3749" i="2"/>
  <c r="AJ3749" i="2" s="1"/>
  <c r="AI3747" i="2"/>
  <c r="AJ3747" i="2" s="1"/>
  <c r="AI3745" i="2"/>
  <c r="AJ3745" i="2" s="1"/>
  <c r="AI3746" i="2"/>
  <c r="AJ3746" i="2" s="1"/>
  <c r="AI3743" i="2"/>
  <c r="AJ3743" i="2" s="1"/>
  <c r="AI3741" i="2"/>
  <c r="AJ3741" i="2" s="1"/>
  <c r="AI3739" i="2"/>
  <c r="AJ3739" i="2" s="1"/>
  <c r="AI3738" i="2"/>
  <c r="AJ3738" i="2" s="1"/>
  <c r="AI3737" i="2"/>
  <c r="AJ3737" i="2" s="1"/>
  <c r="AI3735" i="2"/>
  <c r="AJ3735" i="2" s="1"/>
  <c r="AI3733" i="2"/>
  <c r="AJ3733" i="2" s="1"/>
  <c r="AI3732" i="2"/>
  <c r="AJ3732" i="2" s="1"/>
  <c r="AI3731" i="2"/>
  <c r="AJ3731" i="2" s="1"/>
  <c r="AI3730" i="2"/>
  <c r="AJ3730" i="2" s="1"/>
  <c r="AI3729" i="2"/>
  <c r="AJ3729" i="2" s="1"/>
  <c r="AI3728" i="2"/>
  <c r="AJ3728" i="2" s="1"/>
  <c r="AI3725" i="2"/>
  <c r="AJ3725" i="2" s="1"/>
  <c r="AI3726" i="2"/>
  <c r="AJ3726" i="2" s="1"/>
  <c r="AI3727" i="2"/>
  <c r="AJ3727" i="2" s="1"/>
  <c r="AI3724" i="2"/>
  <c r="AJ3724" i="2" s="1"/>
  <c r="AI3721" i="2"/>
  <c r="AJ3721" i="2" s="1"/>
  <c r="AI3722" i="2"/>
  <c r="AJ3722" i="2" s="1"/>
  <c r="AI3718" i="2"/>
  <c r="AJ3718" i="2" s="1"/>
  <c r="AI3719" i="2"/>
  <c r="AJ3719" i="2" s="1"/>
  <c r="AI3715" i="2"/>
  <c r="AJ3715" i="2" s="1"/>
  <c r="AI3714" i="2"/>
  <c r="AJ3714" i="2" s="1"/>
  <c r="AI3713" i="2"/>
  <c r="AJ3713" i="2" s="1"/>
  <c r="AI3712" i="2"/>
  <c r="AJ3712" i="2" s="1"/>
  <c r="AI3711" i="2"/>
  <c r="AJ3711" i="2" s="1"/>
  <c r="AI3709" i="2"/>
  <c r="AJ3709" i="2" s="1"/>
  <c r="AI3707" i="2"/>
  <c r="AJ3707" i="2" s="1"/>
  <c r="AI3705" i="2"/>
  <c r="AJ3705" i="2" s="1"/>
  <c r="AI3706" i="2"/>
  <c r="AJ3706" i="2" s="1"/>
  <c r="AI3703" i="2"/>
  <c r="AJ3703" i="2" s="1"/>
  <c r="AI3701" i="2"/>
  <c r="AJ3701" i="2" s="1"/>
  <c r="AI3697" i="2"/>
  <c r="AJ3697" i="2" s="1"/>
  <c r="AI3698" i="2"/>
  <c r="AJ3698" i="2" s="1"/>
  <c r="AI3696" i="2"/>
  <c r="AJ3696" i="2" s="1"/>
  <c r="AI3693" i="2"/>
  <c r="AJ3693" i="2" s="1"/>
  <c r="AI3692" i="2"/>
  <c r="AJ3692" i="2" s="1"/>
  <c r="AI3691" i="2"/>
  <c r="AJ3691" i="2" s="1"/>
  <c r="AI3689" i="2"/>
  <c r="AJ3689" i="2" s="1"/>
  <c r="AI3687" i="2"/>
  <c r="AJ3687" i="2" s="1"/>
  <c r="AI3688" i="2"/>
  <c r="AJ3688" i="2" s="1"/>
  <c r="AI3684" i="2"/>
  <c r="AJ3684" i="2" s="1"/>
  <c r="AI3683" i="2"/>
  <c r="AJ3683" i="2" s="1"/>
  <c r="AI3682" i="2"/>
  <c r="AJ3682" i="2" s="1"/>
  <c r="AI3679" i="2"/>
  <c r="AJ3679" i="2" s="1"/>
  <c r="AI3678" i="2"/>
  <c r="AJ3678" i="2" s="1"/>
  <c r="AI3677" i="2"/>
  <c r="AJ3677" i="2" s="1"/>
  <c r="AI3674" i="2"/>
  <c r="AJ3674" i="2" s="1"/>
  <c r="AI3673" i="2"/>
  <c r="AJ3673" i="2" s="1"/>
  <c r="AI3672" i="2"/>
  <c r="AJ3672" i="2" s="1"/>
  <c r="AI3671" i="2"/>
  <c r="AJ3671" i="2" s="1"/>
  <c r="AI3670" i="2"/>
  <c r="AJ3670" i="2" s="1"/>
  <c r="AI3666" i="2"/>
  <c r="AJ3666" i="2" s="1"/>
  <c r="AI3667" i="2"/>
  <c r="AJ3667" i="2" s="1"/>
  <c r="AI3663" i="2"/>
  <c r="AJ3663" i="2" s="1"/>
  <c r="AI3661" i="2"/>
  <c r="AJ3661" i="2" s="1"/>
  <c r="AI3660" i="2"/>
  <c r="AJ3660" i="2" s="1"/>
  <c r="AI3659" i="2"/>
  <c r="AJ3659" i="2" s="1"/>
  <c r="AI3657" i="2"/>
  <c r="AJ3657" i="2" s="1"/>
  <c r="AI3655" i="2"/>
  <c r="AJ3655" i="2" s="1"/>
  <c r="AI3654" i="2"/>
  <c r="AJ3654" i="2" s="1"/>
  <c r="AI3653" i="2"/>
  <c r="AJ3653" i="2" s="1"/>
  <c r="AI3651" i="2"/>
  <c r="AJ3651" i="2" s="1"/>
  <c r="AI3649" i="2"/>
  <c r="AJ3649" i="2" s="1"/>
  <c r="AI3647" i="2"/>
  <c r="AJ3647" i="2" s="1"/>
  <c r="AI3644" i="2"/>
  <c r="AJ3644" i="2" s="1"/>
  <c r="AI3643" i="2"/>
  <c r="AJ3643" i="2" s="1"/>
  <c r="AI3642" i="2"/>
  <c r="AJ3642" i="2" s="1"/>
  <c r="AI3639" i="2"/>
  <c r="AJ3639" i="2" s="1"/>
  <c r="AI3638" i="2"/>
  <c r="AJ3638" i="2" s="1"/>
  <c r="AI3636" i="2"/>
  <c r="AJ3636" i="2" s="1"/>
  <c r="AI3634" i="2"/>
  <c r="AJ3634" i="2" s="1"/>
  <c r="AI3633" i="2"/>
  <c r="AJ3633" i="2" s="1"/>
  <c r="AI3632" i="2"/>
  <c r="AJ3632" i="2" s="1"/>
  <c r="AI3631" i="2"/>
  <c r="AJ3631" i="2" s="1"/>
  <c r="AI3629" i="2"/>
  <c r="AJ3629" i="2" s="1"/>
  <c r="AI3630" i="2"/>
  <c r="AJ3630" i="2" s="1"/>
  <c r="AI3627" i="2"/>
  <c r="AJ3627" i="2" s="1"/>
  <c r="AI3624" i="2"/>
  <c r="AJ3624" i="2" s="1"/>
  <c r="AI3621" i="2"/>
  <c r="AJ3621" i="2" s="1"/>
  <c r="AI3622" i="2"/>
  <c r="AJ3622" i="2" s="1"/>
  <c r="AI3619" i="2"/>
  <c r="AJ3619" i="2" s="1"/>
  <c r="AI3618" i="2"/>
  <c r="AJ3618" i="2" s="1"/>
  <c r="AI3615" i="2"/>
  <c r="AJ3615" i="2" s="1"/>
  <c r="AI3609" i="2"/>
  <c r="AJ3609" i="2" s="1"/>
  <c r="AI3607" i="2"/>
  <c r="AJ3607" i="2" s="1"/>
  <c r="AI3606" i="2"/>
  <c r="AJ3606" i="2" s="1"/>
  <c r="AI3605" i="2"/>
  <c r="AJ3605" i="2" s="1"/>
  <c r="AI3603" i="2"/>
  <c r="AJ3603" i="2" s="1"/>
  <c r="AI3602" i="2"/>
  <c r="AJ3602" i="2" s="1"/>
  <c r="AI3601" i="2"/>
  <c r="AJ3601" i="2" s="1"/>
  <c r="AI3600" i="2"/>
  <c r="AJ3600" i="2" s="1"/>
  <c r="AI3598" i="2"/>
  <c r="AJ3598" i="2" s="1"/>
  <c r="AI3597" i="2"/>
  <c r="AJ3597" i="2" s="1"/>
  <c r="AI3596" i="2"/>
  <c r="AJ3596" i="2" s="1"/>
  <c r="AI3595" i="2"/>
  <c r="AJ3595" i="2" s="1"/>
  <c r="AI3594" i="2"/>
  <c r="AJ3594" i="2" s="1"/>
  <c r="AI3593" i="2"/>
  <c r="AJ3593" i="2" s="1"/>
  <c r="AI3592" i="2"/>
  <c r="AJ3592" i="2" s="1"/>
  <c r="AI3588" i="2"/>
  <c r="AJ3588" i="2" s="1"/>
  <c r="AI3587" i="2"/>
  <c r="AJ3587" i="2" s="1"/>
  <c r="AI3586" i="2"/>
  <c r="AJ3586" i="2" s="1"/>
  <c r="AI3585" i="2"/>
  <c r="AJ3585" i="2" s="1"/>
  <c r="AI3584" i="2"/>
  <c r="AJ3584" i="2" s="1"/>
  <c r="AI3582" i="2"/>
  <c r="AJ3582" i="2" s="1"/>
  <c r="AI3580" i="2"/>
  <c r="AJ3580" i="2" s="1"/>
  <c r="AI3581" i="2"/>
  <c r="AJ3581" i="2" s="1"/>
  <c r="AI3576" i="2"/>
  <c r="AJ3576" i="2" s="1"/>
  <c r="AI3574" i="2"/>
  <c r="AJ3574" i="2" s="1"/>
  <c r="AI3572" i="2"/>
  <c r="AJ3572" i="2" s="1"/>
  <c r="AI3571" i="2"/>
  <c r="AJ3571" i="2" s="1"/>
  <c r="AI3568" i="2"/>
  <c r="AJ3568" i="2" s="1"/>
  <c r="AI3569" i="2"/>
  <c r="AJ3569" i="2" s="1"/>
  <c r="AI3567" i="2"/>
  <c r="AJ3567" i="2" s="1"/>
  <c r="AI3564" i="2"/>
  <c r="AJ3564" i="2" s="1"/>
  <c r="AI3565" i="2"/>
  <c r="AJ3565" i="2" s="1"/>
  <c r="AI3566" i="2"/>
  <c r="AJ3566" i="2" s="1"/>
  <c r="AI3563" i="2"/>
  <c r="AJ3563" i="2" s="1"/>
  <c r="AI3561" i="2"/>
  <c r="AJ3561" i="2" s="1"/>
  <c r="AI3562" i="2"/>
  <c r="AJ3562" i="2" s="1"/>
  <c r="AI3560" i="2"/>
  <c r="AJ3560" i="2" s="1"/>
  <c r="AI3559" i="2"/>
  <c r="AJ3559" i="2" s="1"/>
  <c r="AI3558" i="2"/>
  <c r="AJ3558" i="2" s="1"/>
  <c r="AI3555" i="2"/>
  <c r="AJ3555" i="2" s="1"/>
  <c r="AI3556" i="2"/>
  <c r="AJ3556" i="2" s="1"/>
  <c r="AI3557" i="2"/>
  <c r="AJ3557" i="2" s="1"/>
  <c r="AI3552" i="2"/>
  <c r="AJ3552" i="2" s="1"/>
  <c r="AI3553" i="2"/>
  <c r="AJ3553" i="2" s="1"/>
  <c r="AI3551" i="2"/>
  <c r="AJ3551" i="2" s="1"/>
  <c r="AI3550" i="2"/>
  <c r="AJ3550" i="2" s="1"/>
  <c r="AI3549" i="2"/>
  <c r="AJ3549" i="2" s="1"/>
  <c r="AI3548" i="2"/>
  <c r="AJ3548" i="2" s="1"/>
  <c r="AI3546" i="2"/>
  <c r="AJ3546" i="2" s="1"/>
  <c r="AI3544" i="2"/>
  <c r="AJ3544" i="2" s="1"/>
  <c r="AI3545" i="2"/>
  <c r="AJ3545" i="2" s="1"/>
  <c r="AI3543" i="2"/>
  <c r="AJ3543" i="2" s="1"/>
  <c r="AI3542" i="2"/>
  <c r="AJ3542" i="2" s="1"/>
  <c r="AI3541" i="2"/>
  <c r="AJ3541" i="2" s="1"/>
  <c r="AI3536" i="2"/>
  <c r="AJ3536" i="2" s="1"/>
  <c r="AI3535" i="2"/>
  <c r="AJ3535" i="2" s="1"/>
  <c r="AI3531" i="2"/>
  <c r="AJ3531" i="2" s="1"/>
  <c r="AI3532" i="2"/>
  <c r="AJ3532" i="2" s="1"/>
  <c r="AI3530" i="2"/>
  <c r="AJ3530" i="2" s="1"/>
  <c r="AI3528" i="2"/>
  <c r="AJ3528" i="2" s="1"/>
  <c r="AI3527" i="2"/>
  <c r="AJ3527" i="2" s="1"/>
  <c r="AI3525" i="2"/>
  <c r="AJ3525" i="2" s="1"/>
  <c r="AI3523" i="2"/>
  <c r="AJ3523" i="2" s="1"/>
  <c r="AI3519" i="2"/>
  <c r="AJ3519" i="2" s="1"/>
  <c r="AI3518" i="2"/>
  <c r="AJ3518" i="2" s="1"/>
  <c r="AI3516" i="2"/>
  <c r="AJ3516" i="2" s="1"/>
  <c r="AI3515" i="2"/>
  <c r="AJ3515" i="2" s="1"/>
  <c r="AI3512" i="2"/>
  <c r="AJ3512" i="2" s="1"/>
  <c r="AI3510" i="2"/>
  <c r="AJ3510" i="2" s="1"/>
  <c r="AI3509" i="2"/>
  <c r="AJ3509" i="2" s="1"/>
  <c r="AI3508" i="2"/>
  <c r="AJ3508" i="2" s="1"/>
  <c r="AI3505" i="2"/>
  <c r="AJ3505" i="2" s="1"/>
  <c r="AI3503" i="2"/>
  <c r="AJ3503" i="2" s="1"/>
  <c r="AI3502" i="2"/>
  <c r="AJ3502" i="2" s="1"/>
  <c r="AI3501" i="2"/>
  <c r="AJ3501" i="2" s="1"/>
  <c r="AI3498" i="2"/>
  <c r="AJ3498" i="2" s="1"/>
  <c r="AI3496" i="2"/>
  <c r="AJ3496" i="2" s="1"/>
  <c r="AI3494" i="2"/>
  <c r="AJ3494" i="2" s="1"/>
  <c r="AI3491" i="2"/>
  <c r="AJ3491" i="2" s="1"/>
  <c r="AI3488" i="2"/>
  <c r="AJ3488" i="2" s="1"/>
  <c r="AI3489" i="2"/>
  <c r="AJ3489" i="2" s="1"/>
  <c r="AI3486" i="2"/>
  <c r="AJ3486" i="2" s="1"/>
  <c r="AI3485" i="2"/>
  <c r="AJ3485" i="2" s="1"/>
  <c r="AI3483" i="2"/>
  <c r="AJ3483" i="2" s="1"/>
  <c r="AI3481" i="2"/>
  <c r="AJ3481" i="2" s="1"/>
  <c r="AI3482" i="2"/>
  <c r="AJ3482" i="2" s="1"/>
  <c r="AI3479" i="2"/>
  <c r="AJ3479" i="2" s="1"/>
  <c r="AI3478" i="2"/>
  <c r="AJ3478" i="2" s="1"/>
  <c r="AI3477" i="2"/>
  <c r="AJ3477" i="2" s="1"/>
  <c r="AI3471" i="2"/>
  <c r="AJ3471" i="2" s="1"/>
  <c r="AI3470" i="2"/>
  <c r="AJ3470" i="2" s="1"/>
  <c r="AI3469" i="2"/>
  <c r="AJ3469" i="2" s="1"/>
  <c r="AI3468" i="2"/>
  <c r="AJ3468" i="2" s="1"/>
  <c r="AI3467" i="2"/>
  <c r="AJ3467" i="2" s="1"/>
  <c r="AI3465" i="2"/>
  <c r="AJ3465" i="2" s="1"/>
  <c r="AI3464" i="2"/>
  <c r="AJ3464" i="2" s="1"/>
  <c r="AI3462" i="2"/>
  <c r="AJ3462" i="2" s="1"/>
  <c r="AI3460" i="2"/>
  <c r="AJ3460" i="2" s="1"/>
  <c r="AI3459" i="2"/>
  <c r="AJ3459" i="2" s="1"/>
  <c r="AI3458" i="2"/>
  <c r="AJ3458" i="2" s="1"/>
  <c r="AI3456" i="2"/>
  <c r="AJ3456" i="2" s="1"/>
  <c r="AI3455" i="2"/>
  <c r="AJ3455" i="2" s="1"/>
  <c r="AI3452" i="2"/>
  <c r="AJ3452" i="2" s="1"/>
  <c r="AI3451" i="2"/>
  <c r="AJ3451" i="2" s="1"/>
  <c r="AI3450" i="2"/>
  <c r="AJ3450" i="2" s="1"/>
  <c r="AI3449" i="2"/>
  <c r="AJ3449" i="2" s="1"/>
  <c r="AI3448" i="2"/>
  <c r="AJ3448" i="2" s="1"/>
  <c r="AI3447" i="2"/>
  <c r="AJ3447" i="2" s="1"/>
  <c r="AI3445" i="2"/>
  <c r="AJ3445" i="2" s="1"/>
  <c r="AI3443" i="2"/>
  <c r="AJ3443" i="2" s="1"/>
  <c r="AI3441" i="2"/>
  <c r="AJ3441" i="2" s="1"/>
  <c r="AI3440" i="2"/>
  <c r="AJ3440" i="2" s="1"/>
  <c r="AI3438" i="2"/>
  <c r="AJ3438" i="2" s="1"/>
  <c r="AI3436" i="2"/>
  <c r="AJ3436" i="2" s="1"/>
  <c r="AI3437" i="2"/>
  <c r="AJ3437" i="2" s="1"/>
  <c r="AI3435" i="2"/>
  <c r="AJ3435" i="2" s="1"/>
  <c r="AI3428" i="2"/>
  <c r="AJ3428" i="2" s="1"/>
  <c r="AI3426" i="2"/>
  <c r="AJ3426" i="2" s="1"/>
  <c r="AI3424" i="2"/>
  <c r="AJ3424" i="2" s="1"/>
  <c r="AI3422" i="2"/>
  <c r="AJ3422" i="2" s="1"/>
  <c r="AI3423" i="2"/>
  <c r="AJ3423" i="2" s="1"/>
  <c r="AI3420" i="2"/>
  <c r="AJ3420" i="2" s="1"/>
  <c r="AI3418" i="2"/>
  <c r="AJ3418" i="2" s="1"/>
  <c r="AI3417" i="2"/>
  <c r="AJ3417" i="2" s="1"/>
  <c r="AI3416" i="2"/>
  <c r="AJ3416" i="2" s="1"/>
  <c r="AI3415" i="2"/>
  <c r="AJ3415" i="2" s="1"/>
  <c r="AI3411" i="2"/>
  <c r="AJ3411" i="2" s="1"/>
  <c r="AI3412" i="2"/>
  <c r="AJ3412" i="2" s="1"/>
  <c r="AI3408" i="2"/>
  <c r="AJ3408" i="2" s="1"/>
  <c r="AI3409" i="2"/>
  <c r="AJ3409" i="2" s="1"/>
  <c r="AI3407" i="2"/>
  <c r="AJ3407" i="2" s="1"/>
  <c r="AI3406" i="2"/>
  <c r="AJ3406" i="2" s="1"/>
  <c r="AI3405" i="2"/>
  <c r="AJ3405" i="2" s="1"/>
  <c r="AI3404" i="2"/>
  <c r="AJ3404" i="2" s="1"/>
  <c r="AI3401" i="2"/>
  <c r="AJ3401" i="2" s="1"/>
  <c r="AI3399" i="2"/>
  <c r="AJ3399" i="2" s="1"/>
  <c r="AI3400" i="2"/>
  <c r="AJ3400" i="2" s="1"/>
  <c r="AI3397" i="2"/>
  <c r="AJ3397" i="2" s="1"/>
  <c r="AI3395" i="2"/>
  <c r="AJ3395" i="2" s="1"/>
  <c r="AI3394" i="2"/>
  <c r="AJ3394" i="2" s="1"/>
  <c r="AI3392" i="2"/>
  <c r="AJ3392" i="2" s="1"/>
  <c r="AI3391" i="2"/>
  <c r="AJ3391" i="2" s="1"/>
  <c r="AI3390" i="2"/>
  <c r="AJ3390" i="2" s="1"/>
  <c r="AI3389" i="2"/>
  <c r="AJ3389" i="2" s="1"/>
  <c r="AI3384" i="2"/>
  <c r="AJ3384" i="2" s="1"/>
  <c r="AI3385" i="2"/>
  <c r="AJ3385" i="2" s="1"/>
  <c r="AI3383" i="2"/>
  <c r="AJ3383" i="2" s="1"/>
  <c r="AI3382" i="2"/>
  <c r="AJ3382" i="2" s="1"/>
  <c r="AI3381" i="2"/>
  <c r="AJ3381" i="2" s="1"/>
  <c r="AI3379" i="2"/>
  <c r="AJ3379" i="2" s="1"/>
  <c r="AI3377" i="2"/>
  <c r="AJ3377" i="2" s="1"/>
  <c r="AI3375" i="2"/>
  <c r="AJ3375" i="2" s="1"/>
  <c r="AI3373" i="2"/>
  <c r="AJ3373" i="2" s="1"/>
  <c r="AI3371" i="2"/>
  <c r="AJ3371" i="2" s="1"/>
  <c r="AI3372" i="2"/>
  <c r="AJ3372" i="2" s="1"/>
  <c r="AI3370" i="2"/>
  <c r="AJ3370" i="2" s="1"/>
  <c r="AI3369" i="2"/>
  <c r="AJ3369" i="2" s="1"/>
  <c r="AI3367" i="2"/>
  <c r="AJ3367" i="2" s="1"/>
  <c r="AI3366" i="2"/>
  <c r="AJ3366" i="2" s="1"/>
  <c r="AI3364" i="2"/>
  <c r="AJ3364" i="2" s="1"/>
  <c r="AI3361" i="2"/>
  <c r="AJ3361" i="2" s="1"/>
  <c r="AI3359" i="2"/>
  <c r="AJ3359" i="2" s="1"/>
  <c r="AI3358" i="2"/>
  <c r="AJ3358" i="2" s="1"/>
  <c r="AI3356" i="2"/>
  <c r="AJ3356" i="2" s="1"/>
  <c r="AI3357" i="2"/>
  <c r="AJ3357" i="2" s="1"/>
  <c r="AI3355" i="2"/>
  <c r="AJ3355" i="2" s="1"/>
  <c r="AI3354" i="2"/>
  <c r="AJ3354" i="2" s="1"/>
  <c r="AI3351" i="2"/>
  <c r="AJ3351" i="2" s="1"/>
  <c r="AI3352" i="2"/>
  <c r="AJ3352" i="2" s="1"/>
  <c r="AI3348" i="2"/>
  <c r="AJ3348" i="2" s="1"/>
  <c r="AI3349" i="2"/>
  <c r="AJ3349" i="2" s="1"/>
  <c r="AI3347" i="2"/>
  <c r="AJ3347" i="2" s="1"/>
  <c r="AI3346" i="2"/>
  <c r="AJ3346" i="2" s="1"/>
  <c r="AI3345" i="2"/>
  <c r="AJ3345" i="2" s="1"/>
  <c r="AI3344" i="2"/>
  <c r="AJ3344" i="2" s="1"/>
  <c r="AI3341" i="2"/>
  <c r="AJ3341" i="2" s="1"/>
  <c r="AI3339" i="2"/>
  <c r="AJ3339" i="2" s="1"/>
  <c r="AI3338" i="2"/>
  <c r="AJ3338" i="2" s="1"/>
  <c r="AI3335" i="2"/>
  <c r="AJ3335" i="2" s="1"/>
  <c r="AI3336" i="2"/>
  <c r="AJ3336" i="2" s="1"/>
  <c r="AI3337" i="2"/>
  <c r="AJ3337" i="2" s="1"/>
  <c r="AI3334" i="2"/>
  <c r="AJ3334" i="2" s="1"/>
  <c r="AI3333" i="2"/>
  <c r="AJ3333" i="2" s="1"/>
  <c r="AI3332" i="2"/>
  <c r="AJ3332" i="2" s="1"/>
  <c r="AI3330" i="2"/>
  <c r="AJ3330" i="2" s="1"/>
  <c r="AI3329" i="2"/>
  <c r="AJ3329" i="2" s="1"/>
  <c r="AI3328" i="2"/>
  <c r="AJ3328" i="2" s="1"/>
  <c r="AI3327" i="2"/>
  <c r="AJ3327" i="2" s="1"/>
  <c r="AI3323" i="2"/>
  <c r="AJ3323" i="2" s="1"/>
  <c r="AI3324" i="2"/>
  <c r="AJ3324" i="2" s="1"/>
  <c r="AI3322" i="2"/>
  <c r="AJ3322" i="2" s="1"/>
  <c r="AI3320" i="2"/>
  <c r="AJ3320" i="2" s="1"/>
  <c r="AI3318" i="2"/>
  <c r="AJ3318" i="2" s="1"/>
  <c r="AI3319" i="2"/>
  <c r="AJ3319" i="2" s="1"/>
  <c r="AI3314" i="2"/>
  <c r="AJ3314" i="2" s="1"/>
  <c r="AI3315" i="2"/>
  <c r="AJ3315" i="2" s="1"/>
  <c r="AI3316" i="2"/>
  <c r="AJ3316" i="2" s="1"/>
  <c r="AI3311" i="2"/>
  <c r="AJ3311" i="2" s="1"/>
  <c r="AI3309" i="2"/>
  <c r="AJ3309" i="2" s="1"/>
  <c r="AI3308" i="2"/>
  <c r="AJ3308" i="2" s="1"/>
  <c r="AI3306" i="2"/>
  <c r="AJ3306" i="2" s="1"/>
  <c r="AI3304" i="2"/>
  <c r="AJ3304" i="2" s="1"/>
  <c r="AI3302" i="2"/>
  <c r="AJ3302" i="2" s="1"/>
  <c r="AI3303" i="2"/>
  <c r="AJ3303" i="2" s="1"/>
  <c r="AI3297" i="2"/>
  <c r="AJ3297" i="2" s="1"/>
  <c r="AI3298" i="2"/>
  <c r="AJ3298" i="2" s="1"/>
  <c r="AI3299" i="2"/>
  <c r="AJ3299" i="2" s="1"/>
  <c r="AI3295" i="2"/>
  <c r="AJ3295" i="2" s="1"/>
  <c r="AI3296" i="2"/>
  <c r="AJ3296" i="2" s="1"/>
  <c r="AI3294" i="2"/>
  <c r="AJ3294" i="2" s="1"/>
  <c r="AI3293" i="2"/>
  <c r="AJ3293" i="2" s="1"/>
  <c r="AI3291" i="2"/>
  <c r="AJ3291" i="2" s="1"/>
  <c r="AI3288" i="2"/>
  <c r="AJ3288" i="2" s="1"/>
  <c r="AI3287" i="2"/>
  <c r="AJ3287" i="2" s="1"/>
  <c r="AI3285" i="2"/>
  <c r="AJ3285" i="2" s="1"/>
  <c r="AI3283" i="2"/>
  <c r="AJ3283" i="2" s="1"/>
  <c r="AI3282" i="2"/>
  <c r="AJ3282" i="2" s="1"/>
  <c r="AI3281" i="2"/>
  <c r="AJ3281" i="2" s="1"/>
  <c r="AI3279" i="2"/>
  <c r="AJ3279" i="2" s="1"/>
  <c r="AI3277" i="2"/>
  <c r="AJ3277" i="2" s="1"/>
  <c r="AI3276" i="2"/>
  <c r="AJ3276" i="2" s="1"/>
  <c r="AI3274" i="2"/>
  <c r="AJ3274" i="2" s="1"/>
  <c r="AI3272" i="2"/>
  <c r="AJ3272" i="2" s="1"/>
  <c r="AI3273" i="2"/>
  <c r="AJ3273" i="2" s="1"/>
  <c r="AI3270" i="2"/>
  <c r="AJ3270" i="2" s="1"/>
  <c r="AI3269" i="2"/>
  <c r="AJ3269" i="2" s="1"/>
  <c r="AI3267" i="2"/>
  <c r="AJ3267" i="2" s="1"/>
  <c r="AI3266" i="2"/>
  <c r="AJ3266" i="2" s="1"/>
  <c r="AI3264" i="2"/>
  <c r="AJ3264" i="2" s="1"/>
  <c r="AI3261" i="2"/>
  <c r="AJ3261" i="2" s="1"/>
  <c r="AI3259" i="2"/>
  <c r="AJ3259" i="2" s="1"/>
  <c r="AI3258" i="2"/>
  <c r="AJ3258" i="2" s="1"/>
  <c r="AI3257" i="2"/>
  <c r="AJ3257" i="2" s="1"/>
  <c r="AI3255" i="2"/>
  <c r="AJ3255" i="2" s="1"/>
  <c r="AI3256" i="2"/>
  <c r="AJ3256" i="2" s="1"/>
  <c r="AI3254" i="2"/>
  <c r="AJ3254" i="2" s="1"/>
  <c r="AI3252" i="2"/>
  <c r="AJ3252" i="2" s="1"/>
  <c r="AI3250" i="2"/>
  <c r="AJ3250" i="2" s="1"/>
  <c r="AI3249" i="2"/>
  <c r="AJ3249" i="2" s="1"/>
  <c r="AI3248" i="2"/>
  <c r="AJ3248" i="2" s="1"/>
  <c r="AI3246" i="2"/>
  <c r="AJ3246" i="2" s="1"/>
  <c r="AI3244" i="2"/>
  <c r="AJ3244" i="2" s="1"/>
  <c r="AI3243" i="2"/>
  <c r="AJ3243" i="2" s="1"/>
  <c r="AI3241" i="2"/>
  <c r="AJ3241" i="2" s="1"/>
  <c r="AI3242" i="2"/>
  <c r="AJ3242" i="2" s="1"/>
  <c r="AI3240" i="2"/>
  <c r="AJ3240" i="2" s="1"/>
  <c r="AI3237" i="2"/>
  <c r="AJ3237" i="2" s="1"/>
  <c r="AI3234" i="2"/>
  <c r="AJ3234" i="2" s="1"/>
  <c r="AI3231" i="2"/>
  <c r="AJ3231" i="2" s="1"/>
  <c r="AI3230" i="2"/>
  <c r="AJ3230" i="2" s="1"/>
  <c r="AI3227" i="2"/>
  <c r="AJ3227" i="2" s="1"/>
  <c r="AI3228" i="2"/>
  <c r="AJ3228" i="2" s="1"/>
  <c r="AI3224" i="2"/>
  <c r="AJ3224" i="2" s="1"/>
  <c r="AI3225" i="2"/>
  <c r="AJ3225" i="2" s="1"/>
  <c r="AI3226" i="2"/>
  <c r="AJ3226" i="2" s="1"/>
  <c r="AI3223" i="2"/>
  <c r="AJ3223" i="2" s="1"/>
  <c r="AI3220" i="2"/>
  <c r="AJ3220" i="2" s="1"/>
  <c r="AI3221" i="2"/>
  <c r="AJ3221" i="2" s="1"/>
  <c r="AI3219" i="2"/>
  <c r="AJ3219" i="2" s="1"/>
  <c r="AI3217" i="2"/>
  <c r="AJ3217" i="2" s="1"/>
  <c r="AI3216" i="2"/>
  <c r="AJ3216" i="2" s="1"/>
  <c r="AI3213" i="2"/>
  <c r="AJ3213" i="2" s="1"/>
  <c r="AI3214" i="2"/>
  <c r="AJ3214" i="2" s="1"/>
  <c r="AI3212" i="2"/>
  <c r="AJ3212" i="2" s="1"/>
  <c r="AI3211" i="2"/>
  <c r="AJ3211" i="2" s="1"/>
  <c r="AI3210" i="2"/>
  <c r="AJ3210" i="2" s="1"/>
  <c r="AI3208" i="2"/>
  <c r="AJ3208" i="2" s="1"/>
  <c r="AI3207" i="2"/>
  <c r="AJ3207" i="2" s="1"/>
  <c r="AI3205" i="2"/>
  <c r="AJ3205" i="2" s="1"/>
  <c r="AI3202" i="2"/>
  <c r="AJ3202" i="2" s="1"/>
  <c r="AI3200" i="2"/>
  <c r="AJ3200" i="2" s="1"/>
  <c r="AI3198" i="2"/>
  <c r="AJ3198" i="2" s="1"/>
  <c r="AI3194" i="2"/>
  <c r="AJ3194" i="2" s="1"/>
  <c r="AI3195" i="2"/>
  <c r="AJ3195" i="2" s="1"/>
  <c r="AI3193" i="2"/>
  <c r="AJ3193" i="2" s="1"/>
  <c r="AI3190" i="2"/>
  <c r="AJ3190" i="2" s="1"/>
  <c r="AI3188" i="2"/>
  <c r="AJ3188" i="2" s="1"/>
  <c r="AI3189" i="2"/>
  <c r="AJ3189" i="2" s="1"/>
  <c r="AI3187" i="2"/>
  <c r="AJ3187" i="2" s="1"/>
  <c r="AI3182" i="2"/>
  <c r="AJ3182" i="2" s="1"/>
  <c r="AI3183" i="2"/>
  <c r="AJ3183" i="2" s="1"/>
  <c r="AI3179" i="2"/>
  <c r="AJ3179" i="2" s="1"/>
  <c r="AI3177" i="2"/>
  <c r="AJ3177" i="2" s="1"/>
  <c r="AI3175" i="2"/>
  <c r="AJ3175" i="2" s="1"/>
  <c r="AI3174" i="2"/>
  <c r="AJ3174" i="2" s="1"/>
  <c r="AI3171" i="2"/>
  <c r="AJ3171" i="2" s="1"/>
  <c r="AI3172" i="2"/>
  <c r="AJ3172" i="2" s="1"/>
  <c r="AI3170" i="2"/>
  <c r="AJ3170" i="2" s="1"/>
  <c r="AI3169" i="2"/>
  <c r="AJ3169" i="2" s="1"/>
  <c r="AI3167" i="2"/>
  <c r="AJ3167" i="2" s="1"/>
  <c r="AI3165" i="2"/>
  <c r="AJ3165" i="2" s="1"/>
  <c r="AI3166" i="2"/>
  <c r="AJ3166" i="2" s="1"/>
  <c r="AI3164" i="2"/>
  <c r="AJ3164" i="2" s="1"/>
  <c r="AI3163" i="2"/>
  <c r="AJ3163" i="2" s="1"/>
  <c r="AI3162" i="2"/>
  <c r="AJ3162" i="2" s="1"/>
  <c r="AI3161" i="2"/>
  <c r="AJ3161" i="2" s="1"/>
  <c r="AI3160" i="2"/>
  <c r="AJ3160" i="2" s="1"/>
  <c r="AI3158" i="2"/>
  <c r="AJ3158" i="2" s="1"/>
  <c r="AI3156" i="2"/>
  <c r="AJ3156" i="2" s="1"/>
  <c r="AI3155" i="2"/>
  <c r="AJ3155" i="2" s="1"/>
  <c r="AI3154" i="2"/>
  <c r="AJ3154" i="2" s="1"/>
  <c r="AI3153" i="2"/>
  <c r="AJ3153" i="2" s="1"/>
  <c r="AI3152" i="2"/>
  <c r="AJ3152" i="2" s="1"/>
  <c r="AI3149" i="2"/>
  <c r="AJ3149" i="2" s="1"/>
  <c r="AI3150" i="2"/>
  <c r="AJ3150" i="2" s="1"/>
  <c r="AI3147" i="2"/>
  <c r="AJ3147" i="2" s="1"/>
  <c r="AI3144" i="2"/>
  <c r="AJ3144" i="2" s="1"/>
  <c r="AI3145" i="2"/>
  <c r="AJ3145" i="2" s="1"/>
  <c r="AI3143" i="2"/>
  <c r="AJ3143" i="2" s="1"/>
  <c r="AI3141" i="2"/>
  <c r="AJ3141" i="2" s="1"/>
  <c r="AI3139" i="2"/>
  <c r="AJ3139" i="2" s="1"/>
  <c r="AI3137" i="2"/>
  <c r="AJ3137" i="2" s="1"/>
  <c r="AI3136" i="2"/>
  <c r="AJ3136" i="2" s="1"/>
  <c r="AI3134" i="2"/>
  <c r="AJ3134" i="2" s="1"/>
  <c r="AI3135" i="2"/>
  <c r="AJ3135" i="2" s="1"/>
  <c r="AI3131" i="2"/>
  <c r="AJ3131" i="2" s="1"/>
  <c r="AI3129" i="2"/>
  <c r="AJ3129" i="2" s="1"/>
  <c r="AI3127" i="2"/>
  <c r="AJ3127" i="2" s="1"/>
  <c r="AI3128" i="2"/>
  <c r="AJ3128" i="2" s="1"/>
  <c r="AI3125" i="2"/>
  <c r="AJ3125" i="2" s="1"/>
  <c r="AI3120" i="2"/>
  <c r="AJ3120" i="2" s="1"/>
  <c r="AI3117" i="2"/>
  <c r="AJ3117" i="2" s="1"/>
  <c r="AI3113" i="2"/>
  <c r="AJ3113" i="2" s="1"/>
  <c r="AI3112" i="2"/>
  <c r="AJ3112" i="2" s="1"/>
  <c r="AI3110" i="2"/>
  <c r="AJ3110" i="2" s="1"/>
  <c r="AI3111" i="2"/>
  <c r="AJ3111" i="2" s="1"/>
  <c r="AI3109" i="2"/>
  <c r="AJ3109" i="2" s="1"/>
  <c r="AI3108" i="2"/>
  <c r="AJ3108" i="2" s="1"/>
  <c r="AI3106" i="2"/>
  <c r="AJ3106" i="2" s="1"/>
  <c r="AI3105" i="2"/>
  <c r="AJ3105" i="2" s="1"/>
  <c r="AI3101" i="2"/>
  <c r="AJ3101" i="2" s="1"/>
  <c r="AI3102" i="2"/>
  <c r="AJ3102" i="2" s="1"/>
  <c r="AI3100" i="2"/>
  <c r="AJ3100" i="2" s="1"/>
  <c r="AI3099" i="2"/>
  <c r="AJ3099" i="2" s="1"/>
  <c r="AI3098" i="2"/>
  <c r="AJ3098" i="2" s="1"/>
  <c r="AI3095" i="2"/>
  <c r="AJ3095" i="2" s="1"/>
  <c r="AI3096" i="2"/>
  <c r="AJ3096" i="2" s="1"/>
  <c r="AI3094" i="2"/>
  <c r="AJ3094" i="2" s="1"/>
  <c r="AI3093" i="2"/>
  <c r="AJ3093" i="2" s="1"/>
  <c r="AI3090" i="2"/>
  <c r="AJ3090" i="2" s="1"/>
  <c r="AI3091" i="2"/>
  <c r="AJ3091" i="2" s="1"/>
  <c r="AI3086" i="2"/>
  <c r="AJ3086" i="2" s="1"/>
  <c r="AI3087" i="2"/>
  <c r="AJ3087" i="2" s="1"/>
  <c r="AI3085" i="2"/>
  <c r="AJ3085" i="2" s="1"/>
  <c r="AI3084" i="2"/>
  <c r="AJ3084" i="2" s="1"/>
  <c r="AI3083" i="2"/>
  <c r="AJ3083" i="2" s="1"/>
  <c r="AI3081" i="2"/>
  <c r="AJ3081" i="2" s="1"/>
  <c r="AI3082" i="2"/>
  <c r="AJ3082" i="2" s="1"/>
  <c r="AI3078" i="2"/>
  <c r="AJ3078" i="2" s="1"/>
  <c r="AI3073" i="2"/>
  <c r="AJ3073" i="2" s="1"/>
  <c r="AI3072" i="2"/>
  <c r="AJ3072" i="2" s="1"/>
  <c r="AI3070" i="2"/>
  <c r="AJ3070" i="2" s="1"/>
  <c r="AI3069" i="2"/>
  <c r="AJ3069" i="2" s="1"/>
  <c r="AI3068" i="2"/>
  <c r="AJ3068" i="2" s="1"/>
  <c r="AI3067" i="2"/>
  <c r="AJ3067" i="2" s="1"/>
  <c r="AI3066" i="2"/>
  <c r="AJ3066" i="2" s="1"/>
  <c r="AI3063" i="2"/>
  <c r="AJ3063" i="2" s="1"/>
  <c r="AI3064" i="2"/>
  <c r="AJ3064" i="2" s="1"/>
  <c r="AI3062" i="2"/>
  <c r="AJ3062" i="2" s="1"/>
  <c r="AI3061" i="2"/>
  <c r="AJ3061" i="2" s="1"/>
  <c r="AI3060" i="2"/>
  <c r="AJ3060" i="2" s="1"/>
  <c r="AI3056" i="2"/>
  <c r="AJ3056" i="2" s="1"/>
  <c r="AI3057" i="2"/>
  <c r="AJ3057" i="2" s="1"/>
  <c r="AI3058" i="2"/>
  <c r="AJ3058" i="2" s="1"/>
  <c r="AI3055" i="2"/>
  <c r="AJ3055" i="2" s="1"/>
  <c r="AI3054" i="2"/>
  <c r="AJ3054" i="2" s="1"/>
  <c r="AI3053" i="2"/>
  <c r="AJ3053" i="2" s="1"/>
  <c r="AI3050" i="2"/>
  <c r="AJ3050" i="2" s="1"/>
  <c r="AI3051" i="2"/>
  <c r="AJ3051" i="2" s="1"/>
  <c r="AI3049" i="2"/>
  <c r="AJ3049" i="2" s="1"/>
  <c r="AI3048" i="2"/>
  <c r="AJ3048" i="2" s="1"/>
  <c r="AI3045" i="2"/>
  <c r="AJ3045" i="2" s="1"/>
  <c r="AI3039" i="2"/>
  <c r="AJ3039" i="2" s="1"/>
  <c r="AI3040" i="2"/>
  <c r="AJ3040" i="2" s="1"/>
  <c r="AI3037" i="2"/>
  <c r="AJ3037" i="2" s="1"/>
  <c r="AI3036" i="2"/>
  <c r="AJ3036" i="2" s="1"/>
  <c r="AI3035" i="2"/>
  <c r="AJ3035" i="2" s="1"/>
  <c r="AI3033" i="2"/>
  <c r="AJ3033" i="2" s="1"/>
  <c r="AI3031" i="2"/>
  <c r="AJ3031" i="2" s="1"/>
  <c r="AI3030" i="2"/>
  <c r="AJ3030" i="2" s="1"/>
  <c r="AI3027" i="2"/>
  <c r="AJ3027" i="2" s="1"/>
  <c r="AI3024" i="2"/>
  <c r="AJ3024" i="2" s="1"/>
  <c r="AI3025" i="2"/>
  <c r="AJ3025" i="2" s="1"/>
  <c r="AI3023" i="2"/>
  <c r="AJ3023" i="2" s="1"/>
  <c r="AI3022" i="2"/>
  <c r="AJ3022" i="2" s="1"/>
  <c r="AI3020" i="2"/>
  <c r="AJ3020" i="2" s="1"/>
  <c r="AI3019" i="2"/>
  <c r="AJ3019" i="2" s="1"/>
  <c r="AI3018" i="2"/>
  <c r="AJ3018" i="2" s="1"/>
  <c r="AI3017" i="2"/>
  <c r="AJ3017" i="2" s="1"/>
  <c r="AI3016" i="2"/>
  <c r="AJ3016" i="2" s="1"/>
  <c r="AI3014" i="2"/>
  <c r="AJ3014" i="2" s="1"/>
  <c r="AI3010" i="2"/>
  <c r="AJ3010" i="2" s="1"/>
  <c r="AI3011" i="2"/>
  <c r="AJ3011" i="2" s="1"/>
  <c r="AI3012" i="2"/>
  <c r="AJ3012" i="2" s="1"/>
  <c r="AI3007" i="2"/>
  <c r="AJ3007" i="2" s="1"/>
  <c r="AI3005" i="2"/>
  <c r="AJ3005" i="2" s="1"/>
  <c r="AI3006" i="2"/>
  <c r="AJ3006" i="2" s="1"/>
  <c r="AI3004" i="2"/>
  <c r="AJ3004" i="2" s="1"/>
  <c r="AI3003" i="2"/>
  <c r="AJ3003" i="2" s="1"/>
  <c r="AI3002" i="2"/>
  <c r="AJ3002" i="2" s="1"/>
  <c r="AI3001" i="2"/>
  <c r="AJ3001" i="2" s="1"/>
  <c r="AI3000" i="2"/>
  <c r="AJ3000" i="2" s="1"/>
  <c r="AI2998" i="2"/>
  <c r="AJ2998" i="2" s="1"/>
  <c r="AI2995" i="2"/>
  <c r="AJ2995" i="2" s="1"/>
  <c r="AI2994" i="2"/>
  <c r="AJ2994" i="2" s="1"/>
  <c r="AI2993" i="2"/>
  <c r="AJ2993" i="2" s="1"/>
  <c r="AI2990" i="2"/>
  <c r="AJ2990" i="2" s="1"/>
  <c r="AI2991" i="2"/>
  <c r="AJ2991" i="2" s="1"/>
  <c r="AI2987" i="2"/>
  <c r="AJ2987" i="2" s="1"/>
  <c r="AI2988" i="2"/>
  <c r="AJ2988" i="2" s="1"/>
  <c r="AI2986" i="2"/>
  <c r="AJ2986" i="2" s="1"/>
  <c r="AI2985" i="2"/>
  <c r="AJ2985" i="2" s="1"/>
  <c r="AI2983" i="2"/>
  <c r="AJ2983" i="2" s="1"/>
  <c r="AI2977" i="2"/>
  <c r="AJ2977" i="2" s="1"/>
  <c r="AI2976" i="2"/>
  <c r="AJ2976" i="2" s="1"/>
  <c r="AI2973" i="2"/>
  <c r="AJ2973" i="2" s="1"/>
  <c r="AI2974" i="2"/>
  <c r="AJ2974" i="2" s="1"/>
  <c r="AI2972" i="2"/>
  <c r="AJ2972" i="2" s="1"/>
  <c r="AI2967" i="2"/>
  <c r="AJ2967" i="2" s="1"/>
  <c r="AI2966" i="2"/>
  <c r="AJ2966" i="2" s="1"/>
  <c r="AI2963" i="2"/>
  <c r="AJ2963" i="2" s="1"/>
  <c r="AI2962" i="2"/>
  <c r="AJ2962" i="2" s="1"/>
  <c r="AI2960" i="2"/>
  <c r="AJ2960" i="2" s="1"/>
  <c r="AI2961" i="2"/>
  <c r="AJ2961" i="2" s="1"/>
  <c r="AI2959" i="2"/>
  <c r="AJ2959" i="2" s="1"/>
  <c r="AI2957" i="2"/>
  <c r="AJ2957" i="2" s="1"/>
  <c r="AI2956" i="2"/>
  <c r="AJ2956" i="2" s="1"/>
  <c r="AI2952" i="2"/>
  <c r="AJ2952" i="2" s="1"/>
  <c r="AI2951" i="2"/>
  <c r="AJ2951" i="2" s="1"/>
  <c r="AI2950" i="2"/>
  <c r="AJ2950" i="2" s="1"/>
  <c r="AI2947" i="2"/>
  <c r="AJ2947" i="2" s="1"/>
  <c r="AI2942" i="2"/>
  <c r="AJ2942" i="2" s="1"/>
  <c r="AI2941" i="2"/>
  <c r="AJ2941" i="2" s="1"/>
  <c r="AI2938" i="2"/>
  <c r="AJ2938" i="2" s="1"/>
  <c r="AI2937" i="2"/>
  <c r="AJ2937" i="2" s="1"/>
  <c r="AI2935" i="2"/>
  <c r="AJ2935" i="2" s="1"/>
  <c r="AI2936" i="2"/>
  <c r="AJ2936" i="2" s="1"/>
  <c r="AI2934" i="2"/>
  <c r="AJ2934" i="2" s="1"/>
  <c r="AI2933" i="2"/>
  <c r="AJ2933" i="2" s="1"/>
  <c r="AI2932" i="2"/>
  <c r="AJ2932" i="2" s="1"/>
  <c r="AI2931" i="2"/>
  <c r="AJ2931" i="2" s="1"/>
  <c r="AI2930" i="2"/>
  <c r="AJ2930" i="2" s="1"/>
  <c r="AI2929" i="2"/>
  <c r="AJ2929" i="2" s="1"/>
  <c r="AI2927" i="2"/>
  <c r="AJ2927" i="2" s="1"/>
  <c r="AI2926" i="2"/>
  <c r="AJ2926" i="2" s="1"/>
  <c r="AI2924" i="2"/>
  <c r="AJ2924" i="2" s="1"/>
  <c r="AI2922" i="2"/>
  <c r="AJ2922" i="2" s="1"/>
  <c r="AI2921" i="2"/>
  <c r="AJ2921" i="2" s="1"/>
  <c r="AI2918" i="2"/>
  <c r="AJ2918" i="2" s="1"/>
  <c r="AI2915" i="2"/>
  <c r="AJ2915" i="2" s="1"/>
  <c r="AI2916" i="2"/>
  <c r="AJ2916" i="2" s="1"/>
  <c r="AI2913" i="2"/>
  <c r="AJ2913" i="2" s="1"/>
  <c r="AI2910" i="2"/>
  <c r="AJ2910" i="2" s="1"/>
  <c r="AI2909" i="2"/>
  <c r="AJ2909" i="2" s="1"/>
  <c r="AI2908" i="2"/>
  <c r="AJ2908" i="2" s="1"/>
  <c r="AI2905" i="2"/>
  <c r="AJ2905" i="2" s="1"/>
  <c r="AI2906" i="2"/>
  <c r="AJ2906" i="2" s="1"/>
  <c r="AI2904" i="2"/>
  <c r="AJ2904" i="2" s="1"/>
  <c r="AI2903" i="2"/>
  <c r="AJ2903" i="2" s="1"/>
  <c r="AI2902" i="2"/>
  <c r="AJ2902" i="2" s="1"/>
  <c r="AI2901" i="2"/>
  <c r="AJ2901" i="2" s="1"/>
  <c r="AI2897" i="2"/>
  <c r="AJ2897" i="2" s="1"/>
  <c r="AI2896" i="2"/>
  <c r="AJ2896" i="2" s="1"/>
  <c r="AI2894" i="2"/>
  <c r="AJ2894" i="2" s="1"/>
  <c r="AI2892" i="2"/>
  <c r="AJ2892" i="2" s="1"/>
  <c r="AI2891" i="2"/>
  <c r="AJ2891" i="2" s="1"/>
  <c r="AI2890" i="2"/>
  <c r="AJ2890" i="2" s="1"/>
  <c r="AI2889" i="2"/>
  <c r="AJ2889" i="2" s="1"/>
  <c r="AI2887" i="2"/>
  <c r="AJ2887" i="2" s="1"/>
  <c r="AI2885" i="2"/>
  <c r="AJ2885" i="2" s="1"/>
  <c r="AI2883" i="2"/>
  <c r="AJ2883" i="2" s="1"/>
  <c r="AI2881" i="2"/>
  <c r="AJ2881" i="2" s="1"/>
  <c r="AI2880" i="2"/>
  <c r="AJ2880" i="2" s="1"/>
  <c r="AI2879" i="2"/>
  <c r="AJ2879" i="2" s="1"/>
  <c r="AI2878" i="2"/>
  <c r="AJ2878" i="2" s="1"/>
  <c r="AI2877" i="2"/>
  <c r="AJ2877" i="2" s="1"/>
  <c r="AI2876" i="2"/>
  <c r="AJ2876" i="2" s="1"/>
  <c r="AI2873" i="2"/>
  <c r="AJ2873" i="2" s="1"/>
  <c r="AI2874" i="2"/>
  <c r="AJ2874" i="2" s="1"/>
  <c r="AI2871" i="2"/>
  <c r="AJ2871" i="2" s="1"/>
  <c r="AI2870" i="2"/>
  <c r="AJ2870" i="2" s="1"/>
  <c r="AI2868" i="2"/>
  <c r="AJ2868" i="2" s="1"/>
  <c r="AI2867" i="2"/>
  <c r="AJ2867" i="2" s="1"/>
  <c r="AI2865" i="2"/>
  <c r="AJ2865" i="2" s="1"/>
  <c r="AI2864" i="2"/>
  <c r="AJ2864" i="2" s="1"/>
  <c r="AI2863" i="2"/>
  <c r="AJ2863" i="2" s="1"/>
  <c r="AI2861" i="2"/>
  <c r="AJ2861" i="2" s="1"/>
  <c r="AI2859" i="2"/>
  <c r="AJ2859" i="2" s="1"/>
  <c r="AI2856" i="2"/>
  <c r="AJ2856" i="2" s="1"/>
  <c r="AI2854" i="2"/>
  <c r="AJ2854" i="2" s="1"/>
  <c r="AI2849" i="2"/>
  <c r="AJ2849" i="2" s="1"/>
  <c r="AI2848" i="2"/>
  <c r="AJ2848" i="2" s="1"/>
  <c r="AI2847" i="2"/>
  <c r="AJ2847" i="2" s="1"/>
  <c r="AI2846" i="2"/>
  <c r="AJ2846" i="2" s="1"/>
  <c r="AI2843" i="2"/>
  <c r="AJ2843" i="2" s="1"/>
  <c r="AI2842" i="2"/>
  <c r="AJ2842" i="2" s="1"/>
  <c r="AI2841" i="2"/>
  <c r="AJ2841" i="2" s="1"/>
  <c r="AI2840" i="2"/>
  <c r="AJ2840" i="2" s="1"/>
  <c r="AI2839" i="2"/>
  <c r="AJ2839" i="2" s="1"/>
  <c r="AI2835" i="2"/>
  <c r="AJ2835" i="2" s="1"/>
  <c r="AI2833" i="2"/>
  <c r="AJ2833" i="2" s="1"/>
  <c r="AI2832" i="2"/>
  <c r="AJ2832" i="2" s="1"/>
  <c r="AI2829" i="2"/>
  <c r="AJ2829" i="2" s="1"/>
  <c r="AI2828" i="2"/>
  <c r="AJ2828" i="2" s="1"/>
  <c r="AI2824" i="2"/>
  <c r="AJ2824" i="2" s="1"/>
  <c r="AI2823" i="2"/>
  <c r="AJ2823" i="2" s="1"/>
  <c r="AI2822" i="2"/>
  <c r="AJ2822" i="2" s="1"/>
  <c r="AI2821" i="2"/>
  <c r="AJ2821" i="2" s="1"/>
  <c r="AI2820" i="2"/>
  <c r="AJ2820" i="2" s="1"/>
  <c r="AI2818" i="2"/>
  <c r="AJ2818" i="2" s="1"/>
  <c r="AI2819" i="2"/>
  <c r="AJ2819" i="2" s="1"/>
  <c r="AI2816" i="2"/>
  <c r="AJ2816" i="2" s="1"/>
  <c r="AI2815" i="2"/>
  <c r="AJ2815" i="2" s="1"/>
  <c r="AI2814" i="2"/>
  <c r="AJ2814" i="2" s="1"/>
  <c r="AI2812" i="2"/>
  <c r="AJ2812" i="2" s="1"/>
  <c r="AI2810" i="2"/>
  <c r="AJ2810" i="2" s="1"/>
  <c r="AI2809" i="2"/>
  <c r="AJ2809" i="2" s="1"/>
  <c r="AI2808" i="2"/>
  <c r="AJ2808" i="2" s="1"/>
  <c r="AI2807" i="2"/>
  <c r="AJ2807" i="2" s="1"/>
  <c r="AI2806" i="2"/>
  <c r="AJ2806" i="2" s="1"/>
  <c r="AI2803" i="2"/>
  <c r="AJ2803" i="2" s="1"/>
  <c r="AI2804" i="2"/>
  <c r="AJ2804" i="2" s="1"/>
  <c r="AI2802" i="2"/>
  <c r="AJ2802" i="2" s="1"/>
  <c r="AI2801" i="2"/>
  <c r="AJ2801" i="2" s="1"/>
  <c r="AI2798" i="2"/>
  <c r="AJ2798" i="2" s="1"/>
  <c r="AI2797" i="2"/>
  <c r="AJ2797" i="2" s="1"/>
  <c r="AI2795" i="2"/>
  <c r="AJ2795" i="2" s="1"/>
  <c r="AI2794" i="2"/>
  <c r="AJ2794" i="2" s="1"/>
  <c r="AI2792" i="2"/>
  <c r="AJ2792" i="2" s="1"/>
  <c r="AI2790" i="2"/>
  <c r="AJ2790" i="2" s="1"/>
  <c r="AI2788" i="2"/>
  <c r="AJ2788" i="2" s="1"/>
  <c r="AI2786" i="2"/>
  <c r="AJ2786" i="2" s="1"/>
  <c r="AI2784" i="2"/>
  <c r="AJ2784" i="2" s="1"/>
  <c r="AI2785" i="2"/>
  <c r="AJ2785" i="2" s="1"/>
  <c r="AI2783" i="2"/>
  <c r="AJ2783" i="2" s="1"/>
  <c r="AI2779" i="2"/>
  <c r="AJ2779" i="2" s="1"/>
  <c r="AI2780" i="2"/>
  <c r="AJ2780" i="2" s="1"/>
  <c r="AI2777" i="2"/>
  <c r="AJ2777" i="2" s="1"/>
  <c r="AI2778" i="2"/>
  <c r="AJ2778" i="2" s="1"/>
  <c r="AI2776" i="2"/>
  <c r="AJ2776" i="2" s="1"/>
  <c r="AI2775" i="2"/>
  <c r="AJ2775" i="2" s="1"/>
  <c r="AI2774" i="2"/>
  <c r="AJ2774" i="2" s="1"/>
  <c r="AI2773" i="2"/>
  <c r="AJ2773" i="2" s="1"/>
  <c r="AI2772" i="2"/>
  <c r="AJ2772" i="2" s="1"/>
  <c r="AI2769" i="2"/>
  <c r="AJ2769" i="2" s="1"/>
  <c r="AI2770" i="2"/>
  <c r="AJ2770" i="2" s="1"/>
  <c r="AI2767" i="2"/>
  <c r="AJ2767" i="2" s="1"/>
  <c r="AI2768" i="2"/>
  <c r="AJ2768" i="2" s="1"/>
  <c r="AI2766" i="2"/>
  <c r="AJ2766" i="2" s="1"/>
  <c r="AI2764" i="2"/>
  <c r="AJ2764" i="2" s="1"/>
  <c r="AI2765" i="2"/>
  <c r="AJ2765" i="2" s="1"/>
  <c r="AI2762" i="2"/>
  <c r="AJ2762" i="2" s="1"/>
  <c r="AI2758" i="2"/>
  <c r="AJ2758" i="2" s="1"/>
  <c r="AI2755" i="2"/>
  <c r="AJ2755" i="2" s="1"/>
  <c r="AI2756" i="2"/>
  <c r="AJ2756" i="2" s="1"/>
  <c r="AI2752" i="2"/>
  <c r="AJ2752" i="2" s="1"/>
  <c r="AI2751" i="2"/>
  <c r="AJ2751" i="2" s="1"/>
  <c r="AI2749" i="2"/>
  <c r="AJ2749" i="2" s="1"/>
  <c r="AI2750" i="2"/>
  <c r="AJ2750" i="2" s="1"/>
  <c r="AI2747" i="2"/>
  <c r="AJ2747" i="2" s="1"/>
  <c r="AI2745" i="2"/>
  <c r="AJ2745" i="2" s="1"/>
  <c r="AI2746" i="2"/>
  <c r="AJ2746" i="2" s="1"/>
  <c r="AI2743" i="2"/>
  <c r="AJ2743" i="2" s="1"/>
  <c r="AI2742" i="2"/>
  <c r="AJ2742" i="2" s="1"/>
  <c r="AI2741" i="2"/>
  <c r="AJ2741" i="2" s="1"/>
  <c r="AI2740" i="2"/>
  <c r="AJ2740" i="2" s="1"/>
  <c r="AI2739" i="2"/>
  <c r="AJ2739" i="2" s="1"/>
  <c r="AI2738" i="2"/>
  <c r="AJ2738" i="2" s="1"/>
  <c r="AI2734" i="2"/>
  <c r="AJ2734" i="2" s="1"/>
  <c r="AI2735" i="2"/>
  <c r="AJ2735" i="2" s="1"/>
  <c r="AI2736" i="2"/>
  <c r="AJ2736" i="2" s="1"/>
  <c r="AI2732" i="2"/>
  <c r="AJ2732" i="2" s="1"/>
  <c r="AI2733" i="2"/>
  <c r="AJ2733" i="2" s="1"/>
  <c r="AI2731" i="2"/>
  <c r="AJ2731" i="2" s="1"/>
  <c r="AI2729" i="2"/>
  <c r="AJ2729" i="2" s="1"/>
  <c r="AI2727" i="2"/>
  <c r="AJ2727" i="2" s="1"/>
  <c r="AI2726" i="2"/>
  <c r="AJ2726" i="2" s="1"/>
  <c r="AI2725" i="2"/>
  <c r="AJ2725" i="2" s="1"/>
  <c r="AI2717" i="2"/>
  <c r="AJ2717" i="2" s="1"/>
  <c r="AI2715" i="2"/>
  <c r="AJ2715" i="2" s="1"/>
  <c r="AI2713" i="2"/>
  <c r="AJ2713" i="2" s="1"/>
  <c r="AI2711" i="2"/>
  <c r="AJ2711" i="2" s="1"/>
  <c r="AI2710" i="2"/>
  <c r="AJ2710" i="2" s="1"/>
  <c r="AI2709" i="2"/>
  <c r="AJ2709" i="2" s="1"/>
  <c r="AI2708" i="2"/>
  <c r="AJ2708" i="2" s="1"/>
  <c r="AI2707" i="2"/>
  <c r="AJ2707" i="2" s="1"/>
  <c r="AI2706" i="2"/>
  <c r="AJ2706" i="2" s="1"/>
  <c r="AI2705" i="2"/>
  <c r="AJ2705" i="2" s="1"/>
  <c r="AI2704" i="2"/>
  <c r="AJ2704" i="2" s="1"/>
  <c r="AI2703" i="2"/>
  <c r="AJ2703" i="2" s="1"/>
  <c r="AI2702" i="2"/>
  <c r="AJ2702" i="2" s="1"/>
  <c r="AI2700" i="2"/>
  <c r="AJ2700" i="2" s="1"/>
  <c r="AI2701" i="2"/>
  <c r="AJ2701" i="2" s="1"/>
  <c r="AI2699" i="2"/>
  <c r="AJ2699" i="2" s="1"/>
  <c r="AI2698" i="2"/>
  <c r="AJ2698" i="2" s="1"/>
  <c r="AI2696" i="2"/>
  <c r="AJ2696" i="2" s="1"/>
  <c r="AI2697" i="2"/>
  <c r="AJ2697" i="2" s="1"/>
  <c r="AI2695" i="2"/>
  <c r="AJ2695" i="2" s="1"/>
  <c r="AI2693" i="2"/>
  <c r="AJ2693" i="2" s="1"/>
  <c r="AI2694" i="2"/>
  <c r="AJ2694" i="2" s="1"/>
  <c r="AI2692" i="2"/>
  <c r="AJ2692" i="2" s="1"/>
  <c r="AI2691" i="2"/>
  <c r="AJ2691" i="2" s="1"/>
  <c r="AI2689" i="2"/>
  <c r="AJ2689" i="2" s="1"/>
  <c r="AI2688" i="2"/>
  <c r="AJ2688" i="2" s="1"/>
  <c r="AI2687" i="2"/>
  <c r="AJ2687" i="2" s="1"/>
  <c r="AI2685" i="2"/>
  <c r="AJ2685" i="2" s="1"/>
  <c r="AI2686" i="2"/>
  <c r="AJ2686" i="2" s="1"/>
  <c r="AI2684" i="2"/>
  <c r="AJ2684" i="2" s="1"/>
  <c r="AI2683" i="2"/>
  <c r="AJ2683" i="2" s="1"/>
  <c r="AI2682" i="2"/>
  <c r="AJ2682" i="2" s="1"/>
  <c r="AI2680" i="2"/>
  <c r="AJ2680" i="2" s="1"/>
  <c r="AI2678" i="2"/>
  <c r="AJ2678" i="2" s="1"/>
  <c r="AI2679" i="2"/>
  <c r="AJ2679" i="2" s="1"/>
  <c r="AI2676" i="2"/>
  <c r="AJ2676" i="2" s="1"/>
  <c r="AI2677" i="2"/>
  <c r="AJ2677" i="2" s="1"/>
  <c r="AI2675" i="2"/>
  <c r="AJ2675" i="2" s="1"/>
  <c r="AI2673" i="2"/>
  <c r="AJ2673" i="2" s="1"/>
  <c r="AI2672" i="2"/>
  <c r="AJ2672" i="2" s="1"/>
  <c r="AI2670" i="2"/>
  <c r="AJ2670" i="2" s="1"/>
  <c r="AI2671" i="2"/>
  <c r="AJ2671" i="2" s="1"/>
  <c r="AI2666" i="2"/>
  <c r="AJ2666" i="2" s="1"/>
  <c r="AI2667" i="2"/>
  <c r="AJ2667" i="2" s="1"/>
  <c r="AI2665" i="2"/>
  <c r="AJ2665" i="2" s="1"/>
  <c r="AI2662" i="2"/>
  <c r="AJ2662" i="2" s="1"/>
  <c r="AI2660" i="2"/>
  <c r="AJ2660" i="2" s="1"/>
  <c r="AI2659" i="2"/>
  <c r="AJ2659" i="2" s="1"/>
  <c r="AI2657" i="2"/>
  <c r="AJ2657" i="2" s="1"/>
  <c r="AI2656" i="2"/>
  <c r="AJ2656" i="2" s="1"/>
  <c r="AI2654" i="2"/>
  <c r="AJ2654" i="2" s="1"/>
  <c r="AI2655" i="2"/>
  <c r="AJ2655" i="2" s="1"/>
  <c r="AI2650" i="2"/>
  <c r="AJ2650" i="2" s="1"/>
  <c r="AI2648" i="2"/>
  <c r="AJ2648" i="2" s="1"/>
  <c r="AI2647" i="2"/>
  <c r="AJ2647" i="2" s="1"/>
  <c r="AI2643" i="2"/>
  <c r="AJ2643" i="2" s="1"/>
  <c r="AI2644" i="2"/>
  <c r="AJ2644" i="2" s="1"/>
  <c r="AI2645" i="2"/>
  <c r="AJ2645" i="2" s="1"/>
  <c r="AI2641" i="2"/>
  <c r="AJ2641" i="2" s="1"/>
  <c r="AI2640" i="2"/>
  <c r="AJ2640" i="2" s="1"/>
  <c r="AI2639" i="2"/>
  <c r="AJ2639" i="2" s="1"/>
  <c r="AI2635" i="2"/>
  <c r="AJ2635" i="2" s="1"/>
  <c r="AI2636" i="2"/>
  <c r="AJ2636" i="2" s="1"/>
  <c r="AI2629" i="2"/>
  <c r="AJ2629" i="2" s="1"/>
  <c r="AI2628" i="2"/>
  <c r="AJ2628" i="2" s="1"/>
  <c r="AI2627" i="2"/>
  <c r="AJ2627" i="2" s="1"/>
  <c r="AI2625" i="2"/>
  <c r="AJ2625" i="2" s="1"/>
  <c r="AI2624" i="2"/>
  <c r="AJ2624" i="2" s="1"/>
  <c r="AI2623" i="2"/>
  <c r="AJ2623" i="2" s="1"/>
  <c r="AI2620" i="2"/>
  <c r="AJ2620" i="2" s="1"/>
  <c r="AI2618" i="2"/>
  <c r="AJ2618" i="2" s="1"/>
  <c r="AI2617" i="2"/>
  <c r="AJ2617" i="2" s="1"/>
  <c r="AI2615" i="2"/>
  <c r="AJ2615" i="2" s="1"/>
  <c r="AI2616" i="2"/>
  <c r="AJ2616" i="2" s="1"/>
  <c r="AI2613" i="2"/>
  <c r="AJ2613" i="2" s="1"/>
  <c r="AI2614" i="2"/>
  <c r="AJ2614" i="2" s="1"/>
  <c r="AI2611" i="2"/>
  <c r="AJ2611" i="2" s="1"/>
  <c r="AI2609" i="2"/>
  <c r="AJ2609" i="2" s="1"/>
  <c r="AI2607" i="2"/>
  <c r="AJ2607" i="2" s="1"/>
  <c r="AI2605" i="2"/>
  <c r="AJ2605" i="2" s="1"/>
  <c r="AI2606" i="2"/>
  <c r="AJ2606" i="2" s="1"/>
  <c r="AI2603" i="2"/>
  <c r="AJ2603" i="2" s="1"/>
  <c r="AI2601" i="2"/>
  <c r="AJ2601" i="2" s="1"/>
  <c r="AI2600" i="2"/>
  <c r="AJ2600" i="2" s="1"/>
  <c r="AI2598" i="2"/>
  <c r="AJ2598" i="2" s="1"/>
  <c r="AI2599" i="2"/>
  <c r="AJ2599" i="2" s="1"/>
  <c r="AI2596" i="2"/>
  <c r="AJ2596" i="2" s="1"/>
  <c r="AI2594" i="2"/>
  <c r="AJ2594" i="2" s="1"/>
  <c r="AI2592" i="2"/>
  <c r="AJ2592" i="2" s="1"/>
  <c r="AI2591" i="2"/>
  <c r="AJ2591" i="2" s="1"/>
  <c r="AI2590" i="2"/>
  <c r="AJ2590" i="2" s="1"/>
  <c r="AI2588" i="2"/>
  <c r="AJ2588" i="2" s="1"/>
  <c r="AI2585" i="2"/>
  <c r="AJ2585" i="2" s="1"/>
  <c r="AI2586" i="2"/>
  <c r="AJ2586" i="2" s="1"/>
  <c r="AI2587" i="2"/>
  <c r="AJ2587" i="2" s="1"/>
  <c r="AI2584" i="2"/>
  <c r="AJ2584" i="2" s="1"/>
  <c r="AI2583" i="2"/>
  <c r="AJ2583" i="2" s="1"/>
  <c r="AI2582" i="2"/>
  <c r="AJ2582" i="2" s="1"/>
  <c r="AI2581" i="2"/>
  <c r="AJ2581" i="2" s="1"/>
  <c r="AI2580" i="2"/>
  <c r="AJ2580" i="2" s="1"/>
  <c r="AI2579" i="2"/>
  <c r="AJ2579" i="2" s="1"/>
  <c r="AI2577" i="2"/>
  <c r="AJ2577" i="2" s="1"/>
  <c r="AI2576" i="2"/>
  <c r="AJ2576" i="2" s="1"/>
  <c r="AI2575" i="2"/>
  <c r="AJ2575" i="2" s="1"/>
  <c r="AI2574" i="2"/>
  <c r="AJ2574" i="2" s="1"/>
  <c r="AI2572" i="2"/>
  <c r="AJ2572" i="2" s="1"/>
  <c r="AI2570" i="2"/>
  <c r="AJ2570" i="2" s="1"/>
  <c r="AI2567" i="2"/>
  <c r="AJ2567" i="2" s="1"/>
  <c r="AI2568" i="2"/>
  <c r="AJ2568" i="2" s="1"/>
  <c r="AI2566" i="2"/>
  <c r="AJ2566" i="2" s="1"/>
  <c r="AI2564" i="2"/>
  <c r="AJ2564" i="2" s="1"/>
  <c r="AI2563" i="2"/>
  <c r="AJ2563" i="2" s="1"/>
  <c r="AI2562" i="2"/>
  <c r="AJ2562" i="2" s="1"/>
  <c r="AI2561" i="2"/>
  <c r="AJ2561" i="2" s="1"/>
  <c r="AI2558" i="2"/>
  <c r="AJ2558" i="2" s="1"/>
  <c r="AI2557" i="2"/>
  <c r="AJ2557" i="2" s="1"/>
  <c r="AI2556" i="2"/>
  <c r="AJ2556" i="2" s="1"/>
  <c r="AI2555" i="2"/>
  <c r="AJ2555" i="2" s="1"/>
  <c r="AI2554" i="2"/>
  <c r="AJ2554" i="2" s="1"/>
  <c r="AI2553" i="2"/>
  <c r="AJ2553" i="2" s="1"/>
  <c r="AI2552" i="2"/>
  <c r="AJ2552" i="2" s="1"/>
  <c r="AI2551" i="2"/>
  <c r="AJ2551" i="2" s="1"/>
  <c r="AI2548" i="2"/>
  <c r="AJ2548" i="2" s="1"/>
  <c r="AI2549" i="2"/>
  <c r="AJ2549" i="2" s="1"/>
  <c r="AI2545" i="2"/>
  <c r="AJ2545" i="2" s="1"/>
  <c r="AI2546" i="2"/>
  <c r="AJ2546" i="2" s="1"/>
  <c r="AI2543" i="2"/>
  <c r="AJ2543" i="2" s="1"/>
  <c r="AI2541" i="2"/>
  <c r="AJ2541" i="2" s="1"/>
  <c r="AI2542" i="2"/>
  <c r="AJ2542" i="2" s="1"/>
  <c r="AI2539" i="2"/>
  <c r="AJ2539" i="2" s="1"/>
  <c r="AI2538" i="2"/>
  <c r="AJ2538" i="2" s="1"/>
  <c r="AI2537" i="2"/>
  <c r="AJ2537" i="2" s="1"/>
  <c r="AI2535" i="2"/>
  <c r="AJ2535" i="2" s="1"/>
  <c r="AI2534" i="2"/>
  <c r="AJ2534" i="2" s="1"/>
  <c r="AI2532" i="2"/>
  <c r="AJ2532" i="2" s="1"/>
  <c r="AI2531" i="2"/>
  <c r="AJ2531" i="2" s="1"/>
  <c r="AI2530" i="2"/>
  <c r="AJ2530" i="2" s="1"/>
  <c r="AI2529" i="2"/>
  <c r="AJ2529" i="2" s="1"/>
  <c r="AI2528" i="2"/>
  <c r="AJ2528" i="2" s="1"/>
  <c r="AI2526" i="2"/>
  <c r="AJ2526" i="2" s="1"/>
  <c r="AI2525" i="2"/>
  <c r="AJ2525" i="2" s="1"/>
  <c r="AI2524" i="2"/>
  <c r="AJ2524" i="2" s="1"/>
  <c r="AI2523" i="2"/>
  <c r="AJ2523" i="2" s="1"/>
  <c r="AI2522" i="2"/>
  <c r="AJ2522" i="2" s="1"/>
  <c r="AI2520" i="2"/>
  <c r="AJ2520" i="2" s="1"/>
  <c r="AI2521" i="2"/>
  <c r="AJ2521" i="2" s="1"/>
  <c r="AI2519" i="2"/>
  <c r="AJ2519" i="2" s="1"/>
  <c r="AI2518" i="2"/>
  <c r="AJ2518" i="2" s="1"/>
  <c r="AI2514" i="2"/>
  <c r="AJ2514" i="2" s="1"/>
  <c r="AI2512" i="2"/>
  <c r="AJ2512" i="2" s="1"/>
  <c r="AI2513" i="2"/>
  <c r="AJ2513" i="2" s="1"/>
  <c r="AI2511" i="2"/>
  <c r="AJ2511" i="2" s="1"/>
  <c r="AI2510" i="2"/>
  <c r="AJ2510" i="2" s="1"/>
  <c r="AI2508" i="2"/>
  <c r="AJ2508" i="2" s="1"/>
  <c r="AI2505" i="2"/>
  <c r="AJ2505" i="2" s="1"/>
  <c r="AI2504" i="2"/>
  <c r="AJ2504" i="2" s="1"/>
  <c r="AI2500" i="2"/>
  <c r="AJ2500" i="2" s="1"/>
  <c r="AI2498" i="2"/>
  <c r="AJ2498" i="2" s="1"/>
  <c r="AI2499" i="2"/>
  <c r="AJ2499" i="2" s="1"/>
  <c r="AI2497" i="2"/>
  <c r="AJ2497" i="2" s="1"/>
  <c r="AI2496" i="2"/>
  <c r="AJ2496" i="2" s="1"/>
  <c r="AI2493" i="2"/>
  <c r="AJ2493" i="2" s="1"/>
  <c r="AI2491" i="2"/>
  <c r="AJ2491" i="2" s="1"/>
  <c r="AI2492" i="2"/>
  <c r="AJ2492" i="2" s="1"/>
  <c r="AI2489" i="2"/>
  <c r="AJ2489" i="2" s="1"/>
  <c r="AI2488" i="2"/>
  <c r="AJ2488" i="2" s="1"/>
  <c r="AI2485" i="2"/>
  <c r="AJ2485" i="2" s="1"/>
  <c r="AI2484" i="2"/>
  <c r="AJ2484" i="2" s="1"/>
  <c r="AI2483" i="2"/>
  <c r="AJ2483" i="2" s="1"/>
  <c r="AI2482" i="2"/>
  <c r="AJ2482" i="2" s="1"/>
  <c r="AI2481" i="2"/>
  <c r="AJ2481" i="2" s="1"/>
  <c r="AI2479" i="2"/>
  <c r="AJ2479" i="2" s="1"/>
  <c r="AI2478" i="2"/>
  <c r="AJ2478" i="2" s="1"/>
  <c r="AI2476" i="2"/>
  <c r="AJ2476" i="2" s="1"/>
  <c r="AI2477" i="2"/>
  <c r="AJ2477" i="2" s="1"/>
  <c r="AI2474" i="2"/>
  <c r="AJ2474" i="2" s="1"/>
  <c r="AI2473" i="2"/>
  <c r="AJ2473" i="2" s="1"/>
  <c r="AI2471" i="2"/>
  <c r="AJ2471" i="2" s="1"/>
  <c r="AI2467" i="2"/>
  <c r="AJ2467" i="2" s="1"/>
  <c r="AI2468" i="2"/>
  <c r="AJ2468" i="2" s="1"/>
  <c r="AI2469" i="2"/>
  <c r="AJ2469" i="2" s="1"/>
  <c r="AI2466" i="2"/>
  <c r="AJ2466" i="2" s="1"/>
  <c r="AI2465" i="2"/>
  <c r="AJ2465" i="2" s="1"/>
  <c r="AI2463" i="2"/>
  <c r="AJ2463" i="2" s="1"/>
  <c r="AI2462" i="2"/>
  <c r="AJ2462" i="2" s="1"/>
  <c r="AI2460" i="2"/>
  <c r="AJ2460" i="2" s="1"/>
  <c r="AI2458" i="2"/>
  <c r="AJ2458" i="2" s="1"/>
  <c r="AI2454" i="2"/>
  <c r="AJ2454" i="2" s="1"/>
  <c r="AI2453" i="2"/>
  <c r="AJ2453" i="2" s="1"/>
  <c r="AI2452" i="2"/>
  <c r="AJ2452" i="2" s="1"/>
  <c r="AI2451" i="2"/>
  <c r="AJ2451" i="2" s="1"/>
  <c r="AI2450" i="2"/>
  <c r="AJ2450" i="2" s="1"/>
  <c r="AI2447" i="2"/>
  <c r="AJ2447" i="2" s="1"/>
  <c r="AI2448" i="2"/>
  <c r="AJ2448" i="2" s="1"/>
  <c r="AI2443" i="2"/>
  <c r="AJ2443" i="2" s="1"/>
  <c r="AI2444" i="2"/>
  <c r="AJ2444" i="2" s="1"/>
  <c r="AI2442" i="2"/>
  <c r="AJ2442" i="2" s="1"/>
  <c r="AI2441" i="2"/>
  <c r="AJ2441" i="2" s="1"/>
  <c r="AI2440" i="2"/>
  <c r="AJ2440" i="2" s="1"/>
  <c r="AI2439" i="2"/>
  <c r="AJ2439" i="2" s="1"/>
  <c r="AI2438" i="2"/>
  <c r="AJ2438" i="2" s="1"/>
  <c r="AI2435" i="2"/>
  <c r="AJ2435" i="2" s="1"/>
  <c r="AI2436" i="2"/>
  <c r="AJ2436" i="2" s="1"/>
  <c r="AI2433" i="2"/>
  <c r="AJ2433" i="2" s="1"/>
  <c r="AI2430" i="2"/>
  <c r="AJ2430" i="2" s="1"/>
  <c r="AI2431" i="2"/>
  <c r="AJ2431" i="2" s="1"/>
  <c r="AI2432" i="2"/>
  <c r="AJ2432" i="2" s="1"/>
  <c r="AI2427" i="2"/>
  <c r="AJ2427" i="2" s="1"/>
  <c r="AI2425" i="2"/>
  <c r="AJ2425" i="2" s="1"/>
  <c r="AI2424" i="2"/>
  <c r="AJ2424" i="2" s="1"/>
  <c r="AI2423" i="2"/>
  <c r="AJ2423" i="2" s="1"/>
  <c r="AI2420" i="2"/>
  <c r="AJ2420" i="2" s="1"/>
  <c r="AI2417" i="2"/>
  <c r="AJ2417" i="2" s="1"/>
  <c r="AI2412" i="2"/>
  <c r="AJ2412" i="2" s="1"/>
  <c r="AI2411" i="2"/>
  <c r="AJ2411" i="2" s="1"/>
  <c r="AI2409" i="2"/>
  <c r="AJ2409" i="2" s="1"/>
  <c r="AI2408" i="2"/>
  <c r="AJ2408" i="2" s="1"/>
  <c r="AI2406" i="2"/>
  <c r="AJ2406" i="2" s="1"/>
  <c r="AI2405" i="2"/>
  <c r="AJ2405" i="2" s="1"/>
  <c r="AI2398" i="2"/>
  <c r="AJ2398" i="2" s="1"/>
  <c r="AI2395" i="2"/>
  <c r="AJ2395" i="2" s="1"/>
  <c r="AI2393" i="2"/>
  <c r="AJ2393" i="2" s="1"/>
  <c r="AI2392" i="2"/>
  <c r="AJ2392" i="2" s="1"/>
  <c r="AI2391" i="2"/>
  <c r="AJ2391" i="2" s="1"/>
  <c r="AI2385" i="2"/>
  <c r="AJ2385" i="2" s="1"/>
  <c r="AI2386" i="2"/>
  <c r="AJ2386" i="2" s="1"/>
  <c r="AI2383" i="2"/>
  <c r="AJ2383" i="2" s="1"/>
  <c r="AI2384" i="2"/>
  <c r="AJ2384" i="2" s="1"/>
  <c r="AI2381" i="2"/>
  <c r="AJ2381" i="2" s="1"/>
  <c r="AI2380" i="2"/>
  <c r="AJ2380" i="2" s="1"/>
  <c r="AI2379" i="2"/>
  <c r="AJ2379" i="2" s="1"/>
  <c r="AI2377" i="2"/>
  <c r="AJ2377" i="2" s="1"/>
  <c r="AI2376" i="2"/>
  <c r="AJ2376" i="2" s="1"/>
  <c r="AI2374" i="2"/>
  <c r="AJ2374" i="2" s="1"/>
  <c r="AI2373" i="2"/>
  <c r="AJ2373" i="2" s="1"/>
  <c r="AI2371" i="2"/>
  <c r="AJ2371" i="2" s="1"/>
  <c r="AI2370" i="2"/>
  <c r="AJ2370" i="2" s="1"/>
  <c r="AI2367" i="2"/>
  <c r="AJ2367" i="2" s="1"/>
  <c r="AI2365" i="2"/>
  <c r="AJ2365" i="2" s="1"/>
  <c r="AI2363" i="2"/>
  <c r="AJ2363" i="2" s="1"/>
  <c r="AI2364" i="2"/>
  <c r="AJ2364" i="2" s="1"/>
  <c r="AI2362" i="2"/>
  <c r="AJ2362" i="2" s="1"/>
  <c r="AI2361" i="2"/>
  <c r="AJ2361" i="2" s="1"/>
  <c r="AI2359" i="2"/>
  <c r="AJ2359" i="2" s="1"/>
  <c r="AI2356" i="2"/>
  <c r="AJ2356" i="2" s="1"/>
  <c r="AI2357" i="2"/>
  <c r="AJ2357" i="2" s="1"/>
  <c r="AI2355" i="2"/>
  <c r="AJ2355" i="2" s="1"/>
  <c r="AI2352" i="2"/>
  <c r="AJ2352" i="2" s="1"/>
  <c r="AI2350" i="2"/>
  <c r="AJ2350" i="2" s="1"/>
  <c r="AI2349" i="2"/>
  <c r="AJ2349" i="2" s="1"/>
  <c r="AI2348" i="2"/>
  <c r="AJ2348" i="2" s="1"/>
  <c r="AI2347" i="2"/>
  <c r="AJ2347" i="2" s="1"/>
  <c r="AI2344" i="2"/>
  <c r="AJ2344" i="2" s="1"/>
  <c r="AI2343" i="2"/>
  <c r="AJ2343" i="2" s="1"/>
  <c r="AI2341" i="2"/>
  <c r="AJ2341" i="2" s="1"/>
  <c r="AI2340" i="2"/>
  <c r="AJ2340" i="2" s="1"/>
  <c r="AI2339" i="2"/>
  <c r="AJ2339" i="2" s="1"/>
  <c r="AI2337" i="2"/>
  <c r="AJ2337" i="2" s="1"/>
  <c r="AI2338" i="2"/>
  <c r="AJ2338" i="2" s="1"/>
  <c r="AI2336" i="2"/>
  <c r="AJ2336" i="2" s="1"/>
  <c r="AI2334" i="2"/>
  <c r="AJ2334" i="2" s="1"/>
  <c r="AI2333" i="2"/>
  <c r="AJ2333" i="2" s="1"/>
  <c r="AI2332" i="2"/>
  <c r="AJ2332" i="2" s="1"/>
  <c r="AI2328" i="2"/>
  <c r="AJ2328" i="2" s="1"/>
  <c r="AI2329" i="2"/>
  <c r="AJ2329" i="2" s="1"/>
  <c r="AI2327" i="2"/>
  <c r="AJ2327" i="2" s="1"/>
  <c r="AI2326" i="2"/>
  <c r="AJ2326" i="2" s="1"/>
  <c r="AI2325" i="2"/>
  <c r="AJ2325" i="2" s="1"/>
  <c r="AI2322" i="2"/>
  <c r="AJ2322" i="2" s="1"/>
  <c r="AI2320" i="2"/>
  <c r="AJ2320" i="2" s="1"/>
  <c r="AI2318" i="2"/>
  <c r="AJ2318" i="2" s="1"/>
  <c r="AI2319" i="2"/>
  <c r="AJ2319" i="2" s="1"/>
  <c r="AI2316" i="2"/>
  <c r="AJ2316" i="2" s="1"/>
  <c r="AI2317" i="2"/>
  <c r="AJ2317" i="2" s="1"/>
  <c r="AI2312" i="2"/>
  <c r="AJ2312" i="2" s="1"/>
  <c r="AI2311" i="2"/>
  <c r="AJ2311" i="2" s="1"/>
  <c r="AI2308" i="2"/>
  <c r="AJ2308" i="2" s="1"/>
  <c r="AI2304" i="2"/>
  <c r="AJ2304" i="2" s="1"/>
  <c r="AI2301" i="2"/>
  <c r="AJ2301" i="2" s="1"/>
  <c r="AI2300" i="2"/>
  <c r="AJ2300" i="2" s="1"/>
  <c r="AI2299" i="2"/>
  <c r="AJ2299" i="2" s="1"/>
  <c r="AI2298" i="2"/>
  <c r="AJ2298" i="2" s="1"/>
  <c r="AI2297" i="2"/>
  <c r="AJ2297" i="2" s="1"/>
  <c r="AI2296" i="2"/>
  <c r="AJ2296" i="2" s="1"/>
  <c r="AI2295" i="2"/>
  <c r="AJ2295" i="2" s="1"/>
  <c r="AI2294" i="2"/>
  <c r="AJ2294" i="2" s="1"/>
  <c r="AI2292" i="2"/>
  <c r="AJ2292" i="2" s="1"/>
  <c r="AI2289" i="2"/>
  <c r="AJ2289" i="2" s="1"/>
  <c r="AI2288" i="2"/>
  <c r="AJ2288" i="2" s="1"/>
  <c r="AI2285" i="2"/>
  <c r="AJ2285" i="2" s="1"/>
  <c r="AI2282" i="2"/>
  <c r="AJ2282" i="2" s="1"/>
  <c r="AI2280" i="2"/>
  <c r="AJ2280" i="2" s="1"/>
  <c r="AI2279" i="2"/>
  <c r="AJ2279" i="2" s="1"/>
  <c r="AI2276" i="2"/>
  <c r="AJ2276" i="2" s="1"/>
  <c r="AI2275" i="2"/>
  <c r="AJ2275" i="2" s="1"/>
  <c r="AI2274" i="2"/>
  <c r="AJ2274" i="2" s="1"/>
  <c r="AI2273" i="2"/>
  <c r="AJ2273" i="2" s="1"/>
  <c r="AI2267" i="2"/>
  <c r="AJ2267" i="2" s="1"/>
  <c r="AI2264" i="2"/>
  <c r="AJ2264" i="2" s="1"/>
  <c r="AI2265" i="2"/>
  <c r="AJ2265" i="2" s="1"/>
  <c r="AI2263" i="2"/>
  <c r="AJ2263" i="2" s="1"/>
  <c r="AI2262" i="2"/>
  <c r="AJ2262" i="2" s="1"/>
  <c r="AI2261" i="2"/>
  <c r="AJ2261" i="2" s="1"/>
  <c r="AI2259" i="2"/>
  <c r="AJ2259" i="2" s="1"/>
  <c r="AI2258" i="2"/>
  <c r="AJ2258" i="2" s="1"/>
  <c r="AI2255" i="2"/>
  <c r="AJ2255" i="2" s="1"/>
  <c r="AI2256" i="2"/>
  <c r="AJ2256" i="2" s="1"/>
  <c r="AI2254" i="2"/>
  <c r="AJ2254" i="2" s="1"/>
  <c r="AI2253" i="2"/>
  <c r="AJ2253" i="2" s="1"/>
  <c r="AI2252" i="2"/>
  <c r="AJ2252" i="2" s="1"/>
  <c r="AI2250" i="2"/>
  <c r="AJ2250" i="2" s="1"/>
  <c r="AI2251" i="2"/>
  <c r="AJ2251" i="2" s="1"/>
  <c r="AI2249" i="2"/>
  <c r="AJ2249" i="2" s="1"/>
  <c r="AI2248" i="2"/>
  <c r="AJ2248" i="2" s="1"/>
  <c r="AI2244" i="2"/>
  <c r="AJ2244" i="2" s="1"/>
  <c r="AI2240" i="2"/>
  <c r="AJ2240" i="2" s="1"/>
  <c r="AI2241" i="2"/>
  <c r="AJ2241" i="2" s="1"/>
  <c r="AI2239" i="2"/>
  <c r="AJ2239" i="2" s="1"/>
  <c r="AI2238" i="2"/>
  <c r="AJ2238" i="2" s="1"/>
  <c r="AI2234" i="2"/>
  <c r="AJ2234" i="2" s="1"/>
  <c r="AI2230" i="2"/>
  <c r="AJ2230" i="2" s="1"/>
  <c r="AI2231" i="2"/>
  <c r="AJ2231" i="2" s="1"/>
  <c r="AI2228" i="2"/>
  <c r="AJ2228" i="2" s="1"/>
  <c r="AI2227" i="2"/>
  <c r="AJ2227" i="2" s="1"/>
  <c r="AI2225" i="2"/>
  <c r="AJ2225" i="2" s="1"/>
  <c r="AI2226" i="2"/>
  <c r="AJ2226" i="2" s="1"/>
  <c r="AI2224" i="2"/>
  <c r="AJ2224" i="2" s="1"/>
  <c r="AI2222" i="2"/>
  <c r="AJ2222" i="2" s="1"/>
  <c r="AI2221" i="2"/>
  <c r="AJ2221" i="2" s="1"/>
  <c r="AI2218" i="2"/>
  <c r="AJ2218" i="2" s="1"/>
  <c r="AI2219" i="2"/>
  <c r="AJ2219" i="2" s="1"/>
  <c r="AI2217" i="2"/>
  <c r="AJ2217" i="2" s="1"/>
  <c r="AI2216" i="2"/>
  <c r="AJ2216" i="2" s="1"/>
  <c r="AI2214" i="2"/>
  <c r="AJ2214" i="2" s="1"/>
  <c r="AI2215" i="2"/>
  <c r="AJ2215" i="2" s="1"/>
  <c r="AI2213" i="2"/>
  <c r="AJ2213" i="2" s="1"/>
  <c r="AI2212" i="2"/>
  <c r="AJ2212" i="2" s="1"/>
  <c r="AI2210" i="2"/>
  <c r="AJ2210" i="2" s="1"/>
  <c r="AI2211" i="2"/>
  <c r="AJ2211" i="2" s="1"/>
  <c r="AI2208" i="2"/>
  <c r="AJ2208" i="2" s="1"/>
  <c r="AI2207" i="2"/>
  <c r="AJ2207" i="2" s="1"/>
  <c r="AI2205" i="2"/>
  <c r="AJ2205" i="2" s="1"/>
  <c r="AI2206" i="2"/>
  <c r="AJ2206" i="2" s="1"/>
  <c r="AI2201" i="2"/>
  <c r="AJ2201" i="2" s="1"/>
  <c r="AI2198" i="2"/>
  <c r="AJ2198" i="2" s="1"/>
  <c r="AI2199" i="2"/>
  <c r="AJ2199" i="2" s="1"/>
  <c r="AI2200" i="2"/>
  <c r="AJ2200" i="2" s="1"/>
  <c r="AI2196" i="2"/>
  <c r="AJ2196" i="2" s="1"/>
  <c r="AI2197" i="2"/>
  <c r="AJ2197" i="2" s="1"/>
  <c r="AI2190" i="2"/>
  <c r="AJ2190" i="2" s="1"/>
  <c r="AI2189" i="2"/>
  <c r="AJ2189" i="2" s="1"/>
  <c r="AI2186" i="2"/>
  <c r="AJ2186" i="2" s="1"/>
  <c r="AI2184" i="2"/>
  <c r="AJ2184" i="2" s="1"/>
  <c r="AI2183" i="2"/>
  <c r="AJ2183" i="2" s="1"/>
  <c r="AI2181" i="2"/>
  <c r="AJ2181" i="2" s="1"/>
  <c r="AI2179" i="2"/>
  <c r="AJ2179" i="2" s="1"/>
  <c r="AI2175" i="2"/>
  <c r="AJ2175" i="2" s="1"/>
  <c r="AI2176" i="2"/>
  <c r="AJ2176" i="2" s="1"/>
  <c r="AI2177" i="2"/>
  <c r="AJ2177" i="2" s="1"/>
  <c r="AI2178" i="2"/>
  <c r="AJ2178" i="2" s="1"/>
  <c r="AI2173" i="2"/>
  <c r="AJ2173" i="2" s="1"/>
  <c r="AI2174" i="2"/>
  <c r="AJ2174" i="2" s="1"/>
  <c r="AI2172" i="2"/>
  <c r="AJ2172" i="2" s="1"/>
  <c r="AI2171" i="2"/>
  <c r="AJ2171" i="2" s="1"/>
  <c r="AI2168" i="2"/>
  <c r="AJ2168" i="2" s="1"/>
  <c r="AI2169" i="2"/>
  <c r="AJ2169" i="2" s="1"/>
  <c r="AI2167" i="2"/>
  <c r="AJ2167" i="2" s="1"/>
  <c r="AI2166" i="2"/>
  <c r="AJ2166" i="2" s="1"/>
  <c r="AI2165" i="2"/>
  <c r="AJ2165" i="2" s="1"/>
  <c r="AI2163" i="2"/>
  <c r="AJ2163" i="2" s="1"/>
  <c r="AI2162" i="2"/>
  <c r="AJ2162" i="2" s="1"/>
  <c r="AI2161" i="2"/>
  <c r="AJ2161" i="2" s="1"/>
  <c r="AI2159" i="2"/>
  <c r="AJ2159" i="2" s="1"/>
  <c r="AI2160" i="2"/>
  <c r="AJ2160" i="2" s="1"/>
  <c r="AI2157" i="2"/>
  <c r="AJ2157" i="2" s="1"/>
  <c r="AI2156" i="2"/>
  <c r="AJ2156" i="2" s="1"/>
  <c r="AI2153" i="2"/>
  <c r="AJ2153" i="2" s="1"/>
  <c r="AI2151" i="2"/>
  <c r="AJ2151" i="2" s="1"/>
  <c r="AI2152" i="2"/>
  <c r="AJ2152" i="2" s="1"/>
  <c r="AI2150" i="2"/>
  <c r="AJ2150" i="2" s="1"/>
  <c r="AI2147" i="2"/>
  <c r="AJ2147" i="2" s="1"/>
  <c r="AI2144" i="2"/>
  <c r="AJ2144" i="2" s="1"/>
  <c r="AI2145" i="2"/>
  <c r="AJ2145" i="2" s="1"/>
  <c r="AI2143" i="2"/>
  <c r="AJ2143" i="2" s="1"/>
  <c r="AI2142" i="2"/>
  <c r="AJ2142" i="2" s="1"/>
  <c r="AI2140" i="2"/>
  <c r="AJ2140" i="2" s="1"/>
  <c r="AI2141" i="2"/>
  <c r="AJ2141" i="2" s="1"/>
  <c r="AI2138" i="2"/>
  <c r="AJ2138" i="2" s="1"/>
  <c r="AI2139" i="2"/>
  <c r="AJ2139" i="2" s="1"/>
  <c r="AI2136" i="2"/>
  <c r="AJ2136" i="2" s="1"/>
  <c r="AI2133" i="2"/>
  <c r="AJ2133" i="2" s="1"/>
  <c r="AI2132" i="2"/>
  <c r="AJ2132" i="2" s="1"/>
  <c r="AI2128" i="2"/>
  <c r="AJ2128" i="2" s="1"/>
  <c r="AI2127" i="2"/>
  <c r="AJ2127" i="2" s="1"/>
  <c r="AI2125" i="2"/>
  <c r="AJ2125" i="2" s="1"/>
  <c r="AI2126" i="2"/>
  <c r="AJ2126" i="2" s="1"/>
  <c r="AI2122" i="2"/>
  <c r="AJ2122" i="2" s="1"/>
  <c r="AI2123" i="2"/>
  <c r="AJ2123" i="2" s="1"/>
  <c r="AI2121" i="2"/>
  <c r="AJ2121" i="2" s="1"/>
  <c r="AI2119" i="2"/>
  <c r="AJ2119" i="2" s="1"/>
  <c r="AI2118" i="2"/>
  <c r="AJ2118" i="2" s="1"/>
  <c r="AI2116" i="2"/>
  <c r="AJ2116" i="2" s="1"/>
  <c r="AI2115" i="2"/>
  <c r="AJ2115" i="2" s="1"/>
  <c r="AI2113" i="2"/>
  <c r="AJ2113" i="2" s="1"/>
  <c r="AI2108" i="2"/>
  <c r="AJ2108" i="2" s="1"/>
  <c r="AI2109" i="2"/>
  <c r="AJ2109" i="2" s="1"/>
  <c r="AI2107" i="2"/>
  <c r="AJ2107" i="2" s="1"/>
  <c r="AI2105" i="2"/>
  <c r="AJ2105" i="2" s="1"/>
  <c r="AI2104" i="2"/>
  <c r="AJ2104" i="2" s="1"/>
  <c r="AI2102" i="2"/>
  <c r="AJ2102" i="2" s="1"/>
  <c r="AI2100" i="2"/>
  <c r="AJ2100" i="2" s="1"/>
  <c r="AI2101" i="2"/>
  <c r="AJ2101" i="2" s="1"/>
  <c r="AI2099" i="2"/>
  <c r="AJ2099" i="2" s="1"/>
  <c r="AI2097" i="2"/>
  <c r="AJ2097" i="2" s="1"/>
  <c r="AI2095" i="2"/>
  <c r="AJ2095" i="2" s="1"/>
  <c r="AI2096" i="2"/>
  <c r="AJ2096" i="2" s="1"/>
  <c r="AI2094" i="2"/>
  <c r="AJ2094" i="2" s="1"/>
  <c r="AI2091" i="2"/>
  <c r="AJ2091" i="2" s="1"/>
  <c r="AI2092" i="2"/>
  <c r="AJ2092" i="2" s="1"/>
  <c r="AI2093" i="2"/>
  <c r="AJ2093" i="2" s="1"/>
  <c r="AI2089" i="2"/>
  <c r="AJ2089" i="2" s="1"/>
  <c r="AI2088" i="2"/>
  <c r="AJ2088" i="2" s="1"/>
  <c r="AI2086" i="2"/>
  <c r="AJ2086" i="2" s="1"/>
  <c r="AI2084" i="2"/>
  <c r="AJ2084" i="2" s="1"/>
  <c r="AI2085" i="2"/>
  <c r="AJ2085" i="2" s="1"/>
  <c r="AI2082" i="2"/>
  <c r="AJ2082" i="2" s="1"/>
  <c r="AI2079" i="2"/>
  <c r="AJ2079" i="2" s="1"/>
  <c r="AI2080" i="2"/>
  <c r="AJ2080" i="2" s="1"/>
  <c r="AI2075" i="2"/>
  <c r="AJ2075" i="2" s="1"/>
  <c r="AI2074" i="2"/>
  <c r="AJ2074" i="2" s="1"/>
  <c r="AI2072" i="2"/>
  <c r="AJ2072" i="2" s="1"/>
  <c r="AI2069" i="2"/>
  <c r="AJ2069" i="2" s="1"/>
  <c r="AI2066" i="2"/>
  <c r="AJ2066" i="2" s="1"/>
  <c r="AI2063" i="2"/>
  <c r="AJ2063" i="2" s="1"/>
  <c r="AI2064" i="2"/>
  <c r="AJ2064" i="2" s="1"/>
  <c r="AI2061" i="2"/>
  <c r="AJ2061" i="2" s="1"/>
  <c r="AI2059" i="2"/>
  <c r="AJ2059" i="2" s="1"/>
  <c r="AI2058" i="2"/>
  <c r="AJ2058" i="2" s="1"/>
  <c r="AI2054" i="2"/>
  <c r="AJ2054" i="2" s="1"/>
  <c r="AI2053" i="2"/>
  <c r="AJ2053" i="2" s="1"/>
  <c r="AI2048" i="2"/>
  <c r="AJ2048" i="2" s="1"/>
  <c r="AI2046" i="2"/>
  <c r="AJ2046" i="2" s="1"/>
  <c r="AI2045" i="2"/>
  <c r="AJ2045" i="2" s="1"/>
  <c r="AI2043" i="2"/>
  <c r="AJ2043" i="2" s="1"/>
  <c r="AI2042" i="2"/>
  <c r="AJ2042" i="2" s="1"/>
  <c r="AI2039" i="2"/>
  <c r="AJ2039" i="2" s="1"/>
  <c r="AI2040" i="2"/>
  <c r="AJ2040" i="2" s="1"/>
  <c r="AI2037" i="2"/>
  <c r="AJ2037" i="2" s="1"/>
  <c r="AI2038" i="2"/>
  <c r="AJ2038" i="2" s="1"/>
  <c r="AI2036" i="2"/>
  <c r="AJ2036" i="2" s="1"/>
  <c r="AI2035" i="2"/>
  <c r="AJ2035" i="2" s="1"/>
  <c r="AI2034" i="2"/>
  <c r="AJ2034" i="2" s="1"/>
  <c r="AI2031" i="2"/>
  <c r="AJ2031" i="2" s="1"/>
  <c r="AI2030" i="2"/>
  <c r="AJ2030" i="2" s="1"/>
  <c r="AI2026" i="2"/>
  <c r="AJ2026" i="2" s="1"/>
  <c r="AI2024" i="2"/>
  <c r="AJ2024" i="2" s="1"/>
  <c r="AI2023" i="2"/>
  <c r="AJ2023" i="2" s="1"/>
  <c r="AI2022" i="2"/>
  <c r="AJ2022" i="2" s="1"/>
  <c r="AI2019" i="2"/>
  <c r="AJ2019" i="2" s="1"/>
  <c r="AI2020" i="2"/>
  <c r="AJ2020" i="2" s="1"/>
  <c r="AI2016" i="2"/>
  <c r="AJ2016" i="2" s="1"/>
  <c r="AI2015" i="2"/>
  <c r="AJ2015" i="2" s="1"/>
  <c r="AI2014" i="2"/>
  <c r="AJ2014" i="2" s="1"/>
  <c r="AI2012" i="2"/>
  <c r="AJ2012" i="2" s="1"/>
  <c r="AI2013" i="2"/>
  <c r="AJ2013" i="2" s="1"/>
  <c r="AI2010" i="2"/>
  <c r="AJ2010" i="2" s="1"/>
  <c r="AI2008" i="2"/>
  <c r="AJ2008" i="2" s="1"/>
  <c r="AI2006" i="2"/>
  <c r="AJ2006" i="2" s="1"/>
  <c r="AI2005" i="2"/>
  <c r="AJ2005" i="2" s="1"/>
  <c r="AI2002" i="2"/>
  <c r="AJ2002" i="2" s="1"/>
  <c r="AI2001" i="2"/>
  <c r="AJ2001" i="2" s="1"/>
  <c r="AI1999" i="2"/>
  <c r="AJ1999" i="2" s="1"/>
  <c r="AI1997" i="2"/>
  <c r="AJ1997" i="2" s="1"/>
  <c r="AI1996" i="2"/>
  <c r="AJ1996" i="2" s="1"/>
  <c r="AI1995" i="2"/>
  <c r="AJ1995" i="2" s="1"/>
  <c r="AI1994" i="2"/>
  <c r="AJ1994" i="2" s="1"/>
  <c r="AI1993" i="2"/>
  <c r="AJ1993" i="2" s="1"/>
  <c r="AI1991" i="2"/>
  <c r="AJ1991" i="2" s="1"/>
  <c r="AI1987" i="2"/>
  <c r="AJ1987" i="2" s="1"/>
  <c r="AI1988" i="2"/>
  <c r="AJ1988" i="2" s="1"/>
  <c r="AI1985" i="2"/>
  <c r="AJ1985" i="2" s="1"/>
  <c r="AI1984" i="2"/>
  <c r="AJ1984" i="2" s="1"/>
  <c r="AI1982" i="2"/>
  <c r="AJ1982" i="2" s="1"/>
  <c r="AI1981" i="2"/>
  <c r="AJ1981" i="2" s="1"/>
  <c r="AI1979" i="2"/>
  <c r="AJ1979" i="2" s="1"/>
  <c r="AI1977" i="2"/>
  <c r="AJ1977" i="2" s="1"/>
  <c r="AI1976" i="2"/>
  <c r="AJ1976" i="2" s="1"/>
  <c r="AI1975" i="2"/>
  <c r="AJ1975" i="2" s="1"/>
  <c r="AI1974" i="2"/>
  <c r="AJ1974" i="2" s="1"/>
  <c r="AI1973" i="2"/>
  <c r="AJ1973" i="2" s="1"/>
  <c r="AI1970" i="2"/>
  <c r="AJ1970" i="2" s="1"/>
  <c r="AI1965" i="2"/>
  <c r="AJ1965" i="2" s="1"/>
  <c r="AI1966" i="2"/>
  <c r="AJ1966" i="2" s="1"/>
  <c r="AI1967" i="2"/>
  <c r="AJ1967" i="2" s="1"/>
  <c r="AI1960" i="2"/>
  <c r="AJ1960" i="2" s="1"/>
  <c r="AI1959" i="2"/>
  <c r="AJ1959" i="2" s="1"/>
  <c r="AI1957" i="2"/>
  <c r="AJ1957" i="2" s="1"/>
  <c r="AI1958" i="2"/>
  <c r="AJ1958" i="2" s="1"/>
  <c r="AI1954" i="2"/>
  <c r="AJ1954" i="2" s="1"/>
  <c r="AI1955" i="2"/>
  <c r="AJ1955" i="2" s="1"/>
  <c r="AI1953" i="2"/>
  <c r="AJ1953" i="2" s="1"/>
  <c r="AI1952" i="2"/>
  <c r="AJ1952" i="2" s="1"/>
  <c r="AI1951" i="2"/>
  <c r="AJ1951" i="2" s="1"/>
  <c r="AI1949" i="2"/>
  <c r="AJ1949" i="2" s="1"/>
  <c r="AI1947" i="2"/>
  <c r="AJ1947" i="2" s="1"/>
  <c r="AI1946" i="2"/>
  <c r="AJ1946" i="2" s="1"/>
  <c r="AI1945" i="2"/>
  <c r="AJ1945" i="2" s="1"/>
  <c r="AI1944" i="2"/>
  <c r="AJ1944" i="2" s="1"/>
  <c r="AI1943" i="2"/>
  <c r="AJ1943" i="2" s="1"/>
  <c r="AI1941" i="2"/>
  <c r="AJ1941" i="2" s="1"/>
  <c r="AI1942" i="2"/>
  <c r="AJ1942" i="2" s="1"/>
  <c r="AI1939" i="2"/>
  <c r="AJ1939" i="2" s="1"/>
  <c r="AI1938" i="2"/>
  <c r="AJ1938" i="2" s="1"/>
  <c r="AI1935" i="2"/>
  <c r="AJ1935" i="2" s="1"/>
  <c r="AI1936" i="2"/>
  <c r="AJ1936" i="2" s="1"/>
  <c r="AI1934" i="2"/>
  <c r="AJ1934" i="2" s="1"/>
  <c r="AI1932" i="2"/>
  <c r="AJ1932" i="2" s="1"/>
  <c r="AI1931" i="2"/>
  <c r="AJ1931" i="2" s="1"/>
  <c r="AI1930" i="2"/>
  <c r="AJ1930" i="2" s="1"/>
  <c r="AI1928" i="2"/>
  <c r="AJ1928" i="2" s="1"/>
  <c r="AI1927" i="2"/>
  <c r="AJ1927" i="2" s="1"/>
  <c r="AI1925" i="2"/>
  <c r="AJ1925" i="2" s="1"/>
  <c r="AI1924" i="2"/>
  <c r="AJ1924" i="2" s="1"/>
  <c r="AI1923" i="2"/>
  <c r="AJ1923" i="2" s="1"/>
  <c r="AI1922" i="2"/>
  <c r="AJ1922" i="2" s="1"/>
  <c r="AI1919" i="2"/>
  <c r="AJ1919" i="2" s="1"/>
  <c r="AI1920" i="2"/>
  <c r="AJ1920" i="2" s="1"/>
  <c r="AI1921" i="2"/>
  <c r="AJ1921" i="2" s="1"/>
  <c r="AI1918" i="2"/>
  <c r="AJ1918" i="2" s="1"/>
  <c r="AI1916" i="2"/>
  <c r="AJ1916" i="2" s="1"/>
  <c r="AI1913" i="2"/>
  <c r="AJ1913" i="2" s="1"/>
  <c r="AI1912" i="2"/>
  <c r="AJ1912" i="2" s="1"/>
  <c r="AI1908" i="2"/>
  <c r="AJ1908" i="2" s="1"/>
  <c r="AI1906" i="2"/>
  <c r="AJ1906" i="2" s="1"/>
  <c r="AI1905" i="2"/>
  <c r="AJ1905" i="2" s="1"/>
  <c r="AI1902" i="2"/>
  <c r="AJ1902" i="2" s="1"/>
  <c r="AI1901" i="2"/>
  <c r="AJ1901" i="2" s="1"/>
  <c r="AI1900" i="2"/>
  <c r="AJ1900" i="2" s="1"/>
  <c r="AI1899" i="2"/>
  <c r="AJ1899" i="2" s="1"/>
  <c r="AI1897" i="2"/>
  <c r="AJ1897" i="2" s="1"/>
  <c r="AI1895" i="2"/>
  <c r="AJ1895" i="2" s="1"/>
  <c r="AI1894" i="2"/>
  <c r="AJ1894" i="2" s="1"/>
  <c r="AI1889" i="2"/>
  <c r="AJ1889" i="2" s="1"/>
  <c r="AI1890" i="2"/>
  <c r="AJ1890" i="2" s="1"/>
  <c r="AI1891" i="2"/>
  <c r="AJ1891" i="2" s="1"/>
  <c r="AI1892" i="2"/>
  <c r="AJ1892" i="2" s="1"/>
  <c r="AI1887" i="2"/>
  <c r="AJ1887" i="2" s="1"/>
  <c r="AI1886" i="2"/>
  <c r="AJ1886" i="2" s="1"/>
  <c r="AI1885" i="2"/>
  <c r="AJ1885" i="2" s="1"/>
  <c r="AI1882" i="2"/>
  <c r="AJ1882" i="2" s="1"/>
  <c r="AI1880" i="2"/>
  <c r="AJ1880" i="2" s="1"/>
  <c r="AI1881" i="2"/>
  <c r="AJ1881" i="2" s="1"/>
  <c r="AI1879" i="2"/>
  <c r="AJ1879" i="2" s="1"/>
  <c r="AI1878" i="2"/>
  <c r="AJ1878" i="2" s="1"/>
  <c r="AI1876" i="2"/>
  <c r="AJ1876" i="2" s="1"/>
  <c r="AI1877" i="2"/>
  <c r="AJ1877" i="2" s="1"/>
  <c r="AI1875" i="2"/>
  <c r="AJ1875" i="2" s="1"/>
  <c r="AI1874" i="2"/>
  <c r="AJ1874" i="2" s="1"/>
  <c r="AI1872" i="2"/>
  <c r="AJ1872" i="2" s="1"/>
  <c r="AI1870" i="2"/>
  <c r="AJ1870" i="2" s="1"/>
  <c r="AI1867" i="2"/>
  <c r="AJ1867" i="2" s="1"/>
  <c r="AI1865" i="2"/>
  <c r="AJ1865" i="2" s="1"/>
  <c r="AI1866" i="2"/>
  <c r="AJ1866" i="2" s="1"/>
  <c r="AI1863" i="2"/>
  <c r="AJ1863" i="2" s="1"/>
  <c r="AI1861" i="2"/>
  <c r="AJ1861" i="2" s="1"/>
  <c r="AI1857" i="2"/>
  <c r="AJ1857" i="2" s="1"/>
  <c r="AI1856" i="2"/>
  <c r="AJ1856" i="2" s="1"/>
  <c r="AI1855" i="2"/>
  <c r="AJ1855" i="2" s="1"/>
  <c r="AI1853" i="2"/>
  <c r="AJ1853" i="2" s="1"/>
  <c r="AI1854" i="2"/>
  <c r="AJ1854" i="2" s="1"/>
  <c r="AI1851" i="2"/>
  <c r="AJ1851" i="2" s="1"/>
  <c r="AI1850" i="2"/>
  <c r="AJ1850" i="2" s="1"/>
  <c r="AI1849" i="2"/>
  <c r="AJ1849" i="2" s="1"/>
  <c r="AI1847" i="2"/>
  <c r="AJ1847" i="2" s="1"/>
  <c r="AI1846" i="2"/>
  <c r="AJ1846" i="2" s="1"/>
  <c r="AI1844" i="2"/>
  <c r="AJ1844" i="2" s="1"/>
  <c r="AI1843" i="2"/>
  <c r="AJ1843" i="2" s="1"/>
  <c r="AI1842" i="2"/>
  <c r="AJ1842" i="2" s="1"/>
  <c r="AI1841" i="2"/>
  <c r="AJ1841" i="2" s="1"/>
  <c r="AI1839" i="2"/>
  <c r="AJ1839" i="2" s="1"/>
  <c r="AI1840" i="2"/>
  <c r="AJ1840" i="2" s="1"/>
  <c r="AI1837" i="2"/>
  <c r="AJ1837" i="2" s="1"/>
  <c r="AI1838" i="2"/>
  <c r="AJ1838" i="2" s="1"/>
  <c r="AI1836" i="2"/>
  <c r="AJ1836" i="2" s="1"/>
  <c r="AI1835" i="2"/>
  <c r="AJ1835" i="2" s="1"/>
  <c r="AI1834" i="2"/>
  <c r="AJ1834" i="2" s="1"/>
  <c r="AI1832" i="2"/>
  <c r="AJ1832" i="2" s="1"/>
  <c r="AI1833" i="2"/>
  <c r="AJ1833" i="2" s="1"/>
  <c r="AI1831" i="2"/>
  <c r="AJ1831" i="2" s="1"/>
  <c r="AI1830" i="2"/>
  <c r="AJ1830" i="2" s="1"/>
  <c r="AI1827" i="2"/>
  <c r="AJ1827" i="2" s="1"/>
  <c r="AI1828" i="2"/>
  <c r="AJ1828" i="2" s="1"/>
  <c r="AI1824" i="2"/>
  <c r="AJ1824" i="2" s="1"/>
  <c r="AI1821" i="2"/>
  <c r="AJ1821" i="2" s="1"/>
  <c r="AI1820" i="2"/>
  <c r="AJ1820" i="2" s="1"/>
  <c r="AI1819" i="2"/>
  <c r="AJ1819" i="2" s="1"/>
  <c r="AI1818" i="2"/>
  <c r="AJ1818" i="2" s="1"/>
  <c r="AI1816" i="2"/>
  <c r="AJ1816" i="2" s="1"/>
  <c r="AI1817" i="2"/>
  <c r="AJ1817" i="2" s="1"/>
  <c r="AI1815" i="2"/>
  <c r="AJ1815" i="2" s="1"/>
  <c r="AI1812" i="2"/>
  <c r="AJ1812" i="2" s="1"/>
  <c r="AI1810" i="2"/>
  <c r="AJ1810" i="2" s="1"/>
  <c r="AI1811" i="2"/>
  <c r="AJ1811" i="2" s="1"/>
  <c r="AI1807" i="2"/>
  <c r="AJ1807" i="2" s="1"/>
  <c r="AI1808" i="2"/>
  <c r="AJ1808" i="2" s="1"/>
  <c r="AI1805" i="2"/>
  <c r="AJ1805" i="2" s="1"/>
  <c r="AI1804" i="2"/>
  <c r="AJ1804" i="2" s="1"/>
  <c r="AI1803" i="2"/>
  <c r="AJ1803" i="2" s="1"/>
  <c r="AI1802" i="2"/>
  <c r="AJ1802" i="2" s="1"/>
  <c r="AI1799" i="2"/>
  <c r="AJ1799" i="2" s="1"/>
  <c r="AI1800" i="2"/>
  <c r="AJ1800" i="2" s="1"/>
  <c r="AI1798" i="2"/>
  <c r="AJ1798" i="2" s="1"/>
  <c r="AI1796" i="2"/>
  <c r="AJ1796" i="2" s="1"/>
  <c r="AI1797" i="2"/>
  <c r="AJ1797" i="2" s="1"/>
  <c r="AI1794" i="2"/>
  <c r="AJ1794" i="2" s="1"/>
  <c r="AI1792" i="2"/>
  <c r="AJ1792" i="2" s="1"/>
  <c r="AI1793" i="2"/>
  <c r="AJ1793" i="2" s="1"/>
  <c r="AI1791" i="2"/>
  <c r="AJ1791" i="2" s="1"/>
  <c r="AI1789" i="2"/>
  <c r="AJ1789" i="2" s="1"/>
  <c r="AI1787" i="2"/>
  <c r="AJ1787" i="2" s="1"/>
  <c r="AI1785" i="2"/>
  <c r="AJ1785" i="2" s="1"/>
  <c r="AI1784" i="2"/>
  <c r="AJ1784" i="2" s="1"/>
  <c r="AI1782" i="2"/>
  <c r="AJ1782" i="2" s="1"/>
  <c r="AI1781" i="2"/>
  <c r="AJ1781" i="2" s="1"/>
  <c r="AI1780" i="2"/>
  <c r="AJ1780" i="2" s="1"/>
  <c r="AI1777" i="2"/>
  <c r="AJ1777" i="2" s="1"/>
  <c r="AI1778" i="2"/>
  <c r="AJ1778" i="2" s="1"/>
  <c r="AI1779" i="2"/>
  <c r="AJ1779" i="2" s="1"/>
  <c r="AI1775" i="2"/>
  <c r="AJ1775" i="2" s="1"/>
  <c r="AI1774" i="2"/>
  <c r="AJ1774" i="2" s="1"/>
  <c r="AI1772" i="2"/>
  <c r="AJ1772" i="2" s="1"/>
  <c r="AI1773" i="2"/>
  <c r="AJ1773" i="2" s="1"/>
  <c r="AI1771" i="2"/>
  <c r="AJ1771" i="2" s="1"/>
  <c r="AI1770" i="2"/>
  <c r="AJ1770" i="2" s="1"/>
  <c r="AI1769" i="2"/>
  <c r="AJ1769" i="2" s="1"/>
  <c r="AI1767" i="2"/>
  <c r="AJ1767" i="2" s="1"/>
  <c r="AI1764" i="2"/>
  <c r="AJ1764" i="2" s="1"/>
  <c r="AI1761" i="2"/>
  <c r="AJ1761" i="2" s="1"/>
  <c r="AI1760" i="2"/>
  <c r="AJ1760" i="2" s="1"/>
  <c r="AI1758" i="2"/>
  <c r="AJ1758" i="2" s="1"/>
  <c r="AI1757" i="2"/>
  <c r="AJ1757" i="2" s="1"/>
  <c r="AI1756" i="2"/>
  <c r="AJ1756" i="2" s="1"/>
  <c r="AI1754" i="2"/>
  <c r="AJ1754" i="2" s="1"/>
  <c r="AI1752" i="2"/>
  <c r="AJ1752" i="2" s="1"/>
  <c r="AI1749" i="2"/>
  <c r="AJ1749" i="2" s="1"/>
  <c r="AI1750" i="2"/>
  <c r="AJ1750" i="2" s="1"/>
  <c r="AI1748" i="2"/>
  <c r="AJ1748" i="2" s="1"/>
  <c r="AI1745" i="2"/>
  <c r="AJ1745" i="2" s="1"/>
  <c r="AI1746" i="2"/>
  <c r="AJ1746" i="2" s="1"/>
  <c r="AI1742" i="2"/>
  <c r="AJ1742" i="2" s="1"/>
  <c r="AI1743" i="2"/>
  <c r="AJ1743" i="2" s="1"/>
  <c r="AI1741" i="2"/>
  <c r="AJ1741" i="2" s="1"/>
  <c r="AI1740" i="2"/>
  <c r="AJ1740" i="2" s="1"/>
  <c r="AI1739" i="2"/>
  <c r="AJ1739" i="2" s="1"/>
  <c r="AI1738" i="2"/>
  <c r="AJ1738" i="2" s="1"/>
  <c r="AI1737" i="2"/>
  <c r="AJ1737" i="2" s="1"/>
  <c r="AI1735" i="2"/>
  <c r="AJ1735" i="2" s="1"/>
  <c r="AI1732" i="2"/>
  <c r="AJ1732" i="2" s="1"/>
  <c r="AI1733" i="2"/>
  <c r="AJ1733" i="2" s="1"/>
  <c r="AI1734" i="2"/>
  <c r="AJ1734" i="2" s="1"/>
  <c r="AI1728" i="2"/>
  <c r="AJ1728" i="2" s="1"/>
  <c r="AI1727" i="2"/>
  <c r="AJ1727" i="2" s="1"/>
  <c r="AI1726" i="2"/>
  <c r="AJ1726" i="2" s="1"/>
  <c r="AI1725" i="2"/>
  <c r="AJ1725" i="2" s="1"/>
  <c r="AI1724" i="2"/>
  <c r="AJ1724" i="2" s="1"/>
  <c r="AI1723" i="2"/>
  <c r="AJ1723" i="2" s="1"/>
  <c r="AI1720" i="2"/>
  <c r="AJ1720" i="2" s="1"/>
  <c r="AI1721" i="2"/>
  <c r="AJ1721" i="2" s="1"/>
  <c r="AI1719" i="2"/>
  <c r="AJ1719" i="2" s="1"/>
  <c r="AI1718" i="2"/>
  <c r="AJ1718" i="2" s="1"/>
  <c r="AI1717" i="2"/>
  <c r="AJ1717" i="2" s="1"/>
  <c r="AI1716" i="2"/>
  <c r="AJ1716" i="2" s="1"/>
  <c r="AI1715" i="2"/>
  <c r="AJ1715" i="2" s="1"/>
  <c r="AI1714" i="2"/>
  <c r="AJ1714" i="2" s="1"/>
  <c r="AI1712" i="2"/>
  <c r="AJ1712" i="2" s="1"/>
  <c r="AI1713" i="2"/>
  <c r="AJ1713" i="2" s="1"/>
  <c r="AI1710" i="2"/>
  <c r="AJ1710" i="2" s="1"/>
  <c r="AI1706" i="2"/>
  <c r="AJ1706" i="2" s="1"/>
  <c r="AI1707" i="2"/>
  <c r="AJ1707" i="2" s="1"/>
  <c r="AI1705" i="2"/>
  <c r="AJ1705" i="2" s="1"/>
  <c r="AI1703" i="2"/>
  <c r="AJ1703" i="2" s="1"/>
  <c r="AI1702" i="2"/>
  <c r="AJ1702" i="2" s="1"/>
  <c r="AI1701" i="2"/>
  <c r="AJ1701" i="2" s="1"/>
  <c r="AI1699" i="2"/>
  <c r="AJ1699" i="2" s="1"/>
  <c r="AI1694" i="2"/>
  <c r="AJ1694" i="2" s="1"/>
  <c r="AI1695" i="2"/>
  <c r="AJ1695" i="2" s="1"/>
  <c r="AI1693" i="2"/>
  <c r="AJ1693" i="2" s="1"/>
  <c r="AI1692" i="2"/>
  <c r="AJ1692" i="2" s="1"/>
  <c r="AI1691" i="2"/>
  <c r="AJ1691" i="2" s="1"/>
  <c r="AI1690" i="2"/>
  <c r="AJ1690" i="2" s="1"/>
  <c r="AI1688" i="2"/>
  <c r="AJ1688" i="2" s="1"/>
  <c r="AI1686" i="2"/>
  <c r="AJ1686" i="2" s="1"/>
  <c r="AI1685" i="2"/>
  <c r="AJ1685" i="2" s="1"/>
  <c r="AI1684" i="2"/>
  <c r="AJ1684" i="2" s="1"/>
  <c r="AI1682" i="2"/>
  <c r="AJ1682" i="2" s="1"/>
  <c r="AI1683" i="2"/>
  <c r="AJ1683" i="2" s="1"/>
  <c r="AI1681" i="2"/>
  <c r="AJ1681" i="2" s="1"/>
  <c r="AI1679" i="2"/>
  <c r="AJ1679" i="2" s="1"/>
  <c r="AI1677" i="2"/>
  <c r="AJ1677" i="2" s="1"/>
  <c r="AI1676" i="2"/>
  <c r="AJ1676" i="2" s="1"/>
  <c r="AI1673" i="2"/>
  <c r="AJ1673" i="2" s="1"/>
  <c r="AI1672" i="2"/>
  <c r="AJ1672" i="2" s="1"/>
  <c r="AI1671" i="2"/>
  <c r="AJ1671" i="2" s="1"/>
  <c r="AI1670" i="2"/>
  <c r="AJ1670" i="2" s="1"/>
  <c r="AI1668" i="2"/>
  <c r="AJ1668" i="2" s="1"/>
  <c r="AI1669" i="2"/>
  <c r="AJ1669" i="2" s="1"/>
  <c r="AI1667" i="2"/>
  <c r="AJ1667" i="2" s="1"/>
  <c r="AI1666" i="2"/>
  <c r="AJ1666" i="2" s="1"/>
  <c r="AI1665" i="2"/>
  <c r="AJ1665" i="2" s="1"/>
  <c r="AI1664" i="2"/>
  <c r="AJ1664" i="2" s="1"/>
  <c r="AI1662" i="2"/>
  <c r="AJ1662" i="2" s="1"/>
  <c r="AI1663" i="2"/>
  <c r="AJ1663" i="2" s="1"/>
  <c r="AI1658" i="2"/>
  <c r="AJ1658" i="2" s="1"/>
  <c r="AI1659" i="2"/>
  <c r="AJ1659" i="2" s="1"/>
  <c r="AI1656" i="2"/>
  <c r="AJ1656" i="2" s="1"/>
  <c r="AI1655" i="2"/>
  <c r="AJ1655" i="2" s="1"/>
  <c r="AI1653" i="2"/>
  <c r="AJ1653" i="2" s="1"/>
  <c r="AI1651" i="2"/>
  <c r="AJ1651" i="2" s="1"/>
  <c r="AI1648" i="2"/>
  <c r="AJ1648" i="2" s="1"/>
  <c r="AI1647" i="2"/>
  <c r="AJ1647" i="2" s="1"/>
  <c r="AI1646" i="2"/>
  <c r="AJ1646" i="2" s="1"/>
  <c r="AI1644" i="2"/>
  <c r="AJ1644" i="2" s="1"/>
  <c r="AI1642" i="2"/>
  <c r="AJ1642" i="2" s="1"/>
  <c r="AI1643" i="2"/>
  <c r="AJ1643" i="2" s="1"/>
  <c r="AI1641" i="2"/>
  <c r="AJ1641" i="2" s="1"/>
  <c r="AI1639" i="2"/>
  <c r="AJ1639" i="2" s="1"/>
  <c r="AI1638" i="2"/>
  <c r="AJ1638" i="2" s="1"/>
  <c r="AI1636" i="2"/>
  <c r="AJ1636" i="2" s="1"/>
  <c r="AI1634" i="2"/>
  <c r="AJ1634" i="2" s="1"/>
  <c r="AI1635" i="2"/>
  <c r="AJ1635" i="2" s="1"/>
  <c r="AI1633" i="2"/>
  <c r="AJ1633" i="2" s="1"/>
  <c r="AI1632" i="2"/>
  <c r="AJ1632" i="2" s="1"/>
  <c r="AI1630" i="2"/>
  <c r="AJ1630" i="2" s="1"/>
  <c r="AI1627" i="2"/>
  <c r="AJ1627" i="2" s="1"/>
  <c r="AI1625" i="2"/>
  <c r="AJ1625" i="2" s="1"/>
  <c r="AI1624" i="2"/>
  <c r="AJ1624" i="2" s="1"/>
  <c r="AI1623" i="2"/>
  <c r="AJ1623" i="2" s="1"/>
  <c r="AI1621" i="2"/>
  <c r="AJ1621" i="2" s="1"/>
  <c r="AI1622" i="2"/>
  <c r="AJ1622" i="2" s="1"/>
  <c r="AI1620" i="2"/>
  <c r="AJ1620" i="2" s="1"/>
  <c r="AI1619" i="2"/>
  <c r="AJ1619" i="2" s="1"/>
  <c r="AI1612" i="2"/>
  <c r="AJ1612" i="2" s="1"/>
  <c r="AI1610" i="2"/>
  <c r="AJ1610" i="2" s="1"/>
  <c r="AI1609" i="2"/>
  <c r="AJ1609" i="2" s="1"/>
  <c r="AI1608" i="2"/>
  <c r="AJ1608" i="2" s="1"/>
  <c r="AI1606" i="2"/>
  <c r="AJ1606" i="2" s="1"/>
  <c r="AI1607" i="2"/>
  <c r="AJ1607" i="2" s="1"/>
  <c r="AI1604" i="2"/>
  <c r="AJ1604" i="2" s="1"/>
  <c r="AI1603" i="2"/>
  <c r="AJ1603" i="2" s="1"/>
  <c r="AI1601" i="2"/>
  <c r="AJ1601" i="2" s="1"/>
  <c r="AI1600" i="2"/>
  <c r="AJ1600" i="2" s="1"/>
  <c r="AI1599" i="2"/>
  <c r="AJ1599" i="2" s="1"/>
  <c r="AI1597" i="2"/>
  <c r="AJ1597" i="2" s="1"/>
  <c r="AI1596" i="2"/>
  <c r="AJ1596" i="2" s="1"/>
  <c r="AI1595" i="2"/>
  <c r="AJ1595" i="2" s="1"/>
  <c r="AI1594" i="2"/>
  <c r="AJ1594" i="2" s="1"/>
  <c r="AI1593" i="2"/>
  <c r="AJ1593" i="2" s="1"/>
  <c r="AI1592" i="2"/>
  <c r="AJ1592" i="2" s="1"/>
  <c r="AI1590" i="2"/>
  <c r="AJ1590" i="2" s="1"/>
  <c r="AI1591" i="2"/>
  <c r="AJ1591" i="2" s="1"/>
  <c r="AI1586" i="2"/>
  <c r="AJ1586" i="2" s="1"/>
  <c r="AI1585" i="2"/>
  <c r="AJ1585" i="2" s="1"/>
  <c r="AI1584" i="2"/>
  <c r="AJ1584" i="2" s="1"/>
  <c r="AI1582" i="2"/>
  <c r="AJ1582" i="2" s="1"/>
  <c r="AI1580" i="2"/>
  <c r="AJ1580" i="2" s="1"/>
  <c r="AI1579" i="2"/>
  <c r="AJ1579" i="2" s="1"/>
  <c r="AI1578" i="2"/>
  <c r="AJ1578" i="2" s="1"/>
  <c r="AI1575" i="2"/>
  <c r="AJ1575" i="2" s="1"/>
  <c r="AI1574" i="2"/>
  <c r="AJ1574" i="2" s="1"/>
  <c r="AI1573" i="2"/>
  <c r="AJ1573" i="2" s="1"/>
  <c r="AI1572" i="2"/>
  <c r="AJ1572" i="2" s="1"/>
  <c r="AI1570" i="2"/>
  <c r="AJ1570" i="2" s="1"/>
  <c r="AI1569" i="2"/>
  <c r="AJ1569" i="2" s="1"/>
  <c r="AI1566" i="2"/>
  <c r="AJ1566" i="2" s="1"/>
  <c r="AI1567" i="2"/>
  <c r="AJ1567" i="2" s="1"/>
  <c r="AI1565" i="2"/>
  <c r="AJ1565" i="2" s="1"/>
  <c r="AI1563" i="2"/>
  <c r="AJ1563" i="2" s="1"/>
  <c r="AI1562" i="2"/>
  <c r="AJ1562" i="2" s="1"/>
  <c r="AI1560" i="2"/>
  <c r="AJ1560" i="2" s="1"/>
  <c r="AI1561" i="2"/>
  <c r="AJ1561" i="2" s="1"/>
  <c r="AI1559" i="2"/>
  <c r="AJ1559" i="2" s="1"/>
  <c r="AI1558" i="2"/>
  <c r="AJ1558" i="2" s="1"/>
  <c r="AI1557" i="2"/>
  <c r="AJ1557" i="2" s="1"/>
  <c r="AI1556" i="2"/>
  <c r="AJ1556" i="2" s="1"/>
  <c r="AI1555" i="2"/>
  <c r="AJ1555" i="2" s="1"/>
  <c r="AI1553" i="2"/>
  <c r="AJ1553" i="2" s="1"/>
  <c r="AI1548" i="2"/>
  <c r="AJ1548" i="2" s="1"/>
  <c r="AI1546" i="2"/>
  <c r="AJ1546" i="2" s="1"/>
  <c r="AI1544" i="2"/>
  <c r="AJ1544" i="2" s="1"/>
  <c r="AI1543" i="2"/>
  <c r="AJ1543" i="2" s="1"/>
  <c r="AI1542" i="2"/>
  <c r="AJ1542" i="2" s="1"/>
  <c r="AI1541" i="2"/>
  <c r="AJ1541" i="2" s="1"/>
  <c r="AI1540" i="2"/>
  <c r="AJ1540" i="2" s="1"/>
  <c r="AI1539" i="2"/>
  <c r="AJ1539" i="2" s="1"/>
  <c r="AI1538" i="2"/>
  <c r="AJ1538" i="2" s="1"/>
  <c r="AI1534" i="2"/>
  <c r="AJ1534" i="2" s="1"/>
  <c r="AI1533" i="2"/>
  <c r="AJ1533" i="2" s="1"/>
  <c r="AI1530" i="2"/>
  <c r="AJ1530" i="2" s="1"/>
  <c r="AI1529" i="2"/>
  <c r="AJ1529" i="2" s="1"/>
  <c r="AI1528" i="2"/>
  <c r="AJ1528" i="2" s="1"/>
  <c r="AI1526" i="2"/>
  <c r="AJ1526" i="2" s="1"/>
  <c r="AI1525" i="2"/>
  <c r="AJ1525" i="2" s="1"/>
  <c r="AI1523" i="2"/>
  <c r="AJ1523" i="2" s="1"/>
  <c r="AI1522" i="2"/>
  <c r="AJ1522" i="2" s="1"/>
  <c r="AI1521" i="2"/>
  <c r="AJ1521" i="2" s="1"/>
  <c r="AI1520" i="2"/>
  <c r="AJ1520" i="2" s="1"/>
  <c r="AI1519" i="2"/>
  <c r="AJ1519" i="2" s="1"/>
  <c r="AI1518" i="2"/>
  <c r="AJ1518" i="2" s="1"/>
  <c r="AI1514" i="2"/>
  <c r="AJ1514" i="2" s="1"/>
  <c r="AI1513" i="2"/>
  <c r="AJ1513" i="2" s="1"/>
  <c r="AI1511" i="2"/>
  <c r="AJ1511" i="2" s="1"/>
  <c r="AI1509" i="2"/>
  <c r="AJ1509" i="2" s="1"/>
  <c r="AI1508" i="2"/>
  <c r="AJ1508" i="2" s="1"/>
  <c r="AI1504" i="2"/>
  <c r="AJ1504" i="2" s="1"/>
  <c r="AI1503" i="2"/>
  <c r="AJ1503" i="2" s="1"/>
  <c r="AI1501" i="2"/>
  <c r="AJ1501" i="2" s="1"/>
  <c r="AI1500" i="2"/>
  <c r="AJ1500" i="2" s="1"/>
  <c r="AI1499" i="2"/>
  <c r="AJ1499" i="2" s="1"/>
  <c r="AI1498" i="2"/>
  <c r="AJ1498" i="2" s="1"/>
  <c r="AI1497" i="2"/>
  <c r="AJ1497" i="2" s="1"/>
  <c r="AI1494" i="2"/>
  <c r="AJ1494" i="2" s="1"/>
  <c r="AI1495" i="2"/>
  <c r="AJ1495" i="2" s="1"/>
  <c r="AI1493" i="2"/>
  <c r="AJ1493" i="2" s="1"/>
  <c r="AI1491" i="2"/>
  <c r="AJ1491" i="2" s="1"/>
  <c r="AI1489" i="2"/>
  <c r="AJ1489" i="2" s="1"/>
  <c r="AI1490" i="2"/>
  <c r="AJ1490" i="2" s="1"/>
  <c r="AI1486" i="2"/>
  <c r="AJ1486" i="2" s="1"/>
  <c r="AI1485" i="2"/>
  <c r="AJ1485" i="2" s="1"/>
  <c r="AI1484" i="2"/>
  <c r="AJ1484" i="2" s="1"/>
  <c r="AI1482" i="2"/>
  <c r="AJ1482" i="2" s="1"/>
  <c r="AI1479" i="2"/>
  <c r="AJ1479" i="2" s="1"/>
  <c r="AI1477" i="2"/>
  <c r="AJ1477" i="2" s="1"/>
  <c r="AI1472" i="2"/>
  <c r="AJ1472" i="2" s="1"/>
  <c r="AI1469" i="2"/>
  <c r="AJ1469" i="2" s="1"/>
  <c r="AI1467" i="2"/>
  <c r="AJ1467" i="2" s="1"/>
  <c r="AI1460" i="2"/>
  <c r="AJ1460" i="2" s="1"/>
  <c r="AI1461" i="2"/>
  <c r="AJ1461" i="2" s="1"/>
  <c r="AI1462" i="2"/>
  <c r="AJ1462" i="2" s="1"/>
  <c r="AI1463" i="2"/>
  <c r="AJ1463" i="2" s="1"/>
  <c r="AI1457" i="2"/>
  <c r="AJ1457" i="2" s="1"/>
  <c r="AI1458" i="2"/>
  <c r="AJ1458" i="2" s="1"/>
  <c r="AI1454" i="2"/>
  <c r="AJ1454" i="2" s="1"/>
  <c r="AI1453" i="2"/>
  <c r="AJ1453" i="2" s="1"/>
  <c r="AI1451" i="2"/>
  <c r="AJ1451" i="2" s="1"/>
  <c r="AI1449" i="2"/>
  <c r="AJ1449" i="2" s="1"/>
  <c r="AI1446" i="2"/>
  <c r="AJ1446" i="2" s="1"/>
  <c r="AI1444" i="2"/>
  <c r="AJ1444" i="2" s="1"/>
  <c r="AI1442" i="2"/>
  <c r="AJ1442" i="2" s="1"/>
  <c r="AI1441" i="2"/>
  <c r="AJ1441" i="2" s="1"/>
  <c r="AI1435" i="2"/>
  <c r="AJ1435" i="2" s="1"/>
  <c r="AI1436" i="2"/>
  <c r="AJ1436" i="2" s="1"/>
  <c r="AI1434" i="2"/>
  <c r="AJ1434" i="2" s="1"/>
  <c r="AI1433" i="2"/>
  <c r="AJ1433" i="2" s="1"/>
  <c r="AI1430" i="2"/>
  <c r="AJ1430" i="2" s="1"/>
  <c r="AI1431" i="2"/>
  <c r="AJ1431" i="2" s="1"/>
  <c r="AI1429" i="2"/>
  <c r="AJ1429" i="2" s="1"/>
  <c r="AI1428" i="2"/>
  <c r="AJ1428" i="2" s="1"/>
  <c r="AI1427" i="2"/>
  <c r="AJ1427" i="2" s="1"/>
  <c r="AI1426" i="2"/>
  <c r="AJ1426" i="2" s="1"/>
  <c r="AI1423" i="2"/>
  <c r="AJ1423" i="2" s="1"/>
  <c r="AI1422" i="2"/>
  <c r="AJ1422" i="2" s="1"/>
  <c r="AI1421" i="2"/>
  <c r="AJ1421" i="2" s="1"/>
  <c r="AI1420" i="2"/>
  <c r="AJ1420" i="2" s="1"/>
  <c r="AI1418" i="2"/>
  <c r="AJ1418" i="2" s="1"/>
  <c r="AI1417" i="2"/>
  <c r="AJ1417" i="2" s="1"/>
  <c r="AI1415" i="2"/>
  <c r="AJ1415" i="2" s="1"/>
  <c r="AI1416" i="2"/>
  <c r="AJ1416" i="2" s="1"/>
  <c r="AI1412" i="2"/>
  <c r="AJ1412" i="2" s="1"/>
  <c r="AI1410" i="2"/>
  <c r="AJ1410" i="2" s="1"/>
  <c r="AI1411" i="2"/>
  <c r="AJ1411" i="2" s="1"/>
  <c r="AI1409" i="2"/>
  <c r="AJ1409" i="2" s="1"/>
  <c r="AI1408" i="2"/>
  <c r="AJ1408" i="2" s="1"/>
  <c r="AI1407" i="2"/>
  <c r="AJ1407" i="2" s="1"/>
  <c r="AI1406" i="2"/>
  <c r="AJ1406" i="2" s="1"/>
  <c r="AI1401" i="2"/>
  <c r="AJ1401" i="2" s="1"/>
  <c r="AI1402" i="2"/>
  <c r="AJ1402" i="2" s="1"/>
  <c r="AI1403" i="2"/>
  <c r="AJ1403" i="2" s="1"/>
  <c r="AI1404" i="2"/>
  <c r="AJ1404" i="2" s="1"/>
  <c r="AI1399" i="2"/>
  <c r="AJ1399" i="2" s="1"/>
  <c r="AI1398" i="2"/>
  <c r="AJ1398" i="2" s="1"/>
  <c r="AI1397" i="2"/>
  <c r="AJ1397" i="2" s="1"/>
  <c r="AI1396" i="2"/>
  <c r="AJ1396" i="2" s="1"/>
  <c r="AI1395" i="2"/>
  <c r="AJ1395" i="2" s="1"/>
  <c r="AI1394" i="2"/>
  <c r="AJ1394" i="2" s="1"/>
  <c r="AI1393" i="2"/>
  <c r="AJ1393" i="2" s="1"/>
  <c r="AI1392" i="2"/>
  <c r="AJ1392" i="2" s="1"/>
  <c r="AI1391" i="2"/>
  <c r="AJ1391" i="2" s="1"/>
  <c r="AI1390" i="2"/>
  <c r="AJ1390" i="2" s="1"/>
  <c r="AI1389" i="2"/>
  <c r="AJ1389" i="2" s="1"/>
  <c r="AI1387" i="2"/>
  <c r="AJ1387" i="2" s="1"/>
  <c r="AI1386" i="2"/>
  <c r="AJ1386" i="2" s="1"/>
  <c r="AI1385" i="2"/>
  <c r="AJ1385" i="2" s="1"/>
  <c r="AI1384" i="2"/>
  <c r="AJ1384" i="2" s="1"/>
  <c r="AI1382" i="2"/>
  <c r="AJ1382" i="2" s="1"/>
  <c r="AI1381" i="2"/>
  <c r="AJ1381" i="2" s="1"/>
  <c r="AI1380" i="2"/>
  <c r="AJ1380" i="2" s="1"/>
  <c r="AI1379" i="2"/>
  <c r="AJ1379" i="2" s="1"/>
  <c r="AI1378" i="2"/>
  <c r="AJ1378" i="2" s="1"/>
  <c r="AI1377" i="2"/>
  <c r="AJ1377" i="2" s="1"/>
  <c r="AI1371" i="2"/>
  <c r="AJ1371" i="2" s="1"/>
  <c r="AI1372" i="2"/>
  <c r="AJ1372" i="2" s="1"/>
  <c r="AI1373" i="2"/>
  <c r="AJ1373" i="2" s="1"/>
  <c r="AI1370" i="2"/>
  <c r="AJ1370" i="2" s="1"/>
  <c r="AI1366" i="2"/>
  <c r="AJ1366" i="2" s="1"/>
  <c r="AI1364" i="2"/>
  <c r="AJ1364" i="2" s="1"/>
  <c r="AI1363" i="2"/>
  <c r="AJ1363" i="2" s="1"/>
  <c r="AI1362" i="2"/>
  <c r="AJ1362" i="2" s="1"/>
  <c r="AI1361" i="2"/>
  <c r="AJ1361" i="2" s="1"/>
  <c r="AI1360" i="2"/>
  <c r="AJ1360" i="2" s="1"/>
  <c r="AI1358" i="2"/>
  <c r="AJ1358" i="2" s="1"/>
  <c r="AI1353" i="2"/>
  <c r="AJ1353" i="2" s="1"/>
  <c r="AI1348" i="2"/>
  <c r="AJ1348" i="2" s="1"/>
  <c r="AI1349" i="2"/>
  <c r="AJ1349" i="2" s="1"/>
  <c r="AI1345" i="2"/>
  <c r="AJ1345" i="2" s="1"/>
  <c r="AI1342" i="2"/>
  <c r="AJ1342" i="2" s="1"/>
  <c r="AI1343" i="2"/>
  <c r="AJ1343" i="2" s="1"/>
  <c r="AI1340" i="2"/>
  <c r="AJ1340" i="2" s="1"/>
  <c r="AI1341" i="2"/>
  <c r="AJ1341" i="2" s="1"/>
  <c r="AI1339" i="2"/>
  <c r="AJ1339" i="2" s="1"/>
  <c r="AI1338" i="2"/>
  <c r="AJ1338" i="2" s="1"/>
  <c r="AI1336" i="2"/>
  <c r="AJ1336" i="2" s="1"/>
  <c r="AI1335" i="2"/>
  <c r="AJ1335" i="2" s="1"/>
  <c r="AI1331" i="2"/>
  <c r="AJ1331" i="2" s="1"/>
  <c r="AI1332" i="2"/>
  <c r="AJ1332" i="2" s="1"/>
  <c r="AI1330" i="2"/>
  <c r="AJ1330" i="2" s="1"/>
  <c r="AI1329" i="2"/>
  <c r="AJ1329" i="2" s="1"/>
  <c r="AI1328" i="2"/>
  <c r="AJ1328" i="2" s="1"/>
  <c r="AI1324" i="2"/>
  <c r="AJ1324" i="2" s="1"/>
  <c r="AI1325" i="2"/>
  <c r="AJ1325" i="2" s="1"/>
  <c r="AI1320" i="2"/>
  <c r="AJ1320" i="2" s="1"/>
  <c r="AI1321" i="2"/>
  <c r="AJ1321" i="2" s="1"/>
  <c r="AI1319" i="2"/>
  <c r="AJ1319" i="2" s="1"/>
  <c r="AI1317" i="2"/>
  <c r="AJ1317" i="2" s="1"/>
  <c r="AI1316" i="2"/>
  <c r="AJ1316" i="2" s="1"/>
  <c r="AI1315" i="2"/>
  <c r="AJ1315" i="2" s="1"/>
  <c r="AI1314" i="2"/>
  <c r="AJ1314" i="2" s="1"/>
  <c r="AI1312" i="2"/>
  <c r="AJ1312" i="2" s="1"/>
  <c r="AI1311" i="2"/>
  <c r="AJ1311" i="2" s="1"/>
  <c r="AI1310" i="2"/>
  <c r="AJ1310" i="2" s="1"/>
  <c r="AI1308" i="2"/>
  <c r="AJ1308" i="2" s="1"/>
  <c r="AI1306" i="2"/>
  <c r="AJ1306" i="2" s="1"/>
  <c r="AI1307" i="2"/>
  <c r="AJ1307" i="2" s="1"/>
  <c r="AI1305" i="2"/>
  <c r="AJ1305" i="2" s="1"/>
  <c r="AI1301" i="2"/>
  <c r="AJ1301" i="2" s="1"/>
  <c r="AI1299" i="2"/>
  <c r="AJ1299" i="2" s="1"/>
  <c r="AI1298" i="2"/>
  <c r="AJ1298" i="2" s="1"/>
  <c r="AI1295" i="2"/>
  <c r="AJ1295" i="2" s="1"/>
  <c r="AI1296" i="2"/>
  <c r="AJ1296" i="2" s="1"/>
  <c r="AI1294" i="2"/>
  <c r="AJ1294" i="2" s="1"/>
  <c r="AI1291" i="2"/>
  <c r="AJ1291" i="2" s="1"/>
  <c r="AI1290" i="2"/>
  <c r="AJ1290" i="2" s="1"/>
  <c r="AI1289" i="2"/>
  <c r="AJ1289" i="2" s="1"/>
  <c r="AI1288" i="2"/>
  <c r="AJ1288" i="2" s="1"/>
  <c r="AI1287" i="2"/>
  <c r="AJ1287" i="2" s="1"/>
  <c r="AI1286" i="2"/>
  <c r="AJ1286" i="2" s="1"/>
  <c r="AI1284" i="2"/>
  <c r="AJ1284" i="2" s="1"/>
  <c r="AI1285" i="2"/>
  <c r="AJ1285" i="2" s="1"/>
  <c r="AI1283" i="2"/>
  <c r="AJ1283" i="2" s="1"/>
  <c r="AI1281" i="2"/>
  <c r="AJ1281" i="2" s="1"/>
  <c r="AI1278" i="2"/>
  <c r="AJ1278" i="2" s="1"/>
  <c r="AI1277" i="2"/>
  <c r="AJ1277" i="2" s="1"/>
  <c r="AI1275" i="2"/>
  <c r="AJ1275" i="2" s="1"/>
  <c r="AI1273" i="2"/>
  <c r="AJ1273" i="2" s="1"/>
  <c r="AI1274" i="2"/>
  <c r="AJ1274" i="2" s="1"/>
  <c r="AI1271" i="2"/>
  <c r="AJ1271" i="2" s="1"/>
  <c r="AI1270" i="2"/>
  <c r="AJ1270" i="2" s="1"/>
  <c r="AI1269" i="2"/>
  <c r="AJ1269" i="2" s="1"/>
  <c r="AI1267" i="2"/>
  <c r="AJ1267" i="2" s="1"/>
  <c r="AI1266" i="2"/>
  <c r="AJ1266" i="2" s="1"/>
  <c r="AI1263" i="2"/>
  <c r="AJ1263" i="2" s="1"/>
  <c r="AI1261" i="2"/>
  <c r="AJ1261" i="2" s="1"/>
  <c r="AI1258" i="2"/>
  <c r="AJ1258" i="2" s="1"/>
  <c r="AI1257" i="2"/>
  <c r="AJ1257" i="2" s="1"/>
  <c r="AI1256" i="2"/>
  <c r="AJ1256" i="2" s="1"/>
  <c r="AI1255" i="2"/>
  <c r="AJ1255" i="2" s="1"/>
  <c r="AI1254" i="2"/>
  <c r="AJ1254" i="2" s="1"/>
  <c r="AI1253" i="2"/>
  <c r="AJ1253" i="2" s="1"/>
  <c r="AI1251" i="2"/>
  <c r="AJ1251" i="2" s="1"/>
  <c r="AI1249" i="2"/>
  <c r="AJ1249" i="2" s="1"/>
  <c r="AI1248" i="2"/>
  <c r="AJ1248" i="2" s="1"/>
  <c r="AI1247" i="2"/>
  <c r="AJ1247" i="2" s="1"/>
  <c r="AI1246" i="2"/>
  <c r="AJ1246" i="2" s="1"/>
  <c r="AI1245" i="2"/>
  <c r="AJ1245" i="2" s="1"/>
  <c r="AI1244" i="2"/>
  <c r="AJ1244" i="2" s="1"/>
  <c r="AI1241" i="2"/>
  <c r="AJ1241" i="2" s="1"/>
  <c r="AI1240" i="2"/>
  <c r="AJ1240" i="2" s="1"/>
  <c r="AI1239" i="2"/>
  <c r="AJ1239" i="2" s="1"/>
  <c r="AI1237" i="2"/>
  <c r="AJ1237" i="2" s="1"/>
  <c r="AI1238" i="2"/>
  <c r="AJ1238" i="2" s="1"/>
  <c r="AI1236" i="2"/>
  <c r="AJ1236" i="2" s="1"/>
  <c r="AI1235" i="2"/>
  <c r="AJ1235" i="2" s="1"/>
  <c r="AI1233" i="2"/>
  <c r="AJ1233" i="2" s="1"/>
  <c r="AI1232" i="2"/>
  <c r="AJ1232" i="2" s="1"/>
  <c r="AI1229" i="2"/>
  <c r="AJ1229" i="2" s="1"/>
  <c r="AI1230" i="2"/>
  <c r="AJ1230" i="2" s="1"/>
  <c r="AI1227" i="2"/>
  <c r="AJ1227" i="2" s="1"/>
  <c r="AI1225" i="2"/>
  <c r="AJ1225" i="2" s="1"/>
  <c r="AI1222" i="2"/>
  <c r="AJ1222" i="2" s="1"/>
  <c r="AI1220" i="2"/>
  <c r="AJ1220" i="2" s="1"/>
  <c r="AI1218" i="2"/>
  <c r="AJ1218" i="2" s="1"/>
  <c r="AI1219" i="2"/>
  <c r="AJ1219" i="2" s="1"/>
  <c r="AI1217" i="2"/>
  <c r="AJ1217" i="2" s="1"/>
  <c r="AI1216" i="2"/>
  <c r="AJ1216" i="2" s="1"/>
  <c r="AI1215" i="2"/>
  <c r="AJ1215" i="2" s="1"/>
  <c r="AI1212" i="2"/>
  <c r="AJ1212" i="2" s="1"/>
  <c r="AI1208" i="2"/>
  <c r="AJ1208" i="2" s="1"/>
  <c r="AI1209" i="2"/>
  <c r="AJ1209" i="2" s="1"/>
  <c r="AI1210" i="2"/>
  <c r="AJ1210" i="2" s="1"/>
  <c r="AI1206" i="2"/>
  <c r="AJ1206" i="2" s="1"/>
  <c r="AI1205" i="2"/>
  <c r="AJ1205" i="2" s="1"/>
  <c r="AI1203" i="2"/>
  <c r="AJ1203" i="2" s="1"/>
  <c r="AI1204" i="2"/>
  <c r="AJ1204" i="2" s="1"/>
  <c r="AI1202" i="2"/>
  <c r="AJ1202" i="2" s="1"/>
  <c r="AI1201" i="2"/>
  <c r="AJ1201" i="2" s="1"/>
  <c r="AI1198" i="2"/>
  <c r="AJ1198" i="2" s="1"/>
  <c r="AI1197" i="2"/>
  <c r="AJ1197" i="2" s="1"/>
  <c r="AI1196" i="2"/>
  <c r="AJ1196" i="2" s="1"/>
  <c r="AI1192" i="2"/>
  <c r="AJ1192" i="2" s="1"/>
  <c r="AI1191" i="2"/>
  <c r="AJ1191" i="2" s="1"/>
  <c r="AI1190" i="2"/>
  <c r="AJ1190" i="2" s="1"/>
  <c r="AI1187" i="2"/>
  <c r="AJ1187" i="2" s="1"/>
  <c r="AI1188" i="2"/>
  <c r="AJ1188" i="2" s="1"/>
  <c r="AI1185" i="2"/>
  <c r="AJ1185" i="2" s="1"/>
  <c r="AI1183" i="2"/>
  <c r="AJ1183" i="2" s="1"/>
  <c r="AI1182" i="2"/>
  <c r="AJ1182" i="2" s="1"/>
  <c r="AI1180" i="2"/>
  <c r="AJ1180" i="2" s="1"/>
  <c r="AI1178" i="2"/>
  <c r="AJ1178" i="2" s="1"/>
  <c r="AI1177" i="2"/>
  <c r="AJ1177" i="2" s="1"/>
  <c r="AI1175" i="2"/>
  <c r="AJ1175" i="2" s="1"/>
  <c r="AI1176" i="2"/>
  <c r="AJ1176" i="2" s="1"/>
  <c r="AI1174" i="2"/>
  <c r="AJ1174" i="2" s="1"/>
  <c r="AI1172" i="2"/>
  <c r="AJ1172" i="2" s="1"/>
  <c r="AI1171" i="2"/>
  <c r="AJ1171" i="2" s="1"/>
  <c r="AI1170" i="2"/>
  <c r="AJ1170" i="2" s="1"/>
  <c r="AI1168" i="2"/>
  <c r="AJ1168" i="2" s="1"/>
  <c r="AI1167" i="2"/>
  <c r="AJ1167" i="2" s="1"/>
  <c r="AI1165" i="2"/>
  <c r="AJ1165" i="2" s="1"/>
  <c r="AI1164" i="2"/>
  <c r="AJ1164" i="2" s="1"/>
  <c r="AI1163" i="2"/>
  <c r="AJ1163" i="2" s="1"/>
  <c r="AI1162" i="2"/>
  <c r="AJ1162" i="2" s="1"/>
  <c r="AI1160" i="2"/>
  <c r="AJ1160" i="2" s="1"/>
  <c r="AI1157" i="2"/>
  <c r="AJ1157" i="2" s="1"/>
  <c r="AI1156" i="2"/>
  <c r="AJ1156" i="2" s="1"/>
  <c r="AI1155" i="2"/>
  <c r="AJ1155" i="2" s="1"/>
  <c r="AI1154" i="2"/>
  <c r="AJ1154" i="2" s="1"/>
  <c r="AI1153" i="2"/>
  <c r="AJ1153" i="2" s="1"/>
  <c r="AI1152" i="2"/>
  <c r="AJ1152" i="2" s="1"/>
  <c r="AI1149" i="2"/>
  <c r="AJ1149" i="2" s="1"/>
  <c r="AI1145" i="2"/>
  <c r="AJ1145" i="2" s="1"/>
  <c r="AI1143" i="2"/>
  <c r="AJ1143" i="2" s="1"/>
  <c r="AI1142" i="2"/>
  <c r="AJ1142" i="2" s="1"/>
  <c r="AI1141" i="2"/>
  <c r="AJ1141" i="2" s="1"/>
  <c r="AI1139" i="2"/>
  <c r="AJ1139" i="2" s="1"/>
  <c r="AI1137" i="2"/>
  <c r="AJ1137" i="2" s="1"/>
  <c r="AI1136" i="2"/>
  <c r="AJ1136" i="2" s="1"/>
  <c r="AI1133" i="2"/>
  <c r="AJ1133" i="2" s="1"/>
  <c r="AI1132" i="2"/>
  <c r="AJ1132" i="2" s="1"/>
  <c r="AI1131" i="2"/>
  <c r="AJ1131" i="2" s="1"/>
  <c r="AI1130" i="2"/>
  <c r="AJ1130" i="2" s="1"/>
  <c r="AI1129" i="2"/>
  <c r="AJ1129" i="2" s="1"/>
  <c r="AI1127" i="2"/>
  <c r="AJ1127" i="2" s="1"/>
  <c r="AI1125" i="2"/>
  <c r="AJ1125" i="2" s="1"/>
  <c r="AI1124" i="2"/>
  <c r="AJ1124" i="2" s="1"/>
  <c r="AI1122" i="2"/>
  <c r="AJ1122" i="2" s="1"/>
  <c r="AI1121" i="2"/>
  <c r="AJ1121" i="2" s="1"/>
  <c r="AI1120" i="2"/>
  <c r="AJ1120" i="2" s="1"/>
  <c r="AI1118" i="2"/>
  <c r="AJ1118" i="2" s="1"/>
  <c r="AI1119" i="2"/>
  <c r="AJ1119" i="2" s="1"/>
  <c r="AI1117" i="2"/>
  <c r="AJ1117" i="2" s="1"/>
  <c r="AI1115" i="2"/>
  <c r="AJ1115" i="2" s="1"/>
  <c r="AI1113" i="2"/>
  <c r="AJ1113" i="2" s="1"/>
  <c r="AI1114" i="2"/>
  <c r="AJ1114" i="2" s="1"/>
  <c r="AI1112" i="2"/>
  <c r="AJ1112" i="2" s="1"/>
  <c r="AI1110" i="2"/>
  <c r="AJ1110" i="2" s="1"/>
  <c r="AI1108" i="2"/>
  <c r="AJ1108" i="2" s="1"/>
  <c r="AI1107" i="2"/>
  <c r="AJ1107" i="2" s="1"/>
  <c r="AI1104" i="2"/>
  <c r="AJ1104" i="2" s="1"/>
  <c r="AI1105" i="2"/>
  <c r="AJ1105" i="2" s="1"/>
  <c r="AI1103" i="2"/>
  <c r="AJ1103" i="2" s="1"/>
  <c r="AI1102" i="2"/>
  <c r="AJ1102" i="2" s="1"/>
  <c r="AI1101" i="2"/>
  <c r="AJ1101" i="2" s="1"/>
  <c r="AI1099" i="2"/>
  <c r="AJ1099" i="2" s="1"/>
  <c r="AI1100" i="2"/>
  <c r="AJ1100" i="2" s="1"/>
  <c r="AI1097" i="2"/>
  <c r="AJ1097" i="2" s="1"/>
  <c r="AI1096" i="2"/>
  <c r="AJ1096" i="2" s="1"/>
  <c r="AI1095" i="2"/>
  <c r="AJ1095" i="2" s="1"/>
  <c r="AI1093" i="2"/>
  <c r="AJ1093" i="2" s="1"/>
  <c r="AI1092" i="2"/>
  <c r="AJ1092" i="2" s="1"/>
  <c r="AI1089" i="2"/>
  <c r="AJ1089" i="2" s="1"/>
  <c r="AI1087" i="2"/>
  <c r="AJ1087" i="2" s="1"/>
  <c r="AI1088" i="2"/>
  <c r="AJ1088" i="2" s="1"/>
  <c r="AI1085" i="2"/>
  <c r="AJ1085" i="2" s="1"/>
  <c r="AI1082" i="2"/>
  <c r="AJ1082" i="2" s="1"/>
  <c r="AI1079" i="2"/>
  <c r="AJ1079" i="2" s="1"/>
  <c r="AI1078" i="2"/>
  <c r="AJ1078" i="2" s="1"/>
  <c r="AI1075" i="2"/>
  <c r="AJ1075" i="2" s="1"/>
  <c r="AI1073" i="2"/>
  <c r="AJ1073" i="2" s="1"/>
  <c r="AI1072" i="2"/>
  <c r="AJ1072" i="2" s="1"/>
  <c r="AI1070" i="2"/>
  <c r="AJ1070" i="2" s="1"/>
  <c r="AI1071" i="2"/>
  <c r="AJ1071" i="2" s="1"/>
  <c r="AI1068" i="2"/>
  <c r="AJ1068" i="2" s="1"/>
  <c r="AI1067" i="2"/>
  <c r="AJ1067" i="2" s="1"/>
  <c r="AI1065" i="2"/>
  <c r="AJ1065" i="2" s="1"/>
  <c r="AI1062" i="2"/>
  <c r="AJ1062" i="2" s="1"/>
  <c r="AI1063" i="2"/>
  <c r="AJ1063" i="2" s="1"/>
  <c r="AI1060" i="2"/>
  <c r="AJ1060" i="2" s="1"/>
  <c r="AI1059" i="2"/>
  <c r="AJ1059" i="2" s="1"/>
  <c r="AI1056" i="2"/>
  <c r="AJ1056" i="2" s="1"/>
  <c r="AI1057" i="2"/>
  <c r="AJ1057" i="2" s="1"/>
  <c r="AI1054" i="2"/>
  <c r="AJ1054" i="2" s="1"/>
  <c r="AI1055" i="2"/>
  <c r="AJ1055" i="2" s="1"/>
  <c r="AI1053" i="2"/>
  <c r="AJ1053" i="2" s="1"/>
  <c r="AI1052" i="2"/>
  <c r="AJ1052" i="2" s="1"/>
  <c r="AI1050" i="2"/>
  <c r="AJ1050" i="2" s="1"/>
  <c r="AI1049" i="2"/>
  <c r="AJ1049" i="2" s="1"/>
  <c r="AI1048" i="2"/>
  <c r="AJ1048" i="2" s="1"/>
  <c r="AI1046" i="2"/>
  <c r="AJ1046" i="2" s="1"/>
  <c r="AI1045" i="2"/>
  <c r="AJ1045" i="2" s="1"/>
  <c r="AI1044" i="2"/>
  <c r="AJ1044" i="2" s="1"/>
  <c r="AI1042" i="2"/>
  <c r="AJ1042" i="2" s="1"/>
  <c r="AI1041" i="2"/>
  <c r="AJ1041" i="2" s="1"/>
  <c r="AI1040" i="2"/>
  <c r="AJ1040" i="2" s="1"/>
  <c r="AI1038" i="2"/>
  <c r="AJ1038" i="2" s="1"/>
  <c r="AI1039" i="2"/>
  <c r="AJ1039" i="2" s="1"/>
  <c r="AI1036" i="2"/>
  <c r="AJ1036" i="2" s="1"/>
  <c r="AI1037" i="2"/>
  <c r="AJ1037" i="2" s="1"/>
  <c r="AI1035" i="2"/>
  <c r="AJ1035" i="2" s="1"/>
  <c r="AI1034" i="2"/>
  <c r="AJ1034" i="2" s="1"/>
  <c r="AI1032" i="2"/>
  <c r="AJ1032" i="2" s="1"/>
  <c r="AI1029" i="2"/>
  <c r="AJ1029" i="2" s="1"/>
  <c r="AI1028" i="2"/>
  <c r="AJ1028" i="2" s="1"/>
  <c r="AI1026" i="2"/>
  <c r="AJ1026" i="2" s="1"/>
  <c r="AI1025" i="2"/>
  <c r="AJ1025" i="2" s="1"/>
  <c r="AI1024" i="2"/>
  <c r="AJ1024" i="2" s="1"/>
  <c r="AI1023" i="2"/>
  <c r="AJ1023" i="2" s="1"/>
  <c r="AI1022" i="2"/>
  <c r="AJ1022" i="2" s="1"/>
  <c r="AI1021" i="2"/>
  <c r="AJ1021" i="2" s="1"/>
  <c r="AI1020" i="2"/>
  <c r="AJ1020" i="2" s="1"/>
  <c r="AI1018" i="2"/>
  <c r="AJ1018" i="2" s="1"/>
  <c r="AI1016" i="2"/>
  <c r="AJ1016" i="2" s="1"/>
  <c r="AI1015" i="2"/>
  <c r="AJ1015" i="2" s="1"/>
  <c r="AI1013" i="2"/>
  <c r="AJ1013" i="2" s="1"/>
  <c r="AI1012" i="2"/>
  <c r="AJ1012" i="2" s="1"/>
  <c r="AI1011" i="2"/>
  <c r="AJ1011" i="2" s="1"/>
  <c r="AI1009" i="2"/>
  <c r="AJ1009" i="2" s="1"/>
  <c r="AI1008" i="2"/>
  <c r="AJ1008" i="2" s="1"/>
  <c r="AI1007" i="2"/>
  <c r="AJ1007" i="2" s="1"/>
  <c r="AI1003" i="2"/>
  <c r="AJ1003" i="2" s="1"/>
  <c r="AI1004" i="2"/>
  <c r="AJ1004" i="2" s="1"/>
  <c r="AI1002" i="2"/>
  <c r="AJ1002" i="2" s="1"/>
  <c r="AI1000" i="2"/>
  <c r="AJ1000" i="2" s="1"/>
  <c r="AI998" i="2"/>
  <c r="AJ998" i="2" s="1"/>
  <c r="AI996" i="2"/>
  <c r="AJ996" i="2" s="1"/>
  <c r="AI994" i="2"/>
  <c r="AJ994" i="2" s="1"/>
  <c r="AI992" i="2"/>
  <c r="AJ992" i="2" s="1"/>
  <c r="AI993" i="2"/>
  <c r="AJ993" i="2" s="1"/>
  <c r="AI990" i="2"/>
  <c r="AJ990" i="2" s="1"/>
  <c r="AI991" i="2"/>
  <c r="AJ991" i="2" s="1"/>
  <c r="AI988" i="2"/>
  <c r="AJ988" i="2" s="1"/>
  <c r="AI984" i="2"/>
  <c r="AJ984" i="2" s="1"/>
  <c r="AI981" i="2"/>
  <c r="AJ981" i="2" s="1"/>
  <c r="AI979" i="2"/>
  <c r="AJ979" i="2" s="1"/>
  <c r="AI977" i="2"/>
  <c r="AJ977" i="2" s="1"/>
  <c r="AI976" i="2"/>
  <c r="AJ976" i="2" s="1"/>
  <c r="AI974" i="2"/>
  <c r="AJ974" i="2" s="1"/>
  <c r="AI970" i="2"/>
  <c r="AJ970" i="2" s="1"/>
  <c r="AI971" i="2"/>
  <c r="AJ971" i="2" s="1"/>
  <c r="AI972" i="2"/>
  <c r="AJ972" i="2" s="1"/>
  <c r="AI968" i="2"/>
  <c r="AJ968" i="2" s="1"/>
  <c r="AI969" i="2"/>
  <c r="AJ969" i="2" s="1"/>
  <c r="AI967" i="2"/>
  <c r="AJ967" i="2" s="1"/>
  <c r="AI966" i="2"/>
  <c r="AJ966" i="2" s="1"/>
  <c r="AI965" i="2"/>
  <c r="AJ965" i="2" s="1"/>
  <c r="AI963" i="2"/>
  <c r="AJ963" i="2" s="1"/>
  <c r="AI958" i="2"/>
  <c r="AJ958" i="2" s="1"/>
  <c r="AI959" i="2"/>
  <c r="AJ959" i="2" s="1"/>
  <c r="AI960" i="2"/>
  <c r="AJ960" i="2" s="1"/>
  <c r="AI956" i="2"/>
  <c r="AJ956" i="2" s="1"/>
  <c r="AI957" i="2"/>
  <c r="AJ957" i="2" s="1"/>
  <c r="AI954" i="2"/>
  <c r="AJ954" i="2" s="1"/>
  <c r="AI951" i="2"/>
  <c r="AJ951" i="2" s="1"/>
  <c r="AI947" i="2"/>
  <c r="AJ947" i="2" s="1"/>
  <c r="AI942" i="2"/>
  <c r="AJ942" i="2" s="1"/>
  <c r="AI939" i="2"/>
  <c r="AJ939" i="2" s="1"/>
  <c r="AI940" i="2"/>
  <c r="AJ940" i="2" s="1"/>
  <c r="AI938" i="2"/>
  <c r="AJ938" i="2" s="1"/>
  <c r="AI937" i="2"/>
  <c r="AJ937" i="2" s="1"/>
  <c r="AI936" i="2"/>
  <c r="AJ936" i="2" s="1"/>
  <c r="AI933" i="2"/>
  <c r="AJ933" i="2" s="1"/>
  <c r="AI931" i="2"/>
  <c r="AJ931" i="2" s="1"/>
  <c r="AI932" i="2"/>
  <c r="AJ932" i="2" s="1"/>
  <c r="AI930" i="2"/>
  <c r="AJ930" i="2" s="1"/>
  <c r="AI929" i="2"/>
  <c r="AJ929" i="2" s="1"/>
  <c r="AI927" i="2"/>
  <c r="AJ927" i="2" s="1"/>
  <c r="AI928" i="2"/>
  <c r="AJ928" i="2" s="1"/>
  <c r="AI926" i="2"/>
  <c r="AJ926" i="2" s="1"/>
  <c r="AI924" i="2"/>
  <c r="AJ924" i="2" s="1"/>
  <c r="AI923" i="2"/>
  <c r="AJ923" i="2" s="1"/>
  <c r="AI920" i="2"/>
  <c r="AJ920" i="2" s="1"/>
  <c r="AI919" i="2"/>
  <c r="AJ919" i="2" s="1"/>
  <c r="AI918" i="2"/>
  <c r="AJ918" i="2" s="1"/>
  <c r="AI917" i="2"/>
  <c r="AJ917" i="2" s="1"/>
  <c r="AI915" i="2"/>
  <c r="AJ915" i="2" s="1"/>
  <c r="AI913" i="2"/>
  <c r="AJ913" i="2" s="1"/>
  <c r="AI914" i="2"/>
  <c r="AJ914" i="2" s="1"/>
  <c r="AI911" i="2"/>
  <c r="AJ911" i="2" s="1"/>
  <c r="AI912" i="2"/>
  <c r="AJ912" i="2" s="1"/>
  <c r="AI908" i="2"/>
  <c r="AJ908" i="2" s="1"/>
  <c r="AI906" i="2"/>
  <c r="AJ906" i="2" s="1"/>
  <c r="AI905" i="2"/>
  <c r="AJ905" i="2" s="1"/>
  <c r="AI904" i="2"/>
  <c r="AJ904" i="2" s="1"/>
  <c r="AI902" i="2"/>
  <c r="AJ902" i="2" s="1"/>
  <c r="AI903" i="2"/>
  <c r="AJ903" i="2" s="1"/>
  <c r="AI901" i="2"/>
  <c r="AJ901" i="2" s="1"/>
  <c r="AI899" i="2"/>
  <c r="AJ899" i="2" s="1"/>
  <c r="AI898" i="2"/>
  <c r="AJ898" i="2" s="1"/>
  <c r="AI895" i="2"/>
  <c r="AJ895" i="2" s="1"/>
  <c r="AI894" i="2"/>
  <c r="AJ894" i="2" s="1"/>
  <c r="AI891" i="2"/>
  <c r="AJ891" i="2" s="1"/>
  <c r="AI892" i="2"/>
  <c r="AJ892" i="2" s="1"/>
  <c r="AI890" i="2"/>
  <c r="AJ890" i="2" s="1"/>
  <c r="AI886" i="2"/>
  <c r="AJ886" i="2" s="1"/>
  <c r="AI885" i="2"/>
  <c r="AJ885" i="2" s="1"/>
  <c r="AI883" i="2"/>
  <c r="AJ883" i="2" s="1"/>
  <c r="AI882" i="2"/>
  <c r="AJ882" i="2" s="1"/>
  <c r="AI880" i="2"/>
  <c r="AJ880" i="2" s="1"/>
  <c r="AI881" i="2"/>
  <c r="AJ881" i="2" s="1"/>
  <c r="AI879" i="2"/>
  <c r="AJ879" i="2" s="1"/>
  <c r="AI877" i="2"/>
  <c r="AJ877" i="2" s="1"/>
  <c r="AI878" i="2"/>
  <c r="AJ878" i="2" s="1"/>
  <c r="AI875" i="2"/>
  <c r="AJ875" i="2" s="1"/>
  <c r="AI872" i="2"/>
  <c r="AJ872" i="2" s="1"/>
  <c r="AI873" i="2"/>
  <c r="AJ873" i="2" s="1"/>
  <c r="AI870" i="2"/>
  <c r="AJ870" i="2" s="1"/>
  <c r="AI869" i="2"/>
  <c r="AJ869" i="2" s="1"/>
  <c r="AI868" i="2"/>
  <c r="AJ868" i="2" s="1"/>
  <c r="AI867" i="2"/>
  <c r="AJ867" i="2" s="1"/>
  <c r="AI866" i="2"/>
  <c r="AJ866" i="2" s="1"/>
  <c r="AI864" i="2"/>
  <c r="AJ864" i="2" s="1"/>
  <c r="AI863" i="2"/>
  <c r="AJ863" i="2" s="1"/>
  <c r="AI859" i="2"/>
  <c r="AJ859" i="2" s="1"/>
  <c r="AI852" i="2"/>
  <c r="AJ852" i="2" s="1"/>
  <c r="AI851" i="2"/>
  <c r="AJ851" i="2" s="1"/>
  <c r="AI850" i="2"/>
  <c r="AJ850" i="2" s="1"/>
  <c r="AI844" i="2"/>
  <c r="AJ844" i="2" s="1"/>
  <c r="AI843" i="2"/>
  <c r="AJ843" i="2" s="1"/>
  <c r="AI841" i="2"/>
  <c r="AJ841" i="2" s="1"/>
  <c r="AI842" i="2"/>
  <c r="AJ842" i="2" s="1"/>
  <c r="AI840" i="2"/>
  <c r="AJ840" i="2" s="1"/>
  <c r="AI838" i="2"/>
  <c r="AJ838" i="2" s="1"/>
  <c r="AI836" i="2"/>
  <c r="AJ836" i="2" s="1"/>
  <c r="AI837" i="2"/>
  <c r="AJ837" i="2" s="1"/>
  <c r="AI835" i="2"/>
  <c r="AJ835" i="2" s="1"/>
  <c r="AI832" i="2"/>
  <c r="AJ832" i="2" s="1"/>
  <c r="AI831" i="2"/>
  <c r="AJ831" i="2" s="1"/>
  <c r="AI829" i="2"/>
  <c r="AJ829" i="2" s="1"/>
  <c r="AI830" i="2"/>
  <c r="AJ830" i="2" s="1"/>
  <c r="AI827" i="2"/>
  <c r="AJ827" i="2" s="1"/>
  <c r="AI825" i="2"/>
  <c r="AJ825" i="2" s="1"/>
  <c r="AI826" i="2"/>
  <c r="AJ826" i="2" s="1"/>
  <c r="AI823" i="2"/>
  <c r="AJ823" i="2" s="1"/>
  <c r="AI822" i="2"/>
  <c r="AJ822" i="2" s="1"/>
  <c r="AI821" i="2"/>
  <c r="AJ821" i="2" s="1"/>
  <c r="AI820" i="2"/>
  <c r="AJ820" i="2" s="1"/>
  <c r="AI819" i="2"/>
  <c r="AJ819" i="2" s="1"/>
  <c r="AI818" i="2"/>
  <c r="AJ818" i="2" s="1"/>
  <c r="AI817" i="2"/>
  <c r="AJ817" i="2" s="1"/>
  <c r="AI816" i="2"/>
  <c r="AJ816" i="2" s="1"/>
  <c r="AI814" i="2"/>
  <c r="AJ814" i="2" s="1"/>
  <c r="AI815" i="2"/>
  <c r="AJ815" i="2" s="1"/>
  <c r="AI813" i="2"/>
  <c r="AJ813" i="2" s="1"/>
  <c r="AI811" i="2"/>
  <c r="AJ811" i="2" s="1"/>
  <c r="AI810" i="2"/>
  <c r="AJ810" i="2" s="1"/>
  <c r="AI809" i="2"/>
  <c r="AJ809" i="2" s="1"/>
  <c r="AI807" i="2"/>
  <c r="AJ807" i="2" s="1"/>
  <c r="AI808" i="2"/>
  <c r="AJ808" i="2" s="1"/>
  <c r="AI806" i="2"/>
  <c r="AJ806" i="2" s="1"/>
  <c r="AI805" i="2"/>
  <c r="AJ805" i="2" s="1"/>
  <c r="AI804" i="2"/>
  <c r="AJ804" i="2" s="1"/>
  <c r="AI802" i="2"/>
  <c r="AJ802" i="2" s="1"/>
  <c r="AI800" i="2"/>
  <c r="AJ800" i="2" s="1"/>
  <c r="AI799" i="2"/>
  <c r="AJ799" i="2" s="1"/>
  <c r="AI798" i="2"/>
  <c r="AJ798" i="2" s="1"/>
  <c r="AI797" i="2"/>
  <c r="AJ797" i="2" s="1"/>
  <c r="AI796" i="2"/>
  <c r="AJ796" i="2" s="1"/>
  <c r="AI795" i="2"/>
  <c r="AJ795" i="2" s="1"/>
  <c r="AI794" i="2"/>
  <c r="AJ794" i="2" s="1"/>
  <c r="AI791" i="2"/>
  <c r="AJ791" i="2" s="1"/>
  <c r="AI792" i="2"/>
  <c r="AJ792" i="2" s="1"/>
  <c r="AI790" i="2"/>
  <c r="AJ790" i="2" s="1"/>
  <c r="AI787" i="2"/>
  <c r="AJ787" i="2" s="1"/>
  <c r="AI786" i="2"/>
  <c r="AJ786" i="2" s="1"/>
  <c r="AI785" i="2"/>
  <c r="AJ785" i="2" s="1"/>
  <c r="AI784" i="2"/>
  <c r="AJ784" i="2" s="1"/>
  <c r="AI783" i="2"/>
  <c r="AJ783" i="2" s="1"/>
  <c r="AI780" i="2"/>
  <c r="AJ780" i="2" s="1"/>
  <c r="AI779" i="2"/>
  <c r="AJ779" i="2" s="1"/>
  <c r="AI777" i="2"/>
  <c r="AJ777" i="2" s="1"/>
  <c r="AI776" i="2"/>
  <c r="AJ776" i="2" s="1"/>
  <c r="AI773" i="2"/>
  <c r="AJ773" i="2" s="1"/>
  <c r="AI774" i="2"/>
  <c r="AJ774" i="2" s="1"/>
  <c r="AI775" i="2"/>
  <c r="AJ775" i="2" s="1"/>
  <c r="AI772" i="2"/>
  <c r="AJ772" i="2" s="1"/>
  <c r="AI771" i="2"/>
  <c r="AJ771" i="2" s="1"/>
  <c r="AI770" i="2"/>
  <c r="AJ770" i="2" s="1"/>
  <c r="AI768" i="2"/>
  <c r="AJ768" i="2" s="1"/>
  <c r="AI767" i="2"/>
  <c r="AJ767" i="2" s="1"/>
  <c r="AI764" i="2"/>
  <c r="AJ764" i="2" s="1"/>
  <c r="AI762" i="2"/>
  <c r="AJ762" i="2" s="1"/>
  <c r="AI763" i="2"/>
  <c r="AJ763" i="2" s="1"/>
  <c r="AI761" i="2"/>
  <c r="AJ761" i="2" s="1"/>
  <c r="AI760" i="2"/>
  <c r="AJ760" i="2" s="1"/>
  <c r="AI758" i="2"/>
  <c r="AJ758" i="2" s="1"/>
  <c r="AI759" i="2"/>
  <c r="AJ759" i="2" s="1"/>
  <c r="AI756" i="2"/>
  <c r="AJ756" i="2" s="1"/>
  <c r="AI755" i="2"/>
  <c r="AJ755" i="2" s="1"/>
  <c r="AI753" i="2"/>
  <c r="AJ753" i="2" s="1"/>
  <c r="AI754" i="2"/>
  <c r="AJ754" i="2" s="1"/>
  <c r="AI751" i="2"/>
  <c r="AJ751" i="2" s="1"/>
  <c r="AI749" i="2"/>
  <c r="AJ749" i="2" s="1"/>
  <c r="AI746" i="2"/>
  <c r="AJ746" i="2" s="1"/>
  <c r="AI745" i="2"/>
  <c r="AJ745" i="2" s="1"/>
  <c r="AI742" i="2"/>
  <c r="AJ742" i="2" s="1"/>
  <c r="AI743" i="2"/>
  <c r="AJ743" i="2" s="1"/>
  <c r="AI738" i="2"/>
  <c r="AJ738" i="2" s="1"/>
  <c r="AI735" i="2"/>
  <c r="AJ735" i="2" s="1"/>
  <c r="AI736" i="2"/>
  <c r="AJ736" i="2" s="1"/>
  <c r="AI733" i="2"/>
  <c r="AJ733" i="2" s="1"/>
  <c r="AI731" i="2"/>
  <c r="AJ731" i="2" s="1"/>
  <c r="AI728" i="2"/>
  <c r="AJ728" i="2" s="1"/>
  <c r="AI724" i="2"/>
  <c r="AJ724" i="2" s="1"/>
  <c r="AI722" i="2"/>
  <c r="AJ722" i="2" s="1"/>
  <c r="AI723" i="2"/>
  <c r="AJ723" i="2" s="1"/>
  <c r="AI721" i="2"/>
  <c r="AJ721" i="2" s="1"/>
  <c r="AI720" i="2"/>
  <c r="AJ720" i="2" s="1"/>
  <c r="AI718" i="2"/>
  <c r="AJ718" i="2" s="1"/>
  <c r="AI716" i="2"/>
  <c r="AJ716" i="2" s="1"/>
  <c r="AI714" i="2"/>
  <c r="AJ714" i="2" s="1"/>
  <c r="AI715" i="2"/>
  <c r="AJ715" i="2" s="1"/>
  <c r="AI712" i="2"/>
  <c r="AJ712" i="2" s="1"/>
  <c r="AI710" i="2"/>
  <c r="AJ710" i="2" s="1"/>
  <c r="AI709" i="2"/>
  <c r="AJ709" i="2" s="1"/>
  <c r="AI708" i="2"/>
  <c r="AJ708" i="2" s="1"/>
  <c r="AI705" i="2"/>
  <c r="AJ705" i="2" s="1"/>
  <c r="AI704" i="2"/>
  <c r="AJ704" i="2" s="1"/>
  <c r="AI701" i="2"/>
  <c r="AJ701" i="2" s="1"/>
  <c r="AI700" i="2"/>
  <c r="AJ700" i="2" s="1"/>
  <c r="AI698" i="2"/>
  <c r="AJ698" i="2" s="1"/>
  <c r="AI699" i="2"/>
  <c r="AJ699" i="2" s="1"/>
  <c r="AI697" i="2"/>
  <c r="AJ697" i="2" s="1"/>
  <c r="AI695" i="2"/>
  <c r="AJ695" i="2" s="1"/>
  <c r="AI694" i="2"/>
  <c r="AJ694" i="2" s="1"/>
  <c r="AI693" i="2"/>
  <c r="AJ693" i="2" s="1"/>
  <c r="AI692" i="2"/>
  <c r="AJ692" i="2" s="1"/>
  <c r="AI690" i="2"/>
  <c r="AJ690" i="2" s="1"/>
  <c r="AI691" i="2"/>
  <c r="AJ691" i="2" s="1"/>
  <c r="AI688" i="2"/>
  <c r="AJ688" i="2" s="1"/>
  <c r="AI689" i="2"/>
  <c r="AJ689" i="2" s="1"/>
  <c r="AI687" i="2"/>
  <c r="AJ687" i="2" s="1"/>
  <c r="AI686" i="2"/>
  <c r="AJ686" i="2" s="1"/>
  <c r="AI685" i="2"/>
  <c r="AJ685" i="2" s="1"/>
  <c r="AI684" i="2"/>
  <c r="AJ684" i="2" s="1"/>
  <c r="AI680" i="2"/>
  <c r="AJ680" i="2" s="1"/>
  <c r="AI679" i="2"/>
  <c r="AJ679" i="2" s="1"/>
  <c r="AI678" i="2"/>
  <c r="AJ678" i="2" s="1"/>
  <c r="AI677" i="2"/>
  <c r="AJ677" i="2" s="1"/>
  <c r="AI675" i="2"/>
  <c r="AJ675" i="2" s="1"/>
  <c r="AI671" i="2"/>
  <c r="AJ671" i="2" s="1"/>
  <c r="AI672" i="2"/>
  <c r="AJ672" i="2" s="1"/>
  <c r="AI670" i="2"/>
  <c r="AJ670" i="2" s="1"/>
  <c r="AI669" i="2"/>
  <c r="AJ669" i="2" s="1"/>
  <c r="AI668" i="2"/>
  <c r="AJ668" i="2" s="1"/>
  <c r="AI667" i="2"/>
  <c r="AJ667" i="2" s="1"/>
  <c r="AI666" i="2"/>
  <c r="AJ666" i="2" s="1"/>
  <c r="AI662" i="2"/>
  <c r="AJ662" i="2" s="1"/>
  <c r="AI663" i="2"/>
  <c r="AJ663" i="2" s="1"/>
  <c r="AI660" i="2"/>
  <c r="AJ660" i="2" s="1"/>
  <c r="AI659" i="2"/>
  <c r="AJ659" i="2" s="1"/>
  <c r="AI658" i="2"/>
  <c r="AJ658" i="2" s="1"/>
  <c r="AI657" i="2"/>
  <c r="AJ657" i="2" s="1"/>
  <c r="AI655" i="2"/>
  <c r="AJ655" i="2" s="1"/>
  <c r="AI656" i="2"/>
  <c r="AJ656" i="2" s="1"/>
  <c r="AI653" i="2"/>
  <c r="AJ653" i="2" s="1"/>
  <c r="AI651" i="2"/>
  <c r="AJ651" i="2" s="1"/>
  <c r="AI650" i="2"/>
  <c r="AJ650" i="2" s="1"/>
  <c r="AI649" i="2"/>
  <c r="AJ649" i="2" s="1"/>
  <c r="AI647" i="2"/>
  <c r="AJ647" i="2" s="1"/>
  <c r="AI644" i="2"/>
  <c r="AJ644" i="2" s="1"/>
  <c r="AI643" i="2"/>
  <c r="AJ643" i="2" s="1"/>
  <c r="AI642" i="2"/>
  <c r="AJ642" i="2" s="1"/>
  <c r="AI640" i="2"/>
  <c r="AJ640" i="2" s="1"/>
  <c r="AI637" i="2"/>
  <c r="AJ637" i="2" s="1"/>
  <c r="AI636" i="2"/>
  <c r="AJ636" i="2" s="1"/>
  <c r="AI635" i="2"/>
  <c r="AJ635" i="2" s="1"/>
  <c r="AI633" i="2"/>
  <c r="AJ633" i="2" s="1"/>
  <c r="AI634" i="2"/>
  <c r="AJ634" i="2" s="1"/>
  <c r="AI632" i="2"/>
  <c r="AJ632" i="2" s="1"/>
  <c r="AI631" i="2"/>
  <c r="AJ631" i="2" s="1"/>
  <c r="AI630" i="2"/>
  <c r="AJ630" i="2" s="1"/>
  <c r="AI628" i="2"/>
  <c r="AJ628" i="2" s="1"/>
  <c r="AI629" i="2"/>
  <c r="AJ629" i="2" s="1"/>
  <c r="AI627" i="2"/>
  <c r="AJ627" i="2" s="1"/>
  <c r="AI625" i="2"/>
  <c r="AJ625" i="2" s="1"/>
  <c r="AI623" i="2"/>
  <c r="AJ623" i="2" s="1"/>
  <c r="AI621" i="2"/>
  <c r="AJ621" i="2" s="1"/>
  <c r="AI622" i="2"/>
  <c r="AJ622" i="2" s="1"/>
  <c r="AI620" i="2"/>
  <c r="AJ620" i="2" s="1"/>
  <c r="AI619" i="2"/>
  <c r="AJ619" i="2" s="1"/>
  <c r="AI617" i="2"/>
  <c r="AJ617" i="2" s="1"/>
  <c r="AI616" i="2"/>
  <c r="AJ616" i="2" s="1"/>
  <c r="AI615" i="2"/>
  <c r="AJ615" i="2" s="1"/>
  <c r="AI612" i="2"/>
  <c r="AJ612" i="2" s="1"/>
  <c r="AI610" i="2"/>
  <c r="AJ610" i="2" s="1"/>
  <c r="AI607" i="2"/>
  <c r="AJ607" i="2" s="1"/>
  <c r="AI608" i="2"/>
  <c r="AJ608" i="2" s="1"/>
  <c r="AI604" i="2"/>
  <c r="AJ604" i="2" s="1"/>
  <c r="AI599" i="2"/>
  <c r="AJ599" i="2" s="1"/>
  <c r="AI598" i="2"/>
  <c r="AJ598" i="2" s="1"/>
  <c r="AI596" i="2"/>
  <c r="AJ596" i="2" s="1"/>
  <c r="AI595" i="2"/>
  <c r="AJ595" i="2" s="1"/>
  <c r="AI592" i="2"/>
  <c r="AJ592" i="2" s="1"/>
  <c r="AI590" i="2"/>
  <c r="AJ590" i="2" s="1"/>
  <c r="AI591" i="2"/>
  <c r="AJ591" i="2" s="1"/>
  <c r="AI588" i="2"/>
  <c r="AJ588" i="2" s="1"/>
  <c r="AI586" i="2"/>
  <c r="AJ586" i="2" s="1"/>
  <c r="AI584" i="2"/>
  <c r="AJ584" i="2" s="1"/>
  <c r="AI585" i="2"/>
  <c r="AJ585" i="2" s="1"/>
  <c r="AI582" i="2"/>
  <c r="AJ582" i="2" s="1"/>
  <c r="AI579" i="2"/>
  <c r="AJ579" i="2" s="1"/>
  <c r="AI580" i="2"/>
  <c r="AJ580" i="2" s="1"/>
  <c r="AI577" i="2"/>
  <c r="AJ577" i="2" s="1"/>
  <c r="AI575" i="2"/>
  <c r="AJ575" i="2" s="1"/>
  <c r="AI573" i="2"/>
  <c r="AJ573" i="2" s="1"/>
  <c r="AI571" i="2"/>
  <c r="AJ571" i="2" s="1"/>
  <c r="AI572" i="2"/>
  <c r="AJ572" i="2" s="1"/>
  <c r="AI568" i="2"/>
  <c r="AJ568" i="2" s="1"/>
  <c r="AI567" i="2"/>
  <c r="AJ567" i="2" s="1"/>
  <c r="AI566" i="2"/>
  <c r="AJ566" i="2" s="1"/>
  <c r="AI563" i="2"/>
  <c r="AJ563" i="2" s="1"/>
  <c r="AI562" i="2"/>
  <c r="AJ562" i="2" s="1"/>
  <c r="AI561" i="2"/>
  <c r="AJ561" i="2" s="1"/>
  <c r="AI558" i="2"/>
  <c r="AJ558" i="2" s="1"/>
  <c r="AI557" i="2"/>
  <c r="AJ557" i="2" s="1"/>
  <c r="AI556" i="2"/>
  <c r="AJ556" i="2" s="1"/>
  <c r="AI554" i="2"/>
  <c r="AJ554" i="2" s="1"/>
  <c r="AI553" i="2"/>
  <c r="AJ553" i="2" s="1"/>
  <c r="AI549" i="2"/>
  <c r="AJ549" i="2" s="1"/>
  <c r="AI548" i="2"/>
  <c r="AJ548" i="2" s="1"/>
  <c r="AI547" i="2"/>
  <c r="AJ547" i="2" s="1"/>
  <c r="AI546" i="2"/>
  <c r="AJ546" i="2" s="1"/>
  <c r="AI543" i="2"/>
  <c r="AJ543" i="2" s="1"/>
  <c r="AI544" i="2"/>
  <c r="AJ544" i="2" s="1"/>
  <c r="AI542" i="2"/>
  <c r="AJ542" i="2" s="1"/>
  <c r="AI541" i="2"/>
  <c r="AJ541" i="2" s="1"/>
  <c r="AI538" i="2"/>
  <c r="AJ538" i="2" s="1"/>
  <c r="AI537" i="2"/>
  <c r="AJ537" i="2" s="1"/>
  <c r="AI533" i="2"/>
  <c r="AJ533" i="2" s="1"/>
  <c r="AI534" i="2"/>
  <c r="AJ534" i="2" s="1"/>
  <c r="AI531" i="2"/>
  <c r="AJ531" i="2" s="1"/>
  <c r="AI532" i="2"/>
  <c r="AJ532" i="2" s="1"/>
  <c r="AI529" i="2"/>
  <c r="AJ529" i="2" s="1"/>
  <c r="AI527" i="2"/>
  <c r="AJ527" i="2" s="1"/>
  <c r="AI523" i="2"/>
  <c r="AJ523" i="2" s="1"/>
  <c r="AI524" i="2"/>
  <c r="AJ524" i="2" s="1"/>
  <c r="AI525" i="2"/>
  <c r="AJ525" i="2" s="1"/>
  <c r="AI521" i="2"/>
  <c r="AJ521" i="2" s="1"/>
  <c r="AI520" i="2"/>
  <c r="AJ520" i="2" s="1"/>
  <c r="AI519" i="2"/>
  <c r="AJ519" i="2" s="1"/>
  <c r="AI518" i="2"/>
  <c r="AJ518" i="2" s="1"/>
  <c r="AI517" i="2"/>
  <c r="AJ517" i="2" s="1"/>
  <c r="AI516" i="2"/>
  <c r="AJ516" i="2" s="1"/>
  <c r="AI514" i="2"/>
  <c r="AJ514" i="2" s="1"/>
  <c r="AI515" i="2"/>
  <c r="AJ515" i="2" s="1"/>
  <c r="AI513" i="2"/>
  <c r="AJ513" i="2" s="1"/>
  <c r="AI512" i="2"/>
  <c r="AJ512" i="2" s="1"/>
  <c r="AI511" i="2"/>
  <c r="AJ511" i="2" s="1"/>
  <c r="AI509" i="2"/>
  <c r="AJ509" i="2" s="1"/>
  <c r="AI508" i="2"/>
  <c r="AJ508" i="2" s="1"/>
  <c r="AI506" i="2"/>
  <c r="AJ506" i="2" s="1"/>
  <c r="AI507" i="2"/>
  <c r="AJ507" i="2" s="1"/>
  <c r="AI503" i="2"/>
  <c r="AJ503" i="2" s="1"/>
  <c r="AI504" i="2"/>
  <c r="AJ504" i="2" s="1"/>
  <c r="AI505" i="2"/>
  <c r="AJ505" i="2" s="1"/>
  <c r="AI502" i="2"/>
  <c r="AJ502" i="2" s="1"/>
  <c r="AI499" i="2"/>
  <c r="AJ499" i="2" s="1"/>
  <c r="AI500" i="2"/>
  <c r="AJ500" i="2" s="1"/>
  <c r="AI498" i="2"/>
  <c r="AJ498" i="2" s="1"/>
  <c r="AI495" i="2"/>
  <c r="AJ495" i="2" s="1"/>
  <c r="AI494" i="2"/>
  <c r="AJ494" i="2" s="1"/>
  <c r="AI491" i="2"/>
  <c r="AJ491" i="2" s="1"/>
  <c r="AI489" i="2"/>
  <c r="AJ489" i="2" s="1"/>
  <c r="AI486" i="2"/>
  <c r="AJ486" i="2" s="1"/>
  <c r="AI487" i="2"/>
  <c r="AJ487" i="2" s="1"/>
  <c r="AI485" i="2"/>
  <c r="AJ485" i="2" s="1"/>
  <c r="AI483" i="2"/>
  <c r="AJ483" i="2" s="1"/>
  <c r="AI480" i="2"/>
  <c r="AJ480" i="2" s="1"/>
  <c r="AI479" i="2"/>
  <c r="AJ479" i="2" s="1"/>
  <c r="AI478" i="2"/>
  <c r="AJ478" i="2" s="1"/>
  <c r="AI477" i="2"/>
  <c r="AJ477" i="2" s="1"/>
  <c r="AI475" i="2"/>
  <c r="AJ475" i="2" s="1"/>
  <c r="AI476" i="2"/>
  <c r="AJ476" i="2" s="1"/>
  <c r="AI474" i="2"/>
  <c r="AJ474" i="2" s="1"/>
  <c r="AI473" i="2"/>
  <c r="AJ473" i="2" s="1"/>
  <c r="AI471" i="2"/>
  <c r="AJ471" i="2" s="1"/>
  <c r="AI469" i="2"/>
  <c r="AJ469" i="2" s="1"/>
  <c r="AI470" i="2"/>
  <c r="AJ470" i="2" s="1"/>
  <c r="AI467" i="2"/>
  <c r="AJ467" i="2" s="1"/>
  <c r="AI468" i="2"/>
  <c r="AJ468" i="2" s="1"/>
  <c r="AI465" i="2"/>
  <c r="AJ465" i="2" s="1"/>
  <c r="AI463" i="2"/>
  <c r="AJ463" i="2" s="1"/>
  <c r="AI462" i="2"/>
  <c r="AJ462" i="2" s="1"/>
  <c r="AI461" i="2"/>
  <c r="AJ461" i="2" s="1"/>
  <c r="AI460" i="2"/>
  <c r="AJ460" i="2" s="1"/>
  <c r="AI458" i="2"/>
  <c r="AJ458" i="2" s="1"/>
  <c r="AI457" i="2"/>
  <c r="AJ457" i="2" s="1"/>
  <c r="AI454" i="2"/>
  <c r="AJ454" i="2" s="1"/>
  <c r="AI453" i="2"/>
  <c r="AJ453" i="2" s="1"/>
  <c r="AI449" i="2"/>
  <c r="AJ449" i="2" s="1"/>
  <c r="AI450" i="2"/>
  <c r="AJ450" i="2" s="1"/>
  <c r="AI447" i="2"/>
  <c r="AJ447" i="2" s="1"/>
  <c r="AI448" i="2"/>
  <c r="AJ448" i="2" s="1"/>
  <c r="AI446" i="2"/>
  <c r="AJ446" i="2" s="1"/>
  <c r="AI442" i="2"/>
  <c r="AJ442" i="2" s="1"/>
  <c r="AI443" i="2"/>
  <c r="AJ443" i="2" s="1"/>
  <c r="AI441" i="2"/>
  <c r="AJ441" i="2" s="1"/>
  <c r="AI439" i="2"/>
  <c r="AJ439" i="2" s="1"/>
  <c r="AI436" i="2"/>
  <c r="AJ436" i="2" s="1"/>
  <c r="AI435" i="2"/>
  <c r="AJ435" i="2" s="1"/>
  <c r="AI434" i="2"/>
  <c r="AJ434" i="2" s="1"/>
  <c r="AI432" i="2"/>
  <c r="AJ432" i="2" s="1"/>
  <c r="AI433" i="2"/>
  <c r="AJ433" i="2" s="1"/>
  <c r="AI431" i="2"/>
  <c r="AJ431" i="2" s="1"/>
  <c r="AI430" i="2"/>
  <c r="AJ430" i="2" s="1"/>
  <c r="AI428" i="2"/>
  <c r="AJ428" i="2" s="1"/>
  <c r="AI425" i="2"/>
  <c r="AJ425" i="2" s="1"/>
  <c r="AI421" i="2"/>
  <c r="AJ421" i="2" s="1"/>
  <c r="AI422" i="2"/>
  <c r="AJ422" i="2" s="1"/>
  <c r="AI420" i="2"/>
  <c r="AJ420" i="2" s="1"/>
  <c r="AI419" i="2"/>
  <c r="AJ419" i="2" s="1"/>
  <c r="AI417" i="2"/>
  <c r="AJ417" i="2" s="1"/>
  <c r="AI414" i="2"/>
  <c r="AJ414" i="2" s="1"/>
  <c r="AI412" i="2"/>
  <c r="AJ412" i="2" s="1"/>
  <c r="AI409" i="2"/>
  <c r="AJ409" i="2" s="1"/>
  <c r="AI410" i="2"/>
  <c r="AJ410" i="2" s="1"/>
  <c r="AI406" i="2"/>
  <c r="AJ406" i="2" s="1"/>
  <c r="AI403" i="2"/>
  <c r="AJ403" i="2" s="1"/>
  <c r="AI402" i="2"/>
  <c r="AJ402" i="2" s="1"/>
  <c r="AI400" i="2"/>
  <c r="AJ400" i="2" s="1"/>
  <c r="AI399" i="2"/>
  <c r="AJ399" i="2" s="1"/>
  <c r="AI398" i="2"/>
  <c r="AJ398" i="2" s="1"/>
  <c r="AI397" i="2"/>
  <c r="AJ397" i="2" s="1"/>
  <c r="AI395" i="2"/>
  <c r="AJ395" i="2" s="1"/>
  <c r="AI394" i="2"/>
  <c r="AJ394" i="2" s="1"/>
  <c r="AI393" i="2"/>
  <c r="AJ393" i="2" s="1"/>
  <c r="AI391" i="2"/>
  <c r="AJ391" i="2" s="1"/>
  <c r="AI389" i="2"/>
  <c r="AJ389" i="2" s="1"/>
  <c r="AI390" i="2"/>
  <c r="AJ390" i="2" s="1"/>
  <c r="AI388" i="2"/>
  <c r="AJ388" i="2" s="1"/>
  <c r="AI385" i="2"/>
  <c r="AJ385" i="2" s="1"/>
  <c r="AI386" i="2"/>
  <c r="AJ386" i="2" s="1"/>
  <c r="AI384" i="2"/>
  <c r="AJ384" i="2" s="1"/>
  <c r="AI382" i="2"/>
  <c r="AJ382" i="2" s="1"/>
  <c r="AI383" i="2"/>
  <c r="AJ383" i="2" s="1"/>
  <c r="AI381" i="2"/>
  <c r="AJ381" i="2" s="1"/>
  <c r="AI380" i="2"/>
  <c r="AJ380" i="2" s="1"/>
  <c r="AI377" i="2"/>
  <c r="AJ377" i="2" s="1"/>
  <c r="AI378" i="2"/>
  <c r="AJ378" i="2" s="1"/>
  <c r="AI373" i="2"/>
  <c r="AJ373" i="2" s="1"/>
  <c r="AI374" i="2"/>
  <c r="AJ374" i="2" s="1"/>
  <c r="AI370" i="2"/>
  <c r="AJ370" i="2" s="1"/>
  <c r="AI371" i="2"/>
  <c r="AJ371" i="2" s="1"/>
  <c r="AI368" i="2"/>
  <c r="AJ368" i="2" s="1"/>
  <c r="AI366" i="2"/>
  <c r="AJ366" i="2" s="1"/>
  <c r="AI365" i="2"/>
  <c r="AJ365" i="2" s="1"/>
  <c r="AI363" i="2"/>
  <c r="AJ363" i="2" s="1"/>
  <c r="AI364" i="2"/>
  <c r="AJ364" i="2" s="1"/>
  <c r="AI362" i="2"/>
  <c r="AJ362" i="2" s="1"/>
  <c r="AI361" i="2"/>
  <c r="AJ361" i="2" s="1"/>
  <c r="AI359" i="2"/>
  <c r="AJ359" i="2" s="1"/>
  <c r="AI355" i="2"/>
  <c r="AJ355" i="2" s="1"/>
  <c r="AI354" i="2"/>
  <c r="AJ354" i="2" s="1"/>
  <c r="AI352" i="2"/>
  <c r="AJ352" i="2" s="1"/>
  <c r="AI353" i="2"/>
  <c r="AJ353" i="2" s="1"/>
  <c r="AI346" i="2"/>
  <c r="AJ346" i="2" s="1"/>
  <c r="AI347" i="2"/>
  <c r="AJ347" i="2" s="1"/>
  <c r="AI348" i="2"/>
  <c r="AJ348" i="2" s="1"/>
  <c r="AI349" i="2"/>
  <c r="AJ349" i="2" s="1"/>
  <c r="AI343" i="2"/>
  <c r="AJ343" i="2" s="1"/>
  <c r="AI340" i="2"/>
  <c r="AJ340" i="2" s="1"/>
  <c r="AI338" i="2"/>
  <c r="AJ338" i="2" s="1"/>
  <c r="AI335" i="2"/>
  <c r="AJ335" i="2" s="1"/>
  <c r="AI333" i="2"/>
  <c r="AJ333" i="2" s="1"/>
  <c r="AI332" i="2"/>
  <c r="AJ332" i="2" s="1"/>
  <c r="AI328" i="2"/>
  <c r="AJ328" i="2" s="1"/>
  <c r="AI327" i="2"/>
  <c r="AJ327" i="2" s="1"/>
  <c r="AI326" i="2"/>
  <c r="AJ326" i="2" s="1"/>
  <c r="AI324" i="2"/>
  <c r="AJ324" i="2" s="1"/>
  <c r="AI323" i="2"/>
  <c r="AJ323" i="2" s="1"/>
  <c r="AI322" i="2"/>
  <c r="AJ322" i="2" s="1"/>
  <c r="AI319" i="2"/>
  <c r="AJ319" i="2" s="1"/>
  <c r="AI318" i="2"/>
  <c r="AJ318" i="2" s="1"/>
  <c r="AI317" i="2"/>
  <c r="AJ317" i="2" s="1"/>
  <c r="AI316" i="2"/>
  <c r="AJ316" i="2" s="1"/>
  <c r="AI313" i="2"/>
  <c r="AJ313" i="2" s="1"/>
  <c r="AI311" i="2"/>
  <c r="AJ311" i="2" s="1"/>
  <c r="AI310" i="2"/>
  <c r="AJ310" i="2" s="1"/>
  <c r="AI308" i="2"/>
  <c r="AJ308" i="2" s="1"/>
  <c r="AI309" i="2"/>
  <c r="AJ309" i="2" s="1"/>
  <c r="AI307" i="2"/>
  <c r="AJ307" i="2" s="1"/>
  <c r="AI305" i="2"/>
  <c r="AJ305" i="2" s="1"/>
  <c r="AI304" i="2"/>
  <c r="AJ304" i="2" s="1"/>
  <c r="AI302" i="2"/>
  <c r="AJ302" i="2" s="1"/>
  <c r="AI300" i="2"/>
  <c r="AJ300" i="2" s="1"/>
  <c r="AI295" i="2"/>
  <c r="AJ295" i="2" s="1"/>
  <c r="AI296" i="2"/>
  <c r="AJ296" i="2" s="1"/>
  <c r="AI293" i="2"/>
  <c r="AJ293" i="2" s="1"/>
  <c r="AI291" i="2"/>
  <c r="AJ291" i="2" s="1"/>
  <c r="AI287" i="2"/>
  <c r="AJ287" i="2" s="1"/>
  <c r="AI288" i="2"/>
  <c r="AJ288" i="2" s="1"/>
  <c r="AI286" i="2"/>
  <c r="AJ286" i="2" s="1"/>
  <c r="AI285" i="2"/>
  <c r="AJ285" i="2" s="1"/>
  <c r="AI284" i="2"/>
  <c r="AJ284" i="2" s="1"/>
  <c r="AI283" i="2"/>
  <c r="AJ283" i="2" s="1"/>
  <c r="AI282" i="2"/>
  <c r="AJ282" i="2" s="1"/>
  <c r="AI280" i="2"/>
  <c r="AJ280" i="2" s="1"/>
  <c r="AI277" i="2"/>
  <c r="AJ277" i="2" s="1"/>
  <c r="AI276" i="2"/>
  <c r="AJ276" i="2" s="1"/>
  <c r="AI274" i="2"/>
  <c r="AJ274" i="2" s="1"/>
  <c r="AI273" i="2"/>
  <c r="AJ273" i="2" s="1"/>
  <c r="AI272" i="2"/>
  <c r="AJ272" i="2" s="1"/>
  <c r="AI270" i="2"/>
  <c r="AJ270" i="2" s="1"/>
  <c r="AI269" i="2"/>
  <c r="AJ269" i="2" s="1"/>
  <c r="AI267" i="2"/>
  <c r="AJ267" i="2" s="1"/>
  <c r="AI265" i="2"/>
  <c r="AJ265" i="2" s="1"/>
  <c r="AI264" i="2"/>
  <c r="AJ264" i="2" s="1"/>
  <c r="AI262" i="2"/>
  <c r="AJ262" i="2" s="1"/>
  <c r="AI263" i="2"/>
  <c r="AJ263" i="2" s="1"/>
  <c r="AI261" i="2"/>
  <c r="AJ261" i="2" s="1"/>
  <c r="AI259" i="2"/>
  <c r="AJ259" i="2" s="1"/>
  <c r="AI256" i="2"/>
  <c r="AJ256" i="2" s="1"/>
  <c r="AI253" i="2"/>
  <c r="AJ253" i="2" s="1"/>
  <c r="AI254" i="2"/>
  <c r="AJ254" i="2" s="1"/>
  <c r="AI250" i="2"/>
  <c r="AJ250" i="2" s="1"/>
  <c r="AI249" i="2"/>
  <c r="AJ249" i="2" s="1"/>
  <c r="AI248" i="2"/>
  <c r="AJ248" i="2" s="1"/>
  <c r="AI247" i="2"/>
  <c r="AJ247" i="2" s="1"/>
  <c r="AI245" i="2"/>
  <c r="AJ245" i="2" s="1"/>
  <c r="AI246" i="2"/>
  <c r="AJ246" i="2" s="1"/>
  <c r="AI243" i="2"/>
  <c r="AJ243" i="2" s="1"/>
  <c r="AI242" i="2"/>
  <c r="AJ242" i="2" s="1"/>
  <c r="AI241" i="2"/>
  <c r="AJ241" i="2" s="1"/>
  <c r="AI238" i="2"/>
  <c r="AJ238" i="2" s="1"/>
  <c r="AI239" i="2"/>
  <c r="AJ239" i="2" s="1"/>
  <c r="AI240" i="2"/>
  <c r="AJ240" i="2" s="1"/>
  <c r="AI237" i="2"/>
  <c r="AJ237" i="2" s="1"/>
  <c r="AI236" i="2"/>
  <c r="AJ236" i="2" s="1"/>
  <c r="AI235" i="2"/>
  <c r="AJ235" i="2" s="1"/>
  <c r="AI233" i="2"/>
  <c r="AJ233" i="2" s="1"/>
  <c r="AI234" i="2"/>
  <c r="AJ234" i="2" s="1"/>
  <c r="AI230" i="2"/>
  <c r="AJ230" i="2" s="1"/>
  <c r="AI227" i="2"/>
  <c r="AJ227" i="2" s="1"/>
  <c r="AI225" i="2"/>
  <c r="AJ225" i="2" s="1"/>
  <c r="AI226" i="2"/>
  <c r="AJ226" i="2" s="1"/>
  <c r="AI224" i="2"/>
  <c r="AJ224" i="2" s="1"/>
  <c r="AI223" i="2"/>
  <c r="AJ223" i="2" s="1"/>
  <c r="AI222" i="2"/>
  <c r="AJ222" i="2" s="1"/>
  <c r="AI221" i="2"/>
  <c r="AJ221" i="2" s="1"/>
  <c r="AI219" i="2"/>
  <c r="AJ219" i="2" s="1"/>
  <c r="AI215" i="2"/>
  <c r="AJ215" i="2" s="1"/>
  <c r="AI213" i="2"/>
  <c r="AJ213" i="2" s="1"/>
  <c r="AI212" i="2"/>
  <c r="AJ212" i="2" s="1"/>
  <c r="AI209" i="2"/>
  <c r="AJ209" i="2" s="1"/>
  <c r="AI207" i="2"/>
  <c r="AJ207" i="2" s="1"/>
  <c r="AI208" i="2"/>
  <c r="AJ208" i="2" s="1"/>
  <c r="AI206" i="2"/>
  <c r="AJ206" i="2" s="1"/>
  <c r="AI205" i="2"/>
  <c r="AJ205" i="2" s="1"/>
  <c r="AI204" i="2"/>
  <c r="AJ204" i="2" s="1"/>
  <c r="AI203" i="2"/>
  <c r="AJ203" i="2" s="1"/>
  <c r="AI198" i="2"/>
  <c r="AJ198" i="2" s="1"/>
  <c r="AI197" i="2"/>
  <c r="AJ197" i="2" s="1"/>
  <c r="AI196" i="2"/>
  <c r="AJ196" i="2" s="1"/>
  <c r="AI195" i="2"/>
  <c r="AJ195" i="2" s="1"/>
  <c r="AI193" i="2"/>
  <c r="AJ193" i="2" s="1"/>
  <c r="AI192" i="2"/>
  <c r="AJ192" i="2" s="1"/>
  <c r="AI189" i="2"/>
  <c r="AJ189" i="2" s="1"/>
  <c r="AI190" i="2"/>
  <c r="AJ190" i="2" s="1"/>
  <c r="AI188" i="2"/>
  <c r="AJ188" i="2" s="1"/>
  <c r="AI186" i="2"/>
  <c r="AJ186" i="2" s="1"/>
  <c r="AI184" i="2"/>
  <c r="AJ184" i="2" s="1"/>
  <c r="AI182" i="2"/>
  <c r="AJ182" i="2" s="1"/>
  <c r="AI180" i="2"/>
  <c r="AJ180" i="2" s="1"/>
  <c r="AI176" i="2"/>
  <c r="AJ176" i="2" s="1"/>
  <c r="AI175" i="2"/>
  <c r="AJ175" i="2" s="1"/>
  <c r="AI174" i="2"/>
  <c r="AJ174" i="2" s="1"/>
  <c r="AI172" i="2"/>
  <c r="AJ172" i="2" s="1"/>
  <c r="AI170" i="2"/>
  <c r="AJ170" i="2" s="1"/>
  <c r="AI168" i="2"/>
  <c r="AJ168" i="2" s="1"/>
  <c r="AI167" i="2"/>
  <c r="AJ167" i="2" s="1"/>
  <c r="AI166" i="2"/>
  <c r="AJ166" i="2" s="1"/>
  <c r="AI165" i="2"/>
  <c r="AJ165" i="2" s="1"/>
  <c r="AI163" i="2"/>
  <c r="AJ163" i="2" s="1"/>
  <c r="AI164" i="2"/>
  <c r="AJ164" i="2" s="1"/>
  <c r="AI162" i="2"/>
  <c r="AJ162" i="2" s="1"/>
  <c r="AI160" i="2"/>
  <c r="AJ160" i="2" s="1"/>
  <c r="AI159" i="2"/>
  <c r="AJ159" i="2" s="1"/>
  <c r="AI158" i="2"/>
  <c r="AJ158" i="2" s="1"/>
  <c r="AI154" i="2"/>
  <c r="AJ154" i="2" s="1"/>
  <c r="AI155" i="2"/>
  <c r="AJ155" i="2" s="1"/>
  <c r="AI153" i="2"/>
  <c r="AJ153" i="2" s="1"/>
  <c r="AI151" i="2"/>
  <c r="AJ151" i="2" s="1"/>
  <c r="AI152" i="2"/>
  <c r="AJ152" i="2" s="1"/>
  <c r="AI149" i="2"/>
  <c r="AJ149" i="2" s="1"/>
  <c r="AI147" i="2"/>
  <c r="AJ147" i="2" s="1"/>
  <c r="AI144" i="2"/>
  <c r="AJ144" i="2" s="1"/>
  <c r="AI143" i="2"/>
  <c r="AJ143" i="2" s="1"/>
  <c r="AI141" i="2"/>
  <c r="AJ141" i="2" s="1"/>
  <c r="AI140" i="2"/>
  <c r="AJ140" i="2" s="1"/>
  <c r="AI137" i="2"/>
  <c r="AJ137" i="2" s="1"/>
  <c r="AI135" i="2"/>
  <c r="AJ135" i="2" s="1"/>
  <c r="AI134" i="2"/>
  <c r="AJ134" i="2" s="1"/>
  <c r="AI133" i="2"/>
  <c r="AJ133" i="2" s="1"/>
  <c r="AI130" i="2"/>
  <c r="AJ130" i="2" s="1"/>
  <c r="AI131" i="2"/>
  <c r="AJ131" i="2" s="1"/>
  <c r="AI132" i="2"/>
  <c r="AJ132" i="2" s="1"/>
  <c r="AI128" i="2"/>
  <c r="AJ128" i="2" s="1"/>
  <c r="AI127" i="2"/>
  <c r="AJ127" i="2" s="1"/>
  <c r="AI123" i="2"/>
  <c r="AJ123" i="2" s="1"/>
  <c r="AI122" i="2"/>
  <c r="AJ122" i="2" s="1"/>
  <c r="AI121" i="2"/>
  <c r="AJ121" i="2" s="1"/>
  <c r="AI120" i="2"/>
  <c r="AJ120" i="2" s="1"/>
  <c r="AI119" i="2"/>
  <c r="AJ119" i="2" s="1"/>
  <c r="AI118" i="2"/>
  <c r="AJ118" i="2" s="1"/>
  <c r="AI117" i="2"/>
  <c r="AJ117" i="2" s="1"/>
  <c r="AI116" i="2"/>
  <c r="AJ116" i="2" s="1"/>
  <c r="AI114" i="2"/>
  <c r="AJ114" i="2" s="1"/>
  <c r="AI113" i="2"/>
  <c r="AJ113" i="2" s="1"/>
  <c r="AI111" i="2"/>
  <c r="AJ111" i="2" s="1"/>
  <c r="AI110" i="2"/>
  <c r="AJ110" i="2" s="1"/>
  <c r="AI109" i="2"/>
  <c r="AJ109" i="2" s="1"/>
  <c r="AI108" i="2"/>
  <c r="AJ108" i="2" s="1"/>
  <c r="AI106" i="2"/>
  <c r="AJ106" i="2" s="1"/>
  <c r="AI103" i="2"/>
  <c r="AJ103" i="2" s="1"/>
  <c r="AI104" i="2"/>
  <c r="AJ104" i="2" s="1"/>
  <c r="AI99" i="2"/>
  <c r="AJ99" i="2" s="1"/>
  <c r="AI100" i="2"/>
  <c r="AJ100" i="2" s="1"/>
  <c r="AI98" i="2"/>
  <c r="AJ98" i="2" s="1"/>
  <c r="AI96" i="2"/>
  <c r="AJ96" i="2" s="1"/>
  <c r="AI97" i="2"/>
  <c r="AJ97" i="2" s="1"/>
  <c r="AI95" i="2"/>
  <c r="AJ95" i="2" s="1"/>
  <c r="AI92" i="2"/>
  <c r="AJ92" i="2" s="1"/>
  <c r="AI90" i="2"/>
  <c r="AJ90" i="2" s="1"/>
  <c r="AI91" i="2"/>
  <c r="AJ91" i="2" s="1"/>
  <c r="AI89" i="2"/>
  <c r="AJ89" i="2" s="1"/>
  <c r="AI88" i="2"/>
  <c r="AJ88" i="2" s="1"/>
  <c r="AI87" i="2"/>
  <c r="AJ87" i="2" s="1"/>
  <c r="AI86" i="2"/>
  <c r="AJ86" i="2" s="1"/>
  <c r="AI85" i="2"/>
  <c r="AJ85" i="2" s="1"/>
  <c r="AI82" i="2"/>
  <c r="AJ82" i="2" s="1"/>
  <c r="AI83" i="2"/>
  <c r="AJ83" i="2" s="1"/>
  <c r="AI80" i="2"/>
  <c r="AJ80" i="2" s="1"/>
  <c r="AI79" i="2"/>
  <c r="AJ79" i="2" s="1"/>
  <c r="AI77" i="2"/>
  <c r="AJ77" i="2" s="1"/>
  <c r="AI76" i="2"/>
  <c r="AJ76" i="2" s="1"/>
  <c r="AI73" i="2"/>
  <c r="AJ73" i="2" s="1"/>
  <c r="AI71" i="2"/>
  <c r="AJ71" i="2" s="1"/>
  <c r="AI69" i="2"/>
  <c r="AJ69" i="2" s="1"/>
  <c r="AI68" i="2"/>
  <c r="AJ68" i="2" s="1"/>
  <c r="AI67" i="2"/>
  <c r="AJ67" i="2" s="1"/>
  <c r="AI64" i="2"/>
  <c r="AJ64" i="2" s="1"/>
  <c r="AI59" i="2"/>
  <c r="AJ59" i="2" s="1"/>
  <c r="AI60" i="2"/>
  <c r="AJ60" i="2" s="1"/>
  <c r="AI58" i="2"/>
  <c r="AJ58" i="2" s="1"/>
  <c r="AI54" i="2"/>
  <c r="AJ54" i="2" s="1"/>
  <c r="AI55" i="2"/>
  <c r="AJ55" i="2" s="1"/>
  <c r="AI53" i="2"/>
  <c r="AJ53" i="2" s="1"/>
  <c r="AI52" i="2"/>
  <c r="AJ52" i="2" s="1"/>
  <c r="AI51" i="2"/>
  <c r="AJ51" i="2" s="1"/>
  <c r="AI50" i="2"/>
  <c r="AJ50" i="2" s="1"/>
  <c r="AI48" i="2"/>
  <c r="AJ48" i="2" s="1"/>
  <c r="AI49" i="2"/>
  <c r="AJ49" i="2" s="1"/>
  <c r="AI46" i="2"/>
  <c r="AJ46" i="2" s="1"/>
  <c r="AI45" i="2"/>
  <c r="AJ45" i="2" s="1"/>
  <c r="AI42" i="2"/>
  <c r="AJ42" i="2" s="1"/>
  <c r="AI43" i="2"/>
  <c r="AJ43" i="2" s="1"/>
  <c r="AI39" i="2"/>
  <c r="AJ39" i="2" s="1"/>
  <c r="AI38" i="2"/>
  <c r="AJ38" i="2" s="1"/>
  <c r="AI36" i="2"/>
  <c r="AJ36" i="2" s="1"/>
  <c r="AI34" i="2"/>
  <c r="AJ34" i="2" s="1"/>
  <c r="AI33" i="2"/>
  <c r="AJ33" i="2" s="1"/>
  <c r="AI32" i="2"/>
  <c r="AJ32" i="2" s="1"/>
  <c r="AI30" i="2"/>
  <c r="AJ30" i="2" s="1"/>
  <c r="AI29" i="2"/>
  <c r="AJ29" i="2" s="1"/>
  <c r="AI28" i="2"/>
  <c r="AJ28" i="2" s="1"/>
  <c r="AI25" i="2"/>
  <c r="AJ25" i="2" s="1"/>
  <c r="AI26" i="2"/>
  <c r="AJ26" i="2" s="1"/>
  <c r="AI24" i="2"/>
  <c r="AJ24" i="2" s="1"/>
  <c r="AI23" i="2"/>
  <c r="AJ23" i="2" s="1"/>
  <c r="AI20" i="2"/>
  <c r="AJ20" i="2" s="1"/>
  <c r="AI21" i="2"/>
  <c r="AJ21" i="2" s="1"/>
  <c r="AI17" i="2"/>
  <c r="AJ17" i="2" s="1"/>
  <c r="AI15" i="2"/>
  <c r="AJ15" i="2" s="1"/>
  <c r="AI14" i="2"/>
  <c r="AJ14" i="2" s="1"/>
  <c r="AI13" i="2"/>
  <c r="AJ13" i="2" s="1"/>
  <c r="AI11" i="2"/>
  <c r="AJ11" i="2" s="1"/>
  <c r="AI10" i="2"/>
  <c r="AJ10" i="2" s="1"/>
  <c r="AI7" i="2"/>
  <c r="AJ7" i="2" s="1"/>
  <c r="AI5" i="2"/>
  <c r="AJ5" i="2" s="1"/>
  <c r="AI4" i="2"/>
  <c r="AJ4" i="2" s="1"/>
  <c r="AI2" i="2"/>
  <c r="AJ2" i="2" s="1"/>
  <c r="AI5294" i="2"/>
  <c r="AJ5294" i="2" s="1"/>
  <c r="AI5293" i="2"/>
  <c r="AJ5293" i="2" s="1"/>
  <c r="AI5201" i="2"/>
  <c r="AJ5201" i="2" s="1"/>
  <c r="AI5171" i="2"/>
  <c r="AJ5171" i="2" s="1"/>
  <c r="AI4897" i="2"/>
  <c r="AJ4897" i="2" s="1"/>
  <c r="AI4809" i="2"/>
  <c r="AJ4809" i="2" s="1"/>
  <c r="AI4664" i="2"/>
  <c r="AJ4664" i="2" s="1"/>
  <c r="AI4659" i="2"/>
  <c r="AJ4659" i="2" s="1"/>
  <c r="AI4619" i="2"/>
  <c r="AJ4619" i="2" s="1"/>
  <c r="AI4600" i="2"/>
  <c r="AJ4600" i="2" s="1"/>
  <c r="AI4566" i="2"/>
  <c r="AJ4566" i="2" s="1"/>
  <c r="AI4559" i="2"/>
  <c r="AJ4559" i="2" s="1"/>
  <c r="AI4459" i="2"/>
  <c r="AJ4459" i="2" s="1"/>
  <c r="AI4392" i="2"/>
  <c r="AJ4392" i="2" s="1"/>
  <c r="AI4252" i="2"/>
  <c r="AJ4252" i="2" s="1"/>
  <c r="AI4222" i="2"/>
  <c r="AJ4222" i="2" s="1"/>
  <c r="AI4212" i="2"/>
  <c r="AJ4212" i="2" s="1"/>
  <c r="AI4198" i="2"/>
  <c r="AJ4198" i="2" s="1"/>
  <c r="AI4143" i="2"/>
  <c r="AJ4143" i="2" s="1"/>
  <c r="AI4057" i="2"/>
  <c r="AJ4057" i="2" s="1"/>
  <c r="AI3910" i="2"/>
  <c r="AJ3910" i="2" s="1"/>
  <c r="AI3610" i="2"/>
  <c r="AJ3610" i="2" s="1"/>
  <c r="AI3507" i="2"/>
  <c r="AJ3507" i="2" s="1"/>
  <c r="AI3473" i="2"/>
  <c r="AJ3473" i="2" s="1"/>
  <c r="AI3427" i="2"/>
  <c r="AJ3427" i="2" s="1"/>
  <c r="AI3353" i="2"/>
  <c r="AJ3353" i="2" s="1"/>
  <c r="AI3312" i="2"/>
  <c r="AJ3312" i="2" s="1"/>
  <c r="AI3215" i="2"/>
  <c r="AJ3215" i="2" s="1"/>
  <c r="AI3204" i="2"/>
  <c r="AJ3204" i="2" s="1"/>
  <c r="AI3180" i="2"/>
  <c r="AJ3180" i="2" s="1"/>
  <c r="AI2989" i="2"/>
  <c r="AJ2989" i="2" s="1"/>
  <c r="AI2971" i="2"/>
  <c r="AJ2971" i="2" s="1"/>
  <c r="AI2925" i="2"/>
  <c r="AJ2925" i="2" s="1"/>
  <c r="AI2791" i="2"/>
  <c r="AJ2791" i="2" s="1"/>
  <c r="AI2724" i="2"/>
  <c r="AJ2724" i="2" s="1"/>
  <c r="AI2663" i="2"/>
  <c r="AJ2663" i="2" s="1"/>
  <c r="AI2632" i="2"/>
  <c r="AJ2632" i="2" s="1"/>
  <c r="AI2593" i="2"/>
  <c r="AJ2593" i="2" s="1"/>
  <c r="AI2560" i="2"/>
  <c r="AJ2560" i="2" s="1"/>
  <c r="AI2335" i="2"/>
  <c r="AJ2335" i="2" s="1"/>
  <c r="AI2315" i="2"/>
  <c r="AJ2315" i="2" s="1"/>
  <c r="AI2281" i="2"/>
  <c r="AJ2281" i="2" s="1"/>
  <c r="AI2129" i="2"/>
  <c r="AJ2129" i="2" s="1"/>
  <c r="AI2090" i="2"/>
  <c r="AJ2090" i="2" s="1"/>
  <c r="AI1910" i="2"/>
  <c r="AJ1910" i="2" s="1"/>
  <c r="AI1801" i="2"/>
  <c r="AJ1801" i="2" s="1"/>
  <c r="AI1660" i="2"/>
  <c r="AJ1660" i="2" s="1"/>
  <c r="AI1628" i="2"/>
  <c r="AJ1628" i="2" s="1"/>
  <c r="AI1617" i="2"/>
  <c r="AJ1617" i="2" s="1"/>
  <c r="AI1614" i="2"/>
  <c r="AJ1614" i="2" s="1"/>
  <c r="AI1531" i="2"/>
  <c r="AJ1531" i="2" s="1"/>
  <c r="AI1512" i="2"/>
  <c r="AJ1512" i="2" s="1"/>
  <c r="AI1502" i="2"/>
  <c r="AJ1502" i="2" s="1"/>
  <c r="AI1492" i="2"/>
  <c r="AJ1492" i="2" s="1"/>
  <c r="AI1450" i="2"/>
  <c r="AJ1450" i="2" s="1"/>
  <c r="AI1213" i="2"/>
  <c r="AJ1213" i="2" s="1"/>
  <c r="AI1159" i="2"/>
  <c r="AJ1159" i="2" s="1"/>
  <c r="AI1134" i="2"/>
  <c r="AJ1134" i="2" s="1"/>
  <c r="AI1128" i="2"/>
  <c r="AJ1128" i="2" s="1"/>
  <c r="AI1043" i="2"/>
  <c r="AJ1043" i="2" s="1"/>
  <c r="AI893" i="2"/>
  <c r="AJ893" i="2" s="1"/>
  <c r="AI876" i="2"/>
  <c r="AJ876" i="2" s="1"/>
  <c r="AI860" i="2"/>
  <c r="AJ860" i="2" s="1"/>
  <c r="AI856" i="2"/>
  <c r="AJ856" i="2" s="1"/>
  <c r="AI788" i="2"/>
  <c r="AJ788" i="2" s="1"/>
  <c r="AI769" i="2"/>
  <c r="AJ769" i="2" s="1"/>
  <c r="AI638" i="2"/>
  <c r="AJ638" i="2" s="1"/>
  <c r="AI492" i="2"/>
  <c r="AJ492" i="2" s="1"/>
  <c r="AI466" i="2"/>
  <c r="AJ466" i="2" s="1"/>
  <c r="AI351" i="2"/>
  <c r="AJ351" i="2" s="1"/>
  <c r="AI1697" i="2"/>
  <c r="AJ1697" i="2" s="1"/>
  <c r="AJ1468" i="2"/>
  <c r="AJ5016" i="2"/>
  <c r="AJ4951" i="2"/>
  <c r="AJ4950" i="2"/>
  <c r="Y4912" i="2"/>
  <c r="Z4912" i="2" s="1"/>
  <c r="AC4912" i="2" s="1"/>
  <c r="Y59" i="2"/>
  <c r="Z59" i="2" s="1"/>
  <c r="AC59" i="2" s="1"/>
  <c r="Y1347" i="2"/>
  <c r="Z1347" i="2" s="1"/>
  <c r="AC1347" i="2" s="1"/>
  <c r="Y690" i="2"/>
  <c r="Z690" i="2" s="1"/>
  <c r="AC690" i="2" s="1"/>
  <c r="Y951" i="2"/>
  <c r="Z951" i="2" s="1"/>
  <c r="AC951" i="2" s="1"/>
  <c r="Y1533" i="2"/>
  <c r="Z1533" i="2" s="1"/>
  <c r="AC1533" i="2" s="1"/>
  <c r="Y989" i="2"/>
  <c r="Z989" i="2" s="1"/>
  <c r="AC989" i="2" s="1"/>
  <c r="Y1142" i="2"/>
  <c r="Z1142" i="2" s="1"/>
  <c r="AC1142" i="2" s="1"/>
  <c r="Y2842" i="2"/>
  <c r="Z2842" i="2" s="1"/>
  <c r="AC2842" i="2" s="1"/>
  <c r="Y876" i="2"/>
  <c r="Z876" i="2" s="1"/>
  <c r="AC876" i="2" s="1"/>
  <c r="Y3364" i="2"/>
  <c r="Z3364" i="2" s="1"/>
  <c r="AC3364" i="2" s="1"/>
  <c r="Y5318" i="2"/>
  <c r="Z5318" i="2" s="1"/>
  <c r="AC5318" i="2" s="1"/>
  <c r="Y4668" i="2"/>
  <c r="Z4668" i="2" s="1"/>
  <c r="AC4668" i="2" s="1"/>
  <c r="Y3734" i="2"/>
  <c r="Z3734" i="2" s="1"/>
  <c r="AC3734" i="2" s="1"/>
  <c r="Y4084" i="2"/>
  <c r="Z4084" i="2" s="1"/>
  <c r="AC4084" i="2" s="1"/>
  <c r="Y2236" i="2"/>
  <c r="Z2236" i="2" s="1"/>
  <c r="AC2236" i="2" s="1"/>
  <c r="Y3590" i="2"/>
  <c r="Z3590" i="2" s="1"/>
  <c r="AC3590" i="2" s="1"/>
  <c r="Y1889" i="2"/>
  <c r="Z1889" i="2" s="1"/>
  <c r="AC1889" i="2" s="1"/>
  <c r="Y1201" i="2"/>
  <c r="Z1201" i="2" s="1"/>
  <c r="AC1201" i="2" s="1"/>
  <c r="Y2067" i="2"/>
  <c r="Z2067" i="2" s="1"/>
  <c r="AC2067" i="2" s="1"/>
  <c r="Y432" i="2"/>
  <c r="Z432" i="2" s="1"/>
  <c r="AC432" i="2" s="1"/>
  <c r="Y1788" i="2"/>
  <c r="Z1788" i="2" s="1"/>
  <c r="AC1788" i="2" s="1"/>
  <c r="Y2394" i="2"/>
  <c r="Z2394" i="2" s="1"/>
  <c r="AC2394" i="2" s="1"/>
  <c r="Y3480" i="2"/>
  <c r="Z3480" i="2" s="1"/>
  <c r="AC3480" i="2" s="1"/>
  <c r="Y2252" i="2"/>
  <c r="Z2252" i="2" s="1"/>
  <c r="AC2252" i="2" s="1"/>
  <c r="Y901" i="2"/>
  <c r="Z901" i="2" s="1"/>
  <c r="AC901" i="2" s="1"/>
  <c r="Y4683" i="2"/>
  <c r="Z4683" i="2" s="1"/>
  <c r="AC4683" i="2" s="1"/>
  <c r="Y2077" i="2"/>
  <c r="Z2077" i="2" s="1"/>
  <c r="AC2077" i="2" s="1"/>
  <c r="Y1291" i="2"/>
  <c r="Z1291" i="2" s="1"/>
  <c r="AC1291" i="2" s="1"/>
  <c r="Y4182" i="2"/>
  <c r="Z4182" i="2" s="1"/>
  <c r="AC4182" i="2" s="1"/>
  <c r="Y404" i="2"/>
  <c r="Z404" i="2" s="1"/>
  <c r="AC404" i="2" s="1"/>
  <c r="Y2318" i="2"/>
  <c r="Z2318" i="2" s="1"/>
  <c r="AC2318" i="2" s="1"/>
  <c r="Y4562" i="2"/>
  <c r="Z4562" i="2" s="1"/>
  <c r="AC4562" i="2" s="1"/>
  <c r="Y3655" i="2"/>
  <c r="Z3655" i="2" s="1"/>
  <c r="AC3655" i="2" s="1"/>
  <c r="Y1334" i="2"/>
  <c r="Z1334" i="2" s="1"/>
  <c r="AC1334" i="2" s="1"/>
  <c r="Y2262" i="2"/>
  <c r="Z2262" i="2" s="1"/>
  <c r="AC2262" i="2" s="1"/>
  <c r="Y1535" i="2"/>
  <c r="Z1535" i="2" s="1"/>
  <c r="AC1535" i="2" s="1"/>
  <c r="Y2654" i="2"/>
  <c r="Z2654" i="2" s="1"/>
  <c r="AC2654" i="2" s="1"/>
  <c r="Y891" i="2"/>
  <c r="Z891" i="2" s="1"/>
  <c r="AC891" i="2" s="1"/>
  <c r="Y550" i="2"/>
  <c r="Z550" i="2" s="1"/>
  <c r="AC550" i="2" s="1"/>
  <c r="Y4452" i="2"/>
  <c r="Z4452" i="2" s="1"/>
  <c r="AC4452" i="2" s="1"/>
  <c r="Y4887" i="2"/>
  <c r="Z4887" i="2" s="1"/>
  <c r="AC4887" i="2" s="1"/>
  <c r="Y2812" i="2"/>
  <c r="Z2812" i="2" s="1"/>
  <c r="AC2812" i="2" s="1"/>
  <c r="Y2834" i="2"/>
  <c r="Z2834" i="2" s="1"/>
  <c r="AC2834" i="2" s="1"/>
  <c r="Y5211" i="2"/>
  <c r="Z5211" i="2" s="1"/>
  <c r="AC5211" i="2" s="1"/>
  <c r="Y4640" i="2"/>
  <c r="Z4640" i="2" s="1"/>
  <c r="AC4640" i="2" s="1"/>
  <c r="Y1822" i="2"/>
  <c r="Z1822" i="2" s="1"/>
  <c r="AC1822" i="2" s="1"/>
  <c r="Y618" i="2"/>
  <c r="Z618" i="2" s="1"/>
  <c r="AC618" i="2" s="1"/>
  <c r="Y3524" i="2"/>
  <c r="Z3524" i="2" s="1"/>
  <c r="AC3524" i="2" s="1"/>
  <c r="Y5129" i="2"/>
  <c r="Z5129" i="2" s="1"/>
  <c r="AC5129" i="2" s="1"/>
  <c r="Y1231" i="2"/>
  <c r="Z1231" i="2" s="1"/>
  <c r="AC1231" i="2" s="1"/>
  <c r="Y1919" i="2"/>
  <c r="Z1919" i="2" s="1"/>
  <c r="AC1919" i="2" s="1"/>
  <c r="Y5370" i="2"/>
  <c r="Z5370" i="2" s="1"/>
  <c r="AC5370" i="2" s="1"/>
  <c r="Y3848" i="2"/>
  <c r="Z3848" i="2" s="1"/>
  <c r="AC3848" i="2" s="1"/>
  <c r="Y1293" i="2"/>
  <c r="Z1293" i="2" s="1"/>
  <c r="AC1293" i="2" s="1"/>
  <c r="Y3781" i="2"/>
  <c r="Z3781" i="2" s="1"/>
  <c r="AC3781" i="2" s="1"/>
  <c r="Y2133" i="2"/>
  <c r="Z2133" i="2" s="1"/>
  <c r="AC2133" i="2" s="1"/>
  <c r="Y1234" i="2"/>
  <c r="Z1234" i="2" s="1"/>
  <c r="AC1234" i="2" s="1"/>
  <c r="Y4503" i="2"/>
  <c r="Z4503" i="2" s="1"/>
  <c r="AC4503" i="2" s="1"/>
  <c r="Y2782" i="2"/>
  <c r="Z2782" i="2" s="1"/>
  <c r="AC2782" i="2" s="1"/>
  <c r="Y5236" i="2"/>
  <c r="Z5236" i="2" s="1"/>
  <c r="AC5236" i="2" s="1"/>
  <c r="Y543" i="2"/>
  <c r="Z543" i="2" s="1"/>
  <c r="AC543" i="2" s="1"/>
  <c r="Y1466" i="2"/>
  <c r="Z1466" i="2" s="1"/>
  <c r="AC1466" i="2" s="1"/>
  <c r="Y5194" i="2"/>
  <c r="Z5194" i="2" s="1"/>
  <c r="AC5194" i="2" s="1"/>
  <c r="Y4338" i="2"/>
  <c r="Z4338" i="2" s="1"/>
  <c r="AC4338" i="2" s="1"/>
  <c r="Y590" i="2"/>
  <c r="Z590" i="2" s="1"/>
  <c r="AC590" i="2" s="1"/>
  <c r="Y4884" i="2"/>
  <c r="Z4884" i="2" s="1"/>
  <c r="AC4884" i="2" s="1"/>
  <c r="Y3426" i="2"/>
  <c r="Z3426" i="2" s="1"/>
  <c r="AC3426" i="2" s="1"/>
  <c r="Y3463" i="2"/>
  <c r="Z3463" i="2" s="1"/>
  <c r="AC3463" i="2" s="1"/>
  <c r="Y1998" i="2"/>
  <c r="Z1998" i="2" s="1"/>
  <c r="AC1998" i="2" s="1"/>
  <c r="Y4251" i="2"/>
  <c r="Z4251" i="2" s="1"/>
  <c r="AC4251" i="2" s="1"/>
  <c r="Y1971" i="2"/>
  <c r="Z1971" i="2" s="1"/>
  <c r="AC1971" i="2" s="1"/>
  <c r="Y2761" i="2"/>
  <c r="Z2761" i="2" s="1"/>
  <c r="AC2761" i="2" s="1"/>
  <c r="Y1069" i="2"/>
  <c r="Z1069" i="2" s="1"/>
  <c r="AC1069" i="2" s="1"/>
  <c r="Y4950" i="2"/>
  <c r="Z4950" i="2" s="1"/>
  <c r="AC4950" i="2" s="1"/>
  <c r="Y4747" i="2"/>
  <c r="Z4747" i="2" s="1"/>
  <c r="AC4747" i="2" s="1"/>
  <c r="Y3789" i="2"/>
  <c r="Z3789" i="2" s="1"/>
  <c r="AC3789" i="2" s="1"/>
  <c r="Y1690" i="2"/>
  <c r="Z1690" i="2" s="1"/>
  <c r="AC1690" i="2" s="1"/>
  <c r="Y5052" i="2"/>
  <c r="Z5052" i="2" s="1"/>
  <c r="AC5052" i="2" s="1"/>
  <c r="Y5119" i="2"/>
  <c r="Z5119" i="2" s="1"/>
  <c r="AC5119" i="2" s="1"/>
  <c r="Y3121" i="2"/>
  <c r="Z3121" i="2" s="1"/>
  <c r="AC3121" i="2" s="1"/>
  <c r="Y3928" i="2"/>
  <c r="Z3928" i="2" s="1"/>
  <c r="AC3928" i="2" s="1"/>
  <c r="Y848" i="2"/>
  <c r="Z848" i="2" s="1"/>
  <c r="AC848" i="2" s="1"/>
  <c r="Y1961" i="2"/>
  <c r="Z1961" i="2" s="1"/>
  <c r="AC1961" i="2" s="1"/>
  <c r="Y5303" i="2"/>
  <c r="Z5303" i="2" s="1"/>
  <c r="AC5303" i="2" s="1"/>
  <c r="Y1519" i="2"/>
  <c r="Z1519" i="2" s="1"/>
  <c r="AC1519" i="2" s="1"/>
  <c r="Y1175" i="2"/>
  <c r="Z1175" i="2" s="1"/>
  <c r="AC1175" i="2" s="1"/>
  <c r="Y834" i="2"/>
  <c r="Z834" i="2" s="1"/>
  <c r="AC834" i="2" s="1"/>
  <c r="Y3368" i="2"/>
  <c r="Z3368" i="2" s="1"/>
  <c r="AC3368" i="2" s="1"/>
  <c r="Y327" i="2"/>
  <c r="Z327" i="2" s="1"/>
  <c r="AC327" i="2" s="1"/>
  <c r="Y3278" i="2"/>
  <c r="Z3278" i="2" s="1"/>
  <c r="AC3278" i="2" s="1"/>
  <c r="Y1213" i="2"/>
  <c r="Z1213" i="2" s="1"/>
  <c r="AC1213" i="2" s="1"/>
  <c r="Y1221" i="2"/>
  <c r="Z1221" i="2" s="1"/>
  <c r="AC1221" i="2" s="1"/>
  <c r="Y713" i="2"/>
  <c r="Z713" i="2" s="1"/>
  <c r="AC713" i="2" s="1"/>
  <c r="Y2427" i="2"/>
  <c r="Z2427" i="2" s="1"/>
  <c r="AC2427" i="2" s="1"/>
  <c r="Y605" i="2"/>
  <c r="Z605" i="2" s="1"/>
  <c r="AC605" i="2" s="1"/>
  <c r="Y4476" i="2"/>
  <c r="Z4476" i="2" s="1"/>
  <c r="AC4476" i="2" s="1"/>
  <c r="Y1189" i="2"/>
  <c r="Z1189" i="2" s="1"/>
  <c r="AC1189" i="2" s="1"/>
  <c r="Y5338" i="2"/>
  <c r="Z5338" i="2" s="1"/>
  <c r="AC5338" i="2" s="1"/>
  <c r="Y3861" i="2"/>
  <c r="Z3861" i="2" s="1"/>
  <c r="AC3861" i="2" s="1"/>
  <c r="Y4641" i="2"/>
  <c r="Z4641" i="2" s="1"/>
  <c r="AC4641" i="2" s="1"/>
  <c r="Y4506" i="2"/>
  <c r="Z4506" i="2" s="1"/>
  <c r="AC4506" i="2" s="1"/>
  <c r="Y2464" i="2"/>
  <c r="Y2232" i="2"/>
  <c r="Z2232" i="2" s="1"/>
  <c r="AC2232" i="2" s="1"/>
  <c r="Y2130" i="2"/>
  <c r="Z2130" i="2" s="1"/>
  <c r="AC2130" i="2" s="1"/>
  <c r="Y4070" i="2"/>
  <c r="Z4070" i="2" s="1"/>
  <c r="AC4070" i="2" s="1"/>
  <c r="Y4689" i="2"/>
  <c r="Z4689" i="2" s="1"/>
  <c r="AC4689" i="2" s="1"/>
  <c r="Y3866" i="2"/>
  <c r="Z3866" i="2" s="1"/>
  <c r="AC3866" i="2" s="1"/>
  <c r="Y1151" i="2"/>
  <c r="Z1151" i="2" s="1"/>
  <c r="AC1151" i="2" s="1"/>
  <c r="Y2065" i="2"/>
  <c r="Z2065" i="2" s="1"/>
  <c r="AC2065" i="2" s="1"/>
  <c r="Y2725" i="2"/>
  <c r="Z2725" i="2" s="1"/>
  <c r="AC2725" i="2" s="1"/>
  <c r="Y3577" i="2"/>
  <c r="Z3577" i="2" s="1"/>
  <c r="AC3577" i="2" s="1"/>
  <c r="Y3436" i="2"/>
  <c r="Z3436" i="2" s="1"/>
  <c r="AC3436" i="2" s="1"/>
  <c r="Y4337" i="2"/>
  <c r="Z4337" i="2" s="1"/>
  <c r="AC4337" i="2" s="1"/>
  <c r="Y442" i="2"/>
  <c r="Z442" i="2" s="1"/>
  <c r="AC442" i="2" s="1"/>
  <c r="Y753" i="2"/>
  <c r="Z753" i="2" s="1"/>
  <c r="AC753" i="2" s="1"/>
  <c r="Y4744" i="2"/>
  <c r="Z4744" i="2" s="1"/>
  <c r="AC4744" i="2" s="1"/>
  <c r="Y1259" i="2"/>
  <c r="Z1259" i="2" s="1"/>
  <c r="AC1259" i="2" s="1"/>
  <c r="Y3013" i="2"/>
  <c r="Z3013" i="2" s="1"/>
  <c r="AC3013" i="2" s="1"/>
  <c r="Y2393" i="2"/>
  <c r="Z2393" i="2" s="1"/>
  <c r="AC2393" i="2" s="1"/>
  <c r="Y1052" i="2"/>
  <c r="Z1052" i="2" s="1"/>
  <c r="AC1052" i="2" s="1"/>
  <c r="Y4248" i="2"/>
  <c r="Z4248" i="2" s="1"/>
  <c r="AC4248" i="2" s="1"/>
  <c r="Y4458" i="2"/>
  <c r="Z4458" i="2" s="1"/>
  <c r="AC4458" i="2" s="1"/>
  <c r="Y2647" i="2"/>
  <c r="Z2647" i="2" s="1"/>
  <c r="AC2647" i="2" s="1"/>
  <c r="Y2943" i="2"/>
  <c r="Z2943" i="2" s="1"/>
  <c r="AC2943" i="2" s="1"/>
  <c r="Y3712" i="2"/>
  <c r="Z3712" i="2" s="1"/>
  <c r="AC3712" i="2" s="1"/>
  <c r="Y3782" i="2"/>
  <c r="Z3782" i="2" s="1"/>
  <c r="AC3782" i="2" s="1"/>
  <c r="Y3114" i="2"/>
  <c r="Z3114" i="2" s="1"/>
  <c r="AC3114" i="2" s="1"/>
  <c r="Y5401" i="2"/>
  <c r="Z5401" i="2" s="1"/>
  <c r="AC5401" i="2" s="1"/>
  <c r="Y4086" i="2"/>
  <c r="Z4086" i="2" s="1"/>
  <c r="AC4086" i="2" s="1"/>
  <c r="Y2021" i="2"/>
  <c r="Z2021" i="2" s="1"/>
  <c r="AC2021" i="2" s="1"/>
  <c r="Y1401" i="2"/>
  <c r="Z1401" i="2" s="1"/>
  <c r="AC1401" i="2" s="1"/>
  <c r="Y5339" i="2"/>
  <c r="Z5339" i="2" s="1"/>
  <c r="AC5339" i="2" s="1"/>
  <c r="Y2925" i="2"/>
  <c r="Z2925" i="2" s="1"/>
  <c r="AC2925" i="2" s="1"/>
  <c r="Y4877" i="2"/>
  <c r="Z4877" i="2" s="1"/>
  <c r="AC4877" i="2" s="1"/>
  <c r="Y2062" i="2"/>
  <c r="Z2062" i="2" s="1"/>
  <c r="AC2062" i="2" s="1"/>
  <c r="Y2084" i="2"/>
  <c r="Z2084" i="2" s="1"/>
  <c r="AC2084" i="2" s="1"/>
  <c r="Y1297" i="2"/>
  <c r="Z1297" i="2" s="1"/>
  <c r="AC1297" i="2" s="1"/>
  <c r="Y4553" i="2"/>
  <c r="Z4553" i="2" s="1"/>
  <c r="AC4553" i="2" s="1"/>
  <c r="Y3055" i="2"/>
  <c r="Z3055" i="2" s="1"/>
  <c r="AC3055" i="2" s="1"/>
  <c r="Y1465" i="2"/>
  <c r="Z1465" i="2" s="1"/>
  <c r="AC1465" i="2" s="1"/>
  <c r="Y1549" i="2"/>
  <c r="Z1549" i="2" s="1"/>
  <c r="AC1549" i="2" s="1"/>
  <c r="Y1376" i="2"/>
  <c r="Z1376" i="2" s="1"/>
  <c r="AC1376" i="2" s="1"/>
  <c r="Y1968" i="2"/>
  <c r="Z1968" i="2" s="1"/>
  <c r="AC1968" i="2" s="1"/>
  <c r="Y2372" i="2"/>
  <c r="Z2372" i="2" s="1"/>
  <c r="AC2372" i="2" s="1"/>
  <c r="Y18" i="2"/>
  <c r="Z18" i="2" s="1"/>
  <c r="AC18" i="2" s="1"/>
  <c r="Y2857" i="2"/>
  <c r="Z2857" i="2" s="1"/>
  <c r="AC2857" i="2" s="1"/>
  <c r="Y5057" i="2"/>
  <c r="Z5057" i="2" s="1"/>
  <c r="AC5057" i="2" s="1"/>
  <c r="Y953" i="2"/>
  <c r="Z953" i="2" s="1"/>
  <c r="AC953" i="2" s="1"/>
  <c r="Y341" i="2"/>
  <c r="Z341" i="2" s="1"/>
  <c r="AC341" i="2" s="1"/>
  <c r="Y917" i="2"/>
  <c r="Z917" i="2" s="1"/>
  <c r="AC917" i="2" s="1"/>
  <c r="Y3350" i="2"/>
  <c r="Z3350" i="2" s="1"/>
  <c r="AC3350" i="2" s="1"/>
  <c r="Y469" i="2"/>
  <c r="Z469" i="2" s="1"/>
  <c r="AC469" i="2" s="1"/>
  <c r="Y3976" i="2"/>
  <c r="Z3976" i="2" s="1"/>
  <c r="AC3976" i="2" s="1"/>
  <c r="Y284" i="2"/>
  <c r="Z284" i="2" s="1"/>
  <c r="AC284" i="2" s="1"/>
  <c r="Y3308" i="2"/>
  <c r="Z3308" i="2" s="1"/>
  <c r="AC3308" i="2" s="1"/>
  <c r="Y181" i="2"/>
  <c r="Z181" i="2" s="1"/>
  <c r="AC181" i="2" s="1"/>
  <c r="Y4480" i="2"/>
  <c r="Z4480" i="2" s="1"/>
  <c r="AC4480" i="2" s="1"/>
  <c r="Y1446" i="2"/>
  <c r="Z1446" i="2" s="1"/>
  <c r="AC1446" i="2" s="1"/>
  <c r="Y739" i="2"/>
  <c r="Z739" i="2" s="1"/>
  <c r="AC739" i="2" s="1"/>
  <c r="Y4383" i="2"/>
  <c r="Z4383" i="2" s="1"/>
  <c r="AC4383" i="2" s="1"/>
  <c r="Y5183" i="2"/>
  <c r="Z5183" i="2" s="1"/>
  <c r="AC5183" i="2" s="1"/>
  <c r="Y1489" i="2"/>
  <c r="Z1489" i="2" s="1"/>
  <c r="AC1489" i="2" s="1"/>
  <c r="Y459" i="2"/>
  <c r="Z459" i="2" s="1"/>
  <c r="AC459" i="2" s="1"/>
  <c r="Y2982" i="2"/>
  <c r="Z2982" i="2" s="1"/>
  <c r="AC2982" i="2" s="1"/>
  <c r="Y5266" i="2"/>
  <c r="Z5266" i="2" s="1"/>
  <c r="AC5266" i="2" s="1"/>
  <c r="Y452" i="2"/>
  <c r="Z452" i="2" s="1"/>
  <c r="AC452" i="2" s="1"/>
  <c r="Y4639" i="2"/>
  <c r="Z4639" i="2" s="1"/>
  <c r="AC4639" i="2" s="1"/>
  <c r="Y5050" i="2"/>
  <c r="Z5050" i="2" s="1"/>
  <c r="AC5050" i="2" s="1"/>
  <c r="Y2810" i="2"/>
  <c r="Z2810" i="2" s="1"/>
  <c r="AC2810" i="2" s="1"/>
  <c r="Y4127" i="2"/>
  <c r="Z4127" i="2" s="1"/>
  <c r="AC4127" i="2" s="1"/>
  <c r="Y2698" i="2"/>
  <c r="Z2698" i="2" s="1"/>
  <c r="AC2698" i="2" s="1"/>
  <c r="Y5293" i="2"/>
  <c r="Z5293" i="2" s="1"/>
  <c r="AC5293" i="2" s="1"/>
  <c r="Y2815" i="2"/>
  <c r="Z2815" i="2" s="1"/>
  <c r="AC2815" i="2" s="1"/>
  <c r="Y5191" i="2"/>
  <c r="Z5191" i="2" s="1"/>
  <c r="AC5191" i="2" s="1"/>
  <c r="Y4268" i="2"/>
  <c r="Z4268" i="2" s="1"/>
  <c r="AC4268" i="2" s="1"/>
  <c r="Y522" i="2"/>
  <c r="Z522" i="2" s="1"/>
  <c r="AC522" i="2" s="1"/>
  <c r="Y163" i="2"/>
  <c r="Z163" i="2" s="1"/>
  <c r="AC163" i="2" s="1"/>
  <c r="Y4144" i="2"/>
  <c r="Z4144" i="2" s="1"/>
  <c r="AC4144" i="2" s="1"/>
  <c r="Y4312" i="2"/>
  <c r="Z4312" i="2" s="1"/>
  <c r="AC4312" i="2" s="1"/>
  <c r="Y1547" i="2"/>
  <c r="Z1547" i="2" s="1"/>
  <c r="AC1547" i="2" s="1"/>
  <c r="Y5265" i="2"/>
  <c r="Z5265" i="2" s="1"/>
  <c r="AC5265" i="2" s="1"/>
  <c r="Y2728" i="2"/>
  <c r="Z2728" i="2" s="1"/>
  <c r="AC2728" i="2" s="1"/>
  <c r="Y1910" i="2"/>
  <c r="Z1910" i="2" s="1"/>
  <c r="AC1910" i="2" s="1"/>
  <c r="Y4572" i="2"/>
  <c r="Z4572" i="2" s="1"/>
  <c r="AC4572" i="2" s="1"/>
  <c r="Y2012" i="2"/>
  <c r="Z2012" i="2" s="1"/>
  <c r="AC2012" i="2" s="1"/>
  <c r="Y3638" i="2"/>
  <c r="Z3638" i="2" s="1"/>
  <c r="AC3638" i="2" s="1"/>
  <c r="Y2723" i="2"/>
  <c r="Z2723" i="2" s="1"/>
  <c r="AC2723" i="2" s="1"/>
  <c r="Y729" i="2"/>
  <c r="Z729" i="2" s="1"/>
  <c r="AC729" i="2" s="1"/>
  <c r="Y1732" i="2"/>
  <c r="Z1732" i="2" s="1"/>
  <c r="AC1732" i="2" s="1"/>
  <c r="Y158" i="2"/>
  <c r="Z158" i="2" s="1"/>
  <c r="AC158" i="2" s="1"/>
  <c r="Y3541" i="2"/>
  <c r="Z3541" i="2" s="1"/>
  <c r="AC3541" i="2" s="1"/>
  <c r="Y1588" i="2"/>
  <c r="Z1588" i="2" s="1"/>
  <c r="AC1588" i="2" s="1"/>
  <c r="Y1027" i="2"/>
  <c r="Z1027" i="2" s="1"/>
  <c r="AC1027" i="2" s="1"/>
  <c r="Y1443" i="2"/>
  <c r="Z1443" i="2" s="1"/>
  <c r="AC1443" i="2" s="1"/>
  <c r="Y229" i="2"/>
  <c r="Z229" i="2" s="1"/>
  <c r="AC229" i="2" s="1"/>
  <c r="Y965" i="2"/>
  <c r="Z965" i="2" s="1"/>
  <c r="AC965" i="2" s="1"/>
  <c r="Y3913" i="2"/>
  <c r="Z3913" i="2" s="1"/>
  <c r="AC3913" i="2" s="1"/>
  <c r="Y424" i="2"/>
  <c r="Z424" i="2" s="1"/>
  <c r="AC424" i="2" s="1"/>
  <c r="Y1862" i="2"/>
  <c r="Z1862" i="2" s="1"/>
  <c r="AC1862" i="2" s="1"/>
  <c r="Y5392" i="2"/>
  <c r="Z5392" i="2" s="1"/>
  <c r="AC5392" i="2" s="1"/>
  <c r="Y1581" i="2"/>
  <c r="Z1581" i="2" s="1"/>
  <c r="AC1581" i="2" s="1"/>
  <c r="Y4153" i="2"/>
  <c r="Z4153" i="2" s="1"/>
  <c r="AC4153" i="2" s="1"/>
  <c r="Y4914" i="2"/>
  <c r="Z4914" i="2" s="1"/>
  <c r="AC4914" i="2" s="1"/>
  <c r="Y3826" i="2"/>
  <c r="Z3826" i="2" s="1"/>
  <c r="AC3826" i="2" s="1"/>
  <c r="Y336" i="2"/>
  <c r="Z336" i="2" s="1"/>
  <c r="AC336" i="2" s="1"/>
  <c r="Y3413" i="2"/>
  <c r="Z3413" i="2" s="1"/>
  <c r="AC3413" i="2" s="1"/>
  <c r="Y2893" i="2"/>
  <c r="Z2893" i="2" s="1"/>
  <c r="AC2893" i="2" s="1"/>
  <c r="Y361" i="2"/>
  <c r="Z361" i="2" s="1"/>
  <c r="AC361" i="2" s="1"/>
  <c r="Y4590" i="2"/>
  <c r="Z4590" i="2" s="1"/>
  <c r="AC4590" i="2" s="1"/>
  <c r="Y350" i="2"/>
  <c r="Z350" i="2" s="1"/>
  <c r="AC350" i="2" s="1"/>
  <c r="Y807" i="2"/>
  <c r="Z807" i="2" s="1"/>
  <c r="AC807" i="2" s="1"/>
  <c r="Y769" i="2"/>
  <c r="Z769" i="2" s="1"/>
  <c r="AC769" i="2" s="1"/>
  <c r="Y3041" i="2"/>
  <c r="Z3041" i="2" s="1"/>
  <c r="AC3041" i="2" s="1"/>
  <c r="Y4822" i="2"/>
  <c r="Z4822" i="2" s="1"/>
  <c r="AC4822" i="2" s="1"/>
  <c r="Y1890" i="2"/>
  <c r="Z1890" i="2" s="1"/>
  <c r="AC1890" i="2" s="1"/>
  <c r="Y4497" i="2"/>
  <c r="Z4497" i="2" s="1"/>
  <c r="AC4497" i="2" s="1"/>
  <c r="Y1857" i="2"/>
  <c r="Z1857" i="2" s="1"/>
  <c r="AC1857" i="2" s="1"/>
  <c r="Y858" i="2"/>
  <c r="Z858" i="2" s="1"/>
  <c r="AC858" i="2" s="1"/>
  <c r="Y3441" i="2"/>
  <c r="Z3441" i="2" s="1"/>
  <c r="AC3441" i="2" s="1"/>
  <c r="Y3232" i="2"/>
  <c r="Z3232" i="2" s="1"/>
  <c r="AC3232" i="2" s="1"/>
  <c r="Y3600" i="2"/>
  <c r="Z3600" i="2" s="1"/>
  <c r="AC3600" i="2" s="1"/>
  <c r="Y4451" i="2"/>
  <c r="Z4451" i="2" s="1"/>
  <c r="AC4451" i="2" s="1"/>
  <c r="Y2612" i="2"/>
  <c r="Z2612" i="2" s="1"/>
  <c r="AC2612" i="2" s="1"/>
  <c r="Y136" i="2"/>
  <c r="Z136" i="2" s="1"/>
  <c r="AC136" i="2" s="1"/>
  <c r="Y3169" i="2"/>
  <c r="Z3169" i="2" s="1"/>
  <c r="AC3169" i="2" s="1"/>
  <c r="Y202" i="2"/>
  <c r="Z202" i="2" s="1"/>
  <c r="AC202" i="2" s="1"/>
  <c r="Y1196" i="2"/>
  <c r="Z1196" i="2" s="1"/>
  <c r="AC1196" i="2" s="1"/>
  <c r="Y1674" i="2"/>
  <c r="Z1674" i="2" s="1"/>
  <c r="AC1674" i="2" s="1"/>
  <c r="Y1874" i="2"/>
  <c r="Z1874" i="2" s="1"/>
  <c r="AC1874" i="2" s="1"/>
  <c r="Y5012" i="2"/>
  <c r="Z5012" i="2" s="1"/>
  <c r="AC5012" i="2" s="1"/>
  <c r="Y377" i="2"/>
  <c r="Z377" i="2" s="1"/>
  <c r="AC377" i="2" s="1"/>
  <c r="Y5112" i="2"/>
  <c r="Z5112" i="2" s="1"/>
  <c r="AC5112" i="2" s="1"/>
  <c r="Y363" i="2"/>
  <c r="Z363" i="2" s="1"/>
  <c r="AC363" i="2" s="1"/>
  <c r="Y4635" i="2"/>
  <c r="Z4635" i="2" s="1"/>
  <c r="AC4635" i="2" s="1"/>
  <c r="Y1905" i="2"/>
  <c r="Z1905" i="2" s="1"/>
  <c r="AC1905" i="2" s="1"/>
  <c r="Y231" i="2"/>
  <c r="Z231" i="2" s="1"/>
  <c r="AC231" i="2" s="1"/>
  <c r="Y2088" i="2"/>
  <c r="Z2088" i="2" s="1"/>
  <c r="AC2088" i="2" s="1"/>
  <c r="Y4155" i="2"/>
  <c r="Z4155" i="2" s="1"/>
  <c r="AC4155" i="2" s="1"/>
  <c r="Y2337" i="2"/>
  <c r="Z2337" i="2" s="1"/>
  <c r="AC2337" i="2" s="1"/>
  <c r="Y3105" i="2"/>
  <c r="Z3105" i="2" s="1"/>
  <c r="AC3105" i="2" s="1"/>
  <c r="Y635" i="2"/>
  <c r="Z635" i="2" s="1"/>
  <c r="AC635" i="2" s="1"/>
  <c r="Y2729" i="2"/>
  <c r="Z2729" i="2" s="1"/>
  <c r="AC2729" i="2" s="1"/>
  <c r="Y3351" i="2"/>
  <c r="Z3351" i="2" s="1"/>
  <c r="AC3351" i="2" s="1"/>
  <c r="Y72" i="2"/>
  <c r="Z72" i="2" s="1"/>
  <c r="AC72" i="2" s="1"/>
  <c r="Y1717" i="2"/>
  <c r="Z1717" i="2" s="1"/>
  <c r="AC1717" i="2" s="1"/>
  <c r="Y4776" i="2"/>
  <c r="Z4776" i="2" s="1"/>
  <c r="AC4776" i="2" s="1"/>
  <c r="Y4456" i="2"/>
  <c r="Z4456" i="2" s="1"/>
  <c r="AC4456" i="2" s="1"/>
  <c r="Y1102" i="2"/>
  <c r="Z1102" i="2" s="1"/>
  <c r="AC1102" i="2" s="1"/>
  <c r="Y233" i="2"/>
  <c r="Z233" i="2" s="1"/>
  <c r="AC233" i="2" s="1"/>
  <c r="Y3997" i="2"/>
  <c r="Z3997" i="2" s="1"/>
  <c r="AC3997" i="2" s="1"/>
  <c r="Y1992" i="2"/>
  <c r="Z1992" i="2" s="1"/>
  <c r="AC1992" i="2" s="1"/>
  <c r="Y1070" i="2"/>
  <c r="Z1070" i="2" s="1"/>
  <c r="AC1070" i="2" s="1"/>
  <c r="Y312" i="2"/>
  <c r="Z312" i="2" s="1"/>
  <c r="AC312" i="2" s="1"/>
  <c r="Y567" i="2"/>
  <c r="Z567" i="2" s="1"/>
  <c r="AC567" i="2" s="1"/>
  <c r="Y4980" i="2"/>
  <c r="Z4980" i="2" s="1"/>
  <c r="AC4980" i="2" s="1"/>
  <c r="Y3926" i="2"/>
  <c r="Z3926" i="2" s="1"/>
  <c r="AC3926" i="2" s="1"/>
  <c r="Y429" i="2"/>
  <c r="Z429" i="2" s="1"/>
  <c r="AC429" i="2" s="1"/>
  <c r="Y961" i="2"/>
  <c r="Z961" i="2" s="1"/>
  <c r="AC961" i="2" s="1"/>
  <c r="Y3587" i="2"/>
  <c r="Z3587" i="2" s="1"/>
  <c r="AC3587" i="2" s="1"/>
  <c r="Y4371" i="2"/>
  <c r="Z4371" i="2" s="1"/>
  <c r="AC4371" i="2" s="1"/>
  <c r="Y5342" i="2"/>
  <c r="Z5342" i="2" s="1"/>
  <c r="AC5342" i="2" s="1"/>
  <c r="Y548" i="2"/>
  <c r="Z548" i="2" s="1"/>
  <c r="AC548" i="2" s="1"/>
  <c r="Y4126" i="2"/>
  <c r="Z4126" i="2" s="1"/>
  <c r="AC4126" i="2" s="1"/>
  <c r="Y5072" i="2"/>
  <c r="Z5072" i="2" s="1"/>
  <c r="AC5072" i="2" s="1"/>
  <c r="Y5361" i="2"/>
  <c r="Z5361" i="2" s="1"/>
  <c r="AC5361" i="2" s="1"/>
  <c r="Y2068" i="2"/>
  <c r="Z2068" i="2" s="1"/>
  <c r="AC2068" i="2" s="1"/>
  <c r="Y4612" i="2"/>
  <c r="Z4612" i="2" s="1"/>
  <c r="AC4612" i="2" s="1"/>
  <c r="Y1025" i="2"/>
  <c r="Z1025" i="2" s="1"/>
  <c r="AC1025" i="2" s="1"/>
  <c r="Y4930" i="2"/>
  <c r="Z4930" i="2" s="1"/>
  <c r="AC4930" i="2" s="1"/>
  <c r="Y1799" i="2"/>
  <c r="Z1799" i="2" s="1"/>
  <c r="AC1799" i="2" s="1"/>
  <c r="Y1333" i="2"/>
  <c r="Z1333" i="2" s="1"/>
  <c r="AC1333" i="2" s="1"/>
  <c r="Y4064" i="2"/>
  <c r="Z4064" i="2" s="1"/>
  <c r="AC4064" i="2" s="1"/>
  <c r="Y2951" i="2"/>
  <c r="Z2951" i="2" s="1"/>
  <c r="AC2951" i="2" s="1"/>
  <c r="Y438" i="2"/>
  <c r="Z438" i="2" s="1"/>
  <c r="AC438" i="2" s="1"/>
  <c r="Y1846" i="2"/>
  <c r="Z1846" i="2" s="1"/>
  <c r="AC1846" i="2" s="1"/>
  <c r="Y5330" i="2"/>
  <c r="Z5330" i="2" s="1"/>
  <c r="AC5330" i="2" s="1"/>
  <c r="Y465" i="2"/>
  <c r="Z465" i="2" s="1"/>
  <c r="AC465" i="2" s="1"/>
  <c r="Y777" i="2"/>
  <c r="Z777" i="2" s="1"/>
  <c r="AC777" i="2" s="1"/>
  <c r="Y1796" i="2"/>
  <c r="Z1796" i="2" s="1"/>
  <c r="AC1796" i="2" s="1"/>
  <c r="Y1736" i="2"/>
  <c r="Z1736" i="2" s="1"/>
  <c r="AC1736" i="2" s="1"/>
  <c r="Y2656" i="2"/>
  <c r="Z2656" i="2" s="1"/>
  <c r="AC2656" i="2" s="1"/>
  <c r="Y3215" i="2"/>
  <c r="Z3215" i="2" s="1"/>
  <c r="AC3215" i="2" s="1"/>
  <c r="Y503" i="2"/>
  <c r="Z503" i="2" s="1"/>
  <c r="AC503" i="2" s="1"/>
  <c r="Y2777" i="2"/>
  <c r="Z2777" i="2" s="1"/>
  <c r="AC2777" i="2" s="1"/>
  <c r="Y4391" i="2"/>
  <c r="Z4391" i="2" s="1"/>
  <c r="AC4391" i="2" s="1"/>
  <c r="Y533" i="2"/>
  <c r="Z533" i="2" s="1"/>
  <c r="AC533" i="2" s="1"/>
  <c r="Y3371" i="2"/>
  <c r="Z3371" i="2" s="1"/>
  <c r="AC3371" i="2" s="1"/>
  <c r="Y4344" i="2"/>
  <c r="Z4344" i="2" s="1"/>
  <c r="AC4344" i="2" s="1"/>
  <c r="Y4539" i="2"/>
  <c r="Z4539" i="2" s="1"/>
  <c r="AC4539" i="2" s="1"/>
  <c r="Y3530" i="2"/>
  <c r="Z3530" i="2" s="1"/>
  <c r="AC3530" i="2" s="1"/>
  <c r="Y1665" i="2"/>
  <c r="Z1665" i="2" s="1"/>
  <c r="AC1665" i="2" s="1"/>
  <c r="Y638" i="2"/>
  <c r="Z638" i="2" s="1"/>
  <c r="AC638" i="2" s="1"/>
  <c r="Y4939" i="2"/>
  <c r="Z4939" i="2" s="1"/>
  <c r="AC4939" i="2" s="1"/>
  <c r="Y1309" i="2"/>
  <c r="Z1309" i="2" s="1"/>
  <c r="AC1309" i="2" s="1"/>
  <c r="Y3538" i="2"/>
  <c r="Z3538" i="2" s="1"/>
  <c r="AC3538" i="2" s="1"/>
  <c r="Y5105" i="2"/>
  <c r="Z5105" i="2" s="1"/>
  <c r="AC5105" i="2" s="1"/>
  <c r="Y35" i="2"/>
  <c r="Z35" i="2" s="1"/>
  <c r="AC35" i="2" s="1"/>
  <c r="Y5267" i="2"/>
  <c r="Z5267" i="2" s="1"/>
  <c r="AC5267" i="2" s="1"/>
  <c r="Y2771" i="2"/>
  <c r="Z2771" i="2" s="1"/>
  <c r="AC2771" i="2" s="1"/>
  <c r="Y3475" i="2"/>
  <c r="Z3475" i="2" s="1"/>
  <c r="AC3475" i="2" s="1"/>
  <c r="Y2572" i="2"/>
  <c r="Z2572" i="2" s="1"/>
  <c r="AC2572" i="2" s="1"/>
  <c r="Y5251" i="2"/>
  <c r="Z5251" i="2" s="1"/>
  <c r="AC5251" i="2" s="1"/>
  <c r="Y1243" i="2"/>
  <c r="Z1243" i="2" s="1"/>
  <c r="AC1243" i="2" s="1"/>
  <c r="Y3531" i="2"/>
  <c r="Z3531" i="2" s="1"/>
  <c r="AC3531" i="2" s="1"/>
  <c r="Y4055" i="2"/>
  <c r="Z4055" i="2" s="1"/>
  <c r="AC4055" i="2" s="1"/>
  <c r="Y762" i="2"/>
  <c r="Z762" i="2" s="1"/>
  <c r="AC762" i="2" s="1"/>
  <c r="Y4243" i="2"/>
  <c r="Z4243" i="2" s="1"/>
  <c r="AC4243" i="2" s="1"/>
  <c r="Y1943" i="2"/>
  <c r="Z1943" i="2" s="1"/>
  <c r="AC1943" i="2" s="1"/>
  <c r="Y5100" i="2"/>
  <c r="Z5100" i="2" s="1"/>
  <c r="AC5100" i="2" s="1"/>
  <c r="Y674" i="2"/>
  <c r="Z674" i="2" s="1"/>
  <c r="AC674" i="2" s="1"/>
  <c r="Y3191" i="2"/>
  <c r="Z3191" i="2" s="1"/>
  <c r="AC3191" i="2" s="1"/>
  <c r="Y3742" i="2"/>
  <c r="Z3742" i="2" s="1"/>
  <c r="AC3742" i="2" s="1"/>
  <c r="Y4507" i="2"/>
  <c r="Z4507" i="2" s="1"/>
  <c r="AC4507" i="2" s="1"/>
  <c r="Y3181" i="2"/>
  <c r="Z3181" i="2" s="1"/>
  <c r="AC3181" i="2" s="1"/>
  <c r="Y3717" i="2"/>
  <c r="Z3717" i="2" s="1"/>
  <c r="AC3717" i="2" s="1"/>
  <c r="Y747" i="2"/>
  <c r="Z747" i="2" s="1"/>
  <c r="AC747" i="2" s="1"/>
  <c r="Y1132" i="2"/>
  <c r="Z1132" i="2" s="1"/>
  <c r="AC1132" i="2" s="1"/>
  <c r="Y2095" i="2"/>
  <c r="Z2095" i="2" s="1"/>
  <c r="AC2095" i="2" s="1"/>
  <c r="Y299" i="2"/>
  <c r="Z299" i="2" s="1"/>
  <c r="AC299" i="2" s="1"/>
  <c r="Y12" i="2"/>
  <c r="Z12" i="2" s="1"/>
  <c r="AC12" i="2" s="1"/>
  <c r="Y4703" i="2"/>
  <c r="Z4703" i="2" s="1"/>
  <c r="AC4703" i="2" s="1"/>
  <c r="Y896" i="2"/>
  <c r="Z896" i="2" s="1"/>
  <c r="AC896" i="2" s="1"/>
  <c r="Y4184" i="2"/>
  <c r="Z4184" i="2" s="1"/>
  <c r="AC4184" i="2" s="1"/>
  <c r="Y3695" i="2"/>
  <c r="Z3695" i="2" s="1"/>
  <c r="AC3695" i="2" s="1"/>
  <c r="Y856" i="2"/>
  <c r="Z856" i="2" s="1"/>
  <c r="AC856" i="2" s="1"/>
  <c r="Y1697" i="2"/>
  <c r="Z1697" i="2" s="1"/>
  <c r="AC1697" i="2" s="1"/>
  <c r="Y3583" i="2"/>
  <c r="Z3583" i="2" s="1"/>
  <c r="AC3583" i="2" s="1"/>
  <c r="Y4434" i="2"/>
  <c r="Z4434" i="2" s="1"/>
  <c r="AC4434" i="2" s="1"/>
  <c r="Y5179" i="2"/>
  <c r="Z5179" i="2" s="1"/>
  <c r="AC5179" i="2" s="1"/>
  <c r="Y3388" i="2"/>
  <c r="Z3388" i="2" s="1"/>
  <c r="AC3388" i="2" s="1"/>
  <c r="Y4879" i="2"/>
  <c r="Z4879" i="2" s="1"/>
  <c r="AC4879" i="2" s="1"/>
  <c r="Y2175" i="2"/>
  <c r="Z2175" i="2" s="1"/>
  <c r="AC2175" i="2" s="1"/>
  <c r="Y4996" i="2"/>
  <c r="Z4996" i="2" s="1"/>
  <c r="AC4996" i="2" s="1"/>
  <c r="Y3687" i="2"/>
  <c r="Z3687" i="2" s="1"/>
  <c r="AC3687" i="2" s="1"/>
  <c r="Y4775" i="2"/>
  <c r="Z4775" i="2" s="1"/>
  <c r="AC4775" i="2" s="1"/>
  <c r="Y1931" i="2"/>
  <c r="Z1931" i="2" s="1"/>
  <c r="AC1931" i="2" s="1"/>
  <c r="Y1696" i="2"/>
  <c r="Z1696" i="2" s="1"/>
  <c r="AC1696" i="2" s="1"/>
  <c r="Y1531" i="2"/>
  <c r="Z1531" i="2" s="1"/>
  <c r="AC1531" i="2" s="1"/>
  <c r="Y2928" i="2"/>
  <c r="Z2928" i="2" s="1"/>
  <c r="AC2928" i="2" s="1"/>
  <c r="Y1021" i="2"/>
  <c r="Z1021" i="2" s="1"/>
  <c r="AC1021" i="2" s="1"/>
  <c r="Y4212" i="2"/>
  <c r="Z4212" i="2" s="1"/>
  <c r="AC4212" i="2" s="1"/>
  <c r="Y4825" i="2"/>
  <c r="Z4825" i="2" s="1"/>
  <c r="AC4825" i="2" s="1"/>
  <c r="Y3071" i="2"/>
  <c r="Z3071" i="2" s="1"/>
  <c r="AC3071" i="2" s="1"/>
  <c r="Y884" i="2"/>
  <c r="Z884" i="2" s="1"/>
  <c r="AC884" i="2" s="1"/>
  <c r="Y3760" i="2"/>
  <c r="Z3760" i="2" s="1"/>
  <c r="AC3760" i="2" s="1"/>
  <c r="Y2085" i="2"/>
  <c r="Z2085" i="2" s="1"/>
  <c r="AC2085" i="2" s="1"/>
  <c r="Y1018" i="2"/>
  <c r="Z1018" i="2" s="1"/>
  <c r="AC1018" i="2" s="1"/>
  <c r="Y2822" i="2"/>
  <c r="Z2822" i="2" s="1"/>
  <c r="AC2822" i="2" s="1"/>
  <c r="Y207" i="2"/>
  <c r="Z207" i="2" s="1"/>
  <c r="AC207" i="2" s="1"/>
  <c r="Y2734" i="2"/>
  <c r="Z2734" i="2" s="1"/>
  <c r="AC2734" i="2" s="1"/>
  <c r="Y3599" i="2"/>
  <c r="Z3599" i="2" s="1"/>
  <c r="AC3599" i="2" s="1"/>
  <c r="Y3817" i="2"/>
  <c r="Z3817" i="2" s="1"/>
  <c r="AC3817" i="2" s="1"/>
  <c r="Y142" i="2"/>
  <c r="Z142" i="2" s="1"/>
  <c r="AC142" i="2" s="1"/>
  <c r="Y1870" i="2"/>
  <c r="Z1870" i="2" s="1"/>
  <c r="AC1870" i="2" s="1"/>
  <c r="Y1515" i="2"/>
  <c r="Z1515" i="2" s="1"/>
  <c r="AC1515" i="2" s="1"/>
  <c r="Y2611" i="2"/>
  <c r="Z2611" i="2" s="1"/>
  <c r="AC2611" i="2" s="1"/>
  <c r="Y1814" i="2"/>
  <c r="Z1814" i="2" s="1"/>
  <c r="AC1814" i="2" s="1"/>
  <c r="Y47" i="2"/>
  <c r="Z47" i="2" s="1"/>
  <c r="AC47" i="2" s="1"/>
  <c r="Y1295" i="2"/>
  <c r="Z1295" i="2" s="1"/>
  <c r="AC1295" i="2" s="1"/>
  <c r="Y4579" i="2"/>
  <c r="Z4579" i="2" s="1"/>
  <c r="AC4579" i="2" s="1"/>
  <c r="Y5349" i="2"/>
  <c r="Z5349" i="2" s="1"/>
  <c r="AC5349" i="2" s="1"/>
  <c r="Y3596" i="2"/>
  <c r="Z3596" i="2" s="1"/>
  <c r="AC3596" i="2" s="1"/>
  <c r="Y2455" i="2"/>
  <c r="Z2455" i="2" s="1"/>
  <c r="AC2455" i="2" s="1"/>
  <c r="Y982" i="2"/>
  <c r="Z982" i="2" s="1"/>
  <c r="AC982" i="2" s="1"/>
  <c r="Y4019" i="2"/>
  <c r="Z4019" i="2" s="1"/>
  <c r="AC4019" i="2" s="1"/>
  <c r="Y3883" i="2"/>
  <c r="Z3883" i="2" s="1"/>
  <c r="AC3883" i="2" s="1"/>
  <c r="Y2510" i="2"/>
  <c r="Z2510" i="2" s="1"/>
  <c r="AC2510" i="2" s="1"/>
  <c r="Y125" i="2"/>
  <c r="Z125" i="2" s="1"/>
  <c r="AC125" i="2" s="1"/>
  <c r="Y1670" i="2"/>
  <c r="Z1670" i="2" s="1"/>
  <c r="AC1670" i="2" s="1"/>
  <c r="Y3668" i="2"/>
  <c r="Z3668" i="2" s="1"/>
  <c r="AC3668" i="2" s="1"/>
  <c r="Y389" i="2"/>
  <c r="Z389" i="2" s="1"/>
  <c r="AC389" i="2" s="1"/>
  <c r="Y69" i="2"/>
  <c r="Z69" i="2" s="1"/>
  <c r="AC69" i="2" s="1"/>
  <c r="Y4301" i="2"/>
  <c r="Z4301" i="2" s="1"/>
  <c r="AC4301" i="2" s="1"/>
  <c r="Y1371" i="2"/>
  <c r="Z1371" i="2" s="1"/>
  <c r="AC1371" i="2" s="1"/>
  <c r="Y4911" i="2"/>
  <c r="Z4911" i="2" s="1"/>
  <c r="AC4911" i="2" s="1"/>
  <c r="Y1267" i="2"/>
  <c r="Z1267" i="2" s="1"/>
  <c r="AC1267" i="2" s="1"/>
  <c r="Y2613" i="2"/>
  <c r="Z2613" i="2" s="1"/>
  <c r="AC2613" i="2" s="1"/>
  <c r="Y2086" i="2"/>
  <c r="Z2086" i="2" s="1"/>
  <c r="AC2086" i="2" s="1"/>
  <c r="Y2722" i="2"/>
  <c r="Z2722" i="2" s="1"/>
  <c r="AC2722" i="2" s="1"/>
  <c r="Y4515" i="2"/>
  <c r="Z4515" i="2" s="1"/>
  <c r="AC4515" i="2" s="1"/>
  <c r="Y1698" i="2"/>
  <c r="Z1698" i="2" s="1"/>
  <c r="AC1698" i="2" s="1"/>
  <c r="Y4504" i="2"/>
  <c r="Z4504" i="2" s="1"/>
  <c r="AC4504" i="2" s="1"/>
  <c r="Y624" i="2"/>
  <c r="Z624" i="2" s="1"/>
  <c r="AC624" i="2" s="1"/>
  <c r="Y3079" i="2"/>
  <c r="Z3079" i="2" s="1"/>
  <c r="AC3079" i="2" s="1"/>
  <c r="Y2308" i="2"/>
  <c r="Z2308" i="2" s="1"/>
  <c r="AC2308" i="2" s="1"/>
  <c r="Y4647" i="2"/>
  <c r="Z4647" i="2" s="1"/>
  <c r="AC4647" i="2" s="1"/>
  <c r="Y2596" i="2"/>
  <c r="Z2596" i="2" s="1"/>
  <c r="AC2596" i="2" s="1"/>
  <c r="Y1092" i="2"/>
  <c r="Z1092" i="2" s="1"/>
  <c r="AC1092" i="2" s="1"/>
  <c r="Y2027" i="2"/>
  <c r="Z2027" i="2" s="1"/>
  <c r="AC2027" i="2" s="1"/>
  <c r="Y1615" i="2"/>
  <c r="Z1615" i="2" s="1"/>
  <c r="AC1615" i="2" s="1"/>
  <c r="Y2129" i="2"/>
  <c r="Z2129" i="2" s="1"/>
  <c r="AC2129" i="2" s="1"/>
  <c r="Y2573" i="2"/>
  <c r="Z2573" i="2" s="1"/>
  <c r="AC2573" i="2" s="1"/>
  <c r="Y3662" i="2"/>
  <c r="Z3662" i="2" s="1"/>
  <c r="AC3662" i="2" s="1"/>
  <c r="Y4794" i="2"/>
  <c r="Z4794" i="2" s="1"/>
  <c r="AC4794" i="2" s="1"/>
  <c r="Y2070" i="2"/>
  <c r="Z2070" i="2" s="1"/>
  <c r="AC2070" i="2" s="1"/>
  <c r="Y287" i="2"/>
  <c r="Z287" i="2" s="1"/>
  <c r="AC287" i="2" s="1"/>
  <c r="Y997" i="2"/>
  <c r="Z997" i="2" s="1"/>
  <c r="AC997" i="2" s="1"/>
  <c r="Y461" i="2"/>
  <c r="Z461" i="2" s="1"/>
  <c r="AC461" i="2" s="1"/>
  <c r="Y2049" i="2"/>
  <c r="Z2049" i="2" s="1"/>
  <c r="AC2049" i="2" s="1"/>
  <c r="Y1344" i="2"/>
  <c r="Z1344" i="2" s="1"/>
  <c r="AC1344" i="2" s="1"/>
  <c r="Y2410" i="2"/>
  <c r="Z2410" i="2" s="1"/>
  <c r="AC2410" i="2" s="1"/>
  <c r="Y3321" i="2"/>
  <c r="Z3321" i="2" s="1"/>
  <c r="AC3321" i="2" s="1"/>
  <c r="Y1507" i="2"/>
  <c r="Z1507" i="2" s="1"/>
  <c r="AC1507" i="2" s="1"/>
  <c r="Y1423" i="2"/>
  <c r="Z1423" i="2" s="1"/>
  <c r="AC1423" i="2" s="1"/>
  <c r="Y4517" i="2"/>
  <c r="Z4517" i="2" s="1"/>
  <c r="AC4517" i="2" s="1"/>
  <c r="Y2551" i="2"/>
  <c r="Z2551" i="2" s="1"/>
  <c r="AC2551" i="2" s="1"/>
  <c r="Y3617" i="2"/>
  <c r="Z3617" i="2" s="1"/>
  <c r="AC3617" i="2" s="1"/>
  <c r="Y954" i="2"/>
  <c r="Z954" i="2" s="1"/>
  <c r="AC954" i="2" s="1"/>
  <c r="Y1740" i="2"/>
  <c r="Z1740" i="2" s="1"/>
  <c r="AC1740" i="2" s="1"/>
  <c r="Y975" i="2"/>
  <c r="Z975" i="2" s="1"/>
  <c r="AC975" i="2" s="1"/>
  <c r="Y1409" i="2"/>
  <c r="Z1409" i="2" s="1"/>
  <c r="AC1409" i="2" s="1"/>
  <c r="Y3526" i="2"/>
  <c r="Z3526" i="2" s="1"/>
  <c r="AC3526" i="2" s="1"/>
  <c r="Y1193" i="2"/>
  <c r="Z1193" i="2" s="1"/>
  <c r="AC1193" i="2" s="1"/>
  <c r="Y211" i="2"/>
  <c r="Z211" i="2" s="1"/>
  <c r="AC211" i="2" s="1"/>
  <c r="Y5319" i="2"/>
  <c r="Z5319" i="2" s="1"/>
  <c r="AC5319" i="2" s="1"/>
  <c r="Y5178" i="2"/>
  <c r="Z5178" i="2" s="1"/>
  <c r="AC5178" i="2" s="1"/>
  <c r="Y5228" i="2"/>
  <c r="Z5228" i="2" s="1"/>
  <c r="AC5228" i="2" s="1"/>
  <c r="Y4485" i="2"/>
  <c r="Z4485" i="2" s="1"/>
  <c r="AC4485" i="2" s="1"/>
  <c r="Y4959" i="2"/>
  <c r="Z4959" i="2" s="1"/>
  <c r="AC4959" i="2" s="1"/>
  <c r="Y2201" i="2"/>
  <c r="Z2201" i="2" s="1"/>
  <c r="AC2201" i="2" s="1"/>
  <c r="Y3954" i="2"/>
  <c r="Z3954" i="2" s="1"/>
  <c r="AC3954" i="2" s="1"/>
  <c r="Y1319" i="2"/>
  <c r="Z1319" i="2" s="1"/>
  <c r="AC1319" i="2" s="1"/>
  <c r="Y737" i="2"/>
  <c r="Z737" i="2" s="1"/>
  <c r="AC737" i="2" s="1"/>
  <c r="Y4972" i="2"/>
  <c r="Z4972" i="2" s="1"/>
  <c r="AC4972" i="2" s="1"/>
  <c r="Y1902" i="2"/>
  <c r="Z1902" i="2" s="1"/>
  <c r="AC1902" i="2" s="1"/>
  <c r="Y3628" i="2"/>
  <c r="Z3628" i="2" s="1"/>
  <c r="AC3628" i="2" s="1"/>
  <c r="Y4781" i="2"/>
  <c r="Z4781" i="2" s="1"/>
  <c r="AC4781" i="2" s="1"/>
  <c r="Y3021" i="2"/>
  <c r="Z3021" i="2" s="1"/>
  <c r="AC3021" i="2" s="1"/>
  <c r="Y611" i="2"/>
  <c r="Z611" i="2" s="1"/>
  <c r="AC611" i="2" s="1"/>
  <c r="Y4416" i="2"/>
  <c r="Z4416" i="2" s="1"/>
  <c r="AC4416" i="2" s="1"/>
  <c r="Y4591" i="2"/>
  <c r="Z4591" i="2" s="1"/>
  <c r="AC4591" i="2" s="1"/>
  <c r="Y1797" i="2"/>
  <c r="Z1797" i="2" s="1"/>
  <c r="AC1797" i="2" s="1"/>
  <c r="Y3348" i="2"/>
  <c r="Z3348" i="2" s="1"/>
  <c r="AC3348" i="2" s="1"/>
  <c r="Y2666" i="2"/>
  <c r="Z2666" i="2" s="1"/>
  <c r="AC2666" i="2" s="1"/>
  <c r="Y2970" i="2"/>
  <c r="Z2970" i="2" s="1"/>
  <c r="AC2970" i="2" s="1"/>
  <c r="Y4578" i="2"/>
  <c r="Z4578" i="2" s="1"/>
  <c r="AC4578" i="2" s="1"/>
  <c r="Y419" i="2"/>
  <c r="Z419" i="2" s="1"/>
  <c r="AC419" i="2" s="1"/>
  <c r="Y414" i="2"/>
  <c r="Z414" i="2" s="1"/>
  <c r="AC414" i="2" s="1"/>
  <c r="Y5025" i="2"/>
  <c r="Z5025" i="2" s="1"/>
  <c r="AC5025" i="2" s="1"/>
  <c r="Y4463" i="2"/>
  <c r="Z4463" i="2" s="1"/>
  <c r="AC4463" i="2" s="1"/>
  <c r="Y4543" i="2"/>
  <c r="Z4543" i="2" s="1"/>
  <c r="AC4543" i="2" s="1"/>
  <c r="Y184" i="2"/>
  <c r="Z184" i="2" s="1"/>
  <c r="AC184" i="2" s="1"/>
  <c r="Y3257" i="2"/>
  <c r="Z3257" i="2" s="1"/>
  <c r="AC3257" i="2" s="1"/>
  <c r="Y2668" i="2"/>
  <c r="Z2668" i="2" s="1"/>
  <c r="AC2668" i="2" s="1"/>
  <c r="Y4934" i="2"/>
  <c r="Z4934" i="2" s="1"/>
  <c r="AC4934" i="2" s="1"/>
  <c r="Y702" i="2"/>
  <c r="Z702" i="2" s="1"/>
  <c r="AC702" i="2" s="1"/>
  <c r="Y1818" i="2"/>
  <c r="Z1818" i="2" s="1"/>
  <c r="AC1818" i="2" s="1"/>
  <c r="Y3089" i="2"/>
  <c r="Z3089" i="2" s="1"/>
  <c r="AC3089" i="2" s="1"/>
  <c r="Y4449" i="2"/>
  <c r="Z4449" i="2" s="1"/>
  <c r="AC4449" i="2" s="1"/>
  <c r="Y2649" i="2"/>
  <c r="Z2649" i="2" s="1"/>
  <c r="AC2649" i="2" s="1"/>
  <c r="Y2113" i="2"/>
  <c r="Z2113" i="2" s="1"/>
  <c r="AC2113" i="2" s="1"/>
  <c r="Y3515" i="2"/>
  <c r="Z3515" i="2" s="1"/>
  <c r="AC3515" i="2" s="1"/>
  <c r="Y1162" i="2"/>
  <c r="Z1162" i="2" s="1"/>
  <c r="AC1162" i="2" s="1"/>
  <c r="Y4253" i="2"/>
  <c r="Z4253" i="2" s="1"/>
  <c r="AC4253" i="2" s="1"/>
  <c r="Y5250" i="2"/>
  <c r="Z5250" i="2" s="1"/>
  <c r="AC5250" i="2" s="1"/>
  <c r="Y4005" i="2"/>
  <c r="Z4005" i="2" s="1"/>
  <c r="AC4005" i="2" s="1"/>
  <c r="Y2844" i="2"/>
  <c r="Z2844" i="2" s="1"/>
  <c r="AC2844" i="2" s="1"/>
  <c r="Y1369" i="2"/>
  <c r="Z1369" i="2" s="1"/>
  <c r="AC1369" i="2" s="1"/>
  <c r="Y4396" i="2"/>
  <c r="Z4396" i="2" s="1"/>
  <c r="AC4396" i="2" s="1"/>
  <c r="Y3345" i="2"/>
  <c r="Z3345" i="2" s="1"/>
  <c r="AC3345" i="2" s="1"/>
  <c r="Y2914" i="2"/>
  <c r="Z2914" i="2" s="1"/>
  <c r="AC2914" i="2" s="1"/>
  <c r="Y4758" i="2"/>
  <c r="Z4758" i="2" s="1"/>
  <c r="AC4758" i="2" s="1"/>
  <c r="Y4362" i="2"/>
  <c r="Z4362" i="2" s="1"/>
  <c r="AC4362" i="2" s="1"/>
  <c r="Y1194" i="2"/>
  <c r="Z1194" i="2" s="1"/>
  <c r="AC1194" i="2" s="1"/>
  <c r="Y5146" i="2"/>
  <c r="Z5146" i="2" s="1"/>
  <c r="AC5146" i="2" s="1"/>
  <c r="Y4213" i="2"/>
  <c r="Z4213" i="2" s="1"/>
  <c r="AC4213" i="2" s="1"/>
  <c r="Y1340" i="2"/>
  <c r="Z1340" i="2" s="1"/>
  <c r="AC1340" i="2" s="1"/>
  <c r="Y2291" i="2"/>
  <c r="Z2291" i="2" s="1"/>
  <c r="AC2291" i="2" s="1"/>
  <c r="Y3032" i="2"/>
  <c r="Z3032" i="2" s="1"/>
  <c r="AC3032" i="2" s="1"/>
  <c r="Y3414" i="2"/>
  <c r="Z3414" i="2" s="1"/>
  <c r="AC3414" i="2" s="1"/>
  <c r="Y258" i="2"/>
  <c r="Z258" i="2" s="1"/>
  <c r="AC258" i="2" s="1"/>
  <c r="Y1147" i="2"/>
  <c r="Z1147" i="2" s="1"/>
  <c r="AC1147" i="2" s="1"/>
  <c r="Y2268" i="2"/>
  <c r="Z2268" i="2" s="1"/>
  <c r="AC2268" i="2" s="1"/>
  <c r="Y492" i="2"/>
  <c r="Z492" i="2" s="1"/>
  <c r="AC492" i="2" s="1"/>
  <c r="Y3151" i="2"/>
  <c r="Z3151" i="2" s="1"/>
  <c r="AC3151" i="2" s="1"/>
  <c r="Y4991" i="2"/>
  <c r="Z4991" i="2" s="1"/>
  <c r="AC4991" i="2" s="1"/>
  <c r="Y3535" i="2"/>
  <c r="Z3535" i="2" s="1"/>
  <c r="AC3535" i="2" s="1"/>
  <c r="Y393" i="2"/>
  <c r="Z393" i="2" s="1"/>
  <c r="AC393" i="2" s="1"/>
  <c r="Y2590" i="2"/>
  <c r="Z2590" i="2" s="1"/>
  <c r="AC2590" i="2" s="1"/>
  <c r="Y3476" i="2"/>
  <c r="Z3476" i="2" s="1"/>
  <c r="AC3476" i="2" s="1"/>
  <c r="Y788" i="2"/>
  <c r="Z788" i="2" s="1"/>
  <c r="AC788" i="2" s="1"/>
  <c r="Y2124" i="2"/>
  <c r="Z2124" i="2" s="1"/>
  <c r="AC2124" i="2" s="1"/>
  <c r="Y4171" i="2"/>
  <c r="Z4171" i="2" s="1"/>
  <c r="AC4171" i="2" s="1"/>
  <c r="Y4700" i="2"/>
  <c r="Z4700" i="2" s="1"/>
  <c r="AC4700" i="2" s="1"/>
  <c r="Y5086" i="2"/>
  <c r="Z5086" i="2" s="1"/>
  <c r="AC5086" i="2" s="1"/>
  <c r="Y1781" i="2"/>
  <c r="Z1781" i="2" s="1"/>
  <c r="AC1781" i="2" s="1"/>
  <c r="Y3833" i="2"/>
  <c r="Z3833" i="2" s="1"/>
  <c r="AC3833" i="2" s="1"/>
  <c r="Y2795" i="2"/>
  <c r="Z2795" i="2" s="1"/>
  <c r="AC2795" i="2" s="1"/>
  <c r="Y2360" i="2"/>
  <c r="Z2360" i="2" s="1"/>
  <c r="AC2360" i="2" s="1"/>
  <c r="Y3474" i="2"/>
  <c r="Z3474" i="2" s="1"/>
  <c r="AC3474" i="2" s="1"/>
  <c r="Y470" i="2"/>
  <c r="Z470" i="2" s="1"/>
  <c r="AC470" i="2" s="1"/>
  <c r="Y1753" i="2"/>
  <c r="Z1753" i="2" s="1"/>
  <c r="AC1753" i="2" s="1"/>
  <c r="Y4139" i="2"/>
  <c r="Z4139" i="2" s="1"/>
  <c r="AC4139" i="2" s="1"/>
  <c r="Y897" i="2"/>
  <c r="Z897" i="2" s="1"/>
  <c r="AC897" i="2" s="1"/>
  <c r="Y695" i="2"/>
  <c r="Z695" i="2" s="1"/>
  <c r="AC695" i="2" s="1"/>
  <c r="Y3343" i="2"/>
  <c r="Z3343" i="2" s="1"/>
  <c r="AC3343" i="2" s="1"/>
  <c r="Y2745" i="2"/>
  <c r="Z2745" i="2" s="1"/>
  <c r="AC2745" i="2" s="1"/>
  <c r="Y1826" i="2"/>
  <c r="Z1826" i="2" s="1"/>
  <c r="AC1826" i="2" s="1"/>
  <c r="Y828" i="2"/>
  <c r="Z828" i="2" s="1"/>
  <c r="AC828" i="2" s="1"/>
  <c r="Y943" i="2"/>
  <c r="Z943" i="2" s="1"/>
  <c r="AC943" i="2" s="1"/>
  <c r="Y78" i="2"/>
  <c r="Z78" i="2" s="1"/>
  <c r="AC78" i="2" s="1"/>
  <c r="Y4359" i="2"/>
  <c r="Z4359" i="2" s="1"/>
  <c r="AC4359" i="2" s="1"/>
  <c r="Y717" i="2"/>
  <c r="Z717" i="2" s="1"/>
  <c r="AC717" i="2" s="1"/>
  <c r="Y1320" i="2"/>
  <c r="Z1320" i="2" s="1"/>
  <c r="AC1320" i="2" s="1"/>
  <c r="Y4552" i="2"/>
  <c r="Z4552" i="2" s="1"/>
  <c r="AC4552" i="2" s="1"/>
  <c r="Y2792" i="2"/>
  <c r="Z2792" i="2" s="1"/>
  <c r="AC2792" i="2" s="1"/>
  <c r="Y977" i="2"/>
  <c r="Z977" i="2" s="1"/>
  <c r="AC977" i="2" s="1"/>
  <c r="Y1030" i="2"/>
  <c r="Z1030" i="2" s="1"/>
  <c r="AC1030" i="2" s="1"/>
  <c r="Y2746" i="2"/>
  <c r="Z2746" i="2" s="1"/>
  <c r="AC2746" i="2" s="1"/>
  <c r="Y4704" i="2"/>
  <c r="Z4704" i="2" s="1"/>
  <c r="AC4704" i="2" s="1"/>
  <c r="Y2467" i="2"/>
  <c r="Z2467" i="2" s="1"/>
  <c r="AC2467" i="2" s="1"/>
  <c r="Y3800" i="2"/>
  <c r="Z3800" i="2" s="1"/>
  <c r="AC3800" i="2" s="1"/>
  <c r="Y3764" i="2"/>
  <c r="Z3764" i="2" s="1"/>
  <c r="AC3764" i="2" s="1"/>
  <c r="Y2412" i="2"/>
  <c r="Z2412" i="2" s="1"/>
  <c r="AC2412" i="2" s="1"/>
  <c r="Y3445" i="2"/>
  <c r="Z3445" i="2" s="1"/>
  <c r="AC3445" i="2" s="1"/>
  <c r="Y1655" i="2"/>
  <c r="Z1655" i="2" s="1"/>
  <c r="AC1655" i="2" s="1"/>
  <c r="Y2388" i="2"/>
  <c r="Z2388" i="2" s="1"/>
  <c r="AC2388" i="2" s="1"/>
  <c r="Y2470" i="2"/>
  <c r="Z2470" i="2" s="1"/>
  <c r="AC2470" i="2" s="1"/>
  <c r="Y4993" i="2"/>
  <c r="Z4993" i="2" s="1"/>
  <c r="AC4993" i="2" s="1"/>
  <c r="Y2319" i="2"/>
  <c r="Z2319" i="2" s="1"/>
  <c r="AC2319" i="2" s="1"/>
  <c r="Y126" i="2"/>
  <c r="Z126" i="2" s="1"/>
  <c r="AC126" i="2" s="1"/>
  <c r="Y3188" i="2"/>
  <c r="Z3188" i="2" s="1"/>
  <c r="AC3188" i="2" s="1"/>
  <c r="Y3905" i="2"/>
  <c r="Z3905" i="2" s="1"/>
  <c r="AC3905" i="2" s="1"/>
  <c r="Y3747" i="2"/>
  <c r="Z3747" i="2" s="1"/>
  <c r="AC3747" i="2" s="1"/>
  <c r="Y325" i="2"/>
  <c r="Z325" i="2" s="1"/>
  <c r="AC325" i="2" s="1"/>
  <c r="Y2604" i="2"/>
  <c r="Z2604" i="2" s="1"/>
  <c r="AC2604" i="2" s="1"/>
  <c r="Y2588" i="2"/>
  <c r="Z2588" i="2" s="1"/>
  <c r="AC2588" i="2" s="1"/>
  <c r="Y809" i="2"/>
  <c r="Z809" i="2" s="1"/>
  <c r="AC809" i="2" s="1"/>
  <c r="Y2114" i="2"/>
  <c r="Z2114" i="2" s="1"/>
  <c r="AC2114" i="2" s="1"/>
  <c r="Y4796" i="2"/>
  <c r="Z4796" i="2" s="1"/>
  <c r="AC4796" i="2" s="1"/>
  <c r="Y2721" i="2"/>
  <c r="Z2721" i="2" s="1"/>
  <c r="AC2721" i="2" s="1"/>
  <c r="Y5344" i="2"/>
  <c r="Z5344" i="2" s="1"/>
  <c r="AC5344" i="2" s="1"/>
  <c r="Y2257" i="2"/>
  <c r="Z2257" i="2" s="1"/>
  <c r="AC2257" i="2" s="1"/>
  <c r="Y2646" i="2"/>
  <c r="Z2646" i="2" s="1"/>
  <c r="AC2646" i="2" s="1"/>
  <c r="Y1365" i="2"/>
  <c r="Z1365" i="2" s="1"/>
  <c r="AC1365" i="2" s="1"/>
  <c r="Y1772" i="2"/>
  <c r="Z1772" i="2" s="1"/>
  <c r="AC1772" i="2" s="1"/>
  <c r="Y2043" i="2"/>
  <c r="Z2043" i="2" s="1"/>
  <c r="AC2043" i="2" s="1"/>
  <c r="Y4733" i="2"/>
  <c r="Z4733" i="2" s="1"/>
  <c r="AC4733" i="2" s="1"/>
  <c r="Y4009" i="2"/>
  <c r="Z4009" i="2" s="1"/>
  <c r="AC4009" i="2" s="1"/>
  <c r="Y3825" i="2"/>
  <c r="Z3825" i="2" s="1"/>
  <c r="AC3825" i="2" s="1"/>
  <c r="Y2032" i="2"/>
  <c r="Z2032" i="2" s="1"/>
  <c r="AC2032" i="2" s="1"/>
  <c r="Y4785" i="2"/>
  <c r="Z4785" i="2" s="1"/>
  <c r="AC4785" i="2" s="1"/>
  <c r="Y2023" i="2"/>
  <c r="Z2023" i="2" s="1"/>
  <c r="AC2023" i="2" s="1"/>
  <c r="Y4981" i="2"/>
  <c r="Z4981" i="2" s="1"/>
  <c r="AC4981" i="2" s="1"/>
  <c r="Y1383" i="2"/>
  <c r="Z1383" i="2" s="1"/>
  <c r="AC1383" i="2" s="1"/>
  <c r="Y5002" i="2"/>
  <c r="Z5002" i="2" s="1"/>
  <c r="AC5002" i="2" s="1"/>
  <c r="Y314" i="2"/>
  <c r="Z314" i="2" s="1"/>
  <c r="AC314" i="2" s="1"/>
  <c r="Y427" i="2"/>
  <c r="Z427" i="2" s="1"/>
  <c r="AC427" i="2" s="1"/>
  <c r="Y4013" i="2"/>
  <c r="Z4013" i="2" s="1"/>
  <c r="AC4013" i="2" s="1"/>
  <c r="Y1240" i="2"/>
  <c r="Z1240" i="2" s="1"/>
  <c r="AC1240" i="2" s="1"/>
  <c r="Y4178" i="2"/>
  <c r="Z4178" i="2" s="1"/>
  <c r="AC4178" i="2" s="1"/>
  <c r="Y201" i="2"/>
  <c r="Z201" i="2" s="1"/>
  <c r="AC201" i="2" s="1"/>
  <c r="Y4189" i="2"/>
  <c r="Z4189" i="2" s="1"/>
  <c r="AC4189" i="2" s="1"/>
  <c r="Y2090" i="2"/>
  <c r="Z2090" i="2" s="1"/>
  <c r="AC2090" i="2" s="1"/>
  <c r="Y649" i="2"/>
  <c r="Z649" i="2" s="1"/>
  <c r="AC649" i="2" s="1"/>
  <c r="Y2751" i="2"/>
  <c r="Z2751" i="2" s="1"/>
  <c r="AC2751" i="2" s="1"/>
  <c r="Y5177" i="2"/>
  <c r="Z5177" i="2" s="1"/>
  <c r="AC5177" i="2" s="1"/>
  <c r="Y1751" i="2"/>
  <c r="Z1751" i="2" s="1"/>
  <c r="AC1751" i="2" s="1"/>
  <c r="Y3339" i="2"/>
  <c r="Z3339" i="2" s="1"/>
  <c r="AC3339" i="2" s="1"/>
  <c r="Y1645" i="2"/>
  <c r="Z1645" i="2" s="1"/>
  <c r="AC1645" i="2" s="1"/>
  <c r="Y5125" i="2"/>
  <c r="Z5125" i="2" s="1"/>
  <c r="AC5125" i="2" s="1"/>
  <c r="Y1584" i="2"/>
  <c r="Z1584" i="2" s="1"/>
  <c r="AC1584" i="2" s="1"/>
  <c r="Y3514" i="2"/>
  <c r="Z3514" i="2" s="1"/>
  <c r="AC3514" i="2" s="1"/>
  <c r="Y107" i="2"/>
  <c r="Z107" i="2" s="1"/>
  <c r="AC107" i="2" s="1"/>
  <c r="Y387" i="2"/>
  <c r="Z387" i="2" s="1"/>
  <c r="AC387" i="2" s="1"/>
  <c r="Y4499" i="2"/>
  <c r="Z4499" i="2" s="1"/>
  <c r="AC4499" i="2" s="1"/>
  <c r="Y4557" i="2"/>
  <c r="Z4557" i="2" s="1"/>
  <c r="AC4557" i="2" s="1"/>
  <c r="Y1310" i="2"/>
  <c r="Z1310" i="2" s="1"/>
  <c r="AC1310" i="2" s="1"/>
  <c r="Y4443" i="2"/>
  <c r="Z4443" i="2" s="1"/>
  <c r="AC4443" i="2" s="1"/>
  <c r="Y3197" i="2"/>
  <c r="Z3197" i="2" s="1"/>
  <c r="AC3197" i="2" s="1"/>
  <c r="Y1859" i="2"/>
  <c r="Z1859" i="2" s="1"/>
  <c r="AC1859" i="2" s="1"/>
  <c r="Y5039" i="2"/>
  <c r="Z5039" i="2" s="1"/>
  <c r="AC5039" i="2" s="1"/>
  <c r="Y2688" i="2"/>
  <c r="Z2688" i="2" s="1"/>
  <c r="AC2688" i="2" s="1"/>
  <c r="Y2281" i="2"/>
  <c r="Z2281" i="2" s="1"/>
  <c r="AC2281" i="2" s="1"/>
  <c r="Y357" i="2"/>
  <c r="Z357" i="2" s="1"/>
  <c r="AC357" i="2" s="1"/>
  <c r="Y3672" i="2"/>
  <c r="Z3672" i="2" s="1"/>
  <c r="AC3672" i="2" s="1"/>
  <c r="Y3488" i="2"/>
  <c r="Z3488" i="2" s="1"/>
  <c r="AC3488" i="2" s="1"/>
  <c r="Y1299" i="2"/>
  <c r="Z1299" i="2" s="1"/>
  <c r="AC1299" i="2" s="1"/>
  <c r="Y2938" i="2"/>
  <c r="Z2938" i="2" s="1"/>
  <c r="AC2938" i="2" s="1"/>
  <c r="Y934" i="2"/>
  <c r="Z934" i="2" s="1"/>
  <c r="AC934" i="2" s="1"/>
  <c r="Y1803" i="2"/>
  <c r="Z1803" i="2" s="1"/>
  <c r="AC1803" i="2" s="1"/>
  <c r="Y4224" i="2"/>
  <c r="Z4224" i="2" s="1"/>
  <c r="AC4224" i="2" s="1"/>
  <c r="Y3769" i="2"/>
  <c r="Z3769" i="2" s="1"/>
  <c r="AC3769" i="2" s="1"/>
  <c r="Y4305" i="2"/>
  <c r="Z4305" i="2" s="1"/>
  <c r="AC4305" i="2" s="1"/>
  <c r="Y3186" i="2"/>
  <c r="Z3186" i="2" s="1"/>
  <c r="AC3186" i="2" s="1"/>
  <c r="Y992" i="2"/>
  <c r="Z992" i="2" s="1"/>
  <c r="AC992" i="2" s="1"/>
  <c r="Y2057" i="2"/>
  <c r="Z2057" i="2" s="1"/>
  <c r="AC2057" i="2" s="1"/>
  <c r="Y4684" i="2"/>
  <c r="Z4684" i="2" s="1"/>
  <c r="AC4684" i="2" s="1"/>
  <c r="Y4410" i="2"/>
  <c r="Z4410" i="2" s="1"/>
  <c r="AC4410" i="2" s="1"/>
  <c r="Y3433" i="2"/>
  <c r="Z3433" i="2" s="1"/>
  <c r="AC3433" i="2" s="1"/>
  <c r="Y2475" i="2"/>
  <c r="Z2475" i="2" s="1"/>
  <c r="AC2475" i="2" s="1"/>
  <c r="Y4738" i="2"/>
  <c r="Z4738" i="2" s="1"/>
  <c r="AC4738" i="2" s="1"/>
  <c r="Y1016" i="2"/>
  <c r="Z1016" i="2" s="1"/>
  <c r="AC1016" i="2" s="1"/>
  <c r="Y4459" i="2"/>
  <c r="Z4459" i="2" s="1"/>
  <c r="AC4459" i="2" s="1"/>
  <c r="Y902" i="2"/>
  <c r="Z902" i="2" s="1"/>
  <c r="AC902" i="2" s="1"/>
  <c r="Y4216" i="2"/>
  <c r="Z4216" i="2" s="1"/>
  <c r="AC4216" i="2" s="1"/>
  <c r="Y4045" i="2"/>
  <c r="Z4045" i="2" s="1"/>
  <c r="AC4045" i="2" s="1"/>
  <c r="Y661" i="2"/>
  <c r="Z661" i="2" s="1"/>
  <c r="AC661" i="2" s="1"/>
  <c r="Y3140" i="2"/>
  <c r="Z3140" i="2" s="1"/>
  <c r="AC3140" i="2" s="1"/>
  <c r="Y4397" i="2"/>
  <c r="Z4397" i="2" s="1"/>
  <c r="AC4397" i="2" s="1"/>
  <c r="Y5237" i="2"/>
  <c r="Z5237" i="2" s="1"/>
  <c r="AC5237" i="2" s="1"/>
  <c r="Y3963" i="2"/>
  <c r="Z3963" i="2" s="1"/>
  <c r="AC3963" i="2" s="1"/>
  <c r="Y5103" i="2"/>
  <c r="Z5103" i="2" s="1"/>
  <c r="AC5103" i="2" s="1"/>
  <c r="Y5104" i="2"/>
  <c r="Z5104" i="2" s="1"/>
  <c r="AC5104" i="2" s="1"/>
  <c r="Y4191" i="2"/>
  <c r="Z4191" i="2" s="1"/>
  <c r="AC4191" i="2" s="1"/>
  <c r="Y3207" i="2"/>
  <c r="Z3207" i="2" s="1"/>
  <c r="AC3207" i="2" s="1"/>
  <c r="Y5295" i="2"/>
  <c r="Z5295" i="2" s="1"/>
  <c r="AC5295" i="2" s="1"/>
  <c r="Y1904" i="2"/>
  <c r="Z1904" i="2" s="1"/>
  <c r="AC1904" i="2" s="1"/>
  <c r="Y3168" i="2"/>
  <c r="Z3168" i="2" s="1"/>
  <c r="AC3168" i="2" s="1"/>
  <c r="Y1762" i="2"/>
  <c r="Z1762" i="2" s="1"/>
  <c r="AC1762" i="2" s="1"/>
  <c r="Y2102" i="2"/>
  <c r="Z2102" i="2" s="1"/>
  <c r="AC2102" i="2" s="1"/>
  <c r="Y3431" i="2"/>
  <c r="Z3431" i="2" s="1"/>
  <c r="AC3431" i="2" s="1"/>
  <c r="Y4025" i="2"/>
  <c r="Z4025" i="2" s="1"/>
  <c r="AC4025" i="2" s="1"/>
  <c r="Y512" i="2"/>
  <c r="Z512" i="2" s="1"/>
  <c r="AC512" i="2" s="1"/>
  <c r="Y851" i="2"/>
  <c r="Z851" i="2" s="1"/>
  <c r="AC851" i="2" s="1"/>
  <c r="Y3098" i="2"/>
  <c r="Z3098" i="2" s="1"/>
  <c r="AC3098" i="2" s="1"/>
  <c r="Y3449" i="2"/>
  <c r="Z3449" i="2" s="1"/>
  <c r="AC3449" i="2" s="1"/>
  <c r="Y5060" i="2"/>
  <c r="Z5060" i="2" s="1"/>
  <c r="AC5060" i="2" s="1"/>
  <c r="Y4276" i="2"/>
  <c r="Z4276" i="2" s="1"/>
  <c r="AC4276" i="2" s="1"/>
  <c r="Y980" i="2"/>
  <c r="Z980" i="2" s="1"/>
  <c r="AC980" i="2" s="1"/>
  <c r="Y4272" i="2"/>
  <c r="Z4272" i="2" s="1"/>
  <c r="AC4272" i="2" s="1"/>
  <c r="Y2342" i="2"/>
  <c r="Z2342" i="2" s="1"/>
  <c r="AC2342" i="2" s="1"/>
  <c r="Y3788" i="2"/>
  <c r="Z3788" i="2" s="1"/>
  <c r="AC3788" i="2" s="1"/>
  <c r="Y1583" i="2"/>
  <c r="Z1583" i="2" s="1"/>
  <c r="AC1583" i="2" s="1"/>
  <c r="Y5371" i="2"/>
  <c r="Z5371" i="2" s="1"/>
  <c r="AC5371" i="2" s="1"/>
  <c r="Y2439" i="2"/>
  <c r="Z2439" i="2" s="1"/>
  <c r="AC2439" i="2" s="1"/>
  <c r="Y3435" i="2"/>
  <c r="Z3435" i="2" s="1"/>
  <c r="AC3435" i="2" s="1"/>
  <c r="Y1763" i="2"/>
  <c r="Z1763" i="2" s="1"/>
  <c r="AC1763" i="2" s="1"/>
  <c r="Y1460" i="2"/>
  <c r="Z1460" i="2" s="1"/>
  <c r="AC1460" i="2" s="1"/>
  <c r="Y794" i="2"/>
  <c r="Z794" i="2" s="1"/>
  <c r="AC794" i="2" s="1"/>
  <c r="Y74" i="2"/>
  <c r="Z74" i="2" s="1"/>
  <c r="AC74" i="2" s="1"/>
  <c r="Y290" i="2"/>
  <c r="Z290" i="2" s="1"/>
  <c r="AC290" i="2" s="1"/>
  <c r="Y4842" i="2"/>
  <c r="Z4842" i="2" s="1"/>
  <c r="AC4842" i="2" s="1"/>
  <c r="Y150" i="2"/>
  <c r="Z150" i="2" s="1"/>
  <c r="AC150" i="2" s="1"/>
  <c r="Y2284" i="2"/>
  <c r="Z2284" i="2" s="1"/>
  <c r="AC2284" i="2" s="1"/>
  <c r="Y1368" i="2"/>
  <c r="Z1368" i="2" s="1"/>
  <c r="AC1368" i="2" s="1"/>
  <c r="Y2270" i="2"/>
  <c r="Z2270" i="2" s="1"/>
  <c r="AC2270" i="2" s="1"/>
  <c r="Y5311" i="2"/>
  <c r="Z5311" i="2" s="1"/>
  <c r="AC5311" i="2" s="1"/>
  <c r="Y2687" i="2"/>
  <c r="Z2687" i="2" s="1"/>
  <c r="AC2687" i="2" s="1"/>
  <c r="Y3771" i="2"/>
  <c r="Z3771" i="2" s="1"/>
  <c r="AC3771" i="2" s="1"/>
  <c r="Y5406" i="2"/>
  <c r="Z5406" i="2" s="1"/>
  <c r="AC5406" i="2" s="1"/>
  <c r="Y801" i="2"/>
  <c r="Z801" i="2" s="1"/>
  <c r="AC801" i="2" s="1"/>
  <c r="Y146" i="2"/>
  <c r="Z146" i="2" s="1"/>
  <c r="AC146" i="2" s="1"/>
  <c r="Y2401" i="2"/>
  <c r="Z2401" i="2" s="1"/>
  <c r="AC2401" i="2" s="1"/>
  <c r="Y3948" i="2"/>
  <c r="Z3948" i="2" s="1"/>
  <c r="AC3948" i="2" s="1"/>
  <c r="Y4789" i="2"/>
  <c r="Z4789" i="2" s="1"/>
  <c r="AC4789" i="2" s="1"/>
  <c r="Y2950" i="2"/>
  <c r="Z2950" i="2" s="1"/>
  <c r="AC2950" i="2" s="1"/>
  <c r="Y4085" i="2"/>
  <c r="Z4085" i="2" s="1"/>
  <c r="AC4085" i="2" s="1"/>
  <c r="Y3493" i="2"/>
  <c r="Z3493" i="2" s="1"/>
  <c r="AC3493" i="2" s="1"/>
  <c r="Y5418" i="2"/>
  <c r="Z5418" i="2" s="1"/>
  <c r="AC5418" i="2" s="1"/>
  <c r="Y3635" i="2"/>
  <c r="Z3635" i="2" s="1"/>
  <c r="AC3635" i="2" s="1"/>
  <c r="Y3832" i="2"/>
  <c r="Z3832" i="2" s="1"/>
  <c r="AC3832" i="2" s="1"/>
  <c r="Y2159" i="2"/>
  <c r="Z2159" i="2" s="1"/>
  <c r="AC2159" i="2" s="1"/>
  <c r="Y3850" i="2"/>
  <c r="Z3850" i="2" s="1"/>
  <c r="AC3850" i="2" s="1"/>
  <c r="Y555" i="2"/>
  <c r="Z555" i="2" s="1"/>
  <c r="AC555" i="2" s="1"/>
  <c r="Y4275" i="2"/>
  <c r="Z4275" i="2" s="1"/>
  <c r="AC4275" i="2" s="1"/>
  <c r="Y3453" i="2"/>
  <c r="Z3453" i="2" s="1"/>
  <c r="AC3453" i="2" s="1"/>
  <c r="Y460" i="2"/>
  <c r="Z460" i="2" s="1"/>
  <c r="AC460" i="2" s="1"/>
  <c r="Y2233" i="2"/>
  <c r="Z2233" i="2" s="1"/>
  <c r="AC2233" i="2" s="1"/>
  <c r="Y4568" i="2"/>
  <c r="Z4568" i="2" s="1"/>
  <c r="AC4568" i="2" s="1"/>
  <c r="Y4673" i="2"/>
  <c r="Z4673" i="2" s="1"/>
  <c r="AC4673" i="2" s="1"/>
  <c r="Y1820" i="2"/>
  <c r="Z1820" i="2" s="1"/>
  <c r="AC1820" i="2" s="1"/>
  <c r="Y3356" i="2"/>
  <c r="Z3356" i="2" s="1"/>
  <c r="AC3356" i="2" s="1"/>
  <c r="Y2727" i="2"/>
  <c r="Z2727" i="2" s="1"/>
  <c r="AC2727" i="2" s="1"/>
  <c r="Y4818" i="2"/>
  <c r="Z4818" i="2" s="1"/>
  <c r="AC4818" i="2" s="1"/>
  <c r="Y2875" i="2"/>
  <c r="Z2875" i="2" s="1"/>
  <c r="AC2875" i="2" s="1"/>
  <c r="Y724" i="2"/>
  <c r="Z724" i="2" s="1"/>
  <c r="AC724" i="2" s="1"/>
  <c r="Y4768" i="2"/>
  <c r="Z4768" i="2" s="1"/>
  <c r="AC4768" i="2" s="1"/>
  <c r="Y3784" i="2"/>
  <c r="Z3784" i="2" s="1"/>
  <c r="AC3784" i="2" s="1"/>
  <c r="Y2516" i="2"/>
  <c r="Z2516" i="2" s="1"/>
  <c r="AC2516" i="2" s="1"/>
  <c r="Y2562" i="2"/>
  <c r="Z2562" i="2" s="1"/>
  <c r="AC2562" i="2" s="1"/>
  <c r="Y556" i="2"/>
  <c r="Z556" i="2" s="1"/>
  <c r="AC556" i="2" s="1"/>
  <c r="Y3979" i="2"/>
  <c r="Z3979" i="2" s="1"/>
  <c r="AC3979" i="2" s="1"/>
  <c r="Y5061" i="2"/>
  <c r="Z5061" i="2" s="1"/>
  <c r="AC5061" i="2" s="1"/>
  <c r="Y3103" i="2"/>
  <c r="Z3103" i="2" s="1"/>
  <c r="AC3103" i="2" s="1"/>
  <c r="Y539" i="2"/>
  <c r="Z539" i="2" s="1"/>
  <c r="AC539" i="2" s="1"/>
  <c r="Y3297" i="2"/>
  <c r="Z3297" i="2" s="1"/>
  <c r="AC3297" i="2" s="1"/>
  <c r="Y4326" i="2"/>
  <c r="Z4326" i="2" s="1"/>
  <c r="AC4326" i="2" s="1"/>
  <c r="Y359" i="2"/>
  <c r="Z359" i="2" s="1"/>
  <c r="AC359" i="2" s="1"/>
  <c r="Y4967" i="2"/>
  <c r="Z4967" i="2" s="1"/>
  <c r="AC4967" i="2" s="1"/>
  <c r="Y2345" i="2"/>
  <c r="Z2345" i="2" s="1"/>
  <c r="AC2345" i="2" s="1"/>
  <c r="Y5269" i="2"/>
  <c r="Z5269" i="2" s="1"/>
  <c r="AC5269" i="2" s="1"/>
  <c r="Y2312" i="2"/>
  <c r="Z2312" i="2" s="1"/>
  <c r="AC2312" i="2" s="1"/>
  <c r="Y2528" i="2"/>
  <c r="Z2528" i="2" s="1"/>
  <c r="AC2528" i="2" s="1"/>
  <c r="Y2569" i="2"/>
  <c r="Z2569" i="2" s="1"/>
  <c r="AC2569" i="2" s="1"/>
  <c r="Y3320" i="2"/>
  <c r="Z3320" i="2" s="1"/>
  <c r="AC3320" i="2" s="1"/>
  <c r="Y221" i="2"/>
  <c r="Z221" i="2" s="1"/>
  <c r="AC221" i="2" s="1"/>
  <c r="Y3543" i="2"/>
  <c r="Z3543" i="2" s="1"/>
  <c r="AC3543" i="2" s="1"/>
  <c r="Y1614" i="2"/>
  <c r="Z1614" i="2" s="1"/>
  <c r="AC1614" i="2" s="1"/>
  <c r="Y1109" i="2"/>
  <c r="Z1109" i="2" s="1"/>
  <c r="AC1109" i="2" s="1"/>
  <c r="Y4634" i="2"/>
  <c r="Z4634" i="2" s="1"/>
  <c r="AC4634" i="2" s="1"/>
  <c r="Y2205" i="2"/>
  <c r="Z2205" i="2" s="1"/>
  <c r="AC2205" i="2" s="1"/>
  <c r="Y1948" i="2"/>
  <c r="Z1948" i="2" s="1"/>
  <c r="AC1948" i="2" s="1"/>
  <c r="Y3552" i="2"/>
  <c r="Z3552" i="2" s="1"/>
  <c r="AC3552" i="2" s="1"/>
  <c r="Y513" i="2"/>
  <c r="Z513" i="2" s="1"/>
  <c r="AC513" i="2" s="1"/>
  <c r="Y3561" i="2"/>
  <c r="Z3561" i="2" s="1"/>
  <c r="AC3561" i="2" s="1"/>
  <c r="Y2720" i="2"/>
  <c r="Z2720" i="2" s="1"/>
  <c r="AC2720" i="2" s="1"/>
  <c r="Y396" i="2"/>
  <c r="Z396" i="2" s="1"/>
  <c r="AC396" i="2" s="1"/>
  <c r="Y1705" i="2"/>
  <c r="Z1705" i="2" s="1"/>
  <c r="AC1705" i="2" s="1"/>
  <c r="Y1185" i="2"/>
  <c r="Z1185" i="2" s="1"/>
  <c r="AC1185" i="2" s="1"/>
  <c r="Y4832" i="2"/>
  <c r="Z4832" i="2" s="1"/>
  <c r="AC4832" i="2" s="1"/>
  <c r="Y2339" i="2"/>
  <c r="Z2339" i="2" s="1"/>
  <c r="AC2339" i="2" s="1"/>
  <c r="Y3332" i="2"/>
  <c r="Z3332" i="2" s="1"/>
  <c r="AC3332" i="2" s="1"/>
  <c r="Y3740" i="2"/>
  <c r="Z3740" i="2" s="1"/>
  <c r="AC3740" i="2" s="1"/>
  <c r="Y952" i="2"/>
  <c r="Z952" i="2" s="1"/>
  <c r="AC952" i="2" s="1"/>
  <c r="Y3847" i="2"/>
  <c r="Z3847" i="2" s="1"/>
  <c r="AC3847" i="2" s="1"/>
  <c r="Y1176" i="2"/>
  <c r="Z1176" i="2" s="1"/>
  <c r="AC1176" i="2" s="1"/>
  <c r="Y2806" i="2"/>
  <c r="Z2806" i="2" s="1"/>
  <c r="AC2806" i="2" s="1"/>
  <c r="Y1323" i="2"/>
  <c r="Z1323" i="2" s="1"/>
  <c r="AC1323" i="2" s="1"/>
  <c r="Y3840" i="2"/>
  <c r="Z3840" i="2" s="1"/>
  <c r="AC3840" i="2" s="1"/>
  <c r="Y4855" i="2"/>
  <c r="Z4855" i="2" s="1"/>
  <c r="AC4855" i="2" s="1"/>
  <c r="Y4437" i="2"/>
  <c r="Z4437" i="2" s="1"/>
  <c r="AC4437" i="2" s="1"/>
  <c r="Y4166" i="2"/>
  <c r="Z4166" i="2" s="1"/>
  <c r="AC4166" i="2" s="1"/>
  <c r="Y4867" i="2"/>
  <c r="Z4867" i="2" s="1"/>
  <c r="AC4867" i="2" s="1"/>
  <c r="Y904" i="2"/>
  <c r="Z904" i="2" s="1"/>
  <c r="AC904" i="2" s="1"/>
  <c r="Y3791" i="2"/>
  <c r="Z3791" i="2" s="1"/>
  <c r="AC3791" i="2" s="1"/>
  <c r="Y877" i="2"/>
  <c r="Z877" i="2" s="1"/>
  <c r="AC877" i="2" s="1"/>
  <c r="Y3525" i="2"/>
  <c r="Z3525" i="2" s="1"/>
  <c r="AC3525" i="2" s="1"/>
  <c r="Y4327" i="2"/>
  <c r="Z4327" i="2" s="1"/>
  <c r="AC4327" i="2" s="1"/>
  <c r="Y1341" i="2"/>
  <c r="Z1341" i="2" s="1"/>
  <c r="AC1341" i="2" s="1"/>
  <c r="Y5284" i="2"/>
  <c r="Z5284" i="2" s="1"/>
  <c r="AC5284" i="2" s="1"/>
  <c r="Y1601" i="2"/>
  <c r="Z1601" i="2" s="1"/>
  <c r="AC1601" i="2" s="1"/>
  <c r="Y4229" i="2"/>
  <c r="Z4229" i="2" s="1"/>
  <c r="AC4229" i="2" s="1"/>
  <c r="Y3295" i="2"/>
  <c r="Z3295" i="2" s="1"/>
  <c r="AC3295" i="2" s="1"/>
  <c r="Y514" i="2"/>
  <c r="Z514" i="2" s="1"/>
  <c r="AC514" i="2" s="1"/>
  <c r="Y251" i="2"/>
  <c r="Z251" i="2" s="1"/>
  <c r="AC251" i="2" s="1"/>
  <c r="Y535" i="2"/>
  <c r="Z535" i="2" s="1"/>
  <c r="AC535" i="2" s="1"/>
  <c r="Y219" i="2"/>
  <c r="Z219" i="2" s="1"/>
  <c r="AC219" i="2" s="1"/>
  <c r="Y2003" i="2"/>
  <c r="Z2003" i="2" s="1"/>
  <c r="AC2003" i="2" s="1"/>
  <c r="Y2406" i="2"/>
  <c r="Z2406" i="2" s="1"/>
  <c r="AC2406" i="2" s="1"/>
  <c r="Y3101" i="2"/>
  <c r="Z3101" i="2" s="1"/>
  <c r="AC3101" i="2" s="1"/>
  <c r="Y1952" i="2"/>
  <c r="Z1952" i="2" s="1"/>
  <c r="AC1952" i="2" s="1"/>
  <c r="Y4745" i="2"/>
  <c r="Z4745" i="2" s="1"/>
  <c r="AC4745" i="2" s="1"/>
  <c r="Y2222" i="2"/>
  <c r="Z2222" i="2" s="1"/>
  <c r="AC2222" i="2" s="1"/>
  <c r="Y4667" i="2"/>
  <c r="Z4667" i="2" s="1"/>
  <c r="AC4667" i="2" s="1"/>
  <c r="Y157" i="2"/>
  <c r="Z157" i="2" s="1"/>
  <c r="AC157" i="2" s="1"/>
  <c r="Y2183" i="2"/>
  <c r="Z2183" i="2" s="1"/>
  <c r="AC2183" i="2" s="1"/>
  <c r="Y841" i="2"/>
  <c r="Z841" i="2" s="1"/>
  <c r="AC841" i="2" s="1"/>
  <c r="Y866" i="2"/>
  <c r="Z866" i="2" s="1"/>
  <c r="AC866" i="2" s="1"/>
  <c r="Y3971" i="2"/>
  <c r="Z3971" i="2" s="1"/>
  <c r="AC3971" i="2" s="1"/>
  <c r="Y1455" i="2"/>
  <c r="Z1455" i="2" s="1"/>
  <c r="AC1455" i="2" s="1"/>
  <c r="Y4516" i="2"/>
  <c r="Z4516" i="2" s="1"/>
  <c r="AC4516" i="2" s="1"/>
  <c r="Y61" i="2"/>
  <c r="Z61" i="2" s="1"/>
  <c r="AC61" i="2" s="1"/>
  <c r="Y2271" i="2"/>
  <c r="Z2271" i="2" s="1"/>
  <c r="AC2271" i="2" s="1"/>
  <c r="Y1178" i="2"/>
  <c r="Z1178" i="2" s="1"/>
  <c r="AC1178" i="2" s="1"/>
  <c r="Y4610" i="2"/>
  <c r="Z4610" i="2" s="1"/>
  <c r="AC4610" i="2" s="1"/>
  <c r="Y3676" i="2"/>
  <c r="Z3676" i="2" s="1"/>
  <c r="AC3676" i="2" s="1"/>
  <c r="Y4741" i="2"/>
  <c r="Z4741" i="2" s="1"/>
  <c r="AC4741" i="2" s="1"/>
  <c r="Y1472" i="2"/>
  <c r="Z1472" i="2" s="1"/>
  <c r="AC1472" i="2" s="1"/>
  <c r="Y2507" i="2"/>
  <c r="Z2507" i="2" s="1"/>
  <c r="AC2507" i="2" s="1"/>
  <c r="Y3901" i="2"/>
  <c r="Z3901" i="2" s="1"/>
  <c r="AC3901" i="2" s="1"/>
  <c r="Y3" i="2"/>
  <c r="Z3" i="2" s="1"/>
  <c r="AC3" i="2" s="1"/>
  <c r="Y2087" i="2"/>
  <c r="Z2087" i="2" s="1"/>
  <c r="AC2087" i="2" s="1"/>
  <c r="Y1526" i="2"/>
  <c r="Z1526" i="2" s="1"/>
  <c r="AC1526" i="2" s="1"/>
  <c r="Y3873" i="2"/>
  <c r="Z3873" i="2" s="1"/>
  <c r="AC3873" i="2" s="1"/>
  <c r="Y3323" i="2"/>
  <c r="Z3323" i="2" s="1"/>
  <c r="AC3323" i="2" s="1"/>
  <c r="Y1949" i="2"/>
  <c r="Z1949" i="2" s="1"/>
  <c r="AC1949" i="2" s="1"/>
  <c r="Y4859" i="2"/>
  <c r="Z4859" i="2" s="1"/>
  <c r="AC4859" i="2" s="1"/>
  <c r="Y2225" i="2"/>
  <c r="Z2225" i="2" s="1"/>
  <c r="AC2225" i="2" s="1"/>
  <c r="Y1474" i="2"/>
  <c r="Z1474" i="2" s="1"/>
  <c r="AC1474" i="2" s="1"/>
  <c r="Y2423" i="2"/>
  <c r="Z2423" i="2" s="1"/>
  <c r="AC2423" i="2" s="1"/>
  <c r="Y2772" i="2"/>
  <c r="Z2772" i="2" s="1"/>
  <c r="AC2772" i="2" s="1"/>
  <c r="Y4361" i="2"/>
  <c r="Z4361" i="2" s="1"/>
  <c r="AC4361" i="2" s="1"/>
  <c r="Y2789" i="2"/>
  <c r="Z2789" i="2" s="1"/>
  <c r="AC2789" i="2" s="1"/>
  <c r="Y3472" i="2"/>
  <c r="Z3472" i="2" s="1"/>
  <c r="AC3472" i="2" s="1"/>
  <c r="Y3182" i="2"/>
  <c r="Z3182" i="2" s="1"/>
  <c r="AC3182" i="2" s="1"/>
  <c r="Y4693" i="2"/>
  <c r="Z4693" i="2" s="1"/>
  <c r="AC4693" i="2" s="1"/>
  <c r="Y5075" i="2"/>
  <c r="Z5075" i="2" s="1"/>
  <c r="AC5075" i="2" s="1"/>
  <c r="Y1989" i="2"/>
  <c r="Z1989" i="2" s="1"/>
  <c r="AC1989" i="2" s="1"/>
  <c r="Y4793" i="2"/>
  <c r="Z4793" i="2" s="1"/>
  <c r="AC4793" i="2" s="1"/>
  <c r="Y4563" i="2"/>
  <c r="Z4563" i="2" s="1"/>
  <c r="AC4563" i="2" s="1"/>
  <c r="Y5166" i="2"/>
  <c r="Z5166" i="2" s="1"/>
  <c r="AC5166" i="2" s="1"/>
  <c r="Y1228" i="2"/>
  <c r="Z1228" i="2" s="1"/>
  <c r="AC1228" i="2" s="1"/>
  <c r="Y4357" i="2"/>
  <c r="Z4357" i="2" s="1"/>
  <c r="AC4357" i="2" s="1"/>
  <c r="Y3410" i="2"/>
  <c r="Z3410" i="2" s="1"/>
  <c r="AC3410" i="2" s="1"/>
  <c r="Y397" i="2"/>
  <c r="Z397" i="2" s="1"/>
  <c r="AC397" i="2" s="1"/>
  <c r="Y417" i="2"/>
  <c r="Z417" i="2" s="1"/>
  <c r="AC417" i="2" s="1"/>
  <c r="Y2947" i="2"/>
  <c r="Z2947" i="2" s="1"/>
  <c r="AC2947" i="2" s="1"/>
  <c r="Y3998" i="2"/>
  <c r="Z3998" i="2" s="1"/>
  <c r="AC3998" i="2" s="1"/>
  <c r="Y133" i="2"/>
  <c r="Z133" i="2" s="1"/>
  <c r="AC133" i="2" s="1"/>
  <c r="Y2603" i="2"/>
  <c r="Z2603" i="2" s="1"/>
  <c r="AC2603" i="2" s="1"/>
  <c r="Y2422" i="2"/>
  <c r="Z2422" i="2" s="1"/>
  <c r="AC2422" i="2" s="1"/>
  <c r="Y4455" i="2"/>
  <c r="Z4455" i="2" s="1"/>
  <c r="AC4455" i="2" s="1"/>
  <c r="Y1792" i="2"/>
  <c r="Z1792" i="2" s="1"/>
  <c r="AC1792" i="2" s="1"/>
  <c r="Y2366" i="2"/>
  <c r="Z2366" i="2" s="1"/>
  <c r="AC2366" i="2" s="1"/>
  <c r="Y540" i="2"/>
  <c r="Z540" i="2" s="1"/>
  <c r="AC540" i="2" s="1"/>
  <c r="Y4011" i="2"/>
  <c r="Z4011" i="2" s="1"/>
  <c r="AC4011" i="2" s="1"/>
  <c r="Y1187" i="2"/>
  <c r="Z1187" i="2" s="1"/>
  <c r="AC1187" i="2" s="1"/>
  <c r="Y3419" i="2"/>
  <c r="Z3419" i="2" s="1"/>
  <c r="AC3419" i="2" s="1"/>
  <c r="Y1590" i="2"/>
  <c r="Z1590" i="2" s="1"/>
  <c r="AC1590" i="2" s="1"/>
  <c r="Y2633" i="2"/>
  <c r="Z2633" i="2" s="1"/>
  <c r="AC2633" i="2" s="1"/>
  <c r="Y1317" i="2"/>
  <c r="Z1317" i="2" s="1"/>
  <c r="AC1317" i="2" s="1"/>
  <c r="Y5088" i="2"/>
  <c r="Z5088" i="2" s="1"/>
  <c r="AC5088" i="2" s="1"/>
  <c r="Y1206" i="2"/>
  <c r="Z1206" i="2" s="1"/>
  <c r="AC1206" i="2" s="1"/>
  <c r="Y2672" i="2"/>
  <c r="Z2672" i="2" s="1"/>
  <c r="AC2672" i="2" s="1"/>
  <c r="Y2153" i="2"/>
  <c r="Z2153" i="2" s="1"/>
  <c r="AC2153" i="2" s="1"/>
  <c r="Y3621" i="2"/>
  <c r="Z3621" i="2" s="1"/>
  <c r="AC3621" i="2" s="1"/>
  <c r="Y2185" i="2"/>
  <c r="Z2185" i="2" s="1"/>
  <c r="AC2185" i="2" s="1"/>
  <c r="Y4089" i="2"/>
  <c r="Z4089" i="2" s="1"/>
  <c r="AC4089" i="2" s="1"/>
  <c r="Y2449" i="2"/>
  <c r="Z2449" i="2" s="1"/>
  <c r="AC2449" i="2" s="1"/>
  <c r="Y2186" i="2"/>
  <c r="Z2186" i="2" s="1"/>
  <c r="AC2186" i="2" s="1"/>
  <c r="Y3900" i="2"/>
  <c r="Z3900" i="2" s="1"/>
  <c r="AC3900" i="2" s="1"/>
  <c r="Y2383" i="2"/>
  <c r="Z2383" i="2" s="1"/>
  <c r="AC2383" i="2" s="1"/>
  <c r="Y2117" i="2"/>
  <c r="Z2117" i="2" s="1"/>
  <c r="AC2117" i="2" s="1"/>
  <c r="Y2243" i="2"/>
  <c r="Z2243" i="2" s="1"/>
  <c r="AC2243" i="2" s="1"/>
  <c r="Y808" i="2"/>
  <c r="Z808" i="2" s="1"/>
  <c r="AC808" i="2" s="1"/>
  <c r="Y2885" i="2"/>
  <c r="Z2885" i="2" s="1"/>
  <c r="AC2885" i="2" s="1"/>
  <c r="Y303" i="2"/>
  <c r="Z303" i="2" s="1"/>
  <c r="AC303" i="2" s="1"/>
  <c r="Y857" i="2"/>
  <c r="Z857" i="2" s="1"/>
  <c r="AC857" i="2" s="1"/>
  <c r="Y1962" i="2"/>
  <c r="Z1962" i="2" s="1"/>
  <c r="AC1962" i="2" s="1"/>
  <c r="Y3736" i="2"/>
  <c r="Z3736" i="2" s="1"/>
  <c r="AC3736" i="2" s="1"/>
  <c r="Y1652" i="2"/>
  <c r="Z1652" i="2" s="1"/>
  <c r="AC1652" i="2" s="1"/>
  <c r="Y2037" i="2"/>
  <c r="Z2037" i="2" s="1"/>
  <c r="AC2037" i="2" s="1"/>
  <c r="Y3038" i="2"/>
  <c r="Z3038" i="2" s="1"/>
  <c r="AC3038" i="2" s="1"/>
  <c r="Y1260" i="2"/>
  <c r="Z1260" i="2" s="1"/>
  <c r="AC1260" i="2" s="1"/>
  <c r="Y3775" i="2"/>
  <c r="Z3775" i="2" s="1"/>
  <c r="AC3775" i="2" s="1"/>
  <c r="Y3213" i="2"/>
  <c r="Z3213" i="2" s="1"/>
  <c r="AC3213" i="2" s="1"/>
  <c r="Y889" i="2"/>
  <c r="Z889" i="2" s="1"/>
  <c r="AC889" i="2" s="1"/>
  <c r="Y602" i="2"/>
  <c r="Z602" i="2" s="1"/>
  <c r="AC602" i="2" s="1"/>
  <c r="Y225" i="2"/>
  <c r="Z225" i="2" s="1"/>
  <c r="AC225" i="2" s="1"/>
  <c r="Y3822" i="2"/>
  <c r="Z3822" i="2" s="1"/>
  <c r="AC3822" i="2" s="1"/>
  <c r="Y2310" i="2"/>
  <c r="Z2310" i="2" s="1"/>
  <c r="AC2310" i="2" s="1"/>
  <c r="Y526" i="2"/>
  <c r="Z526" i="2" s="1"/>
  <c r="AC526" i="2" s="1"/>
  <c r="Y5180" i="2"/>
  <c r="Z5180" i="2" s="1"/>
  <c r="AC5180" i="2" s="1"/>
  <c r="Y3020" i="2"/>
  <c r="Z3020" i="2" s="1"/>
  <c r="AC3020" i="2" s="1"/>
  <c r="Y4149" i="2"/>
  <c r="Z4149" i="2" s="1"/>
  <c r="AC4149" i="2" s="1"/>
  <c r="Y4430" i="2"/>
  <c r="Z4430" i="2" s="1"/>
  <c r="AC4430" i="2" s="1"/>
  <c r="Y3705" i="2"/>
  <c r="Z3705" i="2" s="1"/>
  <c r="AC3705" i="2" s="1"/>
  <c r="Y4788" i="2"/>
  <c r="Z4788" i="2" s="1"/>
  <c r="AC4788" i="2" s="1"/>
  <c r="Y1725" i="2"/>
  <c r="Z1725" i="2" s="1"/>
  <c r="AC1725" i="2" s="1"/>
  <c r="Y4210" i="2"/>
  <c r="Z4210" i="2" s="1"/>
  <c r="AC4210" i="2" s="1"/>
  <c r="Y481" i="2"/>
  <c r="Z481" i="2" s="1"/>
  <c r="AC481" i="2" s="1"/>
  <c r="Y1994" i="2"/>
  <c r="Z1994" i="2" s="1"/>
  <c r="AC1994" i="2" s="1"/>
  <c r="Y1915" i="2"/>
  <c r="Z1915" i="2" s="1"/>
  <c r="AC1915" i="2" s="1"/>
  <c r="Y1668" i="2"/>
  <c r="Z1668" i="2" s="1"/>
  <c r="AC1668" i="2" s="1"/>
  <c r="Y4979" i="2"/>
  <c r="Z4979" i="2" s="1"/>
  <c r="AC4979" i="2" s="1"/>
  <c r="Y156" i="2"/>
  <c r="Z156" i="2" s="1"/>
  <c r="AC156" i="2" s="1"/>
  <c r="Y3206" i="2"/>
  <c r="Z3206" i="2" s="1"/>
  <c r="AC3206" i="2" s="1"/>
  <c r="Y1898" i="2"/>
  <c r="Z1898" i="2" s="1"/>
  <c r="AC1898" i="2" s="1"/>
  <c r="Y3499" i="2"/>
  <c r="Z3499" i="2" s="1"/>
  <c r="AC3499" i="2" s="1"/>
  <c r="Y4174" i="2"/>
  <c r="Z4174" i="2" s="1"/>
  <c r="AC4174" i="2" s="1"/>
  <c r="Y3239" i="2"/>
  <c r="Z3239" i="2" s="1"/>
  <c r="AC3239" i="2" s="1"/>
  <c r="Y3521" i="2"/>
  <c r="Z3521" i="2" s="1"/>
  <c r="AC3521" i="2" s="1"/>
  <c r="Y1214" i="2"/>
  <c r="Z1214" i="2" s="1"/>
  <c r="AC1214" i="2" s="1"/>
  <c r="Y4409" i="2"/>
  <c r="Z4409" i="2" s="1"/>
  <c r="AC4409" i="2" s="1"/>
  <c r="Y5004" i="2"/>
  <c r="Z5004" i="2" s="1"/>
  <c r="AC5004" i="2" s="1"/>
  <c r="Y3533" i="2"/>
  <c r="Z3533" i="2" s="1"/>
  <c r="AC3533" i="2" s="1"/>
  <c r="Y2901" i="2"/>
  <c r="Z2901" i="2" s="1"/>
  <c r="AC2901" i="2" s="1"/>
  <c r="Y1113" i="2"/>
  <c r="Z1113" i="2" s="1"/>
  <c r="AC1113" i="2" s="1"/>
  <c r="Y3513" i="2"/>
  <c r="Z3513" i="2" s="1"/>
  <c r="AC3513" i="2" s="1"/>
  <c r="Y5340" i="2"/>
  <c r="Z5340" i="2" s="1"/>
  <c r="AC5340" i="2" s="1"/>
  <c r="Y1400" i="2"/>
  <c r="Z1400" i="2" s="1"/>
  <c r="AC1400" i="2" s="1"/>
  <c r="Y3374" i="2"/>
  <c r="Z3374" i="2" s="1"/>
  <c r="AC3374" i="2" s="1"/>
  <c r="Y5310" i="2"/>
  <c r="Z5310" i="2" s="1"/>
  <c r="AC5310" i="2" s="1"/>
  <c r="Y2248" i="2"/>
  <c r="Z2248" i="2" s="1"/>
  <c r="AC2248" i="2" s="1"/>
  <c r="Y862" i="2"/>
  <c r="Z862" i="2" s="1"/>
  <c r="AC862" i="2" s="1"/>
  <c r="Y5121" i="2"/>
  <c r="Z5121" i="2" s="1"/>
  <c r="AC5121" i="2" s="1"/>
  <c r="Y2540" i="2"/>
  <c r="Z2540" i="2" s="1"/>
  <c r="AC2540" i="2" s="1"/>
  <c r="Y1066" i="2"/>
  <c r="Z1066" i="2" s="1"/>
  <c r="AC1066" i="2" s="1"/>
  <c r="Y750" i="2"/>
  <c r="Z750" i="2" s="1"/>
  <c r="AC750" i="2" s="1"/>
  <c r="Y551" i="2"/>
  <c r="Z551" i="2" s="1"/>
  <c r="AC551" i="2" s="1"/>
  <c r="Y3134" i="2"/>
  <c r="Z3134" i="2" s="1"/>
  <c r="AC3134" i="2" s="1"/>
  <c r="Y3283" i="2"/>
  <c r="Z3283" i="2" s="1"/>
  <c r="AC3283" i="2" s="1"/>
  <c r="Y986" i="2"/>
  <c r="Z986" i="2" s="1"/>
  <c r="AC986" i="2" s="1"/>
  <c r="Y3624" i="2"/>
  <c r="Z3624" i="2" s="1"/>
  <c r="AC3624" i="2" s="1"/>
  <c r="Y510" i="2"/>
  <c r="Z510" i="2" s="1"/>
  <c r="AC510" i="2" s="1"/>
  <c r="Y2254" i="2"/>
  <c r="Z2254" i="2" s="1"/>
  <c r="AC2254" i="2" s="1"/>
  <c r="Y2348" i="2"/>
  <c r="Z2348" i="2" s="1"/>
  <c r="AC2348" i="2" s="1"/>
  <c r="Y369" i="2"/>
  <c r="Z369" i="2" s="1"/>
  <c r="AC369" i="2" s="1"/>
  <c r="Y3201" i="2"/>
  <c r="Z3201" i="2" s="1"/>
  <c r="AC3201" i="2" s="1"/>
  <c r="Y447" i="2"/>
  <c r="Z447" i="2" s="1"/>
  <c r="AC447" i="2" s="1"/>
  <c r="Y1191" i="2"/>
  <c r="Z1191" i="2" s="1"/>
  <c r="AC1191" i="2" s="1"/>
  <c r="Y4299" i="2"/>
  <c r="Z4299" i="2" s="1"/>
  <c r="AC4299" i="2" s="1"/>
  <c r="Y217" i="2"/>
  <c r="Z217" i="2" s="1"/>
  <c r="AC217" i="2" s="1"/>
  <c r="Y4513" i="2"/>
  <c r="Z4513" i="2" s="1"/>
  <c r="AC4513" i="2" s="1"/>
  <c r="Y4810" i="2"/>
  <c r="Z4810" i="2" s="1"/>
  <c r="AC4810" i="2" s="1"/>
  <c r="Y3867" i="2"/>
  <c r="Z3867" i="2" s="1"/>
  <c r="AC3867" i="2" s="1"/>
  <c r="Y3042" i="2"/>
  <c r="Z3042" i="2" s="1"/>
  <c r="AC3042" i="2" s="1"/>
  <c r="Y4259" i="2"/>
  <c r="Z4259" i="2" s="1"/>
  <c r="AC4259" i="2" s="1"/>
  <c r="Y2837" i="2"/>
  <c r="Z2837" i="2" s="1"/>
  <c r="AC2837" i="2" s="1"/>
  <c r="Y337" i="2"/>
  <c r="Z337" i="2" s="1"/>
  <c r="AC337" i="2" s="1"/>
  <c r="Y2524" i="2"/>
  <c r="Z2524" i="2" s="1"/>
  <c r="AC2524" i="2" s="1"/>
  <c r="Y3275" i="2"/>
  <c r="Z3275" i="2" s="1"/>
  <c r="AC3275" i="2" s="1"/>
  <c r="Y5117" i="2"/>
  <c r="Z5117" i="2" s="1"/>
  <c r="AC5117" i="2" s="1"/>
  <c r="Y3233" i="2"/>
  <c r="Z3233" i="2" s="1"/>
  <c r="AC3233" i="2" s="1"/>
  <c r="Y4034" i="2"/>
  <c r="Z4034" i="2" s="1"/>
  <c r="AC4034" i="2" s="1"/>
  <c r="Y4291" i="2"/>
  <c r="Z4291" i="2" s="1"/>
  <c r="AC4291" i="2" s="1"/>
  <c r="Y4902" i="2"/>
  <c r="Z4902" i="2" s="1"/>
  <c r="AC4902" i="2" s="1"/>
  <c r="Y676" i="2"/>
  <c r="Z676" i="2" s="1"/>
  <c r="AC676" i="2" s="1"/>
  <c r="Y4688" i="2"/>
  <c r="Z4688" i="2" s="1"/>
  <c r="AC4688" i="2" s="1"/>
  <c r="Y4621" i="2"/>
  <c r="Z4621" i="2" s="1"/>
  <c r="AC4621" i="2" s="1"/>
  <c r="Y1264" i="2"/>
  <c r="Z1264" i="2" s="1"/>
  <c r="AC1264" i="2" s="1"/>
  <c r="Y1134" i="2"/>
  <c r="Z1134" i="2" s="1"/>
  <c r="AC1134" i="2" s="1"/>
  <c r="Y286" i="2"/>
  <c r="Z286" i="2" s="1"/>
  <c r="AC286" i="2" s="1"/>
  <c r="Y497" i="2"/>
  <c r="Z497" i="2" s="1"/>
  <c r="AC497" i="2" s="1"/>
  <c r="Y613" i="2"/>
  <c r="Z613" i="2" s="1"/>
  <c r="AC613" i="2" s="1"/>
  <c r="Y2421" i="2"/>
  <c r="Z2421" i="2" s="1"/>
  <c r="AC2421" i="2" s="1"/>
  <c r="Y3378" i="2"/>
  <c r="Z3378" i="2" s="1"/>
  <c r="AC3378" i="2" s="1"/>
  <c r="Y1226" i="2"/>
  <c r="Z1226" i="2" s="1"/>
  <c r="AC1226" i="2" s="1"/>
  <c r="Y581" i="2"/>
  <c r="Z581" i="2" s="1"/>
  <c r="AC581" i="2" s="1"/>
  <c r="Y65" i="2"/>
  <c r="Z65" i="2" s="1"/>
  <c r="AC65" i="2" s="1"/>
  <c r="Y2984" i="2"/>
  <c r="Z2984" i="2" s="1"/>
  <c r="AC2984" i="2" s="1"/>
  <c r="Y3548" i="2"/>
  <c r="Z3548" i="2" s="1"/>
  <c r="AC3548" i="2" s="1"/>
  <c r="Y4529" i="2"/>
  <c r="Z4529" i="2" s="1"/>
  <c r="AC4529" i="2" s="1"/>
  <c r="Y5221" i="2"/>
  <c r="Z5221" i="2" s="1"/>
  <c r="AC5221" i="2" s="1"/>
  <c r="Y4988" i="2"/>
  <c r="Z4988" i="2" s="1"/>
  <c r="AC4988" i="2" s="1"/>
  <c r="Y2774" i="2"/>
  <c r="Z2774" i="2" s="1"/>
  <c r="AC2774" i="2" s="1"/>
  <c r="Y3970" i="2"/>
  <c r="Z3970" i="2" s="1"/>
  <c r="AC3970" i="2" s="1"/>
  <c r="Y5067" i="2"/>
  <c r="Z5067" i="2" s="1"/>
  <c r="AC5067" i="2" s="1"/>
  <c r="Y3143" i="2"/>
  <c r="Z3143" i="2" s="1"/>
  <c r="AC3143" i="2" s="1"/>
  <c r="Y2429" i="2"/>
  <c r="Z2429" i="2" s="1"/>
  <c r="AC2429" i="2" s="1"/>
  <c r="Y3347" i="2"/>
  <c r="Z3347" i="2" s="1"/>
  <c r="AC3347" i="2" s="1"/>
  <c r="Y5040" i="2"/>
  <c r="Z5040" i="2" s="1"/>
  <c r="AC5040" i="2" s="1"/>
  <c r="Y5238" i="2"/>
  <c r="Z5238" i="2" s="1"/>
  <c r="AC5238" i="2" s="1"/>
  <c r="Y2277" i="2"/>
  <c r="Z2277" i="2" s="1"/>
  <c r="AC2277" i="2" s="1"/>
  <c r="Y3550" i="2"/>
  <c r="Z3550" i="2" s="1"/>
  <c r="AC3550" i="2" s="1"/>
  <c r="Y4249" i="2"/>
  <c r="Z4249" i="2" s="1"/>
  <c r="AC4249" i="2" s="1"/>
  <c r="Y4766" i="2"/>
  <c r="Z4766" i="2" s="1"/>
  <c r="AC4766" i="2" s="1"/>
  <c r="Y2743" i="2"/>
  <c r="Z2743" i="2" s="1"/>
  <c r="AC2743" i="2" s="1"/>
  <c r="Y5262" i="2"/>
  <c r="Z5262" i="2" s="1"/>
  <c r="AC5262" i="2" s="1"/>
  <c r="Y597" i="2"/>
  <c r="Z597" i="2" s="1"/>
  <c r="AC597" i="2" s="1"/>
  <c r="Y2302" i="2"/>
  <c r="Z2302" i="2" s="1"/>
  <c r="AC2302" i="2" s="1"/>
  <c r="Y5259" i="2"/>
  <c r="Z5259" i="2" s="1"/>
  <c r="AC5259" i="2" s="1"/>
  <c r="Y1527" i="2"/>
  <c r="Z1527" i="2" s="1"/>
  <c r="AC1527" i="2" s="1"/>
  <c r="Y5140" i="2"/>
  <c r="Z5140" i="2" s="1"/>
  <c r="AC5140" i="2" s="1"/>
  <c r="Y5160" i="2"/>
  <c r="Z5160" i="2" s="1"/>
  <c r="AC5160" i="2" s="1"/>
  <c r="Y5336" i="2"/>
  <c r="Z5336" i="2" s="1"/>
  <c r="AC5336" i="2" s="1"/>
  <c r="Y352" i="2"/>
  <c r="Z352" i="2" s="1"/>
  <c r="AC352" i="2" s="1"/>
  <c r="Y531" i="2"/>
  <c r="Z531" i="2" s="1"/>
  <c r="AC531" i="2" s="1"/>
  <c r="Y3005" i="2"/>
  <c r="Z3005" i="2" s="1"/>
  <c r="AC3005" i="2" s="1"/>
  <c r="Y2939" i="2"/>
  <c r="Z2939" i="2" s="1"/>
  <c r="AC2939" i="2" s="1"/>
  <c r="Y4514" i="2"/>
  <c r="Z4514" i="2" s="1"/>
  <c r="AC4514" i="2" s="1"/>
  <c r="Y3576" i="2"/>
  <c r="Z3576" i="2" s="1"/>
  <c r="AC3576" i="2" s="1"/>
  <c r="Y4751" i="2"/>
  <c r="Z4751" i="2" s="1"/>
  <c r="AC4751" i="2" s="1"/>
  <c r="Y3820" i="2"/>
  <c r="Z3820" i="2" s="1"/>
  <c r="AC3820" i="2" s="1"/>
  <c r="Y2550" i="2"/>
  <c r="Z2550" i="2" s="1"/>
  <c r="AC2550" i="2" s="1"/>
  <c r="Y5327" i="2"/>
  <c r="Z5327" i="2" s="1"/>
  <c r="AC5327" i="2" s="1"/>
  <c r="Y3271" i="2"/>
  <c r="Z3271" i="2" s="1"/>
  <c r="AC3271" i="2" s="1"/>
  <c r="Y4637" i="2"/>
  <c r="Z4637" i="2" s="1"/>
  <c r="AC4637" i="2" s="1"/>
  <c r="Y1667" i="2"/>
  <c r="Z1667" i="2" s="1"/>
  <c r="AC1667" i="2" s="1"/>
  <c r="Y1864" i="2"/>
  <c r="Z1864" i="2" s="1"/>
  <c r="AC1864" i="2" s="1"/>
  <c r="Y2495" i="2"/>
  <c r="Z2495" i="2" s="1"/>
  <c r="AC2495" i="2" s="1"/>
  <c r="Y1131" i="2"/>
  <c r="Z1131" i="2" s="1"/>
  <c r="AC1131" i="2" s="1"/>
  <c r="Y778" i="2"/>
  <c r="Z778" i="2" s="1"/>
  <c r="AC778" i="2" s="1"/>
  <c r="Y5200" i="2"/>
  <c r="Z5200" i="2" s="1"/>
  <c r="AC5200" i="2" s="1"/>
  <c r="Y1729" i="2"/>
  <c r="Z1729" i="2" s="1"/>
  <c r="AC1729" i="2" s="1"/>
  <c r="Y4167" i="2"/>
  <c r="Z4167" i="2" s="1"/>
  <c r="AC4167" i="2" s="1"/>
  <c r="Y3132" i="2"/>
  <c r="Z3132" i="2" s="1"/>
  <c r="AC3132" i="2" s="1"/>
  <c r="Y3809" i="2"/>
  <c r="Z3809" i="2" s="1"/>
  <c r="AC3809" i="2" s="1"/>
  <c r="Y2456" i="2"/>
  <c r="Z2456" i="2" s="1"/>
  <c r="AC2456" i="2" s="1"/>
  <c r="Y5078" i="2"/>
  <c r="Z5078" i="2" s="1"/>
  <c r="AC5078" i="2" s="1"/>
  <c r="Y3241" i="2"/>
  <c r="Z3241" i="2" s="1"/>
  <c r="AC3241" i="2" s="1"/>
  <c r="Y1222" i="2"/>
  <c r="Z1222" i="2" s="1"/>
  <c r="AC1222" i="2" s="1"/>
  <c r="Y3052" i="2"/>
  <c r="Z3052" i="2" s="1"/>
  <c r="AC3052" i="2" s="1"/>
  <c r="Y3975" i="2"/>
  <c r="Z3975" i="2" s="1"/>
  <c r="AC3975" i="2" s="1"/>
  <c r="Y3497" i="2"/>
  <c r="Z3497" i="2" s="1"/>
  <c r="AC3497" i="2" s="1"/>
  <c r="Y1603" i="2"/>
  <c r="Z1603" i="2" s="1"/>
  <c r="AC1603" i="2" s="1"/>
  <c r="Y426" i="2"/>
  <c r="Z426" i="2" s="1"/>
  <c r="AC426" i="2" s="1"/>
  <c r="Y2091" i="2"/>
  <c r="Z2091" i="2" s="1"/>
  <c r="AC2091" i="2" s="1"/>
  <c r="Y1782" i="2"/>
  <c r="Z1782" i="2" s="1"/>
  <c r="AC1782" i="2" s="1"/>
  <c r="Y278" i="2"/>
  <c r="Z278" i="2" s="1"/>
  <c r="AC278" i="2" s="1"/>
  <c r="Y2753" i="2"/>
  <c r="Z2753" i="2" s="1"/>
  <c r="AC2753" i="2" s="1"/>
  <c r="Y4892" i="2"/>
  <c r="Z4892" i="2" s="1"/>
  <c r="AC4892" i="2" s="1"/>
  <c r="Y482" i="2"/>
  <c r="Z482" i="2" s="1"/>
  <c r="AC482" i="2" s="1"/>
  <c r="Y2896" i="2"/>
  <c r="Z2896" i="2" s="1"/>
  <c r="AC2896" i="2" s="1"/>
  <c r="Y24" i="2"/>
  <c r="Z24" i="2" s="1"/>
  <c r="AC24" i="2" s="1"/>
  <c r="Y1378" i="2"/>
  <c r="Z1378" i="2" s="1"/>
  <c r="AC1378" i="2" s="1"/>
  <c r="Y4731" i="2"/>
  <c r="Z4731" i="2" s="1"/>
  <c r="AC4731" i="2" s="1"/>
  <c r="Y798" i="2"/>
  <c r="Z798" i="2" s="1"/>
  <c r="AC798" i="2" s="1"/>
  <c r="Y1564" i="2"/>
  <c r="Z1564" i="2" s="1"/>
  <c r="AC1564" i="2" s="1"/>
  <c r="Y3842" i="2"/>
  <c r="Z3842" i="2" s="1"/>
  <c r="AC3842" i="2" s="1"/>
  <c r="Y2176" i="2"/>
  <c r="Z2176" i="2" s="1"/>
  <c r="AC2176" i="2" s="1"/>
  <c r="Y4103" i="2"/>
  <c r="Z4103" i="2" s="1"/>
  <c r="AC4103" i="2" s="1"/>
  <c r="Y4654" i="2"/>
  <c r="Z4654" i="2" s="1"/>
  <c r="AC4654" i="2" s="1"/>
  <c r="Y1056" i="2"/>
  <c r="Z1056" i="2" s="1"/>
  <c r="AC1056" i="2" s="1"/>
  <c r="Y3253" i="2"/>
  <c r="Z3253" i="2" s="1"/>
  <c r="AC3253" i="2" s="1"/>
  <c r="Y1722" i="2"/>
  <c r="Z1722" i="2" s="1"/>
  <c r="AC1722" i="2" s="1"/>
  <c r="Y1777" i="2"/>
  <c r="Z1777" i="2" s="1"/>
  <c r="AC1777" i="2" s="1"/>
  <c r="Y1511" i="2"/>
  <c r="Z1511" i="2" s="1"/>
  <c r="AC1511" i="2" s="1"/>
  <c r="Y1865" i="2"/>
  <c r="Z1865" i="2" s="1"/>
  <c r="AC1865" i="2" s="1"/>
  <c r="Y4697" i="2"/>
  <c r="Z4697" i="2" s="1"/>
  <c r="AC4697" i="2" s="1"/>
  <c r="Y4652" i="2"/>
  <c r="Z4652" i="2" s="1"/>
  <c r="AC4652" i="2" s="1"/>
  <c r="Y4948" i="2"/>
  <c r="Z4948" i="2" s="1"/>
  <c r="AC4948" i="2" s="1"/>
  <c r="Y5294" i="2"/>
  <c r="Z5294" i="2" s="1"/>
  <c r="AC5294" i="2" s="1"/>
  <c r="Y4325" i="2"/>
  <c r="Z4325" i="2" s="1"/>
  <c r="AC4325" i="2" s="1"/>
  <c r="Y2015" i="2"/>
  <c r="Z2015" i="2" s="1"/>
  <c r="AC2015" i="2" s="1"/>
  <c r="Y3575" i="2"/>
  <c r="Z3575" i="2" s="1"/>
  <c r="AC3575" i="2" s="1"/>
  <c r="Y4285" i="2"/>
  <c r="Z4285" i="2" s="1"/>
  <c r="AC4285" i="2" s="1"/>
  <c r="Y4995" i="2"/>
  <c r="Z4995" i="2" s="1"/>
  <c r="AC4995" i="2" s="1"/>
  <c r="Y3340" i="2"/>
  <c r="Z3340" i="2" s="1"/>
  <c r="AC3340" i="2" s="1"/>
  <c r="Y1028" i="2"/>
  <c r="Z1028" i="2" s="1"/>
  <c r="AC1028" i="2" s="1"/>
  <c r="Y1556" i="2"/>
  <c r="Z1556" i="2" s="1"/>
  <c r="AC1556" i="2" s="1"/>
  <c r="Y2462" i="2"/>
  <c r="Z2462" i="2" s="1"/>
  <c r="AC2462" i="2" s="1"/>
  <c r="Y2700" i="2"/>
  <c r="Z2700" i="2" s="1"/>
  <c r="AC2700" i="2" s="1"/>
  <c r="Y1283" i="2"/>
  <c r="Z1283" i="2" s="1"/>
  <c r="AC1283" i="2" s="1"/>
  <c r="Y3933" i="2"/>
  <c r="Z3933" i="2" s="1"/>
  <c r="AC3933" i="2" s="1"/>
  <c r="Y984" i="2"/>
  <c r="Z984" i="2" s="1"/>
  <c r="AC984" i="2" s="1"/>
  <c r="Y4257" i="2"/>
  <c r="Z4257" i="2" s="1"/>
  <c r="AC4257" i="2" s="1"/>
  <c r="Y2862" i="2"/>
  <c r="Z2862" i="2" s="1"/>
  <c r="AC2862" i="2" s="1"/>
  <c r="Y1242" i="2"/>
  <c r="Z1242" i="2" s="1"/>
  <c r="AC1242" i="2" s="1"/>
  <c r="Y4658" i="2"/>
  <c r="Z4658" i="2" s="1"/>
  <c r="AC4658" i="2" s="1"/>
  <c r="Y4278" i="2"/>
  <c r="Z4278" i="2" s="1"/>
  <c r="AC4278" i="2" s="1"/>
  <c r="Y3680" i="2"/>
  <c r="Z3680" i="2" s="1"/>
  <c r="AC3680" i="2" s="1"/>
  <c r="Y5390" i="2"/>
  <c r="Z5390" i="2" s="1"/>
  <c r="AC5390" i="2" s="1"/>
  <c r="Y2533" i="2"/>
  <c r="Z2533" i="2" s="1"/>
  <c r="AC2533" i="2" s="1"/>
  <c r="Y4707" i="2"/>
  <c r="Z4707" i="2" s="1"/>
  <c r="AC4707" i="2" s="1"/>
  <c r="Y5415" i="2"/>
  <c r="Z5415" i="2" s="1"/>
  <c r="AC5415" i="2" s="1"/>
  <c r="Y4866" i="2"/>
  <c r="Z4866" i="2" s="1"/>
  <c r="AC4866" i="2" s="1"/>
  <c r="Y2601" i="2"/>
  <c r="Z2601" i="2" s="1"/>
  <c r="AC2601" i="2" s="1"/>
  <c r="Y3484" i="2"/>
  <c r="Z3484" i="2" s="1"/>
  <c r="AC3484" i="2" s="1"/>
  <c r="Y783" i="2"/>
  <c r="Z783" i="2" s="1"/>
  <c r="AC783" i="2" s="1"/>
  <c r="Y1513" i="2"/>
  <c r="Z1513" i="2" s="1"/>
  <c r="AC1513" i="2" s="1"/>
  <c r="Y2005" i="2"/>
  <c r="Z2005" i="2" s="1"/>
  <c r="AC2005" i="2" s="1"/>
  <c r="Y894" i="2"/>
  <c r="Z894" i="2" s="1"/>
  <c r="AC894" i="2" s="1"/>
  <c r="Y4904" i="2"/>
  <c r="Z4904" i="2" s="1"/>
  <c r="AC4904" i="2" s="1"/>
  <c r="Y1654" i="2"/>
  <c r="Z1654" i="2" s="1"/>
  <c r="AC1654" i="2" s="1"/>
  <c r="Y2274" i="2"/>
  <c r="Z2274" i="2" s="1"/>
  <c r="AC2274" i="2" s="1"/>
  <c r="Y2298" i="2"/>
  <c r="Z2298" i="2" s="1"/>
  <c r="AC2298" i="2" s="1"/>
  <c r="Y4961" i="2"/>
  <c r="Z4961" i="2" s="1"/>
  <c r="AC4961" i="2" s="1"/>
  <c r="Y5185" i="2"/>
  <c r="Z5185" i="2" s="1"/>
  <c r="AC5185" i="2" s="1"/>
  <c r="Y2204" i="2"/>
  <c r="Z2204" i="2" s="1"/>
  <c r="AC2204" i="2" s="1"/>
  <c r="Y373" i="2"/>
  <c r="Z373" i="2" s="1"/>
  <c r="AC373" i="2" s="1"/>
  <c r="Y2331" i="2"/>
  <c r="Z2331" i="2" s="1"/>
  <c r="AC2331" i="2" s="1"/>
  <c r="Y4320" i="2"/>
  <c r="Z4320" i="2" s="1"/>
  <c r="AC4320" i="2" s="1"/>
  <c r="Y3366" i="2"/>
  <c r="Z3366" i="2" s="1"/>
  <c r="AC3366" i="2" s="1"/>
  <c r="Y557" i="2"/>
  <c r="Z557" i="2" s="1"/>
  <c r="AC557" i="2" s="1"/>
  <c r="Y2941" i="2"/>
  <c r="Z2941" i="2" s="1"/>
  <c r="AC2941" i="2" s="1"/>
  <c r="Y1619" i="2"/>
  <c r="Z1619" i="2" s="1"/>
  <c r="AC1619" i="2" s="1"/>
  <c r="Y3871" i="2"/>
  <c r="Z3871" i="2" s="1"/>
  <c r="AC3871" i="2" s="1"/>
  <c r="Y121" i="2"/>
  <c r="Z121" i="2" s="1"/>
  <c r="AC121" i="2" s="1"/>
  <c r="Y766" i="2"/>
  <c r="Z766" i="2" s="1"/>
  <c r="AC766" i="2" s="1"/>
  <c r="Y5315" i="2"/>
  <c r="Z5315" i="2" s="1"/>
  <c r="AC5315" i="2" s="1"/>
  <c r="Y4600" i="2"/>
  <c r="Z4600" i="2" s="1"/>
  <c r="AC4600" i="2" s="1"/>
  <c r="Y3591" i="2"/>
  <c r="Z3591" i="2" s="1"/>
  <c r="AC3591" i="2" s="1"/>
  <c r="Y4118" i="2"/>
  <c r="Z4118" i="2" s="1"/>
  <c r="AC4118" i="2" s="1"/>
  <c r="Y2367" i="2"/>
  <c r="Z2367" i="2" s="1"/>
  <c r="AC2367" i="2" s="1"/>
  <c r="Y1708" i="2"/>
  <c r="Z1708" i="2" s="1"/>
  <c r="AC1708" i="2" s="1"/>
  <c r="Y3506" i="2"/>
  <c r="Z3506" i="2" s="1"/>
  <c r="AC3506" i="2" s="1"/>
  <c r="Y2011" i="2"/>
  <c r="Z2011" i="2" s="1"/>
  <c r="AC2011" i="2" s="1"/>
  <c r="Y2428" i="2"/>
  <c r="Z2428" i="2" s="1"/>
  <c r="AC2428" i="2" s="1"/>
  <c r="Y4618" i="2"/>
  <c r="Z4618" i="2" s="1"/>
  <c r="AC4618" i="2" s="1"/>
  <c r="Y4319" i="2"/>
  <c r="Z4319" i="2" s="1"/>
  <c r="AC4319" i="2" s="1"/>
  <c r="Y3889" i="2"/>
  <c r="Z3889" i="2" s="1"/>
  <c r="AC3889" i="2" s="1"/>
  <c r="Y4031" i="2"/>
  <c r="Z4031" i="2" s="1"/>
  <c r="AC4031" i="2" s="1"/>
  <c r="Y2502" i="2"/>
  <c r="Z2502" i="2" s="1"/>
  <c r="AC2502" i="2" s="1"/>
  <c r="Y5076" i="2"/>
  <c r="Z5076" i="2" s="1"/>
  <c r="AC5076" i="2" s="1"/>
  <c r="Y589" i="2"/>
  <c r="Z589" i="2" s="1"/>
  <c r="AC589" i="2" s="1"/>
  <c r="Y2389" i="2"/>
  <c r="Z2389" i="2" s="1"/>
  <c r="AC2389" i="2" s="1"/>
  <c r="Y719" i="2"/>
  <c r="Z719" i="2" s="1"/>
  <c r="AC719" i="2" s="1"/>
  <c r="Y1973" i="2"/>
  <c r="Z1973" i="2" s="1"/>
  <c r="AC1973" i="2" s="1"/>
  <c r="Y3127" i="2"/>
  <c r="Z3127" i="2" s="1"/>
  <c r="AC3127" i="2" s="1"/>
  <c r="Y4287" i="2"/>
  <c r="Z4287" i="2" s="1"/>
  <c r="AC4287" i="2" s="1"/>
  <c r="Y4373" i="2"/>
  <c r="Z4373" i="2" s="1"/>
  <c r="AC4373" i="2" s="1"/>
  <c r="Y3043" i="2"/>
  <c r="Z3043" i="2" s="1"/>
  <c r="AC3043" i="2" s="1"/>
  <c r="Y4853" i="2"/>
  <c r="Z4853" i="2" s="1"/>
  <c r="AC4853" i="2" s="1"/>
  <c r="Y1776" i="2"/>
  <c r="Z1776" i="2" s="1"/>
  <c r="AC1776" i="2" s="1"/>
  <c r="Y2119" i="2"/>
  <c r="Z2119" i="2" s="1"/>
  <c r="AC2119" i="2" s="1"/>
  <c r="Y330" i="2"/>
  <c r="Z330" i="2" s="1"/>
  <c r="AC330" i="2" s="1"/>
  <c r="Y2030" i="2"/>
  <c r="Z2030" i="2" s="1"/>
  <c r="AC2030" i="2" s="1"/>
  <c r="Y268" i="2"/>
  <c r="Z268" i="2" s="1"/>
  <c r="AC268" i="2" s="1"/>
  <c r="Y3106" i="2"/>
  <c r="Z3106" i="2" s="1"/>
  <c r="AC3106" i="2" s="1"/>
  <c r="Y2735" i="2"/>
  <c r="Z2735" i="2" s="1"/>
  <c r="AC2735" i="2" s="1"/>
  <c r="Y440" i="2"/>
  <c r="Z440" i="2" s="1"/>
  <c r="AC440" i="2" s="1"/>
  <c r="Y5325" i="2"/>
  <c r="Z5325" i="2" s="1"/>
  <c r="AC5325" i="2" s="1"/>
  <c r="Y3442" i="2"/>
  <c r="Z3442" i="2" s="1"/>
  <c r="AC3442" i="2" s="1"/>
  <c r="Y2608" i="2"/>
  <c r="Z2608" i="2" s="1"/>
  <c r="AC2608" i="2" s="1"/>
  <c r="Y2708" i="2"/>
  <c r="Z2708" i="2" s="1"/>
  <c r="AC2708" i="2" s="1"/>
  <c r="Y4423" i="2"/>
  <c r="Z4423" i="2" s="1"/>
  <c r="AC4423" i="2" s="1"/>
  <c r="Y2910" i="2"/>
  <c r="Z2910" i="2" s="1"/>
  <c r="AC2910" i="2" s="1"/>
  <c r="Y4767" i="2"/>
  <c r="Z4767" i="2" s="1"/>
  <c r="AC4767" i="2" s="1"/>
  <c r="Y4601" i="2"/>
  <c r="Z4601" i="2" s="1"/>
  <c r="AC4601" i="2" s="1"/>
  <c r="Y4632" i="2"/>
  <c r="Z4632" i="2" s="1"/>
  <c r="AC4632" i="2" s="1"/>
  <c r="Y1440" i="2"/>
  <c r="Z1440" i="2" s="1"/>
  <c r="AC1440" i="2" s="1"/>
  <c r="Y3743" i="2"/>
  <c r="Z3743" i="2" s="1"/>
  <c r="AC3743" i="2" s="1"/>
  <c r="Y4896" i="2"/>
  <c r="Z4896" i="2" s="1"/>
  <c r="AC4896" i="2" s="1"/>
  <c r="Y4241" i="2"/>
  <c r="Z4241" i="2" s="1"/>
  <c r="AC4241" i="2" s="1"/>
  <c r="Y3417" i="2"/>
  <c r="Z3417" i="2" s="1"/>
  <c r="AC3417" i="2" s="1"/>
  <c r="Y1554" i="2"/>
  <c r="Z1554" i="2" s="1"/>
  <c r="AC1554" i="2" s="1"/>
  <c r="Y472" i="2"/>
  <c r="Z472" i="2" s="1"/>
  <c r="AC472" i="2" s="1"/>
  <c r="Y3618" i="2"/>
  <c r="Z3618" i="2" s="1"/>
  <c r="AC3618" i="2" s="1"/>
  <c r="Y906" i="2"/>
  <c r="Z906" i="2" s="1"/>
  <c r="AC906" i="2" s="1"/>
  <c r="Y509" i="2"/>
  <c r="Z509" i="2" s="1"/>
  <c r="AC509" i="2" s="1"/>
  <c r="Y2724" i="2"/>
  <c r="Z2724" i="2" s="1"/>
  <c r="AC2724" i="2" s="1"/>
  <c r="Y4801" i="2"/>
  <c r="Z4801" i="2" s="1"/>
  <c r="AC4801" i="2" s="1"/>
  <c r="Y3993" i="2"/>
  <c r="Z3993" i="2" s="1"/>
  <c r="AC3993" i="2" s="1"/>
  <c r="Y5036" i="2"/>
  <c r="Z5036" i="2" s="1"/>
  <c r="AC5036" i="2" s="1"/>
  <c r="Y2854" i="2"/>
  <c r="Z2854" i="2" s="1"/>
  <c r="AC2854" i="2" s="1"/>
  <c r="Y1034" i="2"/>
  <c r="Z1034" i="2" s="1"/>
  <c r="AC1034" i="2" s="1"/>
  <c r="Y565" i="2"/>
  <c r="Z565" i="2" s="1"/>
  <c r="AC565" i="2" s="1"/>
  <c r="Y5258" i="2"/>
  <c r="Z5258" i="2" s="1"/>
  <c r="AC5258" i="2" s="1"/>
  <c r="Y3879" i="2"/>
  <c r="Z3879" i="2" s="1"/>
  <c r="AC3879" i="2" s="1"/>
  <c r="Y2918" i="2"/>
  <c r="Z2918" i="2" s="1"/>
  <c r="AC2918" i="2" s="1"/>
  <c r="Y1169" i="2"/>
  <c r="Z1169" i="2" s="1"/>
  <c r="AC1169" i="2" s="1"/>
  <c r="Y4442" i="2"/>
  <c r="Z4442" i="2" s="1"/>
  <c r="AC4442" i="2" s="1"/>
  <c r="Y601" i="2"/>
  <c r="Z601" i="2" s="1"/>
  <c r="AC601" i="2" s="1"/>
  <c r="Y1543" i="2"/>
  <c r="Z1543" i="2" s="1"/>
  <c r="AC1543" i="2" s="1"/>
  <c r="Y3780" i="2"/>
  <c r="Z3780" i="2" s="1"/>
  <c r="AC3780" i="2" s="1"/>
  <c r="Y4069" i="2"/>
  <c r="Z4069" i="2" s="1"/>
  <c r="AC4069" i="2" s="1"/>
  <c r="Y1250" i="2"/>
  <c r="Z1250" i="2" s="1"/>
  <c r="AC1250" i="2" s="1"/>
  <c r="Y2624" i="2"/>
  <c r="Z2624" i="2" s="1"/>
  <c r="AC2624" i="2" s="1"/>
  <c r="Y1852" i="2"/>
  <c r="Z1852" i="2" s="1"/>
  <c r="AC1852" i="2" s="1"/>
  <c r="Y5190" i="2"/>
  <c r="Z5190" i="2" s="1"/>
  <c r="AC5190" i="2" s="1"/>
  <c r="Y3425" i="2"/>
  <c r="Z3425" i="2" s="1"/>
  <c r="AC3425" i="2" s="1"/>
  <c r="Y5384" i="2"/>
  <c r="Z5384" i="2" s="1"/>
  <c r="AC5384" i="2" s="1"/>
  <c r="Y4997" i="2"/>
  <c r="Z4997" i="2" s="1"/>
  <c r="AC4997" i="2" s="1"/>
  <c r="Y1432" i="2"/>
  <c r="Y4742" i="2"/>
  <c r="Z4742" i="2" s="1"/>
  <c r="AC4742" i="2" s="1"/>
  <c r="Y5346" i="2"/>
  <c r="Z5346" i="2" s="1"/>
  <c r="AC5346" i="2" s="1"/>
  <c r="Y2353" i="2"/>
  <c r="Z2353" i="2" s="1"/>
  <c r="AC2353" i="2" s="1"/>
  <c r="Y4129" i="2"/>
  <c r="Z4129" i="2" s="1"/>
  <c r="AC4129" i="2" s="1"/>
  <c r="Y2767" i="2"/>
  <c r="Z2767" i="2" s="1"/>
  <c r="AC2767" i="2" s="1"/>
  <c r="Y3675" i="2"/>
  <c r="Z3675" i="2" s="1"/>
  <c r="AC3675" i="2" s="1"/>
  <c r="Y1577" i="2"/>
  <c r="Z1577" i="2" s="1"/>
  <c r="AC1577" i="2" s="1"/>
  <c r="Y2813" i="2"/>
  <c r="Z2813" i="2" s="1"/>
  <c r="AC2813" i="2" s="1"/>
  <c r="Y4256" i="2"/>
  <c r="Z4256" i="2" s="1"/>
  <c r="AC4256" i="2" s="1"/>
  <c r="Y1823" i="2"/>
  <c r="Z1823" i="2" s="1"/>
  <c r="AC1823" i="2" s="1"/>
  <c r="Y4835" i="2"/>
  <c r="Z4835" i="2" s="1"/>
  <c r="AC4835" i="2" s="1"/>
  <c r="Y1346" i="2"/>
  <c r="Z1346" i="2" s="1"/>
  <c r="AC1346" i="2" s="1"/>
  <c r="Y584" i="2"/>
  <c r="Z584" i="2" s="1"/>
  <c r="AC584" i="2" s="1"/>
  <c r="Y1680" i="2"/>
  <c r="Z1680" i="2" s="1"/>
  <c r="AC1680" i="2" s="1"/>
  <c r="Y2578" i="2"/>
  <c r="Z2578" i="2" s="1"/>
  <c r="AC2578" i="2" s="1"/>
  <c r="Y2547" i="2"/>
  <c r="Z2547" i="2" s="1"/>
  <c r="AC2547" i="2" s="1"/>
  <c r="Y3446" i="2"/>
  <c r="Z3446" i="2" s="1"/>
  <c r="AC3446" i="2" s="1"/>
  <c r="Y3292" i="2"/>
  <c r="Z3292" i="2" s="1"/>
  <c r="AC3292" i="2" s="1"/>
  <c r="Y872" i="2"/>
  <c r="Z872" i="2" s="1"/>
  <c r="AC872" i="2" s="1"/>
  <c r="Y2140" i="2"/>
  <c r="Z2140" i="2" s="1"/>
  <c r="AC2140" i="2" s="1"/>
  <c r="Y3380" i="2"/>
  <c r="Z3380" i="2" s="1"/>
  <c r="AC3380" i="2" s="1"/>
  <c r="Y2246" i="2"/>
  <c r="Z2246" i="2" s="1"/>
  <c r="AC2246" i="2" s="1"/>
  <c r="Y167" i="2"/>
  <c r="Z167" i="2" s="1"/>
  <c r="AC167" i="2" s="1"/>
  <c r="Y4162" i="2"/>
  <c r="Z4162" i="2" s="1"/>
  <c r="AC4162" i="2" s="1"/>
  <c r="Y5360" i="2"/>
  <c r="Z5360" i="2" s="1"/>
  <c r="AC5360" i="2" s="1"/>
  <c r="Y1578" i="2"/>
  <c r="Z1578" i="2" s="1"/>
  <c r="AC1578" i="2" s="1"/>
  <c r="Y471" i="2"/>
  <c r="Z471" i="2" s="1"/>
  <c r="AC471" i="2" s="1"/>
  <c r="Y1829" i="2"/>
  <c r="Z1829" i="2" s="1"/>
  <c r="AC1829" i="2" s="1"/>
  <c r="Y4403" i="2"/>
  <c r="Z4403" i="2" s="1"/>
  <c r="AC4403" i="2" s="1"/>
  <c r="Y2299" i="2"/>
  <c r="Z2299" i="2" s="1"/>
  <c r="AC2299" i="2" s="1"/>
  <c r="Y586" i="2"/>
  <c r="Z586" i="2" s="1"/>
  <c r="AC586" i="2" s="1"/>
  <c r="Y3202" i="2"/>
  <c r="Z3202" i="2" s="1"/>
  <c r="AC3202" i="2" s="1"/>
  <c r="Y2351" i="2"/>
  <c r="Z2351" i="2" s="1"/>
  <c r="AC2351" i="2" s="1"/>
  <c r="Y2363" i="2"/>
  <c r="Z2363" i="2" s="1"/>
  <c r="AC2363" i="2" s="1"/>
  <c r="Y5175" i="2"/>
  <c r="Z5175" i="2" s="1"/>
  <c r="AC5175" i="2" s="1"/>
  <c r="Y2527" i="2"/>
  <c r="Z2527" i="2" s="1"/>
  <c r="AC2527" i="2" s="1"/>
  <c r="Y4965" i="2"/>
  <c r="Z4965" i="2" s="1"/>
  <c r="AC4965" i="2" s="1"/>
  <c r="Y938" i="2"/>
  <c r="Z938" i="2" s="1"/>
  <c r="AC938" i="2" s="1"/>
  <c r="Y2237" i="2"/>
  <c r="Z2237" i="2" s="1"/>
  <c r="AC2237" i="2" s="1"/>
  <c r="Y1434" i="2"/>
  <c r="Z1434" i="2" s="1"/>
  <c r="AC1434" i="2" s="1"/>
  <c r="Y2108" i="2"/>
  <c r="Z2108" i="2" s="1"/>
  <c r="AC2108" i="2" s="1"/>
  <c r="Y39" i="2"/>
  <c r="Z39" i="2" s="1"/>
  <c r="AC39" i="2" s="1"/>
  <c r="Y1951" i="2"/>
  <c r="Z1951" i="2" s="1"/>
  <c r="AC1951" i="2" s="1"/>
  <c r="Y2141" i="2"/>
  <c r="Z2141" i="2" s="1"/>
  <c r="AC2141" i="2" s="1"/>
  <c r="Y5210" i="2"/>
  <c r="Z5210" i="2" s="1"/>
  <c r="AC5210" i="2" s="1"/>
  <c r="Y1199" i="2"/>
  <c r="Z1199" i="2" s="1"/>
  <c r="AC1199" i="2" s="1"/>
  <c r="Y1620" i="2"/>
  <c r="Z1620" i="2" s="1"/>
  <c r="AC1620" i="2" s="1"/>
  <c r="Y2503" i="2"/>
  <c r="Z2503" i="2" s="1"/>
  <c r="AC2503" i="2" s="1"/>
  <c r="Y3884" i="2"/>
  <c r="Z3884" i="2" s="1"/>
  <c r="AC3884" i="2" s="1"/>
  <c r="Y4420" i="2"/>
  <c r="Z4420" i="2" s="1"/>
  <c r="AC4420" i="2" s="1"/>
  <c r="Y4916" i="2"/>
  <c r="Z4916" i="2" s="1"/>
  <c r="AC4916" i="2" s="1"/>
  <c r="Y2110" i="2"/>
  <c r="Z2110" i="2" s="1"/>
  <c r="AC2110" i="2" s="1"/>
  <c r="Y3097" i="2"/>
  <c r="Z3097" i="2" s="1"/>
  <c r="AC3097" i="2" s="1"/>
  <c r="Y528" i="2"/>
  <c r="Z528" i="2" s="1"/>
  <c r="AC528" i="2" s="1"/>
  <c r="Y767" i="2"/>
  <c r="Z767" i="2" s="1"/>
  <c r="AC767" i="2" s="1"/>
  <c r="Y2845" i="2"/>
  <c r="Z2845" i="2" s="1"/>
  <c r="AC2845" i="2" s="1"/>
  <c r="Y415" i="2"/>
  <c r="Z415" i="2" s="1"/>
  <c r="AC415" i="2" s="1"/>
  <c r="Y1512" i="2"/>
  <c r="Z1512" i="2" s="1"/>
  <c r="AC1512" i="2" s="1"/>
  <c r="Y2593" i="2"/>
  <c r="Z2593" i="2" s="1"/>
  <c r="AC2593" i="2" s="1"/>
  <c r="Y1302" i="2"/>
  <c r="Z1302" i="2" s="1"/>
  <c r="AC1302" i="2" s="1"/>
  <c r="Y1709" i="2"/>
  <c r="Z1709" i="2" s="1"/>
  <c r="AC1709" i="2" s="1"/>
  <c r="Y2138" i="2"/>
  <c r="Z2138" i="2" s="1"/>
  <c r="AC2138" i="2" s="1"/>
  <c r="Y3115" i="2"/>
  <c r="Z3115" i="2" s="1"/>
  <c r="AC3115" i="2" s="1"/>
  <c r="Y691" i="2"/>
  <c r="Z691" i="2" s="1"/>
  <c r="AC691" i="2" s="1"/>
  <c r="Y3223" i="2"/>
  <c r="Z3223" i="2" s="1"/>
  <c r="AC3223" i="2" s="1"/>
  <c r="Y489" i="2"/>
  <c r="Z489" i="2" s="1"/>
  <c r="AC489" i="2" s="1"/>
  <c r="Y4894" i="2"/>
  <c r="Z4894" i="2" s="1"/>
  <c r="AC4894" i="2" s="1"/>
  <c r="Y4244" i="2"/>
  <c r="Z4244" i="2" s="1"/>
  <c r="AC4244" i="2" s="1"/>
  <c r="Y4968" i="2"/>
  <c r="Z4968" i="2" s="1"/>
  <c r="AC4968" i="2" s="1"/>
  <c r="Y2759" i="2"/>
  <c r="Z2759" i="2" s="1"/>
  <c r="AC2759" i="2" s="1"/>
  <c r="Y334" i="2"/>
  <c r="Z334" i="2" s="1"/>
  <c r="AC334" i="2" s="1"/>
  <c r="Y5029" i="2"/>
  <c r="Z5029" i="2" s="1"/>
  <c r="AC5029" i="2" s="1"/>
  <c r="Y5113" i="2"/>
  <c r="Z5113" i="2" s="1"/>
  <c r="AC5113" i="2" s="1"/>
  <c r="Y3249" i="2"/>
  <c r="Z3249" i="2" s="1"/>
  <c r="AC3249" i="2" s="1"/>
  <c r="Y4681" i="2"/>
  <c r="Z4681" i="2" s="1"/>
  <c r="AC4681" i="2" s="1"/>
  <c r="Y1927" i="2"/>
  <c r="Z1927" i="2" s="1"/>
  <c r="AC1927" i="2" s="1"/>
  <c r="Y3626" i="2"/>
  <c r="Z3626" i="2" s="1"/>
  <c r="AC3626" i="2" s="1"/>
  <c r="Y3250" i="2"/>
  <c r="Z3250" i="2" s="1"/>
  <c r="AC3250" i="2" s="1"/>
  <c r="Y5142" i="2"/>
  <c r="Z5142" i="2" s="1"/>
  <c r="AC5142" i="2" s="1"/>
  <c r="Y1558" i="2"/>
  <c r="Z1558" i="2" s="1"/>
  <c r="AC1558" i="2" s="1"/>
  <c r="Y1595" i="2"/>
  <c r="Z1595" i="2" s="1"/>
  <c r="AC1595" i="2" s="1"/>
  <c r="Y493" i="2"/>
  <c r="Z493" i="2" s="1"/>
  <c r="AC493" i="2" s="1"/>
  <c r="Y2790" i="2"/>
  <c r="Z2790" i="2" s="1"/>
  <c r="AC2790" i="2" s="1"/>
  <c r="Y1433" i="2"/>
  <c r="Z1433" i="2" s="1"/>
  <c r="AC1433" i="2" s="1"/>
  <c r="Y814" i="2"/>
  <c r="Z814" i="2" s="1"/>
  <c r="AC814" i="2" s="1"/>
  <c r="Y4554" i="2"/>
  <c r="Z4554" i="2" s="1"/>
  <c r="AC4554" i="2" s="1"/>
  <c r="Y5400" i="2"/>
  <c r="Z5400" i="2" s="1"/>
  <c r="AC5400" i="2" s="1"/>
  <c r="Y5079" i="2"/>
  <c r="Z5079" i="2" s="1"/>
  <c r="AC5079" i="2" s="1"/>
  <c r="Y93" i="2"/>
  <c r="Z93" i="2" s="1"/>
  <c r="AC93" i="2" s="1"/>
  <c r="Y860" i="2"/>
  <c r="Z860" i="2" s="1"/>
  <c r="AC860" i="2" s="1"/>
  <c r="Y1687" i="2"/>
  <c r="Z1687" i="2" s="1"/>
  <c r="AC1687" i="2" s="1"/>
  <c r="Y2737" i="2"/>
  <c r="Z2737" i="2" s="1"/>
  <c r="AC2737" i="2" s="1"/>
  <c r="Y3157" i="2"/>
  <c r="Z3157" i="2" s="1"/>
  <c r="AC3157" i="2" s="1"/>
  <c r="Y1352" i="2"/>
  <c r="Z1352" i="2" s="1"/>
  <c r="AC1352" i="2" s="1"/>
  <c r="Y3656" i="2"/>
  <c r="Z3656" i="2" s="1"/>
  <c r="AC3656" i="2" s="1"/>
  <c r="Y2665" i="2"/>
  <c r="Z2665" i="2" s="1"/>
  <c r="AC2665" i="2" s="1"/>
  <c r="Y3120" i="2"/>
  <c r="Z3120" i="2" s="1"/>
  <c r="AC3120" i="2" s="1"/>
  <c r="Y1642" i="2"/>
  <c r="Z1642" i="2" s="1"/>
  <c r="AC1642" i="2" s="1"/>
  <c r="Y1540" i="2"/>
  <c r="Z1540" i="2" s="1"/>
  <c r="AC1540" i="2" s="1"/>
  <c r="Y4495" i="2"/>
  <c r="Z4495" i="2" s="1"/>
  <c r="AC4495" i="2" s="1"/>
  <c r="Y4952" i="2"/>
  <c r="Z4952" i="2" s="1"/>
  <c r="AC4952" i="2" s="1"/>
  <c r="Y678" i="2"/>
  <c r="Z678" i="2" s="1"/>
  <c r="AC678" i="2" s="1"/>
  <c r="Y5261" i="2"/>
  <c r="Z5261" i="2" s="1"/>
  <c r="AC5261" i="2" s="1"/>
  <c r="Y911" i="2"/>
  <c r="Z911" i="2" s="1"/>
  <c r="AC911" i="2" s="1"/>
  <c r="Y3814" i="2"/>
  <c r="Z3814" i="2" s="1"/>
  <c r="AC3814" i="2" s="1"/>
  <c r="Y4823" i="2"/>
  <c r="Z4823" i="2" s="1"/>
  <c r="AC4823" i="2" s="1"/>
  <c r="Y3702" i="2"/>
  <c r="Z3702" i="2" s="1"/>
  <c r="AC3702" i="2" s="1"/>
  <c r="Y3395" i="2"/>
  <c r="Z3395" i="2" s="1"/>
  <c r="AC3395" i="2" s="1"/>
  <c r="Y340" i="2"/>
  <c r="Z340" i="2" s="1"/>
  <c r="AC340" i="2" s="1"/>
  <c r="Y2194" i="2"/>
  <c r="Z2194" i="2" s="1"/>
  <c r="AC2194" i="2" s="1"/>
  <c r="Y416" i="2"/>
  <c r="Z416" i="2" s="1"/>
  <c r="AC416" i="2" s="1"/>
  <c r="Y1903" i="2"/>
  <c r="Z1903" i="2" s="1"/>
  <c r="AC1903" i="2" s="1"/>
  <c r="Y732" i="2"/>
  <c r="Z732" i="2" s="1"/>
  <c r="AC732" i="2" s="1"/>
  <c r="Y4908" i="2"/>
  <c r="Z4908" i="2" s="1"/>
  <c r="AC4908" i="2" s="1"/>
  <c r="Y199" i="2"/>
  <c r="Z199" i="2" s="1"/>
  <c r="AC199" i="2" s="1"/>
  <c r="Y1155" i="2"/>
  <c r="Z1155" i="2" s="1"/>
  <c r="AC1155" i="2" s="1"/>
  <c r="Y3260" i="2"/>
  <c r="Z3260" i="2" s="1"/>
  <c r="AC3260" i="2" s="1"/>
  <c r="Y3065" i="2"/>
  <c r="Z3065" i="2" s="1"/>
  <c r="AC3065" i="2" s="1"/>
  <c r="Y4225" i="2"/>
  <c r="Z4225" i="2" s="1"/>
  <c r="AC4225" i="2" s="1"/>
  <c r="Y4983" i="2"/>
  <c r="Z4983" i="2" s="1"/>
  <c r="AC4983" i="2" s="1"/>
  <c r="Y4932" i="2"/>
  <c r="Z4932" i="2" s="1"/>
  <c r="AC4932" i="2" s="1"/>
  <c r="Y1627" i="2"/>
  <c r="Z1627" i="2" s="1"/>
  <c r="AC1627" i="2" s="1"/>
  <c r="Y3373" i="2"/>
  <c r="Z3373" i="2" s="1"/>
  <c r="AC3373" i="2" s="1"/>
  <c r="Y4002" i="2"/>
  <c r="Z4002" i="2" s="1"/>
  <c r="AC4002" i="2" s="1"/>
  <c r="Y5173" i="2"/>
  <c r="Z5173" i="2" s="1"/>
  <c r="AC5173" i="2" s="1"/>
  <c r="Y3767" i="2"/>
  <c r="Z3767" i="2" s="1"/>
  <c r="AC3767" i="2" s="1"/>
  <c r="Y2975" i="2"/>
  <c r="Z2975" i="2" s="1"/>
  <c r="AC2975" i="2" s="1"/>
  <c r="Y243" i="2"/>
  <c r="Z243" i="2" s="1"/>
  <c r="AC243" i="2" s="1"/>
  <c r="Y2681" i="2"/>
  <c r="Z2681" i="2" s="1"/>
  <c r="AC2681" i="2" s="1"/>
  <c r="Y2651" i="2"/>
  <c r="Z2651" i="2" s="1"/>
  <c r="AC2651" i="2" s="1"/>
  <c r="Y4708" i="2"/>
  <c r="Z4708" i="2" s="1"/>
  <c r="AC4708" i="2" s="1"/>
  <c r="Y3517" i="2"/>
  <c r="Z3517" i="2" s="1"/>
  <c r="AC3517" i="2" s="1"/>
  <c r="Y1816" i="2"/>
  <c r="Z1816" i="2" s="1"/>
  <c r="AC1816" i="2" s="1"/>
  <c r="Y4828" i="2"/>
  <c r="Z4828" i="2" s="1"/>
  <c r="AC4828" i="2" s="1"/>
  <c r="Y2120" i="2"/>
  <c r="Z2120" i="2" s="1"/>
  <c r="AC2120" i="2" s="1"/>
  <c r="Y2407" i="2"/>
  <c r="Z2407" i="2" s="1"/>
  <c r="AC2407" i="2" s="1"/>
  <c r="Y4072" i="2"/>
  <c r="Z4072" i="2" s="1"/>
  <c r="AC4072" i="2" s="1"/>
  <c r="Y4071" i="2"/>
  <c r="Z4071" i="2" s="1"/>
  <c r="AC4071" i="2" s="1"/>
  <c r="Y1435" i="2"/>
  <c r="Z1435" i="2" s="1"/>
  <c r="AC1435" i="2" s="1"/>
  <c r="Y2971" i="2"/>
  <c r="Z2971" i="2" s="1"/>
  <c r="AC2971" i="2" s="1"/>
  <c r="Y5" i="2"/>
  <c r="Z5" i="2" s="1"/>
  <c r="AC5" i="2" s="1"/>
  <c r="Y1977" i="2"/>
  <c r="Z1977" i="2" s="1"/>
  <c r="AC1977" i="2" s="1"/>
  <c r="Y4620" i="2"/>
  <c r="Z4620" i="2" s="1"/>
  <c r="AC4620" i="2" s="1"/>
  <c r="Y3648" i="2"/>
  <c r="Z3648" i="2" s="1"/>
  <c r="AC3648" i="2" s="1"/>
  <c r="Y1195" i="2"/>
  <c r="Z1195" i="2" s="1"/>
  <c r="AC1195" i="2" s="1"/>
  <c r="Y4698" i="2"/>
  <c r="Z4698" i="2" s="1"/>
  <c r="AC4698" i="2" s="1"/>
  <c r="Y2131" i="2"/>
  <c r="Z2131" i="2" s="1"/>
  <c r="AC2131" i="2" s="1"/>
  <c r="Y846" i="2"/>
  <c r="Z846" i="2" s="1"/>
  <c r="AC846" i="2" s="1"/>
  <c r="Y3444" i="2"/>
  <c r="Z3444" i="2" s="1"/>
  <c r="AC3444" i="2" s="1"/>
  <c r="Y4407" i="2"/>
  <c r="Z4407" i="2" s="1"/>
  <c r="AC4407" i="2" s="1"/>
  <c r="Y679" i="2"/>
  <c r="Z679" i="2" s="1"/>
  <c r="AC679" i="2" s="1"/>
  <c r="Y29" i="2"/>
  <c r="Z29" i="2" s="1"/>
  <c r="AC29" i="2" s="1"/>
  <c r="Y1086" i="2"/>
  <c r="Z1086" i="2" s="1"/>
  <c r="AC1086" i="2" s="1"/>
  <c r="Y506" i="2"/>
  <c r="Z506" i="2" s="1"/>
  <c r="AC506" i="2" s="1"/>
  <c r="Y4219" i="2"/>
  <c r="Z4219" i="2" s="1"/>
  <c r="AC4219" i="2" s="1"/>
  <c r="Y3910" i="2"/>
  <c r="Z3910" i="2" s="1"/>
  <c r="AC3910" i="2" s="1"/>
  <c r="Y13" i="2"/>
  <c r="Z13" i="2" s="1"/>
  <c r="AC13" i="2" s="1"/>
  <c r="Y275" i="2"/>
  <c r="Z275" i="2" s="1"/>
  <c r="AC275" i="2" s="1"/>
  <c r="Y1888" i="2"/>
  <c r="Z1888" i="2" s="1"/>
  <c r="AC1888" i="2" s="1"/>
  <c r="Y591" i="2"/>
  <c r="Z591" i="2" s="1"/>
  <c r="AC591" i="2" s="1"/>
  <c r="Y1506" i="2"/>
  <c r="Z1506" i="2" s="1"/>
  <c r="AC1506" i="2" s="1"/>
  <c r="Y139" i="2"/>
  <c r="Z139" i="2" s="1"/>
  <c r="AC139" i="2" s="1"/>
  <c r="Y2044" i="2"/>
  <c r="Z2044" i="2" s="1"/>
  <c r="AC2044" i="2" s="1"/>
  <c r="Y843" i="2"/>
  <c r="Z843" i="2" s="1"/>
  <c r="AC843" i="2" s="1"/>
  <c r="Y614" i="2"/>
  <c r="Z614" i="2" s="1"/>
  <c r="AC614" i="2" s="1"/>
  <c r="Y2403" i="2"/>
  <c r="Z2403" i="2" s="1"/>
  <c r="AC2403" i="2" s="1"/>
  <c r="Y323" i="2"/>
  <c r="Z323" i="2" s="1"/>
  <c r="AC323" i="2" s="1"/>
  <c r="Y3289" i="2"/>
  <c r="Z3289" i="2" s="1"/>
  <c r="AC3289" i="2" s="1"/>
  <c r="Y3934" i="2"/>
  <c r="Z3934" i="2" s="1"/>
  <c r="AC3934" i="2" s="1"/>
  <c r="Y3298" i="2"/>
  <c r="Z3298" i="2" s="1"/>
  <c r="AC3298" i="2" s="1"/>
  <c r="Y2441" i="2"/>
  <c r="Z2441" i="2" s="1"/>
  <c r="AC2441" i="2" s="1"/>
  <c r="Y3487" i="2"/>
  <c r="Z3487" i="2" s="1"/>
  <c r="AC3487" i="2" s="1"/>
  <c r="Y3982" i="2"/>
  <c r="Z3982" i="2" s="1"/>
  <c r="AC3982" i="2" s="1"/>
  <c r="Y354" i="2"/>
  <c r="Z354" i="2" s="1"/>
  <c r="AC354" i="2" s="1"/>
  <c r="Y4782" i="2"/>
  <c r="Z4782" i="2" s="1"/>
  <c r="AC4782" i="2" s="1"/>
  <c r="Y4228" i="2"/>
  <c r="Z4228" i="2" s="1"/>
  <c r="AC4228" i="2" s="1"/>
  <c r="Y863" i="2"/>
  <c r="Z863" i="2" s="1"/>
  <c r="AC863" i="2" s="1"/>
  <c r="Y4797" i="2"/>
  <c r="Z4797" i="2" s="1"/>
  <c r="AC4797" i="2" s="1"/>
  <c r="Y1314" i="2"/>
  <c r="Z1314" i="2" s="1"/>
  <c r="AC1314" i="2" s="1"/>
  <c r="Y5006" i="2"/>
  <c r="Z5006" i="2" s="1"/>
  <c r="AC5006" i="2" s="1"/>
  <c r="Y1417" i="2"/>
  <c r="Z1417" i="2" s="1"/>
  <c r="AC1417" i="2" s="1"/>
  <c r="Y2294" i="2"/>
  <c r="Z2294" i="2" s="1"/>
  <c r="AC2294" i="2" s="1"/>
  <c r="Y1198" i="2"/>
  <c r="Z1198" i="2" s="1"/>
  <c r="AC1198" i="2" s="1"/>
  <c r="Y1429" i="2"/>
  <c r="Z1429" i="2" s="1"/>
  <c r="AC1429" i="2" s="1"/>
  <c r="Y3728" i="2"/>
  <c r="Z3728" i="2" s="1"/>
  <c r="AC3728" i="2" s="1"/>
  <c r="Y1380" i="2"/>
  <c r="Z1380" i="2" s="1"/>
  <c r="AC1380" i="2" s="1"/>
  <c r="Y721" i="2"/>
  <c r="Z721" i="2" s="1"/>
  <c r="AC721" i="2" s="1"/>
  <c r="Y3725" i="2"/>
  <c r="Z3725" i="2" s="1"/>
  <c r="AC3725" i="2" s="1"/>
  <c r="Y95" i="2"/>
  <c r="Z95" i="2" s="1"/>
  <c r="AC95" i="2" s="1"/>
  <c r="Y2905" i="2"/>
  <c r="Z2905" i="2" s="1"/>
  <c r="AC2905" i="2" s="1"/>
  <c r="Y3432" i="2"/>
  <c r="Z3432" i="2" s="1"/>
  <c r="AC3432" i="2" s="1"/>
  <c r="Y3917" i="2"/>
  <c r="Z3917" i="2" s="1"/>
  <c r="AC3917" i="2" s="1"/>
  <c r="Y779" i="2"/>
  <c r="Z779" i="2" s="1"/>
  <c r="AC779" i="2" s="1"/>
  <c r="Y2473" i="2"/>
  <c r="Z2473" i="2" s="1"/>
  <c r="AC2473" i="2" s="1"/>
  <c r="Y4917" i="2"/>
  <c r="Z4917" i="2" s="1"/>
  <c r="AC4917" i="2" s="1"/>
  <c r="Y1510" i="2"/>
  <c r="Z1510" i="2" s="1"/>
  <c r="AC1510" i="2" s="1"/>
  <c r="Y1305" i="2"/>
  <c r="Z1305" i="2" s="1"/>
  <c r="AC1305" i="2" s="1"/>
  <c r="Y4521" i="2"/>
  <c r="Z4521" i="2" s="1"/>
  <c r="AC4521" i="2" s="1"/>
  <c r="Y2787" i="2"/>
  <c r="Z2787" i="2" s="1"/>
  <c r="AC2787" i="2" s="1"/>
  <c r="Y1031" i="2"/>
  <c r="Z1031" i="2" s="1"/>
  <c r="AC1031" i="2" s="1"/>
  <c r="Y3681" i="2"/>
  <c r="Z3681" i="2" s="1"/>
  <c r="AC3681" i="2" s="1"/>
  <c r="Y315" i="2"/>
  <c r="Z315" i="2" s="1"/>
  <c r="AC315" i="2" s="1"/>
  <c r="Y5171" i="2"/>
  <c r="Z5171" i="2" s="1"/>
  <c r="AC5171" i="2" s="1"/>
  <c r="Y2457" i="2"/>
  <c r="Z2457" i="2" s="1"/>
  <c r="AC2457" i="2" s="1"/>
  <c r="Y1447" i="2"/>
  <c r="Z1447" i="2" s="1"/>
  <c r="AC1447" i="2" s="1"/>
  <c r="Y2264" i="2"/>
  <c r="Z2264" i="2" s="1"/>
  <c r="AC2264" i="2" s="1"/>
  <c r="Y292" i="2"/>
  <c r="Z292" i="2" s="1"/>
  <c r="AC292" i="2" s="1"/>
  <c r="Y5350" i="2"/>
  <c r="Z5350" i="2" s="1"/>
  <c r="AC5350" i="2" s="1"/>
  <c r="Y82" i="2"/>
  <c r="Z82" i="2" s="1"/>
  <c r="AC82" i="2" s="1"/>
  <c r="Y307" i="2"/>
  <c r="Z307" i="2" s="1"/>
  <c r="AC307" i="2" s="1"/>
  <c r="Y4179" i="2"/>
  <c r="Z4179" i="2" s="1"/>
  <c r="AC4179" i="2" s="1"/>
  <c r="Y169" i="2"/>
  <c r="Z169" i="2" s="1"/>
  <c r="AC169" i="2" s="1"/>
  <c r="Y4615" i="2"/>
  <c r="Z4615" i="2" s="1"/>
  <c r="AC4615" i="2" s="1"/>
  <c r="Y1895" i="2"/>
  <c r="Z1895" i="2" s="1"/>
  <c r="AC1895" i="2" s="1"/>
  <c r="Y583" i="2"/>
  <c r="Z583" i="2" s="1"/>
  <c r="AC583" i="2" s="1"/>
  <c r="Y360" i="2"/>
  <c r="Z360" i="2" s="1"/>
  <c r="AC360" i="2" s="1"/>
  <c r="Y434" i="2"/>
  <c r="Z434" i="2" s="1"/>
  <c r="AC434" i="2" s="1"/>
  <c r="Y1483" i="2"/>
  <c r="Z1483" i="2" s="1"/>
  <c r="AC1483" i="2" s="1"/>
  <c r="Y3653" i="2"/>
  <c r="Z3653" i="2" s="1"/>
  <c r="AC3653" i="2" s="1"/>
  <c r="Y3766" i="2"/>
  <c r="Z3766" i="2" s="1"/>
  <c r="AC3766" i="2" s="1"/>
  <c r="Y3598" i="2"/>
  <c r="Z3598" i="2" s="1"/>
  <c r="AC3598" i="2" s="1"/>
  <c r="Y3009" i="2"/>
  <c r="Z3009" i="2" s="1"/>
  <c r="AC3009" i="2" s="1"/>
  <c r="Y236" i="2"/>
  <c r="Z236" i="2" s="1"/>
  <c r="AC236" i="2" s="1"/>
  <c r="Y2619" i="2"/>
  <c r="Z2619" i="2" s="1"/>
  <c r="AC2619" i="2" s="1"/>
  <c r="Y3989" i="2"/>
  <c r="Z3989" i="2" s="1"/>
  <c r="AC3989" i="2" s="1"/>
  <c r="Y2498" i="2"/>
  <c r="Z2498" i="2" s="1"/>
  <c r="AC2498" i="2" s="1"/>
  <c r="Y2544" i="2"/>
  <c r="Z2544" i="2" s="1"/>
  <c r="AC2544" i="2" s="1"/>
  <c r="Y435" i="2"/>
  <c r="Z435" i="2" s="1"/>
  <c r="AC435" i="2" s="1"/>
  <c r="Y4014" i="2"/>
  <c r="Z4014" i="2" s="1"/>
  <c r="AC4014" i="2" s="1"/>
  <c r="Y4816" i="2"/>
  <c r="Z4816" i="2" s="1"/>
  <c r="AC4816" i="2" s="1"/>
  <c r="Y4378" i="2"/>
  <c r="Z4378" i="2" s="1"/>
  <c r="AC4378" i="2" s="1"/>
  <c r="Y1599" i="2"/>
  <c r="Z1599" i="2" s="1"/>
  <c r="AC1599" i="2" s="1"/>
  <c r="Y1041" i="2"/>
  <c r="Z1041" i="2" s="1"/>
  <c r="AC1041" i="2" s="1"/>
  <c r="Y1448" i="2"/>
  <c r="Z1448" i="2" s="1"/>
  <c r="AC1448" i="2" s="1"/>
  <c r="Y4690" i="2"/>
  <c r="Z4690" i="2" s="1"/>
  <c r="AC4690" i="2" s="1"/>
  <c r="Y3300" i="2"/>
  <c r="Z3300" i="2" s="1"/>
  <c r="AC3300" i="2" s="1"/>
  <c r="Y1410" i="2"/>
  <c r="Z1410" i="2" s="1"/>
  <c r="AC1410" i="2" s="1"/>
  <c r="Y5366" i="2"/>
  <c r="Z5366" i="2" s="1"/>
  <c r="AC5366" i="2" s="1"/>
  <c r="Y2280" i="2"/>
  <c r="Z2280" i="2" s="1"/>
  <c r="AC2280" i="2" s="1"/>
  <c r="Y2838" i="2"/>
  <c r="Z2838" i="2" s="1"/>
  <c r="AC2838" i="2" s="1"/>
  <c r="Y1542" i="2"/>
  <c r="Z1542" i="2" s="1"/>
  <c r="AC1542" i="2" s="1"/>
  <c r="Y1815" i="2"/>
  <c r="Z1815" i="2" s="1"/>
  <c r="AC1815" i="2" s="1"/>
  <c r="Y5001" i="2"/>
  <c r="Z5001" i="2" s="1"/>
  <c r="AC5001" i="2" s="1"/>
  <c r="Y4780" i="2"/>
  <c r="Z4780" i="2" s="1"/>
  <c r="AC4780" i="2" s="1"/>
  <c r="Y4322" i="2"/>
  <c r="Z4322" i="2" s="1"/>
  <c r="AC4322" i="2" s="1"/>
  <c r="Y2643" i="2"/>
  <c r="Z2643" i="2" s="1"/>
  <c r="AC2643" i="2" s="1"/>
  <c r="Y3522" i="2"/>
  <c r="Z3522" i="2" s="1"/>
  <c r="AC3522" i="2" s="1"/>
  <c r="Y2675" i="2"/>
  <c r="Z2675" i="2" s="1"/>
  <c r="AC2675" i="2" s="1"/>
  <c r="Y2653" i="2"/>
  <c r="Z2653" i="2" s="1"/>
  <c r="AC2653" i="2" s="1"/>
  <c r="Y216" i="2"/>
  <c r="Z216" i="2" s="1"/>
  <c r="AC216" i="2" s="1"/>
  <c r="Y2195" i="2"/>
  <c r="Z2195" i="2" s="1"/>
  <c r="AC2195" i="2" s="1"/>
  <c r="Y3999" i="2"/>
  <c r="Z3999" i="2" s="1"/>
  <c r="AC3999" i="2" s="1"/>
  <c r="Y3149" i="2"/>
  <c r="Z3149" i="2" s="1"/>
  <c r="AC3149" i="2" s="1"/>
  <c r="Y1935" i="2"/>
  <c r="Z1935" i="2" s="1"/>
  <c r="AC1935" i="2" s="1"/>
  <c r="Y344" i="2"/>
  <c r="Z344" i="2" s="1"/>
  <c r="AC344" i="2" s="1"/>
  <c r="Y2714" i="2"/>
  <c r="Z2714" i="2" s="1"/>
  <c r="AC2714" i="2" s="1"/>
  <c r="Y2855" i="2"/>
  <c r="Z2855" i="2" s="1"/>
  <c r="AC2855" i="2" s="1"/>
  <c r="Y57" i="2"/>
  <c r="Z57" i="2" s="1"/>
  <c r="AC57" i="2" s="1"/>
  <c r="Y2071" i="2"/>
  <c r="Z2071" i="2" s="1"/>
  <c r="AC2071" i="2" s="1"/>
  <c r="Y1509" i="2"/>
  <c r="Z1509" i="2" s="1"/>
  <c r="AC1509" i="2" s="1"/>
  <c r="Y3024" i="2"/>
  <c r="Z3024" i="2" s="1"/>
  <c r="AC3024" i="2" s="1"/>
  <c r="Y2300" i="2"/>
  <c r="Z2300" i="2" s="1"/>
  <c r="AC2300" i="2" s="1"/>
  <c r="Y579" i="2"/>
  <c r="Z579" i="2" s="1"/>
  <c r="AC579" i="2" s="1"/>
  <c r="Y75" i="2"/>
  <c r="Z75" i="2" s="1"/>
  <c r="AC75" i="2" s="1"/>
  <c r="Y3090" i="2"/>
  <c r="Z3090" i="2" s="1"/>
  <c r="AC3090" i="2" s="1"/>
  <c r="Y3185" i="2"/>
  <c r="Z3185" i="2" s="1"/>
  <c r="AC3185" i="2" s="1"/>
  <c r="Y2173" i="2"/>
  <c r="Z2173" i="2" s="1"/>
  <c r="AC2173" i="2" s="1"/>
  <c r="Y3943" i="2"/>
  <c r="Z3943" i="2" s="1"/>
  <c r="AC3943" i="2" s="1"/>
  <c r="Y4051" i="2"/>
  <c r="Z4051" i="2" s="1"/>
  <c r="AC4051" i="2" s="1"/>
  <c r="Y890" i="2"/>
  <c r="Z890" i="2" s="1"/>
  <c r="AC890" i="2" s="1"/>
  <c r="Y606" i="2"/>
  <c r="Z606" i="2" s="1"/>
  <c r="AC606" i="2" s="1"/>
  <c r="Y4798" i="2"/>
  <c r="Z4798" i="2" s="1"/>
  <c r="AC4798" i="2" s="1"/>
  <c r="Y5033" i="2"/>
  <c r="Z5033" i="2" s="1"/>
  <c r="AC5033" i="2" s="1"/>
  <c r="Y1594" i="2"/>
  <c r="Z1594" i="2" s="1"/>
  <c r="AC1594" i="2" s="1"/>
  <c r="Y27" i="2"/>
  <c r="Z27" i="2" s="1"/>
  <c r="AC27" i="2" s="1"/>
  <c r="Y2757" i="2"/>
  <c r="Z2757" i="2" s="1"/>
  <c r="AC2757" i="2" s="1"/>
  <c r="Y1279" i="2"/>
  <c r="Z1279" i="2" s="1"/>
  <c r="AC1279" i="2" s="1"/>
  <c r="Y413" i="2"/>
  <c r="Z413" i="2" s="1"/>
  <c r="AC413" i="2" s="1"/>
  <c r="Y2151" i="2"/>
  <c r="Z2151" i="2" s="1"/>
  <c r="AC2151" i="2" s="1"/>
  <c r="Y3490" i="2"/>
  <c r="Z3490" i="2" s="1"/>
  <c r="AC3490" i="2" s="1"/>
  <c r="Y4175" i="2"/>
  <c r="Z4175" i="2" s="1"/>
  <c r="AC4175" i="2" s="1"/>
  <c r="Y3171" i="2"/>
  <c r="Z3171" i="2" s="1"/>
  <c r="AC3171" i="2" s="1"/>
  <c r="Y3357" i="2"/>
  <c r="Z3357" i="2" s="1"/>
  <c r="AC3357" i="2" s="1"/>
  <c r="Y2260" i="2"/>
  <c r="Z2260" i="2" s="1"/>
  <c r="AC2260" i="2" s="1"/>
  <c r="Y1991" i="2"/>
  <c r="Z1991" i="2" s="1"/>
  <c r="AC1991" i="2" s="1"/>
  <c r="Y2707" i="2"/>
  <c r="Z2707" i="2" s="1"/>
  <c r="AC2707" i="2" s="1"/>
  <c r="Y4815" i="2"/>
  <c r="Z4815" i="2" s="1"/>
  <c r="AC4815" i="2" s="1"/>
  <c r="Y185" i="2"/>
  <c r="Z185" i="2" s="1"/>
  <c r="AC185" i="2" s="1"/>
  <c r="Y4795" i="2"/>
  <c r="Z4795" i="2" s="1"/>
  <c r="AC4795" i="2" s="1"/>
  <c r="Y1479" i="2"/>
  <c r="Z1479" i="2" s="1"/>
  <c r="AC1479" i="2" s="1"/>
  <c r="Y4092" i="2"/>
  <c r="Z4092" i="2" s="1"/>
  <c r="AC4092" i="2" s="1"/>
  <c r="Y1060" i="2"/>
  <c r="Z1060" i="2" s="1"/>
  <c r="AC1060" i="2" s="1"/>
  <c r="Y1137" i="2"/>
  <c r="Z1137" i="2" s="1"/>
  <c r="AC1137" i="2" s="1"/>
  <c r="Y3039" i="2"/>
  <c r="Z3039" i="2" s="1"/>
  <c r="AC3039" i="2" s="1"/>
  <c r="Y3739" i="2"/>
  <c r="Z3739" i="2" s="1"/>
  <c r="AC3739" i="2" s="1"/>
  <c r="Y4199" i="2"/>
  <c r="Z4199" i="2" s="1"/>
  <c r="AC4199" i="2" s="1"/>
  <c r="Y4532" i="2"/>
  <c r="Z4532" i="2" s="1"/>
  <c r="AC4532" i="2" s="1"/>
  <c r="Y2929" i="2"/>
  <c r="Z2929" i="2" s="1"/>
  <c r="AC2929" i="2" s="1"/>
  <c r="Y4602" i="2"/>
  <c r="Z4602" i="2" s="1"/>
  <c r="AC4602" i="2" s="1"/>
  <c r="Y1000" i="2"/>
  <c r="Z1000" i="2" s="1"/>
  <c r="AC1000" i="2" s="1"/>
  <c r="Y1220" i="2"/>
  <c r="Z1220" i="2" s="1"/>
  <c r="AC1220" i="2" s="1"/>
  <c r="Y316" i="2"/>
  <c r="Z316" i="2" s="1"/>
  <c r="AC316" i="2" s="1"/>
  <c r="Y1618" i="2"/>
  <c r="Z1618" i="2" s="1"/>
  <c r="AC1618" i="2" s="1"/>
  <c r="Y3646" i="2"/>
  <c r="Z3646" i="2" s="1"/>
  <c r="AC3646" i="2" s="1"/>
  <c r="Y564" i="2"/>
  <c r="Z564" i="2" s="1"/>
  <c r="AC564" i="2" s="1"/>
  <c r="Y186" i="2"/>
  <c r="Z186" i="2" s="1"/>
  <c r="AC186" i="2" s="1"/>
  <c r="Y4720" i="2"/>
  <c r="Z4720" i="2" s="1"/>
  <c r="AC4720" i="2" s="1"/>
  <c r="Y2923" i="2"/>
  <c r="Z2923" i="2" s="1"/>
  <c r="AC2923" i="2" s="1"/>
  <c r="Y1097" i="2"/>
  <c r="Z1097" i="2" s="1"/>
  <c r="AC1097" i="2" s="1"/>
  <c r="Y1454" i="2"/>
  <c r="Z1454" i="2" s="1"/>
  <c r="AC1454" i="2" s="1"/>
  <c r="Y1883" i="2"/>
  <c r="Z1883" i="2" s="1"/>
  <c r="AC1883" i="2" s="1"/>
  <c r="Y1173" i="2"/>
  <c r="Z1173" i="2" s="1"/>
  <c r="AC1173" i="2" s="1"/>
  <c r="Y4882" i="2"/>
  <c r="Z4882" i="2" s="1"/>
  <c r="AC4882" i="2" s="1"/>
  <c r="Y4297" i="2"/>
  <c r="Z4297" i="2" s="1"/>
  <c r="AC4297" i="2" s="1"/>
  <c r="Y2217" i="2"/>
  <c r="Z2217" i="2" s="1"/>
  <c r="AC2217" i="2" s="1"/>
  <c r="Y4656" i="2"/>
  <c r="Z4656" i="2" s="1"/>
  <c r="AC4656" i="2" s="1"/>
  <c r="Y3990" i="2"/>
  <c r="Z3990" i="2" s="1"/>
  <c r="AC3990" i="2" s="1"/>
  <c r="Y4951" i="2"/>
  <c r="Z4951" i="2" s="1"/>
  <c r="AC4951" i="2" s="1"/>
  <c r="Y1711" i="2"/>
  <c r="Z1711" i="2" s="1"/>
  <c r="AC1711" i="2" s="1"/>
  <c r="Y3180" i="2"/>
  <c r="Z3180" i="2" s="1"/>
  <c r="AC3180" i="2" s="1"/>
  <c r="Y2210" i="2"/>
  <c r="Z2210" i="2" s="1"/>
  <c r="AC2210" i="2" s="1"/>
  <c r="Y297" i="2"/>
  <c r="Z297" i="2" s="1"/>
  <c r="AC297" i="2" s="1"/>
  <c r="Y2526" i="2"/>
  <c r="Z2526" i="2" s="1"/>
  <c r="AC2526" i="2" s="1"/>
  <c r="Y3272" i="2"/>
  <c r="Z3272" i="2" s="1"/>
  <c r="AC3272" i="2" s="1"/>
  <c r="Y5011" i="2"/>
  <c r="Z5011" i="2" s="1"/>
  <c r="AC5011" i="2" s="1"/>
  <c r="Y3008" i="2"/>
  <c r="Z3008" i="2" s="1"/>
  <c r="AC3008" i="2" s="1"/>
  <c r="Y3220" i="2"/>
  <c r="Z3220" i="2" s="1"/>
  <c r="AC3220" i="2" s="1"/>
  <c r="Y4734" i="2"/>
  <c r="Z4734" i="2" s="1"/>
  <c r="AC4734" i="2" s="1"/>
  <c r="Y2313" i="2"/>
  <c r="Z2313" i="2" s="1"/>
  <c r="AC2313" i="2" s="1"/>
  <c r="Y391" i="2"/>
  <c r="Z391" i="2" s="1"/>
  <c r="AC391" i="2" s="1"/>
  <c r="Y2559" i="2"/>
  <c r="Z2559" i="2" s="1"/>
  <c r="AC2559" i="2" s="1"/>
  <c r="Y2447" i="2"/>
  <c r="Z2447" i="2" s="1"/>
  <c r="AC2447" i="2" s="1"/>
  <c r="Y5249" i="2"/>
  <c r="Z5249" i="2" s="1"/>
  <c r="AC5249" i="2" s="1"/>
  <c r="Y3252" i="2"/>
  <c r="Z3252" i="2" s="1"/>
  <c r="AC3252" i="2" s="1"/>
  <c r="Y433" i="2"/>
  <c r="Z433" i="2" s="1"/>
  <c r="AC433" i="2" s="1"/>
  <c r="Y4079" i="2"/>
  <c r="Z4079" i="2" s="1"/>
  <c r="AC4079" i="2" s="1"/>
  <c r="Y4134" i="2"/>
  <c r="Z4134" i="2" s="1"/>
  <c r="AC4134" i="2" s="1"/>
  <c r="Y5306" i="2"/>
  <c r="Z5306" i="2" s="1"/>
  <c r="AC5306" i="2" s="1"/>
  <c r="Y285" i="2"/>
  <c r="Z285" i="2" s="1"/>
  <c r="AC285" i="2" s="1"/>
  <c r="Y333" i="2"/>
  <c r="Z333" i="2" s="1"/>
  <c r="AC333" i="2" s="1"/>
  <c r="Y4598" i="2"/>
  <c r="Z4598" i="2" s="1"/>
  <c r="AC4598" i="2" s="1"/>
  <c r="Y1570" i="2"/>
  <c r="Z1570" i="2" s="1"/>
  <c r="AC1570" i="2" s="1"/>
  <c r="Y3830" i="2"/>
  <c r="Z3830" i="2" s="1"/>
  <c r="AC3830" i="2" s="1"/>
  <c r="Y2002" i="2"/>
  <c r="Z2002" i="2" s="1"/>
  <c r="AC2002" i="2" s="1"/>
  <c r="Y2786" i="2"/>
  <c r="Z2786" i="2" s="1"/>
  <c r="AC2786" i="2" s="1"/>
  <c r="Y5358" i="2"/>
  <c r="Z5358" i="2" s="1"/>
  <c r="AC5358" i="2" s="1"/>
  <c r="Y4864" i="2"/>
  <c r="Z4864" i="2" s="1"/>
  <c r="AC4864" i="2" s="1"/>
  <c r="Y5359" i="2"/>
  <c r="Z5359" i="2" s="1"/>
  <c r="AC5359" i="2" s="1"/>
  <c r="Y2615" i="2"/>
  <c r="Z2615" i="2" s="1"/>
  <c r="AC2615" i="2" s="1"/>
  <c r="Y1795" i="2"/>
  <c r="Z1795" i="2" s="1"/>
  <c r="AC1795" i="2" s="1"/>
  <c r="Y4372" i="2"/>
  <c r="Z4372" i="2" s="1"/>
  <c r="AC4372" i="2" s="1"/>
  <c r="Y2796" i="2"/>
  <c r="Z2796" i="2" s="1"/>
  <c r="AC2796" i="2" s="1"/>
  <c r="Y4032" i="2"/>
  <c r="Z4032" i="2" s="1"/>
  <c r="AC4032" i="2" s="1"/>
  <c r="Y4306" i="2"/>
  <c r="Z4306" i="2" s="1"/>
  <c r="AC4306" i="2" s="1"/>
  <c r="Y2781" i="2"/>
  <c r="Z2781" i="2" s="1"/>
  <c r="AC2781" i="2" s="1"/>
  <c r="Y19" i="2"/>
  <c r="Z19" i="2" s="1"/>
  <c r="AC19" i="2" s="1"/>
  <c r="Y2134" i="2"/>
  <c r="Z2134" i="2" s="1"/>
  <c r="AC2134" i="2" s="1"/>
  <c r="Y2537" i="2"/>
  <c r="Z2537" i="2" s="1"/>
  <c r="AC2537" i="2" s="1"/>
  <c r="Y4279" i="2"/>
  <c r="Z4279" i="2" s="1"/>
  <c r="AC4279" i="2" s="1"/>
  <c r="Y2202" i="2"/>
  <c r="Z2202" i="2" s="1"/>
  <c r="AC2202" i="2" s="1"/>
  <c r="Y4036" i="2"/>
  <c r="Z4036" i="2" s="1"/>
  <c r="AC4036" i="2" s="1"/>
  <c r="Y420" i="2"/>
  <c r="Z420" i="2" s="1"/>
  <c r="AC420" i="2" s="1"/>
  <c r="Y919" i="2"/>
  <c r="Z919" i="2" s="1"/>
  <c r="AC919" i="2" s="1"/>
  <c r="Y575" i="2"/>
  <c r="Z575" i="2" s="1"/>
  <c r="AC575" i="2" s="1"/>
  <c r="Y5030" i="2"/>
  <c r="Z5030" i="2" s="1"/>
  <c r="AC5030" i="2" s="1"/>
  <c r="Y570" i="2"/>
  <c r="Z570" i="2" s="1"/>
  <c r="AC570" i="2" s="1"/>
  <c r="Y4925" i="2"/>
  <c r="Z4925" i="2" s="1"/>
  <c r="AC4925" i="2" s="1"/>
  <c r="Y1842" i="2"/>
  <c r="Z1842" i="2" s="1"/>
  <c r="AC1842" i="2" s="1"/>
  <c r="Y2148" i="2"/>
  <c r="Z2148" i="2" s="1"/>
  <c r="AC2148" i="2" s="1"/>
  <c r="Y1684" i="2"/>
  <c r="Z1684" i="2" s="1"/>
  <c r="AC1684" i="2" s="1"/>
  <c r="Y5279" i="2"/>
  <c r="Z5279" i="2" s="1"/>
  <c r="AC5279" i="2" s="1"/>
  <c r="Y1685" i="2"/>
  <c r="Z1685" i="2" s="1"/>
  <c r="AC1685" i="2" s="1"/>
  <c r="Y3148" i="2"/>
  <c r="Z3148" i="2" s="1"/>
  <c r="AC3148" i="2" s="1"/>
  <c r="Y2245" i="2"/>
  <c r="Z2245" i="2" s="1"/>
  <c r="AC2245" i="2" s="1"/>
  <c r="Y168" i="2"/>
  <c r="Z168" i="2" s="1"/>
  <c r="AC168" i="2" s="1"/>
  <c r="Y260" i="2"/>
  <c r="Z260" i="2" s="1"/>
  <c r="AC260" i="2" s="1"/>
  <c r="Y2398" i="2"/>
  <c r="Z2398" i="2" s="1"/>
  <c r="AC2398" i="2" s="1"/>
  <c r="Y2397" i="2"/>
  <c r="Z2397" i="2" s="1"/>
  <c r="AC2397" i="2" s="1"/>
  <c r="Y2476" i="2"/>
  <c r="Z2476" i="2" s="1"/>
  <c r="AC2476" i="2" s="1"/>
  <c r="Y33" i="2"/>
  <c r="Z33" i="2" s="1"/>
  <c r="AC33" i="2" s="1"/>
  <c r="Y725" i="2"/>
  <c r="Z725" i="2" s="1"/>
  <c r="AC725" i="2" s="1"/>
  <c r="Y3455" i="2"/>
  <c r="Z3455" i="2" s="1"/>
  <c r="AC3455" i="2" s="1"/>
  <c r="Y2390" i="2"/>
  <c r="Z2390" i="2" s="1"/>
  <c r="AC2390" i="2" s="1"/>
  <c r="Y1673" i="2"/>
  <c r="Z1673" i="2" s="1"/>
  <c r="AC1673" i="2" s="1"/>
  <c r="Y2143" i="2"/>
  <c r="Z2143" i="2" s="1"/>
  <c r="AC2143" i="2" s="1"/>
  <c r="Y1504" i="2"/>
  <c r="Z1504" i="2" s="1"/>
  <c r="AC1504" i="2" s="1"/>
  <c r="Y5326" i="2"/>
  <c r="Z5326" i="2" s="1"/>
  <c r="AC5326" i="2" s="1"/>
  <c r="Y4441" i="2"/>
  <c r="Z4441" i="2" s="1"/>
  <c r="AC4441" i="2" s="1"/>
  <c r="Y3173" i="2"/>
  <c r="Z3173" i="2" s="1"/>
  <c r="AC3173" i="2" s="1"/>
  <c r="Y3685" i="2"/>
  <c r="Z3685" i="2" s="1"/>
  <c r="AC3685" i="2" s="1"/>
  <c r="Y2269" i="2"/>
  <c r="Z2269" i="2" s="1"/>
  <c r="AC2269" i="2" s="1"/>
  <c r="Y3553" i="2"/>
  <c r="Z3553" i="2" s="1"/>
  <c r="AC3553" i="2" s="1"/>
  <c r="Y3473" i="2"/>
  <c r="Z3473" i="2" s="1"/>
  <c r="AC3473" i="2" s="1"/>
  <c r="Y3756" i="2"/>
  <c r="Z3756" i="2" s="1"/>
  <c r="AC3756" i="2" s="1"/>
  <c r="Y5017" i="2"/>
  <c r="Z5017" i="2" s="1"/>
  <c r="AC5017" i="2" s="1"/>
  <c r="Y2621" i="2"/>
  <c r="Z2621" i="2" s="1"/>
  <c r="AC2621" i="2" s="1"/>
  <c r="Y3930" i="2"/>
  <c r="Z3930" i="2" s="1"/>
  <c r="AC3930" i="2" s="1"/>
  <c r="Y2800" i="2"/>
  <c r="Z2800" i="2" s="1"/>
  <c r="AC2800" i="2" s="1"/>
  <c r="Y2430" i="2"/>
  <c r="Z2430" i="2" s="1"/>
  <c r="AC2430" i="2" s="1"/>
  <c r="Y598" i="2"/>
  <c r="Z598" i="2" s="1"/>
  <c r="AC598" i="2" s="1"/>
  <c r="Y3443" i="2"/>
  <c r="Z3443" i="2" s="1"/>
  <c r="AC3443" i="2" s="1"/>
  <c r="Y4764" i="2"/>
  <c r="Z4764" i="2" s="1"/>
  <c r="AC4764" i="2" s="1"/>
  <c r="Y978" i="2"/>
  <c r="Z978" i="2" s="1"/>
  <c r="AC978" i="2" s="1"/>
  <c r="Y790" i="2"/>
  <c r="Z790" i="2" s="1"/>
  <c r="AC790" i="2" s="1"/>
  <c r="Y1300" i="2"/>
  <c r="Z1300" i="2" s="1"/>
  <c r="AC1300" i="2" s="1"/>
  <c r="Y115" i="2"/>
  <c r="Z115" i="2" s="1"/>
  <c r="AC115" i="2" s="1"/>
  <c r="Y4905" i="2"/>
  <c r="Z4905" i="2" s="1"/>
  <c r="AC4905" i="2" s="1"/>
  <c r="Y4584" i="2"/>
  <c r="Z4584" i="2" s="1"/>
  <c r="AC4584" i="2" s="1"/>
  <c r="Y4643" i="2"/>
  <c r="Z4643" i="2" s="1"/>
  <c r="AC4643" i="2" s="1"/>
  <c r="Y295" i="2"/>
  <c r="Z295" i="2" s="1"/>
  <c r="AC295" i="2" s="1"/>
  <c r="Y3379" i="2"/>
  <c r="Z3379" i="2" s="1"/>
  <c r="AC3379" i="2" s="1"/>
  <c r="Y1324" i="2"/>
  <c r="Z1324" i="2" s="1"/>
  <c r="AC1324" i="2" s="1"/>
  <c r="Y519" i="2"/>
  <c r="Z519" i="2" s="1"/>
  <c r="AC519" i="2" s="1"/>
  <c r="Y2076" i="2"/>
  <c r="Z2076" i="2" s="1"/>
  <c r="AC2076" i="2" s="1"/>
  <c r="Y5212" i="2"/>
  <c r="Z5212" i="2" s="1"/>
  <c r="AC5212" i="2" s="1"/>
  <c r="Y523" i="2"/>
  <c r="Z523" i="2" s="1"/>
  <c r="AC523" i="2" s="1"/>
  <c r="Y3028" i="2"/>
  <c r="Z3028" i="2" s="1"/>
  <c r="AC3028" i="2" s="1"/>
  <c r="Y1637" i="2"/>
  <c r="Z1637" i="2" s="1"/>
  <c r="AC1637" i="2" s="1"/>
  <c r="Y197" i="2"/>
  <c r="Z197" i="2" s="1"/>
  <c r="AC197" i="2" s="1"/>
  <c r="Y264" i="2"/>
  <c r="Z264" i="2" s="1"/>
  <c r="AC264" i="2" s="1"/>
  <c r="Y3918" i="2"/>
  <c r="Z3918" i="2" s="1"/>
  <c r="AC3918" i="2" s="1"/>
  <c r="Y1981" i="2"/>
  <c r="Z1981" i="2" s="1"/>
  <c r="AC1981" i="2" s="1"/>
  <c r="Y2740" i="2"/>
  <c r="Z2740" i="2" s="1"/>
  <c r="AC2740" i="2" s="1"/>
  <c r="Y210" i="2"/>
  <c r="Z210" i="2" s="1"/>
  <c r="AC210" i="2" s="1"/>
  <c r="Y5301" i="2"/>
  <c r="Z5301" i="2" s="1"/>
  <c r="AC5301" i="2" s="1"/>
  <c r="Y2996" i="2"/>
  <c r="Z2996" i="2" s="1"/>
  <c r="AC2996" i="2" s="1"/>
  <c r="Y3664" i="2"/>
  <c r="Z3664" i="2" s="1"/>
  <c r="AC3664" i="2" s="1"/>
  <c r="Y909" i="2"/>
  <c r="Z909" i="2" s="1"/>
  <c r="AC909" i="2" s="1"/>
  <c r="Y722" i="2"/>
  <c r="Z722" i="2" s="1"/>
  <c r="AC722" i="2" s="1"/>
  <c r="Y2272" i="2"/>
  <c r="Z2272" i="2" s="1"/>
  <c r="AC2272" i="2" s="1"/>
  <c r="Y3744" i="2"/>
  <c r="Z3744" i="2" s="1"/>
  <c r="AC3744" i="2" s="1"/>
  <c r="Y2309" i="2"/>
  <c r="Z2309" i="2" s="1"/>
  <c r="AC2309" i="2" s="1"/>
  <c r="Y1783" i="2"/>
  <c r="Z1783" i="2" s="1"/>
  <c r="AC1783" i="2" s="1"/>
  <c r="Y3468" i="2"/>
  <c r="Z3468" i="2" s="1"/>
  <c r="AC3468" i="2" s="1"/>
  <c r="Y988" i="2"/>
  <c r="Z988" i="2" s="1"/>
  <c r="AC988" i="2" s="1"/>
  <c r="Y4728" i="2"/>
  <c r="Z4728" i="2" s="1"/>
  <c r="AC4728" i="2" s="1"/>
  <c r="Y5413" i="2"/>
  <c r="Z5413" i="2" s="1"/>
  <c r="AC5413" i="2" s="1"/>
  <c r="Y2637" i="2"/>
  <c r="Z2637" i="2" s="1"/>
  <c r="AC2637" i="2" s="1"/>
  <c r="Y600" i="2"/>
  <c r="Z600" i="2" s="1"/>
  <c r="AC600" i="2" s="1"/>
  <c r="Y4547" i="2"/>
  <c r="Z4547" i="2" s="1"/>
  <c r="AC4547" i="2" s="1"/>
  <c r="Y2478" i="2"/>
  <c r="Z2478" i="2" s="1"/>
  <c r="AC2478" i="2" s="1"/>
  <c r="Y640" i="2"/>
  <c r="Z640" i="2" s="1"/>
  <c r="AC640" i="2" s="1"/>
  <c r="Y3710" i="2"/>
  <c r="Z3710" i="2" s="1"/>
  <c r="AC3710" i="2" s="1"/>
  <c r="Y563" i="2"/>
  <c r="Z563" i="2" s="1"/>
  <c r="AC563" i="2" s="1"/>
  <c r="Y1036" i="2"/>
  <c r="Z1036" i="2" s="1"/>
  <c r="AC1036" i="2" s="1"/>
  <c r="Y5156" i="2"/>
  <c r="Z5156" i="2" s="1"/>
  <c r="AC5156" i="2" s="1"/>
  <c r="Y5115" i="2"/>
  <c r="Z5115" i="2" s="1"/>
  <c r="AC5115" i="2" s="1"/>
  <c r="Y2316" i="2"/>
  <c r="Z2316" i="2" s="1"/>
  <c r="AC2316" i="2" s="1"/>
  <c r="Y4351" i="2"/>
  <c r="Z4351" i="2" s="1"/>
  <c r="AC4351" i="2" s="1"/>
  <c r="Y3229" i="2"/>
  <c r="Z3229" i="2" s="1"/>
  <c r="AC3229" i="2" s="1"/>
  <c r="Y4066" i="2"/>
  <c r="Z4066" i="2" s="1"/>
  <c r="AC4066" i="2" s="1"/>
  <c r="Y1541" i="2"/>
  <c r="Z1541" i="2" s="1"/>
  <c r="AC1541" i="2" s="1"/>
  <c r="Y2930" i="2"/>
  <c r="Z2930" i="2" s="1"/>
  <c r="AC2930" i="2" s="1"/>
  <c r="Y5187" i="2"/>
  <c r="Z5187" i="2" s="1"/>
  <c r="AC5187" i="2" s="1"/>
  <c r="Y2642" i="2"/>
  <c r="Z2642" i="2" s="1"/>
  <c r="AC2642" i="2" s="1"/>
  <c r="Y1789" i="2"/>
  <c r="Z1789" i="2" s="1"/>
  <c r="AC1789" i="2" s="1"/>
  <c r="Y4580" i="2"/>
  <c r="Z4580" i="2" s="1"/>
  <c r="AC4580" i="2" s="1"/>
  <c r="Y5198" i="2"/>
  <c r="Z5198" i="2" s="1"/>
  <c r="AC5198" i="2" s="1"/>
  <c r="Y2160" i="2"/>
  <c r="Z2160" i="2" s="1"/>
  <c r="AC2160" i="2" s="1"/>
  <c r="Y4053" i="2"/>
  <c r="Z4053" i="2" s="1"/>
  <c r="AC4053" i="2" s="1"/>
  <c r="Y594" i="2"/>
  <c r="Z594" i="2" s="1"/>
  <c r="AC594" i="2" s="1"/>
  <c r="Y950" i="2"/>
  <c r="Z950" i="2" s="1"/>
  <c r="AC950" i="2" s="1"/>
  <c r="Y651" i="2"/>
  <c r="Z651" i="2" s="1"/>
  <c r="AC651" i="2" s="1"/>
  <c r="Y3080" i="2"/>
  <c r="Z3080" i="2" s="1"/>
  <c r="AC3080" i="2" s="1"/>
  <c r="Y3958" i="2"/>
  <c r="Z3958" i="2" s="1"/>
  <c r="AC3958" i="2" s="1"/>
  <c r="Y3640" i="2"/>
  <c r="Z3640" i="2" s="1"/>
  <c r="AC3640" i="2" s="1"/>
  <c r="Y1468" i="2"/>
  <c r="Z1468" i="2" s="1"/>
  <c r="AC1468" i="2" s="1"/>
  <c r="Y3671" i="2"/>
  <c r="Z3671" i="2" s="1"/>
  <c r="AC3671" i="2" s="1"/>
  <c r="Y3844" i="2"/>
  <c r="Z3844" i="2" s="1"/>
  <c r="AC3844" i="2" s="1"/>
  <c r="Y5220" i="2"/>
  <c r="Z5220" i="2" s="1"/>
  <c r="AC5220" i="2" s="1"/>
  <c r="Y3564" i="2"/>
  <c r="Z3564" i="2" s="1"/>
  <c r="AC3564" i="2" s="1"/>
  <c r="Y2073" i="2"/>
  <c r="Z2073" i="2" s="1"/>
  <c r="AC2073" i="2" s="1"/>
  <c r="Y2165" i="2"/>
  <c r="Z2165" i="2" s="1"/>
  <c r="AC2165" i="2" s="1"/>
  <c r="Y5385" i="2"/>
  <c r="Z5385" i="2" s="1"/>
  <c r="AC5385" i="2" s="1"/>
  <c r="Y3122" i="2"/>
  <c r="Z3122" i="2" s="1"/>
  <c r="AC3122" i="2" s="1"/>
  <c r="Y1122" i="2"/>
  <c r="Z1122" i="2" s="1"/>
  <c r="AC1122" i="2" s="1"/>
  <c r="Y2304" i="2"/>
  <c r="Z2304" i="2" s="1"/>
  <c r="AC2304" i="2" s="1"/>
  <c r="Y5097" i="2"/>
  <c r="Z5097" i="2" s="1"/>
  <c r="AC5097" i="2" s="1"/>
  <c r="Y4165" i="2"/>
  <c r="Z4165" i="2" s="1"/>
  <c r="AC4165" i="2" s="1"/>
  <c r="Y5304" i="2"/>
  <c r="Z5304" i="2" s="1"/>
  <c r="AC5304" i="2" s="1"/>
  <c r="Y108" i="2"/>
  <c r="Z108" i="2" s="1"/>
  <c r="AC108" i="2" s="1"/>
  <c r="Y2872" i="2"/>
  <c r="Z2872" i="2" s="1"/>
  <c r="AC2872" i="2" s="1"/>
  <c r="Y4848" i="2"/>
  <c r="Z4848" i="2" s="1"/>
  <c r="AC4848" i="2" s="1"/>
  <c r="Y2658" i="2"/>
  <c r="Z2658" i="2" s="1"/>
  <c r="AC2658" i="2" s="1"/>
  <c r="Y2497" i="2"/>
  <c r="Z2497" i="2" s="1"/>
  <c r="AC2497" i="2" s="1"/>
  <c r="Y1747" i="2"/>
  <c r="Z1747" i="2" s="1"/>
  <c r="AC1747" i="2" s="1"/>
  <c r="Y3398" i="2"/>
  <c r="Z3398" i="2" s="1"/>
  <c r="AC3398" i="2" s="1"/>
  <c r="Y4148" i="2"/>
  <c r="Z4148" i="2" s="1"/>
  <c r="AC4148" i="2" s="1"/>
  <c r="Y3578" i="2"/>
  <c r="Z3578" i="2" s="1"/>
  <c r="AC3578" i="2" s="1"/>
  <c r="Y2718" i="2"/>
  <c r="Z2718" i="2" s="1"/>
  <c r="AC2718" i="2" s="1"/>
  <c r="Y1911" i="2"/>
  <c r="Z1911" i="2" s="1"/>
  <c r="AC1911" i="2" s="1"/>
  <c r="Y5144" i="2"/>
  <c r="Z5144" i="2" s="1"/>
  <c r="AC5144" i="2" s="1"/>
  <c r="Y4761" i="2"/>
  <c r="Z4761" i="2" s="1"/>
  <c r="AC4761" i="2" s="1"/>
  <c r="Y782" i="2"/>
  <c r="Z782" i="2" s="1"/>
  <c r="AC782" i="2" s="1"/>
  <c r="Y985" i="2"/>
  <c r="Z985" i="2" s="1"/>
  <c r="AC985" i="2" s="1"/>
  <c r="Y408" i="2"/>
  <c r="Z408" i="2" s="1"/>
  <c r="AC408" i="2" s="1"/>
  <c r="Y2261" i="2"/>
  <c r="Z2261" i="2" s="1"/>
  <c r="AC2261" i="2" s="1"/>
  <c r="Y5013" i="2"/>
  <c r="Z5013" i="2" s="1"/>
  <c r="AC5013" i="2" s="1"/>
  <c r="Y3899" i="2"/>
  <c r="Z3899" i="2" s="1"/>
  <c r="AC3899" i="2" s="1"/>
  <c r="Y2981" i="2"/>
  <c r="Z2981" i="2" s="1"/>
  <c r="AC2981" i="2" s="1"/>
  <c r="Y5374" i="2"/>
  <c r="Z5374" i="2" s="1"/>
  <c r="AC5374" i="2" s="1"/>
  <c r="Y845" i="2"/>
  <c r="Z845" i="2" s="1"/>
  <c r="AC845" i="2" s="1"/>
  <c r="Y1361" i="2"/>
  <c r="Z1361" i="2" s="1"/>
  <c r="AC1361" i="2" s="1"/>
  <c r="Y799" i="2"/>
  <c r="Z799" i="2" s="1"/>
  <c r="AC799" i="2" s="1"/>
  <c r="Y4565" i="2"/>
  <c r="Z4565" i="2" s="1"/>
  <c r="AC4565" i="2" s="1"/>
  <c r="Y1156" i="2"/>
  <c r="Z1156" i="2" s="1"/>
  <c r="AC1156" i="2" s="1"/>
  <c r="Y5130" i="2"/>
  <c r="Z5130" i="2" s="1"/>
  <c r="AC5130" i="2" s="1"/>
  <c r="Y4226" i="2"/>
  <c r="Z4226" i="2" s="1"/>
  <c r="AC4226" i="2" s="1"/>
  <c r="Y4273" i="2"/>
  <c r="Z4273" i="2" s="1"/>
  <c r="AC4273" i="2" s="1"/>
  <c r="Y819" i="2"/>
  <c r="Z819" i="2" s="1"/>
  <c r="AC819" i="2" s="1"/>
  <c r="Y4018" i="2"/>
  <c r="Z4018" i="2" s="1"/>
  <c r="AC4018" i="2" s="1"/>
  <c r="Y1907" i="2"/>
  <c r="Z1907" i="2" s="1"/>
  <c r="AC1907" i="2" s="1"/>
  <c r="Y5020" i="2"/>
  <c r="Z5020" i="2" s="1"/>
  <c r="AC5020" i="2" s="1"/>
  <c r="Y2358" i="2"/>
  <c r="Z2358" i="2" s="1"/>
  <c r="AC2358" i="2" s="1"/>
  <c r="Y2853" i="2"/>
  <c r="Z2853" i="2" s="1"/>
  <c r="AC2853" i="2" s="1"/>
  <c r="Y5272" i="2"/>
  <c r="Z5272" i="2" s="1"/>
  <c r="AC5272" i="2" s="1"/>
  <c r="Y3261" i="2"/>
  <c r="Z3261" i="2" s="1"/>
  <c r="AC3261" i="2" s="1"/>
  <c r="Y342" i="2"/>
  <c r="Z342" i="2" s="1"/>
  <c r="AC342" i="2" s="1"/>
  <c r="Y3882" i="2"/>
  <c r="Z3882" i="2" s="1"/>
  <c r="AC3882" i="2" s="1"/>
  <c r="Y3000" i="2"/>
  <c r="Z3000" i="2" s="1"/>
  <c r="AC3000" i="2" s="1"/>
  <c r="Y970" i="2"/>
  <c r="Z970" i="2" s="1"/>
  <c r="AC970" i="2" s="1"/>
  <c r="Y772" i="2"/>
  <c r="Z772" i="2" s="1"/>
  <c r="AC772" i="2" s="1"/>
  <c r="Y504" i="2"/>
  <c r="Z504" i="2" s="1"/>
  <c r="AC504" i="2" s="1"/>
  <c r="Y603" i="2"/>
  <c r="Z603" i="2" s="1"/>
  <c r="AC603" i="2" s="1"/>
  <c r="Y1999" i="2"/>
  <c r="Z1999" i="2" s="1"/>
  <c r="AC1999" i="2" s="1"/>
  <c r="Y3056" i="2"/>
  <c r="Z3056" i="2" s="1"/>
  <c r="AC3056" i="2" s="1"/>
  <c r="Y2426" i="2"/>
  <c r="Z2426" i="2" s="1"/>
  <c r="AC2426" i="2" s="1"/>
  <c r="Y1638" i="2"/>
  <c r="Z1638" i="2" s="1"/>
  <c r="AC1638" i="2" s="1"/>
  <c r="Y4888" i="2"/>
  <c r="Z4888" i="2" s="1"/>
  <c r="AC4888" i="2" s="1"/>
  <c r="Y3778" i="2"/>
  <c r="Z3778" i="2" s="1"/>
  <c r="AC3778" i="2" s="1"/>
  <c r="Y64" i="2"/>
  <c r="Z64" i="2" s="1"/>
  <c r="AC64" i="2" s="1"/>
  <c r="Y3757" i="2"/>
  <c r="Z3757" i="2" s="1"/>
  <c r="AC3757" i="2" s="1"/>
  <c r="Y4829" i="2"/>
  <c r="Z4829" i="2" s="1"/>
  <c r="AC4829" i="2" s="1"/>
  <c r="Y1847" i="2"/>
  <c r="Z1847" i="2" s="1"/>
  <c r="AC1847" i="2" s="1"/>
  <c r="Y1163" i="2"/>
  <c r="Z1163" i="2" s="1"/>
  <c r="AC1163" i="2" s="1"/>
  <c r="Y2171" i="2"/>
  <c r="Z2171" i="2" s="1"/>
  <c r="AC2171" i="2" s="1"/>
  <c r="Y1366" i="2"/>
  <c r="Z1366" i="2" s="1"/>
  <c r="AC1366" i="2" s="1"/>
  <c r="Y1079" i="2"/>
  <c r="Z1079" i="2" s="1"/>
  <c r="AC1079" i="2" s="1"/>
  <c r="Y213" i="2"/>
  <c r="Z213" i="2" s="1"/>
  <c r="AC213" i="2" s="1"/>
  <c r="Y4302" i="2"/>
  <c r="Z4302" i="2" s="1"/>
  <c r="AC4302" i="2" s="1"/>
  <c r="Y62" i="2"/>
  <c r="Z62" i="2" s="1"/>
  <c r="AC62" i="2" s="1"/>
  <c r="Y4544" i="2"/>
  <c r="Z4544" i="2" s="1"/>
  <c r="AC4544" i="2" s="1"/>
  <c r="Y549" i="2"/>
  <c r="Z549" i="2" s="1"/>
  <c r="AC549" i="2" s="1"/>
  <c r="Y4057" i="2"/>
  <c r="Z4057" i="2" s="1"/>
  <c r="AC4057" i="2" s="1"/>
  <c r="Y2182" i="2"/>
  <c r="Z2182" i="2" s="1"/>
  <c r="AC2182" i="2" s="1"/>
  <c r="Y4571" i="2"/>
  <c r="Z4571" i="2" s="1"/>
  <c r="AC4571" i="2" s="1"/>
  <c r="Y4906" i="2"/>
  <c r="Z4906" i="2" s="1"/>
  <c r="AC4906" i="2" s="1"/>
  <c r="Y2856" i="2"/>
  <c r="Z2856" i="2" s="1"/>
  <c r="AC2856" i="2" s="1"/>
  <c r="Y5153" i="2"/>
  <c r="Z5153" i="2" s="1"/>
  <c r="AC5153" i="2" s="1"/>
  <c r="Y5134" i="2"/>
  <c r="Z5134" i="2" s="1"/>
  <c r="AC5134" i="2" s="1"/>
  <c r="Y3383" i="2"/>
  <c r="Z3383" i="2" s="1"/>
  <c r="AC3383" i="2" s="1"/>
  <c r="Y4955" i="2"/>
  <c r="Z4955" i="2" s="1"/>
  <c r="AC4955" i="2" s="1"/>
  <c r="Y1337" i="2"/>
  <c r="Z1337" i="2" s="1"/>
  <c r="AC1337" i="2" s="1"/>
  <c r="Y2638" i="2"/>
  <c r="Z2638" i="2" s="1"/>
  <c r="AC2638" i="2" s="1"/>
  <c r="Y3110" i="2"/>
  <c r="Z3110" i="2" s="1"/>
  <c r="AC3110" i="2" s="1"/>
  <c r="Y2784" i="2"/>
  <c r="Z2784" i="2" s="1"/>
  <c r="AC2784" i="2" s="1"/>
  <c r="Y4897" i="2"/>
  <c r="Z4897" i="2" s="1"/>
  <c r="AC4897" i="2" s="1"/>
  <c r="Y3647" i="2"/>
  <c r="Z3647" i="2" s="1"/>
  <c r="AC3647" i="2" s="1"/>
  <c r="Y1224" i="2"/>
  <c r="Z1224" i="2" s="1"/>
  <c r="AC1224" i="2" s="1"/>
  <c r="Y2832" i="2"/>
  <c r="Z2832" i="2" s="1"/>
  <c r="AC2832" i="2" s="1"/>
  <c r="Y1539" i="2"/>
  <c r="Z1539" i="2" s="1"/>
  <c r="AC1539" i="2" s="1"/>
  <c r="Y3691" i="2"/>
  <c r="Z3691" i="2" s="1"/>
  <c r="AC3691" i="2" s="1"/>
  <c r="Y412" i="2"/>
  <c r="Z412" i="2" s="1"/>
  <c r="AC412" i="2" s="1"/>
  <c r="Y2209" i="2"/>
  <c r="Z2209" i="2" s="1"/>
  <c r="AC2209" i="2" s="1"/>
  <c r="Y1786" i="2"/>
  <c r="Z1786" i="2" s="1"/>
  <c r="AC1786" i="2" s="1"/>
  <c r="Y708" i="2"/>
  <c r="Z708" i="2" s="1"/>
  <c r="AC708" i="2" s="1"/>
  <c r="Y4313" i="2"/>
  <c r="Z4313" i="2" s="1"/>
  <c r="AC4313" i="2" s="1"/>
  <c r="Y5058" i="2"/>
  <c r="Z5058" i="2" s="1"/>
  <c r="AC5058" i="2" s="1"/>
  <c r="Y5357" i="2"/>
  <c r="Z5357" i="2" s="1"/>
  <c r="AC5357" i="2" s="1"/>
  <c r="Y2669" i="2"/>
  <c r="Z2669" i="2" s="1"/>
  <c r="AC2669" i="2" s="1"/>
  <c r="Y1790" i="2"/>
  <c r="Z1790" i="2" s="1"/>
  <c r="AC1790" i="2" s="1"/>
  <c r="Y765" i="2"/>
  <c r="Z765" i="2" s="1"/>
  <c r="AC765" i="2" s="1"/>
  <c r="Y4460" i="2"/>
  <c r="Z4460" i="2" s="1"/>
  <c r="AC4460" i="2" s="1"/>
  <c r="Y3218" i="2"/>
  <c r="Z3218" i="2" s="1"/>
  <c r="AC3218" i="2" s="1"/>
  <c r="Y1651" i="2"/>
  <c r="Z1651" i="2" s="1"/>
  <c r="AC1651" i="2" s="1"/>
  <c r="Y2369" i="2"/>
  <c r="Z2369" i="2" s="1"/>
  <c r="AC2369" i="2" s="1"/>
  <c r="Y2701" i="2"/>
  <c r="Z2701" i="2" s="1"/>
  <c r="AC2701" i="2" s="1"/>
  <c r="Y1451" i="2"/>
  <c r="Z1451" i="2" s="1"/>
  <c r="AC1451" i="2" s="1"/>
  <c r="Y534" i="2"/>
  <c r="Z534" i="2" s="1"/>
  <c r="AC534" i="2" s="1"/>
  <c r="Y3951" i="2"/>
  <c r="Z3951" i="2" s="1"/>
  <c r="AC3951" i="2" s="1"/>
  <c r="Y2678" i="2"/>
  <c r="Z2678" i="2" s="1"/>
  <c r="AC2678" i="2" s="1"/>
  <c r="Y2111" i="2"/>
  <c r="Z2111" i="2" s="1"/>
  <c r="AC2111" i="2" s="1"/>
  <c r="Y4304" i="2"/>
  <c r="Z4304" i="2" s="1"/>
  <c r="AC4304" i="2" s="1"/>
  <c r="Y3946" i="2"/>
  <c r="Z3946" i="2" s="1"/>
  <c r="AC3946" i="2" s="1"/>
  <c r="Y5280" i="2"/>
  <c r="Z5280" i="2" s="1"/>
  <c r="AC5280" i="2" s="1"/>
  <c r="Y1405" i="2"/>
  <c r="Z1405" i="2" s="1"/>
  <c r="AC1405" i="2" s="1"/>
  <c r="Y4821" i="2"/>
  <c r="Z4821" i="2" s="1"/>
  <c r="AC4821" i="2" s="1"/>
  <c r="Y332" i="2"/>
  <c r="Z332" i="2" s="1"/>
  <c r="AC332" i="2" s="1"/>
  <c r="Y50" i="2"/>
  <c r="Z50" i="2" s="1"/>
  <c r="AC50" i="2" s="1"/>
  <c r="Y2536" i="2"/>
  <c r="Z2536" i="2" s="1"/>
  <c r="AC2536" i="2" s="1"/>
  <c r="Y306" i="2"/>
  <c r="Z306" i="2" s="1"/>
  <c r="AC306" i="2" s="1"/>
  <c r="Y2437" i="2"/>
  <c r="Z2437" i="2" s="1"/>
  <c r="AC2437" i="2" s="1"/>
  <c r="Y4817" i="2"/>
  <c r="Z4817" i="2" s="1"/>
  <c r="AC4817" i="2" s="1"/>
  <c r="Y4246" i="2"/>
  <c r="Z4246" i="2" s="1"/>
  <c r="AC4246" i="2" s="1"/>
  <c r="Y3196" i="2"/>
  <c r="Z3196" i="2" s="1"/>
  <c r="AC3196" i="2" s="1"/>
  <c r="Y976" i="2"/>
  <c r="Z976" i="2" s="1"/>
  <c r="AC976" i="2" s="1"/>
  <c r="Y2016" i="2"/>
  <c r="Z2016" i="2" s="1"/>
  <c r="AC2016" i="2" s="1"/>
  <c r="Y1969" i="2"/>
  <c r="Z1969" i="2" s="1"/>
  <c r="AC1969" i="2" s="1"/>
  <c r="Y2292" i="2"/>
  <c r="Z2292" i="2" s="1"/>
  <c r="AC2292" i="2" s="1"/>
  <c r="Y2634" i="2"/>
  <c r="Z2634" i="2" s="1"/>
  <c r="AC2634" i="2" s="1"/>
  <c r="Y4666" i="2"/>
  <c r="Z4666" i="2" s="1"/>
  <c r="AC4666" i="2" s="1"/>
  <c r="Y4958" i="2"/>
  <c r="Z4958" i="2" s="1"/>
  <c r="AC4958" i="2" s="1"/>
  <c r="Y3614" i="2"/>
  <c r="Z3614" i="2" s="1"/>
  <c r="AC3614" i="2" s="1"/>
  <c r="Y3714" i="2"/>
  <c r="Z3714" i="2" s="1"/>
  <c r="AC3714" i="2" s="1"/>
  <c r="Y4624" i="2"/>
  <c r="Z4624" i="2" s="1"/>
  <c r="AC4624" i="2" s="1"/>
  <c r="Y3652" i="2"/>
  <c r="Z3652" i="2" s="1"/>
  <c r="AC3652" i="2" s="1"/>
  <c r="Y5240" i="2"/>
  <c r="Z5240" i="2" s="1"/>
  <c r="AC5240" i="2" s="1"/>
  <c r="Y70" i="2"/>
  <c r="Z70" i="2" s="1"/>
  <c r="AC70" i="2" s="1"/>
  <c r="Y3174" i="2"/>
  <c r="Z3174" i="2" s="1"/>
  <c r="AC3174" i="2" s="1"/>
  <c r="Y2657" i="2"/>
  <c r="Z2657" i="2" s="1"/>
  <c r="AC2657" i="2" s="1"/>
  <c r="Y2206" i="2"/>
  <c r="Z2206" i="2" s="1"/>
  <c r="AC2206" i="2" s="1"/>
  <c r="Y4941" i="2"/>
  <c r="Z4941" i="2" s="1"/>
  <c r="AC4941" i="2" s="1"/>
  <c r="Y2006" i="2"/>
  <c r="Z2006" i="2" s="1"/>
  <c r="AC2006" i="2" s="1"/>
  <c r="Y785" i="2"/>
  <c r="Z785" i="2" s="1"/>
  <c r="AC785" i="2" s="1"/>
  <c r="Y3313" i="2"/>
  <c r="Z3313" i="2" s="1"/>
  <c r="AC3313" i="2" s="1"/>
  <c r="Y3341" i="2"/>
  <c r="Z3341" i="2" s="1"/>
  <c r="AC3341" i="2" s="1"/>
  <c r="Y2664" i="2"/>
  <c r="Z2664" i="2" s="1"/>
  <c r="AC2664" i="2" s="1"/>
  <c r="Y3088" i="2"/>
  <c r="Z3088" i="2" s="1"/>
  <c r="AC3088" i="2" s="1"/>
  <c r="Y198" i="2"/>
  <c r="Z198" i="2" s="1"/>
  <c r="AC198" i="2" s="1"/>
  <c r="Y2459" i="2"/>
  <c r="Z2459" i="2" s="1"/>
  <c r="AC2459" i="2" s="1"/>
  <c r="Y3325" i="2"/>
  <c r="Z3325" i="2" s="1"/>
  <c r="AC3325" i="2" s="1"/>
  <c r="Y838" i="2"/>
  <c r="Z838" i="2" s="1"/>
  <c r="AC838" i="2" s="1"/>
  <c r="Y4159" i="2"/>
  <c r="Z4159" i="2" s="1"/>
  <c r="AC4159" i="2" s="1"/>
  <c r="Y5322" i="2"/>
  <c r="Z5322" i="2" s="1"/>
  <c r="AC5322" i="2" s="1"/>
  <c r="Y439" i="2"/>
  <c r="Z439" i="2" s="1"/>
  <c r="AC439" i="2" s="1"/>
  <c r="Y1566" i="2"/>
  <c r="Z1566" i="2" s="1"/>
  <c r="AC1566" i="2" s="1"/>
  <c r="Y4606" i="2"/>
  <c r="Z4606" i="2" s="1"/>
  <c r="AC4606" i="2" s="1"/>
  <c r="Y3267" i="2"/>
  <c r="Z3267" i="2" s="1"/>
  <c r="AC3267" i="2" s="1"/>
  <c r="Y607" i="2"/>
  <c r="Z607" i="2" s="1"/>
  <c r="AC607" i="2" s="1"/>
  <c r="Y681" i="2"/>
  <c r="Z681" i="2" s="1"/>
  <c r="AC681" i="2" s="1"/>
  <c r="Y1626" i="2"/>
  <c r="Z1626" i="2" s="1"/>
  <c r="AC1626" i="2" s="1"/>
  <c r="Y1094" i="2"/>
  <c r="Z1094" i="2" s="1"/>
  <c r="AC1094" i="2" s="1"/>
  <c r="Y5369" i="2"/>
  <c r="Z5369" i="2" s="1"/>
  <c r="AC5369" i="2" s="1"/>
  <c r="Y4558" i="2"/>
  <c r="Z4558" i="2" s="1"/>
  <c r="AC4558" i="2" s="1"/>
  <c r="Y1093" i="2"/>
  <c r="Z1093" i="2" s="1"/>
  <c r="AC1093" i="2" s="1"/>
  <c r="Y2953" i="2"/>
  <c r="Z2953" i="2" s="1"/>
  <c r="AC2953" i="2" s="1"/>
  <c r="Y3192" i="2"/>
  <c r="Z3192" i="2" s="1"/>
  <c r="AC3192" i="2" s="1"/>
  <c r="Y2177" i="2"/>
  <c r="Z2177" i="2" s="1"/>
  <c r="AC2177" i="2" s="1"/>
  <c r="Y92" i="2"/>
  <c r="Z92" i="2" s="1"/>
  <c r="AC92" i="2" s="1"/>
  <c r="Y5096" i="2"/>
  <c r="Z5096" i="2" s="1"/>
  <c r="AC5096" i="2" s="1"/>
  <c r="Y701" i="2"/>
  <c r="Z701" i="2" s="1"/>
  <c r="AC701" i="2" s="1"/>
  <c r="Y517" i="2"/>
  <c r="Z517" i="2" s="1"/>
  <c r="AC517" i="2" s="1"/>
  <c r="Y2851" i="2"/>
  <c r="Z2851" i="2" s="1"/>
  <c r="AC2851" i="2" s="1"/>
  <c r="Y1863" i="2"/>
  <c r="Z1863" i="2" s="1"/>
  <c r="AC1863" i="2" s="1"/>
  <c r="Y206" i="2"/>
  <c r="Z206" i="2" s="1"/>
  <c r="AC206" i="2" s="1"/>
  <c r="Y3983" i="2"/>
  <c r="Z3983" i="2" s="1"/>
  <c r="AC3983" i="2" s="1"/>
  <c r="Y878" i="2"/>
  <c r="Z878" i="2" s="1"/>
  <c r="AC878" i="2" s="1"/>
  <c r="Y1856" i="2"/>
  <c r="Z1856" i="2" s="1"/>
  <c r="AC1856" i="2" s="1"/>
  <c r="Y1203" i="2"/>
  <c r="Z1203" i="2" s="1"/>
  <c r="AC1203" i="2" s="1"/>
  <c r="Y4756" i="2"/>
  <c r="Z4756" i="2" s="1"/>
  <c r="AC4756" i="2" s="1"/>
  <c r="Y1287" i="2"/>
  <c r="Z1287" i="2" s="1"/>
  <c r="AC1287" i="2" s="1"/>
  <c r="Y4870" i="2"/>
  <c r="Z4870" i="2" s="1"/>
  <c r="AC4870" i="2" s="1"/>
  <c r="Y3108" i="2"/>
  <c r="Z3108" i="2" s="1"/>
  <c r="AC3108" i="2" s="1"/>
  <c r="Y740" i="2"/>
  <c r="Z740" i="2" s="1"/>
  <c r="AC740" i="2" s="1"/>
  <c r="Y1284" i="2"/>
  <c r="Z1284" i="2" s="1"/>
  <c r="AC1284" i="2" s="1"/>
  <c r="Y4242" i="2"/>
  <c r="Z4242" i="2" s="1"/>
  <c r="AC4242" i="2" s="1"/>
  <c r="Y2850" i="2"/>
  <c r="Z2850" i="2" s="1"/>
  <c r="AC2850" i="2" s="1"/>
  <c r="Y4778" i="2"/>
  <c r="Z4778" i="2" s="1"/>
  <c r="AC4778" i="2" s="1"/>
  <c r="Y5157" i="2"/>
  <c r="Z5157" i="2" s="1"/>
  <c r="AC5157" i="2" s="1"/>
  <c r="Y3353" i="2"/>
  <c r="Z3353" i="2" s="1"/>
  <c r="AC3353" i="2" s="1"/>
  <c r="Y3235" i="2"/>
  <c r="Z3235" i="2" s="1"/>
  <c r="AC3235" i="2" s="1"/>
  <c r="Y4566" i="2"/>
  <c r="Z4566" i="2" s="1"/>
  <c r="AC4566" i="2" s="1"/>
  <c r="Y1139" i="2"/>
  <c r="Z1139" i="2" s="1"/>
  <c r="AC1139" i="2" s="1"/>
  <c r="Y1325" i="2"/>
  <c r="Z1325" i="2" s="1"/>
  <c r="AC1325" i="2" s="1"/>
  <c r="Y1986" i="2"/>
  <c r="Z1986" i="2" s="1"/>
  <c r="AC1986" i="2" s="1"/>
  <c r="Y15" i="2"/>
  <c r="Z15" i="2" s="1"/>
  <c r="AC15" i="2" s="1"/>
  <c r="Y1473" i="2"/>
  <c r="Z1473" i="2" s="1"/>
  <c r="AC1473" i="2" s="1"/>
  <c r="Y2321" i="2"/>
  <c r="Z2321" i="2" s="1"/>
  <c r="AC2321" i="2" s="1"/>
  <c r="Y5093" i="2"/>
  <c r="Z5093" i="2" s="1"/>
  <c r="AC5093" i="2" s="1"/>
  <c r="Y4989" i="2"/>
  <c r="Z4989" i="2" s="1"/>
  <c r="AC4989" i="2" s="1"/>
  <c r="Y5008" i="2"/>
  <c r="Z5008" i="2" s="1"/>
  <c r="AC5008" i="2" s="1"/>
  <c r="Y486" i="2"/>
  <c r="Z486" i="2" s="1"/>
  <c r="AC486" i="2" s="1"/>
  <c r="Y5143" i="2"/>
  <c r="Z5143" i="2" s="1"/>
  <c r="AC5143" i="2" s="1"/>
  <c r="Y3957" i="2"/>
  <c r="Z3957" i="2" s="1"/>
  <c r="AC3957" i="2" s="1"/>
  <c r="Y105" i="2"/>
  <c r="Z105" i="2" s="1"/>
  <c r="AC105" i="2" s="1"/>
  <c r="Y4710" i="2"/>
  <c r="Z4710" i="2" s="1"/>
  <c r="AC4710" i="2" s="1"/>
  <c r="Y4062" i="2"/>
  <c r="Z4062" i="2" s="1"/>
  <c r="AC4062" i="2" s="1"/>
  <c r="Y4510" i="2"/>
  <c r="Z4510" i="2" s="1"/>
  <c r="AC4510" i="2" s="1"/>
  <c r="Y3176" i="2"/>
  <c r="Z3176" i="2" s="1"/>
  <c r="AC3176" i="2" s="1"/>
  <c r="Y4511" i="2"/>
  <c r="Z4511" i="2" s="1"/>
  <c r="AC4511" i="2" s="1"/>
  <c r="Y1043" i="2"/>
  <c r="Z1043" i="2" s="1"/>
  <c r="AC1043" i="2" s="1"/>
  <c r="Y780" i="2"/>
  <c r="Z780" i="2" s="1"/>
  <c r="AC780" i="2" s="1"/>
  <c r="Y1758" i="2"/>
  <c r="Z1758" i="2" s="1"/>
  <c r="AC1758" i="2" s="1"/>
  <c r="Y5355" i="2"/>
  <c r="Z5355" i="2" s="1"/>
  <c r="AC5355" i="2" s="1"/>
  <c r="Y1033" i="2"/>
  <c r="Z1033" i="2" s="1"/>
  <c r="AC1033" i="2" s="1"/>
  <c r="Y4150" i="2"/>
  <c r="Z4150" i="2" s="1"/>
  <c r="AC4150" i="2" s="1"/>
  <c r="Y1104" i="2"/>
  <c r="Z1104" i="2" s="1"/>
  <c r="AC1104" i="2" s="1"/>
  <c r="Y4433" i="2"/>
  <c r="Z4433" i="2" s="1"/>
  <c r="AC4433" i="2" s="1"/>
  <c r="Y1098" i="2"/>
  <c r="Z1098" i="2" s="1"/>
  <c r="AC1098" i="2" s="1"/>
  <c r="Y3777" i="2"/>
  <c r="Z3777" i="2" s="1"/>
  <c r="AC3777" i="2" s="1"/>
  <c r="Y237" i="2"/>
  <c r="Z237" i="2" s="1"/>
  <c r="AC237" i="2" s="1"/>
  <c r="Y937" i="2"/>
  <c r="Z937" i="2" s="1"/>
  <c r="AC937" i="2" s="1"/>
  <c r="Y3980" i="2"/>
  <c r="Z3980" i="2" s="1"/>
  <c r="AC3980" i="2" s="1"/>
  <c r="Y2431" i="2"/>
  <c r="Z2431" i="2" s="1"/>
  <c r="AC2431" i="2" s="1"/>
  <c r="Y154" i="2"/>
  <c r="Z154" i="2" s="1"/>
  <c r="AC154" i="2" s="1"/>
  <c r="Y4857" i="2"/>
  <c r="Z4857" i="2" s="1"/>
  <c r="AC4857" i="2" s="1"/>
  <c r="Y1692" i="2"/>
  <c r="Z1692" i="2" s="1"/>
  <c r="AC1692" i="2" s="1"/>
  <c r="Y3434" i="2"/>
  <c r="Z3434" i="2" s="1"/>
  <c r="AC3434" i="2" s="1"/>
  <c r="Y524" i="2"/>
  <c r="Z524" i="2" s="1"/>
  <c r="AC524" i="2" s="1"/>
  <c r="Y5288" i="2"/>
  <c r="Z5288" i="2" s="1"/>
  <c r="AC5288" i="2" s="1"/>
  <c r="Y3637" i="2"/>
  <c r="Z3637" i="2" s="1"/>
  <c r="AC3637" i="2" s="1"/>
  <c r="Y2109" i="2"/>
  <c r="Z2109" i="2" s="1"/>
  <c r="AC2109" i="2" s="1"/>
  <c r="Y2807" i="2"/>
  <c r="Z2807" i="2" s="1"/>
  <c r="AC2807" i="2" s="1"/>
  <c r="Y2258" i="2"/>
  <c r="Z2258" i="2" s="1"/>
  <c r="AC2258" i="2" s="1"/>
  <c r="Y4336" i="2"/>
  <c r="Z4336" i="2" s="1"/>
  <c r="AC4336" i="2" s="1"/>
  <c r="Y1860" i="2"/>
  <c r="Z1860" i="2" s="1"/>
  <c r="AC1860" i="2" s="1"/>
  <c r="Y1774" i="2"/>
  <c r="Z1774" i="2" s="1"/>
  <c r="AC1774" i="2" s="1"/>
  <c r="Y925" i="2"/>
  <c r="Z925" i="2" s="1"/>
  <c r="AC925" i="2" s="1"/>
  <c r="Y3035" i="2"/>
  <c r="Z3035" i="2" s="1"/>
  <c r="AC3035" i="2" s="1"/>
  <c r="Y5353" i="2"/>
  <c r="Z5353" i="2" s="1"/>
  <c r="AC5353" i="2" s="1"/>
  <c r="Y3095" i="2"/>
  <c r="Z3095" i="2" s="1"/>
  <c r="AC3095" i="2" s="1"/>
  <c r="Y2364" i="2"/>
  <c r="Z2364" i="2" s="1"/>
  <c r="AC2364" i="2" s="1"/>
  <c r="Y1197" i="2"/>
  <c r="Z1197" i="2" s="1"/>
  <c r="AC1197" i="2" s="1"/>
  <c r="Y2325" i="2"/>
  <c r="Z2325" i="2" s="1"/>
  <c r="AC2325" i="2" s="1"/>
  <c r="Y4017" i="2"/>
  <c r="Z4017" i="2" s="1"/>
  <c r="AC4017" i="2" s="1"/>
  <c r="Y3919" i="2"/>
  <c r="Z3919" i="2" s="1"/>
  <c r="AC3919" i="2" s="1"/>
  <c r="Y578" i="2"/>
  <c r="Z578" i="2" s="1"/>
  <c r="AC578" i="2" s="1"/>
  <c r="Y625" i="2"/>
  <c r="Z625" i="2" s="1"/>
  <c r="AC625" i="2" s="1"/>
  <c r="Y2554" i="2"/>
  <c r="Z2554" i="2" s="1"/>
  <c r="AC2554" i="2" s="1"/>
  <c r="Y3158" i="2"/>
  <c r="Z3158" i="2" s="1"/>
  <c r="AC3158" i="2" s="1"/>
  <c r="Y1357" i="2"/>
  <c r="Z1357" i="2" s="1"/>
  <c r="AC1357" i="2" s="1"/>
  <c r="Y3187" i="2"/>
  <c r="Z3187" i="2" s="1"/>
  <c r="AC3187" i="2" s="1"/>
  <c r="Y3536" i="2"/>
  <c r="Z3536" i="2" s="1"/>
  <c r="AC3536" i="2" s="1"/>
  <c r="Y96" i="2"/>
  <c r="Z96" i="2" s="1"/>
  <c r="AC96" i="2" s="1"/>
  <c r="Y2055" i="2"/>
  <c r="Z2055" i="2" s="1"/>
  <c r="AC2055" i="2" s="1"/>
  <c r="Y3793" i="2"/>
  <c r="Z3793" i="2" s="1"/>
  <c r="AC3793" i="2" s="1"/>
  <c r="Y3720" i="2"/>
  <c r="Z3720" i="2" s="1"/>
  <c r="AC3720" i="2" s="1"/>
  <c r="Y3973" i="2"/>
  <c r="Z3973" i="2" s="1"/>
  <c r="AC3973" i="2" s="1"/>
  <c r="Y2019" i="2"/>
  <c r="Z2019" i="2" s="1"/>
  <c r="AC2019" i="2" s="1"/>
  <c r="Y723" i="2"/>
  <c r="Z723" i="2" s="1"/>
  <c r="AC723" i="2" s="1"/>
  <c r="Y2191" i="2"/>
  <c r="Z2191" i="2" s="1"/>
  <c r="AC2191" i="2" s="1"/>
  <c r="Y4595" i="2"/>
  <c r="Z4595" i="2" s="1"/>
  <c r="AC4595" i="2" s="1"/>
  <c r="Y4350" i="2"/>
  <c r="Z4350" i="2" s="1"/>
  <c r="AC4350" i="2" s="1"/>
  <c r="Y4966" i="2"/>
  <c r="Z4966" i="2" s="1"/>
  <c r="AC4966" i="2" s="1"/>
  <c r="Y5312" i="2"/>
  <c r="Z5312" i="2" s="1"/>
  <c r="AC5312" i="2" s="1"/>
  <c r="Y242" i="2"/>
  <c r="Z242" i="2" s="1"/>
  <c r="AC242" i="2" s="1"/>
  <c r="Y4942" i="2"/>
  <c r="Z4942" i="2" s="1"/>
  <c r="AC4942" i="2" s="1"/>
  <c r="Y162" i="2"/>
  <c r="Z162" i="2" s="1"/>
  <c r="AC162" i="2" s="1"/>
  <c r="Y4899" i="2"/>
  <c r="Z4899" i="2" s="1"/>
  <c r="AC4899" i="2" s="1"/>
  <c r="Y2602" i="2"/>
  <c r="Z2602" i="2" s="1"/>
  <c r="AC2602" i="2" s="1"/>
  <c r="Y3018" i="2"/>
  <c r="Z3018" i="2" s="1"/>
  <c r="AC3018" i="2" s="1"/>
  <c r="Y1617" i="2"/>
  <c r="Z1617" i="2" s="1"/>
  <c r="AC1617" i="2" s="1"/>
  <c r="Y2864" i="2"/>
  <c r="Z2864" i="2" s="1"/>
  <c r="AC2864" i="2" s="1"/>
  <c r="Y3761" i="2"/>
  <c r="Z3761" i="2" s="1"/>
  <c r="AC3761" i="2" s="1"/>
  <c r="Y3178" i="2"/>
  <c r="Z3178" i="2" s="1"/>
  <c r="AC3178" i="2" s="1"/>
  <c r="Y3437" i="2"/>
  <c r="Z3437" i="2" s="1"/>
  <c r="AC3437" i="2" s="1"/>
  <c r="Y1263" i="2"/>
  <c r="Z1263" i="2" s="1"/>
  <c r="AC1263" i="2" s="1"/>
  <c r="Y552" i="2"/>
  <c r="Z552" i="2" s="1"/>
  <c r="AC552" i="2" s="1"/>
  <c r="Y4328" i="2"/>
  <c r="Z4328" i="2" s="1"/>
  <c r="AC4328" i="2" s="1"/>
  <c r="Y4501" i="2"/>
  <c r="Z4501" i="2" s="1"/>
  <c r="AC4501" i="2" s="1"/>
  <c r="Y3159" i="2"/>
  <c r="Z3159" i="2" s="1"/>
  <c r="AC3159" i="2" s="1"/>
  <c r="Y5233" i="2"/>
  <c r="Z5233" i="2" s="1"/>
  <c r="AC5233" i="2" s="1"/>
  <c r="Y4619" i="2"/>
  <c r="Z4619" i="2" s="1"/>
  <c r="AC4619" i="2" s="1"/>
  <c r="Y484" i="2"/>
  <c r="Z484" i="2" s="1"/>
  <c r="AC484" i="2" s="1"/>
  <c r="Y5375" i="2"/>
  <c r="Z5375" i="2" s="1"/>
  <c r="AC5375" i="2" s="1"/>
  <c r="Y958" i="2"/>
  <c r="Z958" i="2" s="1"/>
  <c r="AC958" i="2" s="1"/>
  <c r="Y1128" i="2"/>
  <c r="Z1128" i="2" s="1"/>
  <c r="AC1128" i="2" s="1"/>
  <c r="Y3797" i="2"/>
  <c r="Z3797" i="2" s="1"/>
  <c r="AC3797" i="2" s="1"/>
  <c r="Y3247" i="2"/>
  <c r="Z3247" i="2" s="1"/>
  <c r="AC3247" i="2" s="1"/>
  <c r="Y3835" i="2"/>
  <c r="Z3835" i="2" s="1"/>
  <c r="AC3835" i="2" s="1"/>
  <c r="Y1688" i="2"/>
  <c r="Z1688" i="2" s="1"/>
  <c r="AC1688" i="2" s="1"/>
  <c r="Y5307" i="2"/>
  <c r="Z5307" i="2" s="1"/>
  <c r="AC5307" i="2" s="1"/>
  <c r="Y1765" i="2"/>
  <c r="Z1765" i="2" s="1"/>
  <c r="AC1765" i="2" s="1"/>
  <c r="Y84" i="2"/>
  <c r="Z84" i="2" s="1"/>
  <c r="AC84" i="2" s="1"/>
  <c r="Y1014" i="2"/>
  <c r="Z1014" i="2" s="1"/>
  <c r="AC1014" i="2" s="1"/>
  <c r="Y5208" i="2"/>
  <c r="Z5208" i="2" s="1"/>
  <c r="AC5208" i="2" s="1"/>
  <c r="Y1801" i="2"/>
  <c r="Z1801" i="2" s="1"/>
  <c r="AC1801" i="2" s="1"/>
  <c r="Y4010" i="2"/>
  <c r="Z4010" i="2" s="1"/>
  <c r="AC4010" i="2" s="1"/>
  <c r="Y324" i="2"/>
  <c r="Z324" i="2" s="1"/>
  <c r="AC324" i="2" s="1"/>
  <c r="Y5034" i="2"/>
  <c r="Z5034" i="2" s="1"/>
  <c r="AC5034" i="2" s="1"/>
  <c r="Y4195" i="2"/>
  <c r="Z4195" i="2" s="1"/>
  <c r="AC4195" i="2" s="1"/>
  <c r="Y1205" i="2"/>
  <c r="Z1205" i="2" s="1"/>
  <c r="AC1205" i="2" s="1"/>
  <c r="Y680" i="2"/>
  <c r="Z680" i="2" s="1"/>
  <c r="AC680" i="2" s="1"/>
  <c r="Y1516" i="2"/>
  <c r="Z1516" i="2" s="1"/>
  <c r="AC1516" i="2" s="1"/>
  <c r="Y3519" i="2"/>
  <c r="Z3519" i="2" s="1"/>
  <c r="AC3519" i="2" s="1"/>
  <c r="Y4783" i="2"/>
  <c r="Z4783" i="2" s="1"/>
  <c r="AC4783" i="2" s="1"/>
  <c r="Y1292" i="2"/>
  <c r="Z1292" i="2" s="1"/>
  <c r="AC1292" i="2" s="1"/>
  <c r="Y1972" i="2"/>
  <c r="Z1972" i="2" s="1"/>
  <c r="AC1972" i="2" s="1"/>
  <c r="Y645" i="2"/>
  <c r="Z645" i="2" s="1"/>
  <c r="AC645" i="2" s="1"/>
  <c r="Y1947" i="2"/>
  <c r="Z1947" i="2" s="1"/>
  <c r="AC1947" i="2" s="1"/>
  <c r="Y2808" i="2"/>
  <c r="Z2808" i="2" s="1"/>
  <c r="AC2808" i="2" s="1"/>
  <c r="Y3075" i="2"/>
  <c r="Z3075" i="2" s="1"/>
  <c r="AC3075" i="2" s="1"/>
  <c r="Y3602" i="2"/>
  <c r="Z3602" i="2" s="1"/>
  <c r="AC3602" i="2" s="1"/>
  <c r="Y4834" i="2"/>
  <c r="Z4834" i="2" s="1"/>
  <c r="AC4834" i="2" s="1"/>
  <c r="Y3700" i="2"/>
  <c r="Z3700" i="2" s="1"/>
  <c r="AC3700" i="2" s="1"/>
  <c r="Y2463" i="2"/>
  <c r="Z2463" i="2" s="1"/>
  <c r="AC2463" i="2" s="1"/>
  <c r="Y3862" i="2"/>
  <c r="Z3862" i="2" s="1"/>
  <c r="AC3862" i="2" s="1"/>
  <c r="Y3429" i="2"/>
  <c r="Z3429" i="2" s="1"/>
  <c r="AC3429" i="2" s="1"/>
  <c r="Y3109" i="2"/>
  <c r="Z3109" i="2" s="1"/>
  <c r="AC3109" i="2" s="1"/>
  <c r="Y1606" i="2"/>
  <c r="Z1606" i="2" s="1"/>
  <c r="AC1606" i="2" s="1"/>
  <c r="Y3190" i="2"/>
  <c r="Z3190" i="2" s="1"/>
  <c r="AC3190" i="2" s="1"/>
  <c r="Y720" i="2"/>
  <c r="Z720" i="2" s="1"/>
  <c r="AC720" i="2" s="1"/>
  <c r="Y1755" i="2"/>
  <c r="Z1755" i="2" s="1"/>
  <c r="AC1755" i="2" s="1"/>
  <c r="Y637" i="2"/>
  <c r="Z637" i="2" s="1"/>
  <c r="AC637" i="2" s="1"/>
  <c r="Y4315" i="2"/>
  <c r="Z4315" i="2" s="1"/>
  <c r="AC4315" i="2" s="1"/>
  <c r="Y3377" i="2"/>
  <c r="Z3377" i="2" s="1"/>
  <c r="AC3377" i="2" s="1"/>
  <c r="Y4865" i="2"/>
  <c r="Z4865" i="2" s="1"/>
  <c r="AC4865" i="2" s="1"/>
  <c r="Y1476" i="2"/>
  <c r="Z1476" i="2" s="1"/>
  <c r="AC1476" i="2" s="1"/>
  <c r="Y686" i="2"/>
  <c r="Z686" i="2" s="1"/>
  <c r="AC686" i="2" s="1"/>
  <c r="Y1524" i="2"/>
  <c r="Z1524" i="2" s="1"/>
  <c r="AC1524" i="2" s="1"/>
  <c r="Y5186" i="2"/>
  <c r="Z5186" i="2" s="1"/>
  <c r="AC5186" i="2" s="1"/>
  <c r="Y1596" i="2"/>
  <c r="Z1596" i="2" s="1"/>
  <c r="AC1596" i="2" s="1"/>
  <c r="Y3091" i="2"/>
  <c r="Z3091" i="2" s="1"/>
  <c r="AC3091" i="2" s="1"/>
  <c r="Y1461" i="2"/>
  <c r="Z1461" i="2" s="1"/>
  <c r="AC1461" i="2" s="1"/>
  <c r="Y89" i="2"/>
  <c r="Z89" i="2" s="1"/>
  <c r="AC89" i="2" s="1"/>
  <c r="Y3625" i="2"/>
  <c r="Z3625" i="2" s="1"/>
  <c r="AC3625" i="2" s="1"/>
  <c r="Y1679" i="2"/>
  <c r="Z1679" i="2" s="1"/>
  <c r="AC1679" i="2" s="1"/>
  <c r="Y2626" i="2"/>
  <c r="Z2626" i="2" s="1"/>
  <c r="AC2626" i="2" s="1"/>
  <c r="Y4192" i="2"/>
  <c r="Z4192" i="2" s="1"/>
  <c r="AC4192" i="2" s="1"/>
  <c r="Y4161" i="2"/>
  <c r="Z4161" i="2" s="1"/>
  <c r="AC4161" i="2" s="1"/>
  <c r="Y2576" i="2"/>
  <c r="Z2576" i="2" s="1"/>
  <c r="AC2576" i="2" s="1"/>
  <c r="Y2805" i="2"/>
  <c r="Z2805" i="2" s="1"/>
  <c r="AC2805" i="2" s="1"/>
  <c r="Y1752" i="2"/>
  <c r="Z1752" i="2" s="1"/>
  <c r="AC1752" i="2" s="1"/>
  <c r="Y3733" i="2"/>
  <c r="Z3733" i="2" s="1"/>
  <c r="AC3733" i="2" s="1"/>
  <c r="Y4152" i="2"/>
  <c r="Z4152" i="2" s="1"/>
  <c r="AC4152" i="2" s="1"/>
  <c r="Y4928" i="2"/>
  <c r="Z4928" i="2" s="1"/>
  <c r="AC4928" i="2" s="1"/>
  <c r="Y1342" i="2"/>
  <c r="Z1342" i="2" s="1"/>
  <c r="AC1342" i="2" s="1"/>
  <c r="Y3915" i="2"/>
  <c r="Z3915" i="2" s="1"/>
  <c r="AC3915" i="2" s="1"/>
  <c r="Y4154" i="2"/>
  <c r="Z4154" i="2" s="1"/>
  <c r="AC4154" i="2" s="1"/>
  <c r="Y3601" i="2"/>
  <c r="Z3601" i="2" s="1"/>
  <c r="AC3601" i="2" s="1"/>
  <c r="Y4715" i="2"/>
  <c r="Z4715" i="2" s="1"/>
  <c r="AC4715" i="2" s="1"/>
  <c r="Y3160" i="2"/>
  <c r="Z3160" i="2" s="1"/>
  <c r="AC3160" i="2" s="1"/>
  <c r="Y667" i="2"/>
  <c r="Z667" i="2" s="1"/>
  <c r="AC667" i="2" s="1"/>
  <c r="Y4263" i="2"/>
  <c r="Z4263" i="2" s="1"/>
  <c r="AC4263" i="2" s="1"/>
  <c r="Y2730" i="2"/>
  <c r="Z2730" i="2" s="1"/>
  <c r="AC2730" i="2" s="1"/>
  <c r="Y4645" i="2"/>
  <c r="Z4645" i="2" s="1"/>
  <c r="AC4645" i="2" s="1"/>
  <c r="Y4713" i="2"/>
  <c r="Z4713" i="2" s="1"/>
  <c r="AC4713" i="2" s="1"/>
  <c r="Y2900" i="2"/>
  <c r="Z2900" i="2" s="1"/>
  <c r="AC2900" i="2" s="1"/>
  <c r="Y87" i="2"/>
  <c r="Z87" i="2" s="1"/>
  <c r="AC87" i="2" s="1"/>
  <c r="Y4414" i="2"/>
  <c r="Z4414" i="2" s="1"/>
  <c r="AC4414" i="2" s="1"/>
  <c r="Y789" i="2"/>
  <c r="Z789" i="2" s="1"/>
  <c r="AC789" i="2" s="1"/>
  <c r="Y5411" i="2"/>
  <c r="Z5411" i="2" s="1"/>
  <c r="AC5411" i="2" s="1"/>
  <c r="Y3133" i="2"/>
  <c r="Z3133" i="2" s="1"/>
  <c r="AC3133" i="2" s="1"/>
  <c r="Y2289" i="2"/>
  <c r="Z2289" i="2" s="1"/>
  <c r="AC2289" i="2" s="1"/>
  <c r="Y276" i="2"/>
  <c r="Z276" i="2" s="1"/>
  <c r="AC276" i="2" s="1"/>
  <c r="Y1044" i="2"/>
  <c r="Z1044" i="2" s="1"/>
  <c r="AC1044" i="2" s="1"/>
  <c r="Y1983" i="2"/>
  <c r="Z1983" i="2" s="1"/>
  <c r="AC1983" i="2" s="1"/>
  <c r="Y703" i="2"/>
  <c r="Z703" i="2" s="1"/>
  <c r="AC703" i="2" s="1"/>
  <c r="Y4629" i="2"/>
  <c r="Z4629" i="2" s="1"/>
  <c r="AC4629" i="2" s="1"/>
  <c r="Y5032" i="2"/>
  <c r="Z5032" i="2" s="1"/>
  <c r="AC5032" i="2" s="1"/>
  <c r="Y687" i="2"/>
  <c r="Z687" i="2" s="1"/>
  <c r="AC687" i="2" s="1"/>
  <c r="Y2852" i="2"/>
  <c r="Z2852" i="2" s="1"/>
  <c r="AC2852" i="2" s="1"/>
  <c r="Y670" i="2"/>
  <c r="Z670" i="2" s="1"/>
  <c r="AC670" i="2" s="1"/>
  <c r="Y3466" i="2"/>
  <c r="Z3466" i="2" s="1"/>
  <c r="AC3466" i="2" s="1"/>
  <c r="Y2768" i="2"/>
  <c r="Z2768" i="2" s="1"/>
  <c r="AC2768" i="2" s="1"/>
  <c r="Y5274" i="2"/>
  <c r="Z5274" i="2" s="1"/>
  <c r="AC5274" i="2" s="1"/>
  <c r="Y1926" i="2"/>
  <c r="Z1926" i="2" s="1"/>
  <c r="AC1926" i="2" s="1"/>
  <c r="Y1374" i="2"/>
  <c r="Z1374" i="2" s="1"/>
  <c r="AC1374" i="2" s="1"/>
  <c r="Y3939" i="2"/>
  <c r="Z3939" i="2" s="1"/>
  <c r="AC3939" i="2" s="1"/>
  <c r="Y262" i="2"/>
  <c r="Z262" i="2" s="1"/>
  <c r="AC262" i="2" s="1"/>
  <c r="Y2286" i="2"/>
  <c r="Z2286" i="2" s="1"/>
  <c r="AC2286" i="2" s="1"/>
  <c r="Y4946" i="2"/>
  <c r="Z4946" i="2" s="1"/>
  <c r="AC4946" i="2" s="1"/>
  <c r="Y4006" i="2"/>
  <c r="Z4006" i="2" s="1"/>
  <c r="AC4006" i="2" s="1"/>
  <c r="Y4217" i="2"/>
  <c r="Z4217" i="2" s="1"/>
  <c r="AC4217" i="2" s="1"/>
  <c r="Y1212" i="2"/>
  <c r="Z1212" i="2" s="1"/>
  <c r="AC1212" i="2" s="1"/>
  <c r="Y3703" i="2"/>
  <c r="Z3703" i="2" s="1"/>
  <c r="AC3703" i="2" s="1"/>
  <c r="Y4088" i="2"/>
  <c r="Z4088" i="2" s="1"/>
  <c r="AC4088" i="2" s="1"/>
  <c r="Y2020" i="2"/>
  <c r="Z2020" i="2" s="1"/>
  <c r="AC2020" i="2" s="1"/>
  <c r="Y1768" i="2"/>
  <c r="Z1768" i="2" s="1"/>
  <c r="AC1768" i="2" s="1"/>
  <c r="Y3375" i="2"/>
  <c r="Z3375" i="2" s="1"/>
  <c r="AC3375" i="2" s="1"/>
  <c r="Y2335" i="2"/>
  <c r="Z2335" i="2" s="1"/>
  <c r="AC2335" i="2" s="1"/>
  <c r="Y545" i="2"/>
  <c r="Z545" i="2" s="1"/>
  <c r="AC545" i="2" s="1"/>
  <c r="Y5414" i="2"/>
  <c r="Z5414" i="2" s="1"/>
  <c r="AC5414" i="2" s="1"/>
  <c r="Y3805" i="2"/>
  <c r="Z3805" i="2" s="1"/>
  <c r="AC3805" i="2" s="1"/>
  <c r="Y1415" i="2"/>
  <c r="Z1415" i="2" s="1"/>
  <c r="AC1415" i="2" s="1"/>
  <c r="Y2350" i="2"/>
  <c r="Z2350" i="2" s="1"/>
  <c r="AC2350" i="2" s="1"/>
  <c r="Y3540" i="2"/>
  <c r="Z3540" i="2" s="1"/>
  <c r="AC3540" i="2" s="1"/>
  <c r="Y4043" i="2"/>
  <c r="Z4043" i="2" s="1"/>
  <c r="AC4043" i="2" s="1"/>
  <c r="Y1965" i="2"/>
  <c r="Z1965" i="2" s="1"/>
  <c r="AC1965" i="2" s="1"/>
  <c r="Y4068" i="2"/>
  <c r="Z4068" i="2" s="1"/>
  <c r="AC4068" i="2" s="1"/>
  <c r="Y2078" i="2"/>
  <c r="Z2078" i="2" s="1"/>
  <c r="AC2078" i="2" s="1"/>
  <c r="Y4895" i="2"/>
  <c r="Z4895" i="2" s="1"/>
  <c r="AC4895" i="2" s="1"/>
  <c r="Y1327" i="2"/>
  <c r="Z1327" i="2" s="1"/>
  <c r="AC1327" i="2" s="1"/>
  <c r="Y2932" i="2"/>
  <c r="Z2932" i="2" s="1"/>
  <c r="AC2932" i="2" s="1"/>
  <c r="Y1884" i="2"/>
  <c r="Z1884" i="2" s="1"/>
  <c r="AC1884" i="2" s="1"/>
  <c r="Y4691" i="2"/>
  <c r="Z4691" i="2" s="1"/>
  <c r="AC4691" i="2" s="1"/>
  <c r="Y1641" i="2"/>
  <c r="Z1641" i="2" s="1"/>
  <c r="AC1641" i="2" s="1"/>
  <c r="Y8" i="2"/>
  <c r="Z8" i="2" s="1"/>
  <c r="AC8" i="2" s="1"/>
  <c r="Y2223" i="2"/>
  <c r="Z2223" i="2" s="1"/>
  <c r="AC2223" i="2" s="1"/>
  <c r="Y4791" i="2"/>
  <c r="Z4791" i="2" s="1"/>
  <c r="AC4791" i="2" s="1"/>
  <c r="Y705" i="2"/>
  <c r="Z705" i="2" s="1"/>
  <c r="AC705" i="2" s="1"/>
  <c r="Y2610" i="2"/>
  <c r="Z2610" i="2" s="1"/>
  <c r="AC2610" i="2" s="1"/>
  <c r="Y990" i="2"/>
  <c r="Z990" i="2" s="1"/>
  <c r="AC990" i="2" s="1"/>
  <c r="Y2220" i="2"/>
  <c r="Z2220" i="2" s="1"/>
  <c r="AC2220" i="2" s="1"/>
  <c r="Y2468" i="2"/>
  <c r="Z2468" i="2" s="1"/>
  <c r="AC2468" i="2" s="1"/>
  <c r="Y3262" i="2"/>
  <c r="Z3262" i="2" s="1"/>
  <c r="AC3262" i="2" s="1"/>
  <c r="Y2884" i="2"/>
  <c r="Z2884" i="2" s="1"/>
  <c r="AC2884" i="2" s="1"/>
  <c r="Y171" i="2"/>
  <c r="Z171" i="2" s="1"/>
  <c r="AC171" i="2" s="1"/>
  <c r="Y1054" i="2"/>
  <c r="Z1054" i="2" s="1"/>
  <c r="AC1054" i="2" s="1"/>
  <c r="Y1918" i="2"/>
  <c r="Z1918" i="2" s="1"/>
  <c r="AC1918" i="2" s="1"/>
  <c r="Y1350" i="2"/>
  <c r="Z1350" i="2" s="1"/>
  <c r="AC1350" i="2" s="1"/>
  <c r="Y927" i="2"/>
  <c r="Z927" i="2" s="1"/>
  <c r="AC927" i="2" s="1"/>
  <c r="Y1757" i="2"/>
  <c r="Z1757" i="2" s="1"/>
  <c r="AC1757" i="2" s="1"/>
  <c r="Y1229" i="2"/>
  <c r="Z1229" i="2" s="1"/>
  <c r="AC1229" i="2" s="1"/>
  <c r="Y5230" i="2"/>
  <c r="Z5230" i="2" s="1"/>
  <c r="AC5230" i="2" s="1"/>
  <c r="Y871" i="2"/>
  <c r="Z871" i="2" s="1"/>
  <c r="AC871" i="2" s="1"/>
  <c r="Y3544" i="2"/>
  <c r="Z3544" i="2" s="1"/>
  <c r="AC3544" i="2" s="1"/>
  <c r="Y2395" i="2"/>
  <c r="Z2395" i="2" s="1"/>
  <c r="AC2395" i="2" s="1"/>
  <c r="Y1058" i="2"/>
  <c r="Z1058" i="2" s="1"/>
  <c r="AC1058" i="2" s="1"/>
  <c r="Y3507" i="2"/>
  <c r="Z3507" i="2" s="1"/>
  <c r="AC3507" i="2" s="1"/>
  <c r="Y1960" i="2"/>
  <c r="Z1960" i="2" s="1"/>
  <c r="AC1960" i="2" s="1"/>
  <c r="Y2906" i="2"/>
  <c r="Z2906" i="2" s="1"/>
  <c r="AC2906" i="2" s="1"/>
  <c r="Y2343" i="2"/>
  <c r="Z2343" i="2" s="1"/>
  <c r="AC2343" i="2" s="1"/>
  <c r="Y1078" i="2"/>
  <c r="Z1078" i="2" s="1"/>
  <c r="AC1078" i="2" s="1"/>
  <c r="Y5363" i="2"/>
  <c r="Z5363" i="2" s="1"/>
  <c r="AC5363" i="2" s="1"/>
  <c r="Y833" i="2"/>
  <c r="Z833" i="2" s="1"/>
  <c r="AC833" i="2" s="1"/>
  <c r="Y5044" i="2"/>
  <c r="Z5044" i="2" s="1"/>
  <c r="AC5044" i="2" s="1"/>
  <c r="Y2142" i="2"/>
  <c r="Z2142" i="2" s="1"/>
  <c r="AC2142" i="2" s="1"/>
  <c r="Y308" i="2"/>
  <c r="Z308" i="2" s="1"/>
  <c r="AC308" i="2" s="1"/>
  <c r="Y1608" i="2"/>
  <c r="Z1608" i="2" s="1"/>
  <c r="AC1608" i="2" s="1"/>
  <c r="Y1529" i="2"/>
  <c r="Z1529" i="2" s="1"/>
  <c r="AC1529" i="2" s="1"/>
  <c r="Y683" i="2"/>
  <c r="Z683" i="2" s="1"/>
  <c r="AC683" i="2" s="1"/>
  <c r="Y2399" i="2"/>
  <c r="Z2399" i="2" s="1"/>
  <c r="AC2399" i="2" s="1"/>
  <c r="Y2911" i="2"/>
  <c r="Z2911" i="2" s="1"/>
  <c r="AC2911" i="2" s="1"/>
  <c r="Y2886" i="2"/>
  <c r="Z2886" i="2" s="1"/>
  <c r="AC2886" i="2" s="1"/>
  <c r="Y4135" i="2"/>
  <c r="Z4135" i="2" s="1"/>
  <c r="AC4135" i="2" s="1"/>
  <c r="Y2859" i="2"/>
  <c r="Z2859" i="2" s="1"/>
  <c r="AC2859" i="2" s="1"/>
  <c r="Y1470" i="2"/>
  <c r="Y3642" i="2"/>
  <c r="Z3642" i="2" s="1"/>
  <c r="AC3642" i="2" s="1"/>
  <c r="Y728" i="2"/>
  <c r="Z728" i="2" s="1"/>
  <c r="AC728" i="2" s="1"/>
  <c r="Y3361" i="2"/>
  <c r="Z3361" i="2" s="1"/>
  <c r="AC3361" i="2" s="1"/>
  <c r="Y1322" i="2"/>
  <c r="Z1322" i="2" s="1"/>
  <c r="AC1322" i="2" s="1"/>
  <c r="Y4484" i="2"/>
  <c r="Z4484" i="2" s="1"/>
  <c r="AC4484" i="2" s="1"/>
  <c r="Y3529" i="2"/>
  <c r="Z3529" i="2" s="1"/>
  <c r="AC3529" i="2" s="1"/>
  <c r="Y4725" i="2"/>
  <c r="Z4725" i="2" s="1"/>
  <c r="AC4725" i="2" s="1"/>
  <c r="Y4493" i="2"/>
  <c r="Z4493" i="2" s="1"/>
  <c r="AC4493" i="2" s="1"/>
  <c r="Y2992" i="2"/>
  <c r="Z2992" i="2" s="1"/>
  <c r="AC2992" i="2" s="1"/>
  <c r="Y4258" i="2"/>
  <c r="Z4258" i="2" s="1"/>
  <c r="AC4258" i="2" s="1"/>
  <c r="Y2567" i="2"/>
  <c r="Z2567" i="2" s="1"/>
  <c r="AC2567" i="2" s="1"/>
  <c r="Y1266" i="2"/>
  <c r="Z1266" i="2" s="1"/>
  <c r="AC1266" i="2" s="1"/>
  <c r="Y3057" i="2"/>
  <c r="Z3057" i="2" s="1"/>
  <c r="AC3057" i="2" s="1"/>
  <c r="Y3686" i="2"/>
  <c r="Z3686" i="2" s="1"/>
  <c r="AC3686" i="2" s="1"/>
  <c r="Y1099" i="2"/>
  <c r="Z1099" i="2" s="1"/>
  <c r="AC1099" i="2" s="1"/>
  <c r="Y865" i="2"/>
  <c r="Z865" i="2" s="1"/>
  <c r="AC865" i="2" s="1"/>
  <c r="Y3716" i="2"/>
  <c r="Z3716" i="2" s="1"/>
  <c r="AC3716" i="2" s="1"/>
  <c r="Y3570" i="2"/>
  <c r="Z3570" i="2" s="1"/>
  <c r="AC3570" i="2" s="1"/>
  <c r="Y5138" i="2"/>
  <c r="Z5138" i="2" s="1"/>
  <c r="AC5138" i="2" s="1"/>
  <c r="Y5131" i="2"/>
  <c r="Z5131" i="2" s="1"/>
  <c r="AC5131" i="2" s="1"/>
  <c r="Y4254" i="2"/>
  <c r="Z4254" i="2" s="1"/>
  <c r="AC4254" i="2" s="1"/>
  <c r="Y4108" i="2"/>
  <c r="Z4108" i="2" s="1"/>
  <c r="AC4108" i="2" s="1"/>
  <c r="Y4614" i="2"/>
  <c r="Z4614" i="2" s="1"/>
  <c r="AC4614" i="2" s="1"/>
  <c r="Y3813" i="2"/>
  <c r="Z3813" i="2" s="1"/>
  <c r="AC3813" i="2" s="1"/>
  <c r="Y916" i="2"/>
  <c r="Z916" i="2" s="1"/>
  <c r="AC916" i="2" s="1"/>
  <c r="Y2655" i="2"/>
  <c r="Z2655" i="2" s="1"/>
  <c r="AC2655" i="2" s="1"/>
  <c r="Y372" i="2"/>
  <c r="Z372" i="2" s="1"/>
  <c r="AC372" i="2" s="1"/>
  <c r="Y3354" i="2"/>
  <c r="Z3354" i="2" s="1"/>
  <c r="AC3354" i="2" s="1"/>
  <c r="Y5286" i="2"/>
  <c r="Z5286" i="2" s="1"/>
  <c r="AC5286" i="2" s="1"/>
  <c r="Y4198" i="2"/>
  <c r="Z4198" i="2" s="1"/>
  <c r="AC4198" i="2" s="1"/>
  <c r="Y948" i="2"/>
  <c r="Z948" i="2" s="1"/>
  <c r="AC948" i="2" s="1"/>
  <c r="Y3193" i="2"/>
  <c r="Z3193" i="2" s="1"/>
  <c r="AC3193" i="2" s="1"/>
  <c r="Y244" i="2"/>
  <c r="Z244" i="2" s="1"/>
  <c r="AC244" i="2" s="1"/>
  <c r="Y3860" i="2"/>
  <c r="Z3860" i="2" s="1"/>
  <c r="AC3860" i="2" s="1"/>
  <c r="Y1290" i="2"/>
  <c r="Z1290" i="2" s="1"/>
  <c r="AC1290" i="2" s="1"/>
  <c r="Y3721" i="2"/>
  <c r="Z3721" i="2" s="1"/>
  <c r="AC3721" i="2" s="1"/>
  <c r="Y742" i="2"/>
  <c r="Z742" i="2" s="1"/>
  <c r="AC742" i="2" s="1"/>
  <c r="Y179" i="2"/>
  <c r="Z179" i="2" s="1"/>
  <c r="AC179" i="2" s="1"/>
  <c r="Y4478" i="2"/>
  <c r="Z4478" i="2" s="1"/>
  <c r="AC4478" i="2" s="1"/>
  <c r="Y496" i="2"/>
  <c r="Z496" i="2" s="1"/>
  <c r="AC496" i="2" s="1"/>
  <c r="Y1143" i="2"/>
  <c r="Z1143" i="2" s="1"/>
  <c r="AC1143" i="2" s="1"/>
  <c r="Y1482" i="2"/>
  <c r="Z1482" i="2" s="1"/>
  <c r="AC1482" i="2" s="1"/>
  <c r="Y261" i="2"/>
  <c r="Z261" i="2" s="1"/>
  <c r="AC261" i="2" s="1"/>
  <c r="Y511" i="2"/>
  <c r="Z511" i="2" s="1"/>
  <c r="AC511" i="2" s="1"/>
  <c r="Y3708" i="2"/>
  <c r="Z3708" i="2" s="1"/>
  <c r="AC3708" i="2" s="1"/>
  <c r="Y3063" i="2"/>
  <c r="Z3063" i="2" s="1"/>
  <c r="AC3063" i="2" s="1"/>
  <c r="Y2663" i="2"/>
  <c r="Z2663" i="2" s="1"/>
  <c r="AC2663" i="2" s="1"/>
  <c r="Y2892" i="2"/>
  <c r="Z2892" i="2" s="1"/>
  <c r="AC2892" i="2" s="1"/>
  <c r="Y5176" i="2"/>
  <c r="Z5176" i="2" s="1"/>
  <c r="AC5176" i="2" s="1"/>
  <c r="Y3007" i="2"/>
  <c r="Z3007" i="2" s="1"/>
  <c r="AC3007" i="2" s="1"/>
  <c r="Y1441" i="2"/>
  <c r="Z1441" i="2" s="1"/>
  <c r="AC1441" i="2" s="1"/>
  <c r="Y3010" i="2"/>
  <c r="Z3010" i="2" s="1"/>
  <c r="AC3010" i="2" s="1"/>
  <c r="Y883" i="2"/>
  <c r="Z883" i="2" s="1"/>
  <c r="AC883" i="2" s="1"/>
  <c r="Y5204" i="2"/>
  <c r="Z5204" i="2" s="1"/>
  <c r="AC5204" i="2" s="1"/>
  <c r="Y2702" i="2"/>
  <c r="Z2702" i="2" s="1"/>
  <c r="AC2702" i="2" s="1"/>
  <c r="Y3076" i="2"/>
  <c r="Z3076" i="2" s="1"/>
  <c r="AC3076" i="2" s="1"/>
  <c r="Y3044" i="2"/>
  <c r="Z3044" i="2" s="1"/>
  <c r="AC3044" i="2" s="1"/>
  <c r="Y4850" i="2"/>
  <c r="Z4850" i="2" s="1"/>
  <c r="AC4850" i="2" s="1"/>
  <c r="Y2614" i="2"/>
  <c r="Z2614" i="2" s="1"/>
  <c r="AC2614" i="2" s="1"/>
  <c r="Y2589" i="2"/>
  <c r="Z2589" i="2" s="1"/>
  <c r="AC2589" i="2" s="1"/>
  <c r="Y3284" i="2"/>
  <c r="Z3284" i="2" s="1"/>
  <c r="AC3284" i="2" s="1"/>
  <c r="Y2163" i="2"/>
  <c r="Z2163" i="2" s="1"/>
  <c r="AC2163" i="2" s="1"/>
  <c r="Y1017" i="2"/>
  <c r="Z1017" i="2" s="1"/>
  <c r="AC1017" i="2" s="1"/>
  <c r="Y1456" i="2"/>
  <c r="Z1456" i="2" s="1"/>
  <c r="AC1456" i="2" s="1"/>
  <c r="Y2490" i="2"/>
  <c r="Z2490" i="2" s="1"/>
  <c r="AC2490" i="2" s="1"/>
  <c r="Y1572" i="2"/>
  <c r="Z1572" i="2" s="1"/>
  <c r="AC1572" i="2" s="1"/>
  <c r="Y2933" i="2"/>
  <c r="Z2933" i="2" s="1"/>
  <c r="AC2933" i="2" s="1"/>
  <c r="Y5043" i="2"/>
  <c r="Z5043" i="2" s="1"/>
  <c r="AC5043" i="2" s="1"/>
  <c r="Y1192" i="2"/>
  <c r="Z1192" i="2" s="1"/>
  <c r="AC1192" i="2" s="1"/>
  <c r="Y2628" i="2"/>
  <c r="Z2628" i="2" s="1"/>
  <c r="AC2628" i="2" s="1"/>
  <c r="Y1754" i="2"/>
  <c r="Z1754" i="2" s="1"/>
  <c r="AC1754" i="2" s="1"/>
  <c r="Y2840" i="2"/>
  <c r="Z2840" i="2" s="1"/>
  <c r="AC2840" i="2" s="1"/>
  <c r="Y824" i="2"/>
  <c r="Z824" i="2" s="1"/>
  <c r="AC824" i="2" s="1"/>
  <c r="Y2779" i="2"/>
  <c r="Z2779" i="2" s="1"/>
  <c r="AC2779" i="2" s="1"/>
  <c r="Y4489" i="2"/>
  <c r="Z4489" i="2" s="1"/>
  <c r="AC4489" i="2" s="1"/>
  <c r="Y2056" i="2"/>
  <c r="Z2056" i="2" s="1"/>
  <c r="AC2056" i="2" s="1"/>
  <c r="Y4735" i="2"/>
  <c r="Z4735" i="2" s="1"/>
  <c r="AC4735" i="2" s="1"/>
  <c r="Y4881" i="2"/>
  <c r="Z4881" i="2" s="1"/>
  <c r="AC4881" i="2" s="1"/>
  <c r="Y3393" i="2"/>
  <c r="Z3393" i="2" s="1"/>
  <c r="AC3393" i="2" s="1"/>
  <c r="Y203" i="2"/>
  <c r="Z203" i="2" s="1"/>
  <c r="AC203" i="2" s="1"/>
  <c r="Y1966" i="2"/>
  <c r="Z1966" i="2" s="1"/>
  <c r="AC1966" i="2" s="1"/>
  <c r="Y4163" i="2"/>
  <c r="Z4163" i="2" s="1"/>
  <c r="AC4163" i="2" s="1"/>
  <c r="Y2466" i="2"/>
  <c r="Z2466" i="2" s="1"/>
  <c r="AC2466" i="2" s="1"/>
  <c r="Y1571" i="2"/>
  <c r="Z1571" i="2" s="1"/>
  <c r="AC1571" i="2" s="1"/>
  <c r="Y2033" i="2"/>
  <c r="Z2033" i="2" s="1"/>
  <c r="AC2033" i="2" s="1"/>
  <c r="Y2036" i="2"/>
  <c r="Z2036" i="2" s="1"/>
  <c r="AC2036" i="2" s="1"/>
  <c r="Y2420" i="2"/>
  <c r="Z2420" i="2" s="1"/>
  <c r="AC2420" i="2" s="1"/>
  <c r="Y4119" i="2"/>
  <c r="Z4119" i="2" s="1"/>
  <c r="AC4119" i="2" s="1"/>
  <c r="Y900" i="2"/>
  <c r="Z900" i="2" s="1"/>
  <c r="AC900" i="2" s="1"/>
  <c r="Y294" i="2"/>
  <c r="Z294" i="2" s="1"/>
  <c r="AC294" i="2" s="1"/>
  <c r="Y2203" i="2"/>
  <c r="Z2203" i="2" s="1"/>
  <c r="AC2203" i="2" s="1"/>
  <c r="Y4636" i="2"/>
  <c r="Z4636" i="2" s="1"/>
  <c r="AC4636" i="2" s="1"/>
  <c r="Y2739" i="2"/>
  <c r="Z2739" i="2" s="1"/>
  <c r="AC2739" i="2" s="1"/>
  <c r="Y4890" i="2"/>
  <c r="Z4890" i="2" s="1"/>
  <c r="AC4890" i="2" s="1"/>
  <c r="Y947" i="2"/>
  <c r="Z947" i="2" s="1"/>
  <c r="AC947" i="2" s="1"/>
  <c r="Y2355" i="2"/>
  <c r="Z2355" i="2" s="1"/>
  <c r="AC2355" i="2" s="1"/>
  <c r="Y4190" i="2"/>
  <c r="Z4190" i="2" s="1"/>
  <c r="AC4190" i="2" s="1"/>
  <c r="Y3697" i="2"/>
  <c r="Z3697" i="2" s="1"/>
  <c r="AC3697" i="2" s="1"/>
  <c r="Y2949" i="2"/>
  <c r="Z2949" i="2" s="1"/>
  <c r="AC2949" i="2" s="1"/>
  <c r="Y5035" i="2"/>
  <c r="Z5035" i="2" s="1"/>
  <c r="AC5035" i="2" s="1"/>
  <c r="Y4933" i="2"/>
  <c r="Z4933" i="2" s="1"/>
  <c r="AC4933" i="2" s="1"/>
  <c r="Y2937" i="2"/>
  <c r="Z2937" i="2" s="1"/>
  <c r="AC2937" i="2" s="1"/>
  <c r="Y3211" i="2"/>
  <c r="Z3211" i="2" s="1"/>
  <c r="AC3211" i="2" s="1"/>
  <c r="Y1813" i="2"/>
  <c r="Z1813" i="2" s="1"/>
  <c r="AC1813" i="2" s="1"/>
  <c r="Y5227" i="2"/>
  <c r="Z5227" i="2" s="1"/>
  <c r="AC5227" i="2" s="1"/>
  <c r="Y4777" i="2"/>
  <c r="Z4777" i="2" s="1"/>
  <c r="AC4777" i="2" s="1"/>
  <c r="Y4063" i="2"/>
  <c r="Z4063" i="2" s="1"/>
  <c r="AC4063" i="2" s="1"/>
  <c r="Y3205" i="2"/>
  <c r="Z3205" i="2" s="1"/>
  <c r="AC3205" i="2" s="1"/>
  <c r="Y1367" i="2"/>
  <c r="Z1367" i="2" s="1"/>
  <c r="AC1367" i="2" s="1"/>
  <c r="Y4347" i="2"/>
  <c r="Z4347" i="2" s="1"/>
  <c r="AC4347" i="2" s="1"/>
  <c r="Y3786" i="2"/>
  <c r="Z3786" i="2" s="1"/>
  <c r="AC3786" i="2" s="1"/>
  <c r="Y1289" i="2"/>
  <c r="Z1289" i="2" s="1"/>
  <c r="AC1289" i="2" s="1"/>
  <c r="Y1462" i="2"/>
  <c r="Z1462" i="2" s="1"/>
  <c r="AC1462" i="2" s="1"/>
  <c r="Y1505" i="2"/>
  <c r="Z1505" i="2" s="1"/>
  <c r="AC1505" i="2" s="1"/>
  <c r="Y1475" i="2"/>
  <c r="Y4826" i="2"/>
  <c r="Z4826" i="2" s="1"/>
  <c r="AC4826" i="2" s="1"/>
  <c r="Y1745" i="2"/>
  <c r="Z1745" i="2" s="1"/>
  <c r="AC1745" i="2" s="1"/>
  <c r="Y1565" i="2"/>
  <c r="Z1565" i="2" s="1"/>
  <c r="AC1565" i="2" s="1"/>
  <c r="Y5071" i="2"/>
  <c r="Z5071" i="2" s="1"/>
  <c r="AC5071" i="2" s="1"/>
  <c r="Y2477" i="2"/>
  <c r="Z2477" i="2" s="1"/>
  <c r="AC2477" i="2" s="1"/>
  <c r="Y4021" i="2"/>
  <c r="Z4021" i="2" s="1"/>
  <c r="AC4021" i="2" s="1"/>
  <c r="Y4211" i="2"/>
  <c r="Z4211" i="2" s="1"/>
  <c r="AC4211" i="2" s="1"/>
  <c r="Y3750" i="2"/>
  <c r="Z3750" i="2" s="1"/>
  <c r="AC3750" i="2" s="1"/>
  <c r="Y3806" i="2"/>
  <c r="Z3806" i="2" s="1"/>
  <c r="AC3806" i="2" s="1"/>
  <c r="Y946" i="2"/>
  <c r="Z946" i="2" s="1"/>
  <c r="AC946" i="2" s="1"/>
  <c r="Y4377" i="2"/>
  <c r="Z4377" i="2" s="1"/>
  <c r="AC4377" i="2" s="1"/>
  <c r="Y754" i="2"/>
  <c r="Y2382" i="2"/>
  <c r="Z2382" i="2" s="1"/>
  <c r="AC2382" i="2" s="1"/>
  <c r="Y2433" i="2"/>
  <c r="Z2433" i="2" s="1"/>
  <c r="AC2433" i="2" s="1"/>
  <c r="Y5329" i="2"/>
  <c r="Z5329" i="2" s="1"/>
  <c r="AC5329" i="2" s="1"/>
  <c r="Y633" i="2"/>
  <c r="Z633" i="2" s="1"/>
  <c r="AC633" i="2" s="1"/>
  <c r="Y4105" i="2"/>
  <c r="Z4105" i="2" s="1"/>
  <c r="AC4105" i="2" s="1"/>
  <c r="Y431" i="2"/>
  <c r="Z431" i="2" s="1"/>
  <c r="AC431" i="2" s="1"/>
  <c r="Y3774" i="2"/>
  <c r="Z3774" i="2" s="1"/>
  <c r="AC3774" i="2" s="1"/>
  <c r="Y1976" i="2"/>
  <c r="Z1976" i="2" s="1"/>
  <c r="AC1976" i="2" s="1"/>
  <c r="Y384" i="2"/>
  <c r="Z384" i="2" s="1"/>
  <c r="AC384" i="2" s="1"/>
  <c r="Y1047" i="2"/>
  <c r="Z1047" i="2" s="1"/>
  <c r="AC1047" i="2" s="1"/>
  <c r="Y5014" i="2"/>
  <c r="Z5014" i="2" s="1"/>
  <c r="AC5014" i="2" s="1"/>
  <c r="Y1932" i="2"/>
  <c r="Z1932" i="2" s="1"/>
  <c r="AC1932" i="2" s="1"/>
  <c r="Y941" i="2"/>
  <c r="Z941" i="2" s="1"/>
  <c r="AC941" i="2" s="1"/>
  <c r="Y617" i="2"/>
  <c r="Z617" i="2" s="1"/>
  <c r="AC617" i="2" s="1"/>
  <c r="Y5174" i="2"/>
  <c r="Z5174" i="2" s="1"/>
  <c r="AC5174" i="2" s="1"/>
  <c r="Y3803" i="2"/>
  <c r="Z3803" i="2" s="1"/>
  <c r="AC3803" i="2" s="1"/>
  <c r="Y1256" i="2"/>
  <c r="Z1256" i="2" s="1"/>
  <c r="AC1256" i="2" s="1"/>
  <c r="Y449" i="2"/>
  <c r="Z449" i="2" s="1"/>
  <c r="AC449" i="2" s="1"/>
  <c r="Y962" i="2"/>
  <c r="Z962" i="2" s="1"/>
  <c r="AC962" i="2" s="1"/>
  <c r="Y2983" i="2"/>
  <c r="Z2983" i="2" s="1"/>
  <c r="AC2983" i="2" s="1"/>
  <c r="Y3683" i="2"/>
  <c r="Z3683" i="2" s="1"/>
  <c r="AC3683" i="2" s="1"/>
  <c r="Y3073" i="2"/>
  <c r="Z3073" i="2" s="1"/>
  <c r="AC3073" i="2" s="1"/>
  <c r="Y2545" i="2"/>
  <c r="Z2545" i="2" s="1"/>
  <c r="AC2545" i="2" s="1"/>
  <c r="Y1360" i="2"/>
  <c r="Z1360" i="2" s="1"/>
  <c r="AC1360" i="2" s="1"/>
  <c r="Y5023" i="2"/>
  <c r="Z5023" i="2" s="1"/>
  <c r="AC5023" i="2" s="1"/>
  <c r="Y2585" i="2"/>
  <c r="Z2585" i="2" s="1"/>
  <c r="AC2585" i="2" s="1"/>
  <c r="Y4260" i="2"/>
  <c r="Z4260" i="2" s="1"/>
  <c r="AC4260" i="2" s="1"/>
  <c r="Y610" i="2"/>
  <c r="Z610" i="2" s="1"/>
  <c r="AC610" i="2" s="1"/>
  <c r="Y3464" i="2"/>
  <c r="Z3464" i="2" s="1"/>
  <c r="AC3464" i="2" s="1"/>
  <c r="Y2548" i="2"/>
  <c r="Z2548" i="2" s="1"/>
  <c r="AC2548" i="2" s="1"/>
  <c r="Y1276" i="2"/>
  <c r="Z1276" i="2" s="1"/>
  <c r="AC1276" i="2" s="1"/>
  <c r="Y1387" i="2"/>
  <c r="Z1387" i="2" s="1"/>
  <c r="AC1387" i="2" s="1"/>
  <c r="Y1452" i="2"/>
  <c r="Z1452" i="2" s="1"/>
  <c r="AC1452" i="2" s="1"/>
  <c r="Y1398" i="2"/>
  <c r="Z1398" i="2" s="1"/>
  <c r="AC1398" i="2" s="1"/>
  <c r="Y3291" i="2"/>
  <c r="Z3291" i="2" s="1"/>
  <c r="AC3291" i="2" s="1"/>
  <c r="Y1282" i="2"/>
  <c r="Z1282" i="2" s="1"/>
  <c r="AC1282" i="2" s="1"/>
  <c r="Y2054" i="2"/>
  <c r="Z2054" i="2" s="1"/>
  <c r="AC2054" i="2" s="1"/>
  <c r="Y4473" i="2"/>
  <c r="Z4473" i="2" s="1"/>
  <c r="AC4473" i="2" s="1"/>
  <c r="Y770" i="2"/>
  <c r="Z770" i="2" s="1"/>
  <c r="AC770" i="2" s="1"/>
  <c r="Y477" i="2"/>
  <c r="Z477" i="2" s="1"/>
  <c r="AC477" i="2" s="1"/>
  <c r="Y4730" i="2"/>
  <c r="Z4730" i="2" s="1"/>
  <c r="AC4730" i="2" s="1"/>
  <c r="Y3467" i="2"/>
  <c r="Z3467" i="2" s="1"/>
  <c r="AC3467" i="2" s="1"/>
  <c r="Y245" i="2"/>
  <c r="Z245" i="2" s="1"/>
  <c r="AC245" i="2" s="1"/>
  <c r="Y3282" i="2"/>
  <c r="Z3282" i="2" s="1"/>
  <c r="AC3282" i="2" s="1"/>
  <c r="Y1589" i="2"/>
  <c r="Z1589" i="2" s="1"/>
  <c r="AC1589" i="2" s="1"/>
  <c r="Y5046" i="2"/>
  <c r="Z5046" i="2" s="1"/>
  <c r="AC5046" i="2" s="1"/>
  <c r="Y4040" i="2"/>
  <c r="Z4040" i="2" s="1"/>
  <c r="AC4040" i="2" s="1"/>
  <c r="Y5244" i="2"/>
  <c r="Z5244" i="2" s="1"/>
  <c r="AC5244" i="2" s="1"/>
  <c r="Y2306" i="2"/>
  <c r="Z2306" i="2" s="1"/>
  <c r="AC2306" i="2" s="1"/>
  <c r="Y2104" i="2"/>
  <c r="Z2104" i="2" s="1"/>
  <c r="AC2104" i="2" s="1"/>
  <c r="Y1488" i="2"/>
  <c r="Z1488" i="2" s="1"/>
  <c r="AC1488" i="2" s="1"/>
  <c r="Y3660" i="2"/>
  <c r="Z3660" i="2" s="1"/>
  <c r="AC3660" i="2" s="1"/>
  <c r="Y4752" i="2"/>
  <c r="Z4752" i="2" s="1"/>
  <c r="AC4752" i="2" s="1"/>
  <c r="Y1497" i="2"/>
  <c r="Z1497" i="2" s="1"/>
  <c r="AC1497" i="2" s="1"/>
  <c r="Y2396" i="2"/>
  <c r="Z2396" i="2" s="1"/>
  <c r="AC2396" i="2" s="1"/>
  <c r="Y1165" i="2"/>
  <c r="Z1165" i="2" s="1"/>
  <c r="AC1165" i="2" s="1"/>
  <c r="Y3594" i="2"/>
  <c r="Z3594" i="2" s="1"/>
  <c r="AC3594" i="2" s="1"/>
  <c r="Y4680" i="2"/>
  <c r="Z4680" i="2" s="1"/>
  <c r="AC4680" i="2" s="1"/>
  <c r="Y4418" i="2"/>
  <c r="Z4418" i="2" s="1"/>
  <c r="AC4418" i="2" s="1"/>
  <c r="Y541" i="2"/>
  <c r="Z541" i="2" s="1"/>
  <c r="AC541" i="2" s="1"/>
  <c r="Y5207" i="2"/>
  <c r="Z5207" i="2" s="1"/>
  <c r="AC5207" i="2" s="1"/>
  <c r="Y2416" i="2"/>
  <c r="Z2416" i="2" s="1"/>
  <c r="AC2416" i="2" s="1"/>
  <c r="Y3358" i="2"/>
  <c r="Z3358" i="2" s="1"/>
  <c r="AC3358" i="2" s="1"/>
  <c r="Y2075" i="2"/>
  <c r="Z2075" i="2" s="1"/>
  <c r="AC2075" i="2" s="1"/>
  <c r="Y5090" i="2"/>
  <c r="Z5090" i="2" s="1"/>
  <c r="AC5090" i="2" s="1"/>
  <c r="Y176" i="2"/>
  <c r="Z176" i="2" s="1"/>
  <c r="AC176" i="2" s="1"/>
  <c r="Y2705" i="2"/>
  <c r="Z2705" i="2" s="1"/>
  <c r="AC2705" i="2" s="1"/>
  <c r="Y3663" i="2"/>
  <c r="Z3663" i="2" s="1"/>
  <c r="AC3663" i="2" s="1"/>
  <c r="Y2744" i="2"/>
  <c r="Z2744" i="2" s="1"/>
  <c r="AC2744" i="2" s="1"/>
  <c r="Y2662" i="2"/>
  <c r="Z2662" i="2" s="1"/>
  <c r="AC2662" i="2" s="1"/>
  <c r="Y119" i="2"/>
  <c r="Z119" i="2" s="1"/>
  <c r="AC119" i="2" s="1"/>
  <c r="Y4790" i="2"/>
  <c r="Z4790" i="2" s="1"/>
  <c r="AC4790" i="2" s="1"/>
  <c r="Y3588" i="2"/>
  <c r="Z3588" i="2" s="1"/>
  <c r="AC3588" i="2" s="1"/>
  <c r="Y955" i="2"/>
  <c r="Z955" i="2" s="1"/>
  <c r="AC955" i="2" s="1"/>
  <c r="Y4838" i="2"/>
  <c r="Z4838" i="2" s="1"/>
  <c r="AC4838" i="2" s="1"/>
  <c r="Y2451" i="2"/>
  <c r="Z2451" i="2" s="1"/>
  <c r="AC2451" i="2" s="1"/>
  <c r="Y436" i="2"/>
  <c r="Z436" i="2" s="1"/>
  <c r="AC436" i="2" s="1"/>
  <c r="Y3956" i="2"/>
  <c r="Z3956" i="2" s="1"/>
  <c r="AC3956" i="2" s="1"/>
  <c r="Y684" i="2"/>
  <c r="Z684" i="2" s="1"/>
  <c r="AC684" i="2" s="1"/>
  <c r="Y3953" i="2"/>
  <c r="Z3953" i="2" s="1"/>
  <c r="AC3953" i="2" s="1"/>
  <c r="Y3411" i="2"/>
  <c r="Z3411" i="2" s="1"/>
  <c r="AC3411" i="2" s="1"/>
  <c r="Y3085" i="2"/>
  <c r="Z3085" i="2" s="1"/>
  <c r="AC3085" i="2" s="1"/>
  <c r="Y4170" i="2"/>
  <c r="Z4170" i="2" s="1"/>
  <c r="AC4170" i="2" s="1"/>
  <c r="Y4651" i="2"/>
  <c r="Z4651" i="2" s="1"/>
  <c r="AC4651" i="2" s="1"/>
  <c r="Y4560" i="2"/>
  <c r="Z4560" i="2" s="1"/>
  <c r="AC4560" i="2" s="1"/>
  <c r="Y1237" i="2"/>
  <c r="Z1237" i="2" s="1"/>
  <c r="AC1237" i="2" s="1"/>
  <c r="Y266" i="2"/>
  <c r="Z266" i="2" s="1"/>
  <c r="AC266" i="2" s="1"/>
  <c r="Y3276" i="2"/>
  <c r="Z3276" i="2" s="1"/>
  <c r="AC3276" i="2" s="1"/>
  <c r="Y1917" i="2"/>
  <c r="Z1917" i="2" s="1"/>
  <c r="AC1917" i="2" s="1"/>
  <c r="Y1682" i="2"/>
  <c r="Z1682" i="2" s="1"/>
  <c r="AC1682" i="2" s="1"/>
  <c r="Y758" i="2"/>
  <c r="Z758" i="2" s="1"/>
  <c r="AC758" i="2" s="1"/>
  <c r="Y94" i="2"/>
  <c r="Z94" i="2" s="1"/>
  <c r="AC94" i="2" s="1"/>
  <c r="Y4007" i="2"/>
  <c r="Z4007" i="2" s="1"/>
  <c r="AC4007" i="2" s="1"/>
  <c r="Y2411" i="2"/>
  <c r="Z2411" i="2" s="1"/>
  <c r="AC2411" i="2" s="1"/>
  <c r="Y748" i="2"/>
  <c r="Z748" i="2" s="1"/>
  <c r="AC748" i="2" s="1"/>
  <c r="Y3520" i="2"/>
  <c r="Z3520" i="2" s="1"/>
  <c r="AC3520" i="2" s="1"/>
  <c r="Y2144" i="2"/>
  <c r="Z2144" i="2" s="1"/>
  <c r="AC2144" i="2" s="1"/>
  <c r="Y4380" i="2"/>
  <c r="Z4380" i="2" s="1"/>
  <c r="AC4380" i="2" s="1"/>
  <c r="Y4360" i="2"/>
  <c r="Z4360" i="2" s="1"/>
  <c r="AC4360" i="2" s="1"/>
  <c r="Y1778" i="2"/>
  <c r="Z1778" i="2" s="1"/>
  <c r="AC1778" i="2" s="1"/>
  <c r="Y1508" i="2"/>
  <c r="Z1508" i="2" s="1"/>
  <c r="AC1508" i="2" s="1"/>
  <c r="Y1413" i="2"/>
  <c r="Z1413" i="2" s="1"/>
  <c r="AC1413" i="2" s="1"/>
  <c r="Y2841" i="2"/>
  <c r="Z2841" i="2" s="1"/>
  <c r="AC2841" i="2" s="1"/>
  <c r="Y289" i="2"/>
  <c r="Z289" i="2" s="1"/>
  <c r="AC289" i="2" s="1"/>
  <c r="Y1464" i="2"/>
  <c r="Z1464" i="2" s="1"/>
  <c r="AC1464" i="2" s="1"/>
  <c r="Y1798" i="2"/>
  <c r="Z1798" i="2" s="1"/>
  <c r="AC1798" i="2" s="1"/>
  <c r="Y3421" i="2"/>
  <c r="Z3421" i="2" s="1"/>
  <c r="AC3421" i="2" s="1"/>
  <c r="Y2125" i="2"/>
  <c r="Z2125" i="2" s="1"/>
  <c r="AC2125" i="2" s="1"/>
  <c r="Y1897" i="2"/>
  <c r="Z1897" i="2" s="1"/>
  <c r="AC1897" i="2" s="1"/>
  <c r="Y2816" i="2"/>
  <c r="Z2816" i="2" s="1"/>
  <c r="AC2816" i="2" s="1"/>
  <c r="Y3936" i="2"/>
  <c r="Z3936" i="2" s="1"/>
  <c r="AC3936" i="2" s="1"/>
  <c r="Y1216" i="2"/>
  <c r="Z1216" i="2" s="1"/>
  <c r="AC1216" i="2" s="1"/>
  <c r="Y280" i="2"/>
  <c r="Z280" i="2" s="1"/>
  <c r="AC280" i="2" s="1"/>
  <c r="Y4650" i="2"/>
  <c r="Z4650" i="2" s="1"/>
  <c r="AC4650" i="2" s="1"/>
  <c r="Y576" i="2"/>
  <c r="Z576" i="2" s="1"/>
  <c r="AC576" i="2" s="1"/>
  <c r="Y5098" i="2"/>
  <c r="Z5098" i="2" s="1"/>
  <c r="AC5098" i="2" s="1"/>
  <c r="Y1716" i="2"/>
  <c r="Z1716" i="2" s="1"/>
  <c r="AC1716" i="2" s="1"/>
  <c r="Y861" i="2"/>
  <c r="Z861" i="2" s="1"/>
  <c r="AC861" i="2" s="1"/>
  <c r="Y183" i="2"/>
  <c r="Z183" i="2" s="1"/>
  <c r="AC183" i="2" s="1"/>
  <c r="Y2980" i="2"/>
  <c r="Z2980" i="2" s="1"/>
  <c r="AC2980" i="2" s="1"/>
  <c r="Y379" i="2"/>
  <c r="Z379" i="2" s="1"/>
  <c r="AC379" i="2" s="1"/>
  <c r="Y159" i="2"/>
  <c r="Z159" i="2" s="1"/>
  <c r="AC159" i="2" s="1"/>
  <c r="Y1262" i="2"/>
  <c r="Z1262" i="2" s="1"/>
  <c r="AC1262" i="2" s="1"/>
  <c r="Y3183" i="2"/>
  <c r="Z3183" i="2" s="1"/>
  <c r="AC3183" i="2" s="1"/>
  <c r="Y1851" i="2"/>
  <c r="Z1851" i="2" s="1"/>
  <c r="AC1851" i="2" s="1"/>
  <c r="Y1425" i="2"/>
  <c r="Z1425" i="2" s="1"/>
  <c r="AC1425" i="2" s="1"/>
  <c r="Y3753" i="2"/>
  <c r="Z3753" i="2" s="1"/>
  <c r="AC3753" i="2" s="1"/>
  <c r="Y562" i="2"/>
  <c r="Z562" i="2" s="1"/>
  <c r="AC562" i="2" s="1"/>
  <c r="Y1247" i="2"/>
  <c r="Z1247" i="2" s="1"/>
  <c r="AC1247" i="2" s="1"/>
  <c r="Y4763" i="2"/>
  <c r="Z4763" i="2" s="1"/>
  <c r="AC4763" i="2" s="1"/>
  <c r="Y3255" i="2"/>
  <c r="Z3255" i="2" s="1"/>
  <c r="AC3255" i="2" s="1"/>
  <c r="Y1111" i="2"/>
  <c r="Z1111" i="2" s="1"/>
  <c r="AC1111" i="2" s="1"/>
  <c r="Y4120" i="2"/>
  <c r="Z4120" i="2" s="1"/>
  <c r="AC4120" i="2" s="1"/>
  <c r="Y752" i="2"/>
  <c r="Z752" i="2" s="1"/>
  <c r="AC752" i="2" s="1"/>
  <c r="Y3649" i="2"/>
  <c r="Z3649" i="2" s="1"/>
  <c r="AC3649" i="2" s="1"/>
  <c r="Y1331" i="2"/>
  <c r="Z1331" i="2" s="1"/>
  <c r="AC1331" i="2" s="1"/>
  <c r="Y1167" i="2"/>
  <c r="Z1167" i="2" s="1"/>
  <c r="AC1167" i="2" s="1"/>
  <c r="Y196" i="2"/>
  <c r="Z196" i="2" s="1"/>
  <c r="AC196" i="2" s="1"/>
  <c r="Y1678" i="2"/>
  <c r="Z1678" i="2" s="1"/>
  <c r="AC1678" i="2" s="1"/>
  <c r="Y5334" i="2"/>
  <c r="Z5334" i="2" s="1"/>
  <c r="AC5334" i="2" s="1"/>
  <c r="Y4303" i="2"/>
  <c r="Z4303" i="2" s="1"/>
  <c r="AC4303" i="2" s="1"/>
  <c r="Y3268" i="2"/>
  <c r="Z3268" i="2" s="1"/>
  <c r="AC3268" i="2" s="1"/>
  <c r="Y847" i="2"/>
  <c r="Z847" i="2" s="1"/>
  <c r="AC847" i="2" s="1"/>
  <c r="Y1773" i="2"/>
  <c r="Z1773" i="2" s="1"/>
  <c r="AC1773" i="2" s="1"/>
  <c r="Y418" i="2"/>
  <c r="Z418" i="2" s="1"/>
  <c r="AC418" i="2" s="1"/>
  <c r="Y4471" i="2"/>
  <c r="Z4471" i="2" s="1"/>
  <c r="AC4471" i="2" s="1"/>
  <c r="Y5290" i="2"/>
  <c r="Z5290" i="2" s="1"/>
  <c r="AC5290" i="2" s="1"/>
  <c r="Y2387" i="2"/>
  <c r="Z2387" i="2" s="1"/>
  <c r="AC2387" i="2" s="1"/>
  <c r="Y3730" i="2"/>
  <c r="Z3730" i="2" s="1"/>
  <c r="AC3730" i="2" s="1"/>
  <c r="Y2581" i="2"/>
  <c r="Z2581" i="2" s="1"/>
  <c r="AC2581" i="2" s="1"/>
  <c r="Y5323" i="2"/>
  <c r="Z5323" i="2" s="1"/>
  <c r="AC5323" i="2" s="1"/>
  <c r="Y4588" i="2"/>
  <c r="Z4588" i="2" s="1"/>
  <c r="AC4588" i="2" s="1"/>
  <c r="Y2374" i="2"/>
  <c r="Z2374" i="2" s="1"/>
  <c r="AC2374" i="2" s="1"/>
  <c r="Y3113" i="2"/>
  <c r="Z3113" i="2" s="1"/>
  <c r="AC3113" i="2" s="1"/>
  <c r="Y269" i="2"/>
  <c r="Z269" i="2" s="1"/>
  <c r="AC269" i="2" s="1"/>
  <c r="Y2965" i="2"/>
  <c r="Z2965" i="2" s="1"/>
  <c r="AC2965" i="2" s="1"/>
  <c r="Y1609" i="2"/>
  <c r="Z1609" i="2" s="1"/>
  <c r="AC1609" i="2" s="1"/>
  <c r="Y1809" i="2"/>
  <c r="Z1809" i="2" s="1"/>
  <c r="AC1809" i="2" s="1"/>
  <c r="Y5167" i="2"/>
  <c r="Z5167" i="2" s="1"/>
  <c r="AC5167" i="2" s="1"/>
  <c r="Y4172" i="2"/>
  <c r="Z4172" i="2" s="1"/>
  <c r="AC4172" i="2" s="1"/>
  <c r="Y4202" i="2"/>
  <c r="Z4202" i="2" s="1"/>
  <c r="AC4202" i="2" s="1"/>
  <c r="Y457" i="2"/>
  <c r="Z457" i="2" s="1"/>
  <c r="AC457" i="2" s="1"/>
  <c r="Y3511" i="2"/>
  <c r="Z3511" i="2" s="1"/>
  <c r="AC3511" i="2" s="1"/>
  <c r="Y1065" i="2"/>
  <c r="Z1065" i="2" s="1"/>
  <c r="AC1065" i="2" s="1"/>
  <c r="Y3335" i="2"/>
  <c r="Z3335" i="2" s="1"/>
  <c r="AC3335" i="2" s="1"/>
  <c r="Y4429" i="2"/>
  <c r="Z4429" i="2" s="1"/>
  <c r="AC4429" i="2" s="1"/>
  <c r="Y1731" i="2"/>
  <c r="Z1731" i="2" s="1"/>
  <c r="AC1731" i="2" s="1"/>
  <c r="Y1928" i="2"/>
  <c r="Z1928" i="2" s="1"/>
  <c r="AC1928" i="2" s="1"/>
  <c r="Y31" i="2"/>
  <c r="Z31" i="2" s="1"/>
  <c r="AC31" i="2" s="1"/>
  <c r="Y3342" i="2"/>
  <c r="Z3342" i="2" s="1"/>
  <c r="AC3342" i="2" s="1"/>
  <c r="Y3643" i="2"/>
  <c r="Z3643" i="2" s="1"/>
  <c r="AC3643" i="2" s="1"/>
  <c r="Y1699" i="2"/>
  <c r="Z1699" i="2" s="1"/>
  <c r="AC1699" i="2" s="1"/>
  <c r="Y2418" i="2"/>
  <c r="Z2418" i="2" s="1"/>
  <c r="AC2418" i="2" s="1"/>
  <c r="Y2266" i="2"/>
  <c r="Z2266" i="2" s="1"/>
  <c r="AC2266" i="2" s="1"/>
  <c r="Y4854" i="2"/>
  <c r="Z4854" i="2" s="1"/>
  <c r="AC4854" i="2" s="1"/>
  <c r="Y453" i="2"/>
  <c r="Z453" i="2" s="1"/>
  <c r="AC453" i="2" s="1"/>
  <c r="Y1009" i="2"/>
  <c r="Z1009" i="2" s="1"/>
  <c r="AC1009" i="2" s="1"/>
  <c r="Y226" i="2"/>
  <c r="Z226" i="2" s="1"/>
  <c r="AC226" i="2" s="1"/>
  <c r="Y983" i="2"/>
  <c r="Z983" i="2" s="1"/>
  <c r="AC983" i="2" s="1"/>
  <c r="Y1275" i="2"/>
  <c r="Z1275" i="2" s="1"/>
  <c r="AC1275" i="2" s="1"/>
  <c r="Y2227" i="2"/>
  <c r="Z2227" i="2" s="1"/>
  <c r="AC2227" i="2" s="1"/>
  <c r="Y3365" i="2"/>
  <c r="Z3365" i="2" s="1"/>
  <c r="AC3365" i="2" s="1"/>
  <c r="Y5168" i="2"/>
  <c r="Z5168" i="2" s="1"/>
  <c r="AC5168" i="2" s="1"/>
  <c r="Y803" i="2"/>
  <c r="Z803" i="2" s="1"/>
  <c r="AC803" i="2" s="1"/>
  <c r="Y1394" i="2"/>
  <c r="Z1394" i="2" s="1"/>
  <c r="AC1394" i="2" s="1"/>
  <c r="Y2541" i="2"/>
  <c r="Z2541" i="2" s="1"/>
  <c r="AC2541" i="2" s="1"/>
  <c r="Y407" i="2"/>
  <c r="Z407" i="2" s="1"/>
  <c r="AC407" i="2" s="1"/>
  <c r="Y2301" i="2"/>
  <c r="Z2301" i="2" s="1"/>
  <c r="AC2301" i="2" s="1"/>
  <c r="Y466" i="2"/>
  <c r="Z466" i="2" s="1"/>
  <c r="AC466" i="2" s="1"/>
  <c r="Y3537" i="2"/>
  <c r="Z3537" i="2" s="1"/>
  <c r="AC3537" i="2" s="1"/>
  <c r="Y5364" i="2"/>
  <c r="Z5364" i="2" s="1"/>
  <c r="AC5364" i="2" s="1"/>
  <c r="Y1051" i="2"/>
  <c r="Z1051" i="2" s="1"/>
  <c r="AC1051" i="2" s="1"/>
  <c r="Y1035" i="2"/>
  <c r="Z1035" i="2" s="1"/>
  <c r="AC1035" i="2" s="1"/>
  <c r="Y2179" i="2"/>
  <c r="Z2179" i="2" s="1"/>
  <c r="AC2179" i="2" s="1"/>
  <c r="Y3582" i="2"/>
  <c r="Z3582" i="2" s="1"/>
  <c r="AC3582" i="2" s="1"/>
  <c r="Y4874" i="2"/>
  <c r="Z4874" i="2" s="1"/>
  <c r="AC4874" i="2" s="1"/>
  <c r="Y4030" i="2"/>
  <c r="Z4030" i="2" s="1"/>
  <c r="AC4030" i="2" s="1"/>
  <c r="Y659" i="2"/>
  <c r="Z659" i="2" s="1"/>
  <c r="AC659" i="2" s="1"/>
  <c r="Y4333" i="2"/>
  <c r="Z4333" i="2" s="1"/>
  <c r="AC4333" i="2" s="1"/>
  <c r="Y3810" i="2"/>
  <c r="Z3810" i="2" s="1"/>
  <c r="AC3810" i="2" s="1"/>
  <c r="Y3116" i="2"/>
  <c r="Z3116" i="2" s="1"/>
  <c r="AC3116" i="2" s="1"/>
  <c r="Y1800" i="2"/>
  <c r="Z1800" i="2" s="1"/>
  <c r="AC1800" i="2" s="1"/>
  <c r="Y4915" i="2"/>
  <c r="Z4915" i="2" s="1"/>
  <c r="AC4915" i="2" s="1"/>
  <c r="Y5409" i="2"/>
  <c r="Z5409" i="2" s="1"/>
  <c r="AC5409" i="2" s="1"/>
  <c r="Y3790" i="2"/>
  <c r="Z3790" i="2" s="1"/>
  <c r="AC3790" i="2" s="1"/>
  <c r="Y859" i="2"/>
  <c r="Z859" i="2" s="1"/>
  <c r="AC859" i="2" s="1"/>
  <c r="Y2152" i="2"/>
  <c r="Z2152" i="2" s="1"/>
  <c r="AC2152" i="2" s="1"/>
  <c r="Y1780" i="2"/>
  <c r="Z1780" i="2" s="1"/>
  <c r="AC1780" i="2" s="1"/>
  <c r="Y3559" i="2"/>
  <c r="Z3559" i="2" s="1"/>
  <c r="AC3559" i="2" s="1"/>
  <c r="Y3723" i="2"/>
  <c r="Z3723" i="2" s="1"/>
  <c r="AC3723" i="2" s="1"/>
  <c r="Y4208" i="2"/>
  <c r="Z4208" i="2" s="1"/>
  <c r="AC4208" i="2" s="1"/>
  <c r="Y124" i="2"/>
  <c r="Z124" i="2" s="1"/>
  <c r="AC124" i="2" s="1"/>
  <c r="Y2170" i="2"/>
  <c r="Z2170" i="2" s="1"/>
  <c r="AC2170" i="2" s="1"/>
  <c r="Y931" i="2"/>
  <c r="Z931" i="2" s="1"/>
  <c r="AC931" i="2" s="1"/>
  <c r="Y1493" i="2"/>
  <c r="Z1493" i="2" s="1"/>
  <c r="AC1493" i="2" s="1"/>
  <c r="Y129" i="2"/>
  <c r="Z129" i="2" s="1"/>
  <c r="AC129" i="2" s="1"/>
  <c r="Y1485" i="2"/>
  <c r="Z1485" i="2" s="1"/>
  <c r="AC1485" i="2" s="1"/>
  <c r="Y2648" i="2"/>
  <c r="Z2648" i="2" s="1"/>
  <c r="AC2648" i="2" s="1"/>
  <c r="Y5070" i="2"/>
  <c r="Z5070" i="2" s="1"/>
  <c r="AC5070" i="2" s="1"/>
  <c r="Y5118" i="2"/>
  <c r="Z5118" i="2" s="1"/>
  <c r="AC5118" i="2" s="1"/>
  <c r="Y2247" i="2"/>
  <c r="Z2247" i="2" s="1"/>
  <c r="AC2247" i="2" s="1"/>
  <c r="Y2092" i="2"/>
  <c r="Z2092" i="2" s="1"/>
  <c r="AC2092" i="2" s="1"/>
  <c r="Y4498" i="2"/>
  <c r="Z4498" i="2" s="1"/>
  <c r="AC4498" i="2" s="1"/>
  <c r="Y5201" i="2"/>
  <c r="Z5201" i="2" s="1"/>
  <c r="AC5201" i="2" s="1"/>
  <c r="Y3920" i="2"/>
  <c r="Z3920" i="2" s="1"/>
  <c r="AC3920" i="2" s="1"/>
  <c r="Y1208" i="2"/>
  <c r="Z1208" i="2" s="1"/>
  <c r="AC1208" i="2" s="1"/>
  <c r="Y1114" i="2"/>
  <c r="Z1114" i="2" s="1"/>
  <c r="AC1114" i="2" s="1"/>
  <c r="Y2568" i="2"/>
  <c r="Z2568" i="2" s="1"/>
  <c r="AC2568" i="2" s="1"/>
  <c r="Y1791" i="2"/>
  <c r="Z1791" i="2" s="1"/>
  <c r="AC1791" i="2" s="1"/>
  <c r="Y2161" i="2"/>
  <c r="Z2161" i="2" s="1"/>
  <c r="AC2161" i="2" s="1"/>
  <c r="Y2783" i="2"/>
  <c r="Z2783" i="2" s="1"/>
  <c r="AC2783" i="2" s="1"/>
  <c r="Y3749" i="2"/>
  <c r="Z3749" i="2" s="1"/>
  <c r="AC3749" i="2" s="1"/>
  <c r="Y5408" i="2"/>
  <c r="Z5408" i="2" s="1"/>
  <c r="AC5408" i="2" s="1"/>
  <c r="Y2419" i="2"/>
  <c r="Z2419" i="2" s="1"/>
  <c r="AC2419" i="2" s="1"/>
  <c r="Y2414" i="2"/>
  <c r="Z2414" i="2" s="1"/>
  <c r="AC2414" i="2" s="1"/>
  <c r="Y3961" i="2"/>
  <c r="Z3961" i="2" s="1"/>
  <c r="AC3961" i="2" s="1"/>
  <c r="Y2307" i="2"/>
  <c r="Z2307" i="2" s="1"/>
  <c r="AC2307" i="2" s="1"/>
  <c r="Y1484" i="2"/>
  <c r="Z1484" i="2" s="1"/>
  <c r="AC1484" i="2" s="1"/>
  <c r="Y380" i="2"/>
  <c r="Z380" i="2" s="1"/>
  <c r="AC380" i="2" s="1"/>
  <c r="Y5080" i="2"/>
  <c r="Z5080" i="2" s="1"/>
  <c r="AC5080" i="2" s="1"/>
  <c r="Y1424" i="2"/>
  <c r="Z1424" i="2" s="1"/>
  <c r="AC1424" i="2" s="1"/>
  <c r="Y4748" i="2"/>
  <c r="Z4748" i="2" s="1"/>
  <c r="AC4748" i="2" s="1"/>
  <c r="Y5111" i="2"/>
  <c r="Z5111" i="2" s="1"/>
  <c r="AC5111" i="2" s="1"/>
  <c r="Y4496" i="2"/>
  <c r="Z4496" i="2" s="1"/>
  <c r="AC4496" i="2" s="1"/>
  <c r="Y2625" i="2"/>
  <c r="Z2625" i="2" s="1"/>
  <c r="AC2625" i="2" s="1"/>
  <c r="Y5089" i="2"/>
  <c r="Z5089" i="2" s="1"/>
  <c r="AC5089" i="2" s="1"/>
  <c r="Y4334" i="2"/>
  <c r="Z4334" i="2" s="1"/>
  <c r="AC4334" i="2" s="1"/>
  <c r="Y4659" i="2"/>
  <c r="Z4659" i="2" s="1"/>
  <c r="AC4659" i="2" s="1"/>
  <c r="Y409" i="2"/>
  <c r="Z409" i="2" s="1"/>
  <c r="AC409" i="2" s="1"/>
  <c r="Y1072" i="2"/>
  <c r="Z1072" i="2" s="1"/>
  <c r="AC1072" i="2" s="1"/>
  <c r="Y2039" i="2"/>
  <c r="Z2039" i="2" s="1"/>
  <c r="AC2039" i="2" s="1"/>
  <c r="Y2847" i="2"/>
  <c r="Z2847" i="2" s="1"/>
  <c r="AC2847" i="2" s="1"/>
  <c r="Y1402" i="2"/>
  <c r="Z1402" i="2" s="1"/>
  <c r="AC1402" i="2" s="1"/>
  <c r="Y1029" i="2"/>
  <c r="Z1029" i="2" s="1"/>
  <c r="AC1029" i="2" s="1"/>
  <c r="Y4194" i="2"/>
  <c r="Z4194" i="2" s="1"/>
  <c r="AC4194" i="2" s="1"/>
  <c r="Y5169" i="2"/>
  <c r="Z5169" i="2" s="1"/>
  <c r="AC5169" i="2" s="1"/>
  <c r="Y4314" i="2"/>
  <c r="Z4314" i="2" s="1"/>
  <c r="AC4314" i="2" s="1"/>
  <c r="Y2235" i="2"/>
  <c r="Z2235" i="2" s="1"/>
  <c r="AC2235" i="2" s="1"/>
  <c r="Y1384" i="2"/>
  <c r="Z1384" i="2" s="1"/>
  <c r="AC1384" i="2" s="1"/>
  <c r="Y1118" i="2"/>
  <c r="Z1118" i="2" s="1"/>
  <c r="AC1118" i="2" s="1"/>
  <c r="Y1244" i="2"/>
  <c r="Z1244" i="2" s="1"/>
  <c r="AC1244" i="2" s="1"/>
  <c r="Y2445" i="2"/>
  <c r="Z2445" i="2" s="1"/>
  <c r="AC2445" i="2" s="1"/>
  <c r="Y2239" i="2"/>
  <c r="Z2239" i="2" s="1"/>
  <c r="AC2239" i="2" s="1"/>
  <c r="Y648" i="2"/>
  <c r="Z648" i="2" s="1"/>
  <c r="AC648" i="2" s="1"/>
  <c r="Y4900" i="2"/>
  <c r="Z4900" i="2" s="1"/>
  <c r="AC4900" i="2" s="1"/>
  <c r="Y501" i="2"/>
  <c r="Z501" i="2" s="1"/>
  <c r="AC501" i="2" s="1"/>
  <c r="Y353" i="2"/>
  <c r="Z353" i="2" s="1"/>
  <c r="AC353" i="2" s="1"/>
  <c r="Y3451" i="2"/>
  <c r="Z3451" i="2" s="1"/>
  <c r="AC3451" i="2" s="1"/>
  <c r="Y4957" i="2"/>
  <c r="Z4957" i="2" s="1"/>
  <c r="AC4957" i="2" s="1"/>
  <c r="Y870" i="2"/>
  <c r="Z870" i="2" s="1"/>
  <c r="AC870" i="2" s="1"/>
  <c r="Y3078" i="2"/>
  <c r="Z3078" i="2" s="1"/>
  <c r="AC3078" i="2" s="1"/>
  <c r="Y451" i="2"/>
  <c r="Z451" i="2" s="1"/>
  <c r="AC451" i="2" s="1"/>
  <c r="Y3083" i="2"/>
  <c r="Z3083" i="2" s="1"/>
  <c r="AC3083" i="2" s="1"/>
  <c r="Y4440" i="2"/>
  <c r="Z4440" i="2" s="1"/>
  <c r="AC4440" i="2" s="1"/>
  <c r="Y4317" i="2"/>
  <c r="Z4317" i="2" s="1"/>
  <c r="AC4317" i="2" s="1"/>
  <c r="Y3923" i="2"/>
  <c r="Z3923" i="2" s="1"/>
  <c r="AC3923" i="2" s="1"/>
  <c r="Y2250" i="2"/>
  <c r="Z2250" i="2" s="1"/>
  <c r="AC2250" i="2" s="1"/>
  <c r="Y945" i="2"/>
  <c r="Z945" i="2" s="1"/>
  <c r="AC945" i="2" s="1"/>
  <c r="Y3838" i="2"/>
  <c r="Z3838" i="2" s="1"/>
  <c r="AC3838" i="2" s="1"/>
  <c r="Y5225" i="2"/>
  <c r="Z5225" i="2" s="1"/>
  <c r="AC5225" i="2" s="1"/>
  <c r="Y3470" i="2"/>
  <c r="Z3470" i="2" s="1"/>
  <c r="AC3470" i="2" s="1"/>
  <c r="Y561" i="2"/>
  <c r="Z561" i="2" s="1"/>
  <c r="AC561" i="2" s="1"/>
  <c r="Y991" i="2"/>
  <c r="Z991" i="2" s="1"/>
  <c r="AC991" i="2" s="1"/>
  <c r="Y5159" i="2"/>
  <c r="Z5159" i="2" s="1"/>
  <c r="AC5159" i="2" s="1"/>
  <c r="Y5362" i="2"/>
  <c r="Z5362" i="2" s="1"/>
  <c r="AC5362" i="2" s="1"/>
  <c r="Y4200" i="2"/>
  <c r="Z4200" i="2" s="1"/>
  <c r="AC4200" i="2" s="1"/>
  <c r="Y81" i="2"/>
  <c r="Z81" i="2" s="1"/>
  <c r="AC81" i="2" s="1"/>
  <c r="Y4804" i="2"/>
  <c r="Z4804" i="2" s="1"/>
  <c r="AC4804" i="2" s="1"/>
  <c r="Y1560" i="2"/>
  <c r="Z1560" i="2" s="1"/>
  <c r="AC1560" i="2" s="1"/>
  <c r="Y3752" i="2"/>
  <c r="Z3752" i="2" s="1"/>
  <c r="AC3752" i="2" s="1"/>
  <c r="Y1038" i="2"/>
  <c r="Z1038" i="2" s="1"/>
  <c r="AC1038" i="2" s="1"/>
  <c r="Y1445" i="2"/>
  <c r="Z1445" i="2" s="1"/>
  <c r="AC1445" i="2" s="1"/>
  <c r="Y959" i="2"/>
  <c r="Z959" i="2" s="1"/>
  <c r="AC959" i="2" s="1"/>
  <c r="Y4665" i="2"/>
  <c r="Z4665" i="2" s="1"/>
  <c r="AC4665" i="2" s="1"/>
  <c r="Y1807" i="2"/>
  <c r="Z1807" i="2" s="1"/>
  <c r="AC1807" i="2" s="1"/>
  <c r="Y4682" i="2"/>
  <c r="Z4682" i="2" s="1"/>
  <c r="AC4682" i="2" s="1"/>
  <c r="Y3991" i="2"/>
  <c r="Z3991" i="2" s="1"/>
  <c r="AC3991" i="2" s="1"/>
  <c r="Y3804" i="2"/>
  <c r="Z3804" i="2" s="1"/>
  <c r="AC3804" i="2" s="1"/>
  <c r="Y1896" i="2"/>
  <c r="Z1896" i="2" s="1"/>
  <c r="AC1896" i="2" s="1"/>
  <c r="Y3754" i="2"/>
  <c r="Z3754" i="2" s="1"/>
  <c r="AC3754" i="2" s="1"/>
  <c r="Y3610" i="2"/>
  <c r="Z3610" i="2" s="1"/>
  <c r="AC3610" i="2" s="1"/>
  <c r="Y5365" i="2"/>
  <c r="Z5365" i="2" s="1"/>
  <c r="AC5365" i="2" s="1"/>
  <c r="Y4603" i="2"/>
  <c r="Z4603" i="2" s="1"/>
  <c r="AC4603" i="2" s="1"/>
  <c r="Y2644" i="2"/>
  <c r="Z2644" i="2" s="1"/>
  <c r="AC2644" i="2" s="1"/>
  <c r="Y2446" i="2"/>
  <c r="Z2446" i="2" s="1"/>
  <c r="AC2446" i="2" s="1"/>
  <c r="Y3611" i="2"/>
  <c r="Z3611" i="2" s="1"/>
  <c r="AC3611" i="2" s="1"/>
  <c r="Y558" i="2"/>
  <c r="Z558" i="2" s="1"/>
  <c r="AC558" i="2" s="1"/>
  <c r="Y1108" i="2"/>
  <c r="Z1108" i="2" s="1"/>
  <c r="AC1108" i="2" s="1"/>
  <c r="Y5170" i="2"/>
  <c r="Z5170" i="2" s="1"/>
  <c r="AC5170" i="2" s="1"/>
  <c r="Y1218" i="2"/>
  <c r="Z1218" i="2" s="1"/>
  <c r="AC1218" i="2" s="1"/>
  <c r="Y2828" i="2"/>
  <c r="Z2828" i="2" s="1"/>
  <c r="AC2828" i="2" s="1"/>
  <c r="Y1298" i="2"/>
  <c r="Z1298" i="2" s="1"/>
  <c r="AC1298" i="2" s="1"/>
  <c r="Y281" i="2"/>
  <c r="Z281" i="2" s="1"/>
  <c r="AC281" i="2" s="1"/>
  <c r="Y1157" i="2"/>
  <c r="Z1157" i="2" s="1"/>
  <c r="AC1157" i="2" s="1"/>
  <c r="Y4837" i="2"/>
  <c r="Z4837" i="2" s="1"/>
  <c r="AC4837" i="2" s="1"/>
  <c r="Y2121" i="2"/>
  <c r="Z2121" i="2" s="1"/>
  <c r="AC2121" i="2" s="1"/>
  <c r="Y998" i="2"/>
  <c r="Z998" i="2" s="1"/>
  <c r="AC998" i="2" s="1"/>
  <c r="Y3139" i="2"/>
  <c r="Z3139" i="2" s="1"/>
  <c r="AC3139" i="2" s="1"/>
  <c r="Y4653" i="2"/>
  <c r="Z4653" i="2" s="1"/>
  <c r="AC4653" i="2" s="1"/>
  <c r="Y5116" i="2"/>
  <c r="Z5116" i="2" s="1"/>
  <c r="AC5116" i="2" s="1"/>
  <c r="Y5136" i="2"/>
  <c r="Z5136" i="2" s="1"/>
  <c r="AC5136" i="2" s="1"/>
  <c r="Y1775" i="2"/>
  <c r="Z1775" i="2" s="1"/>
  <c r="AC1775" i="2" s="1"/>
  <c r="Y4104" i="2"/>
  <c r="Z4104" i="2" s="1"/>
  <c r="AC4104" i="2" s="1"/>
  <c r="Y2356" i="2"/>
  <c r="Z2356" i="2" s="1"/>
  <c r="AC2356" i="2" s="1"/>
  <c r="Y791" i="2"/>
  <c r="Z791" i="2" s="1"/>
  <c r="AC791" i="2" s="1"/>
  <c r="Y3053" i="2"/>
  <c r="Z3053" i="2" s="1"/>
  <c r="AC3053" i="2" s="1"/>
  <c r="Y4949" i="2"/>
  <c r="Z4949" i="2" s="1"/>
  <c r="AC4949" i="2" s="1"/>
  <c r="Y1964" i="2"/>
  <c r="Z1964" i="2" s="1"/>
  <c r="AC1964" i="2" s="1"/>
  <c r="Y2605" i="2"/>
  <c r="Z2605" i="2" s="1"/>
  <c r="AC2605" i="2" s="1"/>
  <c r="Y2584" i="2"/>
  <c r="Z2584" i="2" s="1"/>
  <c r="AC2584" i="2" s="1"/>
  <c r="Y120" i="2"/>
  <c r="Z120" i="2" s="1"/>
  <c r="AC120" i="2" s="1"/>
  <c r="Y311" i="2"/>
  <c r="Z311" i="2" s="1"/>
  <c r="AC311" i="2" s="1"/>
  <c r="Y3311" i="2"/>
  <c r="Z3311" i="2" s="1"/>
  <c r="AC3311" i="2" s="1"/>
  <c r="Y4819" i="2"/>
  <c r="Z4819" i="2" s="1"/>
  <c r="AC4819" i="2" s="1"/>
  <c r="Y3885" i="2"/>
  <c r="Z3885" i="2" s="1"/>
  <c r="AC3885" i="2" s="1"/>
  <c r="Y2586" i="2"/>
  <c r="Z2586" i="2" s="1"/>
  <c r="AC2586" i="2" s="1"/>
  <c r="Y2190" i="2"/>
  <c r="Z2190" i="2" s="1"/>
  <c r="AC2190" i="2" s="1"/>
  <c r="Y3763" i="2"/>
  <c r="Z3763" i="2" s="1"/>
  <c r="AC3763" i="2" s="1"/>
  <c r="Y3025" i="2"/>
  <c r="Z3025" i="2" s="1"/>
  <c r="AC3025" i="2" s="1"/>
  <c r="Y1550" i="2"/>
  <c r="Z1550" i="2" s="1"/>
  <c r="AC1550" i="2" s="1"/>
  <c r="Y3969" i="2"/>
  <c r="Z3969" i="2" s="1"/>
  <c r="AC3969" i="2" s="1"/>
  <c r="Y855" i="2"/>
  <c r="Z855" i="2" s="1"/>
  <c r="AC855" i="2" s="1"/>
  <c r="Y746" i="2"/>
  <c r="Z746" i="2" s="1"/>
  <c r="AC746" i="2" s="1"/>
  <c r="Y2546" i="2"/>
  <c r="Z2546" i="2" s="1"/>
  <c r="AC2546" i="2" s="1"/>
  <c r="Y487" i="2"/>
  <c r="Z487" i="2" s="1"/>
  <c r="AC487" i="2" s="1"/>
  <c r="Y4889" i="2"/>
  <c r="Z4889" i="2" s="1"/>
  <c r="AC4889" i="2" s="1"/>
  <c r="Y4533" i="2"/>
  <c r="Z4533" i="2" s="1"/>
  <c r="AC4533" i="2" s="1"/>
  <c r="Y4880" i="2"/>
  <c r="Z4880" i="2" s="1"/>
  <c r="AC4880" i="2" s="1"/>
  <c r="Y83" i="2"/>
  <c r="Z83" i="2" s="1"/>
  <c r="AC83" i="2" s="1"/>
  <c r="Y5321" i="2"/>
  <c r="Z5321" i="2" s="1"/>
  <c r="AC5321" i="2" s="1"/>
  <c r="Y3964" i="2"/>
  <c r="Z3964" i="2" s="1"/>
  <c r="AC3964" i="2" s="1"/>
  <c r="Y3563" i="2"/>
  <c r="Z3563" i="2" s="1"/>
  <c r="AC3563" i="2" s="1"/>
  <c r="Y1252" i="2"/>
  <c r="Z1252" i="2" s="1"/>
  <c r="AC1252" i="2" s="1"/>
  <c r="Y3779" i="2"/>
  <c r="Z3779" i="2" s="1"/>
  <c r="AC3779" i="2" s="1"/>
  <c r="Y817" i="2"/>
  <c r="Z817" i="2" s="1"/>
  <c r="AC817" i="2" s="1"/>
  <c r="Y1338" i="2"/>
  <c r="Z1338" i="2" s="1"/>
  <c r="AC1338" i="2" s="1"/>
  <c r="Y2731" i="2"/>
  <c r="Z2731" i="2" s="1"/>
  <c r="AC2731" i="2" s="1"/>
  <c r="Y4450" i="2"/>
  <c r="Z4450" i="2" s="1"/>
  <c r="AC4450" i="2" s="1"/>
  <c r="Y4784" i="2"/>
  <c r="Z4784" i="2" s="1"/>
  <c r="AC4784" i="2" s="1"/>
  <c r="Y3947" i="2"/>
  <c r="Z3947" i="2" s="1"/>
  <c r="AC3947" i="2" s="1"/>
  <c r="Y17" i="2"/>
  <c r="Z17" i="2" s="1"/>
  <c r="AC17" i="2" s="1"/>
  <c r="Y2762" i="2"/>
  <c r="Z2762" i="2" s="1"/>
  <c r="AC2762" i="2" s="1"/>
  <c r="Y1724" i="2"/>
  <c r="Z1724" i="2" s="1"/>
  <c r="AC1724" i="2" s="1"/>
  <c r="Y279" i="2"/>
  <c r="Z279" i="2" s="1"/>
  <c r="AC279" i="2" s="1"/>
  <c r="Y5264" i="2"/>
  <c r="Z5264" i="2" s="1"/>
  <c r="AC5264" i="2" s="1"/>
  <c r="Y2031" i="2"/>
  <c r="Z2031" i="2" s="1"/>
  <c r="AC2031" i="2" s="1"/>
  <c r="Y5068" i="2"/>
  <c r="Z5068" i="2" s="1"/>
  <c r="AC5068" i="2" s="1"/>
  <c r="Y1388" i="2"/>
  <c r="Z1388" i="2" s="1"/>
  <c r="AC1388" i="2" s="1"/>
  <c r="Y3258" i="2"/>
  <c r="Z3258" i="2" s="1"/>
  <c r="AC3258" i="2" s="1"/>
  <c r="Y3922" i="2"/>
  <c r="Z3922" i="2" s="1"/>
  <c r="AC3922" i="2" s="1"/>
  <c r="Y3237" i="2"/>
  <c r="Z3237" i="2" s="1"/>
  <c r="AC3237" i="2" s="1"/>
  <c r="Y3048" i="2"/>
  <c r="Z3048" i="2" s="1"/>
  <c r="AC3048" i="2" s="1"/>
  <c r="Y1545" i="2"/>
  <c r="Z1545" i="2" s="1"/>
  <c r="AC1545" i="2" s="1"/>
  <c r="Y252" i="2"/>
  <c r="Z252" i="2" s="1"/>
  <c r="AC252" i="2" s="1"/>
  <c r="Y2188" i="2"/>
  <c r="Z2188" i="2" s="1"/>
  <c r="AC2188" i="2" s="1"/>
  <c r="Y4477" i="2"/>
  <c r="Z4477" i="2" s="1"/>
  <c r="AC4477" i="2" s="1"/>
  <c r="Y806" i="2"/>
  <c r="Z806" i="2" s="1"/>
  <c r="AC806" i="2" s="1"/>
  <c r="Y2103" i="2"/>
  <c r="Z2103" i="2" s="1"/>
  <c r="AC2103" i="2" s="1"/>
  <c r="Y3194" i="2"/>
  <c r="Z3194" i="2" s="1"/>
  <c r="AC3194" i="2" s="1"/>
  <c r="Y4093" i="2"/>
  <c r="Z4093" i="2" s="1"/>
  <c r="AC4093" i="2" s="1"/>
  <c r="Y3130" i="2"/>
  <c r="Z3130" i="2" s="1"/>
  <c r="AC3130" i="2" s="1"/>
  <c r="Y2543" i="2"/>
  <c r="Z2543" i="2" s="1"/>
  <c r="AC2543" i="2" s="1"/>
  <c r="Y4960" i="2"/>
  <c r="Z4960" i="2" s="1"/>
  <c r="AC4960" i="2" s="1"/>
  <c r="Y3831" i="2"/>
  <c r="Z3831" i="2" s="1"/>
  <c r="AC3831" i="2" s="1"/>
  <c r="Y4231" i="2"/>
  <c r="Z4231" i="2" s="1"/>
  <c r="AC4231" i="2" s="1"/>
  <c r="Y2402" i="2"/>
  <c r="Z2402" i="2" s="1"/>
  <c r="AC2402" i="2" s="1"/>
  <c r="Y3539" i="2"/>
  <c r="Z3539" i="2" s="1"/>
  <c r="AC3539" i="2" s="1"/>
  <c r="Y899" i="2"/>
  <c r="Z899" i="2" s="1"/>
  <c r="AC899" i="2" s="1"/>
  <c r="Y88" i="2"/>
  <c r="Z88" i="2" s="1"/>
  <c r="AC88" i="2" s="1"/>
  <c r="Y5387" i="2"/>
  <c r="Z5387" i="2" s="1"/>
  <c r="AC5387" i="2" s="1"/>
  <c r="Y1075" i="2"/>
  <c r="Z1075" i="2" s="1"/>
  <c r="AC1075" i="2" s="1"/>
  <c r="Y4490" i="2"/>
  <c r="Z4490" i="2" s="1"/>
  <c r="AC4490" i="2" s="1"/>
  <c r="Y4849" i="2"/>
  <c r="Z4849" i="2" s="1"/>
  <c r="AC4849" i="2" s="1"/>
  <c r="Y1040" i="2"/>
  <c r="Z1040" i="2" s="1"/>
  <c r="AC1040" i="2" s="1"/>
  <c r="Y4323" i="2"/>
  <c r="Z4323" i="2" s="1"/>
  <c r="AC4323" i="2" s="1"/>
  <c r="Y1787" i="2"/>
  <c r="Z1787" i="2" s="1"/>
  <c r="AC1787" i="2" s="1"/>
  <c r="Y4685" i="2"/>
  <c r="Z4685" i="2" s="1"/>
  <c r="AC4685" i="2" s="1"/>
  <c r="Y1933" i="2"/>
  <c r="Z1933" i="2" s="1"/>
  <c r="AC1933" i="2" s="1"/>
  <c r="Y771" i="2"/>
  <c r="Z771" i="2" s="1"/>
  <c r="AC771" i="2" s="1"/>
  <c r="Y5109" i="2"/>
  <c r="Z5109" i="2" s="1"/>
  <c r="AC5109" i="2" s="1"/>
  <c r="Y101" i="2"/>
  <c r="Z101" i="2" s="1"/>
  <c r="AC101" i="2" s="1"/>
  <c r="Y4282" i="2"/>
  <c r="Z4282" i="2" s="1"/>
  <c r="AC4282" i="2" s="1"/>
  <c r="Y48" i="2"/>
  <c r="Z48" i="2" s="1"/>
  <c r="AC48" i="2" s="1"/>
  <c r="Y4284" i="2"/>
  <c r="Z4284" i="2" s="1"/>
  <c r="AC4284" i="2" s="1"/>
  <c r="Y4962" i="2"/>
  <c r="Z4962" i="2" s="1"/>
  <c r="AC4962" i="2" s="1"/>
  <c r="Y3534" i="2"/>
  <c r="Z3534" i="2" s="1"/>
  <c r="AC3534" i="2" s="1"/>
  <c r="Y745" i="2"/>
  <c r="Z745" i="2" s="1"/>
  <c r="AC745" i="2" s="1"/>
  <c r="Y406" i="2"/>
  <c r="Z406" i="2" s="1"/>
  <c r="AC406" i="2" s="1"/>
  <c r="Y2094" i="2"/>
  <c r="Z2094" i="2" s="1"/>
  <c r="AC2094" i="2" s="1"/>
  <c r="Y4660" i="2"/>
  <c r="Z4660" i="2" s="1"/>
  <c r="AC4660" i="2" s="1"/>
  <c r="Y274" i="2"/>
  <c r="Z274" i="2" s="1"/>
  <c r="AC274" i="2" s="1"/>
  <c r="Y1832" i="2"/>
  <c r="Z1832" i="2" s="1"/>
  <c r="AC1832" i="2" s="1"/>
  <c r="Y411" i="2"/>
  <c r="Z411" i="2" s="1"/>
  <c r="AC411" i="2" s="1"/>
  <c r="Y2766" i="2"/>
  <c r="Z2766" i="2" s="1"/>
  <c r="AC2766" i="2" s="1"/>
  <c r="Y445" i="2"/>
  <c r="Z445" i="2" s="1"/>
  <c r="AC445" i="2" s="1"/>
  <c r="Y488" i="2"/>
  <c r="Z488" i="2" s="1"/>
  <c r="AC488" i="2" s="1"/>
  <c r="Y3372" i="2"/>
  <c r="Z3372" i="2" s="1"/>
  <c r="AC3372" i="2" s="1"/>
  <c r="Y4113" i="2"/>
  <c r="Z4113" i="2" s="1"/>
  <c r="AC4113" i="2" s="1"/>
  <c r="Y2964" i="2"/>
  <c r="Z2964" i="2" s="1"/>
  <c r="AC2964" i="2" s="1"/>
  <c r="Y2866" i="2"/>
  <c r="Z2866" i="2" s="1"/>
  <c r="AC2866" i="2" s="1"/>
  <c r="Y1408" i="2"/>
  <c r="Z1408" i="2" s="1"/>
  <c r="AC1408" i="2" s="1"/>
  <c r="Y1552" i="2"/>
  <c r="Z1552" i="2" s="1"/>
  <c r="AC1552" i="2" s="1"/>
  <c r="Y97" i="2"/>
  <c r="Z97" i="2" s="1"/>
  <c r="AC97" i="2" s="1"/>
  <c r="Y1649" i="2"/>
  <c r="Z1649" i="2" s="1"/>
  <c r="AC1649" i="2" s="1"/>
  <c r="Y248" i="2"/>
  <c r="Z248" i="2" s="1"/>
  <c r="AC248" i="2" s="1"/>
  <c r="Y3613" i="2"/>
  <c r="Z3613" i="2" s="1"/>
  <c r="AC3613" i="2" s="1"/>
  <c r="Y6" i="2"/>
  <c r="Z6" i="2" s="1"/>
  <c r="AC6" i="2" s="1"/>
  <c r="Y4374" i="2"/>
  <c r="Z4374" i="2" s="1"/>
  <c r="AC4374" i="2" s="1"/>
  <c r="Y2732" i="2"/>
  <c r="Z2732" i="2" s="1"/>
  <c r="AC2732" i="2" s="1"/>
  <c r="Y3868" i="2"/>
  <c r="Z3868" i="2" s="1"/>
  <c r="AC3868" i="2" s="1"/>
  <c r="Y4264" i="2"/>
  <c r="Z4264" i="2" s="1"/>
  <c r="AC4264" i="2" s="1"/>
  <c r="Y1735" i="2"/>
  <c r="Z1735" i="2" s="1"/>
  <c r="AC1735" i="2" s="1"/>
  <c r="Y5010" i="2"/>
  <c r="Z5010" i="2" s="1"/>
  <c r="AC5010" i="2" s="1"/>
  <c r="Y5184" i="2"/>
  <c r="Z5184" i="2" s="1"/>
  <c r="AC5184" i="2" s="1"/>
  <c r="Y2184" i="2"/>
  <c r="Z2184" i="2" s="1"/>
  <c r="AC2184" i="2" s="1"/>
  <c r="Y835" i="2"/>
  <c r="Z835" i="2" s="1"/>
  <c r="AC835" i="2" s="1"/>
  <c r="Y2017" i="2"/>
  <c r="Z2017" i="2" s="1"/>
  <c r="AC2017" i="2" s="1"/>
  <c r="Y831" i="2"/>
  <c r="Z831" i="2" s="1"/>
  <c r="AC831" i="2" s="1"/>
  <c r="Y1959" i="2"/>
  <c r="Z1959" i="2" s="1"/>
  <c r="AC1959" i="2" s="1"/>
  <c r="Y1121" i="2"/>
  <c r="Z1121" i="2" s="1"/>
  <c r="AC1121" i="2" s="1"/>
  <c r="Y1551" i="2"/>
  <c r="Z1551" i="2" s="1"/>
  <c r="AC1551" i="2" s="1"/>
  <c r="Y4090" i="2"/>
  <c r="Z4090" i="2" s="1"/>
  <c r="AC4090" i="2" s="1"/>
  <c r="Y2224" i="2"/>
  <c r="Z2224" i="2" s="1"/>
  <c r="AC2224" i="2" s="1"/>
  <c r="Y3362" i="2"/>
  <c r="Z3362" i="2" s="1"/>
  <c r="AC3362" i="2" s="1"/>
  <c r="Y2921" i="2"/>
  <c r="Z2921" i="2" s="1"/>
  <c r="AC2921" i="2" s="1"/>
  <c r="Y2883" i="2"/>
  <c r="Z2883" i="2" s="1"/>
  <c r="AC2883" i="2" s="1"/>
  <c r="Y3706" i="2"/>
  <c r="Z3706" i="2" s="1"/>
  <c r="AC3706" i="2" s="1"/>
  <c r="Y516" i="2"/>
  <c r="Z516" i="2" s="1"/>
  <c r="AC516" i="2" s="1"/>
  <c r="Y1087" i="2"/>
  <c r="Z1087" i="2" s="1"/>
  <c r="AC1087" i="2" s="1"/>
  <c r="Y3118" i="2"/>
  <c r="Z3118" i="2" s="1"/>
  <c r="AC3118" i="2" s="1"/>
  <c r="Y298" i="2"/>
  <c r="Z298" i="2" s="1"/>
  <c r="AC298" i="2" s="1"/>
  <c r="Y4294" i="2"/>
  <c r="Z4294" i="2" s="1"/>
  <c r="AC4294" i="2" s="1"/>
  <c r="Y1019" i="2"/>
  <c r="Z1019" i="2" s="1"/>
  <c r="AC1019" i="2" s="1"/>
  <c r="Y1532" i="2"/>
  <c r="Z1532" i="2" s="1"/>
  <c r="AC1532" i="2" s="1"/>
  <c r="Y4746" i="2"/>
  <c r="Z4746" i="2" s="1"/>
  <c r="AC4746" i="2" s="1"/>
  <c r="Y1853" i="2"/>
  <c r="Z1853" i="2" s="1"/>
  <c r="AC1853" i="2" s="1"/>
  <c r="Y2882" i="2"/>
  <c r="Z2882" i="2" s="1"/>
  <c r="AC2882" i="2" s="1"/>
  <c r="Y4574" i="2"/>
  <c r="Z4574" i="2" s="1"/>
  <c r="AC4574" i="2" s="1"/>
  <c r="Y3707" i="2"/>
  <c r="Z3707" i="2" s="1"/>
  <c r="AC3707" i="2" s="1"/>
  <c r="Y3422" i="2"/>
  <c r="Z3422" i="2" s="1"/>
  <c r="AC3422" i="2" s="1"/>
  <c r="Y3259" i="2"/>
  <c r="Z3259" i="2" s="1"/>
  <c r="AC3259" i="2" s="1"/>
  <c r="Y3270" i="2"/>
  <c r="Z3270" i="2" s="1"/>
  <c r="AC3270" i="2" s="1"/>
  <c r="Y536" i="2"/>
  <c r="Z536" i="2" s="1"/>
  <c r="AC536" i="2" s="1"/>
  <c r="Y4115" i="2"/>
  <c r="Z4115" i="2" s="1"/>
  <c r="AC4115" i="2" s="1"/>
  <c r="Y4387" i="2"/>
  <c r="Z4387" i="2" s="1"/>
  <c r="AC4387" i="2" s="1"/>
  <c r="Y3428" i="2"/>
  <c r="Z3428" i="2" s="1"/>
  <c r="AC3428" i="2" s="1"/>
  <c r="Y5189" i="2"/>
  <c r="Z5189" i="2" s="1"/>
  <c r="AC5189" i="2" s="1"/>
  <c r="Y2520" i="2"/>
  <c r="Z2520" i="2" s="1"/>
  <c r="AC2520" i="2" s="1"/>
  <c r="Y1436" i="2"/>
  <c r="Z1436" i="2" s="1"/>
  <c r="AC1436" i="2" s="1"/>
  <c r="Y2858" i="2"/>
  <c r="Z2858" i="2" s="1"/>
  <c r="AC2858" i="2" s="1"/>
  <c r="Y2692" i="2"/>
  <c r="Z2692" i="2" s="1"/>
  <c r="AC2692" i="2" s="1"/>
  <c r="Y2913" i="2"/>
  <c r="Z2913" i="2" s="1"/>
  <c r="AC2913" i="2" s="1"/>
  <c r="Y2040" i="2"/>
  <c r="Z2040" i="2" s="1"/>
  <c r="AC2040" i="2" s="1"/>
  <c r="Y3875" i="2"/>
  <c r="Z3875" i="2" s="1"/>
  <c r="AC3875" i="2" s="1"/>
  <c r="Y137" i="2"/>
  <c r="Z137" i="2" s="1"/>
  <c r="AC137" i="2" s="1"/>
  <c r="Y1621" i="2"/>
  <c r="Z1621" i="2" s="1"/>
  <c r="AC1621" i="2" s="1"/>
  <c r="Y5016" i="2"/>
  <c r="Z5016" i="2" s="1"/>
  <c r="AC5016" i="2" s="1"/>
  <c r="Y654" i="2"/>
  <c r="Z654" i="2" s="1"/>
  <c r="AC654" i="2" s="1"/>
  <c r="Y3629" i="2"/>
  <c r="Z3629" i="2" s="1"/>
  <c r="AC3629" i="2" s="1"/>
  <c r="Y4024" i="2"/>
  <c r="Z4024" i="2" s="1"/>
  <c r="AC4024" i="2" s="1"/>
  <c r="Y2167" i="2"/>
  <c r="Z2167" i="2" s="1"/>
  <c r="AC2167" i="2" s="1"/>
  <c r="Y4309" i="2"/>
  <c r="Z4309" i="2" s="1"/>
  <c r="AC4309" i="2" s="1"/>
  <c r="Y868" i="2"/>
  <c r="Z868" i="2" s="1"/>
  <c r="AC868" i="2" s="1"/>
  <c r="Y3216" i="2"/>
  <c r="Z3216" i="2" s="1"/>
  <c r="AC3216" i="2" s="1"/>
  <c r="Y4765" i="2"/>
  <c r="Z4765" i="2" s="1"/>
  <c r="AC4765" i="2" s="1"/>
  <c r="Y2716" i="2"/>
  <c r="Z2716" i="2" s="1"/>
  <c r="AC2716" i="2" s="1"/>
  <c r="Y2898" i="2"/>
  <c r="Z2898" i="2" s="1"/>
  <c r="AC2898" i="2" s="1"/>
  <c r="Y4240" i="2"/>
  <c r="Z4240" i="2" s="1"/>
  <c r="AC4240" i="2" s="1"/>
  <c r="Y1844" i="2"/>
  <c r="Z1844" i="2" s="1"/>
  <c r="AC1844" i="2" s="1"/>
  <c r="Y973" i="2"/>
  <c r="Z973" i="2" s="1"/>
  <c r="AC973" i="2" s="1"/>
  <c r="Y1353" i="2"/>
  <c r="Z1353" i="2" s="1"/>
  <c r="AC1353" i="2" s="1"/>
  <c r="Y1375" i="2"/>
  <c r="Z1375" i="2" s="1"/>
  <c r="AC1375" i="2" s="1"/>
  <c r="Y2501" i="2"/>
  <c r="Z2501" i="2" s="1"/>
  <c r="AC2501" i="2" s="1"/>
  <c r="Y1318" i="2"/>
  <c r="Z1318" i="2" s="1"/>
  <c r="AC1318" i="2" s="1"/>
  <c r="Y5051" i="2"/>
  <c r="Z5051" i="2" s="1"/>
  <c r="AC5051" i="2" s="1"/>
  <c r="Y1190" i="2"/>
  <c r="Z1190" i="2" s="1"/>
  <c r="AC1190" i="2" s="1"/>
  <c r="Y2973" i="2"/>
  <c r="Z2973" i="2" s="1"/>
  <c r="AC2973" i="2" s="1"/>
  <c r="Y5064" i="2"/>
  <c r="Z5064" i="2" s="1"/>
  <c r="AC5064" i="2" s="1"/>
  <c r="Y3384" i="2"/>
  <c r="Z3384" i="2" s="1"/>
  <c r="AC3384" i="2" s="1"/>
  <c r="Y4173" i="2"/>
  <c r="Z4173" i="2" s="1"/>
  <c r="AC4173" i="2" s="1"/>
  <c r="Y1001" i="2"/>
  <c r="Z1001" i="2" s="1"/>
  <c r="AC1001" i="2" s="1"/>
  <c r="Y4642" i="2"/>
  <c r="Z4642" i="2" s="1"/>
  <c r="AC4642" i="2" s="1"/>
  <c r="Y1272" i="2"/>
  <c r="Y907" i="2"/>
  <c r="Z907" i="2" s="1"/>
  <c r="AC907" i="2" s="1"/>
  <c r="Y4343" i="2"/>
  <c r="Z4343" i="2" s="1"/>
  <c r="AC4343" i="2" s="1"/>
  <c r="Y2060" i="2"/>
  <c r="Z2060" i="2" s="1"/>
  <c r="AC2060" i="2" s="1"/>
  <c r="Y3244" i="2"/>
  <c r="Z3244" i="2" s="1"/>
  <c r="AC3244" i="2" s="1"/>
  <c r="Y2972" i="2"/>
  <c r="Z2972" i="2" s="1"/>
  <c r="AC2972" i="2" s="1"/>
  <c r="Y3387" i="2"/>
  <c r="Z3387" i="2" s="1"/>
  <c r="AC3387" i="2" s="1"/>
  <c r="Y309" i="2"/>
  <c r="Z309" i="2" s="1"/>
  <c r="AC309" i="2" s="1"/>
  <c r="Y918" i="2"/>
  <c r="Z918" i="2" s="1"/>
  <c r="AC918" i="2" s="1"/>
  <c r="Y1285" i="2"/>
  <c r="Z1285" i="2" s="1"/>
  <c r="AC1285" i="2" s="1"/>
  <c r="Y1135" i="2"/>
  <c r="Z1135" i="2" s="1"/>
  <c r="AC1135" i="2" s="1"/>
  <c r="Y4181" i="2"/>
  <c r="Z4181" i="2" s="1"/>
  <c r="AC4181" i="2" s="1"/>
  <c r="Y194" i="2"/>
  <c r="Z194" i="2" s="1"/>
  <c r="AC194" i="2" s="1"/>
  <c r="Y2000" i="2"/>
  <c r="Z2000" i="2" s="1"/>
  <c r="AC2000" i="2" s="1"/>
  <c r="Y2582" i="2"/>
  <c r="Z2582" i="2" s="1"/>
  <c r="AC2582" i="2" s="1"/>
  <c r="Y1005" i="2"/>
  <c r="Z1005" i="2" s="1"/>
  <c r="AC1005" i="2" s="1"/>
  <c r="Y4037" i="2"/>
  <c r="Z4037" i="2" s="1"/>
  <c r="AC4037" i="2" s="1"/>
  <c r="Y4468" i="2"/>
  <c r="Z4468" i="2" s="1"/>
  <c r="AC4468" i="2" s="1"/>
  <c r="Y138" i="2"/>
  <c r="Z138" i="2" s="1"/>
  <c r="AC138" i="2" s="1"/>
  <c r="Y1886" i="2"/>
  <c r="Z1886" i="2" s="1"/>
  <c r="AC1886" i="2" s="1"/>
  <c r="Y1124" i="2"/>
  <c r="Z1124" i="2" s="1"/>
  <c r="AC1124" i="2" s="1"/>
  <c r="Y11" i="2"/>
  <c r="Z11" i="2" s="1"/>
  <c r="AC11" i="2" s="1"/>
  <c r="Y912" i="2"/>
  <c r="Z912" i="2" s="1"/>
  <c r="AC912" i="2" s="1"/>
  <c r="Y3698" i="2"/>
  <c r="Z3698" i="2" s="1"/>
  <c r="AC3698" i="2" s="1"/>
  <c r="Y3573" i="2"/>
  <c r="Z3573" i="2" s="1"/>
  <c r="AC3573" i="2" s="1"/>
  <c r="Y4342" i="2"/>
  <c r="Z4342" i="2" s="1"/>
  <c r="AC4342" i="2" s="1"/>
  <c r="Y4076" i="2"/>
  <c r="Z4076" i="2" s="1"/>
  <c r="AC4076" i="2" s="1"/>
  <c r="Y3523" i="2"/>
  <c r="Z3523" i="2" s="1"/>
  <c r="AC3523" i="2" s="1"/>
  <c r="Y1271" i="2"/>
  <c r="Z1271" i="2" s="1"/>
  <c r="AC1271" i="2" s="1"/>
  <c r="Y756" i="2"/>
  <c r="Z756" i="2" s="1"/>
  <c r="AC756" i="2" s="1"/>
  <c r="Y714" i="2"/>
  <c r="Z714" i="2" s="1"/>
  <c r="AC714" i="2" s="1"/>
  <c r="Y2287" i="2"/>
  <c r="Z2287" i="2" s="1"/>
  <c r="AC2287" i="2" s="1"/>
  <c r="Y1553" i="2"/>
  <c r="Z1553" i="2" s="1"/>
  <c r="AC1553" i="2" s="1"/>
  <c r="Y1940" i="2"/>
  <c r="Z1940" i="2" s="1"/>
  <c r="AC1940" i="2" s="1"/>
  <c r="Y3456" i="2"/>
  <c r="Z3456" i="2" s="1"/>
  <c r="AC3456" i="2" s="1"/>
  <c r="Y634" i="2"/>
  <c r="Z634" i="2" s="1"/>
  <c r="AC634" i="2" s="1"/>
  <c r="Y214" i="2"/>
  <c r="Z214" i="2" s="1"/>
  <c r="AC214" i="2" s="1"/>
  <c r="Y4130" i="2"/>
  <c r="Z4130" i="2" s="1"/>
  <c r="AC4130" i="2" s="1"/>
  <c r="Y3874" i="2"/>
  <c r="Z3874" i="2" s="1"/>
  <c r="AC3874" i="2" s="1"/>
  <c r="Y580" i="2"/>
  <c r="Z580" i="2" s="1"/>
  <c r="AC580" i="2" s="1"/>
  <c r="Y4732" i="2"/>
  <c r="Z4732" i="2" s="1"/>
  <c r="AC4732" i="2" s="1"/>
  <c r="Y3996" i="2"/>
  <c r="Z3996" i="2" s="1"/>
  <c r="AC3996" i="2" s="1"/>
  <c r="Y405" i="2"/>
  <c r="Z405" i="2" s="1"/>
  <c r="AC405" i="2" s="1"/>
  <c r="Y1133" i="2"/>
  <c r="Z1133" i="2" s="1"/>
  <c r="AC1133" i="2" s="1"/>
  <c r="Y4386" i="2"/>
  <c r="Z4386" i="2" s="1"/>
  <c r="AC4386" i="2" s="1"/>
  <c r="Y1742" i="2"/>
  <c r="Z1742" i="2" s="1"/>
  <c r="AC1742" i="2" s="1"/>
  <c r="Y2571" i="2"/>
  <c r="Z2571" i="2" s="1"/>
  <c r="AC2571" i="2" s="1"/>
  <c r="Y1487" i="2"/>
  <c r="Z1487" i="2" s="1"/>
  <c r="AC1487" i="2" s="1"/>
  <c r="Y542" i="2"/>
  <c r="Z542" i="2" s="1"/>
  <c r="AC542" i="2" s="1"/>
  <c r="Y4183" i="2"/>
  <c r="Z4183" i="2" s="1"/>
  <c r="AC4183" i="2" s="1"/>
  <c r="Y2817" i="2"/>
  <c r="Z2817" i="2" s="1"/>
  <c r="AC2817" i="2" s="1"/>
  <c r="Y49" i="2"/>
  <c r="Z49" i="2" s="1"/>
  <c r="AC49" i="2" s="1"/>
  <c r="Y5188" i="2"/>
  <c r="Z5188" i="2" s="1"/>
  <c r="AC5188" i="2" s="1"/>
  <c r="Y1580" i="2"/>
  <c r="Z1580" i="2" s="1"/>
  <c r="AC1580" i="2" s="1"/>
  <c r="Y662" i="2"/>
  <c r="Z662" i="2" s="1"/>
  <c r="AC662" i="2" s="1"/>
  <c r="Y930" i="2"/>
  <c r="Z930" i="2" s="1"/>
  <c r="AC930" i="2" s="1"/>
  <c r="Y2967" i="2"/>
  <c r="Z2967" i="2" s="1"/>
  <c r="AC2967" i="2" s="1"/>
  <c r="Y1067" i="2"/>
  <c r="Z1067" i="2" s="1"/>
  <c r="AC1067" i="2" s="1"/>
  <c r="Y599" i="2"/>
  <c r="Z599" i="2" s="1"/>
  <c r="AC599" i="2" s="1"/>
  <c r="Y4792" i="2"/>
  <c r="Z4792" i="2" s="1"/>
  <c r="AC4792" i="2" s="1"/>
  <c r="Y4358" i="2"/>
  <c r="Z4358" i="2" s="1"/>
  <c r="AC4358" i="2" s="1"/>
  <c r="Y3412" i="2"/>
  <c r="Z3412" i="2" s="1"/>
  <c r="AC3412" i="2" s="1"/>
  <c r="Y228" i="2"/>
  <c r="Z228" i="2" s="1"/>
  <c r="AC228" i="2" s="1"/>
  <c r="Y3015" i="2"/>
  <c r="Z3015" i="2" s="1"/>
  <c r="AC3015" i="2" s="1"/>
  <c r="Y3799" i="2"/>
  <c r="Z3799" i="2" s="1"/>
  <c r="AC3799" i="2" s="1"/>
  <c r="Y1312" i="2"/>
  <c r="Z1312" i="2" s="1"/>
  <c r="AC1312" i="2" s="1"/>
  <c r="Y1567" i="2"/>
  <c r="Z1567" i="2" s="1"/>
  <c r="AC1567" i="2" s="1"/>
  <c r="Y966" i="2"/>
  <c r="Z966" i="2" s="1"/>
  <c r="AC966" i="2" s="1"/>
  <c r="Y3645" i="2"/>
  <c r="Z3645" i="2" s="1"/>
  <c r="AC3645" i="2" s="1"/>
  <c r="Y5386" i="2"/>
  <c r="Z5386" i="2" s="1"/>
  <c r="AC5386" i="2" s="1"/>
  <c r="Y3034" i="2"/>
  <c r="Z3034" i="2" s="1"/>
  <c r="AC3034" i="2" s="1"/>
  <c r="Y2674" i="2"/>
  <c r="Z2674" i="2" s="1"/>
  <c r="AC2674" i="2" s="1"/>
  <c r="Y4096" i="2"/>
  <c r="Z4096" i="2" s="1"/>
  <c r="AC4096" i="2" s="1"/>
  <c r="Y1810" i="2"/>
  <c r="Z1810" i="2" s="1"/>
  <c r="AC1810" i="2" s="1"/>
  <c r="Y2198" i="2"/>
  <c r="Z2198" i="2" s="1"/>
  <c r="AC2198" i="2" s="1"/>
  <c r="Y1811" i="2"/>
  <c r="Z1811" i="2" s="1"/>
  <c r="AC1811" i="2" s="1"/>
  <c r="Y920" i="2"/>
  <c r="Z920" i="2" s="1"/>
  <c r="AC920" i="2" s="1"/>
  <c r="Y5082" i="2"/>
  <c r="Z5082" i="2" s="1"/>
  <c r="AC5082" i="2" s="1"/>
  <c r="Y802" i="2"/>
  <c r="Z802" i="2" s="1"/>
  <c r="AC802" i="2" s="1"/>
  <c r="Y1050" i="2"/>
  <c r="Z1050" i="2" s="1"/>
  <c r="AC1050" i="2" s="1"/>
  <c r="Y4138" i="2"/>
  <c r="Z4138" i="2" s="1"/>
  <c r="AC4138" i="2" s="1"/>
  <c r="Y3554" i="2"/>
  <c r="Z3554" i="2" s="1"/>
  <c r="AC3554" i="2" s="1"/>
  <c r="Y1882" i="2"/>
  <c r="Z1882" i="2" s="1"/>
  <c r="AC1882" i="2" s="1"/>
  <c r="Y3776" i="2"/>
  <c r="Z3776" i="2" s="1"/>
  <c r="AC3776" i="2" s="1"/>
  <c r="Y5107" i="2"/>
  <c r="Z5107" i="2" s="1"/>
  <c r="AC5107" i="2" s="1"/>
  <c r="Y1480" i="2"/>
  <c r="Z1480" i="2" s="1"/>
  <c r="AC1480" i="2" s="1"/>
  <c r="Y1011" i="2"/>
  <c r="Z1011" i="2" s="1"/>
  <c r="AC1011" i="2" s="1"/>
  <c r="Y3184" i="2"/>
  <c r="Z3184" i="2" s="1"/>
  <c r="AC3184" i="2" s="1"/>
  <c r="Y4271" i="2"/>
  <c r="Z4271" i="2" s="1"/>
  <c r="AC4271" i="2" s="1"/>
  <c r="Y2072" i="2"/>
  <c r="Z2072" i="2" s="1"/>
  <c r="AC2072" i="2" s="1"/>
  <c r="Y2959" i="2"/>
  <c r="Z2959" i="2" s="1"/>
  <c r="AC2959" i="2" s="1"/>
  <c r="Y1457" i="2"/>
  <c r="Z1457" i="2" s="1"/>
  <c r="AC1457" i="2" s="1"/>
  <c r="Y3807" i="2"/>
  <c r="Z3807" i="2" s="1"/>
  <c r="AC3807" i="2" s="1"/>
  <c r="Y2226" i="2"/>
  <c r="Z2226" i="2" s="1"/>
  <c r="AC2226" i="2" s="1"/>
  <c r="Y177" i="2"/>
  <c r="Z177" i="2" s="1"/>
  <c r="AC177" i="2" s="1"/>
  <c r="Y2894" i="2"/>
  <c r="Z2894" i="2" s="1"/>
  <c r="AC2894" i="2" s="1"/>
  <c r="Y4047" i="2"/>
  <c r="Z4047" i="2" s="1"/>
  <c r="AC4047" i="2" s="1"/>
  <c r="Y623" i="2"/>
  <c r="Z623" i="2" s="1"/>
  <c r="AC623" i="2" s="1"/>
  <c r="Y2566" i="2"/>
  <c r="Z2566" i="2" s="1"/>
  <c r="AC2566" i="2" s="1"/>
  <c r="Y1628" i="2"/>
  <c r="Z1628" i="2" s="1"/>
  <c r="AC1628" i="2" s="1"/>
  <c r="Y4203" i="2"/>
  <c r="Z4203" i="2" s="1"/>
  <c r="AC4203" i="2" s="1"/>
  <c r="Y760" i="2"/>
  <c r="Z760" i="2" s="1"/>
  <c r="AC760" i="2" s="1"/>
  <c r="Y3815" i="2"/>
  <c r="Z3815" i="2" s="1"/>
  <c r="AC3815" i="2" s="1"/>
  <c r="Y394" i="2"/>
  <c r="Z394" i="2" s="1"/>
  <c r="AC394" i="2" s="1"/>
  <c r="Y1186" i="2"/>
  <c r="Z1186" i="2" s="1"/>
  <c r="AC1186" i="2" s="1"/>
  <c r="Y4753" i="2"/>
  <c r="Z4753" i="2" s="1"/>
  <c r="AC4753" i="2" s="1"/>
  <c r="Y3666" i="2"/>
  <c r="Z3666" i="2" s="1"/>
  <c r="AC3666" i="2" s="1"/>
  <c r="Y3704" i="2"/>
  <c r="Z3704" i="2" s="1"/>
  <c r="AC3704" i="2" s="1"/>
  <c r="Y5215" i="2"/>
  <c r="Z5215" i="2" s="1"/>
  <c r="AC5215" i="2" s="1"/>
  <c r="Y1706" i="2"/>
  <c r="Z1706" i="2" s="1"/>
  <c r="AC1706" i="2" s="1"/>
  <c r="Y4970" i="2"/>
  <c r="Z4970" i="2" s="1"/>
  <c r="AC4970" i="2" s="1"/>
  <c r="Y5135" i="2"/>
  <c r="Z5135" i="2" s="1"/>
  <c r="AC5135" i="2" s="1"/>
  <c r="Y3234" i="2"/>
  <c r="Z3234" i="2" s="1"/>
  <c r="AC3234" i="2" s="1"/>
  <c r="Y5217" i="2"/>
  <c r="Z5217" i="2" s="1"/>
  <c r="AC5217" i="2" s="1"/>
  <c r="Y358" i="2"/>
  <c r="Z358" i="2" s="1"/>
  <c r="AC358" i="2" s="1"/>
  <c r="Y2408" i="2"/>
  <c r="Z2408" i="2" s="1"/>
  <c r="AC2408" i="2" s="1"/>
  <c r="Y4839" i="2"/>
  <c r="Z4839" i="2" s="1"/>
  <c r="AC4839" i="2" s="1"/>
  <c r="Y4098" i="2"/>
  <c r="Z4098" i="2" s="1"/>
  <c r="AC4098" i="2" s="1"/>
  <c r="Y3748" i="2"/>
  <c r="Z3748" i="2" s="1"/>
  <c r="AC3748" i="2" s="1"/>
  <c r="Y4385" i="2"/>
  <c r="Z4385" i="2" s="1"/>
  <c r="AC4385" i="2" s="1"/>
  <c r="Y4841" i="2"/>
  <c r="Z4841" i="2" s="1"/>
  <c r="AC4841" i="2" s="1"/>
  <c r="Y3047" i="2"/>
  <c r="Z3047" i="2" s="1"/>
  <c r="AC3047" i="2" s="1"/>
  <c r="Y317" i="2"/>
  <c r="Z317" i="2" s="1"/>
  <c r="AC317" i="2" s="1"/>
  <c r="Y2305" i="2"/>
  <c r="Z2305" i="2" s="1"/>
  <c r="AC2305" i="2" s="1"/>
  <c r="Y3630" i="2"/>
  <c r="Z3630" i="2" s="1"/>
  <c r="AC3630" i="2" s="1"/>
  <c r="Y715" i="2"/>
  <c r="Z715" i="2" s="1"/>
  <c r="AC715" i="2" s="1"/>
  <c r="Y5007" i="2"/>
  <c r="Z5007" i="2" s="1"/>
  <c r="AC5007" i="2" s="1"/>
  <c r="Y3654" i="2"/>
  <c r="Z3654" i="2" s="1"/>
  <c r="AC3654" i="2" s="1"/>
  <c r="Y1152" i="2"/>
  <c r="Z1152" i="2" s="1"/>
  <c r="AC1152" i="2" s="1"/>
  <c r="Y1126" i="2"/>
  <c r="Z1126" i="2" s="1"/>
  <c r="AC1126" i="2" s="1"/>
  <c r="Y5268" i="2"/>
  <c r="Z5268" i="2" s="1"/>
  <c r="AC5268" i="2" s="1"/>
  <c r="Y4346" i="2"/>
  <c r="Z4346" i="2" s="1"/>
  <c r="AC4346" i="2" s="1"/>
  <c r="Y3592" i="2"/>
  <c r="Z3592" i="2" s="1"/>
  <c r="AC3592" i="2" s="1"/>
  <c r="Y2660" i="2"/>
  <c r="Z2660" i="2" s="1"/>
  <c r="AC2660" i="2" s="1"/>
  <c r="Y4851" i="2"/>
  <c r="Z4851" i="2" s="1"/>
  <c r="AC4851" i="2" s="1"/>
  <c r="Y4067" i="2"/>
  <c r="Z4067" i="2" s="1"/>
  <c r="AC4067" i="2" s="1"/>
  <c r="Y3995" i="2"/>
  <c r="Z3995" i="2" s="1"/>
  <c r="AC3995" i="2" s="1"/>
  <c r="Y4457" i="2"/>
  <c r="Z4457" i="2" s="1"/>
  <c r="AC4457" i="2" s="1"/>
  <c r="Y1677" i="2"/>
  <c r="Z1677" i="2" s="1"/>
  <c r="AC1677" i="2" s="1"/>
  <c r="Y3104" i="2"/>
  <c r="Z3104" i="2" s="1"/>
  <c r="AC3104" i="2" s="1"/>
  <c r="Y5114" i="2"/>
  <c r="Z5114" i="2" s="1"/>
  <c r="AC5114" i="2" s="1"/>
  <c r="Y3396" i="2"/>
  <c r="Z3396" i="2" s="1"/>
  <c r="AC3396" i="2" s="1"/>
  <c r="Y3401" i="2"/>
  <c r="Z3401" i="2" s="1"/>
  <c r="AC3401" i="2" s="1"/>
  <c r="Y1922" i="2"/>
  <c r="Z1922" i="2" s="1"/>
  <c r="AC1922" i="2" s="1"/>
  <c r="Y3074" i="2"/>
  <c r="Z3074" i="2" s="1"/>
  <c r="AC3074" i="2" s="1"/>
  <c r="Y2496" i="2"/>
  <c r="Z2496" i="2" s="1"/>
  <c r="AC2496" i="2" s="1"/>
  <c r="Y2952" i="2"/>
  <c r="Z2952" i="2" s="1"/>
  <c r="AC2952" i="2" s="1"/>
  <c r="Y2178" i="2"/>
  <c r="Z2178" i="2" s="1"/>
  <c r="AC2178" i="2" s="1"/>
  <c r="Y4809" i="2"/>
  <c r="Z4809" i="2" s="1"/>
  <c r="AC4809" i="2" s="1"/>
  <c r="Y1623" i="2"/>
  <c r="Z1623" i="2" s="1"/>
  <c r="AC1623" i="2" s="1"/>
  <c r="Y2769" i="2"/>
  <c r="Z2769" i="2" s="1"/>
  <c r="AC2769" i="2" s="1"/>
  <c r="Y1077" i="2"/>
  <c r="Z1077" i="2" s="1"/>
  <c r="AC1077" i="2" s="1"/>
  <c r="Y4576" i="2"/>
  <c r="Z4576" i="2" s="1"/>
  <c r="AC4576" i="2" s="1"/>
  <c r="Y632" i="2"/>
  <c r="Z632" i="2" s="1"/>
  <c r="AC632" i="2" s="1"/>
  <c r="Y3238" i="2"/>
  <c r="Z3238" i="2" s="1"/>
  <c r="AC3238" i="2" s="1"/>
  <c r="Y4760" i="2"/>
  <c r="Z4760" i="2" s="1"/>
  <c r="AC4760" i="2" s="1"/>
  <c r="Y885" i="2"/>
  <c r="Z885" i="2" s="1"/>
  <c r="AC885" i="2" s="1"/>
  <c r="Y508" i="2"/>
  <c r="Z508" i="2" s="1"/>
  <c r="AC508" i="2" s="1"/>
  <c r="Y1720" i="2"/>
  <c r="Z1720" i="2" s="1"/>
  <c r="AC1720" i="2" s="1"/>
  <c r="Y4425" i="2"/>
  <c r="Z4425" i="2" s="1"/>
  <c r="AC4425" i="2" s="1"/>
  <c r="Y2192" i="2"/>
  <c r="Z2192" i="2" s="1"/>
  <c r="AC2192" i="2" s="1"/>
  <c r="Y2966" i="2"/>
  <c r="Z2966" i="2" s="1"/>
  <c r="AC2966" i="2" s="1"/>
  <c r="Y5219" i="2"/>
  <c r="Z5219" i="2" s="1"/>
  <c r="AC5219" i="2" s="1"/>
  <c r="Y4812" i="2"/>
  <c r="Z4812" i="2" s="1"/>
  <c r="AC4812" i="2" s="1"/>
  <c r="Y410" i="2"/>
  <c r="Z410" i="2" s="1"/>
  <c r="AC410" i="2" s="1"/>
  <c r="Y3903" i="2"/>
  <c r="Z3903" i="2" s="1"/>
  <c r="AC3903" i="2" s="1"/>
  <c r="Y4288" i="2"/>
  <c r="Z4288" i="2" s="1"/>
  <c r="AC4288" i="2" s="1"/>
  <c r="Y2661" i="2"/>
  <c r="Z2661" i="2" s="1"/>
  <c r="AC2661" i="2" s="1"/>
  <c r="Y1278" i="2"/>
  <c r="Z1278" i="2" s="1"/>
  <c r="AC1278" i="2" s="1"/>
  <c r="Y3505" i="2"/>
  <c r="Z3505" i="2" s="1"/>
  <c r="AC3505" i="2" s="1"/>
  <c r="Y2063" i="2"/>
  <c r="Z2063" i="2" s="1"/>
  <c r="AC2063" i="2" s="1"/>
  <c r="Y4597" i="2"/>
  <c r="Z4597" i="2" s="1"/>
  <c r="AC4597" i="2" s="1"/>
  <c r="Y356" i="2"/>
  <c r="Z356" i="2" s="1"/>
  <c r="AC356" i="2" s="1"/>
  <c r="Y3050" i="2"/>
  <c r="Z3050" i="2" s="1"/>
  <c r="AC3050" i="2" s="1"/>
  <c r="Y2282" i="2"/>
  <c r="Z2282" i="2" s="1"/>
  <c r="AC2282" i="2" s="1"/>
  <c r="Y5147" i="2"/>
  <c r="Z5147" i="2" s="1"/>
  <c r="AC5147" i="2" s="1"/>
  <c r="Y1576" i="2"/>
  <c r="Z1576" i="2" s="1"/>
  <c r="AC1576" i="2" s="1"/>
  <c r="Y2112" i="2"/>
  <c r="Z2112" i="2" s="1"/>
  <c r="AC2112" i="2" s="1"/>
  <c r="Y3112" i="2"/>
  <c r="Z3112" i="2" s="1"/>
  <c r="AC3112" i="2" s="1"/>
  <c r="Y821" i="2"/>
  <c r="Z821" i="2" s="1"/>
  <c r="AC821" i="2" s="1"/>
  <c r="Y375" i="2"/>
  <c r="Z375" i="2" s="1"/>
  <c r="AC375" i="2" s="1"/>
  <c r="Y2682" i="2"/>
  <c r="Z2682" i="2" s="1"/>
  <c r="AC2682" i="2" s="1"/>
  <c r="Y3212" i="2"/>
  <c r="Z3212" i="2" s="1"/>
  <c r="AC3212" i="2" s="1"/>
  <c r="Y2381" i="2"/>
  <c r="Z2381" i="2" s="1"/>
  <c r="AC2381" i="2" s="1"/>
  <c r="Y1336" i="2"/>
  <c r="Z1336" i="2" s="1"/>
  <c r="AC1336" i="2" s="1"/>
  <c r="Y437" i="2"/>
  <c r="Z437" i="2" s="1"/>
  <c r="AC437" i="2" s="1"/>
  <c r="Y3200" i="2"/>
  <c r="Z3200" i="2" s="1"/>
  <c r="AC3200" i="2" s="1"/>
  <c r="Y2211" i="2"/>
  <c r="Z2211" i="2" s="1"/>
  <c r="AC2211" i="2" s="1"/>
  <c r="Y3026" i="2"/>
  <c r="Z3026" i="2" s="1"/>
  <c r="AC3026" i="2" s="1"/>
  <c r="Y223" i="2"/>
  <c r="Z223" i="2" s="1"/>
  <c r="AC223" i="2" s="1"/>
  <c r="Y4953" i="2"/>
  <c r="Z4953" i="2" s="1"/>
  <c r="AC4953" i="2" s="1"/>
  <c r="Y5378" i="2"/>
  <c r="Z5378" i="2" s="1"/>
  <c r="AC5378" i="2" s="1"/>
  <c r="Y3992" i="2"/>
  <c r="Z3992" i="2" s="1"/>
  <c r="AC3992" i="2" s="1"/>
  <c r="Y1703" i="2"/>
  <c r="Z1703" i="2" s="1"/>
  <c r="AC1703" i="2" s="1"/>
  <c r="Y673" i="2"/>
  <c r="Z673" i="2" s="1"/>
  <c r="AC673" i="2" s="1"/>
  <c r="Y3236" i="2"/>
  <c r="Z3236" i="2" s="1"/>
  <c r="AC3236" i="2" s="1"/>
  <c r="Y2064" i="2"/>
  <c r="Z2064" i="2" s="1"/>
  <c r="AC2064" i="2" s="1"/>
  <c r="Y3399" i="2"/>
  <c r="Z3399" i="2" s="1"/>
  <c r="AC3399" i="2" s="1"/>
  <c r="Y646" i="2"/>
  <c r="Z646" i="2" s="1"/>
  <c r="AC646" i="2" s="1"/>
  <c r="Y2285" i="2"/>
  <c r="Z2285" i="2" s="1"/>
  <c r="AC2285" i="2" s="1"/>
  <c r="Y3772" i="2"/>
  <c r="Z3772" i="2" s="1"/>
  <c r="AC3772" i="2" s="1"/>
  <c r="Y867" i="2"/>
  <c r="Z867" i="2" s="1"/>
  <c r="AC867" i="2" s="1"/>
  <c r="Y232" i="2"/>
  <c r="Z232" i="2" s="1"/>
  <c r="AC232" i="2" s="1"/>
  <c r="Y3265" i="2"/>
  <c r="Z3265" i="2" s="1"/>
  <c r="AC3265" i="2" s="1"/>
  <c r="Y3722" i="2"/>
  <c r="Z3722" i="2" s="1"/>
  <c r="AC3722" i="2" s="1"/>
  <c r="Y2652" i="2"/>
  <c r="Z2652" i="2" s="1"/>
  <c r="AC2652" i="2" s="1"/>
  <c r="Y2378" i="2"/>
  <c r="Z2378" i="2" s="1"/>
  <c r="AC2378" i="2" s="1"/>
  <c r="Y1528" i="2"/>
  <c r="Z1528" i="2" s="1"/>
  <c r="AC1528" i="2" s="1"/>
  <c r="Y3367" i="2"/>
  <c r="Z3367" i="2" s="1"/>
  <c r="AC3367" i="2" s="1"/>
  <c r="Y4813" i="2"/>
  <c r="Z4813" i="2" s="1"/>
  <c r="AC4813" i="2" s="1"/>
  <c r="Y2976" i="2"/>
  <c r="Z2976" i="2" s="1"/>
  <c r="AC2976" i="2" s="1"/>
  <c r="Y773" i="2"/>
  <c r="Z773" i="2" s="1"/>
  <c r="AC773" i="2" s="1"/>
  <c r="Y2962" i="2"/>
  <c r="Z2962" i="2" s="1"/>
  <c r="AC2962" i="2" s="1"/>
  <c r="Y2314" i="2"/>
  <c r="Z2314" i="2" s="1"/>
  <c r="AC2314" i="2" s="1"/>
  <c r="Y1458" i="2"/>
  <c r="Z1458" i="2" s="1"/>
  <c r="AC1458" i="2" s="1"/>
  <c r="Y4604" i="2"/>
  <c r="Z4604" i="2" s="1"/>
  <c r="AC4604" i="2" s="1"/>
  <c r="Y2764" i="2"/>
  <c r="Z2764" i="2" s="1"/>
  <c r="AC2764" i="2" s="1"/>
  <c r="Y4329" i="2"/>
  <c r="Z4329" i="2" s="1"/>
  <c r="AC4329" i="2" s="1"/>
  <c r="Y812" i="2"/>
  <c r="Z812" i="2" s="1"/>
  <c r="AC812" i="2" s="1"/>
  <c r="Y1281" i="2"/>
  <c r="Z1281" i="2" s="1"/>
  <c r="AC1281" i="2" s="1"/>
  <c r="Y4140" i="2"/>
  <c r="Z4140" i="2" s="1"/>
  <c r="AC4140" i="2" s="1"/>
  <c r="Y4757" i="2"/>
  <c r="Z4757" i="2" s="1"/>
  <c r="AC4757" i="2" s="1"/>
  <c r="Y1268" i="2"/>
  <c r="Z1268" i="2" s="1"/>
  <c r="AC1268" i="2" s="1"/>
  <c r="Y4969" i="2"/>
  <c r="Z4969" i="2" s="1"/>
  <c r="AC4969" i="2" s="1"/>
  <c r="Y908" i="2"/>
  <c r="Z908" i="2" s="1"/>
  <c r="AC908" i="2" s="1"/>
  <c r="Y3263" i="2"/>
  <c r="Z3263" i="2" s="1"/>
  <c r="AC3263" i="2" s="1"/>
  <c r="Y5398" i="2"/>
  <c r="Z5398" i="2" s="1"/>
  <c r="AC5398" i="2" s="1"/>
  <c r="Y4716" i="2"/>
  <c r="Z4716" i="2" s="1"/>
  <c r="AC4716" i="2" s="1"/>
  <c r="Y4151" i="2"/>
  <c r="Z4151" i="2" s="1"/>
  <c r="AC4151" i="2" s="1"/>
  <c r="Y4483" i="2"/>
  <c r="Z4483" i="2" s="1"/>
  <c r="AC4483" i="2" s="1"/>
  <c r="Y188" i="2"/>
  <c r="Z188" i="2" s="1"/>
  <c r="AC188" i="2" s="1"/>
  <c r="Y4724" i="2"/>
  <c r="Z4724" i="2" s="1"/>
  <c r="AC4724" i="2" s="1"/>
  <c r="Y5133" i="2"/>
  <c r="Z5133" i="2" s="1"/>
  <c r="AC5133" i="2" s="1"/>
  <c r="Y4586" i="2"/>
  <c r="Z4586" i="2" s="1"/>
  <c r="AC4586" i="2" s="1"/>
  <c r="Y1150" i="2"/>
  <c r="Z1150" i="2" s="1"/>
  <c r="AC1150" i="2" s="1"/>
  <c r="Y189" i="2"/>
  <c r="Z189" i="2" s="1"/>
  <c r="AC189" i="2" s="1"/>
  <c r="Y2557" i="2"/>
  <c r="Z2557" i="2" s="1"/>
  <c r="AC2557" i="2" s="1"/>
  <c r="Y3674" i="2"/>
  <c r="Z3674" i="2" s="1"/>
  <c r="AC3674" i="2" s="1"/>
  <c r="Y2346" i="2"/>
  <c r="Z2346" i="2" s="1"/>
  <c r="AC2346" i="2" s="1"/>
  <c r="Y3819" i="2"/>
  <c r="Z3819" i="2" s="1"/>
  <c r="AC3819" i="2" s="1"/>
  <c r="Y2986" i="2"/>
  <c r="Z2986" i="2" s="1"/>
  <c r="AC2986" i="2" s="1"/>
  <c r="Y1916" i="2"/>
  <c r="Z1916" i="2" s="1"/>
  <c r="AC1916" i="2" s="1"/>
  <c r="Y4001" i="2"/>
  <c r="Z4001" i="2" s="1"/>
  <c r="AC4001" i="2" s="1"/>
  <c r="Y44" i="2"/>
  <c r="Z44" i="2" s="1"/>
  <c r="AC44" i="2" s="1"/>
  <c r="Y2954" i="2"/>
  <c r="Z2954" i="2" s="1"/>
  <c r="AC2954" i="2" s="1"/>
  <c r="Y1064" i="2"/>
  <c r="Z1064" i="2" s="1"/>
  <c r="AC1064" i="2" s="1"/>
  <c r="Y109" i="2"/>
  <c r="Z109" i="2" s="1"/>
  <c r="AC109" i="2" s="1"/>
  <c r="Y5379" i="2"/>
  <c r="Z5379" i="2" s="1"/>
  <c r="AC5379" i="2" s="1"/>
  <c r="Y2630" i="2"/>
  <c r="Z2630" i="2" s="1"/>
  <c r="AC2630" i="2" s="1"/>
  <c r="Y5027" i="2"/>
  <c r="Z5027" i="2" s="1"/>
  <c r="AC5027" i="2" s="1"/>
  <c r="Y3155" i="2"/>
  <c r="Z3155" i="2" s="1"/>
  <c r="AC3155" i="2" s="1"/>
  <c r="Y1239" i="2"/>
  <c r="Z1239" i="2" s="1"/>
  <c r="AC1239" i="2" s="1"/>
  <c r="Y2328" i="2"/>
  <c r="Z2328" i="2" s="1"/>
  <c r="AC2328" i="2" s="1"/>
  <c r="Y1767" i="2"/>
  <c r="Z1767" i="2" s="1"/>
  <c r="AC1767" i="2" s="1"/>
  <c r="Y4332" i="2"/>
  <c r="Z4332" i="2" s="1"/>
  <c r="AC4332" i="2" s="1"/>
  <c r="Y3099" i="2"/>
  <c r="Z3099" i="2" s="1"/>
  <c r="AC3099" i="2" s="1"/>
  <c r="Y5161" i="2"/>
  <c r="Z5161" i="2" s="1"/>
  <c r="AC5161" i="2" s="1"/>
  <c r="Y3528" i="2"/>
  <c r="Z3528" i="2" s="1"/>
  <c r="AC3528" i="2" s="1"/>
  <c r="Y4331" i="2"/>
  <c r="Z4331" i="2" s="1"/>
  <c r="AC4331" i="2" s="1"/>
  <c r="Y3307" i="2"/>
  <c r="Z3307" i="2" s="1"/>
  <c r="AC3307" i="2" s="1"/>
  <c r="Y3478" i="2"/>
  <c r="Z3478" i="2" s="1"/>
  <c r="AC3478" i="2" s="1"/>
  <c r="Y2788" i="2"/>
  <c r="Z2788" i="2" s="1"/>
  <c r="AC2788" i="2" s="1"/>
  <c r="Y2290" i="2"/>
  <c r="Z2290" i="2" s="1"/>
  <c r="AC2290" i="2" s="1"/>
  <c r="Y218" i="2"/>
  <c r="Z218" i="2" s="1"/>
  <c r="AC218" i="2" s="1"/>
  <c r="Y3907" i="2"/>
  <c r="Z3907" i="2" s="1"/>
  <c r="AC3907" i="2" s="1"/>
  <c r="Y3416" i="2"/>
  <c r="Z3416" i="2" s="1"/>
  <c r="AC3416" i="2" s="1"/>
  <c r="Y3219" i="2"/>
  <c r="Z3219" i="2" s="1"/>
  <c r="AC3219" i="2" s="1"/>
  <c r="Y5300" i="2"/>
  <c r="Z5300" i="2" s="1"/>
  <c r="AC5300" i="2" s="1"/>
  <c r="Y3808" i="2"/>
  <c r="Z3808" i="2" s="1"/>
  <c r="AC3808" i="2" s="1"/>
  <c r="Y423" i="2"/>
  <c r="Z423" i="2" s="1"/>
  <c r="AC423" i="2" s="1"/>
  <c r="Y2690" i="2"/>
  <c r="Z2690" i="2" s="1"/>
  <c r="AC2690" i="2" s="1"/>
  <c r="Y3941" i="2"/>
  <c r="Z3941" i="2" s="1"/>
  <c r="AC3941" i="2" s="1"/>
  <c r="Y103" i="2"/>
  <c r="Z103" i="2" s="1"/>
  <c r="AC103" i="2" s="1"/>
  <c r="Y1081" i="2"/>
  <c r="Z1081" i="2" s="1"/>
  <c r="AC1081" i="2" s="1"/>
  <c r="Y3107" i="2"/>
  <c r="Z3107" i="2" s="1"/>
  <c r="AC3107" i="2" s="1"/>
  <c r="Y116" i="2"/>
  <c r="Z116" i="2" s="1"/>
  <c r="AC116" i="2" s="1"/>
  <c r="Y882" i="2"/>
  <c r="Z882" i="2" s="1"/>
  <c r="AC882" i="2" s="1"/>
  <c r="Y54" i="2"/>
  <c r="Z54" i="2" s="1"/>
  <c r="AC54" i="2" s="1"/>
  <c r="Y164" i="2"/>
  <c r="Z164" i="2" s="1"/>
  <c r="AC164" i="2" s="1"/>
  <c r="Y593" i="2"/>
  <c r="Z593" i="2" s="1"/>
  <c r="AC593" i="2" s="1"/>
  <c r="Y2150" i="2"/>
  <c r="Z2150" i="2" s="1"/>
  <c r="AC2150" i="2" s="1"/>
  <c r="Y2755" i="2"/>
  <c r="Z2755" i="2" s="1"/>
  <c r="AC2755" i="2" s="1"/>
  <c r="Y963" i="2"/>
  <c r="Z963" i="2" s="1"/>
  <c r="AC963" i="2" s="1"/>
  <c r="Y4577" i="2"/>
  <c r="Z4577" i="2" s="1"/>
  <c r="AC4577" i="2" s="1"/>
  <c r="Y3324" i="2"/>
  <c r="Z3324" i="2" s="1"/>
  <c r="AC3324" i="2" s="1"/>
  <c r="Y1393" i="2"/>
  <c r="Z1393" i="2" s="1"/>
  <c r="AC1393" i="2" s="1"/>
  <c r="Y4992" i="2"/>
  <c r="Z4992" i="2" s="1"/>
  <c r="AC4992" i="2" s="1"/>
  <c r="Y1253" i="2"/>
  <c r="Z1253" i="2" s="1"/>
  <c r="AC1253" i="2" s="1"/>
  <c r="Y874" i="2"/>
  <c r="Z874" i="2" s="1"/>
  <c r="AC874" i="2" s="1"/>
  <c r="Y1370" i="2"/>
  <c r="Z1370" i="2" s="1"/>
  <c r="AC1370" i="2" s="1"/>
  <c r="Y86" i="2"/>
  <c r="Z86" i="2" s="1"/>
  <c r="AC86" i="2" s="1"/>
  <c r="Y3986" i="2"/>
  <c r="Z3986" i="2" s="1"/>
  <c r="AC3986" i="2" s="1"/>
  <c r="Y3612" i="2"/>
  <c r="Z3612" i="2" s="1"/>
  <c r="AC3612" i="2" s="1"/>
  <c r="Y5139" i="2"/>
  <c r="Z5139" i="2" s="1"/>
  <c r="AC5139" i="2" s="1"/>
  <c r="Y3286" i="2"/>
  <c r="Z3286" i="2" s="1"/>
  <c r="AC3286" i="2" s="1"/>
  <c r="Y936" i="2"/>
  <c r="Z936" i="2" s="1"/>
  <c r="AC936" i="2" s="1"/>
  <c r="Y4369" i="2"/>
  <c r="Z4369" i="2" s="1"/>
  <c r="AC4369" i="2" s="1"/>
  <c r="Y1471" i="2"/>
  <c r="Z1471" i="2" s="1"/>
  <c r="AC1471" i="2" s="1"/>
  <c r="Y2821" i="2"/>
  <c r="Z2821" i="2" s="1"/>
  <c r="AC2821" i="2" s="1"/>
  <c r="Y926" i="2"/>
  <c r="Z926" i="2" s="1"/>
  <c r="AC926" i="2" s="1"/>
  <c r="Y4611" i="2"/>
  <c r="Z4611" i="2" s="1"/>
  <c r="AC4611" i="2" s="1"/>
  <c r="Y2322" i="2"/>
  <c r="Z2322" i="2" s="1"/>
  <c r="AC2322" i="2" s="1"/>
  <c r="Y964" i="2"/>
  <c r="Z964" i="2" s="1"/>
  <c r="AC964" i="2" s="1"/>
  <c r="Y4786" i="2"/>
  <c r="Z4786" i="2" s="1"/>
  <c r="AC4786" i="2" s="1"/>
  <c r="Y338" i="2"/>
  <c r="Z338" i="2" s="1"/>
  <c r="AC338" i="2" s="1"/>
  <c r="Y2230" i="2"/>
  <c r="Z2230" i="2" s="1"/>
  <c r="AC2230" i="2" s="1"/>
  <c r="Y1827" i="2"/>
  <c r="Z1827" i="2" s="1"/>
  <c r="AC1827" i="2" s="1"/>
  <c r="Y1640" i="2"/>
  <c r="Z1640" i="2" s="1"/>
  <c r="AC1640" i="2" s="1"/>
  <c r="Y1967" i="2"/>
  <c r="Z1967" i="2" s="1"/>
  <c r="AC1967" i="2" s="1"/>
  <c r="Y994" i="2"/>
  <c r="Z994" i="2" s="1"/>
  <c r="AC994" i="2" s="1"/>
  <c r="Y2598" i="2"/>
  <c r="Z2598" i="2" s="1"/>
  <c r="AC2598" i="2" s="1"/>
  <c r="Y1107" i="2"/>
  <c r="Z1107" i="2" s="1"/>
  <c r="AC1107" i="2" s="1"/>
  <c r="Y3667" i="2"/>
  <c r="Z3667" i="2" s="1"/>
  <c r="AC3667" i="2" s="1"/>
  <c r="Y2008" i="2"/>
  <c r="Z2008" i="2" s="1"/>
  <c r="AC2008" i="2" s="1"/>
  <c r="Y1868" i="2"/>
  <c r="Z1868" i="2" s="1"/>
  <c r="AC1868" i="2" s="1"/>
  <c r="Y2600" i="2"/>
  <c r="Z2600" i="2" s="1"/>
  <c r="AC2600" i="2" s="1"/>
  <c r="Y1937" i="2"/>
  <c r="Z1937" i="2" s="1"/>
  <c r="AC1937" i="2" s="1"/>
  <c r="Y4046" i="2"/>
  <c r="Z4046" i="2" s="1"/>
  <c r="AC4046" i="2" s="1"/>
  <c r="Y886" i="2"/>
  <c r="Z886" i="2" s="1"/>
  <c r="AC886" i="2" s="1"/>
  <c r="Y77" i="2"/>
  <c r="Z77" i="2" s="1"/>
  <c r="AC77" i="2" s="1"/>
  <c r="Y3288" i="2"/>
  <c r="Z3288" i="2" s="1"/>
  <c r="AC3288" i="2" s="1"/>
  <c r="Y382" i="2"/>
  <c r="Z382" i="2" s="1"/>
  <c r="AC382" i="2" s="1"/>
  <c r="Y1602" i="2"/>
  <c r="Z1602" i="2" s="1"/>
  <c r="AC1602" i="2" s="1"/>
  <c r="Y1219" i="2"/>
  <c r="Z1219" i="2" s="1"/>
  <c r="AC1219" i="2" s="1"/>
  <c r="Y4206" i="2"/>
  <c r="Z4206" i="2" s="1"/>
  <c r="AC4206" i="2" s="1"/>
  <c r="Y4435" i="2"/>
  <c r="Z4435" i="2" s="1"/>
  <c r="AC4435" i="2" s="1"/>
  <c r="Y2515" i="2"/>
  <c r="Z2515" i="2" s="1"/>
  <c r="AC2515" i="2" s="1"/>
  <c r="Y1631" i="2"/>
  <c r="Z1631" i="2" s="1"/>
  <c r="AC1631" i="2" s="1"/>
  <c r="Y2083" i="2"/>
  <c r="Z2083" i="2" s="1"/>
  <c r="AC2083" i="2" s="1"/>
  <c r="Y631" i="2"/>
  <c r="Z631" i="2" s="1"/>
  <c r="AC631" i="2" s="1"/>
  <c r="Y5337" i="2"/>
  <c r="Z5337" i="2" s="1"/>
  <c r="AC5337" i="2" s="1"/>
  <c r="Y41" i="2"/>
  <c r="Z41" i="2" s="1"/>
  <c r="AC41" i="2" s="1"/>
  <c r="Y4677" i="2"/>
  <c r="Z4677" i="2" s="1"/>
  <c r="AC4677" i="2" s="1"/>
  <c r="Y4561" i="2"/>
  <c r="Z4561" i="2" s="1"/>
  <c r="AC4561" i="2" s="1"/>
  <c r="Y4671" i="2"/>
  <c r="Z4671" i="2" s="1"/>
  <c r="AC4671" i="2" s="1"/>
  <c r="Y2659" i="2"/>
  <c r="Z2659" i="2" s="1"/>
  <c r="AC2659" i="2" s="1"/>
  <c r="Y609" i="2"/>
  <c r="Z609" i="2" s="1"/>
  <c r="AC609" i="2" s="1"/>
  <c r="Y2563" i="2"/>
  <c r="Z2563" i="2" s="1"/>
  <c r="AC2563" i="2" s="1"/>
  <c r="Y4466" i="2"/>
  <c r="Z4466" i="2" s="1"/>
  <c r="AC4466" i="2" s="1"/>
  <c r="Y2380" i="2"/>
  <c r="Z2380" i="2" s="1"/>
  <c r="AC2380" i="2" s="1"/>
  <c r="Y2711" i="2"/>
  <c r="Z2711" i="2" s="1"/>
  <c r="AC2711" i="2" s="1"/>
  <c r="Y1439" i="2"/>
  <c r="Z1439" i="2" s="1"/>
  <c r="AC1439" i="2" s="1"/>
  <c r="Y1416" i="2"/>
  <c r="Z1416" i="2" s="1"/>
  <c r="AC1416" i="2" s="1"/>
  <c r="Y922" i="2"/>
  <c r="Z922" i="2" s="1"/>
  <c r="AC922" i="2" s="1"/>
  <c r="Y3017" i="2"/>
  <c r="Z3017" i="2" s="1"/>
  <c r="AC3017" i="2" s="1"/>
  <c r="Y2275" i="2"/>
  <c r="Z2275" i="2" s="1"/>
  <c r="AC2275" i="2" s="1"/>
  <c r="Y1232" i="2"/>
  <c r="Z1232" i="2" s="1"/>
  <c r="AC1232" i="2" s="1"/>
  <c r="Y3302" i="2"/>
  <c r="Z3302" i="2" s="1"/>
  <c r="AC3302" i="2" s="1"/>
  <c r="Y1833" i="2"/>
  <c r="Z1833" i="2" s="1"/>
  <c r="AC1833" i="2" s="1"/>
  <c r="Y3713" i="2"/>
  <c r="Z3713" i="2" s="1"/>
  <c r="AC3713" i="2" s="1"/>
  <c r="Y2009" i="2"/>
  <c r="Z2009" i="2" s="1"/>
  <c r="AC2009" i="2" s="1"/>
  <c r="Y1518" i="2"/>
  <c r="Z1518" i="2" s="1"/>
  <c r="AC1518" i="2" s="1"/>
  <c r="Y5091" i="2"/>
  <c r="Z5091" i="2" s="1"/>
  <c r="AC5091" i="2" s="1"/>
  <c r="Y4193" i="2"/>
  <c r="Z4193" i="2" s="1"/>
  <c r="AC4193" i="2" s="1"/>
  <c r="Y4631" i="2"/>
  <c r="Z4631" i="2" s="1"/>
  <c r="AC4631" i="2" s="1"/>
  <c r="Y3264" i="2"/>
  <c r="Z3264" i="2" s="1"/>
  <c r="AC3264" i="2" s="1"/>
  <c r="Y3280" i="2"/>
  <c r="Z3280" i="2" s="1"/>
  <c r="AC3280" i="2" s="1"/>
  <c r="Y1920" i="2"/>
  <c r="Z1920" i="2" s="1"/>
  <c r="AC1920" i="2" s="1"/>
  <c r="Y1636" i="2"/>
  <c r="Z1636" i="2" s="1"/>
  <c r="AC1636" i="2" s="1"/>
  <c r="Y3658" i="2"/>
  <c r="Z3658" i="2" s="1"/>
  <c r="AC3658" i="2" s="1"/>
  <c r="Y5302" i="2"/>
  <c r="Z5302" i="2" s="1"/>
  <c r="AC5302" i="2" s="1"/>
  <c r="Y1744" i="2"/>
  <c r="Z1744" i="2" s="1"/>
  <c r="AC1744" i="2" s="1"/>
  <c r="Y73" i="2"/>
  <c r="Z73" i="2" s="1"/>
  <c r="AC73" i="2" s="1"/>
  <c r="Y421" i="2"/>
  <c r="Z421" i="2" s="1"/>
  <c r="AC421" i="2" s="1"/>
  <c r="Y2931" i="2"/>
  <c r="Z2931" i="2" s="1"/>
  <c r="AC2931" i="2" s="1"/>
  <c r="Y2843" i="2"/>
  <c r="Z2843" i="2" s="1"/>
  <c r="AC2843" i="2" s="1"/>
  <c r="Y1624" i="2"/>
  <c r="Z1624" i="2" s="1"/>
  <c r="AC1624" i="2" s="1"/>
  <c r="Y5063" i="2"/>
  <c r="Z5063" i="2" s="1"/>
  <c r="AC5063" i="2" s="1"/>
  <c r="Y1326" i="2"/>
  <c r="Z1326" i="2" s="1"/>
  <c r="AC1326" i="2" s="1"/>
  <c r="Y3131" i="2"/>
  <c r="Z3131" i="2" s="1"/>
  <c r="AC3131" i="2" s="1"/>
  <c r="Y2440" i="2"/>
  <c r="Z2440" i="2" s="1"/>
  <c r="AC2440" i="2" s="1"/>
  <c r="Y3492" i="2"/>
  <c r="Z3492" i="2" s="1"/>
  <c r="AC3492" i="2" s="1"/>
  <c r="Y3567" i="2"/>
  <c r="Z3567" i="2" s="1"/>
  <c r="AC3567" i="2" s="1"/>
  <c r="Y3254" i="2"/>
  <c r="Z3254" i="2" s="1"/>
  <c r="AC3254" i="2" s="1"/>
  <c r="Y4918" i="2"/>
  <c r="Z4918" i="2" s="1"/>
  <c r="AC4918" i="2" s="1"/>
  <c r="Y1872" i="2"/>
  <c r="Z1872" i="2" s="1"/>
  <c r="AC1872" i="2" s="1"/>
  <c r="Y2465" i="2"/>
  <c r="Z2465" i="2" s="1"/>
  <c r="AC2465" i="2" s="1"/>
  <c r="Y63" i="2"/>
  <c r="Z63" i="2" s="1"/>
  <c r="AC63" i="2" s="1"/>
  <c r="Y376" i="2"/>
  <c r="Z376" i="2" s="1"/>
  <c r="AC376" i="2" s="1"/>
  <c r="Y235" i="2"/>
  <c r="Z235" i="2" s="1"/>
  <c r="AC235" i="2" s="1"/>
  <c r="Y880" i="2"/>
  <c r="Z880" i="2" s="1"/>
  <c r="AC880" i="2" s="1"/>
  <c r="Y4845" i="2"/>
  <c r="Z4845" i="2" s="1"/>
  <c r="AC4845" i="2" s="1"/>
  <c r="Y3141" i="2"/>
  <c r="Z3141" i="2" s="1"/>
  <c r="AC3141" i="2" s="1"/>
  <c r="Y2187" i="2"/>
  <c r="Z2187" i="2" s="1"/>
  <c r="AC2187" i="2" s="1"/>
  <c r="Y4421" i="2"/>
  <c r="Z4421" i="2" s="1"/>
  <c r="AC4421" i="2" s="1"/>
  <c r="Y3163" i="2"/>
  <c r="Z3163" i="2" s="1"/>
  <c r="AC3163" i="2" s="1"/>
  <c r="Y246" i="2"/>
  <c r="Z246" i="2" s="1"/>
  <c r="AC246" i="2" s="1"/>
  <c r="Y3485" i="2"/>
  <c r="Z3485" i="2" s="1"/>
  <c r="AC3485" i="2" s="1"/>
  <c r="Y4548" i="2"/>
  <c r="Z4548" i="2" s="1"/>
  <c r="AC4548" i="2" s="1"/>
  <c r="Y4696" i="2"/>
  <c r="Z4696" i="2" s="1"/>
  <c r="AC4696" i="2" s="1"/>
  <c r="Y473" i="2"/>
  <c r="Z473" i="2" s="1"/>
  <c r="AC473" i="2" s="1"/>
  <c r="Y2376" i="2"/>
  <c r="Z2376" i="2" s="1"/>
  <c r="AC2376" i="2" s="1"/>
  <c r="Y1106" i="2"/>
  <c r="Z1106" i="2" s="1"/>
  <c r="AC1106" i="2" s="1"/>
  <c r="Y4852" i="2"/>
  <c r="Z4852" i="2" s="1"/>
  <c r="AC4852" i="2" s="1"/>
  <c r="Y2558" i="2"/>
  <c r="Z2558" i="2" s="1"/>
  <c r="AC2558" i="2" s="1"/>
  <c r="Y4802" i="2"/>
  <c r="Z4802" i="2" s="1"/>
  <c r="AC4802" i="2" s="1"/>
  <c r="Y3370" i="2"/>
  <c r="Z3370" i="2" s="1"/>
  <c r="AC3370" i="2" s="1"/>
  <c r="Y1597" i="2"/>
  <c r="Z1597" i="2" s="1"/>
  <c r="AC1597" i="2" s="1"/>
  <c r="Y5123" i="2"/>
  <c r="Z5123" i="2" s="1"/>
  <c r="AC5123" i="2" s="1"/>
  <c r="Y1759" i="2"/>
  <c r="Z1759" i="2" s="1"/>
  <c r="AC1759" i="2" s="1"/>
  <c r="Y467" i="2"/>
  <c r="Z467" i="2" s="1"/>
  <c r="AC467" i="2" s="1"/>
  <c r="Y1123" i="2"/>
  <c r="Z1123" i="2" s="1"/>
  <c r="AC1123" i="2" s="1"/>
  <c r="Y1385" i="2"/>
  <c r="Z1385" i="2" s="1"/>
  <c r="AC1385" i="2" s="1"/>
  <c r="Y5356" i="2"/>
  <c r="Z5356" i="2" s="1"/>
  <c r="AC5356" i="2" s="1"/>
  <c r="Y544" i="2"/>
  <c r="Z544" i="2" s="1"/>
  <c r="AC544" i="2" s="1"/>
  <c r="Y3783" i="2"/>
  <c r="Z3783" i="2" s="1"/>
  <c r="AC3783" i="2" s="1"/>
  <c r="Y1179" i="2"/>
  <c r="Z1179" i="2" s="1"/>
  <c r="AC1179" i="2" s="1"/>
  <c r="Y2128" i="2"/>
  <c r="Z2128" i="2" s="1"/>
  <c r="AC2128" i="2" s="1"/>
  <c r="Y5106" i="2"/>
  <c r="Z5106" i="2" s="1"/>
  <c r="AC5106" i="2" s="1"/>
  <c r="Y2100" i="2"/>
  <c r="Z2100" i="2" s="1"/>
  <c r="AC2100" i="2" s="1"/>
  <c r="Y3326" i="2"/>
  <c r="Z3326" i="2" s="1"/>
  <c r="AC3326" i="2" s="1"/>
  <c r="Y2765" i="2"/>
  <c r="Z2765" i="2" s="1"/>
  <c r="AC2765" i="2" s="1"/>
  <c r="Y178" i="2"/>
  <c r="Z178" i="2" s="1"/>
  <c r="AC178" i="2" s="1"/>
  <c r="Y2404" i="2"/>
  <c r="Z2404" i="2" s="1"/>
  <c r="AC2404" i="2" s="1"/>
  <c r="Y4238" i="2"/>
  <c r="Z4238" i="2" s="1"/>
  <c r="AC4238" i="2" s="1"/>
  <c r="Y887" i="2"/>
  <c r="Z887" i="2" s="1"/>
  <c r="AC887" i="2" s="1"/>
  <c r="Y3314" i="2"/>
  <c r="Z3314" i="2" s="1"/>
  <c r="AC3314" i="2" s="1"/>
  <c r="Y1013" i="2"/>
  <c r="Z1013" i="2" s="1"/>
  <c r="AC1013" i="2" s="1"/>
  <c r="Y4505" i="2"/>
  <c r="Z4505" i="2" s="1"/>
  <c r="AC4505" i="2" s="1"/>
  <c r="Y1236" i="2"/>
  <c r="Z1236" i="2" s="1"/>
  <c r="AC1236" i="2" s="1"/>
  <c r="Y1921" i="2"/>
  <c r="Z1921" i="2" s="1"/>
  <c r="AC1921" i="2" s="1"/>
  <c r="Y79" i="2"/>
  <c r="Z79" i="2" s="1"/>
  <c r="AC79" i="2" s="1"/>
  <c r="Y2392" i="2"/>
  <c r="Z2392" i="2" s="1"/>
  <c r="AC2392" i="2" s="1"/>
  <c r="Y5066" i="2"/>
  <c r="Z5066" i="2" s="1"/>
  <c r="AC5066" i="2" s="1"/>
  <c r="Y2480" i="2"/>
  <c r="Z2480" i="2" s="1"/>
  <c r="AC2480" i="2" s="1"/>
  <c r="Y786" i="2"/>
  <c r="Z786" i="2" s="1"/>
  <c r="AC786" i="2" s="1"/>
  <c r="Y1412" i="2"/>
  <c r="Z1412" i="2" s="1"/>
  <c r="AC1412" i="2" s="1"/>
  <c r="Y491" i="2"/>
  <c r="Z491" i="2" s="1"/>
  <c r="AC491" i="2" s="1"/>
  <c r="Y2029" i="2"/>
  <c r="Z2029" i="2" s="1"/>
  <c r="AC2029" i="2" s="1"/>
  <c r="Y2481" i="2"/>
  <c r="Z2481" i="2" s="1"/>
  <c r="AC2481" i="2" s="1"/>
  <c r="Y1010" i="2"/>
  <c r="Z1010" i="2" s="1"/>
  <c r="AC1010" i="2" s="1"/>
  <c r="Y4012" i="2"/>
  <c r="Z4012" i="2" s="1"/>
  <c r="AC4012" i="2" s="1"/>
  <c r="Y893" i="2"/>
  <c r="Z893" i="2" s="1"/>
  <c r="AC893" i="2" s="1"/>
  <c r="Y2903" i="2"/>
  <c r="Z2903" i="2" s="1"/>
  <c r="AC2903" i="2" s="1"/>
  <c r="Y2139" i="2"/>
  <c r="Z2139" i="2" s="1"/>
  <c r="AC2139" i="2" s="1"/>
  <c r="Y1658" i="2"/>
  <c r="Z1658" i="2" s="1"/>
  <c r="AC1658" i="2" s="1"/>
  <c r="Y2506" i="2"/>
  <c r="Z2506" i="2" s="1"/>
  <c r="AC2506" i="2" s="1"/>
  <c r="Y2899" i="2"/>
  <c r="Z2899" i="2" s="1"/>
  <c r="AC2899" i="2" s="1"/>
  <c r="Y3245" i="2"/>
  <c r="Z3245" i="2" s="1"/>
  <c r="AC3245" i="2" s="1"/>
  <c r="Y1355" i="2"/>
  <c r="Z1355" i="2" s="1"/>
  <c r="AC1355" i="2" s="1"/>
  <c r="Y4702" i="2"/>
  <c r="Z4702" i="2" s="1"/>
  <c r="AC4702" i="2" s="1"/>
  <c r="Y3049" i="2"/>
  <c r="Z3049" i="2" s="1"/>
  <c r="AC3049" i="2" s="1"/>
  <c r="Y879" i="2"/>
  <c r="Z879" i="2" s="1"/>
  <c r="AC879" i="2" s="1"/>
  <c r="Y4201" i="2"/>
  <c r="Z4201" i="2" s="1"/>
  <c r="AC4201" i="2" s="1"/>
  <c r="Y4375" i="2"/>
  <c r="Z4375" i="2" s="1"/>
  <c r="AC4375" i="2" s="1"/>
  <c r="Y3623" i="2"/>
  <c r="Z3623" i="2" s="1"/>
  <c r="AC3623" i="2" s="1"/>
  <c r="Y1876" i="2"/>
  <c r="Z1876" i="2" s="1"/>
  <c r="AC1876" i="2" s="1"/>
  <c r="Y5018" i="2"/>
  <c r="Z5018" i="2" s="1"/>
  <c r="AC5018" i="2" s="1"/>
  <c r="Y1149" i="2"/>
  <c r="Z1149" i="2" s="1"/>
  <c r="AC1149" i="2" s="1"/>
  <c r="Y1068" i="2"/>
  <c r="Z1068" i="2" s="1"/>
  <c r="AC1068" i="2" s="1"/>
  <c r="Y4923" i="2"/>
  <c r="Z4923" i="2" s="1"/>
  <c r="AC4923" i="2" s="1"/>
  <c r="Y2504" i="2"/>
  <c r="Z2504" i="2" s="1"/>
  <c r="AC2504" i="2" s="1"/>
  <c r="Y4318" i="2"/>
  <c r="Z4318" i="2" s="1"/>
  <c r="AC4318" i="2" s="1"/>
  <c r="Y4157" i="2"/>
  <c r="Z4157" i="2" s="1"/>
  <c r="AC4157" i="2" s="1"/>
  <c r="Y4376" i="2"/>
  <c r="Z4376" i="2" s="1"/>
  <c r="AC4376" i="2" s="1"/>
  <c r="Y3046" i="2"/>
  <c r="Z3046" i="2" s="1"/>
  <c r="AC3046" i="2" s="1"/>
  <c r="Y1074" i="2"/>
  <c r="Z1074" i="2" s="1"/>
  <c r="AC1074" i="2" s="1"/>
  <c r="Y813" i="2"/>
  <c r="Z813" i="2" s="1"/>
  <c r="AC813" i="2" s="1"/>
  <c r="Y3328" i="2"/>
  <c r="Z3328" i="2" s="1"/>
  <c r="AC3328" i="2" s="1"/>
  <c r="Y4078" i="2"/>
  <c r="Z4078" i="2" s="1"/>
  <c r="AC4078" i="2" s="1"/>
  <c r="Y1858" i="2"/>
  <c r="Z1858" i="2" s="1"/>
  <c r="AC1858" i="2" s="1"/>
  <c r="Y2575" i="2"/>
  <c r="Z2575" i="2" s="1"/>
  <c r="AC2575" i="2" s="1"/>
  <c r="Y641" i="2"/>
  <c r="Z641" i="2" s="1"/>
  <c r="AC641" i="2" s="1"/>
  <c r="Y2434" i="2"/>
  <c r="Z2434" i="2" s="1"/>
  <c r="AC2434" i="2" s="1"/>
  <c r="Y853" i="2"/>
  <c r="Z853" i="2" s="1"/>
  <c r="AC853" i="2" s="1"/>
  <c r="Y53" i="2"/>
  <c r="Z53" i="2" s="1"/>
  <c r="AC53" i="2" s="1"/>
  <c r="Y1146" i="2"/>
  <c r="Z1146" i="2" s="1"/>
  <c r="AC1146" i="2" s="1"/>
  <c r="Y1188" i="2"/>
  <c r="Z1188" i="2" s="1"/>
  <c r="AC1188" i="2" s="1"/>
  <c r="Y2877" i="2"/>
  <c r="Z2877" i="2" s="1"/>
  <c r="AC2877" i="2" s="1"/>
  <c r="Y2231" i="2"/>
  <c r="Z2231" i="2" s="1"/>
  <c r="AC2231" i="2" s="1"/>
  <c r="Y5343" i="2"/>
  <c r="Z5343" i="2" s="1"/>
  <c r="AC5343" i="2" s="1"/>
  <c r="Y1235" i="2"/>
  <c r="Z1235" i="2" s="1"/>
  <c r="AC1235" i="2" s="1"/>
  <c r="Y764" i="2"/>
  <c r="Z764" i="2" s="1"/>
  <c r="AC764" i="2" s="1"/>
  <c r="Y25" i="2"/>
  <c r="Z25" i="2" s="1"/>
  <c r="AC25" i="2" s="1"/>
  <c r="Y4750" i="2"/>
  <c r="Z4750" i="2" s="1"/>
  <c r="AC4750" i="2" s="1"/>
  <c r="Y4549" i="2"/>
  <c r="Z4549" i="2" s="1"/>
  <c r="AC4549" i="2" s="1"/>
  <c r="Y4805" i="2"/>
  <c r="Z4805" i="2" s="1"/>
  <c r="AC4805" i="2" s="1"/>
  <c r="Y933" i="2"/>
  <c r="Z933" i="2" s="1"/>
  <c r="AC933" i="2" s="1"/>
  <c r="Y3376" i="2"/>
  <c r="Z3376" i="2" s="1"/>
  <c r="AC3376" i="2" s="1"/>
  <c r="Y1296" i="2"/>
  <c r="Z1296" i="2" s="1"/>
  <c r="AC1296" i="2" s="1"/>
  <c r="Y4234" i="2"/>
  <c r="Z4234" i="2" s="1"/>
  <c r="AC4234" i="2" s="1"/>
  <c r="Y727" i="2"/>
  <c r="Z727" i="2" s="1"/>
  <c r="AC727" i="2" s="1"/>
  <c r="Y2908" i="2"/>
  <c r="Z2908" i="2" s="1"/>
  <c r="AC2908" i="2" s="1"/>
  <c r="Y4158" i="2"/>
  <c r="Z4158" i="2" s="1"/>
  <c r="AC4158" i="2" s="1"/>
  <c r="Y3500" i="2"/>
  <c r="Z3500" i="2" s="1"/>
  <c r="AC3500" i="2" s="1"/>
  <c r="Y208" i="2"/>
  <c r="Z208" i="2" s="1"/>
  <c r="AC208" i="2" s="1"/>
  <c r="Y668" i="2"/>
  <c r="Z668" i="2" s="1"/>
  <c r="AC668" i="2" s="1"/>
  <c r="Y2320" i="2"/>
  <c r="Z2320" i="2" s="1"/>
  <c r="AC2320" i="2" s="1"/>
  <c r="Y5059" i="2"/>
  <c r="Z5059" i="2" s="1"/>
  <c r="AC5059" i="2" s="1"/>
  <c r="Y1650" i="2"/>
  <c r="Z1650" i="2" s="1"/>
  <c r="AC1650" i="2" s="1"/>
  <c r="Y685" i="2"/>
  <c r="Z685" i="2" s="1"/>
  <c r="AC685" i="2" s="1"/>
  <c r="Y5206" i="2"/>
  <c r="Z5206" i="2" s="1"/>
  <c r="AC5206" i="2" s="1"/>
  <c r="Y1055" i="2"/>
  <c r="Z1055" i="2" s="1"/>
  <c r="AC1055" i="2" s="1"/>
  <c r="Y5092" i="2"/>
  <c r="Z5092" i="2" s="1"/>
  <c r="AC5092" i="2" s="1"/>
  <c r="Y4694" i="2"/>
  <c r="Z4694" i="2" s="1"/>
  <c r="AC4694" i="2" s="1"/>
  <c r="Y3198" i="2"/>
  <c r="Z3198" i="2" s="1"/>
  <c r="AC3198" i="2" s="1"/>
  <c r="Y1418" i="2"/>
  <c r="Z1418" i="2" s="1"/>
  <c r="AC1418" i="2" s="1"/>
  <c r="Y2876" i="2"/>
  <c r="Z2876" i="2" s="1"/>
  <c r="AC2876" i="2" s="1"/>
  <c r="Y3836" i="2"/>
  <c r="Z3836" i="2" s="1"/>
  <c r="AC3836" i="2" s="1"/>
  <c r="Y1144" i="2"/>
  <c r="Z1144" i="2" s="1"/>
  <c r="AC1144" i="2" s="1"/>
  <c r="Y4987" i="2"/>
  <c r="Z4987" i="2" s="1"/>
  <c r="AC4987" i="2" s="1"/>
  <c r="Y182" i="2"/>
  <c r="Z182" i="2" s="1"/>
  <c r="AC182" i="2" s="1"/>
  <c r="Y1901" i="2"/>
  <c r="Z1901" i="2" s="1"/>
  <c r="AC1901" i="2" s="1"/>
  <c r="Y2699" i="2"/>
  <c r="Z2699" i="2" s="1"/>
  <c r="AC2699" i="2" s="1"/>
  <c r="Y1891" i="2"/>
  <c r="Z1891" i="2" s="1"/>
  <c r="AC1891" i="2" s="1"/>
  <c r="Y1841" i="2"/>
  <c r="Z1841" i="2" s="1"/>
  <c r="AC1841" i="2" s="1"/>
  <c r="Y2719" i="2"/>
  <c r="Z2719" i="2" s="1"/>
  <c r="AC2719" i="2" s="1"/>
  <c r="Y935" i="2"/>
  <c r="Z935" i="2" s="1"/>
  <c r="AC935" i="2" s="1"/>
  <c r="Y3801" i="2"/>
  <c r="Z3801" i="2" s="1"/>
  <c r="AC3801" i="2" s="1"/>
  <c r="Y401" i="2"/>
  <c r="Z401" i="2" s="1"/>
  <c r="AC401" i="2" s="1"/>
  <c r="Y2509" i="2"/>
  <c r="Z2509" i="2" s="1"/>
  <c r="AC2509" i="2" s="1"/>
  <c r="Y698" i="2"/>
  <c r="Z698" i="2" s="1"/>
  <c r="AC698" i="2" s="1"/>
  <c r="Y2384" i="2"/>
  <c r="Z2384" i="2" s="1"/>
  <c r="AC2384" i="2" s="1"/>
  <c r="Y2126" i="2"/>
  <c r="Z2126" i="2" s="1"/>
  <c r="AC2126" i="2" s="1"/>
  <c r="Y256" i="2"/>
  <c r="Z256" i="2" s="1"/>
  <c r="AC256" i="2" s="1"/>
  <c r="Y2904" i="2"/>
  <c r="Z2904" i="2" s="1"/>
  <c r="AC2904" i="2" s="1"/>
  <c r="Y4876" i="2"/>
  <c r="Z4876" i="2" s="1"/>
  <c r="AC4876" i="2" s="1"/>
  <c r="Y4901" i="2"/>
  <c r="Z4901" i="2" s="1"/>
  <c r="AC4901" i="2" s="1"/>
  <c r="Y2827" i="2"/>
  <c r="Z2827" i="2" s="1"/>
  <c r="AC2827" i="2" s="1"/>
  <c r="Y2645" i="2"/>
  <c r="Z2645" i="2" s="1"/>
  <c r="AC2645" i="2" s="1"/>
  <c r="Y4581" i="2"/>
  <c r="Z4581" i="2" s="1"/>
  <c r="AC4581" i="2" s="1"/>
  <c r="Y1241" i="2"/>
  <c r="Z1241" i="2" s="1"/>
  <c r="AC1241" i="2" s="1"/>
  <c r="Y1395" i="2"/>
  <c r="Z1395" i="2" s="1"/>
  <c r="AC1395" i="2" s="1"/>
  <c r="Y4196" i="2"/>
  <c r="Z4196" i="2" s="1"/>
  <c r="AC4196" i="2" s="1"/>
  <c r="Y3423" i="2"/>
  <c r="Z3423" i="2" s="1"/>
  <c r="AC3423" i="2" s="1"/>
  <c r="Y2639" i="2"/>
  <c r="Z2639" i="2" s="1"/>
  <c r="AC2639" i="2" s="1"/>
  <c r="Y3972" i="2"/>
  <c r="Z3972" i="2" s="1"/>
  <c r="AC3972" i="2" s="1"/>
  <c r="Y3857" i="2"/>
  <c r="Z3857" i="2" s="1"/>
  <c r="AC3857" i="2" s="1"/>
  <c r="Y5195" i="2"/>
  <c r="Z5195" i="2" s="1"/>
  <c r="AC5195" i="2" s="1"/>
  <c r="Y127" i="2"/>
  <c r="Z127" i="2" s="1"/>
  <c r="AC127" i="2" s="1"/>
  <c r="Y102" i="2"/>
  <c r="Z102" i="2" s="1"/>
  <c r="AC102" i="2" s="1"/>
  <c r="Y2166" i="2"/>
  <c r="Z2166" i="2" s="1"/>
  <c r="AC2166" i="2" s="1"/>
  <c r="Y569" i="2"/>
  <c r="Z569" i="2" s="1"/>
  <c r="AC569" i="2" s="1"/>
  <c r="Y1817" i="2"/>
  <c r="Z1817" i="2" s="1"/>
  <c r="AC1817" i="2" s="1"/>
  <c r="Y463" i="2"/>
  <c r="Z463" i="2" s="1"/>
  <c r="AC463" i="2" s="1"/>
  <c r="Y5196" i="2"/>
  <c r="Z5196" i="2" s="1"/>
  <c r="AC5196" i="2" s="1"/>
  <c r="Y5031" i="2"/>
  <c r="Z5031" i="2" s="1"/>
  <c r="AC5031" i="2" s="1"/>
  <c r="Y4541" i="2"/>
  <c r="Z4541" i="2" s="1"/>
  <c r="AC4541" i="2" s="1"/>
  <c r="Y4340" i="2"/>
  <c r="Z4340" i="2" s="1"/>
  <c r="AC4340" i="2" s="1"/>
  <c r="Y1632" i="2"/>
  <c r="Z1632" i="2" s="1"/>
  <c r="AC1632" i="2" s="1"/>
  <c r="Y4186" i="2"/>
  <c r="Z4186" i="2" s="1"/>
  <c r="AC4186" i="2" s="1"/>
  <c r="Y3269" i="2"/>
  <c r="Z3269" i="2" s="1"/>
  <c r="AC3269" i="2" s="1"/>
  <c r="Y2888" i="2"/>
  <c r="Z2888" i="2" s="1"/>
  <c r="AC2888" i="2" s="1"/>
  <c r="Y2371" i="2"/>
  <c r="Z2371" i="2" s="1"/>
  <c r="AC2371" i="2" s="1"/>
  <c r="Y5345" i="2"/>
  <c r="Z5345" i="2" s="1"/>
  <c r="AC5345" i="2" s="1"/>
  <c r="Y4296" i="2"/>
  <c r="Z4296" i="2" s="1"/>
  <c r="AC4296" i="2" s="1"/>
  <c r="Y5320" i="2"/>
  <c r="Z5320" i="2" s="1"/>
  <c r="AC5320" i="2" s="1"/>
  <c r="Y335" i="2"/>
  <c r="Z335" i="2" s="1"/>
  <c r="AC335" i="2" s="1"/>
  <c r="Y3865" i="2"/>
  <c r="Z3865" i="2" s="1"/>
  <c r="AC3865" i="2" s="1"/>
  <c r="Y3299" i="2"/>
  <c r="Z3299" i="2" s="1"/>
  <c r="AC3299" i="2" s="1"/>
  <c r="Y3765" i="2"/>
  <c r="Z3765" i="2" s="1"/>
  <c r="AC3765" i="2" s="1"/>
  <c r="Y4613" i="2"/>
  <c r="Z4613" i="2" s="1"/>
  <c r="AC4613" i="2" s="1"/>
  <c r="Y3483" i="2"/>
  <c r="Z3483" i="2" s="1"/>
  <c r="AC3483" i="2" s="1"/>
  <c r="Y1806" i="2"/>
  <c r="Z1806" i="2" s="1"/>
  <c r="AC1806" i="2" s="1"/>
  <c r="Y4999" i="2"/>
  <c r="Z4999" i="2" s="1"/>
  <c r="AC4999" i="2" s="1"/>
  <c r="Y1200" i="2"/>
  <c r="Z1200" i="2" s="1"/>
  <c r="AC1200" i="2" s="1"/>
  <c r="Y4215" i="2"/>
  <c r="Z4215" i="2" s="1"/>
  <c r="AC4215" i="2" s="1"/>
  <c r="Y2174" i="2"/>
  <c r="Z2174" i="2" s="1"/>
  <c r="AC2174" i="2" s="1"/>
  <c r="Y4300" i="2"/>
  <c r="Z4300" i="2" s="1"/>
  <c r="AC4300" i="2" s="1"/>
  <c r="Y1730" i="2"/>
  <c r="Z1730" i="2" s="1"/>
  <c r="AC1730" i="2" s="1"/>
  <c r="Y3438" i="2"/>
  <c r="Z3438" i="2" s="1"/>
  <c r="AC3438" i="2" s="1"/>
  <c r="Y1490" i="2"/>
  <c r="Z1490" i="2" s="1"/>
  <c r="AC1490" i="2" s="1"/>
  <c r="Y1420" i="2"/>
  <c r="Z1420" i="2" s="1"/>
  <c r="AC1420" i="2" s="1"/>
  <c r="Y1217" i="2"/>
  <c r="Z1217" i="2" s="1"/>
  <c r="AC1217" i="2" s="1"/>
  <c r="Y1634" i="2"/>
  <c r="Z1634" i="2" s="1"/>
  <c r="AC1634" i="2" s="1"/>
  <c r="Y2670" i="2"/>
  <c r="Z2670" i="2" s="1"/>
  <c r="AC2670" i="2" s="1"/>
  <c r="Y14" i="2"/>
  <c r="Z14" i="2" s="1"/>
  <c r="AC14" i="2" s="1"/>
  <c r="Y3503" i="2"/>
  <c r="Z3503" i="2" s="1"/>
  <c r="AC3503" i="2" s="1"/>
  <c r="Y195" i="2"/>
  <c r="Z195" i="2" s="1"/>
  <c r="AC195" i="2" s="1"/>
  <c r="Y3502" i="2"/>
  <c r="Z3502" i="2" s="1"/>
  <c r="AC3502" i="2" s="1"/>
  <c r="Y5165" i="2"/>
  <c r="Z5165" i="2" s="1"/>
  <c r="AC5165" i="2" s="1"/>
  <c r="Y1273" i="2"/>
  <c r="Z1273" i="2" s="1"/>
  <c r="AC1273" i="2" s="1"/>
  <c r="Y2979" i="2"/>
  <c r="Z2979" i="2" s="1"/>
  <c r="AC2979" i="2" s="1"/>
  <c r="Y2196" i="2"/>
  <c r="Z2196" i="2" s="1"/>
  <c r="AC2196" i="2" s="1"/>
  <c r="Y3317" i="2"/>
  <c r="Z3317" i="2" s="1"/>
  <c r="AC3317" i="2" s="1"/>
  <c r="Y1718" i="2"/>
  <c r="Z1718" i="2" s="1"/>
  <c r="AC1718" i="2" s="1"/>
  <c r="Y4862" i="2"/>
  <c r="Z4862" i="2" s="1"/>
  <c r="AC4862" i="2" s="1"/>
  <c r="Y187" i="2"/>
  <c r="Z187" i="2" s="1"/>
  <c r="AC187" i="2" s="1"/>
  <c r="Y3059" i="2"/>
  <c r="Z3059" i="2" s="1"/>
  <c r="AC3059" i="2" s="1"/>
  <c r="Y696" i="2"/>
  <c r="Z696" i="2" s="1"/>
  <c r="AC696" i="2" s="1"/>
  <c r="Y763" i="2"/>
  <c r="Z763" i="2" s="1"/>
  <c r="AC763" i="2" s="1"/>
  <c r="Y2051" i="2"/>
  <c r="Z2051" i="2" s="1"/>
  <c r="AC2051" i="2" s="1"/>
  <c r="Y2180" i="2"/>
  <c r="Z2180" i="2" s="1"/>
  <c r="AC2180" i="2" s="1"/>
  <c r="Y5254" i="2"/>
  <c r="Z5254" i="2" s="1"/>
  <c r="AC5254" i="2" s="1"/>
  <c r="Y444" i="2"/>
  <c r="Z444" i="2" s="1"/>
  <c r="AC444" i="2" s="1"/>
  <c r="Y4214" i="2"/>
  <c r="Z4214" i="2" s="1"/>
  <c r="AC4214" i="2" s="1"/>
  <c r="Y362" i="2"/>
  <c r="Z362" i="2" s="1"/>
  <c r="AC362" i="2" s="1"/>
  <c r="Y4367" i="2"/>
  <c r="Z4367" i="2" s="1"/>
  <c r="AC4367" i="2" s="1"/>
  <c r="Y4266" i="2"/>
  <c r="Z4266" i="2" s="1"/>
  <c r="AC4266" i="2" s="1"/>
  <c r="Y666" i="2"/>
  <c r="Z666" i="2" s="1"/>
  <c r="AC666" i="2" s="1"/>
  <c r="Y3461" i="2"/>
  <c r="Z3461" i="2" s="1"/>
  <c r="AC3461" i="2" s="1"/>
  <c r="Y1996" i="2"/>
  <c r="Z1996" i="2" s="1"/>
  <c r="AC1996" i="2" s="1"/>
  <c r="Y331" i="2"/>
  <c r="Z331" i="2" s="1"/>
  <c r="AC331" i="2" s="1"/>
  <c r="Y175" i="2"/>
  <c r="Z175" i="2" s="1"/>
  <c r="AC175" i="2" s="1"/>
  <c r="Y4990" i="2"/>
  <c r="Z4990" i="2" s="1"/>
  <c r="AC4990" i="2" s="1"/>
  <c r="Y699" i="2"/>
  <c r="Z699" i="2" s="1"/>
  <c r="AC699" i="2" s="1"/>
  <c r="Y468" i="2"/>
  <c r="Z468" i="2" s="1"/>
  <c r="AC468" i="2" s="1"/>
  <c r="Y1080" i="2"/>
  <c r="Z1080" i="2" s="1"/>
  <c r="AC1080" i="2" s="1"/>
  <c r="Y3886" i="2"/>
  <c r="Z3886" i="2" s="1"/>
  <c r="AC3886" i="2" s="1"/>
  <c r="Y4039" i="2"/>
  <c r="Z4039" i="2" s="1"/>
  <c r="AC4039" i="2" s="1"/>
  <c r="Y2993" i="2"/>
  <c r="Z2993" i="2" s="1"/>
  <c r="AC2993" i="2" s="1"/>
  <c r="Y3931" i="2"/>
  <c r="Z3931" i="2" s="1"/>
  <c r="AC3931" i="2" s="1"/>
  <c r="Y403" i="2"/>
  <c r="Z403" i="2" s="1"/>
  <c r="AC403" i="2" s="1"/>
  <c r="Y4717" i="2"/>
  <c r="Z4717" i="2" s="1"/>
  <c r="AC4717" i="2" s="1"/>
  <c r="Y5022" i="2"/>
  <c r="Z5022" i="2" s="1"/>
  <c r="AC5022" i="2" s="1"/>
  <c r="Y1689" i="2"/>
  <c r="Z1689" i="2" s="1"/>
  <c r="AC1689" i="2" s="1"/>
  <c r="Y4831" i="2"/>
  <c r="Z4831" i="2" s="1"/>
  <c r="AC4831" i="2" s="1"/>
  <c r="Y1351" i="2"/>
  <c r="Z1351" i="2" s="1"/>
  <c r="AC1351" i="2" s="1"/>
  <c r="Y2025" i="2"/>
  <c r="Z2025" i="2" s="1"/>
  <c r="AC2025" i="2" s="1"/>
  <c r="Y1802" i="2"/>
  <c r="Z1802" i="2" s="1"/>
  <c r="AC1802" i="2" s="1"/>
  <c r="Y3726" i="2"/>
  <c r="Z3726" i="2" s="1"/>
  <c r="AC3726" i="2" s="1"/>
  <c r="Y5263" i="2"/>
  <c r="Z5263" i="2" s="1"/>
  <c r="AC5263" i="2" s="1"/>
  <c r="Y2115" i="2"/>
  <c r="Z2115" i="2" s="1"/>
  <c r="AC2115" i="2" s="1"/>
  <c r="Y1083" i="2"/>
  <c r="Z1083" i="2" s="1"/>
  <c r="AC1083" i="2" s="1"/>
  <c r="Y4903" i="2"/>
  <c r="Z4903" i="2" s="1"/>
  <c r="AC4903" i="2" s="1"/>
  <c r="Y1308" i="2"/>
  <c r="Z1308" i="2" s="1"/>
  <c r="AC1308" i="2" s="1"/>
  <c r="Y1006" i="2"/>
  <c r="Z1006" i="2" s="1"/>
  <c r="AC1006" i="2" s="1"/>
  <c r="Y688" i="2"/>
  <c r="Z688" i="2" s="1"/>
  <c r="AC688" i="2" s="1"/>
  <c r="Y4814" i="2"/>
  <c r="Z4814" i="2" s="1"/>
  <c r="AC4814" i="2" s="1"/>
  <c r="Y2693" i="2"/>
  <c r="Z2693" i="2" s="1"/>
  <c r="AC2693" i="2" s="1"/>
  <c r="Y3921" i="2"/>
  <c r="Z3921" i="2" s="1"/>
  <c r="AC3921" i="2" s="1"/>
  <c r="Y2453" i="2"/>
  <c r="Z2453" i="2" s="1"/>
  <c r="AC2453" i="2" s="1"/>
  <c r="Y3336" i="2"/>
  <c r="Z3336" i="2" s="1"/>
  <c r="AC3336" i="2" s="1"/>
  <c r="Y4824" i="2"/>
  <c r="Z4824" i="2" s="1"/>
  <c r="AC4824" i="2" s="1"/>
  <c r="Y234" i="2"/>
  <c r="Z234" i="2" s="1"/>
  <c r="AC234" i="2" s="1"/>
  <c r="Y4919" i="2"/>
  <c r="Z4919" i="2" s="1"/>
  <c r="AC4919" i="2" s="1"/>
  <c r="Y4398" i="2"/>
  <c r="Z4398" i="2" s="1"/>
  <c r="AC4398" i="2" s="1"/>
  <c r="Y351" i="2"/>
  <c r="Z351" i="2" s="1"/>
  <c r="AC351" i="2" s="1"/>
  <c r="Y2940" i="2"/>
  <c r="Z2940" i="2" s="1"/>
  <c r="AC2940" i="2" s="1"/>
  <c r="Y3824" i="2"/>
  <c r="Z3824" i="2" s="1"/>
  <c r="AC3824" i="2" s="1"/>
  <c r="Y2014" i="2"/>
  <c r="Z2014" i="2" s="1"/>
  <c r="AC2014" i="2" s="1"/>
  <c r="Y4353" i="2"/>
  <c r="Z4353" i="2" s="1"/>
  <c r="AC4353" i="2" s="1"/>
  <c r="Y367" i="2"/>
  <c r="Z367" i="2" s="1"/>
  <c r="AC367" i="2" s="1"/>
  <c r="Y4940" i="2"/>
  <c r="Z4940" i="2" s="1"/>
  <c r="AC4940" i="2" s="1"/>
  <c r="Y4281" i="2"/>
  <c r="Z4281" i="2" s="1"/>
  <c r="AC4281" i="2" s="1"/>
  <c r="Y4508" i="2"/>
  <c r="Z4508" i="2" s="1"/>
  <c r="AC4508" i="2" s="1"/>
  <c r="Y2154" i="2"/>
  <c r="Z2154" i="2" s="1"/>
  <c r="AC2154" i="2" s="1"/>
  <c r="Y490" i="2"/>
  <c r="Z490" i="2" s="1"/>
  <c r="AC490" i="2" s="1"/>
  <c r="Y1659" i="2"/>
  <c r="Z1659" i="2" s="1"/>
  <c r="AC1659" i="2" s="1"/>
  <c r="Y4016" i="2"/>
  <c r="Z4016" i="2" s="1"/>
  <c r="AC4016" i="2" s="1"/>
  <c r="Y5145" i="2"/>
  <c r="Z5145" i="2" s="1"/>
  <c r="AC5145" i="2" s="1"/>
  <c r="Y3955" i="2"/>
  <c r="Z3955" i="2" s="1"/>
  <c r="AC3955" i="2" s="1"/>
  <c r="Y3669" i="2"/>
  <c r="Z3669" i="2" s="1"/>
  <c r="AC3669" i="2" s="1"/>
  <c r="Y3870" i="2"/>
  <c r="Z3870" i="2" s="1"/>
  <c r="AC3870" i="2" s="1"/>
  <c r="Y2511" i="2"/>
  <c r="Z2511" i="2" s="1"/>
  <c r="AC2511" i="2" s="1"/>
  <c r="Y3062" i="2"/>
  <c r="Z3062" i="2" s="1"/>
  <c r="AC3062" i="2" s="1"/>
  <c r="Y3452" i="2"/>
  <c r="Z3452" i="2" s="1"/>
  <c r="AC3452" i="2" s="1"/>
  <c r="Y1723" i="2"/>
  <c r="Z1723" i="2" s="1"/>
  <c r="AC1723" i="2" s="1"/>
  <c r="Y1116" i="2"/>
  <c r="Z1116" i="2" s="1"/>
  <c r="AC1116" i="2" s="1"/>
  <c r="Y2895" i="2"/>
  <c r="Z2895" i="2" s="1"/>
  <c r="AC2895" i="2" s="1"/>
  <c r="Y241" i="2"/>
  <c r="Z241" i="2" s="1"/>
  <c r="AC241" i="2" s="1"/>
  <c r="Y3846" i="2"/>
  <c r="Z3846" i="2" s="1"/>
  <c r="AC3846" i="2" s="1"/>
  <c r="Y1103" i="2"/>
  <c r="Z1103" i="2" s="1"/>
  <c r="AC1103" i="2" s="1"/>
  <c r="Y3944" i="2"/>
  <c r="Z3944" i="2" s="1"/>
  <c r="AC3944" i="2" s="1"/>
  <c r="Y1739" i="2"/>
  <c r="Z1739" i="2" s="1"/>
  <c r="AC1739" i="2" s="1"/>
  <c r="Y944" i="2"/>
  <c r="Z944" i="2" s="1"/>
  <c r="AC944" i="2" s="1"/>
  <c r="Y3818" i="2"/>
  <c r="Z3818" i="2" s="1"/>
  <c r="AC3818" i="2" s="1"/>
  <c r="Y4087" i="2"/>
  <c r="Z4087" i="2" s="1"/>
  <c r="AC4087" i="2" s="1"/>
  <c r="Y4335" i="2"/>
  <c r="Z4335" i="2" s="1"/>
  <c r="AC4335" i="2" s="1"/>
  <c r="Y1793" i="2"/>
  <c r="Z1793" i="2" s="1"/>
  <c r="AC1793" i="2" s="1"/>
  <c r="Y4080" i="2"/>
  <c r="Z4080" i="2" s="1"/>
  <c r="AC4080" i="2" s="1"/>
  <c r="Y1007" i="2"/>
  <c r="Z1007" i="2" s="1"/>
  <c r="AC1007" i="2" s="1"/>
  <c r="Y4787" i="2"/>
  <c r="Z4787" i="2" s="1"/>
  <c r="AC4787" i="2" s="1"/>
  <c r="Y1233" i="2"/>
  <c r="Z1233" i="2" s="1"/>
  <c r="AC1233" i="2" s="1"/>
  <c r="Y3117" i="2"/>
  <c r="Z3117" i="2" s="1"/>
  <c r="AC3117" i="2" s="1"/>
  <c r="Y4868" i="2"/>
  <c r="Z4868" i="2" s="1"/>
  <c r="AC4868" i="2" s="1"/>
  <c r="Y4607" i="2"/>
  <c r="Z4607" i="2" s="1"/>
  <c r="AC4607" i="2" s="1"/>
  <c r="Y3392" i="2"/>
  <c r="Z3392" i="2" s="1"/>
  <c r="AC3392" i="2" s="1"/>
  <c r="Y4648" i="2"/>
  <c r="Z4648" i="2" s="1"/>
  <c r="AC4648" i="2" s="1"/>
  <c r="Y910" i="2"/>
  <c r="Z910" i="2" s="1"/>
  <c r="AC910" i="2" s="1"/>
  <c r="Y16" i="2"/>
  <c r="Z16" i="2" s="1"/>
  <c r="AC16" i="2" s="1"/>
  <c r="Y3571" i="2"/>
  <c r="Z3571" i="2" s="1"/>
  <c r="AC3571" i="2" s="1"/>
  <c r="Y518" i="2"/>
  <c r="Z518" i="2" s="1"/>
  <c r="AC518" i="2" s="1"/>
  <c r="Y3949" i="2"/>
  <c r="Z3949" i="2" s="1"/>
  <c r="AC3949" i="2" s="1"/>
  <c r="Y2069" i="2"/>
  <c r="Z2069" i="2" s="1"/>
  <c r="AC2069" i="2" s="1"/>
  <c r="Y10" i="2"/>
  <c r="Z10" i="2" s="1"/>
  <c r="AC10" i="2" s="1"/>
  <c r="Y1359" i="2"/>
  <c r="Z1359" i="2" s="1"/>
  <c r="AC1359" i="2" s="1"/>
  <c r="Y2797" i="2"/>
  <c r="Z2797" i="2" s="1"/>
  <c r="AC2797" i="2" s="1"/>
  <c r="Y621" i="2"/>
  <c r="Z621" i="2" s="1"/>
  <c r="AC621" i="2" s="1"/>
  <c r="Y1330" i="2"/>
  <c r="Z1330" i="2" s="1"/>
  <c r="AC1330" i="2" s="1"/>
  <c r="Y2549" i="2"/>
  <c r="Z2549" i="2" s="1"/>
  <c r="AC2549" i="2" s="1"/>
  <c r="Y2990" i="2"/>
  <c r="Z2990" i="2" s="1"/>
  <c r="AC2990" i="2" s="1"/>
  <c r="Y5102" i="2"/>
  <c r="Z5102" i="2" s="1"/>
  <c r="AC5102" i="2" s="1"/>
  <c r="Y3293" i="2"/>
  <c r="Z3293" i="2" s="1"/>
  <c r="AC3293" i="2" s="1"/>
  <c r="Y1345" i="2"/>
  <c r="Z1345" i="2" s="1"/>
  <c r="AC1345" i="2" s="1"/>
  <c r="Y520" i="2"/>
  <c r="Z520" i="2" s="1"/>
  <c r="AC520" i="2" s="1"/>
  <c r="Y1701" i="2"/>
  <c r="Z1701" i="2" s="1"/>
  <c r="AC1701" i="2" s="1"/>
  <c r="Y3984" i="2"/>
  <c r="Z3984" i="2" s="1"/>
  <c r="AC3984" i="2" s="1"/>
  <c r="Y2327" i="2"/>
  <c r="Z2327" i="2" s="1"/>
  <c r="AC2327" i="2" s="1"/>
  <c r="Y1831" i="2"/>
  <c r="Z1831" i="2" s="1"/>
  <c r="AC1831" i="2" s="1"/>
  <c r="Y4128" i="2"/>
  <c r="Z4128" i="2" s="1"/>
  <c r="AC4128" i="2" s="1"/>
  <c r="Y987" i="2"/>
  <c r="Z987" i="2" s="1"/>
  <c r="AC987" i="2" s="1"/>
  <c r="Y5305" i="2"/>
  <c r="Z5305" i="2" s="1"/>
  <c r="AC5305" i="2" s="1"/>
  <c r="Y1662" i="2"/>
  <c r="Z1662" i="2" s="1"/>
  <c r="AC1662" i="2" s="1"/>
  <c r="Y4245" i="2"/>
  <c r="Z4245" i="2" s="1"/>
  <c r="AC4245" i="2" s="1"/>
  <c r="Y2873" i="2"/>
  <c r="Z2873" i="2" s="1"/>
  <c r="AC2873" i="2" s="1"/>
  <c r="Y5292" i="2"/>
  <c r="Z5292" i="2" s="1"/>
  <c r="AC5292" i="2" s="1"/>
  <c r="Y3331" i="2"/>
  <c r="Z3331" i="2" s="1"/>
  <c r="AC3331" i="2" s="1"/>
  <c r="Y2684" i="2"/>
  <c r="Z2684" i="2" s="1"/>
  <c r="AC2684" i="2" s="1"/>
  <c r="Y1746" i="2"/>
  <c r="Z1746" i="2" s="1"/>
  <c r="AC1746" i="2" s="1"/>
  <c r="Y3709" i="2"/>
  <c r="Z3709" i="2" s="1"/>
  <c r="AC3709" i="2" s="1"/>
  <c r="Y1437" i="2"/>
  <c r="Z1437" i="2" s="1"/>
  <c r="AC1437" i="2" s="1"/>
  <c r="Y326" i="2"/>
  <c r="Z326" i="2" s="1"/>
  <c r="AC326" i="2" s="1"/>
  <c r="Y2969" i="2"/>
  <c r="Z2969" i="2" s="1"/>
  <c r="AC2969" i="2" s="1"/>
  <c r="Y1421" i="2"/>
  <c r="Z1421" i="2" s="1"/>
  <c r="AC1421" i="2" s="1"/>
  <c r="Y111" i="2"/>
  <c r="Z111" i="2" s="1"/>
  <c r="AC111" i="2" s="1"/>
  <c r="Y4439" i="2"/>
  <c r="Z4439" i="2" s="1"/>
  <c r="AC4439" i="2" s="1"/>
  <c r="Y255" i="2"/>
  <c r="Z255" i="2" s="1"/>
  <c r="AC255" i="2" s="1"/>
  <c r="Y3406" i="2"/>
  <c r="Z3406" i="2" s="1"/>
  <c r="AC3406" i="2" s="1"/>
  <c r="Y2802" i="2"/>
  <c r="Z2802" i="2" s="1"/>
  <c r="AC2802" i="2" s="1"/>
  <c r="Y2105" i="2"/>
  <c r="Z2105" i="2" s="1"/>
  <c r="AC2105" i="2" s="1"/>
  <c r="Y128" i="2"/>
  <c r="Z128" i="2" s="1"/>
  <c r="AC128" i="2" s="1"/>
  <c r="Y483" i="2"/>
  <c r="Z483" i="2" s="1"/>
  <c r="AC483" i="2" s="1"/>
  <c r="Y1084" i="2"/>
  <c r="Z1084" i="2" s="1"/>
  <c r="AC1084" i="2" s="1"/>
  <c r="Y3031" i="2"/>
  <c r="Z3031" i="2" s="1"/>
  <c r="AC3031" i="2" s="1"/>
  <c r="Y5402" i="2"/>
  <c r="Z5402" i="2" s="1"/>
  <c r="AC5402" i="2" s="1"/>
  <c r="Y153" i="2"/>
  <c r="Z153" i="2" s="1"/>
  <c r="AC153" i="2" s="1"/>
  <c r="Y1015" i="2"/>
  <c r="Z1015" i="2" s="1"/>
  <c r="AC1015" i="2" s="1"/>
  <c r="Y4583" i="2"/>
  <c r="Z4583" i="2" s="1"/>
  <c r="AC4583" i="2" s="1"/>
  <c r="Y2560" i="2"/>
  <c r="Z2560" i="2" s="1"/>
  <c r="AC2560" i="2" s="1"/>
  <c r="Y4567" i="2"/>
  <c r="Z4567" i="2" s="1"/>
  <c r="AC4567" i="2" s="1"/>
  <c r="Y694" i="2"/>
  <c r="Z694" i="2" s="1"/>
  <c r="AC694" i="2" s="1"/>
  <c r="Y4670" i="2"/>
  <c r="Z4670" i="2" s="1"/>
  <c r="AC4670" i="2" s="1"/>
  <c r="Y1544" i="2"/>
  <c r="Z1544" i="2" s="1"/>
  <c r="AC1544" i="2" s="1"/>
  <c r="Y5048" i="2"/>
  <c r="Z5048" i="2" s="1"/>
  <c r="AC5048" i="2" s="1"/>
  <c r="Y4977" i="2"/>
  <c r="Z4977" i="2" s="1"/>
  <c r="AC4977" i="2" s="1"/>
  <c r="Y3068" i="2"/>
  <c r="Z3068" i="2" s="1"/>
  <c r="AC3068" i="2" s="1"/>
  <c r="Y2424" i="2"/>
  <c r="Z2424" i="2" s="1"/>
  <c r="AC2424" i="2" s="1"/>
  <c r="Y3509" i="2"/>
  <c r="Z3509" i="2" s="1"/>
  <c r="AC3509" i="2" s="1"/>
  <c r="Y5127" i="2"/>
  <c r="Z5127" i="2" s="1"/>
  <c r="AC5127" i="2" s="1"/>
  <c r="Y4061" i="2"/>
  <c r="Z4061" i="2" s="1"/>
  <c r="AC4061" i="2" s="1"/>
  <c r="Y2024" i="2"/>
  <c r="Z2024" i="2" s="1"/>
  <c r="AC2024" i="2" s="1"/>
  <c r="Y2869" i="2"/>
  <c r="Z2869" i="2" s="1"/>
  <c r="AC2869" i="2" s="1"/>
  <c r="Y4060" i="2"/>
  <c r="Z4060" i="2" s="1"/>
  <c r="AC4060" i="2" s="1"/>
  <c r="Y3605" i="2"/>
  <c r="Z3605" i="2" s="1"/>
  <c r="AC3605" i="2" s="1"/>
  <c r="Y4587" i="2"/>
  <c r="Z4587" i="2" s="1"/>
  <c r="AC4587" i="2" s="1"/>
  <c r="Y3811" i="2"/>
  <c r="Z3811" i="2" s="1"/>
  <c r="AC3811" i="2" s="1"/>
  <c r="Y888" i="2"/>
  <c r="Z888" i="2" s="1"/>
  <c r="AC888" i="2" s="1"/>
  <c r="Y3893" i="2"/>
  <c r="Z3893" i="2" s="1"/>
  <c r="AC3893" i="2" s="1"/>
  <c r="Y2989" i="2"/>
  <c r="Z2989" i="2" s="1"/>
  <c r="AC2989" i="2" s="1"/>
  <c r="Y4937" i="2"/>
  <c r="Z4937" i="2" s="1"/>
  <c r="AC4937" i="2" s="1"/>
  <c r="Y2919" i="2"/>
  <c r="Z2919" i="2" s="1"/>
  <c r="AC2919" i="2" s="1"/>
  <c r="Y3224" i="2"/>
  <c r="Z3224" i="2" s="1"/>
  <c r="AC3224" i="2" s="1"/>
  <c r="Y5388" i="2"/>
  <c r="Z5388" i="2" s="1"/>
  <c r="AC5388" i="2" s="1"/>
  <c r="Y4048" i="2"/>
  <c r="Z4048" i="2" s="1"/>
  <c r="AC4048" i="2" s="1"/>
  <c r="Y4470" i="2"/>
  <c r="Z4470" i="2" s="1"/>
  <c r="AC4470" i="2" s="1"/>
  <c r="Y4739" i="2"/>
  <c r="Z4739" i="2" s="1"/>
  <c r="AC4739" i="2" s="1"/>
  <c r="Y2826" i="2"/>
  <c r="Z2826" i="2" s="1"/>
  <c r="AC2826" i="2" s="1"/>
  <c r="Y4265" i="2"/>
  <c r="Z4265" i="2" s="1"/>
  <c r="AC4265" i="2" s="1"/>
  <c r="Y3927" i="2"/>
  <c r="Z3927" i="2" s="1"/>
  <c r="AC3927" i="2" s="1"/>
  <c r="Y735" i="2"/>
  <c r="Z735" i="2" s="1"/>
  <c r="AC735" i="2" s="1"/>
  <c r="Y5331" i="2"/>
  <c r="Z5331" i="2" s="1"/>
  <c r="AC5331" i="2" s="1"/>
  <c r="Y4662" i="2"/>
  <c r="Z4662" i="2" s="1"/>
  <c r="AC4662" i="2" s="1"/>
  <c r="Y2530" i="2"/>
  <c r="Z2530" i="2" s="1"/>
  <c r="AC2530" i="2" s="1"/>
  <c r="Y2912" i="2"/>
  <c r="Z2912" i="2" s="1"/>
  <c r="AC2912" i="2" s="1"/>
  <c r="Y1982" i="2"/>
  <c r="Z1982" i="2" s="1"/>
  <c r="AC1982" i="2" s="1"/>
  <c r="Y2622" i="2"/>
  <c r="Z2622" i="2" s="1"/>
  <c r="AC2622" i="2" s="1"/>
  <c r="Y4413" i="2"/>
  <c r="Z4413" i="2" s="1"/>
  <c r="AC4413" i="2" s="1"/>
  <c r="Y4975" i="2"/>
  <c r="Z4975" i="2" s="1"/>
  <c r="AC4975" i="2" s="1"/>
  <c r="Y1741" i="2"/>
  <c r="Z1741" i="2" s="1"/>
  <c r="AC1741" i="2" s="1"/>
  <c r="Y2391" i="2"/>
  <c r="Z2391" i="2" s="1"/>
  <c r="AC2391" i="2" s="1"/>
  <c r="Y2785" i="2"/>
  <c r="Z2785" i="2" s="1"/>
  <c r="AC2785" i="2" s="1"/>
  <c r="Y5199" i="2"/>
  <c r="Z5199" i="2" s="1"/>
  <c r="AC5199" i="2" s="1"/>
  <c r="Y2499" i="2"/>
  <c r="Z2499" i="2" s="1"/>
  <c r="AC2499" i="2" s="1"/>
  <c r="Y3858" i="2"/>
  <c r="Z3858" i="2" s="1"/>
  <c r="AC3858" i="2" s="1"/>
  <c r="Y114" i="2"/>
  <c r="Z114" i="2" s="1"/>
  <c r="AC114" i="2" s="1"/>
  <c r="Y3054" i="2"/>
  <c r="Z3054" i="2" s="1"/>
  <c r="AC3054" i="2" s="1"/>
  <c r="Y1251" i="2"/>
  <c r="Z1251" i="2" s="1"/>
  <c r="AC1251" i="2" s="1"/>
  <c r="Y4156" i="2"/>
  <c r="Z4156" i="2" s="1"/>
  <c r="AC4156" i="2" s="1"/>
  <c r="Y2752" i="2"/>
  <c r="Z2752" i="2" s="1"/>
  <c r="AC2752" i="2" s="1"/>
  <c r="Y4310" i="2"/>
  <c r="Z4310" i="2" s="1"/>
  <c r="AC4310" i="2" s="1"/>
  <c r="Y928" i="2"/>
  <c r="Z928" i="2" s="1"/>
  <c r="AC928" i="2" s="1"/>
  <c r="Y1449" i="2"/>
  <c r="Z1449" i="2" s="1"/>
  <c r="AC1449" i="2" s="1"/>
  <c r="Y1311" i="2"/>
  <c r="Z1311" i="2" s="1"/>
  <c r="AC1311" i="2" s="1"/>
  <c r="Y1700" i="2"/>
  <c r="Z1700" i="2" s="1"/>
  <c r="AC1700" i="2" s="1"/>
  <c r="Y1839" i="2"/>
  <c r="Z1839" i="2" s="1"/>
  <c r="AC1839" i="2" s="1"/>
  <c r="Y1925" i="2"/>
  <c r="Z1925" i="2" s="1"/>
  <c r="AC1925" i="2" s="1"/>
  <c r="Y1835" i="2"/>
  <c r="Z1835" i="2" s="1"/>
  <c r="AC1835" i="2" s="1"/>
  <c r="Y1062" i="2"/>
  <c r="Z1062" i="2" s="1"/>
  <c r="AC1062" i="2" s="1"/>
  <c r="Y619" i="2"/>
  <c r="Z619" i="2" s="1"/>
  <c r="AC619" i="2" s="1"/>
  <c r="Y682" i="2"/>
  <c r="Z682" i="2" s="1"/>
  <c r="AC682" i="2" s="1"/>
  <c r="Y3125" i="2"/>
  <c r="Z3125" i="2" s="1"/>
  <c r="AC3125" i="2" s="1"/>
  <c r="Y2749" i="2"/>
  <c r="Z2749" i="2" s="1"/>
  <c r="AC2749" i="2" s="1"/>
  <c r="Y903" i="2"/>
  <c r="Z903" i="2" s="1"/>
  <c r="AC903" i="2" s="1"/>
  <c r="Y263" i="2"/>
  <c r="Z263" i="2" s="1"/>
  <c r="AC263" i="2" s="1"/>
  <c r="Y5062" i="2"/>
  <c r="Z5062" i="2" s="1"/>
  <c r="AC5062" i="2" s="1"/>
  <c r="Y4723" i="2"/>
  <c r="Z4723" i="2" s="1"/>
  <c r="AC4723" i="2" s="1"/>
  <c r="Y1008" i="2"/>
  <c r="Z1008" i="2" s="1"/>
  <c r="AC1008" i="2" s="1"/>
  <c r="Y2616" i="2"/>
  <c r="Z2616" i="2" s="1"/>
  <c r="AC2616" i="2" s="1"/>
  <c r="Y2580" i="2"/>
  <c r="Z2580" i="2" s="1"/>
  <c r="AC2580" i="2" s="1"/>
  <c r="Y4233" i="2"/>
  <c r="Z4233" i="2" s="1"/>
  <c r="AC4233" i="2" s="1"/>
  <c r="Y1924" i="2"/>
  <c r="Z1924" i="2" s="1"/>
  <c r="AC1924" i="2" s="1"/>
  <c r="Y1887" i="2"/>
  <c r="Z1887" i="2" s="1"/>
  <c r="AC1887" i="2" s="1"/>
  <c r="Y4994" i="2"/>
  <c r="Z4994" i="2" s="1"/>
  <c r="AC4994" i="2" s="1"/>
  <c r="Y5372" i="2"/>
  <c r="Z5372" i="2" s="1"/>
  <c r="AC5372" i="2" s="1"/>
  <c r="Y553" i="2"/>
  <c r="Z553" i="2" s="1"/>
  <c r="AC553" i="2" s="1"/>
  <c r="Y660" i="2"/>
  <c r="Z660" i="2" s="1"/>
  <c r="AC660" i="2" s="1"/>
  <c r="Y3092" i="2"/>
  <c r="Z3092" i="2" s="1"/>
  <c r="AC3092" i="2" s="1"/>
  <c r="Y643" i="2"/>
  <c r="Z643" i="2" s="1"/>
  <c r="AC643" i="2" s="1"/>
  <c r="Y5122" i="2"/>
  <c r="Z5122" i="2" s="1"/>
  <c r="AC5122" i="2" s="1"/>
  <c r="Y3051" i="2"/>
  <c r="Z3051" i="2" s="1"/>
  <c r="AC3051" i="2" s="1"/>
  <c r="Y1396" i="2"/>
  <c r="Z1396" i="2" s="1"/>
  <c r="AC1396" i="2" s="1"/>
  <c r="Y5239" i="2"/>
  <c r="Z5239" i="2" s="1"/>
  <c r="AC5239" i="2" s="1"/>
  <c r="Y5148" i="2"/>
  <c r="Z5148" i="2" s="1"/>
  <c r="AC5148" i="2" s="1"/>
  <c r="Y3606" i="2"/>
  <c r="Z3606" i="2" s="1"/>
  <c r="AC3606" i="2" s="1"/>
  <c r="Y844" i="2"/>
  <c r="Z844" i="2" s="1"/>
  <c r="AC844" i="2" s="1"/>
  <c r="Y4976" i="2"/>
  <c r="Z4976" i="2" s="1"/>
  <c r="AC4976" i="2" s="1"/>
  <c r="Y1840" i="2"/>
  <c r="Z1840" i="2" s="1"/>
  <c r="AC1840" i="2" s="1"/>
  <c r="Y4412" i="2"/>
  <c r="Z4412" i="2" s="1"/>
  <c r="AC4412" i="2" s="1"/>
  <c r="Y1849" i="2"/>
  <c r="Z1849" i="2" s="1"/>
  <c r="AC1849" i="2" s="1"/>
  <c r="Y554" i="2"/>
  <c r="Z554" i="2" s="1"/>
  <c r="AC554" i="2" s="1"/>
  <c r="Y1704" i="2"/>
  <c r="Z1704" i="2" s="1"/>
  <c r="AC1704" i="2" s="1"/>
  <c r="Y1377" i="2"/>
  <c r="Z1377" i="2" s="1"/>
  <c r="AC1377" i="2" s="1"/>
  <c r="Y3360" i="2"/>
  <c r="Z3360" i="2" s="1"/>
  <c r="AC3360" i="2" s="1"/>
  <c r="Y4808" i="2"/>
  <c r="Z4808" i="2" s="1"/>
  <c r="AC4808" i="2" s="1"/>
  <c r="Y3504" i="2"/>
  <c r="Z3504" i="2" s="1"/>
  <c r="AC3504" i="2" s="1"/>
  <c r="Y3273" i="2"/>
  <c r="Z3273" i="2" s="1"/>
  <c r="AC3273" i="2" s="1"/>
  <c r="Y5380" i="2"/>
  <c r="Z5380" i="2" s="1"/>
  <c r="AC5380" i="2" s="1"/>
  <c r="Y3908" i="2"/>
  <c r="Z3908" i="2" s="1"/>
  <c r="AC3908" i="2" s="1"/>
  <c r="Y4185" i="2"/>
  <c r="Z4185" i="2" s="1"/>
  <c r="AC4185" i="2" s="1"/>
  <c r="Y4370" i="2"/>
  <c r="Z4370" i="2" s="1"/>
  <c r="AC4370" i="2" s="1"/>
  <c r="Y291" i="2"/>
  <c r="Z291" i="2" s="1"/>
  <c r="AC291" i="2" s="1"/>
  <c r="Y4530" i="2"/>
  <c r="Z4530" i="2" s="1"/>
  <c r="AC4530" i="2" s="1"/>
  <c r="Y4963" i="2"/>
  <c r="Z4963" i="2" s="1"/>
  <c r="AC4963" i="2" s="1"/>
  <c r="Y4106" i="2"/>
  <c r="Z4106" i="2" s="1"/>
  <c r="AC4106" i="2" s="1"/>
  <c r="Y2026" i="2"/>
  <c r="Z2026" i="2" s="1"/>
  <c r="AC2026" i="2" s="1"/>
  <c r="Y5037" i="2"/>
  <c r="Z5037" i="2" s="1"/>
  <c r="AC5037" i="2" s="1"/>
  <c r="Y3568" i="2"/>
  <c r="Z3568" i="2" s="1"/>
  <c r="AC3568" i="2" s="1"/>
  <c r="Y995" i="2"/>
  <c r="Z995" i="2" s="1"/>
  <c r="AC995" i="2" s="1"/>
  <c r="Y4779" i="2"/>
  <c r="Z4779" i="2" s="1"/>
  <c r="AC4779" i="2" s="1"/>
  <c r="Y3363" i="2"/>
  <c r="Z3363" i="2" s="1"/>
  <c r="AC3363" i="2" s="1"/>
  <c r="Y1712" i="2"/>
  <c r="Z1712" i="2" s="1"/>
  <c r="AC1712" i="2" s="1"/>
  <c r="Y1630" i="2"/>
  <c r="Z1630" i="2" s="1"/>
  <c r="AC1630" i="2" s="1"/>
  <c r="Y1269" i="2"/>
  <c r="Z1269" i="2" s="1"/>
  <c r="AC1269" i="2" s="1"/>
  <c r="Y5009" i="2"/>
  <c r="Z5009" i="2" s="1"/>
  <c r="AC5009" i="2" s="1"/>
  <c r="Y1661" i="2"/>
  <c r="Z1661" i="2" s="1"/>
  <c r="AC1661" i="2" s="1"/>
  <c r="Y2760" i="2"/>
  <c r="Z2760" i="2" s="1"/>
  <c r="AC2760" i="2" s="1"/>
  <c r="Y4936" i="2"/>
  <c r="Z4936" i="2" s="1"/>
  <c r="AC4936" i="2" s="1"/>
  <c r="Y971" i="2"/>
  <c r="Z971" i="2" s="1"/>
  <c r="AC971" i="2" s="1"/>
  <c r="Y1719" i="2"/>
  <c r="Z1719" i="2" s="1"/>
  <c r="AC1719" i="2" s="1"/>
  <c r="Y1343" i="2"/>
  <c r="Z1343" i="2" s="1"/>
  <c r="AC1343" i="2" s="1"/>
  <c r="Y1002" i="2"/>
  <c r="Z1002" i="2" s="1"/>
  <c r="AC1002" i="2" s="1"/>
  <c r="Y2214" i="2"/>
  <c r="Z2214" i="2" s="1"/>
  <c r="AC2214" i="2" s="1"/>
  <c r="Y1912" i="2"/>
  <c r="Z1912" i="2" s="1"/>
  <c r="AC1912" i="2" s="1"/>
  <c r="Y3349" i="2"/>
  <c r="Z3349" i="2" s="1"/>
  <c r="AC3349" i="2" s="1"/>
  <c r="Y726" i="2"/>
  <c r="Z726" i="2" s="1"/>
  <c r="AC726" i="2" s="1"/>
  <c r="Y1557" i="2"/>
  <c r="Z1557" i="2" s="1"/>
  <c r="AC1557" i="2" s="1"/>
  <c r="Y1172" i="2"/>
  <c r="Z1172" i="2" s="1"/>
  <c r="AC1172" i="2" s="1"/>
  <c r="Y2047" i="2"/>
  <c r="Z2047" i="2" s="1"/>
  <c r="AC2047" i="2" s="1"/>
  <c r="Y5354" i="2"/>
  <c r="Z5354" i="2" s="1"/>
  <c r="AC5354" i="2" s="1"/>
  <c r="Y2013" i="2"/>
  <c r="Z2013" i="2" s="1"/>
  <c r="AC2013" i="2" s="1"/>
  <c r="Y4875" i="2"/>
  <c r="Z4875" i="2" s="1"/>
  <c r="AC4875" i="2" s="1"/>
  <c r="Y3580" i="2"/>
  <c r="Z3580" i="2" s="1"/>
  <c r="AC3580" i="2" s="1"/>
  <c r="Y839" i="2"/>
  <c r="Z839" i="2" s="1"/>
  <c r="AC839" i="2" s="1"/>
  <c r="Y905" i="2"/>
  <c r="Z905" i="2" s="1"/>
  <c r="AC905" i="2" s="1"/>
  <c r="Y2122" i="2"/>
  <c r="Z2122" i="2" s="1"/>
  <c r="AC2122" i="2" s="1"/>
  <c r="Y4719" i="2"/>
  <c r="Z4719" i="2" s="1"/>
  <c r="AC4719" i="2" s="1"/>
  <c r="Y1766" i="2"/>
  <c r="Z1766" i="2" s="1"/>
  <c r="AC1766" i="2" s="1"/>
  <c r="Y3011" i="2"/>
  <c r="Z3011" i="2" s="1"/>
  <c r="AC3011" i="2" s="1"/>
  <c r="Y56" i="2"/>
  <c r="Z56" i="2" s="1"/>
  <c r="AC56" i="2" s="1"/>
  <c r="Y151" i="2"/>
  <c r="Z151" i="2" s="1"/>
  <c r="AC151" i="2" s="1"/>
  <c r="Y3738" i="2"/>
  <c r="Z3738" i="2" s="1"/>
  <c r="AC3738" i="2" s="1"/>
  <c r="Y3651" i="2"/>
  <c r="Z3651" i="2" s="1"/>
  <c r="AC3651" i="2" s="1"/>
  <c r="Y4806" i="2"/>
  <c r="Z4806" i="2" s="1"/>
  <c r="AC4806" i="2" s="1"/>
  <c r="Y3333" i="2"/>
  <c r="Z3333" i="2" s="1"/>
  <c r="AC3333" i="2" s="1"/>
  <c r="Y5087" i="2"/>
  <c r="Z5087" i="2" s="1"/>
  <c r="AC5087" i="2" s="1"/>
  <c r="Y1837" i="2"/>
  <c r="Z1837" i="2" s="1"/>
  <c r="AC1837" i="2" s="1"/>
  <c r="Y587" i="2"/>
  <c r="Z587" i="2" s="1"/>
  <c r="AC587" i="2" s="1"/>
  <c r="Y3199" i="2"/>
  <c r="Z3199" i="2" s="1"/>
  <c r="AC3199" i="2" s="1"/>
  <c r="Y1301" i="2"/>
  <c r="Z1301" i="2" s="1"/>
  <c r="AC1301" i="2" s="1"/>
  <c r="Y3888" i="2"/>
  <c r="Z3888" i="2" s="1"/>
  <c r="AC3888" i="2" s="1"/>
  <c r="Y346" i="2"/>
  <c r="Z346" i="2" s="1"/>
  <c r="AC346" i="2" s="1"/>
  <c r="Y2715" i="2"/>
  <c r="Z2715" i="2" s="1"/>
  <c r="AC2715" i="2" s="1"/>
  <c r="Y5382" i="2"/>
  <c r="Z5382" i="2" s="1"/>
  <c r="AC5382" i="2" s="1"/>
  <c r="Y2726" i="2"/>
  <c r="Z2726" i="2" s="1"/>
  <c r="AC2726" i="2" s="1"/>
  <c r="Y1593" i="2"/>
  <c r="Z1593" i="2" s="1"/>
  <c r="AC1593" i="2" s="1"/>
  <c r="Y827" i="2"/>
  <c r="Z827" i="2" s="1"/>
  <c r="AC827" i="2" s="1"/>
  <c r="Y2107" i="2"/>
  <c r="Z2107" i="2" s="1"/>
  <c r="AC2107" i="2" s="1"/>
  <c r="Y644" i="2"/>
  <c r="Z644" i="2" s="1"/>
  <c r="AC644" i="2" s="1"/>
  <c r="Y3887" i="2"/>
  <c r="Z3887" i="2" s="1"/>
  <c r="AC3887" i="2" s="1"/>
  <c r="Y4502" i="2"/>
  <c r="Z4502" i="2" s="1"/>
  <c r="AC4502" i="2" s="1"/>
  <c r="Y3119" i="2"/>
  <c r="Z3119" i="2" s="1"/>
  <c r="AC3119" i="2" s="1"/>
  <c r="Y2695" i="2"/>
  <c r="Z2695" i="2" s="1"/>
  <c r="AC2695" i="2" s="1"/>
  <c r="Y2890" i="2"/>
  <c r="Z2890" i="2" s="1"/>
  <c r="AC2890" i="2" s="1"/>
  <c r="Y3240" i="2"/>
  <c r="Z3240" i="2" s="1"/>
  <c r="AC3240" i="2" s="1"/>
  <c r="Y1647" i="2"/>
  <c r="Z1647" i="2" s="1"/>
  <c r="AC1647" i="2" s="1"/>
  <c r="Y3481" i="2"/>
  <c r="Z3481" i="2" s="1"/>
  <c r="AC3481" i="2" s="1"/>
  <c r="Y277" i="2"/>
  <c r="Z277" i="2" s="1"/>
  <c r="AC277" i="2" s="1"/>
  <c r="Y1426" i="2"/>
  <c r="Z1426" i="2" s="1"/>
  <c r="AC1426" i="2" s="1"/>
  <c r="Y2329" i="2"/>
  <c r="Z2329" i="2" s="1"/>
  <c r="AC2329" i="2" s="1"/>
  <c r="Y4448" i="2"/>
  <c r="Z4448" i="2" s="1"/>
  <c r="AC4448" i="2" s="1"/>
  <c r="Y3938" i="2"/>
  <c r="Z3938" i="2" s="1"/>
  <c r="AC3938" i="2" s="1"/>
  <c r="Y1675" i="2"/>
  <c r="Z1675" i="2" s="1"/>
  <c r="AC1675" i="2" s="1"/>
  <c r="Y399" i="2"/>
  <c r="Z399" i="2" s="1"/>
  <c r="AC399" i="2" s="1"/>
  <c r="Y2168" i="2"/>
  <c r="Z2168" i="2" s="1"/>
  <c r="AC2168" i="2" s="1"/>
  <c r="Y4625" i="2"/>
  <c r="Z4625" i="2" s="1"/>
  <c r="AC4625" i="2" s="1"/>
  <c r="Y2977" i="2"/>
  <c r="Z2977" i="2" s="1"/>
  <c r="AC2977" i="2" s="1"/>
  <c r="Y4453" i="2"/>
  <c r="Z4453" i="2" s="1"/>
  <c r="AC4453" i="2" s="1"/>
  <c r="Y494" i="2"/>
  <c r="Z494" i="2" s="1"/>
  <c r="AC494" i="2" s="1"/>
  <c r="Y4537" i="2"/>
  <c r="Z4537" i="2" s="1"/>
  <c r="AC4537" i="2" s="1"/>
  <c r="Y4531" i="2"/>
  <c r="Z4531" i="2" s="1"/>
  <c r="AC4531" i="2" s="1"/>
  <c r="Y458" i="2"/>
  <c r="Z458" i="2" s="1"/>
  <c r="AC458" i="2" s="1"/>
  <c r="Y1332" i="2"/>
  <c r="Z1332" i="2" s="1"/>
  <c r="AC1332" i="2" s="1"/>
  <c r="Y560" i="2"/>
  <c r="Z560" i="2" s="1"/>
  <c r="AC560" i="2" s="1"/>
  <c r="Y836" i="2"/>
  <c r="Z836" i="2" s="1"/>
  <c r="AC836" i="2" s="1"/>
  <c r="Y913" i="2"/>
  <c r="Z913" i="2" s="1"/>
  <c r="AC913" i="2" s="1"/>
  <c r="Y220" i="2"/>
  <c r="Z220" i="2" s="1"/>
  <c r="AC220" i="2" s="1"/>
  <c r="Y3816" i="2"/>
  <c r="Z3816" i="2" s="1"/>
  <c r="AC3816" i="2" s="1"/>
  <c r="Y4221" i="2"/>
  <c r="Z4221" i="2" s="1"/>
  <c r="AC4221" i="2" s="1"/>
  <c r="Y3897" i="2"/>
  <c r="Z3897" i="2" s="1"/>
  <c r="AC3897" i="2" s="1"/>
  <c r="Y3061" i="2"/>
  <c r="Z3061" i="2" s="1"/>
  <c r="AC3061" i="2" s="1"/>
  <c r="Y204" i="2"/>
  <c r="Z204" i="2" s="1"/>
  <c r="AC204" i="2" s="1"/>
  <c r="Y3315" i="2"/>
  <c r="Z3315" i="2" s="1"/>
  <c r="AC3315" i="2" s="1"/>
  <c r="Y3619" i="2"/>
  <c r="Z3619" i="2" s="1"/>
  <c r="AC3619" i="2" s="1"/>
  <c r="Y3854" i="2"/>
  <c r="Z3854" i="2" s="1"/>
  <c r="AC3854" i="2" s="1"/>
  <c r="Y585" i="2"/>
  <c r="Z585" i="2" s="1"/>
  <c r="AC585" i="2" s="1"/>
  <c r="Y166" i="2"/>
  <c r="Z166" i="2" s="1"/>
  <c r="AC166" i="2" s="1"/>
  <c r="Y37" i="2"/>
  <c r="Z37" i="2" s="1"/>
  <c r="AC37" i="2" s="1"/>
  <c r="Y1362" i="2"/>
  <c r="Z1362" i="2" s="1"/>
  <c r="AC1362" i="2" s="1"/>
  <c r="Y3843" i="2"/>
  <c r="Z3843" i="2" s="1"/>
  <c r="AC3843" i="2" s="1"/>
  <c r="Y1536" i="2"/>
  <c r="Z1536" i="2" s="1"/>
  <c r="AC1536" i="2" s="1"/>
  <c r="Y4585" i="2"/>
  <c r="Z4585" i="2" s="1"/>
  <c r="AC4585" i="2" s="1"/>
  <c r="Y3694" i="2"/>
  <c r="Z3694" i="2" s="1"/>
  <c r="AC3694" i="2" s="1"/>
  <c r="Y2673" i="2"/>
  <c r="Z2673" i="2" s="1"/>
  <c r="AC2673" i="2" s="1"/>
  <c r="Y3281" i="2"/>
  <c r="Z3281" i="2" s="1"/>
  <c r="AC3281" i="2" s="1"/>
  <c r="Y4252" i="2"/>
  <c r="Z4252" i="2" s="1"/>
  <c r="AC4252" i="2" s="1"/>
  <c r="Y573" i="2"/>
  <c r="Z573" i="2" s="1"/>
  <c r="AC573" i="2" s="1"/>
  <c r="Y4293" i="2"/>
  <c r="Z4293" i="2" s="1"/>
  <c r="AC4293" i="2" s="1"/>
  <c r="Y2228" i="2"/>
  <c r="Z2228" i="2" s="1"/>
  <c r="AC2228" i="2" s="1"/>
  <c r="Y4417" i="2"/>
  <c r="Z4417" i="2" s="1"/>
  <c r="AC4417" i="2" s="1"/>
  <c r="Y3294" i="2"/>
  <c r="Z3294" i="2" s="1"/>
  <c r="AC3294" i="2" s="1"/>
  <c r="Y3727" i="2"/>
  <c r="Z3727" i="2" s="1"/>
  <c r="AC3727" i="2" s="1"/>
  <c r="Y118" i="2"/>
  <c r="Z118" i="2" s="1"/>
  <c r="AC118" i="2" s="1"/>
  <c r="Y3040" i="2"/>
  <c r="Z3040" i="2" s="1"/>
  <c r="AC3040" i="2" s="1"/>
  <c r="Y2340" i="2"/>
  <c r="Z2340" i="2" s="1"/>
  <c r="AC2340" i="2" s="1"/>
  <c r="Y425" i="2"/>
  <c r="Z425" i="2" s="1"/>
  <c r="AC425" i="2" s="1"/>
  <c r="Y2683" i="2"/>
  <c r="Z2683" i="2" s="1"/>
  <c r="AC2683" i="2" s="1"/>
  <c r="Y5041" i="2"/>
  <c r="Z5041" i="2" s="1"/>
  <c r="AC5041" i="2" s="1"/>
  <c r="Y3510" i="2"/>
  <c r="Z3510" i="2" s="1"/>
  <c r="AC3510" i="2" s="1"/>
  <c r="Y1494" i="2"/>
  <c r="Z1494" i="2" s="1"/>
  <c r="AC1494" i="2" s="1"/>
  <c r="Y2865" i="2"/>
  <c r="Z2865" i="2" s="1"/>
  <c r="AC2865" i="2" s="1"/>
  <c r="Y1422" i="2"/>
  <c r="Z1422" i="2" s="1"/>
  <c r="AC1422" i="2" s="1"/>
  <c r="Y1880" i="2"/>
  <c r="Z1880" i="2" s="1"/>
  <c r="AC1880" i="2" s="1"/>
  <c r="Y4488" i="2"/>
  <c r="Z4488" i="2" s="1"/>
  <c r="AC4488" i="2" s="1"/>
  <c r="Y3732" i="2"/>
  <c r="Z3732" i="2" s="1"/>
  <c r="AC3732" i="2" s="1"/>
  <c r="Y1045" i="2"/>
  <c r="Z1045" i="2" s="1"/>
  <c r="AC1045" i="2" s="1"/>
  <c r="Y3960" i="2"/>
  <c r="Z3960" i="2" s="1"/>
  <c r="AC3960" i="2" s="1"/>
  <c r="Y873" i="2"/>
  <c r="Z873" i="2" s="1"/>
  <c r="AC873" i="2" s="1"/>
  <c r="Y1784" i="2"/>
  <c r="Z1784" i="2" s="1"/>
  <c r="AC1784" i="2" s="1"/>
  <c r="Y1930" i="2"/>
  <c r="Z1930" i="2" s="1"/>
  <c r="AC1930" i="2" s="1"/>
  <c r="Y4872" i="2"/>
  <c r="Z4872" i="2" s="1"/>
  <c r="AC4872" i="2" s="1"/>
  <c r="Y3562" i="2"/>
  <c r="Z3562" i="2" s="1"/>
  <c r="AC3562" i="2" s="1"/>
  <c r="Y3715" i="2"/>
  <c r="Z3715" i="2" s="1"/>
  <c r="AC3715" i="2" s="1"/>
  <c r="Y3845" i="2"/>
  <c r="Z3845" i="2" s="1"/>
  <c r="AC3845" i="2" s="1"/>
  <c r="Y751" i="2"/>
  <c r="Z751" i="2" s="1"/>
  <c r="AC751" i="2" s="1"/>
  <c r="Y1403" i="2"/>
  <c r="Z1403" i="2" s="1"/>
  <c r="AC1403" i="2" s="1"/>
  <c r="Y2212" i="2"/>
  <c r="Z2212" i="2" s="1"/>
  <c r="AC2212" i="2" s="1"/>
  <c r="Y3266" i="2"/>
  <c r="Z3266" i="2" s="1"/>
  <c r="AC3266" i="2" s="1"/>
  <c r="Y2330" i="2"/>
  <c r="Z2330" i="2" s="1"/>
  <c r="AC2330" i="2" s="1"/>
  <c r="Y2948" i="2"/>
  <c r="Z2948" i="2" s="1"/>
  <c r="AC2948" i="2" s="1"/>
  <c r="Y1993" i="2"/>
  <c r="Z1993" i="2" s="1"/>
  <c r="AC1993" i="2" s="1"/>
  <c r="Y706" i="2"/>
  <c r="Z706" i="2" s="1"/>
  <c r="AC706" i="2" s="1"/>
  <c r="Y4406" i="2"/>
  <c r="Z4406" i="2" s="1"/>
  <c r="AC4406" i="2" s="1"/>
  <c r="Y2046" i="2"/>
  <c r="Z2046" i="2" s="1"/>
  <c r="AC2046" i="2" s="1"/>
  <c r="Y4052" i="2"/>
  <c r="Z4052" i="2" s="1"/>
  <c r="AC4052" i="2" s="1"/>
  <c r="Y2846" i="2"/>
  <c r="Z2846" i="2" s="1"/>
  <c r="AC2846" i="2" s="1"/>
  <c r="Y4827" i="2"/>
  <c r="Z4827" i="2" s="1"/>
  <c r="AC4827" i="2" s="1"/>
  <c r="Y5248" i="2"/>
  <c r="Z5248" i="2" s="1"/>
  <c r="AC5248" i="2" s="1"/>
  <c r="Y3731" i="2"/>
  <c r="Z3731" i="2" s="1"/>
  <c r="AC3731" i="2" s="1"/>
  <c r="Y949" i="2"/>
  <c r="Z949" i="2" s="1"/>
  <c r="AC949" i="2" s="1"/>
  <c r="Y1666" i="2"/>
  <c r="Z1666" i="2" s="1"/>
  <c r="AC1666" i="2" s="1"/>
  <c r="Y4330" i="2"/>
  <c r="Z4330" i="2" s="1"/>
  <c r="AC4330" i="2" s="1"/>
  <c r="Y55" i="2"/>
  <c r="Z55" i="2" s="1"/>
  <c r="AC55" i="2" s="1"/>
  <c r="Y2946" i="2"/>
  <c r="Z2946" i="2" s="1"/>
  <c r="AC2946" i="2" s="1"/>
  <c r="Y2041" i="2"/>
  <c r="Z2041" i="2" s="1"/>
  <c r="AC2041" i="2" s="1"/>
  <c r="Y1657" i="2"/>
  <c r="Z1657" i="2" s="1"/>
  <c r="AC1657" i="2" s="1"/>
  <c r="Y5242" i="2"/>
  <c r="Z5242" i="2" s="1"/>
  <c r="AC5242" i="2" s="1"/>
  <c r="Y1656" i="2"/>
  <c r="Z1656" i="2" s="1"/>
  <c r="AC1656" i="2" s="1"/>
  <c r="Y1625" i="2"/>
  <c r="Z1625" i="2" s="1"/>
  <c r="AC1625" i="2" s="1"/>
  <c r="Y4524" i="2"/>
  <c r="Z4524" i="2" s="1"/>
  <c r="AC4524" i="2" s="1"/>
  <c r="Y1215" i="2"/>
  <c r="Z1215" i="2" s="1"/>
  <c r="AC1215" i="2" s="1"/>
  <c r="Y3301" i="2"/>
  <c r="Z3301" i="2" s="1"/>
  <c r="AC3301" i="2" s="1"/>
  <c r="Y4844" i="2"/>
  <c r="Z4844" i="2" s="1"/>
  <c r="AC4844" i="2" s="1"/>
  <c r="Y1502" i="2"/>
  <c r="Z1502" i="2" s="1"/>
  <c r="AC1502" i="2" s="1"/>
  <c r="Y302" i="2"/>
  <c r="Z302" i="2" s="1"/>
  <c r="AC302" i="2" s="1"/>
  <c r="Y462" i="2"/>
  <c r="Z462" i="2" s="1"/>
  <c r="AC462" i="2" s="1"/>
  <c r="Y2375" i="2"/>
  <c r="Z2375" i="2" s="1"/>
  <c r="AC2375" i="2" s="1"/>
  <c r="Y1808" i="2"/>
  <c r="Z1808" i="2" s="1"/>
  <c r="AC1808" i="2" s="1"/>
  <c r="Y3458" i="2"/>
  <c r="Z3458" i="2" s="1"/>
  <c r="AC3458" i="2" s="1"/>
  <c r="Y811" i="2"/>
  <c r="Z811" i="2" s="1"/>
  <c r="AC811" i="2" s="1"/>
  <c r="Y3036" i="2"/>
  <c r="Z3036" i="2" s="1"/>
  <c r="AC3036" i="2" s="1"/>
  <c r="Y829" i="2"/>
  <c r="Z829" i="2" s="1"/>
  <c r="AC829" i="2" s="1"/>
  <c r="Y4143" i="2"/>
  <c r="Z4143" i="2" s="1"/>
  <c r="AC4143" i="2" s="1"/>
  <c r="Y1115" i="2"/>
  <c r="Z1115" i="2" s="1"/>
  <c r="AC1115" i="2" s="1"/>
  <c r="Y5253" i="2"/>
  <c r="Z5253" i="2" s="1"/>
  <c r="AC5253" i="2" s="1"/>
  <c r="Y4102" i="2"/>
  <c r="Z4102" i="2" s="1"/>
  <c r="AC4102" i="2" s="1"/>
  <c r="Y2570" i="2"/>
  <c r="Z2570" i="2" s="1"/>
  <c r="AC2570" i="2" s="1"/>
  <c r="Y4736" i="2"/>
  <c r="Z4736" i="2" s="1"/>
  <c r="AC4736" i="2" s="1"/>
  <c r="Y2609" i="2"/>
  <c r="Z2609" i="2" s="1"/>
  <c r="AC2609" i="2" s="1"/>
  <c r="Y301" i="2"/>
  <c r="Z301" i="2" s="1"/>
  <c r="AC301" i="2" s="1"/>
  <c r="Y2974" i="2"/>
  <c r="Z2974" i="2" s="1"/>
  <c r="AC2974" i="2" s="1"/>
  <c r="Y385" i="2"/>
  <c r="Z385" i="2" s="1"/>
  <c r="AC385" i="2" s="1"/>
  <c r="Y4749" i="2"/>
  <c r="Z4749" i="2" s="1"/>
  <c r="AC4749" i="2" s="1"/>
  <c r="Y3152" i="2"/>
  <c r="Z3152" i="2" s="1"/>
  <c r="AC3152" i="2" s="1"/>
  <c r="Y3355" i="2"/>
  <c r="Z3355" i="2" s="1"/>
  <c r="AC3355" i="2" s="1"/>
  <c r="Y1694" i="2"/>
  <c r="Z1694" i="2" s="1"/>
  <c r="AC1694" i="2" s="1"/>
  <c r="Y5333" i="2"/>
  <c r="Z5333" i="2" s="1"/>
  <c r="AC5333" i="2" s="1"/>
  <c r="Y4223" i="2"/>
  <c r="Z4223" i="2" s="1"/>
  <c r="AC4223" i="2" s="1"/>
  <c r="Y1430" i="2"/>
  <c r="Z1430" i="2" s="1"/>
  <c r="AC1430" i="2" s="1"/>
  <c r="Y2775" i="2"/>
  <c r="Z2775" i="2" s="1"/>
  <c r="AC2775" i="2" s="1"/>
  <c r="Y3126" i="2"/>
  <c r="Z3126" i="2" s="1"/>
  <c r="AC3126" i="2" s="1"/>
  <c r="Y532" i="2"/>
  <c r="Z532" i="2" s="1"/>
  <c r="AC532" i="2" s="1"/>
  <c r="Y5216" i="2"/>
  <c r="Z5216" i="2" s="1"/>
  <c r="AC5216" i="2" s="1"/>
  <c r="Y1153" i="2"/>
  <c r="Z1153" i="2" s="1"/>
  <c r="AC1153" i="2" s="1"/>
  <c r="Y5077" i="2"/>
  <c r="Z5077" i="2" s="1"/>
  <c r="AC5077" i="2" s="1"/>
  <c r="Y2887" i="2"/>
  <c r="Z2887" i="2" s="1"/>
  <c r="AC2887" i="2" s="1"/>
  <c r="Y2978" i="2"/>
  <c r="Z2978" i="2" s="1"/>
  <c r="AC2978" i="2" s="1"/>
  <c r="Y2920" i="2"/>
  <c r="Z2920" i="2" s="1"/>
  <c r="AC2920" i="2" s="1"/>
  <c r="Y1838" i="2"/>
  <c r="Z1838" i="2" s="1"/>
  <c r="AC1838" i="2" s="1"/>
  <c r="Y1569" i="2"/>
  <c r="Z1569" i="2" s="1"/>
  <c r="AC1569" i="2" s="1"/>
  <c r="Y3248" i="2"/>
  <c r="Z3248" i="2" s="1"/>
  <c r="AC3248" i="2" s="1"/>
  <c r="Y293" i="2"/>
  <c r="Z293" i="2" s="1"/>
  <c r="AC293" i="2" s="1"/>
  <c r="Y2101" i="2"/>
  <c r="Z2101" i="2" s="1"/>
  <c r="AC2101" i="2" s="1"/>
  <c r="Y1537" i="2"/>
  <c r="Z1537" i="2" s="1"/>
  <c r="AC1537" i="2" s="1"/>
  <c r="Y4528" i="2"/>
  <c r="Z4528" i="2" s="1"/>
  <c r="AC4528" i="2" s="1"/>
  <c r="Y3124" i="2"/>
  <c r="Z3124" i="2" s="1"/>
  <c r="AC3124" i="2" s="1"/>
  <c r="Y3665" i="2"/>
  <c r="Z3665" i="2" s="1"/>
  <c r="AC3665" i="2" s="1"/>
  <c r="Y4237" i="2"/>
  <c r="Z4237" i="2" s="1"/>
  <c r="AC4237" i="2" s="1"/>
  <c r="Y784" i="2"/>
  <c r="Z784" i="2" s="1"/>
  <c r="AC784" i="2" s="1"/>
  <c r="Y368" i="2"/>
  <c r="Z368" i="2" s="1"/>
  <c r="AC368" i="2" s="1"/>
  <c r="Y3077" i="2"/>
  <c r="Z3077" i="2" s="1"/>
  <c r="AC3077" i="2" s="1"/>
  <c r="Y1090" i="2"/>
  <c r="Z1090" i="2" s="1"/>
  <c r="AC1090" i="2" s="1"/>
  <c r="Y5218" i="2"/>
  <c r="Z5218" i="2" s="1"/>
  <c r="AC5218" i="2" s="1"/>
  <c r="Y42" i="2"/>
  <c r="Z42" i="2" s="1"/>
  <c r="AC42" i="2" s="1"/>
  <c r="Y2341" i="2"/>
  <c r="Z2341" i="2" s="1"/>
  <c r="AC2341" i="2" s="1"/>
  <c r="Y4109" i="2"/>
  <c r="Z4109" i="2" s="1"/>
  <c r="AC4109" i="2" s="1"/>
  <c r="Y2438" i="2"/>
  <c r="Z2438" i="2" s="1"/>
  <c r="AC2438" i="2" s="1"/>
  <c r="Y527" i="2"/>
  <c r="Z527" i="2" s="1"/>
  <c r="AC527" i="2" s="1"/>
  <c r="Y731" i="2"/>
  <c r="Z731" i="2" s="1"/>
  <c r="AC731" i="2" s="1"/>
  <c r="Y2018" i="2"/>
  <c r="Z2018" i="2" s="1"/>
  <c r="AC2018" i="2" s="1"/>
  <c r="Y1575" i="2"/>
  <c r="Z1575" i="2" s="1"/>
  <c r="AC1575" i="2" s="1"/>
  <c r="Y4971" i="2"/>
  <c r="Z4971" i="2" s="1"/>
  <c r="AC4971" i="2" s="1"/>
  <c r="Y4555" i="2"/>
  <c r="Z4555" i="2" s="1"/>
  <c r="AC4555" i="2" s="1"/>
  <c r="Y2861" i="2"/>
  <c r="Z2861" i="2" s="1"/>
  <c r="AC2861" i="2" s="1"/>
  <c r="Y3770" i="2"/>
  <c r="Z3770" i="2" s="1"/>
  <c r="AC3770" i="2" s="1"/>
  <c r="Y318" i="2"/>
  <c r="Z318" i="2" s="1"/>
  <c r="AC318" i="2" s="1"/>
  <c r="Y3290" i="2"/>
  <c r="Z3290" i="2" s="1"/>
  <c r="AC3290" i="2" s="1"/>
  <c r="Y190" i="2"/>
  <c r="Z190" i="2" s="1"/>
  <c r="AC190" i="2" s="1"/>
  <c r="Y4394" i="2"/>
  <c r="Z4394" i="2" s="1"/>
  <c r="AC4394" i="2" s="1"/>
  <c r="Y932" i="2"/>
  <c r="Z932" i="2" s="1"/>
  <c r="AC932" i="2" s="1"/>
  <c r="Y4082" i="2"/>
  <c r="Z4082" i="2" s="1"/>
  <c r="AC4082" i="2" s="1"/>
  <c r="Y4145" i="2"/>
  <c r="Z4145" i="2" s="1"/>
  <c r="AC4145" i="2" s="1"/>
  <c r="Y2874" i="2"/>
  <c r="Z2874" i="2" s="1"/>
  <c r="AC2874" i="2" s="1"/>
  <c r="Y2500" i="2"/>
  <c r="Z2500" i="2" s="1"/>
  <c r="AC2500" i="2" s="1"/>
  <c r="Y566" i="2"/>
  <c r="Z566" i="2" s="1"/>
  <c r="AC566" i="2" s="1"/>
  <c r="Y3802" i="2"/>
  <c r="Z3802" i="2" s="1"/>
  <c r="AC3802" i="2" s="1"/>
  <c r="Y4075" i="2"/>
  <c r="Z4075" i="2" s="1"/>
  <c r="AC4075" i="2" s="1"/>
  <c r="Y2860" i="2"/>
  <c r="Z2860" i="2" s="1"/>
  <c r="AC2860" i="2" s="1"/>
  <c r="Y152" i="2"/>
  <c r="Z152" i="2" s="1"/>
  <c r="AC152" i="2" s="1"/>
  <c r="Y4608" i="2"/>
  <c r="Z4608" i="2" s="1"/>
  <c r="AC4608" i="2" s="1"/>
  <c r="Y2750" i="2"/>
  <c r="Z2750" i="2" s="1"/>
  <c r="AC2750" i="2" s="1"/>
  <c r="Y4570" i="2"/>
  <c r="Z4570" i="2" s="1"/>
  <c r="AC4570" i="2" s="1"/>
  <c r="Y1875" i="2"/>
  <c r="Z1875" i="2" s="1"/>
  <c r="AC1875" i="2" s="1"/>
  <c r="Y2747" i="2"/>
  <c r="Z2747" i="2" s="1"/>
  <c r="AC2747" i="2" s="1"/>
  <c r="Y5005" i="2"/>
  <c r="Z5005" i="2" s="1"/>
  <c r="AC5005" i="2" s="1"/>
  <c r="Y5260" i="2"/>
  <c r="Z5260" i="2" s="1"/>
  <c r="AC5260" i="2" s="1"/>
  <c r="Y3823" i="2"/>
  <c r="Z3823" i="2" s="1"/>
  <c r="AC3823" i="2" s="1"/>
  <c r="Y4664" i="2"/>
  <c r="Z4664" i="2" s="1"/>
  <c r="AC4664" i="2" s="1"/>
  <c r="Y1610" i="2"/>
  <c r="Z1610" i="2" s="1"/>
  <c r="AC1610" i="2" s="1"/>
  <c r="Y3828" i="2"/>
  <c r="Z3828" i="2" s="1"/>
  <c r="AC3828" i="2" s="1"/>
  <c r="Y2273" i="2"/>
  <c r="Z2273" i="2" s="1"/>
  <c r="AC2273" i="2" s="1"/>
  <c r="Y2629" i="2"/>
  <c r="Z2629" i="2" s="1"/>
  <c r="AC2629" i="2" s="1"/>
  <c r="Y4399" i="2"/>
  <c r="Z4399" i="2" s="1"/>
  <c r="AC4399" i="2" s="1"/>
  <c r="Y4261" i="2"/>
  <c r="Z4261" i="2" s="1"/>
  <c r="AC4261" i="2" s="1"/>
  <c r="Y3100" i="2"/>
  <c r="Z3100" i="2" s="1"/>
  <c r="AC3100" i="2" s="1"/>
  <c r="Y3457" i="2"/>
  <c r="Z3457" i="2" s="1"/>
  <c r="AC3457" i="2" s="1"/>
  <c r="Y1227" i="2"/>
  <c r="Z1227" i="2" s="1"/>
  <c r="AC1227" i="2" s="1"/>
  <c r="Y2354" i="2"/>
  <c r="Z2354" i="2" s="1"/>
  <c r="AC2354" i="2" s="1"/>
  <c r="Y321" i="2"/>
  <c r="Z321" i="2" s="1"/>
  <c r="AC321" i="2" s="1"/>
  <c r="Y1316" i="2"/>
  <c r="Z1316" i="2" s="1"/>
  <c r="AC1316" i="2" s="1"/>
  <c r="Y3310" i="2"/>
  <c r="Z3310" i="2" s="1"/>
  <c r="AC3310" i="2" s="1"/>
  <c r="Y265" i="2"/>
  <c r="Z265" i="2" s="1"/>
  <c r="AC265" i="2" s="1"/>
  <c r="Y1181" i="2"/>
  <c r="Z1181" i="2" s="1"/>
  <c r="AC1181" i="2" s="1"/>
  <c r="Y22" i="2"/>
  <c r="Z22" i="2" s="1"/>
  <c r="AC22" i="2" s="1"/>
  <c r="Y3312" i="2"/>
  <c r="Z3312" i="2" s="1"/>
  <c r="AC3312" i="2" s="1"/>
  <c r="Y1372" i="2"/>
  <c r="Z1372" i="2" s="1"/>
  <c r="AC1372" i="2" s="1"/>
  <c r="Y4292" i="2"/>
  <c r="Z4292" i="2" s="1"/>
  <c r="AC4292" i="2" s="1"/>
  <c r="Y1980" i="2"/>
  <c r="Z1980" i="2" s="1"/>
  <c r="AC1980" i="2" s="1"/>
  <c r="Y5110" i="2"/>
  <c r="Z5110" i="2" s="1"/>
  <c r="AC5110" i="2" s="1"/>
  <c r="Y2521" i="2"/>
  <c r="Z2521" i="2" s="1"/>
  <c r="AC2521" i="2" s="1"/>
  <c r="Y521" i="2"/>
  <c r="Z521" i="2" s="1"/>
  <c r="AC521" i="2" s="1"/>
  <c r="Y546" i="2"/>
  <c r="Z546" i="2" s="1"/>
  <c r="AC546" i="2" s="1"/>
  <c r="Y58" i="2"/>
  <c r="Z58" i="2" s="1"/>
  <c r="AC58" i="2" s="1"/>
  <c r="Y3894" i="2"/>
  <c r="Z3894" i="2" s="1"/>
  <c r="AC3894" i="2" s="1"/>
  <c r="Y2512" i="2"/>
  <c r="Z2512" i="2" s="1"/>
  <c r="AC2512" i="2" s="1"/>
  <c r="Y2811" i="2"/>
  <c r="Z2811" i="2" s="1"/>
  <c r="AC2811" i="2" s="1"/>
  <c r="Y2493" i="2"/>
  <c r="Z2493" i="2" s="1"/>
  <c r="AC2493" i="2" s="1"/>
  <c r="Y443" i="2"/>
  <c r="Z443" i="2" s="1"/>
  <c r="AC443" i="2" s="1"/>
  <c r="Y3616" i="2"/>
  <c r="Z3616" i="2" s="1"/>
  <c r="AC3616" i="2" s="1"/>
  <c r="Y4630" i="2"/>
  <c r="Z4630" i="2" s="1"/>
  <c r="AC4630" i="2" s="1"/>
  <c r="Y4830" i="2"/>
  <c r="Z4830" i="2" s="1"/>
  <c r="AC4830" i="2" s="1"/>
  <c r="Y2487" i="2"/>
  <c r="Z2487" i="2" s="1"/>
  <c r="AC2487" i="2" s="1"/>
  <c r="Y1427" i="2"/>
  <c r="Z1427" i="2" s="1"/>
  <c r="AC1427" i="2" s="1"/>
  <c r="Y4364" i="2"/>
  <c r="Z4364" i="2" s="1"/>
  <c r="AC4364" i="2" s="1"/>
  <c r="Y3222" i="2"/>
  <c r="Z3222" i="2" s="1"/>
  <c r="AC3222" i="2" s="1"/>
  <c r="Y3208" i="2"/>
  <c r="Z3208" i="2" s="1"/>
  <c r="AC3208" i="2" s="1"/>
  <c r="Y1613" i="2"/>
  <c r="Z1613" i="2" s="1"/>
  <c r="AC1613" i="2" s="1"/>
  <c r="Y141" i="2"/>
  <c r="Z141" i="2" s="1"/>
  <c r="AC141" i="2" s="1"/>
  <c r="Y830" i="2"/>
  <c r="Z830" i="2" s="1"/>
  <c r="AC830" i="2" s="1"/>
  <c r="Y4250" i="2"/>
  <c r="Z4250" i="2" s="1"/>
  <c r="AC4250" i="2" s="1"/>
  <c r="Y5367" i="2"/>
  <c r="Z5367" i="2" s="1"/>
  <c r="AC5367" i="2" s="1"/>
  <c r="Y5255" i="2"/>
  <c r="Z5255" i="2" s="1"/>
  <c r="AC5255" i="2" s="1"/>
  <c r="Y707" i="2"/>
  <c r="Z707" i="2" s="1"/>
  <c r="AC707" i="2" s="1"/>
  <c r="Y5351" i="2"/>
  <c r="Z5351" i="2" s="1"/>
  <c r="AC5351" i="2" s="1"/>
  <c r="Y4669" i="2"/>
  <c r="Z4669" i="2" s="1"/>
  <c r="AC4669" i="2" s="1"/>
  <c r="Y4743" i="2"/>
  <c r="Z4743" i="2" s="1"/>
  <c r="AC4743" i="2" s="1"/>
  <c r="Y134" i="2"/>
  <c r="Z134" i="2" s="1"/>
  <c r="AC134" i="2" s="1"/>
  <c r="Y1834" i="2"/>
  <c r="Z1834" i="2" s="1"/>
  <c r="AC1834" i="2" s="1"/>
  <c r="Y1562" i="2"/>
  <c r="Z1562" i="2" s="1"/>
  <c r="AC1562" i="2" s="1"/>
  <c r="Y4947" i="2"/>
  <c r="Z4947" i="2" s="1"/>
  <c r="AC4947" i="2" s="1"/>
  <c r="Y2712" i="2"/>
  <c r="Z2712" i="2" s="1"/>
  <c r="AC2712" i="2" s="1"/>
  <c r="Y2595" i="2"/>
  <c r="Z2595" i="2" s="1"/>
  <c r="AC2595" i="2" s="1"/>
  <c r="Y4714" i="2"/>
  <c r="Z4714" i="2" s="1"/>
  <c r="AC4714" i="2" s="1"/>
  <c r="Y4382" i="2"/>
  <c r="Z4382" i="2" s="1"/>
  <c r="AC4382" i="2" s="1"/>
  <c r="Y3657" i="2"/>
  <c r="Z3657" i="2" s="1"/>
  <c r="AC3657" i="2" s="1"/>
  <c r="Y4141" i="2"/>
  <c r="Z4141" i="2" s="1"/>
  <c r="AC4141" i="2" s="1"/>
  <c r="Y2028" i="2"/>
  <c r="Z2028" i="2" s="1"/>
  <c r="AC2028" i="2" s="1"/>
  <c r="Y4131" i="2"/>
  <c r="Z4131" i="2" s="1"/>
  <c r="AC4131" i="2" s="1"/>
  <c r="Y2618" i="2"/>
  <c r="Z2618" i="2" s="1"/>
  <c r="AC2618" i="2" s="1"/>
  <c r="Y4467" i="2"/>
  <c r="Z4467" i="2" s="1"/>
  <c r="AC4467" i="2" s="1"/>
  <c r="Y1546" i="2"/>
  <c r="Z1546" i="2" s="1"/>
  <c r="AC1546" i="2" s="1"/>
  <c r="Y456" i="2"/>
  <c r="Z456" i="2" s="1"/>
  <c r="AC456" i="2" s="1"/>
  <c r="Y4573" i="2"/>
  <c r="Z4573" i="2" s="1"/>
  <c r="AC4573" i="2" s="1"/>
  <c r="Y2149" i="2"/>
  <c r="Z2149" i="2" s="1"/>
  <c r="AC2149" i="2" s="1"/>
  <c r="Y3227" i="2"/>
  <c r="Z3227" i="2" s="1"/>
  <c r="AC3227" i="2" s="1"/>
  <c r="Y66" i="2"/>
  <c r="Z66" i="2" s="1"/>
  <c r="AC66" i="2" s="1"/>
  <c r="Y3542" i="2"/>
  <c r="Z3542" i="2" s="1"/>
  <c r="AC3542" i="2" s="1"/>
  <c r="Y149" i="2"/>
  <c r="Z149" i="2" s="1"/>
  <c r="AC149" i="2" s="1"/>
  <c r="Y1170" i="2"/>
  <c r="Z1170" i="2" s="1"/>
  <c r="AC1170" i="2" s="1"/>
  <c r="Y3974" i="2"/>
  <c r="Z3974" i="2" s="1"/>
  <c r="AC3974" i="2" s="1"/>
  <c r="Y5314" i="2"/>
  <c r="Z5314" i="2" s="1"/>
  <c r="AC5314" i="2" s="1"/>
  <c r="Y2279" i="2"/>
  <c r="Z2279" i="2" s="1"/>
  <c r="AC2279" i="2" s="1"/>
  <c r="Y3316" i="2"/>
  <c r="Z3316" i="2" s="1"/>
  <c r="AC3316" i="2" s="1"/>
  <c r="Y3565" i="2"/>
  <c r="Z3565" i="2" s="1"/>
  <c r="AC3565" i="2" s="1"/>
  <c r="Y5053" i="2"/>
  <c r="Z5053" i="2" s="1"/>
  <c r="AC5053" i="2" s="1"/>
  <c r="Y1520" i="2"/>
  <c r="Z1520" i="2" s="1"/>
  <c r="AC1520" i="2" s="1"/>
  <c r="Y1183" i="2"/>
  <c r="Z1183" i="2" s="1"/>
  <c r="AC1183" i="2" s="1"/>
  <c r="Y502" i="2"/>
  <c r="Z502" i="2" s="1"/>
  <c r="AC502" i="2" s="1"/>
  <c r="Y4599" i="2"/>
  <c r="Z4599" i="2" s="1"/>
  <c r="AC4599" i="2" s="1"/>
  <c r="Y2415" i="2"/>
  <c r="Z2415" i="2" s="1"/>
  <c r="AC2415" i="2" s="1"/>
  <c r="Y816" i="2"/>
  <c r="Z816" i="2" s="1"/>
  <c r="AC816" i="2" s="1"/>
  <c r="Y3277" i="2"/>
  <c r="Z3277" i="2" s="1"/>
  <c r="AC3277" i="2" s="1"/>
  <c r="Y3855" i="2"/>
  <c r="Z3855" i="2" s="1"/>
  <c r="AC3855" i="2" s="1"/>
  <c r="Y3745" i="2"/>
  <c r="Z3745" i="2" s="1"/>
  <c r="AC3745" i="2" s="1"/>
  <c r="Y4035" i="2"/>
  <c r="Z4035" i="2" s="1"/>
  <c r="AC4035" i="2" s="1"/>
  <c r="Y5368" i="2"/>
  <c r="Z5368" i="2" s="1"/>
  <c r="AC5368" i="2" s="1"/>
  <c r="Y697" i="2"/>
  <c r="Z697" i="2" s="1"/>
  <c r="AC697" i="2" s="1"/>
  <c r="Y3604" i="2"/>
  <c r="Z3604" i="2" s="1"/>
  <c r="AC3604" i="2" s="1"/>
  <c r="Y4820" i="2"/>
  <c r="Z4820" i="2" s="1"/>
  <c r="AC4820" i="2" s="1"/>
  <c r="Y2146" i="2"/>
  <c r="Z2146" i="2" s="1"/>
  <c r="AC2146" i="2" s="1"/>
  <c r="Y172" i="2"/>
  <c r="Z172" i="2" s="1"/>
  <c r="AC172" i="2" s="1"/>
  <c r="Y4935" i="2"/>
  <c r="Z4935" i="2" s="1"/>
  <c r="AC4935" i="2" s="1"/>
  <c r="Y3285" i="2"/>
  <c r="Z3285" i="2" s="1"/>
  <c r="AC3285" i="2" s="1"/>
  <c r="Y4384" i="2"/>
  <c r="Z4384" i="2" s="1"/>
  <c r="AC4384" i="2" s="1"/>
  <c r="Y4800" i="2"/>
  <c r="Z4800" i="2" s="1"/>
  <c r="AC4800" i="2" s="1"/>
  <c r="Y1945" i="2"/>
  <c r="Z1945" i="2" s="1"/>
  <c r="AC1945" i="2" s="1"/>
  <c r="Y2529" i="2"/>
  <c r="Z2529" i="2" s="1"/>
  <c r="AC2529" i="2" s="1"/>
  <c r="Y4230" i="2"/>
  <c r="Z4230" i="2" s="1"/>
  <c r="AC4230" i="2" s="1"/>
  <c r="Y787" i="2"/>
  <c r="Z787" i="2" s="1"/>
  <c r="AC787" i="2" s="1"/>
  <c r="Y1061" i="2"/>
  <c r="Z1061" i="2" s="1"/>
  <c r="AC1061" i="2" s="1"/>
  <c r="Y4679" i="2"/>
  <c r="Z4679" i="2" s="1"/>
  <c r="AC4679" i="2" s="1"/>
  <c r="Y1824" i="2"/>
  <c r="Z1824" i="2" s="1"/>
  <c r="AC1824" i="2" s="1"/>
  <c r="Y282" i="2"/>
  <c r="Z282" i="2" s="1"/>
  <c r="AC282" i="2" s="1"/>
  <c r="Y5172" i="2"/>
  <c r="Z5172" i="2" s="1"/>
  <c r="AC5172" i="2" s="1"/>
  <c r="Y1211" i="2"/>
  <c r="Z1211" i="2" s="1"/>
  <c r="AC1211" i="2" s="1"/>
  <c r="Y1616" i="2"/>
  <c r="Z1616" i="2" s="1"/>
  <c r="AC1616" i="2" s="1"/>
  <c r="Y2323" i="2"/>
  <c r="Z2323" i="2" s="1"/>
  <c r="AC2323" i="2" s="1"/>
  <c r="Y99" i="2"/>
  <c r="Z99" i="2" s="1"/>
  <c r="AC99" i="2" s="1"/>
  <c r="Y1881" i="2"/>
  <c r="Z1881" i="2" s="1"/>
  <c r="AC1881" i="2" s="1"/>
  <c r="Y3209" i="2"/>
  <c r="Z3209" i="2" s="1"/>
  <c r="AC3209" i="2" s="1"/>
  <c r="Y1145" i="2"/>
  <c r="Z1145" i="2" s="1"/>
  <c r="AC1145" i="2" s="1"/>
  <c r="Y1265" i="2"/>
  <c r="Z1265" i="2" s="1"/>
  <c r="AC1265" i="2" s="1"/>
  <c r="Y4920" i="2"/>
  <c r="Z4920" i="2" s="1"/>
  <c r="AC4920" i="2" s="1"/>
  <c r="Y2561" i="2"/>
  <c r="Z2561" i="2" s="1"/>
  <c r="AC2561" i="2" s="1"/>
  <c r="Y5232" i="2"/>
  <c r="Z5232" i="2" s="1"/>
  <c r="AC5232" i="2" s="1"/>
  <c r="Y2756" i="2"/>
  <c r="Z2756" i="2" s="1"/>
  <c r="AC2756" i="2" s="1"/>
  <c r="Y1997" i="2"/>
  <c r="Z1997" i="2" s="1"/>
  <c r="AC1997" i="2" s="1"/>
  <c r="Y5120" i="2"/>
  <c r="Z5120" i="2" s="1"/>
  <c r="AC5120" i="2" s="1"/>
  <c r="Y4686" i="2"/>
  <c r="Z4686" i="2" s="1"/>
  <c r="AC4686" i="2" s="1"/>
  <c r="Y2748" i="2"/>
  <c r="Z2748" i="2" s="1"/>
  <c r="AC2748" i="2" s="1"/>
  <c r="Y2218" i="2"/>
  <c r="Z2218" i="2" s="1"/>
  <c r="AC2218" i="2" s="1"/>
  <c r="Y652" i="2"/>
  <c r="Z652" i="2" s="1"/>
  <c r="AC652" i="2" s="1"/>
  <c r="Y3620" i="2"/>
  <c r="Z3620" i="2" s="1"/>
  <c r="AC3620" i="2" s="1"/>
  <c r="Y2162" i="2"/>
  <c r="Z2162" i="2" s="1"/>
  <c r="AC2162" i="2" s="1"/>
  <c r="Y1280" i="2"/>
  <c r="Z1280" i="2" s="1"/>
  <c r="AC1280" i="2" s="1"/>
  <c r="Y2461" i="2"/>
  <c r="Z2461" i="2" s="1"/>
  <c r="AC2461" i="2" s="1"/>
  <c r="Y1929" i="2"/>
  <c r="Z1929" i="2" s="1"/>
  <c r="AC1929" i="2" s="1"/>
  <c r="Y2631" i="2"/>
  <c r="Z2631" i="2" s="1"/>
  <c r="AC2631" i="2" s="1"/>
  <c r="Y3296" i="2"/>
  <c r="Z3296" i="2" s="1"/>
  <c r="AC3296" i="2" s="1"/>
  <c r="Y3966" i="2"/>
  <c r="Z3966" i="2" s="1"/>
  <c r="AC3966" i="2" s="1"/>
  <c r="Y2935" i="2"/>
  <c r="Z2935" i="2" s="1"/>
  <c r="AC2935" i="2" s="1"/>
  <c r="Y4492" i="2"/>
  <c r="Z4492" i="2" s="1"/>
  <c r="AC4492" i="2" s="1"/>
  <c r="Y615" i="2"/>
  <c r="Z615" i="2" s="1"/>
  <c r="AC615" i="2" s="1"/>
  <c r="Y3841" i="2"/>
  <c r="Z3841" i="2" s="1"/>
  <c r="AC3841" i="2" s="1"/>
  <c r="Y653" i="2"/>
  <c r="Z653" i="2" s="1"/>
  <c r="AC653" i="2" s="1"/>
  <c r="Y1866" i="2"/>
  <c r="Z1866" i="2" s="1"/>
  <c r="AC1866" i="2" s="1"/>
  <c r="Y1059" i="2"/>
  <c r="Z1059" i="2" s="1"/>
  <c r="AC1059" i="2" s="1"/>
  <c r="Y4027" i="2"/>
  <c r="Z4027" i="2" s="1"/>
  <c r="AC4027" i="2" s="1"/>
  <c r="Y4464" i="2"/>
  <c r="Z4464" i="2" s="1"/>
  <c r="AC4464" i="2" s="1"/>
  <c r="Y3420" i="2"/>
  <c r="Z3420" i="2" s="1"/>
  <c r="AC3420" i="2" s="1"/>
  <c r="Y4311" i="2"/>
  <c r="Z4311" i="2" s="1"/>
  <c r="AC4311" i="2" s="1"/>
  <c r="Y5224" i="2"/>
  <c r="Z5224" i="2" s="1"/>
  <c r="AC5224" i="2" s="1"/>
  <c r="Y921" i="2"/>
  <c r="Z921" i="2" s="1"/>
  <c r="AC921" i="2" s="1"/>
  <c r="Y1255" i="2"/>
  <c r="Z1255" i="2" s="1"/>
  <c r="AC1255" i="2" s="1"/>
  <c r="Y1946" i="2"/>
  <c r="Z1946" i="2" s="1"/>
  <c r="AC1946" i="2" s="1"/>
  <c r="Y5241" i="2"/>
  <c r="Z5241" i="2" s="1"/>
  <c r="AC5241" i="2" s="1"/>
  <c r="Y5252" i="2"/>
  <c r="Z5252" i="2" s="1"/>
  <c r="AC5252" i="2" s="1"/>
  <c r="Y2957" i="2"/>
  <c r="Z2957" i="2" s="1"/>
  <c r="AC2957" i="2" s="1"/>
  <c r="Y40" i="2"/>
  <c r="Z40" i="2" s="1"/>
  <c r="AC40" i="2" s="1"/>
  <c r="Y1885" i="2"/>
  <c r="Z1885" i="2" s="1"/>
  <c r="AC1885" i="2" s="1"/>
  <c r="Y1478" i="2"/>
  <c r="Z1478" i="2" s="1"/>
  <c r="AC1478" i="2" s="1"/>
  <c r="Y51" i="2"/>
  <c r="Z51" i="2" s="1"/>
  <c r="AC51" i="2" s="1"/>
  <c r="Y1954" i="2"/>
  <c r="Z1954" i="2" s="1"/>
  <c r="AC1954" i="2" s="1"/>
  <c r="Y4594" i="2"/>
  <c r="Z4594" i="2" s="1"/>
  <c r="AC4594" i="2" s="1"/>
  <c r="Y3477" i="2"/>
  <c r="Z3477" i="2" s="1"/>
  <c r="AC3477" i="2" s="1"/>
  <c r="Y507" i="2"/>
  <c r="Z507" i="2" s="1"/>
  <c r="AC507" i="2" s="1"/>
  <c r="Y4909" i="2"/>
  <c r="Z4909" i="2" s="1"/>
  <c r="AC4909" i="2" s="1"/>
  <c r="Y4355" i="2"/>
  <c r="Z4355" i="2" s="1"/>
  <c r="AC4355" i="2" s="1"/>
  <c r="Y4146" i="2"/>
  <c r="Z4146" i="2" s="1"/>
  <c r="AC4146" i="2" s="1"/>
  <c r="Y4695" i="2"/>
  <c r="Z4695" i="2" s="1"/>
  <c r="AC4695" i="2" s="1"/>
  <c r="Y2907" i="2"/>
  <c r="Z2907" i="2" s="1"/>
  <c r="AC2907" i="2" s="1"/>
  <c r="Y1381" i="2"/>
  <c r="Z1381" i="2" s="1"/>
  <c r="AC1381" i="2" s="1"/>
  <c r="Y3303" i="2"/>
  <c r="Z3303" i="2" s="1"/>
  <c r="AC3303" i="2" s="1"/>
  <c r="Y1071" i="2"/>
  <c r="Z1071" i="2" s="1"/>
  <c r="AC1071" i="2" s="1"/>
  <c r="Y3230" i="2"/>
  <c r="Z3230" i="2" s="1"/>
  <c r="AC3230" i="2" s="1"/>
  <c r="Y4123" i="2"/>
  <c r="Z4123" i="2" s="1"/>
  <c r="AC4123" i="2" s="1"/>
  <c r="Y655" i="2"/>
  <c r="Z655" i="2" s="1"/>
  <c r="AC655" i="2" s="1"/>
  <c r="Y4799" i="2"/>
  <c r="Z4799" i="2" s="1"/>
  <c r="AC4799" i="2" s="1"/>
  <c r="Y914" i="2"/>
  <c r="Z914" i="2" s="1"/>
  <c r="AC914" i="2" s="1"/>
  <c r="Y996" i="2"/>
  <c r="Z996" i="2" s="1"/>
  <c r="AC996" i="2" s="1"/>
  <c r="Y3896" i="2"/>
  <c r="Z3896" i="2" s="1"/>
  <c r="AC3896" i="2" s="1"/>
  <c r="Y4345" i="2"/>
  <c r="Z4345" i="2" s="1"/>
  <c r="AC4345" i="2" s="1"/>
  <c r="Y3346" i="2"/>
  <c r="Z3346" i="2" s="1"/>
  <c r="AC3346" i="2" s="1"/>
  <c r="Y2488" i="2"/>
  <c r="Z2488" i="2" s="1"/>
  <c r="AC2488" i="2" s="1"/>
  <c r="Y1836" i="2"/>
  <c r="Z1836" i="2" s="1"/>
  <c r="AC1836" i="2" s="1"/>
  <c r="Y5226" i="2"/>
  <c r="Z5226" i="2" s="1"/>
  <c r="AC5226" i="2" s="1"/>
  <c r="Y313" i="2"/>
  <c r="Z313" i="2" s="1"/>
  <c r="AC313" i="2" s="1"/>
  <c r="Y3400" i="2"/>
  <c r="Z3400" i="2" s="1"/>
  <c r="AC3400" i="2" s="1"/>
  <c r="Y480" i="2"/>
  <c r="Z480" i="2" s="1"/>
  <c r="AC480" i="2" s="1"/>
  <c r="Y5000" i="2"/>
  <c r="Z5000" i="2" s="1"/>
  <c r="AC5000" i="2" s="1"/>
  <c r="Y3153" i="2"/>
  <c r="Z3153" i="2" s="1"/>
  <c r="AC3153" i="2" s="1"/>
  <c r="Y1294" i="2"/>
  <c r="Z1294" i="2" s="1"/>
  <c r="AC1294" i="2" s="1"/>
  <c r="Y3589" i="2"/>
  <c r="Z3589" i="2" s="1"/>
  <c r="AC3589" i="2" s="1"/>
  <c r="Y1664" i="2"/>
  <c r="Z1664" i="2" s="1"/>
  <c r="AC1664" i="2" s="1"/>
  <c r="Y46" i="2"/>
  <c r="Z46" i="2" s="1"/>
  <c r="AC46" i="2" s="1"/>
  <c r="Y1825" i="2"/>
  <c r="Z1825" i="2" s="1"/>
  <c r="AC1825" i="2" s="1"/>
  <c r="Y5347" i="2"/>
  <c r="Z5347" i="2" s="1"/>
  <c r="AC5347" i="2" s="1"/>
  <c r="Y849" i="2"/>
  <c r="Z849" i="2" s="1"/>
  <c r="AC849" i="2" s="1"/>
  <c r="Y3945" i="2"/>
  <c r="Z3945" i="2" s="1"/>
  <c r="AC3945" i="2" s="1"/>
  <c r="Y1611" i="2"/>
  <c r="Z1611" i="2" s="1"/>
  <c r="AC1611" i="2" s="1"/>
  <c r="Y5038" i="2"/>
  <c r="Z5038" i="2" s="1"/>
  <c r="AC5038" i="2" s="1"/>
  <c r="Y1812" i="2"/>
  <c r="Z1812" i="2" s="1"/>
  <c r="AC1812" i="2" s="1"/>
  <c r="Y3880" i="2"/>
  <c r="Z3880" i="2" s="1"/>
  <c r="AC3880" i="2" s="1"/>
  <c r="Y3214" i="2"/>
  <c r="Z3214" i="2" s="1"/>
  <c r="AC3214" i="2" s="1"/>
  <c r="Y1686" i="2"/>
  <c r="Z1686" i="2" s="1"/>
  <c r="AC1686" i="2" s="1"/>
  <c r="Y1749" i="2"/>
  <c r="Z1749" i="2" s="1"/>
  <c r="AC1749" i="2" s="1"/>
  <c r="Y3967" i="2"/>
  <c r="Z3967" i="2" s="1"/>
  <c r="AC3967" i="2" s="1"/>
  <c r="Y4462" i="2"/>
  <c r="Z4462" i="2" s="1"/>
  <c r="AC4462" i="2" s="1"/>
  <c r="Y1304" i="2"/>
  <c r="Z1304" i="2" s="1"/>
  <c r="AC1304" i="2" s="1"/>
  <c r="Y113" i="2"/>
  <c r="Z113" i="2" s="1"/>
  <c r="AC113" i="2" s="1"/>
  <c r="Y1633" i="2"/>
  <c r="Z1633" i="2" s="1"/>
  <c r="AC1633" i="2" s="1"/>
  <c r="Y5289" i="2"/>
  <c r="Z5289" i="2" s="1"/>
  <c r="AC5289" i="2" s="1"/>
  <c r="Y4886" i="2"/>
  <c r="Z4886" i="2" s="1"/>
  <c r="AC4886" i="2" s="1"/>
  <c r="Y5015" i="2"/>
  <c r="Z5015" i="2" s="1"/>
  <c r="AC5015" i="2" s="1"/>
  <c r="Y1892" i="2"/>
  <c r="Z1892" i="2" s="1"/>
  <c r="AC1892" i="2" s="1"/>
  <c r="Y671" i="2"/>
  <c r="Z671" i="2" s="1"/>
  <c r="AC671" i="2" s="1"/>
  <c r="Y636" i="2"/>
  <c r="Z636" i="2" s="1"/>
  <c r="AC636" i="2" s="1"/>
  <c r="Y3911" i="2"/>
  <c r="Z3911" i="2" s="1"/>
  <c r="AC3911" i="2" s="1"/>
  <c r="Y1363" i="2"/>
  <c r="Z1363" i="2" s="1"/>
  <c r="AC1363" i="2" s="1"/>
  <c r="Y1391" i="2"/>
  <c r="Z1391" i="2" s="1"/>
  <c r="AC1391" i="2" s="1"/>
  <c r="Y1161" i="2"/>
  <c r="Z1161" i="2" s="1"/>
  <c r="AC1161" i="2" s="1"/>
  <c r="Y4929" i="2"/>
  <c r="Z4929" i="2" s="1"/>
  <c r="AC4929" i="2" s="1"/>
  <c r="Y148" i="2"/>
  <c r="Z148" i="2" s="1"/>
  <c r="AC148" i="2" s="1"/>
  <c r="Y2283" i="2"/>
  <c r="Z2283" i="2" s="1"/>
  <c r="AC2283" i="2" s="1"/>
  <c r="Y1136" i="2"/>
  <c r="Z1136" i="2" s="1"/>
  <c r="AC1136" i="2" s="1"/>
  <c r="Y5296" i="2"/>
  <c r="Z5296" i="2" s="1"/>
  <c r="AC5296" i="2" s="1"/>
  <c r="Y2780" i="2"/>
  <c r="Z2780" i="2" s="1"/>
  <c r="AC2780" i="2" s="1"/>
  <c r="Y3004" i="2"/>
  <c r="Z3004" i="2" s="1"/>
  <c r="AC3004" i="2" s="1"/>
  <c r="Y4861" i="2"/>
  <c r="Z4861" i="2" s="1"/>
  <c r="AC4861" i="2" s="1"/>
  <c r="Y3167" i="2"/>
  <c r="Z3167" i="2" s="1"/>
  <c r="AC3167" i="2" s="1"/>
  <c r="Y2926" i="2"/>
  <c r="Z2926" i="2" s="1"/>
  <c r="AC2926" i="2" s="1"/>
  <c r="Y2215" i="2"/>
  <c r="Z2215" i="2" s="1"/>
  <c r="AC2215" i="2" s="1"/>
  <c r="Y253" i="2"/>
  <c r="Z253" i="2" s="1"/>
  <c r="AC253" i="2" s="1"/>
  <c r="Y257" i="2"/>
  <c r="Z257" i="2" s="1"/>
  <c r="AC257" i="2" s="1"/>
  <c r="Y5317" i="2"/>
  <c r="Z5317" i="2" s="1"/>
  <c r="AC5317" i="2" s="1"/>
  <c r="Y4395" i="2"/>
  <c r="Z4395" i="2" s="1"/>
  <c r="AC4395" i="2" s="1"/>
  <c r="Y4133" i="2"/>
  <c r="Z4133" i="2" s="1"/>
  <c r="AC4133" i="2" s="1"/>
  <c r="Y2147" i="2"/>
  <c r="Z2147" i="2" s="1"/>
  <c r="AC2147" i="2" s="1"/>
  <c r="Y5101" i="2"/>
  <c r="Z5101" i="2" s="1"/>
  <c r="AC5101" i="2" s="1"/>
  <c r="Y3029" i="2"/>
  <c r="Z3029" i="2" s="1"/>
  <c r="AC3029" i="2" s="1"/>
  <c r="Y2004" i="2"/>
  <c r="Z2004" i="2" s="1"/>
  <c r="AC2004" i="2" s="1"/>
  <c r="Y3632" i="2"/>
  <c r="Z3632" i="2" s="1"/>
  <c r="AC3632" i="2" s="1"/>
  <c r="Y5416" i="2"/>
  <c r="Z5416" i="2" s="1"/>
  <c r="AC5416" i="2" s="1"/>
  <c r="Y2758" i="2"/>
  <c r="Z2758" i="2" s="1"/>
  <c r="AC2758" i="2" s="1"/>
  <c r="Y3737" i="2"/>
  <c r="Z3737" i="2" s="1"/>
  <c r="AC3737" i="2" s="1"/>
  <c r="Y1794" i="2"/>
  <c r="Z1794" i="2" s="1"/>
  <c r="AC1794" i="2" s="1"/>
  <c r="Y3877" i="2"/>
  <c r="Z3877" i="2" s="1"/>
  <c r="AC3877" i="2" s="1"/>
  <c r="Y1286" i="2"/>
  <c r="Z1286" i="2" s="1"/>
  <c r="AC1286" i="2" s="1"/>
  <c r="Y3633" i="2"/>
  <c r="Z3633" i="2" s="1"/>
  <c r="AC3633" i="2" s="1"/>
  <c r="Y2158" i="2"/>
  <c r="Z2158" i="2" s="1"/>
  <c r="AC2158" i="2" s="1"/>
  <c r="Y4921" i="2"/>
  <c r="Z4921" i="2" s="1"/>
  <c r="AC4921" i="2" s="1"/>
  <c r="Y1321" i="2"/>
  <c r="Z1321" i="2" s="1"/>
  <c r="AC1321" i="2" s="1"/>
  <c r="Y4177" i="2"/>
  <c r="Z4177" i="2" s="1"/>
  <c r="AC4177" i="2" s="1"/>
  <c r="Y4520" i="2"/>
  <c r="Z4520" i="2" s="1"/>
  <c r="AC4520" i="2" s="1"/>
  <c r="Y1168" i="2"/>
  <c r="Z1168" i="2" s="1"/>
  <c r="AC1168" i="2" s="1"/>
  <c r="Y3985" i="2"/>
  <c r="Z3985" i="2" s="1"/>
  <c r="AC3985" i="2" s="1"/>
  <c r="Y761" i="2"/>
  <c r="Z761" i="2" s="1"/>
  <c r="AC761" i="2" s="1"/>
  <c r="Y3060" i="2"/>
  <c r="Z3060" i="2" s="1"/>
  <c r="AC3060" i="2" s="1"/>
  <c r="Y383" i="2"/>
  <c r="Z383" i="2" s="1"/>
  <c r="AC383" i="2" s="1"/>
  <c r="Y2583" i="2"/>
  <c r="Z2583" i="2" s="1"/>
  <c r="AC2583" i="2" s="1"/>
  <c r="Y3555" i="2"/>
  <c r="Z3555" i="2" s="1"/>
  <c r="AC3555" i="2" s="1"/>
  <c r="Y4535" i="2"/>
  <c r="Z4535" i="2" s="1"/>
  <c r="AC4535" i="2" s="1"/>
  <c r="Y595" i="2"/>
  <c r="Z595" i="2" s="1"/>
  <c r="AC595" i="2" s="1"/>
  <c r="Y5283" i="2"/>
  <c r="Z5283" i="2" s="1"/>
  <c r="AC5283" i="2" s="1"/>
  <c r="Y28" i="2"/>
  <c r="Z28" i="2" s="1"/>
  <c r="AC28" i="2" s="1"/>
  <c r="Y5209" i="2"/>
  <c r="Z5209" i="2" s="1"/>
  <c r="AC5209" i="2" s="1"/>
  <c r="Y4973" i="2"/>
  <c r="Z4973" i="2" s="1"/>
  <c r="AC4973" i="2" s="1"/>
  <c r="Y5150" i="2"/>
  <c r="Z5150" i="2" s="1"/>
  <c r="AC5150" i="2" s="1"/>
  <c r="Y5407" i="2"/>
  <c r="Z5407" i="2" s="1"/>
  <c r="AC5407" i="2" s="1"/>
  <c r="Y2098" i="2"/>
  <c r="Z2098" i="2" s="1"/>
  <c r="AC2098" i="2" s="1"/>
  <c r="Y4160" i="2"/>
  <c r="Z4160" i="2" s="1"/>
  <c r="AC4160" i="2" s="1"/>
  <c r="Y3581" i="2"/>
  <c r="Z3581" i="2" s="1"/>
  <c r="AC3581" i="2" s="1"/>
  <c r="Y2917" i="2"/>
  <c r="Z2917" i="2" s="1"/>
  <c r="AC2917" i="2" s="1"/>
  <c r="Y3454" i="2"/>
  <c r="Z3454" i="2" s="1"/>
  <c r="AC3454" i="2" s="1"/>
  <c r="Y2679" i="2"/>
  <c r="Z2679" i="2" s="1"/>
  <c r="AC2679" i="2" s="1"/>
  <c r="Y104" i="2"/>
  <c r="Z104" i="2" s="1"/>
  <c r="AC104" i="2" s="1"/>
  <c r="Y929" i="2"/>
  <c r="Z929" i="2" s="1"/>
  <c r="AC929" i="2" s="1"/>
  <c r="Y4083" i="2"/>
  <c r="Z4083" i="2" s="1"/>
  <c r="AC4083" i="2" s="1"/>
  <c r="Y1707" i="2"/>
  <c r="Z1707" i="2" s="1"/>
  <c r="AC1707" i="2" s="1"/>
  <c r="Y630" i="2"/>
  <c r="Z630" i="2" s="1"/>
  <c r="AC630" i="2" s="1"/>
  <c r="Y3246" i="2"/>
  <c r="Z3246" i="2" s="1"/>
  <c r="AC3246" i="2" s="1"/>
  <c r="Y1938" i="2"/>
  <c r="Z1938" i="2" s="1"/>
  <c r="AC1938" i="2" s="1"/>
  <c r="Y2443" i="2"/>
  <c r="Z2443" i="2" s="1"/>
  <c r="AC2443" i="2" s="1"/>
  <c r="Y3162" i="2"/>
  <c r="Z3162" i="2" s="1"/>
  <c r="AC3162" i="2" s="1"/>
  <c r="Y1254" i="2"/>
  <c r="Z1254" i="2" s="1"/>
  <c r="AC1254" i="2" s="1"/>
  <c r="Y4491" i="2"/>
  <c r="Z4491" i="2" s="1"/>
  <c r="AC4491" i="2" s="1"/>
  <c r="Y224" i="2"/>
  <c r="Z224" i="2" s="1"/>
  <c r="AC224" i="2" s="1"/>
  <c r="Y1012" i="2"/>
  <c r="Z1012" i="2" s="1"/>
  <c r="AC1012" i="2" s="1"/>
  <c r="Y422" i="2"/>
  <c r="Z422" i="2" s="1"/>
  <c r="AC422" i="2" s="1"/>
  <c r="Y1306" i="2"/>
  <c r="Z1306" i="2" s="1"/>
  <c r="AC1306" i="2" s="1"/>
  <c r="Y2685" i="2"/>
  <c r="Z2685" i="2" s="1"/>
  <c r="AC2685" i="2" s="1"/>
  <c r="Y5055" i="2"/>
  <c r="Z5055" i="2" s="1"/>
  <c r="AC5055" i="2" s="1"/>
  <c r="Y5213" i="2"/>
  <c r="Z5213" i="2" s="1"/>
  <c r="AC5213" i="2" s="1"/>
  <c r="Y3914" i="2"/>
  <c r="Z3914" i="2" s="1"/>
  <c r="AC3914" i="2" s="1"/>
  <c r="Y4065" i="2"/>
  <c r="Z4065" i="2" s="1"/>
  <c r="AC4065" i="2" s="1"/>
  <c r="Y2489" i="2"/>
  <c r="Z2489" i="2" s="1"/>
  <c r="AC2489" i="2" s="1"/>
  <c r="Y1180" i="2"/>
  <c r="Z1180" i="2" s="1"/>
  <c r="AC1180" i="2" s="1"/>
  <c r="Y4522" i="2"/>
  <c r="Z4522" i="2" s="1"/>
  <c r="AC4522" i="2" s="1"/>
  <c r="Y3994" i="2"/>
  <c r="Z3994" i="2" s="1"/>
  <c r="AC3994" i="2" s="1"/>
  <c r="Y538" i="2"/>
  <c r="Z538" i="2" s="1"/>
  <c r="AC538" i="2" s="1"/>
  <c r="Y1913" i="2"/>
  <c r="Z1913" i="2" s="1"/>
  <c r="AC1913" i="2" s="1"/>
  <c r="Y2373" i="2"/>
  <c r="Z2373" i="2" s="1"/>
  <c r="AC2373" i="2" s="1"/>
  <c r="Y4438" i="2"/>
  <c r="Z4438" i="2" s="1"/>
  <c r="AC4438" i="2" s="1"/>
  <c r="Y805" i="2"/>
  <c r="Z805" i="2" s="1"/>
  <c r="AC805" i="2" s="1"/>
  <c r="Y1714" i="2"/>
  <c r="Z1714" i="2" s="1"/>
  <c r="AC1714" i="2" s="1"/>
  <c r="Y979" i="2"/>
  <c r="Z979" i="2" s="1"/>
  <c r="AC979" i="2" s="1"/>
  <c r="Y3243" i="2"/>
  <c r="Z3243" i="2" s="1"/>
  <c r="AC3243" i="2" s="1"/>
  <c r="Y495" i="2"/>
  <c r="Z495" i="2" s="1"/>
  <c r="AC495" i="2" s="1"/>
  <c r="Y5245" i="2"/>
  <c r="Z5245" i="2" s="1"/>
  <c r="AC5245" i="2" s="1"/>
  <c r="Y1404" i="2"/>
  <c r="Z1404" i="2" s="1"/>
  <c r="AC1404" i="2" s="1"/>
  <c r="Y3924" i="2"/>
  <c r="Z3924" i="2" s="1"/>
  <c r="AC3924" i="2" s="1"/>
  <c r="Y1207" i="2"/>
  <c r="Z1207" i="2" s="1"/>
  <c r="AC1207" i="2" s="1"/>
  <c r="Y5141" i="2"/>
  <c r="Z5141" i="2" s="1"/>
  <c r="AC5141" i="2" s="1"/>
  <c r="Y2326" i="2"/>
  <c r="Z2326" i="2" s="1"/>
  <c r="AC2326" i="2" s="1"/>
  <c r="Y3711" i="2"/>
  <c r="Z3711" i="2" s="1"/>
  <c r="AC3711" i="2" s="1"/>
  <c r="Y2474" i="2"/>
  <c r="Z2474" i="2" s="1"/>
  <c r="AC2474" i="2" s="1"/>
  <c r="Y3912" i="2"/>
  <c r="Z3912" i="2" s="1"/>
  <c r="AC3912" i="2" s="1"/>
  <c r="Y4649" i="2"/>
  <c r="Z4649" i="2" s="1"/>
  <c r="AC4649" i="2" s="1"/>
  <c r="Y2999" i="2"/>
  <c r="Z2999" i="2" s="1"/>
  <c r="AC2999" i="2" s="1"/>
  <c r="Y2400" i="2"/>
  <c r="Z2400" i="2" s="1"/>
  <c r="AC2400" i="2" s="1"/>
  <c r="Y4512" i="2"/>
  <c r="Z4512" i="2" s="1"/>
  <c r="AC4512" i="2" s="1"/>
  <c r="Y4575" i="2"/>
  <c r="Z4575" i="2" s="1"/>
  <c r="AC4575" i="2" s="1"/>
  <c r="Y3501" i="2"/>
  <c r="Z3501" i="2" s="1"/>
  <c r="AC3501" i="2" s="1"/>
  <c r="Y1382" i="2"/>
  <c r="Z1382" i="2" s="1"/>
  <c r="AC1382" i="2" s="1"/>
  <c r="Y2494" i="2"/>
  <c r="Z2494" i="2" s="1"/>
  <c r="AC2494" i="2" s="1"/>
  <c r="Y1499" i="2"/>
  <c r="Z1499" i="2" s="1"/>
  <c r="AC1499" i="2" s="1"/>
  <c r="Y3415" i="2"/>
  <c r="Z3415" i="2" s="1"/>
  <c r="AC3415" i="2" s="1"/>
  <c r="Y972" i="2"/>
  <c r="Z972" i="2" s="1"/>
  <c r="AC972" i="2" s="1"/>
  <c r="Y4873" i="2"/>
  <c r="Z4873" i="2" s="1"/>
  <c r="AC4873" i="2" s="1"/>
  <c r="Y2833" i="2"/>
  <c r="Z2833" i="2" s="1"/>
  <c r="AC2833" i="2" s="1"/>
  <c r="Y2587" i="2"/>
  <c r="Z2587" i="2" s="1"/>
  <c r="AC2587" i="2" s="1"/>
  <c r="Y5324" i="2"/>
  <c r="Z5324" i="2" s="1"/>
  <c r="AC5324" i="2" s="1"/>
  <c r="Y3677" i="2"/>
  <c r="Z3677" i="2" s="1"/>
  <c r="AC3677" i="2" s="1"/>
  <c r="Y271" i="2"/>
  <c r="Z271" i="2" s="1"/>
  <c r="AC271" i="2" s="1"/>
  <c r="Y3334" i="2"/>
  <c r="Z3334" i="2" s="1"/>
  <c r="AC3334" i="2" s="1"/>
  <c r="Y2915" i="2"/>
  <c r="Z2915" i="2" s="1"/>
  <c r="AC2915" i="2" s="1"/>
  <c r="Y5193" i="2"/>
  <c r="Z5193" i="2" s="1"/>
  <c r="AC5193" i="2" s="1"/>
  <c r="Y4121" i="2"/>
  <c r="Z4121" i="2" s="1"/>
  <c r="AC4121" i="2" s="1"/>
  <c r="Y592" i="2"/>
  <c r="Z592" i="2" s="1"/>
  <c r="AC592" i="2" s="1"/>
  <c r="Y67" i="2"/>
  <c r="Z67" i="2" s="1"/>
  <c r="AC67" i="2" s="1"/>
  <c r="Y3156" i="2"/>
  <c r="Z3156" i="2" s="1"/>
  <c r="AC3156" i="2" s="1"/>
  <c r="Y3759" i="2"/>
  <c r="Z3759" i="2" s="1"/>
  <c r="AC3759" i="2" s="1"/>
  <c r="Y5246" i="2"/>
  <c r="Z5246" i="2" s="1"/>
  <c r="AC5246" i="2" s="1"/>
  <c r="Y4390" i="2"/>
  <c r="Z4390" i="2" s="1"/>
  <c r="AC4390" i="2" s="1"/>
  <c r="Y5074" i="2"/>
  <c r="Z5074" i="2" s="1"/>
  <c r="AC5074" i="2" s="1"/>
  <c r="Y1914" i="2"/>
  <c r="Z1914" i="2" s="1"/>
  <c r="AC1914" i="2" s="1"/>
  <c r="Y1245" i="2"/>
  <c r="Z1245" i="2" s="1"/>
  <c r="AC1245" i="2" s="1"/>
  <c r="Y1538" i="2"/>
  <c r="Z1538" i="2" s="1"/>
  <c r="AC1538" i="2" s="1"/>
  <c r="Y122" i="2"/>
  <c r="Z122" i="2" s="1"/>
  <c r="AC122" i="2" s="1"/>
  <c r="Y1555" i="2"/>
  <c r="Z1555" i="2" s="1"/>
  <c r="AC1555" i="2" s="1"/>
  <c r="Y898" i="2"/>
  <c r="Z898" i="2" s="1"/>
  <c r="AC898" i="2" s="1"/>
  <c r="Y2868" i="2"/>
  <c r="Z2868" i="2" s="1"/>
  <c r="AC2868" i="2" s="1"/>
  <c r="Y2136" i="2"/>
  <c r="Z2136" i="2" s="1"/>
  <c r="AC2136" i="2" s="1"/>
  <c r="Y2552" i="2"/>
  <c r="Z2552" i="2" s="1"/>
  <c r="AC2552" i="2" s="1"/>
  <c r="Y2332" i="2"/>
  <c r="Z2332" i="2" s="1"/>
  <c r="AC2332" i="2" s="1"/>
  <c r="Y4" i="2"/>
  <c r="Z4" i="2" s="1"/>
  <c r="AC4" i="2" s="1"/>
  <c r="Y1356" i="2"/>
  <c r="Z1356" i="2" s="1"/>
  <c r="AC1356" i="2" s="1"/>
  <c r="Y4538" i="2"/>
  <c r="Z4538" i="2" s="1"/>
  <c r="AC4538" i="2" s="1"/>
  <c r="Y4424" i="2"/>
  <c r="Z4424" i="2" s="1"/>
  <c r="AC4424" i="2" s="1"/>
  <c r="Y329" i="2"/>
  <c r="Z329" i="2" s="1"/>
  <c r="AC329" i="2" s="1"/>
  <c r="Y3111" i="2"/>
  <c r="Z3111" i="2" s="1"/>
  <c r="AC3111" i="2" s="1"/>
  <c r="Y5271" i="2"/>
  <c r="Z5271" i="2" s="1"/>
  <c r="AC5271" i="2" s="1"/>
  <c r="Y768" i="2"/>
  <c r="Z768" i="2" s="1"/>
  <c r="AC768" i="2" s="1"/>
  <c r="Y923" i="2"/>
  <c r="Z923" i="2" s="1"/>
  <c r="AC923" i="2" s="1"/>
  <c r="Y1764" i="2"/>
  <c r="Z1764" i="2" s="1"/>
  <c r="AC1764" i="2" s="1"/>
  <c r="Y5389" i="2"/>
  <c r="Z5389" i="2" s="1"/>
  <c r="AC5389" i="2" s="1"/>
  <c r="Y588" i="2"/>
  <c r="Z588" i="2" s="1"/>
  <c r="AC588" i="2" s="1"/>
  <c r="Y2385" i="2"/>
  <c r="Z2385" i="2" s="1"/>
  <c r="AC2385" i="2" s="1"/>
  <c r="Y2985" i="2"/>
  <c r="Z2985" i="2" s="1"/>
  <c r="AC2985" i="2" s="1"/>
  <c r="Y1076" i="2"/>
  <c r="Z1076" i="2" s="1"/>
  <c r="AC1076" i="2" s="1"/>
  <c r="Y1676" i="2"/>
  <c r="Z1676" i="2" s="1"/>
  <c r="AC1676" i="2" s="1"/>
  <c r="Y2082" i="2"/>
  <c r="Z2082" i="2" s="1"/>
  <c r="AC2082" i="2" s="1"/>
  <c r="Y4352" i="2"/>
  <c r="Z4352" i="2" s="1"/>
  <c r="AC4352" i="2" s="1"/>
  <c r="Y1444" i="2"/>
  <c r="Z1444" i="2" s="1"/>
  <c r="AC1444" i="2" s="1"/>
  <c r="Y2229" i="2"/>
  <c r="Z2229" i="2" s="1"/>
  <c r="AC2229" i="2" s="1"/>
  <c r="Y1048" i="2"/>
  <c r="Z1048" i="2" s="1"/>
  <c r="AC1048" i="2" s="1"/>
  <c r="Y757" i="2"/>
  <c r="Z757" i="2" s="1"/>
  <c r="AC757" i="2" s="1"/>
  <c r="Y3829" i="2"/>
  <c r="Z3829" i="2" s="1"/>
  <c r="AC3829" i="2" s="1"/>
  <c r="Y2132" i="2"/>
  <c r="Z2132" i="2" s="1"/>
  <c r="AC2132" i="2" s="1"/>
  <c r="Y2517" i="2"/>
  <c r="Z2517" i="2" s="1"/>
  <c r="AC2517" i="2" s="1"/>
  <c r="Y1463" i="2"/>
  <c r="Z1463" i="2" s="1"/>
  <c r="AC1463" i="2" s="1"/>
  <c r="Y2460" i="2"/>
  <c r="Z2460" i="2" s="1"/>
  <c r="AC2460" i="2" s="1"/>
  <c r="Y1209" i="2"/>
  <c r="Z1209" i="2" s="1"/>
  <c r="AC1209" i="2" s="1"/>
  <c r="Y1328" i="2"/>
  <c r="Z1328" i="2" s="1"/>
  <c r="AC1328" i="2" s="1"/>
  <c r="Y4110" i="2"/>
  <c r="Z4110" i="2" s="1"/>
  <c r="AC4110" i="2" s="1"/>
  <c r="Y2794" i="2"/>
  <c r="Z2794" i="2" s="1"/>
  <c r="AC2794" i="2" s="1"/>
  <c r="Y5235" i="2"/>
  <c r="Z5235" i="2" s="1"/>
  <c r="AC5235" i="2" s="1"/>
  <c r="Y4523" i="2"/>
  <c r="Z4523" i="2" s="1"/>
  <c r="AC4523" i="2" s="1"/>
  <c r="Y2916" i="2"/>
  <c r="Z2916" i="2" s="1"/>
  <c r="AC2916" i="2" s="1"/>
  <c r="Y2829" i="2"/>
  <c r="Z2829" i="2" s="1"/>
  <c r="AC2829" i="2" s="1"/>
  <c r="Y1660" i="2"/>
  <c r="Z1660" i="2" s="1"/>
  <c r="AC1660" i="2" s="1"/>
  <c r="Y4341" i="2"/>
  <c r="Z4341" i="2" s="1"/>
  <c r="AC4341" i="2" s="1"/>
  <c r="Y1944" i="2"/>
  <c r="Z1944" i="2" s="1"/>
  <c r="AC1944" i="2" s="1"/>
  <c r="Y5095" i="2"/>
  <c r="Z5095" i="2" s="1"/>
  <c r="AC5095" i="2" s="1"/>
  <c r="Y5256" i="2"/>
  <c r="Z5256" i="2" s="1"/>
  <c r="AC5256" i="2" s="1"/>
  <c r="Y2830" i="2"/>
  <c r="Z2830" i="2" s="1"/>
  <c r="AC2830" i="2" s="1"/>
  <c r="Y428" i="2"/>
  <c r="Z428" i="2" s="1"/>
  <c r="AC428" i="2" s="1"/>
  <c r="Y4759" i="2"/>
  <c r="Z4759" i="2" s="1"/>
  <c r="AC4759" i="2" s="1"/>
  <c r="Y1182" i="2"/>
  <c r="Z1182" i="2" s="1"/>
  <c r="AC1182" i="2" s="1"/>
  <c r="Y734" i="2"/>
  <c r="Z734" i="2" s="1"/>
  <c r="AC734" i="2" s="1"/>
  <c r="Y1082" i="2"/>
  <c r="Z1082" i="2" s="1"/>
  <c r="AC1082" i="2" s="1"/>
  <c r="Y3318" i="2"/>
  <c r="Z3318" i="2" s="1"/>
  <c r="AC3318" i="2" s="1"/>
  <c r="Y4891" i="2"/>
  <c r="Z4891" i="2" s="1"/>
  <c r="AC4891" i="2" s="1"/>
  <c r="Y1579" i="2"/>
  <c r="Z1579" i="2" s="1"/>
  <c r="AC1579" i="2" s="1"/>
  <c r="Y2763" i="2"/>
  <c r="Z2763" i="2" s="1"/>
  <c r="AC2763" i="2" s="1"/>
  <c r="Y3929" i="2"/>
  <c r="Z3929" i="2" s="1"/>
  <c r="AC3929" i="2" s="1"/>
  <c r="Y4136" i="2"/>
  <c r="Z4136" i="2" s="1"/>
  <c r="AC4136" i="2" s="1"/>
  <c r="Y2620" i="2"/>
  <c r="Z2620" i="2" s="1"/>
  <c r="AC2620" i="2" s="1"/>
  <c r="Y4180" i="2"/>
  <c r="Z4180" i="2" s="1"/>
  <c r="AC4180" i="2" s="1"/>
  <c r="Y5257" i="2"/>
  <c r="Z5257" i="2" s="1"/>
  <c r="AC5257" i="2" s="1"/>
  <c r="Y5028" i="2"/>
  <c r="Z5028" i="2" s="1"/>
  <c r="AC5028" i="2" s="1"/>
  <c r="Y4729" i="2"/>
  <c r="Z4729" i="2" s="1"/>
  <c r="AC4729" i="2" s="1"/>
  <c r="Y2137" i="2"/>
  <c r="Z2137" i="2" s="1"/>
  <c r="AC2137" i="2" s="1"/>
  <c r="Y672" i="2"/>
  <c r="Z672" i="2" s="1"/>
  <c r="AC672" i="2" s="1"/>
  <c r="Y3093" i="2"/>
  <c r="Z3093" i="2" s="1"/>
  <c r="AC3093" i="2" s="1"/>
  <c r="Y1129" i="2"/>
  <c r="Z1129" i="2" s="1"/>
  <c r="AC1129" i="2" s="1"/>
  <c r="Y3639" i="2"/>
  <c r="Z3639" i="2" s="1"/>
  <c r="AC3639" i="2" s="1"/>
  <c r="Y3179" i="2"/>
  <c r="Z3179" i="2" s="1"/>
  <c r="AC3179" i="2" s="1"/>
  <c r="Y3144" i="2"/>
  <c r="Z3144" i="2" s="1"/>
  <c r="AC3144" i="2" s="1"/>
  <c r="Y4754" i="2"/>
  <c r="Z4754" i="2" s="1"/>
  <c r="AC4754" i="2" s="1"/>
  <c r="Y5026" i="2"/>
  <c r="Z5026" i="2" s="1"/>
  <c r="AC5026" i="2" s="1"/>
  <c r="Y3556" i="2"/>
  <c r="Z3556" i="2" s="1"/>
  <c r="AC3556" i="2" s="1"/>
  <c r="Y4475" i="2"/>
  <c r="Z4475" i="2" s="1"/>
  <c r="AC4475" i="2" s="1"/>
  <c r="Y4843" i="2"/>
  <c r="Z4843" i="2" s="1"/>
  <c r="AC4843" i="2" s="1"/>
  <c r="Y4737" i="2"/>
  <c r="Z4737" i="2" s="1"/>
  <c r="AC4737" i="2" s="1"/>
  <c r="Y395" i="2"/>
  <c r="Z395" i="2" s="1"/>
  <c r="AC395" i="2" s="1"/>
  <c r="Y1672" i="2"/>
  <c r="Z1672" i="2" s="1"/>
  <c r="AC1672" i="2" s="1"/>
  <c r="Y2255" i="2"/>
  <c r="Z2255" i="2" s="1"/>
  <c r="AC2255" i="2" s="1"/>
  <c r="Y1110" i="2"/>
  <c r="Z1110" i="2" s="1"/>
  <c r="AC1110" i="2" s="1"/>
  <c r="Y1202" i="2"/>
  <c r="Z1202" i="2" s="1"/>
  <c r="AC1202" i="2" s="1"/>
  <c r="Y1277" i="2"/>
  <c r="Z1277" i="2" s="1"/>
  <c r="AC1277" i="2" s="1"/>
  <c r="Y1934" i="2"/>
  <c r="Z1934" i="2" s="1"/>
  <c r="AC1934" i="2" s="1"/>
  <c r="Y774" i="2"/>
  <c r="Z774" i="2" s="1"/>
  <c r="AC774" i="2" s="1"/>
  <c r="Y4289" i="2"/>
  <c r="Z4289" i="2" s="1"/>
  <c r="AC4289" i="2" s="1"/>
  <c r="Y2347" i="2"/>
  <c r="Z2347" i="2" s="1"/>
  <c r="AC2347" i="2" s="1"/>
  <c r="Y3585" i="2"/>
  <c r="Z3585" i="2" s="1"/>
  <c r="AC3585" i="2" s="1"/>
  <c r="Y1771" i="2"/>
  <c r="Z1771" i="2" s="1"/>
  <c r="AC1771" i="2" s="1"/>
  <c r="Y2452" i="2"/>
  <c r="Z2452" i="2" s="1"/>
  <c r="AC2452" i="2" s="1"/>
  <c r="Y3030" i="2"/>
  <c r="Z3030" i="2" s="1"/>
  <c r="AC3030" i="2" s="1"/>
  <c r="Y2523" i="2"/>
  <c r="Z2523" i="2" s="1"/>
  <c r="AC2523" i="2" s="1"/>
  <c r="Y2799" i="2"/>
  <c r="Z2799" i="2" s="1"/>
  <c r="AC2799" i="2" s="1"/>
  <c r="Y530" i="2"/>
  <c r="Z530" i="2" s="1"/>
  <c r="AC530" i="2" s="1"/>
  <c r="Y2483" i="2"/>
  <c r="Z2483" i="2" s="1"/>
  <c r="AC2483" i="2" s="1"/>
  <c r="Y5410" i="2"/>
  <c r="Z5410" i="2" s="1"/>
  <c r="AC5410" i="2" s="1"/>
  <c r="Y5152" i="2"/>
  <c r="Z5152" i="2" s="1"/>
  <c r="AC5152" i="2" s="1"/>
  <c r="Y3937" i="2"/>
  <c r="Z3937" i="2" s="1"/>
  <c r="AC3937" i="2" s="1"/>
  <c r="Y3279" i="2"/>
  <c r="Z3279" i="2" s="1"/>
  <c r="AC3279" i="2" s="1"/>
  <c r="Y4445" i="2"/>
  <c r="Z4445" i="2" s="1"/>
  <c r="AC4445" i="2" s="1"/>
  <c r="Y1525" i="2"/>
  <c r="Z1525" i="2" s="1"/>
  <c r="AC1525" i="2" s="1"/>
  <c r="Y1950" i="2"/>
  <c r="Z1950" i="2" s="1"/>
  <c r="AC1950" i="2" s="1"/>
  <c r="Y5348" i="2"/>
  <c r="Z5348" i="2" s="1"/>
  <c r="AC5348" i="2" s="1"/>
  <c r="Y4907" i="2"/>
  <c r="Z4907" i="2" s="1"/>
  <c r="AC4907" i="2" s="1"/>
  <c r="Y4771" i="2"/>
  <c r="Z4771" i="2" s="1"/>
  <c r="AC4771" i="2" s="1"/>
  <c r="Y2263" i="2"/>
  <c r="Z2263" i="2" s="1"/>
  <c r="AC2263" i="2" s="1"/>
  <c r="Y2155" i="2"/>
  <c r="Z2155" i="2" s="1"/>
  <c r="AC2155" i="2" s="1"/>
  <c r="Y4379" i="2"/>
  <c r="Z4379" i="2" s="1"/>
  <c r="AC4379" i="2" s="1"/>
  <c r="Y1174" i="2"/>
  <c r="Z1174" i="2" s="1"/>
  <c r="AC1174" i="2" s="1"/>
  <c r="Y2458" i="2"/>
  <c r="Z2458" i="2" s="1"/>
  <c r="AC2458" i="2" s="1"/>
  <c r="Y3338" i="2"/>
  <c r="Z3338" i="2" s="1"/>
  <c r="AC3338" i="2" s="1"/>
  <c r="Y818" i="2"/>
  <c r="Z818" i="2" s="1"/>
  <c r="AC818" i="2" s="1"/>
  <c r="Y1049" i="2"/>
  <c r="Z1049" i="2" s="1"/>
  <c r="AC1049" i="2" s="1"/>
  <c r="Y657" i="2"/>
  <c r="Z657" i="2" s="1"/>
  <c r="AC657" i="2" s="1"/>
  <c r="Y2958" i="2"/>
  <c r="Z2958" i="2" s="1"/>
  <c r="AC2958" i="2" s="1"/>
  <c r="Y2469" i="2"/>
  <c r="Z2469" i="2" s="1"/>
  <c r="AC2469" i="2" s="1"/>
  <c r="Y2066" i="2"/>
  <c r="Z2066" i="2" s="1"/>
  <c r="AC2066" i="2" s="1"/>
  <c r="Y5285" i="2"/>
  <c r="Z5285" i="2" s="1"/>
  <c r="AC5285" i="2" s="1"/>
  <c r="Y4038" i="2"/>
  <c r="Z4038" i="2" s="1"/>
  <c r="AC4038" i="2" s="1"/>
  <c r="Y1893" i="2"/>
  <c r="Z1893" i="2" s="1"/>
  <c r="AC1893" i="2" s="1"/>
  <c r="Y3859" i="2"/>
  <c r="Z3859" i="2" s="1"/>
  <c r="AC3859" i="2" s="1"/>
  <c r="Y5108" i="2"/>
  <c r="Z5108" i="2" s="1"/>
  <c r="AC5108" i="2" s="1"/>
  <c r="Y2671" i="2"/>
  <c r="Z2671" i="2" s="1"/>
  <c r="AC2671" i="2" s="1"/>
  <c r="Y2022" i="2"/>
  <c r="Z2022" i="2" s="1"/>
  <c r="AC2022" i="2" s="1"/>
  <c r="Y2485" i="2"/>
  <c r="Z2485" i="2" s="1"/>
  <c r="AC2485" i="2" s="1"/>
  <c r="Y3787" i="2"/>
  <c r="Z3787" i="2" s="1"/>
  <c r="AC3787" i="2" s="1"/>
  <c r="Y3086" i="2"/>
  <c r="Z3086" i="2" s="1"/>
  <c r="AC3086" i="2" s="1"/>
  <c r="Y3670" i="2"/>
  <c r="Z3670" i="2" s="1"/>
  <c r="AC3670" i="2" s="1"/>
  <c r="Y4290" i="2"/>
  <c r="Z4290" i="2" s="1"/>
  <c r="AC4290" i="2" s="1"/>
  <c r="Y2234" i="2"/>
  <c r="Z2234" i="2" s="1"/>
  <c r="AC2234" i="2" s="1"/>
  <c r="Y1750" i="2"/>
  <c r="Z1750" i="2" s="1"/>
  <c r="AC1750" i="2" s="1"/>
  <c r="Y626" i="2"/>
  <c r="Z626" i="2" s="1"/>
  <c r="AC626" i="2" s="1"/>
  <c r="Y796" i="2"/>
  <c r="Z796" i="2" s="1"/>
  <c r="AC796" i="2" s="1"/>
  <c r="Y4924" i="2"/>
  <c r="Z4924" i="2" s="1"/>
  <c r="AC4924" i="2" s="1"/>
  <c r="Y1390" i="2"/>
  <c r="Z1390" i="2" s="1"/>
  <c r="AC1390" i="2" s="1"/>
  <c r="Y130" i="2"/>
  <c r="Z130" i="2" s="1"/>
  <c r="AC130" i="2" s="1"/>
  <c r="Y2338" i="2"/>
  <c r="Z2338" i="2" s="1"/>
  <c r="AC2338" i="2" s="1"/>
  <c r="Y4755" i="2"/>
  <c r="Z4755" i="2" s="1"/>
  <c r="AC4755" i="2" s="1"/>
  <c r="Y4676" i="2"/>
  <c r="Z4676" i="2" s="1"/>
  <c r="AC4676" i="2" s="1"/>
  <c r="Y5192" i="2"/>
  <c r="Z5192" i="2" s="1"/>
  <c r="AC5192" i="2" s="1"/>
  <c r="Y2219" i="2"/>
  <c r="Z2219" i="2" s="1"/>
  <c r="AC2219" i="2" s="1"/>
  <c r="Y1591" i="2"/>
  <c r="Z1591" i="2" s="1"/>
  <c r="AC1591" i="2" s="1"/>
  <c r="Y238" i="2"/>
  <c r="Z238" i="2" s="1"/>
  <c r="AC238" i="2" s="1"/>
  <c r="Y2278" i="2"/>
  <c r="Z2278" i="2" s="1"/>
  <c r="AC2278" i="2" s="1"/>
  <c r="Y2093" i="2"/>
  <c r="Z2093" i="2" s="1"/>
  <c r="AC2093" i="2" s="1"/>
  <c r="Y2240" i="2"/>
  <c r="Z2240" i="2" s="1"/>
  <c r="AC2240" i="2" s="1"/>
  <c r="Y5291" i="2"/>
  <c r="Z5291" i="2" s="1"/>
  <c r="AC5291" i="2" s="1"/>
  <c r="Y2773" i="2"/>
  <c r="Z2773" i="2" s="1"/>
  <c r="AC2773" i="2" s="1"/>
  <c r="Y2061" i="2"/>
  <c r="Z2061" i="2" s="1"/>
  <c r="AC2061" i="2" s="1"/>
  <c r="Y3381" i="2"/>
  <c r="Z3381" i="2" s="1"/>
  <c r="AC3381" i="2" s="1"/>
  <c r="Y3146" i="2"/>
  <c r="Z3146" i="2" s="1"/>
  <c r="AC3146" i="2" s="1"/>
  <c r="Y4692" i="2"/>
  <c r="Z4692" i="2" s="1"/>
  <c r="AC4692" i="2" s="1"/>
  <c r="Y400" i="2"/>
  <c r="Z400" i="2" s="1"/>
  <c r="AC400" i="2" s="1"/>
  <c r="Y3878" i="2"/>
  <c r="Z3878" i="2" s="1"/>
  <c r="AC3878" i="2" s="1"/>
  <c r="Y2334" i="2"/>
  <c r="Z2334" i="2" s="1"/>
  <c r="AC2334" i="2" s="1"/>
  <c r="Y3607" i="2"/>
  <c r="Z3607" i="2" s="1"/>
  <c r="AC3607" i="2" s="1"/>
  <c r="Y2553" i="2"/>
  <c r="Z2553" i="2" s="1"/>
  <c r="AC2553" i="2" s="1"/>
  <c r="Y455" i="2"/>
  <c r="Z455" i="2" s="1"/>
  <c r="AC455" i="2" s="1"/>
  <c r="Y366" i="2"/>
  <c r="Z366" i="2" s="1"/>
  <c r="AC366" i="2" s="1"/>
  <c r="Y5223" i="2"/>
  <c r="Z5223" i="2" s="1"/>
  <c r="AC5223" i="2" s="1"/>
  <c r="Y710" i="2"/>
  <c r="Z710" i="2" s="1"/>
  <c r="AC710" i="2" s="1"/>
  <c r="Y34" i="2"/>
  <c r="Z34" i="2" s="1"/>
  <c r="AC34" i="2" s="1"/>
  <c r="Y3795" i="2"/>
  <c r="Z3795" i="2" s="1"/>
  <c r="AC3795" i="2" s="1"/>
  <c r="Y1683" i="2"/>
  <c r="Z1683" i="2" s="1"/>
  <c r="AC1683" i="2" s="1"/>
  <c r="Y5328" i="2"/>
  <c r="Z5328" i="2" s="1"/>
  <c r="AC5328" i="2" s="1"/>
  <c r="Y2491" i="2"/>
  <c r="Z2491" i="2" s="1"/>
  <c r="AC2491" i="2" s="1"/>
  <c r="Y693" i="2"/>
  <c r="Z693" i="2" s="1"/>
  <c r="AC693" i="2" s="1"/>
  <c r="Y2514" i="2"/>
  <c r="Z2514" i="2" s="1"/>
  <c r="AC2514" i="2" s="1"/>
  <c r="Y345" i="2"/>
  <c r="Z345" i="2" s="1"/>
  <c r="AC345" i="2" s="1"/>
  <c r="Y1671" i="2"/>
  <c r="Z1671" i="2" s="1"/>
  <c r="AC1671" i="2" s="1"/>
  <c r="Y4255" i="2"/>
  <c r="Z4255" i="2" s="1"/>
  <c r="AC4255" i="2" s="1"/>
  <c r="Y1990" i="2"/>
  <c r="Z1990" i="2" s="1"/>
  <c r="AC1990" i="2" s="1"/>
  <c r="Y98" i="2"/>
  <c r="Z98" i="2" s="1"/>
  <c r="AC98" i="2" s="1"/>
  <c r="Y1828" i="2"/>
  <c r="Z1828" i="2" s="1"/>
  <c r="AC1828" i="2" s="1"/>
  <c r="Y4593" i="2"/>
  <c r="Z4593" i="2" s="1"/>
  <c r="AC4593" i="2" s="1"/>
  <c r="Y3699" i="2"/>
  <c r="Z3699" i="2" s="1"/>
  <c r="AC3699" i="2" s="1"/>
  <c r="Y3460" i="2"/>
  <c r="Z3460" i="2" s="1"/>
  <c r="AC3460" i="2" s="1"/>
  <c r="Y4366" i="2"/>
  <c r="Z4366" i="2" s="1"/>
  <c r="AC4366" i="2" s="1"/>
  <c r="Y392" i="2"/>
  <c r="Z392" i="2" s="1"/>
  <c r="AC392" i="2" s="1"/>
  <c r="Y5065" i="2"/>
  <c r="Z5065" i="2" s="1"/>
  <c r="AC5065" i="2" s="1"/>
  <c r="Y5181" i="2"/>
  <c r="Z5181" i="2" s="1"/>
  <c r="AC5181" i="2" s="1"/>
  <c r="Y1521" i="2"/>
  <c r="Z1521" i="2" s="1"/>
  <c r="AC1521" i="2" s="1"/>
  <c r="Y677" i="2"/>
  <c r="Z677" i="2" s="1"/>
  <c r="AC677" i="2" s="1"/>
  <c r="Y155" i="2"/>
  <c r="Z155" i="2" s="1"/>
  <c r="AC155" i="2" s="1"/>
  <c r="Y675" i="2"/>
  <c r="Z675" i="2" s="1"/>
  <c r="AC675" i="2" s="1"/>
  <c r="Y4402" i="2"/>
  <c r="Z4402" i="2" s="1"/>
  <c r="AC4402" i="2" s="1"/>
  <c r="Y448" i="2"/>
  <c r="Z448" i="2" s="1"/>
  <c r="AC448" i="2" s="1"/>
  <c r="Y4137" i="2"/>
  <c r="Z4137" i="2" s="1"/>
  <c r="AC4137" i="2" s="1"/>
  <c r="Y3821" i="2"/>
  <c r="Z3821" i="2" s="1"/>
  <c r="AC3821" i="2" s="1"/>
  <c r="Y2770" i="2"/>
  <c r="Z2770" i="2" s="1"/>
  <c r="AC2770" i="2" s="1"/>
  <c r="Y3337" i="2"/>
  <c r="Z3337" i="2" s="1"/>
  <c r="AC3337" i="2" s="1"/>
  <c r="Y1873" i="2"/>
  <c r="Z1873" i="2" s="1"/>
  <c r="AC1873" i="2" s="1"/>
  <c r="Y5373" i="2"/>
  <c r="Z5373" i="2" s="1"/>
  <c r="AC5373" i="2" s="1"/>
  <c r="Y4465" i="2"/>
  <c r="Z4465" i="2" s="1"/>
  <c r="AC4465" i="2" s="1"/>
  <c r="Y2539" i="2"/>
  <c r="Z2539" i="2" s="1"/>
  <c r="AC2539" i="2" s="1"/>
  <c r="Y4111" i="2"/>
  <c r="Z4111" i="2" s="1"/>
  <c r="AC4111" i="2" s="1"/>
  <c r="Y2079" i="2"/>
  <c r="Z2079" i="2" s="1"/>
  <c r="AC2079" i="2" s="1"/>
  <c r="Y3718" i="2"/>
  <c r="Z3718" i="2" s="1"/>
  <c r="AC3718" i="2" s="1"/>
  <c r="Y7" i="2"/>
  <c r="Z7" i="2" s="1"/>
  <c r="AC7" i="2" s="1"/>
  <c r="Y3869" i="2"/>
  <c r="Z3869" i="2" s="1"/>
  <c r="AC3869" i="2" s="1"/>
  <c r="Y4436" i="2"/>
  <c r="Z4436" i="2" s="1"/>
  <c r="AC4436" i="2" s="1"/>
  <c r="Y4298" i="2"/>
  <c r="Z4298" i="2" s="1"/>
  <c r="AC4298" i="2" s="1"/>
  <c r="Y4869" i="2"/>
  <c r="Z4869" i="2" s="1"/>
  <c r="AC4869" i="2" s="1"/>
  <c r="Y924" i="2"/>
  <c r="Z924" i="2" s="1"/>
  <c r="AC924" i="2" s="1"/>
  <c r="Y370" i="2"/>
  <c r="Z370" i="2" s="1"/>
  <c r="AC370" i="2" s="1"/>
  <c r="Y3688" i="2"/>
  <c r="Z3688" i="2" s="1"/>
  <c r="AC3688" i="2" s="1"/>
  <c r="Y45" i="2"/>
  <c r="Z45" i="2" s="1"/>
  <c r="AC45" i="2" s="1"/>
  <c r="Y4509" i="2"/>
  <c r="Z4509" i="2" s="1"/>
  <c r="AC4509" i="2" s="1"/>
  <c r="Y2635" i="2"/>
  <c r="Z2635" i="2" s="1"/>
  <c r="AC2635" i="2" s="1"/>
  <c r="Y3978" i="2"/>
  <c r="Z3978" i="2" s="1"/>
  <c r="AC3978" i="2" s="1"/>
  <c r="Y1184" i="2"/>
  <c r="Z1184" i="2" s="1"/>
  <c r="AC1184" i="2" s="1"/>
  <c r="Y3968" i="2"/>
  <c r="Z3968" i="2" s="1"/>
  <c r="AC3968" i="2" s="1"/>
  <c r="Y2565" i="2"/>
  <c r="Z2565" i="2" s="1"/>
  <c r="AC2565" i="2" s="1"/>
  <c r="Y4308" i="2"/>
  <c r="Z4308" i="2" s="1"/>
  <c r="AC4308" i="2" s="1"/>
  <c r="Y1411" i="2"/>
  <c r="Z1411" i="2" s="1"/>
  <c r="AC1411" i="2" s="1"/>
  <c r="Y5132" i="2"/>
  <c r="Z5132" i="2" s="1"/>
  <c r="AC5132" i="2" s="1"/>
  <c r="Y5054" i="2"/>
  <c r="Z5054" i="2" s="1"/>
  <c r="AC5054" i="2" s="1"/>
  <c r="Y85" i="2"/>
  <c r="Z85" i="2" s="1"/>
  <c r="AC85" i="2" s="1"/>
  <c r="Y1995" i="2"/>
  <c r="Z1995" i="2" s="1"/>
  <c r="AC1995" i="2" s="1"/>
  <c r="Y1148" i="2"/>
  <c r="Z1148" i="2" s="1"/>
  <c r="AC1148" i="2" s="1"/>
  <c r="Y3439" i="2"/>
  <c r="Z3439" i="2" s="1"/>
  <c r="AC3439" i="2" s="1"/>
  <c r="Y4091" i="2"/>
  <c r="Z4091" i="2" s="1"/>
  <c r="AC4091" i="2" s="1"/>
  <c r="Y775" i="2"/>
  <c r="Z775" i="2" s="1"/>
  <c r="AC775" i="2" s="1"/>
  <c r="Y2960" i="2"/>
  <c r="Z2960" i="2" s="1"/>
  <c r="AC2960" i="2" s="1"/>
  <c r="Y5273" i="2"/>
  <c r="Z5273" i="2" s="1"/>
  <c r="AC5273" i="2" s="1"/>
  <c r="Y2606" i="2"/>
  <c r="Z2606" i="2" s="1"/>
  <c r="AC2606" i="2" s="1"/>
  <c r="Y3684" i="2"/>
  <c r="Z3684" i="2" s="1"/>
  <c r="AC3684" i="2" s="1"/>
  <c r="Y2213" i="2"/>
  <c r="Z2213" i="2" s="1"/>
  <c r="AC2213" i="2" s="1"/>
  <c r="Y5069" i="2"/>
  <c r="Z5069" i="2" s="1"/>
  <c r="AC5069" i="2" s="1"/>
  <c r="Y3066" i="2"/>
  <c r="Z3066" i="2" s="1"/>
  <c r="AC3066" i="2" s="1"/>
  <c r="Y2741" i="2"/>
  <c r="Z2741" i="2" s="1"/>
  <c r="AC2741" i="2" s="1"/>
  <c r="Y2089" i="2"/>
  <c r="Z2089" i="2" s="1"/>
  <c r="AC2089" i="2" s="1"/>
  <c r="Y1906" i="2"/>
  <c r="Z1906" i="2" s="1"/>
  <c r="AC1906" i="2" s="1"/>
  <c r="Y9" i="2"/>
  <c r="Z9" i="2" s="1"/>
  <c r="AC9" i="2" s="1"/>
  <c r="Y1496" i="2"/>
  <c r="Z1496" i="2" s="1"/>
  <c r="AC1496" i="2" s="1"/>
  <c r="Y3465" i="2"/>
  <c r="Z3465" i="2" s="1"/>
  <c r="AC3465" i="2" s="1"/>
  <c r="Y3952" i="2"/>
  <c r="Z3952" i="2" s="1"/>
  <c r="AC3952" i="2" s="1"/>
  <c r="Y1819" i="2"/>
  <c r="Z1819" i="2" s="1"/>
  <c r="AC1819" i="2" s="1"/>
  <c r="Y3491" i="2"/>
  <c r="Z3491" i="2" s="1"/>
  <c r="AC3491" i="2" s="1"/>
  <c r="Y3033" i="2"/>
  <c r="Z3033" i="2" s="1"/>
  <c r="AC3033" i="2" s="1"/>
  <c r="Y1414" i="2"/>
  <c r="Z1414" i="2" s="1"/>
  <c r="AC1414" i="2" s="1"/>
  <c r="Y3853" i="2"/>
  <c r="Z3853" i="2" s="1"/>
  <c r="AC3853" i="2" s="1"/>
  <c r="Y4426" i="2"/>
  <c r="Z4426" i="2" s="1"/>
  <c r="AC4426" i="2" s="1"/>
  <c r="Y2242" i="2"/>
  <c r="Z2242" i="2" s="1"/>
  <c r="AC2242" i="2" s="1"/>
  <c r="Y2942" i="2"/>
  <c r="Z2942" i="2" s="1"/>
  <c r="AC2942" i="2" s="1"/>
  <c r="Y60" i="2"/>
  <c r="Z60" i="2" s="1"/>
  <c r="AC60" i="2" s="1"/>
  <c r="Y1158" i="2"/>
  <c r="Z1158" i="2" s="1"/>
  <c r="AC1158" i="2" s="1"/>
  <c r="Y3741" i="2"/>
  <c r="Z3741" i="2" s="1"/>
  <c r="AC3741" i="2" s="1"/>
  <c r="Y842" i="2"/>
  <c r="Z842" i="2" s="1"/>
  <c r="AC842" i="2" s="1"/>
  <c r="Y825" i="2"/>
  <c r="Z825" i="2" s="1"/>
  <c r="AC825" i="2" s="1"/>
  <c r="Y3369" i="2"/>
  <c r="Z3369" i="2" s="1"/>
  <c r="AC3369" i="2" s="1"/>
  <c r="Y3016" i="2"/>
  <c r="Z3016" i="2" s="1"/>
  <c r="AC3016" i="2" s="1"/>
  <c r="Y4008" i="2"/>
  <c r="Z4008" i="2" s="1"/>
  <c r="AC4008" i="2" s="1"/>
  <c r="Y1085" i="2"/>
  <c r="Z1085" i="2" s="1"/>
  <c r="AC1085" i="2" s="1"/>
  <c r="Y4527" i="2"/>
  <c r="Z4527" i="2" s="1"/>
  <c r="AC4527" i="2" s="1"/>
  <c r="Y4207" i="2"/>
  <c r="Z4207" i="2" s="1"/>
  <c r="AC4207" i="2" s="1"/>
  <c r="Y1329" i="2"/>
  <c r="Z1329" i="2" s="1"/>
  <c r="AC1329" i="2" s="1"/>
  <c r="Y4626" i="2"/>
  <c r="Z4626" i="2" s="1"/>
  <c r="AC4626" i="2" s="1"/>
  <c r="Y117" i="2"/>
  <c r="Z117" i="2" s="1"/>
  <c r="AC117" i="2" s="1"/>
  <c r="Y4041" i="2"/>
  <c r="Z4041" i="2" s="1"/>
  <c r="AC4041" i="2" s="1"/>
  <c r="Y2386" i="2"/>
  <c r="Z2386" i="2" s="1"/>
  <c r="AC2386" i="2" s="1"/>
  <c r="Y2368" i="2"/>
  <c r="Z2368" i="2" s="1"/>
  <c r="AC2368" i="2" s="1"/>
  <c r="Y3471" i="2"/>
  <c r="Z3471" i="2" s="1"/>
  <c r="AC3471" i="2" s="1"/>
  <c r="Y5383" i="2"/>
  <c r="Z5383" i="2" s="1"/>
  <c r="AC5383" i="2" s="1"/>
  <c r="Y4564" i="2"/>
  <c r="Z4564" i="2" s="1"/>
  <c r="AC4564" i="2" s="1"/>
  <c r="Y4943" i="2"/>
  <c r="Z4943" i="2" s="1"/>
  <c r="AC4943" i="2" s="1"/>
  <c r="Y365" i="2"/>
  <c r="Z365" i="2" s="1"/>
  <c r="AC365" i="2" s="1"/>
  <c r="Y2288" i="2"/>
  <c r="Z2288" i="2" s="1"/>
  <c r="AC2288" i="2" s="1"/>
  <c r="Y3225" i="2"/>
  <c r="Z3225" i="2" s="1"/>
  <c r="AC3225" i="2" s="1"/>
  <c r="Y5309" i="2"/>
  <c r="Z5309" i="2" s="1"/>
  <c r="AC5309" i="2" s="1"/>
  <c r="Y3486" i="2"/>
  <c r="Z3486" i="2" s="1"/>
  <c r="AC3486" i="2" s="1"/>
  <c r="Y525" i="2"/>
  <c r="Z525" i="2" s="1"/>
  <c r="AC525" i="2" s="1"/>
  <c r="Y4168" i="2"/>
  <c r="Z4168" i="2" s="1"/>
  <c r="AC4168" i="2" s="1"/>
  <c r="Y4307" i="2"/>
  <c r="Z4307" i="2" s="1"/>
  <c r="AC4307" i="2" s="1"/>
  <c r="Y2096" i="2"/>
  <c r="Z2096" i="2" s="1"/>
  <c r="AC2096" i="2" s="1"/>
  <c r="Y582" i="2"/>
  <c r="Z582" i="2" s="1"/>
  <c r="AC582" i="2" s="1"/>
  <c r="Y3161" i="2"/>
  <c r="Z3161" i="2" s="1"/>
  <c r="AC3161" i="2" s="1"/>
  <c r="Y381" i="2"/>
  <c r="Z381" i="2" s="1"/>
  <c r="AC381" i="2" s="1"/>
  <c r="Y378" i="2"/>
  <c r="Z378" i="2" s="1"/>
  <c r="AC378" i="2" s="1"/>
  <c r="Y4015" i="2"/>
  <c r="Z4015" i="2" s="1"/>
  <c r="AC4015" i="2" s="1"/>
  <c r="Y1095" i="2"/>
  <c r="Z1095" i="2" s="1"/>
  <c r="AC1095" i="2" s="1"/>
  <c r="Y4811" i="2"/>
  <c r="Z4811" i="2" s="1"/>
  <c r="AC4811" i="2" s="1"/>
  <c r="Y4100" i="2"/>
  <c r="Z4100" i="2" s="1"/>
  <c r="AC4100" i="2" s="1"/>
  <c r="Y1573" i="2"/>
  <c r="Z1573" i="2" s="1"/>
  <c r="AC1573" i="2" s="1"/>
  <c r="Y1605" i="2"/>
  <c r="Z1605" i="2" s="1"/>
  <c r="AC1605" i="2" s="1"/>
  <c r="Y2798" i="2"/>
  <c r="Z2798" i="2" s="1"/>
  <c r="AC2798" i="2" s="1"/>
  <c r="Y5056" i="2"/>
  <c r="Z5056" i="2" s="1"/>
  <c r="AC5056" i="2" s="1"/>
  <c r="Y5281" i="2"/>
  <c r="Z5281" i="2" s="1"/>
  <c r="AC5281" i="2" s="1"/>
  <c r="Y4324" i="2"/>
  <c r="Z4324" i="2" s="1"/>
  <c r="AC4324" i="2" s="1"/>
  <c r="Y2432" i="2"/>
  <c r="Z2432" i="2" s="1"/>
  <c r="AC2432" i="2" s="1"/>
  <c r="Y2379" i="2"/>
  <c r="Z2379" i="2" s="1"/>
  <c r="AC2379" i="2" s="1"/>
  <c r="Y2303" i="2"/>
  <c r="Z2303" i="2" s="1"/>
  <c r="AC2303" i="2" s="1"/>
  <c r="Y4672" i="2"/>
  <c r="Z4672" i="2" s="1"/>
  <c r="AC4672" i="2" s="1"/>
  <c r="Y5162" i="2"/>
  <c r="Z5162" i="2" s="1"/>
  <c r="AC5162" i="2" s="1"/>
  <c r="Y2987" i="2"/>
  <c r="Z2987" i="2" s="1"/>
  <c r="AC2987" i="2" s="1"/>
  <c r="Y2824" i="2"/>
  <c r="Z2824" i="2" s="1"/>
  <c r="AC2824" i="2" s="1"/>
  <c r="Y895" i="2"/>
  <c r="Z895" i="2" s="1"/>
  <c r="AC895" i="2" s="1"/>
  <c r="Y2370" i="2"/>
  <c r="Z2370" i="2" s="1"/>
  <c r="AC2370" i="2" s="1"/>
  <c r="Y3785" i="2"/>
  <c r="Z3785" i="2" s="1"/>
  <c r="AC3785" i="2" s="1"/>
  <c r="Y4638" i="2"/>
  <c r="Z4638" i="2" s="1"/>
  <c r="AC4638" i="2" s="1"/>
  <c r="Y1855" i="2"/>
  <c r="Z1855" i="2" s="1"/>
  <c r="AC1855" i="2" s="1"/>
  <c r="Y3210" i="2"/>
  <c r="Z3210" i="2" s="1"/>
  <c r="AC3210" i="2" s="1"/>
  <c r="Y144" i="2"/>
  <c r="Z144" i="2" s="1"/>
  <c r="AC144" i="2" s="1"/>
  <c r="Y2164" i="2"/>
  <c r="Z2164" i="2" s="1"/>
  <c r="AC2164" i="2" s="1"/>
  <c r="Y3309" i="2"/>
  <c r="Z3309" i="2" s="1"/>
  <c r="AC3309" i="2" s="1"/>
  <c r="Y3932" i="2"/>
  <c r="Z3932" i="2" s="1"/>
  <c r="AC3932" i="2" s="1"/>
  <c r="Y628" i="2"/>
  <c r="Z628" i="2" s="1"/>
  <c r="AC628" i="2" s="1"/>
  <c r="Y4388" i="2"/>
  <c r="Z4388" i="2" s="1"/>
  <c r="AC4388" i="2" s="1"/>
  <c r="Y4354" i="2"/>
  <c r="Z4354" i="2" s="1"/>
  <c r="AC4354" i="2" s="1"/>
  <c r="Y2216" i="2"/>
  <c r="Z2216" i="2" s="1"/>
  <c r="AC2216" i="2" s="1"/>
  <c r="Y2574" i="2"/>
  <c r="Z2574" i="2" s="1"/>
  <c r="AC2574" i="2" s="1"/>
  <c r="Y3123" i="2"/>
  <c r="Z3123" i="2" s="1"/>
  <c r="AC3123" i="2" s="1"/>
  <c r="Y3724" i="2"/>
  <c r="Z3724" i="2" s="1"/>
  <c r="AC3724" i="2" s="1"/>
  <c r="Y3796" i="2"/>
  <c r="Z3796" i="2" s="1"/>
  <c r="AC3796" i="2" s="1"/>
  <c r="Y4534" i="2"/>
  <c r="Z4534" i="2" s="1"/>
  <c r="AC4534" i="2" s="1"/>
  <c r="Y4985" i="2"/>
  <c r="Z4985" i="2" s="1"/>
  <c r="AC4985" i="2" s="1"/>
  <c r="Y20" i="2"/>
  <c r="Z20" i="2" s="1"/>
  <c r="AC20" i="2" s="1"/>
  <c r="Y3251" i="2"/>
  <c r="Z3251" i="2" s="1"/>
  <c r="AC3251" i="2" s="1"/>
  <c r="Y5084" i="2"/>
  <c r="Z5084" i="2" s="1"/>
  <c r="AC5084" i="2" s="1"/>
  <c r="Y2197" i="2"/>
  <c r="Z2197" i="2" s="1"/>
  <c r="AC2197" i="2" s="1"/>
  <c r="Y656" i="2"/>
  <c r="Z656" i="2" s="1"/>
  <c r="AC656" i="2" s="1"/>
  <c r="Y3827" i="2"/>
  <c r="Z3827" i="2" s="1"/>
  <c r="AC3827" i="2" s="1"/>
  <c r="Y3072" i="2"/>
  <c r="Z3072" i="2" s="1"/>
  <c r="AC3072" i="2" s="1"/>
  <c r="Y3459" i="2"/>
  <c r="Z3459" i="2" s="1"/>
  <c r="AC3459" i="2" s="1"/>
  <c r="Y3641" i="2"/>
  <c r="Z3641" i="2" s="1"/>
  <c r="AC3641" i="2" s="1"/>
  <c r="Y1975" i="2"/>
  <c r="Z1975" i="2" s="1"/>
  <c r="AC1975" i="2" s="1"/>
  <c r="Y3615" i="2"/>
  <c r="Z3615" i="2" s="1"/>
  <c r="AC3615" i="2" s="1"/>
  <c r="Y1270" i="2"/>
  <c r="Z1270" i="2" s="1"/>
  <c r="AC1270" i="2" s="1"/>
  <c r="Y1804" i="2"/>
  <c r="Z1804" i="2" s="1"/>
  <c r="AC1804" i="2" s="1"/>
  <c r="Y2492" i="2"/>
  <c r="Z2492" i="2" s="1"/>
  <c r="AC2492" i="2" s="1"/>
  <c r="Y2007" i="2"/>
  <c r="Z2007" i="2" s="1"/>
  <c r="AC2007" i="2" s="1"/>
  <c r="Y733" i="2"/>
  <c r="Z733" i="2" s="1"/>
  <c r="AC733" i="2" s="1"/>
  <c r="Y4022" i="2"/>
  <c r="Z4022" i="2" s="1"/>
  <c r="AC4022" i="2" s="1"/>
  <c r="Y2686" i="2"/>
  <c r="Z2686" i="2" s="1"/>
  <c r="AC2686" i="2" s="1"/>
  <c r="Y2689" i="2"/>
  <c r="Z2689" i="2" s="1"/>
  <c r="AC2689" i="2" s="1"/>
  <c r="Y2607" i="2"/>
  <c r="Z2607" i="2" s="1"/>
  <c r="AC2607" i="2" s="1"/>
  <c r="Y2991" i="2"/>
  <c r="Z2991" i="2" s="1"/>
  <c r="AC2991" i="2" s="1"/>
  <c r="Y398" i="2"/>
  <c r="Z398" i="2" s="1"/>
  <c r="AC398" i="2" s="1"/>
  <c r="Y999" i="2"/>
  <c r="Z999" i="2" s="1"/>
  <c r="AC999" i="2" s="1"/>
  <c r="Y1313" i="2"/>
  <c r="Z1313" i="2" s="1"/>
  <c r="AC1313" i="2" s="1"/>
  <c r="Y4094" i="2"/>
  <c r="Z4094" i="2" s="1"/>
  <c r="AC4094" i="2" s="1"/>
  <c r="Y574" i="2"/>
  <c r="Z574" i="2" s="1"/>
  <c r="AC574" i="2" s="1"/>
  <c r="Y4878" i="2"/>
  <c r="Z4878" i="2" s="1"/>
  <c r="AC4878" i="2" s="1"/>
  <c r="Y4348" i="2"/>
  <c r="Z4348" i="2" s="1"/>
  <c r="AC4348" i="2" s="1"/>
  <c r="Y3165" i="2"/>
  <c r="Z3165" i="2" s="1"/>
  <c r="AC3165" i="2" s="1"/>
  <c r="Y1419" i="2"/>
  <c r="Z1419" i="2" s="1"/>
  <c r="AC1419" i="2" s="1"/>
  <c r="Y2909" i="2"/>
  <c r="Z2909" i="2" s="1"/>
  <c r="AC2909" i="2" s="1"/>
  <c r="Y3851" i="2"/>
  <c r="Z3851" i="2" s="1"/>
  <c r="AC3851" i="2" s="1"/>
  <c r="Y2479" i="2"/>
  <c r="Z2479" i="2" s="1"/>
  <c r="AC2479" i="2" s="1"/>
  <c r="Y3094" i="2"/>
  <c r="Z3094" i="2" s="1"/>
  <c r="AC3094" i="2" s="1"/>
  <c r="Y4772" i="2"/>
  <c r="Z4772" i="2" s="1"/>
  <c r="AC4772" i="2" s="1"/>
  <c r="Y2839" i="2"/>
  <c r="Z2839" i="2" s="1"/>
  <c r="AC2839" i="2" s="1"/>
  <c r="Y1288" i="2"/>
  <c r="Z1288" i="2" s="1"/>
  <c r="AC1288" i="2" s="1"/>
  <c r="Y1442" i="2"/>
  <c r="Z1442" i="2" s="1"/>
  <c r="AC1442" i="2" s="1"/>
  <c r="Y320" i="2"/>
  <c r="Z320" i="2" s="1"/>
  <c r="AC320" i="2" s="1"/>
  <c r="Y1450" i="2"/>
  <c r="Z1450" i="2" s="1"/>
  <c r="AC1450" i="2" s="1"/>
  <c r="Y2891" i="2"/>
  <c r="Z2891" i="2" s="1"/>
  <c r="AC2891" i="2" s="1"/>
  <c r="Y4056" i="2"/>
  <c r="Z4056" i="2" s="1"/>
  <c r="AC4056" i="2" s="1"/>
  <c r="Y738" i="2"/>
  <c r="Z738" i="2" s="1"/>
  <c r="AC738" i="2" s="1"/>
  <c r="Y2333" i="2"/>
  <c r="Z2333" i="2" s="1"/>
  <c r="AC2333" i="2" s="1"/>
  <c r="Y1024" i="2"/>
  <c r="Z1024" i="2" s="1"/>
  <c r="AC1024" i="2" s="1"/>
  <c r="Y145" i="2"/>
  <c r="Z145" i="2" s="1"/>
  <c r="AC145" i="2" s="1"/>
  <c r="Y3627" i="2"/>
  <c r="Z3627" i="2" s="1"/>
  <c r="AC3627" i="2" s="1"/>
  <c r="Y1669" i="2"/>
  <c r="Z1669" i="2" s="1"/>
  <c r="AC1669" i="2" s="1"/>
  <c r="Y5341" i="2"/>
  <c r="Z5341" i="2" s="1"/>
  <c r="AC5341" i="2" s="1"/>
  <c r="Y1315" i="2"/>
  <c r="Z1315" i="2" s="1"/>
  <c r="AC1315" i="2" s="1"/>
  <c r="Y2241" i="2"/>
  <c r="Z2241" i="2" s="1"/>
  <c r="AC2241" i="2" s="1"/>
  <c r="Y4447" i="2"/>
  <c r="Z4447" i="2" s="1"/>
  <c r="AC4447" i="2" s="1"/>
  <c r="Y3942" i="2"/>
  <c r="Z3942" i="2" s="1"/>
  <c r="AC3942" i="2" s="1"/>
  <c r="Y1303" i="2"/>
  <c r="Z1303" i="2" s="1"/>
  <c r="AC1303" i="2" s="1"/>
  <c r="Y5335" i="2"/>
  <c r="Z5335" i="2" s="1"/>
  <c r="AC5335" i="2" s="1"/>
  <c r="Y781" i="2"/>
  <c r="Z781" i="2" s="1"/>
  <c r="AC781" i="2" s="1"/>
  <c r="Y3566" i="2"/>
  <c r="Z3566" i="2" s="1"/>
  <c r="AC3566" i="2" s="1"/>
  <c r="Y5085" i="2"/>
  <c r="Z5085" i="2" s="1"/>
  <c r="AC5085" i="2" s="1"/>
  <c r="Y1691" i="2"/>
  <c r="Z1691" i="2" s="1"/>
  <c r="AC1691" i="2" s="1"/>
  <c r="Y170" i="2"/>
  <c r="Z170" i="2" s="1"/>
  <c r="AC170" i="2" s="1"/>
  <c r="Y3402" i="2"/>
  <c r="Z3402" i="2" s="1"/>
  <c r="AC3402" i="2" s="1"/>
  <c r="Y730" i="2"/>
  <c r="Z730" i="2" s="1"/>
  <c r="AC730" i="2" s="1"/>
  <c r="Y4540" i="2"/>
  <c r="Z4540" i="2" s="1"/>
  <c r="AC4540" i="2" s="1"/>
  <c r="Y4927" i="2"/>
  <c r="Z4927" i="2" s="1"/>
  <c r="AC4927" i="2" s="1"/>
  <c r="Y3682" i="2"/>
  <c r="Z3682" i="2" s="1"/>
  <c r="AC3682" i="2" s="1"/>
  <c r="Y4049" i="2"/>
  <c r="Z4049" i="2" s="1"/>
  <c r="AC4049" i="2" s="1"/>
  <c r="Y2717" i="2"/>
  <c r="Z2717" i="2" s="1"/>
  <c r="AC2717" i="2" s="1"/>
  <c r="Y2803" i="2"/>
  <c r="Z2803" i="2" s="1"/>
  <c r="AC2803" i="2" s="1"/>
  <c r="Y669" i="2"/>
  <c r="Z669" i="2" s="1"/>
  <c r="AC669" i="2" s="1"/>
  <c r="Y3391" i="2"/>
  <c r="Z3391" i="2" s="1"/>
  <c r="AC3391" i="2" s="1"/>
  <c r="Y881" i="2"/>
  <c r="Z881" i="2" s="1"/>
  <c r="AC881" i="2" s="1"/>
  <c r="Y4556" i="2"/>
  <c r="Z4556" i="2" s="1"/>
  <c r="AC4556" i="2" s="1"/>
  <c r="Y32" i="2"/>
  <c r="Z32" i="2" s="1"/>
  <c r="AC32" i="2" s="1"/>
  <c r="Y2324" i="2"/>
  <c r="Z2324" i="2" s="1"/>
  <c r="AC2324" i="2" s="1"/>
  <c r="Y3579" i="2"/>
  <c r="Z3579" i="2" s="1"/>
  <c r="AC3579" i="2" s="1"/>
  <c r="Y2106" i="2"/>
  <c r="Z2106" i="2" s="1"/>
  <c r="AC2106" i="2" s="1"/>
  <c r="Y2676" i="2"/>
  <c r="Z2676" i="2" s="1"/>
  <c r="AC2676" i="2" s="1"/>
  <c r="Y499" i="2"/>
  <c r="Z499" i="2" s="1"/>
  <c r="AC499" i="2" s="1"/>
  <c r="Y135" i="2"/>
  <c r="Z135" i="2" s="1"/>
  <c r="AC135" i="2" s="1"/>
  <c r="Y388" i="2"/>
  <c r="Z388" i="2" s="1"/>
  <c r="AC388" i="2" s="1"/>
  <c r="Y1364" i="2"/>
  <c r="Z1364" i="2" s="1"/>
  <c r="AC1364" i="2" s="1"/>
  <c r="Y1845" i="2"/>
  <c r="Z1845" i="2" s="1"/>
  <c r="AC1845" i="2" s="1"/>
  <c r="Y2591" i="2"/>
  <c r="Z2591" i="2" s="1"/>
  <c r="AC2591" i="2" s="1"/>
  <c r="Y2880" i="2"/>
  <c r="Z2880" i="2" s="1"/>
  <c r="AC2880" i="2" s="1"/>
  <c r="Y5234" i="2"/>
  <c r="Z5234" i="2" s="1"/>
  <c r="AC5234" i="2" s="1"/>
  <c r="Y1587" i="2"/>
  <c r="Z1587" i="2" s="1"/>
  <c r="AC1587" i="2" s="1"/>
  <c r="Y2677" i="2"/>
  <c r="Z2677" i="2" s="1"/>
  <c r="AC2677" i="2" s="1"/>
  <c r="Y3469" i="2"/>
  <c r="Z3469" i="2" s="1"/>
  <c r="AC3469" i="2" s="1"/>
  <c r="Y3494" i="2"/>
  <c r="Z3494" i="2" s="1"/>
  <c r="AC3494" i="2" s="1"/>
  <c r="Y38" i="2"/>
  <c r="Z38" i="2" s="1"/>
  <c r="AC38" i="2" s="1"/>
  <c r="Y2053" i="2"/>
  <c r="Z2053" i="2" s="1"/>
  <c r="AC2053" i="2" s="1"/>
  <c r="Y2804" i="2"/>
  <c r="Z2804" i="2" s="1"/>
  <c r="AC2804" i="2" s="1"/>
  <c r="Y2081" i="2"/>
  <c r="Z2081" i="2" s="1"/>
  <c r="AC2081" i="2" s="1"/>
  <c r="Y4481" i="2"/>
  <c r="Z4481" i="2" s="1"/>
  <c r="AC4481" i="2" s="1"/>
  <c r="Y4073" i="2"/>
  <c r="Z4073" i="2" s="1"/>
  <c r="AC4073" i="2" s="1"/>
  <c r="Y2135" i="2"/>
  <c r="Z2135" i="2" s="1"/>
  <c r="AC2135" i="2" s="1"/>
  <c r="Y3150" i="2"/>
  <c r="Z3150" i="2" s="1"/>
  <c r="AC3150" i="2" s="1"/>
  <c r="Y559" i="2"/>
  <c r="Z559" i="2" s="1"/>
  <c r="AC559" i="2" s="1"/>
  <c r="Y4945" i="2"/>
  <c r="Z4945" i="2" s="1"/>
  <c r="AC4945" i="2" s="1"/>
  <c r="Y343" i="2"/>
  <c r="Z343" i="2" s="1"/>
  <c r="AC343" i="2" s="1"/>
  <c r="Y4220" i="2"/>
  <c r="Z4220" i="2" s="1"/>
  <c r="AC4220" i="2" s="1"/>
  <c r="Y3023" i="2"/>
  <c r="Z3023" i="2" s="1"/>
  <c r="AC3023" i="2" s="1"/>
  <c r="Y804" i="2"/>
  <c r="Z804" i="2" s="1"/>
  <c r="AC804" i="2" s="1"/>
  <c r="Y4536" i="2"/>
  <c r="Z4536" i="2" s="1"/>
  <c r="AC4536" i="2" s="1"/>
  <c r="Y537" i="2"/>
  <c r="Z537" i="2" s="1"/>
  <c r="AC537" i="2" s="1"/>
  <c r="Y1517" i="2"/>
  <c r="Z1517" i="2" s="1"/>
  <c r="AC1517" i="2" s="1"/>
  <c r="Y1900" i="2"/>
  <c r="Z1900" i="2" s="1"/>
  <c r="AC1900" i="2" s="1"/>
  <c r="Y4286" i="2"/>
  <c r="Z4286" i="2" s="1"/>
  <c r="AC4286" i="2" s="1"/>
  <c r="Y5158" i="2"/>
  <c r="Z5158" i="2" s="1"/>
  <c r="AC5158" i="2" s="1"/>
  <c r="Y2881" i="2"/>
  <c r="Z2881" i="2" s="1"/>
  <c r="AC2881" i="2" s="1"/>
  <c r="Y3427" i="2"/>
  <c r="Z3427" i="2" s="1"/>
  <c r="AC3427" i="2" s="1"/>
  <c r="Y1373" i="2"/>
  <c r="Z1373" i="2" s="1"/>
  <c r="AC1373" i="2" s="1"/>
  <c r="Y2097" i="2"/>
  <c r="Z2097" i="2" s="1"/>
  <c r="AC2097" i="2" s="1"/>
  <c r="Y90" i="2"/>
  <c r="Z90" i="2" s="1"/>
  <c r="AC90" i="2" s="1"/>
  <c r="Y4701" i="2"/>
  <c r="Z4701" i="2" s="1"/>
  <c r="AC4701" i="2" s="1"/>
  <c r="Y1486" i="2"/>
  <c r="Z1486" i="2" s="1"/>
  <c r="AC1486" i="2" s="1"/>
  <c r="Y4712" i="2"/>
  <c r="Z4712" i="2" s="1"/>
  <c r="AC4712" i="2" s="1"/>
  <c r="Y2267" i="2"/>
  <c r="Z2267" i="2" s="1"/>
  <c r="AC2267" i="2" s="1"/>
  <c r="Y4122" i="2"/>
  <c r="Z4122" i="2" s="1"/>
  <c r="AC4122" i="2" s="1"/>
  <c r="Y3597" i="2"/>
  <c r="Z3597" i="2" s="1"/>
  <c r="AC3597" i="2" s="1"/>
  <c r="Y4500" i="2"/>
  <c r="Z4500" i="2" s="1"/>
  <c r="AC4500" i="2" s="1"/>
  <c r="Y3496" i="2"/>
  <c r="Z3496" i="2" s="1"/>
  <c r="AC3496" i="2" s="1"/>
  <c r="Y1568" i="2"/>
  <c r="Z1568" i="2" s="1"/>
  <c r="AC1568" i="2" s="1"/>
  <c r="Y21" i="2"/>
  <c r="Z21" i="2" s="1"/>
  <c r="AC21" i="2" s="1"/>
  <c r="Y1399" i="2"/>
  <c r="Y4232" i="2"/>
  <c r="Z4232" i="2" s="1"/>
  <c r="AC4232" i="2" s="1"/>
  <c r="Y3881" i="2"/>
  <c r="Z3881" i="2" s="1"/>
  <c r="AC3881" i="2" s="1"/>
  <c r="Y1105" i="2"/>
  <c r="Z1105" i="2" s="1"/>
  <c r="AC1105" i="2" s="1"/>
  <c r="Y3693" i="2"/>
  <c r="Z3693" i="2" s="1"/>
  <c r="AC3693" i="2" s="1"/>
  <c r="Y4044" i="2"/>
  <c r="Z4044" i="2" s="1"/>
  <c r="AC4044" i="2" s="1"/>
  <c r="Y1127" i="2"/>
  <c r="Z1127" i="2" s="1"/>
  <c r="AC1127" i="2" s="1"/>
  <c r="Y3322" i="2"/>
  <c r="Z3322" i="2" s="1"/>
  <c r="AC3322" i="2" s="1"/>
  <c r="Y547" i="2"/>
  <c r="Z547" i="2" s="1"/>
  <c r="AC547" i="2" s="1"/>
  <c r="Y2696" i="2"/>
  <c r="Z2696" i="2" s="1"/>
  <c r="AC2696" i="2" s="1"/>
  <c r="Y4769" i="2"/>
  <c r="Z4769" i="2" s="1"/>
  <c r="AC4769" i="2" s="1"/>
  <c r="Y2315" i="2"/>
  <c r="Z2315" i="2" s="1"/>
  <c r="AC2315" i="2" s="1"/>
  <c r="Y1941" i="2"/>
  <c r="Z1941" i="2" s="1"/>
  <c r="AC1941" i="2" s="1"/>
  <c r="Y3135" i="2"/>
  <c r="Z3135" i="2" s="1"/>
  <c r="AC3135" i="2" s="1"/>
  <c r="Y2694" i="2"/>
  <c r="Z2694" i="2" s="1"/>
  <c r="AC2694" i="2" s="1"/>
  <c r="Y2221" i="2"/>
  <c r="Z2221" i="2" s="1"/>
  <c r="AC2221" i="2" s="1"/>
  <c r="Y4114" i="2"/>
  <c r="Z4114" i="2" s="1"/>
  <c r="AC4114" i="2" s="1"/>
  <c r="Y1607" i="2"/>
  <c r="Z1607" i="2" s="1"/>
  <c r="AC1607" i="2" s="1"/>
  <c r="Y1223" i="2"/>
  <c r="Z1223" i="2" s="1"/>
  <c r="AC1223" i="2" s="1"/>
  <c r="Y3064" i="2"/>
  <c r="Z3064" i="2" s="1"/>
  <c r="AC3064" i="2" s="1"/>
  <c r="Y3532" i="2"/>
  <c r="Z3532" i="2" s="1"/>
  <c r="AC3532" i="2" s="1"/>
  <c r="Y4408" i="2"/>
  <c r="Z4408" i="2" s="1"/>
  <c r="AC4408" i="2" s="1"/>
  <c r="Y5231" i="2"/>
  <c r="Z5231" i="2" s="1"/>
  <c r="AC5231" i="2" s="1"/>
  <c r="Y3304" i="2"/>
  <c r="Z3304" i="2" s="1"/>
  <c r="AC3304" i="2" s="1"/>
  <c r="Y2265" i="2"/>
  <c r="Z2265" i="2" s="1"/>
  <c r="AC2265" i="2" s="1"/>
  <c r="Y1586" i="2"/>
  <c r="Z1586" i="2" s="1"/>
  <c r="AC1586" i="2" s="1"/>
  <c r="Y5412" i="2"/>
  <c r="Z5412" i="2" s="1"/>
  <c r="AC5412" i="2" s="1"/>
  <c r="Y3231" i="2"/>
  <c r="Z3231" i="2" s="1"/>
  <c r="AC3231" i="2" s="1"/>
  <c r="Y5049" i="2"/>
  <c r="Z5049" i="2" s="1"/>
  <c r="AC5049" i="2" s="1"/>
  <c r="Y1733" i="2"/>
  <c r="Z1733" i="2" s="1"/>
  <c r="AC1733" i="2" s="1"/>
  <c r="Y1246" i="2"/>
  <c r="Z1246" i="2" s="1"/>
  <c r="AC1246" i="2" s="1"/>
  <c r="Y2627" i="2"/>
  <c r="Z2627" i="2" s="1"/>
  <c r="AC2627" i="2" s="1"/>
  <c r="Y1985" i="2"/>
  <c r="Z1985" i="2" s="1"/>
  <c r="AC1985" i="2" s="1"/>
  <c r="Y1335" i="2"/>
  <c r="Z1335" i="2" s="1"/>
  <c r="AC1335" i="2" s="1"/>
  <c r="Y4910" i="2"/>
  <c r="Z4910" i="2" s="1"/>
  <c r="AC4910" i="2" s="1"/>
  <c r="Y2238" i="2"/>
  <c r="Z2238" i="2" s="1"/>
  <c r="AC2238" i="2" s="1"/>
  <c r="Y4926" i="2"/>
  <c r="Z4926" i="2" s="1"/>
  <c r="AC4926" i="2" s="1"/>
  <c r="Y755" i="2"/>
  <c r="Z755" i="2" s="1"/>
  <c r="AC755" i="2" s="1"/>
  <c r="Y4280" i="2"/>
  <c r="Z4280" i="2" s="1"/>
  <c r="AC4280" i="2" s="1"/>
  <c r="Y4559" i="2"/>
  <c r="Z4559" i="2" s="1"/>
  <c r="AC4559" i="2" s="1"/>
  <c r="Y3418" i="2"/>
  <c r="Z3418" i="2" s="1"/>
  <c r="AC3418" i="2" s="1"/>
  <c r="Y2249" i="2"/>
  <c r="Z2249" i="2" s="1"/>
  <c r="AC2249" i="2" s="1"/>
  <c r="Y110" i="2"/>
  <c r="Z110" i="2" s="1"/>
  <c r="AC110" i="2" s="1"/>
  <c r="Y2486" i="2"/>
  <c r="Z2486" i="2" s="1"/>
  <c r="AC2486" i="2" s="1"/>
  <c r="Y1438" i="2"/>
  <c r="Z1438" i="2" s="1"/>
  <c r="AC1438" i="2" s="1"/>
  <c r="Y2680" i="2"/>
  <c r="Z2680" i="2" s="1"/>
  <c r="AC2680" i="2" s="1"/>
  <c r="Y3498" i="2"/>
  <c r="Z3498" i="2" s="1"/>
  <c r="AC3498" i="2" s="1"/>
  <c r="Y4112" i="2"/>
  <c r="Z4112" i="2" s="1"/>
  <c r="AC4112" i="2" s="1"/>
  <c r="Y3489" i="2"/>
  <c r="Z3489" i="2" s="1"/>
  <c r="AC3489" i="2" s="1"/>
  <c r="Y616" i="2"/>
  <c r="Z616" i="2" s="1"/>
  <c r="AC616" i="2" s="1"/>
  <c r="Y4125" i="2"/>
  <c r="Z4125" i="2" s="1"/>
  <c r="AC4125" i="2" s="1"/>
  <c r="Y939" i="2"/>
  <c r="Z939" i="2" s="1"/>
  <c r="AC939" i="2" s="1"/>
  <c r="Y3145" i="2"/>
  <c r="Z3145" i="2" s="1"/>
  <c r="AC3145" i="2" s="1"/>
  <c r="Y1877" i="2"/>
  <c r="Z1877" i="2" s="1"/>
  <c r="AC1877" i="2" s="1"/>
  <c r="Y1492" i="2"/>
  <c r="Z1492" i="2" s="1"/>
  <c r="AC1492" i="2" s="1"/>
  <c r="Y1026" i="2"/>
  <c r="Z1026" i="2" s="1"/>
  <c r="AC1026" i="2" s="1"/>
  <c r="Y4860" i="2"/>
  <c r="Z4860" i="2" s="1"/>
  <c r="AC4860" i="2" s="1"/>
  <c r="Y2889" i="2"/>
  <c r="Z2889" i="2" s="1"/>
  <c r="AC2889" i="2" s="1"/>
  <c r="Y3058" i="2"/>
  <c r="Z3058" i="2" s="1"/>
  <c r="AC3058" i="2" s="1"/>
  <c r="Y3891" i="2"/>
  <c r="Z3891" i="2" s="1"/>
  <c r="AC3891" i="2" s="1"/>
  <c r="Y3344" i="2"/>
  <c r="Z3344" i="2" s="1"/>
  <c r="AC3344" i="2" s="1"/>
  <c r="Y131" i="2"/>
  <c r="Z131" i="2" s="1"/>
  <c r="AC131" i="2" s="1"/>
  <c r="Y5003" i="2"/>
  <c r="Z5003" i="2" s="1"/>
  <c r="AC5003" i="2" s="1"/>
  <c r="Y4551" i="2"/>
  <c r="Z4551" i="2" s="1"/>
  <c r="AC4551" i="2" s="1"/>
  <c r="Y800" i="2"/>
  <c r="Z800" i="2" s="1"/>
  <c r="AC800" i="2" s="1"/>
  <c r="Y450" i="2"/>
  <c r="Z450" i="2" s="1"/>
  <c r="AC450" i="2" s="1"/>
  <c r="Y1160" i="2"/>
  <c r="Z1160" i="2" s="1"/>
  <c r="AC1160" i="2" s="1"/>
  <c r="Y4938" i="2"/>
  <c r="Z4938" i="2" s="1"/>
  <c r="AC4938" i="2" s="1"/>
  <c r="Y1164" i="2"/>
  <c r="Z1164" i="2" s="1"/>
  <c r="AC1164" i="2" s="1"/>
  <c r="Y227" i="2"/>
  <c r="Z227" i="2" s="1"/>
  <c r="AC227" i="2" s="1"/>
  <c r="Y3137" i="2"/>
  <c r="Z3137" i="2" s="1"/>
  <c r="AC3137" i="2" s="1"/>
  <c r="Y3977" i="2"/>
  <c r="Z3977" i="2" s="1"/>
  <c r="AC3977" i="2" s="1"/>
  <c r="Y571" i="2"/>
  <c r="Z571" i="2" s="1"/>
  <c r="AC571" i="2" s="1"/>
  <c r="Y2538" i="2"/>
  <c r="Z2538" i="2" s="1"/>
  <c r="AC2538" i="2" s="1"/>
  <c r="Y736" i="2"/>
  <c r="Z736" i="2" s="1"/>
  <c r="AC736" i="2" s="1"/>
  <c r="Y4269" i="2"/>
  <c r="Z4269" i="2" s="1"/>
  <c r="AC4269" i="2" s="1"/>
  <c r="Y2997" i="2"/>
  <c r="Z2997" i="2" s="1"/>
  <c r="AC2997" i="2" s="1"/>
  <c r="Y2820" i="2"/>
  <c r="Z2820" i="2" s="1"/>
  <c r="AC2820" i="2" s="1"/>
  <c r="Y4721" i="2"/>
  <c r="Z4721" i="2" s="1"/>
  <c r="AC4721" i="2" s="1"/>
  <c r="Y2863" i="2"/>
  <c r="Z2863" i="2" s="1"/>
  <c r="AC2863" i="2" s="1"/>
  <c r="Y4339" i="2"/>
  <c r="Z4339" i="2" s="1"/>
  <c r="AC4339" i="2" s="1"/>
  <c r="Y629" i="2"/>
  <c r="Z629" i="2" s="1"/>
  <c r="AC629" i="2" s="1"/>
  <c r="Y4494" i="2"/>
  <c r="Z4494" i="2" s="1"/>
  <c r="AC4494" i="2" s="1"/>
  <c r="Y1721" i="2"/>
  <c r="Z1721" i="2" s="1"/>
  <c r="AC1721" i="2" s="1"/>
  <c r="Y3644" i="2"/>
  <c r="Z3644" i="2" s="1"/>
  <c r="AC3644" i="2" s="1"/>
  <c r="Y915" i="2"/>
  <c r="Z915" i="2" s="1"/>
  <c r="AC915" i="2" s="1"/>
  <c r="Y704" i="2"/>
  <c r="Z704" i="2" s="1"/>
  <c r="AC704" i="2" s="1"/>
  <c r="Y1582" i="2"/>
  <c r="Z1582" i="2" s="1"/>
  <c r="AC1582" i="2" s="1"/>
  <c r="Y1663" i="2"/>
  <c r="Z1663" i="2" s="1"/>
  <c r="AC1663" i="2" s="1"/>
  <c r="Y4169" i="2"/>
  <c r="Z4169" i="2" s="1"/>
  <c r="AC4169" i="2" s="1"/>
  <c r="Y4095" i="2"/>
  <c r="Z4095" i="2" s="1"/>
  <c r="AC4095" i="2" s="1"/>
  <c r="Y4609" i="2"/>
  <c r="Z4609" i="2" s="1"/>
  <c r="AC4609" i="2" s="1"/>
  <c r="Y3794" i="2"/>
  <c r="Z3794" i="2" s="1"/>
  <c r="AC3794" i="2" s="1"/>
  <c r="Y5021" i="2"/>
  <c r="Z5021" i="2" s="1"/>
  <c r="AC5021" i="2" s="1"/>
  <c r="Y2801" i="2"/>
  <c r="Z2801" i="2" s="1"/>
  <c r="AC2801" i="2" s="1"/>
  <c r="Y793" i="2"/>
  <c r="Z793" i="2" s="1"/>
  <c r="AC793" i="2" s="1"/>
  <c r="Y4582" i="2"/>
  <c r="Z4582" i="2" s="1"/>
  <c r="AC4582" i="2" s="1"/>
  <c r="Y2207" i="2"/>
  <c r="Z2207" i="2" s="1"/>
  <c r="AC2207" i="2" s="1"/>
  <c r="Y3798" i="2"/>
  <c r="Z3798" i="2" s="1"/>
  <c r="AC3798" i="2" s="1"/>
  <c r="Y2814" i="2"/>
  <c r="Z2814" i="2" s="1"/>
  <c r="AC2814" i="2" s="1"/>
  <c r="Y1978" i="2"/>
  <c r="Z1978" i="2" s="1"/>
  <c r="AC1978" i="2" s="1"/>
  <c r="Y3102" i="2"/>
  <c r="Z3102" i="2" s="1"/>
  <c r="AC3102" i="2" s="1"/>
  <c r="Y80" i="2"/>
  <c r="Z80" i="2" s="1"/>
  <c r="AC80" i="2" s="1"/>
  <c r="Y3014" i="2"/>
  <c r="Z3014" i="2" s="1"/>
  <c r="AC3014" i="2" s="1"/>
  <c r="Y4964" i="2"/>
  <c r="Z4964" i="2" s="1"/>
  <c r="AC4964" i="2" s="1"/>
  <c r="Y2118" i="2"/>
  <c r="Z2118" i="2" s="1"/>
  <c r="AC2118" i="2" s="1"/>
  <c r="Y4176" i="2"/>
  <c r="Z4176" i="2" s="1"/>
  <c r="AC4176" i="2" s="1"/>
  <c r="Y3177" i="2"/>
  <c r="Z3177" i="2" s="1"/>
  <c r="AC3177" i="2" s="1"/>
  <c r="Y4633" i="2"/>
  <c r="Z4633" i="2" s="1"/>
  <c r="AC4633" i="2" s="1"/>
  <c r="Y3547" i="2"/>
  <c r="Z3547" i="2" s="1"/>
  <c r="AC3547" i="2" s="1"/>
  <c r="Y1635" i="2"/>
  <c r="Z1635" i="2" s="1"/>
  <c r="AC1635" i="2" s="1"/>
  <c r="Y5391" i="2"/>
  <c r="Z5391" i="2" s="1"/>
  <c r="AC5391" i="2" s="1"/>
  <c r="Y2435" i="2"/>
  <c r="Z2435" i="2" s="1"/>
  <c r="AC2435" i="2" s="1"/>
  <c r="Y3462" i="2"/>
  <c r="Z3462" i="2" s="1"/>
  <c r="AC3462" i="2" s="1"/>
  <c r="Y2405" i="2"/>
  <c r="Z2405" i="2" s="1"/>
  <c r="AC2405" i="2" s="1"/>
  <c r="Y2156" i="2"/>
  <c r="Z2156" i="2" s="1"/>
  <c r="AC2156" i="2" s="1"/>
  <c r="Y2823" i="2"/>
  <c r="Z2823" i="2" s="1"/>
  <c r="AC2823" i="2" s="1"/>
  <c r="Y2157" i="2"/>
  <c r="Z2157" i="2" s="1"/>
  <c r="AC2157" i="2" s="1"/>
  <c r="Y3904" i="2"/>
  <c r="Z3904" i="2" s="1"/>
  <c r="AC3904" i="2" s="1"/>
  <c r="Y4542" i="2"/>
  <c r="Z4542" i="2" s="1"/>
  <c r="AC4542" i="2" s="1"/>
  <c r="Y2425" i="2"/>
  <c r="Z2425" i="2" s="1"/>
  <c r="AC2425" i="2" s="1"/>
  <c r="Y2436" i="2"/>
  <c r="Z2436" i="2" s="1"/>
  <c r="AC2436" i="2" s="1"/>
  <c r="Y744" i="2"/>
  <c r="Z744" i="2" s="1"/>
  <c r="AC744" i="2" s="1"/>
  <c r="Y4986" i="2"/>
  <c r="Z4986" i="2" s="1"/>
  <c r="AC4986" i="2" s="1"/>
  <c r="Y620" i="2"/>
  <c r="Z620" i="2" s="1"/>
  <c r="AC620" i="2" s="1"/>
  <c r="Y3172" i="2"/>
  <c r="Z3172" i="2" s="1"/>
  <c r="AC3172" i="2" s="1"/>
  <c r="Y2968" i="2"/>
  <c r="Z2968" i="2" s="1"/>
  <c r="AC2968" i="2" s="1"/>
  <c r="Y1878" i="2"/>
  <c r="Z1878" i="2" s="1"/>
  <c r="AC1878" i="2" s="1"/>
  <c r="Y3898" i="2"/>
  <c r="Z3898" i="2" s="1"/>
  <c r="AC3898" i="2" s="1"/>
  <c r="Y3792" i="2"/>
  <c r="Z3792" i="2" s="1"/>
  <c r="AC3792" i="2" s="1"/>
  <c r="Y3892" i="2"/>
  <c r="Z3892" i="2" s="1"/>
  <c r="AC3892" i="2" s="1"/>
  <c r="Y1639" i="2"/>
  <c r="Z1639" i="2" s="1"/>
  <c r="AC1639" i="2" s="1"/>
  <c r="Y1936" i="2"/>
  <c r="Z1936" i="2" s="1"/>
  <c r="AC1936" i="2" s="1"/>
  <c r="Y319" i="2"/>
  <c r="Z319" i="2" s="1"/>
  <c r="AC319" i="2" s="1"/>
  <c r="Y4004" i="2"/>
  <c r="Z4004" i="2" s="1"/>
  <c r="AC4004" i="2" s="1"/>
  <c r="Y4858" i="2"/>
  <c r="Z4858" i="2" s="1"/>
  <c r="AC4858" i="2" s="1"/>
  <c r="Y3002" i="2"/>
  <c r="Z3002" i="2" s="1"/>
  <c r="AC3002" i="2" s="1"/>
  <c r="Y2703" i="2"/>
  <c r="Z2703" i="2" s="1"/>
  <c r="AC2703" i="2" s="1"/>
  <c r="Y1088" i="2"/>
  <c r="Z1088" i="2" s="1"/>
  <c r="AC1088" i="2" s="1"/>
  <c r="Y3516" i="2"/>
  <c r="Z3516" i="2" s="1"/>
  <c r="AC3516" i="2" s="1"/>
  <c r="Y364" i="2"/>
  <c r="Z364" i="2" s="1"/>
  <c r="AC364" i="2" s="1"/>
  <c r="Y1091" i="2"/>
  <c r="Z1091" i="2" s="1"/>
  <c r="AC1091" i="2" s="1"/>
  <c r="Y3622" i="2"/>
  <c r="Z3622" i="2" s="1"/>
  <c r="AC3622" i="2" s="1"/>
  <c r="Y1770" i="2"/>
  <c r="Z1770" i="2" s="1"/>
  <c r="AC1770" i="2" s="1"/>
  <c r="Y4644" i="2"/>
  <c r="Z4644" i="2" s="1"/>
  <c r="AC4644" i="2" s="1"/>
  <c r="Y2417" i="2"/>
  <c r="Z2417" i="2" s="1"/>
  <c r="AC2417" i="2" s="1"/>
  <c r="Y250" i="2"/>
  <c r="Z250" i="2" s="1"/>
  <c r="AC250" i="2" s="1"/>
  <c r="Y1769" i="2"/>
  <c r="Z1769" i="2" s="1"/>
  <c r="AC1769" i="2" s="1"/>
  <c r="Y3751" i="2"/>
  <c r="Z3751" i="2" s="1"/>
  <c r="AC3751" i="2" s="1"/>
  <c r="Y4774" i="2"/>
  <c r="Z4774" i="2" s="1"/>
  <c r="AC4774" i="2" s="1"/>
  <c r="Y1498" i="2"/>
  <c r="Z1498" i="2" s="1"/>
  <c r="AC1498" i="2" s="1"/>
  <c r="Y1063" i="2"/>
  <c r="Z1063" i="2" s="1"/>
  <c r="AC1063" i="2" s="1"/>
  <c r="Y2791" i="2"/>
  <c r="Z2791" i="2" s="1"/>
  <c r="AC2791" i="2" s="1"/>
  <c r="Y143" i="2"/>
  <c r="Z143" i="2" s="1"/>
  <c r="AC143" i="2" s="1"/>
  <c r="Y2444" i="2"/>
  <c r="Z2444" i="2" s="1"/>
  <c r="AC2444" i="2" s="1"/>
  <c r="Y4545" i="2"/>
  <c r="Z4545" i="2" s="1"/>
  <c r="AC4545" i="2" s="1"/>
  <c r="Y776" i="2"/>
  <c r="Z776" i="2" s="1"/>
  <c r="AC776" i="2" s="1"/>
  <c r="Y4726" i="2"/>
  <c r="Z4726" i="2" s="1"/>
  <c r="AC4726" i="2" s="1"/>
  <c r="Y4762" i="2"/>
  <c r="Z4762" i="2" s="1"/>
  <c r="AC4762" i="2" s="1"/>
  <c r="Y826" i="2"/>
  <c r="Z826" i="2" s="1"/>
  <c r="AC826" i="2" s="1"/>
  <c r="Y1042" i="2"/>
  <c r="Z1042" i="2" s="1"/>
  <c r="AC1042" i="2" s="1"/>
  <c r="Y5316" i="2"/>
  <c r="Z5316" i="2" s="1"/>
  <c r="AC5316" i="2" s="1"/>
  <c r="Y5047" i="2"/>
  <c r="Z5047" i="2" s="1"/>
  <c r="AC5047" i="2" s="1"/>
  <c r="Y1987" i="2"/>
  <c r="Z1987" i="2" s="1"/>
  <c r="AC1987" i="2" s="1"/>
  <c r="Y2259" i="2"/>
  <c r="Z2259" i="2" s="1"/>
  <c r="AC2259" i="2" s="1"/>
  <c r="Y5164" i="2"/>
  <c r="Z5164" i="2" s="1"/>
  <c r="AC5164" i="2" s="1"/>
  <c r="Y4400" i="2"/>
  <c r="Z4400" i="2" s="1"/>
  <c r="AC4400" i="2" s="1"/>
  <c r="Y2336" i="2"/>
  <c r="Z2336" i="2" s="1"/>
  <c r="AC2336" i="2" s="1"/>
  <c r="Y4003" i="2"/>
  <c r="Z4003" i="2" s="1"/>
  <c r="AC4003" i="2" s="1"/>
  <c r="Y347" i="2"/>
  <c r="Z347" i="2" s="1"/>
  <c r="AC347" i="2" s="1"/>
  <c r="Y273" i="2"/>
  <c r="Z273" i="2" s="1"/>
  <c r="AC273" i="2" s="1"/>
  <c r="Y3608" i="2"/>
  <c r="Z3608" i="2" s="1"/>
  <c r="AC3608" i="2" s="1"/>
  <c r="Y2995" i="2"/>
  <c r="Z2995" i="2" s="1"/>
  <c r="AC2995" i="2" s="1"/>
  <c r="Y2349" i="2"/>
  <c r="Z2349" i="2" s="1"/>
  <c r="AC2349" i="2" s="1"/>
  <c r="Y478" i="2"/>
  <c r="Z478" i="2" s="1"/>
  <c r="AC478" i="2" s="1"/>
  <c r="Y161" i="2"/>
  <c r="Z161" i="2" s="1"/>
  <c r="AC161" i="2" s="1"/>
  <c r="Y2189" i="2"/>
  <c r="Z2189" i="2" s="1"/>
  <c r="AC2189" i="2" s="1"/>
  <c r="Y4982" i="2"/>
  <c r="Z4982" i="2" s="1"/>
  <c r="AC4982" i="2" s="1"/>
  <c r="Y1204" i="2"/>
  <c r="Z1204" i="2" s="1"/>
  <c r="AC1204" i="2" s="1"/>
  <c r="Y2293" i="2"/>
  <c r="Z2293" i="2" s="1"/>
  <c r="AC2293" i="2" s="1"/>
  <c r="Y4592" i="2"/>
  <c r="Z4592" i="2" s="1"/>
  <c r="AC4592" i="2" s="1"/>
  <c r="Y1249" i="2"/>
  <c r="Z1249" i="2" s="1"/>
  <c r="AC1249" i="2" s="1"/>
  <c r="Y3382" i="2"/>
  <c r="Z3382" i="2" s="1"/>
  <c r="AC3382" i="2" s="1"/>
  <c r="Y4283" i="2"/>
  <c r="Z4283" i="2" s="1"/>
  <c r="AC4283" i="2" s="1"/>
  <c r="Y1646" i="2"/>
  <c r="Z1646" i="2" s="1"/>
  <c r="AC1646" i="2" s="1"/>
  <c r="Y815" i="2"/>
  <c r="Z815" i="2" s="1"/>
  <c r="AC815" i="2" s="1"/>
  <c r="Y3557" i="2"/>
  <c r="Z3557" i="2" s="1"/>
  <c r="AC3557" i="2" s="1"/>
  <c r="Y1481" i="2"/>
  <c r="Z1481" i="2" s="1"/>
  <c r="AC1481" i="2" s="1"/>
  <c r="Y4931" i="2"/>
  <c r="Z4931" i="2" s="1"/>
  <c r="AC4931" i="2" s="1"/>
  <c r="Y1715" i="2"/>
  <c r="Z1715" i="2" s="1"/>
  <c r="AC1715" i="2" s="1"/>
  <c r="Y2193" i="2"/>
  <c r="Z2193" i="2" s="1"/>
  <c r="AC2193" i="2" s="1"/>
  <c r="Y1140" i="2"/>
  <c r="Z1140" i="2" s="1"/>
  <c r="AC1140" i="2" s="1"/>
  <c r="Y4863" i="2"/>
  <c r="Z4863" i="2" s="1"/>
  <c r="AC4863" i="2" s="1"/>
  <c r="Y4589" i="2"/>
  <c r="Z4589" i="2" s="1"/>
  <c r="AC4589" i="2" s="1"/>
  <c r="Y1020" i="2"/>
  <c r="Z1020" i="2" s="1"/>
  <c r="AC1020" i="2" s="1"/>
  <c r="Y4605" i="2"/>
  <c r="Z4605" i="2" s="1"/>
  <c r="AC4605" i="2" s="1"/>
  <c r="Y3408" i="2"/>
  <c r="Z3408" i="2" s="1"/>
  <c r="AC3408" i="2" s="1"/>
  <c r="Y2556" i="2"/>
  <c r="Z2556" i="2" s="1"/>
  <c r="AC2556" i="2" s="1"/>
  <c r="Y2955" i="2"/>
  <c r="Z2955" i="2" s="1"/>
  <c r="AC2955" i="2" s="1"/>
  <c r="Y1693" i="2"/>
  <c r="Z1693" i="2" s="1"/>
  <c r="AC1693" i="2" s="1"/>
  <c r="Y288" i="2"/>
  <c r="Z288" i="2" s="1"/>
  <c r="AC288" i="2" s="1"/>
  <c r="Y215" i="2"/>
  <c r="Z215" i="2" s="1"/>
  <c r="AC215" i="2" s="1"/>
  <c r="Y4705" i="2"/>
  <c r="Z4705" i="2" s="1"/>
  <c r="AC4705" i="2" s="1"/>
  <c r="Y3950" i="2"/>
  <c r="Z3950" i="2" s="1"/>
  <c r="AC3950" i="2" s="1"/>
  <c r="Y3390" i="2"/>
  <c r="Z3390" i="2" s="1"/>
  <c r="AC3390" i="2" s="1"/>
  <c r="Y441" i="2"/>
  <c r="Z441" i="2" s="1"/>
  <c r="AC441" i="2" s="1"/>
  <c r="Y4616" i="2"/>
  <c r="Z4616" i="2" s="1"/>
  <c r="AC4616" i="2" s="1"/>
  <c r="Y1805" i="2"/>
  <c r="Z1805" i="2" s="1"/>
  <c r="AC1805" i="2" s="1"/>
  <c r="Y4247" i="2"/>
  <c r="Z4247" i="2" s="1"/>
  <c r="AC4247" i="2" s="1"/>
  <c r="Y1779" i="2"/>
  <c r="Z1779" i="2" s="1"/>
  <c r="AC1779" i="2" s="1"/>
  <c r="Y4622" i="2"/>
  <c r="Z4622" i="2" s="1"/>
  <c r="AC4622" i="2" s="1"/>
  <c r="Y52" i="2"/>
  <c r="Z52" i="2" s="1"/>
  <c r="AC52" i="2" s="1"/>
  <c r="Y1830" i="2"/>
  <c r="Z1830" i="2" s="1"/>
  <c r="AC1830" i="2" s="1"/>
  <c r="Y1358" i="2"/>
  <c r="Z1358" i="2" s="1"/>
  <c r="AC1358" i="2" s="1"/>
  <c r="Y2706" i="2"/>
  <c r="Z2706" i="2" s="1"/>
  <c r="AC2706" i="2" s="1"/>
  <c r="Y3719" i="2"/>
  <c r="Z3719" i="2" s="1"/>
  <c r="AC3719" i="2" s="1"/>
  <c r="Y3404" i="2"/>
  <c r="Z3404" i="2" s="1"/>
  <c r="AC3404" i="2" s="1"/>
  <c r="Y3661" i="2"/>
  <c r="Z3661" i="2" s="1"/>
  <c r="AC3661" i="2" s="1"/>
  <c r="Y875" i="2"/>
  <c r="Z875" i="2" s="1"/>
  <c r="AC875" i="2" s="1"/>
  <c r="Y4944" i="2"/>
  <c r="Z4944" i="2" s="1"/>
  <c r="AC4944" i="2" s="1"/>
  <c r="Y1130" i="2"/>
  <c r="Z1130" i="2" s="1"/>
  <c r="AC1130" i="2" s="1"/>
  <c r="Y3518" i="2"/>
  <c r="Z3518" i="2" s="1"/>
  <c r="AC3518" i="2" s="1"/>
  <c r="Y454" i="2"/>
  <c r="Z454" i="2" s="1"/>
  <c r="AC454" i="2" s="1"/>
  <c r="Y2253" i="2"/>
  <c r="Z2253" i="2" s="1"/>
  <c r="AC2253" i="2" s="1"/>
  <c r="Y2045" i="2"/>
  <c r="Z2045" i="2" s="1"/>
  <c r="AC2045" i="2" s="1"/>
  <c r="Y485" i="2"/>
  <c r="Z485" i="2" s="1"/>
  <c r="AC485" i="2" s="1"/>
  <c r="Y4954" i="2"/>
  <c r="Z4954" i="2" s="1"/>
  <c r="AC4954" i="2" s="1"/>
  <c r="Y339" i="2"/>
  <c r="Z339" i="2" s="1"/>
  <c r="AC339" i="2" s="1"/>
  <c r="Y2535" i="2"/>
  <c r="Z2535" i="2" s="1"/>
  <c r="AC2535" i="2" s="1"/>
  <c r="Y4454" i="2"/>
  <c r="Z4454" i="2" s="1"/>
  <c r="AC4454" i="2" s="1"/>
  <c r="Y4392" i="2"/>
  <c r="Z4392" i="2" s="1"/>
  <c r="AC4392" i="2" s="1"/>
  <c r="Y689" i="2"/>
  <c r="Z689" i="2" s="1"/>
  <c r="AC689" i="2" s="1"/>
  <c r="Y1894" i="2"/>
  <c r="Z1894" i="2" s="1"/>
  <c r="AC1894" i="2" s="1"/>
  <c r="Y3546" i="2"/>
  <c r="Z3546" i="2" s="1"/>
  <c r="AC3546" i="2" s="1"/>
  <c r="Y5299" i="2"/>
  <c r="Z5299" i="2" s="1"/>
  <c r="AC5299" i="2" s="1"/>
  <c r="Y3839" i="2"/>
  <c r="Z3839" i="2" s="1"/>
  <c r="AC3839" i="2" s="1"/>
  <c r="Y4431" i="2"/>
  <c r="Z4431" i="2" s="1"/>
  <c r="AC4431" i="2" s="1"/>
  <c r="Y2442" i="2"/>
  <c r="Z2442" i="2" s="1"/>
  <c r="AC2442" i="2" s="1"/>
  <c r="Y132" i="2"/>
  <c r="Z132" i="2" s="1"/>
  <c r="AC132" i="2" s="1"/>
  <c r="Y3403" i="2"/>
  <c r="Z3403" i="2" s="1"/>
  <c r="AC3403" i="2" s="1"/>
  <c r="Y3837" i="2"/>
  <c r="Z3837" i="2" s="1"/>
  <c r="AC3837" i="2" s="1"/>
  <c r="Y4218" i="2"/>
  <c r="Z4218" i="2" s="1"/>
  <c r="AC4218" i="2" s="1"/>
  <c r="Y967" i="2"/>
  <c r="Z967" i="2" s="1"/>
  <c r="AC967" i="2" s="1"/>
  <c r="Y5042" i="2"/>
  <c r="Z5042" i="2" s="1"/>
  <c r="AC5042" i="2" s="1"/>
  <c r="Y3447" i="2"/>
  <c r="Z3447" i="2" s="1"/>
  <c r="AC3447" i="2" s="1"/>
  <c r="Y2809" i="2"/>
  <c r="Z2809" i="2" s="1"/>
  <c r="AC2809" i="2" s="1"/>
  <c r="Y1514" i="2"/>
  <c r="Z1514" i="2" s="1"/>
  <c r="AC1514" i="2" s="1"/>
  <c r="Y1923" i="2"/>
  <c r="Z1923" i="2" s="1"/>
  <c r="AC1923" i="2" s="1"/>
  <c r="Y3440" i="2"/>
  <c r="Z3440" i="2" s="1"/>
  <c r="AC3440" i="2" s="1"/>
  <c r="Y993" i="2"/>
  <c r="Z993" i="2" s="1"/>
  <c r="AC993" i="2" s="1"/>
  <c r="Y692" i="2"/>
  <c r="Z692" i="2" s="1"/>
  <c r="AC692" i="2" s="1"/>
  <c r="Y711" i="2"/>
  <c r="Z711" i="2" s="1"/>
  <c r="AC711" i="2" s="1"/>
  <c r="Y1574" i="2"/>
  <c r="Z1574" i="2" s="1"/>
  <c r="AC1574" i="2" s="1"/>
  <c r="Y741" i="2"/>
  <c r="Z741" i="2" s="1"/>
  <c r="AC741" i="2" s="1"/>
  <c r="Y974" i="2"/>
  <c r="Z974" i="2" s="1"/>
  <c r="AC974" i="2" s="1"/>
  <c r="Y4097" i="2"/>
  <c r="Z4097" i="2" s="1"/>
  <c r="AC4097" i="2" s="1"/>
  <c r="Y4474" i="2"/>
  <c r="Z4474" i="2" s="1"/>
  <c r="AC4474" i="2" s="1"/>
  <c r="Y2001" i="2"/>
  <c r="Z2001" i="2" s="1"/>
  <c r="AC2001" i="2" s="1"/>
  <c r="Y4077" i="2"/>
  <c r="Z4077" i="2" s="1"/>
  <c r="AC4077" i="2" s="1"/>
  <c r="Y5094" i="2"/>
  <c r="Z5094" i="2" s="1"/>
  <c r="AC5094" i="2" s="1"/>
  <c r="Y5154" i="2"/>
  <c r="Z5154" i="2" s="1"/>
  <c r="AC5154" i="2" s="1"/>
  <c r="Y3397" i="2"/>
  <c r="Z3397" i="2" s="1"/>
  <c r="AC3397" i="2" s="1"/>
  <c r="Y1738" i="2"/>
  <c r="Z1738" i="2" s="1"/>
  <c r="AC1738" i="2" s="1"/>
  <c r="Y272" i="2"/>
  <c r="Z272" i="2" s="1"/>
  <c r="AC272" i="2" s="1"/>
  <c r="Y2691" i="2"/>
  <c r="Z2691" i="2" s="1"/>
  <c r="AC2691" i="2" s="1"/>
  <c r="Y4657" i="2"/>
  <c r="Z4657" i="2" s="1"/>
  <c r="AC4657" i="2" s="1"/>
  <c r="Y1629" i="2"/>
  <c r="Z1629" i="2" s="1"/>
  <c r="AC1629" i="2" s="1"/>
  <c r="Y3603" i="2"/>
  <c r="Z3603" i="2" s="1"/>
  <c r="AC3603" i="2" s="1"/>
  <c r="Y1057" i="2"/>
  <c r="Z1057" i="2" s="1"/>
  <c r="AC1057" i="2" s="1"/>
  <c r="Y3319" i="2"/>
  <c r="Z3319" i="2" s="1"/>
  <c r="AC3319" i="2" s="1"/>
  <c r="Y5352" i="2"/>
  <c r="Z5352" i="2" s="1"/>
  <c r="AC5352" i="2" s="1"/>
  <c r="Y1379" i="2"/>
  <c r="Z1379" i="2" s="1"/>
  <c r="AC1379" i="2" s="1"/>
  <c r="Y4722" i="2"/>
  <c r="Z4722" i="2" s="1"/>
  <c r="AC4722" i="2" s="1"/>
  <c r="Y642" i="2"/>
  <c r="Z642" i="2" s="1"/>
  <c r="AC642" i="2" s="1"/>
  <c r="Y2776" i="2"/>
  <c r="Z2776" i="2" s="1"/>
  <c r="AC2776" i="2" s="1"/>
  <c r="Y4321" i="2"/>
  <c r="Z4321" i="2" s="1"/>
  <c r="AC4321" i="2" s="1"/>
  <c r="Y864" i="2"/>
  <c r="Z864" i="2" s="1"/>
  <c r="AC864" i="2" s="1"/>
  <c r="Y3012" i="2"/>
  <c r="Z3012" i="2" s="1"/>
  <c r="AC3012" i="2" s="1"/>
  <c r="Y1644" i="2"/>
  <c r="Z1644" i="2" s="1"/>
  <c r="AC1644" i="2" s="1"/>
  <c r="Y3389" i="2"/>
  <c r="Z3389" i="2" s="1"/>
  <c r="AC3389" i="2" s="1"/>
  <c r="Y2472" i="2"/>
  <c r="Z2472" i="2" s="1"/>
  <c r="AC2472" i="2" s="1"/>
  <c r="Y2244" i="2"/>
  <c r="Z2244" i="2" s="1"/>
  <c r="AC2244" i="2" s="1"/>
  <c r="Y4274" i="2"/>
  <c r="Z4274" i="2" s="1"/>
  <c r="AC4274" i="2" s="1"/>
  <c r="Y2123" i="2"/>
  <c r="Z2123" i="2" s="1"/>
  <c r="AC2123" i="2" s="1"/>
  <c r="Y981" i="2"/>
  <c r="Y622" i="2"/>
  <c r="Z622" i="2" s="1"/>
  <c r="AC622" i="2" s="1"/>
  <c r="Y968" i="2"/>
  <c r="Z968" i="2" s="1"/>
  <c r="AC968" i="2" s="1"/>
  <c r="Y940" i="2"/>
  <c r="Z940" i="2" s="1"/>
  <c r="AC940" i="2" s="1"/>
  <c r="Y1592" i="2"/>
  <c r="Z1592" i="2" s="1"/>
  <c r="AC1592" i="2" s="1"/>
  <c r="Y1598" i="2"/>
  <c r="Z1598" i="2" s="1"/>
  <c r="AC1598" i="2" s="1"/>
  <c r="Y180" i="2"/>
  <c r="Z180" i="2" s="1"/>
  <c r="AC180" i="2" s="1"/>
  <c r="Y1503" i="2"/>
  <c r="Z1503" i="2" s="1"/>
  <c r="AC1503" i="2" s="1"/>
  <c r="Y4393" i="2"/>
  <c r="Z4393" i="2" s="1"/>
  <c r="AC4393" i="2" s="1"/>
  <c r="Y1258" i="2"/>
  <c r="Z1258" i="2" s="1"/>
  <c r="AC1258" i="2" s="1"/>
  <c r="Y665" i="2"/>
  <c r="Z665" i="2" s="1"/>
  <c r="AC665" i="2" s="1"/>
  <c r="Y1431" i="2"/>
  <c r="Z1431" i="2" s="1"/>
  <c r="AC1431" i="2" s="1"/>
  <c r="Y1500" i="2"/>
  <c r="Z1500" i="2" s="1"/>
  <c r="AC1500" i="2" s="1"/>
  <c r="Y1728" i="2"/>
  <c r="Z1728" i="2" s="1"/>
  <c r="AC1728" i="2" s="1"/>
  <c r="Y3758" i="2"/>
  <c r="Z3758" i="2" s="1"/>
  <c r="AC3758" i="2" s="1"/>
  <c r="Y3545" i="2"/>
  <c r="Z3545" i="2" s="1"/>
  <c r="AC3545" i="2" s="1"/>
  <c r="Y4740" i="2"/>
  <c r="Z4740" i="2" s="1"/>
  <c r="AC4740" i="2" s="1"/>
  <c r="Y5396" i="2"/>
  <c r="Z5396" i="2" s="1"/>
  <c r="AC5396" i="2" s="1"/>
  <c r="Y3572" i="2"/>
  <c r="Z3572" i="2" s="1"/>
  <c r="AC3572" i="2" s="1"/>
  <c r="Y1612" i="2"/>
  <c r="Z1612" i="2" s="1"/>
  <c r="AC1612" i="2" s="1"/>
  <c r="Y1909" i="2"/>
  <c r="Z1909" i="2" s="1"/>
  <c r="AC1909" i="2" s="1"/>
  <c r="Y639" i="2"/>
  <c r="Z639" i="2" s="1"/>
  <c r="AC639" i="2" s="1"/>
  <c r="Y4415" i="2"/>
  <c r="Z4415" i="2" s="1"/>
  <c r="AC4415" i="2" s="1"/>
  <c r="Y658" i="2"/>
  <c r="Z658" i="2" s="1"/>
  <c r="AC658" i="2" s="1"/>
  <c r="Y2127" i="2"/>
  <c r="Z2127" i="2" s="1"/>
  <c r="AC2127" i="2" s="1"/>
  <c r="Y3195" i="2"/>
  <c r="Z3195" i="2" s="1"/>
  <c r="AC3195" i="2" s="1"/>
  <c r="Y4546" i="2"/>
  <c r="Z4546" i="2" s="1"/>
  <c r="AC4546" i="2" s="1"/>
  <c r="Y4222" i="2"/>
  <c r="Z4222" i="2" s="1"/>
  <c r="AC4222" i="2" s="1"/>
  <c r="Y942" i="2"/>
  <c r="Z942" i="2" s="1"/>
  <c r="AC942" i="2" s="1"/>
  <c r="Y71" i="2"/>
  <c r="Z71" i="2" s="1"/>
  <c r="AC71" i="2" s="1"/>
  <c r="Y4675" i="2"/>
  <c r="Z4675" i="2" s="1"/>
  <c r="AC4675" i="2" s="1"/>
  <c r="Y4197" i="2"/>
  <c r="Z4197" i="2" s="1"/>
  <c r="AC4197" i="2" s="1"/>
  <c r="Y2988" i="2"/>
  <c r="Z2988" i="2" s="1"/>
  <c r="AC2988" i="2" s="1"/>
  <c r="Y1743" i="2"/>
  <c r="Z1743" i="2" s="1"/>
  <c r="AC1743" i="2" s="1"/>
  <c r="Y3352" i="2"/>
  <c r="Z3352" i="2" s="1"/>
  <c r="AC3352" i="2" s="1"/>
  <c r="Y2555" i="2"/>
  <c r="Z2555" i="2" s="1"/>
  <c r="AC2555" i="2" s="1"/>
  <c r="Y795" i="2"/>
  <c r="Z795" i="2" s="1"/>
  <c r="AC795" i="2" s="1"/>
  <c r="Y1053" i="2"/>
  <c r="Z1053" i="2" s="1"/>
  <c r="AC1053" i="2" s="1"/>
  <c r="Y1848" i="2"/>
  <c r="Z1848" i="2" s="1"/>
  <c r="AC1848" i="2" s="1"/>
  <c r="Y3659" i="2"/>
  <c r="Z3659" i="2" s="1"/>
  <c r="AC3659" i="2" s="1"/>
  <c r="Y3679" i="2"/>
  <c r="Z3679" i="2" s="1"/>
  <c r="AC3679" i="2" s="1"/>
  <c r="Y174" i="2"/>
  <c r="Z174" i="2" s="1"/>
  <c r="AC174" i="2" s="1"/>
  <c r="Y2564" i="2"/>
  <c r="Z2564" i="2" s="1"/>
  <c r="AC2564" i="2" s="1"/>
  <c r="Y3242" i="2"/>
  <c r="Z3242" i="2" s="1"/>
  <c r="AC3242" i="2" s="1"/>
  <c r="Y1257" i="2"/>
  <c r="Z1257" i="2" s="1"/>
  <c r="AC1257" i="2" s="1"/>
  <c r="Y2623" i="2"/>
  <c r="Z2623" i="2" s="1"/>
  <c r="AC2623" i="2" s="1"/>
  <c r="Y446" i="2"/>
  <c r="Z446" i="2" s="1"/>
  <c r="AC446" i="2" s="1"/>
  <c r="Y3965" i="2"/>
  <c r="Z3965" i="2" s="1"/>
  <c r="AC3965" i="2" s="1"/>
  <c r="Y1955" i="2"/>
  <c r="Z1955" i="2" s="1"/>
  <c r="AC1955" i="2" s="1"/>
  <c r="Y4984" i="2"/>
  <c r="Z4984" i="2" s="1"/>
  <c r="AC4984" i="2" s="1"/>
  <c r="Y3385" i="2"/>
  <c r="Z3385" i="2" s="1"/>
  <c r="AC3385" i="2" s="1"/>
  <c r="Y464" i="2"/>
  <c r="Z464" i="2" s="1"/>
  <c r="AC464" i="2" s="1"/>
  <c r="Y1389" i="2"/>
  <c r="Z1389" i="2" s="1"/>
  <c r="AC1389" i="2" s="1"/>
  <c r="Y4058" i="2"/>
  <c r="Z4058" i="2" s="1"/>
  <c r="AC4058" i="2" s="1"/>
  <c r="Y1154" i="2"/>
  <c r="Z1154" i="2" s="1"/>
  <c r="AC1154" i="2" s="1"/>
  <c r="Y200" i="2"/>
  <c r="Z200" i="2" s="1"/>
  <c r="AC200" i="2" s="1"/>
  <c r="Y810" i="2"/>
  <c r="Z810" i="2" s="1"/>
  <c r="AC810" i="2" s="1"/>
  <c r="Y5205" i="2"/>
  <c r="Z5205" i="2" s="1"/>
  <c r="AC5205" i="2" s="1"/>
  <c r="Y4836" i="2"/>
  <c r="Z4836" i="2" s="1"/>
  <c r="AC4836" i="2" s="1"/>
  <c r="Y2531" i="2"/>
  <c r="Z2531" i="2" s="1"/>
  <c r="AC2531" i="2" s="1"/>
  <c r="Y4674" i="2"/>
  <c r="Z4674" i="2" s="1"/>
  <c r="AC4674" i="2" s="1"/>
  <c r="Y2897" i="2"/>
  <c r="Z2897" i="2" s="1"/>
  <c r="AC2897" i="2" s="1"/>
  <c r="Y4627" i="2"/>
  <c r="Z4627" i="2" s="1"/>
  <c r="AC4627" i="2" s="1"/>
  <c r="Y5403" i="2"/>
  <c r="Z5403" i="2" s="1"/>
  <c r="AC5403" i="2" s="1"/>
  <c r="Y5404" i="2"/>
  <c r="Z5404" i="2" s="1"/>
  <c r="AC5404" i="2" s="1"/>
  <c r="Y2793" i="2"/>
  <c r="Z2793" i="2" s="1"/>
  <c r="AC2793" i="2" s="1"/>
  <c r="Y1101" i="2"/>
  <c r="Z1101" i="2" s="1"/>
  <c r="AC1101" i="2" s="1"/>
  <c r="Y4209" i="2"/>
  <c r="Z4209" i="2" s="1"/>
  <c r="AC4209" i="2" s="1"/>
  <c r="Y5099" i="2"/>
  <c r="Z5099" i="2" s="1"/>
  <c r="AC5099" i="2" s="1"/>
  <c r="Y1963" i="2"/>
  <c r="Z1963" i="2" s="1"/>
  <c r="AC1963" i="2" s="1"/>
  <c r="Y2181" i="2"/>
  <c r="Z2181" i="2" s="1"/>
  <c r="AC2181" i="2" s="1"/>
  <c r="Y209" i="2"/>
  <c r="Z209" i="2" s="1"/>
  <c r="AC209" i="2" s="1"/>
  <c r="Y30" i="2"/>
  <c r="Z30" i="2" s="1"/>
  <c r="AC30" i="2" s="1"/>
  <c r="Y3872" i="2"/>
  <c r="Z3872" i="2" s="1"/>
  <c r="AC3872" i="2" s="1"/>
  <c r="Y3189" i="2"/>
  <c r="Z3189" i="2" s="1"/>
  <c r="AC3189" i="2" s="1"/>
  <c r="Y5019" i="2"/>
  <c r="Z5019" i="2" s="1"/>
  <c r="AC5019" i="2" s="1"/>
  <c r="Y304" i="2"/>
  <c r="Z304" i="2" s="1"/>
  <c r="AC304" i="2" s="1"/>
  <c r="Y1428" i="2"/>
  <c r="Z1428" i="2" s="1"/>
  <c r="AC1428" i="2" s="1"/>
  <c r="Y3359" i="2"/>
  <c r="Z3359" i="2" s="1"/>
  <c r="AC3359" i="2" s="1"/>
  <c r="Y1522" i="2"/>
  <c r="Z1522" i="2" s="1"/>
  <c r="AC1522" i="2" s="1"/>
  <c r="Y283" i="2"/>
  <c r="Z283" i="2" s="1"/>
  <c r="AC283" i="2" s="1"/>
  <c r="Y3204" i="2"/>
  <c r="Z3204" i="2" s="1"/>
  <c r="AC3204" i="2" s="1"/>
  <c r="Y3027" i="2"/>
  <c r="Z3027" i="2" s="1"/>
  <c r="AC3027" i="2" s="1"/>
  <c r="Y759" i="2"/>
  <c r="Z759" i="2" s="1"/>
  <c r="AC759" i="2" s="1"/>
  <c r="Y3405" i="2"/>
  <c r="Z3405" i="2" s="1"/>
  <c r="AC3405" i="2" s="1"/>
  <c r="Y3154" i="2"/>
  <c r="Z3154" i="2" s="1"/>
  <c r="AC3154" i="2" s="1"/>
  <c r="Y3586" i="2"/>
  <c r="Z3586" i="2" s="1"/>
  <c r="AC3586" i="2" s="1"/>
  <c r="Y4871" i="2"/>
  <c r="Z4871" i="2" s="1"/>
  <c r="AC4871" i="2" s="1"/>
  <c r="Y2927" i="2"/>
  <c r="Z2927" i="2" s="1"/>
  <c r="AC2927" i="2" s="1"/>
  <c r="Y4059" i="2"/>
  <c r="Z4059" i="2" s="1"/>
  <c r="AC4059" i="2" s="1"/>
  <c r="Y3551" i="2"/>
  <c r="Z3551" i="2" s="1"/>
  <c r="AC3551" i="2" s="1"/>
  <c r="Y2934" i="2"/>
  <c r="Z2934" i="2" s="1"/>
  <c r="AC2934" i="2" s="1"/>
  <c r="Y5151" i="2"/>
  <c r="Z5151" i="2" s="1"/>
  <c r="AC5151" i="2" s="1"/>
  <c r="Y1117" i="2"/>
  <c r="Z1117" i="2" s="1"/>
  <c r="AC1117" i="2" s="1"/>
  <c r="Y1604" i="2"/>
  <c r="Z1604" i="2" s="1"/>
  <c r="AC1604" i="2" s="1"/>
  <c r="Y4773" i="2"/>
  <c r="Z4773" i="2" s="1"/>
  <c r="AC4773" i="2" s="1"/>
  <c r="Y960" i="2"/>
  <c r="Z960" i="2" s="1"/>
  <c r="AC960" i="2" s="1"/>
  <c r="Y1392" i="2"/>
  <c r="Z1392" i="2" s="1"/>
  <c r="AC1392" i="2" s="1"/>
  <c r="Y5405" i="2"/>
  <c r="Z5405" i="2" s="1"/>
  <c r="AC5405" i="2" s="1"/>
  <c r="Y5073" i="2"/>
  <c r="Z5073" i="2" s="1"/>
  <c r="AC5073" i="2" s="1"/>
  <c r="Y4365" i="2"/>
  <c r="Z4365" i="2" s="1"/>
  <c r="AC4365" i="2" s="1"/>
  <c r="Y1125" i="2"/>
  <c r="Z1125" i="2" s="1"/>
  <c r="AC1125" i="2" s="1"/>
  <c r="Y4028" i="2"/>
  <c r="Z4028" i="2" s="1"/>
  <c r="AC4028" i="2" s="1"/>
  <c r="Y3690" i="2"/>
  <c r="Z3690" i="2" s="1"/>
  <c r="AC3690" i="2" s="1"/>
  <c r="Y2742" i="2"/>
  <c r="Z2742" i="2" s="1"/>
  <c r="AC2742" i="2" s="1"/>
  <c r="Y1100" i="2"/>
  <c r="Z1100" i="2" s="1"/>
  <c r="AC1100" i="2" s="1"/>
  <c r="Y3479" i="2"/>
  <c r="Z3479" i="2" s="1"/>
  <c r="AC3479" i="2" s="1"/>
  <c r="Y4628" i="2"/>
  <c r="Z4628" i="2" s="1"/>
  <c r="AC4628" i="2" s="1"/>
  <c r="Y348" i="2"/>
  <c r="Z348" i="2" s="1"/>
  <c r="AC348" i="2" s="1"/>
  <c r="Y3081" i="2"/>
  <c r="Z3081" i="2" s="1"/>
  <c r="AC3081" i="2" s="1"/>
  <c r="Y1727" i="2"/>
  <c r="Z1727" i="2" s="1"/>
  <c r="AC1727" i="2" s="1"/>
  <c r="Y2577" i="2"/>
  <c r="Z2577" i="2" s="1"/>
  <c r="AC2577" i="2" s="1"/>
  <c r="Y2048" i="2"/>
  <c r="Z2048" i="2" s="1"/>
  <c r="AC2048" i="2" s="1"/>
  <c r="Y2713" i="2"/>
  <c r="Z2713" i="2" s="1"/>
  <c r="AC2713" i="2" s="1"/>
  <c r="Y5229" i="2"/>
  <c r="Z5229" i="2" s="1"/>
  <c r="AC5229" i="2" s="1"/>
  <c r="Y26" i="2"/>
  <c r="Z26" i="2" s="1"/>
  <c r="AC26" i="2" s="1"/>
  <c r="Y3560" i="2"/>
  <c r="Z3560" i="2" s="1"/>
  <c r="AC3560" i="2" s="1"/>
  <c r="Y1785" i="2"/>
  <c r="Z1785" i="2" s="1"/>
  <c r="AC1785" i="2" s="1"/>
  <c r="Y1022" i="2"/>
  <c r="Z1022" i="2" s="1"/>
  <c r="AC1022" i="2" s="1"/>
  <c r="Y4356" i="2"/>
  <c r="Z4356" i="2" s="1"/>
  <c r="AC4356" i="2" s="1"/>
  <c r="Y2518" i="2"/>
  <c r="Z2518" i="2" s="1"/>
  <c r="AC2518" i="2" s="1"/>
  <c r="Y3084" i="2"/>
  <c r="Z3084" i="2" s="1"/>
  <c r="AC3084" i="2" s="1"/>
  <c r="Y4107" i="2"/>
  <c r="Z4107" i="2" s="1"/>
  <c r="AC4107" i="2" s="1"/>
  <c r="Y4023" i="2"/>
  <c r="Z4023" i="2" s="1"/>
  <c r="AC4023" i="2" s="1"/>
  <c r="Y1096" i="2"/>
  <c r="Z1096" i="2" s="1"/>
  <c r="AC1096" i="2" s="1"/>
  <c r="Y100" i="2"/>
  <c r="Z100" i="2" s="1"/>
  <c r="AC100" i="2" s="1"/>
  <c r="Y2710" i="2"/>
  <c r="Z2710" i="2" s="1"/>
  <c r="AC2710" i="2" s="1"/>
  <c r="Y3849" i="2"/>
  <c r="Z3849" i="2" s="1"/>
  <c r="AC3849" i="2" s="1"/>
  <c r="Y1843" i="2"/>
  <c r="Z1843" i="2" s="1"/>
  <c r="AC1843" i="2" s="1"/>
  <c r="Y4239" i="2"/>
  <c r="Z4239" i="2" s="1"/>
  <c r="AC4239" i="2" s="1"/>
  <c r="Y716" i="2"/>
  <c r="Z716" i="2" s="1"/>
  <c r="AC716" i="2" s="1"/>
  <c r="Y3170" i="2"/>
  <c r="Z3170" i="2" s="1"/>
  <c r="AC3170" i="2" s="1"/>
  <c r="Y5397" i="2"/>
  <c r="Z5397" i="2" s="1"/>
  <c r="AC5397" i="2" s="1"/>
  <c r="Y2961" i="2"/>
  <c r="Z2961" i="2" s="1"/>
  <c r="AC2961" i="2" s="1"/>
  <c r="Y4525" i="2"/>
  <c r="Z4525" i="2" s="1"/>
  <c r="AC4525" i="2" s="1"/>
  <c r="Y4519" i="2"/>
  <c r="Z4519" i="2" s="1"/>
  <c r="AC4519" i="2" s="1"/>
  <c r="Y1957" i="2"/>
  <c r="Z1957" i="2" s="1"/>
  <c r="AC1957" i="2" s="1"/>
  <c r="Y1956" i="2"/>
  <c r="Z1956" i="2" s="1"/>
  <c r="AC1956" i="2" s="1"/>
  <c r="Y112" i="2"/>
  <c r="Z112" i="2" s="1"/>
  <c r="AC112" i="2" s="1"/>
  <c r="Y5417" i="2"/>
  <c r="Z5417" i="2" s="1"/>
  <c r="AC5417" i="2" s="1"/>
  <c r="Y4856" i="2"/>
  <c r="Z4856" i="2" s="1"/>
  <c r="AC4856" i="2" s="1"/>
  <c r="Y3569" i="2"/>
  <c r="Z3569" i="2" s="1"/>
  <c r="AC3569" i="2" s="1"/>
  <c r="Y3890" i="2"/>
  <c r="Z3890" i="2" s="1"/>
  <c r="AC3890" i="2" s="1"/>
  <c r="Y2945" i="2"/>
  <c r="Z2945" i="2" s="1"/>
  <c r="AC2945" i="2" s="1"/>
  <c r="Y1850" i="2"/>
  <c r="Z1850" i="2" s="1"/>
  <c r="AC1850" i="2" s="1"/>
  <c r="Y3574" i="2"/>
  <c r="Z3574" i="2" s="1"/>
  <c r="AC3574" i="2" s="1"/>
  <c r="Y596" i="2"/>
  <c r="Z596" i="2" s="1"/>
  <c r="AC596" i="2" s="1"/>
  <c r="Y2592" i="2"/>
  <c r="Z2592" i="2" s="1"/>
  <c r="AC2592" i="2" s="1"/>
  <c r="Y2311" i="2"/>
  <c r="Z2311" i="2" s="1"/>
  <c r="AC2311" i="2" s="1"/>
  <c r="Y1854" i="2"/>
  <c r="Z1854" i="2" s="1"/>
  <c r="AC1854" i="2" s="1"/>
  <c r="Y2924" i="2"/>
  <c r="Z2924" i="2" s="1"/>
  <c r="AC2924" i="2" s="1"/>
  <c r="Y4349" i="2"/>
  <c r="Z4349" i="2" s="1"/>
  <c r="AC4349" i="2" s="1"/>
  <c r="Y1681" i="2"/>
  <c r="Z1681" i="2" s="1"/>
  <c r="AC1681" i="2" s="1"/>
  <c r="Y4411" i="2"/>
  <c r="Z4411" i="2" s="1"/>
  <c r="AC4411" i="2" s="1"/>
  <c r="Y3022" i="2"/>
  <c r="Z3022" i="2" s="1"/>
  <c r="AC3022" i="2" s="1"/>
  <c r="Y1138" i="2"/>
  <c r="Z1138" i="2" s="1"/>
  <c r="AC1138" i="2" s="1"/>
  <c r="Y2357" i="2"/>
  <c r="Z2357" i="2" s="1"/>
  <c r="AC2357" i="2" s="1"/>
  <c r="Y969" i="2"/>
  <c r="Z969" i="2" s="1"/>
  <c r="AC969" i="2" s="1"/>
  <c r="Y191" i="2"/>
  <c r="Z191" i="2" s="1"/>
  <c r="AC191" i="2" s="1"/>
  <c r="Y749" i="2"/>
  <c r="Z749" i="2" s="1"/>
  <c r="AC749" i="2" s="1"/>
  <c r="Y3895" i="2"/>
  <c r="Z3895" i="2" s="1"/>
  <c r="AC3895" i="2" s="1"/>
  <c r="Y1003" i="2"/>
  <c r="Z1003" i="2" s="1"/>
  <c r="AC1003" i="2" s="1"/>
  <c r="Y4482" i="2"/>
  <c r="Z4482" i="2" s="1"/>
  <c r="AC4482" i="2" s="1"/>
  <c r="Y3834" i="2"/>
  <c r="Z3834" i="2" s="1"/>
  <c r="AC3834" i="2" s="1"/>
  <c r="Y4368" i="2"/>
  <c r="Z4368" i="2" s="1"/>
  <c r="AC4368" i="2" s="1"/>
  <c r="Y2042" i="2"/>
  <c r="Z2042" i="2" s="1"/>
  <c r="AC2042" i="2" s="1"/>
  <c r="Y1469" i="2"/>
  <c r="Z1469" i="2" s="1"/>
  <c r="AC1469" i="2" s="1"/>
  <c r="Y5377" i="2"/>
  <c r="Z5377" i="2" s="1"/>
  <c r="AC5377" i="2" s="1"/>
  <c r="Y4655" i="2"/>
  <c r="Z4655" i="2" s="1"/>
  <c r="AC4655" i="2" s="1"/>
  <c r="Y3692" i="2"/>
  <c r="Z3692" i="2" s="1"/>
  <c r="AC3692" i="2" s="1"/>
  <c r="Y3673" i="2"/>
  <c r="Z3673" i="2" s="1"/>
  <c r="AC3673" i="2" s="1"/>
  <c r="Y1248" i="2"/>
  <c r="Z1248" i="2" s="1"/>
  <c r="AC1248" i="2" s="1"/>
  <c r="Y2352" i="2"/>
  <c r="Z2352" i="2" s="1"/>
  <c r="AC2352" i="2" s="1"/>
  <c r="Y4020" i="2"/>
  <c r="Z4020" i="2" s="1"/>
  <c r="AC4020" i="2" s="1"/>
  <c r="Y4026" i="2"/>
  <c r="Z4026" i="2" s="1"/>
  <c r="AC4026" i="2" s="1"/>
  <c r="Y193" i="2"/>
  <c r="Z193" i="2" s="1"/>
  <c r="AC193" i="2" s="1"/>
  <c r="Y4427" i="2"/>
  <c r="Z4427" i="2" s="1"/>
  <c r="AC4427" i="2" s="1"/>
  <c r="Y2831" i="2"/>
  <c r="Z2831" i="2" s="1"/>
  <c r="AC2831" i="2" s="1"/>
  <c r="Y3070" i="2"/>
  <c r="Z3070" i="2" s="1"/>
  <c r="AC3070" i="2" s="1"/>
  <c r="Y1899" i="2"/>
  <c r="Z1899" i="2" s="1"/>
  <c r="AC1899" i="2" s="1"/>
  <c r="Y2276" i="2"/>
  <c r="Z2276" i="2" s="1"/>
  <c r="AC2276" i="2" s="1"/>
  <c r="Y3448" i="2"/>
  <c r="Z3448" i="2" s="1"/>
  <c r="AC3448" i="2" s="1"/>
  <c r="Y1023" i="2"/>
  <c r="Z1023" i="2" s="1"/>
  <c r="AC1023" i="2" s="1"/>
  <c r="Y3228" i="2"/>
  <c r="Z3228" i="2" s="1"/>
  <c r="AC3228" i="2" s="1"/>
  <c r="Y4998" i="2"/>
  <c r="Z4998" i="2" s="1"/>
  <c r="AC4998" i="2" s="1"/>
  <c r="Y4277" i="2"/>
  <c r="Z4277" i="2" s="1"/>
  <c r="AC4277" i="2" s="1"/>
  <c r="Y106" i="2"/>
  <c r="Z106" i="2" s="1"/>
  <c r="AC106" i="2" s="1"/>
  <c r="Y2597" i="2"/>
  <c r="Z2597" i="2" s="1"/>
  <c r="AC2597" i="2" s="1"/>
  <c r="Y2778" i="2"/>
  <c r="Z2778" i="2" s="1"/>
  <c r="AC2778" i="2" s="1"/>
  <c r="Y4699" i="2"/>
  <c r="Z4699" i="2" s="1"/>
  <c r="AC4699" i="2" s="1"/>
  <c r="Y2484" i="2"/>
  <c r="Z2484" i="2" s="1"/>
  <c r="AC2484" i="2" s="1"/>
  <c r="Y2317" i="2"/>
  <c r="Z2317" i="2" s="1"/>
  <c r="AC2317" i="2" s="1"/>
  <c r="Y1397" i="2"/>
  <c r="Z1397" i="2" s="1"/>
  <c r="AC1397" i="2" s="1"/>
  <c r="Y1491" i="2"/>
  <c r="Z1491" i="2" s="1"/>
  <c r="AC1491" i="2" s="1"/>
  <c r="Y4147" i="2"/>
  <c r="Z4147" i="2" s="1"/>
  <c r="AC4147" i="2" s="1"/>
  <c r="Y3925" i="2"/>
  <c r="Z3925" i="2" s="1"/>
  <c r="AC3925" i="2" s="1"/>
  <c r="Y2038" i="2"/>
  <c r="Z2038" i="2" s="1"/>
  <c r="AC2038" i="2" s="1"/>
  <c r="Y792" i="2"/>
  <c r="Z792" i="2" s="1"/>
  <c r="AC792" i="2" s="1"/>
  <c r="Y1089" i="2"/>
  <c r="Z1089" i="2" s="1"/>
  <c r="AC1089" i="2" s="1"/>
  <c r="Y2667" i="2"/>
  <c r="Z2667" i="2" s="1"/>
  <c r="AC2667" i="2" s="1"/>
  <c r="Y700" i="2"/>
  <c r="Z700" i="2" s="1"/>
  <c r="AC700" i="2" s="1"/>
  <c r="Y3768" i="2"/>
  <c r="Z3768" i="2" s="1"/>
  <c r="AC3768" i="2" s="1"/>
  <c r="Y3203" i="2"/>
  <c r="Z3203" i="2" s="1"/>
  <c r="AC3203" i="2" s="1"/>
  <c r="Y5155" i="2"/>
  <c r="Z5155" i="2" s="1"/>
  <c r="AC5155" i="2" s="1"/>
  <c r="Y4033" i="2"/>
  <c r="Z4033" i="2" s="1"/>
  <c r="AC4033" i="2" s="1"/>
  <c r="Y2525" i="2"/>
  <c r="Z2525" i="2" s="1"/>
  <c r="AC2525" i="2" s="1"/>
  <c r="Y1141" i="2"/>
  <c r="Z1141" i="2" s="1"/>
  <c r="AC1141" i="2" s="1"/>
  <c r="Y4235" i="2"/>
  <c r="Z4235" i="2" s="1"/>
  <c r="AC4235" i="2" s="1"/>
  <c r="Y3959" i="2"/>
  <c r="Z3959" i="2" s="1"/>
  <c r="AC3959" i="2" s="1"/>
  <c r="Y322" i="2"/>
  <c r="Z322" i="2" s="1"/>
  <c r="AC322" i="2" s="1"/>
  <c r="Y402" i="2"/>
  <c r="Z402" i="2" s="1"/>
  <c r="AC402" i="2" s="1"/>
  <c r="Y4596" i="2"/>
  <c r="Z4596" i="2" s="1"/>
  <c r="AC4596" i="2" s="1"/>
  <c r="Y3482" i="2"/>
  <c r="Z3482" i="2" s="1"/>
  <c r="AC3482" i="2" s="1"/>
  <c r="Y2599" i="2"/>
  <c r="Z2599" i="2" s="1"/>
  <c r="AC2599" i="2" s="1"/>
  <c r="Y2650" i="2"/>
  <c r="Z2650" i="2" s="1"/>
  <c r="AC2650" i="2" s="1"/>
  <c r="Y647" i="2"/>
  <c r="Z647" i="2" s="1"/>
  <c r="AC647" i="2" s="1"/>
  <c r="Y4187" i="2"/>
  <c r="Z4187" i="2" s="1"/>
  <c r="AC4187" i="2" s="1"/>
  <c r="Y1760" i="2"/>
  <c r="Z1760" i="2" s="1"/>
  <c r="AC1760" i="2" s="1"/>
  <c r="Y956" i="2"/>
  <c r="Z956" i="2" s="1"/>
  <c r="AC956" i="2" s="1"/>
  <c r="Y3856" i="2"/>
  <c r="Z3856" i="2" s="1"/>
  <c r="AC3856" i="2" s="1"/>
  <c r="Y1861" i="2"/>
  <c r="Z1861" i="2" s="1"/>
  <c r="AC1861" i="2" s="1"/>
  <c r="Y2052" i="2"/>
  <c r="Z2052" i="2" s="1"/>
  <c r="AC2052" i="2" s="1"/>
  <c r="Y4444" i="2"/>
  <c r="Z4444" i="2" s="1"/>
  <c r="AC4444" i="2" s="1"/>
  <c r="Y3164" i="2"/>
  <c r="Z3164" i="2" s="1"/>
  <c r="AC3164" i="2" s="1"/>
  <c r="Y2709" i="2"/>
  <c r="Z2709" i="2" s="1"/>
  <c r="AC2709" i="2" s="1"/>
  <c r="Y2542" i="2"/>
  <c r="Z2542" i="2" s="1"/>
  <c r="AC2542" i="2" s="1"/>
  <c r="Y1710" i="2"/>
  <c r="Z1710" i="2" s="1"/>
  <c r="AC1710" i="2" s="1"/>
  <c r="Y2297" i="2"/>
  <c r="Z2297" i="2" s="1"/>
  <c r="AC2297" i="2" s="1"/>
  <c r="Y2116" i="2"/>
  <c r="Z2116" i="2" s="1"/>
  <c r="AC2116" i="2" s="1"/>
  <c r="Y3696" i="2"/>
  <c r="Z3696" i="2" s="1"/>
  <c r="AC3696" i="2" s="1"/>
  <c r="Y4000" i="2"/>
  <c r="Z4000" i="2" s="1"/>
  <c r="AC4000" i="2" s="1"/>
  <c r="Y1386" i="2"/>
  <c r="Z1386" i="2" s="1"/>
  <c r="AC1386" i="2" s="1"/>
  <c r="Y2818" i="2"/>
  <c r="Z2818" i="2" s="1"/>
  <c r="AC2818" i="2" s="1"/>
  <c r="Y1210" i="2"/>
  <c r="Z1210" i="2" s="1"/>
  <c r="AC1210" i="2" s="1"/>
  <c r="Y5298" i="2"/>
  <c r="Z5298" i="2" s="1"/>
  <c r="AC5298" i="2" s="1"/>
  <c r="Y4661" i="2"/>
  <c r="Z4661" i="2" s="1"/>
  <c r="AC4661" i="2" s="1"/>
  <c r="Y371" i="2"/>
  <c r="Z371" i="2" s="1"/>
  <c r="AC371" i="2" s="1"/>
  <c r="Y2594" i="2"/>
  <c r="Z2594" i="2" s="1"/>
  <c r="AC2594" i="2" s="1"/>
  <c r="Y1348" i="2"/>
  <c r="Z1348" i="2" s="1"/>
  <c r="AC1348" i="2" s="1"/>
  <c r="Y2448" i="2"/>
  <c r="Z2448" i="2" s="1"/>
  <c r="AC2448" i="2" s="1"/>
  <c r="Y296" i="2"/>
  <c r="Z296" i="2" s="1"/>
  <c r="AC296" i="2" s="1"/>
  <c r="Y568" i="2"/>
  <c r="Z568" i="2" s="1"/>
  <c r="AC568" i="2" s="1"/>
  <c r="Y3256" i="2"/>
  <c r="Z3256" i="2" s="1"/>
  <c r="AC3256" i="2" s="1"/>
  <c r="Y147" i="2"/>
  <c r="Z147" i="2" s="1"/>
  <c r="AC147" i="2" s="1"/>
  <c r="Y4132" i="2"/>
  <c r="Z4132" i="2" s="1"/>
  <c r="AC4132" i="2" s="1"/>
  <c r="Y3495" i="2"/>
  <c r="Z3495" i="2" s="1"/>
  <c r="AC3495" i="2" s="1"/>
  <c r="Y1159" i="2"/>
  <c r="Z1159" i="2" s="1"/>
  <c r="AC1159" i="2" s="1"/>
  <c r="Y4687" i="2"/>
  <c r="Z4687" i="2" s="1"/>
  <c r="AC4687" i="2" s="1"/>
  <c r="Y5083" i="2"/>
  <c r="Z5083" i="2" s="1"/>
  <c r="AC5083" i="2" s="1"/>
  <c r="Y2534" i="2"/>
  <c r="Z2534" i="2" s="1"/>
  <c r="AC2534" i="2" s="1"/>
  <c r="Y3762" i="2"/>
  <c r="Z3762" i="2" s="1"/>
  <c r="AC3762" i="2" s="1"/>
  <c r="Y1974" i="2"/>
  <c r="Z1974" i="2" s="1"/>
  <c r="AC1974" i="2" s="1"/>
  <c r="Y3650" i="2"/>
  <c r="Z3650" i="2" s="1"/>
  <c r="AC3650" i="2" s="1"/>
  <c r="Y3987" i="2"/>
  <c r="Z3987" i="2" s="1"/>
  <c r="AC3987" i="2" s="1"/>
  <c r="Y222" i="2"/>
  <c r="Z222" i="2" s="1"/>
  <c r="AC222" i="2" s="1"/>
  <c r="Y4422" i="2"/>
  <c r="Z4422" i="2" s="1"/>
  <c r="AC4422" i="2" s="1"/>
  <c r="Y212" i="2"/>
  <c r="Z212" i="2" s="1"/>
  <c r="AC212" i="2" s="1"/>
  <c r="Y4486" i="2"/>
  <c r="Z4486" i="2" s="1"/>
  <c r="AC4486" i="2" s="1"/>
  <c r="Y2471" i="2"/>
  <c r="Z2471" i="2" s="1"/>
  <c r="AC2471" i="2" s="1"/>
  <c r="Y4472" i="2"/>
  <c r="Z4472" i="2" s="1"/>
  <c r="AC4472" i="2" s="1"/>
  <c r="Y3001" i="2"/>
  <c r="Z3001" i="2" s="1"/>
  <c r="AC3001" i="2" s="1"/>
  <c r="Y2450" i="2"/>
  <c r="Z2450" i="2" s="1"/>
  <c r="AC2450" i="2" s="1"/>
  <c r="Y1737" i="2"/>
  <c r="Z1737" i="2" s="1"/>
  <c r="AC1737" i="2" s="1"/>
  <c r="Y5128" i="2"/>
  <c r="Z5128" i="2" s="1"/>
  <c r="AC5128" i="2" s="1"/>
  <c r="Y475" i="2"/>
  <c r="Z475" i="2" s="1"/>
  <c r="AC475" i="2" s="1"/>
  <c r="Y4846" i="2"/>
  <c r="Z4846" i="2" s="1"/>
  <c r="AC4846" i="2" s="1"/>
  <c r="Y5275" i="2"/>
  <c r="Z5275" i="2" s="1"/>
  <c r="AC5275" i="2" s="1"/>
  <c r="Y355" i="2"/>
  <c r="Z355" i="2" s="1"/>
  <c r="AC355" i="2" s="1"/>
  <c r="Y3096" i="2"/>
  <c r="Z3096" i="2" s="1"/>
  <c r="AC3096" i="2" s="1"/>
  <c r="Y505" i="2"/>
  <c r="Z505" i="2" s="1"/>
  <c r="AC505" i="2" s="1"/>
  <c r="Y869" i="2"/>
  <c r="Z869" i="2" s="1"/>
  <c r="AC869" i="2" s="1"/>
  <c r="Y572" i="2"/>
  <c r="Z572" i="2" s="1"/>
  <c r="AC572" i="2" s="1"/>
  <c r="Y1307" i="2"/>
  <c r="Z1307" i="2" s="1"/>
  <c r="AC1307" i="2" s="1"/>
  <c r="Y2879" i="2"/>
  <c r="Z2879" i="2" s="1"/>
  <c r="AC2879" i="2" s="1"/>
  <c r="Y627" i="2"/>
  <c r="Z627" i="2" s="1"/>
  <c r="AC627" i="2" s="1"/>
  <c r="Y4432" i="2"/>
  <c r="Z4432" i="2" s="1"/>
  <c r="AC4432" i="2" s="1"/>
  <c r="Y1702" i="2"/>
  <c r="Z1702" i="2" s="1"/>
  <c r="AC1702" i="2" s="1"/>
  <c r="Y3755" i="2"/>
  <c r="Z3755" i="2" s="1"/>
  <c r="AC3755" i="2" s="1"/>
  <c r="Y3003" i="2"/>
  <c r="Z3003" i="2" s="1"/>
  <c r="AC3003" i="2" s="1"/>
  <c r="Y2362" i="2"/>
  <c r="Z2362" i="2" s="1"/>
  <c r="AC2362" i="2" s="1"/>
  <c r="Y1467" i="2"/>
  <c r="Z1467" i="2" s="1"/>
  <c r="AC1467" i="2" s="1"/>
  <c r="Y4550" i="2"/>
  <c r="Z4550" i="2" s="1"/>
  <c r="AC4550" i="2" s="1"/>
  <c r="Y2617" i="2"/>
  <c r="Z2617" i="2" s="1"/>
  <c r="AC2617" i="2" s="1"/>
  <c r="Y1988" i="2"/>
  <c r="Z1988" i="2" s="1"/>
  <c r="AC1988" i="2" s="1"/>
  <c r="Y1238" i="2"/>
  <c r="Z1238" i="2" s="1"/>
  <c r="AC1238" i="2" s="1"/>
  <c r="Y2058" i="2"/>
  <c r="Z2058" i="2" s="1"/>
  <c r="AC2058" i="2" s="1"/>
  <c r="Y68" i="2"/>
  <c r="Z68" i="2" s="1"/>
  <c r="AC68" i="2" s="1"/>
  <c r="Y2365" i="2"/>
  <c r="Z2365" i="2" s="1"/>
  <c r="AC2365" i="2" s="1"/>
  <c r="Y2944" i="2"/>
  <c r="Z2944" i="2" s="1"/>
  <c r="AC2944" i="2" s="1"/>
  <c r="Y3863" i="2"/>
  <c r="Z3863" i="2" s="1"/>
  <c r="AC3863" i="2" s="1"/>
  <c r="Y3067" i="2"/>
  <c r="Z3067" i="2" s="1"/>
  <c r="AC3067" i="2" s="1"/>
  <c r="Y1871" i="2"/>
  <c r="Z1871" i="2" s="1"/>
  <c r="AC1871" i="2" s="1"/>
  <c r="Y1869" i="2"/>
  <c r="Z1869" i="2" s="1"/>
  <c r="AC1869" i="2" s="1"/>
  <c r="Y4663" i="2"/>
  <c r="Z4663" i="2" s="1"/>
  <c r="AC4663" i="2" s="1"/>
  <c r="Y822" i="2"/>
  <c r="Z822" i="2" s="1"/>
  <c r="AC822" i="2" s="1"/>
  <c r="Y3902" i="2"/>
  <c r="Z3902" i="2" s="1"/>
  <c r="AC3902" i="2" s="1"/>
  <c r="Y3287" i="2"/>
  <c r="Z3287" i="2" s="1"/>
  <c r="AC3287" i="2" s="1"/>
  <c r="Y2878" i="2"/>
  <c r="Z2878" i="2" s="1"/>
  <c r="AC2878" i="2" s="1"/>
  <c r="Y1643" i="2"/>
  <c r="Z1643" i="2" s="1"/>
  <c r="AC1643" i="2" s="1"/>
  <c r="Y712" i="2"/>
  <c r="Z712" i="2" s="1"/>
  <c r="AC712" i="2" s="1"/>
  <c r="Y4803" i="2"/>
  <c r="Z4803" i="2" s="1"/>
  <c r="AC4803" i="2" s="1"/>
  <c r="Y2704" i="2"/>
  <c r="Z2704" i="2" s="1"/>
  <c r="AC2704" i="2" s="1"/>
  <c r="Y5277" i="2"/>
  <c r="Z5277" i="2" s="1"/>
  <c r="AC5277" i="2" s="1"/>
  <c r="Y430" i="2"/>
  <c r="Z430" i="2" s="1"/>
  <c r="AC430" i="2" s="1"/>
  <c r="Y3935" i="2"/>
  <c r="Z3935" i="2" s="1"/>
  <c r="AC3935" i="2" s="1"/>
  <c r="Y479" i="2"/>
  <c r="Z479" i="2" s="1"/>
  <c r="AC479" i="2" s="1"/>
  <c r="Y3045" i="2"/>
  <c r="Z3045" i="2" s="1"/>
  <c r="AC3045" i="2" s="1"/>
  <c r="Y390" i="2"/>
  <c r="Z390" i="2" s="1"/>
  <c r="AC390" i="2" s="1"/>
  <c r="Y1501" i="2"/>
  <c r="Z1501" i="2" s="1"/>
  <c r="AC1501" i="2" s="1"/>
  <c r="Y2377" i="2"/>
  <c r="Z2377" i="2" s="1"/>
  <c r="AC2377" i="2" s="1"/>
  <c r="Y577" i="2"/>
  <c r="Z577" i="2" s="1"/>
  <c r="AC577" i="2" s="1"/>
  <c r="Y2251" i="2"/>
  <c r="Z2251" i="2" s="1"/>
  <c r="AC2251" i="2" s="1"/>
  <c r="Y23" i="2"/>
  <c r="Z23" i="2" s="1"/>
  <c r="AC23" i="2" s="1"/>
  <c r="Y3274" i="2"/>
  <c r="Z3274" i="2" s="1"/>
  <c r="AC3274" i="2" s="1"/>
  <c r="Y2010" i="2"/>
  <c r="Z2010" i="2" s="1"/>
  <c r="AC2010" i="2" s="1"/>
  <c r="Y823" i="2"/>
  <c r="Z823" i="2" s="1"/>
  <c r="AC823" i="2" s="1"/>
  <c r="Y123" i="2"/>
  <c r="Z123" i="2" s="1"/>
  <c r="AC123" i="2" s="1"/>
  <c r="Y76" i="2"/>
  <c r="Z76" i="2" s="1"/>
  <c r="AC76" i="2" s="1"/>
  <c r="Y4847" i="2"/>
  <c r="Z4847" i="2" s="1"/>
  <c r="AC4847" i="2" s="1"/>
  <c r="Y1821" i="2"/>
  <c r="Z1821" i="2" s="1"/>
  <c r="AC1821" i="2" s="1"/>
  <c r="Y1953" i="2"/>
  <c r="Z1953" i="2" s="1"/>
  <c r="AC1953" i="2" s="1"/>
  <c r="Y247" i="2"/>
  <c r="Z247" i="2" s="1"/>
  <c r="AC247" i="2" s="1"/>
  <c r="Y3407" i="2"/>
  <c r="Z3407" i="2" s="1"/>
  <c r="AC3407" i="2" s="1"/>
  <c r="Y4461" i="2"/>
  <c r="Z4461" i="2" s="1"/>
  <c r="AC4461" i="2" s="1"/>
  <c r="Y1585" i="2"/>
  <c r="Z1585" i="2" s="1"/>
  <c r="AC1585" i="2" s="1"/>
  <c r="Y3430" i="2"/>
  <c r="Z3430" i="2" s="1"/>
  <c r="AC3430" i="2" s="1"/>
  <c r="Y2169" i="2"/>
  <c r="Z2169" i="2" s="1"/>
  <c r="AC2169" i="2" s="1"/>
  <c r="Y3069" i="2"/>
  <c r="Z3069" i="2" s="1"/>
  <c r="AC3069" i="2" s="1"/>
  <c r="Y3006" i="2"/>
  <c r="Z3006" i="2" s="1"/>
  <c r="AC3006" i="2" s="1"/>
  <c r="Y386" i="2"/>
  <c r="Z386" i="2" s="1"/>
  <c r="AC386" i="2" s="1"/>
  <c r="Y1559" i="2"/>
  <c r="Z1559" i="2" s="1"/>
  <c r="AC1559" i="2" s="1"/>
  <c r="Y4617" i="2"/>
  <c r="Z4617" i="2" s="1"/>
  <c r="AC4617" i="2" s="1"/>
  <c r="Y3773" i="2"/>
  <c r="Z3773" i="2" s="1"/>
  <c r="AC3773" i="2" s="1"/>
  <c r="Y2836" i="2"/>
  <c r="Z2836" i="2" s="1"/>
  <c r="AC2836" i="2" s="1"/>
  <c r="Y3142" i="2"/>
  <c r="Z3142" i="2" s="1"/>
  <c r="AC3142" i="2" s="1"/>
  <c r="Y3138" i="2"/>
  <c r="Z3138" i="2" s="1"/>
  <c r="AC3138" i="2" s="1"/>
  <c r="Y4678" i="2"/>
  <c r="Z4678" i="2" s="1"/>
  <c r="AC4678" i="2" s="1"/>
  <c r="Y4974" i="2"/>
  <c r="Z4974" i="2" s="1"/>
  <c r="AC4974" i="2" s="1"/>
  <c r="Y310" i="2"/>
  <c r="Z310" i="2" s="1"/>
  <c r="AC310" i="2" s="1"/>
  <c r="Y1984" i="2"/>
  <c r="Z1984" i="2" s="1"/>
  <c r="AC1984" i="2" s="1"/>
  <c r="Y1230" i="2"/>
  <c r="Z1230" i="2" s="1"/>
  <c r="AC1230" i="2" s="1"/>
  <c r="Y1939" i="2"/>
  <c r="Z1939" i="2" s="1"/>
  <c r="AC1939" i="2" s="1"/>
  <c r="Y3962" i="2"/>
  <c r="Z3962" i="2" s="1"/>
  <c r="AC3962" i="2" s="1"/>
  <c r="Y4188" i="2"/>
  <c r="Z4188" i="2" s="1"/>
  <c r="AC4188" i="2" s="1"/>
  <c r="Y2632" i="2"/>
  <c r="Z2632" i="2" s="1"/>
  <c r="AC2632" i="2" s="1"/>
  <c r="Y374" i="2"/>
  <c r="Z374" i="2" s="1"/>
  <c r="AC374" i="2" s="1"/>
  <c r="Y2522" i="2"/>
  <c r="Z2522" i="2" s="1"/>
  <c r="AC2522" i="2" s="1"/>
  <c r="Y3864" i="2"/>
  <c r="Z3864" i="2" s="1"/>
  <c r="AC3864" i="2" s="1"/>
  <c r="Y612" i="2"/>
  <c r="Z612" i="2" s="1"/>
  <c r="AC612" i="2" s="1"/>
  <c r="Y2344" i="2"/>
  <c r="Z2344" i="2" s="1"/>
  <c r="AC2344" i="2" s="1"/>
  <c r="Y4316" i="2"/>
  <c r="Z4316" i="2" s="1"/>
  <c r="AC4316" i="2" s="1"/>
  <c r="Y1548" i="2"/>
  <c r="Z1548" i="2" s="1"/>
  <c r="AC1548" i="2" s="1"/>
  <c r="Y4381" i="2"/>
  <c r="Z4381" i="2" s="1"/>
  <c r="AC4381" i="2" s="1"/>
  <c r="Y259" i="2"/>
  <c r="Z259" i="2" s="1"/>
  <c r="AC259" i="2" s="1"/>
  <c r="Y5203" i="2"/>
  <c r="Z5203" i="2" s="1"/>
  <c r="AC5203" i="2" s="1"/>
  <c r="Y743" i="2"/>
  <c r="Z743" i="2" s="1"/>
  <c r="AC743" i="2" s="1"/>
  <c r="Y718" i="2"/>
  <c r="Z718" i="2" s="1"/>
  <c r="AC718" i="2" s="1"/>
  <c r="Y2848" i="2"/>
  <c r="Z2848" i="2" s="1"/>
  <c r="AC2848" i="2" s="1"/>
  <c r="Y5124" i="2"/>
  <c r="Z5124" i="2" s="1"/>
  <c r="AC5124" i="2" s="1"/>
  <c r="Y4404" i="2"/>
  <c r="Z4404" i="2" s="1"/>
  <c r="AC4404" i="2" s="1"/>
  <c r="Y5126" i="2"/>
  <c r="Z5126" i="2" s="1"/>
  <c r="AC5126" i="2" s="1"/>
  <c r="Y4569" i="2"/>
  <c r="Z4569" i="2" s="1"/>
  <c r="AC4569" i="2" s="1"/>
  <c r="Y3527" i="2"/>
  <c r="Z3527" i="2" s="1"/>
  <c r="AC3527" i="2" s="1"/>
  <c r="Y2199" i="2"/>
  <c r="Z2199" i="2" s="1"/>
  <c r="AC2199" i="2" s="1"/>
  <c r="Y3558" i="2"/>
  <c r="Z3558" i="2" s="1"/>
  <c r="AC3558" i="2" s="1"/>
  <c r="Y1761" i="2"/>
  <c r="Z1761" i="2" s="1"/>
  <c r="AC1761" i="2" s="1"/>
  <c r="Y1453" i="2"/>
  <c r="Z1453" i="2" s="1"/>
  <c r="AC1453" i="2" s="1"/>
  <c r="Y5287" i="2"/>
  <c r="Z5287" i="2" s="1"/>
  <c r="AC5287" i="2" s="1"/>
  <c r="Y4807" i="2"/>
  <c r="Z4807" i="2" s="1"/>
  <c r="AC4807" i="2" s="1"/>
  <c r="Y4042" i="2"/>
  <c r="Z4042" i="2" s="1"/>
  <c r="AC4042" i="2" s="1"/>
  <c r="Y4081" i="2"/>
  <c r="Z4081" i="2" s="1"/>
  <c r="AC4081" i="2" s="1"/>
  <c r="Y1563" i="2"/>
  <c r="Z1563" i="2" s="1"/>
  <c r="AC1563" i="2" s="1"/>
  <c r="Y4116" i="2"/>
  <c r="Z4116" i="2" s="1"/>
  <c r="AC4116" i="2" s="1"/>
  <c r="Y2080" i="2"/>
  <c r="Z2080" i="2" s="1"/>
  <c r="AC2080" i="2" s="1"/>
  <c r="Y91" i="2"/>
  <c r="Z91" i="2" s="1"/>
  <c r="AC91" i="2" s="1"/>
  <c r="Y1600" i="2"/>
  <c r="Z1600" i="2" s="1"/>
  <c r="AC1600" i="2" s="1"/>
  <c r="Y1166" i="2"/>
  <c r="Z1166" i="2" s="1"/>
  <c r="AC1166" i="2" s="1"/>
  <c r="Y852" i="2"/>
  <c r="Z852" i="2" s="1"/>
  <c r="AC852" i="2" s="1"/>
  <c r="Y5024" i="2"/>
  <c r="Z5024" i="2" s="1"/>
  <c r="AC5024" i="2" s="1"/>
  <c r="Y2035" i="2"/>
  <c r="Z2035" i="2" s="1"/>
  <c r="AC2035" i="2" s="1"/>
  <c r="Y1523" i="2"/>
  <c r="Z1523" i="2" s="1"/>
  <c r="AC1523" i="2" s="1"/>
  <c r="Y4711" i="2"/>
  <c r="Z4711" i="2" s="1"/>
  <c r="AC4711" i="2" s="1"/>
  <c r="Y840" i="2"/>
  <c r="Z840" i="2" s="1"/>
  <c r="AC840" i="2" s="1"/>
  <c r="Y3746" i="2"/>
  <c r="Z3746" i="2" s="1"/>
  <c r="AC3746" i="2" s="1"/>
  <c r="Y1046" i="2"/>
  <c r="Z1046" i="2" s="1"/>
  <c r="AC1046" i="2" s="1"/>
  <c r="Y4469" i="2"/>
  <c r="Z4469" i="2" s="1"/>
  <c r="AC4469" i="2" s="1"/>
  <c r="Y192" i="2"/>
  <c r="Z192" i="2" s="1"/>
  <c r="AC192" i="2" s="1"/>
  <c r="Y4922" i="2"/>
  <c r="Z4922" i="2" s="1"/>
  <c r="AC4922" i="2" s="1"/>
  <c r="Y4446" i="2"/>
  <c r="Z4446" i="2" s="1"/>
  <c r="AC4446" i="2" s="1"/>
  <c r="Y5282" i="2"/>
  <c r="Z5282" i="2" s="1"/>
  <c r="AC5282" i="2" s="1"/>
  <c r="Y5270" i="2"/>
  <c r="Z5270" i="2" s="1"/>
  <c r="AC5270" i="2" s="1"/>
  <c r="Y36" i="2"/>
  <c r="Z36" i="2" s="1"/>
  <c r="AC36" i="2" s="1"/>
  <c r="Y300" i="2"/>
  <c r="Z300" i="2" s="1"/>
  <c r="AC300" i="2" s="1"/>
  <c r="Y3609" i="2"/>
  <c r="Z3609" i="2" s="1"/>
  <c r="AC3609" i="2" s="1"/>
  <c r="Y2519" i="2"/>
  <c r="Z2519" i="2" s="1"/>
  <c r="AC2519" i="2" s="1"/>
  <c r="Y1867" i="2"/>
  <c r="Z1867" i="2" s="1"/>
  <c r="AC1867" i="2" s="1"/>
  <c r="Y498" i="2"/>
  <c r="Z498" i="2" s="1"/>
  <c r="AC498" i="2" s="1"/>
  <c r="Y957" i="2"/>
  <c r="Z957" i="2" s="1"/>
  <c r="AC957" i="2" s="1"/>
  <c r="Y4706" i="2"/>
  <c r="Z4706" i="2" s="1"/>
  <c r="AC4706" i="2" s="1"/>
  <c r="Y249" i="2"/>
  <c r="Z249" i="2" s="1"/>
  <c r="AC249" i="2" s="1"/>
  <c r="Y4099" i="2"/>
  <c r="Z4099" i="2" s="1"/>
  <c r="AC4099" i="2" s="1"/>
  <c r="Y4709" i="2"/>
  <c r="Z4709" i="2" s="1"/>
  <c r="AC4709" i="2" s="1"/>
  <c r="Y267" i="2"/>
  <c r="Z267" i="2" s="1"/>
  <c r="AC267" i="2" s="1"/>
  <c r="Y1958" i="2"/>
  <c r="Z1958" i="2" s="1"/>
  <c r="AC1958" i="2" s="1"/>
  <c r="Y349" i="2"/>
  <c r="Z349" i="2" s="1"/>
  <c r="AC349" i="2" s="1"/>
  <c r="Y3549" i="2"/>
  <c r="Z3549" i="2" s="1"/>
  <c r="AC3549" i="2" s="1"/>
  <c r="Y2172" i="2"/>
  <c r="Z2172" i="2" s="1"/>
  <c r="AC2172" i="2" s="1"/>
  <c r="Y1004" i="2"/>
  <c r="Z1004" i="2" s="1"/>
  <c r="AC1004" i="2" s="1"/>
  <c r="Y3037" i="2"/>
  <c r="Z3037" i="2" s="1"/>
  <c r="AC3037" i="2" s="1"/>
  <c r="Y4029" i="2"/>
  <c r="Z4029" i="2" s="1"/>
  <c r="AC4029" i="2" s="1"/>
  <c r="Y2208" i="2"/>
  <c r="Z2208" i="2" s="1"/>
  <c r="AC2208" i="2" s="1"/>
  <c r="Y2413" i="2"/>
  <c r="Z2413" i="2" s="1"/>
  <c r="AC2413" i="2" s="1"/>
  <c r="Y5332" i="2"/>
  <c r="Z5332" i="2" s="1"/>
  <c r="AC5332" i="2" s="1"/>
  <c r="Y2454" i="2"/>
  <c r="Z2454" i="2" s="1"/>
  <c r="AC2454" i="2" s="1"/>
  <c r="Y328" i="2"/>
  <c r="Z328" i="2" s="1"/>
  <c r="AC328" i="2" s="1"/>
  <c r="Y5243" i="2"/>
  <c r="Z5243" i="2" s="1"/>
  <c r="AC5243" i="2" s="1"/>
  <c r="Y3678" i="2"/>
  <c r="Z3678" i="2" s="1"/>
  <c r="AC3678" i="2" s="1"/>
  <c r="Y5202" i="2"/>
  <c r="Z5202" i="2" s="1"/>
  <c r="AC5202" i="2" s="1"/>
  <c r="Y1120" i="2"/>
  <c r="Z1120" i="2" s="1"/>
  <c r="AC1120" i="2" s="1"/>
  <c r="Y515" i="2"/>
  <c r="Z515" i="2" s="1"/>
  <c r="AC515" i="2" s="1"/>
  <c r="Y5394" i="2"/>
  <c r="Z5394" i="2" s="1"/>
  <c r="AC5394" i="2" s="1"/>
  <c r="Y5182" i="2"/>
  <c r="Z5182" i="2" s="1"/>
  <c r="AC5182" i="2" s="1"/>
  <c r="Y5276" i="2"/>
  <c r="Z5276" i="2" s="1"/>
  <c r="AC5276" i="2" s="1"/>
  <c r="Y1495" i="2"/>
  <c r="Z1495" i="2" s="1"/>
  <c r="AC1495" i="2" s="1"/>
  <c r="Y1339" i="2"/>
  <c r="Z1339" i="2" s="1"/>
  <c r="AC1339" i="2" s="1"/>
  <c r="Y1748" i="2"/>
  <c r="Z1748" i="2" s="1"/>
  <c r="AC1748" i="2" s="1"/>
  <c r="Y3386" i="2"/>
  <c r="Z3386" i="2" s="1"/>
  <c r="AC3386" i="2" s="1"/>
  <c r="Y4204" i="2"/>
  <c r="Z4204" i="2" s="1"/>
  <c r="AC4204" i="2" s="1"/>
  <c r="Y3906" i="2"/>
  <c r="Z3906" i="2" s="1"/>
  <c r="AC3906" i="2" s="1"/>
  <c r="Y4401" i="2"/>
  <c r="Z4401" i="2" s="1"/>
  <c r="AC4401" i="2" s="1"/>
  <c r="Y4363" i="2"/>
  <c r="Z4363" i="2" s="1"/>
  <c r="AC4363" i="2" s="1"/>
  <c r="Y3087" i="2"/>
  <c r="Z3087" i="2" s="1"/>
  <c r="AC3087" i="2" s="1"/>
  <c r="Y2902" i="2"/>
  <c r="Z2902" i="2" s="1"/>
  <c r="AC2902" i="2" s="1"/>
  <c r="Y2697" i="2"/>
  <c r="Z2697" i="2" s="1"/>
  <c r="AC2697" i="2" s="1"/>
  <c r="Y854" i="2"/>
  <c r="Z854" i="2" s="1"/>
  <c r="AC854" i="2" s="1"/>
  <c r="Y3082" i="2"/>
  <c r="Z3082" i="2" s="1"/>
  <c r="AC3082" i="2" s="1"/>
  <c r="Y832" i="2"/>
  <c r="Z832" i="2" s="1"/>
  <c r="AC832" i="2" s="1"/>
  <c r="Y1112" i="2"/>
  <c r="Z1112" i="2" s="1"/>
  <c r="AC1112" i="2" s="1"/>
  <c r="Y5399" i="2"/>
  <c r="Z5399" i="2" s="1"/>
  <c r="AC5399" i="2" s="1"/>
  <c r="Y3595" i="2"/>
  <c r="Z3595" i="2" s="1"/>
  <c r="AC3595" i="2" s="1"/>
  <c r="Y2963" i="2"/>
  <c r="Z2963" i="2" s="1"/>
  <c r="AC2963" i="2" s="1"/>
  <c r="Y2508" i="2"/>
  <c r="Z2508" i="2" s="1"/>
  <c r="AC2508" i="2" s="1"/>
  <c r="Y254" i="2"/>
  <c r="Z254" i="2" s="1"/>
  <c r="AC254" i="2" s="1"/>
  <c r="Y3306" i="2"/>
  <c r="Z3306" i="2" s="1"/>
  <c r="AC3306" i="2" s="1"/>
  <c r="Y664" i="2"/>
  <c r="Z664" i="2" s="1"/>
  <c r="AC664" i="2" s="1"/>
  <c r="Y3327" i="2"/>
  <c r="Z3327" i="2" s="1"/>
  <c r="AC3327" i="2" s="1"/>
  <c r="Y5163" i="2"/>
  <c r="Z5163" i="2" s="1"/>
  <c r="AC5163" i="2" s="1"/>
  <c r="Y3876" i="2"/>
  <c r="Z3876" i="2" s="1"/>
  <c r="AC3876" i="2" s="1"/>
  <c r="Y5214" i="2"/>
  <c r="Z5214" i="2" s="1"/>
  <c r="AC5214" i="2" s="1"/>
  <c r="Y2059" i="2"/>
  <c r="Z2059" i="2" s="1"/>
  <c r="AC2059" i="2" s="1"/>
  <c r="Y5197" i="2"/>
  <c r="Z5197" i="2" s="1"/>
  <c r="AC5197" i="2" s="1"/>
  <c r="Y476" i="2"/>
  <c r="Z476" i="2" s="1"/>
  <c r="AC476" i="2" s="1"/>
  <c r="Y2733" i="2"/>
  <c r="Z2733" i="2" s="1"/>
  <c r="AC2733" i="2" s="1"/>
  <c r="Y2819" i="2"/>
  <c r="Z2819" i="2" s="1"/>
  <c r="AC2819" i="2" s="1"/>
  <c r="Y1274" i="2"/>
  <c r="Z1274" i="2" s="1"/>
  <c r="AC1274" i="2" s="1"/>
  <c r="Y4526" i="2"/>
  <c r="Z4526" i="2" s="1"/>
  <c r="AC4526" i="2" s="1"/>
  <c r="Y1970" i="2"/>
  <c r="Z1970" i="2" s="1"/>
  <c r="AC1970" i="2" s="1"/>
  <c r="Y2871" i="2"/>
  <c r="Z2871" i="2" s="1"/>
  <c r="AC2871" i="2" s="1"/>
  <c r="Y3508" i="2"/>
  <c r="Z3508" i="2" s="1"/>
  <c r="AC3508" i="2" s="1"/>
  <c r="Y3512" i="2"/>
  <c r="Z3512" i="2" s="1"/>
  <c r="AC3512" i="2" s="1"/>
  <c r="Y663" i="2"/>
  <c r="Z663" i="2" s="1"/>
  <c r="AC663" i="2" s="1"/>
  <c r="Y1648" i="2"/>
  <c r="Z1648" i="2" s="1"/>
  <c r="AC1648" i="2" s="1"/>
  <c r="Y2532" i="2"/>
  <c r="Z2532" i="2" s="1"/>
  <c r="AC2532" i="2" s="1"/>
  <c r="Y4487" i="2"/>
  <c r="Z4487" i="2" s="1"/>
  <c r="AC4487" i="2" s="1"/>
  <c r="Y4885" i="2"/>
  <c r="Z4885" i="2" s="1"/>
  <c r="AC4885" i="2" s="1"/>
  <c r="Y3147" i="2"/>
  <c r="Z3147" i="2" s="1"/>
  <c r="AC3147" i="2" s="1"/>
  <c r="Y3019" i="2"/>
  <c r="Z3019" i="2" s="1"/>
  <c r="AC3019" i="2" s="1"/>
  <c r="Y1713" i="2"/>
  <c r="Z1713" i="2" s="1"/>
  <c r="AC1713" i="2" s="1"/>
  <c r="Y3916" i="2"/>
  <c r="Z3916" i="2" s="1"/>
  <c r="AC3916" i="2" s="1"/>
  <c r="Y3634" i="2"/>
  <c r="Z3634" i="2" s="1"/>
  <c r="AC3634" i="2" s="1"/>
  <c r="Y3701" i="2"/>
  <c r="Z3701" i="2" s="1"/>
  <c r="AC3701" i="2" s="1"/>
  <c r="Y5149" i="2"/>
  <c r="Z5149" i="2" s="1"/>
  <c r="AC5149" i="2" s="1"/>
  <c r="Y797" i="2"/>
  <c r="Z797" i="2" s="1"/>
  <c r="AC797" i="2" s="1"/>
  <c r="Y4074" i="2"/>
  <c r="Z4074" i="2" s="1"/>
  <c r="AC4074" i="2" s="1"/>
  <c r="Y5081" i="2"/>
  <c r="Z5081" i="2" s="1"/>
  <c r="AC5081" i="2" s="1"/>
  <c r="Y3221" i="2"/>
  <c r="Z3221" i="2" s="1"/>
  <c r="AC3221" i="2" s="1"/>
  <c r="Y1942" i="2"/>
  <c r="Z1942" i="2" s="1"/>
  <c r="AC1942" i="2" s="1"/>
  <c r="Y4050" i="2"/>
  <c r="Z4050" i="2" s="1"/>
  <c r="AC4050" i="2" s="1"/>
  <c r="Y3128" i="2"/>
  <c r="Z3128" i="2" s="1"/>
  <c r="AC3128" i="2" s="1"/>
  <c r="Y5381" i="2"/>
  <c r="Z5381" i="2" s="1"/>
  <c r="AC5381" i="2" s="1"/>
  <c r="Y4054" i="2"/>
  <c r="Z4054" i="2" s="1"/>
  <c r="AC4054" i="2" s="1"/>
  <c r="Y4389" i="2"/>
  <c r="Z4389" i="2" s="1"/>
  <c r="AC4389" i="2" s="1"/>
  <c r="Y5313" i="2"/>
  <c r="Z5313" i="2" s="1"/>
  <c r="AC5313" i="2" s="1"/>
  <c r="Y3636" i="2"/>
  <c r="Z3636" i="2" s="1"/>
  <c r="AC3636" i="2" s="1"/>
  <c r="Y4913" i="2"/>
  <c r="Z4913" i="2" s="1"/>
  <c r="AC4913" i="2" s="1"/>
  <c r="Y4518" i="2"/>
  <c r="Z4518" i="2" s="1"/>
  <c r="AC4518" i="2" s="1"/>
  <c r="Y5278" i="2"/>
  <c r="Z5278" i="2" s="1"/>
  <c r="AC5278" i="2" s="1"/>
  <c r="Y2361" i="2"/>
  <c r="Z2361" i="2" s="1"/>
  <c r="AC2361" i="2" s="1"/>
  <c r="Y1171" i="2"/>
  <c r="Z1171" i="2" s="1"/>
  <c r="AC1171" i="2" s="1"/>
  <c r="Y709" i="2"/>
  <c r="Z709" i="2" s="1"/>
  <c r="AC709" i="2" s="1"/>
  <c r="Y3584" i="2"/>
  <c r="Z3584" i="2" s="1"/>
  <c r="AC3584" i="2" s="1"/>
  <c r="Y173" i="2"/>
  <c r="Z173" i="2" s="1"/>
  <c r="AC173" i="2" s="1"/>
  <c r="Y892" i="2"/>
  <c r="Z892" i="2" s="1"/>
  <c r="AC892" i="2" s="1"/>
  <c r="Y270" i="2"/>
  <c r="Z270" i="2" s="1"/>
  <c r="AC270" i="2" s="1"/>
  <c r="Y2835" i="2"/>
  <c r="Z2835" i="2" s="1"/>
  <c r="AC2835" i="2" s="1"/>
  <c r="Y4893" i="2"/>
  <c r="Z4893" i="2" s="1"/>
  <c r="AC4893" i="2" s="1"/>
  <c r="Y5376" i="2"/>
  <c r="Z5376" i="2" s="1"/>
  <c r="AC5376" i="2" s="1"/>
  <c r="Y500" i="2"/>
  <c r="Z500" i="2" s="1"/>
  <c r="AC500" i="2" s="1"/>
  <c r="Y1534" i="2"/>
  <c r="Z1534" i="2" s="1"/>
  <c r="AC1534" i="2" s="1"/>
  <c r="Y1561" i="2"/>
  <c r="Z1561" i="2" s="1"/>
  <c r="AC1561" i="2" s="1"/>
  <c r="Y5045" i="2"/>
  <c r="Z5045" i="2" s="1"/>
  <c r="AC5045" i="2" s="1"/>
  <c r="Y3852" i="2"/>
  <c r="Z3852" i="2" s="1"/>
  <c r="AC3852" i="2" s="1"/>
  <c r="Y4428" i="2"/>
  <c r="Z4428" i="2" s="1"/>
  <c r="AC4428" i="2" s="1"/>
  <c r="Y1726" i="2"/>
  <c r="Z1726" i="2" s="1"/>
  <c r="AC1726" i="2" s="1"/>
  <c r="Y4956" i="2"/>
  <c r="Z4956" i="2" s="1"/>
  <c r="AC4956" i="2" s="1"/>
  <c r="Y1039" i="2"/>
  <c r="Z1039" i="2" s="1"/>
  <c r="AC1039" i="2" s="1"/>
  <c r="Y3940" i="2"/>
  <c r="Z3940" i="2" s="1"/>
  <c r="AC3940" i="2" s="1"/>
  <c r="Y2296" i="2"/>
  <c r="Z2296" i="2" s="1"/>
  <c r="AC2296" i="2" s="1"/>
  <c r="Y1734" i="2"/>
  <c r="Z1734" i="2" s="1"/>
  <c r="AC1734" i="2" s="1"/>
  <c r="Y1653" i="2"/>
  <c r="Z1653" i="2" s="1"/>
  <c r="AC1653" i="2" s="1"/>
  <c r="Y5308" i="2"/>
  <c r="Z5308" i="2" s="1"/>
  <c r="AC5308" i="2" s="1"/>
  <c r="Y4419" i="2"/>
  <c r="Z4419" i="2" s="1"/>
  <c r="AC4419" i="2" s="1"/>
  <c r="Y1349" i="2"/>
  <c r="Z1349" i="2" s="1"/>
  <c r="AC1349" i="2" s="1"/>
  <c r="Y4833" i="2"/>
  <c r="Z4833" i="2" s="1"/>
  <c r="AC4833" i="2" s="1"/>
  <c r="Y2849" i="2"/>
  <c r="Z2849" i="2" s="1"/>
  <c r="AC2849" i="2" s="1"/>
  <c r="Y2640" i="2"/>
  <c r="Z2640" i="2" s="1"/>
  <c r="AC2640" i="2" s="1"/>
  <c r="Y165" i="2"/>
  <c r="Z165" i="2" s="1"/>
  <c r="AC165" i="2" s="1"/>
  <c r="Y2738" i="2"/>
  <c r="Z2738" i="2" s="1"/>
  <c r="AC2738" i="2" s="1"/>
  <c r="Y2870" i="2"/>
  <c r="Z2870" i="2" s="1"/>
  <c r="AC2870" i="2" s="1"/>
  <c r="Y3226" i="2"/>
  <c r="Z3226" i="2" s="1"/>
  <c r="AC3226" i="2" s="1"/>
  <c r="Y230" i="2"/>
  <c r="Z230" i="2" s="1"/>
  <c r="AC230" i="2" s="1"/>
  <c r="Y5222" i="2"/>
  <c r="Z5222" i="2" s="1"/>
  <c r="AC5222" i="2" s="1"/>
  <c r="Y3166" i="2"/>
  <c r="Z3166" i="2" s="1"/>
  <c r="AC3166" i="2" s="1"/>
  <c r="Y2636" i="2"/>
  <c r="Z2636" i="2" s="1"/>
  <c r="AC2636" i="2" s="1"/>
  <c r="Y5393" i="2"/>
  <c r="Z5393" i="2" s="1"/>
  <c r="AC5393" i="2" s="1"/>
  <c r="Y3330" i="2"/>
  <c r="Z3330" i="2" s="1"/>
  <c r="AC3330" i="2" s="1"/>
  <c r="Y1407" i="2"/>
  <c r="Z1407" i="2" s="1"/>
  <c r="AC1407" i="2" s="1"/>
  <c r="Y3129" i="2"/>
  <c r="Z3129" i="2" s="1"/>
  <c r="AC3129" i="2" s="1"/>
  <c r="Y3136" i="2"/>
  <c r="Z3136" i="2" s="1"/>
  <c r="AC3136" i="2" s="1"/>
  <c r="Y43" i="2"/>
  <c r="Z43" i="2" s="1"/>
  <c r="AC43" i="2" s="1"/>
  <c r="Y1037" i="2"/>
  <c r="Z1037" i="2" s="1"/>
  <c r="AC1037" i="2" s="1"/>
  <c r="Y3409" i="2"/>
  <c r="Z3409" i="2" s="1"/>
  <c r="AC3409" i="2" s="1"/>
  <c r="Y2" i="2"/>
  <c r="Z2" i="2" s="1"/>
  <c r="AC2" i="2" s="1"/>
  <c r="Y3631" i="2"/>
  <c r="Z3631" i="2" s="1"/>
  <c r="AC3631" i="2" s="1"/>
  <c r="Y1261" i="2"/>
  <c r="Z1261" i="2" s="1"/>
  <c r="AC1261" i="2" s="1"/>
  <c r="Y3217" i="2"/>
  <c r="Z3217" i="2" s="1"/>
  <c r="AC3217" i="2" s="1"/>
  <c r="Y5297" i="2"/>
  <c r="Z5297" i="2" s="1"/>
  <c r="AC5297" i="2" s="1"/>
  <c r="Y2050" i="2"/>
  <c r="Z2050" i="2" s="1"/>
  <c r="AC2050" i="2" s="1"/>
  <c r="Y1879" i="2"/>
  <c r="Z1879" i="2" s="1"/>
  <c r="AC1879" i="2" s="1"/>
  <c r="Y3689" i="2"/>
  <c r="Z3689" i="2" s="1"/>
  <c r="AC3689" i="2" s="1"/>
  <c r="Y2482" i="2"/>
  <c r="Z2482" i="2" s="1"/>
  <c r="AC2482" i="2" s="1"/>
  <c r="Y3450" i="2"/>
  <c r="Z3450" i="2" s="1"/>
  <c r="AC3450" i="2" s="1"/>
  <c r="Y2200" i="2"/>
  <c r="Z2200" i="2" s="1"/>
  <c r="AC2200" i="2" s="1"/>
  <c r="Y2099" i="2"/>
  <c r="Z2099" i="2" s="1"/>
  <c r="AC2099" i="2" s="1"/>
  <c r="Y4898" i="2"/>
  <c r="Z4898" i="2" s="1"/>
  <c r="AC4898" i="2" s="1"/>
  <c r="Y2513" i="2"/>
  <c r="Z2513" i="2" s="1"/>
  <c r="AC2513" i="2" s="1"/>
  <c r="Y3424" i="2"/>
  <c r="Z3424" i="2" s="1"/>
  <c r="AC3424" i="2" s="1"/>
  <c r="Y3909" i="2"/>
  <c r="Z3909" i="2" s="1"/>
  <c r="AC3909" i="2" s="1"/>
  <c r="Y2034" i="2"/>
  <c r="Z2034" i="2" s="1"/>
  <c r="AC2034" i="2" s="1"/>
  <c r="Y608" i="2"/>
  <c r="Z608" i="2" s="1"/>
  <c r="AC608" i="2" s="1"/>
  <c r="Y2936" i="2"/>
  <c r="Z2936" i="2" s="1"/>
  <c r="AC2936" i="2" s="1"/>
  <c r="Y4227" i="2"/>
  <c r="Z4227" i="2" s="1"/>
  <c r="AC4227" i="2" s="1"/>
  <c r="Y1406" i="2"/>
  <c r="Z1406" i="2" s="1"/>
  <c r="AC1406" i="2" s="1"/>
  <c r="Y1119" i="2"/>
  <c r="Z1119" i="2" s="1"/>
  <c r="AC1119" i="2" s="1"/>
  <c r="Y4164" i="2"/>
  <c r="Z4164" i="2" s="1"/>
  <c r="AC4164" i="2" s="1"/>
  <c r="Y3329" i="2"/>
  <c r="Z3329" i="2" s="1"/>
  <c r="AC3329" i="2" s="1"/>
  <c r="Y2579" i="2"/>
  <c r="Z2579" i="2" s="1"/>
  <c r="AC2579" i="2" s="1"/>
  <c r="Y1032" i="2"/>
  <c r="Z1032" i="2" s="1"/>
  <c r="AC1032" i="2" s="1"/>
  <c r="Y3812" i="2"/>
  <c r="Z3812" i="2" s="1"/>
  <c r="AC3812" i="2" s="1"/>
  <c r="Y2956" i="2"/>
  <c r="Z2956" i="2" s="1"/>
  <c r="AC2956" i="2" s="1"/>
  <c r="Y3981" i="2"/>
  <c r="Z3981" i="2" s="1"/>
  <c r="AC3981" i="2" s="1"/>
  <c r="Y4623" i="2"/>
  <c r="Z4623" i="2" s="1"/>
  <c r="AC4623" i="2" s="1"/>
  <c r="Y4727" i="2"/>
  <c r="Z4727" i="2" s="1"/>
  <c r="AC4727" i="2" s="1"/>
  <c r="Y2409" i="2"/>
  <c r="Z2409" i="2" s="1"/>
  <c r="AC2409" i="2" s="1"/>
  <c r="Y2359" i="2"/>
  <c r="Z2359" i="2" s="1"/>
  <c r="AC2359" i="2" s="1"/>
  <c r="Y2867" i="2"/>
  <c r="Z2867" i="2" s="1"/>
  <c r="AC2867" i="2" s="1"/>
  <c r="Y239" i="2"/>
  <c r="Z239" i="2" s="1"/>
  <c r="AC239" i="2" s="1"/>
  <c r="Y2998" i="2"/>
  <c r="Z2998" i="2" s="1"/>
  <c r="AC2998" i="2" s="1"/>
  <c r="Y240" i="2"/>
  <c r="Z240" i="2" s="1"/>
  <c r="AC240" i="2" s="1"/>
  <c r="Y1756" i="2"/>
  <c r="Z1756" i="2" s="1"/>
  <c r="AC1756" i="2" s="1"/>
  <c r="Y3988" i="2"/>
  <c r="Z3988" i="2" s="1"/>
  <c r="AC3988" i="2" s="1"/>
  <c r="Y4646" i="2"/>
  <c r="Z4646" i="2" s="1"/>
  <c r="AC4646" i="2" s="1"/>
  <c r="Y2505" i="2"/>
  <c r="Z2505" i="2" s="1"/>
  <c r="AC2505" i="2" s="1"/>
  <c r="Y2994" i="2"/>
  <c r="Z2994" i="2" s="1"/>
  <c r="AC2994" i="2" s="1"/>
  <c r="Y3175" i="2"/>
  <c r="Z3175" i="2" s="1"/>
  <c r="AC3175" i="2" s="1"/>
  <c r="Y1225" i="2"/>
  <c r="Z1225" i="2" s="1"/>
  <c r="AC1225" i="2" s="1"/>
  <c r="Y4117" i="2"/>
  <c r="Z4117" i="2" s="1"/>
  <c r="AC4117" i="2" s="1"/>
  <c r="Y3394" i="2"/>
  <c r="Z3394" i="2" s="1"/>
  <c r="AC3394" i="2" s="1"/>
  <c r="Y4142" i="2"/>
  <c r="Z4142" i="2" s="1"/>
  <c r="AC4142" i="2" s="1"/>
  <c r="Y1177" i="2"/>
  <c r="Z1177" i="2" s="1"/>
  <c r="AC1177" i="2" s="1"/>
  <c r="Y650" i="2"/>
  <c r="Z650" i="2" s="1"/>
  <c r="AC650" i="2" s="1"/>
  <c r="Y5247" i="2"/>
  <c r="Z5247" i="2" s="1"/>
  <c r="AC5247" i="2" s="1"/>
  <c r="Y4101" i="2"/>
  <c r="Z4101" i="2" s="1"/>
  <c r="AC4101" i="2" s="1"/>
  <c r="Y5395" i="2"/>
  <c r="Z5395" i="2" s="1"/>
  <c r="AC5395" i="2" s="1"/>
  <c r="Y1979" i="2"/>
  <c r="Z1979" i="2" s="1"/>
  <c r="AC1979" i="2" s="1"/>
  <c r="Y2256" i="2"/>
  <c r="Z2256" i="2" s="1"/>
  <c r="AC2256" i="2" s="1"/>
  <c r="Y160" i="2"/>
  <c r="Z160" i="2" s="1"/>
  <c r="AC160" i="2" s="1"/>
  <c r="Y4770" i="2"/>
  <c r="Z4770" i="2" s="1"/>
  <c r="AC4770" i="2" s="1"/>
  <c r="Y2754" i="2"/>
  <c r="Z2754" i="2" s="1"/>
  <c r="AC2754" i="2" s="1"/>
  <c r="Y3729" i="2"/>
  <c r="Z3729" i="2" s="1"/>
  <c r="AC3729" i="2" s="1"/>
  <c r="Y4270" i="2"/>
  <c r="Z4270" i="2" s="1"/>
  <c r="AC4270" i="2" s="1"/>
  <c r="Y4262" i="2"/>
  <c r="Z4262" i="2" s="1"/>
  <c r="AC4262" i="2" s="1"/>
  <c r="Y3305" i="2"/>
  <c r="Z3305" i="2" s="1"/>
  <c r="AC3305" i="2" s="1"/>
  <c r="Y3735" i="2"/>
  <c r="Z3735" i="2" s="1"/>
  <c r="AC3735" i="2" s="1"/>
  <c r="Y4883" i="2"/>
  <c r="Z4883" i="2" s="1"/>
  <c r="AC4883" i="2" s="1"/>
  <c r="Y4295" i="2"/>
  <c r="Z4295" i="2" s="1"/>
  <c r="AC4295" i="2" s="1"/>
  <c r="Y2825" i="2"/>
  <c r="Z2825" i="2" s="1"/>
  <c r="AC2825" i="2" s="1"/>
  <c r="Y474" i="2"/>
  <c r="Z474" i="2" s="1"/>
  <c r="AC474" i="2" s="1"/>
  <c r="Y604" i="2"/>
  <c r="Z604" i="2" s="1"/>
  <c r="AC604" i="2" s="1"/>
  <c r="Y2641" i="2"/>
  <c r="Z2641" i="2" s="1"/>
  <c r="AC2641" i="2" s="1"/>
  <c r="Y1908" i="2"/>
  <c r="Z1908" i="2" s="1"/>
  <c r="AC1908" i="2" s="1"/>
  <c r="Y2145" i="2"/>
  <c r="Z2145" i="2" s="1"/>
  <c r="AC2145" i="2" s="1"/>
  <c r="Y1354" i="2"/>
  <c r="Z1354" i="2" s="1"/>
  <c r="AC1354" i="2" s="1"/>
  <c r="Y4267" i="2"/>
  <c r="Z4267" i="2" s="1"/>
  <c r="AC4267" i="2" s="1"/>
  <c r="Y837" i="2"/>
  <c r="Z837" i="2" s="1"/>
  <c r="AC837" i="2" s="1"/>
  <c r="Y4978" i="2"/>
  <c r="Z4978" i="2" s="1"/>
  <c r="AC4978" i="2" s="1"/>
  <c r="Y4718" i="2"/>
  <c r="Z4718" i="2" s="1"/>
  <c r="AC4718" i="2" s="1"/>
  <c r="Y1530" i="2"/>
  <c r="Z1530" i="2" s="1"/>
  <c r="AC1530" i="2" s="1"/>
  <c r="Y4405" i="2"/>
  <c r="Z4405" i="2" s="1"/>
  <c r="AC4405" i="2" s="1"/>
  <c r="Y2074" i="2"/>
  <c r="Z2074" i="2" s="1"/>
  <c r="AC2074" i="2" s="1"/>
  <c r="Y850" i="2"/>
  <c r="Z850" i="2" s="1"/>
  <c r="AC850" i="2" s="1"/>
  <c r="Y1073" i="2"/>
  <c r="Z1073" i="2" s="1"/>
  <c r="AC1073" i="2" s="1"/>
  <c r="Y205" i="2"/>
  <c r="Z205" i="2" s="1"/>
  <c r="AC205" i="2" s="1"/>
  <c r="Y820" i="2"/>
  <c r="Z820" i="2" s="1"/>
  <c r="AC820" i="2" s="1"/>
  <c r="Y4236" i="2"/>
  <c r="Z4236" i="2" s="1"/>
  <c r="AC4236" i="2" s="1"/>
  <c r="Y2922" i="2"/>
  <c r="Z2922" i="2" s="1"/>
  <c r="AC2922" i="2" s="1"/>
  <c r="Y305" i="2"/>
  <c r="Z305" i="2" s="1"/>
  <c r="AC305" i="2" s="1"/>
  <c r="Y140" i="2"/>
  <c r="Z140" i="2" s="1"/>
  <c r="AC140" i="2" s="1"/>
  <c r="Y1622" i="2"/>
  <c r="Z1622" i="2" s="1"/>
  <c r="AC1622" i="2" s="1"/>
  <c r="Y3593" i="2"/>
  <c r="Z3593" i="2" s="1"/>
  <c r="AC3593" i="2" s="1"/>
  <c r="Y529" i="2"/>
  <c r="Z529" i="2" s="1"/>
  <c r="AC529" i="2" s="1"/>
  <c r="Y1695" i="2"/>
  <c r="Z1695" i="2" s="1"/>
  <c r="AC1695" i="2" s="1"/>
  <c r="Y1477" i="2"/>
  <c r="Z1477" i="2" s="1"/>
  <c r="AC1477" i="2" s="1"/>
  <c r="Y4840" i="2"/>
  <c r="Z4840" i="2" s="1"/>
  <c r="AC4840" i="2" s="1"/>
  <c r="Y5137" i="2"/>
  <c r="Z5137" i="2" s="1"/>
  <c r="AC5137" i="2" s="1"/>
  <c r="Y4124" i="2"/>
  <c r="Z4124" i="2" s="1"/>
  <c r="AC4124" i="2" s="1"/>
  <c r="Y2295" i="2"/>
  <c r="Z2295" i="2" s="1"/>
  <c r="AC2295" i="2" s="1"/>
  <c r="Y4205" i="2"/>
  <c r="Z4205" i="2" s="1"/>
  <c r="AC4205" i="2" s="1"/>
  <c r="Y1459" i="2"/>
  <c r="Z1459" i="2" s="1"/>
  <c r="AC1459" i="2" s="1"/>
  <c r="Y2736" i="2"/>
  <c r="Z2736" i="2" s="1"/>
  <c r="AC2736" i="2" s="1"/>
  <c r="Y4479" i="2"/>
  <c r="Z4479" i="2" s="1"/>
  <c r="AC4479" i="2" s="1"/>
  <c r="L43" i="5" l="1"/>
  <c r="L44" i="5" s="1"/>
  <c r="L40" i="5"/>
  <c r="L41" i="5" s="1"/>
  <c r="AB318" i="2"/>
  <c r="AB41" i="2"/>
  <c r="AB737" i="2"/>
  <c r="AB672" i="2"/>
  <c r="AB1087" i="2"/>
  <c r="AB669" i="2"/>
  <c r="AB314" i="2"/>
  <c r="AB1433" i="2"/>
  <c r="Z1432" i="2"/>
  <c r="AC1432" i="2" s="1"/>
  <c r="AB219" i="2"/>
  <c r="Z981" i="2"/>
  <c r="AC981" i="2" s="1"/>
  <c r="Z1475" i="2"/>
  <c r="AC1475" i="2" s="1"/>
  <c r="Z754" i="2"/>
  <c r="AC754" i="2" s="1"/>
  <c r="AB62" i="2"/>
  <c r="Z1399" i="2"/>
  <c r="AC1399" i="2" s="1"/>
  <c r="Z1272" i="2"/>
  <c r="AC1272" i="2" s="1"/>
  <c r="Z1470" i="2"/>
  <c r="AC1470" i="2" s="1"/>
  <c r="Z2464" i="2"/>
  <c r="AC2464" i="2" s="1"/>
  <c r="AB13" i="2"/>
  <c r="AB503" i="2"/>
  <c r="AB2112" i="2"/>
  <c r="AB467" i="2"/>
  <c r="AA169" i="2"/>
  <c r="AB954" i="2"/>
  <c r="AA3593" i="2"/>
  <c r="AA259" i="2"/>
  <c r="AA2623" i="2"/>
  <c r="AA1048" i="2"/>
  <c r="AA1800" i="2"/>
  <c r="AA4471" i="2"/>
  <c r="AA2451" i="2"/>
  <c r="AA1017" i="2"/>
  <c r="AB687" i="2"/>
  <c r="AB686" i="2"/>
  <c r="AA1128" i="2"/>
  <c r="AA2864" i="2"/>
  <c r="AB2864" i="2"/>
  <c r="AA5157" i="2"/>
  <c r="AA206" i="2"/>
  <c r="AB206" i="2"/>
  <c r="AA1911" i="2"/>
  <c r="AA651" i="2"/>
  <c r="AB4134" i="2"/>
  <c r="AA2280" i="2"/>
  <c r="AB2280" i="2"/>
  <c r="AB3989" i="2"/>
  <c r="AA1198" i="2"/>
  <c r="AB1198" i="2"/>
  <c r="AA334" i="2"/>
  <c r="AA415" i="2"/>
  <c r="AA4403" i="2"/>
  <c r="AA472" i="2"/>
  <c r="AA3127" i="2"/>
  <c r="AB3127" i="2"/>
  <c r="AA1283" i="2"/>
  <c r="AB1222" i="2"/>
  <c r="AA2429" i="2"/>
  <c r="AA4174" i="2"/>
  <c r="AA2037" i="2"/>
  <c r="AB2037" i="2"/>
  <c r="AB2233" i="2"/>
  <c r="AA3449" i="2"/>
  <c r="AB3449" i="2"/>
  <c r="AA314" i="2"/>
  <c r="AB4552" i="2"/>
  <c r="AA3617" i="2"/>
  <c r="AA3538" i="2"/>
  <c r="AB3538" i="2"/>
  <c r="AA807" i="2"/>
  <c r="AA1549" i="2"/>
  <c r="AB1519" i="2"/>
  <c r="AB2834" i="2"/>
  <c r="AB2236" i="2"/>
  <c r="AA1523" i="2"/>
  <c r="AA296" i="2"/>
  <c r="AA4365" i="2"/>
  <c r="AA30" i="2"/>
  <c r="AA1257" i="2"/>
  <c r="AA4077" i="2"/>
  <c r="AA478" i="2"/>
  <c r="AA250" i="2"/>
  <c r="AA2997" i="2"/>
  <c r="AB2997" i="2"/>
  <c r="AA2479" i="2"/>
  <c r="AA656" i="2"/>
  <c r="AA628" i="2"/>
  <c r="AA4672" i="2"/>
  <c r="AA378" i="2"/>
  <c r="AA693" i="2"/>
  <c r="AB2485" i="2"/>
  <c r="AA4891" i="2"/>
  <c r="AA595" i="2"/>
  <c r="AA1161" i="2"/>
  <c r="AA707" i="2"/>
  <c r="AA784" i="2"/>
  <c r="AA55" i="2"/>
  <c r="AA166" i="2"/>
  <c r="AA1426" i="2"/>
  <c r="AA2726" i="2"/>
  <c r="AA151" i="2"/>
  <c r="AA621" i="2"/>
  <c r="AA3117" i="2"/>
  <c r="AA3336" i="2"/>
  <c r="AA763" i="2"/>
  <c r="AB763" i="2"/>
  <c r="AA14" i="2"/>
  <c r="AA3483" i="2"/>
  <c r="AB3483" i="2"/>
  <c r="AA1418" i="2"/>
  <c r="AA4702" i="2"/>
  <c r="AB1412" i="2"/>
  <c r="AA178" i="2"/>
  <c r="AA2440" i="2"/>
  <c r="AB103" i="2"/>
  <c r="AA1186" i="2"/>
  <c r="AB1186" i="2"/>
  <c r="AA920" i="2"/>
  <c r="AA542" i="2"/>
  <c r="AB2167" i="2"/>
  <c r="AA1959" i="2"/>
  <c r="AA248" i="2"/>
  <c r="AA4949" i="2"/>
  <c r="AB4949" i="2"/>
  <c r="AA281" i="2"/>
  <c r="AA4314" i="2"/>
  <c r="AB4314" i="2"/>
  <c r="AB5111" i="2"/>
  <c r="AA1493" i="2"/>
  <c r="AB1493" i="2"/>
  <c r="AA407" i="2"/>
  <c r="AA2418" i="2"/>
  <c r="AB2418" i="2"/>
  <c r="AA418" i="2"/>
  <c r="AA3255" i="2"/>
  <c r="AB3255" i="2"/>
  <c r="AA1452" i="2"/>
  <c r="AA1813" i="2"/>
  <c r="AB1813" i="2"/>
  <c r="AB294" i="2"/>
  <c r="AA2163" i="2"/>
  <c r="AA2892" i="2"/>
  <c r="AA1608" i="2"/>
  <c r="AB1608" i="2"/>
  <c r="AB1617" i="2"/>
  <c r="AA486" i="2"/>
  <c r="AB486" i="2"/>
  <c r="AA681" i="2"/>
  <c r="AA332" i="2"/>
  <c r="AB342" i="2"/>
  <c r="AA799" i="2"/>
  <c r="AB799" i="2"/>
  <c r="AB1122" i="2"/>
  <c r="AA2316" i="2"/>
  <c r="AB2316" i="2"/>
  <c r="AB264" i="2"/>
  <c r="AA2397" i="2"/>
  <c r="AB2397" i="2"/>
  <c r="AA575" i="2"/>
  <c r="AA307" i="2"/>
  <c r="AA1510" i="2"/>
  <c r="AA1642" i="2"/>
  <c r="AA1433" i="2"/>
  <c r="AA39" i="2"/>
  <c r="AA1829" i="2"/>
  <c r="AA1680" i="2"/>
  <c r="AB2918" i="2"/>
  <c r="AB1554" i="2"/>
  <c r="AA5325" i="2"/>
  <c r="AB5325" i="2"/>
  <c r="AA1973" i="2"/>
  <c r="AB1973" i="2"/>
  <c r="AA373" i="2"/>
  <c r="AA1865" i="2"/>
  <c r="AB24" i="2"/>
  <c r="AB3143" i="2"/>
  <c r="AB613" i="2"/>
  <c r="AA2524" i="2"/>
  <c r="AA1652" i="2"/>
  <c r="AB1652" i="2"/>
  <c r="AA3323" i="2"/>
  <c r="AB3323" i="2"/>
  <c r="AA219" i="2"/>
  <c r="AA1185" i="2"/>
  <c r="AA556" i="2"/>
  <c r="AA460" i="2"/>
  <c r="AB794" i="2"/>
  <c r="AB3098" i="2"/>
  <c r="AA1320" i="2"/>
  <c r="AB1320" i="2"/>
  <c r="AA4991" i="2"/>
  <c r="AA2666" i="2"/>
  <c r="AA2086" i="2"/>
  <c r="AA896" i="2"/>
  <c r="AB896" i="2"/>
  <c r="AB1943" i="2"/>
  <c r="AA1070" i="2"/>
  <c r="AA136" i="2"/>
  <c r="AA350" i="2"/>
  <c r="AB350" i="2"/>
  <c r="AA965" i="2"/>
  <c r="AB1465" i="2"/>
  <c r="AB982" i="2"/>
  <c r="AA23" i="2"/>
  <c r="AA4540" i="2"/>
  <c r="AA122" i="2"/>
  <c r="AA1062" i="2"/>
  <c r="AA5343" i="2"/>
  <c r="AB4238" i="2"/>
  <c r="AA246" i="2"/>
  <c r="AA5337" i="2"/>
  <c r="AB5337" i="2"/>
  <c r="AA3478" i="2"/>
  <c r="AA771" i="2"/>
  <c r="AA4636" i="2"/>
  <c r="AB932" i="2"/>
  <c r="AB293" i="2"/>
  <c r="AA1115" i="2"/>
  <c r="AA2846" i="2"/>
  <c r="AB2846" i="2"/>
  <c r="AA839" i="2"/>
  <c r="AA1719" i="2"/>
  <c r="AA1650" i="2"/>
  <c r="AB930" i="2"/>
  <c r="AA196" i="2"/>
  <c r="AB3663" i="2"/>
  <c r="AB1192" i="2"/>
  <c r="AB1143" i="2"/>
  <c r="AA1884" i="2"/>
  <c r="AA1357" i="2"/>
  <c r="AA3174" i="2"/>
  <c r="AB3664" i="2"/>
  <c r="AB434" i="2"/>
  <c r="AB1506" i="2"/>
  <c r="AB1816" i="2"/>
  <c r="AA3575" i="2"/>
  <c r="AA4361" i="2"/>
  <c r="AA1176" i="2"/>
  <c r="AA2270" i="2"/>
  <c r="AB3788" i="2"/>
  <c r="AA902" i="2"/>
  <c r="AA377" i="2"/>
  <c r="AA2220" i="2"/>
  <c r="AB2220" i="2"/>
  <c r="AA3394" i="2"/>
  <c r="AA192" i="2"/>
  <c r="AA1897" i="2"/>
  <c r="AB748" i="2"/>
  <c r="AB496" i="2"/>
  <c r="AA2932" i="2"/>
  <c r="AB1606" i="2"/>
  <c r="AA937" i="2"/>
  <c r="AA838" i="2"/>
  <c r="AB4547" i="2"/>
  <c r="AA57" i="2"/>
  <c r="AB57" i="2"/>
  <c r="AA315" i="2"/>
  <c r="AB2138" i="2"/>
  <c r="AB2503" i="2"/>
  <c r="AA2140" i="2"/>
  <c r="AA3675" i="2"/>
  <c r="AA1242" i="2"/>
  <c r="AA5418" i="2"/>
  <c r="AA2342" i="2"/>
  <c r="AB3747" i="2"/>
  <c r="AA3181" i="2"/>
  <c r="AB3181" i="2"/>
  <c r="AA729" i="2"/>
  <c r="AB729" i="2"/>
  <c r="AA432" i="2"/>
  <c r="AB432" i="2"/>
  <c r="AA989" i="2"/>
  <c r="AB460" i="2"/>
  <c r="AA1339" i="2"/>
  <c r="AB1230" i="2"/>
  <c r="AA4674" i="2"/>
  <c r="AB4674" i="2"/>
  <c r="AA2776" i="2"/>
  <c r="AA4448" i="2"/>
  <c r="AA234" i="2"/>
  <c r="AA964" i="2"/>
  <c r="AA1576" i="2"/>
  <c r="AB2817" i="2"/>
  <c r="AB6" i="2"/>
  <c r="AA4231" i="2"/>
  <c r="AA4837" i="2"/>
  <c r="AB4837" i="2"/>
  <c r="AA1164" i="2"/>
  <c r="AA108" i="2"/>
  <c r="AA1468" i="2"/>
  <c r="AA600" i="2"/>
  <c r="AB721" i="2"/>
  <c r="AB4681" i="2"/>
  <c r="AA1603" i="2"/>
  <c r="AB1603" i="2"/>
  <c r="AA531" i="2"/>
  <c r="AB2277" i="2"/>
  <c r="AA65" i="2"/>
  <c r="AB4299" i="2"/>
  <c r="AB1066" i="2"/>
  <c r="AA3297" i="2"/>
  <c r="AB3297" i="2"/>
  <c r="AA4272" i="2"/>
  <c r="AB4272" i="2"/>
  <c r="AA2043" i="2"/>
  <c r="AB695" i="2"/>
  <c r="AA1902" i="2"/>
  <c r="AA1670" i="2"/>
  <c r="AA4212" i="2"/>
  <c r="AA429" i="2"/>
  <c r="AB429" i="2"/>
  <c r="AA1581" i="2"/>
  <c r="AB543" i="2"/>
  <c r="AB39" i="2"/>
  <c r="AB819" i="2"/>
  <c r="AB1103" i="2"/>
  <c r="AA2028" i="2"/>
  <c r="AA969" i="2"/>
  <c r="AA2945" i="2"/>
  <c r="AB26" i="2"/>
  <c r="AA940" i="2"/>
  <c r="AA689" i="2"/>
  <c r="AA1715" i="2"/>
  <c r="AA1769" i="2"/>
  <c r="AA4609" i="2"/>
  <c r="AA2607" i="2"/>
  <c r="AB3978" i="2"/>
  <c r="AA1045" i="2"/>
  <c r="AA1269" i="2"/>
  <c r="AA1632" i="2"/>
  <c r="AA2404" i="2"/>
  <c r="AA631" i="2"/>
  <c r="AA223" i="2"/>
  <c r="AA309" i="2"/>
  <c r="AA1532" i="2"/>
  <c r="AA3613" i="2"/>
  <c r="AA1157" i="2"/>
  <c r="AA2135" i="2"/>
  <c r="AA1407" i="2"/>
  <c r="AA3701" i="2"/>
  <c r="AA254" i="2"/>
  <c r="AB2944" i="2"/>
  <c r="AB2518" i="2"/>
  <c r="AA692" i="2"/>
  <c r="AB454" i="2"/>
  <c r="AA1020" i="2"/>
  <c r="AA4426" i="2"/>
  <c r="AB1411" i="2"/>
  <c r="AA2136" i="2"/>
  <c r="AB2136" i="2"/>
  <c r="AA2494" i="2"/>
  <c r="AA2684" i="2"/>
  <c r="AB1001" i="2"/>
  <c r="AA2074" i="2"/>
  <c r="AA1386" i="2"/>
  <c r="AA4699" i="2"/>
  <c r="AA1805" i="2"/>
  <c r="AA4559" i="2"/>
  <c r="AA1313" i="2"/>
  <c r="AA5309" i="2"/>
  <c r="AA849" i="2"/>
  <c r="AA42" i="2"/>
  <c r="AA1849" i="2"/>
  <c r="AA910" i="2"/>
  <c r="AA1083" i="2"/>
  <c r="AA2174" i="2"/>
  <c r="AA2320" i="2"/>
  <c r="AA1077" i="2"/>
  <c r="AB3752" i="2"/>
  <c r="AA2581" i="2"/>
  <c r="AA3091" i="2"/>
  <c r="AA1477" i="2"/>
  <c r="AA3895" i="2"/>
  <c r="AA1204" i="2"/>
  <c r="AA744" i="2"/>
  <c r="AA2553" i="2"/>
  <c r="AA1944" i="2"/>
  <c r="AA1764" i="2"/>
  <c r="AA5101" i="2"/>
  <c r="AA1136" i="2"/>
  <c r="AA1633" i="2"/>
  <c r="AA282" i="2"/>
  <c r="AA3100" i="2"/>
  <c r="AA3290" i="2"/>
  <c r="AB3290" i="2"/>
  <c r="AA220" i="2"/>
  <c r="AA668" i="2"/>
  <c r="AA1385" i="2"/>
  <c r="AA86" i="2"/>
  <c r="AA882" i="2"/>
  <c r="AA1150" i="2"/>
  <c r="AA2378" i="2"/>
  <c r="AA317" i="2"/>
  <c r="AA5215" i="2"/>
  <c r="AA177" i="2"/>
  <c r="AA4765" i="2"/>
  <c r="AA2224" i="2"/>
  <c r="AA2732" i="2"/>
  <c r="AA487" i="2"/>
  <c r="AA3730" i="2"/>
  <c r="AB379" i="2"/>
  <c r="AA3835" i="2"/>
  <c r="AA625" i="2"/>
  <c r="AB4566" i="2"/>
  <c r="AA2209" i="2"/>
  <c r="AA210" i="2"/>
  <c r="AA295" i="2"/>
  <c r="AB1842" i="2"/>
  <c r="AA1173" i="2"/>
  <c r="AB1173" i="2"/>
  <c r="AA890" i="2"/>
  <c r="AA1815" i="2"/>
  <c r="AA1895" i="2"/>
  <c r="AA1031" i="2"/>
  <c r="AB1155" i="2"/>
  <c r="AA1302" i="2"/>
  <c r="AA1199" i="2"/>
  <c r="AA3202" i="2"/>
  <c r="AA509" i="2"/>
  <c r="AA3043" i="2"/>
  <c r="AA352" i="2"/>
  <c r="AB581" i="2"/>
  <c r="AA2540" i="2"/>
  <c r="AA1214" i="2"/>
  <c r="AA1474" i="2"/>
  <c r="AA1109" i="2"/>
  <c r="AA539" i="2"/>
  <c r="AA1820" i="2"/>
  <c r="AB150" i="2"/>
  <c r="AA107" i="2"/>
  <c r="AA1240" i="2"/>
  <c r="AA1772" i="2"/>
  <c r="AA3188" i="2"/>
  <c r="AA1030" i="2"/>
  <c r="AB4213" i="2"/>
  <c r="AB414" i="2"/>
  <c r="AB975" i="2"/>
  <c r="AA287" i="2"/>
  <c r="AA125" i="2"/>
  <c r="AB125" i="2"/>
  <c r="AB1870" i="2"/>
  <c r="AA1021" i="2"/>
  <c r="AB1799" i="2"/>
  <c r="AA3926" i="2"/>
  <c r="AA1674" i="2"/>
  <c r="AA4822" i="2"/>
  <c r="AA5392" i="2"/>
  <c r="AA1734" i="2"/>
  <c r="AA1643" i="2"/>
  <c r="AA869" i="2"/>
  <c r="AB700" i="2"/>
  <c r="AA2352" i="2"/>
  <c r="AA5047" i="2"/>
  <c r="AA3279" i="2"/>
  <c r="AA28" i="2"/>
  <c r="AA3896" i="2"/>
  <c r="AA5232" i="2"/>
  <c r="AB3458" i="2"/>
  <c r="AA118" i="2"/>
  <c r="AB118" i="2"/>
  <c r="AA827" i="2"/>
  <c r="AA3651" i="2"/>
  <c r="AA2047" i="2"/>
  <c r="AB1074" i="2"/>
  <c r="AB879" i="2"/>
  <c r="AA467" i="2"/>
  <c r="AA3017" i="2"/>
  <c r="AB3017" i="2"/>
  <c r="AA1937" i="2"/>
  <c r="AA4841" i="2"/>
  <c r="AB4841" i="2"/>
  <c r="AB1551" i="2"/>
  <c r="AA81" i="2"/>
  <c r="AB466" i="2"/>
  <c r="AA183" i="2"/>
  <c r="AA1456" i="2"/>
  <c r="AB4108" i="2"/>
  <c r="AA683" i="2"/>
  <c r="AB2395" i="2"/>
  <c r="AA1524" i="2"/>
  <c r="AA1205" i="2"/>
  <c r="AB3797" i="2"/>
  <c r="AA2369" i="2"/>
  <c r="AA1981" i="2"/>
  <c r="AA33" i="2"/>
  <c r="AA570" i="2"/>
  <c r="AA2796" i="2"/>
  <c r="AB5306" i="2"/>
  <c r="AB3272" i="2"/>
  <c r="AB1454" i="2"/>
  <c r="AA3943" i="2"/>
  <c r="AB3943" i="2"/>
  <c r="AA1935" i="2"/>
  <c r="AA2838" i="2"/>
  <c r="AB2498" i="2"/>
  <c r="AA3910" i="2"/>
  <c r="AB3910" i="2"/>
  <c r="AB243" i="2"/>
  <c r="AA2141" i="2"/>
  <c r="AB2141" i="2"/>
  <c r="AA4442" i="2"/>
  <c r="AA3618" i="2"/>
  <c r="AA3506" i="2"/>
  <c r="AA4652" i="2"/>
  <c r="AA3052" i="2"/>
  <c r="AA3201" i="2"/>
  <c r="AA862" i="2"/>
  <c r="AA3705" i="2"/>
  <c r="AB3705" i="2"/>
  <c r="AA2449" i="2"/>
  <c r="AA540" i="2"/>
  <c r="AA2271" i="2"/>
  <c r="AA2406" i="2"/>
  <c r="AA2339" i="2"/>
  <c r="AB427" i="2"/>
  <c r="AA2646" i="2"/>
  <c r="AA2792" i="2"/>
  <c r="AA393" i="2"/>
  <c r="AB393" i="2"/>
  <c r="AB1194" i="2"/>
  <c r="AA2649" i="2"/>
  <c r="AA954" i="2"/>
  <c r="AA1531" i="2"/>
  <c r="AB1531" i="2"/>
  <c r="AA674" i="2"/>
  <c r="AA1025" i="2"/>
  <c r="AA567" i="2"/>
  <c r="AA3105" i="2"/>
  <c r="AB3105" i="2"/>
  <c r="AA202" i="2"/>
  <c r="AA424" i="2"/>
  <c r="AA181" i="2"/>
  <c r="AA1376" i="2"/>
  <c r="AB1376" i="2"/>
  <c r="AA442" i="2"/>
  <c r="AB1175" i="2"/>
  <c r="AB5211" i="2"/>
  <c r="AA404" i="2"/>
  <c r="AB290" i="2"/>
  <c r="AA1984" i="2"/>
  <c r="AB1984" i="2"/>
  <c r="AA642" i="2"/>
  <c r="AA161" i="2"/>
  <c r="AA319" i="2"/>
  <c r="AB2118" i="2"/>
  <c r="AB1061" i="2"/>
  <c r="AB1593" i="2"/>
  <c r="AB1172" i="2"/>
  <c r="AA1802" i="2"/>
  <c r="AA2639" i="2"/>
  <c r="AA2876" i="2"/>
  <c r="AA491" i="2"/>
  <c r="AA1121" i="2"/>
  <c r="AA1338" i="2"/>
  <c r="AA1964" i="2"/>
  <c r="AA529" i="2"/>
  <c r="AA490" i="2"/>
  <c r="AB431" i="2"/>
  <c r="AB1524" i="2"/>
  <c r="AA1708" i="2"/>
  <c r="AA221" i="2"/>
  <c r="AA1117" i="2"/>
  <c r="AA2881" i="2"/>
  <c r="AB574" i="2"/>
  <c r="AA2240" i="2"/>
  <c r="AB2240" i="2"/>
  <c r="AA4843" i="2"/>
  <c r="AA3385" i="2"/>
  <c r="AA1941" i="2"/>
  <c r="AA4436" i="2"/>
  <c r="AA1771" i="2"/>
  <c r="AA2683" i="2"/>
  <c r="AA660" i="2"/>
  <c r="AB660" i="2"/>
  <c r="AA2993" i="2"/>
  <c r="AA164" i="2"/>
  <c r="AB48" i="2"/>
  <c r="AB2188" i="2"/>
  <c r="AB2446" i="2"/>
  <c r="AA1119" i="2"/>
  <c r="AA823" i="2"/>
  <c r="AA193" i="2"/>
  <c r="AA2934" i="2"/>
  <c r="AA629" i="2"/>
  <c r="AA1573" i="2"/>
  <c r="AA455" i="2"/>
  <c r="AA456" i="2"/>
  <c r="AA1656" i="2"/>
  <c r="AA553" i="2"/>
  <c r="AA3125" i="2"/>
  <c r="AA944" i="2"/>
  <c r="AA1273" i="2"/>
  <c r="AA54" i="2"/>
  <c r="AA821" i="2"/>
  <c r="AA1047" i="2"/>
  <c r="AA1327" i="2"/>
  <c r="AA1768" i="2"/>
  <c r="AA1688" i="2"/>
  <c r="AA4062" i="2"/>
  <c r="AA4883" i="2"/>
  <c r="AA1274" i="2"/>
  <c r="AA1177" i="2"/>
  <c r="AB1177" i="2"/>
  <c r="AA4227" i="2"/>
  <c r="AA2636" i="2"/>
  <c r="AA572" i="2"/>
  <c r="AA147" i="2"/>
  <c r="AA4020" i="2"/>
  <c r="AA749" i="2"/>
  <c r="AA3965" i="2"/>
  <c r="AA1923" i="2"/>
  <c r="AB1923" i="2"/>
  <c r="AA441" i="2"/>
  <c r="AA1140" i="2"/>
  <c r="AA2436" i="2"/>
  <c r="AA2863" i="2"/>
  <c r="AB450" i="2"/>
  <c r="AA939" i="2"/>
  <c r="AA1517" i="2"/>
  <c r="AB1517" i="2"/>
  <c r="AA499" i="2"/>
  <c r="AA398" i="2"/>
  <c r="AB2824" i="2"/>
  <c r="AA3033" i="2"/>
  <c r="AB3033" i="2"/>
  <c r="AA2606" i="2"/>
  <c r="AA3607" i="2"/>
  <c r="AA923" i="2"/>
  <c r="AA630" i="2"/>
  <c r="AA1321" i="2"/>
  <c r="AA113" i="2"/>
  <c r="AA1825" i="2"/>
  <c r="AA2756" i="2"/>
  <c r="AA1824" i="2"/>
  <c r="AA318" i="2"/>
  <c r="AA811" i="2"/>
  <c r="AB811" i="2"/>
  <c r="AA706" i="2"/>
  <c r="AA2107" i="2"/>
  <c r="AB1661" i="2"/>
  <c r="AB291" i="2"/>
  <c r="AA1840" i="2"/>
  <c r="AA114" i="2"/>
  <c r="AA888" i="2"/>
  <c r="AA1544" i="2"/>
  <c r="AB1544" i="2"/>
  <c r="AA2873" i="2"/>
  <c r="AA3944" i="2"/>
  <c r="AB3944" i="2"/>
  <c r="AA1080" i="2"/>
  <c r="AA1144" i="2"/>
  <c r="AA208" i="2"/>
  <c r="AA3254" i="2"/>
  <c r="AB3254" i="2"/>
  <c r="AB2275" i="2"/>
  <c r="AA41" i="2"/>
  <c r="AA1370" i="2"/>
  <c r="AA1281" i="2"/>
  <c r="AA2112" i="2"/>
  <c r="AB2226" i="2"/>
  <c r="AA1050" i="2"/>
  <c r="AA1312" i="2"/>
  <c r="AB1312" i="2"/>
  <c r="AB49" i="2"/>
  <c r="AA2766" i="2"/>
  <c r="AB2766" i="2"/>
  <c r="AA2546" i="2"/>
  <c r="AA2584" i="2"/>
  <c r="AB1118" i="2"/>
  <c r="AA752" i="2"/>
  <c r="AB94" i="2"/>
  <c r="AA2104" i="2"/>
  <c r="AB1282" i="2"/>
  <c r="AA3073" i="2"/>
  <c r="AB3393" i="2"/>
  <c r="AA2992" i="2"/>
  <c r="AB2992" i="2"/>
  <c r="AB2468" i="2"/>
  <c r="AA2078" i="2"/>
  <c r="AB2078" i="2"/>
  <c r="AA670" i="2"/>
  <c r="AA3178" i="2"/>
  <c r="AB1098" i="2"/>
  <c r="AA878" i="2"/>
  <c r="AA198" i="2"/>
  <c r="AB198" i="2"/>
  <c r="AA306" i="2"/>
  <c r="AA412" i="2"/>
  <c r="AA970" i="2"/>
  <c r="AB4643" i="2"/>
  <c r="AB725" i="2"/>
  <c r="AA4925" i="2"/>
  <c r="AA4032" i="2"/>
  <c r="AA285" i="2"/>
  <c r="AA4532" i="2"/>
  <c r="AA3357" i="2"/>
  <c r="AA4051" i="2"/>
  <c r="AB4051" i="2"/>
  <c r="AA2544" i="2"/>
  <c r="AA2787" i="2"/>
  <c r="AB3728" i="2"/>
  <c r="AA13" i="2"/>
  <c r="AA2681" i="2"/>
  <c r="AA199" i="2"/>
  <c r="AA5113" i="2"/>
  <c r="AB5113" i="2"/>
  <c r="AA586" i="2"/>
  <c r="AB586" i="2"/>
  <c r="AA601" i="2"/>
  <c r="AA906" i="2"/>
  <c r="AA2708" i="2"/>
  <c r="AA2011" i="2"/>
  <c r="AB783" i="2"/>
  <c r="AA984" i="2"/>
  <c r="AA798" i="2"/>
  <c r="AA3975" i="2"/>
  <c r="AA1226" i="2"/>
  <c r="AA447" i="2"/>
  <c r="AA3521" i="2"/>
  <c r="AA1260" i="2"/>
  <c r="AB2186" i="2"/>
  <c r="AA1228" i="2"/>
  <c r="AA2225" i="2"/>
  <c r="AB2225" i="2"/>
  <c r="AA1178" i="2"/>
  <c r="AB877" i="2"/>
  <c r="AA1614" i="2"/>
  <c r="AA1365" i="2"/>
  <c r="AB126" i="2"/>
  <c r="AB977" i="2"/>
  <c r="AA2113" i="2"/>
  <c r="AB2113" i="2"/>
  <c r="AA419" i="2"/>
  <c r="AB419" i="2"/>
  <c r="AA737" i="2"/>
  <c r="AA1698" i="2"/>
  <c r="AB2510" i="2"/>
  <c r="AA142" i="2"/>
  <c r="AB142" i="2"/>
  <c r="AA856" i="2"/>
  <c r="AA35" i="2"/>
  <c r="AA503" i="2"/>
  <c r="AA635" i="2"/>
  <c r="AA1196" i="2"/>
  <c r="AA3041" i="2"/>
  <c r="AA1862" i="2"/>
  <c r="AA2012" i="2"/>
  <c r="AB2698" i="2"/>
  <c r="AA1968" i="2"/>
  <c r="AB1968" i="2"/>
  <c r="AB753" i="2"/>
  <c r="AA834" i="2"/>
  <c r="AA1069" i="2"/>
  <c r="AA690" i="2"/>
  <c r="AB344" i="2"/>
  <c r="AB888" i="2"/>
  <c r="AB1260" i="2"/>
  <c r="AB1740" i="2"/>
  <c r="AB3902" i="2"/>
  <c r="AA209" i="2"/>
  <c r="AA5205" i="2"/>
  <c r="AA71" i="2"/>
  <c r="AA1379" i="2"/>
  <c r="AA826" i="2"/>
  <c r="AA2157" i="2"/>
  <c r="AB4112" i="2"/>
  <c r="AA145" i="2"/>
  <c r="AA3851" i="2"/>
  <c r="AA2197" i="2"/>
  <c r="AA2303" i="2"/>
  <c r="AA5383" i="2"/>
  <c r="AA825" i="2"/>
  <c r="AA2022" i="2"/>
  <c r="AA1202" i="2"/>
  <c r="AA1129" i="2"/>
  <c r="AA3318" i="2"/>
  <c r="AA1749" i="2"/>
  <c r="AA3828" i="2"/>
  <c r="AA462" i="2"/>
  <c r="AB585" i="2"/>
  <c r="AA458" i="2"/>
  <c r="AA277" i="2"/>
  <c r="AB1712" i="2"/>
  <c r="AA111" i="2"/>
  <c r="AA987" i="2"/>
  <c r="AA2797" i="2"/>
  <c r="AA175" i="2"/>
  <c r="AA696" i="2"/>
  <c r="AA401" i="2"/>
  <c r="AA2187" i="2"/>
  <c r="AA926" i="2"/>
  <c r="AA1393" i="2"/>
  <c r="AA2496" i="2"/>
  <c r="AB2496" i="2"/>
  <c r="AA4346" i="2"/>
  <c r="AA394" i="2"/>
  <c r="AA1811" i="2"/>
  <c r="AA1940" i="2"/>
  <c r="AA1886" i="2"/>
  <c r="AA870" i="2"/>
  <c r="AA5169" i="2"/>
  <c r="AA2568" i="2"/>
  <c r="AA541" i="2"/>
  <c r="AA1745" i="2"/>
  <c r="AA308" i="2"/>
  <c r="AB4006" i="2"/>
  <c r="AB2730" i="2"/>
  <c r="AA324" i="2"/>
  <c r="AA3018" i="2"/>
  <c r="AA524" i="2"/>
  <c r="AA607" i="2"/>
  <c r="AB3313" i="2"/>
  <c r="AA594" i="2"/>
  <c r="AA5115" i="2"/>
  <c r="AA1783" i="2"/>
  <c r="AA197" i="2"/>
  <c r="AA2398" i="2"/>
  <c r="AA1137" i="2"/>
  <c r="AA1410" i="2"/>
  <c r="AA82" i="2"/>
  <c r="AA1086" i="2"/>
  <c r="AA2108" i="2"/>
  <c r="AA471" i="2"/>
  <c r="AA584" i="2"/>
  <c r="AA440" i="2"/>
  <c r="AB4118" i="2"/>
  <c r="AB337" i="2"/>
  <c r="AA3374" i="2"/>
  <c r="AA3873" i="2"/>
  <c r="AA1455" i="2"/>
  <c r="AA2562" i="2"/>
  <c r="AA146" i="2"/>
  <c r="AA1460" i="2"/>
  <c r="AB1460" i="2"/>
  <c r="AA2057" i="2"/>
  <c r="AA3339" i="2"/>
  <c r="AA1383" i="2"/>
  <c r="AA1818" i="2"/>
  <c r="AA2129" i="2"/>
  <c r="AA2613" i="2"/>
  <c r="AA207" i="2"/>
  <c r="AA4775" i="2"/>
  <c r="AA1796" i="2"/>
  <c r="AA1992" i="2"/>
  <c r="AA229" i="2"/>
  <c r="AA3734" i="2"/>
  <c r="AB207" i="2"/>
  <c r="AA2210" i="2"/>
  <c r="AA2172" i="2"/>
  <c r="AA3407" i="2"/>
  <c r="AA822" i="2"/>
  <c r="AA402" i="2"/>
  <c r="AA1023" i="2"/>
  <c r="AA3022" i="2"/>
  <c r="AA3405" i="2"/>
  <c r="AA810" i="2"/>
  <c r="AA288" i="2"/>
  <c r="AA3892" i="2"/>
  <c r="AA736" i="2"/>
  <c r="AA1024" i="2"/>
  <c r="AA842" i="2"/>
  <c r="AB45" i="2"/>
  <c r="AA392" i="2"/>
  <c r="AA2338" i="2"/>
  <c r="AB1174" i="2"/>
  <c r="AA3877" i="2"/>
  <c r="AA655" i="2"/>
  <c r="AA2493" i="2"/>
  <c r="AA1575" i="2"/>
  <c r="AA1666" i="2"/>
  <c r="AA1880" i="2"/>
  <c r="AA3481" i="2"/>
  <c r="AA2616" i="2"/>
  <c r="AA1421" i="2"/>
  <c r="AA1116" i="2"/>
  <c r="AA4281" i="2"/>
  <c r="AA1634" i="2"/>
  <c r="AA5031" i="2"/>
  <c r="AB3801" i="2"/>
  <c r="AA3370" i="2"/>
  <c r="AA3141" i="2"/>
  <c r="AA2711" i="2"/>
  <c r="AA2821" i="2"/>
  <c r="AB2821" i="2"/>
  <c r="AA3200" i="2"/>
  <c r="AA3074" i="2"/>
  <c r="AA2198" i="2"/>
  <c r="AA1553" i="2"/>
  <c r="AB3629" i="2"/>
  <c r="AA97" i="2"/>
  <c r="AA3130" i="2"/>
  <c r="AB5068" i="2"/>
  <c r="AB1114" i="2"/>
  <c r="AA1609" i="2"/>
  <c r="AA1508" i="2"/>
  <c r="AA266" i="2"/>
  <c r="AA1589" i="2"/>
  <c r="AB1256" i="2"/>
  <c r="AB2779" i="2"/>
  <c r="AA2142" i="2"/>
  <c r="AA4263" i="2"/>
  <c r="AB4263" i="2"/>
  <c r="AA517" i="2"/>
  <c r="AA785" i="2"/>
  <c r="AA5272" i="2"/>
  <c r="AA5156" i="2"/>
  <c r="AA2309" i="2"/>
  <c r="AB790" i="2"/>
  <c r="AA420" i="2"/>
  <c r="AA3252" i="2"/>
  <c r="AB3252" i="2"/>
  <c r="AA216" i="2"/>
  <c r="AB216" i="2"/>
  <c r="AA2194" i="2"/>
  <c r="AA2665" i="2"/>
  <c r="AA528" i="2"/>
  <c r="AA482" i="2"/>
  <c r="AA286" i="2"/>
  <c r="AB2422" i="2"/>
  <c r="AA1526" i="2"/>
  <c r="AA251" i="2"/>
  <c r="AA1763" i="2"/>
  <c r="AA992" i="2"/>
  <c r="AB492" i="2"/>
  <c r="AA702" i="2"/>
  <c r="AA1615" i="2"/>
  <c r="AA2822" i="2"/>
  <c r="AB12" i="2"/>
  <c r="AA762" i="2"/>
  <c r="AA777" i="2"/>
  <c r="AA231" i="2"/>
  <c r="AA2725" i="2"/>
  <c r="AB2725" i="2"/>
  <c r="AA1293" i="2"/>
  <c r="AB209" i="2"/>
  <c r="AB576" i="2"/>
  <c r="AA1033" i="2"/>
  <c r="AB1745" i="2"/>
  <c r="AA1954" i="2"/>
  <c r="AA3981" i="2"/>
  <c r="AB1974" i="2"/>
  <c r="AA759" i="2"/>
  <c r="AA200" i="2"/>
  <c r="AA174" i="2"/>
  <c r="AA1358" i="2"/>
  <c r="AA3102" i="2"/>
  <c r="AA1607" i="2"/>
  <c r="AA343" i="2"/>
  <c r="AA672" i="2"/>
  <c r="AA346" i="2"/>
  <c r="AB346" i="2"/>
  <c r="AA1741" i="2"/>
  <c r="AA1831" i="2"/>
  <c r="AA654" i="2"/>
  <c r="AB654" i="2"/>
  <c r="AA406" i="2"/>
  <c r="AA1218" i="2"/>
  <c r="AA1029" i="2"/>
  <c r="AA3282" i="2"/>
  <c r="AA2223" i="2"/>
  <c r="AB2286" i="2"/>
  <c r="AB1983" i="2"/>
  <c r="AA667" i="2"/>
  <c r="AA701" i="2"/>
  <c r="AA2292" i="2"/>
  <c r="AA5280" i="2"/>
  <c r="AA1711" i="2"/>
  <c r="AA1028" i="2"/>
  <c r="AA1722" i="2"/>
  <c r="AA597" i="2"/>
  <c r="AA526" i="2"/>
  <c r="AB866" i="2"/>
  <c r="AA514" i="2"/>
  <c r="AB514" i="2"/>
  <c r="AA2720" i="2"/>
  <c r="AA555" i="2"/>
  <c r="AA719" i="2"/>
  <c r="AA1691" i="2"/>
  <c r="AA1154" i="2"/>
  <c r="AA224" i="2"/>
  <c r="AA751" i="2"/>
  <c r="AA573" i="2"/>
  <c r="AA1449" i="2"/>
  <c r="AB880" i="2"/>
  <c r="AA1087" i="2"/>
  <c r="AA380" i="2"/>
  <c r="AA119" i="2"/>
  <c r="AA865" i="2"/>
  <c r="AA728" i="2"/>
  <c r="AA833" i="2"/>
  <c r="AA262" i="2"/>
  <c r="AB2626" i="2"/>
  <c r="AA637" i="2"/>
  <c r="AA780" i="2"/>
  <c r="AA1566" i="2"/>
  <c r="AA2073" i="2"/>
  <c r="AA2272" i="2"/>
  <c r="AA523" i="2"/>
  <c r="AA3646" i="2"/>
  <c r="AB3766" i="2"/>
  <c r="AB1352" i="2"/>
  <c r="AA1558" i="2"/>
  <c r="AB1558" i="2"/>
  <c r="AA489" i="2"/>
  <c r="AB489" i="2"/>
  <c r="AA3743" i="2"/>
  <c r="AB3743" i="2"/>
  <c r="AA1264" i="2"/>
  <c r="AA986" i="2"/>
  <c r="AA2751" i="2"/>
  <c r="AA4416" i="2"/>
  <c r="AB1092" i="2"/>
  <c r="AB4884" i="2"/>
  <c r="AB420" i="2"/>
  <c r="AB1413" i="2"/>
  <c r="AB1705" i="2"/>
  <c r="AA2410" i="2"/>
  <c r="AA1243" i="2"/>
  <c r="AA1846" i="2"/>
  <c r="AB1846" i="2"/>
  <c r="AA363" i="2"/>
  <c r="AA3441" i="2"/>
  <c r="AA336" i="2"/>
  <c r="AA56" i="2"/>
  <c r="AA301" i="2"/>
  <c r="AA361" i="2"/>
  <c r="AA422" i="2"/>
  <c r="AB759" i="2"/>
  <c r="AB1969" i="2"/>
  <c r="AB2822" i="2"/>
  <c r="AA1354" i="2"/>
  <c r="AA3175" i="2"/>
  <c r="AA854" i="2"/>
  <c r="AA300" i="2"/>
  <c r="AB1726" i="2"/>
  <c r="AA3549" i="2"/>
  <c r="AB3549" i="2"/>
  <c r="AA322" i="2"/>
  <c r="AA165" i="2"/>
  <c r="AA371" i="2"/>
  <c r="AA1469" i="2"/>
  <c r="AA112" i="2"/>
  <c r="AA960" i="2"/>
  <c r="AB1057" i="2"/>
  <c r="AA2955" i="2"/>
  <c r="AA571" i="2"/>
  <c r="AA1356" i="2"/>
  <c r="AA2926" i="2"/>
  <c r="AA636" i="2"/>
  <c r="AB636" i="2"/>
  <c r="AA1059" i="2"/>
  <c r="AB3542" i="2"/>
  <c r="AB3403" i="2"/>
  <c r="AA2556" i="2"/>
  <c r="AA347" i="2"/>
  <c r="AA781" i="2"/>
  <c r="AA85" i="2"/>
  <c r="AA1328" i="2"/>
  <c r="AB1076" i="2"/>
  <c r="AA538" i="2"/>
  <c r="AB538" i="2"/>
  <c r="AA671" i="2"/>
  <c r="AA1071" i="2"/>
  <c r="AB1885" i="2"/>
  <c r="AA99" i="2"/>
  <c r="AA2415" i="2"/>
  <c r="AA66" i="2"/>
  <c r="AA141" i="2"/>
  <c r="AB141" i="2"/>
  <c r="AA1316" i="2"/>
  <c r="AA1537" i="2"/>
  <c r="AA3301" i="2"/>
  <c r="AB1301" i="2"/>
  <c r="AA4413" i="2"/>
  <c r="AB1437" i="2"/>
  <c r="AA335" i="2"/>
  <c r="AA933" i="2"/>
  <c r="AA2128" i="2"/>
  <c r="AA2843" i="2"/>
  <c r="AA936" i="2"/>
  <c r="AB3505" i="2"/>
  <c r="AA756" i="2"/>
  <c r="AA907" i="2"/>
  <c r="AA1621" i="2"/>
  <c r="AB1621" i="2"/>
  <c r="AA516" i="2"/>
  <c r="AA1108" i="2"/>
  <c r="AA501" i="2"/>
  <c r="AA2847" i="2"/>
  <c r="AB1484" i="2"/>
  <c r="AA5201" i="2"/>
  <c r="AA4874" i="2"/>
  <c r="AA1928" i="2"/>
  <c r="AA3113" i="2"/>
  <c r="AA1425" i="2"/>
  <c r="AA2662" i="2"/>
  <c r="AA617" i="2"/>
  <c r="AA1754" i="2"/>
  <c r="AA276" i="2"/>
  <c r="AA645" i="2"/>
  <c r="AA1014" i="2"/>
  <c r="AA154" i="2"/>
  <c r="AA1043" i="2"/>
  <c r="AA2206" i="2"/>
  <c r="AB2016" i="2"/>
  <c r="AA62" i="2"/>
  <c r="AA3564" i="2"/>
  <c r="AA4580" i="2"/>
  <c r="AA3710" i="2"/>
  <c r="AA27" i="2"/>
  <c r="AB3522" i="2"/>
  <c r="AA1447" i="2"/>
  <c r="AA3432" i="2"/>
  <c r="AA2044" i="2"/>
  <c r="AA5142" i="2"/>
  <c r="AB5142" i="2"/>
  <c r="AA167" i="2"/>
  <c r="AA2502" i="2"/>
  <c r="AB2502" i="2"/>
  <c r="AA766" i="2"/>
  <c r="AB766" i="2"/>
  <c r="AA1056" i="2"/>
  <c r="AA3283" i="2"/>
  <c r="AB3283" i="2"/>
  <c r="AA3901" i="2"/>
  <c r="AA2345" i="2"/>
  <c r="AA724" i="2"/>
  <c r="AA828" i="2"/>
  <c r="AB5086" i="2"/>
  <c r="AA258" i="2"/>
  <c r="AB205" i="2"/>
  <c r="AA5045" i="2"/>
  <c r="AA664" i="2"/>
  <c r="AB664" i="2"/>
  <c r="AA1141" i="2"/>
  <c r="AA4368" i="2"/>
  <c r="AB4368" i="2"/>
  <c r="AB1604" i="2"/>
  <c r="AA2435" i="2"/>
  <c r="AA669" i="2"/>
  <c r="AA1804" i="2"/>
  <c r="AA2712" i="2"/>
  <c r="AA905" i="2"/>
  <c r="AB905" i="2"/>
  <c r="AA643" i="2"/>
  <c r="AA518" i="2"/>
  <c r="AA1106" i="2"/>
  <c r="AB2009" i="2"/>
  <c r="AA609" i="2"/>
  <c r="AA3286" i="2"/>
  <c r="AA2346" i="2"/>
  <c r="AA908" i="2"/>
  <c r="AA2566" i="2"/>
  <c r="AA2582" i="2"/>
  <c r="AB83" i="2"/>
  <c r="AB1731" i="2"/>
  <c r="AA545" i="2"/>
  <c r="AA2638" i="2"/>
  <c r="AA598" i="2"/>
  <c r="AA1685" i="2"/>
  <c r="AB1594" i="2"/>
  <c r="AA846" i="2"/>
  <c r="AA121" i="2"/>
  <c r="AA3800" i="2"/>
  <c r="AB3800" i="2"/>
  <c r="AA909" i="2"/>
  <c r="AB1243" i="2"/>
  <c r="AB1328" i="2"/>
  <c r="AA3368" i="2"/>
  <c r="AA1201" i="2"/>
  <c r="AA951" i="2"/>
  <c r="AA163" i="2"/>
  <c r="AA2654" i="2"/>
  <c r="AB2654" i="2"/>
  <c r="AA876" i="2"/>
  <c r="AA2394" i="2"/>
  <c r="AA2842" i="2"/>
  <c r="AB2842" i="2"/>
  <c r="AB2393" i="2"/>
  <c r="AA713" i="2"/>
  <c r="AA1004" i="2"/>
  <c r="AB1004" i="2"/>
  <c r="AA2448" i="2"/>
  <c r="AB2448" i="2"/>
  <c r="AA170" i="2"/>
  <c r="AB170" i="2"/>
  <c r="AA727" i="2"/>
  <c r="AB727" i="2"/>
  <c r="AA1298" i="2"/>
  <c r="AB1298" i="2"/>
  <c r="AA3810" i="2"/>
  <c r="AB3810" i="2"/>
  <c r="AA449" i="2"/>
  <c r="AB449" i="2"/>
  <c r="AA3211" i="2"/>
  <c r="AB3211" i="2"/>
  <c r="AA2269" i="2"/>
  <c r="AB2269" i="2"/>
  <c r="AA236" i="2"/>
  <c r="AB236" i="2"/>
  <c r="AA1435" i="2"/>
  <c r="AB1435" i="2"/>
  <c r="AA767" i="2"/>
  <c r="AB767" i="2"/>
  <c r="AA2462" i="2"/>
  <c r="AB2462" i="2"/>
  <c r="AA1998" i="2"/>
  <c r="AB1998" i="2"/>
  <c r="AB584" i="2"/>
  <c r="AA2" i="2"/>
  <c r="AB2" i="2"/>
  <c r="AA967" i="2"/>
  <c r="AB967" i="2"/>
  <c r="AA80" i="2"/>
  <c r="AB80" i="2"/>
  <c r="AA1145" i="2"/>
  <c r="AB1145" i="2"/>
  <c r="AA566" i="2"/>
  <c r="AB566" i="2"/>
  <c r="AA138" i="2"/>
  <c r="AB138" i="2"/>
  <c r="AA3025" i="2"/>
  <c r="AB3025" i="2"/>
  <c r="AA3180" i="2"/>
  <c r="AB3180" i="2"/>
  <c r="AB145" i="2"/>
  <c r="AA515" i="2"/>
  <c r="AB515" i="2"/>
  <c r="AA1675" i="2"/>
  <c r="AB1675" i="2"/>
  <c r="AA1135" i="2"/>
  <c r="AB1135" i="2"/>
  <c r="AA179" i="2"/>
  <c r="AB179" i="2"/>
  <c r="AA1451" i="2"/>
  <c r="AB1451" i="2"/>
  <c r="AA772" i="2"/>
  <c r="AB772" i="2"/>
  <c r="AA333" i="2"/>
  <c r="AB333" i="2"/>
  <c r="AA435" i="2"/>
  <c r="AB435" i="2"/>
  <c r="AA1380" i="2"/>
  <c r="AB1380" i="2"/>
  <c r="AA275" i="2"/>
  <c r="AB275" i="2"/>
  <c r="AA678" i="2"/>
  <c r="AB678" i="2"/>
  <c r="AA557" i="2"/>
  <c r="AB557" i="2"/>
  <c r="AA1564" i="2"/>
  <c r="AB1564" i="2"/>
  <c r="AA1191" i="2"/>
  <c r="AB1191" i="2"/>
  <c r="AA1187" i="2"/>
  <c r="AB1187" i="2"/>
  <c r="AA3207" i="2"/>
  <c r="AB3207" i="2"/>
  <c r="AA4738" i="2"/>
  <c r="AB4738" i="2"/>
  <c r="AA1299" i="2"/>
  <c r="AB1299" i="2"/>
  <c r="AA897" i="2"/>
  <c r="AB897" i="2"/>
  <c r="AA4504" i="2"/>
  <c r="AB4504" i="2"/>
  <c r="AA1446" i="2"/>
  <c r="AB1446" i="2"/>
  <c r="AB107" i="2"/>
  <c r="AB402" i="2"/>
  <c r="AB471" i="2"/>
  <c r="AB555" i="2"/>
  <c r="AB870" i="2"/>
  <c r="AB1031" i="2"/>
  <c r="AB1161" i="2"/>
  <c r="AB2224" i="2"/>
  <c r="AB3188" i="2"/>
  <c r="AB3407" i="2"/>
  <c r="AB4077" i="2"/>
  <c r="AA2696" i="2"/>
  <c r="AB2696" i="2"/>
  <c r="AA4743" i="2"/>
  <c r="AB4743" i="2"/>
  <c r="AA3843" i="2"/>
  <c r="AB3843" i="2"/>
  <c r="AB27" i="2"/>
  <c r="AB113" i="2"/>
  <c r="AB200" i="2"/>
  <c r="AB276" i="2"/>
  <c r="AB406" i="2"/>
  <c r="AB736" i="2"/>
  <c r="AB1240" i="2"/>
  <c r="AB1575" i="2"/>
  <c r="AB1674" i="2"/>
  <c r="AB1818" i="2"/>
  <c r="AB1954" i="2"/>
  <c r="AB2108" i="2"/>
  <c r="AB2556" i="2"/>
  <c r="AB2756" i="2"/>
  <c r="AA4921" i="2"/>
  <c r="AB4921" i="2"/>
  <c r="AB277" i="2"/>
  <c r="AB487" i="2"/>
  <c r="AB667" i="2"/>
  <c r="AB1043" i="2"/>
  <c r="AB1164" i="2"/>
  <c r="AB1242" i="2"/>
  <c r="AB1474" i="2"/>
  <c r="AB1589" i="2"/>
  <c r="AB1685" i="2"/>
  <c r="AB1820" i="2"/>
  <c r="AB2410" i="2"/>
  <c r="AB2568" i="2"/>
  <c r="AB2993" i="2"/>
  <c r="AB3734" i="2"/>
  <c r="AB4540" i="2"/>
  <c r="AB4874" i="2"/>
  <c r="AA3217" i="2"/>
  <c r="AB3217" i="2"/>
  <c r="AA3950" i="2"/>
  <c r="AB3950" i="2"/>
  <c r="AA1843" i="2"/>
  <c r="AB1843" i="2"/>
  <c r="AA1127" i="2"/>
  <c r="AB1127" i="2"/>
  <c r="AA804" i="2"/>
  <c r="AB804" i="2"/>
  <c r="AA2635" i="2"/>
  <c r="AB2635" i="2"/>
  <c r="AA2539" i="2"/>
  <c r="AB2539" i="2"/>
  <c r="AA3589" i="2"/>
  <c r="AB3589" i="2"/>
  <c r="AA1925" i="2"/>
  <c r="AB1925" i="2"/>
  <c r="AA3154" i="2"/>
  <c r="AB3154" i="2"/>
  <c r="AA2001" i="2"/>
  <c r="AB2001" i="2"/>
  <c r="AA4509" i="2"/>
  <c r="AB4509" i="2"/>
  <c r="AA1391" i="2"/>
  <c r="AB1391" i="2"/>
  <c r="AA805" i="2"/>
  <c r="AB805" i="2"/>
  <c r="AA4237" i="2"/>
  <c r="AB4237" i="2"/>
  <c r="AA726" i="2"/>
  <c r="AB726" i="2"/>
  <c r="AA1355" i="2"/>
  <c r="AB1355" i="2"/>
  <c r="AA1439" i="2"/>
  <c r="AB1439" i="2"/>
  <c r="AA1787" i="2"/>
  <c r="AB1787" i="2"/>
  <c r="AA1550" i="2"/>
  <c r="AB1550" i="2"/>
  <c r="AA3090" i="2"/>
  <c r="AB3090" i="2"/>
  <c r="AA323" i="2"/>
  <c r="AB323" i="2"/>
  <c r="AA1511" i="2"/>
  <c r="AB1511" i="2"/>
  <c r="AA1898" i="2"/>
  <c r="AB1898" i="2"/>
  <c r="AA4166" i="2"/>
  <c r="AB4166" i="2"/>
  <c r="AA851" i="2"/>
  <c r="AB851" i="2"/>
  <c r="AA2388" i="2"/>
  <c r="AB2388" i="2"/>
  <c r="AB1257" i="2"/>
  <c r="AB2613" i="2"/>
  <c r="AA1496" i="2"/>
  <c r="AB1496" i="2"/>
  <c r="AA1610" i="2"/>
  <c r="AB1610" i="2"/>
  <c r="AA331" i="2"/>
  <c r="AB331" i="2"/>
  <c r="AA1395" i="2"/>
  <c r="AB1395" i="2"/>
  <c r="AA5359" i="2"/>
  <c r="AB5359" i="2"/>
  <c r="AA413" i="2"/>
  <c r="AB413" i="2"/>
  <c r="AA4736" i="2"/>
  <c r="AB4736" i="2"/>
  <c r="AA1689" i="2"/>
  <c r="AB1689" i="2"/>
  <c r="AA1279" i="2"/>
  <c r="AB1279" i="2"/>
  <c r="AB378" i="2"/>
  <c r="AA1120" i="2"/>
  <c r="AB1120" i="2"/>
  <c r="AA2096" i="2"/>
  <c r="AB2096" i="2"/>
  <c r="AA2917" i="2"/>
  <c r="AB2917" i="2"/>
  <c r="AA963" i="2"/>
  <c r="AB963" i="2"/>
  <c r="AB3892" i="2"/>
  <c r="AA924" i="2"/>
  <c r="AB924" i="2"/>
  <c r="AA2890" i="2"/>
  <c r="AB2890" i="2"/>
  <c r="AA4995" i="2"/>
  <c r="AB4995" i="2"/>
  <c r="AA3576" i="2"/>
  <c r="AB3576" i="2"/>
  <c r="AA4229" i="2"/>
  <c r="AB4229" i="2"/>
  <c r="AA459" i="2"/>
  <c r="AB459" i="2"/>
  <c r="AA1979" i="2"/>
  <c r="AB1979" i="2"/>
  <c r="AA58" i="2"/>
  <c r="AB58" i="2"/>
  <c r="AA321" i="2"/>
  <c r="AB321" i="2"/>
  <c r="AA685" i="2"/>
  <c r="AB685" i="2"/>
  <c r="AA1278" i="2"/>
  <c r="AB1278" i="2"/>
  <c r="AA1844" i="2"/>
  <c r="AB1844" i="2"/>
  <c r="AA137" i="2"/>
  <c r="AB137" i="2"/>
  <c r="AA1078" i="2"/>
  <c r="AB1078" i="2"/>
  <c r="AA1918" i="2"/>
  <c r="AB1918" i="2"/>
  <c r="AA925" i="2"/>
  <c r="AB925" i="2"/>
  <c r="AA15" i="2"/>
  <c r="AB15" i="2"/>
  <c r="AA139" i="2"/>
  <c r="AB139" i="2"/>
  <c r="AA808" i="2"/>
  <c r="AB808" i="2"/>
  <c r="AA2789" i="2"/>
  <c r="AB2789" i="2"/>
  <c r="AA1762" i="2"/>
  <c r="AB1762" i="2"/>
  <c r="AA1052" i="2"/>
  <c r="AB1052" i="2"/>
  <c r="AB166" i="2"/>
  <c r="AB254" i="2"/>
  <c r="AB319" i="2"/>
  <c r="AB440" i="2"/>
  <c r="AB628" i="2"/>
  <c r="AB706" i="2"/>
  <c r="AB781" i="2"/>
  <c r="AB839" i="2"/>
  <c r="AB937" i="2"/>
  <c r="AB1020" i="2"/>
  <c r="AB1199" i="2"/>
  <c r="AB1526" i="2"/>
  <c r="AB1650" i="2"/>
  <c r="AB1772" i="2"/>
  <c r="AB2712" i="2"/>
  <c r="AB3368" i="2"/>
  <c r="AB3575" i="2"/>
  <c r="AB3926" i="2"/>
  <c r="AB5201" i="2"/>
  <c r="AA3854" i="2"/>
  <c r="AB3854" i="2"/>
  <c r="AA356" i="2"/>
  <c r="AB356" i="2"/>
  <c r="AA847" i="2"/>
  <c r="AB847" i="2"/>
  <c r="AA1229" i="2"/>
  <c r="AB1229" i="2"/>
  <c r="AB1880" i="2"/>
  <c r="AB2623" i="2"/>
  <c r="AA1692" i="2"/>
  <c r="AB1692" i="2"/>
  <c r="AB3318" i="2"/>
  <c r="AB3877" i="2"/>
  <c r="AA2512" i="2"/>
  <c r="AB2512" i="2"/>
  <c r="AA3452" i="2"/>
  <c r="AB3452" i="2"/>
  <c r="AA3461" i="2"/>
  <c r="AB3461" i="2"/>
  <c r="AA3340" i="2"/>
  <c r="AB3340" i="2"/>
  <c r="AB250" i="2"/>
  <c r="AB826" i="2"/>
  <c r="AB1421" i="2"/>
  <c r="AB1523" i="2"/>
  <c r="AB1741" i="2"/>
  <c r="AB2292" i="2"/>
  <c r="AB2479" i="2"/>
  <c r="AA2775" i="2"/>
  <c r="AB2775" i="2"/>
  <c r="AA1490" i="2"/>
  <c r="AB1490" i="2"/>
  <c r="AA2645" i="2"/>
  <c r="AB2645" i="2"/>
  <c r="AA79" i="2"/>
  <c r="AB79" i="2"/>
  <c r="AA1133" i="2"/>
  <c r="AB1133" i="2"/>
  <c r="AA1679" i="2"/>
  <c r="AB1679" i="2"/>
  <c r="AA863" i="2"/>
  <c r="AB863" i="2"/>
  <c r="AA278" i="2"/>
  <c r="AB278" i="2"/>
  <c r="AA2062" i="2"/>
  <c r="AB2062" i="2"/>
  <c r="AB82" i="2"/>
  <c r="AB392" i="2"/>
  <c r="AB539" i="2"/>
  <c r="AB607" i="2"/>
  <c r="AB701" i="2"/>
  <c r="AB780" i="2"/>
  <c r="AB936" i="2"/>
  <c r="AB1886" i="2"/>
  <c r="AB2303" i="2"/>
  <c r="AB2847" i="2"/>
  <c r="AB3102" i="2"/>
  <c r="AB3339" i="2"/>
  <c r="AA3678" i="2"/>
  <c r="AB3678" i="2"/>
  <c r="AA903" i="2"/>
  <c r="AB903" i="2"/>
  <c r="AA1239" i="2"/>
  <c r="AB1239" i="2"/>
  <c r="AA715" i="2"/>
  <c r="AB715" i="2"/>
  <c r="AA2179" i="2"/>
  <c r="AB2179" i="2"/>
  <c r="AA4018" i="2"/>
  <c r="AB4018" i="2"/>
  <c r="AA1687" i="2"/>
  <c r="AB1687" i="2"/>
  <c r="AA2243" i="2"/>
  <c r="AB2243" i="2"/>
  <c r="AA1857" i="2"/>
  <c r="AB1857" i="2"/>
  <c r="AA1690" i="2"/>
  <c r="AB1690" i="2"/>
  <c r="AB322" i="2"/>
  <c r="AB394" i="2"/>
  <c r="AB545" i="2"/>
  <c r="AB630" i="2"/>
  <c r="AB707" i="2"/>
  <c r="AB842" i="2"/>
  <c r="AB939" i="2"/>
  <c r="AB1897" i="2"/>
  <c r="AB2198" i="2"/>
  <c r="AB2720" i="2"/>
  <c r="AB3113" i="2"/>
  <c r="AB3374" i="2"/>
  <c r="AB3607" i="2"/>
  <c r="AB4775" i="2"/>
  <c r="AB5205" i="2"/>
  <c r="AA329" i="2"/>
  <c r="AB329" i="2"/>
  <c r="AA1631" i="2"/>
  <c r="AB1631" i="2"/>
  <c r="AA244" i="2"/>
  <c r="AB244" i="2"/>
  <c r="AA1224" i="2"/>
  <c r="AB1224" i="2"/>
  <c r="AA1223" i="2"/>
  <c r="AB1223" i="2"/>
  <c r="AA4148" i="2"/>
  <c r="AB4148" i="2"/>
  <c r="AA1060" i="2"/>
  <c r="AB1060" i="2"/>
  <c r="AA4002" i="2"/>
  <c r="AB4002" i="2"/>
  <c r="AA510" i="2"/>
  <c r="AB510" i="2"/>
  <c r="AA3971" i="2"/>
  <c r="AB3971" i="2"/>
  <c r="AB55" i="2"/>
  <c r="AB300" i="2"/>
  <c r="AA1996" i="2"/>
  <c r="AB1996" i="2"/>
  <c r="AA1552" i="2"/>
  <c r="AB1552" i="2"/>
  <c r="AB231" i="2"/>
  <c r="AB517" i="2"/>
  <c r="AB594" i="2"/>
  <c r="AB696" i="2"/>
  <c r="AA1438" i="2"/>
  <c r="AB1438" i="2"/>
  <c r="AA20" i="2"/>
  <c r="AB20" i="2"/>
  <c r="AA995" i="2"/>
  <c r="AB995" i="2"/>
  <c r="AA2392" i="2"/>
  <c r="AB2392" i="2"/>
  <c r="AA841" i="2"/>
  <c r="AB841" i="2"/>
  <c r="AA2175" i="2"/>
  <c r="AB2175" i="2"/>
  <c r="AA3364" i="2"/>
  <c r="AB3364" i="2"/>
  <c r="AB151" i="2"/>
  <c r="AB597" i="2"/>
  <c r="AA1491" i="2"/>
  <c r="AB1491" i="2"/>
  <c r="AA3759" i="2"/>
  <c r="AB3759" i="2"/>
  <c r="AA3060" i="2"/>
  <c r="AB3060" i="2"/>
  <c r="AA1494" i="2"/>
  <c r="AB1494" i="2"/>
  <c r="AA1005" i="2"/>
  <c r="AB1005" i="2"/>
  <c r="AA279" i="2"/>
  <c r="AB279" i="2"/>
  <c r="AA5363" i="2"/>
  <c r="AB5363" i="2"/>
  <c r="AA611" i="2"/>
  <c r="AB611" i="2"/>
  <c r="AA1295" i="2"/>
  <c r="AB1295" i="2"/>
  <c r="AA3480" i="2"/>
  <c r="AB3480" i="2"/>
  <c r="AB154" i="2"/>
  <c r="AB5169" i="2"/>
  <c r="AA3450" i="2"/>
  <c r="AB3450" i="2"/>
  <c r="AA1779" i="2"/>
  <c r="AB1779" i="2"/>
  <c r="AA21" i="2"/>
  <c r="AB21" i="2"/>
  <c r="AA2552" i="2"/>
  <c r="AB2552" i="2"/>
  <c r="AA1088" i="2"/>
  <c r="AB1088" i="2"/>
  <c r="AA1635" i="2"/>
  <c r="AB1635" i="2"/>
  <c r="AA1568" i="2"/>
  <c r="AB1568" i="2"/>
  <c r="AA5059" i="2"/>
  <c r="AB5059" i="2"/>
  <c r="AA1858" i="2"/>
  <c r="AB1858" i="2"/>
  <c r="AA1079" i="2"/>
  <c r="AB1079" i="2"/>
  <c r="AA1000" i="2"/>
  <c r="AB1000" i="2"/>
  <c r="AA2176" i="2"/>
  <c r="AB2176" i="2"/>
  <c r="AA4741" i="2"/>
  <c r="AB4741" i="2"/>
  <c r="AA961" i="2"/>
  <c r="AB961" i="2"/>
  <c r="AB99" i="2"/>
  <c r="AB174" i="2"/>
  <c r="AB258" i="2"/>
  <c r="AB335" i="2"/>
  <c r="AB398" i="2"/>
  <c r="AB645" i="2"/>
  <c r="AB713" i="2"/>
  <c r="AB846" i="2"/>
  <c r="AB1023" i="2"/>
  <c r="AB1154" i="2"/>
  <c r="AB1202" i="2"/>
  <c r="AB1321" i="2"/>
  <c r="AB1537" i="2"/>
  <c r="AB2881" i="2"/>
  <c r="AB3385" i="2"/>
  <c r="AB4346" i="2"/>
  <c r="AB4822" i="2"/>
  <c r="AA140" i="2"/>
  <c r="AB140" i="2"/>
  <c r="AA2895" i="2"/>
  <c r="AB2895" i="2"/>
  <c r="AA1188" i="2"/>
  <c r="AB1188" i="2"/>
  <c r="AA1773" i="2"/>
  <c r="AB1773" i="2"/>
  <c r="AA1300" i="2"/>
  <c r="AB1300" i="2"/>
  <c r="AA919" i="2"/>
  <c r="AB919" i="2"/>
  <c r="AA2151" i="2"/>
  <c r="AB2151" i="2"/>
  <c r="AA416" i="2"/>
  <c r="AB416" i="2"/>
  <c r="AA4968" i="2"/>
  <c r="AB4968" i="2"/>
  <c r="AA497" i="2"/>
  <c r="AB497" i="2"/>
  <c r="AA2254" i="2"/>
  <c r="AB2254" i="2"/>
  <c r="AA3020" i="2"/>
  <c r="AB3020" i="2"/>
  <c r="AA2688" i="2"/>
  <c r="AB2688" i="2"/>
  <c r="AA2088" i="2"/>
  <c r="AB2088" i="2"/>
  <c r="AA1189" i="2"/>
  <c r="AB1189" i="2"/>
  <c r="AA1348" i="2"/>
  <c r="AB1348" i="2"/>
  <c r="AA3665" i="2"/>
  <c r="AB3665" i="2"/>
  <c r="AA3363" i="2"/>
  <c r="AB3363" i="2"/>
  <c r="AA1146" i="2"/>
  <c r="AB1146" i="2"/>
  <c r="AA1394" i="2"/>
  <c r="AB1394" i="2"/>
  <c r="AA765" i="2"/>
  <c r="AB765" i="2"/>
  <c r="AA4996" i="2"/>
  <c r="AB4996" i="2"/>
  <c r="AA612" i="2"/>
  <c r="AB612" i="2"/>
  <c r="AA4369" i="2"/>
  <c r="AB4369" i="2"/>
  <c r="AA511" i="2"/>
  <c r="AB511" i="2"/>
  <c r="AA2321" i="2"/>
  <c r="AB2321" i="2"/>
  <c r="AB5115" i="2"/>
  <c r="AA3864" i="2"/>
  <c r="AB3864" i="2"/>
  <c r="AA5281" i="2"/>
  <c r="AB5281" i="2"/>
  <c r="AA235" i="2"/>
  <c r="AB235" i="2"/>
  <c r="AA1219" i="2"/>
  <c r="AB1219" i="2"/>
  <c r="AA1216" i="2"/>
  <c r="AB1216" i="2"/>
  <c r="AA2426" i="2"/>
  <c r="AB2426" i="2"/>
  <c r="AA722" i="2"/>
  <c r="AB722" i="2"/>
  <c r="AA1852" i="2"/>
  <c r="AB1852" i="2"/>
  <c r="AA2183" i="2"/>
  <c r="AB2183" i="2"/>
  <c r="AA513" i="2"/>
  <c r="AB513" i="2"/>
  <c r="AA2687" i="2"/>
  <c r="AB2687" i="2"/>
  <c r="AA4539" i="2"/>
  <c r="AB4539" i="2"/>
  <c r="AB251" i="2"/>
  <c r="AA374" i="2"/>
  <c r="AB374" i="2"/>
  <c r="AA76" i="2"/>
  <c r="AB76" i="2"/>
  <c r="AA627" i="2"/>
  <c r="AB627" i="2"/>
  <c r="AA3479" i="2"/>
  <c r="AB3479" i="2"/>
  <c r="AA366" i="2"/>
  <c r="AB366" i="2"/>
  <c r="AA2341" i="2"/>
  <c r="AB2341" i="2"/>
  <c r="AA375" i="2"/>
  <c r="AB375" i="2"/>
  <c r="AA552" i="2"/>
  <c r="AB552" i="2"/>
  <c r="AB197" i="2"/>
  <c r="AB336" i="2"/>
  <c r="AB401" i="2"/>
  <c r="AB655" i="2"/>
  <c r="AB785" i="2"/>
  <c r="AB951" i="2"/>
  <c r="AB1029" i="2"/>
  <c r="AB1214" i="2"/>
  <c r="AB1455" i="2"/>
  <c r="AB2394" i="2"/>
  <c r="AB2726" i="2"/>
  <c r="AB3405" i="2"/>
  <c r="AB3701" i="2"/>
  <c r="AB4361" i="2"/>
  <c r="AB221" i="2"/>
  <c r="AB404" i="2"/>
  <c r="AB601" i="2"/>
  <c r="AB670" i="2"/>
  <c r="AB798" i="2"/>
  <c r="AB1178" i="2"/>
  <c r="AB1902" i="2"/>
  <c r="AB1981" i="2"/>
  <c r="AB2163" i="2"/>
  <c r="AB2440" i="2"/>
  <c r="AB2876" i="2"/>
  <c r="AB3336" i="2"/>
  <c r="AB4403" i="2"/>
  <c r="AB4702" i="2"/>
  <c r="AB4925" i="2"/>
  <c r="AB14" i="2"/>
  <c r="AB234" i="2"/>
  <c r="AB407" i="2"/>
  <c r="AB442" i="2"/>
  <c r="AB674" i="2"/>
  <c r="AB906" i="2"/>
  <c r="AB2086" i="2"/>
  <c r="AB2666" i="2"/>
  <c r="AB2787" i="2"/>
  <c r="AB3041" i="2"/>
  <c r="AB3201" i="2"/>
  <c r="AB3618" i="2"/>
  <c r="AB4442" i="2"/>
  <c r="AB178" i="2"/>
  <c r="AB412" i="2"/>
  <c r="AB447" i="2"/>
  <c r="AB965" i="2"/>
  <c r="AB1632" i="2"/>
  <c r="AB2449" i="2"/>
  <c r="AB2544" i="2"/>
  <c r="AB3357" i="2"/>
  <c r="AB3478" i="2"/>
  <c r="AB3651" i="2"/>
  <c r="AB4231" i="2"/>
  <c r="AB181" i="2"/>
  <c r="AB281" i="2"/>
  <c r="AB373" i="2"/>
  <c r="AB567" i="2"/>
  <c r="AB771" i="2"/>
  <c r="AB856" i="2"/>
  <c r="AB964" i="2"/>
  <c r="AB1080" i="2"/>
  <c r="AB1935" i="2"/>
  <c r="AB2451" i="2"/>
  <c r="AB2546" i="2"/>
  <c r="AB2792" i="2"/>
  <c r="AB4032" i="2"/>
  <c r="AB81" i="2"/>
  <c r="AB570" i="2"/>
  <c r="AB807" i="2"/>
  <c r="AB1642" i="2"/>
  <c r="AB1800" i="2"/>
  <c r="AB1937" i="2"/>
  <c r="AB2012" i="2"/>
  <c r="AB2107" i="2"/>
  <c r="AB2271" i="2"/>
  <c r="AB2796" i="2"/>
  <c r="AA4840" i="2"/>
  <c r="AB4840" i="2"/>
  <c r="AA4295" i="2"/>
  <c r="AB4295" i="2"/>
  <c r="AA4419" i="2"/>
  <c r="AB4419" i="2"/>
  <c r="AA3634" i="2"/>
  <c r="AB3634" i="2"/>
  <c r="AA2508" i="2"/>
  <c r="AB2508" i="2"/>
  <c r="AA2454" i="2"/>
  <c r="AB2454" i="2"/>
  <c r="AA4469" i="2"/>
  <c r="AB4469" i="2"/>
  <c r="AA4188" i="2"/>
  <c r="AB4188" i="2"/>
  <c r="AA386" i="2"/>
  <c r="AB386" i="2"/>
  <c r="AA2365" i="2"/>
  <c r="AB2365" i="2"/>
  <c r="AA4472" i="2"/>
  <c r="AB4472" i="2"/>
  <c r="AA1760" i="2"/>
  <c r="AB1760" i="2"/>
  <c r="AA2592" i="2"/>
  <c r="AB2592" i="2"/>
  <c r="AA4356" i="2"/>
  <c r="AB4356" i="2"/>
  <c r="AA1428" i="2"/>
  <c r="AB1428" i="2"/>
  <c r="AA2555" i="2"/>
  <c r="AB2555" i="2"/>
  <c r="AA1503" i="2"/>
  <c r="AB1503" i="2"/>
  <c r="AA993" i="2"/>
  <c r="AB993" i="2"/>
  <c r="AA2293" i="2"/>
  <c r="AB2293" i="2"/>
  <c r="AA2703" i="2"/>
  <c r="AB2703" i="2"/>
  <c r="AA793" i="2"/>
  <c r="AB793" i="2"/>
  <c r="AA1877" i="2"/>
  <c r="AB1877" i="2"/>
  <c r="AA2315" i="2"/>
  <c r="AB2315" i="2"/>
  <c r="AA4286" i="2"/>
  <c r="AB4286" i="2"/>
  <c r="AA388" i="2"/>
  <c r="AB388" i="2"/>
  <c r="AA4447" i="2"/>
  <c r="AB4447" i="2"/>
  <c r="AA1975" i="2"/>
  <c r="AB1975" i="2"/>
  <c r="AA4207" i="2"/>
  <c r="AB4207" i="2"/>
  <c r="AA4308" i="2"/>
  <c r="AB4308" i="2"/>
  <c r="AA2469" i="2"/>
  <c r="AB2469" i="2"/>
  <c r="AA3556" i="2"/>
  <c r="AB3556" i="2"/>
  <c r="AA2517" i="2"/>
  <c r="AB2517" i="2"/>
  <c r="AA4121" i="2"/>
  <c r="AB4121" i="2"/>
  <c r="AA2489" i="2"/>
  <c r="AB2489" i="2"/>
  <c r="AA5150" i="2"/>
  <c r="AB5150" i="2"/>
  <c r="AA5296" i="2"/>
  <c r="AB5296" i="2"/>
  <c r="AA5289" i="2"/>
  <c r="AB5289" i="2"/>
  <c r="AA4695" i="2"/>
  <c r="AB4695" i="2"/>
  <c r="AA4492" i="2"/>
  <c r="AB4492" i="2"/>
  <c r="AA2146" i="2"/>
  <c r="AB2146" i="2"/>
  <c r="AA2521" i="2"/>
  <c r="AB2521" i="2"/>
  <c r="AA4570" i="2"/>
  <c r="AB4570" i="2"/>
  <c r="AA1569" i="2"/>
  <c r="AB1569" i="2"/>
  <c r="AA1930" i="2"/>
  <c r="AB1930" i="2"/>
  <c r="AA3816" i="2"/>
  <c r="AB3816" i="2"/>
  <c r="AA4875" i="2"/>
  <c r="AB4875" i="2"/>
  <c r="AA2530" i="2"/>
  <c r="AB2530" i="2"/>
  <c r="AA3331" i="2"/>
  <c r="AB3331" i="2"/>
  <c r="AA2371" i="2"/>
  <c r="AB2371" i="2"/>
  <c r="AA3623" i="2"/>
  <c r="AB3623" i="2"/>
  <c r="AA4696" i="2"/>
  <c r="AB4696" i="2"/>
  <c r="AA3302" i="2"/>
  <c r="AB3302" i="2"/>
  <c r="AA77" i="2"/>
  <c r="AB77" i="2"/>
  <c r="AA3986" i="2"/>
  <c r="AB3986" i="2"/>
  <c r="AA218" i="2"/>
  <c r="AB218" i="2"/>
  <c r="AA189" i="2"/>
  <c r="AB189" i="2"/>
  <c r="AA1528" i="2"/>
  <c r="AB1528" i="2"/>
  <c r="AA1706" i="2"/>
  <c r="AB1706" i="2"/>
  <c r="AA966" i="2"/>
  <c r="AB966" i="2"/>
  <c r="AA4342" i="2"/>
  <c r="AB4342" i="2"/>
  <c r="AA4173" i="2"/>
  <c r="AB4173" i="2"/>
  <c r="AA4574" i="2"/>
  <c r="AB4574" i="2"/>
  <c r="AA488" i="2"/>
  <c r="AB488" i="2"/>
  <c r="AA899" i="2"/>
  <c r="AB899" i="2"/>
  <c r="AA4889" i="2"/>
  <c r="AB4889" i="2"/>
  <c r="AA3139" i="2"/>
  <c r="AB3139" i="2"/>
  <c r="AA3923" i="2"/>
  <c r="AB3923" i="2"/>
  <c r="AA4659" i="2"/>
  <c r="AB4659" i="2"/>
  <c r="AA859" i="2"/>
  <c r="AB859" i="2"/>
  <c r="AA226" i="2"/>
  <c r="AB226" i="2"/>
  <c r="AA1331" i="2"/>
  <c r="AB1331" i="2"/>
  <c r="AA2411" i="2"/>
  <c r="AB2411" i="2"/>
  <c r="AA176" i="2"/>
  <c r="AB176" i="2"/>
  <c r="AA1360" i="2"/>
  <c r="AB1360" i="2"/>
  <c r="AA1966" i="2"/>
  <c r="AB1966" i="2"/>
  <c r="AA4478" i="2"/>
  <c r="AB4478" i="2"/>
  <c r="AA2886" i="2"/>
  <c r="AB2886" i="2"/>
  <c r="AA2884" i="2"/>
  <c r="AB2884" i="2"/>
  <c r="AA2768" i="2"/>
  <c r="AB2768" i="2"/>
  <c r="AA3519" i="2"/>
  <c r="AB3519" i="2"/>
  <c r="AA1263" i="2"/>
  <c r="AB1263" i="2"/>
  <c r="AA4336" i="2"/>
  <c r="AB4336" i="2"/>
  <c r="AA237" i="2"/>
  <c r="AB237" i="2"/>
  <c r="AA1139" i="2"/>
  <c r="AB1139" i="2"/>
  <c r="AA1093" i="2"/>
  <c r="AB1093" i="2"/>
  <c r="AA5240" i="2"/>
  <c r="AB5240" i="2"/>
  <c r="AA4817" i="2"/>
  <c r="AB4817" i="2"/>
  <c r="AA1786" i="2"/>
  <c r="AB1786" i="2"/>
  <c r="AA3383" i="2"/>
  <c r="AB3383" i="2"/>
  <c r="AA4273" i="2"/>
  <c r="AB4273" i="2"/>
  <c r="AA985" i="2"/>
  <c r="AB985" i="2"/>
  <c r="AA2930" i="2"/>
  <c r="AB2930" i="2"/>
  <c r="AB1119" i="2"/>
  <c r="AA1406" i="2"/>
  <c r="AB1406" i="2"/>
  <c r="AA5376" i="2"/>
  <c r="AB5376" i="2"/>
  <c r="AA5332" i="2"/>
  <c r="AB5332" i="2"/>
  <c r="AA4081" i="2"/>
  <c r="AB4081" i="2"/>
  <c r="AA3006" i="2"/>
  <c r="AB3006" i="2"/>
  <c r="AA68" i="2"/>
  <c r="AB68" i="2"/>
  <c r="AA2471" i="2"/>
  <c r="AB2471" i="2"/>
  <c r="AA4187" i="2"/>
  <c r="AB4187" i="2"/>
  <c r="AA4026" i="2"/>
  <c r="AB4026" i="2"/>
  <c r="AA596" i="2"/>
  <c r="AB596" i="2"/>
  <c r="AA2742" i="2"/>
  <c r="AB2742" i="2"/>
  <c r="AA304" i="2"/>
  <c r="AB304" i="2"/>
  <c r="AA3352" i="2"/>
  <c r="AB3352" i="2"/>
  <c r="AA864" i="2"/>
  <c r="AB864" i="2"/>
  <c r="AA1130" i="2"/>
  <c r="AB1130" i="2"/>
  <c r="AA3002" i="2"/>
  <c r="AB3002" i="2"/>
  <c r="AA2801" i="2"/>
  <c r="AB2801" i="2"/>
  <c r="AA1160" i="2"/>
  <c r="AB1160" i="2"/>
  <c r="AA2265" i="2"/>
  <c r="AB2265" i="2"/>
  <c r="AA1900" i="2"/>
  <c r="AB1900" i="2"/>
  <c r="AA135" i="2"/>
  <c r="AB135" i="2"/>
  <c r="AA1288" i="2"/>
  <c r="AB1288" i="2"/>
  <c r="AA999" i="2"/>
  <c r="AB999" i="2"/>
  <c r="AA895" i="2"/>
  <c r="AB895" i="2"/>
  <c r="AA3225" i="2"/>
  <c r="AB3225" i="2"/>
  <c r="AA3684" i="2"/>
  <c r="AB3684" i="2"/>
  <c r="AA7" i="2"/>
  <c r="AB7" i="2"/>
  <c r="AA4255" i="2"/>
  <c r="AB4255" i="2"/>
  <c r="AA1525" i="2"/>
  <c r="AB1525" i="2"/>
  <c r="AA5026" i="2"/>
  <c r="AB5026" i="2"/>
  <c r="AA2132" i="2"/>
  <c r="AB2132" i="2"/>
  <c r="AA3501" i="2"/>
  <c r="AB3501" i="2"/>
  <c r="AA3246" i="2"/>
  <c r="AB3246" i="2"/>
  <c r="AA4177" i="2"/>
  <c r="AB4177" i="2"/>
  <c r="AA4146" i="2"/>
  <c r="AB4146" i="2"/>
  <c r="AA2935" i="2"/>
  <c r="AB2935" i="2"/>
  <c r="AA4820" i="2"/>
  <c r="AB4820" i="2"/>
  <c r="AA134" i="2"/>
  <c r="AB134" i="2"/>
  <c r="AA5110" i="2"/>
  <c r="AB5110" i="2"/>
  <c r="AA2750" i="2"/>
  <c r="AB2750" i="2"/>
  <c r="AA5218" i="2"/>
  <c r="AB5218" i="2"/>
  <c r="AA1838" i="2"/>
  <c r="AB1838" i="2"/>
  <c r="AA3036" i="2"/>
  <c r="AB3036" i="2"/>
  <c r="AA1784" i="2"/>
  <c r="AB1784" i="2"/>
  <c r="AA644" i="2"/>
  <c r="AB644" i="2"/>
  <c r="AA3333" i="2"/>
  <c r="AB3333" i="2"/>
  <c r="AA2760" i="2"/>
  <c r="AB2760" i="2"/>
  <c r="AA4412" i="2"/>
  <c r="AB4412" i="2"/>
  <c r="AA682" i="2"/>
  <c r="AB682" i="2"/>
  <c r="AA4662" i="2"/>
  <c r="AB4662" i="2"/>
  <c r="AA2105" i="2"/>
  <c r="AB2105" i="2"/>
  <c r="AA5102" i="2"/>
  <c r="AB5102" i="2"/>
  <c r="AA1739" i="2"/>
  <c r="AB1739" i="2"/>
  <c r="AA4398" i="2"/>
  <c r="AB4398" i="2"/>
  <c r="AA3886" i="2"/>
  <c r="AB3886" i="2"/>
  <c r="AA444" i="2"/>
  <c r="AB444" i="2"/>
  <c r="AA4215" i="2"/>
  <c r="AB4215" i="2"/>
  <c r="AA2888" i="2"/>
  <c r="AB2888" i="2"/>
  <c r="AA256" i="2"/>
  <c r="AB256" i="2"/>
  <c r="AA3328" i="2"/>
  <c r="AB3328" i="2"/>
  <c r="AA1010" i="2"/>
  <c r="AB1010" i="2"/>
  <c r="AA3314" i="2"/>
  <c r="AB3314" i="2"/>
  <c r="AA4548" i="2"/>
  <c r="AB4548" i="2"/>
  <c r="AA5302" i="2"/>
  <c r="AB5302" i="2"/>
  <c r="AA4677" i="2"/>
  <c r="AB4677" i="2"/>
  <c r="AA2290" i="2"/>
  <c r="AB2290" i="2"/>
  <c r="AA2630" i="2"/>
  <c r="AB2630" i="2"/>
  <c r="AA4140" i="2"/>
  <c r="AB4140" i="2"/>
  <c r="AA3992" i="2"/>
  <c r="AB3992" i="2"/>
  <c r="AA410" i="2"/>
  <c r="AB410" i="2"/>
  <c r="AA3995" i="2"/>
  <c r="AB3995" i="2"/>
  <c r="AA5188" i="2"/>
  <c r="AB5188" i="2"/>
  <c r="AA1530" i="2"/>
  <c r="AB1530" i="2"/>
  <c r="AA3735" i="2"/>
  <c r="AB3735" i="2"/>
  <c r="AA1653" i="2"/>
  <c r="AB1653" i="2"/>
  <c r="AA4389" i="2"/>
  <c r="AB4389" i="2"/>
  <c r="AA2819" i="2"/>
  <c r="AB2819" i="2"/>
  <c r="AA1748" i="2"/>
  <c r="AB1748" i="2"/>
  <c r="AA957" i="2"/>
  <c r="AB957" i="2"/>
  <c r="AA4042" i="2"/>
  <c r="AB4042" i="2"/>
  <c r="AA743" i="2"/>
  <c r="AB743" i="2"/>
  <c r="AA3069" i="2"/>
  <c r="AB3069" i="2"/>
  <c r="AA712" i="2"/>
  <c r="AB712" i="2"/>
  <c r="AA3768" i="2"/>
  <c r="AB3768" i="2"/>
  <c r="AA3574" i="2"/>
  <c r="AB3574" i="2"/>
  <c r="AA3170" i="2"/>
  <c r="AB3170" i="2"/>
  <c r="AA3690" i="2"/>
  <c r="AB3690" i="2"/>
  <c r="AA5019" i="2"/>
  <c r="AB5019" i="2"/>
  <c r="AA2897" i="2"/>
  <c r="AB2897" i="2"/>
  <c r="AA1743" i="2"/>
  <c r="AB1743" i="2"/>
  <c r="AA1598" i="2"/>
  <c r="AB1598" i="2"/>
  <c r="AA3397" i="2"/>
  <c r="AB3397" i="2"/>
  <c r="AA3546" i="2"/>
  <c r="AB3546" i="2"/>
  <c r="AA1987" i="2"/>
  <c r="AB1987" i="2"/>
  <c r="AA4858" i="2"/>
  <c r="AB4858" i="2"/>
  <c r="AA5021" i="2"/>
  <c r="AB5021" i="2"/>
  <c r="AB1273" i="2"/>
  <c r="AB1734" i="2"/>
  <c r="AB3965" i="2"/>
  <c r="AA4142" i="2"/>
  <c r="AB4142" i="2"/>
  <c r="AA2936" i="2"/>
  <c r="AB2936" i="2"/>
  <c r="AA4054" i="2"/>
  <c r="AB4054" i="2"/>
  <c r="AA5399" i="2"/>
  <c r="AB5399" i="2"/>
  <c r="AA2208" i="2"/>
  <c r="AB2208" i="2"/>
  <c r="AA4807" i="2"/>
  <c r="AB4807" i="2"/>
  <c r="AA2169" i="2"/>
  <c r="AB2169" i="2"/>
  <c r="AA212" i="2"/>
  <c r="AB212" i="2"/>
  <c r="AA2116" i="2"/>
  <c r="AB2116" i="2"/>
  <c r="AA191" i="2"/>
  <c r="AB191" i="2"/>
  <c r="AA3560" i="2"/>
  <c r="AB3560" i="2"/>
  <c r="AA2927" i="2"/>
  <c r="AB2927" i="2"/>
  <c r="AA3189" i="2"/>
  <c r="AB3189" i="2"/>
  <c r="AA2988" i="2"/>
  <c r="AB2988" i="2"/>
  <c r="AA3572" i="2"/>
  <c r="AB3572" i="2"/>
  <c r="AA5154" i="2"/>
  <c r="AB5154" i="2"/>
  <c r="AA875" i="2"/>
  <c r="AB875" i="2"/>
  <c r="AA2193" i="2"/>
  <c r="AB2193" i="2"/>
  <c r="AA3751" i="2"/>
  <c r="AB3751" i="2"/>
  <c r="AA4176" i="2"/>
  <c r="AB4176" i="2"/>
  <c r="AA3794" i="2"/>
  <c r="AB3794" i="2"/>
  <c r="AA4125" i="2"/>
  <c r="AB4125" i="2"/>
  <c r="AA5231" i="2"/>
  <c r="AB5231" i="2"/>
  <c r="AA537" i="2"/>
  <c r="AB537" i="2"/>
  <c r="AA4772" i="2"/>
  <c r="AB4772" i="2"/>
  <c r="AA4354" i="2"/>
  <c r="AB4354" i="2"/>
  <c r="AA1095" i="2"/>
  <c r="AB1095" i="2"/>
  <c r="AA3491" i="2"/>
  <c r="AB3491" i="2"/>
  <c r="AA2079" i="2"/>
  <c r="AB2079" i="2"/>
  <c r="AA345" i="2"/>
  <c r="AB345" i="2"/>
  <c r="AA3086" i="2"/>
  <c r="AB3086" i="2"/>
  <c r="AA774" i="2"/>
  <c r="AB774" i="2"/>
  <c r="AA1660" i="2"/>
  <c r="AB1660" i="2"/>
  <c r="AA3243" i="2"/>
  <c r="AB3243" i="2"/>
  <c r="AA1707" i="2"/>
  <c r="AB1707" i="2"/>
  <c r="AA148" i="2"/>
  <c r="AB148" i="2"/>
  <c r="AA921" i="2"/>
  <c r="AB921" i="2"/>
  <c r="AA3296" i="2"/>
  <c r="AB3296" i="2"/>
  <c r="AA697" i="2"/>
  <c r="AB697" i="2"/>
  <c r="AA2618" i="2"/>
  <c r="AB2618" i="2"/>
  <c r="AB1083" i="2"/>
  <c r="AA4978" i="2"/>
  <c r="AB4978" i="2"/>
  <c r="AA2409" i="2"/>
  <c r="AB2409" i="2"/>
  <c r="AA5222" i="2"/>
  <c r="AB5222" i="2"/>
  <c r="AA270" i="2"/>
  <c r="AB270" i="2"/>
  <c r="AA476" i="2"/>
  <c r="AB476" i="2"/>
  <c r="AA4029" i="2"/>
  <c r="AB4029" i="2"/>
  <c r="AA4711" i="2"/>
  <c r="AB4711" i="2"/>
  <c r="AA2878" i="2"/>
  <c r="AB2878" i="2"/>
  <c r="AA1988" i="2"/>
  <c r="AB1988" i="2"/>
  <c r="AA568" i="2"/>
  <c r="AB568" i="2"/>
  <c r="AA2297" i="2"/>
  <c r="AB2297" i="2"/>
  <c r="AA4277" i="2"/>
  <c r="AB4277" i="2"/>
  <c r="AA1125" i="2"/>
  <c r="AB1125" i="2"/>
  <c r="AA2531" i="2"/>
  <c r="AB2531" i="2"/>
  <c r="AA5396" i="2"/>
  <c r="AB5396" i="2"/>
  <c r="AA2809" i="2"/>
  <c r="AB2809" i="2"/>
  <c r="AA3661" i="2"/>
  <c r="AB3661" i="2"/>
  <c r="AA2820" i="2"/>
  <c r="AB2820" i="2"/>
  <c r="AA616" i="2"/>
  <c r="AB616" i="2"/>
  <c r="AA3322" i="2"/>
  <c r="AB3322" i="2"/>
  <c r="AA38" i="2"/>
  <c r="AB38" i="2"/>
  <c r="AA1669" i="2"/>
  <c r="AB1669" i="2"/>
  <c r="AA4388" i="2"/>
  <c r="AB4388" i="2"/>
  <c r="AA4015" i="2"/>
  <c r="AB4015" i="2"/>
  <c r="AA1819" i="2"/>
  <c r="AB1819" i="2"/>
  <c r="AA4111" i="2"/>
  <c r="AB4111" i="2"/>
  <c r="AA3878" i="2"/>
  <c r="AB3878" i="2"/>
  <c r="AA3787" i="2"/>
  <c r="AB3787" i="2"/>
  <c r="AA3937" i="2"/>
  <c r="AB3937" i="2"/>
  <c r="AA3179" i="2"/>
  <c r="AB3179" i="2"/>
  <c r="AA271" i="2"/>
  <c r="AB271" i="2"/>
  <c r="AA4083" i="2"/>
  <c r="AB4083" i="2"/>
  <c r="AA4395" i="2"/>
  <c r="AB4395" i="2"/>
  <c r="AA4462" i="2"/>
  <c r="AB4462" i="2"/>
  <c r="AA507" i="2"/>
  <c r="AB507" i="2"/>
  <c r="AA2631" i="2"/>
  <c r="AB2631" i="2"/>
  <c r="AA5368" i="2"/>
  <c r="AB5368" i="2"/>
  <c r="AA2279" i="2"/>
  <c r="AB2279" i="2"/>
  <c r="AA5351" i="2"/>
  <c r="AB5351" i="2"/>
  <c r="AA2629" i="2"/>
  <c r="AB2629" i="2"/>
  <c r="AA2861" i="2"/>
  <c r="AB2861" i="2"/>
  <c r="AA368" i="2"/>
  <c r="AB368" i="2"/>
  <c r="AA385" i="2"/>
  <c r="AB385" i="2"/>
  <c r="AA2946" i="2"/>
  <c r="AB2946" i="2"/>
  <c r="AA2948" i="2"/>
  <c r="AB2948" i="2"/>
  <c r="AA3727" i="2"/>
  <c r="AB3727" i="2"/>
  <c r="AA2329" i="2"/>
  <c r="AB2329" i="2"/>
  <c r="AA3738" i="2"/>
  <c r="AB3738" i="2"/>
  <c r="AA844" i="2"/>
  <c r="AB844" i="2"/>
  <c r="AA1835" i="2"/>
  <c r="AB1835" i="2"/>
  <c r="AA3927" i="2"/>
  <c r="AB3927" i="2"/>
  <c r="AA255" i="2"/>
  <c r="AB255" i="2"/>
  <c r="AA1330" i="2"/>
  <c r="AB1330" i="2"/>
  <c r="AA3846" i="2"/>
  <c r="AB3846" i="2"/>
  <c r="AA2051" i="2"/>
  <c r="AB2051" i="2"/>
  <c r="AA1806" i="2"/>
  <c r="AB1806" i="2"/>
  <c r="AA698" i="2"/>
  <c r="AB698" i="2"/>
  <c r="AA4158" i="2"/>
  <c r="AB4158" i="2"/>
  <c r="AA3049" i="2"/>
  <c r="AB3049" i="2"/>
  <c r="AA3163" i="2"/>
  <c r="AB3163" i="2"/>
  <c r="AA1920" i="2"/>
  <c r="AB1920" i="2"/>
  <c r="AA2600" i="2"/>
  <c r="AB2600" i="2"/>
  <c r="AA1253" i="2"/>
  <c r="AB1253" i="2"/>
  <c r="AA3307" i="2"/>
  <c r="AB3307" i="2"/>
  <c r="AA4724" i="2"/>
  <c r="AB4724" i="2"/>
  <c r="AA3265" i="2"/>
  <c r="AB3265" i="2"/>
  <c r="AA2966" i="2"/>
  <c r="AB2966" i="2"/>
  <c r="AB177" i="2"/>
  <c r="AB744" i="2"/>
  <c r="AB1045" i="2"/>
  <c r="AB1643" i="2"/>
  <c r="AB3125" i="2"/>
  <c r="AA4270" i="2"/>
  <c r="AB4270" i="2"/>
  <c r="AA4727" i="2"/>
  <c r="AB4727" i="2"/>
  <c r="AA1261" i="2"/>
  <c r="AB1261" i="2"/>
  <c r="AA892" i="2"/>
  <c r="AB892" i="2"/>
  <c r="AA4885" i="2"/>
  <c r="AB4885" i="2"/>
  <c r="AA832" i="2"/>
  <c r="AB832" i="2"/>
  <c r="AA5276" i="2"/>
  <c r="AB5276" i="2"/>
  <c r="AA2519" i="2"/>
  <c r="AB2519" i="2"/>
  <c r="AA1453" i="2"/>
  <c r="AB1453" i="2"/>
  <c r="AA310" i="2"/>
  <c r="AB310" i="2"/>
  <c r="AA577" i="2"/>
  <c r="AB577" i="2"/>
  <c r="AA3287" i="2"/>
  <c r="AB3287" i="2"/>
  <c r="AA3096" i="2"/>
  <c r="AB3096" i="2"/>
  <c r="AA222" i="2"/>
  <c r="AB222" i="2"/>
  <c r="AA1710" i="2"/>
  <c r="AB1710" i="2"/>
  <c r="AA1089" i="2"/>
  <c r="AB1089" i="2"/>
  <c r="AA3673" i="2"/>
  <c r="AB3673" i="2"/>
  <c r="AA5229" i="2"/>
  <c r="AB5229" i="2"/>
  <c r="AB849" i="2"/>
  <c r="AB1802" i="2"/>
  <c r="AB3593" i="2"/>
  <c r="AA4267" i="2"/>
  <c r="AB4267" i="2"/>
  <c r="AA4623" i="2"/>
  <c r="AB4623" i="2"/>
  <c r="AA3631" i="2"/>
  <c r="AB3631" i="2"/>
  <c r="AA3226" i="2"/>
  <c r="AB3226" i="2"/>
  <c r="AA173" i="2"/>
  <c r="AB173" i="2"/>
  <c r="AA4050" i="2"/>
  <c r="AB4050" i="2"/>
  <c r="AA4487" i="2"/>
  <c r="AB4487" i="2"/>
  <c r="AA2059" i="2"/>
  <c r="AB2059" i="2"/>
  <c r="AA3082" i="2"/>
  <c r="AB3082" i="2"/>
  <c r="AA5182" i="2"/>
  <c r="AB5182" i="2"/>
  <c r="AA3609" i="2"/>
  <c r="AB3609" i="2"/>
  <c r="AA2035" i="2"/>
  <c r="AB2035" i="2"/>
  <c r="AA1761" i="2"/>
  <c r="AB1761" i="2"/>
  <c r="AA1548" i="2"/>
  <c r="AB1548" i="2"/>
  <c r="AA4974" i="2"/>
  <c r="AB4974" i="2"/>
  <c r="AA2377" i="2"/>
  <c r="AB2377" i="2"/>
  <c r="AA4550" i="2"/>
  <c r="AB4550" i="2"/>
  <c r="AA2542" i="2"/>
  <c r="AB2542" i="2"/>
  <c r="AA4596" i="2"/>
  <c r="AB4596" i="2"/>
  <c r="AA792" i="2"/>
  <c r="AB792" i="2"/>
  <c r="AA3228" i="2"/>
  <c r="AB3228" i="2"/>
  <c r="AA3692" i="2"/>
  <c r="AB3692" i="2"/>
  <c r="AB112" i="2"/>
  <c r="AB259" i="2"/>
  <c r="AB371" i="2"/>
  <c r="AB631" i="2"/>
  <c r="AB969" i="2"/>
  <c r="AB2926" i="2"/>
  <c r="AB5232" i="2"/>
  <c r="AA4479" i="2"/>
  <c r="AB4479" i="2"/>
  <c r="AA305" i="2"/>
  <c r="AB305" i="2"/>
  <c r="AA2754" i="2"/>
  <c r="AB2754" i="2"/>
  <c r="AB147" i="2"/>
  <c r="AB220" i="2"/>
  <c r="AB296" i="2"/>
  <c r="AB751" i="2"/>
  <c r="AB940" i="2"/>
  <c r="AB1136" i="2"/>
  <c r="AB1449" i="2"/>
  <c r="AB1805" i="2"/>
  <c r="AB2404" i="2"/>
  <c r="AB2639" i="2"/>
  <c r="AB3279" i="2"/>
  <c r="AA2736" i="2"/>
  <c r="AB2736" i="2"/>
  <c r="AA2922" i="2"/>
  <c r="AB2922" i="2"/>
  <c r="AA2145" i="2"/>
  <c r="AB2145" i="2"/>
  <c r="AA4770" i="2"/>
  <c r="AB4770" i="2"/>
  <c r="AA2994" i="2"/>
  <c r="AB2994" i="2"/>
  <c r="AA2956" i="2"/>
  <c r="AB2956" i="2"/>
  <c r="AA2513" i="2"/>
  <c r="AB2513" i="2"/>
  <c r="AA3409" i="2"/>
  <c r="AB3409" i="2"/>
  <c r="AA2738" i="2"/>
  <c r="AB2738" i="2"/>
  <c r="AA709" i="2"/>
  <c r="AB709" i="2"/>
  <c r="AA3221" i="2"/>
  <c r="AB3221" i="2"/>
  <c r="AA1648" i="2"/>
  <c r="AB1648" i="2"/>
  <c r="AA2697" i="2"/>
  <c r="AB2697" i="2"/>
  <c r="AA36" i="2"/>
  <c r="AB36" i="2"/>
  <c r="AA852" i="2"/>
  <c r="AB852" i="2"/>
  <c r="AA2199" i="2"/>
  <c r="AB2199" i="2"/>
  <c r="AA2344" i="2"/>
  <c r="AB2344" i="2"/>
  <c r="AA3138" i="2"/>
  <c r="AB3138" i="2"/>
  <c r="AA247" i="2"/>
  <c r="AB247" i="2"/>
  <c r="AA390" i="2"/>
  <c r="AB390" i="2"/>
  <c r="AA4663" i="2"/>
  <c r="AB4663" i="2"/>
  <c r="AA2362" i="2"/>
  <c r="AB2362" i="2"/>
  <c r="AA4846" i="2"/>
  <c r="AB4846" i="2"/>
  <c r="AA2594" i="2"/>
  <c r="AB2594" i="2"/>
  <c r="AA3164" i="2"/>
  <c r="AB3164" i="2"/>
  <c r="AA3925" i="2"/>
  <c r="AB3925" i="2"/>
  <c r="AA3448" i="2"/>
  <c r="AB3448" i="2"/>
  <c r="AA5377" i="2"/>
  <c r="AB5377" i="2"/>
  <c r="AA4411" i="2"/>
  <c r="AB4411" i="2"/>
  <c r="AA5417" i="2"/>
  <c r="AB5417" i="2"/>
  <c r="AA100" i="2"/>
  <c r="AB100" i="2"/>
  <c r="AA2577" i="2"/>
  <c r="AB2577" i="2"/>
  <c r="AA1392" i="2"/>
  <c r="AB1392" i="2"/>
  <c r="AA1963" i="2"/>
  <c r="AB1963" i="2"/>
  <c r="AA4222" i="2"/>
  <c r="AB4222" i="2"/>
  <c r="AA1728" i="2"/>
  <c r="AB1728" i="2"/>
  <c r="AA3319" i="2"/>
  <c r="AB3319" i="2"/>
  <c r="AA4097" i="2"/>
  <c r="AB4097" i="2"/>
  <c r="AA4218" i="2"/>
  <c r="AB4218" i="2"/>
  <c r="AA339" i="2"/>
  <c r="AB339" i="2"/>
  <c r="AA1693" i="2"/>
  <c r="AB1693" i="2"/>
  <c r="AA815" i="2"/>
  <c r="AB815" i="2"/>
  <c r="AA3608" i="2"/>
  <c r="AB3608" i="2"/>
  <c r="AA4726" i="2"/>
  <c r="AB4726" i="2"/>
  <c r="AA1770" i="2"/>
  <c r="AB1770" i="2"/>
  <c r="AA3792" i="2"/>
  <c r="AB3792" i="2"/>
  <c r="AA2156" i="2"/>
  <c r="AB2156" i="2"/>
  <c r="AA1582" i="2"/>
  <c r="AB1582" i="2"/>
  <c r="AA2538" i="2"/>
  <c r="AB2538" i="2"/>
  <c r="AA3891" i="2"/>
  <c r="AB3891" i="2"/>
  <c r="AA2680" i="2"/>
  <c r="AB2680" i="2"/>
  <c r="AA2627" i="2"/>
  <c r="AB2627" i="2"/>
  <c r="AA1105" i="2"/>
  <c r="AB1105" i="2"/>
  <c r="AA90" i="2"/>
  <c r="AB90" i="2"/>
  <c r="AA1587" i="2"/>
  <c r="AB1587" i="2"/>
  <c r="AA4556" i="2"/>
  <c r="AB4556" i="2"/>
  <c r="AA5085" i="2"/>
  <c r="AB5085" i="2"/>
  <c r="AA2333" i="2"/>
  <c r="AB2333" i="2"/>
  <c r="AA1419" i="2"/>
  <c r="AB1419" i="2"/>
  <c r="AA733" i="2"/>
  <c r="AB733" i="2"/>
  <c r="AA3251" i="2"/>
  <c r="AB3251" i="2"/>
  <c r="AA2164" i="2"/>
  <c r="AB2164" i="2"/>
  <c r="AA2432" i="2"/>
  <c r="AB2432" i="2"/>
  <c r="AA582" i="2"/>
  <c r="AB582" i="2"/>
  <c r="AA2368" i="2"/>
  <c r="AB2368" i="2"/>
  <c r="AA3741" i="2"/>
  <c r="AB3741" i="2"/>
  <c r="AA9" i="2"/>
  <c r="AB9" i="2"/>
  <c r="AA1148" i="2"/>
  <c r="AB1148" i="2"/>
  <c r="AA3688" i="2"/>
  <c r="AB3688" i="2"/>
  <c r="AA1873" i="2"/>
  <c r="AB1873" i="2"/>
  <c r="AA4366" i="2"/>
  <c r="AB4366" i="2"/>
  <c r="AA1683" i="2"/>
  <c r="AB1683" i="2"/>
  <c r="AA3381" i="2"/>
  <c r="AB3381" i="2"/>
  <c r="AA130" i="2"/>
  <c r="AB130" i="2"/>
  <c r="AA5108" i="2"/>
  <c r="AB5108" i="2"/>
  <c r="AA4379" i="2"/>
  <c r="AB4379" i="2"/>
  <c r="AA530" i="2"/>
  <c r="AB530" i="2"/>
  <c r="AA2255" i="2"/>
  <c r="AB2255" i="2"/>
  <c r="AA734" i="2"/>
  <c r="AB734" i="2"/>
  <c r="AA2794" i="2"/>
  <c r="AB2794" i="2"/>
  <c r="AA2082" i="2"/>
  <c r="AB2082" i="2"/>
  <c r="AA4538" i="2"/>
  <c r="AB4538" i="2"/>
  <c r="AA4390" i="2"/>
  <c r="AB4390" i="2"/>
  <c r="AA2833" i="2"/>
  <c r="AB2833" i="2"/>
  <c r="AA2474" i="2"/>
  <c r="AB2474" i="2"/>
  <c r="AA2373" i="2"/>
  <c r="AB2373" i="2"/>
  <c r="AA1012" i="2"/>
  <c r="AB1012" i="2"/>
  <c r="AA3454" i="2"/>
  <c r="AB3454" i="2"/>
  <c r="AA2583" i="2"/>
  <c r="AB2583" i="2"/>
  <c r="AA1794" i="2"/>
  <c r="AB1794" i="2"/>
  <c r="AA2215" i="2"/>
  <c r="AB2215" i="2"/>
  <c r="AA3911" i="2"/>
  <c r="AB3911" i="2"/>
  <c r="AA3214" i="2"/>
  <c r="AB3214" i="2"/>
  <c r="AA5000" i="2"/>
  <c r="AB5000" i="2"/>
  <c r="AA4123" i="2"/>
  <c r="AB4123" i="2"/>
  <c r="AA51" i="2"/>
  <c r="AB51" i="2"/>
  <c r="AA4027" i="2"/>
  <c r="AB4027" i="2"/>
  <c r="AA2162" i="2"/>
  <c r="AB2162" i="2"/>
  <c r="AA3209" i="2"/>
  <c r="AB3209" i="2"/>
  <c r="AA1945" i="2"/>
  <c r="AB1945" i="2"/>
  <c r="AA3277" i="2"/>
  <c r="AB3277" i="2"/>
  <c r="AA149" i="2"/>
  <c r="AB149" i="2"/>
  <c r="AA4382" i="2"/>
  <c r="AB4382" i="2"/>
  <c r="AA4250" i="2"/>
  <c r="AB4250" i="2"/>
  <c r="AA2811" i="2"/>
  <c r="AB2811" i="2"/>
  <c r="AA265" i="2"/>
  <c r="AB265" i="2"/>
  <c r="AA4664" i="2"/>
  <c r="AB4664" i="2"/>
  <c r="AA2500" i="2"/>
  <c r="AB2500" i="2"/>
  <c r="AA2018" i="2"/>
  <c r="AB2018" i="2"/>
  <c r="AA3124" i="2"/>
  <c r="AB3124" i="2"/>
  <c r="AA532" i="2"/>
  <c r="AB532" i="2"/>
  <c r="AA1502" i="2"/>
  <c r="AB1502" i="2"/>
  <c r="AA949" i="2"/>
  <c r="AB949" i="2"/>
  <c r="AA1403" i="2"/>
  <c r="AB1403" i="2"/>
  <c r="AA1422" i="2"/>
  <c r="AB1422" i="2"/>
  <c r="AA4293" i="2"/>
  <c r="AB4293" i="2"/>
  <c r="AA3619" i="2"/>
  <c r="AB3619" i="2"/>
  <c r="AA4537" i="2"/>
  <c r="AB4537" i="2"/>
  <c r="AA1647" i="2"/>
  <c r="AB1647" i="2"/>
  <c r="AA1766" i="2"/>
  <c r="AB1766" i="2"/>
  <c r="AA1912" i="2"/>
  <c r="AB1912" i="2"/>
  <c r="AA4779" i="2"/>
  <c r="AB4779" i="2"/>
  <c r="AA3504" i="2"/>
  <c r="AB3504" i="2"/>
  <c r="AA1396" i="2"/>
  <c r="AB1396" i="2"/>
  <c r="AA1008" i="2"/>
  <c r="AB1008" i="2"/>
  <c r="AA1311" i="2"/>
  <c r="AB1311" i="2"/>
  <c r="AA4470" i="2"/>
  <c r="AB4470" i="2"/>
  <c r="AA2024" i="2"/>
  <c r="AB2024" i="2"/>
  <c r="AA1015" i="2"/>
  <c r="AB1015" i="2"/>
  <c r="AA2969" i="2"/>
  <c r="AB2969" i="2"/>
  <c r="AA10" i="2"/>
  <c r="AB10" i="2"/>
  <c r="AA1007" i="2"/>
  <c r="AB1007" i="2"/>
  <c r="AA1723" i="2"/>
  <c r="AB1723" i="2"/>
  <c r="AA4940" i="2"/>
  <c r="AB4940" i="2"/>
  <c r="AA2693" i="2"/>
  <c r="AB2693" i="2"/>
  <c r="AA187" i="2"/>
  <c r="AB187" i="2"/>
  <c r="AA1217" i="2"/>
  <c r="AB1217" i="2"/>
  <c r="AA3299" i="2"/>
  <c r="AB3299" i="2"/>
  <c r="AA5196" i="2"/>
  <c r="AB5196" i="2"/>
  <c r="AA1241" i="2"/>
  <c r="AB1241" i="2"/>
  <c r="AA935" i="2"/>
  <c r="AB935" i="2"/>
  <c r="AA5092" i="2"/>
  <c r="AB5092" i="2"/>
  <c r="AA1296" i="2"/>
  <c r="AB1296" i="2"/>
  <c r="AA53" i="2"/>
  <c r="AB53" i="2"/>
  <c r="AA2504" i="2"/>
  <c r="AB2504" i="2"/>
  <c r="AA2899" i="2"/>
  <c r="AB2899" i="2"/>
  <c r="AA5066" i="2"/>
  <c r="AB5066" i="2"/>
  <c r="AA2100" i="2"/>
  <c r="AB2100" i="2"/>
  <c r="AA4802" i="2"/>
  <c r="AB4802" i="2"/>
  <c r="AA4845" i="2"/>
  <c r="AB4845" i="2"/>
  <c r="AA5063" i="2"/>
  <c r="AB5063" i="2"/>
  <c r="AA4193" i="2"/>
  <c r="AB4193" i="2"/>
  <c r="AA2380" i="2"/>
  <c r="AB2380" i="2"/>
  <c r="AA4435" i="2"/>
  <c r="AB4435" i="2"/>
  <c r="AA1107" i="2"/>
  <c r="AB1107" i="2"/>
  <c r="AA1471" i="2"/>
  <c r="AB1471" i="2"/>
  <c r="AA4577" i="2"/>
  <c r="AB4577" i="2"/>
  <c r="AA423" i="2"/>
  <c r="AB423" i="2"/>
  <c r="AA3099" i="2"/>
  <c r="AB3099" i="2"/>
  <c r="AA1916" i="2"/>
  <c r="AB1916" i="2"/>
  <c r="AA4716" i="2"/>
  <c r="AB4716" i="2"/>
  <c r="AA2314" i="2"/>
  <c r="AB2314" i="2"/>
  <c r="AA2285" i="2"/>
  <c r="AB2285" i="2"/>
  <c r="AA437" i="2"/>
  <c r="AB437" i="2"/>
  <c r="AA4597" i="2"/>
  <c r="AB4597" i="2"/>
  <c r="AA508" i="2"/>
  <c r="AB508" i="2"/>
  <c r="AA1922" i="2"/>
  <c r="AB1922" i="2"/>
  <c r="AA1126" i="2"/>
  <c r="AB1126" i="2"/>
  <c r="AA2408" i="2"/>
  <c r="AB2408" i="2"/>
  <c r="AA760" i="2"/>
  <c r="AB760" i="2"/>
  <c r="AA3184" i="2"/>
  <c r="AB3184" i="2"/>
  <c r="AA1810" i="2"/>
  <c r="AB1810" i="2"/>
  <c r="AA4792" i="2"/>
  <c r="AB4792" i="2"/>
  <c r="AA1742" i="2"/>
  <c r="AB1742" i="2"/>
  <c r="AA2287" i="2"/>
  <c r="AB2287" i="2"/>
  <c r="AA4468" i="2"/>
  <c r="AB4468" i="2"/>
  <c r="AA2060" i="2"/>
  <c r="AB2060" i="2"/>
  <c r="AA1375" i="2"/>
  <c r="AB1375" i="2"/>
  <c r="AA4115" i="2"/>
  <c r="AB4115" i="2"/>
  <c r="AA3118" i="2"/>
  <c r="AB3118" i="2"/>
  <c r="AA835" i="2"/>
  <c r="AB835" i="2"/>
  <c r="AA1040" i="2"/>
  <c r="AB1040" i="2"/>
  <c r="AA4093" i="2"/>
  <c r="AB4093" i="2"/>
  <c r="AA2031" i="2"/>
  <c r="AB2031" i="2"/>
  <c r="AA3563" i="2"/>
  <c r="AB3563" i="2"/>
  <c r="AA3763" i="2"/>
  <c r="AB3763" i="2"/>
  <c r="AA2356" i="2"/>
  <c r="AB2356" i="2"/>
  <c r="AA4682" i="2"/>
  <c r="AB4682" i="2"/>
  <c r="AA561" i="2"/>
  <c r="AB561" i="2"/>
  <c r="AA3451" i="2"/>
  <c r="AB3451" i="2"/>
  <c r="AA5080" i="2"/>
  <c r="AB5080" i="2"/>
  <c r="AA1208" i="2"/>
  <c r="AB1208" i="2"/>
  <c r="AA124" i="2"/>
  <c r="AB124" i="2"/>
  <c r="AA659" i="2"/>
  <c r="AB659" i="2"/>
  <c r="AA803" i="2"/>
  <c r="AB803" i="2"/>
  <c r="AA3342" i="2"/>
  <c r="AB3342" i="2"/>
  <c r="AA2965" i="2"/>
  <c r="AB2965" i="2"/>
  <c r="AA3268" i="2"/>
  <c r="AB3268" i="2"/>
  <c r="AA562" i="2"/>
  <c r="AB562" i="2"/>
  <c r="AA4650" i="2"/>
  <c r="AB4650" i="2"/>
  <c r="AA1778" i="2"/>
  <c r="AB1778" i="2"/>
  <c r="AA1237" i="2"/>
  <c r="AB1237" i="2"/>
  <c r="AA4790" i="2"/>
  <c r="AB4790" i="2"/>
  <c r="AA4680" i="2"/>
  <c r="AB4680" i="2"/>
  <c r="AA2548" i="2"/>
  <c r="AB2548" i="2"/>
  <c r="AA3803" i="2"/>
  <c r="AB3803" i="2"/>
  <c r="AA2433" i="2"/>
  <c r="AB2433" i="2"/>
  <c r="AA4933" i="2"/>
  <c r="AB4933" i="2"/>
  <c r="AA2420" i="2"/>
  <c r="AB2420" i="2"/>
  <c r="AA824" i="2"/>
  <c r="AB824" i="2"/>
  <c r="AA2614" i="2"/>
  <c r="AB2614" i="2"/>
  <c r="AA3708" i="2"/>
  <c r="AB3708" i="2"/>
  <c r="AA948" i="2"/>
  <c r="AB948" i="2"/>
  <c r="AA3716" i="2"/>
  <c r="AB3716" i="2"/>
  <c r="AA3361" i="2"/>
  <c r="AB3361" i="2"/>
  <c r="AA5044" i="2"/>
  <c r="AB5044" i="2"/>
  <c r="AA1757" i="2"/>
  <c r="AB1757" i="2"/>
  <c r="AA1415" i="2"/>
  <c r="AB1415" i="2"/>
  <c r="AA4192" i="2"/>
  <c r="AB4192" i="2"/>
  <c r="AA4315" i="2"/>
  <c r="AB4315" i="2"/>
  <c r="AA2808" i="2"/>
  <c r="AB2808" i="2"/>
  <c r="AA1801" i="2"/>
  <c r="AB1801" i="2"/>
  <c r="AA4619" i="2"/>
  <c r="AB4619" i="2"/>
  <c r="AA4899" i="2"/>
  <c r="AB4899" i="2"/>
  <c r="AA2055" i="2"/>
  <c r="AB2055" i="2"/>
  <c r="AA3095" i="2"/>
  <c r="AB3095" i="2"/>
  <c r="AA1758" i="2"/>
  <c r="AB1758" i="2"/>
  <c r="AA5093" i="2"/>
  <c r="AB5093" i="2"/>
  <c r="AA1284" i="2"/>
  <c r="AB1284" i="2"/>
  <c r="AA4606" i="2"/>
  <c r="AB4606" i="2"/>
  <c r="AA2006" i="2"/>
  <c r="AB2006" i="2"/>
  <c r="AA1790" i="2"/>
  <c r="AB1790" i="2"/>
  <c r="AA4897" i="2"/>
  <c r="AB4897" i="2"/>
  <c r="AA549" i="2"/>
  <c r="AB549" i="2"/>
  <c r="AA4888" i="2"/>
  <c r="AB4888" i="2"/>
  <c r="AA2853" i="2"/>
  <c r="AB2853" i="2"/>
  <c r="AA5374" i="2"/>
  <c r="AB5374" i="2"/>
  <c r="AA3398" i="2"/>
  <c r="AB3398" i="2"/>
  <c r="AA2165" i="2"/>
  <c r="AB2165" i="2"/>
  <c r="AA2160" i="2"/>
  <c r="AB2160" i="2"/>
  <c r="AA1036" i="2"/>
  <c r="AB1036" i="2"/>
  <c r="AA3744" i="2"/>
  <c r="AB3744" i="2"/>
  <c r="AA3028" i="2"/>
  <c r="AB3028" i="2"/>
  <c r="AA978" i="2"/>
  <c r="AB978" i="2"/>
  <c r="AA3173" i="2"/>
  <c r="AB3173" i="2"/>
  <c r="AA168" i="2"/>
  <c r="AB168" i="2"/>
  <c r="AA4036" i="2"/>
  <c r="AB4036" i="2"/>
  <c r="AA4864" i="2"/>
  <c r="AB4864" i="2"/>
  <c r="AA5249" i="2"/>
  <c r="AB5249" i="2"/>
  <c r="AA564" i="2"/>
  <c r="AB564" i="2"/>
  <c r="AA4092" i="2"/>
  <c r="AB4092" i="2"/>
  <c r="AA579" i="2"/>
  <c r="AB579" i="2"/>
  <c r="AA2653" i="2"/>
  <c r="AB2653" i="2"/>
  <c r="AA4690" i="2"/>
  <c r="AB4690" i="2"/>
  <c r="AA3598" i="2"/>
  <c r="AB3598" i="2"/>
  <c r="AA292" i="2"/>
  <c r="AB292" i="2"/>
  <c r="AA779" i="2"/>
  <c r="AB779" i="2"/>
  <c r="AA1314" i="2"/>
  <c r="AB1314" i="2"/>
  <c r="AA614" i="2"/>
  <c r="AB614" i="2"/>
  <c r="AA679" i="2"/>
  <c r="AB679" i="2"/>
  <c r="AA4072" i="2"/>
  <c r="AB4072" i="2"/>
  <c r="AA3373" i="2"/>
  <c r="AB3373" i="2"/>
  <c r="AA340" i="2"/>
  <c r="AB340" i="2"/>
  <c r="AA3656" i="2"/>
  <c r="AB3656" i="2"/>
  <c r="AA1595" i="2"/>
  <c r="AB1595" i="2"/>
  <c r="AA4894" i="2"/>
  <c r="AB4894" i="2"/>
  <c r="AA3097" i="2"/>
  <c r="AB3097" i="2"/>
  <c r="AA2237" i="2"/>
  <c r="AB2237" i="2"/>
  <c r="AA5360" i="2"/>
  <c r="AB5360" i="2"/>
  <c r="AA4835" i="2"/>
  <c r="AB4835" i="2"/>
  <c r="AA3425" i="2"/>
  <c r="AB3425" i="2"/>
  <c r="AA565" i="2"/>
  <c r="AB565" i="2"/>
  <c r="AA4896" i="2"/>
  <c r="AB4896" i="2"/>
  <c r="AA3106" i="2"/>
  <c r="AB3106" i="2"/>
  <c r="AA589" i="2"/>
  <c r="AB589" i="2"/>
  <c r="AA4961" i="2"/>
  <c r="AB4961" i="2"/>
  <c r="AA2533" i="2"/>
  <c r="AB2533" i="2"/>
  <c r="AA4892" i="2"/>
  <c r="AB4892" i="2"/>
  <c r="AA3809" i="2"/>
  <c r="AB3809" i="2"/>
  <c r="AA3820" i="2"/>
  <c r="AB3820" i="2"/>
  <c r="AA2774" i="2"/>
  <c r="AB2774" i="2"/>
  <c r="AA1134" i="2"/>
  <c r="AB1134" i="2"/>
  <c r="AA4259" i="2"/>
  <c r="AB4259" i="2"/>
  <c r="AA3624" i="2"/>
  <c r="AB3624" i="2"/>
  <c r="AA5340" i="2"/>
  <c r="AB5340" i="2"/>
  <c r="AA156" i="2"/>
  <c r="AB156" i="2"/>
  <c r="AA857" i="2"/>
  <c r="AB857" i="2"/>
  <c r="AA2672" i="2"/>
  <c r="AB2672" i="2"/>
  <c r="AA2603" i="2"/>
  <c r="AB2603" i="2"/>
  <c r="AA4693" i="2"/>
  <c r="AB4693" i="2"/>
  <c r="AA2087" i="2"/>
  <c r="AB2087" i="2"/>
  <c r="AA4855" i="2"/>
  <c r="AB4855" i="2"/>
  <c r="AA2312" i="2"/>
  <c r="AB2312" i="2"/>
  <c r="AA3784" i="2"/>
  <c r="AB3784" i="2"/>
  <c r="AA5406" i="2"/>
  <c r="AB5406" i="2"/>
  <c r="AA3435" i="2"/>
  <c r="AB3435" i="2"/>
  <c r="AA4025" i="2"/>
  <c r="AB4025" i="2"/>
  <c r="AA3140" i="2"/>
  <c r="AB3140" i="2"/>
  <c r="AA3186" i="2"/>
  <c r="AB3186" i="2"/>
  <c r="AA1859" i="2"/>
  <c r="AB1859" i="2"/>
  <c r="AA5177" i="2"/>
  <c r="AB5177" i="2"/>
  <c r="AA2023" i="2"/>
  <c r="AB2023" i="2"/>
  <c r="AA2114" i="2"/>
  <c r="AB2114" i="2"/>
  <c r="AA3445" i="2"/>
  <c r="AB3445" i="2"/>
  <c r="AA78" i="2"/>
  <c r="AB78" i="2"/>
  <c r="AA3833" i="2"/>
  <c r="AB3833" i="2"/>
  <c r="AA2268" i="2"/>
  <c r="AB2268" i="2"/>
  <c r="AA4396" i="2"/>
  <c r="AB4396" i="2"/>
  <c r="AA4934" i="2"/>
  <c r="AB4934" i="2"/>
  <c r="AA4591" i="2"/>
  <c r="AB4591" i="2"/>
  <c r="AA5228" i="2"/>
  <c r="AB5228" i="2"/>
  <c r="AA1507" i="2"/>
  <c r="AB1507" i="2"/>
  <c r="AA4911" i="2"/>
  <c r="AB4911" i="2"/>
  <c r="AA5349" i="2"/>
  <c r="AB5349" i="2"/>
  <c r="AA1018" i="2"/>
  <c r="AB1018" i="2"/>
  <c r="AA299" i="2"/>
  <c r="AB299" i="2"/>
  <c r="AA4055" i="2"/>
  <c r="AB4055" i="2"/>
  <c r="AA1665" i="2"/>
  <c r="AB1665" i="2"/>
  <c r="AA465" i="2"/>
  <c r="AB465" i="2"/>
  <c r="AA4126" i="2"/>
  <c r="AB4126" i="2"/>
  <c r="AA233" i="2"/>
  <c r="AB233" i="2"/>
  <c r="AA1905" i="2"/>
  <c r="AB1905" i="2"/>
  <c r="AA3600" i="2"/>
  <c r="AB3600" i="2"/>
  <c r="AA2893" i="2"/>
  <c r="AB2893" i="2"/>
  <c r="AA1027" i="2"/>
  <c r="AB1027" i="2"/>
  <c r="AA4312" i="2"/>
  <c r="AB4312" i="2"/>
  <c r="AA5266" i="2"/>
  <c r="AB5266" i="2"/>
  <c r="AA3350" i="2"/>
  <c r="AB3350" i="2"/>
  <c r="AA1297" i="2"/>
  <c r="AB1297" i="2"/>
  <c r="AA2647" i="2"/>
  <c r="AB2647" i="2"/>
  <c r="AA2065" i="2"/>
  <c r="AB2065" i="2"/>
  <c r="AA605" i="2"/>
  <c r="AB605" i="2"/>
  <c r="AA3928" i="2"/>
  <c r="AB3928" i="2"/>
  <c r="AA3426" i="2"/>
  <c r="AB3426" i="2"/>
  <c r="AA3848" i="2"/>
  <c r="AB3848" i="2"/>
  <c r="AA550" i="2"/>
  <c r="AB550" i="2"/>
  <c r="AA901" i="2"/>
  <c r="AB901" i="2"/>
  <c r="AA5318" i="2"/>
  <c r="AB5318" i="2"/>
  <c r="AB192" i="2"/>
  <c r="AB223" i="2"/>
  <c r="AB262" i="2"/>
  <c r="AB441" i="2"/>
  <c r="AB518" i="2"/>
  <c r="AB598" i="2"/>
  <c r="AB637" i="2"/>
  <c r="AB821" i="2"/>
  <c r="AB1140" i="2"/>
  <c r="AB1176" i="2"/>
  <c r="AB1354" i="2"/>
  <c r="AB1407" i="2"/>
  <c r="AB1607" i="2"/>
  <c r="AB1764" i="2"/>
  <c r="AB2135" i="2"/>
  <c r="AB2270" i="2"/>
  <c r="AB2553" i="2"/>
  <c r="AB2638" i="2"/>
  <c r="AB2934" i="2"/>
  <c r="AB3174" i="2"/>
  <c r="AB3282" i="2"/>
  <c r="AB3646" i="2"/>
  <c r="AB3895" i="2"/>
  <c r="AB4020" i="2"/>
  <c r="AB4227" i="2"/>
  <c r="AB4609" i="2"/>
  <c r="AB5047" i="2"/>
  <c r="AB5280" i="2"/>
  <c r="AA3887" i="2"/>
  <c r="AB3887" i="2"/>
  <c r="AB4559" i="2"/>
  <c r="AA3987" i="2"/>
  <c r="AB3987" i="2"/>
  <c r="AA4236" i="2"/>
  <c r="AB4236" i="2"/>
  <c r="AA4898" i="2"/>
  <c r="AB4898" i="2"/>
  <c r="AA663" i="2"/>
  <c r="AB663" i="2"/>
  <c r="AA1166" i="2"/>
  <c r="AB1166" i="2"/>
  <c r="AA3045" i="2"/>
  <c r="AB3045" i="2"/>
  <c r="AA1096" i="2"/>
  <c r="AB1096" i="2"/>
  <c r="AA3027" i="2"/>
  <c r="AB3027" i="2"/>
  <c r="AA4546" i="2"/>
  <c r="AB4546" i="2"/>
  <c r="AA3837" i="2"/>
  <c r="AB3837" i="2"/>
  <c r="AA3622" i="2"/>
  <c r="AB3622" i="2"/>
  <c r="AA3881" i="2"/>
  <c r="AB3881" i="2"/>
  <c r="AA738" i="2"/>
  <c r="AB738" i="2"/>
  <c r="AA4324" i="2"/>
  <c r="AB4324" i="2"/>
  <c r="AA3337" i="2"/>
  <c r="AB3337" i="2"/>
  <c r="AA2155" i="2"/>
  <c r="AB2155" i="2"/>
  <c r="AA480" i="2"/>
  <c r="AB480" i="2"/>
  <c r="AA2874" i="2"/>
  <c r="AB2874" i="2"/>
  <c r="AA4844" i="2"/>
  <c r="AB4844" i="2"/>
  <c r="AA3315" i="2"/>
  <c r="AB3315" i="2"/>
  <c r="AA4975" i="2"/>
  <c r="AB4975" i="2"/>
  <c r="AA2327" i="2"/>
  <c r="AB2327" i="2"/>
  <c r="AA4581" i="2"/>
  <c r="AB4581" i="2"/>
  <c r="AA853" i="2"/>
  <c r="AB853" i="2"/>
  <c r="AA2558" i="2"/>
  <c r="AB2558" i="2"/>
  <c r="AA4206" i="2"/>
  <c r="AB4206" i="2"/>
  <c r="AA5398" i="2"/>
  <c r="AB5398" i="2"/>
  <c r="AA1152" i="2"/>
  <c r="AB1152" i="2"/>
  <c r="AA4386" i="2"/>
  <c r="AB4386" i="2"/>
  <c r="AA5016" i="2"/>
  <c r="AB5016" i="2"/>
  <c r="AA1408" i="2"/>
  <c r="AB1408" i="2"/>
  <c r="AA3964" i="2"/>
  <c r="AB3964" i="2"/>
  <c r="AA1807" i="2"/>
  <c r="AB1807" i="2"/>
  <c r="AA4208" i="2"/>
  <c r="AB4208" i="2"/>
  <c r="AA4303" i="2"/>
  <c r="AB4303" i="2"/>
  <c r="AA5174" i="2"/>
  <c r="AB5174" i="2"/>
  <c r="AA2840" i="2"/>
  <c r="AB2840" i="2"/>
  <c r="AA3805" i="2"/>
  <c r="AB3805" i="2"/>
  <c r="AA162" i="2"/>
  <c r="AB162" i="2"/>
  <c r="AA740" i="2"/>
  <c r="AB740" i="2"/>
  <c r="AA2784" i="2"/>
  <c r="AB2784" i="2"/>
  <c r="AA2358" i="2"/>
  <c r="AB2358" i="2"/>
  <c r="AA1747" i="2"/>
  <c r="AB1747" i="2"/>
  <c r="AA4441" i="2"/>
  <c r="AB4441" i="2"/>
  <c r="AA5358" i="2"/>
  <c r="AB5358" i="2"/>
  <c r="AA4951" i="2"/>
  <c r="AB4951" i="2"/>
  <c r="AA2757" i="2"/>
  <c r="AB2757" i="2"/>
  <c r="AA1448" i="2"/>
  <c r="AB1448" i="2"/>
  <c r="AA2264" i="2"/>
  <c r="AB2264" i="2"/>
  <c r="AA4797" i="2"/>
  <c r="AB4797" i="2"/>
  <c r="AA2407" i="2"/>
  <c r="AB2407" i="2"/>
  <c r="AA938" i="2"/>
  <c r="AB938" i="2"/>
  <c r="AA5315" i="2"/>
  <c r="AB5315" i="2"/>
  <c r="AA5390" i="2"/>
  <c r="AB5390" i="2"/>
  <c r="AA3253" i="2"/>
  <c r="AB3253" i="2"/>
  <c r="AA3132" i="2"/>
  <c r="AB3132" i="2"/>
  <c r="AA4988" i="2"/>
  <c r="AB4988" i="2"/>
  <c r="AA2310" i="2"/>
  <c r="AB2310" i="2"/>
  <c r="AA133" i="2"/>
  <c r="AB133" i="2"/>
  <c r="AA3" i="2"/>
  <c r="AB3" i="2"/>
  <c r="AA3840" i="2"/>
  <c r="AB3840" i="2"/>
  <c r="AA5269" i="2"/>
  <c r="AB5269" i="2"/>
  <c r="AA3850" i="2"/>
  <c r="AB3850" i="2"/>
  <c r="AA3771" i="2"/>
  <c r="AB3771" i="2"/>
  <c r="AA3431" i="2"/>
  <c r="AB3431" i="2"/>
  <c r="AA4305" i="2"/>
  <c r="AB4305" i="2"/>
  <c r="AA3197" i="2"/>
  <c r="AB3197" i="2"/>
  <c r="AA4785" i="2"/>
  <c r="AB4785" i="2"/>
  <c r="AA2412" i="2"/>
  <c r="AB2412" i="2"/>
  <c r="AA943" i="2"/>
  <c r="AB943" i="2"/>
  <c r="AA1781" i="2"/>
  <c r="AB1781" i="2"/>
  <c r="AA1147" i="2"/>
  <c r="AB1147" i="2"/>
  <c r="AA1369" i="2"/>
  <c r="AB1369" i="2"/>
  <c r="AA2668" i="2"/>
  <c r="AB2668" i="2"/>
  <c r="AA5178" i="2"/>
  <c r="AB5178" i="2"/>
  <c r="AA3321" i="2"/>
  <c r="AB3321" i="2"/>
  <c r="AA1371" i="2"/>
  <c r="AB1371" i="2"/>
  <c r="AA4579" i="2"/>
  <c r="AB4579" i="2"/>
  <c r="AA2085" i="2"/>
  <c r="AB2085" i="2"/>
  <c r="AA3531" i="2"/>
  <c r="AB3531" i="2"/>
  <c r="AA3530" i="2"/>
  <c r="AB3530" i="2"/>
  <c r="AA5330" i="2"/>
  <c r="AB5330" i="2"/>
  <c r="AA1102" i="2"/>
  <c r="AB1102" i="2"/>
  <c r="AA4635" i="2"/>
  <c r="AB4635" i="2"/>
  <c r="AA3232" i="2"/>
  <c r="AB3232" i="2"/>
  <c r="AA3413" i="2"/>
  <c r="AB3413" i="2"/>
  <c r="AA1588" i="2"/>
  <c r="AB1588" i="2"/>
  <c r="AA4144" i="2"/>
  <c r="AB4144" i="2"/>
  <c r="AA2982" i="2"/>
  <c r="AB2982" i="2"/>
  <c r="AA917" i="2"/>
  <c r="AB917" i="2"/>
  <c r="AA2084" i="2"/>
  <c r="AB2084" i="2"/>
  <c r="AA4458" i="2"/>
  <c r="AB4458" i="2"/>
  <c r="AA1151" i="2"/>
  <c r="AB1151" i="2"/>
  <c r="AA2427" i="2"/>
  <c r="AB2427" i="2"/>
  <c r="AA3121" i="2"/>
  <c r="AB3121" i="2"/>
  <c r="AA5370" i="2"/>
  <c r="AB5370" i="2"/>
  <c r="AA891" i="2"/>
  <c r="AB891" i="2"/>
  <c r="AA2252" i="2"/>
  <c r="AB2252" i="2"/>
  <c r="AB119" i="2"/>
  <c r="AB193" i="2"/>
  <c r="AB224" i="2"/>
  <c r="AB523" i="2"/>
  <c r="AB642" i="2"/>
  <c r="AB823" i="2"/>
  <c r="AB865" i="2"/>
  <c r="AB944" i="2"/>
  <c r="AB1059" i="2"/>
  <c r="AB1141" i="2"/>
  <c r="AB1204" i="2"/>
  <c r="AB1356" i="2"/>
  <c r="AB1656" i="2"/>
  <c r="AB1768" i="2"/>
  <c r="AB3175" i="2"/>
  <c r="AB3896" i="2"/>
  <c r="AB4416" i="2"/>
  <c r="AA4205" i="2"/>
  <c r="AB4205" i="2"/>
  <c r="AA820" i="2"/>
  <c r="AB820" i="2"/>
  <c r="AA2641" i="2"/>
  <c r="AB2641" i="2"/>
  <c r="AA2256" i="2"/>
  <c r="AB2256" i="2"/>
  <c r="AA4646" i="2"/>
  <c r="AB4646" i="2"/>
  <c r="AA1032" i="2"/>
  <c r="AB1032" i="2"/>
  <c r="AA2099" i="2"/>
  <c r="AB2099" i="2"/>
  <c r="AA43" i="2"/>
  <c r="AB43" i="2"/>
  <c r="AA2640" i="2"/>
  <c r="AB2640" i="2"/>
  <c r="AA3852" i="2"/>
  <c r="AB3852" i="2"/>
  <c r="AA2361" i="2"/>
  <c r="AB2361" i="2"/>
  <c r="AA4074" i="2"/>
  <c r="AB4074" i="2"/>
  <c r="AA3512" i="2"/>
  <c r="AB3512" i="2"/>
  <c r="AA3327" i="2"/>
  <c r="AB3327" i="2"/>
  <c r="AA3087" i="2"/>
  <c r="AB3087" i="2"/>
  <c r="AA5202" i="2"/>
  <c r="AB5202" i="2"/>
  <c r="AA1958" i="2"/>
  <c r="AB1958" i="2"/>
  <c r="AA5282" i="2"/>
  <c r="AB5282" i="2"/>
  <c r="AA1600" i="2"/>
  <c r="AB1600" i="2"/>
  <c r="AA4569" i="2"/>
  <c r="AB4569" i="2"/>
  <c r="AA2836" i="2"/>
  <c r="AB2836" i="2"/>
  <c r="AA1821" i="2"/>
  <c r="AB1821" i="2"/>
  <c r="AA479" i="2"/>
  <c r="AB479" i="2"/>
  <c r="AA1871" i="2"/>
  <c r="AB1871" i="2"/>
  <c r="AA3755" i="2"/>
  <c r="AB3755" i="2"/>
  <c r="AA5128" i="2"/>
  <c r="AB5128" i="2"/>
  <c r="AA2534" i="2"/>
  <c r="AB2534" i="2"/>
  <c r="AA4661" i="2"/>
  <c r="AB4661" i="2"/>
  <c r="AA2052" i="2"/>
  <c r="AB2052" i="2"/>
  <c r="AA4235" i="2"/>
  <c r="AB4235" i="2"/>
  <c r="AA1899" i="2"/>
  <c r="AB1899" i="2"/>
  <c r="AA2042" i="2"/>
  <c r="AB2042" i="2"/>
  <c r="AA4349" i="2"/>
  <c r="AB4349" i="2"/>
  <c r="AA1956" i="2"/>
  <c r="AB1956" i="2"/>
  <c r="AA4023" i="2"/>
  <c r="AB4023" i="2"/>
  <c r="AA3081" i="2"/>
  <c r="AB3081" i="2"/>
  <c r="AA4773" i="2"/>
  <c r="AB4773" i="2"/>
  <c r="AA3204" i="2"/>
  <c r="AB3204" i="2"/>
  <c r="AA4209" i="2"/>
  <c r="AB4209" i="2"/>
  <c r="AA4058" i="2"/>
  <c r="AB4058" i="2"/>
  <c r="AA3659" i="2"/>
  <c r="AB3659" i="2"/>
  <c r="AA3195" i="2"/>
  <c r="AB3195" i="2"/>
  <c r="AA1431" i="2"/>
  <c r="AB1431" i="2"/>
  <c r="AA2244" i="2"/>
  <c r="AB2244" i="2"/>
  <c r="AA3603" i="2"/>
  <c r="AB3603" i="2"/>
  <c r="AA741" i="2"/>
  <c r="AB741" i="2"/>
  <c r="AA485" i="2"/>
  <c r="AB485" i="2"/>
  <c r="AA52" i="2"/>
  <c r="AB52" i="2"/>
  <c r="AA4283" i="2"/>
  <c r="AB4283" i="2"/>
  <c r="AA4545" i="2"/>
  <c r="AB4545" i="2"/>
  <c r="AA1091" i="2"/>
  <c r="AB1091" i="2"/>
  <c r="AA1878" i="2"/>
  <c r="AB1878" i="2"/>
  <c r="AA3462" i="2"/>
  <c r="AB3462" i="2"/>
  <c r="AA2814" i="2"/>
  <c r="AB2814" i="2"/>
  <c r="AA915" i="2"/>
  <c r="AB915" i="2"/>
  <c r="AA3977" i="2"/>
  <c r="AB3977" i="2"/>
  <c r="AA2889" i="2"/>
  <c r="AB2889" i="2"/>
  <c r="AA2486" i="2"/>
  <c r="AB2486" i="2"/>
  <c r="AA1733" i="2"/>
  <c r="AB1733" i="2"/>
  <c r="AA2221" i="2"/>
  <c r="AB2221" i="2"/>
  <c r="AA4232" i="2"/>
  <c r="AB4232" i="2"/>
  <c r="AA1373" i="2"/>
  <c r="AB1373" i="2"/>
  <c r="AA559" i="2"/>
  <c r="AB559" i="2"/>
  <c r="AA2880" i="2"/>
  <c r="AB2880" i="2"/>
  <c r="AA3391" i="2"/>
  <c r="AB3391" i="2"/>
  <c r="AA4056" i="2"/>
  <c r="AB4056" i="2"/>
  <c r="AA4348" i="2"/>
  <c r="AB4348" i="2"/>
  <c r="AA2492" i="2"/>
  <c r="AB2492" i="2"/>
  <c r="AA4985" i="2"/>
  <c r="AB4985" i="2"/>
  <c r="AA3210" i="2"/>
  <c r="AB3210" i="2"/>
  <c r="AA4307" i="2"/>
  <c r="AB4307" i="2"/>
  <c r="AA4041" i="2"/>
  <c r="AB4041" i="2"/>
  <c r="AA60" i="2"/>
  <c r="AB60" i="2"/>
  <c r="AA2089" i="2"/>
  <c r="AB2089" i="2"/>
  <c r="AA2770" i="2"/>
  <c r="AB2770" i="2"/>
  <c r="AA34" i="2"/>
  <c r="AB34" i="2"/>
  <c r="AA2773" i="2"/>
  <c r="AB2773" i="2"/>
  <c r="AA4924" i="2"/>
  <c r="AB4924" i="2"/>
  <c r="AB28" i="2"/>
  <c r="AB121" i="2"/>
  <c r="AB490" i="2"/>
  <c r="AB526" i="2"/>
  <c r="AB600" i="2"/>
  <c r="AB643" i="2"/>
  <c r="AB1106" i="2"/>
  <c r="AB1711" i="2"/>
  <c r="AB1769" i="2"/>
  <c r="AB2073" i="2"/>
  <c r="AB2272" i="2"/>
  <c r="AB2342" i="2"/>
  <c r="AB2494" i="2"/>
  <c r="AB2566" i="2"/>
  <c r="AB3286" i="2"/>
  <c r="AB3394" i="2"/>
  <c r="AB4426" i="2"/>
  <c r="AB5309" i="2"/>
  <c r="AA399" i="2"/>
  <c r="AB399" i="2"/>
  <c r="AA4290" i="2"/>
  <c r="AB4290" i="2"/>
  <c r="AA2835" i="2"/>
  <c r="AB2835" i="2"/>
  <c r="AA355" i="2"/>
  <c r="AB355" i="2"/>
  <c r="AA1908" i="2"/>
  <c r="AB1908" i="2"/>
  <c r="AA1037" i="2"/>
  <c r="AB1037" i="2"/>
  <c r="AA5163" i="2"/>
  <c r="AB5163" i="2"/>
  <c r="AA5270" i="2"/>
  <c r="AB5270" i="2"/>
  <c r="AA1953" i="2"/>
  <c r="AB1953" i="2"/>
  <c r="AA475" i="2"/>
  <c r="AB475" i="2"/>
  <c r="AA3959" i="2"/>
  <c r="AB3959" i="2"/>
  <c r="AA4274" i="2"/>
  <c r="AB4274" i="2"/>
  <c r="AA1830" i="2"/>
  <c r="AB1830" i="2"/>
  <c r="AA3898" i="2"/>
  <c r="AB3898" i="2"/>
  <c r="AA5234" i="2"/>
  <c r="AB5234" i="2"/>
  <c r="AA2007" i="2"/>
  <c r="AB2007" i="2"/>
  <c r="AA1158" i="2"/>
  <c r="AB1158" i="2"/>
  <c r="AA3460" i="2"/>
  <c r="AB3460" i="2"/>
  <c r="AA2799" i="2"/>
  <c r="AB2799" i="2"/>
  <c r="AA4110" i="2"/>
  <c r="AB4110" i="2"/>
  <c r="AA3711" i="2"/>
  <c r="AB3711" i="2"/>
  <c r="AA1881" i="2"/>
  <c r="AB1881" i="2"/>
  <c r="AA4714" i="2"/>
  <c r="AB4714" i="2"/>
  <c r="AA3823" i="2"/>
  <c r="AB3823" i="2"/>
  <c r="AA3126" i="2"/>
  <c r="AB3126" i="2"/>
  <c r="AA2865" i="2"/>
  <c r="AB2865" i="2"/>
  <c r="AA3888" i="2"/>
  <c r="AB3888" i="2"/>
  <c r="AA4723" i="2"/>
  <c r="AB4723" i="2"/>
  <c r="AA367" i="2"/>
  <c r="AB367" i="2"/>
  <c r="AA1420" i="2"/>
  <c r="AB1420" i="2"/>
  <c r="AA2719" i="2"/>
  <c r="AB2719" i="2"/>
  <c r="AA2506" i="2"/>
  <c r="AB2506" i="2"/>
  <c r="AA1624" i="2"/>
  <c r="AB1624" i="2"/>
  <c r="AA1336" i="2"/>
  <c r="AB1336" i="2"/>
  <c r="AA4096" i="2"/>
  <c r="AB4096" i="2"/>
  <c r="AA4030" i="2"/>
  <c r="AB4030" i="2"/>
  <c r="AA4162" i="2"/>
  <c r="AB4162" i="2"/>
  <c r="AA2200" i="2"/>
  <c r="AB2200" i="2"/>
  <c r="AA797" i="2"/>
  <c r="AB797" i="2"/>
  <c r="AA267" i="2"/>
  <c r="AB267" i="2"/>
  <c r="AA3935" i="2"/>
  <c r="AB3935" i="2"/>
  <c r="AA1957" i="2"/>
  <c r="AB1957" i="2"/>
  <c r="AA1101" i="2"/>
  <c r="AB1101" i="2"/>
  <c r="AA1629" i="2"/>
  <c r="AB1629" i="2"/>
  <c r="AA3408" i="2"/>
  <c r="AB3408" i="2"/>
  <c r="AA2444" i="2"/>
  <c r="AB2444" i="2"/>
  <c r="AA2968" i="2"/>
  <c r="AB2968" i="2"/>
  <c r="AA3798" i="2"/>
  <c r="AB3798" i="2"/>
  <c r="AA3644" i="2"/>
  <c r="AB3644" i="2"/>
  <c r="AA4860" i="2"/>
  <c r="AB4860" i="2"/>
  <c r="AA5049" i="2"/>
  <c r="AB5049" i="2"/>
  <c r="AA2694" i="2"/>
  <c r="AB2694" i="2"/>
  <c r="AA3427" i="2"/>
  <c r="AB3427" i="2"/>
  <c r="AA3150" i="2"/>
  <c r="AB3150" i="2"/>
  <c r="AA2591" i="2"/>
  <c r="AB2591" i="2"/>
  <c r="AA5335" i="2"/>
  <c r="AB5335" i="2"/>
  <c r="AA2891" i="2"/>
  <c r="AB2891" i="2"/>
  <c r="AA4878" i="2"/>
  <c r="AB4878" i="2"/>
  <c r="AA4534" i="2"/>
  <c r="AB4534" i="2"/>
  <c r="AA1855" i="2"/>
  <c r="AB1855" i="2"/>
  <c r="AA5056" i="2"/>
  <c r="AB5056" i="2"/>
  <c r="AA4168" i="2"/>
  <c r="AB4168" i="2"/>
  <c r="AA117" i="2"/>
  <c r="AB117" i="2"/>
  <c r="AA2942" i="2"/>
  <c r="AB2942" i="2"/>
  <c r="AA2741" i="2"/>
  <c r="AB2741" i="2"/>
  <c r="AA5054" i="2"/>
  <c r="AB5054" i="2"/>
  <c r="AA4869" i="2"/>
  <c r="AB4869" i="2"/>
  <c r="AA3821" i="2"/>
  <c r="AB3821" i="2"/>
  <c r="AA4593" i="2"/>
  <c r="AB4593" i="2"/>
  <c r="AA710" i="2"/>
  <c r="AB710" i="2"/>
  <c r="AA5291" i="2"/>
  <c r="AB5291" i="2"/>
  <c r="AA796" i="2"/>
  <c r="AB796" i="2"/>
  <c r="AA4038" i="2"/>
  <c r="AB4038" i="2"/>
  <c r="AA4771" i="2"/>
  <c r="AB4771" i="2"/>
  <c r="AA3030" i="2"/>
  <c r="AB3030" i="2"/>
  <c r="AA4737" i="2"/>
  <c r="AB4737" i="2"/>
  <c r="AA5028" i="2"/>
  <c r="AB5028" i="2"/>
  <c r="AA428" i="2"/>
  <c r="AB428" i="2"/>
  <c r="AA1209" i="2"/>
  <c r="AB1209" i="2"/>
  <c r="AA2985" i="2"/>
  <c r="AB2985" i="2"/>
  <c r="AA2332" i="2"/>
  <c r="AB2332" i="2"/>
  <c r="AA3156" i="2"/>
  <c r="AB3156" i="2"/>
  <c r="AA3415" i="2"/>
  <c r="AB3415" i="2"/>
  <c r="AA5141" i="2"/>
  <c r="AB5141" i="2"/>
  <c r="AA3994" i="2"/>
  <c r="AB3994" i="2"/>
  <c r="AA1254" i="2"/>
  <c r="AB1254" i="2"/>
  <c r="AA4160" i="2"/>
  <c r="AB4160" i="2"/>
  <c r="AA761" i="2"/>
  <c r="AB761" i="2"/>
  <c r="AA5416" i="2"/>
  <c r="AB5416" i="2"/>
  <c r="AA4861" i="2"/>
  <c r="AB4861" i="2"/>
  <c r="AA5038" i="2"/>
  <c r="AB5038" i="2"/>
  <c r="AA313" i="2"/>
  <c r="AB313" i="2"/>
  <c r="AA3303" i="2"/>
  <c r="AB3303" i="2"/>
  <c r="AA40" i="2"/>
  <c r="AB40" i="2"/>
  <c r="AA653" i="2"/>
  <c r="AB653" i="2"/>
  <c r="AA2218" i="2"/>
  <c r="AB2218" i="2"/>
  <c r="AA2323" i="2"/>
  <c r="AB2323" i="2"/>
  <c r="AA3285" i="2"/>
  <c r="AB3285" i="2"/>
  <c r="AA4599" i="2"/>
  <c r="AB4599" i="2"/>
  <c r="AA3227" i="2"/>
  <c r="AB3227" i="2"/>
  <c r="AA1613" i="2"/>
  <c r="AB1613" i="2"/>
  <c r="AA5005" i="2"/>
  <c r="AB5005" i="2"/>
  <c r="AA4082" i="2"/>
  <c r="AB4082" i="2"/>
  <c r="AA2438" i="2"/>
  <c r="AB2438" i="2"/>
  <c r="AA2101" i="2"/>
  <c r="AB2101" i="2"/>
  <c r="AA1430" i="2"/>
  <c r="AB1430" i="2"/>
  <c r="AA5253" i="2"/>
  <c r="AB5253" i="2"/>
  <c r="AA1215" i="2"/>
  <c r="AB1215" i="2"/>
  <c r="AA4827" i="2"/>
  <c r="AB4827" i="2"/>
  <c r="AA3715" i="2"/>
  <c r="AB3715" i="2"/>
  <c r="AA3510" i="2"/>
  <c r="AB3510" i="2"/>
  <c r="AA3281" i="2"/>
  <c r="AB3281" i="2"/>
  <c r="AA3061" i="2"/>
  <c r="AB3061" i="2"/>
  <c r="AA2977" i="2"/>
  <c r="AB2977" i="2"/>
  <c r="AA2695" i="2"/>
  <c r="AB2695" i="2"/>
  <c r="AA3199" i="2"/>
  <c r="AB3199" i="2"/>
  <c r="AA1343" i="2"/>
  <c r="AB1343" i="2"/>
  <c r="AA5037" i="2"/>
  <c r="AB5037" i="2"/>
  <c r="AA1377" i="2"/>
  <c r="AB1377" i="2"/>
  <c r="AA263" i="2"/>
  <c r="AB263" i="2"/>
  <c r="AA4310" i="2"/>
  <c r="AB4310" i="2"/>
  <c r="AA2622" i="2"/>
  <c r="AB2622" i="2"/>
  <c r="AA3224" i="2"/>
  <c r="AB3224" i="2"/>
  <c r="AA3509" i="2"/>
  <c r="AB3509" i="2"/>
  <c r="AA3031" i="2"/>
  <c r="AB3031" i="2"/>
  <c r="AA3709" i="2"/>
  <c r="AB3709" i="2"/>
  <c r="AA1701" i="2"/>
  <c r="AB1701" i="2"/>
  <c r="AA4335" i="2"/>
  <c r="AB4335" i="2"/>
  <c r="AA2511" i="2"/>
  <c r="AB2511" i="2"/>
  <c r="AA1006" i="2"/>
  <c r="AB1006" i="2"/>
  <c r="AA403" i="2"/>
  <c r="AB403" i="2"/>
  <c r="AA4266" i="2"/>
  <c r="AB4266" i="2"/>
  <c r="AA3317" i="2"/>
  <c r="AB3317" i="2"/>
  <c r="AA3438" i="2"/>
  <c r="AB3438" i="2"/>
  <c r="AA5320" i="2"/>
  <c r="AB5320" i="2"/>
  <c r="AA569" i="2"/>
  <c r="AB569" i="2"/>
  <c r="AA2827" i="2"/>
  <c r="AB2827" i="2"/>
  <c r="AA1891" i="2"/>
  <c r="AB1891" i="2"/>
  <c r="AA4805" i="2"/>
  <c r="AB4805" i="2"/>
  <c r="AA641" i="2"/>
  <c r="AB641" i="2"/>
  <c r="AA1149" i="2"/>
  <c r="AB1149" i="2"/>
  <c r="AA2139" i="2"/>
  <c r="AB2139" i="2"/>
  <c r="AA1921" i="2"/>
  <c r="AB1921" i="2"/>
  <c r="AA1179" i="2"/>
  <c r="AB1179" i="2"/>
  <c r="AA376" i="2"/>
  <c r="AB376" i="2"/>
  <c r="AA2931" i="2"/>
  <c r="AB2931" i="2"/>
  <c r="AA1602" i="2"/>
  <c r="AB1602" i="2"/>
  <c r="AA1967" i="2"/>
  <c r="AB1967" i="2"/>
  <c r="AA2150" i="2"/>
  <c r="AB2150" i="2"/>
  <c r="AA3219" i="2"/>
  <c r="AB3219" i="2"/>
  <c r="AA2328" i="2"/>
  <c r="AB2328" i="2"/>
  <c r="AA2976" i="2"/>
  <c r="AB2976" i="2"/>
  <c r="AA2064" i="2"/>
  <c r="AB2064" i="2"/>
  <c r="AA3212" i="2"/>
  <c r="AB3212" i="2"/>
  <c r="AA3238" i="2"/>
  <c r="AB3238" i="2"/>
  <c r="AA5114" i="2"/>
  <c r="AB5114" i="2"/>
  <c r="AA5007" i="2"/>
  <c r="AB5007" i="2"/>
  <c r="AA3234" i="2"/>
  <c r="AB3234" i="2"/>
  <c r="AA5107" i="2"/>
  <c r="AB5107" i="2"/>
  <c r="AA3034" i="2"/>
  <c r="AB3034" i="2"/>
  <c r="AA2967" i="2"/>
  <c r="AB2967" i="2"/>
  <c r="AA405" i="2"/>
  <c r="AB405" i="2"/>
  <c r="AA1271" i="2"/>
  <c r="AB1271" i="2"/>
  <c r="AA3259" i="2"/>
  <c r="AB3259" i="2"/>
  <c r="AA3706" i="2"/>
  <c r="AB3706" i="2"/>
  <c r="AA5010" i="2"/>
  <c r="AB5010" i="2"/>
  <c r="AA2964" i="2"/>
  <c r="AB2964" i="2"/>
  <c r="AA4962" i="2"/>
  <c r="AB4962" i="2"/>
  <c r="AA1075" i="2"/>
  <c r="AB1075" i="2"/>
  <c r="AA806" i="2"/>
  <c r="AB806" i="2"/>
  <c r="AA1724" i="2"/>
  <c r="AB1724" i="2"/>
  <c r="AA3885" i="2"/>
  <c r="AB3885" i="2"/>
  <c r="AA5136" i="2"/>
  <c r="AB5136" i="2"/>
  <c r="AA558" i="2"/>
  <c r="AB558" i="2"/>
  <c r="AA959" i="2"/>
  <c r="AB959" i="2"/>
  <c r="AA3838" i="2"/>
  <c r="AB3838" i="2"/>
  <c r="AA4900" i="2"/>
  <c r="AB4900" i="2"/>
  <c r="AA2039" i="2"/>
  <c r="AB2039" i="2"/>
  <c r="AA2307" i="2"/>
  <c r="AB2307" i="2"/>
  <c r="AA4498" i="2"/>
  <c r="AB4498" i="2"/>
  <c r="AA3559" i="2"/>
  <c r="AB3559" i="2"/>
  <c r="AA3582" i="2"/>
  <c r="AB3582" i="2"/>
  <c r="AA2227" i="2"/>
  <c r="AB2227" i="2"/>
  <c r="AA2374" i="2"/>
  <c r="AB2374" i="2"/>
  <c r="AA1678" i="2"/>
  <c r="AB1678" i="2"/>
  <c r="AA1851" i="2"/>
  <c r="AB1851" i="2"/>
  <c r="AA3936" i="2"/>
  <c r="AB3936" i="2"/>
  <c r="AA2144" i="2"/>
  <c r="AB2144" i="2"/>
  <c r="AA4170" i="2"/>
  <c r="AB4170" i="2"/>
  <c r="AA2744" i="2"/>
  <c r="AB2744" i="2"/>
  <c r="AA2396" i="2"/>
  <c r="AB2396" i="2"/>
  <c r="AA4730" i="2"/>
  <c r="AB4730" i="2"/>
  <c r="AA4260" i="2"/>
  <c r="AB4260" i="2"/>
  <c r="AA941" i="2"/>
  <c r="AB941" i="2"/>
  <c r="AA4377" i="2"/>
  <c r="AB4377" i="2"/>
  <c r="AA1289" i="2"/>
  <c r="AB1289" i="2"/>
  <c r="AA3697" i="2"/>
  <c r="AB3697" i="2"/>
  <c r="AA1571" i="2"/>
  <c r="AB1571" i="2"/>
  <c r="AA2628" i="2"/>
  <c r="AB2628" i="2"/>
  <c r="AA3076" i="2"/>
  <c r="AB3076" i="2"/>
  <c r="AA1482" i="2"/>
  <c r="AB1482" i="2"/>
  <c r="AA3354" i="2"/>
  <c r="AB3354" i="2"/>
  <c r="AA3686" i="2"/>
  <c r="AB3686" i="2"/>
  <c r="AA4691" i="2"/>
  <c r="AB4691" i="2"/>
  <c r="AA1374" i="2"/>
  <c r="AB1374" i="2"/>
  <c r="AA2289" i="2"/>
  <c r="AB2289" i="2"/>
  <c r="AA3601" i="2"/>
  <c r="AB3601" i="2"/>
  <c r="AA3625" i="2"/>
  <c r="AB3625" i="2"/>
  <c r="AA720" i="2"/>
  <c r="AB720" i="2"/>
  <c r="AA1972" i="2"/>
  <c r="AB1972" i="2"/>
  <c r="AA84" i="2"/>
  <c r="AB84" i="2"/>
  <c r="AA4501" i="2"/>
  <c r="AB4501" i="2"/>
  <c r="AA242" i="2"/>
  <c r="AB242" i="2"/>
  <c r="AA3187" i="2"/>
  <c r="AB3187" i="2"/>
  <c r="AA2431" i="2"/>
  <c r="AB2431" i="2"/>
  <c r="AA4511" i="2"/>
  <c r="AB4511" i="2"/>
  <c r="AA4870" i="2"/>
  <c r="AB4870" i="2"/>
  <c r="AA2177" i="2"/>
  <c r="AB2177" i="2"/>
  <c r="AA5322" i="2"/>
  <c r="AB5322" i="2"/>
  <c r="AA2657" i="2"/>
  <c r="AB2657" i="2"/>
  <c r="AA976" i="2"/>
  <c r="AB976" i="2"/>
  <c r="AA2111" i="2"/>
  <c r="AB2111" i="2"/>
  <c r="AA5058" i="2"/>
  <c r="AB5058" i="2"/>
  <c r="AA4302" i="2"/>
  <c r="AB4302" i="2"/>
  <c r="AA3056" i="2"/>
  <c r="AB3056" i="2"/>
  <c r="AA1907" i="2"/>
  <c r="AB1907" i="2"/>
  <c r="AA5013" i="2"/>
  <c r="AB5013" i="2"/>
  <c r="AA2658" i="2"/>
  <c r="AB2658" i="2"/>
  <c r="AA5220" i="2"/>
  <c r="AB5220" i="2"/>
  <c r="AA1789" i="2"/>
  <c r="AB1789" i="2"/>
  <c r="AA640" i="2"/>
  <c r="AB640" i="2"/>
  <c r="AA2076" i="2"/>
  <c r="AB2076" i="2"/>
  <c r="AA1504" i="2"/>
  <c r="AB1504" i="2"/>
  <c r="AA2537" i="2"/>
  <c r="AB2537" i="2"/>
  <c r="AA2002" i="2"/>
  <c r="AB2002" i="2"/>
  <c r="AA391" i="2"/>
  <c r="AB391" i="2"/>
  <c r="AA4656" i="2"/>
  <c r="AB4656" i="2"/>
  <c r="AA316" i="2"/>
  <c r="AB316" i="2"/>
  <c r="AA185" i="2"/>
  <c r="AB185" i="2"/>
  <c r="AA1509" i="2"/>
  <c r="AB1509" i="2"/>
  <c r="AA2643" i="2"/>
  <c r="AB2643" i="2"/>
  <c r="AA1599" i="2"/>
  <c r="AB1599" i="2"/>
  <c r="AA1483" i="2"/>
  <c r="AB1483" i="2"/>
  <c r="AA2457" i="2"/>
  <c r="AB2457" i="2"/>
  <c r="AA2905" i="2"/>
  <c r="AB2905" i="2"/>
  <c r="AA4228" i="2"/>
  <c r="AB4228" i="2"/>
  <c r="AA4828" i="2"/>
  <c r="AB4828" i="2"/>
  <c r="AA4983" i="2"/>
  <c r="AB4983" i="2"/>
  <c r="AA4823" i="2"/>
  <c r="AB4823" i="2"/>
  <c r="AA2737" i="2"/>
  <c r="AB2737" i="2"/>
  <c r="AA3250" i="2"/>
  <c r="AB3250" i="2"/>
  <c r="AA691" i="2"/>
  <c r="AB691" i="2"/>
  <c r="AA4420" i="2"/>
  <c r="AB4420" i="2"/>
  <c r="AA2527" i="2"/>
  <c r="AB2527" i="2"/>
  <c r="AA2246" i="2"/>
  <c r="AB2246" i="2"/>
  <c r="AA2813" i="2"/>
  <c r="AB2813" i="2"/>
  <c r="AA2624" i="2"/>
  <c r="AB2624" i="2"/>
  <c r="AA5036" i="2"/>
  <c r="AB5036" i="2"/>
  <c r="AA4632" i="2"/>
  <c r="AB4632" i="2"/>
  <c r="AA330" i="2"/>
  <c r="AB330" i="2"/>
  <c r="AA4031" i="2"/>
  <c r="AB4031" i="2"/>
  <c r="AA1654" i="2"/>
  <c r="AB1654" i="2"/>
  <c r="AA4278" i="2"/>
  <c r="AB4278" i="2"/>
  <c r="AA4285" i="2"/>
  <c r="AB4285" i="2"/>
  <c r="AA4654" i="2"/>
  <c r="AB4654" i="2"/>
  <c r="AA1782" i="2"/>
  <c r="AB1782" i="2"/>
  <c r="AA1729" i="2"/>
  <c r="AB1729" i="2"/>
  <c r="AA4514" i="2"/>
  <c r="AB4514" i="2"/>
  <c r="AA4766" i="2"/>
  <c r="AB4766" i="2"/>
  <c r="AA4529" i="2"/>
  <c r="AB4529" i="2"/>
  <c r="AA4688" i="2"/>
  <c r="AB4688" i="2"/>
  <c r="AA4810" i="2"/>
  <c r="AB4810" i="2"/>
  <c r="AA3134" i="2"/>
  <c r="AB3134" i="2"/>
  <c r="AA2901" i="2"/>
  <c r="AB2901" i="2"/>
  <c r="AA1915" i="2"/>
  <c r="AB1915" i="2"/>
  <c r="AA225" i="2"/>
  <c r="AB225" i="2"/>
  <c r="AA1317" i="2"/>
  <c r="AB1317" i="2"/>
  <c r="AA2947" i="2"/>
  <c r="AB2947" i="2"/>
  <c r="AA2507" i="2"/>
  <c r="AB2507" i="2"/>
  <c r="AA157" i="2"/>
  <c r="AB157" i="2"/>
  <c r="AA1601" i="2"/>
  <c r="AB1601" i="2"/>
  <c r="AA2806" i="2"/>
  <c r="AB2806" i="2"/>
  <c r="AA3552" i="2"/>
  <c r="AB3552" i="2"/>
  <c r="AA4967" i="2"/>
  <c r="AB4967" i="2"/>
  <c r="AA2875" i="2"/>
  <c r="AB2875" i="2"/>
  <c r="AA3832" i="2"/>
  <c r="AB3832" i="2"/>
  <c r="AA5311" i="2"/>
  <c r="AB5311" i="2"/>
  <c r="AA1583" i="2"/>
  <c r="AB1583" i="2"/>
  <c r="AA4216" i="2"/>
  <c r="AB4216" i="2"/>
  <c r="AA4224" i="2"/>
  <c r="AB4224" i="2"/>
  <c r="AA1310" i="2"/>
  <c r="AB1310" i="2"/>
  <c r="AA2090" i="2"/>
  <c r="AB2090" i="2"/>
  <c r="AA3825" i="2"/>
  <c r="AB3825" i="2"/>
  <c r="AA2604" i="2"/>
  <c r="AB2604" i="2"/>
  <c r="AA1826" i="2"/>
  <c r="AB1826" i="2"/>
  <c r="AA4700" i="2"/>
  <c r="AB4700" i="2"/>
  <c r="AA3414" i="2"/>
  <c r="AB3414" i="2"/>
  <c r="AA4005" i="2"/>
  <c r="AB4005" i="2"/>
  <c r="AA184" i="2"/>
  <c r="AB184" i="2"/>
  <c r="AA3021" i="2"/>
  <c r="AB3021" i="2"/>
  <c r="AA211" i="2"/>
  <c r="AB211" i="2"/>
  <c r="AA1344" i="2"/>
  <c r="AB1344" i="2"/>
  <c r="AA4647" i="2"/>
  <c r="AB4647" i="2"/>
  <c r="AA69" i="2"/>
  <c r="AB69" i="2"/>
  <c r="AA47" i="2"/>
  <c r="AB47" i="2"/>
  <c r="AA884" i="2"/>
  <c r="AB884" i="2"/>
  <c r="AA3388" i="2"/>
  <c r="AB3388" i="2"/>
  <c r="AA747" i="2"/>
  <c r="AB747" i="2"/>
  <c r="AA5251" i="2"/>
  <c r="AB5251" i="2"/>
  <c r="AA4344" i="2"/>
  <c r="AB4344" i="2"/>
  <c r="AA438" i="2"/>
  <c r="AB438" i="2"/>
  <c r="AA4371" i="2"/>
  <c r="AB4371" i="2"/>
  <c r="AA4776" i="2"/>
  <c r="AB4776" i="2"/>
  <c r="AA5112" i="2"/>
  <c r="AB5112" i="2"/>
  <c r="AA858" i="2"/>
  <c r="AB858" i="2"/>
  <c r="AA3826" i="2"/>
  <c r="AB3826" i="2"/>
  <c r="AA158" i="2"/>
  <c r="AB158" i="2"/>
  <c r="AA522" i="2"/>
  <c r="AB522" i="2"/>
  <c r="AA1489" i="2"/>
  <c r="AB1489" i="2"/>
  <c r="AA953" i="2"/>
  <c r="AB953" i="2"/>
  <c r="AA4877" i="2"/>
  <c r="AB4877" i="2"/>
  <c r="AA4689" i="2"/>
  <c r="AB4689" i="2"/>
  <c r="AA1221" i="2"/>
  <c r="AB1221" i="2"/>
  <c r="AA5052" i="2"/>
  <c r="AB5052" i="2"/>
  <c r="AA4338" i="2"/>
  <c r="AB4338" i="2"/>
  <c r="AA1231" i="2"/>
  <c r="AB1231" i="2"/>
  <c r="AA1535" i="2"/>
  <c r="AB1535" i="2"/>
  <c r="AB122" i="2"/>
  <c r="AB161" i="2"/>
  <c r="AB196" i="2"/>
  <c r="AB315" i="2"/>
  <c r="AB343" i="2"/>
  <c r="AB377" i="2"/>
  <c r="AB491" i="2"/>
  <c r="AB572" i="2"/>
  <c r="AB908" i="2"/>
  <c r="AB1357" i="2"/>
  <c r="AB1715" i="2"/>
  <c r="AB1771" i="2"/>
  <c r="AB1884" i="2"/>
  <c r="AB1941" i="2"/>
  <c r="AB2074" i="2"/>
  <c r="AB2346" i="2"/>
  <c r="AB2955" i="2"/>
  <c r="AB3091" i="2"/>
  <c r="AB4062" i="2"/>
  <c r="AB4436" i="2"/>
  <c r="AB4843" i="2"/>
  <c r="AA5247" i="2"/>
  <c r="AB5247" i="2"/>
  <c r="AA3689" i="2"/>
  <c r="AB3689" i="2"/>
  <c r="AA3636" i="2"/>
  <c r="AB3636" i="2"/>
  <c r="AA4204" i="2"/>
  <c r="AB4204" i="2"/>
  <c r="AA2848" i="2"/>
  <c r="AB2848" i="2"/>
  <c r="AA2704" i="2"/>
  <c r="AB2704" i="2"/>
  <c r="AA3495" i="2"/>
  <c r="AB3495" i="2"/>
  <c r="AA5155" i="2"/>
  <c r="AB5155" i="2"/>
  <c r="AA1003" i="2"/>
  <c r="AB1003" i="2"/>
  <c r="AA1100" i="2"/>
  <c r="AB1100" i="2"/>
  <c r="AA4984" i="2"/>
  <c r="AB4984" i="2"/>
  <c r="AA3012" i="2"/>
  <c r="AB3012" i="2"/>
  <c r="AA3518" i="2"/>
  <c r="AB3518" i="2"/>
  <c r="AA5164" i="2"/>
  <c r="AB5164" i="2"/>
  <c r="AA3547" i="2"/>
  <c r="AB3547" i="2"/>
  <c r="AA4938" i="2"/>
  <c r="AB4938" i="2"/>
  <c r="AA1586" i="2"/>
  <c r="AB1586" i="2"/>
  <c r="AA4481" i="2"/>
  <c r="AB4481" i="2"/>
  <c r="AA2370" i="2"/>
  <c r="AB2370" i="2"/>
  <c r="AA3853" i="2"/>
  <c r="AB3853" i="2"/>
  <c r="AA4402" i="2"/>
  <c r="AB4402" i="2"/>
  <c r="AA2278" i="2"/>
  <c r="AB2278" i="2"/>
  <c r="AA3585" i="2"/>
  <c r="AB3585" i="2"/>
  <c r="AA5389" i="2"/>
  <c r="AB5389" i="2"/>
  <c r="AA1404" i="2"/>
  <c r="AB1404" i="2"/>
  <c r="AA4520" i="2"/>
  <c r="AB4520" i="2"/>
  <c r="AA2488" i="2"/>
  <c r="AB2488" i="2"/>
  <c r="AA5172" i="2"/>
  <c r="AB5172" i="2"/>
  <c r="AA1834" i="2"/>
  <c r="AB1834" i="2"/>
  <c r="AA829" i="2"/>
  <c r="AB829" i="2"/>
  <c r="AA4585" i="2"/>
  <c r="AB4585" i="2"/>
  <c r="AA4936" i="2"/>
  <c r="AB4936" i="2"/>
  <c r="AA4977" i="2"/>
  <c r="AB4977" i="2"/>
  <c r="AA351" i="2"/>
  <c r="AB351" i="2"/>
  <c r="AA4214" i="2"/>
  <c r="AB4214" i="2"/>
  <c r="AA2904" i="2"/>
  <c r="AB2904" i="2"/>
  <c r="AA25" i="2"/>
  <c r="AB25" i="2"/>
  <c r="AA1013" i="2"/>
  <c r="AB1013" i="2"/>
  <c r="AA1744" i="2"/>
  <c r="AB1744" i="2"/>
  <c r="AA2230" i="2"/>
  <c r="AB2230" i="2"/>
  <c r="AA5027" i="2"/>
  <c r="AB5027" i="2"/>
  <c r="AA1703" i="2"/>
  <c r="AB1703" i="2"/>
  <c r="AA4457" i="2"/>
  <c r="AB4457" i="2"/>
  <c r="AA3554" i="2"/>
  <c r="AB3554" i="2"/>
  <c r="AA580" i="2"/>
  <c r="AB580" i="2"/>
  <c r="AA2716" i="2"/>
  <c r="AB2716" i="2"/>
  <c r="AA3868" i="2"/>
  <c r="AB3868" i="2"/>
  <c r="AA3947" i="2"/>
  <c r="AB3947" i="2"/>
  <c r="AA5118" i="2"/>
  <c r="AB5118" i="2"/>
  <c r="AA2125" i="2"/>
  <c r="AB2125" i="2"/>
  <c r="AA3660" i="2"/>
  <c r="AB3660" i="2"/>
  <c r="AA3750" i="2"/>
  <c r="AB3750" i="2"/>
  <c r="AA2933" i="2"/>
  <c r="AB2933" i="2"/>
  <c r="AA2567" i="2"/>
  <c r="AB2567" i="2"/>
  <c r="AA789" i="2"/>
  <c r="AB789" i="2"/>
  <c r="AA4350" i="2"/>
  <c r="AB4350" i="2"/>
  <c r="AA239" i="2"/>
  <c r="AB239" i="2"/>
  <c r="AA5393" i="2"/>
  <c r="AB5393" i="2"/>
  <c r="AA3916" i="2"/>
  <c r="AB3916" i="2"/>
  <c r="AA4706" i="2"/>
  <c r="AB4706" i="2"/>
  <c r="AA718" i="2"/>
  <c r="AB718" i="2"/>
  <c r="AA4803" i="2"/>
  <c r="AB4803" i="2"/>
  <c r="AA4132" i="2"/>
  <c r="AB4132" i="2"/>
  <c r="AA2778" i="2"/>
  <c r="AB2778" i="2"/>
  <c r="AA5397" i="2"/>
  <c r="AB5397" i="2"/>
  <c r="AA4627" i="2"/>
  <c r="AB4627" i="2"/>
  <c r="AA180" i="2"/>
  <c r="AB180" i="2"/>
  <c r="AA3440" i="2"/>
  <c r="AB3440" i="2"/>
  <c r="AA4616" i="2"/>
  <c r="AB4616" i="2"/>
  <c r="AA1498" i="2"/>
  <c r="AB1498" i="2"/>
  <c r="AA4633" i="2"/>
  <c r="AB4633" i="2"/>
  <c r="AA3145" i="2"/>
  <c r="AB3145" i="2"/>
  <c r="AA4500" i="2"/>
  <c r="AB4500" i="2"/>
  <c r="AA3682" i="2"/>
  <c r="AB3682" i="2"/>
  <c r="AA2574" i="2"/>
  <c r="AB2574" i="2"/>
  <c r="AA1414" i="2"/>
  <c r="AB1414" i="2"/>
  <c r="AA898" i="2"/>
  <c r="AB898" i="2"/>
  <c r="AA4065" i="2"/>
  <c r="AB4065" i="2"/>
  <c r="AA3346" i="2"/>
  <c r="AB3346" i="2"/>
  <c r="AA1997" i="2"/>
  <c r="AB1997" i="2"/>
  <c r="AA1546" i="2"/>
  <c r="AB1546" i="2"/>
  <c r="AA4406" i="2"/>
  <c r="AB4406" i="2"/>
  <c r="AA3893" i="2"/>
  <c r="AB3893" i="2"/>
  <c r="AA2050" i="2"/>
  <c r="AB2050" i="2"/>
  <c r="AA3305" i="2"/>
  <c r="AB3305" i="2"/>
  <c r="AA5297" i="2"/>
  <c r="AB5297" i="2"/>
  <c r="AA2733" i="2"/>
  <c r="AB2733" i="2"/>
  <c r="AA498" i="2"/>
  <c r="AB498" i="2"/>
  <c r="AA716" i="2"/>
  <c r="AB716" i="2"/>
  <c r="AA1592" i="2"/>
  <c r="AB1592" i="2"/>
  <c r="AA1894" i="2"/>
  <c r="AB1894" i="2"/>
  <c r="AA2189" i="2"/>
  <c r="AB2189" i="2"/>
  <c r="AA2425" i="2"/>
  <c r="AB2425" i="2"/>
  <c r="AA800" i="2"/>
  <c r="AB800" i="2"/>
  <c r="AA2676" i="2"/>
  <c r="AB2676" i="2"/>
  <c r="AA3072" i="2"/>
  <c r="AB3072" i="2"/>
  <c r="AA4008" i="2"/>
  <c r="AB4008" i="2"/>
  <c r="AA1184" i="2"/>
  <c r="AB1184" i="2"/>
  <c r="AA2334" i="2"/>
  <c r="AB2334" i="2"/>
  <c r="AA1049" i="2"/>
  <c r="AB1049" i="2"/>
  <c r="AA2763" i="2"/>
  <c r="AB2763" i="2"/>
  <c r="AA3334" i="2"/>
  <c r="AB3334" i="2"/>
  <c r="AA46" i="2"/>
  <c r="AB46" i="2"/>
  <c r="AA4262" i="2"/>
  <c r="AB4262" i="2"/>
  <c r="AA608" i="2"/>
  <c r="AB608" i="2"/>
  <c r="AA5381" i="2"/>
  <c r="AB5381" i="2"/>
  <c r="AA1495" i="2"/>
  <c r="AB1495" i="2"/>
  <c r="AA5287" i="2"/>
  <c r="AB5287" i="2"/>
  <c r="AA3430" i="2"/>
  <c r="AB3430" i="2"/>
  <c r="AA505" i="2"/>
  <c r="AB505" i="2"/>
  <c r="AA2599" i="2"/>
  <c r="AB2599" i="2"/>
  <c r="AA1248" i="2"/>
  <c r="AB1248" i="2"/>
  <c r="AA4239" i="2"/>
  <c r="AB4239" i="2"/>
  <c r="AA4871" i="2"/>
  <c r="AB4871" i="2"/>
  <c r="AA4197" i="2"/>
  <c r="AB4197" i="2"/>
  <c r="AA5094" i="2"/>
  <c r="AB5094" i="2"/>
  <c r="AA2238" i="2"/>
  <c r="AB2238" i="2"/>
  <c r="AA2267" i="2"/>
  <c r="AB2267" i="2"/>
  <c r="AA730" i="2"/>
  <c r="AB730" i="2"/>
  <c r="AA3827" i="2"/>
  <c r="AB3827" i="2"/>
  <c r="AA4943" i="2"/>
  <c r="AB4943" i="2"/>
  <c r="AA2960" i="2"/>
  <c r="AB2960" i="2"/>
  <c r="AA2514" i="2"/>
  <c r="AB2514" i="2"/>
  <c r="AA818" i="2"/>
  <c r="AB818" i="2"/>
  <c r="AA2829" i="2"/>
  <c r="AB2829" i="2"/>
  <c r="AA1538" i="2"/>
  <c r="AB1538" i="2"/>
  <c r="AA979" i="2"/>
  <c r="AB979" i="2"/>
  <c r="AA5283" i="2"/>
  <c r="AB5283" i="2"/>
  <c r="AA1664" i="2"/>
  <c r="AB1664" i="2"/>
  <c r="AA2561" i="2"/>
  <c r="AB2561" i="2"/>
  <c r="AA1372" i="2"/>
  <c r="AB1372" i="2"/>
  <c r="AA560" i="2"/>
  <c r="AB560" i="2"/>
  <c r="AA2231" i="2"/>
  <c r="AB2231" i="2"/>
  <c r="AA3940" i="2"/>
  <c r="AB3940" i="2"/>
  <c r="AA1459" i="2"/>
  <c r="AB1459" i="2"/>
  <c r="AA2505" i="2"/>
  <c r="AB2505" i="2"/>
  <c r="AA4428" i="2"/>
  <c r="AB4428" i="2"/>
  <c r="AA1869" i="2"/>
  <c r="AB1869" i="2"/>
  <c r="AA1727" i="2"/>
  <c r="AB1727" i="2"/>
  <c r="AA5099" i="2"/>
  <c r="AB5099" i="2"/>
  <c r="AA273" i="2"/>
  <c r="AB273" i="2"/>
  <c r="AA1978" i="2"/>
  <c r="AB1978" i="2"/>
  <c r="AA3058" i="2"/>
  <c r="AB3058" i="2"/>
  <c r="AA4114" i="2"/>
  <c r="AB4114" i="2"/>
  <c r="AA881" i="2"/>
  <c r="AB881" i="2"/>
  <c r="AA1995" i="2"/>
  <c r="AB1995" i="2"/>
  <c r="AA3795" i="2"/>
  <c r="AB3795" i="2"/>
  <c r="AA3859" i="2"/>
  <c r="AB3859" i="2"/>
  <c r="AA1182" i="2"/>
  <c r="AB1182" i="2"/>
  <c r="AA5246" i="2"/>
  <c r="AB5246" i="2"/>
  <c r="AA1913" i="2"/>
  <c r="AB1913" i="2"/>
  <c r="AA4528" i="2"/>
  <c r="AB4528" i="2"/>
  <c r="AA494" i="2"/>
  <c r="AB494" i="2"/>
  <c r="AA4719" i="2"/>
  <c r="AB4719" i="2"/>
  <c r="AA3051" i="2"/>
  <c r="AB3051" i="2"/>
  <c r="AA4048" i="2"/>
  <c r="AB4048" i="2"/>
  <c r="AA153" i="2"/>
  <c r="AB153" i="2"/>
  <c r="AA5022" i="2"/>
  <c r="AB5022" i="2"/>
  <c r="AA3865" i="2"/>
  <c r="AB3865" i="2"/>
  <c r="AA1055" i="2"/>
  <c r="AB1055" i="2"/>
  <c r="AA4923" i="2"/>
  <c r="AB4923" i="2"/>
  <c r="AA5106" i="2"/>
  <c r="AB5106" i="2"/>
  <c r="AA5091" i="2"/>
  <c r="AB5091" i="2"/>
  <c r="AA2598" i="2"/>
  <c r="AB2598" i="2"/>
  <c r="AA4332" i="2"/>
  <c r="AB4332" i="2"/>
  <c r="AA646" i="2"/>
  <c r="AB646" i="2"/>
  <c r="AA885" i="2"/>
  <c r="AB885" i="2"/>
  <c r="AA358" i="2"/>
  <c r="AB358" i="2"/>
  <c r="AA1011" i="2"/>
  <c r="AB1011" i="2"/>
  <c r="AA4037" i="2"/>
  <c r="AB4037" i="2"/>
  <c r="AA536" i="2"/>
  <c r="AB536" i="2"/>
  <c r="AA745" i="2"/>
  <c r="AB745" i="2"/>
  <c r="AA3194" i="2"/>
  <c r="AB3194" i="2"/>
  <c r="AA4104" i="2"/>
  <c r="AB4104" i="2"/>
  <c r="AA31" i="2"/>
  <c r="AB31" i="2"/>
  <c r="AA280" i="2"/>
  <c r="AB280" i="2"/>
  <c r="AA4560" i="2"/>
  <c r="AB4560" i="2"/>
  <c r="AA245" i="2"/>
  <c r="AB245" i="2"/>
  <c r="AA2382" i="2"/>
  <c r="AB2382" i="2"/>
  <c r="AA5035" i="2"/>
  <c r="AB5035" i="2"/>
  <c r="AA4850" i="2"/>
  <c r="AB4850" i="2"/>
  <c r="AA4198" i="2"/>
  <c r="AB4198" i="2"/>
  <c r="AA3160" i="2"/>
  <c r="AB3160" i="2"/>
  <c r="AA5208" i="2"/>
  <c r="AB5208" i="2"/>
  <c r="AA5353" i="2"/>
  <c r="AB5353" i="2"/>
  <c r="AA4764" i="2"/>
  <c r="AB4764" i="2"/>
  <c r="AA2439" i="2"/>
  <c r="AB2439" i="2"/>
  <c r="AA2295" i="2"/>
  <c r="AB2295" i="2"/>
  <c r="AA3988" i="2"/>
  <c r="AB3988" i="2"/>
  <c r="AA3508" i="2"/>
  <c r="AB3508" i="2"/>
  <c r="AA91" i="2"/>
  <c r="AB91" i="2"/>
  <c r="AA3773" i="2"/>
  <c r="AB3773" i="2"/>
  <c r="AA3067" i="2"/>
  <c r="AB3067" i="2"/>
  <c r="AA1737" i="2"/>
  <c r="AB1737" i="2"/>
  <c r="AA1861" i="2"/>
  <c r="AB1861" i="2"/>
  <c r="AA3070" i="2"/>
  <c r="AB3070" i="2"/>
  <c r="AA2924" i="2"/>
  <c r="AB2924" i="2"/>
  <c r="AA348" i="2"/>
  <c r="AB348" i="2"/>
  <c r="AA1389" i="2"/>
  <c r="AB1389" i="2"/>
  <c r="AA665" i="2"/>
  <c r="AB665" i="2"/>
  <c r="AA1574" i="2"/>
  <c r="AB1574" i="2"/>
  <c r="AA4622" i="2"/>
  <c r="AB4622" i="2"/>
  <c r="AA3137" i="2"/>
  <c r="AB3137" i="2"/>
  <c r="AA1073" i="2"/>
  <c r="AB1073" i="2"/>
  <c r="AA1756" i="2"/>
  <c r="AB1756" i="2"/>
  <c r="AA3129" i="2"/>
  <c r="AB3129" i="2"/>
  <c r="AA4518" i="2"/>
  <c r="AB4518" i="2"/>
  <c r="AA4401" i="2"/>
  <c r="AB4401" i="2"/>
  <c r="AA2080" i="2"/>
  <c r="AB2080" i="2"/>
  <c r="AA2450" i="2"/>
  <c r="AB2450" i="2"/>
  <c r="AA3856" i="2"/>
  <c r="AB3856" i="2"/>
  <c r="AA2317" i="2"/>
  <c r="AB2317" i="2"/>
  <c r="AA3834" i="2"/>
  <c r="AB3834" i="2"/>
  <c r="AA3084" i="2"/>
  <c r="AB3084" i="2"/>
  <c r="AA1522" i="2"/>
  <c r="AB1522" i="2"/>
  <c r="AA1053" i="2"/>
  <c r="AB1053" i="2"/>
  <c r="AA3389" i="2"/>
  <c r="AB3389" i="2"/>
  <c r="AA2253" i="2"/>
  <c r="AB2253" i="2"/>
  <c r="AA1249" i="2"/>
  <c r="AB1249" i="2"/>
  <c r="AA3172" i="2"/>
  <c r="AB3172" i="2"/>
  <c r="AA227" i="2"/>
  <c r="AB227" i="2"/>
  <c r="AA3135" i="2"/>
  <c r="AB3135" i="2"/>
  <c r="AA2798" i="2"/>
  <c r="AB2798" i="2"/>
  <c r="AA2242" i="2"/>
  <c r="AB2242" i="2"/>
  <c r="AA4298" i="2"/>
  <c r="AB4298" i="2"/>
  <c r="AA1828" i="2"/>
  <c r="AB1828" i="2"/>
  <c r="AA626" i="2"/>
  <c r="AB626" i="2"/>
  <c r="AA2452" i="2"/>
  <c r="AB2452" i="2"/>
  <c r="AA2460" i="2"/>
  <c r="AB2460" i="2"/>
  <c r="AA67" i="2"/>
  <c r="AB67" i="2"/>
  <c r="AA3162" i="2"/>
  <c r="AB3162" i="2"/>
  <c r="AA3632" i="2"/>
  <c r="AB3632" i="2"/>
  <c r="AA1611" i="2"/>
  <c r="AB1611" i="2"/>
  <c r="AA2957" i="2"/>
  <c r="AB2957" i="2"/>
  <c r="AA1616" i="2"/>
  <c r="AB1616" i="2"/>
  <c r="AA2149" i="2"/>
  <c r="AB2149" i="2"/>
  <c r="AA3208" i="2"/>
  <c r="AB3208" i="2"/>
  <c r="AA2354" i="2"/>
  <c r="AB2354" i="2"/>
  <c r="AA4109" i="2"/>
  <c r="AB4109" i="2"/>
  <c r="AA4223" i="2"/>
  <c r="AB4223" i="2"/>
  <c r="AA4524" i="2"/>
  <c r="AB4524" i="2"/>
  <c r="AA3562" i="2"/>
  <c r="AB3562" i="2"/>
  <c r="AA5041" i="2"/>
  <c r="AB5041" i="2"/>
  <c r="AA2673" i="2"/>
  <c r="AB2673" i="2"/>
  <c r="AA3897" i="2"/>
  <c r="AB3897" i="2"/>
  <c r="AA4625" i="2"/>
  <c r="AB4625" i="2"/>
  <c r="AA3119" i="2"/>
  <c r="AB3119" i="2"/>
  <c r="AA587" i="2"/>
  <c r="AB587" i="2"/>
  <c r="AA2026" i="2"/>
  <c r="AB2026" i="2"/>
  <c r="AA1704" i="2"/>
  <c r="AB1704" i="2"/>
  <c r="AA3092" i="2"/>
  <c r="AB3092" i="2"/>
  <c r="AA2752" i="2"/>
  <c r="AB2752" i="2"/>
  <c r="AA1982" i="2"/>
  <c r="AB1982" i="2"/>
  <c r="AA2919" i="2"/>
  <c r="AB2919" i="2"/>
  <c r="AA2424" i="2"/>
  <c r="AB2424" i="2"/>
  <c r="AA1084" i="2"/>
  <c r="AB1084" i="2"/>
  <c r="AA1746" i="2"/>
  <c r="AB1746" i="2"/>
  <c r="AA520" i="2"/>
  <c r="AB520" i="2"/>
  <c r="AA3571" i="2"/>
  <c r="AB3571" i="2"/>
  <c r="AA4087" i="2"/>
  <c r="AB4087" i="2"/>
  <c r="AA3870" i="2"/>
  <c r="AB3870" i="2"/>
  <c r="AA3824" i="2"/>
  <c r="AB3824" i="2"/>
  <c r="AA1308" i="2"/>
  <c r="AB1308" i="2"/>
  <c r="AA3931" i="2"/>
  <c r="AB3931" i="2"/>
  <c r="AA4367" i="2"/>
  <c r="AB4367" i="2"/>
  <c r="AA2196" i="2"/>
  <c r="AB2196" i="2"/>
  <c r="AA1730" i="2"/>
  <c r="AB1730" i="2"/>
  <c r="AA4296" i="2"/>
  <c r="AB4296" i="2"/>
  <c r="AA2166" i="2"/>
  <c r="AB2166" i="2"/>
  <c r="AA4901" i="2"/>
  <c r="AB4901" i="2"/>
  <c r="AA2699" i="2"/>
  <c r="AB2699" i="2"/>
  <c r="AA4549" i="2"/>
  <c r="AB4549" i="2"/>
  <c r="AA2575" i="2"/>
  <c r="AB2575" i="2"/>
  <c r="AA5018" i="2"/>
  <c r="AB5018" i="2"/>
  <c r="AA2903" i="2"/>
  <c r="AB2903" i="2"/>
  <c r="AA1236" i="2"/>
  <c r="AB1236" i="2"/>
  <c r="AA3783" i="2"/>
  <c r="AB3783" i="2"/>
  <c r="AA2376" i="2"/>
  <c r="AB2376" i="2"/>
  <c r="AA63" i="2"/>
  <c r="AB63" i="2"/>
  <c r="AA421" i="2"/>
  <c r="AB421" i="2"/>
  <c r="AA3713" i="2"/>
  <c r="AB3713" i="2"/>
  <c r="AA2659" i="2"/>
  <c r="AB2659" i="2"/>
  <c r="AA382" i="2"/>
  <c r="AB382" i="2"/>
  <c r="AA1640" i="2"/>
  <c r="AB1640" i="2"/>
  <c r="AA5139" i="2"/>
  <c r="AB5139" i="2"/>
  <c r="AA593" i="2"/>
  <c r="AB593" i="2"/>
  <c r="AA3416" i="2"/>
  <c r="AB3416" i="2"/>
  <c r="AA3674" i="2"/>
  <c r="AB3674" i="2"/>
  <c r="AA4969" i="2"/>
  <c r="AB4969" i="2"/>
  <c r="AA4813" i="2"/>
  <c r="AB4813" i="2"/>
  <c r="AA3236" i="2"/>
  <c r="AB3236" i="2"/>
  <c r="AA2682" i="2"/>
  <c r="AB2682" i="2"/>
  <c r="AA2661" i="2"/>
  <c r="AB2661" i="2"/>
  <c r="AA632" i="2"/>
  <c r="AB632" i="2"/>
  <c r="AA3104" i="2"/>
  <c r="AB3104" i="2"/>
  <c r="AA5135" i="2"/>
  <c r="AB5135" i="2"/>
  <c r="AA623" i="2"/>
  <c r="AB623" i="2"/>
  <c r="AA3776" i="2"/>
  <c r="AB3776" i="2"/>
  <c r="AA5386" i="2"/>
  <c r="AB5386" i="2"/>
  <c r="AA3996" i="2"/>
  <c r="AB3996" i="2"/>
  <c r="AA3523" i="2"/>
  <c r="AB3523" i="2"/>
  <c r="AA2000" i="2"/>
  <c r="AB2000" i="2"/>
  <c r="AA4642" i="2"/>
  <c r="AB4642" i="2"/>
  <c r="AA4240" i="2"/>
  <c r="AB4240" i="2"/>
  <c r="AA3875" i="2"/>
  <c r="AB3875" i="2"/>
  <c r="AA3422" i="2"/>
  <c r="AB3422" i="2"/>
  <c r="AA2883" i="2"/>
  <c r="AB2883" i="2"/>
  <c r="AA1735" i="2"/>
  <c r="AB1735" i="2"/>
  <c r="AA4113" i="2"/>
  <c r="AB4113" i="2"/>
  <c r="AA4284" i="2"/>
  <c r="AB4284" i="2"/>
  <c r="AA5387" i="2"/>
  <c r="AB5387" i="2"/>
  <c r="AA4477" i="2"/>
  <c r="AB4477" i="2"/>
  <c r="AA2762" i="2"/>
  <c r="AB2762" i="2"/>
  <c r="AA4880" i="2"/>
  <c r="AB4880" i="2"/>
  <c r="AA4819" i="2"/>
  <c r="AB4819" i="2"/>
  <c r="AA5116" i="2"/>
  <c r="AB5116" i="2"/>
  <c r="AA3611" i="2"/>
  <c r="AB3611" i="2"/>
  <c r="AA1445" i="2"/>
  <c r="AB1445" i="2"/>
  <c r="AA945" i="2"/>
  <c r="AB945" i="2"/>
  <c r="AA648" i="2"/>
  <c r="AB648" i="2"/>
  <c r="AA1072" i="2"/>
  <c r="AB1072" i="2"/>
  <c r="AA3961" i="2"/>
  <c r="AB3961" i="2"/>
  <c r="AA2092" i="2"/>
  <c r="AB2092" i="2"/>
  <c r="AA1780" i="2"/>
  <c r="AB1780" i="2"/>
  <c r="AA1275" i="2"/>
  <c r="AB1275" i="2"/>
  <c r="AA4429" i="2"/>
  <c r="AB4429" i="2"/>
  <c r="AA4588" i="2"/>
  <c r="AB4588" i="2"/>
  <c r="AA3183" i="2"/>
  <c r="AB3183" i="2"/>
  <c r="AA2816" i="2"/>
  <c r="AB2816" i="2"/>
  <c r="AA3520" i="2"/>
  <c r="AB3520" i="2"/>
  <c r="AA3085" i="2"/>
  <c r="AB3085" i="2"/>
  <c r="AA1497" i="2"/>
  <c r="AB1497" i="2"/>
  <c r="AA477" i="2"/>
  <c r="AB477" i="2"/>
  <c r="AA2585" i="2"/>
  <c r="AB2585" i="2"/>
  <c r="AA1932" i="2"/>
  <c r="AB1932" i="2"/>
  <c r="AA946" i="2"/>
  <c r="AB946" i="2"/>
  <c r="AA3786" i="2"/>
  <c r="AB3786" i="2"/>
  <c r="AA4190" i="2"/>
  <c r="AB4190" i="2"/>
  <c r="AA2466" i="2"/>
  <c r="AB2466" i="2"/>
  <c r="AA2702" i="2"/>
  <c r="AB2702" i="2"/>
  <c r="AA372" i="2"/>
  <c r="AB372" i="2"/>
  <c r="AA3057" i="2"/>
  <c r="AB3057" i="2"/>
  <c r="AA2859" i="2"/>
  <c r="AB2859" i="2"/>
  <c r="AA2343" i="2"/>
  <c r="AB2343" i="2"/>
  <c r="AA1054" i="2"/>
  <c r="AB1054" i="2"/>
  <c r="AA2335" i="2"/>
  <c r="AB2335" i="2"/>
  <c r="AA1926" i="2"/>
  <c r="AB1926" i="2"/>
  <c r="AA3133" i="2"/>
  <c r="AB3133" i="2"/>
  <c r="AA4154" i="2"/>
  <c r="AB4154" i="2"/>
  <c r="AA89" i="2"/>
  <c r="AB89" i="2"/>
  <c r="AA3190" i="2"/>
  <c r="AB3190" i="2"/>
  <c r="AA1292" i="2"/>
  <c r="AB1292" i="2"/>
  <c r="AA1765" i="2"/>
  <c r="AB1765" i="2"/>
  <c r="AA4328" i="2"/>
  <c r="AB4328" i="2"/>
  <c r="AA5312" i="2"/>
  <c r="AB5312" i="2"/>
  <c r="AA1774" i="2"/>
  <c r="AB1774" i="2"/>
  <c r="AA3980" i="2"/>
  <c r="AB3980" i="2"/>
  <c r="AA3176" i="2"/>
  <c r="AB3176" i="2"/>
  <c r="AA1986" i="2"/>
  <c r="AB1986" i="2"/>
  <c r="AA1287" i="2"/>
  <c r="AB1287" i="2"/>
  <c r="AA3192" i="2"/>
  <c r="AB3192" i="2"/>
  <c r="AA4159" i="2"/>
  <c r="AB4159" i="2"/>
  <c r="AA3196" i="2"/>
  <c r="AB3196" i="2"/>
  <c r="AA2678" i="2"/>
  <c r="AB2678" i="2"/>
  <c r="AA4313" i="2"/>
  <c r="AB4313" i="2"/>
  <c r="AA1337" i="2"/>
  <c r="AB1337" i="2"/>
  <c r="AA213" i="2"/>
  <c r="AB213" i="2"/>
  <c r="AA1999" i="2"/>
  <c r="AB1999" i="2"/>
  <c r="AA2261" i="2"/>
  <c r="AB2261" i="2"/>
  <c r="AA4848" i="2"/>
  <c r="AB4848" i="2"/>
  <c r="AA3844" i="2"/>
  <c r="AB3844" i="2"/>
  <c r="AA2642" i="2"/>
  <c r="AB2642" i="2"/>
  <c r="AA2478" i="2"/>
  <c r="AB2478" i="2"/>
  <c r="AA519" i="2"/>
  <c r="AB519" i="2"/>
  <c r="AA2430" i="2"/>
  <c r="AB2430" i="2"/>
  <c r="AA2143" i="2"/>
  <c r="AB2143" i="2"/>
  <c r="AA5279" i="2"/>
  <c r="AB5279" i="2"/>
  <c r="AA2134" i="2"/>
  <c r="AB2134" i="2"/>
  <c r="AA3830" i="2"/>
  <c r="AB3830" i="2"/>
  <c r="AA2313" i="2"/>
  <c r="AB2313" i="2"/>
  <c r="AA2217" i="2"/>
  <c r="AB2217" i="2"/>
  <c r="AA1220" i="2"/>
  <c r="AB1220" i="2"/>
  <c r="AA4815" i="2"/>
  <c r="AB4815" i="2"/>
  <c r="AA5033" i="2"/>
  <c r="AB5033" i="2"/>
  <c r="AA2071" i="2"/>
  <c r="AB2071" i="2"/>
  <c r="AA4322" i="2"/>
  <c r="AB4322" i="2"/>
  <c r="AA4378" i="2"/>
  <c r="AB4378" i="2"/>
  <c r="AA5171" i="2"/>
  <c r="AB5171" i="2"/>
  <c r="AA95" i="2"/>
  <c r="AB95" i="2"/>
  <c r="AA4782" i="2"/>
  <c r="AB4782" i="2"/>
  <c r="AA2131" i="2"/>
  <c r="AB2131" i="2"/>
  <c r="AA4225" i="2"/>
  <c r="AB4225" i="2"/>
  <c r="AA3814" i="2"/>
  <c r="AB3814" i="2"/>
  <c r="AA3626" i="2"/>
  <c r="AB3626" i="2"/>
  <c r="AA3115" i="2"/>
  <c r="AB3115" i="2"/>
  <c r="AA3884" i="2"/>
  <c r="AB3884" i="2"/>
  <c r="AA5175" i="2"/>
  <c r="AB5175" i="2"/>
  <c r="AA3380" i="2"/>
  <c r="AB3380" i="2"/>
  <c r="AA1577" i="2"/>
  <c r="AB1577" i="2"/>
  <c r="AA1250" i="2"/>
  <c r="AB1250" i="2"/>
  <c r="AA3993" i="2"/>
  <c r="AB3993" i="2"/>
  <c r="AA4601" i="2"/>
  <c r="AB4601" i="2"/>
  <c r="AA2119" i="2"/>
  <c r="AB2119" i="2"/>
  <c r="AA3889" i="2"/>
  <c r="AB3889" i="2"/>
  <c r="AA3871" i="2"/>
  <c r="AB3871" i="2"/>
  <c r="AA4904" i="2"/>
  <c r="AB4904" i="2"/>
  <c r="AA4658" i="2"/>
  <c r="AB4658" i="2"/>
  <c r="AA4103" i="2"/>
  <c r="AB4103" i="2"/>
  <c r="AA2091" i="2"/>
  <c r="AB2091" i="2"/>
  <c r="AA5200" i="2"/>
  <c r="AB5200" i="2"/>
  <c r="AA2939" i="2"/>
  <c r="AB2939" i="2"/>
  <c r="AA4249" i="2"/>
  <c r="AB4249" i="2"/>
  <c r="AA3548" i="2"/>
  <c r="AB3548" i="2"/>
  <c r="AA676" i="2"/>
  <c r="AB676" i="2"/>
  <c r="AA4513" i="2"/>
  <c r="AB4513" i="2"/>
  <c r="AA551" i="2"/>
  <c r="AB551" i="2"/>
  <c r="AA3533" i="2"/>
  <c r="AB3533" i="2"/>
  <c r="AA1994" i="2"/>
  <c r="AB1994" i="2"/>
  <c r="AA602" i="2"/>
  <c r="AB602" i="2"/>
  <c r="AA2633" i="2"/>
  <c r="AB2633" i="2"/>
  <c r="AA417" i="2"/>
  <c r="AB417" i="2"/>
  <c r="AA1472" i="2"/>
  <c r="AB1472" i="2"/>
  <c r="AA4667" i="2"/>
  <c r="AB4667" i="2"/>
  <c r="AA5284" i="2"/>
  <c r="AB5284" i="2"/>
  <c r="AA1948" i="2"/>
  <c r="AB1948" i="2"/>
  <c r="AA359" i="2"/>
  <c r="AB359" i="2"/>
  <c r="AA4818" i="2"/>
  <c r="AB4818" i="2"/>
  <c r="AA3635" i="2"/>
  <c r="AB3635" i="2"/>
  <c r="AA3168" i="2"/>
  <c r="AB3168" i="2"/>
  <c r="AA1803" i="2"/>
  <c r="AB1803" i="2"/>
  <c r="AA4557" i="2"/>
  <c r="AB4557" i="2"/>
  <c r="AA4189" i="2"/>
  <c r="AB4189" i="2"/>
  <c r="AA4009" i="2"/>
  <c r="AB4009" i="2"/>
  <c r="AA325" i="2"/>
  <c r="AB325" i="2"/>
  <c r="AA2467" i="2"/>
  <c r="AB2467" i="2"/>
  <c r="AA2745" i="2"/>
  <c r="AB2745" i="2"/>
  <c r="AA4171" i="2"/>
  <c r="AB4171" i="2"/>
  <c r="AA3032" i="2"/>
  <c r="AB3032" i="2"/>
  <c r="AA5250" i="2"/>
  <c r="AB5250" i="2"/>
  <c r="AA4543" i="2"/>
  <c r="AB4543" i="2"/>
  <c r="AA4781" i="2"/>
  <c r="AB4781" i="2"/>
  <c r="AA1193" i="2"/>
  <c r="AB1193" i="2"/>
  <c r="AA2049" i="2"/>
  <c r="AB2049" i="2"/>
  <c r="AA2308" i="2"/>
  <c r="AB2308" i="2"/>
  <c r="AA389" i="2"/>
  <c r="AB389" i="2"/>
  <c r="AA1814" i="2"/>
  <c r="AB1814" i="2"/>
  <c r="AA3071" i="2"/>
  <c r="AB3071" i="2"/>
  <c r="AA5179" i="2"/>
  <c r="AB5179" i="2"/>
  <c r="AA3717" i="2"/>
  <c r="AB3717" i="2"/>
  <c r="AA2572" i="2"/>
  <c r="AB2572" i="2"/>
  <c r="AA3371" i="2"/>
  <c r="AB3371" i="2"/>
  <c r="AA2951" i="2"/>
  <c r="AB2951" i="2"/>
  <c r="AA3587" i="2"/>
  <c r="AB3587" i="2"/>
  <c r="AA1717" i="2"/>
  <c r="AB1717" i="2"/>
  <c r="AA4914" i="2"/>
  <c r="AB4914" i="2"/>
  <c r="AA1732" i="2"/>
  <c r="AB1732" i="2"/>
  <c r="AA4268" i="2"/>
  <c r="AB4268" i="2"/>
  <c r="AA5183" i="2"/>
  <c r="AB5183" i="2"/>
  <c r="AA5057" i="2"/>
  <c r="AB5057" i="2"/>
  <c r="AA2925" i="2"/>
  <c r="AB2925" i="2"/>
  <c r="AA4070" i="2"/>
  <c r="AB4070" i="2"/>
  <c r="AA1213" i="2"/>
  <c r="AB1213" i="2"/>
  <c r="AA5194" i="2"/>
  <c r="AB5194" i="2"/>
  <c r="AA5129" i="2"/>
  <c r="AB5129" i="2"/>
  <c r="AA2262" i="2"/>
  <c r="AB2262" i="2"/>
  <c r="AA1788" i="2"/>
  <c r="AB1788" i="2"/>
  <c r="AA1142" i="2"/>
  <c r="AB1142" i="2"/>
  <c r="AB42" i="2"/>
  <c r="AB164" i="2"/>
  <c r="AB317" i="2"/>
  <c r="AB571" i="2"/>
  <c r="AB689" i="2"/>
  <c r="AB833" i="2"/>
  <c r="AB869" i="2"/>
  <c r="AB909" i="2"/>
  <c r="AB986" i="2"/>
  <c r="AB1264" i="2"/>
  <c r="AB1358" i="2"/>
  <c r="AB1468" i="2"/>
  <c r="AB1719" i="2"/>
  <c r="AB1831" i="2"/>
  <c r="AB2140" i="2"/>
  <c r="AB2436" i="2"/>
  <c r="AB2683" i="2"/>
  <c r="AB5101" i="2"/>
  <c r="AA2998" i="2"/>
  <c r="AB2998" i="2"/>
  <c r="AA3330" i="2"/>
  <c r="AB3330" i="2"/>
  <c r="AA500" i="2"/>
  <c r="AB500" i="2"/>
  <c r="AA4526" i="2"/>
  <c r="AB4526" i="2"/>
  <c r="AA249" i="2"/>
  <c r="AB249" i="2"/>
  <c r="AA1563" i="2"/>
  <c r="AB1563" i="2"/>
  <c r="AA2879" i="2"/>
  <c r="AB2879" i="2"/>
  <c r="AA2961" i="2"/>
  <c r="AB2961" i="2"/>
  <c r="AA5403" i="2"/>
  <c r="AB5403" i="2"/>
  <c r="AA639" i="2"/>
  <c r="AB639" i="2"/>
  <c r="AA272" i="2"/>
  <c r="AB272" i="2"/>
  <c r="AA3839" i="2"/>
  <c r="AB3839" i="2"/>
  <c r="AA4589" i="2"/>
  <c r="AB4589" i="2"/>
  <c r="AA1063" i="2"/>
  <c r="AB1063" i="2"/>
  <c r="AA4986" i="2"/>
  <c r="AB4986" i="2"/>
  <c r="AA3496" i="2"/>
  <c r="AB3496" i="2"/>
  <c r="AA4049" i="2"/>
  <c r="AB4049" i="2"/>
  <c r="AA1442" i="2"/>
  <c r="AB1442" i="2"/>
  <c r="AA3123" i="2"/>
  <c r="AB3123" i="2"/>
  <c r="AA2213" i="2"/>
  <c r="AB2213" i="2"/>
  <c r="AA3869" i="2"/>
  <c r="AB3869" i="2"/>
  <c r="AA1990" i="2"/>
  <c r="AB1990" i="2"/>
  <c r="AA2234" i="2"/>
  <c r="AB2234" i="2"/>
  <c r="AA1950" i="2"/>
  <c r="AB1950" i="2"/>
  <c r="AA2620" i="2"/>
  <c r="AB2620" i="2"/>
  <c r="AA5095" i="2"/>
  <c r="AB5095" i="2"/>
  <c r="AA2868" i="2"/>
  <c r="AB2868" i="2"/>
  <c r="AA1382" i="2"/>
  <c r="AB1382" i="2"/>
  <c r="AA1938" i="2"/>
  <c r="AB1938" i="2"/>
  <c r="AA3029" i="2"/>
  <c r="AB3029" i="2"/>
  <c r="AA5241" i="2"/>
  <c r="AB5241" i="2"/>
  <c r="AA5120" i="2"/>
  <c r="AB5120" i="2"/>
  <c r="AA1520" i="2"/>
  <c r="AB1520" i="2"/>
  <c r="AA4364" i="2"/>
  <c r="AB4364" i="2"/>
  <c r="AA3457" i="2"/>
  <c r="AB3457" i="2"/>
  <c r="AA190" i="2"/>
  <c r="AB190" i="2"/>
  <c r="AA1694" i="2"/>
  <c r="AB1694" i="2"/>
  <c r="AA2046" i="2"/>
  <c r="AB2046" i="2"/>
  <c r="AA425" i="2"/>
  <c r="AB425" i="2"/>
  <c r="AA5087" i="2"/>
  <c r="AB5087" i="2"/>
  <c r="AA4963" i="2"/>
  <c r="AB4963" i="2"/>
  <c r="AA1251" i="2"/>
  <c r="AB1251" i="2"/>
  <c r="AA2989" i="2"/>
  <c r="AB2989" i="2"/>
  <c r="AA128" i="2"/>
  <c r="AB128" i="2"/>
  <c r="AA3293" i="2"/>
  <c r="AB3293" i="2"/>
  <c r="AA3955" i="2"/>
  <c r="AB3955" i="2"/>
  <c r="AA4039" i="2"/>
  <c r="AB4039" i="2"/>
  <c r="AA127" i="2"/>
  <c r="AB127" i="2"/>
  <c r="AA182" i="2"/>
  <c r="AB182" i="2"/>
  <c r="AA4078" i="2"/>
  <c r="AB4078" i="2"/>
  <c r="AA4012" i="2"/>
  <c r="AB4012" i="2"/>
  <c r="AA5356" i="2"/>
  <c r="AB5356" i="2"/>
  <c r="AA1872" i="2"/>
  <c r="AB1872" i="2"/>
  <c r="AA4561" i="2"/>
  <c r="AB4561" i="2"/>
  <c r="AA4757" i="2"/>
  <c r="AB4757" i="2"/>
  <c r="AA3903" i="2"/>
  <c r="AB3903" i="2"/>
  <c r="AA2305" i="2"/>
  <c r="AB2305" i="2"/>
  <c r="AA2894" i="2"/>
  <c r="AB2894" i="2"/>
  <c r="AA1580" i="2"/>
  <c r="AB1580" i="2"/>
  <c r="AA4181" i="2"/>
  <c r="AB4181" i="2"/>
  <c r="AA2913" i="2"/>
  <c r="AB2913" i="2"/>
  <c r="AA3362" i="2"/>
  <c r="AB3362" i="2"/>
  <c r="AA4282" i="2"/>
  <c r="AB4282" i="2"/>
  <c r="AA252" i="2"/>
  <c r="AB252" i="2"/>
  <c r="AA311" i="2"/>
  <c r="AB311" i="2"/>
  <c r="AA2644" i="2"/>
  <c r="AB2644" i="2"/>
  <c r="AA2445" i="2"/>
  <c r="AB2445" i="2"/>
  <c r="AA2419" i="2"/>
  <c r="AB2419" i="2"/>
  <c r="AA1051" i="2"/>
  <c r="AB1051" i="2"/>
  <c r="AA1065" i="2"/>
  <c r="AB1065" i="2"/>
  <c r="AA159" i="2"/>
  <c r="AB159" i="2"/>
  <c r="AA3953" i="2"/>
  <c r="AB3953" i="2"/>
  <c r="AA4473" i="2"/>
  <c r="AB4473" i="2"/>
  <c r="AA947" i="2"/>
  <c r="AB947" i="2"/>
  <c r="AA883" i="2"/>
  <c r="AB883" i="2"/>
  <c r="AA916" i="2"/>
  <c r="AB916" i="2"/>
  <c r="AA1960" i="2"/>
  <c r="AB1960" i="2"/>
  <c r="AA1342" i="2"/>
  <c r="AB1342" i="2"/>
  <c r="AA3109" i="2"/>
  <c r="AB3109" i="2"/>
  <c r="AA2554" i="2"/>
  <c r="AB2554" i="2"/>
  <c r="AA1203" i="2"/>
  <c r="AB1203" i="2"/>
  <c r="AA3325" i="2"/>
  <c r="AB3325" i="2"/>
  <c r="AA534" i="2"/>
  <c r="AB534" i="2"/>
  <c r="AA1366" i="2"/>
  <c r="AB1366" i="2"/>
  <c r="AA504" i="2"/>
  <c r="AB504" i="2"/>
  <c r="AA4405" i="2"/>
  <c r="AB4405" i="2"/>
  <c r="AA650" i="2"/>
  <c r="AB650" i="2"/>
  <c r="AA1879" i="2"/>
  <c r="AB1879" i="2"/>
  <c r="AA5308" i="2"/>
  <c r="AB5308" i="2"/>
  <c r="AA5313" i="2"/>
  <c r="AB5313" i="2"/>
  <c r="AA2963" i="2"/>
  <c r="AB2963" i="2"/>
  <c r="AA3386" i="2"/>
  <c r="AB3386" i="2"/>
  <c r="AA1046" i="2"/>
  <c r="AB1046" i="2"/>
  <c r="AA3962" i="2"/>
  <c r="AB3962" i="2"/>
  <c r="AA2010" i="2"/>
  <c r="AB2010" i="2"/>
  <c r="AA1307" i="2"/>
  <c r="AB1307" i="2"/>
  <c r="AA4000" i="2"/>
  <c r="AB4000" i="2"/>
  <c r="AA3203" i="2"/>
  <c r="AB3203" i="2"/>
  <c r="AA3551" i="2"/>
  <c r="AB3551" i="2"/>
  <c r="AA1955" i="2"/>
  <c r="AB1955" i="2"/>
  <c r="AA1909" i="2"/>
  <c r="AB1909" i="2"/>
  <c r="AA1738" i="2"/>
  <c r="AB1738" i="2"/>
  <c r="AA5299" i="2"/>
  <c r="AB5299" i="2"/>
  <c r="AA4863" i="2"/>
  <c r="AB4863" i="2"/>
  <c r="AA2259" i="2"/>
  <c r="AB2259" i="2"/>
  <c r="AA4339" i="2"/>
  <c r="AB4339" i="2"/>
  <c r="AA4280" i="2"/>
  <c r="AB4280" i="2"/>
  <c r="AA4769" i="2"/>
  <c r="AB4769" i="2"/>
  <c r="AA2081" i="2"/>
  <c r="AB2081" i="2"/>
  <c r="AA2241" i="2"/>
  <c r="AB2241" i="2"/>
  <c r="AA3641" i="2"/>
  <c r="AB3641" i="2"/>
  <c r="AA4100" i="2"/>
  <c r="AB4100" i="2"/>
  <c r="AA4527" i="2"/>
  <c r="AB4527" i="2"/>
  <c r="AA2565" i="2"/>
  <c r="AB2565" i="2"/>
  <c r="AA675" i="2"/>
  <c r="AB675" i="2"/>
  <c r="AA238" i="2"/>
  <c r="AB238" i="2"/>
  <c r="AA2347" i="2"/>
  <c r="AB2347" i="2"/>
  <c r="AA4136" i="2"/>
  <c r="AB4136" i="2"/>
  <c r="AA5193" i="2"/>
  <c r="AB5193" i="2"/>
  <c r="AA5245" i="2"/>
  <c r="AB5245" i="2"/>
  <c r="AA4973" i="2"/>
  <c r="AB4973" i="2"/>
  <c r="AA5347" i="2"/>
  <c r="AB5347" i="2"/>
  <c r="AA1946" i="2"/>
  <c r="AB1946" i="2"/>
  <c r="AA5053" i="2"/>
  <c r="AB5053" i="2"/>
  <c r="AA1427" i="2"/>
  <c r="AB1427" i="2"/>
  <c r="AA3355" i="2"/>
  <c r="AB3355" i="2"/>
  <c r="AA5242" i="2"/>
  <c r="AB5242" i="2"/>
  <c r="AA2340" i="2"/>
  <c r="AB2340" i="2"/>
  <c r="AA1536" i="2"/>
  <c r="AB1536" i="2"/>
  <c r="AA2013" i="2"/>
  <c r="AB2013" i="2"/>
  <c r="AA4530" i="2"/>
  <c r="AB4530" i="2"/>
  <c r="AA5372" i="2"/>
  <c r="AB5372" i="2"/>
  <c r="AA3054" i="2"/>
  <c r="AB3054" i="2"/>
  <c r="AA5048" i="2"/>
  <c r="AB5048" i="2"/>
  <c r="AA5292" i="2"/>
  <c r="AB5292" i="2"/>
  <c r="AA4648" i="2"/>
  <c r="AB4648" i="2"/>
  <c r="AA5145" i="2"/>
  <c r="AB5145" i="2"/>
  <c r="AA2115" i="2"/>
  <c r="AB2115" i="2"/>
  <c r="AA5165" i="2"/>
  <c r="AB5165" i="2"/>
  <c r="AA5195" i="2"/>
  <c r="AB5195" i="2"/>
  <c r="AA4987" i="2"/>
  <c r="AB4987" i="2"/>
  <c r="AA764" i="2"/>
  <c r="AB764" i="2"/>
  <c r="AA4375" i="2"/>
  <c r="AB4375" i="2"/>
  <c r="AA4918" i="2"/>
  <c r="AB4918" i="2"/>
  <c r="AA1232" i="2"/>
  <c r="AB1232" i="2"/>
  <c r="AA886" i="2"/>
  <c r="AB886" i="2"/>
  <c r="AA338" i="2"/>
  <c r="AB338" i="2"/>
  <c r="AA3112" i="2"/>
  <c r="AB3112" i="2"/>
  <c r="AA2769" i="2"/>
  <c r="AB2769" i="2"/>
  <c r="AA4138" i="2"/>
  <c r="AB4138" i="2"/>
  <c r="AA1567" i="2"/>
  <c r="AB1567" i="2"/>
  <c r="AB1573" i="2"/>
  <c r="AA1695" i="2"/>
  <c r="AB1695" i="2"/>
  <c r="AA2867" i="2"/>
  <c r="AB2867" i="2"/>
  <c r="AA4893" i="2"/>
  <c r="AB4893" i="2"/>
  <c r="AA1713" i="2"/>
  <c r="AB1713" i="2"/>
  <c r="AA3595" i="2"/>
  <c r="AB3595" i="2"/>
  <c r="AA2413" i="2"/>
  <c r="AB2413" i="2"/>
  <c r="AA3746" i="2"/>
  <c r="AB3746" i="2"/>
  <c r="AA1939" i="2"/>
  <c r="AB1939" i="2"/>
  <c r="AA3274" i="2"/>
  <c r="AB3274" i="2"/>
  <c r="AA2058" i="2"/>
  <c r="AB2058" i="2"/>
  <c r="AA4486" i="2"/>
  <c r="AB4486" i="2"/>
  <c r="AA3696" i="2"/>
  <c r="AB3696" i="2"/>
  <c r="AA647" i="2"/>
  <c r="AB647" i="2"/>
  <c r="AA2597" i="2"/>
  <c r="AB2597" i="2"/>
  <c r="AA1785" i="2"/>
  <c r="AB1785" i="2"/>
  <c r="AA4059" i="2"/>
  <c r="AB4059" i="2"/>
  <c r="AA1612" i="2"/>
  <c r="AB1612" i="2"/>
  <c r="AA4321" i="2"/>
  <c r="AB4321" i="2"/>
  <c r="AA4944" i="2"/>
  <c r="AB4944" i="2"/>
  <c r="AA4982" i="2"/>
  <c r="AB4982" i="2"/>
  <c r="AA4774" i="2"/>
  <c r="AB4774" i="2"/>
  <c r="AA3177" i="2"/>
  <c r="AB3177" i="2"/>
  <c r="AB282" i="2"/>
  <c r="AB1327" i="2"/>
  <c r="AB1385" i="2"/>
  <c r="AA4718" i="2"/>
  <c r="AB4718" i="2"/>
  <c r="AA2359" i="2"/>
  <c r="AB2359" i="2"/>
  <c r="AA3166" i="2"/>
  <c r="AB3166" i="2"/>
  <c r="AA3019" i="2"/>
  <c r="AB3019" i="2"/>
  <c r="AA840" i="2"/>
  <c r="AB840" i="2"/>
  <c r="AA5203" i="2"/>
  <c r="AB5203" i="2"/>
  <c r="AA1238" i="2"/>
  <c r="AB1238" i="2"/>
  <c r="AA3256" i="2"/>
  <c r="AB3256" i="2"/>
  <c r="AA2650" i="2"/>
  <c r="AB2650" i="2"/>
  <c r="AA106" i="2"/>
  <c r="AB106" i="2"/>
  <c r="AA1850" i="2"/>
  <c r="AB1850" i="2"/>
  <c r="AA4028" i="2"/>
  <c r="AB4028" i="2"/>
  <c r="AA446" i="2"/>
  <c r="AB446" i="2"/>
  <c r="AA1514" i="2"/>
  <c r="AB1514" i="2"/>
  <c r="AA3390" i="2"/>
  <c r="AB3390" i="2"/>
  <c r="AA4004" i="2"/>
  <c r="AB4004" i="2"/>
  <c r="AA4721" i="2"/>
  <c r="AB4721" i="2"/>
  <c r="AA4926" i="2"/>
  <c r="AB4926" i="2"/>
  <c r="AA4122" i="2"/>
  <c r="AB4122" i="2"/>
  <c r="AA2053" i="2"/>
  <c r="AB2053" i="2"/>
  <c r="AA5341" i="2"/>
  <c r="AB5341" i="2"/>
  <c r="AA2991" i="2"/>
  <c r="AB2991" i="2"/>
  <c r="AA2987" i="2"/>
  <c r="AB2987" i="2"/>
  <c r="AA365" i="2"/>
  <c r="AB365" i="2"/>
  <c r="AA5273" i="2"/>
  <c r="AB5273" i="2"/>
  <c r="AA677" i="2"/>
  <c r="AB677" i="2"/>
  <c r="AA2219" i="2"/>
  <c r="AB2219" i="2"/>
  <c r="AA3144" i="2"/>
  <c r="AB3144" i="2"/>
  <c r="AA757" i="2"/>
  <c r="AB757" i="2"/>
  <c r="AA768" i="2"/>
  <c r="AB768" i="2"/>
  <c r="AA4512" i="2"/>
  <c r="AB4512" i="2"/>
  <c r="AA5213" i="2"/>
  <c r="AB5213" i="2"/>
  <c r="AA4133" i="2"/>
  <c r="AB4133" i="2"/>
  <c r="AA1304" i="2"/>
  <c r="AB1304" i="2"/>
  <c r="AA4909" i="2"/>
  <c r="AB4909" i="2"/>
  <c r="AA4679" i="2"/>
  <c r="AB4679" i="2"/>
  <c r="AA3316" i="2"/>
  <c r="AB3316" i="2"/>
  <c r="AB54" i="2"/>
  <c r="AB629" i="2"/>
  <c r="AB668" i="2"/>
  <c r="AB882" i="2"/>
  <c r="AB1386" i="2"/>
  <c r="AB1477" i="2"/>
  <c r="AB2174" i="2"/>
  <c r="AA2296" i="2"/>
  <c r="AB2296" i="2"/>
  <c r="AA3147" i="2"/>
  <c r="AB3147" i="2"/>
  <c r="AA1112" i="2"/>
  <c r="AB1112" i="2"/>
  <c r="AA1867" i="2"/>
  <c r="AB1867" i="2"/>
  <c r="AA2251" i="2"/>
  <c r="AB2251" i="2"/>
  <c r="AA4422" i="2"/>
  <c r="AB4422" i="2"/>
  <c r="AA2667" i="2"/>
  <c r="AB2667" i="2"/>
  <c r="AA3872" i="2"/>
  <c r="AB3872" i="2"/>
  <c r="AA5316" i="2"/>
  <c r="AB5316" i="2"/>
  <c r="AA4542" i="2"/>
  <c r="AB4542" i="2"/>
  <c r="AA4551" i="2"/>
  <c r="AB4551" i="2"/>
  <c r="AA4408" i="2"/>
  <c r="AB4408" i="2"/>
  <c r="AA4536" i="2"/>
  <c r="AB4536" i="2"/>
  <c r="AA2106" i="2"/>
  <c r="AB2106" i="2"/>
  <c r="AA3094" i="2"/>
  <c r="AB3094" i="2"/>
  <c r="AA5162" i="2"/>
  <c r="AB5162" i="2"/>
  <c r="AA3016" i="2"/>
  <c r="AB3016" i="2"/>
  <c r="AA1521" i="2"/>
  <c r="AB1521" i="2"/>
  <c r="AA5192" i="2"/>
  <c r="AB5192" i="2"/>
  <c r="AA1934" i="2"/>
  <c r="AB1934" i="2"/>
  <c r="AA1579" i="2"/>
  <c r="AB1579" i="2"/>
  <c r="AA5271" i="2"/>
  <c r="AB5271" i="2"/>
  <c r="AA2400" i="2"/>
  <c r="AB2400" i="2"/>
  <c r="AA5055" i="2"/>
  <c r="AB5055" i="2"/>
  <c r="AA2158" i="2"/>
  <c r="AB2158" i="2"/>
  <c r="AA4929" i="2"/>
  <c r="AB4929" i="2"/>
  <c r="AA996" i="2"/>
  <c r="AB996" i="2"/>
  <c r="AA5224" i="2"/>
  <c r="AB5224" i="2"/>
  <c r="AA4131" i="2"/>
  <c r="AB4131" i="2"/>
  <c r="AA4630" i="2"/>
  <c r="AB4630" i="2"/>
  <c r="AA2860" i="2"/>
  <c r="AB2860" i="2"/>
  <c r="AA2887" i="2"/>
  <c r="AB2887" i="2"/>
  <c r="AA1808" i="2"/>
  <c r="AB1808" i="2"/>
  <c r="AA37" i="2"/>
  <c r="AB37" i="2"/>
  <c r="AA4185" i="2"/>
  <c r="AB4185" i="2"/>
  <c r="AA1924" i="2"/>
  <c r="AB1924" i="2"/>
  <c r="AA2499" i="2"/>
  <c r="AB2499" i="2"/>
  <c r="AA4587" i="2"/>
  <c r="AB4587" i="2"/>
  <c r="AA694" i="2"/>
  <c r="AB694" i="2"/>
  <c r="AA1662" i="2"/>
  <c r="AB1662" i="2"/>
  <c r="AA4868" i="2"/>
  <c r="AB4868" i="2"/>
  <c r="AA4824" i="2"/>
  <c r="AB4824" i="2"/>
  <c r="AA699" i="2"/>
  <c r="AB699" i="2"/>
  <c r="AA3503" i="2"/>
  <c r="AB3503" i="2"/>
  <c r="AA3046" i="2"/>
  <c r="AB3046" i="2"/>
  <c r="AA3492" i="2"/>
  <c r="AB3492" i="2"/>
  <c r="AA922" i="2"/>
  <c r="AB922" i="2"/>
  <c r="AA1081" i="2"/>
  <c r="AB1081" i="2"/>
  <c r="AA1064" i="2"/>
  <c r="AB1064" i="2"/>
  <c r="AA4329" i="2"/>
  <c r="AB4329" i="2"/>
  <c r="AA5147" i="2"/>
  <c r="AB5147" i="2"/>
  <c r="AA2178" i="2"/>
  <c r="AB2178" i="2"/>
  <c r="AB1688" i="2"/>
  <c r="AB2320" i="2"/>
  <c r="AA1622" i="2"/>
  <c r="AB1622" i="2"/>
  <c r="AA837" i="2"/>
  <c r="AB837" i="2"/>
  <c r="AA4117" i="2"/>
  <c r="AB4117" i="2"/>
  <c r="AA2034" i="2"/>
  <c r="AB2034" i="2"/>
  <c r="AA230" i="2"/>
  <c r="AB230" i="2"/>
  <c r="AA3128" i="2"/>
  <c r="AB3128" i="2"/>
  <c r="AA5197" i="2"/>
  <c r="AB5197" i="2"/>
  <c r="AA3037" i="2"/>
  <c r="AB3037" i="2"/>
  <c r="AA4381" i="2"/>
  <c r="AB4381" i="2"/>
  <c r="AA1585" i="2"/>
  <c r="AB1585" i="2"/>
  <c r="AA2617" i="2"/>
  <c r="AB2617" i="2"/>
  <c r="AA3482" i="2"/>
  <c r="AB3482" i="2"/>
  <c r="AA4998" i="2"/>
  <c r="AB4998" i="2"/>
  <c r="AA2357" i="2"/>
  <c r="AB2357" i="2"/>
  <c r="AA3890" i="2"/>
  <c r="AB3890" i="2"/>
  <c r="AB108" i="2"/>
  <c r="AB553" i="2"/>
  <c r="AB1339" i="2"/>
  <c r="AB2636" i="2"/>
  <c r="AB5215" i="2"/>
  <c r="AA3729" i="2"/>
  <c r="AB3729" i="2"/>
  <c r="AA1225" i="2"/>
  <c r="AB1225" i="2"/>
  <c r="AA3909" i="2"/>
  <c r="AB3909" i="2"/>
  <c r="AA1039" i="2"/>
  <c r="AB1039" i="2"/>
  <c r="AA4461" i="2"/>
  <c r="AB4461" i="2"/>
  <c r="AA160" i="2"/>
  <c r="AB160" i="2"/>
  <c r="AA3812" i="2"/>
  <c r="AB3812" i="2"/>
  <c r="AA1171" i="2"/>
  <c r="AB1171" i="2"/>
  <c r="AA5081" i="2"/>
  <c r="AB5081" i="2"/>
  <c r="AA2902" i="2"/>
  <c r="AB2902" i="2"/>
  <c r="AA349" i="2"/>
  <c r="AB349" i="2"/>
  <c r="AA3527" i="2"/>
  <c r="AB3527" i="2"/>
  <c r="AA3142" i="2"/>
  <c r="AB3142" i="2"/>
  <c r="AA3003" i="2"/>
  <c r="AB3003" i="2"/>
  <c r="AA3762" i="2"/>
  <c r="AB3762" i="2"/>
  <c r="AA4444" i="2"/>
  <c r="AB4444" i="2"/>
  <c r="AA2276" i="2"/>
  <c r="AB2276" i="2"/>
  <c r="AA1681" i="2"/>
  <c r="AB1681" i="2"/>
  <c r="AA3679" i="2"/>
  <c r="AB3679" i="2"/>
  <c r="AA1500" i="2"/>
  <c r="AB1500" i="2"/>
  <c r="AA974" i="2"/>
  <c r="AB974" i="2"/>
  <c r="AA4954" i="2"/>
  <c r="AB4954" i="2"/>
  <c r="AA1646" i="2"/>
  <c r="AB1646" i="2"/>
  <c r="AA776" i="2"/>
  <c r="AB776" i="2"/>
  <c r="AA2405" i="2"/>
  <c r="AB2405" i="2"/>
  <c r="AA704" i="2"/>
  <c r="AB704" i="2"/>
  <c r="AA1246" i="2"/>
  <c r="AB1246" i="2"/>
  <c r="AA2097" i="2"/>
  <c r="AB2097" i="2"/>
  <c r="AA4945" i="2"/>
  <c r="AB4945" i="2"/>
  <c r="AA3566" i="2"/>
  <c r="AB3566" i="2"/>
  <c r="AA3165" i="2"/>
  <c r="AB3165" i="2"/>
  <c r="AA144" i="2"/>
  <c r="AB144" i="2"/>
  <c r="AA2386" i="2"/>
  <c r="AB2386" i="2"/>
  <c r="AA1906" i="2"/>
  <c r="AB1906" i="2"/>
  <c r="AA370" i="2"/>
  <c r="AB370" i="2"/>
  <c r="AA2061" i="2"/>
  <c r="AB2061" i="2"/>
  <c r="AA1390" i="2"/>
  <c r="AB1390" i="2"/>
  <c r="AA1672" i="2"/>
  <c r="AB1672" i="2"/>
  <c r="AA2137" i="2"/>
  <c r="AB2137" i="2"/>
  <c r="AA1676" i="2"/>
  <c r="AB1676" i="2"/>
  <c r="AA4873" i="2"/>
  <c r="AB4873" i="2"/>
  <c r="AA383" i="2"/>
  <c r="AB383" i="2"/>
  <c r="AA3737" i="2"/>
  <c r="AB3737" i="2"/>
  <c r="AA3880" i="2"/>
  <c r="AB3880" i="2"/>
  <c r="AA3230" i="2"/>
  <c r="AB3230" i="2"/>
  <c r="AA1478" i="2"/>
  <c r="AB1478" i="2"/>
  <c r="AA3620" i="2"/>
  <c r="AB3620" i="2"/>
  <c r="AA4800" i="2"/>
  <c r="AB4800" i="2"/>
  <c r="AA816" i="2"/>
  <c r="AB816" i="2"/>
  <c r="AA830" i="2"/>
  <c r="AB830" i="2"/>
  <c r="AA3310" i="2"/>
  <c r="AB3310" i="2"/>
  <c r="AA731" i="2"/>
  <c r="AB731" i="2"/>
  <c r="AA2570" i="2"/>
  <c r="AB2570" i="2"/>
  <c r="AA3731" i="2"/>
  <c r="AB3731" i="2"/>
  <c r="AA3240" i="2"/>
  <c r="AB3240" i="2"/>
  <c r="AA2214" i="2"/>
  <c r="AB2214" i="2"/>
  <c r="AA4808" i="2"/>
  <c r="AB4808" i="2"/>
  <c r="AA4061" i="2"/>
  <c r="AB4061" i="2"/>
  <c r="AA326" i="2"/>
  <c r="AB326" i="2"/>
  <c r="AA4080" i="2"/>
  <c r="AB4080" i="2"/>
  <c r="AA4814" i="2"/>
  <c r="AB4814" i="2"/>
  <c r="AA4862" i="2"/>
  <c r="AB4862" i="2"/>
  <c r="AA463" i="2"/>
  <c r="AB463" i="2"/>
  <c r="AA3376" i="2"/>
  <c r="AB3376" i="2"/>
  <c r="AA4466" i="2"/>
  <c r="AB4466" i="2"/>
  <c r="AA3808" i="2"/>
  <c r="AB3808" i="2"/>
  <c r="AA2986" i="2"/>
  <c r="AB2986" i="2"/>
  <c r="AA2962" i="2"/>
  <c r="AB2962" i="2"/>
  <c r="AA2063" i="2"/>
  <c r="AB2063" i="2"/>
  <c r="AA3401" i="2"/>
  <c r="AB3401" i="2"/>
  <c r="AA4203" i="2"/>
  <c r="AB4203" i="2"/>
  <c r="AA599" i="2"/>
  <c r="AB599" i="2"/>
  <c r="AA714" i="2"/>
  <c r="AB714" i="2"/>
  <c r="AA4343" i="2"/>
  <c r="AB4343" i="2"/>
  <c r="AA1353" i="2"/>
  <c r="AB1353" i="2"/>
  <c r="AA2184" i="2"/>
  <c r="AB2184" i="2"/>
  <c r="AA4849" i="2"/>
  <c r="AB4849" i="2"/>
  <c r="AA5264" i="2"/>
  <c r="AB5264" i="2"/>
  <c r="AA2190" i="2"/>
  <c r="AB2190" i="2"/>
  <c r="AA5170" i="2"/>
  <c r="AB5170" i="2"/>
  <c r="AA3470" i="2"/>
  <c r="AB3470" i="2"/>
  <c r="AA1402" i="2"/>
  <c r="AB1402" i="2"/>
  <c r="AA3920" i="2"/>
  <c r="AB3920" i="2"/>
  <c r="AA5168" i="2"/>
  <c r="AB5168" i="2"/>
  <c r="AA269" i="2"/>
  <c r="AB269" i="2"/>
  <c r="AA3753" i="2"/>
  <c r="AB3753" i="2"/>
  <c r="AA4360" i="2"/>
  <c r="AB4360" i="2"/>
  <c r="AA3594" i="2"/>
  <c r="AB3594" i="2"/>
  <c r="AA3464" i="2"/>
  <c r="AB3464" i="2"/>
  <c r="AA1505" i="2"/>
  <c r="AB1505" i="2"/>
  <c r="AA2036" i="2"/>
  <c r="AB2036" i="2"/>
  <c r="AA927" i="2"/>
  <c r="AB927" i="2"/>
  <c r="AA8" i="2"/>
  <c r="AB8" i="2"/>
  <c r="AA1044" i="2"/>
  <c r="AB1044" i="2"/>
  <c r="AA1947" i="2"/>
  <c r="AB1947" i="2"/>
  <c r="AA5233" i="2"/>
  <c r="AB5233" i="2"/>
  <c r="AA96" i="2"/>
  <c r="AB96" i="2"/>
  <c r="AA4857" i="2"/>
  <c r="AB4857" i="2"/>
  <c r="AA5096" i="2"/>
  <c r="AB5096" i="2"/>
  <c r="AA4941" i="2"/>
  <c r="AB4941" i="2"/>
  <c r="AA3946" i="2"/>
  <c r="AB3946" i="2"/>
  <c r="AA2669" i="2"/>
  <c r="AB2669" i="2"/>
  <c r="AA4544" i="2"/>
  <c r="AB4544" i="2"/>
  <c r="AA1638" i="2"/>
  <c r="AB1638" i="2"/>
  <c r="AA2981" i="2"/>
  <c r="AB2981" i="2"/>
  <c r="AA5198" i="2"/>
  <c r="AB5198" i="2"/>
  <c r="AA563" i="2"/>
  <c r="AB563" i="2"/>
  <c r="AA2245" i="2"/>
  <c r="AB2245" i="2"/>
  <c r="AA2202" i="2"/>
  <c r="AB2202" i="2"/>
  <c r="AA2447" i="2"/>
  <c r="AB2447" i="2"/>
  <c r="AA1479" i="2"/>
  <c r="AB1479" i="2"/>
  <c r="AA2300" i="2"/>
  <c r="AB2300" i="2"/>
  <c r="AA2675" i="2"/>
  <c r="AB2675" i="2"/>
  <c r="AA3917" i="2"/>
  <c r="AB3917" i="2"/>
  <c r="AA843" i="2"/>
  <c r="AB843" i="2"/>
  <c r="AA4407" i="2"/>
  <c r="AB4407" i="2"/>
  <c r="AA1627" i="2"/>
  <c r="AB1627" i="2"/>
  <c r="AA3395" i="2"/>
  <c r="AB3395" i="2"/>
  <c r="AA2110" i="2"/>
  <c r="AB2110" i="2"/>
  <c r="AA1823" i="2"/>
  <c r="AB1823" i="2"/>
  <c r="AA5190" i="2"/>
  <c r="AB5190" i="2"/>
  <c r="AA1034" i="2"/>
  <c r="AB1034" i="2"/>
  <c r="AA268" i="2"/>
  <c r="AB268" i="2"/>
  <c r="AA5076" i="2"/>
  <c r="AB5076" i="2"/>
  <c r="AA2298" i="2"/>
  <c r="AB2298" i="2"/>
  <c r="AA2753" i="2"/>
  <c r="AB2753" i="2"/>
  <c r="AA4751" i="2"/>
  <c r="AB4751" i="2"/>
  <c r="AA5262" i="2"/>
  <c r="AB5262" i="2"/>
  <c r="AA3513" i="2"/>
  <c r="AB3513" i="2"/>
  <c r="AA4979" i="2"/>
  <c r="AB4979" i="2"/>
  <c r="AA303" i="2"/>
  <c r="AB303" i="2"/>
  <c r="AA1206" i="2"/>
  <c r="AB1206" i="2"/>
  <c r="AA3182" i="2"/>
  <c r="AB3182" i="2"/>
  <c r="AA3295" i="2"/>
  <c r="AB3295" i="2"/>
  <c r="AA3561" i="2"/>
  <c r="AB3561" i="2"/>
  <c r="AA4768" i="2"/>
  <c r="AB4768" i="2"/>
  <c r="AA661" i="2"/>
  <c r="AB661" i="2"/>
  <c r="AA2095" i="2"/>
  <c r="AB2095" i="2"/>
  <c r="AA604" i="2"/>
  <c r="AB604" i="2"/>
  <c r="AA2579" i="2"/>
  <c r="AB2579" i="2"/>
  <c r="AA3136" i="2"/>
  <c r="AB3136" i="2"/>
  <c r="AA2849" i="2"/>
  <c r="AB2849" i="2"/>
  <c r="AA5278" i="2"/>
  <c r="AB5278" i="2"/>
  <c r="AA4363" i="2"/>
  <c r="AB4363" i="2"/>
  <c r="AA4446" i="2"/>
  <c r="AB4446" i="2"/>
  <c r="AA5126" i="2"/>
  <c r="AB5126" i="2"/>
  <c r="AA2522" i="2"/>
  <c r="AB2522" i="2"/>
  <c r="AA4847" i="2"/>
  <c r="AB4847" i="2"/>
  <c r="AA1702" i="2"/>
  <c r="AB1702" i="2"/>
  <c r="AA5083" i="2"/>
  <c r="AB5083" i="2"/>
  <c r="AA5298" i="2"/>
  <c r="AB5298" i="2"/>
  <c r="AA1397" i="2"/>
  <c r="AB1397" i="2"/>
  <c r="AA4107" i="2"/>
  <c r="AB4107" i="2"/>
  <c r="AA283" i="2"/>
  <c r="AB283" i="2"/>
  <c r="AA1848" i="2"/>
  <c r="AB1848" i="2"/>
  <c r="AA2127" i="2"/>
  <c r="AB2127" i="2"/>
  <c r="AA2472" i="2"/>
  <c r="AB2472" i="2"/>
  <c r="AA132" i="2"/>
  <c r="AB132" i="2"/>
  <c r="AA2045" i="2"/>
  <c r="AB2045" i="2"/>
  <c r="AA3382" i="2"/>
  <c r="AB3382" i="2"/>
  <c r="AA4003" i="2"/>
  <c r="AB4003" i="2"/>
  <c r="AA364" i="2"/>
  <c r="AB364" i="2"/>
  <c r="AA110" i="2"/>
  <c r="AB110" i="2"/>
  <c r="AA4124" i="2"/>
  <c r="AB4124" i="2"/>
  <c r="AA474" i="2"/>
  <c r="AB474" i="2"/>
  <c r="AA5395" i="2"/>
  <c r="AB5395" i="2"/>
  <c r="AA3329" i="2"/>
  <c r="AB3329" i="2"/>
  <c r="AA4833" i="2"/>
  <c r="AB4833" i="2"/>
  <c r="AA1561" i="2"/>
  <c r="AB1561" i="2"/>
  <c r="AA5149" i="2"/>
  <c r="AB5149" i="2"/>
  <c r="AA2871" i="2"/>
  <c r="AB2871" i="2"/>
  <c r="AA3306" i="2"/>
  <c r="AB3306" i="2"/>
  <c r="AA5243" i="2"/>
  <c r="AB5243" i="2"/>
  <c r="AA4709" i="2"/>
  <c r="AB4709" i="2"/>
  <c r="AA4922" i="2"/>
  <c r="AB4922" i="2"/>
  <c r="AA4404" i="2"/>
  <c r="AB4404" i="2"/>
  <c r="AA4617" i="2"/>
  <c r="AB4617" i="2"/>
  <c r="AA430" i="2"/>
  <c r="AB430" i="2"/>
  <c r="AA3863" i="2"/>
  <c r="AB3863" i="2"/>
  <c r="AA4432" i="2"/>
  <c r="AB4432" i="2"/>
  <c r="AA4687" i="2"/>
  <c r="AB4687" i="2"/>
  <c r="AA1210" i="2"/>
  <c r="AB1210" i="2"/>
  <c r="AA2525" i="2"/>
  <c r="AB2525" i="2"/>
  <c r="AA2831" i="2"/>
  <c r="AB2831" i="2"/>
  <c r="AA1854" i="2"/>
  <c r="AB1854" i="2"/>
  <c r="AA4519" i="2"/>
  <c r="AB4519" i="2"/>
  <c r="AA4628" i="2"/>
  <c r="AB4628" i="2"/>
  <c r="AA2793" i="2"/>
  <c r="AB2793" i="2"/>
  <c r="AA464" i="2"/>
  <c r="AB464" i="2"/>
  <c r="AA658" i="2"/>
  <c r="AB658" i="2"/>
  <c r="AA1258" i="2"/>
  <c r="AB1258" i="2"/>
  <c r="AA4657" i="2"/>
  <c r="AB4657" i="2"/>
  <c r="AA711" i="2"/>
  <c r="AB711" i="2"/>
  <c r="AA2442" i="2"/>
  <c r="AB2442" i="2"/>
  <c r="AA4605" i="2"/>
  <c r="AB4605" i="2"/>
  <c r="AA2336" i="2"/>
  <c r="AB2336" i="2"/>
  <c r="AA143" i="2"/>
  <c r="AB143" i="2"/>
  <c r="AA3516" i="2"/>
  <c r="AB3516" i="2"/>
  <c r="AA5391" i="2"/>
  <c r="AB5391" i="2"/>
  <c r="AA2207" i="2"/>
  <c r="AB2207" i="2"/>
  <c r="AA1721" i="2"/>
  <c r="AB1721" i="2"/>
  <c r="AA1026" i="2"/>
  <c r="AB1026" i="2"/>
  <c r="AA2249" i="2"/>
  <c r="AB2249" i="2"/>
  <c r="AA3231" i="2"/>
  <c r="AB3231" i="2"/>
  <c r="AA1845" i="2"/>
  <c r="AB1845" i="2"/>
  <c r="AA2803" i="2"/>
  <c r="AB2803" i="2"/>
  <c r="AA1303" i="2"/>
  <c r="AB1303" i="2"/>
  <c r="AA1450" i="2"/>
  <c r="AB1450" i="2"/>
  <c r="AA1270" i="2"/>
  <c r="AB1270" i="2"/>
  <c r="AA3796" i="2"/>
  <c r="AB3796" i="2"/>
  <c r="AA4638" i="2"/>
  <c r="AB4638" i="2"/>
  <c r="AA525" i="2"/>
  <c r="AB525" i="2"/>
  <c r="AA4626" i="2"/>
  <c r="AB4626" i="2"/>
  <c r="AA3066" i="2"/>
  <c r="AB3066" i="2"/>
  <c r="AA5132" i="2"/>
  <c r="AB5132" i="2"/>
  <c r="AA5223" i="2"/>
  <c r="AB5223" i="2"/>
  <c r="AA5285" i="2"/>
  <c r="AB5285" i="2"/>
  <c r="AA4907" i="2"/>
  <c r="AB4907" i="2"/>
  <c r="AA5257" i="2"/>
  <c r="AB5257" i="2"/>
  <c r="AA2830" i="2"/>
  <c r="AB2830" i="2"/>
  <c r="AA2385" i="2"/>
  <c r="AB2385" i="2"/>
  <c r="AA1499" i="2"/>
  <c r="AB1499" i="2"/>
  <c r="AA1207" i="2"/>
  <c r="AB1207" i="2"/>
  <c r="AA4522" i="2"/>
  <c r="AB4522" i="2"/>
  <c r="AA2098" i="2"/>
  <c r="AB2098" i="2"/>
  <c r="AA3985" i="2"/>
  <c r="AB3985" i="2"/>
  <c r="AA5015" i="2"/>
  <c r="AB5015" i="2"/>
  <c r="AA5226" i="2"/>
  <c r="AB5226" i="2"/>
  <c r="AA1381" i="2"/>
  <c r="AB1381" i="2"/>
  <c r="AA3841" i="2"/>
  <c r="AB3841" i="2"/>
  <c r="AA2748" i="2"/>
  <c r="AB2748" i="2"/>
  <c r="AA4935" i="2"/>
  <c r="AB4935" i="2"/>
  <c r="AA502" i="2"/>
  <c r="AB502" i="2"/>
  <c r="AA4947" i="2"/>
  <c r="AB4947" i="2"/>
  <c r="AA546" i="2"/>
  <c r="AB546" i="2"/>
  <c r="AA2747" i="2"/>
  <c r="AB2747" i="2"/>
  <c r="AA5137" i="2"/>
  <c r="AB5137" i="2"/>
  <c r="AA850" i="2"/>
  <c r="AB850" i="2"/>
  <c r="AA2825" i="2"/>
  <c r="AB2825" i="2"/>
  <c r="AA4101" i="2"/>
  <c r="AB4101" i="2"/>
  <c r="AA240" i="2"/>
  <c r="AB240" i="2"/>
  <c r="AA4164" i="2"/>
  <c r="AB4164" i="2"/>
  <c r="AA2482" i="2"/>
  <c r="AB2482" i="2"/>
  <c r="AA1349" i="2"/>
  <c r="AB1349" i="2"/>
  <c r="AA1534" i="2"/>
  <c r="AB1534" i="2"/>
  <c r="AA4913" i="2"/>
  <c r="AB4913" i="2"/>
  <c r="AA1970" i="2"/>
  <c r="AB1970" i="2"/>
  <c r="AA3906" i="2"/>
  <c r="AB3906" i="2"/>
  <c r="AA328" i="2"/>
  <c r="AB328" i="2"/>
  <c r="AA4099" i="2"/>
  <c r="AB4099" i="2"/>
  <c r="AA4116" i="2"/>
  <c r="AB4116" i="2"/>
  <c r="AA5124" i="2"/>
  <c r="AB5124" i="2"/>
  <c r="AA2632" i="2"/>
  <c r="AB2632" i="2"/>
  <c r="AA1559" i="2"/>
  <c r="AB1559" i="2"/>
  <c r="AA123" i="2"/>
  <c r="AB123" i="2"/>
  <c r="AA5277" i="2"/>
  <c r="AB5277" i="2"/>
  <c r="AA3001" i="2"/>
  <c r="AB3001" i="2"/>
  <c r="AA1159" i="2"/>
  <c r="AB1159" i="2"/>
  <c r="AA2818" i="2"/>
  <c r="AB2818" i="2"/>
  <c r="AA956" i="2"/>
  <c r="AB956" i="2"/>
  <c r="AA4033" i="2"/>
  <c r="AB4033" i="2"/>
  <c r="AA2484" i="2"/>
  <c r="AB2484" i="2"/>
  <c r="AA4427" i="2"/>
  <c r="AB4427" i="2"/>
  <c r="AA4482" i="2"/>
  <c r="AB4482" i="2"/>
  <c r="AA2311" i="2"/>
  <c r="AB2311" i="2"/>
  <c r="AA4525" i="2"/>
  <c r="AB4525" i="2"/>
  <c r="AA5151" i="2"/>
  <c r="AB5151" i="2"/>
  <c r="AA3359" i="2"/>
  <c r="AB3359" i="2"/>
  <c r="AA5404" i="2"/>
  <c r="AB5404" i="2"/>
  <c r="AA795" i="2"/>
  <c r="AB795" i="2"/>
  <c r="AA4415" i="2"/>
  <c r="AB4415" i="2"/>
  <c r="AA4393" i="2"/>
  <c r="AB4393" i="2"/>
  <c r="AA1644" i="2"/>
  <c r="AB1644" i="2"/>
  <c r="AA2691" i="2"/>
  <c r="AB2691" i="2"/>
  <c r="AA4431" i="2"/>
  <c r="AB4431" i="2"/>
  <c r="AA4247" i="2"/>
  <c r="AB4247" i="2"/>
  <c r="AA4592" i="2"/>
  <c r="AB4592" i="2"/>
  <c r="AA4400" i="2"/>
  <c r="AB4400" i="2"/>
  <c r="AA2791" i="2"/>
  <c r="AB2791" i="2"/>
  <c r="AA620" i="2"/>
  <c r="AB620" i="2"/>
  <c r="AA4582" i="2"/>
  <c r="AB4582" i="2"/>
  <c r="AA4494" i="2"/>
  <c r="AB4494" i="2"/>
  <c r="AA1492" i="2"/>
  <c r="AB1492" i="2"/>
  <c r="AA3418" i="2"/>
  <c r="AB3418" i="2"/>
  <c r="AA5412" i="2"/>
  <c r="AB5412" i="2"/>
  <c r="AA5158" i="2"/>
  <c r="AB5158" i="2"/>
  <c r="AA4073" i="2"/>
  <c r="AB4073" i="2"/>
  <c r="AA1364" i="2"/>
  <c r="AB1364" i="2"/>
  <c r="AA2717" i="2"/>
  <c r="AB2717" i="2"/>
  <c r="AA3942" i="2"/>
  <c r="AB3942" i="2"/>
  <c r="AA320" i="2"/>
  <c r="AB320" i="2"/>
  <c r="AA4094" i="2"/>
  <c r="AB4094" i="2"/>
  <c r="AA3615" i="2"/>
  <c r="AB3615" i="2"/>
  <c r="AA3724" i="2"/>
  <c r="AB3724" i="2"/>
  <c r="AA3785" i="2"/>
  <c r="AB3785" i="2"/>
  <c r="AA1605" i="2"/>
  <c r="AB1605" i="2"/>
  <c r="AA3486" i="2"/>
  <c r="AB3486" i="2"/>
  <c r="AA1329" i="2"/>
  <c r="AB1329" i="2"/>
  <c r="AA5069" i="2"/>
  <c r="AB5069" i="2"/>
  <c r="AA448" i="2"/>
  <c r="AB448" i="2"/>
  <c r="AA98" i="2"/>
  <c r="AB98" i="2"/>
  <c r="AA2093" i="2"/>
  <c r="AB2093" i="2"/>
  <c r="AA1750" i="2"/>
  <c r="AB1750" i="2"/>
  <c r="AA2066" i="2"/>
  <c r="AB2066" i="2"/>
  <c r="AA5348" i="2"/>
  <c r="AB5348" i="2"/>
  <c r="AA4475" i="2"/>
  <c r="AB4475" i="2"/>
  <c r="AA4180" i="2"/>
  <c r="AB4180" i="2"/>
  <c r="AA5256" i="2"/>
  <c r="AB5256" i="2"/>
  <c r="AA1463" i="2"/>
  <c r="AB1463" i="2"/>
  <c r="AA588" i="2"/>
  <c r="AB588" i="2"/>
  <c r="AA592" i="2"/>
  <c r="AB592" i="2"/>
  <c r="AA3924" i="2"/>
  <c r="AB3924" i="2"/>
  <c r="AA1180" i="2"/>
  <c r="AB1180" i="2"/>
  <c r="AA2443" i="2"/>
  <c r="AB2443" i="2"/>
  <c r="AA5407" i="2"/>
  <c r="AB5407" i="2"/>
  <c r="AA1168" i="2"/>
  <c r="AB1168" i="2"/>
  <c r="AA2004" i="2"/>
  <c r="AB2004" i="2"/>
  <c r="AA2780" i="2"/>
  <c r="AB2780" i="2"/>
  <c r="AA4886" i="2"/>
  <c r="AB4886" i="2"/>
  <c r="AA3945" i="2"/>
  <c r="AB3945" i="2"/>
  <c r="AA1836" i="2"/>
  <c r="AB1836" i="2"/>
  <c r="AA2907" i="2"/>
  <c r="AB2907" i="2"/>
  <c r="AA5252" i="2"/>
  <c r="AB5252" i="2"/>
  <c r="AA615" i="2"/>
  <c r="AB615" i="2"/>
  <c r="AA4686" i="2"/>
  <c r="AB4686" i="2"/>
  <c r="AA1211" i="2"/>
  <c r="AB1211" i="2"/>
  <c r="AA172" i="2"/>
  <c r="AB172" i="2"/>
  <c r="AA1183" i="2"/>
  <c r="AB1183" i="2"/>
  <c r="AA4573" i="2"/>
  <c r="AB4573" i="2"/>
  <c r="AA1562" i="2"/>
  <c r="AB1562" i="2"/>
  <c r="AA3222" i="2"/>
  <c r="AB3222" i="2"/>
  <c r="AA521" i="2"/>
  <c r="AB521" i="2"/>
  <c r="AA1227" i="2"/>
  <c r="AB1227" i="2"/>
  <c r="AA1875" i="2"/>
  <c r="AB1875" i="2"/>
  <c r="AA4394" i="2"/>
  <c r="AB4394" i="2"/>
  <c r="AA3248" i="2"/>
  <c r="AB3248" i="2"/>
  <c r="AA5333" i="2"/>
  <c r="AB5333" i="2"/>
  <c r="AA4143" i="2"/>
  <c r="AB4143" i="2"/>
  <c r="AA1625" i="2"/>
  <c r="AB1625" i="2"/>
  <c r="AA4052" i="2"/>
  <c r="AB4052" i="2"/>
  <c r="AA4872" i="2"/>
  <c r="AB4872" i="2"/>
  <c r="AA3694" i="2"/>
  <c r="AB3694" i="2"/>
  <c r="AA4221" i="2"/>
  <c r="AB4221" i="2"/>
  <c r="AA2168" i="2"/>
  <c r="AB2168" i="2"/>
  <c r="AA4502" i="2"/>
  <c r="AB4502" i="2"/>
  <c r="AA1837" i="2"/>
  <c r="AB1837" i="2"/>
  <c r="AA3580" i="2"/>
  <c r="AB3580" i="2"/>
  <c r="AA971" i="2"/>
  <c r="AB971" i="2"/>
  <c r="AA4106" i="2"/>
  <c r="AB4106" i="2"/>
  <c r="AA554" i="2"/>
  <c r="AB554" i="2"/>
  <c r="AA2749" i="2"/>
  <c r="AB2749" i="2"/>
  <c r="AA4156" i="2"/>
  <c r="AB4156" i="2"/>
  <c r="AA2912" i="2"/>
  <c r="AB2912" i="2"/>
  <c r="AA4937" i="2"/>
  <c r="AB4937" i="2"/>
  <c r="AA3068" i="2"/>
  <c r="AB3068" i="2"/>
  <c r="AA483" i="2"/>
  <c r="AB483" i="2"/>
  <c r="AA1345" i="2"/>
  <c r="AB1345" i="2"/>
  <c r="AA16" i="2"/>
  <c r="AB16" i="2"/>
  <c r="AA3818" i="2"/>
  <c r="AB3818" i="2"/>
  <c r="AA3669" i="2"/>
  <c r="AB3669" i="2"/>
  <c r="AA2940" i="2"/>
  <c r="AB2940" i="2"/>
  <c r="AA4903" i="2"/>
  <c r="AB4903" i="2"/>
  <c r="AA362" i="2"/>
  <c r="AB362" i="2"/>
  <c r="AA2979" i="2"/>
  <c r="AB2979" i="2"/>
  <c r="AA4300" i="2"/>
  <c r="AB4300" i="2"/>
  <c r="AA5345" i="2"/>
  <c r="AB5345" i="2"/>
  <c r="AA102" i="2"/>
  <c r="AB102" i="2"/>
  <c r="AA4876" i="2"/>
  <c r="AB4876" i="2"/>
  <c r="AA1901" i="2"/>
  <c r="AB1901" i="2"/>
  <c r="AA4750" i="2"/>
  <c r="AB4750" i="2"/>
  <c r="AA1876" i="2"/>
  <c r="AB1876" i="2"/>
  <c r="AA893" i="2"/>
  <c r="AB893" i="2"/>
  <c r="AA4505" i="2"/>
  <c r="AB4505" i="2"/>
  <c r="AA544" i="2"/>
  <c r="AB544" i="2"/>
  <c r="AA473" i="2"/>
  <c r="AB473" i="2"/>
  <c r="AA2465" i="2"/>
  <c r="AB2465" i="2"/>
  <c r="AA73" i="2"/>
  <c r="AB73" i="2"/>
  <c r="AA1833" i="2"/>
  <c r="AB1833" i="2"/>
  <c r="AA4671" i="2"/>
  <c r="AB4671" i="2"/>
  <c r="AA3288" i="2"/>
  <c r="AB3288" i="2"/>
  <c r="AA1827" i="2"/>
  <c r="AB1827" i="2"/>
  <c r="AA3612" i="2"/>
  <c r="AB3612" i="2"/>
  <c r="AA3907" i="2"/>
  <c r="AB3907" i="2"/>
  <c r="AA3155" i="2"/>
  <c r="AB3155" i="2"/>
  <c r="AA2557" i="2"/>
  <c r="AB2557" i="2"/>
  <c r="AA1268" i="2"/>
  <c r="AB1268" i="2"/>
  <c r="AA3367" i="2"/>
  <c r="AB3367" i="2"/>
  <c r="AA673" i="2"/>
  <c r="AB673" i="2"/>
  <c r="AA4288" i="2"/>
  <c r="AB4288" i="2"/>
  <c r="AA4576" i="2"/>
  <c r="AB4576" i="2"/>
  <c r="AA1677" i="2"/>
  <c r="AB1677" i="2"/>
  <c r="AA3630" i="2"/>
  <c r="AB3630" i="2"/>
  <c r="AA4970" i="2"/>
  <c r="AB4970" i="2"/>
  <c r="AA4047" i="2"/>
  <c r="AB4047" i="2"/>
  <c r="AA1882" i="2"/>
  <c r="AB1882" i="2"/>
  <c r="AA3645" i="2"/>
  <c r="AB3645" i="2"/>
  <c r="AA662" i="2"/>
  <c r="AB662" i="2"/>
  <c r="AA4732" i="2"/>
  <c r="AB4732" i="2"/>
  <c r="AA4076" i="2"/>
  <c r="AB4076" i="2"/>
  <c r="AA194" i="2"/>
  <c r="AB194" i="2"/>
  <c r="AA2898" i="2"/>
  <c r="AB2898" i="2"/>
  <c r="AA2040" i="2"/>
  <c r="AB2040" i="2"/>
  <c r="AA3707" i="2"/>
  <c r="AB3707" i="2"/>
  <c r="AA2921" i="2"/>
  <c r="AB2921" i="2"/>
  <c r="AA4264" i="2"/>
  <c r="AB4264" i="2"/>
  <c r="AA3372" i="2"/>
  <c r="AB3372" i="2"/>
  <c r="AA88" i="2"/>
  <c r="AB88" i="2"/>
  <c r="AA17" i="2"/>
  <c r="AB17" i="2"/>
  <c r="AA4533" i="2"/>
  <c r="AB4533" i="2"/>
  <c r="AA3311" i="2"/>
  <c r="AB3311" i="2"/>
  <c r="AA4653" i="2"/>
  <c r="AB4653" i="2"/>
  <c r="AA1038" i="2"/>
  <c r="AB1038" i="2"/>
  <c r="AA2250" i="2"/>
  <c r="AB2250" i="2"/>
  <c r="AA2239" i="2"/>
  <c r="AB2239" i="2"/>
  <c r="AA409" i="2"/>
  <c r="AB409" i="2"/>
  <c r="AA2414" i="2"/>
  <c r="AB2414" i="2"/>
  <c r="AA2247" i="2"/>
  <c r="AB2247" i="2"/>
  <c r="AA2152" i="2"/>
  <c r="AB2152" i="2"/>
  <c r="AA1035" i="2"/>
  <c r="AB1035" i="2"/>
  <c r="AA983" i="2"/>
  <c r="AB983" i="2"/>
  <c r="AA3335" i="2"/>
  <c r="AB3335" i="2"/>
  <c r="AA5323" i="2"/>
  <c r="AB5323" i="2"/>
  <c r="AA1167" i="2"/>
  <c r="AB1167" i="2"/>
  <c r="AA1262" i="2"/>
  <c r="AB1262" i="2"/>
  <c r="AA3411" i="2"/>
  <c r="AB3411" i="2"/>
  <c r="AA2705" i="2"/>
  <c r="AB2705" i="2"/>
  <c r="AA4752" i="2"/>
  <c r="AB4752" i="2"/>
  <c r="AA770" i="2"/>
  <c r="AB770" i="2"/>
  <c r="AA5023" i="2"/>
  <c r="AB5023" i="2"/>
  <c r="AA5014" i="2"/>
  <c r="AB5014" i="2"/>
  <c r="AA3806" i="2"/>
  <c r="AB3806" i="2"/>
  <c r="AA4347" i="2"/>
  <c r="AB4347" i="2"/>
  <c r="AA2355" i="2"/>
  <c r="AB2355" i="2"/>
  <c r="AA4163" i="2"/>
  <c r="AB4163" i="2"/>
  <c r="AA5043" i="2"/>
  <c r="AB5043" i="2"/>
  <c r="AA5204" i="2"/>
  <c r="AB5204" i="2"/>
  <c r="AA2655" i="2"/>
  <c r="AB2655" i="2"/>
  <c r="AA1266" i="2"/>
  <c r="AB1266" i="2"/>
  <c r="AA4135" i="2"/>
  <c r="AB4135" i="2"/>
  <c r="AA2906" i="2"/>
  <c r="AB2906" i="2"/>
  <c r="AA171" i="2"/>
  <c r="AB171" i="2"/>
  <c r="AA3375" i="2"/>
  <c r="AB3375" i="2"/>
  <c r="AA5274" i="2"/>
  <c r="AB5274" i="2"/>
  <c r="AA5411" i="2"/>
  <c r="AB5411" i="2"/>
  <c r="AA3915" i="2"/>
  <c r="AB3915" i="2"/>
  <c r="AA1461" i="2"/>
  <c r="AB1461" i="2"/>
  <c r="AA4783" i="2"/>
  <c r="AB4783" i="2"/>
  <c r="AA5307" i="2"/>
  <c r="AB5307" i="2"/>
  <c r="AA4966" i="2"/>
  <c r="AB4966" i="2"/>
  <c r="AA3158" i="2"/>
  <c r="AB3158" i="2"/>
  <c r="AA1860" i="2"/>
  <c r="AB1860" i="2"/>
  <c r="AA4510" i="2"/>
  <c r="AB4510" i="2"/>
  <c r="AA1325" i="2"/>
  <c r="AB1325" i="2"/>
  <c r="AA4756" i="2"/>
  <c r="AB4756" i="2"/>
  <c r="AA2953" i="2"/>
  <c r="AB2953" i="2"/>
  <c r="AA70" i="2"/>
  <c r="AB70" i="2"/>
  <c r="AA4246" i="2"/>
  <c r="AB4246" i="2"/>
  <c r="AA3951" i="2"/>
  <c r="AB3951" i="2"/>
  <c r="AA708" i="2"/>
  <c r="AB708" i="2"/>
  <c r="AA4955" i="2"/>
  <c r="AB4955" i="2"/>
  <c r="AA603" i="2"/>
  <c r="AB603" i="2"/>
  <c r="AA408" i="2"/>
  <c r="AB408" i="2"/>
  <c r="AA2872" i="2"/>
  <c r="AB2872" i="2"/>
  <c r="AA3671" i="2"/>
  <c r="AB3671" i="2"/>
  <c r="AA5187" i="2"/>
  <c r="AB5187" i="2"/>
  <c r="AA2996" i="2"/>
  <c r="AB2996" i="2"/>
  <c r="AA1324" i="2"/>
  <c r="AB1324" i="2"/>
  <c r="AA2800" i="2"/>
  <c r="AB2800" i="2"/>
  <c r="AA1673" i="2"/>
  <c r="AB1673" i="2"/>
  <c r="AA1684" i="2"/>
  <c r="AB1684" i="2"/>
  <c r="AA19" i="2"/>
  <c r="AB19" i="2"/>
  <c r="AA1570" i="2"/>
  <c r="AB1570" i="2"/>
  <c r="AA4734" i="2"/>
  <c r="AB4734" i="2"/>
  <c r="AA4297" i="2"/>
  <c r="AB4297" i="2"/>
  <c r="AA2707" i="2"/>
  <c r="AB2707" i="2"/>
  <c r="AA4798" i="2"/>
  <c r="AB4798" i="2"/>
  <c r="AA4780" i="2"/>
  <c r="AB4780" i="2"/>
  <c r="AA4816" i="2"/>
  <c r="AB4816" i="2"/>
  <c r="AA360" i="2"/>
  <c r="AB360" i="2"/>
  <c r="AA3725" i="2"/>
  <c r="AB3725" i="2"/>
  <c r="AA354" i="2"/>
  <c r="AB354" i="2"/>
  <c r="AA591" i="2"/>
  <c r="AB591" i="2"/>
  <c r="AA4698" i="2"/>
  <c r="AB4698" i="2"/>
  <c r="AA3517" i="2"/>
  <c r="AB3517" i="2"/>
  <c r="AA3065" i="2"/>
  <c r="AB3065" i="2"/>
  <c r="AA911" i="2"/>
  <c r="AB911" i="2"/>
  <c r="AA860" i="2"/>
  <c r="AB860" i="2"/>
  <c r="AA1927" i="2"/>
  <c r="AB1927" i="2"/>
  <c r="AA2363" i="2"/>
  <c r="AB2363" i="2"/>
  <c r="AA4069" i="2"/>
  <c r="AB4069" i="2"/>
  <c r="AA4801" i="2"/>
  <c r="AB4801" i="2"/>
  <c r="AA4767" i="2"/>
  <c r="AB4767" i="2"/>
  <c r="AA1776" i="2"/>
  <c r="AB1776" i="2"/>
  <c r="AA4319" i="2"/>
  <c r="AB4319" i="2"/>
  <c r="AA1619" i="2"/>
  <c r="AB1619" i="2"/>
  <c r="AA894" i="2"/>
  <c r="AB894" i="2"/>
  <c r="AA2015" i="2"/>
  <c r="AB2015" i="2"/>
  <c r="AA426" i="2"/>
  <c r="AB426" i="2"/>
  <c r="AA778" i="2"/>
  <c r="AB778" i="2"/>
  <c r="AA3005" i="2"/>
  <c r="AB3005" i="2"/>
  <c r="AA3550" i="2"/>
  <c r="AB3550" i="2"/>
  <c r="AA2984" i="2"/>
  <c r="AB2984" i="2"/>
  <c r="AA4902" i="2"/>
  <c r="AB4902" i="2"/>
  <c r="AA217" i="2"/>
  <c r="AB217" i="2"/>
  <c r="AA750" i="2"/>
  <c r="AB750" i="2"/>
  <c r="AA5004" i="2"/>
  <c r="AB5004" i="2"/>
  <c r="AA481" i="2"/>
  <c r="AB481" i="2"/>
  <c r="AA889" i="2"/>
  <c r="AB889" i="2"/>
  <c r="AA2117" i="2"/>
  <c r="AB2117" i="2"/>
  <c r="AA1590" i="2"/>
  <c r="AB1590" i="2"/>
  <c r="AA397" i="2"/>
  <c r="AB397" i="2"/>
  <c r="AA2772" i="2"/>
  <c r="AB2772" i="2"/>
  <c r="AA2222" i="2"/>
  <c r="AB2222" i="2"/>
  <c r="AA1341" i="2"/>
  <c r="AB1341" i="2"/>
  <c r="AA3847" i="2"/>
  <c r="AB3847" i="2"/>
  <c r="AA2205" i="2"/>
  <c r="AB2205" i="2"/>
  <c r="AA4326" i="2"/>
  <c r="AB4326" i="2"/>
  <c r="AA2727" i="2"/>
  <c r="AB2727" i="2"/>
  <c r="AA1368" i="2"/>
  <c r="AB1368" i="2"/>
  <c r="AA1904" i="2"/>
  <c r="AB1904" i="2"/>
  <c r="AA4459" i="2"/>
  <c r="AB4459" i="2"/>
  <c r="AA934" i="2"/>
  <c r="AB934" i="2"/>
  <c r="AA4499" i="2"/>
  <c r="AB4499" i="2"/>
  <c r="AA201" i="2"/>
  <c r="AB201" i="2"/>
  <c r="AA4733" i="2"/>
  <c r="AB4733" i="2"/>
  <c r="AA4704" i="2"/>
  <c r="AB4704" i="2"/>
  <c r="AA3343" i="2"/>
  <c r="AB3343" i="2"/>
  <c r="AA2124" i="2"/>
  <c r="AB2124" i="2"/>
  <c r="AA2291" i="2"/>
  <c r="AB2291" i="2"/>
  <c r="AA4253" i="2"/>
  <c r="AB4253" i="2"/>
  <c r="AA4463" i="2"/>
  <c r="AB4463" i="2"/>
  <c r="AA3628" i="2"/>
  <c r="AB3628" i="2"/>
  <c r="AA3526" i="2"/>
  <c r="AB3526" i="2"/>
  <c r="AA461" i="2"/>
  <c r="AB461" i="2"/>
  <c r="AA3079" i="2"/>
  <c r="AB3079" i="2"/>
  <c r="AA3668" i="2"/>
  <c r="AB3668" i="2"/>
  <c r="AA2611" i="2"/>
  <c r="AB2611" i="2"/>
  <c r="AA4825" i="2"/>
  <c r="AB4825" i="2"/>
  <c r="AA4434" i="2"/>
  <c r="AB4434" i="2"/>
  <c r="AA3475" i="2"/>
  <c r="AB3475" i="2"/>
  <c r="AA533" i="2"/>
  <c r="AB533" i="2"/>
  <c r="AA4064" i="2"/>
  <c r="AB4064" i="2"/>
  <c r="AA72" i="2"/>
  <c r="AB72" i="2"/>
  <c r="AA5012" i="2"/>
  <c r="AB5012" i="2"/>
  <c r="AA4497" i="2"/>
  <c r="AB4497" i="2"/>
  <c r="AA4153" i="2"/>
  <c r="AB4153" i="2"/>
  <c r="AA5191" i="2"/>
  <c r="AB5191" i="2"/>
  <c r="AA4383" i="2"/>
  <c r="AB4383" i="2"/>
  <c r="AA2857" i="2"/>
  <c r="AB2857" i="2"/>
  <c r="AA5339" i="2"/>
  <c r="AB5339" i="2"/>
  <c r="AA3013" i="2"/>
  <c r="AB3013" i="2"/>
  <c r="AA2130" i="2"/>
  <c r="AB2130" i="2"/>
  <c r="AA3278" i="2"/>
  <c r="AB3278" i="2"/>
  <c r="AA3789" i="2"/>
  <c r="AB3789" i="2"/>
  <c r="AA1466" i="2"/>
  <c r="AB1466" i="2"/>
  <c r="AA3524" i="2"/>
  <c r="AB3524" i="2"/>
  <c r="AA1334" i="2"/>
  <c r="AB1334" i="2"/>
  <c r="AB85" i="2"/>
  <c r="AB165" i="2"/>
  <c r="AB347" i="2"/>
  <c r="AB380" i="2"/>
  <c r="AB455" i="2"/>
  <c r="AB573" i="2"/>
  <c r="AB692" i="2"/>
  <c r="AB728" i="2"/>
  <c r="AB838" i="2"/>
  <c r="AB910" i="2"/>
  <c r="AB960" i="2"/>
  <c r="AB989" i="2"/>
  <c r="AB1028" i="2"/>
  <c r="AB1077" i="2"/>
  <c r="AB1117" i="2"/>
  <c r="AB1218" i="2"/>
  <c r="AB1269" i="2"/>
  <c r="AB1313" i="2"/>
  <c r="AB1469" i="2"/>
  <c r="AB1566" i="2"/>
  <c r="AB1722" i="2"/>
  <c r="AB1944" i="2"/>
  <c r="AB2378" i="2"/>
  <c r="AB2435" i="2"/>
  <c r="AB2582" i="2"/>
  <c r="AB2684" i="2"/>
  <c r="AB2776" i="2"/>
  <c r="AB3675" i="2"/>
  <c r="AB4699" i="2"/>
  <c r="AB4883" i="2"/>
  <c r="AA5301" i="2"/>
  <c r="AB5301" i="2"/>
  <c r="AA3379" i="2"/>
  <c r="AB3379" i="2"/>
  <c r="AA3930" i="2"/>
  <c r="AB3930" i="2"/>
  <c r="AA2390" i="2"/>
  <c r="AB2390" i="2"/>
  <c r="AA2148" i="2"/>
  <c r="AB2148" i="2"/>
  <c r="AA2781" i="2"/>
  <c r="AB2781" i="2"/>
  <c r="AA4598" i="2"/>
  <c r="AB4598" i="2"/>
  <c r="AA3220" i="2"/>
  <c r="AB3220" i="2"/>
  <c r="AA4882" i="2"/>
  <c r="AB4882" i="2"/>
  <c r="AA4602" i="2"/>
  <c r="AB4602" i="2"/>
  <c r="AA1991" i="2"/>
  <c r="AB1991" i="2"/>
  <c r="AA606" i="2"/>
  <c r="AB606" i="2"/>
  <c r="AA2855" i="2"/>
  <c r="AB2855" i="2"/>
  <c r="AA5001" i="2"/>
  <c r="AB5001" i="2"/>
  <c r="AA4014" i="2"/>
  <c r="AB4014" i="2"/>
  <c r="AA583" i="2"/>
  <c r="AB583" i="2"/>
  <c r="AA3681" i="2"/>
  <c r="AB3681" i="2"/>
  <c r="AA3982" i="2"/>
  <c r="AB3982" i="2"/>
  <c r="AA1888" i="2"/>
  <c r="AB1888" i="2"/>
  <c r="AA1195" i="2"/>
  <c r="AB1195" i="2"/>
  <c r="AA4708" i="2"/>
  <c r="AB4708" i="2"/>
  <c r="AA3260" i="2"/>
  <c r="AB3260" i="2"/>
  <c r="AA5261" i="2"/>
  <c r="AB5261" i="2"/>
  <c r="AA93" i="2"/>
  <c r="AB93" i="2"/>
  <c r="AA1709" i="2"/>
  <c r="AB1709" i="2"/>
  <c r="AA1620" i="2"/>
  <c r="AB1620" i="2"/>
  <c r="AA2351" i="2"/>
  <c r="AB2351" i="2"/>
  <c r="AA872" i="2"/>
  <c r="AB872" i="2"/>
  <c r="AA2767" i="2"/>
  <c r="AB2767" i="2"/>
  <c r="AA3780" i="2"/>
  <c r="AB3780" i="2"/>
  <c r="AA2724" i="2"/>
  <c r="AB2724" i="2"/>
  <c r="AA2910" i="2"/>
  <c r="AB2910" i="2"/>
  <c r="AA4853" i="2"/>
  <c r="AB4853" i="2"/>
  <c r="AA4618" i="2"/>
  <c r="AB4618" i="2"/>
  <c r="AA2941" i="2"/>
  <c r="AB2941" i="2"/>
  <c r="AA2005" i="2"/>
  <c r="AB2005" i="2"/>
  <c r="AA2862" i="2"/>
  <c r="AB2862" i="2"/>
  <c r="AA4325" i="2"/>
  <c r="AB4325" i="2"/>
  <c r="AA3842" i="2"/>
  <c r="AB3842" i="2"/>
  <c r="AA1131" i="2"/>
  <c r="AB1131" i="2"/>
  <c r="AA4291" i="2"/>
  <c r="AB4291" i="2"/>
  <c r="AA4409" i="2"/>
  <c r="AB4409" i="2"/>
  <c r="AA4210" i="2"/>
  <c r="AB4210" i="2"/>
  <c r="AA3213" i="2"/>
  <c r="AB3213" i="2"/>
  <c r="AA2383" i="2"/>
  <c r="AB2383" i="2"/>
  <c r="AA3419" i="2"/>
  <c r="AB3419" i="2"/>
  <c r="AA3410" i="2"/>
  <c r="AB3410" i="2"/>
  <c r="AA2423" i="2"/>
  <c r="AB2423" i="2"/>
  <c r="AA3676" i="2"/>
  <c r="AB3676" i="2"/>
  <c r="AA4745" i="2"/>
  <c r="AB4745" i="2"/>
  <c r="AA4327" i="2"/>
  <c r="AB4327" i="2"/>
  <c r="AA952" i="2"/>
  <c r="AB952" i="2"/>
  <c r="AA4634" i="2"/>
  <c r="AB4634" i="2"/>
  <c r="AA3356" i="2"/>
  <c r="AB3356" i="2"/>
  <c r="AA3493" i="2"/>
  <c r="AB3493" i="2"/>
  <c r="AA2284" i="2"/>
  <c r="AB2284" i="2"/>
  <c r="AA5295" i="2"/>
  <c r="AB5295" i="2"/>
  <c r="AA1016" i="2"/>
  <c r="AB1016" i="2"/>
  <c r="AA2938" i="2"/>
  <c r="AB2938" i="2"/>
  <c r="AA387" i="2"/>
  <c r="AB387" i="2"/>
  <c r="AA4178" i="2"/>
  <c r="AB4178" i="2"/>
  <c r="AA3905" i="2"/>
  <c r="AB3905" i="2"/>
  <c r="AA2746" i="2"/>
  <c r="AB2746" i="2"/>
  <c r="AA788" i="2"/>
  <c r="AB788" i="2"/>
  <c r="AA1340" i="2"/>
  <c r="AB1340" i="2"/>
  <c r="AA1162" i="2"/>
  <c r="AB1162" i="2"/>
  <c r="AA5025" i="2"/>
  <c r="AB5025" i="2"/>
  <c r="AA1409" i="2"/>
  <c r="AB1409" i="2"/>
  <c r="AA997" i="2"/>
  <c r="AB997" i="2"/>
  <c r="AA624" i="2"/>
  <c r="AB624" i="2"/>
  <c r="AA1515" i="2"/>
  <c r="AB1515" i="2"/>
  <c r="AA3583" i="2"/>
  <c r="AB3583" i="2"/>
  <c r="AA4507" i="2"/>
  <c r="AB4507" i="2"/>
  <c r="AA2771" i="2"/>
  <c r="AB2771" i="2"/>
  <c r="AA4391" i="2"/>
  <c r="AB4391" i="2"/>
  <c r="AA1333" i="2"/>
  <c r="AB1333" i="2"/>
  <c r="AA3351" i="2"/>
  <c r="AB3351" i="2"/>
  <c r="AA1874" i="2"/>
  <c r="AB1874" i="2"/>
  <c r="AA1890" i="2"/>
  <c r="AB1890" i="2"/>
  <c r="AA2723" i="2"/>
  <c r="AB2723" i="2"/>
  <c r="AA2815" i="2"/>
  <c r="AB2815" i="2"/>
  <c r="AA739" i="2"/>
  <c r="AB739" i="2"/>
  <c r="AA18" i="2"/>
  <c r="AB18" i="2"/>
  <c r="AA1401" i="2"/>
  <c r="AB1401" i="2"/>
  <c r="AA1259" i="2"/>
  <c r="AB1259" i="2"/>
  <c r="AA2232" i="2"/>
  <c r="AB2232" i="2"/>
  <c r="AA327" i="2"/>
  <c r="AB327" i="2"/>
  <c r="AA4747" i="2"/>
  <c r="AB4747" i="2"/>
  <c r="AA618" i="2"/>
  <c r="AB618" i="2"/>
  <c r="AA3655" i="2"/>
  <c r="AB3655" i="2"/>
  <c r="AA2067" i="2"/>
  <c r="AB2067" i="2"/>
  <c r="AA1533" i="2"/>
  <c r="AB1533" i="2"/>
  <c r="AB295" i="2"/>
  <c r="AB415" i="2"/>
  <c r="AB472" i="2"/>
  <c r="AB1121" i="2"/>
  <c r="AB1205" i="2"/>
  <c r="AB1532" i="2"/>
  <c r="AB1824" i="2"/>
  <c r="AB4448" i="2"/>
  <c r="AB4765" i="2"/>
  <c r="AA3874" i="2"/>
  <c r="AB3874" i="2"/>
  <c r="AA3573" i="2"/>
  <c r="AB3573" i="2"/>
  <c r="AA3384" i="2"/>
  <c r="AB3384" i="2"/>
  <c r="AA2692" i="2"/>
  <c r="AB2692" i="2"/>
  <c r="AA2882" i="2"/>
  <c r="AB2882" i="2"/>
  <c r="AA445" i="2"/>
  <c r="AB445" i="2"/>
  <c r="AA101" i="2"/>
  <c r="AB101" i="2"/>
  <c r="AA3539" i="2"/>
  <c r="AB3539" i="2"/>
  <c r="AA1545" i="2"/>
  <c r="AB1545" i="2"/>
  <c r="AA4784" i="2"/>
  <c r="AB4784" i="2"/>
  <c r="AA120" i="2"/>
  <c r="AB120" i="2"/>
  <c r="AA998" i="2"/>
  <c r="AB998" i="2"/>
  <c r="AA4603" i="2"/>
  <c r="AB4603" i="2"/>
  <c r="AA1560" i="2"/>
  <c r="AB1560" i="2"/>
  <c r="AA4317" i="2"/>
  <c r="AB4317" i="2"/>
  <c r="AA1244" i="2"/>
  <c r="AB1244" i="2"/>
  <c r="AA4334" i="2"/>
  <c r="AB4334" i="2"/>
  <c r="AA5408" i="2"/>
  <c r="AB5408" i="2"/>
  <c r="AA5070" i="2"/>
  <c r="AB5070" i="2"/>
  <c r="AA3790" i="2"/>
  <c r="AB3790" i="2"/>
  <c r="AA5364" i="2"/>
  <c r="AB5364" i="2"/>
  <c r="AA1009" i="2"/>
  <c r="AB1009" i="2"/>
  <c r="AA3511" i="2"/>
  <c r="AB3511" i="2"/>
  <c r="AA3649" i="2"/>
  <c r="AB3649" i="2"/>
  <c r="AA3421" i="2"/>
  <c r="AB3421" i="2"/>
  <c r="AA4007" i="2"/>
  <c r="AB4007" i="2"/>
  <c r="AA684" i="2"/>
  <c r="AB684" i="2"/>
  <c r="AA5090" i="2"/>
  <c r="AB5090" i="2"/>
  <c r="AA1488" i="2"/>
  <c r="AB1488" i="2"/>
  <c r="AA2054" i="2"/>
  <c r="AB2054" i="2"/>
  <c r="AA2545" i="2"/>
  <c r="AB2545" i="2"/>
  <c r="AA384" i="2"/>
  <c r="AB384" i="2"/>
  <c r="AA4211" i="2"/>
  <c r="AB4211" i="2"/>
  <c r="AA3205" i="2"/>
  <c r="AB3205" i="2"/>
  <c r="AA4890" i="2"/>
  <c r="AB4890" i="2"/>
  <c r="AA203" i="2"/>
  <c r="AB203" i="2"/>
  <c r="AA1572" i="2"/>
  <c r="AB1572" i="2"/>
  <c r="AA3010" i="2"/>
  <c r="AB3010" i="2"/>
  <c r="AA3813" i="2"/>
  <c r="AB3813" i="2"/>
  <c r="AA4258" i="2"/>
  <c r="AB4258" i="2"/>
  <c r="AA2911" i="2"/>
  <c r="AB2911" i="2"/>
  <c r="AA3507" i="2"/>
  <c r="AB3507" i="2"/>
  <c r="AA3262" i="2"/>
  <c r="AB3262" i="2"/>
  <c r="AA4895" i="2"/>
  <c r="AB4895" i="2"/>
  <c r="AA2020" i="2"/>
  <c r="AB2020" i="2"/>
  <c r="AA3466" i="2"/>
  <c r="AB3466" i="2"/>
  <c r="AA4414" i="2"/>
  <c r="AB4414" i="2"/>
  <c r="AA4928" i="2"/>
  <c r="AB4928" i="2"/>
  <c r="AA1596" i="2"/>
  <c r="AB1596" i="2"/>
  <c r="AA3429" i="2"/>
  <c r="AB3429" i="2"/>
  <c r="AA1516" i="2"/>
  <c r="AB1516" i="2"/>
  <c r="AA3437" i="2"/>
  <c r="AB3437" i="2"/>
  <c r="AA4595" i="2"/>
  <c r="AB4595" i="2"/>
  <c r="AA2258" i="2"/>
  <c r="AB2258" i="2"/>
  <c r="AA3777" i="2"/>
  <c r="AB3777" i="2"/>
  <c r="AA4710" i="2"/>
  <c r="AB4710" i="2"/>
  <c r="AA1856" i="2"/>
  <c r="AB1856" i="2"/>
  <c r="AA4558" i="2"/>
  <c r="AB4558" i="2"/>
  <c r="AA2459" i="2"/>
  <c r="AB2459" i="2"/>
  <c r="AA3652" i="2"/>
  <c r="AB3652" i="2"/>
  <c r="AA2437" i="2"/>
  <c r="AB2437" i="2"/>
  <c r="AA5134" i="2"/>
  <c r="AB5134" i="2"/>
  <c r="AA2171" i="2"/>
  <c r="AB2171" i="2"/>
  <c r="AA4226" i="2"/>
  <c r="AB4226" i="2"/>
  <c r="AA782" i="2"/>
  <c r="AB782" i="2"/>
  <c r="AA5304" i="2"/>
  <c r="AB5304" i="2"/>
  <c r="AA3640" i="2"/>
  <c r="AB3640" i="2"/>
  <c r="AA1541" i="2"/>
  <c r="AB1541" i="2"/>
  <c r="AA2637" i="2"/>
  <c r="AB2637" i="2"/>
  <c r="AA2621" i="2"/>
  <c r="AB2621" i="2"/>
  <c r="AA3455" i="2"/>
  <c r="AB3455" i="2"/>
  <c r="AB210" i="2"/>
  <c r="AB499" i="2"/>
  <c r="AB1062" i="2"/>
  <c r="AB1128" i="2"/>
  <c r="AB1157" i="2"/>
  <c r="AB1283" i="2"/>
  <c r="AB1576" i="2"/>
  <c r="AB1825" i="2"/>
  <c r="AB2043" i="2"/>
  <c r="AB3613" i="2"/>
  <c r="AB4471" i="2"/>
  <c r="AA755" i="2"/>
  <c r="AB755" i="2"/>
  <c r="AA3304" i="2"/>
  <c r="AB3304" i="2"/>
  <c r="AA3597" i="2"/>
  <c r="AB3597" i="2"/>
  <c r="AA2804" i="2"/>
  <c r="AB2804" i="2"/>
  <c r="AA4927" i="2"/>
  <c r="AB4927" i="2"/>
  <c r="AA1315" i="2"/>
  <c r="AB1315" i="2"/>
  <c r="AA2839" i="2"/>
  <c r="AB2839" i="2"/>
  <c r="AA3459" i="2"/>
  <c r="AB3459" i="2"/>
  <c r="AA2216" i="2"/>
  <c r="AB2216" i="2"/>
  <c r="AA4811" i="2"/>
  <c r="AB4811" i="2"/>
  <c r="AA2288" i="2"/>
  <c r="AB2288" i="2"/>
  <c r="AA1085" i="2"/>
  <c r="AB1085" i="2"/>
  <c r="AA3968" i="2"/>
  <c r="AB3968" i="2"/>
  <c r="AA3718" i="2"/>
  <c r="AB3718" i="2"/>
  <c r="AA155" i="2"/>
  <c r="AB155" i="2"/>
  <c r="AA1671" i="2"/>
  <c r="AB1671" i="2"/>
  <c r="AA1591" i="2"/>
  <c r="AB1591" i="2"/>
  <c r="AA3670" i="2"/>
  <c r="AB3670" i="2"/>
  <c r="AA657" i="2"/>
  <c r="AB657" i="2"/>
  <c r="AA4445" i="2"/>
  <c r="AB4445" i="2"/>
  <c r="AA4289" i="2"/>
  <c r="AB4289" i="2"/>
  <c r="AA4754" i="2"/>
  <c r="AB4754" i="2"/>
  <c r="AA3929" i="2"/>
  <c r="AB3929" i="2"/>
  <c r="AA4341" i="2"/>
  <c r="AB4341" i="2"/>
  <c r="AA3829" i="2"/>
  <c r="AB3829" i="2"/>
  <c r="AA1555" i="2"/>
  <c r="AB1555" i="2"/>
  <c r="AA2915" i="2"/>
  <c r="AB2915" i="2"/>
  <c r="AA4575" i="2"/>
  <c r="AB4575" i="2"/>
  <c r="AA495" i="2"/>
  <c r="AB495" i="2"/>
  <c r="AA3914" i="2"/>
  <c r="AB3914" i="2"/>
  <c r="AA5209" i="2"/>
  <c r="AB5209" i="2"/>
  <c r="AA2147" i="2"/>
  <c r="AB2147" i="2"/>
  <c r="AA2283" i="2"/>
  <c r="AB2283" i="2"/>
  <c r="AA4345" i="2"/>
  <c r="AB4345" i="2"/>
  <c r="AA4355" i="2"/>
  <c r="AB4355" i="2"/>
  <c r="AA1255" i="2"/>
  <c r="AB1255" i="2"/>
  <c r="AA3966" i="2"/>
  <c r="AB3966" i="2"/>
  <c r="AA3604" i="2"/>
  <c r="AB3604" i="2"/>
  <c r="AA3565" i="2"/>
  <c r="AB3565" i="2"/>
  <c r="AA4467" i="2"/>
  <c r="AB4467" i="2"/>
  <c r="AB531" i="2"/>
  <c r="AB1456" i="2"/>
  <c r="AB1911" i="2"/>
  <c r="AB2732" i="2"/>
  <c r="AB4174" i="2"/>
  <c r="AB4636" i="2"/>
  <c r="AB5157" i="2"/>
  <c r="AB5343" i="2"/>
  <c r="AA4669" i="2"/>
  <c r="AB4669" i="2"/>
  <c r="AA4830" i="2"/>
  <c r="AB4830" i="2"/>
  <c r="AA4292" i="2"/>
  <c r="AB4292" i="2"/>
  <c r="AA4399" i="2"/>
  <c r="AB4399" i="2"/>
  <c r="AA152" i="2"/>
  <c r="AB152" i="2"/>
  <c r="AA3770" i="2"/>
  <c r="AB3770" i="2"/>
  <c r="AA3077" i="2"/>
  <c r="AB3077" i="2"/>
  <c r="AA2978" i="2"/>
  <c r="AB2978" i="2"/>
  <c r="AA4749" i="2"/>
  <c r="AB4749" i="2"/>
  <c r="AA1993" i="2"/>
  <c r="AB1993" i="2"/>
  <c r="AA3960" i="2"/>
  <c r="AB3960" i="2"/>
  <c r="AA1362" i="2"/>
  <c r="AB1362" i="2"/>
  <c r="AA836" i="2"/>
  <c r="AB836" i="2"/>
  <c r="AA5009" i="2"/>
  <c r="AB5009" i="2"/>
  <c r="AA4370" i="2"/>
  <c r="AB4370" i="2"/>
  <c r="AA4976" i="2"/>
  <c r="AB4976" i="2"/>
  <c r="AA1887" i="2"/>
  <c r="AB1887" i="2"/>
  <c r="AA3858" i="2"/>
  <c r="AB3858" i="2"/>
  <c r="AA735" i="2"/>
  <c r="AB735" i="2"/>
  <c r="AA3811" i="2"/>
  <c r="AB3811" i="2"/>
  <c r="AA4670" i="2"/>
  <c r="AB4670" i="2"/>
  <c r="AA3406" i="2"/>
  <c r="AB3406" i="2"/>
  <c r="AA4245" i="2"/>
  <c r="AB4245" i="2"/>
  <c r="AA2549" i="2"/>
  <c r="AB2549" i="2"/>
  <c r="AA4607" i="2"/>
  <c r="AB4607" i="2"/>
  <c r="AA1659" i="2"/>
  <c r="AB1659" i="2"/>
  <c r="AA3726" i="2"/>
  <c r="AB3726" i="2"/>
  <c r="AA468" i="2"/>
  <c r="AB468" i="2"/>
  <c r="AA2180" i="2"/>
  <c r="AB2180" i="2"/>
  <c r="AA4999" i="2"/>
  <c r="AB4999" i="2"/>
  <c r="AA4186" i="2"/>
  <c r="AB4186" i="2"/>
  <c r="AA3972" i="2"/>
  <c r="AB3972" i="2"/>
  <c r="AA2384" i="2"/>
  <c r="AB2384" i="2"/>
  <c r="AA3836" i="2"/>
  <c r="AB3836" i="2"/>
  <c r="AA3500" i="2"/>
  <c r="AB3500" i="2"/>
  <c r="AA2029" i="2"/>
  <c r="AB2029" i="2"/>
  <c r="AA3567" i="2"/>
  <c r="AB3567" i="2"/>
  <c r="AA1636" i="2"/>
  <c r="AB1636" i="2"/>
  <c r="AA874" i="2"/>
  <c r="AB874" i="2"/>
  <c r="AA3107" i="2"/>
  <c r="AB3107" i="2"/>
  <c r="AA109" i="2"/>
  <c r="AB109" i="2"/>
  <c r="AA5133" i="2"/>
  <c r="AB5133" i="2"/>
  <c r="AA812" i="2"/>
  <c r="AB812" i="2"/>
  <c r="AA3722" i="2"/>
  <c r="AB3722" i="2"/>
  <c r="AA4953" i="2"/>
  <c r="AB4953" i="2"/>
  <c r="AA5219" i="2"/>
  <c r="AB5219" i="2"/>
  <c r="AA4809" i="2"/>
  <c r="AB4809" i="2"/>
  <c r="AA4851" i="2"/>
  <c r="AB4851" i="2"/>
  <c r="AA3666" i="2"/>
  <c r="AB3666" i="2"/>
  <c r="AA3807" i="2"/>
  <c r="AB3807" i="2"/>
  <c r="AA802" i="2"/>
  <c r="AB802" i="2"/>
  <c r="AA3799" i="2"/>
  <c r="AB3799" i="2"/>
  <c r="AA214" i="2"/>
  <c r="AB214" i="2"/>
  <c r="AA912" i="2"/>
  <c r="AB912" i="2"/>
  <c r="AA918" i="2"/>
  <c r="AB918" i="2"/>
  <c r="AA2973" i="2"/>
  <c r="AB2973" i="2"/>
  <c r="AA868" i="2"/>
  <c r="AB868" i="2"/>
  <c r="AA1436" i="2"/>
  <c r="AB1436" i="2"/>
  <c r="AA4746" i="2"/>
  <c r="AB4746" i="2"/>
  <c r="AA411" i="2"/>
  <c r="AB411" i="2"/>
  <c r="AA3237" i="2"/>
  <c r="AB3237" i="2"/>
  <c r="AA2731" i="2"/>
  <c r="AB2731" i="2"/>
  <c r="AA746" i="2"/>
  <c r="AB746" i="2"/>
  <c r="AA2605" i="2"/>
  <c r="AB2605" i="2"/>
  <c r="AA3610" i="2"/>
  <c r="AB3610" i="2"/>
  <c r="AA3083" i="2"/>
  <c r="AB3083" i="2"/>
  <c r="AA1384" i="2"/>
  <c r="AB1384" i="2"/>
  <c r="AA2625" i="2"/>
  <c r="AB2625" i="2"/>
  <c r="AA2783" i="2"/>
  <c r="AB2783" i="2"/>
  <c r="AA1485" i="2"/>
  <c r="AB1485" i="2"/>
  <c r="AA4915" i="2"/>
  <c r="AB4915" i="2"/>
  <c r="AA4854" i="2"/>
  <c r="AB4854" i="2"/>
  <c r="AA4202" i="2"/>
  <c r="AB4202" i="2"/>
  <c r="AA5290" i="2"/>
  <c r="AB5290" i="2"/>
  <c r="AA4120" i="2"/>
  <c r="AB4120" i="2"/>
  <c r="AA1464" i="2"/>
  <c r="AB1464" i="2"/>
  <c r="AA758" i="2"/>
  <c r="AB758" i="2"/>
  <c r="AA436" i="2"/>
  <c r="AB436" i="2"/>
  <c r="AA3358" i="2"/>
  <c r="AB3358" i="2"/>
  <c r="AA2306" i="2"/>
  <c r="AB2306" i="2"/>
  <c r="AA3291" i="2"/>
  <c r="AB3291" i="2"/>
  <c r="AA3683" i="2"/>
  <c r="AB3683" i="2"/>
  <c r="AA3774" i="2"/>
  <c r="AB3774" i="2"/>
  <c r="AA2477" i="2"/>
  <c r="AB2477" i="2"/>
  <c r="AA4777" i="2"/>
  <c r="AB4777" i="2"/>
  <c r="AA4881" i="2"/>
  <c r="AB4881" i="2"/>
  <c r="AA3007" i="2"/>
  <c r="AB3007" i="2"/>
  <c r="AA3721" i="2"/>
  <c r="AB3721" i="2"/>
  <c r="AA4493" i="2"/>
  <c r="AB4493" i="2"/>
  <c r="AA4068" i="2"/>
  <c r="AB4068" i="2"/>
  <c r="AA3703" i="2"/>
  <c r="AB3703" i="2"/>
  <c r="AA2852" i="2"/>
  <c r="AB2852" i="2"/>
  <c r="AA2900" i="2"/>
  <c r="AB2900" i="2"/>
  <c r="AA3733" i="2"/>
  <c r="AB3733" i="2"/>
  <c r="AA2463" i="2"/>
  <c r="AB2463" i="2"/>
  <c r="AA3761" i="2"/>
  <c r="AB3761" i="2"/>
  <c r="AA723" i="2"/>
  <c r="AB723" i="2"/>
  <c r="AA3919" i="2"/>
  <c r="AB3919" i="2"/>
  <c r="AA2109" i="2"/>
  <c r="AB2109" i="2"/>
  <c r="AA4433" i="2"/>
  <c r="AB4433" i="2"/>
  <c r="AA3957" i="2"/>
  <c r="AB3957" i="2"/>
  <c r="AA3353" i="2"/>
  <c r="AB3353" i="2"/>
  <c r="AA3983" i="2"/>
  <c r="AB3983" i="2"/>
  <c r="AA1094" i="2"/>
  <c r="AB1094" i="2"/>
  <c r="AA3088" i="2"/>
  <c r="AB3088" i="2"/>
  <c r="AA3714" i="2"/>
  <c r="AB3714" i="2"/>
  <c r="AA2536" i="2"/>
  <c r="AB2536" i="2"/>
  <c r="AA3691" i="2"/>
  <c r="AB3691" i="2"/>
  <c r="AA2856" i="2"/>
  <c r="AB2856" i="2"/>
  <c r="AA1847" i="2"/>
  <c r="AB1847" i="2"/>
  <c r="AA3000" i="2"/>
  <c r="AB3000" i="2"/>
  <c r="AA1156" i="2"/>
  <c r="AB1156" i="2"/>
  <c r="AA5144" i="2"/>
  <c r="AB5144" i="2"/>
  <c r="AA5097" i="2"/>
  <c r="AB5097" i="2"/>
  <c r="AA3080" i="2"/>
  <c r="AB3080" i="2"/>
  <c r="AA3229" i="2"/>
  <c r="AB3229" i="2"/>
  <c r="AA4728" i="2"/>
  <c r="AB4728" i="2"/>
  <c r="AA4584" i="2"/>
  <c r="AB4584" i="2"/>
  <c r="AA3756" i="2"/>
  <c r="AB3756" i="2"/>
  <c r="AB183" i="2"/>
  <c r="AB651" i="2"/>
  <c r="AB827" i="2"/>
  <c r="AB1581" i="2"/>
  <c r="AB1708" i="2"/>
  <c r="AB1964" i="2"/>
  <c r="AB2047" i="2"/>
  <c r="AB3617" i="2"/>
  <c r="AA2660" i="2"/>
  <c r="AB2660" i="2"/>
  <c r="AA4385" i="2"/>
  <c r="AB4385" i="2"/>
  <c r="AA4753" i="2"/>
  <c r="AB4753" i="2"/>
  <c r="AA1457" i="2"/>
  <c r="AB1457" i="2"/>
  <c r="AA5082" i="2"/>
  <c r="AB5082" i="2"/>
  <c r="AA3015" i="2"/>
  <c r="AB3015" i="2"/>
  <c r="AA4183" i="2"/>
  <c r="AB4183" i="2"/>
  <c r="AA634" i="2"/>
  <c r="AB634" i="2"/>
  <c r="AA11" i="2"/>
  <c r="AB11" i="2"/>
  <c r="AA1190" i="2"/>
  <c r="AB1190" i="2"/>
  <c r="AA4309" i="2"/>
  <c r="AB4309" i="2"/>
  <c r="AA2520" i="2"/>
  <c r="AB2520" i="2"/>
  <c r="AA1832" i="2"/>
  <c r="AB1832" i="2"/>
  <c r="AA1933" i="2"/>
  <c r="AB1933" i="2"/>
  <c r="AA3831" i="2"/>
  <c r="AB3831" i="2"/>
  <c r="AA3922" i="2"/>
  <c r="AB3922" i="2"/>
  <c r="AA855" i="2"/>
  <c r="AB855" i="2"/>
  <c r="AA3754" i="2"/>
  <c r="AB3754" i="2"/>
  <c r="AA4200" i="2"/>
  <c r="AB4200" i="2"/>
  <c r="AA451" i="2"/>
  <c r="AB451" i="2"/>
  <c r="AA2235" i="2"/>
  <c r="AB2235" i="2"/>
  <c r="AA4496" i="2"/>
  <c r="AB4496" i="2"/>
  <c r="AA2161" i="2"/>
  <c r="AB2161" i="2"/>
  <c r="AA129" i="2"/>
  <c r="AB129" i="2"/>
  <c r="AA2301" i="2"/>
  <c r="AB2301" i="2"/>
  <c r="AA2266" i="2"/>
  <c r="AB2266" i="2"/>
  <c r="AA4172" i="2"/>
  <c r="AB4172" i="2"/>
  <c r="AA1111" i="2"/>
  <c r="AB1111" i="2"/>
  <c r="AA861" i="2"/>
  <c r="AB861" i="2"/>
  <c r="AA289" i="2"/>
  <c r="AB289" i="2"/>
  <c r="AA1682" i="2"/>
  <c r="AB1682" i="2"/>
  <c r="AA2416" i="2"/>
  <c r="AB2416" i="2"/>
  <c r="AA5244" i="2"/>
  <c r="AB5244" i="2"/>
  <c r="AA1398" i="2"/>
  <c r="AB1398" i="2"/>
  <c r="AA2983" i="2"/>
  <c r="AB2983" i="2"/>
  <c r="AA5071" i="2"/>
  <c r="AB5071" i="2"/>
  <c r="AA5227" i="2"/>
  <c r="AB5227" i="2"/>
  <c r="AA2203" i="2"/>
  <c r="AB2203" i="2"/>
  <c r="AA5176" i="2"/>
  <c r="AB5176" i="2"/>
  <c r="AA1290" i="2"/>
  <c r="AB1290" i="2"/>
  <c r="AA4254" i="2"/>
  <c r="AB4254" i="2"/>
  <c r="AA4725" i="2"/>
  <c r="AB4725" i="2"/>
  <c r="AA1529" i="2"/>
  <c r="AB1529" i="2"/>
  <c r="AA3544" i="2"/>
  <c r="AB3544" i="2"/>
  <c r="AA990" i="2"/>
  <c r="AB990" i="2"/>
  <c r="AA1965" i="2"/>
  <c r="AB1965" i="2"/>
  <c r="AA1212" i="2"/>
  <c r="AB1212" i="2"/>
  <c r="AA4713" i="2"/>
  <c r="AB4713" i="2"/>
  <c r="AA1752" i="2"/>
  <c r="AB1752" i="2"/>
  <c r="AA3700" i="2"/>
  <c r="AB3700" i="2"/>
  <c r="AA4195" i="2"/>
  <c r="AB4195" i="2"/>
  <c r="AA2019" i="2"/>
  <c r="AB2019" i="2"/>
  <c r="AA4017" i="2"/>
  <c r="AB4017" i="2"/>
  <c r="AA3637" i="2"/>
  <c r="AB3637" i="2"/>
  <c r="AA5143" i="2"/>
  <c r="AB5143" i="2"/>
  <c r="AA1626" i="2"/>
  <c r="AB1626" i="2"/>
  <c r="AA2664" i="2"/>
  <c r="AB2664" i="2"/>
  <c r="AA3614" i="2"/>
  <c r="AB3614" i="2"/>
  <c r="AA50" i="2"/>
  <c r="AB50" i="2"/>
  <c r="AA1651" i="2"/>
  <c r="AB1651" i="2"/>
  <c r="AA1539" i="2"/>
  <c r="AB1539" i="2"/>
  <c r="AA4906" i="2"/>
  <c r="AB4906" i="2"/>
  <c r="AA4829" i="2"/>
  <c r="AB4829" i="2"/>
  <c r="AA3882" i="2"/>
  <c r="AB3882" i="2"/>
  <c r="AA4565" i="2"/>
  <c r="AB4565" i="2"/>
  <c r="AA4351" i="2"/>
  <c r="AB4351" i="2"/>
  <c r="AA988" i="2"/>
  <c r="AB988" i="2"/>
  <c r="AA3918" i="2"/>
  <c r="AB3918" i="2"/>
  <c r="AA4905" i="2"/>
  <c r="AB4905" i="2"/>
  <c r="AA3473" i="2"/>
  <c r="AB3473" i="2"/>
  <c r="AA2476" i="2"/>
  <c r="AB2476" i="2"/>
  <c r="AA5030" i="2"/>
  <c r="AB5030" i="2"/>
  <c r="AA4372" i="2"/>
  <c r="AB4372" i="2"/>
  <c r="AA2526" i="2"/>
  <c r="AB2526" i="2"/>
  <c r="AA1097" i="2"/>
  <c r="AB1097" i="2"/>
  <c r="AA3739" i="2"/>
  <c r="AB3739" i="2"/>
  <c r="AA4175" i="2"/>
  <c r="AB4175" i="2"/>
  <c r="AA2173" i="2"/>
  <c r="AB2173" i="2"/>
  <c r="AA3149" i="2"/>
  <c r="AB3149" i="2"/>
  <c r="AA4179" i="2"/>
  <c r="AB4179" i="2"/>
  <c r="AA1305" i="2"/>
  <c r="AB1305" i="2"/>
  <c r="AA3934" i="2"/>
  <c r="AB3934" i="2"/>
  <c r="AA4219" i="2"/>
  <c r="AB4219" i="2"/>
  <c r="AA5" i="2"/>
  <c r="AB5" i="2"/>
  <c r="AA2975" i="2"/>
  <c r="AB2975" i="2"/>
  <c r="AA732" i="2"/>
  <c r="AB732" i="2"/>
  <c r="AA1540" i="2"/>
  <c r="AB1540" i="2"/>
  <c r="AA814" i="2"/>
  <c r="AB814" i="2"/>
  <c r="AA1951" i="2"/>
  <c r="AB1951" i="2"/>
  <c r="AA2578" i="2"/>
  <c r="AB2578" i="2"/>
  <c r="AA4742" i="2"/>
  <c r="AB4742" i="2"/>
  <c r="AA1169" i="2"/>
  <c r="AB1169" i="2"/>
  <c r="AA3442" i="2"/>
  <c r="AB3442" i="2"/>
  <c r="AA2331" i="2"/>
  <c r="AB2331" i="2"/>
  <c r="AA4697" i="2"/>
  <c r="AB4697" i="2"/>
  <c r="AA1378" i="2"/>
  <c r="AB1378" i="2"/>
  <c r="AA4637" i="2"/>
  <c r="AB4637" i="2"/>
  <c r="AA5140" i="2"/>
  <c r="AB5140" i="2"/>
  <c r="AA2421" i="2"/>
  <c r="AB2421" i="2"/>
  <c r="AA3275" i="2"/>
  <c r="AB3275" i="2"/>
  <c r="AA369" i="2"/>
  <c r="AB369" i="2"/>
  <c r="AA2248" i="2"/>
  <c r="AB2248" i="2"/>
  <c r="AA4430" i="2"/>
  <c r="AB4430" i="2"/>
  <c r="AA4089" i="2"/>
  <c r="AB4089" i="2"/>
  <c r="AA2366" i="2"/>
  <c r="AB2366" i="2"/>
  <c r="AA4563" i="2"/>
  <c r="AB4563" i="2"/>
  <c r="AA1949" i="2"/>
  <c r="AB1949" i="2"/>
  <c r="AA61" i="2"/>
  <c r="AB61" i="2"/>
  <c r="AA2003" i="2"/>
  <c r="AB2003" i="2"/>
  <c r="AA904" i="2"/>
  <c r="AB904" i="2"/>
  <c r="AA4832" i="2"/>
  <c r="AB4832" i="2"/>
  <c r="AA3979" i="2"/>
  <c r="AB3979" i="2"/>
  <c r="AA3948" i="2"/>
  <c r="AB3948" i="2"/>
  <c r="AA74" i="2"/>
  <c r="AB74" i="2"/>
  <c r="AA5103" i="2"/>
  <c r="AB5103" i="2"/>
  <c r="AA4410" i="2"/>
  <c r="AB4410" i="2"/>
  <c r="AA357" i="2"/>
  <c r="AB357" i="2"/>
  <c r="AA5125" i="2"/>
  <c r="AB5125" i="2"/>
  <c r="AA2257" i="2"/>
  <c r="AB2257" i="2"/>
  <c r="AA4993" i="2"/>
  <c r="AB4993" i="2"/>
  <c r="AA470" i="2"/>
  <c r="AB470" i="2"/>
  <c r="AA3535" i="2"/>
  <c r="AB3535" i="2"/>
  <c r="AA4362" i="2"/>
  <c r="AB4362" i="2"/>
  <c r="AA4449" i="2"/>
  <c r="AB4449" i="2"/>
  <c r="AA2970" i="2"/>
  <c r="AB2970" i="2"/>
  <c r="AA3954" i="2"/>
  <c r="AB3954" i="2"/>
  <c r="AA3662" i="2"/>
  <c r="AB3662" i="2"/>
  <c r="AA2722" i="2"/>
  <c r="AB2722" i="2"/>
  <c r="AA4019" i="2"/>
  <c r="AB4019" i="2"/>
  <c r="AA3599" i="2"/>
  <c r="AB3599" i="2"/>
  <c r="AA1696" i="2"/>
  <c r="AB1696" i="2"/>
  <c r="AA4184" i="2"/>
  <c r="AB4184" i="2"/>
  <c r="AA5100" i="2"/>
  <c r="AB5100" i="2"/>
  <c r="AA2656" i="2"/>
  <c r="AB2656" i="2"/>
  <c r="AA4612" i="2"/>
  <c r="AB4612" i="2"/>
  <c r="AA312" i="2"/>
  <c r="AB312" i="2"/>
  <c r="AA2337" i="2"/>
  <c r="AB2337" i="2"/>
  <c r="AA3169" i="2"/>
  <c r="AB3169" i="2"/>
  <c r="AA3913" i="2"/>
  <c r="AB3913" i="2"/>
  <c r="AA1910" i="2"/>
  <c r="AB1910" i="2"/>
  <c r="AA2810" i="2"/>
  <c r="AB2810" i="2"/>
  <c r="AA3308" i="2"/>
  <c r="AB3308" i="2"/>
  <c r="AA3114" i="2"/>
  <c r="AB3114" i="2"/>
  <c r="AA4337" i="2"/>
  <c r="AB4337" i="2"/>
  <c r="AA3861" i="2"/>
  <c r="AB3861" i="2"/>
  <c r="AA1971" i="2"/>
  <c r="AB1971" i="2"/>
  <c r="AA1234" i="2"/>
  <c r="AB1234" i="2"/>
  <c r="AA4182" i="2"/>
  <c r="AB4182" i="2"/>
  <c r="AA59" i="2"/>
  <c r="AB59" i="2"/>
  <c r="AB246" i="2"/>
  <c r="AB309" i="2"/>
  <c r="AB625" i="2"/>
  <c r="AB683" i="2"/>
  <c r="AB923" i="2"/>
  <c r="AB1338" i="2"/>
  <c r="AB1549" i="2"/>
  <c r="AB1670" i="2"/>
  <c r="AB2209" i="2"/>
  <c r="AB2369" i="2"/>
  <c r="AB2429" i="2"/>
  <c r="AB2606" i="2"/>
  <c r="AB3730" i="2"/>
  <c r="AB3835" i="2"/>
  <c r="AA1893" i="2"/>
  <c r="AB1893" i="2"/>
  <c r="AA2263" i="2"/>
  <c r="AB2263" i="2"/>
  <c r="AA2523" i="2"/>
  <c r="AB2523" i="2"/>
  <c r="AA395" i="2"/>
  <c r="AB395" i="2"/>
  <c r="AA4729" i="2"/>
  <c r="AB4729" i="2"/>
  <c r="AA4759" i="2"/>
  <c r="AB4759" i="2"/>
  <c r="AA4" i="2"/>
  <c r="AB4" i="2"/>
  <c r="AA972" i="2"/>
  <c r="AB972" i="2"/>
  <c r="AA4491" i="2"/>
  <c r="AB4491" i="2"/>
  <c r="AA3581" i="2"/>
  <c r="AB3581" i="2"/>
  <c r="AA2758" i="2"/>
  <c r="AB2758" i="2"/>
  <c r="AA3167" i="2"/>
  <c r="AB3167" i="2"/>
  <c r="AA1812" i="2"/>
  <c r="AB1812" i="2"/>
  <c r="AA3400" i="2"/>
  <c r="AB3400" i="2"/>
  <c r="AA1866" i="2"/>
  <c r="AB1866" i="2"/>
  <c r="AA652" i="2"/>
  <c r="AB652" i="2"/>
  <c r="AA4384" i="2"/>
  <c r="AB4384" i="2"/>
  <c r="AA2595" i="2"/>
  <c r="AB2595" i="2"/>
  <c r="AA3894" i="2"/>
  <c r="AB3894" i="2"/>
  <c r="AA5260" i="2"/>
  <c r="AB5260" i="2"/>
  <c r="AA4145" i="2"/>
  <c r="AB4145" i="2"/>
  <c r="AA527" i="2"/>
  <c r="AB527" i="2"/>
  <c r="AA4102" i="2"/>
  <c r="AB4102" i="2"/>
  <c r="AA5248" i="2"/>
  <c r="AB5248" i="2"/>
  <c r="AA4252" i="2"/>
  <c r="AB4252" i="2"/>
  <c r="AA204" i="2"/>
  <c r="AB204" i="2"/>
  <c r="AA4453" i="2"/>
  <c r="AB4453" i="2"/>
  <c r="AA2122" i="2"/>
  <c r="AB2122" i="2"/>
  <c r="AA1002" i="2"/>
  <c r="AB1002" i="2"/>
  <c r="AA3568" i="2"/>
  <c r="AB3568" i="2"/>
  <c r="AA3360" i="2"/>
  <c r="AB3360" i="2"/>
  <c r="AA5122" i="2"/>
  <c r="AB5122" i="2"/>
  <c r="AA5062" i="2"/>
  <c r="AB5062" i="2"/>
  <c r="AA928" i="2"/>
  <c r="AB928" i="2"/>
  <c r="AA5388" i="2"/>
  <c r="AB5388" i="2"/>
  <c r="AA5127" i="2"/>
  <c r="AB5127" i="2"/>
  <c r="AA5402" i="2"/>
  <c r="AB5402" i="2"/>
  <c r="AA3984" i="2"/>
  <c r="AB3984" i="2"/>
  <c r="AA3949" i="2"/>
  <c r="AB3949" i="2"/>
  <c r="AA1793" i="2"/>
  <c r="AB1793" i="2"/>
  <c r="AA3062" i="2"/>
  <c r="AB3062" i="2"/>
  <c r="AA4353" i="2"/>
  <c r="AB4353" i="2"/>
  <c r="AA688" i="2"/>
  <c r="AB688" i="2"/>
  <c r="AA4717" i="2"/>
  <c r="AB4717" i="2"/>
  <c r="AA666" i="2"/>
  <c r="AB666" i="2"/>
  <c r="AA1718" i="2"/>
  <c r="AB1718" i="2"/>
  <c r="AA1817" i="2"/>
  <c r="AB1817" i="2"/>
  <c r="AA1841" i="2"/>
  <c r="AB1841" i="2"/>
  <c r="AA5206" i="2"/>
  <c r="AB5206" i="2"/>
  <c r="AA2434" i="2"/>
  <c r="AB2434" i="2"/>
  <c r="AA1068" i="2"/>
  <c r="AB1068" i="2"/>
  <c r="AA1658" i="2"/>
  <c r="AB1658" i="2"/>
  <c r="AA4852" i="2"/>
  <c r="AB4852" i="2"/>
  <c r="AA1518" i="2"/>
  <c r="AB1518" i="2"/>
  <c r="AA2563" i="2"/>
  <c r="AB2563" i="2"/>
  <c r="AA2755" i="2"/>
  <c r="AB2755" i="2"/>
  <c r="AA5300" i="2"/>
  <c r="AB5300" i="2"/>
  <c r="AA1767" i="2"/>
  <c r="AB1767" i="2"/>
  <c r="AA3819" i="2"/>
  <c r="AB3819" i="2"/>
  <c r="AA3263" i="2"/>
  <c r="AB3263" i="2"/>
  <c r="AA773" i="2"/>
  <c r="AB773" i="2"/>
  <c r="AA3399" i="2"/>
  <c r="AB3399" i="2"/>
  <c r="AA2381" i="2"/>
  <c r="AB2381" i="2"/>
  <c r="AA4760" i="2"/>
  <c r="AB4760" i="2"/>
  <c r="AA3396" i="2"/>
  <c r="AB3396" i="2"/>
  <c r="AA3654" i="2"/>
  <c r="AB3654" i="2"/>
  <c r="AA5217" i="2"/>
  <c r="AB5217" i="2"/>
  <c r="AA1628" i="2"/>
  <c r="AB1628" i="2"/>
  <c r="AA1480" i="2"/>
  <c r="AB1480" i="2"/>
  <c r="AA2674" i="2"/>
  <c r="AB2674" i="2"/>
  <c r="AA1067" i="2"/>
  <c r="AB1067" i="2"/>
  <c r="AA973" i="2"/>
  <c r="AB973" i="2"/>
  <c r="AA3270" i="2"/>
  <c r="AB3270" i="2"/>
  <c r="AA5184" i="2"/>
  <c r="AB5184" i="2"/>
  <c r="AA2866" i="2"/>
  <c r="AB2866" i="2"/>
  <c r="AA3534" i="2"/>
  <c r="AB3534" i="2"/>
  <c r="AA4490" i="2"/>
  <c r="AB4490" i="2"/>
  <c r="AA2103" i="2"/>
  <c r="AB2103" i="2"/>
  <c r="AA5321" i="2"/>
  <c r="AB5321" i="2"/>
  <c r="AA2586" i="2"/>
  <c r="AB2586" i="2"/>
  <c r="AA1775" i="2"/>
  <c r="AB1775" i="2"/>
  <c r="AA4665" i="2"/>
  <c r="AB4665" i="2"/>
  <c r="AA5225" i="2"/>
  <c r="AB5225" i="2"/>
  <c r="AA3723" i="2"/>
  <c r="AB3723" i="2"/>
  <c r="AA3365" i="2"/>
  <c r="AB3365" i="2"/>
  <c r="AA5334" i="2"/>
  <c r="AB5334" i="2"/>
  <c r="AA4380" i="2"/>
  <c r="AB4380" i="2"/>
  <c r="AA4651" i="2"/>
  <c r="AB4651" i="2"/>
  <c r="AA1165" i="2"/>
  <c r="AB1165" i="2"/>
  <c r="AA3467" i="2"/>
  <c r="AB3467" i="2"/>
  <c r="AA610" i="2"/>
  <c r="AB610" i="2"/>
  <c r="AA1462" i="2"/>
  <c r="AB1462" i="2"/>
  <c r="AA2949" i="2"/>
  <c r="AB2949" i="2"/>
  <c r="AA2033" i="2"/>
  <c r="AB2033" i="2"/>
  <c r="AA3044" i="2"/>
  <c r="AB3044" i="2"/>
  <c r="AA5286" i="2"/>
  <c r="AB5286" i="2"/>
  <c r="AA1099" i="2"/>
  <c r="AB1099" i="2"/>
  <c r="AA3642" i="2"/>
  <c r="AB3642" i="2"/>
  <c r="AA1350" i="2"/>
  <c r="AB1350" i="2"/>
  <c r="AA1641" i="2"/>
  <c r="AB1641" i="2"/>
  <c r="AA5414" i="2"/>
  <c r="AB5414" i="2"/>
  <c r="AA3939" i="2"/>
  <c r="AB3939" i="2"/>
  <c r="AA4715" i="2"/>
  <c r="AB4715" i="2"/>
  <c r="AA1755" i="2"/>
  <c r="AB1755" i="2"/>
  <c r="AA3159" i="2"/>
  <c r="AB3159" i="2"/>
  <c r="AA4942" i="2"/>
  <c r="AB4942" i="2"/>
  <c r="AA3536" i="2"/>
  <c r="AB3536" i="2"/>
  <c r="AA3035" i="2"/>
  <c r="AB3035" i="2"/>
  <c r="AA1473" i="2"/>
  <c r="AB1473" i="2"/>
  <c r="AA3108" i="2"/>
  <c r="AB3108" i="2"/>
  <c r="AA92" i="2"/>
  <c r="AB92" i="2"/>
  <c r="AA439" i="2"/>
  <c r="AB439" i="2"/>
  <c r="AA4304" i="2"/>
  <c r="AB4304" i="2"/>
  <c r="AA5357" i="2"/>
  <c r="AB5357" i="2"/>
  <c r="AA3110" i="2"/>
  <c r="AB3110" i="2"/>
  <c r="AA5020" i="2"/>
  <c r="AB5020" i="2"/>
  <c r="AA3899" i="2"/>
  <c r="AB3899" i="2"/>
  <c r="AA2497" i="2"/>
  <c r="AB2497" i="2"/>
  <c r="AA5212" i="2"/>
  <c r="AB5212" i="2"/>
  <c r="AA3443" i="2"/>
  <c r="AB3443" i="2"/>
  <c r="AA5326" i="2"/>
  <c r="AB5326" i="2"/>
  <c r="AA3148" i="2"/>
  <c r="AB3148" i="2"/>
  <c r="AA4279" i="2"/>
  <c r="AB4279" i="2"/>
  <c r="AA2786" i="2"/>
  <c r="AB2786" i="2"/>
  <c r="AA2559" i="2"/>
  <c r="AB2559" i="2"/>
  <c r="AA3990" i="2"/>
  <c r="AB3990" i="2"/>
  <c r="AA1618" i="2"/>
  <c r="AB1618" i="2"/>
  <c r="AA4795" i="2"/>
  <c r="AB4795" i="2"/>
  <c r="AA3024" i="2"/>
  <c r="AB3024" i="2"/>
  <c r="AA1041" i="2"/>
  <c r="AB1041" i="2"/>
  <c r="AA3653" i="2"/>
  <c r="AB3653" i="2"/>
  <c r="AA3444" i="2"/>
  <c r="AB3444" i="2"/>
  <c r="AA2120" i="2"/>
  <c r="AB2120" i="2"/>
  <c r="AA4932" i="2"/>
  <c r="AB4932" i="2"/>
  <c r="AA3702" i="2"/>
  <c r="AB3702" i="2"/>
  <c r="AA3157" i="2"/>
  <c r="AB3157" i="2"/>
  <c r="AA3223" i="2"/>
  <c r="AB3223" i="2"/>
  <c r="AA4916" i="2"/>
  <c r="AB4916" i="2"/>
  <c r="AA4965" i="2"/>
  <c r="AB4965" i="2"/>
  <c r="AA4256" i="2"/>
  <c r="AB4256" i="2"/>
  <c r="AA2854" i="2"/>
  <c r="AB2854" i="2"/>
  <c r="AA1440" i="2"/>
  <c r="AB1440" i="2"/>
  <c r="AA2030" i="2"/>
  <c r="AB2030" i="2"/>
  <c r="AA2274" i="2"/>
  <c r="AB2274" i="2"/>
  <c r="AA3680" i="2"/>
  <c r="AB3680" i="2"/>
  <c r="AA4167" i="2"/>
  <c r="AB4167" i="2"/>
  <c r="AA2743" i="2"/>
  <c r="AB2743" i="2"/>
  <c r="AA5221" i="2"/>
  <c r="AB5221" i="2"/>
  <c r="AA4621" i="2"/>
  <c r="AB4621" i="2"/>
  <c r="AA3867" i="2"/>
  <c r="AB3867" i="2"/>
  <c r="AA1113" i="2"/>
  <c r="AB1113" i="2"/>
  <c r="AA1668" i="2"/>
  <c r="AB1668" i="2"/>
  <c r="AA3822" i="2"/>
  <c r="AB3822" i="2"/>
  <c r="AA2885" i="2"/>
  <c r="AB2885" i="2"/>
  <c r="AA5088" i="2"/>
  <c r="AB5088" i="2"/>
  <c r="AA3998" i="2"/>
  <c r="AB3998" i="2"/>
  <c r="AA3472" i="2"/>
  <c r="AB3472" i="2"/>
  <c r="AA2159" i="2"/>
  <c r="AB2159" i="2"/>
  <c r="AA5371" i="2"/>
  <c r="AB5371" i="2"/>
  <c r="AA2102" i="2"/>
  <c r="AB2102" i="2"/>
  <c r="AA4045" i="2"/>
  <c r="AB4045" i="2"/>
  <c r="AA3769" i="2"/>
  <c r="AB3769" i="2"/>
  <c r="AA4443" i="2"/>
  <c r="AB4443" i="2"/>
  <c r="AA649" i="2"/>
  <c r="AB649" i="2"/>
  <c r="AA2032" i="2"/>
  <c r="AB2032" i="2"/>
  <c r="AA2588" i="2"/>
  <c r="AB2588" i="2"/>
  <c r="AA3764" i="2"/>
  <c r="AB3764" i="2"/>
  <c r="AA2844" i="2"/>
  <c r="AB2844" i="2"/>
  <c r="AA3257" i="2"/>
  <c r="AB3257" i="2"/>
  <c r="AA5319" i="2"/>
  <c r="AB5319" i="2"/>
  <c r="AA2596" i="2"/>
  <c r="AB2596" i="2"/>
  <c r="AA4301" i="2"/>
  <c r="AB4301" i="2"/>
  <c r="AA3760" i="2"/>
  <c r="AB3760" i="2"/>
  <c r="AA4879" i="2"/>
  <c r="AB4879" i="2"/>
  <c r="AA5342" i="2"/>
  <c r="AB5342" i="2"/>
  <c r="AA4456" i="2"/>
  <c r="AB4456" i="2"/>
  <c r="AA3541" i="2"/>
  <c r="AB3541" i="2"/>
  <c r="AA341" i="2"/>
  <c r="AB341" i="2"/>
  <c r="AA4248" i="2"/>
  <c r="AB4248" i="2"/>
  <c r="AA3866" i="2"/>
  <c r="AB3866" i="2"/>
  <c r="AA5119" i="2"/>
  <c r="AB5119" i="2"/>
  <c r="AA590" i="2"/>
  <c r="AB590" i="2"/>
  <c r="AA1919" i="2"/>
  <c r="AB1919" i="2"/>
  <c r="AB56" i="2"/>
  <c r="AB97" i="2"/>
  <c r="AB114" i="2"/>
  <c r="AB136" i="2"/>
  <c r="AB175" i="2"/>
  <c r="AB332" i="2"/>
  <c r="AB528" i="2"/>
  <c r="AB702" i="2"/>
  <c r="AB724" i="2"/>
  <c r="AB762" i="2"/>
  <c r="AB822" i="2"/>
  <c r="AB920" i="2"/>
  <c r="AB1056" i="2"/>
  <c r="AB1116" i="2"/>
  <c r="AB1379" i="2"/>
  <c r="AB1680" i="2"/>
  <c r="AB1763" i="2"/>
  <c r="AB1940" i="2"/>
  <c r="AB2028" i="2"/>
  <c r="AB2104" i="2"/>
  <c r="AB2172" i="2"/>
  <c r="AB2206" i="2"/>
  <c r="AB2309" i="2"/>
  <c r="AB2345" i="2"/>
  <c r="AB2584" i="2"/>
  <c r="AB2873" i="2"/>
  <c r="AA2487" i="2"/>
  <c r="AB2487" i="2"/>
  <c r="AA1980" i="2"/>
  <c r="AB1980" i="2"/>
  <c r="AA4261" i="2"/>
  <c r="AB4261" i="2"/>
  <c r="AA4608" i="2"/>
  <c r="AB4608" i="2"/>
  <c r="AA2920" i="2"/>
  <c r="AB2920" i="2"/>
  <c r="AA3152" i="2"/>
  <c r="AB3152" i="2"/>
  <c r="AA1657" i="2"/>
  <c r="AB1657" i="2"/>
  <c r="AA873" i="2"/>
  <c r="AB873" i="2"/>
  <c r="AA3040" i="2"/>
  <c r="AB3040" i="2"/>
  <c r="AA913" i="2"/>
  <c r="AB913" i="2"/>
  <c r="AA3938" i="2"/>
  <c r="AB3938" i="2"/>
  <c r="AA4806" i="2"/>
  <c r="AB4806" i="2"/>
  <c r="AA5354" i="2"/>
  <c r="AB5354" i="2"/>
  <c r="AA4994" i="2"/>
  <c r="AB4994" i="2"/>
  <c r="AA619" i="2"/>
  <c r="AB619" i="2"/>
  <c r="AA5331" i="2"/>
  <c r="AB5331" i="2"/>
  <c r="AA2802" i="2"/>
  <c r="AB2802" i="2"/>
  <c r="AA2990" i="2"/>
  <c r="AB2990" i="2"/>
  <c r="AA3392" i="2"/>
  <c r="AB3392" i="2"/>
  <c r="AA4016" i="2"/>
  <c r="AB4016" i="2"/>
  <c r="AA4919" i="2"/>
  <c r="AB4919" i="2"/>
  <c r="AA5263" i="2"/>
  <c r="AB5263" i="2"/>
  <c r="AA5254" i="2"/>
  <c r="AB5254" i="2"/>
  <c r="AA3502" i="2"/>
  <c r="AB3502" i="2"/>
  <c r="AA1200" i="2"/>
  <c r="AB1200" i="2"/>
  <c r="AA3269" i="2"/>
  <c r="AB3269" i="2"/>
  <c r="AA3857" i="2"/>
  <c r="AB3857" i="2"/>
  <c r="AA2126" i="2"/>
  <c r="AB2126" i="2"/>
  <c r="AA1235" i="2"/>
  <c r="AB1235" i="2"/>
  <c r="AA4201" i="2"/>
  <c r="AB4201" i="2"/>
  <c r="AA2481" i="2"/>
  <c r="AB2481" i="2"/>
  <c r="AA887" i="2"/>
  <c r="AB887" i="2"/>
  <c r="AA1123" i="2"/>
  <c r="AB1123" i="2"/>
  <c r="AA3485" i="2"/>
  <c r="AB3485" i="2"/>
  <c r="AA3658" i="2"/>
  <c r="AB3658" i="2"/>
  <c r="AA4046" i="2"/>
  <c r="AB4046" i="2"/>
  <c r="AA4786" i="2"/>
  <c r="AB4786" i="2"/>
  <c r="AA116" i="2"/>
  <c r="AB116" i="2"/>
  <c r="AA2788" i="2"/>
  <c r="AB2788" i="2"/>
  <c r="AA5379" i="2"/>
  <c r="AB5379" i="2"/>
  <c r="AA4586" i="2"/>
  <c r="AB4586" i="2"/>
  <c r="AA2652" i="2"/>
  <c r="AB2652" i="2"/>
  <c r="AA5378" i="2"/>
  <c r="AB5378" i="2"/>
  <c r="AA4812" i="2"/>
  <c r="AB4812" i="2"/>
  <c r="AA1623" i="2"/>
  <c r="AB1623" i="2"/>
  <c r="AA4067" i="2"/>
  <c r="AB4067" i="2"/>
  <c r="AA3047" i="2"/>
  <c r="AB3047" i="2"/>
  <c r="AA3704" i="2"/>
  <c r="AB3704" i="2"/>
  <c r="AA4130" i="2"/>
  <c r="AB4130" i="2"/>
  <c r="AA3698" i="2"/>
  <c r="AB3698" i="2"/>
  <c r="AA1285" i="2"/>
  <c r="AB1285" i="2"/>
  <c r="AA5064" i="2"/>
  <c r="AB5064" i="2"/>
  <c r="AA3216" i="2"/>
  <c r="AB3216" i="2"/>
  <c r="AA2858" i="2"/>
  <c r="AB2858" i="2"/>
  <c r="AA1853" i="2"/>
  <c r="AB1853" i="2"/>
  <c r="AA4090" i="2"/>
  <c r="AB4090" i="2"/>
  <c r="AA4374" i="2"/>
  <c r="AB4374" i="2"/>
  <c r="AA5109" i="2"/>
  <c r="AB5109" i="2"/>
  <c r="AA2402" i="2"/>
  <c r="AB2402" i="2"/>
  <c r="AA3048" i="2"/>
  <c r="AB3048" i="2"/>
  <c r="AA4450" i="2"/>
  <c r="AB4450" i="2"/>
  <c r="AA2121" i="2"/>
  <c r="AB2121" i="2"/>
  <c r="AA5365" i="2"/>
  <c r="AB5365" i="2"/>
  <c r="AA4804" i="2"/>
  <c r="AB4804" i="2"/>
  <c r="AA4440" i="2"/>
  <c r="AB4440" i="2"/>
  <c r="AA5089" i="2"/>
  <c r="AB5089" i="2"/>
  <c r="AA3749" i="2"/>
  <c r="AB3749" i="2"/>
  <c r="AA2648" i="2"/>
  <c r="AB2648" i="2"/>
  <c r="AA5409" i="2"/>
  <c r="AB5409" i="2"/>
  <c r="AA3537" i="2"/>
  <c r="AB3537" i="2"/>
  <c r="AA453" i="2"/>
  <c r="AB453" i="2"/>
  <c r="AA457" i="2"/>
  <c r="AB457" i="2"/>
  <c r="AA2980" i="2"/>
  <c r="AB2980" i="2"/>
  <c r="AA1798" i="2"/>
  <c r="AB1798" i="2"/>
  <c r="AA3956" i="2"/>
  <c r="AB3956" i="2"/>
  <c r="AA2075" i="2"/>
  <c r="AB2075" i="2"/>
  <c r="AA1976" i="2"/>
  <c r="AB1976" i="2"/>
  <c r="AA4021" i="2"/>
  <c r="AB4021" i="2"/>
  <c r="AA4063" i="2"/>
  <c r="AB4063" i="2"/>
  <c r="AA2739" i="2"/>
  <c r="AB2739" i="2"/>
  <c r="AA2490" i="2"/>
  <c r="AB2490" i="2"/>
  <c r="AA1441" i="2"/>
  <c r="AB1441" i="2"/>
  <c r="AA4614" i="2"/>
  <c r="AB4614" i="2"/>
  <c r="AA2399" i="2"/>
  <c r="AB2399" i="2"/>
  <c r="AA1058" i="2"/>
  <c r="AB1058" i="2"/>
  <c r="AA4088" i="2"/>
  <c r="AB4088" i="2"/>
  <c r="AA87" i="2"/>
  <c r="AB87" i="2"/>
  <c r="AA4152" i="2"/>
  <c r="AB4152" i="2"/>
  <c r="AA5186" i="2"/>
  <c r="AB5186" i="2"/>
  <c r="AA3862" i="2"/>
  <c r="AB3862" i="2"/>
  <c r="AA680" i="2"/>
  <c r="AB680" i="2"/>
  <c r="AA3247" i="2"/>
  <c r="AB3247" i="2"/>
  <c r="AA2191" i="2"/>
  <c r="AB2191" i="2"/>
  <c r="AA578" i="2"/>
  <c r="AB578" i="2"/>
  <c r="AA2807" i="2"/>
  <c r="AB2807" i="2"/>
  <c r="AA105" i="2"/>
  <c r="AB105" i="2"/>
  <c r="AA5369" i="2"/>
  <c r="AB5369" i="2"/>
  <c r="AA4624" i="2"/>
  <c r="AB4624" i="2"/>
  <c r="AA2701" i="2"/>
  <c r="AB2701" i="2"/>
  <c r="AA5153" i="2"/>
  <c r="AB5153" i="2"/>
  <c r="AA5130" i="2"/>
  <c r="AB5130" i="2"/>
  <c r="AA4761" i="2"/>
  <c r="AB4761" i="2"/>
  <c r="AA4165" i="2"/>
  <c r="AB4165" i="2"/>
  <c r="AA3958" i="2"/>
  <c r="AB3958" i="2"/>
  <c r="AA4066" i="2"/>
  <c r="AB4066" i="2"/>
  <c r="AA5413" i="2"/>
  <c r="AB5413" i="2"/>
  <c r="AA2740" i="2"/>
  <c r="AB2740" i="2"/>
  <c r="AA5017" i="2"/>
  <c r="AB5017" i="2"/>
  <c r="AB163" i="2"/>
  <c r="AB301" i="2"/>
  <c r="AB418" i="2"/>
  <c r="AB458" i="2"/>
  <c r="AB516" i="2"/>
  <c r="AB556" i="2"/>
  <c r="AB575" i="2"/>
  <c r="AB595" i="2"/>
  <c r="AB656" i="2"/>
  <c r="AB671" i="2"/>
  <c r="AB693" i="2"/>
  <c r="AB752" i="2"/>
  <c r="AB810" i="2"/>
  <c r="AB828" i="2"/>
  <c r="AB907" i="2"/>
  <c r="AB926" i="2"/>
  <c r="AB1024" i="2"/>
  <c r="AB1144" i="2"/>
  <c r="AB1185" i="2"/>
  <c r="AB1281" i="2"/>
  <c r="AB1393" i="2"/>
  <c r="AB1418" i="2"/>
  <c r="AB1447" i="2"/>
  <c r="AB1553" i="2"/>
  <c r="AB1609" i="2"/>
  <c r="AB1634" i="2"/>
  <c r="AB1691" i="2"/>
  <c r="AB1829" i="2"/>
  <c r="AB2398" i="2"/>
  <c r="AB2843" i="2"/>
  <c r="AB2892" i="2"/>
  <c r="AB3117" i="2"/>
  <c r="AB3178" i="2"/>
  <c r="AB3481" i="2"/>
  <c r="AB3828" i="2"/>
  <c r="AB3901" i="2"/>
  <c r="AB3981" i="2"/>
  <c r="AB4365" i="2"/>
  <c r="AB4672" i="2"/>
  <c r="AB4991" i="2"/>
  <c r="AA3586" i="2"/>
  <c r="AB3586" i="2"/>
  <c r="AA4836" i="2"/>
  <c r="AB4836" i="2"/>
  <c r="AA4675" i="2"/>
  <c r="AB4675" i="2"/>
  <c r="AA4740" i="2"/>
  <c r="AB4740" i="2"/>
  <c r="AA968" i="2"/>
  <c r="AB968" i="2"/>
  <c r="AA4722" i="2"/>
  <c r="AB4722" i="2"/>
  <c r="AA3447" i="2"/>
  <c r="AB3447" i="2"/>
  <c r="AA4392" i="2"/>
  <c r="AB4392" i="2"/>
  <c r="AA3404" i="2"/>
  <c r="AB3404" i="2"/>
  <c r="AA4705" i="2"/>
  <c r="AB4705" i="2"/>
  <c r="AA4931" i="2"/>
  <c r="AB4931" i="2"/>
  <c r="AA1936" i="2"/>
  <c r="AB1936" i="2"/>
  <c r="AA3904" i="2"/>
  <c r="AB3904" i="2"/>
  <c r="AA4964" i="2"/>
  <c r="AB4964" i="2"/>
  <c r="AA4095" i="2"/>
  <c r="AB4095" i="2"/>
  <c r="AA5003" i="2"/>
  <c r="AB5003" i="2"/>
  <c r="AA3489" i="2"/>
  <c r="AB3489" i="2"/>
  <c r="AA4910" i="2"/>
  <c r="AB4910" i="2"/>
  <c r="AA3532" i="2"/>
  <c r="AB3532" i="2"/>
  <c r="AA4712" i="2"/>
  <c r="AB4712" i="2"/>
  <c r="AA3494" i="2"/>
  <c r="AB3494" i="2"/>
  <c r="AA3579" i="2"/>
  <c r="AB3579" i="2"/>
  <c r="AA3402" i="2"/>
  <c r="AB3402" i="2"/>
  <c r="AA3627" i="2"/>
  <c r="AB3627" i="2"/>
  <c r="AA2689" i="2"/>
  <c r="AB2689" i="2"/>
  <c r="AA4564" i="2"/>
  <c r="AB4564" i="2"/>
  <c r="AA3369" i="2"/>
  <c r="AB3369" i="2"/>
  <c r="AA3952" i="2"/>
  <c r="AB3952" i="2"/>
  <c r="AA775" i="2"/>
  <c r="AB775" i="2"/>
  <c r="AA5181" i="2"/>
  <c r="AB5181" i="2"/>
  <c r="AA400" i="2"/>
  <c r="AB400" i="2"/>
  <c r="AA4676" i="2"/>
  <c r="AB4676" i="2"/>
  <c r="AA3338" i="2"/>
  <c r="AB3338" i="2"/>
  <c r="AA5152" i="2"/>
  <c r="AB5152" i="2"/>
  <c r="AA1277" i="2"/>
  <c r="AB1277" i="2"/>
  <c r="AA3639" i="2"/>
  <c r="AB3639" i="2"/>
  <c r="AA2916" i="2"/>
  <c r="AB2916" i="2"/>
  <c r="AA2229" i="2"/>
  <c r="AB2229" i="2"/>
  <c r="AA3111" i="2"/>
  <c r="AB3111" i="2"/>
  <c r="AA1245" i="2"/>
  <c r="AB1245" i="2"/>
  <c r="AA3677" i="2"/>
  <c r="AB3677" i="2"/>
  <c r="AA2999" i="2"/>
  <c r="AB2999" i="2"/>
  <c r="AA1714" i="2"/>
  <c r="AB1714" i="2"/>
  <c r="AA2685" i="2"/>
  <c r="AB2685" i="2"/>
  <c r="AA929" i="2"/>
  <c r="AB929" i="2"/>
  <c r="AA3633" i="2"/>
  <c r="AB3633" i="2"/>
  <c r="AA5317" i="2"/>
  <c r="AB5317" i="2"/>
  <c r="AA3967" i="2"/>
  <c r="AB3967" i="2"/>
  <c r="AA914" i="2"/>
  <c r="AB914" i="2"/>
  <c r="AA3477" i="2"/>
  <c r="AB3477" i="2"/>
  <c r="AA4311" i="2"/>
  <c r="AB4311" i="2"/>
  <c r="AA1929" i="2"/>
  <c r="AB1929" i="2"/>
  <c r="AA4920" i="2"/>
  <c r="AB4920" i="2"/>
  <c r="AA787" i="2"/>
  <c r="AB787" i="2"/>
  <c r="AA4035" i="2"/>
  <c r="AB4035" i="2"/>
  <c r="AA5314" i="2"/>
  <c r="AB5314" i="2"/>
  <c r="AA3616" i="2"/>
  <c r="AB3616" i="2"/>
  <c r="AA3312" i="2"/>
  <c r="AB3312" i="2"/>
  <c r="AA2273" i="2"/>
  <c r="AB2273" i="2"/>
  <c r="AA4075" i="2"/>
  <c r="AB4075" i="2"/>
  <c r="AA4555" i="2"/>
  <c r="AB4555" i="2"/>
  <c r="AA5077" i="2"/>
  <c r="AB5077" i="2"/>
  <c r="AA2974" i="2"/>
  <c r="AB2974" i="2"/>
  <c r="AA2375" i="2"/>
  <c r="AB2375" i="2"/>
  <c r="AA2330" i="2"/>
  <c r="AB2330" i="2"/>
  <c r="AA3732" i="2"/>
  <c r="AB3732" i="2"/>
  <c r="AA3294" i="2"/>
  <c r="AB3294" i="2"/>
  <c r="AA1332" i="2"/>
  <c r="AB1332" i="2"/>
  <c r="AA1557" i="2"/>
  <c r="AB1557" i="2"/>
  <c r="AA1630" i="2"/>
  <c r="AB1630" i="2"/>
  <c r="AA3908" i="2"/>
  <c r="AB3908" i="2"/>
  <c r="AA3606" i="2"/>
  <c r="AB3606" i="2"/>
  <c r="AA4233" i="2"/>
  <c r="AB4233" i="2"/>
  <c r="AA5199" i="2"/>
  <c r="AB5199" i="2"/>
  <c r="AA4265" i="2"/>
  <c r="AB4265" i="2"/>
  <c r="AA3605" i="2"/>
  <c r="AB3605" i="2"/>
  <c r="AA4567" i="2"/>
  <c r="AB4567" i="2"/>
  <c r="AA4439" i="2"/>
  <c r="AB4439" i="2"/>
  <c r="AA5305" i="2"/>
  <c r="AB5305" i="2"/>
  <c r="AA241" i="2"/>
  <c r="AB241" i="2"/>
  <c r="AA2154" i="2"/>
  <c r="AB2154" i="2"/>
  <c r="AA4990" i="2"/>
  <c r="AB4990" i="2"/>
  <c r="AA4340" i="2"/>
  <c r="AB4340" i="2"/>
  <c r="AA3423" i="2"/>
  <c r="AB3423" i="2"/>
  <c r="AA2509" i="2"/>
  <c r="AB2509" i="2"/>
  <c r="AA2908" i="2"/>
  <c r="AB2908" i="2"/>
  <c r="AA2877" i="2"/>
  <c r="AB2877" i="2"/>
  <c r="AA4376" i="2"/>
  <c r="AB4376" i="2"/>
  <c r="AA5123" i="2"/>
  <c r="AB5123" i="2"/>
  <c r="AA4421" i="2"/>
  <c r="AB4421" i="2"/>
  <c r="AA3280" i="2"/>
  <c r="AB3280" i="2"/>
  <c r="AA1416" i="2"/>
  <c r="AB1416" i="2"/>
  <c r="AA2083" i="2"/>
  <c r="AB2083" i="2"/>
  <c r="AA1868" i="2"/>
  <c r="AB1868" i="2"/>
  <c r="AA4611" i="2"/>
  <c r="AB4611" i="2"/>
  <c r="AA4992" i="2"/>
  <c r="AB4992" i="2"/>
  <c r="AA4331" i="2"/>
  <c r="AB4331" i="2"/>
  <c r="AA2954" i="2"/>
  <c r="AB2954" i="2"/>
  <c r="AA188" i="2"/>
  <c r="AB188" i="2"/>
  <c r="AA2764" i="2"/>
  <c r="AB2764" i="2"/>
  <c r="AA232" i="2"/>
  <c r="AB232" i="2"/>
  <c r="AA3026" i="2"/>
  <c r="AB3026" i="2"/>
  <c r="AA2282" i="2"/>
  <c r="AB2282" i="2"/>
  <c r="AA2192" i="2"/>
  <c r="AB2192" i="2"/>
  <c r="AA2952" i="2"/>
  <c r="AB2952" i="2"/>
  <c r="AA3592" i="2"/>
  <c r="AB3592" i="2"/>
  <c r="AA3748" i="2"/>
  <c r="AB3748" i="2"/>
  <c r="AA2959" i="2"/>
  <c r="AB2959" i="2"/>
  <c r="AA228" i="2"/>
  <c r="AB228" i="2"/>
  <c r="AA3456" i="2"/>
  <c r="AB3456" i="2"/>
  <c r="AA1124" i="2"/>
  <c r="AB1124" i="2"/>
  <c r="AA3387" i="2"/>
  <c r="AB3387" i="2"/>
  <c r="AA5051" i="2"/>
  <c r="AB5051" i="2"/>
  <c r="AA5189" i="2"/>
  <c r="AB5189" i="2"/>
  <c r="AA274" i="2"/>
  <c r="AB274" i="2"/>
  <c r="AA4685" i="2"/>
  <c r="AB4685" i="2"/>
  <c r="AA4960" i="2"/>
  <c r="AB4960" i="2"/>
  <c r="AA3258" i="2"/>
  <c r="AB3258" i="2"/>
  <c r="AA817" i="2"/>
  <c r="AB817" i="2"/>
  <c r="AA3969" i="2"/>
  <c r="AB3969" i="2"/>
  <c r="AA1896" i="2"/>
  <c r="AB1896" i="2"/>
  <c r="AA5362" i="2"/>
  <c r="AB5362" i="2"/>
  <c r="AA3078" i="2"/>
  <c r="AB3078" i="2"/>
  <c r="AA3116" i="2"/>
  <c r="AB3116" i="2"/>
  <c r="AA5167" i="2"/>
  <c r="AB5167" i="2"/>
  <c r="AA1716" i="2"/>
  <c r="AB1716" i="2"/>
  <c r="AA2841" i="2"/>
  <c r="AB2841" i="2"/>
  <c r="AA1917" i="2"/>
  <c r="AB1917" i="2"/>
  <c r="AA4838" i="2"/>
  <c r="AB4838" i="2"/>
  <c r="AA5207" i="2"/>
  <c r="AB5207" i="2"/>
  <c r="AA4040" i="2"/>
  <c r="AB4040" i="2"/>
  <c r="AA4105" i="2"/>
  <c r="AB4105" i="2"/>
  <c r="AA1565" i="2"/>
  <c r="AB1565" i="2"/>
  <c r="AA2056" i="2"/>
  <c r="AB2056" i="2"/>
  <c r="AA3860" i="2"/>
  <c r="AB3860" i="2"/>
  <c r="AA5131" i="2"/>
  <c r="AB5131" i="2"/>
  <c r="AA3529" i="2"/>
  <c r="AB3529" i="2"/>
  <c r="AA871" i="2"/>
  <c r="AB871" i="2"/>
  <c r="AA2610" i="2"/>
  <c r="AB2610" i="2"/>
  <c r="AA4043" i="2"/>
  <c r="AB4043" i="2"/>
  <c r="AA4217" i="2"/>
  <c r="AB4217" i="2"/>
  <c r="AA5032" i="2"/>
  <c r="AB5032" i="2"/>
  <c r="AA4645" i="2"/>
  <c r="AB4645" i="2"/>
  <c r="AA2805" i="2"/>
  <c r="AB2805" i="2"/>
  <c r="AA1476" i="2"/>
  <c r="AB1476" i="2"/>
  <c r="AA4834" i="2"/>
  <c r="AB4834" i="2"/>
  <c r="AA5034" i="2"/>
  <c r="AB5034" i="2"/>
  <c r="AA958" i="2"/>
  <c r="AB958" i="2"/>
  <c r="AA3973" i="2"/>
  <c r="AB3973" i="2"/>
  <c r="AA5288" i="2"/>
  <c r="AB5288" i="2"/>
  <c r="AA4150" i="2"/>
  <c r="AB4150" i="2"/>
  <c r="AA4778" i="2"/>
  <c r="AB4778" i="2"/>
  <c r="AA1863" i="2"/>
  <c r="AB1863" i="2"/>
  <c r="AA3341" i="2"/>
  <c r="AB3341" i="2"/>
  <c r="AA4958" i="2"/>
  <c r="AB4958" i="2"/>
  <c r="AA3218" i="2"/>
  <c r="AB3218" i="2"/>
  <c r="AA2832" i="2"/>
  <c r="AB2832" i="2"/>
  <c r="AA4571" i="2"/>
  <c r="AB4571" i="2"/>
  <c r="AA3757" i="2"/>
  <c r="AB3757" i="2"/>
  <c r="AA2718" i="2"/>
  <c r="AB2718" i="2"/>
  <c r="AA3468" i="2"/>
  <c r="AB3468" i="2"/>
  <c r="AA115" i="2"/>
  <c r="AB115" i="2"/>
  <c r="AA3553" i="2"/>
  <c r="AB3553" i="2"/>
  <c r="AA1795" i="2"/>
  <c r="AB1795" i="2"/>
  <c r="AA4079" i="2"/>
  <c r="AB4079" i="2"/>
  <c r="AA297" i="2"/>
  <c r="AB297" i="2"/>
  <c r="AA2923" i="2"/>
  <c r="AB2923" i="2"/>
  <c r="AA3039" i="2"/>
  <c r="AB3039" i="2"/>
  <c r="AA3490" i="2"/>
  <c r="AB3490" i="2"/>
  <c r="AA3185" i="2"/>
  <c r="AB3185" i="2"/>
  <c r="AA3999" i="2"/>
  <c r="AB3999" i="2"/>
  <c r="AA5366" i="2"/>
  <c r="AB5366" i="2"/>
  <c r="AA2619" i="2"/>
  <c r="AB2619" i="2"/>
  <c r="AA2294" i="2"/>
  <c r="AB2294" i="2"/>
  <c r="AA3289" i="2"/>
  <c r="AB3289" i="2"/>
  <c r="AA506" i="2"/>
  <c r="AB506" i="2"/>
  <c r="AA2971" i="2"/>
  <c r="AB2971" i="2"/>
  <c r="AA3767" i="2"/>
  <c r="AB3767" i="2"/>
  <c r="AA2759" i="2"/>
  <c r="AB2759" i="2"/>
  <c r="AA2845" i="2"/>
  <c r="AB2845" i="2"/>
  <c r="AA2367" i="2"/>
  <c r="AB2367" i="2"/>
  <c r="AA4866" i="2"/>
  <c r="AB4866" i="2"/>
  <c r="AA2700" i="2"/>
  <c r="AB2700" i="2"/>
  <c r="AA3241" i="2"/>
  <c r="AB3241" i="2"/>
  <c r="AA3271" i="2"/>
  <c r="AB3271" i="2"/>
  <c r="AA1527" i="2"/>
  <c r="AB1527" i="2"/>
  <c r="AA2348" i="2"/>
  <c r="AB2348" i="2"/>
  <c r="AA5310" i="2"/>
  <c r="AB5310" i="2"/>
  <c r="AA3499" i="2"/>
  <c r="AB3499" i="2"/>
  <c r="AA4149" i="2"/>
  <c r="AB4149" i="2"/>
  <c r="AA2185" i="2"/>
  <c r="AB2185" i="2"/>
  <c r="AA1792" i="2"/>
  <c r="AB1792" i="2"/>
  <c r="AA4793" i="2"/>
  <c r="AB4793" i="2"/>
  <c r="AA4516" i="2"/>
  <c r="AB4516" i="2"/>
  <c r="AA4867" i="2"/>
  <c r="AB4867" i="2"/>
  <c r="AA3320" i="2"/>
  <c r="AB3320" i="2"/>
  <c r="AA2401" i="2"/>
  <c r="AB2401" i="2"/>
  <c r="AA3963" i="2"/>
  <c r="AB3963" i="2"/>
  <c r="AA4684" i="2"/>
  <c r="AB4684" i="2"/>
  <c r="AA2281" i="2"/>
  <c r="AB2281" i="2"/>
  <c r="AA1645" i="2"/>
  <c r="AB1645" i="2"/>
  <c r="AA5002" i="2"/>
  <c r="AB5002" i="2"/>
  <c r="AA5344" i="2"/>
  <c r="AB5344" i="2"/>
  <c r="AA2470" i="2"/>
  <c r="AB2470" i="2"/>
  <c r="AA3474" i="2"/>
  <c r="AB3474" i="2"/>
  <c r="AA4758" i="2"/>
  <c r="AB4758" i="2"/>
  <c r="AA3089" i="2"/>
  <c r="AB3089" i="2"/>
  <c r="AA2201" i="2"/>
  <c r="AB2201" i="2"/>
  <c r="AA2551" i="2"/>
  <c r="AB2551" i="2"/>
  <c r="AA2573" i="2"/>
  <c r="AB2573" i="2"/>
  <c r="AA2734" i="2"/>
  <c r="AB2734" i="2"/>
  <c r="AA1931" i="2"/>
  <c r="AB1931" i="2"/>
  <c r="AA1736" i="2"/>
  <c r="AB1736" i="2"/>
  <c r="AA2068" i="2"/>
  <c r="AB2068" i="2"/>
  <c r="AA4155" i="2"/>
  <c r="AB4155" i="2"/>
  <c r="AA2728" i="2"/>
  <c r="AB2728" i="2"/>
  <c r="AA5050" i="2"/>
  <c r="AB5050" i="2"/>
  <c r="AA284" i="2"/>
  <c r="AB284" i="2"/>
  <c r="AA3782" i="2"/>
  <c r="AB3782" i="2"/>
  <c r="AA3436" i="2"/>
  <c r="AB3436" i="2"/>
  <c r="AA5338" i="2"/>
  <c r="AB5338" i="2"/>
  <c r="AA5303" i="2"/>
  <c r="AB5303" i="2"/>
  <c r="AA4251" i="2"/>
  <c r="AB4251" i="2"/>
  <c r="AA2133" i="2"/>
  <c r="AB2133" i="2"/>
  <c r="AA2812" i="2"/>
  <c r="AB2812" i="2"/>
  <c r="AA1291" i="2"/>
  <c r="AB1291" i="2"/>
  <c r="AA4084" i="2"/>
  <c r="AB4084" i="2"/>
  <c r="AA4912" i="2"/>
  <c r="AB4912" i="2"/>
  <c r="AB167" i="2"/>
  <c r="AB208" i="2"/>
  <c r="AB286" i="2"/>
  <c r="AB422" i="2"/>
  <c r="AB482" i="2"/>
  <c r="AB501" i="2"/>
  <c r="AB541" i="2"/>
  <c r="AB617" i="2"/>
  <c r="AB876" i="2"/>
  <c r="AB933" i="2"/>
  <c r="AB970" i="2"/>
  <c r="AB1071" i="2"/>
  <c r="AB1129" i="2"/>
  <c r="AB1370" i="2"/>
  <c r="AB1425" i="2"/>
  <c r="AB1452" i="2"/>
  <c r="AB1508" i="2"/>
  <c r="AB1615" i="2"/>
  <c r="AB1749" i="2"/>
  <c r="AB1783" i="2"/>
  <c r="AB1865" i="2"/>
  <c r="AB2157" i="2"/>
  <c r="AB2187" i="2"/>
  <c r="AB2338" i="2"/>
  <c r="AB2662" i="2"/>
  <c r="AB2797" i="2"/>
  <c r="AB3018" i="2"/>
  <c r="AB3130" i="2"/>
  <c r="AB3301" i="2"/>
  <c r="AB4891" i="2"/>
  <c r="AB5031" i="2"/>
  <c r="AA1138" i="2"/>
  <c r="AB1138" i="2"/>
  <c r="AA3569" i="2"/>
  <c r="AB3569" i="2"/>
  <c r="AA3849" i="2"/>
  <c r="AB3849" i="2"/>
  <c r="AA2713" i="2"/>
  <c r="AB2713" i="2"/>
  <c r="AA5073" i="2"/>
  <c r="AB5073" i="2"/>
  <c r="AA3242" i="2"/>
  <c r="AB3242" i="2"/>
  <c r="AA3545" i="2"/>
  <c r="AB3545" i="2"/>
  <c r="AA622" i="2"/>
  <c r="AB622" i="2"/>
  <c r="AA5042" i="2"/>
  <c r="AB5042" i="2"/>
  <c r="AA4454" i="2"/>
  <c r="AB4454" i="2"/>
  <c r="AA3719" i="2"/>
  <c r="AB3719" i="2"/>
  <c r="AA215" i="2"/>
  <c r="AB215" i="2"/>
  <c r="AA1481" i="2"/>
  <c r="AB1481" i="2"/>
  <c r="AA2349" i="2"/>
  <c r="AB2349" i="2"/>
  <c r="AA1639" i="2"/>
  <c r="AB1639" i="2"/>
  <c r="AA3014" i="2"/>
  <c r="AB3014" i="2"/>
  <c r="AA4169" i="2"/>
  <c r="AB4169" i="2"/>
  <c r="AA4269" i="2"/>
  <c r="AB4269" i="2"/>
  <c r="AA131" i="2"/>
  <c r="AB131" i="2"/>
  <c r="AA3064" i="2"/>
  <c r="AB3064" i="2"/>
  <c r="AA4044" i="2"/>
  <c r="AB4044" i="2"/>
  <c r="AA1486" i="2"/>
  <c r="AB1486" i="2"/>
  <c r="AA3023" i="2"/>
  <c r="AB3023" i="2"/>
  <c r="AA3469" i="2"/>
  <c r="AB3469" i="2"/>
  <c r="AA2324" i="2"/>
  <c r="AB2324" i="2"/>
  <c r="AA2686" i="2"/>
  <c r="AB2686" i="2"/>
  <c r="AA3932" i="2"/>
  <c r="AB3932" i="2"/>
  <c r="AA381" i="2"/>
  <c r="AB381" i="2"/>
  <c r="AA3465" i="2"/>
  <c r="AB3465" i="2"/>
  <c r="AA4091" i="2"/>
  <c r="AB4091" i="2"/>
  <c r="AA4465" i="2"/>
  <c r="AB4465" i="2"/>
  <c r="AA5065" i="2"/>
  <c r="AB5065" i="2"/>
  <c r="AA2491" i="2"/>
  <c r="AB2491" i="2"/>
  <c r="AA4692" i="2"/>
  <c r="AB4692" i="2"/>
  <c r="AA4755" i="2"/>
  <c r="AB4755" i="2"/>
  <c r="AA2458" i="2"/>
  <c r="AB2458" i="2"/>
  <c r="AA5410" i="2"/>
  <c r="AB5410" i="2"/>
  <c r="AA4523" i="2"/>
  <c r="AB4523" i="2"/>
  <c r="AA1444" i="2"/>
  <c r="AB1444" i="2"/>
  <c r="AA1914" i="2"/>
  <c r="AB1914" i="2"/>
  <c r="AA5324" i="2"/>
  <c r="AB5324" i="2"/>
  <c r="AA4649" i="2"/>
  <c r="AB4649" i="2"/>
  <c r="AA1306" i="2"/>
  <c r="AB1306" i="2"/>
  <c r="AA104" i="2"/>
  <c r="AB104" i="2"/>
  <c r="AA4535" i="2"/>
  <c r="AB4535" i="2"/>
  <c r="AA1286" i="2"/>
  <c r="AB1286" i="2"/>
  <c r="AA257" i="2"/>
  <c r="AB257" i="2"/>
  <c r="AA1294" i="2"/>
  <c r="AB1294" i="2"/>
  <c r="AA4799" i="2"/>
  <c r="AB4799" i="2"/>
  <c r="AA4594" i="2"/>
  <c r="AB4594" i="2"/>
  <c r="AA3420" i="2"/>
  <c r="AB3420" i="2"/>
  <c r="AA2461" i="2"/>
  <c r="AB2461" i="2"/>
  <c r="AA1265" i="2"/>
  <c r="AB1265" i="2"/>
  <c r="AA4230" i="2"/>
  <c r="AB4230" i="2"/>
  <c r="AA3745" i="2"/>
  <c r="AB3745" i="2"/>
  <c r="AA3974" i="2"/>
  <c r="AB3974" i="2"/>
  <c r="AA4141" i="2"/>
  <c r="AB4141" i="2"/>
  <c r="AA5255" i="2"/>
  <c r="AB5255" i="2"/>
  <c r="AA443" i="2"/>
  <c r="AB443" i="2"/>
  <c r="AA22" i="2"/>
  <c r="AB22" i="2"/>
  <c r="AA3802" i="2"/>
  <c r="AB3802" i="2"/>
  <c r="AA4971" i="2"/>
  <c r="AB4971" i="2"/>
  <c r="AA1153" i="2"/>
  <c r="AB1153" i="2"/>
  <c r="AA4330" i="2"/>
  <c r="AB4330" i="2"/>
  <c r="AA3266" i="2"/>
  <c r="AB3266" i="2"/>
  <c r="AA4488" i="2"/>
  <c r="AB4488" i="2"/>
  <c r="AA4417" i="2"/>
  <c r="AB4417" i="2"/>
  <c r="AA5382" i="2"/>
  <c r="AB5382" i="2"/>
  <c r="AA5380" i="2"/>
  <c r="AB5380" i="2"/>
  <c r="AA5148" i="2"/>
  <c r="AB5148" i="2"/>
  <c r="AA2580" i="2"/>
  <c r="AB2580" i="2"/>
  <c r="AA1839" i="2"/>
  <c r="AB1839" i="2"/>
  <c r="AA2785" i="2"/>
  <c r="AB2785" i="2"/>
  <c r="AA2826" i="2"/>
  <c r="AB2826" i="2"/>
  <c r="AA4060" i="2"/>
  <c r="AB4060" i="2"/>
  <c r="AA2560" i="2"/>
  <c r="AB2560" i="2"/>
  <c r="AA1233" i="2"/>
  <c r="AB1233" i="2"/>
  <c r="AA4508" i="2"/>
  <c r="AB4508" i="2"/>
  <c r="AA2453" i="2"/>
  <c r="AB2453" i="2"/>
  <c r="AA1351" i="2"/>
  <c r="AB1351" i="2"/>
  <c r="AA2670" i="2"/>
  <c r="AB2670" i="2"/>
  <c r="AA4613" i="2"/>
  <c r="AB4613" i="2"/>
  <c r="AA4541" i="2"/>
  <c r="AB4541" i="2"/>
  <c r="AA4196" i="2"/>
  <c r="AB4196" i="2"/>
  <c r="AA3198" i="2"/>
  <c r="AB3198" i="2"/>
  <c r="AA4157" i="2"/>
  <c r="AB4157" i="2"/>
  <c r="AA2765" i="2"/>
  <c r="AB2765" i="2"/>
  <c r="AA1597" i="2"/>
  <c r="AB1597" i="2"/>
  <c r="AA3131" i="2"/>
  <c r="AB3131" i="2"/>
  <c r="AA3264" i="2"/>
  <c r="AB3264" i="2"/>
  <c r="AA2008" i="2"/>
  <c r="AB2008" i="2"/>
  <c r="AA3941" i="2"/>
  <c r="AB3941" i="2"/>
  <c r="AA3528" i="2"/>
  <c r="AB3528" i="2"/>
  <c r="AA44" i="2"/>
  <c r="AB44" i="2"/>
  <c r="AA4483" i="2"/>
  <c r="AB4483" i="2"/>
  <c r="AA4604" i="2"/>
  <c r="AB4604" i="2"/>
  <c r="AA3050" i="2"/>
  <c r="AB3050" i="2"/>
  <c r="AA4425" i="2"/>
  <c r="AB4425" i="2"/>
  <c r="AA4098" i="2"/>
  <c r="AB4098" i="2"/>
  <c r="AA2072" i="2"/>
  <c r="AB2072" i="2"/>
  <c r="AA3412" i="2"/>
  <c r="AB3412" i="2"/>
  <c r="AA1487" i="2"/>
  <c r="AB1487" i="2"/>
  <c r="AA2972" i="2"/>
  <c r="AB2972" i="2"/>
  <c r="AA1318" i="2"/>
  <c r="AB1318" i="2"/>
  <c r="AA4024" i="2"/>
  <c r="AB4024" i="2"/>
  <c r="AA3428" i="2"/>
  <c r="AB3428" i="2"/>
  <c r="AA4294" i="2"/>
  <c r="AB4294" i="2"/>
  <c r="AA831" i="2"/>
  <c r="AB831" i="2"/>
  <c r="AA4660" i="2"/>
  <c r="AB4660" i="2"/>
  <c r="AA2543" i="2"/>
  <c r="AB2543" i="2"/>
  <c r="AA1388" i="2"/>
  <c r="AB1388" i="2"/>
  <c r="AA3779" i="2"/>
  <c r="AB3779" i="2"/>
  <c r="AA3053" i="2"/>
  <c r="AB3053" i="2"/>
  <c r="AA3804" i="2"/>
  <c r="AB3804" i="2"/>
  <c r="AA5159" i="2"/>
  <c r="AB5159" i="2"/>
  <c r="AA4748" i="2"/>
  <c r="AB4748" i="2"/>
  <c r="AA931" i="2"/>
  <c r="AB931" i="2"/>
  <c r="AA2541" i="2"/>
  <c r="AB2541" i="2"/>
  <c r="AA1699" i="2"/>
  <c r="AB1699" i="2"/>
  <c r="AA1809" i="2"/>
  <c r="AB1809" i="2"/>
  <c r="AA4763" i="2"/>
  <c r="AB4763" i="2"/>
  <c r="AA5098" i="2"/>
  <c r="AB5098" i="2"/>
  <c r="AA3276" i="2"/>
  <c r="AB3276" i="2"/>
  <c r="AA955" i="2"/>
  <c r="AB955" i="2"/>
  <c r="AA5046" i="2"/>
  <c r="AB5046" i="2"/>
  <c r="AA1387" i="2"/>
  <c r="AB1387" i="2"/>
  <c r="AA633" i="2"/>
  <c r="AB633" i="2"/>
  <c r="AA900" i="2"/>
  <c r="AB900" i="2"/>
  <c r="AA4489" i="2"/>
  <c r="AB4489" i="2"/>
  <c r="AA3284" i="2"/>
  <c r="AB3284" i="2"/>
  <c r="AA2663" i="2"/>
  <c r="AB2663" i="2"/>
  <c r="AA5138" i="2"/>
  <c r="AB5138" i="2"/>
  <c r="AA4484" i="2"/>
  <c r="AB4484" i="2"/>
  <c r="AA5230" i="2"/>
  <c r="AB5230" i="2"/>
  <c r="AA705" i="2"/>
  <c r="AB705" i="2"/>
  <c r="AA3540" i="2"/>
  <c r="AB3540" i="2"/>
  <c r="AA4629" i="2"/>
  <c r="AB4629" i="2"/>
  <c r="AA2576" i="2"/>
  <c r="AB2576" i="2"/>
  <c r="AA4865" i="2"/>
  <c r="AB4865" i="2"/>
  <c r="AA3602" i="2"/>
  <c r="AB3602" i="2"/>
  <c r="AA5375" i="2"/>
  <c r="AB5375" i="2"/>
  <c r="AA3720" i="2"/>
  <c r="AB3720" i="2"/>
  <c r="AA1197" i="2"/>
  <c r="AB1197" i="2"/>
  <c r="AA5008" i="2"/>
  <c r="AB5008" i="2"/>
  <c r="AA2851" i="2"/>
  <c r="AB2851" i="2"/>
  <c r="AA4666" i="2"/>
  <c r="AB4666" i="2"/>
  <c r="AA4821" i="2"/>
  <c r="AB4821" i="2"/>
  <c r="AA4460" i="2"/>
  <c r="AB4460" i="2"/>
  <c r="AA2182" i="2"/>
  <c r="AB2182" i="2"/>
  <c r="AA64" i="2"/>
  <c r="AB64" i="2"/>
  <c r="AA3261" i="2"/>
  <c r="AB3261" i="2"/>
  <c r="AA1361" i="2"/>
  <c r="AB1361" i="2"/>
  <c r="AA3578" i="2"/>
  <c r="AB3578" i="2"/>
  <c r="AA3122" i="2"/>
  <c r="AB3122" i="2"/>
  <c r="AB30" i="2"/>
  <c r="AB248" i="2"/>
  <c r="AB288" i="2"/>
  <c r="AB306" i="2"/>
  <c r="AB324" i="2"/>
  <c r="AB363" i="2"/>
  <c r="AB462" i="2"/>
  <c r="AB542" i="2"/>
  <c r="AB756" i="2"/>
  <c r="AB777" i="2"/>
  <c r="AB1070" i="2"/>
  <c r="AB1108" i="2"/>
  <c r="AB1426" i="2"/>
  <c r="AB1754" i="2"/>
  <c r="AB1811" i="2"/>
  <c r="AB1840" i="2"/>
  <c r="AB1928" i="2"/>
  <c r="AB1959" i="2"/>
  <c r="AB2022" i="2"/>
  <c r="AB2194" i="2"/>
  <c r="AB2415" i="2"/>
  <c r="AB2524" i="2"/>
  <c r="AB2616" i="2"/>
  <c r="AB3073" i="2"/>
  <c r="AB3432" i="2"/>
  <c r="AB4281" i="2"/>
  <c r="AB4580" i="2"/>
  <c r="AB5272" i="2"/>
  <c r="AB5383" i="2"/>
  <c r="AA3424" i="2"/>
  <c r="AB3424" i="2"/>
  <c r="AA2870" i="2"/>
  <c r="AB2870" i="2"/>
  <c r="AA4956" i="2"/>
  <c r="AB4956" i="2"/>
  <c r="AA3584" i="2"/>
  <c r="AB3584" i="2"/>
  <c r="AA2532" i="2"/>
  <c r="AB2532" i="2"/>
  <c r="AA5214" i="2"/>
  <c r="AB5214" i="2"/>
  <c r="AA5394" i="2"/>
  <c r="AB5394" i="2"/>
  <c r="AA5024" i="2"/>
  <c r="AB5024" i="2"/>
  <c r="AA3558" i="2"/>
  <c r="AB3558" i="2"/>
  <c r="AA4316" i="2"/>
  <c r="AB4316" i="2"/>
  <c r="AA4678" i="2"/>
  <c r="AB4678" i="2"/>
  <c r="AA1501" i="2"/>
  <c r="AB1501" i="2"/>
  <c r="AA1467" i="2"/>
  <c r="AB1467" i="2"/>
  <c r="AA5275" i="2"/>
  <c r="AB5275" i="2"/>
  <c r="AA3650" i="2"/>
  <c r="AB3650" i="2"/>
  <c r="AA2709" i="2"/>
  <c r="AB2709" i="2"/>
  <c r="AA4655" i="2"/>
  <c r="AB4655" i="2"/>
  <c r="AA4856" i="2"/>
  <c r="AB4856" i="2"/>
  <c r="AA2710" i="2"/>
  <c r="AB2710" i="2"/>
  <c r="AA2048" i="2"/>
  <c r="AB2048" i="2"/>
  <c r="AA5405" i="2"/>
  <c r="AB5405" i="2"/>
  <c r="AA2181" i="2"/>
  <c r="AB2181" i="2"/>
  <c r="AA2564" i="2"/>
  <c r="AB2564" i="2"/>
  <c r="AA942" i="2"/>
  <c r="AB942" i="2"/>
  <c r="AA3758" i="2"/>
  <c r="AB3758" i="2"/>
  <c r="AA5352" i="2"/>
  <c r="AB5352" i="2"/>
  <c r="AA4474" i="2"/>
  <c r="AB4474" i="2"/>
  <c r="AA2535" i="2"/>
  <c r="AB2535" i="2"/>
  <c r="AA2706" i="2"/>
  <c r="AB2706" i="2"/>
  <c r="AA3557" i="2"/>
  <c r="AB3557" i="2"/>
  <c r="AA2995" i="2"/>
  <c r="AB2995" i="2"/>
  <c r="AA4762" i="2"/>
  <c r="AB4762" i="2"/>
  <c r="AA4644" i="2"/>
  <c r="AB4644" i="2"/>
  <c r="AA2823" i="2"/>
  <c r="AB2823" i="2"/>
  <c r="AA3344" i="2"/>
  <c r="AB3344" i="2"/>
  <c r="AA3498" i="2"/>
  <c r="AB3498" i="2"/>
  <c r="AA1985" i="2"/>
  <c r="AB1985" i="2"/>
  <c r="AA3693" i="2"/>
  <c r="AB3693" i="2"/>
  <c r="AA4701" i="2"/>
  <c r="AB4701" i="2"/>
  <c r="AA4220" i="2"/>
  <c r="AB4220" i="2"/>
  <c r="AA2677" i="2"/>
  <c r="AB2677" i="2"/>
  <c r="AA32" i="2"/>
  <c r="AB32" i="2"/>
  <c r="AA2909" i="2"/>
  <c r="AB2909" i="2"/>
  <c r="AA4022" i="2"/>
  <c r="AB4022" i="2"/>
  <c r="AA5084" i="2"/>
  <c r="AB5084" i="2"/>
  <c r="AA3309" i="2"/>
  <c r="AB3309" i="2"/>
  <c r="AA2379" i="2"/>
  <c r="AB2379" i="2"/>
  <c r="AA3161" i="2"/>
  <c r="AB3161" i="2"/>
  <c r="AA3471" i="2"/>
  <c r="AB3471" i="2"/>
  <c r="AA3439" i="2"/>
  <c r="AB3439" i="2"/>
  <c r="AA5373" i="2"/>
  <c r="AB5373" i="2"/>
  <c r="AA5328" i="2"/>
  <c r="AB5328" i="2"/>
  <c r="AA3146" i="2"/>
  <c r="AB3146" i="2"/>
  <c r="AA2671" i="2"/>
  <c r="AB2671" i="2"/>
  <c r="AA2483" i="2"/>
  <c r="AB2483" i="2"/>
  <c r="AA1110" i="2"/>
  <c r="AB1110" i="2"/>
  <c r="AA3093" i="2"/>
  <c r="AB3093" i="2"/>
  <c r="AA1082" i="2"/>
  <c r="AB1082" i="2"/>
  <c r="AA5235" i="2"/>
  <c r="AB5235" i="2"/>
  <c r="AA4352" i="2"/>
  <c r="AB4352" i="2"/>
  <c r="AA4424" i="2"/>
  <c r="AB4424" i="2"/>
  <c r="AA5074" i="2"/>
  <c r="AB5074" i="2"/>
  <c r="AA3912" i="2"/>
  <c r="AB3912" i="2"/>
  <c r="AA4438" i="2"/>
  <c r="AB4438" i="2"/>
  <c r="AA2679" i="2"/>
  <c r="AB2679" i="2"/>
  <c r="AA3555" i="2"/>
  <c r="AB3555" i="2"/>
  <c r="AA1363" i="2"/>
  <c r="AB1363" i="2"/>
  <c r="AA1686" i="2"/>
  <c r="AB1686" i="2"/>
  <c r="AA3153" i="2"/>
  <c r="AB3153" i="2"/>
  <c r="AA4464" i="2"/>
  <c r="AB4464" i="2"/>
  <c r="AA1280" i="2"/>
  <c r="AB1280" i="2"/>
  <c r="AA2529" i="2"/>
  <c r="AB2529" i="2"/>
  <c r="AA3855" i="2"/>
  <c r="AB3855" i="2"/>
  <c r="AA1170" i="2"/>
  <c r="AB1170" i="2"/>
  <c r="AA3657" i="2"/>
  <c r="AB3657" i="2"/>
  <c r="AA5367" i="2"/>
  <c r="AB5367" i="2"/>
  <c r="AA1181" i="2"/>
  <c r="AB1181" i="2"/>
  <c r="AA5216" i="2"/>
  <c r="AB5216" i="2"/>
  <c r="AA2609" i="2"/>
  <c r="AB2609" i="2"/>
  <c r="AA302" i="2"/>
  <c r="AB302" i="2"/>
  <c r="AA2212" i="2"/>
  <c r="AB2212" i="2"/>
  <c r="AA2228" i="2"/>
  <c r="AB2228" i="2"/>
  <c r="AA4531" i="2"/>
  <c r="AB4531" i="2"/>
  <c r="AA2715" i="2"/>
  <c r="AB2715" i="2"/>
  <c r="AA3011" i="2"/>
  <c r="AB3011" i="2"/>
  <c r="AA3349" i="2"/>
  <c r="AB3349" i="2"/>
  <c r="AA3273" i="2"/>
  <c r="AB3273" i="2"/>
  <c r="AA5239" i="2"/>
  <c r="AB5239" i="2"/>
  <c r="AA1700" i="2"/>
  <c r="AB1700" i="2"/>
  <c r="AA2391" i="2"/>
  <c r="AB2391" i="2"/>
  <c r="AA4739" i="2"/>
  <c r="AB4739" i="2"/>
  <c r="AA2869" i="2"/>
  <c r="AB2869" i="2"/>
  <c r="AA4583" i="2"/>
  <c r="AB4583" i="2"/>
  <c r="AA4128" i="2"/>
  <c r="AB4128" i="2"/>
  <c r="AA1359" i="2"/>
  <c r="AB1359" i="2"/>
  <c r="AA4787" i="2"/>
  <c r="AB4787" i="2"/>
  <c r="AA3921" i="2"/>
  <c r="AB3921" i="2"/>
  <c r="AA4831" i="2"/>
  <c r="AB4831" i="2"/>
  <c r="AA3059" i="2"/>
  <c r="AB3059" i="2"/>
  <c r="AA3765" i="2"/>
  <c r="AB3765" i="2"/>
  <c r="AA4694" i="2"/>
  <c r="AB4694" i="2"/>
  <c r="AA4234" i="2"/>
  <c r="AB4234" i="2"/>
  <c r="AA4318" i="2"/>
  <c r="AB4318" i="2"/>
  <c r="AA3245" i="2"/>
  <c r="AB3245" i="2"/>
  <c r="AA2480" i="2"/>
  <c r="AB2480" i="2"/>
  <c r="AA3326" i="2"/>
  <c r="AB3326" i="2"/>
  <c r="AA1326" i="2"/>
  <c r="AB1326" i="2"/>
  <c r="AA4631" i="2"/>
  <c r="AB4631" i="2"/>
  <c r="AA2515" i="2"/>
  <c r="AB2515" i="2"/>
  <c r="AA3667" i="2"/>
  <c r="AB3667" i="2"/>
  <c r="AA3324" i="2"/>
  <c r="AB3324" i="2"/>
  <c r="AA2690" i="2"/>
  <c r="AB2690" i="2"/>
  <c r="AA5161" i="2"/>
  <c r="AB5161" i="2"/>
  <c r="AA4001" i="2"/>
  <c r="AB4001" i="2"/>
  <c r="AA4151" i="2"/>
  <c r="AB4151" i="2"/>
  <c r="AA1458" i="2"/>
  <c r="AB1458" i="2"/>
  <c r="AA3772" i="2"/>
  <c r="AB3772" i="2"/>
  <c r="AA1720" i="2"/>
  <c r="AB1720" i="2"/>
  <c r="AA5268" i="2"/>
  <c r="AB5268" i="2"/>
  <c r="AA4839" i="2"/>
  <c r="AB4839" i="2"/>
  <c r="AA3815" i="2"/>
  <c r="AB3815" i="2"/>
  <c r="AA4271" i="2"/>
  <c r="AB4271" i="2"/>
  <c r="AA4358" i="2"/>
  <c r="AB4358" i="2"/>
  <c r="AA2571" i="2"/>
  <c r="AB2571" i="2"/>
  <c r="AA3244" i="2"/>
  <c r="AB3244" i="2"/>
  <c r="AA2501" i="2"/>
  <c r="AB2501" i="2"/>
  <c r="AA4387" i="2"/>
  <c r="AB4387" i="2"/>
  <c r="AA298" i="2"/>
  <c r="AB298" i="2"/>
  <c r="AA2017" i="2"/>
  <c r="AB2017" i="2"/>
  <c r="AA2094" i="2"/>
  <c r="AB2094" i="2"/>
  <c r="AA4323" i="2"/>
  <c r="AB4323" i="2"/>
  <c r="AA1252" i="2"/>
  <c r="AB1252" i="2"/>
  <c r="AA791" i="2"/>
  <c r="AB791" i="2"/>
  <c r="AA2828" i="2"/>
  <c r="AB2828" i="2"/>
  <c r="AA3991" i="2"/>
  <c r="AB3991" i="2"/>
  <c r="AA4957" i="2"/>
  <c r="AB4957" i="2"/>
  <c r="AA4194" i="2"/>
  <c r="AB4194" i="2"/>
  <c r="AA1424" i="2"/>
  <c r="AB1424" i="2"/>
  <c r="AA2170" i="2"/>
  <c r="AB2170" i="2"/>
  <c r="AA4333" i="2"/>
  <c r="AB4333" i="2"/>
  <c r="AA3643" i="2"/>
  <c r="AB3643" i="2"/>
  <c r="AA1247" i="2"/>
  <c r="AB1247" i="2"/>
  <c r="AA3588" i="2"/>
  <c r="AB3588" i="2"/>
  <c r="AA4418" i="2"/>
  <c r="AB4418" i="2"/>
  <c r="AA1276" i="2"/>
  <c r="AB1276" i="2"/>
  <c r="AA5329" i="2"/>
  <c r="AB5329" i="2"/>
  <c r="AA2937" i="2"/>
  <c r="AB2937" i="2"/>
  <c r="AA4119" i="2"/>
  <c r="AB4119" i="2"/>
  <c r="AA2589" i="2"/>
  <c r="AB2589" i="2"/>
  <c r="AA3063" i="2"/>
  <c r="AB3063" i="2"/>
  <c r="AA3193" i="2"/>
  <c r="AB3193" i="2"/>
  <c r="AA3570" i="2"/>
  <c r="AB3570" i="2"/>
  <c r="AA1322" i="2"/>
  <c r="AB1322" i="2"/>
  <c r="AA4791" i="2"/>
  <c r="AB4791" i="2"/>
  <c r="AA2350" i="2"/>
  <c r="AB2350" i="2"/>
  <c r="AA4946" i="2"/>
  <c r="AB4946" i="2"/>
  <c r="AA703" i="2"/>
  <c r="AB703" i="2"/>
  <c r="AA4161" i="2"/>
  <c r="AB4161" i="2"/>
  <c r="AA3377" i="2"/>
  <c r="AB3377" i="2"/>
  <c r="AA3075" i="2"/>
  <c r="AB3075" i="2"/>
  <c r="AA4010" i="2"/>
  <c r="AB4010" i="2"/>
  <c r="AA484" i="2"/>
  <c r="AB484" i="2"/>
  <c r="AA2602" i="2"/>
  <c r="AB2602" i="2"/>
  <c r="AA3793" i="2"/>
  <c r="AB3793" i="2"/>
  <c r="AA2364" i="2"/>
  <c r="AB2364" i="2"/>
  <c r="AA3434" i="2"/>
  <c r="AB3434" i="2"/>
  <c r="AA5355" i="2"/>
  <c r="AB5355" i="2"/>
  <c r="AA4989" i="2"/>
  <c r="AB4989" i="2"/>
  <c r="AA4242" i="2"/>
  <c r="AB4242" i="2"/>
  <c r="AA3267" i="2"/>
  <c r="AB3267" i="2"/>
  <c r="AA2634" i="2"/>
  <c r="AB2634" i="2"/>
  <c r="AA1405" i="2"/>
  <c r="AB1405" i="2"/>
  <c r="AA3647" i="2"/>
  <c r="AB3647" i="2"/>
  <c r="AA4057" i="2"/>
  <c r="AB4057" i="2"/>
  <c r="AA3778" i="2"/>
  <c r="AB3778" i="2"/>
  <c r="AA845" i="2"/>
  <c r="AB845" i="2"/>
  <c r="AA5385" i="2"/>
  <c r="AB5385" i="2"/>
  <c r="AA4053" i="2"/>
  <c r="AB4053" i="2"/>
  <c r="AA1637" i="2"/>
  <c r="AB1637" i="2"/>
  <c r="AA3685" i="2"/>
  <c r="AB3685" i="2"/>
  <c r="AA260" i="2"/>
  <c r="AB260" i="2"/>
  <c r="AA186" i="2"/>
  <c r="AB186" i="2"/>
  <c r="AA75" i="2"/>
  <c r="AB75" i="2"/>
  <c r="AA3300" i="2"/>
  <c r="AB3300" i="2"/>
  <c r="AA3009" i="2"/>
  <c r="AB3009" i="2"/>
  <c r="AA5350" i="2"/>
  <c r="AB5350" i="2"/>
  <c r="AA2473" i="2"/>
  <c r="AB2473" i="2"/>
  <c r="AA5006" i="2"/>
  <c r="AB5006" i="2"/>
  <c r="AA2403" i="2"/>
  <c r="AB2403" i="2"/>
  <c r="AA4071" i="2"/>
  <c r="AB4071" i="2"/>
  <c r="AA493" i="2"/>
  <c r="AB493" i="2"/>
  <c r="AA4244" i="2"/>
  <c r="AB4244" i="2"/>
  <c r="AA1434" i="2"/>
  <c r="AB1434" i="2"/>
  <c r="AA1578" i="2"/>
  <c r="AB1578" i="2"/>
  <c r="AA1346" i="2"/>
  <c r="AB1346" i="2"/>
  <c r="AA5384" i="2"/>
  <c r="AB5384" i="2"/>
  <c r="AA5258" i="2"/>
  <c r="AB5258" i="2"/>
  <c r="AA4241" i="2"/>
  <c r="AB4241" i="2"/>
  <c r="AA2735" i="2"/>
  <c r="AB2735" i="2"/>
  <c r="AA2389" i="2"/>
  <c r="AB2389" i="2"/>
  <c r="AA3591" i="2"/>
  <c r="AB3591" i="2"/>
  <c r="AA5185" i="2"/>
  <c r="AB5185" i="2"/>
  <c r="AA4707" i="2"/>
  <c r="AB4707" i="2"/>
  <c r="AA1556" i="2"/>
  <c r="AB1556" i="2"/>
  <c r="AA1777" i="2"/>
  <c r="AB1777" i="2"/>
  <c r="AA2456" i="2"/>
  <c r="AB2456" i="2"/>
  <c r="AA2550" i="2"/>
  <c r="AB2550" i="2"/>
  <c r="AA2302" i="2"/>
  <c r="AB2302" i="2"/>
  <c r="AA3970" i="2"/>
  <c r="AB3970" i="2"/>
  <c r="AA2837" i="2"/>
  <c r="AB2837" i="2"/>
  <c r="AA1400" i="2"/>
  <c r="AB1400" i="2"/>
  <c r="AA3206" i="2"/>
  <c r="AB3206" i="2"/>
  <c r="AA5180" i="2"/>
  <c r="AB5180" i="2"/>
  <c r="AA1962" i="2"/>
  <c r="AB1962" i="2"/>
  <c r="AA2153" i="2"/>
  <c r="AB2153" i="2"/>
  <c r="AA5075" i="2"/>
  <c r="AB5075" i="2"/>
  <c r="AA4437" i="2"/>
  <c r="AB4437" i="2"/>
  <c r="AA396" i="2"/>
  <c r="AB396" i="2"/>
  <c r="AA2528" i="2"/>
  <c r="AB2528" i="2"/>
  <c r="AA2516" i="2"/>
  <c r="AB2516" i="2"/>
  <c r="AA4275" i="2"/>
  <c r="AB4275" i="2"/>
  <c r="AA801" i="2"/>
  <c r="AB801" i="2"/>
  <c r="AA512" i="2"/>
  <c r="AB512" i="2"/>
  <c r="AA4397" i="2"/>
  <c r="AB4397" i="2"/>
  <c r="AA5039" i="2"/>
  <c r="AB5039" i="2"/>
  <c r="AA1751" i="2"/>
  <c r="AB1751" i="2"/>
  <c r="AA4981" i="2"/>
  <c r="AB4981" i="2"/>
  <c r="AA4796" i="2"/>
  <c r="AB4796" i="2"/>
  <c r="AA1655" i="2"/>
  <c r="AB1655" i="2"/>
  <c r="AA4359" i="2"/>
  <c r="AB4359" i="2"/>
  <c r="AA2795" i="2"/>
  <c r="AB2795" i="2"/>
  <c r="AA3345" i="2"/>
  <c r="AB3345" i="2"/>
  <c r="AA1797" i="2"/>
  <c r="AB1797" i="2"/>
  <c r="AA4485" i="2"/>
  <c r="AB4485" i="2"/>
  <c r="AA1423" i="2"/>
  <c r="AB1423" i="2"/>
  <c r="AA1267" i="2"/>
  <c r="AB1267" i="2"/>
  <c r="AA3596" i="2"/>
  <c r="AB3596" i="2"/>
  <c r="AA3687" i="2"/>
  <c r="AB3687" i="2"/>
  <c r="AA638" i="2"/>
  <c r="AB638" i="2"/>
  <c r="AA5072" i="2"/>
  <c r="AB5072" i="2"/>
  <c r="AA3997" i="2"/>
  <c r="AB3997" i="2"/>
  <c r="AA4451" i="2"/>
  <c r="AB4451" i="2"/>
  <c r="AA1443" i="2"/>
  <c r="AB1443" i="2"/>
  <c r="AA1547" i="2"/>
  <c r="AB1547" i="2"/>
  <c r="AA452" i="2"/>
  <c r="AB452" i="2"/>
  <c r="AA469" i="2"/>
  <c r="AB469" i="2"/>
  <c r="AA4553" i="2"/>
  <c r="AB4553" i="2"/>
  <c r="AA2943" i="2"/>
  <c r="AB2943" i="2"/>
  <c r="AA4476" i="2"/>
  <c r="AB4476" i="2"/>
  <c r="AA848" i="2"/>
  <c r="AB848" i="2"/>
  <c r="AA3463" i="2"/>
  <c r="AB3463" i="2"/>
  <c r="AA4452" i="2"/>
  <c r="AB4452" i="2"/>
  <c r="AA4683" i="2"/>
  <c r="AB4683" i="2"/>
  <c r="AA4668" i="2"/>
  <c r="AB4668" i="2"/>
  <c r="AB71" i="2"/>
  <c r="AB111" i="2"/>
  <c r="AB266" i="2"/>
  <c r="AB307" i="2"/>
  <c r="AB524" i="2"/>
  <c r="AB621" i="2"/>
  <c r="AB681" i="2"/>
  <c r="AB878" i="2"/>
  <c r="AB992" i="2"/>
  <c r="AB1014" i="2"/>
  <c r="AB1033" i="2"/>
  <c r="AB1293" i="2"/>
  <c r="AB1316" i="2"/>
  <c r="AB1510" i="2"/>
  <c r="AB2128" i="2"/>
  <c r="AB2197" i="2"/>
  <c r="AB2493" i="2"/>
  <c r="AB2665" i="2"/>
  <c r="AB2711" i="2"/>
  <c r="AB3022" i="2"/>
  <c r="AB3074" i="2"/>
  <c r="AB3141" i="2"/>
  <c r="AB3200" i="2"/>
  <c r="AB3441" i="2"/>
  <c r="AB3710" i="2"/>
  <c r="AB3851" i="2"/>
  <c r="AB5156" i="2"/>
  <c r="AA2615" i="2"/>
  <c r="AB2615" i="2"/>
  <c r="AA4720" i="2"/>
  <c r="AB4720" i="2"/>
  <c r="AA2195" i="2"/>
  <c r="AB2195" i="2"/>
  <c r="AA4917" i="2"/>
  <c r="AB4917" i="2"/>
  <c r="AA1417" i="2"/>
  <c r="AB1417" i="2"/>
  <c r="AA5173" i="2"/>
  <c r="AB5173" i="2"/>
  <c r="AA3120" i="2"/>
  <c r="AB3120" i="2"/>
  <c r="AA2790" i="2"/>
  <c r="AB2790" i="2"/>
  <c r="AA4997" i="2"/>
  <c r="AB4997" i="2"/>
  <c r="AA3879" i="2"/>
  <c r="AB3879" i="2"/>
  <c r="AA2204" i="2"/>
  <c r="AB2204" i="2"/>
  <c r="AA5415" i="2"/>
  <c r="AB5415" i="2"/>
  <c r="AA2896" i="2"/>
  <c r="AB2896" i="2"/>
  <c r="AA5078" i="2"/>
  <c r="AB5078" i="2"/>
  <c r="AA5327" i="2"/>
  <c r="AB5327" i="2"/>
  <c r="AA5259" i="2"/>
  <c r="AB5259" i="2"/>
  <c r="AA5067" i="2"/>
  <c r="AB5067" i="2"/>
  <c r="AA3736" i="2"/>
  <c r="AB3736" i="2"/>
  <c r="AA3621" i="2"/>
  <c r="AB3621" i="2"/>
  <c r="AA4455" i="2"/>
  <c r="AB4455" i="2"/>
  <c r="AA1989" i="2"/>
  <c r="AB1989" i="2"/>
  <c r="AA2569" i="2"/>
  <c r="AB2569" i="2"/>
  <c r="AA3453" i="2"/>
  <c r="AB3453" i="2"/>
  <c r="AA5237" i="2"/>
  <c r="AB5237" i="2"/>
  <c r="AA2721" i="2"/>
  <c r="AB2721" i="2"/>
  <c r="AA2360" i="2"/>
  <c r="AB2360" i="2"/>
  <c r="AA3151" i="2"/>
  <c r="AB3151" i="2"/>
  <c r="AA2914" i="2"/>
  <c r="AB2914" i="2"/>
  <c r="AA3348" i="2"/>
  <c r="AB3348" i="2"/>
  <c r="AA4959" i="2"/>
  <c r="AB4959" i="2"/>
  <c r="AA4517" i="2"/>
  <c r="AB4517" i="2"/>
  <c r="AA2455" i="2"/>
  <c r="AB2455" i="2"/>
  <c r="AA4703" i="2"/>
  <c r="AB4703" i="2"/>
  <c r="AA4243" i="2"/>
  <c r="AB4243" i="2"/>
  <c r="AA4939" i="2"/>
  <c r="AB4939" i="2"/>
  <c r="AA5361" i="2"/>
  <c r="AB5361" i="2"/>
  <c r="AA2612" i="2"/>
  <c r="AB2612" i="2"/>
  <c r="AA4590" i="2"/>
  <c r="AB4590" i="2"/>
  <c r="AA5265" i="2"/>
  <c r="AB5265" i="2"/>
  <c r="AA4639" i="2"/>
  <c r="AB4639" i="2"/>
  <c r="AA3976" i="2"/>
  <c r="AB3976" i="2"/>
  <c r="AA3055" i="2"/>
  <c r="AB3055" i="2"/>
  <c r="AA3712" i="2"/>
  <c r="AB3712" i="2"/>
  <c r="AA3577" i="2"/>
  <c r="AB3577" i="2"/>
  <c r="AA1961" i="2"/>
  <c r="AB1961" i="2"/>
  <c r="AA3781" i="2"/>
  <c r="AB3781" i="2"/>
  <c r="AA4887" i="2"/>
  <c r="AB4887" i="2"/>
  <c r="AA2077" i="2"/>
  <c r="AB2077" i="2"/>
  <c r="AB35" i="2"/>
  <c r="AB287" i="2"/>
  <c r="AB540" i="2"/>
  <c r="AB834" i="2"/>
  <c r="AB862" i="2"/>
  <c r="AB890" i="2"/>
  <c r="AB1030" i="2"/>
  <c r="AB1086" i="2"/>
  <c r="AB2129" i="2"/>
  <c r="AB2339" i="2"/>
  <c r="AB3202" i="2"/>
  <c r="AB3521" i="2"/>
  <c r="AA4306" i="2"/>
  <c r="AB4306" i="2"/>
  <c r="AA3008" i="2"/>
  <c r="AB3008" i="2"/>
  <c r="AA2929" i="2"/>
  <c r="AB2929" i="2"/>
  <c r="AA2260" i="2"/>
  <c r="AB2260" i="2"/>
  <c r="AA2714" i="2"/>
  <c r="AB2714" i="2"/>
  <c r="AA3487" i="2"/>
  <c r="AB3487" i="2"/>
  <c r="AA3648" i="2"/>
  <c r="AB3648" i="2"/>
  <c r="AA2651" i="2"/>
  <c r="AB2651" i="2"/>
  <c r="AA5079" i="2"/>
  <c r="AB5079" i="2"/>
  <c r="AA3249" i="2"/>
  <c r="AB3249" i="2"/>
  <c r="AA3292" i="2"/>
  <c r="AB3292" i="2"/>
  <c r="AA4129" i="2"/>
  <c r="AB4129" i="2"/>
  <c r="AA1543" i="2"/>
  <c r="AB1543" i="2"/>
  <c r="AA4423" i="2"/>
  <c r="AB4423" i="2"/>
  <c r="AA2428" i="2"/>
  <c r="AB2428" i="2"/>
  <c r="AA1513" i="2"/>
  <c r="AB1513" i="2"/>
  <c r="AA4257" i="2"/>
  <c r="AB4257" i="2"/>
  <c r="AA5294" i="2"/>
  <c r="AB5294" i="2"/>
  <c r="AA3497" i="2"/>
  <c r="AB3497" i="2"/>
  <c r="AA2495" i="2"/>
  <c r="AB2495" i="2"/>
  <c r="AA5238" i="2"/>
  <c r="AB5238" i="2"/>
  <c r="AA4034" i="2"/>
  <c r="AB4034" i="2"/>
  <c r="AA1725" i="2"/>
  <c r="AB1725" i="2"/>
  <c r="AA3775" i="2"/>
  <c r="AB3775" i="2"/>
  <c r="AA3900" i="2"/>
  <c r="AB3900" i="2"/>
  <c r="AA4357" i="2"/>
  <c r="AB4357" i="2"/>
  <c r="AA4610" i="2"/>
  <c r="AB4610" i="2"/>
  <c r="AA1952" i="2"/>
  <c r="AB1952" i="2"/>
  <c r="AA3525" i="2"/>
  <c r="AB3525" i="2"/>
  <c r="AA3740" i="2"/>
  <c r="AB3740" i="2"/>
  <c r="AA4085" i="2"/>
  <c r="AB4085" i="2"/>
  <c r="AA3476" i="2"/>
  <c r="AB3476" i="2"/>
  <c r="AA3515" i="2"/>
  <c r="AB3515" i="2"/>
  <c r="AA4972" i="2"/>
  <c r="AB4972" i="2"/>
  <c r="AA1697" i="2"/>
  <c r="AB1697" i="2"/>
  <c r="AA3742" i="2"/>
  <c r="AB3742" i="2"/>
  <c r="AA5267" i="2"/>
  <c r="AB5267" i="2"/>
  <c r="AA2777" i="2"/>
  <c r="AB2777" i="2"/>
  <c r="AA2729" i="2"/>
  <c r="AB2729" i="2"/>
  <c r="AA3638" i="2"/>
  <c r="AB3638" i="2"/>
  <c r="AA5293" i="2"/>
  <c r="AB5293" i="2"/>
  <c r="AA2372" i="2"/>
  <c r="AB2372" i="2"/>
  <c r="AA2021" i="2"/>
  <c r="AB2021" i="2"/>
  <c r="AA4744" i="2"/>
  <c r="AB4744" i="2"/>
  <c r="AA4950" i="2"/>
  <c r="AB4950" i="2"/>
  <c r="AA5236" i="2"/>
  <c r="AB5236" i="2"/>
  <c r="AA1822" i="2"/>
  <c r="AB1822" i="2"/>
  <c r="AA4562" i="2"/>
  <c r="AB4562" i="2"/>
  <c r="AB199" i="2"/>
  <c r="AB352" i="2"/>
  <c r="AB984" i="2"/>
  <c r="AB1025" i="2"/>
  <c r="AB1109" i="2"/>
  <c r="AB1137" i="2"/>
  <c r="AB1226" i="2"/>
  <c r="AB1302" i="2"/>
  <c r="AB2210" i="2"/>
  <c r="AB2406" i="2"/>
  <c r="AB2646" i="2"/>
  <c r="AB3043" i="2"/>
  <c r="AB3506" i="2"/>
  <c r="AB5392" i="2"/>
  <c r="AA5011" i="2"/>
  <c r="AB5011" i="2"/>
  <c r="AA1542" i="2"/>
  <c r="AB1542" i="2"/>
  <c r="AA4615" i="2"/>
  <c r="AB4615" i="2"/>
  <c r="AA2441" i="2"/>
  <c r="AB2441" i="2"/>
  <c r="AA4620" i="2"/>
  <c r="AB4620" i="2"/>
  <c r="AA4952" i="2"/>
  <c r="AB4952" i="2"/>
  <c r="AA5400" i="2"/>
  <c r="AB5400" i="2"/>
  <c r="AA2593" i="2"/>
  <c r="AB2593" i="2"/>
  <c r="AA5210" i="2"/>
  <c r="AB5210" i="2"/>
  <c r="AA3446" i="2"/>
  <c r="AB3446" i="2"/>
  <c r="AA2353" i="2"/>
  <c r="AB2353" i="2"/>
  <c r="AA4373" i="2"/>
  <c r="AB4373" i="2"/>
  <c r="AA3366" i="2"/>
  <c r="AB3366" i="2"/>
  <c r="AA4948" i="2"/>
  <c r="AB4948" i="2"/>
  <c r="AA1864" i="2"/>
  <c r="AB1864" i="2"/>
  <c r="AA5336" i="2"/>
  <c r="AB5336" i="2"/>
  <c r="AA5040" i="2"/>
  <c r="AB5040" i="2"/>
  <c r="AA3233" i="2"/>
  <c r="AB3233" i="2"/>
  <c r="AA5121" i="2"/>
  <c r="AB5121" i="2"/>
  <c r="AA4788" i="2"/>
  <c r="AB4788" i="2"/>
  <c r="AA4011" i="2"/>
  <c r="AB4011" i="2"/>
  <c r="AA3101" i="2"/>
  <c r="AB3101" i="2"/>
  <c r="AA3332" i="2"/>
  <c r="AB3332" i="2"/>
  <c r="AA3103" i="2"/>
  <c r="AB3103" i="2"/>
  <c r="AA4673" i="2"/>
  <c r="AB4673" i="2"/>
  <c r="AA2950" i="2"/>
  <c r="AB2950" i="2"/>
  <c r="AA4842" i="2"/>
  <c r="AB4842" i="2"/>
  <c r="AA4276" i="2"/>
  <c r="AB4276" i="2"/>
  <c r="AA4191" i="2"/>
  <c r="AB4191" i="2"/>
  <c r="AA2475" i="2"/>
  <c r="AB2475" i="2"/>
  <c r="AA3488" i="2"/>
  <c r="AB3488" i="2"/>
  <c r="AA3514" i="2"/>
  <c r="AB3514" i="2"/>
  <c r="AA4013" i="2"/>
  <c r="AB4013" i="2"/>
  <c r="AA4139" i="2"/>
  <c r="AB4139" i="2"/>
  <c r="AA2590" i="2"/>
  <c r="AB2590" i="2"/>
  <c r="AA5146" i="2"/>
  <c r="AB5146" i="2"/>
  <c r="AA2928" i="2"/>
  <c r="AB2928" i="2"/>
  <c r="AA3191" i="2"/>
  <c r="AB3191" i="2"/>
  <c r="AA4930" i="2"/>
  <c r="AB4930" i="2"/>
  <c r="AA4980" i="2"/>
  <c r="AB4980" i="2"/>
  <c r="AA4480" i="2"/>
  <c r="AB4480" i="2"/>
  <c r="AA4086" i="2"/>
  <c r="AB4086" i="2"/>
  <c r="AA4506" i="2"/>
  <c r="AB4506" i="2"/>
  <c r="AA2782" i="2"/>
  <c r="AB2782" i="2"/>
  <c r="AA2318" i="2"/>
  <c r="AB2318" i="2"/>
  <c r="AA1889" i="2"/>
  <c r="AB1889" i="2"/>
  <c r="AB202" i="2"/>
  <c r="AB424" i="2"/>
  <c r="AB1196" i="2"/>
  <c r="AB1365" i="2"/>
  <c r="AB1383" i="2"/>
  <c r="AB1815" i="2"/>
  <c r="AB1992" i="2"/>
  <c r="AB2011" i="2"/>
  <c r="AB2562" i="2"/>
  <c r="AB2649" i="2"/>
  <c r="AB2681" i="2"/>
  <c r="AB2708" i="2"/>
  <c r="AB2838" i="2"/>
  <c r="AB3873" i="2"/>
  <c r="AB3975" i="2"/>
  <c r="AB4532" i="2"/>
  <c r="AB4652" i="2"/>
  <c r="AA4199" i="2"/>
  <c r="AB4199" i="2"/>
  <c r="AA3171" i="2"/>
  <c r="AB3171" i="2"/>
  <c r="AA4521" i="2"/>
  <c r="AB4521" i="2"/>
  <c r="AA1429" i="2"/>
  <c r="AB1429" i="2"/>
  <c r="AA3298" i="2"/>
  <c r="AB3298" i="2"/>
  <c r="AA1977" i="2"/>
  <c r="AB1977" i="2"/>
  <c r="AA4908" i="2"/>
  <c r="AB4908" i="2"/>
  <c r="AA4495" i="2"/>
  <c r="AB4495" i="2"/>
  <c r="AA4554" i="2"/>
  <c r="AB4554" i="2"/>
  <c r="AA5029" i="2"/>
  <c r="AB5029" i="2"/>
  <c r="AA2299" i="2"/>
  <c r="AB2299" i="2"/>
  <c r="AA2547" i="2"/>
  <c r="AB2547" i="2"/>
  <c r="AA5346" i="2"/>
  <c r="AB5346" i="2"/>
  <c r="AA2608" i="2"/>
  <c r="AB2608" i="2"/>
  <c r="AA4287" i="2"/>
  <c r="AB4287" i="2"/>
  <c r="AA4320" i="2"/>
  <c r="AB4320" i="2"/>
  <c r="AA3484" i="2"/>
  <c r="AB3484" i="2"/>
  <c r="AA3933" i="2"/>
  <c r="AB3933" i="2"/>
  <c r="AA4731" i="2"/>
  <c r="AB4731" i="2"/>
  <c r="AA1667" i="2"/>
  <c r="AB1667" i="2"/>
  <c r="AA3347" i="2"/>
  <c r="AB3347" i="2"/>
  <c r="AA3378" i="2"/>
  <c r="AB3378" i="2"/>
  <c r="AA5117" i="2"/>
  <c r="AB5117" i="2"/>
  <c r="AA3239" i="2"/>
  <c r="AB3239" i="2"/>
  <c r="AA3038" i="2"/>
  <c r="AB3038" i="2"/>
  <c r="AA5166" i="2"/>
  <c r="AB5166" i="2"/>
  <c r="AA4859" i="2"/>
  <c r="AB4859" i="2"/>
  <c r="AA3791" i="2"/>
  <c r="AB3791" i="2"/>
  <c r="AA3543" i="2"/>
  <c r="AB3543" i="2"/>
  <c r="AA5061" i="2"/>
  <c r="AB5061" i="2"/>
  <c r="AA4568" i="2"/>
  <c r="AB4568" i="2"/>
  <c r="AA4789" i="2"/>
  <c r="AB4789" i="2"/>
  <c r="AA5060" i="2"/>
  <c r="AB5060" i="2"/>
  <c r="AA5104" i="2"/>
  <c r="AB5104" i="2"/>
  <c r="AA3433" i="2"/>
  <c r="AB3433" i="2"/>
  <c r="AA3672" i="2"/>
  <c r="AB3672" i="2"/>
  <c r="AA1584" i="2"/>
  <c r="AB1584" i="2"/>
  <c r="AA2319" i="2"/>
  <c r="AB2319" i="2"/>
  <c r="AA1753" i="2"/>
  <c r="AB1753" i="2"/>
  <c r="AA4578" i="2"/>
  <c r="AB4578" i="2"/>
  <c r="AA1319" i="2"/>
  <c r="AB1319" i="2"/>
  <c r="AA4794" i="2"/>
  <c r="AB4794" i="2"/>
  <c r="AA4515" i="2"/>
  <c r="AB4515" i="2"/>
  <c r="AA3883" i="2"/>
  <c r="AB3883" i="2"/>
  <c r="AA3817" i="2"/>
  <c r="AB3817" i="2"/>
  <c r="AA3695" i="2"/>
  <c r="AB3695" i="2"/>
  <c r="AA5105" i="2"/>
  <c r="AB5105" i="2"/>
  <c r="AA3215" i="2"/>
  <c r="AB3215" i="2"/>
  <c r="AA4572" i="2"/>
  <c r="AB4572" i="2"/>
  <c r="AA4127" i="2"/>
  <c r="AB4127" i="2"/>
  <c r="AA5401" i="2"/>
  <c r="AB5401" i="2"/>
  <c r="AA4641" i="2"/>
  <c r="AB4641" i="2"/>
  <c r="AA2761" i="2"/>
  <c r="AB2761" i="2"/>
  <c r="AA4503" i="2"/>
  <c r="AB4503" i="2"/>
  <c r="AA3590" i="2"/>
  <c r="AB3590" i="2"/>
  <c r="AA1347" i="2"/>
  <c r="AB1347" i="2"/>
  <c r="AB33" i="2"/>
  <c r="AB146" i="2"/>
  <c r="AB229" i="2"/>
  <c r="AB285" i="2"/>
  <c r="AB509" i="2"/>
  <c r="AB635" i="2"/>
  <c r="AB690" i="2"/>
  <c r="AB719" i="2"/>
  <c r="AB1069" i="2"/>
  <c r="AB1228" i="2"/>
  <c r="AB1698" i="2"/>
  <c r="AB1796" i="2"/>
  <c r="AB1895" i="2"/>
  <c r="AB2057" i="2"/>
  <c r="K46" i="5" l="1"/>
  <c r="E22" i="7"/>
  <c r="AA2464" i="2"/>
  <c r="AA1432" i="2"/>
  <c r="AB2464" i="2"/>
  <c r="AB1470" i="2"/>
  <c r="AB1272" i="2"/>
  <c r="AA754" i="2"/>
  <c r="AA1470" i="2"/>
  <c r="AB1475" i="2"/>
  <c r="AA981" i="2"/>
  <c r="AA1399" i="2"/>
  <c r="AA1272" i="2"/>
  <c r="AA1475" i="2"/>
  <c r="AB1432" i="2"/>
  <c r="AB754" i="2"/>
  <c r="AB1399" i="2"/>
  <c r="AB981" i="2"/>
  <c r="AB169" i="2"/>
  <c r="AB3235" i="2"/>
  <c r="AA3235" i="2"/>
  <c r="AB1367" i="2"/>
  <c r="AA1367" i="2"/>
  <c r="AB4137" i="2"/>
  <c r="AA4137" i="2"/>
  <c r="AB2322" i="2"/>
  <c r="AA2322" i="2"/>
  <c r="AA261" i="2"/>
  <c r="AB261" i="2"/>
  <c r="AB867" i="2"/>
  <c r="AA867" i="2"/>
  <c r="AB4826" i="2"/>
  <c r="AA4826" i="2"/>
  <c r="AA45" i="2"/>
  <c r="AA2038" i="2"/>
  <c r="AB2038" i="2"/>
  <c r="AB2417" i="2"/>
  <c r="AA2417" i="2"/>
  <c r="AB1512" i="2"/>
  <c r="AA1512" i="2"/>
  <c r="AB950" i="2"/>
  <c r="AA950" i="2"/>
  <c r="AB4735" i="2"/>
  <c r="AA4735" i="2"/>
  <c r="AB1862" i="2"/>
  <c r="AB3876" i="2"/>
  <c r="AA3876" i="2"/>
  <c r="AA2211" i="2"/>
  <c r="AB2211" i="2"/>
  <c r="AA769" i="2"/>
  <c r="AB769" i="2"/>
  <c r="AB2304" i="2"/>
  <c r="AA2304" i="2"/>
  <c r="AB1892" i="2"/>
  <c r="AA1892" i="2"/>
  <c r="AA866" i="2"/>
  <c r="AA3629" i="2"/>
  <c r="AA725" i="2"/>
  <c r="AA1022" i="2"/>
  <c r="AB1022" i="2"/>
  <c r="AB3004" i="2"/>
  <c r="AA3004" i="2"/>
  <c r="AB1309" i="2"/>
  <c r="AA1309" i="2"/>
  <c r="AA2069" i="2"/>
  <c r="AB2069" i="2"/>
  <c r="AA2601" i="2"/>
  <c r="AB2601" i="2"/>
  <c r="AA3699" i="2"/>
  <c r="AB3699" i="2"/>
  <c r="AB535" i="2"/>
  <c r="AA535" i="2"/>
  <c r="AB1791" i="2"/>
  <c r="AA1791" i="2"/>
  <c r="AA1663" i="2"/>
  <c r="AB1663" i="2"/>
  <c r="AB5160" i="2"/>
  <c r="AA5160" i="2"/>
  <c r="AB1903" i="2"/>
  <c r="AA1903" i="2"/>
  <c r="AB2025" i="2"/>
  <c r="AA2025" i="2"/>
  <c r="AB66" i="2"/>
  <c r="AB2223" i="2"/>
  <c r="AA12" i="2"/>
  <c r="AB253" i="2"/>
  <c r="AA253" i="2"/>
  <c r="AB1649" i="2"/>
  <c r="AA1649" i="2"/>
  <c r="AA585" i="2"/>
  <c r="AB2387" i="2"/>
  <c r="AA2387" i="2"/>
  <c r="AA379" i="2"/>
  <c r="AA26" i="2"/>
  <c r="AA1606" i="2"/>
  <c r="AA1090" i="2"/>
  <c r="AB1090" i="2"/>
  <c r="AB3370" i="2"/>
  <c r="AB1666" i="2"/>
  <c r="AA1437" i="2"/>
  <c r="AA1057" i="2"/>
  <c r="AB809" i="2"/>
  <c r="AA809" i="2"/>
  <c r="AB4147" i="2"/>
  <c r="AA4147" i="2"/>
  <c r="AA786" i="2"/>
  <c r="AB786" i="2"/>
  <c r="AB1942" i="2"/>
  <c r="AA1942" i="2"/>
  <c r="AB4640" i="2"/>
  <c r="AA4640" i="2"/>
  <c r="AB1163" i="2"/>
  <c r="AA1163" i="2"/>
  <c r="AB980" i="2"/>
  <c r="AA980" i="2"/>
  <c r="AA6" i="2"/>
  <c r="AA1143" i="2"/>
  <c r="AB962" i="2"/>
  <c r="AA962" i="2"/>
  <c r="AB1759" i="2"/>
  <c r="AA1759" i="2"/>
  <c r="AB717" i="2"/>
  <c r="AA717" i="2"/>
  <c r="AB2587" i="2"/>
  <c r="AA2587" i="2"/>
  <c r="AA433" i="2"/>
  <c r="AB433" i="2"/>
  <c r="AB547" i="2"/>
  <c r="AA547" i="2"/>
  <c r="AB1042" i="2"/>
  <c r="AA1042" i="2"/>
  <c r="AA3403" i="2"/>
  <c r="AB4600" i="2"/>
  <c r="AA4600" i="2"/>
  <c r="AA1172" i="2"/>
  <c r="AA2041" i="2"/>
  <c r="AB2041" i="2"/>
  <c r="AA2958" i="2"/>
  <c r="AB2958" i="2"/>
  <c r="AA4681" i="2"/>
  <c r="AA2503" i="2"/>
  <c r="AB2581" i="2"/>
  <c r="AB609" i="2"/>
  <c r="AB3564" i="2"/>
  <c r="AA1731" i="2"/>
  <c r="AB3845" i="2"/>
  <c r="AA3845" i="2"/>
  <c r="AA3042" i="2"/>
  <c r="AB3042" i="2"/>
  <c r="AA337" i="2"/>
  <c r="AA2730" i="2"/>
  <c r="AA977" i="2"/>
  <c r="AB742" i="2"/>
  <c r="AA742" i="2"/>
  <c r="AA1842" i="2"/>
  <c r="AA3978" i="2"/>
  <c r="AB2326" i="2"/>
  <c r="AA2326" i="2"/>
  <c r="AB1849" i="2"/>
  <c r="AB2014" i="2"/>
  <c r="AA2014" i="2"/>
  <c r="AB1323" i="2"/>
  <c r="AA1323" i="2"/>
  <c r="AA1132" i="2"/>
  <c r="AB1132" i="2"/>
  <c r="AB353" i="2"/>
  <c r="AA353" i="2"/>
  <c r="AB2027" i="2"/>
  <c r="AA2027" i="2"/>
  <c r="AB2123" i="2"/>
  <c r="AA2123" i="2"/>
  <c r="AB991" i="2"/>
  <c r="AA991" i="2"/>
  <c r="AB1883" i="2"/>
  <c r="AA1883" i="2"/>
  <c r="AB813" i="2"/>
  <c r="AA813" i="2"/>
  <c r="AB195" i="2"/>
  <c r="AA195" i="2"/>
  <c r="AA975" i="2"/>
  <c r="AA1816" i="2"/>
  <c r="AB2325" i="2"/>
  <c r="AA2325" i="2"/>
  <c r="AA2485" i="2"/>
  <c r="AB994" i="2"/>
  <c r="AA994" i="2"/>
  <c r="AB29" i="2"/>
  <c r="AA29" i="2"/>
  <c r="AA2850" i="2"/>
  <c r="AB2850" i="2"/>
  <c r="AA2070" i="2"/>
  <c r="AB2070" i="2"/>
  <c r="AB2540" i="2"/>
  <c r="AB1050" i="2"/>
  <c r="AB2352" i="2"/>
  <c r="AB529" i="2"/>
  <c r="AB1614" i="2"/>
  <c r="AA548" i="2"/>
  <c r="AB548" i="2"/>
  <c r="AB1335" i="2"/>
  <c r="AA1335" i="2"/>
  <c r="AB1104" i="2"/>
  <c r="AA1104" i="2"/>
  <c r="AA686" i="2"/>
  <c r="AB854" i="2"/>
  <c r="AB1410" i="2"/>
  <c r="AA3417" i="2"/>
  <c r="AB3417" i="2"/>
  <c r="AB1019" i="2"/>
  <c r="AA1019" i="2"/>
  <c r="AB2044" i="2"/>
  <c r="AB987" i="2"/>
  <c r="AB4212" i="2"/>
  <c r="AB334" i="2"/>
  <c r="AB1150" i="2"/>
  <c r="AB1115" i="2"/>
  <c r="AB2751" i="2"/>
  <c r="AB1048" i="2"/>
  <c r="AB1201" i="2"/>
  <c r="AB3100" i="2"/>
  <c r="AB86" i="2"/>
  <c r="AB361" i="2"/>
  <c r="AB2945" i="2"/>
  <c r="AB1274" i="2"/>
  <c r="AB2142" i="2"/>
  <c r="AB1804" i="2"/>
  <c r="AB825" i="2"/>
  <c r="AB2607" i="2"/>
  <c r="AB4413" i="2"/>
  <c r="AB478" i="2"/>
  <c r="AA1092" i="2"/>
  <c r="AA1969" i="2"/>
  <c r="AA2698" i="2"/>
  <c r="AA2468" i="2"/>
  <c r="AA94" i="2"/>
  <c r="AA49" i="2"/>
  <c r="AA2275" i="2"/>
  <c r="AA427" i="2"/>
  <c r="AA4108" i="2"/>
  <c r="AA1411" i="2"/>
  <c r="AA543" i="2"/>
  <c r="AA264" i="2"/>
  <c r="AA294" i="2"/>
  <c r="AA103" i="2"/>
  <c r="AA4134" i="2"/>
  <c r="AB1047" i="2"/>
  <c r="AB902" i="2"/>
  <c r="AB5045" i="2"/>
  <c r="AB749" i="2"/>
  <c r="AB2932" i="2"/>
  <c r="AB308" i="2"/>
  <c r="AB1021" i="2"/>
  <c r="AA344" i="2"/>
  <c r="AA290" i="2"/>
  <c r="AA576" i="2"/>
  <c r="AA83" i="2"/>
  <c r="AA3542" i="2"/>
  <c r="AA1352" i="2"/>
  <c r="AA1983" i="2"/>
  <c r="AA2422" i="2"/>
  <c r="AA4118" i="2"/>
  <c r="AA3313" i="2"/>
  <c r="AA4006" i="2"/>
  <c r="AA3902" i="2"/>
  <c r="AA2510" i="2"/>
  <c r="AA126" i="2"/>
  <c r="AA2186" i="2"/>
  <c r="AA783" i="2"/>
  <c r="AA4643" i="2"/>
  <c r="AA450" i="2"/>
  <c r="AA1593" i="2"/>
  <c r="AA1454" i="2"/>
  <c r="AA3797" i="2"/>
  <c r="AA879" i="2"/>
  <c r="AA414" i="2"/>
  <c r="AA1066" i="2"/>
  <c r="AA721" i="2"/>
  <c r="AA2817" i="2"/>
  <c r="AA1230" i="2"/>
  <c r="AA3747" i="2"/>
  <c r="AA2138" i="2"/>
  <c r="AA1506" i="2"/>
  <c r="AA1192" i="2"/>
  <c r="AA3098" i="2"/>
  <c r="AA613" i="2"/>
  <c r="AA1554" i="2"/>
  <c r="AA2236" i="2"/>
  <c r="AA4552" i="2"/>
  <c r="AA1222" i="2"/>
  <c r="AA687" i="2"/>
  <c r="AB65" i="2"/>
  <c r="AB23" i="2"/>
  <c r="AB1633" i="2"/>
  <c r="AB456" i="2"/>
  <c r="AB3052" i="2"/>
  <c r="AA2393" i="2"/>
  <c r="AA2009" i="2"/>
  <c r="AA1484" i="2"/>
  <c r="AA3505" i="2"/>
  <c r="AA1076" i="2"/>
  <c r="AA1726" i="2"/>
  <c r="AA2626" i="2"/>
  <c r="AA790" i="2"/>
  <c r="AA3801" i="2"/>
  <c r="AA4112" i="2"/>
  <c r="AA1098" i="2"/>
  <c r="AA3393" i="2"/>
  <c r="AA1118" i="2"/>
  <c r="AA2226" i="2"/>
  <c r="AA574" i="2"/>
  <c r="AA1194" i="2"/>
  <c r="AA243" i="2"/>
  <c r="AA466" i="2"/>
  <c r="AA3458" i="2"/>
  <c r="AA700" i="2"/>
  <c r="AA150" i="2"/>
  <c r="AA581" i="2"/>
  <c r="AA1155" i="2"/>
  <c r="AA3752" i="2"/>
  <c r="AA1001" i="2"/>
  <c r="AA454" i="2"/>
  <c r="AA1943" i="2"/>
  <c r="AA1122" i="2"/>
  <c r="AA1617" i="2"/>
  <c r="AA5111" i="2"/>
  <c r="AA2167" i="2"/>
  <c r="AA1412" i="2"/>
  <c r="AB1017" i="2"/>
  <c r="AB784" i="2"/>
  <c r="AB2863" i="2"/>
  <c r="AA1594" i="2"/>
  <c r="AA205" i="2"/>
  <c r="AA2016" i="2"/>
  <c r="AA1301" i="2"/>
  <c r="AA3766" i="2"/>
  <c r="AA880" i="2"/>
  <c r="AA2286" i="2"/>
  <c r="AA2779" i="2"/>
  <c r="AA1114" i="2"/>
  <c r="AA1705" i="2"/>
  <c r="AA2446" i="2"/>
  <c r="AA1061" i="2"/>
  <c r="AA5211" i="2"/>
  <c r="AA3272" i="2"/>
  <c r="AA1074" i="2"/>
  <c r="AA1799" i="2"/>
  <c r="AA4213" i="2"/>
  <c r="AA4299" i="2"/>
  <c r="AA496" i="2"/>
  <c r="AA3788" i="2"/>
  <c r="AA434" i="2"/>
  <c r="AA3663" i="2"/>
  <c r="AA293" i="2"/>
  <c r="AA4238" i="2"/>
  <c r="AA794" i="2"/>
  <c r="AA3143" i="2"/>
  <c r="AA2918" i="2"/>
  <c r="AA2834" i="2"/>
  <c r="AA291" i="2"/>
  <c r="AA2188" i="2"/>
  <c r="AA2118" i="2"/>
  <c r="AA1175" i="2"/>
  <c r="AA5306" i="2"/>
  <c r="AA2518" i="2"/>
  <c r="AB5418" i="2"/>
  <c r="AA748" i="2"/>
  <c r="AA3664" i="2"/>
  <c r="AA932" i="2"/>
  <c r="AA1465" i="2"/>
  <c r="AA982" i="2"/>
  <c r="AA24" i="2"/>
  <c r="AA1519" i="2"/>
  <c r="AA5086" i="2"/>
  <c r="AA1885" i="2"/>
  <c r="AA1974" i="2"/>
  <c r="AA492" i="2"/>
  <c r="AA1712" i="2"/>
  <c r="AA753" i="2"/>
  <c r="AA1740" i="2"/>
  <c r="AA3728" i="2"/>
  <c r="AA1282" i="2"/>
  <c r="AA2824" i="2"/>
  <c r="AA2395" i="2"/>
  <c r="AA1551" i="2"/>
  <c r="AA4547" i="2"/>
  <c r="AA930" i="2"/>
  <c r="AA1103" i="2"/>
  <c r="AA342" i="2"/>
  <c r="AA2233" i="2"/>
  <c r="AA3989" i="2"/>
  <c r="AA431" i="2"/>
  <c r="AA1604" i="2"/>
  <c r="AA3522" i="2"/>
  <c r="AA4884" i="2"/>
  <c r="AA1256" i="2"/>
  <c r="AA5068" i="2"/>
  <c r="AA1174" i="2"/>
  <c r="AA1413" i="2"/>
  <c r="AA877" i="2"/>
  <c r="AA1661" i="2"/>
  <c r="AA48" i="2"/>
  <c r="AA2498" i="2"/>
  <c r="AA1870" i="2"/>
  <c r="AA4566" i="2"/>
  <c r="AA2944" i="2"/>
  <c r="AA695" i="2"/>
  <c r="AA2277" i="2"/>
  <c r="AA819" i="2"/>
</calcChain>
</file>

<file path=xl/sharedStrings.xml><?xml version="1.0" encoding="utf-8"?>
<sst xmlns="http://schemas.openxmlformats.org/spreadsheetml/2006/main" count="103512" uniqueCount="8619">
  <si>
    <t>Name</t>
  </si>
  <si>
    <t>Race</t>
  </si>
  <si>
    <t>Ethnicity</t>
  </si>
  <si>
    <t>Language</t>
  </si>
  <si>
    <t>Primary Payer</t>
  </si>
  <si>
    <t>Phone</t>
  </si>
  <si>
    <t>MRN</t>
  </si>
  <si>
    <t>Sex at Birth</t>
  </si>
  <si>
    <t>Usual Provider</t>
  </si>
  <si>
    <t>Usual Location</t>
  </si>
  <si>
    <t>Deceased</t>
  </si>
  <si>
    <t>Exclusion</t>
  </si>
  <si>
    <t>FIT-FOBT Date  dt</t>
  </si>
  <si>
    <t>FIT-FOBT Result</t>
  </si>
  <si>
    <t>sDNA FIT-DNA Test Date  dt</t>
  </si>
  <si>
    <t>sDNA FIT-DNA Test Result</t>
  </si>
  <si>
    <t>Colon Ca Dx Date  dt</t>
  </si>
  <si>
    <t>Colon Ca Dx Code</t>
  </si>
  <si>
    <t/>
  </si>
  <si>
    <t>Most recent encounter date</t>
  </si>
  <si>
    <t>White</t>
  </si>
  <si>
    <t>Not Hispanic, Latino/a, or Spanish Origin</t>
  </si>
  <si>
    <t>English</t>
  </si>
  <si>
    <t>Humana Care Plan</t>
  </si>
  <si>
    <t>F</t>
  </si>
  <si>
    <t>N</t>
  </si>
  <si>
    <t>7/26/2023 12:00:00 AM</t>
  </si>
  <si>
    <t>Negative</t>
  </si>
  <si>
    <t>Cigna</t>
  </si>
  <si>
    <t>Home State Health Plan</t>
  </si>
  <si>
    <t>BCBS of Missouri</t>
  </si>
  <si>
    <t>Aetna Medicare Elite</t>
  </si>
  <si>
    <t>Medicare - WPS Part A</t>
  </si>
  <si>
    <t>09/15/2008 00:00:00</t>
  </si>
  <si>
    <t>Unreported/Choose Not to Disclose Ethnicity</t>
  </si>
  <si>
    <t>M</t>
  </si>
  <si>
    <t>Medicare  NGS Part A</t>
  </si>
  <si>
    <t>UMR</t>
  </si>
  <si>
    <t>01/12/2013 00:00:00</t>
  </si>
  <si>
    <t>UHC Medicaid MEDICAL</t>
  </si>
  <si>
    <t>Unassigned Provider</t>
  </si>
  <si>
    <t>11/1/2024 12:00:00 AM</t>
  </si>
  <si>
    <t>AARP Medicare Complete</t>
  </si>
  <si>
    <t>07/02/2014 00:00:00</t>
  </si>
  <si>
    <t>Medicaid of Missouri</t>
  </si>
  <si>
    <t>10/29/2024 12:00:00 AM</t>
  </si>
  <si>
    <t>Ambetter</t>
  </si>
  <si>
    <t>American Indian/Alaska Native</t>
  </si>
  <si>
    <t>WELLCARE PREM MC ADV (PROF)</t>
  </si>
  <si>
    <t>9/23/2024 12:00:00 AM</t>
  </si>
  <si>
    <t>05/15/2014 00:00:00</t>
  </si>
  <si>
    <t>12/21/2020 12:00:00 AM</t>
  </si>
  <si>
    <t>Aetna Health Plans</t>
  </si>
  <si>
    <t>Y</t>
  </si>
  <si>
    <t>08/23/2023 00:00:00</t>
  </si>
  <si>
    <t>11/14/2023 00:00:00</t>
  </si>
  <si>
    <t>C18.9</t>
  </si>
  <si>
    <t>10/11/2024 00:00:00</t>
  </si>
  <si>
    <t>05/03/2023 00:00:00</t>
  </si>
  <si>
    <t>09/19/2024 00:00:00</t>
  </si>
  <si>
    <t>United HealthCare of All States</t>
  </si>
  <si>
    <t>10/03/2020 00:00:00</t>
  </si>
  <si>
    <t>7/19/2022 12:00:00 AM</t>
  </si>
  <si>
    <t>UHC Medicare National Network</t>
  </si>
  <si>
    <t>8/18/2023 12:00:00 AM</t>
  </si>
  <si>
    <t>Allwell (UB)</t>
  </si>
  <si>
    <t>UHC Shared Services</t>
  </si>
  <si>
    <t>UHC Medicare Community Plan</t>
  </si>
  <si>
    <t>Unreported/Choose Not to Disclose Race</t>
  </si>
  <si>
    <t>6/12/2024 12:00:00 AM</t>
  </si>
  <si>
    <t>11/11/2024 12:00:00 AM</t>
  </si>
  <si>
    <t>4/22/2024 12:00:00 AM</t>
  </si>
  <si>
    <t>Slide A</t>
  </si>
  <si>
    <t>11/12/2024 00:00:00</t>
  </si>
  <si>
    <t>01/01/2011 00:00:00</t>
  </si>
  <si>
    <t>04/21/2020 00:00:00</t>
  </si>
  <si>
    <t>01/01/2020 00:00:00</t>
  </si>
  <si>
    <t>9/10/2024 12:00:00 AM</t>
  </si>
  <si>
    <t>06/11/2021 00:00:00</t>
  </si>
  <si>
    <t>Med Pay Medical</t>
  </si>
  <si>
    <t>10/10/2024 12:00:00 AM</t>
  </si>
  <si>
    <t>Healthlink PPO</t>
  </si>
  <si>
    <t>09/07/2020 00:00:00</t>
  </si>
  <si>
    <t>12/2/2024 12:00:00 AM</t>
  </si>
  <si>
    <t>11/14/2024 12:00:00 AM</t>
  </si>
  <si>
    <t>UHC DUAL COMPLETE (PPO)</t>
  </si>
  <si>
    <t>1/31/2022 12:00:00 AM</t>
  </si>
  <si>
    <t>Positive</t>
  </si>
  <si>
    <t>UHC Medicare DSNP DENTAL</t>
  </si>
  <si>
    <t>11/7/2024 12:00:00 AM</t>
  </si>
  <si>
    <t>Cox Health Plans</t>
  </si>
  <si>
    <t>08/01/2014 00:00:00</t>
  </si>
  <si>
    <t>09/25/2014 00:00:00</t>
  </si>
  <si>
    <t>07/21/2013 00:00:00</t>
  </si>
  <si>
    <t>8/25/2023 12:00:00 AM</t>
  </si>
  <si>
    <t>Another Hispanic, Latino/a, or Spanish Origin</t>
  </si>
  <si>
    <t>12/12/2024 12:00:00 AM</t>
  </si>
  <si>
    <t>05/10/2013 00:00:00</t>
  </si>
  <si>
    <t>02/17/2014 00:00:00</t>
  </si>
  <si>
    <t>05/13/2020 00:00:00</t>
  </si>
  <si>
    <t>United Healthcare</t>
  </si>
  <si>
    <t>05/23/2014 00:00:00</t>
  </si>
  <si>
    <t>12/23/2024 00:00:00</t>
  </si>
  <si>
    <t>11/12/2014 00:00:00</t>
  </si>
  <si>
    <t>09/12/2021 00:00:00</t>
  </si>
  <si>
    <t>Other Asian</t>
  </si>
  <si>
    <t>HEALTHY BLUE</t>
  </si>
  <si>
    <t>8/22/2023 12:00:00 AM</t>
  </si>
  <si>
    <t>Covenant Administrators, Inc</t>
  </si>
  <si>
    <t>United Healthcare Oxford Dental</t>
  </si>
  <si>
    <t>5/24/2023 12:00:00 AM</t>
  </si>
  <si>
    <t>positive</t>
  </si>
  <si>
    <t>3/15/2024 12:00:00 AM</t>
  </si>
  <si>
    <t>07/06/2012 00:00:00</t>
  </si>
  <si>
    <t>02/15/2012 00:00:00</t>
  </si>
  <si>
    <t>1/26/2021 12:00:00 AM</t>
  </si>
  <si>
    <t>5/17/2023 12:00:00 AM</t>
  </si>
  <si>
    <t>4/17/2024 12:00:00 AM</t>
  </si>
  <si>
    <t>04/17/2024 00:00:00</t>
  </si>
  <si>
    <t>Champva  VA</t>
  </si>
  <si>
    <t>07/29/2010 00:00:00</t>
  </si>
  <si>
    <t>07/02/2013 00:00:00</t>
  </si>
  <si>
    <t>UHC Medicare Solutions</t>
  </si>
  <si>
    <t>04/16/2011 00:00:00</t>
  </si>
  <si>
    <t>3/17/2023 12:00:00 AM</t>
  </si>
  <si>
    <t>12/31/2014 00:00:00</t>
  </si>
  <si>
    <t>07/11/2014 00:00:00</t>
  </si>
  <si>
    <t>08/28/2024 00:00:00</t>
  </si>
  <si>
    <t>08/28/2019 00:00:00</t>
  </si>
  <si>
    <t>04/04/2024 00:00:00</t>
  </si>
  <si>
    <t>03/07/2023 00:00:00</t>
  </si>
  <si>
    <t>04/16/2024 00:00:00</t>
  </si>
  <si>
    <t>UNITED HEALTHCARE OXFORD</t>
  </si>
  <si>
    <t>04/26/2011 00:00:00</t>
  </si>
  <si>
    <t>Outside, Provider</t>
  </si>
  <si>
    <t>05/13/2022 00:00:00</t>
  </si>
  <si>
    <t>09/24/2012 00:00:00</t>
  </si>
  <si>
    <t>Meritain Health</t>
  </si>
  <si>
    <t>04/03/2024 00:00:00</t>
  </si>
  <si>
    <t>07/01/2020 00:00:00</t>
  </si>
  <si>
    <t>02/14/2024 00:00:00</t>
  </si>
  <si>
    <t>10/25/2024 12:00:00 AM</t>
  </si>
  <si>
    <t>8/14/2024 12:00:00 AM</t>
  </si>
  <si>
    <t>BCBS of Missouri (MC Adv Plan)</t>
  </si>
  <si>
    <t>Medicare of Missouri - J5 Part B</t>
  </si>
  <si>
    <t>10/07/2014 00:00:00</t>
  </si>
  <si>
    <t>9/16/2021 12:00:00 AM</t>
  </si>
  <si>
    <t>Tricare West-Claims SELECT</t>
  </si>
  <si>
    <t>7/12/2021 12:00:00 AM</t>
  </si>
  <si>
    <t>Durham Company</t>
  </si>
  <si>
    <t>MEDICA</t>
  </si>
  <si>
    <t>WELLCARE PREM MC ADV. (INS UB)</t>
  </si>
  <si>
    <t>09/03/2024 00:00:00</t>
  </si>
  <si>
    <t>Native Hawaiian</t>
  </si>
  <si>
    <t>02/10/2017 00:00:00</t>
  </si>
  <si>
    <t>12/26/2024 00:00:00</t>
  </si>
  <si>
    <t>Optum Medical Network</t>
  </si>
  <si>
    <t>08/05/2024 00:00:00</t>
  </si>
  <si>
    <t>02/21/2023 00:00:00</t>
  </si>
  <si>
    <t>09/07/2023 00:00:00</t>
  </si>
  <si>
    <t>Select Benefit Admin</t>
  </si>
  <si>
    <t>11/13/2020 00:00:00</t>
  </si>
  <si>
    <t>05/07/2024 00:00:00</t>
  </si>
  <si>
    <t>EBMS</t>
  </si>
  <si>
    <t>01/01/2012 00:00:00</t>
  </si>
  <si>
    <t>01/18/2023 00:00:00</t>
  </si>
  <si>
    <t>02/15/2024 00:00:00</t>
  </si>
  <si>
    <t>FEP BlueDental</t>
  </si>
  <si>
    <t>04/12/2023 00:00:00</t>
  </si>
  <si>
    <t>WEB-TPA</t>
  </si>
  <si>
    <t>1/5/2024 12:00:00 AM</t>
  </si>
  <si>
    <t>All Savers-UHC</t>
  </si>
  <si>
    <t>4/10/2024 12:00:00 AM</t>
  </si>
  <si>
    <t>UNITED HEALTHCARE</t>
  </si>
  <si>
    <t>11/17/2021 00:00:00</t>
  </si>
  <si>
    <t>1/15/2020 12:00:00 AM</t>
  </si>
  <si>
    <t>11/30/2022 12:00:00 AM</t>
  </si>
  <si>
    <t>01/01/2013 00:00:00</t>
  </si>
  <si>
    <t>08/13/2009 00:00:00</t>
  </si>
  <si>
    <t>05/02/2010 00:00:00</t>
  </si>
  <si>
    <t>Normal</t>
  </si>
  <si>
    <t>9/2/2022 12:00:00 AM</t>
  </si>
  <si>
    <t>08/23/2022 00:00:00</t>
  </si>
  <si>
    <t>UHC Bronze Plan</t>
  </si>
  <si>
    <t>9/4/2024 12:00:00 AM</t>
  </si>
  <si>
    <t>06/14/2020 00:00:00</t>
  </si>
  <si>
    <t>02/22/2023 00:00:00</t>
  </si>
  <si>
    <t>05/15/2024 00:00:00</t>
  </si>
  <si>
    <t>3/21/2024 12:00:00 AM</t>
  </si>
  <si>
    <t>12/20/2024 00:00:00</t>
  </si>
  <si>
    <t>04/07/2023 00:00:00</t>
  </si>
  <si>
    <t>02/09/2023 00:00:00</t>
  </si>
  <si>
    <t>Z85.038</t>
  </si>
  <si>
    <t>02/28/2014 00:00:00</t>
  </si>
  <si>
    <t>Lucent Health</t>
  </si>
  <si>
    <t>08/30/2022 00:00:00</t>
  </si>
  <si>
    <t>Caprock Healthplans</t>
  </si>
  <si>
    <t>11/13/2024 00:00:00</t>
  </si>
  <si>
    <t>Anthem Dental</t>
  </si>
  <si>
    <t>10/17/2024 00:00:00</t>
  </si>
  <si>
    <t>04/05/2023 00:00:00</t>
  </si>
  <si>
    <t>06/12/2023 00:00:00</t>
  </si>
  <si>
    <t>02/06/2023 00:00:00</t>
  </si>
  <si>
    <t>08/20/2024 00:00:00</t>
  </si>
  <si>
    <t>C20</t>
  </si>
  <si>
    <t>Mercy Benefit Admin</t>
  </si>
  <si>
    <t>12/14/2022 00:00:00</t>
  </si>
  <si>
    <t>09/15/2014 00:00:00</t>
  </si>
  <si>
    <t>04/11/2023 00:00:00</t>
  </si>
  <si>
    <t>09/14/2023 00:00:00</t>
  </si>
  <si>
    <t>07/25/2018 00:00:00</t>
  </si>
  <si>
    <t>02/13/2018 00:00:00</t>
  </si>
  <si>
    <t>Golden Rule Insurance Company</t>
  </si>
  <si>
    <t>9/27/2024 12:00:00 AM</t>
  </si>
  <si>
    <t>BCBS Federal</t>
  </si>
  <si>
    <t>11/17/2022 00:00:00</t>
  </si>
  <si>
    <t>01/26/2023 00:00:00</t>
  </si>
  <si>
    <t>Z85.048</t>
  </si>
  <si>
    <t>1/29/2021 12:00:00 AM</t>
  </si>
  <si>
    <t>Eldon</t>
  </si>
  <si>
    <t>11/24/2014 00:00:00</t>
  </si>
  <si>
    <t>Coresource</t>
  </si>
  <si>
    <t>6/24/2024 12:00:00 AM</t>
  </si>
  <si>
    <t>09/19/2011 00:00:00</t>
  </si>
  <si>
    <t>01/13/2013 00:00:00</t>
  </si>
  <si>
    <t>FCE Benefit Administrators</t>
  </si>
  <si>
    <t>12/30/2009 00:00:00</t>
  </si>
  <si>
    <t>Wellcare of Missouri</t>
  </si>
  <si>
    <t>08/03/2021 00:00:00</t>
  </si>
  <si>
    <t>06/01/2014 00:00:00</t>
  </si>
  <si>
    <t>02/01/2010 00:00:00</t>
  </si>
  <si>
    <t>10/30/2015 00:00:00</t>
  </si>
  <si>
    <t>01/20/2022 00:00:00</t>
  </si>
  <si>
    <t>03/12/2024 00:00:00</t>
  </si>
  <si>
    <t>10/13/2014 00:00:00</t>
  </si>
  <si>
    <t>Tricare West Claims- PRIME</t>
  </si>
  <si>
    <t>11/29/2021 00:00:00</t>
  </si>
  <si>
    <t>09/21/2020 00:00:00</t>
  </si>
  <si>
    <t>05/28/2024 00:00:00</t>
  </si>
  <si>
    <t>01/03/2014 00:00:00</t>
  </si>
  <si>
    <t>Golden Rule</t>
  </si>
  <si>
    <t>03/06/2024 00:00:00</t>
  </si>
  <si>
    <t>8/15/2024 12:00:00 AM</t>
  </si>
  <si>
    <t>10/08/2024 00:00:00</t>
  </si>
  <si>
    <t>Community Care</t>
  </si>
  <si>
    <t>11/23/2011 00:00:00</t>
  </si>
  <si>
    <t>05/08/2024 00:00:00</t>
  </si>
  <si>
    <t>6/13/2024 12:00:00 AM</t>
  </si>
  <si>
    <t>10/24/2024 00:00:00</t>
  </si>
  <si>
    <t>06/07/2024 00:00:00</t>
  </si>
  <si>
    <t>10/14/2024 00:00:00</t>
  </si>
  <si>
    <t>11/14/2024 00:00:00</t>
  </si>
  <si>
    <t>12/27/2022 12:00:00 AM</t>
  </si>
  <si>
    <t>Coventry One</t>
  </si>
  <si>
    <t>10/21/2024 12:00:00 AM</t>
  </si>
  <si>
    <t>02/11/2020 00:00:00</t>
  </si>
  <si>
    <t>9/9/2024 12:00:00 AM</t>
  </si>
  <si>
    <t>05/11/2021 00:00:00</t>
  </si>
  <si>
    <t>3/24/2023 12:00:00 AM</t>
  </si>
  <si>
    <t>10/30/2024 00:00:00</t>
  </si>
  <si>
    <t>09/26/2024 00:00:00</t>
  </si>
  <si>
    <t>09/28/2023 00:00:00</t>
  </si>
  <si>
    <t>6/7/2024 12:00:00 AM</t>
  </si>
  <si>
    <t>4/6/2020 12:00:00 AM</t>
  </si>
  <si>
    <t>3/7/2023 12:00:00 AM</t>
  </si>
  <si>
    <t>08/29/2014 00:00:00</t>
  </si>
  <si>
    <t>10/04/2023 00:00:00</t>
  </si>
  <si>
    <t>8/11/2020 12:00:00 AM</t>
  </si>
  <si>
    <t>12/13/2023 00:00:00</t>
  </si>
  <si>
    <t>C18.3</t>
  </si>
  <si>
    <t>03/23/2023 00:00:00</t>
  </si>
  <si>
    <t>07/13/2023 00:00:00</t>
  </si>
  <si>
    <t>08/09/2023 00:00:00</t>
  </si>
  <si>
    <t>10/02/2013 00:00:00</t>
  </si>
  <si>
    <t>10/29/2024 00:00:00</t>
  </si>
  <si>
    <t>03/05/2024 00:00:00</t>
  </si>
  <si>
    <t>12/20/2023 00:00:00</t>
  </si>
  <si>
    <t>02/27/2020 00:00:00</t>
  </si>
  <si>
    <t>02/28/2024 00:00:00</t>
  </si>
  <si>
    <t>04/29/2024 00:00:00</t>
  </si>
  <si>
    <t>02/05/2024 00:00:00</t>
  </si>
  <si>
    <t>GPA</t>
  </si>
  <si>
    <t>11/5/2020 12:00:00 AM</t>
  </si>
  <si>
    <t>01/01/2008 00:00:00</t>
  </si>
  <si>
    <t>12/30/2022 12:00:00 AM</t>
  </si>
  <si>
    <t>10/25/2021 12:00:00 AM</t>
  </si>
  <si>
    <t>10/11/2022 12:00:00 AM</t>
  </si>
  <si>
    <t>More than One Race</t>
  </si>
  <si>
    <t>6/22/2023 12:00:00 AM</t>
  </si>
  <si>
    <t>1/28/2021 12:00:00 AM</t>
  </si>
  <si>
    <t>04/02/2019 00:00:00</t>
  </si>
  <si>
    <t>10/18/2022 00:00:00</t>
  </si>
  <si>
    <t>Cigna Open Access Plus</t>
  </si>
  <si>
    <t>APWU</t>
  </si>
  <si>
    <t>7/7/2023 12:00:00 AM</t>
  </si>
  <si>
    <t>12/19/2023 12:00:00 AM</t>
  </si>
  <si>
    <t>11/01/2014 00:00:00</t>
  </si>
  <si>
    <t>09/23/2024 00:00:00</t>
  </si>
  <si>
    <t>9/26/2023 12:00:00 AM</t>
  </si>
  <si>
    <t>09/26/2023 00:00:00</t>
  </si>
  <si>
    <t>2/24/2023 12:00:00 AM</t>
  </si>
  <si>
    <t>WELLCARE MC ADV HMO (INS UB)</t>
  </si>
  <si>
    <t>5/5/2023 12:00:00 AM</t>
  </si>
  <si>
    <t>Liberty Dental</t>
  </si>
  <si>
    <t>10/11/2023 12:00:00 AM</t>
  </si>
  <si>
    <t>4/18/2023 12:00:00 AM</t>
  </si>
  <si>
    <t>02/11/2019 00:00:00</t>
  </si>
  <si>
    <t>12/11/2018 00:00:00</t>
  </si>
  <si>
    <t>Spanish</t>
  </si>
  <si>
    <t>6/26/2023 12:00:00 AM</t>
  </si>
  <si>
    <t>1/19/2024 12:00:00 AM</t>
  </si>
  <si>
    <t>12/05/2014 00:00:00</t>
  </si>
  <si>
    <t>Key Benefit Admin</t>
  </si>
  <si>
    <t>03/28/2023 00:00:00</t>
  </si>
  <si>
    <t>05/24/2023 00:00:00</t>
  </si>
  <si>
    <t>04/21/2023 00:00:00</t>
  </si>
  <si>
    <t>5/20/2022 12:00:00 AM</t>
  </si>
  <si>
    <t>03/27/2020 00:00:00</t>
  </si>
  <si>
    <t>GRAVIE ADMINISTRATIVE SERVICES</t>
  </si>
  <si>
    <t>Medi-Share</t>
  </si>
  <si>
    <t>United Health One</t>
  </si>
  <si>
    <t>3/30/2023 12:00:00 AM</t>
  </si>
  <si>
    <t>11/26/2024 00:00:00</t>
  </si>
  <si>
    <t>10/05/2023 00:00:00</t>
  </si>
  <si>
    <t>11/09/2018 00:00:00</t>
  </si>
  <si>
    <t>05/03/2024 00:00:00</t>
  </si>
  <si>
    <t>07/25/2023 00:00:00</t>
  </si>
  <si>
    <t>09/05/2023 00:00:00</t>
  </si>
  <si>
    <t>12/07/2020 00:00:00</t>
  </si>
  <si>
    <t>C</t>
  </si>
  <si>
    <t>08/16/2023 00:00:00</t>
  </si>
  <si>
    <t>06/12/2024 00:00:00</t>
  </si>
  <si>
    <t>01/24/2024 00:00:00</t>
  </si>
  <si>
    <t>09/10/2024 00:00:00</t>
  </si>
  <si>
    <t>12/20/2021 12:00:00 AM</t>
  </si>
  <si>
    <t>03/01/2024 00:00:00</t>
  </si>
  <si>
    <t>7/8/2024 12:00:00 AM</t>
  </si>
  <si>
    <t>4/6/2022 12:00:00 AM</t>
  </si>
  <si>
    <t>06/08/2020 00:00:00</t>
  </si>
  <si>
    <t>Black/African American</t>
  </si>
  <si>
    <t>01/24/2023 00:00:00</t>
  </si>
  <si>
    <t>05/01/2024 00:00:00</t>
  </si>
  <si>
    <t>12/04/2020 00:00:00</t>
  </si>
  <si>
    <t>5/31/2023 12:00:00 AM</t>
  </si>
  <si>
    <t>11/01/2024 00:00:00</t>
  </si>
  <si>
    <t>07/30/2024 00:00:00</t>
  </si>
  <si>
    <t>Coventry Health Care of Kansas, Inc.</t>
  </si>
  <si>
    <t>10/24/2021 00:00:00</t>
  </si>
  <si>
    <t>4/11/2024 12:00:00 AM</t>
  </si>
  <si>
    <t>12/05/2024 00:00:00</t>
  </si>
  <si>
    <t>06/17/2019 00:00:00</t>
  </si>
  <si>
    <t>C18.7</t>
  </si>
  <si>
    <t>01/04/2024 00:00:00</t>
  </si>
  <si>
    <t>04/02/2020 00:00:00</t>
  </si>
  <si>
    <t>04/09/2024 00:00:00</t>
  </si>
  <si>
    <t>10/22/2024 00:00:00</t>
  </si>
  <si>
    <t>01/03/2024 00:00:00</t>
  </si>
  <si>
    <t>07/31/2023 00:00:00</t>
  </si>
  <si>
    <t>Aetna Life Insurance Company</t>
  </si>
  <si>
    <t>9/18/2023 12:00:00 AM</t>
  </si>
  <si>
    <t>5/10/2024 12:00:00 AM</t>
  </si>
  <si>
    <t>12/22/2014 00:00:00</t>
  </si>
  <si>
    <t>03/01/2023 00:00:00</t>
  </si>
  <si>
    <t>07/03/2024 00:00:00</t>
  </si>
  <si>
    <t>08/08/2022 00:00:00</t>
  </si>
  <si>
    <t>05/02/2023 00:00:00</t>
  </si>
  <si>
    <t>06/04/2024 00:00:00</t>
  </si>
  <si>
    <t>10/17/2022 12:00:00 AM</t>
  </si>
  <si>
    <t>11/22/2024 00:00:00</t>
  </si>
  <si>
    <t>10/14/2019 00:00:00</t>
  </si>
  <si>
    <t>07/18/2024 00:00:00</t>
  </si>
  <si>
    <t>08/15/2024 00:00:00</t>
  </si>
  <si>
    <t>Cigna Dental</t>
  </si>
  <si>
    <t>10/04/2021 00:00:00</t>
  </si>
  <si>
    <t>06/12/2020 00:00:00</t>
  </si>
  <si>
    <t>UHC HEALTH SELECT MEDICARE ADVANTAGE</t>
  </si>
  <si>
    <t>UHC Railroad</t>
  </si>
  <si>
    <t>UHC Community Plan</t>
  </si>
  <si>
    <t>The Loomis Company</t>
  </si>
  <si>
    <t>UMWA</t>
  </si>
  <si>
    <t>4/21/2023 12:00:00 AM</t>
  </si>
  <si>
    <t>Unreported/Refused to Report Language</t>
  </si>
  <si>
    <t>Other Pacific Islander</t>
  </si>
  <si>
    <t>5/3/2022 12:00:00 AM</t>
  </si>
  <si>
    <t>6/29/2023 12:00:00 AM</t>
  </si>
  <si>
    <t>2/13/2023 12:00:00 AM</t>
  </si>
  <si>
    <t>1/13/2022 12:00:00 AM</t>
  </si>
  <si>
    <t>10/6/2022 12:00:00 AM</t>
  </si>
  <si>
    <t>9/16/2020 12:00:00 AM</t>
  </si>
  <si>
    <t>01/23/2024 00:00:00</t>
  </si>
  <si>
    <t>12/18/2024 00:00:00</t>
  </si>
  <si>
    <t>01/26/2021 00:00:00</t>
  </si>
  <si>
    <t>PHCS</t>
  </si>
  <si>
    <t>02/20/2018 00:00:00</t>
  </si>
  <si>
    <t>Surest</t>
  </si>
  <si>
    <t>Guardian DENTAL PPO</t>
  </si>
  <si>
    <t>04/19/2023 00:00:00</t>
  </si>
  <si>
    <t>AARP MCR Complt</t>
  </si>
  <si>
    <t>6/11/2024 12:00:00 AM</t>
  </si>
  <si>
    <t>4/5/2023 12:00:00 AM</t>
  </si>
  <si>
    <t>02/02/2021 00:00:00</t>
  </si>
  <si>
    <t>8/14/2020 12:00:00 AM</t>
  </si>
  <si>
    <t>6/28/2022 12:00:00 AM</t>
  </si>
  <si>
    <t>8/26/2022 12:00:00 AM</t>
  </si>
  <si>
    <t>04/25/2023 00:00:00</t>
  </si>
  <si>
    <t>11/01/2023 00:00:00</t>
  </si>
  <si>
    <t>04/23/2024 00:00:00</t>
  </si>
  <si>
    <t>3/30/2022 12:00:00 AM</t>
  </si>
  <si>
    <t>negative</t>
  </si>
  <si>
    <t>3/9/2023 12:00:00 AM</t>
  </si>
  <si>
    <t>6/23/2023 12:00:00 AM</t>
  </si>
  <si>
    <t>03/19/2020 00:00:00</t>
  </si>
  <si>
    <t>10/22/2020 12:00:00 AM</t>
  </si>
  <si>
    <t>07/05/2018 00:00:00</t>
  </si>
  <si>
    <t>AARP Medicare Advantage</t>
  </si>
  <si>
    <t>12/05/2008 00:00:00</t>
  </si>
  <si>
    <t>01/29/2021 00:00:00</t>
  </si>
  <si>
    <t>2/27/2023 12:00:00 AM</t>
  </si>
  <si>
    <t>02/01/2021 00:00:00</t>
  </si>
  <si>
    <t>08/29/2024 00:00:00</t>
  </si>
  <si>
    <t>03/15/2021 00:00:00</t>
  </si>
  <si>
    <t>1/6/2023 12:00:00 AM</t>
  </si>
  <si>
    <t>12/06/2013 00:00:00</t>
  </si>
  <si>
    <t>12/12/2021 00:00:00</t>
  </si>
  <si>
    <t>11/08/2011 00:00:00</t>
  </si>
  <si>
    <t>07/18/2011 00:00:00</t>
  </si>
  <si>
    <t>10/04/2013 00:00:00</t>
  </si>
  <si>
    <t>05/02/2014 00:00:00</t>
  </si>
  <si>
    <t>11/23/2020 12:00:00 AM</t>
  </si>
  <si>
    <t>08/25/2016 00:00:00</t>
  </si>
  <si>
    <t>8/12/2021 12:00:00 AM</t>
  </si>
  <si>
    <t>POSITIVE</t>
  </si>
  <si>
    <t>3/2/2023 12:00:00 AM</t>
  </si>
  <si>
    <t>09/08/2021 00:00:00</t>
  </si>
  <si>
    <t>09/19/2023 00:00:00</t>
  </si>
  <si>
    <t>KEMPER HEALTH</t>
  </si>
  <si>
    <t>INTERNATIONAL BENEFITS ADMINISTRATOR</t>
  </si>
  <si>
    <t>02/02/2024 00:00:00</t>
  </si>
  <si>
    <t>AllWell</t>
  </si>
  <si>
    <t>08/31/2007 00:00:00</t>
  </si>
  <si>
    <t>03/26/2024 00:00:00</t>
  </si>
  <si>
    <t>01/16/2024 00:00:00</t>
  </si>
  <si>
    <t>03/25/2024 00:00:00</t>
  </si>
  <si>
    <t>12/9/2020 12:00:00 AM</t>
  </si>
  <si>
    <t>10/10/2023 00:00:00</t>
  </si>
  <si>
    <t>HealthSCOPE Benefits -Mercy</t>
  </si>
  <si>
    <t>Cigna Health and Life Ins</t>
  </si>
  <si>
    <t>GEHA MEDICAL</t>
  </si>
  <si>
    <t>05/31/2024 00:00:00</t>
  </si>
  <si>
    <t>06/15/2021 00:00:00</t>
  </si>
  <si>
    <t>08/02/2024 00:00:00</t>
  </si>
  <si>
    <t>Trustmark Small Business Benefits-Claims</t>
  </si>
  <si>
    <t>RR Medicare B Palmeto GBA</t>
  </si>
  <si>
    <t>10/27/2022 12:00:00 AM</t>
  </si>
  <si>
    <t>12/19/2011 00:00:00</t>
  </si>
  <si>
    <t>12/09/2014 00:00:00</t>
  </si>
  <si>
    <t>07/28/2020 00:00:00</t>
  </si>
  <si>
    <t>06/11/2019 00:00:00</t>
  </si>
  <si>
    <t>11/15/2024 00:00:00</t>
  </si>
  <si>
    <t>05/14/2024 00:00:00</t>
  </si>
  <si>
    <t>08/04/2009 00:00:00</t>
  </si>
  <si>
    <t>01/11/2022 00:00:00</t>
  </si>
  <si>
    <t>Laurie</t>
  </si>
  <si>
    <t>Tricare for Life</t>
  </si>
  <si>
    <t>02/14/2023 00:00:00</t>
  </si>
  <si>
    <t>05/15/2023 00:00:00</t>
  </si>
  <si>
    <t>SBMA</t>
  </si>
  <si>
    <t>05/20/2015 00:00:00</t>
  </si>
  <si>
    <t>11/15/2019 00:00:00</t>
  </si>
  <si>
    <t>12/13/2021 00:00:00</t>
  </si>
  <si>
    <t>02/26/2020 00:00:00</t>
  </si>
  <si>
    <t>09/13/2024 00:00:00</t>
  </si>
  <si>
    <t>No, Primary Care</t>
  </si>
  <si>
    <t>Ameritas Dental</t>
  </si>
  <si>
    <t>Rural Carrier Benefit Plan</t>
  </si>
  <si>
    <t>01/01/2009 00:00:00</t>
  </si>
  <si>
    <t>UNITED HEALTHCARE SHARED SERVICES</t>
  </si>
  <si>
    <t>3/7/2022 12:00:00 AM</t>
  </si>
  <si>
    <t>03/15/2024 00:00:00</t>
  </si>
  <si>
    <t>4/14/2022 12:00:00 AM</t>
  </si>
  <si>
    <t>10/28/2024 00:00:00</t>
  </si>
  <si>
    <t>Administrative Concepts, Inc</t>
  </si>
  <si>
    <t>01/01/2010 00:00:00</t>
  </si>
  <si>
    <t>11/30/2023 00:00:00</t>
  </si>
  <si>
    <t>11/23/2021 00:00:00</t>
  </si>
  <si>
    <t>6/20/2022 12:00:00 AM</t>
  </si>
  <si>
    <t>Puerto Rican</t>
  </si>
  <si>
    <t>Med Pay Medical (Durham Company)</t>
  </si>
  <si>
    <t>09/05/2024 00:00:00</t>
  </si>
  <si>
    <t>Vietnamese</t>
  </si>
  <si>
    <t>9/6/2022 12:00:00 AM</t>
  </si>
  <si>
    <t>04/14/2023 00:00:00</t>
  </si>
  <si>
    <t>03/21/2023 00:00:00</t>
  </si>
  <si>
    <t>12/12/2013 00:00:00</t>
  </si>
  <si>
    <t>04/03/2017 00:00:00</t>
  </si>
  <si>
    <t>10/07/2015 00:00:00</t>
  </si>
  <si>
    <t>6/6/2023 12:00:00 AM</t>
  </si>
  <si>
    <t>04/27/2023 00:00:00</t>
  </si>
  <si>
    <t>10/31/2018 00:00:00</t>
  </si>
  <si>
    <t>03/13/2023 00:00:00</t>
  </si>
  <si>
    <t>C18.1</t>
  </si>
  <si>
    <t>Unmapped</t>
  </si>
  <si>
    <t>286791000119107</t>
  </si>
  <si>
    <t>01/16/2023 00:00:00</t>
  </si>
  <si>
    <t>10/19/2021 00:00:00</t>
  </si>
  <si>
    <t>UHC</t>
  </si>
  <si>
    <t>UHC Medicaid DENTAL</t>
  </si>
  <si>
    <t>07/19/2022 00:00:00</t>
  </si>
  <si>
    <t>06/24/2020 00:00:00</t>
  </si>
  <si>
    <t>Group Benefit Services</t>
  </si>
  <si>
    <t>Medicaid DENTAL</t>
  </si>
  <si>
    <t>6/15/2021 12:00:00 AM</t>
  </si>
  <si>
    <t>09/20/2024 00:00:00</t>
  </si>
  <si>
    <t>09/20/2023 00:00:00</t>
  </si>
  <si>
    <t>05/23/2023 00:00:00</t>
  </si>
  <si>
    <t>08/28/2023 00:00:00</t>
  </si>
  <si>
    <t>01/26/2024 00:00:00</t>
  </si>
  <si>
    <t>9/19/2022 12:00:00 AM</t>
  </si>
  <si>
    <t>Connecticut General CIGNA</t>
  </si>
  <si>
    <t>12/13/2020 00:00:00</t>
  </si>
  <si>
    <t>12/24/2024 00:00:00</t>
  </si>
  <si>
    <t>01/11/2024 00:00:00</t>
  </si>
  <si>
    <t>04/11/2022 00:00:00</t>
  </si>
  <si>
    <t>02/09/2024 00:00:00</t>
  </si>
  <si>
    <t>Bind Benefits, Inc</t>
  </si>
  <si>
    <t>12/29/2023 12:00:00 AM</t>
  </si>
  <si>
    <t>01/01/2007 00:00:00</t>
  </si>
  <si>
    <t>5/12/2021 12:00:00 AM</t>
  </si>
  <si>
    <t>04/01/2024 00:00:00</t>
  </si>
  <si>
    <t>03/22/2023 00:00:00</t>
  </si>
  <si>
    <t>11/07/2023 00:00:00</t>
  </si>
  <si>
    <t>03/18/2024 00:00:00</t>
  </si>
  <si>
    <t>01/23/2023 00:00:00</t>
  </si>
  <si>
    <t>03/09/2021 00:00:00</t>
  </si>
  <si>
    <t>02/08/2023 00:00:00</t>
  </si>
  <si>
    <t>04/24/2024 00:00:00</t>
  </si>
  <si>
    <t>04/08/2024 00:00:00</t>
  </si>
  <si>
    <t>Allied National c/o Zelis</t>
  </si>
  <si>
    <t>Detego Health</t>
  </si>
  <si>
    <t>10/13/2023 00:00:00</t>
  </si>
  <si>
    <t>06/25/2024 00:00:00</t>
  </si>
  <si>
    <t>06/27/2024 00:00:00</t>
  </si>
  <si>
    <t>4/14/2020 12:00:00 AM</t>
  </si>
  <si>
    <t>NEGATIVE</t>
  </si>
  <si>
    <t>8/15/2023 12:00:00 AM</t>
  </si>
  <si>
    <t>01/30/2023 00:00:00</t>
  </si>
  <si>
    <t>01/01/2014 00:00:00</t>
  </si>
  <si>
    <t>02/17/2023 00:00:00</t>
  </si>
  <si>
    <t>11/28/2023 00:00:00</t>
  </si>
  <si>
    <t>10/18/2024 00:00:00</t>
  </si>
  <si>
    <t>10/31/2023 12:00:00 AM</t>
  </si>
  <si>
    <t>08/14/2024 00:00:00</t>
  </si>
  <si>
    <t>09/22/2023 00:00:00</t>
  </si>
  <si>
    <t>04/03/2023 00:00:00</t>
  </si>
  <si>
    <t>09/27/2021 00:00:00</t>
  </si>
  <si>
    <t>AARP MCR Supp</t>
  </si>
  <si>
    <t>7/11/2022 12:00:00 AM</t>
  </si>
  <si>
    <t>08/23/2024 00:00:00</t>
  </si>
  <si>
    <t>03/03/2023 00:00:00</t>
  </si>
  <si>
    <t>RURAL CARRIER BENEFIT PLAN</t>
  </si>
  <si>
    <t>Medico Insurance Company</t>
  </si>
  <si>
    <t>Korean</t>
  </si>
  <si>
    <t>03/19/2024 00:00:00</t>
  </si>
  <si>
    <t>Delta Dental of MO</t>
  </si>
  <si>
    <t>04/20/2023 00:00:00</t>
  </si>
  <si>
    <t>06/20/2023 00:00:00</t>
  </si>
  <si>
    <t>05/30/2024 00:00:00</t>
  </si>
  <si>
    <t>10/30/2020 12:00:00 AM</t>
  </si>
  <si>
    <t>8/14/2023 12:00:00 AM</t>
  </si>
  <si>
    <t>Healthlink HMO</t>
  </si>
  <si>
    <t>Philadelphia American Life Insurance</t>
  </si>
  <si>
    <t>06/13/2024 00:00:00</t>
  </si>
  <si>
    <t>Swahili</t>
  </si>
  <si>
    <t>03/28/2024 00:00:00</t>
  </si>
  <si>
    <t>FRINGE BENEFIT GROUP, INC</t>
  </si>
  <si>
    <t>06/19/2021 00:00:00</t>
  </si>
  <si>
    <t>6/3/2022 12:00:00 AM</t>
  </si>
  <si>
    <t>08/06/2020 00:00:00</t>
  </si>
  <si>
    <t>01/19/2023 00:00:00</t>
  </si>
  <si>
    <t>12/22/2023 00:00:00</t>
  </si>
  <si>
    <t>Optum Serve (LHI)</t>
  </si>
  <si>
    <t>International Benefits Admin</t>
  </si>
  <si>
    <t>S and S Health</t>
  </si>
  <si>
    <t>BCBS OF KANSAS CITY</t>
  </si>
  <si>
    <t>04/12/2024 00:00:00</t>
  </si>
  <si>
    <t>04/06/2023 00:00:00</t>
  </si>
  <si>
    <t>07/18/2023 00:00:00</t>
  </si>
  <si>
    <t>12/09/2024 00:00:00</t>
  </si>
  <si>
    <t>03/21/2008 00:00:00</t>
  </si>
  <si>
    <t>08/19/2011 00:00:00</t>
  </si>
  <si>
    <t>09/01/2020 00:00:00</t>
  </si>
  <si>
    <t>12/03/2021 00:00:00</t>
  </si>
  <si>
    <t>HealthEz</t>
  </si>
  <si>
    <t>12/05/2023 00:00:00</t>
  </si>
  <si>
    <t>07/22/2024 00:00:00</t>
  </si>
  <si>
    <t>03/29/2023 00:00:00</t>
  </si>
  <si>
    <t>04/10/2024 00:00:00</t>
  </si>
  <si>
    <t>04/25/2014 00:00:00</t>
  </si>
  <si>
    <t>Medtrust</t>
  </si>
  <si>
    <t>10/01/2021 00:00:00</t>
  </si>
  <si>
    <t>11/2/2020 12:00:00 AM</t>
  </si>
  <si>
    <t>05/06/2024 00:00:00</t>
  </si>
  <si>
    <t>05/29/2024 00:00:00</t>
  </si>
  <si>
    <t>09/11/2021 00:00:00</t>
  </si>
  <si>
    <t>12/15/2021 00:00:00</t>
  </si>
  <si>
    <t>Ameritas DENTAL</t>
  </si>
  <si>
    <t>11/21/2024 00:00:00</t>
  </si>
  <si>
    <t>07/10/2024 00:00:00</t>
  </si>
  <si>
    <t>1/5/2023 12:00:00 AM</t>
  </si>
  <si>
    <t>04/02/2013 00:00:00</t>
  </si>
  <si>
    <t>07/19/2024 00:00:00</t>
  </si>
  <si>
    <t>02/26/2024 00:00:00</t>
  </si>
  <si>
    <t>12/13/2024 00:00:00</t>
  </si>
  <si>
    <t>07/17/2024 00:00:00</t>
  </si>
  <si>
    <t>1/23/2023 12:00:00 AM</t>
  </si>
  <si>
    <t>11/03/2021 00:00:00</t>
  </si>
  <si>
    <t>09/17/2024 00:00:00</t>
  </si>
  <si>
    <t>02/21/2024 00:00:00</t>
  </si>
  <si>
    <t>09/09/2024 00:00:00</t>
  </si>
  <si>
    <t>02/01/2024 00:00:00</t>
  </si>
  <si>
    <t>04/05/2005 00:00:00</t>
  </si>
  <si>
    <t>07/25/2014 00:00:00</t>
  </si>
  <si>
    <t>12/11/2012 00:00:00</t>
  </si>
  <si>
    <t>08/07/2024 00:00:00</t>
  </si>
  <si>
    <t>11/07/2024 00:00:00</t>
  </si>
  <si>
    <t>03/09/2020 00:00:00</t>
  </si>
  <si>
    <t>08/30/2024 00:00:00</t>
  </si>
  <si>
    <t>08/31/2023 00:00:00</t>
  </si>
  <si>
    <t>Mutual of Omaha Insurance Company</t>
  </si>
  <si>
    <t>10/25/2023 12:00:00 AM</t>
  </si>
  <si>
    <t>Allied Benefit Systems, Inc.</t>
  </si>
  <si>
    <t>02/13/2023 00:00:00</t>
  </si>
  <si>
    <t>12/03/2024 00:00:00</t>
  </si>
  <si>
    <t>04/26/2023 00:00:00</t>
  </si>
  <si>
    <t>07/12/2023 00:00:00</t>
  </si>
  <si>
    <t>12/19/2023 00:00:00</t>
  </si>
  <si>
    <t>08/26/2024 00:00:00</t>
  </si>
  <si>
    <t>01/30/2024 00:00:00</t>
  </si>
  <si>
    <t>11/13/2023 00:00:00</t>
  </si>
  <si>
    <t>03/08/2024 00:00:00</t>
  </si>
  <si>
    <t>10/25/2024 00:00:00</t>
  </si>
  <si>
    <t>09/04/2024 00:00:00</t>
  </si>
  <si>
    <t>01/19/2024 00:00:00</t>
  </si>
  <si>
    <t>05/23/2024 00:00:00</t>
  </si>
  <si>
    <t>03/29/2024 00:00:00</t>
  </si>
  <si>
    <t>1/30/2023 12:00:00 AM</t>
  </si>
  <si>
    <t>09/06/2024 00:00:00</t>
  </si>
  <si>
    <t>02/18/2020 00:00:00</t>
  </si>
  <si>
    <t>12/28/2022 12:00:00 AM</t>
  </si>
  <si>
    <t>01/11/2023 00:00:00</t>
  </si>
  <si>
    <t>05/12/2023 00:00:00</t>
  </si>
  <si>
    <t>05/21/2024 00:00:00</t>
  </si>
  <si>
    <t>11/27/2024 00:00:00</t>
  </si>
  <si>
    <t>01/21/2020 00:00:00</t>
  </si>
  <si>
    <t>06/06/2024 00:00:00</t>
  </si>
  <si>
    <t>5/21/2020 12:00:00 AM</t>
  </si>
  <si>
    <t>07/21/2023 00:00:00</t>
  </si>
  <si>
    <t>01/05/2024 00:00:00</t>
  </si>
  <si>
    <t>07/09/2024 00:00:00</t>
  </si>
  <si>
    <t>09/11/2024 00:00:00</t>
  </si>
  <si>
    <t>OptumHealth Behavioral Solutions</t>
  </si>
  <si>
    <t>Health Partners</t>
  </si>
  <si>
    <t>5/26/2023 12:00:00 AM</t>
  </si>
  <si>
    <t>04/04/2013 00:00:00</t>
  </si>
  <si>
    <t>06/11/2024 00:00:00</t>
  </si>
  <si>
    <t>11/17/2023 00:00:00</t>
  </si>
  <si>
    <t>09/18/2024 00:00:00</t>
  </si>
  <si>
    <t>05/16/2024 00:00:00</t>
  </si>
  <si>
    <t>04/28/2023 00:00:00</t>
  </si>
  <si>
    <t>09/30/2024 00:00:00</t>
  </si>
  <si>
    <t>09/01/2023 00:00:00</t>
  </si>
  <si>
    <t>11/19/2024 00:00:00</t>
  </si>
  <si>
    <t>09/15/2023 00:00:00</t>
  </si>
  <si>
    <t>01/31/2024 00:00:00</t>
  </si>
  <si>
    <t>08/06/2024 00:00:00</t>
  </si>
  <si>
    <t>01/03/2018 00:00:00</t>
  </si>
  <si>
    <t>07/01/2024 00:00:00</t>
  </si>
  <si>
    <t>07/23/2024 00:00:00</t>
  </si>
  <si>
    <t>5/10/2023 12:00:00 AM</t>
  </si>
  <si>
    <t>10/25/2023 00:00:00</t>
  </si>
  <si>
    <t>08/21/2023 00:00:00</t>
  </si>
  <si>
    <t>Consociate Health</t>
  </si>
  <si>
    <t>9/20/2023 12:00:00 AM</t>
  </si>
  <si>
    <t>08/16/2024 00:00:00</t>
  </si>
  <si>
    <t>ADMINISTATIVE CONCEPTS, INC</t>
  </si>
  <si>
    <t>08/01/2024 00:00:00</t>
  </si>
  <si>
    <t>05/10/2023 00:00:00</t>
  </si>
  <si>
    <t>02/15/2023 00:00:00</t>
  </si>
  <si>
    <t>06/08/2023 00:00:00</t>
  </si>
  <si>
    <t>02/27/2024 00:00:00</t>
  </si>
  <si>
    <t>11/29/2023 00:00:00</t>
  </si>
  <si>
    <t>07/26/2023 00:00:00</t>
  </si>
  <si>
    <t>10/11/2023 00:00:00</t>
  </si>
  <si>
    <t>05/22/2023 00:00:00</t>
  </si>
  <si>
    <t>08/01/2023 00:00:00</t>
  </si>
  <si>
    <t>08/29/2023 00:00:00</t>
  </si>
  <si>
    <t>06/19/2024 00:00:00</t>
  </si>
  <si>
    <t>06/18/2024 00:00:00</t>
  </si>
  <si>
    <t>02/21/2011 00:00:00</t>
  </si>
  <si>
    <t>12/07/2023 00:00:00</t>
  </si>
  <si>
    <t>12/15/2023 00:00:00</t>
  </si>
  <si>
    <t>12/16/2024 00:00:00</t>
  </si>
  <si>
    <t>05/09/2024 00:00:00</t>
  </si>
  <si>
    <t>06/21/2023 00:00:00</t>
  </si>
  <si>
    <t>06/07/2023 00:00:00</t>
  </si>
  <si>
    <t>06/30/2020 00:00:00</t>
  </si>
  <si>
    <t>05/26/2023 00:00:00</t>
  </si>
  <si>
    <t>07/14/2023 00:00:00</t>
  </si>
  <si>
    <t>10/12/2023 00:00:00</t>
  </si>
  <si>
    <t>03/20/2024 00:00:00</t>
  </si>
  <si>
    <t>01/20/2023 00:00:00</t>
  </si>
  <si>
    <t>06/13/2023 00:00:00</t>
  </si>
  <si>
    <t>10/09/2024 00:00:00</t>
  </si>
  <si>
    <t>03/07/2022 00:00:00</t>
  </si>
  <si>
    <t>10/25/2022 12:00:00 AM</t>
  </si>
  <si>
    <t>05/20/2021 00:00:00</t>
  </si>
  <si>
    <t>04/15/2024 00:00:00</t>
  </si>
  <si>
    <t>12/09/2019 00:00:00</t>
  </si>
  <si>
    <t>12/04/2023 00:00:00</t>
  </si>
  <si>
    <t>03/08/2020 00:00:00</t>
  </si>
  <si>
    <t>04/01/2019 00:00:00</t>
  </si>
  <si>
    <t>02/01/2022 00:00:00</t>
  </si>
  <si>
    <t>09/06/2023 00:00:00</t>
  </si>
  <si>
    <t>02/12/2024 00:00:00</t>
  </si>
  <si>
    <t>07/01/2023 00:00:00</t>
  </si>
  <si>
    <t>03/08/2023 00:00:00</t>
  </si>
  <si>
    <t>7/8/2022 12:00:00 AM</t>
  </si>
  <si>
    <t>11/27/2023 00:00:00</t>
  </si>
  <si>
    <t>09/02/2021 00:00:00</t>
  </si>
  <si>
    <t>10/13/2022 00:00:00</t>
  </si>
  <si>
    <t>08/31/2022 00:00:00</t>
  </si>
  <si>
    <t>01/29/2020 00:00:00</t>
  </si>
  <si>
    <t>06/10/2021 00:00:00</t>
  </si>
  <si>
    <t>01/01/2017 00:00:00</t>
  </si>
  <si>
    <t>04/18/2023 00:00:00</t>
  </si>
  <si>
    <t>02/22/2024 00:00:00</t>
  </si>
  <si>
    <t>05/18/2023 00:00:00</t>
  </si>
  <si>
    <t>04/05/2021 00:00:00</t>
  </si>
  <si>
    <t>07/28/2016 00:00:00</t>
  </si>
  <si>
    <t>07/28/2023 00:00:00</t>
  </si>
  <si>
    <t>12/24/2020 00:00:00</t>
  </si>
  <si>
    <t>02/26/2021 00:00:00</t>
  </si>
  <si>
    <t>11/01/2022 00:00:00</t>
  </si>
  <si>
    <t>8/24/2022 12:00:00 AM</t>
  </si>
  <si>
    <t>11/11/2018 00:00:00</t>
  </si>
  <si>
    <t>09/26/2016 00:00:00</t>
  </si>
  <si>
    <t>01/27/2017 00:00:00</t>
  </si>
  <si>
    <t>10/10/2022 00:00:00</t>
  </si>
  <si>
    <t>07/20/2022 00:00:00</t>
  </si>
  <si>
    <t>05/12/2016 00:00:00</t>
  </si>
  <si>
    <t>01/01/2024 00:00:00</t>
  </si>
  <si>
    <t>11/06/2024 00:00:00</t>
  </si>
  <si>
    <t>01/10/2020 00:00:00</t>
  </si>
  <si>
    <t>10/19/2023 00:00:00</t>
  </si>
  <si>
    <t>04/09/2021 00:00:00</t>
  </si>
  <si>
    <t>07/29/2022 00:00:00</t>
  </si>
  <si>
    <t>10/18/2023 00:00:00</t>
  </si>
  <si>
    <t>02/20/2024 00:00:00</t>
  </si>
  <si>
    <t>06/23/2024 00:00:00</t>
  </si>
  <si>
    <t>10/01/2024 00:00:00</t>
  </si>
  <si>
    <t>12/05/2022 00:00:00</t>
  </si>
  <si>
    <t>10/27/2023 00:00:00</t>
  </si>
  <si>
    <t>10/04/2022 00:00:00</t>
  </si>
  <si>
    <t>04/23/2021 00:00:00</t>
  </si>
  <si>
    <t>02/01/2023 00:00:00</t>
  </si>
  <si>
    <t>02/04/2021 00:00:00</t>
  </si>
  <si>
    <t>08/27/2024 00:00:00</t>
  </si>
  <si>
    <t>03/27/2023 00:00:00</t>
  </si>
  <si>
    <t>02/05/2020 00:00:00</t>
  </si>
  <si>
    <t>1/13/2020 12:00:00 AM</t>
  </si>
  <si>
    <t>08/22/2024 00:00:00</t>
  </si>
  <si>
    <t>07/24/2024 00:00:00</t>
  </si>
  <si>
    <t>06/01/2024 00:00:00</t>
  </si>
  <si>
    <t>05/25/2023 00:00:00</t>
  </si>
  <si>
    <t>01/14/2020 00:00:00</t>
  </si>
  <si>
    <t>10/23/2019 00:00:00</t>
  </si>
  <si>
    <t>11/22/2019 00:00:00</t>
  </si>
  <si>
    <t>12/17/2024 00:00:00</t>
  </si>
  <si>
    <t>2/3/2023 12:00:00 AM</t>
  </si>
  <si>
    <t>11/03/2022 00:00:00</t>
  </si>
  <si>
    <t>08/10/2023 00:00:00</t>
  </si>
  <si>
    <t>05/09/2023 00:00:00</t>
  </si>
  <si>
    <t>09/12/2023 00:00:00</t>
  </si>
  <si>
    <t>09/25/2024 00:00:00</t>
  </si>
  <si>
    <t>08/30/2023 00:00:00</t>
  </si>
  <si>
    <t>07/20/2023 00:00:00</t>
  </si>
  <si>
    <t>3/21/2023 12:00:00 AM</t>
  </si>
  <si>
    <t>06/30/2024 00:00:00</t>
  </si>
  <si>
    <t>12/21/2022 00:00:00</t>
  </si>
  <si>
    <t>01/27/2015 00:00:00</t>
  </si>
  <si>
    <t>07/18/2022 00:00:00</t>
  </si>
  <si>
    <t>06/02/2022 00:00:00</t>
  </si>
  <si>
    <t>12/29/2021 00:00:00</t>
  </si>
  <si>
    <t>04/17/2023 00:00:00</t>
  </si>
  <si>
    <t>01/09/2023 00:00:00</t>
  </si>
  <si>
    <t>02/27/2023 00:00:00</t>
  </si>
  <si>
    <t>11/24/2021 00:00:00</t>
  </si>
  <si>
    <t>08/21/2024 00:00:00</t>
  </si>
  <si>
    <t>08/09/2022 00:00:00</t>
  </si>
  <si>
    <t>7/7/2022 12:00:00 AM</t>
  </si>
  <si>
    <t>04/14/2021 00:00:00</t>
  </si>
  <si>
    <t>11/10/2023 00:00:00</t>
  </si>
  <si>
    <t>02/23/2022 00:00:00</t>
  </si>
  <si>
    <t>03/13/2024 00:00:00</t>
  </si>
  <si>
    <t>12/01/2022 00:00:00</t>
  </si>
  <si>
    <t>06/05/2024 00:00:00</t>
  </si>
  <si>
    <t>06/16/2023 00:00:00</t>
  </si>
  <si>
    <t>03/09/2023 00:00:00</t>
  </si>
  <si>
    <t>09/12/2022 00:00:00</t>
  </si>
  <si>
    <t>11/10/2021 00:00:00</t>
  </si>
  <si>
    <t>11/15/2022 00:00:00</t>
  </si>
  <si>
    <t>03/25/2023 00:00:00</t>
  </si>
  <si>
    <t>Chinese</t>
  </si>
  <si>
    <t>10/26/2022 00:00:00</t>
  </si>
  <si>
    <t>10/10/2024 00:00:00</t>
  </si>
  <si>
    <t>03/17/2023 00:00:00</t>
  </si>
  <si>
    <t>01/01/2019 00:00:00</t>
  </si>
  <si>
    <t>01/01/2018 00:00:00</t>
  </si>
  <si>
    <t>03/29/2022 00:00:00</t>
  </si>
  <si>
    <t>11/08/2023 00:00:00</t>
  </si>
  <si>
    <t>10/19/2022 00:00:00</t>
  </si>
  <si>
    <t>03/30/2023 00:00:00</t>
  </si>
  <si>
    <t>01/29/2024 00:00:00</t>
  </si>
  <si>
    <t>07/14/2022 00:00:00</t>
  </si>
  <si>
    <t>01/03/2023 00:00:00</t>
  </si>
  <si>
    <t>10/06/2020 00:00:00</t>
  </si>
  <si>
    <t>07/28/2024 00:00:00</t>
  </si>
  <si>
    <t>07/02/2022 00:00:00</t>
  </si>
  <si>
    <t>11/09/2022 00:00:00</t>
  </si>
  <si>
    <t>Mexican, Mexican American, Chicano/a</t>
  </si>
  <si>
    <t>04/10/2023 00:00:00</t>
  </si>
  <si>
    <t>02/23/2023 00:00:00</t>
  </si>
  <si>
    <t>AITHER</t>
  </si>
  <si>
    <t>02/21/2022 00:00:00</t>
  </si>
  <si>
    <t>12/14/2020 00:00:00</t>
  </si>
  <si>
    <t>11/03/2020 00:00:00</t>
  </si>
  <si>
    <t>12/12/2023 00:00:00</t>
  </si>
  <si>
    <t>03/20/2023 00:00:00</t>
  </si>
  <si>
    <t>02/28/2023 00:00:00</t>
  </si>
  <si>
    <t>09/10/2021 00:00:00</t>
  </si>
  <si>
    <t>12/20/2022 00:00:00</t>
  </si>
  <si>
    <t>07/29/2023 00:00:00</t>
  </si>
  <si>
    <t>01/02/2023 00:00:00</t>
  </si>
  <si>
    <t>04/24/2019 00:00:00</t>
  </si>
  <si>
    <t>09/30/2020 00:00:00</t>
  </si>
  <si>
    <t>11/23/2022 00:00:00</t>
  </si>
  <si>
    <t>09/28/2022 00:00:00</t>
  </si>
  <si>
    <t>12/06/2022 00:00:00</t>
  </si>
  <si>
    <t>8/5/2021 12:00:00 AM</t>
  </si>
  <si>
    <t>03/13/2019 00:00:00</t>
  </si>
  <si>
    <t>04/23/2023 00:00:00</t>
  </si>
  <si>
    <t>07/24/2023 00:00:00</t>
  </si>
  <si>
    <t>07/01/2021 00:00:00</t>
  </si>
  <si>
    <t>05/02/2024 00:00:00</t>
  </si>
  <si>
    <t>07/05/2023 00:00:00</t>
  </si>
  <si>
    <t>Denta Quest</t>
  </si>
  <si>
    <t>04/03/2020 00:00:00</t>
  </si>
  <si>
    <t>02/28/2020 00:00:00</t>
  </si>
  <si>
    <t>09/10/2022 00:00:00</t>
  </si>
  <si>
    <t>01/01/2015 00:00:00</t>
  </si>
  <si>
    <t>02/24/2023 00:00:00</t>
  </si>
  <si>
    <t>11/28/2022 12:00:00 AM</t>
  </si>
  <si>
    <t>08/17/2022 00:00:00</t>
  </si>
  <si>
    <t>09/20/2022 00:00:00</t>
  </si>
  <si>
    <t>01/25/2017 00:00:00</t>
  </si>
  <si>
    <t>05/17/2024 00:00:00</t>
  </si>
  <si>
    <t>03/19/2018 00:00:00</t>
  </si>
  <si>
    <t>09/10/2020 00:00:00</t>
  </si>
  <si>
    <t>07/17/2020 00:00:00</t>
  </si>
  <si>
    <t>03/24/2024 00:00:00</t>
  </si>
  <si>
    <t>05/17/2023 00:00:00</t>
  </si>
  <si>
    <t>09/07/2022 00:00:00</t>
  </si>
  <si>
    <t>12/06/2024 00:00:00</t>
  </si>
  <si>
    <t>06/17/2016 00:00:00</t>
  </si>
  <si>
    <t>04/01/2023 00:00:00</t>
  </si>
  <si>
    <t>12/04/2024 00:00:00</t>
  </si>
  <si>
    <t>10/31/2022 00:00:00</t>
  </si>
  <si>
    <t>10/07/2022 00:00:00</t>
  </si>
  <si>
    <t>02/01/2017 00:00:00</t>
  </si>
  <si>
    <t>05/05/2022 00:00:00</t>
  </si>
  <si>
    <t>04/21/2022 00:00:00</t>
  </si>
  <si>
    <t>04/18/2016 00:00:00</t>
  </si>
  <si>
    <t>Ukrainian</t>
  </si>
  <si>
    <t>03/30/2015 00:00:00</t>
  </si>
  <si>
    <t>12/12/2022 12:00:00 AM</t>
  </si>
  <si>
    <t>07/04/2022 00:00:00</t>
  </si>
  <si>
    <t>09/25/2023 00:00:00</t>
  </si>
  <si>
    <t>06/05/2017 00:00:00</t>
  </si>
  <si>
    <t>01/28/2020 00:00:00</t>
  </si>
  <si>
    <t>05/28/2021 00:00:00</t>
  </si>
  <si>
    <t>11/13/2019 00:00:00</t>
  </si>
  <si>
    <t>04/29/2022 00:00:00</t>
  </si>
  <si>
    <t>01/25/2023 00:00:00</t>
  </si>
  <si>
    <t>12/29/2022 12:00:00 AM</t>
  </si>
  <si>
    <t>01/01/2021 00:00:00</t>
  </si>
  <si>
    <t>09/16/2024 00:00:00</t>
  </si>
  <si>
    <t>09/06/2022 00:00:00</t>
  </si>
  <si>
    <t>8/5/2022 12:00:00 AM</t>
  </si>
  <si>
    <t>10/16/2023 00:00:00</t>
  </si>
  <si>
    <t>01/17/2022 00:00:00</t>
  </si>
  <si>
    <t>05/23/2022 00:00:00</t>
  </si>
  <si>
    <t>7/13/2021 12:00:00 AM</t>
  </si>
  <si>
    <t>08/18/2024 00:00:00</t>
  </si>
  <si>
    <t>04/05/2024 00:00:00</t>
  </si>
  <si>
    <t>02/15/2016 00:00:00</t>
  </si>
  <si>
    <t>06/17/2022 00:00:00</t>
  </si>
  <si>
    <t>12/01/2019 00:00:00</t>
  </si>
  <si>
    <t>07/13/2022 00:00:00</t>
  </si>
  <si>
    <t>09/27/2023 00:00:00</t>
  </si>
  <si>
    <t>05/12/2022 00:00:00</t>
  </si>
  <si>
    <t>12/18/2023 00:00:00</t>
  </si>
  <si>
    <t>02/09/2022 00:00:00</t>
  </si>
  <si>
    <t>12/12/2022 00:00:00</t>
  </si>
  <si>
    <t>09/26/2022 00:00:00</t>
  </si>
  <si>
    <t>04/22/2022 00:00:00</t>
  </si>
  <si>
    <t>09/14/2021 00:00:00</t>
  </si>
  <si>
    <t>05/14/2019 00:00:00</t>
  </si>
  <si>
    <t>11/29/2022 00:00:00</t>
  </si>
  <si>
    <t>02/01/2019 00:00:00</t>
  </si>
  <si>
    <t>03/16/2018 00:00:00</t>
  </si>
  <si>
    <t>09/21/2016 00:00:00</t>
  </si>
  <si>
    <t>3/31/2023 12:00:00 AM</t>
  </si>
  <si>
    <t>10/01/2018 00:00:00</t>
  </si>
  <si>
    <t>11/01/2020 00:00:00</t>
  </si>
  <si>
    <t>12/12/2017 00:00:00</t>
  </si>
  <si>
    <t>07/02/2024 00:00:00</t>
  </si>
  <si>
    <t>10/23/2023 00:00:00</t>
  </si>
  <si>
    <t>02/22/2022 00:00:00</t>
  </si>
  <si>
    <t>10/13/2021 00:00:00</t>
  </si>
  <si>
    <t>10/17/2017 00:00:00</t>
  </si>
  <si>
    <t>01/01/2023 00:00:00</t>
  </si>
  <si>
    <t>11/28/2022 00:00:00</t>
  </si>
  <si>
    <t>01/01/2022 00:00:00</t>
  </si>
  <si>
    <t>06/28/2021 00:00:00</t>
  </si>
  <si>
    <t>11/09/2015 00:00:00</t>
  </si>
  <si>
    <t>05/07/2023 00:00:00</t>
  </si>
  <si>
    <t>07/17/2019 00:00:00</t>
  </si>
  <si>
    <t>02/10/2023 00:00:00</t>
  </si>
  <si>
    <t>02/20/2023 00:00:00</t>
  </si>
  <si>
    <t>09/29/2023 00:00:00</t>
  </si>
  <si>
    <t>12/27/2022 00:00:00</t>
  </si>
  <si>
    <t>09/02/2024 00:00:00</t>
  </si>
  <si>
    <t>06/01/2023 00:00:00</t>
  </si>
  <si>
    <t>07/17/2023 00:00:00</t>
  </si>
  <si>
    <t>05/31/2023 00:00:00</t>
  </si>
  <si>
    <t>09/14/2022 00:00:00</t>
  </si>
  <si>
    <t>08/19/2023 00:00:00</t>
  </si>
  <si>
    <t>09/21/2023 00:00:00</t>
  </si>
  <si>
    <t>06/28/2019 00:00:00</t>
  </si>
  <si>
    <t>11/15/2023 00:00:00</t>
  </si>
  <si>
    <t>05/18/2022 00:00:00</t>
  </si>
  <si>
    <t>9/23/2021 12:00:00 AM</t>
  </si>
  <si>
    <t>12/08/2023 00:00:00</t>
  </si>
  <si>
    <t>12/07/2022 00:00:00</t>
  </si>
  <si>
    <t>05/22/2024 00:00:00</t>
  </si>
  <si>
    <t>09/12/2024 00:00:00</t>
  </si>
  <si>
    <t>05/10/2024 00:00:00</t>
  </si>
  <si>
    <t>11/10/2017 00:00:00</t>
  </si>
  <si>
    <t>12/11/2023 00:00:00</t>
  </si>
  <si>
    <t>08/15/2022 00:00:00</t>
  </si>
  <si>
    <t>03/19/2021 00:00:00</t>
  </si>
  <si>
    <t>05/04/2020 00:00:00</t>
  </si>
  <si>
    <t>07/19/2023 00:00:00</t>
  </si>
  <si>
    <t>08/19/2022 00:00:00</t>
  </si>
  <si>
    <t>09/02/2022 00:00:00</t>
  </si>
  <si>
    <t>01/01/2016 00:00:00</t>
  </si>
  <si>
    <t>01/04/2023 00:00:00</t>
  </si>
  <si>
    <t>08/02/2023 00:00:00</t>
  </si>
  <si>
    <t>09/11/2023 00:00:00</t>
  </si>
  <si>
    <t>06/09/2017 00:00:00</t>
  </si>
  <si>
    <t>06/19/2023 00:00:00</t>
  </si>
  <si>
    <t>01/27/2022 00:00:00</t>
  </si>
  <si>
    <t>06/29/2022 00:00:00</t>
  </si>
  <si>
    <t>11/01/2021 00:00:00</t>
  </si>
  <si>
    <t>11/18/2022 00:00:00</t>
  </si>
  <si>
    <t>06/06/2023 00:00:00</t>
  </si>
  <si>
    <t>07/21/2022 00:00:00</t>
  </si>
  <si>
    <t>06/26/2023 00:00:00</t>
  </si>
  <si>
    <t>5/16/2023 12:00:00 AM</t>
  </si>
  <si>
    <t>06/28/2023 00:00:00</t>
  </si>
  <si>
    <t>01/08/2021 00:00:00</t>
  </si>
  <si>
    <t>2/21/2020 12:00:00 AM</t>
  </si>
  <si>
    <t>12/02/2024 00:00:00</t>
  </si>
  <si>
    <t>04/04/2022 00:00:00</t>
  </si>
  <si>
    <t>03/16/2022 00:00:00</t>
  </si>
  <si>
    <t>05/30/2018 00:00:00</t>
  </si>
  <si>
    <t>07/30/2017 00:00:00</t>
  </si>
  <si>
    <t>02/03/2024 00:00:00</t>
  </si>
  <si>
    <t>08/08/2024 00:00:00</t>
  </si>
  <si>
    <t>11/22/2021 00:00:00</t>
  </si>
  <si>
    <t>02/03/2023 00:00:00</t>
  </si>
  <si>
    <t>07/09/2020 00:00:00</t>
  </si>
  <si>
    <t>Manhattan Life</t>
  </si>
  <si>
    <t>06/14/2018 00:00:00</t>
  </si>
  <si>
    <t>03/02/2023 00:00:00</t>
  </si>
  <si>
    <t>12/13/2022 00:00:00</t>
  </si>
  <si>
    <t>11/08/2019 00:00:00</t>
  </si>
  <si>
    <t>04/20/2020 00:00:00</t>
  </si>
  <si>
    <t>06/01/2016 00:00:00</t>
  </si>
  <si>
    <t>09/04/2023 00:00:00</t>
  </si>
  <si>
    <t>02/11/2023 00:00:00</t>
  </si>
  <si>
    <t>01/29/2018 00:00:00</t>
  </si>
  <si>
    <t>04/24/2023 00:00:00</t>
  </si>
  <si>
    <t>12/26/2023 00:00:00</t>
  </si>
  <si>
    <t>02/24/2020 00:00:00</t>
  </si>
  <si>
    <t>12/27/2023 00:00:00</t>
  </si>
  <si>
    <t>12/21/2020 00:00:00</t>
  </si>
  <si>
    <t>09/21/2022 00:00:00</t>
  </si>
  <si>
    <t>10/20/2022 00:00:00</t>
  </si>
  <si>
    <t>10/01/2023 00:00:00</t>
  </si>
  <si>
    <t>11/21/2022 00:00:00</t>
  </si>
  <si>
    <t>02/16/2022 00:00:00</t>
  </si>
  <si>
    <t>07/05/2022 00:00:00</t>
  </si>
  <si>
    <t>09/15/2022 00:00:00</t>
  </si>
  <si>
    <t>07/25/2022 00:00:00</t>
  </si>
  <si>
    <t>10/22/2020 00:00:00</t>
  </si>
  <si>
    <t>11/11/2024 00:00:00</t>
  </si>
  <si>
    <t>04/14/2017 00:00:00</t>
  </si>
  <si>
    <t>12/08/2022 00:00:00</t>
  </si>
  <si>
    <t>11/01/2016 00:00:00</t>
  </si>
  <si>
    <t>11/18/2024 00:00:00</t>
  </si>
  <si>
    <t>zUHC Community Plan UB</t>
  </si>
  <si>
    <t>04/22/2017 00:00:00</t>
  </si>
  <si>
    <t>10/13/2016 00:00:00</t>
  </si>
  <si>
    <t>05/16/2023 00:00:00</t>
  </si>
  <si>
    <t>08/22/2022 00:00:00</t>
  </si>
  <si>
    <t>10/03/2022 00:00:00</t>
  </si>
  <si>
    <t>08/03/2018 00:00:00</t>
  </si>
  <si>
    <t>02/28/2022 00:00:00</t>
  </si>
  <si>
    <t>04/30/2010 00:00:00</t>
  </si>
  <si>
    <t>06/11/2023 00:00:00</t>
  </si>
  <si>
    <t>08/07/2018 00:00:00</t>
  </si>
  <si>
    <t>Other</t>
  </si>
  <si>
    <t>07/18/2018 00:00:00</t>
  </si>
  <si>
    <t>05/10/2022 00:00:00</t>
  </si>
  <si>
    <t>05/13/2021 00:00:00</t>
  </si>
  <si>
    <t>10/02/2023 00:00:00</t>
  </si>
  <si>
    <t>03/25/2021 00:00:00</t>
  </si>
  <si>
    <t>3/18/2021 12:00:00 AM</t>
  </si>
  <si>
    <t>10/01/2022 00:00:00</t>
  </si>
  <si>
    <t>03/02/2024 00:00:00</t>
  </si>
  <si>
    <t>08/01/2022 00:00:00</t>
  </si>
  <si>
    <t>10/30/2018 00:00:00</t>
  </si>
  <si>
    <t>06/29/2017 00:00:00</t>
  </si>
  <si>
    <t>12/21/2018 00:00:00</t>
  </si>
  <si>
    <t>04/26/2024 00:00:00</t>
  </si>
  <si>
    <t>06/28/2018 00:00:00</t>
  </si>
  <si>
    <t>6/7/2023 12:00:00 AM</t>
  </si>
  <si>
    <t>12/27/2017 00:00:00</t>
  </si>
  <si>
    <t>01/31/2019 00:00:00</t>
  </si>
  <si>
    <t>1/4/2023 12:00:00 AM</t>
  </si>
  <si>
    <t>04/09/2023 00:00:00</t>
  </si>
  <si>
    <t>Medica Behavioral Health</t>
  </si>
  <si>
    <t>06/14/2024 00:00:00</t>
  </si>
  <si>
    <t>06/27/2022 00:00:00</t>
  </si>
  <si>
    <t>08/29/2022 00:00:00</t>
  </si>
  <si>
    <t>04/11/2017 00:00:00</t>
  </si>
  <si>
    <t>01/04/2022 00:00:00</t>
  </si>
  <si>
    <t>9/1/2021 12:00:00 AM</t>
  </si>
  <si>
    <t>04/06/2022 00:00:00</t>
  </si>
  <si>
    <t>08/26/2022 00:00:00</t>
  </si>
  <si>
    <t>6/10/2022 12:00:00 AM</t>
  </si>
  <si>
    <t>01/15/2016 00:00:00</t>
  </si>
  <si>
    <t>07/14/2021 00:00:00</t>
  </si>
  <si>
    <t>06/01/2015 00:00:00</t>
  </si>
  <si>
    <t>12/11/2024 00:00:00</t>
  </si>
  <si>
    <t>08/31/2018 00:00:00</t>
  </si>
  <si>
    <t>04/10/2019 00:00:00</t>
  </si>
  <si>
    <t>05/06/2022 00:00:00</t>
  </si>
  <si>
    <t>08/13/2021 00:00:00</t>
  </si>
  <si>
    <t>11/02/2017 00:00:00</t>
  </si>
  <si>
    <t>01/05/2023 00:00:00</t>
  </si>
  <si>
    <t>02/24/2022 00:00:00</t>
  </si>
  <si>
    <t>05/08/2020 00:00:00</t>
  </si>
  <si>
    <t>11/28/2016 00:00:00</t>
  </si>
  <si>
    <t>03/25/2020 00:00:00</t>
  </si>
  <si>
    <t>03/29/2021 00:00:00</t>
  </si>
  <si>
    <t>12/29/2022 00:00:00</t>
  </si>
  <si>
    <t>07/19/2019 00:00:00</t>
  </si>
  <si>
    <t>03/06/2023 00:00:00</t>
  </si>
  <si>
    <t>12/19/2021 00:00:00</t>
  </si>
  <si>
    <t>09/16/2021 00:00:00</t>
  </si>
  <si>
    <t>07/16/2024 00:00:00</t>
  </si>
  <si>
    <t>01/08/2016 00:00:00</t>
  </si>
  <si>
    <t>01/18/2024 00:00:00</t>
  </si>
  <si>
    <t>4/11/2022 12:00:00 AM</t>
  </si>
  <si>
    <t>07/23/2019 00:00:00</t>
  </si>
  <si>
    <t>04/30/2021 00:00:00</t>
  </si>
  <si>
    <t>06/20/2018 00:00:00</t>
  </si>
  <si>
    <t>10/03/2017 00:00:00</t>
  </si>
  <si>
    <t>05/05/2017 00:00:00</t>
  </si>
  <si>
    <t>05/14/2018 00:00:00</t>
  </si>
  <si>
    <t>01/22/2020 00:00:00</t>
  </si>
  <si>
    <t>06/01/2022 00:00:00</t>
  </si>
  <si>
    <t>04/16/2023 00:00:00</t>
  </si>
  <si>
    <t>06/26/2018 00:00:00</t>
  </si>
  <si>
    <t>03/08/2016 00:00:00</t>
  </si>
  <si>
    <t>04/16/2022 00:00:00</t>
  </si>
  <si>
    <t>06/23/2022 00:00:00</t>
  </si>
  <si>
    <t>08/24/2018 00:00:00</t>
  </si>
  <si>
    <t>04/05/2022 00:00:00</t>
  </si>
  <si>
    <t>03/30/2022 00:00:00</t>
  </si>
  <si>
    <t>02/16/2023 00:00:00</t>
  </si>
  <si>
    <t>8/2/2022 12:00:00 AM</t>
  </si>
  <si>
    <t>01/07/2022 00:00:00</t>
  </si>
  <si>
    <t>03/28/2022 00:00:00</t>
  </si>
  <si>
    <t>08/12/2022 00:00:00</t>
  </si>
  <si>
    <t>12/21/2023 00:00:00</t>
  </si>
  <si>
    <t>7/14/2020 12:00:00 AM</t>
  </si>
  <si>
    <t>12/19/2022 00:00:00</t>
  </si>
  <si>
    <t>08/23/2017 00:00:00</t>
  </si>
  <si>
    <t>04/16/2021 00:00:00</t>
  </si>
  <si>
    <t>02/25/2023 00:00:00</t>
  </si>
  <si>
    <t>08/11/2016 00:00:00</t>
  </si>
  <si>
    <t>10/17/2023 00:00:00</t>
  </si>
  <si>
    <t>02/07/2023 00:00:00</t>
  </si>
  <si>
    <t>12/09/2020 00:00:00</t>
  </si>
  <si>
    <t>Principal Dental</t>
  </si>
  <si>
    <t>09/08/2024 00:00:00</t>
  </si>
  <si>
    <t>11/06/2023 00:00:00</t>
  </si>
  <si>
    <t>08/03/2020 00:00:00</t>
  </si>
  <si>
    <t>09/01/2022 00:00:00</t>
  </si>
  <si>
    <t>03/21/2024 00:00:00</t>
  </si>
  <si>
    <t>09/23/2020 00:00:00</t>
  </si>
  <si>
    <t>02/13/2020 00:00:00</t>
  </si>
  <si>
    <t>9/1/2022 12:00:00 AM</t>
  </si>
  <si>
    <t>10/6/2021 12:00:00 AM</t>
  </si>
  <si>
    <t>07/29/2020 00:00:00</t>
  </si>
  <si>
    <t>08/08/2017 00:00:00</t>
  </si>
  <si>
    <t>09/19/2019 00:00:00</t>
  </si>
  <si>
    <t>01/30/2020 00:00:00</t>
  </si>
  <si>
    <t>01/13/2020 00:00:00</t>
  </si>
  <si>
    <t>03/20/2018 00:00:00</t>
  </si>
  <si>
    <t>05/11/2022 00:00:00</t>
  </si>
  <si>
    <t>07/26/2022 00:00:00</t>
  </si>
  <si>
    <t>07/10/2023 00:00:00</t>
  </si>
  <si>
    <t>05/06/2016 00:00:00</t>
  </si>
  <si>
    <t>06/05/2023 00:00:00</t>
  </si>
  <si>
    <t>Claim Choice</t>
  </si>
  <si>
    <t>02/18/2019 00:00:00</t>
  </si>
  <si>
    <t>03/26/2021 00:00:00</t>
  </si>
  <si>
    <t>06/14/2022 00:00:00</t>
  </si>
  <si>
    <t>08/07/2020 00:00:00</t>
  </si>
  <si>
    <t>05/18/2020 00:00:00</t>
  </si>
  <si>
    <t>01/23/2020 00:00:00</t>
  </si>
  <si>
    <t>09/26/2018 00:00:00</t>
  </si>
  <si>
    <t>12/16/2022 00:00:00</t>
  </si>
  <si>
    <t>06/03/2024 00:00:00</t>
  </si>
  <si>
    <t>02/25/2022 00:00:00</t>
  </si>
  <si>
    <t>03/02/2022 00:00:00</t>
  </si>
  <si>
    <t>04/24/2022 00:00:00</t>
  </si>
  <si>
    <t>12/09/2022 00:00:00</t>
  </si>
  <si>
    <t>11/07/2022 00:00:00</t>
  </si>
  <si>
    <t>10/12/2022 00:00:00</t>
  </si>
  <si>
    <t>06/23/2021 00:00:00</t>
  </si>
  <si>
    <t>02/27/2019 00:00:00</t>
  </si>
  <si>
    <t>06/19/2017 00:00:00</t>
  </si>
  <si>
    <t>02/07/2022 00:00:00</t>
  </si>
  <si>
    <t>01/15/2018 00:00:00</t>
  </si>
  <si>
    <t>10/12/2016 00:00:00</t>
  </si>
  <si>
    <t>01/28/2022 00:00:00</t>
  </si>
  <si>
    <t>03/27/2024 00:00:00</t>
  </si>
  <si>
    <t>06/22/2020 00:00:00</t>
  </si>
  <si>
    <t>09/19/2016 00:00:00</t>
  </si>
  <si>
    <t>01/17/2018 00:00:00</t>
  </si>
  <si>
    <t>07/07/2022 00:00:00</t>
  </si>
  <si>
    <t>05/04/2023 00:00:00</t>
  </si>
  <si>
    <t>12/02/2022 00:00:00</t>
  </si>
  <si>
    <t>04/19/2022 00:00:00</t>
  </si>
  <si>
    <t>02/19/2021 00:00:00</t>
  </si>
  <si>
    <t>08/08/2021 00:00:00</t>
  </si>
  <si>
    <t>06/15/2022 00:00:00</t>
  </si>
  <si>
    <t>05/19/2010 00:00:00</t>
  </si>
  <si>
    <t>08/22/2023 00:00:00</t>
  </si>
  <si>
    <t>09/03/2020 00:00:00</t>
  </si>
  <si>
    <t>12/26/2017 00:00:00</t>
  </si>
  <si>
    <t>03/04/2022 00:00:00</t>
  </si>
  <si>
    <t>09/21/2021 00:00:00</t>
  </si>
  <si>
    <t>10/14/2022 00:00:00</t>
  </si>
  <si>
    <t>09/22/2022 00:00:00</t>
  </si>
  <si>
    <t>07/03/2023 00:00:00</t>
  </si>
  <si>
    <t>07/08/2022 00:00:00</t>
  </si>
  <si>
    <t>06/24/2024 00:00:00</t>
  </si>
  <si>
    <t>07/07/2021 00:00:00</t>
  </si>
  <si>
    <t>06/14/2023 00:00:00</t>
  </si>
  <si>
    <t>573-820-1680</t>
  </si>
  <si>
    <t>11/11/2015 00:00:00</t>
  </si>
  <si>
    <t>11/29/2018 00:00:00</t>
  </si>
  <si>
    <t>11/16/2022 00:00:00</t>
  </si>
  <si>
    <t>04/30/2024 00:00:00</t>
  </si>
  <si>
    <t>06/09/2022 00:00:00</t>
  </si>
  <si>
    <t>08/24/2022 00:00:00</t>
  </si>
  <si>
    <t>01/21/2022 00:00:00</t>
  </si>
  <si>
    <t>06/26/2024 00:00:00</t>
  </si>
  <si>
    <t>03/08/2022 00:00:00</t>
  </si>
  <si>
    <t>11/02/2015 00:00:00</t>
  </si>
  <si>
    <t>09/27/2022 00:00:00</t>
  </si>
  <si>
    <t>1/27/2021 12:00:00 AM</t>
  </si>
  <si>
    <t>Positve</t>
  </si>
  <si>
    <t>08/19/2021 00:00:00</t>
  </si>
  <si>
    <t>4/9/2021 12:00:00 AM</t>
  </si>
  <si>
    <t>02/04/2022 00:00:00</t>
  </si>
  <si>
    <t>06/03/2022 00:00:00</t>
  </si>
  <si>
    <t>08/01/2021 00:00:00</t>
  </si>
  <si>
    <t>05/12/2020 00:00:00</t>
  </si>
  <si>
    <t>02/20/2017 00:00:00</t>
  </si>
  <si>
    <t>06/21/2024 00:00:00</t>
  </si>
  <si>
    <t>09/23/2016 00:00:00</t>
  </si>
  <si>
    <t>07/02/2021 00:00:00</t>
  </si>
  <si>
    <t>04/17/2019 00:00:00</t>
  </si>
  <si>
    <t>06/26/2019 00:00:00</t>
  </si>
  <si>
    <t>03/31/2020 00:00:00</t>
  </si>
  <si>
    <t>3/6/2020 12:00:00 AM</t>
  </si>
  <si>
    <t>03/15/2019 00:00:00</t>
  </si>
  <si>
    <t>04/16/2018 00:00:00</t>
  </si>
  <si>
    <t>11/19/2019 00:00:00</t>
  </si>
  <si>
    <t>02/27/2018 00:00:00</t>
  </si>
  <si>
    <t>08/03/2022 00:00:00</t>
  </si>
  <si>
    <t>12/11/2020 00:00:00</t>
  </si>
  <si>
    <t>06/30/2023 00:00:00</t>
  </si>
  <si>
    <t>11/11/2021 00:00:00</t>
  </si>
  <si>
    <t>06/25/2020 00:00:00</t>
  </si>
  <si>
    <t>04/12/2019 00:00:00</t>
  </si>
  <si>
    <t>5/11/2021 12:00:00 AM</t>
  </si>
  <si>
    <t>12/15/2023 12:00:00 AM</t>
  </si>
  <si>
    <t>08/10/2020 00:00:00</t>
  </si>
  <si>
    <t>11/05/2021 00:00:00</t>
  </si>
  <si>
    <t>12/01/2014 00:00:00</t>
  </si>
  <si>
    <t>08/06/2015 00:00:00</t>
  </si>
  <si>
    <t>06/04/2018 00:00:00</t>
  </si>
  <si>
    <t>11/30/2017 00:00:00</t>
  </si>
  <si>
    <t>03/25/2022 00:00:00</t>
  </si>
  <si>
    <t>11/27/2018 00:00:00</t>
  </si>
  <si>
    <t>04/01/2018 00:00:00</t>
  </si>
  <si>
    <t>09/06/2019 00:00:00</t>
  </si>
  <si>
    <t>05/21/2020 00:00:00</t>
  </si>
  <si>
    <t>07/26/2016 00:00:00</t>
  </si>
  <si>
    <t>08/16/2016 00:00:00</t>
  </si>
  <si>
    <t>07/06/2024 00:00:00</t>
  </si>
  <si>
    <t>01/13/2023 00:00:00</t>
  </si>
  <si>
    <t>05/01/2023 00:00:00</t>
  </si>
  <si>
    <t>09/18/2023 00:00:00</t>
  </si>
  <si>
    <t>05/22/2020 00:00:00</t>
  </si>
  <si>
    <t>10/07/2021 00:00:00</t>
  </si>
  <si>
    <t>09/03/2021 00:00:00</t>
  </si>
  <si>
    <t>08/12/2017 00:00:00</t>
  </si>
  <si>
    <t>03/01/2022 00:00:00</t>
  </si>
  <si>
    <t>11/7/2022 12:00:00 AM</t>
  </si>
  <si>
    <t>08/13/2020 00:00:00</t>
  </si>
  <si>
    <t>11/03/2023 00:00:00</t>
  </si>
  <si>
    <t>10/10/2017 00:00:00</t>
  </si>
  <si>
    <t>05/19/2020 00:00:00</t>
  </si>
  <si>
    <t>9/3/2020 12:00:00 AM</t>
  </si>
  <si>
    <t>09/11/2019 00:00:00</t>
  </si>
  <si>
    <t>09/20/2019 00:00:00</t>
  </si>
  <si>
    <t>06/19/2019 00:00:00</t>
  </si>
  <si>
    <t>09/10/2015 00:00:00</t>
  </si>
  <si>
    <t>10/29/2021 00:00:00</t>
  </si>
  <si>
    <t>09/23/2022 00:00:00</t>
  </si>
  <si>
    <t>07/12/2019 00:00:00</t>
  </si>
  <si>
    <t>11/02/2023 00:00:00</t>
  </si>
  <si>
    <t>03/09/2022 00:00:00</t>
  </si>
  <si>
    <t>07/21/2021 00:00:00</t>
  </si>
  <si>
    <t>05/31/2019 00:00:00</t>
  </si>
  <si>
    <t>08/18/2022 00:00:00</t>
  </si>
  <si>
    <t>12/01/2020 00:00:00</t>
  </si>
  <si>
    <t>UnitedHealth Integrated Service - former</t>
  </si>
  <si>
    <t>05/06/2020 00:00:00</t>
  </si>
  <si>
    <t>01/09/2024 00:00:00</t>
  </si>
  <si>
    <t>10/09/2019 00:00:00</t>
  </si>
  <si>
    <t>2/22/2021 12:00:00 AM</t>
  </si>
  <si>
    <t>10/05/2022 00:00:00</t>
  </si>
  <si>
    <t>07/01/2022 00:00:00</t>
  </si>
  <si>
    <t>04/18/2022 00:00:00</t>
  </si>
  <si>
    <t>08/08/2019 00:00:00</t>
  </si>
  <si>
    <t>04/02/2018 00:00:00</t>
  </si>
  <si>
    <t>06/24/2022 00:00:00</t>
  </si>
  <si>
    <t>04/24/2015 00:00:00</t>
  </si>
  <si>
    <t>11/23/2020 00:00:00</t>
  </si>
  <si>
    <t>11/16/2015 00:00:00</t>
  </si>
  <si>
    <t>06/28/2016 00:00:00</t>
  </si>
  <si>
    <t>11/19/2021 00:00:00</t>
  </si>
  <si>
    <t>08/05/2016 00:00:00</t>
  </si>
  <si>
    <t>11/20/2018 00:00:00</t>
  </si>
  <si>
    <t>08/04/2020 00:00:00</t>
  </si>
  <si>
    <t>04/20/2022 00:00:00</t>
  </si>
  <si>
    <t>02/14/2018 00:00:00</t>
  </si>
  <si>
    <t>11/02/2022 00:00:00</t>
  </si>
  <si>
    <t>05/27/2022 00:00:00</t>
  </si>
  <si>
    <t>07/11/2023 00:00:00</t>
  </si>
  <si>
    <t>06/03/2016 00:00:00</t>
  </si>
  <si>
    <t>02/12/2019 00:00:00</t>
  </si>
  <si>
    <t>07/28/2022 00:00:00</t>
  </si>
  <si>
    <t>01/31/2018 00:00:00</t>
  </si>
  <si>
    <t>02/22/2019 00:00:00</t>
  </si>
  <si>
    <t>02/25/2019 00:00:00</t>
  </si>
  <si>
    <t>02/06/2020 00:00:00</t>
  </si>
  <si>
    <t>01/20/2024 00:00:00</t>
  </si>
  <si>
    <t>United Medical Resources</t>
  </si>
  <si>
    <t>09/01/2021 00:00:00</t>
  </si>
  <si>
    <t>09/20/2018 00:00:00</t>
  </si>
  <si>
    <t>05/15/2019 00:00:00</t>
  </si>
  <si>
    <t>06/13/2019 00:00:00</t>
  </si>
  <si>
    <t>04/13/2022 00:00:00</t>
  </si>
  <si>
    <t>04/08/2023 00:00:00</t>
  </si>
  <si>
    <t>10/08/2018 00:00:00</t>
  </si>
  <si>
    <t>05/30/2023 00:00:00</t>
  </si>
  <si>
    <t>United Health Care</t>
  </si>
  <si>
    <t>Coventry Health Care</t>
  </si>
  <si>
    <t>12/04/2015 00:00:00</t>
  </si>
  <si>
    <t>07/27/2018 00:00:00</t>
  </si>
  <si>
    <t>05/25/2022 00:00:00</t>
  </si>
  <si>
    <t>07/26/2019 00:00:00</t>
  </si>
  <si>
    <t>02/13/2024 00:00:00</t>
  </si>
  <si>
    <t>03/23/2020 00:00:00</t>
  </si>
  <si>
    <t>04/13/2023 00:00:00</t>
  </si>
  <si>
    <t>8/12/2022 12:00:00 AM</t>
  </si>
  <si>
    <t>06/07/2022 00:00:00</t>
  </si>
  <si>
    <t>Optum Behavorial Health</t>
  </si>
  <si>
    <t>06/21/2021 00:00:00</t>
  </si>
  <si>
    <t>01/09/2020 00:00:00</t>
  </si>
  <si>
    <t>08/26/2019 00:00:00</t>
  </si>
  <si>
    <t>09/13/2018 00:00:00</t>
  </si>
  <si>
    <t>10/12/2018 00:00:00</t>
  </si>
  <si>
    <t>1/20/2021 12:00:00 AM</t>
  </si>
  <si>
    <t>05/12/2017 00:00:00</t>
  </si>
  <si>
    <t>04/15/2016 00:00:00</t>
  </si>
  <si>
    <t>09/02/2015 00:00:00</t>
  </si>
  <si>
    <t>2/1/2023 12:00:00 AM</t>
  </si>
  <si>
    <t>09/19/2022 00:00:00</t>
  </si>
  <si>
    <t>01/04/2021 00:00:00</t>
  </si>
  <si>
    <t>12/28/2018 00:00:00</t>
  </si>
  <si>
    <t>04/12/2016 00:00:00</t>
  </si>
  <si>
    <t>10/11/2022 00:00:00</t>
  </si>
  <si>
    <t>05/10/2017 00:00:00</t>
  </si>
  <si>
    <t>12/05/2016 00:00:00</t>
  </si>
  <si>
    <t>01/31/2022 00:00:00</t>
  </si>
  <si>
    <t>04/26/2021 00:00:00</t>
  </si>
  <si>
    <t>06/21/2017 00:00:00</t>
  </si>
  <si>
    <t>05/16/2022 00:00:00</t>
  </si>
  <si>
    <t>01/21/2021 00:00:00</t>
  </si>
  <si>
    <t>1/6/2021 12:00:00 AM</t>
  </si>
  <si>
    <t>05/24/2019 00:00:00</t>
  </si>
  <si>
    <t>10/19/2024 00:00:00</t>
  </si>
  <si>
    <t>11/28/2017 00:00:00</t>
  </si>
  <si>
    <t>03/21/2018 00:00:00</t>
  </si>
  <si>
    <t>12/10/2021 00:00:00</t>
  </si>
  <si>
    <t>9/14/2022 12:00:00 AM</t>
  </si>
  <si>
    <t>1/21/2022 12:00:00 AM</t>
  </si>
  <si>
    <t>07/10/2020 00:00:00</t>
  </si>
  <si>
    <t>05/15/2018 00:00:00</t>
  </si>
  <si>
    <t>07/07/2020 00:00:00</t>
  </si>
  <si>
    <t>05/12/2021 00:00:00</t>
  </si>
  <si>
    <t>07/18/2020 00:00:00</t>
  </si>
  <si>
    <t>09/24/2018 00:00:00</t>
  </si>
  <si>
    <t>5/28/2020 12:00:00 AM</t>
  </si>
  <si>
    <t>05/08/2023 00:00:00</t>
  </si>
  <si>
    <t>04/12/2021 00:00:00</t>
  </si>
  <si>
    <t>04/20/2017 00:00:00</t>
  </si>
  <si>
    <t>10/16/2017 00:00:00</t>
  </si>
  <si>
    <t>09/17/2023 00:00:00</t>
  </si>
  <si>
    <t>10/17/2016 00:00:00</t>
  </si>
  <si>
    <t>02/02/2017 00:00:00</t>
  </si>
  <si>
    <t>07/07/2015 00:00:00</t>
  </si>
  <si>
    <t>04/25/2016 00:00:00</t>
  </si>
  <si>
    <t>03/06/2020 00:00:00</t>
  </si>
  <si>
    <t>08/11/2022 00:00:00</t>
  </si>
  <si>
    <t>07/20/2017 00:00:00</t>
  </si>
  <si>
    <t>6/24/2022 12:00:00 AM</t>
  </si>
  <si>
    <t>07/06/2020 00:00:00</t>
  </si>
  <si>
    <t>10/26/2024 00:00:00</t>
  </si>
  <si>
    <t>08/10/2022 00:00:00</t>
  </si>
  <si>
    <t>03/31/2017 00:00:00</t>
  </si>
  <si>
    <t>10/24/2018 00:00:00</t>
  </si>
  <si>
    <t>01/25/2008 00:00:00</t>
  </si>
  <si>
    <t>06/19/2020 00:00:00</t>
  </si>
  <si>
    <t>01/10/2022 00:00:00</t>
  </si>
  <si>
    <t>10/10/2018 00:00:00</t>
  </si>
  <si>
    <t>04/21/2017 00:00:00</t>
  </si>
  <si>
    <t>07/01/2016 00:00:00</t>
  </si>
  <si>
    <t>05/10/2019 00:00:00</t>
  </si>
  <si>
    <t>08/02/2016 00:00:00</t>
  </si>
  <si>
    <t>6/16/2020 12:00:00 AM</t>
  </si>
  <si>
    <t>11/17/2023 12:00:00 AM</t>
  </si>
  <si>
    <t>09/24/2019 00:00:00</t>
  </si>
  <si>
    <t>06/17/2020 00:00:00</t>
  </si>
  <si>
    <t>07/23/2021 00:00:00</t>
  </si>
  <si>
    <t>06/05/2014 00:00:00</t>
  </si>
  <si>
    <t>05/16/2011 00:00:00</t>
  </si>
  <si>
    <t>05/25/2018 00:00:00</t>
  </si>
  <si>
    <t>08/17/2016 00:00:00</t>
  </si>
  <si>
    <t>05/03/2021 00:00:00</t>
  </si>
  <si>
    <t>3/15/2021 12:00:00 AM</t>
  </si>
  <si>
    <t>12/31/2020 00:00:00</t>
  </si>
  <si>
    <t>11/08/2022 00:00:00</t>
  </si>
  <si>
    <t>08/24/2016 00:00:00</t>
  </si>
  <si>
    <t>MHBP</t>
  </si>
  <si>
    <t>04/18/2018 00:00:00</t>
  </si>
  <si>
    <t>01/16/2017 00:00:00</t>
  </si>
  <si>
    <t>06/07/2016 00:00:00</t>
  </si>
  <si>
    <t>12/29/2023 00:00:00</t>
  </si>
  <si>
    <t>08/24/2023 00:00:00</t>
  </si>
  <si>
    <t>06/10/2024 00:00:00</t>
  </si>
  <si>
    <t>08/27/2015 00:00:00</t>
  </si>
  <si>
    <t>12/09/2021 00:00:00</t>
  </si>
  <si>
    <t>03/26/2019 00:00:00</t>
  </si>
  <si>
    <t>06/15/2017 00:00:00</t>
  </si>
  <si>
    <t>10/09/2022 00:00:00</t>
  </si>
  <si>
    <t>9/12/2023 12:00:00 AM</t>
  </si>
  <si>
    <t>11/01/2019 00:00:00</t>
  </si>
  <si>
    <t>07/09/2021 00:00:00</t>
  </si>
  <si>
    <t>07/23/2020 00:00:00</t>
  </si>
  <si>
    <t>05/24/2024 00:00:00</t>
  </si>
  <si>
    <t>12/23/2016 00:00:00</t>
  </si>
  <si>
    <t>11/16/2021 00:00:00</t>
  </si>
  <si>
    <t>01/26/2022 00:00:00</t>
  </si>
  <si>
    <t>9/16/2022 12:00:00 AM</t>
  </si>
  <si>
    <t>03/05/2023 00:00:00</t>
  </si>
  <si>
    <t>12/07/2021 00:00:00</t>
  </si>
  <si>
    <t>09/28/2015 00:00:00</t>
  </si>
  <si>
    <t>09/07/2018 00:00:00</t>
  </si>
  <si>
    <t>01/22/2015 00:00:00</t>
  </si>
  <si>
    <t>07/10/2018 00:00:00</t>
  </si>
  <si>
    <t>11/18/2016 00:00:00</t>
  </si>
  <si>
    <t>05/03/2022 00:00:00</t>
  </si>
  <si>
    <t>02/03/2020 00:00:00</t>
  </si>
  <si>
    <t>11/16/2023 00:00:00</t>
  </si>
  <si>
    <t>10/05/2016 00:00:00</t>
  </si>
  <si>
    <t>11/17/2015 00:00:00</t>
  </si>
  <si>
    <t>2/20/2023 12:00:00 AM</t>
  </si>
  <si>
    <t>05/26/2022 00:00:00</t>
  </si>
  <si>
    <t>08/16/2021 00:00:00</t>
  </si>
  <si>
    <t>05/03/2019 00:00:00</t>
  </si>
  <si>
    <t>06/14/2017 00:00:00</t>
  </si>
  <si>
    <t>03/05/2015 00:00:00</t>
  </si>
  <si>
    <t>12/18/2018 00:00:00</t>
  </si>
  <si>
    <t>04/04/2023 00:00:00</t>
  </si>
  <si>
    <t>12/30/2015 00:00:00</t>
  </si>
  <si>
    <t>1/21/2020 12:00:00 AM</t>
  </si>
  <si>
    <t>03/06/2017 00:00:00</t>
  </si>
  <si>
    <t>06/22/2022 00:00:00</t>
  </si>
  <si>
    <t>01/09/2018 00:00:00</t>
  </si>
  <si>
    <t>09/13/2019 00:00:00</t>
  </si>
  <si>
    <t>09/27/2018 00:00:00</t>
  </si>
  <si>
    <t>04/17/2020 00:00:00</t>
  </si>
  <si>
    <t>01/24/2019 00:00:00</t>
  </si>
  <si>
    <t>10/22/2018 00:00:00</t>
  </si>
  <si>
    <t>01/17/2019 00:00:00</t>
  </si>
  <si>
    <t>04/11/2019 00:00:00</t>
  </si>
  <si>
    <t>1/11/2021 12:00:00 AM</t>
  </si>
  <si>
    <t>04/05/2017 00:00:00</t>
  </si>
  <si>
    <t>10/31/2017 00:00:00</t>
  </si>
  <si>
    <t>10/21/2021 00:00:00</t>
  </si>
  <si>
    <t>03/16/2023 00:00:00</t>
  </si>
  <si>
    <t>08/10/2017 00:00:00</t>
  </si>
  <si>
    <t>10/05/2017 00:00:00</t>
  </si>
  <si>
    <t>7/13/2022 12:00:00 AM</t>
  </si>
  <si>
    <t>09/25/2017 00:00:00</t>
  </si>
  <si>
    <t>07/19/2021 00:00:00</t>
  </si>
  <si>
    <t>2/5/2021 12:00:00 AM</t>
  </si>
  <si>
    <t>10/21/2016 00:00:00</t>
  </si>
  <si>
    <t>05/25/2016 00:00:00</t>
  </si>
  <si>
    <t>11/04/2023 00:00:00</t>
  </si>
  <si>
    <t>4/11/2023 12:00:00 AM</t>
  </si>
  <si>
    <t>12/04/2018 00:00:00</t>
  </si>
  <si>
    <t>02/22/2016 00:00:00</t>
  </si>
  <si>
    <t>01/03/2020 00:00:00</t>
  </si>
  <si>
    <t>02/06/2019 00:00:00</t>
  </si>
  <si>
    <t>08/07/2023 00:00:00</t>
  </si>
  <si>
    <t>08/29/2019 00:00:00</t>
  </si>
  <si>
    <t>10/25/2022 00:00:00</t>
  </si>
  <si>
    <t>01/24/2018 00:00:00</t>
  </si>
  <si>
    <t>07/27/2023 00:00:00</t>
  </si>
  <si>
    <t>05/29/2019 00:00:00</t>
  </si>
  <si>
    <t>02/08/2016 00:00:00</t>
  </si>
  <si>
    <t>08/03/2016 00:00:00</t>
  </si>
  <si>
    <t>04/16/2015 00:00:00</t>
  </si>
  <si>
    <t>01/21/2019 00:00:00</t>
  </si>
  <si>
    <t>11/12/2018 00:00:00</t>
  </si>
  <si>
    <t>02/05/2023 00:00:00</t>
  </si>
  <si>
    <t>04/29/2020 00:00:00</t>
  </si>
  <si>
    <t>03/17/2022 00:00:00</t>
  </si>
  <si>
    <t>10/20/2016 00:00:00</t>
  </si>
  <si>
    <t>05/13/2015 00:00:00</t>
  </si>
  <si>
    <t>05/22/2018 00:00:00</t>
  </si>
  <si>
    <t>12/14/2015 00:00:00</t>
  </si>
  <si>
    <t>02/04/2019 00:00:00</t>
  </si>
  <si>
    <t>01/06/2022 00:00:00</t>
  </si>
  <si>
    <t>04/08/2022 00:00:00</t>
  </si>
  <si>
    <t>06/25/2021 00:00:00</t>
  </si>
  <si>
    <t>09/08/2023 00:00:00</t>
  </si>
  <si>
    <t>05/04/2022 00:00:00</t>
  </si>
  <si>
    <t>08/09/2024 00:00:00</t>
  </si>
  <si>
    <t>03/26/2023 00:00:00</t>
  </si>
  <si>
    <t>10/10/2016 00:00:00</t>
  </si>
  <si>
    <t>02/10/2015 00:00:00</t>
  </si>
  <si>
    <t>03/17/2020 00:00:00</t>
  </si>
  <si>
    <t>2/7/2020 12:00:00 AM</t>
  </si>
  <si>
    <t>07/11/2017 00:00:00</t>
  </si>
  <si>
    <t>11/06/2015 00:00:00</t>
  </si>
  <si>
    <t>06/18/2023 00:00:00</t>
  </si>
  <si>
    <t>9/22/2023 12:00:00 AM</t>
  </si>
  <si>
    <t>07/26/2017 00:00:00</t>
  </si>
  <si>
    <t>06/11/2020 00:00:00</t>
  </si>
  <si>
    <t>8/1/2022 12:00:00 AM</t>
  </si>
  <si>
    <t>09/09/2016 00:00:00</t>
  </si>
  <si>
    <t>03/30/2021 00:00:00</t>
  </si>
  <si>
    <t>04/28/2016 00:00:00</t>
  </si>
  <si>
    <t>02/24/2015 00:00:00</t>
  </si>
  <si>
    <t>9/8/2020 12:00:00 AM</t>
  </si>
  <si>
    <t>04/05/2019 00:00:00</t>
  </si>
  <si>
    <t>12/01/2023 00:00:00</t>
  </si>
  <si>
    <t>02/11/2022 00:00:00</t>
  </si>
  <si>
    <t>01/10/2023 00:00:00</t>
  </si>
  <si>
    <t>09/17/2020 00:00:00</t>
  </si>
  <si>
    <t>01/04/2019 00:00:00</t>
  </si>
  <si>
    <t>01/22/2023 00:00:00</t>
  </si>
  <si>
    <t>01/07/2021 00:00:00</t>
  </si>
  <si>
    <t>03/17/2015 00:00:00</t>
  </si>
  <si>
    <t>09/08/2022 00:00:00</t>
  </si>
  <si>
    <t>06/27/2023 00:00:00</t>
  </si>
  <si>
    <t>4/14/2023 12:00:00 AM</t>
  </si>
  <si>
    <t>08/01/2020 00:00:00</t>
  </si>
  <si>
    <t>07/06/2022 00:00:00</t>
  </si>
  <si>
    <t>07/27/2022 00:00:00</t>
  </si>
  <si>
    <t>02/06/2017 00:00:00</t>
  </si>
  <si>
    <t>08/31/2021 00:00:00</t>
  </si>
  <si>
    <t>07/12/2018 00:00:00</t>
  </si>
  <si>
    <t>06/20/2022 00:00:00</t>
  </si>
  <si>
    <t>04/09/2018 00:00:00</t>
  </si>
  <si>
    <t>02/05/2018 00:00:00</t>
  </si>
  <si>
    <t>02/26/2023 00:00:00</t>
  </si>
  <si>
    <t>02/05/2019 00:00:00</t>
  </si>
  <si>
    <t>11/04/2021 00:00:00</t>
  </si>
  <si>
    <t>02/27/2015 00:00:00</t>
  </si>
  <si>
    <t>07/27/2016 00:00:00</t>
  </si>
  <si>
    <t>03/03/2017 00:00:00</t>
  </si>
  <si>
    <t>Insurance Systems, Inc.</t>
  </si>
  <si>
    <t>02/24/2016 00:00:00</t>
  </si>
  <si>
    <t>04/26/2019 00:00:00</t>
  </si>
  <si>
    <t>11/03/2017 00:00:00</t>
  </si>
  <si>
    <t>04/24/2018 00:00:00</t>
  </si>
  <si>
    <t>03/11/2022 00:00:00</t>
  </si>
  <si>
    <t>01/14/2022 00:00:00</t>
  </si>
  <si>
    <t>02/05/2015 00:00:00</t>
  </si>
  <si>
    <t>03/26/2018 00:00:00</t>
  </si>
  <si>
    <t>09/18/2020 00:00:00</t>
  </si>
  <si>
    <t>08/27/2018 00:00:00</t>
  </si>
  <si>
    <t>6/10/2020 12:00:00 AM</t>
  </si>
  <si>
    <t>07/20/2018 00:00:00</t>
  </si>
  <si>
    <t>06/25/2019 00:00:00</t>
  </si>
  <si>
    <t>05/08/2017 00:00:00</t>
  </si>
  <si>
    <t>12/20/2017 00:00:00</t>
  </si>
  <si>
    <t>11/08/2017 00:00:00</t>
  </si>
  <si>
    <t>11/24/2024 00:00:00</t>
  </si>
  <si>
    <t>07/21/2017 00:00:00</t>
  </si>
  <si>
    <t>04/06/2016 00:00:00</t>
  </si>
  <si>
    <t>04/05/2018 00:00:00</t>
  </si>
  <si>
    <t>04/08/2016 00:00:00</t>
  </si>
  <si>
    <t>12/03/2022 00:00:00</t>
  </si>
  <si>
    <t>11/18/2019 00:00:00</t>
  </si>
  <si>
    <t>09/30/2022 00:00:00</t>
  </si>
  <si>
    <t>name</t>
  </si>
  <si>
    <t xml:space="preserve"> </t>
  </si>
  <si>
    <t>Elizabeth</t>
  </si>
  <si>
    <t>Cora</t>
  </si>
  <si>
    <t>Honey</t>
  </si>
  <si>
    <t>Asilea</t>
  </si>
  <si>
    <t>Janice</t>
  </si>
  <si>
    <t>Becky</t>
  </si>
  <si>
    <t>Earl</t>
  </si>
  <si>
    <t>Joanne</t>
  </si>
  <si>
    <t>Denise</t>
  </si>
  <si>
    <t>Dwight</t>
  </si>
  <si>
    <t>Rechelle</t>
  </si>
  <si>
    <t>Patsy</t>
  </si>
  <si>
    <t>Vena</t>
  </si>
  <si>
    <t>Anthony</t>
  </si>
  <si>
    <t>John</t>
  </si>
  <si>
    <t>Debra</t>
  </si>
  <si>
    <t>Dale</t>
  </si>
  <si>
    <t>Roy</t>
  </si>
  <si>
    <t>Gary</t>
  </si>
  <si>
    <t>Lisa</t>
  </si>
  <si>
    <t>James</t>
  </si>
  <si>
    <t>Beth</t>
  </si>
  <si>
    <t>Tony</t>
  </si>
  <si>
    <t>Cheri</t>
  </si>
  <si>
    <t>Donald</t>
  </si>
  <si>
    <t>Nancy</t>
  </si>
  <si>
    <t>Joyce</t>
  </si>
  <si>
    <t>Michelle</t>
  </si>
  <si>
    <t>Doug</t>
  </si>
  <si>
    <t>Karen</t>
  </si>
  <si>
    <t>Steven</t>
  </si>
  <si>
    <t>Patricia</t>
  </si>
  <si>
    <t>Belinda</t>
  </si>
  <si>
    <t>Lori</t>
  </si>
  <si>
    <t>Tabitha</t>
  </si>
  <si>
    <t>Kristi</t>
  </si>
  <si>
    <t>Dennis</t>
  </si>
  <si>
    <t>Jessica</t>
  </si>
  <si>
    <t>William</t>
  </si>
  <si>
    <t>Diana</t>
  </si>
  <si>
    <t>Tammy</t>
  </si>
  <si>
    <t>Barbara</t>
  </si>
  <si>
    <t>Martha</t>
  </si>
  <si>
    <t>Billie</t>
  </si>
  <si>
    <t>Sandra</t>
  </si>
  <si>
    <t>Lowell</t>
  </si>
  <si>
    <t>Sherry</t>
  </si>
  <si>
    <t>Randall</t>
  </si>
  <si>
    <t>Jerry</t>
  </si>
  <si>
    <t>Elaine</t>
  </si>
  <si>
    <t>Claudette</t>
  </si>
  <si>
    <t>Stacy</t>
  </si>
  <si>
    <t>Michale</t>
  </si>
  <si>
    <t>Pat</t>
  </si>
  <si>
    <t>Albert</t>
  </si>
  <si>
    <t>David</t>
  </si>
  <si>
    <t>Richard</t>
  </si>
  <si>
    <t>Tamarah</t>
  </si>
  <si>
    <t>III, John</t>
  </si>
  <si>
    <t>Ronnie</t>
  </si>
  <si>
    <t>Robert</t>
  </si>
  <si>
    <t>Cara</t>
  </si>
  <si>
    <t>Leaann</t>
  </si>
  <si>
    <t>Doyle</t>
  </si>
  <si>
    <t>Shannon</t>
  </si>
  <si>
    <t>Shane</t>
  </si>
  <si>
    <t>Stephanie</t>
  </si>
  <si>
    <t>Sally</t>
  </si>
  <si>
    <t>Roger</t>
  </si>
  <si>
    <t>Bertha</t>
  </si>
  <si>
    <t>Robyn</t>
  </si>
  <si>
    <t>Shelley</t>
  </si>
  <si>
    <t>Donna</t>
  </si>
  <si>
    <t>Clinton</t>
  </si>
  <si>
    <t>Sharon</t>
  </si>
  <si>
    <t>Cris</t>
  </si>
  <si>
    <t>Cynthia</t>
  </si>
  <si>
    <t>Paula</t>
  </si>
  <si>
    <t>Joey</t>
  </si>
  <si>
    <t>Ricky</t>
  </si>
  <si>
    <t>Vickie</t>
  </si>
  <si>
    <t>Patrick</t>
  </si>
  <si>
    <t>Faith</t>
  </si>
  <si>
    <t>Alisha</t>
  </si>
  <si>
    <t>DOUGLAS</t>
  </si>
  <si>
    <t>Misty</t>
  </si>
  <si>
    <t>Luwanna</t>
  </si>
  <si>
    <t>Candy</t>
  </si>
  <si>
    <t>Fredrica</t>
  </si>
  <si>
    <t>Winnie</t>
  </si>
  <si>
    <t>Tina</t>
  </si>
  <si>
    <t>Delores</t>
  </si>
  <si>
    <t>Evelyn</t>
  </si>
  <si>
    <t>Brett</t>
  </si>
  <si>
    <t>Sylvia</t>
  </si>
  <si>
    <t>Melissa</t>
  </si>
  <si>
    <t>Freddie</t>
  </si>
  <si>
    <t>Julie</t>
  </si>
  <si>
    <t>Roland</t>
  </si>
  <si>
    <t>Joy</t>
  </si>
  <si>
    <t>Teresa</t>
  </si>
  <si>
    <t>Rick</t>
  </si>
  <si>
    <t>Tommy</t>
  </si>
  <si>
    <t>Kristie</t>
  </si>
  <si>
    <t>Sarah</t>
  </si>
  <si>
    <t>Sharrie</t>
  </si>
  <si>
    <t>Christina</t>
  </si>
  <si>
    <t>Larry</t>
  </si>
  <si>
    <t>Tana</t>
  </si>
  <si>
    <t>Linda</t>
  </si>
  <si>
    <t>Johnny</t>
  </si>
  <si>
    <t>Judy</t>
  </si>
  <si>
    <t>Nicole</t>
  </si>
  <si>
    <t>Alpha</t>
  </si>
  <si>
    <t>Peggy</t>
  </si>
  <si>
    <t>Randolph</t>
  </si>
  <si>
    <t>Timothy</t>
  </si>
  <si>
    <t>Brenda</t>
  </si>
  <si>
    <t>Aaron</t>
  </si>
  <si>
    <t>Sheila</t>
  </si>
  <si>
    <t>Devonna</t>
  </si>
  <si>
    <t>Darla</t>
  </si>
  <si>
    <t>Marsha</t>
  </si>
  <si>
    <t>Howard</t>
  </si>
  <si>
    <t>Alvin</t>
  </si>
  <si>
    <t>Kelly</t>
  </si>
  <si>
    <t>Brandon</t>
  </si>
  <si>
    <t>Misti</t>
  </si>
  <si>
    <t>Joseph</t>
  </si>
  <si>
    <t>Lynnette</t>
  </si>
  <si>
    <t>Shona</t>
  </si>
  <si>
    <t>Robin</t>
  </si>
  <si>
    <t>Erica</t>
  </si>
  <si>
    <t>Laura</t>
  </si>
  <si>
    <t>Shelli</t>
  </si>
  <si>
    <t>Jodie</t>
  </si>
  <si>
    <t>Bobbi</t>
  </si>
  <si>
    <t>Sara</t>
  </si>
  <si>
    <t>Janet</t>
  </si>
  <si>
    <t>Montyne</t>
  </si>
  <si>
    <t>Dennice</t>
  </si>
  <si>
    <t>MARVIN</t>
  </si>
  <si>
    <t>Jackie</t>
  </si>
  <si>
    <t>Charles</t>
  </si>
  <si>
    <t>Hazel</t>
  </si>
  <si>
    <t>Amber</t>
  </si>
  <si>
    <t>Toby</t>
  </si>
  <si>
    <t>Gayle</t>
  </si>
  <si>
    <t>Michael</t>
  </si>
  <si>
    <t>Cheryl</t>
  </si>
  <si>
    <t>Miranda</t>
  </si>
  <si>
    <t>Mark</t>
  </si>
  <si>
    <t>Mary</t>
  </si>
  <si>
    <t>Chad</t>
  </si>
  <si>
    <t>Christopher</t>
  </si>
  <si>
    <t>Kimberly</t>
  </si>
  <si>
    <t>Natealie</t>
  </si>
  <si>
    <t>Bernadine</t>
  </si>
  <si>
    <t>Reavil</t>
  </si>
  <si>
    <t>Leslie</t>
  </si>
  <si>
    <t>Veena</t>
  </si>
  <si>
    <t>Billy</t>
  </si>
  <si>
    <t>Robby</t>
  </si>
  <si>
    <t>Gloria</t>
  </si>
  <si>
    <t>Rhonda</t>
  </si>
  <si>
    <t>Vanessa</t>
  </si>
  <si>
    <t>Sabrina</t>
  </si>
  <si>
    <t>Ronald</t>
  </si>
  <si>
    <t>Leonard</t>
  </si>
  <si>
    <t>Mechille</t>
  </si>
  <si>
    <t>Stacha</t>
  </si>
  <si>
    <t>Rochelle</t>
  </si>
  <si>
    <t>Jennifer</t>
  </si>
  <si>
    <t>Celeste</t>
  </si>
  <si>
    <t>Dovie</t>
  </si>
  <si>
    <t>Terry</t>
  </si>
  <si>
    <t>Thomas</t>
  </si>
  <si>
    <t>Tricia</t>
  </si>
  <si>
    <t>Deborah</t>
  </si>
  <si>
    <t>Teressa</t>
  </si>
  <si>
    <t>Kendra</t>
  </si>
  <si>
    <t>Lynn</t>
  </si>
  <si>
    <t>Mona</t>
  </si>
  <si>
    <t>Boyd</t>
  </si>
  <si>
    <t>Cathy</t>
  </si>
  <si>
    <t>Randy</t>
  </si>
  <si>
    <t>Carol</t>
  </si>
  <si>
    <t>Chastity</t>
  </si>
  <si>
    <t>Carl</t>
  </si>
  <si>
    <t>Edith</t>
  </si>
  <si>
    <t>Angela</t>
  </si>
  <si>
    <t>Regina</t>
  </si>
  <si>
    <t>Beverly</t>
  </si>
  <si>
    <t>Steve</t>
  </si>
  <si>
    <t>Glenda</t>
  </si>
  <si>
    <t>Kathy</t>
  </si>
  <si>
    <t>Darian</t>
  </si>
  <si>
    <t>Ted</t>
  </si>
  <si>
    <t>Bridget</t>
  </si>
  <si>
    <t>Calvin</t>
  </si>
  <si>
    <t>Bonnie</t>
  </si>
  <si>
    <t>Kevin</t>
  </si>
  <si>
    <t>Kurt</t>
  </si>
  <si>
    <t>Rebecca</t>
  </si>
  <si>
    <t>Jean</t>
  </si>
  <si>
    <t>Cari</t>
  </si>
  <si>
    <t>Gregory</t>
  </si>
  <si>
    <t>Lee Scott</t>
  </si>
  <si>
    <t>Jeana</t>
  </si>
  <si>
    <t>Katherine</t>
  </si>
  <si>
    <t>Greg</t>
  </si>
  <si>
    <t>Shirlene</t>
  </si>
  <si>
    <t>Jane</t>
  </si>
  <si>
    <t>Lucy</t>
  </si>
  <si>
    <t>Millie</t>
  </si>
  <si>
    <t>Vera</t>
  </si>
  <si>
    <t>Kathryne</t>
  </si>
  <si>
    <t>Josefina</t>
  </si>
  <si>
    <t>Cassandra</t>
  </si>
  <si>
    <t>Brian</t>
  </si>
  <si>
    <t>Garrie</t>
  </si>
  <si>
    <t>Norma</t>
  </si>
  <si>
    <t>Lydia</t>
  </si>
  <si>
    <t>Tanya</t>
  </si>
  <si>
    <t>Renee</t>
  </si>
  <si>
    <t>Michele</t>
  </si>
  <si>
    <t>Marshall</t>
  </si>
  <si>
    <t>Joan</t>
  </si>
  <si>
    <t>Lora</t>
  </si>
  <si>
    <t>Dan</t>
  </si>
  <si>
    <t>Lyle</t>
  </si>
  <si>
    <t>Danell</t>
  </si>
  <si>
    <t>April</t>
  </si>
  <si>
    <t>Cathleen</t>
  </si>
  <si>
    <t>Gregg</t>
  </si>
  <si>
    <t>Alice</t>
  </si>
  <si>
    <t>Jamie</t>
  </si>
  <si>
    <t>Connie</t>
  </si>
  <si>
    <t>Thessa</t>
  </si>
  <si>
    <t>Roxie</t>
  </si>
  <si>
    <t>Carla</t>
  </si>
  <si>
    <t>Karmen</t>
  </si>
  <si>
    <t>Joshua</t>
  </si>
  <si>
    <t>Karla</t>
  </si>
  <si>
    <t>Daniel</t>
  </si>
  <si>
    <t>Christi</t>
  </si>
  <si>
    <t>Susan</t>
  </si>
  <si>
    <t>Doris</t>
  </si>
  <si>
    <t>Margaret</t>
  </si>
  <si>
    <t>Jimmy</t>
  </si>
  <si>
    <t>Terri</t>
  </si>
  <si>
    <t>Rosemary</t>
  </si>
  <si>
    <t>Gerald</t>
  </si>
  <si>
    <t>Jason</t>
  </si>
  <si>
    <t>Melaine</t>
  </si>
  <si>
    <t>Loretta</t>
  </si>
  <si>
    <t>Virginia</t>
  </si>
  <si>
    <t>Judith</t>
  </si>
  <si>
    <t>Marla</t>
  </si>
  <si>
    <t>Crystal</t>
  </si>
  <si>
    <t>Gail</t>
  </si>
  <si>
    <t>Clara</t>
  </si>
  <si>
    <t>Danielle</t>
  </si>
  <si>
    <t>Wesley</t>
  </si>
  <si>
    <t>Dana</t>
  </si>
  <si>
    <t>Scott</t>
  </si>
  <si>
    <t>Pamela</t>
  </si>
  <si>
    <t>Anna</t>
  </si>
  <si>
    <t>Norman</t>
  </si>
  <si>
    <t>Sherri</t>
  </si>
  <si>
    <t>Cheryell</t>
  </si>
  <si>
    <t>Bethanie</t>
  </si>
  <si>
    <t>Gretchen</t>
  </si>
  <si>
    <t>Glena</t>
  </si>
  <si>
    <t>Natasha</t>
  </si>
  <si>
    <t>Jeffrey</t>
  </si>
  <si>
    <t>Herbert</t>
  </si>
  <si>
    <t>Johnnie</t>
  </si>
  <si>
    <t>Charlotte</t>
  </si>
  <si>
    <t>Amy</t>
  </si>
  <si>
    <t>Almeta</t>
  </si>
  <si>
    <t>Cayce</t>
  </si>
  <si>
    <t>Melinda</t>
  </si>
  <si>
    <t>Kyla</t>
  </si>
  <si>
    <t>Denice</t>
  </si>
  <si>
    <t>Frank</t>
  </si>
  <si>
    <t>Glendal</t>
  </si>
  <si>
    <t>Yvonne</t>
  </si>
  <si>
    <t>Rachel</t>
  </si>
  <si>
    <t>Kathleen</t>
  </si>
  <si>
    <t>Jaylena</t>
  </si>
  <si>
    <t>Jody</t>
  </si>
  <si>
    <t>Claire</t>
  </si>
  <si>
    <t>Vallee</t>
  </si>
  <si>
    <t>Carrie</t>
  </si>
  <si>
    <t>Fred</t>
  </si>
  <si>
    <t>Kenneth</t>
  </si>
  <si>
    <t>Jacqueline</t>
  </si>
  <si>
    <t>Shelly</t>
  </si>
  <si>
    <t>Cristen</t>
  </si>
  <si>
    <t>Karin</t>
  </si>
  <si>
    <t>Lana</t>
  </si>
  <si>
    <t>Carolyn</t>
  </si>
  <si>
    <t>Kimetha</t>
  </si>
  <si>
    <t>Laramy</t>
  </si>
  <si>
    <t>Tremain</t>
  </si>
  <si>
    <t>Mike</t>
  </si>
  <si>
    <t>Caroline</t>
  </si>
  <si>
    <t>Lonnie</t>
  </si>
  <si>
    <t>Kenny</t>
  </si>
  <si>
    <t>George</t>
  </si>
  <si>
    <t>Carlos</t>
  </si>
  <si>
    <t>Arthur</t>
  </si>
  <si>
    <t>Hyong</t>
  </si>
  <si>
    <t>Annaliza</t>
  </si>
  <si>
    <t>Keith</t>
  </si>
  <si>
    <t>Matilda</t>
  </si>
  <si>
    <t>Lennie</t>
  </si>
  <si>
    <t>Roseanna</t>
  </si>
  <si>
    <t>Diane</t>
  </si>
  <si>
    <t>Ina</t>
  </si>
  <si>
    <t>Latina</t>
  </si>
  <si>
    <t>Benjamin</t>
  </si>
  <si>
    <t>Brent</t>
  </si>
  <si>
    <t>Kandy</t>
  </si>
  <si>
    <t>Clairene</t>
  </si>
  <si>
    <t>Alan</t>
  </si>
  <si>
    <t>Therise</t>
  </si>
  <si>
    <t>Justin</t>
  </si>
  <si>
    <t>Beatrice</t>
  </si>
  <si>
    <t>Cori</t>
  </si>
  <si>
    <t>Mitchell</t>
  </si>
  <si>
    <t>Carie</t>
  </si>
  <si>
    <t>Ralph</t>
  </si>
  <si>
    <t>Bobby</t>
  </si>
  <si>
    <t>Roxanna</t>
  </si>
  <si>
    <t>Tonya</t>
  </si>
  <si>
    <t>Dorsey</t>
  </si>
  <si>
    <t>Merle</t>
  </si>
  <si>
    <t>Stephen</t>
  </si>
  <si>
    <t>Stephani</t>
  </si>
  <si>
    <t>Verna</t>
  </si>
  <si>
    <t>Frances</t>
  </si>
  <si>
    <t>Desirea</t>
  </si>
  <si>
    <t>Clarence</t>
  </si>
  <si>
    <t>Dusti</t>
  </si>
  <si>
    <t>Beau</t>
  </si>
  <si>
    <t>Tracy</t>
  </si>
  <si>
    <t>Wayne</t>
  </si>
  <si>
    <t>Shelbie</t>
  </si>
  <si>
    <t>Dawn</t>
  </si>
  <si>
    <t>Brandi</t>
  </si>
  <si>
    <t>Isabelle</t>
  </si>
  <si>
    <t>Janie</t>
  </si>
  <si>
    <t>Ryan</t>
  </si>
  <si>
    <t>Trent</t>
  </si>
  <si>
    <t>Josefine</t>
  </si>
  <si>
    <t>Valerie</t>
  </si>
  <si>
    <t>Chassity</t>
  </si>
  <si>
    <t>Priscilla</t>
  </si>
  <si>
    <t>Mickey</t>
  </si>
  <si>
    <t>Kim</t>
  </si>
  <si>
    <t>Addie</t>
  </si>
  <si>
    <t>Latisha</t>
  </si>
  <si>
    <t>Bradley</t>
  </si>
  <si>
    <t>Cody</t>
  </si>
  <si>
    <t>Heather</t>
  </si>
  <si>
    <t>Carmen</t>
  </si>
  <si>
    <t>Jeffery</t>
  </si>
  <si>
    <t>Geralyn</t>
  </si>
  <si>
    <t>Jonathan</t>
  </si>
  <si>
    <t>Vicki</t>
  </si>
  <si>
    <t>Tonja</t>
  </si>
  <si>
    <t>Ruth</t>
  </si>
  <si>
    <t>Joni</t>
  </si>
  <si>
    <t>Melanie</t>
  </si>
  <si>
    <t>Randal</t>
  </si>
  <si>
    <t>Jeremy</t>
  </si>
  <si>
    <t>Jo</t>
  </si>
  <si>
    <t>Elisa</t>
  </si>
  <si>
    <t>Hobart</t>
  </si>
  <si>
    <t>Darcy</t>
  </si>
  <si>
    <t>Carmel</t>
  </si>
  <si>
    <t>Jon</t>
  </si>
  <si>
    <t>Esther</t>
  </si>
  <si>
    <t>Johna</t>
  </si>
  <si>
    <t>Deanna</t>
  </si>
  <si>
    <t>Juan</t>
  </si>
  <si>
    <t>Matthew</t>
  </si>
  <si>
    <t>Rebekah</t>
  </si>
  <si>
    <t>Andrea</t>
  </si>
  <si>
    <t>Frederick</t>
  </si>
  <si>
    <t>Tamara</t>
  </si>
  <si>
    <t>Bobbi Jo</t>
  </si>
  <si>
    <t>Ann</t>
  </si>
  <si>
    <t>Scottie</t>
  </si>
  <si>
    <t>Helen</t>
  </si>
  <si>
    <t>Luke</t>
  </si>
  <si>
    <t>Moses</t>
  </si>
  <si>
    <t>Donetta</t>
  </si>
  <si>
    <t>Angelica</t>
  </si>
  <si>
    <t>Courtney</t>
  </si>
  <si>
    <t>Georgia</t>
  </si>
  <si>
    <t>Angelia</t>
  </si>
  <si>
    <t>Natalja</t>
  </si>
  <si>
    <t>Janell</t>
  </si>
  <si>
    <t>Toni</t>
  </si>
  <si>
    <t>Samantha</t>
  </si>
  <si>
    <t>Reva</t>
  </si>
  <si>
    <t>Sharron</t>
  </si>
  <si>
    <t>Bree</t>
  </si>
  <si>
    <t>Stacie</t>
  </si>
  <si>
    <t>Rufus</t>
  </si>
  <si>
    <t>Harold</t>
  </si>
  <si>
    <t>Kristina</t>
  </si>
  <si>
    <t>Curtis</t>
  </si>
  <si>
    <t>Jeremiah</t>
  </si>
  <si>
    <t>Maria</t>
  </si>
  <si>
    <t>Shirley</t>
  </si>
  <si>
    <t>Trisha</t>
  </si>
  <si>
    <t>Willie</t>
  </si>
  <si>
    <t>Darren</t>
  </si>
  <si>
    <t>Jeff</t>
  </si>
  <si>
    <t>Anne</t>
  </si>
  <si>
    <t>Soprina</t>
  </si>
  <si>
    <t>Roberta</t>
  </si>
  <si>
    <t>Marie</t>
  </si>
  <si>
    <t>Stacey</t>
  </si>
  <si>
    <t>Debbie</t>
  </si>
  <si>
    <t>Cindy</t>
  </si>
  <si>
    <t>Brinadene</t>
  </si>
  <si>
    <t>Ronda</t>
  </si>
  <si>
    <t>Paul</t>
  </si>
  <si>
    <t>Micah</t>
  </si>
  <si>
    <t>Vincent</t>
  </si>
  <si>
    <t>Wendy</t>
  </si>
  <si>
    <t>Harry</t>
  </si>
  <si>
    <t>Patty</t>
  </si>
  <si>
    <t>Chris</t>
  </si>
  <si>
    <t>Samuel</t>
  </si>
  <si>
    <t>Betty</t>
  </si>
  <si>
    <t>Max</t>
  </si>
  <si>
    <t>Angie</t>
  </si>
  <si>
    <t>Debrah</t>
  </si>
  <si>
    <t>Adam</t>
  </si>
  <si>
    <t>Chester</t>
  </si>
  <si>
    <t>Sinda</t>
  </si>
  <si>
    <t>Lillian</t>
  </si>
  <si>
    <t>Anita</t>
  </si>
  <si>
    <t>Ron</t>
  </si>
  <si>
    <t>Jacquilin</t>
  </si>
  <si>
    <t>Raymond</t>
  </si>
  <si>
    <t>Simone</t>
  </si>
  <si>
    <t>Ronilee</t>
  </si>
  <si>
    <t>Glowaina</t>
  </si>
  <si>
    <t>Jacy</t>
  </si>
  <si>
    <t>Cinnamon</t>
  </si>
  <si>
    <t>Amelia</t>
  </si>
  <si>
    <t>Matt</t>
  </si>
  <si>
    <t>Russell</t>
  </si>
  <si>
    <t>Joe</t>
  </si>
  <si>
    <t>Patti</t>
  </si>
  <si>
    <t>Jared</t>
  </si>
  <si>
    <t>Kimberley</t>
  </si>
  <si>
    <t>Franky</t>
  </si>
  <si>
    <t>Phyllis</t>
  </si>
  <si>
    <t>Annette</t>
  </si>
  <si>
    <t>Joye</t>
  </si>
  <si>
    <t>Taryn</t>
  </si>
  <si>
    <t>Satoko</t>
  </si>
  <si>
    <t>Travis</t>
  </si>
  <si>
    <t>Candace</t>
  </si>
  <si>
    <t>Latricia</t>
  </si>
  <si>
    <t>Beckey</t>
  </si>
  <si>
    <t>Jenny</t>
  </si>
  <si>
    <t>Ella</t>
  </si>
  <si>
    <t>Rachell</t>
  </si>
  <si>
    <t>Jimmie</t>
  </si>
  <si>
    <t>Danny</t>
  </si>
  <si>
    <t>Jaimie</t>
  </si>
  <si>
    <t>Donn</t>
  </si>
  <si>
    <t>Rowland</t>
  </si>
  <si>
    <t>Chell</t>
  </si>
  <si>
    <t>Lena</t>
  </si>
  <si>
    <t>Colene</t>
  </si>
  <si>
    <t>Jodi</t>
  </si>
  <si>
    <t>Glenna</t>
  </si>
  <si>
    <t>Edward</t>
  </si>
  <si>
    <t>Jayne</t>
  </si>
  <si>
    <t>Bruce</t>
  </si>
  <si>
    <t>Rozalija</t>
  </si>
  <si>
    <t>Eric</t>
  </si>
  <si>
    <t>Leah</t>
  </si>
  <si>
    <t>Pamala</t>
  </si>
  <si>
    <t>Gabrielle</t>
  </si>
  <si>
    <t>Traci</t>
  </si>
  <si>
    <t>Don</t>
  </si>
  <si>
    <t>Aquilino</t>
  </si>
  <si>
    <t>Monica</t>
  </si>
  <si>
    <t>Charley</t>
  </si>
  <si>
    <t>DiAngela</t>
  </si>
  <si>
    <t>Trinidad</t>
  </si>
  <si>
    <t>Marcy</t>
  </si>
  <si>
    <t>Karl</t>
  </si>
  <si>
    <t>Garry</t>
  </si>
  <si>
    <t>Joanie</t>
  </si>
  <si>
    <t>Daun</t>
  </si>
  <si>
    <t>Dean</t>
  </si>
  <si>
    <t>Nawassa</t>
  </si>
  <si>
    <t>Nichol</t>
  </si>
  <si>
    <t>Debora</t>
  </si>
  <si>
    <t>Serenity</t>
  </si>
  <si>
    <t>Theresa</t>
  </si>
  <si>
    <t>Sidney</t>
  </si>
  <si>
    <t>Tamie</t>
  </si>
  <si>
    <t>Sue</t>
  </si>
  <si>
    <t>Nora</t>
  </si>
  <si>
    <t>Shawna</t>
  </si>
  <si>
    <t>Victor</t>
  </si>
  <si>
    <t>Hilda</t>
  </si>
  <si>
    <t>Lecia</t>
  </si>
  <si>
    <t>Tim</t>
  </si>
  <si>
    <t>Candie</t>
  </si>
  <si>
    <t>Bill</t>
  </si>
  <si>
    <t>Frankie</t>
  </si>
  <si>
    <t>Bennie</t>
  </si>
  <si>
    <t>LaDonna</t>
  </si>
  <si>
    <t>Chasity</t>
  </si>
  <si>
    <t>Christy</t>
  </si>
  <si>
    <t>Christie</t>
  </si>
  <si>
    <t>Christinna</t>
  </si>
  <si>
    <t>Mary Theresa</t>
  </si>
  <si>
    <t>Penny</t>
  </si>
  <si>
    <t>Kristine</t>
  </si>
  <si>
    <t>Jaylon</t>
  </si>
  <si>
    <t>Sunshine</t>
  </si>
  <si>
    <t>Erma</t>
  </si>
  <si>
    <t>Tammie</t>
  </si>
  <si>
    <t>Christine</t>
  </si>
  <si>
    <t>Parrie</t>
  </si>
  <si>
    <t>Alden</t>
  </si>
  <si>
    <t>Erika</t>
  </si>
  <si>
    <t>Jesse</t>
  </si>
  <si>
    <t>Andrew</t>
  </si>
  <si>
    <t>Nichole</t>
  </si>
  <si>
    <t>Marjorie</t>
  </si>
  <si>
    <t>Karon</t>
  </si>
  <si>
    <t>Mary Lou</t>
  </si>
  <si>
    <t>Lynette</t>
  </si>
  <si>
    <t>Lenita</t>
  </si>
  <si>
    <t>Christal</t>
  </si>
  <si>
    <t>Gonzalo</t>
  </si>
  <si>
    <t>Libby</t>
  </si>
  <si>
    <t>Stanley</t>
  </si>
  <si>
    <t>Kristy</t>
  </si>
  <si>
    <t>Micheal</t>
  </si>
  <si>
    <t>Jaelyn</t>
  </si>
  <si>
    <t>Audrey</t>
  </si>
  <si>
    <t>Amie</t>
  </si>
  <si>
    <t>Bonita</t>
  </si>
  <si>
    <t>Darlene</t>
  </si>
  <si>
    <t>Leon</t>
  </si>
  <si>
    <t>Kirtley</t>
  </si>
  <si>
    <t>Jeanne</t>
  </si>
  <si>
    <t>Douglas</t>
  </si>
  <si>
    <t>Ruby</t>
  </si>
  <si>
    <t>Shawn</t>
  </si>
  <si>
    <t>Colleen</t>
  </si>
  <si>
    <t>Nathan</t>
  </si>
  <si>
    <t>Wendolyn</t>
  </si>
  <si>
    <t>Stewart</t>
  </si>
  <si>
    <t>Emily</t>
  </si>
  <si>
    <t>Angel</t>
  </si>
  <si>
    <t>Claudia</t>
  </si>
  <si>
    <t>Doliena</t>
  </si>
  <si>
    <t>Wade</t>
  </si>
  <si>
    <t>Louise</t>
  </si>
  <si>
    <t>Darcus</t>
  </si>
  <si>
    <t>Sherrill</t>
  </si>
  <si>
    <t>Marianne</t>
  </si>
  <si>
    <t>Kent</t>
  </si>
  <si>
    <t>Melvin</t>
  </si>
  <si>
    <t>Malinda</t>
  </si>
  <si>
    <t>Marilyn</t>
  </si>
  <si>
    <t>Kimola</t>
  </si>
  <si>
    <t>Rosella</t>
  </si>
  <si>
    <t>Allen</t>
  </si>
  <si>
    <t>Darwin</t>
  </si>
  <si>
    <t>Pepper</t>
  </si>
  <si>
    <t>Deena</t>
  </si>
  <si>
    <t>Loren</t>
  </si>
  <si>
    <t>Lloyd</t>
  </si>
  <si>
    <t>Darlenea</t>
  </si>
  <si>
    <t>Darrell</t>
  </si>
  <si>
    <t>Rachael</t>
  </si>
  <si>
    <t>Catherine</t>
  </si>
  <si>
    <t>Ginger</t>
  </si>
  <si>
    <t>Carole</t>
  </si>
  <si>
    <t>Jim</t>
  </si>
  <si>
    <t>Jaime</t>
  </si>
  <si>
    <t>Diann</t>
  </si>
  <si>
    <t>Tiffany</t>
  </si>
  <si>
    <t>Sean</t>
  </si>
  <si>
    <t>Penelope</t>
  </si>
  <si>
    <t>Tatum</t>
  </si>
  <si>
    <t>Kristin</t>
  </si>
  <si>
    <t>Lillie</t>
  </si>
  <si>
    <t>Joel</t>
  </si>
  <si>
    <t>Marc</t>
  </si>
  <si>
    <t>Janetta</t>
  </si>
  <si>
    <t>Jeannie</t>
  </si>
  <si>
    <t>Jan</t>
  </si>
  <si>
    <t>Allison</t>
  </si>
  <si>
    <t>Derek</t>
  </si>
  <si>
    <t>Lorie</t>
  </si>
  <si>
    <t>Rodney</t>
  </si>
  <si>
    <t>Clifford</t>
  </si>
  <si>
    <t>Cary</t>
  </si>
  <si>
    <t>Darryl</t>
  </si>
  <si>
    <t>Amanda</t>
  </si>
  <si>
    <t>Benita</t>
  </si>
  <si>
    <t>Georgene</t>
  </si>
  <si>
    <t>Korina</t>
  </si>
  <si>
    <t>Shanna</t>
  </si>
  <si>
    <t>Luella</t>
  </si>
  <si>
    <t>Barry</t>
  </si>
  <si>
    <t>Eugena</t>
  </si>
  <si>
    <t>Lewis</t>
  </si>
  <si>
    <t>Delbert</t>
  </si>
  <si>
    <t>Jessy</t>
  </si>
  <si>
    <t>Marcus</t>
  </si>
  <si>
    <t>Jay</t>
  </si>
  <si>
    <t>Miriam</t>
  </si>
  <si>
    <t>Holly</t>
  </si>
  <si>
    <t>Glen</t>
  </si>
  <si>
    <t>Terrence</t>
  </si>
  <si>
    <t>Jaryt</t>
  </si>
  <si>
    <t>Treslyn</t>
  </si>
  <si>
    <t>Judd</t>
  </si>
  <si>
    <t>Eileen</t>
  </si>
  <si>
    <t>VENITA</t>
  </si>
  <si>
    <t>Buddy</t>
  </si>
  <si>
    <t>Tara</t>
  </si>
  <si>
    <t>Mickie</t>
  </si>
  <si>
    <t>Loyce</t>
  </si>
  <si>
    <t>Danette</t>
  </si>
  <si>
    <t>Troy</t>
  </si>
  <si>
    <t>Phillip</t>
  </si>
  <si>
    <t>Johnna</t>
  </si>
  <si>
    <t>Todd</t>
  </si>
  <si>
    <t>Will</t>
  </si>
  <si>
    <t>Sandy</t>
  </si>
  <si>
    <t>Sol</t>
  </si>
  <si>
    <t>Philip</t>
  </si>
  <si>
    <t>Ernest</t>
  </si>
  <si>
    <t>Egyph</t>
  </si>
  <si>
    <t>Lacey</t>
  </si>
  <si>
    <t>Johnie</t>
  </si>
  <si>
    <t>Casey</t>
  </si>
  <si>
    <t>Elliot</t>
  </si>
  <si>
    <t>Jill</t>
  </si>
  <si>
    <t>Gadawn</t>
  </si>
  <si>
    <t>Monty</t>
  </si>
  <si>
    <t>Potencia</t>
  </si>
  <si>
    <t>Graig</t>
  </si>
  <si>
    <t>Kristen</t>
  </si>
  <si>
    <t>Elwyn</t>
  </si>
  <si>
    <t>Marcelino</t>
  </si>
  <si>
    <t>Hyacinth</t>
  </si>
  <si>
    <t>Shari</t>
  </si>
  <si>
    <t>Chance</t>
  </si>
  <si>
    <t>Brady</t>
  </si>
  <si>
    <t>Kelli</t>
  </si>
  <si>
    <t>Hien</t>
  </si>
  <si>
    <t>Kris</t>
  </si>
  <si>
    <t>Ashli</t>
  </si>
  <si>
    <t>VERNON</t>
  </si>
  <si>
    <t>Raymon</t>
  </si>
  <si>
    <t>Lona</t>
  </si>
  <si>
    <t>Risa</t>
  </si>
  <si>
    <t>Lancer</t>
  </si>
  <si>
    <t>Rita</t>
  </si>
  <si>
    <t>Kelvin</t>
  </si>
  <si>
    <t>Maurice</t>
  </si>
  <si>
    <t>Jewelyn</t>
  </si>
  <si>
    <t>Starla</t>
  </si>
  <si>
    <t>Ashley</t>
  </si>
  <si>
    <t>Trina</t>
  </si>
  <si>
    <t>Melody</t>
  </si>
  <si>
    <t>Karie</t>
  </si>
  <si>
    <t>Alex</t>
  </si>
  <si>
    <t>Nasrean</t>
  </si>
  <si>
    <t>Hope</t>
  </si>
  <si>
    <t>Ashlie</t>
  </si>
  <si>
    <t>Kathryn</t>
  </si>
  <si>
    <t>Rachelle</t>
  </si>
  <si>
    <t>Scot</t>
  </si>
  <si>
    <t>Dwyne</t>
  </si>
  <si>
    <t>Pam</t>
  </si>
  <si>
    <t>Minnie</t>
  </si>
  <si>
    <t>Hong</t>
  </si>
  <si>
    <t>Zunilda</t>
  </si>
  <si>
    <t>Wilma</t>
  </si>
  <si>
    <t>Leighton</t>
  </si>
  <si>
    <t>Zackery</t>
  </si>
  <si>
    <t>Duane</t>
  </si>
  <si>
    <t>Kirk</t>
  </si>
  <si>
    <t>Tama</t>
  </si>
  <si>
    <t>Sabra</t>
  </si>
  <si>
    <t>Zuzana</t>
  </si>
  <si>
    <t>Nicholas</t>
  </si>
  <si>
    <t>CYNTHIA</t>
  </si>
  <si>
    <t>Billye</t>
  </si>
  <si>
    <t>Armond</t>
  </si>
  <si>
    <t>Rose</t>
  </si>
  <si>
    <t>Juleigh</t>
  </si>
  <si>
    <t>Kay</t>
  </si>
  <si>
    <t>LINDA</t>
  </si>
  <si>
    <t>Imogene</t>
  </si>
  <si>
    <t>MILDRED</t>
  </si>
  <si>
    <t>Jennie</t>
  </si>
  <si>
    <t>Phoebe</t>
  </si>
  <si>
    <t>Marian</t>
  </si>
  <si>
    <t>Hans</t>
  </si>
  <si>
    <t>Nina</t>
  </si>
  <si>
    <t>Kyle</t>
  </si>
  <si>
    <t>Kellie</t>
  </si>
  <si>
    <t>Susanne</t>
  </si>
  <si>
    <t>GRAVES</t>
  </si>
  <si>
    <t>Vivien</t>
  </si>
  <si>
    <t>Hook, Hal</t>
  </si>
  <si>
    <t>Krista</t>
  </si>
  <si>
    <t>Michel</t>
  </si>
  <si>
    <t>Daina</t>
  </si>
  <si>
    <t>Martin</t>
  </si>
  <si>
    <t>Shanda</t>
  </si>
  <si>
    <t>Kylie</t>
  </si>
  <si>
    <t>Karol</t>
  </si>
  <si>
    <t>Kavern</t>
  </si>
  <si>
    <t>Maureen</t>
  </si>
  <si>
    <t>Solona</t>
  </si>
  <si>
    <t>Rosa</t>
  </si>
  <si>
    <t>Vermelia</t>
  </si>
  <si>
    <t>Lesa</t>
  </si>
  <si>
    <t>Candi</t>
  </si>
  <si>
    <t>Analiza</t>
  </si>
  <si>
    <t>Wanda</t>
  </si>
  <si>
    <t>Victoria</t>
  </si>
  <si>
    <t>Jeri</t>
  </si>
  <si>
    <t>Anjanine</t>
  </si>
  <si>
    <t>Bryan</t>
  </si>
  <si>
    <t>Debbi</t>
  </si>
  <si>
    <t>Michell</t>
  </si>
  <si>
    <t>Lashela</t>
  </si>
  <si>
    <t>Robbie</t>
  </si>
  <si>
    <t>Ward</t>
  </si>
  <si>
    <t>Claus</t>
  </si>
  <si>
    <t>LaVell</t>
  </si>
  <si>
    <t>Alva</t>
  </si>
  <si>
    <t>Lee</t>
  </si>
  <si>
    <t>Arron</t>
  </si>
  <si>
    <t>Jose</t>
  </si>
  <si>
    <t>Kara</t>
  </si>
  <si>
    <t>Margot</t>
  </si>
  <si>
    <t>Shon</t>
  </si>
  <si>
    <t>Liz</t>
  </si>
  <si>
    <t>Iris</t>
  </si>
  <si>
    <t>Angelique</t>
  </si>
  <si>
    <t>Toya</t>
  </si>
  <si>
    <t>Whitney</t>
  </si>
  <si>
    <t>Rayola</t>
  </si>
  <si>
    <t>Tuesday</t>
  </si>
  <si>
    <t>Henry</t>
  </si>
  <si>
    <t>Minalee</t>
  </si>
  <si>
    <t>Kelley</t>
  </si>
  <si>
    <t>Christel</t>
  </si>
  <si>
    <t>Eddie</t>
  </si>
  <si>
    <t>Colby</t>
  </si>
  <si>
    <t>Mack</t>
  </si>
  <si>
    <t>Ethel</t>
  </si>
  <si>
    <t>Glentasha</t>
  </si>
  <si>
    <t>D'Anne</t>
  </si>
  <si>
    <t>Tracey</t>
  </si>
  <si>
    <t>Charalana</t>
  </si>
  <si>
    <t>PENNY</t>
  </si>
  <si>
    <t>Jolyn</t>
  </si>
  <si>
    <t>Vernon</t>
  </si>
  <si>
    <t>Belva</t>
  </si>
  <si>
    <t>Stephonie</t>
  </si>
  <si>
    <t>Ferry</t>
  </si>
  <si>
    <t>Cheyenne</t>
  </si>
  <si>
    <t>Rolanda</t>
  </si>
  <si>
    <t>ROBERT</t>
  </si>
  <si>
    <t>CeeCee</t>
  </si>
  <si>
    <t>Cindi</t>
  </si>
  <si>
    <t>Suzanne</t>
  </si>
  <si>
    <t>Denita</t>
  </si>
  <si>
    <t>Jerod</t>
  </si>
  <si>
    <t>Madinah</t>
  </si>
  <si>
    <t>Gayla</t>
  </si>
  <si>
    <t>Sherrie</t>
  </si>
  <si>
    <t>Colter</t>
  </si>
  <si>
    <t>Kerry</t>
  </si>
  <si>
    <t>Una</t>
  </si>
  <si>
    <t>Andreana</t>
  </si>
  <si>
    <t>Teodora</t>
  </si>
  <si>
    <t>Jack</t>
  </si>
  <si>
    <t>Mildred</t>
  </si>
  <si>
    <t>Marta</t>
  </si>
  <si>
    <t>Franklyn</t>
  </si>
  <si>
    <t>Vivian</t>
  </si>
  <si>
    <t>GARY</t>
  </si>
  <si>
    <t>Trifonia</t>
  </si>
  <si>
    <t>Dlisa</t>
  </si>
  <si>
    <t>Letricia</t>
  </si>
  <si>
    <t>Al</t>
  </si>
  <si>
    <t>Lucretia</t>
  </si>
  <si>
    <t>Delmer</t>
  </si>
  <si>
    <t>Marcia</t>
  </si>
  <si>
    <t>Bethany</t>
  </si>
  <si>
    <t>LEIGH</t>
  </si>
  <si>
    <t>Denny</t>
  </si>
  <si>
    <t>Barb</t>
  </si>
  <si>
    <t>Clarine</t>
  </si>
  <si>
    <t>Nene</t>
  </si>
  <si>
    <t>Randi</t>
  </si>
  <si>
    <t>Rommie</t>
  </si>
  <si>
    <t>Verona</t>
  </si>
  <si>
    <t>Michaela</t>
  </si>
  <si>
    <t>Clayton</t>
  </si>
  <si>
    <t>Tiffani</t>
  </si>
  <si>
    <t>Racheal</t>
  </si>
  <si>
    <t>Ken</t>
  </si>
  <si>
    <t>Mary Jane</t>
  </si>
  <si>
    <t>Pete</t>
  </si>
  <si>
    <t>DELORIS</t>
  </si>
  <si>
    <t>Roth</t>
  </si>
  <si>
    <t>Mel</t>
  </si>
  <si>
    <t>Violet</t>
  </si>
  <si>
    <t>Gilberto</t>
  </si>
  <si>
    <t>Georgina</t>
  </si>
  <si>
    <t>Roma</t>
  </si>
  <si>
    <t>Adreanne</t>
  </si>
  <si>
    <t>Flesha</t>
  </si>
  <si>
    <t>Tasha</t>
  </si>
  <si>
    <t>Shelia</t>
  </si>
  <si>
    <t>Edgar</t>
  </si>
  <si>
    <t>Derrick</t>
  </si>
  <si>
    <t>Eugene</t>
  </si>
  <si>
    <t>Deana</t>
  </si>
  <si>
    <t>Rudolf</t>
  </si>
  <si>
    <t>Arlin</t>
  </si>
  <si>
    <t>Everett</t>
  </si>
  <si>
    <t>Mylissa</t>
  </si>
  <si>
    <t>Wilford</t>
  </si>
  <si>
    <t>Neville</t>
  </si>
  <si>
    <t>Scotty</t>
  </si>
  <si>
    <t>Craig</t>
  </si>
  <si>
    <t>Ladonna</t>
  </si>
  <si>
    <t>Bernard</t>
  </si>
  <si>
    <t>Constance</t>
  </si>
  <si>
    <t>Donnie</t>
  </si>
  <si>
    <t>Rocky</t>
  </si>
  <si>
    <t>Neldia</t>
  </si>
  <si>
    <t>Jamey</t>
  </si>
  <si>
    <t>Tracie</t>
  </si>
  <si>
    <t>Choya</t>
  </si>
  <si>
    <t>Charity</t>
  </si>
  <si>
    <t>Zelina</t>
  </si>
  <si>
    <t>Magen</t>
  </si>
  <si>
    <t>Autumn</t>
  </si>
  <si>
    <t>Marlon</t>
  </si>
  <si>
    <t>STEPHANIE</t>
  </si>
  <si>
    <t>Letecia</t>
  </si>
  <si>
    <t>June</t>
  </si>
  <si>
    <t>Raegan</t>
  </si>
  <si>
    <t>Francisca</t>
  </si>
  <si>
    <t>BETTY</t>
  </si>
  <si>
    <t>Margie</t>
  </si>
  <si>
    <t>JASON</t>
  </si>
  <si>
    <t>Jeanna</t>
  </si>
  <si>
    <t>Daryl</t>
  </si>
  <si>
    <t>Maren</t>
  </si>
  <si>
    <t>Stan</t>
  </si>
  <si>
    <t>Arvel</t>
  </si>
  <si>
    <t>Bobbie</t>
  </si>
  <si>
    <t>Shantel</t>
  </si>
  <si>
    <t>Dania</t>
  </si>
  <si>
    <t>Fredella</t>
  </si>
  <si>
    <t>Loyd</t>
  </si>
  <si>
    <t>Elbert</t>
  </si>
  <si>
    <t>Jerald</t>
  </si>
  <si>
    <t>Felicia</t>
  </si>
  <si>
    <t>Marita</t>
  </si>
  <si>
    <t>Bettina</t>
  </si>
  <si>
    <t>Andy</t>
  </si>
  <si>
    <t>Lorna</t>
  </si>
  <si>
    <t>Jana</t>
  </si>
  <si>
    <t>Marcello</t>
  </si>
  <si>
    <t>Teddy</t>
  </si>
  <si>
    <t>Ozell</t>
  </si>
  <si>
    <t>Bessie</t>
  </si>
  <si>
    <t>Charlene</t>
  </si>
  <si>
    <t>Stephan</t>
  </si>
  <si>
    <t>Icel</t>
  </si>
  <si>
    <t>Dwayne</t>
  </si>
  <si>
    <t>Julia</t>
  </si>
  <si>
    <t>WANDA</t>
  </si>
  <si>
    <t>Dominic</t>
  </si>
  <si>
    <t>Teri</t>
  </si>
  <si>
    <t>Lauretta</t>
  </si>
  <si>
    <t>Lance</t>
  </si>
  <si>
    <t>Tamira</t>
  </si>
  <si>
    <t>Harley</t>
  </si>
  <si>
    <t>Barton</t>
  </si>
  <si>
    <t>Keven</t>
  </si>
  <si>
    <t>Franklin</t>
  </si>
  <si>
    <t>Rodger</t>
  </si>
  <si>
    <t>Irene</t>
  </si>
  <si>
    <t>Shena</t>
  </si>
  <si>
    <t>Milde</t>
  </si>
  <si>
    <t>Anastasia</t>
  </si>
  <si>
    <t>Tabatha</t>
  </si>
  <si>
    <t>Kathlene</t>
  </si>
  <si>
    <t>JIMMIE</t>
  </si>
  <si>
    <t>DELORES</t>
  </si>
  <si>
    <t>Gillian</t>
  </si>
  <si>
    <t>Ross</t>
  </si>
  <si>
    <t>Fonda</t>
  </si>
  <si>
    <t>Fredrick</t>
  </si>
  <si>
    <t>Myra</t>
  </si>
  <si>
    <t>Shaun</t>
  </si>
  <si>
    <t>MARY</t>
  </si>
  <si>
    <t>Emilie</t>
  </si>
  <si>
    <t>Lindsay</t>
  </si>
  <si>
    <t>Robyne</t>
  </si>
  <si>
    <t>Susie</t>
  </si>
  <si>
    <t>MELODY</t>
  </si>
  <si>
    <t>Sandilin</t>
  </si>
  <si>
    <t>Marteen</t>
  </si>
  <si>
    <t>Ilse</t>
  </si>
  <si>
    <t>Wendi</t>
  </si>
  <si>
    <t>Erin</t>
  </si>
  <si>
    <t>Gene</t>
  </si>
  <si>
    <t>Brad</t>
  </si>
  <si>
    <t>Sharrlotte</t>
  </si>
  <si>
    <t>Granby</t>
  </si>
  <si>
    <t>Jerri</t>
  </si>
  <si>
    <t>Harlan</t>
  </si>
  <si>
    <t>Jannie</t>
  </si>
  <si>
    <t>AMBER</t>
  </si>
  <si>
    <t>Joellyn</t>
  </si>
  <si>
    <t>Estel</t>
  </si>
  <si>
    <t>Celine</t>
  </si>
  <si>
    <t>Dayle</t>
  </si>
  <si>
    <t>Ada</t>
  </si>
  <si>
    <t>Leo</t>
  </si>
  <si>
    <t>Kirsten</t>
  </si>
  <si>
    <t>Carmelita</t>
  </si>
  <si>
    <t>Nettie</t>
  </si>
  <si>
    <t>Marsherry</t>
  </si>
  <si>
    <t>Eleanor</t>
  </si>
  <si>
    <t>HEATHOR</t>
  </si>
  <si>
    <t>Waldemar</t>
  </si>
  <si>
    <t>Page</t>
  </si>
  <si>
    <t>Herlinda</t>
  </si>
  <si>
    <t>Clint</t>
  </si>
  <si>
    <t>Evan</t>
  </si>
  <si>
    <t>Bart</t>
  </si>
  <si>
    <t>Ardena</t>
  </si>
  <si>
    <t>Kippy</t>
  </si>
  <si>
    <t>Dorine</t>
  </si>
  <si>
    <t>Marion</t>
  </si>
  <si>
    <t>Eleonora</t>
  </si>
  <si>
    <t>Tab</t>
  </si>
  <si>
    <t>Jerome</t>
  </si>
  <si>
    <t>Jeannette</t>
  </si>
  <si>
    <t>DAVID</t>
  </si>
  <si>
    <t>Darin</t>
  </si>
  <si>
    <t>Charlyn</t>
  </si>
  <si>
    <t>Herman</t>
  </si>
  <si>
    <t>Dorene</t>
  </si>
  <si>
    <t>Rickie</t>
  </si>
  <si>
    <t>Mathew</t>
  </si>
  <si>
    <t>Venton</t>
  </si>
  <si>
    <t>Gerri</t>
  </si>
  <si>
    <t>Catrenia</t>
  </si>
  <si>
    <t>Louis</t>
  </si>
  <si>
    <t>Holland</t>
  </si>
  <si>
    <t>Lois</t>
  </si>
  <si>
    <t>Margarita</t>
  </si>
  <si>
    <t>Terence</t>
  </si>
  <si>
    <t>Salena</t>
  </si>
  <si>
    <t>Norea</t>
  </si>
  <si>
    <t>Previn</t>
  </si>
  <si>
    <t>Cheryll</t>
  </si>
  <si>
    <t>Bradford</t>
  </si>
  <si>
    <t>Darnell</t>
  </si>
  <si>
    <t>Camille</t>
  </si>
  <si>
    <t>Noel</t>
  </si>
  <si>
    <t>Raena</t>
  </si>
  <si>
    <t>Vollie</t>
  </si>
  <si>
    <t>Darrin</t>
  </si>
  <si>
    <t>Gabriel</t>
  </si>
  <si>
    <t>Tucker</t>
  </si>
  <si>
    <t>Alayna</t>
  </si>
  <si>
    <t>Wallace</t>
  </si>
  <si>
    <t>Sondra</t>
  </si>
  <si>
    <t>Helena</t>
  </si>
  <si>
    <t>Kati</t>
  </si>
  <si>
    <t>Saundra</t>
  </si>
  <si>
    <t>Christin</t>
  </si>
  <si>
    <t>KARON</t>
  </si>
  <si>
    <t>Ray</t>
  </si>
  <si>
    <t>Solice</t>
  </si>
  <si>
    <t>CARLA</t>
  </si>
  <si>
    <t>Stephenie</t>
  </si>
  <si>
    <t>Rusty</t>
  </si>
  <si>
    <t>Kear</t>
  </si>
  <si>
    <t>Javier</t>
  </si>
  <si>
    <t>JAMES</t>
  </si>
  <si>
    <t>Ira</t>
  </si>
  <si>
    <t>Mindy</t>
  </si>
  <si>
    <t>Heidi</t>
  </si>
  <si>
    <t>Coletta</t>
  </si>
  <si>
    <t>Kenge</t>
  </si>
  <si>
    <t>Antonio</t>
  </si>
  <si>
    <t>Eva</t>
  </si>
  <si>
    <t>Ruben</t>
  </si>
  <si>
    <t>Lawrence</t>
  </si>
  <si>
    <t>RAMONIA</t>
  </si>
  <si>
    <t>Dencie</t>
  </si>
  <si>
    <t>ROSE</t>
  </si>
  <si>
    <t>Bradly</t>
  </si>
  <si>
    <t>Juliann</t>
  </si>
  <si>
    <t>Suzette</t>
  </si>
  <si>
    <t>Verne</t>
  </si>
  <si>
    <t>Edithel</t>
  </si>
  <si>
    <t>Dowl</t>
  </si>
  <si>
    <t>Sharry</t>
  </si>
  <si>
    <t>Phaedra</t>
  </si>
  <si>
    <t>Perry</t>
  </si>
  <si>
    <t>Dorothy</t>
  </si>
  <si>
    <t>Laurence III</t>
  </si>
  <si>
    <t>Arlean</t>
  </si>
  <si>
    <t>Stella</t>
  </si>
  <si>
    <t>Annabel</t>
  </si>
  <si>
    <t>Tobi</t>
  </si>
  <si>
    <t>Vince</t>
  </si>
  <si>
    <t>Roxane</t>
  </si>
  <si>
    <t>Carri</t>
  </si>
  <si>
    <t>LLoyd</t>
  </si>
  <si>
    <t>Machele</t>
  </si>
  <si>
    <t>Kurtis</t>
  </si>
  <si>
    <t>Heath</t>
  </si>
  <si>
    <t>Amos</t>
  </si>
  <si>
    <t>Joanna</t>
  </si>
  <si>
    <t>Lavoris</t>
  </si>
  <si>
    <t>Quincy</t>
  </si>
  <si>
    <t>Brandie</t>
  </si>
  <si>
    <t>DIANA</t>
  </si>
  <si>
    <t>Mirna</t>
  </si>
  <si>
    <t>Tamra</t>
  </si>
  <si>
    <t>Tammi</t>
  </si>
  <si>
    <t>Mikel</t>
  </si>
  <si>
    <t>Janine</t>
  </si>
  <si>
    <t>Grant</t>
  </si>
  <si>
    <t>PATRICK</t>
  </si>
  <si>
    <t>Wendell</t>
  </si>
  <si>
    <t>LISA</t>
  </si>
  <si>
    <t>Geri</t>
  </si>
  <si>
    <t>Mala</t>
  </si>
  <si>
    <t>Madeline</t>
  </si>
  <si>
    <t>Francis</t>
  </si>
  <si>
    <t>Pameula</t>
  </si>
  <si>
    <t>Jonna</t>
  </si>
  <si>
    <t>DeAnna</t>
  </si>
  <si>
    <t>Antoinette</t>
  </si>
  <si>
    <t>Nathaniel</t>
  </si>
  <si>
    <t>Beckie</t>
  </si>
  <si>
    <t>Jaci</t>
  </si>
  <si>
    <t>Rena</t>
  </si>
  <si>
    <t>Deidra</t>
  </si>
  <si>
    <t>Meri</t>
  </si>
  <si>
    <t>Traister</t>
  </si>
  <si>
    <t>Wiendy</t>
  </si>
  <si>
    <t>Shonda</t>
  </si>
  <si>
    <t>Corina</t>
  </si>
  <si>
    <t>Marvin</t>
  </si>
  <si>
    <t>Leona</t>
  </si>
  <si>
    <t>Magdalena</t>
  </si>
  <si>
    <t>LeaAnn</t>
  </si>
  <si>
    <t>Gamin</t>
  </si>
  <si>
    <t>Kraig</t>
  </si>
  <si>
    <t>Caye</t>
  </si>
  <si>
    <t>Dianna</t>
  </si>
  <si>
    <t>Joene</t>
  </si>
  <si>
    <t>Gianela</t>
  </si>
  <si>
    <t>Juanita</t>
  </si>
  <si>
    <t>Huan</t>
  </si>
  <si>
    <t>Azure</t>
  </si>
  <si>
    <t>EMMITT</t>
  </si>
  <si>
    <t>Timmy</t>
  </si>
  <si>
    <t>Rex</t>
  </si>
  <si>
    <t>Nanci</t>
  </si>
  <si>
    <t>Nance</t>
  </si>
  <si>
    <t>Zinnia</t>
  </si>
  <si>
    <t>Warren</t>
  </si>
  <si>
    <t>Luzminda</t>
  </si>
  <si>
    <t>Carman</t>
  </si>
  <si>
    <t>Darvin</t>
  </si>
  <si>
    <t>Charise</t>
  </si>
  <si>
    <t>Thersia</t>
  </si>
  <si>
    <t>Igor</t>
  </si>
  <si>
    <t>Geniece</t>
  </si>
  <si>
    <t>Jesus</t>
  </si>
  <si>
    <t>Suzann</t>
  </si>
  <si>
    <t>Ramona</t>
  </si>
  <si>
    <t>Katherin</t>
  </si>
  <si>
    <t>Eve</t>
  </si>
  <si>
    <t>Christa</t>
  </si>
  <si>
    <t>Arlyne</t>
  </si>
  <si>
    <t>Jennifier</t>
  </si>
  <si>
    <t>Claude</t>
  </si>
  <si>
    <t>Erick</t>
  </si>
  <si>
    <t>Alexander</t>
  </si>
  <si>
    <t>Lavura</t>
  </si>
  <si>
    <t>Jerrie</t>
  </si>
  <si>
    <t>Mavis</t>
  </si>
  <si>
    <t>Wayman</t>
  </si>
  <si>
    <t>Bryce</t>
  </si>
  <si>
    <t>Mary Sue</t>
  </si>
  <si>
    <t>Merill</t>
  </si>
  <si>
    <t>Gerry</t>
  </si>
  <si>
    <t>Mary Frances</t>
  </si>
  <si>
    <t>Layla</t>
  </si>
  <si>
    <t>Jarrod</t>
  </si>
  <si>
    <t>Elnora</t>
  </si>
  <si>
    <t>Nelda</t>
  </si>
  <si>
    <t>Ellen</t>
  </si>
  <si>
    <t>Ricardo</t>
  </si>
  <si>
    <t>Kessica</t>
  </si>
  <si>
    <t>Golda</t>
  </si>
  <si>
    <t>Jacki</t>
  </si>
  <si>
    <t>Cecelia</t>
  </si>
  <si>
    <t>Devon</t>
  </si>
  <si>
    <t>John, Amy</t>
  </si>
  <si>
    <t>Jonas</t>
  </si>
  <si>
    <t>Lamona</t>
  </si>
  <si>
    <t>Paulene</t>
  </si>
  <si>
    <t>Rickey</t>
  </si>
  <si>
    <t>Shana</t>
  </si>
  <si>
    <t>Bronson</t>
  </si>
  <si>
    <t>Cherrie</t>
  </si>
  <si>
    <t>Benny</t>
  </si>
  <si>
    <t>MaryAnn</t>
  </si>
  <si>
    <t>Adrianna</t>
  </si>
  <si>
    <t>Deya</t>
  </si>
  <si>
    <t>Cherlyn</t>
  </si>
  <si>
    <t>Mylisa</t>
  </si>
  <si>
    <t>Crista</t>
  </si>
  <si>
    <t>LEEANN</t>
  </si>
  <si>
    <t>JoAnnette</t>
  </si>
  <si>
    <t>Kerrie</t>
  </si>
  <si>
    <t>Somlock</t>
  </si>
  <si>
    <t>Burchell</t>
  </si>
  <si>
    <t>Morris</t>
  </si>
  <si>
    <t>Mele</t>
  </si>
  <si>
    <t>Martina</t>
  </si>
  <si>
    <t>Daniela</t>
  </si>
  <si>
    <t>Missy</t>
  </si>
  <si>
    <t>Dixie</t>
  </si>
  <si>
    <t>Erik</t>
  </si>
  <si>
    <t>Sheryl</t>
  </si>
  <si>
    <t>Dawne</t>
  </si>
  <si>
    <t>Elva</t>
  </si>
  <si>
    <t>Colin</t>
  </si>
  <si>
    <t>Rich</t>
  </si>
  <si>
    <t>Willam</t>
  </si>
  <si>
    <t>Sabrena</t>
  </si>
  <si>
    <t>Yuanjun</t>
  </si>
  <si>
    <t>Arnold</t>
  </si>
  <si>
    <t>Delda</t>
  </si>
  <si>
    <t>Marge</t>
  </si>
  <si>
    <t>Sam</t>
  </si>
  <si>
    <t>Derin</t>
  </si>
  <si>
    <t>Harriet</t>
  </si>
  <si>
    <t>Arlene</t>
  </si>
  <si>
    <t>Mckenzie</t>
  </si>
  <si>
    <t>Dallas</t>
  </si>
  <si>
    <t>Viola</t>
  </si>
  <si>
    <t>Darrel</t>
  </si>
  <si>
    <t>Lonna</t>
  </si>
  <si>
    <t>Emily Sue</t>
  </si>
  <si>
    <t>JACQULYNE</t>
  </si>
  <si>
    <t>Gina</t>
  </si>
  <si>
    <t>Carleen</t>
  </si>
  <si>
    <t>Velma</t>
  </si>
  <si>
    <t>Jacqualine</t>
  </si>
  <si>
    <t>Virgil</t>
  </si>
  <si>
    <t>Cyndi</t>
  </si>
  <si>
    <t>Gertie</t>
  </si>
  <si>
    <t>Lola</t>
  </si>
  <si>
    <t>Jaqueline</t>
  </si>
  <si>
    <t>Carlotta</t>
  </si>
  <si>
    <t>Dirk</t>
  </si>
  <si>
    <t>Theodore</t>
  </si>
  <si>
    <t>Milford</t>
  </si>
  <si>
    <t>Augustin</t>
  </si>
  <si>
    <t>Callie</t>
  </si>
  <si>
    <t>Ingrid</t>
  </si>
  <si>
    <t>Jacquetha</t>
  </si>
  <si>
    <t>Dustin</t>
  </si>
  <si>
    <t>Yalen</t>
  </si>
  <si>
    <t>Kendall</t>
  </si>
  <si>
    <t>Nita</t>
  </si>
  <si>
    <t>Synda</t>
  </si>
  <si>
    <t>Bob</t>
  </si>
  <si>
    <t>Staci</t>
  </si>
  <si>
    <t>Tonia</t>
  </si>
  <si>
    <t>Christian</t>
  </si>
  <si>
    <t>Lorene</t>
  </si>
  <si>
    <t>Sonya</t>
  </si>
  <si>
    <t>Vicky</t>
  </si>
  <si>
    <t>Oni</t>
  </si>
  <si>
    <t>Tom</t>
  </si>
  <si>
    <t>Letha</t>
  </si>
  <si>
    <t>Giancarlo</t>
  </si>
  <si>
    <t>Taleah</t>
  </si>
  <si>
    <t>Aleene</t>
  </si>
  <si>
    <t>Wadene</t>
  </si>
  <si>
    <t>B D</t>
  </si>
  <si>
    <t>Cristy</t>
  </si>
  <si>
    <t>Rainey</t>
  </si>
  <si>
    <t>JoAnne</t>
  </si>
  <si>
    <t>Sharae</t>
  </si>
  <si>
    <t>Taffy</t>
  </si>
  <si>
    <t>Edna</t>
  </si>
  <si>
    <t>Noah</t>
  </si>
  <si>
    <t>Charolette</t>
  </si>
  <si>
    <t>Yvette</t>
  </si>
  <si>
    <t>Gunnar</t>
  </si>
  <si>
    <t>Tommie</t>
  </si>
  <si>
    <t>Terrie</t>
  </si>
  <si>
    <t>Meloney</t>
  </si>
  <si>
    <t>Margret</t>
  </si>
  <si>
    <t>Elissa</t>
  </si>
  <si>
    <t>Lara</t>
  </si>
  <si>
    <t>Lawanna</t>
  </si>
  <si>
    <t>Olivia</t>
  </si>
  <si>
    <t>Adrian</t>
  </si>
  <si>
    <t>Carey</t>
  </si>
  <si>
    <t>Leary</t>
  </si>
  <si>
    <t>Corbit</t>
  </si>
  <si>
    <t>Josette</t>
  </si>
  <si>
    <t>Tawania</t>
  </si>
  <si>
    <t>Ben</t>
  </si>
  <si>
    <t>Kirby</t>
  </si>
  <si>
    <t>Glenn</t>
  </si>
  <si>
    <t>Fate</t>
  </si>
  <si>
    <t>Kellea</t>
  </si>
  <si>
    <t>Rendy</t>
  </si>
  <si>
    <t>Alison</t>
  </si>
  <si>
    <t>Carli</t>
  </si>
  <si>
    <t>Zylvia</t>
  </si>
  <si>
    <t>Roslyn</t>
  </si>
  <si>
    <t>Tonda</t>
  </si>
  <si>
    <t>Violeta</t>
  </si>
  <si>
    <t>Lakeisha</t>
  </si>
  <si>
    <t>Katie</t>
  </si>
  <si>
    <t>Clark</t>
  </si>
  <si>
    <t>Jordie</t>
  </si>
  <si>
    <t>Doretta</t>
  </si>
  <si>
    <t>Chutiwan</t>
  </si>
  <si>
    <t>Lockey</t>
  </si>
  <si>
    <t>Mitzi</t>
  </si>
  <si>
    <t>JEANETTE</t>
  </si>
  <si>
    <t>Malina</t>
  </si>
  <si>
    <t>Janette</t>
  </si>
  <si>
    <t>Preston</t>
  </si>
  <si>
    <t>Cathay</t>
  </si>
  <si>
    <t>Williams</t>
  </si>
  <si>
    <t>Ida</t>
  </si>
  <si>
    <t>Gean</t>
  </si>
  <si>
    <t>Delorse</t>
  </si>
  <si>
    <t>Candice</t>
  </si>
  <si>
    <t>Jenifer</t>
  </si>
  <si>
    <t>Jackson</t>
  </si>
  <si>
    <t>Sheron</t>
  </si>
  <si>
    <t>Therese</t>
  </si>
  <si>
    <t>Linda Sue</t>
  </si>
  <si>
    <t>Guy</t>
  </si>
  <si>
    <t>Toneka</t>
  </si>
  <si>
    <t>Walter</t>
  </si>
  <si>
    <t>Robbin</t>
  </si>
  <si>
    <t>Marlene</t>
  </si>
  <si>
    <t>Jolene</t>
  </si>
  <si>
    <t>Lisbeth</t>
  </si>
  <si>
    <t>Regenia</t>
  </si>
  <si>
    <t>Alicia</t>
  </si>
  <si>
    <t>Kaleese</t>
  </si>
  <si>
    <t>Ladora</t>
  </si>
  <si>
    <t>Ilene</t>
  </si>
  <si>
    <t>Flora</t>
  </si>
  <si>
    <t>Aimee</t>
  </si>
  <si>
    <t>Harmony</t>
  </si>
  <si>
    <t>Gracia</t>
  </si>
  <si>
    <t>Tarin</t>
  </si>
  <si>
    <t>Clay</t>
  </si>
  <si>
    <t>Emilia</t>
  </si>
  <si>
    <t xml:space="preserve">Olga </t>
  </si>
  <si>
    <t>Berta</t>
  </si>
  <si>
    <t xml:space="preserve">James </t>
  </si>
  <si>
    <t>Lucinda</t>
  </si>
  <si>
    <t xml:space="preserve">Maria </t>
  </si>
  <si>
    <t>Raymundo</t>
  </si>
  <si>
    <t>Van</t>
  </si>
  <si>
    <t>DOB</t>
  </si>
  <si>
    <t>Dr. L</t>
  </si>
  <si>
    <t>Dr. K</t>
  </si>
  <si>
    <t>Dr. BK</t>
  </si>
  <si>
    <t>Dr. EZ</t>
  </si>
  <si>
    <t>Dr. Bo</t>
  </si>
  <si>
    <t>Dr. Fry</t>
  </si>
  <si>
    <t>Dr. Lib</t>
  </si>
  <si>
    <t>Dr. See</t>
  </si>
  <si>
    <t>Dr. Mel</t>
  </si>
  <si>
    <t>Dr. New</t>
  </si>
  <si>
    <t>Dr. Ham</t>
  </si>
  <si>
    <t>Dr. El</t>
  </si>
  <si>
    <t>Dr. Gam</t>
  </si>
  <si>
    <t>Dr. T</t>
  </si>
  <si>
    <t>Dr. W</t>
  </si>
  <si>
    <t>Dr. F</t>
  </si>
  <si>
    <t>Dr. Nel</t>
  </si>
  <si>
    <t>Dr. Ott</t>
  </si>
  <si>
    <t>Dr. Jam</t>
  </si>
  <si>
    <t>Dr. HH</t>
  </si>
  <si>
    <t>Dr. Ton</t>
  </si>
  <si>
    <t>Dr. Key</t>
  </si>
  <si>
    <t>Dr. Sho</t>
  </si>
  <si>
    <t>Dr. JJ</t>
  </si>
  <si>
    <t>Dr. Era</t>
  </si>
  <si>
    <t>Dr. Coo</t>
  </si>
  <si>
    <t>Dr. Ove</t>
  </si>
  <si>
    <t>Dr. Das</t>
  </si>
  <si>
    <t>Dr. Elf</t>
  </si>
  <si>
    <t>Dr. Rad</t>
  </si>
  <si>
    <t>Dr. Tel</t>
  </si>
  <si>
    <t>Dr. Sky</t>
  </si>
  <si>
    <t>Dr. Ivy</t>
  </si>
  <si>
    <t>Dr. Rob</t>
  </si>
  <si>
    <t>Dr. May</t>
  </si>
  <si>
    <t>Dr. Tin</t>
  </si>
  <si>
    <t>Dr. Ug</t>
  </si>
  <si>
    <t>Dr. Yen</t>
  </si>
  <si>
    <t>Dr. Van</t>
  </si>
  <si>
    <t>Dr. Pry</t>
  </si>
  <si>
    <t>Dr. Rod</t>
  </si>
  <si>
    <t>Dr. Amp</t>
  </si>
  <si>
    <t>Dr. Sea</t>
  </si>
  <si>
    <t>Dr. Lat</t>
  </si>
  <si>
    <t>Dr. Sur</t>
  </si>
  <si>
    <t>Dr. Zee</t>
  </si>
  <si>
    <t>Dr. Hun</t>
  </si>
  <si>
    <t>Dr. Bee</t>
  </si>
  <si>
    <t>Clinic A</t>
  </si>
  <si>
    <t>Clinic B</t>
  </si>
  <si>
    <t>Clinic E</t>
  </si>
  <si>
    <t>Clinic L</t>
  </si>
  <si>
    <t>Clinic M</t>
  </si>
  <si>
    <t>Clinic O</t>
  </si>
  <si>
    <t>Clinic R</t>
  </si>
  <si>
    <t>Clinic C</t>
  </si>
  <si>
    <t>CRC status</t>
  </si>
  <si>
    <t>573-820-1001</t>
  </si>
  <si>
    <t>573-820-1002</t>
  </si>
  <si>
    <t>573-820-1003</t>
  </si>
  <si>
    <t>573-820-1004</t>
  </si>
  <si>
    <t>573-820-1005</t>
  </si>
  <si>
    <t>573-820-1006</t>
  </si>
  <si>
    <t>573-820-1007</t>
  </si>
  <si>
    <t>573-820-1008</t>
  </si>
  <si>
    <t>573-820-1009</t>
  </si>
  <si>
    <t>573-820-1010</t>
  </si>
  <si>
    <t>573-820-1011</t>
  </si>
  <si>
    <t>573-820-1012</t>
  </si>
  <si>
    <t>573-820-1013</t>
  </si>
  <si>
    <t>573-820-1014</t>
  </si>
  <si>
    <t>573-820-1015</t>
  </si>
  <si>
    <t>573-820-1016</t>
  </si>
  <si>
    <t>573-820-1017</t>
  </si>
  <si>
    <t>573-820-1018</t>
  </si>
  <si>
    <t>573-820-1019</t>
  </si>
  <si>
    <t>573-820-1020</t>
  </si>
  <si>
    <t>573-820-1021</t>
  </si>
  <si>
    <t>573-820-1022</t>
  </si>
  <si>
    <t>573-820-1023</t>
  </si>
  <si>
    <t>573-820-1024</t>
  </si>
  <si>
    <t>573-820-1025</t>
  </si>
  <si>
    <t>573-820-1026</t>
  </si>
  <si>
    <t>573-820-1027</t>
  </si>
  <si>
    <t>573-820-1028</t>
  </si>
  <si>
    <t>573-820-1029</t>
  </si>
  <si>
    <t>573-820-1030</t>
  </si>
  <si>
    <t>573-820-1031</t>
  </si>
  <si>
    <t>573-820-1032</t>
  </si>
  <si>
    <t>573-820-1033</t>
  </si>
  <si>
    <t>573-820-1034</t>
  </si>
  <si>
    <t>573-820-1035</t>
  </si>
  <si>
    <t>573-820-1036</t>
  </si>
  <si>
    <t>573-820-1037</t>
  </si>
  <si>
    <t>573-820-1038</t>
  </si>
  <si>
    <t>573-820-1039</t>
  </si>
  <si>
    <t>573-820-1040</t>
  </si>
  <si>
    <t>573-820-1041</t>
  </si>
  <si>
    <t>573-820-1042</t>
  </si>
  <si>
    <t>573-820-1043</t>
  </si>
  <si>
    <t>573-820-1044</t>
  </si>
  <si>
    <t>573-820-1045</t>
  </si>
  <si>
    <t>573-820-1046</t>
  </si>
  <si>
    <t>573-820-1047</t>
  </si>
  <si>
    <t>573-820-1048</t>
  </si>
  <si>
    <t>573-820-1049</t>
  </si>
  <si>
    <t>573-820-1050</t>
  </si>
  <si>
    <t>573-820-1051</t>
  </si>
  <si>
    <t>573-820-1052</t>
  </si>
  <si>
    <t>573-820-1053</t>
  </si>
  <si>
    <t>573-820-1054</t>
  </si>
  <si>
    <t>573-820-1055</t>
  </si>
  <si>
    <t>573-820-1056</t>
  </si>
  <si>
    <t>573-820-1057</t>
  </si>
  <si>
    <t>573-820-1058</t>
  </si>
  <si>
    <t>573-820-1059</t>
  </si>
  <si>
    <t>573-820-1060</t>
  </si>
  <si>
    <t>573-820-1061</t>
  </si>
  <si>
    <t>573-820-1062</t>
  </si>
  <si>
    <t>573-820-1063</t>
  </si>
  <si>
    <t>573-820-1064</t>
  </si>
  <si>
    <t>573-820-1065</t>
  </si>
  <si>
    <t>573-820-1066</t>
  </si>
  <si>
    <t>573-820-1067</t>
  </si>
  <si>
    <t>573-820-1068</t>
  </si>
  <si>
    <t>573-820-1069</t>
  </si>
  <si>
    <t>573-820-1070</t>
  </si>
  <si>
    <t>573-820-1071</t>
  </si>
  <si>
    <t>573-820-1072</t>
  </si>
  <si>
    <t>573-820-1073</t>
  </si>
  <si>
    <t>573-820-1074</t>
  </si>
  <si>
    <t>573-820-1075</t>
  </si>
  <si>
    <t>573-820-1076</t>
  </si>
  <si>
    <t>573-820-1077</t>
  </si>
  <si>
    <t>573-820-1078</t>
  </si>
  <si>
    <t>573-820-1079</t>
  </si>
  <si>
    <t>573-820-1080</t>
  </si>
  <si>
    <t>573-820-1081</t>
  </si>
  <si>
    <t>573-820-1082</t>
  </si>
  <si>
    <t>573-820-1083</t>
  </si>
  <si>
    <t>573-820-1084</t>
  </si>
  <si>
    <t>573-820-1085</t>
  </si>
  <si>
    <t>573-820-1086</t>
  </si>
  <si>
    <t>573-820-1087</t>
  </si>
  <si>
    <t>573-820-1088</t>
  </si>
  <si>
    <t>573-820-1089</t>
  </si>
  <si>
    <t>573-820-1090</t>
  </si>
  <si>
    <t>573-820-1091</t>
  </si>
  <si>
    <t>573-820-1092</t>
  </si>
  <si>
    <t>573-820-1093</t>
  </si>
  <si>
    <t>573-820-1094</t>
  </si>
  <si>
    <t>573-820-1095</t>
  </si>
  <si>
    <t>573-820-1096</t>
  </si>
  <si>
    <t>573-820-1097</t>
  </si>
  <si>
    <t>573-820-1098</t>
  </si>
  <si>
    <t>573-820-1099</t>
  </si>
  <si>
    <t>573-820-1100</t>
  </si>
  <si>
    <t>573-820-1101</t>
  </si>
  <si>
    <t>573-820-1102</t>
  </si>
  <si>
    <t>573-820-1103</t>
  </si>
  <si>
    <t>573-820-1104</t>
  </si>
  <si>
    <t>573-820-1105</t>
  </si>
  <si>
    <t>573-820-1106</t>
  </si>
  <si>
    <t>573-820-1107</t>
  </si>
  <si>
    <t>573-820-1108</t>
  </si>
  <si>
    <t>573-820-1109</t>
  </si>
  <si>
    <t>573-820-1110</t>
  </si>
  <si>
    <t>573-820-1111</t>
  </si>
  <si>
    <t>573-820-1112</t>
  </si>
  <si>
    <t>573-820-1113</t>
  </si>
  <si>
    <t>573-820-1114</t>
  </si>
  <si>
    <t>573-820-1115</t>
  </si>
  <si>
    <t>573-820-1116</t>
  </si>
  <si>
    <t>573-820-1117</t>
  </si>
  <si>
    <t>573-820-1118</t>
  </si>
  <si>
    <t>573-820-1119</t>
  </si>
  <si>
    <t>573-820-1120</t>
  </si>
  <si>
    <t>573-820-1121</t>
  </si>
  <si>
    <t>573-820-1122</t>
  </si>
  <si>
    <t>573-820-1123</t>
  </si>
  <si>
    <t>573-820-1124</t>
  </si>
  <si>
    <t>573-820-1125</t>
  </si>
  <si>
    <t>573-820-1126</t>
  </si>
  <si>
    <t>573-820-1127</t>
  </si>
  <si>
    <t>573-820-1128</t>
  </si>
  <si>
    <t>573-820-1129</t>
  </si>
  <si>
    <t>573-820-1130</t>
  </si>
  <si>
    <t>573-820-1131</t>
  </si>
  <si>
    <t>573-820-1132</t>
  </si>
  <si>
    <t>573-820-1133</t>
  </si>
  <si>
    <t>573-820-1134</t>
  </si>
  <si>
    <t>573-820-1135</t>
  </si>
  <si>
    <t>573-820-1136</t>
  </si>
  <si>
    <t>573-820-1137</t>
  </si>
  <si>
    <t>573-820-1138</t>
  </si>
  <si>
    <t>573-820-1139</t>
  </si>
  <si>
    <t>573-820-1140</t>
  </si>
  <si>
    <t>573-820-1141</t>
  </si>
  <si>
    <t>573-820-1142</t>
  </si>
  <si>
    <t>573-820-1143</t>
  </si>
  <si>
    <t>573-820-1144</t>
  </si>
  <si>
    <t>573-820-1145</t>
  </si>
  <si>
    <t>573-820-1146</t>
  </si>
  <si>
    <t>573-820-1147</t>
  </si>
  <si>
    <t>573-820-1148</t>
  </si>
  <si>
    <t>573-820-1149</t>
  </si>
  <si>
    <t>573-820-1150</t>
  </si>
  <si>
    <t>573-820-1151</t>
  </si>
  <si>
    <t>573-820-1152</t>
  </si>
  <si>
    <t>573-820-1153</t>
  </si>
  <si>
    <t>573-820-1154</t>
  </si>
  <si>
    <t>573-820-1155</t>
  </si>
  <si>
    <t>573-820-1156</t>
  </si>
  <si>
    <t>573-820-1157</t>
  </si>
  <si>
    <t>573-820-1158</t>
  </si>
  <si>
    <t>573-820-1159</t>
  </si>
  <si>
    <t>573-820-1160</t>
  </si>
  <si>
    <t>573-820-1161</t>
  </si>
  <si>
    <t>573-820-1162</t>
  </si>
  <si>
    <t>573-820-1163</t>
  </si>
  <si>
    <t>573-820-1164</t>
  </si>
  <si>
    <t>573-820-1165</t>
  </si>
  <si>
    <t>573-820-1166</t>
  </si>
  <si>
    <t>573-820-1167</t>
  </si>
  <si>
    <t>573-820-1168</t>
  </si>
  <si>
    <t>573-820-1169</t>
  </si>
  <si>
    <t>573-820-1170</t>
  </si>
  <si>
    <t>573-820-1171</t>
  </si>
  <si>
    <t>573-820-1172</t>
  </si>
  <si>
    <t>573-820-1173</t>
  </si>
  <si>
    <t>573-820-1174</t>
  </si>
  <si>
    <t>573-820-1175</t>
  </si>
  <si>
    <t>573-820-1176</t>
  </si>
  <si>
    <t>573-820-1177</t>
  </si>
  <si>
    <t>573-820-1178</t>
  </si>
  <si>
    <t>573-820-1179</t>
  </si>
  <si>
    <t>573-820-1180</t>
  </si>
  <si>
    <t>573-820-1181</t>
  </si>
  <si>
    <t>573-820-1182</t>
  </si>
  <si>
    <t>573-820-1183</t>
  </si>
  <si>
    <t>573-820-1184</t>
  </si>
  <si>
    <t>573-820-1185</t>
  </si>
  <si>
    <t>573-820-1186</t>
  </si>
  <si>
    <t>573-820-1187</t>
  </si>
  <si>
    <t>573-820-1188</t>
  </si>
  <si>
    <t>573-820-1189</t>
  </si>
  <si>
    <t>573-820-1190</t>
  </si>
  <si>
    <t>573-820-1191</t>
  </si>
  <si>
    <t>573-820-1192</t>
  </si>
  <si>
    <t>573-820-1193</t>
  </si>
  <si>
    <t>573-820-1194</t>
  </si>
  <si>
    <t>573-820-1195</t>
  </si>
  <si>
    <t>573-820-1196</t>
  </si>
  <si>
    <t>573-820-1197</t>
  </si>
  <si>
    <t>573-820-1198</t>
  </si>
  <si>
    <t>573-820-1199</t>
  </si>
  <si>
    <t>573-820-1200</t>
  </si>
  <si>
    <t>573-820-1201</t>
  </si>
  <si>
    <t>573-820-1202</t>
  </si>
  <si>
    <t>573-820-1203</t>
  </si>
  <si>
    <t>573-820-1204</t>
  </si>
  <si>
    <t>573-820-1205</t>
  </si>
  <si>
    <t>573-820-1206</t>
  </si>
  <si>
    <t>573-820-1207</t>
  </si>
  <si>
    <t>573-820-1208</t>
  </si>
  <si>
    <t>573-820-1209</t>
  </si>
  <si>
    <t>573-820-1210</t>
  </si>
  <si>
    <t>573-820-1211</t>
  </si>
  <si>
    <t>573-820-1212</t>
  </si>
  <si>
    <t>573-820-1213</t>
  </si>
  <si>
    <t>573-820-1214</t>
  </si>
  <si>
    <t>573-820-1215</t>
  </si>
  <si>
    <t>573-820-1216</t>
  </si>
  <si>
    <t>573-820-1217</t>
  </si>
  <si>
    <t>573-820-1218</t>
  </si>
  <si>
    <t>573-820-1219</t>
  </si>
  <si>
    <t>573-820-1220</t>
  </si>
  <si>
    <t>573-820-1221</t>
  </si>
  <si>
    <t>573-820-1222</t>
  </si>
  <si>
    <t>573-820-1223</t>
  </si>
  <si>
    <t>573-820-1224</t>
  </si>
  <si>
    <t>573-820-1225</t>
  </si>
  <si>
    <t>573-820-1226</t>
  </si>
  <si>
    <t>573-820-1227</t>
  </si>
  <si>
    <t>573-820-1228</t>
  </si>
  <si>
    <t>573-820-1229</t>
  </si>
  <si>
    <t>573-820-1230</t>
  </si>
  <si>
    <t>573-820-1231</t>
  </si>
  <si>
    <t>573-820-1232</t>
  </si>
  <si>
    <t>573-820-1233</t>
  </si>
  <si>
    <t>573-820-1234</t>
  </si>
  <si>
    <t>573-820-1235</t>
  </si>
  <si>
    <t>573-820-1236</t>
  </si>
  <si>
    <t>573-820-1237</t>
  </si>
  <si>
    <t>573-820-1238</t>
  </si>
  <si>
    <t>573-820-1239</t>
  </si>
  <si>
    <t>573-820-1240</t>
  </si>
  <si>
    <t>573-820-1241</t>
  </si>
  <si>
    <t>573-820-1242</t>
  </si>
  <si>
    <t>573-820-1243</t>
  </si>
  <si>
    <t>573-820-1244</t>
  </si>
  <si>
    <t>573-820-1245</t>
  </si>
  <si>
    <t>573-820-1246</t>
  </si>
  <si>
    <t>573-820-1247</t>
  </si>
  <si>
    <t>573-820-1248</t>
  </si>
  <si>
    <t>573-820-1249</t>
  </si>
  <si>
    <t>573-820-1250</t>
  </si>
  <si>
    <t>573-820-1251</t>
  </si>
  <si>
    <t>573-820-1252</t>
  </si>
  <si>
    <t>573-820-1253</t>
  </si>
  <si>
    <t>573-820-1254</t>
  </si>
  <si>
    <t>573-820-1255</t>
  </si>
  <si>
    <t>573-820-1256</t>
  </si>
  <si>
    <t>573-820-1257</t>
  </si>
  <si>
    <t>573-820-1258</t>
  </si>
  <si>
    <t>573-820-1259</t>
  </si>
  <si>
    <t>573-820-1260</t>
  </si>
  <si>
    <t>573-820-1261</t>
  </si>
  <si>
    <t>573-820-1262</t>
  </si>
  <si>
    <t>573-820-1263</t>
  </si>
  <si>
    <t>573-820-1264</t>
  </si>
  <si>
    <t>573-820-1265</t>
  </si>
  <si>
    <t>573-820-1266</t>
  </si>
  <si>
    <t>573-820-1267</t>
  </si>
  <si>
    <t>573-820-1268</t>
  </si>
  <si>
    <t>573-820-1269</t>
  </si>
  <si>
    <t>573-820-1270</t>
  </si>
  <si>
    <t>573-820-1271</t>
  </si>
  <si>
    <t>573-820-1272</t>
  </si>
  <si>
    <t>573-820-1273</t>
  </si>
  <si>
    <t>573-820-1274</t>
  </si>
  <si>
    <t>573-820-1275</t>
  </si>
  <si>
    <t>573-820-1276</t>
  </si>
  <si>
    <t>573-820-1277</t>
  </si>
  <si>
    <t>573-820-1278</t>
  </si>
  <si>
    <t>573-820-1279</t>
  </si>
  <si>
    <t>573-820-1280</t>
  </si>
  <si>
    <t>573-820-1281</t>
  </si>
  <si>
    <t>573-820-1282</t>
  </si>
  <si>
    <t>573-820-1283</t>
  </si>
  <si>
    <t>573-820-1284</t>
  </si>
  <si>
    <t>573-820-1285</t>
  </si>
  <si>
    <t>573-820-1286</t>
  </si>
  <si>
    <t>573-820-1287</t>
  </si>
  <si>
    <t>573-820-1288</t>
  </si>
  <si>
    <t>573-820-1289</t>
  </si>
  <si>
    <t>573-820-1290</t>
  </si>
  <si>
    <t>573-820-1291</t>
  </si>
  <si>
    <t>573-820-1292</t>
  </si>
  <si>
    <t>573-820-1293</t>
  </si>
  <si>
    <t>573-820-1294</t>
  </si>
  <si>
    <t>573-820-1295</t>
  </si>
  <si>
    <t>573-820-1296</t>
  </si>
  <si>
    <t>573-820-1297</t>
  </si>
  <si>
    <t>573-820-1298</t>
  </si>
  <si>
    <t>573-820-1299</t>
  </si>
  <si>
    <t>573-820-1300</t>
  </si>
  <si>
    <t>573-820-1301</t>
  </si>
  <si>
    <t>573-820-1302</t>
  </si>
  <si>
    <t>573-820-1303</t>
  </si>
  <si>
    <t>573-820-1304</t>
  </si>
  <si>
    <t>573-820-1305</t>
  </si>
  <si>
    <t>573-820-1306</t>
  </si>
  <si>
    <t>573-820-1307</t>
  </si>
  <si>
    <t>573-820-1308</t>
  </si>
  <si>
    <t>573-820-1309</t>
  </si>
  <si>
    <t>573-820-1310</t>
  </si>
  <si>
    <t>573-820-1311</t>
  </si>
  <si>
    <t>573-820-1312</t>
  </si>
  <si>
    <t>573-820-1313</t>
  </si>
  <si>
    <t>573-820-1314</t>
  </si>
  <si>
    <t>573-820-1315</t>
  </si>
  <si>
    <t>573-820-1316</t>
  </si>
  <si>
    <t>573-820-1317</t>
  </si>
  <si>
    <t>573-820-1318</t>
  </si>
  <si>
    <t>573-820-1319</t>
  </si>
  <si>
    <t>573-820-1320</t>
  </si>
  <si>
    <t>573-820-1321</t>
  </si>
  <si>
    <t>573-820-1322</t>
  </si>
  <si>
    <t>573-820-1323</t>
  </si>
  <si>
    <t>573-820-1324</t>
  </si>
  <si>
    <t>573-820-1325</t>
  </si>
  <si>
    <t>573-820-1326</t>
  </si>
  <si>
    <t>573-820-1327</t>
  </si>
  <si>
    <t>573-820-1328</t>
  </si>
  <si>
    <t>573-820-1329</t>
  </si>
  <si>
    <t>573-820-1330</t>
  </si>
  <si>
    <t>573-820-1331</t>
  </si>
  <si>
    <t>573-820-1332</t>
  </si>
  <si>
    <t>573-820-1333</t>
  </si>
  <si>
    <t>573-820-1334</t>
  </si>
  <si>
    <t>573-820-1335</t>
  </si>
  <si>
    <t>573-820-1336</t>
  </si>
  <si>
    <t>573-820-1337</t>
  </si>
  <si>
    <t>573-820-1338</t>
  </si>
  <si>
    <t>573-820-1339</t>
  </si>
  <si>
    <t>573-820-1340</t>
  </si>
  <si>
    <t>573-820-1341</t>
  </si>
  <si>
    <t>573-820-1342</t>
  </si>
  <si>
    <t>573-820-1343</t>
  </si>
  <si>
    <t>573-820-1344</t>
  </si>
  <si>
    <t>573-820-1345</t>
  </si>
  <si>
    <t>573-820-1346</t>
  </si>
  <si>
    <t>573-820-1347</t>
  </si>
  <si>
    <t>573-820-1348</t>
  </si>
  <si>
    <t>573-820-1349</t>
  </si>
  <si>
    <t>573-820-1350</t>
  </si>
  <si>
    <t>573-820-1351</t>
  </si>
  <si>
    <t>573-820-1352</t>
  </si>
  <si>
    <t>573-820-1353</t>
  </si>
  <si>
    <t>573-820-1354</t>
  </si>
  <si>
    <t>573-820-1355</t>
  </si>
  <si>
    <t>573-820-1356</t>
  </si>
  <si>
    <t>573-820-1357</t>
  </si>
  <si>
    <t>573-820-1358</t>
  </si>
  <si>
    <t>573-820-1359</t>
  </si>
  <si>
    <t>573-820-1360</t>
  </si>
  <si>
    <t>573-820-1361</t>
  </si>
  <si>
    <t>573-820-1362</t>
  </si>
  <si>
    <t>573-820-1363</t>
  </si>
  <si>
    <t>573-820-1364</t>
  </si>
  <si>
    <t>573-820-1365</t>
  </si>
  <si>
    <t>573-820-1366</t>
  </si>
  <si>
    <t>573-820-1367</t>
  </si>
  <si>
    <t>573-820-1368</t>
  </si>
  <si>
    <t>573-820-1369</t>
  </si>
  <si>
    <t>573-820-1370</t>
  </si>
  <si>
    <t>573-820-1371</t>
  </si>
  <si>
    <t>573-820-1372</t>
  </si>
  <si>
    <t>573-820-1373</t>
  </si>
  <si>
    <t>573-820-1374</t>
  </si>
  <si>
    <t>573-820-1375</t>
  </si>
  <si>
    <t>573-820-1376</t>
  </si>
  <si>
    <t>573-820-1377</t>
  </si>
  <si>
    <t>573-820-1378</t>
  </si>
  <si>
    <t>573-820-1379</t>
  </si>
  <si>
    <t>573-820-1380</t>
  </si>
  <si>
    <t>573-820-1381</t>
  </si>
  <si>
    <t>573-820-1382</t>
  </si>
  <si>
    <t>573-820-1383</t>
  </si>
  <si>
    <t>573-820-1384</t>
  </si>
  <si>
    <t>573-820-1385</t>
  </si>
  <si>
    <t>573-820-1386</t>
  </si>
  <si>
    <t>573-820-1387</t>
  </si>
  <si>
    <t>573-820-1388</t>
  </si>
  <si>
    <t>573-820-1389</t>
  </si>
  <si>
    <t>573-820-1390</t>
  </si>
  <si>
    <t>573-820-1391</t>
  </si>
  <si>
    <t>573-820-1392</t>
  </si>
  <si>
    <t>573-820-1393</t>
  </si>
  <si>
    <t>573-820-1394</t>
  </si>
  <si>
    <t>573-820-1395</t>
  </si>
  <si>
    <t>573-820-1396</t>
  </si>
  <si>
    <t>573-820-1397</t>
  </si>
  <si>
    <t>573-820-1398</t>
  </si>
  <si>
    <t>573-820-1399</t>
  </si>
  <si>
    <t>573-820-1400</t>
  </si>
  <si>
    <t>573-820-1401</t>
  </si>
  <si>
    <t>573-820-1402</t>
  </si>
  <si>
    <t>573-820-1403</t>
  </si>
  <si>
    <t>573-820-1404</t>
  </si>
  <si>
    <t>573-820-1405</t>
  </si>
  <si>
    <t>573-820-1406</t>
  </si>
  <si>
    <t>573-820-1407</t>
  </si>
  <si>
    <t>573-820-1408</t>
  </si>
  <si>
    <t>573-820-1409</t>
  </si>
  <si>
    <t>573-820-1410</t>
  </si>
  <si>
    <t>573-820-1411</t>
  </si>
  <si>
    <t>573-820-1412</t>
  </si>
  <si>
    <t>573-820-1413</t>
  </si>
  <si>
    <t>573-820-1414</t>
  </si>
  <si>
    <t>573-820-1415</t>
  </si>
  <si>
    <t>573-820-1416</t>
  </si>
  <si>
    <t>573-820-1417</t>
  </si>
  <si>
    <t>573-820-1418</t>
  </si>
  <si>
    <t>573-820-1419</t>
  </si>
  <si>
    <t>573-820-1420</t>
  </si>
  <si>
    <t>573-820-1421</t>
  </si>
  <si>
    <t>573-820-1422</t>
  </si>
  <si>
    <t>573-820-1423</t>
  </si>
  <si>
    <t>573-820-1424</t>
  </si>
  <si>
    <t>573-820-1425</t>
  </si>
  <si>
    <t>573-820-1426</t>
  </si>
  <si>
    <t>573-820-1427</t>
  </si>
  <si>
    <t>573-820-1428</t>
  </si>
  <si>
    <t>573-820-1429</t>
  </si>
  <si>
    <t>573-820-1430</t>
  </si>
  <si>
    <t>573-820-1431</t>
  </si>
  <si>
    <t>573-820-1432</t>
  </si>
  <si>
    <t>573-820-1433</t>
  </si>
  <si>
    <t>573-820-1434</t>
  </si>
  <si>
    <t>573-820-1435</t>
  </si>
  <si>
    <t>573-820-1436</t>
  </si>
  <si>
    <t>573-820-1437</t>
  </si>
  <si>
    <t>573-820-1438</t>
  </si>
  <si>
    <t>573-820-1439</t>
  </si>
  <si>
    <t>573-820-1440</t>
  </si>
  <si>
    <t>573-820-1441</t>
  </si>
  <si>
    <t>573-820-1442</t>
  </si>
  <si>
    <t>573-820-1443</t>
  </si>
  <si>
    <t>573-820-1444</t>
  </si>
  <si>
    <t>573-820-1445</t>
  </si>
  <si>
    <t>573-820-1446</t>
  </si>
  <si>
    <t>573-820-1447</t>
  </si>
  <si>
    <t>573-820-1448</t>
  </si>
  <si>
    <t>573-820-1449</t>
  </si>
  <si>
    <t>573-820-1450</t>
  </si>
  <si>
    <t>573-820-1451</t>
  </si>
  <si>
    <t>573-820-1452</t>
  </si>
  <si>
    <t>573-820-1453</t>
  </si>
  <si>
    <t>573-820-1454</t>
  </si>
  <si>
    <t>573-820-1455</t>
  </si>
  <si>
    <t>573-820-1456</t>
  </si>
  <si>
    <t>573-820-1457</t>
  </si>
  <si>
    <t>573-820-1458</t>
  </si>
  <si>
    <t>573-820-1459</t>
  </si>
  <si>
    <t>573-820-1460</t>
  </si>
  <si>
    <t>573-820-1461</t>
  </si>
  <si>
    <t>573-820-1462</t>
  </si>
  <si>
    <t>573-820-1463</t>
  </si>
  <si>
    <t>573-820-1464</t>
  </si>
  <si>
    <t>573-820-1465</t>
  </si>
  <si>
    <t>573-820-1466</t>
  </si>
  <si>
    <t>573-820-1467</t>
  </si>
  <si>
    <t>573-820-1468</t>
  </si>
  <si>
    <t>573-820-1469</t>
  </si>
  <si>
    <t>573-820-1470</t>
  </si>
  <si>
    <t>573-820-1471</t>
  </si>
  <si>
    <t>573-820-1472</t>
  </si>
  <si>
    <t>573-820-1473</t>
  </si>
  <si>
    <t>573-820-1474</t>
  </si>
  <si>
    <t>573-820-1475</t>
  </si>
  <si>
    <t>573-820-1476</t>
  </si>
  <si>
    <t>573-820-1477</t>
  </si>
  <si>
    <t>573-820-1478</t>
  </si>
  <si>
    <t>573-820-1479</t>
  </si>
  <si>
    <t>573-820-1480</t>
  </si>
  <si>
    <t>573-820-1481</t>
  </si>
  <si>
    <t>573-820-1482</t>
  </si>
  <si>
    <t>573-820-1483</t>
  </si>
  <si>
    <t>573-820-1484</t>
  </si>
  <si>
    <t>573-820-1485</t>
  </si>
  <si>
    <t>573-820-1486</t>
  </si>
  <si>
    <t>573-820-1487</t>
  </si>
  <si>
    <t>573-820-1488</t>
  </si>
  <si>
    <t>573-820-1489</t>
  </si>
  <si>
    <t>573-820-1490</t>
  </si>
  <si>
    <t>573-820-1491</t>
  </si>
  <si>
    <t>573-820-1492</t>
  </si>
  <si>
    <t>573-820-1493</t>
  </si>
  <si>
    <t>573-820-1494</t>
  </si>
  <si>
    <t>573-820-1495</t>
  </si>
  <si>
    <t>573-820-1496</t>
  </si>
  <si>
    <t>573-820-1497</t>
  </si>
  <si>
    <t>573-820-1498</t>
  </si>
  <si>
    <t>573-820-1499</t>
  </si>
  <si>
    <t>573-820-1500</t>
  </si>
  <si>
    <t>573-820-1501</t>
  </si>
  <si>
    <t>573-820-1502</t>
  </si>
  <si>
    <t>573-820-1503</t>
  </si>
  <si>
    <t>573-820-1504</t>
  </si>
  <si>
    <t>573-820-1505</t>
  </si>
  <si>
    <t>573-820-1506</t>
  </si>
  <si>
    <t>573-820-1507</t>
  </si>
  <si>
    <t>573-820-1508</t>
  </si>
  <si>
    <t>573-820-1509</t>
  </si>
  <si>
    <t>573-820-1510</t>
  </si>
  <si>
    <t>573-820-1511</t>
  </si>
  <si>
    <t>573-820-1512</t>
  </si>
  <si>
    <t>573-820-1513</t>
  </si>
  <si>
    <t>573-820-1514</t>
  </si>
  <si>
    <t>573-820-1515</t>
  </si>
  <si>
    <t>573-820-1516</t>
  </si>
  <si>
    <t>573-820-1517</t>
  </si>
  <si>
    <t>573-820-1518</t>
  </si>
  <si>
    <t>573-820-1519</t>
  </si>
  <si>
    <t>573-820-1520</t>
  </si>
  <si>
    <t>573-820-1521</t>
  </si>
  <si>
    <t>573-820-1522</t>
  </si>
  <si>
    <t>573-820-1523</t>
  </si>
  <si>
    <t>573-820-1524</t>
  </si>
  <si>
    <t>573-820-1525</t>
  </si>
  <si>
    <t>573-820-1526</t>
  </si>
  <si>
    <t>573-820-1527</t>
  </si>
  <si>
    <t>573-820-1528</t>
  </si>
  <si>
    <t>573-820-1529</t>
  </si>
  <si>
    <t>573-820-1530</t>
  </si>
  <si>
    <t>573-820-1531</t>
  </si>
  <si>
    <t>573-820-1532</t>
  </si>
  <si>
    <t>573-820-1533</t>
  </si>
  <si>
    <t>573-820-1534</t>
  </si>
  <si>
    <t>573-820-1535</t>
  </si>
  <si>
    <t>573-820-1536</t>
  </si>
  <si>
    <t>573-820-1537</t>
  </si>
  <si>
    <t>573-820-1538</t>
  </si>
  <si>
    <t>573-820-1539</t>
  </si>
  <si>
    <t>573-820-1540</t>
  </si>
  <si>
    <t>573-820-1541</t>
  </si>
  <si>
    <t>573-820-1542</t>
  </si>
  <si>
    <t>573-820-1543</t>
  </si>
  <si>
    <t>573-820-1544</t>
  </si>
  <si>
    <t>573-820-1545</t>
  </si>
  <si>
    <t>573-820-1546</t>
  </si>
  <si>
    <t>573-820-1547</t>
  </si>
  <si>
    <t>573-820-1548</t>
  </si>
  <si>
    <t>573-820-1549</t>
  </si>
  <si>
    <t>573-820-1550</t>
  </si>
  <si>
    <t>573-820-1551</t>
  </si>
  <si>
    <t>573-820-1552</t>
  </si>
  <si>
    <t>573-820-1553</t>
  </si>
  <si>
    <t>573-820-1554</t>
  </si>
  <si>
    <t>573-820-1555</t>
  </si>
  <si>
    <t>573-820-1556</t>
  </si>
  <si>
    <t>573-820-1557</t>
  </si>
  <si>
    <t>573-820-1558</t>
  </si>
  <si>
    <t>573-820-1559</t>
  </si>
  <si>
    <t>573-820-1560</t>
  </si>
  <si>
    <t>573-820-1561</t>
  </si>
  <si>
    <t>573-820-1562</t>
  </si>
  <si>
    <t>573-820-1563</t>
  </si>
  <si>
    <t>573-820-1564</t>
  </si>
  <si>
    <t>573-820-1565</t>
  </si>
  <si>
    <t>573-820-1566</t>
  </si>
  <si>
    <t>573-820-1567</t>
  </si>
  <si>
    <t>573-820-1568</t>
  </si>
  <si>
    <t>573-820-1569</t>
  </si>
  <si>
    <t>573-820-1570</t>
  </si>
  <si>
    <t>573-820-1571</t>
  </si>
  <si>
    <t>573-820-1572</t>
  </si>
  <si>
    <t>573-820-1573</t>
  </si>
  <si>
    <t>573-820-1574</t>
  </si>
  <si>
    <t>573-820-1575</t>
  </si>
  <si>
    <t>573-820-1576</t>
  </si>
  <si>
    <t>573-820-1577</t>
  </si>
  <si>
    <t>573-820-1578</t>
  </si>
  <si>
    <t>573-820-1579</t>
  </si>
  <si>
    <t>573-820-1580</t>
  </si>
  <si>
    <t>573-820-1581</t>
  </si>
  <si>
    <t>573-820-1582</t>
  </si>
  <si>
    <t>573-820-1583</t>
  </si>
  <si>
    <t>573-820-1584</t>
  </si>
  <si>
    <t>573-820-1585</t>
  </si>
  <si>
    <t>573-820-1586</t>
  </si>
  <si>
    <t>573-820-1587</t>
  </si>
  <si>
    <t>573-820-1588</t>
  </si>
  <si>
    <t>573-820-1589</t>
  </si>
  <si>
    <t>573-820-1590</t>
  </si>
  <si>
    <t>573-820-1591</t>
  </si>
  <si>
    <t>573-820-1592</t>
  </si>
  <si>
    <t>573-820-1593</t>
  </si>
  <si>
    <t>573-820-1594</t>
  </si>
  <si>
    <t>573-820-1595</t>
  </si>
  <si>
    <t>573-820-1596</t>
  </si>
  <si>
    <t>573-820-1597</t>
  </si>
  <si>
    <t>573-820-1598</t>
  </si>
  <si>
    <t>573-820-1599</t>
  </si>
  <si>
    <t>573-820-1600</t>
  </si>
  <si>
    <t>573-820-1601</t>
  </si>
  <si>
    <t>573-820-1602</t>
  </si>
  <si>
    <t>573-820-1603</t>
  </si>
  <si>
    <t>573-820-1604</t>
  </si>
  <si>
    <t>573-820-1605</t>
  </si>
  <si>
    <t>573-820-1606</t>
  </si>
  <si>
    <t>573-820-1607</t>
  </si>
  <si>
    <t>573-820-1608</t>
  </si>
  <si>
    <t>573-820-1609</t>
  </si>
  <si>
    <t>573-820-1610</t>
  </si>
  <si>
    <t>573-820-1611</t>
  </si>
  <si>
    <t>573-820-1612</t>
  </si>
  <si>
    <t>573-820-1613</t>
  </si>
  <si>
    <t>573-820-1614</t>
  </si>
  <si>
    <t>573-820-1615</t>
  </si>
  <si>
    <t>573-820-1616</t>
  </si>
  <si>
    <t>573-820-1617</t>
  </si>
  <si>
    <t>573-820-1618</t>
  </si>
  <si>
    <t>573-820-1619</t>
  </si>
  <si>
    <t>573-820-1620</t>
  </si>
  <si>
    <t>573-820-1621</t>
  </si>
  <si>
    <t>573-820-1622</t>
  </si>
  <si>
    <t>573-820-1623</t>
  </si>
  <si>
    <t>573-820-1624</t>
  </si>
  <si>
    <t>573-820-1625</t>
  </si>
  <si>
    <t>573-820-1626</t>
  </si>
  <si>
    <t>573-820-1627</t>
  </si>
  <si>
    <t>573-820-1628</t>
  </si>
  <si>
    <t>573-820-1629</t>
  </si>
  <si>
    <t>573-820-1630</t>
  </si>
  <si>
    <t>573-820-1631</t>
  </si>
  <si>
    <t>573-820-1632</t>
  </si>
  <si>
    <t>573-820-1633</t>
  </si>
  <si>
    <t>573-820-1634</t>
  </si>
  <si>
    <t>573-820-1635</t>
  </si>
  <si>
    <t>573-820-1636</t>
  </si>
  <si>
    <t>573-820-1637</t>
  </si>
  <si>
    <t>573-820-1638</t>
  </si>
  <si>
    <t>573-820-1639</t>
  </si>
  <si>
    <t>573-820-1640</t>
  </si>
  <si>
    <t>573-820-1641</t>
  </si>
  <si>
    <t>573-820-1642</t>
  </si>
  <si>
    <t>573-820-1643</t>
  </si>
  <si>
    <t>573-820-1644</t>
  </si>
  <si>
    <t>573-820-1645</t>
  </si>
  <si>
    <t>573-820-1646</t>
  </si>
  <si>
    <t>573-820-1647</t>
  </si>
  <si>
    <t>573-820-1648</t>
  </si>
  <si>
    <t>573-820-1649</t>
  </si>
  <si>
    <t>573-820-1650</t>
  </si>
  <si>
    <t>573-820-1651</t>
  </si>
  <si>
    <t>573-820-1652</t>
  </si>
  <si>
    <t>573-820-1653</t>
  </si>
  <si>
    <t>573-820-1654</t>
  </si>
  <si>
    <t>573-820-1655</t>
  </si>
  <si>
    <t>573-820-1656</t>
  </si>
  <si>
    <t>573-820-1657</t>
  </si>
  <si>
    <t>573-820-1658</t>
  </si>
  <si>
    <t>573-820-1659</t>
  </si>
  <si>
    <t>573-820-1660</t>
  </si>
  <si>
    <t>573-820-1661</t>
  </si>
  <si>
    <t>573-820-1662</t>
  </si>
  <si>
    <t>573-820-1663</t>
  </si>
  <si>
    <t>573-820-1664</t>
  </si>
  <si>
    <t>573-820-1665</t>
  </si>
  <si>
    <t>573-820-1666</t>
  </si>
  <si>
    <t>573-820-1667</t>
  </si>
  <si>
    <t>573-820-1668</t>
  </si>
  <si>
    <t>573-820-1669</t>
  </si>
  <si>
    <t>573-820-1670</t>
  </si>
  <si>
    <t>573-820-1671</t>
  </si>
  <si>
    <t>573-820-1672</t>
  </si>
  <si>
    <t>573-820-1673</t>
  </si>
  <si>
    <t>573-820-1674</t>
  </si>
  <si>
    <t>573-820-1675</t>
  </si>
  <si>
    <t>573-820-1676</t>
  </si>
  <si>
    <t>573-820-1677</t>
  </si>
  <si>
    <t>573-820-1678</t>
  </si>
  <si>
    <t>573-820-1679</t>
  </si>
  <si>
    <t>573-820-1681</t>
  </si>
  <si>
    <t>573-820-1682</t>
  </si>
  <si>
    <t>573-820-1683</t>
  </si>
  <si>
    <t>573-820-1684</t>
  </si>
  <si>
    <t>573-820-1685</t>
  </si>
  <si>
    <t>573-820-1686</t>
  </si>
  <si>
    <t>573-820-1687</t>
  </si>
  <si>
    <t>573-820-1688</t>
  </si>
  <si>
    <t>573-820-1689</t>
  </si>
  <si>
    <t>573-820-1690</t>
  </si>
  <si>
    <t>573-820-1691</t>
  </si>
  <si>
    <t>573-820-1692</t>
  </si>
  <si>
    <t>573-820-1693</t>
  </si>
  <si>
    <t>573-820-1694</t>
  </si>
  <si>
    <t>573-820-1695</t>
  </si>
  <si>
    <t>573-820-1696</t>
  </si>
  <si>
    <t>573-820-1697</t>
  </si>
  <si>
    <t>573-820-1698</t>
  </si>
  <si>
    <t>573-820-1699</t>
  </si>
  <si>
    <t>573-820-1700</t>
  </si>
  <si>
    <t>573-820-1701</t>
  </si>
  <si>
    <t>573-820-1702</t>
  </si>
  <si>
    <t>573-820-1703</t>
  </si>
  <si>
    <t>573-820-1704</t>
  </si>
  <si>
    <t>573-820-1705</t>
  </si>
  <si>
    <t>573-820-1706</t>
  </si>
  <si>
    <t>573-820-1707</t>
  </si>
  <si>
    <t>573-820-1708</t>
  </si>
  <si>
    <t>573-820-1709</t>
  </si>
  <si>
    <t>573-820-1710</t>
  </si>
  <si>
    <t>573-820-1711</t>
  </si>
  <si>
    <t>573-820-1712</t>
  </si>
  <si>
    <t>573-820-1713</t>
  </si>
  <si>
    <t>573-820-1714</t>
  </si>
  <si>
    <t>573-820-1715</t>
  </si>
  <si>
    <t>573-820-1716</t>
  </si>
  <si>
    <t>573-820-1717</t>
  </si>
  <si>
    <t>573-820-1718</t>
  </si>
  <si>
    <t>573-820-1719</t>
  </si>
  <si>
    <t>573-820-1720</t>
  </si>
  <si>
    <t>573-820-1721</t>
  </si>
  <si>
    <t>573-820-1722</t>
  </si>
  <si>
    <t>573-820-1723</t>
  </si>
  <si>
    <t>573-820-1724</t>
  </si>
  <si>
    <t>573-820-1725</t>
  </si>
  <si>
    <t>573-820-1726</t>
  </si>
  <si>
    <t>573-820-1727</t>
  </si>
  <si>
    <t>573-820-1728</t>
  </si>
  <si>
    <t>573-820-1729</t>
  </si>
  <si>
    <t>573-820-1730</t>
  </si>
  <si>
    <t>573-820-1731</t>
  </si>
  <si>
    <t>573-820-1732</t>
  </si>
  <si>
    <t>573-820-1733</t>
  </si>
  <si>
    <t>573-820-1734</t>
  </si>
  <si>
    <t>573-820-1735</t>
  </si>
  <si>
    <t>573-820-1736</t>
  </si>
  <si>
    <t>573-820-1737</t>
  </si>
  <si>
    <t>573-820-1738</t>
  </si>
  <si>
    <t>573-820-1739</t>
  </si>
  <si>
    <t>573-820-1740</t>
  </si>
  <si>
    <t>573-820-1741</t>
  </si>
  <si>
    <t>573-820-1742</t>
  </si>
  <si>
    <t>573-820-1743</t>
  </si>
  <si>
    <t>573-820-1744</t>
  </si>
  <si>
    <t>573-820-1745</t>
  </si>
  <si>
    <t>573-820-1746</t>
  </si>
  <si>
    <t>573-820-1747</t>
  </si>
  <si>
    <t>573-820-1748</t>
  </si>
  <si>
    <t>573-820-1749</t>
  </si>
  <si>
    <t>573-820-1750</t>
  </si>
  <si>
    <t>573-820-1751</t>
  </si>
  <si>
    <t>573-820-1752</t>
  </si>
  <si>
    <t>573-820-1753</t>
  </si>
  <si>
    <t>573-820-1754</t>
  </si>
  <si>
    <t>573-820-1755</t>
  </si>
  <si>
    <t>573-820-1756</t>
  </si>
  <si>
    <t>573-820-1757</t>
  </si>
  <si>
    <t>573-820-1758</t>
  </si>
  <si>
    <t>573-820-1759</t>
  </si>
  <si>
    <t>573-820-1760</t>
  </si>
  <si>
    <t>573-820-1761</t>
  </si>
  <si>
    <t>573-820-1762</t>
  </si>
  <si>
    <t>573-820-1763</t>
  </si>
  <si>
    <t>573-820-1764</t>
  </si>
  <si>
    <t>573-820-1765</t>
  </si>
  <si>
    <t>573-820-1766</t>
  </si>
  <si>
    <t>573-820-1767</t>
  </si>
  <si>
    <t>573-820-1768</t>
  </si>
  <si>
    <t>573-820-1769</t>
  </si>
  <si>
    <t>573-820-1770</t>
  </si>
  <si>
    <t>573-820-1771</t>
  </si>
  <si>
    <t>573-820-1772</t>
  </si>
  <si>
    <t>573-820-1773</t>
  </si>
  <si>
    <t>573-820-1774</t>
  </si>
  <si>
    <t>573-820-1775</t>
  </si>
  <si>
    <t>573-820-1776</t>
  </si>
  <si>
    <t>573-820-1777</t>
  </si>
  <si>
    <t>573-820-1778</t>
  </si>
  <si>
    <t>573-820-1779</t>
  </si>
  <si>
    <t>573-820-1780</t>
  </si>
  <si>
    <t>573-820-1781</t>
  </si>
  <si>
    <t>573-820-1782</t>
  </si>
  <si>
    <t>573-820-1783</t>
  </si>
  <si>
    <t>573-820-1784</t>
  </si>
  <si>
    <t>573-820-1785</t>
  </si>
  <si>
    <t>573-820-1786</t>
  </si>
  <si>
    <t>573-820-1787</t>
  </si>
  <si>
    <t>573-820-1788</t>
  </si>
  <si>
    <t>573-820-1789</t>
  </si>
  <si>
    <t>573-820-1790</t>
  </si>
  <si>
    <t>573-820-1791</t>
  </si>
  <si>
    <t>573-820-1792</t>
  </si>
  <si>
    <t>573-820-1793</t>
  </si>
  <si>
    <t>573-820-1794</t>
  </si>
  <si>
    <t>573-820-1795</t>
  </si>
  <si>
    <t>573-820-1796</t>
  </si>
  <si>
    <t>573-820-1797</t>
  </si>
  <si>
    <t>573-820-1798</t>
  </si>
  <si>
    <t>573-820-1799</t>
  </si>
  <si>
    <t>573-820-1800</t>
  </si>
  <si>
    <t>573-820-1801</t>
  </si>
  <si>
    <t>573-820-1802</t>
  </si>
  <si>
    <t>573-820-1803</t>
  </si>
  <si>
    <t>573-820-1804</t>
  </si>
  <si>
    <t>573-820-1805</t>
  </si>
  <si>
    <t>573-820-1806</t>
  </si>
  <si>
    <t>573-820-1807</t>
  </si>
  <si>
    <t>573-820-1808</t>
  </si>
  <si>
    <t>573-820-1809</t>
  </si>
  <si>
    <t>573-820-1810</t>
  </si>
  <si>
    <t>573-820-1811</t>
  </si>
  <si>
    <t>573-820-1812</t>
  </si>
  <si>
    <t>573-820-1813</t>
  </si>
  <si>
    <t>573-820-1814</t>
  </si>
  <si>
    <t>573-820-1815</t>
  </si>
  <si>
    <t>573-820-1816</t>
  </si>
  <si>
    <t>573-820-1817</t>
  </si>
  <si>
    <t>573-820-1818</t>
  </si>
  <si>
    <t>573-820-1819</t>
  </si>
  <si>
    <t>573-820-1820</t>
  </si>
  <si>
    <t>573-820-1821</t>
  </si>
  <si>
    <t>573-820-1822</t>
  </si>
  <si>
    <t>573-820-1823</t>
  </si>
  <si>
    <t>573-820-1824</t>
  </si>
  <si>
    <t>573-820-1825</t>
  </si>
  <si>
    <t>573-820-1826</t>
  </si>
  <si>
    <t>573-820-1827</t>
  </si>
  <si>
    <t>573-820-1828</t>
  </si>
  <si>
    <t>573-820-1829</t>
  </si>
  <si>
    <t>573-820-1830</t>
  </si>
  <si>
    <t>573-820-1831</t>
  </si>
  <si>
    <t>573-820-1832</t>
  </si>
  <si>
    <t>573-820-1833</t>
  </si>
  <si>
    <t>573-820-1834</t>
  </si>
  <si>
    <t>573-820-1835</t>
  </si>
  <si>
    <t>573-820-1836</t>
  </si>
  <si>
    <t>573-820-1837</t>
  </si>
  <si>
    <t>573-820-1838</t>
  </si>
  <si>
    <t>573-820-1839</t>
  </si>
  <si>
    <t>573-820-1840</t>
  </si>
  <si>
    <t>573-820-1841</t>
  </si>
  <si>
    <t>573-820-1842</t>
  </si>
  <si>
    <t>573-820-1843</t>
  </si>
  <si>
    <t>573-820-1844</t>
  </si>
  <si>
    <t>573-820-1845</t>
  </si>
  <si>
    <t>573-820-1846</t>
  </si>
  <si>
    <t>573-820-1847</t>
  </si>
  <si>
    <t>573-820-1848</t>
  </si>
  <si>
    <t>573-820-1849</t>
  </si>
  <si>
    <t>573-820-1850</t>
  </si>
  <si>
    <t>573-820-1851</t>
  </si>
  <si>
    <t>573-820-1852</t>
  </si>
  <si>
    <t>573-820-1853</t>
  </si>
  <si>
    <t>573-820-1854</t>
  </si>
  <si>
    <t>573-820-1855</t>
  </si>
  <si>
    <t>573-820-1856</t>
  </si>
  <si>
    <t>573-820-1857</t>
  </si>
  <si>
    <t>573-820-1858</t>
  </si>
  <si>
    <t>573-820-1859</t>
  </si>
  <si>
    <t>573-820-1860</t>
  </si>
  <si>
    <t>573-820-1861</t>
  </si>
  <si>
    <t>573-820-1862</t>
  </si>
  <si>
    <t>573-820-1863</t>
  </si>
  <si>
    <t>573-820-1864</t>
  </si>
  <si>
    <t>573-820-1865</t>
  </si>
  <si>
    <t>573-820-1866</t>
  </si>
  <si>
    <t>573-820-1867</t>
  </si>
  <si>
    <t>573-820-1868</t>
  </si>
  <si>
    <t>573-820-1869</t>
  </si>
  <si>
    <t>573-820-1870</t>
  </si>
  <si>
    <t>573-820-1871</t>
  </si>
  <si>
    <t>573-820-1872</t>
  </si>
  <si>
    <t>573-820-1873</t>
  </si>
  <si>
    <t>573-820-1874</t>
  </si>
  <si>
    <t>573-820-1875</t>
  </si>
  <si>
    <t>573-820-1876</t>
  </si>
  <si>
    <t>573-820-1877</t>
  </si>
  <si>
    <t>573-820-1878</t>
  </si>
  <si>
    <t>573-820-1879</t>
  </si>
  <si>
    <t>573-820-1880</t>
  </si>
  <si>
    <t>573-820-1881</t>
  </si>
  <si>
    <t>573-820-1882</t>
  </si>
  <si>
    <t>573-820-1883</t>
  </si>
  <si>
    <t>573-820-1884</t>
  </si>
  <si>
    <t>573-820-1885</t>
  </si>
  <si>
    <t>573-820-1886</t>
  </si>
  <si>
    <t>573-820-1887</t>
  </si>
  <si>
    <t>573-820-1888</t>
  </si>
  <si>
    <t>573-820-1889</t>
  </si>
  <si>
    <t>573-820-1890</t>
  </si>
  <si>
    <t>573-820-1891</t>
  </si>
  <si>
    <t>573-820-1892</t>
  </si>
  <si>
    <t>573-820-1893</t>
  </si>
  <si>
    <t>573-820-1894</t>
  </si>
  <si>
    <t>573-820-1895</t>
  </si>
  <si>
    <t>573-820-1896</t>
  </si>
  <si>
    <t>573-820-1897</t>
  </si>
  <si>
    <t>573-820-1898</t>
  </si>
  <si>
    <t>573-820-1899</t>
  </si>
  <si>
    <t>573-820-1900</t>
  </si>
  <si>
    <t>573-820-1901</t>
  </si>
  <si>
    <t>573-820-1902</t>
  </si>
  <si>
    <t>573-820-1903</t>
  </si>
  <si>
    <t>573-820-1904</t>
  </si>
  <si>
    <t>573-820-1905</t>
  </si>
  <si>
    <t>573-820-1906</t>
  </si>
  <si>
    <t>573-820-1907</t>
  </si>
  <si>
    <t>573-820-1908</t>
  </si>
  <si>
    <t>573-820-1909</t>
  </si>
  <si>
    <t>573-820-1910</t>
  </si>
  <si>
    <t>573-820-1911</t>
  </si>
  <si>
    <t>573-820-1912</t>
  </si>
  <si>
    <t>573-820-1913</t>
  </si>
  <si>
    <t>573-820-1914</t>
  </si>
  <si>
    <t>573-820-1915</t>
  </si>
  <si>
    <t>573-820-1916</t>
  </si>
  <si>
    <t>573-820-1917</t>
  </si>
  <si>
    <t>573-820-1918</t>
  </si>
  <si>
    <t>573-820-1919</t>
  </si>
  <si>
    <t>573-820-1920</t>
  </si>
  <si>
    <t>573-820-1921</t>
  </si>
  <si>
    <t>573-820-1922</t>
  </si>
  <si>
    <t>573-820-1923</t>
  </si>
  <si>
    <t>573-820-1924</t>
  </si>
  <si>
    <t>573-820-1925</t>
  </si>
  <si>
    <t>573-820-1926</t>
  </si>
  <si>
    <t>573-820-1927</t>
  </si>
  <si>
    <t>573-820-1928</t>
  </si>
  <si>
    <t>573-820-1929</t>
  </si>
  <si>
    <t>573-820-1930</t>
  </si>
  <si>
    <t>573-820-1931</t>
  </si>
  <si>
    <t>573-820-1932</t>
  </si>
  <si>
    <t>573-820-1933</t>
  </si>
  <si>
    <t>573-820-1934</t>
  </si>
  <si>
    <t>573-820-1935</t>
  </si>
  <si>
    <t>573-820-1936</t>
  </si>
  <si>
    <t>573-820-1937</t>
  </si>
  <si>
    <t>573-820-1938</t>
  </si>
  <si>
    <t>573-820-1939</t>
  </si>
  <si>
    <t>573-820-1940</t>
  </si>
  <si>
    <t>573-820-1941</t>
  </si>
  <si>
    <t>573-820-1942</t>
  </si>
  <si>
    <t>573-820-1943</t>
  </si>
  <si>
    <t>573-820-1944</t>
  </si>
  <si>
    <t>573-820-1945</t>
  </si>
  <si>
    <t>573-820-1946</t>
  </si>
  <si>
    <t>573-820-1947</t>
  </si>
  <si>
    <t>573-820-1948</t>
  </si>
  <si>
    <t>573-820-1949</t>
  </si>
  <si>
    <t>573-820-1950</t>
  </si>
  <si>
    <t>573-820-1951</t>
  </si>
  <si>
    <t>573-820-1952</t>
  </si>
  <si>
    <t>573-820-1953</t>
  </si>
  <si>
    <t>573-820-1954</t>
  </si>
  <si>
    <t>573-820-1955</t>
  </si>
  <si>
    <t>573-820-1956</t>
  </si>
  <si>
    <t>573-820-1957</t>
  </si>
  <si>
    <t>573-820-1958</t>
  </si>
  <si>
    <t>573-820-1959</t>
  </si>
  <si>
    <t>573-820-1960</t>
  </si>
  <si>
    <t>573-820-1961</t>
  </si>
  <si>
    <t>573-820-1962</t>
  </si>
  <si>
    <t>573-820-1963</t>
  </si>
  <si>
    <t>573-820-1964</t>
  </si>
  <si>
    <t>573-820-1965</t>
  </si>
  <si>
    <t>573-820-1966</t>
  </si>
  <si>
    <t>573-820-1967</t>
  </si>
  <si>
    <t>573-820-1968</t>
  </si>
  <si>
    <t>573-820-1969</t>
  </si>
  <si>
    <t>573-820-1970</t>
  </si>
  <si>
    <t>573-820-1971</t>
  </si>
  <si>
    <t>573-820-1972</t>
  </si>
  <si>
    <t>573-820-1973</t>
  </si>
  <si>
    <t>573-820-1974</t>
  </si>
  <si>
    <t>573-820-1975</t>
  </si>
  <si>
    <t>573-820-1976</t>
  </si>
  <si>
    <t>573-820-1977</t>
  </si>
  <si>
    <t>573-820-1978</t>
  </si>
  <si>
    <t>573-820-1979</t>
  </si>
  <si>
    <t>573-820-1980</t>
  </si>
  <si>
    <t>573-820-1981</t>
  </si>
  <si>
    <t>573-820-1982</t>
  </si>
  <si>
    <t>573-820-1983</t>
  </si>
  <si>
    <t>573-820-1984</t>
  </si>
  <si>
    <t>573-820-1985</t>
  </si>
  <si>
    <t>573-820-1986</t>
  </si>
  <si>
    <t>573-820-1987</t>
  </si>
  <si>
    <t>573-820-1988</t>
  </si>
  <si>
    <t>573-820-1989</t>
  </si>
  <si>
    <t>573-820-1990</t>
  </si>
  <si>
    <t>573-820-1991</t>
  </si>
  <si>
    <t>573-820-1992</t>
  </si>
  <si>
    <t>573-820-1993</t>
  </si>
  <si>
    <t>573-820-1994</t>
  </si>
  <si>
    <t>573-820-1995</t>
  </si>
  <si>
    <t>573-820-1996</t>
  </si>
  <si>
    <t>573-820-1997</t>
  </si>
  <si>
    <t>573-820-1998</t>
  </si>
  <si>
    <t>573-820-1999</t>
  </si>
  <si>
    <t>573-820-2000</t>
  </si>
  <si>
    <t>573-820-2001</t>
  </si>
  <si>
    <t>573-820-2002</t>
  </si>
  <si>
    <t>573-820-2003</t>
  </si>
  <si>
    <t>573-820-2004</t>
  </si>
  <si>
    <t>573-820-2005</t>
  </si>
  <si>
    <t>573-820-2006</t>
  </si>
  <si>
    <t>573-820-2007</t>
  </si>
  <si>
    <t>573-820-2008</t>
  </si>
  <si>
    <t>573-820-2009</t>
  </si>
  <si>
    <t>573-820-2010</t>
  </si>
  <si>
    <t>573-820-2011</t>
  </si>
  <si>
    <t>573-820-2012</t>
  </si>
  <si>
    <t>573-820-2013</t>
  </si>
  <si>
    <t>573-820-2014</t>
  </si>
  <si>
    <t>573-820-2015</t>
  </si>
  <si>
    <t>573-820-2016</t>
  </si>
  <si>
    <t>573-820-2017</t>
  </si>
  <si>
    <t>573-820-2018</t>
  </si>
  <si>
    <t>573-820-2019</t>
  </si>
  <si>
    <t>573-820-2020</t>
  </si>
  <si>
    <t>573-820-2021</t>
  </si>
  <si>
    <t>573-820-2022</t>
  </si>
  <si>
    <t>573-820-2023</t>
  </si>
  <si>
    <t>573-820-2024</t>
  </si>
  <si>
    <t>573-820-2025</t>
  </si>
  <si>
    <t>573-820-2026</t>
  </si>
  <si>
    <t>573-820-2027</t>
  </si>
  <si>
    <t>573-820-2028</t>
  </si>
  <si>
    <t>573-820-2029</t>
  </si>
  <si>
    <t>573-820-2030</t>
  </si>
  <si>
    <t>573-820-2031</t>
  </si>
  <si>
    <t>573-820-2032</t>
  </si>
  <si>
    <t>573-820-2033</t>
  </si>
  <si>
    <t>573-820-2034</t>
  </si>
  <si>
    <t>573-820-2035</t>
  </si>
  <si>
    <t>573-820-2036</t>
  </si>
  <si>
    <t>573-820-2037</t>
  </si>
  <si>
    <t>573-820-2038</t>
  </si>
  <si>
    <t>573-820-2039</t>
  </si>
  <si>
    <t>573-820-2040</t>
  </si>
  <si>
    <t>573-820-2041</t>
  </si>
  <si>
    <t>573-820-2042</t>
  </si>
  <si>
    <t>573-820-2043</t>
  </si>
  <si>
    <t>573-820-2044</t>
  </si>
  <si>
    <t>573-820-2045</t>
  </si>
  <si>
    <t>573-820-2046</t>
  </si>
  <si>
    <t>573-820-2047</t>
  </si>
  <si>
    <t>573-820-2048</t>
  </si>
  <si>
    <t>573-820-2049</t>
  </si>
  <si>
    <t>573-820-2050</t>
  </si>
  <si>
    <t>573-820-2051</t>
  </si>
  <si>
    <t>573-820-2052</t>
  </si>
  <si>
    <t>573-820-2053</t>
  </si>
  <si>
    <t>573-820-2054</t>
  </si>
  <si>
    <t>573-820-2055</t>
  </si>
  <si>
    <t>573-820-2056</t>
  </si>
  <si>
    <t>573-820-2057</t>
  </si>
  <si>
    <t>573-820-2058</t>
  </si>
  <si>
    <t>573-820-2059</t>
  </si>
  <si>
    <t>573-820-2060</t>
  </si>
  <si>
    <t>573-820-2061</t>
  </si>
  <si>
    <t>573-820-2062</t>
  </si>
  <si>
    <t>573-820-2063</t>
  </si>
  <si>
    <t>573-820-2064</t>
  </si>
  <si>
    <t>573-820-2065</t>
  </si>
  <si>
    <t>573-820-2066</t>
  </si>
  <si>
    <t>573-820-2067</t>
  </si>
  <si>
    <t>573-820-2068</t>
  </si>
  <si>
    <t>573-820-2069</t>
  </si>
  <si>
    <t>573-820-2070</t>
  </si>
  <si>
    <t>573-820-2071</t>
  </si>
  <si>
    <t>573-820-2072</t>
  </si>
  <si>
    <t>573-820-2073</t>
  </si>
  <si>
    <t>573-820-2074</t>
  </si>
  <si>
    <t>573-820-2075</t>
  </si>
  <si>
    <t>573-820-2076</t>
  </si>
  <si>
    <t>573-820-2077</t>
  </si>
  <si>
    <t>573-820-2078</t>
  </si>
  <si>
    <t>573-820-2079</t>
  </si>
  <si>
    <t>573-820-2080</t>
  </si>
  <si>
    <t>573-820-2081</t>
  </si>
  <si>
    <t>573-820-2082</t>
  </si>
  <si>
    <t>573-820-2083</t>
  </si>
  <si>
    <t>573-820-2084</t>
  </si>
  <si>
    <t>573-820-2085</t>
  </si>
  <si>
    <t>573-820-2086</t>
  </si>
  <si>
    <t>573-820-2087</t>
  </si>
  <si>
    <t>573-820-2088</t>
  </si>
  <si>
    <t>573-820-2089</t>
  </si>
  <si>
    <t>573-820-2090</t>
  </si>
  <si>
    <t>573-820-2091</t>
  </si>
  <si>
    <t>573-820-2092</t>
  </si>
  <si>
    <t>573-820-2093</t>
  </si>
  <si>
    <t>573-820-2094</t>
  </si>
  <si>
    <t>573-820-2095</t>
  </si>
  <si>
    <t>573-820-2096</t>
  </si>
  <si>
    <t>573-820-2097</t>
  </si>
  <si>
    <t>573-820-2098</t>
  </si>
  <si>
    <t>573-820-2099</t>
  </si>
  <si>
    <t>573-820-2100</t>
  </si>
  <si>
    <t>573-820-2101</t>
  </si>
  <si>
    <t>573-820-2102</t>
  </si>
  <si>
    <t>573-820-2103</t>
  </si>
  <si>
    <t>573-820-2104</t>
  </si>
  <si>
    <t>573-820-2105</t>
  </si>
  <si>
    <t>573-820-2106</t>
  </si>
  <si>
    <t>573-820-2107</t>
  </si>
  <si>
    <t>573-820-2108</t>
  </si>
  <si>
    <t>573-820-2109</t>
  </si>
  <si>
    <t>573-820-2110</t>
  </si>
  <si>
    <t>573-820-2111</t>
  </si>
  <si>
    <t>573-820-2112</t>
  </si>
  <si>
    <t>573-820-2113</t>
  </si>
  <si>
    <t>573-820-2114</t>
  </si>
  <si>
    <t>573-820-2115</t>
  </si>
  <si>
    <t>573-820-2116</t>
  </si>
  <si>
    <t>573-820-2117</t>
  </si>
  <si>
    <t>573-820-2118</t>
  </si>
  <si>
    <t>573-820-2119</t>
  </si>
  <si>
    <t>573-820-2120</t>
  </si>
  <si>
    <t>573-820-2121</t>
  </si>
  <si>
    <t>573-820-2122</t>
  </si>
  <si>
    <t>573-820-2123</t>
  </si>
  <si>
    <t>573-820-2124</t>
  </si>
  <si>
    <t>573-820-2125</t>
  </si>
  <si>
    <t>573-820-2126</t>
  </si>
  <si>
    <t>573-820-2127</t>
  </si>
  <si>
    <t>573-820-2128</t>
  </si>
  <si>
    <t>573-820-2129</t>
  </si>
  <si>
    <t>573-820-2130</t>
  </si>
  <si>
    <t>573-820-2131</t>
  </si>
  <si>
    <t>573-820-2132</t>
  </si>
  <si>
    <t>573-820-2133</t>
  </si>
  <si>
    <t>573-820-2134</t>
  </si>
  <si>
    <t>573-820-2135</t>
  </si>
  <si>
    <t>573-820-2136</t>
  </si>
  <si>
    <t>573-820-2137</t>
  </si>
  <si>
    <t>573-820-2138</t>
  </si>
  <si>
    <t>573-820-2139</t>
  </si>
  <si>
    <t>573-820-2140</t>
  </si>
  <si>
    <t>573-820-2141</t>
  </si>
  <si>
    <t>573-820-2142</t>
  </si>
  <si>
    <t>573-820-2143</t>
  </si>
  <si>
    <t>573-820-2144</t>
  </si>
  <si>
    <t>573-820-2145</t>
  </si>
  <si>
    <t>573-820-2146</t>
  </si>
  <si>
    <t>573-820-2147</t>
  </si>
  <si>
    <t>573-820-2148</t>
  </si>
  <si>
    <t>573-820-2149</t>
  </si>
  <si>
    <t>573-820-2150</t>
  </si>
  <si>
    <t>573-820-2151</t>
  </si>
  <si>
    <t>573-820-2152</t>
  </si>
  <si>
    <t>573-820-2153</t>
  </si>
  <si>
    <t>573-820-2154</t>
  </si>
  <si>
    <t>573-820-2155</t>
  </si>
  <si>
    <t>573-820-2156</t>
  </si>
  <si>
    <t>573-820-2157</t>
  </si>
  <si>
    <t>573-820-2158</t>
  </si>
  <si>
    <t>573-820-2159</t>
  </si>
  <si>
    <t>573-820-2160</t>
  </si>
  <si>
    <t>573-820-2161</t>
  </si>
  <si>
    <t>573-820-2162</t>
  </si>
  <si>
    <t>573-820-2163</t>
  </si>
  <si>
    <t>573-820-2164</t>
  </si>
  <si>
    <t>573-820-2165</t>
  </si>
  <si>
    <t>573-820-2166</t>
  </si>
  <si>
    <t>573-820-2167</t>
  </si>
  <si>
    <t>573-820-2168</t>
  </si>
  <si>
    <t>573-820-2169</t>
  </si>
  <si>
    <t>573-820-2170</t>
  </si>
  <si>
    <t>573-820-2171</t>
  </si>
  <si>
    <t>573-820-2172</t>
  </si>
  <si>
    <t>573-820-2173</t>
  </si>
  <si>
    <t>573-820-2174</t>
  </si>
  <si>
    <t>573-820-2175</t>
  </si>
  <si>
    <t>573-820-2176</t>
  </si>
  <si>
    <t>573-820-2177</t>
  </si>
  <si>
    <t>573-820-2178</t>
  </si>
  <si>
    <t>573-820-2179</t>
  </si>
  <si>
    <t>573-820-2180</t>
  </si>
  <si>
    <t>573-820-2181</t>
  </si>
  <si>
    <t>573-820-2182</t>
  </si>
  <si>
    <t>573-820-2183</t>
  </si>
  <si>
    <t>573-820-2184</t>
  </si>
  <si>
    <t>573-820-2185</t>
  </si>
  <si>
    <t>573-820-2186</t>
  </si>
  <si>
    <t>573-820-2187</t>
  </si>
  <si>
    <t>573-820-2188</t>
  </si>
  <si>
    <t>573-820-2189</t>
  </si>
  <si>
    <t>573-820-2190</t>
  </si>
  <si>
    <t>573-820-2191</t>
  </si>
  <si>
    <t>573-820-2192</t>
  </si>
  <si>
    <t>573-820-2193</t>
  </si>
  <si>
    <t>573-820-2194</t>
  </si>
  <si>
    <t>573-820-2195</t>
  </si>
  <si>
    <t>573-820-2196</t>
  </si>
  <si>
    <t>573-820-2197</t>
  </si>
  <si>
    <t>573-820-2198</t>
  </si>
  <si>
    <t>573-820-2199</t>
  </si>
  <si>
    <t>573-820-2200</t>
  </si>
  <si>
    <t>573-820-2201</t>
  </si>
  <si>
    <t>573-820-2202</t>
  </si>
  <si>
    <t>573-820-2203</t>
  </si>
  <si>
    <t>573-820-2204</t>
  </si>
  <si>
    <t>573-820-2205</t>
  </si>
  <si>
    <t>573-820-2206</t>
  </si>
  <si>
    <t>573-820-2207</t>
  </si>
  <si>
    <t>573-820-2208</t>
  </si>
  <si>
    <t>573-820-2209</t>
  </si>
  <si>
    <t>573-820-2210</t>
  </si>
  <si>
    <t>573-820-2211</t>
  </si>
  <si>
    <t>573-820-2212</t>
  </si>
  <si>
    <t>573-820-2213</t>
  </si>
  <si>
    <t>573-820-2214</t>
  </si>
  <si>
    <t>573-820-2215</t>
  </si>
  <si>
    <t>573-820-2216</t>
  </si>
  <si>
    <t>573-820-2217</t>
  </si>
  <si>
    <t>573-820-2218</t>
  </si>
  <si>
    <t>573-820-2219</t>
  </si>
  <si>
    <t>573-820-2220</t>
  </si>
  <si>
    <t>573-820-2221</t>
  </si>
  <si>
    <t>573-820-2222</t>
  </si>
  <si>
    <t>573-820-2223</t>
  </si>
  <si>
    <t>573-820-2224</t>
  </si>
  <si>
    <t>573-820-2225</t>
  </si>
  <si>
    <t>573-820-2226</t>
  </si>
  <si>
    <t>573-820-2227</t>
  </si>
  <si>
    <t>573-820-2228</t>
  </si>
  <si>
    <t>573-820-2229</t>
  </si>
  <si>
    <t>573-820-2230</t>
  </si>
  <si>
    <t>573-820-2231</t>
  </si>
  <si>
    <t>573-820-2232</t>
  </si>
  <si>
    <t>573-820-2233</t>
  </si>
  <si>
    <t>573-820-2234</t>
  </si>
  <si>
    <t>573-820-2235</t>
  </si>
  <si>
    <t>573-820-2236</t>
  </si>
  <si>
    <t>573-820-2237</t>
  </si>
  <si>
    <t>573-820-2238</t>
  </si>
  <si>
    <t>573-820-2239</t>
  </si>
  <si>
    <t>573-820-2240</t>
  </si>
  <si>
    <t>573-820-2241</t>
  </si>
  <si>
    <t>573-820-2242</t>
  </si>
  <si>
    <t>573-820-2243</t>
  </si>
  <si>
    <t>573-820-2244</t>
  </si>
  <si>
    <t>573-820-2245</t>
  </si>
  <si>
    <t>573-820-2246</t>
  </si>
  <si>
    <t>573-820-2247</t>
  </si>
  <si>
    <t>573-820-2248</t>
  </si>
  <si>
    <t>573-820-2249</t>
  </si>
  <si>
    <t>573-820-2250</t>
  </si>
  <si>
    <t>573-820-2251</t>
  </si>
  <si>
    <t>573-820-2252</t>
  </si>
  <si>
    <t>573-820-2253</t>
  </si>
  <si>
    <t>573-820-2254</t>
  </si>
  <si>
    <t>573-820-2255</t>
  </si>
  <si>
    <t>573-820-2256</t>
  </si>
  <si>
    <t>573-820-2257</t>
  </si>
  <si>
    <t>573-820-2258</t>
  </si>
  <si>
    <t>573-820-2259</t>
  </si>
  <si>
    <t>573-820-2260</t>
  </si>
  <si>
    <t>573-820-2261</t>
  </si>
  <si>
    <t>573-820-2262</t>
  </si>
  <si>
    <t>573-820-2263</t>
  </si>
  <si>
    <t>573-820-2264</t>
  </si>
  <si>
    <t>573-820-2265</t>
  </si>
  <si>
    <t>573-820-2266</t>
  </si>
  <si>
    <t>573-820-2267</t>
  </si>
  <si>
    <t>573-820-2268</t>
  </si>
  <si>
    <t>573-820-2269</t>
  </si>
  <si>
    <t>573-820-2270</t>
  </si>
  <si>
    <t>573-820-2271</t>
  </si>
  <si>
    <t>573-820-2272</t>
  </si>
  <si>
    <t>573-820-2273</t>
  </si>
  <si>
    <t>573-820-2274</t>
  </si>
  <si>
    <t>573-820-2275</t>
  </si>
  <si>
    <t>573-820-2276</t>
  </si>
  <si>
    <t>573-820-2277</t>
  </si>
  <si>
    <t>573-820-2278</t>
  </si>
  <si>
    <t>573-820-2279</t>
  </si>
  <si>
    <t>573-820-2280</t>
  </si>
  <si>
    <t>573-820-2281</t>
  </si>
  <si>
    <t>573-820-2282</t>
  </si>
  <si>
    <t>573-820-2283</t>
  </si>
  <si>
    <t>573-820-2284</t>
  </si>
  <si>
    <t>573-820-2285</t>
  </si>
  <si>
    <t>573-820-2286</t>
  </si>
  <si>
    <t>573-820-2287</t>
  </si>
  <si>
    <t>573-820-2288</t>
  </si>
  <si>
    <t>573-820-2289</t>
  </si>
  <si>
    <t>573-820-2290</t>
  </si>
  <si>
    <t>573-820-2291</t>
  </si>
  <si>
    <t>573-820-2292</t>
  </si>
  <si>
    <t>573-820-2293</t>
  </si>
  <si>
    <t>573-820-2294</t>
  </si>
  <si>
    <t>573-820-2295</t>
  </si>
  <si>
    <t>573-820-2296</t>
  </si>
  <si>
    <t>573-820-2297</t>
  </si>
  <si>
    <t>573-820-2298</t>
  </si>
  <si>
    <t>573-820-2299</t>
  </si>
  <si>
    <t>573-820-2300</t>
  </si>
  <si>
    <t>573-820-2301</t>
  </si>
  <si>
    <t>573-820-2302</t>
  </si>
  <si>
    <t>573-820-2303</t>
  </si>
  <si>
    <t>573-820-2304</t>
  </si>
  <si>
    <t>573-820-2305</t>
  </si>
  <si>
    <t>573-820-2306</t>
  </si>
  <si>
    <t>573-820-2307</t>
  </si>
  <si>
    <t>573-820-2308</t>
  </si>
  <si>
    <t>573-820-2309</t>
  </si>
  <si>
    <t>573-820-2310</t>
  </si>
  <si>
    <t>573-820-2311</t>
  </si>
  <si>
    <t>573-820-2312</t>
  </si>
  <si>
    <t>573-820-2313</t>
  </si>
  <si>
    <t>573-820-2314</t>
  </si>
  <si>
    <t>573-820-2315</t>
  </si>
  <si>
    <t>573-820-2316</t>
  </si>
  <si>
    <t>573-820-2317</t>
  </si>
  <si>
    <t>573-820-2318</t>
  </si>
  <si>
    <t>573-820-2319</t>
  </si>
  <si>
    <t>573-820-2320</t>
  </si>
  <si>
    <t>573-820-2321</t>
  </si>
  <si>
    <t>573-820-2322</t>
  </si>
  <si>
    <t>573-820-2323</t>
  </si>
  <si>
    <t>573-820-2324</t>
  </si>
  <si>
    <t>573-820-2325</t>
  </si>
  <si>
    <t>573-820-2326</t>
  </si>
  <si>
    <t>573-820-2327</t>
  </si>
  <si>
    <t>573-820-2328</t>
  </si>
  <si>
    <t>573-820-2329</t>
  </si>
  <si>
    <t>573-820-2330</t>
  </si>
  <si>
    <t>573-820-2331</t>
  </si>
  <si>
    <t>573-820-2332</t>
  </si>
  <si>
    <t>573-820-2333</t>
  </si>
  <si>
    <t>573-820-2334</t>
  </si>
  <si>
    <t>573-820-2335</t>
  </si>
  <si>
    <t>573-820-2336</t>
  </si>
  <si>
    <t>573-820-2337</t>
  </si>
  <si>
    <t>573-820-2338</t>
  </si>
  <si>
    <t>573-820-2339</t>
  </si>
  <si>
    <t>573-820-2340</t>
  </si>
  <si>
    <t>573-820-2341</t>
  </si>
  <si>
    <t>573-820-2342</t>
  </si>
  <si>
    <t>573-820-2343</t>
  </si>
  <si>
    <t>573-820-2344</t>
  </si>
  <si>
    <t>573-820-2345</t>
  </si>
  <si>
    <t>573-820-2346</t>
  </si>
  <si>
    <t>573-820-2347</t>
  </si>
  <si>
    <t>573-820-2348</t>
  </si>
  <si>
    <t>573-820-2349</t>
  </si>
  <si>
    <t>573-820-2350</t>
  </si>
  <si>
    <t>573-820-2351</t>
  </si>
  <si>
    <t>573-820-2352</t>
  </si>
  <si>
    <t>573-820-2353</t>
  </si>
  <si>
    <t>573-820-2354</t>
  </si>
  <si>
    <t>573-820-2355</t>
  </si>
  <si>
    <t>573-820-2356</t>
  </si>
  <si>
    <t>573-820-2357</t>
  </si>
  <si>
    <t>573-820-2358</t>
  </si>
  <si>
    <t>573-820-2359</t>
  </si>
  <si>
    <t>573-820-2360</t>
  </si>
  <si>
    <t>573-820-2361</t>
  </si>
  <si>
    <t>573-820-2362</t>
  </si>
  <si>
    <t>573-820-2363</t>
  </si>
  <si>
    <t>573-820-2364</t>
  </si>
  <si>
    <t>573-820-2365</t>
  </si>
  <si>
    <t>573-820-2366</t>
  </si>
  <si>
    <t>573-820-2367</t>
  </si>
  <si>
    <t>573-820-2368</t>
  </si>
  <si>
    <t>573-820-2369</t>
  </si>
  <si>
    <t>573-820-2370</t>
  </si>
  <si>
    <t>573-820-2371</t>
  </si>
  <si>
    <t>573-820-2372</t>
  </si>
  <si>
    <t>573-820-2373</t>
  </si>
  <si>
    <t>573-820-2374</t>
  </si>
  <si>
    <t>573-820-2375</t>
  </si>
  <si>
    <t>573-820-2376</t>
  </si>
  <si>
    <t>573-820-2377</t>
  </si>
  <si>
    <t>573-820-2378</t>
  </si>
  <si>
    <t>573-820-2379</t>
  </si>
  <si>
    <t>573-820-2380</t>
  </si>
  <si>
    <t>573-820-2381</t>
  </si>
  <si>
    <t>573-820-2382</t>
  </si>
  <si>
    <t>573-820-2383</t>
  </si>
  <si>
    <t>573-820-2384</t>
  </si>
  <si>
    <t>573-820-2385</t>
  </si>
  <si>
    <t>573-820-2386</t>
  </si>
  <si>
    <t>573-820-2387</t>
  </si>
  <si>
    <t>573-820-2388</t>
  </si>
  <si>
    <t>573-820-2389</t>
  </si>
  <si>
    <t>573-820-2390</t>
  </si>
  <si>
    <t>573-820-2391</t>
  </si>
  <si>
    <t>573-820-2392</t>
  </si>
  <si>
    <t>573-820-2393</t>
  </si>
  <si>
    <t>573-820-2394</t>
  </si>
  <si>
    <t>573-820-2395</t>
  </si>
  <si>
    <t>573-820-2396</t>
  </si>
  <si>
    <t>573-820-2397</t>
  </si>
  <si>
    <t>573-820-2398</t>
  </si>
  <si>
    <t>573-820-2399</t>
  </si>
  <si>
    <t>573-820-2400</t>
  </si>
  <si>
    <t>573-820-2401</t>
  </si>
  <si>
    <t>573-820-2402</t>
  </si>
  <si>
    <t>573-820-2403</t>
  </si>
  <si>
    <t>573-820-2404</t>
  </si>
  <si>
    <t>573-820-2405</t>
  </si>
  <si>
    <t>573-820-2406</t>
  </si>
  <si>
    <t>573-820-2407</t>
  </si>
  <si>
    <t>573-820-2408</t>
  </si>
  <si>
    <t>573-820-2409</t>
  </si>
  <si>
    <t>573-820-2410</t>
  </si>
  <si>
    <t>573-820-2411</t>
  </si>
  <si>
    <t>573-820-2412</t>
  </si>
  <si>
    <t>573-820-2413</t>
  </si>
  <si>
    <t>573-820-2414</t>
  </si>
  <si>
    <t>573-820-2415</t>
  </si>
  <si>
    <t>573-820-2416</t>
  </si>
  <si>
    <t>573-820-2417</t>
  </si>
  <si>
    <t>573-820-2418</t>
  </si>
  <si>
    <t>573-820-2419</t>
  </si>
  <si>
    <t>573-820-2420</t>
  </si>
  <si>
    <t>573-820-2421</t>
  </si>
  <si>
    <t>573-820-2422</t>
  </si>
  <si>
    <t>573-820-2423</t>
  </si>
  <si>
    <t>573-820-2424</t>
  </si>
  <si>
    <t>573-820-2425</t>
  </si>
  <si>
    <t>573-820-2426</t>
  </si>
  <si>
    <t>573-820-2427</t>
  </si>
  <si>
    <t>573-820-2428</t>
  </si>
  <si>
    <t>573-820-2429</t>
  </si>
  <si>
    <t>573-820-2430</t>
  </si>
  <si>
    <t>573-820-2431</t>
  </si>
  <si>
    <t>573-820-2432</t>
  </si>
  <si>
    <t>573-820-2433</t>
  </si>
  <si>
    <t>573-820-2434</t>
  </si>
  <si>
    <t>573-820-2435</t>
  </si>
  <si>
    <t>573-820-2436</t>
  </si>
  <si>
    <t>573-820-2437</t>
  </si>
  <si>
    <t>573-820-2438</t>
  </si>
  <si>
    <t>573-820-2439</t>
  </si>
  <si>
    <t>573-820-2440</t>
  </si>
  <si>
    <t>573-820-2441</t>
  </si>
  <si>
    <t>573-820-2442</t>
  </si>
  <si>
    <t>573-820-2443</t>
  </si>
  <si>
    <t>573-820-2444</t>
  </si>
  <si>
    <t>573-820-2445</t>
  </si>
  <si>
    <t>573-820-2446</t>
  </si>
  <si>
    <t>573-820-2447</t>
  </si>
  <si>
    <t>573-820-2448</t>
  </si>
  <si>
    <t>573-820-2449</t>
  </si>
  <si>
    <t>573-820-2450</t>
  </si>
  <si>
    <t>573-820-2451</t>
  </si>
  <si>
    <t>573-820-2452</t>
  </si>
  <si>
    <t>573-820-2453</t>
  </si>
  <si>
    <t>573-820-2454</t>
  </si>
  <si>
    <t>573-820-2455</t>
  </si>
  <si>
    <t>573-820-2456</t>
  </si>
  <si>
    <t>573-820-2457</t>
  </si>
  <si>
    <t>573-820-2458</t>
  </si>
  <si>
    <t>573-820-2459</t>
  </si>
  <si>
    <t>573-820-2460</t>
  </si>
  <si>
    <t>573-820-2461</t>
  </si>
  <si>
    <t>573-820-2462</t>
  </si>
  <si>
    <t>573-820-2463</t>
  </si>
  <si>
    <t>573-820-2464</t>
  </si>
  <si>
    <t>573-820-2465</t>
  </si>
  <si>
    <t>573-820-2466</t>
  </si>
  <si>
    <t>573-820-2467</t>
  </si>
  <si>
    <t>573-820-2468</t>
  </si>
  <si>
    <t>573-820-2469</t>
  </si>
  <si>
    <t>573-820-2470</t>
  </si>
  <si>
    <t>573-820-2471</t>
  </si>
  <si>
    <t>573-820-2472</t>
  </si>
  <si>
    <t>573-820-2473</t>
  </si>
  <si>
    <t>573-820-2474</t>
  </si>
  <si>
    <t>573-820-2475</t>
  </si>
  <si>
    <t>573-820-2476</t>
  </si>
  <si>
    <t>573-820-2477</t>
  </si>
  <si>
    <t>573-820-2478</t>
  </si>
  <si>
    <t>573-820-2479</t>
  </si>
  <si>
    <t>573-820-2480</t>
  </si>
  <si>
    <t>573-820-2481</t>
  </si>
  <si>
    <t>573-820-2482</t>
  </si>
  <si>
    <t>573-820-2483</t>
  </si>
  <si>
    <t>573-820-2484</t>
  </si>
  <si>
    <t>573-820-2485</t>
  </si>
  <si>
    <t>573-820-2486</t>
  </si>
  <si>
    <t>573-820-2487</t>
  </si>
  <si>
    <t>573-820-2488</t>
  </si>
  <si>
    <t>573-820-2489</t>
  </si>
  <si>
    <t>573-820-2490</t>
  </si>
  <si>
    <t>573-820-2491</t>
  </si>
  <si>
    <t>573-820-2492</t>
  </si>
  <si>
    <t>573-820-2493</t>
  </si>
  <si>
    <t>573-820-2494</t>
  </si>
  <si>
    <t>573-820-2495</t>
  </si>
  <si>
    <t>573-820-2496</t>
  </si>
  <si>
    <t>573-820-2497</t>
  </si>
  <si>
    <t>573-820-2498</t>
  </si>
  <si>
    <t>573-820-2499</t>
  </si>
  <si>
    <t>573-820-2500</t>
  </si>
  <si>
    <t>573-820-2501</t>
  </si>
  <si>
    <t>573-820-2502</t>
  </si>
  <si>
    <t>573-820-2503</t>
  </si>
  <si>
    <t>573-820-2504</t>
  </si>
  <si>
    <t>573-820-2505</t>
  </si>
  <si>
    <t>573-820-2506</t>
  </si>
  <si>
    <t>573-820-2507</t>
  </si>
  <si>
    <t>573-820-2508</t>
  </si>
  <si>
    <t>573-820-2509</t>
  </si>
  <si>
    <t>573-820-2510</t>
  </si>
  <si>
    <t>573-820-2511</t>
  </si>
  <si>
    <t>573-820-2512</t>
  </si>
  <si>
    <t>573-820-2513</t>
  </si>
  <si>
    <t>573-820-2514</t>
  </si>
  <si>
    <t>573-820-2515</t>
  </si>
  <si>
    <t>573-820-2516</t>
  </si>
  <si>
    <t>573-820-2517</t>
  </si>
  <si>
    <t>573-820-2518</t>
  </si>
  <si>
    <t>573-820-2519</t>
  </si>
  <si>
    <t>573-820-2520</t>
  </si>
  <si>
    <t>573-820-2521</t>
  </si>
  <si>
    <t>573-820-2522</t>
  </si>
  <si>
    <t>573-820-2523</t>
  </si>
  <si>
    <t>573-820-2524</t>
  </si>
  <si>
    <t>573-820-2525</t>
  </si>
  <si>
    <t>573-820-2526</t>
  </si>
  <si>
    <t>573-820-2527</t>
  </si>
  <si>
    <t>573-820-2528</t>
  </si>
  <si>
    <t>573-820-2529</t>
  </si>
  <si>
    <t>573-820-2530</t>
  </si>
  <si>
    <t>573-820-2531</t>
  </si>
  <si>
    <t>573-820-2532</t>
  </si>
  <si>
    <t>573-820-2533</t>
  </si>
  <si>
    <t>573-820-2534</t>
  </si>
  <si>
    <t>573-820-2535</t>
  </si>
  <si>
    <t>573-820-2536</t>
  </si>
  <si>
    <t>573-820-2537</t>
  </si>
  <si>
    <t>573-820-2538</t>
  </si>
  <si>
    <t>573-820-2539</t>
  </si>
  <si>
    <t>573-820-2540</t>
  </si>
  <si>
    <t>573-820-2541</t>
  </si>
  <si>
    <t>573-820-2542</t>
  </si>
  <si>
    <t>573-820-2543</t>
  </si>
  <si>
    <t>573-820-2544</t>
  </si>
  <si>
    <t>573-820-2545</t>
  </si>
  <si>
    <t>573-820-2546</t>
  </si>
  <si>
    <t>573-820-2547</t>
  </si>
  <si>
    <t>573-820-2548</t>
  </si>
  <si>
    <t>573-820-2549</t>
  </si>
  <si>
    <t>573-820-2550</t>
  </si>
  <si>
    <t>573-820-2551</t>
  </si>
  <si>
    <t>573-820-2552</t>
  </si>
  <si>
    <t>573-820-2553</t>
  </si>
  <si>
    <t>573-820-2554</t>
  </si>
  <si>
    <t>573-820-2555</t>
  </si>
  <si>
    <t>573-820-2556</t>
  </si>
  <si>
    <t>573-820-2557</t>
  </si>
  <si>
    <t>573-820-2558</t>
  </si>
  <si>
    <t>573-820-2559</t>
  </si>
  <si>
    <t>573-820-2560</t>
  </si>
  <si>
    <t>573-820-2561</t>
  </si>
  <si>
    <t>573-820-2562</t>
  </si>
  <si>
    <t>573-820-2563</t>
  </si>
  <si>
    <t>573-820-2564</t>
  </si>
  <si>
    <t>573-820-2565</t>
  </si>
  <si>
    <t>573-820-2566</t>
  </si>
  <si>
    <t>573-820-2567</t>
  </si>
  <si>
    <t>573-820-2568</t>
  </si>
  <si>
    <t>573-820-2569</t>
  </si>
  <si>
    <t>573-820-2570</t>
  </si>
  <si>
    <t>573-820-2571</t>
  </si>
  <si>
    <t>573-820-2572</t>
  </si>
  <si>
    <t>573-820-2573</t>
  </si>
  <si>
    <t>573-820-2574</t>
  </si>
  <si>
    <t>573-820-2575</t>
  </si>
  <si>
    <t>573-820-2576</t>
  </si>
  <si>
    <t>573-820-2577</t>
  </si>
  <si>
    <t>573-820-2578</t>
  </si>
  <si>
    <t>573-820-2579</t>
  </si>
  <si>
    <t>573-820-2580</t>
  </si>
  <si>
    <t>573-820-2581</t>
  </si>
  <si>
    <t>573-820-2582</t>
  </si>
  <si>
    <t>573-820-2583</t>
  </si>
  <si>
    <t>573-820-2584</t>
  </si>
  <si>
    <t>573-820-2585</t>
  </si>
  <si>
    <t>573-820-2586</t>
  </si>
  <si>
    <t>573-820-2587</t>
  </si>
  <si>
    <t>573-820-2588</t>
  </si>
  <si>
    <t>573-820-2589</t>
  </si>
  <si>
    <t>573-820-2590</t>
  </si>
  <si>
    <t>573-820-2591</t>
  </si>
  <si>
    <t>573-820-2592</t>
  </si>
  <si>
    <t>573-820-2593</t>
  </si>
  <si>
    <t>573-820-2594</t>
  </si>
  <si>
    <t>573-820-2595</t>
  </si>
  <si>
    <t>573-820-2596</t>
  </si>
  <si>
    <t>573-820-2597</t>
  </si>
  <si>
    <t>573-820-2598</t>
  </si>
  <si>
    <t>573-820-2599</t>
  </si>
  <si>
    <t>573-820-2600</t>
  </si>
  <si>
    <t>573-820-2601</t>
  </si>
  <si>
    <t>573-820-2602</t>
  </si>
  <si>
    <t>573-820-2603</t>
  </si>
  <si>
    <t>573-820-2604</t>
  </si>
  <si>
    <t>573-820-2605</t>
  </si>
  <si>
    <t>573-820-2606</t>
  </si>
  <si>
    <t>573-820-2607</t>
  </si>
  <si>
    <t>573-820-2608</t>
  </si>
  <si>
    <t>573-820-2609</t>
  </si>
  <si>
    <t>573-820-2610</t>
  </si>
  <si>
    <t>573-820-2611</t>
  </si>
  <si>
    <t>573-820-2612</t>
  </si>
  <si>
    <t>573-820-2613</t>
  </si>
  <si>
    <t>573-820-2614</t>
  </si>
  <si>
    <t>573-820-2615</t>
  </si>
  <si>
    <t>573-820-2616</t>
  </si>
  <si>
    <t>573-820-2617</t>
  </si>
  <si>
    <t>573-820-2618</t>
  </si>
  <si>
    <t>573-820-2619</t>
  </si>
  <si>
    <t>573-820-2620</t>
  </si>
  <si>
    <t>573-820-2621</t>
  </si>
  <si>
    <t>573-820-2622</t>
  </si>
  <si>
    <t>573-820-2623</t>
  </si>
  <si>
    <t>573-820-2624</t>
  </si>
  <si>
    <t>573-820-2625</t>
  </si>
  <si>
    <t>573-820-2626</t>
  </si>
  <si>
    <t>573-820-2627</t>
  </si>
  <si>
    <t>573-820-2628</t>
  </si>
  <si>
    <t>573-820-2629</t>
  </si>
  <si>
    <t>573-820-2630</t>
  </si>
  <si>
    <t>573-820-2631</t>
  </si>
  <si>
    <t>573-820-2632</t>
  </si>
  <si>
    <t>573-820-2633</t>
  </si>
  <si>
    <t>573-820-2634</t>
  </si>
  <si>
    <t>573-820-2635</t>
  </si>
  <si>
    <t>573-820-2636</t>
  </si>
  <si>
    <t>573-820-2637</t>
  </si>
  <si>
    <t>573-820-2638</t>
  </si>
  <si>
    <t>573-820-2639</t>
  </si>
  <si>
    <t>573-820-2640</t>
  </si>
  <si>
    <t>573-820-2641</t>
  </si>
  <si>
    <t>573-820-2642</t>
  </si>
  <si>
    <t>573-820-2643</t>
  </si>
  <si>
    <t>573-820-2644</t>
  </si>
  <si>
    <t>573-820-2645</t>
  </si>
  <si>
    <t>573-820-2646</t>
  </si>
  <si>
    <t>573-820-2647</t>
  </si>
  <si>
    <t>573-820-2648</t>
  </si>
  <si>
    <t>573-820-2649</t>
  </si>
  <si>
    <t>573-820-2650</t>
  </si>
  <si>
    <t>573-820-2651</t>
  </si>
  <si>
    <t>573-820-2652</t>
  </si>
  <si>
    <t>573-820-2653</t>
  </si>
  <si>
    <t>573-820-2654</t>
  </si>
  <si>
    <t>573-820-2655</t>
  </si>
  <si>
    <t>573-820-2656</t>
  </si>
  <si>
    <t>573-820-2657</t>
  </si>
  <si>
    <t>573-820-2658</t>
  </si>
  <si>
    <t>573-820-2659</t>
  </si>
  <si>
    <t>573-820-2660</t>
  </si>
  <si>
    <t>573-820-2661</t>
  </si>
  <si>
    <t>573-820-2662</t>
  </si>
  <si>
    <t>573-820-2663</t>
  </si>
  <si>
    <t>573-820-2664</t>
  </si>
  <si>
    <t>573-820-2665</t>
  </si>
  <si>
    <t>573-820-2666</t>
  </si>
  <si>
    <t>573-820-2667</t>
  </si>
  <si>
    <t>573-820-2668</t>
  </si>
  <si>
    <t>573-820-2669</t>
  </si>
  <si>
    <t>573-820-2670</t>
  </si>
  <si>
    <t>573-820-2671</t>
  </si>
  <si>
    <t>573-820-2672</t>
  </si>
  <si>
    <t>573-820-2673</t>
  </si>
  <si>
    <t>573-820-2674</t>
  </si>
  <si>
    <t>573-820-2675</t>
  </si>
  <si>
    <t>573-820-2676</t>
  </si>
  <si>
    <t>573-820-2677</t>
  </si>
  <si>
    <t>573-820-2678</t>
  </si>
  <si>
    <t>573-820-2679</t>
  </si>
  <si>
    <t>573-820-2680</t>
  </si>
  <si>
    <t>573-820-2681</t>
  </si>
  <si>
    <t>573-820-2682</t>
  </si>
  <si>
    <t>573-820-2683</t>
  </si>
  <si>
    <t>573-820-2684</t>
  </si>
  <si>
    <t>573-820-2685</t>
  </si>
  <si>
    <t>573-820-2686</t>
  </si>
  <si>
    <t>573-820-2687</t>
  </si>
  <si>
    <t>573-820-2688</t>
  </si>
  <si>
    <t>573-820-2689</t>
  </si>
  <si>
    <t>573-820-2690</t>
  </si>
  <si>
    <t>573-820-2691</t>
  </si>
  <si>
    <t>573-820-2692</t>
  </si>
  <si>
    <t>573-820-2693</t>
  </si>
  <si>
    <t>573-820-2694</t>
  </si>
  <si>
    <t>573-820-2695</t>
  </si>
  <si>
    <t>573-820-2696</t>
  </si>
  <si>
    <t>573-820-2697</t>
  </si>
  <si>
    <t>573-820-2698</t>
  </si>
  <si>
    <t>573-820-2699</t>
  </si>
  <si>
    <t>573-820-2700</t>
  </si>
  <si>
    <t>573-820-2701</t>
  </si>
  <si>
    <t>573-820-2702</t>
  </si>
  <si>
    <t>573-820-2703</t>
  </si>
  <si>
    <t>573-820-2704</t>
  </si>
  <si>
    <t>573-820-2705</t>
  </si>
  <si>
    <t>573-820-2706</t>
  </si>
  <si>
    <t>573-820-2707</t>
  </si>
  <si>
    <t>573-820-2708</t>
  </si>
  <si>
    <t>573-820-2709</t>
  </si>
  <si>
    <t>573-820-2710</t>
  </si>
  <si>
    <t>573-820-2711</t>
  </si>
  <si>
    <t>573-820-2712</t>
  </si>
  <si>
    <t>573-820-2713</t>
  </si>
  <si>
    <t>573-820-2714</t>
  </si>
  <si>
    <t>573-820-2715</t>
  </si>
  <si>
    <t>573-820-2716</t>
  </si>
  <si>
    <t>573-820-2717</t>
  </si>
  <si>
    <t>573-820-2718</t>
  </si>
  <si>
    <t>573-820-2719</t>
  </si>
  <si>
    <t>573-820-2720</t>
  </si>
  <si>
    <t>573-820-2721</t>
  </si>
  <si>
    <t>573-820-2722</t>
  </si>
  <si>
    <t>573-820-2723</t>
  </si>
  <si>
    <t>573-820-2724</t>
  </si>
  <si>
    <t>573-820-2725</t>
  </si>
  <si>
    <t>573-820-2726</t>
  </si>
  <si>
    <t>573-820-2727</t>
  </si>
  <si>
    <t>573-820-2728</t>
  </si>
  <si>
    <t>573-820-2729</t>
  </si>
  <si>
    <t>573-820-2730</t>
  </si>
  <si>
    <t>573-820-2731</t>
  </si>
  <si>
    <t>573-820-2732</t>
  </si>
  <si>
    <t>573-820-2733</t>
  </si>
  <si>
    <t>573-820-2734</t>
  </si>
  <si>
    <t>573-820-2735</t>
  </si>
  <si>
    <t>573-820-2736</t>
  </si>
  <si>
    <t>573-820-2737</t>
  </si>
  <si>
    <t>573-820-2738</t>
  </si>
  <si>
    <t>573-820-2739</t>
  </si>
  <si>
    <t>573-820-2740</t>
  </si>
  <si>
    <t>573-820-2741</t>
  </si>
  <si>
    <t>573-820-2742</t>
  </si>
  <si>
    <t>573-820-2743</t>
  </si>
  <si>
    <t>573-820-2744</t>
  </si>
  <si>
    <t>573-820-2745</t>
  </si>
  <si>
    <t>573-820-2746</t>
  </si>
  <si>
    <t>573-820-2747</t>
  </si>
  <si>
    <t>573-820-2748</t>
  </si>
  <si>
    <t>573-820-2749</t>
  </si>
  <si>
    <t>573-820-2750</t>
  </si>
  <si>
    <t>573-820-2751</t>
  </si>
  <si>
    <t>573-820-2752</t>
  </si>
  <si>
    <t>573-820-2753</t>
  </si>
  <si>
    <t>573-820-2754</t>
  </si>
  <si>
    <t>573-820-2755</t>
  </si>
  <si>
    <t>573-820-2756</t>
  </si>
  <si>
    <t>573-820-2757</t>
  </si>
  <si>
    <t>573-820-2758</t>
  </si>
  <si>
    <t>573-820-2759</t>
  </si>
  <si>
    <t>573-820-2760</t>
  </si>
  <si>
    <t>573-820-2761</t>
  </si>
  <si>
    <t>573-820-2762</t>
  </si>
  <si>
    <t>573-820-2763</t>
  </si>
  <si>
    <t>573-820-2764</t>
  </si>
  <si>
    <t>573-820-2765</t>
  </si>
  <si>
    <t>573-820-2766</t>
  </si>
  <si>
    <t>573-820-2767</t>
  </si>
  <si>
    <t>573-820-2768</t>
  </si>
  <si>
    <t>573-820-2769</t>
  </si>
  <si>
    <t>573-820-2770</t>
  </si>
  <si>
    <t>573-820-2771</t>
  </si>
  <si>
    <t>573-820-2772</t>
  </si>
  <si>
    <t>573-820-2773</t>
  </si>
  <si>
    <t>573-820-2774</t>
  </si>
  <si>
    <t>573-820-2775</t>
  </si>
  <si>
    <t>573-820-2776</t>
  </si>
  <si>
    <t>573-820-2777</t>
  </si>
  <si>
    <t>573-820-2778</t>
  </si>
  <si>
    <t>573-820-2779</t>
  </si>
  <si>
    <t>573-820-2780</t>
  </si>
  <si>
    <t>573-820-2781</t>
  </si>
  <si>
    <t>573-820-2782</t>
  </si>
  <si>
    <t>573-820-2783</t>
  </si>
  <si>
    <t>573-820-2784</t>
  </si>
  <si>
    <t>573-820-2785</t>
  </si>
  <si>
    <t>573-820-2786</t>
  </si>
  <si>
    <t>573-820-2787</t>
  </si>
  <si>
    <t>573-820-2788</t>
  </si>
  <si>
    <t>573-820-2789</t>
  </si>
  <si>
    <t>573-820-2790</t>
  </si>
  <si>
    <t>573-820-2791</t>
  </si>
  <si>
    <t>573-820-2792</t>
  </si>
  <si>
    <t>573-820-2793</t>
  </si>
  <si>
    <t>573-820-2794</t>
  </si>
  <si>
    <t>573-820-2795</t>
  </si>
  <si>
    <t>573-820-2796</t>
  </si>
  <si>
    <t>573-820-2797</t>
  </si>
  <si>
    <t>573-820-2798</t>
  </si>
  <si>
    <t>573-820-2799</t>
  </si>
  <si>
    <t>573-820-2800</t>
  </si>
  <si>
    <t>573-820-2801</t>
  </si>
  <si>
    <t>573-820-2802</t>
  </si>
  <si>
    <t>573-820-2803</t>
  </si>
  <si>
    <t>573-820-2804</t>
  </si>
  <si>
    <t>573-820-2805</t>
  </si>
  <si>
    <t>573-820-2806</t>
  </si>
  <si>
    <t>573-820-2807</t>
  </si>
  <si>
    <t>573-820-2808</t>
  </si>
  <si>
    <t>573-820-2809</t>
  </si>
  <si>
    <t>573-820-2810</t>
  </si>
  <si>
    <t>573-820-2811</t>
  </si>
  <si>
    <t>573-820-2812</t>
  </si>
  <si>
    <t>573-820-2813</t>
  </si>
  <si>
    <t>573-820-2814</t>
  </si>
  <si>
    <t>573-820-2815</t>
  </si>
  <si>
    <t>573-820-2816</t>
  </si>
  <si>
    <t>573-820-2817</t>
  </si>
  <si>
    <t>573-820-2818</t>
  </si>
  <si>
    <t>573-820-2819</t>
  </si>
  <si>
    <t>573-820-2820</t>
  </si>
  <si>
    <t>573-820-2821</t>
  </si>
  <si>
    <t>573-820-2822</t>
  </si>
  <si>
    <t>573-820-2823</t>
  </si>
  <si>
    <t>573-820-2824</t>
  </si>
  <si>
    <t>573-820-2825</t>
  </si>
  <si>
    <t>573-820-2826</t>
  </si>
  <si>
    <t>573-820-2827</t>
  </si>
  <si>
    <t>573-820-2828</t>
  </si>
  <si>
    <t>573-820-2829</t>
  </si>
  <si>
    <t>573-820-2830</t>
  </si>
  <si>
    <t>573-820-2831</t>
  </si>
  <si>
    <t>573-820-2832</t>
  </si>
  <si>
    <t>573-820-2833</t>
  </si>
  <si>
    <t>573-820-2834</t>
  </si>
  <si>
    <t>573-820-2835</t>
  </si>
  <si>
    <t>573-820-2836</t>
  </si>
  <si>
    <t>573-820-2837</t>
  </si>
  <si>
    <t>573-820-2838</t>
  </si>
  <si>
    <t>573-820-2839</t>
  </si>
  <si>
    <t>573-820-2840</t>
  </si>
  <si>
    <t>573-820-2841</t>
  </si>
  <si>
    <t>573-820-2842</t>
  </si>
  <si>
    <t>573-820-2843</t>
  </si>
  <si>
    <t>573-820-2844</t>
  </si>
  <si>
    <t>573-820-2845</t>
  </si>
  <si>
    <t>573-820-2846</t>
  </si>
  <si>
    <t>573-820-2847</t>
  </si>
  <si>
    <t>573-820-2848</t>
  </si>
  <si>
    <t>573-820-2849</t>
  </si>
  <si>
    <t>573-820-2850</t>
  </si>
  <si>
    <t>573-820-2851</t>
  </si>
  <si>
    <t>573-820-2852</t>
  </si>
  <si>
    <t>573-820-2853</t>
  </si>
  <si>
    <t>573-820-2854</t>
  </si>
  <si>
    <t>573-820-2855</t>
  </si>
  <si>
    <t>573-820-2856</t>
  </si>
  <si>
    <t>573-820-2857</t>
  </si>
  <si>
    <t>573-820-2858</t>
  </si>
  <si>
    <t>573-820-2859</t>
  </si>
  <si>
    <t>573-820-2860</t>
  </si>
  <si>
    <t>573-820-2861</t>
  </si>
  <si>
    <t>573-820-2862</t>
  </si>
  <si>
    <t>573-820-2863</t>
  </si>
  <si>
    <t>573-820-2864</t>
  </si>
  <si>
    <t>573-820-2865</t>
  </si>
  <si>
    <t>573-820-2866</t>
  </si>
  <si>
    <t>573-820-2867</t>
  </si>
  <si>
    <t>573-820-2868</t>
  </si>
  <si>
    <t>573-820-2869</t>
  </si>
  <si>
    <t>573-820-2870</t>
  </si>
  <si>
    <t>573-820-2871</t>
  </si>
  <si>
    <t>573-820-2872</t>
  </si>
  <si>
    <t>573-820-2873</t>
  </si>
  <si>
    <t>573-820-2874</t>
  </si>
  <si>
    <t>573-820-2875</t>
  </si>
  <si>
    <t>573-820-2876</t>
  </si>
  <si>
    <t>573-820-2877</t>
  </si>
  <si>
    <t>573-820-2878</t>
  </si>
  <si>
    <t>573-820-2879</t>
  </si>
  <si>
    <t>573-820-2880</t>
  </si>
  <si>
    <t>573-820-2881</t>
  </si>
  <si>
    <t>573-820-2882</t>
  </si>
  <si>
    <t>573-820-2883</t>
  </si>
  <si>
    <t>573-820-2884</t>
  </si>
  <si>
    <t>573-820-2885</t>
  </si>
  <si>
    <t>573-820-2886</t>
  </si>
  <si>
    <t>573-820-2887</t>
  </si>
  <si>
    <t>573-820-2888</t>
  </si>
  <si>
    <t>573-820-2889</t>
  </si>
  <si>
    <t>573-820-2890</t>
  </si>
  <si>
    <t>573-820-2891</t>
  </si>
  <si>
    <t>573-820-2892</t>
  </si>
  <si>
    <t>573-820-2893</t>
  </si>
  <si>
    <t>573-820-2894</t>
  </si>
  <si>
    <t>573-820-2895</t>
  </si>
  <si>
    <t>573-820-2896</t>
  </si>
  <si>
    <t>573-820-2897</t>
  </si>
  <si>
    <t>573-820-2898</t>
  </si>
  <si>
    <t>573-820-2899</t>
  </si>
  <si>
    <t>573-820-2900</t>
  </si>
  <si>
    <t>573-820-2901</t>
  </si>
  <si>
    <t>573-820-2902</t>
  </si>
  <si>
    <t>573-820-2903</t>
  </si>
  <si>
    <t>573-820-2904</t>
  </si>
  <si>
    <t>573-820-2905</t>
  </si>
  <si>
    <t>573-820-2906</t>
  </si>
  <si>
    <t>573-820-2907</t>
  </si>
  <si>
    <t>573-820-2908</t>
  </si>
  <si>
    <t>573-820-2909</t>
  </si>
  <si>
    <t>573-820-2910</t>
  </si>
  <si>
    <t>573-820-2911</t>
  </si>
  <si>
    <t>573-820-2912</t>
  </si>
  <si>
    <t>573-820-2913</t>
  </si>
  <si>
    <t>573-820-2914</t>
  </si>
  <si>
    <t>573-820-2915</t>
  </si>
  <si>
    <t>573-820-2916</t>
  </si>
  <si>
    <t>573-820-2917</t>
  </si>
  <si>
    <t>573-820-2918</t>
  </si>
  <si>
    <t>573-820-2919</t>
  </si>
  <si>
    <t>573-820-2920</t>
  </si>
  <si>
    <t>573-820-2921</t>
  </si>
  <si>
    <t>573-820-2922</t>
  </si>
  <si>
    <t>573-820-2923</t>
  </si>
  <si>
    <t>573-820-2924</t>
  </si>
  <si>
    <t>573-820-2925</t>
  </si>
  <si>
    <t>573-820-2926</t>
  </si>
  <si>
    <t>573-820-2927</t>
  </si>
  <si>
    <t>573-820-2928</t>
  </si>
  <si>
    <t>573-820-2929</t>
  </si>
  <si>
    <t>573-820-2930</t>
  </si>
  <si>
    <t>573-820-2931</t>
  </si>
  <si>
    <t>573-820-2932</t>
  </si>
  <si>
    <t>573-820-2933</t>
  </si>
  <si>
    <t>573-820-2934</t>
  </si>
  <si>
    <t>573-820-2935</t>
  </si>
  <si>
    <t>573-820-2936</t>
  </si>
  <si>
    <t>573-820-2937</t>
  </si>
  <si>
    <t>573-820-2938</t>
  </si>
  <si>
    <t>573-820-2939</t>
  </si>
  <si>
    <t>573-820-2940</t>
  </si>
  <si>
    <t>573-820-2941</t>
  </si>
  <si>
    <t>573-820-2942</t>
  </si>
  <si>
    <t>573-820-2943</t>
  </si>
  <si>
    <t>573-820-2944</t>
  </si>
  <si>
    <t>573-820-2945</t>
  </si>
  <si>
    <t>573-820-2946</t>
  </si>
  <si>
    <t>573-820-2947</t>
  </si>
  <si>
    <t>573-820-2948</t>
  </si>
  <si>
    <t>573-820-2949</t>
  </si>
  <si>
    <t>573-820-2950</t>
  </si>
  <si>
    <t>573-820-2951</t>
  </si>
  <si>
    <t>573-820-2952</t>
  </si>
  <si>
    <t>573-820-2953</t>
  </si>
  <si>
    <t>573-820-2954</t>
  </si>
  <si>
    <t>573-820-2955</t>
  </si>
  <si>
    <t>573-820-2956</t>
  </si>
  <si>
    <t>573-820-2957</t>
  </si>
  <si>
    <t>573-820-2958</t>
  </si>
  <si>
    <t>573-820-2959</t>
  </si>
  <si>
    <t>573-820-2960</t>
  </si>
  <si>
    <t>573-820-2961</t>
  </si>
  <si>
    <t>573-820-2962</t>
  </si>
  <si>
    <t>573-820-2963</t>
  </si>
  <si>
    <t>573-820-2964</t>
  </si>
  <si>
    <t>573-820-2965</t>
  </si>
  <si>
    <t>573-820-2966</t>
  </si>
  <si>
    <t>573-820-2967</t>
  </si>
  <si>
    <t>573-820-2968</t>
  </si>
  <si>
    <t>573-820-2969</t>
  </si>
  <si>
    <t>573-820-2970</t>
  </si>
  <si>
    <t>573-820-2971</t>
  </si>
  <si>
    <t>573-820-2972</t>
  </si>
  <si>
    <t>573-820-2973</t>
  </si>
  <si>
    <t>573-820-2974</t>
  </si>
  <si>
    <t>573-820-2975</t>
  </si>
  <si>
    <t>573-820-2976</t>
  </si>
  <si>
    <t>573-820-2977</t>
  </si>
  <si>
    <t>573-820-2978</t>
  </si>
  <si>
    <t>573-820-2979</t>
  </si>
  <si>
    <t>573-820-2980</t>
  </si>
  <si>
    <t>573-820-2981</t>
  </si>
  <si>
    <t>573-820-2982</t>
  </si>
  <si>
    <t>573-820-2983</t>
  </si>
  <si>
    <t>573-820-2984</t>
  </si>
  <si>
    <t>573-820-2985</t>
  </si>
  <si>
    <t>573-820-2986</t>
  </si>
  <si>
    <t>573-820-2987</t>
  </si>
  <si>
    <t>573-820-2988</t>
  </si>
  <si>
    <t>573-820-2989</t>
  </si>
  <si>
    <t>573-820-2990</t>
  </si>
  <si>
    <t>573-820-2991</t>
  </si>
  <si>
    <t>573-820-2992</t>
  </si>
  <si>
    <t>573-820-2993</t>
  </si>
  <si>
    <t>573-820-2994</t>
  </si>
  <si>
    <t>573-820-2995</t>
  </si>
  <si>
    <t>573-820-2996</t>
  </si>
  <si>
    <t>573-820-2997</t>
  </si>
  <si>
    <t>573-820-2998</t>
  </si>
  <si>
    <t>573-820-2999</t>
  </si>
  <si>
    <t>573-820-3000</t>
  </si>
  <si>
    <t>573-820-3001</t>
  </si>
  <si>
    <t>573-820-3002</t>
  </si>
  <si>
    <t>573-820-3003</t>
  </si>
  <si>
    <t>573-820-3004</t>
  </si>
  <si>
    <t>573-820-3005</t>
  </si>
  <si>
    <t>573-820-3006</t>
  </si>
  <si>
    <t>573-820-3007</t>
  </si>
  <si>
    <t>573-820-3008</t>
  </si>
  <si>
    <t>573-820-3009</t>
  </si>
  <si>
    <t>573-820-3010</t>
  </si>
  <si>
    <t>573-820-3011</t>
  </si>
  <si>
    <t>573-820-3012</t>
  </si>
  <si>
    <t>573-820-3013</t>
  </si>
  <si>
    <t>573-820-3014</t>
  </si>
  <si>
    <t>573-820-3015</t>
  </si>
  <si>
    <t>573-820-3016</t>
  </si>
  <si>
    <t>573-820-3017</t>
  </si>
  <si>
    <t>573-820-3018</t>
  </si>
  <si>
    <t>573-820-3019</t>
  </si>
  <si>
    <t>573-820-3020</t>
  </si>
  <si>
    <t>573-820-3021</t>
  </si>
  <si>
    <t>573-820-3022</t>
  </si>
  <si>
    <t>573-820-3023</t>
  </si>
  <si>
    <t>573-820-3024</t>
  </si>
  <si>
    <t>573-820-3025</t>
  </si>
  <si>
    <t>573-820-3026</t>
  </si>
  <si>
    <t>573-820-3027</t>
  </si>
  <si>
    <t>573-820-3028</t>
  </si>
  <si>
    <t>573-820-3029</t>
  </si>
  <si>
    <t>573-820-3030</t>
  </si>
  <si>
    <t>573-820-3031</t>
  </si>
  <si>
    <t>573-820-3032</t>
  </si>
  <si>
    <t>573-820-3033</t>
  </si>
  <si>
    <t>573-820-3034</t>
  </si>
  <si>
    <t>573-820-3035</t>
  </si>
  <si>
    <t>573-820-3036</t>
  </si>
  <si>
    <t>573-820-3037</t>
  </si>
  <si>
    <t>573-820-3038</t>
  </si>
  <si>
    <t>573-820-3039</t>
  </si>
  <si>
    <t>573-820-3040</t>
  </si>
  <si>
    <t>573-820-3041</t>
  </si>
  <si>
    <t>573-820-3042</t>
  </si>
  <si>
    <t>573-820-3043</t>
  </si>
  <si>
    <t>573-820-3044</t>
  </si>
  <si>
    <t>573-820-3045</t>
  </si>
  <si>
    <t>573-820-3046</t>
  </si>
  <si>
    <t>573-820-3047</t>
  </si>
  <si>
    <t>573-820-3048</t>
  </si>
  <si>
    <t>573-820-3049</t>
  </si>
  <si>
    <t>573-820-3050</t>
  </si>
  <si>
    <t>573-820-3051</t>
  </si>
  <si>
    <t>573-820-3052</t>
  </si>
  <si>
    <t>573-820-3053</t>
  </si>
  <si>
    <t>573-820-3054</t>
  </si>
  <si>
    <t>573-820-3055</t>
  </si>
  <si>
    <t>573-820-3056</t>
  </si>
  <si>
    <t>573-820-3057</t>
  </si>
  <si>
    <t>573-820-3058</t>
  </si>
  <si>
    <t>573-820-3059</t>
  </si>
  <si>
    <t>573-820-3060</t>
  </si>
  <si>
    <t>573-820-3061</t>
  </si>
  <si>
    <t>573-820-3062</t>
  </si>
  <si>
    <t>573-820-3063</t>
  </si>
  <si>
    <t>573-820-3064</t>
  </si>
  <si>
    <t>573-820-3065</t>
  </si>
  <si>
    <t>573-820-3066</t>
  </si>
  <si>
    <t>573-820-3067</t>
  </si>
  <si>
    <t>573-820-3068</t>
  </si>
  <si>
    <t>573-820-3069</t>
  </si>
  <si>
    <t>573-820-3070</t>
  </si>
  <si>
    <t>573-820-3071</t>
  </si>
  <si>
    <t>573-820-3072</t>
  </si>
  <si>
    <t>573-820-3073</t>
  </si>
  <si>
    <t>573-820-3074</t>
  </si>
  <si>
    <t>573-820-3075</t>
  </si>
  <si>
    <t>573-820-3076</t>
  </si>
  <si>
    <t>573-820-3077</t>
  </si>
  <si>
    <t>573-820-3078</t>
  </si>
  <si>
    <t>573-820-3079</t>
  </si>
  <si>
    <t>573-820-3080</t>
  </si>
  <si>
    <t>573-820-3081</t>
  </si>
  <si>
    <t>573-820-3082</t>
  </si>
  <si>
    <t>573-820-3083</t>
  </si>
  <si>
    <t>573-820-3084</t>
  </si>
  <si>
    <t>573-820-3085</t>
  </si>
  <si>
    <t>573-820-3086</t>
  </si>
  <si>
    <t>573-820-3087</t>
  </si>
  <si>
    <t>573-820-3088</t>
  </si>
  <si>
    <t>573-820-3089</t>
  </si>
  <si>
    <t>573-820-3090</t>
  </si>
  <si>
    <t>573-820-3091</t>
  </si>
  <si>
    <t>573-820-3092</t>
  </si>
  <si>
    <t>573-820-3093</t>
  </si>
  <si>
    <t>573-820-3094</t>
  </si>
  <si>
    <t>573-820-3095</t>
  </si>
  <si>
    <t>573-820-3096</t>
  </si>
  <si>
    <t>573-820-3097</t>
  </si>
  <si>
    <t>573-820-3098</t>
  </si>
  <si>
    <t>573-820-3099</t>
  </si>
  <si>
    <t>573-820-3100</t>
  </si>
  <si>
    <t>573-820-3101</t>
  </si>
  <si>
    <t>573-820-3102</t>
  </si>
  <si>
    <t>573-820-3103</t>
  </si>
  <si>
    <t>573-820-3104</t>
  </si>
  <si>
    <t>573-820-3105</t>
  </si>
  <si>
    <t>573-820-3106</t>
  </si>
  <si>
    <t>573-820-3107</t>
  </si>
  <si>
    <t>573-820-3108</t>
  </si>
  <si>
    <t>573-820-3109</t>
  </si>
  <si>
    <t>573-820-3110</t>
  </si>
  <si>
    <t>573-820-3111</t>
  </si>
  <si>
    <t>573-820-3112</t>
  </si>
  <si>
    <t>573-820-3113</t>
  </si>
  <si>
    <t>573-820-3114</t>
  </si>
  <si>
    <t>573-820-3115</t>
  </si>
  <si>
    <t>573-820-3116</t>
  </si>
  <si>
    <t>573-820-3117</t>
  </si>
  <si>
    <t>573-820-3118</t>
  </si>
  <si>
    <t>573-820-3119</t>
  </si>
  <si>
    <t>573-820-3120</t>
  </si>
  <si>
    <t>573-820-3121</t>
  </si>
  <si>
    <t>573-820-3122</t>
  </si>
  <si>
    <t>573-820-3123</t>
  </si>
  <si>
    <t>573-820-3124</t>
  </si>
  <si>
    <t>573-820-3125</t>
  </si>
  <si>
    <t>573-820-3126</t>
  </si>
  <si>
    <t>573-820-3127</t>
  </si>
  <si>
    <t>573-820-3128</t>
  </si>
  <si>
    <t>573-820-3129</t>
  </si>
  <si>
    <t>573-820-3130</t>
  </si>
  <si>
    <t>573-820-3131</t>
  </si>
  <si>
    <t>573-820-3132</t>
  </si>
  <si>
    <t>573-820-3133</t>
  </si>
  <si>
    <t>573-820-3134</t>
  </si>
  <si>
    <t>573-820-3135</t>
  </si>
  <si>
    <t>573-820-3136</t>
  </si>
  <si>
    <t>573-820-3137</t>
  </si>
  <si>
    <t>573-820-3138</t>
  </si>
  <si>
    <t>573-820-3139</t>
  </si>
  <si>
    <t>573-820-3140</t>
  </si>
  <si>
    <t>573-820-3141</t>
  </si>
  <si>
    <t>573-820-3142</t>
  </si>
  <si>
    <t>573-820-3143</t>
  </si>
  <si>
    <t>573-820-3144</t>
  </si>
  <si>
    <t>573-820-3145</t>
  </si>
  <si>
    <t>573-820-3146</t>
  </si>
  <si>
    <t>573-820-3147</t>
  </si>
  <si>
    <t>573-820-3148</t>
  </si>
  <si>
    <t>573-820-3149</t>
  </si>
  <si>
    <t>573-820-3150</t>
  </si>
  <si>
    <t>573-820-3151</t>
  </si>
  <si>
    <t>573-820-3152</t>
  </si>
  <si>
    <t>573-820-3153</t>
  </si>
  <si>
    <t>573-820-3154</t>
  </si>
  <si>
    <t>573-820-3155</t>
  </si>
  <si>
    <t>573-820-3156</t>
  </si>
  <si>
    <t>573-820-3157</t>
  </si>
  <si>
    <t>573-820-3158</t>
  </si>
  <si>
    <t>573-820-3159</t>
  </si>
  <si>
    <t>573-820-3160</t>
  </si>
  <si>
    <t>573-820-3161</t>
  </si>
  <si>
    <t>573-820-3162</t>
  </si>
  <si>
    <t>573-820-3163</t>
  </si>
  <si>
    <t>573-820-3164</t>
  </si>
  <si>
    <t>573-820-3165</t>
  </si>
  <si>
    <t>573-820-3166</t>
  </si>
  <si>
    <t>573-820-3167</t>
  </si>
  <si>
    <t>573-820-3168</t>
  </si>
  <si>
    <t>573-820-3169</t>
  </si>
  <si>
    <t>573-820-3170</t>
  </si>
  <si>
    <t>573-820-3171</t>
  </si>
  <si>
    <t>573-820-3172</t>
  </si>
  <si>
    <t>573-820-3173</t>
  </si>
  <si>
    <t>573-820-3174</t>
  </si>
  <si>
    <t>573-820-3175</t>
  </si>
  <si>
    <t>573-820-3176</t>
  </si>
  <si>
    <t>573-820-3177</t>
  </si>
  <si>
    <t>573-820-3178</t>
  </si>
  <si>
    <t>573-820-3179</t>
  </si>
  <si>
    <t>573-820-3180</t>
  </si>
  <si>
    <t>573-820-3181</t>
  </si>
  <si>
    <t>573-820-3182</t>
  </si>
  <si>
    <t>573-820-3183</t>
  </si>
  <si>
    <t>573-820-3184</t>
  </si>
  <si>
    <t>573-820-3185</t>
  </si>
  <si>
    <t>573-820-3186</t>
  </si>
  <si>
    <t>573-820-3187</t>
  </si>
  <si>
    <t>573-820-3188</t>
  </si>
  <si>
    <t>573-820-3189</t>
  </si>
  <si>
    <t>573-820-3190</t>
  </si>
  <si>
    <t>573-820-3191</t>
  </si>
  <si>
    <t>573-820-3192</t>
  </si>
  <si>
    <t>573-820-3193</t>
  </si>
  <si>
    <t>573-820-3194</t>
  </si>
  <si>
    <t>573-820-3195</t>
  </si>
  <si>
    <t>573-820-3196</t>
  </si>
  <si>
    <t>573-820-3197</t>
  </si>
  <si>
    <t>573-820-3198</t>
  </si>
  <si>
    <t>573-820-3199</t>
  </si>
  <si>
    <t>573-820-3200</t>
  </si>
  <si>
    <t>573-820-3201</t>
  </si>
  <si>
    <t>573-820-3202</t>
  </si>
  <si>
    <t>573-820-3203</t>
  </si>
  <si>
    <t>573-820-3204</t>
  </si>
  <si>
    <t>573-820-3205</t>
  </si>
  <si>
    <t>573-820-3206</t>
  </si>
  <si>
    <t>573-820-3207</t>
  </si>
  <si>
    <t>573-820-3208</t>
  </si>
  <si>
    <t>573-820-3209</t>
  </si>
  <si>
    <t>573-820-3210</t>
  </si>
  <si>
    <t>573-820-3211</t>
  </si>
  <si>
    <t>573-820-3212</t>
  </si>
  <si>
    <t>573-820-3213</t>
  </si>
  <si>
    <t>573-820-3214</t>
  </si>
  <si>
    <t>573-820-3215</t>
  </si>
  <si>
    <t>573-820-3216</t>
  </si>
  <si>
    <t>573-820-3217</t>
  </si>
  <si>
    <t>573-820-3218</t>
  </si>
  <si>
    <t>573-820-3219</t>
  </si>
  <si>
    <t>573-820-3220</t>
  </si>
  <si>
    <t>573-820-3221</t>
  </si>
  <si>
    <t>573-820-3222</t>
  </si>
  <si>
    <t>573-820-3223</t>
  </si>
  <si>
    <t>573-820-3224</t>
  </si>
  <si>
    <t>573-820-3225</t>
  </si>
  <si>
    <t>573-820-3226</t>
  </si>
  <si>
    <t>573-820-3227</t>
  </si>
  <si>
    <t>573-820-3228</t>
  </si>
  <si>
    <t>573-820-3229</t>
  </si>
  <si>
    <t>573-820-3230</t>
  </si>
  <si>
    <t>573-820-3231</t>
  </si>
  <si>
    <t>573-820-3232</t>
  </si>
  <si>
    <t>573-820-3233</t>
  </si>
  <si>
    <t>573-820-3234</t>
  </si>
  <si>
    <t>573-820-3235</t>
  </si>
  <si>
    <t>573-820-3236</t>
  </si>
  <si>
    <t>573-820-3237</t>
  </si>
  <si>
    <t>573-820-3238</t>
  </si>
  <si>
    <t>573-820-3239</t>
  </si>
  <si>
    <t>573-820-3240</t>
  </si>
  <si>
    <t>573-820-3241</t>
  </si>
  <si>
    <t>573-820-3242</t>
  </si>
  <si>
    <t>573-820-3243</t>
  </si>
  <si>
    <t>573-820-3244</t>
  </si>
  <si>
    <t>573-820-3245</t>
  </si>
  <si>
    <t>573-820-3246</t>
  </si>
  <si>
    <t>573-820-3247</t>
  </si>
  <si>
    <t>573-820-3248</t>
  </si>
  <si>
    <t>573-820-3249</t>
  </si>
  <si>
    <t>573-820-3250</t>
  </si>
  <si>
    <t>573-820-3251</t>
  </si>
  <si>
    <t>573-820-3252</t>
  </si>
  <si>
    <t>573-820-3253</t>
  </si>
  <si>
    <t>573-820-3254</t>
  </si>
  <si>
    <t>573-820-3255</t>
  </si>
  <si>
    <t>573-820-3256</t>
  </si>
  <si>
    <t>573-820-3257</t>
  </si>
  <si>
    <t>573-820-3258</t>
  </si>
  <si>
    <t>573-820-3259</t>
  </si>
  <si>
    <t>573-820-3260</t>
  </si>
  <si>
    <t>573-820-3261</t>
  </si>
  <si>
    <t>573-820-3262</t>
  </si>
  <si>
    <t>573-820-3263</t>
  </si>
  <si>
    <t>573-820-3264</t>
  </si>
  <si>
    <t>573-820-3265</t>
  </si>
  <si>
    <t>573-820-3266</t>
  </si>
  <si>
    <t>573-820-3267</t>
  </si>
  <si>
    <t>573-820-3268</t>
  </si>
  <si>
    <t>573-820-3269</t>
  </si>
  <si>
    <t>573-820-3270</t>
  </si>
  <si>
    <t>573-820-3271</t>
  </si>
  <si>
    <t>573-820-3272</t>
  </si>
  <si>
    <t>573-820-3273</t>
  </si>
  <si>
    <t>573-820-3274</t>
  </si>
  <si>
    <t>573-820-3275</t>
  </si>
  <si>
    <t>573-820-3276</t>
  </si>
  <si>
    <t>573-820-3277</t>
  </si>
  <si>
    <t>573-820-3278</t>
  </si>
  <si>
    <t>573-820-3279</t>
  </si>
  <si>
    <t>573-820-3280</t>
  </si>
  <si>
    <t>573-820-3281</t>
  </si>
  <si>
    <t>573-820-3282</t>
  </si>
  <si>
    <t>573-820-3283</t>
  </si>
  <si>
    <t>573-820-3284</t>
  </si>
  <si>
    <t>573-820-3285</t>
  </si>
  <si>
    <t>573-820-3286</t>
  </si>
  <si>
    <t>573-820-3287</t>
  </si>
  <si>
    <t>573-820-3288</t>
  </si>
  <si>
    <t>573-820-3289</t>
  </si>
  <si>
    <t>573-820-3290</t>
  </si>
  <si>
    <t>573-820-3291</t>
  </si>
  <si>
    <t>573-820-3292</t>
  </si>
  <si>
    <t>573-820-3293</t>
  </si>
  <si>
    <t>573-820-3294</t>
  </si>
  <si>
    <t>573-820-3295</t>
  </si>
  <si>
    <t>573-820-3296</t>
  </si>
  <si>
    <t>573-820-3297</t>
  </si>
  <si>
    <t>573-820-3298</t>
  </si>
  <si>
    <t>573-820-3299</t>
  </si>
  <si>
    <t>573-820-3300</t>
  </si>
  <si>
    <t>573-820-3301</t>
  </si>
  <si>
    <t>573-820-3302</t>
  </si>
  <si>
    <t>573-820-3303</t>
  </si>
  <si>
    <t>573-820-3304</t>
  </si>
  <si>
    <t>573-820-3305</t>
  </si>
  <si>
    <t>573-820-3306</t>
  </si>
  <si>
    <t>573-820-3307</t>
  </si>
  <si>
    <t>573-820-3308</t>
  </si>
  <si>
    <t>573-820-3309</t>
  </si>
  <si>
    <t>573-820-3310</t>
  </si>
  <si>
    <t>573-820-3311</t>
  </si>
  <si>
    <t>573-820-3312</t>
  </si>
  <si>
    <t>573-820-3313</t>
  </si>
  <si>
    <t>573-820-3314</t>
  </si>
  <si>
    <t>573-820-3315</t>
  </si>
  <si>
    <t>573-820-3316</t>
  </si>
  <si>
    <t>573-820-3317</t>
  </si>
  <si>
    <t>573-820-3318</t>
  </si>
  <si>
    <t>573-820-3319</t>
  </si>
  <si>
    <t>573-820-3320</t>
  </si>
  <si>
    <t>573-820-3321</t>
  </si>
  <si>
    <t>573-820-3322</t>
  </si>
  <si>
    <t>573-820-3323</t>
  </si>
  <si>
    <t>573-820-3324</t>
  </si>
  <si>
    <t>573-820-3325</t>
  </si>
  <si>
    <t>573-820-3326</t>
  </si>
  <si>
    <t>573-820-3327</t>
  </si>
  <si>
    <t>573-820-3328</t>
  </si>
  <si>
    <t>573-820-3329</t>
  </si>
  <si>
    <t>573-820-3330</t>
  </si>
  <si>
    <t>573-820-3331</t>
  </si>
  <si>
    <t>573-820-3332</t>
  </si>
  <si>
    <t>573-820-3333</t>
  </si>
  <si>
    <t>573-820-3334</t>
  </si>
  <si>
    <t>573-820-3335</t>
  </si>
  <si>
    <t>573-820-3336</t>
  </si>
  <si>
    <t>573-820-3337</t>
  </si>
  <si>
    <t>573-820-3338</t>
  </si>
  <si>
    <t>573-820-3339</t>
  </si>
  <si>
    <t>573-820-3340</t>
  </si>
  <si>
    <t>573-820-3341</t>
  </si>
  <si>
    <t>573-820-3342</t>
  </si>
  <si>
    <t>573-820-3343</t>
  </si>
  <si>
    <t>573-820-3344</t>
  </si>
  <si>
    <t>573-820-3345</t>
  </si>
  <si>
    <t>573-820-3346</t>
  </si>
  <si>
    <t>573-820-3347</t>
  </si>
  <si>
    <t>573-820-3348</t>
  </si>
  <si>
    <t>573-820-3349</t>
  </si>
  <si>
    <t>573-820-3350</t>
  </si>
  <si>
    <t>573-820-3351</t>
  </si>
  <si>
    <t>573-820-3352</t>
  </si>
  <si>
    <t>573-820-3353</t>
  </si>
  <si>
    <t>573-820-3354</t>
  </si>
  <si>
    <t>573-820-3355</t>
  </si>
  <si>
    <t>573-820-3356</t>
  </si>
  <si>
    <t>573-820-3357</t>
  </si>
  <si>
    <t>573-820-3358</t>
  </si>
  <si>
    <t>573-820-3359</t>
  </si>
  <si>
    <t>573-820-3360</t>
  </si>
  <si>
    <t>573-820-3361</t>
  </si>
  <si>
    <t>573-820-3362</t>
  </si>
  <si>
    <t>573-820-3363</t>
  </si>
  <si>
    <t>573-820-3364</t>
  </si>
  <si>
    <t>573-820-3365</t>
  </si>
  <si>
    <t>573-820-3366</t>
  </si>
  <si>
    <t>573-820-3367</t>
  </si>
  <si>
    <t>573-820-3368</t>
  </si>
  <si>
    <t>573-820-3369</t>
  </si>
  <si>
    <t>573-820-3370</t>
  </si>
  <si>
    <t>573-820-3371</t>
  </si>
  <si>
    <t>573-820-3372</t>
  </si>
  <si>
    <t>573-820-3373</t>
  </si>
  <si>
    <t>573-820-3374</t>
  </si>
  <si>
    <t>573-820-3375</t>
  </si>
  <si>
    <t>573-820-3376</t>
  </si>
  <si>
    <t>573-820-3377</t>
  </si>
  <si>
    <t>573-820-3378</t>
  </si>
  <si>
    <t>573-820-3379</t>
  </si>
  <si>
    <t>573-820-3380</t>
  </si>
  <si>
    <t>573-820-3381</t>
  </si>
  <si>
    <t>573-820-3382</t>
  </si>
  <si>
    <t>573-820-3383</t>
  </si>
  <si>
    <t>573-820-3384</t>
  </si>
  <si>
    <t>573-820-3385</t>
  </si>
  <si>
    <t>573-820-3386</t>
  </si>
  <si>
    <t>573-820-3387</t>
  </si>
  <si>
    <t>573-820-3388</t>
  </si>
  <si>
    <t>573-820-3389</t>
  </si>
  <si>
    <t>573-820-3390</t>
  </si>
  <si>
    <t>573-820-3391</t>
  </si>
  <si>
    <t>573-820-3392</t>
  </si>
  <si>
    <t>573-820-3393</t>
  </si>
  <si>
    <t>573-820-3394</t>
  </si>
  <si>
    <t>573-820-3395</t>
  </si>
  <si>
    <t>573-820-3396</t>
  </si>
  <si>
    <t>573-820-3397</t>
  </si>
  <si>
    <t>573-820-3398</t>
  </si>
  <si>
    <t>573-820-3399</t>
  </si>
  <si>
    <t>573-820-3400</t>
  </si>
  <si>
    <t>573-820-3401</t>
  </si>
  <si>
    <t>573-820-3402</t>
  </si>
  <si>
    <t>573-820-3403</t>
  </si>
  <si>
    <t>573-820-3404</t>
  </si>
  <si>
    <t>573-820-3405</t>
  </si>
  <si>
    <t>573-820-3406</t>
  </si>
  <si>
    <t>573-820-3407</t>
  </si>
  <si>
    <t>573-820-3408</t>
  </si>
  <si>
    <t>573-820-3409</t>
  </si>
  <si>
    <t>573-820-3410</t>
  </si>
  <si>
    <t>573-820-3411</t>
  </si>
  <si>
    <t>573-820-3412</t>
  </si>
  <si>
    <t>573-820-3413</t>
  </si>
  <si>
    <t>573-820-3414</t>
  </si>
  <si>
    <t>573-820-3415</t>
  </si>
  <si>
    <t>573-820-3416</t>
  </si>
  <si>
    <t>573-820-3417</t>
  </si>
  <si>
    <t>573-820-3418</t>
  </si>
  <si>
    <t>573-820-3419</t>
  </si>
  <si>
    <t>573-820-3420</t>
  </si>
  <si>
    <t>573-820-3421</t>
  </si>
  <si>
    <t>573-820-3422</t>
  </si>
  <si>
    <t>573-820-3423</t>
  </si>
  <si>
    <t>573-820-3424</t>
  </si>
  <si>
    <t>573-820-3425</t>
  </si>
  <si>
    <t>573-820-3426</t>
  </si>
  <si>
    <t>573-820-3427</t>
  </si>
  <si>
    <t>573-820-3428</t>
  </si>
  <si>
    <t>573-820-3429</t>
  </si>
  <si>
    <t>573-820-3430</t>
  </si>
  <si>
    <t>573-820-3431</t>
  </si>
  <si>
    <t>573-820-3432</t>
  </si>
  <si>
    <t>573-820-3433</t>
  </si>
  <si>
    <t>573-820-3434</t>
  </si>
  <si>
    <t>573-820-3435</t>
  </si>
  <si>
    <t>573-820-3436</t>
  </si>
  <si>
    <t>573-820-3437</t>
  </si>
  <si>
    <t>573-820-3438</t>
  </si>
  <si>
    <t>573-820-3439</t>
  </si>
  <si>
    <t>573-820-3440</t>
  </si>
  <si>
    <t>573-820-3441</t>
  </si>
  <si>
    <t>573-820-3442</t>
  </si>
  <si>
    <t>573-820-3443</t>
  </si>
  <si>
    <t>573-820-3444</t>
  </si>
  <si>
    <t>573-820-3445</t>
  </si>
  <si>
    <t>573-820-3446</t>
  </si>
  <si>
    <t>573-820-3447</t>
  </si>
  <si>
    <t>573-820-3448</t>
  </si>
  <si>
    <t>573-820-3449</t>
  </si>
  <si>
    <t>573-820-3450</t>
  </si>
  <si>
    <t>573-820-3451</t>
  </si>
  <si>
    <t>573-820-3452</t>
  </si>
  <si>
    <t>573-820-3453</t>
  </si>
  <si>
    <t>573-820-3454</t>
  </si>
  <si>
    <t>573-820-3455</t>
  </si>
  <si>
    <t>573-820-3456</t>
  </si>
  <si>
    <t>573-820-3457</t>
  </si>
  <si>
    <t>573-820-3458</t>
  </si>
  <si>
    <t>573-820-3459</t>
  </si>
  <si>
    <t>573-820-3460</t>
  </si>
  <si>
    <t>573-820-3461</t>
  </si>
  <si>
    <t>573-820-3462</t>
  </si>
  <si>
    <t>573-820-3463</t>
  </si>
  <si>
    <t>573-820-3464</t>
  </si>
  <si>
    <t>573-820-3465</t>
  </si>
  <si>
    <t>573-820-3466</t>
  </si>
  <si>
    <t>573-820-3467</t>
  </si>
  <si>
    <t>573-820-3468</t>
  </si>
  <si>
    <t>573-820-3469</t>
  </si>
  <si>
    <t>573-820-3470</t>
  </si>
  <si>
    <t>573-820-3471</t>
  </si>
  <si>
    <t>573-820-3472</t>
  </si>
  <si>
    <t>573-820-3473</t>
  </si>
  <si>
    <t>573-820-3474</t>
  </si>
  <si>
    <t>573-820-3475</t>
  </si>
  <si>
    <t>573-820-3476</t>
  </si>
  <si>
    <t>573-820-3477</t>
  </si>
  <si>
    <t>573-820-3478</t>
  </si>
  <si>
    <t>573-820-3479</t>
  </si>
  <si>
    <t>573-820-3480</t>
  </si>
  <si>
    <t>573-820-3481</t>
  </si>
  <si>
    <t>573-820-3482</t>
  </si>
  <si>
    <t>573-820-3483</t>
  </si>
  <si>
    <t>573-820-3484</t>
  </si>
  <si>
    <t>573-820-3485</t>
  </si>
  <si>
    <t>573-820-3486</t>
  </si>
  <si>
    <t>573-820-3487</t>
  </si>
  <si>
    <t>573-820-3488</t>
  </si>
  <si>
    <t>573-820-3489</t>
  </si>
  <si>
    <t>573-820-3490</t>
  </si>
  <si>
    <t>573-820-3491</t>
  </si>
  <si>
    <t>573-820-3492</t>
  </si>
  <si>
    <t>573-820-3493</t>
  </si>
  <si>
    <t>573-820-3494</t>
  </si>
  <si>
    <t>573-820-3495</t>
  </si>
  <si>
    <t>573-820-3496</t>
  </si>
  <si>
    <t>573-820-3497</t>
  </si>
  <si>
    <t>573-820-3498</t>
  </si>
  <si>
    <t>573-820-3499</t>
  </si>
  <si>
    <t>573-820-3500</t>
  </si>
  <si>
    <t>573-820-3501</t>
  </si>
  <si>
    <t>573-820-3502</t>
  </si>
  <si>
    <t>573-820-3503</t>
  </si>
  <si>
    <t>573-820-3504</t>
  </si>
  <si>
    <t>573-820-3505</t>
  </si>
  <si>
    <t>573-820-3506</t>
  </si>
  <si>
    <t>573-820-3507</t>
  </si>
  <si>
    <t>573-820-3508</t>
  </si>
  <si>
    <t>573-820-3509</t>
  </si>
  <si>
    <t>573-820-3510</t>
  </si>
  <si>
    <t>573-820-3511</t>
  </si>
  <si>
    <t>573-820-3512</t>
  </si>
  <si>
    <t>573-820-3513</t>
  </si>
  <si>
    <t>573-820-3514</t>
  </si>
  <si>
    <t>573-820-3515</t>
  </si>
  <si>
    <t>573-820-3516</t>
  </si>
  <si>
    <t>573-820-3517</t>
  </si>
  <si>
    <t>573-820-3518</t>
  </si>
  <si>
    <t>573-820-3519</t>
  </si>
  <si>
    <t>573-820-3520</t>
  </si>
  <si>
    <t>573-820-3521</t>
  </si>
  <si>
    <t>573-820-3522</t>
  </si>
  <si>
    <t>573-820-3523</t>
  </si>
  <si>
    <t>573-820-3524</t>
  </si>
  <si>
    <t>573-820-3525</t>
  </si>
  <si>
    <t>573-820-3526</t>
  </si>
  <si>
    <t>573-820-3527</t>
  </si>
  <si>
    <t>573-820-3528</t>
  </si>
  <si>
    <t>573-820-3529</t>
  </si>
  <si>
    <t>573-820-3530</t>
  </si>
  <si>
    <t>573-820-3531</t>
  </si>
  <si>
    <t>573-820-3532</t>
  </si>
  <si>
    <t>573-820-3533</t>
  </si>
  <si>
    <t>573-820-3534</t>
  </si>
  <si>
    <t>573-820-3535</t>
  </si>
  <si>
    <t>573-820-3536</t>
  </si>
  <si>
    <t>573-820-3537</t>
  </si>
  <si>
    <t>573-820-3538</t>
  </si>
  <si>
    <t>573-820-3539</t>
  </si>
  <si>
    <t>573-820-3540</t>
  </si>
  <si>
    <t>573-820-3541</t>
  </si>
  <si>
    <t>573-820-3542</t>
  </si>
  <si>
    <t>573-820-3543</t>
  </si>
  <si>
    <t>573-820-3544</t>
  </si>
  <si>
    <t>573-820-3545</t>
  </si>
  <si>
    <t>573-820-3546</t>
  </si>
  <si>
    <t>573-820-3547</t>
  </si>
  <si>
    <t>573-820-3548</t>
  </si>
  <si>
    <t>573-820-3549</t>
  </si>
  <si>
    <t>573-820-3550</t>
  </si>
  <si>
    <t>573-820-3551</t>
  </si>
  <si>
    <t>573-820-3552</t>
  </si>
  <si>
    <t>573-820-3553</t>
  </si>
  <si>
    <t>573-820-3554</t>
  </si>
  <si>
    <t>573-820-3555</t>
  </si>
  <si>
    <t>573-820-3556</t>
  </si>
  <si>
    <t>573-820-3557</t>
  </si>
  <si>
    <t>573-820-3558</t>
  </si>
  <si>
    <t>573-820-3559</t>
  </si>
  <si>
    <t>573-820-3560</t>
  </si>
  <si>
    <t>573-820-3561</t>
  </si>
  <si>
    <t>573-820-3562</t>
  </si>
  <si>
    <t>573-820-3563</t>
  </si>
  <si>
    <t>573-820-3564</t>
  </si>
  <si>
    <t>573-820-3565</t>
  </si>
  <si>
    <t>573-820-3566</t>
  </si>
  <si>
    <t>573-820-3567</t>
  </si>
  <si>
    <t>573-820-3568</t>
  </si>
  <si>
    <t>573-820-3569</t>
  </si>
  <si>
    <t>573-820-3570</t>
  </si>
  <si>
    <t>573-820-3571</t>
  </si>
  <si>
    <t>573-820-3572</t>
  </si>
  <si>
    <t>573-820-3573</t>
  </si>
  <si>
    <t>573-820-3574</t>
  </si>
  <si>
    <t>573-820-3575</t>
  </si>
  <si>
    <t>573-820-3576</t>
  </si>
  <si>
    <t>573-820-3577</t>
  </si>
  <si>
    <t>573-820-3578</t>
  </si>
  <si>
    <t>573-820-3579</t>
  </si>
  <si>
    <t>573-820-3580</t>
  </si>
  <si>
    <t>573-820-3581</t>
  </si>
  <si>
    <t>573-820-3582</t>
  </si>
  <si>
    <t>573-820-3583</t>
  </si>
  <si>
    <t>573-820-3584</t>
  </si>
  <si>
    <t>573-820-3585</t>
  </si>
  <si>
    <t>573-820-3586</t>
  </si>
  <si>
    <t>573-820-3587</t>
  </si>
  <si>
    <t>573-820-3588</t>
  </si>
  <si>
    <t>573-820-3589</t>
  </si>
  <si>
    <t>573-820-3590</t>
  </si>
  <si>
    <t>573-820-3591</t>
  </si>
  <si>
    <t>573-820-3592</t>
  </si>
  <si>
    <t>573-820-3593</t>
  </si>
  <si>
    <t>573-820-3594</t>
  </si>
  <si>
    <t>573-820-3595</t>
  </si>
  <si>
    <t>573-820-3596</t>
  </si>
  <si>
    <t>573-820-3597</t>
  </si>
  <si>
    <t>573-820-3598</t>
  </si>
  <si>
    <t>573-820-3599</t>
  </si>
  <si>
    <t>573-820-3600</t>
  </si>
  <si>
    <t>573-820-3601</t>
  </si>
  <si>
    <t>573-820-3602</t>
  </si>
  <si>
    <t>573-820-3603</t>
  </si>
  <si>
    <t>573-820-3604</t>
  </si>
  <si>
    <t>573-820-3605</t>
  </si>
  <si>
    <t>573-820-3606</t>
  </si>
  <si>
    <t>573-820-3607</t>
  </si>
  <si>
    <t>573-820-3608</t>
  </si>
  <si>
    <t>573-820-3609</t>
  </si>
  <si>
    <t>573-820-3610</t>
  </si>
  <si>
    <t>573-820-3611</t>
  </si>
  <si>
    <t>573-820-3612</t>
  </si>
  <si>
    <t>573-820-3613</t>
  </si>
  <si>
    <t>573-820-3614</t>
  </si>
  <si>
    <t>573-820-3615</t>
  </si>
  <si>
    <t>573-820-3616</t>
  </si>
  <si>
    <t>573-820-3617</t>
  </si>
  <si>
    <t>573-820-3618</t>
  </si>
  <si>
    <t>573-820-3619</t>
  </si>
  <si>
    <t>573-820-3620</t>
  </si>
  <si>
    <t>573-820-3621</t>
  </si>
  <si>
    <t>573-820-3622</t>
  </si>
  <si>
    <t>573-820-3623</t>
  </si>
  <si>
    <t>573-820-3624</t>
  </si>
  <si>
    <t>573-820-3625</t>
  </si>
  <si>
    <t>573-820-3626</t>
  </si>
  <si>
    <t>573-820-3627</t>
  </si>
  <si>
    <t>573-820-3628</t>
  </si>
  <si>
    <t>573-820-3629</t>
  </si>
  <si>
    <t>573-820-3630</t>
  </si>
  <si>
    <t>573-820-3631</t>
  </si>
  <si>
    <t>573-820-3632</t>
  </si>
  <si>
    <t>573-820-3633</t>
  </si>
  <si>
    <t>573-820-3634</t>
  </si>
  <si>
    <t>573-820-3635</t>
  </si>
  <si>
    <t>573-820-3636</t>
  </si>
  <si>
    <t>573-820-3637</t>
  </si>
  <si>
    <t>573-820-3638</t>
  </si>
  <si>
    <t>573-820-3639</t>
  </si>
  <si>
    <t>573-820-3640</t>
  </si>
  <si>
    <t>573-820-3641</t>
  </si>
  <si>
    <t>573-820-3642</t>
  </si>
  <si>
    <t>573-820-3643</t>
  </si>
  <si>
    <t>573-820-3644</t>
  </si>
  <si>
    <t>573-820-3645</t>
  </si>
  <si>
    <t>573-820-3646</t>
  </si>
  <si>
    <t>573-820-3647</t>
  </si>
  <si>
    <t>573-820-3648</t>
  </si>
  <si>
    <t>573-820-3649</t>
  </si>
  <si>
    <t>573-820-3650</t>
  </si>
  <si>
    <t>573-820-3651</t>
  </si>
  <si>
    <t>573-820-3652</t>
  </si>
  <si>
    <t>573-820-3653</t>
  </si>
  <si>
    <t>573-820-3654</t>
  </si>
  <si>
    <t>573-820-3655</t>
  </si>
  <si>
    <t>573-820-3656</t>
  </si>
  <si>
    <t>573-820-3657</t>
  </si>
  <si>
    <t>573-820-3658</t>
  </si>
  <si>
    <t>573-820-3659</t>
  </si>
  <si>
    <t>573-820-3660</t>
  </si>
  <si>
    <t>573-820-3661</t>
  </si>
  <si>
    <t>573-820-3662</t>
  </si>
  <si>
    <t>573-820-3663</t>
  </si>
  <si>
    <t>573-820-3664</t>
  </si>
  <si>
    <t>573-820-3665</t>
  </si>
  <si>
    <t>573-820-3666</t>
  </si>
  <si>
    <t>573-820-3667</t>
  </si>
  <si>
    <t>573-820-3668</t>
  </si>
  <si>
    <t>573-820-3669</t>
  </si>
  <si>
    <t>573-820-3670</t>
  </si>
  <si>
    <t>573-820-3671</t>
  </si>
  <si>
    <t>573-820-3672</t>
  </si>
  <si>
    <t>573-820-3673</t>
  </si>
  <si>
    <t>573-820-3674</t>
  </si>
  <si>
    <t>573-820-3675</t>
  </si>
  <si>
    <t>573-820-3676</t>
  </si>
  <si>
    <t>573-820-3677</t>
  </si>
  <si>
    <t>573-820-3678</t>
  </si>
  <si>
    <t>573-820-3679</t>
  </si>
  <si>
    <t>573-820-3680</t>
  </si>
  <si>
    <t>573-820-3681</t>
  </si>
  <si>
    <t>573-820-3682</t>
  </si>
  <si>
    <t>573-820-3683</t>
  </si>
  <si>
    <t>573-820-3684</t>
  </si>
  <si>
    <t>573-820-3685</t>
  </si>
  <si>
    <t>573-820-3686</t>
  </si>
  <si>
    <t>573-820-3687</t>
  </si>
  <si>
    <t>573-820-3688</t>
  </si>
  <si>
    <t>573-820-3689</t>
  </si>
  <si>
    <t>573-820-3690</t>
  </si>
  <si>
    <t>573-820-3691</t>
  </si>
  <si>
    <t>573-820-3692</t>
  </si>
  <si>
    <t>573-820-3693</t>
  </si>
  <si>
    <t>573-820-3694</t>
  </si>
  <si>
    <t>573-820-3695</t>
  </si>
  <si>
    <t>573-820-3696</t>
  </si>
  <si>
    <t>573-820-3697</t>
  </si>
  <si>
    <t>573-820-3698</t>
  </si>
  <si>
    <t>573-820-3699</t>
  </si>
  <si>
    <t>573-820-3700</t>
  </si>
  <si>
    <t>573-820-3701</t>
  </si>
  <si>
    <t>573-820-3702</t>
  </si>
  <si>
    <t>573-820-3703</t>
  </si>
  <si>
    <t>573-820-3704</t>
  </si>
  <si>
    <t>573-820-3705</t>
  </si>
  <si>
    <t>573-820-3706</t>
  </si>
  <si>
    <t>573-820-3707</t>
  </si>
  <si>
    <t>573-820-3708</t>
  </si>
  <si>
    <t>573-820-3709</t>
  </si>
  <si>
    <t>573-820-3710</t>
  </si>
  <si>
    <t>573-820-3711</t>
  </si>
  <si>
    <t>573-820-3712</t>
  </si>
  <si>
    <t>573-820-3713</t>
  </si>
  <si>
    <t>573-820-3714</t>
  </si>
  <si>
    <t>573-820-3715</t>
  </si>
  <si>
    <t>573-820-3716</t>
  </si>
  <si>
    <t>573-820-3717</t>
  </si>
  <si>
    <t>573-820-3718</t>
  </si>
  <si>
    <t>573-820-3719</t>
  </si>
  <si>
    <t>573-820-3720</t>
  </si>
  <si>
    <t>573-820-3721</t>
  </si>
  <si>
    <t>573-820-3722</t>
  </si>
  <si>
    <t>573-820-3723</t>
  </si>
  <si>
    <t>573-820-3724</t>
  </si>
  <si>
    <t>573-820-3725</t>
  </si>
  <si>
    <t>573-820-3726</t>
  </si>
  <si>
    <t>573-820-3727</t>
  </si>
  <si>
    <t>573-820-3728</t>
  </si>
  <si>
    <t>573-820-3729</t>
  </si>
  <si>
    <t>573-820-3730</t>
  </si>
  <si>
    <t>573-820-3731</t>
  </si>
  <si>
    <t>573-820-3732</t>
  </si>
  <si>
    <t>573-820-3733</t>
  </si>
  <si>
    <t>573-820-3734</t>
  </si>
  <si>
    <t>573-820-3735</t>
  </si>
  <si>
    <t>573-820-3736</t>
  </si>
  <si>
    <t>573-820-3737</t>
  </si>
  <si>
    <t>573-820-3738</t>
  </si>
  <si>
    <t>573-820-3739</t>
  </si>
  <si>
    <t>573-820-3740</t>
  </si>
  <si>
    <t>573-820-3741</t>
  </si>
  <si>
    <t>573-820-3742</t>
  </si>
  <si>
    <t>573-820-3743</t>
  </si>
  <si>
    <t>573-820-3744</t>
  </si>
  <si>
    <t>573-820-3745</t>
  </si>
  <si>
    <t>573-820-3746</t>
  </si>
  <si>
    <t>573-820-3747</t>
  </si>
  <si>
    <t>573-820-3748</t>
  </si>
  <si>
    <t>573-820-3749</t>
  </si>
  <si>
    <t>573-820-3750</t>
  </si>
  <si>
    <t>573-820-3751</t>
  </si>
  <si>
    <t>573-820-3752</t>
  </si>
  <si>
    <t>573-820-3753</t>
  </si>
  <si>
    <t>573-820-3754</t>
  </si>
  <si>
    <t>573-820-3755</t>
  </si>
  <si>
    <t>573-820-3756</t>
  </si>
  <si>
    <t>573-820-3757</t>
  </si>
  <si>
    <t>573-820-3758</t>
  </si>
  <si>
    <t>573-820-3759</t>
  </si>
  <si>
    <t>573-820-3760</t>
  </si>
  <si>
    <t>573-820-3761</t>
  </si>
  <si>
    <t>573-820-3762</t>
  </si>
  <si>
    <t>573-820-3763</t>
  </si>
  <si>
    <t>573-820-3764</t>
  </si>
  <si>
    <t>573-820-3765</t>
  </si>
  <si>
    <t>573-820-3766</t>
  </si>
  <si>
    <t>573-820-3767</t>
  </si>
  <si>
    <t>573-820-3768</t>
  </si>
  <si>
    <t>573-820-3769</t>
  </si>
  <si>
    <t>573-820-3770</t>
  </si>
  <si>
    <t>573-820-3771</t>
  </si>
  <si>
    <t>573-820-3772</t>
  </si>
  <si>
    <t>573-820-3773</t>
  </si>
  <si>
    <t>573-820-3774</t>
  </si>
  <si>
    <t>573-820-3775</t>
  </si>
  <si>
    <t>573-820-3776</t>
  </si>
  <si>
    <t>573-820-3777</t>
  </si>
  <si>
    <t>573-820-3778</t>
  </si>
  <si>
    <t>573-820-3779</t>
  </si>
  <si>
    <t>573-820-3780</t>
  </si>
  <si>
    <t>573-820-3781</t>
  </si>
  <si>
    <t>573-820-3782</t>
  </si>
  <si>
    <t>573-820-3783</t>
  </si>
  <si>
    <t>573-820-3784</t>
  </si>
  <si>
    <t>573-820-3785</t>
  </si>
  <si>
    <t>573-820-3786</t>
  </si>
  <si>
    <t>573-820-3787</t>
  </si>
  <si>
    <t>573-820-3788</t>
  </si>
  <si>
    <t>573-820-3789</t>
  </si>
  <si>
    <t>573-820-3790</t>
  </si>
  <si>
    <t>573-820-3791</t>
  </si>
  <si>
    <t>573-820-3792</t>
  </si>
  <si>
    <t>573-820-3793</t>
  </si>
  <si>
    <t>573-820-3794</t>
  </si>
  <si>
    <t>573-820-3795</t>
  </si>
  <si>
    <t>573-820-3796</t>
  </si>
  <si>
    <t>573-820-3797</t>
  </si>
  <si>
    <t>573-820-3798</t>
  </si>
  <si>
    <t>573-820-3799</t>
  </si>
  <si>
    <t>573-820-3800</t>
  </si>
  <si>
    <t>573-820-3801</t>
  </si>
  <si>
    <t>573-820-3802</t>
  </si>
  <si>
    <t>573-820-3803</t>
  </si>
  <si>
    <t>573-820-3804</t>
  </si>
  <si>
    <t>573-820-3805</t>
  </si>
  <si>
    <t>573-820-3806</t>
  </si>
  <si>
    <t>573-820-3807</t>
  </si>
  <si>
    <t>573-820-3808</t>
  </si>
  <si>
    <t>573-820-3809</t>
  </si>
  <si>
    <t>573-820-3810</t>
  </si>
  <si>
    <t>573-820-3811</t>
  </si>
  <si>
    <t>573-820-3812</t>
  </si>
  <si>
    <t>573-820-3813</t>
  </si>
  <si>
    <t>573-820-3814</t>
  </si>
  <si>
    <t>573-820-3815</t>
  </si>
  <si>
    <t>573-820-3816</t>
  </si>
  <si>
    <t>573-820-3817</t>
  </si>
  <si>
    <t>573-820-3818</t>
  </si>
  <si>
    <t>573-820-3819</t>
  </si>
  <si>
    <t>573-820-3820</t>
  </si>
  <si>
    <t>573-820-3821</t>
  </si>
  <si>
    <t>573-820-3822</t>
  </si>
  <si>
    <t>573-820-3823</t>
  </si>
  <si>
    <t>573-820-3824</t>
  </si>
  <si>
    <t>573-820-3825</t>
  </si>
  <si>
    <t>573-820-3826</t>
  </si>
  <si>
    <t>573-820-3827</t>
  </si>
  <si>
    <t>573-820-3828</t>
  </si>
  <si>
    <t>573-820-3829</t>
  </si>
  <si>
    <t>573-820-3830</t>
  </si>
  <si>
    <t>573-820-3831</t>
  </si>
  <si>
    <t>573-820-3832</t>
  </si>
  <si>
    <t>573-820-3833</t>
  </si>
  <si>
    <t>573-820-3834</t>
  </si>
  <si>
    <t>573-820-3835</t>
  </si>
  <si>
    <t>573-820-3836</t>
  </si>
  <si>
    <t>573-820-3837</t>
  </si>
  <si>
    <t>573-820-3838</t>
  </si>
  <si>
    <t>573-820-3839</t>
  </si>
  <si>
    <t>573-820-3840</t>
  </si>
  <si>
    <t>573-820-3841</t>
  </si>
  <si>
    <t>573-820-3842</t>
  </si>
  <si>
    <t>573-820-3843</t>
  </si>
  <si>
    <t>573-820-3844</t>
  </si>
  <si>
    <t>573-820-3845</t>
  </si>
  <si>
    <t>573-820-3846</t>
  </si>
  <si>
    <t>573-820-3847</t>
  </si>
  <si>
    <t>573-820-3848</t>
  </si>
  <si>
    <t>573-820-3849</t>
  </si>
  <si>
    <t>573-820-3850</t>
  </si>
  <si>
    <t>573-820-3851</t>
  </si>
  <si>
    <t>573-820-3852</t>
  </si>
  <si>
    <t>573-820-3853</t>
  </si>
  <si>
    <t>573-820-3854</t>
  </si>
  <si>
    <t>573-820-3855</t>
  </si>
  <si>
    <t>573-820-3856</t>
  </si>
  <si>
    <t>573-820-3857</t>
  </si>
  <si>
    <t>573-820-3858</t>
  </si>
  <si>
    <t>573-820-3859</t>
  </si>
  <si>
    <t>573-820-3860</t>
  </si>
  <si>
    <t>573-820-3861</t>
  </si>
  <si>
    <t>573-820-3862</t>
  </si>
  <si>
    <t>573-820-3863</t>
  </si>
  <si>
    <t>573-820-3864</t>
  </si>
  <si>
    <t>573-820-3865</t>
  </si>
  <si>
    <t>573-820-3866</t>
  </si>
  <si>
    <t>573-820-3867</t>
  </si>
  <si>
    <t>573-820-3868</t>
  </si>
  <si>
    <t>573-820-3869</t>
  </si>
  <si>
    <t>573-820-3870</t>
  </si>
  <si>
    <t>573-820-3871</t>
  </si>
  <si>
    <t>573-820-3872</t>
  </si>
  <si>
    <t>573-820-3873</t>
  </si>
  <si>
    <t>573-820-3874</t>
  </si>
  <si>
    <t>573-820-3875</t>
  </si>
  <si>
    <t>573-820-3876</t>
  </si>
  <si>
    <t>573-820-3877</t>
  </si>
  <si>
    <t>573-820-3878</t>
  </si>
  <si>
    <t>573-820-3879</t>
  </si>
  <si>
    <t>573-820-3880</t>
  </si>
  <si>
    <t>573-820-3881</t>
  </si>
  <si>
    <t>573-820-3882</t>
  </si>
  <si>
    <t>573-820-3883</t>
  </si>
  <si>
    <t>573-820-3884</t>
  </si>
  <si>
    <t>573-820-3885</t>
  </si>
  <si>
    <t>573-820-3886</t>
  </si>
  <si>
    <t>573-820-3887</t>
  </si>
  <si>
    <t>573-820-3888</t>
  </si>
  <si>
    <t>573-820-3889</t>
  </si>
  <si>
    <t>573-820-3890</t>
  </si>
  <si>
    <t>573-820-3891</t>
  </si>
  <si>
    <t>573-820-3892</t>
  </si>
  <si>
    <t>573-820-3893</t>
  </si>
  <si>
    <t>573-820-3894</t>
  </si>
  <si>
    <t>573-820-3895</t>
  </si>
  <si>
    <t>573-820-3896</t>
  </si>
  <si>
    <t>573-820-3897</t>
  </si>
  <si>
    <t>573-820-3898</t>
  </si>
  <si>
    <t>573-820-3899</t>
  </si>
  <si>
    <t>573-820-3900</t>
  </si>
  <si>
    <t>573-820-3901</t>
  </si>
  <si>
    <t>573-820-3902</t>
  </si>
  <si>
    <t>573-820-3903</t>
  </si>
  <si>
    <t>573-820-3904</t>
  </si>
  <si>
    <t>573-820-3905</t>
  </si>
  <si>
    <t>573-820-3906</t>
  </si>
  <si>
    <t>573-820-3907</t>
  </si>
  <si>
    <t>573-820-3908</t>
  </si>
  <si>
    <t>573-820-3909</t>
  </si>
  <si>
    <t>573-820-3910</t>
  </si>
  <si>
    <t>573-820-3911</t>
  </si>
  <si>
    <t>573-820-3912</t>
  </si>
  <si>
    <t>573-820-3913</t>
  </si>
  <si>
    <t>573-820-3914</t>
  </si>
  <si>
    <t>573-820-3915</t>
  </si>
  <si>
    <t>573-820-3916</t>
  </si>
  <si>
    <t>573-820-3917</t>
  </si>
  <si>
    <t>573-820-3918</t>
  </si>
  <si>
    <t>573-820-3919</t>
  </si>
  <si>
    <t>573-820-3920</t>
  </si>
  <si>
    <t>573-820-3921</t>
  </si>
  <si>
    <t>573-820-3922</t>
  </si>
  <si>
    <t>573-820-3923</t>
  </si>
  <si>
    <t>573-820-3924</t>
  </si>
  <si>
    <t>573-820-3925</t>
  </si>
  <si>
    <t>573-820-3926</t>
  </si>
  <si>
    <t>573-820-3927</t>
  </si>
  <si>
    <t>573-820-3928</t>
  </si>
  <si>
    <t>573-820-3929</t>
  </si>
  <si>
    <t>573-820-3930</t>
  </si>
  <si>
    <t>573-820-3931</t>
  </si>
  <si>
    <t>573-820-3932</t>
  </si>
  <si>
    <t>573-820-3933</t>
  </si>
  <si>
    <t>573-820-3934</t>
  </si>
  <si>
    <t>573-820-3935</t>
  </si>
  <si>
    <t>573-820-3936</t>
  </si>
  <si>
    <t>573-820-3937</t>
  </si>
  <si>
    <t>573-820-3938</t>
  </si>
  <si>
    <t>573-820-3939</t>
  </si>
  <si>
    <t>573-820-3940</t>
  </si>
  <si>
    <t>573-820-3941</t>
  </si>
  <si>
    <t>573-820-3942</t>
  </si>
  <si>
    <t>573-820-3943</t>
  </si>
  <si>
    <t>573-820-3944</t>
  </si>
  <si>
    <t>573-820-3945</t>
  </si>
  <si>
    <t>573-820-3946</t>
  </si>
  <si>
    <t>573-820-3947</t>
  </si>
  <si>
    <t>573-820-3948</t>
  </si>
  <si>
    <t>573-820-3949</t>
  </si>
  <si>
    <t>573-820-3950</t>
  </si>
  <si>
    <t>573-820-3951</t>
  </si>
  <si>
    <t>573-820-3952</t>
  </si>
  <si>
    <t>573-820-3953</t>
  </si>
  <si>
    <t>573-820-3954</t>
  </si>
  <si>
    <t>573-820-3955</t>
  </si>
  <si>
    <t>573-820-3956</t>
  </si>
  <si>
    <t>573-820-3957</t>
  </si>
  <si>
    <t>573-820-3958</t>
  </si>
  <si>
    <t>573-820-3959</t>
  </si>
  <si>
    <t>573-820-3960</t>
  </si>
  <si>
    <t>573-820-3961</t>
  </si>
  <si>
    <t>573-820-3962</t>
  </si>
  <si>
    <t>573-820-3963</t>
  </si>
  <si>
    <t>573-820-3964</t>
  </si>
  <si>
    <t>573-820-3965</t>
  </si>
  <si>
    <t>573-820-3966</t>
  </si>
  <si>
    <t>573-820-3967</t>
  </si>
  <si>
    <t>573-820-3968</t>
  </si>
  <si>
    <t>573-820-3969</t>
  </si>
  <si>
    <t>573-820-3970</t>
  </si>
  <si>
    <t>573-820-3971</t>
  </si>
  <si>
    <t>573-820-3972</t>
  </si>
  <si>
    <t>573-820-3973</t>
  </si>
  <si>
    <t>573-820-3974</t>
  </si>
  <si>
    <t>573-820-3975</t>
  </si>
  <si>
    <t>573-820-3976</t>
  </si>
  <si>
    <t>573-820-3977</t>
  </si>
  <si>
    <t>573-820-3978</t>
  </si>
  <si>
    <t>573-820-3979</t>
  </si>
  <si>
    <t>573-820-3980</t>
  </si>
  <si>
    <t>573-820-3981</t>
  </si>
  <si>
    <t>573-820-3982</t>
  </si>
  <si>
    <t>573-820-3983</t>
  </si>
  <si>
    <t>573-820-3984</t>
  </si>
  <si>
    <t>573-820-3985</t>
  </si>
  <si>
    <t>573-820-3986</t>
  </si>
  <si>
    <t>573-820-3987</t>
  </si>
  <si>
    <t>573-820-3988</t>
  </si>
  <si>
    <t>573-820-3989</t>
  </si>
  <si>
    <t>573-820-3990</t>
  </si>
  <si>
    <t>573-820-3991</t>
  </si>
  <si>
    <t>573-820-3992</t>
  </si>
  <si>
    <t>573-820-3993</t>
  </si>
  <si>
    <t>573-820-3994</t>
  </si>
  <si>
    <t>573-820-3995</t>
  </si>
  <si>
    <t>573-820-3996</t>
  </si>
  <si>
    <t>573-820-3997</t>
  </si>
  <si>
    <t>573-820-3998</t>
  </si>
  <si>
    <t>573-820-3999</t>
  </si>
  <si>
    <t>573-820-4000</t>
  </si>
  <si>
    <t>573-820-4001</t>
  </si>
  <si>
    <t>573-820-4002</t>
  </si>
  <si>
    <t>573-820-4003</t>
  </si>
  <si>
    <t>573-820-4004</t>
  </si>
  <si>
    <t>573-820-4005</t>
  </si>
  <si>
    <t>573-820-4006</t>
  </si>
  <si>
    <t>573-820-4007</t>
  </si>
  <si>
    <t>573-820-4008</t>
  </si>
  <si>
    <t>573-820-4009</t>
  </si>
  <si>
    <t>573-820-4010</t>
  </si>
  <si>
    <t>573-820-4011</t>
  </si>
  <si>
    <t>573-820-4012</t>
  </si>
  <si>
    <t>573-820-4013</t>
  </si>
  <si>
    <t>573-820-4014</t>
  </si>
  <si>
    <t>573-820-4015</t>
  </si>
  <si>
    <t>573-820-4016</t>
  </si>
  <si>
    <t>573-820-4017</t>
  </si>
  <si>
    <t>573-820-4018</t>
  </si>
  <si>
    <t>573-820-4019</t>
  </si>
  <si>
    <t>573-820-4020</t>
  </si>
  <si>
    <t>573-820-4021</t>
  </si>
  <si>
    <t>573-820-4022</t>
  </si>
  <si>
    <t>573-820-4023</t>
  </si>
  <si>
    <t>573-820-4024</t>
  </si>
  <si>
    <t>573-820-4025</t>
  </si>
  <si>
    <t>573-820-4026</t>
  </si>
  <si>
    <t>573-820-4027</t>
  </si>
  <si>
    <t>573-820-4028</t>
  </si>
  <si>
    <t>573-820-4029</t>
  </si>
  <si>
    <t>573-820-4030</t>
  </si>
  <si>
    <t>573-820-4031</t>
  </si>
  <si>
    <t>573-820-4032</t>
  </si>
  <si>
    <t>573-820-4033</t>
  </si>
  <si>
    <t>573-820-4034</t>
  </si>
  <si>
    <t>573-820-4035</t>
  </si>
  <si>
    <t>573-820-4036</t>
  </si>
  <si>
    <t>573-820-4037</t>
  </si>
  <si>
    <t>573-820-4038</t>
  </si>
  <si>
    <t>573-820-4039</t>
  </si>
  <si>
    <t>573-820-4040</t>
  </si>
  <si>
    <t>573-820-4041</t>
  </si>
  <si>
    <t>573-820-4042</t>
  </si>
  <si>
    <t>573-820-4043</t>
  </si>
  <si>
    <t>573-820-4044</t>
  </si>
  <si>
    <t>573-820-4045</t>
  </si>
  <si>
    <t>573-820-4046</t>
  </si>
  <si>
    <t>573-820-4047</t>
  </si>
  <si>
    <t>573-820-4048</t>
  </si>
  <si>
    <t>573-820-4049</t>
  </si>
  <si>
    <t>573-820-4050</t>
  </si>
  <si>
    <t>573-820-4051</t>
  </si>
  <si>
    <t>573-820-4052</t>
  </si>
  <si>
    <t>573-820-4053</t>
  </si>
  <si>
    <t>573-820-4054</t>
  </si>
  <si>
    <t>573-820-4055</t>
  </si>
  <si>
    <t>573-820-4056</t>
  </si>
  <si>
    <t>573-820-4057</t>
  </si>
  <si>
    <t>573-820-4058</t>
  </si>
  <si>
    <t>573-820-4059</t>
  </si>
  <si>
    <t>573-820-4060</t>
  </si>
  <si>
    <t>573-820-4061</t>
  </si>
  <si>
    <t>573-820-4062</t>
  </si>
  <si>
    <t>573-820-4063</t>
  </si>
  <si>
    <t>573-820-4064</t>
  </si>
  <si>
    <t>573-820-4065</t>
  </si>
  <si>
    <t>573-820-4066</t>
  </si>
  <si>
    <t>573-820-4067</t>
  </si>
  <si>
    <t>573-820-4068</t>
  </si>
  <si>
    <t>573-820-4069</t>
  </si>
  <si>
    <t>573-820-4070</t>
  </si>
  <si>
    <t>573-820-4071</t>
  </si>
  <si>
    <t>573-820-4072</t>
  </si>
  <si>
    <t>573-820-4073</t>
  </si>
  <si>
    <t>573-820-4074</t>
  </si>
  <si>
    <t>573-820-4075</t>
  </si>
  <si>
    <t>573-820-4076</t>
  </si>
  <si>
    <t>573-820-4077</t>
  </si>
  <si>
    <t>573-820-4078</t>
  </si>
  <si>
    <t>573-820-4079</t>
  </si>
  <si>
    <t>573-820-4080</t>
  </si>
  <si>
    <t>573-820-4081</t>
  </si>
  <si>
    <t>573-820-4082</t>
  </si>
  <si>
    <t>573-820-4083</t>
  </si>
  <si>
    <t>573-820-4084</t>
  </si>
  <si>
    <t>573-820-4085</t>
  </si>
  <si>
    <t>573-820-4086</t>
  </si>
  <si>
    <t>573-820-4087</t>
  </si>
  <si>
    <t>573-820-4088</t>
  </si>
  <si>
    <t>573-820-4089</t>
  </si>
  <si>
    <t>573-820-4090</t>
  </si>
  <si>
    <t>573-820-4091</t>
  </si>
  <si>
    <t>573-820-4092</t>
  </si>
  <si>
    <t>573-820-4093</t>
  </si>
  <si>
    <t>573-820-4094</t>
  </si>
  <si>
    <t>573-820-4095</t>
  </si>
  <si>
    <t>573-820-4096</t>
  </si>
  <si>
    <t>573-820-4097</t>
  </si>
  <si>
    <t>573-820-4098</t>
  </si>
  <si>
    <t>573-820-4099</t>
  </si>
  <si>
    <t>573-820-4100</t>
  </si>
  <si>
    <t>573-820-4101</t>
  </si>
  <si>
    <t>573-820-4102</t>
  </si>
  <si>
    <t>573-820-4103</t>
  </si>
  <si>
    <t>573-820-4104</t>
  </si>
  <si>
    <t>573-820-4105</t>
  </si>
  <si>
    <t>573-820-4106</t>
  </si>
  <si>
    <t>573-820-4107</t>
  </si>
  <si>
    <t>573-820-4108</t>
  </si>
  <si>
    <t>573-820-4109</t>
  </si>
  <si>
    <t>573-820-4110</t>
  </si>
  <si>
    <t>573-820-4111</t>
  </si>
  <si>
    <t>573-820-4112</t>
  </si>
  <si>
    <t>573-820-4113</t>
  </si>
  <si>
    <t>573-820-4114</t>
  </si>
  <si>
    <t>573-820-4115</t>
  </si>
  <si>
    <t>573-820-4116</t>
  </si>
  <si>
    <t>573-820-4117</t>
  </si>
  <si>
    <t>573-820-4118</t>
  </si>
  <si>
    <t>573-820-4119</t>
  </si>
  <si>
    <t>573-820-4120</t>
  </si>
  <si>
    <t>573-820-4121</t>
  </si>
  <si>
    <t>573-820-4122</t>
  </si>
  <si>
    <t>573-820-4123</t>
  </si>
  <si>
    <t>573-820-4124</t>
  </si>
  <si>
    <t>573-820-4125</t>
  </si>
  <si>
    <t>573-820-4126</t>
  </si>
  <si>
    <t>573-820-4127</t>
  </si>
  <si>
    <t>573-820-4128</t>
  </si>
  <si>
    <t>573-820-4129</t>
  </si>
  <si>
    <t>573-820-4130</t>
  </si>
  <si>
    <t>573-820-4131</t>
  </si>
  <si>
    <t>573-820-4132</t>
  </si>
  <si>
    <t>573-820-4133</t>
  </si>
  <si>
    <t>573-820-4134</t>
  </si>
  <si>
    <t>573-820-4135</t>
  </si>
  <si>
    <t>573-820-4136</t>
  </si>
  <si>
    <t>573-820-4137</t>
  </si>
  <si>
    <t>573-820-4138</t>
  </si>
  <si>
    <t>573-820-4139</t>
  </si>
  <si>
    <t>573-820-4140</t>
  </si>
  <si>
    <t>573-820-4141</t>
  </si>
  <si>
    <t>573-820-4142</t>
  </si>
  <si>
    <t>573-820-4143</t>
  </si>
  <si>
    <t>573-820-4144</t>
  </si>
  <si>
    <t>573-820-4145</t>
  </si>
  <si>
    <t>573-820-4146</t>
  </si>
  <si>
    <t>573-820-4147</t>
  </si>
  <si>
    <t>573-820-4148</t>
  </si>
  <si>
    <t>573-820-4149</t>
  </si>
  <si>
    <t>573-820-4150</t>
  </si>
  <si>
    <t>573-820-4151</t>
  </si>
  <si>
    <t>573-820-4152</t>
  </si>
  <si>
    <t>573-820-4153</t>
  </si>
  <si>
    <t>573-820-4154</t>
  </si>
  <si>
    <t>573-820-4155</t>
  </si>
  <si>
    <t>573-820-4156</t>
  </si>
  <si>
    <t>573-820-4157</t>
  </si>
  <si>
    <t>573-820-4158</t>
  </si>
  <si>
    <t>573-820-4159</t>
  </si>
  <si>
    <t>573-820-4160</t>
  </si>
  <si>
    <t>573-820-4161</t>
  </si>
  <si>
    <t>573-820-4162</t>
  </si>
  <si>
    <t>573-820-4163</t>
  </si>
  <si>
    <t>573-820-4164</t>
  </si>
  <si>
    <t>573-820-4165</t>
  </si>
  <si>
    <t>573-820-4166</t>
  </si>
  <si>
    <t>573-820-4167</t>
  </si>
  <si>
    <t>573-820-4168</t>
  </si>
  <si>
    <t>573-820-4169</t>
  </si>
  <si>
    <t>573-820-4170</t>
  </si>
  <si>
    <t>573-820-4171</t>
  </si>
  <si>
    <t>573-820-4172</t>
  </si>
  <si>
    <t>573-820-4173</t>
  </si>
  <si>
    <t>573-820-4174</t>
  </si>
  <si>
    <t>573-820-4175</t>
  </si>
  <si>
    <t>573-820-4176</t>
  </si>
  <si>
    <t>573-820-4177</t>
  </si>
  <si>
    <t>573-820-4178</t>
  </si>
  <si>
    <t>573-820-4179</t>
  </si>
  <si>
    <t>573-820-4180</t>
  </si>
  <si>
    <t>573-820-4181</t>
  </si>
  <si>
    <t>573-820-4182</t>
  </si>
  <si>
    <t>573-820-4183</t>
  </si>
  <si>
    <t>573-820-4184</t>
  </si>
  <si>
    <t>573-820-4185</t>
  </si>
  <si>
    <t>573-820-4186</t>
  </si>
  <si>
    <t>573-820-4187</t>
  </si>
  <si>
    <t>573-820-4188</t>
  </si>
  <si>
    <t>573-820-4189</t>
  </si>
  <si>
    <t>573-820-4190</t>
  </si>
  <si>
    <t>573-820-4191</t>
  </si>
  <si>
    <t>573-820-4192</t>
  </si>
  <si>
    <t>573-820-4193</t>
  </si>
  <si>
    <t>573-820-4194</t>
  </si>
  <si>
    <t>573-820-4195</t>
  </si>
  <si>
    <t>573-820-4196</t>
  </si>
  <si>
    <t>573-820-4197</t>
  </si>
  <si>
    <t>573-820-4198</t>
  </si>
  <si>
    <t>573-820-4199</t>
  </si>
  <si>
    <t>573-820-4200</t>
  </si>
  <si>
    <t>573-820-4201</t>
  </si>
  <si>
    <t>573-820-4202</t>
  </si>
  <si>
    <t>573-820-4203</t>
  </si>
  <si>
    <t>573-820-4204</t>
  </si>
  <si>
    <t>573-820-4205</t>
  </si>
  <si>
    <t>573-820-4206</t>
  </si>
  <si>
    <t>573-820-4207</t>
  </si>
  <si>
    <t>573-820-4208</t>
  </si>
  <si>
    <t>573-820-4209</t>
  </si>
  <si>
    <t>573-820-4210</t>
  </si>
  <si>
    <t>573-820-4211</t>
  </si>
  <si>
    <t>573-820-4212</t>
  </si>
  <si>
    <t>573-820-4213</t>
  </si>
  <si>
    <t>573-820-4214</t>
  </si>
  <si>
    <t>573-820-4215</t>
  </si>
  <si>
    <t>573-820-4216</t>
  </si>
  <si>
    <t>573-820-4217</t>
  </si>
  <si>
    <t>573-820-4218</t>
  </si>
  <si>
    <t>573-820-4219</t>
  </si>
  <si>
    <t>573-820-4220</t>
  </si>
  <si>
    <t>573-820-4221</t>
  </si>
  <si>
    <t>573-820-4222</t>
  </si>
  <si>
    <t>573-820-4223</t>
  </si>
  <si>
    <t>573-820-4224</t>
  </si>
  <si>
    <t>573-820-4225</t>
  </si>
  <si>
    <t>573-820-4226</t>
  </si>
  <si>
    <t>573-820-4227</t>
  </si>
  <si>
    <t>573-820-4228</t>
  </si>
  <si>
    <t>573-820-4229</t>
  </si>
  <si>
    <t>573-820-4230</t>
  </si>
  <si>
    <t>573-820-4231</t>
  </si>
  <si>
    <t>573-820-4232</t>
  </si>
  <si>
    <t>573-820-4233</t>
  </si>
  <si>
    <t>573-820-4234</t>
  </si>
  <si>
    <t>573-820-4235</t>
  </si>
  <si>
    <t>573-820-4236</t>
  </si>
  <si>
    <t>573-820-4237</t>
  </si>
  <si>
    <t>573-820-4238</t>
  </si>
  <si>
    <t>573-820-4239</t>
  </si>
  <si>
    <t>573-820-4240</t>
  </si>
  <si>
    <t>573-820-4241</t>
  </si>
  <si>
    <t>573-820-4242</t>
  </si>
  <si>
    <t>573-820-4243</t>
  </si>
  <si>
    <t>573-820-4244</t>
  </si>
  <si>
    <t>573-820-4245</t>
  </si>
  <si>
    <t>573-820-4246</t>
  </si>
  <si>
    <t>573-820-4247</t>
  </si>
  <si>
    <t>573-820-4248</t>
  </si>
  <si>
    <t>573-820-4249</t>
  </si>
  <si>
    <t>573-820-4250</t>
  </si>
  <si>
    <t>573-820-4251</t>
  </si>
  <si>
    <t>573-820-4252</t>
  </si>
  <si>
    <t>573-820-4253</t>
  </si>
  <si>
    <t>573-820-4254</t>
  </si>
  <si>
    <t>573-820-4255</t>
  </si>
  <si>
    <t>573-820-4256</t>
  </si>
  <si>
    <t>573-820-4257</t>
  </si>
  <si>
    <t>573-820-4258</t>
  </si>
  <si>
    <t>573-820-4259</t>
  </si>
  <si>
    <t>573-820-4260</t>
  </si>
  <si>
    <t>573-820-4261</t>
  </si>
  <si>
    <t>573-820-4262</t>
  </si>
  <si>
    <t>573-820-4263</t>
  </si>
  <si>
    <t>573-820-4264</t>
  </si>
  <si>
    <t>573-820-4265</t>
  </si>
  <si>
    <t>573-820-4266</t>
  </si>
  <si>
    <t>573-820-4267</t>
  </si>
  <si>
    <t>573-820-4268</t>
  </si>
  <si>
    <t>573-820-4269</t>
  </si>
  <si>
    <t>573-820-4270</t>
  </si>
  <si>
    <t>573-820-4271</t>
  </si>
  <si>
    <t>573-820-4272</t>
  </si>
  <si>
    <t>573-820-4273</t>
  </si>
  <si>
    <t>573-820-4274</t>
  </si>
  <si>
    <t>573-820-4275</t>
  </si>
  <si>
    <t>573-820-4276</t>
  </si>
  <si>
    <t>573-820-4277</t>
  </si>
  <si>
    <t>573-820-4278</t>
  </si>
  <si>
    <t>573-820-4279</t>
  </si>
  <si>
    <t>573-820-4280</t>
  </si>
  <si>
    <t>573-820-4281</t>
  </si>
  <si>
    <t>573-820-4282</t>
  </si>
  <si>
    <t>573-820-4283</t>
  </si>
  <si>
    <t>573-820-4284</t>
  </si>
  <si>
    <t>573-820-4285</t>
  </si>
  <si>
    <t>573-820-4286</t>
  </si>
  <si>
    <t>573-820-4287</t>
  </si>
  <si>
    <t>573-820-4288</t>
  </si>
  <si>
    <t>573-820-4289</t>
  </si>
  <si>
    <t>573-820-4290</t>
  </si>
  <si>
    <t>573-820-4291</t>
  </si>
  <si>
    <t>573-820-4292</t>
  </si>
  <si>
    <t>573-820-4293</t>
  </si>
  <si>
    <t>573-820-4294</t>
  </si>
  <si>
    <t>573-820-4295</t>
  </si>
  <si>
    <t>573-820-4296</t>
  </si>
  <si>
    <t>573-820-4297</t>
  </si>
  <si>
    <t>573-820-4298</t>
  </si>
  <si>
    <t>573-820-4299</t>
  </si>
  <si>
    <t>573-820-4300</t>
  </si>
  <si>
    <t>573-820-4301</t>
  </si>
  <si>
    <t>573-820-4302</t>
  </si>
  <si>
    <t>573-820-4303</t>
  </si>
  <si>
    <t>573-820-4304</t>
  </si>
  <si>
    <t>573-820-4305</t>
  </si>
  <si>
    <t>573-820-4306</t>
  </si>
  <si>
    <t>573-820-4307</t>
  </si>
  <si>
    <t>573-820-4308</t>
  </si>
  <si>
    <t>573-820-4309</t>
  </si>
  <si>
    <t>573-820-4310</t>
  </si>
  <si>
    <t>573-820-4311</t>
  </si>
  <si>
    <t>573-820-4312</t>
  </si>
  <si>
    <t>573-820-4313</t>
  </si>
  <si>
    <t>573-820-4314</t>
  </si>
  <si>
    <t>573-820-4315</t>
  </si>
  <si>
    <t>573-820-4316</t>
  </si>
  <si>
    <t>573-820-4317</t>
  </si>
  <si>
    <t>573-820-4318</t>
  </si>
  <si>
    <t>573-820-4319</t>
  </si>
  <si>
    <t>573-820-4320</t>
  </si>
  <si>
    <t>573-820-4321</t>
  </si>
  <si>
    <t>573-820-4322</t>
  </si>
  <si>
    <t>573-820-4323</t>
  </si>
  <si>
    <t>573-820-4324</t>
  </si>
  <si>
    <t>573-820-4325</t>
  </si>
  <si>
    <t>573-820-4326</t>
  </si>
  <si>
    <t>573-820-4327</t>
  </si>
  <si>
    <t>573-820-4328</t>
  </si>
  <si>
    <t>573-820-4329</t>
  </si>
  <si>
    <t>573-820-4330</t>
  </si>
  <si>
    <t>573-820-4331</t>
  </si>
  <si>
    <t>573-820-4332</t>
  </si>
  <si>
    <t>573-820-4333</t>
  </si>
  <si>
    <t>573-820-4334</t>
  </si>
  <si>
    <t>573-820-4335</t>
  </si>
  <si>
    <t>573-820-4336</t>
  </si>
  <si>
    <t>573-820-4337</t>
  </si>
  <si>
    <t>573-820-4338</t>
  </si>
  <si>
    <t>573-820-4339</t>
  </si>
  <si>
    <t>573-820-4340</t>
  </si>
  <si>
    <t>573-820-4341</t>
  </si>
  <si>
    <t>573-820-4342</t>
  </si>
  <si>
    <t>573-820-4343</t>
  </si>
  <si>
    <t>573-820-4344</t>
  </si>
  <si>
    <t>573-820-4345</t>
  </si>
  <si>
    <t>573-820-4346</t>
  </si>
  <si>
    <t>573-820-4347</t>
  </si>
  <si>
    <t>573-820-4348</t>
  </si>
  <si>
    <t>573-820-4349</t>
  </si>
  <si>
    <t>573-820-4350</t>
  </si>
  <si>
    <t>573-820-4351</t>
  </si>
  <si>
    <t>573-820-4352</t>
  </si>
  <si>
    <t>573-820-4353</t>
  </si>
  <si>
    <t>573-820-4354</t>
  </si>
  <si>
    <t>573-820-4355</t>
  </si>
  <si>
    <t>573-820-4356</t>
  </si>
  <si>
    <t>573-820-4357</t>
  </si>
  <si>
    <t>573-820-4358</t>
  </si>
  <si>
    <t>573-820-4359</t>
  </si>
  <si>
    <t>573-820-4360</t>
  </si>
  <si>
    <t>573-820-4361</t>
  </si>
  <si>
    <t>573-820-4362</t>
  </si>
  <si>
    <t>573-820-4363</t>
  </si>
  <si>
    <t>573-820-4364</t>
  </si>
  <si>
    <t>573-820-4365</t>
  </si>
  <si>
    <t>573-820-4366</t>
  </si>
  <si>
    <t>573-820-4367</t>
  </si>
  <si>
    <t>573-820-4368</t>
  </si>
  <si>
    <t>573-820-4369</t>
  </si>
  <si>
    <t>573-820-4370</t>
  </si>
  <si>
    <t>573-820-4371</t>
  </si>
  <si>
    <t>573-820-4372</t>
  </si>
  <si>
    <t>573-820-4373</t>
  </si>
  <si>
    <t>573-820-4374</t>
  </si>
  <si>
    <t>573-820-4375</t>
  </si>
  <si>
    <t>573-820-4376</t>
  </si>
  <si>
    <t>573-820-4377</t>
  </si>
  <si>
    <t>573-820-4378</t>
  </si>
  <si>
    <t>573-820-4379</t>
  </si>
  <si>
    <t>573-820-4380</t>
  </si>
  <si>
    <t>573-820-4381</t>
  </si>
  <si>
    <t>573-820-4382</t>
  </si>
  <si>
    <t>573-820-4383</t>
  </si>
  <si>
    <t>573-820-4384</t>
  </si>
  <si>
    <t>573-820-4385</t>
  </si>
  <si>
    <t>573-820-4386</t>
  </si>
  <si>
    <t>573-820-4387</t>
  </si>
  <si>
    <t>573-820-4388</t>
  </si>
  <si>
    <t>573-820-4389</t>
  </si>
  <si>
    <t>573-820-4390</t>
  </si>
  <si>
    <t>573-820-4391</t>
  </si>
  <si>
    <t>573-820-4392</t>
  </si>
  <si>
    <t>573-820-4393</t>
  </si>
  <si>
    <t>573-820-4394</t>
  </si>
  <si>
    <t>573-820-4395</t>
  </si>
  <si>
    <t>573-820-4396</t>
  </si>
  <si>
    <t>573-820-4397</t>
  </si>
  <si>
    <t>573-820-4398</t>
  </si>
  <si>
    <t>573-820-4399</t>
  </si>
  <si>
    <t>573-820-4400</t>
  </si>
  <si>
    <t>573-820-4401</t>
  </si>
  <si>
    <t>573-820-4402</t>
  </si>
  <si>
    <t>573-820-4403</t>
  </si>
  <si>
    <t>573-820-4404</t>
  </si>
  <si>
    <t>573-820-4405</t>
  </si>
  <si>
    <t>573-820-4406</t>
  </si>
  <si>
    <t>573-820-4407</t>
  </si>
  <si>
    <t>573-820-4408</t>
  </si>
  <si>
    <t>573-820-4409</t>
  </si>
  <si>
    <t>573-820-4410</t>
  </si>
  <si>
    <t>573-820-4411</t>
  </si>
  <si>
    <t>573-820-4412</t>
  </si>
  <si>
    <t>573-820-4413</t>
  </si>
  <si>
    <t>573-820-4414</t>
  </si>
  <si>
    <t>573-820-4415</t>
  </si>
  <si>
    <t>573-820-4416</t>
  </si>
  <si>
    <t>573-820-4417</t>
  </si>
  <si>
    <t>573-820-4418</t>
  </si>
  <si>
    <t>573-820-4419</t>
  </si>
  <si>
    <t>573-820-4420</t>
  </si>
  <si>
    <t>573-820-4421</t>
  </si>
  <si>
    <t>573-820-4422</t>
  </si>
  <si>
    <t>573-820-4423</t>
  </si>
  <si>
    <t>573-820-4424</t>
  </si>
  <si>
    <t>573-820-4425</t>
  </si>
  <si>
    <t>573-820-4426</t>
  </si>
  <si>
    <t>573-820-4427</t>
  </si>
  <si>
    <t>573-820-4428</t>
  </si>
  <si>
    <t>573-820-4429</t>
  </si>
  <si>
    <t>573-820-4430</t>
  </si>
  <si>
    <t>573-820-4431</t>
  </si>
  <si>
    <t>573-820-4432</t>
  </si>
  <si>
    <t>573-820-4433</t>
  </si>
  <si>
    <t>573-820-4434</t>
  </si>
  <si>
    <t>573-820-4435</t>
  </si>
  <si>
    <t>573-820-4436</t>
  </si>
  <si>
    <t>573-820-4437</t>
  </si>
  <si>
    <t>573-820-4438</t>
  </si>
  <si>
    <t>573-820-4439</t>
  </si>
  <si>
    <t>573-820-4440</t>
  </si>
  <si>
    <t>573-820-4441</t>
  </si>
  <si>
    <t>573-820-4442</t>
  </si>
  <si>
    <t>573-820-4443</t>
  </si>
  <si>
    <t>573-820-4444</t>
  </si>
  <si>
    <t>573-820-4445</t>
  </si>
  <si>
    <t>573-820-4446</t>
  </si>
  <si>
    <t>573-820-4447</t>
  </si>
  <si>
    <t>573-820-4448</t>
  </si>
  <si>
    <t>573-820-4449</t>
  </si>
  <si>
    <t>573-820-4450</t>
  </si>
  <si>
    <t>573-820-4451</t>
  </si>
  <si>
    <t>573-820-4452</t>
  </si>
  <si>
    <t>573-820-4453</t>
  </si>
  <si>
    <t>573-820-4454</t>
  </si>
  <si>
    <t>573-820-4455</t>
  </si>
  <si>
    <t>573-820-4456</t>
  </si>
  <si>
    <t>573-820-4457</t>
  </si>
  <si>
    <t>573-820-4458</t>
  </si>
  <si>
    <t>573-820-4459</t>
  </si>
  <si>
    <t>573-820-4460</t>
  </si>
  <si>
    <t>573-820-4461</t>
  </si>
  <si>
    <t>573-820-4462</t>
  </si>
  <si>
    <t>573-820-4463</t>
  </si>
  <si>
    <t>573-820-4464</t>
  </si>
  <si>
    <t>573-820-4465</t>
  </si>
  <si>
    <t>573-820-4466</t>
  </si>
  <si>
    <t>573-820-4467</t>
  </si>
  <si>
    <t>573-820-4468</t>
  </si>
  <si>
    <t>573-820-4469</t>
  </si>
  <si>
    <t>573-820-4470</t>
  </si>
  <si>
    <t>573-820-4471</t>
  </si>
  <si>
    <t>573-820-4472</t>
  </si>
  <si>
    <t>573-820-4473</t>
  </si>
  <si>
    <t>573-820-4474</t>
  </si>
  <si>
    <t>573-820-4475</t>
  </si>
  <si>
    <t>573-820-4476</t>
  </si>
  <si>
    <t>573-820-4477</t>
  </si>
  <si>
    <t>573-820-4478</t>
  </si>
  <si>
    <t>573-820-4479</t>
  </si>
  <si>
    <t>573-820-4480</t>
  </si>
  <si>
    <t>573-820-4481</t>
  </si>
  <si>
    <t>573-820-4482</t>
  </si>
  <si>
    <t>573-820-4483</t>
  </si>
  <si>
    <t>573-820-4484</t>
  </si>
  <si>
    <t>573-820-4485</t>
  </si>
  <si>
    <t>573-820-4486</t>
  </si>
  <si>
    <t>573-820-4487</t>
  </si>
  <si>
    <t>573-820-4488</t>
  </si>
  <si>
    <t>573-820-4489</t>
  </si>
  <si>
    <t>573-820-4490</t>
  </si>
  <si>
    <t>573-820-4491</t>
  </si>
  <si>
    <t>573-820-4492</t>
  </si>
  <si>
    <t>573-820-4493</t>
  </si>
  <si>
    <t>573-820-4494</t>
  </si>
  <si>
    <t>573-820-4495</t>
  </si>
  <si>
    <t>573-820-4496</t>
  </si>
  <si>
    <t>573-820-4497</t>
  </si>
  <si>
    <t>573-820-4498</t>
  </si>
  <si>
    <t>573-820-4499</t>
  </si>
  <si>
    <t>573-820-4500</t>
  </si>
  <si>
    <t>573-820-4501</t>
  </si>
  <si>
    <t>573-820-4502</t>
  </si>
  <si>
    <t>573-820-4503</t>
  </si>
  <si>
    <t>573-820-4504</t>
  </si>
  <si>
    <t>573-820-4505</t>
  </si>
  <si>
    <t>573-820-4506</t>
  </si>
  <si>
    <t>573-820-4507</t>
  </si>
  <si>
    <t>573-820-4508</t>
  </si>
  <si>
    <t>573-820-4509</t>
  </si>
  <si>
    <t>573-820-4510</t>
  </si>
  <si>
    <t>573-820-4511</t>
  </si>
  <si>
    <t>573-820-4512</t>
  </si>
  <si>
    <t>573-820-4513</t>
  </si>
  <si>
    <t>573-820-4514</t>
  </si>
  <si>
    <t>573-820-4515</t>
  </si>
  <si>
    <t>573-820-4516</t>
  </si>
  <si>
    <t>573-820-4517</t>
  </si>
  <si>
    <t>573-820-4518</t>
  </si>
  <si>
    <t>573-820-4519</t>
  </si>
  <si>
    <t>573-820-4520</t>
  </si>
  <si>
    <t>573-820-4521</t>
  </si>
  <si>
    <t>573-820-4522</t>
  </si>
  <si>
    <t>573-820-4523</t>
  </si>
  <si>
    <t>573-820-4524</t>
  </si>
  <si>
    <t>573-820-4525</t>
  </si>
  <si>
    <t>573-820-4526</t>
  </si>
  <si>
    <t>573-820-4527</t>
  </si>
  <si>
    <t>573-820-4528</t>
  </si>
  <si>
    <t>573-820-4529</t>
  </si>
  <si>
    <t>573-820-4530</t>
  </si>
  <si>
    <t>573-820-4531</t>
  </si>
  <si>
    <t>573-820-4532</t>
  </si>
  <si>
    <t>573-820-4533</t>
  </si>
  <si>
    <t>573-820-4534</t>
  </si>
  <si>
    <t>573-820-4535</t>
  </si>
  <si>
    <t>573-820-4536</t>
  </si>
  <si>
    <t>573-820-4537</t>
  </si>
  <si>
    <t>573-820-4538</t>
  </si>
  <si>
    <t>573-820-4539</t>
  </si>
  <si>
    <t>573-820-4540</t>
  </si>
  <si>
    <t>573-820-4541</t>
  </si>
  <si>
    <t>573-820-4542</t>
  </si>
  <si>
    <t>573-820-4543</t>
  </si>
  <si>
    <t>573-820-4544</t>
  </si>
  <si>
    <t>573-820-4545</t>
  </si>
  <si>
    <t>573-820-4546</t>
  </si>
  <si>
    <t>573-820-4547</t>
  </si>
  <si>
    <t>573-820-4548</t>
  </si>
  <si>
    <t>573-820-4549</t>
  </si>
  <si>
    <t>573-820-4550</t>
  </si>
  <si>
    <t>573-820-4551</t>
  </si>
  <si>
    <t>573-820-4552</t>
  </si>
  <si>
    <t>573-820-4553</t>
  </si>
  <si>
    <t>573-820-4554</t>
  </si>
  <si>
    <t>573-820-4555</t>
  </si>
  <si>
    <t>573-820-4556</t>
  </si>
  <si>
    <t>573-820-4557</t>
  </si>
  <si>
    <t>573-820-4558</t>
  </si>
  <si>
    <t>573-820-4559</t>
  </si>
  <si>
    <t>573-820-4560</t>
  </si>
  <si>
    <t>573-820-4561</t>
  </si>
  <si>
    <t>573-820-4562</t>
  </si>
  <si>
    <t>573-820-4563</t>
  </si>
  <si>
    <t>573-820-4564</t>
  </si>
  <si>
    <t>573-820-4565</t>
  </si>
  <si>
    <t>573-820-4566</t>
  </si>
  <si>
    <t>573-820-4567</t>
  </si>
  <si>
    <t>573-820-4568</t>
  </si>
  <si>
    <t>573-820-4569</t>
  </si>
  <si>
    <t>573-820-4570</t>
  </si>
  <si>
    <t>573-820-4571</t>
  </si>
  <si>
    <t>573-820-4572</t>
  </si>
  <si>
    <t>573-820-4573</t>
  </si>
  <si>
    <t>573-820-4574</t>
  </si>
  <si>
    <t>573-820-4575</t>
  </si>
  <si>
    <t>573-820-4576</t>
  </si>
  <si>
    <t>573-820-4577</t>
  </si>
  <si>
    <t>573-820-4578</t>
  </si>
  <si>
    <t>573-820-4579</t>
  </si>
  <si>
    <t>573-820-4580</t>
  </si>
  <si>
    <t>573-820-4581</t>
  </si>
  <si>
    <t>573-820-4582</t>
  </si>
  <si>
    <t>573-820-4583</t>
  </si>
  <si>
    <t>573-820-4584</t>
  </si>
  <si>
    <t>573-820-4585</t>
  </si>
  <si>
    <t>573-820-4586</t>
  </si>
  <si>
    <t>573-820-4587</t>
  </si>
  <si>
    <t>573-820-4588</t>
  </si>
  <si>
    <t>573-820-4589</t>
  </si>
  <si>
    <t>573-820-4590</t>
  </si>
  <si>
    <t>573-820-4591</t>
  </si>
  <si>
    <t>573-820-4592</t>
  </si>
  <si>
    <t>573-820-4593</t>
  </si>
  <si>
    <t>573-820-4594</t>
  </si>
  <si>
    <t>573-820-4595</t>
  </si>
  <si>
    <t>573-820-4596</t>
  </si>
  <si>
    <t>573-820-4597</t>
  </si>
  <si>
    <t>573-820-4598</t>
  </si>
  <si>
    <t>573-820-4599</t>
  </si>
  <si>
    <t>573-820-4600</t>
  </si>
  <si>
    <t>573-820-4601</t>
  </si>
  <si>
    <t>573-820-4602</t>
  </si>
  <si>
    <t>573-820-4603</t>
  </si>
  <si>
    <t>573-820-4604</t>
  </si>
  <si>
    <t>573-820-4605</t>
  </si>
  <si>
    <t>573-820-4606</t>
  </si>
  <si>
    <t>573-820-4607</t>
  </si>
  <si>
    <t>573-820-4608</t>
  </si>
  <si>
    <t>573-820-4609</t>
  </si>
  <si>
    <t>573-820-4610</t>
  </si>
  <si>
    <t>573-820-4611</t>
  </si>
  <si>
    <t>573-820-4612</t>
  </si>
  <si>
    <t>573-820-4613</t>
  </si>
  <si>
    <t>573-820-4614</t>
  </si>
  <si>
    <t>573-820-4615</t>
  </si>
  <si>
    <t>573-820-4616</t>
  </si>
  <si>
    <t>573-820-4617</t>
  </si>
  <si>
    <t>573-820-4618</t>
  </si>
  <si>
    <t>573-820-4619</t>
  </si>
  <si>
    <t>573-820-4620</t>
  </si>
  <si>
    <t>573-820-4621</t>
  </si>
  <si>
    <t>573-820-4622</t>
  </si>
  <si>
    <t>573-820-4623</t>
  </si>
  <si>
    <t>573-820-4624</t>
  </si>
  <si>
    <t>573-820-4625</t>
  </si>
  <si>
    <t>573-820-4626</t>
  </si>
  <si>
    <t>573-820-4627</t>
  </si>
  <si>
    <t>573-820-4628</t>
  </si>
  <si>
    <t>573-820-4629</t>
  </si>
  <si>
    <t>573-820-4630</t>
  </si>
  <si>
    <t>573-820-4631</t>
  </si>
  <si>
    <t>573-820-4632</t>
  </si>
  <si>
    <t>573-820-4633</t>
  </si>
  <si>
    <t>573-820-4634</t>
  </si>
  <si>
    <t>573-820-4635</t>
  </si>
  <si>
    <t>573-820-4636</t>
  </si>
  <si>
    <t>573-820-4637</t>
  </si>
  <si>
    <t>573-820-4638</t>
  </si>
  <si>
    <t>573-820-4639</t>
  </si>
  <si>
    <t>573-820-4640</t>
  </si>
  <si>
    <t>573-820-4641</t>
  </si>
  <si>
    <t>573-820-4642</t>
  </si>
  <si>
    <t>573-820-4643</t>
  </si>
  <si>
    <t>573-820-4644</t>
  </si>
  <si>
    <t>573-820-4645</t>
  </si>
  <si>
    <t>573-820-4646</t>
  </si>
  <si>
    <t>573-820-4647</t>
  </si>
  <si>
    <t>573-820-4648</t>
  </si>
  <si>
    <t>573-820-4649</t>
  </si>
  <si>
    <t>573-820-4650</t>
  </si>
  <si>
    <t>573-820-4651</t>
  </si>
  <si>
    <t>573-820-4652</t>
  </si>
  <si>
    <t>573-820-4653</t>
  </si>
  <si>
    <t>573-820-4654</t>
  </si>
  <si>
    <t>573-820-4655</t>
  </si>
  <si>
    <t>573-820-4656</t>
  </si>
  <si>
    <t>573-820-4657</t>
  </si>
  <si>
    <t>573-820-4658</t>
  </si>
  <si>
    <t>573-820-4659</t>
  </si>
  <si>
    <t>573-820-4660</t>
  </si>
  <si>
    <t>573-820-4661</t>
  </si>
  <si>
    <t>573-820-4662</t>
  </si>
  <si>
    <t>573-820-4663</t>
  </si>
  <si>
    <t>573-820-4664</t>
  </si>
  <si>
    <t>573-820-4665</t>
  </si>
  <si>
    <t>573-820-4666</t>
  </si>
  <si>
    <t>573-820-4667</t>
  </si>
  <si>
    <t>573-820-4668</t>
  </si>
  <si>
    <t>573-820-4669</t>
  </si>
  <si>
    <t>573-820-4670</t>
  </si>
  <si>
    <t>573-820-4671</t>
  </si>
  <si>
    <t>573-820-4672</t>
  </si>
  <si>
    <t>573-820-4673</t>
  </si>
  <si>
    <t>573-820-4674</t>
  </si>
  <si>
    <t>573-820-4675</t>
  </si>
  <si>
    <t>573-820-4676</t>
  </si>
  <si>
    <t>573-820-4677</t>
  </si>
  <si>
    <t>573-820-4678</t>
  </si>
  <si>
    <t>573-820-4679</t>
  </si>
  <si>
    <t>573-820-4680</t>
  </si>
  <si>
    <t>573-820-4681</t>
  </si>
  <si>
    <t>573-820-4682</t>
  </si>
  <si>
    <t>573-820-4683</t>
  </si>
  <si>
    <t>573-820-4684</t>
  </si>
  <si>
    <t>573-820-4685</t>
  </si>
  <si>
    <t>573-820-4686</t>
  </si>
  <si>
    <t>573-820-4687</t>
  </si>
  <si>
    <t>573-820-4688</t>
  </si>
  <si>
    <t>573-820-4689</t>
  </si>
  <si>
    <t>573-820-4690</t>
  </si>
  <si>
    <t>573-820-4691</t>
  </si>
  <si>
    <t>573-820-4692</t>
  </si>
  <si>
    <t>573-820-4693</t>
  </si>
  <si>
    <t>573-820-4694</t>
  </si>
  <si>
    <t>573-820-4695</t>
  </si>
  <si>
    <t>573-820-4696</t>
  </si>
  <si>
    <t>573-820-4697</t>
  </si>
  <si>
    <t>573-820-4698</t>
  </si>
  <si>
    <t>573-820-4699</t>
  </si>
  <si>
    <t>573-820-4700</t>
  </si>
  <si>
    <t>573-820-4701</t>
  </si>
  <si>
    <t>573-820-4702</t>
  </si>
  <si>
    <t>573-820-4703</t>
  </si>
  <si>
    <t>573-820-4704</t>
  </si>
  <si>
    <t>573-820-4705</t>
  </si>
  <si>
    <t>573-820-4706</t>
  </si>
  <si>
    <t>573-820-4707</t>
  </si>
  <si>
    <t>573-820-4708</t>
  </si>
  <si>
    <t>573-820-4709</t>
  </si>
  <si>
    <t>573-820-4710</t>
  </si>
  <si>
    <t>573-820-4711</t>
  </si>
  <si>
    <t>573-820-4712</t>
  </si>
  <si>
    <t>573-820-4713</t>
  </si>
  <si>
    <t>573-820-4714</t>
  </si>
  <si>
    <t>573-820-4715</t>
  </si>
  <si>
    <t>573-820-4716</t>
  </si>
  <si>
    <t>573-820-4717</t>
  </si>
  <si>
    <t>573-820-4718</t>
  </si>
  <si>
    <t>573-820-4719</t>
  </si>
  <si>
    <t>573-820-4720</t>
  </si>
  <si>
    <t>573-820-4721</t>
  </si>
  <si>
    <t>573-820-4722</t>
  </si>
  <si>
    <t>573-820-4723</t>
  </si>
  <si>
    <t>573-820-4724</t>
  </si>
  <si>
    <t>573-820-4725</t>
  </si>
  <si>
    <t>573-820-4726</t>
  </si>
  <si>
    <t>573-820-4727</t>
  </si>
  <si>
    <t>573-820-4728</t>
  </si>
  <si>
    <t>573-820-4729</t>
  </si>
  <si>
    <t>573-820-4730</t>
  </si>
  <si>
    <t>573-820-4731</t>
  </si>
  <si>
    <t>573-820-4732</t>
  </si>
  <si>
    <t>573-820-4733</t>
  </si>
  <si>
    <t>573-820-4734</t>
  </si>
  <si>
    <t>573-820-4735</t>
  </si>
  <si>
    <t>573-820-4736</t>
  </si>
  <si>
    <t>573-820-4737</t>
  </si>
  <si>
    <t>573-820-4738</t>
  </si>
  <si>
    <t>573-820-4739</t>
  </si>
  <si>
    <t>573-820-4740</t>
  </si>
  <si>
    <t>573-820-4741</t>
  </si>
  <si>
    <t>573-820-4742</t>
  </si>
  <si>
    <t>573-820-4743</t>
  </si>
  <si>
    <t>573-820-4744</t>
  </si>
  <si>
    <t>573-820-4745</t>
  </si>
  <si>
    <t>573-820-4746</t>
  </si>
  <si>
    <t>573-820-4747</t>
  </si>
  <si>
    <t>573-820-4748</t>
  </si>
  <si>
    <t>573-820-4749</t>
  </si>
  <si>
    <t>573-820-4750</t>
  </si>
  <si>
    <t>573-820-4751</t>
  </si>
  <si>
    <t>573-820-4752</t>
  </si>
  <si>
    <t>573-820-4753</t>
  </si>
  <si>
    <t>573-820-4754</t>
  </si>
  <si>
    <t>573-820-4755</t>
  </si>
  <si>
    <t>573-820-4756</t>
  </si>
  <si>
    <t>573-820-4757</t>
  </si>
  <si>
    <t>573-820-4758</t>
  </si>
  <si>
    <t>573-820-4759</t>
  </si>
  <si>
    <t>573-820-4760</t>
  </si>
  <si>
    <t>573-820-4761</t>
  </si>
  <si>
    <t>573-820-4762</t>
  </si>
  <si>
    <t>573-820-4763</t>
  </si>
  <si>
    <t>573-820-4764</t>
  </si>
  <si>
    <t>573-820-4765</t>
  </si>
  <si>
    <t>573-820-4766</t>
  </si>
  <si>
    <t>573-820-4767</t>
  </si>
  <si>
    <t>573-820-4768</t>
  </si>
  <si>
    <t>573-820-4769</t>
  </si>
  <si>
    <t>573-820-4770</t>
  </si>
  <si>
    <t>573-820-4771</t>
  </si>
  <si>
    <t>573-820-4772</t>
  </si>
  <si>
    <t>573-820-4773</t>
  </si>
  <si>
    <t>573-820-4774</t>
  </si>
  <si>
    <t>573-820-4775</t>
  </si>
  <si>
    <t>573-820-4776</t>
  </si>
  <si>
    <t>573-820-4777</t>
  </si>
  <si>
    <t>573-820-4778</t>
  </si>
  <si>
    <t>573-820-4779</t>
  </si>
  <si>
    <t>573-820-4780</t>
  </si>
  <si>
    <t>573-820-4781</t>
  </si>
  <si>
    <t>573-820-4782</t>
  </si>
  <si>
    <t>573-820-4783</t>
  </si>
  <si>
    <t>573-820-4784</t>
  </si>
  <si>
    <t>573-820-4785</t>
  </si>
  <si>
    <t>573-820-4786</t>
  </si>
  <si>
    <t>573-820-4787</t>
  </si>
  <si>
    <t>573-820-4788</t>
  </si>
  <si>
    <t>573-820-4789</t>
  </si>
  <si>
    <t>573-820-4790</t>
  </si>
  <si>
    <t>573-820-4791</t>
  </si>
  <si>
    <t>573-820-4792</t>
  </si>
  <si>
    <t>573-820-4793</t>
  </si>
  <si>
    <t>573-820-4794</t>
  </si>
  <si>
    <t>573-820-4795</t>
  </si>
  <si>
    <t>573-820-4796</t>
  </si>
  <si>
    <t>573-820-4797</t>
  </si>
  <si>
    <t>573-820-4798</t>
  </si>
  <si>
    <t>573-820-4799</t>
  </si>
  <si>
    <t>573-820-4800</t>
  </si>
  <si>
    <t>573-820-4801</t>
  </si>
  <si>
    <t>573-820-4802</t>
  </si>
  <si>
    <t>573-820-4803</t>
  </si>
  <si>
    <t>573-820-4804</t>
  </si>
  <si>
    <t>573-820-4805</t>
  </si>
  <si>
    <t>573-820-4806</t>
  </si>
  <si>
    <t>573-820-4807</t>
  </si>
  <si>
    <t>573-820-4808</t>
  </si>
  <si>
    <t>573-820-4809</t>
  </si>
  <si>
    <t>573-820-4810</t>
  </si>
  <si>
    <t>573-820-4811</t>
  </si>
  <si>
    <t>573-820-4812</t>
  </si>
  <si>
    <t>573-820-4813</t>
  </si>
  <si>
    <t>573-820-4814</t>
  </si>
  <si>
    <t>573-820-4815</t>
  </si>
  <si>
    <t>573-820-4816</t>
  </si>
  <si>
    <t>573-820-4817</t>
  </si>
  <si>
    <t>573-820-4818</t>
  </si>
  <si>
    <t>573-820-4819</t>
  </si>
  <si>
    <t>573-820-4820</t>
  </si>
  <si>
    <t>573-820-4821</t>
  </si>
  <si>
    <t>573-820-4822</t>
  </si>
  <si>
    <t>573-820-4823</t>
  </si>
  <si>
    <t>573-820-4824</t>
  </si>
  <si>
    <t>573-820-4825</t>
  </si>
  <si>
    <t>573-820-4826</t>
  </si>
  <si>
    <t>573-820-4827</t>
  </si>
  <si>
    <t>573-820-4828</t>
  </si>
  <si>
    <t>573-820-4829</t>
  </si>
  <si>
    <t>573-820-4830</t>
  </si>
  <si>
    <t>573-820-4831</t>
  </si>
  <si>
    <t>573-820-4832</t>
  </si>
  <si>
    <t>573-820-4833</t>
  </si>
  <si>
    <t>573-820-4834</t>
  </si>
  <si>
    <t>573-820-4835</t>
  </si>
  <si>
    <t>573-820-4836</t>
  </si>
  <si>
    <t>573-820-4837</t>
  </si>
  <si>
    <t>573-820-4838</t>
  </si>
  <si>
    <t>573-820-4839</t>
  </si>
  <si>
    <t>573-820-4840</t>
  </si>
  <si>
    <t>573-820-4841</t>
  </si>
  <si>
    <t>573-820-4842</t>
  </si>
  <si>
    <t>573-820-4843</t>
  </si>
  <si>
    <t>573-820-4844</t>
  </si>
  <si>
    <t>573-820-4845</t>
  </si>
  <si>
    <t>573-820-4846</t>
  </si>
  <si>
    <t>573-820-4847</t>
  </si>
  <si>
    <t>573-820-4848</t>
  </si>
  <si>
    <t>573-820-4849</t>
  </si>
  <si>
    <t>573-820-4850</t>
  </si>
  <si>
    <t>573-820-4851</t>
  </si>
  <si>
    <t>573-820-4852</t>
  </si>
  <si>
    <t>573-820-4853</t>
  </si>
  <si>
    <t>573-820-4854</t>
  </si>
  <si>
    <t>573-820-4855</t>
  </si>
  <si>
    <t>573-820-4856</t>
  </si>
  <si>
    <t>573-820-4857</t>
  </si>
  <si>
    <t>573-820-4858</t>
  </si>
  <si>
    <t>573-820-4859</t>
  </si>
  <si>
    <t>573-820-4860</t>
  </si>
  <si>
    <t>573-820-4861</t>
  </si>
  <si>
    <t>573-820-4862</t>
  </si>
  <si>
    <t>573-820-4863</t>
  </si>
  <si>
    <t>573-820-4864</t>
  </si>
  <si>
    <t>573-820-4865</t>
  </si>
  <si>
    <t>573-820-4866</t>
  </si>
  <si>
    <t>573-820-4867</t>
  </si>
  <si>
    <t>573-820-4868</t>
  </si>
  <si>
    <t>573-820-4869</t>
  </si>
  <si>
    <t>573-820-4870</t>
  </si>
  <si>
    <t>573-820-4871</t>
  </si>
  <si>
    <t>573-820-4872</t>
  </si>
  <si>
    <t>573-820-4873</t>
  </si>
  <si>
    <t>573-820-4874</t>
  </si>
  <si>
    <t>573-820-4875</t>
  </si>
  <si>
    <t>573-820-4876</t>
  </si>
  <si>
    <t>573-820-4877</t>
  </si>
  <si>
    <t>573-820-4878</t>
  </si>
  <si>
    <t>573-820-4879</t>
  </si>
  <si>
    <t>573-820-4880</t>
  </si>
  <si>
    <t>573-820-4881</t>
  </si>
  <si>
    <t>573-820-4882</t>
  </si>
  <si>
    <t>573-820-4883</t>
  </si>
  <si>
    <t>573-820-4884</t>
  </si>
  <si>
    <t>573-820-4885</t>
  </si>
  <si>
    <t>573-820-4886</t>
  </si>
  <si>
    <t>573-820-4887</t>
  </si>
  <si>
    <t>573-820-4888</t>
  </si>
  <si>
    <t>573-820-4889</t>
  </si>
  <si>
    <t>573-820-4890</t>
  </si>
  <si>
    <t>573-820-4891</t>
  </si>
  <si>
    <t>573-820-4892</t>
  </si>
  <si>
    <t>573-820-4893</t>
  </si>
  <si>
    <t>573-820-4894</t>
  </si>
  <si>
    <t>573-820-4895</t>
  </si>
  <si>
    <t>573-820-4896</t>
  </si>
  <si>
    <t>573-820-4897</t>
  </si>
  <si>
    <t>573-820-4898</t>
  </si>
  <si>
    <t>573-820-4899</t>
  </si>
  <si>
    <t>573-820-4900</t>
  </si>
  <si>
    <t>573-820-4901</t>
  </si>
  <si>
    <t>573-820-4902</t>
  </si>
  <si>
    <t>573-820-4903</t>
  </si>
  <si>
    <t>573-820-4904</t>
  </si>
  <si>
    <t>573-820-4905</t>
  </si>
  <si>
    <t>573-820-4906</t>
  </si>
  <si>
    <t>573-820-4907</t>
  </si>
  <si>
    <t>573-820-4908</t>
  </si>
  <si>
    <t>573-820-4909</t>
  </si>
  <si>
    <t>573-820-4910</t>
  </si>
  <si>
    <t>573-820-4911</t>
  </si>
  <si>
    <t>573-820-4912</t>
  </si>
  <si>
    <t>573-820-4913</t>
  </si>
  <si>
    <t>573-820-4914</t>
  </si>
  <si>
    <t>573-820-4915</t>
  </si>
  <si>
    <t>573-820-4916</t>
  </si>
  <si>
    <t>573-820-4917</t>
  </si>
  <si>
    <t>573-820-4918</t>
  </si>
  <si>
    <t>573-820-4919</t>
  </si>
  <si>
    <t>573-820-4920</t>
  </si>
  <si>
    <t>573-820-4921</t>
  </si>
  <si>
    <t>573-820-4922</t>
  </si>
  <si>
    <t>573-820-4923</t>
  </si>
  <si>
    <t>573-820-4924</t>
  </si>
  <si>
    <t>573-820-4925</t>
  </si>
  <si>
    <t>573-820-4926</t>
  </si>
  <si>
    <t>573-820-4927</t>
  </si>
  <si>
    <t>573-820-4928</t>
  </si>
  <si>
    <t>573-820-4929</t>
  </si>
  <si>
    <t>573-820-4930</t>
  </si>
  <si>
    <t>573-820-4931</t>
  </si>
  <si>
    <t>573-820-4932</t>
  </si>
  <si>
    <t>573-820-4933</t>
  </si>
  <si>
    <t>573-820-4934</t>
  </si>
  <si>
    <t>573-820-4935</t>
  </si>
  <si>
    <t>573-820-4936</t>
  </si>
  <si>
    <t>573-820-4937</t>
  </si>
  <si>
    <t>573-820-4938</t>
  </si>
  <si>
    <t>573-820-4939</t>
  </si>
  <si>
    <t>573-820-4940</t>
  </si>
  <si>
    <t>573-820-4941</t>
  </si>
  <si>
    <t>573-820-4942</t>
  </si>
  <si>
    <t>573-820-4943</t>
  </si>
  <si>
    <t>573-820-4944</t>
  </si>
  <si>
    <t>573-820-4945</t>
  </si>
  <si>
    <t>573-820-4946</t>
  </si>
  <si>
    <t>573-820-4947</t>
  </si>
  <si>
    <t>573-820-4948</t>
  </si>
  <si>
    <t>573-820-4949</t>
  </si>
  <si>
    <t>573-820-4950</t>
  </si>
  <si>
    <t>573-820-4951</t>
  </si>
  <si>
    <t>573-820-4952</t>
  </si>
  <si>
    <t>573-820-4953</t>
  </si>
  <si>
    <t>573-820-4954</t>
  </si>
  <si>
    <t>573-820-4955</t>
  </si>
  <si>
    <t>573-820-4956</t>
  </si>
  <si>
    <t>573-820-4957</t>
  </si>
  <si>
    <t>573-820-4958</t>
  </si>
  <si>
    <t>573-820-4959</t>
  </si>
  <si>
    <t>573-820-4960</t>
  </si>
  <si>
    <t>573-820-4961</t>
  </si>
  <si>
    <t>573-820-4962</t>
  </si>
  <si>
    <t>573-820-4963</t>
  </si>
  <si>
    <t>573-820-4964</t>
  </si>
  <si>
    <t>573-820-4965</t>
  </si>
  <si>
    <t>573-820-4966</t>
  </si>
  <si>
    <t>573-820-4967</t>
  </si>
  <si>
    <t>573-820-4968</t>
  </si>
  <si>
    <t>573-820-4969</t>
  </si>
  <si>
    <t>573-820-4970</t>
  </si>
  <si>
    <t>573-820-4971</t>
  </si>
  <si>
    <t>573-820-4972</t>
  </si>
  <si>
    <t>573-820-4973</t>
  </si>
  <si>
    <t>573-820-4974</t>
  </si>
  <si>
    <t>573-820-4975</t>
  </si>
  <si>
    <t>573-820-4976</t>
  </si>
  <si>
    <t>573-820-4977</t>
  </si>
  <si>
    <t>573-820-4978</t>
  </si>
  <si>
    <t>573-820-4979</t>
  </si>
  <si>
    <t>573-820-4980</t>
  </si>
  <si>
    <t>573-820-4981</t>
  </si>
  <si>
    <t>573-820-4982</t>
  </si>
  <si>
    <t>573-820-4983</t>
  </si>
  <si>
    <t>573-820-4984</t>
  </si>
  <si>
    <t>573-820-4985</t>
  </si>
  <si>
    <t>573-820-4986</t>
  </si>
  <si>
    <t>573-820-4987</t>
  </si>
  <si>
    <t>573-820-4988</t>
  </si>
  <si>
    <t>573-820-4989</t>
  </si>
  <si>
    <t>573-820-4990</t>
  </si>
  <si>
    <t>573-820-4991</t>
  </si>
  <si>
    <t>573-820-4992</t>
  </si>
  <si>
    <t>573-820-4993</t>
  </si>
  <si>
    <t>573-820-4994</t>
  </si>
  <si>
    <t>573-820-4995</t>
  </si>
  <si>
    <t>573-820-4996</t>
  </si>
  <si>
    <t>573-820-4997</t>
  </si>
  <si>
    <t>573-820-4998</t>
  </si>
  <si>
    <t>573-820-4999</t>
  </si>
  <si>
    <t>573-820-5000</t>
  </si>
  <si>
    <t>573-820-5001</t>
  </si>
  <si>
    <t>573-820-5002</t>
  </si>
  <si>
    <t>573-820-5003</t>
  </si>
  <si>
    <t>573-820-5004</t>
  </si>
  <si>
    <t>573-820-5005</t>
  </si>
  <si>
    <t>573-820-5006</t>
  </si>
  <si>
    <t>573-820-5007</t>
  </si>
  <si>
    <t>573-820-5008</t>
  </si>
  <si>
    <t>573-820-5009</t>
  </si>
  <si>
    <t>573-820-5010</t>
  </si>
  <si>
    <t>573-820-5011</t>
  </si>
  <si>
    <t>573-820-5012</t>
  </si>
  <si>
    <t>573-820-5013</t>
  </si>
  <si>
    <t>573-820-5014</t>
  </si>
  <si>
    <t>573-820-5015</t>
  </si>
  <si>
    <t>573-820-5016</t>
  </si>
  <si>
    <t>573-820-5017</t>
  </si>
  <si>
    <t>573-820-5018</t>
  </si>
  <si>
    <t>573-820-5019</t>
  </si>
  <si>
    <t>573-820-5020</t>
  </si>
  <si>
    <t>573-820-5021</t>
  </si>
  <si>
    <t>573-820-5022</t>
  </si>
  <si>
    <t>573-820-5023</t>
  </si>
  <si>
    <t>573-820-5024</t>
  </si>
  <si>
    <t>573-820-5025</t>
  </si>
  <si>
    <t>573-820-5026</t>
  </si>
  <si>
    <t>573-820-5027</t>
  </si>
  <si>
    <t>573-820-5028</t>
  </si>
  <si>
    <t>573-820-5029</t>
  </si>
  <si>
    <t>573-820-5030</t>
  </si>
  <si>
    <t>573-820-5031</t>
  </si>
  <si>
    <t>573-820-5032</t>
  </si>
  <si>
    <t>573-820-5033</t>
  </si>
  <si>
    <t>573-820-5034</t>
  </si>
  <si>
    <t>573-820-5035</t>
  </si>
  <si>
    <t>573-820-5036</t>
  </si>
  <si>
    <t>573-820-5037</t>
  </si>
  <si>
    <t>573-820-5038</t>
  </si>
  <si>
    <t>573-820-5039</t>
  </si>
  <si>
    <t>573-820-5040</t>
  </si>
  <si>
    <t>573-820-5041</t>
  </si>
  <si>
    <t>573-820-5042</t>
  </si>
  <si>
    <t>573-820-5043</t>
  </si>
  <si>
    <t>573-820-5044</t>
  </si>
  <si>
    <t>573-820-5045</t>
  </si>
  <si>
    <t>573-820-5046</t>
  </si>
  <si>
    <t>573-820-5047</t>
  </si>
  <si>
    <t>573-820-5048</t>
  </si>
  <si>
    <t>573-820-5049</t>
  </si>
  <si>
    <t>573-820-5050</t>
  </si>
  <si>
    <t>573-820-5051</t>
  </si>
  <si>
    <t>573-820-5052</t>
  </si>
  <si>
    <t>573-820-5053</t>
  </si>
  <si>
    <t>573-820-5054</t>
  </si>
  <si>
    <t>573-820-5055</t>
  </si>
  <si>
    <t>573-820-5056</t>
  </si>
  <si>
    <t>573-820-5057</t>
  </si>
  <si>
    <t>573-820-5058</t>
  </si>
  <si>
    <t>573-820-5059</t>
  </si>
  <si>
    <t>573-820-5060</t>
  </si>
  <si>
    <t>573-820-5061</t>
  </si>
  <si>
    <t>573-820-5062</t>
  </si>
  <si>
    <t>573-820-5063</t>
  </si>
  <si>
    <t>573-820-5064</t>
  </si>
  <si>
    <t>573-820-5065</t>
  </si>
  <si>
    <t>573-820-5066</t>
  </si>
  <si>
    <t>573-820-5067</t>
  </si>
  <si>
    <t>573-820-5068</t>
  </si>
  <si>
    <t>573-820-5069</t>
  </si>
  <si>
    <t>573-820-5070</t>
  </si>
  <si>
    <t>573-820-5071</t>
  </si>
  <si>
    <t>573-820-5072</t>
  </si>
  <si>
    <t>573-820-5073</t>
  </si>
  <si>
    <t>573-820-5074</t>
  </si>
  <si>
    <t>573-820-5075</t>
  </si>
  <si>
    <t>573-820-5076</t>
  </si>
  <si>
    <t>573-820-5077</t>
  </si>
  <si>
    <t>573-820-5078</t>
  </si>
  <si>
    <t>573-820-5079</t>
  </si>
  <si>
    <t>573-820-5080</t>
  </si>
  <si>
    <t>573-820-5081</t>
  </si>
  <si>
    <t>573-820-5082</t>
  </si>
  <si>
    <t>573-820-5083</t>
  </si>
  <si>
    <t>573-820-5084</t>
  </si>
  <si>
    <t>573-820-5085</t>
  </si>
  <si>
    <t>573-820-5086</t>
  </si>
  <si>
    <t>573-820-5087</t>
  </si>
  <si>
    <t>573-820-5088</t>
  </si>
  <si>
    <t>573-820-5089</t>
  </si>
  <si>
    <t>573-820-5090</t>
  </si>
  <si>
    <t>573-820-5091</t>
  </si>
  <si>
    <t>573-820-5092</t>
  </si>
  <si>
    <t>573-820-5093</t>
  </si>
  <si>
    <t>573-820-5094</t>
  </si>
  <si>
    <t>573-820-5095</t>
  </si>
  <si>
    <t>573-820-5096</t>
  </si>
  <si>
    <t>573-820-5097</t>
  </si>
  <si>
    <t>573-820-5098</t>
  </si>
  <si>
    <t>573-820-5099</t>
  </si>
  <si>
    <t>573-820-5100</t>
  </si>
  <si>
    <t>573-820-5101</t>
  </si>
  <si>
    <t>573-820-5102</t>
  </si>
  <si>
    <t>573-820-5103</t>
  </si>
  <si>
    <t>573-820-5104</t>
  </si>
  <si>
    <t>573-820-5105</t>
  </si>
  <si>
    <t>573-820-5106</t>
  </si>
  <si>
    <t>573-820-5107</t>
  </si>
  <si>
    <t>573-820-5108</t>
  </si>
  <si>
    <t>573-820-5109</t>
  </si>
  <si>
    <t>573-820-5110</t>
  </si>
  <si>
    <t>573-820-5111</t>
  </si>
  <si>
    <t>573-820-5112</t>
  </si>
  <si>
    <t>573-820-5113</t>
  </si>
  <si>
    <t>573-820-5114</t>
  </si>
  <si>
    <t>573-820-5115</t>
  </si>
  <si>
    <t>573-820-5116</t>
  </si>
  <si>
    <t>573-820-5117</t>
  </si>
  <si>
    <t>573-820-5118</t>
  </si>
  <si>
    <t>573-820-5119</t>
  </si>
  <si>
    <t>573-820-5120</t>
  </si>
  <si>
    <t>573-820-5121</t>
  </si>
  <si>
    <t>573-820-5122</t>
  </si>
  <si>
    <t>573-820-5123</t>
  </si>
  <si>
    <t>573-820-5124</t>
  </si>
  <si>
    <t>573-820-5125</t>
  </si>
  <si>
    <t>573-820-5126</t>
  </si>
  <si>
    <t>573-820-5127</t>
  </si>
  <si>
    <t>573-820-5128</t>
  </si>
  <si>
    <t>573-820-5129</t>
  </si>
  <si>
    <t>573-820-5130</t>
  </si>
  <si>
    <t>573-820-5131</t>
  </si>
  <si>
    <t>573-820-5132</t>
  </si>
  <si>
    <t>573-820-5133</t>
  </si>
  <si>
    <t>573-820-5134</t>
  </si>
  <si>
    <t>573-820-5135</t>
  </si>
  <si>
    <t>573-820-5136</t>
  </si>
  <si>
    <t>573-820-5137</t>
  </si>
  <si>
    <t>573-820-5138</t>
  </si>
  <si>
    <t>573-820-5139</t>
  </si>
  <si>
    <t>573-820-5140</t>
  </si>
  <si>
    <t>573-820-5141</t>
  </si>
  <si>
    <t>573-820-5142</t>
  </si>
  <si>
    <t>573-820-5143</t>
  </si>
  <si>
    <t>573-820-5144</t>
  </si>
  <si>
    <t>573-820-5145</t>
  </si>
  <si>
    <t>573-820-5146</t>
  </si>
  <si>
    <t>573-820-5147</t>
  </si>
  <si>
    <t>573-820-5148</t>
  </si>
  <si>
    <t>573-820-5149</t>
  </si>
  <si>
    <t>573-820-5150</t>
  </si>
  <si>
    <t>573-820-5151</t>
  </si>
  <si>
    <t>573-820-5152</t>
  </si>
  <si>
    <t>573-820-5153</t>
  </si>
  <si>
    <t>573-820-5154</t>
  </si>
  <si>
    <t>573-820-5155</t>
  </si>
  <si>
    <t>573-820-5156</t>
  </si>
  <si>
    <t>573-820-5157</t>
  </si>
  <si>
    <t>573-820-5158</t>
  </si>
  <si>
    <t>573-820-5159</t>
  </si>
  <si>
    <t>573-820-5160</t>
  </si>
  <si>
    <t>573-820-5161</t>
  </si>
  <si>
    <t>573-820-5162</t>
  </si>
  <si>
    <t>573-820-5163</t>
  </si>
  <si>
    <t>573-820-5164</t>
  </si>
  <si>
    <t>573-820-5165</t>
  </si>
  <si>
    <t>573-820-5166</t>
  </si>
  <si>
    <t>573-820-5167</t>
  </si>
  <si>
    <t>573-820-5168</t>
  </si>
  <si>
    <t>573-820-5169</t>
  </si>
  <si>
    <t>573-820-5170</t>
  </si>
  <si>
    <t>573-820-5171</t>
  </si>
  <si>
    <t>573-820-5172</t>
  </si>
  <si>
    <t>573-820-5173</t>
  </si>
  <si>
    <t>573-820-5174</t>
  </si>
  <si>
    <t>573-820-5175</t>
  </si>
  <si>
    <t>573-820-5176</t>
  </si>
  <si>
    <t>573-820-5177</t>
  </si>
  <si>
    <t>573-820-5178</t>
  </si>
  <si>
    <t>573-820-5179</t>
  </si>
  <si>
    <t>573-820-5180</t>
  </si>
  <si>
    <t>573-820-5181</t>
  </si>
  <si>
    <t>573-820-5182</t>
  </si>
  <si>
    <t>573-820-5183</t>
  </si>
  <si>
    <t>573-820-5184</t>
  </si>
  <si>
    <t>573-820-5185</t>
  </si>
  <si>
    <t>573-820-5186</t>
  </si>
  <si>
    <t>573-820-5187</t>
  </si>
  <si>
    <t>573-820-5188</t>
  </si>
  <si>
    <t>573-820-5189</t>
  </si>
  <si>
    <t>573-820-5190</t>
  </si>
  <si>
    <t>573-820-5191</t>
  </si>
  <si>
    <t>573-820-5192</t>
  </si>
  <si>
    <t>573-820-5193</t>
  </si>
  <si>
    <t>573-820-5194</t>
  </si>
  <si>
    <t>573-820-5195</t>
  </si>
  <si>
    <t>573-820-5196</t>
  </si>
  <si>
    <t>573-820-5197</t>
  </si>
  <si>
    <t>573-820-5198</t>
  </si>
  <si>
    <t>573-820-5199</t>
  </si>
  <si>
    <t>573-820-5200</t>
  </si>
  <si>
    <t>573-820-5201</t>
  </si>
  <si>
    <t>573-820-5202</t>
  </si>
  <si>
    <t>573-820-5203</t>
  </si>
  <si>
    <t>573-820-5204</t>
  </si>
  <si>
    <t>573-820-5205</t>
  </si>
  <si>
    <t>573-820-5206</t>
  </si>
  <si>
    <t>573-820-5207</t>
  </si>
  <si>
    <t>573-820-5208</t>
  </si>
  <si>
    <t>573-820-5209</t>
  </si>
  <si>
    <t>573-820-5210</t>
  </si>
  <si>
    <t>573-820-5211</t>
  </si>
  <si>
    <t>573-820-5212</t>
  </si>
  <si>
    <t>573-820-5213</t>
  </si>
  <si>
    <t>573-820-5214</t>
  </si>
  <si>
    <t>573-820-5215</t>
  </si>
  <si>
    <t>573-820-5216</t>
  </si>
  <si>
    <t>573-820-5217</t>
  </si>
  <si>
    <t>573-820-5218</t>
  </si>
  <si>
    <t>573-820-5219</t>
  </si>
  <si>
    <t>573-820-5220</t>
  </si>
  <si>
    <t>573-820-5221</t>
  </si>
  <si>
    <t>573-820-5222</t>
  </si>
  <si>
    <t>573-820-5223</t>
  </si>
  <si>
    <t>573-820-5224</t>
  </si>
  <si>
    <t>573-820-5225</t>
  </si>
  <si>
    <t>573-820-5226</t>
  </si>
  <si>
    <t>573-820-5227</t>
  </si>
  <si>
    <t>573-820-5228</t>
  </si>
  <si>
    <t>573-820-5229</t>
  </si>
  <si>
    <t>573-820-5230</t>
  </si>
  <si>
    <t>573-820-5231</t>
  </si>
  <si>
    <t>573-820-5232</t>
  </si>
  <si>
    <t>573-820-5233</t>
  </si>
  <si>
    <t>573-820-5234</t>
  </si>
  <si>
    <t>573-820-5235</t>
  </si>
  <si>
    <t>573-820-5236</t>
  </si>
  <si>
    <t>573-820-5237</t>
  </si>
  <si>
    <t>573-820-5238</t>
  </si>
  <si>
    <t>573-820-5239</t>
  </si>
  <si>
    <t>573-820-5240</t>
  </si>
  <si>
    <t>573-820-5241</t>
  </si>
  <si>
    <t>573-820-5242</t>
  </si>
  <si>
    <t>573-820-5243</t>
  </si>
  <si>
    <t>573-820-5244</t>
  </si>
  <si>
    <t>573-820-5245</t>
  </si>
  <si>
    <t>573-820-5246</t>
  </si>
  <si>
    <t>573-820-5247</t>
  </si>
  <si>
    <t>573-820-5248</t>
  </si>
  <si>
    <t>573-820-5249</t>
  </si>
  <si>
    <t>573-820-5250</t>
  </si>
  <si>
    <t>573-820-5251</t>
  </si>
  <si>
    <t>573-820-5252</t>
  </si>
  <si>
    <t>573-820-5253</t>
  </si>
  <si>
    <t>573-820-5254</t>
  </si>
  <si>
    <t>573-820-5255</t>
  </si>
  <si>
    <t>573-820-5256</t>
  </si>
  <si>
    <t>573-820-5257</t>
  </si>
  <si>
    <t>573-820-5258</t>
  </si>
  <si>
    <t>573-820-5259</t>
  </si>
  <si>
    <t>573-820-5260</t>
  </si>
  <si>
    <t>573-820-5261</t>
  </si>
  <si>
    <t>573-820-5262</t>
  </si>
  <si>
    <t>573-820-5263</t>
  </si>
  <si>
    <t>573-820-5264</t>
  </si>
  <si>
    <t>573-820-5265</t>
  </si>
  <si>
    <t>573-820-5266</t>
  </si>
  <si>
    <t>573-820-5267</t>
  </si>
  <si>
    <t>573-820-5268</t>
  </si>
  <si>
    <t>573-820-5269</t>
  </si>
  <si>
    <t>573-820-5270</t>
  </si>
  <si>
    <t>573-820-5271</t>
  </si>
  <si>
    <t>573-820-5272</t>
  </si>
  <si>
    <t>573-820-5273</t>
  </si>
  <si>
    <t>573-820-5274</t>
  </si>
  <si>
    <t>573-820-5275</t>
  </si>
  <si>
    <t>573-820-5276</t>
  </si>
  <si>
    <t>573-820-5277</t>
  </si>
  <si>
    <t>573-820-5278</t>
  </si>
  <si>
    <t>573-820-5279</t>
  </si>
  <si>
    <t>573-820-5280</t>
  </si>
  <si>
    <t>573-820-5281</t>
  </si>
  <si>
    <t>573-820-5282</t>
  </si>
  <si>
    <t>573-820-5283</t>
  </si>
  <si>
    <t>573-820-5284</t>
  </si>
  <si>
    <t>573-820-5285</t>
  </si>
  <si>
    <t>573-820-5286</t>
  </si>
  <si>
    <t>573-820-5287</t>
  </si>
  <si>
    <t>573-820-5288</t>
  </si>
  <si>
    <t>573-820-5289</t>
  </si>
  <si>
    <t>573-820-5290</t>
  </si>
  <si>
    <t>573-820-5291</t>
  </si>
  <si>
    <t>573-820-5292</t>
  </si>
  <si>
    <t>573-820-5293</t>
  </si>
  <si>
    <t>573-820-5294</t>
  </si>
  <si>
    <t>573-820-5295</t>
  </si>
  <si>
    <t>573-820-5296</t>
  </si>
  <si>
    <t>573-820-5297</t>
  </si>
  <si>
    <t>573-820-5298</t>
  </si>
  <si>
    <t>573-820-5299</t>
  </si>
  <si>
    <t>573-820-5300</t>
  </si>
  <si>
    <t>573-820-5301</t>
  </si>
  <si>
    <t>573-820-5302</t>
  </si>
  <si>
    <t>573-820-5303</t>
  </si>
  <si>
    <t>573-820-5304</t>
  </si>
  <si>
    <t>573-820-5305</t>
  </si>
  <si>
    <t>573-820-5306</t>
  </si>
  <si>
    <t>573-820-5307</t>
  </si>
  <si>
    <t>573-820-5308</t>
  </si>
  <si>
    <t>573-820-5309</t>
  </si>
  <si>
    <t>573-820-5310</t>
  </si>
  <si>
    <t>573-820-5311</t>
  </si>
  <si>
    <t>573-820-5312</t>
  </si>
  <si>
    <t>573-820-5313</t>
  </si>
  <si>
    <t>573-820-5314</t>
  </si>
  <si>
    <t>573-820-5315</t>
  </si>
  <si>
    <t>573-820-5316</t>
  </si>
  <si>
    <t>573-820-5317</t>
  </si>
  <si>
    <t>573-820-5318</t>
  </si>
  <si>
    <t>573-820-5319</t>
  </si>
  <si>
    <t>573-820-5320</t>
  </si>
  <si>
    <t>573-820-5321</t>
  </si>
  <si>
    <t>573-820-5322</t>
  </si>
  <si>
    <t>573-820-5323</t>
  </si>
  <si>
    <t>573-820-5324</t>
  </si>
  <si>
    <t>573-820-5325</t>
  </si>
  <si>
    <t>573-820-5326</t>
  </si>
  <si>
    <t>573-820-5327</t>
  </si>
  <si>
    <t>573-820-5328</t>
  </si>
  <si>
    <t>573-820-5329</t>
  </si>
  <si>
    <t>573-820-5330</t>
  </si>
  <si>
    <t>573-820-5331</t>
  </si>
  <si>
    <t>573-820-5332</t>
  </si>
  <si>
    <t>573-820-5333</t>
  </si>
  <si>
    <t>573-820-5334</t>
  </si>
  <si>
    <t>573-820-5335</t>
  </si>
  <si>
    <t>573-820-5336</t>
  </si>
  <si>
    <t>573-820-5337</t>
  </si>
  <si>
    <t>573-820-5338</t>
  </si>
  <si>
    <t>573-820-5339</t>
  </si>
  <si>
    <t>573-820-5340</t>
  </si>
  <si>
    <t>573-820-5341</t>
  </si>
  <si>
    <t>573-820-5342</t>
  </si>
  <si>
    <t>573-820-5343</t>
  </si>
  <si>
    <t>573-820-5344</t>
  </si>
  <si>
    <t>573-820-5345</t>
  </si>
  <si>
    <t>573-820-5346</t>
  </si>
  <si>
    <t>573-820-5347</t>
  </si>
  <si>
    <t>573-820-5348</t>
  </si>
  <si>
    <t>573-820-5349</t>
  </si>
  <si>
    <t>573-820-5350</t>
  </si>
  <si>
    <t>573-820-5351</t>
  </si>
  <si>
    <t>573-820-5352</t>
  </si>
  <si>
    <t>573-820-5353</t>
  </si>
  <si>
    <t>573-820-5354</t>
  </si>
  <si>
    <t>573-820-5355</t>
  </si>
  <si>
    <t>573-820-5356</t>
  </si>
  <si>
    <t>573-820-5357</t>
  </si>
  <si>
    <t>573-820-5358</t>
  </si>
  <si>
    <t>573-820-5359</t>
  </si>
  <si>
    <t>573-820-5360</t>
  </si>
  <si>
    <t>573-820-5361</t>
  </si>
  <si>
    <t>573-820-5362</t>
  </si>
  <si>
    <t>573-820-5363</t>
  </si>
  <si>
    <t>573-820-5364</t>
  </si>
  <si>
    <t>573-820-5365</t>
  </si>
  <si>
    <t>573-820-5366</t>
  </si>
  <si>
    <t>573-820-5367</t>
  </si>
  <si>
    <t>573-820-5368</t>
  </si>
  <si>
    <t>573-820-5369</t>
  </si>
  <si>
    <t>573-820-5370</t>
  </si>
  <si>
    <t>573-820-5371</t>
  </si>
  <si>
    <t>573-820-5372</t>
  </si>
  <si>
    <t>573-820-5373</t>
  </si>
  <si>
    <t>573-820-5374</t>
  </si>
  <si>
    <t>573-820-5375</t>
  </si>
  <si>
    <t>573-820-5376</t>
  </si>
  <si>
    <t>573-820-5377</t>
  </si>
  <si>
    <t>573-820-5378</t>
  </si>
  <si>
    <t>573-820-5379</t>
  </si>
  <si>
    <t>573-820-5380</t>
  </si>
  <si>
    <t>573-820-5381</t>
  </si>
  <si>
    <t>573-820-5382</t>
  </si>
  <si>
    <t>573-820-5383</t>
  </si>
  <si>
    <t>573-820-5384</t>
  </si>
  <si>
    <t>573-820-5385</t>
  </si>
  <si>
    <t>573-820-5386</t>
  </si>
  <si>
    <t>573-820-5387</t>
  </si>
  <si>
    <t>573-820-5388</t>
  </si>
  <si>
    <t>573-820-5389</t>
  </si>
  <si>
    <t>573-820-5390</t>
  </si>
  <si>
    <t>573-820-5391</t>
  </si>
  <si>
    <t>573-820-5392</t>
  </si>
  <si>
    <t>573-820-5393</t>
  </si>
  <si>
    <t>573-820-5394</t>
  </si>
  <si>
    <t>573-820-5395</t>
  </si>
  <si>
    <t>573-820-5396</t>
  </si>
  <si>
    <t>573-820-5397</t>
  </si>
  <si>
    <t>573-820-5398</t>
  </si>
  <si>
    <t>573-820-5399</t>
  </si>
  <si>
    <t>573-820-5400</t>
  </si>
  <si>
    <t>573-820-5401</t>
  </si>
  <si>
    <t>573-820-5402</t>
  </si>
  <si>
    <t>573-820-5403</t>
  </si>
  <si>
    <t>573-820-5404</t>
  </si>
  <si>
    <t>573-820-5405</t>
  </si>
  <si>
    <t>573-820-5406</t>
  </si>
  <si>
    <t>573-820-5407</t>
  </si>
  <si>
    <t>573-820-5408</t>
  </si>
  <si>
    <t>573-820-5409</t>
  </si>
  <si>
    <t>573-820-5410</t>
  </si>
  <si>
    <t>573-820-5411</t>
  </si>
  <si>
    <t>573-820-5412</t>
  </si>
  <si>
    <t>573-820-5413</t>
  </si>
  <si>
    <t>573-820-5414</t>
  </si>
  <si>
    <t>573-820-5415</t>
  </si>
  <si>
    <t>573-820-5416</t>
  </si>
  <si>
    <t>573-820-5417</t>
  </si>
  <si>
    <t>573-820-5418</t>
  </si>
  <si>
    <t>573-820-5419</t>
  </si>
  <si>
    <t>573-820-5420</t>
  </si>
  <si>
    <t>573-820-5421</t>
  </si>
  <si>
    <t>573-820-5422</t>
  </si>
  <si>
    <t>573-820-5423</t>
  </si>
  <si>
    <t>573-820-5424</t>
  </si>
  <si>
    <t>573-820-5425</t>
  </si>
  <si>
    <t>573-820-5426</t>
  </si>
  <si>
    <t>573-820-5427</t>
  </si>
  <si>
    <t>573-820-5428</t>
  </si>
  <si>
    <t>573-820-5429</t>
  </si>
  <si>
    <t>573-820-5430</t>
  </si>
  <si>
    <t>573-820-5431</t>
  </si>
  <si>
    <t>573-820-5432</t>
  </si>
  <si>
    <t>573-820-5433</t>
  </si>
  <si>
    <t>573-820-5434</t>
  </si>
  <si>
    <t>573-820-5435</t>
  </si>
  <si>
    <t>573-820-5436</t>
  </si>
  <si>
    <t>573-820-5437</t>
  </si>
  <si>
    <t>573-820-5438</t>
  </si>
  <si>
    <t>573-820-5439</t>
  </si>
  <si>
    <t>573-820-5440</t>
  </si>
  <si>
    <t>573-820-5441</t>
  </si>
  <si>
    <t>573-820-5442</t>
  </si>
  <si>
    <t>573-820-5443</t>
  </si>
  <si>
    <t>573-820-5444</t>
  </si>
  <si>
    <t>573-820-5445</t>
  </si>
  <si>
    <t>573-820-5446</t>
  </si>
  <si>
    <t>573-820-5447</t>
  </si>
  <si>
    <t>573-820-5448</t>
  </si>
  <si>
    <t>573-820-5449</t>
  </si>
  <si>
    <t>573-820-5450</t>
  </si>
  <si>
    <t>573-820-5451</t>
  </si>
  <si>
    <t>573-820-5452</t>
  </si>
  <si>
    <t>573-820-5453</t>
  </si>
  <si>
    <t>573-820-5454</t>
  </si>
  <si>
    <t>573-820-5455</t>
  </si>
  <si>
    <t>573-820-5456</t>
  </si>
  <si>
    <t>573-820-5457</t>
  </si>
  <si>
    <t>573-820-5458</t>
  </si>
  <si>
    <t>573-820-5459</t>
  </si>
  <si>
    <t>573-820-5460</t>
  </si>
  <si>
    <t>573-820-5461</t>
  </si>
  <si>
    <t>573-820-5462</t>
  </si>
  <si>
    <t>573-820-5463</t>
  </si>
  <si>
    <t>573-820-5464</t>
  </si>
  <si>
    <t>573-820-5465</t>
  </si>
  <si>
    <t>573-820-5466</t>
  </si>
  <si>
    <t>573-820-5467</t>
  </si>
  <si>
    <t>573-820-5468</t>
  </si>
  <si>
    <t>573-820-5469</t>
  </si>
  <si>
    <t>573-820-5470</t>
  </si>
  <si>
    <t>573-820-5471</t>
  </si>
  <si>
    <t>573-820-5472</t>
  </si>
  <si>
    <t>573-820-5473</t>
  </si>
  <si>
    <t>573-820-5474</t>
  </si>
  <si>
    <t>573-820-5475</t>
  </si>
  <si>
    <t>573-820-5476</t>
  </si>
  <si>
    <t>573-820-5477</t>
  </si>
  <si>
    <t>573-820-5478</t>
  </si>
  <si>
    <t>573-820-5479</t>
  </si>
  <si>
    <t>573-820-5480</t>
  </si>
  <si>
    <t>573-820-5481</t>
  </si>
  <si>
    <t>573-820-5482</t>
  </si>
  <si>
    <t>573-820-5483</t>
  </si>
  <si>
    <t>573-820-5484</t>
  </si>
  <si>
    <t>573-820-5485</t>
  </si>
  <si>
    <t>573-820-5486</t>
  </si>
  <si>
    <t>573-820-5487</t>
  </si>
  <si>
    <t>573-820-5488</t>
  </si>
  <si>
    <t>573-820-5489</t>
  </si>
  <si>
    <t>573-820-5490</t>
  </si>
  <si>
    <t>573-820-5491</t>
  </si>
  <si>
    <t>573-820-5492</t>
  </si>
  <si>
    <t>573-820-5493</t>
  </si>
  <si>
    <t>573-820-5494</t>
  </si>
  <si>
    <t>573-820-5495</t>
  </si>
  <si>
    <t>573-820-5496</t>
  </si>
  <si>
    <t>573-820-5497</t>
  </si>
  <si>
    <t>573-820-5498</t>
  </si>
  <si>
    <t>573-820-5499</t>
  </si>
  <si>
    <t>573-820-5500</t>
  </si>
  <si>
    <t>573-820-5501</t>
  </si>
  <si>
    <t>573-820-5502</t>
  </si>
  <si>
    <t>573-820-5503</t>
  </si>
  <si>
    <t>573-820-5504</t>
  </si>
  <si>
    <t>573-820-5505</t>
  </si>
  <si>
    <t>573-820-5506</t>
  </si>
  <si>
    <t>573-820-5507</t>
  </si>
  <si>
    <t>573-820-5508</t>
  </si>
  <si>
    <t>573-820-5509</t>
  </si>
  <si>
    <t>573-820-5510</t>
  </si>
  <si>
    <t>573-820-5511</t>
  </si>
  <si>
    <t>573-820-5512</t>
  </si>
  <si>
    <t>573-820-5513</t>
  </si>
  <si>
    <t>573-820-5514</t>
  </si>
  <si>
    <t>573-820-5515</t>
  </si>
  <si>
    <t>573-820-5516</t>
  </si>
  <si>
    <t>573-820-5517</t>
  </si>
  <si>
    <t>573-820-5518</t>
  </si>
  <si>
    <t>573-820-5519</t>
  </si>
  <si>
    <t>573-820-5520</t>
  </si>
  <si>
    <t>573-820-5521</t>
  </si>
  <si>
    <t>573-820-5522</t>
  </si>
  <si>
    <t>573-820-5523</t>
  </si>
  <si>
    <t>573-820-5524</t>
  </si>
  <si>
    <t>573-820-5525</t>
  </si>
  <si>
    <t>573-820-5526</t>
  </si>
  <si>
    <t>573-820-5527</t>
  </si>
  <si>
    <t>573-820-5528</t>
  </si>
  <si>
    <t>573-820-5529</t>
  </si>
  <si>
    <t>573-820-5530</t>
  </si>
  <si>
    <t>573-820-5531</t>
  </si>
  <si>
    <t>573-820-5532</t>
  </si>
  <si>
    <t>573-820-5533</t>
  </si>
  <si>
    <t>573-820-5534</t>
  </si>
  <si>
    <t>573-820-5535</t>
  </si>
  <si>
    <t>573-820-5536</t>
  </si>
  <si>
    <t>573-820-5537</t>
  </si>
  <si>
    <t>573-820-5538</t>
  </si>
  <si>
    <t>573-820-5539</t>
  </si>
  <si>
    <t>573-820-5540</t>
  </si>
  <si>
    <t>573-820-5541</t>
  </si>
  <si>
    <t>573-820-5542</t>
  </si>
  <si>
    <t>573-820-5543</t>
  </si>
  <si>
    <t>573-820-5544</t>
  </si>
  <si>
    <t>573-820-5545</t>
  </si>
  <si>
    <t>573-820-5546</t>
  </si>
  <si>
    <t>573-820-5547</t>
  </si>
  <si>
    <t>573-820-5548</t>
  </si>
  <si>
    <t>573-820-5549</t>
  </si>
  <si>
    <t>573-820-5550</t>
  </si>
  <si>
    <t>573-820-5551</t>
  </si>
  <si>
    <t>573-820-5552</t>
  </si>
  <si>
    <t>573-820-5553</t>
  </si>
  <si>
    <t>573-820-5554</t>
  </si>
  <si>
    <t>573-820-5555</t>
  </si>
  <si>
    <t>573-820-5556</t>
  </si>
  <si>
    <t>573-820-5557</t>
  </si>
  <si>
    <t>573-820-5558</t>
  </si>
  <si>
    <t>573-820-5559</t>
  </si>
  <si>
    <t>573-820-5560</t>
  </si>
  <si>
    <t>573-820-5561</t>
  </si>
  <si>
    <t>573-820-5562</t>
  </si>
  <si>
    <t>573-820-5563</t>
  </si>
  <si>
    <t>573-820-5564</t>
  </si>
  <si>
    <t>573-820-5565</t>
  </si>
  <si>
    <t>573-820-5566</t>
  </si>
  <si>
    <t>573-820-5567</t>
  </si>
  <si>
    <t>573-820-5568</t>
  </si>
  <si>
    <t>573-820-5569</t>
  </si>
  <si>
    <t>573-820-5570</t>
  </si>
  <si>
    <t>573-820-5571</t>
  </si>
  <si>
    <t>573-820-5572</t>
  </si>
  <si>
    <t>573-820-5573</t>
  </si>
  <si>
    <t>573-820-5574</t>
  </si>
  <si>
    <t>573-820-5575</t>
  </si>
  <si>
    <t>573-820-5576</t>
  </si>
  <si>
    <t>573-820-5577</t>
  </si>
  <si>
    <t>573-820-5578</t>
  </si>
  <si>
    <t>573-820-5579</t>
  </si>
  <si>
    <t>573-820-5580</t>
  </si>
  <si>
    <t>573-820-5581</t>
  </si>
  <si>
    <t>573-820-5582</t>
  </si>
  <si>
    <t>573-820-5583</t>
  </si>
  <si>
    <t>573-820-5584</t>
  </si>
  <si>
    <t>573-820-5585</t>
  </si>
  <si>
    <t>573-820-5586</t>
  </si>
  <si>
    <t>573-820-5587</t>
  </si>
  <si>
    <t>573-820-5588</t>
  </si>
  <si>
    <t>573-820-5589</t>
  </si>
  <si>
    <t>573-820-5590</t>
  </si>
  <si>
    <t>573-820-5591</t>
  </si>
  <si>
    <t>573-820-5592</t>
  </si>
  <si>
    <t>573-820-5593</t>
  </si>
  <si>
    <t>573-820-5594</t>
  </si>
  <si>
    <t>573-820-5595</t>
  </si>
  <si>
    <t>573-820-5596</t>
  </si>
  <si>
    <t>573-820-5597</t>
  </si>
  <si>
    <t>573-820-5598</t>
  </si>
  <si>
    <t>573-820-5599</t>
  </si>
  <si>
    <t>573-820-5600</t>
  </si>
  <si>
    <t>573-820-5601</t>
  </si>
  <si>
    <t>573-820-5602</t>
  </si>
  <si>
    <t>573-820-5603</t>
  </si>
  <si>
    <t>573-820-5604</t>
  </si>
  <si>
    <t>573-820-5605</t>
  </si>
  <si>
    <t>573-820-5606</t>
  </si>
  <si>
    <t>573-820-5607</t>
  </si>
  <si>
    <t>573-820-5608</t>
  </si>
  <si>
    <t>573-820-5609</t>
  </si>
  <si>
    <t>573-820-5610</t>
  </si>
  <si>
    <t>573-820-5611</t>
  </si>
  <si>
    <t>573-820-5612</t>
  </si>
  <si>
    <t>573-820-5613</t>
  </si>
  <si>
    <t>573-820-5614</t>
  </si>
  <si>
    <t>573-820-5615</t>
  </si>
  <si>
    <t>573-820-5616</t>
  </si>
  <si>
    <t>573-820-5617</t>
  </si>
  <si>
    <t>573-820-5618</t>
  </si>
  <si>
    <t>573-820-5619</t>
  </si>
  <si>
    <t>573-820-5620</t>
  </si>
  <si>
    <t>573-820-5621</t>
  </si>
  <si>
    <t>573-820-5622</t>
  </si>
  <si>
    <t>573-820-5623</t>
  </si>
  <si>
    <t>573-820-5624</t>
  </si>
  <si>
    <t>573-820-5625</t>
  </si>
  <si>
    <t>573-820-5626</t>
  </si>
  <si>
    <t>573-820-5627</t>
  </si>
  <si>
    <t>573-820-5628</t>
  </si>
  <si>
    <t>573-820-5629</t>
  </si>
  <si>
    <t>573-820-5630</t>
  </si>
  <si>
    <t>573-820-5631</t>
  </si>
  <si>
    <t>573-820-5632</t>
  </si>
  <si>
    <t>573-820-5633</t>
  </si>
  <si>
    <t>573-820-5634</t>
  </si>
  <si>
    <t>573-820-5635</t>
  </si>
  <si>
    <t>573-820-5636</t>
  </si>
  <si>
    <t>573-820-5637</t>
  </si>
  <si>
    <t>573-820-5638</t>
  </si>
  <si>
    <t>573-820-5639</t>
  </si>
  <si>
    <t>573-820-5640</t>
  </si>
  <si>
    <t>573-820-5641</t>
  </si>
  <si>
    <t>573-820-5642</t>
  </si>
  <si>
    <t>573-820-5643</t>
  </si>
  <si>
    <t>573-820-5644</t>
  </si>
  <si>
    <t>573-820-5645</t>
  </si>
  <si>
    <t>573-820-5646</t>
  </si>
  <si>
    <t>573-820-5647</t>
  </si>
  <si>
    <t>573-820-5648</t>
  </si>
  <si>
    <t>573-820-5649</t>
  </si>
  <si>
    <t>573-820-5650</t>
  </si>
  <si>
    <t>573-820-5651</t>
  </si>
  <si>
    <t>573-820-5652</t>
  </si>
  <si>
    <t>573-820-5653</t>
  </si>
  <si>
    <t>573-820-5654</t>
  </si>
  <si>
    <t>573-820-5655</t>
  </si>
  <si>
    <t>573-820-5656</t>
  </si>
  <si>
    <t>573-820-5657</t>
  </si>
  <si>
    <t>573-820-5658</t>
  </si>
  <si>
    <t>573-820-5659</t>
  </si>
  <si>
    <t>573-820-5660</t>
  </si>
  <si>
    <t>573-820-5661</t>
  </si>
  <si>
    <t>573-820-5662</t>
  </si>
  <si>
    <t>573-820-5663</t>
  </si>
  <si>
    <t>573-820-5664</t>
  </si>
  <si>
    <t>573-820-5665</t>
  </si>
  <si>
    <t>573-820-5666</t>
  </si>
  <si>
    <t>573-820-5667</t>
  </si>
  <si>
    <t>573-820-5668</t>
  </si>
  <si>
    <t>573-820-5669</t>
  </si>
  <si>
    <t>573-820-5670</t>
  </si>
  <si>
    <t>573-820-5671</t>
  </si>
  <si>
    <t>573-820-5672</t>
  </si>
  <si>
    <t>573-820-5673</t>
  </si>
  <si>
    <t>573-820-5674</t>
  </si>
  <si>
    <t>573-820-5675</t>
  </si>
  <si>
    <t>573-820-5676</t>
  </si>
  <si>
    <t>573-820-5677</t>
  </si>
  <si>
    <t>573-820-5678</t>
  </si>
  <si>
    <t>573-820-5679</t>
  </si>
  <si>
    <t>573-820-5680</t>
  </si>
  <si>
    <t>573-820-5681</t>
  </si>
  <si>
    <t>573-820-5682</t>
  </si>
  <si>
    <t>573-820-5683</t>
  </si>
  <si>
    <t>573-820-5684</t>
  </si>
  <si>
    <t>573-820-5685</t>
  </si>
  <si>
    <t>573-820-5686</t>
  </si>
  <si>
    <t>573-820-5687</t>
  </si>
  <si>
    <t>573-820-5688</t>
  </si>
  <si>
    <t>573-820-5689</t>
  </si>
  <si>
    <t>573-820-5690</t>
  </si>
  <si>
    <t>573-820-5691</t>
  </si>
  <si>
    <t>573-820-5692</t>
  </si>
  <si>
    <t>573-820-5693</t>
  </si>
  <si>
    <t>573-820-5694</t>
  </si>
  <si>
    <t>573-820-5695</t>
  </si>
  <si>
    <t>573-820-5696</t>
  </si>
  <si>
    <t>573-820-5697</t>
  </si>
  <si>
    <t>573-820-5698</t>
  </si>
  <si>
    <t>573-820-5699</t>
  </si>
  <si>
    <t>573-820-5700</t>
  </si>
  <si>
    <t>573-820-5701</t>
  </si>
  <si>
    <t>573-820-5702</t>
  </si>
  <si>
    <t>573-820-5703</t>
  </si>
  <si>
    <t>573-820-5704</t>
  </si>
  <si>
    <t>573-820-5705</t>
  </si>
  <si>
    <t>573-820-5706</t>
  </si>
  <si>
    <t>573-820-5707</t>
  </si>
  <si>
    <t>573-820-5708</t>
  </si>
  <si>
    <t>573-820-5709</t>
  </si>
  <si>
    <t>573-820-5710</t>
  </si>
  <si>
    <t>573-820-5711</t>
  </si>
  <si>
    <t>573-820-5712</t>
  </si>
  <si>
    <t>573-820-5713</t>
  </si>
  <si>
    <t>573-820-5714</t>
  </si>
  <si>
    <t>573-820-5715</t>
  </si>
  <si>
    <t>573-820-5716</t>
  </si>
  <si>
    <t>573-820-5717</t>
  </si>
  <si>
    <t>573-820-5718</t>
  </si>
  <si>
    <t>573-820-5719</t>
  </si>
  <si>
    <t>573-820-5720</t>
  </si>
  <si>
    <t>573-820-5721</t>
  </si>
  <si>
    <t>573-820-5722</t>
  </si>
  <si>
    <t>573-820-5723</t>
  </si>
  <si>
    <t>573-820-5724</t>
  </si>
  <si>
    <t>573-820-5725</t>
  </si>
  <si>
    <t>573-820-5726</t>
  </si>
  <si>
    <t>573-820-5727</t>
  </si>
  <si>
    <t>573-820-5728</t>
  </si>
  <si>
    <t>573-820-5729</t>
  </si>
  <si>
    <t>573-820-5730</t>
  </si>
  <si>
    <t>573-820-5731</t>
  </si>
  <si>
    <t>573-820-5732</t>
  </si>
  <si>
    <t>573-820-5733</t>
  </si>
  <si>
    <t>573-820-5734</t>
  </si>
  <si>
    <t>573-820-5735</t>
  </si>
  <si>
    <t>573-820-5736</t>
  </si>
  <si>
    <t>573-820-5737</t>
  </si>
  <si>
    <t>573-820-5738</t>
  </si>
  <si>
    <t>573-820-5739</t>
  </si>
  <si>
    <t>573-820-5740</t>
  </si>
  <si>
    <t>573-820-5741</t>
  </si>
  <si>
    <t>573-820-5742</t>
  </si>
  <si>
    <t>573-820-5743</t>
  </si>
  <si>
    <t>573-820-5744</t>
  </si>
  <si>
    <t>573-820-5745</t>
  </si>
  <si>
    <t>573-820-5746</t>
  </si>
  <si>
    <t>573-820-5747</t>
  </si>
  <si>
    <t>573-820-5748</t>
  </si>
  <si>
    <t>573-820-5749</t>
  </si>
  <si>
    <t>573-820-5750</t>
  </si>
  <si>
    <t>573-820-5751</t>
  </si>
  <si>
    <t>573-820-5752</t>
  </si>
  <si>
    <t>573-820-5753</t>
  </si>
  <si>
    <t>573-820-5754</t>
  </si>
  <si>
    <t>573-820-5755</t>
  </si>
  <si>
    <t>573-820-5756</t>
  </si>
  <si>
    <t>573-820-5757</t>
  </si>
  <si>
    <t>573-820-5758</t>
  </si>
  <si>
    <t>573-820-5759</t>
  </si>
  <si>
    <t>573-820-5760</t>
  </si>
  <si>
    <t>573-820-5761</t>
  </si>
  <si>
    <t>573-820-5762</t>
  </si>
  <si>
    <t>573-820-5763</t>
  </si>
  <si>
    <t>573-820-5764</t>
  </si>
  <si>
    <t>573-820-5765</t>
  </si>
  <si>
    <t>573-820-5766</t>
  </si>
  <si>
    <t>573-820-5767</t>
  </si>
  <si>
    <t>573-820-5768</t>
  </si>
  <si>
    <t>573-820-5769</t>
  </si>
  <si>
    <t>573-820-5770</t>
  </si>
  <si>
    <t>573-820-5771</t>
  </si>
  <si>
    <t>573-820-5772</t>
  </si>
  <si>
    <t>573-820-5773</t>
  </si>
  <si>
    <t>573-820-5774</t>
  </si>
  <si>
    <t>573-820-5775</t>
  </si>
  <si>
    <t>573-820-5776</t>
  </si>
  <si>
    <t>573-820-5777</t>
  </si>
  <si>
    <t>573-820-5778</t>
  </si>
  <si>
    <t>573-820-5779</t>
  </si>
  <si>
    <t>573-820-5780</t>
  </si>
  <si>
    <t>573-820-5781</t>
  </si>
  <si>
    <t>573-820-5782</t>
  </si>
  <si>
    <t>573-820-5783</t>
  </si>
  <si>
    <t>573-820-5784</t>
  </si>
  <si>
    <t>573-820-5785</t>
  </si>
  <si>
    <t>573-820-5786</t>
  </si>
  <si>
    <t>573-820-5787</t>
  </si>
  <si>
    <t>573-820-5788</t>
  </si>
  <si>
    <t>573-820-5789</t>
  </si>
  <si>
    <t>573-820-5790</t>
  </si>
  <si>
    <t>573-820-5791</t>
  </si>
  <si>
    <t>573-820-5792</t>
  </si>
  <si>
    <t>573-820-5793</t>
  </si>
  <si>
    <t>573-820-5794</t>
  </si>
  <si>
    <t>573-820-5795</t>
  </si>
  <si>
    <t>573-820-5796</t>
  </si>
  <si>
    <t>573-820-5797</t>
  </si>
  <si>
    <t>573-820-5798</t>
  </si>
  <si>
    <t>573-820-5799</t>
  </si>
  <si>
    <t>573-820-5800</t>
  </si>
  <si>
    <t>573-820-5801</t>
  </si>
  <si>
    <t>573-820-5802</t>
  </si>
  <si>
    <t>573-820-5803</t>
  </si>
  <si>
    <t>573-820-5804</t>
  </si>
  <si>
    <t>573-820-5805</t>
  </si>
  <si>
    <t>573-820-5806</t>
  </si>
  <si>
    <t>573-820-5807</t>
  </si>
  <si>
    <t>573-820-5808</t>
  </si>
  <si>
    <t>573-820-5809</t>
  </si>
  <si>
    <t>573-820-5810</t>
  </si>
  <si>
    <t>573-820-5811</t>
  </si>
  <si>
    <t>573-820-5812</t>
  </si>
  <si>
    <t>573-820-5813</t>
  </si>
  <si>
    <t>573-820-5814</t>
  </si>
  <si>
    <t>573-820-5815</t>
  </si>
  <si>
    <t>573-820-5816</t>
  </si>
  <si>
    <t>573-820-5817</t>
  </si>
  <si>
    <t>573-820-5818</t>
  </si>
  <si>
    <t>573-820-5819</t>
  </si>
  <si>
    <t>573-820-5820</t>
  </si>
  <si>
    <t>573-820-5821</t>
  </si>
  <si>
    <t>573-820-5822</t>
  </si>
  <si>
    <t>573-820-5823</t>
  </si>
  <si>
    <t>573-820-5824</t>
  </si>
  <si>
    <t>573-820-5825</t>
  </si>
  <si>
    <t>573-820-5826</t>
  </si>
  <si>
    <t>573-820-5827</t>
  </si>
  <si>
    <t>573-820-5828</t>
  </si>
  <si>
    <t>573-820-5829</t>
  </si>
  <si>
    <t>573-820-5830</t>
  </si>
  <si>
    <t>573-820-5831</t>
  </si>
  <si>
    <t>573-820-5832</t>
  </si>
  <si>
    <t>573-820-5833</t>
  </si>
  <si>
    <t>573-820-5834</t>
  </si>
  <si>
    <t>573-820-5835</t>
  </si>
  <si>
    <t>573-820-5836</t>
  </si>
  <si>
    <t>573-820-5837</t>
  </si>
  <si>
    <t>573-820-5838</t>
  </si>
  <si>
    <t>573-820-5839</t>
  </si>
  <si>
    <t>573-820-5840</t>
  </si>
  <si>
    <t>573-820-5841</t>
  </si>
  <si>
    <t>573-820-5842</t>
  </si>
  <si>
    <t>573-820-5843</t>
  </si>
  <si>
    <t>573-820-5844</t>
  </si>
  <si>
    <t>573-820-5845</t>
  </si>
  <si>
    <t>573-820-5846</t>
  </si>
  <si>
    <t>573-820-5847</t>
  </si>
  <si>
    <t>573-820-5848</t>
  </si>
  <si>
    <t>573-820-5849</t>
  </si>
  <si>
    <t>573-820-5850</t>
  </si>
  <si>
    <t>573-820-5851</t>
  </si>
  <si>
    <t>573-820-5852</t>
  </si>
  <si>
    <t>573-820-5853</t>
  </si>
  <si>
    <t>573-820-5854</t>
  </si>
  <si>
    <t>573-820-5855</t>
  </si>
  <si>
    <t>573-820-5856</t>
  </si>
  <si>
    <t>573-820-5857</t>
  </si>
  <si>
    <t>573-820-5858</t>
  </si>
  <si>
    <t>573-820-5859</t>
  </si>
  <si>
    <t>573-820-5860</t>
  </si>
  <si>
    <t>573-820-5861</t>
  </si>
  <si>
    <t>573-820-5862</t>
  </si>
  <si>
    <t>573-820-5863</t>
  </si>
  <si>
    <t>573-820-5864</t>
  </si>
  <si>
    <t>573-820-5865</t>
  </si>
  <si>
    <t>573-820-5866</t>
  </si>
  <si>
    <t>573-820-5867</t>
  </si>
  <si>
    <t>573-820-5868</t>
  </si>
  <si>
    <t>573-820-5869</t>
  </si>
  <si>
    <t>573-820-5870</t>
  </si>
  <si>
    <t>573-820-5871</t>
  </si>
  <si>
    <t>573-820-5872</t>
  </si>
  <si>
    <t>573-820-5873</t>
  </si>
  <si>
    <t>573-820-5874</t>
  </si>
  <si>
    <t>573-820-5875</t>
  </si>
  <si>
    <t>573-820-5876</t>
  </si>
  <si>
    <t>573-820-5877</t>
  </si>
  <si>
    <t>573-820-5878</t>
  </si>
  <si>
    <t>573-820-5879</t>
  </si>
  <si>
    <t>573-820-5880</t>
  </si>
  <si>
    <t>573-820-5881</t>
  </si>
  <si>
    <t>573-820-5882</t>
  </si>
  <si>
    <t>573-820-5883</t>
  </si>
  <si>
    <t>573-820-5884</t>
  </si>
  <si>
    <t>573-820-5885</t>
  </si>
  <si>
    <t>573-820-5886</t>
  </si>
  <si>
    <t>573-820-5887</t>
  </si>
  <si>
    <t>573-820-5888</t>
  </si>
  <si>
    <t>573-820-5889</t>
  </si>
  <si>
    <t>573-820-5890</t>
  </si>
  <si>
    <t>573-820-5891</t>
  </si>
  <si>
    <t>573-820-5892</t>
  </si>
  <si>
    <t>573-820-5893</t>
  </si>
  <si>
    <t>573-820-5894</t>
  </si>
  <si>
    <t>573-820-5895</t>
  </si>
  <si>
    <t>573-820-5896</t>
  </si>
  <si>
    <t>573-820-5897</t>
  </si>
  <si>
    <t>573-820-5898</t>
  </si>
  <si>
    <t>573-820-5899</t>
  </si>
  <si>
    <t>573-820-5900</t>
  </si>
  <si>
    <t>573-820-5901</t>
  </si>
  <si>
    <t>573-820-5902</t>
  </si>
  <si>
    <t>573-820-5903</t>
  </si>
  <si>
    <t>573-820-5904</t>
  </si>
  <si>
    <t>573-820-5905</t>
  </si>
  <si>
    <t>573-820-5906</t>
  </si>
  <si>
    <t>573-820-5907</t>
  </si>
  <si>
    <t>573-820-5908</t>
  </si>
  <si>
    <t>573-820-5909</t>
  </si>
  <si>
    <t>573-820-5910</t>
  </si>
  <si>
    <t>573-820-5911</t>
  </si>
  <si>
    <t>573-820-5912</t>
  </si>
  <si>
    <t>573-820-5913</t>
  </si>
  <si>
    <t>573-820-5914</t>
  </si>
  <si>
    <t>573-820-5915</t>
  </si>
  <si>
    <t>573-820-5916</t>
  </si>
  <si>
    <t>573-820-5917</t>
  </si>
  <si>
    <t>573-820-5918</t>
  </si>
  <si>
    <t>573-820-5919</t>
  </si>
  <si>
    <t>573-820-5920</t>
  </si>
  <si>
    <t>573-820-5921</t>
  </si>
  <si>
    <t>573-820-5922</t>
  </si>
  <si>
    <t>573-820-5923</t>
  </si>
  <si>
    <t>573-820-5924</t>
  </si>
  <si>
    <t>573-820-5925</t>
  </si>
  <si>
    <t>573-820-5926</t>
  </si>
  <si>
    <t>573-820-5927</t>
  </si>
  <si>
    <t>573-820-5928</t>
  </si>
  <si>
    <t>573-820-5929</t>
  </si>
  <si>
    <t>573-820-5930</t>
  </si>
  <si>
    <t>573-820-5931</t>
  </si>
  <si>
    <t>573-820-5932</t>
  </si>
  <si>
    <t>573-820-5933</t>
  </si>
  <si>
    <t>573-820-5934</t>
  </si>
  <si>
    <t>573-820-5935</t>
  </si>
  <si>
    <t>573-820-5936</t>
  </si>
  <si>
    <t>573-820-5937</t>
  </si>
  <si>
    <t>573-820-5938</t>
  </si>
  <si>
    <t>573-820-5939</t>
  </si>
  <si>
    <t>573-820-5940</t>
  </si>
  <si>
    <t>573-820-5941</t>
  </si>
  <si>
    <t>573-820-5942</t>
  </si>
  <si>
    <t>573-820-5943</t>
  </si>
  <si>
    <t>573-820-5944</t>
  </si>
  <si>
    <t>573-820-5945</t>
  </si>
  <si>
    <t>573-820-5946</t>
  </si>
  <si>
    <t>573-820-5947</t>
  </si>
  <si>
    <t>573-820-5948</t>
  </si>
  <si>
    <t>573-820-5949</t>
  </si>
  <si>
    <t>573-820-5950</t>
  </si>
  <si>
    <t>573-820-5951</t>
  </si>
  <si>
    <t>573-820-5952</t>
  </si>
  <si>
    <t>573-820-5953</t>
  </si>
  <si>
    <t>573-820-5954</t>
  </si>
  <si>
    <t>573-820-5955</t>
  </si>
  <si>
    <t>573-820-5956</t>
  </si>
  <si>
    <t>573-820-5957</t>
  </si>
  <si>
    <t>573-820-5958</t>
  </si>
  <si>
    <t>573-820-5959</t>
  </si>
  <si>
    <t>573-820-5960</t>
  </si>
  <si>
    <t>573-820-5961</t>
  </si>
  <si>
    <t>573-820-5962</t>
  </si>
  <si>
    <t>573-820-5963</t>
  </si>
  <si>
    <t>573-820-5964</t>
  </si>
  <si>
    <t>573-820-5965</t>
  </si>
  <si>
    <t>573-820-5966</t>
  </si>
  <si>
    <t>573-820-5967</t>
  </si>
  <si>
    <t>573-820-5968</t>
  </si>
  <si>
    <t>573-820-5969</t>
  </si>
  <si>
    <t>573-820-5970</t>
  </si>
  <si>
    <t>573-820-5971</t>
  </si>
  <si>
    <t>573-820-5972</t>
  </si>
  <si>
    <t>573-820-5973</t>
  </si>
  <si>
    <t>573-820-5974</t>
  </si>
  <si>
    <t>573-820-5975</t>
  </si>
  <si>
    <t>573-820-5976</t>
  </si>
  <si>
    <t>573-820-5977</t>
  </si>
  <si>
    <t>573-820-5978</t>
  </si>
  <si>
    <t>573-820-5979</t>
  </si>
  <si>
    <t>573-820-5980</t>
  </si>
  <si>
    <t>573-820-5981</t>
  </si>
  <si>
    <t>573-820-5982</t>
  </si>
  <si>
    <t>573-820-5983</t>
  </si>
  <si>
    <t>573-820-5984</t>
  </si>
  <si>
    <t>573-820-5985</t>
  </si>
  <si>
    <t>573-820-5986</t>
  </si>
  <si>
    <t>573-820-5987</t>
  </si>
  <si>
    <t>573-820-5988</t>
  </si>
  <si>
    <t>573-820-5989</t>
  </si>
  <si>
    <t>573-820-5990</t>
  </si>
  <si>
    <t>573-820-5991</t>
  </si>
  <si>
    <t>573-820-5992</t>
  </si>
  <si>
    <t>573-820-5993</t>
  </si>
  <si>
    <t>573-820-5994</t>
  </si>
  <si>
    <t>573-820-5995</t>
  </si>
  <si>
    <t>573-820-5996</t>
  </si>
  <si>
    <t>573-820-5997</t>
  </si>
  <si>
    <t>573-820-5998</t>
  </si>
  <si>
    <t>573-820-5999</t>
  </si>
  <si>
    <t>573-820-6000</t>
  </si>
  <si>
    <t>573-820-6001</t>
  </si>
  <si>
    <t>573-820-6002</t>
  </si>
  <si>
    <t>573-820-6003</t>
  </si>
  <si>
    <t>573-820-6004</t>
  </si>
  <si>
    <t>573-820-6005</t>
  </si>
  <si>
    <t>573-820-6006</t>
  </si>
  <si>
    <t>573-820-6007</t>
  </si>
  <si>
    <t>573-820-6008</t>
  </si>
  <si>
    <t>573-820-6009</t>
  </si>
  <si>
    <t>573-820-6010</t>
  </si>
  <si>
    <t>573-820-6011</t>
  </si>
  <si>
    <t>573-820-6012</t>
  </si>
  <si>
    <t>573-820-6013</t>
  </si>
  <si>
    <t>573-820-6014</t>
  </si>
  <si>
    <t>573-820-6015</t>
  </si>
  <si>
    <t>573-820-6016</t>
  </si>
  <si>
    <t>573-820-6017</t>
  </si>
  <si>
    <t>573-820-6018</t>
  </si>
  <si>
    <t>573-820-6019</t>
  </si>
  <si>
    <t>573-820-6020</t>
  </si>
  <si>
    <t>573-820-6021</t>
  </si>
  <si>
    <t>573-820-6022</t>
  </si>
  <si>
    <t>573-820-6023</t>
  </si>
  <si>
    <t>573-820-6024</t>
  </si>
  <si>
    <t>573-820-6025</t>
  </si>
  <si>
    <t>573-820-6026</t>
  </si>
  <si>
    <t>573-820-6027</t>
  </si>
  <si>
    <t>573-820-6028</t>
  </si>
  <si>
    <t>573-820-6029</t>
  </si>
  <si>
    <t>573-820-6030</t>
  </si>
  <si>
    <t>573-820-6031</t>
  </si>
  <si>
    <t>573-820-6032</t>
  </si>
  <si>
    <t>573-820-6033</t>
  </si>
  <si>
    <t>573-820-6034</t>
  </si>
  <si>
    <t>573-820-6035</t>
  </si>
  <si>
    <t>573-820-6036</t>
  </si>
  <si>
    <t>573-820-6037</t>
  </si>
  <si>
    <t>573-820-6038</t>
  </si>
  <si>
    <t>573-820-6039</t>
  </si>
  <si>
    <t>573-820-6040</t>
  </si>
  <si>
    <t>573-820-6041</t>
  </si>
  <si>
    <t>573-820-6042</t>
  </si>
  <si>
    <t>573-820-6043</t>
  </si>
  <si>
    <t>573-820-6044</t>
  </si>
  <si>
    <t>573-820-6045</t>
  </si>
  <si>
    <t>573-820-6046</t>
  </si>
  <si>
    <t>573-820-6047</t>
  </si>
  <si>
    <t>573-820-6048</t>
  </si>
  <si>
    <t>573-820-6049</t>
  </si>
  <si>
    <t>573-820-6050</t>
  </si>
  <si>
    <t>573-820-6051</t>
  </si>
  <si>
    <t>573-820-6052</t>
  </si>
  <si>
    <t>573-820-6053</t>
  </si>
  <si>
    <t>573-820-6054</t>
  </si>
  <si>
    <t>573-820-6055</t>
  </si>
  <si>
    <t>573-820-6056</t>
  </si>
  <si>
    <t>573-820-6057</t>
  </si>
  <si>
    <t>573-820-6058</t>
  </si>
  <si>
    <t>573-820-6059</t>
  </si>
  <si>
    <t>573-820-6060</t>
  </si>
  <si>
    <t>573-820-6061</t>
  </si>
  <si>
    <t>573-820-6062</t>
  </si>
  <si>
    <t>573-820-6063</t>
  </si>
  <si>
    <t>573-820-6064</t>
  </si>
  <si>
    <t>573-820-6065</t>
  </si>
  <si>
    <t>573-820-6066</t>
  </si>
  <si>
    <t>573-820-6067</t>
  </si>
  <si>
    <t>573-820-6068</t>
  </si>
  <si>
    <t>573-820-6069</t>
  </si>
  <si>
    <t>573-820-6070</t>
  </si>
  <si>
    <t>573-820-6071</t>
  </si>
  <si>
    <t>573-820-6072</t>
  </si>
  <si>
    <t>573-820-6073</t>
  </si>
  <si>
    <t>573-820-6074</t>
  </si>
  <si>
    <t>573-820-6075</t>
  </si>
  <si>
    <t>573-820-6076</t>
  </si>
  <si>
    <t>573-820-6077</t>
  </si>
  <si>
    <t>573-820-6078</t>
  </si>
  <si>
    <t>573-820-6079</t>
  </si>
  <si>
    <t>573-820-6080</t>
  </si>
  <si>
    <t>573-820-6081</t>
  </si>
  <si>
    <t>573-820-6082</t>
  </si>
  <si>
    <t>573-820-6083</t>
  </si>
  <si>
    <t>573-820-6084</t>
  </si>
  <si>
    <t>573-820-6085</t>
  </si>
  <si>
    <t>573-820-6086</t>
  </si>
  <si>
    <t>573-820-6087</t>
  </si>
  <si>
    <t>573-820-6088</t>
  </si>
  <si>
    <t>573-820-6089</t>
  </si>
  <si>
    <t>573-820-6090</t>
  </si>
  <si>
    <t>573-820-6091</t>
  </si>
  <si>
    <t>573-820-6092</t>
  </si>
  <si>
    <t>573-820-6093</t>
  </si>
  <si>
    <t>573-820-6094</t>
  </si>
  <si>
    <t>573-820-6095</t>
  </si>
  <si>
    <t>573-820-6096</t>
  </si>
  <si>
    <t>573-820-6097</t>
  </si>
  <si>
    <t>573-820-6098</t>
  </si>
  <si>
    <t>573-820-6099</t>
  </si>
  <si>
    <t>573-820-6100</t>
  </si>
  <si>
    <t>573-820-6101</t>
  </si>
  <si>
    <t>573-820-6102</t>
  </si>
  <si>
    <t>573-820-6103</t>
  </si>
  <si>
    <t>573-820-6104</t>
  </si>
  <si>
    <t>573-820-6105</t>
  </si>
  <si>
    <t>573-820-6106</t>
  </si>
  <si>
    <t>573-820-6107</t>
  </si>
  <si>
    <t>573-820-6108</t>
  </si>
  <si>
    <t>573-820-6109</t>
  </si>
  <si>
    <t>573-820-6110</t>
  </si>
  <si>
    <t>573-820-6111</t>
  </si>
  <si>
    <t>573-820-6112</t>
  </si>
  <si>
    <t>573-820-6113</t>
  </si>
  <si>
    <t>573-820-6114</t>
  </si>
  <si>
    <t>573-820-6115</t>
  </si>
  <si>
    <t>573-820-6116</t>
  </si>
  <si>
    <t>573-820-6117</t>
  </si>
  <si>
    <t>573-820-6118</t>
  </si>
  <si>
    <t>573-820-6119</t>
  </si>
  <si>
    <t>573-820-6120</t>
  </si>
  <si>
    <t>573-820-6121</t>
  </si>
  <si>
    <t>573-820-6122</t>
  </si>
  <si>
    <t>573-820-6123</t>
  </si>
  <si>
    <t>573-820-6124</t>
  </si>
  <si>
    <t>573-820-6125</t>
  </si>
  <si>
    <t>573-820-6126</t>
  </si>
  <si>
    <t>573-820-6127</t>
  </si>
  <si>
    <t>573-820-6128</t>
  </si>
  <si>
    <t>573-820-6129</t>
  </si>
  <si>
    <t>573-820-6130</t>
  </si>
  <si>
    <t>573-820-6131</t>
  </si>
  <si>
    <t>573-820-6132</t>
  </si>
  <si>
    <t>573-820-6133</t>
  </si>
  <si>
    <t>573-820-6134</t>
  </si>
  <si>
    <t>573-820-6135</t>
  </si>
  <si>
    <t>573-820-6136</t>
  </si>
  <si>
    <t>573-820-6137</t>
  </si>
  <si>
    <t>573-820-6138</t>
  </si>
  <si>
    <t>573-820-6139</t>
  </si>
  <si>
    <t>573-820-6140</t>
  </si>
  <si>
    <t>573-820-6141</t>
  </si>
  <si>
    <t>573-820-6142</t>
  </si>
  <si>
    <t>573-820-6143</t>
  </si>
  <si>
    <t>573-820-6144</t>
  </si>
  <si>
    <t>573-820-6145</t>
  </si>
  <si>
    <t>573-820-6146</t>
  </si>
  <si>
    <t>573-820-6147</t>
  </si>
  <si>
    <t>573-820-6148</t>
  </si>
  <si>
    <t>573-820-6149</t>
  </si>
  <si>
    <t>573-820-6150</t>
  </si>
  <si>
    <t>573-820-6151</t>
  </si>
  <si>
    <t>573-820-6152</t>
  </si>
  <si>
    <t>573-820-6153</t>
  </si>
  <si>
    <t>573-820-6154</t>
  </si>
  <si>
    <t>573-820-6155</t>
  </si>
  <si>
    <t>573-820-6156</t>
  </si>
  <si>
    <t>573-820-6157</t>
  </si>
  <si>
    <t>573-820-6158</t>
  </si>
  <si>
    <t>573-820-6159</t>
  </si>
  <si>
    <t>573-820-6160</t>
  </si>
  <si>
    <t>573-820-6161</t>
  </si>
  <si>
    <t>573-820-6162</t>
  </si>
  <si>
    <t>573-820-6163</t>
  </si>
  <si>
    <t>573-820-6164</t>
  </si>
  <si>
    <t>573-820-6165</t>
  </si>
  <si>
    <t>573-820-6166</t>
  </si>
  <si>
    <t>573-820-6167</t>
  </si>
  <si>
    <t>573-820-6168</t>
  </si>
  <si>
    <t>573-820-6169</t>
  </si>
  <si>
    <t>573-820-6170</t>
  </si>
  <si>
    <t>573-820-6171</t>
  </si>
  <si>
    <t>573-820-6172</t>
  </si>
  <si>
    <t>573-820-6173</t>
  </si>
  <si>
    <t>573-820-6174</t>
  </si>
  <si>
    <t>573-820-6175</t>
  </si>
  <si>
    <t>573-820-6176</t>
  </si>
  <si>
    <t>573-820-6177</t>
  </si>
  <si>
    <t>573-820-6178</t>
  </si>
  <si>
    <t>573-820-6179</t>
  </si>
  <si>
    <t>573-820-6180</t>
  </si>
  <si>
    <t>573-820-6181</t>
  </si>
  <si>
    <t>573-820-6182</t>
  </si>
  <si>
    <t>573-820-6183</t>
  </si>
  <si>
    <t>573-820-6184</t>
  </si>
  <si>
    <t>573-820-6185</t>
  </si>
  <si>
    <t>573-820-6186</t>
  </si>
  <si>
    <t>573-820-6187</t>
  </si>
  <si>
    <t>573-820-6188</t>
  </si>
  <si>
    <t>573-820-6189</t>
  </si>
  <si>
    <t>573-820-6190</t>
  </si>
  <si>
    <t>573-820-6191</t>
  </si>
  <si>
    <t>573-820-6192</t>
  </si>
  <si>
    <t>573-820-6193</t>
  </si>
  <si>
    <t>573-820-6194</t>
  </si>
  <si>
    <t>573-820-6195</t>
  </si>
  <si>
    <t>573-820-6196</t>
  </si>
  <si>
    <t>573-820-6197</t>
  </si>
  <si>
    <t>573-820-6198</t>
  </si>
  <si>
    <t>573-820-6199</t>
  </si>
  <si>
    <t>573-820-6200</t>
  </si>
  <si>
    <t>573-820-6201</t>
  </si>
  <si>
    <t>573-820-6202</t>
  </si>
  <si>
    <t>573-820-6203</t>
  </si>
  <si>
    <t>573-820-6204</t>
  </si>
  <si>
    <t>573-820-6205</t>
  </si>
  <si>
    <t>573-820-6206</t>
  </si>
  <si>
    <t>573-820-6207</t>
  </si>
  <si>
    <t>573-820-6208</t>
  </si>
  <si>
    <t>573-820-6209</t>
  </si>
  <si>
    <t>573-820-6210</t>
  </si>
  <si>
    <t>573-820-6211</t>
  </si>
  <si>
    <t>573-820-6212</t>
  </si>
  <si>
    <t>573-820-6213</t>
  </si>
  <si>
    <t>573-820-6214</t>
  </si>
  <si>
    <t>573-820-6215</t>
  </si>
  <si>
    <t>573-820-6216</t>
  </si>
  <si>
    <t>573-820-6217</t>
  </si>
  <si>
    <t>573-820-6218</t>
  </si>
  <si>
    <t>573-820-6219</t>
  </si>
  <si>
    <t>573-820-6220</t>
  </si>
  <si>
    <t>573-820-6221</t>
  </si>
  <si>
    <t>573-820-6222</t>
  </si>
  <si>
    <t>573-820-6223</t>
  </si>
  <si>
    <t>573-820-6224</t>
  </si>
  <si>
    <t>573-820-6225</t>
  </si>
  <si>
    <t>573-820-6226</t>
  </si>
  <si>
    <t>573-820-6227</t>
  </si>
  <si>
    <t>573-820-6228</t>
  </si>
  <si>
    <t>573-820-6229</t>
  </si>
  <si>
    <t>573-820-6230</t>
  </si>
  <si>
    <t>573-820-6231</t>
  </si>
  <si>
    <t>573-820-6232</t>
  </si>
  <si>
    <t>573-820-6233</t>
  </si>
  <si>
    <t>573-820-6234</t>
  </si>
  <si>
    <t>573-820-6235</t>
  </si>
  <si>
    <t>573-820-6236</t>
  </si>
  <si>
    <t>573-820-6237</t>
  </si>
  <si>
    <t>573-820-6238</t>
  </si>
  <si>
    <t>573-820-6239</t>
  </si>
  <si>
    <t>573-820-6240</t>
  </si>
  <si>
    <t>573-820-6241</t>
  </si>
  <si>
    <t>573-820-6242</t>
  </si>
  <si>
    <t>573-820-6243</t>
  </si>
  <si>
    <t>573-820-6244</t>
  </si>
  <si>
    <t>573-820-6245</t>
  </si>
  <si>
    <t>573-820-6246</t>
  </si>
  <si>
    <t>573-820-6247</t>
  </si>
  <si>
    <t>573-820-6248</t>
  </si>
  <si>
    <t>573-820-6249</t>
  </si>
  <si>
    <t>573-820-6250</t>
  </si>
  <si>
    <t>573-820-6251</t>
  </si>
  <si>
    <t>573-820-6252</t>
  </si>
  <si>
    <t>573-820-6253</t>
  </si>
  <si>
    <t>573-820-6254</t>
  </si>
  <si>
    <t>573-820-6255</t>
  </si>
  <si>
    <t>573-820-6256</t>
  </si>
  <si>
    <t>573-820-6257</t>
  </si>
  <si>
    <t>573-820-6258</t>
  </si>
  <si>
    <t>573-820-6259</t>
  </si>
  <si>
    <t>573-820-6260</t>
  </si>
  <si>
    <t>573-820-6261</t>
  </si>
  <si>
    <t>573-820-6262</t>
  </si>
  <si>
    <t>573-820-6263</t>
  </si>
  <si>
    <t>573-820-6264</t>
  </si>
  <si>
    <t>573-820-6265</t>
  </si>
  <si>
    <t>573-820-6266</t>
  </si>
  <si>
    <t>573-820-6267</t>
  </si>
  <si>
    <t>573-820-6268</t>
  </si>
  <si>
    <t>573-820-6269</t>
  </si>
  <si>
    <t>573-820-6270</t>
  </si>
  <si>
    <t>573-820-6271</t>
  </si>
  <si>
    <t>573-820-6272</t>
  </si>
  <si>
    <t>573-820-6273</t>
  </si>
  <si>
    <t>573-820-6274</t>
  </si>
  <si>
    <t>573-820-6275</t>
  </si>
  <si>
    <t>573-820-6276</t>
  </si>
  <si>
    <t>573-820-6277</t>
  </si>
  <si>
    <t>573-820-6278</t>
  </si>
  <si>
    <t>573-820-6279</t>
  </si>
  <si>
    <t>573-820-6280</t>
  </si>
  <si>
    <t>573-820-6281</t>
  </si>
  <si>
    <t>573-820-6282</t>
  </si>
  <si>
    <t>573-820-6283</t>
  </si>
  <si>
    <t>573-820-6284</t>
  </si>
  <si>
    <t>573-820-6285</t>
  </si>
  <si>
    <t>573-820-6286</t>
  </si>
  <si>
    <t>573-820-6287</t>
  </si>
  <si>
    <t>573-820-6288</t>
  </si>
  <si>
    <t>573-820-6289</t>
  </si>
  <si>
    <t>573-820-6290</t>
  </si>
  <si>
    <t>573-820-6291</t>
  </si>
  <si>
    <t>573-820-6292</t>
  </si>
  <si>
    <t>573-820-6293</t>
  </si>
  <si>
    <t>573-820-6294</t>
  </si>
  <si>
    <t>573-820-6295</t>
  </si>
  <si>
    <t>573-820-6296</t>
  </si>
  <si>
    <t>573-820-6297</t>
  </si>
  <si>
    <t>573-820-6298</t>
  </si>
  <si>
    <t>573-820-6299</t>
  </si>
  <si>
    <t>573-820-6300</t>
  </si>
  <si>
    <t>573-820-6301</t>
  </si>
  <si>
    <t>573-820-6302</t>
  </si>
  <si>
    <t>573-820-6303</t>
  </si>
  <si>
    <t>573-820-6304</t>
  </si>
  <si>
    <t>573-820-6305</t>
  </si>
  <si>
    <t>573-820-6306</t>
  </si>
  <si>
    <t>573-820-6307</t>
  </si>
  <si>
    <t>573-820-6308</t>
  </si>
  <si>
    <t>573-820-6309</t>
  </si>
  <si>
    <t>573-820-6310</t>
  </si>
  <si>
    <t>573-820-6311</t>
  </si>
  <si>
    <t>573-820-6312</t>
  </si>
  <si>
    <t>573-820-6313</t>
  </si>
  <si>
    <t>573-820-6314</t>
  </si>
  <si>
    <t>573-820-6315</t>
  </si>
  <si>
    <t>573-820-6316</t>
  </si>
  <si>
    <t>573-820-6317</t>
  </si>
  <si>
    <t>573-820-6318</t>
  </si>
  <si>
    <t>573-820-6319</t>
  </si>
  <si>
    <t>573-820-6320</t>
  </si>
  <si>
    <t>573-820-6321</t>
  </si>
  <si>
    <t>573-820-6322</t>
  </si>
  <si>
    <t>573-820-6323</t>
  </si>
  <si>
    <t>573-820-6324</t>
  </si>
  <si>
    <t>573-820-6325</t>
  </si>
  <si>
    <t>573-820-6326</t>
  </si>
  <si>
    <t>573-820-6327</t>
  </si>
  <si>
    <t>573-820-6328</t>
  </si>
  <si>
    <t>573-820-6329</t>
  </si>
  <si>
    <t>573-820-6330</t>
  </si>
  <si>
    <t>573-820-6331</t>
  </si>
  <si>
    <t>573-820-6332</t>
  </si>
  <si>
    <t>573-820-6333</t>
  </si>
  <si>
    <t>573-820-6334</t>
  </si>
  <si>
    <t>573-820-6335</t>
  </si>
  <si>
    <t>573-820-6336</t>
  </si>
  <si>
    <t>573-820-6337</t>
  </si>
  <si>
    <t>573-820-6338</t>
  </si>
  <si>
    <t>573-820-6339</t>
  </si>
  <si>
    <t>573-820-6340</t>
  </si>
  <si>
    <t>573-820-6341</t>
  </si>
  <si>
    <t>573-820-6342</t>
  </si>
  <si>
    <t>573-820-6343</t>
  </si>
  <si>
    <t>573-820-6344</t>
  </si>
  <si>
    <t>573-820-6345</t>
  </si>
  <si>
    <t>573-820-6346</t>
  </si>
  <si>
    <t>573-820-6347</t>
  </si>
  <si>
    <t>573-820-6348</t>
  </si>
  <si>
    <t>573-820-6349</t>
  </si>
  <si>
    <t>573-820-6350</t>
  </si>
  <si>
    <t>573-820-6351</t>
  </si>
  <si>
    <t>573-820-6352</t>
  </si>
  <si>
    <t>573-820-6353</t>
  </si>
  <si>
    <t>573-820-6354</t>
  </si>
  <si>
    <t>573-820-6355</t>
  </si>
  <si>
    <t>573-820-6356</t>
  </si>
  <si>
    <t>573-820-6357</t>
  </si>
  <si>
    <t>573-820-6358</t>
  </si>
  <si>
    <t>573-820-6359</t>
  </si>
  <si>
    <t>573-820-6360</t>
  </si>
  <si>
    <t>573-820-6361</t>
  </si>
  <si>
    <t>573-820-6362</t>
  </si>
  <si>
    <t>573-820-6363</t>
  </si>
  <si>
    <t>573-820-6364</t>
  </si>
  <si>
    <t>573-820-6365</t>
  </si>
  <si>
    <t>573-820-6366</t>
  </si>
  <si>
    <t>573-820-6367</t>
  </si>
  <si>
    <t>573-820-6368</t>
  </si>
  <si>
    <t>573-820-6369</t>
  </si>
  <si>
    <t>573-820-6370</t>
  </si>
  <si>
    <t>573-820-6371</t>
  </si>
  <si>
    <t>573-820-6372</t>
  </si>
  <si>
    <t>573-820-6373</t>
  </si>
  <si>
    <t>573-820-6374</t>
  </si>
  <si>
    <t>573-820-6375</t>
  </si>
  <si>
    <t>573-820-6376</t>
  </si>
  <si>
    <t>573-820-6377</t>
  </si>
  <si>
    <t>573-820-6378</t>
  </si>
  <si>
    <t>573-820-6379</t>
  </si>
  <si>
    <t>573-820-6380</t>
  </si>
  <si>
    <t>573-820-6381</t>
  </si>
  <si>
    <t>573-820-6382</t>
  </si>
  <si>
    <t>573-820-6383</t>
  </si>
  <si>
    <t>573-820-6384</t>
  </si>
  <si>
    <t>573-820-6385</t>
  </si>
  <si>
    <t>573-820-6386</t>
  </si>
  <si>
    <t>573-820-6387</t>
  </si>
  <si>
    <t>573-820-6388</t>
  </si>
  <si>
    <t>573-820-6389</t>
  </si>
  <si>
    <t>573-820-6390</t>
  </si>
  <si>
    <t>573-820-6391</t>
  </si>
  <si>
    <t>573-820-6392</t>
  </si>
  <si>
    <t>573-820-6393</t>
  </si>
  <si>
    <t>573-820-6394</t>
  </si>
  <si>
    <t>573-820-6395</t>
  </si>
  <si>
    <t>573-820-6396</t>
  </si>
  <si>
    <t>573-820-6397</t>
  </si>
  <si>
    <t>573-820-6398</t>
  </si>
  <si>
    <t>573-820-6399</t>
  </si>
  <si>
    <t>573-820-6400</t>
  </si>
  <si>
    <t>573-820-6401</t>
  </si>
  <si>
    <t>573-820-6402</t>
  </si>
  <si>
    <t>573-820-6403</t>
  </si>
  <si>
    <t>573-820-6404</t>
  </si>
  <si>
    <t>573-820-6405</t>
  </si>
  <si>
    <t>573-820-6406</t>
  </si>
  <si>
    <t>573-820-6407</t>
  </si>
  <si>
    <t>573-820-6408</t>
  </si>
  <si>
    <t>573-820-6409</t>
  </si>
  <si>
    <t>573-820-6410</t>
  </si>
  <si>
    <t>573-820-6411</t>
  </si>
  <si>
    <t>573-820-6412</t>
  </si>
  <si>
    <t>573-820-6413</t>
  </si>
  <si>
    <t>573-820-6414</t>
  </si>
  <si>
    <t>573-820-6415</t>
  </si>
  <si>
    <t>573-820-6416</t>
  </si>
  <si>
    <t>573-820-6417</t>
  </si>
  <si>
    <t xml:space="preserve">Format the slicer as needed. </t>
  </si>
  <si>
    <t>Click on the slicer to activate it.</t>
  </si>
  <si>
    <t>Connect the slicer to all the charts.</t>
  </si>
  <si>
    <t>Insert --&gt; Slicer.</t>
  </si>
  <si>
    <t>Click on one of the pivot charts.</t>
  </si>
  <si>
    <t xml:space="preserve">Make a slicer(s): </t>
  </si>
  <si>
    <t>❹ Slicers</t>
  </si>
  <si>
    <t>Page numbers</t>
  </si>
  <si>
    <t>Contact info</t>
  </si>
  <si>
    <t>Explanatory text (concatenated)</t>
  </si>
  <si>
    <t>Intro text at the top</t>
  </si>
  <si>
    <t>Text hierarchy with built-in styles</t>
  </si>
  <si>
    <t>Decorate sparingly (italics, underlines, bold)</t>
  </si>
  <si>
    <t>Avoid ALL CAPS</t>
  </si>
  <si>
    <t>Horizontal text</t>
  </si>
  <si>
    <t>Left-align text; right-align numbers</t>
  </si>
  <si>
    <t>Brand fonts</t>
  </si>
  <si>
    <r>
      <t>Best practices for</t>
    </r>
    <r>
      <rPr>
        <b/>
        <sz val="11"/>
        <color theme="1"/>
        <rFont val="Verdana"/>
        <family val="2"/>
        <scheme val="minor"/>
      </rPr>
      <t xml:space="preserve"> text:</t>
    </r>
  </si>
  <si>
    <t>Intuitive colors (binary, sequential, diverging, categorical)</t>
  </si>
  <si>
    <t>Grayscale printing (outline touching shapes in white)</t>
  </si>
  <si>
    <t>Color contrast</t>
  </si>
  <si>
    <t>Colorblindness</t>
  </si>
  <si>
    <t>Brand colors</t>
  </si>
  <si>
    <r>
      <t>Best practices for</t>
    </r>
    <r>
      <rPr>
        <b/>
        <sz val="11"/>
        <color theme="1"/>
        <rFont val="Verdana"/>
        <family val="2"/>
        <scheme val="minor"/>
      </rPr>
      <t xml:space="preserve"> color:</t>
    </r>
  </si>
  <si>
    <t>Format format format!</t>
  </si>
  <si>
    <t>Insert --&gt; Pivot Chart.</t>
  </si>
  <si>
    <t>Click on one of the pivot tables.</t>
  </si>
  <si>
    <t>Make a couple charts:</t>
  </si>
  <si>
    <t>Now let's make an interactive dashboard:</t>
  </si>
  <si>
    <t>Advanced spreadsheet users: Use regular tables (with formulas) &amp; regular charts.</t>
  </si>
  <si>
    <t>Beginners: Use pivot tables &amp; pivot charts.</t>
  </si>
  <si>
    <r>
      <rPr>
        <b/>
        <sz val="11"/>
        <color theme="1"/>
        <rFont val="Verdana"/>
        <family val="2"/>
        <scheme val="minor"/>
      </rPr>
      <t>Static</t>
    </r>
    <r>
      <rPr>
        <sz val="11"/>
        <color theme="1"/>
        <rFont val="Verdana"/>
        <family val="2"/>
        <scheme val="minor"/>
      </rPr>
      <t xml:space="preserve"> visualizations (one-pagers, infographics, reports, slides) work great for </t>
    </r>
    <r>
      <rPr>
        <b/>
        <sz val="11"/>
        <color theme="1"/>
        <rFont val="Verdana"/>
        <family val="2"/>
        <scheme val="minor"/>
      </rPr>
      <t>non-technical</t>
    </r>
    <r>
      <rPr>
        <sz val="11"/>
        <color theme="1"/>
        <rFont val="Verdana"/>
        <family val="2"/>
        <scheme val="minor"/>
      </rPr>
      <t xml:space="preserve"> or </t>
    </r>
    <r>
      <rPr>
        <b/>
        <sz val="11"/>
        <color theme="1"/>
        <rFont val="Verdana"/>
        <family val="2"/>
        <scheme val="minor"/>
      </rPr>
      <t>busy</t>
    </r>
    <r>
      <rPr>
        <sz val="11"/>
        <color theme="1"/>
        <rFont val="Verdana"/>
        <family val="2"/>
        <scheme val="minor"/>
      </rPr>
      <t xml:space="preserve"> audiences:</t>
    </r>
  </si>
  <si>
    <t>Use pivot tables, pivot charts, &amp; slicers.</t>
  </si>
  <si>
    <r>
      <rPr>
        <b/>
        <sz val="11"/>
        <color theme="1"/>
        <rFont val="Verdana"/>
        <family val="2"/>
        <scheme val="minor"/>
      </rPr>
      <t>Interactive</t>
    </r>
    <r>
      <rPr>
        <sz val="11"/>
        <color theme="1"/>
        <rFont val="Verdana"/>
        <family val="2"/>
        <scheme val="minor"/>
      </rPr>
      <t xml:space="preserve"> visualizations work great for </t>
    </r>
    <r>
      <rPr>
        <b/>
        <sz val="11"/>
        <color theme="1"/>
        <rFont val="Verdana"/>
        <family val="2"/>
        <scheme val="minor"/>
      </rPr>
      <t>technical</t>
    </r>
    <r>
      <rPr>
        <sz val="11"/>
        <color theme="1"/>
        <rFont val="Verdana"/>
        <family val="2"/>
        <scheme val="minor"/>
      </rPr>
      <t xml:space="preserve"> audiences with</t>
    </r>
    <r>
      <rPr>
        <b/>
        <sz val="11"/>
        <color theme="1"/>
        <rFont val="Verdana"/>
        <family val="2"/>
        <scheme val="minor"/>
      </rPr>
      <t xml:space="preserve"> time to spare</t>
    </r>
    <r>
      <rPr>
        <sz val="11"/>
        <color theme="1"/>
        <rFont val="Verdana"/>
        <family val="2"/>
        <scheme val="minor"/>
      </rPr>
      <t>:</t>
    </r>
  </si>
  <si>
    <t>WAIT! Make sure you're making the right type of dashboard:</t>
  </si>
  <si>
    <t>❸ Pivot Charts</t>
  </si>
  <si>
    <r>
      <t xml:space="preserve">Adjust the </t>
    </r>
    <r>
      <rPr>
        <b/>
        <i/>
        <sz val="12"/>
        <color theme="4"/>
        <rFont val="Verdana"/>
        <family val="2"/>
        <scheme val="minor"/>
      </rPr>
      <t>Options</t>
    </r>
    <r>
      <rPr>
        <b/>
        <sz val="12"/>
        <color theme="4"/>
        <rFont val="Verdana"/>
        <family val="2"/>
        <scheme val="minor"/>
      </rPr>
      <t xml:space="preserve"> as needed.</t>
    </r>
  </si>
  <si>
    <r>
      <rPr>
        <b/>
        <i/>
        <sz val="12"/>
        <color theme="4"/>
        <rFont val="Verdana"/>
        <family val="2"/>
        <scheme val="minor"/>
      </rPr>
      <t>Rename</t>
    </r>
    <r>
      <rPr>
        <b/>
        <sz val="12"/>
        <color theme="4"/>
        <rFont val="Verdana"/>
        <family val="2"/>
        <scheme val="minor"/>
      </rPr>
      <t xml:space="preserve"> each pivot table to stay organized.</t>
    </r>
  </si>
  <si>
    <r>
      <rPr>
        <b/>
        <i/>
        <sz val="12"/>
        <color theme="4"/>
        <rFont val="Verdana"/>
        <family val="2"/>
        <scheme val="minor"/>
      </rPr>
      <t>Refresh</t>
    </r>
    <r>
      <rPr>
        <b/>
        <sz val="12"/>
        <color theme="4"/>
        <rFont val="Verdana"/>
        <family val="2"/>
        <scheme val="minor"/>
      </rPr>
      <t xml:space="preserve"> the pivot table(s) as needed.</t>
    </r>
  </si>
  <si>
    <t>Value Field Settings --&gt; Summarize value field by: Count</t>
  </si>
  <si>
    <r>
      <t xml:space="preserve">Drag </t>
    </r>
    <r>
      <rPr>
        <i/>
        <sz val="11"/>
        <color theme="1"/>
        <rFont val="Verdana"/>
        <family val="2"/>
        <scheme val="minor"/>
      </rPr>
      <t>MRN</t>
    </r>
    <r>
      <rPr>
        <sz val="11"/>
        <color theme="1"/>
        <rFont val="Verdana"/>
        <family val="2"/>
        <scheme val="minor"/>
      </rPr>
      <t xml:space="preserve"> into </t>
    </r>
    <r>
      <rPr>
        <i/>
        <sz val="11"/>
        <color theme="1"/>
        <rFont val="Verdana"/>
        <family val="2"/>
        <scheme val="minor"/>
      </rPr>
      <t>Values</t>
    </r>
  </si>
  <si>
    <t>Drag and Drop Your Variables!</t>
  </si>
  <si>
    <t>Values</t>
  </si>
  <si>
    <t>Rows</t>
  </si>
  <si>
    <t>Columns</t>
  </si>
  <si>
    <t>Filters</t>
  </si>
  <si>
    <t>Pivot Table Fields</t>
  </si>
  <si>
    <t>Familiarize Yourself with the New Pivot Sheet</t>
  </si>
  <si>
    <r>
      <rPr>
        <i/>
        <sz val="11"/>
        <color rgb="FF000000"/>
        <rFont val="Verdana"/>
        <family val="2"/>
        <scheme val="minor"/>
      </rPr>
      <t xml:space="preserve">Location: New Worksheet </t>
    </r>
    <r>
      <rPr>
        <sz val="11"/>
        <color rgb="FF000000"/>
        <rFont val="Verdana"/>
        <family val="2"/>
        <scheme val="minor"/>
      </rPr>
      <t xml:space="preserve">(for the first one) and </t>
    </r>
    <r>
      <rPr>
        <i/>
        <sz val="11"/>
        <color rgb="FF000000"/>
        <rFont val="Verdana"/>
        <family val="2"/>
        <scheme val="minor"/>
      </rPr>
      <t>Existing Worksheet</t>
    </r>
    <r>
      <rPr>
        <sz val="11"/>
        <color rgb="FF000000"/>
        <rFont val="Verdana"/>
        <family val="2"/>
        <scheme val="minor"/>
      </rPr>
      <t xml:space="preserve"> (for the dozens of tables after that)</t>
    </r>
  </si>
  <si>
    <t>Insert --&gt; Pivot Table</t>
  </si>
  <si>
    <t>Click on the upper left corner of your clean data (usually, but not always, cell A1).</t>
  </si>
  <si>
    <t>Insert a Pivot Table</t>
  </si>
  <si>
    <t>Contiguous cells (No completely empty rows or columns; Swiss cheese pattern okay).</t>
  </si>
  <si>
    <t>Every column must have a label.</t>
  </si>
  <si>
    <t>There are two main requirements:</t>
  </si>
  <si>
    <t>Ensure that Pivot Table Prerequisites are Met</t>
  </si>
  <si>
    <t>I love using pivot tables for this type of dataset—where every variable is structured a little bit differently. In other words, we’ve got a mix of numbers, categories, dates, and so on, so using a different formula to summarize every column is time-consuming and error-prone.</t>
  </si>
  <si>
    <t>❷ Tabulate the Dataset with Pivot Tables</t>
  </si>
  <si>
    <t>Age</t>
  </si>
  <si>
    <t>Years old</t>
  </si>
  <si>
    <t>Days old</t>
  </si>
  <si>
    <t>Today's date</t>
  </si>
  <si>
    <t>Let's practice:</t>
  </si>
  <si>
    <r>
      <t xml:space="preserve">Add TONS of new columns off to the right in </t>
    </r>
    <r>
      <rPr>
        <sz val="11"/>
        <color rgb="FFFF0000"/>
        <rFont val="Verdana"/>
        <family val="2"/>
        <scheme val="minor"/>
      </rPr>
      <t>bright red</t>
    </r>
    <r>
      <rPr>
        <sz val="11"/>
        <color theme="1"/>
        <rFont val="Verdana"/>
        <family val="2"/>
        <scheme val="minor"/>
      </rPr>
      <t>.</t>
    </r>
  </si>
  <si>
    <t>Anything that might be graphed… needs its own column!</t>
  </si>
  <si>
    <t>Tips:</t>
  </si>
  <si>
    <t>Recode Variables</t>
  </si>
  <si>
    <t>Check for Duplicates</t>
  </si>
  <si>
    <t>Less likely to have typos in formulas</t>
  </si>
  <si>
    <t>Adds frozen panes, filters, and easy calculations</t>
  </si>
  <si>
    <r>
      <t xml:space="preserve">Easy to </t>
    </r>
    <r>
      <rPr>
        <i/>
        <sz val="11"/>
        <color theme="1"/>
        <rFont val="Verdana"/>
        <family val="2"/>
        <scheme val="minor"/>
      </rPr>
      <t>append</t>
    </r>
    <r>
      <rPr>
        <sz val="11"/>
        <color theme="1"/>
        <rFont val="Verdana"/>
        <family val="2"/>
        <scheme val="minor"/>
      </rPr>
      <t xml:space="preserve"> datasets for recurring analyses</t>
    </r>
  </si>
  <si>
    <t>Benefits of Excel Tables:</t>
  </si>
  <si>
    <r>
      <rPr>
        <b/>
        <sz val="11"/>
        <color theme="1"/>
        <rFont val="Verdana"/>
        <family val="2"/>
        <scheme val="minor"/>
      </rPr>
      <t>T</t>
    </r>
    <r>
      <rPr>
        <sz val="11"/>
        <color theme="1"/>
        <rFont val="Verdana"/>
        <family val="2"/>
        <scheme val="minor"/>
      </rPr>
      <t>able: A specific feature of Excel</t>
    </r>
  </si>
  <si>
    <r>
      <rPr>
        <b/>
        <sz val="11"/>
        <color theme="1"/>
        <rFont val="Verdana"/>
        <family val="2"/>
        <scheme val="minor"/>
      </rPr>
      <t>t</t>
    </r>
    <r>
      <rPr>
        <sz val="11"/>
        <color theme="1"/>
        <rFont val="Verdana"/>
        <family val="2"/>
        <scheme val="minor"/>
      </rPr>
      <t>able: Generic term for a collection of rows and columns</t>
    </r>
  </si>
  <si>
    <t>Terminology:</t>
  </si>
  <si>
    <t>Recommended: Use an Excel Table</t>
  </si>
  <si>
    <t>https://depictdatastudio.com/contiguous-datasets-a-critical-prerequisite-for-useful-data-visualization/</t>
  </si>
  <si>
    <t>Blog post:</t>
  </si>
  <si>
    <r>
      <t xml:space="preserve">Build a Single </t>
    </r>
    <r>
      <rPr>
        <b/>
        <i/>
        <sz val="12"/>
        <color theme="4"/>
        <rFont val="Verdana"/>
        <family val="2"/>
        <scheme val="minor"/>
      </rPr>
      <t xml:space="preserve">Contiguous </t>
    </r>
    <r>
      <rPr>
        <b/>
        <sz val="12"/>
        <color theme="4"/>
        <rFont val="Verdana"/>
        <family val="2"/>
        <scheme val="minor"/>
      </rPr>
      <t>Dataset</t>
    </r>
  </si>
  <si>
    <t>❶ Single Contiguous Dataset</t>
  </si>
  <si>
    <t>Home --&gt; Borders --&gt; More Borders</t>
  </si>
  <si>
    <t>Borders</t>
  </si>
  <si>
    <t>Copy Colors, Borders, and Other Formatting</t>
  </si>
  <si>
    <t>Format Painter</t>
  </si>
  <si>
    <t>Number Format</t>
  </si>
  <si>
    <t>Merging</t>
  </si>
  <si>
    <t>Wrapping</t>
  </si>
  <si>
    <t>Indents</t>
  </si>
  <si>
    <t>Bold, Italics, Underlines</t>
  </si>
  <si>
    <t>Formatting Text/Numbers</t>
  </si>
  <si>
    <t>Or, choose a specific measurement</t>
  </si>
  <si>
    <t>All at once</t>
  </si>
  <si>
    <t>Auto-fit</t>
  </si>
  <si>
    <t>One at a time</t>
  </si>
  <si>
    <t>Re-Sizing Columns and Rows</t>
  </si>
  <si>
    <t>One at a time vs. a group</t>
  </si>
  <si>
    <t>Inserting/Deleting Cells</t>
  </si>
  <si>
    <t>Contiguous vs. Non-Contiguous Datasets</t>
  </si>
  <si>
    <t>Datasets vs. Tabulations</t>
  </si>
  <si>
    <t xml:space="preserve">charts vs. Pivot Charts </t>
  </si>
  <si>
    <t>tables vs. Tables vs. Pivot Tables</t>
  </si>
  <si>
    <t>Formulas vs. Functions; Formula Bar</t>
  </si>
  <si>
    <t>Tabs vs. Sheets</t>
  </si>
  <si>
    <t>Rows, Columns, Cells, Workbooks</t>
  </si>
  <si>
    <t>Excel vs. CSV</t>
  </si>
  <si>
    <t xml:space="preserve">Spreadsheet Lingo </t>
  </si>
  <si>
    <t>"I make interactive dashboards all the time."</t>
  </si>
  <si>
    <t>"I could teach someone else how to make interactive dashboards in Excel."</t>
  </si>
  <si>
    <t>Advanced</t>
  </si>
  <si>
    <t>"I need a refresher."</t>
  </si>
  <si>
    <t>"I tried making an interactive dashboard, but got stuck."</t>
  </si>
  <si>
    <t>"I have a general sense of how to use pivot tables/pivot charts/slicers."</t>
  </si>
  <si>
    <t>Intermediate</t>
  </si>
  <si>
    <t>"I've heard of pivot tables/pivot charts/slicers, but haven't used them."</t>
  </si>
  <si>
    <t>"I've never heard of pivot tables."</t>
  </si>
  <si>
    <t>"I don't know where to start."</t>
  </si>
  <si>
    <t>"I dread using Excel."</t>
  </si>
  <si>
    <t>Beginner</t>
  </si>
  <si>
    <t>My goal: Move you up a half-step.</t>
  </si>
  <si>
    <t>Self-Assessment</t>
  </si>
  <si>
    <t>You'll need to link these elements:</t>
  </si>
  <si>
    <t>How to Make Interactive Dashboards in Excel</t>
  </si>
  <si>
    <t>Creating and editing charts</t>
  </si>
  <si>
    <t>Session 2: Data Visualization in Excel</t>
  </si>
  <si>
    <t>Tables, duplicates, recoding, tabulating</t>
  </si>
  <si>
    <t>Session 1: Data Analysis in Excel</t>
  </si>
  <si>
    <t>Agenda at a Glance</t>
  </si>
  <si>
    <t>www.DepictDataStudio.com</t>
  </si>
  <si>
    <t>Ann@DepictDataStudio.com</t>
  </si>
  <si>
    <t>Depict Data Studio</t>
  </si>
  <si>
    <t>Ann K. Emery</t>
  </si>
  <si>
    <t>Contact</t>
  </si>
  <si>
    <t>Count of MRN</t>
  </si>
  <si>
    <t>Row Labels</t>
  </si>
  <si>
    <t>Grand Total</t>
  </si>
  <si>
    <t>Medical record number; Should be unique (ie shouldn't have any duplicate entries in this dataset)</t>
  </si>
  <si>
    <t>First names (pretend names for this dataset)</t>
  </si>
  <si>
    <t>Date of birth</t>
  </si>
  <si>
    <t>M or F</t>
  </si>
  <si>
    <t>Age range - 55+ vs 54 and under</t>
  </si>
  <si>
    <r>
      <t xml:space="preserve">Drag </t>
    </r>
    <r>
      <rPr>
        <i/>
        <sz val="11"/>
        <color theme="1"/>
        <rFont val="Verdana"/>
        <family val="2"/>
        <scheme val="minor"/>
      </rPr>
      <t>Race</t>
    </r>
    <r>
      <rPr>
        <sz val="11"/>
        <color theme="1"/>
        <rFont val="Verdana"/>
        <family val="2"/>
        <scheme val="minor"/>
      </rPr>
      <t xml:space="preserve"> into Rows</t>
    </r>
  </si>
  <si>
    <r>
      <t xml:space="preserve">Drag </t>
    </r>
    <r>
      <rPr>
        <i/>
        <sz val="11"/>
        <color theme="1"/>
        <rFont val="Verdana"/>
        <family val="2"/>
        <scheme val="minor"/>
      </rPr>
      <t>Sex at Birth</t>
    </r>
    <r>
      <rPr>
        <sz val="11"/>
        <color theme="1"/>
        <rFont val="Verdana"/>
        <family val="2"/>
        <scheme val="minor"/>
      </rPr>
      <t xml:space="preserve"> into Columns</t>
    </r>
  </si>
  <si>
    <t>Let's practice! How many people fall into each category for…</t>
  </si>
  <si>
    <t>If their colonoscopy has been done within 10 years / is up to date</t>
  </si>
  <si>
    <t>N = these people are NOT excluded, so they DO get included in pivot tables and formulas</t>
  </si>
  <si>
    <r>
      <t xml:space="preserve">Show </t>
    </r>
    <r>
      <rPr>
        <b/>
        <i/>
        <sz val="12"/>
        <color theme="4"/>
        <rFont val="Verdana"/>
        <family val="2"/>
        <scheme val="minor"/>
      </rPr>
      <t>percentages</t>
    </r>
    <r>
      <rPr>
        <b/>
        <sz val="12"/>
        <color theme="4"/>
        <rFont val="Verdana"/>
        <family val="2"/>
        <scheme val="minor"/>
      </rPr>
      <t xml:space="preserve"> instead of </t>
    </r>
    <r>
      <rPr>
        <b/>
        <i/>
        <sz val="12"/>
        <color theme="4"/>
        <rFont val="Verdana"/>
        <family val="2"/>
        <scheme val="minor"/>
      </rPr>
      <t>counts</t>
    </r>
    <r>
      <rPr>
        <b/>
        <sz val="12"/>
        <color theme="4"/>
        <rFont val="Verdana"/>
        <family val="2"/>
        <scheme val="minor"/>
      </rPr>
      <t xml:space="preserve"> as needed.</t>
    </r>
  </si>
  <si>
    <t>Colonoscopy Date</t>
  </si>
  <si>
    <t>aka, Cologuard, must be done within past 3 years (between Jan. 1, 2022 - Dec. 31, 2024) to be compliant</t>
  </si>
  <si>
    <t>Colonoscopy: Latest date</t>
  </si>
  <si>
    <t>Colonoscopy: Formatted date</t>
  </si>
  <si>
    <t>Colonoscopy: Earliest date</t>
  </si>
  <si>
    <t>Colonoscopy: Compliant</t>
  </si>
  <si>
    <t>Must be done every 10 years (between Jan. 1, 2015 - Dec. 31, 2024) to be compliant</t>
  </si>
  <si>
    <t>Colon cancer diagnosis date</t>
  </si>
  <si>
    <t>Recommended: Find or Create a Data Dictionary</t>
  </si>
  <si>
    <t>Y or N; Deceased patients should be excluded from many/all pivot tables</t>
  </si>
  <si>
    <t>Column Labels</t>
  </si>
  <si>
    <t>Compliant</t>
  </si>
  <si>
    <t>Not Compliant</t>
  </si>
  <si>
    <t>Explore</t>
  </si>
  <si>
    <t>Sex at birth: Recoded</t>
  </si>
  <si>
    <t>Female</t>
  </si>
  <si>
    <t>Male</t>
  </si>
  <si>
    <t>by Race</t>
  </si>
  <si>
    <t>Colonoscopy Screening Compliance</t>
  </si>
  <si>
    <t>⓿ The Absolute Beginner's Guide to Spreadsheets</t>
  </si>
  <si>
    <t>More people involved --&gt; more detailed dictionary needed</t>
  </si>
  <si>
    <t>Must be done within past year (Jan. 1, 2024 - Dec. 31, 2024) to be compliant</t>
  </si>
  <si>
    <r>
      <rPr>
        <b/>
        <sz val="11"/>
        <color theme="1"/>
        <rFont val="Verdana"/>
        <family val="2"/>
        <scheme val="minor"/>
      </rPr>
      <t>Scan for duplicates</t>
    </r>
    <r>
      <rPr>
        <sz val="11"/>
        <color theme="1"/>
        <rFont val="Verdana"/>
        <family val="2"/>
        <scheme val="minor"/>
      </rPr>
      <t>: Click on the unique ID column --&gt; Home --&gt; Conditional Formatting --&gt; Highlight Cells Rules --&gt; Duplicate Values</t>
    </r>
  </si>
  <si>
    <r>
      <rPr>
        <b/>
        <sz val="11"/>
        <color theme="1"/>
        <rFont val="Verdana"/>
        <family val="2"/>
        <scheme val="minor"/>
      </rPr>
      <t>Remove them</t>
    </r>
    <r>
      <rPr>
        <sz val="11"/>
        <color theme="1"/>
        <rFont val="Verdana"/>
        <family val="2"/>
        <scheme val="minor"/>
      </rPr>
      <t>: Data --&gt; Remove Duplicates --&gt; Uncheck the box(es) for unique ID numbers</t>
    </r>
  </si>
  <si>
    <t>by Sex</t>
  </si>
  <si>
    <t>Colonoscopy: Formatted date with =datevalue and =if</t>
  </si>
  <si>
    <r>
      <t xml:space="preserve">Drag </t>
    </r>
    <r>
      <rPr>
        <i/>
        <sz val="11"/>
        <color theme="1"/>
        <rFont val="Verdana"/>
        <family val="2"/>
        <scheme val="minor"/>
      </rPr>
      <t>Deceased</t>
    </r>
    <r>
      <rPr>
        <sz val="11"/>
        <color theme="1"/>
        <rFont val="Verdana"/>
        <family val="2"/>
        <scheme val="minor"/>
      </rPr>
      <t xml:space="preserve"> into </t>
    </r>
    <r>
      <rPr>
        <i/>
        <sz val="11"/>
        <color theme="1"/>
        <rFont val="Verdana"/>
        <family val="2"/>
        <scheme val="minor"/>
      </rPr>
      <t>Filters</t>
    </r>
    <r>
      <rPr>
        <sz val="11"/>
        <color theme="1"/>
        <rFont val="Verdana"/>
        <family val="2"/>
        <scheme val="minor"/>
      </rPr>
      <t>; only tabulate the N's (ie only include people who are not deceased in the analyses)</t>
    </r>
  </si>
  <si>
    <r>
      <rPr>
        <i/>
        <sz val="11"/>
        <color theme="1"/>
        <rFont val="Verdana"/>
        <family val="2"/>
        <scheme val="minor"/>
      </rPr>
      <t>Sex at Birth: Recoded</t>
    </r>
    <r>
      <rPr>
        <sz val="11"/>
        <color theme="1"/>
        <rFont val="Verdana"/>
        <family val="2"/>
        <scheme val="minor"/>
      </rPr>
      <t xml:space="preserve"> into</t>
    </r>
    <r>
      <rPr>
        <i/>
        <sz val="11"/>
        <color theme="1"/>
        <rFont val="Verdana"/>
        <family val="2"/>
        <scheme val="minor"/>
      </rPr>
      <t xml:space="preserve"> Rows</t>
    </r>
  </si>
  <si>
    <r>
      <rPr>
        <i/>
        <sz val="11"/>
        <color theme="1"/>
        <rFont val="Verdana"/>
        <family val="2"/>
        <scheme val="minor"/>
      </rPr>
      <t>Colonoscopy: Compliant</t>
    </r>
    <r>
      <rPr>
        <sz val="11"/>
        <color theme="1"/>
        <rFont val="Verdana"/>
        <family val="2"/>
        <scheme val="minor"/>
      </rPr>
      <t xml:space="preserve"> into </t>
    </r>
    <r>
      <rPr>
        <i/>
        <sz val="11"/>
        <color theme="1"/>
        <rFont val="Verdana"/>
        <family val="2"/>
        <scheme val="minor"/>
      </rPr>
      <t>Columns</t>
    </r>
  </si>
  <si>
    <t>Now, let's make the exact pivot table needed for the first chart:</t>
  </si>
  <si>
    <t>Then, repeat these steps to make the rest of the pivot tables.</t>
  </si>
  <si>
    <t>Remember: Anything that needs to be graphed… needs its own pivot table… and probably needs its own column in the dataset, too.</t>
  </si>
  <si>
    <r>
      <t xml:space="preserve">Choose which variable(s) to slice by (e.g., </t>
    </r>
    <r>
      <rPr>
        <i/>
        <sz val="11"/>
        <color theme="1"/>
        <rFont val="Verdana"/>
        <family val="2"/>
        <scheme val="minor"/>
      </rPr>
      <t>Usual Location, Usual Provider</t>
    </r>
    <r>
      <rPr>
        <sz val="11"/>
        <color theme="1"/>
        <rFont val="Verdana"/>
        <family val="2"/>
        <scheme val="minor"/>
      </rPr>
      <t>).</t>
    </r>
  </si>
  <si>
    <r>
      <t xml:space="preserve">Slicer --&gt; Report Connections --&gt; </t>
    </r>
    <r>
      <rPr>
        <sz val="11"/>
        <color theme="1"/>
        <rFont val="Verdana"/>
        <family val="2"/>
        <scheme val="minor"/>
      </rPr>
      <t>Make sure all the pivot tables are checked.</t>
    </r>
  </si>
  <si>
    <t>(placement, color, size, etc.)</t>
  </si>
  <si>
    <t>this is the formula bar</t>
  </si>
  <si>
    <t>Fill Color, Font Color</t>
  </si>
  <si>
    <t>by Age Range</t>
  </si>
  <si>
    <t>Age Range 1</t>
  </si>
  <si>
    <t>Age Range 2</t>
  </si>
  <si>
    <t>0 - 9</t>
  </si>
  <si>
    <t>10 - 19</t>
  </si>
  <si>
    <t>20 - 29</t>
  </si>
  <si>
    <t>30 - 39</t>
  </si>
  <si>
    <t>40 - 49</t>
  </si>
  <si>
    <t>50 - 59</t>
  </si>
  <si>
    <t>55 - 59</t>
  </si>
  <si>
    <t>60 - 69</t>
  </si>
  <si>
    <t>70 - 79</t>
  </si>
  <si>
    <t>75 - 79</t>
  </si>
  <si>
    <t>80 - 89</t>
  </si>
  <si>
    <t>85 - 89</t>
  </si>
  <si>
    <t>90 - 99</t>
  </si>
  <si>
    <t>95 - 99</t>
  </si>
  <si>
    <t>44 and under</t>
  </si>
  <si>
    <t>45 - 49</t>
  </si>
  <si>
    <t>50 - 54</t>
  </si>
  <si>
    <t>65 - 69</t>
  </si>
  <si>
    <t>60 - 64</t>
  </si>
  <si>
    <t>80 - 84</t>
  </si>
  <si>
    <t>90 - 94</t>
  </si>
  <si>
    <t>Age range 1</t>
  </si>
  <si>
    <t>Age range 2</t>
  </si>
  <si>
    <t>Pivot Tables</t>
  </si>
  <si>
    <t>Helper Tables</t>
  </si>
  <si>
    <t>For takeaway sentences:</t>
  </si>
  <si>
    <t>For graph:</t>
  </si>
  <si>
    <t>Min</t>
  </si>
  <si>
    <t>Graph labels</t>
  </si>
  <si>
    <t>Females</t>
  </si>
  <si>
    <t>Males</t>
  </si>
  <si>
    <t>Theme Colors</t>
  </si>
  <si>
    <t>Accent</t>
  </si>
  <si>
    <t>Color</t>
  </si>
  <si>
    <t>Blue</t>
  </si>
  <si>
    <t>Green</t>
  </si>
  <si>
    <t>0, 86, 184</t>
  </si>
  <si>
    <t>RGB</t>
  </si>
  <si>
    <t>0, 176, 64</t>
  </si>
  <si>
    <t>28, 117, 191</t>
  </si>
  <si>
    <t>Light Blue</t>
  </si>
  <si>
    <t>Red</t>
  </si>
  <si>
    <t>224, 73, 73</t>
  </si>
  <si>
    <t>Yellow</t>
  </si>
  <si>
    <t>221, 160, 45</t>
  </si>
  <si>
    <t>Theme Fonts</t>
  </si>
  <si>
    <t>Verdana</t>
  </si>
  <si>
    <t>Heading</t>
  </si>
  <si>
    <t>Body</t>
  </si>
  <si>
    <t>Arial</t>
  </si>
  <si>
    <t>This dashboard shows the percentage of patients with colonoscopies completed within the past 10 years.</t>
  </si>
  <si>
    <t xml:space="preserve">Race </t>
  </si>
  <si>
    <t>Race - Recoded</t>
  </si>
  <si>
    <t>Two or More</t>
  </si>
  <si>
    <t>Other/ Unknown</t>
  </si>
  <si>
    <t>Asian</t>
  </si>
  <si>
    <t>Nat. Hawaiian/ Pac. Isl.</t>
  </si>
  <si>
    <t>Black/ Afr. Amer.</t>
  </si>
  <si>
    <t>Amer. Indian/ Alaska Native</t>
  </si>
  <si>
    <t>Corresponding group</t>
  </si>
  <si>
    <t>For sentences</t>
  </si>
  <si>
    <t>Native Hawaiian/Pacific Islander</t>
  </si>
  <si>
    <t>by Ethnicity</t>
  </si>
  <si>
    <t>Ethnicity - Recoded</t>
  </si>
  <si>
    <t>Hispanic/Latino</t>
  </si>
  <si>
    <t>Not Hispanic/Latino</t>
  </si>
  <si>
    <t>Language - Recoded</t>
  </si>
  <si>
    <t>by Language</t>
  </si>
  <si>
    <t>Overall</t>
  </si>
  <si>
    <t>total patients</t>
  </si>
  <si>
    <t>compliant</t>
  </si>
  <si>
    <t>patients screened</t>
  </si>
  <si>
    <t>Count</t>
  </si>
  <si>
    <t>Label</t>
  </si>
  <si>
    <t>Total</t>
  </si>
  <si>
    <t>Report cutoff date</t>
  </si>
  <si>
    <t>Days old - as of report cutoff date</t>
  </si>
  <si>
    <t>70 - 74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</si>
</sst>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37" x14ac:knownFonts="1">
    <font>
      <sz val="11"/>
      <color theme="1"/>
      <name val="Verdana"/>
      <family val="2"/>
      <scheme val="minor"/>
    </font>
    <font>
      <sz val="11"/>
      <color theme="1"/>
      <name val="Verdana"/>
      <family val="2"/>
      <scheme val="minor"/>
    </font>
    <font>
      <b/>
      <sz val="13"/>
      <color theme="3"/>
      <name val="Verdana"/>
      <family val="2"/>
      <scheme val="minor"/>
    </font>
    <font>
      <b/>
      <sz val="11"/>
      <color theme="3"/>
      <name val="Verdana"/>
      <family val="2"/>
      <scheme val="minor"/>
    </font>
    <font>
      <sz val="11"/>
      <color rgb="FF006100"/>
      <name val="Verdana"/>
      <family val="2"/>
      <scheme val="minor"/>
    </font>
    <font>
      <sz val="11"/>
      <color rgb="FF9C0006"/>
      <name val="Verdana"/>
      <family val="2"/>
      <scheme val="minor"/>
    </font>
    <font>
      <sz val="11"/>
      <color rgb="FF9C5700"/>
      <name val="Verdana"/>
      <family val="2"/>
      <scheme val="minor"/>
    </font>
    <font>
      <sz val="11"/>
      <color rgb="FF3F3F76"/>
      <name val="Verdana"/>
      <family val="2"/>
      <scheme val="minor"/>
    </font>
    <font>
      <b/>
      <sz val="11"/>
      <color rgb="FF3F3F3F"/>
      <name val="Verdana"/>
      <family val="2"/>
      <scheme val="minor"/>
    </font>
    <font>
      <b/>
      <sz val="11"/>
      <color rgb="FFFA7D00"/>
      <name val="Verdana"/>
      <family val="2"/>
      <scheme val="minor"/>
    </font>
    <font>
      <sz val="11"/>
      <color rgb="FFFA7D00"/>
      <name val="Verdana"/>
      <family val="2"/>
      <scheme val="minor"/>
    </font>
    <font>
      <b/>
      <sz val="11"/>
      <color theme="0"/>
      <name val="Verdana"/>
      <family val="2"/>
      <scheme val="minor"/>
    </font>
    <font>
      <sz val="11"/>
      <color rgb="FFFF0000"/>
      <name val="Verdana"/>
      <family val="2"/>
      <scheme val="minor"/>
    </font>
    <font>
      <i/>
      <sz val="11"/>
      <color rgb="FF7F7F7F"/>
      <name val="Verdana"/>
      <family val="2"/>
      <scheme val="minor"/>
    </font>
    <font>
      <b/>
      <sz val="11"/>
      <color theme="1"/>
      <name val="Verdana"/>
      <family val="2"/>
      <scheme val="minor"/>
    </font>
    <font>
      <sz val="11"/>
      <color theme="0"/>
      <name val="Verdana"/>
      <family val="2"/>
      <scheme val="minor"/>
    </font>
    <font>
      <sz val="8"/>
      <name val="Verdana"/>
      <family val="2"/>
      <scheme val="minor"/>
    </font>
    <font>
      <b/>
      <sz val="12"/>
      <color theme="4"/>
      <name val="Verdana"/>
      <family val="2"/>
      <scheme val="minor"/>
    </font>
    <font>
      <i/>
      <sz val="11"/>
      <color theme="1"/>
      <name val="Verdana"/>
      <family val="2"/>
      <scheme val="minor"/>
    </font>
    <font>
      <b/>
      <sz val="24"/>
      <name val="Arial"/>
      <family val="2"/>
      <scheme val="major"/>
    </font>
    <font>
      <b/>
      <sz val="18"/>
      <color theme="0"/>
      <name val="Verdana"/>
      <family val="2"/>
      <scheme val="minor"/>
    </font>
    <font>
      <b/>
      <i/>
      <sz val="12"/>
      <color theme="4"/>
      <name val="Verdana"/>
      <family val="2"/>
      <scheme val="minor"/>
    </font>
    <font>
      <sz val="11"/>
      <color rgb="FF000000"/>
      <name val="Verdana"/>
      <family val="2"/>
      <scheme val="minor"/>
    </font>
    <font>
      <i/>
      <sz val="11"/>
      <color rgb="FF000000"/>
      <name val="Verdana"/>
      <family val="2"/>
      <scheme val="minor"/>
    </font>
    <font>
      <u/>
      <sz val="11"/>
      <color theme="10"/>
      <name val="Verdana"/>
      <family val="2"/>
      <scheme val="minor"/>
    </font>
    <font>
      <sz val="11"/>
      <name val="Montserrat"/>
    </font>
    <font>
      <sz val="11"/>
      <color theme="4"/>
      <name val="Verdana"/>
      <family val="2"/>
      <scheme val="minor"/>
    </font>
    <font>
      <sz val="11"/>
      <name val="Verdana"/>
      <family val="2"/>
      <scheme val="minor"/>
    </font>
    <font>
      <b/>
      <sz val="11"/>
      <color theme="4"/>
      <name val="Verdana"/>
      <family val="2"/>
      <scheme val="minor"/>
    </font>
    <font>
      <sz val="11"/>
      <color theme="4"/>
      <name val="Calibri"/>
      <family val="2"/>
    </font>
    <font>
      <b/>
      <sz val="18"/>
      <color theme="0"/>
      <name val="Arial"/>
      <family val="2"/>
      <scheme val="major"/>
    </font>
    <font>
      <b/>
      <sz val="18"/>
      <color theme="4"/>
      <name val="Arial"/>
      <family val="2"/>
      <scheme val="major"/>
    </font>
    <font>
      <b/>
      <sz val="15"/>
      <color theme="4"/>
      <name val="Verdana"/>
      <family val="2"/>
      <scheme val="minor"/>
    </font>
    <font>
      <b/>
      <sz val="13"/>
      <color theme="4"/>
      <name val="Verdana"/>
      <family val="2"/>
      <scheme val="minor"/>
    </font>
    <font>
      <b/>
      <sz val="15"/>
      <color theme="5"/>
      <name val="Verdana"/>
      <family val="2"/>
      <scheme val="minor"/>
    </font>
    <font>
      <b/>
      <sz val="15"/>
      <color theme="7"/>
      <name val="Verdana"/>
      <family val="2"/>
      <scheme val="minor"/>
    </font>
    <font>
      <b/>
      <sz val="15"/>
      <color theme="8"/>
      <name val="Verdana"/>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indexed="64"/>
      </patternFill>
    </fill>
  </fills>
  <borders count="12">
    <border>
      <left/>
      <right/>
      <top/>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bottom style="thin">
        <color theme="4" tint="0.39997558519241921"/>
      </bottom>
      <diagonal/>
    </border>
  </borders>
  <cellStyleXfs count="48">
    <xf numFmtId="0" fontId="0" fillId="0" borderId="0"/>
    <xf numFmtId="0" fontId="31" fillId="0" borderId="0" applyNumberFormat="0" applyFill="0" applyBorder="0" applyAlignment="0" applyProtection="0"/>
    <xf numFmtId="0" fontId="32" fillId="0" borderId="0" applyNumberFormat="0" applyFill="0" applyAlignment="0" applyProtection="0"/>
    <xf numFmtId="0" fontId="33" fillId="0" borderId="0" applyNumberFormat="0" applyFill="0" applyAlignment="0" applyProtection="0"/>
    <xf numFmtId="0" fontId="3" fillId="0" borderId="1" applyNumberFormat="0" applyFill="0" applyAlignment="0" applyProtection="0"/>
    <xf numFmtId="0" fontId="3" fillId="0" borderId="0" applyNumberFormat="0" applyFill="0" applyBorder="0" applyAlignment="0" applyProtection="0"/>
    <xf numFmtId="0" fontId="4" fillId="2" borderId="0" applyNumberFormat="0" applyBorder="0" applyAlignment="0" applyProtection="0"/>
    <xf numFmtId="0" fontId="5" fillId="3" borderId="0" applyNumberFormat="0" applyBorder="0" applyAlignment="0" applyProtection="0"/>
    <xf numFmtId="0" fontId="6" fillId="4" borderId="0" applyNumberFormat="0" applyBorder="0" applyAlignment="0" applyProtection="0"/>
    <xf numFmtId="0" fontId="7" fillId="5" borderId="2" applyNumberFormat="0" applyAlignment="0" applyProtection="0"/>
    <xf numFmtId="0" fontId="8" fillId="6" borderId="3" applyNumberFormat="0" applyAlignment="0" applyProtection="0"/>
    <xf numFmtId="0" fontId="9" fillId="6" borderId="2" applyNumberFormat="0" applyAlignment="0" applyProtection="0"/>
    <xf numFmtId="0" fontId="10" fillId="0" borderId="4" applyNumberFormat="0" applyFill="0" applyAlignment="0" applyProtection="0"/>
    <xf numFmtId="0" fontId="11" fillId="7" borderId="5" applyNumberFormat="0" applyAlignment="0" applyProtection="0"/>
    <xf numFmtId="0" fontId="12" fillId="0" borderId="0" applyNumberFormat="0" applyFill="0" applyBorder="0" applyAlignment="0" applyProtection="0"/>
    <xf numFmtId="0" fontId="1" fillId="8" borderId="6" applyNumberFormat="0" applyFont="0" applyAlignment="0" applyProtection="0"/>
    <xf numFmtId="0" fontId="13" fillId="0" borderId="0" applyNumberFormat="0" applyFill="0" applyBorder="0" applyAlignment="0" applyProtection="0"/>
    <xf numFmtId="0" fontId="14" fillId="0" borderId="7" applyNumberFormat="0" applyFill="0" applyAlignment="0" applyProtection="0"/>
    <xf numFmtId="0" fontId="15"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7" fillId="0" borderId="0" applyNumberFormat="0" applyFill="0" applyAlignment="0" applyProtection="0"/>
    <xf numFmtId="0" fontId="19" fillId="0" borderId="0" applyNumberFormat="0" applyFill="0" applyAlignment="0" applyProtection="0"/>
    <xf numFmtId="0" fontId="24" fillId="0" borderId="0" applyNumberFormat="0" applyFill="0" applyBorder="0" applyAlignment="0" applyProtection="0"/>
    <xf numFmtId="0" fontId="2" fillId="0" borderId="0" applyNumberFormat="0" applyFill="0" applyAlignment="0" applyProtection="0"/>
    <xf numFmtId="43" fontId="1" fillId="0" borderId="0" applyFont="0" applyFill="0" applyBorder="0" applyAlignment="0" applyProtection="0"/>
    <xf numFmtId="9" fontId="1" fillId="0" borderId="0" applyFont="0" applyFill="0" applyBorder="0" applyAlignment="0" applyProtection="0"/>
  </cellStyleXfs>
  <cellXfs count="96">
    <xf numFmtId="0" fontId="0" fillId="0" borderId="0" xfId="0"/>
    <xf numFmtId="0" fontId="0" fillId="0" borderId="0" xfId="0" applyAlignment="1">
      <alignment horizontal="center"/>
    </xf>
    <xf numFmtId="14" fontId="0" fillId="0" borderId="0" xfId="0" applyNumberFormat="1"/>
    <xf numFmtId="0" fontId="17" fillId="0" borderId="0" xfId="42"/>
    <xf numFmtId="0" fontId="18" fillId="0" borderId="0" xfId="0" applyFont="1" applyAlignment="1">
      <alignment horizontal="left" indent="1"/>
    </xf>
    <xf numFmtId="0" fontId="0" fillId="0" borderId="0" xfId="0" applyAlignment="1">
      <alignment horizontal="left" indent="1"/>
    </xf>
    <xf numFmtId="0" fontId="15" fillId="33" borderId="0" xfId="0" applyFont="1" applyFill="1"/>
    <xf numFmtId="0" fontId="20" fillId="33" borderId="0" xfId="43" applyFont="1" applyFill="1" applyAlignment="1"/>
    <xf numFmtId="0" fontId="0" fillId="0" borderId="0" xfId="0" applyAlignment="1">
      <alignment horizontal="left"/>
    </xf>
    <xf numFmtId="0" fontId="17" fillId="0" borderId="0" xfId="42" applyAlignment="1"/>
    <xf numFmtId="0" fontId="1" fillId="0" borderId="0" xfId="0" applyFont="1" applyAlignment="1">
      <alignment horizontal="left"/>
    </xf>
    <xf numFmtId="0" fontId="1" fillId="0" borderId="0" xfId="0" applyFont="1" applyAlignment="1">
      <alignment horizontal="left" indent="1"/>
    </xf>
    <xf numFmtId="0" fontId="17" fillId="0" borderId="0" xfId="42" applyAlignment="1">
      <alignment horizontal="left" vertical="center"/>
    </xf>
    <xf numFmtId="0" fontId="17" fillId="0" borderId="0" xfId="42" applyAlignment="1">
      <alignment horizontal="left"/>
    </xf>
    <xf numFmtId="0" fontId="1" fillId="0" borderId="0" xfId="0" applyFont="1"/>
    <xf numFmtId="0" fontId="18"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left" vertical="center" indent="1"/>
    </xf>
    <xf numFmtId="0" fontId="1" fillId="0" borderId="0" xfId="0" applyFont="1" applyAlignment="1">
      <alignment vertical="center"/>
    </xf>
    <xf numFmtId="0" fontId="1" fillId="0" borderId="0" xfId="0" applyFont="1" applyAlignment="1">
      <alignment horizontal="left" vertical="center" indent="1"/>
    </xf>
    <xf numFmtId="0" fontId="1" fillId="0" borderId="0" xfId="0" applyFont="1" applyAlignment="1">
      <alignment horizontal="left" vertical="center" indent="2"/>
    </xf>
    <xf numFmtId="0" fontId="0" fillId="0" borderId="0" xfId="0" applyAlignment="1">
      <alignment horizontal="left" vertical="center" indent="2"/>
    </xf>
    <xf numFmtId="0" fontId="24" fillId="0" borderId="0" xfId="44" applyAlignment="1">
      <alignment horizontal="left"/>
    </xf>
    <xf numFmtId="0" fontId="25" fillId="0" borderId="0" xfId="0" applyFont="1" applyAlignment="1">
      <alignment horizontal="left" vertical="top"/>
    </xf>
    <xf numFmtId="0" fontId="26" fillId="0" borderId="0" xfId="0" applyFont="1" applyAlignment="1">
      <alignment horizontal="center"/>
    </xf>
    <xf numFmtId="0" fontId="0" fillId="0" borderId="0" xfId="0" applyAlignment="1">
      <alignment wrapText="1"/>
    </xf>
    <xf numFmtId="0" fontId="27" fillId="0" borderId="0" xfId="0" applyFont="1"/>
    <xf numFmtId="0" fontId="0" fillId="0" borderId="0" xfId="0" applyAlignment="1">
      <alignment horizontal="left" vertical="top" wrapText="1"/>
    </xf>
    <xf numFmtId="0" fontId="1" fillId="0" borderId="0" xfId="0" applyFont="1" applyAlignment="1">
      <alignment horizontal="left" vertical="top" wrapText="1"/>
    </xf>
    <xf numFmtId="0" fontId="28" fillId="0" borderId="0" xfId="0" applyFont="1" applyAlignment="1">
      <alignment horizontal="center"/>
    </xf>
    <xf numFmtId="0" fontId="29" fillId="0" borderId="0" xfId="0" applyFont="1" applyAlignment="1">
      <alignment horizontal="center"/>
    </xf>
    <xf numFmtId="0" fontId="2" fillId="0" borderId="0" xfId="45" applyFill="1" applyAlignment="1">
      <alignment horizontal="left" indent="1"/>
    </xf>
    <xf numFmtId="0" fontId="24" fillId="0" borderId="0" xfId="44"/>
    <xf numFmtId="0" fontId="0" fillId="0" borderId="0" xfId="0" pivotButton="1"/>
    <xf numFmtId="14" fontId="0" fillId="0" borderId="0" xfId="0" applyNumberFormat="1" applyAlignment="1">
      <alignment horizontal="left"/>
    </xf>
    <xf numFmtId="0" fontId="11" fillId="34" borderId="8" xfId="0" applyFont="1" applyFill="1" applyBorder="1" applyAlignment="1">
      <alignment horizontal="left"/>
    </xf>
    <xf numFmtId="0" fontId="11" fillId="34" borderId="9" xfId="0" applyFont="1" applyFill="1" applyBorder="1" applyAlignment="1">
      <alignment horizontal="left"/>
    </xf>
    <xf numFmtId="14" fontId="11" fillId="34" borderId="9" xfId="0" applyNumberFormat="1" applyFont="1" applyFill="1" applyBorder="1" applyAlignment="1">
      <alignment horizontal="left"/>
    </xf>
    <xf numFmtId="0" fontId="11" fillId="34" borderId="10" xfId="0" applyFont="1" applyFill="1" applyBorder="1" applyAlignment="1">
      <alignment horizontal="left"/>
    </xf>
    <xf numFmtId="0" fontId="0" fillId="0" borderId="0" xfId="0" applyAlignment="1">
      <alignment horizontal="left" wrapText="1"/>
    </xf>
    <xf numFmtId="14" fontId="0" fillId="0" borderId="0" xfId="0" applyNumberFormat="1" applyAlignment="1">
      <alignment wrapText="1"/>
    </xf>
    <xf numFmtId="14" fontId="12" fillId="0" borderId="0" xfId="0" applyNumberFormat="1" applyFont="1" applyAlignment="1">
      <alignment horizontal="left"/>
    </xf>
    <xf numFmtId="0" fontId="12" fillId="0" borderId="0" xfId="0" applyFont="1" applyAlignment="1">
      <alignment horizontal="left"/>
    </xf>
    <xf numFmtId="0" fontId="12" fillId="0" borderId="0" xfId="0" applyFont="1"/>
    <xf numFmtId="14" fontId="12" fillId="0" borderId="0" xfId="0" applyNumberFormat="1" applyFont="1"/>
    <xf numFmtId="0" fontId="15" fillId="0" borderId="0" xfId="0" applyFont="1" applyAlignment="1">
      <alignment horizontal="left" wrapText="1"/>
    </xf>
    <xf numFmtId="0" fontId="15" fillId="0" borderId="0" xfId="0" applyFont="1" applyAlignment="1">
      <alignment wrapText="1"/>
    </xf>
    <xf numFmtId="0" fontId="0" fillId="0" borderId="0" xfId="0" applyAlignment="1">
      <alignment horizontal="left" vertical="center" indent="1"/>
    </xf>
    <xf numFmtId="9" fontId="0" fillId="0" borderId="0" xfId="0" applyNumberFormat="1"/>
    <xf numFmtId="0" fontId="32" fillId="0" borderId="0" xfId="2"/>
    <xf numFmtId="0" fontId="31" fillId="0" borderId="0" xfId="1"/>
    <xf numFmtId="0" fontId="33" fillId="0" borderId="0" xfId="3"/>
    <xf numFmtId="0" fontId="30" fillId="33" borderId="0" xfId="1" applyFont="1" applyFill="1" applyAlignment="1"/>
    <xf numFmtId="0" fontId="30" fillId="33" borderId="0" xfId="1" applyFont="1" applyFill="1"/>
    <xf numFmtId="0" fontId="0" fillId="0" borderId="0" xfId="0" applyAlignment="1">
      <alignment vertical="center"/>
    </xf>
    <xf numFmtId="0" fontId="18" fillId="0" borderId="0" xfId="0" applyFont="1"/>
    <xf numFmtId="0" fontId="15" fillId="33" borderId="0" xfId="0" applyFont="1" applyFill="1" applyAlignment="1">
      <alignment wrapText="1"/>
    </xf>
    <xf numFmtId="0" fontId="2" fillId="0" borderId="0" xfId="45" applyFill="1" applyAlignment="1">
      <alignment horizontal="left" wrapText="1"/>
    </xf>
    <xf numFmtId="0" fontId="29" fillId="0" borderId="0" xfId="0" applyFont="1" applyAlignment="1">
      <alignment horizontal="center" wrapText="1"/>
    </xf>
    <xf numFmtId="0" fontId="28" fillId="0" borderId="0" xfId="0" applyFont="1" applyAlignment="1">
      <alignment horizontal="center" wrapText="1"/>
    </xf>
    <xf numFmtId="0" fontId="30" fillId="33" borderId="0" xfId="1" applyFont="1" applyFill="1" applyAlignment="1">
      <alignment wrapText="1"/>
    </xf>
    <xf numFmtId="0" fontId="17" fillId="0" borderId="0" xfId="42" applyAlignment="1">
      <alignment wrapText="1"/>
    </xf>
    <xf numFmtId="0" fontId="14" fillId="35" borderId="11" xfId="0" applyFont="1" applyFill="1" applyBorder="1"/>
    <xf numFmtId="0" fontId="14" fillId="0" borderId="0" xfId="0" applyFont="1"/>
    <xf numFmtId="0" fontId="14" fillId="0" borderId="0" xfId="0" applyFont="1" applyAlignment="1">
      <alignment horizontal="left"/>
    </xf>
    <xf numFmtId="0" fontId="0" fillId="0" borderId="0" xfId="0" quotePrefix="1"/>
    <xf numFmtId="164" fontId="12" fillId="0" borderId="0" xfId="0" applyNumberFormat="1" applyFont="1" applyAlignment="1">
      <alignment horizontal="left"/>
    </xf>
    <xf numFmtId="0" fontId="0" fillId="0" borderId="0" xfId="0" applyAlignment="1">
      <alignment horizontal="right"/>
    </xf>
    <xf numFmtId="9" fontId="0" fillId="0" borderId="0" xfId="0" applyNumberFormat="1" applyAlignment="1">
      <alignment horizontal="right"/>
    </xf>
    <xf numFmtId="0" fontId="14" fillId="35" borderId="11" xfId="0" applyFont="1" applyFill="1" applyBorder="1" applyAlignment="1">
      <alignment wrapText="1"/>
    </xf>
    <xf numFmtId="165" fontId="0" fillId="0" borderId="0" xfId="46" applyNumberFormat="1" applyFont="1"/>
    <xf numFmtId="9" fontId="32" fillId="0" borderId="0" xfId="2" applyNumberFormat="1" applyAlignment="1">
      <alignment horizontal="center"/>
    </xf>
    <xf numFmtId="0" fontId="14" fillId="0" borderId="0" xfId="0" applyFont="1" applyAlignment="1">
      <alignment horizontal="right"/>
    </xf>
    <xf numFmtId="165" fontId="0" fillId="0" borderId="0" xfId="0" applyNumberFormat="1"/>
    <xf numFmtId="2" fontId="0" fillId="0" borderId="0" xfId="46" applyNumberFormat="1" applyFont="1"/>
    <xf numFmtId="0" fontId="31" fillId="36" borderId="0" xfId="1" applyFill="1"/>
    <xf numFmtId="0" fontId="31" fillId="36" borderId="0" xfId="1" applyFill="1" applyAlignment="1">
      <alignment horizontal="center"/>
    </xf>
    <xf numFmtId="0" fontId="0" fillId="36" borderId="0" xfId="0" applyFill="1"/>
    <xf numFmtId="0" fontId="0" fillId="36" borderId="0" xfId="0" applyFill="1" applyAlignment="1">
      <alignment horizontal="center"/>
    </xf>
    <xf numFmtId="0" fontId="32" fillId="36" borderId="0" xfId="2" applyFill="1"/>
    <xf numFmtId="0" fontId="32" fillId="36" borderId="0" xfId="2" applyFill="1" applyAlignment="1">
      <alignment horizontal="center"/>
    </xf>
    <xf numFmtId="0" fontId="34" fillId="36" borderId="0" xfId="2" applyFont="1" applyFill="1"/>
    <xf numFmtId="0" fontId="0" fillId="36" borderId="0" xfId="0" applyFill="1" applyAlignment="1">
      <alignment vertical="top"/>
    </xf>
    <xf numFmtId="165" fontId="28" fillId="36" borderId="0" xfId="46" applyNumberFormat="1" applyFont="1" applyFill="1"/>
    <xf numFmtId="0" fontId="0" fillId="36" borderId="0" xfId="0" applyFill="1" applyAlignment="1">
      <alignment horizontal="left" vertical="top"/>
    </xf>
    <xf numFmtId="0" fontId="0" fillId="36" borderId="0" xfId="0" applyFill="1" applyAlignment="1">
      <alignment horizontal="left"/>
    </xf>
    <xf numFmtId="0" fontId="35" fillId="36" borderId="0" xfId="2" applyFont="1" applyFill="1"/>
    <xf numFmtId="0" fontId="33" fillId="36" borderId="0" xfId="3" applyFill="1" applyAlignment="1">
      <alignment horizontal="center"/>
    </xf>
    <xf numFmtId="9" fontId="0" fillId="36" borderId="0" xfId="47" applyFont="1" applyFill="1" applyAlignment="1">
      <alignment horizontal="center"/>
    </xf>
    <xf numFmtId="0" fontId="0" fillId="36" borderId="0" xfId="0" applyFill="1" applyAlignment="1">
      <alignment wrapText="1"/>
    </xf>
    <xf numFmtId="0" fontId="36" fillId="36" borderId="0" xfId="2" applyFont="1" applyFill="1"/>
    <xf numFmtId="0" fontId="0" fillId="36" borderId="0" xfId="0" applyFill="1" applyAlignment="1">
      <alignment vertical="top" wrapText="1"/>
    </xf>
    <xf numFmtId="165" fontId="28" fillId="36" borderId="0" xfId="46" applyNumberFormat="1" applyFont="1" applyFill="1" applyAlignment="1">
      <alignment horizontal="right"/>
    </xf>
    <xf numFmtId="0" fontId="0" fillId="36" borderId="0" xfId="0" applyFill="1" applyAlignment="1">
      <alignment horizontal="left" vertical="top"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6" builtinId="3"/>
    <cellStyle name="Explanatory Text" xfId="16" builtinId="53" customBuiltin="1"/>
    <cellStyle name="Good" xfId="6" builtinId="26" customBuiltin="1"/>
    <cellStyle name="Heading 1" xfId="2" builtinId="16" customBuiltin="1"/>
    <cellStyle name="Heading 2" xfId="3" builtinId="17" customBuiltin="1"/>
    <cellStyle name="Heading 2 2" xfId="42" xr:uid="{6EE78C66-5BA7-4D25-A323-23EFF22D9EB8}"/>
    <cellStyle name="Heading 2 3" xfId="45" xr:uid="{147BF27F-ED75-48BE-B2E6-DB4539A75D59}"/>
    <cellStyle name="Heading 3" xfId="4" builtinId="18" customBuiltin="1"/>
    <cellStyle name="Heading 4" xfId="5" builtinId="19" customBuiltin="1"/>
    <cellStyle name="Hyperlink" xfId="44"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7" builtinId="5"/>
    <cellStyle name="Title" xfId="1" builtinId="15" customBuiltin="1"/>
    <cellStyle name="Title 2" xfId="43" xr:uid="{3E3754BD-A250-4A24-BCE8-70F918CAB445}"/>
    <cellStyle name="Total" xfId="17" builtinId="25" customBuiltin="1"/>
    <cellStyle name="Warning Text" xfId="14" builtinId="11" customBuiltin="1"/>
  </cellStyles>
  <dxfs count="53">
    <dxf>
      <numFmt numFmtId="165" formatCode="_(* #,##0_);_(* \(#,##0\);_(* &quot;-&quot;??_);_(@_)"/>
    </dxf>
    <dxf>
      <numFmt numFmtId="13" formatCode="0%"/>
    </dxf>
    <dxf>
      <numFmt numFmtId="13" formatCode="0%"/>
    </dxf>
    <dxf>
      <numFmt numFmtId="13" formatCode="0%"/>
    </dxf>
    <dxf>
      <numFmt numFmtId="13" formatCode="0%"/>
    </dxf>
    <dxf>
      <numFmt numFmtId="13" formatCode="0%"/>
    </dxf>
    <dxf>
      <numFmt numFmtId="165" formatCode="_(* #,##0_);_(* \(#,##0\);_(* &quot;-&quot;??_);_(@_)"/>
    </dxf>
    <dxf>
      <numFmt numFmtId="13" formatCode="0%"/>
    </dxf>
    <dxf>
      <numFmt numFmtId="13" formatCode="0%"/>
    </dxf>
    <dxf>
      <numFmt numFmtId="13" formatCode="0%"/>
    </dxf>
    <dxf>
      <numFmt numFmtId="13" formatCode="0%"/>
    </dxf>
    <dxf>
      <numFmt numFmtId="13" formatCode="0%"/>
    </dxf>
    <dxf>
      <numFmt numFmtId="165" formatCode="_(* #,##0_);_(* \(#,##0\);_(* &quot;-&quot;??_);_(@_)"/>
    </dxf>
    <dxf>
      <numFmt numFmtId="13" formatCode="0%"/>
    </dxf>
    <dxf>
      <numFmt numFmtId="13" formatCode="0%"/>
    </dxf>
    <dxf>
      <numFmt numFmtId="13" formatCode="0%"/>
    </dxf>
    <dxf>
      <numFmt numFmtId="13" formatCode="0%"/>
    </dxf>
    <dxf>
      <numFmt numFmtId="13" formatCode="0%"/>
    </dxf>
    <dxf>
      <numFmt numFmtId="165" formatCode="_(* #,##0_);_(* \(#,##0\);_(* &quot;-&quot;??_);_(@_)"/>
    </dxf>
    <dxf>
      <numFmt numFmtId="13" formatCode="0%"/>
    </dxf>
    <dxf>
      <numFmt numFmtId="13" formatCode="0%"/>
    </dxf>
    <dxf>
      <numFmt numFmtId="13" formatCode="0%"/>
    </dxf>
    <dxf>
      <numFmt numFmtId="13" formatCode="0%"/>
    </dxf>
    <dxf>
      <numFmt numFmtId="13" formatCode="0%"/>
    </dxf>
    <dxf>
      <numFmt numFmtId="165" formatCode="_(* #,##0_);_(* \(#,##0\);_(* &quot;-&quot;??_);_(@_)"/>
    </dxf>
    <dxf>
      <numFmt numFmtId="13" formatCode="0%"/>
    </dxf>
    <dxf>
      <numFmt numFmtId="13" formatCode="0%"/>
    </dxf>
    <dxf>
      <numFmt numFmtId="13" formatCode="0%"/>
    </dxf>
    <dxf>
      <numFmt numFmtId="13" formatCode="0%"/>
    </dxf>
    <dxf>
      <numFmt numFmtId="13" formatCode="0%"/>
    </dxf>
    <dxf>
      <numFmt numFmtId="13" formatCode="0%"/>
    </dxf>
    <dxf>
      <numFmt numFmtId="165" formatCode="_(* #,##0_);_(* \(#,##0\);_(* &quot;-&quot;??_);_(@_)"/>
    </dxf>
    <dxf>
      <numFmt numFmtId="13" formatCode="0%"/>
    </dxf>
    <dxf>
      <numFmt numFmtId="13" formatCode="0%"/>
    </dxf>
    <dxf>
      <numFmt numFmtId="13" formatCode="0%"/>
    </dxf>
    <dxf>
      <numFmt numFmtId="13" formatCode="0%"/>
    </dxf>
    <dxf>
      <font>
        <strike val="0"/>
        <outline val="0"/>
        <shadow val="0"/>
        <u val="none"/>
        <vertAlign val="baseline"/>
        <sz val="11"/>
        <color rgb="FFFF0000"/>
        <name val="Verdana"/>
        <family val="2"/>
        <scheme val="minor"/>
      </font>
      <numFmt numFmtId="0" formatCode="General"/>
    </dxf>
    <dxf>
      <font>
        <strike val="0"/>
        <outline val="0"/>
        <shadow val="0"/>
        <u val="none"/>
        <vertAlign val="baseline"/>
        <sz val="11"/>
        <color rgb="FFFF0000"/>
        <name val="Verdana"/>
        <family val="2"/>
        <scheme val="minor"/>
      </font>
      <numFmt numFmtId="19" formatCode="m/d/yyyy"/>
    </dxf>
    <dxf>
      <font>
        <strike val="0"/>
        <outline val="0"/>
        <shadow val="0"/>
        <u val="none"/>
        <vertAlign val="baseline"/>
        <sz val="11"/>
        <color rgb="FFFF0000"/>
        <name val="Verdana"/>
        <family val="2"/>
        <scheme val="minor"/>
      </font>
    </dxf>
    <dxf>
      <font>
        <strike val="0"/>
        <outline val="0"/>
        <shadow val="0"/>
        <u val="none"/>
        <vertAlign val="baseline"/>
        <sz val="11"/>
        <color rgb="FFFF0000"/>
        <name val="Verdana"/>
        <family val="2"/>
        <scheme val="minor"/>
      </font>
    </dxf>
    <dxf>
      <font>
        <b val="0"/>
        <i val="0"/>
        <strike val="0"/>
        <condense val="0"/>
        <extend val="0"/>
        <outline val="0"/>
        <shadow val="0"/>
        <u val="none"/>
        <vertAlign val="baseline"/>
        <sz val="11"/>
        <color rgb="FFFF0000"/>
        <name val="Verdana"/>
        <family val="2"/>
        <scheme val="minor"/>
      </font>
      <numFmt numFmtId="0" formatCode="General"/>
    </dxf>
    <dxf>
      <font>
        <b val="0"/>
        <i val="0"/>
        <strike val="0"/>
        <condense val="0"/>
        <extend val="0"/>
        <outline val="0"/>
        <shadow val="0"/>
        <u val="none"/>
        <vertAlign val="baseline"/>
        <sz val="11"/>
        <color rgb="FFFF0000"/>
        <name val="Verdana"/>
        <family val="2"/>
        <scheme val="minor"/>
      </font>
      <numFmt numFmtId="0" formatCode="General"/>
    </dxf>
    <dxf>
      <font>
        <b val="0"/>
        <i val="0"/>
        <strike val="0"/>
        <condense val="0"/>
        <extend val="0"/>
        <outline val="0"/>
        <shadow val="0"/>
        <u val="none"/>
        <vertAlign val="baseline"/>
        <sz val="11"/>
        <color rgb="FFFF0000"/>
        <name val="Verdana"/>
        <family val="2"/>
        <scheme val="minor"/>
      </font>
      <numFmt numFmtId="0" formatCode="General"/>
    </dxf>
    <dxf>
      <font>
        <b val="0"/>
        <i val="0"/>
        <strike val="0"/>
        <condense val="0"/>
        <extend val="0"/>
        <outline val="0"/>
        <shadow val="0"/>
        <u val="none"/>
        <vertAlign val="baseline"/>
        <sz val="11"/>
        <color rgb="FFFF0000"/>
        <name val="Verdana"/>
        <family val="2"/>
        <scheme val="minor"/>
      </font>
      <numFmt numFmtId="0" formatCode="General"/>
    </dxf>
    <dxf>
      <font>
        <b val="0"/>
        <i val="0"/>
        <strike val="0"/>
        <condense val="0"/>
        <extend val="0"/>
        <outline val="0"/>
        <shadow val="0"/>
        <u val="none"/>
        <vertAlign val="baseline"/>
        <sz val="11"/>
        <color rgb="FFFF0000"/>
        <name val="Verdana"/>
        <family val="2"/>
        <scheme val="minor"/>
      </font>
      <numFmt numFmtId="0" formatCode="General"/>
    </dxf>
    <dxf>
      <font>
        <strike val="0"/>
        <outline val="0"/>
        <shadow val="0"/>
        <u val="none"/>
        <vertAlign val="baseline"/>
        <sz val="11"/>
        <color rgb="FFFF0000"/>
        <name val="Verdana"/>
        <family val="2"/>
        <scheme val="minor"/>
      </font>
      <numFmt numFmtId="0" formatCode="General"/>
    </dxf>
    <dxf>
      <font>
        <strike val="0"/>
        <outline val="0"/>
        <shadow val="0"/>
        <u val="none"/>
        <vertAlign val="baseline"/>
        <sz val="11"/>
        <color rgb="FFFF0000"/>
        <name val="Verdana"/>
        <family val="2"/>
        <scheme val="minor"/>
      </font>
      <numFmt numFmtId="164" formatCode="0.0"/>
      <alignment horizontal="left" vertical="bottom" textRotation="0" indent="0" justifyLastLine="0" shrinkToFit="0" readingOrder="0"/>
    </dxf>
    <dxf>
      <font>
        <strike val="0"/>
        <outline val="0"/>
        <shadow val="0"/>
        <u val="none"/>
        <vertAlign val="baseline"/>
        <sz val="11"/>
        <color rgb="FFFF0000"/>
        <name val="Verdana"/>
        <family val="2"/>
        <scheme val="minor"/>
      </font>
      <numFmt numFmtId="0" formatCode="General"/>
      <alignment horizontal="left" vertical="bottom" textRotation="0" indent="0" justifyLastLine="0" shrinkToFit="0" readingOrder="0"/>
    </dxf>
    <dxf>
      <font>
        <strike val="0"/>
        <outline val="0"/>
        <shadow val="0"/>
        <u val="none"/>
        <vertAlign val="baseline"/>
        <sz val="11"/>
        <color rgb="FFFF0000"/>
        <name val="Verdana"/>
        <family val="2"/>
        <scheme val="minor"/>
      </font>
      <numFmt numFmtId="19" formatCode="m/d/yyyy"/>
      <alignment horizontal="left" vertical="bottom" textRotation="0" indent="0" justifyLastLine="0" shrinkToFit="0" readingOrder="0"/>
    </dxf>
    <dxf>
      <font>
        <strike val="0"/>
        <outline val="0"/>
        <shadow val="0"/>
        <u val="none"/>
        <vertAlign val="baseline"/>
        <sz val="11"/>
        <color rgb="FFFF0000"/>
        <name val="Verdana"/>
        <family val="2"/>
        <scheme val="minor"/>
      </font>
      <numFmt numFmtId="19" formatCode="m/d/yyyy"/>
      <alignment horizontal="left" vertical="bottom" textRotation="0" wrapText="0" indent="0" justifyLastLine="0" shrinkToFit="0" readingOrder="0"/>
    </dxf>
    <dxf>
      <numFmt numFmtId="19" formatCode="m/d/yyyy"/>
    </dxf>
    <dxf>
      <numFmt numFmtId="19" formatCode="m/d/yyyy"/>
      <alignment horizontal="left" vertical="bottom" textRotation="0" wrapText="0" indent="0" justifyLastLine="0" shrinkToFit="0" readingOrder="0"/>
    </dxf>
    <dxf>
      <alignment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microsoft.com/office/2007/relationships/slicerCache" Target="slicerCaches/slicerCache2.xml"/><Relationship Id="rId4" Type="http://schemas.openxmlformats.org/officeDocument/2006/relationships/worksheet" Target="worksheets/sheet4.xml"/><Relationship Id="rId9" Type="http://schemas.microsoft.com/office/2007/relationships/slicerCache" Target="slicerCaches/slicerCache1.xml"/><Relationship Id="rId14"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931370723797435"/>
          <c:y val="3.4837688044338878E-2"/>
          <c:w val="0.50842920925244361"/>
          <c:h val="0.87888130373252038"/>
        </c:manualLayout>
      </c:layout>
      <c:barChart>
        <c:barDir val="bar"/>
        <c:grouping val="percentStacked"/>
        <c:varyColors val="0"/>
        <c:ser>
          <c:idx val="0"/>
          <c:order val="0"/>
          <c:tx>
            <c:strRef>
              <c:f>'Pivot Tables'!$M$56</c:f>
              <c:strCache>
                <c:ptCount val="1"/>
                <c:pt idx="0">
                  <c:v>Compliant</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 Tables'!$K$57:$K$64</c:f>
              <c:strCache>
                <c:ptCount val="8"/>
                <c:pt idx="0">
                  <c:v>Other/ Unknown</c:v>
                </c:pt>
                <c:pt idx="1">
                  <c:v>Two or More</c:v>
                </c:pt>
                <c:pt idx="3">
                  <c:v>White</c:v>
                </c:pt>
                <c:pt idx="4">
                  <c:v>Nat. Hawaiian/ Pac. Isl.</c:v>
                </c:pt>
                <c:pt idx="5">
                  <c:v>Black/ Afr. Amer.</c:v>
                </c:pt>
                <c:pt idx="6">
                  <c:v>Asian</c:v>
                </c:pt>
                <c:pt idx="7">
                  <c:v>Amer. Indian/ Alaska Native</c:v>
                </c:pt>
              </c:strCache>
            </c:strRef>
          </c:cat>
          <c:val>
            <c:numRef>
              <c:f>'Pivot Tables'!$M$57:$M$64</c:f>
              <c:numCache>
                <c:formatCode>0%</c:formatCode>
                <c:ptCount val="8"/>
                <c:pt idx="0">
                  <c:v>0.18587360594795538</c:v>
                </c:pt>
                <c:pt idx="1">
                  <c:v>0</c:v>
                </c:pt>
                <c:pt idx="3">
                  <c:v>0.22905811623246494</c:v>
                </c:pt>
                <c:pt idx="4">
                  <c:v>9.0909090909090912E-2</c:v>
                </c:pt>
                <c:pt idx="5">
                  <c:v>0.14893617021276595</c:v>
                </c:pt>
                <c:pt idx="6">
                  <c:v>0.125</c:v>
                </c:pt>
                <c:pt idx="7">
                  <c:v>0.11538461538461539</c:v>
                </c:pt>
              </c:numCache>
            </c:numRef>
          </c:val>
          <c:extLst>
            <c:ext xmlns:c16="http://schemas.microsoft.com/office/drawing/2014/chart" uri="{C3380CC4-5D6E-409C-BE32-E72D297353CC}">
              <c16:uniqueId val="{00000000-AB7D-425C-BB6B-58FAEB0CF56F}"/>
            </c:ext>
          </c:extLst>
        </c:ser>
        <c:ser>
          <c:idx val="1"/>
          <c:order val="1"/>
          <c:tx>
            <c:strRef>
              <c:f>'Pivot Tables'!$N$56</c:f>
              <c:strCache>
                <c:ptCount val="1"/>
                <c:pt idx="0">
                  <c:v>Not Compliant</c:v>
                </c:pt>
              </c:strCache>
            </c:strRef>
          </c:tx>
          <c:spPr>
            <a:noFill/>
            <a:ln>
              <a:noFill/>
            </a:ln>
            <a:effectLst/>
          </c:spPr>
          <c:invertIfNegative val="0"/>
          <c:cat>
            <c:strRef>
              <c:f>'Pivot Tables'!$K$57:$K$64</c:f>
              <c:strCache>
                <c:ptCount val="8"/>
                <c:pt idx="0">
                  <c:v>Other/ Unknown</c:v>
                </c:pt>
                <c:pt idx="1">
                  <c:v>Two or More</c:v>
                </c:pt>
                <c:pt idx="3">
                  <c:v>White</c:v>
                </c:pt>
                <c:pt idx="4">
                  <c:v>Nat. Hawaiian/ Pac. Isl.</c:v>
                </c:pt>
                <c:pt idx="5">
                  <c:v>Black/ Afr. Amer.</c:v>
                </c:pt>
                <c:pt idx="6">
                  <c:v>Asian</c:v>
                </c:pt>
                <c:pt idx="7">
                  <c:v>Amer. Indian/ Alaska Native</c:v>
                </c:pt>
              </c:strCache>
            </c:strRef>
          </c:cat>
          <c:val>
            <c:numRef>
              <c:f>'Pivot Tables'!$N$57:$N$64</c:f>
              <c:numCache>
                <c:formatCode>0%</c:formatCode>
                <c:ptCount val="8"/>
                <c:pt idx="0">
                  <c:v>0.81412639405204457</c:v>
                </c:pt>
                <c:pt idx="1">
                  <c:v>1</c:v>
                </c:pt>
                <c:pt idx="3">
                  <c:v>0.77094188376753503</c:v>
                </c:pt>
                <c:pt idx="4">
                  <c:v>0.90909090909090906</c:v>
                </c:pt>
                <c:pt idx="5">
                  <c:v>0.85106382978723405</c:v>
                </c:pt>
                <c:pt idx="6">
                  <c:v>0.875</c:v>
                </c:pt>
                <c:pt idx="7">
                  <c:v>0.88461538461538458</c:v>
                </c:pt>
              </c:numCache>
            </c:numRef>
          </c:val>
          <c:extLst>
            <c:ext xmlns:c16="http://schemas.microsoft.com/office/drawing/2014/chart" uri="{C3380CC4-5D6E-409C-BE32-E72D297353CC}">
              <c16:uniqueId val="{00000001-AB7D-425C-BB6B-58FAEB0CF56F}"/>
            </c:ext>
          </c:extLst>
        </c:ser>
        <c:dLbls>
          <c:showLegendKey val="0"/>
          <c:showVal val="0"/>
          <c:showCatName val="0"/>
          <c:showSerName val="0"/>
          <c:showPercent val="0"/>
          <c:showBubbleSize val="0"/>
        </c:dLbls>
        <c:gapWidth val="10"/>
        <c:overlap val="100"/>
        <c:axId val="20898127"/>
        <c:axId val="20901487"/>
      </c:barChart>
      <c:catAx>
        <c:axId val="20898127"/>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0901487"/>
        <c:crosses val="autoZero"/>
        <c:auto val="1"/>
        <c:lblAlgn val="ctr"/>
        <c:lblOffset val="100"/>
        <c:noMultiLvlLbl val="0"/>
      </c:catAx>
      <c:valAx>
        <c:axId val="20901487"/>
        <c:scaling>
          <c:orientation val="minMax"/>
          <c:max val="0.60000000000000009"/>
        </c:scaling>
        <c:delete val="0"/>
        <c:axPos val="b"/>
        <c:numFmt formatCode="0%"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0898127"/>
        <c:crosses val="autoZero"/>
        <c:crossBetween val="between"/>
        <c:majorUnit val="0.60000000000000009"/>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5807027347388026"/>
          <c:y val="9.9874566980839019E-3"/>
          <c:w val="0.57335636271272539"/>
          <c:h val="0.71792197987566808"/>
        </c:manualLayout>
      </c:layout>
      <c:barChart>
        <c:barDir val="bar"/>
        <c:grouping val="percentStacked"/>
        <c:varyColors val="0"/>
        <c:ser>
          <c:idx val="0"/>
          <c:order val="0"/>
          <c:tx>
            <c:strRef>
              <c:f>'Pivot Tables'!$L$84</c:f>
              <c:strCache>
                <c:ptCount val="1"/>
                <c:pt idx="0">
                  <c:v>Compliant</c:v>
                </c:pt>
              </c:strCache>
            </c:strRef>
          </c:tx>
          <c:spPr>
            <a:solidFill>
              <a:schemeClr val="accent1"/>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 Tables'!$K$85:$K$88</c:f>
              <c:strCache>
                <c:ptCount val="4"/>
                <c:pt idx="0">
                  <c:v>Other/ Unknown</c:v>
                </c:pt>
                <c:pt idx="2">
                  <c:v>Not Hispanic/Latino</c:v>
                </c:pt>
                <c:pt idx="3">
                  <c:v>Hispanic/Latino</c:v>
                </c:pt>
              </c:strCache>
            </c:strRef>
          </c:cat>
          <c:val>
            <c:numRef>
              <c:f>'Pivot Tables'!$L$85:$L$88</c:f>
              <c:numCache>
                <c:formatCode>0%</c:formatCode>
                <c:ptCount val="4"/>
                <c:pt idx="0">
                  <c:v>0.18895348837209303</c:v>
                </c:pt>
                <c:pt idx="2">
                  <c:v>0.22800522648083624</c:v>
                </c:pt>
                <c:pt idx="3">
                  <c:v>0.29357798165137616</c:v>
                </c:pt>
              </c:numCache>
            </c:numRef>
          </c:val>
          <c:extLst>
            <c:ext xmlns:c16="http://schemas.microsoft.com/office/drawing/2014/chart" uri="{C3380CC4-5D6E-409C-BE32-E72D297353CC}">
              <c16:uniqueId val="{00000000-43E9-443E-BDD7-93A6DC7BFD8C}"/>
            </c:ext>
          </c:extLst>
        </c:ser>
        <c:ser>
          <c:idx val="1"/>
          <c:order val="1"/>
          <c:tx>
            <c:strRef>
              <c:f>'Pivot Tables'!$M$84</c:f>
              <c:strCache>
                <c:ptCount val="1"/>
                <c:pt idx="0">
                  <c:v>Not Compliant</c:v>
                </c:pt>
              </c:strCache>
            </c:strRef>
          </c:tx>
          <c:spPr>
            <a:noFill/>
            <a:ln>
              <a:solidFill>
                <a:schemeClr val="bg1"/>
              </a:solidFill>
            </a:ln>
            <a:effectLst/>
          </c:spPr>
          <c:invertIfNegative val="0"/>
          <c:cat>
            <c:strRef>
              <c:f>'Pivot Tables'!$K$85:$K$88</c:f>
              <c:strCache>
                <c:ptCount val="4"/>
                <c:pt idx="0">
                  <c:v>Other/ Unknown</c:v>
                </c:pt>
                <c:pt idx="2">
                  <c:v>Not Hispanic/Latino</c:v>
                </c:pt>
                <c:pt idx="3">
                  <c:v>Hispanic/Latino</c:v>
                </c:pt>
              </c:strCache>
            </c:strRef>
          </c:cat>
          <c:val>
            <c:numRef>
              <c:f>'Pivot Tables'!$M$85:$M$88</c:f>
              <c:numCache>
                <c:formatCode>0%</c:formatCode>
                <c:ptCount val="4"/>
                <c:pt idx="0">
                  <c:v>0.81104651162790697</c:v>
                </c:pt>
                <c:pt idx="2">
                  <c:v>0.77199477351916379</c:v>
                </c:pt>
                <c:pt idx="3">
                  <c:v>0.70642201834862384</c:v>
                </c:pt>
              </c:numCache>
            </c:numRef>
          </c:val>
          <c:extLst>
            <c:ext xmlns:c16="http://schemas.microsoft.com/office/drawing/2014/chart" uri="{C3380CC4-5D6E-409C-BE32-E72D297353CC}">
              <c16:uniqueId val="{00000001-43E9-443E-BDD7-93A6DC7BFD8C}"/>
            </c:ext>
          </c:extLst>
        </c:ser>
        <c:dLbls>
          <c:showLegendKey val="0"/>
          <c:showVal val="0"/>
          <c:showCatName val="0"/>
          <c:showSerName val="0"/>
          <c:showPercent val="0"/>
          <c:showBubbleSize val="0"/>
        </c:dLbls>
        <c:gapWidth val="10"/>
        <c:overlap val="100"/>
        <c:axId val="99359695"/>
        <c:axId val="99358255"/>
      </c:barChart>
      <c:catAx>
        <c:axId val="99359695"/>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99358255"/>
        <c:crosses val="autoZero"/>
        <c:auto val="1"/>
        <c:lblAlgn val="ctr"/>
        <c:lblOffset val="100"/>
        <c:noMultiLvlLbl val="0"/>
      </c:catAx>
      <c:valAx>
        <c:axId val="99358255"/>
        <c:scaling>
          <c:orientation val="minMax"/>
          <c:max val="0.60000000000000009"/>
        </c:scaling>
        <c:delete val="0"/>
        <c:axPos val="b"/>
        <c:numFmt formatCode="0%"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99359695"/>
        <c:crosses val="autoZero"/>
        <c:crossBetween val="between"/>
        <c:majorUnit val="0.60000000000000009"/>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9DB-4538-8139-1F0874575623}"/>
              </c:ext>
            </c:extLst>
          </c:dPt>
          <c:dPt>
            <c:idx val="1"/>
            <c:bubble3D val="0"/>
            <c:spPr>
              <a:solidFill>
                <a:schemeClr val="bg1">
                  <a:lumMod val="85000"/>
                </a:schemeClr>
              </a:solidFill>
              <a:ln w="19050">
                <a:solidFill>
                  <a:schemeClr val="lt1"/>
                </a:solidFill>
              </a:ln>
              <a:effectLst/>
            </c:spPr>
            <c:extLst>
              <c:ext xmlns:c16="http://schemas.microsoft.com/office/drawing/2014/chart" uri="{C3380CC4-5D6E-409C-BE32-E72D297353CC}">
                <c16:uniqueId val="{00000003-E9DB-4538-8139-1F0874575623}"/>
              </c:ext>
            </c:extLst>
          </c:dPt>
          <c:cat>
            <c:strRef>
              <c:f>'Pivot Tables'!$K$9:$K$10</c:f>
              <c:strCache>
                <c:ptCount val="2"/>
                <c:pt idx="0">
                  <c:v>Compliant</c:v>
                </c:pt>
                <c:pt idx="1">
                  <c:v>Not Compliant</c:v>
                </c:pt>
              </c:strCache>
            </c:strRef>
          </c:cat>
          <c:val>
            <c:numRef>
              <c:f>'Pivot Tables'!$L$9:$L$10</c:f>
              <c:numCache>
                <c:formatCode>_(* #,##0_);_(* \(#,##0\);_(* "-"??_);_(@_)</c:formatCode>
                <c:ptCount val="2"/>
                <c:pt idx="0" formatCode="0.00">
                  <c:v>1209</c:v>
                </c:pt>
                <c:pt idx="1">
                  <c:v>4180</c:v>
                </c:pt>
              </c:numCache>
            </c:numRef>
          </c:val>
          <c:extLst>
            <c:ext xmlns:c16="http://schemas.microsoft.com/office/drawing/2014/chart" uri="{C3380CC4-5D6E-409C-BE32-E72D297353CC}">
              <c16:uniqueId val="{00000004-E9DB-4538-8139-1F0874575623}"/>
            </c:ext>
          </c:extLst>
        </c:ser>
        <c:dLbls>
          <c:showLegendKey val="0"/>
          <c:showVal val="0"/>
          <c:showCatName val="0"/>
          <c:showSerName val="0"/>
          <c:showPercent val="0"/>
          <c:showBubbleSize val="0"/>
          <c:showLeaderLines val="1"/>
        </c:dLbls>
        <c:firstSliceAng val="0"/>
        <c:holeSize val="50"/>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'Pivot Tables'!$M$34</c:f>
              <c:strCache>
                <c:ptCount val="1"/>
                <c:pt idx="0">
                  <c:v>Compliant</c:v>
                </c:pt>
              </c:strCache>
            </c:strRef>
          </c:tx>
          <c:spPr>
            <a:solidFill>
              <a:schemeClr val="accent2"/>
            </a:solidFill>
            <a:ln>
              <a:solidFill>
                <a:schemeClr val="bg1"/>
              </a:solidFill>
            </a:ln>
            <a:effectLst/>
          </c:spPr>
          <c:invertIfNegative val="0"/>
          <c:dLbls>
            <c:spPr>
              <a:noFill/>
              <a:ln>
                <a:noFill/>
              </a:ln>
              <a:effectLst/>
            </c:spPr>
            <c:txPr>
              <a:bodyPr rot="0" spcFirstLastPara="1" vertOverflow="ellipsis" vert="horz" wrap="square" anchor="ctr" anchorCtr="1"/>
              <a:lstStyle/>
              <a:p>
                <a:pPr>
                  <a:defRPr sz="1100" b="1"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 Tables'!$L$35:$L$36</c:f>
              <c:strCache>
                <c:ptCount val="2"/>
                <c:pt idx="0">
                  <c:v>Females</c:v>
                </c:pt>
                <c:pt idx="1">
                  <c:v>Males</c:v>
                </c:pt>
              </c:strCache>
            </c:strRef>
          </c:cat>
          <c:val>
            <c:numRef>
              <c:f>'Pivot Tables'!$M$35:$M$36</c:f>
              <c:numCache>
                <c:formatCode>0%</c:formatCode>
                <c:ptCount val="2"/>
                <c:pt idx="0">
                  <c:v>0.23622812702527543</c:v>
                </c:pt>
                <c:pt idx="1">
                  <c:v>0.20842379504993486</c:v>
                </c:pt>
              </c:numCache>
            </c:numRef>
          </c:val>
          <c:extLst>
            <c:ext xmlns:c16="http://schemas.microsoft.com/office/drawing/2014/chart" uri="{C3380CC4-5D6E-409C-BE32-E72D297353CC}">
              <c16:uniqueId val="{00000000-F0AD-4349-B005-AE5E1405F088}"/>
            </c:ext>
          </c:extLst>
        </c:ser>
        <c:ser>
          <c:idx val="1"/>
          <c:order val="1"/>
          <c:tx>
            <c:strRef>
              <c:f>'Pivot Tables'!$N$34</c:f>
              <c:strCache>
                <c:ptCount val="1"/>
                <c:pt idx="0">
                  <c:v>Not Compliant</c:v>
                </c:pt>
              </c:strCache>
            </c:strRef>
          </c:tx>
          <c:spPr>
            <a:noFill/>
            <a:ln>
              <a:solidFill>
                <a:schemeClr val="bg1"/>
              </a:solidFill>
            </a:ln>
            <a:effectLst/>
          </c:spPr>
          <c:invertIfNegative val="0"/>
          <c:cat>
            <c:strRef>
              <c:f>'Pivot Tables'!$L$35:$L$36</c:f>
              <c:strCache>
                <c:ptCount val="2"/>
                <c:pt idx="0">
                  <c:v>Females</c:v>
                </c:pt>
                <c:pt idx="1">
                  <c:v>Males</c:v>
                </c:pt>
              </c:strCache>
            </c:strRef>
          </c:cat>
          <c:val>
            <c:numRef>
              <c:f>'Pivot Tables'!$N$35:$N$36</c:f>
              <c:numCache>
                <c:formatCode>0%</c:formatCode>
                <c:ptCount val="2"/>
                <c:pt idx="0">
                  <c:v>0.7637718729747246</c:v>
                </c:pt>
                <c:pt idx="1">
                  <c:v>0.79157620495006509</c:v>
                </c:pt>
              </c:numCache>
            </c:numRef>
          </c:val>
          <c:extLst>
            <c:ext xmlns:c16="http://schemas.microsoft.com/office/drawing/2014/chart" uri="{C3380CC4-5D6E-409C-BE32-E72D297353CC}">
              <c16:uniqueId val="{00000001-F0AD-4349-B005-AE5E1405F088}"/>
            </c:ext>
          </c:extLst>
        </c:ser>
        <c:dLbls>
          <c:showLegendKey val="0"/>
          <c:showVal val="0"/>
          <c:showCatName val="0"/>
          <c:showSerName val="0"/>
          <c:showPercent val="0"/>
          <c:showBubbleSize val="0"/>
        </c:dLbls>
        <c:gapWidth val="10"/>
        <c:overlap val="100"/>
        <c:axId val="1262612320"/>
        <c:axId val="1262596960"/>
      </c:barChart>
      <c:catAx>
        <c:axId val="1262612320"/>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262596960"/>
        <c:crosses val="autoZero"/>
        <c:auto val="1"/>
        <c:lblAlgn val="ctr"/>
        <c:lblOffset val="100"/>
        <c:noMultiLvlLbl val="0"/>
      </c:catAx>
      <c:valAx>
        <c:axId val="1262596960"/>
        <c:scaling>
          <c:orientation val="minMax"/>
          <c:max val="0.60000000000000009"/>
          <c:min val="0"/>
        </c:scaling>
        <c:delete val="0"/>
        <c:axPos val="b"/>
        <c:numFmt formatCode="0%"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262612320"/>
        <c:crosses val="autoZero"/>
        <c:crossBetween val="between"/>
        <c:majorUnit val="0.60000000000000009"/>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solidFill>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538167104111985"/>
          <c:y val="1.6E-2"/>
          <c:w val="0.56604522090988629"/>
          <c:h val="0.83870278215223093"/>
        </c:manualLayout>
      </c:layout>
      <c:barChart>
        <c:barDir val="bar"/>
        <c:grouping val="percentStacked"/>
        <c:varyColors val="0"/>
        <c:ser>
          <c:idx val="0"/>
          <c:order val="0"/>
          <c:tx>
            <c:strRef>
              <c:f>'Pivot Tables'!$L$104</c:f>
              <c:strCache>
                <c:ptCount val="1"/>
                <c:pt idx="0">
                  <c:v>Compliant</c:v>
                </c:pt>
              </c:strCache>
            </c:strRef>
          </c:tx>
          <c:spPr>
            <a:solidFill>
              <a:schemeClr val="accent5"/>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 Tables'!$K$105:$K$112</c:f>
              <c:strCache>
                <c:ptCount val="8"/>
                <c:pt idx="0">
                  <c:v>Other/ Unknown</c:v>
                </c:pt>
                <c:pt idx="2">
                  <c:v>Vietnamese</c:v>
                </c:pt>
                <c:pt idx="3">
                  <c:v>Ukrainian</c:v>
                </c:pt>
                <c:pt idx="4">
                  <c:v>Swahili</c:v>
                </c:pt>
                <c:pt idx="5">
                  <c:v>Spanish</c:v>
                </c:pt>
                <c:pt idx="6">
                  <c:v>English</c:v>
                </c:pt>
                <c:pt idx="7">
                  <c:v>Chinese</c:v>
                </c:pt>
              </c:strCache>
            </c:strRef>
          </c:cat>
          <c:val>
            <c:numRef>
              <c:f>'Pivot Tables'!$L$105:$L$112</c:f>
              <c:numCache>
                <c:formatCode>0%</c:formatCode>
                <c:ptCount val="8"/>
                <c:pt idx="0">
                  <c:v>0.3</c:v>
                </c:pt>
                <c:pt idx="2">
                  <c:v>0</c:v>
                </c:pt>
                <c:pt idx="3">
                  <c:v>0</c:v>
                </c:pt>
                <c:pt idx="4">
                  <c:v>0</c:v>
                </c:pt>
                <c:pt idx="5">
                  <c:v>0.21052631578947367</c:v>
                </c:pt>
                <c:pt idx="6">
                  <c:v>0.22446311858076565</c:v>
                </c:pt>
                <c:pt idx="7">
                  <c:v>0</c:v>
                </c:pt>
              </c:numCache>
            </c:numRef>
          </c:val>
          <c:extLst>
            <c:ext xmlns:c16="http://schemas.microsoft.com/office/drawing/2014/chart" uri="{C3380CC4-5D6E-409C-BE32-E72D297353CC}">
              <c16:uniqueId val="{00000000-84D2-4BC7-AEF8-F8A4ABFE5964}"/>
            </c:ext>
          </c:extLst>
        </c:ser>
        <c:ser>
          <c:idx val="1"/>
          <c:order val="1"/>
          <c:tx>
            <c:strRef>
              <c:f>'Pivot Tables'!$M$104</c:f>
              <c:strCache>
                <c:ptCount val="1"/>
                <c:pt idx="0">
                  <c:v>Not Compliant</c:v>
                </c:pt>
              </c:strCache>
            </c:strRef>
          </c:tx>
          <c:spPr>
            <a:noFill/>
            <a:ln>
              <a:solidFill>
                <a:schemeClr val="bg1"/>
              </a:solidFill>
            </a:ln>
            <a:effectLst/>
          </c:spPr>
          <c:invertIfNegative val="0"/>
          <c:cat>
            <c:strRef>
              <c:f>'Pivot Tables'!$K$105:$K$112</c:f>
              <c:strCache>
                <c:ptCount val="8"/>
                <c:pt idx="0">
                  <c:v>Other/ Unknown</c:v>
                </c:pt>
                <c:pt idx="2">
                  <c:v>Vietnamese</c:v>
                </c:pt>
                <c:pt idx="3">
                  <c:v>Ukrainian</c:v>
                </c:pt>
                <c:pt idx="4">
                  <c:v>Swahili</c:v>
                </c:pt>
                <c:pt idx="5">
                  <c:v>Spanish</c:v>
                </c:pt>
                <c:pt idx="6">
                  <c:v>English</c:v>
                </c:pt>
                <c:pt idx="7">
                  <c:v>Chinese</c:v>
                </c:pt>
              </c:strCache>
            </c:strRef>
          </c:cat>
          <c:val>
            <c:numRef>
              <c:f>'Pivot Tables'!$M$105:$M$112</c:f>
              <c:numCache>
                <c:formatCode>0%</c:formatCode>
                <c:ptCount val="8"/>
                <c:pt idx="0">
                  <c:v>0.7</c:v>
                </c:pt>
                <c:pt idx="2">
                  <c:v>1</c:v>
                </c:pt>
                <c:pt idx="3">
                  <c:v>1</c:v>
                </c:pt>
                <c:pt idx="4">
                  <c:v>1</c:v>
                </c:pt>
                <c:pt idx="5">
                  <c:v>0.78947368421052633</c:v>
                </c:pt>
                <c:pt idx="6">
                  <c:v>0.77553688141923438</c:v>
                </c:pt>
                <c:pt idx="7">
                  <c:v>1</c:v>
                </c:pt>
              </c:numCache>
            </c:numRef>
          </c:val>
          <c:extLst>
            <c:ext xmlns:c16="http://schemas.microsoft.com/office/drawing/2014/chart" uri="{C3380CC4-5D6E-409C-BE32-E72D297353CC}">
              <c16:uniqueId val="{00000001-84D2-4BC7-AEF8-F8A4ABFE5964}"/>
            </c:ext>
          </c:extLst>
        </c:ser>
        <c:dLbls>
          <c:showLegendKey val="0"/>
          <c:showVal val="0"/>
          <c:showCatName val="0"/>
          <c:showSerName val="0"/>
          <c:showPercent val="0"/>
          <c:showBubbleSize val="0"/>
        </c:dLbls>
        <c:gapWidth val="10"/>
        <c:overlap val="100"/>
        <c:axId val="99359695"/>
        <c:axId val="99358255"/>
      </c:barChart>
      <c:catAx>
        <c:axId val="99359695"/>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99358255"/>
        <c:crosses val="autoZero"/>
        <c:auto val="1"/>
        <c:lblAlgn val="ctr"/>
        <c:lblOffset val="100"/>
        <c:noMultiLvlLbl val="0"/>
      </c:catAx>
      <c:valAx>
        <c:axId val="99358255"/>
        <c:scaling>
          <c:orientation val="minMax"/>
          <c:max val="0.60000000000000009"/>
        </c:scaling>
        <c:delete val="0"/>
        <c:axPos val="b"/>
        <c:numFmt formatCode="0%"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99359695"/>
        <c:crosses val="autoZero"/>
        <c:crossBetween val="between"/>
        <c:majorUnit val="0.60000000000000009"/>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5006258181803259"/>
          <c:y val="1.9277113310467268E-2"/>
          <c:w val="0.64607211887672822"/>
          <c:h val="0.80566595343033953"/>
        </c:manualLayout>
      </c:layout>
      <c:barChart>
        <c:barDir val="bar"/>
        <c:grouping val="percentStacked"/>
        <c:varyColors val="0"/>
        <c:ser>
          <c:idx val="0"/>
          <c:order val="0"/>
          <c:tx>
            <c:strRef>
              <c:f>'Pivot Tables'!$L$130</c:f>
              <c:strCache>
                <c:ptCount val="1"/>
                <c:pt idx="0">
                  <c:v>Compliant</c:v>
                </c:pt>
              </c:strCache>
            </c:strRef>
          </c:tx>
          <c:spPr>
            <a:solidFill>
              <a:schemeClr val="accent4"/>
            </a:solidFill>
            <a:ln>
              <a:solidFill>
                <a:schemeClr val="bg1"/>
              </a:solidFill>
            </a:ln>
            <a:effectLst/>
          </c:spPr>
          <c:invertIfNegative val="0"/>
          <c:dLbls>
            <c:spPr>
              <a:noFill/>
              <a:ln>
                <a:noFill/>
              </a:ln>
              <a:effectLst/>
            </c:spPr>
            <c:txPr>
              <a:bodyPr rot="0" spcFirstLastPara="1" vertOverflow="ellipsis" vert="horz" wrap="square" anchor="ctr" anchorCtr="1"/>
              <a:lstStyle/>
              <a:p>
                <a:pPr>
                  <a:defRPr sz="1100" b="1" i="0" u="none" strike="noStrike" kern="1200" baseline="0">
                    <a:solidFill>
                      <a:schemeClr val="bg1"/>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'Pivot Tables'!$K$131:$K$137</c:f>
              <c:strCache>
                <c:ptCount val="7"/>
                <c:pt idx="0">
                  <c:v>75 - 79</c:v>
                </c:pt>
                <c:pt idx="1">
                  <c:v>70 - 74</c:v>
                </c:pt>
                <c:pt idx="2">
                  <c:v>65 - 69</c:v>
                </c:pt>
                <c:pt idx="3">
                  <c:v>60 - 64</c:v>
                </c:pt>
                <c:pt idx="4">
                  <c:v>55 - 59</c:v>
                </c:pt>
                <c:pt idx="5">
                  <c:v>50 - 54</c:v>
                </c:pt>
                <c:pt idx="6">
                  <c:v>45 - 49</c:v>
                </c:pt>
              </c:strCache>
            </c:strRef>
          </c:cat>
          <c:val>
            <c:numRef>
              <c:f>'Pivot Tables'!$L$131:$L$137</c:f>
              <c:numCache>
                <c:formatCode>0%</c:formatCode>
                <c:ptCount val="7"/>
                <c:pt idx="0">
                  <c:v>0</c:v>
                </c:pt>
                <c:pt idx="1">
                  <c:v>0</c:v>
                </c:pt>
                <c:pt idx="2">
                  <c:v>0.21970554926387317</c:v>
                </c:pt>
                <c:pt idx="3">
                  <c:v>0.2427071178529755</c:v>
                </c:pt>
                <c:pt idx="4">
                  <c:v>0.21934758155230596</c:v>
                </c:pt>
                <c:pt idx="5">
                  <c:v>0.23218673218673219</c:v>
                </c:pt>
                <c:pt idx="6">
                  <c:v>0.22434588977546854</c:v>
                </c:pt>
              </c:numCache>
            </c:numRef>
          </c:val>
          <c:extLst>
            <c:ext xmlns:c16="http://schemas.microsoft.com/office/drawing/2014/chart" uri="{C3380CC4-5D6E-409C-BE32-E72D297353CC}">
              <c16:uniqueId val="{00000000-A2C5-487F-810A-99446164061A}"/>
            </c:ext>
          </c:extLst>
        </c:ser>
        <c:ser>
          <c:idx val="1"/>
          <c:order val="1"/>
          <c:tx>
            <c:strRef>
              <c:f>'Pivot Tables'!$M$130</c:f>
              <c:strCache>
                <c:ptCount val="1"/>
                <c:pt idx="0">
                  <c:v>Not Compliant</c:v>
                </c:pt>
              </c:strCache>
            </c:strRef>
          </c:tx>
          <c:spPr>
            <a:noFill/>
            <a:ln>
              <a:solidFill>
                <a:schemeClr val="bg1"/>
              </a:solidFill>
            </a:ln>
            <a:effectLst/>
          </c:spPr>
          <c:invertIfNegative val="0"/>
          <c:cat>
            <c:strRef>
              <c:f>'Pivot Tables'!$K$131:$K$137</c:f>
              <c:strCache>
                <c:ptCount val="7"/>
                <c:pt idx="0">
                  <c:v>75 - 79</c:v>
                </c:pt>
                <c:pt idx="1">
                  <c:v>70 - 74</c:v>
                </c:pt>
                <c:pt idx="2">
                  <c:v>65 - 69</c:v>
                </c:pt>
                <c:pt idx="3">
                  <c:v>60 - 64</c:v>
                </c:pt>
                <c:pt idx="4">
                  <c:v>55 - 59</c:v>
                </c:pt>
                <c:pt idx="5">
                  <c:v>50 - 54</c:v>
                </c:pt>
                <c:pt idx="6">
                  <c:v>45 - 49</c:v>
                </c:pt>
              </c:strCache>
            </c:strRef>
          </c:cat>
          <c:val>
            <c:numRef>
              <c:f>'Pivot Tables'!$M$131:$M$137</c:f>
              <c:numCache>
                <c:formatCode>0%</c:formatCode>
                <c:ptCount val="7"/>
                <c:pt idx="0">
                  <c:v>0</c:v>
                </c:pt>
                <c:pt idx="1">
                  <c:v>0</c:v>
                </c:pt>
                <c:pt idx="2">
                  <c:v>0.7802944507361268</c:v>
                </c:pt>
                <c:pt idx="3">
                  <c:v>0.7572928821470245</c:v>
                </c:pt>
                <c:pt idx="4">
                  <c:v>0.78065241844769406</c:v>
                </c:pt>
                <c:pt idx="5">
                  <c:v>0.76781326781326786</c:v>
                </c:pt>
                <c:pt idx="6">
                  <c:v>0.77565411022453146</c:v>
                </c:pt>
              </c:numCache>
            </c:numRef>
          </c:val>
          <c:extLst>
            <c:ext xmlns:c16="http://schemas.microsoft.com/office/drawing/2014/chart" uri="{C3380CC4-5D6E-409C-BE32-E72D297353CC}">
              <c16:uniqueId val="{00000001-A2C5-487F-810A-99446164061A}"/>
            </c:ext>
          </c:extLst>
        </c:ser>
        <c:dLbls>
          <c:showLegendKey val="0"/>
          <c:showVal val="0"/>
          <c:showCatName val="0"/>
          <c:showSerName val="0"/>
          <c:showPercent val="0"/>
          <c:showBubbleSize val="0"/>
        </c:dLbls>
        <c:gapWidth val="10"/>
        <c:overlap val="100"/>
        <c:axId val="1262612320"/>
        <c:axId val="1262596960"/>
      </c:barChart>
      <c:catAx>
        <c:axId val="1262612320"/>
        <c:scaling>
          <c:orientation val="minMax"/>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262596960"/>
        <c:crosses val="autoZero"/>
        <c:auto val="1"/>
        <c:lblAlgn val="ctr"/>
        <c:lblOffset val="100"/>
        <c:noMultiLvlLbl val="0"/>
      </c:catAx>
      <c:valAx>
        <c:axId val="1262596960"/>
        <c:scaling>
          <c:orientation val="minMax"/>
          <c:max val="0.60000000000000009"/>
          <c:min val="0"/>
        </c:scaling>
        <c:delete val="0"/>
        <c:axPos val="b"/>
        <c:numFmt formatCode="0%" sourceLinked="1"/>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262612320"/>
        <c:crosses val="autoZero"/>
        <c:crossBetween val="between"/>
        <c:majorUnit val="0.60000000000000009"/>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chemeClr val="tx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19610</xdr:colOff>
      <xdr:row>19</xdr:row>
      <xdr:rowOff>16809</xdr:rowOff>
    </xdr:from>
    <xdr:ext cx="7315200" cy="2120950"/>
    <xdr:pic>
      <xdr:nvPicPr>
        <xdr:cNvPr id="2" name="Picture 1">
          <a:extLst>
            <a:ext uri="{FF2B5EF4-FFF2-40B4-BE49-F238E27FC236}">
              <a16:creationId xmlns:a16="http://schemas.microsoft.com/office/drawing/2014/main" id="{450A44A4-9927-4EF4-8A2B-90DAD77DE7E9}"/>
            </a:ext>
          </a:extLst>
        </xdr:cNvPr>
        <xdr:cNvPicPr>
          <a:picLocks noChangeAspect="1"/>
        </xdr:cNvPicPr>
      </xdr:nvPicPr>
      <xdr:blipFill>
        <a:blip xmlns:r="http://schemas.openxmlformats.org/officeDocument/2006/relationships" r:embed="rId1"/>
        <a:stretch>
          <a:fillRect/>
        </a:stretch>
      </xdr:blipFill>
      <xdr:spPr>
        <a:xfrm>
          <a:off x="19610" y="3455334"/>
          <a:ext cx="7315200" cy="21209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xdr:row>
      <xdr:rowOff>14288</xdr:rowOff>
    </xdr:from>
    <xdr:to>
      <xdr:col>2</xdr:col>
      <xdr:colOff>352425</xdr:colOff>
      <xdr:row>17</xdr:row>
      <xdr:rowOff>63645</xdr:rowOff>
    </xdr:to>
    <mc:AlternateContent xmlns:mc="http://schemas.openxmlformats.org/markup-compatibility/2006" xmlns:a14="http://schemas.microsoft.com/office/drawing/2010/main">
      <mc:Choice Requires="a14">
        <xdr:graphicFrame macro="">
          <xdr:nvGraphicFramePr>
            <xdr:cNvPr id="6" name="Usual Location">
              <a:extLst>
                <a:ext uri="{FF2B5EF4-FFF2-40B4-BE49-F238E27FC236}">
                  <a16:creationId xmlns:a16="http://schemas.microsoft.com/office/drawing/2014/main" id="{96E01C02-EA07-B069-1CAD-A1E12E9CC3E8}"/>
                </a:ext>
              </a:extLst>
            </xdr:cNvPr>
            <xdr:cNvGraphicFramePr/>
          </xdr:nvGraphicFramePr>
          <xdr:xfrm>
            <a:off x="0" y="0"/>
            <a:ext cx="0" cy="0"/>
          </xdr:xfrm>
          <a:graphic>
            <a:graphicData uri="http://schemas.microsoft.com/office/drawing/2010/slicer">
              <sle:slicer xmlns:sle="http://schemas.microsoft.com/office/drawing/2010/slicer" name="Usual Location"/>
            </a:graphicData>
          </a:graphic>
        </xdr:graphicFrame>
      </mc:Choice>
      <mc:Fallback xmlns="">
        <xdr:sp macro="" textlink="">
          <xdr:nvSpPr>
            <xdr:cNvPr id="0" name=""/>
            <xdr:cNvSpPr>
              <a:spLocks noTextEdit="1"/>
            </xdr:cNvSpPr>
          </xdr:nvSpPr>
          <xdr:spPr>
            <a:xfrm>
              <a:off x="0" y="1462087"/>
              <a:ext cx="1828800" cy="2595567"/>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0</xdr:colOff>
      <xdr:row>19</xdr:row>
      <xdr:rowOff>47625</xdr:rowOff>
    </xdr:from>
    <xdr:to>
      <xdr:col>2</xdr:col>
      <xdr:colOff>352425</xdr:colOff>
      <xdr:row>30</xdr:row>
      <xdr:rowOff>108238</xdr:rowOff>
    </xdr:to>
    <mc:AlternateContent xmlns:mc="http://schemas.openxmlformats.org/markup-compatibility/2006" xmlns:a14="http://schemas.microsoft.com/office/drawing/2010/main">
      <mc:Choice Requires="a14">
        <xdr:graphicFrame macro="">
          <xdr:nvGraphicFramePr>
            <xdr:cNvPr id="3" name="Usual Provider">
              <a:extLst>
                <a:ext uri="{FF2B5EF4-FFF2-40B4-BE49-F238E27FC236}">
                  <a16:creationId xmlns:a16="http://schemas.microsoft.com/office/drawing/2014/main" id="{262DF653-126C-1729-A273-68822E22A413}"/>
                </a:ext>
              </a:extLst>
            </xdr:cNvPr>
            <xdr:cNvGraphicFramePr/>
          </xdr:nvGraphicFramePr>
          <xdr:xfrm>
            <a:off x="0" y="0"/>
            <a:ext cx="0" cy="0"/>
          </xdr:xfrm>
          <a:graphic>
            <a:graphicData uri="http://schemas.microsoft.com/office/drawing/2010/slicer">
              <sle:slicer xmlns:sle="http://schemas.microsoft.com/office/drawing/2010/slicer" name="Usual Provider"/>
            </a:graphicData>
          </a:graphic>
        </xdr:graphicFrame>
      </mc:Choice>
      <mc:Fallback xmlns="">
        <xdr:sp macro="" textlink="">
          <xdr:nvSpPr>
            <xdr:cNvPr id="0" name=""/>
            <xdr:cNvSpPr>
              <a:spLocks noTextEdit="1"/>
            </xdr:cNvSpPr>
          </xdr:nvSpPr>
          <xdr:spPr>
            <a:xfrm>
              <a:off x="0" y="3753716"/>
              <a:ext cx="1833130" cy="214745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15</xdr:col>
      <xdr:colOff>0</xdr:colOff>
      <xdr:row>18</xdr:row>
      <xdr:rowOff>23802</xdr:rowOff>
    </xdr:from>
    <xdr:to>
      <xdr:col>21</xdr:col>
      <xdr:colOff>0</xdr:colOff>
      <xdr:row>30</xdr:row>
      <xdr:rowOff>135798</xdr:rowOff>
    </xdr:to>
    <xdr:graphicFrame macro="">
      <xdr:nvGraphicFramePr>
        <xdr:cNvPr id="9" name="Chart 8">
          <a:extLst>
            <a:ext uri="{FF2B5EF4-FFF2-40B4-BE49-F238E27FC236}">
              <a16:creationId xmlns:a16="http://schemas.microsoft.com/office/drawing/2014/main" id="{C51894A5-03B2-4A93-8FC2-8A8CB52067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0</xdr:colOff>
      <xdr:row>5</xdr:row>
      <xdr:rowOff>9516</xdr:rowOff>
    </xdr:from>
    <xdr:to>
      <xdr:col>21</xdr:col>
      <xdr:colOff>0</xdr:colOff>
      <xdr:row>12</xdr:row>
      <xdr:rowOff>186170</xdr:rowOff>
    </xdr:to>
    <xdr:graphicFrame macro="">
      <xdr:nvGraphicFramePr>
        <xdr:cNvPr id="12" name="Chart 11">
          <a:extLst>
            <a:ext uri="{FF2B5EF4-FFF2-40B4-BE49-F238E27FC236}">
              <a16:creationId xmlns:a16="http://schemas.microsoft.com/office/drawing/2014/main" id="{879E668F-6C34-4D13-8052-3AB28FB804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733424</xdr:colOff>
      <xdr:row>8</xdr:row>
      <xdr:rowOff>22527</xdr:rowOff>
    </xdr:from>
    <xdr:to>
      <xdr:col>6</xdr:col>
      <xdr:colOff>733424</xdr:colOff>
      <xdr:row>17</xdr:row>
      <xdr:rowOff>186175</xdr:rowOff>
    </xdr:to>
    <xdr:graphicFrame macro="">
      <xdr:nvGraphicFramePr>
        <xdr:cNvPr id="15" name="Chart 14">
          <a:extLst>
            <a:ext uri="{FF2B5EF4-FFF2-40B4-BE49-F238E27FC236}">
              <a16:creationId xmlns:a16="http://schemas.microsoft.com/office/drawing/2014/main" id="{FA86EB50-3061-468E-B755-DC342E5264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652466</xdr:colOff>
      <xdr:row>22</xdr:row>
      <xdr:rowOff>161904</xdr:rowOff>
    </xdr:from>
    <xdr:to>
      <xdr:col>7</xdr:col>
      <xdr:colOff>623888</xdr:colOff>
      <xdr:row>28</xdr:row>
      <xdr:rowOff>119054</xdr:rowOff>
    </xdr:to>
    <xdr:graphicFrame macro="">
      <xdr:nvGraphicFramePr>
        <xdr:cNvPr id="17" name="Chart 16">
          <a:extLst>
            <a:ext uri="{FF2B5EF4-FFF2-40B4-BE49-F238E27FC236}">
              <a16:creationId xmlns:a16="http://schemas.microsoft.com/office/drawing/2014/main" id="{979211AF-EF75-4760-85C4-D59B8FB443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0</xdr:colOff>
      <xdr:row>18</xdr:row>
      <xdr:rowOff>23807</xdr:rowOff>
    </xdr:from>
    <xdr:to>
      <xdr:col>13</xdr:col>
      <xdr:colOff>704850</xdr:colOff>
      <xdr:row>30</xdr:row>
      <xdr:rowOff>95250</xdr:rowOff>
    </xdr:to>
    <xdr:graphicFrame macro="">
      <xdr:nvGraphicFramePr>
        <xdr:cNvPr id="19" name="Chart 18">
          <a:extLst>
            <a:ext uri="{FF2B5EF4-FFF2-40B4-BE49-F238E27FC236}">
              <a16:creationId xmlns:a16="http://schemas.microsoft.com/office/drawing/2014/main" id="{C9051E51-7611-469B-A9CF-6E1B8C896B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0</xdr:colOff>
      <xdr:row>4</xdr:row>
      <xdr:rowOff>233362</xdr:rowOff>
    </xdr:from>
    <xdr:to>
      <xdr:col>12</xdr:col>
      <xdr:colOff>709610</xdr:colOff>
      <xdr:row>15</xdr:row>
      <xdr:rowOff>120385</xdr:rowOff>
    </xdr:to>
    <xdr:graphicFrame macro="">
      <xdr:nvGraphicFramePr>
        <xdr:cNvPr id="20" name="Chart 19">
          <a:extLst>
            <a:ext uri="{FF2B5EF4-FFF2-40B4-BE49-F238E27FC236}">
              <a16:creationId xmlns:a16="http://schemas.microsoft.com/office/drawing/2014/main" id="{75374949-DA9D-4677-9DE9-CAA484D3C2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47625</xdr:colOff>
      <xdr:row>5</xdr:row>
      <xdr:rowOff>54864</xdr:rowOff>
    </xdr:to>
    <xdr:pic>
      <xdr:nvPicPr>
        <xdr:cNvPr id="2" name="Picture 1" descr="National Association of Chronic Disease Directors, Promoting Health, Preventing Disease">
          <a:extLst>
            <a:ext uri="{FF2B5EF4-FFF2-40B4-BE49-F238E27FC236}">
              <a16:creationId xmlns:a16="http://schemas.microsoft.com/office/drawing/2014/main" id="{AB7C8B3B-E1B7-025C-9F3C-B33B99CF20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572000" cy="912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n K. Emery" refreshedDate="45706.046580555558" createdVersion="8" refreshedVersion="8" minRefreshableVersion="3" recordCount="5417" xr:uid="{5A564F54-2AF5-4CEC-9C20-974C8583DA0D}">
  <cacheSource type="worksheet">
    <worksheetSource name="Table1"/>
  </cacheSource>
  <cacheFields count="39">
    <cacheField name="MRN" numFmtId="0">
      <sharedItems containsSemiMixedTypes="0" containsString="0" containsNumber="1" containsInteger="1" minValue="10001" maxValue="15417"/>
    </cacheField>
    <cacheField name="Name" numFmtId="0">
      <sharedItems/>
    </cacheField>
    <cacheField name="Race" numFmtId="0">
      <sharedItems/>
    </cacheField>
    <cacheField name="Ethnicity" numFmtId="0">
      <sharedItems/>
    </cacheField>
    <cacheField name="Language" numFmtId="0">
      <sharedItems/>
    </cacheField>
    <cacheField name="Primary Payer" numFmtId="0">
      <sharedItems/>
    </cacheField>
    <cacheField name="Phone" numFmtId="0">
      <sharedItems/>
    </cacheField>
    <cacheField name="Sex at Birth" numFmtId="0">
      <sharedItems/>
    </cacheField>
    <cacheField name="DOB" numFmtId="14">
      <sharedItems containsSemiMixedTypes="0" containsNonDate="0" containsDate="1" containsString="0" minDate="1949-01-01T00:00:00" maxDate="1979-12-28T00:00:00" count="4287">
        <d v="1979-10-24T00:00:00"/>
        <d v="1972-11-19T00:00:00"/>
        <d v="1972-01-04T00:00:00"/>
        <d v="1972-06-01T00:00:00"/>
        <d v="1965-01-24T00:00:00"/>
        <d v="1962-10-16T00:00:00"/>
        <d v="1965-12-09T00:00:00"/>
        <d v="1960-02-12T00:00:00"/>
        <d v="1966-03-12T00:00:00"/>
        <d v="1960-08-02T00:00:00"/>
        <d v="1965-08-29T00:00:00"/>
        <d v="1956-07-20T00:00:00"/>
        <d v="1971-02-20T00:00:00"/>
        <d v="1975-01-23T00:00:00"/>
        <d v="1970-03-04T00:00:00"/>
        <d v="1956-09-29T00:00:00"/>
        <d v="1966-10-26T00:00:00"/>
        <d v="1956-04-05T00:00:00"/>
        <d v="1962-10-22T00:00:00"/>
        <d v="1974-08-28T00:00:00"/>
        <d v="1978-09-08T00:00:00"/>
        <d v="1968-05-03T00:00:00"/>
        <d v="1965-10-10T00:00:00"/>
        <d v="1974-12-07T00:00:00"/>
        <d v="1959-11-15T00:00:00"/>
        <d v="1951-11-17T00:00:00"/>
        <d v="1959-08-04T00:00:00"/>
        <d v="1950-03-21T00:00:00"/>
        <d v="1977-12-31T00:00:00"/>
        <d v="1977-02-27T00:00:00"/>
        <d v="1971-12-15T00:00:00"/>
        <d v="1962-06-24T00:00:00"/>
        <d v="1976-11-23T00:00:00"/>
        <d v="1970-09-03T00:00:00"/>
        <d v="1966-04-23T00:00:00"/>
        <d v="1962-04-01T00:00:00"/>
        <d v="1973-07-31T00:00:00"/>
        <d v="1959-01-14T00:00:00"/>
        <d v="1953-06-29T00:00:00"/>
        <d v="1950-10-20T00:00:00"/>
        <d v="1979-11-09T00:00:00"/>
        <d v="1978-11-03T00:00:00"/>
        <d v="1959-09-27T00:00:00"/>
        <d v="1949-05-16T00:00:00"/>
        <d v="1978-05-27T00:00:00"/>
        <d v="1949-02-19T00:00:00"/>
        <d v="1958-12-27T00:00:00"/>
        <d v="1970-04-25T00:00:00"/>
        <d v="1972-09-18T00:00:00"/>
        <d v="1970-06-20T00:00:00"/>
        <d v="1958-01-16T00:00:00"/>
        <d v="1959-11-19T00:00:00"/>
        <d v="1957-05-30T00:00:00"/>
        <d v="1953-10-12T00:00:00"/>
        <d v="1979-08-23T00:00:00"/>
        <d v="1979-12-26T00:00:00"/>
        <d v="1960-05-07T00:00:00"/>
        <d v="1962-06-15T00:00:00"/>
        <d v="1961-11-11T00:00:00"/>
        <d v="1954-05-25T00:00:00"/>
        <d v="1976-11-25T00:00:00"/>
        <d v="1951-06-30T00:00:00"/>
        <d v="1973-10-17T00:00:00"/>
        <d v="1964-08-14T00:00:00"/>
        <d v="1963-03-01T00:00:00"/>
        <d v="1971-06-22T00:00:00"/>
        <d v="1957-02-17T00:00:00"/>
        <d v="1977-11-26T00:00:00"/>
        <d v="1956-01-01T00:00:00"/>
        <d v="1960-12-05T00:00:00"/>
        <d v="1951-09-02T00:00:00"/>
        <d v="1974-04-04T00:00:00"/>
        <d v="1953-03-11T00:00:00"/>
        <d v="1958-12-20T00:00:00"/>
        <d v="1963-06-18T00:00:00"/>
        <d v="1952-05-02T00:00:00"/>
        <d v="1976-05-12T00:00:00"/>
        <d v="1962-03-22T00:00:00"/>
        <d v="1956-01-03T00:00:00"/>
        <d v="1967-06-09T00:00:00"/>
        <d v="1956-09-25T00:00:00"/>
        <d v="1959-11-13T00:00:00"/>
        <d v="1968-12-02T00:00:00"/>
        <d v="1965-12-03T00:00:00"/>
        <d v="1971-11-06T00:00:00"/>
        <d v="1962-07-19T00:00:00"/>
        <d v="1961-11-19T00:00:00"/>
        <d v="1961-06-17T00:00:00"/>
        <d v="1959-04-04T00:00:00"/>
        <d v="1956-02-24T00:00:00"/>
        <d v="1952-09-04T00:00:00"/>
        <d v="1958-06-12T00:00:00"/>
        <d v="1953-05-15T00:00:00"/>
        <d v="1976-01-15T00:00:00"/>
        <d v="1969-01-05T00:00:00"/>
        <d v="1967-04-20T00:00:00"/>
        <d v="1949-09-29T00:00:00"/>
        <d v="1963-01-08T00:00:00"/>
        <d v="1958-08-01T00:00:00"/>
        <d v="1961-07-12T00:00:00"/>
        <d v="1971-10-01T00:00:00"/>
        <d v="1954-01-02T00:00:00"/>
        <d v="1967-04-12T00:00:00"/>
        <d v="1978-10-25T00:00:00"/>
        <d v="1970-05-14T00:00:00"/>
        <d v="1968-02-06T00:00:00"/>
        <d v="1962-09-28T00:00:00"/>
        <d v="1973-01-18T00:00:00"/>
        <d v="1952-02-23T00:00:00"/>
        <d v="1967-04-21T00:00:00"/>
        <d v="1973-10-13T00:00:00"/>
        <d v="1976-02-18T00:00:00"/>
        <d v="1967-01-17T00:00:00"/>
        <d v="1949-10-13T00:00:00"/>
        <d v="1966-03-11T00:00:00"/>
        <d v="1956-05-25T00:00:00"/>
        <d v="1977-02-20T00:00:00"/>
        <d v="1963-08-10T00:00:00"/>
        <d v="1974-12-24T00:00:00"/>
        <d v="1972-10-23T00:00:00"/>
        <d v="1961-10-23T00:00:00"/>
        <d v="1973-07-14T00:00:00"/>
        <d v="1972-05-04T00:00:00"/>
        <d v="1957-08-23T00:00:00"/>
        <d v="1954-11-10T00:00:00"/>
        <d v="1951-04-18T00:00:00"/>
        <d v="1950-09-18T00:00:00"/>
        <d v="1974-05-14T00:00:00"/>
        <d v="1974-03-17T00:00:00"/>
        <d v="1967-01-24T00:00:00"/>
        <d v="1973-05-03T00:00:00"/>
        <d v="1968-05-26T00:00:00"/>
        <d v="1966-08-13T00:00:00"/>
        <d v="1964-06-06T00:00:00"/>
        <d v="1949-12-17T00:00:00"/>
        <d v="1963-10-29T00:00:00"/>
        <d v="1968-11-17T00:00:00"/>
        <d v="1969-05-01T00:00:00"/>
        <d v="1970-08-01T00:00:00"/>
        <d v="1949-11-28T00:00:00"/>
        <d v="1976-01-31T00:00:00"/>
        <d v="1949-02-07T00:00:00"/>
        <d v="1964-02-07T00:00:00"/>
        <d v="1969-07-01T00:00:00"/>
        <d v="1967-01-09T00:00:00"/>
        <d v="1973-11-23T00:00:00"/>
        <d v="1978-01-10T00:00:00"/>
        <d v="1951-10-04T00:00:00"/>
        <d v="1974-12-04T00:00:00"/>
        <d v="1968-08-07T00:00:00"/>
        <d v="1949-11-19T00:00:00"/>
        <d v="1970-01-28T00:00:00"/>
        <d v="1976-05-16T00:00:00"/>
        <d v="1959-01-26T00:00:00"/>
        <d v="1951-01-25T00:00:00"/>
        <d v="1972-06-09T00:00:00"/>
        <d v="1950-09-08T00:00:00"/>
        <d v="1978-02-21T00:00:00"/>
        <d v="1962-12-16T00:00:00"/>
        <d v="1957-04-29T00:00:00"/>
        <d v="1960-07-25T00:00:00"/>
        <d v="1977-04-02T00:00:00"/>
        <d v="1970-06-03T00:00:00"/>
        <d v="1952-04-10T00:00:00"/>
        <d v="1951-06-24T00:00:00"/>
        <d v="1970-07-09T00:00:00"/>
        <d v="1975-08-26T00:00:00"/>
        <d v="1961-12-19T00:00:00"/>
        <d v="1967-01-20T00:00:00"/>
        <d v="1951-01-05T00:00:00"/>
        <d v="1961-12-27T00:00:00"/>
        <d v="1954-07-06T00:00:00"/>
        <d v="1972-05-13T00:00:00"/>
        <d v="1972-03-08T00:00:00"/>
        <d v="1960-05-24T00:00:00"/>
        <d v="1978-10-26T00:00:00"/>
        <d v="1968-03-15T00:00:00"/>
        <d v="1967-07-05T00:00:00"/>
        <d v="1964-09-30T00:00:00"/>
        <d v="1962-05-16T00:00:00"/>
        <d v="1953-03-23T00:00:00"/>
        <d v="1969-05-09T00:00:00"/>
        <d v="1975-09-25T00:00:00"/>
        <d v="1961-12-03T00:00:00"/>
        <d v="1960-06-24T00:00:00"/>
        <d v="1970-08-20T00:00:00"/>
        <d v="1975-12-10T00:00:00"/>
        <d v="1970-05-01T00:00:00"/>
        <d v="1953-09-28T00:00:00"/>
        <d v="1961-01-19T00:00:00"/>
        <d v="1976-01-07T00:00:00"/>
        <d v="1974-01-12T00:00:00"/>
        <d v="1972-09-19T00:00:00"/>
        <d v="1969-10-09T00:00:00"/>
        <d v="1964-09-26T00:00:00"/>
        <d v="1966-09-26T00:00:00"/>
        <d v="1955-02-05T00:00:00"/>
        <d v="1966-11-27T00:00:00"/>
        <d v="1968-04-24T00:00:00"/>
        <d v="1962-07-20T00:00:00"/>
        <d v="1977-04-23T00:00:00"/>
        <d v="1961-07-14T00:00:00"/>
        <d v="1952-06-07T00:00:00"/>
        <d v="1962-02-07T00:00:00"/>
        <d v="1958-10-23T00:00:00"/>
        <d v="1971-05-26T00:00:00"/>
        <d v="1959-05-30T00:00:00"/>
        <d v="1970-11-01T00:00:00"/>
        <d v="1955-12-22T00:00:00"/>
        <d v="1972-10-04T00:00:00"/>
        <d v="1958-01-24T00:00:00"/>
        <d v="1955-03-11T00:00:00"/>
        <d v="1977-10-17T00:00:00"/>
        <d v="1970-03-21T00:00:00"/>
        <d v="1977-12-22T00:00:00"/>
        <d v="1965-12-14T00:00:00"/>
        <d v="1955-09-20T00:00:00"/>
        <d v="1976-02-17T00:00:00"/>
        <d v="1966-11-13T00:00:00"/>
        <d v="1954-05-06T00:00:00"/>
        <d v="1961-06-24T00:00:00"/>
        <d v="1956-03-02T00:00:00"/>
        <d v="1954-06-08T00:00:00"/>
        <d v="1961-04-07T00:00:00"/>
        <d v="1961-12-28T00:00:00"/>
        <d v="1975-11-04T00:00:00"/>
        <d v="1973-07-10T00:00:00"/>
        <d v="1963-05-26T00:00:00"/>
        <d v="1951-08-09T00:00:00"/>
        <d v="1952-05-23T00:00:00"/>
        <d v="1969-09-05T00:00:00"/>
        <d v="1961-02-21T00:00:00"/>
        <d v="1953-04-13T00:00:00"/>
        <d v="1952-04-24T00:00:00"/>
        <d v="1960-10-26T00:00:00"/>
        <d v="1972-05-09T00:00:00"/>
        <d v="1966-07-07T00:00:00"/>
        <d v="1952-01-25T00:00:00"/>
        <d v="1966-04-04T00:00:00"/>
        <d v="1978-04-09T00:00:00"/>
        <d v="1965-09-26T00:00:00"/>
        <d v="1967-05-20T00:00:00"/>
        <d v="1951-05-25T00:00:00"/>
        <d v="1952-03-16T00:00:00"/>
        <d v="1978-02-03T00:00:00"/>
        <d v="1978-10-07T00:00:00"/>
        <d v="1974-04-06T00:00:00"/>
        <d v="1977-03-30T00:00:00"/>
        <d v="1955-03-04T00:00:00"/>
        <d v="1965-12-27T00:00:00"/>
        <d v="1950-12-14T00:00:00"/>
        <d v="1971-11-17T00:00:00"/>
        <d v="1966-09-06T00:00:00"/>
        <d v="1955-11-01T00:00:00"/>
        <d v="1971-02-10T00:00:00"/>
        <d v="1968-09-23T00:00:00"/>
        <d v="1967-06-18T00:00:00"/>
        <d v="1965-06-21T00:00:00"/>
        <d v="1962-11-21T00:00:00"/>
        <d v="1955-01-02T00:00:00"/>
        <d v="1970-04-27T00:00:00"/>
        <d v="1974-09-10T00:00:00"/>
        <d v="1964-03-15T00:00:00"/>
        <d v="1951-05-11T00:00:00"/>
        <d v="1959-08-10T00:00:00"/>
        <d v="1977-05-24T00:00:00"/>
        <d v="1972-12-17T00:00:00"/>
        <d v="1951-06-17T00:00:00"/>
        <d v="1973-12-04T00:00:00"/>
        <d v="1964-01-12T00:00:00"/>
        <d v="1961-08-21T00:00:00"/>
        <d v="1964-07-26T00:00:00"/>
        <d v="1953-05-24T00:00:00"/>
        <d v="1978-04-16T00:00:00"/>
        <d v="1954-05-26T00:00:00"/>
        <d v="1970-09-12T00:00:00"/>
        <d v="1960-05-22T00:00:00"/>
        <d v="1967-02-15T00:00:00"/>
        <d v="1976-09-13T00:00:00"/>
        <d v="1958-01-04T00:00:00"/>
        <d v="1957-03-26T00:00:00"/>
        <d v="1977-08-02T00:00:00"/>
        <d v="1958-12-12T00:00:00"/>
        <d v="1963-12-28T00:00:00"/>
        <d v="1952-03-08T00:00:00"/>
        <d v="1977-10-02T00:00:00"/>
        <d v="1971-10-26T00:00:00"/>
        <d v="1963-12-24T00:00:00"/>
        <d v="1969-04-24T00:00:00"/>
        <d v="1971-08-05T00:00:00"/>
        <d v="1968-08-19T00:00:00"/>
        <d v="1962-04-25T00:00:00"/>
        <d v="1949-01-26T00:00:00"/>
        <d v="1972-10-19T00:00:00"/>
        <d v="1951-04-29T00:00:00"/>
        <d v="1961-03-15T00:00:00"/>
        <d v="1964-01-14T00:00:00"/>
        <d v="1952-02-19T00:00:00"/>
        <d v="1972-08-15T00:00:00"/>
        <d v="1950-12-08T00:00:00"/>
        <d v="1971-11-19T00:00:00"/>
        <d v="1965-03-21T00:00:00"/>
        <d v="1958-01-19T00:00:00"/>
        <d v="1978-05-09T00:00:00"/>
        <d v="1971-09-04T00:00:00"/>
        <d v="1954-07-17T00:00:00"/>
        <d v="1962-04-30T00:00:00"/>
        <d v="1977-01-26T00:00:00"/>
        <d v="1966-10-14T00:00:00"/>
        <d v="1970-10-05T00:00:00"/>
        <d v="1960-08-05T00:00:00"/>
        <d v="1973-08-11T00:00:00"/>
        <d v="1956-03-30T00:00:00"/>
        <d v="1973-03-27T00:00:00"/>
        <d v="1951-06-04T00:00:00"/>
        <d v="1968-05-29T00:00:00"/>
        <d v="1950-12-30T00:00:00"/>
        <d v="1966-10-13T00:00:00"/>
        <d v="1964-01-05T00:00:00"/>
        <d v="1950-05-09T00:00:00"/>
        <d v="1962-03-08T00:00:00"/>
        <d v="1961-09-20T00:00:00"/>
        <d v="1971-06-23T00:00:00"/>
        <d v="1959-05-19T00:00:00"/>
        <d v="1974-09-29T00:00:00"/>
        <d v="1952-09-12T00:00:00"/>
        <d v="1977-10-06T00:00:00"/>
        <d v="1950-03-20T00:00:00"/>
        <d v="1953-02-21T00:00:00"/>
        <d v="1974-12-17T00:00:00"/>
        <d v="1973-05-21T00:00:00"/>
        <d v="1957-05-17T00:00:00"/>
        <d v="1977-03-24T00:00:00"/>
        <d v="1976-11-01T00:00:00"/>
        <d v="1976-10-09T00:00:00"/>
        <d v="1975-06-19T00:00:00"/>
        <d v="1971-01-25T00:00:00"/>
        <d v="1955-06-17T00:00:00"/>
        <d v="1949-11-11T00:00:00"/>
        <d v="1952-06-21T00:00:00"/>
        <d v="1978-11-08T00:00:00"/>
        <d v="1971-02-19T00:00:00"/>
        <d v="1973-04-23T00:00:00"/>
        <d v="1964-01-30T00:00:00"/>
        <d v="1950-03-27T00:00:00"/>
        <d v="1955-10-12T00:00:00"/>
        <d v="1963-12-13T00:00:00"/>
        <d v="1978-11-15T00:00:00"/>
        <d v="1957-04-17T00:00:00"/>
        <d v="1964-02-08T00:00:00"/>
        <d v="1963-10-22T00:00:00"/>
        <d v="1977-06-28T00:00:00"/>
        <d v="1965-03-11T00:00:00"/>
        <d v="1953-03-30T00:00:00"/>
        <d v="1972-04-22T00:00:00"/>
        <d v="1951-03-11T00:00:00"/>
        <d v="1967-07-31T00:00:00"/>
        <d v="1958-07-27T00:00:00"/>
        <d v="1972-04-30T00:00:00"/>
        <d v="1970-07-28T00:00:00"/>
        <d v="1968-08-16T00:00:00"/>
        <d v="1963-08-29T00:00:00"/>
        <d v="1950-05-23T00:00:00"/>
        <d v="1973-06-02T00:00:00"/>
        <d v="1965-07-23T00:00:00"/>
        <d v="1963-10-15T00:00:00"/>
        <d v="1957-11-07T00:00:00"/>
        <d v="1967-07-01T00:00:00"/>
        <d v="1972-01-30T00:00:00"/>
        <d v="1953-01-25T00:00:00"/>
        <d v="1971-03-11T00:00:00"/>
        <d v="1975-06-03T00:00:00"/>
        <d v="1958-09-18T00:00:00"/>
        <d v="1973-06-29T00:00:00"/>
        <d v="1967-12-26T00:00:00"/>
        <d v="1969-10-19T00:00:00"/>
        <d v="1974-04-02T00:00:00"/>
        <d v="1972-07-26T00:00:00"/>
        <d v="1957-08-12T00:00:00"/>
        <d v="1957-02-07T00:00:00"/>
        <d v="1978-01-21T00:00:00"/>
        <d v="1977-11-22T00:00:00"/>
        <d v="1966-08-15T00:00:00"/>
        <d v="1964-06-04T00:00:00"/>
        <d v="1959-01-12T00:00:00"/>
        <d v="1960-08-09T00:00:00"/>
        <d v="1953-10-23T00:00:00"/>
        <d v="1960-01-17T00:00:00"/>
        <d v="1951-12-22T00:00:00"/>
        <d v="1970-06-18T00:00:00"/>
        <d v="1956-03-08T00:00:00"/>
        <d v="1965-06-17T00:00:00"/>
        <d v="1949-06-04T00:00:00"/>
        <d v="1950-11-19T00:00:00"/>
        <d v="1976-03-10T00:00:00"/>
        <d v="1972-09-26T00:00:00"/>
        <d v="1955-11-25T00:00:00"/>
        <d v="1957-11-16T00:00:00"/>
        <d v="1967-10-03T00:00:00"/>
        <d v="1973-05-26T00:00:00"/>
        <d v="1967-01-11T00:00:00"/>
        <d v="1950-10-01T00:00:00"/>
        <d v="1960-09-19T00:00:00"/>
        <d v="1959-03-07T00:00:00"/>
        <d v="1974-08-18T00:00:00"/>
        <d v="1977-07-16T00:00:00"/>
        <d v="1956-08-26T00:00:00"/>
        <d v="1956-04-24T00:00:00"/>
        <d v="1955-09-18T00:00:00"/>
        <d v="1962-08-10T00:00:00"/>
        <d v="1969-05-29T00:00:00"/>
        <d v="1967-02-28T00:00:00"/>
        <d v="1963-01-23T00:00:00"/>
        <d v="1970-06-24T00:00:00"/>
        <d v="1953-03-19T00:00:00"/>
        <d v="1970-09-04T00:00:00"/>
        <d v="1976-08-21T00:00:00"/>
        <d v="1971-05-17T00:00:00"/>
        <d v="1962-07-12T00:00:00"/>
        <d v="1960-03-21T00:00:00"/>
        <d v="1959-10-13T00:00:00"/>
        <d v="1957-04-26T00:00:00"/>
        <d v="1954-01-18T00:00:00"/>
        <d v="1950-11-01T00:00:00"/>
        <d v="1949-10-23T00:00:00"/>
        <d v="1954-06-09T00:00:00"/>
        <d v="1975-06-02T00:00:00"/>
        <d v="1974-06-17T00:00:00"/>
        <d v="1966-10-01T00:00:00"/>
        <d v="1951-10-26T00:00:00"/>
        <d v="1977-12-17T00:00:00"/>
        <d v="1976-12-21T00:00:00"/>
        <d v="1961-02-10T00:00:00"/>
        <d v="1955-01-09T00:00:00"/>
        <d v="1975-08-16T00:00:00"/>
        <d v="1963-05-15T00:00:00"/>
        <d v="1952-11-09T00:00:00"/>
        <d v="1967-08-18T00:00:00"/>
        <d v="1976-12-22T00:00:00"/>
        <d v="1972-11-11T00:00:00"/>
        <d v="1951-07-20T00:00:00"/>
        <d v="1956-08-01T00:00:00"/>
        <d v="1962-08-31T00:00:00"/>
        <d v="1957-05-01T00:00:00"/>
        <d v="1970-01-29T00:00:00"/>
        <d v="1956-09-03T00:00:00"/>
        <d v="1956-02-12T00:00:00"/>
        <d v="1958-03-27T00:00:00"/>
        <d v="1968-05-02T00:00:00"/>
        <d v="1973-11-05T00:00:00"/>
        <d v="1959-12-02T00:00:00"/>
        <d v="1978-06-07T00:00:00"/>
        <d v="1969-01-22T00:00:00"/>
        <d v="1960-06-15T00:00:00"/>
        <d v="1967-05-29T00:00:00"/>
        <d v="1970-02-24T00:00:00"/>
        <d v="1969-02-15T00:00:00"/>
        <d v="1968-02-21T00:00:00"/>
        <d v="1971-07-05T00:00:00"/>
        <d v="1962-08-14T00:00:00"/>
        <d v="1957-09-15T00:00:00"/>
        <d v="1960-10-30T00:00:00"/>
        <d v="1975-12-01T00:00:00"/>
        <d v="1967-04-16T00:00:00"/>
        <d v="1961-01-29T00:00:00"/>
        <d v="1970-03-28T00:00:00"/>
        <d v="1974-11-08T00:00:00"/>
        <d v="1975-04-10T00:00:00"/>
        <d v="1961-08-23T00:00:00"/>
        <d v="1956-12-20T00:00:00"/>
        <d v="1951-02-26T00:00:00"/>
        <d v="1950-01-18T00:00:00"/>
        <d v="1960-11-08T00:00:00"/>
        <d v="1954-07-13T00:00:00"/>
        <d v="1973-04-21T00:00:00"/>
        <d v="1976-02-20T00:00:00"/>
        <d v="1951-10-30T00:00:00"/>
        <d v="1976-01-05T00:00:00"/>
        <d v="1966-11-12T00:00:00"/>
        <d v="1957-03-10T00:00:00"/>
        <d v="1958-08-29T00:00:00"/>
        <d v="1974-06-05T00:00:00"/>
        <d v="1968-01-23T00:00:00"/>
        <d v="1965-01-19T00:00:00"/>
        <d v="1950-10-19T00:00:00"/>
        <d v="1960-03-18T00:00:00"/>
        <d v="1964-09-02T00:00:00"/>
        <d v="1962-02-24T00:00:00"/>
        <d v="1970-10-07T00:00:00"/>
        <d v="1970-05-29T00:00:00"/>
        <d v="1959-07-25T00:00:00"/>
        <d v="1959-03-25T00:00:00"/>
        <d v="1966-03-10T00:00:00"/>
        <d v="1971-06-10T00:00:00"/>
        <d v="1954-03-17T00:00:00"/>
        <d v="1974-02-04T00:00:00"/>
        <d v="1968-12-20T00:00:00"/>
        <d v="1963-03-17T00:00:00"/>
        <d v="1961-01-24T00:00:00"/>
        <d v="1952-11-03T00:00:00"/>
        <d v="1951-05-31T00:00:00"/>
        <d v="1964-11-05T00:00:00"/>
        <d v="1962-02-09T00:00:00"/>
        <d v="1956-04-12T00:00:00"/>
        <d v="1978-04-18T00:00:00"/>
        <d v="1969-06-17T00:00:00"/>
        <d v="1950-12-02T00:00:00"/>
        <d v="1952-10-17T00:00:00"/>
        <d v="1949-08-04T00:00:00"/>
        <d v="1966-04-16T00:00:00"/>
        <d v="1969-10-20T00:00:00"/>
        <d v="1954-07-19T00:00:00"/>
        <d v="1978-12-14T00:00:00"/>
        <d v="1978-07-07T00:00:00"/>
        <d v="1977-07-31T00:00:00"/>
        <d v="1976-12-19T00:00:00"/>
        <d v="1970-09-08T00:00:00"/>
        <d v="1967-05-28T00:00:00"/>
        <d v="1964-07-27T00:00:00"/>
        <d v="1962-01-21T00:00:00"/>
        <d v="1949-08-18T00:00:00"/>
        <d v="1977-07-18T00:00:00"/>
        <d v="1967-04-28T00:00:00"/>
        <d v="1961-12-31T00:00:00"/>
        <d v="1955-11-23T00:00:00"/>
        <d v="1969-07-28T00:00:00"/>
        <d v="1950-06-23T00:00:00"/>
        <d v="1963-01-01T00:00:00"/>
        <d v="1977-03-18T00:00:00"/>
        <d v="1960-04-08T00:00:00"/>
        <d v="1951-08-05T00:00:00"/>
        <d v="1958-02-27T00:00:00"/>
        <d v="1956-11-14T00:00:00"/>
        <d v="1972-11-23T00:00:00"/>
        <d v="1955-03-25T00:00:00"/>
        <d v="1958-07-23T00:00:00"/>
        <d v="1974-01-07T00:00:00"/>
        <d v="1972-02-13T00:00:00"/>
        <d v="1976-06-05T00:00:00"/>
        <d v="1952-12-31T00:00:00"/>
        <d v="1975-11-21T00:00:00"/>
        <d v="1975-09-19T00:00:00"/>
        <d v="1956-12-22T00:00:00"/>
        <d v="1966-06-25T00:00:00"/>
        <d v="1976-01-14T00:00:00"/>
        <d v="1975-11-15T00:00:00"/>
        <d v="1966-11-22T00:00:00"/>
        <d v="1973-11-14T00:00:00"/>
        <d v="1960-04-06T00:00:00"/>
        <d v="1969-09-04T00:00:00"/>
        <d v="1962-07-22T00:00:00"/>
        <d v="1963-12-17T00:00:00"/>
        <d v="1978-03-24T00:00:00"/>
        <d v="1977-07-06T00:00:00"/>
        <d v="1970-11-29T00:00:00"/>
        <d v="1950-04-24T00:00:00"/>
        <d v="1961-12-10T00:00:00"/>
        <d v="1971-04-28T00:00:00"/>
        <d v="1952-04-29T00:00:00"/>
        <d v="1969-09-19T00:00:00"/>
        <d v="1961-01-22T00:00:00"/>
        <d v="1949-04-29T00:00:00"/>
        <d v="1975-01-29T00:00:00"/>
        <d v="1960-10-01T00:00:00"/>
        <d v="1952-03-27T00:00:00"/>
        <d v="1953-09-11T00:00:00"/>
        <d v="1960-09-04T00:00:00"/>
        <d v="1975-03-08T00:00:00"/>
        <d v="1967-12-19T00:00:00"/>
        <d v="1976-09-24T00:00:00"/>
        <d v="1975-11-19T00:00:00"/>
        <d v="1976-09-26T00:00:00"/>
        <d v="1975-09-30T00:00:00"/>
        <d v="1963-08-18T00:00:00"/>
        <d v="1974-08-13T00:00:00"/>
        <d v="1975-12-12T00:00:00"/>
        <d v="1978-04-08T00:00:00"/>
        <d v="1956-06-05T00:00:00"/>
        <d v="1975-06-14T00:00:00"/>
        <d v="1965-03-26T00:00:00"/>
        <d v="1958-06-08T00:00:00"/>
        <d v="1964-06-29T00:00:00"/>
        <d v="1968-04-15T00:00:00"/>
        <d v="1976-10-31T00:00:00"/>
        <d v="1965-12-12T00:00:00"/>
        <d v="1952-05-13T00:00:00"/>
        <d v="1975-03-04T00:00:00"/>
        <d v="1968-10-04T00:00:00"/>
        <d v="1956-07-27T00:00:00"/>
        <d v="1975-07-12T00:00:00"/>
        <d v="1955-07-08T00:00:00"/>
        <d v="1949-08-21T00:00:00"/>
        <d v="1962-08-26T00:00:00"/>
        <d v="1954-01-11T00:00:00"/>
        <d v="1957-06-13T00:00:00"/>
        <d v="1972-01-17T00:00:00"/>
        <d v="1952-07-06T00:00:00"/>
        <d v="1963-11-07T00:00:00"/>
        <d v="1977-05-05T00:00:00"/>
        <d v="1955-07-05T00:00:00"/>
        <d v="1976-03-09T00:00:00"/>
        <d v="1972-07-14T00:00:00"/>
        <d v="1978-09-12T00:00:00"/>
        <d v="1974-01-22T00:00:00"/>
        <d v="1972-02-12T00:00:00"/>
        <d v="1966-10-21T00:00:00"/>
        <d v="1953-05-23T00:00:00"/>
        <d v="1952-10-01T00:00:00"/>
        <d v="1954-08-03T00:00:00"/>
        <d v="1957-03-18T00:00:00"/>
        <d v="1956-08-09T00:00:00"/>
        <d v="1954-08-12T00:00:00"/>
        <d v="1977-01-24T00:00:00"/>
        <d v="1975-10-20T00:00:00"/>
        <d v="1966-02-17T00:00:00"/>
        <d v="1972-01-06T00:00:00"/>
        <d v="1969-08-07T00:00:00"/>
        <d v="1965-07-03T00:00:00"/>
        <d v="1971-03-16T00:00:00"/>
        <d v="1969-05-04T00:00:00"/>
        <d v="1968-02-18T00:00:00"/>
        <d v="1950-02-23T00:00:00"/>
        <d v="1967-04-26T00:00:00"/>
        <d v="1972-07-25T00:00:00"/>
        <d v="1977-08-04T00:00:00"/>
        <d v="1949-01-07T00:00:00"/>
        <d v="1964-10-20T00:00:00"/>
        <d v="1961-12-25T00:00:00"/>
        <d v="1959-05-12T00:00:00"/>
        <d v="1970-12-17T00:00:00"/>
        <d v="1957-03-21T00:00:00"/>
        <d v="1961-10-02T00:00:00"/>
        <d v="1954-11-08T00:00:00"/>
        <d v="1962-10-14T00:00:00"/>
        <d v="1959-10-31T00:00:00"/>
        <d v="1951-03-07T00:00:00"/>
        <d v="1951-05-19T00:00:00"/>
        <d v="1949-05-14T00:00:00"/>
        <d v="1951-01-08T00:00:00"/>
        <d v="1976-04-16T00:00:00"/>
        <d v="1965-06-07T00:00:00"/>
        <d v="1964-12-19T00:00:00"/>
        <d v="1968-05-27T00:00:00"/>
        <d v="1971-12-31T00:00:00"/>
        <d v="1975-03-25T00:00:00"/>
        <d v="1958-04-29T00:00:00"/>
        <d v="1962-05-03T00:00:00"/>
        <d v="1974-12-31T00:00:00"/>
        <d v="1964-05-22T00:00:00"/>
        <d v="1952-02-17T00:00:00"/>
        <d v="1969-01-13T00:00:00"/>
        <d v="1967-01-15T00:00:00"/>
        <d v="1953-12-12T00:00:00"/>
        <d v="1967-08-12T00:00:00"/>
        <d v="1954-12-18T00:00:00"/>
        <d v="1956-02-07T00:00:00"/>
        <d v="1978-10-29T00:00:00"/>
        <d v="1955-07-25T00:00:00"/>
        <d v="1963-04-28T00:00:00"/>
        <d v="1957-04-09T00:00:00"/>
        <d v="1956-07-23T00:00:00"/>
        <d v="1976-06-23T00:00:00"/>
        <d v="1965-12-15T00:00:00"/>
        <d v="1978-04-26T00:00:00"/>
        <d v="1966-07-29T00:00:00"/>
        <d v="1950-01-13T00:00:00"/>
        <d v="1960-08-17T00:00:00"/>
        <d v="1970-01-06T00:00:00"/>
        <d v="1956-05-05T00:00:00"/>
        <d v="1957-07-19T00:00:00"/>
        <d v="1963-11-26T00:00:00"/>
        <d v="1973-10-16T00:00:00"/>
        <d v="1963-10-24T00:00:00"/>
        <d v="1960-06-16T00:00:00"/>
        <d v="1978-04-10T00:00:00"/>
        <d v="1970-07-12T00:00:00"/>
        <d v="1967-07-10T00:00:00"/>
        <d v="1965-11-04T00:00:00"/>
        <d v="1954-08-27T00:00:00"/>
        <d v="1974-08-08T00:00:00"/>
        <d v="1950-02-20T00:00:00"/>
        <d v="1970-02-10T00:00:00"/>
        <d v="1977-04-14T00:00:00"/>
        <d v="1972-11-28T00:00:00"/>
        <d v="1952-11-27T00:00:00"/>
        <d v="1953-09-01T00:00:00"/>
        <d v="1955-07-12T00:00:00"/>
        <d v="1949-10-07T00:00:00"/>
        <d v="1954-02-20T00:00:00"/>
        <d v="1977-06-26T00:00:00"/>
        <d v="1957-12-15T00:00:00"/>
        <d v="1975-12-22T00:00:00"/>
        <d v="1974-09-19T00:00:00"/>
        <d v="1953-10-01T00:00:00"/>
        <d v="1977-08-14T00:00:00"/>
        <d v="1950-04-21T00:00:00"/>
        <d v="1950-09-05T00:00:00"/>
        <d v="1978-04-01T00:00:00"/>
        <d v="1960-05-19T00:00:00"/>
        <d v="1973-09-30T00:00:00"/>
        <d v="1963-11-14T00:00:00"/>
        <d v="1978-06-25T00:00:00"/>
        <d v="1976-06-20T00:00:00"/>
        <d v="1972-12-30T00:00:00"/>
        <d v="1974-07-16T00:00:00"/>
        <d v="1957-11-05T00:00:00"/>
        <d v="1950-09-04T00:00:00"/>
        <d v="1950-01-21T00:00:00"/>
        <d v="1977-07-10T00:00:00"/>
        <d v="1949-04-25T00:00:00"/>
        <d v="1955-07-09T00:00:00"/>
        <d v="1966-09-22T00:00:00"/>
        <d v="1968-01-25T00:00:00"/>
        <d v="1956-07-15T00:00:00"/>
        <d v="1977-12-20T00:00:00"/>
        <d v="1957-10-02T00:00:00"/>
        <d v="1964-06-02T00:00:00"/>
        <d v="1976-11-06T00:00:00"/>
        <d v="1973-06-03T00:00:00"/>
        <d v="1971-10-02T00:00:00"/>
        <d v="1950-02-08T00:00:00"/>
        <d v="1969-11-21T00:00:00"/>
        <d v="1967-11-10T00:00:00"/>
        <d v="1953-01-11T00:00:00"/>
        <d v="1966-04-10T00:00:00"/>
        <d v="1971-11-24T00:00:00"/>
        <d v="1978-06-29T00:00:00"/>
        <d v="1974-10-28T00:00:00"/>
        <d v="1974-10-26T00:00:00"/>
        <d v="1975-02-14T00:00:00"/>
        <d v="1961-06-29T00:00:00"/>
        <d v="1977-07-04T00:00:00"/>
        <d v="1961-03-06T00:00:00"/>
        <d v="1970-12-14T00:00:00"/>
        <d v="1954-10-07T00:00:00"/>
        <d v="1959-09-06T00:00:00"/>
        <d v="1962-05-12T00:00:00"/>
        <d v="1972-12-28T00:00:00"/>
        <d v="1952-06-02T00:00:00"/>
        <d v="1968-06-27T00:00:00"/>
        <d v="1973-04-17T00:00:00"/>
        <d v="1949-03-07T00:00:00"/>
        <d v="1974-02-24T00:00:00"/>
        <d v="1952-02-02T00:00:00"/>
        <d v="1953-02-19T00:00:00"/>
        <d v="1965-04-03T00:00:00"/>
        <d v="1967-09-19T00:00:00"/>
        <d v="1960-11-20T00:00:00"/>
        <d v="1959-03-20T00:00:00"/>
        <d v="1964-01-10T00:00:00"/>
        <d v="1960-03-29T00:00:00"/>
        <d v="1956-02-13T00:00:00"/>
        <d v="1971-10-05T00:00:00"/>
        <d v="1959-06-10T00:00:00"/>
        <d v="1969-08-25T00:00:00"/>
        <d v="1958-06-20T00:00:00"/>
        <d v="1966-09-23T00:00:00"/>
        <d v="1962-10-04T00:00:00"/>
        <d v="1978-01-29T00:00:00"/>
        <d v="1973-01-25T00:00:00"/>
        <d v="1969-09-18T00:00:00"/>
        <d v="1955-01-05T00:00:00"/>
        <d v="1957-08-18T00:00:00"/>
        <d v="1960-09-12T00:00:00"/>
        <d v="1972-01-25T00:00:00"/>
        <d v="1976-05-27T00:00:00"/>
        <d v="1949-07-21T00:00:00"/>
        <d v="1950-03-24T00:00:00"/>
        <d v="1962-10-19T00:00:00"/>
        <d v="1966-06-03T00:00:00"/>
        <d v="1962-02-23T00:00:00"/>
        <d v="1975-09-14T00:00:00"/>
        <d v="1976-02-15T00:00:00"/>
        <d v="1976-05-01T00:00:00"/>
        <d v="1953-03-13T00:00:00"/>
        <d v="1975-10-26T00:00:00"/>
        <d v="1973-10-09T00:00:00"/>
        <d v="1957-08-10T00:00:00"/>
        <d v="1957-05-29T00:00:00"/>
        <d v="1955-02-21T00:00:00"/>
        <d v="1954-05-17T00:00:00"/>
        <d v="1950-09-11T00:00:00"/>
        <d v="1963-02-05T00:00:00"/>
        <d v="1964-10-07T00:00:00"/>
        <d v="1953-02-04T00:00:00"/>
        <d v="1952-05-07T00:00:00"/>
        <d v="1961-10-04T00:00:00"/>
        <d v="1965-11-15T00:00:00"/>
        <d v="1967-12-14T00:00:00"/>
        <d v="1965-11-28T00:00:00"/>
        <d v="1950-06-16T00:00:00"/>
        <d v="1979-08-07T00:00:00"/>
        <d v="1949-02-04T00:00:00"/>
        <d v="1966-03-25T00:00:00"/>
        <d v="1975-04-04T00:00:00"/>
        <d v="1978-01-20T00:00:00"/>
        <d v="1967-06-24T00:00:00"/>
        <d v="1964-12-18T00:00:00"/>
        <d v="1962-12-21T00:00:00"/>
        <d v="1962-12-13T00:00:00"/>
        <d v="1959-01-19T00:00:00"/>
        <d v="1964-01-18T00:00:00"/>
        <d v="1963-04-03T00:00:00"/>
        <d v="1973-09-18T00:00:00"/>
        <d v="1964-07-20T00:00:00"/>
        <d v="1972-12-26T00:00:00"/>
        <d v="1954-09-16T00:00:00"/>
        <d v="1955-04-13T00:00:00"/>
        <d v="1977-11-21T00:00:00"/>
        <d v="1974-09-27T00:00:00"/>
        <d v="1953-06-12T00:00:00"/>
        <d v="1968-05-17T00:00:00"/>
        <d v="1978-10-22T00:00:00"/>
        <d v="1951-02-19T00:00:00"/>
        <d v="1975-03-15T00:00:00"/>
        <d v="1977-08-15T00:00:00"/>
        <d v="1955-04-11T00:00:00"/>
        <d v="1968-11-09T00:00:00"/>
        <d v="1960-02-14T00:00:00"/>
        <d v="1967-07-21T00:00:00"/>
        <d v="1972-12-14T00:00:00"/>
        <d v="1966-09-08T00:00:00"/>
        <d v="1950-08-02T00:00:00"/>
        <d v="1962-12-23T00:00:00"/>
        <d v="1952-03-25T00:00:00"/>
        <d v="1965-05-31T00:00:00"/>
        <d v="1951-11-01T00:00:00"/>
        <d v="1973-09-17T00:00:00"/>
        <d v="1968-10-02T00:00:00"/>
        <d v="1957-06-08T00:00:00"/>
        <d v="1954-04-19T00:00:00"/>
        <d v="1976-12-13T00:00:00"/>
        <d v="1975-04-09T00:00:00"/>
        <d v="1968-12-31T00:00:00"/>
        <d v="1965-10-03T00:00:00"/>
        <d v="1960-11-11T00:00:00"/>
        <d v="1955-04-17T00:00:00"/>
        <d v="1965-06-06T00:00:00"/>
        <d v="1954-09-07T00:00:00"/>
        <d v="1954-03-31T00:00:00"/>
        <d v="1969-08-21T00:00:00"/>
        <d v="1966-12-31T00:00:00"/>
        <d v="1952-04-19T00:00:00"/>
        <d v="1963-06-21T00:00:00"/>
        <d v="1955-05-19T00:00:00"/>
        <d v="1958-03-25T00:00:00"/>
        <d v="1949-02-09T00:00:00"/>
        <d v="1958-10-12T00:00:00"/>
        <d v="1965-06-25T00:00:00"/>
        <d v="1979-08-05T00:00:00"/>
        <d v="1955-02-12T00:00:00"/>
        <d v="1951-11-29T00:00:00"/>
        <d v="1978-06-09T00:00:00"/>
        <d v="1974-10-06T00:00:00"/>
        <d v="1969-10-30T00:00:00"/>
        <d v="1978-03-16T00:00:00"/>
        <d v="1955-07-07T00:00:00"/>
        <d v="1970-02-18T00:00:00"/>
        <d v="1971-09-28T00:00:00"/>
        <d v="1959-10-10T00:00:00"/>
        <d v="1949-08-06T00:00:00"/>
        <d v="1956-08-27T00:00:00"/>
        <d v="1950-01-12T00:00:00"/>
        <d v="1971-11-26T00:00:00"/>
        <d v="1971-06-03T00:00:00"/>
        <d v="1950-09-17T00:00:00"/>
        <d v="1955-09-29T00:00:00"/>
        <d v="1966-02-12T00:00:00"/>
        <d v="1965-10-19T00:00:00"/>
        <d v="1961-05-27T00:00:00"/>
        <d v="1959-05-18T00:00:00"/>
        <d v="1965-05-05T00:00:00"/>
        <d v="1964-06-09T00:00:00"/>
        <d v="1965-11-07T00:00:00"/>
        <d v="1955-11-17T00:00:00"/>
        <d v="1954-05-15T00:00:00"/>
        <d v="1970-08-16T00:00:00"/>
        <d v="1965-08-06T00:00:00"/>
        <d v="1955-06-12T00:00:00"/>
        <d v="1972-04-05T00:00:00"/>
        <d v="1965-03-30T00:00:00"/>
        <d v="1958-03-04T00:00:00"/>
        <d v="1953-11-15T00:00:00"/>
        <d v="1976-11-02T00:00:00"/>
        <d v="1976-10-18T00:00:00"/>
        <d v="1957-12-01T00:00:00"/>
        <d v="1976-03-15T00:00:00"/>
        <d v="1975-08-30T00:00:00"/>
        <d v="1970-02-11T00:00:00"/>
        <d v="1966-04-13T00:00:00"/>
        <d v="1959-11-25T00:00:00"/>
        <d v="1954-04-29T00:00:00"/>
        <d v="1949-05-03T00:00:00"/>
        <d v="1956-07-05T00:00:00"/>
        <d v="1958-07-24T00:00:00"/>
        <d v="1965-02-14T00:00:00"/>
        <d v="1960-02-29T00:00:00"/>
        <d v="1976-06-07T00:00:00"/>
        <d v="1971-03-10T00:00:00"/>
        <d v="1960-07-06T00:00:00"/>
        <d v="1967-11-02T00:00:00"/>
        <d v="1958-08-11T00:00:00"/>
        <d v="1958-05-26T00:00:00"/>
        <d v="1976-07-12T00:00:00"/>
        <d v="1965-10-18T00:00:00"/>
        <d v="1965-04-04T00:00:00"/>
        <d v="1951-07-02T00:00:00"/>
        <d v="1978-09-19T00:00:00"/>
        <d v="1977-04-09T00:00:00"/>
        <d v="1972-06-15T00:00:00"/>
        <d v="1958-04-26T00:00:00"/>
        <d v="1950-12-15T00:00:00"/>
        <d v="1966-06-29T00:00:00"/>
        <d v="1977-11-11T00:00:00"/>
        <d v="1977-02-14T00:00:00"/>
        <d v="1975-01-16T00:00:00"/>
        <d v="1967-12-23T00:00:00"/>
        <d v="1954-05-13T00:00:00"/>
        <d v="1960-01-26T00:00:00"/>
        <d v="1966-09-29T00:00:00"/>
        <d v="1957-04-30T00:00:00"/>
        <d v="1952-07-11T00:00:00"/>
        <d v="1972-02-10T00:00:00"/>
        <d v="1954-04-18T00:00:00"/>
        <d v="1960-11-30T00:00:00"/>
        <d v="1960-10-24T00:00:00"/>
        <d v="1957-01-21T00:00:00"/>
        <d v="1974-12-29T00:00:00"/>
        <d v="1952-07-17T00:00:00"/>
        <d v="1953-03-24T00:00:00"/>
        <d v="1978-05-20T00:00:00"/>
        <d v="1949-05-02T00:00:00"/>
        <d v="1951-11-23T00:00:00"/>
        <d v="1949-10-19T00:00:00"/>
        <d v="1976-02-12T00:00:00"/>
        <d v="1957-12-24T00:00:00"/>
        <d v="1957-09-04T00:00:00"/>
        <d v="1956-10-21T00:00:00"/>
        <d v="1966-10-10T00:00:00"/>
        <d v="1954-07-04T00:00:00"/>
        <d v="1952-11-24T00:00:00"/>
        <d v="1950-07-02T00:00:00"/>
        <d v="1962-03-10T00:00:00"/>
        <d v="1958-09-19T00:00:00"/>
        <d v="1973-04-20T00:00:00"/>
        <d v="1950-12-22T00:00:00"/>
        <d v="1977-05-22T00:00:00"/>
        <d v="1966-06-17T00:00:00"/>
        <d v="1965-04-27T00:00:00"/>
        <d v="1959-03-28T00:00:00"/>
        <d v="1950-03-26T00:00:00"/>
        <d v="1949-11-12T00:00:00"/>
        <d v="1965-12-02T00:00:00"/>
        <d v="1964-05-12T00:00:00"/>
        <d v="1975-05-13T00:00:00"/>
        <d v="1949-05-05T00:00:00"/>
        <d v="1973-05-29T00:00:00"/>
        <d v="1968-12-21T00:00:00"/>
        <d v="1975-06-04T00:00:00"/>
        <d v="1956-06-26T00:00:00"/>
        <d v="1973-12-05T00:00:00"/>
        <d v="1961-04-02T00:00:00"/>
        <d v="1977-03-04T00:00:00"/>
        <d v="1973-07-05T00:00:00"/>
        <d v="1961-01-07T00:00:00"/>
        <d v="1959-05-09T00:00:00"/>
        <d v="1970-02-01T00:00:00"/>
        <d v="1956-04-27T00:00:00"/>
        <d v="1975-06-01T00:00:00"/>
        <d v="1971-10-20T00:00:00"/>
        <d v="1972-04-18T00:00:00"/>
        <d v="1966-10-07T00:00:00"/>
        <d v="1963-01-02T00:00:00"/>
        <d v="1959-08-11T00:00:00"/>
        <d v="1950-11-30T00:00:00"/>
        <d v="1969-11-20T00:00:00"/>
        <d v="1960-12-29T00:00:00"/>
        <d v="1977-09-19T00:00:00"/>
        <d v="1974-03-09T00:00:00"/>
        <d v="1951-01-30T00:00:00"/>
        <d v="1970-04-03T00:00:00"/>
        <d v="1962-06-30T00:00:00"/>
        <d v="1977-11-16T00:00:00"/>
        <d v="1963-03-15T00:00:00"/>
        <d v="1965-02-13T00:00:00"/>
        <d v="1975-12-17T00:00:00"/>
        <d v="1958-12-11T00:00:00"/>
        <d v="1977-08-03T00:00:00"/>
        <d v="1970-02-21T00:00:00"/>
        <d v="1972-12-11T00:00:00"/>
        <d v="1956-06-23T00:00:00"/>
        <d v="1968-09-10T00:00:00"/>
        <d v="1955-01-06T00:00:00"/>
        <d v="1957-05-28T00:00:00"/>
        <d v="1969-02-13T00:00:00"/>
        <d v="1963-02-28T00:00:00"/>
        <d v="1963-06-08T00:00:00"/>
        <d v="1962-10-07T00:00:00"/>
        <d v="1964-09-18T00:00:00"/>
        <d v="1957-08-15T00:00:00"/>
        <d v="1975-09-26T00:00:00"/>
        <d v="1958-11-13T00:00:00"/>
        <d v="1957-04-14T00:00:00"/>
        <d v="1956-07-14T00:00:00"/>
        <d v="1956-02-17T00:00:00"/>
        <d v="1962-08-21T00:00:00"/>
        <d v="1965-08-08T00:00:00"/>
        <d v="1952-09-01T00:00:00"/>
        <d v="1970-06-19T00:00:00"/>
        <d v="1955-08-18T00:00:00"/>
        <d v="1968-05-01T00:00:00"/>
        <d v="1978-10-09T00:00:00"/>
        <d v="1969-11-29T00:00:00"/>
        <d v="1978-01-01T00:00:00"/>
        <d v="1976-05-31T00:00:00"/>
        <d v="1973-10-21T00:00:00"/>
        <d v="1965-03-22T00:00:00"/>
        <d v="1972-08-14T00:00:00"/>
        <d v="1968-01-31T00:00:00"/>
        <d v="1963-02-13T00:00:00"/>
        <d v="1960-07-22T00:00:00"/>
        <d v="1962-11-06T00:00:00"/>
        <d v="1965-01-21T00:00:00"/>
        <d v="1951-07-21T00:00:00"/>
        <d v="1976-01-30T00:00:00"/>
        <d v="1963-07-05T00:00:00"/>
        <d v="1961-09-15T00:00:00"/>
        <d v="1959-08-29T00:00:00"/>
        <d v="1968-09-12T00:00:00"/>
        <d v="1975-09-20T00:00:00"/>
        <d v="1970-06-11T00:00:00"/>
        <d v="1950-12-25T00:00:00"/>
        <d v="1955-02-04T00:00:00"/>
        <d v="1952-05-22T00:00:00"/>
        <d v="1972-02-15T00:00:00"/>
        <d v="1953-02-07T00:00:00"/>
        <d v="1977-01-06T00:00:00"/>
        <d v="1954-05-20T00:00:00"/>
        <d v="1952-02-10T00:00:00"/>
        <d v="1978-01-11T00:00:00"/>
        <d v="1966-10-27T00:00:00"/>
        <d v="1950-06-28T00:00:00"/>
        <d v="1969-08-02T00:00:00"/>
        <d v="1969-08-06T00:00:00"/>
        <d v="1962-06-20T00:00:00"/>
        <d v="1977-01-28T00:00:00"/>
        <d v="1973-10-02T00:00:00"/>
        <d v="1965-08-05T00:00:00"/>
        <d v="1949-10-29T00:00:00"/>
        <d v="1969-12-06T00:00:00"/>
        <d v="1950-10-17T00:00:00"/>
        <d v="1949-08-10T00:00:00"/>
        <d v="1974-01-14T00:00:00"/>
        <d v="1958-10-29T00:00:00"/>
        <d v="1962-05-19T00:00:00"/>
        <d v="1949-05-18T00:00:00"/>
        <d v="1963-02-21T00:00:00"/>
        <d v="1958-03-19T00:00:00"/>
        <d v="1972-09-27T00:00:00"/>
        <d v="1969-11-04T00:00:00"/>
        <d v="1967-08-04T00:00:00"/>
        <d v="1960-08-14T00:00:00"/>
        <d v="1957-07-06T00:00:00"/>
        <d v="1976-04-18T00:00:00"/>
        <d v="1949-05-20T00:00:00"/>
        <d v="1968-09-18T00:00:00"/>
        <d v="1964-07-31T00:00:00"/>
        <d v="1972-05-08T00:00:00"/>
        <d v="1971-07-10T00:00:00"/>
        <d v="1953-10-04T00:00:00"/>
        <d v="1961-06-15T00:00:00"/>
        <d v="1970-12-11T00:00:00"/>
        <d v="1960-08-29T00:00:00"/>
        <d v="1966-06-30T00:00:00"/>
        <d v="1961-12-08T00:00:00"/>
        <d v="1976-02-03T00:00:00"/>
        <d v="1971-02-13T00:00:00"/>
        <d v="1973-04-06T00:00:00"/>
        <d v="1971-11-10T00:00:00"/>
        <d v="1969-04-19T00:00:00"/>
        <d v="1966-10-03T00:00:00"/>
        <d v="1949-12-26T00:00:00"/>
        <d v="1959-08-06T00:00:00"/>
        <d v="1958-06-04T00:00:00"/>
        <d v="1973-05-08T00:00:00"/>
        <d v="1975-12-03T00:00:00"/>
        <d v="1955-09-10T00:00:00"/>
        <d v="1964-09-17T00:00:00"/>
        <d v="1962-11-19T00:00:00"/>
        <d v="1954-11-03T00:00:00"/>
        <d v="1976-03-02T00:00:00"/>
        <d v="1958-02-12T00:00:00"/>
        <d v="1949-04-11T00:00:00"/>
        <d v="1956-04-19T00:00:00"/>
        <d v="1965-07-12T00:00:00"/>
        <d v="1973-02-05T00:00:00"/>
        <d v="1950-01-16T00:00:00"/>
        <d v="1965-05-28T00:00:00"/>
        <d v="1970-01-15T00:00:00"/>
        <d v="1953-01-21T00:00:00"/>
        <d v="1952-11-25T00:00:00"/>
        <d v="1973-02-04T00:00:00"/>
        <d v="1975-05-19T00:00:00"/>
        <d v="1961-12-07T00:00:00"/>
        <d v="1969-05-28T00:00:00"/>
        <d v="1952-07-27T00:00:00"/>
        <d v="1969-09-26T00:00:00"/>
        <d v="1954-09-08T00:00:00"/>
        <d v="1972-11-01T00:00:00"/>
        <d v="1951-08-17T00:00:00"/>
        <d v="1954-01-13T00:00:00"/>
        <d v="1951-01-21T00:00:00"/>
        <d v="1956-09-05T00:00:00"/>
        <d v="1962-09-07T00:00:00"/>
        <d v="1966-12-18T00:00:00"/>
        <d v="1966-01-09T00:00:00"/>
        <d v="1978-06-04T00:00:00"/>
        <d v="1967-11-09T00:00:00"/>
        <d v="1955-12-03T00:00:00"/>
        <d v="1977-02-28T00:00:00"/>
        <d v="1974-08-30T00:00:00"/>
        <d v="1967-01-31T00:00:00"/>
        <d v="1958-09-07T00:00:00"/>
        <d v="1976-04-03T00:00:00"/>
        <d v="1951-05-28T00:00:00"/>
        <d v="1958-08-14T00:00:00"/>
        <d v="1956-02-21T00:00:00"/>
        <d v="1977-03-16T00:00:00"/>
        <d v="1968-01-06T00:00:00"/>
        <d v="1960-07-11T00:00:00"/>
        <d v="1976-02-28T00:00:00"/>
        <d v="1960-05-21T00:00:00"/>
        <d v="1952-10-20T00:00:00"/>
        <d v="1977-09-13T00:00:00"/>
        <d v="1959-12-08T00:00:00"/>
        <d v="1977-02-15T00:00:00"/>
        <d v="1951-11-12T00:00:00"/>
        <d v="1976-01-09T00:00:00"/>
        <d v="1963-03-18T00:00:00"/>
        <d v="1960-10-14T00:00:00"/>
        <d v="1954-02-27T00:00:00"/>
        <d v="1976-09-11T00:00:00"/>
        <d v="1960-09-21T00:00:00"/>
        <d v="1971-12-27T00:00:00"/>
        <d v="1961-04-24T00:00:00"/>
        <d v="1953-04-26T00:00:00"/>
        <d v="1949-06-21T00:00:00"/>
        <d v="1963-02-20T00:00:00"/>
        <d v="1955-02-24T00:00:00"/>
        <d v="1974-12-25T00:00:00"/>
        <d v="1964-07-14T00:00:00"/>
        <d v="1966-04-07T00:00:00"/>
        <d v="1952-07-04T00:00:00"/>
        <d v="1953-12-11T00:00:00"/>
        <d v="1972-07-13T00:00:00"/>
        <d v="1964-07-28T00:00:00"/>
        <d v="1966-09-18T00:00:00"/>
        <d v="1961-03-09T00:00:00"/>
        <d v="1950-08-04T00:00:00"/>
        <d v="1971-06-06T00:00:00"/>
        <d v="1971-03-02T00:00:00"/>
        <d v="1966-11-06T00:00:00"/>
        <d v="1959-02-14T00:00:00"/>
        <d v="1971-04-10T00:00:00"/>
        <d v="1968-01-30T00:00:00"/>
        <d v="1976-01-24T00:00:00"/>
        <d v="1966-07-12T00:00:00"/>
        <d v="1966-06-24T00:00:00"/>
        <d v="1955-10-29T00:00:00"/>
        <d v="1976-06-15T00:00:00"/>
        <d v="1975-12-09T00:00:00"/>
        <d v="1974-07-20T00:00:00"/>
        <d v="1962-02-27T00:00:00"/>
        <d v="1957-11-19T00:00:00"/>
        <d v="1970-08-15T00:00:00"/>
        <d v="1950-02-06T00:00:00"/>
        <d v="1960-11-10T00:00:00"/>
        <d v="1959-09-02T00:00:00"/>
        <d v="1950-07-13T00:00:00"/>
        <d v="1976-08-11T00:00:00"/>
        <d v="1961-06-03T00:00:00"/>
        <d v="1970-07-01T00:00:00"/>
        <d v="1973-10-05T00:00:00"/>
        <d v="1960-01-21T00:00:00"/>
        <d v="1970-12-23T00:00:00"/>
        <d v="1964-05-30T00:00:00"/>
        <d v="1962-07-23T00:00:00"/>
        <d v="1952-03-13T00:00:00"/>
        <d v="1973-12-17T00:00:00"/>
        <d v="1953-08-24T00:00:00"/>
        <d v="1977-12-06T00:00:00"/>
        <d v="1957-06-06T00:00:00"/>
        <d v="1968-10-18T00:00:00"/>
        <d v="1975-05-24T00:00:00"/>
        <d v="1949-04-24T00:00:00"/>
        <d v="1951-07-19T00:00:00"/>
        <d v="1949-01-16T00:00:00"/>
        <d v="1968-08-30T00:00:00"/>
        <d v="1972-07-29T00:00:00"/>
        <d v="1960-07-12T00:00:00"/>
        <d v="1955-03-08T00:00:00"/>
        <d v="1949-01-13T00:00:00"/>
        <d v="1978-11-07T00:00:00"/>
        <d v="1956-07-30T00:00:00"/>
        <d v="1952-05-12T00:00:00"/>
        <d v="1978-10-06T00:00:00"/>
        <d v="1976-02-22T00:00:00"/>
        <d v="1974-03-01T00:00:00"/>
        <d v="1958-05-16T00:00:00"/>
        <d v="1956-04-25T00:00:00"/>
        <d v="1949-12-05T00:00:00"/>
        <d v="1978-08-30T00:00:00"/>
        <d v="1970-09-05T00:00:00"/>
        <d v="1974-06-29T00:00:00"/>
        <d v="1954-12-14T00:00:00"/>
        <d v="1954-02-18T00:00:00"/>
        <d v="1950-09-25T00:00:00"/>
        <d v="1975-01-12T00:00:00"/>
        <d v="1968-10-21T00:00:00"/>
        <d v="1962-09-29T00:00:00"/>
        <d v="1966-08-21T00:00:00"/>
        <d v="1978-04-06T00:00:00"/>
        <d v="1968-07-04T00:00:00"/>
        <d v="1952-08-01T00:00:00"/>
        <d v="1958-10-30T00:00:00"/>
        <d v="1971-07-01T00:00:00"/>
        <d v="1973-10-07T00:00:00"/>
        <d v="1970-03-07T00:00:00"/>
        <d v="1967-08-23T00:00:00"/>
        <d v="1953-04-25T00:00:00"/>
        <d v="1960-03-22T00:00:00"/>
        <d v="1954-05-22T00:00:00"/>
        <d v="1979-12-27T00:00:00"/>
        <d v="1979-12-25T00:00:00"/>
        <d v="1979-12-22T00:00:00"/>
        <d v="1979-12-21T00:00:00"/>
        <d v="1979-12-20T00:00:00"/>
        <d v="1979-12-17T00:00:00"/>
        <d v="1979-12-10T00:00:00"/>
        <d v="1979-12-08T00:00:00"/>
        <d v="1979-12-06T00:00:00"/>
        <d v="1979-12-01T00:00:00"/>
        <d v="1979-11-30T00:00:00"/>
        <d v="1979-11-29T00:00:00"/>
        <d v="1979-11-26T00:00:00"/>
        <d v="1979-11-20T00:00:00"/>
        <d v="1979-11-19T00:00:00"/>
        <d v="1979-11-17T00:00:00"/>
        <d v="1979-11-11T00:00:00"/>
        <d v="1979-11-10T00:00:00"/>
        <d v="1979-10-31T00:00:00"/>
        <d v="1979-10-28T00:00:00"/>
        <d v="1979-10-25T00:00:00"/>
        <d v="1979-10-23T00:00:00"/>
        <d v="1979-10-22T00:00:00"/>
        <d v="1979-10-20T00:00:00"/>
        <d v="1979-10-19T00:00:00"/>
        <d v="1979-10-17T00:00:00"/>
        <d v="1979-10-14T00:00:00"/>
        <d v="1979-10-09T00:00:00"/>
        <d v="1979-10-07T00:00:00"/>
        <d v="1979-09-29T00:00:00"/>
        <d v="1979-09-27T00:00:00"/>
        <d v="1979-09-25T00:00:00"/>
        <d v="1979-09-21T00:00:00"/>
        <d v="1979-09-14T00:00:00"/>
        <d v="1979-09-11T00:00:00"/>
        <d v="1979-09-03T00:00:00"/>
        <d v="1979-08-31T00:00:00"/>
        <d v="1979-08-28T00:00:00"/>
        <d v="1979-08-16T00:00:00"/>
        <d v="1979-08-15T00:00:00"/>
        <d v="1979-08-12T00:00:00"/>
        <d v="1979-08-08T00:00:00"/>
        <d v="1979-08-06T00:00:00"/>
        <d v="1979-07-29T00:00:00"/>
        <d v="1979-07-25T00:00:00"/>
        <d v="1979-07-23T00:00:00"/>
        <d v="1979-07-15T00:00:00"/>
        <d v="1979-07-14T00:00:00"/>
        <d v="1979-07-10T00:00:00"/>
        <d v="1979-07-09T00:00:00"/>
        <d v="1979-06-29T00:00:00"/>
        <d v="1979-06-20T00:00:00"/>
        <d v="1979-06-18T00:00:00"/>
        <d v="1979-06-14T00:00:00"/>
        <d v="1979-06-13T00:00:00"/>
        <d v="1979-06-11T00:00:00"/>
        <d v="1979-06-09T00:00:00"/>
        <d v="1979-06-06T00:00:00"/>
        <d v="1979-06-05T00:00:00"/>
        <d v="1979-06-04T00:00:00"/>
        <d v="1979-06-03T00:00:00"/>
        <d v="1979-05-31T00:00:00"/>
        <d v="1979-05-28T00:00:00"/>
        <d v="1979-05-26T00:00:00"/>
        <d v="1979-05-25T00:00:00"/>
        <d v="1979-05-24T00:00:00"/>
        <d v="1979-05-22T00:00:00"/>
        <d v="1979-05-19T00:00:00"/>
        <d v="1979-05-16T00:00:00"/>
        <d v="1979-05-13T00:00:00"/>
        <d v="1979-05-11T00:00:00"/>
        <d v="1979-05-09T00:00:00"/>
        <d v="1979-05-06T00:00:00"/>
        <d v="1979-04-25T00:00:00"/>
        <d v="1979-04-19T00:00:00"/>
        <d v="1979-04-13T00:00:00"/>
        <d v="1979-04-10T00:00:00"/>
        <d v="1979-04-09T00:00:00"/>
        <d v="1979-03-29T00:00:00"/>
        <d v="1979-03-17T00:00:00"/>
        <d v="1979-03-09T00:00:00"/>
        <d v="1979-03-08T00:00:00"/>
        <d v="1979-02-25T00:00:00"/>
        <d v="1979-02-24T00:00:00"/>
        <d v="1979-02-23T00:00:00"/>
        <d v="1979-02-22T00:00:00"/>
        <d v="1979-02-16T00:00:00"/>
        <d v="1979-02-12T00:00:00"/>
        <d v="1979-02-09T00:00:00"/>
        <d v="1979-02-03T00:00:00"/>
        <d v="1979-01-31T00:00:00"/>
        <d v="1979-01-22T00:00:00"/>
        <d v="1979-01-20T00:00:00"/>
        <d v="1979-01-16T00:00:00"/>
        <d v="1979-01-12T00:00:00"/>
        <d v="1979-01-05T00:00:00"/>
        <d v="1979-01-03T00:00:00"/>
        <d v="1979-01-02T00:00:00"/>
        <d v="1979-01-01T00:00:00"/>
        <d v="1978-12-29T00:00:00"/>
        <d v="1978-12-28T00:00:00"/>
        <d v="1978-12-26T00:00:00"/>
        <d v="1978-12-25T00:00:00"/>
        <d v="1978-12-21T00:00:00"/>
        <d v="1978-12-19T00:00:00"/>
        <d v="1978-12-18T00:00:00"/>
        <d v="1978-12-17T00:00:00"/>
        <d v="1978-12-13T00:00:00"/>
        <d v="1978-12-12T00:00:00"/>
        <d v="1978-12-08T00:00:00"/>
        <d v="1978-12-07T00:00:00"/>
        <d v="1978-12-02T00:00:00"/>
        <d v="1978-11-30T00:00:00"/>
        <d v="1978-11-28T00:00:00"/>
        <d v="1978-11-23T00:00:00"/>
        <d v="1978-11-22T00:00:00"/>
        <d v="1978-11-16T00:00:00"/>
        <d v="1978-11-12T00:00:00"/>
        <d v="1978-10-28T00:00:00"/>
        <d v="1978-10-27T00:00:00"/>
        <d v="1978-10-24T00:00:00"/>
        <d v="1978-10-19T00:00:00"/>
        <d v="1978-10-10T00:00:00"/>
        <d v="1978-10-04T00:00:00"/>
        <d v="1978-10-02T00:00:00"/>
        <d v="1978-09-29T00:00:00"/>
        <d v="1978-09-25T00:00:00"/>
        <d v="1978-09-22T00:00:00"/>
        <d v="1978-09-21T00:00:00"/>
        <d v="1978-09-05T00:00:00"/>
        <d v="1978-08-31T00:00:00"/>
        <d v="1978-08-25T00:00:00"/>
        <d v="1978-08-21T00:00:00"/>
        <d v="1978-08-20T00:00:00"/>
        <d v="1978-08-19T00:00:00"/>
        <d v="1978-08-14T00:00:00"/>
        <d v="1978-08-12T00:00:00"/>
        <d v="1978-08-11T00:00:00"/>
        <d v="1978-08-10T00:00:00"/>
        <d v="1978-08-08T00:00:00"/>
        <d v="1978-08-07T00:00:00"/>
        <d v="1978-08-05T00:00:00"/>
        <d v="1978-08-03T00:00:00"/>
        <d v="1978-07-27T00:00:00"/>
        <d v="1978-07-26T00:00:00"/>
        <d v="1978-07-24T00:00:00"/>
        <d v="1978-07-21T00:00:00"/>
        <d v="1978-07-20T00:00:00"/>
        <d v="1978-07-19T00:00:00"/>
        <d v="1978-07-18T00:00:00"/>
        <d v="1978-07-15T00:00:00"/>
        <d v="1978-07-13T00:00:00"/>
        <d v="1978-07-06T00:00:00"/>
        <d v="1978-07-03T00:00:00"/>
        <d v="1978-06-27T00:00:00"/>
        <d v="1978-06-24T00:00:00"/>
        <d v="1978-06-22T00:00:00"/>
        <d v="1978-06-20T00:00:00"/>
        <d v="1978-06-14T00:00:00"/>
        <d v="1978-06-12T00:00:00"/>
        <d v="1978-06-01T00:00:00"/>
        <d v="1978-05-28T00:00:00"/>
        <d v="1978-05-26T00:00:00"/>
        <d v="1978-05-24T00:00:00"/>
        <d v="1978-05-14T00:00:00"/>
        <d v="1978-05-13T00:00:00"/>
        <d v="1978-05-12T00:00:00"/>
        <d v="1978-05-07T00:00:00"/>
        <d v="1978-05-05T00:00:00"/>
        <d v="1978-05-02T00:00:00"/>
        <d v="1978-04-14T00:00:00"/>
        <d v="1978-04-13T00:00:00"/>
        <d v="1978-04-12T00:00:00"/>
        <d v="1978-04-07T00:00:00"/>
        <d v="1978-04-03T00:00:00"/>
        <d v="1978-04-02T00:00:00"/>
        <d v="1978-03-31T00:00:00"/>
        <d v="1978-03-27T00:00:00"/>
        <d v="1978-03-22T00:00:00"/>
        <d v="1978-03-20T00:00:00"/>
        <d v="1978-03-19T00:00:00"/>
        <d v="1978-03-13T00:00:00"/>
        <d v="1978-03-08T00:00:00"/>
        <d v="1978-03-04T00:00:00"/>
        <d v="1978-03-02T00:00:00"/>
        <d v="1978-03-01T00:00:00"/>
        <d v="1978-02-28T00:00:00"/>
        <d v="1978-02-27T00:00:00"/>
        <d v="1978-02-17T00:00:00"/>
        <d v="1978-02-14T00:00:00"/>
        <d v="1978-02-06T00:00:00"/>
        <d v="1978-02-04T00:00:00"/>
        <d v="1978-02-01T00:00:00"/>
        <d v="1978-01-30T00:00:00"/>
        <d v="1978-01-15T00:00:00"/>
        <d v="1978-01-14T00:00:00"/>
        <d v="1978-01-12T00:00:00"/>
        <d v="1978-01-07T00:00:00"/>
        <d v="1978-01-06T00:00:00"/>
        <d v="1977-12-28T00:00:00"/>
        <d v="1977-12-24T00:00:00"/>
        <d v="1977-12-23T00:00:00"/>
        <d v="1977-12-19T00:00:00"/>
        <d v="1977-12-18T00:00:00"/>
        <d v="1977-11-17T00:00:00"/>
        <d v="1977-11-15T00:00:00"/>
        <d v="1977-11-14T00:00:00"/>
        <d v="1977-11-10T00:00:00"/>
        <d v="1977-11-09T00:00:00"/>
        <d v="1977-11-05T00:00:00"/>
        <d v="1977-11-04T00:00:00"/>
        <d v="1977-11-01T00:00:00"/>
        <d v="1977-10-26T00:00:00"/>
        <d v="1977-10-11T00:00:00"/>
        <d v="1977-10-10T00:00:00"/>
        <d v="1977-10-09T00:00:00"/>
        <d v="1977-10-04T00:00:00"/>
        <d v="1977-09-30T00:00:00"/>
        <d v="1977-09-27T00:00:00"/>
        <d v="1977-09-26T00:00:00"/>
        <d v="1977-09-23T00:00:00"/>
        <d v="1977-09-22T00:00:00"/>
        <d v="1977-09-18T00:00:00"/>
        <d v="1977-09-16T00:00:00"/>
        <d v="1977-09-15T00:00:00"/>
        <d v="1977-09-11T00:00:00"/>
        <d v="1977-09-09T00:00:00"/>
        <d v="1977-08-28T00:00:00"/>
        <d v="1977-08-27T00:00:00"/>
        <d v="1977-08-26T00:00:00"/>
        <d v="1977-08-13T00:00:00"/>
        <d v="1977-08-11T00:00:00"/>
        <d v="1977-08-09T00:00:00"/>
        <d v="1977-08-05T00:00:00"/>
        <d v="1977-07-23T00:00:00"/>
        <d v="1977-07-22T00:00:00"/>
        <d v="1977-07-15T00:00:00"/>
        <d v="1977-07-13T00:00:00"/>
        <d v="1977-07-02T00:00:00"/>
        <d v="1977-06-24T00:00:00"/>
        <d v="1977-06-21T00:00:00"/>
        <d v="1977-06-09T00:00:00"/>
        <d v="1977-06-05T00:00:00"/>
        <d v="1977-06-04T00:00:00"/>
        <d v="1977-05-30T00:00:00"/>
        <d v="1977-05-29T00:00:00"/>
        <d v="1977-05-26T00:00:00"/>
        <d v="1977-05-23T00:00:00"/>
        <d v="1977-05-21T00:00:00"/>
        <d v="1977-05-20T00:00:00"/>
        <d v="1977-05-18T00:00:00"/>
        <d v="1977-05-17T00:00:00"/>
        <d v="1977-05-15T00:00:00"/>
        <d v="1977-05-14T00:00:00"/>
        <d v="1977-05-12T00:00:00"/>
        <d v="1977-05-09T00:00:00"/>
        <d v="1977-04-27T00:00:00"/>
        <d v="1977-04-15T00:00:00"/>
        <d v="1977-04-13T00:00:00"/>
        <d v="1977-04-11T00:00:00"/>
        <d v="1977-04-08T00:00:00"/>
        <d v="1977-04-05T00:00:00"/>
        <d v="1977-04-01T00:00:00"/>
        <d v="1977-03-31T00:00:00"/>
        <d v="1977-03-27T00:00:00"/>
        <d v="1977-03-25T00:00:00"/>
        <d v="1977-03-23T00:00:00"/>
        <d v="1977-03-21T00:00:00"/>
        <d v="1977-03-20T00:00:00"/>
        <d v="1977-03-17T00:00:00"/>
        <d v="1977-03-15T00:00:00"/>
        <d v="1977-03-14T00:00:00"/>
        <d v="1977-03-12T00:00:00"/>
        <d v="1977-02-25T00:00:00"/>
        <d v="1977-02-24T00:00:00"/>
        <d v="1977-02-22T00:00:00"/>
        <d v="1977-02-19T00:00:00"/>
        <d v="1977-02-09T00:00:00"/>
        <d v="1977-02-06T00:00:00"/>
        <d v="1977-02-03T00:00:00"/>
        <d v="1977-02-01T00:00:00"/>
        <d v="1977-01-31T00:00:00"/>
        <d v="1977-01-30T00:00:00"/>
        <d v="1977-01-25T00:00:00"/>
        <d v="1977-01-22T00:00:00"/>
        <d v="1977-01-10T00:00:00"/>
        <d v="1977-01-08T00:00:00"/>
        <d v="1976-12-31T00:00:00"/>
        <d v="1976-12-29T00:00:00"/>
        <d v="1976-12-27T00:00:00"/>
        <d v="1976-12-24T00:00:00"/>
        <d v="1976-12-18T00:00:00"/>
        <d v="1976-12-17T00:00:00"/>
        <d v="1976-12-15T00:00:00"/>
        <d v="1976-12-14T00:00:00"/>
        <d v="1976-12-08T00:00:00"/>
        <d v="1976-12-06T00:00:00"/>
        <d v="1976-12-05T00:00:00"/>
        <d v="1976-12-04T00:00:00"/>
        <d v="1976-11-30T00:00:00"/>
        <d v="1976-11-29T00:00:00"/>
        <d v="1976-11-21T00:00:00"/>
        <d v="1976-11-17T00:00:00"/>
        <d v="1976-11-12T00:00:00"/>
        <d v="1976-11-11T00:00:00"/>
        <d v="1976-11-05T00:00:00"/>
        <d v="1976-11-04T00:00:00"/>
        <d v="1976-11-03T00:00:00"/>
        <d v="1976-10-30T00:00:00"/>
        <d v="1976-10-26T00:00:00"/>
        <d v="1976-10-25T00:00:00"/>
        <d v="1976-10-19T00:00:00"/>
        <d v="1976-10-16T00:00:00"/>
        <d v="1976-10-15T00:00:00"/>
        <d v="1976-10-14T00:00:00"/>
        <d v="1976-10-04T00:00:00"/>
        <d v="1976-09-29T00:00:00"/>
        <d v="1976-09-28T00:00:00"/>
        <d v="1976-09-27T00:00:00"/>
        <d v="1976-09-25T00:00:00"/>
        <d v="1976-09-17T00:00:00"/>
        <d v="1976-09-14T00:00:00"/>
        <d v="1976-09-12T00:00:00"/>
        <d v="1976-09-10T00:00:00"/>
        <d v="1976-09-06T00:00:00"/>
        <d v="1976-09-02T00:00:00"/>
        <d v="1976-08-29T00:00:00"/>
        <d v="1976-08-28T00:00:00"/>
        <d v="1976-08-24T00:00:00"/>
        <d v="1976-08-17T00:00:00"/>
        <d v="1976-08-16T00:00:00"/>
        <d v="1976-08-13T00:00:00"/>
        <d v="1976-08-09T00:00:00"/>
        <d v="1976-07-30T00:00:00"/>
        <d v="1976-07-26T00:00:00"/>
        <d v="1976-07-25T00:00:00"/>
        <d v="1976-07-19T00:00:00"/>
        <d v="1976-07-16T00:00:00"/>
        <d v="1976-07-14T00:00:00"/>
        <d v="1976-07-10T00:00:00"/>
        <d v="1976-07-08T00:00:00"/>
        <d v="1976-07-02T00:00:00"/>
        <d v="1976-07-01T00:00:00"/>
        <d v="1976-06-29T00:00:00"/>
        <d v="1976-06-24T00:00:00"/>
        <d v="1976-06-16T00:00:00"/>
        <d v="1976-06-12T00:00:00"/>
        <d v="1976-06-08T00:00:00"/>
        <d v="1976-06-03T00:00:00"/>
        <d v="1976-06-01T00:00:00"/>
        <d v="1976-05-15T00:00:00"/>
        <d v="1976-05-14T00:00:00"/>
        <d v="1976-05-08T00:00:00"/>
        <d v="1976-05-06T00:00:00"/>
        <d v="1976-05-05T00:00:00"/>
        <d v="1976-05-04T00:00:00"/>
        <d v="1976-04-30T00:00:00"/>
        <d v="1976-04-26T00:00:00"/>
        <d v="1976-04-23T00:00:00"/>
        <d v="1976-04-21T00:00:00"/>
        <d v="1976-04-15T00:00:00"/>
        <d v="1976-04-06T00:00:00"/>
        <d v="1976-03-30T00:00:00"/>
        <d v="1976-03-29T00:00:00"/>
        <d v="1976-03-24T00:00:00"/>
        <d v="1976-03-22T00:00:00"/>
        <d v="1976-03-19T00:00:00"/>
        <d v="1976-03-17T00:00:00"/>
        <d v="1976-03-06T00:00:00"/>
        <d v="1976-03-03T00:00:00"/>
        <d v="1976-02-25T00:00:00"/>
        <d v="1976-02-19T00:00:00"/>
        <d v="1976-02-06T00:00:00"/>
        <d v="1976-02-05T00:00:00"/>
        <d v="1976-02-04T00:00:00"/>
        <d v="1976-02-02T00:00:00"/>
        <d v="1976-02-01T00:00:00"/>
        <d v="1976-01-26T00:00:00"/>
        <d v="1976-01-25T00:00:00"/>
        <d v="1976-01-23T00:00:00"/>
        <d v="1976-01-22T00:00:00"/>
        <d v="1976-01-12T00:00:00"/>
        <d v="1976-01-10T00:00:00"/>
        <d v="1975-12-28T00:00:00"/>
        <d v="1975-12-27T00:00:00"/>
        <d v="1975-12-23T00:00:00"/>
        <d v="1975-12-21T00:00:00"/>
        <d v="1975-12-20T00:00:00"/>
        <d v="1975-12-19T00:00:00"/>
        <d v="1975-12-18T00:00:00"/>
        <d v="1975-12-08T00:00:00"/>
        <d v="1975-12-07T00:00:00"/>
        <d v="1975-12-06T00:00:00"/>
        <d v="1975-12-05T00:00:00"/>
        <d v="1975-12-04T00:00:00"/>
        <d v="1975-12-02T00:00:00"/>
        <d v="1975-11-20T00:00:00"/>
        <d v="1975-11-06T00:00:00"/>
        <d v="1975-11-01T00:00:00"/>
        <d v="1975-10-31T00:00:00"/>
        <d v="1975-10-30T00:00:00"/>
        <d v="1975-10-27T00:00:00"/>
        <d v="1975-10-25T00:00:00"/>
        <d v="1975-10-17T00:00:00"/>
        <d v="1975-10-16T00:00:00"/>
        <d v="1975-10-12T00:00:00"/>
        <d v="1975-10-11T00:00:00"/>
        <d v="1975-10-03T00:00:00"/>
        <d v="1975-10-01T00:00:00"/>
        <d v="1975-09-28T00:00:00"/>
        <d v="1975-09-22T00:00:00"/>
        <d v="1975-09-18T00:00:00"/>
        <d v="1975-09-16T00:00:00"/>
        <d v="1975-09-10T00:00:00"/>
        <d v="1975-09-05T00:00:00"/>
        <d v="1975-08-28T00:00:00"/>
        <d v="1975-08-24T00:00:00"/>
        <d v="1975-08-20T00:00:00"/>
        <d v="1975-08-19T00:00:00"/>
        <d v="1975-08-17T00:00:00"/>
        <d v="1975-08-10T00:00:00"/>
        <d v="1975-08-09T00:00:00"/>
        <d v="1975-08-06T00:00:00"/>
        <d v="1975-08-05T00:00:00"/>
        <d v="1975-08-04T00:00:00"/>
        <d v="1975-08-02T00:00:00"/>
        <d v="1975-07-31T00:00:00"/>
        <d v="1975-07-29T00:00:00"/>
        <d v="1975-07-27T00:00:00"/>
        <d v="1975-07-24T00:00:00"/>
        <d v="1975-07-17T00:00:00"/>
        <d v="1975-07-13T00:00:00"/>
        <d v="1975-07-10T00:00:00"/>
        <d v="1975-07-08T00:00:00"/>
        <d v="1975-07-05T00:00:00"/>
        <d v="1975-06-29T00:00:00"/>
        <d v="1975-06-28T00:00:00"/>
        <d v="1975-06-26T00:00:00"/>
        <d v="1975-06-25T00:00:00"/>
        <d v="1975-06-24T00:00:00"/>
        <d v="1975-06-21T00:00:00"/>
        <d v="1975-06-18T00:00:00"/>
        <d v="1975-06-16T00:00:00"/>
        <d v="1975-06-12T00:00:00"/>
        <d v="1975-06-08T00:00:00"/>
        <d v="1975-06-06T00:00:00"/>
        <d v="1975-06-05T00:00:00"/>
        <d v="1975-05-27T00:00:00"/>
        <d v="1975-05-15T00:00:00"/>
        <d v="1975-05-14T00:00:00"/>
        <d v="1975-05-10T00:00:00"/>
        <d v="1975-05-08T00:00:00"/>
        <d v="1975-05-05T00:00:00"/>
        <d v="1975-05-04T00:00:00"/>
        <d v="1975-04-25T00:00:00"/>
        <d v="1975-04-19T00:00:00"/>
        <d v="1975-04-17T00:00:00"/>
        <d v="1975-04-13T00:00:00"/>
        <d v="1975-04-12T00:00:00"/>
        <d v="1975-04-06T00:00:00"/>
        <d v="1975-04-05T00:00:00"/>
        <d v="1975-04-03T00:00:00"/>
        <d v="1975-04-02T00:00:00"/>
        <d v="1975-04-01T00:00:00"/>
        <d v="1975-03-28T00:00:00"/>
        <d v="1975-03-26T00:00:00"/>
        <d v="1975-03-22T00:00:00"/>
        <d v="1975-03-20T00:00:00"/>
        <d v="1975-03-19T00:00:00"/>
        <d v="1975-03-02T00:00:00"/>
        <d v="1975-03-01T00:00:00"/>
        <d v="1975-02-28T00:00:00"/>
        <d v="1975-02-26T00:00:00"/>
        <d v="1975-02-23T00:00:00"/>
        <d v="1975-02-13T00:00:00"/>
        <d v="1975-02-11T00:00:00"/>
        <d v="1975-02-09T00:00:00"/>
        <d v="1975-02-04T00:00:00"/>
        <d v="1975-02-02T00:00:00"/>
        <d v="1975-01-31T00:00:00"/>
        <d v="1975-01-28T00:00:00"/>
        <d v="1975-01-25T00:00:00"/>
        <d v="1975-01-20T00:00:00"/>
        <d v="1975-01-18T00:00:00"/>
        <d v="1975-01-17T00:00:00"/>
        <d v="1975-01-13T00:00:00"/>
        <d v="1975-01-09T00:00:00"/>
        <d v="1975-01-07T00:00:00"/>
        <d v="1975-01-04T00:00:00"/>
        <d v="1975-01-01T00:00:00"/>
        <d v="1974-12-30T00:00:00"/>
        <d v="1974-12-27T00:00:00"/>
        <d v="1974-12-26T00:00:00"/>
        <d v="1974-12-21T00:00:00"/>
        <d v="1974-12-19T00:00:00"/>
        <d v="1974-12-18T00:00:00"/>
        <d v="1974-12-11T00:00:00"/>
        <d v="1974-12-09T00:00:00"/>
        <d v="1974-12-01T00:00:00"/>
        <d v="1974-11-30T00:00:00"/>
        <d v="1974-11-29T00:00:00"/>
        <d v="1974-11-21T00:00:00"/>
        <d v="1974-11-18T00:00:00"/>
        <d v="1974-11-17T00:00:00"/>
        <d v="1974-11-13T00:00:00"/>
        <d v="1974-11-11T00:00:00"/>
        <d v="1974-11-10T00:00:00"/>
        <d v="1974-11-03T00:00:00"/>
        <d v="1974-11-02T00:00:00"/>
        <d v="1974-11-01T00:00:00"/>
        <d v="1974-10-30T00:00:00"/>
        <d v="1974-10-29T00:00:00"/>
        <d v="1974-10-27T00:00:00"/>
        <d v="1974-10-23T00:00:00"/>
        <d v="1974-10-20T00:00:00"/>
        <d v="1974-10-18T00:00:00"/>
        <d v="1974-10-17T00:00:00"/>
        <d v="1974-10-14T00:00:00"/>
        <d v="1974-10-11T00:00:00"/>
        <d v="1974-10-09T00:00:00"/>
        <d v="1974-10-04T00:00:00"/>
        <d v="1974-10-03T00:00:00"/>
        <d v="1974-09-24T00:00:00"/>
        <d v="1974-09-13T00:00:00"/>
        <d v="1974-09-11T00:00:00"/>
        <d v="1974-09-08T00:00:00"/>
        <d v="1974-08-22T00:00:00"/>
        <d v="1974-08-19T00:00:00"/>
        <d v="1974-08-16T00:00:00"/>
        <d v="1974-08-11T00:00:00"/>
        <d v="1974-08-10T00:00:00"/>
        <d v="1974-08-04T00:00:00"/>
        <d v="1974-08-03T00:00:00"/>
        <d v="1974-07-29T00:00:00"/>
        <d v="1974-07-21T00:00:00"/>
        <d v="1974-07-17T00:00:00"/>
        <d v="1974-07-09T00:00:00"/>
        <d v="1974-07-06T00:00:00"/>
        <d v="1974-07-03T00:00:00"/>
        <d v="1974-06-21T00:00:00"/>
        <d v="1974-06-18T00:00:00"/>
        <d v="1974-06-15T00:00:00"/>
        <d v="1974-06-14T00:00:00"/>
        <d v="1974-06-09T00:00:00"/>
        <d v="1974-06-07T00:00:00"/>
        <d v="1974-06-03T00:00:00"/>
        <d v="1974-06-02T00:00:00"/>
        <d v="1974-05-30T00:00:00"/>
        <d v="1974-05-25T00:00:00"/>
        <d v="1974-05-24T00:00:00"/>
        <d v="1974-05-18T00:00:00"/>
        <d v="1974-05-11T00:00:00"/>
        <d v="1974-05-10T00:00:00"/>
        <d v="1974-05-08T00:00:00"/>
        <d v="1974-05-03T00:00:00"/>
        <d v="1974-05-02T00:00:00"/>
        <d v="1974-05-01T00:00:00"/>
        <d v="1974-04-30T00:00:00"/>
        <d v="1974-04-20T00:00:00"/>
        <d v="1974-04-19T00:00:00"/>
        <d v="1974-04-17T00:00:00"/>
        <d v="1974-04-11T00:00:00"/>
        <d v="1974-04-10T00:00:00"/>
        <d v="1974-04-08T00:00:00"/>
        <d v="1974-04-07T00:00:00"/>
        <d v="1974-04-05T00:00:00"/>
        <d v="1974-03-28T00:00:00"/>
        <d v="1974-03-27T00:00:00"/>
        <d v="1974-03-24T00:00:00"/>
        <d v="1974-03-20T00:00:00"/>
        <d v="1974-03-16T00:00:00"/>
        <d v="1974-03-14T00:00:00"/>
        <d v="1974-03-13T00:00:00"/>
        <d v="1974-03-11T00:00:00"/>
        <d v="1974-03-08T00:00:00"/>
        <d v="1974-03-04T00:00:00"/>
        <d v="1974-03-02T00:00:00"/>
        <d v="1974-02-28T00:00:00"/>
        <d v="1974-02-22T00:00:00"/>
        <d v="1974-02-16T00:00:00"/>
        <d v="1974-02-14T00:00:00"/>
        <d v="1974-02-12T00:00:00"/>
        <d v="1974-02-09T00:00:00"/>
        <d v="1974-02-08T00:00:00"/>
        <d v="1974-02-07T00:00:00"/>
        <d v="1974-02-05T00:00:00"/>
        <d v="1974-02-01T00:00:00"/>
        <d v="1974-01-31T00:00:00"/>
        <d v="1974-01-28T00:00:00"/>
        <d v="1974-01-15T00:00:00"/>
        <d v="1974-01-11T00:00:00"/>
        <d v="1974-01-09T00:00:00"/>
        <d v="1974-01-03T00:00:00"/>
        <d v="1974-01-02T00:00:00"/>
        <d v="1974-01-01T00:00:00"/>
        <d v="1973-12-21T00:00:00"/>
        <d v="1973-12-20T00:00:00"/>
        <d v="1973-12-18T00:00:00"/>
        <d v="1973-12-16T00:00:00"/>
        <d v="1973-12-13T00:00:00"/>
        <d v="1973-12-09T00:00:00"/>
        <d v="1973-12-07T00:00:00"/>
        <d v="1973-12-06T00:00:00"/>
        <d v="1973-11-30T00:00:00"/>
        <d v="1973-11-22T00:00:00"/>
        <d v="1973-11-21T00:00:00"/>
        <d v="1973-11-06T00:00:00"/>
        <d v="1973-11-02T00:00:00"/>
        <d v="1973-10-27T00:00:00"/>
        <d v="1973-10-25T00:00:00"/>
        <d v="1973-10-23T00:00:00"/>
        <d v="1973-10-22T00:00:00"/>
        <d v="1973-10-14T00:00:00"/>
        <d v="1973-10-12T00:00:00"/>
        <d v="1973-10-08T00:00:00"/>
        <d v="1973-10-06T00:00:00"/>
        <d v="1973-10-03T00:00:00"/>
        <d v="1973-09-26T00:00:00"/>
        <d v="1973-09-25T00:00:00"/>
        <d v="1973-09-22T00:00:00"/>
        <d v="1973-09-20T00:00:00"/>
        <d v="1973-09-16T00:00:00"/>
        <d v="1973-09-13T00:00:00"/>
        <d v="1973-09-12T00:00:00"/>
        <d v="1973-09-10T00:00:00"/>
        <d v="1973-09-07T00:00:00"/>
        <d v="1973-09-06T00:00:00"/>
        <d v="1973-09-03T00:00:00"/>
        <d v="1973-09-01T00:00:00"/>
        <d v="1973-08-30T00:00:00"/>
        <d v="1973-08-28T00:00:00"/>
        <d v="1973-08-26T00:00:00"/>
        <d v="1973-08-24T00:00:00"/>
        <d v="1973-08-23T00:00:00"/>
        <d v="1973-08-22T00:00:00"/>
        <d v="1973-08-20T00:00:00"/>
        <d v="1973-08-16T00:00:00"/>
        <d v="1973-08-10T00:00:00"/>
        <d v="1973-08-07T00:00:00"/>
        <d v="1973-08-05T00:00:00"/>
        <d v="1973-08-04T00:00:00"/>
        <d v="1973-08-03T00:00:00"/>
        <d v="1973-08-01T00:00:00"/>
        <d v="1973-07-29T00:00:00"/>
        <d v="1973-07-23T00:00:00"/>
        <d v="1973-07-19T00:00:00"/>
        <d v="1973-07-16T00:00:00"/>
        <d v="1973-07-09T00:00:00"/>
        <d v="1973-07-08T00:00:00"/>
        <d v="1973-07-07T00:00:00"/>
        <d v="1973-06-26T00:00:00"/>
        <d v="1973-06-23T00:00:00"/>
        <d v="1973-06-20T00:00:00"/>
        <d v="1973-06-19T00:00:00"/>
        <d v="1973-06-16T00:00:00"/>
        <d v="1973-06-15T00:00:00"/>
        <d v="1973-06-14T00:00:00"/>
        <d v="1973-06-13T00:00:00"/>
        <d v="1973-06-07T00:00:00"/>
        <d v="1973-06-06T00:00:00"/>
        <d v="1973-06-01T00:00:00"/>
        <d v="1973-05-31T00:00:00"/>
        <d v="1973-05-30T00:00:00"/>
        <d v="1973-05-27T00:00:00"/>
        <d v="1973-05-24T00:00:00"/>
        <d v="1973-05-16T00:00:00"/>
        <d v="1973-05-15T00:00:00"/>
        <d v="1973-05-13T00:00:00"/>
        <d v="1973-05-09T00:00:00"/>
        <d v="1973-05-07T00:00:00"/>
        <d v="1973-05-06T00:00:00"/>
        <d v="1973-05-04T00:00:00"/>
        <d v="1973-05-02T00:00:00"/>
        <d v="1973-04-24T00:00:00"/>
        <d v="1973-04-19T00:00:00"/>
        <d v="1973-04-18T00:00:00"/>
        <d v="1973-04-10T00:00:00"/>
        <d v="1973-04-09T00:00:00"/>
        <d v="1973-04-04T00:00:00"/>
        <d v="1973-04-02T00:00:00"/>
        <d v="1973-03-31T00:00:00"/>
        <d v="1973-03-30T00:00:00"/>
        <d v="1973-03-29T00:00:00"/>
        <d v="1973-03-28T00:00:00"/>
        <d v="1973-03-26T00:00:00"/>
        <d v="1973-03-22T00:00:00"/>
        <d v="1973-03-20T00:00:00"/>
        <d v="1973-03-17T00:00:00"/>
        <d v="1973-03-14T00:00:00"/>
        <d v="1973-03-12T00:00:00"/>
        <d v="1973-03-11T00:00:00"/>
        <d v="1973-03-08T00:00:00"/>
        <d v="1973-03-02T00:00:00"/>
        <d v="1973-02-25T00:00:00"/>
        <d v="1973-02-21T00:00:00"/>
        <d v="1973-02-16T00:00:00"/>
        <d v="1973-02-15T00:00:00"/>
        <d v="1973-02-14T00:00:00"/>
        <d v="1973-02-13T00:00:00"/>
        <d v="1973-02-03T00:00:00"/>
        <d v="1973-02-02T00:00:00"/>
        <d v="1973-01-29T00:00:00"/>
        <d v="1973-01-28T00:00:00"/>
        <d v="1973-01-26T00:00:00"/>
        <d v="1973-01-24T00:00:00"/>
        <d v="1973-01-19T00:00:00"/>
        <d v="1973-01-17T00:00:00"/>
        <d v="1973-01-15T00:00:00"/>
        <d v="1973-01-11T00:00:00"/>
        <d v="1973-01-10T00:00:00"/>
        <d v="1973-01-09T00:00:00"/>
        <d v="1973-01-06T00:00:00"/>
        <d v="1972-12-27T00:00:00"/>
        <d v="1972-12-23T00:00:00"/>
        <d v="1972-12-22T00:00:00"/>
        <d v="1972-12-13T00:00:00"/>
        <d v="1972-12-06T00:00:00"/>
        <d v="1972-12-01T00:00:00"/>
        <d v="1972-11-27T00:00:00"/>
        <d v="1972-11-26T00:00:00"/>
        <d v="1972-11-25T00:00:00"/>
        <d v="1972-11-17T00:00:00"/>
        <d v="1972-11-14T00:00:00"/>
        <d v="1972-11-13T00:00:00"/>
        <d v="1972-11-09T00:00:00"/>
        <d v="1972-11-08T00:00:00"/>
        <d v="1972-10-31T00:00:00"/>
        <d v="1972-10-30T00:00:00"/>
        <d v="1972-10-27T00:00:00"/>
        <d v="1972-10-22T00:00:00"/>
        <d v="1972-10-13T00:00:00"/>
        <d v="1972-10-11T00:00:00"/>
        <d v="1972-10-03T00:00:00"/>
        <d v="1972-10-01T00:00:00"/>
        <d v="1972-09-28T00:00:00"/>
        <d v="1972-09-13T00:00:00"/>
        <d v="1972-09-09T00:00:00"/>
        <d v="1972-09-06T00:00:00"/>
        <d v="1972-09-05T00:00:00"/>
        <d v="1972-09-03T00:00:00"/>
        <d v="1972-09-02T00:00:00"/>
        <d v="1972-09-01T00:00:00"/>
        <d v="1972-08-31T00:00:00"/>
        <d v="1972-08-29T00:00:00"/>
        <d v="1972-08-28T00:00:00"/>
        <d v="1972-08-25T00:00:00"/>
        <d v="1972-08-22T00:00:00"/>
        <d v="1972-08-18T00:00:00"/>
        <d v="1972-08-12T00:00:00"/>
        <d v="1972-08-11T00:00:00"/>
        <d v="1972-08-08T00:00:00"/>
        <d v="1972-08-07T00:00:00"/>
        <d v="1972-07-24T00:00:00"/>
        <d v="1972-07-21T00:00:00"/>
        <d v="1972-07-20T00:00:00"/>
        <d v="1972-07-18T00:00:00"/>
        <d v="1972-07-17T00:00:00"/>
        <d v="1972-07-12T00:00:00"/>
        <d v="1972-07-08T00:00:00"/>
        <d v="1972-07-03T00:00:00"/>
        <d v="1972-07-02T00:00:00"/>
        <d v="1972-06-27T00:00:00"/>
        <d v="1972-06-24T00:00:00"/>
        <d v="1972-06-23T00:00:00"/>
        <d v="1972-06-21T00:00:00"/>
        <d v="1972-06-19T00:00:00"/>
        <d v="1972-06-18T00:00:00"/>
        <d v="1972-06-16T00:00:00"/>
        <d v="1972-06-12T00:00:00"/>
        <d v="1972-06-08T00:00:00"/>
        <d v="1972-06-07T00:00:00"/>
        <d v="1972-06-06T00:00:00"/>
        <d v="1972-05-30T00:00:00"/>
        <d v="1972-05-29T00:00:00"/>
        <d v="1972-05-28T00:00:00"/>
        <d v="1972-05-27T00:00:00"/>
        <d v="1972-05-25T00:00:00"/>
        <d v="1972-05-24T00:00:00"/>
        <d v="1972-05-20T00:00:00"/>
        <d v="1972-05-19T00:00:00"/>
        <d v="1972-05-17T00:00:00"/>
        <d v="1972-05-05T00:00:00"/>
        <d v="1972-04-29T00:00:00"/>
        <d v="1972-04-28T00:00:00"/>
        <d v="1972-04-20T00:00:00"/>
        <d v="1972-04-19T00:00:00"/>
        <d v="1972-04-17T00:00:00"/>
        <d v="1972-04-08T00:00:00"/>
        <d v="1972-04-07T00:00:00"/>
        <d v="1972-04-06T00:00:00"/>
        <d v="1972-04-04T00:00:00"/>
        <d v="1972-03-28T00:00:00"/>
        <d v="1972-03-27T00:00:00"/>
        <d v="1972-03-25T00:00:00"/>
        <d v="1972-03-23T00:00:00"/>
        <d v="1972-03-16T00:00:00"/>
        <d v="1972-03-15T00:00:00"/>
        <d v="1972-03-13T00:00:00"/>
        <d v="1972-03-09T00:00:00"/>
        <d v="1972-03-03T00:00:00"/>
        <d v="1972-03-01T00:00:00"/>
        <d v="1972-02-27T00:00:00"/>
        <d v="1972-02-25T00:00:00"/>
        <d v="1972-02-24T00:00:00"/>
        <d v="1972-02-18T00:00:00"/>
        <d v="1972-02-14T00:00:00"/>
        <d v="1972-02-09T00:00:00"/>
        <d v="1972-02-08T00:00:00"/>
        <d v="1972-02-07T00:00:00"/>
        <d v="1972-02-06T00:00:00"/>
        <d v="1972-02-05T00:00:00"/>
        <d v="1972-02-04T00:00:00"/>
        <d v="1972-01-31T00:00:00"/>
        <d v="1972-01-28T00:00:00"/>
        <d v="1972-01-27T00:00:00"/>
        <d v="1972-01-20T00:00:00"/>
        <d v="1972-01-18T00:00:00"/>
        <d v="1972-01-09T00:00:00"/>
        <d v="1971-12-26T00:00:00"/>
        <d v="1971-12-24T00:00:00"/>
        <d v="1971-12-23T00:00:00"/>
        <d v="1971-12-22T00:00:00"/>
        <d v="1971-12-19T00:00:00"/>
        <d v="1971-12-12T00:00:00"/>
        <d v="1971-12-08T00:00:00"/>
        <d v="1971-12-06T00:00:00"/>
        <d v="1971-12-01T00:00:00"/>
        <d v="1971-11-30T00:00:00"/>
        <d v="1971-11-28T00:00:00"/>
        <d v="1971-11-21T00:00:00"/>
        <d v="1971-11-18T00:00:00"/>
        <d v="1971-11-09T00:00:00"/>
        <d v="1971-11-02T00:00:00"/>
        <d v="1971-10-23T00:00:00"/>
        <d v="1971-10-21T00:00:00"/>
        <d v="1971-10-16T00:00:00"/>
        <d v="1971-10-15T00:00:00"/>
        <d v="1971-10-04T00:00:00"/>
        <d v="1971-09-27T00:00:00"/>
        <d v="1971-09-25T00:00:00"/>
        <d v="1971-09-24T00:00:00"/>
        <d v="1971-09-20T00:00:00"/>
        <d v="1971-09-18T00:00:00"/>
        <d v="1971-09-12T00:00:00"/>
        <d v="1971-09-06T00:00:00"/>
        <d v="1971-08-23T00:00:00"/>
        <d v="1971-08-22T00:00:00"/>
        <d v="1971-08-18T00:00:00"/>
        <d v="1971-08-08T00:00:00"/>
        <d v="1971-08-07T00:00:00"/>
        <d v="1971-08-03T00:00:00"/>
        <d v="1971-08-02T00:00:00"/>
        <d v="1971-07-25T00:00:00"/>
        <d v="1971-07-17T00:00:00"/>
        <d v="1971-07-14T00:00:00"/>
        <d v="1971-07-13T00:00:00"/>
        <d v="1971-07-12T00:00:00"/>
        <d v="1971-07-09T00:00:00"/>
        <d v="1971-07-07T00:00:00"/>
        <d v="1971-07-03T00:00:00"/>
        <d v="1971-07-02T00:00:00"/>
        <d v="1971-06-30T00:00:00"/>
        <d v="1971-06-27T00:00:00"/>
        <d v="1971-06-24T00:00:00"/>
        <d v="1971-06-17T00:00:00"/>
        <d v="1971-06-16T00:00:00"/>
        <d v="1971-06-11T00:00:00"/>
        <d v="1971-06-08T00:00:00"/>
        <d v="1971-06-07T00:00:00"/>
        <d v="1971-06-04T00:00:00"/>
        <d v="1971-05-30T00:00:00"/>
        <d v="1971-05-24T00:00:00"/>
        <d v="1971-05-23T00:00:00"/>
        <d v="1971-05-22T00:00:00"/>
        <d v="1971-05-11T00:00:00"/>
        <d v="1971-05-06T00:00:00"/>
        <d v="1971-05-03T00:00:00"/>
        <d v="1971-04-30T00:00:00"/>
        <d v="1971-04-29T00:00:00"/>
        <d v="1971-04-26T00:00:00"/>
        <d v="1971-04-22T00:00:00"/>
        <d v="1971-04-15T00:00:00"/>
        <d v="1971-04-13T00:00:00"/>
        <d v="1971-04-08T00:00:00"/>
        <d v="1971-04-05T00:00:00"/>
        <d v="1971-04-04T00:00:00"/>
        <d v="1971-03-31T00:00:00"/>
        <d v="1971-03-30T00:00:00"/>
        <d v="1971-03-26T00:00:00"/>
        <d v="1971-03-24T00:00:00"/>
        <d v="1971-03-21T00:00:00"/>
        <d v="1971-03-19T00:00:00"/>
        <d v="1971-03-18T00:00:00"/>
        <d v="1971-03-12T00:00:00"/>
        <d v="1971-03-09T00:00:00"/>
        <d v="1971-03-07T00:00:00"/>
        <d v="1971-03-04T00:00:00"/>
        <d v="1971-03-01T00:00:00"/>
        <d v="1971-02-27T00:00:00"/>
        <d v="1971-02-21T00:00:00"/>
        <d v="1971-02-16T00:00:00"/>
        <d v="1971-02-08T00:00:00"/>
        <d v="1971-02-05T00:00:00"/>
        <d v="1971-02-04T00:00:00"/>
        <d v="1971-01-27T00:00:00"/>
        <d v="1971-01-23T00:00:00"/>
        <d v="1971-01-20T00:00:00"/>
        <d v="1971-01-19T00:00:00"/>
        <d v="1971-01-10T00:00:00"/>
        <d v="1971-01-07T00:00:00"/>
        <d v="1970-12-25T00:00:00"/>
        <d v="1970-12-22T00:00:00"/>
        <d v="1970-12-21T00:00:00"/>
        <d v="1970-12-20T00:00:00"/>
        <d v="1970-12-16T00:00:00"/>
        <d v="1970-12-13T00:00:00"/>
        <d v="1970-12-09T00:00:00"/>
        <d v="1970-12-08T00:00:00"/>
        <d v="1970-12-05T00:00:00"/>
        <d v="1970-11-27T00:00:00"/>
        <d v="1970-11-19T00:00:00"/>
        <d v="1970-11-18T00:00:00"/>
        <d v="1970-11-14T00:00:00"/>
        <d v="1970-11-13T00:00:00"/>
        <d v="1970-11-12T00:00:00"/>
        <d v="1970-11-08T00:00:00"/>
        <d v="1970-11-03T00:00:00"/>
        <d v="1970-11-02T00:00:00"/>
        <d v="1970-10-28T00:00:00"/>
        <d v="1970-10-25T00:00:00"/>
        <d v="1970-10-24T00:00:00"/>
        <d v="1970-10-23T00:00:00"/>
        <d v="1970-10-19T00:00:00"/>
        <d v="1970-10-18T00:00:00"/>
        <d v="1970-10-06T00:00:00"/>
        <d v="1970-10-04T00:00:00"/>
        <d v="1970-10-03T00:00:00"/>
        <d v="1970-09-28T00:00:00"/>
        <d v="1970-09-25T00:00:00"/>
        <d v="1970-09-21T00:00:00"/>
        <d v="1970-09-17T00:00:00"/>
        <d v="1970-08-31T00:00:00"/>
        <d v="1970-08-29T00:00:00"/>
        <d v="1970-08-28T00:00:00"/>
        <d v="1970-08-26T00:00:00"/>
        <d v="1970-08-12T00:00:00"/>
        <d v="1970-08-11T00:00:00"/>
        <d v="1970-08-08T00:00:00"/>
        <d v="1970-08-07T00:00:00"/>
        <d v="1970-08-03T00:00:00"/>
        <d v="1970-07-30T00:00:00"/>
        <d v="1970-07-26T00:00:00"/>
        <d v="1970-07-24T00:00:00"/>
        <d v="1970-07-21T00:00:00"/>
        <d v="1970-07-10T00:00:00"/>
        <d v="1970-07-06T00:00:00"/>
        <d v="1970-06-29T00:00:00"/>
        <d v="1970-06-28T00:00:00"/>
        <d v="1970-06-17T00:00:00"/>
        <d v="1970-06-15T00:00:00"/>
        <d v="1970-06-14T00:00:00"/>
        <d v="1970-06-05T00:00:00"/>
        <d v="1970-06-04T00:00:00"/>
        <d v="1970-06-01T00:00:00"/>
        <d v="1970-05-31T00:00:00"/>
        <d v="1970-05-26T00:00:00"/>
        <d v="1970-05-24T00:00:00"/>
        <d v="1970-05-23T00:00:00"/>
        <d v="1970-05-22T00:00:00"/>
        <d v="1970-05-17T00:00:00"/>
        <d v="1970-05-15T00:00:00"/>
        <d v="1970-05-09T00:00:00"/>
        <d v="1970-04-29T00:00:00"/>
        <d v="1970-04-28T00:00:00"/>
        <d v="1970-04-23T00:00:00"/>
        <d v="1970-04-21T00:00:00"/>
        <d v="1970-04-19T00:00:00"/>
        <d v="1970-04-15T00:00:00"/>
        <d v="1970-04-13T00:00:00"/>
        <d v="1970-04-12T00:00:00"/>
        <d v="1970-04-09T00:00:00"/>
        <d v="1970-04-04T00:00:00"/>
        <d v="1970-04-02T00:00:00"/>
        <d v="1970-03-27T00:00:00"/>
        <d v="1970-03-22T00:00:00"/>
        <d v="1970-03-15T00:00:00"/>
        <d v="1970-03-14T00:00:00"/>
        <d v="1970-03-13T00:00:00"/>
        <d v="1970-03-11T00:00:00"/>
        <d v="1970-03-08T00:00:00"/>
        <d v="1970-03-05T00:00:00"/>
        <d v="1970-03-01T00:00:00"/>
        <d v="1970-02-25T00:00:00"/>
        <d v="1970-02-20T00:00:00"/>
        <d v="1970-02-15T00:00:00"/>
        <d v="1970-02-06T00:00:00"/>
        <d v="1970-02-05T00:00:00"/>
        <d v="1970-02-02T00:00:00"/>
        <d v="1970-01-31T00:00:00"/>
        <d v="1970-01-30T00:00:00"/>
        <d v="1970-01-25T00:00:00"/>
        <d v="1970-01-19T00:00:00"/>
        <d v="1970-01-17T00:00:00"/>
        <d v="1970-01-16T00:00:00"/>
        <d v="1970-01-13T00:00:00"/>
        <d v="1970-01-11T00:00:00"/>
        <d v="1970-01-02T00:00:00"/>
        <d v="1969-12-28T00:00:00"/>
        <d v="1969-12-20T00:00:00"/>
        <d v="1969-12-19T00:00:00"/>
        <d v="1969-12-15T00:00:00"/>
        <d v="1969-12-09T00:00:00"/>
        <d v="1969-11-27T00:00:00"/>
        <d v="1969-11-12T00:00:00"/>
        <d v="1969-11-11T00:00:00"/>
        <d v="1969-11-10T00:00:00"/>
        <d v="1969-11-09T00:00:00"/>
        <d v="1969-11-07T00:00:00"/>
        <d v="1969-10-26T00:00:00"/>
        <d v="1969-10-24T00:00:00"/>
        <d v="1969-10-23T00:00:00"/>
        <d v="1969-10-22T00:00:00"/>
        <d v="1969-10-21T00:00:00"/>
        <d v="1969-10-14T00:00:00"/>
        <d v="1969-10-06T00:00:00"/>
        <d v="1969-10-05T00:00:00"/>
        <d v="1969-09-30T00:00:00"/>
        <d v="1969-09-28T00:00:00"/>
        <d v="1969-09-23T00:00:00"/>
        <d v="1969-09-21T00:00:00"/>
        <d v="1969-09-16T00:00:00"/>
        <d v="1969-09-15T00:00:00"/>
        <d v="1969-09-12T00:00:00"/>
        <d v="1969-09-09T00:00:00"/>
        <d v="1969-08-27T00:00:00"/>
        <d v="1969-08-22T00:00:00"/>
        <d v="1969-08-17T00:00:00"/>
        <d v="1969-08-12T00:00:00"/>
        <d v="1969-07-22T00:00:00"/>
        <d v="1969-07-15T00:00:00"/>
        <d v="1969-07-13T00:00:00"/>
        <d v="1969-07-06T00:00:00"/>
        <d v="1969-07-05T00:00:00"/>
        <d v="1969-06-26T00:00:00"/>
        <d v="1969-06-22T00:00:00"/>
        <d v="1969-06-20T00:00:00"/>
        <d v="1969-06-19T00:00:00"/>
        <d v="1969-06-16T00:00:00"/>
        <d v="1969-06-12T00:00:00"/>
        <d v="1969-06-11T00:00:00"/>
        <d v="1969-06-07T00:00:00"/>
        <d v="1969-06-05T00:00:00"/>
        <d v="1969-06-03T00:00:00"/>
        <d v="1969-06-02T00:00:00"/>
        <d v="1969-05-27T00:00:00"/>
        <d v="1969-05-18T00:00:00"/>
        <d v="1969-05-17T00:00:00"/>
        <d v="1969-05-15T00:00:00"/>
        <d v="1969-05-13T00:00:00"/>
        <d v="1969-05-05T00:00:00"/>
        <d v="1969-05-02T00:00:00"/>
        <d v="1969-04-22T00:00:00"/>
        <d v="1969-04-20T00:00:00"/>
        <d v="1969-04-18T00:00:00"/>
        <d v="1969-04-17T00:00:00"/>
        <d v="1969-04-16T00:00:00"/>
        <d v="1969-04-13T00:00:00"/>
        <d v="1969-04-12T00:00:00"/>
        <d v="1969-04-10T00:00:00"/>
        <d v="1969-04-09T00:00:00"/>
        <d v="1969-04-08T00:00:00"/>
        <d v="1969-04-06T00:00:00"/>
        <d v="1969-04-05T00:00:00"/>
        <d v="1969-03-31T00:00:00"/>
        <d v="1969-03-24T00:00:00"/>
        <d v="1969-03-20T00:00:00"/>
        <d v="1969-03-14T00:00:00"/>
        <d v="1969-03-09T00:00:00"/>
        <d v="1969-03-08T00:00:00"/>
        <d v="1969-03-04T00:00:00"/>
        <d v="1969-03-01T00:00:00"/>
        <d v="1969-02-26T00:00:00"/>
        <d v="1969-02-21T00:00:00"/>
        <d v="1969-02-20T00:00:00"/>
        <d v="1969-02-11T00:00:00"/>
        <d v="1969-02-10T00:00:00"/>
        <d v="1969-02-08T00:00:00"/>
        <d v="1969-01-21T00:00:00"/>
        <d v="1969-01-17T00:00:00"/>
        <d v="1969-01-16T00:00:00"/>
        <d v="1969-01-06T00:00:00"/>
        <d v="1969-01-02T00:00:00"/>
        <d v="1968-12-25T00:00:00"/>
        <d v="1968-12-16T00:00:00"/>
        <d v="1968-12-13T00:00:00"/>
        <d v="1968-12-08T00:00:00"/>
        <d v="1968-11-23T00:00:00"/>
        <d v="1968-11-20T00:00:00"/>
        <d v="1968-11-18T00:00:00"/>
        <d v="1968-11-13T00:00:00"/>
        <d v="1968-11-08T00:00:00"/>
        <d v="1968-11-05T00:00:00"/>
        <d v="1968-11-04T00:00:00"/>
        <d v="1968-10-23T00:00:00"/>
        <d v="1968-10-20T00:00:00"/>
        <d v="1968-10-15T00:00:00"/>
        <d v="1968-10-09T00:00:00"/>
        <d v="1968-10-08T00:00:00"/>
        <d v="1968-09-30T00:00:00"/>
        <d v="1968-09-24T00:00:00"/>
        <d v="1968-09-15T00:00:00"/>
        <d v="1968-09-11T00:00:00"/>
        <d v="1968-09-09T00:00:00"/>
        <d v="1968-09-01T00:00:00"/>
        <d v="1968-08-29T00:00:00"/>
        <d v="1968-08-26T00:00:00"/>
        <d v="1968-08-25T00:00:00"/>
        <d v="1968-08-21T00:00:00"/>
        <d v="1968-08-20T00:00:00"/>
        <d v="1968-08-11T00:00:00"/>
        <d v="1968-08-06T00:00:00"/>
        <d v="1968-07-30T00:00:00"/>
        <d v="1968-07-26T00:00:00"/>
        <d v="1968-07-19T00:00:00"/>
        <d v="1968-07-18T00:00:00"/>
        <d v="1968-07-14T00:00:00"/>
        <d v="1968-07-09T00:00:00"/>
        <d v="1968-07-07T00:00:00"/>
        <d v="1968-07-02T00:00:00"/>
        <d v="1968-06-30T00:00:00"/>
        <d v="1968-06-29T00:00:00"/>
        <d v="1968-06-25T00:00:00"/>
        <d v="1968-06-24T00:00:00"/>
        <d v="1968-06-23T00:00:00"/>
        <d v="1968-06-22T00:00:00"/>
        <d v="1968-06-16T00:00:00"/>
        <d v="1968-06-12T00:00:00"/>
        <d v="1968-06-11T00:00:00"/>
        <d v="1968-06-05T00:00:00"/>
        <d v="1968-06-02T00:00:00"/>
        <d v="1968-05-30T00:00:00"/>
        <d v="1968-05-28T00:00:00"/>
        <d v="1968-05-24T00:00:00"/>
        <d v="1968-05-22T00:00:00"/>
        <d v="1968-05-10T00:00:00"/>
        <d v="1968-05-08T00:00:00"/>
        <d v="1968-05-07T00:00:00"/>
        <d v="1968-04-30T00:00:00"/>
        <d v="1968-04-28T00:00:00"/>
        <d v="1968-04-27T00:00:00"/>
        <d v="1968-04-26T00:00:00"/>
        <d v="1968-04-20T00:00:00"/>
        <d v="1968-04-16T00:00:00"/>
        <d v="1968-04-11T00:00:00"/>
        <d v="1968-04-09T00:00:00"/>
        <d v="1968-04-08T00:00:00"/>
        <d v="1968-04-07T00:00:00"/>
        <d v="1968-03-25T00:00:00"/>
        <d v="1968-03-10T00:00:00"/>
        <d v="1968-03-09T00:00:00"/>
        <d v="1968-03-08T00:00:00"/>
        <d v="1968-03-05T00:00:00"/>
        <d v="1968-03-04T00:00:00"/>
        <d v="1968-03-02T00:00:00"/>
        <d v="1968-02-27T00:00:00"/>
        <d v="1968-02-24T00:00:00"/>
        <d v="1968-02-20T00:00:00"/>
        <d v="1968-02-19T00:00:00"/>
        <d v="1968-02-15T00:00:00"/>
        <d v="1968-02-13T00:00:00"/>
        <d v="1968-02-11T00:00:00"/>
        <d v="1968-02-08T00:00:00"/>
        <d v="1968-01-29T00:00:00"/>
        <d v="1968-01-28T00:00:00"/>
        <d v="1968-01-27T00:00:00"/>
        <d v="1968-01-24T00:00:00"/>
        <d v="1968-01-20T00:00:00"/>
        <d v="1968-01-12T00:00:00"/>
        <d v="1968-01-10T00:00:00"/>
        <d v="1968-01-03T00:00:00"/>
        <d v="1968-01-02T00:00:00"/>
        <d v="1967-12-27T00:00:00"/>
        <d v="1967-12-24T00:00:00"/>
        <d v="1967-12-20T00:00:00"/>
        <d v="1967-12-16T00:00:00"/>
        <d v="1967-12-15T00:00:00"/>
        <d v="1967-12-13T00:00:00"/>
        <d v="1967-12-11T00:00:00"/>
        <d v="1967-12-10T00:00:00"/>
        <d v="1967-12-09T00:00:00"/>
        <d v="1967-12-05T00:00:00"/>
        <d v="1967-12-04T00:00:00"/>
        <d v="1967-12-03T00:00:00"/>
        <d v="1967-12-01T00:00:00"/>
        <d v="1967-11-27T00:00:00"/>
        <d v="1967-11-18T00:00:00"/>
        <d v="1967-11-17T00:00:00"/>
        <d v="1967-11-12T00:00:00"/>
        <d v="1967-11-07T00:00:00"/>
        <d v="1967-10-31T00:00:00"/>
        <d v="1967-10-30T00:00:00"/>
        <d v="1967-10-28T00:00:00"/>
        <d v="1967-10-27T00:00:00"/>
        <d v="1967-10-26T00:00:00"/>
        <d v="1967-10-24T00:00:00"/>
        <d v="1967-10-17T00:00:00"/>
        <d v="1967-10-09T00:00:00"/>
        <d v="1967-10-05T00:00:00"/>
        <d v="1967-10-01T00:00:00"/>
        <d v="1967-09-28T00:00:00"/>
        <d v="1967-09-23T00:00:00"/>
        <d v="1967-09-21T00:00:00"/>
        <d v="1967-09-20T00:00:00"/>
        <d v="1967-09-07T00:00:00"/>
        <d v="1967-09-02T00:00:00"/>
        <d v="1967-08-28T00:00:00"/>
        <d v="1967-08-20T00:00:00"/>
        <d v="1967-08-19T00:00:00"/>
        <d v="1967-08-16T00:00:00"/>
        <d v="1967-08-14T00:00:00"/>
        <d v="1967-08-13T00:00:00"/>
        <d v="1967-08-10T00:00:00"/>
        <d v="1967-08-07T00:00:00"/>
        <d v="1967-08-06T00:00:00"/>
        <d v="1967-08-05T00:00:00"/>
        <d v="1967-08-01T00:00:00"/>
        <d v="1967-07-28T00:00:00"/>
        <d v="1967-07-26T00:00:00"/>
        <d v="1967-07-20T00:00:00"/>
        <d v="1967-07-19T00:00:00"/>
        <d v="1967-07-17T00:00:00"/>
        <d v="1967-07-15T00:00:00"/>
        <d v="1967-07-03T00:00:00"/>
        <d v="1967-06-28T00:00:00"/>
        <d v="1967-06-25T00:00:00"/>
        <d v="1967-06-21T00:00:00"/>
        <d v="1967-06-17T00:00:00"/>
        <d v="1967-06-16T00:00:00"/>
        <d v="1967-06-15T00:00:00"/>
        <d v="1967-06-12T00:00:00"/>
        <d v="1967-06-10T00:00:00"/>
        <d v="1967-06-07T00:00:00"/>
        <d v="1967-06-02T00:00:00"/>
        <d v="1967-06-01T00:00:00"/>
        <d v="1967-05-31T00:00:00"/>
        <d v="1967-05-26T00:00:00"/>
        <d v="1967-05-25T00:00:00"/>
        <d v="1967-05-19T00:00:00"/>
        <d v="1967-05-11T00:00:00"/>
        <d v="1967-05-06T00:00:00"/>
        <d v="1967-05-05T00:00:00"/>
        <d v="1967-05-02T00:00:00"/>
        <d v="1967-04-25T00:00:00"/>
        <d v="1967-04-23T00:00:00"/>
        <d v="1967-04-14T00:00:00"/>
        <d v="1967-04-06T00:00:00"/>
        <d v="1967-04-05T00:00:00"/>
        <d v="1967-04-01T00:00:00"/>
        <d v="1967-03-30T00:00:00"/>
        <d v="1967-03-28T00:00:00"/>
        <d v="1967-03-24T00:00:00"/>
        <d v="1967-03-22T00:00:00"/>
        <d v="1967-03-14T00:00:00"/>
        <d v="1967-03-13T00:00:00"/>
        <d v="1967-03-12T00:00:00"/>
        <d v="1967-03-07T00:00:00"/>
        <d v="1967-03-06T00:00:00"/>
        <d v="1967-03-05T00:00:00"/>
        <d v="1967-03-04T00:00:00"/>
        <d v="1967-03-02T00:00:00"/>
        <d v="1967-03-01T00:00:00"/>
        <d v="1967-02-25T00:00:00"/>
        <d v="1967-02-24T00:00:00"/>
        <d v="1967-02-22T00:00:00"/>
        <d v="1967-02-16T00:00:00"/>
        <d v="1967-02-10T00:00:00"/>
        <d v="1967-02-08T00:00:00"/>
        <d v="1967-02-07T00:00:00"/>
        <d v="1967-02-01T00:00:00"/>
        <d v="1967-01-27T00:00:00"/>
        <d v="1967-01-25T00:00:00"/>
        <d v="1967-01-23T00:00:00"/>
        <d v="1967-01-21T00:00:00"/>
        <d v="1967-01-18T00:00:00"/>
        <d v="1967-01-12T00:00:00"/>
        <d v="1967-01-07T00:00:00"/>
        <d v="1967-01-03T00:00:00"/>
        <d v="1966-12-30T00:00:00"/>
        <d v="1966-12-21T00:00:00"/>
        <d v="1966-12-20T00:00:00"/>
        <d v="1966-12-15T00:00:00"/>
        <d v="1966-12-12T00:00:00"/>
        <d v="1966-12-11T00:00:00"/>
        <d v="1966-12-09T00:00:00"/>
        <d v="1966-12-07T00:00:00"/>
        <d v="1966-12-01T00:00:00"/>
        <d v="1966-11-28T00:00:00"/>
        <d v="1966-11-24T00:00:00"/>
        <d v="1966-11-21T00:00:00"/>
        <d v="1966-11-20T00:00:00"/>
        <d v="1966-11-19T00:00:00"/>
        <d v="1966-11-16T00:00:00"/>
        <d v="1966-11-14T00:00:00"/>
        <d v="1966-11-09T00:00:00"/>
        <d v="1966-11-04T00:00:00"/>
        <d v="1966-10-31T00:00:00"/>
        <d v="1966-10-24T00:00:00"/>
        <d v="1966-10-18T00:00:00"/>
        <d v="1966-10-17T00:00:00"/>
        <d v="1966-10-15T00:00:00"/>
        <d v="1966-10-09T00:00:00"/>
        <d v="1966-09-24T00:00:00"/>
        <d v="1966-09-21T00:00:00"/>
        <d v="1966-09-03T00:00:00"/>
        <d v="1966-08-31T00:00:00"/>
        <d v="1966-08-29T00:00:00"/>
        <d v="1966-08-27T00:00:00"/>
        <d v="1966-08-23T00:00:00"/>
        <d v="1966-08-16T00:00:00"/>
        <d v="1966-08-12T00:00:00"/>
        <d v="1966-08-11T00:00:00"/>
        <d v="1966-08-08T00:00:00"/>
        <d v="1966-08-07T00:00:00"/>
        <d v="1966-08-06T00:00:00"/>
        <d v="1966-08-05T00:00:00"/>
        <d v="1966-08-02T00:00:00"/>
        <d v="1966-08-01T00:00:00"/>
        <d v="1966-07-30T00:00:00"/>
        <d v="1966-07-25T00:00:00"/>
        <d v="1966-07-24T00:00:00"/>
        <d v="1966-07-18T00:00:00"/>
        <d v="1966-07-16T00:00:00"/>
        <d v="1966-07-15T00:00:00"/>
        <d v="1966-06-21T00:00:00"/>
        <d v="1966-06-18T00:00:00"/>
        <d v="1966-06-16T00:00:00"/>
        <d v="1966-06-14T00:00:00"/>
        <d v="1966-06-13T00:00:00"/>
        <d v="1966-06-10T00:00:00"/>
        <d v="1966-06-09T00:00:00"/>
        <d v="1966-05-29T00:00:00"/>
        <d v="1966-05-27T00:00:00"/>
        <d v="1966-05-24T00:00:00"/>
        <d v="1966-05-17T00:00:00"/>
        <d v="1966-05-16T00:00:00"/>
        <d v="1966-05-06T00:00:00"/>
        <d v="1966-05-01T00:00:00"/>
        <d v="1966-04-26T00:00:00"/>
        <d v="1966-04-24T00:00:00"/>
        <d v="1966-04-22T00:00:00"/>
        <d v="1966-04-21T00:00:00"/>
        <d v="1966-04-19T00:00:00"/>
        <d v="1966-04-17T00:00:00"/>
        <d v="1966-04-15T00:00:00"/>
        <d v="1966-03-30T00:00:00"/>
        <d v="1966-03-27T00:00:00"/>
        <d v="1966-03-21T00:00:00"/>
        <d v="1966-03-19T00:00:00"/>
        <d v="1966-03-15T00:00:00"/>
        <d v="1966-03-09T00:00:00"/>
        <d v="1966-03-07T00:00:00"/>
        <d v="1966-03-06T00:00:00"/>
        <d v="1966-03-02T00:00:00"/>
        <d v="1966-02-25T00:00:00"/>
        <d v="1966-02-24T00:00:00"/>
        <d v="1966-02-18T00:00:00"/>
        <d v="1966-02-16T00:00:00"/>
        <d v="1966-02-14T00:00:00"/>
        <d v="1966-02-13T00:00:00"/>
        <d v="1966-02-10T00:00:00"/>
        <d v="1966-02-09T00:00:00"/>
        <d v="1966-01-31T00:00:00"/>
        <d v="1966-01-28T00:00:00"/>
        <d v="1966-01-25T00:00:00"/>
        <d v="1966-01-22T00:00:00"/>
        <d v="1966-01-20T00:00:00"/>
        <d v="1966-01-15T00:00:00"/>
        <d v="1966-01-10T00:00:00"/>
        <d v="1966-01-04T00:00:00"/>
        <d v="1965-12-31T00:00:00"/>
        <d v="1965-12-22T00:00:00"/>
        <d v="1965-12-21T00:00:00"/>
        <d v="1965-12-19T00:00:00"/>
        <d v="1965-12-18T00:00:00"/>
        <d v="1965-12-17T00:00:00"/>
        <d v="1965-12-11T00:00:00"/>
        <d v="1965-12-10T00:00:00"/>
        <d v="1965-12-07T00:00:00"/>
        <d v="1965-12-05T00:00:00"/>
        <d v="1965-12-04T00:00:00"/>
        <d v="1965-12-01T00:00:00"/>
        <d v="1965-11-30T00:00:00"/>
        <d v="1965-11-29T00:00:00"/>
        <d v="1965-11-26T00:00:00"/>
        <d v="1965-11-24T00:00:00"/>
        <d v="1965-11-23T00:00:00"/>
        <d v="1965-11-19T00:00:00"/>
        <d v="1965-11-13T00:00:00"/>
        <d v="1965-11-11T00:00:00"/>
        <d v="1965-11-01T00:00:00"/>
        <d v="1965-10-30T00:00:00"/>
        <d v="1965-10-22T00:00:00"/>
        <d v="1965-10-17T00:00:00"/>
        <d v="1965-10-15T00:00:00"/>
        <d v="1965-10-13T00:00:00"/>
        <d v="1965-10-07T00:00:00"/>
        <d v="1965-10-05T00:00:00"/>
        <d v="1965-09-21T00:00:00"/>
        <d v="1965-09-18T00:00:00"/>
        <d v="1965-09-14T00:00:00"/>
        <d v="1965-09-12T00:00:00"/>
        <d v="1965-09-08T00:00:00"/>
        <d v="1965-09-04T00:00:00"/>
        <d v="1965-09-03T00:00:00"/>
        <d v="1965-09-02T00:00:00"/>
        <d v="1965-08-31T00:00:00"/>
        <d v="1965-08-28T00:00:00"/>
        <d v="1965-08-20T00:00:00"/>
        <d v="1965-08-15T00:00:00"/>
        <d v="1965-08-13T00:00:00"/>
        <d v="1965-08-12T00:00:00"/>
        <d v="1965-08-03T00:00:00"/>
        <d v="1965-07-30T00:00:00"/>
        <d v="1965-07-28T00:00:00"/>
        <d v="1965-07-18T00:00:00"/>
        <d v="1965-07-15T00:00:00"/>
        <d v="1965-07-14T00:00:00"/>
        <d v="1965-07-10T00:00:00"/>
        <d v="1965-07-09T00:00:00"/>
        <d v="1965-07-08T00:00:00"/>
        <d v="1965-07-05T00:00:00"/>
        <d v="1965-06-26T00:00:00"/>
        <d v="1965-06-24T00:00:00"/>
        <d v="1965-06-23T00:00:00"/>
        <d v="1965-06-20T00:00:00"/>
        <d v="1965-06-16T00:00:00"/>
        <d v="1965-06-15T00:00:00"/>
        <d v="1965-06-10T00:00:00"/>
        <d v="1965-06-08T00:00:00"/>
        <d v="1965-06-05T00:00:00"/>
        <d v="1965-05-29T00:00:00"/>
        <d v="1965-05-25T00:00:00"/>
        <d v="1965-05-24T00:00:00"/>
        <d v="1965-05-18T00:00:00"/>
        <d v="1965-05-16T00:00:00"/>
        <d v="1965-05-13T00:00:00"/>
        <d v="1965-05-10T00:00:00"/>
        <d v="1965-05-07T00:00:00"/>
        <d v="1965-05-03T00:00:00"/>
        <d v="1965-05-01T00:00:00"/>
        <d v="1965-04-25T00:00:00"/>
        <d v="1965-04-21T00:00:00"/>
        <d v="1965-04-19T00:00:00"/>
        <d v="1965-04-16T00:00:00"/>
        <d v="1965-04-12T00:00:00"/>
        <d v="1965-04-07T00:00:00"/>
        <d v="1965-04-02T00:00:00"/>
        <d v="1965-04-01T00:00:00"/>
        <d v="1965-03-27T00:00:00"/>
        <d v="1965-03-14T00:00:00"/>
        <d v="1965-03-02T00:00:00"/>
        <d v="1965-02-27T00:00:00"/>
        <d v="1965-02-25T00:00:00"/>
        <d v="1965-02-11T00:00:00"/>
        <d v="1965-02-07T00:00:00"/>
        <d v="1965-02-04T00:00:00"/>
        <d v="1965-02-01T00:00:00"/>
        <d v="1965-01-30T00:00:00"/>
        <d v="1965-01-20T00:00:00"/>
        <d v="1965-01-14T00:00:00"/>
        <d v="1965-01-10T00:00:00"/>
        <d v="1965-01-05T00:00:00"/>
        <d v="1965-01-01T00:00:00"/>
        <d v="1964-12-31T00:00:00"/>
        <d v="1964-12-27T00:00:00"/>
        <d v="1964-12-26T00:00:00"/>
        <d v="1964-12-16T00:00:00"/>
        <d v="1964-12-08T00:00:00"/>
        <d v="1964-11-28T00:00:00"/>
        <d v="1964-11-26T00:00:00"/>
        <d v="1964-11-24T00:00:00"/>
        <d v="1964-11-20T00:00:00"/>
        <d v="1964-11-17T00:00:00"/>
        <d v="1964-11-15T00:00:00"/>
        <d v="1964-11-14T00:00:00"/>
        <d v="1964-11-08T00:00:00"/>
        <d v="1964-11-07T00:00:00"/>
        <d v="1964-11-02T00:00:00"/>
        <d v="1964-10-30T00:00:00"/>
        <d v="1964-10-28T00:00:00"/>
        <d v="1964-10-25T00:00:00"/>
        <d v="1964-10-15T00:00:00"/>
        <d v="1964-10-14T00:00:00"/>
        <d v="1964-10-13T00:00:00"/>
        <d v="1964-10-09T00:00:00"/>
        <d v="1964-10-04T00:00:00"/>
        <d v="1964-10-03T00:00:00"/>
        <d v="1964-09-28T00:00:00"/>
        <d v="1964-09-23T00:00:00"/>
        <d v="1964-09-20T00:00:00"/>
        <d v="1964-09-19T00:00:00"/>
        <d v="1964-09-14T00:00:00"/>
        <d v="1964-09-06T00:00:00"/>
        <d v="1964-09-04T00:00:00"/>
        <d v="1964-09-01T00:00:00"/>
        <d v="1964-08-31T00:00:00"/>
        <d v="1964-08-27T00:00:00"/>
        <d v="1964-08-24T00:00:00"/>
        <d v="1964-08-19T00:00:00"/>
        <d v="1964-08-18T00:00:00"/>
        <d v="1964-08-11T00:00:00"/>
        <d v="1964-08-09T00:00:00"/>
        <d v="1964-08-07T00:00:00"/>
        <d v="1964-08-05T00:00:00"/>
        <d v="1964-08-04T00:00:00"/>
        <d v="1964-08-01T00:00:00"/>
        <d v="1964-07-30T00:00:00"/>
        <d v="1964-07-25T00:00:00"/>
        <d v="1964-07-24T00:00:00"/>
        <d v="1964-07-21T00:00:00"/>
        <d v="1964-07-15T00:00:00"/>
        <d v="1964-07-10T00:00:00"/>
        <d v="1964-07-08T00:00:00"/>
        <d v="1964-07-07T00:00:00"/>
        <d v="1964-07-04T00:00:00"/>
        <d v="1964-07-01T00:00:00"/>
        <d v="1964-06-28T00:00:00"/>
        <d v="1964-06-26T00:00:00"/>
        <d v="1964-06-25T00:00:00"/>
        <d v="1964-06-24T00:00:00"/>
        <d v="1964-06-21T00:00:00"/>
        <d v="1964-06-17T00:00:00"/>
        <d v="1964-06-15T00:00:00"/>
        <d v="1964-06-10T00:00:00"/>
        <d v="1964-05-28T00:00:00"/>
        <d v="1964-05-27T00:00:00"/>
        <d v="1964-05-25T00:00:00"/>
        <d v="1964-05-21T00:00:00"/>
        <d v="1964-05-11T00:00:00"/>
        <d v="1964-05-07T00:00:00"/>
        <d v="1964-05-04T00:00:00"/>
        <d v="1964-05-03T00:00:00"/>
        <d v="1964-05-02T00:00:00"/>
        <d v="1964-04-27T00:00:00"/>
        <d v="1964-04-26T00:00:00"/>
        <d v="1964-04-25T00:00:00"/>
        <d v="1964-04-24T00:00:00"/>
        <d v="1964-04-23T00:00:00"/>
        <d v="1964-04-21T00:00:00"/>
        <d v="1964-04-20T00:00:00"/>
        <d v="1964-04-19T00:00:00"/>
        <d v="1964-04-18T00:00:00"/>
        <d v="1964-04-16T00:00:00"/>
        <d v="1964-04-14T00:00:00"/>
        <d v="1964-04-10T00:00:00"/>
        <d v="1964-04-08T00:00:00"/>
        <d v="1964-04-07T00:00:00"/>
        <d v="1964-04-06T00:00:00"/>
        <d v="1964-04-02T00:00:00"/>
        <d v="1964-04-01T00:00:00"/>
        <d v="1964-03-24T00:00:00"/>
        <d v="1964-03-22T00:00:00"/>
        <d v="1964-03-17T00:00:00"/>
        <d v="1964-03-08T00:00:00"/>
        <d v="1964-03-06T00:00:00"/>
        <d v="1964-02-29T00:00:00"/>
        <d v="1964-02-28T00:00:00"/>
        <d v="1964-02-24T00:00:00"/>
        <d v="1964-02-15T00:00:00"/>
        <d v="1964-02-11T00:00:00"/>
        <d v="1964-02-06T00:00:00"/>
        <d v="1964-02-03T00:00:00"/>
        <d v="1964-01-29T00:00:00"/>
        <d v="1964-01-28T00:00:00"/>
        <d v="1964-01-19T00:00:00"/>
        <d v="1964-01-17T00:00:00"/>
        <d v="1964-01-16T00:00:00"/>
        <d v="1964-01-04T00:00:00"/>
        <d v="1964-01-01T00:00:00"/>
        <d v="1963-12-29T00:00:00"/>
        <d v="1963-12-27T00:00:00"/>
        <d v="1963-12-25T00:00:00"/>
        <d v="1963-12-18T00:00:00"/>
        <d v="1963-12-11T00:00:00"/>
        <d v="1963-12-09T00:00:00"/>
        <d v="1963-12-02T00:00:00"/>
        <d v="1963-11-29T00:00:00"/>
        <d v="1963-11-27T00:00:00"/>
        <d v="1963-11-20T00:00:00"/>
        <d v="1963-11-17T00:00:00"/>
        <d v="1963-11-16T00:00:00"/>
        <d v="1963-11-12T00:00:00"/>
        <d v="1963-11-11T00:00:00"/>
        <d v="1963-11-04T00:00:00"/>
        <d v="1963-11-02T00:00:00"/>
        <d v="1963-11-01T00:00:00"/>
        <d v="1963-10-27T00:00:00"/>
        <d v="1963-10-23T00:00:00"/>
        <d v="1963-10-19T00:00:00"/>
        <d v="1963-10-16T00:00:00"/>
        <d v="1963-10-09T00:00:00"/>
        <d v="1963-10-08T00:00:00"/>
        <d v="1963-10-04T00:00:00"/>
        <d v="1963-10-03T00:00:00"/>
        <d v="1963-10-02T00:00:00"/>
        <d v="1963-09-29T00:00:00"/>
        <d v="1963-09-27T00:00:00"/>
        <d v="1963-09-23T00:00:00"/>
        <d v="1963-09-19T00:00:00"/>
        <d v="1963-09-18T00:00:00"/>
        <d v="1963-09-17T00:00:00"/>
        <d v="1963-09-16T00:00:00"/>
        <d v="1963-09-15T00:00:00"/>
        <d v="1963-09-13T00:00:00"/>
        <d v="1963-09-11T00:00:00"/>
        <d v="1963-09-09T00:00:00"/>
        <d v="1963-09-07T00:00:00"/>
        <d v="1963-09-06T00:00:00"/>
        <d v="1963-09-04T00:00:00"/>
        <d v="1963-08-30T00:00:00"/>
        <d v="1963-08-25T00:00:00"/>
        <d v="1963-08-22T00:00:00"/>
        <d v="1963-08-19T00:00:00"/>
        <d v="1963-08-16T00:00:00"/>
        <d v="1963-08-15T00:00:00"/>
        <d v="1963-08-11T00:00:00"/>
        <d v="1963-08-09T00:00:00"/>
        <d v="1963-08-06T00:00:00"/>
        <d v="1963-08-01T00:00:00"/>
        <d v="1963-07-31T00:00:00"/>
        <d v="1963-07-28T00:00:00"/>
        <d v="1963-07-20T00:00:00"/>
        <d v="1963-07-10T00:00:00"/>
        <d v="1963-07-09T00:00:00"/>
        <d v="1963-07-04T00:00:00"/>
        <d v="1963-07-02T00:00:00"/>
        <d v="1963-07-01T00:00:00"/>
        <d v="1963-06-30T00:00:00"/>
        <d v="1963-06-26T00:00:00"/>
        <d v="1963-06-25T00:00:00"/>
        <d v="1963-06-22T00:00:00"/>
        <d v="1963-06-20T00:00:00"/>
        <d v="1963-06-12T00:00:00"/>
        <d v="1963-06-03T00:00:00"/>
        <d v="1963-05-31T00:00:00"/>
        <d v="1963-05-24T00:00:00"/>
        <d v="1963-05-17T00:00:00"/>
        <d v="1963-05-16T00:00:00"/>
        <d v="1963-05-12T00:00:00"/>
        <d v="1963-05-09T00:00:00"/>
        <d v="1963-05-07T00:00:00"/>
        <d v="1963-05-03T00:00:00"/>
        <d v="1963-05-02T00:00:00"/>
        <d v="1963-05-01T00:00:00"/>
        <d v="1963-04-26T00:00:00"/>
        <d v="1963-04-21T00:00:00"/>
        <d v="1963-04-20T00:00:00"/>
        <d v="1963-04-19T00:00:00"/>
        <d v="1963-04-18T00:00:00"/>
        <d v="1963-04-14T00:00:00"/>
        <d v="1963-04-12T00:00:00"/>
        <d v="1963-04-04T00:00:00"/>
        <d v="1963-04-02T00:00:00"/>
        <d v="1963-04-01T00:00:00"/>
        <d v="1963-03-31T00:00:00"/>
        <d v="1963-03-22T00:00:00"/>
        <d v="1963-03-21T00:00:00"/>
        <d v="1963-03-12T00:00:00"/>
        <d v="1963-03-06T00:00:00"/>
        <d v="1963-02-26T00:00:00"/>
        <d v="1963-02-24T00:00:00"/>
        <d v="1963-02-23T00:00:00"/>
        <d v="1963-02-16T00:00:00"/>
        <d v="1963-02-15T00:00:00"/>
        <d v="1963-02-12T00:00:00"/>
        <d v="1963-02-10T00:00:00"/>
        <d v="1963-02-09T00:00:00"/>
        <d v="1963-02-04T00:00:00"/>
        <d v="1963-01-31T00:00:00"/>
        <d v="1963-01-27T00:00:00"/>
        <d v="1963-01-25T00:00:00"/>
        <d v="1963-01-17T00:00:00"/>
        <d v="1963-01-10T00:00:00"/>
        <d v="1963-01-09T00:00:00"/>
        <d v="1963-01-07T00:00:00"/>
        <d v="1963-01-06T00:00:00"/>
        <d v="1962-12-30T00:00:00"/>
        <d v="1962-12-29T00:00:00"/>
        <d v="1962-12-27T00:00:00"/>
        <d v="1962-12-26T00:00:00"/>
        <d v="1962-12-24T00:00:00"/>
        <d v="1962-12-20T00:00:00"/>
        <d v="1962-12-07T00:00:00"/>
        <d v="1962-12-06T00:00:00"/>
        <d v="1962-12-05T00:00:00"/>
        <d v="1962-12-03T00:00:00"/>
        <d v="1962-11-27T00:00:00"/>
        <d v="1962-11-25T00:00:00"/>
        <d v="1962-11-22T00:00:00"/>
        <d v="1962-11-17T00:00:00"/>
        <d v="1962-11-15T00:00:00"/>
        <d v="1962-11-14T00:00:00"/>
        <d v="1962-11-08T00:00:00"/>
        <d v="1962-11-07T00:00:00"/>
        <d v="1962-11-05T00:00:00"/>
        <d v="1962-10-23T00:00:00"/>
        <d v="1962-10-21T00:00:00"/>
        <d v="1962-10-18T00:00:00"/>
        <d v="1962-10-17T00:00:00"/>
        <d v="1962-10-09T00:00:00"/>
        <d v="1962-09-30T00:00:00"/>
        <d v="1962-09-22T00:00:00"/>
        <d v="1962-09-11T00:00:00"/>
        <d v="1962-09-09T00:00:00"/>
        <d v="1962-09-02T00:00:00"/>
        <d v="1962-09-01T00:00:00"/>
        <d v="1962-08-30T00:00:00"/>
        <d v="1962-08-29T00:00:00"/>
        <d v="1962-08-20T00:00:00"/>
        <d v="1962-08-17T00:00:00"/>
        <d v="1962-08-09T00:00:00"/>
        <d v="1962-08-02T00:00:00"/>
        <d v="1962-07-27T00:00:00"/>
        <d v="1962-07-18T00:00:00"/>
        <d v="1962-07-17T00:00:00"/>
        <d v="1962-07-15T00:00:00"/>
        <d v="1962-07-14T00:00:00"/>
        <d v="1962-07-07T00:00:00"/>
        <d v="1962-07-04T00:00:00"/>
        <d v="1962-07-03T00:00:00"/>
        <d v="1962-07-01T00:00:00"/>
        <d v="1962-06-26T00:00:00"/>
        <d v="1962-06-25T00:00:00"/>
        <d v="1962-06-13T00:00:00"/>
        <d v="1962-06-09T00:00:00"/>
        <d v="1962-06-04T00:00:00"/>
        <d v="1962-05-31T00:00:00"/>
        <d v="1962-05-25T00:00:00"/>
        <d v="1962-05-24T00:00:00"/>
        <d v="1962-05-22T00:00:00"/>
        <d v="1962-05-20T00:00:00"/>
        <d v="1962-05-11T00:00:00"/>
        <d v="1962-05-09T00:00:00"/>
        <d v="1962-05-07T00:00:00"/>
        <d v="1962-05-06T00:00:00"/>
        <d v="1962-04-29T00:00:00"/>
        <d v="1962-04-22T00:00:00"/>
        <d v="1962-04-21T00:00:00"/>
        <d v="1962-04-19T00:00:00"/>
        <d v="1962-04-16T00:00:00"/>
        <d v="1962-04-13T00:00:00"/>
        <d v="1962-04-10T00:00:00"/>
        <d v="1962-04-07T00:00:00"/>
        <d v="1962-04-02T00:00:00"/>
        <d v="1962-03-31T00:00:00"/>
        <d v="1962-03-30T00:00:00"/>
        <d v="1962-03-29T00:00:00"/>
        <d v="1962-03-28T00:00:00"/>
        <d v="1962-03-25T00:00:00"/>
        <d v="1962-03-23T00:00:00"/>
        <d v="1962-03-17T00:00:00"/>
        <d v="1962-03-16T00:00:00"/>
        <d v="1962-03-14T00:00:00"/>
        <d v="1962-03-07T00:00:00"/>
        <d v="1962-02-28T00:00:00"/>
        <d v="1962-02-22T00:00:00"/>
        <d v="1962-02-11T00:00:00"/>
        <d v="1962-02-04T00:00:00"/>
        <d v="1962-02-03T00:00:00"/>
        <d v="1962-02-02T00:00:00"/>
        <d v="1962-01-31T00:00:00"/>
        <d v="1962-01-30T00:00:00"/>
        <d v="1962-01-29T00:00:00"/>
        <d v="1962-01-27T00:00:00"/>
        <d v="1962-01-23T00:00:00"/>
        <d v="1962-01-13T00:00:00"/>
        <d v="1962-01-08T00:00:00"/>
        <d v="1962-01-05T00:00:00"/>
        <d v="1962-01-04T00:00:00"/>
        <d v="1961-12-21T00:00:00"/>
        <d v="1961-12-20T00:00:00"/>
        <d v="1961-12-17T00:00:00"/>
        <d v="1961-12-13T00:00:00"/>
        <d v="1961-12-12T00:00:00"/>
        <d v="1961-12-04T00:00:00"/>
        <d v="1961-11-28T00:00:00"/>
        <d v="1961-11-25T00:00:00"/>
        <d v="1961-11-24T00:00:00"/>
        <d v="1961-11-22T00:00:00"/>
        <d v="1961-11-21T00:00:00"/>
        <d v="1961-11-17T00:00:00"/>
        <d v="1961-11-13T00:00:00"/>
        <d v="1961-11-09T00:00:00"/>
        <d v="1961-11-08T00:00:00"/>
        <d v="1961-11-05T00:00:00"/>
        <d v="1961-11-02T00:00:00"/>
        <d v="1961-10-26T00:00:00"/>
        <d v="1961-10-25T00:00:00"/>
        <d v="1961-10-19T00:00:00"/>
        <d v="1961-10-18T00:00:00"/>
        <d v="1961-10-14T00:00:00"/>
        <d v="1961-10-12T00:00:00"/>
        <d v="1961-10-11T00:00:00"/>
        <d v="1961-10-09T00:00:00"/>
        <d v="1961-09-29T00:00:00"/>
        <d v="1961-09-22T00:00:00"/>
        <d v="1961-09-17T00:00:00"/>
        <d v="1961-09-10T00:00:00"/>
        <d v="1961-09-06T00:00:00"/>
        <d v="1961-08-28T00:00:00"/>
        <d v="1961-08-22T00:00:00"/>
        <d v="1961-08-19T00:00:00"/>
        <d v="1961-08-15T00:00:00"/>
        <d v="1961-08-14T00:00:00"/>
        <d v="1961-08-12T00:00:00"/>
        <d v="1961-08-10T00:00:00"/>
        <d v="1961-08-07T00:00:00"/>
        <d v="1961-07-30T00:00:00"/>
        <d v="1961-07-27T00:00:00"/>
        <d v="1961-07-23T00:00:00"/>
        <d v="1961-07-21T00:00:00"/>
        <d v="1961-07-17T00:00:00"/>
        <d v="1961-07-13T00:00:00"/>
        <d v="1961-07-09T00:00:00"/>
        <d v="1961-07-02T00:00:00"/>
        <d v="1961-07-01T00:00:00"/>
        <d v="1961-06-28T00:00:00"/>
        <d v="1961-06-25T00:00:00"/>
        <d v="1961-06-21T00:00:00"/>
        <d v="1961-06-16T00:00:00"/>
        <d v="1961-06-14T00:00:00"/>
        <d v="1961-06-11T00:00:00"/>
        <d v="1961-06-10T00:00:00"/>
        <d v="1961-06-06T00:00:00"/>
        <d v="1961-06-02T00:00:00"/>
        <d v="1961-06-01T00:00:00"/>
        <d v="1961-05-31T00:00:00"/>
        <d v="1961-05-29T00:00:00"/>
        <d v="1961-05-28T00:00:00"/>
        <d v="1961-05-22T00:00:00"/>
        <d v="1961-05-18T00:00:00"/>
        <d v="1961-05-05T00:00:00"/>
        <d v="1961-05-04T00:00:00"/>
        <d v="1961-05-02T00:00:00"/>
        <d v="1961-05-01T00:00:00"/>
        <d v="1961-04-29T00:00:00"/>
        <d v="1961-04-28T00:00:00"/>
        <d v="1961-04-25T00:00:00"/>
        <d v="1961-04-21T00:00:00"/>
        <d v="1961-04-20T00:00:00"/>
        <d v="1961-04-15T00:00:00"/>
        <d v="1961-04-13T00:00:00"/>
        <d v="1961-04-12T00:00:00"/>
        <d v="1961-04-10T00:00:00"/>
        <d v="1961-04-08T00:00:00"/>
        <d v="1961-03-28T00:00:00"/>
        <d v="1961-03-26T00:00:00"/>
        <d v="1961-03-25T00:00:00"/>
        <d v="1961-03-24T00:00:00"/>
        <d v="1961-03-23T00:00:00"/>
        <d v="1961-03-22T00:00:00"/>
        <d v="1961-03-21T00:00:00"/>
        <d v="1961-03-16T00:00:00"/>
        <d v="1961-03-14T00:00:00"/>
        <d v="1961-03-10T00:00:00"/>
        <d v="1961-03-02T00:00:00"/>
        <d v="1961-03-01T00:00:00"/>
        <d v="1961-02-24T00:00:00"/>
        <d v="1961-02-18T00:00:00"/>
        <d v="1961-02-13T00:00:00"/>
        <d v="1961-02-08T00:00:00"/>
        <d v="1961-02-04T00:00:00"/>
        <d v="1961-02-03T00:00:00"/>
        <d v="1961-01-30T00:00:00"/>
        <d v="1961-01-25T00:00:00"/>
        <d v="1961-01-18T00:00:00"/>
        <d v="1961-01-12T00:00:00"/>
        <d v="1961-01-11T00:00:00"/>
        <d v="1961-01-10T00:00:00"/>
        <d v="1961-01-03T00:00:00"/>
        <d v="1961-01-02T00:00:00"/>
        <d v="1960-12-31T00:00:00"/>
        <d v="1960-12-28T00:00:00"/>
        <d v="1960-12-26T00:00:00"/>
        <d v="1960-12-18T00:00:00"/>
        <d v="1960-12-15T00:00:00"/>
        <d v="1960-12-10T00:00:00"/>
        <d v="1960-12-09T00:00:00"/>
        <d v="1960-12-06T00:00:00"/>
        <d v="1960-12-04T00:00:00"/>
        <d v="1960-12-03T00:00:00"/>
        <d v="1960-11-29T00:00:00"/>
        <d v="1960-11-26T00:00:00"/>
        <d v="1960-11-16T00:00:00"/>
        <d v="1960-11-14T00:00:00"/>
        <d v="1960-11-07T00:00:00"/>
        <d v="1960-11-04T00:00:00"/>
        <d v="1960-11-02T00:00:00"/>
        <d v="1960-10-28T00:00:00"/>
        <d v="1960-10-20T00:00:00"/>
        <d v="1960-10-08T00:00:00"/>
        <d v="1960-09-25T00:00:00"/>
        <d v="1960-09-23T00:00:00"/>
        <d v="1960-09-16T00:00:00"/>
        <d v="1960-09-09T00:00:00"/>
        <d v="1960-09-07T00:00:00"/>
        <d v="1960-08-31T00:00:00"/>
        <d v="1960-08-30T00:00:00"/>
        <d v="1960-08-27T00:00:00"/>
        <d v="1960-08-26T00:00:00"/>
        <d v="1960-08-24T00:00:00"/>
        <d v="1960-08-19T00:00:00"/>
        <d v="1960-08-13T00:00:00"/>
        <d v="1960-08-04T00:00:00"/>
        <d v="1960-08-01T00:00:00"/>
        <d v="1960-07-29T00:00:00"/>
        <d v="1960-07-28T00:00:00"/>
        <d v="1960-07-19T00:00:00"/>
        <d v="1960-07-18T00:00:00"/>
        <d v="1960-07-13T00:00:00"/>
        <d v="1960-07-07T00:00:00"/>
        <d v="1960-07-04T00:00:00"/>
        <d v="1960-07-02T00:00:00"/>
        <d v="1960-06-26T00:00:00"/>
        <d v="1960-06-21T00:00:00"/>
        <d v="1960-06-19T00:00:00"/>
        <d v="1960-06-03T00:00:00"/>
        <d v="1960-06-01T00:00:00"/>
        <d v="1960-05-28T00:00:00"/>
        <d v="1960-05-27T00:00:00"/>
        <d v="1960-05-26T00:00:00"/>
        <d v="1960-05-23T00:00:00"/>
        <d v="1960-05-20T00:00:00"/>
        <d v="1960-05-17T00:00:00"/>
        <d v="1960-05-09T00:00:00"/>
        <d v="1960-05-06T00:00:00"/>
        <d v="1960-05-02T00:00:00"/>
        <d v="1960-04-30T00:00:00"/>
        <d v="1960-04-28T00:00:00"/>
        <d v="1960-04-18T00:00:00"/>
        <d v="1960-04-12T00:00:00"/>
        <d v="1960-04-10T00:00:00"/>
        <d v="1960-04-04T00:00:00"/>
        <d v="1960-03-30T00:00:00"/>
        <d v="1960-03-24T00:00:00"/>
        <d v="1960-03-09T00:00:00"/>
        <d v="1960-03-06T00:00:00"/>
        <d v="1960-03-05T00:00:00"/>
        <d v="1960-03-02T00:00:00"/>
        <d v="1960-02-27T00:00:00"/>
        <d v="1960-02-26T00:00:00"/>
        <d v="1960-02-23T00:00:00"/>
        <d v="1960-02-18T00:00:00"/>
        <d v="1960-02-08T00:00:00"/>
        <d v="1960-02-06T00:00:00"/>
        <d v="1960-02-03T00:00:00"/>
        <d v="1960-02-02T00:00:00"/>
        <d v="1960-01-28T00:00:00"/>
        <d v="1960-01-27T00:00:00"/>
        <d v="1960-01-25T00:00:00"/>
        <d v="1960-01-18T00:00:00"/>
        <d v="1960-01-13T00:00:00"/>
        <d v="1960-01-10T00:00:00"/>
        <d v="1960-01-08T00:00:00"/>
        <d v="1960-01-06T00:00:00"/>
        <d v="1960-01-05T00:00:00"/>
        <d v="1960-01-04T00:00:00"/>
        <d v="1959-12-31T00:00:00"/>
        <d v="1959-12-30T00:00:00"/>
        <d v="1959-12-28T00:00:00"/>
        <d v="1959-12-27T00:00:00"/>
        <d v="1959-12-20T00:00:00"/>
        <d v="1959-12-11T00:00:00"/>
        <d v="1959-12-09T00:00:00"/>
        <d v="1959-12-05T00:00:00"/>
        <d v="1959-12-03T00:00:00"/>
        <d v="1959-12-01T00:00:00"/>
        <d v="1959-11-23T00:00:00"/>
        <d v="1959-11-18T00:00:00"/>
        <d v="1959-11-12T00:00:00"/>
        <d v="1959-11-11T00:00:00"/>
        <d v="1959-11-09T00:00:00"/>
        <d v="1959-11-08T00:00:00"/>
        <d v="1959-10-25T00:00:00"/>
        <d v="1959-10-22T00:00:00"/>
        <d v="1959-10-18T00:00:00"/>
        <d v="1959-10-16T00:00:00"/>
        <d v="1959-10-11T00:00:00"/>
        <d v="1959-10-08T00:00:00"/>
        <d v="1959-10-07T00:00:00"/>
        <d v="1959-09-28T00:00:00"/>
        <d v="1959-09-25T00:00:00"/>
        <d v="1959-09-22T00:00:00"/>
        <d v="1959-09-19T00:00:00"/>
        <d v="1959-09-15T00:00:00"/>
        <d v="1959-09-13T00:00:00"/>
        <d v="1959-09-11T00:00:00"/>
        <d v="1959-09-10T00:00:00"/>
        <d v="1959-09-09T00:00:00"/>
        <d v="1959-08-31T00:00:00"/>
        <d v="1959-08-21T00:00:00"/>
        <d v="1959-08-20T00:00:00"/>
        <d v="1959-08-17T00:00:00"/>
        <d v="1959-08-03T00:00:00"/>
        <d v="1959-07-30T00:00:00"/>
        <d v="1959-07-29T00:00:00"/>
        <d v="1959-07-28T00:00:00"/>
        <d v="1959-07-22T00:00:00"/>
        <d v="1959-07-19T00:00:00"/>
        <d v="1959-07-16T00:00:00"/>
        <d v="1959-07-12T00:00:00"/>
        <d v="1959-07-11T00:00:00"/>
        <d v="1959-07-08T00:00:00"/>
        <d v="1959-07-07T00:00:00"/>
        <d v="1959-07-06T00:00:00"/>
        <d v="1959-07-05T00:00:00"/>
        <d v="1959-07-04T00:00:00"/>
        <d v="1959-07-03T00:00:00"/>
        <d v="1959-07-01T00:00:00"/>
        <d v="1959-06-29T00:00:00"/>
        <d v="1959-06-28T00:00:00"/>
        <d v="1959-06-20T00:00:00"/>
        <d v="1959-06-16T00:00:00"/>
        <d v="1959-06-14T00:00:00"/>
        <d v="1959-06-11T00:00:00"/>
        <d v="1959-06-09T00:00:00"/>
        <d v="1959-06-08T00:00:00"/>
        <d v="1959-05-28T00:00:00"/>
        <d v="1959-05-27T00:00:00"/>
        <d v="1959-05-25T00:00:00"/>
        <d v="1959-05-24T00:00:00"/>
        <d v="1959-05-21T00:00:00"/>
        <d v="1959-05-17T00:00:00"/>
        <d v="1959-05-14T00:00:00"/>
        <d v="1959-05-11T00:00:00"/>
        <d v="1959-05-04T00:00:00"/>
        <d v="1959-05-01T00:00:00"/>
        <d v="1959-04-29T00:00:00"/>
        <d v="1959-04-25T00:00:00"/>
        <d v="1959-04-21T00:00:00"/>
        <d v="1959-04-20T00:00:00"/>
        <d v="1959-04-17T00:00:00"/>
        <d v="1959-04-12T00:00:00"/>
        <d v="1959-04-03T00:00:00"/>
        <d v="1959-04-02T00:00:00"/>
        <d v="1959-03-29T00:00:00"/>
        <d v="1959-03-26T00:00:00"/>
        <d v="1959-03-23T00:00:00"/>
        <d v="1959-03-17T00:00:00"/>
        <d v="1959-03-11T00:00:00"/>
        <d v="1959-03-05T00:00:00"/>
        <d v="1959-03-04T00:00:00"/>
        <d v="1959-03-01T00:00:00"/>
        <d v="1959-02-13T00:00:00"/>
        <d v="1959-02-12T00:00:00"/>
        <d v="1959-02-04T00:00:00"/>
        <d v="1959-02-03T00:00:00"/>
        <d v="1959-02-01T00:00:00"/>
        <d v="1959-01-27T00:00:00"/>
        <d v="1959-01-23T00:00:00"/>
        <d v="1959-01-17T00:00:00"/>
        <d v="1959-01-09T00:00:00"/>
        <d v="1959-01-08T00:00:00"/>
        <d v="1959-01-03T00:00:00"/>
        <d v="1959-01-02T00:00:00"/>
        <d v="1959-01-01T00:00:00"/>
        <d v="1958-12-28T00:00:00"/>
        <d v="1958-12-23T00:00:00"/>
        <d v="1958-12-14T00:00:00"/>
        <d v="1958-12-13T00:00:00"/>
        <d v="1958-12-10T00:00:00"/>
        <d v="1958-12-05T00:00:00"/>
        <d v="1958-11-29T00:00:00"/>
        <d v="1958-11-25T00:00:00"/>
        <d v="1958-11-24T00:00:00"/>
        <d v="1958-11-21T00:00:00"/>
        <d v="1958-11-10T00:00:00"/>
        <d v="1958-10-31T00:00:00"/>
        <d v="1958-10-21T00:00:00"/>
        <d v="1958-10-20T00:00:00"/>
        <d v="1958-10-19T00:00:00"/>
        <d v="1958-10-18T00:00:00"/>
        <d v="1958-10-16T00:00:00"/>
        <d v="1958-10-11T00:00:00"/>
        <d v="1958-10-10T00:00:00"/>
        <d v="1958-10-05T00:00:00"/>
        <d v="1958-10-04T00:00:00"/>
        <d v="1958-09-29T00:00:00"/>
        <d v="1958-09-28T00:00:00"/>
        <d v="1958-09-26T00:00:00"/>
        <d v="1958-09-23T00:00:00"/>
        <d v="1958-09-22T00:00:00"/>
        <d v="1958-09-09T00:00:00"/>
        <d v="1958-09-08T00:00:00"/>
        <d v="1958-09-05T00:00:00"/>
        <d v="1958-09-04T00:00:00"/>
        <d v="1958-09-02T00:00:00"/>
        <d v="1958-08-31T00:00:00"/>
        <d v="1958-08-30T00:00:00"/>
        <d v="1958-08-27T00:00:00"/>
        <d v="1958-08-24T00:00:00"/>
        <d v="1958-08-23T00:00:00"/>
        <d v="1958-08-17T00:00:00"/>
        <d v="1958-08-16T00:00:00"/>
        <d v="1958-08-12T00:00:00"/>
        <d v="1958-08-10T00:00:00"/>
        <d v="1958-08-07T00:00:00"/>
        <d v="1958-08-06T00:00:00"/>
        <d v="1958-08-05T00:00:00"/>
        <d v="1958-08-03T00:00:00"/>
        <d v="1958-07-28T00:00:00"/>
        <d v="1958-07-26T00:00:00"/>
        <d v="1958-07-25T00:00:00"/>
        <d v="1958-07-21T00:00:00"/>
        <d v="1958-07-16T00:00:00"/>
        <d v="1958-07-08T00:00:00"/>
        <d v="1958-06-30T00:00:00"/>
        <d v="1958-06-29T00:00:00"/>
        <d v="1958-06-28T00:00:00"/>
        <d v="1958-06-24T00:00:00"/>
        <d v="1958-06-23T00:00:00"/>
        <d v="1958-06-22T00:00:00"/>
        <d v="1958-06-21T00:00:00"/>
        <d v="1958-06-17T00:00:00"/>
        <d v="1958-06-15T00:00:00"/>
        <d v="1958-06-13T00:00:00"/>
        <d v="1958-06-11T00:00:00"/>
        <d v="1958-06-06T00:00:00"/>
        <d v="1958-06-05T00:00:00"/>
        <d v="1958-05-30T00:00:00"/>
        <d v="1958-05-29T00:00:00"/>
        <d v="1958-05-27T00:00:00"/>
        <d v="1958-05-25T00:00:00"/>
        <d v="1958-05-22T00:00:00"/>
        <d v="1958-05-21T00:00:00"/>
        <d v="1958-05-17T00:00:00"/>
        <d v="1958-05-15T00:00:00"/>
        <d v="1958-05-14T00:00:00"/>
        <d v="1958-05-11T00:00:00"/>
        <d v="1958-05-06T00:00:00"/>
        <d v="1958-04-13T00:00:00"/>
        <d v="1958-04-11T00:00:00"/>
        <d v="1958-04-10T00:00:00"/>
        <d v="1958-04-07T00:00:00"/>
        <d v="1958-04-06T00:00:00"/>
        <d v="1958-04-02T00:00:00"/>
        <d v="1958-03-31T00:00:00"/>
        <d v="1958-03-29T00:00:00"/>
        <d v="1958-03-26T00:00:00"/>
        <d v="1958-03-24T00:00:00"/>
        <d v="1958-03-21T00:00:00"/>
        <d v="1958-03-18T00:00:00"/>
        <d v="1958-03-17T00:00:00"/>
        <d v="1958-03-16T00:00:00"/>
        <d v="1958-03-10T00:00:00"/>
        <d v="1958-03-07T00:00:00"/>
        <d v="1958-03-05T00:00:00"/>
        <d v="1958-03-01T00:00:00"/>
        <d v="1958-02-28T00:00:00"/>
        <d v="1958-02-26T00:00:00"/>
        <d v="1958-02-25T00:00:00"/>
        <d v="1958-02-20T00:00:00"/>
        <d v="1958-02-11T00:00:00"/>
        <d v="1958-02-10T00:00:00"/>
        <d v="1958-02-09T00:00:00"/>
        <d v="1958-02-08T00:00:00"/>
        <d v="1958-02-05T00:00:00"/>
        <d v="1958-01-30T00:00:00"/>
        <d v="1958-01-28T00:00:00"/>
        <d v="1958-01-22T00:00:00"/>
        <d v="1958-01-20T00:00:00"/>
        <d v="1958-01-11T00:00:00"/>
        <d v="1958-01-09T00:00:00"/>
        <d v="1958-01-06T00:00:00"/>
        <d v="1958-01-05T00:00:00"/>
        <d v="1958-01-02T00:00:00"/>
        <d v="1957-12-31T00:00:00"/>
        <d v="1957-12-29T00:00:00"/>
        <d v="1957-12-28T00:00:00"/>
        <d v="1957-12-22T00:00:00"/>
        <d v="1957-12-19T00:00:00"/>
        <d v="1957-12-14T00:00:00"/>
        <d v="1957-12-11T00:00:00"/>
        <d v="1957-11-30T00:00:00"/>
        <d v="1957-11-29T00:00:00"/>
        <d v="1957-11-28T00:00:00"/>
        <d v="1957-11-27T00:00:00"/>
        <d v="1957-11-25T00:00:00"/>
        <d v="1957-11-23T00:00:00"/>
        <d v="1957-11-22T00:00:00"/>
        <d v="1957-11-21T00:00:00"/>
        <d v="1957-11-18T00:00:00"/>
        <d v="1957-11-11T00:00:00"/>
        <d v="1957-11-03T00:00:00"/>
        <d v="1957-11-02T00:00:00"/>
        <d v="1957-11-01T00:00:00"/>
        <d v="1957-10-31T00:00:00"/>
        <d v="1957-10-29T00:00:00"/>
        <d v="1957-10-21T00:00:00"/>
        <d v="1957-10-17T00:00:00"/>
        <d v="1957-10-15T00:00:00"/>
        <d v="1957-10-10T00:00:00"/>
        <d v="1957-10-06T00:00:00"/>
        <d v="1957-10-01T00:00:00"/>
        <d v="1957-09-30T00:00:00"/>
        <d v="1957-09-28T00:00:00"/>
        <d v="1957-09-26T00:00:00"/>
        <d v="1957-09-22T00:00:00"/>
        <d v="1957-09-21T00:00:00"/>
        <d v="1957-09-19T00:00:00"/>
        <d v="1957-09-18T00:00:00"/>
        <d v="1957-09-13T00:00:00"/>
        <d v="1957-09-12T00:00:00"/>
        <d v="1957-09-09T00:00:00"/>
        <d v="1957-09-08T00:00:00"/>
        <d v="1957-09-06T00:00:00"/>
        <d v="1957-09-05T00:00:00"/>
        <d v="1957-08-22T00:00:00"/>
        <d v="1957-08-21T00:00:00"/>
        <d v="1957-08-19T00:00:00"/>
        <d v="1957-08-17T00:00:00"/>
        <d v="1957-08-06T00:00:00"/>
        <d v="1957-08-04T00:00:00"/>
        <d v="1957-07-31T00:00:00"/>
        <d v="1957-07-30T00:00:00"/>
        <d v="1957-07-26T00:00:00"/>
        <d v="1957-07-24T00:00:00"/>
        <d v="1957-07-22T00:00:00"/>
        <d v="1957-07-17T00:00:00"/>
        <d v="1957-07-12T00:00:00"/>
        <d v="1957-07-08T00:00:00"/>
        <d v="1957-07-07T00:00:00"/>
        <d v="1957-06-28T00:00:00"/>
        <d v="1957-06-20T00:00:00"/>
        <d v="1957-06-17T00:00:00"/>
        <d v="1957-06-16T00:00:00"/>
        <d v="1957-06-10T00:00:00"/>
        <d v="1957-06-03T00:00:00"/>
        <d v="1957-06-01T00:00:00"/>
        <d v="1957-05-27T00:00:00"/>
        <d v="1957-05-24T00:00:00"/>
        <d v="1957-05-16T00:00:00"/>
        <d v="1957-04-24T00:00:00"/>
        <d v="1957-04-11T00:00:00"/>
        <d v="1957-04-10T00:00:00"/>
        <d v="1957-04-02T00:00:00"/>
        <d v="1957-04-01T00:00:00"/>
        <d v="1957-03-22T00:00:00"/>
        <d v="1957-03-19T00:00:00"/>
        <d v="1957-03-12T00:00:00"/>
        <d v="1957-03-11T00:00:00"/>
        <d v="1957-03-05T00:00:00"/>
        <d v="1957-03-03T00:00:00"/>
        <d v="1957-03-02T00:00:00"/>
        <d v="1957-02-27T00:00:00"/>
        <d v="1957-02-19T00:00:00"/>
        <d v="1957-02-13T00:00:00"/>
        <d v="1957-02-12T00:00:00"/>
        <d v="1957-02-10T00:00:00"/>
        <d v="1957-02-08T00:00:00"/>
        <d v="1957-02-06T00:00:00"/>
        <d v="1957-02-05T00:00:00"/>
        <d v="1957-02-04T00:00:00"/>
        <d v="1957-02-03T00:00:00"/>
        <d v="1957-02-01T00:00:00"/>
        <d v="1957-01-27T00:00:00"/>
        <d v="1957-01-26T00:00:00"/>
        <d v="1957-01-24T00:00:00"/>
        <d v="1957-01-20T00:00:00"/>
        <d v="1957-01-18T00:00:00"/>
        <d v="1957-01-14T00:00:00"/>
        <d v="1957-01-07T00:00:00"/>
        <d v="1957-01-06T00:00:00"/>
        <d v="1957-01-03T00:00:00"/>
        <d v="1956-12-25T00:00:00"/>
        <d v="1956-12-18T00:00:00"/>
        <d v="1956-12-17T00:00:00"/>
        <d v="1956-12-13T00:00:00"/>
        <d v="1956-12-08T00:00:00"/>
        <d v="1956-12-02T00:00:00"/>
        <d v="1956-11-29T00:00:00"/>
        <d v="1956-11-28T00:00:00"/>
        <d v="1956-11-25T00:00:00"/>
        <d v="1956-11-22T00:00:00"/>
        <d v="1956-11-20T00:00:00"/>
        <d v="1956-11-16T00:00:00"/>
        <d v="1956-11-12T00:00:00"/>
        <d v="1956-11-10T00:00:00"/>
        <d v="1956-11-08T00:00:00"/>
        <d v="1956-10-26T00:00:00"/>
        <d v="1956-10-17T00:00:00"/>
        <d v="1956-10-16T00:00:00"/>
        <d v="1956-10-10T00:00:00"/>
        <d v="1956-10-08T00:00:00"/>
        <d v="1956-10-07T00:00:00"/>
        <d v="1956-09-30T00:00:00"/>
        <d v="1956-09-27T00:00:00"/>
        <d v="1956-09-21T00:00:00"/>
        <d v="1956-09-15T00:00:00"/>
        <d v="1956-08-22T00:00:00"/>
        <d v="1956-08-19T00:00:00"/>
        <d v="1956-08-14T00:00:00"/>
        <d v="1956-08-11T00:00:00"/>
        <d v="1956-08-10T00:00:00"/>
        <d v="1956-08-06T00:00:00"/>
        <d v="1956-07-28T00:00:00"/>
        <d v="1956-07-24T00:00:00"/>
        <d v="1956-07-21T00:00:00"/>
        <d v="1956-07-13T00:00:00"/>
        <d v="1956-07-11T00:00:00"/>
        <d v="1956-07-07T00:00:00"/>
        <d v="1956-07-06T00:00:00"/>
        <d v="1956-07-04T00:00:00"/>
        <d v="1956-06-28T00:00:00"/>
        <d v="1956-06-20T00:00:00"/>
        <d v="1956-06-17T00:00:00"/>
        <d v="1956-06-16T00:00:00"/>
        <d v="1956-06-07T00:00:00"/>
        <d v="1956-06-06T00:00:00"/>
        <d v="1956-06-04T00:00:00"/>
        <d v="1956-06-02T00:00:00"/>
        <d v="1956-05-30T00:00:00"/>
        <d v="1956-05-29T00:00:00"/>
        <d v="1956-05-28T00:00:00"/>
        <d v="1956-05-23T00:00:00"/>
        <d v="1956-05-18T00:00:00"/>
        <d v="1956-05-17T00:00:00"/>
        <d v="1956-05-16T00:00:00"/>
        <d v="1956-05-14T00:00:00"/>
        <d v="1956-05-11T00:00:00"/>
        <d v="1956-05-10T00:00:00"/>
        <d v="1956-05-06T00:00:00"/>
        <d v="1956-05-04T00:00:00"/>
        <d v="1956-05-01T00:00:00"/>
        <d v="1956-04-30T00:00:00"/>
        <d v="1956-04-20T00:00:00"/>
        <d v="1956-04-18T00:00:00"/>
        <d v="1956-04-17T00:00:00"/>
        <d v="1956-04-09T00:00:00"/>
        <d v="1956-04-08T00:00:00"/>
        <d v="1956-03-28T00:00:00"/>
        <d v="1956-03-24T00:00:00"/>
        <d v="1956-03-21T00:00:00"/>
        <d v="1956-03-17T00:00:00"/>
        <d v="1956-03-12T00:00:00"/>
        <d v="1956-03-11T00:00:00"/>
        <d v="1956-03-10T00:00:00"/>
        <d v="1956-03-03T00:00:00"/>
        <d v="1956-03-01T00:00:00"/>
        <d v="1956-02-29T00:00:00"/>
        <d v="1956-02-25T00:00:00"/>
        <d v="1956-02-23T00:00:00"/>
        <d v="1956-02-22T00:00:00"/>
        <d v="1956-02-20T00:00:00"/>
        <d v="1956-02-18T00:00:00"/>
        <d v="1956-02-11T00:00:00"/>
        <d v="1956-02-05T00:00:00"/>
        <d v="1956-02-04T00:00:00"/>
        <d v="1956-02-03T00:00:00"/>
        <d v="1956-02-01T00:00:00"/>
        <d v="1956-01-27T00:00:00"/>
        <d v="1956-01-25T00:00:00"/>
        <d v="1956-01-23T00:00:00"/>
        <d v="1956-01-22T00:00:00"/>
        <d v="1956-01-18T00:00:00"/>
        <d v="1956-01-15T00:00:00"/>
        <d v="1956-01-12T00:00:00"/>
        <d v="1956-01-08T00:00:00"/>
        <d v="1956-01-05T00:00:00"/>
        <d v="1956-01-04T00:00:00"/>
        <d v="1955-12-30T00:00:00"/>
        <d v="1955-12-29T00:00:00"/>
        <d v="1955-12-27T00:00:00"/>
        <d v="1955-12-26T00:00:00"/>
        <d v="1955-12-25T00:00:00"/>
        <d v="1955-12-23T00:00:00"/>
        <d v="1955-12-14T00:00:00"/>
        <d v="1955-12-10T00:00:00"/>
        <d v="1955-12-05T00:00:00"/>
        <d v="1955-11-22T00:00:00"/>
        <d v="1955-11-19T00:00:00"/>
        <d v="1955-11-16T00:00:00"/>
        <d v="1955-11-15T00:00:00"/>
        <d v="1955-11-09T00:00:00"/>
        <d v="1955-11-05T00:00:00"/>
        <d v="1955-11-02T00:00:00"/>
        <d v="1955-10-31T00:00:00"/>
        <d v="1955-10-26T00:00:00"/>
        <d v="1955-10-25T00:00:00"/>
        <d v="1955-10-24T00:00:00"/>
        <d v="1955-10-22T00:00:00"/>
        <d v="1955-10-21T00:00:00"/>
        <d v="1955-10-19T00:00:00"/>
        <d v="1955-10-10T00:00:00"/>
        <d v="1955-09-30T00:00:00"/>
        <d v="1955-09-26T00:00:00"/>
        <d v="1955-09-25T00:00:00"/>
        <d v="1955-09-23T00:00:00"/>
        <d v="1955-09-22T00:00:00"/>
        <d v="1955-09-19T00:00:00"/>
        <d v="1955-09-16T00:00:00"/>
        <d v="1955-09-15T00:00:00"/>
        <d v="1955-09-14T00:00:00"/>
        <d v="1955-09-12T00:00:00"/>
        <d v="1955-09-06T00:00:00"/>
        <d v="1955-09-05T00:00:00"/>
        <d v="1955-08-31T00:00:00"/>
        <d v="1955-08-26T00:00:00"/>
        <d v="1955-08-23T00:00:00"/>
        <d v="1955-08-21T00:00:00"/>
        <d v="1955-08-20T00:00:00"/>
        <d v="1955-08-17T00:00:00"/>
        <d v="1955-08-15T00:00:00"/>
        <d v="1955-08-14T00:00:00"/>
        <d v="1955-08-13T00:00:00"/>
        <d v="1955-08-11T00:00:00"/>
        <d v="1955-08-09T00:00:00"/>
        <d v="1955-08-05T00:00:00"/>
        <d v="1955-08-02T00:00:00"/>
        <d v="1955-07-30T00:00:00"/>
        <d v="1955-07-28T00:00:00"/>
        <d v="1955-07-22T00:00:00"/>
        <d v="1955-07-18T00:00:00"/>
        <d v="1955-07-16T00:00:00"/>
        <d v="1955-07-14T00:00:00"/>
        <d v="1955-07-13T00:00:00"/>
        <d v="1955-07-11T00:00:00"/>
        <d v="1955-06-27T00:00:00"/>
        <d v="1955-06-26T00:00:00"/>
        <d v="1955-06-25T00:00:00"/>
        <d v="1955-06-20T00:00:00"/>
        <d v="1955-06-19T00:00:00"/>
        <d v="1955-06-16T00:00:00"/>
        <d v="1955-06-11T00:00:00"/>
        <d v="1955-06-09T00:00:00"/>
        <d v="1955-06-05T00:00:00"/>
        <d v="1955-06-04T00:00:00"/>
        <d v="1955-06-03T00:00:00"/>
        <d v="1955-05-28T00:00:00"/>
        <d v="1955-05-25T00:00:00"/>
        <d v="1955-05-21T00:00:00"/>
        <d v="1955-05-20T00:00:00"/>
        <d v="1955-05-17T00:00:00"/>
        <d v="1955-05-06T00:00:00"/>
        <d v="1955-05-05T00:00:00"/>
        <d v="1955-05-02T00:00:00"/>
        <d v="1955-04-29T00:00:00"/>
        <d v="1955-04-28T00:00:00"/>
        <d v="1955-04-25T00:00:00"/>
        <d v="1955-04-19T00:00:00"/>
        <d v="1955-04-16T00:00:00"/>
        <d v="1955-04-12T00:00:00"/>
        <d v="1955-04-10T00:00:00"/>
        <d v="1955-04-09T00:00:00"/>
        <d v="1955-04-03T00:00:00"/>
        <d v="1955-04-02T00:00:00"/>
        <d v="1955-03-28T00:00:00"/>
        <d v="1955-03-18T00:00:00"/>
        <d v="1955-03-14T00:00:00"/>
        <d v="1955-03-13T00:00:00"/>
        <d v="1955-03-10T00:00:00"/>
        <d v="1955-03-09T00:00:00"/>
        <d v="1955-03-03T00:00:00"/>
        <d v="1955-02-25T00:00:00"/>
        <d v="1955-02-22T00:00:00"/>
        <d v="1955-02-20T00:00:00"/>
        <d v="1955-02-10T00:00:00"/>
        <d v="1955-02-09T00:00:00"/>
        <d v="1955-02-06T00:00:00"/>
        <d v="1955-02-03T00:00:00"/>
        <d v="1955-01-31T00:00:00"/>
        <d v="1955-01-27T00:00:00"/>
        <d v="1955-01-24T00:00:00"/>
        <d v="1955-01-17T00:00:00"/>
        <d v="1955-01-13T00:00:00"/>
        <d v="1955-01-07T00:00:00"/>
        <d v="1955-01-03T00:00:00"/>
        <d v="1954-12-29T00:00:00"/>
        <d v="1954-12-26T00:00:00"/>
        <d v="1954-12-25T00:00:00"/>
        <d v="1954-12-21T00:00:00"/>
        <d v="1954-12-16T00:00:00"/>
        <d v="1954-12-15T00:00:00"/>
        <d v="1954-12-09T00:00:00"/>
        <d v="1954-12-04T00:00:00"/>
        <d v="1954-12-03T00:00:00"/>
        <d v="1954-12-01T00:00:00"/>
        <d v="1954-11-25T00:00:00"/>
        <d v="1954-11-23T00:00:00"/>
        <d v="1954-11-21T00:00:00"/>
        <d v="1954-11-20T00:00:00"/>
        <d v="1954-11-18T00:00:00"/>
        <d v="1954-11-15T00:00:00"/>
        <d v="1954-11-13T00:00:00"/>
        <d v="1954-11-09T00:00:00"/>
        <d v="1954-11-01T00:00:00"/>
        <d v="1954-10-31T00:00:00"/>
        <d v="1954-10-30T00:00:00"/>
        <d v="1954-10-29T00:00:00"/>
        <d v="1954-10-28T00:00:00"/>
        <d v="1954-10-27T00:00:00"/>
        <d v="1954-10-26T00:00:00"/>
        <d v="1954-10-24T00:00:00"/>
        <d v="1954-10-21T00:00:00"/>
        <d v="1954-10-20T00:00:00"/>
        <d v="1954-10-15T00:00:00"/>
        <d v="1954-10-08T00:00:00"/>
        <d v="1954-10-06T00:00:00"/>
        <d v="1954-10-04T00:00:00"/>
        <d v="1954-10-02T00:00:00"/>
        <d v="1954-10-01T00:00:00"/>
        <d v="1954-09-29T00:00:00"/>
        <d v="1954-09-11T00:00:00"/>
        <d v="1954-09-09T00:00:00"/>
        <d v="1954-08-30T00:00:00"/>
        <d v="1954-08-26T00:00:00"/>
        <d v="1954-08-24T00:00:00"/>
        <d v="1954-08-23T00:00:00"/>
        <d v="1954-08-07T00:00:00"/>
        <d v="1954-08-02T00:00:00"/>
        <d v="1954-08-01T00:00:00"/>
        <d v="1954-07-30T00:00:00"/>
        <d v="1954-07-26T00:00:00"/>
        <d v="1954-07-25T00:00:00"/>
        <d v="1954-07-22T00:00:00"/>
        <d v="1954-07-14T00:00:00"/>
        <d v="1954-07-05T00:00:00"/>
        <d v="1954-07-03T00:00:00"/>
        <d v="1954-06-26T00:00:00"/>
        <d v="1954-06-25T00:00:00"/>
        <d v="1954-06-24T00:00:00"/>
        <d v="1954-06-22T00:00:00"/>
        <d v="1954-06-19T00:00:00"/>
        <d v="1954-06-16T00:00:00"/>
        <d v="1954-06-13T00:00:00"/>
        <d v="1954-06-11T00:00:00"/>
        <d v="1954-06-06T00:00:00"/>
        <d v="1954-05-31T00:00:00"/>
        <d v="1954-05-30T00:00:00"/>
        <d v="1954-05-28T00:00:00"/>
        <d v="1954-05-16T00:00:00"/>
        <d v="1954-05-05T00:00:00"/>
        <d v="1954-04-27T00:00:00"/>
        <d v="1954-04-26T00:00:00"/>
        <d v="1954-04-23T00:00:00"/>
        <d v="1954-04-17T00:00:00"/>
        <d v="1954-04-14T00:00:00"/>
        <d v="1954-04-12T00:00:00"/>
        <d v="1954-04-08T00:00:00"/>
        <d v="1954-04-05T00:00:00"/>
        <d v="1954-04-02T00:00:00"/>
        <d v="1954-03-30T00:00:00"/>
        <d v="1954-03-16T00:00:00"/>
        <d v="1954-03-10T00:00:00"/>
        <d v="1954-03-07T00:00:00"/>
        <d v="1954-03-04T00:00:00"/>
        <d v="1954-02-23T00:00:00"/>
        <d v="1954-02-22T00:00:00"/>
        <d v="1954-02-21T00:00:00"/>
        <d v="1954-02-16T00:00:00"/>
        <d v="1954-02-08T00:00:00"/>
        <d v="1954-02-07T00:00:00"/>
        <d v="1954-02-02T00:00:00"/>
        <d v="1954-01-28T00:00:00"/>
        <d v="1954-01-22T00:00:00"/>
        <d v="1954-01-14T00:00:00"/>
        <d v="1954-01-10T00:00:00"/>
        <d v="1954-01-08T00:00:00"/>
        <d v="1954-01-05T00:00:00"/>
        <d v="1954-01-04T00:00:00"/>
        <d v="1953-12-31T00:00:00"/>
        <d v="1953-12-30T00:00:00"/>
        <d v="1953-12-28T00:00:00"/>
        <d v="1953-12-25T00:00:00"/>
        <d v="1953-12-24T00:00:00"/>
        <d v="1953-12-20T00:00:00"/>
        <d v="1953-12-18T00:00:00"/>
        <d v="1953-12-16T00:00:00"/>
        <d v="1953-12-14T00:00:00"/>
        <d v="1953-12-13T00:00:00"/>
        <d v="1953-12-05T00:00:00"/>
        <d v="1953-12-02T00:00:00"/>
        <d v="1953-11-24T00:00:00"/>
        <d v="1953-11-19T00:00:00"/>
        <d v="1953-11-11T00:00:00"/>
        <d v="1953-10-30T00:00:00"/>
        <d v="1953-10-29T00:00:00"/>
        <d v="1953-10-28T00:00:00"/>
        <d v="1953-10-24T00:00:00"/>
        <d v="1953-10-22T00:00:00"/>
        <d v="1953-10-11T00:00:00"/>
        <d v="1953-10-10T00:00:00"/>
        <d v="1953-10-08T00:00:00"/>
        <d v="1953-10-07T00:00:00"/>
        <d v="1953-09-26T00:00:00"/>
        <d v="1953-09-25T00:00:00"/>
        <d v="1953-09-24T00:00:00"/>
        <d v="1953-09-19T00:00:00"/>
        <d v="1953-09-15T00:00:00"/>
        <d v="1953-09-14T00:00:00"/>
        <d v="1953-09-13T00:00:00"/>
        <d v="1953-09-12T00:00:00"/>
        <d v="1953-09-10T00:00:00"/>
        <d v="1953-09-09T00:00:00"/>
        <d v="1953-09-07T00:00:00"/>
        <d v="1953-08-28T00:00:00"/>
        <d v="1953-08-25T00:00:00"/>
        <d v="1953-08-22T00:00:00"/>
        <d v="1953-08-21T00:00:00"/>
        <d v="1953-08-18T00:00:00"/>
        <d v="1953-08-16T00:00:00"/>
        <d v="1953-08-15T00:00:00"/>
        <d v="1953-08-14T00:00:00"/>
        <d v="1953-08-11T00:00:00"/>
        <d v="1953-08-07T00:00:00"/>
        <d v="1953-08-04T00:00:00"/>
        <d v="1953-08-03T00:00:00"/>
        <d v="1953-07-24T00:00:00"/>
        <d v="1953-07-22T00:00:00"/>
        <d v="1953-07-10T00:00:00"/>
        <d v="1953-07-09T00:00:00"/>
        <d v="1953-07-08T00:00:00"/>
        <d v="1953-07-07T00:00:00"/>
        <d v="1953-07-06T00:00:00"/>
        <d v="1953-07-04T00:00:00"/>
        <d v="1953-06-28T00:00:00"/>
        <d v="1953-06-25T00:00:00"/>
        <d v="1953-06-24T00:00:00"/>
        <d v="1953-06-22T00:00:00"/>
        <d v="1953-06-20T00:00:00"/>
        <d v="1953-06-18T00:00:00"/>
        <d v="1953-06-17T00:00:00"/>
        <d v="1953-06-16T00:00:00"/>
        <d v="1953-06-15T00:00:00"/>
        <d v="1953-06-08T00:00:00"/>
        <d v="1953-06-06T00:00:00"/>
        <d v="1953-06-01T00:00:00"/>
        <d v="1953-05-30T00:00:00"/>
        <d v="1953-05-27T00:00:00"/>
        <d v="1953-05-18T00:00:00"/>
        <d v="1953-05-17T00:00:00"/>
        <d v="1953-05-14T00:00:00"/>
        <d v="1953-05-12T00:00:00"/>
        <d v="1953-05-11T00:00:00"/>
        <d v="1953-05-09T00:00:00"/>
        <d v="1953-05-06T00:00:00"/>
        <d v="1953-05-05T00:00:00"/>
        <d v="1953-05-04T00:00:00"/>
        <d v="1953-04-29T00:00:00"/>
        <d v="1953-04-27T00:00:00"/>
        <d v="1953-04-21T00:00:00"/>
        <d v="1953-04-18T00:00:00"/>
        <d v="1953-04-17T00:00:00"/>
        <d v="1953-04-16T00:00:00"/>
        <d v="1953-04-14T00:00:00"/>
        <d v="1953-04-12T00:00:00"/>
        <d v="1953-04-10T00:00:00"/>
        <d v="1953-04-06T00:00:00"/>
        <d v="1953-04-02T00:00:00"/>
        <d v="1953-04-01T00:00:00"/>
        <d v="1953-03-29T00:00:00"/>
        <d v="1953-03-20T00:00:00"/>
        <d v="1953-03-18T00:00:00"/>
        <d v="1953-03-05T00:00:00"/>
        <d v="1953-03-03T00:00:00"/>
        <d v="1953-03-02T00:00:00"/>
        <d v="1953-02-28T00:00:00"/>
        <d v="1953-02-25T00:00:00"/>
        <d v="1953-02-24T00:00:00"/>
        <d v="1953-02-20T00:00:00"/>
        <d v="1953-02-17T00:00:00"/>
        <d v="1953-02-16T00:00:00"/>
        <d v="1953-02-12T00:00:00"/>
        <d v="1953-02-09T00:00:00"/>
        <d v="1953-02-06T00:00:00"/>
        <d v="1953-01-27T00:00:00"/>
        <d v="1953-01-23T00:00:00"/>
        <d v="1953-01-20T00:00:00"/>
        <d v="1953-01-17T00:00:00"/>
        <d v="1953-01-13T00:00:00"/>
        <d v="1953-01-12T00:00:00"/>
        <d v="1953-01-05T00:00:00"/>
        <d v="1953-01-01T00:00:00"/>
        <d v="1952-12-28T00:00:00"/>
        <d v="1952-12-26T00:00:00"/>
        <d v="1952-12-25T00:00:00"/>
        <d v="1952-12-24T00:00:00"/>
        <d v="1952-12-22T00:00:00"/>
        <d v="1952-12-21T00:00:00"/>
        <d v="1952-12-20T00:00:00"/>
        <d v="1952-12-19T00:00:00"/>
        <d v="1952-12-07T00:00:00"/>
        <d v="1952-12-06T00:00:00"/>
        <d v="1952-12-04T00:00:00"/>
        <d v="1952-12-03T00:00:00"/>
        <d v="1952-12-02T00:00:00"/>
        <d v="1952-12-01T00:00:00"/>
        <d v="1952-11-30T00:00:00"/>
        <d v="1952-11-21T00:00:00"/>
        <d v="1952-11-19T00:00:00"/>
        <d v="1952-11-14T00:00:00"/>
        <d v="1952-11-12T00:00:00"/>
        <d v="1952-11-07T00:00:00"/>
        <d v="1952-10-30T00:00:00"/>
        <d v="1952-10-29T00:00:00"/>
        <d v="1952-10-28T00:00:00"/>
        <d v="1952-10-27T00:00:00"/>
        <d v="1952-10-26T00:00:00"/>
        <d v="1952-10-23T00:00:00"/>
        <d v="1952-10-21T00:00:00"/>
        <d v="1952-10-16T00:00:00"/>
        <d v="1952-10-12T00:00:00"/>
        <d v="1952-10-11T00:00:00"/>
        <d v="1952-10-09T00:00:00"/>
        <d v="1952-10-06T00:00:00"/>
        <d v="1952-10-03T00:00:00"/>
        <d v="1952-09-30T00:00:00"/>
        <d v="1952-09-28T00:00:00"/>
        <d v="1952-09-19T00:00:00"/>
        <d v="1952-09-18T00:00:00"/>
        <d v="1952-09-13T00:00:00"/>
        <d v="1952-09-07T00:00:00"/>
        <d v="1952-09-06T00:00:00"/>
        <d v="1952-09-05T00:00:00"/>
        <d v="1952-08-26T00:00:00"/>
        <d v="1952-08-23T00:00:00"/>
        <d v="1952-08-19T00:00:00"/>
        <d v="1952-08-16T00:00:00"/>
        <d v="1952-08-15T00:00:00"/>
        <d v="1952-08-13T00:00:00"/>
        <d v="1952-08-09T00:00:00"/>
        <d v="1952-08-06T00:00:00"/>
        <d v="1952-08-03T00:00:00"/>
        <d v="1952-08-02T00:00:00"/>
        <d v="1952-07-24T00:00:00"/>
        <d v="1952-07-21T00:00:00"/>
        <d v="1952-07-18T00:00:00"/>
        <d v="1952-07-16T00:00:00"/>
        <d v="1952-07-15T00:00:00"/>
        <d v="1952-07-12T00:00:00"/>
        <d v="1952-07-05T00:00:00"/>
        <d v="1952-07-01T00:00:00"/>
        <d v="1952-06-29T00:00:00"/>
        <d v="1952-06-25T00:00:00"/>
        <d v="1952-06-23T00:00:00"/>
        <d v="1952-06-10T00:00:00"/>
        <d v="1952-06-03T00:00:00"/>
        <d v="1952-05-30T00:00:00"/>
        <d v="1952-05-25T00:00:00"/>
        <d v="1952-05-16T00:00:00"/>
        <d v="1952-05-14T00:00:00"/>
        <d v="1952-05-11T00:00:00"/>
        <d v="1952-05-09T00:00:00"/>
        <d v="1952-05-04T00:00:00"/>
        <d v="1952-04-30T00:00:00"/>
        <d v="1952-04-27T00:00:00"/>
        <d v="1952-04-23T00:00:00"/>
        <d v="1952-04-22T00:00:00"/>
        <d v="1952-04-20T00:00:00"/>
        <d v="1952-04-18T00:00:00"/>
        <d v="1952-04-14T00:00:00"/>
        <d v="1952-04-13T00:00:00"/>
        <d v="1952-04-08T00:00:00"/>
        <d v="1952-04-07T00:00:00"/>
        <d v="1952-04-06T00:00:00"/>
        <d v="1952-03-28T00:00:00"/>
        <d v="1952-03-21T00:00:00"/>
        <d v="1952-03-18T00:00:00"/>
        <d v="1952-03-15T00:00:00"/>
        <d v="1952-03-14T00:00:00"/>
        <d v="1952-03-03T00:00:00"/>
        <d v="1952-03-02T00:00:00"/>
        <d v="1952-03-01T00:00:00"/>
        <d v="1952-02-26T00:00:00"/>
        <d v="1952-02-25T00:00:00"/>
        <d v="1952-02-21T00:00:00"/>
        <d v="1952-02-20T00:00:00"/>
        <d v="1952-02-15T00:00:00"/>
        <d v="1952-02-11T00:00:00"/>
        <d v="1952-02-07T00:00:00"/>
        <d v="1952-02-04T00:00:00"/>
        <d v="1952-02-01T00:00:00"/>
        <d v="1952-01-31T00:00:00"/>
        <d v="1952-01-28T00:00:00"/>
        <d v="1952-01-26T00:00:00"/>
        <d v="1952-01-24T00:00:00"/>
        <d v="1952-01-19T00:00:00"/>
        <d v="1952-01-18T00:00:00"/>
        <d v="1952-01-09T00:00:00"/>
        <d v="1952-01-08T00:00:00"/>
        <d v="1952-01-06T00:00:00"/>
        <d v="1951-12-27T00:00:00"/>
        <d v="1951-12-26T00:00:00"/>
        <d v="1951-12-23T00:00:00"/>
        <d v="1951-12-21T00:00:00"/>
        <d v="1951-12-19T00:00:00"/>
        <d v="1951-12-13T00:00:00"/>
        <d v="1951-12-08T00:00:00"/>
        <d v="1951-12-07T00:00:00"/>
        <d v="1951-12-04T00:00:00"/>
        <d v="1951-12-02T00:00:00"/>
        <d v="1951-11-30T00:00:00"/>
        <d v="1951-11-20T00:00:00"/>
        <d v="1951-11-19T00:00:00"/>
        <d v="1951-11-13T00:00:00"/>
        <d v="1951-11-11T00:00:00"/>
        <d v="1951-11-09T00:00:00"/>
        <d v="1951-11-05T00:00:00"/>
        <d v="1951-10-23T00:00:00"/>
        <d v="1951-10-22T00:00:00"/>
        <d v="1951-10-19T00:00:00"/>
        <d v="1951-10-10T00:00:00"/>
        <d v="1951-10-08T00:00:00"/>
        <d v="1951-10-07T00:00:00"/>
        <d v="1951-09-29T00:00:00"/>
        <d v="1951-09-23T00:00:00"/>
        <d v="1951-09-15T00:00:00"/>
        <d v="1951-09-13T00:00:00"/>
        <d v="1951-09-12T00:00:00"/>
        <d v="1951-09-11T00:00:00"/>
        <d v="1951-09-05T00:00:00"/>
        <d v="1951-08-31T00:00:00"/>
        <d v="1951-08-23T00:00:00"/>
        <d v="1951-08-13T00:00:00"/>
        <d v="1951-08-12T00:00:00"/>
        <d v="1951-08-03T00:00:00"/>
        <d v="1951-08-02T00:00:00"/>
        <d v="1951-08-01T00:00:00"/>
        <d v="1951-07-31T00:00:00"/>
        <d v="1951-07-28T00:00:00"/>
        <d v="1951-07-27T00:00:00"/>
        <d v="1951-07-23T00:00:00"/>
        <d v="1951-07-18T00:00:00"/>
        <d v="1951-07-16T00:00:00"/>
        <d v="1951-07-12T00:00:00"/>
        <d v="1951-07-10T00:00:00"/>
        <d v="1951-07-09T00:00:00"/>
        <d v="1951-07-03T00:00:00"/>
        <d v="1951-07-01T00:00:00"/>
        <d v="1951-06-23T00:00:00"/>
        <d v="1951-06-14T00:00:00"/>
        <d v="1951-06-13T00:00:00"/>
        <d v="1951-06-08T00:00:00"/>
        <d v="1951-06-07T00:00:00"/>
        <d v="1951-06-06T00:00:00"/>
        <d v="1951-06-03T00:00:00"/>
        <d v="1951-05-29T00:00:00"/>
        <d v="1951-05-26T00:00:00"/>
        <d v="1951-05-21T00:00:00"/>
        <d v="1951-05-10T00:00:00"/>
        <d v="1951-05-09T00:00:00"/>
        <d v="1951-05-03T00:00:00"/>
        <d v="1951-05-02T00:00:00"/>
        <d v="1951-05-01T00:00:00"/>
        <d v="1951-04-30T00:00:00"/>
        <d v="1951-04-26T00:00:00"/>
        <d v="1951-04-25T00:00:00"/>
        <d v="1951-04-24T00:00:00"/>
        <d v="1951-04-16T00:00:00"/>
        <d v="1951-04-14T00:00:00"/>
        <d v="1951-04-10T00:00:00"/>
        <d v="1951-04-09T00:00:00"/>
        <d v="1951-04-08T00:00:00"/>
        <d v="1951-03-25T00:00:00"/>
        <d v="1951-03-17T00:00:00"/>
        <d v="1951-03-14T00:00:00"/>
        <d v="1951-03-08T00:00:00"/>
        <d v="1951-03-04T00:00:00"/>
        <d v="1951-03-03T00:00:00"/>
        <d v="1951-03-02T00:00:00"/>
        <d v="1951-02-21T00:00:00"/>
        <d v="1951-02-09T00:00:00"/>
        <d v="1951-02-07T00:00:00"/>
        <d v="1951-02-05T00:00:00"/>
        <d v="1951-01-31T00:00:00"/>
        <d v="1951-01-17T00:00:00"/>
        <d v="1951-01-15T00:00:00"/>
        <d v="1951-01-10T00:00:00"/>
        <d v="1950-12-23T00:00:00"/>
        <d v="1950-12-13T00:00:00"/>
        <d v="1950-12-06T00:00:00"/>
        <d v="1950-12-01T00:00:00"/>
        <d v="1950-11-27T00:00:00"/>
        <d v="1950-11-24T00:00:00"/>
        <d v="1950-11-14T00:00:00"/>
        <d v="1950-11-12T00:00:00"/>
        <d v="1950-11-05T00:00:00"/>
        <d v="1950-11-02T00:00:00"/>
        <d v="1950-10-26T00:00:00"/>
        <d v="1950-10-25T00:00:00"/>
        <d v="1950-10-24T00:00:00"/>
        <d v="1950-10-15T00:00:00"/>
        <d v="1950-10-12T00:00:00"/>
        <d v="1950-10-11T00:00:00"/>
        <d v="1950-10-03T00:00:00"/>
        <d v="1950-09-29T00:00:00"/>
        <d v="1950-09-26T00:00:00"/>
        <d v="1950-09-20T00:00:00"/>
        <d v="1950-09-19T00:00:00"/>
        <d v="1950-09-07T00:00:00"/>
        <d v="1950-09-03T00:00:00"/>
        <d v="1950-08-25T00:00:00"/>
        <d v="1950-08-20T00:00:00"/>
        <d v="1950-08-17T00:00:00"/>
        <d v="1950-08-10T00:00:00"/>
        <d v="1950-08-07T00:00:00"/>
        <d v="1950-08-03T00:00:00"/>
        <d v="1950-07-31T00:00:00"/>
        <d v="1950-07-26T00:00:00"/>
        <d v="1950-07-25T00:00:00"/>
        <d v="1950-07-23T00:00:00"/>
        <d v="1950-07-19T00:00:00"/>
        <d v="1950-07-18T00:00:00"/>
        <d v="1950-07-16T00:00:00"/>
        <d v="1950-07-12T00:00:00"/>
        <d v="1950-07-11T00:00:00"/>
        <d v="1950-07-08T00:00:00"/>
        <d v="1950-07-06T00:00:00"/>
        <d v="1950-06-26T00:00:00"/>
        <d v="1950-06-24T00:00:00"/>
        <d v="1950-06-21T00:00:00"/>
        <d v="1950-06-12T00:00:00"/>
        <d v="1950-06-07T00:00:00"/>
        <d v="1950-06-03T00:00:00"/>
        <d v="1950-06-01T00:00:00"/>
        <d v="1950-05-28T00:00:00"/>
        <d v="1950-05-26T00:00:00"/>
        <d v="1950-05-22T00:00:00"/>
        <d v="1950-05-20T00:00:00"/>
        <d v="1950-05-19T00:00:00"/>
        <d v="1950-05-18T00:00:00"/>
        <d v="1950-05-17T00:00:00"/>
        <d v="1950-05-12T00:00:00"/>
        <d v="1950-05-11T00:00:00"/>
        <d v="1950-04-29T00:00:00"/>
        <d v="1950-04-18T00:00:00"/>
        <d v="1950-04-17T00:00:00"/>
        <d v="1950-04-12T00:00:00"/>
        <d v="1950-04-07T00:00:00"/>
        <d v="1950-04-05T00:00:00"/>
        <d v="1950-04-04T00:00:00"/>
        <d v="1950-04-03T00:00:00"/>
        <d v="1950-03-28T00:00:00"/>
        <d v="1950-03-22T00:00:00"/>
        <d v="1950-03-15T00:00:00"/>
        <d v="1950-03-14T00:00:00"/>
        <d v="1950-03-08T00:00:00"/>
        <d v="1950-03-04T00:00:00"/>
        <d v="1950-02-27T00:00:00"/>
        <d v="1950-02-15T00:00:00"/>
        <d v="1950-02-13T00:00:00"/>
        <d v="1950-02-12T00:00:00"/>
        <d v="1950-02-09T00:00:00"/>
        <d v="1950-02-07T00:00:00"/>
        <d v="1950-01-27T00:00:00"/>
        <d v="1950-01-22T00:00:00"/>
        <d v="1950-01-19T00:00:00"/>
        <d v="1950-01-17T00:00:00"/>
        <d v="1950-01-14T00:00:00"/>
        <d v="1950-01-11T00:00:00"/>
        <d v="1950-01-07T00:00:00"/>
        <d v="1950-01-04T00:00:00"/>
        <d v="1950-01-03T00:00:00"/>
        <d v="1949-12-28T00:00:00"/>
        <d v="1949-12-16T00:00:00"/>
        <d v="1949-12-13T00:00:00"/>
        <d v="1949-12-12T00:00:00"/>
        <d v="1949-12-11T00:00:00"/>
        <d v="1949-12-10T00:00:00"/>
        <d v="1949-12-09T00:00:00"/>
        <d v="1949-12-04T00:00:00"/>
        <d v="1949-12-02T00:00:00"/>
        <d v="1949-12-01T00:00:00"/>
        <d v="1949-11-27T00:00:00"/>
        <d v="1949-11-24T00:00:00"/>
        <d v="1949-11-21T00:00:00"/>
        <d v="1949-11-14T00:00:00"/>
        <d v="1949-11-05T00:00:00"/>
        <d v="1949-10-26T00:00:00"/>
        <d v="1949-10-24T00:00:00"/>
        <d v="1949-10-17T00:00:00"/>
        <d v="1949-10-12T00:00:00"/>
        <d v="1949-10-09T00:00:00"/>
        <d v="1949-10-08T00:00:00"/>
        <d v="1949-10-02T00:00:00"/>
        <d v="1949-09-19T00:00:00"/>
        <d v="1949-09-17T00:00:00"/>
        <d v="1949-09-15T00:00:00"/>
        <d v="1949-09-13T00:00:00"/>
        <d v="1949-09-11T00:00:00"/>
        <d v="1949-09-05T00:00:00"/>
        <d v="1949-09-03T00:00:00"/>
        <d v="1949-08-29T00:00:00"/>
        <d v="1949-08-28T00:00:00"/>
        <d v="1949-08-20T00:00:00"/>
        <d v="1949-08-19T00:00:00"/>
        <d v="1949-08-16T00:00:00"/>
        <d v="1949-08-14T00:00:00"/>
        <d v="1949-08-11T00:00:00"/>
        <d v="1949-08-09T00:00:00"/>
        <d v="1949-07-31T00:00:00"/>
        <d v="1949-07-29T00:00:00"/>
        <d v="1949-07-26T00:00:00"/>
        <d v="1949-07-22T00:00:00"/>
        <d v="1949-07-18T00:00:00"/>
        <d v="1949-07-16T00:00:00"/>
        <d v="1949-07-12T00:00:00"/>
        <d v="1949-07-06T00:00:00"/>
        <d v="1949-07-02T00:00:00"/>
        <d v="1949-06-30T00:00:00"/>
        <d v="1949-06-26T00:00:00"/>
        <d v="1949-06-25T00:00:00"/>
        <d v="1949-06-18T00:00:00"/>
        <d v="1949-06-16T00:00:00"/>
        <d v="1949-06-09T00:00:00"/>
        <d v="1949-06-08T00:00:00"/>
        <d v="1949-06-01T00:00:00"/>
        <d v="1949-05-31T00:00:00"/>
        <d v="1949-05-17T00:00:00"/>
        <d v="1949-05-13T00:00:00"/>
        <d v="1949-05-09T00:00:00"/>
        <d v="1949-04-28T00:00:00"/>
        <d v="1949-04-26T00:00:00"/>
        <d v="1949-04-21T00:00:00"/>
        <d v="1949-04-19T00:00:00"/>
        <d v="1949-04-18T00:00:00"/>
        <d v="1949-04-17T00:00:00"/>
        <d v="1949-04-16T00:00:00"/>
        <d v="1949-04-10T00:00:00"/>
        <d v="1949-04-05T00:00:00"/>
        <d v="1949-04-04T00:00:00"/>
        <d v="1949-04-02T00:00:00"/>
        <d v="1949-03-30T00:00:00"/>
        <d v="1949-03-26T00:00:00"/>
        <d v="1949-03-24T00:00:00"/>
        <d v="1949-03-23T00:00:00"/>
        <d v="1949-03-20T00:00:00"/>
        <d v="1949-03-18T00:00:00"/>
        <d v="1949-03-17T00:00:00"/>
        <d v="1949-03-16T00:00:00"/>
        <d v="1949-03-12T00:00:00"/>
        <d v="1949-03-03T00:00:00"/>
        <d v="1949-03-02T00:00:00"/>
        <d v="1949-03-01T00:00:00"/>
        <d v="1949-02-14T00:00:00"/>
        <d v="1949-02-06T00:00:00"/>
        <d v="1949-02-03T00:00:00"/>
        <d v="1949-02-02T00:00:00"/>
        <d v="1949-01-30T00:00:00"/>
        <d v="1949-01-23T00:00:00"/>
        <d v="1949-01-20T00:00:00"/>
        <d v="1949-01-15T00:00:00"/>
        <d v="1949-01-10T00:00:00"/>
        <d v="1949-01-08T00:00:00"/>
        <d v="1949-01-01T00:00:00"/>
      </sharedItems>
      <fieldGroup par="38"/>
    </cacheField>
    <cacheField name="Usual Provider" numFmtId="0">
      <sharedItems count="51">
        <s v="Dr. Ivy"/>
        <s v="Dr. Tel"/>
        <s v="Dr. Era"/>
        <s v="Dr. Elf"/>
        <s v="Dr. EZ"/>
        <s v="Dr. Jam"/>
        <s v="Dr. Amp"/>
        <s v="Dr. K"/>
        <s v="Dr. BK"/>
        <s v="Dr. Rad"/>
        <s v="Dr. Sky"/>
        <s v="Dr. HH"/>
        <s v="Dr. Lat"/>
        <s v="Dr. Bee"/>
        <s v="Dr. Yen"/>
        <s v="Dr. New"/>
        <s v="Dr. Hun"/>
        <s v="Dr. Ove"/>
        <s v="Dr. Tin"/>
        <s v="Dr. Zee"/>
        <s v="Dr. Ham"/>
        <s v="Dr. Ton"/>
        <s v="Dr. Sur"/>
        <s v="Dr. Key"/>
        <s v="Outside, Provider"/>
        <s v="Dr. Van"/>
        <s v="Dr. Sea"/>
        <s v="Dr. Ug"/>
        <s v="Dr. Coo"/>
        <s v="Dr. See"/>
        <s v="Dr. Mel"/>
        <s v="Dr. JJ"/>
        <s v="Dr. El"/>
        <s v="No, Primary Care"/>
        <s v="Dr. Nel"/>
        <s v="Dr. L"/>
        <s v="Dr. Rod"/>
        <s v="Dr. Das"/>
        <s v="Dr. F"/>
        <s v="Dr. Sho"/>
        <s v="Dr. Bo"/>
        <s v="Unassigned Provider"/>
        <s v="Dr. Pry"/>
        <s v="Dr. Rob"/>
        <s v="Dr. W"/>
        <s v="Dr. Ott"/>
        <s v="Dr. May"/>
        <s v="Dr. T"/>
        <s v="Dr. Gam"/>
        <s v="Dr. Fry"/>
        <s v="Dr. Lib"/>
      </sharedItems>
    </cacheField>
    <cacheField name="Usual Location" numFmtId="0">
      <sharedItems count="8">
        <s v="Clinic R"/>
        <s v="Clinic A"/>
        <s v="Clinic C"/>
        <s v="Clinic B"/>
        <s v="Clinic M"/>
        <s v="Clinic O"/>
        <s v="Clinic E"/>
        <s v="Clinic L"/>
      </sharedItems>
    </cacheField>
    <cacheField name="Deceased" numFmtId="0">
      <sharedItems count="2">
        <s v="N"/>
        <s v="Y"/>
      </sharedItems>
    </cacheField>
    <cacheField name="Most recent encounter date" numFmtId="14">
      <sharedItems containsDate="1" containsMixedTypes="1" minDate="2024-01-02T00:00:00" maxDate="2025-01-01T00:00:00"/>
    </cacheField>
    <cacheField name="CRC status" numFmtId="0">
      <sharedItems/>
    </cacheField>
    <cacheField name="Exclusion" numFmtId="0">
      <sharedItems/>
    </cacheField>
    <cacheField name="Colonoscopy Date" numFmtId="0">
      <sharedItems containsBlank="1"/>
    </cacheField>
    <cacheField name="FIT-FOBT Date  dt" numFmtId="0">
      <sharedItems/>
    </cacheField>
    <cacheField name="FIT-FOBT Result" numFmtId="0">
      <sharedItems/>
    </cacheField>
    <cacheField name="sDNA FIT-DNA Test Date  dt" numFmtId="0">
      <sharedItems containsBlank="1"/>
    </cacheField>
    <cacheField name="sDNA FIT-DNA Test Result" numFmtId="0">
      <sharedItems containsBlank="1"/>
    </cacheField>
    <cacheField name="Colon Ca Dx Date  dt" numFmtId="0">
      <sharedItems/>
    </cacheField>
    <cacheField name="Colon Ca Dx Code" numFmtId="0">
      <sharedItems/>
    </cacheField>
    <cacheField name="Sex at birth: Recoded" numFmtId="0">
      <sharedItems count="2">
        <s v="Female"/>
        <s v="Male"/>
      </sharedItems>
    </cacheField>
    <cacheField name="Today" numFmtId="14">
      <sharedItems containsSemiMixedTypes="0" containsNonDate="0" containsDate="1" containsString="0" minDate="2025-02-18T00:00:00" maxDate="2025-02-19T00:00:00"/>
    </cacheField>
    <cacheField name="Days old - as of today" numFmtId="0">
      <sharedItems containsSemiMixedTypes="0" containsString="0" containsNumber="1" containsInteger="1" minValue="16490" maxValue="27807"/>
    </cacheField>
    <cacheField name="Years old - as of today" numFmtId="164">
      <sharedItems containsSemiMixedTypes="0" containsString="0" containsNumber="1" containsInteger="1" minValue="45" maxValue="76"/>
    </cacheField>
    <cacheField name="Age range - 55+ vs 54 and under" numFmtId="0">
      <sharedItems/>
    </cacheField>
    <cacheField name="Age range 1" numFmtId="0">
      <sharedItems/>
    </cacheField>
    <cacheField name="Age range 2" numFmtId="0">
      <sharedItems count="6">
        <s v="45 - 49"/>
        <s v="50 - 54"/>
        <s v="60 - 64"/>
        <s v="55 - 59"/>
        <s v="65 - 69"/>
        <s v="70 - 79"/>
      </sharedItems>
    </cacheField>
    <cacheField name="Race - Recoded" numFmtId="0">
      <sharedItems count="18">
        <s v="White"/>
        <s v="Amer. Indian/ Alaska Native"/>
        <s v="Other/ Unknown"/>
        <s v="Asian"/>
        <s v="Black/ Afr. Amer."/>
        <s v="Nat. Hawaiian/ Pac. Isl."/>
        <s v="Two or More"/>
        <s v="American Indian/ Alaska Native" u="1"/>
        <s v="Black/ African American" u="1"/>
        <s v="Native Hawaiian/ Pacific Islander" u="1"/>
        <s v="More than One Race" u="1"/>
        <s v="American Indian/Alaska Native" u="1"/>
        <s v="Other/Unknown" u="1"/>
        <s v="Other Asian" u="1"/>
        <s v="Black/African American" u="1"/>
        <s v="Other Pacific Islander" u="1"/>
        <s v="Native Hawaiian" u="1"/>
        <s v="Korean" u="1"/>
      </sharedItems>
    </cacheField>
    <cacheField name="Ethnicity - Recoded" numFmtId="0">
      <sharedItems count="3">
        <s v="Not Hispanic/Latino"/>
        <s v="Other/ Unknown"/>
        <s v="Hispanic/Latino"/>
      </sharedItems>
    </cacheField>
    <cacheField name="Language - Recoded" numFmtId="0">
      <sharedItems count="8">
        <s v="English"/>
        <s v="Spanish"/>
        <s v="Other/ Unknown"/>
        <s v="Vietnamese"/>
        <s v="Chinese"/>
        <s v="Swahili"/>
        <s v="Ukrainian"/>
        <s v="Other" u="1"/>
      </sharedItems>
    </cacheField>
    <cacheField name="Colonoscopy: Earliest date" numFmtId="14">
      <sharedItems containsSemiMixedTypes="0" containsNonDate="0" containsDate="1" containsString="0" minDate="2015-01-01T00:00:00" maxDate="2015-01-02T00:00:00"/>
    </cacheField>
    <cacheField name="Colonoscopy: Latest date" numFmtId="14">
      <sharedItems containsSemiMixedTypes="0" containsNonDate="0" containsDate="1" containsString="0" minDate="2024-12-31T00:00:00" maxDate="2025-01-01T00:00:00"/>
    </cacheField>
    <cacheField name="Colonoscopy: Formatted date" numFmtId="14">
      <sharedItems containsDate="1" containsMixedTypes="1" minDate="2005-04-05T00:00:00" maxDate="2024-12-27T00:00:00"/>
    </cacheField>
    <cacheField name="Colonoscopy: Compliant" numFmtId="0">
      <sharedItems count="2">
        <s v="Not Compliant"/>
        <s v="Compliant"/>
      </sharedItems>
    </cacheField>
    <cacheField name="Months (DOB)" numFmtId="0" databaseField="0">
      <fieldGroup base="8">
        <rangePr groupBy="months" startDate="1949-01-01T00:00:00" endDate="1979-12-28T00:00:00"/>
        <groupItems count="14">
          <s v="&lt;1/1/1949"/>
          <s v="Jan"/>
          <s v="Feb"/>
          <s v="Mar"/>
          <s v="Apr"/>
          <s v="May"/>
          <s v="Jun"/>
          <s v="Jul"/>
          <s v="Aug"/>
          <s v="Sep"/>
          <s v="Oct"/>
          <s v="Nov"/>
          <s v="Dec"/>
          <s v="&gt;12/28/1979"/>
        </groupItems>
      </fieldGroup>
    </cacheField>
    <cacheField name="Quarters (DOB)" numFmtId="0" databaseField="0">
      <fieldGroup base="8">
        <rangePr groupBy="quarters" startDate="1949-01-01T00:00:00" endDate="1979-12-28T00:00:00"/>
        <groupItems count="6">
          <s v="&lt;1/1/1949"/>
          <s v="Qtr1"/>
          <s v="Qtr2"/>
          <s v="Qtr3"/>
          <s v="Qtr4"/>
          <s v="&gt;12/28/1979"/>
        </groupItems>
      </fieldGroup>
    </cacheField>
    <cacheField name="Years (DOB)" numFmtId="0" databaseField="0">
      <fieldGroup base="8">
        <rangePr groupBy="years" startDate="1949-01-01T00:00:00" endDate="1979-12-28T00:00:00"/>
        <groupItems count="33">
          <s v="&lt;1/1/1949"/>
          <s v="1949"/>
          <s v="1950"/>
          <s v="1951"/>
          <s v="1952"/>
          <s v="1953"/>
          <s v="1954"/>
          <s v="1955"/>
          <s v="1956"/>
          <s v="1957"/>
          <s v="1958"/>
          <s v="1959"/>
          <s v="1960"/>
          <s v="1961"/>
          <s v="1962"/>
          <s v="1963"/>
          <s v="1964"/>
          <s v="1965"/>
          <s v="1966"/>
          <s v="1967"/>
          <s v="1968"/>
          <s v="1969"/>
          <s v="1970"/>
          <s v="1971"/>
          <s v="1972"/>
          <s v="1973"/>
          <s v="1974"/>
          <s v="1975"/>
          <s v="1976"/>
          <s v="1977"/>
          <s v="1978"/>
          <s v="1979"/>
          <s v="&gt;12/28/1979"/>
        </groupItems>
      </fieldGroup>
    </cacheField>
  </cacheFields>
  <extLst>
    <ext xmlns:x14="http://schemas.microsoft.com/office/spreadsheetml/2009/9/main" uri="{725AE2AE-9491-48be-B2B4-4EB974FC3084}">
      <x14:pivotCacheDefinition pivotCacheId="1654736605"/>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417">
  <r>
    <n v="10201"/>
    <s v="Louise"/>
    <s v="White"/>
    <s v="Not Hispanic, Latino/a, or Spanish Origin"/>
    <s v="English"/>
    <s v="UHC Medicare Solutions"/>
    <s v="573-820-1666"/>
    <s v="F"/>
    <x v="0"/>
    <x v="0"/>
    <x v="0"/>
    <x v="0"/>
    <d v="2024-12-23T00:00:00"/>
    <s v="N"/>
    <s v="N"/>
    <s v="04/05/2005 00:00:00"/>
    <s v=""/>
    <s v=""/>
    <s v=""/>
    <s v=""/>
    <s v=""/>
    <s v=""/>
    <x v="0"/>
    <d v="2025-02-18T00:00:00"/>
    <n v="16554"/>
    <n v="45"/>
    <s v="54 and under"/>
    <s v="40 - 49"/>
    <x v="0"/>
    <x v="0"/>
    <x v="0"/>
    <x v="0"/>
    <d v="2015-01-01T00:00:00"/>
    <d v="2024-12-31T00:00:00"/>
    <d v="2005-04-05T00:00:00"/>
    <x v="0"/>
  </r>
  <r>
    <n v="12704"/>
    <s v="Janice"/>
    <s v="White"/>
    <s v="Not Hispanic, Latino/a, or Spanish Origin"/>
    <s v="English"/>
    <s v="United Healthcare"/>
    <s v="573-820-3973"/>
    <s v="M"/>
    <x v="1"/>
    <x v="1"/>
    <x v="1"/>
    <x v="0"/>
    <d v="2024-03-18T00:00:00"/>
    <s v="N"/>
    <s v="N"/>
    <s v="01/01/2007 00:00:00"/>
    <s v=""/>
    <s v=""/>
    <s v=""/>
    <s v=""/>
    <s v=""/>
    <s v=""/>
    <x v="1"/>
    <d v="2025-02-18T00:00:00"/>
    <n v="19084"/>
    <n v="52"/>
    <s v="54 and under"/>
    <s v="50 - 59"/>
    <x v="1"/>
    <x v="0"/>
    <x v="0"/>
    <x v="0"/>
    <d v="2015-01-01T00:00:00"/>
    <d v="2024-12-31T00:00:00"/>
    <d v="2007-01-01T00:00:00"/>
    <x v="0"/>
  </r>
  <r>
    <n v="10550"/>
    <s v="Diane"/>
    <s v="White"/>
    <s v="Not Hispanic, Latino/a, or Spanish Origin"/>
    <s v="English"/>
    <s v="UHC DUAL COMPLETE (PPO)"/>
    <s v="573-820-5911"/>
    <s v="F"/>
    <x v="2"/>
    <x v="1"/>
    <x v="0"/>
    <x v="0"/>
    <d v="2024-10-17T00:00:00"/>
    <s v="N"/>
    <s v="N"/>
    <s v="08/31/2007 00:00:00"/>
    <s v=""/>
    <s v=""/>
    <s v=""/>
    <s v=""/>
    <s v=""/>
    <s v=""/>
    <x v="0"/>
    <d v="2025-02-18T00:00:00"/>
    <n v="19404"/>
    <n v="53"/>
    <s v="54 and under"/>
    <s v="50 - 59"/>
    <x v="1"/>
    <x v="0"/>
    <x v="0"/>
    <x v="0"/>
    <d v="2015-01-01T00:00:00"/>
    <d v="2024-12-31T00:00:00"/>
    <d v="2007-08-31T00:00:00"/>
    <x v="0"/>
  </r>
  <r>
    <n v="10015"/>
    <s v="Carol"/>
    <s v="White"/>
    <s v="Not Hispanic, Latino/a, or Spanish Origin"/>
    <s v="English"/>
    <s v="Medicare  NGS Part A"/>
    <s v="573-820-1585"/>
    <s v="F"/>
    <x v="3"/>
    <x v="2"/>
    <x v="1"/>
    <x v="0"/>
    <d v="2024-12-24T00:00:00"/>
    <s v="N"/>
    <s v="N"/>
    <s v="01/01/2008 00:00:00"/>
    <s v="12/30/2022 12:00:00 AM"/>
    <s v="Negative"/>
    <s v=""/>
    <s v=""/>
    <s v=""/>
    <s v=""/>
    <x v="0"/>
    <d v="2025-02-18T00:00:00"/>
    <n v="19255"/>
    <n v="52"/>
    <s v="54 and under"/>
    <s v="50 - 59"/>
    <x v="1"/>
    <x v="0"/>
    <x v="0"/>
    <x v="0"/>
    <d v="2015-01-01T00:00:00"/>
    <d v="2024-12-31T00:00:00"/>
    <d v="2008-01-01T00:00:00"/>
    <x v="0"/>
  </r>
  <r>
    <n v="11347"/>
    <s v="Theresa"/>
    <s v="White"/>
    <s v="Not Hispanic, Latino/a, or Spanish Origin"/>
    <s v="English"/>
    <s v="BCBS of Missouri"/>
    <s v="573-820-1954"/>
    <s v="M"/>
    <x v="4"/>
    <x v="3"/>
    <x v="2"/>
    <x v="0"/>
    <d v="2024-05-16T00:00:00"/>
    <s v="Y"/>
    <s v="N"/>
    <s v="01/25/2008 00:00:00"/>
    <s v=""/>
    <s v=""/>
    <s v="02/02/2024 00:00:00"/>
    <s v=""/>
    <s v=""/>
    <s v=""/>
    <x v="1"/>
    <d v="2025-02-18T00:00:00"/>
    <n v="21940"/>
    <n v="60"/>
    <s v="55+"/>
    <s v="60 - 69"/>
    <x v="2"/>
    <x v="0"/>
    <x v="0"/>
    <x v="0"/>
    <d v="2015-01-01T00:00:00"/>
    <d v="2024-12-31T00:00:00"/>
    <d v="2008-01-25T00:00:00"/>
    <x v="0"/>
  </r>
  <r>
    <n v="10783"/>
    <s v="Kevin"/>
    <s v="White"/>
    <s v="Not Hispanic, Latino/a, or Spanish Origin"/>
    <s v="English"/>
    <s v="Medicare  NGS Part A"/>
    <s v="573-820-1920"/>
    <s v="F"/>
    <x v="5"/>
    <x v="0"/>
    <x v="0"/>
    <x v="0"/>
    <d v="2024-08-13T00:00:00"/>
    <s v="N"/>
    <s v="N"/>
    <s v="03/21/2008 00:00:00"/>
    <s v=""/>
    <s v=""/>
    <s v=""/>
    <s v=""/>
    <s v=""/>
    <s v=""/>
    <x v="0"/>
    <d v="2025-02-18T00:00:00"/>
    <n v="22771"/>
    <n v="62"/>
    <s v="55+"/>
    <s v="60 - 69"/>
    <x v="2"/>
    <x v="0"/>
    <x v="0"/>
    <x v="0"/>
    <d v="2015-01-01T00:00:00"/>
    <d v="2024-12-31T00:00:00"/>
    <d v="2008-03-21T00:00:00"/>
    <x v="0"/>
  </r>
  <r>
    <n v="11234"/>
    <s v="Adam"/>
    <s v="White"/>
    <s v="Not Hispanic, Latino/a, or Spanish Origin"/>
    <s v="English"/>
    <s v="Medicare - WPS Part A"/>
    <s v="573-820-1899"/>
    <s v="F"/>
    <x v="6"/>
    <x v="2"/>
    <x v="3"/>
    <x v="0"/>
    <d v="2024-06-05T00:00:00"/>
    <s v="N"/>
    <s v="N"/>
    <s v="09/15/2008 00:00:00"/>
    <s v=""/>
    <s v=""/>
    <s v=""/>
    <s v=""/>
    <s v=""/>
    <s v=""/>
    <x v="0"/>
    <d v="2025-02-18T00:00:00"/>
    <n v="21621"/>
    <n v="59"/>
    <s v="55+"/>
    <s v="50 - 59"/>
    <x v="3"/>
    <x v="0"/>
    <x v="0"/>
    <x v="0"/>
    <d v="2015-01-01T00:00:00"/>
    <d v="2024-12-31T00:00:00"/>
    <d v="2008-09-15T00:00:00"/>
    <x v="0"/>
  </r>
  <r>
    <n v="10694"/>
    <s v="Debora"/>
    <s v="White"/>
    <s v="Unreported/Choose Not to Disclose Ethnicity"/>
    <s v="English"/>
    <s v="AARP Medicare Advantage"/>
    <s v="573-820-2002"/>
    <s v="M"/>
    <x v="7"/>
    <x v="2"/>
    <x v="3"/>
    <x v="0"/>
    <d v="2024-09-04T00:00:00"/>
    <s v="N"/>
    <s v="N"/>
    <s v="12/05/2008 00:00:00"/>
    <s v=""/>
    <s v=""/>
    <s v=""/>
    <s v=""/>
    <s v=""/>
    <s v=""/>
    <x v="1"/>
    <d v="2025-02-18T00:00:00"/>
    <n v="23748"/>
    <n v="65"/>
    <s v="55+"/>
    <s v="60 - 69"/>
    <x v="4"/>
    <x v="0"/>
    <x v="1"/>
    <x v="0"/>
    <d v="2015-01-01T00:00:00"/>
    <d v="2024-12-31T00:00:00"/>
    <d v="2008-12-05T00:00:00"/>
    <x v="0"/>
  </r>
  <r>
    <n v="13954"/>
    <s v="Jeannette"/>
    <s v="White"/>
    <s v="Not Hispanic, Latino/a, or Spanish Origin"/>
    <s v="English"/>
    <s v="BCBS of Missouri"/>
    <s v="573-820-2465"/>
    <s v="F"/>
    <x v="8"/>
    <x v="4"/>
    <x v="1"/>
    <x v="0"/>
    <d v="2024-10-11T00:00:00"/>
    <s v="N"/>
    <s v="N"/>
    <s v="01/01/2009 00:00:00"/>
    <s v=""/>
    <s v=""/>
    <s v=""/>
    <s v=""/>
    <s v=""/>
    <s v=""/>
    <x v="0"/>
    <d v="2025-02-18T00:00:00"/>
    <n v="21528"/>
    <n v="58"/>
    <s v="55+"/>
    <s v="50 - 59"/>
    <x v="3"/>
    <x v="0"/>
    <x v="0"/>
    <x v="0"/>
    <d v="2015-01-01T00:00:00"/>
    <d v="2024-12-31T00:00:00"/>
    <d v="2009-01-01T00:00:00"/>
    <x v="0"/>
  </r>
  <r>
    <n v="13263"/>
    <s v="Erin"/>
    <s v="White"/>
    <s v="Not Hispanic, Latino/a, or Spanish Origin"/>
    <s v="English"/>
    <s v="PHCS"/>
    <s v="573-820-4916"/>
    <s v="F"/>
    <x v="9"/>
    <x v="5"/>
    <x v="4"/>
    <x v="0"/>
    <d v="2024-11-20T00:00:00"/>
    <s v="N"/>
    <s v="N"/>
    <s v="01/01/2009 00:00:00"/>
    <s v=""/>
    <s v=""/>
    <s v=""/>
    <s v=""/>
    <s v=""/>
    <s v=""/>
    <x v="0"/>
    <d v="2025-02-18T00:00:00"/>
    <n v="23576"/>
    <n v="64"/>
    <s v="55+"/>
    <s v="60 - 69"/>
    <x v="2"/>
    <x v="0"/>
    <x v="0"/>
    <x v="0"/>
    <d v="2015-01-01T00:00:00"/>
    <d v="2024-12-31T00:00:00"/>
    <d v="2009-01-01T00:00:00"/>
    <x v="0"/>
  </r>
  <r>
    <n v="10340"/>
    <s v="Donnie"/>
    <s v="White"/>
    <s v="Not Hispanic, Latino/a, or Spanish Origin"/>
    <s v="English"/>
    <s v="BCBS of Missouri"/>
    <s v="573-820-1889"/>
    <s v="F"/>
    <x v="10"/>
    <x v="3"/>
    <x v="1"/>
    <x v="0"/>
    <d v="2024-05-14T00:00:00"/>
    <s v="N"/>
    <s v="N"/>
    <s v="08/04/2009 00:00:00"/>
    <s v=""/>
    <s v=""/>
    <s v=""/>
    <s v=""/>
    <s v=""/>
    <s v=""/>
    <x v="0"/>
    <d v="2025-02-18T00:00:00"/>
    <n v="21723"/>
    <n v="59"/>
    <s v="55+"/>
    <s v="50 - 59"/>
    <x v="3"/>
    <x v="0"/>
    <x v="0"/>
    <x v="0"/>
    <d v="2015-01-01T00:00:00"/>
    <d v="2024-12-31T00:00:00"/>
    <d v="2009-08-04T00:00:00"/>
    <x v="0"/>
  </r>
  <r>
    <n v="10003"/>
    <s v="Bennie"/>
    <s v="American Indian/Alaska Native"/>
    <s v="Unreported/Choose Not to Disclose Ethnicity"/>
    <s v="English"/>
    <s v="Tricare West-Claims SELECT"/>
    <s v="573-820-5413"/>
    <s v="F"/>
    <x v="11"/>
    <x v="6"/>
    <x v="5"/>
    <x v="0"/>
    <d v="2024-12-10T00:00:00"/>
    <s v="N"/>
    <s v="N"/>
    <s v="08/13/2009 00:00:00"/>
    <s v=""/>
    <s v=""/>
    <s v=""/>
    <s v=""/>
    <s v=""/>
    <s v=""/>
    <x v="0"/>
    <d v="2025-02-18T00:00:00"/>
    <n v="25050"/>
    <n v="68"/>
    <s v="55+"/>
    <s v="60 - 69"/>
    <x v="4"/>
    <x v="1"/>
    <x v="1"/>
    <x v="0"/>
    <d v="2015-01-01T00:00:00"/>
    <d v="2024-12-31T00:00:00"/>
    <d v="2009-08-13T00:00:00"/>
    <x v="0"/>
  </r>
  <r>
    <n v="10878"/>
    <s v="Bradley"/>
    <s v="White"/>
    <s v="Not Hispanic, Latino/a, or Spanish Origin"/>
    <s v="English"/>
    <s v="BCBS of Missouri"/>
    <s v="573-820-1998"/>
    <s v="M"/>
    <x v="12"/>
    <x v="7"/>
    <x v="0"/>
    <x v="0"/>
    <d v="2024-06-03T00:00:00"/>
    <s v="N"/>
    <s v="N"/>
    <s v="12/30/2009 00:00:00"/>
    <s v=""/>
    <s v=""/>
    <s v=""/>
    <s v=""/>
    <s v=""/>
    <s v=""/>
    <x v="1"/>
    <d v="2025-02-18T00:00:00"/>
    <n v="19722"/>
    <n v="54"/>
    <s v="54 and under"/>
    <s v="50 - 59"/>
    <x v="1"/>
    <x v="0"/>
    <x v="0"/>
    <x v="0"/>
    <d v="2015-01-01T00:00:00"/>
    <d v="2024-12-31T00:00:00"/>
    <d v="2009-12-30T00:00:00"/>
    <x v="0"/>
  </r>
  <r>
    <n v="13373"/>
    <s v="Sabrina"/>
    <s v="White"/>
    <s v="Not Hispanic, Latino/a, or Spanish Origin"/>
    <s v="English"/>
    <s v="MEDICA"/>
    <s v="573-820-1598"/>
    <s v="F"/>
    <x v="13"/>
    <x v="3"/>
    <x v="1"/>
    <x v="0"/>
    <d v="2024-11-07T00:00:00"/>
    <s v="Y"/>
    <s v="N"/>
    <s v="01/01/2010 00:00:00"/>
    <s v="11/7/2024 12:00:00 AM"/>
    <s v="Positive"/>
    <s v=""/>
    <s v=""/>
    <s v=""/>
    <s v=""/>
    <x v="0"/>
    <d v="2025-02-18T00:00:00"/>
    <n v="18289"/>
    <n v="50"/>
    <s v="54 and under"/>
    <s v="50 - 59"/>
    <x v="1"/>
    <x v="0"/>
    <x v="0"/>
    <x v="0"/>
    <d v="2015-01-01T00:00:00"/>
    <d v="2024-12-31T00:00:00"/>
    <d v="2010-01-01T00:00:00"/>
    <x v="0"/>
  </r>
  <r>
    <n v="12070"/>
    <s v="Gary"/>
    <s v="White"/>
    <s v="Not Hispanic, Latino/a, or Spanish Origin"/>
    <s v="English"/>
    <s v="UMR"/>
    <s v="573-820-5433"/>
    <s v="F"/>
    <x v="14"/>
    <x v="6"/>
    <x v="5"/>
    <x v="0"/>
    <d v="2024-06-12T00:00:00"/>
    <s v="N"/>
    <s v="N"/>
    <s v="01/01/2010 00:00:00"/>
    <s v=""/>
    <s v=""/>
    <s v=""/>
    <s v=""/>
    <s v=""/>
    <s v=""/>
    <x v="0"/>
    <d v="2025-02-18T00:00:00"/>
    <n v="20075"/>
    <n v="55"/>
    <s v="55+"/>
    <s v="50 - 59"/>
    <x v="3"/>
    <x v="0"/>
    <x v="0"/>
    <x v="0"/>
    <d v="2015-01-01T00:00:00"/>
    <d v="2024-12-31T00:00:00"/>
    <d v="2010-01-01T00:00:00"/>
    <x v="0"/>
  </r>
  <r>
    <n v="10143"/>
    <s v="Brandon"/>
    <s v="White"/>
    <s v="Not Hispanic, Latino/a, or Spanish Origin"/>
    <s v="English"/>
    <s v="Aetna Health Plans"/>
    <s v="573-820-1664"/>
    <s v="F"/>
    <x v="15"/>
    <x v="0"/>
    <x v="0"/>
    <x v="0"/>
    <d v="2024-05-15T00:00:00"/>
    <s v="N"/>
    <s v="N"/>
    <s v="02/01/2010 00:00:00"/>
    <s v=""/>
    <s v=""/>
    <s v=""/>
    <s v=""/>
    <s v=""/>
    <s v=""/>
    <x v="0"/>
    <d v="2025-02-18T00:00:00"/>
    <n v="24979"/>
    <n v="68"/>
    <s v="55+"/>
    <s v="60 - 69"/>
    <x v="4"/>
    <x v="0"/>
    <x v="0"/>
    <x v="0"/>
    <d v="2015-01-01T00:00:00"/>
    <d v="2024-12-31T00:00:00"/>
    <d v="2010-02-01T00:00:00"/>
    <x v="0"/>
  </r>
  <r>
    <n v="10600"/>
    <s v="Robert"/>
    <s v="White"/>
    <s v="Unreported/Choose Not to Disclose Ethnicity"/>
    <s v="English"/>
    <s v="Medicare - WPS Part A"/>
    <s v="573-820-1960"/>
    <s v="F"/>
    <x v="16"/>
    <x v="2"/>
    <x v="5"/>
    <x v="0"/>
    <d v="2024-06-17T00:00:00"/>
    <s v="Y"/>
    <s v="N"/>
    <s v="04/30/2010 00:00:00"/>
    <s v=""/>
    <s v=""/>
    <s v="06/11/2023 00:00:00"/>
    <s v=""/>
    <s v=""/>
    <s v=""/>
    <x v="0"/>
    <d v="2025-02-18T00:00:00"/>
    <n v="21300"/>
    <n v="58"/>
    <s v="55+"/>
    <s v="50 - 59"/>
    <x v="3"/>
    <x v="0"/>
    <x v="1"/>
    <x v="0"/>
    <d v="2015-01-01T00:00:00"/>
    <d v="2024-12-31T00:00:00"/>
    <d v="2010-04-30T00:00:00"/>
    <x v="0"/>
  </r>
  <r>
    <n v="10055"/>
    <s v="Bertha"/>
    <s v="White"/>
    <s v="Not Hispanic, Latino/a, or Spanish Origin"/>
    <s v="English"/>
    <s v="Medicaid of Missouri"/>
    <s v="573-820-1004"/>
    <s v="M"/>
    <x v="17"/>
    <x v="0"/>
    <x v="0"/>
    <x v="0"/>
    <d v="2024-07-23T00:00:00"/>
    <s v="N"/>
    <s v="Y"/>
    <s v="05/02/2010 00:00:00"/>
    <s v="9/2/2022 12:00:00 AM"/>
    <s v="Negative"/>
    <s v=""/>
    <s v=""/>
    <s v=""/>
    <s v=""/>
    <x v="1"/>
    <d v="2025-02-18T00:00:00"/>
    <n v="25156"/>
    <n v="68"/>
    <s v="55+"/>
    <s v="60 - 69"/>
    <x v="4"/>
    <x v="0"/>
    <x v="0"/>
    <x v="0"/>
    <d v="2015-01-01T00:00:00"/>
    <d v="2024-12-31T00:00:00"/>
    <d v="2010-05-02T00:00:00"/>
    <x v="0"/>
  </r>
  <r>
    <n v="10912"/>
    <s v="Sharon"/>
    <s v="White"/>
    <s v="Not Hispanic, Latino/a, or Spanish Origin"/>
    <s v="English"/>
    <s v="Medicare - WPS Part A"/>
    <s v="573-820-2044"/>
    <s v="F"/>
    <x v="18"/>
    <x v="3"/>
    <x v="5"/>
    <x v="0"/>
    <d v="2024-04-11T00:00:00"/>
    <s v="Y"/>
    <s v="N"/>
    <s v="05/19/2010 00:00:00"/>
    <s v=""/>
    <s v=""/>
    <s v="04/20/2023 00:00:00"/>
    <s v=""/>
    <s v=""/>
    <s v=""/>
    <x v="0"/>
    <d v="2025-02-18T00:00:00"/>
    <n v="22765"/>
    <n v="62"/>
    <s v="55+"/>
    <s v="60 - 69"/>
    <x v="2"/>
    <x v="0"/>
    <x v="0"/>
    <x v="0"/>
    <d v="2015-01-01T00:00:00"/>
    <d v="2024-12-31T00:00:00"/>
    <d v="2010-05-19T00:00:00"/>
    <x v="0"/>
  </r>
  <r>
    <n v="10059"/>
    <s v="Angela"/>
    <s v="White"/>
    <s v="Not Hispanic, Latino/a, or Spanish Origin"/>
    <s v="English"/>
    <s v="Champva  VA"/>
    <s v="573-820-2030"/>
    <s v="F"/>
    <x v="19"/>
    <x v="8"/>
    <x v="0"/>
    <x v="0"/>
    <d v="2024-03-13T00:00:00"/>
    <s v="N"/>
    <s v="N"/>
    <s v="07/29/2010 00:00:00"/>
    <s v=""/>
    <s v=""/>
    <s v=""/>
    <s v=""/>
    <s v=""/>
    <s v=""/>
    <x v="0"/>
    <d v="2025-02-18T00:00:00"/>
    <n v="18437"/>
    <n v="50"/>
    <s v="54 and under"/>
    <s v="50 - 59"/>
    <x v="1"/>
    <x v="0"/>
    <x v="0"/>
    <x v="0"/>
    <d v="2015-01-01T00:00:00"/>
    <d v="2024-12-31T00:00:00"/>
    <d v="2010-07-29T00:00:00"/>
    <x v="0"/>
  </r>
  <r>
    <n v="11714"/>
    <s v="Dana"/>
    <s v="White"/>
    <s v="Not Hispanic, Latino/a, or Spanish Origin"/>
    <s v="English"/>
    <s v="BCBS of Missouri"/>
    <s v="573-820-5332"/>
    <s v="F"/>
    <x v="20"/>
    <x v="9"/>
    <x v="5"/>
    <x v="0"/>
    <d v="2024-04-11T00:00:00"/>
    <s v="N"/>
    <s v="N"/>
    <s v="01/01/2011 00:00:00"/>
    <s v=""/>
    <s v=""/>
    <s v=""/>
    <s v=""/>
    <s v=""/>
    <s v=""/>
    <x v="0"/>
    <d v="2025-02-18T00:00:00"/>
    <n v="16965"/>
    <n v="46"/>
    <s v="54 and under"/>
    <s v="40 - 49"/>
    <x v="0"/>
    <x v="0"/>
    <x v="0"/>
    <x v="0"/>
    <d v="2015-01-01T00:00:00"/>
    <d v="2024-12-31T00:00:00"/>
    <d v="2011-01-01T00:00:00"/>
    <x v="0"/>
  </r>
  <r>
    <n v="11805"/>
    <s v="Dennis"/>
    <s v="White"/>
    <s v="Not Hispanic, Latino/a, or Spanish Origin"/>
    <s v="English"/>
    <s v="Medicare - WPS Part A"/>
    <s v="573-820-4053"/>
    <s v="M"/>
    <x v="21"/>
    <x v="10"/>
    <x v="1"/>
    <x v="0"/>
    <d v="2024-07-22T00:00:00"/>
    <s v="N"/>
    <s v="N"/>
    <s v="01/01/2011 00:00:00"/>
    <s v=""/>
    <s v=""/>
    <s v=""/>
    <s v=""/>
    <s v=""/>
    <s v=""/>
    <x v="1"/>
    <d v="2025-02-18T00:00:00"/>
    <n v="20745"/>
    <n v="56"/>
    <s v="55+"/>
    <s v="50 - 59"/>
    <x v="3"/>
    <x v="0"/>
    <x v="0"/>
    <x v="0"/>
    <d v="2015-01-01T00:00:00"/>
    <d v="2024-12-31T00:00:00"/>
    <d v="2011-01-01T00:00:00"/>
    <x v="0"/>
  </r>
  <r>
    <n v="10125"/>
    <s v="Andreana"/>
    <s v="White"/>
    <s v="Not Hispanic, Latino/a, or Spanish Origin"/>
    <s v="English"/>
    <s v="Medicare - WPS Part A"/>
    <s v="573-820-5770"/>
    <s v="F"/>
    <x v="22"/>
    <x v="2"/>
    <x v="0"/>
    <x v="0"/>
    <d v="2024-12-26T00:00:00"/>
    <s v="N"/>
    <s v="N"/>
    <s v="01/01/2011 00:00:00"/>
    <s v=""/>
    <s v=""/>
    <s v=""/>
    <s v=""/>
    <s v=""/>
    <s v=""/>
    <x v="0"/>
    <d v="2025-02-18T00:00:00"/>
    <n v="21681"/>
    <n v="59"/>
    <s v="55+"/>
    <s v="50 - 59"/>
    <x v="3"/>
    <x v="0"/>
    <x v="0"/>
    <x v="0"/>
    <d v="2015-01-01T00:00:00"/>
    <d v="2024-12-31T00:00:00"/>
    <d v="2011-01-01T00:00:00"/>
    <x v="0"/>
  </r>
  <r>
    <n v="11193"/>
    <s v="Micheal"/>
    <s v="White"/>
    <s v="Not Hispanic, Latino/a, or Spanish Origin"/>
    <s v="English"/>
    <s v="Medicaid of Missouri"/>
    <s v="573-820-1992"/>
    <s v="F"/>
    <x v="23"/>
    <x v="0"/>
    <x v="0"/>
    <x v="0"/>
    <d v="2024-12-03T00:00:00"/>
    <s v="N"/>
    <s v="N"/>
    <s v="02/21/2011 00:00:00"/>
    <s v=""/>
    <s v=""/>
    <s v=""/>
    <s v=""/>
    <s v=""/>
    <s v=""/>
    <x v="0"/>
    <d v="2025-02-18T00:00:00"/>
    <n v="18336"/>
    <n v="50"/>
    <s v="54 and under"/>
    <s v="50 - 59"/>
    <x v="1"/>
    <x v="0"/>
    <x v="0"/>
    <x v="0"/>
    <d v="2015-01-01T00:00:00"/>
    <d v="2024-12-31T00:00:00"/>
    <d v="2011-02-21T00:00:00"/>
    <x v="0"/>
  </r>
  <r>
    <n v="10609"/>
    <s v="Angela"/>
    <s v="White"/>
    <s v="Not Hispanic, Latino/a, or Spanish Origin"/>
    <s v="English"/>
    <s v="UHC Medicare Solutions"/>
    <s v="573-820-1991"/>
    <s v="M"/>
    <x v="24"/>
    <x v="0"/>
    <x v="0"/>
    <x v="0"/>
    <d v="2024-12-24T00:00:00"/>
    <s v="N"/>
    <s v="N"/>
    <s v="04/16/2011 00:00:00"/>
    <s v=""/>
    <s v=""/>
    <s v=""/>
    <s v=""/>
    <s v=""/>
    <s v=""/>
    <x v="1"/>
    <d v="2025-02-18T00:00:00"/>
    <n v="23837"/>
    <n v="65"/>
    <s v="55+"/>
    <s v="60 - 69"/>
    <x v="4"/>
    <x v="0"/>
    <x v="0"/>
    <x v="0"/>
    <d v="2015-01-01T00:00:00"/>
    <d v="2024-12-31T00:00:00"/>
    <d v="2011-04-16T00:00:00"/>
    <x v="0"/>
  </r>
  <r>
    <n v="11189"/>
    <s v="Anjanine"/>
    <s v="White"/>
    <s v="Not Hispanic, Latino/a, or Spanish Origin"/>
    <s v="English"/>
    <s v="Medicare  NGS Part A"/>
    <s v="573-820-4602"/>
    <s v="F"/>
    <x v="25"/>
    <x v="0"/>
    <x v="1"/>
    <x v="0"/>
    <d v="2024-12-17T00:00:00"/>
    <s v="N"/>
    <s v="N"/>
    <s v="04/26/2011 00:00:00"/>
    <s v=""/>
    <s v=""/>
    <s v=""/>
    <s v=""/>
    <s v=""/>
    <s v=""/>
    <x v="0"/>
    <d v="2025-02-18T00:00:00"/>
    <n v="26757"/>
    <n v="73"/>
    <s v="55+"/>
    <s v="70 - 79"/>
    <x v="5"/>
    <x v="0"/>
    <x v="0"/>
    <x v="0"/>
    <d v="2015-01-01T00:00:00"/>
    <d v="2024-12-31T00:00:00"/>
    <d v="2011-04-26T00:00:00"/>
    <x v="0"/>
  </r>
  <r>
    <n v="10572"/>
    <s v="Thomas"/>
    <s v="White"/>
    <s v="Not Hispanic, Latino/a, or Spanish Origin"/>
    <s v="English"/>
    <s v="Medicare - WPS Part A"/>
    <s v="573-820-1128"/>
    <s v="F"/>
    <x v="26"/>
    <x v="2"/>
    <x v="3"/>
    <x v="0"/>
    <d v="2024-06-04T00:00:00"/>
    <s v="Y"/>
    <s v="N"/>
    <s v="05/16/2011 00:00:00"/>
    <s v=""/>
    <s v=""/>
    <s v="07/13/2022 00:00:00"/>
    <s v="Negative"/>
    <s v=""/>
    <s v=""/>
    <x v="0"/>
    <d v="2025-02-18T00:00:00"/>
    <n v="23940"/>
    <n v="65"/>
    <s v="55+"/>
    <s v="60 - 69"/>
    <x v="4"/>
    <x v="0"/>
    <x v="0"/>
    <x v="0"/>
    <d v="2015-01-01T00:00:00"/>
    <d v="2024-12-31T00:00:00"/>
    <d v="2011-05-16T00:00:00"/>
    <x v="0"/>
  </r>
  <r>
    <n v="10415"/>
    <s v="Denise"/>
    <s v="White"/>
    <s v="Not Hispanic, Latino/a, or Spanish Origin"/>
    <s v="English"/>
    <s v="BCBS of Missouri"/>
    <s v="573-820-1913"/>
    <s v="F"/>
    <x v="27"/>
    <x v="4"/>
    <x v="0"/>
    <x v="0"/>
    <d v="2024-12-30T00:00:00"/>
    <s v="N"/>
    <s v="N"/>
    <s v="07/18/2011 00:00:00"/>
    <s v=""/>
    <s v=""/>
    <s v=""/>
    <s v=""/>
    <s v=""/>
    <s v=""/>
    <x v="0"/>
    <d v="2025-02-18T00:00:00"/>
    <n v="27363"/>
    <n v="74"/>
    <s v="55+"/>
    <s v="70 - 79"/>
    <x v="5"/>
    <x v="0"/>
    <x v="0"/>
    <x v="0"/>
    <d v="2015-01-01T00:00:00"/>
    <d v="2024-12-31T00:00:00"/>
    <d v="2011-07-18T00:00:00"/>
    <x v="0"/>
  </r>
  <r>
    <n v="10885"/>
    <s v="Kim"/>
    <s v="White"/>
    <s v="Not Hispanic, Latino/a, or Spanish Origin"/>
    <s v="English"/>
    <s v="WELLCARE PREM MC ADV. (INS UB)"/>
    <s v="573-820-1665"/>
    <s v="M"/>
    <x v="28"/>
    <x v="0"/>
    <x v="0"/>
    <x v="0"/>
    <d v="2024-12-09T00:00:00"/>
    <s v="N"/>
    <s v="N"/>
    <s v="08/19/2011 00:00:00"/>
    <s v=""/>
    <s v=""/>
    <s v=""/>
    <s v=""/>
    <s v=""/>
    <s v=""/>
    <x v="1"/>
    <d v="2025-02-18T00:00:00"/>
    <n v="17216"/>
    <n v="47"/>
    <s v="54 and under"/>
    <s v="40 - 49"/>
    <x v="0"/>
    <x v="0"/>
    <x v="0"/>
    <x v="0"/>
    <d v="2015-01-01T00:00:00"/>
    <d v="2024-12-31T00:00:00"/>
    <d v="2011-08-19T00:00:00"/>
    <x v="0"/>
  </r>
  <r>
    <n v="10681"/>
    <s v="Bradley"/>
    <s v="White"/>
    <s v="Not Hispanic, Latino/a, or Spanish Origin"/>
    <s v="English"/>
    <s v="Coresource"/>
    <s v="573-820-1934"/>
    <s v="F"/>
    <x v="29"/>
    <x v="1"/>
    <x v="0"/>
    <x v="0"/>
    <d v="2024-06-24T00:00:00"/>
    <s v="N"/>
    <s v="N"/>
    <s v="09/19/2011 00:00:00"/>
    <s v=""/>
    <s v=""/>
    <s v=""/>
    <s v=""/>
    <s v=""/>
    <s v=""/>
    <x v="0"/>
    <d v="2025-02-18T00:00:00"/>
    <n v="17523"/>
    <n v="48"/>
    <s v="54 and under"/>
    <s v="40 - 49"/>
    <x v="0"/>
    <x v="0"/>
    <x v="0"/>
    <x v="0"/>
    <d v="2015-01-01T00:00:00"/>
    <d v="2024-12-31T00:00:00"/>
    <d v="2011-09-19T00:00:00"/>
    <x v="0"/>
  </r>
  <r>
    <n v="10457"/>
    <s v="Denise"/>
    <s v="White"/>
    <s v="Not Hispanic, Latino/a, or Spanish Origin"/>
    <s v="English"/>
    <s v="Cigna"/>
    <s v="573-820-1837"/>
    <s v="M"/>
    <x v="30"/>
    <x v="10"/>
    <x v="5"/>
    <x v="0"/>
    <d v="2024-12-03T00:00:00"/>
    <s v="N"/>
    <s v="N"/>
    <s v="11/08/2011 00:00:00"/>
    <s v=""/>
    <s v=""/>
    <s v=""/>
    <s v=""/>
    <s v=""/>
    <s v=""/>
    <x v="1"/>
    <d v="2025-02-18T00:00:00"/>
    <n v="19424"/>
    <n v="53"/>
    <s v="54 and under"/>
    <s v="50 - 59"/>
    <x v="1"/>
    <x v="0"/>
    <x v="0"/>
    <x v="0"/>
    <d v="2015-01-01T00:00:00"/>
    <d v="2024-12-31T00:00:00"/>
    <d v="2011-11-08T00:00:00"/>
    <x v="0"/>
  </r>
  <r>
    <n v="11683"/>
    <s v="Brian"/>
    <s v="White"/>
    <s v="Not Hispanic, Latino/a, or Spanish Origin"/>
    <s v="English"/>
    <s v="UHC Medicare Community Plan"/>
    <s v="573-820-2028"/>
    <s v="F"/>
    <x v="31"/>
    <x v="6"/>
    <x v="5"/>
    <x v="0"/>
    <d v="2024-12-17T00:00:00"/>
    <s v="N"/>
    <s v="N"/>
    <s v="11/23/2011 00:00:00"/>
    <s v=""/>
    <s v=""/>
    <s v=""/>
    <s v=""/>
    <s v=""/>
    <s v=""/>
    <x v="0"/>
    <d v="2025-02-18T00:00:00"/>
    <n v="22885"/>
    <n v="62"/>
    <s v="55+"/>
    <s v="60 - 69"/>
    <x v="2"/>
    <x v="0"/>
    <x v="0"/>
    <x v="0"/>
    <d v="2015-01-01T00:00:00"/>
    <d v="2024-12-31T00:00:00"/>
    <d v="2011-11-23T00:00:00"/>
    <x v="0"/>
  </r>
  <r>
    <n v="10376"/>
    <s v="Donna"/>
    <s v="Unreported/Choose Not to Disclose Race"/>
    <s v="Unreported/Choose Not to Disclose Ethnicity"/>
    <s v="English"/>
    <s v="Medicare - WPS Part A"/>
    <s v="573-820-2046"/>
    <s v="M"/>
    <x v="32"/>
    <x v="6"/>
    <x v="5"/>
    <x v="0"/>
    <d v="2024-10-10T00:00:00"/>
    <s v="N"/>
    <s v="N"/>
    <s v="12/19/2011 00:00:00"/>
    <s v=""/>
    <s v=""/>
    <s v=""/>
    <s v=""/>
    <s v=""/>
    <s v=""/>
    <x v="1"/>
    <d v="2025-02-18T00:00:00"/>
    <n v="17619"/>
    <n v="48"/>
    <s v="54 and under"/>
    <s v="40 - 49"/>
    <x v="0"/>
    <x v="2"/>
    <x v="1"/>
    <x v="0"/>
    <d v="2015-01-01T00:00:00"/>
    <d v="2024-12-31T00:00:00"/>
    <d v="2011-12-19T00:00:00"/>
    <x v="0"/>
  </r>
  <r>
    <n v="14601"/>
    <s v="Joseph"/>
    <s v="White"/>
    <s v="Unreported/Choose Not to Disclose Ethnicity"/>
    <s v="English"/>
    <s v="BCBS of Missouri"/>
    <s v="573-820-4402"/>
    <s v="M"/>
    <x v="33"/>
    <x v="6"/>
    <x v="1"/>
    <x v="0"/>
    <d v="2024-12-11T00:00:00"/>
    <s v="N"/>
    <s v="N"/>
    <s v="01/01/2012 00:00:00"/>
    <s v=""/>
    <s v=""/>
    <s v=""/>
    <s v=""/>
    <s v=""/>
    <s v=""/>
    <x v="1"/>
    <d v="2025-02-18T00:00:00"/>
    <n v="19892"/>
    <n v="54"/>
    <s v="54 and under"/>
    <s v="50 - 59"/>
    <x v="1"/>
    <x v="0"/>
    <x v="1"/>
    <x v="0"/>
    <d v="2015-01-01T00:00:00"/>
    <d v="2024-12-31T00:00:00"/>
    <d v="2012-01-01T00:00:00"/>
    <x v="0"/>
  </r>
  <r>
    <n v="10955"/>
    <s v="Audrey"/>
    <s v="White"/>
    <s v="Not Hispanic, Latino/a, or Spanish Origin"/>
    <s v="English"/>
    <s v="Medicare - WPS Part A"/>
    <s v="573-820-6369"/>
    <s v="M"/>
    <x v="34"/>
    <x v="10"/>
    <x v="3"/>
    <x v="0"/>
    <d v="2024-12-16T00:00:00"/>
    <s v="N"/>
    <s v="N"/>
    <s v="01/01/2012 00:00:00"/>
    <s v=""/>
    <s v=""/>
    <s v=""/>
    <s v=""/>
    <s v=""/>
    <s v=""/>
    <x v="1"/>
    <d v="2025-02-18T00:00:00"/>
    <n v="21486"/>
    <n v="58"/>
    <s v="55+"/>
    <s v="50 - 59"/>
    <x v="3"/>
    <x v="0"/>
    <x v="0"/>
    <x v="0"/>
    <d v="2015-01-01T00:00:00"/>
    <d v="2024-12-31T00:00:00"/>
    <d v="2012-01-01T00:00:00"/>
    <x v="0"/>
  </r>
  <r>
    <n v="13613"/>
    <s v="George"/>
    <s v="White"/>
    <s v="Unreported/Choose Not to Disclose Ethnicity"/>
    <s v="English"/>
    <s v="Home State Health Plan"/>
    <s v="573-820-4351"/>
    <s v="F"/>
    <x v="35"/>
    <x v="6"/>
    <x v="1"/>
    <x v="0"/>
    <d v="2024-09-27T00:00:00"/>
    <s v="N"/>
    <s v="N"/>
    <s v="01/01/2012 00:00:00"/>
    <s v=""/>
    <s v=""/>
    <s v=""/>
    <s v=""/>
    <s v=""/>
    <s v=""/>
    <x v="0"/>
    <d v="2025-02-18T00:00:00"/>
    <n v="22969"/>
    <n v="62"/>
    <s v="55+"/>
    <s v="60 - 69"/>
    <x v="2"/>
    <x v="0"/>
    <x v="1"/>
    <x v="0"/>
    <d v="2015-01-01T00:00:00"/>
    <d v="2024-12-31T00:00:00"/>
    <d v="2012-01-01T00:00:00"/>
    <x v="0"/>
  </r>
  <r>
    <n v="10180"/>
    <s v="Angela"/>
    <s v="White"/>
    <s v="Not Hispanic, Latino/a, or Spanish Origin"/>
    <s v="English"/>
    <s v="Medicare  NGS Part A"/>
    <s v="573-820-1638"/>
    <s v="M"/>
    <x v="36"/>
    <x v="0"/>
    <x v="1"/>
    <x v="0"/>
    <d v="2024-11-08T00:00:00"/>
    <s v="N"/>
    <s v="N"/>
    <s v="02/15/2012 00:00:00"/>
    <s v="1/26/2021 12:00:00 AM"/>
    <s v="Negative"/>
    <s v=""/>
    <s v=""/>
    <s v=""/>
    <s v=""/>
    <x v="1"/>
    <d v="2025-02-18T00:00:00"/>
    <n v="18830"/>
    <n v="51"/>
    <s v="54 and under"/>
    <s v="50 - 59"/>
    <x v="1"/>
    <x v="0"/>
    <x v="0"/>
    <x v="0"/>
    <d v="2015-01-01T00:00:00"/>
    <d v="2024-12-31T00:00:00"/>
    <d v="2012-02-15T00:00:00"/>
    <x v="0"/>
  </r>
  <r>
    <n v="10629"/>
    <s v="Angela"/>
    <s v="White"/>
    <s v="Not Hispanic, Latino/a, or Spanish Origin"/>
    <s v="English"/>
    <s v="UHC Medicare Community Plan"/>
    <s v="573-820-1990"/>
    <s v="F"/>
    <x v="37"/>
    <x v="0"/>
    <x v="0"/>
    <x v="0"/>
    <d v="2024-07-23T00:00:00"/>
    <s v="N"/>
    <s v="N"/>
    <s v="07/06/2012 00:00:00"/>
    <s v=""/>
    <s v=""/>
    <s v=""/>
    <s v=""/>
    <s v=""/>
    <s v=""/>
    <x v="0"/>
    <d v="2025-02-18T00:00:00"/>
    <n v="24142"/>
    <n v="66"/>
    <s v="55+"/>
    <s v="60 - 69"/>
    <x v="4"/>
    <x v="0"/>
    <x v="0"/>
    <x v="0"/>
    <d v="2015-01-01T00:00:00"/>
    <d v="2024-12-31T00:00:00"/>
    <d v="2012-07-06T00:00:00"/>
    <x v="0"/>
  </r>
  <r>
    <n v="10643"/>
    <s v="Anna"/>
    <s v="White"/>
    <s v="Not Hispanic, Latino/a, or Spanish Origin"/>
    <s v="English"/>
    <s v="Medicare  NGS Part A"/>
    <s v="573-820-1699"/>
    <s v="M"/>
    <x v="38"/>
    <x v="0"/>
    <x v="0"/>
    <x v="0"/>
    <d v="2024-08-05T00:00:00"/>
    <s v="N"/>
    <s v="N"/>
    <s v="09/24/2012 00:00:00"/>
    <s v=""/>
    <s v=""/>
    <s v=""/>
    <s v=""/>
    <s v=""/>
    <s v=""/>
    <x v="1"/>
    <d v="2025-02-18T00:00:00"/>
    <n v="26167"/>
    <n v="71"/>
    <s v="55+"/>
    <s v="70 - 79"/>
    <x v="5"/>
    <x v="0"/>
    <x v="0"/>
    <x v="0"/>
    <d v="2015-01-01T00:00:00"/>
    <d v="2024-12-31T00:00:00"/>
    <d v="2012-09-24T00:00:00"/>
    <x v="0"/>
  </r>
  <r>
    <n v="11309"/>
    <s v="Loyd"/>
    <s v="White"/>
    <s v="Not Hispanic, Latino/a, or Spanish Origin"/>
    <s v="English"/>
    <s v="UHC Medicare National Network"/>
    <s v="573-820-1859"/>
    <s v="M"/>
    <x v="39"/>
    <x v="10"/>
    <x v="3"/>
    <x v="0"/>
    <d v="2024-12-10T00:00:00"/>
    <s v="N"/>
    <s v="N"/>
    <s v="12/11/2012 00:00:00"/>
    <s v=""/>
    <s v=""/>
    <s v=""/>
    <s v=""/>
    <s v=""/>
    <s v=""/>
    <x v="1"/>
    <d v="2025-02-18T00:00:00"/>
    <n v="27150"/>
    <n v="74"/>
    <s v="55+"/>
    <s v="70 - 79"/>
    <x v="5"/>
    <x v="0"/>
    <x v="0"/>
    <x v="0"/>
    <d v="2015-01-01T00:00:00"/>
    <d v="2024-12-31T00:00:00"/>
    <d v="2012-12-11T00:00:00"/>
    <x v="0"/>
  </r>
  <r>
    <n v="12881"/>
    <s v="Edward"/>
    <s v="White"/>
    <s v="Not Hispanic, Latino/a, or Spanish Origin"/>
    <s v="English"/>
    <s v="HEALTHY BLUE"/>
    <s v="573-820-4068"/>
    <s v="F"/>
    <x v="40"/>
    <x v="10"/>
    <x v="1"/>
    <x v="0"/>
    <d v="2024-11-21T00:00:00"/>
    <s v="N"/>
    <s v="N"/>
    <s v="01/01/2013 00:00:00"/>
    <s v=""/>
    <s v=""/>
    <s v=""/>
    <s v=""/>
    <s v=""/>
    <s v=""/>
    <x v="0"/>
    <d v="2025-02-18T00:00:00"/>
    <n v="16538"/>
    <n v="45"/>
    <s v="54 and under"/>
    <s v="40 - 49"/>
    <x v="0"/>
    <x v="0"/>
    <x v="0"/>
    <x v="0"/>
    <d v="2015-01-01T00:00:00"/>
    <d v="2024-12-31T00:00:00"/>
    <d v="2013-01-01T00:00:00"/>
    <x v="0"/>
  </r>
  <r>
    <n v="10299"/>
    <s v="Brenda"/>
    <s v="White"/>
    <s v="Not Hispanic, Latino/a, or Spanish Origin"/>
    <s v="English"/>
    <s v="BCBS of Missouri"/>
    <s v="573-820-5537"/>
    <s v="F"/>
    <x v="41"/>
    <x v="8"/>
    <x v="0"/>
    <x v="0"/>
    <d v="2024-12-11T00:00:00"/>
    <s v="N"/>
    <s v="N"/>
    <s v="01/01/2013 00:00:00"/>
    <s v=""/>
    <s v=""/>
    <s v=""/>
    <s v=""/>
    <s v=""/>
    <s v=""/>
    <x v="0"/>
    <d v="2025-02-18T00:00:00"/>
    <n v="16909"/>
    <n v="46"/>
    <s v="54 and under"/>
    <s v="40 - 49"/>
    <x v="0"/>
    <x v="0"/>
    <x v="0"/>
    <x v="0"/>
    <d v="2015-01-01T00:00:00"/>
    <d v="2024-12-31T00:00:00"/>
    <d v="2013-01-01T00:00:00"/>
    <x v="0"/>
  </r>
  <r>
    <n v="11982"/>
    <s v="Benjamin"/>
    <s v="White"/>
    <s v="Not Hispanic, Latino/a, or Spanish Origin"/>
    <s v="English"/>
    <s v="UHC Shared Services"/>
    <s v="573-820-6334"/>
    <s v="F"/>
    <x v="42"/>
    <x v="3"/>
    <x v="3"/>
    <x v="0"/>
    <d v="2024-09-05T00:00:00"/>
    <s v="N"/>
    <s v="N"/>
    <s v="01/01/2013 00:00:00"/>
    <s v=""/>
    <s v=""/>
    <s v=""/>
    <s v=""/>
    <s v=""/>
    <s v=""/>
    <x v="0"/>
    <d v="2025-02-18T00:00:00"/>
    <n v="23886"/>
    <n v="65"/>
    <s v="55+"/>
    <s v="60 - 69"/>
    <x v="4"/>
    <x v="0"/>
    <x v="0"/>
    <x v="0"/>
    <d v="2015-01-01T00:00:00"/>
    <d v="2024-12-31T00:00:00"/>
    <d v="2013-01-01T00:00:00"/>
    <x v="0"/>
  </r>
  <r>
    <n v="10245"/>
    <s v="Addie"/>
    <s v="White"/>
    <s v="Not Hispanic, Latino/a, or Spanish Origin"/>
    <s v="English"/>
    <s v="Aetna Medicare Elite"/>
    <s v="573-820-4928"/>
    <s v="M"/>
    <x v="43"/>
    <x v="2"/>
    <x v="3"/>
    <x v="0"/>
    <d v="2024-11-26T00:00:00"/>
    <s v="N"/>
    <s v="N"/>
    <s v="01/12/2013 00:00:00"/>
    <s v=""/>
    <s v=""/>
    <s v=""/>
    <s v=""/>
    <s v=""/>
    <s v=""/>
    <x v="1"/>
    <d v="2025-02-18T00:00:00"/>
    <n v="27672"/>
    <n v="75"/>
    <s v="55+"/>
    <s v="70 - 79"/>
    <x v="5"/>
    <x v="0"/>
    <x v="0"/>
    <x v="0"/>
    <d v="2015-01-01T00:00:00"/>
    <d v="2024-12-31T00:00:00"/>
    <d v="2013-01-12T00:00:00"/>
    <x v="0"/>
  </r>
  <r>
    <n v="11103"/>
    <s v="Bradley"/>
    <s v="White"/>
    <s v="Unreported/Choose Not to Disclose Ethnicity"/>
    <s v="English"/>
    <s v="UHC Medicare Solutions"/>
    <s v="573-820-2027"/>
    <s v="F"/>
    <x v="44"/>
    <x v="6"/>
    <x v="5"/>
    <x v="0"/>
    <d v="2024-11-19T00:00:00"/>
    <s v="N"/>
    <s v="N"/>
    <s v="01/13/2013 00:00:00"/>
    <s v=""/>
    <s v=""/>
    <s v=""/>
    <s v=""/>
    <s v=""/>
    <s v=""/>
    <x v="0"/>
    <d v="2025-02-18T00:00:00"/>
    <n v="17069"/>
    <n v="46"/>
    <s v="54 and under"/>
    <s v="40 - 49"/>
    <x v="0"/>
    <x v="0"/>
    <x v="1"/>
    <x v="0"/>
    <d v="2015-01-01T00:00:00"/>
    <d v="2024-12-31T00:00:00"/>
    <d v="2013-01-13T00:00:00"/>
    <x v="0"/>
  </r>
  <r>
    <n v="13738"/>
    <s v="Lawrence"/>
    <s v="White"/>
    <s v="Not Hispanic, Latino/a, or Spanish Origin"/>
    <s v="English"/>
    <s v="Medicaid of Missouri"/>
    <s v="573-820-1975"/>
    <s v="F"/>
    <x v="45"/>
    <x v="1"/>
    <x v="0"/>
    <x v="0"/>
    <d v="2024-10-29T00:00:00"/>
    <s v="N"/>
    <s v="N"/>
    <s v="04/02/2013 00:00:00"/>
    <s v=""/>
    <s v=""/>
    <s v=""/>
    <s v=""/>
    <s v=""/>
    <s v=""/>
    <x v="0"/>
    <d v="2025-02-18T00:00:00"/>
    <n v="27758"/>
    <n v="76"/>
    <s v="55+"/>
    <s v="70 - 79"/>
    <x v="5"/>
    <x v="0"/>
    <x v="0"/>
    <x v="0"/>
    <d v="2015-01-01T00:00:00"/>
    <d v="2024-12-31T00:00:00"/>
    <d v="2013-04-02T00:00:00"/>
    <x v="0"/>
  </r>
  <r>
    <n v="10493"/>
    <s v="Matthew"/>
    <s v="White"/>
    <s v="Not Hispanic, Latino/a, or Spanish Origin"/>
    <s v="English"/>
    <s v="Medicaid of Missouri"/>
    <s v="573-820-2202"/>
    <s v="M"/>
    <x v="46"/>
    <x v="0"/>
    <x v="0"/>
    <x v="0"/>
    <d v="2024-10-22T00:00:00"/>
    <s v="N"/>
    <s v="N"/>
    <s v="04/04/2013 00:00:00"/>
    <s v=""/>
    <s v=""/>
    <s v=""/>
    <s v=""/>
    <s v=""/>
    <s v=""/>
    <x v="1"/>
    <d v="2025-02-18T00:00:00"/>
    <n v="24160"/>
    <n v="66"/>
    <s v="55+"/>
    <s v="60 - 69"/>
    <x v="4"/>
    <x v="0"/>
    <x v="0"/>
    <x v="0"/>
    <d v="2015-01-01T00:00:00"/>
    <d v="2024-12-31T00:00:00"/>
    <d v="2013-04-04T00:00:00"/>
    <x v="0"/>
  </r>
  <r>
    <n v="10014"/>
    <s v="Anastasia"/>
    <s v="White"/>
    <s v="Not Hispanic, Latino/a, or Spanish Origin"/>
    <s v="English"/>
    <s v="BCBS of Missouri"/>
    <s v="573-820-1870"/>
    <s v="F"/>
    <x v="47"/>
    <x v="2"/>
    <x v="3"/>
    <x v="0"/>
    <d v="2024-12-12T00:00:00"/>
    <s v="N"/>
    <s v="N"/>
    <s v="05/10/2013 00:00:00"/>
    <s v=""/>
    <s v=""/>
    <s v=""/>
    <s v=""/>
    <s v=""/>
    <s v=""/>
    <x v="0"/>
    <d v="2025-02-18T00:00:00"/>
    <n v="20023"/>
    <n v="54"/>
    <s v="54 and under"/>
    <s v="50 - 59"/>
    <x v="1"/>
    <x v="0"/>
    <x v="0"/>
    <x v="0"/>
    <d v="2015-01-01T00:00:00"/>
    <d v="2024-12-31T00:00:00"/>
    <d v="2013-05-10T00:00:00"/>
    <x v="0"/>
  </r>
  <r>
    <n v="11595"/>
    <s v="Dawn"/>
    <s v="White"/>
    <s v="Not Hispanic, Latino/a, or Spanish Origin"/>
    <s v="English"/>
    <s v="BCBS of Missouri"/>
    <s v="573-820-2040"/>
    <s v="M"/>
    <x v="48"/>
    <x v="9"/>
    <x v="5"/>
    <x v="0"/>
    <d v="2024-06-14T00:00:00"/>
    <s v="N"/>
    <s v="N"/>
    <s v="07/02/2013 00:00:00"/>
    <s v=""/>
    <s v=""/>
    <s v=""/>
    <s v=""/>
    <s v=""/>
    <s v=""/>
    <x v="1"/>
    <d v="2025-02-18T00:00:00"/>
    <n v="19146"/>
    <n v="52"/>
    <s v="54 and under"/>
    <s v="50 - 59"/>
    <x v="1"/>
    <x v="0"/>
    <x v="0"/>
    <x v="0"/>
    <d v="2015-01-01T00:00:00"/>
    <d v="2024-12-31T00:00:00"/>
    <d v="2013-07-02T00:00:00"/>
    <x v="0"/>
  </r>
  <r>
    <n v="11327"/>
    <s v="Angela"/>
    <s v="White"/>
    <s v="Not Hispanic, Latino/a, or Spanish Origin"/>
    <s v="English"/>
    <s v="Medicare  NGS Part A"/>
    <s v="573-820-1813"/>
    <s v="F"/>
    <x v="49"/>
    <x v="8"/>
    <x v="0"/>
    <x v="0"/>
    <d v="2024-10-17T00:00:00"/>
    <s v="N"/>
    <s v="N"/>
    <s v="07/02/2013 00:00:00"/>
    <s v=""/>
    <s v=""/>
    <s v=""/>
    <s v=""/>
    <s v=""/>
    <s v=""/>
    <x v="0"/>
    <d v="2025-02-18T00:00:00"/>
    <n v="19967"/>
    <n v="54"/>
    <s v="54 and under"/>
    <s v="50 - 59"/>
    <x v="1"/>
    <x v="0"/>
    <x v="0"/>
    <x v="0"/>
    <d v="2015-01-01T00:00:00"/>
    <d v="2024-12-31T00:00:00"/>
    <d v="2013-07-02T00:00:00"/>
    <x v="0"/>
  </r>
  <r>
    <n v="10202"/>
    <s v="Amy"/>
    <s v="American Indian/Alaska Native"/>
    <s v="Not Hispanic, Latino/a, or Spanish Origin"/>
    <s v="English"/>
    <s v="AARP Medicare Complete"/>
    <s v="573-820-2024"/>
    <s v="F"/>
    <x v="50"/>
    <x v="11"/>
    <x v="5"/>
    <x v="0"/>
    <d v="2024-12-18T00:00:00"/>
    <s v="N"/>
    <s v="N"/>
    <s v="07/21/2013 00:00:00"/>
    <s v=""/>
    <s v=""/>
    <s v=""/>
    <s v=""/>
    <s v=""/>
    <s v=""/>
    <x v="0"/>
    <d v="2025-02-18T00:00:00"/>
    <n v="24505"/>
    <n v="67"/>
    <s v="55+"/>
    <s v="60 - 69"/>
    <x v="4"/>
    <x v="1"/>
    <x v="0"/>
    <x v="0"/>
    <d v="2015-01-01T00:00:00"/>
    <d v="2024-12-31T00:00:00"/>
    <d v="2013-07-21T00:00:00"/>
    <x v="0"/>
  </r>
  <r>
    <n v="11619"/>
    <s v="Carli"/>
    <s v="White"/>
    <s v="Not Hispanic, Latino/a, or Spanish Origin"/>
    <s v="English"/>
    <s v="UHC Medicare National Network"/>
    <s v="573-820-2009"/>
    <s v="F"/>
    <x v="51"/>
    <x v="3"/>
    <x v="1"/>
    <x v="0"/>
    <d v="2024-10-29T00:00:00"/>
    <s v="N"/>
    <s v="Y"/>
    <s v="10/02/2013 00:00:00"/>
    <s v=""/>
    <s v=""/>
    <s v=""/>
    <s v=""/>
    <s v=""/>
    <s v=""/>
    <x v="0"/>
    <d v="2025-02-18T00:00:00"/>
    <n v="23833"/>
    <n v="65"/>
    <s v="55+"/>
    <s v="60 - 69"/>
    <x v="4"/>
    <x v="0"/>
    <x v="0"/>
    <x v="0"/>
    <d v="2015-01-01T00:00:00"/>
    <d v="2024-12-31T00:00:00"/>
    <d v="2013-10-02T00:00:00"/>
    <x v="0"/>
  </r>
  <r>
    <n v="10761"/>
    <s v="Denise"/>
    <s v="White"/>
    <s v="Not Hispanic, Latino/a, or Spanish Origin"/>
    <s v="English"/>
    <s v="Medicare - WPS Part A"/>
    <s v="573-820-2045"/>
    <s v="F"/>
    <x v="52"/>
    <x v="9"/>
    <x v="5"/>
    <x v="0"/>
    <d v="2024-09-18T00:00:00"/>
    <s v="N"/>
    <s v="N"/>
    <s v="10/04/2013 00:00:00"/>
    <s v=""/>
    <s v=""/>
    <s v=""/>
    <s v=""/>
    <s v=""/>
    <s v=""/>
    <x v="0"/>
    <d v="2025-02-18T00:00:00"/>
    <n v="24736"/>
    <n v="67"/>
    <s v="55+"/>
    <s v="60 - 69"/>
    <x v="4"/>
    <x v="0"/>
    <x v="0"/>
    <x v="0"/>
    <d v="2015-01-01T00:00:00"/>
    <d v="2024-12-31T00:00:00"/>
    <d v="2013-10-04T00:00:00"/>
    <x v="0"/>
  </r>
  <r>
    <n v="12494"/>
    <s v="Debra"/>
    <s v="White"/>
    <s v="Not Hispanic, Latino/a, or Spanish Origin"/>
    <s v="English"/>
    <s v="Aetna Health Plans"/>
    <s v="573-820-1972"/>
    <s v="F"/>
    <x v="53"/>
    <x v="6"/>
    <x v="1"/>
    <x v="0"/>
    <d v="2024-09-18T00:00:00"/>
    <s v="N"/>
    <s v="N"/>
    <s v="12/06/2013 00:00:00"/>
    <s v=""/>
    <s v=""/>
    <s v=""/>
    <s v=""/>
    <s v=""/>
    <s v=""/>
    <x v="0"/>
    <d v="2025-02-18T00:00:00"/>
    <n v="26062"/>
    <n v="71"/>
    <s v="55+"/>
    <s v="70 - 79"/>
    <x v="5"/>
    <x v="0"/>
    <x v="0"/>
    <x v="0"/>
    <d v="2015-01-01T00:00:00"/>
    <d v="2024-12-31T00:00:00"/>
    <d v="2013-12-06T00:00:00"/>
    <x v="0"/>
  </r>
  <r>
    <n v="11740"/>
    <s v="Greg"/>
    <s v="White"/>
    <s v="Not Hispanic, Latino/a, or Spanish Origin"/>
    <s v="English"/>
    <s v="AARP Medicare Complete"/>
    <s v="573-820-2019"/>
    <s v="F"/>
    <x v="54"/>
    <x v="10"/>
    <x v="3"/>
    <x v="0"/>
    <d v="2024-12-24T00:00:00"/>
    <s v="N"/>
    <s v="N"/>
    <s v="12/12/2013 00:00:00"/>
    <s v=""/>
    <s v=""/>
    <s v=""/>
    <s v=""/>
    <s v=""/>
    <s v=""/>
    <x v="0"/>
    <d v="2025-02-18T00:00:00"/>
    <n v="16616"/>
    <n v="45"/>
    <s v="54 and under"/>
    <s v="40 - 49"/>
    <x v="0"/>
    <x v="0"/>
    <x v="0"/>
    <x v="0"/>
    <d v="2015-01-01T00:00:00"/>
    <d v="2024-12-31T00:00:00"/>
    <d v="2013-12-12T00:00:00"/>
    <x v="0"/>
  </r>
  <r>
    <n v="14926"/>
    <s v="Jerry"/>
    <s v="White"/>
    <s v="Not Hispanic, Latino/a, or Spanish Origin"/>
    <s v="English"/>
    <s v="BCBS of Missouri"/>
    <s v="573-820-4523"/>
    <s v="M"/>
    <x v="55"/>
    <x v="12"/>
    <x v="1"/>
    <x v="0"/>
    <d v="2024-12-16T00:00:00"/>
    <s v="N"/>
    <s v="N"/>
    <s v="01/01/2014 00:00:00"/>
    <s v=""/>
    <s v=""/>
    <s v=""/>
    <s v=""/>
    <s v=""/>
    <s v=""/>
    <x v="1"/>
    <d v="2025-02-18T00:00:00"/>
    <n v="16491"/>
    <n v="45"/>
    <s v="54 and under"/>
    <s v="40 - 49"/>
    <x v="0"/>
    <x v="0"/>
    <x v="0"/>
    <x v="0"/>
    <d v="2015-01-01T00:00:00"/>
    <d v="2024-12-31T00:00:00"/>
    <d v="2014-01-01T00:00:00"/>
    <x v="0"/>
  </r>
  <r>
    <n v="13742"/>
    <s v="Jeffrey"/>
    <s v="White"/>
    <s v="Not Hispanic, Latino/a, or Spanish Origin"/>
    <s v="English"/>
    <s v="Home State Health Plan"/>
    <s v="573-820-3378"/>
    <s v="M"/>
    <x v="56"/>
    <x v="3"/>
    <x v="1"/>
    <x v="0"/>
    <d v="2024-12-11T00:00:00"/>
    <s v="N"/>
    <s v="N"/>
    <s v="01/01/2014 00:00:00"/>
    <s v=""/>
    <s v=""/>
    <s v=""/>
    <s v=""/>
    <s v=""/>
    <s v=""/>
    <x v="1"/>
    <d v="2025-02-18T00:00:00"/>
    <n v="23663"/>
    <n v="64"/>
    <s v="55+"/>
    <s v="60 - 69"/>
    <x v="2"/>
    <x v="0"/>
    <x v="0"/>
    <x v="0"/>
    <d v="2015-01-01T00:00:00"/>
    <d v="2024-12-31T00:00:00"/>
    <d v="2014-01-01T00:00:00"/>
    <x v="0"/>
  </r>
  <r>
    <n v="10786"/>
    <s v="Brian"/>
    <s v="White"/>
    <s v="Not Hispanic, Latino/a, or Spanish Origin"/>
    <s v="English"/>
    <s v="Healthlink PPO"/>
    <s v="573-820-2025"/>
    <s v="M"/>
    <x v="57"/>
    <x v="9"/>
    <x v="5"/>
    <x v="0"/>
    <d v="2024-11-21T00:00:00"/>
    <s v="N"/>
    <s v="N"/>
    <s v="01/03/2014 00:00:00"/>
    <s v=""/>
    <s v=""/>
    <s v=""/>
    <s v=""/>
    <s v=""/>
    <s v=""/>
    <x v="1"/>
    <d v="2025-02-18T00:00:00"/>
    <n v="22894"/>
    <n v="62"/>
    <s v="55+"/>
    <s v="60 - 69"/>
    <x v="2"/>
    <x v="0"/>
    <x v="0"/>
    <x v="0"/>
    <d v="2015-01-01T00:00:00"/>
    <d v="2024-12-31T00:00:00"/>
    <d v="2014-01-03T00:00:00"/>
    <x v="0"/>
  </r>
  <r>
    <n v="10534"/>
    <s v="Andrea"/>
    <s v="White"/>
    <s v="Not Hispanic, Latino/a, or Spanish Origin"/>
    <s v="English"/>
    <s v="Medicare  NGS Part A"/>
    <s v="573-820-2033"/>
    <s v="F"/>
    <x v="58"/>
    <x v="0"/>
    <x v="0"/>
    <x v="0"/>
    <d v="2024-09-20T00:00:00"/>
    <s v="N"/>
    <s v="N"/>
    <s v="02/17/2014 00:00:00"/>
    <s v=""/>
    <s v=""/>
    <s v=""/>
    <s v=""/>
    <s v=""/>
    <s v=""/>
    <x v="0"/>
    <d v="2025-02-18T00:00:00"/>
    <n v="23110"/>
    <n v="63"/>
    <s v="55+"/>
    <s v="60 - 69"/>
    <x v="2"/>
    <x v="0"/>
    <x v="0"/>
    <x v="0"/>
    <d v="2015-01-01T00:00:00"/>
    <d v="2024-12-31T00:00:00"/>
    <d v="2014-02-17T00:00:00"/>
    <x v="0"/>
  </r>
  <r>
    <n v="10706"/>
    <s v="Beverly"/>
    <s v="White"/>
    <s v="Not Hispanic, Latino/a, or Spanish Origin"/>
    <s v="English"/>
    <s v="BCBS of Missouri"/>
    <s v="573-820-2164"/>
    <s v="F"/>
    <x v="59"/>
    <x v="2"/>
    <x v="0"/>
    <x v="0"/>
    <d v="2024-07-24T00:00:00"/>
    <s v="N"/>
    <s v="N"/>
    <s v="02/28/2014 00:00:00"/>
    <s v=""/>
    <s v=""/>
    <s v=""/>
    <s v=""/>
    <s v=""/>
    <s v=""/>
    <x v="0"/>
    <d v="2025-02-18T00:00:00"/>
    <n v="25837"/>
    <n v="70"/>
    <s v="55+"/>
    <s v="70 - 79"/>
    <x v="5"/>
    <x v="0"/>
    <x v="0"/>
    <x v="0"/>
    <d v="2015-01-01T00:00:00"/>
    <d v="2024-12-31T00:00:00"/>
    <d v="2014-02-28T00:00:00"/>
    <x v="0"/>
  </r>
  <r>
    <n v="10204"/>
    <s v="Kyle"/>
    <s v="White"/>
    <s v="Not Hispanic, Latino/a, or Spanish Origin"/>
    <s v="English"/>
    <s v="BCBS of Missouri"/>
    <s v="573-820-6168"/>
    <s v="F"/>
    <x v="60"/>
    <x v="0"/>
    <x v="0"/>
    <x v="0"/>
    <d v="2024-06-07T00:00:00"/>
    <s v="N"/>
    <s v="N"/>
    <s v="04/25/2014 00:00:00"/>
    <s v=""/>
    <s v=""/>
    <s v=""/>
    <s v=""/>
    <s v=""/>
    <s v=""/>
    <x v="0"/>
    <d v="2025-02-18T00:00:00"/>
    <n v="17617"/>
    <n v="48"/>
    <s v="54 and under"/>
    <s v="40 - 49"/>
    <x v="0"/>
    <x v="0"/>
    <x v="0"/>
    <x v="0"/>
    <d v="2015-01-01T00:00:00"/>
    <d v="2024-12-31T00:00:00"/>
    <d v="2014-04-25T00:00:00"/>
    <x v="0"/>
  </r>
  <r>
    <n v="10549"/>
    <s v="Denita"/>
    <s v="White"/>
    <s v="Not Hispanic, Latino/a, or Spanish Origin"/>
    <s v="English"/>
    <s v="Humana Care Plan"/>
    <s v="573-820-5908"/>
    <s v="M"/>
    <x v="61"/>
    <x v="1"/>
    <x v="0"/>
    <x v="0"/>
    <d v="2024-12-20T00:00:00"/>
    <s v="N"/>
    <s v="N"/>
    <s v="05/02/2014 00:00:00"/>
    <s v=""/>
    <s v=""/>
    <s v=""/>
    <s v=""/>
    <s v=""/>
    <s v=""/>
    <x v="1"/>
    <d v="2025-02-18T00:00:00"/>
    <n v="26897"/>
    <n v="73"/>
    <s v="55+"/>
    <s v="70 - 79"/>
    <x v="5"/>
    <x v="0"/>
    <x v="0"/>
    <x v="0"/>
    <d v="2015-01-01T00:00:00"/>
    <d v="2024-12-31T00:00:00"/>
    <d v="2014-05-02T00:00:00"/>
    <x v="0"/>
  </r>
  <r>
    <n v="10764"/>
    <s v="Alan"/>
    <s v="White"/>
    <s v="Not Hispanic, Latino/a, or Spanish Origin"/>
    <s v="English"/>
    <s v="WELLCARE PREM MC ADV (PROF)"/>
    <s v="573-820-1810"/>
    <s v="M"/>
    <x v="62"/>
    <x v="0"/>
    <x v="0"/>
    <x v="0"/>
    <d v="2024-09-23T00:00:00"/>
    <s v="N"/>
    <s v="N"/>
    <s v="05/15/2014 00:00:00"/>
    <s v=""/>
    <s v=""/>
    <s v=""/>
    <s v=""/>
    <s v=""/>
    <s v=""/>
    <x v="1"/>
    <d v="2025-02-18T00:00:00"/>
    <n v="18752"/>
    <n v="51"/>
    <s v="54 and under"/>
    <s v="50 - 59"/>
    <x v="1"/>
    <x v="0"/>
    <x v="0"/>
    <x v="0"/>
    <d v="2015-01-01T00:00:00"/>
    <d v="2024-12-31T00:00:00"/>
    <d v="2014-05-15T00:00:00"/>
    <x v="0"/>
  </r>
  <r>
    <n v="10300"/>
    <s v="Angelique"/>
    <s v="White"/>
    <s v="Not Hispanic, Latino/a, or Spanish Origin"/>
    <s v="English"/>
    <s v="Medicare  NGS Part A"/>
    <s v="573-820-1804"/>
    <s v="M"/>
    <x v="63"/>
    <x v="1"/>
    <x v="0"/>
    <x v="0"/>
    <d v="2024-12-10T00:00:00"/>
    <s v="N"/>
    <s v="N"/>
    <s v="05/23/2014 00:00:00"/>
    <s v=""/>
    <s v=""/>
    <s v=""/>
    <s v=""/>
    <s v=""/>
    <s v=""/>
    <x v="1"/>
    <d v="2025-02-18T00:00:00"/>
    <n v="22103"/>
    <n v="60"/>
    <s v="55+"/>
    <s v="60 - 69"/>
    <x v="2"/>
    <x v="0"/>
    <x v="0"/>
    <x v="0"/>
    <d v="2015-01-01T00:00:00"/>
    <d v="2024-12-31T00:00:00"/>
    <d v="2014-05-23T00:00:00"/>
    <x v="0"/>
  </r>
  <r>
    <n v="11046"/>
    <s v="Andrew"/>
    <s v="White"/>
    <s v="Not Hispanic, Latino/a, or Spanish Origin"/>
    <s v="English"/>
    <s v="United Healthcare"/>
    <s v="573-820-6021"/>
    <s v="F"/>
    <x v="64"/>
    <x v="0"/>
    <x v="0"/>
    <x v="0"/>
    <d v="2024-11-18T00:00:00"/>
    <s v="N"/>
    <s v="N"/>
    <s v="05/23/2014 00:00:00"/>
    <s v=""/>
    <s v=""/>
    <s v=""/>
    <s v=""/>
    <s v=""/>
    <s v=""/>
    <x v="0"/>
    <d v="2025-02-18T00:00:00"/>
    <n v="22635"/>
    <n v="62"/>
    <s v="55+"/>
    <s v="60 - 69"/>
    <x v="2"/>
    <x v="0"/>
    <x v="0"/>
    <x v="0"/>
    <d v="2015-01-01T00:00:00"/>
    <d v="2024-12-31T00:00:00"/>
    <d v="2014-05-23T00:00:00"/>
    <x v="0"/>
  </r>
  <r>
    <n v="10082"/>
    <s v="Brandon"/>
    <s v="White"/>
    <s v="Not Hispanic, Latino/a, or Spanish Origin"/>
    <s v="English"/>
    <s v="UHC DUAL COMPLETE (PPO)"/>
    <s v="573-820-1946"/>
    <s v="F"/>
    <x v="65"/>
    <x v="0"/>
    <x v="0"/>
    <x v="0"/>
    <d v="2024-07-26T00:00:00"/>
    <s v="N"/>
    <s v="N"/>
    <s v="06/01/2014 00:00:00"/>
    <s v=""/>
    <s v=""/>
    <s v=""/>
    <s v=""/>
    <s v=""/>
    <s v=""/>
    <x v="0"/>
    <d v="2025-02-18T00:00:00"/>
    <n v="19600"/>
    <n v="53"/>
    <s v="54 and under"/>
    <s v="50 - 59"/>
    <x v="1"/>
    <x v="0"/>
    <x v="0"/>
    <x v="0"/>
    <d v="2015-01-01T00:00:00"/>
    <d v="2024-12-31T00:00:00"/>
    <d v="2014-06-01T00:00:00"/>
    <x v="0"/>
  </r>
  <r>
    <n v="11107"/>
    <s v="Thomas"/>
    <s v="White"/>
    <s v="Not Hispanic, Latino/a, or Spanish Origin"/>
    <s v="English"/>
    <s v="Cigna"/>
    <s v="573-820-1130"/>
    <s v="F"/>
    <x v="66"/>
    <x v="1"/>
    <x v="0"/>
    <x v="0"/>
    <d v="2024-06-11T00:00:00"/>
    <s v="Y"/>
    <s v="N"/>
    <s v="06/05/2014 00:00:00"/>
    <s v=""/>
    <s v=""/>
    <s v="10/02/2023 00:00:00"/>
    <s v="Negative"/>
    <s v=""/>
    <s v=""/>
    <x v="0"/>
    <d v="2025-02-18T00:00:00"/>
    <n v="24838"/>
    <n v="68"/>
    <s v="55+"/>
    <s v="60 - 69"/>
    <x v="4"/>
    <x v="0"/>
    <x v="0"/>
    <x v="0"/>
    <d v="2015-01-01T00:00:00"/>
    <d v="2024-12-31T00:00:00"/>
    <d v="2014-06-05T00:00:00"/>
    <x v="0"/>
  </r>
  <r>
    <n v="10297"/>
    <s v="Adreanne"/>
    <s v="White"/>
    <s v="Not Hispanic, Latino/a, or Spanish Origin"/>
    <s v="English"/>
    <s v="AARP Medicare Complete"/>
    <s v="573-820-1951"/>
    <s v="F"/>
    <x v="67"/>
    <x v="0"/>
    <x v="0"/>
    <x v="0"/>
    <d v="2024-06-10T00:00:00"/>
    <s v="N"/>
    <s v="N"/>
    <s v="07/02/2014 00:00:00"/>
    <s v=""/>
    <s v=""/>
    <s v=""/>
    <s v=""/>
    <s v=""/>
    <s v=""/>
    <x v="0"/>
    <d v="2025-02-18T00:00:00"/>
    <n v="17251"/>
    <n v="47"/>
    <s v="54 and under"/>
    <s v="40 - 49"/>
    <x v="0"/>
    <x v="0"/>
    <x v="0"/>
    <x v="0"/>
    <d v="2015-01-01T00:00:00"/>
    <d v="2024-12-31T00:00:00"/>
    <d v="2014-07-02T00:00:00"/>
    <x v="0"/>
  </r>
  <r>
    <n v="11001"/>
    <s v="Angelica"/>
    <s v="White"/>
    <s v="Unreported/Choose Not to Disclose Ethnicity"/>
    <s v="English"/>
    <s v="Humana Care Plan"/>
    <s v="573-820-1936"/>
    <s v="F"/>
    <x v="68"/>
    <x v="1"/>
    <x v="0"/>
    <x v="0"/>
    <d v="2024-12-23T00:00:00"/>
    <s v="N"/>
    <s v="N"/>
    <s v="07/11/2014 00:00:00"/>
    <s v=""/>
    <s v=""/>
    <s v=""/>
    <s v=""/>
    <s v=""/>
    <s v=""/>
    <x v="0"/>
    <d v="2025-02-18T00:00:00"/>
    <n v="25251"/>
    <n v="69"/>
    <s v="55+"/>
    <s v="60 - 69"/>
    <x v="4"/>
    <x v="0"/>
    <x v="1"/>
    <x v="0"/>
    <d v="2015-01-01T00:00:00"/>
    <d v="2024-12-31T00:00:00"/>
    <d v="2014-07-11T00:00:00"/>
    <x v="0"/>
  </r>
  <r>
    <n v="10754"/>
    <s v="Loyce"/>
    <s v="White"/>
    <s v="Not Hispanic, Latino/a, or Spanish Origin"/>
    <s v="English"/>
    <s v="Medicare  NGS Part A"/>
    <s v="573-820-2031"/>
    <s v="F"/>
    <x v="69"/>
    <x v="4"/>
    <x v="0"/>
    <x v="0"/>
    <d v="2024-11-27T00:00:00"/>
    <s v="N"/>
    <s v="N"/>
    <s v="07/25/2014 00:00:00"/>
    <s v=""/>
    <s v=""/>
    <s v=""/>
    <s v=""/>
    <s v=""/>
    <s v=""/>
    <x v="0"/>
    <d v="2025-02-18T00:00:00"/>
    <n v="23451"/>
    <n v="64"/>
    <s v="55+"/>
    <s v="60 - 69"/>
    <x v="2"/>
    <x v="0"/>
    <x v="0"/>
    <x v="0"/>
    <d v="2015-01-01T00:00:00"/>
    <d v="2024-12-31T00:00:00"/>
    <d v="2014-07-25T00:00:00"/>
    <x v="0"/>
  </r>
  <r>
    <n v="10164"/>
    <s v="Amy"/>
    <s v="White"/>
    <s v="Not Hispanic, Latino/a, or Spanish Origin"/>
    <s v="English"/>
    <s v="Cox Health Plans"/>
    <s v="573-820-2013"/>
    <s v="F"/>
    <x v="70"/>
    <x v="7"/>
    <x v="0"/>
    <x v="0"/>
    <d v="2024-11-19T00:00:00"/>
    <s v="N"/>
    <s v="N"/>
    <s v="08/01/2014 00:00:00"/>
    <s v=""/>
    <s v=""/>
    <s v=""/>
    <s v=""/>
    <s v=""/>
    <s v=""/>
    <x v="0"/>
    <d v="2025-02-18T00:00:00"/>
    <n v="26833"/>
    <n v="73"/>
    <s v="55+"/>
    <s v="70 - 79"/>
    <x v="5"/>
    <x v="0"/>
    <x v="0"/>
    <x v="0"/>
    <d v="2015-01-01T00:00:00"/>
    <d v="2024-12-31T00:00:00"/>
    <d v="2014-08-01T00:00:00"/>
    <x v="0"/>
  </r>
  <r>
    <n v="11495"/>
    <s v="Carl"/>
    <s v="White"/>
    <s v="Not Hispanic, Latino/a, or Spanish Origin"/>
    <s v="English"/>
    <s v="BCBS of Missouri"/>
    <s v="573-820-6263"/>
    <s v="M"/>
    <x v="71"/>
    <x v="10"/>
    <x v="2"/>
    <x v="0"/>
    <d v="2024-10-15T00:00:00"/>
    <s v="N"/>
    <s v="N"/>
    <s v="08/29/2014 00:00:00"/>
    <s v=""/>
    <s v=""/>
    <s v=""/>
    <s v=""/>
    <s v=""/>
    <s v=""/>
    <x v="1"/>
    <d v="2025-02-18T00:00:00"/>
    <n v="18583"/>
    <n v="50"/>
    <s v="54 and under"/>
    <s v="50 - 59"/>
    <x v="1"/>
    <x v="0"/>
    <x v="0"/>
    <x v="0"/>
    <d v="2015-01-01T00:00:00"/>
    <d v="2024-12-31T00:00:00"/>
    <d v="2014-08-29T00:00:00"/>
    <x v="0"/>
  </r>
  <r>
    <n v="10160"/>
    <s v="Billye"/>
    <s v="White"/>
    <s v="Not Hispanic, Latino/a, or Spanish Origin"/>
    <s v="English"/>
    <s v="Medicare  NGS Part A"/>
    <s v="573-820-1818"/>
    <s v="M"/>
    <x v="72"/>
    <x v="1"/>
    <x v="0"/>
    <x v="0"/>
    <d v="2024-12-19T00:00:00"/>
    <s v="N"/>
    <s v="N"/>
    <s v="09/15/2014 00:00:00"/>
    <s v=""/>
    <s v=""/>
    <s v=""/>
    <s v=""/>
    <s v=""/>
    <s v=""/>
    <x v="1"/>
    <d v="2025-02-18T00:00:00"/>
    <n v="26277"/>
    <n v="71"/>
    <s v="55+"/>
    <s v="70 - 79"/>
    <x v="5"/>
    <x v="0"/>
    <x v="0"/>
    <x v="0"/>
    <d v="2015-01-01T00:00:00"/>
    <d v="2024-12-31T00:00:00"/>
    <d v="2014-09-15T00:00:00"/>
    <x v="0"/>
  </r>
  <r>
    <n v="10559"/>
    <s v="Amy"/>
    <s v="White"/>
    <s v="Not Hispanic, Latino/a, or Spanish Origin"/>
    <s v="English"/>
    <s v="Medicare  NGS Part A"/>
    <s v="573-820-2007"/>
    <s v="F"/>
    <x v="73"/>
    <x v="0"/>
    <x v="0"/>
    <x v="0"/>
    <d v="2024-08-27T00:00:00"/>
    <s v="N"/>
    <s v="N"/>
    <s v="09/25/2014 00:00:00"/>
    <s v=""/>
    <s v=""/>
    <s v=""/>
    <s v=""/>
    <s v=""/>
    <s v=""/>
    <x v="0"/>
    <d v="2025-02-18T00:00:00"/>
    <n v="24167"/>
    <n v="66"/>
    <s v="55+"/>
    <s v="60 - 69"/>
    <x v="4"/>
    <x v="0"/>
    <x v="0"/>
    <x v="0"/>
    <d v="2015-01-01T00:00:00"/>
    <d v="2024-12-31T00:00:00"/>
    <d v="2014-09-25T00:00:00"/>
    <x v="0"/>
  </r>
  <r>
    <n v="11123"/>
    <s v="Bonnie"/>
    <s v="White"/>
    <s v="Not Hispanic, Latino/a, or Spanish Origin"/>
    <s v="English"/>
    <s v="Aetna Health Plans"/>
    <s v="573-820-6285"/>
    <s v="F"/>
    <x v="74"/>
    <x v="2"/>
    <x v="3"/>
    <x v="0"/>
    <d v="2024-05-30T00:00:00"/>
    <s v="N"/>
    <s v="N"/>
    <s v="10/07/2014 00:00:00"/>
    <s v=""/>
    <s v=""/>
    <s v=""/>
    <s v=""/>
    <s v=""/>
    <s v=""/>
    <x v="0"/>
    <d v="2025-02-18T00:00:00"/>
    <n v="22526"/>
    <n v="61"/>
    <s v="55+"/>
    <s v="60 - 69"/>
    <x v="2"/>
    <x v="0"/>
    <x v="0"/>
    <x v="0"/>
    <d v="2015-01-01T00:00:00"/>
    <d v="2024-12-31T00:00:00"/>
    <d v="2014-10-07T00:00:00"/>
    <x v="0"/>
  </r>
  <r>
    <n v="10901"/>
    <s v="Anthony"/>
    <s v="White"/>
    <s v="Not Hispanic, Latino/a, or Spanish Origin"/>
    <s v="English"/>
    <s v="Medicare of Missouri - J5 Part B"/>
    <s v="573-820-5142"/>
    <s v="F"/>
    <x v="75"/>
    <x v="1"/>
    <x v="3"/>
    <x v="0"/>
    <d v="2024-11-25T00:00:00"/>
    <s v="N"/>
    <s v="N"/>
    <s v="10/07/2014 00:00:00"/>
    <s v=""/>
    <s v=""/>
    <s v=""/>
    <s v=""/>
    <s v=""/>
    <s v=""/>
    <x v="0"/>
    <d v="2025-02-18T00:00:00"/>
    <n v="26590"/>
    <n v="72"/>
    <s v="55+"/>
    <s v="70 - 79"/>
    <x v="5"/>
    <x v="0"/>
    <x v="0"/>
    <x v="0"/>
    <d v="2015-01-01T00:00:00"/>
    <d v="2024-12-31T00:00:00"/>
    <d v="2014-10-07T00:00:00"/>
    <x v="0"/>
  </r>
  <r>
    <n v="10343"/>
    <s v="Brenda"/>
    <s v="White"/>
    <s v="Not Hispanic, Latino/a, or Spanish Origin"/>
    <s v="English"/>
    <s v="UHC Medicare Community Plan"/>
    <s v="573-820-5874"/>
    <s v="F"/>
    <x v="76"/>
    <x v="1"/>
    <x v="0"/>
    <x v="0"/>
    <d v="2024-12-27T00:00:00"/>
    <s v="N"/>
    <s v="N"/>
    <s v="10/13/2014 00:00:00"/>
    <s v=""/>
    <s v=""/>
    <s v=""/>
    <s v=""/>
    <s v=""/>
    <s v=""/>
    <x v="0"/>
    <d v="2025-02-18T00:00:00"/>
    <n v="17814"/>
    <n v="48"/>
    <s v="54 and under"/>
    <s v="40 - 49"/>
    <x v="0"/>
    <x v="0"/>
    <x v="0"/>
    <x v="0"/>
    <d v="2015-01-01T00:00:00"/>
    <d v="2024-12-31T00:00:00"/>
    <d v="2014-10-13T00:00:00"/>
    <x v="0"/>
  </r>
  <r>
    <n v="11775"/>
    <s v="Cathleen"/>
    <s v="White"/>
    <s v="Not Hispanic, Latino/a, or Spanish Origin"/>
    <s v="English"/>
    <s v="UNITED HEALTHCARE OXFORD"/>
    <s v="573-820-1919"/>
    <s v="M"/>
    <x v="77"/>
    <x v="0"/>
    <x v="0"/>
    <x v="0"/>
    <d v="2024-08-12T00:00:00"/>
    <s v="N"/>
    <s v="N"/>
    <s v="11/01/2014 00:00:00"/>
    <s v=""/>
    <s v=""/>
    <s v=""/>
    <s v=""/>
    <s v=""/>
    <s v=""/>
    <x v="1"/>
    <d v="2025-02-18T00:00:00"/>
    <n v="22979"/>
    <n v="62"/>
    <s v="55+"/>
    <s v="60 - 69"/>
    <x v="2"/>
    <x v="0"/>
    <x v="0"/>
    <x v="0"/>
    <d v="2015-01-01T00:00:00"/>
    <d v="2024-12-31T00:00:00"/>
    <d v="2014-11-01T00:00:00"/>
    <x v="0"/>
  </r>
  <r>
    <n v="10304"/>
    <s v="Andrew"/>
    <s v="White"/>
    <s v="Not Hispanic, Latino/a, or Spanish Origin"/>
    <s v="English"/>
    <s v="Medicare  NGS Part A"/>
    <s v="573-820-5834"/>
    <s v="F"/>
    <x v="78"/>
    <x v="1"/>
    <x v="0"/>
    <x v="0"/>
    <d v="2024-11-07T00:00:00"/>
    <s v="N"/>
    <s v="N"/>
    <s v="11/12/2014 00:00:00"/>
    <s v=""/>
    <s v=""/>
    <s v=""/>
    <s v=""/>
    <s v=""/>
    <s v=""/>
    <x v="0"/>
    <d v="2025-02-18T00:00:00"/>
    <n v="25249"/>
    <n v="69"/>
    <s v="55+"/>
    <s v="60 - 69"/>
    <x v="4"/>
    <x v="0"/>
    <x v="0"/>
    <x v="0"/>
    <d v="2015-01-01T00:00:00"/>
    <d v="2024-12-31T00:00:00"/>
    <d v="2014-11-12T00:00:00"/>
    <x v="0"/>
  </r>
  <r>
    <n v="11224"/>
    <s v="Bradley"/>
    <s v="White"/>
    <s v="Not Hispanic, Latino/a, or Spanish Origin"/>
    <s v="English"/>
    <s v="Medicare  NGS Part A"/>
    <s v="573-820-1845"/>
    <s v="M"/>
    <x v="79"/>
    <x v="1"/>
    <x v="0"/>
    <x v="0"/>
    <d v="2024-11-18T00:00:00"/>
    <s v="N"/>
    <s v="N"/>
    <s v="11/24/2014 00:00:00"/>
    <s v=""/>
    <s v=""/>
    <s v=""/>
    <s v=""/>
    <s v=""/>
    <s v=""/>
    <x v="1"/>
    <d v="2025-02-18T00:00:00"/>
    <n v="21074"/>
    <n v="57"/>
    <s v="55+"/>
    <s v="50 - 59"/>
    <x v="3"/>
    <x v="0"/>
    <x v="0"/>
    <x v="0"/>
    <d v="2015-01-01T00:00:00"/>
    <d v="2024-12-31T00:00:00"/>
    <d v="2014-11-24T00:00:00"/>
    <x v="0"/>
  </r>
  <r>
    <n v="11955"/>
    <s v="Stacey"/>
    <s v="White"/>
    <s v="Not Hispanic, Latino/a, or Spanish Origin"/>
    <s v="English"/>
    <s v="Medicare - WPS Part A"/>
    <s v="573-820-2011"/>
    <s v="F"/>
    <x v="80"/>
    <x v="2"/>
    <x v="3"/>
    <x v="0"/>
    <d v="2024-12-24T00:00:00"/>
    <s v="Y"/>
    <s v="N"/>
    <s v="12/01/2014 00:00:00"/>
    <s v=""/>
    <s v=""/>
    <s v="02/05/2024 00:00:00"/>
    <s v=""/>
    <s v=""/>
    <s v=""/>
    <x v="0"/>
    <d v="2025-02-18T00:00:00"/>
    <n v="24983"/>
    <n v="68"/>
    <s v="55+"/>
    <s v="60 - 69"/>
    <x v="4"/>
    <x v="0"/>
    <x v="0"/>
    <x v="0"/>
    <d v="2015-01-01T00:00:00"/>
    <d v="2024-12-31T00:00:00"/>
    <d v="2014-12-01T00:00:00"/>
    <x v="0"/>
  </r>
  <r>
    <n v="11219"/>
    <s v="Charlotte"/>
    <s v="White"/>
    <s v="Not Hispanic, Latino/a, or Spanish Origin"/>
    <s v="English"/>
    <s v="BCBS of Missouri"/>
    <s v="573-820-2001"/>
    <s v="M"/>
    <x v="81"/>
    <x v="3"/>
    <x v="3"/>
    <x v="0"/>
    <d v="2024-12-26T00:00:00"/>
    <s v="N"/>
    <s v="N"/>
    <s v="12/05/2014 00:00:00"/>
    <s v=""/>
    <s v=""/>
    <s v=""/>
    <s v=""/>
    <s v=""/>
    <s v=""/>
    <x v="1"/>
    <d v="2025-02-18T00:00:00"/>
    <n v="23839"/>
    <n v="65"/>
    <s v="55+"/>
    <s v="60 - 69"/>
    <x v="4"/>
    <x v="0"/>
    <x v="0"/>
    <x v="0"/>
    <d v="2015-01-01T00:00:00"/>
    <d v="2024-12-31T00:00:00"/>
    <d v="2014-12-05T00:00:00"/>
    <x v="0"/>
  </r>
  <r>
    <n v="11155"/>
    <s v="Donna"/>
    <s v="White"/>
    <s v="Not Hispanic, Latino/a, or Spanish Origin"/>
    <s v="English"/>
    <s v="Medicare - WPS Part A"/>
    <s v="573-820-1906"/>
    <s v="F"/>
    <x v="64"/>
    <x v="10"/>
    <x v="5"/>
    <x v="0"/>
    <d v="2024-10-04T00:00:00"/>
    <s v="N"/>
    <s v="N"/>
    <s v="12/09/2014 00:00:00"/>
    <s v=""/>
    <s v=""/>
    <s v=""/>
    <s v=""/>
    <s v=""/>
    <s v=""/>
    <x v="0"/>
    <d v="2025-02-18T00:00:00"/>
    <n v="22635"/>
    <n v="62"/>
    <s v="55+"/>
    <s v="60 - 69"/>
    <x v="2"/>
    <x v="0"/>
    <x v="0"/>
    <x v="0"/>
    <d v="2015-01-01T00:00:00"/>
    <d v="2024-12-31T00:00:00"/>
    <d v="2014-12-09T00:00:00"/>
    <x v="0"/>
  </r>
  <r>
    <n v="11239"/>
    <s v="Corbit"/>
    <s v="White"/>
    <s v="Not Hispanic, Latino/a, or Spanish Origin"/>
    <s v="English"/>
    <s v="AARP Medicare Complete"/>
    <s v="573-820-2017"/>
    <s v="M"/>
    <x v="82"/>
    <x v="13"/>
    <x v="2"/>
    <x v="0"/>
    <d v="2024-12-04T00:00:00"/>
    <s v="N"/>
    <s v="N"/>
    <s v="12/22/2014 00:00:00"/>
    <s v=""/>
    <s v=""/>
    <s v=""/>
    <s v=""/>
    <s v=""/>
    <s v=""/>
    <x v="1"/>
    <d v="2025-02-18T00:00:00"/>
    <n v="20532"/>
    <n v="56"/>
    <s v="55+"/>
    <s v="50 - 59"/>
    <x v="3"/>
    <x v="0"/>
    <x v="0"/>
    <x v="0"/>
    <d v="2015-01-01T00:00:00"/>
    <d v="2024-12-31T00:00:00"/>
    <d v="2014-12-22T00:00:00"/>
    <x v="0"/>
  </r>
  <r>
    <n v="10436"/>
    <s v="Angela"/>
    <s v="White"/>
    <s v="Not Hispanic, Latino/a, or Spanish Origin"/>
    <s v="English"/>
    <s v="BCBS of Missouri"/>
    <s v="573-820-5841"/>
    <s v="F"/>
    <x v="83"/>
    <x v="1"/>
    <x v="0"/>
    <x v="0"/>
    <d v="2024-11-04T00:00:00"/>
    <s v="N"/>
    <s v="N"/>
    <s v="12/31/2014 00:00:00"/>
    <s v=""/>
    <s v=""/>
    <s v=""/>
    <s v=""/>
    <s v=""/>
    <s v=""/>
    <x v="0"/>
    <d v="2025-02-18T00:00:00"/>
    <n v="21627"/>
    <n v="59"/>
    <s v="55+"/>
    <s v="50 - 59"/>
    <x v="3"/>
    <x v="0"/>
    <x v="0"/>
    <x v="0"/>
    <d v="2015-01-01T00:00:00"/>
    <d v="2024-12-31T00:00:00"/>
    <d v="2014-12-31T00:00:00"/>
    <x v="0"/>
  </r>
  <r>
    <n v="11332"/>
    <s v="Sally"/>
    <s v="White"/>
    <s v="Not Hispanic, Latino/a, or Spanish Origin"/>
    <s v="English"/>
    <s v="Medicaid of Missouri"/>
    <s v="573-820-5476"/>
    <s v="F"/>
    <x v="84"/>
    <x v="0"/>
    <x v="5"/>
    <x v="0"/>
    <d v="2024-10-28T00:00:00"/>
    <s v="Y"/>
    <s v="N"/>
    <s v="01/01/2015 00:00:00"/>
    <s v=""/>
    <s v=""/>
    <s v=""/>
    <s v=""/>
    <s v=""/>
    <s v=""/>
    <x v="0"/>
    <d v="2025-02-18T00:00:00"/>
    <n v="19463"/>
    <n v="53"/>
    <s v="54 and under"/>
    <s v="50 - 59"/>
    <x v="1"/>
    <x v="0"/>
    <x v="0"/>
    <x v="0"/>
    <d v="2015-01-01T00:00:00"/>
    <d v="2024-12-31T00:00:00"/>
    <d v="2015-01-01T00:00:00"/>
    <x v="1"/>
  </r>
  <r>
    <n v="12300"/>
    <s v="Sharon"/>
    <s v="White"/>
    <s v="Not Hispanic, Latino/a, or Spanish Origin"/>
    <s v="English"/>
    <s v="Ambetter"/>
    <s v="573-820-5752"/>
    <s v="F"/>
    <x v="85"/>
    <x v="7"/>
    <x v="0"/>
    <x v="0"/>
    <d v="2024-10-07T00:00:00"/>
    <s v="Y"/>
    <s v="N"/>
    <s v="01/01/2015 00:00:00"/>
    <s v=""/>
    <s v=""/>
    <s v=""/>
    <s v=""/>
    <s v=""/>
    <s v=""/>
    <x v="0"/>
    <d v="2025-02-18T00:00:00"/>
    <n v="22860"/>
    <n v="62"/>
    <s v="55+"/>
    <s v="60 - 69"/>
    <x v="2"/>
    <x v="0"/>
    <x v="0"/>
    <x v="0"/>
    <d v="2015-01-01T00:00:00"/>
    <d v="2024-12-31T00:00:00"/>
    <d v="2015-01-01T00:00:00"/>
    <x v="1"/>
  </r>
  <r>
    <n v="11391"/>
    <s v="Traci"/>
    <s v="White"/>
    <s v="Not Hispanic, Latino/a, or Spanish Origin"/>
    <s v="English"/>
    <s v="BCBS of Missouri"/>
    <s v="573-820-5477"/>
    <s v="F"/>
    <x v="86"/>
    <x v="0"/>
    <x v="5"/>
    <x v="0"/>
    <d v="2024-09-11T00:00:00"/>
    <s v="Y"/>
    <s v="N"/>
    <s v="01/01/2015 00:00:00"/>
    <s v=""/>
    <s v=""/>
    <s v=""/>
    <s v=""/>
    <s v=""/>
    <s v=""/>
    <x v="0"/>
    <d v="2025-02-18T00:00:00"/>
    <n v="23102"/>
    <n v="63"/>
    <s v="55+"/>
    <s v="60 - 69"/>
    <x v="2"/>
    <x v="0"/>
    <x v="0"/>
    <x v="0"/>
    <d v="2015-01-01T00:00:00"/>
    <d v="2024-12-31T00:00:00"/>
    <d v="2015-01-01T00:00:00"/>
    <x v="1"/>
  </r>
  <r>
    <n v="13038"/>
    <s v="Patsy"/>
    <s v="White"/>
    <s v="Not Hispanic, Latino/a, or Spanish Origin"/>
    <s v="English"/>
    <s v="BCBS of Missouri"/>
    <s v="573-820-3467"/>
    <s v="F"/>
    <x v="87"/>
    <x v="3"/>
    <x v="1"/>
    <x v="0"/>
    <d v="2024-08-21T00:00:00"/>
    <s v="Y"/>
    <s v="N"/>
    <s v="01/01/2015 00:00:00"/>
    <s v=""/>
    <s v=""/>
    <s v=""/>
    <s v=""/>
    <s v=""/>
    <s v=""/>
    <x v="0"/>
    <d v="2025-02-18T00:00:00"/>
    <n v="23257"/>
    <n v="63"/>
    <s v="55+"/>
    <s v="60 - 69"/>
    <x v="2"/>
    <x v="0"/>
    <x v="0"/>
    <x v="0"/>
    <d v="2015-01-01T00:00:00"/>
    <d v="2024-12-31T00:00:00"/>
    <d v="2015-01-01T00:00:00"/>
    <x v="1"/>
  </r>
  <r>
    <n v="11457"/>
    <s v="Tim"/>
    <s v="White"/>
    <s v="Unreported/Choose Not to Disclose Ethnicity"/>
    <s v="English"/>
    <s v="UHC Shared Services"/>
    <s v="573-820-1914"/>
    <s v="F"/>
    <x v="88"/>
    <x v="7"/>
    <x v="0"/>
    <x v="0"/>
    <d v="2024-10-29T00:00:00"/>
    <s v="Y"/>
    <s v="N"/>
    <s v="01/01/2015 00:00:00"/>
    <s v=""/>
    <s v=""/>
    <s v=""/>
    <s v=""/>
    <s v=""/>
    <s v=""/>
    <x v="0"/>
    <d v="2025-02-18T00:00:00"/>
    <n v="24062"/>
    <n v="65"/>
    <s v="55+"/>
    <s v="60 - 69"/>
    <x v="4"/>
    <x v="0"/>
    <x v="1"/>
    <x v="0"/>
    <d v="2015-01-01T00:00:00"/>
    <d v="2024-12-31T00:00:00"/>
    <d v="2015-01-01T00:00:00"/>
    <x v="1"/>
  </r>
  <r>
    <n v="12655"/>
    <s v="Robert"/>
    <s v="White"/>
    <s v="Not Hispanic, Latino/a, or Spanish Origin"/>
    <s v="English"/>
    <s v="BCBS of Missouri"/>
    <s v="573-820-2620"/>
    <s v="F"/>
    <x v="89"/>
    <x v="4"/>
    <x v="1"/>
    <x v="0"/>
    <d v="2024-11-22T00:00:00"/>
    <s v="Y"/>
    <s v="N"/>
    <s v="01/01/2015 00:00:00"/>
    <s v=""/>
    <s v=""/>
    <s v=""/>
    <s v=""/>
    <s v=""/>
    <s v=""/>
    <x v="0"/>
    <d v="2025-02-18T00:00:00"/>
    <n v="25197"/>
    <n v="69"/>
    <s v="55+"/>
    <s v="60 - 69"/>
    <x v="4"/>
    <x v="0"/>
    <x v="0"/>
    <x v="0"/>
    <d v="2015-01-01T00:00:00"/>
    <d v="2024-12-31T00:00:00"/>
    <d v="2015-01-01T00:00:00"/>
    <x v="1"/>
  </r>
  <r>
    <n v="13117"/>
    <s v="Sandra"/>
    <s v="White"/>
    <s v="Not Hispanic, Latino/a, or Spanish Origin"/>
    <s v="English"/>
    <s v="BCBS of Missouri"/>
    <s v="573-820-1266"/>
    <s v="F"/>
    <x v="90"/>
    <x v="10"/>
    <x v="1"/>
    <x v="0"/>
    <d v="2024-12-17T00:00:00"/>
    <s v="Y"/>
    <s v="N"/>
    <s v="01/01/2015 00:00:00"/>
    <s v=""/>
    <s v=""/>
    <s v="04/24/2023 00:00:00"/>
    <s v="Negative"/>
    <s v=""/>
    <s v=""/>
    <x v="0"/>
    <d v="2025-02-18T00:00:00"/>
    <n v="26465"/>
    <n v="72"/>
    <s v="55+"/>
    <s v="70 - 79"/>
    <x v="5"/>
    <x v="0"/>
    <x v="0"/>
    <x v="0"/>
    <d v="2015-01-01T00:00:00"/>
    <d v="2024-12-31T00:00:00"/>
    <d v="2015-01-01T00:00:00"/>
    <x v="1"/>
  </r>
  <r>
    <n v="11017"/>
    <s v="Todd"/>
    <s v="White"/>
    <s v="Not Hispanic, Latino/a, or Spanish Origin"/>
    <s v="English"/>
    <s v="Medicaid of Missouri"/>
    <s v="573-820-2008"/>
    <s v="M"/>
    <x v="91"/>
    <x v="0"/>
    <x v="0"/>
    <x v="0"/>
    <d v="2024-03-22T00:00:00"/>
    <s v="Y"/>
    <s v="N"/>
    <s v="01/22/2015 00:00:00"/>
    <s v=""/>
    <s v=""/>
    <s v=""/>
    <s v=""/>
    <s v=""/>
    <s v=""/>
    <x v="1"/>
    <d v="2025-02-18T00:00:00"/>
    <n v="24358"/>
    <n v="66"/>
    <s v="55+"/>
    <s v="60 - 69"/>
    <x v="4"/>
    <x v="0"/>
    <x v="0"/>
    <x v="0"/>
    <d v="2015-01-01T00:00:00"/>
    <d v="2024-12-31T00:00:00"/>
    <d v="2015-01-22T00:00:00"/>
    <x v="1"/>
  </r>
  <r>
    <n v="10945"/>
    <s v="Neville"/>
    <s v="White"/>
    <s v="Not Hispanic, Latino/a, or Spanish Origin"/>
    <s v="English"/>
    <s v="Medicare - WPS Part A"/>
    <s v="573-820-2037"/>
    <s v="F"/>
    <x v="92"/>
    <x v="2"/>
    <x v="3"/>
    <x v="0"/>
    <d v="2024-10-10T00:00:00"/>
    <s v="Y"/>
    <s v="N"/>
    <s v="01/27/2015 00:00:00"/>
    <s v=""/>
    <s v=""/>
    <s v=""/>
    <s v=""/>
    <s v=""/>
    <s v=""/>
    <x v="0"/>
    <d v="2025-02-18T00:00:00"/>
    <n v="26212"/>
    <n v="71"/>
    <s v="55+"/>
    <s v="70 - 79"/>
    <x v="5"/>
    <x v="0"/>
    <x v="0"/>
    <x v="0"/>
    <d v="2015-01-01T00:00:00"/>
    <d v="2024-12-31T00:00:00"/>
    <d v="2015-01-27T00:00:00"/>
    <x v="1"/>
  </r>
  <r>
    <n v="10919"/>
    <s v="William"/>
    <s v="White"/>
    <s v="Not Hispanic, Latino/a, or Spanish Origin"/>
    <s v="English"/>
    <s v="Aetna Health Plans"/>
    <s v="573-820-1966"/>
    <s v="M"/>
    <x v="93"/>
    <x v="2"/>
    <x v="3"/>
    <x v="0"/>
    <d v="2024-11-19T00:00:00"/>
    <s v="Y"/>
    <s v="N"/>
    <s v="02/05/2015 00:00:00"/>
    <s v=""/>
    <s v=""/>
    <s v=""/>
    <s v=""/>
    <s v=""/>
    <s v=""/>
    <x v="1"/>
    <d v="2025-02-18T00:00:00"/>
    <n v="17932"/>
    <n v="49"/>
    <s v="54 and under"/>
    <s v="40 - 49"/>
    <x v="0"/>
    <x v="0"/>
    <x v="0"/>
    <x v="0"/>
    <d v="2015-01-01T00:00:00"/>
    <d v="2024-12-31T00:00:00"/>
    <d v="2015-02-05T00:00:00"/>
    <x v="1"/>
  </r>
  <r>
    <n v="10413"/>
    <s v="Vincent"/>
    <s v="White"/>
    <s v="Not Hispanic, Latino/a, or Spanish Origin"/>
    <s v="English"/>
    <s v="UHC Medicare National Network"/>
    <s v="573-820-6247"/>
    <s v="M"/>
    <x v="94"/>
    <x v="0"/>
    <x v="0"/>
    <x v="0"/>
    <d v="2024-10-09T00:00:00"/>
    <s v="Y"/>
    <s v="N"/>
    <s v="02/10/2015 00:00:00"/>
    <s v=""/>
    <s v=""/>
    <s v=""/>
    <s v=""/>
    <s v=""/>
    <s v=""/>
    <x v="1"/>
    <d v="2025-02-18T00:00:00"/>
    <n v="20498"/>
    <n v="56"/>
    <s v="55+"/>
    <s v="50 - 59"/>
    <x v="3"/>
    <x v="0"/>
    <x v="0"/>
    <x v="0"/>
    <d v="2015-01-01T00:00:00"/>
    <d v="2024-12-31T00:00:00"/>
    <d v="2015-02-10T00:00:00"/>
    <x v="1"/>
  </r>
  <r>
    <n v="10886"/>
    <s v="Vivien"/>
    <s v="Unreported/Choose Not to Disclose Race"/>
    <s v="Unreported/Choose Not to Disclose Ethnicity"/>
    <s v="English"/>
    <s v="BCBS of Missouri"/>
    <s v="573-820-1839"/>
    <s v="F"/>
    <x v="95"/>
    <x v="7"/>
    <x v="0"/>
    <x v="0"/>
    <d v="2024-05-10T00:00:00"/>
    <s v="Y"/>
    <s v="N"/>
    <s v="02/24/2015 00:00:00"/>
    <s v=""/>
    <s v=""/>
    <s v=""/>
    <s v=""/>
    <s v=""/>
    <s v=""/>
    <x v="0"/>
    <d v="2025-02-18T00:00:00"/>
    <n v="21124"/>
    <n v="57"/>
    <s v="55+"/>
    <s v="50 - 59"/>
    <x v="3"/>
    <x v="2"/>
    <x v="1"/>
    <x v="0"/>
    <d v="2015-01-01T00:00:00"/>
    <d v="2024-12-31T00:00:00"/>
    <d v="2015-02-24T00:00:00"/>
    <x v="1"/>
  </r>
  <r>
    <n v="10369"/>
    <s v="William"/>
    <s v="White"/>
    <s v="Not Hispanic, Latino/a, or Spanish Origin"/>
    <s v="English"/>
    <s v="Humana Care Plan"/>
    <s v="573-820-1667"/>
    <s v="F"/>
    <x v="96"/>
    <x v="0"/>
    <x v="0"/>
    <x v="0"/>
    <d v="2024-11-27T00:00:00"/>
    <s v="Y"/>
    <s v="N"/>
    <s v="02/27/2015 00:00:00"/>
    <s v=""/>
    <s v=""/>
    <s v=""/>
    <s v=""/>
    <s v=""/>
    <s v=""/>
    <x v="0"/>
    <d v="2025-02-18T00:00:00"/>
    <n v="27536"/>
    <n v="75"/>
    <s v="55+"/>
    <s v="70 - 79"/>
    <x v="5"/>
    <x v="0"/>
    <x v="0"/>
    <x v="0"/>
    <d v="2015-01-01T00:00:00"/>
    <d v="2024-12-31T00:00:00"/>
    <d v="2015-02-27T00:00:00"/>
    <x v="1"/>
  </r>
  <r>
    <n v="10592"/>
    <s v="Tony"/>
    <s v="White"/>
    <s v="Not Hispanic, Latino/a, or Spanish Origin"/>
    <s v="English"/>
    <s v="AARP Medicare Complete"/>
    <s v="573-820-2036"/>
    <s v="F"/>
    <x v="97"/>
    <x v="0"/>
    <x v="0"/>
    <x v="0"/>
    <d v="2024-12-03T00:00:00"/>
    <s v="Y"/>
    <s v="N"/>
    <s v="03/05/2015 00:00:00"/>
    <s v=""/>
    <s v=""/>
    <s v=""/>
    <s v=""/>
    <s v=""/>
    <s v=""/>
    <x v="0"/>
    <d v="2025-02-18T00:00:00"/>
    <n v="22687"/>
    <n v="62"/>
    <s v="55+"/>
    <s v="60 - 69"/>
    <x v="2"/>
    <x v="0"/>
    <x v="0"/>
    <x v="0"/>
    <d v="2015-01-01T00:00:00"/>
    <d v="2024-12-31T00:00:00"/>
    <d v="2015-03-05T00:00:00"/>
    <x v="1"/>
  </r>
  <r>
    <n v="11121"/>
    <s v="Wendy"/>
    <s v="White"/>
    <s v="Not Hispanic, Latino/a, or Spanish Origin"/>
    <s v="English"/>
    <s v="Aetna Health Plans"/>
    <s v="573-820-5978"/>
    <s v="F"/>
    <x v="98"/>
    <x v="1"/>
    <x v="0"/>
    <x v="0"/>
    <d v="2024-11-21T00:00:00"/>
    <s v="Y"/>
    <s v="N"/>
    <s v="03/17/2015 00:00:00"/>
    <s v=""/>
    <s v=""/>
    <s v=""/>
    <s v=""/>
    <s v=""/>
    <s v=""/>
    <x v="0"/>
    <d v="2025-02-18T00:00:00"/>
    <n v="24308"/>
    <n v="66"/>
    <s v="55+"/>
    <s v="60 - 69"/>
    <x v="4"/>
    <x v="0"/>
    <x v="0"/>
    <x v="0"/>
    <d v="2015-01-01T00:00:00"/>
    <d v="2024-12-31T00:00:00"/>
    <d v="2015-03-17T00:00:00"/>
    <x v="1"/>
  </r>
  <r>
    <n v="11467"/>
    <s v="Paula"/>
    <s v="White"/>
    <s v="Not Hispanic, Latino/a, or Spanish Origin"/>
    <s v="English"/>
    <s v="UHC Medicare Solutions"/>
    <s v="573-820-2014"/>
    <s v="F"/>
    <x v="99"/>
    <x v="1"/>
    <x v="0"/>
    <x v="0"/>
    <d v="2024-11-14T00:00:00"/>
    <s v="Y"/>
    <s v="N"/>
    <s v="03/30/2015 00:00:00"/>
    <s v=""/>
    <s v=""/>
    <s v=""/>
    <s v=""/>
    <s v=""/>
    <s v=""/>
    <x v="0"/>
    <d v="2025-02-18T00:00:00"/>
    <n v="23232"/>
    <n v="63"/>
    <s v="55+"/>
    <s v="60 - 69"/>
    <x v="2"/>
    <x v="0"/>
    <x v="0"/>
    <x v="0"/>
    <d v="2015-01-01T00:00:00"/>
    <d v="2024-12-31T00:00:00"/>
    <d v="2015-03-30T00:00:00"/>
    <x v="1"/>
  </r>
  <r>
    <n v="10956"/>
    <s v="Verona"/>
    <s v="White"/>
    <s v="Not Hispanic, Latino/a, or Spanish Origin"/>
    <s v="English"/>
    <s v="UHC HEALTH SELECT MEDICARE ADVANTAGE"/>
    <s v="573-820-1833"/>
    <s v="F"/>
    <x v="100"/>
    <x v="0"/>
    <x v="0"/>
    <x v="0"/>
    <d v="2024-11-26T00:00:00"/>
    <s v="Y"/>
    <s v="N"/>
    <s v="04/16/2015 00:00:00"/>
    <s v=""/>
    <s v=""/>
    <s v=""/>
    <s v=""/>
    <s v=""/>
    <s v=""/>
    <x v="0"/>
    <d v="2025-02-18T00:00:00"/>
    <n v="19499"/>
    <n v="53"/>
    <s v="54 and under"/>
    <s v="50 - 59"/>
    <x v="1"/>
    <x v="0"/>
    <x v="0"/>
    <x v="0"/>
    <d v="2015-01-01T00:00:00"/>
    <d v="2024-12-31T00:00:00"/>
    <d v="2015-04-16T00:00:00"/>
    <x v="1"/>
  </r>
  <r>
    <n v="10522"/>
    <s v="Susan"/>
    <s v="White"/>
    <s v="Not Hispanic, Latino/a, or Spanish Origin"/>
    <s v="English"/>
    <s v="Medicare - WPS Part A"/>
    <s v="573-820-5621"/>
    <s v="M"/>
    <x v="96"/>
    <x v="8"/>
    <x v="0"/>
    <x v="0"/>
    <d v="2024-10-03T00:00:00"/>
    <s v="Y"/>
    <s v="N"/>
    <s v="04/24/2015 00:00:00"/>
    <s v=""/>
    <s v=""/>
    <s v=""/>
    <s v=""/>
    <s v=""/>
    <s v=""/>
    <x v="1"/>
    <d v="2025-02-18T00:00:00"/>
    <n v="27536"/>
    <n v="75"/>
    <s v="55+"/>
    <s v="70 - 79"/>
    <x v="5"/>
    <x v="0"/>
    <x v="0"/>
    <x v="0"/>
    <d v="2015-01-01T00:00:00"/>
    <d v="2024-12-31T00:00:00"/>
    <d v="2015-04-24T00:00:00"/>
    <x v="1"/>
  </r>
  <r>
    <n v="10819"/>
    <s v="Vickie"/>
    <s v="White"/>
    <s v="Not Hispanic, Latino/a, or Spanish Origin"/>
    <s v="English"/>
    <s v="UHC Medicare Community Plan"/>
    <s v="573-820-5263"/>
    <s v="M"/>
    <x v="101"/>
    <x v="2"/>
    <x v="5"/>
    <x v="0"/>
    <d v="2024-12-12T00:00:00"/>
    <s v="Y"/>
    <s v="N"/>
    <s v="05/13/2015 00:00:00"/>
    <s v=""/>
    <s v=""/>
    <s v=""/>
    <s v=""/>
    <s v=""/>
    <s v=""/>
    <x v="1"/>
    <d v="2025-02-18T00:00:00"/>
    <n v="25980"/>
    <n v="71"/>
    <s v="55+"/>
    <s v="70 - 79"/>
    <x v="5"/>
    <x v="0"/>
    <x v="0"/>
    <x v="0"/>
    <d v="2015-01-01T00:00:00"/>
    <d v="2024-12-31T00:00:00"/>
    <d v="2015-05-13T00:00:00"/>
    <x v="1"/>
  </r>
  <r>
    <n v="11557"/>
    <s v="Eldon"/>
    <s v="White"/>
    <s v="Not Hispanic, Latino/a, or Spanish Origin"/>
    <s v="English"/>
    <s v="UHC Medicare Solutions"/>
    <s v="573-820-1005"/>
    <s v="M"/>
    <x v="102"/>
    <x v="10"/>
    <x v="3"/>
    <x v="0"/>
    <d v="2024-09-10T00:00:00"/>
    <s v="N"/>
    <s v="Y"/>
    <s v="05/20/2015 00:00:00"/>
    <s v=""/>
    <s v=""/>
    <s v=""/>
    <s v=""/>
    <s v="11/15/2019 00:00:00"/>
    <s v="C18.9"/>
    <x v="1"/>
    <d v="2025-02-18T00:00:00"/>
    <n v="21132"/>
    <n v="57"/>
    <s v="55+"/>
    <s v="50 - 59"/>
    <x v="3"/>
    <x v="0"/>
    <x v="0"/>
    <x v="0"/>
    <d v="2015-01-01T00:00:00"/>
    <d v="2024-12-31T00:00:00"/>
    <d v="2015-05-20T00:00:00"/>
    <x v="1"/>
  </r>
  <r>
    <n v="13720"/>
    <s v="Ronald"/>
    <s v="White"/>
    <s v="Not Hispanic, Latino/a, or Spanish Origin"/>
    <s v="English"/>
    <s v="Medicare  NGS Part A"/>
    <s v="573-820-6214"/>
    <s v="M"/>
    <x v="103"/>
    <x v="0"/>
    <x v="0"/>
    <x v="0"/>
    <d v="2024-12-19T00:00:00"/>
    <s v="Y"/>
    <s v="N"/>
    <s v="06/01/2015 00:00:00"/>
    <s v=""/>
    <s v=""/>
    <s v=""/>
    <s v=""/>
    <s v=""/>
    <s v=""/>
    <x v="1"/>
    <d v="2025-02-18T00:00:00"/>
    <n v="16918"/>
    <n v="46"/>
    <s v="54 and under"/>
    <s v="40 - 49"/>
    <x v="0"/>
    <x v="0"/>
    <x v="0"/>
    <x v="0"/>
    <d v="2015-01-01T00:00:00"/>
    <d v="2024-12-31T00:00:00"/>
    <d v="2015-06-01T00:00:00"/>
    <x v="1"/>
  </r>
  <r>
    <n v="10313"/>
    <s v="Tracy"/>
    <s v="White"/>
    <s v="Not Hispanic, Latino/a, or Spanish Origin"/>
    <s v="English"/>
    <s v="UHC Medicare Community Plan"/>
    <s v="573-820-4902"/>
    <s v="F"/>
    <x v="104"/>
    <x v="9"/>
    <x v="6"/>
    <x v="0"/>
    <d v="2024-06-17T00:00:00"/>
    <s v="Y"/>
    <s v="N"/>
    <s v="06/01/2015 00:00:00"/>
    <s v=""/>
    <s v=""/>
    <s v=""/>
    <s v=""/>
    <s v=""/>
    <s v=""/>
    <x v="0"/>
    <d v="2025-02-18T00:00:00"/>
    <n v="20004"/>
    <n v="54"/>
    <s v="54 and under"/>
    <s v="50 - 59"/>
    <x v="1"/>
    <x v="0"/>
    <x v="0"/>
    <x v="0"/>
    <d v="2015-01-01T00:00:00"/>
    <d v="2024-12-31T00:00:00"/>
    <d v="2015-06-01T00:00:00"/>
    <x v="1"/>
  </r>
  <r>
    <n v="10331"/>
    <s v="Terry"/>
    <s v="White"/>
    <s v="Not Hispanic, Latino/a, or Spanish Origin"/>
    <s v="English"/>
    <s v="BCBS of Missouri"/>
    <s v="573-820-5070"/>
    <s v="F"/>
    <x v="105"/>
    <x v="2"/>
    <x v="3"/>
    <x v="0"/>
    <d v="2024-08-20T00:00:00"/>
    <s v="Y"/>
    <s v="N"/>
    <s v="07/07/2015 00:00:00"/>
    <s v=""/>
    <s v=""/>
    <s v=""/>
    <s v=""/>
    <s v=""/>
    <s v=""/>
    <x v="0"/>
    <d v="2025-02-18T00:00:00"/>
    <n v="20832"/>
    <n v="57"/>
    <s v="55+"/>
    <s v="50 - 59"/>
    <x v="3"/>
    <x v="0"/>
    <x v="0"/>
    <x v="0"/>
    <d v="2015-01-01T00:00:00"/>
    <d v="2024-12-31T00:00:00"/>
    <d v="2015-07-07T00:00:00"/>
    <x v="1"/>
  </r>
  <r>
    <n v="12387"/>
    <s v="Stacy"/>
    <s v="White"/>
    <s v="Unreported/Choose Not to Disclose Ethnicity"/>
    <s v="English"/>
    <s v="BCBS of Missouri"/>
    <s v="573-820-1768"/>
    <s v="F"/>
    <x v="106"/>
    <x v="1"/>
    <x v="1"/>
    <x v="0"/>
    <d v="2024-11-27T00:00:00"/>
    <s v="Y"/>
    <s v="N"/>
    <s v="08/06/2015 00:00:00"/>
    <s v=""/>
    <s v=""/>
    <s v=""/>
    <s v=""/>
    <s v=""/>
    <s v=""/>
    <x v="0"/>
    <d v="2025-02-18T00:00:00"/>
    <n v="22789"/>
    <n v="62"/>
    <s v="55+"/>
    <s v="60 - 69"/>
    <x v="2"/>
    <x v="0"/>
    <x v="1"/>
    <x v="0"/>
    <d v="2015-01-01T00:00:00"/>
    <d v="2024-12-31T00:00:00"/>
    <d v="2015-08-06T00:00:00"/>
    <x v="1"/>
  </r>
  <r>
    <n v="10832"/>
    <s v="Timothy"/>
    <s v="White"/>
    <s v="Not Hispanic, Latino/a, or Spanish Origin"/>
    <s v="English"/>
    <s v="BCBS of Missouri"/>
    <s v="573-820-1903"/>
    <s v="F"/>
    <x v="107"/>
    <x v="10"/>
    <x v="3"/>
    <x v="0"/>
    <d v="2024-12-31T00:00:00"/>
    <s v="Y"/>
    <s v="N"/>
    <s v="08/27/2015 00:00:00"/>
    <s v=""/>
    <s v=""/>
    <s v=""/>
    <s v=""/>
    <s v=""/>
    <s v=""/>
    <x v="0"/>
    <d v="2025-02-18T00:00:00"/>
    <n v="19024"/>
    <n v="52"/>
    <s v="54 and under"/>
    <s v="50 - 59"/>
    <x v="1"/>
    <x v="0"/>
    <x v="0"/>
    <x v="0"/>
    <d v="2015-01-01T00:00:00"/>
    <d v="2024-12-31T00:00:00"/>
    <d v="2015-08-27T00:00:00"/>
    <x v="1"/>
  </r>
  <r>
    <n v="11969"/>
    <s v="Tanya"/>
    <s v="White"/>
    <s v="Not Hispanic, Latino/a, or Spanish Origin"/>
    <s v="English"/>
    <s v="BCBS of Missouri"/>
    <s v="573-820-1881"/>
    <s v="F"/>
    <x v="108"/>
    <x v="1"/>
    <x v="1"/>
    <x v="0"/>
    <d v="2024-01-11T00:00:00"/>
    <s v="Y"/>
    <s v="N"/>
    <s v="09/02/2015 00:00:00"/>
    <s v=""/>
    <s v=""/>
    <s v=""/>
    <s v=""/>
    <s v=""/>
    <s v=""/>
    <x v="0"/>
    <d v="2025-02-18T00:00:00"/>
    <n v="26659"/>
    <n v="73"/>
    <s v="55+"/>
    <s v="70 - 79"/>
    <x v="5"/>
    <x v="0"/>
    <x v="0"/>
    <x v="0"/>
    <d v="2015-01-01T00:00:00"/>
    <d v="2024-12-31T00:00:00"/>
    <d v="2015-09-02T00:00:00"/>
    <x v="1"/>
  </r>
  <r>
    <n v="11768"/>
    <s v="Steve"/>
    <s v="White"/>
    <s v="Not Hispanic, Latino/a, or Spanish Origin"/>
    <s v="English"/>
    <s v="UMR"/>
    <s v="573-820-1825"/>
    <s v="M"/>
    <x v="109"/>
    <x v="10"/>
    <x v="3"/>
    <x v="0"/>
    <d v="2024-10-24T00:00:00"/>
    <s v="Y"/>
    <s v="N"/>
    <s v="09/10/2015 00:00:00"/>
    <s v=""/>
    <s v=""/>
    <s v=""/>
    <s v=""/>
    <s v=""/>
    <s v=""/>
    <x v="1"/>
    <d v="2025-02-18T00:00:00"/>
    <n v="21123"/>
    <n v="57"/>
    <s v="55+"/>
    <s v="50 - 59"/>
    <x v="3"/>
    <x v="0"/>
    <x v="0"/>
    <x v="0"/>
    <d v="2015-01-01T00:00:00"/>
    <d v="2024-12-31T00:00:00"/>
    <d v="2015-09-10T00:00:00"/>
    <x v="1"/>
  </r>
  <r>
    <n v="10775"/>
    <s v="Tina"/>
    <s v="White"/>
    <s v="Not Hispanic, Latino/a, or Spanish Origin"/>
    <s v="English"/>
    <s v="Medicare  NGS Part A"/>
    <s v="573-820-6236"/>
    <s v="F"/>
    <x v="110"/>
    <x v="0"/>
    <x v="0"/>
    <x v="0"/>
    <d v="2024-01-12T00:00:00"/>
    <s v="Y"/>
    <s v="N"/>
    <s v="09/28/2015 00:00:00"/>
    <s v=""/>
    <s v=""/>
    <s v=""/>
    <s v=""/>
    <s v=""/>
    <s v=""/>
    <x v="0"/>
    <d v="2025-02-18T00:00:00"/>
    <n v="18756"/>
    <n v="51"/>
    <s v="54 and under"/>
    <s v="50 - 59"/>
    <x v="1"/>
    <x v="0"/>
    <x v="0"/>
    <x v="0"/>
    <d v="2015-01-01T00:00:00"/>
    <d v="2024-12-31T00:00:00"/>
    <d v="2015-09-28T00:00:00"/>
    <x v="1"/>
  </r>
  <r>
    <n v="10647"/>
    <s v="Brenda"/>
    <s v="Unreported/Choose Not to Disclose Race"/>
    <s v="Unreported/Choose Not to Disclose Ethnicity"/>
    <s v="English"/>
    <s v="Medicare - WPS Part A"/>
    <s v="573-820-2145"/>
    <s v="M"/>
    <x v="111"/>
    <x v="6"/>
    <x v="5"/>
    <x v="0"/>
    <d v="2024-03-12T00:00:00"/>
    <s v="N"/>
    <s v="Y"/>
    <s v="10/30/2015 00:00:00"/>
    <s v=""/>
    <s v=""/>
    <s v="01/20/2022 00:00:00"/>
    <s v=""/>
    <s v="03/12/2024 00:00:00"/>
    <s v="Z85.048"/>
    <x v="1"/>
    <d v="2025-02-18T00:00:00"/>
    <n v="17898"/>
    <n v="49"/>
    <s v="54 and under"/>
    <s v="40 - 49"/>
    <x v="0"/>
    <x v="2"/>
    <x v="1"/>
    <x v="0"/>
    <d v="2015-01-01T00:00:00"/>
    <d v="2024-12-31T00:00:00"/>
    <d v="2015-10-30T00:00:00"/>
    <x v="1"/>
  </r>
  <r>
    <n v="12742"/>
    <s v="Shelly"/>
    <s v="White"/>
    <s v="Not Hispanic, Latino/a, or Spanish Origin"/>
    <s v="English"/>
    <s v="BCBS of Missouri"/>
    <s v="573-820-1952"/>
    <s v="M"/>
    <x v="112"/>
    <x v="9"/>
    <x v="5"/>
    <x v="0"/>
    <d v="2024-05-22T00:00:00"/>
    <s v="Y"/>
    <s v="N"/>
    <s v="11/02/2015 00:00:00"/>
    <s v=""/>
    <s v=""/>
    <s v=""/>
    <s v=""/>
    <s v=""/>
    <s v=""/>
    <x v="1"/>
    <d v="2025-02-18T00:00:00"/>
    <n v="21217"/>
    <n v="58"/>
    <s v="55+"/>
    <s v="50 - 59"/>
    <x v="3"/>
    <x v="0"/>
    <x v="0"/>
    <x v="0"/>
    <d v="2015-01-01T00:00:00"/>
    <d v="2024-12-31T00:00:00"/>
    <d v="2015-11-02T00:00:00"/>
    <x v="1"/>
  </r>
  <r>
    <n v="10225"/>
    <s v="Vincent"/>
    <s v="White"/>
    <s v="Not Hispanic, Latino/a, or Spanish Origin"/>
    <s v="English"/>
    <s v="BCBS of Missouri"/>
    <s v="573-820-5758"/>
    <s v="F"/>
    <x v="113"/>
    <x v="7"/>
    <x v="0"/>
    <x v="0"/>
    <d v="2024-06-24T00:00:00"/>
    <s v="Y"/>
    <s v="N"/>
    <s v="11/06/2015 00:00:00"/>
    <s v=""/>
    <s v=""/>
    <s v=""/>
    <s v=""/>
    <s v=""/>
    <s v=""/>
    <x v="0"/>
    <d v="2025-02-18T00:00:00"/>
    <n v="27522"/>
    <n v="75"/>
    <s v="55+"/>
    <s v="70 - 79"/>
    <x v="5"/>
    <x v="0"/>
    <x v="0"/>
    <x v="0"/>
    <d v="2015-01-01T00:00:00"/>
    <d v="2024-12-31T00:00:00"/>
    <d v="2015-11-06T00:00:00"/>
    <x v="1"/>
  </r>
  <r>
    <n v="11524"/>
    <s v="Randy"/>
    <s v="White"/>
    <s v="Not Hispanic, Latino/a, or Spanish Origin"/>
    <s v="English"/>
    <s v="UMR"/>
    <s v="573-820-2004"/>
    <s v="F"/>
    <x v="114"/>
    <x v="9"/>
    <x v="5"/>
    <x v="0"/>
    <d v="2024-07-17T00:00:00"/>
    <s v="Y"/>
    <s v="N"/>
    <s v="11/09/2015 00:00:00"/>
    <s v=""/>
    <s v=""/>
    <s v=""/>
    <s v=""/>
    <s v=""/>
    <s v=""/>
    <x v="0"/>
    <d v="2025-02-18T00:00:00"/>
    <n v="21529"/>
    <n v="58"/>
    <s v="55+"/>
    <s v="50 - 59"/>
    <x v="3"/>
    <x v="0"/>
    <x v="0"/>
    <x v="0"/>
    <d v="2015-01-01T00:00:00"/>
    <d v="2024-12-31T00:00:00"/>
    <d v="2015-11-09T00:00:00"/>
    <x v="1"/>
  </r>
  <r>
    <n v="12646"/>
    <s v="Sheila"/>
    <s v="Unreported/Choose Not to Disclose Race"/>
    <s v="Unreported/Choose Not to Disclose Ethnicity"/>
    <s v="English"/>
    <s v=""/>
    <s v="573-820-1729"/>
    <s v="M"/>
    <x v="115"/>
    <x v="3"/>
    <x v="1"/>
    <x v="0"/>
    <d v="2024-09-03T00:00:00"/>
    <s v="Y"/>
    <s v="N"/>
    <s v="11/11/2015 00:00:00"/>
    <s v=""/>
    <s v=""/>
    <s v=""/>
    <s v=""/>
    <s v=""/>
    <s v=""/>
    <x v="1"/>
    <d v="2025-02-18T00:00:00"/>
    <n v="25106"/>
    <n v="68"/>
    <s v="55+"/>
    <s v="60 - 69"/>
    <x v="4"/>
    <x v="2"/>
    <x v="1"/>
    <x v="0"/>
    <d v="2015-01-01T00:00:00"/>
    <d v="2024-12-31T00:00:00"/>
    <d v="2015-11-11T00:00:00"/>
    <x v="1"/>
  </r>
  <r>
    <n v="11020"/>
    <s v="Susan"/>
    <s v="White"/>
    <s v="Not Hispanic, Latino/a, or Spanish Origin"/>
    <s v="English"/>
    <s v="BCBS of Missouri"/>
    <s v="573-820-1930"/>
    <s v="F"/>
    <x v="116"/>
    <x v="2"/>
    <x v="0"/>
    <x v="0"/>
    <d v="2024-03-12T00:00:00"/>
    <s v="Y"/>
    <s v="N"/>
    <s v="11/16/2015 00:00:00"/>
    <s v=""/>
    <s v=""/>
    <s v=""/>
    <s v=""/>
    <s v=""/>
    <s v=""/>
    <x v="0"/>
    <d v="2025-02-18T00:00:00"/>
    <n v="17530"/>
    <n v="48"/>
    <s v="54 and under"/>
    <s v="40 - 49"/>
    <x v="0"/>
    <x v="0"/>
    <x v="0"/>
    <x v="0"/>
    <d v="2015-01-01T00:00:00"/>
    <d v="2024-12-31T00:00:00"/>
    <d v="2015-11-16T00:00:00"/>
    <x v="1"/>
  </r>
  <r>
    <n v="10686"/>
    <s v="Tommy"/>
    <s v="White"/>
    <s v="Not Hispanic, Latino/a, or Spanish Origin"/>
    <s v="English"/>
    <s v="BCBS of Missouri"/>
    <s v="573-820-1582"/>
    <s v="F"/>
    <x v="117"/>
    <x v="0"/>
    <x v="0"/>
    <x v="0"/>
    <d v="2024-11-05T00:00:00"/>
    <s v="Y"/>
    <s v="N"/>
    <s v="11/17/2015 00:00:00"/>
    <s v="2/20/2023 12:00:00 AM"/>
    <s v="Negative"/>
    <s v=""/>
    <s v=""/>
    <s v=""/>
    <s v=""/>
    <x v="0"/>
    <d v="2025-02-18T00:00:00"/>
    <n v="22473"/>
    <n v="61"/>
    <s v="55+"/>
    <s v="60 - 69"/>
    <x v="2"/>
    <x v="0"/>
    <x v="0"/>
    <x v="0"/>
    <d v="2015-01-01T00:00:00"/>
    <d v="2024-12-31T00:00:00"/>
    <d v="2015-11-17T00:00:00"/>
    <x v="1"/>
  </r>
  <r>
    <n v="10033"/>
    <s v="Tammy"/>
    <s v="White"/>
    <s v="Not Hispanic, Latino/a, or Spanish Origin"/>
    <s v="English"/>
    <s v="Coventry Health Care"/>
    <s v="573-820-1849"/>
    <s v="F"/>
    <x v="118"/>
    <x v="0"/>
    <x v="0"/>
    <x v="0"/>
    <d v="2024-08-06T00:00:00"/>
    <s v="Y"/>
    <s v="N"/>
    <s v="12/04/2015 00:00:00"/>
    <s v=""/>
    <s v=""/>
    <s v=""/>
    <s v=""/>
    <s v=""/>
    <s v=""/>
    <x v="0"/>
    <d v="2025-02-18T00:00:00"/>
    <n v="18319"/>
    <n v="50"/>
    <s v="54 and under"/>
    <s v="50 - 59"/>
    <x v="1"/>
    <x v="0"/>
    <x v="0"/>
    <x v="0"/>
    <d v="2015-01-01T00:00:00"/>
    <d v="2024-12-31T00:00:00"/>
    <d v="2015-12-04T00:00:00"/>
    <x v="1"/>
  </r>
  <r>
    <n v="10948"/>
    <s v="Vickie"/>
    <s v="White"/>
    <s v="Not Hispanic, Latino/a, or Spanish Origin"/>
    <s v="English"/>
    <s v="RR Medicare B Palmeto GBA"/>
    <s v="573-820-6245"/>
    <s v="F"/>
    <x v="119"/>
    <x v="0"/>
    <x v="0"/>
    <x v="0"/>
    <d v="2024-12-31T00:00:00"/>
    <s v="Y"/>
    <s v="N"/>
    <s v="12/14/2015 00:00:00"/>
    <s v=""/>
    <s v=""/>
    <s v=""/>
    <s v=""/>
    <s v=""/>
    <s v=""/>
    <x v="0"/>
    <d v="2025-02-18T00:00:00"/>
    <n v="19111"/>
    <n v="52"/>
    <s v="54 and under"/>
    <s v="50 - 59"/>
    <x v="1"/>
    <x v="0"/>
    <x v="0"/>
    <x v="0"/>
    <d v="2015-01-01T00:00:00"/>
    <d v="2024-12-31T00:00:00"/>
    <d v="2015-12-14T00:00:00"/>
    <x v="1"/>
  </r>
  <r>
    <n v="11129"/>
    <s v="Tony"/>
    <s v="White"/>
    <s v="Not Hispanic, Latino/a, or Spanish Origin"/>
    <s v="English"/>
    <s v="BCBS of Missouri"/>
    <s v="573-820-2064"/>
    <s v="F"/>
    <x v="120"/>
    <x v="12"/>
    <x v="3"/>
    <x v="0"/>
    <d v="2024-12-11T00:00:00"/>
    <s v="Y"/>
    <s v="N"/>
    <s v="12/30/2015 00:00:00"/>
    <s v=""/>
    <s v=""/>
    <s v=""/>
    <s v=""/>
    <s v=""/>
    <s v=""/>
    <x v="0"/>
    <d v="2025-02-18T00:00:00"/>
    <n v="23129"/>
    <n v="63"/>
    <s v="55+"/>
    <s v="60 - 69"/>
    <x v="2"/>
    <x v="0"/>
    <x v="0"/>
    <x v="0"/>
    <d v="2015-01-01T00:00:00"/>
    <d v="2024-12-31T00:00:00"/>
    <d v="2015-12-30T00:00:00"/>
    <x v="1"/>
  </r>
  <r>
    <n v="14336"/>
    <s v="Ricardo"/>
    <s v="White"/>
    <s v="Unreported/Choose Not to Disclose Ethnicity"/>
    <s v="English"/>
    <s v="BCBS of Missouri"/>
    <s v="573-820-4464"/>
    <s v="M"/>
    <x v="121"/>
    <x v="6"/>
    <x v="1"/>
    <x v="0"/>
    <d v="2024-10-30T00:00:00"/>
    <s v="Y"/>
    <s v="N"/>
    <s v="01/01/2016 00:00:00"/>
    <s v=""/>
    <s v=""/>
    <s v=""/>
    <s v=""/>
    <s v=""/>
    <s v=""/>
    <x v="1"/>
    <d v="2025-02-18T00:00:00"/>
    <n v="18847"/>
    <n v="51"/>
    <s v="54 and under"/>
    <s v="50 - 59"/>
    <x v="1"/>
    <x v="0"/>
    <x v="1"/>
    <x v="0"/>
    <d v="2015-01-01T00:00:00"/>
    <d v="2024-12-31T00:00:00"/>
    <d v="2016-01-01T00:00:00"/>
    <x v="1"/>
  </r>
  <r>
    <n v="11977"/>
    <s v="Toni"/>
    <s v="White"/>
    <s v="Not Hispanic, Latino/a, or Spanish Origin"/>
    <s v="English"/>
    <s v="BCBS of Missouri"/>
    <s v="573-820-6354"/>
    <s v="F"/>
    <x v="122"/>
    <x v="3"/>
    <x v="3"/>
    <x v="0"/>
    <d v="2024-07-08T00:00:00"/>
    <s v="Y"/>
    <s v="N"/>
    <s v="01/01/2016 00:00:00"/>
    <s v=""/>
    <s v=""/>
    <s v=""/>
    <s v=""/>
    <s v=""/>
    <s v=""/>
    <x v="0"/>
    <d v="2025-02-18T00:00:00"/>
    <n v="19283"/>
    <n v="52"/>
    <s v="54 and under"/>
    <s v="50 - 59"/>
    <x v="1"/>
    <x v="0"/>
    <x v="0"/>
    <x v="0"/>
    <d v="2015-01-01T00:00:00"/>
    <d v="2024-12-31T00:00:00"/>
    <d v="2016-01-01T00:00:00"/>
    <x v="1"/>
  </r>
  <r>
    <n v="10356"/>
    <s v="Shannon"/>
    <s v="White"/>
    <s v="Not Hispanic, Latino/a, or Spanish Origin"/>
    <s v="English"/>
    <s v="BCBS of Missouri"/>
    <s v="573-820-5259"/>
    <s v="M"/>
    <x v="123"/>
    <x v="2"/>
    <x v="5"/>
    <x v="0"/>
    <d v="2024-11-06T00:00:00"/>
    <s v="Y"/>
    <s v="N"/>
    <s v="01/01/2016 00:00:00"/>
    <s v=""/>
    <s v=""/>
    <s v=""/>
    <s v=""/>
    <s v=""/>
    <s v=""/>
    <x v="1"/>
    <d v="2025-02-18T00:00:00"/>
    <n v="24651"/>
    <n v="67"/>
    <s v="55+"/>
    <s v="60 - 69"/>
    <x v="4"/>
    <x v="0"/>
    <x v="0"/>
    <x v="0"/>
    <d v="2015-01-01T00:00:00"/>
    <d v="2024-12-31T00:00:00"/>
    <d v="2016-01-01T00:00:00"/>
    <x v="1"/>
  </r>
  <r>
    <n v="11792"/>
    <s v="Terry"/>
    <s v="White"/>
    <s v="Not Hispanic, Latino/a, or Spanish Origin"/>
    <s v="English"/>
    <s v="Slide A"/>
    <s v="573-820-4901"/>
    <s v="M"/>
    <x v="124"/>
    <x v="9"/>
    <x v="6"/>
    <x v="0"/>
    <d v="2024-12-18T00:00:00"/>
    <s v="Y"/>
    <s v="N"/>
    <s v="01/01/2016 00:00:00"/>
    <s v=""/>
    <s v=""/>
    <s v=""/>
    <s v=""/>
    <s v=""/>
    <s v=""/>
    <x v="1"/>
    <d v="2025-02-18T00:00:00"/>
    <n v="25668"/>
    <n v="70"/>
    <s v="55+"/>
    <s v="70 - 79"/>
    <x v="5"/>
    <x v="0"/>
    <x v="0"/>
    <x v="0"/>
    <d v="2015-01-01T00:00:00"/>
    <d v="2024-12-31T00:00:00"/>
    <d v="2016-01-01T00:00:00"/>
    <x v="1"/>
  </r>
  <r>
    <n v="14241"/>
    <s v="Ronald"/>
    <s v="Unreported/Choose Not to Disclose Race"/>
    <s v="Unreported/Choose Not to Disclose Ethnicity"/>
    <s v="English"/>
    <s v="Medicare - WPS Part A"/>
    <s v="573-820-2626"/>
    <s v="F"/>
    <x v="125"/>
    <x v="4"/>
    <x v="1"/>
    <x v="0"/>
    <d v="2024-12-27T00:00:00"/>
    <s v="Y"/>
    <s v="N"/>
    <s v="01/01/2016 00:00:00"/>
    <s v=""/>
    <s v=""/>
    <s v=""/>
    <s v=""/>
    <s v=""/>
    <s v=""/>
    <x v="0"/>
    <d v="2025-02-18T00:00:00"/>
    <n v="26970"/>
    <n v="73"/>
    <s v="55+"/>
    <s v="70 - 79"/>
    <x v="5"/>
    <x v="2"/>
    <x v="1"/>
    <x v="0"/>
    <d v="2015-01-01T00:00:00"/>
    <d v="2024-12-31T00:00:00"/>
    <d v="2016-01-01T00:00:00"/>
    <x v="1"/>
  </r>
  <r>
    <n v="10320"/>
    <s v="Synda"/>
    <s v="White"/>
    <s v="Not Hispanic, Latino/a, or Spanish Origin"/>
    <s v="English"/>
    <s v="BCBS of Missouri"/>
    <s v="573-820-5398"/>
    <s v="M"/>
    <x v="126"/>
    <x v="10"/>
    <x v="5"/>
    <x v="0"/>
    <d v="2024-07-16T00:00:00"/>
    <s v="Y"/>
    <s v="N"/>
    <s v="01/01/2016 00:00:00"/>
    <s v=""/>
    <s v=""/>
    <s v=""/>
    <s v=""/>
    <s v=""/>
    <s v=""/>
    <x v="1"/>
    <d v="2025-02-18T00:00:00"/>
    <n v="27182"/>
    <n v="74"/>
    <s v="55+"/>
    <s v="70 - 79"/>
    <x v="5"/>
    <x v="0"/>
    <x v="0"/>
    <x v="0"/>
    <d v="2015-01-01T00:00:00"/>
    <d v="2024-12-31T00:00:00"/>
    <d v="2016-01-01T00:00:00"/>
    <x v="1"/>
  </r>
  <r>
    <n v="11680"/>
    <s v="Ross"/>
    <s v="White"/>
    <s v="Not Hispanic, Latino/a, or Spanish Origin"/>
    <s v="English"/>
    <s v="AARP Medicare Complete"/>
    <s v="573-820-2165"/>
    <s v="F"/>
    <x v="127"/>
    <x v="0"/>
    <x v="0"/>
    <x v="0"/>
    <d v="2024-11-04T00:00:00"/>
    <s v="Y"/>
    <s v="N"/>
    <s v="01/08/2016 00:00:00"/>
    <s v=""/>
    <s v=""/>
    <s v=""/>
    <s v=""/>
    <s v=""/>
    <s v=""/>
    <x v="0"/>
    <d v="2025-02-18T00:00:00"/>
    <n v="18543"/>
    <n v="50"/>
    <s v="54 and under"/>
    <s v="50 - 59"/>
    <x v="1"/>
    <x v="0"/>
    <x v="0"/>
    <x v="0"/>
    <d v="2015-01-01T00:00:00"/>
    <d v="2024-12-31T00:00:00"/>
    <d v="2016-01-08T00:00:00"/>
    <x v="1"/>
  </r>
  <r>
    <n v="11795"/>
    <s v="Ron"/>
    <s v="White"/>
    <s v="Not Hispanic, Latino/a, or Spanish Origin"/>
    <s v="English"/>
    <s v="UHC Medicare Community Plan"/>
    <s v="573-820-5363"/>
    <s v="M"/>
    <x v="128"/>
    <x v="9"/>
    <x v="5"/>
    <x v="0"/>
    <d v="2024-06-06T00:00:00"/>
    <s v="Y"/>
    <s v="N"/>
    <s v="01/15/2016 00:00:00"/>
    <s v=""/>
    <s v=""/>
    <s v=""/>
    <s v=""/>
    <s v=""/>
    <s v=""/>
    <x v="1"/>
    <d v="2025-02-18T00:00:00"/>
    <n v="18601"/>
    <n v="50"/>
    <s v="54 and under"/>
    <s v="50 - 59"/>
    <x v="1"/>
    <x v="0"/>
    <x v="0"/>
    <x v="0"/>
    <d v="2015-01-01T00:00:00"/>
    <d v="2024-12-31T00:00:00"/>
    <d v="2016-01-15T00:00:00"/>
    <x v="1"/>
  </r>
  <r>
    <n v="10312"/>
    <s v="Vera"/>
    <s v="White"/>
    <s v="Unreported/Choose Not to Disclose Ethnicity"/>
    <s v="English"/>
    <s v="Home State Health Plan"/>
    <s v="573-820-2029"/>
    <s v="F"/>
    <x v="129"/>
    <x v="6"/>
    <x v="5"/>
    <x v="0"/>
    <d v="2024-10-16T00:00:00"/>
    <s v="Y"/>
    <s v="N"/>
    <s v="02/08/2016 00:00:00"/>
    <s v=""/>
    <s v=""/>
    <s v=""/>
    <s v=""/>
    <s v=""/>
    <s v=""/>
    <x v="0"/>
    <d v="2025-02-18T00:00:00"/>
    <n v="21210"/>
    <n v="58"/>
    <s v="55+"/>
    <s v="50 - 59"/>
    <x v="3"/>
    <x v="0"/>
    <x v="1"/>
    <x v="0"/>
    <d v="2015-01-01T00:00:00"/>
    <d v="2024-12-31T00:00:00"/>
    <d v="2016-02-08T00:00:00"/>
    <x v="1"/>
  </r>
  <r>
    <n v="12179"/>
    <s v="Philip"/>
    <s v="White"/>
    <s v="Not Hispanic, Latino/a, or Spanish Origin"/>
    <s v="English"/>
    <s v="BCBS of Missouri"/>
    <s v="573-820-3240"/>
    <s v="F"/>
    <x v="130"/>
    <x v="2"/>
    <x v="1"/>
    <x v="0"/>
    <d v="2024-03-27T00:00:00"/>
    <s v="Y"/>
    <s v="N"/>
    <s v="02/15/2016 00:00:00"/>
    <s v=""/>
    <s v=""/>
    <s v=""/>
    <s v=""/>
    <s v=""/>
    <s v=""/>
    <x v="0"/>
    <d v="2025-02-18T00:00:00"/>
    <n v="18919"/>
    <n v="51"/>
    <s v="54 and under"/>
    <s v="50 - 59"/>
    <x v="1"/>
    <x v="0"/>
    <x v="0"/>
    <x v="0"/>
    <d v="2015-01-01T00:00:00"/>
    <d v="2024-12-31T00:00:00"/>
    <d v="2016-02-15T00:00:00"/>
    <x v="1"/>
  </r>
  <r>
    <n v="11066"/>
    <s v="Troy"/>
    <s v="White"/>
    <s v="Unreported/Choose Not to Disclose Ethnicity"/>
    <s v="English"/>
    <s v="Medicare  NGS Part A"/>
    <s v="573-820-4023"/>
    <s v="F"/>
    <x v="131"/>
    <x v="1"/>
    <x v="1"/>
    <x v="0"/>
    <d v="2024-12-17T00:00:00"/>
    <s v="Y"/>
    <s v="N"/>
    <s v="02/22/2016 00:00:00"/>
    <s v=""/>
    <s v=""/>
    <s v=""/>
    <s v=""/>
    <s v=""/>
    <s v=""/>
    <x v="0"/>
    <d v="2025-02-18T00:00:00"/>
    <n v="20722"/>
    <n v="56"/>
    <s v="55+"/>
    <s v="50 - 59"/>
    <x v="3"/>
    <x v="0"/>
    <x v="1"/>
    <x v="0"/>
    <d v="2015-01-01T00:00:00"/>
    <d v="2024-12-31T00:00:00"/>
    <d v="2016-02-22T00:00:00"/>
    <x v="1"/>
  </r>
  <r>
    <n v="10676"/>
    <s v="William"/>
    <s v="White"/>
    <s v="Not Hispanic, Latino/a, or Spanish Origin"/>
    <s v="English"/>
    <s v="Cigna Health and Life Ins"/>
    <s v="573-820-5096"/>
    <s v="F"/>
    <x v="132"/>
    <x v="2"/>
    <x v="3"/>
    <x v="0"/>
    <d v="2024-10-31T00:00:00"/>
    <s v="Y"/>
    <s v="N"/>
    <s v="02/24/2016 00:00:00"/>
    <s v=""/>
    <s v=""/>
    <s v=""/>
    <s v=""/>
    <s v=""/>
    <s v=""/>
    <x v="0"/>
    <d v="2025-02-18T00:00:00"/>
    <n v="21374"/>
    <n v="58"/>
    <s v="55+"/>
    <s v="50 - 59"/>
    <x v="3"/>
    <x v="0"/>
    <x v="0"/>
    <x v="0"/>
    <d v="2015-01-01T00:00:00"/>
    <d v="2024-12-31T00:00:00"/>
    <d v="2016-02-24T00:00:00"/>
    <x v="1"/>
  </r>
  <r>
    <n v="10532"/>
    <s v="Ruby"/>
    <s v="White"/>
    <s v="Not Hispanic, Latino/a, or Spanish Origin"/>
    <s v="English"/>
    <s v="Aetna Medicare Elite"/>
    <s v="573-820-2015"/>
    <s v="F"/>
    <x v="133"/>
    <x v="0"/>
    <x v="0"/>
    <x v="0"/>
    <d v="2024-10-01T00:00:00"/>
    <s v="Y"/>
    <s v="N"/>
    <s v="03/08/2016 00:00:00"/>
    <s v=""/>
    <s v=""/>
    <s v=""/>
    <s v=""/>
    <s v=""/>
    <s v=""/>
    <x v="0"/>
    <d v="2025-02-18T00:00:00"/>
    <n v="22172"/>
    <n v="60"/>
    <s v="55+"/>
    <s v="60 - 69"/>
    <x v="2"/>
    <x v="0"/>
    <x v="0"/>
    <x v="0"/>
    <d v="2015-01-01T00:00:00"/>
    <d v="2024-12-31T00:00:00"/>
    <d v="2016-03-08T00:00:00"/>
    <x v="1"/>
  </r>
  <r>
    <n v="11319"/>
    <s v="Yvonne"/>
    <s v="Other Asian"/>
    <s v="Not Hispanic, Latino/a, or Spanish Origin"/>
    <s v="English"/>
    <s v="Slide A"/>
    <s v="573-820-5247"/>
    <s v="F"/>
    <x v="134"/>
    <x v="11"/>
    <x v="5"/>
    <x v="0"/>
    <d v="2024-10-30T00:00:00"/>
    <s v="Y"/>
    <s v="N"/>
    <s v="04/06/2016 00:00:00"/>
    <s v=""/>
    <s v=""/>
    <s v=""/>
    <s v=""/>
    <s v=""/>
    <s v=""/>
    <x v="0"/>
    <d v="2025-02-18T00:00:00"/>
    <n v="27457"/>
    <n v="75"/>
    <s v="55+"/>
    <s v="70 - 79"/>
    <x v="5"/>
    <x v="3"/>
    <x v="0"/>
    <x v="0"/>
    <d v="2015-01-01T00:00:00"/>
    <d v="2024-12-31T00:00:00"/>
    <d v="2016-04-06T00:00:00"/>
    <x v="1"/>
  </r>
  <r>
    <n v="10224"/>
    <s v="Zinnia"/>
    <s v="White"/>
    <s v="Not Hispanic, Latino/a, or Spanish Origin"/>
    <s v="English"/>
    <s v="BCBS of Missouri"/>
    <s v="573-820-1968"/>
    <s v="M"/>
    <x v="135"/>
    <x v="2"/>
    <x v="0"/>
    <x v="0"/>
    <d v="2024-05-30T00:00:00"/>
    <s v="Y"/>
    <s v="N"/>
    <s v="04/08/2016 00:00:00"/>
    <s v=""/>
    <s v=""/>
    <s v=""/>
    <s v=""/>
    <s v=""/>
    <s v=""/>
    <x v="1"/>
    <d v="2025-02-18T00:00:00"/>
    <n v="22393"/>
    <n v="61"/>
    <s v="55+"/>
    <s v="60 - 69"/>
    <x v="2"/>
    <x v="0"/>
    <x v="0"/>
    <x v="0"/>
    <d v="2015-01-01T00:00:00"/>
    <d v="2024-12-31T00:00:00"/>
    <d v="2016-04-08T00:00:00"/>
    <x v="1"/>
  </r>
  <r>
    <n v="10851"/>
    <s v="Teddy"/>
    <s v="White"/>
    <s v="Unreported/Choose Not to Disclose Ethnicity"/>
    <s v="English"/>
    <s v="UHC Medicare National Network"/>
    <s v="573-820-2149"/>
    <s v="F"/>
    <x v="136"/>
    <x v="1"/>
    <x v="0"/>
    <x v="0"/>
    <d v="2024-10-01T00:00:00"/>
    <s v="Y"/>
    <s v="N"/>
    <s v="04/12/2016 00:00:00"/>
    <s v=""/>
    <s v=""/>
    <s v=""/>
    <s v=""/>
    <s v=""/>
    <s v=""/>
    <x v="0"/>
    <d v="2025-02-18T00:00:00"/>
    <n v="20547"/>
    <n v="56"/>
    <s v="55+"/>
    <s v="50 - 59"/>
    <x v="3"/>
    <x v="0"/>
    <x v="1"/>
    <x v="0"/>
    <d v="2015-01-01T00:00:00"/>
    <d v="2024-12-31T00:00:00"/>
    <d v="2016-04-12T00:00:00"/>
    <x v="1"/>
  </r>
  <r>
    <n v="10988"/>
    <s v="Tanya"/>
    <s v="White"/>
    <s v="Not Hispanic, Latino/a, or Spanish Origin"/>
    <s v="English"/>
    <s v="BCBS of Missouri"/>
    <s v="573-820-2052"/>
    <s v="F"/>
    <x v="137"/>
    <x v="1"/>
    <x v="1"/>
    <x v="0"/>
    <d v="2024-02-06T00:00:00"/>
    <s v="Y"/>
    <s v="N"/>
    <s v="04/15/2016 00:00:00"/>
    <s v=""/>
    <s v=""/>
    <s v=""/>
    <s v=""/>
    <s v=""/>
    <s v=""/>
    <x v="0"/>
    <d v="2025-02-18T00:00:00"/>
    <n v="20382"/>
    <n v="55"/>
    <s v="55+"/>
    <s v="50 - 59"/>
    <x v="3"/>
    <x v="0"/>
    <x v="0"/>
    <x v="0"/>
    <d v="2015-01-01T00:00:00"/>
    <d v="2024-12-31T00:00:00"/>
    <d v="2016-04-15T00:00:00"/>
    <x v="1"/>
  </r>
  <r>
    <n v="10670"/>
    <s v="Tanya"/>
    <s v="White"/>
    <s v="Not Hispanic, Latino/a, or Spanish Origin"/>
    <s v="English"/>
    <s v="BCBS of Missouri"/>
    <s v="573-820-1831"/>
    <s v="F"/>
    <x v="138"/>
    <x v="9"/>
    <x v="5"/>
    <x v="0"/>
    <d v="2024-03-28T00:00:00"/>
    <s v="Y"/>
    <s v="N"/>
    <s v="04/18/2016 00:00:00"/>
    <s v=""/>
    <s v=""/>
    <s v=""/>
    <s v=""/>
    <s v=""/>
    <s v=""/>
    <x v="0"/>
    <d v="2025-02-18T00:00:00"/>
    <n v="19925"/>
    <n v="54"/>
    <s v="54 and under"/>
    <s v="50 - 59"/>
    <x v="1"/>
    <x v="0"/>
    <x v="0"/>
    <x v="0"/>
    <d v="2015-01-01T00:00:00"/>
    <d v="2024-12-31T00:00:00"/>
    <d v="2016-04-18T00:00:00"/>
    <x v="1"/>
  </r>
  <r>
    <n v="10838"/>
    <s v="Paula"/>
    <s v="White"/>
    <s v="Not Hispanic, Latino/a, or Spanish Origin"/>
    <s v="English"/>
    <s v="Medicare  NGS Part A"/>
    <s v="573-820-1811"/>
    <s v="M"/>
    <x v="139"/>
    <x v="7"/>
    <x v="0"/>
    <x v="0"/>
    <d v="2024-09-12T00:00:00"/>
    <s v="Y"/>
    <s v="N"/>
    <s v="04/18/2016 00:00:00"/>
    <s v=""/>
    <s v=""/>
    <s v=""/>
    <s v=""/>
    <s v=""/>
    <s v=""/>
    <x v="1"/>
    <d v="2025-02-18T00:00:00"/>
    <n v="27476"/>
    <n v="75"/>
    <s v="55+"/>
    <s v="70 - 79"/>
    <x v="5"/>
    <x v="0"/>
    <x v="0"/>
    <x v="0"/>
    <d v="2015-01-01T00:00:00"/>
    <d v="2024-12-31T00:00:00"/>
    <d v="2016-04-18T00:00:00"/>
    <x v="1"/>
  </r>
  <r>
    <n v="10336"/>
    <s v="Terry"/>
    <s v="White"/>
    <s v="Not Hispanic, Latino/a, or Spanish Origin"/>
    <s v="English"/>
    <s v="UHC Medicare Solutions"/>
    <s v="573-820-5622"/>
    <s v="M"/>
    <x v="140"/>
    <x v="8"/>
    <x v="0"/>
    <x v="0"/>
    <d v="2024-09-18T00:00:00"/>
    <s v="Y"/>
    <s v="N"/>
    <s v="04/25/2016 00:00:00"/>
    <s v=""/>
    <s v=""/>
    <s v=""/>
    <s v=""/>
    <s v=""/>
    <s v=""/>
    <x v="1"/>
    <d v="2025-02-18T00:00:00"/>
    <n v="17916"/>
    <n v="49"/>
    <s v="54 and under"/>
    <s v="40 - 49"/>
    <x v="0"/>
    <x v="0"/>
    <x v="0"/>
    <x v="0"/>
    <d v="2015-01-01T00:00:00"/>
    <d v="2024-12-31T00:00:00"/>
    <d v="2016-04-25T00:00:00"/>
    <x v="1"/>
  </r>
  <r>
    <n v="10146"/>
    <s v="Virginia"/>
    <s v="White"/>
    <s v="Not Hispanic, Latino/a, or Spanish Origin"/>
    <s v="English"/>
    <s v="UHC Medicare Community Plan"/>
    <s v="573-820-5093"/>
    <s v="M"/>
    <x v="141"/>
    <x v="2"/>
    <x v="3"/>
    <x v="0"/>
    <d v="2024-10-22T00:00:00"/>
    <s v="Y"/>
    <s v="N"/>
    <s v="04/28/2016 00:00:00"/>
    <s v=""/>
    <s v=""/>
    <s v=""/>
    <s v=""/>
    <s v=""/>
    <s v=""/>
    <x v="1"/>
    <d v="2025-02-18T00:00:00"/>
    <n v="27770"/>
    <n v="76"/>
    <s v="55+"/>
    <s v="70 - 79"/>
    <x v="5"/>
    <x v="0"/>
    <x v="0"/>
    <x v="0"/>
    <d v="2015-01-01T00:00:00"/>
    <d v="2024-12-31T00:00:00"/>
    <d v="2016-04-28T00:00:00"/>
    <x v="1"/>
  </r>
  <r>
    <n v="10445"/>
    <s v="Sarah"/>
    <s v="White"/>
    <s v="Not Hispanic, Latino/a, or Spanish Origin"/>
    <s v="English"/>
    <s v="BCBS of Missouri"/>
    <s v="573-820-1651"/>
    <s v="M"/>
    <x v="142"/>
    <x v="0"/>
    <x v="0"/>
    <x v="0"/>
    <d v="2024-08-06T00:00:00"/>
    <s v="Y"/>
    <s v="N"/>
    <s v="05/06/2016 00:00:00"/>
    <s v=""/>
    <s v=""/>
    <s v=""/>
    <s v=""/>
    <s v=""/>
    <s v=""/>
    <x v="1"/>
    <d v="2025-02-18T00:00:00"/>
    <n v="22292"/>
    <n v="61"/>
    <s v="55+"/>
    <s v="60 - 69"/>
    <x v="2"/>
    <x v="0"/>
    <x v="0"/>
    <x v="0"/>
    <d v="2015-01-01T00:00:00"/>
    <d v="2024-12-31T00:00:00"/>
    <d v="2016-05-06T00:00:00"/>
    <x v="1"/>
  </r>
  <r>
    <n v="13812"/>
    <s v="Missy"/>
    <s v="White"/>
    <s v="Not Hispanic, Latino/a, or Spanish Origin"/>
    <s v="English"/>
    <s v="Medicaid of Missouri"/>
    <s v="573-820-4796"/>
    <s v="F"/>
    <x v="143"/>
    <x v="0"/>
    <x v="1"/>
    <x v="0"/>
    <d v="2024-11-27T00:00:00"/>
    <s v="Y"/>
    <s v="N"/>
    <s v="05/12/2016 00:00:00"/>
    <s v=""/>
    <s v=""/>
    <s v=""/>
    <s v=""/>
    <s v=""/>
    <s v=""/>
    <x v="0"/>
    <d v="2025-02-18T00:00:00"/>
    <n v="20321"/>
    <n v="55"/>
    <s v="55+"/>
    <s v="50 - 59"/>
    <x v="3"/>
    <x v="0"/>
    <x v="0"/>
    <x v="0"/>
    <d v="2015-01-01T00:00:00"/>
    <d v="2024-12-31T00:00:00"/>
    <d v="2016-05-12T00:00:00"/>
    <x v="1"/>
  </r>
  <r>
    <n v="11786"/>
    <s v="Trina"/>
    <s v="White"/>
    <s v="Not Hispanic, Latino/a, or Spanish Origin"/>
    <s v="English"/>
    <s v="UHC Medicare Solutions"/>
    <s v="573-820-2010"/>
    <s v="F"/>
    <x v="144"/>
    <x v="2"/>
    <x v="3"/>
    <x v="0"/>
    <d v="2024-10-17T00:00:00"/>
    <s v="Y"/>
    <s v="N"/>
    <s v="05/25/2016 00:00:00"/>
    <s v=""/>
    <s v=""/>
    <s v=""/>
    <s v=""/>
    <s v=""/>
    <s v=""/>
    <x v="0"/>
    <d v="2025-02-18T00:00:00"/>
    <n v="21225"/>
    <n v="58"/>
    <s v="55+"/>
    <s v="50 - 59"/>
    <x v="3"/>
    <x v="0"/>
    <x v="0"/>
    <x v="0"/>
    <d v="2015-01-01T00:00:00"/>
    <d v="2024-12-31T00:00:00"/>
    <d v="2016-05-25T00:00:00"/>
    <x v="1"/>
  </r>
  <r>
    <n v="13099"/>
    <s v="Ricky"/>
    <s v="White"/>
    <s v="Not Hispanic, Latino/a, or Spanish Origin"/>
    <s v="English"/>
    <s v="AARP Medicare Complete"/>
    <s v="573-820-4466"/>
    <s v="F"/>
    <x v="145"/>
    <x v="6"/>
    <x v="1"/>
    <x v="0"/>
    <d v="2024-09-11T00:00:00"/>
    <s v="Y"/>
    <s v="N"/>
    <s v="06/01/2016 00:00:00"/>
    <s v=""/>
    <s v=""/>
    <s v=""/>
    <s v=""/>
    <s v=""/>
    <s v=""/>
    <x v="0"/>
    <d v="2025-02-18T00:00:00"/>
    <n v="18715"/>
    <n v="51"/>
    <s v="54 and under"/>
    <s v="50 - 59"/>
    <x v="1"/>
    <x v="0"/>
    <x v="0"/>
    <x v="0"/>
    <d v="2015-01-01T00:00:00"/>
    <d v="2024-12-31T00:00:00"/>
    <d v="2016-06-01T00:00:00"/>
    <x v="1"/>
  </r>
  <r>
    <n v="10858"/>
    <s v="Susan"/>
    <s v="White"/>
    <s v="Not Hispanic, Latino/a, or Spanish Origin"/>
    <s v="English"/>
    <s v="Humana Care Plan"/>
    <s v="573-820-1874"/>
    <s v="F"/>
    <x v="146"/>
    <x v="0"/>
    <x v="1"/>
    <x v="0"/>
    <d v="2024-11-07T00:00:00"/>
    <s v="Y"/>
    <s v="N"/>
    <s v="06/03/2016 00:00:00"/>
    <s v=""/>
    <s v=""/>
    <s v=""/>
    <s v=""/>
    <s v=""/>
    <s v=""/>
    <x v="0"/>
    <d v="2025-02-18T00:00:00"/>
    <n v="17206"/>
    <n v="47"/>
    <s v="54 and under"/>
    <s v="40 - 49"/>
    <x v="0"/>
    <x v="0"/>
    <x v="0"/>
    <x v="0"/>
    <d v="2015-01-01T00:00:00"/>
    <d v="2024-12-31T00:00:00"/>
    <d v="2016-06-03T00:00:00"/>
    <x v="1"/>
  </r>
  <r>
    <n v="11080"/>
    <s v="Timothy"/>
    <s v="White"/>
    <s v="Unreported/Choose Not to Disclose Ethnicity"/>
    <s v="English"/>
    <s v="Medicare  NGS Part A"/>
    <s v="573-820-5964"/>
    <s v="M"/>
    <x v="147"/>
    <x v="1"/>
    <x v="0"/>
    <x v="0"/>
    <d v="2024-10-11T00:00:00"/>
    <s v="Y"/>
    <s v="N"/>
    <s v="06/07/2016 00:00:00"/>
    <s v=""/>
    <s v=""/>
    <s v=""/>
    <s v=""/>
    <s v=""/>
    <s v=""/>
    <x v="1"/>
    <d v="2025-02-18T00:00:00"/>
    <n v="26801"/>
    <n v="73"/>
    <s v="55+"/>
    <s v="70 - 79"/>
    <x v="5"/>
    <x v="0"/>
    <x v="1"/>
    <x v="0"/>
    <d v="2015-01-01T00:00:00"/>
    <d v="2024-12-31T00:00:00"/>
    <d v="2016-06-07T00:00:00"/>
    <x v="1"/>
  </r>
  <r>
    <n v="10139"/>
    <s v="Wilma"/>
    <s v="White"/>
    <s v="Not Hispanic, Latino/a, or Spanish Origin"/>
    <s v="English"/>
    <s v="WELLCARE PREM MC ADV (PROF)"/>
    <s v="573-820-6252"/>
    <s v="M"/>
    <x v="148"/>
    <x v="0"/>
    <x v="0"/>
    <x v="0"/>
    <d v="2024-12-16T00:00:00"/>
    <s v="Y"/>
    <s v="N"/>
    <s v="06/17/2016 00:00:00"/>
    <s v=""/>
    <s v=""/>
    <s v=""/>
    <s v=""/>
    <s v=""/>
    <s v=""/>
    <x v="1"/>
    <d v="2025-02-18T00:00:00"/>
    <n v="18339"/>
    <n v="50"/>
    <s v="54 and under"/>
    <s v="50 - 59"/>
    <x v="1"/>
    <x v="0"/>
    <x v="0"/>
    <x v="0"/>
    <d v="2015-01-01T00:00:00"/>
    <d v="2024-12-31T00:00:00"/>
    <d v="2016-06-17T00:00:00"/>
    <x v="1"/>
  </r>
  <r>
    <n v="10766"/>
    <s v="Paul"/>
    <s v="White"/>
    <s v="Not Hispanic, Latino/a, or Spanish Origin"/>
    <s v="English"/>
    <s v="BCBS of Missouri"/>
    <s v="573-820-5022"/>
    <s v="M"/>
    <x v="149"/>
    <x v="2"/>
    <x v="3"/>
    <x v="0"/>
    <d v="2024-12-12T00:00:00"/>
    <s v="Y"/>
    <s v="N"/>
    <s v="06/17/2016 00:00:00"/>
    <s v=""/>
    <s v=""/>
    <s v=""/>
    <s v=""/>
    <s v=""/>
    <s v=""/>
    <x v="1"/>
    <d v="2025-02-18T00:00:00"/>
    <n v="20649"/>
    <n v="56"/>
    <s v="55+"/>
    <s v="50 - 59"/>
    <x v="3"/>
    <x v="0"/>
    <x v="0"/>
    <x v="0"/>
    <d v="2015-01-01T00:00:00"/>
    <d v="2024-12-31T00:00:00"/>
    <d v="2016-06-17T00:00:00"/>
    <x v="1"/>
  </r>
  <r>
    <n v="10635"/>
    <s v="Vicki"/>
    <s v="White"/>
    <s v="Not Hispanic, Latino/a, or Spanish Origin"/>
    <s v="English"/>
    <s v="BCBS of Missouri"/>
    <s v="573-820-5972"/>
    <s v="M"/>
    <x v="150"/>
    <x v="1"/>
    <x v="0"/>
    <x v="0"/>
    <d v="2024-08-23T00:00:00"/>
    <s v="Y"/>
    <s v="N"/>
    <s v="06/17/2016 00:00:00"/>
    <s v=""/>
    <s v=""/>
    <s v=""/>
    <s v=""/>
    <s v=""/>
    <s v=""/>
    <x v="1"/>
    <d v="2025-02-18T00:00:00"/>
    <n v="27485"/>
    <n v="75"/>
    <s v="55+"/>
    <s v="70 - 79"/>
    <x v="5"/>
    <x v="0"/>
    <x v="0"/>
    <x v="0"/>
    <d v="2015-01-01T00:00:00"/>
    <d v="2024-12-31T00:00:00"/>
    <d v="2016-06-17T00:00:00"/>
    <x v="1"/>
  </r>
  <r>
    <n v="11497"/>
    <s v="Susan"/>
    <s v="White"/>
    <s v="Not Hispanic, Latino/a, or Spanish Origin"/>
    <s v="English"/>
    <s v="UHC Medicare Community Plan"/>
    <s v="573-820-1901"/>
    <s v="F"/>
    <x v="151"/>
    <x v="2"/>
    <x v="3"/>
    <x v="0"/>
    <d v="2024-10-22T00:00:00"/>
    <s v="Y"/>
    <s v="N"/>
    <s v="06/28/2016 00:00:00"/>
    <s v=""/>
    <s v=""/>
    <s v=""/>
    <s v=""/>
    <s v=""/>
    <s v=""/>
    <x v="0"/>
    <d v="2025-02-18T00:00:00"/>
    <n v="20110"/>
    <n v="55"/>
    <s v="55+"/>
    <s v="50 - 59"/>
    <x v="3"/>
    <x v="0"/>
    <x v="0"/>
    <x v="0"/>
    <d v="2015-01-01T00:00:00"/>
    <d v="2024-12-31T00:00:00"/>
    <d v="2016-06-28T00:00:00"/>
    <x v="1"/>
  </r>
  <r>
    <n v="11241"/>
    <s v="Thomas"/>
    <s v="White"/>
    <s v="Not Hispanic, Latino/a, or Spanish Origin"/>
    <s v="English"/>
    <s v="Humana Care Plan"/>
    <s v="573-820-5623"/>
    <s v="F"/>
    <x v="152"/>
    <x v="8"/>
    <x v="0"/>
    <x v="0"/>
    <d v="2024-06-27T00:00:00"/>
    <s v="Y"/>
    <s v="N"/>
    <s v="07/01/2016 00:00:00"/>
    <s v=""/>
    <s v=""/>
    <s v=""/>
    <s v=""/>
    <s v=""/>
    <s v=""/>
    <x v="0"/>
    <d v="2025-02-18T00:00:00"/>
    <n v="17810"/>
    <n v="48"/>
    <s v="54 and under"/>
    <s v="40 - 49"/>
    <x v="0"/>
    <x v="0"/>
    <x v="0"/>
    <x v="0"/>
    <d v="2015-01-01T00:00:00"/>
    <d v="2024-12-31T00:00:00"/>
    <d v="2016-07-01T00:00:00"/>
    <x v="1"/>
  </r>
  <r>
    <n v="11966"/>
    <s v="Stanley"/>
    <s v="White"/>
    <s v="Not Hispanic, Latino/a, or Spanish Origin"/>
    <s v="English"/>
    <s v="Medicare - WPS Part A"/>
    <s v="573-820-1821"/>
    <s v="F"/>
    <x v="153"/>
    <x v="10"/>
    <x v="3"/>
    <x v="0"/>
    <d v="2024-09-23T00:00:00"/>
    <s v="Y"/>
    <s v="N"/>
    <s v="07/26/2016 00:00:00"/>
    <s v=""/>
    <s v=""/>
    <s v=""/>
    <s v=""/>
    <s v=""/>
    <s v=""/>
    <x v="0"/>
    <d v="2025-02-18T00:00:00"/>
    <n v="24130"/>
    <n v="66"/>
    <s v="55+"/>
    <s v="60 - 69"/>
    <x v="4"/>
    <x v="0"/>
    <x v="0"/>
    <x v="0"/>
    <d v="2015-01-01T00:00:00"/>
    <d v="2024-12-31T00:00:00"/>
    <d v="2016-07-26T00:00:00"/>
    <x v="1"/>
  </r>
  <r>
    <n v="10576"/>
    <s v="William"/>
    <s v="White"/>
    <s v="Not Hispanic, Latino/a, or Spanish Origin"/>
    <s v="English"/>
    <s v="UHC Medicare Solutions"/>
    <s v="573-820-6398"/>
    <s v="F"/>
    <x v="154"/>
    <x v="10"/>
    <x v="3"/>
    <x v="0"/>
    <d v="2024-08-01T00:00:00"/>
    <s v="Y"/>
    <s v="N"/>
    <s v="07/27/2016 00:00:00"/>
    <s v=""/>
    <s v=""/>
    <s v=""/>
    <s v=""/>
    <s v=""/>
    <s v=""/>
    <x v="0"/>
    <d v="2025-02-18T00:00:00"/>
    <n v="27053"/>
    <n v="74"/>
    <s v="55+"/>
    <s v="70 - 79"/>
    <x v="5"/>
    <x v="0"/>
    <x v="0"/>
    <x v="0"/>
    <d v="2015-01-01T00:00:00"/>
    <d v="2024-12-31T00:00:00"/>
    <d v="2016-07-27T00:00:00"/>
    <x v="1"/>
  </r>
  <r>
    <n v="11964"/>
    <s v="Milford"/>
    <s v="White"/>
    <s v="Not Hispanic, Latino/a, or Spanish Origin"/>
    <s v="English"/>
    <s v="WELLCARE PREM MC ADV (PROF)"/>
    <s v="573-820-5123"/>
    <s v="M"/>
    <x v="155"/>
    <x v="3"/>
    <x v="3"/>
    <x v="0"/>
    <d v="2024-05-31T00:00:00"/>
    <s v="Y"/>
    <s v="N"/>
    <s v="07/28/2016 00:00:00"/>
    <s v=""/>
    <s v=""/>
    <s v=""/>
    <s v=""/>
    <s v=""/>
    <s v=""/>
    <x v="1"/>
    <d v="2025-02-18T00:00:00"/>
    <n v="19247"/>
    <n v="52"/>
    <s v="54 and under"/>
    <s v="50 - 59"/>
    <x v="1"/>
    <x v="0"/>
    <x v="0"/>
    <x v="0"/>
    <d v="2015-01-01T00:00:00"/>
    <d v="2024-12-31T00:00:00"/>
    <d v="2016-07-28T00:00:00"/>
    <x v="1"/>
  </r>
  <r>
    <n v="11314"/>
    <s v="Thomas"/>
    <s v="White"/>
    <s v="Not Hispanic, Latino/a, or Spanish Origin"/>
    <s v="English"/>
    <s v="Optum Medical Network"/>
    <s v="573-820-1731"/>
    <s v="F"/>
    <x v="156"/>
    <x v="1"/>
    <x v="1"/>
    <x v="0"/>
    <d v="2024-07-31T00:00:00"/>
    <s v="Y"/>
    <s v="N"/>
    <s v="08/02/2016 00:00:00"/>
    <s v=""/>
    <s v=""/>
    <s v=""/>
    <s v=""/>
    <s v=""/>
    <s v=""/>
    <x v="0"/>
    <d v="2025-02-18T00:00:00"/>
    <n v="27192"/>
    <n v="74"/>
    <s v="55+"/>
    <s v="70 - 79"/>
    <x v="5"/>
    <x v="0"/>
    <x v="0"/>
    <x v="0"/>
    <d v="2015-01-01T00:00:00"/>
    <d v="2024-12-31T00:00:00"/>
    <d v="2016-08-02T00:00:00"/>
    <x v="1"/>
  </r>
  <r>
    <n v="11780"/>
    <s v="Vera"/>
    <s v="White"/>
    <s v="Not Hispanic, Latino/a, or Spanish Origin"/>
    <s v="English"/>
    <s v="HEALTHY BLUE"/>
    <s v="573-820-5089"/>
    <s v="F"/>
    <x v="157"/>
    <x v="2"/>
    <x v="3"/>
    <x v="0"/>
    <d v="2024-12-10T00:00:00"/>
    <s v="Y"/>
    <s v="N"/>
    <s v="08/03/2016 00:00:00"/>
    <s v=""/>
    <s v=""/>
    <s v=""/>
    <s v=""/>
    <s v=""/>
    <s v=""/>
    <x v="0"/>
    <d v="2025-02-18T00:00:00"/>
    <n v="17164"/>
    <n v="47"/>
    <s v="54 and under"/>
    <s v="40 - 49"/>
    <x v="0"/>
    <x v="0"/>
    <x v="0"/>
    <x v="0"/>
    <d v="2015-01-01T00:00:00"/>
    <d v="2024-12-31T00:00:00"/>
    <d v="2016-08-03T00:00:00"/>
    <x v="1"/>
  </r>
  <r>
    <n v="10951"/>
    <s v="Susan"/>
    <s v="White"/>
    <s v="Not Hispanic, Latino/a, or Spanish Origin"/>
    <s v="English"/>
    <s v="United HealthCare of All States"/>
    <s v="573-820-2157"/>
    <s v="M"/>
    <x v="158"/>
    <x v="1"/>
    <x v="0"/>
    <x v="0"/>
    <d v="2024-06-04T00:00:00"/>
    <s v="Y"/>
    <s v="N"/>
    <s v="08/05/2016 00:00:00"/>
    <s v=""/>
    <s v=""/>
    <s v=""/>
    <s v=""/>
    <s v=""/>
    <s v=""/>
    <x v="1"/>
    <d v="2025-02-18T00:00:00"/>
    <n v="22710"/>
    <n v="62"/>
    <s v="55+"/>
    <s v="60 - 69"/>
    <x v="2"/>
    <x v="0"/>
    <x v="0"/>
    <x v="0"/>
    <d v="2015-01-01T00:00:00"/>
    <d v="2024-12-31T00:00:00"/>
    <d v="2016-08-05T00:00:00"/>
    <x v="1"/>
  </r>
  <r>
    <n v="12257"/>
    <s v="Sandra"/>
    <s v="White"/>
    <s v="Not Hispanic, Latino/a, or Spanish Origin"/>
    <s v="English"/>
    <s v="Aetna Health Plans"/>
    <s v="573-820-1762"/>
    <s v="M"/>
    <x v="159"/>
    <x v="1"/>
    <x v="1"/>
    <x v="0"/>
    <d v="2024-12-02T00:00:00"/>
    <s v="Y"/>
    <s v="N"/>
    <s v="08/11/2016 00:00:00"/>
    <s v=""/>
    <s v=""/>
    <s v=""/>
    <s v=""/>
    <s v=""/>
    <s v=""/>
    <x v="1"/>
    <d v="2025-02-18T00:00:00"/>
    <n v="24767"/>
    <n v="67"/>
    <s v="55+"/>
    <s v="60 - 69"/>
    <x v="4"/>
    <x v="0"/>
    <x v="0"/>
    <x v="0"/>
    <d v="2015-01-01T00:00:00"/>
    <d v="2024-12-31T00:00:00"/>
    <d v="2016-08-11T00:00:00"/>
    <x v="1"/>
  </r>
  <r>
    <n v="10131"/>
    <s v="Stanley"/>
    <s v="White"/>
    <s v="Not Hispanic, Latino/a, or Spanish Origin"/>
    <s v="English"/>
    <s v="Humana Care Plan"/>
    <s v="573-820-4018"/>
    <s v="M"/>
    <x v="160"/>
    <x v="1"/>
    <x v="1"/>
    <x v="0"/>
    <d v="2024-12-03T00:00:00"/>
    <s v="Y"/>
    <s v="N"/>
    <s v="08/16/2016 00:00:00"/>
    <s v=""/>
    <s v=""/>
    <s v=""/>
    <s v=""/>
    <s v=""/>
    <s v=""/>
    <x v="1"/>
    <d v="2025-02-18T00:00:00"/>
    <n v="23584"/>
    <n v="64"/>
    <s v="55+"/>
    <s v="60 - 69"/>
    <x v="2"/>
    <x v="0"/>
    <x v="0"/>
    <x v="0"/>
    <d v="2015-01-01T00:00:00"/>
    <d v="2024-12-31T00:00:00"/>
    <d v="2016-08-16T00:00:00"/>
    <x v="1"/>
  </r>
  <r>
    <n v="10520"/>
    <s v="Tonya"/>
    <s v="White"/>
    <s v="Not Hispanic, Latino/a, or Spanish Origin"/>
    <s v="English"/>
    <s v="Aetna Health Plans"/>
    <s v="573-820-1830"/>
    <s v="M"/>
    <x v="161"/>
    <x v="1"/>
    <x v="1"/>
    <x v="0"/>
    <d v="2024-12-17T00:00:00"/>
    <s v="Y"/>
    <s v="N"/>
    <s v="08/17/2016 00:00:00"/>
    <s v=""/>
    <s v=""/>
    <s v=""/>
    <s v=""/>
    <s v=""/>
    <s v=""/>
    <x v="1"/>
    <d v="2025-02-18T00:00:00"/>
    <n v="17489"/>
    <n v="47"/>
    <s v="54 and under"/>
    <s v="40 - 49"/>
    <x v="0"/>
    <x v="0"/>
    <x v="0"/>
    <x v="0"/>
    <d v="2015-01-01T00:00:00"/>
    <d v="2024-12-31T00:00:00"/>
    <d v="2016-08-17T00:00:00"/>
    <x v="1"/>
  </r>
  <r>
    <n v="11639"/>
    <s v="Thomas"/>
    <s v="White"/>
    <s v="Not Hispanic, Latino/a, or Spanish Origin"/>
    <s v="English"/>
    <s v="Medicare  NGS Part A"/>
    <s v="573-820-1727"/>
    <s v="F"/>
    <x v="162"/>
    <x v="1"/>
    <x v="0"/>
    <x v="0"/>
    <d v="2024-10-21T00:00:00"/>
    <s v="Y"/>
    <s v="N"/>
    <s v="08/17/2016 00:00:00"/>
    <s v=""/>
    <s v=""/>
    <s v=""/>
    <s v=""/>
    <s v=""/>
    <s v=""/>
    <x v="0"/>
    <d v="2025-02-18T00:00:00"/>
    <n v="19984"/>
    <n v="54"/>
    <s v="54 and under"/>
    <s v="50 - 59"/>
    <x v="1"/>
    <x v="0"/>
    <x v="0"/>
    <x v="0"/>
    <d v="2015-01-01T00:00:00"/>
    <d v="2024-12-31T00:00:00"/>
    <d v="2016-08-17T00:00:00"/>
    <x v="1"/>
  </r>
  <r>
    <n v="11090"/>
    <s v="Tim"/>
    <s v="White"/>
    <s v="Not Hispanic, Latino/a, or Spanish Origin"/>
    <s v="English"/>
    <s v="INTERNATIONAL BENEFITS ADMINISTRATOR"/>
    <s v="573-820-1916"/>
    <s v="F"/>
    <x v="163"/>
    <x v="2"/>
    <x v="0"/>
    <x v="0"/>
    <d v="2024-11-04T00:00:00"/>
    <s v="Y"/>
    <s v="N"/>
    <s v="08/24/2016 00:00:00"/>
    <s v=""/>
    <s v=""/>
    <s v=""/>
    <s v=""/>
    <s v=""/>
    <s v=""/>
    <x v="0"/>
    <d v="2025-02-18T00:00:00"/>
    <n v="26612"/>
    <n v="72"/>
    <s v="55+"/>
    <s v="70 - 79"/>
    <x v="5"/>
    <x v="0"/>
    <x v="0"/>
    <x v="0"/>
    <d v="2015-01-01T00:00:00"/>
    <d v="2024-12-31T00:00:00"/>
    <d v="2016-08-24T00:00:00"/>
    <x v="1"/>
  </r>
  <r>
    <n v="10959"/>
    <s v="Dennice"/>
    <s v="White"/>
    <s v="Not Hispanic, Latino/a, or Spanish Origin"/>
    <s v="English"/>
    <s v="UHC DUAL COMPLETE (PPO)"/>
    <s v="573-820-1011"/>
    <s v="M"/>
    <x v="164"/>
    <x v="1"/>
    <x v="0"/>
    <x v="1"/>
    <d v="2024-01-30T00:00:00"/>
    <s v="N"/>
    <s v="Y"/>
    <s v="08/25/2016 00:00:00"/>
    <s v=""/>
    <s v=""/>
    <s v=""/>
    <s v=""/>
    <s v=""/>
    <s v=""/>
    <x v="1"/>
    <d v="2025-02-18T00:00:00"/>
    <n v="26903"/>
    <n v="73"/>
    <s v="55+"/>
    <s v="70 - 79"/>
    <x v="5"/>
    <x v="0"/>
    <x v="0"/>
    <x v="0"/>
    <d v="2015-01-01T00:00:00"/>
    <d v="2024-12-31T00:00:00"/>
    <d v="2016-08-25T00:00:00"/>
    <x v="1"/>
  </r>
  <r>
    <n v="10817"/>
    <s v="Virginia"/>
    <s v="White"/>
    <s v="Not Hispanic, Latino/a, or Spanish Origin"/>
    <s v="English"/>
    <s v="BCBS of Missouri"/>
    <s v="573-820-6326"/>
    <s v="F"/>
    <x v="165"/>
    <x v="2"/>
    <x v="3"/>
    <x v="0"/>
    <d v="2024-10-11T00:00:00"/>
    <s v="Y"/>
    <s v="N"/>
    <s v="09/09/2016 00:00:00"/>
    <s v=""/>
    <s v=""/>
    <s v=""/>
    <s v=""/>
    <s v=""/>
    <s v=""/>
    <x v="0"/>
    <d v="2025-02-18T00:00:00"/>
    <n v="19948"/>
    <n v="54"/>
    <s v="54 and under"/>
    <s v="50 - 59"/>
    <x v="1"/>
    <x v="0"/>
    <x v="0"/>
    <x v="0"/>
    <d v="2015-01-01T00:00:00"/>
    <d v="2024-12-31T00:00:00"/>
    <d v="2016-09-09T00:00:00"/>
    <x v="1"/>
  </r>
  <r>
    <n v="10107"/>
    <s v="Shannon"/>
    <s v="White"/>
    <s v="Not Hispanic, Latino/a, or Spanish Origin"/>
    <s v="English"/>
    <s v="Medicare  NGS Part A"/>
    <s v="573-820-1836"/>
    <s v="F"/>
    <x v="166"/>
    <x v="1"/>
    <x v="0"/>
    <x v="0"/>
    <d v="2024-11-14T00:00:00"/>
    <s v="Y"/>
    <s v="N"/>
    <s v="09/19/2016 00:00:00"/>
    <s v=""/>
    <s v=""/>
    <s v=""/>
    <s v=""/>
    <s v=""/>
    <s v=""/>
    <x v="0"/>
    <d v="2025-02-18T00:00:00"/>
    <n v="18074"/>
    <n v="49"/>
    <s v="54 and under"/>
    <s v="40 - 49"/>
    <x v="0"/>
    <x v="0"/>
    <x v="0"/>
    <x v="0"/>
    <d v="2015-01-01T00:00:00"/>
    <d v="2024-12-31T00:00:00"/>
    <d v="2016-09-19T00:00:00"/>
    <x v="1"/>
  </r>
  <r>
    <n v="10916"/>
    <s v="Rainey"/>
    <s v="White"/>
    <s v="Not Hispanic, Latino/a, or Spanish Origin"/>
    <s v="English"/>
    <s v="BCBS of Missouri"/>
    <s v="573-820-5807"/>
    <s v="F"/>
    <x v="167"/>
    <x v="14"/>
    <x v="0"/>
    <x v="0"/>
    <d v="2024-04-10T00:00:00"/>
    <s v="Y"/>
    <s v="N"/>
    <s v="09/21/2016 00:00:00"/>
    <s v=""/>
    <s v=""/>
    <s v=""/>
    <s v=""/>
    <s v=""/>
    <s v=""/>
    <x v="0"/>
    <d v="2025-02-18T00:00:00"/>
    <n v="23072"/>
    <n v="63"/>
    <s v="55+"/>
    <s v="60 - 69"/>
    <x v="2"/>
    <x v="0"/>
    <x v="0"/>
    <x v="0"/>
    <d v="2015-01-01T00:00:00"/>
    <d v="2024-12-31T00:00:00"/>
    <d v="2016-09-21T00:00:00"/>
    <x v="1"/>
  </r>
  <r>
    <n v="10586"/>
    <s v="William"/>
    <s v="White"/>
    <s v="Not Hispanic, Latino/a, or Spanish Origin"/>
    <s v="English"/>
    <s v="Healthlink PPO"/>
    <s v="573-820-1127"/>
    <s v="F"/>
    <x v="168"/>
    <x v="2"/>
    <x v="3"/>
    <x v="0"/>
    <d v="2024-10-03T00:00:00"/>
    <s v="Y"/>
    <s v="N"/>
    <s v="09/23/2016 00:00:00"/>
    <s v=""/>
    <s v=""/>
    <s v="02/26/2023 00:00:00"/>
    <s v="Negative"/>
    <s v=""/>
    <s v=""/>
    <x v="0"/>
    <d v="2025-02-18T00:00:00"/>
    <n v="21214"/>
    <n v="58"/>
    <s v="55+"/>
    <s v="50 - 59"/>
    <x v="3"/>
    <x v="0"/>
    <x v="0"/>
    <x v="0"/>
    <d v="2015-01-01T00:00:00"/>
    <d v="2024-12-31T00:00:00"/>
    <d v="2016-09-23T00:00:00"/>
    <x v="1"/>
  </r>
  <r>
    <n v="11362"/>
    <s v="Sherry"/>
    <s v="White"/>
    <s v="Not Hispanic, Latino/a, or Spanish Origin"/>
    <s v="English"/>
    <s v="UHC Medicare National Network"/>
    <s v="573-820-2022"/>
    <s v="F"/>
    <x v="169"/>
    <x v="12"/>
    <x v="3"/>
    <x v="0"/>
    <d v="2024-08-08T00:00:00"/>
    <s v="Y"/>
    <s v="N"/>
    <s v="09/23/2016 00:00:00"/>
    <s v=""/>
    <s v=""/>
    <s v=""/>
    <s v=""/>
    <s v=""/>
    <s v=""/>
    <x v="0"/>
    <d v="2025-02-18T00:00:00"/>
    <n v="27073"/>
    <n v="74"/>
    <s v="55+"/>
    <s v="70 - 79"/>
    <x v="5"/>
    <x v="0"/>
    <x v="0"/>
    <x v="0"/>
    <d v="2015-01-01T00:00:00"/>
    <d v="2024-12-31T00:00:00"/>
    <d v="2016-09-23T00:00:00"/>
    <x v="1"/>
  </r>
  <r>
    <n v="10636"/>
    <s v="Tina"/>
    <s v="White"/>
    <s v="Not Hispanic, Latino/a, or Spanish Origin"/>
    <s v="English"/>
    <s v="UHC Medicare Community Plan"/>
    <s v="573-820-5079"/>
    <s v="F"/>
    <x v="170"/>
    <x v="2"/>
    <x v="3"/>
    <x v="0"/>
    <d v="2024-12-03T00:00:00"/>
    <s v="Y"/>
    <s v="N"/>
    <s v="09/26/2016 00:00:00"/>
    <s v=""/>
    <s v=""/>
    <s v=""/>
    <s v=""/>
    <s v=""/>
    <s v=""/>
    <x v="0"/>
    <d v="2025-02-18T00:00:00"/>
    <n v="23064"/>
    <n v="63"/>
    <s v="55+"/>
    <s v="60 - 69"/>
    <x v="2"/>
    <x v="0"/>
    <x v="0"/>
    <x v="0"/>
    <d v="2015-01-01T00:00:00"/>
    <d v="2024-12-31T00:00:00"/>
    <d v="2016-09-26T00:00:00"/>
    <x v="1"/>
  </r>
  <r>
    <n v="10621"/>
    <s v="Miranda"/>
    <s v="White"/>
    <s v="Not Hispanic, Latino/a, or Spanish Origin"/>
    <s v="English"/>
    <s v="Medicare  NGS Part A"/>
    <s v="573-820-4908"/>
    <s v="M"/>
    <x v="171"/>
    <x v="0"/>
    <x v="6"/>
    <x v="0"/>
    <d v="2024-12-24T00:00:00"/>
    <s v="Y"/>
    <s v="N"/>
    <s v="09/26/2016 00:00:00"/>
    <s v=""/>
    <s v=""/>
    <s v=""/>
    <s v=""/>
    <s v=""/>
    <s v=""/>
    <x v="1"/>
    <d v="2025-02-18T00:00:00"/>
    <n v="25795"/>
    <n v="70"/>
    <s v="55+"/>
    <s v="70 - 79"/>
    <x v="5"/>
    <x v="0"/>
    <x v="0"/>
    <x v="0"/>
    <d v="2015-01-01T00:00:00"/>
    <d v="2024-12-31T00:00:00"/>
    <d v="2016-09-26T00:00:00"/>
    <x v="1"/>
  </r>
  <r>
    <n v="11244"/>
    <s v="Tommie"/>
    <s v="White"/>
    <s v="Another Hispanic, Latino/a, or Spanish Origin"/>
    <s v="English"/>
    <s v="BCBS of Missouri"/>
    <s v="573-820-1828"/>
    <s v="F"/>
    <x v="172"/>
    <x v="9"/>
    <x v="5"/>
    <x v="0"/>
    <d v="2024-12-31T00:00:00"/>
    <s v="Y"/>
    <s v="N"/>
    <s v="10/05/2016 00:00:00"/>
    <s v=""/>
    <s v=""/>
    <s v=""/>
    <s v=""/>
    <s v=""/>
    <s v=""/>
    <x v="0"/>
    <d v="2025-02-18T00:00:00"/>
    <n v="19274"/>
    <n v="52"/>
    <s v="54 and under"/>
    <s v="50 - 59"/>
    <x v="1"/>
    <x v="0"/>
    <x v="2"/>
    <x v="0"/>
    <d v="2015-01-01T00:00:00"/>
    <d v="2024-12-31T00:00:00"/>
    <d v="2016-10-05T00:00:00"/>
    <x v="1"/>
  </r>
  <r>
    <n v="10598"/>
    <s v="William"/>
    <s v="White"/>
    <s v="Not Hispanic, Latino/a, or Spanish Origin"/>
    <s v="English"/>
    <s v="Medicare  NGS Part A"/>
    <s v="573-820-5982"/>
    <s v="F"/>
    <x v="173"/>
    <x v="1"/>
    <x v="0"/>
    <x v="0"/>
    <d v="2024-11-22T00:00:00"/>
    <s v="Y"/>
    <s v="N"/>
    <s v="10/10/2016 00:00:00"/>
    <s v=""/>
    <s v=""/>
    <s v=""/>
    <s v=""/>
    <s v=""/>
    <s v=""/>
    <x v="0"/>
    <d v="2025-02-18T00:00:00"/>
    <n v="19340"/>
    <n v="52"/>
    <s v="54 and under"/>
    <s v="50 - 59"/>
    <x v="1"/>
    <x v="0"/>
    <x v="0"/>
    <x v="0"/>
    <d v="2015-01-01T00:00:00"/>
    <d v="2024-12-31T00:00:00"/>
    <d v="2016-10-10T00:00:00"/>
    <x v="1"/>
  </r>
  <r>
    <n v="10252"/>
    <s v="Victoria"/>
    <s v="White"/>
    <s v="Not Hispanic, Latino/a, or Spanish Origin"/>
    <s v="English"/>
    <s v="Medicare  NGS Part A"/>
    <s v="573-820-5976"/>
    <s v="F"/>
    <x v="174"/>
    <x v="1"/>
    <x v="0"/>
    <x v="0"/>
    <d v="2024-12-30T00:00:00"/>
    <s v="Y"/>
    <s v="N"/>
    <s v="10/10/2016 00:00:00"/>
    <s v=""/>
    <s v=""/>
    <s v=""/>
    <s v=""/>
    <s v=""/>
    <s v=""/>
    <x v="0"/>
    <d v="2025-02-18T00:00:00"/>
    <n v="23646"/>
    <n v="64"/>
    <s v="55+"/>
    <s v="60 - 69"/>
    <x v="2"/>
    <x v="0"/>
    <x v="0"/>
    <x v="0"/>
    <d v="2015-01-01T00:00:00"/>
    <d v="2024-12-31T00:00:00"/>
    <d v="2016-10-10T00:00:00"/>
    <x v="1"/>
  </r>
  <r>
    <n v="10921"/>
    <s v="Valerie"/>
    <s v="White"/>
    <s v="Not Hispanic, Latino/a, or Spanish Origin"/>
    <s v="English"/>
    <s v="AARP Medicare Complete"/>
    <s v="573-820-5999"/>
    <s v="M"/>
    <x v="175"/>
    <x v="10"/>
    <x v="0"/>
    <x v="0"/>
    <d v="2024-12-05T00:00:00"/>
    <s v="Y"/>
    <s v="N"/>
    <s v="10/12/2016 00:00:00"/>
    <s v=""/>
    <s v=""/>
    <s v=""/>
    <s v=""/>
    <s v=""/>
    <s v=""/>
    <x v="1"/>
    <d v="2025-02-18T00:00:00"/>
    <n v="16917"/>
    <n v="46"/>
    <s v="54 and under"/>
    <s v="40 - 49"/>
    <x v="0"/>
    <x v="0"/>
    <x v="0"/>
    <x v="0"/>
    <d v="2015-01-01T00:00:00"/>
    <d v="2024-12-31T00:00:00"/>
    <d v="2016-10-12T00:00:00"/>
    <x v="1"/>
  </r>
  <r>
    <n v="10207"/>
    <s v="Trent"/>
    <s v="White"/>
    <s v="Not Hispanic, Latino/a, or Spanish Origin"/>
    <s v="English"/>
    <s v="Medicaid of Missouri"/>
    <s v="573-820-5970"/>
    <s v="M"/>
    <x v="176"/>
    <x v="1"/>
    <x v="0"/>
    <x v="0"/>
    <d v="2024-12-04T00:00:00"/>
    <s v="Y"/>
    <s v="N"/>
    <s v="10/12/2016 00:00:00"/>
    <s v=""/>
    <s v=""/>
    <s v=""/>
    <s v=""/>
    <s v=""/>
    <s v=""/>
    <x v="1"/>
    <d v="2025-02-18T00:00:00"/>
    <n v="20794"/>
    <n v="56"/>
    <s v="55+"/>
    <s v="50 - 59"/>
    <x v="3"/>
    <x v="0"/>
    <x v="0"/>
    <x v="0"/>
    <d v="2015-01-01T00:00:00"/>
    <d v="2024-12-31T00:00:00"/>
    <d v="2016-10-12T00:00:00"/>
    <x v="1"/>
  </r>
  <r>
    <n v="10091"/>
    <s v="Travis"/>
    <s v="White"/>
    <s v="Not Hispanic, Latino/a, or Spanish Origin"/>
    <s v="English"/>
    <s v="Humana Care Plan"/>
    <s v="573-820-1423"/>
    <s v="M"/>
    <x v="177"/>
    <x v="1"/>
    <x v="0"/>
    <x v="0"/>
    <d v="2024-04-04T00:00:00"/>
    <s v="Y"/>
    <s v="N"/>
    <s v="10/12/2016 00:00:00"/>
    <s v=""/>
    <s v=""/>
    <s v="08/15/2024 00:00:00"/>
    <s v="Negative"/>
    <s v=""/>
    <s v=""/>
    <x v="1"/>
    <d v="2025-02-18T00:00:00"/>
    <n v="21048"/>
    <n v="57"/>
    <s v="55+"/>
    <s v="50 - 59"/>
    <x v="3"/>
    <x v="0"/>
    <x v="0"/>
    <x v="0"/>
    <d v="2015-01-01T00:00:00"/>
    <d v="2024-12-31T00:00:00"/>
    <d v="2016-10-12T00:00:00"/>
    <x v="1"/>
  </r>
  <r>
    <n v="11459"/>
    <s v="Tuesday"/>
    <s v="White"/>
    <s v="Not Hispanic, Latino/a, or Spanish Origin"/>
    <s v="English"/>
    <s v="Medicare - WPS Part A"/>
    <s v="573-820-6325"/>
    <s v="F"/>
    <x v="178"/>
    <x v="2"/>
    <x v="3"/>
    <x v="0"/>
    <d v="2024-09-19T00:00:00"/>
    <s v="Y"/>
    <s v="N"/>
    <s v="10/12/2016 00:00:00"/>
    <s v=""/>
    <s v=""/>
    <s v=""/>
    <s v=""/>
    <s v=""/>
    <s v=""/>
    <x v="0"/>
    <d v="2025-02-18T00:00:00"/>
    <n v="22056"/>
    <n v="60"/>
    <s v="55+"/>
    <s v="60 - 69"/>
    <x v="2"/>
    <x v="0"/>
    <x v="0"/>
    <x v="0"/>
    <d v="2015-01-01T00:00:00"/>
    <d v="2024-12-31T00:00:00"/>
    <d v="2016-10-12T00:00:00"/>
    <x v="1"/>
  </r>
  <r>
    <n v="11110"/>
    <s v="Theresa"/>
    <s v="White"/>
    <s v="Not Hispanic, Latino/a, or Spanish Origin"/>
    <s v="English"/>
    <s v="BCBS of Missouri"/>
    <s v="573-820-5961"/>
    <s v="M"/>
    <x v="179"/>
    <x v="1"/>
    <x v="0"/>
    <x v="0"/>
    <d v="2024-12-23T00:00:00"/>
    <s v="Y"/>
    <s v="N"/>
    <s v="10/12/2016 00:00:00"/>
    <s v=""/>
    <s v=""/>
    <s v=""/>
    <s v=""/>
    <s v=""/>
    <s v=""/>
    <x v="1"/>
    <d v="2025-02-18T00:00:00"/>
    <n v="22924"/>
    <n v="62"/>
    <s v="55+"/>
    <s v="60 - 69"/>
    <x v="2"/>
    <x v="0"/>
    <x v="0"/>
    <x v="0"/>
    <d v="2015-01-01T00:00:00"/>
    <d v="2024-12-31T00:00:00"/>
    <d v="2016-10-12T00:00:00"/>
    <x v="1"/>
  </r>
  <r>
    <n v="10317"/>
    <s v="Shannon"/>
    <s v="White"/>
    <s v="Not Hispanic, Latino/a, or Spanish Origin"/>
    <s v="English"/>
    <s v="BCBS of Missouri"/>
    <s v="573-820-6311"/>
    <s v="M"/>
    <x v="180"/>
    <x v="2"/>
    <x v="3"/>
    <x v="0"/>
    <d v="2024-09-05T00:00:00"/>
    <s v="Y"/>
    <s v="N"/>
    <s v="10/12/2016 00:00:00"/>
    <s v=""/>
    <s v=""/>
    <s v=""/>
    <s v=""/>
    <s v=""/>
    <s v=""/>
    <x v="1"/>
    <d v="2025-02-18T00:00:00"/>
    <n v="26265"/>
    <n v="71"/>
    <s v="55+"/>
    <s v="70 - 79"/>
    <x v="5"/>
    <x v="0"/>
    <x v="0"/>
    <x v="0"/>
    <d v="2015-01-01T00:00:00"/>
    <d v="2024-12-31T00:00:00"/>
    <d v="2016-10-12T00:00:00"/>
    <x v="1"/>
  </r>
  <r>
    <n v="10328"/>
    <s v="Robert"/>
    <s v="White"/>
    <s v="Not Hispanic, Latino/a, or Spanish Origin"/>
    <s v="English"/>
    <s v="Medicare  NGS Part A"/>
    <s v="573-820-5952"/>
    <s v="M"/>
    <x v="181"/>
    <x v="1"/>
    <x v="0"/>
    <x v="0"/>
    <d v="2024-12-17T00:00:00"/>
    <s v="Y"/>
    <s v="N"/>
    <s v="10/13/2016 00:00:00"/>
    <s v=""/>
    <s v=""/>
    <s v=""/>
    <s v=""/>
    <s v=""/>
    <s v=""/>
    <x v="1"/>
    <d v="2025-02-18T00:00:00"/>
    <n v="20374"/>
    <n v="55"/>
    <s v="55+"/>
    <s v="50 - 59"/>
    <x v="3"/>
    <x v="0"/>
    <x v="0"/>
    <x v="0"/>
    <d v="2015-01-01T00:00:00"/>
    <d v="2024-12-31T00:00:00"/>
    <d v="2016-10-13T00:00:00"/>
    <x v="1"/>
  </r>
  <r>
    <n v="10322"/>
    <s v="Terry"/>
    <s v="White"/>
    <s v="Not Hispanic, Latino/a, or Spanish Origin"/>
    <s v="English"/>
    <s v="Ambetter"/>
    <s v="573-820-5787"/>
    <s v="M"/>
    <x v="182"/>
    <x v="2"/>
    <x v="0"/>
    <x v="0"/>
    <d v="2024-10-24T00:00:00"/>
    <s v="Y"/>
    <s v="N"/>
    <s v="10/17/2016 00:00:00"/>
    <s v=""/>
    <s v=""/>
    <s v=""/>
    <s v=""/>
    <s v=""/>
    <s v=""/>
    <x v="1"/>
    <d v="2025-02-18T00:00:00"/>
    <n v="18044"/>
    <n v="49"/>
    <s v="54 and under"/>
    <s v="40 - 49"/>
    <x v="0"/>
    <x v="0"/>
    <x v="0"/>
    <x v="0"/>
    <d v="2015-01-01T00:00:00"/>
    <d v="2024-12-31T00:00:00"/>
    <d v="2016-10-17T00:00:00"/>
    <x v="1"/>
  </r>
  <r>
    <n v="10474"/>
    <s v="Vicki"/>
    <s v="White"/>
    <s v="Not Hispanic, Latino/a, or Spanish Origin"/>
    <s v="English"/>
    <s v="BCBS of Missouri"/>
    <s v="573-820-1806"/>
    <s v="M"/>
    <x v="183"/>
    <x v="8"/>
    <x v="0"/>
    <x v="0"/>
    <d v="2024-12-03T00:00:00"/>
    <s v="Y"/>
    <s v="N"/>
    <s v="10/20/2016 00:00:00"/>
    <s v=""/>
    <s v=""/>
    <s v=""/>
    <s v=""/>
    <s v=""/>
    <s v=""/>
    <x v="1"/>
    <d v="2025-02-18T00:00:00"/>
    <n v="23088"/>
    <n v="63"/>
    <s v="55+"/>
    <s v="60 - 69"/>
    <x v="2"/>
    <x v="0"/>
    <x v="0"/>
    <x v="0"/>
    <d v="2015-01-01T00:00:00"/>
    <d v="2024-12-31T00:00:00"/>
    <d v="2016-10-20T00:00:00"/>
    <x v="1"/>
  </r>
  <r>
    <n v="10730"/>
    <s v="Trina"/>
    <s v="White"/>
    <s v="Not Hispanic, Latino/a, or Spanish Origin"/>
    <s v="English"/>
    <s v="BCBS of Missouri"/>
    <s v="573-820-1682"/>
    <s v="F"/>
    <x v="184"/>
    <x v="0"/>
    <x v="0"/>
    <x v="0"/>
    <d v="2024-10-25T00:00:00"/>
    <s v="Y"/>
    <s v="N"/>
    <s v="10/21/2016 00:00:00"/>
    <s v=""/>
    <s v=""/>
    <s v=""/>
    <s v=""/>
    <s v=""/>
    <s v=""/>
    <x v="0"/>
    <d v="2025-02-18T00:00:00"/>
    <n v="23615"/>
    <n v="64"/>
    <s v="55+"/>
    <s v="60 - 69"/>
    <x v="2"/>
    <x v="0"/>
    <x v="0"/>
    <x v="0"/>
    <d v="2015-01-01T00:00:00"/>
    <d v="2024-12-31T00:00:00"/>
    <d v="2016-10-21T00:00:00"/>
    <x v="1"/>
  </r>
  <r>
    <n v="14632"/>
    <s v="ROBERT"/>
    <s v="White"/>
    <s v="Not Hispanic, Latino/a, or Spanish Origin"/>
    <s v="English"/>
    <s v="Optum Medical Network"/>
    <s v="573-820-2938"/>
    <s v="F"/>
    <x v="185"/>
    <x v="15"/>
    <x v="1"/>
    <x v="0"/>
    <d v="2024-05-03T00:00:00"/>
    <s v="Y"/>
    <s v="N"/>
    <s v="11/01/2016 00:00:00"/>
    <s v=""/>
    <s v=""/>
    <s v=""/>
    <s v=""/>
    <s v=""/>
    <s v=""/>
    <x v="0"/>
    <d v="2025-02-18T00:00:00"/>
    <n v="19906"/>
    <n v="54"/>
    <s v="54 and under"/>
    <s v="50 - 59"/>
    <x v="1"/>
    <x v="0"/>
    <x v="0"/>
    <x v="0"/>
    <d v="2015-01-01T00:00:00"/>
    <d v="2024-12-31T00:00:00"/>
    <d v="2016-11-01T00:00:00"/>
    <x v="1"/>
  </r>
  <r>
    <n v="10734"/>
    <s v="Todd"/>
    <s v="White"/>
    <s v="Not Hispanic, Latino/a, or Spanish Origin"/>
    <s v="English"/>
    <s v="BCBS of Missouri"/>
    <s v="573-820-1133"/>
    <s v="F"/>
    <x v="186"/>
    <x v="2"/>
    <x v="3"/>
    <x v="0"/>
    <d v="2024-10-22T00:00:00"/>
    <s v="Y"/>
    <s v="N"/>
    <s v="11/18/2016 00:00:00"/>
    <s v=""/>
    <s v=""/>
    <s v="05/03/2022 00:00:00"/>
    <s v="Negative"/>
    <s v=""/>
    <s v=""/>
    <x v="0"/>
    <d v="2025-02-18T00:00:00"/>
    <n v="17968"/>
    <n v="49"/>
    <s v="54 and under"/>
    <s v="40 - 49"/>
    <x v="0"/>
    <x v="0"/>
    <x v="0"/>
    <x v="0"/>
    <d v="2015-01-01T00:00:00"/>
    <d v="2024-12-31T00:00:00"/>
    <d v="2016-11-18T00:00:00"/>
    <x v="1"/>
  </r>
  <r>
    <n v="10705"/>
    <s v="Ronald"/>
    <s v="White"/>
    <s v="Not Hispanic, Latino/a, or Spanish Origin"/>
    <s v="English"/>
    <s v="UHC DUAL COMPLETE (PPO)"/>
    <s v="573-820-1860"/>
    <s v="F"/>
    <x v="187"/>
    <x v="9"/>
    <x v="3"/>
    <x v="0"/>
    <d v="2024-11-27T00:00:00"/>
    <s v="Y"/>
    <s v="N"/>
    <s v="11/28/2016 00:00:00"/>
    <s v=""/>
    <s v=""/>
    <s v=""/>
    <s v=""/>
    <s v=""/>
    <s v=""/>
    <x v="0"/>
    <d v="2025-02-18T00:00:00"/>
    <n v="20017"/>
    <n v="54"/>
    <s v="54 and under"/>
    <s v="50 - 59"/>
    <x v="1"/>
    <x v="0"/>
    <x v="0"/>
    <x v="0"/>
    <d v="2015-01-01T00:00:00"/>
    <d v="2024-12-31T00:00:00"/>
    <d v="2016-11-28T00:00:00"/>
    <x v="1"/>
  </r>
  <r>
    <n v="11255"/>
    <s v="Teresa"/>
    <s v="White"/>
    <s v="Not Hispanic, Latino/a, or Spanish Origin"/>
    <s v="English"/>
    <s v="BCBS of Missouri"/>
    <s v="573-820-2042"/>
    <s v="F"/>
    <x v="188"/>
    <x v="8"/>
    <x v="1"/>
    <x v="0"/>
    <d v="2024-10-15T00:00:00"/>
    <s v="Y"/>
    <s v="N"/>
    <s v="12/05/2016 00:00:00"/>
    <s v=""/>
    <s v=""/>
    <s v=""/>
    <s v=""/>
    <s v=""/>
    <s v=""/>
    <x v="0"/>
    <d v="2025-02-18T00:00:00"/>
    <n v="26076"/>
    <n v="71"/>
    <s v="55+"/>
    <s v="70 - 79"/>
    <x v="5"/>
    <x v="0"/>
    <x v="0"/>
    <x v="0"/>
    <d v="2015-01-01T00:00:00"/>
    <d v="2024-12-31T00:00:00"/>
    <d v="2016-12-05T00:00:00"/>
    <x v="1"/>
  </r>
  <r>
    <n v="11159"/>
    <s v="Tina"/>
    <s v="White"/>
    <s v="Not Hispanic, Latino/a, or Spanish Origin"/>
    <s v="English"/>
    <s v="Medicare - WPS Part A"/>
    <s v="573-820-2038"/>
    <s v="F"/>
    <x v="189"/>
    <x v="2"/>
    <x v="3"/>
    <x v="0"/>
    <d v="2024-04-18T00:00:00"/>
    <s v="Y"/>
    <s v="N"/>
    <s v="12/23/2016 00:00:00"/>
    <s v=""/>
    <s v=""/>
    <s v=""/>
    <s v=""/>
    <s v=""/>
    <s v=""/>
    <x v="0"/>
    <d v="2025-02-18T00:00:00"/>
    <n v="23406"/>
    <n v="64"/>
    <s v="55+"/>
    <s v="60 - 69"/>
    <x v="2"/>
    <x v="0"/>
    <x v="0"/>
    <x v="0"/>
    <d v="2015-01-01T00:00:00"/>
    <d v="2024-12-31T00:00:00"/>
    <d v="2016-12-23T00:00:00"/>
    <x v="1"/>
  </r>
  <r>
    <n v="14112"/>
    <s v="Richard"/>
    <s v="White"/>
    <s v="Not Hispanic, Latino/a, or Spanish Origin"/>
    <s v="English"/>
    <s v="UHC Medicare National Network"/>
    <s v="573-820-2619"/>
    <s v="F"/>
    <x v="190"/>
    <x v="4"/>
    <x v="1"/>
    <x v="0"/>
    <d v="2024-10-18T00:00:00"/>
    <s v="Y"/>
    <s v="N"/>
    <s v="01/01/2017 00:00:00"/>
    <s v=""/>
    <s v=""/>
    <s v=""/>
    <s v=""/>
    <s v=""/>
    <s v=""/>
    <x v="0"/>
    <d v="2025-02-18T00:00:00"/>
    <n v="17940"/>
    <n v="49"/>
    <s v="54 and under"/>
    <s v="40 - 49"/>
    <x v="0"/>
    <x v="0"/>
    <x v="0"/>
    <x v="0"/>
    <d v="2015-01-01T00:00:00"/>
    <d v="2024-12-31T00:00:00"/>
    <d v="2017-01-01T00:00:00"/>
    <x v="1"/>
  </r>
  <r>
    <n v="13727"/>
    <s v="Mike"/>
    <s v="White"/>
    <s v="Not Hispanic, Latino/a, or Spanish Origin"/>
    <s v="English"/>
    <s v="Medicare - WPS Part A"/>
    <s v="573-820-3233"/>
    <s v="M"/>
    <x v="191"/>
    <x v="2"/>
    <x v="1"/>
    <x v="0"/>
    <d v="2024-12-26T00:00:00"/>
    <s v="Y"/>
    <s v="N"/>
    <s v="01/01/2017 00:00:00"/>
    <s v=""/>
    <s v=""/>
    <s v=""/>
    <s v=""/>
    <s v=""/>
    <s v=""/>
    <x v="1"/>
    <d v="2025-02-18T00:00:00"/>
    <n v="18665"/>
    <n v="51"/>
    <s v="54 and under"/>
    <s v="50 - 59"/>
    <x v="1"/>
    <x v="0"/>
    <x v="0"/>
    <x v="0"/>
    <d v="2015-01-01T00:00:00"/>
    <d v="2024-12-31T00:00:00"/>
    <d v="2017-01-01T00:00:00"/>
    <x v="1"/>
  </r>
  <r>
    <n v="11793"/>
    <s v="Shelly"/>
    <s v="White"/>
    <s v="Not Hispanic, Latino/a, or Spanish Origin"/>
    <s v="English"/>
    <s v="BCBS of Missouri"/>
    <s v="573-820-5280"/>
    <s v="F"/>
    <x v="192"/>
    <x v="3"/>
    <x v="5"/>
    <x v="0"/>
    <d v="2024-12-17T00:00:00"/>
    <s v="Y"/>
    <s v="N"/>
    <s v="01/01/2017 00:00:00"/>
    <s v=""/>
    <s v=""/>
    <s v=""/>
    <s v=""/>
    <s v=""/>
    <s v=""/>
    <x v="0"/>
    <d v="2025-02-18T00:00:00"/>
    <n v="19145"/>
    <n v="52"/>
    <s v="54 and under"/>
    <s v="50 - 59"/>
    <x v="1"/>
    <x v="0"/>
    <x v="0"/>
    <x v="0"/>
    <d v="2015-01-01T00:00:00"/>
    <d v="2024-12-31T00:00:00"/>
    <d v="2017-01-01T00:00:00"/>
    <x v="1"/>
  </r>
  <r>
    <n v="12723"/>
    <s v="Pamela"/>
    <s v="White"/>
    <s v="Not Hispanic, Latino/a, or Spanish Origin"/>
    <s v="English"/>
    <s v="Medicaid of Missouri"/>
    <s v="573-820-4253"/>
    <s v="M"/>
    <x v="193"/>
    <x v="10"/>
    <x v="1"/>
    <x v="0"/>
    <d v="2024-11-13T00:00:00"/>
    <s v="Y"/>
    <s v="N"/>
    <s v="01/01/2017 00:00:00"/>
    <s v=""/>
    <s v=""/>
    <s v=""/>
    <s v=""/>
    <s v=""/>
    <s v=""/>
    <x v="1"/>
    <d v="2025-02-18T00:00:00"/>
    <n v="20221"/>
    <n v="55"/>
    <s v="55+"/>
    <s v="50 - 59"/>
    <x v="3"/>
    <x v="0"/>
    <x v="0"/>
    <x v="0"/>
    <d v="2015-01-01T00:00:00"/>
    <d v="2024-12-31T00:00:00"/>
    <d v="2017-01-01T00:00:00"/>
    <x v="1"/>
  </r>
  <r>
    <n v="14852"/>
    <s v="Randy"/>
    <s v="White"/>
    <s v="Not Hispanic, Latino/a, or Spanish Origin"/>
    <s v="English"/>
    <s v="Optum Medical Network"/>
    <s v="573-820-4257"/>
    <s v="M"/>
    <x v="194"/>
    <x v="10"/>
    <x v="1"/>
    <x v="0"/>
    <d v="2024-07-15T00:00:00"/>
    <s v="Y"/>
    <s v="N"/>
    <s v="01/01/2017 00:00:00"/>
    <s v=""/>
    <s v=""/>
    <s v=""/>
    <s v=""/>
    <s v=""/>
    <s v=""/>
    <x v="1"/>
    <d v="2025-02-18T00:00:00"/>
    <n v="22060"/>
    <n v="60"/>
    <s v="55+"/>
    <s v="60 - 69"/>
    <x v="2"/>
    <x v="0"/>
    <x v="0"/>
    <x v="0"/>
    <d v="2015-01-01T00:00:00"/>
    <d v="2024-12-31T00:00:00"/>
    <d v="2017-01-01T00:00:00"/>
    <x v="1"/>
  </r>
  <r>
    <n v="10081"/>
    <s v="Timothy"/>
    <s v="White"/>
    <s v="Not Hispanic, Latino/a, or Spanish Origin"/>
    <s v="English"/>
    <s v="BCBS of Missouri"/>
    <s v="573-820-2003"/>
    <s v="F"/>
    <x v="195"/>
    <x v="0"/>
    <x v="0"/>
    <x v="0"/>
    <d v="2024-05-29T00:00:00"/>
    <s v="Y"/>
    <s v="N"/>
    <s v="01/16/2017 00:00:00"/>
    <s v=""/>
    <s v=""/>
    <s v=""/>
    <s v=""/>
    <s v=""/>
    <s v=""/>
    <x v="0"/>
    <d v="2025-02-18T00:00:00"/>
    <n v="21330"/>
    <n v="58"/>
    <s v="55+"/>
    <s v="50 - 59"/>
    <x v="3"/>
    <x v="0"/>
    <x v="0"/>
    <x v="0"/>
    <d v="2015-01-01T00:00:00"/>
    <d v="2024-12-31T00:00:00"/>
    <d v="2017-01-16T00:00:00"/>
    <x v="1"/>
  </r>
  <r>
    <n v="12806"/>
    <s v="Paul"/>
    <s v="White"/>
    <s v="Not Hispanic, Latino/a, or Spanish Origin"/>
    <s v="English"/>
    <s v="United Healthcare"/>
    <s v="573-820-1441"/>
    <s v="M"/>
    <x v="196"/>
    <x v="4"/>
    <x v="3"/>
    <x v="0"/>
    <d v="2024-10-23T00:00:00"/>
    <s v="Y"/>
    <s v="N"/>
    <s v="01/25/2017 00:00:00"/>
    <s v=""/>
    <s v=""/>
    <s v="04/06/2023 00:00:00"/>
    <s v="Negative"/>
    <s v=""/>
    <s v=""/>
    <x v="1"/>
    <d v="2025-02-18T00:00:00"/>
    <n v="25581"/>
    <n v="70"/>
    <s v="55+"/>
    <s v="70 - 79"/>
    <x v="5"/>
    <x v="0"/>
    <x v="0"/>
    <x v="0"/>
    <d v="2015-01-01T00:00:00"/>
    <d v="2024-12-31T00:00:00"/>
    <d v="2017-01-25T00:00:00"/>
    <x v="1"/>
  </r>
  <r>
    <n v="11858"/>
    <s v="Miriam"/>
    <s v="White"/>
    <s v="Puerto Rican"/>
    <s v="Spanish"/>
    <s v="Medicare  NGS Part A"/>
    <s v="573-820-5475"/>
    <s v="F"/>
    <x v="197"/>
    <x v="0"/>
    <x v="5"/>
    <x v="0"/>
    <d v="2024-12-27T00:00:00"/>
    <s v="Y"/>
    <s v="N"/>
    <s v="01/27/2017 00:00:00"/>
    <s v=""/>
    <s v=""/>
    <s v=""/>
    <s v=""/>
    <s v=""/>
    <s v=""/>
    <x v="0"/>
    <d v="2025-02-18T00:00:00"/>
    <n v="21268"/>
    <n v="58"/>
    <s v="55+"/>
    <s v="50 - 59"/>
    <x v="3"/>
    <x v="0"/>
    <x v="2"/>
    <x v="1"/>
    <d v="2015-01-01T00:00:00"/>
    <d v="2024-12-31T00:00:00"/>
    <d v="2017-01-27T00:00:00"/>
    <x v="1"/>
  </r>
  <r>
    <n v="11104"/>
    <s v="Paul"/>
    <s v="White"/>
    <s v="Not Hispanic, Latino/a, or Spanish Origin"/>
    <s v="English"/>
    <s v="AARP Medicare Complete"/>
    <s v="573-820-6305"/>
    <s v="F"/>
    <x v="198"/>
    <x v="2"/>
    <x v="3"/>
    <x v="0"/>
    <d v="2024-11-13T00:00:00"/>
    <s v="Y"/>
    <s v="N"/>
    <s v="02/01/2017 00:00:00"/>
    <s v=""/>
    <s v=""/>
    <s v=""/>
    <s v=""/>
    <s v=""/>
    <s v=""/>
    <x v="0"/>
    <d v="2025-02-18T00:00:00"/>
    <n v="20754"/>
    <n v="56"/>
    <s v="55+"/>
    <s v="50 - 59"/>
    <x v="3"/>
    <x v="0"/>
    <x v="0"/>
    <x v="0"/>
    <d v="2015-01-01T00:00:00"/>
    <d v="2024-12-31T00:00:00"/>
    <d v="2017-02-01T00:00:00"/>
    <x v="1"/>
  </r>
  <r>
    <n v="10518"/>
    <s v="Terry"/>
    <s v="White"/>
    <s v="Unreported/Choose Not to Disclose Ethnicity"/>
    <s v="English"/>
    <s v="Medicare - WPS Part A"/>
    <s v="573-820-5457"/>
    <s v="F"/>
    <x v="199"/>
    <x v="6"/>
    <x v="5"/>
    <x v="0"/>
    <d v="2024-10-09T00:00:00"/>
    <s v="Y"/>
    <s v="N"/>
    <s v="02/02/2017 00:00:00"/>
    <s v=""/>
    <s v=""/>
    <s v=""/>
    <s v=""/>
    <s v=""/>
    <s v=""/>
    <x v="0"/>
    <d v="2025-02-18T00:00:00"/>
    <n v="22859"/>
    <n v="62"/>
    <s v="55+"/>
    <s v="60 - 69"/>
    <x v="2"/>
    <x v="0"/>
    <x v="1"/>
    <x v="0"/>
    <d v="2015-01-01T00:00:00"/>
    <d v="2024-12-31T00:00:00"/>
    <d v="2017-02-02T00:00:00"/>
    <x v="1"/>
  </r>
  <r>
    <n v="10847"/>
    <s v="Willam"/>
    <s v="White"/>
    <s v="Unreported/Choose Not to Disclose Ethnicity"/>
    <s v="English"/>
    <s v="UHC Medicare National Network"/>
    <s v="573-820-1654"/>
    <s v="M"/>
    <x v="200"/>
    <x v="1"/>
    <x v="0"/>
    <x v="0"/>
    <d v="2024-10-07T00:00:00"/>
    <s v="Y"/>
    <s v="N"/>
    <s v="02/06/2017 00:00:00"/>
    <s v=""/>
    <s v=""/>
    <s v=""/>
    <s v=""/>
    <s v=""/>
    <s v=""/>
    <x v="1"/>
    <d v="2025-02-18T00:00:00"/>
    <n v="17468"/>
    <n v="47"/>
    <s v="54 and under"/>
    <s v="40 - 49"/>
    <x v="0"/>
    <x v="0"/>
    <x v="1"/>
    <x v="0"/>
    <d v="2015-01-01T00:00:00"/>
    <d v="2024-12-31T00:00:00"/>
    <d v="2017-02-06T00:00:00"/>
    <x v="1"/>
  </r>
  <r>
    <n v="11022"/>
    <s v="Sherry"/>
    <s v="White"/>
    <s v="Not Hispanic, Latino/a, or Spanish Origin"/>
    <s v="English"/>
    <s v=""/>
    <s v="573-820-2061"/>
    <s v="M"/>
    <x v="201"/>
    <x v="1"/>
    <x v="0"/>
    <x v="0"/>
    <d v="2024-09-19T00:00:00"/>
    <s v="Y"/>
    <s v="N"/>
    <s v="02/20/2017 00:00:00"/>
    <s v=""/>
    <s v=""/>
    <s v=""/>
    <s v=""/>
    <s v=""/>
    <s v=""/>
    <x v="1"/>
    <d v="2025-02-18T00:00:00"/>
    <n v="23230"/>
    <n v="63"/>
    <s v="55+"/>
    <s v="60 - 69"/>
    <x v="2"/>
    <x v="0"/>
    <x v="0"/>
    <x v="0"/>
    <d v="2015-01-01T00:00:00"/>
    <d v="2024-12-31T00:00:00"/>
    <d v="2017-02-20T00:00:00"/>
    <x v="1"/>
  </r>
  <r>
    <n v="11546"/>
    <s v="William"/>
    <s v="White"/>
    <s v="Not Hispanic, Latino/a, or Spanish Origin"/>
    <s v="English"/>
    <s v="United Healthcare"/>
    <s v="573-820-6249"/>
    <s v="M"/>
    <x v="202"/>
    <x v="0"/>
    <x v="0"/>
    <x v="0"/>
    <d v="2024-08-12T00:00:00"/>
    <s v="Y"/>
    <s v="N"/>
    <s v="03/03/2017 00:00:00"/>
    <s v=""/>
    <s v=""/>
    <s v=""/>
    <s v=""/>
    <s v=""/>
    <s v=""/>
    <x v="1"/>
    <d v="2025-02-18T00:00:00"/>
    <n v="26554"/>
    <n v="72"/>
    <s v="55+"/>
    <s v="70 - 79"/>
    <x v="5"/>
    <x v="0"/>
    <x v="0"/>
    <x v="0"/>
    <d v="2015-01-01T00:00:00"/>
    <d v="2024-12-31T00:00:00"/>
    <d v="2017-03-03T00:00:00"/>
    <x v="1"/>
  </r>
  <r>
    <n v="10923"/>
    <s v="Tonya"/>
    <s v="White"/>
    <s v="Not Hispanic, Latino/a, or Spanish Origin"/>
    <s v="English"/>
    <s v="Tricare West Claims- PRIME"/>
    <s v="573-820-5375"/>
    <s v="F"/>
    <x v="203"/>
    <x v="9"/>
    <x v="5"/>
    <x v="0"/>
    <d v="2024-12-19T00:00:00"/>
    <s v="Y"/>
    <s v="N"/>
    <s v="03/06/2017 00:00:00"/>
    <s v=""/>
    <s v=""/>
    <s v=""/>
    <s v=""/>
    <s v=""/>
    <s v=""/>
    <x v="0"/>
    <d v="2025-02-18T00:00:00"/>
    <n v="23022"/>
    <n v="63"/>
    <s v="55+"/>
    <s v="60 - 69"/>
    <x v="2"/>
    <x v="0"/>
    <x v="0"/>
    <x v="0"/>
    <d v="2015-01-01T00:00:00"/>
    <d v="2024-12-31T00:00:00"/>
    <d v="2017-03-06T00:00:00"/>
    <x v="1"/>
  </r>
  <r>
    <n v="10947"/>
    <s v="Terry"/>
    <s v="White"/>
    <s v="Not Hispanic, Latino/a, or Spanish Origin"/>
    <s v="English"/>
    <s v="UHC Medicare National Network"/>
    <s v="573-820-1931"/>
    <s v="F"/>
    <x v="204"/>
    <x v="1"/>
    <x v="0"/>
    <x v="0"/>
    <d v="2024-11-11T00:00:00"/>
    <s v="Y"/>
    <s v="N"/>
    <s v="03/31/2017 00:00:00"/>
    <s v=""/>
    <s v=""/>
    <s v=""/>
    <s v=""/>
    <s v=""/>
    <s v=""/>
    <x v="0"/>
    <d v="2025-02-18T00:00:00"/>
    <n v="24225"/>
    <n v="66"/>
    <s v="55+"/>
    <s v="60 - 69"/>
    <x v="4"/>
    <x v="0"/>
    <x v="0"/>
    <x v="0"/>
    <d v="2015-01-01T00:00:00"/>
    <d v="2024-12-31T00:00:00"/>
    <d v="2017-03-31T00:00:00"/>
    <x v="1"/>
  </r>
  <r>
    <n v="10198"/>
    <s v="Gregory"/>
    <s v="White"/>
    <s v="Not Hispanic, Latino/a, or Spanish Origin"/>
    <s v="English"/>
    <s v="BCBS of Missouri"/>
    <s v="573-820-2183"/>
    <s v="M"/>
    <x v="205"/>
    <x v="0"/>
    <x v="0"/>
    <x v="0"/>
    <d v="2024-11-08T00:00:00"/>
    <s v="N"/>
    <s v="Y"/>
    <s v="04/03/2017 00:00:00"/>
    <s v=""/>
    <s v=""/>
    <s v=""/>
    <s v=""/>
    <s v="10/07/2015 00:00:00"/>
    <s v="C18.9"/>
    <x v="1"/>
    <d v="2025-02-18T00:00:00"/>
    <n v="19627"/>
    <n v="53"/>
    <s v="54 and under"/>
    <s v="50 - 59"/>
    <x v="1"/>
    <x v="0"/>
    <x v="0"/>
    <x v="0"/>
    <d v="2015-01-01T00:00:00"/>
    <d v="2024-12-31T00:00:00"/>
    <d v="2017-04-03T00:00:00"/>
    <x v="1"/>
  </r>
  <r>
    <n v="10047"/>
    <s v="Tracy"/>
    <s v="White"/>
    <s v="Not Hispanic, Latino/a, or Spanish Origin"/>
    <s v="English"/>
    <s v="BCBS of Missouri"/>
    <s v="573-820-2163"/>
    <s v="F"/>
    <x v="206"/>
    <x v="7"/>
    <x v="0"/>
    <x v="0"/>
    <d v="2024-12-24T00:00:00"/>
    <s v="Y"/>
    <s v="N"/>
    <s v="04/05/2017 00:00:00"/>
    <s v=""/>
    <s v=""/>
    <s v=""/>
    <s v=""/>
    <s v=""/>
    <s v=""/>
    <x v="0"/>
    <d v="2025-02-18T00:00:00"/>
    <n v="24006"/>
    <n v="65"/>
    <s v="55+"/>
    <s v="60 - 69"/>
    <x v="4"/>
    <x v="0"/>
    <x v="0"/>
    <x v="0"/>
    <d v="2015-01-01T00:00:00"/>
    <d v="2024-12-31T00:00:00"/>
    <d v="2017-04-05T00:00:00"/>
    <x v="1"/>
  </r>
  <r>
    <n v="10822"/>
    <s v="Roger"/>
    <s v="White"/>
    <s v="Not Hispanic, Latino/a, or Spanish Origin"/>
    <s v="English"/>
    <s v="Medicare  NGS Part A"/>
    <s v="573-820-1808"/>
    <s v="F"/>
    <x v="207"/>
    <x v="0"/>
    <x v="0"/>
    <x v="0"/>
    <d v="2024-11-01T00:00:00"/>
    <s v="Y"/>
    <s v="N"/>
    <s v="04/11/2017 00:00:00"/>
    <s v=""/>
    <s v=""/>
    <s v=""/>
    <s v=""/>
    <s v=""/>
    <s v=""/>
    <x v="0"/>
    <d v="2025-02-18T00:00:00"/>
    <n v="19833"/>
    <n v="54"/>
    <s v="54 and under"/>
    <s v="50 - 59"/>
    <x v="1"/>
    <x v="0"/>
    <x v="0"/>
    <x v="0"/>
    <d v="2015-01-01T00:00:00"/>
    <d v="2024-12-31T00:00:00"/>
    <d v="2017-04-11T00:00:00"/>
    <x v="1"/>
  </r>
  <r>
    <n v="10058"/>
    <s v="Thomas"/>
    <s v="White"/>
    <s v="Not Hispanic, Latino/a, or Spanish Origin"/>
    <s v="English"/>
    <s v="BCBS of Missouri"/>
    <s v="573-820-5962"/>
    <s v="M"/>
    <x v="208"/>
    <x v="1"/>
    <x v="0"/>
    <x v="0"/>
    <d v="2024-11-14T00:00:00"/>
    <s v="Y"/>
    <s v="N"/>
    <s v="04/11/2017 00:00:00"/>
    <s v=""/>
    <s v=""/>
    <s v=""/>
    <s v=""/>
    <s v=""/>
    <s v=""/>
    <x v="1"/>
    <d v="2025-02-18T00:00:00"/>
    <n v="25261"/>
    <n v="69"/>
    <s v="55+"/>
    <s v="60 - 69"/>
    <x v="4"/>
    <x v="0"/>
    <x v="0"/>
    <x v="0"/>
    <d v="2015-01-01T00:00:00"/>
    <d v="2024-12-31T00:00:00"/>
    <d v="2017-04-11T00:00:00"/>
    <x v="1"/>
  </r>
  <r>
    <n v="11730"/>
    <s v="Terrence"/>
    <s v="White"/>
    <s v="Not Hispanic, Latino/a, or Spanish Origin"/>
    <s v="English"/>
    <s v="Medicare - WPS Part A"/>
    <s v="573-820-2021"/>
    <s v="M"/>
    <x v="209"/>
    <x v="2"/>
    <x v="1"/>
    <x v="0"/>
    <d v="2024-04-16T00:00:00"/>
    <s v="Y"/>
    <s v="N"/>
    <s v="04/14/2017 00:00:00"/>
    <s v=""/>
    <s v=""/>
    <s v=""/>
    <s v=""/>
    <s v=""/>
    <s v=""/>
    <x v="1"/>
    <d v="2025-02-18T00:00:00"/>
    <n v="19130"/>
    <n v="52"/>
    <s v="54 and under"/>
    <s v="50 - 59"/>
    <x v="1"/>
    <x v="0"/>
    <x v="0"/>
    <x v="0"/>
    <d v="2015-01-01T00:00:00"/>
    <d v="2024-12-31T00:00:00"/>
    <d v="2017-04-14T00:00:00"/>
    <x v="1"/>
  </r>
  <r>
    <n v="14464"/>
    <s v="Robert"/>
    <s v="White"/>
    <s v="Not Hispanic, Latino/a, or Spanish Origin"/>
    <s v="English"/>
    <s v="UHC Medicare National Network"/>
    <s v="573-820-5040"/>
    <s v="F"/>
    <x v="210"/>
    <x v="2"/>
    <x v="3"/>
    <x v="0"/>
    <d v="2024-12-11T00:00:00"/>
    <s v="Y"/>
    <s v="N"/>
    <s v="04/14/2017 00:00:00"/>
    <s v=""/>
    <s v=""/>
    <s v=""/>
    <s v=""/>
    <s v=""/>
    <s v=""/>
    <x v="0"/>
    <d v="2025-02-18T00:00:00"/>
    <n v="24497"/>
    <n v="67"/>
    <s v="55+"/>
    <s v="60 - 69"/>
    <x v="4"/>
    <x v="0"/>
    <x v="0"/>
    <x v="0"/>
    <d v="2015-01-01T00:00:00"/>
    <d v="2024-12-31T00:00:00"/>
    <d v="2017-04-14T00:00:00"/>
    <x v="1"/>
  </r>
  <r>
    <n v="11739"/>
    <s v="Terrie"/>
    <s v="White"/>
    <s v="Unreported/Choose Not to Disclose Ethnicity"/>
    <s v="English"/>
    <s v="UMR"/>
    <s v="573-820-2069"/>
    <s v="M"/>
    <x v="211"/>
    <x v="2"/>
    <x v="3"/>
    <x v="0"/>
    <d v="2024-11-13T00:00:00"/>
    <s v="Y"/>
    <s v="N"/>
    <s v="04/20/2017 00:00:00"/>
    <s v=""/>
    <s v=""/>
    <s v=""/>
    <s v=""/>
    <s v=""/>
    <s v=""/>
    <x v="1"/>
    <d v="2025-02-18T00:00:00"/>
    <n v="25547"/>
    <n v="69"/>
    <s v="55+"/>
    <s v="60 - 69"/>
    <x v="4"/>
    <x v="0"/>
    <x v="1"/>
    <x v="0"/>
    <d v="2015-01-01T00:00:00"/>
    <d v="2024-12-31T00:00:00"/>
    <d v="2017-04-20T00:00:00"/>
    <x v="1"/>
  </r>
  <r>
    <n v="10486"/>
    <s v="Therise"/>
    <s v="White"/>
    <s v="Not Hispanic, Latino/a, or Spanish Origin"/>
    <s v="English"/>
    <s v="United HealthCare of All States"/>
    <s v="573-820-1924"/>
    <s v="M"/>
    <x v="212"/>
    <x v="2"/>
    <x v="3"/>
    <x v="0"/>
    <d v="2024-12-12T00:00:00"/>
    <s v="Y"/>
    <s v="N"/>
    <s v="04/21/2017 00:00:00"/>
    <s v=""/>
    <s v=""/>
    <s v=""/>
    <s v=""/>
    <s v=""/>
    <s v=""/>
    <x v="1"/>
    <d v="2025-02-18T00:00:00"/>
    <n v="17291"/>
    <n v="47"/>
    <s v="54 and under"/>
    <s v="40 - 49"/>
    <x v="0"/>
    <x v="0"/>
    <x v="0"/>
    <x v="0"/>
    <d v="2015-01-01T00:00:00"/>
    <d v="2024-12-31T00:00:00"/>
    <d v="2017-04-21T00:00:00"/>
    <x v="1"/>
  </r>
  <r>
    <n v="12042"/>
    <s v="Robert"/>
    <s v="White"/>
    <s v="Not Hispanic, Latino/a, or Spanish Origin"/>
    <s v="English"/>
    <s v="zUHC Community Plan UB"/>
    <s v="573-820-3254"/>
    <s v="M"/>
    <x v="213"/>
    <x v="2"/>
    <x v="1"/>
    <x v="0"/>
    <d v="2024-12-09T00:00:00"/>
    <s v="Y"/>
    <s v="N"/>
    <s v="04/22/2017 00:00:00"/>
    <s v=""/>
    <s v=""/>
    <s v=""/>
    <s v=""/>
    <s v=""/>
    <s v=""/>
    <x v="1"/>
    <d v="2025-02-18T00:00:00"/>
    <n v="20058"/>
    <n v="54"/>
    <s v="54 and under"/>
    <s v="50 - 59"/>
    <x v="1"/>
    <x v="0"/>
    <x v="0"/>
    <x v="0"/>
    <d v="2015-01-01T00:00:00"/>
    <d v="2024-12-31T00:00:00"/>
    <d v="2017-04-22T00:00:00"/>
    <x v="1"/>
  </r>
  <r>
    <n v="10233"/>
    <s v="Roy"/>
    <s v="White"/>
    <s v="Not Hispanic, Latino/a, or Spanish Origin"/>
    <s v="English"/>
    <s v="BCBS of Missouri"/>
    <s v="573-820-1922"/>
    <s v="F"/>
    <x v="214"/>
    <x v="0"/>
    <x v="0"/>
    <x v="0"/>
    <d v="2024-06-14T00:00:00"/>
    <s v="Y"/>
    <s v="N"/>
    <s v="05/05/2017 00:00:00"/>
    <s v=""/>
    <s v=""/>
    <s v=""/>
    <s v=""/>
    <s v=""/>
    <s v=""/>
    <x v="0"/>
    <d v="2025-02-18T00:00:00"/>
    <n v="17225"/>
    <n v="47"/>
    <s v="54 and under"/>
    <s v="40 - 49"/>
    <x v="0"/>
    <x v="0"/>
    <x v="0"/>
    <x v="0"/>
    <d v="2015-01-01T00:00:00"/>
    <d v="2024-12-31T00:00:00"/>
    <d v="2017-05-05T00:00:00"/>
    <x v="1"/>
  </r>
  <r>
    <n v="10165"/>
    <s v="Yalen"/>
    <s v="White"/>
    <s v="Not Hispanic, Latino/a, or Spanish Origin"/>
    <s v="English"/>
    <s v="BCBS of Missouri"/>
    <s v="573-820-5793"/>
    <s v="F"/>
    <x v="215"/>
    <x v="2"/>
    <x v="0"/>
    <x v="0"/>
    <d v="2024-04-17T00:00:00"/>
    <s v="Y"/>
    <s v="N"/>
    <s v="05/08/2017 00:00:00"/>
    <s v=""/>
    <s v=""/>
    <s v=""/>
    <s v=""/>
    <s v=""/>
    <s v=""/>
    <x v="0"/>
    <d v="2025-02-18T00:00:00"/>
    <n v="21616"/>
    <n v="59"/>
    <s v="55+"/>
    <s v="50 - 59"/>
    <x v="3"/>
    <x v="0"/>
    <x v="0"/>
    <x v="0"/>
    <d v="2015-01-01T00:00:00"/>
    <d v="2024-12-31T00:00:00"/>
    <d v="2017-05-08T00:00:00"/>
    <x v="1"/>
  </r>
  <r>
    <n v="10098"/>
    <s v="Teresa"/>
    <s v="White"/>
    <s v="Not Hispanic, Latino/a, or Spanish Origin"/>
    <s v="English"/>
    <s v="Medicare - WPS Part A"/>
    <s v="573-820-1973"/>
    <s v="F"/>
    <x v="216"/>
    <x v="4"/>
    <x v="5"/>
    <x v="0"/>
    <d v="2024-08-22T00:00:00"/>
    <s v="Y"/>
    <s v="N"/>
    <s v="05/10/2017 00:00:00"/>
    <s v=""/>
    <s v=""/>
    <s v=""/>
    <s v=""/>
    <s v=""/>
    <s v=""/>
    <x v="0"/>
    <d v="2025-02-18T00:00:00"/>
    <n v="25354"/>
    <n v="69"/>
    <s v="55+"/>
    <s v="60 - 69"/>
    <x v="4"/>
    <x v="0"/>
    <x v="0"/>
    <x v="0"/>
    <d v="2015-01-01T00:00:00"/>
    <d v="2024-12-31T00:00:00"/>
    <d v="2017-05-10T00:00:00"/>
    <x v="1"/>
  </r>
  <r>
    <n v="10830"/>
    <s v="Tana"/>
    <s v="White"/>
    <s v="Not Hispanic, Latino/a, or Spanish Origin"/>
    <s v="English"/>
    <s v="Home State Health Plan"/>
    <s v="573-820-1569"/>
    <s v="F"/>
    <x v="217"/>
    <x v="2"/>
    <x v="3"/>
    <x v="0"/>
    <d v="2024-09-05T00:00:00"/>
    <s v="Y"/>
    <s v="N"/>
    <s v="05/12/2017 00:00:00"/>
    <s v="3/21/2024 12:00:00 AM"/>
    <s v="Negative"/>
    <s v=""/>
    <s v=""/>
    <s v=""/>
    <s v=""/>
    <x v="0"/>
    <d v="2025-02-18T00:00:00"/>
    <n v="17899"/>
    <n v="49"/>
    <s v="54 and under"/>
    <s v="40 - 49"/>
    <x v="0"/>
    <x v="0"/>
    <x v="0"/>
    <x v="0"/>
    <d v="2015-01-01T00:00:00"/>
    <d v="2024-12-31T00:00:00"/>
    <d v="2017-05-12T00:00:00"/>
    <x v="1"/>
  </r>
  <r>
    <n v="10476"/>
    <s v="Tracy"/>
    <s v="White"/>
    <s v="Not Hispanic, Latino/a, or Spanish Origin"/>
    <s v="English"/>
    <s v="BCBS of Missouri"/>
    <s v="573-820-2077"/>
    <s v="F"/>
    <x v="218"/>
    <x v="0"/>
    <x v="0"/>
    <x v="0"/>
    <d v="2024-11-26T00:00:00"/>
    <s v="Y"/>
    <s v="N"/>
    <s v="05/12/2017 00:00:00"/>
    <s v=""/>
    <s v=""/>
    <s v=""/>
    <s v=""/>
    <s v=""/>
    <s v=""/>
    <x v="0"/>
    <d v="2025-02-18T00:00:00"/>
    <n v="21282"/>
    <n v="58"/>
    <s v="55+"/>
    <s v="50 - 59"/>
    <x v="3"/>
    <x v="0"/>
    <x v="0"/>
    <x v="0"/>
    <d v="2015-01-01T00:00:00"/>
    <d v="2024-12-31T00:00:00"/>
    <d v="2017-05-12T00:00:00"/>
    <x v="1"/>
  </r>
  <r>
    <n v="10501"/>
    <s v="Paulene"/>
    <s v="White"/>
    <s v="Not Hispanic, Latino/a, or Spanish Origin"/>
    <s v="English"/>
    <s v="Aetna Health Plans"/>
    <s v="573-820-5446"/>
    <s v="F"/>
    <x v="219"/>
    <x v="6"/>
    <x v="5"/>
    <x v="0"/>
    <d v="2024-10-24T00:00:00"/>
    <s v="Y"/>
    <s v="N"/>
    <s v="06/05/2017 00:00:00"/>
    <s v=""/>
    <s v=""/>
    <s v=""/>
    <s v=""/>
    <s v=""/>
    <s v=""/>
    <x v="0"/>
    <d v="2025-02-18T00:00:00"/>
    <n v="25856"/>
    <n v="70"/>
    <s v="55+"/>
    <s v="70 - 79"/>
    <x v="5"/>
    <x v="0"/>
    <x v="0"/>
    <x v="0"/>
    <d v="2015-01-01T00:00:00"/>
    <d v="2024-12-31T00:00:00"/>
    <d v="2017-06-05T00:00:00"/>
    <x v="1"/>
  </r>
  <r>
    <n v="11838"/>
    <s v="Richard"/>
    <s v="White"/>
    <s v="Not Hispanic, Latino/a, or Spanish Origin"/>
    <s v="English"/>
    <s v="Healthlink PPO"/>
    <s v="573-820-2152"/>
    <s v="F"/>
    <x v="220"/>
    <x v="10"/>
    <x v="1"/>
    <x v="0"/>
    <d v="2024-01-24T00:00:00"/>
    <s v="Y"/>
    <s v="N"/>
    <s v="06/09/2017 00:00:00"/>
    <s v=""/>
    <s v=""/>
    <s v=""/>
    <s v=""/>
    <s v=""/>
    <s v=""/>
    <x v="0"/>
    <d v="2025-02-18T00:00:00"/>
    <n v="23250"/>
    <n v="63"/>
    <s v="55+"/>
    <s v="60 - 69"/>
    <x v="2"/>
    <x v="0"/>
    <x v="0"/>
    <x v="0"/>
    <d v="2015-01-01T00:00:00"/>
    <d v="2024-12-31T00:00:00"/>
    <d v="2017-06-09T00:00:00"/>
    <x v="1"/>
  </r>
  <r>
    <n v="11384"/>
    <s v="Steven"/>
    <s v="White"/>
    <s v="Not Hispanic, Latino/a, or Spanish Origin"/>
    <s v="English"/>
    <s v="UnitedHealth Integrated Service - former"/>
    <s v="573-820-5369"/>
    <s v="F"/>
    <x v="221"/>
    <x v="9"/>
    <x v="5"/>
    <x v="0"/>
    <d v="2024-10-30T00:00:00"/>
    <s v="Y"/>
    <s v="N"/>
    <s v="06/09/2017 00:00:00"/>
    <s v=""/>
    <s v=""/>
    <s v=""/>
    <s v=""/>
    <s v=""/>
    <s v=""/>
    <x v="0"/>
    <d v="2025-02-18T00:00:00"/>
    <n v="25190"/>
    <n v="69"/>
    <s v="55+"/>
    <s v="60 - 69"/>
    <x v="4"/>
    <x v="0"/>
    <x v="0"/>
    <x v="0"/>
    <d v="2015-01-01T00:00:00"/>
    <d v="2024-12-31T00:00:00"/>
    <d v="2017-06-09T00:00:00"/>
    <x v="1"/>
  </r>
  <r>
    <n v="10259"/>
    <s v="Tonja"/>
    <s v="White"/>
    <s v="Not Hispanic, Latino/a, or Spanish Origin"/>
    <s v="English"/>
    <s v="AARP Medicare Complete"/>
    <s v="573-820-1928"/>
    <s v="M"/>
    <x v="222"/>
    <x v="1"/>
    <x v="0"/>
    <x v="0"/>
    <d v="2024-08-23T00:00:00"/>
    <s v="Y"/>
    <s v="N"/>
    <s v="06/14/2017 00:00:00"/>
    <s v=""/>
    <s v=""/>
    <s v=""/>
    <s v=""/>
    <s v=""/>
    <s v=""/>
    <x v="1"/>
    <d v="2025-02-18T00:00:00"/>
    <n v="25823"/>
    <n v="70"/>
    <s v="55+"/>
    <s v="70 - 79"/>
    <x v="5"/>
    <x v="0"/>
    <x v="0"/>
    <x v="0"/>
    <d v="2015-01-01T00:00:00"/>
    <d v="2024-12-31T00:00:00"/>
    <d v="2017-06-14T00:00:00"/>
    <x v="1"/>
  </r>
  <r>
    <n v="11476"/>
    <s v="Timothy"/>
    <s v="White"/>
    <s v="Unreported/Choose Not to Disclose Ethnicity"/>
    <s v="English"/>
    <s v="Medicare  NGS Part A"/>
    <s v="573-820-1932"/>
    <s v="F"/>
    <x v="223"/>
    <x v="1"/>
    <x v="0"/>
    <x v="0"/>
    <d v="2024-10-17T00:00:00"/>
    <s v="Y"/>
    <s v="N"/>
    <s v="06/15/2017 00:00:00"/>
    <s v=""/>
    <s v=""/>
    <s v=""/>
    <s v=""/>
    <s v=""/>
    <s v=""/>
    <x v="0"/>
    <d v="2025-02-18T00:00:00"/>
    <n v="23328"/>
    <n v="63"/>
    <s v="55+"/>
    <s v="60 - 69"/>
    <x v="2"/>
    <x v="0"/>
    <x v="1"/>
    <x v="0"/>
    <d v="2015-01-01T00:00:00"/>
    <d v="2024-12-31T00:00:00"/>
    <d v="2017-06-15T00:00:00"/>
    <x v="1"/>
  </r>
  <r>
    <n v="11958"/>
    <s v="Shane"/>
    <s v="White"/>
    <s v="Not Hispanic, Latino/a, or Spanish Origin"/>
    <s v="English"/>
    <s v="BCBS of Missouri"/>
    <s v="573-820-1809"/>
    <s v="F"/>
    <x v="224"/>
    <x v="12"/>
    <x v="3"/>
    <x v="0"/>
    <d v="2024-12-11T00:00:00"/>
    <s v="Y"/>
    <s v="N"/>
    <s v="06/19/2017 00:00:00"/>
    <s v=""/>
    <s v=""/>
    <s v=""/>
    <s v=""/>
    <s v=""/>
    <s v=""/>
    <x v="0"/>
    <d v="2025-02-18T00:00:00"/>
    <n v="23063"/>
    <n v="63"/>
    <s v="55+"/>
    <s v="60 - 69"/>
    <x v="2"/>
    <x v="0"/>
    <x v="0"/>
    <x v="0"/>
    <d v="2015-01-01T00:00:00"/>
    <d v="2024-12-31T00:00:00"/>
    <d v="2017-06-19T00:00:00"/>
    <x v="1"/>
  </r>
  <r>
    <n v="12032"/>
    <s v="Teresa"/>
    <s v="White"/>
    <s v="Unreported/Choose Not to Disclose Ethnicity"/>
    <s v="English"/>
    <s v="Medicare - WPS Part A"/>
    <s v="573-820-1656"/>
    <s v="F"/>
    <x v="225"/>
    <x v="2"/>
    <x v="1"/>
    <x v="0"/>
    <d v="2024-10-09T00:00:00"/>
    <s v="Y"/>
    <s v="N"/>
    <s v="06/21/2017 00:00:00"/>
    <s v=""/>
    <s v=""/>
    <s v="09/28/2022 00:00:00"/>
    <s v=""/>
    <s v=""/>
    <s v=""/>
    <x v="0"/>
    <d v="2025-02-18T00:00:00"/>
    <n v="18004"/>
    <n v="49"/>
    <s v="54 and under"/>
    <s v="40 - 49"/>
    <x v="0"/>
    <x v="0"/>
    <x v="1"/>
    <x v="0"/>
    <d v="2015-01-01T00:00:00"/>
    <d v="2024-12-31T00:00:00"/>
    <d v="2017-06-21T00:00:00"/>
    <x v="1"/>
  </r>
  <r>
    <n v="10585"/>
    <s v="Sue"/>
    <s v="White"/>
    <s v="Not Hispanic, Latino/a, or Spanish Origin"/>
    <s v="English"/>
    <s v="Aetna Health Plans"/>
    <s v="573-820-2071"/>
    <s v="M"/>
    <x v="226"/>
    <x v="1"/>
    <x v="0"/>
    <x v="0"/>
    <d v="2024-12-10T00:00:00"/>
    <s v="Y"/>
    <s v="N"/>
    <s v="06/29/2017 00:00:00"/>
    <s v=""/>
    <s v=""/>
    <s v=""/>
    <s v=""/>
    <s v=""/>
    <s v=""/>
    <x v="1"/>
    <d v="2025-02-18T00:00:00"/>
    <n v="18851"/>
    <n v="51"/>
    <s v="54 and under"/>
    <s v="50 - 59"/>
    <x v="1"/>
    <x v="0"/>
    <x v="0"/>
    <x v="0"/>
    <d v="2015-01-01T00:00:00"/>
    <d v="2024-12-31T00:00:00"/>
    <d v="2017-06-29T00:00:00"/>
    <x v="1"/>
  </r>
  <r>
    <n v="10859"/>
    <s v="Robin"/>
    <s v="White"/>
    <s v="Not Hispanic, Latino/a, or Spanish Origin"/>
    <s v="English"/>
    <s v="UMR"/>
    <s v="573-820-1876"/>
    <s v="F"/>
    <x v="227"/>
    <x v="1"/>
    <x v="0"/>
    <x v="0"/>
    <d v="2024-11-08T00:00:00"/>
    <s v="Y"/>
    <s v="N"/>
    <s v="06/29/2017 00:00:00"/>
    <s v=""/>
    <s v=""/>
    <s v=""/>
    <s v=""/>
    <s v=""/>
    <s v=""/>
    <x v="0"/>
    <d v="2025-02-18T00:00:00"/>
    <n v="22549"/>
    <n v="61"/>
    <s v="55+"/>
    <s v="60 - 69"/>
    <x v="2"/>
    <x v="0"/>
    <x v="0"/>
    <x v="0"/>
    <d v="2015-01-01T00:00:00"/>
    <d v="2024-12-31T00:00:00"/>
    <d v="2017-06-29T00:00:00"/>
    <x v="1"/>
  </r>
  <r>
    <n v="10167"/>
    <s v="Vincent"/>
    <s v="White"/>
    <s v="Not Hispanic, Latino/a, or Spanish Origin"/>
    <s v="English"/>
    <s v="Aetna Health Plans"/>
    <s v="573-820-5977"/>
    <s v="F"/>
    <x v="228"/>
    <x v="1"/>
    <x v="0"/>
    <x v="0"/>
    <d v="2024-12-10T00:00:00"/>
    <s v="Y"/>
    <s v="N"/>
    <s v="07/11/2017 00:00:00"/>
    <s v=""/>
    <s v=""/>
    <s v=""/>
    <s v=""/>
    <s v=""/>
    <s v=""/>
    <x v="0"/>
    <d v="2025-02-18T00:00:00"/>
    <n v="26857"/>
    <n v="73"/>
    <s v="55+"/>
    <s v="70 - 79"/>
    <x v="5"/>
    <x v="0"/>
    <x v="0"/>
    <x v="0"/>
    <d v="2015-01-01T00:00:00"/>
    <d v="2024-12-31T00:00:00"/>
    <d v="2017-07-11T00:00:00"/>
    <x v="1"/>
  </r>
  <r>
    <n v="11568"/>
    <s v="Terry"/>
    <s v="American Indian/Alaska Native"/>
    <s v="Not Hispanic, Latino/a, or Spanish Origin"/>
    <s v="English"/>
    <s v="Humana Care Plan"/>
    <s v="573-820-1116"/>
    <s v="F"/>
    <x v="229"/>
    <x v="6"/>
    <x v="5"/>
    <x v="0"/>
    <d v="2024-10-10T00:00:00"/>
    <s v="Y"/>
    <s v="N"/>
    <s v="07/20/2017 00:00:00"/>
    <s v="6/24/2022 12:00:00 AM"/>
    <s v="Positive"/>
    <s v="12/24/2024 00:00:00"/>
    <s v="Negative"/>
    <s v=""/>
    <s v=""/>
    <x v="0"/>
    <d v="2025-02-18T00:00:00"/>
    <n v="26569"/>
    <n v="72"/>
    <s v="55+"/>
    <s v="70 - 79"/>
    <x v="5"/>
    <x v="1"/>
    <x v="0"/>
    <x v="0"/>
    <d v="2015-01-01T00:00:00"/>
    <d v="2024-12-31T00:00:00"/>
    <d v="2017-07-20T00:00:00"/>
    <x v="1"/>
  </r>
  <r>
    <n v="10427"/>
    <s v="Yvonne"/>
    <s v="White"/>
    <s v="Not Hispanic, Latino/a, or Spanish Origin"/>
    <s v="English"/>
    <s v="AARP Medicare Complete"/>
    <s v="573-820-1814"/>
    <s v="M"/>
    <x v="230"/>
    <x v="1"/>
    <x v="0"/>
    <x v="0"/>
    <d v="2024-07-29T00:00:00"/>
    <s v="Y"/>
    <s v="N"/>
    <s v="07/21/2017 00:00:00"/>
    <s v=""/>
    <s v=""/>
    <s v=""/>
    <s v=""/>
    <s v=""/>
    <s v=""/>
    <x v="1"/>
    <d v="2025-02-18T00:00:00"/>
    <n v="20255"/>
    <n v="55"/>
    <s v="55+"/>
    <s v="50 - 59"/>
    <x v="3"/>
    <x v="0"/>
    <x v="0"/>
    <x v="0"/>
    <d v="2015-01-01T00:00:00"/>
    <d v="2024-12-31T00:00:00"/>
    <d v="2017-07-21T00:00:00"/>
    <x v="1"/>
  </r>
  <r>
    <n v="10483"/>
    <s v="Virgil"/>
    <s v="White"/>
    <s v="Not Hispanic, Latino/a, or Spanish Origin"/>
    <s v="English"/>
    <s v="BCBS of Missouri"/>
    <s v="573-820-1943"/>
    <s v="F"/>
    <x v="231"/>
    <x v="0"/>
    <x v="0"/>
    <x v="0"/>
    <d v="2024-12-30T00:00:00"/>
    <s v="Y"/>
    <s v="N"/>
    <s v="07/26/2017 00:00:00"/>
    <s v=""/>
    <s v=""/>
    <s v=""/>
    <s v=""/>
    <s v=""/>
    <s v=""/>
    <x v="0"/>
    <d v="2025-02-18T00:00:00"/>
    <n v="23373"/>
    <n v="64"/>
    <s v="55+"/>
    <s v="60 - 69"/>
    <x v="2"/>
    <x v="0"/>
    <x v="0"/>
    <x v="0"/>
    <d v="2015-01-01T00:00:00"/>
    <d v="2024-12-31T00:00:00"/>
    <d v="2017-07-26T00:00:00"/>
    <x v="1"/>
  </r>
  <r>
    <n v="14091"/>
    <s v="Richard"/>
    <s v="White"/>
    <s v="Not Hispanic, Latino/a, or Spanish Origin"/>
    <s v="English"/>
    <s v="BCBS of Missouri"/>
    <s v="573-820-1683"/>
    <s v="F"/>
    <x v="232"/>
    <x v="0"/>
    <x v="1"/>
    <x v="0"/>
    <d v="2024-11-26T00:00:00"/>
    <s v="Y"/>
    <s v="N"/>
    <s v="07/30/2017 00:00:00"/>
    <s v=""/>
    <s v=""/>
    <s v=""/>
    <s v=""/>
    <s v=""/>
    <s v=""/>
    <x v="0"/>
    <d v="2025-02-18T00:00:00"/>
    <n v="26244"/>
    <n v="71"/>
    <s v="55+"/>
    <s v="70 - 79"/>
    <x v="5"/>
    <x v="0"/>
    <x v="0"/>
    <x v="0"/>
    <d v="2015-01-01T00:00:00"/>
    <d v="2024-12-31T00:00:00"/>
    <d v="2017-07-30T00:00:00"/>
    <x v="1"/>
  </r>
  <r>
    <n v="12267"/>
    <s v="Sara"/>
    <s v="Unreported/Choose Not to Disclose Race"/>
    <s v="Unreported/Choose Not to Disclose Ethnicity"/>
    <s v="English"/>
    <s v="UHC Medicare Community Plan"/>
    <s v="573-820-1989"/>
    <s v="F"/>
    <x v="233"/>
    <x v="9"/>
    <x v="5"/>
    <x v="0"/>
    <d v="2024-12-02T00:00:00"/>
    <s v="Y"/>
    <s v="N"/>
    <s v="08/08/2017 00:00:00"/>
    <s v=""/>
    <s v=""/>
    <s v=""/>
    <s v=""/>
    <s v=""/>
    <s v=""/>
    <x v="0"/>
    <d v="2025-02-18T00:00:00"/>
    <n v="26598"/>
    <n v="72"/>
    <s v="55+"/>
    <s v="70 - 79"/>
    <x v="5"/>
    <x v="2"/>
    <x v="1"/>
    <x v="0"/>
    <d v="2015-01-01T00:00:00"/>
    <d v="2024-12-31T00:00:00"/>
    <d v="2017-08-08T00:00:00"/>
    <x v="1"/>
  </r>
  <r>
    <n v="10136"/>
    <s v="Tracy"/>
    <s v="White"/>
    <s v="Not Hispanic, Latino/a, or Spanish Origin"/>
    <s v="English"/>
    <s v="Medicare - WPS Part A"/>
    <s v="573-820-2039"/>
    <s v="F"/>
    <x v="234"/>
    <x v="2"/>
    <x v="3"/>
    <x v="0"/>
    <d v="2024-09-19T00:00:00"/>
    <s v="Y"/>
    <s v="N"/>
    <s v="08/10/2017 00:00:00"/>
    <s v=""/>
    <s v=""/>
    <s v=""/>
    <s v=""/>
    <s v=""/>
    <s v=""/>
    <x v="0"/>
    <d v="2025-02-18T00:00:00"/>
    <n v="23491"/>
    <n v="64"/>
    <s v="55+"/>
    <s v="60 - 69"/>
    <x v="2"/>
    <x v="0"/>
    <x v="0"/>
    <x v="0"/>
    <d v="2015-01-01T00:00:00"/>
    <d v="2024-12-31T00:00:00"/>
    <d v="2017-08-10T00:00:00"/>
    <x v="1"/>
  </r>
  <r>
    <n v="11245"/>
    <s v="Stephanie"/>
    <s v="White"/>
    <s v="Not Hispanic, Latino/a, or Spanish Origin"/>
    <s v="English"/>
    <s v="BCBS of Missouri"/>
    <s v="573-820-5053"/>
    <s v="F"/>
    <x v="235"/>
    <x v="2"/>
    <x v="3"/>
    <x v="0"/>
    <d v="2024-08-27T00:00:00"/>
    <s v="Y"/>
    <s v="N"/>
    <s v="08/12/2017 00:00:00"/>
    <s v=""/>
    <s v=""/>
    <s v=""/>
    <s v=""/>
    <s v=""/>
    <s v=""/>
    <x v="0"/>
    <d v="2025-02-18T00:00:00"/>
    <n v="19278"/>
    <n v="52"/>
    <s v="54 and under"/>
    <s v="50 - 59"/>
    <x v="1"/>
    <x v="0"/>
    <x v="0"/>
    <x v="0"/>
    <d v="2015-01-01T00:00:00"/>
    <d v="2024-12-31T00:00:00"/>
    <d v="2017-08-12T00:00:00"/>
    <x v="1"/>
  </r>
  <r>
    <n v="10385"/>
    <s v="Sandilin"/>
    <s v="White"/>
    <s v="Not Hispanic, Latino/a, or Spanish Origin"/>
    <s v="English"/>
    <s v="Medicare - WPS Part A"/>
    <s v="573-820-1925"/>
    <s v="F"/>
    <x v="236"/>
    <x v="3"/>
    <x v="3"/>
    <x v="0"/>
    <d v="2024-11-25T00:00:00"/>
    <s v="Y"/>
    <s v="N"/>
    <s v="08/23/2017 00:00:00"/>
    <s v=""/>
    <s v=""/>
    <s v=""/>
    <s v=""/>
    <s v=""/>
    <s v=""/>
    <x v="0"/>
    <d v="2025-02-18T00:00:00"/>
    <n v="21411"/>
    <n v="58"/>
    <s v="55+"/>
    <s v="50 - 59"/>
    <x v="3"/>
    <x v="0"/>
    <x v="0"/>
    <x v="0"/>
    <d v="2015-01-01T00:00:00"/>
    <d v="2024-12-31T00:00:00"/>
    <d v="2017-08-23T00:00:00"/>
    <x v="1"/>
  </r>
  <r>
    <n v="10177"/>
    <s v="Treslyn"/>
    <s v="White"/>
    <s v="Not Hispanic, Latino/a, or Spanish Origin"/>
    <s v="English"/>
    <s v="Slide A"/>
    <s v="573-820-1815"/>
    <s v="F"/>
    <x v="237"/>
    <x v="2"/>
    <x v="0"/>
    <x v="0"/>
    <d v="2024-10-02T00:00:00"/>
    <s v="Y"/>
    <s v="N"/>
    <s v="09/25/2017 00:00:00"/>
    <s v=""/>
    <s v=""/>
    <s v=""/>
    <s v=""/>
    <s v=""/>
    <s v=""/>
    <x v="0"/>
    <d v="2025-02-18T00:00:00"/>
    <n v="26688"/>
    <n v="73"/>
    <s v="55+"/>
    <s v="70 - 79"/>
    <x v="5"/>
    <x v="0"/>
    <x v="0"/>
    <x v="0"/>
    <d v="2015-01-01T00:00:00"/>
    <d v="2024-12-31T00:00:00"/>
    <d v="2017-09-25T00:00:00"/>
    <x v="1"/>
  </r>
  <r>
    <n v="10815"/>
    <s v="Roy"/>
    <s v="White"/>
    <s v="Not Hispanic, Latino/a, or Spanish Origin"/>
    <s v="English"/>
    <s v="Medicaid of Missouri"/>
    <s v="573-820-1838"/>
    <s v="M"/>
    <x v="238"/>
    <x v="8"/>
    <x v="0"/>
    <x v="0"/>
    <d v="2024-10-31T00:00:00"/>
    <s v="Y"/>
    <s v="N"/>
    <s v="10/03/2017 00:00:00"/>
    <s v=""/>
    <s v=""/>
    <s v=""/>
    <s v=""/>
    <s v=""/>
    <s v=""/>
    <x v="1"/>
    <d v="2025-02-18T00:00:00"/>
    <n v="21505"/>
    <n v="58"/>
    <s v="55+"/>
    <s v="50 - 59"/>
    <x v="3"/>
    <x v="0"/>
    <x v="0"/>
    <x v="0"/>
    <d v="2015-01-01T00:00:00"/>
    <d v="2024-12-31T00:00:00"/>
    <d v="2017-10-03T00:00:00"/>
    <x v="1"/>
  </r>
  <r>
    <n v="10773"/>
    <s v="Travis"/>
    <s v="White"/>
    <s v="Not Hispanic, Latino/a, or Spanish Origin"/>
    <s v="English"/>
    <s v="BCBS of Missouri"/>
    <s v="573-820-5790"/>
    <s v="M"/>
    <x v="239"/>
    <x v="2"/>
    <x v="0"/>
    <x v="0"/>
    <d v="2024-07-31T00:00:00"/>
    <s v="Y"/>
    <s v="N"/>
    <s v="10/05/2017 00:00:00"/>
    <s v=""/>
    <s v=""/>
    <s v=""/>
    <s v=""/>
    <s v=""/>
    <s v=""/>
    <x v="1"/>
    <d v="2025-02-18T00:00:00"/>
    <n v="17117"/>
    <n v="46"/>
    <s v="54 and under"/>
    <s v="40 - 49"/>
    <x v="0"/>
    <x v="0"/>
    <x v="0"/>
    <x v="0"/>
    <d v="2015-01-01T00:00:00"/>
    <d v="2024-12-31T00:00:00"/>
    <d v="2017-10-05T00:00:00"/>
    <x v="1"/>
  </r>
  <r>
    <n v="10932"/>
    <s v="Stephen"/>
    <s v="White"/>
    <s v="Not Hispanic, Latino/a, or Spanish Origin"/>
    <s v="English"/>
    <s v="BCBS of Missouri"/>
    <s v="573-820-1817"/>
    <s v="F"/>
    <x v="240"/>
    <x v="7"/>
    <x v="0"/>
    <x v="0"/>
    <d v="2024-12-24T00:00:00"/>
    <s v="Y"/>
    <s v="N"/>
    <s v="10/10/2017 00:00:00"/>
    <s v=""/>
    <s v=""/>
    <s v=""/>
    <s v=""/>
    <s v=""/>
    <s v=""/>
    <x v="0"/>
    <d v="2025-02-18T00:00:00"/>
    <n v="21695"/>
    <n v="59"/>
    <s v="55+"/>
    <s v="50 - 59"/>
    <x v="3"/>
    <x v="0"/>
    <x v="0"/>
    <x v="0"/>
    <d v="2015-01-01T00:00:00"/>
    <d v="2024-12-31T00:00:00"/>
    <d v="2017-10-10T00:00:00"/>
    <x v="1"/>
  </r>
  <r>
    <n v="11866"/>
    <s v="Terry"/>
    <s v="White"/>
    <s v="Not Hispanic, Latino/a, or Spanish Origin"/>
    <s v="English"/>
    <s v="Humana Care Plan"/>
    <s v="573-820-2049"/>
    <s v="F"/>
    <x v="241"/>
    <x v="0"/>
    <x v="0"/>
    <x v="0"/>
    <d v="2024-09-27T00:00:00"/>
    <s v="Y"/>
    <s v="N"/>
    <s v="10/16/2017 00:00:00"/>
    <s v=""/>
    <s v=""/>
    <s v=""/>
    <s v=""/>
    <s v=""/>
    <s v=""/>
    <x v="0"/>
    <d v="2025-02-18T00:00:00"/>
    <n v="21094"/>
    <n v="57"/>
    <s v="55+"/>
    <s v="50 - 59"/>
    <x v="3"/>
    <x v="0"/>
    <x v="0"/>
    <x v="0"/>
    <d v="2015-01-01T00:00:00"/>
    <d v="2024-12-31T00:00:00"/>
    <d v="2017-10-16T00:00:00"/>
    <x v="1"/>
  </r>
  <r>
    <n v="11603"/>
    <s v="Randall"/>
    <s v="White"/>
    <s v="Not Hispanic, Latino/a, or Spanish Origin"/>
    <s v="English"/>
    <s v="Medicaid of Missouri"/>
    <s v="573-820-2067"/>
    <s v="F"/>
    <x v="242"/>
    <x v="0"/>
    <x v="1"/>
    <x v="0"/>
    <d v="2024-11-08T00:00:00"/>
    <s v="Y"/>
    <s v="N"/>
    <s v="10/17/2017 00:00:00"/>
    <s v=""/>
    <s v=""/>
    <s v=""/>
    <s v=""/>
    <s v=""/>
    <s v=""/>
    <x v="0"/>
    <d v="2025-02-18T00:00:00"/>
    <n v="26933"/>
    <n v="73"/>
    <s v="55+"/>
    <s v="70 - 79"/>
    <x v="5"/>
    <x v="0"/>
    <x v="0"/>
    <x v="0"/>
    <d v="2015-01-01T00:00:00"/>
    <d v="2024-12-31T00:00:00"/>
    <d v="2017-10-17T00:00:00"/>
    <x v="1"/>
  </r>
  <r>
    <n v="10656"/>
    <s v="Tracy"/>
    <s v="White"/>
    <s v="Not Hispanic, Latino/a, or Spanish Origin"/>
    <s v="English"/>
    <s v="UHC Medicare Community Plan"/>
    <s v="573-820-2131"/>
    <s v="F"/>
    <x v="243"/>
    <x v="1"/>
    <x v="0"/>
    <x v="1"/>
    <d v="2024-09-10T00:00:00"/>
    <s v="Y"/>
    <s v="N"/>
    <s v="10/31/2017 00:00:00"/>
    <s v=""/>
    <s v=""/>
    <s v=""/>
    <s v=""/>
    <s v=""/>
    <s v=""/>
    <x v="0"/>
    <d v="2025-02-18T00:00:00"/>
    <n v="26637"/>
    <n v="72"/>
    <s v="55+"/>
    <s v="70 - 79"/>
    <x v="5"/>
    <x v="0"/>
    <x v="0"/>
    <x v="0"/>
    <d v="2015-01-01T00:00:00"/>
    <d v="2024-12-31T00:00:00"/>
    <d v="2017-10-31T00:00:00"/>
    <x v="1"/>
  </r>
  <r>
    <n v="11657"/>
    <s v="Ronald"/>
    <s v="Unreported/Choose Not to Disclose Race"/>
    <s v="Not Hispanic, Latino/a, or Spanish Origin"/>
    <s v="English"/>
    <s v="GPA"/>
    <s v="573-820-2151"/>
    <s v="F"/>
    <x v="244"/>
    <x v="3"/>
    <x v="1"/>
    <x v="0"/>
    <d v="2024-08-13T00:00:00"/>
    <s v="Y"/>
    <s v="N"/>
    <s v="11/02/2017 00:00:00"/>
    <s v=""/>
    <s v=""/>
    <s v=""/>
    <s v=""/>
    <s v=""/>
    <s v=""/>
    <x v="0"/>
    <d v="2025-02-18T00:00:00"/>
    <n v="17182"/>
    <n v="47"/>
    <s v="54 and under"/>
    <s v="40 - 49"/>
    <x v="0"/>
    <x v="2"/>
    <x v="0"/>
    <x v="0"/>
    <d v="2015-01-01T00:00:00"/>
    <d v="2024-12-31T00:00:00"/>
    <d v="2017-11-02T00:00:00"/>
    <x v="1"/>
  </r>
  <r>
    <n v="10303"/>
    <s v="William"/>
    <s v="White"/>
    <s v="Not Hispanic, Latino/a, or Spanish Origin"/>
    <s v="English"/>
    <s v="BCBS of Missouri"/>
    <s v="573-820-1941"/>
    <s v="M"/>
    <x v="245"/>
    <x v="1"/>
    <x v="0"/>
    <x v="0"/>
    <d v="2024-11-04T00:00:00"/>
    <s v="Y"/>
    <s v="N"/>
    <s v="11/03/2017 00:00:00"/>
    <s v=""/>
    <s v=""/>
    <s v=""/>
    <s v=""/>
    <s v=""/>
    <s v=""/>
    <x v="1"/>
    <d v="2025-02-18T00:00:00"/>
    <n v="16936"/>
    <n v="46"/>
    <s v="54 and under"/>
    <s v="40 - 49"/>
    <x v="0"/>
    <x v="0"/>
    <x v="0"/>
    <x v="0"/>
    <d v="2015-01-01T00:00:00"/>
    <d v="2024-12-31T00:00:00"/>
    <d v="2017-11-03T00:00:00"/>
    <x v="1"/>
  </r>
  <r>
    <n v="10570"/>
    <s v="William"/>
    <s v="White"/>
    <s v="Not Hispanic, Latino/a, or Spanish Origin"/>
    <s v="English"/>
    <s v="Medicare  NGS Part A"/>
    <s v="573-820-1824"/>
    <s v="M"/>
    <x v="246"/>
    <x v="0"/>
    <x v="0"/>
    <x v="0"/>
    <d v="2024-07-23T00:00:00"/>
    <s v="Y"/>
    <s v="N"/>
    <s v="11/03/2017 00:00:00"/>
    <s v=""/>
    <s v=""/>
    <s v=""/>
    <s v=""/>
    <s v=""/>
    <s v=""/>
    <x v="1"/>
    <d v="2025-02-18T00:00:00"/>
    <n v="18581"/>
    <n v="50"/>
    <s v="54 and under"/>
    <s v="50 - 59"/>
    <x v="1"/>
    <x v="0"/>
    <x v="0"/>
    <x v="0"/>
    <d v="2015-01-01T00:00:00"/>
    <d v="2024-12-31T00:00:00"/>
    <d v="2017-11-03T00:00:00"/>
    <x v="1"/>
  </r>
  <r>
    <n v="10907"/>
    <s v="Yvette"/>
    <s v="White"/>
    <s v="Not Hispanic, Latino/a, or Spanish Origin"/>
    <s v="English"/>
    <s v="Humana Care Plan"/>
    <s v="573-820-6253"/>
    <s v="F"/>
    <x v="247"/>
    <x v="0"/>
    <x v="0"/>
    <x v="0"/>
    <d v="2024-10-30T00:00:00"/>
    <s v="Y"/>
    <s v="N"/>
    <s v="11/08/2017 00:00:00"/>
    <s v=""/>
    <s v=""/>
    <s v=""/>
    <s v=""/>
    <s v=""/>
    <s v=""/>
    <x v="0"/>
    <d v="2025-02-18T00:00:00"/>
    <n v="17492"/>
    <n v="47"/>
    <s v="54 and under"/>
    <s v="40 - 49"/>
    <x v="0"/>
    <x v="0"/>
    <x v="0"/>
    <x v="0"/>
    <d v="2015-01-01T00:00:00"/>
    <d v="2024-12-31T00:00:00"/>
    <d v="2017-11-08T00:00:00"/>
    <x v="1"/>
  </r>
  <r>
    <n v="13686"/>
    <s v="Rebecca"/>
    <s v="White"/>
    <s v="Not Hispanic, Latino/a, or Spanish Origin"/>
    <s v="English"/>
    <s v="BCBS of Missouri"/>
    <s v="573-820-5031"/>
    <s v="F"/>
    <x v="248"/>
    <x v="2"/>
    <x v="3"/>
    <x v="0"/>
    <d v="2024-12-03T00:00:00"/>
    <s v="Y"/>
    <s v="N"/>
    <s v="11/10/2017 00:00:00"/>
    <s v=""/>
    <s v=""/>
    <s v=""/>
    <s v=""/>
    <s v=""/>
    <s v=""/>
    <x v="0"/>
    <d v="2025-02-18T00:00:00"/>
    <n v="25554"/>
    <n v="70"/>
    <s v="55+"/>
    <s v="70 - 79"/>
    <x v="5"/>
    <x v="0"/>
    <x v="0"/>
    <x v="0"/>
    <d v="2015-01-01T00:00:00"/>
    <d v="2024-12-31T00:00:00"/>
    <d v="2017-11-10T00:00:00"/>
    <x v="1"/>
  </r>
  <r>
    <n v="12034"/>
    <s v="Teresa"/>
    <s v="White"/>
    <s v="Not Hispanic, Latino/a, or Spanish Origin"/>
    <s v="English"/>
    <s v="BCBS of Missouri"/>
    <s v="573-820-5456"/>
    <s v="F"/>
    <x v="249"/>
    <x v="6"/>
    <x v="5"/>
    <x v="0"/>
    <d v="2024-10-22T00:00:00"/>
    <s v="Y"/>
    <s v="N"/>
    <s v="11/28/2017 00:00:00"/>
    <s v=""/>
    <s v=""/>
    <s v=""/>
    <s v=""/>
    <s v=""/>
    <s v=""/>
    <x v="0"/>
    <d v="2025-02-18T00:00:00"/>
    <n v="21603"/>
    <n v="59"/>
    <s v="55+"/>
    <s v="50 - 59"/>
    <x v="3"/>
    <x v="0"/>
    <x v="0"/>
    <x v="0"/>
    <d v="2015-01-01T00:00:00"/>
    <d v="2024-12-31T00:00:00"/>
    <d v="2017-11-28T00:00:00"/>
    <x v="1"/>
  </r>
  <r>
    <n v="10206"/>
    <s v="Stacy"/>
    <s v="White"/>
    <s v="Not Hispanic, Latino/a, or Spanish Origin"/>
    <s v="English"/>
    <s v="Medicare  NGS Part A"/>
    <s v="573-820-2035"/>
    <s v="F"/>
    <x v="250"/>
    <x v="0"/>
    <x v="0"/>
    <x v="0"/>
    <d v="2024-09-11T00:00:00"/>
    <s v="Y"/>
    <s v="N"/>
    <s v="11/30/2017 00:00:00"/>
    <s v=""/>
    <s v=""/>
    <s v=""/>
    <s v=""/>
    <s v=""/>
    <s v=""/>
    <x v="0"/>
    <d v="2025-02-18T00:00:00"/>
    <n v="27095"/>
    <n v="74"/>
    <s v="55+"/>
    <s v="70 - 79"/>
    <x v="5"/>
    <x v="0"/>
    <x v="0"/>
    <x v="0"/>
    <d v="2015-01-01T00:00:00"/>
    <d v="2024-12-31T00:00:00"/>
    <d v="2017-11-30T00:00:00"/>
    <x v="1"/>
  </r>
  <r>
    <n v="11086"/>
    <s v="Ramona"/>
    <s v="White"/>
    <s v="Not Hispanic, Latino/a, or Spanish Origin"/>
    <s v="English"/>
    <s v="Aetna Health Plans"/>
    <s v="573-820-1659"/>
    <s v="F"/>
    <x v="251"/>
    <x v="6"/>
    <x v="5"/>
    <x v="0"/>
    <d v="2024-12-10T00:00:00"/>
    <s v="Y"/>
    <s v="N"/>
    <s v="12/12/2017 00:00:00"/>
    <s v=""/>
    <s v=""/>
    <s v=""/>
    <s v=""/>
    <s v=""/>
    <s v=""/>
    <x v="0"/>
    <d v="2025-02-18T00:00:00"/>
    <n v="19452"/>
    <n v="53"/>
    <s v="54 and under"/>
    <s v="50 - 59"/>
    <x v="1"/>
    <x v="0"/>
    <x v="0"/>
    <x v="0"/>
    <d v="2015-01-01T00:00:00"/>
    <d v="2024-12-31T00:00:00"/>
    <d v="2017-12-12T00:00:00"/>
    <x v="1"/>
  </r>
  <r>
    <n v="10128"/>
    <s v="Yuanjun"/>
    <s v="White"/>
    <s v="Not Hispanic, Latino/a, or Spanish Origin"/>
    <s v="English"/>
    <s v="UHC HEALTH SELECT MEDICARE ADVANTAGE"/>
    <s v="573-820-1969"/>
    <s v="F"/>
    <x v="252"/>
    <x v="16"/>
    <x v="5"/>
    <x v="0"/>
    <d v="2024-01-29T00:00:00"/>
    <s v="Y"/>
    <s v="N"/>
    <s v="12/20/2017 00:00:00"/>
    <s v=""/>
    <s v=""/>
    <s v=""/>
    <s v=""/>
    <s v=""/>
    <s v=""/>
    <x v="0"/>
    <d v="2025-02-18T00:00:00"/>
    <n v="21350"/>
    <n v="58"/>
    <s v="55+"/>
    <s v="50 - 59"/>
    <x v="3"/>
    <x v="0"/>
    <x v="0"/>
    <x v="0"/>
    <d v="2015-01-01T00:00:00"/>
    <d v="2024-12-31T00:00:00"/>
    <d v="2017-12-20T00:00:00"/>
    <x v="1"/>
  </r>
  <r>
    <n v="10845"/>
    <s v="Sharon"/>
    <s v="White"/>
    <s v="Not Hispanic, Latino/a, or Spanish Origin"/>
    <s v="English"/>
    <s v="Humana Care Plan"/>
    <s v="573-820-1875"/>
    <s v="M"/>
    <x v="253"/>
    <x v="1"/>
    <x v="0"/>
    <x v="0"/>
    <d v="2024-11-08T00:00:00"/>
    <s v="Y"/>
    <s v="N"/>
    <s v="12/26/2017 00:00:00"/>
    <s v=""/>
    <s v=""/>
    <s v=""/>
    <s v=""/>
    <s v=""/>
    <s v=""/>
    <x v="1"/>
    <d v="2025-02-18T00:00:00"/>
    <n v="25312"/>
    <n v="69"/>
    <s v="55+"/>
    <s v="60 - 69"/>
    <x v="4"/>
    <x v="0"/>
    <x v="0"/>
    <x v="0"/>
    <d v="2015-01-01T00:00:00"/>
    <d v="2024-12-31T00:00:00"/>
    <d v="2017-12-26T00:00:00"/>
    <x v="1"/>
  </r>
  <r>
    <n v="11894"/>
    <s v="Rodney"/>
    <s v="White"/>
    <s v="Not Hispanic, Latino/a, or Spanish Origin"/>
    <s v="English"/>
    <s v="Medicare - WPS Part A"/>
    <s v="573-820-1985"/>
    <s v="M"/>
    <x v="254"/>
    <x v="2"/>
    <x v="3"/>
    <x v="0"/>
    <d v="2024-07-10T00:00:00"/>
    <s v="Y"/>
    <s v="N"/>
    <s v="12/27/2017 00:00:00"/>
    <s v=""/>
    <s v=""/>
    <s v=""/>
    <s v=""/>
    <s v=""/>
    <s v=""/>
    <x v="1"/>
    <d v="2025-02-18T00:00:00"/>
    <n v="19732"/>
    <n v="54"/>
    <s v="54 and under"/>
    <s v="50 - 59"/>
    <x v="1"/>
    <x v="0"/>
    <x v="0"/>
    <x v="0"/>
    <d v="2015-01-01T00:00:00"/>
    <d v="2024-12-31T00:00:00"/>
    <d v="2017-12-27T00:00:00"/>
    <x v="1"/>
  </r>
  <r>
    <n v="15032"/>
    <s v="Randy"/>
    <s v="White"/>
    <s v="Not Hispanic, Latino/a, or Spanish Origin"/>
    <s v="English"/>
    <s v="BCBS of Missouri"/>
    <s v="573-820-3471"/>
    <s v="M"/>
    <x v="255"/>
    <x v="3"/>
    <x v="1"/>
    <x v="0"/>
    <d v="2024-12-05T00:00:00"/>
    <s v="Y"/>
    <s v="N"/>
    <s v="01/01/2018 00:00:00"/>
    <s v=""/>
    <s v=""/>
    <s v=""/>
    <s v=""/>
    <s v=""/>
    <s v=""/>
    <x v="1"/>
    <d v="2025-02-18T00:00:00"/>
    <n v="20602"/>
    <n v="56"/>
    <s v="55+"/>
    <s v="50 - 59"/>
    <x v="3"/>
    <x v="0"/>
    <x v="0"/>
    <x v="0"/>
    <d v="2015-01-01T00:00:00"/>
    <d v="2024-12-31T00:00:00"/>
    <d v="2018-01-01T00:00:00"/>
    <x v="1"/>
  </r>
  <r>
    <n v="12294"/>
    <s v="Paula"/>
    <s v="White"/>
    <s v="Not Hispanic, Latino/a, or Spanish Origin"/>
    <s v="English"/>
    <s v="UHC Medicare National Network"/>
    <s v="573-820-4799"/>
    <s v="F"/>
    <x v="256"/>
    <x v="0"/>
    <x v="1"/>
    <x v="0"/>
    <d v="2024-12-23T00:00:00"/>
    <s v="Y"/>
    <s v="N"/>
    <s v="01/01/2018 00:00:00"/>
    <s v=""/>
    <s v=""/>
    <s v=""/>
    <s v=""/>
    <s v=""/>
    <s v=""/>
    <x v="0"/>
    <d v="2025-02-18T00:00:00"/>
    <n v="21065"/>
    <n v="57"/>
    <s v="55+"/>
    <s v="50 - 59"/>
    <x v="3"/>
    <x v="0"/>
    <x v="0"/>
    <x v="0"/>
    <d v="2015-01-01T00:00:00"/>
    <d v="2024-12-31T00:00:00"/>
    <d v="2018-01-01T00:00:00"/>
    <x v="1"/>
  </r>
  <r>
    <n v="13304"/>
    <s v="Pamela"/>
    <s v="White"/>
    <s v="Not Hispanic, Latino/a, or Spanish Origin"/>
    <s v="English"/>
    <s v="Medicare - WPS Part A"/>
    <s v="573-820-3466"/>
    <s v="M"/>
    <x v="257"/>
    <x v="3"/>
    <x v="1"/>
    <x v="0"/>
    <d v="2024-06-12T00:00:00"/>
    <s v="Y"/>
    <s v="N"/>
    <s v="01/01/2018 00:00:00"/>
    <s v=""/>
    <s v=""/>
    <s v=""/>
    <s v=""/>
    <s v=""/>
    <s v=""/>
    <x v="1"/>
    <d v="2025-02-18T00:00:00"/>
    <n v="21792"/>
    <n v="59"/>
    <s v="55+"/>
    <s v="50 - 59"/>
    <x v="3"/>
    <x v="0"/>
    <x v="0"/>
    <x v="0"/>
    <d v="2015-01-01T00:00:00"/>
    <d v="2024-12-31T00:00:00"/>
    <d v="2018-01-01T00:00:00"/>
    <x v="1"/>
  </r>
  <r>
    <n v="12457"/>
    <s v="Richard"/>
    <s v="White"/>
    <s v="Unreported/Choose Not to Disclose Ethnicity"/>
    <s v="English"/>
    <s v="Humana Care Plan"/>
    <s v="573-820-1179"/>
    <s v="F"/>
    <x v="258"/>
    <x v="2"/>
    <x v="1"/>
    <x v="0"/>
    <d v="2024-12-04T00:00:00"/>
    <s v="Y"/>
    <s v="N"/>
    <s v="01/01/2018 00:00:00"/>
    <s v=""/>
    <s v=""/>
    <s v="09/06/2024 00:00:00"/>
    <s v="Negative"/>
    <s v=""/>
    <s v=""/>
    <x v="0"/>
    <d v="2025-02-18T00:00:00"/>
    <n v="22735"/>
    <n v="62"/>
    <s v="55+"/>
    <s v="60 - 69"/>
    <x v="2"/>
    <x v="0"/>
    <x v="1"/>
    <x v="0"/>
    <d v="2015-01-01T00:00:00"/>
    <d v="2024-12-31T00:00:00"/>
    <d v="2018-01-01T00:00:00"/>
    <x v="1"/>
  </r>
  <r>
    <n v="12006"/>
    <s v="Thersia"/>
    <s v="White"/>
    <s v="Not Hispanic, Latino/a, or Spanish Origin"/>
    <s v="English"/>
    <s v="Humana Care Plan"/>
    <s v="573-820-6268"/>
    <s v="F"/>
    <x v="259"/>
    <x v="10"/>
    <x v="2"/>
    <x v="0"/>
    <d v="2024-11-12T00:00:00"/>
    <s v="Y"/>
    <s v="N"/>
    <s v="01/01/2018 00:00:00"/>
    <s v=""/>
    <s v=""/>
    <s v=""/>
    <s v=""/>
    <s v=""/>
    <s v=""/>
    <x v="0"/>
    <d v="2025-02-18T00:00:00"/>
    <n v="25615"/>
    <n v="70"/>
    <s v="55+"/>
    <s v="70 - 79"/>
    <x v="5"/>
    <x v="0"/>
    <x v="0"/>
    <x v="0"/>
    <d v="2015-01-01T00:00:00"/>
    <d v="2024-12-31T00:00:00"/>
    <d v="2018-01-01T00:00:00"/>
    <x v="1"/>
  </r>
  <r>
    <n v="11744"/>
    <s v="Mele"/>
    <s v="White"/>
    <s v="Not Hispanic, Latino/a, or Spanish Origin"/>
    <s v="English"/>
    <s v="UHC DUAL COMPLETE (PPO)"/>
    <s v="573-820-2128"/>
    <s v="F"/>
    <x v="129"/>
    <x v="7"/>
    <x v="0"/>
    <x v="0"/>
    <d v="2024-07-29T00:00:00"/>
    <s v="N"/>
    <s v="Y"/>
    <s v="01/03/2018 00:00:00"/>
    <s v=""/>
    <s v=""/>
    <s v=""/>
    <s v=""/>
    <s v=""/>
    <s v=""/>
    <x v="0"/>
    <d v="2025-02-18T00:00:00"/>
    <n v="21210"/>
    <n v="58"/>
    <s v="55+"/>
    <s v="50 - 59"/>
    <x v="3"/>
    <x v="0"/>
    <x v="0"/>
    <x v="0"/>
    <d v="2015-01-01T00:00:00"/>
    <d v="2024-12-31T00:00:00"/>
    <d v="2018-01-03T00:00:00"/>
    <x v="1"/>
  </r>
  <r>
    <n v="10812"/>
    <s v="Tracey"/>
    <s v="White"/>
    <s v="Not Hispanic, Latino/a, or Spanish Origin"/>
    <s v="English"/>
    <s v="Medicare - WPS Part A"/>
    <s v="573-820-1933"/>
    <s v="M"/>
    <x v="260"/>
    <x v="3"/>
    <x v="3"/>
    <x v="0"/>
    <d v="2024-08-01T00:00:00"/>
    <s v="Y"/>
    <s v="N"/>
    <s v="01/09/2018 00:00:00"/>
    <s v=""/>
    <s v=""/>
    <s v=""/>
    <s v=""/>
    <s v=""/>
    <s v=""/>
    <x v="1"/>
    <d v="2025-02-18T00:00:00"/>
    <n v="20021"/>
    <n v="54"/>
    <s v="54 and under"/>
    <s v="50 - 59"/>
    <x v="1"/>
    <x v="0"/>
    <x v="0"/>
    <x v="0"/>
    <d v="2015-01-01T00:00:00"/>
    <d v="2024-12-31T00:00:00"/>
    <d v="2018-01-09T00:00:00"/>
    <x v="1"/>
  </r>
  <r>
    <n v="10102"/>
    <s v="Shanna"/>
    <s v="White"/>
    <s v="Not Hispanic, Latino/a, or Spanish Origin"/>
    <s v="English"/>
    <s v="BCBS of Missouri"/>
    <s v="573-820-1915"/>
    <s v="M"/>
    <x v="261"/>
    <x v="2"/>
    <x v="0"/>
    <x v="0"/>
    <d v="2024-01-10T00:00:00"/>
    <s v="Y"/>
    <s v="N"/>
    <s v="01/15/2018 00:00:00"/>
    <s v=""/>
    <s v=""/>
    <s v=""/>
    <s v=""/>
    <s v=""/>
    <s v=""/>
    <x v="1"/>
    <d v="2025-02-18T00:00:00"/>
    <n v="18424"/>
    <n v="50"/>
    <s v="54 and under"/>
    <s v="50 - 59"/>
    <x v="1"/>
    <x v="0"/>
    <x v="0"/>
    <x v="0"/>
    <d v="2015-01-01T00:00:00"/>
    <d v="2024-12-31T00:00:00"/>
    <d v="2018-01-15T00:00:00"/>
    <x v="1"/>
  </r>
  <r>
    <n v="11236"/>
    <s v="Wanda"/>
    <s v="White"/>
    <s v="Unreported/Choose Not to Disclose Ethnicity"/>
    <s v="Unreported/Refused to Report Language"/>
    <s v="UMR"/>
    <s v="573-820-2018"/>
    <s v="M"/>
    <x v="262"/>
    <x v="2"/>
    <x v="3"/>
    <x v="0"/>
    <d v="2024-11-14T00:00:00"/>
    <s v="Y"/>
    <s v="N"/>
    <s v="01/15/2018 00:00:00"/>
    <s v=""/>
    <s v=""/>
    <s v=""/>
    <s v=""/>
    <s v=""/>
    <s v=""/>
    <x v="1"/>
    <d v="2025-02-18T00:00:00"/>
    <n v="22255"/>
    <n v="60"/>
    <s v="55+"/>
    <s v="60 - 69"/>
    <x v="2"/>
    <x v="0"/>
    <x v="1"/>
    <x v="2"/>
    <d v="2015-01-01T00:00:00"/>
    <d v="2024-12-31T00:00:00"/>
    <d v="2018-01-15T00:00:00"/>
    <x v="1"/>
  </r>
  <r>
    <n v="10031"/>
    <s v="Shannon"/>
    <s v="White"/>
    <s v="Not Hispanic, Latino/a, or Spanish Origin"/>
    <s v="English"/>
    <s v="Healthlink PPO"/>
    <s v="573-820-1900"/>
    <s v="F"/>
    <x v="263"/>
    <x v="2"/>
    <x v="3"/>
    <x v="0"/>
    <d v="2024-10-29T00:00:00"/>
    <s v="Y"/>
    <s v="N"/>
    <s v="01/17/2018 00:00:00"/>
    <s v=""/>
    <s v=""/>
    <s v=""/>
    <s v=""/>
    <s v=""/>
    <s v=""/>
    <x v="0"/>
    <d v="2025-02-18T00:00:00"/>
    <n v="26947"/>
    <n v="73"/>
    <s v="55+"/>
    <s v="70 - 79"/>
    <x v="5"/>
    <x v="0"/>
    <x v="0"/>
    <x v="0"/>
    <d v="2015-01-01T00:00:00"/>
    <d v="2024-12-31T00:00:00"/>
    <d v="2018-01-17T00:00:00"/>
    <x v="1"/>
  </r>
  <r>
    <n v="10200"/>
    <s v="Valerie"/>
    <s v="White"/>
    <s v="Not Hispanic, Latino/a, or Spanish Origin"/>
    <s v="English"/>
    <s v="Medicare  NGS Part A"/>
    <s v="573-820-1829"/>
    <s v="M"/>
    <x v="264"/>
    <x v="0"/>
    <x v="1"/>
    <x v="0"/>
    <d v="2024-11-21T00:00:00"/>
    <s v="Y"/>
    <s v="N"/>
    <s v="01/24/2018 00:00:00"/>
    <s v=""/>
    <s v=""/>
    <s v=""/>
    <s v=""/>
    <s v=""/>
    <s v=""/>
    <x v="1"/>
    <d v="2025-02-18T00:00:00"/>
    <n v="23934"/>
    <n v="65"/>
    <s v="55+"/>
    <s v="60 - 69"/>
    <x v="4"/>
    <x v="0"/>
    <x v="0"/>
    <x v="0"/>
    <d v="2015-01-01T00:00:00"/>
    <d v="2024-12-31T00:00:00"/>
    <d v="2018-01-24T00:00:00"/>
    <x v="1"/>
  </r>
  <r>
    <n v="10440"/>
    <s v="Rita"/>
    <s v="White"/>
    <s v="Not Hispanic, Latino/a, or Spanish Origin"/>
    <s v="English"/>
    <s v="Golden Rule"/>
    <s v="573-820-1769"/>
    <s v="F"/>
    <x v="265"/>
    <x v="1"/>
    <x v="0"/>
    <x v="0"/>
    <d v="2024-12-02T00:00:00"/>
    <s v="Y"/>
    <s v="N"/>
    <s v="01/29/2018 00:00:00"/>
    <s v=""/>
    <s v=""/>
    <s v=""/>
    <s v=""/>
    <s v=""/>
    <s v=""/>
    <x v="0"/>
    <d v="2025-02-18T00:00:00"/>
    <n v="17437"/>
    <n v="47"/>
    <s v="54 and under"/>
    <s v="40 - 49"/>
    <x v="0"/>
    <x v="0"/>
    <x v="0"/>
    <x v="0"/>
    <d v="2015-01-01T00:00:00"/>
    <d v="2024-12-31T00:00:00"/>
    <d v="2018-01-29T00:00:00"/>
    <x v="1"/>
  </r>
  <r>
    <n v="11878"/>
    <s v="Suzann"/>
    <s v="White"/>
    <s v="Not Hispanic, Latino/a, or Spanish Origin"/>
    <s v="English"/>
    <s v="UHC DUAL COMPLETE (PPO)"/>
    <s v="573-820-1986"/>
    <s v="M"/>
    <x v="266"/>
    <x v="2"/>
    <x v="3"/>
    <x v="0"/>
    <d v="2024-10-23T00:00:00"/>
    <s v="Y"/>
    <s v="N"/>
    <s v="01/31/2018 00:00:00"/>
    <s v=""/>
    <s v=""/>
    <s v=""/>
    <s v=""/>
    <s v=""/>
    <s v=""/>
    <x v="1"/>
    <d v="2025-02-18T00:00:00"/>
    <n v="19056"/>
    <n v="52"/>
    <s v="54 and under"/>
    <s v="50 - 59"/>
    <x v="1"/>
    <x v="0"/>
    <x v="0"/>
    <x v="0"/>
    <d v="2015-01-01T00:00:00"/>
    <d v="2024-12-31T00:00:00"/>
    <d v="2018-01-31T00:00:00"/>
    <x v="1"/>
  </r>
  <r>
    <n v="10199"/>
    <s v="William"/>
    <s v="White"/>
    <s v="Not Hispanic, Latino/a, or Spanish Origin"/>
    <s v="English"/>
    <s v="AARP Medicare Complete"/>
    <s v="573-820-2186"/>
    <s v="M"/>
    <x v="267"/>
    <x v="10"/>
    <x v="0"/>
    <x v="0"/>
    <d v="2024-12-02T00:00:00"/>
    <s v="Y"/>
    <s v="N"/>
    <s v="02/05/2018 00:00:00"/>
    <s v=""/>
    <s v=""/>
    <s v=""/>
    <s v=""/>
    <s v=""/>
    <s v=""/>
    <x v="1"/>
    <d v="2025-02-18T00:00:00"/>
    <n v="26910"/>
    <n v="73"/>
    <s v="55+"/>
    <s v="70 - 79"/>
    <x v="5"/>
    <x v="0"/>
    <x v="0"/>
    <x v="0"/>
    <d v="2015-01-01T00:00:00"/>
    <d v="2024-12-31T00:00:00"/>
    <d v="2018-02-05T00:00:00"/>
    <x v="1"/>
  </r>
  <r>
    <n v="11338"/>
    <s v="Susan"/>
    <s v="White"/>
    <s v="Not Hispanic, Latino/a, or Spanish Origin"/>
    <s v="English"/>
    <s v="Medicare  NGS Part A"/>
    <s v="573-820-1927"/>
    <s v="M"/>
    <x v="268"/>
    <x v="1"/>
    <x v="0"/>
    <x v="0"/>
    <d v="2024-11-25T00:00:00"/>
    <s v="Y"/>
    <s v="N"/>
    <s v="02/14/2018 00:00:00"/>
    <s v=""/>
    <s v=""/>
    <s v=""/>
    <s v=""/>
    <s v=""/>
    <s v=""/>
    <x v="1"/>
    <d v="2025-02-18T00:00:00"/>
    <n v="18704"/>
    <n v="51"/>
    <s v="54 and under"/>
    <s v="50 - 59"/>
    <x v="1"/>
    <x v="0"/>
    <x v="0"/>
    <x v="0"/>
    <d v="2015-01-01T00:00:00"/>
    <d v="2024-12-31T00:00:00"/>
    <d v="2018-02-14T00:00:00"/>
    <x v="1"/>
  </r>
  <r>
    <n v="12860"/>
    <s v="Shona"/>
    <s v="White"/>
    <s v="Not Hispanic, Latino/a, or Spanish Origin"/>
    <s v="English"/>
    <s v="Medicare  NGS Part A"/>
    <s v="573-820-4017"/>
    <s v="M"/>
    <x v="269"/>
    <x v="1"/>
    <x v="1"/>
    <x v="0"/>
    <d v="2024-11-11T00:00:00"/>
    <s v="Y"/>
    <s v="N"/>
    <s v="02/27/2018 00:00:00"/>
    <s v=""/>
    <s v=""/>
    <s v=""/>
    <s v=""/>
    <s v=""/>
    <s v=""/>
    <x v="1"/>
    <d v="2025-02-18T00:00:00"/>
    <n v="22318"/>
    <n v="61"/>
    <s v="55+"/>
    <s v="60 - 69"/>
    <x v="2"/>
    <x v="0"/>
    <x v="0"/>
    <x v="0"/>
    <d v="2015-01-01T00:00:00"/>
    <d v="2024-12-31T00:00:00"/>
    <d v="2018-02-27T00:00:00"/>
    <x v="1"/>
  </r>
  <r>
    <n v="11991"/>
    <s v="Raena"/>
    <s v="White"/>
    <s v="Not Hispanic, Latino/a, or Spanish Origin"/>
    <s v="English"/>
    <s v="Medicare - WPS Part A"/>
    <s v="573-820-2143"/>
    <s v="F"/>
    <x v="270"/>
    <x v="2"/>
    <x v="3"/>
    <x v="0"/>
    <d v="2024-11-07T00:00:00"/>
    <s v="Y"/>
    <s v="N"/>
    <s v="03/16/2018 00:00:00"/>
    <s v=""/>
    <s v=""/>
    <s v=""/>
    <s v=""/>
    <s v=""/>
    <s v=""/>
    <x v="0"/>
    <d v="2025-02-18T00:00:00"/>
    <n v="23192"/>
    <n v="63"/>
    <s v="55+"/>
    <s v="60 - 69"/>
    <x v="2"/>
    <x v="0"/>
    <x v="0"/>
    <x v="0"/>
    <d v="2015-01-01T00:00:00"/>
    <d v="2024-12-31T00:00:00"/>
    <d v="2018-03-16T00:00:00"/>
    <x v="1"/>
  </r>
  <r>
    <n v="10963"/>
    <s v="Paul"/>
    <s v="White"/>
    <s v="Not Hispanic, Latino/a, or Spanish Origin"/>
    <s v="English"/>
    <s v="Medicare - WPS Part A"/>
    <s v="573-820-1852"/>
    <s v="M"/>
    <x v="271"/>
    <x v="12"/>
    <x v="2"/>
    <x v="0"/>
    <d v="2024-12-27T00:00:00"/>
    <s v="Y"/>
    <s v="N"/>
    <s v="03/19/2018 00:00:00"/>
    <s v=""/>
    <s v=""/>
    <s v=""/>
    <s v=""/>
    <s v=""/>
    <s v=""/>
    <x v="1"/>
    <d v="2025-02-18T00:00:00"/>
    <n v="22122"/>
    <n v="60"/>
    <s v="55+"/>
    <s v="60 - 69"/>
    <x v="2"/>
    <x v="0"/>
    <x v="0"/>
    <x v="0"/>
    <d v="2015-01-01T00:00:00"/>
    <d v="2024-12-31T00:00:00"/>
    <d v="2018-03-19T00:00:00"/>
    <x v="1"/>
  </r>
  <r>
    <n v="11601"/>
    <s v="Sara"/>
    <s v="White"/>
    <s v="Not Hispanic, Latino/a, or Spanish Origin"/>
    <s v="English"/>
    <s v="Medicare - WPS Part A"/>
    <s v="573-820-1661"/>
    <s v="F"/>
    <x v="272"/>
    <x v="10"/>
    <x v="3"/>
    <x v="0"/>
    <d v="2024-10-16T00:00:00"/>
    <s v="Y"/>
    <s v="N"/>
    <s v="03/20/2018 00:00:00"/>
    <s v=""/>
    <s v=""/>
    <s v=""/>
    <s v=""/>
    <s v=""/>
    <s v=""/>
    <x v="0"/>
    <d v="2025-02-18T00:00:00"/>
    <n v="26203"/>
    <n v="71"/>
    <s v="55+"/>
    <s v="70 - 79"/>
    <x v="5"/>
    <x v="0"/>
    <x v="0"/>
    <x v="0"/>
    <d v="2015-01-01T00:00:00"/>
    <d v="2024-12-31T00:00:00"/>
    <d v="2018-03-20T00:00:00"/>
    <x v="1"/>
  </r>
  <r>
    <n v="11232"/>
    <s v="Teressa"/>
    <s v="White"/>
    <s v="Not Hispanic, Latino/a, or Spanish Origin"/>
    <s v="English"/>
    <s v="UHC HEALTH SELECT MEDICARE ADVANTAGE"/>
    <s v="573-820-5194"/>
    <s v="M"/>
    <x v="273"/>
    <x v="6"/>
    <x v="3"/>
    <x v="0"/>
    <d v="2024-04-02T00:00:00"/>
    <s v="Y"/>
    <s v="N"/>
    <s v="03/21/2018 00:00:00"/>
    <s v=""/>
    <s v=""/>
    <s v=""/>
    <s v=""/>
    <s v=""/>
    <s v=""/>
    <x v="1"/>
    <d v="2025-02-18T00:00:00"/>
    <n v="17110"/>
    <n v="46"/>
    <s v="54 and under"/>
    <s v="40 - 49"/>
    <x v="0"/>
    <x v="0"/>
    <x v="0"/>
    <x v="0"/>
    <d v="2015-01-01T00:00:00"/>
    <d v="2024-12-31T00:00:00"/>
    <d v="2018-03-21T00:00:00"/>
    <x v="1"/>
  </r>
  <r>
    <n v="10149"/>
    <s v="William"/>
    <s v="White"/>
    <s v="Not Hispanic, Latino/a, or Spanish Origin"/>
    <s v="English"/>
    <s v="Medicare - WPS Part A"/>
    <s v="573-820-1340"/>
    <s v="M"/>
    <x v="274"/>
    <x v="2"/>
    <x v="3"/>
    <x v="0"/>
    <d v="2024-06-04T00:00:00"/>
    <s v="Y"/>
    <s v="N"/>
    <s v="03/26/2018 00:00:00"/>
    <s v=""/>
    <s v=""/>
    <s v="07/13/2022 00:00:00"/>
    <s v="Negative"/>
    <s v=""/>
    <s v=""/>
    <x v="1"/>
    <d v="2025-02-18T00:00:00"/>
    <n v="25836"/>
    <n v="70"/>
    <s v="55+"/>
    <s v="70 - 79"/>
    <x v="5"/>
    <x v="0"/>
    <x v="0"/>
    <x v="0"/>
    <d v="2015-01-01T00:00:00"/>
    <d v="2024-12-31T00:00:00"/>
    <d v="2018-03-26T00:00:00"/>
    <x v="1"/>
  </r>
  <r>
    <n v="12168"/>
    <s v="Stacy"/>
    <s v="White"/>
    <s v="Not Hispanic, Latino/a, or Spanish Origin"/>
    <s v="English"/>
    <s v="United Healthcare"/>
    <s v="573-820-3494"/>
    <s v="M"/>
    <x v="275"/>
    <x v="3"/>
    <x v="1"/>
    <x v="0"/>
    <d v="2024-12-18T00:00:00"/>
    <s v="Y"/>
    <s v="N"/>
    <s v="04/01/2018 00:00:00"/>
    <s v=""/>
    <s v=""/>
    <s v=""/>
    <s v=""/>
    <s v=""/>
    <s v=""/>
    <x v="1"/>
    <d v="2025-02-18T00:00:00"/>
    <n v="19883"/>
    <n v="54"/>
    <s v="54 and under"/>
    <s v="50 - 59"/>
    <x v="1"/>
    <x v="0"/>
    <x v="0"/>
    <x v="0"/>
    <d v="2015-01-01T00:00:00"/>
    <d v="2024-12-31T00:00:00"/>
    <d v="2018-04-01T00:00:00"/>
    <x v="1"/>
  </r>
  <r>
    <n v="10770"/>
    <s v="Sunshine"/>
    <s v="White"/>
    <s v="Not Hispanic, Latino/a, or Spanish Origin"/>
    <s v="English"/>
    <s v="BCBS of Missouri"/>
    <s v="573-820-1749"/>
    <s v="M"/>
    <x v="276"/>
    <x v="1"/>
    <x v="0"/>
    <x v="0"/>
    <d v="2024-12-16T00:00:00"/>
    <s v="Y"/>
    <s v="N"/>
    <s v="04/02/2018 00:00:00"/>
    <s v=""/>
    <s v=""/>
    <s v=""/>
    <s v=""/>
    <s v=""/>
    <s v=""/>
    <x v="1"/>
    <d v="2025-02-18T00:00:00"/>
    <n v="23648"/>
    <n v="64"/>
    <s v="55+"/>
    <s v="60 - 69"/>
    <x v="2"/>
    <x v="0"/>
    <x v="0"/>
    <x v="0"/>
    <d v="2015-01-01T00:00:00"/>
    <d v="2024-12-31T00:00:00"/>
    <d v="2018-04-02T00:00:00"/>
    <x v="1"/>
  </r>
  <r>
    <n v="10871"/>
    <s v="Zackery"/>
    <s v="White"/>
    <s v="Not Hispanic, Latino/a, or Spanish Origin"/>
    <s v="English"/>
    <s v="United HealthCare of All States"/>
    <s v="573-820-5098"/>
    <s v="M"/>
    <x v="277"/>
    <x v="2"/>
    <x v="3"/>
    <x v="0"/>
    <d v="2024-12-10T00:00:00"/>
    <s v="Y"/>
    <s v="N"/>
    <s v="04/05/2018 00:00:00"/>
    <s v=""/>
    <s v=""/>
    <s v=""/>
    <s v=""/>
    <s v=""/>
    <s v=""/>
    <x v="1"/>
    <d v="2025-02-18T00:00:00"/>
    <n v="21188"/>
    <n v="58"/>
    <s v="55+"/>
    <s v="50 - 59"/>
    <x v="3"/>
    <x v="0"/>
    <x v="0"/>
    <x v="0"/>
    <d v="2015-01-01T00:00:00"/>
    <d v="2024-12-31T00:00:00"/>
    <d v="2018-04-05T00:00:00"/>
    <x v="1"/>
  </r>
  <r>
    <n v="10332"/>
    <s v="William"/>
    <s v="White"/>
    <s v="Not Hispanic, Latino/a, or Spanish Origin"/>
    <s v="English"/>
    <s v="Healthlink PPO"/>
    <s v="573-820-2167"/>
    <s v="F"/>
    <x v="278"/>
    <x v="2"/>
    <x v="3"/>
    <x v="0"/>
    <d v="2024-10-09T00:00:00"/>
    <s v="Y"/>
    <s v="N"/>
    <s v="04/09/2018 00:00:00"/>
    <s v=""/>
    <s v=""/>
    <s v=""/>
    <s v=""/>
    <s v=""/>
    <s v=""/>
    <x v="0"/>
    <d v="2025-02-18T00:00:00"/>
    <n v="17690"/>
    <n v="48"/>
    <s v="54 and under"/>
    <s v="40 - 49"/>
    <x v="0"/>
    <x v="0"/>
    <x v="0"/>
    <x v="0"/>
    <d v="2015-01-01T00:00:00"/>
    <d v="2024-12-31T00:00:00"/>
    <d v="2018-04-09T00:00:00"/>
    <x v="1"/>
  </r>
  <r>
    <n v="12831"/>
    <s v="Shirley"/>
    <s v="White"/>
    <s v="Not Hispanic, Latino/a, or Spanish Origin"/>
    <s v="English"/>
    <s v="Humana Care Plan"/>
    <s v="573-820-5049"/>
    <s v="M"/>
    <x v="279"/>
    <x v="2"/>
    <x v="3"/>
    <x v="0"/>
    <d v="2024-08-29T00:00:00"/>
    <s v="Y"/>
    <s v="N"/>
    <s v="04/16/2018 00:00:00"/>
    <s v=""/>
    <s v=""/>
    <s v=""/>
    <s v=""/>
    <s v=""/>
    <s v=""/>
    <x v="1"/>
    <d v="2025-02-18T00:00:00"/>
    <n v="24517"/>
    <n v="67"/>
    <s v="55+"/>
    <s v="60 - 69"/>
    <x v="4"/>
    <x v="0"/>
    <x v="0"/>
    <x v="0"/>
    <d v="2015-01-01T00:00:00"/>
    <d v="2024-12-31T00:00:00"/>
    <d v="2018-04-16T00:00:00"/>
    <x v="1"/>
  </r>
  <r>
    <n v="11341"/>
    <s v="Tim"/>
    <s v="White"/>
    <s v="Not Hispanic, Latino/a, or Spanish Origin"/>
    <s v="English"/>
    <s v="MHBP"/>
    <s v="573-820-1993"/>
    <s v="F"/>
    <x v="280"/>
    <x v="0"/>
    <x v="0"/>
    <x v="0"/>
    <d v="2024-09-10T00:00:00"/>
    <s v="Y"/>
    <s v="N"/>
    <s v="04/18/2018 00:00:00"/>
    <s v=""/>
    <s v=""/>
    <s v=""/>
    <s v=""/>
    <s v=""/>
    <s v=""/>
    <x v="0"/>
    <d v="2025-02-18T00:00:00"/>
    <n v="24801"/>
    <n v="67"/>
    <s v="55+"/>
    <s v="60 - 69"/>
    <x v="4"/>
    <x v="0"/>
    <x v="0"/>
    <x v="0"/>
    <d v="2015-01-01T00:00:00"/>
    <d v="2024-12-31T00:00:00"/>
    <d v="2018-04-18T00:00:00"/>
    <x v="1"/>
  </r>
  <r>
    <n v="10169"/>
    <s v="William"/>
    <s v="White"/>
    <s v="Not Hispanic, Latino/a, or Spanish Origin"/>
    <s v="English"/>
    <s v="Medicare  NGS Part A"/>
    <s v="573-820-1967"/>
    <s v="M"/>
    <x v="281"/>
    <x v="0"/>
    <x v="0"/>
    <x v="0"/>
    <d v="2024-12-13T00:00:00"/>
    <s v="Y"/>
    <s v="N"/>
    <s v="04/24/2018 00:00:00"/>
    <s v=""/>
    <s v=""/>
    <s v=""/>
    <s v=""/>
    <s v=""/>
    <s v=""/>
    <x v="1"/>
    <d v="2025-02-18T00:00:00"/>
    <n v="17367"/>
    <n v="47"/>
    <s v="54 and under"/>
    <s v="40 - 49"/>
    <x v="0"/>
    <x v="0"/>
    <x v="0"/>
    <x v="0"/>
    <d v="2015-01-01T00:00:00"/>
    <d v="2024-12-31T00:00:00"/>
    <d v="2018-04-24T00:00:00"/>
    <x v="1"/>
  </r>
  <r>
    <n v="11593"/>
    <s v="Rozalija"/>
    <s v="Unreported/Choose Not to Disclose Race"/>
    <s v="Another Hispanic, Latino/a, or Spanish Origin"/>
    <s v="English"/>
    <s v="Ambetter"/>
    <s v="573-820-1816"/>
    <s v="M"/>
    <x v="282"/>
    <x v="0"/>
    <x v="5"/>
    <x v="0"/>
    <d v="2024-12-09T00:00:00"/>
    <s v="Y"/>
    <s v="N"/>
    <s v="05/14/2018 00:00:00"/>
    <s v=""/>
    <s v=""/>
    <s v=""/>
    <s v=""/>
    <s v=""/>
    <s v=""/>
    <x v="1"/>
    <d v="2025-02-18T00:00:00"/>
    <n v="24175"/>
    <n v="66"/>
    <s v="55+"/>
    <s v="60 - 69"/>
    <x v="4"/>
    <x v="2"/>
    <x v="2"/>
    <x v="0"/>
    <d v="2015-01-01T00:00:00"/>
    <d v="2024-12-31T00:00:00"/>
    <d v="2018-05-14T00:00:00"/>
    <x v="1"/>
  </r>
  <r>
    <n v="11562"/>
    <s v="Terri"/>
    <s v="White"/>
    <s v="Not Hispanic, Latino/a, or Spanish Origin"/>
    <s v="English"/>
    <s v="Medicare - WPS Part A"/>
    <s v="573-820-1658"/>
    <s v="F"/>
    <x v="283"/>
    <x v="3"/>
    <x v="3"/>
    <x v="0"/>
    <d v="2024-08-12T00:00:00"/>
    <s v="Y"/>
    <s v="N"/>
    <s v="05/15/2018 00:00:00"/>
    <s v=""/>
    <s v=""/>
    <s v=""/>
    <s v=""/>
    <s v=""/>
    <s v=""/>
    <x v="0"/>
    <d v="2025-02-18T00:00:00"/>
    <n v="22333"/>
    <n v="61"/>
    <s v="55+"/>
    <s v="60 - 69"/>
    <x v="2"/>
    <x v="0"/>
    <x v="0"/>
    <x v="0"/>
    <d v="2015-01-01T00:00:00"/>
    <d v="2024-12-31T00:00:00"/>
    <d v="2018-05-15T00:00:00"/>
    <x v="1"/>
  </r>
  <r>
    <n v="10862"/>
    <s v="Vickie"/>
    <s v="White"/>
    <s v="Not Hispanic, Latino/a, or Spanish Origin"/>
    <s v="English"/>
    <s v="Medicare - WPS Part A"/>
    <s v="573-820-5791"/>
    <s v="M"/>
    <x v="284"/>
    <x v="2"/>
    <x v="0"/>
    <x v="0"/>
    <d v="2024-12-26T00:00:00"/>
    <s v="Y"/>
    <s v="N"/>
    <s v="05/22/2018 00:00:00"/>
    <s v=""/>
    <s v=""/>
    <s v=""/>
    <s v=""/>
    <s v=""/>
    <s v=""/>
    <x v="1"/>
    <d v="2025-02-18T00:00:00"/>
    <n v="26645"/>
    <n v="73"/>
    <s v="55+"/>
    <s v="70 - 79"/>
    <x v="5"/>
    <x v="0"/>
    <x v="0"/>
    <x v="0"/>
    <d v="2015-01-01T00:00:00"/>
    <d v="2024-12-31T00:00:00"/>
    <d v="2018-05-22T00:00:00"/>
    <x v="1"/>
  </r>
  <r>
    <n v="10952"/>
    <s v="Thomas"/>
    <s v="White"/>
    <s v="Not Hispanic, Latino/a, or Spanish Origin"/>
    <s v="English"/>
    <s v="Medicare  NGS Part A"/>
    <s v="573-820-1865"/>
    <s v="M"/>
    <x v="285"/>
    <x v="1"/>
    <x v="0"/>
    <x v="0"/>
    <d v="2024-12-30T00:00:00"/>
    <s v="Y"/>
    <s v="N"/>
    <s v="05/25/2018 00:00:00"/>
    <s v=""/>
    <s v=""/>
    <s v=""/>
    <s v=""/>
    <s v=""/>
    <s v=""/>
    <x v="1"/>
    <d v="2025-02-18T00:00:00"/>
    <n v="17306"/>
    <n v="47"/>
    <s v="54 and under"/>
    <s v="40 - 49"/>
    <x v="0"/>
    <x v="0"/>
    <x v="0"/>
    <x v="0"/>
    <d v="2015-01-01T00:00:00"/>
    <d v="2024-12-31T00:00:00"/>
    <d v="2018-05-25T00:00:00"/>
    <x v="1"/>
  </r>
  <r>
    <n v="12946"/>
    <s v="Richard"/>
    <s v="White"/>
    <s v="Not Hispanic, Latino/a, or Spanish Origin"/>
    <s v="English"/>
    <s v="Medicare  NGS Part A"/>
    <s v="573-820-4465"/>
    <s v="F"/>
    <x v="286"/>
    <x v="6"/>
    <x v="1"/>
    <x v="0"/>
    <d v="2024-11-26T00:00:00"/>
    <s v="Y"/>
    <s v="N"/>
    <s v="05/30/2018 00:00:00"/>
    <s v=""/>
    <s v=""/>
    <s v=""/>
    <s v=""/>
    <s v=""/>
    <s v=""/>
    <x v="0"/>
    <d v="2025-02-18T00:00:00"/>
    <n v="19474"/>
    <n v="53"/>
    <s v="54 and under"/>
    <s v="50 - 59"/>
    <x v="1"/>
    <x v="0"/>
    <x v="0"/>
    <x v="0"/>
    <d v="2015-01-01T00:00:00"/>
    <d v="2024-12-31T00:00:00"/>
    <d v="2018-05-30T00:00:00"/>
    <x v="1"/>
  </r>
  <r>
    <n v="11545"/>
    <s v="Teresa"/>
    <s v="White"/>
    <s v="Not Hispanic, Latino/a, or Spanish Origin"/>
    <s v="English"/>
    <s v="Medicare  NGS Part A"/>
    <s v="573-820-4022"/>
    <s v="F"/>
    <x v="287"/>
    <x v="1"/>
    <x v="1"/>
    <x v="0"/>
    <d v="2024-11-18T00:00:00"/>
    <s v="Y"/>
    <s v="N"/>
    <s v="05/30/2018 00:00:00"/>
    <s v=""/>
    <s v=""/>
    <s v=""/>
    <s v=""/>
    <s v=""/>
    <s v=""/>
    <x v="0"/>
    <d v="2025-02-18T00:00:00"/>
    <n v="22337"/>
    <n v="61"/>
    <s v="55+"/>
    <s v="60 - 69"/>
    <x v="2"/>
    <x v="0"/>
    <x v="0"/>
    <x v="0"/>
    <d v="2015-01-01T00:00:00"/>
    <d v="2024-12-31T00:00:00"/>
    <d v="2018-05-30T00:00:00"/>
    <x v="1"/>
  </r>
  <r>
    <n v="12679"/>
    <s v="Stacy"/>
    <s v="White"/>
    <s v="Not Hispanic, Latino/a, or Spanish Origin"/>
    <s v="English"/>
    <s v="BCBS of Missouri"/>
    <s v="573-820-1873"/>
    <s v="F"/>
    <x v="288"/>
    <x v="3"/>
    <x v="1"/>
    <x v="0"/>
    <d v="2024-11-19T00:00:00"/>
    <s v="Y"/>
    <s v="N"/>
    <s v="06/04/2018 00:00:00"/>
    <s v=""/>
    <s v=""/>
    <s v=""/>
    <s v=""/>
    <s v=""/>
    <s v=""/>
    <x v="0"/>
    <d v="2025-02-18T00:00:00"/>
    <n v="20389"/>
    <n v="55"/>
    <s v="55+"/>
    <s v="50 - 59"/>
    <x v="3"/>
    <x v="0"/>
    <x v="0"/>
    <x v="0"/>
    <d v="2015-01-01T00:00:00"/>
    <d v="2024-12-31T00:00:00"/>
    <d v="2018-06-04T00:00:00"/>
    <x v="1"/>
  </r>
  <r>
    <n v="11781"/>
    <s v="Troy"/>
    <s v="White"/>
    <s v="Not Hispanic, Latino/a, or Spanish Origin"/>
    <s v="English"/>
    <s v="UHC Medicare Community Plan"/>
    <s v="573-820-2156"/>
    <s v="F"/>
    <x v="289"/>
    <x v="4"/>
    <x v="0"/>
    <x v="0"/>
    <d v="2024-12-18T00:00:00"/>
    <s v="Y"/>
    <s v="N"/>
    <s v="06/14/2018 00:00:00"/>
    <s v=""/>
    <s v=""/>
    <s v=""/>
    <s v=""/>
    <s v=""/>
    <s v=""/>
    <x v="0"/>
    <d v="2025-02-18T00:00:00"/>
    <n v="19556"/>
    <n v="53"/>
    <s v="54 and under"/>
    <s v="50 - 59"/>
    <x v="1"/>
    <x v="0"/>
    <x v="0"/>
    <x v="0"/>
    <d v="2015-01-01T00:00:00"/>
    <d v="2024-12-31T00:00:00"/>
    <d v="2018-06-14T00:00:00"/>
    <x v="1"/>
  </r>
  <r>
    <n v="10301"/>
    <s v="Richard"/>
    <s v="Unreported/Choose Not to Disclose Race"/>
    <s v="Unreported/Choose Not to Disclose Ethnicity"/>
    <s v="English"/>
    <s v="AllWell"/>
    <s v="573-820-2032"/>
    <s v="M"/>
    <x v="290"/>
    <x v="5"/>
    <x v="0"/>
    <x v="0"/>
    <d v="2024-05-24T00:00:00"/>
    <s v="Y"/>
    <s v="N"/>
    <s v="06/14/2018 00:00:00"/>
    <s v=""/>
    <s v=""/>
    <s v=""/>
    <s v=""/>
    <s v=""/>
    <s v=""/>
    <x v="1"/>
    <d v="2025-02-18T00:00:00"/>
    <n v="20637"/>
    <n v="56"/>
    <s v="55+"/>
    <s v="50 - 59"/>
    <x v="3"/>
    <x v="2"/>
    <x v="1"/>
    <x v="0"/>
    <d v="2015-01-01T00:00:00"/>
    <d v="2024-12-31T00:00:00"/>
    <d v="2018-06-14T00:00:00"/>
    <x v="1"/>
  </r>
  <r>
    <n v="10623"/>
    <s v="Roy"/>
    <s v="White"/>
    <s v="Not Hispanic, Latino/a, or Spanish Origin"/>
    <s v="English"/>
    <s v="BCBS of Missouri"/>
    <s v="573-820-2041"/>
    <s v="M"/>
    <x v="291"/>
    <x v="8"/>
    <x v="0"/>
    <x v="0"/>
    <d v="2024-07-30T00:00:00"/>
    <s v="Y"/>
    <s v="N"/>
    <s v="06/20/2018 00:00:00"/>
    <s v=""/>
    <s v=""/>
    <s v=""/>
    <s v=""/>
    <s v=""/>
    <s v=""/>
    <x v="1"/>
    <d v="2025-02-18T00:00:00"/>
    <n v="22945"/>
    <n v="62"/>
    <s v="55+"/>
    <s v="60 - 69"/>
    <x v="2"/>
    <x v="0"/>
    <x v="0"/>
    <x v="0"/>
    <d v="2015-01-01T00:00:00"/>
    <d v="2024-12-31T00:00:00"/>
    <d v="2018-06-20T00:00:00"/>
    <x v="1"/>
  </r>
  <r>
    <n v="10321"/>
    <s v="Ruby"/>
    <s v="White"/>
    <s v="Not Hispanic, Latino/a, or Spanish Origin"/>
    <s v="English"/>
    <s v="UHC Medicaid MEDICAL"/>
    <s v="573-820-2162"/>
    <s v="M"/>
    <x v="292"/>
    <x v="1"/>
    <x v="5"/>
    <x v="0"/>
    <d v="2024-12-31T00:00:00"/>
    <s v="Y"/>
    <s v="N"/>
    <s v="06/26/2018 00:00:00"/>
    <s v=""/>
    <s v=""/>
    <s v=""/>
    <s v=""/>
    <s v=""/>
    <s v=""/>
    <x v="1"/>
    <d v="2025-02-18T00:00:00"/>
    <n v="27782"/>
    <n v="76"/>
    <s v="55+"/>
    <s v="70 - 79"/>
    <x v="5"/>
    <x v="0"/>
    <x v="0"/>
    <x v="0"/>
    <d v="2015-01-01T00:00:00"/>
    <d v="2024-12-31T00:00:00"/>
    <d v="2018-06-26T00:00:00"/>
    <x v="1"/>
  </r>
  <r>
    <n v="11586"/>
    <s v="Rochelle"/>
    <s v="White"/>
    <s v="Not Hispanic, Latino/a, or Spanish Origin"/>
    <s v="English"/>
    <s v="United Healthcare"/>
    <s v="573-820-5187"/>
    <s v="M"/>
    <x v="293"/>
    <x v="10"/>
    <x v="3"/>
    <x v="0"/>
    <d v="2024-07-22T00:00:00"/>
    <s v="Y"/>
    <s v="N"/>
    <s v="06/28/2018 00:00:00"/>
    <s v=""/>
    <s v=""/>
    <s v=""/>
    <s v=""/>
    <s v=""/>
    <s v=""/>
    <x v="1"/>
    <d v="2025-02-18T00:00:00"/>
    <n v="19115"/>
    <n v="52"/>
    <s v="54 and under"/>
    <s v="50 - 59"/>
    <x v="1"/>
    <x v="0"/>
    <x v="0"/>
    <x v="0"/>
    <d v="2015-01-01T00:00:00"/>
    <d v="2024-12-31T00:00:00"/>
    <d v="2018-06-28T00:00:00"/>
    <x v="1"/>
  </r>
  <r>
    <n v="11024"/>
    <s v="Todd"/>
    <s v="White"/>
    <s v="Not Hispanic, Latino/a, or Spanish Origin"/>
    <s v="English"/>
    <s v="AARP Medicare Complete"/>
    <s v="573-820-2144"/>
    <s v="M"/>
    <x v="35"/>
    <x v="17"/>
    <x v="3"/>
    <x v="0"/>
    <d v="2024-08-27T00:00:00"/>
    <s v="Y"/>
    <s v="N"/>
    <s v="07/10/2018 00:00:00"/>
    <s v=""/>
    <s v=""/>
    <s v=""/>
    <s v=""/>
    <s v=""/>
    <s v=""/>
    <x v="1"/>
    <d v="2025-02-18T00:00:00"/>
    <n v="22969"/>
    <n v="62"/>
    <s v="55+"/>
    <s v="60 - 69"/>
    <x v="2"/>
    <x v="0"/>
    <x v="0"/>
    <x v="0"/>
    <d v="2015-01-01T00:00:00"/>
    <d v="2024-12-31T00:00:00"/>
    <d v="2018-07-10T00:00:00"/>
    <x v="1"/>
  </r>
  <r>
    <n v="10699"/>
    <s v="William"/>
    <s v="White"/>
    <s v="Not Hispanic, Latino/a, or Spanish Origin"/>
    <s v="English"/>
    <s v="Medicare  NGS Part A"/>
    <s v="573-820-2016"/>
    <s v="F"/>
    <x v="294"/>
    <x v="0"/>
    <x v="0"/>
    <x v="0"/>
    <d v="2024-04-02T00:00:00"/>
    <s v="Y"/>
    <s v="N"/>
    <s v="07/12/2018 00:00:00"/>
    <s v=""/>
    <s v=""/>
    <s v=""/>
    <s v=""/>
    <s v=""/>
    <s v=""/>
    <x v="0"/>
    <d v="2025-02-18T00:00:00"/>
    <n v="26959"/>
    <n v="73"/>
    <s v="55+"/>
    <s v="70 - 79"/>
    <x v="5"/>
    <x v="0"/>
    <x v="0"/>
    <x v="0"/>
    <d v="2015-01-01T00:00:00"/>
    <d v="2024-12-31T00:00:00"/>
    <d v="2018-07-12T00:00:00"/>
    <x v="1"/>
  </r>
  <r>
    <n v="11464"/>
    <s v="Robert"/>
    <s v="White"/>
    <s v="Not Hispanic, Latino/a, or Spanish Origin"/>
    <s v="English"/>
    <s v="BCBS of Missouri"/>
    <s v="573-820-1848"/>
    <s v="M"/>
    <x v="295"/>
    <x v="3"/>
    <x v="3"/>
    <x v="0"/>
    <d v="2024-12-10T00:00:00"/>
    <s v="Y"/>
    <s v="N"/>
    <s v="07/18/2018 00:00:00"/>
    <s v=""/>
    <s v=""/>
    <s v=""/>
    <s v=""/>
    <s v=""/>
    <s v=""/>
    <x v="1"/>
    <d v="2025-02-18T00:00:00"/>
    <n v="23351"/>
    <n v="63"/>
    <s v="55+"/>
    <s v="60 - 69"/>
    <x v="2"/>
    <x v="0"/>
    <x v="0"/>
    <x v="0"/>
    <d v="2015-01-01T00:00:00"/>
    <d v="2024-12-31T00:00:00"/>
    <d v="2018-07-18T00:00:00"/>
    <x v="1"/>
  </r>
  <r>
    <n v="11356"/>
    <s v="Debra"/>
    <s v="White"/>
    <s v="Not Hispanic, Latino/a, or Spanish Origin"/>
    <s v="English"/>
    <s v="AARP Medicare Complete"/>
    <s v="573-820-2060"/>
    <s v="F"/>
    <x v="296"/>
    <x v="1"/>
    <x v="0"/>
    <x v="0"/>
    <d v="2024-10-21T00:00:00"/>
    <s v="Y"/>
    <s v="N"/>
    <s v="07/20/2018 00:00:00"/>
    <s v=""/>
    <s v=""/>
    <s v=""/>
    <s v=""/>
    <s v=""/>
    <s v=""/>
    <x v="0"/>
    <d v="2025-02-18T00:00:00"/>
    <n v="22316"/>
    <n v="61"/>
    <s v="55+"/>
    <s v="60 - 69"/>
    <x v="2"/>
    <x v="0"/>
    <x v="0"/>
    <x v="0"/>
    <d v="2015-01-01T00:00:00"/>
    <d v="2024-12-31T00:00:00"/>
    <d v="2018-07-20T00:00:00"/>
    <x v="1"/>
  </r>
  <r>
    <n v="10787"/>
    <s v="Bobbi Jo"/>
    <s v="Unreported/Choose Not to Disclose Race"/>
    <s v="Unreported/Choose Not to Disclose Ethnicity"/>
    <s v="English"/>
    <s v="Medicare  NGS Part A"/>
    <s v="573-820-1002"/>
    <s v="F"/>
    <x v="297"/>
    <x v="7"/>
    <x v="0"/>
    <x v="0"/>
    <d v="2024-09-05T00:00:00"/>
    <s v="N"/>
    <s v="Y"/>
    <s v="07/25/2018 00:00:00"/>
    <s v=""/>
    <s v=""/>
    <s v=""/>
    <s v=""/>
    <s v="02/13/2018 00:00:00"/>
    <s v="C20"/>
    <x v="0"/>
    <d v="2025-02-18T00:00:00"/>
    <n v="26663"/>
    <n v="73"/>
    <s v="55+"/>
    <s v="70 - 79"/>
    <x v="5"/>
    <x v="2"/>
    <x v="1"/>
    <x v="0"/>
    <d v="2015-01-01T00:00:00"/>
    <d v="2024-12-31T00:00:00"/>
    <d v="2018-07-25T00:00:00"/>
    <x v="1"/>
  </r>
  <r>
    <n v="11111"/>
    <s v="Tammy"/>
    <s v="White"/>
    <s v="Unreported/Choose Not to Disclose Ethnicity"/>
    <s v="English"/>
    <s v="AARP Medicare Complete"/>
    <s v="573-820-1864"/>
    <s v="F"/>
    <x v="298"/>
    <x v="0"/>
    <x v="0"/>
    <x v="0"/>
    <d v="2024-10-25T00:00:00"/>
    <s v="Y"/>
    <s v="N"/>
    <s v="07/27/2018 00:00:00"/>
    <s v=""/>
    <s v=""/>
    <s v=""/>
    <s v=""/>
    <s v=""/>
    <s v=""/>
    <x v="0"/>
    <d v="2025-02-18T00:00:00"/>
    <n v="19180"/>
    <n v="52"/>
    <s v="54 and under"/>
    <s v="50 - 59"/>
    <x v="1"/>
    <x v="0"/>
    <x v="1"/>
    <x v="0"/>
    <d v="2015-01-01T00:00:00"/>
    <d v="2024-12-31T00:00:00"/>
    <d v="2018-07-27T00:00:00"/>
    <x v="1"/>
  </r>
  <r>
    <n v="11178"/>
    <s v="Robert"/>
    <s v="White"/>
    <s v="Not Hispanic, Latino/a, or Spanish Origin"/>
    <s v="English"/>
    <s v="UHC Medicare National Network"/>
    <s v="573-820-5042"/>
    <s v="F"/>
    <x v="299"/>
    <x v="2"/>
    <x v="3"/>
    <x v="0"/>
    <d v="2024-04-30T00:00:00"/>
    <s v="Y"/>
    <s v="N"/>
    <s v="08/03/2018 00:00:00"/>
    <s v=""/>
    <s v=""/>
    <s v=""/>
    <s v=""/>
    <s v=""/>
    <s v=""/>
    <x v="0"/>
    <d v="2025-02-18T00:00:00"/>
    <n v="27101"/>
    <n v="74"/>
    <s v="55+"/>
    <s v="70 - 79"/>
    <x v="5"/>
    <x v="0"/>
    <x v="0"/>
    <x v="0"/>
    <d v="2015-01-01T00:00:00"/>
    <d v="2024-12-31T00:00:00"/>
    <d v="2018-08-03T00:00:00"/>
    <x v="1"/>
  </r>
  <r>
    <n v="12791"/>
    <s v="Robert"/>
    <s v="White"/>
    <s v="Not Hispanic, Latino/a, or Spanish Origin"/>
    <s v="English"/>
    <s v="BCBS of Missouri"/>
    <s v="573-820-2150"/>
    <s v="F"/>
    <x v="300"/>
    <x v="3"/>
    <x v="1"/>
    <x v="0"/>
    <d v="2024-09-17T00:00:00"/>
    <s v="Y"/>
    <s v="N"/>
    <s v="08/07/2018 00:00:00"/>
    <s v=""/>
    <s v=""/>
    <s v=""/>
    <s v=""/>
    <s v=""/>
    <s v=""/>
    <x v="0"/>
    <d v="2025-02-18T00:00:00"/>
    <n v="19450"/>
    <n v="53"/>
    <s v="54 and under"/>
    <s v="50 - 59"/>
    <x v="1"/>
    <x v="0"/>
    <x v="0"/>
    <x v="0"/>
    <d v="2015-01-01T00:00:00"/>
    <d v="2024-12-31T00:00:00"/>
    <d v="2018-08-07T00:00:00"/>
    <x v="1"/>
  </r>
  <r>
    <n v="11949"/>
    <s v="Toni"/>
    <s v="White"/>
    <s v="Not Hispanic, Latino/a, or Spanish Origin"/>
    <s v="English"/>
    <s v="Healthlink PPO"/>
    <s v="573-820-5134"/>
    <s v="M"/>
    <x v="301"/>
    <x v="3"/>
    <x v="3"/>
    <x v="0"/>
    <d v="2024-08-13T00:00:00"/>
    <s v="Y"/>
    <s v="N"/>
    <s v="08/24/2018 00:00:00"/>
    <s v=""/>
    <s v=""/>
    <s v=""/>
    <s v=""/>
    <s v=""/>
    <s v=""/>
    <x v="1"/>
    <d v="2025-02-18T00:00:00"/>
    <n v="21884"/>
    <n v="59"/>
    <s v="55+"/>
    <s v="50 - 59"/>
    <x v="3"/>
    <x v="0"/>
    <x v="0"/>
    <x v="0"/>
    <d v="2015-01-01T00:00:00"/>
    <d v="2024-12-31T00:00:00"/>
    <d v="2018-08-24T00:00:00"/>
    <x v="1"/>
  </r>
  <r>
    <n v="10625"/>
    <s v="Russell"/>
    <s v="White"/>
    <s v="Not Hispanic, Latino/a, or Spanish Origin"/>
    <s v="English"/>
    <s v="UHC DUAL COMPLETE (PPO)"/>
    <s v="573-820-1835"/>
    <s v="M"/>
    <x v="302"/>
    <x v="8"/>
    <x v="0"/>
    <x v="0"/>
    <d v="2024-11-21T00:00:00"/>
    <s v="Y"/>
    <s v="N"/>
    <s v="08/24/2018 00:00:00"/>
    <s v=""/>
    <s v=""/>
    <s v=""/>
    <s v=""/>
    <s v=""/>
    <s v=""/>
    <x v="1"/>
    <d v="2025-02-18T00:00:00"/>
    <n v="24502"/>
    <n v="67"/>
    <s v="55+"/>
    <s v="60 - 69"/>
    <x v="4"/>
    <x v="0"/>
    <x v="0"/>
    <x v="0"/>
    <d v="2015-01-01T00:00:00"/>
    <d v="2024-12-31T00:00:00"/>
    <d v="2018-08-24T00:00:00"/>
    <x v="1"/>
  </r>
  <r>
    <n v="10330"/>
    <s v="William"/>
    <s v="Unreported/Choose Not to Disclose Race"/>
    <s v="Unreported/Choose Not to Disclose Ethnicity"/>
    <s v="English"/>
    <s v="BCBS of Missouri"/>
    <s v="573-820-1796"/>
    <s v="M"/>
    <x v="303"/>
    <x v="3"/>
    <x v="3"/>
    <x v="0"/>
    <d v="2024-11-11T00:00:00"/>
    <s v="Y"/>
    <s v="N"/>
    <s v="08/27/2018 00:00:00"/>
    <s v=""/>
    <s v=""/>
    <s v=""/>
    <s v=""/>
    <s v=""/>
    <s v=""/>
    <x v="1"/>
    <d v="2025-02-18T00:00:00"/>
    <n v="17087"/>
    <n v="46"/>
    <s v="54 and under"/>
    <s v="40 - 49"/>
    <x v="0"/>
    <x v="2"/>
    <x v="1"/>
    <x v="0"/>
    <d v="2015-01-01T00:00:00"/>
    <d v="2024-12-31T00:00:00"/>
    <d v="2018-08-27T00:00:00"/>
    <x v="1"/>
  </r>
  <r>
    <n v="10603"/>
    <s v="Ronald"/>
    <s v="White"/>
    <s v="Not Hispanic, Latino/a, or Spanish Origin"/>
    <s v="English"/>
    <s v="Medicaid of Missouri"/>
    <s v="573-820-6215"/>
    <s v="M"/>
    <x v="304"/>
    <x v="0"/>
    <x v="0"/>
    <x v="0"/>
    <d v="2024-12-27T00:00:00"/>
    <s v="Y"/>
    <s v="N"/>
    <s v="08/31/2018 00:00:00"/>
    <s v=""/>
    <s v=""/>
    <s v=""/>
    <s v=""/>
    <s v=""/>
    <s v=""/>
    <x v="1"/>
    <d v="2025-02-18T00:00:00"/>
    <n v="19526"/>
    <n v="53"/>
    <s v="54 and under"/>
    <s v="50 - 59"/>
    <x v="1"/>
    <x v="0"/>
    <x v="0"/>
    <x v="0"/>
    <d v="2015-01-01T00:00:00"/>
    <d v="2024-12-31T00:00:00"/>
    <d v="2018-08-31T00:00:00"/>
    <x v="1"/>
  </r>
  <r>
    <n v="11602"/>
    <s v="Theresa"/>
    <s v="White"/>
    <s v="Not Hispanic, Latino/a, or Spanish Origin"/>
    <s v="English"/>
    <s v="BCBS of Missouri"/>
    <s v="573-820-1996"/>
    <s v="F"/>
    <x v="305"/>
    <x v="10"/>
    <x v="3"/>
    <x v="0"/>
    <d v="2024-08-12T00:00:00"/>
    <s v="Y"/>
    <s v="N"/>
    <s v="08/31/2018 00:00:00"/>
    <s v=""/>
    <s v=""/>
    <s v=""/>
    <s v=""/>
    <s v=""/>
    <s v=""/>
    <x v="0"/>
    <d v="2025-02-18T00:00:00"/>
    <n v="25784"/>
    <n v="70"/>
    <s v="55+"/>
    <s v="70 - 79"/>
    <x v="5"/>
    <x v="0"/>
    <x v="0"/>
    <x v="0"/>
    <d v="2015-01-01T00:00:00"/>
    <d v="2024-12-31T00:00:00"/>
    <d v="2018-08-31T00:00:00"/>
    <x v="1"/>
  </r>
  <r>
    <n v="10682"/>
    <s v="Todd"/>
    <s v="White"/>
    <s v="Not Hispanic, Latino/a, or Spanish Origin"/>
    <s v="English"/>
    <s v="Medicare - WPS Part A"/>
    <s v="573-820-5374"/>
    <s v="F"/>
    <x v="306"/>
    <x v="9"/>
    <x v="5"/>
    <x v="0"/>
    <d v="2024-12-03T00:00:00"/>
    <s v="Y"/>
    <s v="N"/>
    <s v="09/07/2018 00:00:00"/>
    <s v=""/>
    <s v=""/>
    <s v=""/>
    <s v=""/>
    <s v=""/>
    <s v=""/>
    <x v="0"/>
    <d v="2025-02-18T00:00:00"/>
    <n v="22940"/>
    <n v="62"/>
    <s v="55+"/>
    <s v="60 - 69"/>
    <x v="2"/>
    <x v="0"/>
    <x v="0"/>
    <x v="0"/>
    <d v="2015-01-01T00:00:00"/>
    <d v="2024-12-31T00:00:00"/>
    <d v="2018-09-07T00:00:00"/>
    <x v="1"/>
  </r>
  <r>
    <n v="10984"/>
    <s v="Tammy"/>
    <s v="White"/>
    <s v="Not Hispanic, Latino/a, or Spanish Origin"/>
    <s v="English"/>
    <s v="Medicare - WPS Part A"/>
    <s v="573-820-1126"/>
    <s v="F"/>
    <x v="307"/>
    <x v="2"/>
    <x v="3"/>
    <x v="0"/>
    <d v="2024-02-22T00:00:00"/>
    <s v="Y"/>
    <s v="N"/>
    <s v="09/13/2018 00:00:00"/>
    <s v=""/>
    <s v=""/>
    <s v="06/15/2021 00:00:00"/>
    <s v="Negative"/>
    <s v=""/>
    <s v=""/>
    <x v="0"/>
    <d v="2025-02-18T00:00:00"/>
    <n v="17555"/>
    <n v="48"/>
    <s v="54 and under"/>
    <s v="40 - 49"/>
    <x v="0"/>
    <x v="0"/>
    <x v="0"/>
    <x v="0"/>
    <d v="2015-01-01T00:00:00"/>
    <d v="2024-12-31T00:00:00"/>
    <d v="2018-09-13T00:00:00"/>
    <x v="1"/>
  </r>
  <r>
    <n v="11940"/>
    <s v="Tabitha"/>
    <s v="White"/>
    <s v="Unreported/Choose Not to Disclose Ethnicity"/>
    <s v="English"/>
    <s v="Ambetter"/>
    <s v="573-820-2134"/>
    <s v="M"/>
    <x v="308"/>
    <x v="6"/>
    <x v="1"/>
    <x v="0"/>
    <d v="2024-07-09T00:00:00"/>
    <s v="Y"/>
    <s v="N"/>
    <s v="09/20/2018 00:00:00"/>
    <s v=""/>
    <s v=""/>
    <s v=""/>
    <s v=""/>
    <s v=""/>
    <s v=""/>
    <x v="1"/>
    <d v="2025-02-18T00:00:00"/>
    <n v="21312"/>
    <n v="58"/>
    <s v="55+"/>
    <s v="50 - 59"/>
    <x v="3"/>
    <x v="0"/>
    <x v="1"/>
    <x v="0"/>
    <d v="2015-01-01T00:00:00"/>
    <d v="2024-12-31T00:00:00"/>
    <d v="2018-09-20T00:00:00"/>
    <x v="1"/>
  </r>
  <r>
    <n v="12352"/>
    <s v="Terri"/>
    <s v="White"/>
    <s v="Not Hispanic, Latino/a, or Spanish Origin"/>
    <s v="English"/>
    <s v="Ambetter"/>
    <s v="573-820-2051"/>
    <s v="F"/>
    <x v="309"/>
    <x v="6"/>
    <x v="1"/>
    <x v="0"/>
    <d v="2024-11-14T00:00:00"/>
    <s v="Y"/>
    <s v="N"/>
    <s v="09/24/2018 00:00:00"/>
    <s v=""/>
    <s v=""/>
    <s v=""/>
    <s v=""/>
    <s v=""/>
    <s v=""/>
    <x v="0"/>
    <d v="2025-02-18T00:00:00"/>
    <n v="19860"/>
    <n v="54"/>
    <s v="54 and under"/>
    <s v="50 - 59"/>
    <x v="1"/>
    <x v="0"/>
    <x v="0"/>
    <x v="0"/>
    <d v="2015-01-01T00:00:00"/>
    <d v="2024-12-31T00:00:00"/>
    <d v="2018-09-24T00:00:00"/>
    <x v="1"/>
  </r>
  <r>
    <n v="12295"/>
    <s v="Scott"/>
    <s v="White"/>
    <s v="Not Hispanic, Latino/a, or Spanish Origin"/>
    <s v="English"/>
    <s v="AARP Medicare Complete"/>
    <s v="573-820-2136"/>
    <s v="F"/>
    <x v="188"/>
    <x v="1"/>
    <x v="1"/>
    <x v="0"/>
    <d v="2024-03-11T00:00:00"/>
    <s v="Y"/>
    <s v="N"/>
    <s v="09/26/2018 00:00:00"/>
    <s v=""/>
    <s v=""/>
    <s v=""/>
    <s v=""/>
    <s v=""/>
    <s v=""/>
    <x v="0"/>
    <d v="2025-02-18T00:00:00"/>
    <n v="26076"/>
    <n v="71"/>
    <s v="55+"/>
    <s v="70 - 79"/>
    <x v="5"/>
    <x v="0"/>
    <x v="0"/>
    <x v="0"/>
    <d v="2015-01-01T00:00:00"/>
    <d v="2024-12-31T00:00:00"/>
    <d v="2018-09-26T00:00:00"/>
    <x v="1"/>
  </r>
  <r>
    <n v="10390"/>
    <s v="Tracie"/>
    <s v="White"/>
    <s v="Not Hispanic, Latino/a, or Spanish Origin"/>
    <s v="English"/>
    <s v="UHC Shared Services"/>
    <s v="573-820-1720"/>
    <s v="M"/>
    <x v="310"/>
    <x v="1"/>
    <x v="0"/>
    <x v="0"/>
    <d v="2024-12-18T00:00:00"/>
    <s v="Y"/>
    <s v="N"/>
    <s v="09/27/2018 00:00:00"/>
    <s v=""/>
    <s v=""/>
    <s v=""/>
    <s v=""/>
    <s v=""/>
    <s v=""/>
    <x v="1"/>
    <d v="2025-02-18T00:00:00"/>
    <n v="23573"/>
    <n v="64"/>
    <s v="55+"/>
    <s v="60 - 69"/>
    <x v="2"/>
    <x v="0"/>
    <x v="0"/>
    <x v="0"/>
    <d v="2015-01-01T00:00:00"/>
    <d v="2024-12-31T00:00:00"/>
    <d v="2018-09-27T00:00:00"/>
    <x v="1"/>
  </r>
  <r>
    <n v="11025"/>
    <s v="Ralph"/>
    <s v="White"/>
    <s v="Not Hispanic, Latino/a, or Spanish Origin"/>
    <s v="English"/>
    <s v="Medicare - WPS Part A"/>
    <s v="573-820-5125"/>
    <s v="M"/>
    <x v="311"/>
    <x v="3"/>
    <x v="3"/>
    <x v="0"/>
    <d v="2024-09-23T00:00:00"/>
    <s v="Y"/>
    <s v="N"/>
    <s v="10/01/2018 00:00:00"/>
    <s v=""/>
    <s v=""/>
    <s v=""/>
    <s v=""/>
    <s v=""/>
    <s v=""/>
    <x v="1"/>
    <d v="2025-02-18T00:00:00"/>
    <n v="18819"/>
    <n v="51"/>
    <s v="54 and under"/>
    <s v="50 - 59"/>
    <x v="1"/>
    <x v="0"/>
    <x v="0"/>
    <x v="0"/>
    <d v="2015-01-01T00:00:00"/>
    <d v="2024-12-31T00:00:00"/>
    <d v="2018-10-01T00:00:00"/>
    <x v="1"/>
  </r>
  <r>
    <n v="11884"/>
    <s v="Tamara"/>
    <s v="White"/>
    <s v="Not Hispanic, Latino/a, or Spanish Origin"/>
    <s v="English"/>
    <s v="UMR"/>
    <s v="573-820-1827"/>
    <s v="M"/>
    <x v="312"/>
    <x v="16"/>
    <x v="1"/>
    <x v="0"/>
    <d v="2024-12-02T00:00:00"/>
    <s v="Y"/>
    <s v="N"/>
    <s v="10/08/2018 00:00:00"/>
    <s v=""/>
    <s v=""/>
    <s v=""/>
    <s v=""/>
    <s v=""/>
    <s v=""/>
    <x v="1"/>
    <d v="2025-02-18T00:00:00"/>
    <n v="25162"/>
    <n v="68"/>
    <s v="55+"/>
    <s v="60 - 69"/>
    <x v="4"/>
    <x v="0"/>
    <x v="0"/>
    <x v="0"/>
    <d v="2015-01-01T00:00:00"/>
    <d v="2024-12-31T00:00:00"/>
    <d v="2018-10-08T00:00:00"/>
    <x v="1"/>
  </r>
  <r>
    <n v="11077"/>
    <s v="Therese"/>
    <s v="White"/>
    <s v="Not Hispanic, Latino/a, or Spanish Origin"/>
    <s v="English"/>
    <s v="AARP Medicare Complete"/>
    <s v="573-820-2161"/>
    <s v="M"/>
    <x v="313"/>
    <x v="0"/>
    <x v="0"/>
    <x v="0"/>
    <d v="2024-08-09T00:00:00"/>
    <s v="Y"/>
    <s v="N"/>
    <s v="10/10/2018 00:00:00"/>
    <s v=""/>
    <s v=""/>
    <s v=""/>
    <s v=""/>
    <s v=""/>
    <s v=""/>
    <x v="1"/>
    <d v="2025-02-18T00:00:00"/>
    <n v="18956"/>
    <n v="51"/>
    <s v="54 and under"/>
    <s v="50 - 59"/>
    <x v="1"/>
    <x v="0"/>
    <x v="0"/>
    <x v="0"/>
    <d v="2015-01-01T00:00:00"/>
    <d v="2024-12-31T00:00:00"/>
    <d v="2018-10-10T00:00:00"/>
    <x v="1"/>
  </r>
  <r>
    <n v="11164"/>
    <s v="Tammy"/>
    <s v="White"/>
    <s v="Not Hispanic, Latino/a, or Spanish Origin"/>
    <s v="English"/>
    <s v="Ambetter"/>
    <s v="573-820-1736"/>
    <s v="F"/>
    <x v="314"/>
    <x v="1"/>
    <x v="0"/>
    <x v="0"/>
    <d v="2024-05-09T00:00:00"/>
    <s v="Y"/>
    <s v="N"/>
    <s v="10/12/2018 00:00:00"/>
    <s v=""/>
    <s v=""/>
    <s v=""/>
    <s v=""/>
    <s v=""/>
    <s v=""/>
    <x v="0"/>
    <d v="2025-02-18T00:00:00"/>
    <n v="26923"/>
    <n v="73"/>
    <s v="55+"/>
    <s v="70 - 79"/>
    <x v="5"/>
    <x v="0"/>
    <x v="0"/>
    <x v="0"/>
    <d v="2015-01-01T00:00:00"/>
    <d v="2024-12-31T00:00:00"/>
    <d v="2018-10-12T00:00:00"/>
    <x v="1"/>
  </r>
  <r>
    <n v="11124"/>
    <s v="Tracy"/>
    <s v="White"/>
    <s v="Not Hispanic, Latino/a, or Spanish Origin"/>
    <s v="English"/>
    <s v="Medicare  NGS Part A"/>
    <s v="573-820-2063"/>
    <s v="M"/>
    <x v="315"/>
    <x v="0"/>
    <x v="0"/>
    <x v="0"/>
    <d v="2024-08-09T00:00:00"/>
    <s v="Y"/>
    <s v="N"/>
    <s v="10/22/2018 00:00:00"/>
    <s v=""/>
    <s v=""/>
    <s v=""/>
    <s v=""/>
    <s v=""/>
    <s v=""/>
    <x v="1"/>
    <d v="2025-02-18T00:00:00"/>
    <n v="20719"/>
    <n v="56"/>
    <s v="55+"/>
    <s v="50 - 59"/>
    <x v="3"/>
    <x v="0"/>
    <x v="0"/>
    <x v="0"/>
    <d v="2015-01-01T00:00:00"/>
    <d v="2024-12-31T00:00:00"/>
    <d v="2018-10-22T00:00:00"/>
    <x v="1"/>
  </r>
  <r>
    <n v="11625"/>
    <s v="Theodore"/>
    <s v="White"/>
    <s v="Not Hispanic, Latino/a, or Spanish Origin"/>
    <s v="English"/>
    <s v="Medicare - WPS Part A"/>
    <s v="573-820-5072"/>
    <s v="F"/>
    <x v="316"/>
    <x v="2"/>
    <x v="3"/>
    <x v="0"/>
    <d v="2024-12-04T00:00:00"/>
    <s v="Y"/>
    <s v="N"/>
    <s v="10/24/2018 00:00:00"/>
    <s v=""/>
    <s v=""/>
    <s v=""/>
    <s v=""/>
    <s v=""/>
    <s v=""/>
    <x v="0"/>
    <d v="2025-02-18T00:00:00"/>
    <n v="27079"/>
    <n v="74"/>
    <s v="55+"/>
    <s v="70 - 79"/>
    <x v="5"/>
    <x v="0"/>
    <x v="0"/>
    <x v="0"/>
    <d v="2015-01-01T00:00:00"/>
    <d v="2024-12-31T00:00:00"/>
    <d v="2018-10-24T00:00:00"/>
    <x v="1"/>
  </r>
  <r>
    <n v="10949"/>
    <s v="Robin"/>
    <s v="White"/>
    <s v="Not Hispanic, Latino/a, or Spanish Origin"/>
    <s v="English"/>
    <s v="United HealthCare of All States"/>
    <s v="573-820-1847"/>
    <s v="M"/>
    <x v="317"/>
    <x v="10"/>
    <x v="3"/>
    <x v="0"/>
    <d v="2024-11-12T00:00:00"/>
    <s v="Y"/>
    <s v="N"/>
    <s v="10/30/2018 00:00:00"/>
    <s v=""/>
    <s v=""/>
    <s v=""/>
    <s v=""/>
    <s v=""/>
    <s v=""/>
    <x v="1"/>
    <d v="2025-02-18T00:00:00"/>
    <n v="21313"/>
    <n v="58"/>
    <s v="55+"/>
    <s v="50 - 59"/>
    <x v="3"/>
    <x v="0"/>
    <x v="0"/>
    <x v="0"/>
    <d v="2015-01-01T00:00:00"/>
    <d v="2024-12-31T00:00:00"/>
    <d v="2018-10-30T00:00:00"/>
    <x v="1"/>
  </r>
  <r>
    <n v="10451"/>
    <s v="Heather"/>
    <s v="White"/>
    <s v="Not Hispanic, Latino/a, or Spanish Origin"/>
    <s v="English"/>
    <s v="Medicare  NGS Part A"/>
    <s v="573-820-1917"/>
    <s v="F"/>
    <x v="318"/>
    <x v="1"/>
    <x v="0"/>
    <x v="0"/>
    <d v="2024-01-09T00:00:00"/>
    <s v="N"/>
    <s v="Y"/>
    <s v="10/31/2018 00:00:00"/>
    <s v=""/>
    <s v=""/>
    <s v=""/>
    <s v=""/>
    <s v="03/13/2023 00:00:00"/>
    <s v="C18.1"/>
    <x v="0"/>
    <d v="2025-02-18T00:00:00"/>
    <n v="22325"/>
    <n v="61"/>
    <s v="55+"/>
    <s v="60 - 69"/>
    <x v="2"/>
    <x v="0"/>
    <x v="0"/>
    <x v="0"/>
    <d v="2015-01-01T00:00:00"/>
    <d v="2024-12-31T00:00:00"/>
    <d v="2018-10-31T00:00:00"/>
    <x v="1"/>
  </r>
  <r>
    <n v="10237"/>
    <s v="Vena"/>
    <s v="White"/>
    <s v="Not Hispanic, Latino/a, or Spanish Origin"/>
    <s v="English"/>
    <s v="BCBS of Missouri"/>
    <s v="573-820-5757"/>
    <s v="F"/>
    <x v="319"/>
    <x v="7"/>
    <x v="0"/>
    <x v="0"/>
    <d v="2024-06-07T00:00:00"/>
    <s v="Y"/>
    <s v="N"/>
    <s v="10/31/2018 00:00:00"/>
    <s v=""/>
    <s v=""/>
    <s v=""/>
    <s v=""/>
    <s v=""/>
    <s v=""/>
    <x v="0"/>
    <d v="2025-02-18T00:00:00"/>
    <n v="27314"/>
    <n v="74"/>
    <s v="55+"/>
    <s v="70 - 79"/>
    <x v="5"/>
    <x v="0"/>
    <x v="0"/>
    <x v="0"/>
    <d v="2015-01-01T00:00:00"/>
    <d v="2024-12-31T00:00:00"/>
    <d v="2018-10-31T00:00:00"/>
    <x v="1"/>
  </r>
  <r>
    <n v="11436"/>
    <s v="Stephen"/>
    <s v="White"/>
    <s v="Not Hispanic, Latino/a, or Spanish Origin"/>
    <s v="English"/>
    <s v="Aetna Health Plans"/>
    <s v="573-820-1694"/>
    <s v="F"/>
    <x v="320"/>
    <x v="0"/>
    <x v="0"/>
    <x v="0"/>
    <d v="2024-12-17T00:00:00"/>
    <s v="Y"/>
    <s v="N"/>
    <s v="11/09/2018 00:00:00"/>
    <s v=""/>
    <s v=""/>
    <s v=""/>
    <s v=""/>
    <s v=""/>
    <s v=""/>
    <x v="0"/>
    <d v="2025-02-18T00:00:00"/>
    <n v="22993"/>
    <n v="62"/>
    <s v="55+"/>
    <s v="60 - 69"/>
    <x v="2"/>
    <x v="0"/>
    <x v="0"/>
    <x v="0"/>
    <d v="2015-01-01T00:00:00"/>
    <d v="2024-12-31T00:00:00"/>
    <d v="2018-11-09T00:00:00"/>
    <x v="1"/>
  </r>
  <r>
    <n v="10104"/>
    <s v="Cheryl"/>
    <s v="White"/>
    <s v="Unreported/Choose Not to Disclose Ethnicity"/>
    <s v="English"/>
    <s v="AARP Medicare Complete"/>
    <s v="573-820-6093"/>
    <s v="M"/>
    <x v="321"/>
    <x v="0"/>
    <x v="0"/>
    <x v="0"/>
    <d v="2024-10-07T00:00:00"/>
    <s v="N"/>
    <s v="Y"/>
    <s v="11/09/2018 00:00:00"/>
    <s v=""/>
    <s v=""/>
    <s v=""/>
    <s v=""/>
    <s v=""/>
    <s v=""/>
    <x v="1"/>
    <d v="2025-02-18T00:00:00"/>
    <n v="23162"/>
    <n v="63"/>
    <s v="55+"/>
    <s v="60 - 69"/>
    <x v="2"/>
    <x v="0"/>
    <x v="1"/>
    <x v="0"/>
    <d v="2015-01-01T00:00:00"/>
    <d v="2024-12-31T00:00:00"/>
    <d v="2018-11-09T00:00:00"/>
    <x v="1"/>
  </r>
  <r>
    <n v="11504"/>
    <s v="Minnie"/>
    <s v="White"/>
    <s v="Not Hispanic, Latino/a, or Spanish Origin"/>
    <s v="English"/>
    <s v="BCBS of Missouri"/>
    <s v="573-820-4795"/>
    <s v="M"/>
    <x v="322"/>
    <x v="0"/>
    <x v="1"/>
    <x v="0"/>
    <d v="2024-12-09T00:00:00"/>
    <s v="Y"/>
    <s v="N"/>
    <s v="11/11/2018 00:00:00"/>
    <s v=""/>
    <s v=""/>
    <s v=""/>
    <s v=""/>
    <s v=""/>
    <s v=""/>
    <x v="1"/>
    <d v="2025-02-18T00:00:00"/>
    <n v="19599"/>
    <n v="53"/>
    <s v="54 and under"/>
    <s v="50 - 59"/>
    <x v="1"/>
    <x v="0"/>
    <x v="0"/>
    <x v="0"/>
    <d v="2015-01-01T00:00:00"/>
    <d v="2024-12-31T00:00:00"/>
    <d v="2018-11-11T00:00:00"/>
    <x v="1"/>
  </r>
  <r>
    <n v="10358"/>
    <s v="Vicki"/>
    <s v="White"/>
    <s v="Not Hispanic, Latino/a, or Spanish Origin"/>
    <s v="English"/>
    <s v="UHC HEALTH SELECT MEDICARE ADVANTAGE"/>
    <s v="573-820-6243"/>
    <s v="M"/>
    <x v="323"/>
    <x v="0"/>
    <x v="0"/>
    <x v="0"/>
    <d v="2024-12-09T00:00:00"/>
    <s v="Y"/>
    <s v="N"/>
    <s v="11/12/2018 00:00:00"/>
    <s v=""/>
    <s v=""/>
    <s v=""/>
    <s v=""/>
    <s v=""/>
    <s v=""/>
    <x v="1"/>
    <d v="2025-02-18T00:00:00"/>
    <n v="24017"/>
    <n v="65"/>
    <s v="55+"/>
    <s v="60 - 69"/>
    <x v="4"/>
    <x v="0"/>
    <x v="0"/>
    <x v="0"/>
    <d v="2015-01-01T00:00:00"/>
    <d v="2024-12-31T00:00:00"/>
    <d v="2018-11-12T00:00:00"/>
    <x v="1"/>
  </r>
  <r>
    <n v="10876"/>
    <s v="Susan"/>
    <s v="White"/>
    <s v="Unreported/Choose Not to Disclose Ethnicity"/>
    <s v="English"/>
    <s v="United HealthCare of All States"/>
    <s v="573-820-1892"/>
    <s v="F"/>
    <x v="324"/>
    <x v="1"/>
    <x v="1"/>
    <x v="0"/>
    <d v="2024-11-19T00:00:00"/>
    <s v="Y"/>
    <s v="N"/>
    <s v="11/20/2018 00:00:00"/>
    <s v=""/>
    <s v=""/>
    <s v=""/>
    <s v=""/>
    <s v=""/>
    <s v=""/>
    <x v="0"/>
    <d v="2025-02-18T00:00:00"/>
    <n v="18405"/>
    <n v="50"/>
    <s v="54 and under"/>
    <s v="50 - 59"/>
    <x v="1"/>
    <x v="0"/>
    <x v="1"/>
    <x v="0"/>
    <d v="2015-01-01T00:00:00"/>
    <d v="2024-12-31T00:00:00"/>
    <d v="2018-11-20T00:00:00"/>
    <x v="1"/>
  </r>
  <r>
    <n v="11886"/>
    <s v="Stacy"/>
    <s v="American Indian/Alaska Native"/>
    <s v="Not Hispanic, Latino/a, or Spanish Origin"/>
    <s v="English"/>
    <s v="BCBS of Missouri"/>
    <s v="573-820-5127"/>
    <s v="F"/>
    <x v="325"/>
    <x v="3"/>
    <x v="3"/>
    <x v="0"/>
    <d v="2024-12-26T00:00:00"/>
    <s v="Y"/>
    <s v="N"/>
    <s v="11/27/2018 00:00:00"/>
    <s v=""/>
    <s v=""/>
    <s v=""/>
    <s v=""/>
    <s v=""/>
    <s v=""/>
    <x v="0"/>
    <d v="2025-02-18T00:00:00"/>
    <n v="26457"/>
    <n v="72"/>
    <s v="55+"/>
    <s v="70 - 79"/>
    <x v="5"/>
    <x v="1"/>
    <x v="0"/>
    <x v="0"/>
    <d v="2015-01-01T00:00:00"/>
    <d v="2024-12-31T00:00:00"/>
    <d v="2018-11-27T00:00:00"/>
    <x v="1"/>
  </r>
  <r>
    <n v="12732"/>
    <s v="Sheila"/>
    <s v="White"/>
    <s v="Not Hispanic, Latino/a, or Spanish Origin"/>
    <s v="English"/>
    <s v="Home State Health Plan"/>
    <s v="573-820-2142"/>
    <s v="F"/>
    <x v="326"/>
    <x v="6"/>
    <x v="1"/>
    <x v="0"/>
    <d v="2024-10-31T00:00:00"/>
    <s v="Y"/>
    <s v="N"/>
    <s v="11/29/2018 00:00:00"/>
    <s v=""/>
    <s v=""/>
    <s v=""/>
    <s v=""/>
    <s v=""/>
    <s v=""/>
    <x v="0"/>
    <d v="2025-02-18T00:00:00"/>
    <n v="17302"/>
    <n v="47"/>
    <s v="54 and under"/>
    <s v="40 - 49"/>
    <x v="0"/>
    <x v="0"/>
    <x v="0"/>
    <x v="0"/>
    <d v="2015-01-01T00:00:00"/>
    <d v="2024-12-31T00:00:00"/>
    <d v="2018-11-29T00:00:00"/>
    <x v="1"/>
  </r>
  <r>
    <n v="11531"/>
    <s v="Taryn"/>
    <s v="Black/African American"/>
    <s v="Not Hispanic, Latino/a, or Spanish Origin"/>
    <s v="English"/>
    <s v="Medicaid of Missouri"/>
    <s v="573-820-3922"/>
    <s v="F"/>
    <x v="327"/>
    <x v="9"/>
    <x v="1"/>
    <x v="0"/>
    <d v="2024-11-05T00:00:00"/>
    <s v="Y"/>
    <s v="N"/>
    <s v="11/29/2018 00:00:00"/>
    <s v=""/>
    <s v=""/>
    <s v=""/>
    <s v=""/>
    <s v=""/>
    <s v=""/>
    <x v="0"/>
    <d v="2025-02-18T00:00:00"/>
    <n v="27364"/>
    <n v="74"/>
    <s v="55+"/>
    <s v="70 - 79"/>
    <x v="5"/>
    <x v="4"/>
    <x v="0"/>
    <x v="0"/>
    <d v="2015-01-01T00:00:00"/>
    <d v="2024-12-31T00:00:00"/>
    <d v="2018-11-29T00:00:00"/>
    <x v="1"/>
  </r>
  <r>
    <n v="10189"/>
    <s v="Troy"/>
    <s v="White"/>
    <s v="Not Hispanic, Latino/a, or Spanish Origin"/>
    <s v="English"/>
    <s v="Ambetter"/>
    <s v="573-820-2138"/>
    <s v="F"/>
    <x v="328"/>
    <x v="0"/>
    <x v="0"/>
    <x v="0"/>
    <d v="2024-10-15T00:00:00"/>
    <s v="Y"/>
    <s v="N"/>
    <s v="12/04/2018 00:00:00"/>
    <s v=""/>
    <s v=""/>
    <s v=""/>
    <s v=""/>
    <s v=""/>
    <s v=""/>
    <x v="0"/>
    <d v="2025-02-18T00:00:00"/>
    <n v="26295"/>
    <n v="72"/>
    <s v="55+"/>
    <s v="70 - 79"/>
    <x v="5"/>
    <x v="0"/>
    <x v="0"/>
    <x v="0"/>
    <d v="2015-01-01T00:00:00"/>
    <d v="2024-12-31T00:00:00"/>
    <d v="2018-12-04T00:00:00"/>
    <x v="1"/>
  </r>
  <r>
    <n v="10568"/>
    <s v="Tony"/>
    <s v="White"/>
    <s v="Not Hispanic, Latino/a, or Spanish Origin"/>
    <s v="English"/>
    <s v="Cigna"/>
    <s v="573-820-2047"/>
    <s v="F"/>
    <x v="329"/>
    <x v="6"/>
    <x v="5"/>
    <x v="0"/>
    <d v="2024-12-10T00:00:00"/>
    <s v="Y"/>
    <s v="N"/>
    <s v="12/18/2018 00:00:00"/>
    <s v=""/>
    <s v=""/>
    <s v=""/>
    <s v=""/>
    <s v=""/>
    <s v=""/>
    <x v="0"/>
    <d v="2025-02-18T00:00:00"/>
    <n v="18326"/>
    <n v="50"/>
    <s v="54 and under"/>
    <s v="50 - 59"/>
    <x v="1"/>
    <x v="0"/>
    <x v="0"/>
    <x v="0"/>
    <d v="2015-01-01T00:00:00"/>
    <d v="2024-12-31T00:00:00"/>
    <d v="2018-12-18T00:00:00"/>
    <x v="1"/>
  </r>
  <r>
    <n v="12743"/>
    <s v="Robin"/>
    <s v="White"/>
    <s v="Not Hispanic, Latino/a, or Spanish Origin"/>
    <s v="English"/>
    <s v="Medicare - WPS Part A"/>
    <s v="573-820-3509"/>
    <s v="F"/>
    <x v="330"/>
    <x v="18"/>
    <x v="1"/>
    <x v="0"/>
    <d v="2024-12-03T00:00:00"/>
    <s v="Y"/>
    <s v="N"/>
    <s v="12/21/2018 00:00:00"/>
    <s v=""/>
    <s v=""/>
    <s v=""/>
    <s v=""/>
    <s v=""/>
    <s v=""/>
    <x v="0"/>
    <d v="2025-02-18T00:00:00"/>
    <n v="18901"/>
    <n v="51"/>
    <s v="54 and under"/>
    <s v="50 - 59"/>
    <x v="1"/>
    <x v="0"/>
    <x v="0"/>
    <x v="0"/>
    <d v="2015-01-01T00:00:00"/>
    <d v="2024-12-31T00:00:00"/>
    <d v="2018-12-21T00:00:00"/>
    <x v="1"/>
  </r>
  <r>
    <n v="11574"/>
    <s v="Ted"/>
    <s v="White"/>
    <s v="Not Hispanic, Latino/a, or Spanish Origin"/>
    <s v="English"/>
    <s v="Medicare of Missouri - J5 Part B"/>
    <s v="573-820-1948"/>
    <s v="M"/>
    <x v="331"/>
    <x v="8"/>
    <x v="0"/>
    <x v="0"/>
    <d v="2024-09-19T00:00:00"/>
    <s v="Y"/>
    <s v="N"/>
    <s v="12/28/2018 00:00:00"/>
    <s v=""/>
    <s v=""/>
    <s v=""/>
    <s v=""/>
    <s v=""/>
    <s v=""/>
    <x v="1"/>
    <d v="2025-02-18T00:00:00"/>
    <n v="24749"/>
    <n v="67"/>
    <s v="55+"/>
    <s v="60 - 69"/>
    <x v="4"/>
    <x v="0"/>
    <x v="0"/>
    <x v="0"/>
    <d v="2015-01-01T00:00:00"/>
    <d v="2024-12-31T00:00:00"/>
    <d v="2018-12-28T00:00:00"/>
    <x v="1"/>
  </r>
  <r>
    <n v="11599"/>
    <s v="Tina"/>
    <s v="White"/>
    <s v="Not Hispanic, Latino/a, or Spanish Origin"/>
    <s v="English"/>
    <s v="UHC Medicare Community Plan"/>
    <s v="573-820-5209"/>
    <s v="F"/>
    <x v="157"/>
    <x v="19"/>
    <x v="3"/>
    <x v="0"/>
    <d v="2024-09-04T00:00:00"/>
    <s v="Y"/>
    <s v="N"/>
    <s v="01/01/2019 00:00:00"/>
    <s v=""/>
    <s v=""/>
    <s v=""/>
    <s v=""/>
    <s v=""/>
    <s v=""/>
    <x v="0"/>
    <d v="2025-02-18T00:00:00"/>
    <n v="17164"/>
    <n v="47"/>
    <s v="54 and under"/>
    <s v="40 - 49"/>
    <x v="0"/>
    <x v="0"/>
    <x v="0"/>
    <x v="0"/>
    <d v="2015-01-01T00:00:00"/>
    <d v="2024-12-31T00:00:00"/>
    <d v="2019-01-01T00:00:00"/>
    <x v="1"/>
  </r>
  <r>
    <n v="14378"/>
    <s v="Pamela"/>
    <s v="White"/>
    <s v="Unreported/Choose Not to Disclose Ethnicity"/>
    <s v="English"/>
    <s v="Humana Care Plan"/>
    <s v="573-820-5614"/>
    <s v="M"/>
    <x v="332"/>
    <x v="8"/>
    <x v="0"/>
    <x v="0"/>
    <d v="2024-07-03T00:00:00"/>
    <s v="Y"/>
    <s v="N"/>
    <s v="01/01/2019 00:00:00"/>
    <s v=""/>
    <s v=""/>
    <s v=""/>
    <s v=""/>
    <s v=""/>
    <s v=""/>
    <x v="1"/>
    <d v="2025-02-18T00:00:00"/>
    <n v="17498"/>
    <n v="47"/>
    <s v="54 and under"/>
    <s v="40 - 49"/>
    <x v="0"/>
    <x v="0"/>
    <x v="1"/>
    <x v="0"/>
    <d v="2015-01-01T00:00:00"/>
    <d v="2024-12-31T00:00:00"/>
    <d v="2019-01-01T00:00:00"/>
    <x v="1"/>
  </r>
  <r>
    <n v="13172"/>
    <s v="Pamela"/>
    <s v="White"/>
    <s v="Not Hispanic, Latino/a, or Spanish Origin"/>
    <s v="English"/>
    <s v="AARP Medicare Complete"/>
    <s v="573-820-3465"/>
    <s v="F"/>
    <x v="333"/>
    <x v="3"/>
    <x v="1"/>
    <x v="0"/>
    <d v="2024-07-29T00:00:00"/>
    <s v="Y"/>
    <s v="N"/>
    <s v="01/01/2019 00:00:00"/>
    <s v=""/>
    <s v=""/>
    <s v=""/>
    <s v=""/>
    <s v=""/>
    <s v=""/>
    <x v="0"/>
    <d v="2025-02-18T00:00:00"/>
    <n v="17641"/>
    <n v="48"/>
    <s v="54 and under"/>
    <s v="40 - 49"/>
    <x v="0"/>
    <x v="0"/>
    <x v="0"/>
    <x v="0"/>
    <d v="2015-01-01T00:00:00"/>
    <d v="2024-12-31T00:00:00"/>
    <d v="2019-01-01T00:00:00"/>
    <x v="1"/>
  </r>
  <r>
    <n v="12498"/>
    <s v="Sol"/>
    <s v="White"/>
    <s v="Not Hispanic, Latino/a, or Spanish Origin"/>
    <s v="English"/>
    <s v="BCBS of Missouri"/>
    <s v="573-820-3492"/>
    <s v="F"/>
    <x v="334"/>
    <x v="3"/>
    <x v="1"/>
    <x v="0"/>
    <d v="2024-09-19T00:00:00"/>
    <s v="Y"/>
    <s v="N"/>
    <s v="01/01/2019 00:00:00"/>
    <s v=""/>
    <s v=""/>
    <s v=""/>
    <s v=""/>
    <s v=""/>
    <s v=""/>
    <x v="0"/>
    <d v="2025-02-18T00:00:00"/>
    <n v="17664"/>
    <n v="48"/>
    <s v="54 and under"/>
    <s v="40 - 49"/>
    <x v="0"/>
    <x v="0"/>
    <x v="0"/>
    <x v="0"/>
    <d v="2015-01-01T00:00:00"/>
    <d v="2024-12-31T00:00:00"/>
    <d v="2019-01-01T00:00:00"/>
    <x v="1"/>
  </r>
  <r>
    <n v="12471"/>
    <s v="Staci"/>
    <s v="White"/>
    <s v="Not Hispanic, Latino/a, or Spanish Origin"/>
    <s v="English"/>
    <s v="Medicare - WPS Part A"/>
    <s v="573-820-3493"/>
    <s v="M"/>
    <x v="335"/>
    <x v="3"/>
    <x v="1"/>
    <x v="0"/>
    <d v="2024-10-24T00:00:00"/>
    <s v="Y"/>
    <s v="N"/>
    <s v="01/01/2019 00:00:00"/>
    <s v=""/>
    <s v=""/>
    <s v=""/>
    <s v=""/>
    <s v=""/>
    <s v=""/>
    <x v="1"/>
    <d v="2025-02-18T00:00:00"/>
    <n v="18142"/>
    <n v="49"/>
    <s v="54 and under"/>
    <s v="40 - 49"/>
    <x v="0"/>
    <x v="0"/>
    <x v="0"/>
    <x v="0"/>
    <d v="2015-01-01T00:00:00"/>
    <d v="2024-12-31T00:00:00"/>
    <d v="2019-01-01T00:00:00"/>
    <x v="1"/>
  </r>
  <r>
    <n v="13807"/>
    <s v="Ronnie"/>
    <s v="White"/>
    <s v="Not Hispanic, Latino/a, or Spanish Origin"/>
    <s v="English"/>
    <s v="UHC Medicaid MEDICAL"/>
    <s v="573-820-4907"/>
    <s v="F"/>
    <x v="336"/>
    <x v="6"/>
    <x v="6"/>
    <x v="0"/>
    <d v="2024-09-30T00:00:00"/>
    <s v="Y"/>
    <s v="N"/>
    <s v="01/01/2019 00:00:00"/>
    <s v=""/>
    <s v=""/>
    <s v=""/>
    <s v=""/>
    <s v=""/>
    <s v=""/>
    <x v="0"/>
    <d v="2025-02-18T00:00:00"/>
    <n v="19748"/>
    <n v="54"/>
    <s v="54 and under"/>
    <s v="50 - 59"/>
    <x v="1"/>
    <x v="0"/>
    <x v="0"/>
    <x v="0"/>
    <d v="2015-01-01T00:00:00"/>
    <d v="2024-12-31T00:00:00"/>
    <d v="2019-01-01T00:00:00"/>
    <x v="1"/>
  </r>
  <r>
    <n v="14942"/>
    <s v="Perry"/>
    <s v="White"/>
    <s v="Not Hispanic, Latino/a, or Spanish Origin"/>
    <s v="English"/>
    <s v="UHC Medicaid MEDICAL"/>
    <s v="573-820-2822"/>
    <s v="F"/>
    <x v="337"/>
    <x v="7"/>
    <x v="1"/>
    <x v="0"/>
    <d v="2024-03-29T00:00:00"/>
    <s v="Y"/>
    <s v="N"/>
    <s v="01/01/2019 00:00:00"/>
    <s v=""/>
    <s v=""/>
    <s v=""/>
    <s v=""/>
    <s v=""/>
    <s v=""/>
    <x v="0"/>
    <d v="2025-02-18T00:00:00"/>
    <n v="25449"/>
    <n v="69"/>
    <s v="55+"/>
    <s v="60 - 69"/>
    <x v="4"/>
    <x v="0"/>
    <x v="0"/>
    <x v="0"/>
    <d v="2015-01-01T00:00:00"/>
    <d v="2024-12-31T00:00:00"/>
    <d v="2019-01-01T00:00:00"/>
    <x v="1"/>
  </r>
  <r>
    <n v="14424"/>
    <s v="Ralph"/>
    <s v="White"/>
    <s v="Not Hispanic, Latino/a, or Spanish Origin"/>
    <s v="English"/>
    <s v="Medicaid of Missouri"/>
    <s v="573-820-3470"/>
    <s v="M"/>
    <x v="338"/>
    <x v="3"/>
    <x v="1"/>
    <x v="0"/>
    <d v="2024-11-25T00:00:00"/>
    <s v="Y"/>
    <s v="N"/>
    <s v="01/01/2019 00:00:00"/>
    <s v=""/>
    <s v=""/>
    <s v=""/>
    <s v=""/>
    <s v=""/>
    <s v=""/>
    <x v="1"/>
    <d v="2025-02-18T00:00:00"/>
    <n v="27493"/>
    <n v="75"/>
    <s v="55+"/>
    <s v="70 - 79"/>
    <x v="5"/>
    <x v="0"/>
    <x v="0"/>
    <x v="0"/>
    <d v="2015-01-01T00:00:00"/>
    <d v="2024-12-31T00:00:00"/>
    <d v="2019-01-01T00:00:00"/>
    <x v="1"/>
  </r>
  <r>
    <n v="10096"/>
    <s v="Wayman"/>
    <s v="White"/>
    <s v="Not Hispanic, Latino/a, or Spanish Origin"/>
    <s v="English"/>
    <s v="BCBS of Missouri"/>
    <s v="573-820-1834"/>
    <s v="F"/>
    <x v="339"/>
    <x v="2"/>
    <x v="3"/>
    <x v="0"/>
    <d v="2024-10-01T00:00:00"/>
    <s v="Y"/>
    <s v="N"/>
    <s v="01/04/2019 00:00:00"/>
    <s v=""/>
    <s v=""/>
    <s v=""/>
    <s v=""/>
    <s v=""/>
    <s v=""/>
    <x v="0"/>
    <d v="2025-02-18T00:00:00"/>
    <n v="26540"/>
    <n v="72"/>
    <s v="55+"/>
    <s v="70 - 79"/>
    <x v="5"/>
    <x v="0"/>
    <x v="0"/>
    <x v="0"/>
    <d v="2015-01-01T00:00:00"/>
    <d v="2024-12-31T00:00:00"/>
    <d v="2019-01-04T00:00:00"/>
    <x v="1"/>
  </r>
  <r>
    <n v="10683"/>
    <s v="Tracy"/>
    <s v="White"/>
    <s v="Not Hispanic, Latino/a, or Spanish Origin"/>
    <s v="English"/>
    <s v="Medicaid of Missouri"/>
    <s v="573-820-1832"/>
    <s v="F"/>
    <x v="340"/>
    <x v="3"/>
    <x v="3"/>
    <x v="0"/>
    <d v="2024-09-16T00:00:00"/>
    <s v="Y"/>
    <s v="N"/>
    <s v="01/17/2019 00:00:00"/>
    <s v=""/>
    <s v=""/>
    <s v=""/>
    <s v=""/>
    <s v=""/>
    <s v=""/>
    <x v="0"/>
    <d v="2025-02-18T00:00:00"/>
    <n v="16904"/>
    <n v="46"/>
    <s v="54 and under"/>
    <s v="40 - 49"/>
    <x v="0"/>
    <x v="0"/>
    <x v="0"/>
    <x v="0"/>
    <d v="2015-01-01T00:00:00"/>
    <d v="2024-12-31T00:00:00"/>
    <d v="2019-01-17T00:00:00"/>
    <x v="1"/>
  </r>
  <r>
    <n v="10108"/>
    <s v="Vicki"/>
    <s v="White"/>
    <s v="Not Hispanic, Latino/a, or Spanish Origin"/>
    <s v="English"/>
    <s v="Medicare - WPS Part A"/>
    <s v="573-820-1862"/>
    <s v="M"/>
    <x v="341"/>
    <x v="2"/>
    <x v="3"/>
    <x v="0"/>
    <d v="2024-12-24T00:00:00"/>
    <s v="Y"/>
    <s v="N"/>
    <s v="01/21/2019 00:00:00"/>
    <s v=""/>
    <s v=""/>
    <s v=""/>
    <s v=""/>
    <s v=""/>
    <s v=""/>
    <x v="1"/>
    <d v="2025-02-18T00:00:00"/>
    <n v="19723"/>
    <n v="54"/>
    <s v="54 and under"/>
    <s v="50 - 59"/>
    <x v="1"/>
    <x v="0"/>
    <x v="0"/>
    <x v="0"/>
    <d v="2015-01-01T00:00:00"/>
    <d v="2024-12-31T00:00:00"/>
    <d v="2019-01-21T00:00:00"/>
    <x v="1"/>
  </r>
  <r>
    <n v="11116"/>
    <s v="Tracy"/>
    <s v="White"/>
    <s v="Not Hispanic, Latino/a, or Spanish Origin"/>
    <s v="English"/>
    <s v="BCBS of Missouri"/>
    <s v="573-820-6238"/>
    <s v="M"/>
    <x v="342"/>
    <x v="0"/>
    <x v="0"/>
    <x v="0"/>
    <d v="2024-05-23T00:00:00"/>
    <s v="Y"/>
    <s v="N"/>
    <s v="01/24/2019 00:00:00"/>
    <s v=""/>
    <s v=""/>
    <s v=""/>
    <s v=""/>
    <s v=""/>
    <s v=""/>
    <x v="1"/>
    <d v="2025-02-18T00:00:00"/>
    <n v="18929"/>
    <n v="51"/>
    <s v="54 and under"/>
    <s v="50 - 59"/>
    <x v="1"/>
    <x v="0"/>
    <x v="0"/>
    <x v="0"/>
    <d v="2015-01-01T00:00:00"/>
    <d v="2024-12-31T00:00:00"/>
    <d v="2019-01-24T00:00:00"/>
    <x v="1"/>
  </r>
  <r>
    <n v="11724"/>
    <s v="Roger"/>
    <s v="White"/>
    <s v="Not Hispanic, Latino/a, or Spanish Origin"/>
    <s v="English"/>
    <s v="Medicare - WPS Part A"/>
    <s v="573-820-5045"/>
    <s v="M"/>
    <x v="343"/>
    <x v="2"/>
    <x v="3"/>
    <x v="0"/>
    <d v="2024-07-17T00:00:00"/>
    <s v="Y"/>
    <s v="N"/>
    <s v="01/31/2019 00:00:00"/>
    <s v=""/>
    <s v=""/>
    <s v=""/>
    <s v=""/>
    <s v=""/>
    <s v=""/>
    <x v="1"/>
    <d v="2025-02-18T00:00:00"/>
    <n v="22300"/>
    <n v="61"/>
    <s v="55+"/>
    <s v="60 - 69"/>
    <x v="2"/>
    <x v="0"/>
    <x v="0"/>
    <x v="0"/>
    <d v="2015-01-01T00:00:00"/>
    <d v="2024-12-31T00:00:00"/>
    <d v="2019-01-31T00:00:00"/>
    <x v="1"/>
  </r>
  <r>
    <n v="10875"/>
    <s v="Raegan"/>
    <s v="White"/>
    <s v="Not Hispanic, Latino/a, or Spanish Origin"/>
    <s v="English"/>
    <s v="UHC DUAL COMPLETE (PPO)"/>
    <s v="573-820-5949"/>
    <s v="F"/>
    <x v="344"/>
    <x v="1"/>
    <x v="0"/>
    <x v="0"/>
    <d v="2024-12-20T00:00:00"/>
    <s v="Y"/>
    <s v="N"/>
    <s v="02/01/2019 00:00:00"/>
    <s v=""/>
    <s v=""/>
    <s v=""/>
    <s v=""/>
    <s v=""/>
    <s v=""/>
    <x v="0"/>
    <d v="2025-02-18T00:00:00"/>
    <n v="27357"/>
    <n v="74"/>
    <s v="55+"/>
    <s v="70 - 79"/>
    <x v="5"/>
    <x v="0"/>
    <x v="0"/>
    <x v="0"/>
    <d v="2015-01-01T00:00:00"/>
    <d v="2024-12-31T00:00:00"/>
    <d v="2019-02-01T00:00:00"/>
    <x v="1"/>
  </r>
  <r>
    <n v="11153"/>
    <s v="Vickie"/>
    <s v="White"/>
    <s v="Not Hispanic, Latino/a, or Spanish Origin"/>
    <s v="English"/>
    <s v="HEALTHY BLUE"/>
    <s v="573-820-5091"/>
    <s v="F"/>
    <x v="345"/>
    <x v="2"/>
    <x v="3"/>
    <x v="0"/>
    <d v="2024-06-05T00:00:00"/>
    <s v="Y"/>
    <s v="N"/>
    <s v="02/04/2019 00:00:00"/>
    <s v=""/>
    <s v=""/>
    <s v=""/>
    <s v=""/>
    <s v=""/>
    <s v=""/>
    <x v="0"/>
    <d v="2025-02-18T00:00:00"/>
    <n v="25332"/>
    <n v="69"/>
    <s v="55+"/>
    <s v="60 - 69"/>
    <x v="4"/>
    <x v="0"/>
    <x v="0"/>
    <x v="0"/>
    <d v="2015-01-01T00:00:00"/>
    <d v="2024-12-31T00:00:00"/>
    <d v="2019-02-04T00:00:00"/>
    <x v="1"/>
  </r>
  <r>
    <n v="10792"/>
    <s v="William"/>
    <s v="White"/>
    <s v="Not Hispanic, Latino/a, or Spanish Origin"/>
    <s v="English"/>
    <s v="APWU"/>
    <s v="573-820-2043"/>
    <s v="M"/>
    <x v="346"/>
    <x v="0"/>
    <x v="1"/>
    <x v="0"/>
    <d v="2024-10-14T00:00:00"/>
    <s v="Y"/>
    <s v="N"/>
    <s v="02/05/2019 00:00:00"/>
    <s v=""/>
    <s v=""/>
    <s v=""/>
    <s v=""/>
    <s v=""/>
    <s v=""/>
    <x v="1"/>
    <d v="2025-02-18T00:00:00"/>
    <n v="22348"/>
    <n v="61"/>
    <s v="55+"/>
    <s v="60 - 69"/>
    <x v="2"/>
    <x v="0"/>
    <x v="0"/>
    <x v="0"/>
    <d v="2015-01-01T00:00:00"/>
    <d v="2024-12-31T00:00:00"/>
    <d v="2019-02-05T00:00:00"/>
    <x v="1"/>
  </r>
  <r>
    <n v="11623"/>
    <s v="Una"/>
    <s v="White"/>
    <s v="Not Hispanic, Latino/a, or Spanish Origin"/>
    <s v="English"/>
    <s v="Healthlink PPO"/>
    <s v="573-820-1923"/>
    <s v="F"/>
    <x v="347"/>
    <x v="0"/>
    <x v="0"/>
    <x v="0"/>
    <d v="2024-08-05T00:00:00"/>
    <s v="Y"/>
    <s v="N"/>
    <s v="02/06/2019 00:00:00"/>
    <s v=""/>
    <s v=""/>
    <s v=""/>
    <s v=""/>
    <s v=""/>
    <s v=""/>
    <x v="0"/>
    <d v="2025-02-18T00:00:00"/>
    <n v="16897"/>
    <n v="46"/>
    <s v="54 and under"/>
    <s v="40 - 49"/>
    <x v="0"/>
    <x v="0"/>
    <x v="0"/>
    <x v="0"/>
    <d v="2015-01-01T00:00:00"/>
    <d v="2024-12-31T00:00:00"/>
    <d v="2019-02-06T00:00:00"/>
    <x v="1"/>
  </r>
  <r>
    <n v="12089"/>
    <s v="Charles"/>
    <s v="White"/>
    <s v="Not Hispanic, Latino/a, or Spanish Origin"/>
    <s v="English"/>
    <s v="Humana Care Plan"/>
    <s v="573-820-1937"/>
    <s v="F"/>
    <x v="348"/>
    <x v="0"/>
    <x v="1"/>
    <x v="0"/>
    <d v="2024-02-20T00:00:00"/>
    <s v="N"/>
    <s v="Y"/>
    <s v="02/11/2019 00:00:00"/>
    <s v=""/>
    <s v=""/>
    <s v=""/>
    <s v=""/>
    <s v="12/11/2018 00:00:00"/>
    <s v="C18.9"/>
    <x v="0"/>
    <d v="2025-02-18T00:00:00"/>
    <n v="24779"/>
    <n v="67"/>
    <s v="55+"/>
    <s v="60 - 69"/>
    <x v="4"/>
    <x v="0"/>
    <x v="0"/>
    <x v="0"/>
    <d v="2015-01-01T00:00:00"/>
    <d v="2024-12-31T00:00:00"/>
    <d v="2019-02-11T00:00:00"/>
    <x v="1"/>
  </r>
  <r>
    <n v="11677"/>
    <s v="Susan"/>
    <s v="White"/>
    <s v="Not Hispanic, Latino/a, or Spanish Origin"/>
    <s v="English"/>
    <s v="BCBS of Missouri"/>
    <s v="573-820-5059"/>
    <s v="M"/>
    <x v="349"/>
    <x v="2"/>
    <x v="3"/>
    <x v="0"/>
    <d v="2024-12-11T00:00:00"/>
    <s v="Y"/>
    <s v="N"/>
    <s v="02/12/2019 00:00:00"/>
    <s v=""/>
    <s v=""/>
    <s v=""/>
    <s v=""/>
    <s v=""/>
    <s v=""/>
    <x v="1"/>
    <d v="2025-02-18T00:00:00"/>
    <n v="22291"/>
    <n v="61"/>
    <s v="55+"/>
    <s v="60 - 69"/>
    <x v="2"/>
    <x v="0"/>
    <x v="0"/>
    <x v="0"/>
    <d v="2015-01-01T00:00:00"/>
    <d v="2024-12-31T00:00:00"/>
    <d v="2019-02-12T00:00:00"/>
    <x v="1"/>
  </r>
  <r>
    <n v="11067"/>
    <s v="Sarah"/>
    <s v="White"/>
    <s v="Not Hispanic, Latino/a, or Spanish Origin"/>
    <s v="English"/>
    <s v="Humana Care Plan"/>
    <s v="573-820-2012"/>
    <s v="M"/>
    <x v="350"/>
    <x v="8"/>
    <x v="0"/>
    <x v="0"/>
    <d v="2024-09-19T00:00:00"/>
    <s v="Y"/>
    <s v="N"/>
    <s v="02/18/2019 00:00:00"/>
    <s v=""/>
    <s v=""/>
    <s v=""/>
    <s v=""/>
    <s v=""/>
    <s v=""/>
    <x v="1"/>
    <d v="2025-02-18T00:00:00"/>
    <n v="22400"/>
    <n v="61"/>
    <s v="55+"/>
    <s v="60 - 69"/>
    <x v="2"/>
    <x v="0"/>
    <x v="0"/>
    <x v="0"/>
    <d v="2015-01-01T00:00:00"/>
    <d v="2024-12-31T00:00:00"/>
    <d v="2019-02-18T00:00:00"/>
    <x v="1"/>
  </r>
  <r>
    <n v="11087"/>
    <s v="William"/>
    <s v="White"/>
    <s v="Unreported/Choose Not to Disclose Ethnicity"/>
    <s v="English"/>
    <s v="AARP Medicare Complete"/>
    <s v="573-820-2026"/>
    <s v="F"/>
    <x v="351"/>
    <x v="9"/>
    <x v="5"/>
    <x v="0"/>
    <d v="2024-12-18T00:00:00"/>
    <s v="Y"/>
    <s v="N"/>
    <s v="02/22/2019 00:00:00"/>
    <s v=""/>
    <s v=""/>
    <s v=""/>
    <s v=""/>
    <s v=""/>
    <s v=""/>
    <x v="0"/>
    <d v="2025-02-18T00:00:00"/>
    <n v="17402"/>
    <n v="47"/>
    <s v="54 and under"/>
    <s v="40 - 49"/>
    <x v="0"/>
    <x v="0"/>
    <x v="1"/>
    <x v="0"/>
    <d v="2015-01-01T00:00:00"/>
    <d v="2024-12-31T00:00:00"/>
    <d v="2019-02-22T00:00:00"/>
    <x v="1"/>
  </r>
  <r>
    <n v="11764"/>
    <s v="Suzanne"/>
    <s v="White"/>
    <s v="Unreported/Choose Not to Disclose Ethnicity"/>
    <s v="English"/>
    <s v="Rural Carrier Benefit Plan"/>
    <s v="573-820-6352"/>
    <s v="M"/>
    <x v="352"/>
    <x v="3"/>
    <x v="3"/>
    <x v="0"/>
    <d v="2024-08-26T00:00:00"/>
    <s v="Y"/>
    <s v="N"/>
    <s v="02/22/2019 00:00:00"/>
    <s v=""/>
    <s v=""/>
    <s v=""/>
    <s v=""/>
    <s v=""/>
    <s v=""/>
    <x v="1"/>
    <d v="2025-02-18T00:00:00"/>
    <n v="21894"/>
    <n v="59"/>
    <s v="55+"/>
    <s v="50 - 59"/>
    <x v="3"/>
    <x v="0"/>
    <x v="1"/>
    <x v="0"/>
    <d v="2015-01-01T00:00:00"/>
    <d v="2024-12-31T00:00:00"/>
    <d v="2019-02-22T00:00:00"/>
    <x v="1"/>
  </r>
  <r>
    <n v="10861"/>
    <s v="Wilford"/>
    <s v="Unreported/Choose Not to Disclose Race"/>
    <s v="Unreported/Choose Not to Disclose Ethnicity"/>
    <s v="English"/>
    <s v="BCBS of Missouri"/>
    <s v="573-820-1653"/>
    <s v="F"/>
    <x v="353"/>
    <x v="1"/>
    <x v="0"/>
    <x v="0"/>
    <d v="2024-12-09T00:00:00"/>
    <s v="Y"/>
    <s v="N"/>
    <s v="02/22/2019 00:00:00"/>
    <s v=""/>
    <s v=""/>
    <s v=""/>
    <s v=""/>
    <s v=""/>
    <s v=""/>
    <x v="0"/>
    <d v="2025-02-18T00:00:00"/>
    <n v="26258"/>
    <n v="71"/>
    <s v="55+"/>
    <s v="70 - 79"/>
    <x v="5"/>
    <x v="2"/>
    <x v="1"/>
    <x v="0"/>
    <d v="2015-01-01T00:00:00"/>
    <d v="2024-12-31T00:00:00"/>
    <d v="2019-02-22T00:00:00"/>
    <x v="1"/>
  </r>
  <r>
    <n v="10273"/>
    <s v="Suzanne"/>
    <s v="White"/>
    <s v="Not Hispanic, Latino/a, or Spanish Origin"/>
    <s v="English"/>
    <s v="Medicare  NGS Part A"/>
    <s v="573-820-1885"/>
    <s v="F"/>
    <x v="354"/>
    <x v="1"/>
    <x v="0"/>
    <x v="0"/>
    <d v="2024-08-29T00:00:00"/>
    <s v="Y"/>
    <s v="N"/>
    <s v="02/25/2019 00:00:00"/>
    <s v=""/>
    <s v=""/>
    <s v=""/>
    <s v=""/>
    <s v=""/>
    <s v=""/>
    <x v="0"/>
    <d v="2025-02-18T00:00:00"/>
    <n v="19295"/>
    <n v="52"/>
    <s v="54 and under"/>
    <s v="50 - 59"/>
    <x v="1"/>
    <x v="0"/>
    <x v="0"/>
    <x v="0"/>
    <d v="2015-01-01T00:00:00"/>
    <d v="2024-12-31T00:00:00"/>
    <d v="2019-02-25T00:00:00"/>
    <x v="1"/>
  </r>
  <r>
    <n v="12273"/>
    <s v="Shane"/>
    <s v="White"/>
    <s v="Not Hispanic, Latino/a, or Spanish Origin"/>
    <s v="English"/>
    <s v="Medicare  NGS Part A"/>
    <s v="573-820-2141"/>
    <s v="F"/>
    <x v="355"/>
    <x v="3"/>
    <x v="1"/>
    <x v="0"/>
    <d v="2024-05-21T00:00:00"/>
    <s v="Y"/>
    <s v="N"/>
    <s v="02/27/2019 00:00:00"/>
    <s v=""/>
    <s v=""/>
    <s v=""/>
    <s v=""/>
    <s v=""/>
    <s v=""/>
    <x v="0"/>
    <d v="2025-02-18T00:00:00"/>
    <n v="27008"/>
    <n v="73"/>
    <s v="55+"/>
    <s v="70 - 79"/>
    <x v="5"/>
    <x v="0"/>
    <x v="0"/>
    <x v="0"/>
    <d v="2015-01-01T00:00:00"/>
    <d v="2024-12-31T00:00:00"/>
    <d v="2019-02-27T00:00:00"/>
    <x v="1"/>
  </r>
  <r>
    <n v="11275"/>
    <s v="Phyllis"/>
    <s v="White"/>
    <s v="Not Hispanic, Latino/a, or Spanish Origin"/>
    <s v="English"/>
    <s v="Medicare  NGS Part A"/>
    <s v="573-820-1884"/>
    <s v="F"/>
    <x v="356"/>
    <x v="1"/>
    <x v="0"/>
    <x v="0"/>
    <d v="2024-11-26T00:00:00"/>
    <s v="Y"/>
    <s v="N"/>
    <s v="03/13/2019 00:00:00"/>
    <s v=""/>
    <s v=""/>
    <s v=""/>
    <s v=""/>
    <s v=""/>
    <s v=""/>
    <x v="0"/>
    <d v="2025-02-18T00:00:00"/>
    <n v="21022"/>
    <n v="57"/>
    <s v="55+"/>
    <s v="50 - 59"/>
    <x v="3"/>
    <x v="0"/>
    <x v="0"/>
    <x v="0"/>
    <d v="2015-01-01T00:00:00"/>
    <d v="2024-12-31T00:00:00"/>
    <d v="2019-03-13T00:00:00"/>
    <x v="1"/>
  </r>
  <r>
    <n v="12291"/>
    <s v="Patrick"/>
    <s v="White"/>
    <s v="Not Hispanic, Latino/a, or Spanish Origin"/>
    <s v="English"/>
    <s v="Champva  VA"/>
    <s v="573-820-1696"/>
    <s v="F"/>
    <x v="357"/>
    <x v="1"/>
    <x v="1"/>
    <x v="0"/>
    <d v="2024-11-26T00:00:00"/>
    <s v="Y"/>
    <s v="N"/>
    <s v="03/13/2019 00:00:00"/>
    <s v=""/>
    <s v=""/>
    <s v=""/>
    <s v=""/>
    <s v=""/>
    <s v=""/>
    <x v="0"/>
    <d v="2025-02-18T00:00:00"/>
    <n v="24313"/>
    <n v="66"/>
    <s v="55+"/>
    <s v="60 - 69"/>
    <x v="4"/>
    <x v="0"/>
    <x v="0"/>
    <x v="0"/>
    <d v="2015-01-01T00:00:00"/>
    <d v="2024-12-31T00:00:00"/>
    <d v="2019-03-13T00:00:00"/>
    <x v="1"/>
  </r>
  <r>
    <n v="12790"/>
    <s v="Shirley"/>
    <s v="White"/>
    <s v="Not Hispanic, Latino/a, or Spanish Origin"/>
    <s v="English"/>
    <s v="United Healthcare"/>
    <s v="573-820-1783"/>
    <s v="F"/>
    <x v="358"/>
    <x v="9"/>
    <x v="1"/>
    <x v="0"/>
    <d v="2024-06-19T00:00:00"/>
    <s v="Y"/>
    <s v="N"/>
    <s v="03/15/2019 00:00:00"/>
    <s v=""/>
    <s v=""/>
    <s v=""/>
    <s v=""/>
    <s v=""/>
    <s v=""/>
    <x v="0"/>
    <d v="2025-02-18T00:00:00"/>
    <n v="19287"/>
    <n v="52"/>
    <s v="54 and under"/>
    <s v="50 - 59"/>
    <x v="1"/>
    <x v="0"/>
    <x v="0"/>
    <x v="0"/>
    <d v="2015-01-01T00:00:00"/>
    <d v="2024-12-31T00:00:00"/>
    <d v="2019-03-15T00:00:00"/>
    <x v="1"/>
  </r>
  <r>
    <n v="10127"/>
    <s v="Timothy"/>
    <s v="White"/>
    <s v="Unreported/Choose Not to Disclose Ethnicity"/>
    <s v="English"/>
    <s v="AARP Medicare Complete"/>
    <s v="573-820-6232"/>
    <s v="F"/>
    <x v="359"/>
    <x v="0"/>
    <x v="0"/>
    <x v="0"/>
    <d v="2024-12-09T00:00:00"/>
    <s v="Y"/>
    <s v="N"/>
    <s v="03/26/2019 00:00:00"/>
    <s v=""/>
    <s v=""/>
    <s v=""/>
    <s v=""/>
    <s v=""/>
    <s v=""/>
    <x v="0"/>
    <d v="2025-02-18T00:00:00"/>
    <n v="19929"/>
    <n v="54"/>
    <s v="54 and under"/>
    <s v="50 - 59"/>
    <x v="1"/>
    <x v="0"/>
    <x v="1"/>
    <x v="0"/>
    <d v="2015-01-01T00:00:00"/>
    <d v="2024-12-31T00:00:00"/>
    <d v="2019-03-26T00:00:00"/>
    <x v="1"/>
  </r>
  <r>
    <n v="10491"/>
    <s v="Michelle"/>
    <s v="White"/>
    <s v="Not Hispanic, Latino/a, or Spanish Origin"/>
    <s v="English"/>
    <s v="UHC Medicare Community Plan"/>
    <s v="573-820-2023"/>
    <s v="M"/>
    <x v="360"/>
    <x v="15"/>
    <x v="5"/>
    <x v="0"/>
    <d v="2024-11-21T00:00:00"/>
    <s v="Y"/>
    <s v="N"/>
    <s v="04/01/2019 00:00:00"/>
    <s v=""/>
    <s v=""/>
    <s v=""/>
    <s v=""/>
    <s v=""/>
    <s v=""/>
    <x v="1"/>
    <d v="2025-02-18T00:00:00"/>
    <n v="20640"/>
    <n v="56"/>
    <s v="55+"/>
    <s v="50 - 59"/>
    <x v="3"/>
    <x v="0"/>
    <x v="0"/>
    <x v="0"/>
    <d v="2015-01-01T00:00:00"/>
    <d v="2024-12-31T00:00:00"/>
    <d v="2019-04-01T00:00:00"/>
    <x v="1"/>
  </r>
  <r>
    <n v="11122"/>
    <s v="Thomas"/>
    <s v="White"/>
    <s v="Not Hispanic, Latino/a, or Spanish Origin"/>
    <s v="English"/>
    <s v=""/>
    <s v="573-820-5260"/>
    <s v="F"/>
    <x v="361"/>
    <x v="2"/>
    <x v="5"/>
    <x v="0"/>
    <d v="2024-10-15T00:00:00"/>
    <s v="Y"/>
    <s v="N"/>
    <s v="04/01/2019 00:00:00"/>
    <s v=""/>
    <s v=""/>
    <s v=""/>
    <s v=""/>
    <s v=""/>
    <s v=""/>
    <x v="0"/>
    <d v="2025-02-18T00:00:00"/>
    <n v="22454"/>
    <n v="61"/>
    <s v="55+"/>
    <s v="60 - 69"/>
    <x v="2"/>
    <x v="0"/>
    <x v="0"/>
    <x v="0"/>
    <d v="2015-01-01T00:00:00"/>
    <d v="2024-12-31T00:00:00"/>
    <d v="2019-04-01T00:00:00"/>
    <x v="1"/>
  </r>
  <r>
    <n v="12058"/>
    <s v="Cassandra"/>
    <s v="White"/>
    <s v="Unreported/Choose Not to Disclose Ethnicity"/>
    <s v="English"/>
    <s v="BCBS of Missouri"/>
    <s v="573-820-1871"/>
    <s v="M"/>
    <x v="362"/>
    <x v="6"/>
    <x v="1"/>
    <x v="0"/>
    <d v="2024-10-04T00:00:00"/>
    <s v="N"/>
    <s v="Y"/>
    <s v="04/02/2019 00:00:00"/>
    <s v=""/>
    <s v=""/>
    <s v=""/>
    <s v=""/>
    <s v="10/18/2022 00:00:00"/>
    <s v="C18.9"/>
    <x v="1"/>
    <d v="2025-02-18T00:00:00"/>
    <n v="27300"/>
    <n v="74"/>
    <s v="55+"/>
    <s v="70 - 79"/>
    <x v="5"/>
    <x v="0"/>
    <x v="1"/>
    <x v="0"/>
    <d v="2015-01-01T00:00:00"/>
    <d v="2024-12-31T00:00:00"/>
    <d v="2019-04-02T00:00:00"/>
    <x v="1"/>
  </r>
  <r>
    <n v="11053"/>
    <s v="Wallace"/>
    <s v="White"/>
    <s v="Not Hispanic, Latino/a, or Spanish Origin"/>
    <s v="English"/>
    <s v="United HealthCare of All States"/>
    <s v="573-820-1918"/>
    <s v="F"/>
    <x v="363"/>
    <x v="1"/>
    <x v="0"/>
    <x v="0"/>
    <d v="2024-10-10T00:00:00"/>
    <s v="Y"/>
    <s v="N"/>
    <s v="04/05/2019 00:00:00"/>
    <s v=""/>
    <s v=""/>
    <s v=""/>
    <s v=""/>
    <s v=""/>
    <s v=""/>
    <x v="0"/>
    <d v="2025-02-18T00:00:00"/>
    <n v="18889"/>
    <n v="51"/>
    <s v="54 and under"/>
    <s v="50 - 59"/>
    <x v="1"/>
    <x v="0"/>
    <x v="0"/>
    <x v="0"/>
    <d v="2015-01-01T00:00:00"/>
    <d v="2024-12-31T00:00:00"/>
    <d v="2019-04-05T00:00:00"/>
    <x v="1"/>
  </r>
  <r>
    <n v="12021"/>
    <s v="Ronald"/>
    <s v="White"/>
    <s v="Not Hispanic, Latino/a, or Spanish Origin"/>
    <s v="English"/>
    <s v="UHC Medicaid MEDICAL"/>
    <s v="573-820-2139"/>
    <s v="F"/>
    <x v="364"/>
    <x v="20"/>
    <x v="1"/>
    <x v="0"/>
    <d v="2024-10-10T00:00:00"/>
    <s v="Y"/>
    <s v="N"/>
    <s v="04/10/2019 00:00:00"/>
    <s v=""/>
    <s v=""/>
    <s v=""/>
    <s v=""/>
    <s v=""/>
    <s v=""/>
    <x v="0"/>
    <d v="2025-02-18T00:00:00"/>
    <n v="21760"/>
    <n v="59"/>
    <s v="55+"/>
    <s v="50 - 59"/>
    <x v="3"/>
    <x v="0"/>
    <x v="0"/>
    <x v="0"/>
    <d v="2015-01-01T00:00:00"/>
    <d v="2024-12-31T00:00:00"/>
    <d v="2019-04-10T00:00:00"/>
    <x v="1"/>
  </r>
  <r>
    <n v="10527"/>
    <s v="Tracy"/>
    <s v="White"/>
    <s v="Not Hispanic, Latino/a, or Spanish Origin"/>
    <s v="English"/>
    <s v="UHC Medicare Solutions"/>
    <s v="573-820-1856"/>
    <s v="M"/>
    <x v="365"/>
    <x v="8"/>
    <x v="0"/>
    <x v="0"/>
    <d v="2024-10-29T00:00:00"/>
    <s v="Y"/>
    <s v="N"/>
    <s v="04/11/2019 00:00:00"/>
    <s v=""/>
    <s v=""/>
    <s v=""/>
    <s v=""/>
    <s v=""/>
    <s v=""/>
    <x v="1"/>
    <d v="2025-02-18T00:00:00"/>
    <n v="22407"/>
    <n v="61"/>
    <s v="55+"/>
    <s v="60 - 69"/>
    <x v="2"/>
    <x v="0"/>
    <x v="0"/>
    <x v="0"/>
    <d v="2015-01-01T00:00:00"/>
    <d v="2024-12-31T00:00:00"/>
    <d v="2019-04-11T00:00:00"/>
    <x v="1"/>
  </r>
  <r>
    <n v="10142"/>
    <s v="Sonya"/>
    <s v="White"/>
    <s v="Unreported/Choose Not to Disclose Ethnicity"/>
    <s v="English"/>
    <s v="BCBS of Missouri"/>
    <s v="573-820-1655"/>
    <s v="M"/>
    <x v="366"/>
    <x v="1"/>
    <x v="0"/>
    <x v="0"/>
    <d v="2024-09-10T00:00:00"/>
    <s v="Y"/>
    <s v="N"/>
    <s v="04/12/2019 00:00:00"/>
    <s v=""/>
    <s v=""/>
    <s v=""/>
    <s v=""/>
    <s v=""/>
    <s v=""/>
    <x v="1"/>
    <d v="2025-02-18T00:00:00"/>
    <n v="24575"/>
    <n v="67"/>
    <s v="55+"/>
    <s v="60 - 69"/>
    <x v="4"/>
    <x v="0"/>
    <x v="1"/>
    <x v="0"/>
    <d v="2015-01-01T00:00:00"/>
    <d v="2024-12-31T00:00:00"/>
    <d v="2019-04-12T00:00:00"/>
    <x v="1"/>
  </r>
  <r>
    <n v="10884"/>
    <s v="Sherry"/>
    <s v="White"/>
    <s v="Not Hispanic, Latino/a, or Spanish Origin"/>
    <s v="English"/>
    <s v="Humana Care Plan"/>
    <s v="573-820-2006"/>
    <s v="M"/>
    <x v="367"/>
    <x v="1"/>
    <x v="0"/>
    <x v="0"/>
    <d v="2024-12-20T00:00:00"/>
    <s v="Y"/>
    <s v="N"/>
    <s v="04/17/2019 00:00:00"/>
    <s v=""/>
    <s v=""/>
    <s v=""/>
    <s v=""/>
    <s v=""/>
    <s v=""/>
    <x v="1"/>
    <d v="2025-02-18T00:00:00"/>
    <n v="21052"/>
    <n v="57"/>
    <s v="55+"/>
    <s v="50 - 59"/>
    <x v="3"/>
    <x v="0"/>
    <x v="0"/>
    <x v="0"/>
    <d v="2015-01-01T00:00:00"/>
    <d v="2024-12-31T00:00:00"/>
    <d v="2019-04-17T00:00:00"/>
    <x v="1"/>
  </r>
  <r>
    <n v="12632"/>
    <s v="Patricia"/>
    <s v="White"/>
    <s v="Not Hispanic, Latino/a, or Spanish Origin"/>
    <s v="English"/>
    <s v="BCBS of Missouri"/>
    <s v="573-820-1935"/>
    <s v="F"/>
    <x v="368"/>
    <x v="9"/>
    <x v="1"/>
    <x v="0"/>
    <d v="2024-08-07T00:00:00"/>
    <s v="Y"/>
    <s v="N"/>
    <s v="04/24/2019 00:00:00"/>
    <s v=""/>
    <s v=""/>
    <s v=""/>
    <s v=""/>
    <s v=""/>
    <s v=""/>
    <x v="0"/>
    <d v="2025-02-18T00:00:00"/>
    <n v="19378"/>
    <n v="53"/>
    <s v="54 and under"/>
    <s v="50 - 59"/>
    <x v="1"/>
    <x v="0"/>
    <x v="0"/>
    <x v="0"/>
    <d v="2015-01-01T00:00:00"/>
    <d v="2024-12-31T00:00:00"/>
    <d v="2019-04-24T00:00:00"/>
    <x v="1"/>
  </r>
  <r>
    <n v="10094"/>
    <s v="William"/>
    <s v="White"/>
    <s v="Not Hispanic, Latino/a, or Spanish Origin"/>
    <s v="English"/>
    <s v="Medicare  NGS Part A"/>
    <s v="573-820-2188"/>
    <s v="M"/>
    <x v="369"/>
    <x v="0"/>
    <x v="0"/>
    <x v="0"/>
    <d v="2024-12-04T00:00:00"/>
    <s v="Y"/>
    <s v="N"/>
    <s v="04/26/2019 00:00:00"/>
    <s v=""/>
    <s v=""/>
    <s v=""/>
    <s v=""/>
    <s v=""/>
    <s v=""/>
    <x v="1"/>
    <d v="2025-02-18T00:00:00"/>
    <n v="26322"/>
    <n v="72"/>
    <s v="55+"/>
    <s v="70 - 79"/>
    <x v="5"/>
    <x v="0"/>
    <x v="0"/>
    <x v="0"/>
    <d v="2015-01-01T00:00:00"/>
    <d v="2024-12-31T00:00:00"/>
    <d v="2019-04-26T00:00:00"/>
    <x v="1"/>
  </r>
  <r>
    <n v="11092"/>
    <s v="Toni"/>
    <s v="White"/>
    <s v="Not Hispanic, Latino/a, or Spanish Origin"/>
    <s v="English"/>
    <s v=""/>
    <s v="573-820-5083"/>
    <s v="F"/>
    <x v="370"/>
    <x v="2"/>
    <x v="3"/>
    <x v="0"/>
    <d v="2024-12-03T00:00:00"/>
    <s v="Y"/>
    <s v="N"/>
    <s v="05/03/2019 00:00:00"/>
    <s v=""/>
    <s v=""/>
    <s v=""/>
    <s v=""/>
    <s v=""/>
    <s v=""/>
    <x v="0"/>
    <d v="2025-02-18T00:00:00"/>
    <n v="19703"/>
    <n v="53"/>
    <s v="54 and under"/>
    <s v="50 - 59"/>
    <x v="1"/>
    <x v="0"/>
    <x v="0"/>
    <x v="0"/>
    <d v="2015-01-01T00:00:00"/>
    <d v="2024-12-31T00:00:00"/>
    <d v="2019-05-03T00:00:00"/>
    <x v="1"/>
  </r>
  <r>
    <n v="10046"/>
    <s v="Thomas"/>
    <s v="White"/>
    <s v="Not Hispanic, Latino/a, or Spanish Origin"/>
    <s v="English"/>
    <s v="HEALTHY BLUE"/>
    <s v="573-820-1878"/>
    <s v="F"/>
    <x v="371"/>
    <x v="8"/>
    <x v="0"/>
    <x v="0"/>
    <d v="2024-12-10T00:00:00"/>
    <s v="Y"/>
    <s v="N"/>
    <s v="05/10/2019 00:00:00"/>
    <s v=""/>
    <s v=""/>
    <s v=""/>
    <s v=""/>
    <s v=""/>
    <s v=""/>
    <x v="0"/>
    <d v="2025-02-18T00:00:00"/>
    <n v="18158"/>
    <n v="49"/>
    <s v="54 and under"/>
    <s v="40 - 49"/>
    <x v="0"/>
    <x v="0"/>
    <x v="0"/>
    <x v="0"/>
    <d v="2015-01-01T00:00:00"/>
    <d v="2024-12-31T00:00:00"/>
    <d v="2019-05-10T00:00:00"/>
    <x v="1"/>
  </r>
  <r>
    <n v="11038"/>
    <s v="Rachelle"/>
    <s v="White"/>
    <s v="Not Hispanic, Latino/a, or Spanish Origin"/>
    <s v="English"/>
    <s v="Medicare  NGS Part A"/>
    <s v="573-820-6210"/>
    <s v="F"/>
    <x v="372"/>
    <x v="0"/>
    <x v="0"/>
    <x v="0"/>
    <d v="2024-12-03T00:00:00"/>
    <s v="Y"/>
    <s v="N"/>
    <s v="05/14/2019 00:00:00"/>
    <s v=""/>
    <s v=""/>
    <s v=""/>
    <s v=""/>
    <s v=""/>
    <s v=""/>
    <x v="0"/>
    <d v="2025-02-18T00:00:00"/>
    <n v="24260"/>
    <n v="66"/>
    <s v="55+"/>
    <s v="60 - 69"/>
    <x v="4"/>
    <x v="0"/>
    <x v="0"/>
    <x v="0"/>
    <d v="2015-01-01T00:00:00"/>
    <d v="2024-12-31T00:00:00"/>
    <d v="2019-05-14T00:00:00"/>
    <x v="1"/>
  </r>
  <r>
    <n v="10874"/>
    <s v="Tabitha"/>
    <s v="Unreported/Choose Not to Disclose Race"/>
    <s v="Unreported/Choose Not to Disclose Ethnicity"/>
    <s v="English"/>
    <s v="Medicare  NGS Part A"/>
    <s v="573-820-1883"/>
    <s v="F"/>
    <x v="373"/>
    <x v="1"/>
    <x v="0"/>
    <x v="0"/>
    <d v="2024-10-01T00:00:00"/>
    <s v="Y"/>
    <s v="N"/>
    <s v="05/15/2019 00:00:00"/>
    <s v=""/>
    <s v=""/>
    <s v=""/>
    <s v=""/>
    <s v=""/>
    <s v=""/>
    <x v="0"/>
    <d v="2025-02-18T00:00:00"/>
    <n v="18862"/>
    <n v="51"/>
    <s v="54 and under"/>
    <s v="50 - 59"/>
    <x v="1"/>
    <x v="2"/>
    <x v="1"/>
    <x v="0"/>
    <d v="2015-01-01T00:00:00"/>
    <d v="2024-12-31T00:00:00"/>
    <d v="2019-05-15T00:00:00"/>
    <x v="1"/>
  </r>
  <r>
    <n v="10089"/>
    <s v="Teresa"/>
    <s v="White"/>
    <s v="Not Hispanic, Latino/a, or Spanish Origin"/>
    <s v="English"/>
    <s v="Home State Health Plan"/>
    <s v="573-820-5960"/>
    <s v="F"/>
    <x v="374"/>
    <x v="1"/>
    <x v="0"/>
    <x v="0"/>
    <d v="2024-10-31T00:00:00"/>
    <s v="Y"/>
    <s v="N"/>
    <s v="05/24/2019 00:00:00"/>
    <s v=""/>
    <s v=""/>
    <s v=""/>
    <s v=""/>
    <s v=""/>
    <s v=""/>
    <x v="0"/>
    <d v="2025-02-18T00:00:00"/>
    <n v="20874"/>
    <n v="57"/>
    <s v="55+"/>
    <s v="50 - 59"/>
    <x v="3"/>
    <x v="0"/>
    <x v="0"/>
    <x v="0"/>
    <d v="2015-01-01T00:00:00"/>
    <d v="2024-12-31T00:00:00"/>
    <d v="2019-05-24T00:00:00"/>
    <x v="1"/>
  </r>
  <r>
    <n v="11251"/>
    <s v="VENITA"/>
    <s v="White"/>
    <s v="Not Hispanic, Latino/a, or Spanish Origin"/>
    <s v="English"/>
    <s v="Medicare - WPS Part A"/>
    <s v="573-820-1530"/>
    <s v="F"/>
    <x v="375"/>
    <x v="6"/>
    <x v="5"/>
    <x v="0"/>
    <d v="2024-09-10T00:00:00"/>
    <s v="Y"/>
    <s v="N"/>
    <s v="05/29/2019 00:00:00"/>
    <s v="6/10/2022 12:00:00 AM"/>
    <s v="Positive"/>
    <s v=""/>
    <s v=""/>
    <s v=""/>
    <s v=""/>
    <x v="0"/>
    <d v="2025-02-18T00:00:00"/>
    <n v="20211"/>
    <n v="55"/>
    <s v="55+"/>
    <s v="50 - 59"/>
    <x v="3"/>
    <x v="0"/>
    <x v="0"/>
    <x v="0"/>
    <d v="2015-01-01T00:00:00"/>
    <d v="2024-12-31T00:00:00"/>
    <d v="2019-05-29T00:00:00"/>
    <x v="1"/>
  </r>
  <r>
    <n v="12426"/>
    <s v="Steven"/>
    <s v="White"/>
    <s v="Not Hispanic, Latino/a, or Spanish Origin"/>
    <s v="English"/>
    <s v="Home State Health Plan"/>
    <s v="573-820-3495"/>
    <s v="F"/>
    <x v="376"/>
    <x v="3"/>
    <x v="1"/>
    <x v="0"/>
    <d v="2024-08-21T00:00:00"/>
    <s v="Y"/>
    <s v="N"/>
    <s v="05/31/2019 00:00:00"/>
    <s v=""/>
    <s v=""/>
    <s v=""/>
    <s v=""/>
    <s v=""/>
    <s v=""/>
    <x v="0"/>
    <d v="2025-02-18T00:00:00"/>
    <n v="18585"/>
    <n v="50"/>
    <s v="54 and under"/>
    <s v="50 - 59"/>
    <x v="1"/>
    <x v="0"/>
    <x v="0"/>
    <x v="0"/>
    <d v="2015-01-01T00:00:00"/>
    <d v="2024-12-31T00:00:00"/>
    <d v="2019-05-31T00:00:00"/>
    <x v="1"/>
  </r>
  <r>
    <n v="12285"/>
    <s v="Nancy"/>
    <s v="White"/>
    <s v="Not Hispanic, Latino/a, or Spanish Origin"/>
    <s v="English"/>
    <s v="Medicaid of Missouri"/>
    <s v="573-820-2611"/>
    <s v="F"/>
    <x v="377"/>
    <x v="4"/>
    <x v="1"/>
    <x v="0"/>
    <d v="2024-10-22T00:00:00"/>
    <s v="Y"/>
    <s v="N"/>
    <s v="06/11/2019 00:00:00"/>
    <s v=""/>
    <s v=""/>
    <s v=""/>
    <s v=""/>
    <s v=""/>
    <s v=""/>
    <x v="0"/>
    <d v="2025-02-18T00:00:00"/>
    <n v="19200"/>
    <n v="52"/>
    <s v="54 and under"/>
    <s v="50 - 59"/>
    <x v="1"/>
    <x v="0"/>
    <x v="0"/>
    <x v="0"/>
    <d v="2015-01-01T00:00:00"/>
    <d v="2024-12-31T00:00:00"/>
    <d v="2019-06-11T00:00:00"/>
    <x v="1"/>
  </r>
  <r>
    <n v="11268"/>
    <s v="Tama"/>
    <s v="White"/>
    <s v="Not Hispanic, Latino/a, or Spanish Origin"/>
    <s v="English"/>
    <s v="Medicare  NGS Part A"/>
    <s v="573-820-6227"/>
    <s v="M"/>
    <x v="378"/>
    <x v="0"/>
    <x v="0"/>
    <x v="0"/>
    <d v="2024-07-29T00:00:00"/>
    <s v="Y"/>
    <s v="N"/>
    <s v="06/13/2019 00:00:00"/>
    <s v=""/>
    <s v=""/>
    <s v=""/>
    <s v=""/>
    <s v=""/>
    <s v=""/>
    <x v="1"/>
    <d v="2025-02-18T00:00:00"/>
    <n v="24662"/>
    <n v="67"/>
    <s v="55+"/>
    <s v="60 - 69"/>
    <x v="4"/>
    <x v="0"/>
    <x v="0"/>
    <x v="0"/>
    <d v="2015-01-01T00:00:00"/>
    <d v="2024-12-31T00:00:00"/>
    <d v="2019-06-13T00:00:00"/>
    <x v="1"/>
  </r>
  <r>
    <n v="12278"/>
    <s v="Steve"/>
    <s v="White"/>
    <s v="Not Hispanic, Latino/a, or Spanish Origin"/>
    <s v="English"/>
    <s v="BCBS of Missouri"/>
    <s v="573-820-2154"/>
    <s v="F"/>
    <x v="379"/>
    <x v="6"/>
    <x v="5"/>
    <x v="0"/>
    <d v="2024-12-17T00:00:00"/>
    <s v="Y"/>
    <s v="N"/>
    <s v="06/19/2019 00:00:00"/>
    <s v=""/>
    <s v=""/>
    <s v=""/>
    <s v=""/>
    <s v=""/>
    <s v=""/>
    <x v="0"/>
    <d v="2025-02-18T00:00:00"/>
    <n v="24848"/>
    <n v="68"/>
    <s v="55+"/>
    <s v="60 - 69"/>
    <x v="4"/>
    <x v="0"/>
    <x v="0"/>
    <x v="0"/>
    <d v="2015-01-01T00:00:00"/>
    <d v="2024-12-31T00:00:00"/>
    <d v="2019-06-19T00:00:00"/>
    <x v="1"/>
  </r>
  <r>
    <n v="10050"/>
    <s v="Winnie"/>
    <s v="White"/>
    <s v="Not Hispanic, Latino/a, or Spanish Origin"/>
    <s v="English"/>
    <s v="Healthlink PPO"/>
    <s v="573-820-1807"/>
    <s v="M"/>
    <x v="380"/>
    <x v="2"/>
    <x v="0"/>
    <x v="0"/>
    <d v="2024-12-10T00:00:00"/>
    <s v="Y"/>
    <s v="N"/>
    <s v="06/25/2019 00:00:00"/>
    <s v=""/>
    <s v=""/>
    <s v=""/>
    <s v=""/>
    <s v=""/>
    <s v=""/>
    <x v="1"/>
    <d v="2025-02-18T00:00:00"/>
    <n v="17195"/>
    <n v="47"/>
    <s v="54 and under"/>
    <s v="40 - 49"/>
    <x v="0"/>
    <x v="0"/>
    <x v="0"/>
    <x v="0"/>
    <d v="2015-01-01T00:00:00"/>
    <d v="2024-12-31T00:00:00"/>
    <d v="2019-06-25T00:00:00"/>
    <x v="1"/>
  </r>
  <r>
    <n v="11461"/>
    <s v="Sherry"/>
    <s v="White"/>
    <s v="Not Hispanic, Latino/a, or Spanish Origin"/>
    <s v="English"/>
    <s v="UHC Medicare Community Plan"/>
    <s v="573-820-2005"/>
    <s v="F"/>
    <x v="226"/>
    <x v="6"/>
    <x v="5"/>
    <x v="0"/>
    <d v="2024-12-03T00:00:00"/>
    <s v="Y"/>
    <s v="N"/>
    <s v="06/26/2019 00:00:00"/>
    <s v=""/>
    <s v=""/>
    <s v=""/>
    <s v=""/>
    <s v=""/>
    <s v=""/>
    <x v="0"/>
    <d v="2025-02-18T00:00:00"/>
    <n v="18851"/>
    <n v="51"/>
    <s v="54 and under"/>
    <s v="50 - 59"/>
    <x v="1"/>
    <x v="0"/>
    <x v="0"/>
    <x v="0"/>
    <d v="2015-01-01T00:00:00"/>
    <d v="2024-12-31T00:00:00"/>
    <d v="2019-06-26T00:00:00"/>
    <x v="1"/>
  </r>
  <r>
    <n v="13337"/>
    <s v="Rebecca"/>
    <s v="White"/>
    <s v="Not Hispanic, Latino/a, or Spanish Origin"/>
    <s v="English"/>
    <s v="BCBS of Missouri"/>
    <s v="573-820-4261"/>
    <s v="F"/>
    <x v="381"/>
    <x v="10"/>
    <x v="1"/>
    <x v="0"/>
    <d v="2024-12-03T00:00:00"/>
    <s v="Y"/>
    <s v="N"/>
    <s v="06/28/2019 00:00:00"/>
    <s v=""/>
    <s v=""/>
    <s v=""/>
    <s v=""/>
    <s v=""/>
    <s v=""/>
    <x v="0"/>
    <d v="2025-02-18T00:00:00"/>
    <n v="17255"/>
    <n v="47"/>
    <s v="54 and under"/>
    <s v="40 - 49"/>
    <x v="0"/>
    <x v="0"/>
    <x v="0"/>
    <x v="0"/>
    <d v="2015-01-01T00:00:00"/>
    <d v="2024-12-31T00:00:00"/>
    <d v="2019-06-28T00:00:00"/>
    <x v="1"/>
  </r>
  <r>
    <n v="12794"/>
    <s v="Steven"/>
    <s v="White"/>
    <s v="Unreported/Choose Not to Disclose Ethnicity"/>
    <s v="English"/>
    <s v="United HealthCare of All States"/>
    <s v="573-820-1820"/>
    <s v="M"/>
    <x v="382"/>
    <x v="0"/>
    <x v="1"/>
    <x v="0"/>
    <d v="2024-10-21T00:00:00"/>
    <s v="Y"/>
    <s v="N"/>
    <s v="07/12/2019 00:00:00"/>
    <s v=""/>
    <s v=""/>
    <s v=""/>
    <s v=""/>
    <s v=""/>
    <s v=""/>
    <x v="1"/>
    <d v="2025-02-18T00:00:00"/>
    <n v="21372"/>
    <n v="58"/>
    <s v="55+"/>
    <s v="50 - 59"/>
    <x v="3"/>
    <x v="0"/>
    <x v="1"/>
    <x v="0"/>
    <d v="2015-01-01T00:00:00"/>
    <d v="2024-12-31T00:00:00"/>
    <d v="2019-07-12T00:00:00"/>
    <x v="1"/>
  </r>
  <r>
    <n v="10698"/>
    <s v="Randy"/>
    <s v="White"/>
    <s v="Not Hispanic, Latino/a, or Spanish Origin"/>
    <s v="English"/>
    <s v="UHC HEALTH SELECT MEDICARE ADVANTAGE"/>
    <s v="573-820-6211"/>
    <s v="F"/>
    <x v="383"/>
    <x v="0"/>
    <x v="0"/>
    <x v="0"/>
    <d v="2024-10-02T00:00:00"/>
    <s v="Y"/>
    <s v="N"/>
    <s v="07/17/2019 00:00:00"/>
    <s v=""/>
    <s v=""/>
    <s v=""/>
    <s v=""/>
    <s v=""/>
    <s v=""/>
    <x v="0"/>
    <d v="2025-02-18T00:00:00"/>
    <n v="22174"/>
    <n v="60"/>
    <s v="55+"/>
    <s v="60 - 69"/>
    <x v="2"/>
    <x v="0"/>
    <x v="0"/>
    <x v="0"/>
    <d v="2015-01-01T00:00:00"/>
    <d v="2024-12-31T00:00:00"/>
    <d v="2019-07-17T00:00:00"/>
    <x v="1"/>
  </r>
  <r>
    <n v="10611"/>
    <s v="Vicki"/>
    <s v="White"/>
    <s v="Not Hispanic, Latino/a, or Spanish Origin"/>
    <s v="English"/>
    <s v="UHC Medicare Solutions"/>
    <s v="573-820-5768"/>
    <s v="M"/>
    <x v="384"/>
    <x v="11"/>
    <x v="0"/>
    <x v="0"/>
    <d v="2024-11-15T00:00:00"/>
    <s v="Y"/>
    <s v="N"/>
    <s v="07/17/2019 00:00:00"/>
    <s v=""/>
    <s v=""/>
    <s v=""/>
    <s v=""/>
    <s v=""/>
    <s v=""/>
    <x v="1"/>
    <d v="2025-02-18T00:00:00"/>
    <n v="24144"/>
    <n v="66"/>
    <s v="55+"/>
    <s v="60 - 69"/>
    <x v="4"/>
    <x v="0"/>
    <x v="0"/>
    <x v="0"/>
    <d v="2015-01-01T00:00:00"/>
    <d v="2024-12-31T00:00:00"/>
    <d v="2019-07-17T00:00:00"/>
    <x v="1"/>
  </r>
  <r>
    <n v="13781"/>
    <s v="Ronnie"/>
    <s v="Unreported/Choose Not to Disclose Race"/>
    <s v="Unreported/Choose Not to Disclose Ethnicity"/>
    <s v="English"/>
    <s v="UHC HEALTH SELECT MEDICARE ADVANTAGE"/>
    <s v="573-820-1630"/>
    <s v="F"/>
    <x v="385"/>
    <x v="4"/>
    <x v="1"/>
    <x v="0"/>
    <d v="2024-12-23T00:00:00"/>
    <s v="Y"/>
    <s v="N"/>
    <s v="07/19/2019 00:00:00"/>
    <s v="1/5/2023 12:00:00 AM"/>
    <s v="Positive"/>
    <s v=""/>
    <s v=""/>
    <s v=""/>
    <s v=""/>
    <x v="0"/>
    <d v="2025-02-18T00:00:00"/>
    <n v="23569"/>
    <n v="64"/>
    <s v="55+"/>
    <s v="60 - 69"/>
    <x v="2"/>
    <x v="2"/>
    <x v="1"/>
    <x v="0"/>
    <d v="2015-01-01T00:00:00"/>
    <d v="2024-12-31T00:00:00"/>
    <d v="2019-07-19T00:00:00"/>
    <x v="1"/>
  </r>
  <r>
    <n v="10810"/>
    <s v="Roy"/>
    <s v="White"/>
    <s v="Not Hispanic, Latino/a, or Spanish Origin"/>
    <s v="English"/>
    <s v="Medicare  NGS Part A"/>
    <s v="573-820-2034"/>
    <s v="F"/>
    <x v="386"/>
    <x v="0"/>
    <x v="0"/>
    <x v="0"/>
    <d v="2024-09-13T00:00:00"/>
    <s v="Y"/>
    <s v="N"/>
    <s v="07/23/2019 00:00:00"/>
    <s v=""/>
    <s v=""/>
    <s v=""/>
    <s v=""/>
    <s v=""/>
    <s v=""/>
    <x v="0"/>
    <d v="2025-02-18T00:00:00"/>
    <n v="26051"/>
    <n v="71"/>
    <s v="55+"/>
    <s v="70 - 79"/>
    <x v="5"/>
    <x v="0"/>
    <x v="0"/>
    <x v="0"/>
    <d v="2015-01-01T00:00:00"/>
    <d v="2024-12-31T00:00:00"/>
    <d v="2019-07-23T00:00:00"/>
    <x v="1"/>
  </r>
  <r>
    <n v="12550"/>
    <s v="Tammy"/>
    <s v="White"/>
    <s v="Not Hispanic, Latino/a, or Spanish Origin"/>
    <s v="English"/>
    <s v="Healthlink PPO"/>
    <s v="573-820-1805"/>
    <s v="M"/>
    <x v="387"/>
    <x v="9"/>
    <x v="1"/>
    <x v="0"/>
    <d v="2024-12-18T00:00:00"/>
    <s v="Y"/>
    <s v="N"/>
    <s v="07/26/2019 00:00:00"/>
    <s v=""/>
    <s v=""/>
    <s v=""/>
    <s v=""/>
    <s v=""/>
    <s v=""/>
    <x v="1"/>
    <d v="2025-02-18T00:00:00"/>
    <n v="23774"/>
    <n v="65"/>
    <s v="55+"/>
    <s v="60 - 69"/>
    <x v="4"/>
    <x v="0"/>
    <x v="0"/>
    <x v="0"/>
    <d v="2015-01-01T00:00:00"/>
    <d v="2024-12-31T00:00:00"/>
    <d v="2019-07-26T00:00:00"/>
    <x v="1"/>
  </r>
  <r>
    <n v="10867"/>
    <s v="Timothy"/>
    <s v="White"/>
    <s v="Not Hispanic, Latino/a, or Spanish Origin"/>
    <s v="English"/>
    <s v="BCBS of Missouri"/>
    <s v="573-820-1940"/>
    <s v="M"/>
    <x v="388"/>
    <x v="1"/>
    <x v="0"/>
    <x v="0"/>
    <d v="2024-06-25T00:00:00"/>
    <s v="Y"/>
    <s v="N"/>
    <s v="07/26/2019 00:00:00"/>
    <s v=""/>
    <s v=""/>
    <s v=""/>
    <s v=""/>
    <s v=""/>
    <s v=""/>
    <x v="1"/>
    <d v="2025-02-18T00:00:00"/>
    <n v="26722"/>
    <n v="73"/>
    <s v="55+"/>
    <s v="70 - 79"/>
    <x v="5"/>
    <x v="0"/>
    <x v="0"/>
    <x v="0"/>
    <d v="2015-01-01T00:00:00"/>
    <d v="2024-12-31T00:00:00"/>
    <d v="2019-07-26T00:00:00"/>
    <x v="1"/>
  </r>
  <r>
    <n v="10514"/>
    <s v="Sue"/>
    <s v="White"/>
    <s v="Not Hispanic, Latino/a, or Spanish Origin"/>
    <s v="English"/>
    <s v="Medicare - WPS Part A"/>
    <s v="573-820-1812"/>
    <s v="F"/>
    <x v="389"/>
    <x v="2"/>
    <x v="5"/>
    <x v="0"/>
    <d v="2024-10-08T00:00:00"/>
    <s v="Y"/>
    <s v="N"/>
    <s v="08/08/2019 00:00:00"/>
    <s v=""/>
    <s v=""/>
    <s v=""/>
    <s v=""/>
    <s v=""/>
    <s v=""/>
    <x v="0"/>
    <d v="2025-02-18T00:00:00"/>
    <n v="19969"/>
    <n v="54"/>
    <s v="54 and under"/>
    <s v="50 - 59"/>
    <x v="1"/>
    <x v="0"/>
    <x v="0"/>
    <x v="0"/>
    <d v="2015-01-01T00:00:00"/>
    <d v="2024-12-31T00:00:00"/>
    <d v="2019-08-08T00:00:00"/>
    <x v="1"/>
  </r>
  <r>
    <n v="12188"/>
    <s v="Tammy"/>
    <s v="White"/>
    <s v="Not Hispanic, Latino/a, or Spanish Origin"/>
    <s v="English"/>
    <s v="BCBS of Missouri"/>
    <s v="573-820-1947"/>
    <s v="F"/>
    <x v="390"/>
    <x v="0"/>
    <x v="1"/>
    <x v="0"/>
    <d v="2024-12-23T00:00:00"/>
    <s v="Y"/>
    <s v="N"/>
    <s v="08/26/2019 00:00:00"/>
    <s v=""/>
    <s v=""/>
    <s v=""/>
    <s v=""/>
    <s v=""/>
    <s v=""/>
    <x v="0"/>
    <d v="2025-02-18T00:00:00"/>
    <n v="25184"/>
    <n v="68"/>
    <s v="55+"/>
    <s v="60 - 69"/>
    <x v="4"/>
    <x v="0"/>
    <x v="0"/>
    <x v="0"/>
    <d v="2015-01-01T00:00:00"/>
    <d v="2024-12-31T00:00:00"/>
    <d v="2019-08-26T00:00:00"/>
    <x v="1"/>
  </r>
  <r>
    <n v="10208"/>
    <s v="William"/>
    <s v="White"/>
    <s v="Not Hispanic, Latino/a, or Spanish Origin"/>
    <s v="English"/>
    <s v="BCBS Federal"/>
    <s v="573-820-5984"/>
    <s v="M"/>
    <x v="391"/>
    <x v="1"/>
    <x v="0"/>
    <x v="0"/>
    <d v="2024-10-11T00:00:00"/>
    <s v="Y"/>
    <s v="N"/>
    <s v="08/28/2019 00:00:00"/>
    <s v=""/>
    <s v=""/>
    <s v=""/>
    <s v=""/>
    <s v=""/>
    <s v=""/>
    <x v="1"/>
    <d v="2025-02-18T00:00:00"/>
    <n v="21796"/>
    <n v="59"/>
    <s v="55+"/>
    <s v="50 - 59"/>
    <x v="3"/>
    <x v="0"/>
    <x v="0"/>
    <x v="0"/>
    <d v="2015-01-01T00:00:00"/>
    <d v="2024-12-31T00:00:00"/>
    <d v="2019-08-28T00:00:00"/>
    <x v="1"/>
  </r>
  <r>
    <n v="10502"/>
    <s v="Anita"/>
    <s v="White"/>
    <s v="Not Hispanic, Latino/a, or Spanish Origin"/>
    <s v="English"/>
    <s v="Aetna Health Plans"/>
    <s v="573-820-2203"/>
    <s v="M"/>
    <x v="392"/>
    <x v="8"/>
    <x v="1"/>
    <x v="0"/>
    <d v="2024-10-29T00:00:00"/>
    <s v="N"/>
    <s v="Y"/>
    <s v="08/28/2019 00:00:00"/>
    <s v=""/>
    <s v=""/>
    <s v=""/>
    <s v=""/>
    <s v="04/04/2024 00:00:00"/>
    <s v="C18.9"/>
    <x v="1"/>
    <d v="2025-02-18T00:00:00"/>
    <n v="27653"/>
    <n v="75"/>
    <s v="55+"/>
    <s v="70 - 79"/>
    <x v="5"/>
    <x v="0"/>
    <x v="0"/>
    <x v="0"/>
    <d v="2015-01-01T00:00:00"/>
    <d v="2024-12-31T00:00:00"/>
    <d v="2019-08-28T00:00:00"/>
    <x v="1"/>
  </r>
  <r>
    <n v="10526"/>
    <s v="Valerie"/>
    <s v="Unreported/Choose Not to Disclose Race"/>
    <s v="Another Hispanic, Latino/a, or Spanish Origin"/>
    <s v="English"/>
    <s v="BCBS of Missouri"/>
    <s v="573-820-1819"/>
    <s v="M"/>
    <x v="393"/>
    <x v="8"/>
    <x v="1"/>
    <x v="0"/>
    <d v="2024-08-22T00:00:00"/>
    <s v="Y"/>
    <s v="N"/>
    <s v="08/29/2019 00:00:00"/>
    <s v=""/>
    <s v=""/>
    <s v=""/>
    <s v=""/>
    <s v=""/>
    <s v=""/>
    <x v="1"/>
    <d v="2025-02-18T00:00:00"/>
    <n v="27120"/>
    <n v="74"/>
    <s v="55+"/>
    <s v="70 - 79"/>
    <x v="5"/>
    <x v="2"/>
    <x v="2"/>
    <x v="0"/>
    <d v="2015-01-01T00:00:00"/>
    <d v="2024-12-31T00:00:00"/>
    <d v="2019-08-29T00:00:00"/>
    <x v="1"/>
  </r>
  <r>
    <n v="11085"/>
    <s v="Terri"/>
    <s v="White"/>
    <s v="Not Hispanic, Latino/a, or Spanish Origin"/>
    <s v="English"/>
    <s v="Meritain Health"/>
    <s v="573-820-1669"/>
    <s v="M"/>
    <x v="394"/>
    <x v="0"/>
    <x v="0"/>
    <x v="0"/>
    <d v="2024-05-24T00:00:00"/>
    <s v="Y"/>
    <s v="N"/>
    <s v="09/06/2019 00:00:00"/>
    <s v=""/>
    <s v=""/>
    <s v=""/>
    <s v=""/>
    <s v=""/>
    <s v=""/>
    <x v="1"/>
    <d v="2025-02-18T00:00:00"/>
    <n v="17877"/>
    <n v="48"/>
    <s v="54 and under"/>
    <s v="40 - 49"/>
    <x v="0"/>
    <x v="0"/>
    <x v="0"/>
    <x v="0"/>
    <d v="2015-01-01T00:00:00"/>
    <d v="2024-12-31T00:00:00"/>
    <d v="2019-09-06T00:00:00"/>
    <x v="1"/>
  </r>
  <r>
    <n v="11922"/>
    <s v="Stephen"/>
    <s v="Unreported/Choose Not to Disclose Race"/>
    <s v="Unreported/Choose Not to Disclose Ethnicity"/>
    <s v="English"/>
    <s v="Medicaid of Missouri"/>
    <s v="573-820-5054"/>
    <s v="M"/>
    <x v="395"/>
    <x v="2"/>
    <x v="3"/>
    <x v="0"/>
    <d v="2024-10-16T00:00:00"/>
    <s v="Y"/>
    <s v="N"/>
    <s v="09/11/2019 00:00:00"/>
    <s v=""/>
    <s v=""/>
    <s v=""/>
    <s v=""/>
    <s v=""/>
    <s v=""/>
    <x v="1"/>
    <d v="2025-02-18T00:00:00"/>
    <n v="19138"/>
    <n v="52"/>
    <s v="54 and under"/>
    <s v="50 - 59"/>
    <x v="1"/>
    <x v="2"/>
    <x v="1"/>
    <x v="0"/>
    <d v="2015-01-01T00:00:00"/>
    <d v="2024-12-31T00:00:00"/>
    <d v="2019-09-11T00:00:00"/>
    <x v="1"/>
  </r>
  <r>
    <n v="10900"/>
    <s v="Traci"/>
    <s v="White"/>
    <s v="Not Hispanic, Latino/a, or Spanish Origin"/>
    <s v="English"/>
    <s v="Humana Care Plan"/>
    <s v="573-820-1717"/>
    <s v="F"/>
    <x v="396"/>
    <x v="1"/>
    <x v="1"/>
    <x v="0"/>
    <d v="2024-11-18T00:00:00"/>
    <s v="Y"/>
    <s v="N"/>
    <s v="09/13/2019 00:00:00"/>
    <s v=""/>
    <s v=""/>
    <s v=""/>
    <s v=""/>
    <s v=""/>
    <s v=""/>
    <x v="0"/>
    <d v="2025-02-18T00:00:00"/>
    <n v="25288"/>
    <n v="69"/>
    <s v="55+"/>
    <s v="60 - 69"/>
    <x v="4"/>
    <x v="0"/>
    <x v="0"/>
    <x v="0"/>
    <d v="2015-01-01T00:00:00"/>
    <d v="2024-12-31T00:00:00"/>
    <d v="2019-09-13T00:00:00"/>
    <x v="1"/>
  </r>
  <r>
    <n v="12574"/>
    <s v="Sara"/>
    <s v="White"/>
    <s v="Not Hispanic, Latino/a, or Spanish Origin"/>
    <s v="English"/>
    <s v="UHC Medicaid MEDICAL"/>
    <s v="573-820-1879"/>
    <s v="F"/>
    <x v="397"/>
    <x v="3"/>
    <x v="3"/>
    <x v="0"/>
    <d v="2024-11-19T00:00:00"/>
    <s v="Y"/>
    <s v="N"/>
    <s v="09/19/2019 00:00:00"/>
    <s v=""/>
    <s v=""/>
    <s v=""/>
    <s v=""/>
    <s v=""/>
    <s v=""/>
    <x v="0"/>
    <d v="2025-02-18T00:00:00"/>
    <n v="24566"/>
    <n v="67"/>
    <s v="55+"/>
    <s v="60 - 69"/>
    <x v="4"/>
    <x v="0"/>
    <x v="0"/>
    <x v="0"/>
    <d v="2015-01-01T00:00:00"/>
    <d v="2024-12-31T00:00:00"/>
    <d v="2019-09-19T00:00:00"/>
    <x v="1"/>
  </r>
  <r>
    <n v="11728"/>
    <s v="Stephen"/>
    <s v="White"/>
    <s v="Not Hispanic, Latino/a, or Spanish Origin"/>
    <s v="English"/>
    <s v="Slide A"/>
    <s v="573-820-1803"/>
    <s v="F"/>
    <x v="398"/>
    <x v="8"/>
    <x v="1"/>
    <x v="0"/>
    <d v="2024-08-20T00:00:00"/>
    <s v="Y"/>
    <s v="N"/>
    <s v="09/20/2019 00:00:00"/>
    <s v=""/>
    <s v=""/>
    <s v=""/>
    <s v=""/>
    <s v=""/>
    <s v=""/>
    <x v="0"/>
    <d v="2025-02-18T00:00:00"/>
    <n v="20958"/>
    <n v="57"/>
    <s v="55+"/>
    <s v="50 - 59"/>
    <x v="3"/>
    <x v="0"/>
    <x v="0"/>
    <x v="0"/>
    <d v="2015-01-01T00:00:00"/>
    <d v="2024-12-31T00:00:00"/>
    <d v="2019-09-20T00:00:00"/>
    <x v="1"/>
  </r>
  <r>
    <n v="10657"/>
    <s v="Thomas"/>
    <s v="White"/>
    <s v="Not Hispanic, Latino/a, or Spanish Origin"/>
    <s v="English"/>
    <s v="AARP Medicare Complete"/>
    <s v="573-820-1950"/>
    <s v="F"/>
    <x v="399"/>
    <x v="0"/>
    <x v="1"/>
    <x v="0"/>
    <d v="2024-12-23T00:00:00"/>
    <s v="Y"/>
    <s v="N"/>
    <s v="09/24/2019 00:00:00"/>
    <s v=""/>
    <s v=""/>
    <s v=""/>
    <s v=""/>
    <s v=""/>
    <s v=""/>
    <x v="0"/>
    <d v="2025-02-18T00:00:00"/>
    <n v="18896"/>
    <n v="51"/>
    <s v="54 and under"/>
    <s v="50 - 59"/>
    <x v="1"/>
    <x v="0"/>
    <x v="0"/>
    <x v="0"/>
    <d v="2015-01-01T00:00:00"/>
    <d v="2024-12-31T00:00:00"/>
    <d v="2019-09-24T00:00:00"/>
    <x v="1"/>
  </r>
  <r>
    <n v="11852"/>
    <s v="Steven"/>
    <s v="White"/>
    <s v="Unreported/Choose Not to Disclose Ethnicity"/>
    <s v="English"/>
    <s v="UHC Medicare Community Plan"/>
    <s v="573-820-5452"/>
    <s v="F"/>
    <x v="400"/>
    <x v="6"/>
    <x v="5"/>
    <x v="0"/>
    <d v="2024-12-27T00:00:00"/>
    <s v="Y"/>
    <s v="N"/>
    <s v="10/09/2019 00:00:00"/>
    <s v=""/>
    <s v=""/>
    <s v=""/>
    <s v=""/>
    <s v=""/>
    <s v=""/>
    <x v="0"/>
    <d v="2025-02-18T00:00:00"/>
    <n v="21223"/>
    <n v="58"/>
    <s v="55+"/>
    <s v="50 - 59"/>
    <x v="3"/>
    <x v="0"/>
    <x v="1"/>
    <x v="0"/>
    <d v="2015-01-01T00:00:00"/>
    <d v="2024-12-31T00:00:00"/>
    <d v="2019-10-09T00:00:00"/>
    <x v="1"/>
  </r>
  <r>
    <n v="11698"/>
    <s v="Venton"/>
    <s v="White"/>
    <s v="Not Hispanic, Latino/a, or Spanish Origin"/>
    <s v="English"/>
    <s v="United Healthcare"/>
    <s v="573-820-1974"/>
    <s v="F"/>
    <x v="401"/>
    <x v="0"/>
    <x v="0"/>
    <x v="0"/>
    <d v="2024-06-25T00:00:00"/>
    <s v="Y"/>
    <s v="N"/>
    <s v="10/09/2019 00:00:00"/>
    <s v=""/>
    <s v=""/>
    <s v=""/>
    <s v=""/>
    <s v=""/>
    <s v=""/>
    <x v="0"/>
    <d v="2025-02-18T00:00:00"/>
    <n v="27169"/>
    <n v="74"/>
    <s v="55+"/>
    <s v="70 - 79"/>
    <x v="5"/>
    <x v="0"/>
    <x v="0"/>
    <x v="0"/>
    <d v="2015-01-01T00:00:00"/>
    <d v="2024-12-31T00:00:00"/>
    <d v="2019-10-09T00:00:00"/>
    <x v="1"/>
  </r>
  <r>
    <n v="10400"/>
    <s v="Roxie"/>
    <s v="White"/>
    <s v="Not Hispanic, Latino/a, or Spanish Origin"/>
    <s v="English"/>
    <s v="GPA"/>
    <s v="573-820-2147"/>
    <s v="M"/>
    <x v="402"/>
    <x v="1"/>
    <x v="0"/>
    <x v="0"/>
    <d v="2024-12-26T00:00:00"/>
    <s v="Y"/>
    <s v="N"/>
    <s v="10/14/2019 00:00:00"/>
    <s v=""/>
    <s v=""/>
    <s v=""/>
    <s v=""/>
    <s v=""/>
    <s v=""/>
    <x v="1"/>
    <d v="2025-02-18T00:00:00"/>
    <n v="23528"/>
    <n v="64"/>
    <s v="55+"/>
    <s v="60 - 69"/>
    <x v="2"/>
    <x v="0"/>
    <x v="0"/>
    <x v="0"/>
    <d v="2015-01-01T00:00:00"/>
    <d v="2024-12-31T00:00:00"/>
    <d v="2019-10-14T00:00:00"/>
    <x v="1"/>
  </r>
  <r>
    <n v="11540"/>
    <s v="Nancy"/>
    <s v="White"/>
    <s v="Unreported/Choose Not to Disclose Ethnicity"/>
    <s v="English"/>
    <s v="Medicaid of Missouri"/>
    <s v="573-820-5016"/>
    <s v="F"/>
    <x v="403"/>
    <x v="2"/>
    <x v="3"/>
    <x v="0"/>
    <d v="2024-12-30T00:00:00"/>
    <s v="Y"/>
    <s v="N"/>
    <s v="10/23/2019 00:00:00"/>
    <s v=""/>
    <s v=""/>
    <s v=""/>
    <s v=""/>
    <s v=""/>
    <s v=""/>
    <x v="0"/>
    <d v="2025-02-18T00:00:00"/>
    <n v="24090"/>
    <n v="66"/>
    <s v="55+"/>
    <s v="60 - 69"/>
    <x v="4"/>
    <x v="0"/>
    <x v="1"/>
    <x v="0"/>
    <d v="2015-01-01T00:00:00"/>
    <d v="2024-12-31T00:00:00"/>
    <d v="2019-10-23T00:00:00"/>
    <x v="1"/>
  </r>
  <r>
    <n v="10217"/>
    <s v="Tina"/>
    <s v="White"/>
    <s v="Not Hispanic, Latino/a, or Spanish Origin"/>
    <s v="English"/>
    <s v="Healthlink PPO"/>
    <s v="573-820-1882"/>
    <s v="F"/>
    <x v="404"/>
    <x v="1"/>
    <x v="0"/>
    <x v="0"/>
    <d v="2024-10-23T00:00:00"/>
    <s v="Y"/>
    <s v="N"/>
    <s v="11/01/2019 00:00:00"/>
    <s v=""/>
    <s v=""/>
    <s v=""/>
    <s v=""/>
    <s v=""/>
    <s v=""/>
    <x v="0"/>
    <d v="2025-02-18T00:00:00"/>
    <n v="18447"/>
    <n v="50"/>
    <s v="54 and under"/>
    <s v="50 - 59"/>
    <x v="1"/>
    <x v="0"/>
    <x v="0"/>
    <x v="0"/>
    <d v="2015-01-01T00:00:00"/>
    <d v="2024-12-31T00:00:00"/>
    <d v="2019-11-01T00:00:00"/>
    <x v="1"/>
  </r>
  <r>
    <n v="12093"/>
    <s v="Rick"/>
    <s v="White"/>
    <s v="Not Hispanic, Latino/a, or Spanish Origin"/>
    <s v="English"/>
    <s v="Aetna Health Plans"/>
    <s v="573-820-2197"/>
    <s v="F"/>
    <x v="405"/>
    <x v="7"/>
    <x v="1"/>
    <x v="0"/>
    <d v="2024-11-19T00:00:00"/>
    <s v="Y"/>
    <s v="N"/>
    <s v="11/08/2019 00:00:00"/>
    <s v=""/>
    <s v=""/>
    <s v=""/>
    <s v=""/>
    <s v=""/>
    <s v=""/>
    <x v="0"/>
    <d v="2025-02-18T00:00:00"/>
    <n v="17384"/>
    <n v="47"/>
    <s v="54 and under"/>
    <s v="40 - 49"/>
    <x v="0"/>
    <x v="0"/>
    <x v="0"/>
    <x v="0"/>
    <d v="2015-01-01T00:00:00"/>
    <d v="2024-12-31T00:00:00"/>
    <d v="2019-11-08T00:00:00"/>
    <x v="1"/>
  </r>
  <r>
    <n v="10536"/>
    <s v="Timothy"/>
    <s v="White"/>
    <s v="Not Hispanic, Latino/a, or Spanish Origin"/>
    <s v="English"/>
    <s v="UHC Medicare National Network"/>
    <s v="573-820-2020"/>
    <s v="F"/>
    <x v="406"/>
    <x v="2"/>
    <x v="5"/>
    <x v="0"/>
    <d v="2024-11-13T00:00:00"/>
    <s v="Y"/>
    <s v="N"/>
    <s v="11/08/2019 00:00:00"/>
    <s v=""/>
    <s v=""/>
    <s v=""/>
    <s v=""/>
    <s v=""/>
    <s v=""/>
    <x v="0"/>
    <d v="2025-02-18T00:00:00"/>
    <n v="25013"/>
    <n v="68"/>
    <s v="55+"/>
    <s v="60 - 69"/>
    <x v="4"/>
    <x v="0"/>
    <x v="0"/>
    <x v="0"/>
    <d v="2015-01-01T00:00:00"/>
    <d v="2024-12-31T00:00:00"/>
    <d v="2019-11-08T00:00:00"/>
    <x v="1"/>
  </r>
  <r>
    <n v="11167"/>
    <s v="Stacey"/>
    <s v="White"/>
    <s v="Not Hispanic, Latino/a, or Spanish Origin"/>
    <s v="English"/>
    <s v="Medicaid of Missouri"/>
    <s v="573-820-4282"/>
    <s v="F"/>
    <x v="407"/>
    <x v="10"/>
    <x v="1"/>
    <x v="0"/>
    <d v="2024-10-28T00:00:00"/>
    <s v="Y"/>
    <s v="N"/>
    <s v="11/13/2019 00:00:00"/>
    <s v=""/>
    <s v=""/>
    <s v=""/>
    <s v=""/>
    <s v=""/>
    <s v=""/>
    <x v="0"/>
    <d v="2025-02-18T00:00:00"/>
    <n v="25137"/>
    <n v="68"/>
    <s v="55+"/>
    <s v="60 - 69"/>
    <x v="4"/>
    <x v="0"/>
    <x v="0"/>
    <x v="0"/>
    <d v="2015-01-01T00:00:00"/>
    <d v="2024-12-31T00:00:00"/>
    <d v="2019-11-13T00:00:00"/>
    <x v="1"/>
  </r>
  <r>
    <n v="12759"/>
    <s v="Peggy"/>
    <s v="White"/>
    <s v="Not Hispanic, Latino/a, or Spanish Origin"/>
    <s v="English"/>
    <s v="Healthlink PPO"/>
    <s v="573-820-2821"/>
    <s v="F"/>
    <x v="408"/>
    <x v="7"/>
    <x v="1"/>
    <x v="0"/>
    <d v="2024-10-10T00:00:00"/>
    <s v="Y"/>
    <s v="N"/>
    <s v="11/13/2019 00:00:00"/>
    <s v=""/>
    <s v=""/>
    <s v=""/>
    <s v=""/>
    <s v=""/>
    <s v=""/>
    <x v="0"/>
    <d v="2025-02-18T00:00:00"/>
    <n v="25356"/>
    <n v="69"/>
    <s v="55+"/>
    <s v="60 - 69"/>
    <x v="4"/>
    <x v="0"/>
    <x v="0"/>
    <x v="0"/>
    <d v="2015-01-01T00:00:00"/>
    <d v="2024-12-31T00:00:00"/>
    <d v="2019-11-13T00:00:00"/>
    <x v="1"/>
  </r>
  <r>
    <n v="10023"/>
    <s v="Susan"/>
    <s v="White"/>
    <s v="Not Hispanic, Latino/a, or Spanish Origin"/>
    <s v="English"/>
    <s v="Medicare - WPS Part A"/>
    <s v="573-820-1822"/>
    <s v="F"/>
    <x v="409"/>
    <x v="9"/>
    <x v="5"/>
    <x v="0"/>
    <d v="2024-09-16T00:00:00"/>
    <s v="Y"/>
    <s v="N"/>
    <s v="11/18/2019 00:00:00"/>
    <s v=""/>
    <s v=""/>
    <s v=""/>
    <s v=""/>
    <s v=""/>
    <s v=""/>
    <x v="0"/>
    <d v="2025-02-18T00:00:00"/>
    <n v="22838"/>
    <n v="62"/>
    <s v="55+"/>
    <s v="60 - 69"/>
    <x v="2"/>
    <x v="0"/>
    <x v="0"/>
    <x v="0"/>
    <d v="2015-01-01T00:00:00"/>
    <d v="2024-12-31T00:00:00"/>
    <d v="2019-11-18T00:00:00"/>
    <x v="1"/>
  </r>
  <r>
    <n v="11035"/>
    <s v="Shirley"/>
    <s v="White"/>
    <s v="Not Hispanic, Latino/a, or Spanish Origin"/>
    <s v="English"/>
    <s v="BCBS of Missouri"/>
    <s v="573-820-5050"/>
    <s v="F"/>
    <x v="410"/>
    <x v="2"/>
    <x v="3"/>
    <x v="0"/>
    <d v="2024-08-21T00:00:00"/>
    <s v="Y"/>
    <s v="N"/>
    <s v="11/19/2019 00:00:00"/>
    <s v=""/>
    <s v=""/>
    <s v=""/>
    <s v=""/>
    <s v=""/>
    <s v=""/>
    <x v="0"/>
    <d v="2025-02-18T00:00:00"/>
    <n v="20354"/>
    <n v="55"/>
    <s v="55+"/>
    <s v="50 - 59"/>
    <x v="3"/>
    <x v="0"/>
    <x v="0"/>
    <x v="0"/>
    <d v="2015-01-01T00:00:00"/>
    <d v="2024-12-31T00:00:00"/>
    <d v="2019-11-19T00:00:00"/>
    <x v="1"/>
  </r>
  <r>
    <n v="10839"/>
    <s v="Sarah"/>
    <s v="White"/>
    <s v="Not Hispanic, Latino/a, or Spanish Origin"/>
    <s v="English"/>
    <s v="BCBS of Missouri"/>
    <s v="573-820-1823"/>
    <s v="M"/>
    <x v="411"/>
    <x v="9"/>
    <x v="0"/>
    <x v="0"/>
    <d v="2024-09-26T00:00:00"/>
    <s v="Y"/>
    <s v="N"/>
    <s v="11/22/2019 00:00:00"/>
    <s v=""/>
    <s v=""/>
    <s v=""/>
    <s v=""/>
    <s v=""/>
    <s v=""/>
    <x v="1"/>
    <d v="2025-02-18T00:00:00"/>
    <n v="21175"/>
    <n v="58"/>
    <s v="55+"/>
    <s v="50 - 59"/>
    <x v="3"/>
    <x v="0"/>
    <x v="0"/>
    <x v="0"/>
    <d v="2015-01-01T00:00:00"/>
    <d v="2024-12-31T00:00:00"/>
    <d v="2019-11-22T00:00:00"/>
    <x v="1"/>
  </r>
  <r>
    <n v="13079"/>
    <s v="Nancy"/>
    <s v="White"/>
    <s v="Unreported/Choose Not to Disclose Ethnicity"/>
    <s v="English"/>
    <s v="HEALTHY BLUE"/>
    <s v="573-820-2062"/>
    <s v="F"/>
    <x v="412"/>
    <x v="9"/>
    <x v="1"/>
    <x v="0"/>
    <d v="2024-12-12T00:00:00"/>
    <s v="Y"/>
    <s v="N"/>
    <s v="11/22/2019 00:00:00"/>
    <s v=""/>
    <s v=""/>
    <s v=""/>
    <s v=""/>
    <s v=""/>
    <s v=""/>
    <x v="0"/>
    <d v="2025-02-18T00:00:00"/>
    <n v="22672"/>
    <n v="62"/>
    <s v="55+"/>
    <s v="60 - 69"/>
    <x v="2"/>
    <x v="0"/>
    <x v="1"/>
    <x v="0"/>
    <d v="2015-01-01T00:00:00"/>
    <d v="2024-12-31T00:00:00"/>
    <d v="2019-11-22T00:00:00"/>
    <x v="1"/>
  </r>
  <r>
    <n v="11233"/>
    <s v="Tina"/>
    <s v="White"/>
    <s v="Not Hispanic, Latino/a, or Spanish Origin"/>
    <s v="English"/>
    <s v="BCBS of Missouri"/>
    <s v="573-820-5968"/>
    <s v="F"/>
    <x v="413"/>
    <x v="1"/>
    <x v="0"/>
    <x v="0"/>
    <d v="2024-10-21T00:00:00"/>
    <s v="Y"/>
    <s v="N"/>
    <s v="12/01/2019 00:00:00"/>
    <s v=""/>
    <s v=""/>
    <s v=""/>
    <s v=""/>
    <s v=""/>
    <s v=""/>
    <x v="0"/>
    <d v="2025-02-18T00:00:00"/>
    <n v="19963"/>
    <n v="54"/>
    <s v="54 and under"/>
    <s v="50 - 59"/>
    <x v="1"/>
    <x v="0"/>
    <x v="0"/>
    <x v="0"/>
    <d v="2015-01-01T00:00:00"/>
    <d v="2024-12-31T00:00:00"/>
    <d v="2019-12-01T00:00:00"/>
    <x v="1"/>
  </r>
  <r>
    <n v="14625"/>
    <s v="Phillip"/>
    <s v="White"/>
    <s v="Unreported/Choose Not to Disclose Ethnicity"/>
    <s v="English"/>
    <s v="Ambetter"/>
    <s v="573-820-4256"/>
    <s v="F"/>
    <x v="414"/>
    <x v="10"/>
    <x v="1"/>
    <x v="0"/>
    <d v="2024-11-08T00:00:00"/>
    <s v="Y"/>
    <s v="N"/>
    <s v="12/01/2019 00:00:00"/>
    <s v=""/>
    <s v=""/>
    <s v=""/>
    <s v=""/>
    <s v=""/>
    <s v=""/>
    <x v="0"/>
    <d v="2025-02-18T00:00:00"/>
    <n v="26269"/>
    <n v="71"/>
    <s v="55+"/>
    <s v="70 - 79"/>
    <x v="5"/>
    <x v="0"/>
    <x v="1"/>
    <x v="0"/>
    <d v="2015-01-01T00:00:00"/>
    <d v="2024-12-31T00:00:00"/>
    <d v="2019-12-01T00:00:00"/>
    <x v="1"/>
  </r>
  <r>
    <n v="12719"/>
    <s v="Michelle"/>
    <s v="White"/>
    <s v="Unreported/Choose Not to Disclose Ethnicity"/>
    <s v="English"/>
    <s v="Medicare - WPS Part A"/>
    <s v="573-820-3895"/>
    <s v="F"/>
    <x v="415"/>
    <x v="9"/>
    <x v="1"/>
    <x v="0"/>
    <d v="2024-08-16T00:00:00"/>
    <s v="Y"/>
    <s v="N"/>
    <s v="12/09/2019 00:00:00"/>
    <s v=""/>
    <s v=""/>
    <s v=""/>
    <s v=""/>
    <s v=""/>
    <s v=""/>
    <x v="0"/>
    <d v="2025-02-18T00:00:00"/>
    <n v="19891"/>
    <n v="54"/>
    <s v="54 and under"/>
    <s v="50 - 59"/>
    <x v="1"/>
    <x v="0"/>
    <x v="1"/>
    <x v="0"/>
    <d v="2015-01-01T00:00:00"/>
    <d v="2024-12-31T00:00:00"/>
    <d v="2019-12-09T00:00:00"/>
    <x v="1"/>
  </r>
  <r>
    <n v="11759"/>
    <s v="Teresa"/>
    <s v="White"/>
    <s v="Not Hispanic, Latino/a, or Spanish Origin"/>
    <s v="English"/>
    <s v="Home State Health Plan"/>
    <s v="573-820-5192"/>
    <s v="F"/>
    <x v="416"/>
    <x v="10"/>
    <x v="3"/>
    <x v="0"/>
    <d v="2024-12-10T00:00:00"/>
    <s v="Y"/>
    <s v="N"/>
    <s v="01/01/2020 00:00:00"/>
    <s v=""/>
    <s v=""/>
    <s v=""/>
    <s v=""/>
    <s v=""/>
    <s v=""/>
    <x v="0"/>
    <d v="2025-02-18T00:00:00"/>
    <n v="17713"/>
    <n v="48"/>
    <s v="54 and under"/>
    <s v="40 - 49"/>
    <x v="0"/>
    <x v="0"/>
    <x v="0"/>
    <x v="0"/>
    <d v="2015-01-01T00:00:00"/>
    <d v="2024-12-31T00:00:00"/>
    <d v="2020-01-01T00:00:00"/>
    <x v="1"/>
  </r>
  <r>
    <n v="13473"/>
    <s v="Rodney"/>
    <s v="White"/>
    <s v="Not Hispanic, Latino/a, or Spanish Origin"/>
    <s v="English"/>
    <s v="UHC Medicare National Network"/>
    <s v="573-820-4271"/>
    <s v="F"/>
    <x v="417"/>
    <x v="10"/>
    <x v="1"/>
    <x v="0"/>
    <d v="2024-10-15T00:00:00"/>
    <s v="Y"/>
    <s v="N"/>
    <s v="01/01/2020 00:00:00"/>
    <s v=""/>
    <s v=""/>
    <s v=""/>
    <s v=""/>
    <s v=""/>
    <s v=""/>
    <x v="0"/>
    <d v="2025-02-18T00:00:00"/>
    <n v="19636"/>
    <n v="53"/>
    <s v="54 and under"/>
    <s v="50 - 59"/>
    <x v="1"/>
    <x v="0"/>
    <x v="0"/>
    <x v="0"/>
    <d v="2015-01-01T00:00:00"/>
    <d v="2024-12-31T00:00:00"/>
    <d v="2020-01-01T00:00:00"/>
    <x v="1"/>
  </r>
  <r>
    <n v="12861"/>
    <s v="Steven"/>
    <s v="White"/>
    <s v="Not Hispanic, Latino/a, or Spanish Origin"/>
    <s v="English"/>
    <s v="Medicaid of Missouri"/>
    <s v="573-820-3272"/>
    <s v="M"/>
    <x v="418"/>
    <x v="2"/>
    <x v="1"/>
    <x v="0"/>
    <d v="2024-09-30T00:00:00"/>
    <s v="Y"/>
    <s v="N"/>
    <s v="01/01/2020 00:00:00"/>
    <s v=""/>
    <s v=""/>
    <s v=""/>
    <s v=""/>
    <s v=""/>
    <s v=""/>
    <x v="1"/>
    <d v="2025-02-18T00:00:00"/>
    <n v="22867"/>
    <n v="62"/>
    <s v="55+"/>
    <s v="60 - 69"/>
    <x v="2"/>
    <x v="0"/>
    <x v="0"/>
    <x v="0"/>
    <d v="2015-01-01T00:00:00"/>
    <d v="2024-12-31T00:00:00"/>
    <d v="2020-01-01T00:00:00"/>
    <x v="1"/>
  </r>
  <r>
    <n v="14856"/>
    <s v="Robert"/>
    <s v="White"/>
    <s v="Not Hispanic, Latino/a, or Spanish Origin"/>
    <s v="English"/>
    <s v="BCBS of Missouri"/>
    <s v="573-820-2621"/>
    <s v="M"/>
    <x v="419"/>
    <x v="4"/>
    <x v="1"/>
    <x v="0"/>
    <d v="2024-12-09T00:00:00"/>
    <s v="Y"/>
    <s v="N"/>
    <s v="01/01/2020 00:00:00"/>
    <s v=""/>
    <s v=""/>
    <s v="06/06/2024 00:00:00"/>
    <s v=""/>
    <s v=""/>
    <s v=""/>
    <x v="1"/>
    <d v="2025-02-18T00:00:00"/>
    <n v="23710"/>
    <n v="64"/>
    <s v="55+"/>
    <s v="60 - 69"/>
    <x v="2"/>
    <x v="0"/>
    <x v="0"/>
    <x v="0"/>
    <d v="2015-01-01T00:00:00"/>
    <d v="2024-12-31T00:00:00"/>
    <d v="2020-01-01T00:00:00"/>
    <x v="1"/>
  </r>
  <r>
    <n v="14182"/>
    <s v="Roberta"/>
    <s v="White"/>
    <s v="Not Hispanic, Latino/a, or Spanish Origin"/>
    <s v="English"/>
    <s v="Aetna Health Plans"/>
    <s v="573-820-4270"/>
    <s v="M"/>
    <x v="420"/>
    <x v="10"/>
    <x v="1"/>
    <x v="0"/>
    <d v="2024-11-01T00:00:00"/>
    <s v="Y"/>
    <s v="N"/>
    <s v="01/01/2020 00:00:00"/>
    <s v=""/>
    <s v=""/>
    <s v=""/>
    <s v=""/>
    <s v=""/>
    <s v=""/>
    <x v="1"/>
    <d v="2025-02-18T00:00:00"/>
    <n v="23870"/>
    <n v="65"/>
    <s v="55+"/>
    <s v="60 - 69"/>
    <x v="4"/>
    <x v="0"/>
    <x v="0"/>
    <x v="0"/>
    <d v="2015-01-01T00:00:00"/>
    <d v="2024-12-31T00:00:00"/>
    <d v="2020-01-01T00:00:00"/>
    <x v="1"/>
  </r>
  <r>
    <n v="15415"/>
    <s v="Nancy"/>
    <s v="White"/>
    <s v="Not Hispanic, Latino/a, or Spanish Origin"/>
    <s v="English"/>
    <s v="Ambetter"/>
    <s v="573-820-4248"/>
    <s v="M"/>
    <x v="421"/>
    <x v="10"/>
    <x v="1"/>
    <x v="0"/>
    <d v="2024-12-17T00:00:00"/>
    <s v="Y"/>
    <s v="N"/>
    <s v="01/01/2020 00:00:00"/>
    <s v=""/>
    <s v=""/>
    <s v=""/>
    <s v=""/>
    <s v=""/>
    <s v=""/>
    <x v="1"/>
    <d v="2025-02-18T00:00:00"/>
    <n v="24770"/>
    <n v="67"/>
    <s v="55+"/>
    <s v="60 - 69"/>
    <x v="4"/>
    <x v="0"/>
    <x v="0"/>
    <x v="0"/>
    <d v="2015-01-01T00:00:00"/>
    <d v="2024-12-31T00:00:00"/>
    <d v="2020-01-01T00:00:00"/>
    <x v="1"/>
  </r>
  <r>
    <n v="12114"/>
    <s v="Sherri"/>
    <s v="White"/>
    <s v="Not Hispanic, Latino/a, or Spanish Origin"/>
    <s v="English"/>
    <s v="Medicaid of Missouri"/>
    <s v="573-820-5126"/>
    <s v="M"/>
    <x v="422"/>
    <x v="3"/>
    <x v="3"/>
    <x v="0"/>
    <d v="2024-12-11T00:00:00"/>
    <s v="Y"/>
    <s v="N"/>
    <s v="01/01/2020 00:00:00"/>
    <s v=""/>
    <s v=""/>
    <s v=""/>
    <s v=""/>
    <s v=""/>
    <s v=""/>
    <x v="1"/>
    <d v="2025-02-18T00:00:00"/>
    <n v="25964"/>
    <n v="71"/>
    <s v="55+"/>
    <s v="70 - 79"/>
    <x v="5"/>
    <x v="0"/>
    <x v="0"/>
    <x v="0"/>
    <d v="2015-01-01T00:00:00"/>
    <d v="2024-12-31T00:00:00"/>
    <d v="2020-01-01T00:00:00"/>
    <x v="1"/>
  </r>
  <r>
    <n v="14417"/>
    <s v="Jessica"/>
    <s v="White"/>
    <s v="Not Hispanic, Latino/a, or Spanish Origin"/>
    <s v="English"/>
    <s v="UHC Medicare National Network"/>
    <s v="573-820-3812"/>
    <s v="F"/>
    <x v="423"/>
    <x v="9"/>
    <x v="1"/>
    <x v="0"/>
    <d v="2024-11-22T00:00:00"/>
    <s v="N"/>
    <s v="Y"/>
    <s v="01/01/2020 00:00:00"/>
    <s v=""/>
    <s v=""/>
    <s v=""/>
    <s v=""/>
    <s v=""/>
    <s v=""/>
    <x v="0"/>
    <d v="2025-02-18T00:00:00"/>
    <n v="27138"/>
    <n v="74"/>
    <s v="55+"/>
    <s v="70 - 79"/>
    <x v="5"/>
    <x v="0"/>
    <x v="0"/>
    <x v="0"/>
    <d v="2015-01-01T00:00:00"/>
    <d v="2024-12-31T00:00:00"/>
    <d v="2020-01-01T00:00:00"/>
    <x v="1"/>
  </r>
  <r>
    <n v="11269"/>
    <s v="Tucker"/>
    <s v="White"/>
    <s v="Unreported/Choose Not to Disclose Ethnicity"/>
    <s v="English"/>
    <s v="Ambetter"/>
    <s v="573-820-1795"/>
    <s v="M"/>
    <x v="424"/>
    <x v="0"/>
    <x v="0"/>
    <x v="0"/>
    <d v="2024-12-03T00:00:00"/>
    <s v="Y"/>
    <s v="N"/>
    <s v="01/03/2020 00:00:00"/>
    <s v=""/>
    <s v=""/>
    <s v=""/>
    <s v=""/>
    <s v=""/>
    <s v=""/>
    <x v="1"/>
    <d v="2025-02-18T00:00:00"/>
    <n v="27512"/>
    <n v="75"/>
    <s v="55+"/>
    <s v="70 - 79"/>
    <x v="5"/>
    <x v="0"/>
    <x v="1"/>
    <x v="0"/>
    <d v="2015-01-01T00:00:00"/>
    <d v="2024-12-31T00:00:00"/>
    <d v="2020-01-03T00:00:00"/>
    <x v="1"/>
  </r>
  <r>
    <n v="12171"/>
    <s v="Misty"/>
    <s v="White"/>
    <s v="Unreported/Choose Not to Disclose Ethnicity"/>
    <s v="English"/>
    <s v="UHC Medicare Community Plan"/>
    <s v="573-820-1979"/>
    <s v="F"/>
    <x v="425"/>
    <x v="9"/>
    <x v="1"/>
    <x v="0"/>
    <d v="2024-10-28T00:00:00"/>
    <s v="Y"/>
    <s v="N"/>
    <s v="01/10/2020 00:00:00"/>
    <s v=""/>
    <s v=""/>
    <s v=""/>
    <s v=""/>
    <s v=""/>
    <s v=""/>
    <x v="0"/>
    <d v="2025-02-18T00:00:00"/>
    <n v="25822"/>
    <n v="70"/>
    <s v="55+"/>
    <s v="70 - 79"/>
    <x v="5"/>
    <x v="0"/>
    <x v="1"/>
    <x v="0"/>
    <d v="2015-01-01T00:00:00"/>
    <d v="2024-12-31T00:00:00"/>
    <d v="2020-01-10T00:00:00"/>
    <x v="1"/>
  </r>
  <r>
    <n v="10168"/>
    <s v="Shannon"/>
    <s v="White"/>
    <s v="Not Hispanic, Latino/a, or Spanish Origin"/>
    <s v="English"/>
    <s v="Medicare  NGS Part A"/>
    <s v="573-820-6221"/>
    <s v="M"/>
    <x v="426"/>
    <x v="0"/>
    <x v="0"/>
    <x v="0"/>
    <d v="2024-03-18T00:00:00"/>
    <s v="Y"/>
    <s v="N"/>
    <s v="01/13/2020 00:00:00"/>
    <s v=""/>
    <s v=""/>
    <s v=""/>
    <s v=""/>
    <s v=""/>
    <s v=""/>
    <x v="1"/>
    <d v="2025-02-18T00:00:00"/>
    <n v="18159"/>
    <n v="49"/>
    <s v="54 and under"/>
    <s v="40 - 49"/>
    <x v="0"/>
    <x v="0"/>
    <x v="0"/>
    <x v="0"/>
    <d v="2015-01-01T00:00:00"/>
    <d v="2024-12-31T00:00:00"/>
    <d v="2020-01-13T00:00:00"/>
    <x v="1"/>
  </r>
  <r>
    <n v="12190"/>
    <s v="Nancy"/>
    <s v="White"/>
    <s v="Not Hispanic, Latino/a, or Spanish Origin"/>
    <s v="English"/>
    <s v="Medicare  NGS Part A"/>
    <s v="573-820-6205"/>
    <s v="F"/>
    <x v="427"/>
    <x v="0"/>
    <x v="0"/>
    <x v="0"/>
    <d v="2024-12-27T00:00:00"/>
    <s v="Y"/>
    <s v="N"/>
    <s v="01/14/2020 00:00:00"/>
    <s v=""/>
    <s v=""/>
    <s v=""/>
    <s v=""/>
    <s v=""/>
    <s v=""/>
    <x v="0"/>
    <d v="2025-02-18T00:00:00"/>
    <n v="18509"/>
    <n v="50"/>
    <s v="54 and under"/>
    <s v="50 - 59"/>
    <x v="1"/>
    <x v="0"/>
    <x v="0"/>
    <x v="0"/>
    <d v="2015-01-01T00:00:00"/>
    <d v="2024-12-31T00:00:00"/>
    <d v="2020-01-14T00:00:00"/>
    <x v="1"/>
  </r>
  <r>
    <n v="14374"/>
    <s v="Mary"/>
    <s v="White"/>
    <s v="Not Hispanic, Latino/a, or Spanish Origin"/>
    <s v="English"/>
    <s v="Medicare - WPS Part A"/>
    <s v="573-820-2917"/>
    <s v="M"/>
    <x v="428"/>
    <x v="15"/>
    <x v="1"/>
    <x v="0"/>
    <d v="2024-07-03T00:00:00"/>
    <s v="N"/>
    <s v="Y"/>
    <s v="01/21/2020 00:00:00"/>
    <s v=""/>
    <s v=""/>
    <s v=""/>
    <s v=""/>
    <s v="06/06/2024 00:00:00"/>
    <s v="Z85.038"/>
    <x v="1"/>
    <d v="2025-02-18T00:00:00"/>
    <n v="21325"/>
    <n v="58"/>
    <s v="55+"/>
    <s v="50 - 59"/>
    <x v="3"/>
    <x v="0"/>
    <x v="0"/>
    <x v="0"/>
    <d v="2015-01-01T00:00:00"/>
    <d v="2024-12-31T00:00:00"/>
    <d v="2020-01-21T00:00:00"/>
    <x v="1"/>
  </r>
  <r>
    <n v="10833"/>
    <s v="Ruben"/>
    <s v="White"/>
    <s v="Not Hispanic, Latino/a, or Spanish Origin"/>
    <s v="English"/>
    <s v="Medicare  NGS Part A"/>
    <s v="573-820-2199"/>
    <s v="F"/>
    <x v="429"/>
    <x v="0"/>
    <x v="0"/>
    <x v="0"/>
    <d v="2024-09-10T00:00:00"/>
    <s v="Y"/>
    <s v="N"/>
    <s v="01/22/2020 00:00:00"/>
    <s v=""/>
    <s v=""/>
    <s v=""/>
    <s v=""/>
    <s v=""/>
    <s v=""/>
    <x v="0"/>
    <d v="2025-02-18T00:00:00"/>
    <n v="26779"/>
    <n v="73"/>
    <s v="55+"/>
    <s v="70 - 79"/>
    <x v="5"/>
    <x v="0"/>
    <x v="0"/>
    <x v="0"/>
    <d v="2015-01-01T00:00:00"/>
    <d v="2024-12-31T00:00:00"/>
    <d v="2020-01-22T00:00:00"/>
    <x v="1"/>
  </r>
  <r>
    <n v="12739"/>
    <s v="Scott"/>
    <s v="White"/>
    <s v="Not Hispanic, Latino/a, or Spanish Origin"/>
    <s v="English"/>
    <s v="Meritain Health"/>
    <s v="573-820-4857"/>
    <s v="F"/>
    <x v="430"/>
    <x v="16"/>
    <x v="1"/>
    <x v="0"/>
    <d v="2024-01-26T00:00:00"/>
    <s v="Y"/>
    <s v="N"/>
    <s v="01/23/2020 00:00:00"/>
    <s v=""/>
    <s v=""/>
    <s v=""/>
    <s v=""/>
    <s v=""/>
    <s v=""/>
    <x v="0"/>
    <d v="2025-02-18T00:00:00"/>
    <n v="17230"/>
    <n v="47"/>
    <s v="54 and under"/>
    <s v="40 - 49"/>
    <x v="0"/>
    <x v="0"/>
    <x v="0"/>
    <x v="0"/>
    <d v="2015-01-01T00:00:00"/>
    <d v="2024-12-31T00:00:00"/>
    <d v="2020-01-23T00:00:00"/>
    <x v="1"/>
  </r>
  <r>
    <n v="11228"/>
    <s v="Steven"/>
    <s v="White"/>
    <s v="Another Hispanic, Latino/a, or Spanish Origin"/>
    <s v="English"/>
    <s v="BCBS of Missouri"/>
    <s v="573-820-1826"/>
    <s v="F"/>
    <x v="431"/>
    <x v="6"/>
    <x v="5"/>
    <x v="0"/>
    <d v="2024-11-05T00:00:00"/>
    <s v="Y"/>
    <s v="N"/>
    <s v="01/23/2020 00:00:00"/>
    <s v=""/>
    <s v=""/>
    <s v=""/>
    <s v=""/>
    <s v=""/>
    <s v=""/>
    <x v="0"/>
    <d v="2025-02-18T00:00:00"/>
    <n v="17591"/>
    <n v="48"/>
    <s v="54 and under"/>
    <s v="40 - 49"/>
    <x v="0"/>
    <x v="0"/>
    <x v="2"/>
    <x v="0"/>
    <d v="2015-01-01T00:00:00"/>
    <d v="2024-12-31T00:00:00"/>
    <d v="2020-01-23T00:00:00"/>
    <x v="1"/>
  </r>
  <r>
    <n v="11242"/>
    <s v="Peggy"/>
    <s v="White"/>
    <s v="Not Hispanic, Latino/a, or Spanish Origin"/>
    <s v="English"/>
    <s v="Ambetter"/>
    <s v="573-820-5947"/>
    <s v="F"/>
    <x v="432"/>
    <x v="1"/>
    <x v="0"/>
    <x v="0"/>
    <d v="2024-12-10T00:00:00"/>
    <s v="Y"/>
    <s v="N"/>
    <s v="01/28/2020 00:00:00"/>
    <s v=""/>
    <s v=""/>
    <s v=""/>
    <s v=""/>
    <s v=""/>
    <s v=""/>
    <x v="0"/>
    <d v="2025-02-18T00:00:00"/>
    <n v="23384"/>
    <n v="64"/>
    <s v="55+"/>
    <s v="60 - 69"/>
    <x v="2"/>
    <x v="0"/>
    <x v="0"/>
    <x v="0"/>
    <d v="2015-01-01T00:00:00"/>
    <d v="2024-12-31T00:00:00"/>
    <d v="2020-01-28T00:00:00"/>
    <x v="1"/>
  </r>
  <r>
    <n v="10860"/>
    <s v="Mickie"/>
    <s v="White"/>
    <s v="Not Hispanic, Latino/a, or Spanish Origin"/>
    <s v="English"/>
    <s v="Medicare  NGS Part A"/>
    <s v="573-820-1921"/>
    <s v="M"/>
    <x v="433"/>
    <x v="0"/>
    <x v="0"/>
    <x v="0"/>
    <d v="2024-12-03T00:00:00"/>
    <s v="Y"/>
    <s v="N"/>
    <s v="01/29/2020 00:00:00"/>
    <s v=""/>
    <s v=""/>
    <s v=""/>
    <s v=""/>
    <s v=""/>
    <s v=""/>
    <x v="1"/>
    <d v="2025-02-18T00:00:00"/>
    <n v="25608"/>
    <n v="70"/>
    <s v="55+"/>
    <s v="70 - 79"/>
    <x v="5"/>
    <x v="0"/>
    <x v="0"/>
    <x v="0"/>
    <d v="2015-01-01T00:00:00"/>
    <d v="2024-12-31T00:00:00"/>
    <d v="2020-01-29T00:00:00"/>
    <x v="1"/>
  </r>
  <r>
    <n v="12210"/>
    <s v="Sara"/>
    <s v="White"/>
    <s v="Unreported/Choose Not to Disclose Ethnicity"/>
    <s v="English"/>
    <s v="Humana Care Plan"/>
    <s v="573-820-1035"/>
    <s v="F"/>
    <x v="434"/>
    <x v="1"/>
    <x v="1"/>
    <x v="0"/>
    <d v="2024-11-19T00:00:00"/>
    <s v="Y"/>
    <s v="N"/>
    <s v="01/30/2020 00:00:00"/>
    <s v=""/>
    <s v=""/>
    <s v="01/13/2020 00:00:00"/>
    <s v="Positive"/>
    <s v=""/>
    <s v=""/>
    <x v="0"/>
    <d v="2025-02-18T00:00:00"/>
    <n v="18084"/>
    <n v="49"/>
    <s v="54 and under"/>
    <s v="40 - 49"/>
    <x v="0"/>
    <x v="0"/>
    <x v="1"/>
    <x v="0"/>
    <d v="2015-01-01T00:00:00"/>
    <d v="2024-12-31T00:00:00"/>
    <d v="2020-01-30T00:00:00"/>
    <x v="1"/>
  </r>
  <r>
    <n v="11697"/>
    <s v="Todd"/>
    <s v="White"/>
    <s v="Not Hispanic, Latino/a, or Spanish Origin"/>
    <s v="English"/>
    <s v="Medicare  NGS Part A"/>
    <s v="573-820-1716"/>
    <s v="M"/>
    <x v="435"/>
    <x v="1"/>
    <x v="0"/>
    <x v="0"/>
    <d v="2024-09-13T00:00:00"/>
    <s v="Y"/>
    <s v="N"/>
    <s v="02/03/2020 00:00:00"/>
    <s v=""/>
    <s v=""/>
    <s v=""/>
    <s v=""/>
    <s v=""/>
    <s v=""/>
    <x v="1"/>
    <d v="2025-02-18T00:00:00"/>
    <n v="22560"/>
    <n v="61"/>
    <s v="55+"/>
    <s v="60 - 69"/>
    <x v="2"/>
    <x v="0"/>
    <x v="0"/>
    <x v="0"/>
    <d v="2015-01-01T00:00:00"/>
    <d v="2024-12-31T00:00:00"/>
    <d v="2020-02-03T00:00:00"/>
    <x v="1"/>
  </r>
  <r>
    <n v="10890"/>
    <s v="Nanci"/>
    <s v="White"/>
    <s v="Not Hispanic, Latino/a, or Spanish Origin"/>
    <s v="English"/>
    <s v="Humana Care Plan"/>
    <s v="573-820-1647"/>
    <s v="F"/>
    <x v="436"/>
    <x v="0"/>
    <x v="0"/>
    <x v="0"/>
    <d v="2024-11-11T00:00:00"/>
    <s v="Y"/>
    <s v="N"/>
    <s v="02/05/2020 00:00:00"/>
    <s v="1/13/2020 12:00:00 AM"/>
    <s v="Positive"/>
    <s v=""/>
    <s v=""/>
    <s v=""/>
    <s v=""/>
    <x v="0"/>
    <d v="2025-02-18T00:00:00"/>
    <n v="26399"/>
    <n v="72"/>
    <s v="55+"/>
    <s v="70 - 79"/>
    <x v="5"/>
    <x v="0"/>
    <x v="0"/>
    <x v="0"/>
    <d v="2015-01-01T00:00:00"/>
    <d v="2024-12-31T00:00:00"/>
    <d v="2020-02-05T00:00:00"/>
    <x v="1"/>
  </r>
  <r>
    <n v="12914"/>
    <s v="Sandy"/>
    <s v="White"/>
    <s v="Not Hispanic, Latino/a, or Spanish Origin"/>
    <s v="English"/>
    <s v="Medicare - WPS Part A"/>
    <s v="573-820-1482"/>
    <s v="F"/>
    <x v="437"/>
    <x v="10"/>
    <x v="1"/>
    <x v="0"/>
    <d v="2024-08-12T00:00:00"/>
    <s v="Y"/>
    <s v="N"/>
    <s v="02/13/2020 00:00:00"/>
    <s v="9/1/2022 12:00:00 AM"/>
    <s v="Positive"/>
    <s v=""/>
    <s v=""/>
    <s v=""/>
    <s v=""/>
    <x v="0"/>
    <d v="2025-02-18T00:00:00"/>
    <n v="21004"/>
    <n v="57"/>
    <s v="55+"/>
    <s v="50 - 59"/>
    <x v="3"/>
    <x v="0"/>
    <x v="0"/>
    <x v="0"/>
    <d v="2015-01-01T00:00:00"/>
    <d v="2024-12-31T00:00:00"/>
    <d v="2020-02-13T00:00:00"/>
    <x v="1"/>
  </r>
  <r>
    <n v="12126"/>
    <s v="Robert"/>
    <s v="White"/>
    <s v="Another Hispanic, Latino/a, or Spanish Origin"/>
    <s v="English"/>
    <s v="Healthlink PPO"/>
    <s v="573-820-1976"/>
    <s v="M"/>
    <x v="438"/>
    <x v="8"/>
    <x v="1"/>
    <x v="0"/>
    <d v="2024-02-22T00:00:00"/>
    <s v="Y"/>
    <s v="N"/>
    <s v="02/24/2020 00:00:00"/>
    <s v=""/>
    <s v=""/>
    <s v=""/>
    <s v=""/>
    <s v=""/>
    <s v=""/>
    <x v="1"/>
    <d v="2025-02-18T00:00:00"/>
    <n v="17590"/>
    <n v="48"/>
    <s v="54 and under"/>
    <s v="40 - 49"/>
    <x v="0"/>
    <x v="0"/>
    <x v="2"/>
    <x v="0"/>
    <d v="2015-01-01T00:00:00"/>
    <d v="2024-12-31T00:00:00"/>
    <d v="2020-02-24T00:00:00"/>
    <x v="1"/>
  </r>
  <r>
    <n v="10552"/>
    <s v="Tanya"/>
    <s v="White"/>
    <s v="Not Hispanic, Latino/a, or Spanish Origin"/>
    <s v="English"/>
    <s v="BCBS of Missouri"/>
    <s v="573-820-1858"/>
    <s v="F"/>
    <x v="439"/>
    <x v="1"/>
    <x v="0"/>
    <x v="0"/>
    <d v="2024-09-13T00:00:00"/>
    <s v="Y"/>
    <s v="N"/>
    <s v="02/24/2020 00:00:00"/>
    <s v=""/>
    <s v=""/>
    <s v=""/>
    <s v=""/>
    <s v=""/>
    <s v=""/>
    <x v="0"/>
    <d v="2025-02-18T00:00:00"/>
    <n v="19092"/>
    <n v="52"/>
    <s v="54 and under"/>
    <s v="50 - 59"/>
    <x v="1"/>
    <x v="0"/>
    <x v="0"/>
    <x v="0"/>
    <d v="2015-01-01T00:00:00"/>
    <d v="2024-12-31T00:00:00"/>
    <d v="2020-02-24T00:00:00"/>
    <x v="1"/>
  </r>
  <r>
    <n v="10275"/>
    <s v="Theresa"/>
    <s v="White"/>
    <s v="Not Hispanic, Latino/a, or Spanish Origin"/>
    <s v="English"/>
    <s v="Medicare - WPS Part A"/>
    <s v="573-820-2191"/>
    <s v="F"/>
    <x v="440"/>
    <x v="2"/>
    <x v="3"/>
    <x v="0"/>
    <d v="2024-11-19T00:00:00"/>
    <s v="Y"/>
    <s v="N"/>
    <s v="02/24/2020 00:00:00"/>
    <s v=""/>
    <s v=""/>
    <s v=""/>
    <s v=""/>
    <s v=""/>
    <s v=""/>
    <x v="0"/>
    <d v="2025-02-18T00:00:00"/>
    <n v="26877"/>
    <n v="73"/>
    <s v="55+"/>
    <s v="70 - 79"/>
    <x v="5"/>
    <x v="0"/>
    <x v="0"/>
    <x v="0"/>
    <d v="2015-01-01T00:00:00"/>
    <d v="2024-12-31T00:00:00"/>
    <d v="2020-02-24T00:00:00"/>
    <x v="1"/>
  </r>
  <r>
    <n v="13094"/>
    <s v="Patsy"/>
    <s v="White"/>
    <s v="Not Hispanic, Latino/a, or Spanish Origin"/>
    <s v="English"/>
    <s v="Humana Care Plan"/>
    <s v="573-820-2073"/>
    <s v="F"/>
    <x v="441"/>
    <x v="2"/>
    <x v="3"/>
    <x v="0"/>
    <d v="2024-12-12T00:00:00"/>
    <s v="Y"/>
    <s v="N"/>
    <s v="02/28/2020 00:00:00"/>
    <s v=""/>
    <s v=""/>
    <s v=""/>
    <s v=""/>
    <s v=""/>
    <s v=""/>
    <x v="0"/>
    <d v="2025-02-18T00:00:00"/>
    <n v="25038"/>
    <n v="68"/>
    <s v="55+"/>
    <s v="60 - 69"/>
    <x v="4"/>
    <x v="0"/>
    <x v="0"/>
    <x v="0"/>
    <d v="2015-01-01T00:00:00"/>
    <d v="2024-12-31T00:00:00"/>
    <d v="2020-02-28T00:00:00"/>
    <x v="1"/>
  </r>
  <r>
    <n v="11243"/>
    <s v="Terry"/>
    <s v="White"/>
    <s v="Not Hispanic, Latino/a, or Spanish Origin"/>
    <s v="English"/>
    <s v="Humana Care Plan"/>
    <s v="573-820-2137"/>
    <s v="M"/>
    <x v="442"/>
    <x v="1"/>
    <x v="0"/>
    <x v="0"/>
    <d v="2024-12-03T00:00:00"/>
    <s v="Y"/>
    <s v="N"/>
    <s v="03/06/2020 00:00:00"/>
    <s v=""/>
    <s v=""/>
    <s v=""/>
    <s v=""/>
    <s v=""/>
    <s v=""/>
    <x v="1"/>
    <d v="2025-02-18T00:00:00"/>
    <n v="22817"/>
    <n v="62"/>
    <s v="55+"/>
    <s v="60 - 69"/>
    <x v="2"/>
    <x v="0"/>
    <x v="0"/>
    <x v="0"/>
    <d v="2015-01-01T00:00:00"/>
    <d v="2024-12-31T00:00:00"/>
    <d v="2020-03-06T00:00:00"/>
    <x v="1"/>
  </r>
  <r>
    <n v="10063"/>
    <s v="Michelle"/>
    <s v="White"/>
    <s v="Not Hispanic, Latino/a, or Spanish Origin"/>
    <s v="English"/>
    <s v="Medicare  NGS Part A"/>
    <s v="573-820-6199"/>
    <s v="F"/>
    <x v="443"/>
    <x v="0"/>
    <x v="0"/>
    <x v="0"/>
    <d v="2024-12-20T00:00:00"/>
    <s v="Y"/>
    <s v="N"/>
    <s v="03/08/2020 00:00:00"/>
    <s v=""/>
    <s v=""/>
    <s v=""/>
    <s v=""/>
    <s v=""/>
    <s v=""/>
    <x v="0"/>
    <d v="2025-02-18T00:00:00"/>
    <n v="24765"/>
    <n v="67"/>
    <s v="55+"/>
    <s v="60 - 69"/>
    <x v="4"/>
    <x v="0"/>
    <x v="0"/>
    <x v="0"/>
    <d v="2015-01-01T00:00:00"/>
    <d v="2024-12-31T00:00:00"/>
    <d v="2020-03-08T00:00:00"/>
    <x v="1"/>
  </r>
  <r>
    <n v="12039"/>
    <s v="Shannon"/>
    <s v="White"/>
    <s v="Not Hispanic, Latino/a, or Spanish Origin"/>
    <s v="English"/>
    <s v="Medicare - WPS Part A"/>
    <s v="573-820-2166"/>
    <s v="F"/>
    <x v="444"/>
    <x v="3"/>
    <x v="1"/>
    <x v="0"/>
    <d v="2024-12-30T00:00:00"/>
    <s v="Y"/>
    <s v="N"/>
    <s v="03/09/2020 00:00:00"/>
    <s v=""/>
    <s v=""/>
    <s v=""/>
    <s v=""/>
    <s v=""/>
    <s v=""/>
    <x v="0"/>
    <d v="2025-02-18T00:00:00"/>
    <n v="20109"/>
    <n v="55"/>
    <s v="55+"/>
    <s v="50 - 59"/>
    <x v="3"/>
    <x v="0"/>
    <x v="0"/>
    <x v="0"/>
    <d v="2015-01-01T00:00:00"/>
    <d v="2024-12-31T00:00:00"/>
    <d v="2020-03-09T00:00:00"/>
    <x v="1"/>
  </r>
  <r>
    <n v="10637"/>
    <s v="Vincent"/>
    <s v="White"/>
    <s v="Not Hispanic, Latino/a, or Spanish Origin"/>
    <s v="English"/>
    <s v="AARP Medicare Complete"/>
    <s v="573-820-1027"/>
    <s v="M"/>
    <x v="445"/>
    <x v="1"/>
    <x v="0"/>
    <x v="0"/>
    <d v="2024-11-14T00:00:00"/>
    <s v="Y"/>
    <s v="N"/>
    <s v="03/17/2020 00:00:00"/>
    <s v="2/7/2020 12:00:00 AM"/>
    <s v="Positive"/>
    <s v="05/08/2024 00:00:00"/>
    <s v="Positive"/>
    <s v=""/>
    <s v=""/>
    <x v="1"/>
    <d v="2025-02-18T00:00:00"/>
    <n v="25005"/>
    <n v="68"/>
    <s v="55+"/>
    <s v="60 - 69"/>
    <x v="4"/>
    <x v="0"/>
    <x v="0"/>
    <x v="0"/>
    <d v="2015-01-01T00:00:00"/>
    <d v="2024-12-31T00:00:00"/>
    <d v="2020-03-17T00:00:00"/>
    <x v="1"/>
  </r>
  <r>
    <n v="12275"/>
    <s v="Debbie"/>
    <s v="White"/>
    <s v="Not Hispanic, Latino/a, or Spanish Origin"/>
    <s v="English"/>
    <s v="Medicaid of Missouri"/>
    <s v="573-820-1620"/>
    <s v="F"/>
    <x v="446"/>
    <x v="2"/>
    <x v="3"/>
    <x v="0"/>
    <d v="2024-10-01T00:00:00"/>
    <s v="N"/>
    <s v="Y"/>
    <s v="03/19/2020 00:00:00"/>
    <s v="10/22/2020 12:00:00 AM"/>
    <s v="Positive"/>
    <s v=""/>
    <s v=""/>
    <s v="07/05/2018 00:00:00"/>
    <s v="C20"/>
    <x v="0"/>
    <d v="2025-02-18T00:00:00"/>
    <n v="25209"/>
    <n v="69"/>
    <s v="55+"/>
    <s v="60 - 69"/>
    <x v="4"/>
    <x v="0"/>
    <x v="0"/>
    <x v="0"/>
    <d v="2015-01-01T00:00:00"/>
    <d v="2024-12-31T00:00:00"/>
    <d v="2020-03-19T00:00:00"/>
    <x v="1"/>
  </r>
  <r>
    <n v="11410"/>
    <s v="Tammy"/>
    <s v="White"/>
    <s v="Not Hispanic, Latino/a, or Spanish Origin"/>
    <s v="English"/>
    <s v="Ambetter"/>
    <s v="573-820-2363"/>
    <s v="M"/>
    <x v="447"/>
    <x v="8"/>
    <x v="1"/>
    <x v="0"/>
    <d v="2024-12-10T00:00:00"/>
    <s v="Y"/>
    <s v="N"/>
    <s v="03/23/2020 00:00:00"/>
    <s v=""/>
    <s v=""/>
    <s v=""/>
    <s v=""/>
    <s v=""/>
    <s v=""/>
    <x v="1"/>
    <d v="2025-02-18T00:00:00"/>
    <n v="24435"/>
    <n v="66"/>
    <s v="55+"/>
    <s v="60 - 69"/>
    <x v="4"/>
    <x v="0"/>
    <x v="0"/>
    <x v="0"/>
    <d v="2015-01-01T00:00:00"/>
    <d v="2024-12-31T00:00:00"/>
    <d v="2020-03-23T00:00:00"/>
    <x v="1"/>
  </r>
  <r>
    <n v="11298"/>
    <s v="Ronda"/>
    <s v="White"/>
    <s v="Not Hispanic, Latino/a, or Spanish Origin"/>
    <s v="English"/>
    <s v="Tricare West-Claims SELECT"/>
    <s v="573-820-4805"/>
    <s v="M"/>
    <x v="448"/>
    <x v="0"/>
    <x v="1"/>
    <x v="0"/>
    <d v="2024-07-17T00:00:00"/>
    <s v="Y"/>
    <s v="N"/>
    <s v="03/25/2020 00:00:00"/>
    <s v=""/>
    <s v=""/>
    <s v=""/>
    <s v=""/>
    <s v=""/>
    <s v=""/>
    <x v="1"/>
    <d v="2025-02-18T00:00:00"/>
    <n v="20746"/>
    <n v="56"/>
    <s v="55+"/>
    <s v="50 - 59"/>
    <x v="3"/>
    <x v="0"/>
    <x v="0"/>
    <x v="0"/>
    <d v="2015-01-01T00:00:00"/>
    <d v="2024-12-31T00:00:00"/>
    <d v="2020-03-25T00:00:00"/>
    <x v="1"/>
  </r>
  <r>
    <n v="12951"/>
    <s v="Sherry"/>
    <s v="Unreported/Choose Not to Disclose Race"/>
    <s v="Unreported/Choose Not to Disclose Ethnicity"/>
    <s v="Spanish"/>
    <s v="Slide A"/>
    <s v="573-820-1564"/>
    <s v="F"/>
    <x v="449"/>
    <x v="9"/>
    <x v="1"/>
    <x v="0"/>
    <d v="2024-09-10T00:00:00"/>
    <s v="Y"/>
    <s v="N"/>
    <s v="03/31/2020 00:00:00"/>
    <s v="3/6/2020 12:00:00 AM"/>
    <s v="Negative"/>
    <s v=""/>
    <s v=""/>
    <s v=""/>
    <s v=""/>
    <x v="0"/>
    <d v="2025-02-18T00:00:00"/>
    <n v="18733"/>
    <n v="51"/>
    <s v="54 and under"/>
    <s v="50 - 59"/>
    <x v="1"/>
    <x v="2"/>
    <x v="1"/>
    <x v="1"/>
    <d v="2015-01-01T00:00:00"/>
    <d v="2024-12-31T00:00:00"/>
    <d v="2020-03-31T00:00:00"/>
    <x v="1"/>
  </r>
  <r>
    <n v="11598"/>
    <s v="Patrick"/>
    <s v="White"/>
    <s v="Not Hispanic, Latino/a, or Spanish Origin"/>
    <s v="English"/>
    <s v="UHC Medicare Community Plan"/>
    <s v="573-820-5021"/>
    <s v="F"/>
    <x v="450"/>
    <x v="2"/>
    <x v="3"/>
    <x v="0"/>
    <d v="2024-12-19T00:00:00"/>
    <s v="Y"/>
    <s v="N"/>
    <s v="04/03/2020 00:00:00"/>
    <s v=""/>
    <s v=""/>
    <s v=""/>
    <s v=""/>
    <s v=""/>
    <s v=""/>
    <x v="0"/>
    <d v="2025-02-18T00:00:00"/>
    <n v="23820"/>
    <n v="65"/>
    <s v="55+"/>
    <s v="60 - 69"/>
    <x v="4"/>
    <x v="0"/>
    <x v="0"/>
    <x v="0"/>
    <d v="2015-01-01T00:00:00"/>
    <d v="2024-12-31T00:00:00"/>
    <d v="2020-04-03T00:00:00"/>
    <x v="1"/>
  </r>
  <r>
    <n v="10064"/>
    <s v="Tracie"/>
    <s v="White"/>
    <s v="Not Hispanic, Latino/a, or Spanish Origin"/>
    <s v="English"/>
    <s v="Tricare West-Claims SELECT"/>
    <s v="573-820-5969"/>
    <s v="F"/>
    <x v="451"/>
    <x v="1"/>
    <x v="0"/>
    <x v="0"/>
    <d v="2024-10-21T00:00:00"/>
    <s v="Y"/>
    <s v="N"/>
    <s v="04/17/2020 00:00:00"/>
    <s v=""/>
    <s v=""/>
    <s v=""/>
    <s v=""/>
    <s v=""/>
    <s v=""/>
    <x v="0"/>
    <d v="2025-02-18T00:00:00"/>
    <n v="17058"/>
    <n v="46"/>
    <s v="54 and under"/>
    <s v="40 - 49"/>
    <x v="0"/>
    <x v="0"/>
    <x v="0"/>
    <x v="0"/>
    <d v="2015-01-01T00:00:00"/>
    <d v="2024-12-31T00:00:00"/>
    <d v="2020-04-17T00:00:00"/>
    <x v="1"/>
  </r>
  <r>
    <n v="12558"/>
    <s v="Ricky"/>
    <s v="White"/>
    <s v="Not Hispanic, Latino/a, or Spanish Origin"/>
    <s v="English"/>
    <s v="AARP Medicare Complete"/>
    <s v="573-820-2065"/>
    <s v="F"/>
    <x v="452"/>
    <x v="9"/>
    <x v="1"/>
    <x v="0"/>
    <d v="2024-09-18T00:00:00"/>
    <s v="Y"/>
    <s v="N"/>
    <s v="04/20/2020 00:00:00"/>
    <s v=""/>
    <s v=""/>
    <s v=""/>
    <s v=""/>
    <s v=""/>
    <s v=""/>
    <x v="0"/>
    <d v="2025-02-18T00:00:00"/>
    <n v="20481"/>
    <n v="56"/>
    <s v="55+"/>
    <s v="50 - 59"/>
    <x v="3"/>
    <x v="0"/>
    <x v="0"/>
    <x v="0"/>
    <d v="2015-01-01T00:00:00"/>
    <d v="2024-12-31T00:00:00"/>
    <d v="2020-04-20T00:00:00"/>
    <x v="1"/>
  </r>
  <r>
    <n v="10070"/>
    <s v="Alpha"/>
    <s v="White"/>
    <s v="Not Hispanic, Latino/a, or Spanish Origin"/>
    <s v="English"/>
    <s v="BCBS of Missouri"/>
    <s v="573-820-1013"/>
    <s v="F"/>
    <x v="453"/>
    <x v="1"/>
    <x v="0"/>
    <x v="0"/>
    <d v="2024-10-03T00:00:00"/>
    <s v="N"/>
    <s v="Y"/>
    <s v="04/21/2020 00:00:00"/>
    <s v=""/>
    <s v=""/>
    <s v=""/>
    <s v=""/>
    <s v=""/>
    <s v=""/>
    <x v="0"/>
    <d v="2025-02-18T00:00:00"/>
    <n v="23624"/>
    <n v="64"/>
    <s v="55+"/>
    <s v="60 - 69"/>
    <x v="2"/>
    <x v="0"/>
    <x v="0"/>
    <x v="0"/>
    <d v="2015-01-01T00:00:00"/>
    <d v="2024-12-31T00:00:00"/>
    <d v="2020-04-21T00:00:00"/>
    <x v="1"/>
  </r>
  <r>
    <n v="10977"/>
    <s v="Vicki"/>
    <s v="White"/>
    <s v="Not Hispanic, Latino/a, or Spanish Origin"/>
    <s v="English"/>
    <s v="AARP Medicare Complete"/>
    <s v="573-820-5973"/>
    <s v="F"/>
    <x v="454"/>
    <x v="1"/>
    <x v="0"/>
    <x v="0"/>
    <d v="2024-09-12T00:00:00"/>
    <s v="Y"/>
    <s v="N"/>
    <s v="04/29/2020 00:00:00"/>
    <s v=""/>
    <s v=""/>
    <s v=""/>
    <s v=""/>
    <s v=""/>
    <s v=""/>
    <x v="0"/>
    <d v="2025-02-18T00:00:00"/>
    <n v="21085"/>
    <n v="57"/>
    <s v="55+"/>
    <s v="50 - 59"/>
    <x v="3"/>
    <x v="0"/>
    <x v="0"/>
    <x v="0"/>
    <d v="2015-01-01T00:00:00"/>
    <d v="2024-12-31T00:00:00"/>
    <d v="2020-04-29T00:00:00"/>
    <x v="1"/>
  </r>
  <r>
    <n v="12762"/>
    <s v="Steven"/>
    <s v="White"/>
    <s v="Not Hispanic, Latino/a, or Spanish Origin"/>
    <s v="English"/>
    <s v="UHC Medicare National Network"/>
    <s v="573-820-1496"/>
    <s v="M"/>
    <x v="455"/>
    <x v="9"/>
    <x v="1"/>
    <x v="0"/>
    <d v="2024-11-20T00:00:00"/>
    <s v="Y"/>
    <s v="N"/>
    <s v="05/04/2020 00:00:00"/>
    <s v="8/14/2024 12:00:00 AM"/>
    <s v="Positive"/>
    <s v=""/>
    <s v=""/>
    <s v=""/>
    <s v=""/>
    <x v="1"/>
    <d v="2025-02-18T00:00:00"/>
    <n v="20083"/>
    <n v="55"/>
    <s v="55+"/>
    <s v="50 - 59"/>
    <x v="3"/>
    <x v="0"/>
    <x v="0"/>
    <x v="0"/>
    <d v="2015-01-01T00:00:00"/>
    <d v="2024-12-31T00:00:00"/>
    <d v="2020-05-04T00:00:00"/>
    <x v="1"/>
  </r>
  <r>
    <n v="12539"/>
    <s v="Renee"/>
    <s v="White"/>
    <s v="Not Hispanic, Latino/a, or Spanish Origin"/>
    <s v="English"/>
    <s v="UHC Medicare Community Plan"/>
    <s v="573-820-3903"/>
    <s v="F"/>
    <x v="456"/>
    <x v="9"/>
    <x v="1"/>
    <x v="0"/>
    <d v="2024-10-08T00:00:00"/>
    <s v="Y"/>
    <s v="N"/>
    <s v="05/04/2020 00:00:00"/>
    <s v=""/>
    <s v=""/>
    <s v=""/>
    <s v=""/>
    <s v=""/>
    <s v=""/>
    <x v="0"/>
    <d v="2025-02-18T00:00:00"/>
    <n v="20457"/>
    <n v="56"/>
    <s v="55+"/>
    <s v="50 - 59"/>
    <x v="3"/>
    <x v="0"/>
    <x v="0"/>
    <x v="0"/>
    <d v="2015-01-01T00:00:00"/>
    <d v="2024-12-31T00:00:00"/>
    <d v="2020-05-04T00:00:00"/>
    <x v="1"/>
  </r>
  <r>
    <n v="11594"/>
    <s v="Steven"/>
    <s v="White"/>
    <s v="Not Hispanic, Latino/a, or Spanish Origin"/>
    <s v="English"/>
    <s v="Aetna Health Plans"/>
    <s v="573-820-1910"/>
    <s v="F"/>
    <x v="457"/>
    <x v="8"/>
    <x v="0"/>
    <x v="0"/>
    <d v="2024-10-15T00:00:00"/>
    <s v="Y"/>
    <s v="N"/>
    <s v="05/06/2020 00:00:00"/>
    <s v=""/>
    <s v=""/>
    <s v=""/>
    <s v=""/>
    <s v=""/>
    <s v=""/>
    <x v="0"/>
    <d v="2025-02-18T00:00:00"/>
    <n v="20817"/>
    <n v="57"/>
    <s v="55+"/>
    <s v="50 - 59"/>
    <x v="3"/>
    <x v="0"/>
    <x v="0"/>
    <x v="0"/>
    <d v="2015-01-01T00:00:00"/>
    <d v="2024-12-31T00:00:00"/>
    <d v="2020-05-06T00:00:00"/>
    <x v="1"/>
  </r>
  <r>
    <n v="12926"/>
    <s v="Ronald"/>
    <s v="White"/>
    <s v="Not Hispanic, Latino/a, or Spanish Origin"/>
    <s v="English"/>
    <s v="BCBS of Missouri"/>
    <s v="573-820-3909"/>
    <s v="M"/>
    <x v="458"/>
    <x v="9"/>
    <x v="1"/>
    <x v="0"/>
    <d v="2024-09-25T00:00:00"/>
    <s v="Y"/>
    <s v="N"/>
    <s v="05/08/2020 00:00:00"/>
    <s v=""/>
    <s v=""/>
    <s v=""/>
    <s v=""/>
    <s v=""/>
    <s v=""/>
    <x v="1"/>
    <d v="2025-02-18T00:00:00"/>
    <n v="19587"/>
    <n v="53"/>
    <s v="54 and under"/>
    <s v="50 - 59"/>
    <x v="1"/>
    <x v="0"/>
    <x v="0"/>
    <x v="0"/>
    <d v="2015-01-01T00:00:00"/>
    <d v="2024-12-31T00:00:00"/>
    <d v="2020-05-08T00:00:00"/>
    <x v="1"/>
  </r>
  <r>
    <n v="12207"/>
    <s v="Scott"/>
    <s v="White"/>
    <s v="Not Hispanic, Latino/a, or Spanish Origin"/>
    <s v="English"/>
    <s v="Aetna Medicare Elite"/>
    <s v="573-820-4274"/>
    <s v="F"/>
    <x v="459"/>
    <x v="10"/>
    <x v="1"/>
    <x v="0"/>
    <d v="2024-12-24T00:00:00"/>
    <s v="Y"/>
    <s v="N"/>
    <s v="05/18/2020 00:00:00"/>
    <s v=""/>
    <s v=""/>
    <s v=""/>
    <s v=""/>
    <s v=""/>
    <s v=""/>
    <x v="0"/>
    <d v="2025-02-18T00:00:00"/>
    <n v="22834"/>
    <n v="62"/>
    <s v="55+"/>
    <s v="60 - 69"/>
    <x v="2"/>
    <x v="0"/>
    <x v="0"/>
    <x v="0"/>
    <d v="2015-01-01T00:00:00"/>
    <d v="2024-12-31T00:00:00"/>
    <d v="2020-05-18T00:00:00"/>
    <x v="1"/>
  </r>
  <r>
    <n v="11907"/>
    <s v="Stephen"/>
    <s v="White"/>
    <s v="Not Hispanic, Latino/a, or Spanish Origin"/>
    <s v="English"/>
    <s v="Medicare - WPS Part A"/>
    <s v="573-820-2072"/>
    <s v="M"/>
    <x v="460"/>
    <x v="2"/>
    <x v="3"/>
    <x v="0"/>
    <d v="2024-10-08T00:00:00"/>
    <s v="Y"/>
    <s v="N"/>
    <s v="05/19/2020 00:00:00"/>
    <s v=""/>
    <s v=""/>
    <s v=""/>
    <s v=""/>
    <s v=""/>
    <s v=""/>
    <x v="1"/>
    <d v="2025-02-18T00:00:00"/>
    <n v="24628"/>
    <n v="67"/>
    <s v="55+"/>
    <s v="60 - 69"/>
    <x v="4"/>
    <x v="0"/>
    <x v="0"/>
    <x v="0"/>
    <d v="2015-01-01T00:00:00"/>
    <d v="2024-12-31T00:00:00"/>
    <d v="2020-05-19T00:00:00"/>
    <x v="1"/>
  </r>
  <r>
    <n v="10110"/>
    <s v="Stan"/>
    <s v="White"/>
    <s v="Not Hispanic, Latino/a, or Spanish Origin"/>
    <s v="English"/>
    <s v="Medicare - WPS Part A"/>
    <s v="573-820-6258"/>
    <s v="M"/>
    <x v="461"/>
    <x v="2"/>
    <x v="2"/>
    <x v="0"/>
    <d v="2024-12-05T00:00:00"/>
    <s v="Y"/>
    <s v="N"/>
    <s v="05/21/2020 00:00:00"/>
    <s v=""/>
    <s v=""/>
    <s v=""/>
    <s v=""/>
    <s v=""/>
    <s v=""/>
    <x v="1"/>
    <d v="2025-02-18T00:00:00"/>
    <n v="23487"/>
    <n v="64"/>
    <s v="55+"/>
    <s v="60 - 69"/>
    <x v="2"/>
    <x v="0"/>
    <x v="0"/>
    <x v="0"/>
    <d v="2015-01-01T00:00:00"/>
    <d v="2024-12-31T00:00:00"/>
    <d v="2020-05-21T00:00:00"/>
    <x v="1"/>
  </r>
  <r>
    <n v="11435"/>
    <s v="Teresa"/>
    <s v="White"/>
    <s v="Not Hispanic, Latino/a, or Spanish Origin"/>
    <s v="English"/>
    <s v="HEALTHY BLUE"/>
    <s v="573-820-6228"/>
    <s v="F"/>
    <x v="462"/>
    <x v="0"/>
    <x v="0"/>
    <x v="0"/>
    <d v="2024-09-04T00:00:00"/>
    <s v="Y"/>
    <s v="N"/>
    <s v="05/22/2020 00:00:00"/>
    <s v=""/>
    <s v=""/>
    <s v=""/>
    <s v=""/>
    <s v=""/>
    <s v=""/>
    <x v="0"/>
    <d v="2025-02-18T00:00:00"/>
    <n v="17977"/>
    <n v="49"/>
    <s v="54 and under"/>
    <s v="40 - 49"/>
    <x v="0"/>
    <x v="0"/>
    <x v="0"/>
    <x v="0"/>
    <d v="2015-01-01T00:00:00"/>
    <d v="2024-12-31T00:00:00"/>
    <d v="2020-05-22T00:00:00"/>
    <x v="1"/>
  </r>
  <r>
    <n v="10221"/>
    <s v="STEPHANIE"/>
    <s v="White"/>
    <s v="Not Hispanic, Latino/a, or Spanish Origin"/>
    <s v="English"/>
    <s v="BCBS of Missouri"/>
    <s v="573-820-6224"/>
    <s v="F"/>
    <x v="463"/>
    <x v="0"/>
    <x v="0"/>
    <x v="0"/>
    <d v="2024-11-12T00:00:00"/>
    <s v="Y"/>
    <s v="N"/>
    <s v="05/22/2020 00:00:00"/>
    <s v=""/>
    <s v=""/>
    <s v=""/>
    <s v=""/>
    <s v=""/>
    <s v=""/>
    <x v="0"/>
    <d v="2025-02-18T00:00:00"/>
    <n v="21128"/>
    <n v="57"/>
    <s v="55+"/>
    <s v="50 - 59"/>
    <x v="3"/>
    <x v="0"/>
    <x v="0"/>
    <x v="0"/>
    <d v="2015-01-01T00:00:00"/>
    <d v="2024-12-31T00:00:00"/>
    <d v="2020-05-22T00:00:00"/>
    <x v="1"/>
  </r>
  <r>
    <n v="10530"/>
    <s v="Tonya"/>
    <s v="White"/>
    <s v="Not Hispanic, Latino/a, or Spanish Origin"/>
    <s v="English"/>
    <s v="Humana Care Plan"/>
    <s v="573-820-1643"/>
    <s v="M"/>
    <x v="464"/>
    <x v="0"/>
    <x v="0"/>
    <x v="0"/>
    <d v="2024-10-22T00:00:00"/>
    <s v="Y"/>
    <s v="N"/>
    <s v="05/22/2020 00:00:00"/>
    <s v="1/21/2020 12:00:00 AM"/>
    <s v="Positive"/>
    <s v=""/>
    <s v=""/>
    <s v=""/>
    <s v=""/>
    <x v="1"/>
    <d v="2025-02-18T00:00:00"/>
    <n v="23396"/>
    <n v="64"/>
    <s v="55+"/>
    <s v="60 - 69"/>
    <x v="2"/>
    <x v="0"/>
    <x v="0"/>
    <x v="0"/>
    <d v="2015-01-01T00:00:00"/>
    <d v="2024-12-31T00:00:00"/>
    <d v="2020-05-22T00:00:00"/>
    <x v="1"/>
  </r>
  <r>
    <n v="11834"/>
    <s v="Sherri"/>
    <s v="White"/>
    <s v="Not Hispanic, Latino/a, or Spanish Origin"/>
    <s v="English"/>
    <s v="Home State Health Plan"/>
    <s v="573-820-5753"/>
    <s v="F"/>
    <x v="465"/>
    <x v="7"/>
    <x v="0"/>
    <x v="0"/>
    <d v="2024-12-23T00:00:00"/>
    <s v="Y"/>
    <s v="N"/>
    <s v="06/08/2020 00:00:00"/>
    <s v=""/>
    <s v=""/>
    <s v=""/>
    <s v=""/>
    <s v=""/>
    <s v=""/>
    <x v="0"/>
    <d v="2025-02-18T00:00:00"/>
    <n v="20051"/>
    <n v="54"/>
    <s v="54 and under"/>
    <s v="50 - 59"/>
    <x v="1"/>
    <x v="0"/>
    <x v="0"/>
    <x v="0"/>
    <d v="2015-01-01T00:00:00"/>
    <d v="2024-12-31T00:00:00"/>
    <d v="2020-06-08T00:00:00"/>
    <x v="1"/>
  </r>
  <r>
    <n v="10290"/>
    <s v="Virginia"/>
    <s v="White"/>
    <s v="Not Hispanic, Latino/a, or Spanish Origin"/>
    <s v="English"/>
    <s v="Medicare  NGS Part A"/>
    <s v="573-820-1761"/>
    <s v="F"/>
    <x v="466"/>
    <x v="1"/>
    <x v="0"/>
    <x v="0"/>
    <d v="2024-10-31T00:00:00"/>
    <s v="Y"/>
    <s v="N"/>
    <s v="06/11/2020 00:00:00"/>
    <s v=""/>
    <s v=""/>
    <s v=""/>
    <s v=""/>
    <s v=""/>
    <s v=""/>
    <x v="0"/>
    <d v="2025-02-18T00:00:00"/>
    <n v="18365"/>
    <n v="50"/>
    <s v="54 and under"/>
    <s v="50 - 59"/>
    <x v="1"/>
    <x v="0"/>
    <x v="0"/>
    <x v="0"/>
    <d v="2015-01-01T00:00:00"/>
    <d v="2024-12-31T00:00:00"/>
    <d v="2020-06-11T00:00:00"/>
    <x v="1"/>
  </r>
  <r>
    <n v="10892"/>
    <s v="William"/>
    <s v="White"/>
    <s v="Not Hispanic, Latino/a, or Spanish Origin"/>
    <s v="English"/>
    <s v="Humana Care Plan"/>
    <s v="573-820-5983"/>
    <s v="F"/>
    <x v="467"/>
    <x v="1"/>
    <x v="0"/>
    <x v="0"/>
    <d v="2024-12-03T00:00:00"/>
    <s v="Y"/>
    <s v="N"/>
    <s v="06/17/2020 00:00:00"/>
    <s v=""/>
    <s v=""/>
    <s v=""/>
    <s v=""/>
    <s v=""/>
    <s v=""/>
    <x v="0"/>
    <d v="2025-02-18T00:00:00"/>
    <n v="18212"/>
    <n v="49"/>
    <s v="54 and under"/>
    <s v="40 - 49"/>
    <x v="0"/>
    <x v="0"/>
    <x v="0"/>
    <x v="0"/>
    <d v="2015-01-01T00:00:00"/>
    <d v="2024-12-31T00:00:00"/>
    <d v="2020-06-17T00:00:00"/>
    <x v="1"/>
  </r>
  <r>
    <n v="11986"/>
    <s v="Thomas"/>
    <s v="White"/>
    <s v="Not Hispanic, Latino/a, or Spanish Origin"/>
    <s v="English"/>
    <s v="Medicaid of Missouri"/>
    <s v="573-820-6278"/>
    <s v="F"/>
    <x v="468"/>
    <x v="21"/>
    <x v="3"/>
    <x v="0"/>
    <d v="2024-08-12T00:00:00"/>
    <s v="Y"/>
    <s v="N"/>
    <s v="06/17/2020 00:00:00"/>
    <s v=""/>
    <s v=""/>
    <s v=""/>
    <s v=""/>
    <s v=""/>
    <s v=""/>
    <x v="0"/>
    <d v="2025-02-18T00:00:00"/>
    <n v="23190"/>
    <n v="63"/>
    <s v="55+"/>
    <s v="60 - 69"/>
    <x v="2"/>
    <x v="0"/>
    <x v="0"/>
    <x v="0"/>
    <d v="2015-01-01T00:00:00"/>
    <d v="2024-12-31T00:00:00"/>
    <d v="2020-06-17T00:00:00"/>
    <x v="1"/>
  </r>
  <r>
    <n v="10853"/>
    <s v="Theresa"/>
    <s v="White"/>
    <s v="Not Hispanic, Latino/a, or Spanish Origin"/>
    <s v="English"/>
    <s v="Humana Care Plan"/>
    <s v="573-820-1942"/>
    <s v="F"/>
    <x v="469"/>
    <x v="1"/>
    <x v="0"/>
    <x v="0"/>
    <d v="2024-12-05T00:00:00"/>
    <s v="Y"/>
    <s v="N"/>
    <s v="06/19/2020 00:00:00"/>
    <s v=""/>
    <s v=""/>
    <s v=""/>
    <s v=""/>
    <s v=""/>
    <s v=""/>
    <x v="0"/>
    <d v="2025-02-18T00:00:00"/>
    <n v="24897"/>
    <n v="68"/>
    <s v="55+"/>
    <s v="60 - 69"/>
    <x v="4"/>
    <x v="0"/>
    <x v="0"/>
    <x v="0"/>
    <d v="2015-01-01T00:00:00"/>
    <d v="2024-12-31T00:00:00"/>
    <d v="2020-06-19T00:00:00"/>
    <x v="1"/>
  </r>
  <r>
    <n v="10870"/>
    <s v="Shannon"/>
    <s v="White"/>
    <s v="Not Hispanic, Latino/a, or Spanish Origin"/>
    <s v="English"/>
    <s v="Aetna Health Plans"/>
    <s v="573-820-1841"/>
    <s v="F"/>
    <x v="470"/>
    <x v="8"/>
    <x v="0"/>
    <x v="0"/>
    <d v="2024-11-12T00:00:00"/>
    <s v="Y"/>
    <s v="N"/>
    <s v="06/22/2020 00:00:00"/>
    <s v=""/>
    <s v=""/>
    <s v=""/>
    <s v=""/>
    <s v=""/>
    <s v=""/>
    <x v="0"/>
    <d v="2025-02-18T00:00:00"/>
    <n v="27021"/>
    <n v="74"/>
    <s v="55+"/>
    <s v="70 - 79"/>
    <x v="5"/>
    <x v="0"/>
    <x v="0"/>
    <x v="0"/>
    <d v="2015-01-01T00:00:00"/>
    <d v="2024-12-31T00:00:00"/>
    <d v="2020-06-22T00:00:00"/>
    <x v="1"/>
  </r>
  <r>
    <n v="12271"/>
    <s v="Sonya"/>
    <s v="White"/>
    <s v="Not Hispanic, Latino/a, or Spanish Origin"/>
    <s v="English"/>
    <s v="Medicare - WPS Part A"/>
    <s v="573-820-2125"/>
    <s v="M"/>
    <x v="471"/>
    <x v="6"/>
    <x v="3"/>
    <x v="0"/>
    <d v="2024-10-24T00:00:00"/>
    <s v="Y"/>
    <s v="N"/>
    <s v="06/25/2020 00:00:00"/>
    <s v=""/>
    <s v=""/>
    <s v=""/>
    <s v=""/>
    <s v=""/>
    <s v=""/>
    <x v="1"/>
    <d v="2025-02-18T00:00:00"/>
    <n v="27425"/>
    <n v="75"/>
    <s v="55+"/>
    <s v="70 - 79"/>
    <x v="5"/>
    <x v="0"/>
    <x v="0"/>
    <x v="0"/>
    <d v="2015-01-01T00:00:00"/>
    <d v="2024-12-31T00:00:00"/>
    <d v="2020-06-25T00:00:00"/>
    <x v="1"/>
  </r>
  <r>
    <n v="10396"/>
    <s v="Terry"/>
    <s v="White"/>
    <s v="Not Hispanic, Latino/a, or Spanish Origin"/>
    <s v="English"/>
    <s v="Medicaid of Missouri"/>
    <s v="573-820-1692"/>
    <s v="F"/>
    <x v="472"/>
    <x v="6"/>
    <x v="5"/>
    <x v="0"/>
    <d v="2024-05-21T00:00:00"/>
    <s v="Y"/>
    <s v="N"/>
    <s v="07/06/2020 00:00:00"/>
    <s v=""/>
    <s v=""/>
    <s v=""/>
    <s v=""/>
    <s v=""/>
    <s v=""/>
    <x v="0"/>
    <d v="2025-02-18T00:00:00"/>
    <n v="23478"/>
    <n v="64"/>
    <s v="55+"/>
    <s v="60 - 69"/>
    <x v="2"/>
    <x v="0"/>
    <x v="0"/>
    <x v="0"/>
    <d v="2015-01-01T00:00:00"/>
    <d v="2024-12-31T00:00:00"/>
    <d v="2020-07-06T00:00:00"/>
    <x v="1"/>
  </r>
  <r>
    <n v="10365"/>
    <s v="Terri"/>
    <s v="White"/>
    <s v="Not Hispanic, Latino/a, or Spanish Origin"/>
    <s v="English"/>
    <s v="Medicaid of Missouri"/>
    <s v="573-820-2076"/>
    <s v="F"/>
    <x v="473"/>
    <x v="3"/>
    <x v="3"/>
    <x v="0"/>
    <d v="2024-10-24T00:00:00"/>
    <s v="Y"/>
    <s v="N"/>
    <s v="07/07/2020 00:00:00"/>
    <s v=""/>
    <s v=""/>
    <s v=""/>
    <s v=""/>
    <s v=""/>
    <s v=""/>
    <x v="0"/>
    <d v="2025-02-18T00:00:00"/>
    <n v="25788"/>
    <n v="70"/>
    <s v="55+"/>
    <s v="70 - 79"/>
    <x v="5"/>
    <x v="0"/>
    <x v="0"/>
    <x v="0"/>
    <d v="2015-01-01T00:00:00"/>
    <d v="2024-12-31T00:00:00"/>
    <d v="2020-07-07T00:00:00"/>
    <x v="1"/>
  </r>
  <r>
    <n v="14233"/>
    <s v="Richard"/>
    <s v="White"/>
    <s v="Not Hispanic, Latino/a, or Spanish Origin"/>
    <s v="English"/>
    <s v="BCBS of Missouri"/>
    <s v="573-820-4856"/>
    <s v="F"/>
    <x v="474"/>
    <x v="16"/>
    <x v="1"/>
    <x v="0"/>
    <d v="2024-01-11T00:00:00"/>
    <s v="Y"/>
    <s v="N"/>
    <s v="07/09/2020 00:00:00"/>
    <s v=""/>
    <s v=""/>
    <s v=""/>
    <s v=""/>
    <s v=""/>
    <s v=""/>
    <x v="0"/>
    <d v="2025-02-18T00:00:00"/>
    <n v="18931"/>
    <n v="51"/>
    <s v="54 and under"/>
    <s v="50 - 59"/>
    <x v="1"/>
    <x v="0"/>
    <x v="0"/>
    <x v="0"/>
    <d v="2015-01-01T00:00:00"/>
    <d v="2024-12-31T00:00:00"/>
    <d v="2020-07-09T00:00:00"/>
    <x v="1"/>
  </r>
  <r>
    <n v="11987"/>
    <s v="Terri"/>
    <s v="White"/>
    <s v="Not Hispanic, Latino/a, or Spanish Origin"/>
    <s v="English"/>
    <s v="BCBS of Missouri"/>
    <s v="573-820-1649"/>
    <s v="F"/>
    <x v="475"/>
    <x v="9"/>
    <x v="1"/>
    <x v="0"/>
    <d v="2024-11-13T00:00:00"/>
    <s v="Y"/>
    <s v="N"/>
    <s v="07/18/2020 00:00:00"/>
    <s v=""/>
    <s v=""/>
    <s v=""/>
    <s v=""/>
    <s v=""/>
    <s v=""/>
    <x v="0"/>
    <d v="2025-02-18T00:00:00"/>
    <n v="17896"/>
    <n v="49"/>
    <s v="54 and under"/>
    <s v="40 - 49"/>
    <x v="0"/>
    <x v="0"/>
    <x v="0"/>
    <x v="0"/>
    <d v="2015-01-01T00:00:00"/>
    <d v="2024-12-31T00:00:00"/>
    <d v="2020-07-18T00:00:00"/>
    <x v="1"/>
  </r>
  <r>
    <n v="10965"/>
    <s v="Tina"/>
    <s v="White"/>
    <s v="Not Hispanic, Latino/a, or Spanish Origin"/>
    <s v="English"/>
    <s v="Champva  VA"/>
    <s v="573-820-5077"/>
    <s v="F"/>
    <x v="476"/>
    <x v="2"/>
    <x v="3"/>
    <x v="0"/>
    <d v="2024-10-09T00:00:00"/>
    <s v="Y"/>
    <s v="N"/>
    <s v="07/23/2020 00:00:00"/>
    <s v=""/>
    <s v=""/>
    <s v=""/>
    <s v=""/>
    <s v=""/>
    <s v=""/>
    <x v="0"/>
    <d v="2025-02-18T00:00:00"/>
    <n v="26775"/>
    <n v="73"/>
    <s v="55+"/>
    <s v="70 - 79"/>
    <x v="5"/>
    <x v="0"/>
    <x v="0"/>
    <x v="0"/>
    <d v="2015-01-01T00:00:00"/>
    <d v="2024-12-31T00:00:00"/>
    <d v="2020-07-23T00:00:00"/>
    <x v="1"/>
  </r>
  <r>
    <n v="10463"/>
    <s v="Donna"/>
    <s v="White"/>
    <s v="Unreported/Choose Not to Disclose Ethnicity"/>
    <s v="English"/>
    <s v="Cigna"/>
    <s v="573-820-6131"/>
    <s v="M"/>
    <x v="477"/>
    <x v="0"/>
    <x v="0"/>
    <x v="0"/>
    <d v="2024-11-15T00:00:00"/>
    <s v="N"/>
    <s v="Y"/>
    <s v="07/28/2020 00:00:00"/>
    <s v=""/>
    <s v=""/>
    <s v=""/>
    <s v=""/>
    <s v="06/11/2019 00:00:00"/>
    <s v="Z85.038"/>
    <x v="1"/>
    <d v="2025-02-18T00:00:00"/>
    <n v="17942"/>
    <n v="49"/>
    <s v="54 and under"/>
    <s v="40 - 49"/>
    <x v="0"/>
    <x v="0"/>
    <x v="1"/>
    <x v="0"/>
    <d v="2015-01-01T00:00:00"/>
    <d v="2024-12-31T00:00:00"/>
    <d v="2020-07-28T00:00:00"/>
    <x v="1"/>
  </r>
  <r>
    <n v="11480"/>
    <s v="Thomas"/>
    <s v="White"/>
    <s v="Not Hispanic, Latino/a, or Spanish Origin"/>
    <s v="English"/>
    <s v="Medicare  NGS Part A"/>
    <s v="573-820-1526"/>
    <s v="M"/>
    <x v="478"/>
    <x v="0"/>
    <x v="3"/>
    <x v="0"/>
    <d v="2024-10-02T00:00:00"/>
    <s v="Y"/>
    <s v="N"/>
    <s v="07/29/2020 00:00:00"/>
    <s v="6/16/2020 12:00:00 AM"/>
    <s v="Positive"/>
    <s v=""/>
    <s v=""/>
    <s v=""/>
    <s v=""/>
    <x v="1"/>
    <d v="2025-02-18T00:00:00"/>
    <n v="21283"/>
    <n v="58"/>
    <s v="55+"/>
    <s v="50 - 59"/>
    <x v="3"/>
    <x v="0"/>
    <x v="0"/>
    <x v="0"/>
    <d v="2015-01-01T00:00:00"/>
    <d v="2024-12-31T00:00:00"/>
    <d v="2020-07-29T00:00:00"/>
    <x v="1"/>
  </r>
  <r>
    <n v="12996"/>
    <s v="Sara"/>
    <s v="White"/>
    <s v="Not Hispanic, Latino/a, or Spanish Origin"/>
    <s v="English"/>
    <s v="AARP Medicare Complete"/>
    <s v="573-820-2153"/>
    <s v="F"/>
    <x v="479"/>
    <x v="12"/>
    <x v="1"/>
    <x v="0"/>
    <d v="2024-08-14T00:00:00"/>
    <s v="Y"/>
    <s v="N"/>
    <s v="07/29/2020 00:00:00"/>
    <s v=""/>
    <s v=""/>
    <s v=""/>
    <s v=""/>
    <s v=""/>
    <s v=""/>
    <x v="0"/>
    <d v="2025-02-18T00:00:00"/>
    <n v="24817"/>
    <n v="67"/>
    <s v="55+"/>
    <s v="60 - 69"/>
    <x v="4"/>
    <x v="0"/>
    <x v="0"/>
    <x v="0"/>
    <d v="2015-01-01T00:00:00"/>
    <d v="2024-12-31T00:00:00"/>
    <d v="2020-07-29T00:00:00"/>
    <x v="1"/>
  </r>
  <r>
    <n v="10338"/>
    <s v="Wesley"/>
    <s v="White"/>
    <s v="Not Hispanic, Latino/a, or Spanish Origin"/>
    <s v="English"/>
    <s v="BCBS of Missouri"/>
    <s v="573-820-5979"/>
    <s v="F"/>
    <x v="480"/>
    <x v="1"/>
    <x v="0"/>
    <x v="0"/>
    <d v="2024-12-17T00:00:00"/>
    <s v="Y"/>
    <s v="N"/>
    <s v="08/01/2020 00:00:00"/>
    <s v=""/>
    <s v=""/>
    <s v=""/>
    <s v=""/>
    <s v=""/>
    <s v=""/>
    <x v="0"/>
    <d v="2025-02-18T00:00:00"/>
    <n v="24280"/>
    <n v="66"/>
    <s v="55+"/>
    <s v="60 - 69"/>
    <x v="4"/>
    <x v="0"/>
    <x v="0"/>
    <x v="0"/>
    <d v="2015-01-01T00:00:00"/>
    <d v="2024-12-31T00:00:00"/>
    <d v="2020-08-01T00:00:00"/>
    <x v="1"/>
  </r>
  <r>
    <n v="12672"/>
    <s v="Sandra"/>
    <s v="White"/>
    <s v="Not Hispanic, Latino/a, or Spanish Origin"/>
    <s v="English"/>
    <s v="UMR"/>
    <s v="573-820-2075"/>
    <s v="F"/>
    <x v="481"/>
    <x v="3"/>
    <x v="3"/>
    <x v="0"/>
    <d v="2024-12-17T00:00:00"/>
    <s v="Y"/>
    <s v="N"/>
    <s v="08/03/2020 00:00:00"/>
    <s v=""/>
    <s v=""/>
    <s v=""/>
    <s v=""/>
    <s v=""/>
    <s v=""/>
    <x v="0"/>
    <d v="2025-02-18T00:00:00"/>
    <n v="18521"/>
    <n v="50"/>
    <s v="54 and under"/>
    <s v="50 - 59"/>
    <x v="1"/>
    <x v="0"/>
    <x v="0"/>
    <x v="0"/>
    <d v="2015-01-01T00:00:00"/>
    <d v="2024-12-31T00:00:00"/>
    <d v="2020-08-03T00:00:00"/>
    <x v="1"/>
  </r>
  <r>
    <n v="10899"/>
    <s v="Tonda"/>
    <s v="White"/>
    <s v="Not Hispanic, Latino/a, or Spanish Origin"/>
    <s v="English"/>
    <s v="Aetna Health Plans"/>
    <s v="573-820-1938"/>
    <s v="F"/>
    <x v="482"/>
    <x v="1"/>
    <x v="0"/>
    <x v="0"/>
    <d v="2024-10-21T00:00:00"/>
    <s v="Y"/>
    <s v="N"/>
    <s v="08/04/2020 00:00:00"/>
    <s v=""/>
    <s v=""/>
    <s v=""/>
    <s v=""/>
    <s v=""/>
    <s v=""/>
    <x v="0"/>
    <d v="2025-02-18T00:00:00"/>
    <n v="20846"/>
    <n v="57"/>
    <s v="55+"/>
    <s v="50 - 59"/>
    <x v="3"/>
    <x v="0"/>
    <x v="0"/>
    <x v="0"/>
    <d v="2015-01-01T00:00:00"/>
    <d v="2024-12-31T00:00:00"/>
    <d v="2020-08-04T00:00:00"/>
    <x v="1"/>
  </r>
  <r>
    <n v="10044"/>
    <s v="William"/>
    <s v="White"/>
    <s v="Not Hispanic, Latino/a, or Spanish Origin"/>
    <s v="English"/>
    <s v="Medicaid of Missouri"/>
    <s v="573-820-6250"/>
    <s v="M"/>
    <x v="483"/>
    <x v="0"/>
    <x v="0"/>
    <x v="0"/>
    <d v="2024-03-25T00:00:00"/>
    <s v="Y"/>
    <s v="N"/>
    <s v="08/04/2020 00:00:00"/>
    <s v=""/>
    <s v=""/>
    <s v=""/>
    <s v=""/>
    <s v=""/>
    <s v=""/>
    <x v="1"/>
    <d v="2025-02-18T00:00:00"/>
    <n v="21945"/>
    <n v="60"/>
    <s v="55+"/>
    <s v="60 - 69"/>
    <x v="2"/>
    <x v="0"/>
    <x v="0"/>
    <x v="0"/>
    <d v="2015-01-01T00:00:00"/>
    <d v="2024-12-31T00:00:00"/>
    <d v="2020-08-04T00:00:00"/>
    <x v="1"/>
  </r>
  <r>
    <n v="10548"/>
    <s v="Susan"/>
    <s v="White"/>
    <s v="Not Hispanic, Latino/a, or Spanish Origin"/>
    <s v="English"/>
    <s v="Medicare  NGS Part A"/>
    <s v="573-820-1877"/>
    <s v="M"/>
    <x v="484"/>
    <x v="1"/>
    <x v="0"/>
    <x v="0"/>
    <d v="2024-11-07T00:00:00"/>
    <s v="Y"/>
    <s v="N"/>
    <s v="08/04/2020 00:00:00"/>
    <s v=""/>
    <s v=""/>
    <s v=""/>
    <s v=""/>
    <s v=""/>
    <s v=""/>
    <x v="1"/>
    <d v="2025-02-18T00:00:00"/>
    <n v="27151"/>
    <n v="74"/>
    <s v="55+"/>
    <s v="70 - 79"/>
    <x v="5"/>
    <x v="0"/>
    <x v="0"/>
    <x v="0"/>
    <d v="2015-01-01T00:00:00"/>
    <d v="2024-12-31T00:00:00"/>
    <d v="2020-08-04T00:00:00"/>
    <x v="1"/>
  </r>
  <r>
    <n v="10811"/>
    <s v="Scot"/>
    <s v="White"/>
    <s v="Not Hispanic, Latino/a, or Spanish Origin"/>
    <s v="English"/>
    <s v="Medicare  NGS Part A"/>
    <s v="573-820-1869"/>
    <s v="F"/>
    <x v="485"/>
    <x v="0"/>
    <x v="0"/>
    <x v="0"/>
    <d v="2024-12-30T00:00:00"/>
    <s v="Y"/>
    <s v="N"/>
    <s v="08/07/2020 00:00:00"/>
    <s v=""/>
    <s v=""/>
    <s v=""/>
    <s v=""/>
    <s v=""/>
    <s v=""/>
    <x v="0"/>
    <d v="2025-02-18T00:00:00"/>
    <n v="23713"/>
    <n v="64"/>
    <s v="55+"/>
    <s v="60 - 69"/>
    <x v="2"/>
    <x v="0"/>
    <x v="0"/>
    <x v="0"/>
    <d v="2015-01-01T00:00:00"/>
    <d v="2024-12-31T00:00:00"/>
    <d v="2020-08-07T00:00:00"/>
    <x v="1"/>
  </r>
  <r>
    <n v="10471"/>
    <s v="Williams"/>
    <s v="White"/>
    <s v="Not Hispanic, Latino/a, or Spanish Origin"/>
    <s v="English"/>
    <s v="Medicare  NGS Part A"/>
    <s v="573-820-1532"/>
    <s v="M"/>
    <x v="176"/>
    <x v="0"/>
    <x v="0"/>
    <x v="0"/>
    <d v="2024-12-11T00:00:00"/>
    <s v="Y"/>
    <s v="N"/>
    <s v="08/10/2020 00:00:00"/>
    <s v="6/10/2020 12:00:00 AM"/>
    <s v="Positive"/>
    <s v=""/>
    <s v=""/>
    <s v=""/>
    <s v=""/>
    <x v="1"/>
    <d v="2025-02-18T00:00:00"/>
    <n v="20794"/>
    <n v="56"/>
    <s v="55+"/>
    <s v="50 - 59"/>
    <x v="3"/>
    <x v="0"/>
    <x v="0"/>
    <x v="0"/>
    <d v="2015-01-01T00:00:00"/>
    <d v="2024-12-31T00:00:00"/>
    <d v="2020-08-10T00:00:00"/>
    <x v="1"/>
  </r>
  <r>
    <n v="12140"/>
    <s v="Stacey"/>
    <s v="White"/>
    <s v="Not Hispanic, Latino/a, or Spanish Origin"/>
    <s v="English"/>
    <s v="BCBS of Missouri"/>
    <s v="573-820-3918"/>
    <s v="M"/>
    <x v="52"/>
    <x v="9"/>
    <x v="1"/>
    <x v="0"/>
    <d v="2024-10-09T00:00:00"/>
    <s v="Y"/>
    <s v="N"/>
    <s v="08/10/2020 00:00:00"/>
    <s v=""/>
    <s v=""/>
    <s v="02/21/2022 00:00:00"/>
    <s v=""/>
    <s v=""/>
    <s v=""/>
    <x v="1"/>
    <d v="2025-02-18T00:00:00"/>
    <n v="24736"/>
    <n v="67"/>
    <s v="55+"/>
    <s v="60 - 69"/>
    <x v="4"/>
    <x v="0"/>
    <x v="0"/>
    <x v="0"/>
    <d v="2015-01-01T00:00:00"/>
    <d v="2024-12-31T00:00:00"/>
    <d v="2020-08-10T00:00:00"/>
    <x v="1"/>
  </r>
  <r>
    <n v="11462"/>
    <s v="Stephen"/>
    <s v="White"/>
    <s v="Unreported/Choose Not to Disclose Ethnicity"/>
    <s v="English"/>
    <s v="UHC Medicaid MEDICAL"/>
    <s v="573-820-5367"/>
    <s v="F"/>
    <x v="486"/>
    <x v="9"/>
    <x v="5"/>
    <x v="0"/>
    <d v="2024-11-21T00:00:00"/>
    <s v="Y"/>
    <s v="N"/>
    <s v="08/13/2020 00:00:00"/>
    <s v=""/>
    <s v=""/>
    <s v=""/>
    <s v=""/>
    <s v=""/>
    <s v=""/>
    <x v="0"/>
    <d v="2025-02-18T00:00:00"/>
    <n v="22084"/>
    <n v="60"/>
    <s v="55+"/>
    <s v="60 - 69"/>
    <x v="2"/>
    <x v="0"/>
    <x v="1"/>
    <x v="0"/>
    <d v="2015-01-01T00:00:00"/>
    <d v="2024-12-31T00:00:00"/>
    <d v="2020-08-13T00:00:00"/>
    <x v="1"/>
  </r>
  <r>
    <n v="12389"/>
    <s v="Norma"/>
    <s v="White"/>
    <s v="Not Hispanic, Latino/a, or Spanish Origin"/>
    <s v="English"/>
    <s v="Medicaid of Missouri"/>
    <s v="573-820-2168"/>
    <s v="F"/>
    <x v="487"/>
    <x v="7"/>
    <x v="1"/>
    <x v="0"/>
    <d v="2024-10-07T00:00:00"/>
    <s v="Y"/>
    <s v="N"/>
    <s v="09/01/2020 00:00:00"/>
    <s v=""/>
    <s v=""/>
    <s v=""/>
    <s v=""/>
    <s v=""/>
    <s v=""/>
    <x v="0"/>
    <d v="2025-02-18T00:00:00"/>
    <n v="23005"/>
    <n v="63"/>
    <s v="55+"/>
    <s v="60 - 69"/>
    <x v="2"/>
    <x v="0"/>
    <x v="0"/>
    <x v="0"/>
    <d v="2015-01-01T00:00:00"/>
    <d v="2024-12-31T00:00:00"/>
    <d v="2020-09-01T00:00:00"/>
    <x v="1"/>
  </r>
  <r>
    <n v="11212"/>
    <s v="Sharon"/>
    <s v="White"/>
    <s v="Not Hispanic, Latino/a, or Spanish Origin"/>
    <s v="English"/>
    <s v="Medicare - WPS Part A"/>
    <s v="573-820-1136"/>
    <s v="M"/>
    <x v="488"/>
    <x v="3"/>
    <x v="3"/>
    <x v="0"/>
    <d v="2024-12-03T00:00:00"/>
    <s v="Y"/>
    <s v="N"/>
    <s v="09/03/2020 00:00:00"/>
    <s v=""/>
    <s v=""/>
    <s v="02/14/2023 00:00:00"/>
    <s v="Negative"/>
    <s v=""/>
    <s v=""/>
    <x v="1"/>
    <d v="2025-02-18T00:00:00"/>
    <n v="19858"/>
    <n v="54"/>
    <s v="54 and under"/>
    <s v="50 - 59"/>
    <x v="1"/>
    <x v="0"/>
    <x v="0"/>
    <x v="0"/>
    <d v="2015-01-01T00:00:00"/>
    <d v="2024-12-31T00:00:00"/>
    <d v="2020-09-03T00:00:00"/>
    <x v="1"/>
  </r>
  <r>
    <n v="12452"/>
    <s v="Paul"/>
    <s v="White"/>
    <s v="Unreported/Choose Not to Disclose Ethnicity"/>
    <s v="English"/>
    <s v="MEDICA"/>
    <s v="573-820-1798"/>
    <s v="M"/>
    <x v="489"/>
    <x v="12"/>
    <x v="3"/>
    <x v="0"/>
    <d v="2024-12-13T00:00:00"/>
    <s v="Y"/>
    <s v="N"/>
    <s v="09/10/2020 00:00:00"/>
    <s v=""/>
    <s v=""/>
    <s v="07/17/2020 00:00:00"/>
    <s v=""/>
    <s v=""/>
    <s v=""/>
    <x v="1"/>
    <d v="2025-02-18T00:00:00"/>
    <n v="19989"/>
    <n v="54"/>
    <s v="54 and under"/>
    <s v="50 - 59"/>
    <x v="1"/>
    <x v="0"/>
    <x v="1"/>
    <x v="0"/>
    <d v="2015-01-01T00:00:00"/>
    <d v="2024-12-31T00:00:00"/>
    <d v="2020-09-10T00:00:00"/>
    <x v="1"/>
  </r>
  <r>
    <n v="11102"/>
    <s v="Warren"/>
    <s v="White"/>
    <s v="Not Hispanic, Latino/a, or Spanish Origin"/>
    <s v="English"/>
    <s v="Medicare  NGS Part A"/>
    <s v="573-820-1866"/>
    <s v="M"/>
    <x v="490"/>
    <x v="8"/>
    <x v="0"/>
    <x v="0"/>
    <d v="2024-12-05T00:00:00"/>
    <s v="Y"/>
    <s v="N"/>
    <s v="09/17/2020 00:00:00"/>
    <s v=""/>
    <s v=""/>
    <s v=""/>
    <s v=""/>
    <s v=""/>
    <s v=""/>
    <x v="1"/>
    <d v="2025-02-18T00:00:00"/>
    <n v="23950"/>
    <n v="65"/>
    <s v="55+"/>
    <s v="60 - 69"/>
    <x v="4"/>
    <x v="0"/>
    <x v="0"/>
    <x v="0"/>
    <d v="2015-01-01T00:00:00"/>
    <d v="2024-12-31T00:00:00"/>
    <d v="2020-09-17T00:00:00"/>
    <x v="1"/>
  </r>
  <r>
    <n v="10022"/>
    <s v="William"/>
    <s v="White"/>
    <s v="Not Hispanic, Latino/a, or Spanish Origin"/>
    <s v="English"/>
    <s v="Healthlink PPO"/>
    <s v="573-820-1843"/>
    <s v="F"/>
    <x v="491"/>
    <x v="2"/>
    <x v="3"/>
    <x v="0"/>
    <d v="2024-02-14T00:00:00"/>
    <s v="Y"/>
    <s v="N"/>
    <s v="09/18/2020 00:00:00"/>
    <s v=""/>
    <s v=""/>
    <s v=""/>
    <s v=""/>
    <s v=""/>
    <s v=""/>
    <x v="0"/>
    <d v="2025-02-18T00:00:00"/>
    <n v="24072"/>
    <n v="65"/>
    <s v="55+"/>
    <s v="60 - 69"/>
    <x v="4"/>
    <x v="0"/>
    <x v="0"/>
    <x v="0"/>
    <d v="2015-01-01T00:00:00"/>
    <d v="2024-12-31T00:00:00"/>
    <d v="2020-09-18T00:00:00"/>
    <x v="1"/>
  </r>
  <r>
    <n v="12843"/>
    <s v="Sandy"/>
    <s v="White"/>
    <s v="Not Hispanic, Latino/a, or Spanish Origin"/>
    <s v="English"/>
    <s v="BCBS of Missouri"/>
    <s v="573-820-2159"/>
    <s v="M"/>
    <x v="492"/>
    <x v="2"/>
    <x v="1"/>
    <x v="0"/>
    <d v="2024-04-25T00:00:00"/>
    <s v="Y"/>
    <s v="N"/>
    <s v="09/23/2020 00:00:00"/>
    <s v=""/>
    <s v=""/>
    <s v=""/>
    <s v=""/>
    <s v=""/>
    <s v=""/>
    <x v="1"/>
    <d v="2025-02-18T00:00:00"/>
    <n v="21530"/>
    <n v="58"/>
    <s v="55+"/>
    <s v="50 - 59"/>
    <x v="3"/>
    <x v="0"/>
    <x v="0"/>
    <x v="0"/>
    <d v="2015-01-01T00:00:00"/>
    <d v="2024-12-31T00:00:00"/>
    <d v="2020-09-23T00:00:00"/>
    <x v="1"/>
  </r>
  <r>
    <n v="12428"/>
    <s v="Patricia"/>
    <s v="White"/>
    <s v="Not Hispanic, Latino/a, or Spanish Origin"/>
    <s v="English"/>
    <s v="BCBS of Missouri"/>
    <s v="573-820-5443"/>
    <s v="F"/>
    <x v="493"/>
    <x v="6"/>
    <x v="5"/>
    <x v="0"/>
    <d v="2024-12-10T00:00:00"/>
    <s v="Y"/>
    <s v="N"/>
    <s v="09/30/2020 00:00:00"/>
    <s v=""/>
    <s v=""/>
    <s v=""/>
    <s v=""/>
    <s v=""/>
    <s v=""/>
    <x v="0"/>
    <d v="2025-02-18T00:00:00"/>
    <n v="19612"/>
    <n v="53"/>
    <s v="54 and under"/>
    <s v="50 - 59"/>
    <x v="1"/>
    <x v="0"/>
    <x v="0"/>
    <x v="0"/>
    <d v="2015-01-01T00:00:00"/>
    <d v="2024-12-31T00:00:00"/>
    <d v="2020-09-30T00:00:00"/>
    <x v="1"/>
  </r>
  <r>
    <n v="13867"/>
    <s v="Patricia"/>
    <s v="White"/>
    <s v="Not Hispanic, Latino/a, or Spanish Origin"/>
    <s v="English"/>
    <s v="Medicare - WPS Part A"/>
    <s v="573-820-1679"/>
    <s v="F"/>
    <x v="494"/>
    <x v="4"/>
    <x v="1"/>
    <x v="0"/>
    <d v="2024-11-18T00:00:00"/>
    <s v="Y"/>
    <s v="N"/>
    <s v="10/06/2020 00:00:00"/>
    <s v=""/>
    <s v=""/>
    <s v=""/>
    <s v=""/>
    <s v=""/>
    <s v=""/>
    <x v="0"/>
    <d v="2025-02-18T00:00:00"/>
    <n v="25906"/>
    <n v="70"/>
    <s v="55+"/>
    <s v="70 - 79"/>
    <x v="5"/>
    <x v="0"/>
    <x v="0"/>
    <x v="0"/>
    <d v="2015-01-01T00:00:00"/>
    <d v="2024-12-31T00:00:00"/>
    <d v="2020-10-06T00:00:00"/>
    <x v="1"/>
  </r>
  <r>
    <n v="11257"/>
    <s v="Roger"/>
    <s v="White"/>
    <s v="Not Hispanic, Latino/a, or Spanish Origin"/>
    <s v="English"/>
    <s v="UHC Medicaid MEDICAL"/>
    <s v="573-820-5617"/>
    <s v="M"/>
    <x v="495"/>
    <x v="8"/>
    <x v="0"/>
    <x v="0"/>
    <d v="2024-10-31T00:00:00"/>
    <s v="Y"/>
    <s v="N"/>
    <s v="10/22/2020 00:00:00"/>
    <s v=""/>
    <s v=""/>
    <s v=""/>
    <s v=""/>
    <s v=""/>
    <s v=""/>
    <x v="1"/>
    <d v="2025-02-18T00:00:00"/>
    <n v="18642"/>
    <n v="51"/>
    <s v="54 and under"/>
    <s v="50 - 59"/>
    <x v="1"/>
    <x v="0"/>
    <x v="0"/>
    <x v="0"/>
    <d v="2015-01-01T00:00:00"/>
    <d v="2024-12-31T00:00:00"/>
    <d v="2020-10-22T00:00:00"/>
    <x v="1"/>
  </r>
  <r>
    <n v="10844"/>
    <s v="Tracy"/>
    <s v="White"/>
    <s v="Not Hispanic, Latino/a, or Spanish Origin"/>
    <s v="English"/>
    <s v="Medicare  NGS Part A"/>
    <s v="573-820-1851"/>
    <s v="F"/>
    <x v="496"/>
    <x v="8"/>
    <x v="0"/>
    <x v="0"/>
    <d v="2024-09-12T00:00:00"/>
    <s v="Y"/>
    <s v="N"/>
    <s v="10/22/2020 00:00:00"/>
    <s v=""/>
    <s v=""/>
    <s v=""/>
    <s v=""/>
    <s v=""/>
    <s v=""/>
    <x v="0"/>
    <d v="2025-02-18T00:00:00"/>
    <n v="20514"/>
    <n v="56"/>
    <s v="55+"/>
    <s v="50 - 59"/>
    <x v="3"/>
    <x v="0"/>
    <x v="0"/>
    <x v="0"/>
    <d v="2015-01-01T00:00:00"/>
    <d v="2024-12-31T00:00:00"/>
    <d v="2020-10-22T00:00:00"/>
    <x v="1"/>
  </r>
  <r>
    <n v="10751"/>
    <s v="Robert"/>
    <s v="White"/>
    <s v="Not Hispanic, Latino/a, or Spanish Origin"/>
    <s v="English"/>
    <s v="Medicare  NGS Part A"/>
    <s v="573-820-5616"/>
    <s v="M"/>
    <x v="497"/>
    <x v="8"/>
    <x v="0"/>
    <x v="0"/>
    <d v="2024-07-09T00:00:00"/>
    <s v="Y"/>
    <s v="N"/>
    <s v="10/22/2020 00:00:00"/>
    <s v=""/>
    <s v=""/>
    <s v=""/>
    <s v=""/>
    <s v=""/>
    <s v=""/>
    <x v="1"/>
    <d v="2025-02-18T00:00:00"/>
    <n v="22619"/>
    <n v="61"/>
    <s v="55+"/>
    <s v="60 - 69"/>
    <x v="2"/>
    <x v="0"/>
    <x v="0"/>
    <x v="0"/>
    <d v="2015-01-01T00:00:00"/>
    <d v="2024-12-31T00:00:00"/>
    <d v="2020-10-22T00:00:00"/>
    <x v="1"/>
  </r>
  <r>
    <n v="12832"/>
    <s v="Robert"/>
    <s v="White"/>
    <s v="Not Hispanic, Latino/a, or Spanish Origin"/>
    <s v="English"/>
    <s v="United HealthCare of All States"/>
    <s v="573-820-1648"/>
    <s v="F"/>
    <x v="498"/>
    <x v="7"/>
    <x v="1"/>
    <x v="0"/>
    <d v="2024-09-26T00:00:00"/>
    <s v="Y"/>
    <s v="N"/>
    <s v="10/22/2020 00:00:00"/>
    <s v=""/>
    <s v=""/>
    <s v=""/>
    <s v=""/>
    <s v=""/>
    <s v=""/>
    <x v="0"/>
    <d v="2025-02-18T00:00:00"/>
    <n v="23401"/>
    <n v="64"/>
    <s v="55+"/>
    <s v="60 - 69"/>
    <x v="2"/>
    <x v="0"/>
    <x v="0"/>
    <x v="0"/>
    <d v="2015-01-01T00:00:00"/>
    <d v="2024-12-31T00:00:00"/>
    <d v="2020-10-22T00:00:00"/>
    <x v="1"/>
  </r>
  <r>
    <n v="10311"/>
    <s v="Wadene"/>
    <s v="White"/>
    <s v="Not Hispanic, Latino/a, or Spanish Origin"/>
    <s v="English"/>
    <s v="Humana Care Plan"/>
    <s v="573-820-1466"/>
    <s v="F"/>
    <x v="499"/>
    <x v="0"/>
    <x v="0"/>
    <x v="0"/>
    <d v="2024-09-04T00:00:00"/>
    <s v="Y"/>
    <s v="N"/>
    <s v="10/22/2020 00:00:00"/>
    <s v="9/8/2020 12:00:00 AM"/>
    <s v="Positive"/>
    <s v=""/>
    <s v=""/>
    <s v=""/>
    <s v=""/>
    <x v="0"/>
    <d v="2025-02-18T00:00:00"/>
    <n v="26405"/>
    <n v="72"/>
    <s v="55+"/>
    <s v="70 - 79"/>
    <x v="5"/>
    <x v="0"/>
    <x v="0"/>
    <x v="0"/>
    <d v="2015-01-01T00:00:00"/>
    <d v="2024-12-31T00:00:00"/>
    <d v="2020-10-22T00:00:00"/>
    <x v="1"/>
  </r>
  <r>
    <n v="11385"/>
    <s v="William"/>
    <s v="White"/>
    <s v="Not Hispanic, Latino/a, or Spanish Origin"/>
    <s v="English"/>
    <s v="United Healthcare"/>
    <s v="573-820-5264"/>
    <s v="M"/>
    <x v="500"/>
    <x v="2"/>
    <x v="5"/>
    <x v="0"/>
    <d v="2024-05-15T00:00:00"/>
    <s v="Y"/>
    <s v="N"/>
    <s v="10/22/2020 00:00:00"/>
    <s v=""/>
    <s v=""/>
    <s v=""/>
    <s v=""/>
    <s v=""/>
    <s v=""/>
    <x v="1"/>
    <d v="2025-02-18T00:00:00"/>
    <n v="26927"/>
    <n v="73"/>
    <s v="55+"/>
    <s v="70 - 79"/>
    <x v="5"/>
    <x v="0"/>
    <x v="0"/>
    <x v="0"/>
    <d v="2015-01-01T00:00:00"/>
    <d v="2024-12-31T00:00:00"/>
    <d v="2020-10-22T00:00:00"/>
    <x v="1"/>
  </r>
  <r>
    <n v="13750"/>
    <s v="Robin"/>
    <s v="White"/>
    <s v="Not Hispanic, Latino/a, or Spanish Origin"/>
    <s v="English"/>
    <s v="BCBS of Missouri"/>
    <s v="573-820-3907"/>
    <s v="M"/>
    <x v="501"/>
    <x v="9"/>
    <x v="1"/>
    <x v="0"/>
    <d v="2024-12-23T00:00:00"/>
    <s v="Y"/>
    <s v="N"/>
    <s v="11/01/2020 00:00:00"/>
    <s v=""/>
    <s v=""/>
    <s v=""/>
    <s v=""/>
    <s v=""/>
    <s v=""/>
    <x v="1"/>
    <d v="2025-02-18T00:00:00"/>
    <n v="22020"/>
    <n v="60"/>
    <s v="55+"/>
    <s v="60 - 69"/>
    <x v="2"/>
    <x v="0"/>
    <x v="0"/>
    <x v="0"/>
    <d v="2015-01-01T00:00:00"/>
    <d v="2024-12-31T00:00:00"/>
    <d v="2020-11-01T00:00:00"/>
    <x v="1"/>
  </r>
  <r>
    <n v="14354"/>
    <s v="Ralph"/>
    <s v="White"/>
    <s v="Not Hispanic, Latino/a, or Spanish Origin"/>
    <s v="English"/>
    <s v=""/>
    <s v="573-820-3076"/>
    <s v="F"/>
    <x v="502"/>
    <x v="11"/>
    <x v="1"/>
    <x v="0"/>
    <d v="2024-04-01T00:00:00"/>
    <s v="Y"/>
    <s v="N"/>
    <s v="11/01/2020 00:00:00"/>
    <s v=""/>
    <s v=""/>
    <s v=""/>
    <s v=""/>
    <s v=""/>
    <s v=""/>
    <x v="0"/>
    <d v="2025-02-18T00:00:00"/>
    <n v="23020"/>
    <n v="63"/>
    <s v="55+"/>
    <s v="60 - 69"/>
    <x v="2"/>
    <x v="0"/>
    <x v="0"/>
    <x v="0"/>
    <d v="2015-01-01T00:00:00"/>
    <d v="2024-12-31T00:00:00"/>
    <d v="2020-11-01T00:00:00"/>
    <x v="1"/>
  </r>
  <r>
    <n v="10138"/>
    <s v="Ashlie"/>
    <s v="White"/>
    <s v="Not Hispanic, Latino/a, or Spanish Origin"/>
    <s v="English"/>
    <s v="Humana Care Plan"/>
    <s v="573-820-1674"/>
    <s v="F"/>
    <x v="503"/>
    <x v="0"/>
    <x v="0"/>
    <x v="0"/>
    <d v="2024-05-07T00:00:00"/>
    <s v="N"/>
    <s v="Y"/>
    <s v="11/13/2020 00:00:00"/>
    <s v=""/>
    <s v=""/>
    <s v=""/>
    <s v=""/>
    <s v="05/07/2024 00:00:00"/>
    <s v="C18.9"/>
    <x v="0"/>
    <d v="2025-02-18T00:00:00"/>
    <n v="25149"/>
    <n v="68"/>
    <s v="55+"/>
    <s v="60 - 69"/>
    <x v="4"/>
    <x v="0"/>
    <x v="0"/>
    <x v="0"/>
    <d v="2015-01-01T00:00:00"/>
    <d v="2024-12-31T00:00:00"/>
    <d v="2020-11-13T00:00:00"/>
    <x v="1"/>
  </r>
  <r>
    <n v="10737"/>
    <s v="Susan"/>
    <s v="White"/>
    <s v="Not Hispanic, Latino/a, or Spanish Origin"/>
    <s v="English"/>
    <s v="BCBS of Missouri"/>
    <s v="573-820-1963"/>
    <s v="F"/>
    <x v="139"/>
    <x v="0"/>
    <x v="0"/>
    <x v="0"/>
    <d v="2024-08-26T00:00:00"/>
    <s v="Y"/>
    <s v="N"/>
    <s v="11/23/2020 00:00:00"/>
    <s v=""/>
    <s v=""/>
    <s v=""/>
    <s v=""/>
    <s v=""/>
    <s v=""/>
    <x v="0"/>
    <d v="2025-02-18T00:00:00"/>
    <n v="27476"/>
    <n v="75"/>
    <s v="55+"/>
    <s v="70 - 79"/>
    <x v="5"/>
    <x v="0"/>
    <x v="0"/>
    <x v="0"/>
    <d v="2015-01-01T00:00:00"/>
    <d v="2024-12-31T00:00:00"/>
    <d v="2020-11-23T00:00:00"/>
    <x v="1"/>
  </r>
  <r>
    <n v="12167"/>
    <s v="Steven"/>
    <s v="White"/>
    <s v="Not Hispanic, Latino/a, or Spanish Origin"/>
    <s v="English"/>
    <s v="BCBS of Missouri"/>
    <s v="573-820-5281"/>
    <s v="M"/>
    <x v="504"/>
    <x v="3"/>
    <x v="5"/>
    <x v="0"/>
    <d v="2024-11-19T00:00:00"/>
    <s v="Y"/>
    <s v="N"/>
    <s v="12/01/2020 00:00:00"/>
    <s v=""/>
    <s v=""/>
    <s v=""/>
    <s v=""/>
    <s v=""/>
    <s v=""/>
    <x v="1"/>
    <d v="2025-02-18T00:00:00"/>
    <n v="17108"/>
    <n v="46"/>
    <s v="54 and under"/>
    <s v="40 - 49"/>
    <x v="0"/>
    <x v="0"/>
    <x v="0"/>
    <x v="0"/>
    <d v="2015-01-01T00:00:00"/>
    <d v="2024-12-31T00:00:00"/>
    <d v="2020-12-01T00:00:00"/>
    <x v="1"/>
  </r>
  <r>
    <n v="10352"/>
    <s v="William"/>
    <s v="White"/>
    <s v="Not Hispanic, Latino/a, or Spanish Origin"/>
    <s v="English"/>
    <s v="BCBS of Missouri"/>
    <s v="573-820-2048"/>
    <s v="F"/>
    <x v="505"/>
    <x v="1"/>
    <x v="0"/>
    <x v="0"/>
    <d v="2024-01-19T00:00:00"/>
    <s v="Y"/>
    <s v="N"/>
    <s v="12/04/2020 00:00:00"/>
    <s v=""/>
    <s v=""/>
    <s v=""/>
    <s v=""/>
    <s v=""/>
    <s v=""/>
    <x v="0"/>
    <d v="2025-02-18T00:00:00"/>
    <n v="20335"/>
    <n v="55"/>
    <s v="55+"/>
    <s v="50 - 59"/>
    <x v="3"/>
    <x v="0"/>
    <x v="0"/>
    <x v="0"/>
    <d v="2015-01-01T00:00:00"/>
    <d v="2024-12-31T00:00:00"/>
    <d v="2020-12-04T00:00:00"/>
    <x v="1"/>
  </r>
  <r>
    <n v="13247"/>
    <s v="Sandra"/>
    <s v="White"/>
    <s v="Not Hispanic, Latino/a, or Spanish Origin"/>
    <s v="English"/>
    <s v="BCBS of Missouri"/>
    <s v="573-820-1131"/>
    <s v="M"/>
    <x v="506"/>
    <x v="3"/>
    <x v="3"/>
    <x v="0"/>
    <d v="2024-10-15T00:00:00"/>
    <s v="Y"/>
    <s v="N"/>
    <s v="12/09/2020 00:00:00"/>
    <s v=""/>
    <s v=""/>
    <s v="01/30/2023 00:00:00"/>
    <s v="Negative"/>
    <s v=""/>
    <s v=""/>
    <x v="1"/>
    <d v="2025-02-18T00:00:00"/>
    <n v="27107"/>
    <n v="74"/>
    <s v="55+"/>
    <s v="70 - 79"/>
    <x v="5"/>
    <x v="0"/>
    <x v="0"/>
    <x v="0"/>
    <d v="2015-01-01T00:00:00"/>
    <d v="2024-12-31T00:00:00"/>
    <d v="2020-12-09T00:00:00"/>
    <x v="1"/>
  </r>
  <r>
    <n v="10599"/>
    <s v="Shonda"/>
    <s v="White"/>
    <s v="Not Hispanic, Latino/a, or Spanish Origin"/>
    <s v="English"/>
    <s v="UHC Medicare National Network"/>
    <s v="573-820-2133"/>
    <s v="F"/>
    <x v="507"/>
    <x v="1"/>
    <x v="0"/>
    <x v="0"/>
    <d v="2024-12-23T00:00:00"/>
    <s v="Y"/>
    <s v="N"/>
    <s v="12/11/2020 00:00:00"/>
    <s v=""/>
    <s v=""/>
    <s v=""/>
    <s v=""/>
    <s v=""/>
    <s v=""/>
    <x v="0"/>
    <d v="2025-02-18T00:00:00"/>
    <n v="26422"/>
    <n v="72"/>
    <s v="55+"/>
    <s v="70 - 79"/>
    <x v="5"/>
    <x v="0"/>
    <x v="0"/>
    <x v="0"/>
    <d v="2015-01-01T00:00:00"/>
    <d v="2024-12-31T00:00:00"/>
    <d v="2020-12-11T00:00:00"/>
    <x v="1"/>
  </r>
  <r>
    <n v="12553"/>
    <s v="Patricia"/>
    <s v="White"/>
    <s v="Not Hispanic, Latino/a, or Spanish Origin"/>
    <s v="English"/>
    <s v="BCBS of Missouri"/>
    <s v="573-820-1032"/>
    <s v="M"/>
    <x v="508"/>
    <x v="7"/>
    <x v="1"/>
    <x v="0"/>
    <d v="2024-04-11T00:00:00"/>
    <s v="Y"/>
    <s v="N"/>
    <s v="12/14/2020 00:00:00"/>
    <s v=""/>
    <s v=""/>
    <s v="11/03/2020 00:00:00"/>
    <s v="Positive"/>
    <s v=""/>
    <s v=""/>
    <x v="1"/>
    <d v="2025-02-18T00:00:00"/>
    <n v="27592"/>
    <n v="75"/>
    <s v="55+"/>
    <s v="70 - 79"/>
    <x v="5"/>
    <x v="0"/>
    <x v="0"/>
    <x v="0"/>
    <d v="2015-01-01T00:00:00"/>
    <d v="2024-12-31T00:00:00"/>
    <d v="2020-12-14T00:00:00"/>
    <x v="1"/>
  </r>
  <r>
    <n v="13110"/>
    <s v="Robert"/>
    <s v="White"/>
    <s v="Unreported/Choose Not to Disclose Ethnicity"/>
    <s v="English"/>
    <s v=""/>
    <s v="573-820-3249"/>
    <s v="F"/>
    <x v="509"/>
    <x v="2"/>
    <x v="1"/>
    <x v="0"/>
    <d v="2024-01-02T00:00:00"/>
    <s v="Y"/>
    <s v="N"/>
    <s v="12/21/2020 00:00:00"/>
    <s v=""/>
    <s v=""/>
    <s v=""/>
    <s v=""/>
    <s v=""/>
    <s v=""/>
    <x v="0"/>
    <d v="2025-02-18T00:00:00"/>
    <n v="21493"/>
    <n v="58"/>
    <s v="55+"/>
    <s v="50 - 59"/>
    <x v="3"/>
    <x v="0"/>
    <x v="1"/>
    <x v="0"/>
    <d v="2015-01-01T00:00:00"/>
    <d v="2024-12-31T00:00:00"/>
    <d v="2020-12-21T00:00:00"/>
    <x v="1"/>
  </r>
  <r>
    <n v="15039"/>
    <s v="Millie"/>
    <s v="White"/>
    <s v="Not Hispanic, Latino/a, or Spanish Origin"/>
    <s v="English"/>
    <s v="BCBS of Missouri"/>
    <s v="573-820-1880"/>
    <s v="M"/>
    <x v="510"/>
    <x v="0"/>
    <x v="1"/>
    <x v="0"/>
    <d v="2024-03-19T00:00:00"/>
    <s v="Y"/>
    <s v="N"/>
    <s v="12/24/2020 00:00:00"/>
    <s v=""/>
    <s v=""/>
    <s v=""/>
    <s v=""/>
    <s v=""/>
    <s v=""/>
    <x v="1"/>
    <d v="2025-02-18T00:00:00"/>
    <n v="20210"/>
    <n v="55"/>
    <s v="55+"/>
    <s v="50 - 59"/>
    <x v="3"/>
    <x v="0"/>
    <x v="0"/>
    <x v="0"/>
    <d v="2015-01-01T00:00:00"/>
    <d v="2024-12-31T00:00:00"/>
    <d v="2020-12-24T00:00:00"/>
    <x v="1"/>
  </r>
  <r>
    <n v="10865"/>
    <s v="Tiffany"/>
    <s v="White"/>
    <s v="Not Hispanic, Latino/a, or Spanish Origin"/>
    <s v="English"/>
    <s v="Medicare  NGS Part A"/>
    <s v="573-820-6230"/>
    <s v="F"/>
    <x v="511"/>
    <x v="0"/>
    <x v="0"/>
    <x v="0"/>
    <d v="2024-12-03T00:00:00"/>
    <s v="Y"/>
    <s v="N"/>
    <s v="12/31/2020 00:00:00"/>
    <s v=""/>
    <s v=""/>
    <s v=""/>
    <s v=""/>
    <s v=""/>
    <s v=""/>
    <x v="0"/>
    <d v="2025-02-18T00:00:00"/>
    <n v="25782"/>
    <n v="70"/>
    <s v="55+"/>
    <s v="70 - 79"/>
    <x v="5"/>
    <x v="0"/>
    <x v="0"/>
    <x v="0"/>
    <d v="2015-01-01T00:00:00"/>
    <d v="2024-12-31T00:00:00"/>
    <d v="2020-12-31T00:00:00"/>
    <x v="1"/>
  </r>
  <r>
    <n v="14180"/>
    <s v="Penelope"/>
    <s v="White"/>
    <s v="Not Hispanic, Latino/a, or Spanish Origin"/>
    <s v="English"/>
    <s v="Tricare West Claims- PRIME"/>
    <s v="573-820-4593"/>
    <s v="M"/>
    <x v="512"/>
    <x v="12"/>
    <x v="1"/>
    <x v="0"/>
    <d v="2024-12-31T00:00:00"/>
    <s v="Y"/>
    <s v="N"/>
    <s v="01/01/2021 00:00:00"/>
    <s v=""/>
    <s v=""/>
    <s v=""/>
    <s v=""/>
    <s v=""/>
    <s v=""/>
    <x v="1"/>
    <d v="2025-02-18T00:00:00"/>
    <n v="16868"/>
    <n v="46"/>
    <s v="54 and under"/>
    <s v="40 - 49"/>
    <x v="0"/>
    <x v="0"/>
    <x v="0"/>
    <x v="0"/>
    <d v="2015-01-01T00:00:00"/>
    <d v="2024-12-31T00:00:00"/>
    <d v="2021-01-01T00:00:00"/>
    <x v="1"/>
  </r>
  <r>
    <n v="13980"/>
    <s v="Rocky"/>
    <s v="White"/>
    <s v="Not Hispanic, Latino/a, or Spanish Origin"/>
    <s v="English"/>
    <s v="UMR"/>
    <s v="573-820-3477"/>
    <s v="M"/>
    <x v="513"/>
    <x v="3"/>
    <x v="1"/>
    <x v="0"/>
    <d v="2024-09-16T00:00:00"/>
    <s v="Y"/>
    <s v="N"/>
    <s v="01/01/2021 00:00:00"/>
    <s v=""/>
    <s v=""/>
    <s v=""/>
    <s v=""/>
    <s v=""/>
    <s v=""/>
    <x v="1"/>
    <d v="2025-02-18T00:00:00"/>
    <n v="17028"/>
    <n v="46"/>
    <s v="54 and under"/>
    <s v="40 - 49"/>
    <x v="0"/>
    <x v="0"/>
    <x v="0"/>
    <x v="0"/>
    <d v="2015-01-01T00:00:00"/>
    <d v="2024-12-31T00:00:00"/>
    <d v="2021-01-01T00:00:00"/>
    <x v="1"/>
  </r>
  <r>
    <n v="14665"/>
    <s v="Randal"/>
    <s v="White"/>
    <s v="Unreported/Choose Not to Disclose Ethnicity"/>
    <s v="English"/>
    <s v="BCBS of Missouri"/>
    <s v="573-820-3077"/>
    <s v="F"/>
    <x v="514"/>
    <x v="11"/>
    <x v="1"/>
    <x v="0"/>
    <d v="2024-11-06T00:00:00"/>
    <s v="Y"/>
    <s v="N"/>
    <s v="01/01/2021 00:00:00"/>
    <s v=""/>
    <s v=""/>
    <s v=""/>
    <s v=""/>
    <s v=""/>
    <s v=""/>
    <x v="0"/>
    <d v="2025-02-18T00:00:00"/>
    <n v="17369"/>
    <n v="47"/>
    <s v="54 and under"/>
    <s v="40 - 49"/>
    <x v="0"/>
    <x v="0"/>
    <x v="1"/>
    <x v="0"/>
    <d v="2015-01-01T00:00:00"/>
    <d v="2024-12-31T00:00:00"/>
    <d v="2021-01-01T00:00:00"/>
    <x v="1"/>
  </r>
  <r>
    <n v="10270"/>
    <s v="Tanya"/>
    <s v="White"/>
    <s v="Not Hispanic, Latino/a, or Spanish Origin"/>
    <s v="English"/>
    <s v="BCBS of Missouri"/>
    <s v="573-820-5806"/>
    <s v="F"/>
    <x v="515"/>
    <x v="3"/>
    <x v="0"/>
    <x v="0"/>
    <d v="2024-09-16T00:00:00"/>
    <s v="Y"/>
    <s v="N"/>
    <s v="01/01/2021 00:00:00"/>
    <s v=""/>
    <s v=""/>
    <s v=""/>
    <s v=""/>
    <s v=""/>
    <s v=""/>
    <x v="0"/>
    <d v="2025-02-18T00:00:00"/>
    <n v="17593"/>
    <n v="48"/>
    <s v="54 and under"/>
    <s v="40 - 49"/>
    <x v="0"/>
    <x v="0"/>
    <x v="0"/>
    <x v="0"/>
    <d v="2015-01-01T00:00:00"/>
    <d v="2024-12-31T00:00:00"/>
    <d v="2021-01-01T00:00:00"/>
    <x v="1"/>
  </r>
  <r>
    <n v="13163"/>
    <s v="Robert"/>
    <s v="White"/>
    <s v="Not Hispanic, Latino/a, or Spanish Origin"/>
    <s v="English"/>
    <s v="BCBS of Missouri"/>
    <s v="573-820-5951"/>
    <s v="F"/>
    <x v="516"/>
    <x v="1"/>
    <x v="0"/>
    <x v="0"/>
    <d v="2024-09-23T00:00:00"/>
    <s v="Y"/>
    <s v="N"/>
    <s v="01/01/2021 00:00:00"/>
    <s v=""/>
    <s v=""/>
    <s v=""/>
    <s v=""/>
    <s v=""/>
    <s v=""/>
    <x v="0"/>
    <d v="2025-02-18T00:00:00"/>
    <n v="19887"/>
    <n v="54"/>
    <s v="54 and under"/>
    <s v="50 - 59"/>
    <x v="1"/>
    <x v="0"/>
    <x v="0"/>
    <x v="0"/>
    <d v="2015-01-01T00:00:00"/>
    <d v="2024-12-31T00:00:00"/>
    <d v="2021-01-01T00:00:00"/>
    <x v="1"/>
  </r>
  <r>
    <n v="14380"/>
    <s v="Richard"/>
    <s v="White"/>
    <s v="Not Hispanic, Latino/a, or Spanish Origin"/>
    <s v="English"/>
    <s v="United Healthcare"/>
    <s v="573-820-4268"/>
    <s v="M"/>
    <x v="517"/>
    <x v="10"/>
    <x v="1"/>
    <x v="0"/>
    <d v="2024-07-10T00:00:00"/>
    <s v="Y"/>
    <s v="N"/>
    <s v="01/01/2021 00:00:00"/>
    <s v=""/>
    <s v=""/>
    <s v=""/>
    <s v=""/>
    <s v=""/>
    <s v=""/>
    <x v="1"/>
    <d v="2025-02-18T00:00:00"/>
    <n v="21086"/>
    <n v="57"/>
    <s v="55+"/>
    <s v="50 - 59"/>
    <x v="3"/>
    <x v="0"/>
    <x v="0"/>
    <x v="0"/>
    <d v="2015-01-01T00:00:00"/>
    <d v="2024-12-31T00:00:00"/>
    <d v="2021-01-01T00:00:00"/>
    <x v="1"/>
  </r>
  <r>
    <n v="15375"/>
    <s v="Peggy"/>
    <s v="White"/>
    <s v="Not Hispanic, Latino/a, or Spanish Origin"/>
    <s v="English"/>
    <s v="Ambetter"/>
    <s v="573-820-3075"/>
    <s v="F"/>
    <x v="518"/>
    <x v="11"/>
    <x v="1"/>
    <x v="0"/>
    <d v="2024-11-15T00:00:00"/>
    <s v="Y"/>
    <s v="N"/>
    <s v="01/01/2021 00:00:00"/>
    <s v=""/>
    <s v=""/>
    <s v=""/>
    <s v=""/>
    <s v=""/>
    <s v=""/>
    <x v="0"/>
    <d v="2025-02-18T00:00:00"/>
    <n v="22121"/>
    <n v="60"/>
    <s v="55+"/>
    <s v="60 - 69"/>
    <x v="2"/>
    <x v="0"/>
    <x v="0"/>
    <x v="0"/>
    <d v="2015-01-01T00:00:00"/>
    <d v="2024-12-31T00:00:00"/>
    <d v="2021-01-01T00:00:00"/>
    <x v="1"/>
  </r>
  <r>
    <n v="14682"/>
    <s v="Richard"/>
    <s v="White"/>
    <s v="Not Hispanic, Latino/a, or Spanish Origin"/>
    <s v="English"/>
    <s v="UHC Medicare Community Plan"/>
    <s v="573-820-4267"/>
    <s v="F"/>
    <x v="519"/>
    <x v="10"/>
    <x v="1"/>
    <x v="0"/>
    <d v="2024-12-26T00:00:00"/>
    <s v="Y"/>
    <s v="N"/>
    <s v="01/01/2021 00:00:00"/>
    <s v=""/>
    <s v=""/>
    <s v=""/>
    <s v=""/>
    <s v=""/>
    <s v=""/>
    <x v="0"/>
    <d v="2025-02-18T00:00:00"/>
    <n v="23039"/>
    <n v="63"/>
    <s v="55+"/>
    <s v="60 - 69"/>
    <x v="2"/>
    <x v="0"/>
    <x v="0"/>
    <x v="0"/>
    <d v="2015-01-01T00:00:00"/>
    <d v="2024-12-31T00:00:00"/>
    <d v="2021-01-01T00:00:00"/>
    <x v="1"/>
  </r>
  <r>
    <n v="14925"/>
    <s v="Rebecca"/>
    <s v="Unreported/Choose Not to Disclose Race"/>
    <s v="Another Hispanic, Latino/a, or Spanish Origin"/>
    <s v="English"/>
    <s v=""/>
    <s v="573-820-4824"/>
    <s v="M"/>
    <x v="520"/>
    <x v="22"/>
    <x v="1"/>
    <x v="0"/>
    <d v="2024-07-17T00:00:00"/>
    <s v="Y"/>
    <s v="N"/>
    <s v="01/01/2021 00:00:00"/>
    <s v=""/>
    <s v=""/>
    <s v=""/>
    <s v=""/>
    <s v=""/>
    <s v=""/>
    <x v="1"/>
    <d v="2025-02-18T00:00:00"/>
    <n v="27578"/>
    <n v="75"/>
    <s v="55+"/>
    <s v="70 - 79"/>
    <x v="5"/>
    <x v="2"/>
    <x v="2"/>
    <x v="0"/>
    <d v="2015-01-01T00:00:00"/>
    <d v="2024-12-31T00:00:00"/>
    <d v="2021-01-01T00:00:00"/>
    <x v="1"/>
  </r>
  <r>
    <n v="12014"/>
    <s v="Tasha"/>
    <s v="White"/>
    <s v="Not Hispanic, Latino/a, or Spanish Origin"/>
    <s v="English"/>
    <s v="BCBS of Missouri"/>
    <s v="573-820-6395"/>
    <s v="F"/>
    <x v="521"/>
    <x v="10"/>
    <x v="3"/>
    <x v="0"/>
    <d v="2024-12-23T00:00:00"/>
    <s v="Y"/>
    <s v="N"/>
    <s v="01/04/2021 00:00:00"/>
    <s v=""/>
    <s v=""/>
    <s v=""/>
    <s v=""/>
    <s v=""/>
    <s v=""/>
    <x v="0"/>
    <d v="2025-02-18T00:00:00"/>
    <n v="17382"/>
    <n v="47"/>
    <s v="54 and under"/>
    <s v="40 - 49"/>
    <x v="0"/>
    <x v="0"/>
    <x v="0"/>
    <x v="0"/>
    <d v="2015-01-01T00:00:00"/>
    <d v="2024-12-31T00:00:00"/>
    <d v="2021-01-04T00:00:00"/>
    <x v="1"/>
  </r>
  <r>
    <n v="10843"/>
    <s v="Wendi"/>
    <s v="White"/>
    <s v="Unreported/Choose Not to Disclose Ethnicity"/>
    <s v="English"/>
    <s v="Medicaid of Missouri"/>
    <s v="573-820-2078"/>
    <s v="M"/>
    <x v="522"/>
    <x v="1"/>
    <x v="0"/>
    <x v="0"/>
    <d v="2024-09-27T00:00:00"/>
    <s v="Y"/>
    <s v="N"/>
    <s v="01/07/2021 00:00:00"/>
    <s v=""/>
    <s v=""/>
    <s v=""/>
    <s v=""/>
    <s v=""/>
    <s v=""/>
    <x v="1"/>
    <d v="2025-02-18T00:00:00"/>
    <n v="21116"/>
    <n v="57"/>
    <s v="55+"/>
    <s v="50 - 59"/>
    <x v="3"/>
    <x v="0"/>
    <x v="1"/>
    <x v="0"/>
    <d v="2015-01-01T00:00:00"/>
    <d v="2024-12-31T00:00:00"/>
    <d v="2021-01-07T00:00:00"/>
    <x v="1"/>
  </r>
  <r>
    <n v="12686"/>
    <s v="Richard"/>
    <s v="White"/>
    <s v="Unreported/Choose Not to Disclose Ethnicity"/>
    <s v="English"/>
    <s v="Home State Health Plan"/>
    <s v="573-820-1581"/>
    <s v="F"/>
    <x v="523"/>
    <x v="9"/>
    <x v="1"/>
    <x v="0"/>
    <d v="2024-12-16T00:00:00"/>
    <s v="Y"/>
    <s v="N"/>
    <s v="01/08/2021 00:00:00"/>
    <s v="2/21/2020 12:00:00 AM"/>
    <s v="Positive"/>
    <s v=""/>
    <s v=""/>
    <s v=""/>
    <s v=""/>
    <x v="0"/>
    <d v="2025-02-18T00:00:00"/>
    <n v="23060"/>
    <n v="63"/>
    <s v="55+"/>
    <s v="60 - 69"/>
    <x v="2"/>
    <x v="0"/>
    <x v="1"/>
    <x v="0"/>
    <d v="2015-01-01T00:00:00"/>
    <d v="2024-12-31T00:00:00"/>
    <d v="2021-01-08T00:00:00"/>
    <x v="1"/>
  </r>
  <r>
    <n v="11666"/>
    <s v="Teresa"/>
    <s v="White"/>
    <s v="Not Hispanic, Latino/a, or Spanish Origin"/>
    <s v="English"/>
    <s v="AARP Medicare Complete"/>
    <s v="573-820-1628"/>
    <s v="M"/>
    <x v="524"/>
    <x v="0"/>
    <x v="1"/>
    <x v="0"/>
    <d v="2024-10-15T00:00:00"/>
    <s v="Y"/>
    <s v="N"/>
    <s v="01/21/2021 00:00:00"/>
    <s v="1/6/2021 12:00:00 AM"/>
    <s v="Positive"/>
    <s v=""/>
    <s v=""/>
    <s v=""/>
    <s v=""/>
    <x v="1"/>
    <d v="2025-02-18T00:00:00"/>
    <n v="25290"/>
    <n v="69"/>
    <s v="55+"/>
    <s v="60 - 69"/>
    <x v="4"/>
    <x v="0"/>
    <x v="0"/>
    <x v="0"/>
    <d v="2015-01-01T00:00:00"/>
    <d v="2024-12-31T00:00:00"/>
    <d v="2021-01-21T00:00:00"/>
    <x v="1"/>
  </r>
  <r>
    <n v="12947"/>
    <s v="Mylisa"/>
    <s v="White"/>
    <s v="Not Hispanic, Latino/a, or Spanish Origin"/>
    <s v="English"/>
    <s v="UHC Medicaid MEDICAL"/>
    <s v="573-820-2058"/>
    <s v="F"/>
    <x v="525"/>
    <x v="3"/>
    <x v="1"/>
    <x v="0"/>
    <d v="2024-08-29T00:00:00"/>
    <s v="Y"/>
    <s v="N"/>
    <s v="02/04/2021 00:00:00"/>
    <s v=""/>
    <s v=""/>
    <s v=""/>
    <s v=""/>
    <s v=""/>
    <s v=""/>
    <x v="0"/>
    <d v="2025-02-18T00:00:00"/>
    <n v="20294"/>
    <n v="55"/>
    <s v="55+"/>
    <s v="50 - 59"/>
    <x v="3"/>
    <x v="0"/>
    <x v="0"/>
    <x v="0"/>
    <d v="2015-01-01T00:00:00"/>
    <d v="2024-12-31T00:00:00"/>
    <d v="2021-02-04T00:00:00"/>
    <x v="1"/>
  </r>
  <r>
    <n v="13362"/>
    <s v="Shari"/>
    <s v="White"/>
    <s v="Not Hispanic, Latino/a, or Spanish Origin"/>
    <s v="English"/>
    <s v="BCBS of Missouri"/>
    <s v="573-820-1537"/>
    <s v="F"/>
    <x v="526"/>
    <x v="2"/>
    <x v="3"/>
    <x v="0"/>
    <d v="2024-09-04T00:00:00"/>
    <s v="Y"/>
    <s v="N"/>
    <s v="02/19/2021 00:00:00"/>
    <s v="5/26/2023 12:00:00 AM"/>
    <s v="Negative"/>
    <s v=""/>
    <s v=""/>
    <s v=""/>
    <s v=""/>
    <x v="0"/>
    <d v="2025-02-18T00:00:00"/>
    <n v="27269"/>
    <n v="74"/>
    <s v="55+"/>
    <s v="70 - 79"/>
    <x v="5"/>
    <x v="0"/>
    <x v="0"/>
    <x v="0"/>
    <d v="2015-01-01T00:00:00"/>
    <d v="2024-12-31T00:00:00"/>
    <d v="2021-02-19T00:00:00"/>
    <x v="1"/>
  </r>
  <r>
    <n v="10519"/>
    <s v="Minalee"/>
    <s v="White"/>
    <s v="Not Hispanic, Latino/a, or Spanish Origin"/>
    <s v="English"/>
    <s v="HEALTHY BLUE"/>
    <s v="573-820-5442"/>
    <s v="F"/>
    <x v="527"/>
    <x v="6"/>
    <x v="5"/>
    <x v="0"/>
    <d v="2024-06-04T00:00:00"/>
    <s v="Y"/>
    <s v="N"/>
    <s v="02/26/2021 00:00:00"/>
    <s v=""/>
    <s v=""/>
    <s v=""/>
    <s v=""/>
    <s v=""/>
    <s v=""/>
    <x v="0"/>
    <d v="2025-02-18T00:00:00"/>
    <n v="22694"/>
    <n v="62"/>
    <s v="55+"/>
    <s v="60 - 69"/>
    <x v="2"/>
    <x v="0"/>
    <x v="0"/>
    <x v="0"/>
    <d v="2015-01-01T00:00:00"/>
    <d v="2024-12-31T00:00:00"/>
    <d v="2021-02-26T00:00:00"/>
    <x v="1"/>
  </r>
  <r>
    <n v="10837"/>
    <s v="Sylvia"/>
    <s v="White"/>
    <s v="Not Hispanic, Latino/a, or Spanish Origin"/>
    <s v="English"/>
    <s v="UHC Medicare Solutions"/>
    <s v="573-820-4019"/>
    <s v="M"/>
    <x v="528"/>
    <x v="1"/>
    <x v="1"/>
    <x v="0"/>
    <d v="2024-09-26T00:00:00"/>
    <s v="Y"/>
    <s v="N"/>
    <s v="03/09/2021 00:00:00"/>
    <s v=""/>
    <s v=""/>
    <s v=""/>
    <s v=""/>
    <s v=""/>
    <s v=""/>
    <x v="1"/>
    <d v="2025-02-18T00:00:00"/>
    <n v="17504"/>
    <n v="47"/>
    <s v="54 and under"/>
    <s v="40 - 49"/>
    <x v="0"/>
    <x v="0"/>
    <x v="0"/>
    <x v="0"/>
    <d v="2015-01-01T00:00:00"/>
    <d v="2024-12-31T00:00:00"/>
    <d v="2021-03-09T00:00:00"/>
    <x v="1"/>
  </r>
  <r>
    <n v="11885"/>
    <s v="Tamara"/>
    <s v="White"/>
    <s v="Not Hispanic, Latino/a, or Spanish Origin"/>
    <s v="English"/>
    <s v="Healthlink PPO"/>
    <s v="573-820-4020"/>
    <s v="F"/>
    <x v="529"/>
    <x v="1"/>
    <x v="1"/>
    <x v="0"/>
    <d v="2024-02-15T00:00:00"/>
    <s v="Y"/>
    <s v="N"/>
    <s v="03/19/2021 00:00:00"/>
    <s v=""/>
    <s v=""/>
    <s v=""/>
    <s v=""/>
    <s v=""/>
    <s v=""/>
    <x v="0"/>
    <d v="2025-02-18T00:00:00"/>
    <n v="23692"/>
    <n v="64"/>
    <s v="55+"/>
    <s v="60 - 69"/>
    <x v="2"/>
    <x v="0"/>
    <x v="0"/>
    <x v="0"/>
    <d v="2015-01-01T00:00:00"/>
    <d v="2024-12-31T00:00:00"/>
    <d v="2021-03-19T00:00:00"/>
    <x v="1"/>
  </r>
  <r>
    <n v="12424"/>
    <s v="Renee"/>
    <s v="White"/>
    <s v="Not Hispanic, Latino/a, or Spanish Origin"/>
    <s v="English"/>
    <s v="BCBS of Missouri"/>
    <s v="573-820-3121"/>
    <s v="M"/>
    <x v="530"/>
    <x v="23"/>
    <x v="1"/>
    <x v="0"/>
    <d v="2024-02-12T00:00:00"/>
    <s v="Y"/>
    <s v="N"/>
    <s v="03/19/2021 00:00:00"/>
    <s v=""/>
    <s v=""/>
    <s v=""/>
    <s v=""/>
    <s v=""/>
    <s v=""/>
    <x v="1"/>
    <d v="2025-02-18T00:00:00"/>
    <n v="26861"/>
    <n v="73"/>
    <s v="55+"/>
    <s v="70 - 79"/>
    <x v="5"/>
    <x v="0"/>
    <x v="0"/>
    <x v="0"/>
    <d v="2015-01-01T00:00:00"/>
    <d v="2024-12-31T00:00:00"/>
    <d v="2021-03-19T00:00:00"/>
    <x v="1"/>
  </r>
  <r>
    <n v="12977"/>
    <s v="Roberta"/>
    <s v="White"/>
    <s v="Not Hispanic, Latino/a, or Spanish Origin"/>
    <s v="English"/>
    <s v="Medicare - WPS Part A"/>
    <s v="573-820-1573"/>
    <s v="F"/>
    <x v="531"/>
    <x v="2"/>
    <x v="3"/>
    <x v="0"/>
    <d v="2024-12-11T00:00:00"/>
    <s v="Y"/>
    <s v="N"/>
    <s v="03/25/2021 00:00:00"/>
    <s v="3/18/2021 12:00:00 AM"/>
    <s v="Positive"/>
    <s v=""/>
    <s v=""/>
    <s v=""/>
    <s v=""/>
    <x v="0"/>
    <d v="2025-02-18T00:00:00"/>
    <n v="24463"/>
    <n v="67"/>
    <s v="55+"/>
    <s v="60 - 69"/>
    <x v="4"/>
    <x v="0"/>
    <x v="0"/>
    <x v="0"/>
    <d v="2015-01-01T00:00:00"/>
    <d v="2024-12-31T00:00:00"/>
    <d v="2021-03-25T00:00:00"/>
    <x v="1"/>
  </r>
  <r>
    <n v="12520"/>
    <s v="Satoko"/>
    <s v="White"/>
    <s v="Not Hispanic, Latino/a, or Spanish Origin"/>
    <s v="English"/>
    <s v="Medicare - WPS Part A"/>
    <s v="573-820-3488"/>
    <s v="F"/>
    <x v="532"/>
    <x v="3"/>
    <x v="1"/>
    <x v="0"/>
    <d v="2024-11-18T00:00:00"/>
    <s v="Y"/>
    <s v="N"/>
    <s v="03/26/2021 00:00:00"/>
    <s v=""/>
    <s v=""/>
    <s v=""/>
    <s v=""/>
    <s v=""/>
    <s v=""/>
    <x v="0"/>
    <d v="2025-02-18T00:00:00"/>
    <n v="24933"/>
    <n v="68"/>
    <s v="55+"/>
    <s v="60 - 69"/>
    <x v="4"/>
    <x v="0"/>
    <x v="0"/>
    <x v="0"/>
    <d v="2015-01-01T00:00:00"/>
    <d v="2024-12-31T00:00:00"/>
    <d v="2021-03-26T00:00:00"/>
    <x v="1"/>
  </r>
  <r>
    <n v="10324"/>
    <s v="Shannon"/>
    <s v="White"/>
    <s v="Not Hispanic, Latino/a, or Spanish Origin"/>
    <s v="English"/>
    <s v="Home State Health Plan"/>
    <s v="573-820-2146"/>
    <s v="F"/>
    <x v="533"/>
    <x v="2"/>
    <x v="5"/>
    <x v="0"/>
    <d v="2024-09-23T00:00:00"/>
    <s v="Y"/>
    <s v="N"/>
    <s v="03/29/2021 00:00:00"/>
    <s v=""/>
    <s v=""/>
    <s v=""/>
    <s v=""/>
    <s v=""/>
    <s v=""/>
    <x v="0"/>
    <d v="2025-02-18T00:00:00"/>
    <n v="19080"/>
    <n v="52"/>
    <s v="54 and under"/>
    <s v="50 - 59"/>
    <x v="1"/>
    <x v="0"/>
    <x v="0"/>
    <x v="0"/>
    <d v="2015-01-01T00:00:00"/>
    <d v="2024-12-31T00:00:00"/>
    <d v="2021-03-29T00:00:00"/>
    <x v="1"/>
  </r>
  <r>
    <n v="11796"/>
    <s v="Ronda"/>
    <s v="White"/>
    <s v="Unreported/Choose Not to Disclose Ethnicity"/>
    <s v="English"/>
    <s v="UHC Medicare Community Plan"/>
    <s v="573-820-2148"/>
    <s v="M"/>
    <x v="534"/>
    <x v="2"/>
    <x v="3"/>
    <x v="0"/>
    <d v="2024-10-30T00:00:00"/>
    <s v="Y"/>
    <s v="N"/>
    <s v="03/29/2021 00:00:00"/>
    <s v=""/>
    <s v=""/>
    <s v=""/>
    <s v=""/>
    <s v=""/>
    <s v=""/>
    <x v="1"/>
    <d v="2025-02-18T00:00:00"/>
    <n v="25533"/>
    <n v="69"/>
    <s v="55+"/>
    <s v="60 - 69"/>
    <x v="4"/>
    <x v="0"/>
    <x v="1"/>
    <x v="0"/>
    <d v="2015-01-01T00:00:00"/>
    <d v="2024-12-31T00:00:00"/>
    <d v="2021-03-29T00:00:00"/>
    <x v="1"/>
  </r>
  <r>
    <n v="10229"/>
    <s v="Virginia"/>
    <s v="White"/>
    <s v="Not Hispanic, Latino/a, or Spanish Origin"/>
    <s v="English"/>
    <s v="Medicaid of Missouri"/>
    <s v="573-820-1675"/>
    <s v="F"/>
    <x v="535"/>
    <x v="1"/>
    <x v="0"/>
    <x v="0"/>
    <d v="2024-10-03T00:00:00"/>
    <s v="Y"/>
    <s v="N"/>
    <s v="03/30/2021 00:00:00"/>
    <s v=""/>
    <s v=""/>
    <s v=""/>
    <s v=""/>
    <s v=""/>
    <s v=""/>
    <x v="0"/>
    <d v="2025-02-18T00:00:00"/>
    <n v="24317"/>
    <n v="66"/>
    <s v="55+"/>
    <s v="60 - 69"/>
    <x v="4"/>
    <x v="0"/>
    <x v="0"/>
    <x v="0"/>
    <d v="2015-01-01T00:00:00"/>
    <d v="2024-12-31T00:00:00"/>
    <d v="2021-03-30T00:00:00"/>
    <x v="1"/>
  </r>
  <r>
    <n v="10460"/>
    <s v="Mildred"/>
    <s v="White"/>
    <s v="Not Hispanic, Latino/a, or Spanish Origin"/>
    <s v="English"/>
    <s v="Medicaid of Missouri"/>
    <s v="573-820-6201"/>
    <s v="F"/>
    <x v="536"/>
    <x v="0"/>
    <x v="0"/>
    <x v="0"/>
    <d v="2024-12-02T00:00:00"/>
    <s v="Y"/>
    <s v="N"/>
    <s v="04/05/2021 00:00:00"/>
    <s v=""/>
    <s v=""/>
    <s v=""/>
    <s v=""/>
    <s v=""/>
    <s v=""/>
    <x v="0"/>
    <d v="2025-02-18T00:00:00"/>
    <n v="18670"/>
    <n v="51"/>
    <s v="54 and under"/>
    <s v="50 - 59"/>
    <x v="1"/>
    <x v="0"/>
    <x v="0"/>
    <x v="0"/>
    <d v="2015-01-01T00:00:00"/>
    <d v="2024-12-31T00:00:00"/>
    <d v="2021-04-05T00:00:00"/>
    <x v="1"/>
  </r>
  <r>
    <n v="10887"/>
    <s v="Mitchell"/>
    <s v="White"/>
    <s v="Unreported/Choose Not to Disclose Ethnicity"/>
    <s v="English"/>
    <s v="UHC Medicare Community Plan"/>
    <s v="573-820-6202"/>
    <s v="M"/>
    <x v="537"/>
    <x v="0"/>
    <x v="0"/>
    <x v="0"/>
    <d v="2024-09-10T00:00:00"/>
    <s v="Y"/>
    <s v="N"/>
    <s v="04/09/2021 00:00:00"/>
    <s v=""/>
    <s v=""/>
    <s v=""/>
    <s v=""/>
    <s v=""/>
    <s v=""/>
    <x v="1"/>
    <d v="2025-02-18T00:00:00"/>
    <n v="19364"/>
    <n v="53"/>
    <s v="54 and under"/>
    <s v="50 - 59"/>
    <x v="1"/>
    <x v="0"/>
    <x v="1"/>
    <x v="0"/>
    <d v="2015-01-01T00:00:00"/>
    <d v="2024-12-31T00:00:00"/>
    <d v="2021-04-09T00:00:00"/>
    <x v="1"/>
  </r>
  <r>
    <n v="11118"/>
    <s v="Vera"/>
    <s v="White"/>
    <s v="Not Hispanic, Latino/a, or Spanish Origin"/>
    <s v="English"/>
    <s v="Medicare - WPS Part A"/>
    <s v="573-820-2160"/>
    <s v="M"/>
    <x v="538"/>
    <x v="3"/>
    <x v="0"/>
    <x v="0"/>
    <d v="2024-08-19T00:00:00"/>
    <s v="Y"/>
    <s v="N"/>
    <s v="04/12/2021 00:00:00"/>
    <s v=""/>
    <s v=""/>
    <s v=""/>
    <s v=""/>
    <s v=""/>
    <s v=""/>
    <x v="1"/>
    <d v="2025-02-18T00:00:00"/>
    <n v="17790"/>
    <n v="48"/>
    <s v="54 and under"/>
    <s v="40 - 49"/>
    <x v="0"/>
    <x v="0"/>
    <x v="0"/>
    <x v="0"/>
    <d v="2015-01-01T00:00:00"/>
    <d v="2024-12-31T00:00:00"/>
    <d v="2021-04-12T00:00:00"/>
    <x v="1"/>
  </r>
  <r>
    <n v="11945"/>
    <s v="Terri"/>
    <s v="White"/>
    <s v="Not Hispanic, Latino/a, or Spanish Origin"/>
    <s v="English"/>
    <s v="Allied National c/o Zelis"/>
    <s v="573-820-1697"/>
    <s v="M"/>
    <x v="539"/>
    <x v="9"/>
    <x v="1"/>
    <x v="0"/>
    <d v="2024-04-15T00:00:00"/>
    <s v="Y"/>
    <s v="N"/>
    <s v="04/12/2021 00:00:00"/>
    <s v=""/>
    <s v=""/>
    <s v=""/>
    <s v=""/>
    <s v=""/>
    <s v=""/>
    <x v="1"/>
    <d v="2025-02-18T00:00:00"/>
    <n v="26347"/>
    <n v="72"/>
    <s v="55+"/>
    <s v="70 - 79"/>
    <x v="5"/>
    <x v="0"/>
    <x v="0"/>
    <x v="0"/>
    <d v="2015-01-01T00:00:00"/>
    <d v="2024-12-31T00:00:00"/>
    <d v="2021-04-12T00:00:00"/>
    <x v="1"/>
  </r>
  <r>
    <n v="12695"/>
    <s v="Norma"/>
    <s v="White"/>
    <s v="Not Hispanic, Latino/a, or Spanish Origin"/>
    <s v="English"/>
    <s v="AARP Medicare Complete"/>
    <s v="573-820-5019"/>
    <s v="F"/>
    <x v="540"/>
    <x v="2"/>
    <x v="3"/>
    <x v="0"/>
    <d v="2024-10-21T00:00:00"/>
    <s v="Y"/>
    <s v="N"/>
    <s v="04/14/2021 00:00:00"/>
    <s v=""/>
    <s v=""/>
    <s v=""/>
    <s v=""/>
    <s v=""/>
    <s v=""/>
    <x v="0"/>
    <d v="2025-02-18T00:00:00"/>
    <n v="17987"/>
    <n v="49"/>
    <s v="54 and under"/>
    <s v="40 - 49"/>
    <x v="0"/>
    <x v="0"/>
    <x v="0"/>
    <x v="0"/>
    <d v="2015-01-01T00:00:00"/>
    <d v="2024-12-31T00:00:00"/>
    <d v="2021-04-14T00:00:00"/>
    <x v="1"/>
  </r>
  <r>
    <n v="10485"/>
    <s v="Waldemar"/>
    <s v="White"/>
    <s v="Not Hispanic, Latino/a, or Spanish Origin"/>
    <s v="English"/>
    <s v="Medicare  NGS Part A"/>
    <s v="573-820-6248"/>
    <s v="M"/>
    <x v="541"/>
    <x v="0"/>
    <x v="0"/>
    <x v="0"/>
    <d v="2024-10-04T00:00:00"/>
    <s v="Y"/>
    <s v="N"/>
    <s v="04/14/2021 00:00:00"/>
    <s v=""/>
    <s v=""/>
    <s v=""/>
    <s v=""/>
    <s v=""/>
    <s v=""/>
    <x v="1"/>
    <d v="2025-02-18T00:00:00"/>
    <n v="18050"/>
    <n v="49"/>
    <s v="54 and under"/>
    <s v="40 - 49"/>
    <x v="0"/>
    <x v="0"/>
    <x v="0"/>
    <x v="0"/>
    <d v="2015-01-01T00:00:00"/>
    <d v="2024-12-31T00:00:00"/>
    <d v="2021-04-14T00:00:00"/>
    <x v="1"/>
  </r>
  <r>
    <n v="11693"/>
    <s v="Rowland"/>
    <s v="White"/>
    <s v="Not Hispanic, Latino/a, or Spanish Origin"/>
    <s v="English"/>
    <s v="BCBS of Missouri"/>
    <s v="573-820-6310"/>
    <s v="F"/>
    <x v="542"/>
    <x v="2"/>
    <x v="3"/>
    <x v="0"/>
    <d v="2024-12-18T00:00:00"/>
    <s v="Y"/>
    <s v="N"/>
    <s v="04/14/2021 00:00:00"/>
    <s v=""/>
    <s v=""/>
    <s v=""/>
    <s v=""/>
    <s v=""/>
    <s v=""/>
    <x v="0"/>
    <d v="2025-02-18T00:00:00"/>
    <n v="24895"/>
    <n v="68"/>
    <s v="55+"/>
    <s v="60 - 69"/>
    <x v="4"/>
    <x v="0"/>
    <x v="0"/>
    <x v="0"/>
    <d v="2015-01-01T00:00:00"/>
    <d v="2024-12-31T00:00:00"/>
    <d v="2021-04-14T00:00:00"/>
    <x v="1"/>
  </r>
  <r>
    <n v="11889"/>
    <s v="Sandra"/>
    <s v="White"/>
    <s v="Not Hispanic, Latino/a, or Spanish Origin"/>
    <s v="English"/>
    <s v="Champva  VA"/>
    <s v="573-820-6216"/>
    <s v="M"/>
    <x v="543"/>
    <x v="0"/>
    <x v="0"/>
    <x v="0"/>
    <d v="2024-11-25T00:00:00"/>
    <s v="Y"/>
    <s v="N"/>
    <s v="04/16/2021 00:00:00"/>
    <s v=""/>
    <s v=""/>
    <s v=""/>
    <s v=""/>
    <s v=""/>
    <s v=""/>
    <x v="1"/>
    <d v="2025-02-18T00:00:00"/>
    <n v="21423"/>
    <n v="58"/>
    <s v="55+"/>
    <s v="50 - 59"/>
    <x v="3"/>
    <x v="0"/>
    <x v="0"/>
    <x v="0"/>
    <d v="2015-01-01T00:00:00"/>
    <d v="2024-12-31T00:00:00"/>
    <d v="2021-04-16T00:00:00"/>
    <x v="1"/>
  </r>
  <r>
    <n v="11509"/>
    <s v="Randall"/>
    <s v="White"/>
    <s v="Not Hispanic, Latino/a, or Spanish Origin"/>
    <s v="English"/>
    <s v="AARP Medicare Complete"/>
    <s v="573-820-1801"/>
    <s v="M"/>
    <x v="544"/>
    <x v="6"/>
    <x v="5"/>
    <x v="0"/>
    <d v="2024-09-27T00:00:00"/>
    <s v="Y"/>
    <s v="N"/>
    <s v="04/23/2021 00:00:00"/>
    <s v=""/>
    <s v=""/>
    <s v=""/>
    <s v=""/>
    <s v=""/>
    <s v=""/>
    <x v="1"/>
    <d v="2025-02-18T00:00:00"/>
    <n v="17933"/>
    <n v="49"/>
    <s v="54 and under"/>
    <s v="40 - 49"/>
    <x v="0"/>
    <x v="0"/>
    <x v="0"/>
    <x v="0"/>
    <d v="2015-01-01T00:00:00"/>
    <d v="2024-12-31T00:00:00"/>
    <d v="2021-04-23T00:00:00"/>
    <x v="1"/>
  </r>
  <r>
    <n v="11543"/>
    <s v="Montyne"/>
    <s v="White"/>
    <s v="Not Hispanic, Latino/a, or Spanish Origin"/>
    <s v="English"/>
    <s v="AARP Medicare Complete"/>
    <s v="573-820-6204"/>
    <s v="F"/>
    <x v="545"/>
    <x v="0"/>
    <x v="0"/>
    <x v="0"/>
    <d v="2024-12-04T00:00:00"/>
    <s v="Y"/>
    <s v="N"/>
    <s v="04/23/2021 00:00:00"/>
    <s v=""/>
    <s v=""/>
    <s v=""/>
    <s v=""/>
    <s v=""/>
    <s v=""/>
    <x v="0"/>
    <d v="2025-02-18T00:00:00"/>
    <n v="17993"/>
    <n v="49"/>
    <s v="54 and under"/>
    <s v="40 - 49"/>
    <x v="0"/>
    <x v="0"/>
    <x v="0"/>
    <x v="0"/>
    <d v="2015-01-01T00:00:00"/>
    <d v="2024-12-31T00:00:00"/>
    <d v="2021-04-23T00:00:00"/>
    <x v="1"/>
  </r>
  <r>
    <n v="11200"/>
    <s v="Teresa"/>
    <s v="White"/>
    <s v="Not Hispanic, Latino/a, or Spanish Origin"/>
    <s v="English"/>
    <s v="Healthlink PPO"/>
    <s v="573-820-5129"/>
    <s v="M"/>
    <x v="546"/>
    <x v="3"/>
    <x v="3"/>
    <x v="0"/>
    <d v="2024-12-19T00:00:00"/>
    <s v="Y"/>
    <s v="N"/>
    <s v="04/26/2021 00:00:00"/>
    <s v=""/>
    <s v=""/>
    <s v=""/>
    <s v=""/>
    <s v=""/>
    <s v=""/>
    <x v="1"/>
    <d v="2025-02-18T00:00:00"/>
    <n v="21273"/>
    <n v="58"/>
    <s v="55+"/>
    <s v="50 - 59"/>
    <x v="3"/>
    <x v="0"/>
    <x v="0"/>
    <x v="0"/>
    <d v="2015-01-01T00:00:00"/>
    <d v="2024-12-31T00:00:00"/>
    <d v="2021-04-26T00:00:00"/>
    <x v="1"/>
  </r>
  <r>
    <n v="10261"/>
    <s v="Roy"/>
    <s v="White"/>
    <s v="Not Hispanic, Latino/a, or Spanish Origin"/>
    <s v="English"/>
    <s v="AARP Medicare Complete"/>
    <s v="573-820-1988"/>
    <s v="F"/>
    <x v="547"/>
    <x v="9"/>
    <x v="5"/>
    <x v="0"/>
    <d v="2024-03-28T00:00:00"/>
    <s v="Y"/>
    <s v="N"/>
    <s v="04/30/2021 00:00:00"/>
    <s v=""/>
    <s v=""/>
    <s v=""/>
    <s v=""/>
    <s v=""/>
    <s v=""/>
    <x v="0"/>
    <d v="2025-02-18T00:00:00"/>
    <n v="18724"/>
    <n v="51"/>
    <s v="54 and under"/>
    <s v="50 - 59"/>
    <x v="1"/>
    <x v="0"/>
    <x v="0"/>
    <x v="0"/>
    <d v="2015-01-01T00:00:00"/>
    <d v="2024-12-31T00:00:00"/>
    <d v="2021-04-30T00:00:00"/>
    <x v="1"/>
  </r>
  <r>
    <n v="10072"/>
    <s v="Vernon"/>
    <s v="White"/>
    <s v="Not Hispanic, Latino/a, or Spanish Origin"/>
    <s v="English"/>
    <s v="Medicare  NGS Part A"/>
    <s v="573-820-6242"/>
    <s v="M"/>
    <x v="548"/>
    <x v="0"/>
    <x v="0"/>
    <x v="0"/>
    <d v="2024-05-21T00:00:00"/>
    <s v="Y"/>
    <s v="N"/>
    <s v="04/30/2021 00:00:00"/>
    <s v=""/>
    <s v=""/>
    <s v=""/>
    <s v=""/>
    <s v=""/>
    <s v=""/>
    <x v="1"/>
    <d v="2025-02-18T00:00:00"/>
    <n v="23694"/>
    <n v="64"/>
    <s v="55+"/>
    <s v="60 - 69"/>
    <x v="2"/>
    <x v="0"/>
    <x v="0"/>
    <x v="0"/>
    <d v="2015-01-01T00:00:00"/>
    <d v="2024-12-31T00:00:00"/>
    <d v="2021-04-30T00:00:00"/>
    <x v="1"/>
  </r>
  <r>
    <n v="11913"/>
    <s v="Tiffany"/>
    <s v="White"/>
    <s v="Not Hispanic, Latino/a, or Spanish Origin"/>
    <s v="English"/>
    <s v="Humana Care Plan"/>
    <s v="573-820-1576"/>
    <s v="M"/>
    <x v="549"/>
    <x v="0"/>
    <x v="1"/>
    <x v="0"/>
    <d v="2024-02-09T00:00:00"/>
    <s v="Y"/>
    <s v="N"/>
    <s v="05/03/2021 00:00:00"/>
    <s v="3/15/2021 12:00:00 AM"/>
    <s v="Positive"/>
    <s v=""/>
    <s v=""/>
    <s v=""/>
    <s v=""/>
    <x v="1"/>
    <d v="2025-02-18T00:00:00"/>
    <n v="20256"/>
    <n v="55"/>
    <s v="55+"/>
    <s v="50 - 59"/>
    <x v="3"/>
    <x v="0"/>
    <x v="0"/>
    <x v="0"/>
    <d v="2015-01-01T00:00:00"/>
    <d v="2024-12-31T00:00:00"/>
    <d v="2021-05-03T00:00:00"/>
    <x v="1"/>
  </r>
  <r>
    <n v="11049"/>
    <s v="Vicki"/>
    <s v="White"/>
    <s v="Not Hispanic, Latino/a, or Spanish Origin"/>
    <s v="English"/>
    <s v="BCBS of Missouri"/>
    <s v="573-820-6355"/>
    <s v="F"/>
    <x v="550"/>
    <x v="3"/>
    <x v="3"/>
    <x v="0"/>
    <d v="2024-12-23T00:00:00"/>
    <s v="Y"/>
    <s v="N"/>
    <s v="05/12/2021 00:00:00"/>
    <s v=""/>
    <s v=""/>
    <s v=""/>
    <s v=""/>
    <s v=""/>
    <s v=""/>
    <x v="0"/>
    <d v="2025-02-18T00:00:00"/>
    <n v="22857"/>
    <n v="62"/>
    <s v="55+"/>
    <s v="60 - 69"/>
    <x v="2"/>
    <x v="0"/>
    <x v="0"/>
    <x v="0"/>
    <d v="2015-01-01T00:00:00"/>
    <d v="2024-12-31T00:00:00"/>
    <d v="2021-05-12T00:00:00"/>
    <x v="1"/>
  </r>
  <r>
    <n v="11707"/>
    <s v="Roberta"/>
    <s v="White"/>
    <s v="Not Hispanic, Latino/a, or Spanish Origin"/>
    <s v="English"/>
    <s v="Medicaid of Missouri"/>
    <s v="573-820-5362"/>
    <s v="M"/>
    <x v="551"/>
    <x v="9"/>
    <x v="5"/>
    <x v="0"/>
    <d v="2024-01-12T00:00:00"/>
    <s v="Y"/>
    <s v="N"/>
    <s v="05/13/2021 00:00:00"/>
    <s v=""/>
    <s v=""/>
    <s v=""/>
    <s v=""/>
    <s v=""/>
    <s v=""/>
    <x v="1"/>
    <d v="2025-02-18T00:00:00"/>
    <n v="22344"/>
    <n v="61"/>
    <s v="55+"/>
    <s v="60 - 69"/>
    <x v="2"/>
    <x v="0"/>
    <x v="0"/>
    <x v="0"/>
    <d v="2015-01-01T00:00:00"/>
    <d v="2024-12-31T00:00:00"/>
    <d v="2021-05-13T00:00:00"/>
    <x v="1"/>
  </r>
  <r>
    <n v="11766"/>
    <s v="Michelle"/>
    <s v="White"/>
    <s v="Not Hispanic, Latino/a, or Spanish Origin"/>
    <s v="English"/>
    <s v="UMR"/>
    <s v="573-820-1785"/>
    <s v="F"/>
    <x v="552"/>
    <x v="0"/>
    <x v="0"/>
    <x v="0"/>
    <d v="2024-10-25T00:00:00"/>
    <s v="Y"/>
    <s v="N"/>
    <s v="05/20/2021 00:00:00"/>
    <s v=""/>
    <s v=""/>
    <s v=""/>
    <s v=""/>
    <s v=""/>
    <s v=""/>
    <x v="0"/>
    <d v="2025-02-18T00:00:00"/>
    <n v="17133"/>
    <n v="46"/>
    <s v="54 and under"/>
    <s v="40 - 49"/>
    <x v="0"/>
    <x v="0"/>
    <x v="0"/>
    <x v="0"/>
    <d v="2015-01-01T00:00:00"/>
    <d v="2024-12-31T00:00:00"/>
    <d v="2021-05-20T00:00:00"/>
    <x v="1"/>
  </r>
  <r>
    <n v="10573"/>
    <s v="Ronald"/>
    <s v="White"/>
    <s v="Not Hispanic, Latino/a, or Spanish Origin"/>
    <s v="English"/>
    <s v="UHC DUAL COMPLETE (PPO)"/>
    <s v="573-820-5396"/>
    <s v="F"/>
    <x v="553"/>
    <x v="10"/>
    <x v="5"/>
    <x v="0"/>
    <d v="2024-08-07T00:00:00"/>
    <s v="Y"/>
    <s v="N"/>
    <s v="05/20/2021 00:00:00"/>
    <s v=""/>
    <s v=""/>
    <s v=""/>
    <s v=""/>
    <s v=""/>
    <s v=""/>
    <x v="0"/>
    <d v="2025-02-18T00:00:00"/>
    <n v="17394"/>
    <n v="47"/>
    <s v="54 and under"/>
    <s v="40 - 49"/>
    <x v="0"/>
    <x v="0"/>
    <x v="0"/>
    <x v="0"/>
    <d v="2015-01-01T00:00:00"/>
    <d v="2024-12-31T00:00:00"/>
    <d v="2021-05-20T00:00:00"/>
    <x v="1"/>
  </r>
  <r>
    <n v="10488"/>
    <s v="Peggy"/>
    <s v="White"/>
    <s v="Not Hispanic, Latino/a, or Spanish Origin"/>
    <s v="English"/>
    <s v="UHC Medicare Community Plan"/>
    <s v="573-820-5783"/>
    <s v="F"/>
    <x v="554"/>
    <x v="2"/>
    <x v="0"/>
    <x v="0"/>
    <d v="2024-11-26T00:00:00"/>
    <s v="Y"/>
    <s v="N"/>
    <s v="05/28/2021 00:00:00"/>
    <s v=""/>
    <s v=""/>
    <s v=""/>
    <s v=""/>
    <s v=""/>
    <s v=""/>
    <x v="0"/>
    <d v="2025-02-18T00:00:00"/>
    <n v="19805"/>
    <n v="54"/>
    <s v="54 and under"/>
    <s v="50 - 59"/>
    <x v="1"/>
    <x v="0"/>
    <x v="0"/>
    <x v="0"/>
    <d v="2015-01-01T00:00:00"/>
    <d v="2024-12-31T00:00:00"/>
    <d v="2021-05-28T00:00:00"/>
    <x v="1"/>
  </r>
  <r>
    <n v="11096"/>
    <s v="Mike"/>
    <s v="White"/>
    <s v="Not Hispanic, Latino/a, or Spanish Origin"/>
    <s v="English"/>
    <s v="UHC Medicare Solutions"/>
    <s v="573-820-6200"/>
    <s v="F"/>
    <x v="202"/>
    <x v="0"/>
    <x v="0"/>
    <x v="0"/>
    <d v="2024-10-09T00:00:00"/>
    <s v="Y"/>
    <s v="N"/>
    <s v="06/10/2021 00:00:00"/>
    <s v=""/>
    <s v=""/>
    <s v=""/>
    <s v=""/>
    <s v=""/>
    <s v=""/>
    <x v="0"/>
    <d v="2025-02-18T00:00:00"/>
    <n v="26554"/>
    <n v="72"/>
    <s v="55+"/>
    <s v="70 - 79"/>
    <x v="5"/>
    <x v="0"/>
    <x v="0"/>
    <x v="0"/>
    <d v="2015-01-01T00:00:00"/>
    <d v="2024-12-31T00:00:00"/>
    <d v="2021-06-10T00:00:00"/>
    <x v="1"/>
  </r>
  <r>
    <n v="10196"/>
    <s v="Tammy"/>
    <s v="White"/>
    <s v="Not Hispanic, Latino/a, or Spanish Origin"/>
    <s v="English"/>
    <s v="UHC Medicare Community Plan"/>
    <s v="573-820-1419"/>
    <s v="F"/>
    <x v="555"/>
    <x v="1"/>
    <x v="0"/>
    <x v="0"/>
    <d v="2024-11-05T00:00:00"/>
    <s v="Y"/>
    <s v="N"/>
    <s v="06/21/2021 00:00:00"/>
    <s v=""/>
    <s v=""/>
    <s v="01/09/2020 00:00:00"/>
    <s v="Negative"/>
    <s v=""/>
    <s v=""/>
    <x v="0"/>
    <d v="2025-02-18T00:00:00"/>
    <n v="27329"/>
    <n v="74"/>
    <s v="55+"/>
    <s v="70 - 79"/>
    <x v="5"/>
    <x v="0"/>
    <x v="0"/>
    <x v="0"/>
    <d v="2015-01-01T00:00:00"/>
    <d v="2024-12-31T00:00:00"/>
    <d v="2021-06-21T00:00:00"/>
    <x v="1"/>
  </r>
  <r>
    <n v="11537"/>
    <s v="Shanda"/>
    <s v="White"/>
    <s v="Not Hispanic, Latino/a, or Spanish Origin"/>
    <s v="English"/>
    <s v="Medicare  NGS Part A"/>
    <s v="573-820-6220"/>
    <s v="M"/>
    <x v="556"/>
    <x v="0"/>
    <x v="0"/>
    <x v="0"/>
    <d v="2024-12-20T00:00:00"/>
    <s v="Y"/>
    <s v="N"/>
    <s v="06/23/2021 00:00:00"/>
    <s v=""/>
    <s v=""/>
    <s v=""/>
    <s v=""/>
    <s v=""/>
    <s v=""/>
    <x v="1"/>
    <d v="2025-02-18T00:00:00"/>
    <n v="23081"/>
    <n v="63"/>
    <s v="55+"/>
    <s v="60 - 69"/>
    <x v="2"/>
    <x v="0"/>
    <x v="0"/>
    <x v="0"/>
    <d v="2015-01-01T00:00:00"/>
    <d v="2024-12-31T00:00:00"/>
    <d v="2021-06-23T00:00:00"/>
    <x v="1"/>
  </r>
  <r>
    <n v="10752"/>
    <s v="Vicky"/>
    <s v="White"/>
    <s v="Not Hispanic, Latino/a, or Spanish Origin"/>
    <s v="English"/>
    <s v="Cigna"/>
    <s v="573-820-5974"/>
    <s v="M"/>
    <x v="557"/>
    <x v="1"/>
    <x v="0"/>
    <x v="0"/>
    <d v="2024-09-09T00:00:00"/>
    <s v="Y"/>
    <s v="N"/>
    <s v="06/25/2021 00:00:00"/>
    <s v=""/>
    <s v=""/>
    <s v=""/>
    <s v=""/>
    <s v=""/>
    <s v=""/>
    <x v="1"/>
    <d v="2025-02-18T00:00:00"/>
    <n v="19655"/>
    <n v="53"/>
    <s v="54 and under"/>
    <s v="50 - 59"/>
    <x v="1"/>
    <x v="0"/>
    <x v="0"/>
    <x v="0"/>
    <d v="2015-01-01T00:00:00"/>
    <d v="2024-12-31T00:00:00"/>
    <d v="2021-06-25T00:00:00"/>
    <x v="1"/>
  </r>
  <r>
    <n v="11824"/>
    <s v="Randy"/>
    <s v="White"/>
    <s v="Not Hispanic, Latino/a, or Spanish Origin"/>
    <s v="English"/>
    <s v="Medicare - WPS Part A"/>
    <s v="573-820-6307"/>
    <s v="F"/>
    <x v="558"/>
    <x v="2"/>
    <x v="3"/>
    <x v="0"/>
    <d v="2024-12-03T00:00:00"/>
    <s v="Y"/>
    <s v="N"/>
    <s v="06/28/2021 00:00:00"/>
    <s v=""/>
    <s v=""/>
    <s v=""/>
    <s v=""/>
    <s v=""/>
    <s v=""/>
    <x v="0"/>
    <d v="2025-02-18T00:00:00"/>
    <n v="26593"/>
    <n v="72"/>
    <s v="55+"/>
    <s v="70 - 79"/>
    <x v="5"/>
    <x v="0"/>
    <x v="0"/>
    <x v="0"/>
    <d v="2015-01-01T00:00:00"/>
    <d v="2024-12-31T00:00:00"/>
    <d v="2021-06-28T00:00:00"/>
    <x v="1"/>
  </r>
  <r>
    <n v="11808"/>
    <s v="PATRICK"/>
    <s v="White"/>
    <s v="Not Hispanic, Latino/a, or Spanish Origin"/>
    <s v="English"/>
    <s v="BCBS of Missouri"/>
    <s v="573-820-3900"/>
    <s v="F"/>
    <x v="559"/>
    <x v="9"/>
    <x v="1"/>
    <x v="0"/>
    <d v="2024-12-17T00:00:00"/>
    <s v="Y"/>
    <s v="N"/>
    <s v="07/01/2021 00:00:00"/>
    <s v=""/>
    <s v=""/>
    <s v=""/>
    <s v=""/>
    <s v=""/>
    <s v=""/>
    <x v="0"/>
    <d v="2025-02-18T00:00:00"/>
    <n v="20241"/>
    <n v="55"/>
    <s v="55+"/>
    <s v="50 - 59"/>
    <x v="3"/>
    <x v="0"/>
    <x v="0"/>
    <x v="0"/>
    <d v="2015-01-01T00:00:00"/>
    <d v="2024-12-31T00:00:00"/>
    <d v="2021-07-01T00:00:00"/>
    <x v="1"/>
  </r>
  <r>
    <n v="11689"/>
    <s v="Susanne"/>
    <s v="White"/>
    <s v="Not Hispanic, Latino/a, or Spanish Origin"/>
    <s v="English"/>
    <s v="UHC Medicare Community Plan"/>
    <s v="573-820-5060"/>
    <s v="M"/>
    <x v="560"/>
    <x v="2"/>
    <x v="3"/>
    <x v="0"/>
    <d v="2024-12-05T00:00:00"/>
    <s v="Y"/>
    <s v="N"/>
    <s v="07/01/2021 00:00:00"/>
    <s v=""/>
    <s v=""/>
    <s v=""/>
    <s v=""/>
    <s v=""/>
    <s v=""/>
    <x v="1"/>
    <d v="2025-02-18T00:00:00"/>
    <n v="23403"/>
    <n v="64"/>
    <s v="55+"/>
    <s v="60 - 69"/>
    <x v="2"/>
    <x v="0"/>
    <x v="0"/>
    <x v="0"/>
    <d v="2015-01-01T00:00:00"/>
    <d v="2024-12-31T00:00:00"/>
    <d v="2021-07-01T00:00:00"/>
    <x v="1"/>
  </r>
  <r>
    <n v="10744"/>
    <s v="Sherry"/>
    <s v="White"/>
    <s v="Not Hispanic, Latino/a, or Spanish Origin"/>
    <s v="English"/>
    <s v="BCBS of Missouri"/>
    <s v="573-820-6313"/>
    <s v="M"/>
    <x v="561"/>
    <x v="2"/>
    <x v="3"/>
    <x v="0"/>
    <d v="2024-07-24T00:00:00"/>
    <s v="Y"/>
    <s v="N"/>
    <s v="07/02/2021 00:00:00"/>
    <s v=""/>
    <s v=""/>
    <s v=""/>
    <s v=""/>
    <s v=""/>
    <s v=""/>
    <x v="1"/>
    <d v="2025-02-18T00:00:00"/>
    <n v="27689"/>
    <n v="75"/>
    <s v="55+"/>
    <s v="70 - 79"/>
    <x v="5"/>
    <x v="0"/>
    <x v="0"/>
    <x v="0"/>
    <d v="2015-01-01T00:00:00"/>
    <d v="2024-12-31T00:00:00"/>
    <d v="2021-07-02T00:00:00"/>
    <x v="1"/>
  </r>
  <r>
    <n v="12888"/>
    <s v="Shawn"/>
    <s v="White"/>
    <s v="Not Hispanic, Latino/a, or Spanish Origin"/>
    <s v="English"/>
    <s v="AARP Medicare Complete"/>
    <s v="573-820-1702"/>
    <s v="F"/>
    <x v="562"/>
    <x v="3"/>
    <x v="1"/>
    <x v="0"/>
    <d v="2024-11-27T00:00:00"/>
    <s v="Y"/>
    <s v="N"/>
    <s v="07/07/2021 00:00:00"/>
    <s v=""/>
    <s v=""/>
    <s v=""/>
    <s v=""/>
    <s v=""/>
    <s v=""/>
    <x v="0"/>
    <d v="2025-02-18T00:00:00"/>
    <n v="18283"/>
    <n v="50"/>
    <s v="54 and under"/>
    <s v="50 - 59"/>
    <x v="1"/>
    <x v="0"/>
    <x v="0"/>
    <x v="0"/>
    <d v="2015-01-01T00:00:00"/>
    <d v="2024-12-31T00:00:00"/>
    <d v="2021-07-07T00:00:00"/>
    <x v="1"/>
  </r>
  <r>
    <n v="11832"/>
    <s v="Tina"/>
    <s v="White"/>
    <s v="Not Hispanic, Latino/a, or Spanish Origin"/>
    <s v="English"/>
    <s v="Medicare - WPS Part A"/>
    <s v="573-820-5132"/>
    <s v="F"/>
    <x v="563"/>
    <x v="3"/>
    <x v="3"/>
    <x v="0"/>
    <d v="2024-09-17T00:00:00"/>
    <s v="Y"/>
    <s v="N"/>
    <s v="07/09/2021 00:00:00"/>
    <s v=""/>
    <s v=""/>
    <s v=""/>
    <s v=""/>
    <s v=""/>
    <s v=""/>
    <x v="0"/>
    <d v="2025-02-18T00:00:00"/>
    <n v="23516"/>
    <n v="64"/>
    <s v="55+"/>
    <s v="60 - 69"/>
    <x v="2"/>
    <x v="0"/>
    <x v="0"/>
    <x v="0"/>
    <d v="2015-01-01T00:00:00"/>
    <d v="2024-12-31T00:00:00"/>
    <d v="2021-07-09T00:00:00"/>
    <x v="1"/>
  </r>
  <r>
    <n v="13558"/>
    <s v="Ronald"/>
    <s v="White"/>
    <s v="Another Hispanic, Latino/a, or Spanish Origin"/>
    <s v="English"/>
    <s v="BCBS of Missouri"/>
    <s v="573-820-5748"/>
    <s v="F"/>
    <x v="564"/>
    <x v="7"/>
    <x v="0"/>
    <x v="0"/>
    <d v="2024-05-20T00:00:00"/>
    <s v="Y"/>
    <s v="N"/>
    <s v="07/14/2021 00:00:00"/>
    <s v=""/>
    <s v=""/>
    <s v=""/>
    <s v=""/>
    <s v=""/>
    <s v=""/>
    <x v="0"/>
    <d v="2025-02-18T00:00:00"/>
    <n v="26626"/>
    <n v="72"/>
    <s v="55+"/>
    <s v="70 - 79"/>
    <x v="5"/>
    <x v="0"/>
    <x v="2"/>
    <x v="0"/>
    <d v="2015-01-01T00:00:00"/>
    <d v="2024-12-31T00:00:00"/>
    <d v="2021-07-14T00:00:00"/>
    <x v="1"/>
  </r>
  <r>
    <n v="10088"/>
    <s v="Trina"/>
    <s v="White"/>
    <s v="Not Hispanic, Latino/a, or Spanish Origin"/>
    <s v="English"/>
    <s v="Medicaid of Missouri"/>
    <s v="573-820-1577"/>
    <s v="F"/>
    <x v="565"/>
    <x v="4"/>
    <x v="1"/>
    <x v="0"/>
    <d v="2024-11-19T00:00:00"/>
    <s v="Y"/>
    <s v="N"/>
    <s v="07/19/2021 00:00:00"/>
    <s v="2/5/2021 12:00:00 AM"/>
    <s v="Positive"/>
    <s v=""/>
    <s v=""/>
    <s v=""/>
    <s v=""/>
    <x v="0"/>
    <d v="2025-02-18T00:00:00"/>
    <n v="26093"/>
    <n v="71"/>
    <s v="55+"/>
    <s v="70 - 79"/>
    <x v="5"/>
    <x v="0"/>
    <x v="0"/>
    <x v="0"/>
    <d v="2015-01-01T00:00:00"/>
    <d v="2024-12-31T00:00:00"/>
    <d v="2021-07-19T00:00:00"/>
    <x v="1"/>
  </r>
  <r>
    <n v="11270"/>
    <s v="Thomas"/>
    <s v="White"/>
    <s v="Not Hispanic, Latino/a, or Spanish Origin"/>
    <s v="English"/>
    <s v="Medicare - WPS Part A"/>
    <s v="573-820-1958"/>
    <s v="M"/>
    <x v="566"/>
    <x v="0"/>
    <x v="1"/>
    <x v="0"/>
    <d v="2024-11-01T00:00:00"/>
    <s v="Y"/>
    <s v="N"/>
    <s v="07/23/2021 00:00:00"/>
    <s v=""/>
    <s v=""/>
    <s v=""/>
    <s v=""/>
    <s v=""/>
    <s v=""/>
    <x v="1"/>
    <d v="2025-02-18T00:00:00"/>
    <n v="23543"/>
    <n v="64"/>
    <s v="55+"/>
    <s v="60 - 69"/>
    <x v="2"/>
    <x v="0"/>
    <x v="0"/>
    <x v="0"/>
    <d v="2015-01-01T00:00:00"/>
    <d v="2024-12-31T00:00:00"/>
    <d v="2021-07-23T00:00:00"/>
    <x v="1"/>
  </r>
  <r>
    <n v="11406"/>
    <s v="Sherrill"/>
    <s v="White"/>
    <s v="Not Hispanic, Latino/a, or Spanish Origin"/>
    <s v="English"/>
    <s v="AARP Medicare Complete"/>
    <s v="573-820-6262"/>
    <s v="M"/>
    <x v="567"/>
    <x v="3"/>
    <x v="2"/>
    <x v="0"/>
    <d v="2024-09-30T00:00:00"/>
    <s v="Y"/>
    <s v="N"/>
    <s v="08/01/2021 00:00:00"/>
    <s v=""/>
    <s v=""/>
    <s v="05/12/2020 00:00:00"/>
    <s v=""/>
    <s v=""/>
    <s v=""/>
    <x v="1"/>
    <d v="2025-02-18T00:00:00"/>
    <n v="18245"/>
    <n v="49"/>
    <s v="54 and under"/>
    <s v="40 - 49"/>
    <x v="0"/>
    <x v="0"/>
    <x v="0"/>
    <x v="0"/>
    <d v="2015-01-01T00:00:00"/>
    <d v="2024-12-31T00:00:00"/>
    <d v="2021-08-01T00:00:00"/>
    <x v="1"/>
  </r>
  <r>
    <n v="13485"/>
    <s v="Ronald"/>
    <s v="White"/>
    <s v="Not Hispanic, Latino/a, or Spanish Origin"/>
    <s v="English"/>
    <s v="Healthlink PPO"/>
    <s v="573-820-3479"/>
    <s v="F"/>
    <x v="568"/>
    <x v="3"/>
    <x v="1"/>
    <x v="0"/>
    <d v="2024-08-05T00:00:00"/>
    <s v="Y"/>
    <s v="N"/>
    <s v="08/13/2021 00:00:00"/>
    <s v=""/>
    <s v=""/>
    <s v=""/>
    <s v=""/>
    <s v=""/>
    <s v=""/>
    <x v="0"/>
    <d v="2025-02-18T00:00:00"/>
    <n v="20881"/>
    <n v="57"/>
    <s v="55+"/>
    <s v="50 - 59"/>
    <x v="3"/>
    <x v="0"/>
    <x v="0"/>
    <x v="0"/>
    <d v="2015-01-01T00:00:00"/>
    <d v="2024-12-31T00:00:00"/>
    <d v="2021-08-13T00:00:00"/>
    <x v="1"/>
  </r>
  <r>
    <n v="11420"/>
    <s v="Toneka"/>
    <s v="White"/>
    <s v="Not Hispanic, Latino/a, or Spanish Origin"/>
    <s v="English"/>
    <s v="Aetna Medicare Elite"/>
    <s v="573-820-6237"/>
    <s v="M"/>
    <x v="569"/>
    <x v="0"/>
    <x v="0"/>
    <x v="0"/>
    <d v="2024-08-14T00:00:00"/>
    <s v="Y"/>
    <s v="N"/>
    <s v="08/16/2021 00:00:00"/>
    <s v=""/>
    <s v=""/>
    <s v=""/>
    <s v=""/>
    <s v=""/>
    <s v=""/>
    <x v="1"/>
    <d v="2025-02-18T00:00:00"/>
    <n v="17679"/>
    <n v="48"/>
    <s v="54 and under"/>
    <s v="40 - 49"/>
    <x v="0"/>
    <x v="0"/>
    <x v="0"/>
    <x v="0"/>
    <d v="2015-01-01T00:00:00"/>
    <d v="2024-12-31T00:00:00"/>
    <d v="2021-08-16T00:00:00"/>
    <x v="1"/>
  </r>
  <r>
    <n v="12193"/>
    <s v="Sherri"/>
    <s v="White"/>
    <s v="Not Hispanic, Latino/a, or Spanish Origin"/>
    <s v="English"/>
    <s v="BCBS of Missouri"/>
    <s v="573-820-1547"/>
    <s v="M"/>
    <x v="570"/>
    <x v="3"/>
    <x v="1"/>
    <x v="0"/>
    <d v="2024-07-29T00:00:00"/>
    <s v="Y"/>
    <s v="N"/>
    <s v="08/19/2021 00:00:00"/>
    <s v="4/9/2021 12:00:00 AM"/>
    <s v="Negative"/>
    <s v=""/>
    <s v=""/>
    <s v=""/>
    <s v=""/>
    <x v="1"/>
    <d v="2025-02-18T00:00:00"/>
    <n v="17989"/>
    <n v="49"/>
    <s v="54 and under"/>
    <s v="40 - 49"/>
    <x v="0"/>
    <x v="0"/>
    <x v="0"/>
    <x v="0"/>
    <d v="2015-01-01T00:00:00"/>
    <d v="2024-12-31T00:00:00"/>
    <d v="2021-08-19T00:00:00"/>
    <x v="1"/>
  </r>
  <r>
    <n v="10067"/>
    <s v="William"/>
    <s v="White"/>
    <s v="Not Hispanic, Latino/a, or Spanish Origin"/>
    <s v="English"/>
    <s v="Medicare  NGS Part A"/>
    <s v="573-820-5981"/>
    <s v="F"/>
    <x v="571"/>
    <x v="1"/>
    <x v="0"/>
    <x v="0"/>
    <d v="2024-09-03T00:00:00"/>
    <s v="Y"/>
    <s v="N"/>
    <s v="08/31/2021 00:00:00"/>
    <s v=""/>
    <s v=""/>
    <s v=""/>
    <s v=""/>
    <s v=""/>
    <s v=""/>
    <x v="0"/>
    <d v="2025-02-18T00:00:00"/>
    <n v="17677"/>
    <n v="48"/>
    <s v="54 and under"/>
    <s v="40 - 49"/>
    <x v="0"/>
    <x v="0"/>
    <x v="0"/>
    <x v="0"/>
    <d v="2015-01-01T00:00:00"/>
    <d v="2024-12-31T00:00:00"/>
    <d v="2021-08-31T00:00:00"/>
    <x v="1"/>
  </r>
  <r>
    <n v="11007"/>
    <s v="Tabitha"/>
    <s v="White"/>
    <s v="Not Hispanic, Latino/a, or Spanish Origin"/>
    <s v="English"/>
    <s v="United Medical Resources"/>
    <s v="573-820-6393"/>
    <s v="M"/>
    <x v="572"/>
    <x v="10"/>
    <x v="3"/>
    <x v="0"/>
    <d v="2024-04-02T00:00:00"/>
    <s v="Y"/>
    <s v="N"/>
    <s v="09/01/2021 00:00:00"/>
    <s v=""/>
    <s v=""/>
    <s v="11/13/2023 00:00:00"/>
    <s v=""/>
    <s v=""/>
    <s v=""/>
    <x v="1"/>
    <d v="2025-02-18T00:00:00"/>
    <n v="18039"/>
    <n v="49"/>
    <s v="54 and under"/>
    <s v="40 - 49"/>
    <x v="0"/>
    <x v="0"/>
    <x v="0"/>
    <x v="0"/>
    <d v="2015-01-01T00:00:00"/>
    <d v="2024-12-31T00:00:00"/>
    <d v="2021-09-01T00:00:00"/>
    <x v="1"/>
  </r>
  <r>
    <n v="10393"/>
    <s v="Michelle"/>
    <s v="White"/>
    <s v="Not Hispanic, Latino/a, or Spanish Origin"/>
    <s v="English"/>
    <s v="BCBS of Missouri"/>
    <s v="573-820-5742"/>
    <s v="F"/>
    <x v="573"/>
    <x v="7"/>
    <x v="0"/>
    <x v="0"/>
    <d v="2024-10-29T00:00:00"/>
    <s v="Y"/>
    <s v="N"/>
    <s v="09/02/2021 00:00:00"/>
    <s v=""/>
    <s v=""/>
    <s v=""/>
    <s v=""/>
    <s v=""/>
    <s v=""/>
    <x v="0"/>
    <d v="2025-02-18T00:00:00"/>
    <n v="22465"/>
    <n v="61"/>
    <s v="55+"/>
    <s v="60 - 69"/>
    <x v="2"/>
    <x v="0"/>
    <x v="0"/>
    <x v="0"/>
    <d v="2015-01-01T00:00:00"/>
    <d v="2024-12-31T00:00:00"/>
    <d v="2021-09-02T00:00:00"/>
    <x v="1"/>
  </r>
  <r>
    <n v="11207"/>
    <s v="Stephanie"/>
    <s v="White"/>
    <s v="Not Hispanic, Latino/a, or Spanish Origin"/>
    <s v="English"/>
    <s v="Medicare  NGS Part A"/>
    <s v="573-820-5754"/>
    <s v="M"/>
    <x v="574"/>
    <x v="7"/>
    <x v="0"/>
    <x v="0"/>
    <d v="2024-12-27T00:00:00"/>
    <s v="Y"/>
    <s v="N"/>
    <s v="09/03/2021 00:00:00"/>
    <s v=""/>
    <s v=""/>
    <s v=""/>
    <s v=""/>
    <s v=""/>
    <s v=""/>
    <x v="1"/>
    <d v="2025-02-18T00:00:00"/>
    <n v="18452"/>
    <n v="50"/>
    <s v="54 and under"/>
    <s v="50 - 59"/>
    <x v="1"/>
    <x v="0"/>
    <x v="0"/>
    <x v="0"/>
    <d v="2015-01-01T00:00:00"/>
    <d v="2024-12-31T00:00:00"/>
    <d v="2021-09-03T00:00:00"/>
    <x v="1"/>
  </r>
  <r>
    <n v="12607"/>
    <s v="Patricia"/>
    <s v="White"/>
    <s v="Another Hispanic, Latino/a, or Spanish Origin"/>
    <s v="English"/>
    <s v="BCBS of Missouri"/>
    <s v="573-820-2818"/>
    <s v="F"/>
    <x v="575"/>
    <x v="7"/>
    <x v="1"/>
    <x v="0"/>
    <d v="2024-09-09T00:00:00"/>
    <s v="Y"/>
    <s v="N"/>
    <s v="09/10/2021 00:00:00"/>
    <s v=""/>
    <s v=""/>
    <s v=""/>
    <s v=""/>
    <s v=""/>
    <s v=""/>
    <x v="0"/>
    <d v="2025-02-18T00:00:00"/>
    <n v="17966"/>
    <n v="49"/>
    <s v="54 and under"/>
    <s v="40 - 49"/>
    <x v="0"/>
    <x v="0"/>
    <x v="2"/>
    <x v="0"/>
    <d v="2015-01-01T00:00:00"/>
    <d v="2024-12-31T00:00:00"/>
    <d v="2021-09-10T00:00:00"/>
    <x v="1"/>
  </r>
  <r>
    <n v="13225"/>
    <s v="Rachel"/>
    <s v="White"/>
    <s v="Not Hispanic, Latino/a, or Spanish Origin"/>
    <s v="English"/>
    <s v="AARP Medicare Complete"/>
    <s v="573-820-3469"/>
    <s v="M"/>
    <x v="576"/>
    <x v="3"/>
    <x v="1"/>
    <x v="0"/>
    <d v="2024-12-03T00:00:00"/>
    <s v="Y"/>
    <s v="N"/>
    <s v="09/14/2021 00:00:00"/>
    <s v=""/>
    <s v=""/>
    <s v=""/>
    <s v=""/>
    <s v=""/>
    <s v=""/>
    <x v="1"/>
    <d v="2025-02-18T00:00:00"/>
    <n v="17118"/>
    <n v="46"/>
    <s v="54 and under"/>
    <s v="40 - 49"/>
    <x v="0"/>
    <x v="0"/>
    <x v="0"/>
    <x v="0"/>
    <d v="2015-01-01T00:00:00"/>
    <d v="2024-12-31T00:00:00"/>
    <d v="2021-09-14T00:00:00"/>
    <x v="1"/>
  </r>
  <r>
    <n v="13023"/>
    <s v="Sharon"/>
    <s v="White"/>
    <s v="Not Hispanic, Latino/a, or Spanish Origin"/>
    <s v="English"/>
    <s v="United HealthCare of All States"/>
    <s v="573-820-4476"/>
    <s v="F"/>
    <x v="577"/>
    <x v="6"/>
    <x v="1"/>
    <x v="0"/>
    <d v="2024-01-04T00:00:00"/>
    <s v="Y"/>
    <s v="N"/>
    <s v="09/21/2021 00:00:00"/>
    <s v=""/>
    <s v=""/>
    <s v=""/>
    <s v=""/>
    <s v=""/>
    <s v=""/>
    <x v="0"/>
    <d v="2025-02-18T00:00:00"/>
    <n v="25095"/>
    <n v="68"/>
    <s v="55+"/>
    <s v="60 - 69"/>
    <x v="4"/>
    <x v="0"/>
    <x v="0"/>
    <x v="0"/>
    <d v="2015-01-01T00:00:00"/>
    <d v="2024-12-31T00:00:00"/>
    <d v="2021-09-21T00:00:00"/>
    <x v="1"/>
  </r>
  <r>
    <n v="12266"/>
    <s v="Stephanie"/>
    <s v="White"/>
    <s v="Not Hispanic, Latino/a, or Spanish Origin"/>
    <s v="English"/>
    <s v="BCBS of Missouri"/>
    <s v="573-820-1657"/>
    <s v="F"/>
    <x v="578"/>
    <x v="9"/>
    <x v="1"/>
    <x v="0"/>
    <d v="2024-12-18T00:00:00"/>
    <s v="Y"/>
    <s v="N"/>
    <s v="10/07/2021 00:00:00"/>
    <s v=""/>
    <s v=""/>
    <s v=""/>
    <s v=""/>
    <s v=""/>
    <s v=""/>
    <x v="0"/>
    <d v="2025-02-18T00:00:00"/>
    <n v="18147"/>
    <n v="49"/>
    <s v="54 and under"/>
    <s v="40 - 49"/>
    <x v="0"/>
    <x v="0"/>
    <x v="0"/>
    <x v="0"/>
    <d v="2015-01-01T00:00:00"/>
    <d v="2024-12-31T00:00:00"/>
    <d v="2021-10-07T00:00:00"/>
    <x v="1"/>
  </r>
  <r>
    <n v="11364"/>
    <s v="Randy"/>
    <s v="White"/>
    <s v="Not Hispanic, Latino/a, or Spanish Origin"/>
    <s v="English"/>
    <s v="Medicaid of Missouri"/>
    <s v="573-820-1791"/>
    <s v="F"/>
    <x v="579"/>
    <x v="6"/>
    <x v="5"/>
    <x v="0"/>
    <d v="2024-10-30T00:00:00"/>
    <s v="Y"/>
    <s v="N"/>
    <s v="10/13/2021 00:00:00"/>
    <s v=""/>
    <s v=""/>
    <s v=""/>
    <s v=""/>
    <s v=""/>
    <s v=""/>
    <x v="0"/>
    <d v="2025-02-18T00:00:00"/>
    <n v="21879"/>
    <n v="59"/>
    <s v="55+"/>
    <s v="50 - 59"/>
    <x v="3"/>
    <x v="0"/>
    <x v="0"/>
    <x v="0"/>
    <d v="2015-01-01T00:00:00"/>
    <d v="2024-12-31T00:00:00"/>
    <d v="2021-10-13T00:00:00"/>
    <x v="1"/>
  </r>
  <r>
    <n v="10813"/>
    <s v="Randall"/>
    <s v="White"/>
    <s v="Unreported/Choose Not to Disclose Ethnicity"/>
    <s v="English"/>
    <s v="Medicare - WPS Part A"/>
    <s v="573-820-6306"/>
    <s v="F"/>
    <x v="580"/>
    <x v="2"/>
    <x v="3"/>
    <x v="0"/>
    <d v="2024-12-11T00:00:00"/>
    <s v="Y"/>
    <s v="N"/>
    <s v="10/13/2021 00:00:00"/>
    <s v=""/>
    <s v=""/>
    <s v=""/>
    <s v=""/>
    <s v=""/>
    <s v=""/>
    <x v="0"/>
    <d v="2025-02-18T00:00:00"/>
    <n v="24362"/>
    <n v="66"/>
    <s v="55+"/>
    <s v="60 - 69"/>
    <x v="4"/>
    <x v="0"/>
    <x v="1"/>
    <x v="0"/>
    <d v="2015-01-01T00:00:00"/>
    <d v="2024-12-31T00:00:00"/>
    <d v="2021-10-13T00:00:00"/>
    <x v="1"/>
  </r>
  <r>
    <n v="11199"/>
    <s v="Tracy"/>
    <s v="White"/>
    <s v="Not Hispanic, Latino/a, or Spanish Origin"/>
    <s v="English"/>
    <s v="BCBS of Missouri"/>
    <s v="573-820-6239"/>
    <s v="M"/>
    <x v="581"/>
    <x v="0"/>
    <x v="0"/>
    <x v="0"/>
    <d v="2024-12-16T00:00:00"/>
    <s v="Y"/>
    <s v="N"/>
    <s v="10/21/2021 00:00:00"/>
    <s v=""/>
    <s v=""/>
    <s v=""/>
    <s v=""/>
    <s v=""/>
    <s v=""/>
    <x v="1"/>
    <d v="2025-02-18T00:00:00"/>
    <n v="22149"/>
    <n v="60"/>
    <s v="55+"/>
    <s v="60 - 69"/>
    <x v="2"/>
    <x v="0"/>
    <x v="0"/>
    <x v="0"/>
    <d v="2015-01-01T00:00:00"/>
    <d v="2024-12-31T00:00:00"/>
    <d v="2021-10-21T00:00:00"/>
    <x v="1"/>
  </r>
  <r>
    <n v="12259"/>
    <s v="Steve"/>
    <s v="White"/>
    <s v="Not Hispanic, Latino/a, or Spanish Origin"/>
    <s v="English"/>
    <s v="Medicare  NGS Part A"/>
    <s v="573-820-5957"/>
    <s v="F"/>
    <x v="582"/>
    <x v="1"/>
    <x v="0"/>
    <x v="0"/>
    <d v="2024-04-19T00:00:00"/>
    <s v="Y"/>
    <s v="N"/>
    <s v="10/29/2021 00:00:00"/>
    <s v=""/>
    <s v=""/>
    <s v=""/>
    <s v=""/>
    <s v=""/>
    <s v=""/>
    <x v="0"/>
    <d v="2025-02-18T00:00:00"/>
    <n v="20763"/>
    <n v="56"/>
    <s v="55+"/>
    <s v="50 - 59"/>
    <x v="3"/>
    <x v="0"/>
    <x v="0"/>
    <x v="0"/>
    <d v="2015-01-01T00:00:00"/>
    <d v="2024-12-31T00:00:00"/>
    <d v="2021-10-29T00:00:00"/>
    <x v="1"/>
  </r>
  <r>
    <n v="11846"/>
    <s v="Tina"/>
    <s v="White"/>
    <s v="Not Hispanic, Latino/a, or Spanish Origin"/>
    <s v="English"/>
    <s v="Medicare - WPS Part A"/>
    <s v="573-820-5133"/>
    <s v="M"/>
    <x v="583"/>
    <x v="3"/>
    <x v="3"/>
    <x v="0"/>
    <d v="2024-11-21T00:00:00"/>
    <s v="Y"/>
    <s v="N"/>
    <s v="11/01/2021 00:00:00"/>
    <s v=""/>
    <s v=""/>
    <s v=""/>
    <s v=""/>
    <s v=""/>
    <s v=""/>
    <x v="1"/>
    <d v="2025-02-18T00:00:00"/>
    <n v="17642"/>
    <n v="48"/>
    <s v="54 and under"/>
    <s v="40 - 49"/>
    <x v="0"/>
    <x v="0"/>
    <x v="0"/>
    <x v="0"/>
    <d v="2015-01-01T00:00:00"/>
    <d v="2024-12-31T00:00:00"/>
    <d v="2021-11-01T00:00:00"/>
    <x v="1"/>
  </r>
  <r>
    <n v="13671"/>
    <s v="Richard"/>
    <s v="White"/>
    <s v="Not Hispanic, Latino/a, or Spanish Origin"/>
    <s v="English"/>
    <s v="United Healthcare"/>
    <s v="573-820-3246"/>
    <s v="M"/>
    <x v="584"/>
    <x v="2"/>
    <x v="1"/>
    <x v="0"/>
    <d v="2024-12-05T00:00:00"/>
    <s v="Y"/>
    <s v="N"/>
    <s v="11/01/2021 00:00:00"/>
    <s v=""/>
    <s v=""/>
    <s v=""/>
    <s v=""/>
    <s v=""/>
    <s v=""/>
    <x v="1"/>
    <d v="2025-02-18T00:00:00"/>
    <n v="21618"/>
    <n v="59"/>
    <s v="55+"/>
    <s v="50 - 59"/>
    <x v="3"/>
    <x v="0"/>
    <x v="0"/>
    <x v="0"/>
    <d v="2015-01-01T00:00:00"/>
    <d v="2024-12-31T00:00:00"/>
    <d v="2021-11-01T00:00:00"/>
    <x v="1"/>
  </r>
  <r>
    <n v="11048"/>
    <s v="William"/>
    <s v="White"/>
    <s v="Not Hispanic, Latino/a, or Spanish Origin"/>
    <s v="English"/>
    <s v="BCBS of Missouri"/>
    <s v="573-820-5094"/>
    <s v="F"/>
    <x v="585"/>
    <x v="2"/>
    <x v="3"/>
    <x v="0"/>
    <d v="2024-11-19T00:00:00"/>
    <s v="Y"/>
    <s v="N"/>
    <s v="11/04/2021 00:00:00"/>
    <s v=""/>
    <s v=""/>
    <s v=""/>
    <s v=""/>
    <s v=""/>
    <s v=""/>
    <x v="0"/>
    <d v="2025-02-18T00:00:00"/>
    <n v="26579"/>
    <n v="72"/>
    <s v="55+"/>
    <s v="70 - 79"/>
    <x v="5"/>
    <x v="0"/>
    <x v="0"/>
    <x v="0"/>
    <d v="2015-01-01T00:00:00"/>
    <d v="2024-12-31T00:00:00"/>
    <d v="2021-11-04T00:00:00"/>
    <x v="1"/>
  </r>
  <r>
    <n v="11072"/>
    <s v="Stacey"/>
    <s v="White"/>
    <s v="Not Hispanic, Latino/a, or Spanish Origin"/>
    <s v="English"/>
    <s v="WELLCARE PREM MC ADV (PROF)"/>
    <s v="573-820-5051"/>
    <s v="M"/>
    <x v="586"/>
    <x v="2"/>
    <x v="3"/>
    <x v="0"/>
    <d v="2024-08-02T00:00:00"/>
    <s v="Y"/>
    <s v="N"/>
    <s v="11/05/2021 00:00:00"/>
    <s v=""/>
    <s v=""/>
    <s v=""/>
    <s v=""/>
    <s v=""/>
    <s v=""/>
    <x v="1"/>
    <d v="2025-02-18T00:00:00"/>
    <n v="18249"/>
    <n v="49"/>
    <s v="54 and under"/>
    <s v="40 - 49"/>
    <x v="0"/>
    <x v="0"/>
    <x v="0"/>
    <x v="0"/>
    <d v="2015-01-01T00:00:00"/>
    <d v="2024-12-31T00:00:00"/>
    <d v="2021-11-05T00:00:00"/>
    <x v="1"/>
  </r>
  <r>
    <n v="13139"/>
    <s v="Pamela"/>
    <s v="White"/>
    <s v="Another Hispanic, Latino/a, or Spanish Origin"/>
    <s v="English"/>
    <s v="BCBS of Missouri"/>
    <s v="573-820-1760"/>
    <s v="F"/>
    <x v="587"/>
    <x v="9"/>
    <x v="1"/>
    <x v="0"/>
    <d v="2024-10-25T00:00:00"/>
    <s v="Y"/>
    <s v="N"/>
    <s v="11/10/2021 00:00:00"/>
    <s v=""/>
    <s v=""/>
    <s v=""/>
    <s v=""/>
    <s v=""/>
    <s v=""/>
    <x v="0"/>
    <d v="2025-02-18T00:00:00"/>
    <n v="20591"/>
    <n v="56"/>
    <s v="55+"/>
    <s v="50 - 59"/>
    <x v="3"/>
    <x v="0"/>
    <x v="2"/>
    <x v="0"/>
    <d v="2015-01-01T00:00:00"/>
    <d v="2024-12-31T00:00:00"/>
    <d v="2021-11-10T00:00:00"/>
    <x v="1"/>
  </r>
  <r>
    <n v="11201"/>
    <s v="Sondra"/>
    <s v="White"/>
    <s v="Not Hispanic, Latino/a, or Spanish Origin"/>
    <s v="English"/>
    <s v="HEALTHY BLUE"/>
    <s v="573-820-5451"/>
    <s v="F"/>
    <x v="588"/>
    <x v="6"/>
    <x v="5"/>
    <x v="0"/>
    <d v="2024-06-05T00:00:00"/>
    <s v="Y"/>
    <s v="N"/>
    <s v="11/11/2021 00:00:00"/>
    <s v=""/>
    <s v=""/>
    <s v=""/>
    <s v=""/>
    <s v=""/>
    <s v=""/>
    <x v="0"/>
    <d v="2025-02-18T00:00:00"/>
    <n v="25043"/>
    <n v="68"/>
    <s v="55+"/>
    <s v="60 - 69"/>
    <x v="4"/>
    <x v="0"/>
    <x v="0"/>
    <x v="0"/>
    <d v="2015-01-01T00:00:00"/>
    <d v="2024-12-31T00:00:00"/>
    <d v="2021-11-11T00:00:00"/>
    <x v="1"/>
  </r>
  <r>
    <n v="11708"/>
    <s v="Tina"/>
    <s v="White"/>
    <s v="Not Hispanic, Latino/a, or Spanish Origin"/>
    <s v="English"/>
    <s v="BCBS of Missouri"/>
    <s v="573-820-6234"/>
    <s v="M"/>
    <x v="589"/>
    <x v="0"/>
    <x v="0"/>
    <x v="0"/>
    <d v="2024-06-25T00:00:00"/>
    <s v="Y"/>
    <s v="N"/>
    <s v="11/16/2021 00:00:00"/>
    <s v=""/>
    <s v=""/>
    <s v=""/>
    <s v=""/>
    <s v=""/>
    <s v=""/>
    <x v="1"/>
    <d v="2025-02-18T00:00:00"/>
    <n v="18119"/>
    <n v="49"/>
    <s v="54 and under"/>
    <s v="40 - 49"/>
    <x v="0"/>
    <x v="0"/>
    <x v="0"/>
    <x v="0"/>
    <d v="2015-01-01T00:00:00"/>
    <d v="2024-12-31T00:00:00"/>
    <d v="2021-11-16T00:00:00"/>
    <x v="1"/>
  </r>
  <r>
    <n v="10473"/>
    <s v="Terri"/>
    <s v="White"/>
    <s v="Not Hispanic, Latino/a, or Spanish Origin"/>
    <s v="English"/>
    <s v="Medicare  NGS Part A"/>
    <s v="573-820-4813"/>
    <s v="M"/>
    <x v="590"/>
    <x v="0"/>
    <x v="1"/>
    <x v="0"/>
    <d v="2024-04-02T00:00:00"/>
    <s v="Y"/>
    <s v="N"/>
    <s v="11/19/2021 00:00:00"/>
    <s v=""/>
    <s v=""/>
    <s v=""/>
    <s v=""/>
    <s v=""/>
    <s v=""/>
    <x v="1"/>
    <d v="2025-02-18T00:00:00"/>
    <n v="25428"/>
    <n v="69"/>
    <s v="55+"/>
    <s v="60 - 69"/>
    <x v="4"/>
    <x v="0"/>
    <x v="0"/>
    <x v="0"/>
    <d v="2015-01-01T00:00:00"/>
    <d v="2024-12-31T00:00:00"/>
    <d v="2021-11-19T00:00:00"/>
    <x v="1"/>
  </r>
  <r>
    <n v="11513"/>
    <s v="Susan"/>
    <s v="White"/>
    <s v="Not Hispanic, Latino/a, or Spanish Origin"/>
    <s v="English"/>
    <s v="Medicare  NGS Part A"/>
    <s v="573-820-6225"/>
    <s v="M"/>
    <x v="591"/>
    <x v="0"/>
    <x v="0"/>
    <x v="0"/>
    <d v="2024-09-04T00:00:00"/>
    <s v="Y"/>
    <s v="N"/>
    <s v="11/19/2021 00:00:00"/>
    <s v=""/>
    <s v=""/>
    <s v=""/>
    <s v=""/>
    <s v=""/>
    <s v=""/>
    <x v="1"/>
    <d v="2025-02-18T00:00:00"/>
    <n v="27575"/>
    <n v="75"/>
    <s v="55+"/>
    <s v="70 - 79"/>
    <x v="5"/>
    <x v="0"/>
    <x v="0"/>
    <x v="0"/>
    <d v="2015-01-01T00:00:00"/>
    <d v="2024-12-31T00:00:00"/>
    <d v="2021-11-19T00:00:00"/>
    <x v="1"/>
  </r>
  <r>
    <n v="12538"/>
    <s v="Richard"/>
    <s v="White"/>
    <s v="Not Hispanic, Latino/a, or Spanish Origin"/>
    <s v="English"/>
    <s v="Cigna"/>
    <s v="573-820-3712"/>
    <s v="F"/>
    <x v="592"/>
    <x v="24"/>
    <x v="1"/>
    <x v="0"/>
    <d v="2024-04-26T00:00:00"/>
    <s v="Y"/>
    <s v="N"/>
    <s v="11/22/2021 00:00:00"/>
    <s v=""/>
    <s v=""/>
    <s v=""/>
    <s v=""/>
    <s v=""/>
    <s v=""/>
    <x v="0"/>
    <d v="2025-02-18T00:00:00"/>
    <n v="22822"/>
    <n v="62"/>
    <s v="55+"/>
    <s v="60 - 69"/>
    <x v="2"/>
    <x v="0"/>
    <x v="0"/>
    <x v="0"/>
    <d v="2015-01-01T00:00:00"/>
    <d v="2024-12-31T00:00:00"/>
    <d v="2021-11-22T00:00:00"/>
    <x v="1"/>
  </r>
  <r>
    <n v="10323"/>
    <s v="Zunilda"/>
    <s v="White"/>
    <s v="Unreported/Choose Not to Disclose Ethnicity"/>
    <s v="English"/>
    <s v="UHC Medicaid MEDICAL"/>
    <s v="573-820-1965"/>
    <s v="F"/>
    <x v="593"/>
    <x v="1"/>
    <x v="0"/>
    <x v="1"/>
    <d v="2024-05-28T00:00:00"/>
    <s v="Y"/>
    <s v="N"/>
    <s v="11/22/2021 00:00:00"/>
    <s v=""/>
    <s v=""/>
    <s v=""/>
    <s v=""/>
    <s v=""/>
    <s v=""/>
    <x v="0"/>
    <d v="2025-02-18T00:00:00"/>
    <n v="25971"/>
    <n v="71"/>
    <s v="55+"/>
    <s v="70 - 79"/>
    <x v="5"/>
    <x v="0"/>
    <x v="1"/>
    <x v="0"/>
    <d v="2015-01-01T00:00:00"/>
    <d v="2024-12-31T00:00:00"/>
    <d v="2021-11-22T00:00:00"/>
    <x v="1"/>
  </r>
  <r>
    <n v="11325"/>
    <s v="Nina"/>
    <s v="White"/>
    <s v="Not Hispanic, Latino/a, or Spanish Origin"/>
    <s v="English"/>
    <s v="Medicaid of Missouri"/>
    <s v="573-820-2070"/>
    <s v="F"/>
    <x v="594"/>
    <x v="2"/>
    <x v="3"/>
    <x v="0"/>
    <d v="2024-02-28T00:00:00"/>
    <s v="Y"/>
    <s v="N"/>
    <s v="11/24/2021 00:00:00"/>
    <s v=""/>
    <s v=""/>
    <s v=""/>
    <s v=""/>
    <s v=""/>
    <s v=""/>
    <x v="0"/>
    <d v="2025-02-18T00:00:00"/>
    <n v="24722"/>
    <n v="67"/>
    <s v="55+"/>
    <s v="60 - 69"/>
    <x v="4"/>
    <x v="0"/>
    <x v="0"/>
    <x v="0"/>
    <d v="2015-01-01T00:00:00"/>
    <d v="2024-12-31T00:00:00"/>
    <d v="2021-11-24T00:00:00"/>
    <x v="1"/>
  </r>
  <r>
    <n v="11822"/>
    <s v="Teddy"/>
    <s v="White"/>
    <s v="Not Hispanic, Latino/a, or Spanish Origin"/>
    <s v="English"/>
    <s v="Medicare  NGS Part A"/>
    <s v="573-820-4812"/>
    <s v="F"/>
    <x v="595"/>
    <x v="0"/>
    <x v="1"/>
    <x v="0"/>
    <d v="2024-07-17T00:00:00"/>
    <s v="Y"/>
    <s v="N"/>
    <s v="12/03/2021 00:00:00"/>
    <s v=""/>
    <s v=""/>
    <s v=""/>
    <s v=""/>
    <s v=""/>
    <s v=""/>
    <x v="0"/>
    <d v="2025-02-18T00:00:00"/>
    <n v="19391"/>
    <n v="53"/>
    <s v="54 and under"/>
    <s v="50 - 59"/>
    <x v="1"/>
    <x v="0"/>
    <x v="0"/>
    <x v="0"/>
    <d v="2015-01-01T00:00:00"/>
    <d v="2024-12-31T00:00:00"/>
    <d v="2021-12-03T00:00:00"/>
    <x v="1"/>
  </r>
  <r>
    <n v="10897"/>
    <s v="Tina"/>
    <s v="White"/>
    <s v="Not Hispanic, Latino/a, or Spanish Origin"/>
    <s v="English"/>
    <s v="BCBS of Missouri"/>
    <s v="573-820-6235"/>
    <s v="M"/>
    <x v="596"/>
    <x v="0"/>
    <x v="0"/>
    <x v="0"/>
    <d v="2024-02-01T00:00:00"/>
    <s v="Y"/>
    <s v="N"/>
    <s v="12/07/2021 00:00:00"/>
    <s v=""/>
    <s v=""/>
    <s v=""/>
    <s v=""/>
    <s v=""/>
    <s v=""/>
    <x v="1"/>
    <d v="2025-02-18T00:00:00"/>
    <n v="26525"/>
    <n v="72"/>
    <s v="55+"/>
    <s v="70 - 79"/>
    <x v="5"/>
    <x v="0"/>
    <x v="0"/>
    <x v="0"/>
    <d v="2015-01-01T00:00:00"/>
    <d v="2024-12-31T00:00:00"/>
    <d v="2021-12-07T00:00:00"/>
    <x v="1"/>
  </r>
  <r>
    <n v="11331"/>
    <s v="Timothy"/>
    <s v="White"/>
    <s v="Not Hispanic, Latino/a, or Spanish Origin"/>
    <s v="English"/>
    <s v="BCBS of Missouri"/>
    <s v="573-820-5076"/>
    <s v="F"/>
    <x v="597"/>
    <x v="2"/>
    <x v="3"/>
    <x v="0"/>
    <d v="2024-05-30T00:00:00"/>
    <s v="Y"/>
    <s v="N"/>
    <s v="12/09/2021 00:00:00"/>
    <s v=""/>
    <s v=""/>
    <s v=""/>
    <s v=""/>
    <s v=""/>
    <s v=""/>
    <x v="0"/>
    <d v="2025-02-18T00:00:00"/>
    <n v="22384"/>
    <n v="61"/>
    <s v="55+"/>
    <s v="60 - 69"/>
    <x v="2"/>
    <x v="0"/>
    <x v="0"/>
    <x v="0"/>
    <d v="2015-01-01T00:00:00"/>
    <d v="2024-12-31T00:00:00"/>
    <d v="2021-12-09T00:00:00"/>
    <x v="1"/>
  </r>
  <r>
    <n v="11287"/>
    <s v="Teri"/>
    <s v="White"/>
    <s v="Not Hispanic, Latino/a, or Spanish Origin"/>
    <s v="English"/>
    <s v="BCBS of Missouri"/>
    <s v="573-820-6319"/>
    <s v="F"/>
    <x v="598"/>
    <x v="2"/>
    <x v="3"/>
    <x v="0"/>
    <d v="2024-12-04T00:00:00"/>
    <s v="Y"/>
    <s v="N"/>
    <s v="12/10/2021 00:00:00"/>
    <s v=""/>
    <s v=""/>
    <s v=""/>
    <s v=""/>
    <s v=""/>
    <s v=""/>
    <x v="0"/>
    <d v="2025-02-18T00:00:00"/>
    <n v="17456"/>
    <n v="47"/>
    <s v="54 and under"/>
    <s v="40 - 49"/>
    <x v="0"/>
    <x v="0"/>
    <x v="0"/>
    <x v="0"/>
    <d v="2015-01-01T00:00:00"/>
    <d v="2024-12-31T00:00:00"/>
    <d v="2021-12-10T00:00:00"/>
    <x v="1"/>
  </r>
  <r>
    <n v="13154"/>
    <s v="Pamela"/>
    <s v="Unreported/Choose Not to Disclose Race"/>
    <s v="Unreported/Choose Not to Disclose Ethnicity"/>
    <s v="English"/>
    <s v="UHC Medicare Community Plan"/>
    <s v="573-820-4887"/>
    <s v="M"/>
    <x v="599"/>
    <x v="10"/>
    <x v="3"/>
    <x v="0"/>
    <d v="2024-12-17T00:00:00"/>
    <s v="Y"/>
    <s v="N"/>
    <s v="12/13/2021 00:00:00"/>
    <s v=""/>
    <s v=""/>
    <s v=""/>
    <s v=""/>
    <s v=""/>
    <s v=""/>
    <x v="1"/>
    <d v="2025-02-18T00:00:00"/>
    <n v="25431"/>
    <n v="69"/>
    <s v="55+"/>
    <s v="60 - 69"/>
    <x v="4"/>
    <x v="2"/>
    <x v="1"/>
    <x v="0"/>
    <d v="2015-01-01T00:00:00"/>
    <d v="2024-12-31T00:00:00"/>
    <d v="2021-12-13T00:00:00"/>
    <x v="1"/>
  </r>
  <r>
    <n v="13819"/>
    <s v="Rose"/>
    <s v="White"/>
    <s v="Not Hispanic, Latino/a, or Spanish Origin"/>
    <s v="English"/>
    <s v="Humana Care Plan"/>
    <s v="573-820-1038"/>
    <s v="F"/>
    <x v="600"/>
    <x v="3"/>
    <x v="1"/>
    <x v="0"/>
    <d v="2024-11-21T00:00:00"/>
    <s v="Y"/>
    <s v="N"/>
    <s v="12/19/2021 00:00:00"/>
    <s v=""/>
    <s v=""/>
    <s v="09/16/2021 00:00:00"/>
    <s v="Positive"/>
    <s v=""/>
    <s v=""/>
    <x v="0"/>
    <d v="2025-02-18T00:00:00"/>
    <n v="17878"/>
    <n v="48"/>
    <s v="54 and under"/>
    <s v="40 - 49"/>
    <x v="0"/>
    <x v="0"/>
    <x v="0"/>
    <x v="0"/>
    <d v="2015-01-01T00:00:00"/>
    <d v="2024-12-31T00:00:00"/>
    <d v="2021-12-19T00:00:00"/>
    <x v="1"/>
  </r>
  <r>
    <n v="14099"/>
    <s v="Nicole"/>
    <s v="White"/>
    <s v="Not Hispanic, Latino/a, or Spanish Origin"/>
    <s v="English"/>
    <s v="Medicare - WPS Part A"/>
    <s v="573-820-2126"/>
    <s v="M"/>
    <x v="601"/>
    <x v="11"/>
    <x v="3"/>
    <x v="0"/>
    <d v="2024-10-14T00:00:00"/>
    <s v="Y"/>
    <s v="N"/>
    <s v="12/29/2021 00:00:00"/>
    <s v=""/>
    <s v=""/>
    <s v=""/>
    <s v=""/>
    <s v=""/>
    <s v=""/>
    <x v="1"/>
    <d v="2025-02-18T00:00:00"/>
    <n v="19212"/>
    <n v="52"/>
    <s v="54 and under"/>
    <s v="50 - 59"/>
    <x v="1"/>
    <x v="0"/>
    <x v="0"/>
    <x v="0"/>
    <d v="2015-01-01T00:00:00"/>
    <d v="2024-12-31T00:00:00"/>
    <d v="2021-12-29T00:00:00"/>
    <x v="1"/>
  </r>
  <r>
    <n v="13870"/>
    <s v="Richard"/>
    <s v="White"/>
    <s v="Not Hispanic, Latino/a, or Spanish Origin"/>
    <s v="English"/>
    <s v="BCBS of Missouri"/>
    <s v="573-820-2937"/>
    <s v="M"/>
    <x v="602"/>
    <x v="15"/>
    <x v="1"/>
    <x v="0"/>
    <d v="2024-09-26T00:00:00"/>
    <s v="Y"/>
    <s v="N"/>
    <s v="01/01/2022 00:00:00"/>
    <s v=""/>
    <s v=""/>
    <s v=""/>
    <s v=""/>
    <s v=""/>
    <s v=""/>
    <x v="1"/>
    <d v="2025-02-18T00:00:00"/>
    <n v="16961"/>
    <n v="46"/>
    <s v="54 and under"/>
    <s v="40 - 49"/>
    <x v="0"/>
    <x v="0"/>
    <x v="0"/>
    <x v="0"/>
    <d v="2015-01-01T00:00:00"/>
    <d v="2024-12-31T00:00:00"/>
    <d v="2022-01-01T00:00:00"/>
    <x v="1"/>
  </r>
  <r>
    <n v="13454"/>
    <s v="Russell"/>
    <s v="White"/>
    <s v="Not Hispanic, Latino/a, or Spanish Origin"/>
    <s v="English"/>
    <s v="BCBS of Missouri"/>
    <s v="573-820-4272"/>
    <s v="M"/>
    <x v="146"/>
    <x v="10"/>
    <x v="1"/>
    <x v="0"/>
    <d v="2024-03-08T00:00:00"/>
    <s v="Y"/>
    <s v="N"/>
    <s v="01/01/2022 00:00:00"/>
    <s v=""/>
    <s v=""/>
    <s v=""/>
    <s v=""/>
    <s v=""/>
    <s v=""/>
    <x v="1"/>
    <d v="2025-02-18T00:00:00"/>
    <n v="17206"/>
    <n v="47"/>
    <s v="54 and under"/>
    <s v="40 - 49"/>
    <x v="0"/>
    <x v="0"/>
    <x v="0"/>
    <x v="0"/>
    <d v="2015-01-01T00:00:00"/>
    <d v="2024-12-31T00:00:00"/>
    <d v="2022-01-01T00:00:00"/>
    <x v="1"/>
  </r>
  <r>
    <n v="14248"/>
    <s v="Richard"/>
    <s v="White"/>
    <s v="Not Hispanic, Latino/a, or Spanish Origin"/>
    <s v="English"/>
    <s v="United Healthcare"/>
    <s v="573-820-5360"/>
    <s v="M"/>
    <x v="603"/>
    <x v="9"/>
    <x v="5"/>
    <x v="0"/>
    <d v="2024-10-31T00:00:00"/>
    <s v="Y"/>
    <s v="N"/>
    <s v="01/01/2022 00:00:00"/>
    <s v=""/>
    <s v=""/>
    <s v=""/>
    <s v=""/>
    <s v=""/>
    <s v=""/>
    <x v="1"/>
    <d v="2025-02-18T00:00:00"/>
    <n v="18655"/>
    <n v="51"/>
    <s v="54 and under"/>
    <s v="50 - 59"/>
    <x v="1"/>
    <x v="0"/>
    <x v="0"/>
    <x v="0"/>
    <d v="2015-01-01T00:00:00"/>
    <d v="2024-12-31T00:00:00"/>
    <d v="2022-01-01T00:00:00"/>
    <x v="1"/>
  </r>
  <r>
    <n v="14991"/>
    <s v="Randy"/>
    <s v="White"/>
    <s v="Not Hispanic, Latino/a, or Spanish Origin"/>
    <s v="English"/>
    <s v="BCBS of Missouri"/>
    <s v="573-820-4881"/>
    <s v="F"/>
    <x v="604"/>
    <x v="2"/>
    <x v="3"/>
    <x v="0"/>
    <d v="2024-09-10T00:00:00"/>
    <s v="Y"/>
    <s v="N"/>
    <s v="01/01/2022 00:00:00"/>
    <s v=""/>
    <s v=""/>
    <s v=""/>
    <s v=""/>
    <s v=""/>
    <s v=""/>
    <x v="0"/>
    <d v="2025-02-18T00:00:00"/>
    <n v="19365"/>
    <n v="53"/>
    <s v="54 and under"/>
    <s v="50 - 59"/>
    <x v="1"/>
    <x v="0"/>
    <x v="0"/>
    <x v="0"/>
    <d v="2015-01-01T00:00:00"/>
    <d v="2024-12-31T00:00:00"/>
    <d v="2022-01-01T00:00:00"/>
    <x v="1"/>
  </r>
  <r>
    <n v="13391"/>
    <s v="Sharron"/>
    <s v="White"/>
    <s v="Not Hispanic, Latino/a, or Spanish Origin"/>
    <s v="English"/>
    <s v="Healthlink PPO"/>
    <s v="573-820-4277"/>
    <s v="F"/>
    <x v="309"/>
    <x v="10"/>
    <x v="1"/>
    <x v="0"/>
    <d v="2024-12-05T00:00:00"/>
    <s v="Y"/>
    <s v="N"/>
    <s v="01/01/2022 00:00:00"/>
    <s v=""/>
    <s v=""/>
    <s v=""/>
    <s v=""/>
    <s v=""/>
    <s v=""/>
    <x v="0"/>
    <d v="2025-02-18T00:00:00"/>
    <n v="19860"/>
    <n v="54"/>
    <s v="54 and under"/>
    <s v="50 - 59"/>
    <x v="1"/>
    <x v="0"/>
    <x v="0"/>
    <x v="0"/>
    <d v="2015-01-01T00:00:00"/>
    <d v="2024-12-31T00:00:00"/>
    <d v="2022-01-01T00:00:00"/>
    <x v="1"/>
  </r>
  <r>
    <n v="15122"/>
    <s v="Robert"/>
    <s v="White"/>
    <s v="Unreported/Choose Not to Disclose Ethnicity"/>
    <s v="English"/>
    <s v="BCBS of Missouri"/>
    <s v="573-820-3250"/>
    <s v="F"/>
    <x v="605"/>
    <x v="2"/>
    <x v="1"/>
    <x v="0"/>
    <d v="2024-04-23T00:00:00"/>
    <s v="Y"/>
    <s v="N"/>
    <s v="01/01/2022 00:00:00"/>
    <s v=""/>
    <s v=""/>
    <s v=""/>
    <s v=""/>
    <s v=""/>
    <s v=""/>
    <x v="0"/>
    <d v="2025-02-18T00:00:00"/>
    <n v="21305"/>
    <n v="58"/>
    <s v="55+"/>
    <s v="50 - 59"/>
    <x v="3"/>
    <x v="0"/>
    <x v="1"/>
    <x v="0"/>
    <d v="2015-01-01T00:00:00"/>
    <d v="2024-12-31T00:00:00"/>
    <d v="2022-01-01T00:00:00"/>
    <x v="1"/>
  </r>
  <r>
    <n v="14434"/>
    <s v="Rebecca"/>
    <s v="White"/>
    <s v="Not Hispanic, Latino/a, or Spanish Origin"/>
    <s v="English"/>
    <s v="Medicare - WPS Part A"/>
    <s v="573-820-3244"/>
    <s v="F"/>
    <x v="606"/>
    <x v="2"/>
    <x v="1"/>
    <x v="0"/>
    <d v="2024-11-13T00:00:00"/>
    <s v="Y"/>
    <s v="N"/>
    <s v="01/01/2022 00:00:00"/>
    <s v=""/>
    <s v=""/>
    <s v=""/>
    <s v=""/>
    <s v=""/>
    <s v=""/>
    <x v="0"/>
    <d v="2025-02-18T00:00:00"/>
    <n v="26204"/>
    <n v="71"/>
    <s v="55+"/>
    <s v="70 - 79"/>
    <x v="5"/>
    <x v="0"/>
    <x v="0"/>
    <x v="0"/>
    <d v="2015-01-01T00:00:00"/>
    <d v="2024-12-31T00:00:00"/>
    <d v="2022-01-01T00:00:00"/>
    <x v="1"/>
  </r>
  <r>
    <n v="13846"/>
    <s v="Rhonda"/>
    <s v="White"/>
    <s v="Unreported/Choose Not to Disclose Ethnicity"/>
    <s v="English"/>
    <s v="Home State Health Plan"/>
    <s v="573-820-5035"/>
    <s v="M"/>
    <x v="607"/>
    <x v="2"/>
    <x v="3"/>
    <x v="0"/>
    <d v="2024-10-01T00:00:00"/>
    <s v="Y"/>
    <s v="N"/>
    <s v="01/01/2022 00:00:00"/>
    <s v=""/>
    <s v=""/>
    <s v=""/>
    <s v=""/>
    <s v=""/>
    <s v=""/>
    <x v="1"/>
    <d v="2025-02-18T00:00:00"/>
    <n v="26438"/>
    <n v="72"/>
    <s v="55+"/>
    <s v="70 - 79"/>
    <x v="5"/>
    <x v="0"/>
    <x v="1"/>
    <x v="0"/>
    <d v="2015-01-01T00:00:00"/>
    <d v="2024-12-31T00:00:00"/>
    <d v="2022-01-01T00:00:00"/>
    <x v="1"/>
  </r>
  <r>
    <n v="13483"/>
    <s v="Roland"/>
    <s v="White"/>
    <s v="Not Hispanic, Latino/a, or Spanish Origin"/>
    <s v="English"/>
    <s v="UHC Medicaid MEDICAL"/>
    <s v="573-820-1483"/>
    <s v="M"/>
    <x v="608"/>
    <x v="4"/>
    <x v="1"/>
    <x v="0"/>
    <d v="2024-11-11T00:00:00"/>
    <s v="Y"/>
    <s v="N"/>
    <s v="01/04/2022 00:00:00"/>
    <s v="9/1/2021 12:00:00 AM"/>
    <s v="Positive"/>
    <s v=""/>
    <s v=""/>
    <s v=""/>
    <s v=""/>
    <x v="1"/>
    <d v="2025-02-18T00:00:00"/>
    <n v="25767"/>
    <n v="70"/>
    <s v="55+"/>
    <s v="70 - 79"/>
    <x v="5"/>
    <x v="0"/>
    <x v="0"/>
    <x v="0"/>
    <d v="2015-01-01T00:00:00"/>
    <d v="2024-12-31T00:00:00"/>
    <d v="2022-01-04T00:00:00"/>
    <x v="1"/>
  </r>
  <r>
    <n v="10195"/>
    <s v="Vickie"/>
    <s v="White"/>
    <s v="Not Hispanic, Latino/a, or Spanish Origin"/>
    <s v="English"/>
    <s v="UHC Medicare Solutions"/>
    <s v="573-820-6246"/>
    <s v="M"/>
    <x v="609"/>
    <x v="0"/>
    <x v="0"/>
    <x v="0"/>
    <d v="2024-12-09T00:00:00"/>
    <s v="Y"/>
    <s v="N"/>
    <s v="01/06/2022 00:00:00"/>
    <s v=""/>
    <s v=""/>
    <s v=""/>
    <s v=""/>
    <s v=""/>
    <s v=""/>
    <x v="1"/>
    <d v="2025-02-18T00:00:00"/>
    <n v="24809"/>
    <n v="67"/>
    <s v="55+"/>
    <s v="60 - 69"/>
    <x v="4"/>
    <x v="0"/>
    <x v="0"/>
    <x v="0"/>
    <d v="2015-01-01T00:00:00"/>
    <d v="2024-12-31T00:00:00"/>
    <d v="2022-01-06T00:00:00"/>
    <x v="1"/>
  </r>
  <r>
    <n v="13331"/>
    <s v="Ryan"/>
    <s v="White"/>
    <s v="Not Hispanic, Latino/a, or Spanish Origin"/>
    <s v="English"/>
    <s v="Medicare - WPS Part A"/>
    <s v="573-820-5364"/>
    <s v="M"/>
    <x v="610"/>
    <x v="9"/>
    <x v="5"/>
    <x v="0"/>
    <d v="2024-12-20T00:00:00"/>
    <s v="Y"/>
    <s v="N"/>
    <s v="01/07/2022 00:00:00"/>
    <s v=""/>
    <s v=""/>
    <s v=""/>
    <s v=""/>
    <s v=""/>
    <s v=""/>
    <x v="1"/>
    <d v="2025-02-18T00:00:00"/>
    <n v="25030"/>
    <n v="68"/>
    <s v="55+"/>
    <s v="60 - 69"/>
    <x v="4"/>
    <x v="0"/>
    <x v="0"/>
    <x v="0"/>
    <d v="2015-01-01T00:00:00"/>
    <d v="2024-12-31T00:00:00"/>
    <d v="2022-01-07T00:00:00"/>
    <x v="1"/>
  </r>
  <r>
    <n v="10398"/>
    <s v="William"/>
    <s v="White"/>
    <s v="Not Hispanic, Latino/a, or Spanish Origin"/>
    <s v="English"/>
    <s v="BCBS of Missouri"/>
    <s v="573-820-6251"/>
    <s v="F"/>
    <x v="611"/>
    <x v="0"/>
    <x v="0"/>
    <x v="0"/>
    <d v="2024-08-29T00:00:00"/>
    <s v="Y"/>
    <s v="N"/>
    <s v="01/14/2022 00:00:00"/>
    <s v=""/>
    <s v=""/>
    <s v=""/>
    <s v=""/>
    <s v=""/>
    <s v=""/>
    <x v="0"/>
    <d v="2025-02-18T00:00:00"/>
    <n v="25758"/>
    <n v="70"/>
    <s v="55+"/>
    <s v="70 - 79"/>
    <x v="5"/>
    <x v="0"/>
    <x v="0"/>
    <x v="0"/>
    <d v="2015-01-01T00:00:00"/>
    <d v="2024-12-31T00:00:00"/>
    <d v="2022-01-14T00:00:00"/>
    <x v="1"/>
  </r>
  <r>
    <n v="14477"/>
    <s v="Perry"/>
    <s v="White"/>
    <s v="Not Hispanic, Latino/a, or Spanish Origin"/>
    <s v="English"/>
    <s v="Aetna Health Plans"/>
    <s v="573-820-4255"/>
    <s v="F"/>
    <x v="612"/>
    <x v="10"/>
    <x v="1"/>
    <x v="0"/>
    <d v="2024-08-06T00:00:00"/>
    <s v="Y"/>
    <s v="N"/>
    <s v="01/17/2022 00:00:00"/>
    <s v=""/>
    <s v=""/>
    <s v=""/>
    <s v=""/>
    <s v=""/>
    <s v=""/>
    <x v="0"/>
    <d v="2025-02-18T00:00:00"/>
    <n v="17557"/>
    <n v="48"/>
    <s v="54 and under"/>
    <s v="40 - 49"/>
    <x v="0"/>
    <x v="0"/>
    <x v="0"/>
    <x v="0"/>
    <d v="2015-01-01T00:00:00"/>
    <d v="2024-12-31T00:00:00"/>
    <d v="2022-01-17T00:00:00"/>
    <x v="1"/>
  </r>
  <r>
    <n v="13258"/>
    <s v="Shelli"/>
    <s v="White"/>
    <s v="Not Hispanic, Latino/a, or Spanish Origin"/>
    <s v="English"/>
    <s v="BCBS of Missouri"/>
    <s v="573-820-1416"/>
    <s v="M"/>
    <x v="613"/>
    <x v="1"/>
    <x v="0"/>
    <x v="0"/>
    <d v="2024-12-02T00:00:00"/>
    <s v="Y"/>
    <s v="N"/>
    <s v="01/20/2022 00:00:00"/>
    <s v=""/>
    <s v=""/>
    <s v="06/26/2024 00:00:00"/>
    <s v="Negative"/>
    <s v=""/>
    <s v=""/>
    <x v="1"/>
    <d v="2025-02-18T00:00:00"/>
    <n v="18019"/>
    <n v="49"/>
    <s v="54 and under"/>
    <s v="40 - 49"/>
    <x v="0"/>
    <x v="0"/>
    <x v="0"/>
    <x v="0"/>
    <d v="2015-01-01T00:00:00"/>
    <d v="2024-12-31T00:00:00"/>
    <d v="2022-01-20T00:00:00"/>
    <x v="1"/>
  </r>
  <r>
    <n v="12718"/>
    <s v="Shelley"/>
    <s v="White"/>
    <s v="Not Hispanic, Latino/a, or Spanish Origin"/>
    <s v="English"/>
    <s v="BCBS of Missouri"/>
    <s v="573-820-1944"/>
    <s v="F"/>
    <x v="614"/>
    <x v="4"/>
    <x v="1"/>
    <x v="0"/>
    <d v="2024-10-10T00:00:00"/>
    <s v="Y"/>
    <s v="N"/>
    <s v="01/21/2022 00:00:00"/>
    <s v=""/>
    <s v=""/>
    <s v=""/>
    <s v=""/>
    <s v=""/>
    <s v=""/>
    <x v="0"/>
    <d v="2025-02-18T00:00:00"/>
    <n v="21551"/>
    <n v="59"/>
    <s v="55+"/>
    <s v="50 - 59"/>
    <x v="3"/>
    <x v="0"/>
    <x v="0"/>
    <x v="0"/>
    <d v="2015-01-01T00:00:00"/>
    <d v="2024-12-31T00:00:00"/>
    <d v="2022-01-21T00:00:00"/>
    <x v="1"/>
  </r>
  <r>
    <n v="11336"/>
    <s v="Tina"/>
    <s v="White"/>
    <s v="Not Hispanic, Latino/a, or Spanish Origin"/>
    <s v="English"/>
    <s v="Medicare - WPS Part A"/>
    <s v="573-820-1476"/>
    <s v="F"/>
    <x v="615"/>
    <x v="10"/>
    <x v="3"/>
    <x v="0"/>
    <d v="2024-09-10T00:00:00"/>
    <s v="Y"/>
    <s v="N"/>
    <s v="01/26/2022 00:00:00"/>
    <s v="9/16/2022 12:00:00 AM"/>
    <s v="Positive"/>
    <s v=""/>
    <s v=""/>
    <s v=""/>
    <s v=""/>
    <x v="0"/>
    <d v="2025-02-18T00:00:00"/>
    <n v="19402"/>
    <n v="53"/>
    <s v="54 and under"/>
    <s v="50 - 59"/>
    <x v="1"/>
    <x v="0"/>
    <x v="0"/>
    <x v="0"/>
    <d v="2015-01-01T00:00:00"/>
    <d v="2024-12-31T00:00:00"/>
    <d v="2022-01-26T00:00:00"/>
    <x v="1"/>
  </r>
  <r>
    <n v="13753"/>
    <s v="Richard"/>
    <s v="White"/>
    <s v="Not Hispanic, Latino/a, or Spanish Origin"/>
    <s v="English"/>
    <s v="Cigna"/>
    <s v="573-820-2074"/>
    <s v="F"/>
    <x v="616"/>
    <x v="3"/>
    <x v="1"/>
    <x v="0"/>
    <d v="2024-10-04T00:00:00"/>
    <s v="Y"/>
    <s v="N"/>
    <s v="01/27/2022 00:00:00"/>
    <s v=""/>
    <s v=""/>
    <s v=""/>
    <s v=""/>
    <s v=""/>
    <s v=""/>
    <x v="0"/>
    <d v="2025-02-18T00:00:00"/>
    <n v="20284"/>
    <n v="55"/>
    <s v="55+"/>
    <s v="50 - 59"/>
    <x v="3"/>
    <x v="0"/>
    <x v="0"/>
    <x v="0"/>
    <d v="2015-01-01T00:00:00"/>
    <d v="2024-12-31T00:00:00"/>
    <d v="2022-01-27T00:00:00"/>
    <x v="1"/>
  </r>
  <r>
    <n v="11935"/>
    <s v="Terry"/>
    <s v="White"/>
    <s v="Not Hispanic, Latino/a, or Spanish Origin"/>
    <s v="English"/>
    <s v="BCBS of Missouri"/>
    <s v="573-820-4480"/>
    <s v="F"/>
    <x v="617"/>
    <x v="6"/>
    <x v="1"/>
    <x v="0"/>
    <d v="2024-09-16T00:00:00"/>
    <s v="Y"/>
    <s v="N"/>
    <s v="01/27/2022 00:00:00"/>
    <s v=""/>
    <s v=""/>
    <s v=""/>
    <s v=""/>
    <s v=""/>
    <s v=""/>
    <x v="0"/>
    <d v="2025-02-18T00:00:00"/>
    <n v="21780"/>
    <n v="59"/>
    <s v="55+"/>
    <s v="50 - 59"/>
    <x v="3"/>
    <x v="0"/>
    <x v="0"/>
    <x v="0"/>
    <d v="2015-01-01T00:00:00"/>
    <d v="2024-12-31T00:00:00"/>
    <d v="2022-01-27T00:00:00"/>
    <x v="1"/>
  </r>
  <r>
    <n v="10367"/>
    <s v="Somlock"/>
    <s v="White"/>
    <s v="Not Hispanic, Latino/a, or Spanish Origin"/>
    <s v="English"/>
    <s v="Medicare  NGS Part A"/>
    <s v="573-820-1962"/>
    <s v="F"/>
    <x v="618"/>
    <x v="7"/>
    <x v="0"/>
    <x v="0"/>
    <d v="2024-10-04T00:00:00"/>
    <s v="Y"/>
    <s v="N"/>
    <s v="01/28/2022 00:00:00"/>
    <s v=""/>
    <s v=""/>
    <s v=""/>
    <s v=""/>
    <s v=""/>
    <s v=""/>
    <x v="0"/>
    <d v="2025-02-18T00:00:00"/>
    <n v="19698"/>
    <n v="53"/>
    <s v="54 and under"/>
    <s v="50 - 59"/>
    <x v="1"/>
    <x v="0"/>
    <x v="0"/>
    <x v="0"/>
    <d v="2015-01-01T00:00:00"/>
    <d v="2024-12-31T00:00:00"/>
    <d v="2022-01-28T00:00:00"/>
    <x v="1"/>
  </r>
  <r>
    <n v="10112"/>
    <s v="Shannon"/>
    <s v="White"/>
    <s v="Not Hispanic, Latino/a, or Spanish Origin"/>
    <s v="English"/>
    <s v="BCBS of Missouri"/>
    <s v="573-820-1723"/>
    <s v="M"/>
    <x v="619"/>
    <x v="1"/>
    <x v="0"/>
    <x v="0"/>
    <d v="2024-11-26T00:00:00"/>
    <s v="Y"/>
    <s v="N"/>
    <s v="01/28/2022 00:00:00"/>
    <s v=""/>
    <s v=""/>
    <s v=""/>
    <s v=""/>
    <s v=""/>
    <s v=""/>
    <x v="1"/>
    <d v="2025-02-18T00:00:00"/>
    <n v="20379"/>
    <n v="55"/>
    <s v="55+"/>
    <s v="50 - 59"/>
    <x v="3"/>
    <x v="0"/>
    <x v="0"/>
    <x v="0"/>
    <d v="2015-01-01T00:00:00"/>
    <d v="2024-12-31T00:00:00"/>
    <d v="2022-01-28T00:00:00"/>
    <x v="1"/>
  </r>
  <r>
    <n v="12104"/>
    <s v="Nancy"/>
    <s v="White"/>
    <s v="Not Hispanic, Latino/a, or Spanish Origin"/>
    <s v="English"/>
    <s v="UHC HEALTH SELECT MEDICARE ADVANTAGE"/>
    <s v="573-820-6206"/>
    <s v="F"/>
    <x v="620"/>
    <x v="0"/>
    <x v="0"/>
    <x v="0"/>
    <d v="2024-09-18T00:00:00"/>
    <s v="Y"/>
    <s v="N"/>
    <s v="02/01/2022 00:00:00"/>
    <s v=""/>
    <s v=""/>
    <s v=""/>
    <s v=""/>
    <s v=""/>
    <s v=""/>
    <x v="0"/>
    <d v="2025-02-18T00:00:00"/>
    <n v="20820"/>
    <n v="57"/>
    <s v="55+"/>
    <s v="50 - 59"/>
    <x v="3"/>
    <x v="0"/>
    <x v="0"/>
    <x v="0"/>
    <d v="2015-01-01T00:00:00"/>
    <d v="2024-12-31T00:00:00"/>
    <d v="2022-02-01T00:00:00"/>
    <x v="1"/>
  </r>
  <r>
    <n v="14842"/>
    <s v="Michelle"/>
    <s v="White"/>
    <s v="Not Hispanic, Latino/a, or Spanish Origin"/>
    <s v="English"/>
    <s v="WELLCARE PREM MC ADV (PROF)"/>
    <s v="573-820-4247"/>
    <s v="M"/>
    <x v="621"/>
    <x v="10"/>
    <x v="1"/>
    <x v="0"/>
    <d v="2024-04-30T00:00:00"/>
    <s v="Y"/>
    <s v="N"/>
    <s v="02/01/2022 00:00:00"/>
    <s v=""/>
    <s v=""/>
    <s v=""/>
    <s v=""/>
    <s v=""/>
    <s v=""/>
    <x v="1"/>
    <d v="2025-02-18T00:00:00"/>
    <n v="27389"/>
    <n v="75"/>
    <s v="55+"/>
    <s v="70 - 79"/>
    <x v="5"/>
    <x v="0"/>
    <x v="0"/>
    <x v="0"/>
    <d v="2015-01-01T00:00:00"/>
    <d v="2024-12-31T00:00:00"/>
    <d v="2022-02-01T00:00:00"/>
    <x v="1"/>
  </r>
  <r>
    <n v="12809"/>
    <s v="Sherrie"/>
    <s v="White"/>
    <s v="Not Hispanic, Latino/a, or Spanish Origin"/>
    <s v="English"/>
    <s v="BCBS of Missouri"/>
    <s v="573-820-2833"/>
    <s v="F"/>
    <x v="622"/>
    <x v="7"/>
    <x v="1"/>
    <x v="0"/>
    <d v="2024-11-26T00:00:00"/>
    <s v="Y"/>
    <s v="N"/>
    <s v="02/04/2022 00:00:00"/>
    <s v=""/>
    <s v=""/>
    <s v=""/>
    <s v=""/>
    <s v=""/>
    <s v=""/>
    <x v="0"/>
    <d v="2025-02-18T00:00:00"/>
    <n v="21118"/>
    <n v="57"/>
    <s v="55+"/>
    <s v="50 - 59"/>
    <x v="3"/>
    <x v="0"/>
    <x v="0"/>
    <x v="0"/>
    <d v="2015-01-01T00:00:00"/>
    <d v="2024-12-31T00:00:00"/>
    <d v="2022-02-04T00:00:00"/>
    <x v="1"/>
  </r>
  <r>
    <n v="10975"/>
    <s v="Shanna"/>
    <s v="White"/>
    <s v="Not Hispanic, Latino/a, or Spanish Origin"/>
    <s v="English"/>
    <s v="BCBS of Missouri"/>
    <s v="573-820-1730"/>
    <s v="M"/>
    <x v="335"/>
    <x v="1"/>
    <x v="1"/>
    <x v="0"/>
    <d v="2024-10-02T00:00:00"/>
    <s v="Y"/>
    <s v="N"/>
    <s v="02/07/2022 00:00:00"/>
    <s v=""/>
    <s v=""/>
    <s v=""/>
    <s v=""/>
    <s v=""/>
    <s v=""/>
    <x v="1"/>
    <d v="2025-02-18T00:00:00"/>
    <n v="18142"/>
    <n v="49"/>
    <s v="54 and under"/>
    <s v="40 - 49"/>
    <x v="0"/>
    <x v="0"/>
    <x v="0"/>
    <x v="0"/>
    <d v="2015-01-01T00:00:00"/>
    <d v="2024-12-31T00:00:00"/>
    <d v="2022-02-07T00:00:00"/>
    <x v="1"/>
  </r>
  <r>
    <n v="12113"/>
    <s v="Phyllis"/>
    <s v="White"/>
    <s v="Not Hispanic, Latino/a, or Spanish Origin"/>
    <s v="English"/>
    <s v=""/>
    <s v="573-820-1794"/>
    <s v="M"/>
    <x v="623"/>
    <x v="9"/>
    <x v="1"/>
    <x v="0"/>
    <d v="2024-12-09T00:00:00"/>
    <s v="Y"/>
    <s v="N"/>
    <s v="02/09/2022 00:00:00"/>
    <s v=""/>
    <s v=""/>
    <s v=""/>
    <s v=""/>
    <s v=""/>
    <s v=""/>
    <x v="1"/>
    <d v="2025-02-18T00:00:00"/>
    <n v="19201"/>
    <n v="52"/>
    <s v="54 and under"/>
    <s v="50 - 59"/>
    <x v="1"/>
    <x v="0"/>
    <x v="0"/>
    <x v="0"/>
    <d v="2015-01-01T00:00:00"/>
    <d v="2024-12-31T00:00:00"/>
    <d v="2022-02-09T00:00:00"/>
    <x v="1"/>
  </r>
  <r>
    <n v="10079"/>
    <s v="Ward"/>
    <s v="White"/>
    <s v="Not Hispanic, Latino/a, or Spanish Origin"/>
    <s v="English"/>
    <s v="United Healthcare"/>
    <s v="573-820-2000"/>
    <s v="F"/>
    <x v="624"/>
    <x v="2"/>
    <x v="3"/>
    <x v="0"/>
    <d v="2024-02-28T00:00:00"/>
    <s v="Y"/>
    <s v="N"/>
    <s v="02/11/2022 00:00:00"/>
    <s v=""/>
    <s v=""/>
    <s v=""/>
    <s v=""/>
    <s v=""/>
    <s v=""/>
    <x v="0"/>
    <d v="2025-02-18T00:00:00"/>
    <n v="17365"/>
    <n v="47"/>
    <s v="54 and under"/>
    <s v="40 - 49"/>
    <x v="0"/>
    <x v="0"/>
    <x v="0"/>
    <x v="0"/>
    <d v="2015-01-01T00:00:00"/>
    <d v="2024-12-31T00:00:00"/>
    <d v="2022-02-11T00:00:00"/>
    <x v="1"/>
  </r>
  <r>
    <n v="10753"/>
    <s v="Patricia"/>
    <s v="White"/>
    <s v="Not Hispanic, Latino/a, or Spanish Origin"/>
    <s v="English"/>
    <s v="AARP Medicare Complete"/>
    <s v="573-820-1705"/>
    <s v="F"/>
    <x v="625"/>
    <x v="1"/>
    <x v="0"/>
    <x v="0"/>
    <d v="2024-12-11T00:00:00"/>
    <s v="Y"/>
    <s v="N"/>
    <s v="02/21/2022 00:00:00"/>
    <s v=""/>
    <s v=""/>
    <s v=""/>
    <s v=""/>
    <s v=""/>
    <s v=""/>
    <x v="0"/>
    <d v="2025-02-18T00:00:00"/>
    <n v="27801"/>
    <n v="76"/>
    <s v="55+"/>
    <s v="70 - 79"/>
    <x v="5"/>
    <x v="0"/>
    <x v="0"/>
    <x v="0"/>
    <d v="2015-01-01T00:00:00"/>
    <d v="2024-12-31T00:00:00"/>
    <d v="2022-02-21T00:00:00"/>
    <x v="1"/>
  </r>
  <r>
    <n v="11919"/>
    <s v="Randall"/>
    <s v="Unreported/Choose Not to Disclose Race"/>
    <s v="Not Hispanic, Latino/a, or Spanish Origin"/>
    <s v="English"/>
    <s v="UHC Medicare Solutions"/>
    <s v="573-820-5358"/>
    <s v="M"/>
    <x v="626"/>
    <x v="9"/>
    <x v="5"/>
    <x v="0"/>
    <d v="2024-10-25T00:00:00"/>
    <s v="Y"/>
    <s v="N"/>
    <s v="02/22/2022 00:00:00"/>
    <s v=""/>
    <s v=""/>
    <s v=""/>
    <s v=""/>
    <s v=""/>
    <s v=""/>
    <x v="1"/>
    <d v="2025-02-18T00:00:00"/>
    <n v="22036"/>
    <n v="60"/>
    <s v="55+"/>
    <s v="60 - 69"/>
    <x v="2"/>
    <x v="2"/>
    <x v="0"/>
    <x v="0"/>
    <d v="2015-01-01T00:00:00"/>
    <d v="2024-12-31T00:00:00"/>
    <d v="2022-02-22T00:00:00"/>
    <x v="1"/>
  </r>
  <r>
    <n v="13938"/>
    <s v="Richard"/>
    <s v="Unreported/Choose Not to Disclose Race"/>
    <s v="Not Hispanic, Latino/a, or Spanish Origin"/>
    <s v="English"/>
    <s v="UHC Medicare National Network"/>
    <s v="573-820-6212"/>
    <s v="M"/>
    <x v="627"/>
    <x v="0"/>
    <x v="0"/>
    <x v="0"/>
    <d v="2024-12-30T00:00:00"/>
    <s v="Y"/>
    <s v="N"/>
    <s v="02/23/2022 00:00:00"/>
    <s v=""/>
    <s v=""/>
    <s v=""/>
    <s v=""/>
    <s v=""/>
    <s v=""/>
    <x v="1"/>
    <d v="2025-02-18T00:00:00"/>
    <n v="23066"/>
    <n v="63"/>
    <s v="55+"/>
    <s v="60 - 69"/>
    <x v="2"/>
    <x v="2"/>
    <x v="0"/>
    <x v="0"/>
    <d v="2015-01-01T00:00:00"/>
    <d v="2024-12-31T00:00:00"/>
    <d v="2022-02-23T00:00:00"/>
    <x v="1"/>
  </r>
  <r>
    <n v="12310"/>
    <s v="Norman"/>
    <s v="White"/>
    <s v="Not Hispanic, Latino/a, or Spanish Origin"/>
    <s v="English"/>
    <s v="Aetna Health Plans"/>
    <s v="573-820-4456"/>
    <s v="F"/>
    <x v="628"/>
    <x v="6"/>
    <x v="1"/>
    <x v="0"/>
    <d v="2024-11-26T00:00:00"/>
    <s v="Y"/>
    <s v="N"/>
    <s v="02/23/2022 00:00:00"/>
    <s v=""/>
    <s v=""/>
    <s v=""/>
    <s v=""/>
    <s v=""/>
    <s v=""/>
    <x v="0"/>
    <d v="2025-02-18T00:00:00"/>
    <n v="24024"/>
    <n v="65"/>
    <s v="55+"/>
    <s v="60 - 69"/>
    <x v="4"/>
    <x v="0"/>
    <x v="0"/>
    <x v="0"/>
    <d v="2015-01-01T00:00:00"/>
    <d v="2024-12-31T00:00:00"/>
    <d v="2022-02-23T00:00:00"/>
    <x v="1"/>
  </r>
  <r>
    <n v="11576"/>
    <s v="Ronald"/>
    <s v="White"/>
    <s v="Not Hispanic, Latino/a, or Spanish Origin"/>
    <s v="English"/>
    <s v="UHC Medicare National Network"/>
    <s v="573-820-3480"/>
    <s v="M"/>
    <x v="629"/>
    <x v="3"/>
    <x v="1"/>
    <x v="0"/>
    <d v="2024-12-10T00:00:00"/>
    <s v="Y"/>
    <s v="N"/>
    <s v="02/24/2022 00:00:00"/>
    <s v=""/>
    <s v=""/>
    <s v=""/>
    <s v=""/>
    <s v=""/>
    <s v=""/>
    <x v="1"/>
    <d v="2025-02-18T00:00:00"/>
    <n v="19787"/>
    <n v="54"/>
    <s v="54 and under"/>
    <s v="50 - 59"/>
    <x v="1"/>
    <x v="0"/>
    <x v="0"/>
    <x v="0"/>
    <d v="2015-01-01T00:00:00"/>
    <d v="2024-12-31T00:00:00"/>
    <d v="2022-02-24T00:00:00"/>
    <x v="1"/>
  </r>
  <r>
    <n v="12444"/>
    <s v="Scott"/>
    <s v="Other Pacific Islander"/>
    <s v="Unreported/Choose Not to Disclose Ethnicity"/>
    <s v="English"/>
    <s v="AARP Medicare Complete"/>
    <s v="573-820-4474"/>
    <s v="M"/>
    <x v="630"/>
    <x v="6"/>
    <x v="1"/>
    <x v="0"/>
    <d v="2024-07-12T00:00:00"/>
    <s v="Y"/>
    <s v="N"/>
    <s v="02/25/2022 00:00:00"/>
    <s v=""/>
    <s v=""/>
    <s v=""/>
    <s v=""/>
    <s v=""/>
    <s v=""/>
    <x v="1"/>
    <d v="2025-02-18T00:00:00"/>
    <n v="24806"/>
    <n v="67"/>
    <s v="55+"/>
    <s v="60 - 69"/>
    <x v="4"/>
    <x v="5"/>
    <x v="1"/>
    <x v="0"/>
    <d v="2015-01-01T00:00:00"/>
    <d v="2024-12-31T00:00:00"/>
    <d v="2022-02-25T00:00:00"/>
    <x v="1"/>
  </r>
  <r>
    <n v="10016"/>
    <s v="Robert"/>
    <s v="White"/>
    <s v="Not Hispanic, Latino/a, or Spanish Origin"/>
    <s v="English"/>
    <s v="BCBS of Missouri"/>
    <s v="573-820-5043"/>
    <s v="F"/>
    <x v="631"/>
    <x v="2"/>
    <x v="3"/>
    <x v="0"/>
    <d v="2024-12-04T00:00:00"/>
    <s v="Y"/>
    <s v="N"/>
    <s v="02/28/2022 00:00:00"/>
    <s v=""/>
    <s v=""/>
    <s v=""/>
    <s v=""/>
    <s v=""/>
    <s v=""/>
    <x v="0"/>
    <d v="2025-02-18T00:00:00"/>
    <n v="23150"/>
    <n v="63"/>
    <s v="55+"/>
    <s v="60 - 69"/>
    <x v="2"/>
    <x v="0"/>
    <x v="0"/>
    <x v="0"/>
    <d v="2015-01-01T00:00:00"/>
    <d v="2024-12-31T00:00:00"/>
    <d v="2022-02-28T00:00:00"/>
    <x v="1"/>
  </r>
  <r>
    <n v="11307"/>
    <s v="Stephanie"/>
    <s v="White"/>
    <s v="Not Hispanic, Latino/a, or Spanish Origin"/>
    <s v="English"/>
    <s v="AARP Medicare Complete"/>
    <s v="573-820-5288"/>
    <s v="F"/>
    <x v="632"/>
    <x v="25"/>
    <x v="5"/>
    <x v="0"/>
    <d v="2024-08-16T00:00:00"/>
    <s v="Y"/>
    <s v="N"/>
    <s v="03/01/2022 00:00:00"/>
    <s v=""/>
    <s v=""/>
    <s v=""/>
    <s v=""/>
    <s v=""/>
    <s v=""/>
    <x v="0"/>
    <d v="2025-02-18T00:00:00"/>
    <n v="25670"/>
    <n v="70"/>
    <s v="55+"/>
    <s v="70 - 79"/>
    <x v="5"/>
    <x v="0"/>
    <x v="0"/>
    <x v="0"/>
    <d v="2015-01-01T00:00:00"/>
    <d v="2024-12-31T00:00:00"/>
    <d v="2022-03-01T00:00:00"/>
    <x v="1"/>
  </r>
  <r>
    <n v="10898"/>
    <s v="Sharon"/>
    <s v="White"/>
    <s v="Not Hispanic, Latino/a, or Spanish Origin"/>
    <s v="English"/>
    <s v="BCBS of Missouri"/>
    <s v="573-820-1704"/>
    <s v="F"/>
    <x v="633"/>
    <x v="1"/>
    <x v="5"/>
    <x v="0"/>
    <d v="2024-09-06T00:00:00"/>
    <s v="Y"/>
    <s v="N"/>
    <s v="03/04/2022 00:00:00"/>
    <s v=""/>
    <s v=""/>
    <s v=""/>
    <s v=""/>
    <s v=""/>
    <s v=""/>
    <x v="0"/>
    <d v="2025-02-18T00:00:00"/>
    <n v="22773"/>
    <n v="62"/>
    <s v="55+"/>
    <s v="60 - 69"/>
    <x v="2"/>
    <x v="0"/>
    <x v="0"/>
    <x v="0"/>
    <d v="2015-01-01T00:00:00"/>
    <d v="2024-12-31T00:00:00"/>
    <d v="2022-03-04T00:00:00"/>
    <x v="1"/>
  </r>
  <r>
    <n v="10840"/>
    <s v="Roxane"/>
    <s v="White"/>
    <s v="Not Hispanic, Latino/a, or Spanish Origin"/>
    <s v="English"/>
    <s v="UHC DUAL COMPLETE (PPO)"/>
    <s v="573-820-1703"/>
    <s v="F"/>
    <x v="634"/>
    <x v="1"/>
    <x v="0"/>
    <x v="0"/>
    <d v="2024-11-18T00:00:00"/>
    <s v="Y"/>
    <s v="N"/>
    <s v="03/07/2022 00:00:00"/>
    <s v=""/>
    <s v=""/>
    <s v=""/>
    <s v=""/>
    <s v=""/>
    <s v=""/>
    <x v="0"/>
    <d v="2025-02-18T00:00:00"/>
    <n v="23852"/>
    <n v="65"/>
    <s v="55+"/>
    <s v="60 - 69"/>
    <x v="4"/>
    <x v="0"/>
    <x v="0"/>
    <x v="0"/>
    <d v="2015-01-01T00:00:00"/>
    <d v="2024-12-31T00:00:00"/>
    <d v="2022-03-07T00:00:00"/>
    <x v="1"/>
  </r>
  <r>
    <n v="12835"/>
    <s v="Michelle"/>
    <s v="White"/>
    <s v="Unreported/Choose Not to Disclose Ethnicity"/>
    <s v="English"/>
    <s v="Tricare West Claims- PRIME"/>
    <s v="573-820-1618"/>
    <s v="M"/>
    <x v="635"/>
    <x v="6"/>
    <x v="1"/>
    <x v="0"/>
    <d v="2024-12-03T00:00:00"/>
    <s v="Y"/>
    <s v="N"/>
    <s v="03/07/2022 00:00:00"/>
    <s v="10/25/2022 12:00:00 AM"/>
    <s v="Positive"/>
    <s v=""/>
    <s v=""/>
    <s v=""/>
    <s v=""/>
    <x v="1"/>
    <d v="2025-02-18T00:00:00"/>
    <n v="27012"/>
    <n v="74"/>
    <s v="55+"/>
    <s v="70 - 79"/>
    <x v="5"/>
    <x v="0"/>
    <x v="1"/>
    <x v="0"/>
    <d v="2015-01-01T00:00:00"/>
    <d v="2024-12-31T00:00:00"/>
    <d v="2022-03-07T00:00:00"/>
    <x v="1"/>
  </r>
  <r>
    <n v="12697"/>
    <s v="Shelly"/>
    <s v="White"/>
    <s v="Not Hispanic, Latino/a, or Spanish Origin"/>
    <s v="English"/>
    <s v="Medicare - WPS Part A"/>
    <s v="573-820-1800"/>
    <s v="F"/>
    <x v="636"/>
    <x v="9"/>
    <x v="5"/>
    <x v="0"/>
    <d v="2024-12-04T00:00:00"/>
    <s v="Y"/>
    <s v="N"/>
    <s v="03/08/2022 00:00:00"/>
    <s v=""/>
    <s v=""/>
    <s v=""/>
    <s v=""/>
    <s v=""/>
    <s v=""/>
    <x v="0"/>
    <d v="2025-02-18T00:00:00"/>
    <n v="26939"/>
    <n v="73"/>
    <s v="55+"/>
    <s v="70 - 79"/>
    <x v="5"/>
    <x v="0"/>
    <x v="0"/>
    <x v="0"/>
    <d v="2015-01-01T00:00:00"/>
    <d v="2024-12-31T00:00:00"/>
    <d v="2022-03-08T00:00:00"/>
    <x v="1"/>
  </r>
  <r>
    <n v="11715"/>
    <s v="Steven"/>
    <s v="White"/>
    <s v="Not Hispanic, Latino/a, or Spanish Origin"/>
    <s v="English"/>
    <s v="AARP Medicare Complete"/>
    <s v="573-820-1031"/>
    <s v="F"/>
    <x v="637"/>
    <x v="2"/>
    <x v="3"/>
    <x v="0"/>
    <d v="2024-07-10T00:00:00"/>
    <s v="Y"/>
    <s v="N"/>
    <s v="03/09/2022 00:00:00"/>
    <s v=""/>
    <s v=""/>
    <s v="07/21/2021 00:00:00"/>
    <s v="Positive"/>
    <s v=""/>
    <s v=""/>
    <x v="0"/>
    <d v="2025-02-18T00:00:00"/>
    <n v="27674"/>
    <n v="75"/>
    <s v="55+"/>
    <s v="70 - 79"/>
    <x v="5"/>
    <x v="0"/>
    <x v="0"/>
    <x v="0"/>
    <d v="2015-01-01T00:00:00"/>
    <d v="2024-12-31T00:00:00"/>
    <d v="2022-03-09T00:00:00"/>
    <x v="1"/>
  </r>
  <r>
    <n v="10211"/>
    <s v="William"/>
    <s v="Unreported/Choose Not to Disclose Race"/>
    <s v="Unreported/Choose Not to Disclose Ethnicity"/>
    <s v="English"/>
    <s v="UHC Shared Services"/>
    <s v="573-820-1652"/>
    <s v="F"/>
    <x v="638"/>
    <x v="0"/>
    <x v="5"/>
    <x v="0"/>
    <d v="2024-11-01T00:00:00"/>
    <s v="Y"/>
    <s v="N"/>
    <s v="03/11/2022 00:00:00"/>
    <s v=""/>
    <s v=""/>
    <s v=""/>
    <s v=""/>
    <s v=""/>
    <s v=""/>
    <x v="0"/>
    <d v="2025-02-18T00:00:00"/>
    <n v="27070"/>
    <n v="74"/>
    <s v="55+"/>
    <s v="70 - 79"/>
    <x v="5"/>
    <x v="2"/>
    <x v="1"/>
    <x v="0"/>
    <d v="2015-01-01T00:00:00"/>
    <d v="2024-12-31T00:00:00"/>
    <d v="2022-03-11T00:00:00"/>
    <x v="1"/>
  </r>
  <r>
    <n v="12864"/>
    <s v="Sharon"/>
    <s v="White"/>
    <s v="Not Hispanic, Latino/a, or Spanish Origin"/>
    <s v="English"/>
    <s v="Medicare  NGS Part A"/>
    <s v="573-820-2831"/>
    <s v="M"/>
    <x v="639"/>
    <x v="7"/>
    <x v="1"/>
    <x v="0"/>
    <d v="2024-01-12T00:00:00"/>
    <s v="Y"/>
    <s v="N"/>
    <s v="03/16/2022 00:00:00"/>
    <s v=""/>
    <s v=""/>
    <s v=""/>
    <s v=""/>
    <s v=""/>
    <s v=""/>
    <x v="1"/>
    <d v="2025-02-18T00:00:00"/>
    <n v="17840"/>
    <n v="48"/>
    <s v="54 and under"/>
    <s v="40 - 49"/>
    <x v="0"/>
    <x v="0"/>
    <x v="0"/>
    <x v="0"/>
    <d v="2015-01-01T00:00:00"/>
    <d v="2024-12-31T00:00:00"/>
    <d v="2022-03-16T00:00:00"/>
    <x v="1"/>
  </r>
  <r>
    <n v="13197"/>
    <s v="Robbin"/>
    <s v="White"/>
    <s v="Another Hispanic, Latino/a, or Spanish Origin"/>
    <s v="English"/>
    <s v="Medicare - WPS Part A"/>
    <s v="573-820-2988"/>
    <s v="F"/>
    <x v="640"/>
    <x v="5"/>
    <x v="1"/>
    <x v="0"/>
    <d v="2024-11-25T00:00:00"/>
    <s v="Y"/>
    <s v="N"/>
    <s v="03/16/2022 00:00:00"/>
    <s v=""/>
    <s v=""/>
    <s v=""/>
    <s v=""/>
    <s v=""/>
    <s v=""/>
    <x v="0"/>
    <d v="2025-02-18T00:00:00"/>
    <n v="21806"/>
    <n v="59"/>
    <s v="55+"/>
    <s v="50 - 59"/>
    <x v="3"/>
    <x v="0"/>
    <x v="2"/>
    <x v="0"/>
    <d v="2015-01-01T00:00:00"/>
    <d v="2024-12-31T00:00:00"/>
    <d v="2022-03-16T00:00:00"/>
    <x v="1"/>
  </r>
  <r>
    <n v="13402"/>
    <s v="Salena"/>
    <s v="White"/>
    <s v="Not Hispanic, Latino/a, or Spanish Origin"/>
    <s v="English"/>
    <s v="BCBS of Missouri"/>
    <s v="573-820-2628"/>
    <s v="F"/>
    <x v="641"/>
    <x v="4"/>
    <x v="1"/>
    <x v="0"/>
    <d v="2024-11-11T00:00:00"/>
    <s v="Y"/>
    <s v="N"/>
    <s v="03/16/2022 00:00:00"/>
    <s v=""/>
    <s v=""/>
    <s v=""/>
    <s v=""/>
    <s v=""/>
    <s v=""/>
    <x v="0"/>
    <d v="2025-02-18T00:00:00"/>
    <n v="21976"/>
    <n v="60"/>
    <s v="55+"/>
    <s v="60 - 69"/>
    <x v="2"/>
    <x v="0"/>
    <x v="0"/>
    <x v="0"/>
    <d v="2015-01-01T00:00:00"/>
    <d v="2024-12-31T00:00:00"/>
    <d v="2022-03-16T00:00:00"/>
    <x v="1"/>
  </r>
  <r>
    <n v="11256"/>
    <s v="Vicki"/>
    <s v="White"/>
    <s v="Not Hispanic, Latino/a, or Spanish Origin"/>
    <s v="English"/>
    <s v="UHC Shared Services"/>
    <s v="573-820-6244"/>
    <s v="F"/>
    <x v="642"/>
    <x v="0"/>
    <x v="0"/>
    <x v="0"/>
    <d v="2024-07-23T00:00:00"/>
    <s v="Y"/>
    <s v="N"/>
    <s v="03/17/2022 00:00:00"/>
    <s v=""/>
    <s v=""/>
    <s v=""/>
    <s v=""/>
    <s v=""/>
    <s v=""/>
    <x v="0"/>
    <d v="2025-02-18T00:00:00"/>
    <n v="20721"/>
    <n v="56"/>
    <s v="55+"/>
    <s v="50 - 59"/>
    <x v="3"/>
    <x v="0"/>
    <x v="0"/>
    <x v="0"/>
    <d v="2015-01-01T00:00:00"/>
    <d v="2024-12-31T00:00:00"/>
    <d v="2022-03-17T00:00:00"/>
    <x v="1"/>
  </r>
  <r>
    <n v="13183"/>
    <s v="Sabrina"/>
    <s v="White"/>
    <s v="Not Hispanic, Latino/a, or Spanish Origin"/>
    <s v="English"/>
    <s v="Medicare - WPS Part A"/>
    <s v="573-820-3259"/>
    <s v="F"/>
    <x v="451"/>
    <x v="2"/>
    <x v="1"/>
    <x v="0"/>
    <d v="2024-10-09T00:00:00"/>
    <s v="Y"/>
    <s v="N"/>
    <s v="03/28/2022 00:00:00"/>
    <s v=""/>
    <s v=""/>
    <s v=""/>
    <s v=""/>
    <s v=""/>
    <s v=""/>
    <x v="0"/>
    <d v="2025-02-18T00:00:00"/>
    <n v="17058"/>
    <n v="46"/>
    <s v="54 and under"/>
    <s v="40 - 49"/>
    <x v="0"/>
    <x v="0"/>
    <x v="0"/>
    <x v="0"/>
    <d v="2015-01-01T00:00:00"/>
    <d v="2024-12-31T00:00:00"/>
    <d v="2022-03-28T00:00:00"/>
    <x v="1"/>
  </r>
  <r>
    <n v="13086"/>
    <s v="Pamela"/>
    <s v="White"/>
    <s v="Not Hispanic, Latino/a, or Spanish Origin"/>
    <s v="English"/>
    <s v="HEALTHY BLUE"/>
    <s v="573-820-4252"/>
    <s v="M"/>
    <x v="643"/>
    <x v="10"/>
    <x v="1"/>
    <x v="0"/>
    <d v="2024-09-09T00:00:00"/>
    <s v="Y"/>
    <s v="N"/>
    <s v="03/29/2022 00:00:00"/>
    <s v=""/>
    <s v=""/>
    <s v=""/>
    <s v=""/>
    <s v=""/>
    <s v=""/>
    <x v="1"/>
    <d v="2025-02-18T00:00:00"/>
    <n v="19408"/>
    <n v="53"/>
    <s v="54 and under"/>
    <s v="50 - 59"/>
    <x v="1"/>
    <x v="0"/>
    <x v="0"/>
    <x v="0"/>
    <d v="2015-01-01T00:00:00"/>
    <d v="2024-12-31T00:00:00"/>
    <d v="2022-03-29T00:00:00"/>
    <x v="1"/>
  </r>
  <r>
    <n v="13714"/>
    <s v="Russell"/>
    <s v="White"/>
    <s v="Not Hispanic, Latino/a, or Spanish Origin"/>
    <s v="English"/>
    <s v="AARP Medicare Complete"/>
    <s v="573-820-5101"/>
    <s v="F"/>
    <x v="644"/>
    <x v="17"/>
    <x v="3"/>
    <x v="0"/>
    <d v="2024-12-04T00:00:00"/>
    <s v="Y"/>
    <s v="N"/>
    <s v="03/30/2022 00:00:00"/>
    <s v=""/>
    <s v=""/>
    <s v=""/>
    <s v=""/>
    <s v=""/>
    <s v=""/>
    <x v="0"/>
    <d v="2025-02-18T00:00:00"/>
    <n v="18228"/>
    <n v="49"/>
    <s v="54 and under"/>
    <s v="40 - 49"/>
    <x v="0"/>
    <x v="0"/>
    <x v="0"/>
    <x v="0"/>
    <d v="2015-01-01T00:00:00"/>
    <d v="2024-12-31T00:00:00"/>
    <d v="2022-03-30T00:00:00"/>
    <x v="1"/>
  </r>
  <r>
    <n v="12982"/>
    <s v="Shelly"/>
    <s v="White"/>
    <s v="Not Hispanic, Latino/a, or Spanish Origin"/>
    <s v="English"/>
    <s v="UHC"/>
    <s v="573-820-4809"/>
    <s v="M"/>
    <x v="645"/>
    <x v="0"/>
    <x v="1"/>
    <x v="0"/>
    <d v="2024-12-02T00:00:00"/>
    <s v="Y"/>
    <s v="N"/>
    <s v="03/30/2022 00:00:00"/>
    <s v=""/>
    <s v=""/>
    <s v=""/>
    <s v=""/>
    <s v=""/>
    <s v=""/>
    <x v="1"/>
    <d v="2025-02-18T00:00:00"/>
    <n v="24402"/>
    <n v="66"/>
    <s v="55+"/>
    <s v="60 - 69"/>
    <x v="4"/>
    <x v="0"/>
    <x v="0"/>
    <x v="0"/>
    <d v="2015-01-01T00:00:00"/>
    <d v="2024-12-31T00:00:00"/>
    <d v="2022-03-30T00:00:00"/>
    <x v="1"/>
  </r>
  <r>
    <n v="12893"/>
    <s v="Richard"/>
    <s v="White"/>
    <s v="Not Hispanic, Latino/a, or Spanish Origin"/>
    <s v="English"/>
    <s v="BCBS of Missouri"/>
    <s v="573-820-1169"/>
    <s v="M"/>
    <x v="646"/>
    <x v="23"/>
    <x v="1"/>
    <x v="0"/>
    <d v="2024-01-18T00:00:00"/>
    <s v="Y"/>
    <s v="N"/>
    <s v="04/04/2022 00:00:00"/>
    <s v=""/>
    <s v=""/>
    <s v="03/16/2022 00:00:00"/>
    <s v="Negative"/>
    <s v=""/>
    <s v=""/>
    <x v="1"/>
    <d v="2025-02-18T00:00:00"/>
    <n v="22937"/>
    <n v="62"/>
    <s v="55+"/>
    <s v="60 - 69"/>
    <x v="2"/>
    <x v="0"/>
    <x v="0"/>
    <x v="0"/>
    <d v="2015-01-01T00:00:00"/>
    <d v="2024-12-31T00:00:00"/>
    <d v="2022-04-04T00:00:00"/>
    <x v="1"/>
  </r>
  <r>
    <n v="13716"/>
    <s v="Russell"/>
    <s v="White"/>
    <s v="Unreported/Choose Not to Disclose Ethnicity"/>
    <s v="English"/>
    <s v="UMR"/>
    <s v="573-820-3911"/>
    <s v="M"/>
    <x v="647"/>
    <x v="9"/>
    <x v="1"/>
    <x v="0"/>
    <d v="2024-03-29T00:00:00"/>
    <s v="Y"/>
    <s v="N"/>
    <s v="04/05/2022 00:00:00"/>
    <s v=""/>
    <s v=""/>
    <s v=""/>
    <s v=""/>
    <s v=""/>
    <s v=""/>
    <x v="1"/>
    <d v="2025-02-18T00:00:00"/>
    <n v="18312"/>
    <n v="50"/>
    <s v="54 and under"/>
    <s v="50 - 59"/>
    <x v="1"/>
    <x v="0"/>
    <x v="1"/>
    <x v="0"/>
    <d v="2015-01-01T00:00:00"/>
    <d v="2024-12-31T00:00:00"/>
    <d v="2022-04-05T00:00:00"/>
    <x v="1"/>
  </r>
  <r>
    <n v="11363"/>
    <s v="Rolanda"/>
    <s v="White"/>
    <s v="Not Hispanic, Latino/a, or Spanish Origin"/>
    <s v="English"/>
    <s v="BCBS of Missouri"/>
    <s v="573-820-4015"/>
    <s v="F"/>
    <x v="648"/>
    <x v="1"/>
    <x v="1"/>
    <x v="0"/>
    <d v="2024-09-26T00:00:00"/>
    <s v="Y"/>
    <s v="N"/>
    <s v="04/06/2022 00:00:00"/>
    <s v=""/>
    <s v=""/>
    <s v=""/>
    <s v=""/>
    <s v=""/>
    <s v=""/>
    <x v="0"/>
    <d v="2025-02-18T00:00:00"/>
    <n v="22187"/>
    <n v="60"/>
    <s v="55+"/>
    <s v="60 - 69"/>
    <x v="2"/>
    <x v="0"/>
    <x v="0"/>
    <x v="0"/>
    <d v="2015-01-01T00:00:00"/>
    <d v="2024-12-31T00:00:00"/>
    <d v="2022-04-06T00:00:00"/>
    <x v="1"/>
  </r>
  <r>
    <n v="10677"/>
    <s v="Vickie"/>
    <s v="White"/>
    <s v="Not Hispanic, Latino/a, or Spanish Origin"/>
    <s v="English"/>
    <s v="Humana Care Plan"/>
    <s v="573-820-1929"/>
    <s v="M"/>
    <x v="649"/>
    <x v="1"/>
    <x v="0"/>
    <x v="0"/>
    <d v="2024-10-29T00:00:00"/>
    <s v="Y"/>
    <s v="N"/>
    <s v="04/08/2022 00:00:00"/>
    <s v=""/>
    <s v=""/>
    <s v=""/>
    <s v=""/>
    <s v=""/>
    <s v=""/>
    <x v="1"/>
    <d v="2025-02-18T00:00:00"/>
    <n v="26665"/>
    <n v="73"/>
    <s v="55+"/>
    <s v="70 - 79"/>
    <x v="5"/>
    <x v="0"/>
    <x v="0"/>
    <x v="0"/>
    <d v="2015-01-01T00:00:00"/>
    <d v="2024-12-31T00:00:00"/>
    <d v="2022-04-08T00:00:00"/>
    <x v="1"/>
  </r>
  <r>
    <n v="12031"/>
    <s v="Tamara"/>
    <s v="White"/>
    <s v="Not Hispanic, Latino/a, or Spanish Origin"/>
    <s v="English"/>
    <s v="AARP Medicare Complete"/>
    <s v="573-820-5454"/>
    <s v="M"/>
    <x v="650"/>
    <x v="6"/>
    <x v="5"/>
    <x v="0"/>
    <d v="2024-12-13T00:00:00"/>
    <s v="Y"/>
    <s v="N"/>
    <s v="04/13/2022 00:00:00"/>
    <s v=""/>
    <s v=""/>
    <s v=""/>
    <s v=""/>
    <s v=""/>
    <s v=""/>
    <x v="1"/>
    <d v="2025-02-18T00:00:00"/>
    <n v="20490"/>
    <n v="56"/>
    <s v="55+"/>
    <s v="50 - 59"/>
    <x v="3"/>
    <x v="0"/>
    <x v="0"/>
    <x v="0"/>
    <d v="2015-01-01T00:00:00"/>
    <d v="2024-12-31T00:00:00"/>
    <d v="2022-04-13T00:00:00"/>
    <x v="1"/>
  </r>
  <r>
    <n v="10315"/>
    <s v="Susan"/>
    <s v="White"/>
    <s v="Not Hispanic, Latino/a, or Spanish Origin"/>
    <s v="English"/>
    <s v="UHC Medicare Community Plan"/>
    <s v="573-820-1945"/>
    <s v="F"/>
    <x v="651"/>
    <x v="1"/>
    <x v="0"/>
    <x v="0"/>
    <d v="2024-11-18T00:00:00"/>
    <s v="Y"/>
    <s v="N"/>
    <s v="04/20/2022 00:00:00"/>
    <s v=""/>
    <s v=""/>
    <s v=""/>
    <s v=""/>
    <s v=""/>
    <s v=""/>
    <x v="0"/>
    <d v="2025-02-18T00:00:00"/>
    <n v="21219"/>
    <n v="58"/>
    <s v="55+"/>
    <s v="50 - 59"/>
    <x v="3"/>
    <x v="0"/>
    <x v="0"/>
    <x v="0"/>
    <d v="2015-01-01T00:00:00"/>
    <d v="2024-12-31T00:00:00"/>
    <d v="2022-04-20T00:00:00"/>
    <x v="1"/>
  </r>
  <r>
    <n v="11596"/>
    <s v="Paula"/>
    <s v="White"/>
    <s v="Not Hispanic, Latino/a, or Spanish Origin"/>
    <s v="English"/>
    <s v="Humana Care Plan"/>
    <s v="573-820-1855"/>
    <s v="M"/>
    <x v="619"/>
    <x v="8"/>
    <x v="0"/>
    <x v="0"/>
    <d v="2024-12-19T00:00:00"/>
    <s v="Y"/>
    <s v="N"/>
    <s v="04/21/2022 00:00:00"/>
    <s v=""/>
    <s v=""/>
    <s v=""/>
    <s v=""/>
    <s v=""/>
    <s v=""/>
    <x v="1"/>
    <d v="2025-02-18T00:00:00"/>
    <n v="20379"/>
    <n v="55"/>
    <s v="55+"/>
    <s v="50 - 59"/>
    <x v="3"/>
    <x v="0"/>
    <x v="0"/>
    <x v="0"/>
    <d v="2015-01-01T00:00:00"/>
    <d v="2024-12-31T00:00:00"/>
    <d v="2022-04-21T00:00:00"/>
    <x v="1"/>
  </r>
  <r>
    <n v="12943"/>
    <s v="Renee"/>
    <s v="White"/>
    <s v="Unreported/Choose Not to Disclose Ethnicity"/>
    <s v="English"/>
    <s v="Humana Care Plan"/>
    <s v="573-820-3078"/>
    <s v="F"/>
    <x v="652"/>
    <x v="11"/>
    <x v="1"/>
    <x v="0"/>
    <d v="2024-11-26T00:00:00"/>
    <s v="Y"/>
    <s v="N"/>
    <s v="04/21/2022 00:00:00"/>
    <s v=""/>
    <s v=""/>
    <s v=""/>
    <s v=""/>
    <s v=""/>
    <s v=""/>
    <x v="0"/>
    <d v="2025-02-18T00:00:00"/>
    <n v="26001"/>
    <n v="71"/>
    <s v="55+"/>
    <s v="70 - 79"/>
    <x v="5"/>
    <x v="0"/>
    <x v="1"/>
    <x v="0"/>
    <d v="2015-01-01T00:00:00"/>
    <d v="2024-12-31T00:00:00"/>
    <d v="2022-04-21T00:00:00"/>
    <x v="1"/>
  </r>
  <r>
    <n v="11343"/>
    <s v="Priscilla"/>
    <s v="White"/>
    <s v="Not Hispanic, Latino/a, or Spanish Origin"/>
    <s v="English"/>
    <s v="UHC Medicare Community Plan"/>
    <s v="573-820-5205"/>
    <s v="F"/>
    <x v="653"/>
    <x v="12"/>
    <x v="3"/>
    <x v="0"/>
    <d v="2024-12-13T00:00:00"/>
    <s v="Y"/>
    <s v="N"/>
    <s v="04/22/2022 00:00:00"/>
    <s v=""/>
    <s v=""/>
    <s v=""/>
    <s v=""/>
    <s v=""/>
    <s v=""/>
    <x v="0"/>
    <d v="2025-02-18T00:00:00"/>
    <n v="21010"/>
    <n v="57"/>
    <s v="55+"/>
    <s v="50 - 59"/>
    <x v="3"/>
    <x v="0"/>
    <x v="0"/>
    <x v="0"/>
    <d v="2015-01-01T00:00:00"/>
    <d v="2024-12-31T00:00:00"/>
    <d v="2022-04-22T00:00:00"/>
    <x v="1"/>
  </r>
  <r>
    <n v="12344"/>
    <s v="Steven"/>
    <s v="White"/>
    <s v="Not Hispanic, Latino/a, or Spanish Origin"/>
    <s v="English"/>
    <s v="Medicare - WPS Part A"/>
    <s v="573-820-1765"/>
    <s v="M"/>
    <x v="654"/>
    <x v="2"/>
    <x v="1"/>
    <x v="0"/>
    <d v="2024-03-20T00:00:00"/>
    <s v="Y"/>
    <s v="N"/>
    <s v="04/22/2022 00:00:00"/>
    <s v=""/>
    <s v=""/>
    <s v=""/>
    <s v=""/>
    <s v=""/>
    <s v=""/>
    <x v="1"/>
    <d v="2025-02-18T00:00:00"/>
    <n v="25630"/>
    <n v="70"/>
    <s v="55+"/>
    <s v="70 - 79"/>
    <x v="5"/>
    <x v="0"/>
    <x v="0"/>
    <x v="0"/>
    <d v="2015-01-01T00:00:00"/>
    <d v="2024-12-31T00:00:00"/>
    <d v="2022-04-22T00:00:00"/>
    <x v="1"/>
  </r>
  <r>
    <n v="10118"/>
    <s v="Peggy"/>
    <s v="White"/>
    <s v="Not Hispanic, Latino/a, or Spanish Origin"/>
    <s v="English"/>
    <s v="UHC Medicare Community Plan"/>
    <s v="573-820-5948"/>
    <s v="F"/>
    <x v="655"/>
    <x v="1"/>
    <x v="0"/>
    <x v="0"/>
    <d v="2024-12-23T00:00:00"/>
    <s v="Y"/>
    <s v="N"/>
    <s v="04/29/2022 00:00:00"/>
    <s v=""/>
    <s v=""/>
    <s v=""/>
    <s v=""/>
    <s v=""/>
    <s v=""/>
    <x v="0"/>
    <d v="2025-02-18T00:00:00"/>
    <n v="25214"/>
    <n v="69"/>
    <s v="55+"/>
    <s v="60 - 69"/>
    <x v="4"/>
    <x v="0"/>
    <x v="0"/>
    <x v="0"/>
    <d v="2015-01-01T00:00:00"/>
    <d v="2024-12-31T00:00:00"/>
    <d v="2022-04-29T00:00:00"/>
    <x v="1"/>
  </r>
  <r>
    <n v="10166"/>
    <s v="Victor"/>
    <s v="White"/>
    <s v="Not Hispanic, Latino/a, or Spanish Origin"/>
    <s v="English"/>
    <s v="BCBS of Missouri"/>
    <s v="573-820-1776"/>
    <s v="M"/>
    <x v="656"/>
    <x v="1"/>
    <x v="0"/>
    <x v="0"/>
    <d v="2024-08-26T00:00:00"/>
    <s v="Y"/>
    <s v="N"/>
    <s v="05/04/2022 00:00:00"/>
    <s v=""/>
    <s v=""/>
    <s v=""/>
    <s v=""/>
    <s v=""/>
    <s v=""/>
    <x v="1"/>
    <d v="2025-02-18T00:00:00"/>
    <n v="16914"/>
    <n v="46"/>
    <s v="54 and under"/>
    <s v="40 - 49"/>
    <x v="0"/>
    <x v="0"/>
    <x v="0"/>
    <x v="0"/>
    <d v="2015-01-01T00:00:00"/>
    <d v="2024-12-31T00:00:00"/>
    <d v="2022-05-04T00:00:00"/>
    <x v="1"/>
  </r>
  <r>
    <n v="11311"/>
    <s v="Tina"/>
    <s v="White"/>
    <s v="Not Hispanic, Latino/a, or Spanish Origin"/>
    <s v="English"/>
    <s v="Medicare - WPS Part A"/>
    <s v="573-820-1732"/>
    <s v="F"/>
    <x v="158"/>
    <x v="2"/>
    <x v="3"/>
    <x v="0"/>
    <d v="2024-11-14T00:00:00"/>
    <s v="Y"/>
    <s v="N"/>
    <s v="05/05/2022 00:00:00"/>
    <s v=""/>
    <s v=""/>
    <s v=""/>
    <s v=""/>
    <s v=""/>
    <s v=""/>
    <x v="0"/>
    <d v="2025-02-18T00:00:00"/>
    <n v="22710"/>
    <n v="62"/>
    <s v="55+"/>
    <s v="60 - 69"/>
    <x v="2"/>
    <x v="0"/>
    <x v="0"/>
    <x v="0"/>
    <d v="2015-01-01T00:00:00"/>
    <d v="2024-12-31T00:00:00"/>
    <d v="2022-05-05T00:00:00"/>
    <x v="1"/>
  </r>
  <r>
    <n v="14309"/>
    <s v="Robin"/>
    <s v="White"/>
    <s v="Another Hispanic, Latino/a, or Spanish Origin"/>
    <s v="Spanish"/>
    <s v="MEDICA"/>
    <s v="573-820-4470"/>
    <s v="F"/>
    <x v="657"/>
    <x v="6"/>
    <x v="1"/>
    <x v="0"/>
    <d v="2024-12-19T00:00:00"/>
    <s v="Y"/>
    <s v="N"/>
    <s v="05/05/2022 00:00:00"/>
    <s v=""/>
    <s v=""/>
    <s v=""/>
    <s v=""/>
    <s v=""/>
    <s v=""/>
    <x v="0"/>
    <d v="2025-02-18T00:00:00"/>
    <n v="25411"/>
    <n v="69"/>
    <s v="55+"/>
    <s v="60 - 69"/>
    <x v="4"/>
    <x v="0"/>
    <x v="2"/>
    <x v="1"/>
    <d v="2015-01-01T00:00:00"/>
    <d v="2024-12-31T00:00:00"/>
    <d v="2022-05-05T00:00:00"/>
    <x v="1"/>
  </r>
  <r>
    <n v="11143"/>
    <s v="Ronald"/>
    <s v="White"/>
    <s v="Not Hispanic, Latino/a, or Spanish Origin"/>
    <s v="English"/>
    <s v="UHC Shared Services"/>
    <s v="573-820-1909"/>
    <s v="F"/>
    <x v="658"/>
    <x v="8"/>
    <x v="0"/>
    <x v="0"/>
    <d v="2024-11-05T00:00:00"/>
    <s v="Y"/>
    <s v="N"/>
    <s v="05/06/2022 00:00:00"/>
    <s v=""/>
    <s v=""/>
    <s v=""/>
    <s v=""/>
    <s v=""/>
    <s v=""/>
    <x v="0"/>
    <d v="2025-02-18T00:00:00"/>
    <n v="22577"/>
    <n v="61"/>
    <s v="55+"/>
    <s v="60 - 69"/>
    <x v="2"/>
    <x v="0"/>
    <x v="0"/>
    <x v="0"/>
    <d v="2015-01-01T00:00:00"/>
    <d v="2024-12-31T00:00:00"/>
    <d v="2022-05-06T00:00:00"/>
    <x v="1"/>
  </r>
  <r>
    <n v="12185"/>
    <s v="Phoebe"/>
    <s v="White"/>
    <s v="Not Hispanic, Latino/a, or Spanish Origin"/>
    <s v="English"/>
    <s v="Home State Health Plan"/>
    <s v="573-820-5447"/>
    <s v="F"/>
    <x v="659"/>
    <x v="6"/>
    <x v="5"/>
    <x v="0"/>
    <d v="2024-09-04T00:00:00"/>
    <s v="Y"/>
    <s v="N"/>
    <s v="05/12/2022 00:00:00"/>
    <s v=""/>
    <s v=""/>
    <s v=""/>
    <s v=""/>
    <s v=""/>
    <s v=""/>
    <x v="0"/>
    <d v="2025-02-18T00:00:00"/>
    <n v="24787"/>
    <n v="67"/>
    <s v="55+"/>
    <s v="60 - 69"/>
    <x v="4"/>
    <x v="0"/>
    <x v="0"/>
    <x v="0"/>
    <d v="2015-01-01T00:00:00"/>
    <d v="2024-12-31T00:00:00"/>
    <d v="2022-05-12T00:00:00"/>
    <x v="1"/>
  </r>
  <r>
    <n v="11998"/>
    <s v="Patrick"/>
    <s v="White"/>
    <s v="Not Hispanic, Latino/a, or Spanish Origin"/>
    <s v="English"/>
    <s v="Medicare - WPS Part A"/>
    <s v="573-820-5444"/>
    <s v="F"/>
    <x v="660"/>
    <x v="6"/>
    <x v="5"/>
    <x v="0"/>
    <d v="2024-12-04T00:00:00"/>
    <s v="Y"/>
    <s v="N"/>
    <s v="05/13/2022 00:00:00"/>
    <s v=""/>
    <s v=""/>
    <s v=""/>
    <s v=""/>
    <s v=""/>
    <s v=""/>
    <x v="0"/>
    <d v="2025-02-18T00:00:00"/>
    <n v="25047"/>
    <n v="68"/>
    <s v="55+"/>
    <s v="60 - 69"/>
    <x v="4"/>
    <x v="0"/>
    <x v="0"/>
    <x v="0"/>
    <d v="2015-01-01T00:00:00"/>
    <d v="2024-12-31T00:00:00"/>
    <d v="2022-05-13T00:00:00"/>
    <x v="1"/>
  </r>
  <r>
    <n v="11590"/>
    <s v="Terri"/>
    <s v="Black/African American"/>
    <s v="Not Hispanic, Latino/a, or Spanish Origin"/>
    <s v="English"/>
    <s v="Medicare - WPS Part A"/>
    <s v="573-820-1536"/>
    <s v="F"/>
    <x v="661"/>
    <x v="9"/>
    <x v="5"/>
    <x v="0"/>
    <d v="2024-12-20T00:00:00"/>
    <s v="Y"/>
    <s v="N"/>
    <s v="05/16/2022 00:00:00"/>
    <s v="5/28/2020 12:00:00 AM"/>
    <s v="Positive"/>
    <s v=""/>
    <s v=""/>
    <s v=""/>
    <s v=""/>
    <x v="0"/>
    <d v="2025-02-18T00:00:00"/>
    <n v="17772"/>
    <n v="48"/>
    <s v="54 and under"/>
    <s v="40 - 49"/>
    <x v="0"/>
    <x v="4"/>
    <x v="0"/>
    <x v="0"/>
    <d v="2015-01-01T00:00:00"/>
    <d v="2024-12-31T00:00:00"/>
    <d v="2022-05-16T00:00:00"/>
    <x v="1"/>
  </r>
  <r>
    <n v="10903"/>
    <s v="Teresa"/>
    <s v="White"/>
    <s v="Not Hispanic, Latino/a, or Spanish Origin"/>
    <s v="English"/>
    <s v="AARP Medicare Complete"/>
    <s v="573-820-6318"/>
    <s v="M"/>
    <x v="662"/>
    <x v="2"/>
    <x v="3"/>
    <x v="0"/>
    <d v="2024-12-11T00:00:00"/>
    <s v="Y"/>
    <s v="N"/>
    <s v="05/16/2022 00:00:00"/>
    <s v=""/>
    <s v=""/>
    <s v=""/>
    <s v=""/>
    <s v=""/>
    <s v=""/>
    <x v="1"/>
    <d v="2025-02-18T00:00:00"/>
    <n v="21615"/>
    <n v="59"/>
    <s v="55+"/>
    <s v="50 - 59"/>
    <x v="3"/>
    <x v="0"/>
    <x v="0"/>
    <x v="0"/>
    <d v="2015-01-01T00:00:00"/>
    <d v="2024-12-31T00:00:00"/>
    <d v="2022-05-16T00:00:00"/>
    <x v="1"/>
  </r>
  <r>
    <n v="11142"/>
    <s v="Ronald"/>
    <s v="White"/>
    <s v="Not Hispanic, Latino/a, or Spanish Origin"/>
    <s v="English"/>
    <s v="BCBS of Missouri"/>
    <s v="573-820-1908"/>
    <s v="F"/>
    <x v="663"/>
    <x v="8"/>
    <x v="0"/>
    <x v="0"/>
    <d v="2024-12-18T00:00:00"/>
    <s v="Y"/>
    <s v="N"/>
    <s v="05/18/2022 00:00:00"/>
    <s v=""/>
    <s v=""/>
    <s v=""/>
    <s v=""/>
    <s v=""/>
    <s v=""/>
    <x v="0"/>
    <d v="2025-02-18T00:00:00"/>
    <n v="17100"/>
    <n v="46"/>
    <s v="54 and under"/>
    <s v="40 - 49"/>
    <x v="0"/>
    <x v="0"/>
    <x v="0"/>
    <x v="0"/>
    <d v="2015-01-01T00:00:00"/>
    <d v="2024-12-31T00:00:00"/>
    <d v="2022-05-18T00:00:00"/>
    <x v="1"/>
  </r>
  <r>
    <n v="11725"/>
    <s v="Pete"/>
    <s v="White"/>
    <s v="Not Hispanic, Latino/a, or Spanish Origin"/>
    <s v="English"/>
    <s v="Medicare  NGS Part A"/>
    <s v="573-820-1509"/>
    <s v="F"/>
    <x v="664"/>
    <x v="0"/>
    <x v="1"/>
    <x v="0"/>
    <d v="2024-10-10T00:00:00"/>
    <s v="Y"/>
    <s v="N"/>
    <s v="05/23/2022 00:00:00"/>
    <s v="7/13/2021 12:00:00 AM"/>
    <s v="Negative"/>
    <s v=""/>
    <s v=""/>
    <s v=""/>
    <s v=""/>
    <x v="0"/>
    <d v="2025-02-18T00:00:00"/>
    <n v="21389"/>
    <n v="58"/>
    <s v="55+"/>
    <s v="50 - 59"/>
    <x v="3"/>
    <x v="0"/>
    <x v="0"/>
    <x v="0"/>
    <d v="2015-01-01T00:00:00"/>
    <d v="2024-12-31T00:00:00"/>
    <d v="2022-05-23T00:00:00"/>
    <x v="1"/>
  </r>
  <r>
    <n v="13067"/>
    <s v="Shelly"/>
    <s v="White"/>
    <s v="Not Hispanic, Latino/a, or Spanish Origin"/>
    <s v="English"/>
    <s v="BCBS of Missouri"/>
    <s v="573-820-4280"/>
    <s v="F"/>
    <x v="665"/>
    <x v="10"/>
    <x v="1"/>
    <x v="0"/>
    <d v="2024-12-02T00:00:00"/>
    <s v="Y"/>
    <s v="N"/>
    <s v="05/23/2022 00:00:00"/>
    <s v=""/>
    <s v=""/>
    <s v=""/>
    <s v=""/>
    <s v=""/>
    <s v=""/>
    <x v="0"/>
    <d v="2025-02-18T00:00:00"/>
    <n v="27430"/>
    <n v="75"/>
    <s v="55+"/>
    <s v="70 - 79"/>
    <x v="5"/>
    <x v="0"/>
    <x v="0"/>
    <x v="0"/>
    <d v="2015-01-01T00:00:00"/>
    <d v="2024-12-31T00:00:00"/>
    <d v="2022-05-23T00:00:00"/>
    <x v="1"/>
  </r>
  <r>
    <n v="12110"/>
    <s v="Tammy"/>
    <s v="White"/>
    <s v="Not Hispanic, Latino/a, or Spanish Origin"/>
    <s v="English"/>
    <s v="Cigna"/>
    <s v="573-820-3497"/>
    <s v="F"/>
    <x v="666"/>
    <x v="3"/>
    <x v="1"/>
    <x v="0"/>
    <d v="2024-11-05T00:00:00"/>
    <s v="Y"/>
    <s v="N"/>
    <s v="05/25/2022 00:00:00"/>
    <s v=""/>
    <s v=""/>
    <s v=""/>
    <s v=""/>
    <s v=""/>
    <s v=""/>
    <x v="0"/>
    <d v="2025-02-18T00:00:00"/>
    <n v="23561"/>
    <n v="64"/>
    <s v="55+"/>
    <s v="60 - 69"/>
    <x v="2"/>
    <x v="0"/>
    <x v="0"/>
    <x v="0"/>
    <d v="2015-01-01T00:00:00"/>
    <d v="2024-12-31T00:00:00"/>
    <d v="2022-05-25T00:00:00"/>
    <x v="1"/>
  </r>
  <r>
    <n v="11152"/>
    <s v="Tommy"/>
    <s v="White"/>
    <s v="Not Hispanic, Latino/a, or Spanish Origin"/>
    <s v="English"/>
    <s v="AARP Medicare Complete"/>
    <s v="573-820-6322"/>
    <s v="F"/>
    <x v="513"/>
    <x v="2"/>
    <x v="3"/>
    <x v="0"/>
    <d v="2024-05-28T00:00:00"/>
    <s v="Y"/>
    <s v="N"/>
    <s v="05/26/2022 00:00:00"/>
    <s v=""/>
    <s v=""/>
    <s v=""/>
    <s v=""/>
    <s v=""/>
    <s v=""/>
    <x v="0"/>
    <d v="2025-02-18T00:00:00"/>
    <n v="17028"/>
    <n v="46"/>
    <s v="54 and under"/>
    <s v="40 - 49"/>
    <x v="0"/>
    <x v="0"/>
    <x v="0"/>
    <x v="0"/>
    <d v="2015-01-01T00:00:00"/>
    <d v="2024-12-31T00:00:00"/>
    <d v="2022-05-26T00:00:00"/>
    <x v="1"/>
  </r>
  <r>
    <n v="10748"/>
    <s v="Vernon"/>
    <s v="White"/>
    <s v="Not Hispanic, Latino/a, or Spanish Origin"/>
    <s v="English"/>
    <s v="UHC Medicaid MEDICAL"/>
    <s v="573-820-2837"/>
    <s v="F"/>
    <x v="667"/>
    <x v="7"/>
    <x v="1"/>
    <x v="0"/>
    <d v="2024-11-12T00:00:00"/>
    <s v="Y"/>
    <s v="N"/>
    <s v="05/27/2022 00:00:00"/>
    <s v=""/>
    <s v=""/>
    <s v=""/>
    <s v=""/>
    <s v=""/>
    <s v=""/>
    <x v="0"/>
    <d v="2025-02-18T00:00:00"/>
    <n v="20132"/>
    <n v="55"/>
    <s v="55+"/>
    <s v="50 - 59"/>
    <x v="3"/>
    <x v="0"/>
    <x v="0"/>
    <x v="0"/>
    <d v="2015-01-01T00:00:00"/>
    <d v="2024-12-31T00:00:00"/>
    <d v="2022-05-27T00:00:00"/>
    <x v="1"/>
  </r>
  <r>
    <n v="12063"/>
    <s v="Susan"/>
    <s v="White"/>
    <s v="Not Hispanic, Latino/a, or Spanish Origin"/>
    <s v="English"/>
    <s v="Medicaid of Missouri"/>
    <s v="573-820-4811"/>
    <s v="F"/>
    <x v="665"/>
    <x v="0"/>
    <x v="1"/>
    <x v="0"/>
    <d v="2024-12-20T00:00:00"/>
    <s v="Y"/>
    <s v="N"/>
    <s v="05/27/2022 00:00:00"/>
    <s v=""/>
    <s v=""/>
    <s v=""/>
    <s v=""/>
    <s v=""/>
    <s v=""/>
    <x v="0"/>
    <d v="2025-02-18T00:00:00"/>
    <n v="27430"/>
    <n v="75"/>
    <s v="55+"/>
    <s v="70 - 79"/>
    <x v="5"/>
    <x v="0"/>
    <x v="0"/>
    <x v="0"/>
    <d v="2015-01-01T00:00:00"/>
    <d v="2024-12-31T00:00:00"/>
    <d v="2022-05-27T00:00:00"/>
    <x v="1"/>
  </r>
  <r>
    <n v="10247"/>
    <s v="Ruby"/>
    <s v="White"/>
    <s v="Not Hispanic, Latino/a, or Spanish Origin"/>
    <s v="English"/>
    <s v="Medicaid of Missouri"/>
    <s v="573-820-5953"/>
    <s v="F"/>
    <x v="140"/>
    <x v="1"/>
    <x v="0"/>
    <x v="0"/>
    <d v="2024-12-10T00:00:00"/>
    <s v="Y"/>
    <s v="N"/>
    <s v="06/01/2022 00:00:00"/>
    <s v=""/>
    <s v=""/>
    <s v=""/>
    <s v=""/>
    <s v=""/>
    <s v=""/>
    <x v="0"/>
    <d v="2025-02-18T00:00:00"/>
    <n v="17916"/>
    <n v="49"/>
    <s v="54 and under"/>
    <s v="40 - 49"/>
    <x v="0"/>
    <x v="0"/>
    <x v="0"/>
    <x v="0"/>
    <d v="2015-01-01T00:00:00"/>
    <d v="2024-12-31T00:00:00"/>
    <d v="2022-06-01T00:00:00"/>
    <x v="1"/>
  </r>
  <r>
    <n v="10295"/>
    <s v="Susan"/>
    <s v="White"/>
    <s v="Unreported/Choose Not to Disclose Ethnicity"/>
    <s v="English"/>
    <s v="Medicaid of Missouri"/>
    <s v="573-820-5453"/>
    <s v="M"/>
    <x v="668"/>
    <x v="6"/>
    <x v="5"/>
    <x v="0"/>
    <d v="2024-11-05T00:00:00"/>
    <s v="Y"/>
    <s v="N"/>
    <s v="06/01/2022 00:00:00"/>
    <s v=""/>
    <s v=""/>
    <s v=""/>
    <s v=""/>
    <s v=""/>
    <s v=""/>
    <x v="1"/>
    <d v="2025-02-18T00:00:00"/>
    <n v="25126"/>
    <n v="68"/>
    <s v="55+"/>
    <s v="60 - 69"/>
    <x v="4"/>
    <x v="0"/>
    <x v="1"/>
    <x v="0"/>
    <d v="2015-01-01T00:00:00"/>
    <d v="2024-12-31T00:00:00"/>
    <d v="2022-06-01T00:00:00"/>
    <x v="1"/>
  </r>
  <r>
    <n v="14297"/>
    <s v="Nicholas"/>
    <s v="White"/>
    <s v="Unreported/Choose Not to Disclose Ethnicity"/>
    <s v="English"/>
    <s v="BCBS of Missouri"/>
    <s v="573-820-4455"/>
    <s v="M"/>
    <x v="669"/>
    <x v="6"/>
    <x v="1"/>
    <x v="0"/>
    <d v="2024-05-09T00:00:00"/>
    <s v="Y"/>
    <s v="N"/>
    <s v="06/02/2022 00:00:00"/>
    <s v=""/>
    <s v=""/>
    <s v=""/>
    <s v=""/>
    <s v=""/>
    <s v=""/>
    <x v="1"/>
    <d v="2025-02-18T00:00:00"/>
    <n v="24686"/>
    <n v="67"/>
    <s v="55+"/>
    <s v="60 - 69"/>
    <x v="4"/>
    <x v="0"/>
    <x v="1"/>
    <x v="0"/>
    <d v="2015-01-01T00:00:00"/>
    <d v="2024-12-31T00:00:00"/>
    <d v="2022-06-02T00:00:00"/>
    <x v="1"/>
  </r>
  <r>
    <n v="11915"/>
    <s v="Sherrie"/>
    <s v="White"/>
    <s v="Unreported/Choose Not to Disclose Ethnicity"/>
    <s v="English"/>
    <s v="Ambetter"/>
    <s v="573-820-6392"/>
    <s v="F"/>
    <x v="670"/>
    <x v="10"/>
    <x v="3"/>
    <x v="0"/>
    <d v="2024-08-28T00:00:00"/>
    <s v="Y"/>
    <s v="N"/>
    <s v="06/03/2022 00:00:00"/>
    <s v=""/>
    <s v=""/>
    <s v=""/>
    <s v=""/>
    <s v=""/>
    <s v=""/>
    <x v="0"/>
    <d v="2025-02-18T00:00:00"/>
    <n v="22365"/>
    <n v="61"/>
    <s v="55+"/>
    <s v="60 - 69"/>
    <x v="2"/>
    <x v="0"/>
    <x v="1"/>
    <x v="0"/>
    <d v="2015-01-01T00:00:00"/>
    <d v="2024-12-31T00:00:00"/>
    <d v="2022-06-03T00:00:00"/>
    <x v="1"/>
  </r>
  <r>
    <n v="10503"/>
    <s v="Zuzana"/>
    <s v="Unreported/Choose Not to Disclose Race"/>
    <s v="Not Hispanic, Latino/a, or Spanish Origin"/>
    <s v="English"/>
    <s v="UHC Medicare Community Plan"/>
    <s v="573-820-6254"/>
    <s v="F"/>
    <x v="671"/>
    <x v="0"/>
    <x v="0"/>
    <x v="0"/>
    <d v="2024-12-20T00:00:00"/>
    <s v="Y"/>
    <s v="N"/>
    <s v="06/07/2022 00:00:00"/>
    <s v=""/>
    <s v=""/>
    <s v=""/>
    <s v=""/>
    <s v=""/>
    <s v=""/>
    <x v="0"/>
    <d v="2025-02-18T00:00:00"/>
    <n v="18753"/>
    <n v="51"/>
    <s v="54 and under"/>
    <s v="50 - 59"/>
    <x v="1"/>
    <x v="2"/>
    <x v="0"/>
    <x v="0"/>
    <d v="2015-01-01T00:00:00"/>
    <d v="2024-12-31T00:00:00"/>
    <d v="2022-06-07T00:00:00"/>
    <x v="1"/>
  </r>
  <r>
    <n v="11989"/>
    <s v="Tammy"/>
    <s v="White"/>
    <s v="Not Hispanic, Latino/a, or Spanish Origin"/>
    <s v="English"/>
    <s v="AARP Medicare Complete"/>
    <s v="573-820-5062"/>
    <s v="F"/>
    <x v="672"/>
    <x v="2"/>
    <x v="3"/>
    <x v="0"/>
    <d v="2024-10-23T00:00:00"/>
    <s v="Y"/>
    <s v="N"/>
    <s v="06/07/2022 00:00:00"/>
    <s v=""/>
    <s v=""/>
    <s v=""/>
    <s v=""/>
    <s v=""/>
    <s v=""/>
    <x v="0"/>
    <d v="2025-02-18T00:00:00"/>
    <n v="22398"/>
    <n v="61"/>
    <s v="55+"/>
    <s v="60 - 69"/>
    <x v="2"/>
    <x v="0"/>
    <x v="0"/>
    <x v="0"/>
    <d v="2015-01-01T00:00:00"/>
    <d v="2024-12-31T00:00:00"/>
    <d v="2022-06-07T00:00:00"/>
    <x v="1"/>
  </r>
  <r>
    <n v="12668"/>
    <s v="Shelley"/>
    <s v="White"/>
    <s v="Not Hispanic, Latino/a, or Spanish Origin"/>
    <s v="English"/>
    <s v="Healthlink PPO"/>
    <s v="573-820-4477"/>
    <s v="F"/>
    <x v="673"/>
    <x v="6"/>
    <x v="1"/>
    <x v="0"/>
    <d v="2024-11-21T00:00:00"/>
    <s v="Y"/>
    <s v="N"/>
    <s v="06/09/2022 00:00:00"/>
    <s v=""/>
    <s v=""/>
    <s v=""/>
    <s v=""/>
    <s v=""/>
    <s v=""/>
    <x v="0"/>
    <d v="2025-02-18T00:00:00"/>
    <n v="23623"/>
    <n v="64"/>
    <s v="55+"/>
    <s v="60 - 69"/>
    <x v="2"/>
    <x v="0"/>
    <x v="0"/>
    <x v="0"/>
    <d v="2015-01-01T00:00:00"/>
    <d v="2024-12-31T00:00:00"/>
    <d v="2022-06-09T00:00:00"/>
    <x v="1"/>
  </r>
  <r>
    <n v="12692"/>
    <s v="Sharon"/>
    <s v="White"/>
    <s v="Not Hispanic, Latino/a, or Spanish Origin"/>
    <s v="English"/>
    <s v="United Healthcare"/>
    <s v="573-820-3123"/>
    <s v="M"/>
    <x v="298"/>
    <x v="23"/>
    <x v="1"/>
    <x v="0"/>
    <d v="2024-10-04T00:00:00"/>
    <s v="Y"/>
    <s v="N"/>
    <s v="06/15/2022 00:00:00"/>
    <s v=""/>
    <s v=""/>
    <s v=""/>
    <s v=""/>
    <s v=""/>
    <s v=""/>
    <x v="1"/>
    <d v="2025-02-18T00:00:00"/>
    <n v="19180"/>
    <n v="52"/>
    <s v="54 and under"/>
    <s v="50 - 59"/>
    <x v="1"/>
    <x v="0"/>
    <x v="0"/>
    <x v="0"/>
    <d v="2015-01-01T00:00:00"/>
    <d v="2024-12-31T00:00:00"/>
    <d v="2022-06-15T00:00:00"/>
    <x v="1"/>
  </r>
  <r>
    <n v="12408"/>
    <s v="Phillip"/>
    <s v="White"/>
    <s v="Not Hispanic, Latino/a, or Spanish Origin"/>
    <s v="English"/>
    <s v="Medicare  NGS Part A"/>
    <s v="573-820-1994"/>
    <s v="F"/>
    <x v="674"/>
    <x v="16"/>
    <x v="0"/>
    <x v="0"/>
    <d v="2024-01-11T00:00:00"/>
    <s v="Y"/>
    <s v="N"/>
    <s v="06/17/2022 00:00:00"/>
    <s v=""/>
    <s v=""/>
    <s v=""/>
    <s v=""/>
    <s v=""/>
    <s v=""/>
    <x v="0"/>
    <d v="2025-02-18T00:00:00"/>
    <n v="17116"/>
    <n v="46"/>
    <s v="54 and under"/>
    <s v="40 - 49"/>
    <x v="0"/>
    <x v="0"/>
    <x v="0"/>
    <x v="0"/>
    <d v="2015-01-01T00:00:00"/>
    <d v="2024-12-31T00:00:00"/>
    <d v="2022-06-17T00:00:00"/>
    <x v="1"/>
  </r>
  <r>
    <n v="11797"/>
    <s v="Sherry"/>
    <s v="White"/>
    <s v="Not Hispanic, Latino/a, or Spanish Origin"/>
    <s v="English"/>
    <s v="Medicare - WPS Part A"/>
    <s v="573-820-1484"/>
    <s v="M"/>
    <x v="675"/>
    <x v="10"/>
    <x v="1"/>
    <x v="0"/>
    <d v="2024-11-22T00:00:00"/>
    <s v="Y"/>
    <s v="N"/>
    <s v="06/17/2022 00:00:00"/>
    <s v="9/1/2021 12:00:00 AM"/>
    <s v="Positive"/>
    <s v=""/>
    <s v=""/>
    <s v=""/>
    <s v=""/>
    <x v="1"/>
    <d v="2025-02-18T00:00:00"/>
    <n v="19945"/>
    <n v="54"/>
    <s v="54 and under"/>
    <s v="50 - 59"/>
    <x v="1"/>
    <x v="0"/>
    <x v="0"/>
    <x v="0"/>
    <d v="2015-01-01T00:00:00"/>
    <d v="2024-12-31T00:00:00"/>
    <d v="2022-06-17T00:00:00"/>
    <x v="1"/>
  </r>
  <r>
    <n v="13011"/>
    <s v="Sheila"/>
    <s v="White"/>
    <s v="Unreported/Choose Not to Disclose Ethnicity"/>
    <s v="English"/>
    <s v="RR Medicare B Palmeto GBA"/>
    <s v="573-820-4278"/>
    <s v="M"/>
    <x v="676"/>
    <x v="10"/>
    <x v="1"/>
    <x v="0"/>
    <d v="2024-02-23T00:00:00"/>
    <s v="Y"/>
    <s v="N"/>
    <s v="06/17/2022 00:00:00"/>
    <s v=""/>
    <s v=""/>
    <s v=""/>
    <s v=""/>
    <s v=""/>
    <s v=""/>
    <x v="1"/>
    <d v="2025-02-18T00:00:00"/>
    <n v="21043"/>
    <n v="57"/>
    <s v="55+"/>
    <s v="50 - 59"/>
    <x v="3"/>
    <x v="0"/>
    <x v="1"/>
    <x v="0"/>
    <d v="2015-01-01T00:00:00"/>
    <d v="2024-12-31T00:00:00"/>
    <d v="2022-06-17T00:00:00"/>
    <x v="1"/>
  </r>
  <r>
    <n v="11743"/>
    <s v="Robin"/>
    <s v="White"/>
    <s v="Not Hispanic, Latino/a, or Spanish Origin"/>
    <s v="English"/>
    <s v="UHC Medicare National Network"/>
    <s v="573-820-6267"/>
    <s v="M"/>
    <x v="677"/>
    <x v="10"/>
    <x v="2"/>
    <x v="0"/>
    <d v="2024-11-05T00:00:00"/>
    <s v="Y"/>
    <s v="N"/>
    <s v="06/17/2022 00:00:00"/>
    <s v=""/>
    <s v=""/>
    <s v=""/>
    <s v=""/>
    <s v=""/>
    <s v=""/>
    <x v="1"/>
    <d v="2025-02-18T00:00:00"/>
    <n v="21656"/>
    <n v="59"/>
    <s v="55+"/>
    <s v="50 - 59"/>
    <x v="3"/>
    <x v="0"/>
    <x v="0"/>
    <x v="0"/>
    <d v="2015-01-01T00:00:00"/>
    <d v="2024-12-31T00:00:00"/>
    <d v="2022-06-17T00:00:00"/>
    <x v="1"/>
  </r>
  <r>
    <n v="12653"/>
    <s v="Renee"/>
    <s v="White"/>
    <s v="Not Hispanic, Latino/a, or Spanish Origin"/>
    <s v="English"/>
    <s v="Medicare - WPS Part A"/>
    <s v="573-820-4265"/>
    <s v="M"/>
    <x v="678"/>
    <x v="10"/>
    <x v="1"/>
    <x v="0"/>
    <d v="2024-01-23T00:00:00"/>
    <s v="Y"/>
    <s v="N"/>
    <s v="06/17/2022 00:00:00"/>
    <s v=""/>
    <s v=""/>
    <s v=""/>
    <s v=""/>
    <s v=""/>
    <s v=""/>
    <x v="1"/>
    <d v="2025-02-18T00:00:00"/>
    <n v="25743"/>
    <n v="70"/>
    <s v="55+"/>
    <s v="70 - 79"/>
    <x v="5"/>
    <x v="0"/>
    <x v="0"/>
    <x v="0"/>
    <d v="2015-01-01T00:00:00"/>
    <d v="2024-12-31T00:00:00"/>
    <d v="2022-06-17T00:00:00"/>
    <x v="1"/>
  </r>
  <r>
    <n v="10820"/>
    <s v="William"/>
    <s v="White"/>
    <s v="Not Hispanic, Latino/a, or Spanish Origin"/>
    <s v="English"/>
    <s v="Home State Health Plan"/>
    <s v="573-820-1738"/>
    <s v="F"/>
    <x v="202"/>
    <x v="1"/>
    <x v="0"/>
    <x v="0"/>
    <d v="2024-12-19T00:00:00"/>
    <s v="Y"/>
    <s v="N"/>
    <s v="06/20/2022 00:00:00"/>
    <s v=""/>
    <s v=""/>
    <s v=""/>
    <s v=""/>
    <s v=""/>
    <s v=""/>
    <x v="0"/>
    <d v="2025-02-18T00:00:00"/>
    <n v="26554"/>
    <n v="72"/>
    <s v="55+"/>
    <s v="70 - 79"/>
    <x v="5"/>
    <x v="0"/>
    <x v="0"/>
    <x v="0"/>
    <d v="2015-01-01T00:00:00"/>
    <d v="2024-12-31T00:00:00"/>
    <d v="2022-06-20T00:00:00"/>
    <x v="1"/>
  </r>
  <r>
    <n v="13856"/>
    <s v="Russell"/>
    <s v="White"/>
    <s v="Not Hispanic, Latino/a, or Spanish Origin"/>
    <s v="English"/>
    <s v="AARP Medicare Complete"/>
    <s v="573-820-1799"/>
    <s v="M"/>
    <x v="679"/>
    <x v="9"/>
    <x v="1"/>
    <x v="0"/>
    <d v="2024-12-02T00:00:00"/>
    <s v="Y"/>
    <s v="N"/>
    <s v="06/23/2022 00:00:00"/>
    <s v=""/>
    <s v=""/>
    <s v=""/>
    <s v=""/>
    <s v=""/>
    <s v=""/>
    <x v="1"/>
    <d v="2025-02-18T00:00:00"/>
    <n v="18457"/>
    <n v="50"/>
    <s v="54 and under"/>
    <s v="50 - 59"/>
    <x v="1"/>
    <x v="0"/>
    <x v="0"/>
    <x v="0"/>
    <d v="2015-01-01T00:00:00"/>
    <d v="2024-12-31T00:00:00"/>
    <d v="2022-06-23T00:00:00"/>
    <x v="1"/>
  </r>
  <r>
    <n v="11222"/>
    <s v="Susan"/>
    <s v="White"/>
    <s v="Not Hispanic, Latino/a, or Spanish Origin"/>
    <s v="English"/>
    <s v="BCBS of Missouri"/>
    <s v="573-820-1766"/>
    <s v="F"/>
    <x v="680"/>
    <x v="3"/>
    <x v="5"/>
    <x v="0"/>
    <d v="2024-09-17T00:00:00"/>
    <s v="Y"/>
    <s v="N"/>
    <s v="06/24/2022 00:00:00"/>
    <s v=""/>
    <s v=""/>
    <s v=""/>
    <s v=""/>
    <s v=""/>
    <s v=""/>
    <x v="0"/>
    <d v="2025-02-18T00:00:00"/>
    <n v="27392"/>
    <n v="75"/>
    <s v="55+"/>
    <s v="70 - 79"/>
    <x v="5"/>
    <x v="0"/>
    <x v="0"/>
    <x v="0"/>
    <d v="2015-01-01T00:00:00"/>
    <d v="2024-12-31T00:00:00"/>
    <d v="2022-06-24T00:00:00"/>
    <x v="1"/>
  </r>
  <r>
    <n v="13577"/>
    <s v="Roger"/>
    <s v="White"/>
    <s v="Not Hispanic, Latino/a, or Spanish Origin"/>
    <s v="English"/>
    <s v="BCBS of Missouri"/>
    <s v="573-820-1782"/>
    <s v="F"/>
    <x v="681"/>
    <x v="6"/>
    <x v="1"/>
    <x v="0"/>
    <d v="2024-12-10T00:00:00"/>
    <s v="Y"/>
    <s v="N"/>
    <s v="06/27/2022 00:00:00"/>
    <s v=""/>
    <s v=""/>
    <s v=""/>
    <s v=""/>
    <s v=""/>
    <s v=""/>
    <x v="0"/>
    <d v="2025-02-18T00:00:00"/>
    <n v="20097"/>
    <n v="55"/>
    <s v="55+"/>
    <s v="50 - 59"/>
    <x v="3"/>
    <x v="0"/>
    <x v="0"/>
    <x v="0"/>
    <d v="2015-01-01T00:00:00"/>
    <d v="2024-12-31T00:00:00"/>
    <d v="2022-06-27T00:00:00"/>
    <x v="1"/>
  </r>
  <r>
    <n v="11350"/>
    <s v="Richard"/>
    <s v="White"/>
    <s v="Not Hispanic, Latino/a, or Spanish Origin"/>
    <s v="English"/>
    <s v="WELLCARE PREM MC ADV (PROF)"/>
    <s v="573-820-5997"/>
    <s v="F"/>
    <x v="682"/>
    <x v="10"/>
    <x v="0"/>
    <x v="0"/>
    <d v="2024-01-11T00:00:00"/>
    <s v="Y"/>
    <s v="N"/>
    <s v="06/29/2022 00:00:00"/>
    <s v=""/>
    <s v=""/>
    <s v=""/>
    <s v=""/>
    <s v=""/>
    <s v=""/>
    <x v="0"/>
    <d v="2025-02-18T00:00:00"/>
    <n v="17477"/>
    <n v="47"/>
    <s v="54 and under"/>
    <s v="40 - 49"/>
    <x v="0"/>
    <x v="0"/>
    <x v="0"/>
    <x v="0"/>
    <d v="2015-01-01T00:00:00"/>
    <d v="2024-12-31T00:00:00"/>
    <d v="2022-06-29T00:00:00"/>
    <x v="1"/>
  </r>
  <r>
    <n v="10554"/>
    <s v="Sue"/>
    <s v="White"/>
    <s v="Not Hispanic, Latino/a, or Spanish Origin"/>
    <s v="English"/>
    <s v="Medicare - WPS Part A"/>
    <s v="573-820-1093"/>
    <s v="F"/>
    <x v="683"/>
    <x v="2"/>
    <x v="3"/>
    <x v="0"/>
    <d v="2024-11-06T00:00:00"/>
    <s v="Y"/>
    <s v="N"/>
    <s v="07/01/2022 00:00:00"/>
    <s v=""/>
    <s v=""/>
    <s v="04/18/2022 00:00:00"/>
    <s v="Positive"/>
    <s v=""/>
    <s v=""/>
    <x v="0"/>
    <d v="2025-02-18T00:00:00"/>
    <n v="19075"/>
    <n v="52"/>
    <s v="54 and under"/>
    <s v="50 - 59"/>
    <x v="1"/>
    <x v="0"/>
    <x v="0"/>
    <x v="0"/>
    <d v="2015-01-01T00:00:00"/>
    <d v="2024-12-31T00:00:00"/>
    <d v="2022-07-01T00:00:00"/>
    <x v="1"/>
  </r>
  <r>
    <n v="12019"/>
    <s v="Paula"/>
    <s v="Unreported/Choose Not to Disclose Race"/>
    <s v="Another Hispanic, Latino/a, or Spanish Origin"/>
    <s v="English"/>
    <s v="United HealthCare of All States"/>
    <s v="573-820-3468"/>
    <s v="M"/>
    <x v="684"/>
    <x v="3"/>
    <x v="1"/>
    <x v="0"/>
    <d v="2024-10-24T00:00:00"/>
    <s v="Y"/>
    <s v="N"/>
    <s v="07/04/2022 00:00:00"/>
    <s v=""/>
    <s v=""/>
    <s v=""/>
    <s v=""/>
    <s v=""/>
    <s v=""/>
    <x v="1"/>
    <d v="2025-02-18T00:00:00"/>
    <n v="26381"/>
    <n v="72"/>
    <s v="55+"/>
    <s v="70 - 79"/>
    <x v="5"/>
    <x v="2"/>
    <x v="2"/>
    <x v="0"/>
    <d v="2015-01-01T00:00:00"/>
    <d v="2024-12-31T00:00:00"/>
    <d v="2022-07-04T00:00:00"/>
    <x v="1"/>
  </r>
  <r>
    <n v="10500"/>
    <s v="Whitney"/>
    <s v="White"/>
    <s v="Not Hispanic, Latino/a, or Spanish Origin"/>
    <s v="English"/>
    <s v="UHC Medicare National Network"/>
    <s v="573-820-5656"/>
    <s v="F"/>
    <x v="685"/>
    <x v="4"/>
    <x v="0"/>
    <x v="0"/>
    <d v="2024-10-25T00:00:00"/>
    <s v="Y"/>
    <s v="N"/>
    <s v="07/06/2022 00:00:00"/>
    <s v=""/>
    <s v=""/>
    <s v=""/>
    <s v=""/>
    <s v=""/>
    <s v=""/>
    <x v="0"/>
    <d v="2025-02-18T00:00:00"/>
    <n v="26103"/>
    <n v="71"/>
    <s v="55+"/>
    <s v="70 - 79"/>
    <x v="5"/>
    <x v="0"/>
    <x v="0"/>
    <x v="0"/>
    <d v="2015-01-01T00:00:00"/>
    <d v="2024-12-31T00:00:00"/>
    <d v="2022-07-06T00:00:00"/>
    <x v="1"/>
  </r>
  <r>
    <n v="10109"/>
    <s v="Shannon"/>
    <s v="White"/>
    <s v="Not Hispanic, Latino/a, or Spanish Origin"/>
    <s v="English"/>
    <s v="BCBS of Missouri"/>
    <s v="573-820-6222"/>
    <s v="F"/>
    <x v="686"/>
    <x v="0"/>
    <x v="0"/>
    <x v="0"/>
    <d v="2024-07-01T00:00:00"/>
    <s v="Y"/>
    <s v="N"/>
    <s v="07/07/2022 00:00:00"/>
    <s v=""/>
    <s v=""/>
    <s v=""/>
    <s v=""/>
    <s v=""/>
    <s v=""/>
    <x v="0"/>
    <d v="2025-02-18T00:00:00"/>
    <n v="25424"/>
    <n v="69"/>
    <s v="55+"/>
    <s v="60 - 69"/>
    <x v="4"/>
    <x v="0"/>
    <x v="0"/>
    <x v="0"/>
    <d v="2015-01-01T00:00:00"/>
    <d v="2024-12-31T00:00:00"/>
    <d v="2022-07-07T00:00:00"/>
    <x v="1"/>
  </r>
  <r>
    <n v="12368"/>
    <s v="Susan"/>
    <s v="White"/>
    <s v="Not Hispanic, Latino/a, or Spanish Origin"/>
    <s v="English"/>
    <s v="BCBS of Missouri"/>
    <s v="573-820-1094"/>
    <s v="F"/>
    <x v="687"/>
    <x v="2"/>
    <x v="3"/>
    <x v="0"/>
    <d v="2024-12-13T00:00:00"/>
    <s v="Y"/>
    <s v="N"/>
    <s v="07/07/2022 00:00:00"/>
    <s v=""/>
    <s v=""/>
    <s v="04/05/2021 00:00:00"/>
    <s v="Positive"/>
    <s v=""/>
    <s v=""/>
    <x v="0"/>
    <d v="2025-02-18T00:00:00"/>
    <n v="27528"/>
    <n v="75"/>
    <s v="55+"/>
    <s v="70 - 79"/>
    <x v="5"/>
    <x v="0"/>
    <x v="0"/>
    <x v="0"/>
    <d v="2015-01-01T00:00:00"/>
    <d v="2024-12-31T00:00:00"/>
    <d v="2022-07-07T00:00:00"/>
    <x v="1"/>
  </r>
  <r>
    <n v="13324"/>
    <s v="Sharry"/>
    <s v="White"/>
    <s v="Not Hispanic, Latino/a, or Spanish Origin"/>
    <s v="English"/>
    <s v="BCBS of Missouri"/>
    <s v="573-820-3917"/>
    <s v="F"/>
    <x v="688"/>
    <x v="9"/>
    <x v="1"/>
    <x v="0"/>
    <d v="2024-03-06T00:00:00"/>
    <s v="Y"/>
    <s v="N"/>
    <s v="07/08/2022 00:00:00"/>
    <s v=""/>
    <s v=""/>
    <s v=""/>
    <s v=""/>
    <s v=""/>
    <s v=""/>
    <x v="0"/>
    <d v="2025-02-18T00:00:00"/>
    <n v="25931"/>
    <n v="71"/>
    <s v="55+"/>
    <s v="70 - 79"/>
    <x v="5"/>
    <x v="0"/>
    <x v="0"/>
    <x v="0"/>
    <d v="2015-01-01T00:00:00"/>
    <d v="2024-12-31T00:00:00"/>
    <d v="2022-07-08T00:00:00"/>
    <x v="1"/>
  </r>
  <r>
    <n v="12125"/>
    <s v="Phillip"/>
    <s v="White"/>
    <s v="Not Hispanic, Latino/a, or Spanish Origin"/>
    <s v="English"/>
    <s v="BCBS of Missouri"/>
    <s v="573-820-5025"/>
    <s v="F"/>
    <x v="689"/>
    <x v="2"/>
    <x v="3"/>
    <x v="0"/>
    <d v="2024-07-10T00:00:00"/>
    <s v="Y"/>
    <s v="N"/>
    <s v="07/13/2022 00:00:00"/>
    <s v=""/>
    <s v=""/>
    <s v=""/>
    <s v=""/>
    <s v=""/>
    <s v=""/>
    <x v="0"/>
    <d v="2025-02-18T00:00:00"/>
    <n v="17404"/>
    <n v="47"/>
    <s v="54 and under"/>
    <s v="40 - 49"/>
    <x v="0"/>
    <x v="0"/>
    <x v="0"/>
    <x v="0"/>
    <d v="2015-01-01T00:00:00"/>
    <d v="2024-12-31T00:00:00"/>
    <d v="2022-07-13T00:00:00"/>
    <x v="1"/>
  </r>
  <r>
    <n v="14501"/>
    <s v="Patricia"/>
    <s v="White"/>
    <s v="Another Hispanic, Latino/a, or Spanish Origin"/>
    <s v="English"/>
    <s v="UHC Medicare National Network"/>
    <s v="573-820-1890"/>
    <s v="F"/>
    <x v="690"/>
    <x v="9"/>
    <x v="1"/>
    <x v="0"/>
    <d v="2024-04-11T00:00:00"/>
    <s v="Y"/>
    <s v="N"/>
    <s v="07/14/2022 00:00:00"/>
    <s v=""/>
    <s v=""/>
    <s v=""/>
    <s v=""/>
    <s v=""/>
    <s v=""/>
    <x v="0"/>
    <d v="2025-02-18T00:00:00"/>
    <n v="24537"/>
    <n v="67"/>
    <s v="55+"/>
    <s v="60 - 69"/>
    <x v="4"/>
    <x v="0"/>
    <x v="2"/>
    <x v="0"/>
    <d v="2015-01-01T00:00:00"/>
    <d v="2024-12-31T00:00:00"/>
    <d v="2022-07-14T00:00:00"/>
    <x v="1"/>
  </r>
  <r>
    <n v="14134"/>
    <s v="Richard"/>
    <s v="White"/>
    <s v="Unreported/Choose Not to Disclose Ethnicity"/>
    <s v="English"/>
    <s v="BCBS of Missouri"/>
    <s v="573-820-5615"/>
    <s v="F"/>
    <x v="691"/>
    <x v="8"/>
    <x v="0"/>
    <x v="0"/>
    <d v="2024-02-27T00:00:00"/>
    <s v="Y"/>
    <s v="N"/>
    <s v="07/18/2022 00:00:00"/>
    <s v=""/>
    <s v=""/>
    <s v=""/>
    <s v=""/>
    <s v=""/>
    <s v=""/>
    <x v="0"/>
    <d v="2025-02-18T00:00:00"/>
    <n v="17956"/>
    <n v="49"/>
    <s v="54 and under"/>
    <s v="40 - 49"/>
    <x v="0"/>
    <x v="0"/>
    <x v="1"/>
    <x v="0"/>
    <d v="2015-01-01T00:00:00"/>
    <d v="2024-12-31T00:00:00"/>
    <d v="2022-07-18T00:00:00"/>
    <x v="1"/>
  </r>
  <r>
    <n v="14270"/>
    <s v="Nichol"/>
    <s v="White"/>
    <s v="Unreported/Choose Not to Disclose Ethnicity"/>
    <s v="English"/>
    <s v="Medicare - WPS Part A"/>
    <s v="573-820-3073"/>
    <s v="F"/>
    <x v="692"/>
    <x v="11"/>
    <x v="1"/>
    <x v="0"/>
    <d v="2024-12-09T00:00:00"/>
    <s v="Y"/>
    <s v="N"/>
    <s v="07/18/2022 00:00:00"/>
    <s v=""/>
    <s v=""/>
    <s v=""/>
    <s v=""/>
    <s v=""/>
    <s v=""/>
    <x v="0"/>
    <d v="2025-02-18T00:00:00"/>
    <n v="18415"/>
    <n v="50"/>
    <s v="54 and under"/>
    <s v="50 - 59"/>
    <x v="1"/>
    <x v="0"/>
    <x v="1"/>
    <x v="0"/>
    <d v="2015-01-01T00:00:00"/>
    <d v="2024-12-31T00:00:00"/>
    <d v="2022-07-18T00:00:00"/>
    <x v="1"/>
  </r>
  <r>
    <n v="10083"/>
    <s v="Ruby"/>
    <s v="White"/>
    <s v="Not Hispanic, Latino/a, or Spanish Origin"/>
    <s v="English"/>
    <s v="BCBS of Missouri"/>
    <s v="573-820-5450"/>
    <s v="F"/>
    <x v="693"/>
    <x v="6"/>
    <x v="5"/>
    <x v="0"/>
    <d v="2024-02-12T00:00:00"/>
    <s v="Y"/>
    <s v="N"/>
    <s v="07/18/2022 00:00:00"/>
    <s v=""/>
    <s v=""/>
    <s v=""/>
    <s v=""/>
    <s v=""/>
    <s v=""/>
    <x v="0"/>
    <d v="2025-02-18T00:00:00"/>
    <n v="26073"/>
    <n v="71"/>
    <s v="55+"/>
    <s v="70 - 79"/>
    <x v="5"/>
    <x v="0"/>
    <x v="0"/>
    <x v="0"/>
    <d v="2015-01-01T00:00:00"/>
    <d v="2024-12-31T00:00:00"/>
    <d v="2022-07-18T00:00:00"/>
    <x v="1"/>
  </r>
  <r>
    <n v="10148"/>
    <s v="Jackie"/>
    <s v="White"/>
    <s v="Unreported/Choose Not to Disclose Ethnicity"/>
    <s v="English"/>
    <s v="Medicare - WPS Part A"/>
    <s v="573-820-4990"/>
    <s v="M"/>
    <x v="694"/>
    <x v="2"/>
    <x v="3"/>
    <x v="0"/>
    <d v="2024-08-27T00:00:00"/>
    <s v="N"/>
    <s v="Y"/>
    <s v="07/19/2022 00:00:00"/>
    <s v=""/>
    <s v=""/>
    <s v=""/>
    <s v=""/>
    <s v="06/24/2020 00:00:00"/>
    <s v="C18.9"/>
    <x v="1"/>
    <d v="2025-02-18T00:00:00"/>
    <n v="17355"/>
    <n v="47"/>
    <s v="54 and under"/>
    <s v="40 - 49"/>
    <x v="0"/>
    <x v="0"/>
    <x v="1"/>
    <x v="0"/>
    <d v="2015-01-01T00:00:00"/>
    <d v="2024-12-31T00:00:00"/>
    <d v="2022-07-19T00:00:00"/>
    <x v="1"/>
  </r>
  <r>
    <n v="10553"/>
    <s v="Victor"/>
    <s v="White"/>
    <s v="Not Hispanic, Latino/a, or Spanish Origin"/>
    <s v="English"/>
    <s v="Tricare West-Claims SELECT"/>
    <s v="573-820-5626"/>
    <s v="F"/>
    <x v="621"/>
    <x v="8"/>
    <x v="0"/>
    <x v="0"/>
    <d v="2024-11-13T00:00:00"/>
    <s v="Y"/>
    <s v="N"/>
    <s v="07/21/2022 00:00:00"/>
    <s v=""/>
    <s v=""/>
    <s v=""/>
    <s v=""/>
    <s v=""/>
    <s v=""/>
    <x v="0"/>
    <d v="2025-02-18T00:00:00"/>
    <n v="27389"/>
    <n v="75"/>
    <s v="55+"/>
    <s v="70 - 79"/>
    <x v="5"/>
    <x v="0"/>
    <x v="0"/>
    <x v="0"/>
    <d v="2015-01-01T00:00:00"/>
    <d v="2024-12-31T00:00:00"/>
    <d v="2022-07-21T00:00:00"/>
    <x v="1"/>
  </r>
  <r>
    <n v="12717"/>
    <s v="Robert"/>
    <s v="White"/>
    <s v="Unreported/Choose Not to Disclose Ethnicity"/>
    <s v="English"/>
    <s v="HEALTHY BLUE"/>
    <s v="573-820-5449"/>
    <s v="M"/>
    <x v="695"/>
    <x v="6"/>
    <x v="5"/>
    <x v="0"/>
    <d v="2024-12-10T00:00:00"/>
    <s v="Y"/>
    <s v="N"/>
    <s v="07/25/2022 00:00:00"/>
    <s v=""/>
    <s v=""/>
    <s v=""/>
    <s v=""/>
    <s v=""/>
    <s v=""/>
    <x v="1"/>
    <d v="2025-02-18T00:00:00"/>
    <n v="27332"/>
    <n v="74"/>
    <s v="55+"/>
    <s v="70 - 79"/>
    <x v="5"/>
    <x v="0"/>
    <x v="1"/>
    <x v="0"/>
    <d v="2015-01-01T00:00:00"/>
    <d v="2024-12-31T00:00:00"/>
    <d v="2022-07-25T00:00:00"/>
    <x v="1"/>
  </r>
  <r>
    <n v="10633"/>
    <s v="Susan"/>
    <s v="White"/>
    <s v="Not Hispanic, Latino/a, or Spanish Origin"/>
    <s v="English"/>
    <s v="Medicare  NGS Part A"/>
    <s v="573-820-5958"/>
    <s v="M"/>
    <x v="696"/>
    <x v="1"/>
    <x v="0"/>
    <x v="0"/>
    <d v="2024-12-26T00:00:00"/>
    <s v="Y"/>
    <s v="N"/>
    <s v="07/26/2022 00:00:00"/>
    <s v=""/>
    <s v=""/>
    <s v=""/>
    <s v=""/>
    <s v=""/>
    <s v=""/>
    <x v="1"/>
    <d v="2025-02-18T00:00:00"/>
    <n v="27195"/>
    <n v="74"/>
    <s v="55+"/>
    <s v="70 - 79"/>
    <x v="5"/>
    <x v="0"/>
    <x v="0"/>
    <x v="0"/>
    <d v="2015-01-01T00:00:00"/>
    <d v="2024-12-31T00:00:00"/>
    <d v="2022-07-26T00:00:00"/>
    <x v="1"/>
  </r>
  <r>
    <n v="10927"/>
    <s v="Wiendy"/>
    <s v="White"/>
    <s v="Unreported/Choose Not to Disclose Ethnicity"/>
    <s v="English"/>
    <s v="Aetna Health Plans"/>
    <s v="573-820-1781"/>
    <s v="F"/>
    <x v="697"/>
    <x v="1"/>
    <x v="0"/>
    <x v="0"/>
    <d v="2024-12-13T00:00:00"/>
    <s v="Y"/>
    <s v="N"/>
    <s v="07/27/2022 00:00:00"/>
    <s v=""/>
    <s v=""/>
    <s v=""/>
    <s v=""/>
    <s v=""/>
    <s v=""/>
    <x v="0"/>
    <d v="2025-02-18T00:00:00"/>
    <n v="17125"/>
    <n v="46"/>
    <s v="54 and under"/>
    <s v="40 - 49"/>
    <x v="0"/>
    <x v="0"/>
    <x v="1"/>
    <x v="0"/>
    <d v="2015-01-01T00:00:00"/>
    <d v="2024-12-31T00:00:00"/>
    <d v="2022-07-27T00:00:00"/>
    <x v="1"/>
  </r>
  <r>
    <n v="11944"/>
    <s v="Susie"/>
    <s v="White"/>
    <s v="Not Hispanic, Latino/a, or Spanish Origin"/>
    <s v="English"/>
    <s v="Medicare - WPS Part A"/>
    <s v="573-820-1949"/>
    <s v="M"/>
    <x v="698"/>
    <x v="10"/>
    <x v="5"/>
    <x v="0"/>
    <d v="2024-05-24T00:00:00"/>
    <s v="Y"/>
    <s v="N"/>
    <s v="07/28/2022 00:00:00"/>
    <s v=""/>
    <s v=""/>
    <s v=""/>
    <s v=""/>
    <s v=""/>
    <s v=""/>
    <x v="1"/>
    <d v="2025-02-18T00:00:00"/>
    <n v="23651"/>
    <n v="64"/>
    <s v="55+"/>
    <s v="60 - 69"/>
    <x v="2"/>
    <x v="0"/>
    <x v="0"/>
    <x v="0"/>
    <d v="2015-01-01T00:00:00"/>
    <d v="2024-12-31T00:00:00"/>
    <d v="2022-07-28T00:00:00"/>
    <x v="1"/>
  </r>
  <r>
    <n v="10289"/>
    <s v="Will"/>
    <s v="White"/>
    <s v="Not Hispanic, Latino/a, or Spanish Origin"/>
    <s v="English"/>
    <s v="Medicare  NGS Part A"/>
    <s v="573-820-5980"/>
    <s v="F"/>
    <x v="699"/>
    <x v="1"/>
    <x v="0"/>
    <x v="0"/>
    <d v="2024-12-24T00:00:00"/>
    <s v="Y"/>
    <s v="N"/>
    <s v="07/29/2022 00:00:00"/>
    <s v=""/>
    <s v=""/>
    <s v=""/>
    <s v=""/>
    <s v=""/>
    <s v=""/>
    <x v="0"/>
    <d v="2025-02-18T00:00:00"/>
    <n v="18769"/>
    <n v="51"/>
    <s v="54 and under"/>
    <s v="50 - 59"/>
    <x v="1"/>
    <x v="0"/>
    <x v="0"/>
    <x v="0"/>
    <d v="2015-01-01T00:00:00"/>
    <d v="2024-12-31T00:00:00"/>
    <d v="2022-07-29T00:00:00"/>
    <x v="1"/>
  </r>
  <r>
    <n v="13411"/>
    <s v="Mitchell"/>
    <s v="White"/>
    <s v="Not Hispanic, Latino/a, or Spanish Origin"/>
    <s v="English"/>
    <s v="Aetna Medicare Elite"/>
    <s v="573-820-2132"/>
    <s v="F"/>
    <x v="700"/>
    <x v="2"/>
    <x v="1"/>
    <x v="0"/>
    <d v="2024-11-05T00:00:00"/>
    <s v="Y"/>
    <s v="N"/>
    <s v="07/29/2022 00:00:00"/>
    <s v=""/>
    <s v=""/>
    <s v=""/>
    <s v=""/>
    <s v=""/>
    <s v=""/>
    <x v="0"/>
    <d v="2025-02-18T00:00:00"/>
    <n v="22377"/>
    <n v="61"/>
    <s v="55+"/>
    <s v="60 - 69"/>
    <x v="2"/>
    <x v="0"/>
    <x v="0"/>
    <x v="0"/>
    <d v="2015-01-01T00:00:00"/>
    <d v="2024-12-31T00:00:00"/>
    <d v="2022-07-29T00:00:00"/>
    <x v="1"/>
  </r>
  <r>
    <n v="12079"/>
    <s v="Robin"/>
    <s v="White"/>
    <s v="Not Hispanic, Latino/a, or Spanish Origin"/>
    <s v="English"/>
    <s v="BCBS of Missouri"/>
    <s v="573-820-6390"/>
    <s v="F"/>
    <x v="701"/>
    <x v="10"/>
    <x v="3"/>
    <x v="0"/>
    <d v="2024-09-06T00:00:00"/>
    <s v="Y"/>
    <s v="N"/>
    <s v="08/01/2022 00:00:00"/>
    <s v=""/>
    <s v=""/>
    <s v=""/>
    <s v=""/>
    <s v=""/>
    <s v=""/>
    <x v="0"/>
    <d v="2025-02-18T00:00:00"/>
    <n v="17040"/>
    <n v="46"/>
    <s v="54 and under"/>
    <s v="40 - 49"/>
    <x v="0"/>
    <x v="0"/>
    <x v="0"/>
    <x v="0"/>
    <d v="2015-01-01T00:00:00"/>
    <d v="2024-12-31T00:00:00"/>
    <d v="2022-08-01T00:00:00"/>
    <x v="1"/>
  </r>
  <r>
    <n v="13637"/>
    <s v="Russell"/>
    <s v="White"/>
    <s v="Unreported/Choose Not to Disclose Ethnicity"/>
    <s v="English"/>
    <s v="BCBS of Missouri"/>
    <s v="573-820-3910"/>
    <s v="M"/>
    <x v="702"/>
    <x v="9"/>
    <x v="1"/>
    <x v="0"/>
    <d v="2024-10-21T00:00:00"/>
    <s v="Y"/>
    <s v="N"/>
    <s v="08/01/2022 00:00:00"/>
    <s v=""/>
    <s v=""/>
    <s v=""/>
    <s v=""/>
    <s v=""/>
    <s v=""/>
    <x v="1"/>
    <d v="2025-02-18T00:00:00"/>
    <n v="17775"/>
    <n v="48"/>
    <s v="54 and under"/>
    <s v="40 - 49"/>
    <x v="0"/>
    <x v="0"/>
    <x v="1"/>
    <x v="0"/>
    <d v="2015-01-01T00:00:00"/>
    <d v="2024-12-31T00:00:00"/>
    <d v="2022-08-01T00:00:00"/>
    <x v="1"/>
  </r>
  <r>
    <n v="12313"/>
    <s v="Suzanne"/>
    <s v="White"/>
    <s v="Not Hispanic, Latino/a, or Spanish Origin"/>
    <s v="English"/>
    <s v="Home State Health Plan"/>
    <s v="573-820-5370"/>
    <s v="F"/>
    <x v="703"/>
    <x v="9"/>
    <x v="5"/>
    <x v="0"/>
    <d v="2024-09-30T00:00:00"/>
    <s v="Y"/>
    <s v="N"/>
    <s v="08/08/2022 00:00:00"/>
    <s v=""/>
    <s v=""/>
    <s v=""/>
    <s v=""/>
    <s v=""/>
    <s v=""/>
    <x v="0"/>
    <d v="2025-02-18T00:00:00"/>
    <n v="19043"/>
    <n v="52"/>
    <s v="54 and under"/>
    <s v="50 - 59"/>
    <x v="1"/>
    <x v="0"/>
    <x v="0"/>
    <x v="0"/>
    <d v="2015-01-01T00:00:00"/>
    <d v="2024-12-31T00:00:00"/>
    <d v="2022-08-08T00:00:00"/>
    <x v="1"/>
  </r>
  <r>
    <n v="12884"/>
    <s v="Noah"/>
    <s v="White"/>
    <s v="Not Hispanic, Latino/a, or Spanish Origin"/>
    <s v="English"/>
    <s v="Medicare - WPS Part A"/>
    <s v="573-820-1504"/>
    <s v="M"/>
    <x v="704"/>
    <x v="10"/>
    <x v="1"/>
    <x v="0"/>
    <d v="2024-09-03T00:00:00"/>
    <s v="Y"/>
    <s v="N"/>
    <s v="08/09/2022 00:00:00"/>
    <s v="7/7/2022 12:00:00 AM"/>
    <s v="Positive"/>
    <s v=""/>
    <s v=""/>
    <s v=""/>
    <s v=""/>
    <x v="1"/>
    <d v="2025-02-18T00:00:00"/>
    <n v="18480"/>
    <n v="50"/>
    <s v="54 and under"/>
    <s v="50 - 59"/>
    <x v="1"/>
    <x v="0"/>
    <x v="0"/>
    <x v="0"/>
    <d v="2015-01-01T00:00:00"/>
    <d v="2024-12-31T00:00:00"/>
    <d v="2022-08-09T00:00:00"/>
    <x v="1"/>
  </r>
  <r>
    <n v="10181"/>
    <s v="Patricia"/>
    <s v="White"/>
    <s v="Not Hispanic, Latino/a, or Spanish Origin"/>
    <s v="English"/>
    <s v="Medicaid of Missouri"/>
    <s v="573-820-1907"/>
    <s v="F"/>
    <x v="705"/>
    <x v="8"/>
    <x v="0"/>
    <x v="0"/>
    <d v="2024-10-22T00:00:00"/>
    <s v="Y"/>
    <s v="N"/>
    <s v="08/09/2022 00:00:00"/>
    <s v=""/>
    <s v=""/>
    <s v=""/>
    <s v=""/>
    <s v=""/>
    <s v=""/>
    <x v="0"/>
    <d v="2025-02-18T00:00:00"/>
    <n v="24577"/>
    <n v="67"/>
    <s v="55+"/>
    <s v="60 - 69"/>
    <x v="4"/>
    <x v="0"/>
    <x v="0"/>
    <x v="0"/>
    <d v="2015-01-01T00:00:00"/>
    <d v="2024-12-31T00:00:00"/>
    <d v="2022-08-09T00:00:00"/>
    <x v="1"/>
  </r>
  <r>
    <n v="12256"/>
    <s v="Scott"/>
    <s v="White"/>
    <s v="Unreported/Choose Not to Disclose Ethnicity"/>
    <s v="English"/>
    <s v="BCBS of Missouri"/>
    <s v="573-820-1512"/>
    <s v="F"/>
    <x v="706"/>
    <x v="3"/>
    <x v="1"/>
    <x v="0"/>
    <d v="2024-09-09T00:00:00"/>
    <s v="Y"/>
    <s v="N"/>
    <s v="08/09/2022 00:00:00"/>
    <s v="7/11/2022 12:00:00 AM"/>
    <s v="Positive"/>
    <s v=""/>
    <s v=""/>
    <s v=""/>
    <s v=""/>
    <x v="0"/>
    <d v="2025-02-18T00:00:00"/>
    <n v="27196"/>
    <n v="74"/>
    <s v="55+"/>
    <s v="70 - 79"/>
    <x v="5"/>
    <x v="0"/>
    <x v="1"/>
    <x v="0"/>
    <d v="2015-01-01T00:00:00"/>
    <d v="2024-12-31T00:00:00"/>
    <d v="2022-08-09T00:00:00"/>
    <x v="1"/>
  </r>
  <r>
    <n v="11395"/>
    <s v="Terry"/>
    <s v="White"/>
    <s v="Not Hispanic, Latino/a, or Spanish Origin"/>
    <s v="English"/>
    <s v="BCBS of Missouri"/>
    <s v="573-820-1844"/>
    <s v="F"/>
    <x v="707"/>
    <x v="1"/>
    <x v="0"/>
    <x v="0"/>
    <d v="2024-11-27T00:00:00"/>
    <s v="Y"/>
    <s v="N"/>
    <s v="08/10/2022 00:00:00"/>
    <s v=""/>
    <s v=""/>
    <s v=""/>
    <s v=""/>
    <s v=""/>
    <s v=""/>
    <x v="0"/>
    <d v="2025-02-18T00:00:00"/>
    <n v="27422"/>
    <n v="75"/>
    <s v="55+"/>
    <s v="70 - 79"/>
    <x v="5"/>
    <x v="0"/>
    <x v="0"/>
    <x v="0"/>
    <d v="2015-01-01T00:00:00"/>
    <d v="2024-12-31T00:00:00"/>
    <d v="2022-08-10T00:00:00"/>
    <x v="1"/>
  </r>
  <r>
    <n v="10914"/>
    <s v="Thomas"/>
    <s v="White"/>
    <s v="Not Hispanic, Latino/a, or Spanish Origin"/>
    <s v="English"/>
    <s v="BCBS of Missouri"/>
    <s v="573-820-1737"/>
    <s v="F"/>
    <x v="708"/>
    <x v="1"/>
    <x v="0"/>
    <x v="0"/>
    <d v="2024-09-19T00:00:00"/>
    <s v="Y"/>
    <s v="N"/>
    <s v="08/12/2022 00:00:00"/>
    <s v=""/>
    <s v=""/>
    <s v=""/>
    <s v=""/>
    <s v=""/>
    <s v=""/>
    <x v="0"/>
    <d v="2025-02-18T00:00:00"/>
    <n v="17390"/>
    <n v="47"/>
    <s v="54 and under"/>
    <s v="40 - 49"/>
    <x v="0"/>
    <x v="0"/>
    <x v="0"/>
    <x v="0"/>
    <d v="2015-01-01T00:00:00"/>
    <d v="2024-12-31T00:00:00"/>
    <d v="2022-08-12T00:00:00"/>
    <x v="1"/>
  </r>
  <r>
    <n v="11365"/>
    <s v="Samantha"/>
    <s v="White"/>
    <s v="Not Hispanic, Latino/a, or Spanish Origin"/>
    <s v="English"/>
    <s v="UHC Medicare Community Plan"/>
    <s v="573-820-1706"/>
    <s v="F"/>
    <x v="709"/>
    <x v="2"/>
    <x v="3"/>
    <x v="0"/>
    <d v="2024-10-08T00:00:00"/>
    <s v="Y"/>
    <s v="N"/>
    <s v="08/12/2022 00:00:00"/>
    <s v=""/>
    <s v=""/>
    <s v=""/>
    <s v=""/>
    <s v=""/>
    <s v=""/>
    <x v="0"/>
    <d v="2025-02-18T00:00:00"/>
    <n v="27693"/>
    <n v="75"/>
    <s v="55+"/>
    <s v="70 - 79"/>
    <x v="5"/>
    <x v="0"/>
    <x v="0"/>
    <x v="0"/>
    <d v="2015-01-01T00:00:00"/>
    <d v="2024-12-31T00:00:00"/>
    <d v="2022-08-12T00:00:00"/>
    <x v="1"/>
  </r>
  <r>
    <n v="14282"/>
    <s v="Rechelle"/>
    <s v="White"/>
    <s v="Not Hispanic, Latino/a, or Spanish Origin"/>
    <s v="English"/>
    <s v="HEALTHY BLUE"/>
    <s v="573-820-3472"/>
    <s v="M"/>
    <x v="710"/>
    <x v="3"/>
    <x v="1"/>
    <x v="0"/>
    <d v="2024-09-13T00:00:00"/>
    <s v="Y"/>
    <s v="N"/>
    <s v="08/15/2022 00:00:00"/>
    <s v=""/>
    <s v=""/>
    <s v=""/>
    <s v=""/>
    <s v=""/>
    <s v=""/>
    <x v="1"/>
    <d v="2025-02-18T00:00:00"/>
    <n v="25427"/>
    <n v="69"/>
    <s v="55+"/>
    <s v="60 - 69"/>
    <x v="4"/>
    <x v="0"/>
    <x v="0"/>
    <x v="0"/>
    <d v="2015-01-01T00:00:00"/>
    <d v="2024-12-31T00:00:00"/>
    <d v="2022-08-15T00:00:00"/>
    <x v="1"/>
  </r>
  <r>
    <n v="12602"/>
    <s v="Steven"/>
    <s v="White"/>
    <s v="Not Hispanic, Latino/a, or Spanish Origin"/>
    <s v="English"/>
    <s v="UHC Medicaid MEDICAL"/>
    <s v="573-820-2182"/>
    <s v="F"/>
    <x v="711"/>
    <x v="2"/>
    <x v="3"/>
    <x v="0"/>
    <d v="2024-09-03T00:00:00"/>
    <s v="Y"/>
    <s v="N"/>
    <s v="08/18/2022 00:00:00"/>
    <s v=""/>
    <s v=""/>
    <s v=""/>
    <s v=""/>
    <s v=""/>
    <s v=""/>
    <x v="0"/>
    <d v="2025-02-18T00:00:00"/>
    <n v="21334"/>
    <n v="58"/>
    <s v="55+"/>
    <s v="50 - 59"/>
    <x v="3"/>
    <x v="0"/>
    <x v="0"/>
    <x v="0"/>
    <d v="2015-01-01T00:00:00"/>
    <d v="2024-12-31T00:00:00"/>
    <d v="2022-08-18T00:00:00"/>
    <x v="1"/>
  </r>
  <r>
    <n v="11128"/>
    <s v="Roger"/>
    <s v="White"/>
    <s v="Not Hispanic, Latino/a, or Spanish Origin"/>
    <s v="English"/>
    <s v="BCBS of Missouri"/>
    <s v="573-820-1613"/>
    <s v="F"/>
    <x v="712"/>
    <x v="2"/>
    <x v="3"/>
    <x v="0"/>
    <d v="2024-10-10T00:00:00"/>
    <s v="Y"/>
    <s v="N"/>
    <s v="08/22/2022 00:00:00"/>
    <s v="10/30/2020 12:00:00 AM"/>
    <s v="Positive"/>
    <s v=""/>
    <s v=""/>
    <s v=""/>
    <s v=""/>
    <x v="0"/>
    <d v="2025-02-18T00:00:00"/>
    <n v="20844"/>
    <n v="57"/>
    <s v="55+"/>
    <s v="50 - 59"/>
    <x v="3"/>
    <x v="0"/>
    <x v="0"/>
    <x v="0"/>
    <d v="2015-01-01T00:00:00"/>
    <d v="2024-12-31T00:00:00"/>
    <d v="2022-08-22T00:00:00"/>
    <x v="1"/>
  </r>
  <r>
    <n v="11119"/>
    <s v="Thomas"/>
    <s v="White"/>
    <s v="Not Hispanic, Latino/a, or Spanish Origin"/>
    <s v="English"/>
    <s v="AARP Medicare Complete"/>
    <s v="573-820-1611"/>
    <s v="M"/>
    <x v="713"/>
    <x v="6"/>
    <x v="5"/>
    <x v="0"/>
    <d v="2024-12-11T00:00:00"/>
    <s v="Y"/>
    <s v="N"/>
    <s v="08/22/2022 00:00:00"/>
    <s v="10/31/2023 12:00:00 AM"/>
    <s v="Positive"/>
    <s v=""/>
    <s v=""/>
    <s v=""/>
    <s v=""/>
    <x v="1"/>
    <d v="2025-02-18T00:00:00"/>
    <n v="25055"/>
    <n v="68"/>
    <s v="55+"/>
    <s v="60 - 69"/>
    <x v="4"/>
    <x v="0"/>
    <x v="0"/>
    <x v="0"/>
    <d v="2015-01-01T00:00:00"/>
    <d v="2024-12-31T00:00:00"/>
    <d v="2022-08-22T00:00:00"/>
    <x v="1"/>
  </r>
  <r>
    <n v="11631"/>
    <s v="Patrick"/>
    <s v="White"/>
    <s v="Not Hispanic, Latino/a, or Spanish Origin"/>
    <s v="English"/>
    <s v="BCBS of Missouri"/>
    <s v="573-820-2819"/>
    <s v="F"/>
    <x v="202"/>
    <x v="7"/>
    <x v="1"/>
    <x v="0"/>
    <d v="2024-11-04T00:00:00"/>
    <s v="Y"/>
    <s v="N"/>
    <s v="08/23/2022 00:00:00"/>
    <s v=""/>
    <s v=""/>
    <s v=""/>
    <s v=""/>
    <s v=""/>
    <s v=""/>
    <x v="0"/>
    <d v="2025-02-18T00:00:00"/>
    <n v="26554"/>
    <n v="72"/>
    <s v="55+"/>
    <s v="70 - 79"/>
    <x v="5"/>
    <x v="0"/>
    <x v="0"/>
    <x v="0"/>
    <d v="2015-01-01T00:00:00"/>
    <d v="2024-12-31T00:00:00"/>
    <d v="2022-08-23T00:00:00"/>
    <x v="1"/>
  </r>
  <r>
    <n v="12395"/>
    <s v="Shelley"/>
    <s v="White"/>
    <s v="Not Hispanic, Latino/a, or Spanish Origin"/>
    <s v="English"/>
    <s v="United HealthCare of All States"/>
    <s v="573-820-5188"/>
    <s v="M"/>
    <x v="714"/>
    <x v="10"/>
    <x v="3"/>
    <x v="0"/>
    <d v="2024-12-31T00:00:00"/>
    <s v="Y"/>
    <s v="N"/>
    <s v="08/24/2022 00:00:00"/>
    <s v=""/>
    <s v=""/>
    <s v=""/>
    <s v=""/>
    <s v=""/>
    <s v=""/>
    <x v="1"/>
    <d v="2025-02-18T00:00:00"/>
    <n v="17227"/>
    <n v="47"/>
    <s v="54 and under"/>
    <s v="40 - 49"/>
    <x v="0"/>
    <x v="0"/>
    <x v="0"/>
    <x v="0"/>
    <d v="2015-01-01T00:00:00"/>
    <d v="2024-12-31T00:00:00"/>
    <d v="2022-08-24T00:00:00"/>
    <x v="1"/>
  </r>
  <r>
    <n v="10037"/>
    <s v="William"/>
    <s v="White"/>
    <s v="Not Hispanic, Latino/a, or Spanish Origin"/>
    <s v="English"/>
    <s v="Medicaid of Missouri"/>
    <s v="573-820-1780"/>
    <s v="F"/>
    <x v="715"/>
    <x v="1"/>
    <x v="0"/>
    <x v="0"/>
    <d v="2024-12-26T00:00:00"/>
    <s v="Y"/>
    <s v="N"/>
    <s v="08/24/2022 00:00:00"/>
    <s v=""/>
    <s v=""/>
    <s v=""/>
    <s v=""/>
    <s v=""/>
    <s v=""/>
    <x v="0"/>
    <d v="2025-02-18T00:00:00"/>
    <n v="24611"/>
    <n v="67"/>
    <s v="55+"/>
    <s v="60 - 69"/>
    <x v="4"/>
    <x v="0"/>
    <x v="0"/>
    <x v="0"/>
    <d v="2015-01-01T00:00:00"/>
    <d v="2024-12-31T00:00:00"/>
    <d v="2022-08-24T00:00:00"/>
    <x v="1"/>
  </r>
  <r>
    <n v="13161"/>
    <s v="Ron"/>
    <s v="White"/>
    <s v="Not Hispanic, Latino/a, or Spanish Origin"/>
    <s v="English"/>
    <s v="BCBS of Missouri"/>
    <s v="573-820-1531"/>
    <s v="F"/>
    <x v="716"/>
    <x v="9"/>
    <x v="1"/>
    <x v="0"/>
    <d v="2024-06-14T00:00:00"/>
    <s v="Y"/>
    <s v="N"/>
    <s v="08/26/2022 00:00:00"/>
    <s v="6/10/2022 12:00:00 AM"/>
    <s v="Positive"/>
    <s v=""/>
    <s v=""/>
    <s v=""/>
    <s v=""/>
    <x v="0"/>
    <d v="2025-02-18T00:00:00"/>
    <n v="22176"/>
    <n v="60"/>
    <s v="55+"/>
    <s v="60 - 69"/>
    <x v="2"/>
    <x v="0"/>
    <x v="0"/>
    <x v="0"/>
    <d v="2015-01-01T00:00:00"/>
    <d v="2024-12-31T00:00:00"/>
    <d v="2022-08-26T00:00:00"/>
    <x v="1"/>
  </r>
  <r>
    <n v="10227"/>
    <s v="Trinidad"/>
    <s v="White"/>
    <s v="Not Hispanic, Latino/a, or Spanish Origin"/>
    <s v="English"/>
    <s v=""/>
    <s v="573-820-1773"/>
    <s v="M"/>
    <x v="621"/>
    <x v="1"/>
    <x v="0"/>
    <x v="0"/>
    <d v="2024-06-07T00:00:00"/>
    <s v="Y"/>
    <s v="N"/>
    <s v="08/26/2022 00:00:00"/>
    <s v=""/>
    <s v=""/>
    <s v=""/>
    <s v=""/>
    <s v=""/>
    <s v=""/>
    <x v="1"/>
    <d v="2025-02-18T00:00:00"/>
    <n v="27389"/>
    <n v="75"/>
    <s v="55+"/>
    <s v="70 - 79"/>
    <x v="5"/>
    <x v="0"/>
    <x v="0"/>
    <x v="0"/>
    <d v="2015-01-01T00:00:00"/>
    <d v="2024-12-31T00:00:00"/>
    <d v="2022-08-26T00:00:00"/>
    <x v="1"/>
  </r>
  <r>
    <n v="11654"/>
    <s v="Mickey"/>
    <s v="White"/>
    <s v="Not Hispanic, Latino/a, or Spanish Origin"/>
    <s v="English"/>
    <s v="AARP Medicare Complete"/>
    <s v="573-820-1606"/>
    <s v="F"/>
    <x v="717"/>
    <x v="9"/>
    <x v="5"/>
    <x v="0"/>
    <d v="2024-12-04T00:00:00"/>
    <s v="Y"/>
    <s v="N"/>
    <s v="08/31/2022 00:00:00"/>
    <s v="11/11/2024 12:00:00 AM"/>
    <s v="Positive"/>
    <s v=""/>
    <s v=""/>
    <s v=""/>
    <s v=""/>
    <x v="0"/>
    <d v="2025-02-18T00:00:00"/>
    <n v="17636"/>
    <n v="48"/>
    <s v="54 and under"/>
    <s v="40 - 49"/>
    <x v="0"/>
    <x v="0"/>
    <x v="0"/>
    <x v="0"/>
    <d v="2015-01-01T00:00:00"/>
    <d v="2024-12-31T00:00:00"/>
    <d v="2022-08-31T00:00:00"/>
    <x v="1"/>
  </r>
  <r>
    <n v="12821"/>
    <s v="Sandra"/>
    <s v="White"/>
    <s v="Not Hispanic, Latino/a, or Spanish Origin"/>
    <s v="English"/>
    <s v="UHC Medicare Community Plan"/>
    <s v="573-820-4273"/>
    <s v="F"/>
    <x v="718"/>
    <x v="10"/>
    <x v="1"/>
    <x v="0"/>
    <d v="2024-10-22T00:00:00"/>
    <s v="Y"/>
    <s v="N"/>
    <s v="09/01/2022 00:00:00"/>
    <s v=""/>
    <s v=""/>
    <s v=""/>
    <s v=""/>
    <s v=""/>
    <s v=""/>
    <x v="0"/>
    <d v="2025-02-18T00:00:00"/>
    <n v="18888"/>
    <n v="51"/>
    <s v="54 and under"/>
    <s v="50 - 59"/>
    <x v="1"/>
    <x v="0"/>
    <x v="0"/>
    <x v="0"/>
    <d v="2015-01-01T00:00:00"/>
    <d v="2024-12-31T00:00:00"/>
    <d v="2022-09-01T00:00:00"/>
    <x v="1"/>
  </r>
  <r>
    <n v="10154"/>
    <s v="Trina"/>
    <s v="Unreported/Choose Not to Disclose Race"/>
    <s v="Unreported/Choose Not to Disclose Ethnicity"/>
    <s v="English"/>
    <s v="Humana Care Plan"/>
    <s v="573-820-6240"/>
    <s v="F"/>
    <x v="719"/>
    <x v="0"/>
    <x v="0"/>
    <x v="0"/>
    <d v="2024-12-03T00:00:00"/>
    <s v="Y"/>
    <s v="N"/>
    <s v="09/01/2022 00:00:00"/>
    <s v=""/>
    <s v=""/>
    <s v=""/>
    <s v=""/>
    <s v=""/>
    <s v=""/>
    <x v="0"/>
    <d v="2025-02-18T00:00:00"/>
    <n v="19498"/>
    <n v="53"/>
    <s v="54 and under"/>
    <s v="50 - 59"/>
    <x v="1"/>
    <x v="2"/>
    <x v="1"/>
    <x v="0"/>
    <d v="2015-01-01T00:00:00"/>
    <d v="2024-12-31T00:00:00"/>
    <d v="2022-09-01T00:00:00"/>
    <x v="1"/>
  </r>
  <r>
    <n v="12667"/>
    <s v="Shelia"/>
    <s v="White"/>
    <s v="Not Hispanic, Latino/a, or Spanish Origin"/>
    <s v="English"/>
    <s v="HEALTHY BLUE"/>
    <s v="573-820-5048"/>
    <s v="F"/>
    <x v="720"/>
    <x v="2"/>
    <x v="3"/>
    <x v="0"/>
    <d v="2024-12-19T00:00:00"/>
    <s v="Y"/>
    <s v="N"/>
    <s v="09/01/2022 00:00:00"/>
    <s v=""/>
    <s v=""/>
    <s v=""/>
    <s v=""/>
    <s v=""/>
    <s v=""/>
    <x v="0"/>
    <d v="2025-02-18T00:00:00"/>
    <n v="27404"/>
    <n v="75"/>
    <s v="55+"/>
    <s v="70 - 79"/>
    <x v="5"/>
    <x v="0"/>
    <x v="0"/>
    <x v="0"/>
    <d v="2015-01-01T00:00:00"/>
    <d v="2024-12-31T00:00:00"/>
    <d v="2022-09-01T00:00:00"/>
    <x v="1"/>
  </r>
  <r>
    <n v="13681"/>
    <s v="Roberta"/>
    <s v="White"/>
    <s v="Unreported/Choose Not to Disclose Ethnicity"/>
    <s v="English"/>
    <s v="Medicare - WPS Part A"/>
    <s v="573-820-1790"/>
    <s v="F"/>
    <x v="721"/>
    <x v="6"/>
    <x v="1"/>
    <x v="0"/>
    <d v="2024-10-31T00:00:00"/>
    <s v="Y"/>
    <s v="N"/>
    <s v="09/02/2022 00:00:00"/>
    <s v=""/>
    <s v=""/>
    <s v=""/>
    <s v=""/>
    <s v=""/>
    <s v=""/>
    <x v="0"/>
    <d v="2025-02-18T00:00:00"/>
    <n v="20178"/>
    <n v="55"/>
    <s v="55+"/>
    <s v="50 - 59"/>
    <x v="3"/>
    <x v="0"/>
    <x v="1"/>
    <x v="0"/>
    <d v="2015-01-01T00:00:00"/>
    <d v="2024-12-31T00:00:00"/>
    <d v="2022-09-02T00:00:00"/>
    <x v="1"/>
  </r>
  <r>
    <n v="10497"/>
    <s v="William"/>
    <s v="White"/>
    <s v="Not Hispanic, Latino/a, or Spanish Origin"/>
    <s v="English"/>
    <s v="BCBS of Missouri"/>
    <s v="573-820-1754"/>
    <s v="M"/>
    <x v="722"/>
    <x v="1"/>
    <x v="0"/>
    <x v="0"/>
    <d v="2024-12-19T00:00:00"/>
    <s v="Y"/>
    <s v="N"/>
    <s v="09/02/2022 00:00:00"/>
    <s v=""/>
    <s v=""/>
    <s v=""/>
    <s v=""/>
    <s v=""/>
    <s v=""/>
    <x v="1"/>
    <d v="2025-02-18T00:00:00"/>
    <n v="20920"/>
    <n v="57"/>
    <s v="55+"/>
    <s v="50 - 59"/>
    <x v="3"/>
    <x v="0"/>
    <x v="0"/>
    <x v="0"/>
    <d v="2015-01-01T00:00:00"/>
    <d v="2024-12-31T00:00:00"/>
    <d v="2022-09-02T00:00:00"/>
    <x v="1"/>
  </r>
  <r>
    <n v="13616"/>
    <s v="Rhonda"/>
    <s v="Unreported/Choose Not to Disclose Race"/>
    <s v="Unreported/Choose Not to Disclose Ethnicity"/>
    <s v="English"/>
    <s v="Aetna Medicare Elite"/>
    <s v="573-820-1784"/>
    <s v="M"/>
    <x v="723"/>
    <x v="9"/>
    <x v="1"/>
    <x v="0"/>
    <d v="2024-11-19T00:00:00"/>
    <s v="Y"/>
    <s v="N"/>
    <s v="09/02/2022 00:00:00"/>
    <s v=""/>
    <s v=""/>
    <s v=""/>
    <s v=""/>
    <s v=""/>
    <s v=""/>
    <x v="1"/>
    <d v="2025-02-18T00:00:00"/>
    <n v="26336"/>
    <n v="72"/>
    <s v="55+"/>
    <s v="70 - 79"/>
    <x v="5"/>
    <x v="2"/>
    <x v="1"/>
    <x v="0"/>
    <d v="2015-01-01T00:00:00"/>
    <d v="2024-12-31T00:00:00"/>
    <d v="2022-09-02T00:00:00"/>
    <x v="1"/>
  </r>
  <r>
    <n v="10879"/>
    <s v="Trisha"/>
    <s v="White"/>
    <s v="Not Hispanic, Latino/a, or Spanish Origin"/>
    <s v="English"/>
    <s v="AARP Medicare Complete"/>
    <s v="573-820-2200"/>
    <s v="M"/>
    <x v="724"/>
    <x v="2"/>
    <x v="3"/>
    <x v="0"/>
    <d v="2024-04-02T00:00:00"/>
    <s v="Y"/>
    <s v="N"/>
    <s v="09/06/2022 00:00:00"/>
    <s v=""/>
    <s v=""/>
    <s v=""/>
    <s v=""/>
    <s v=""/>
    <s v=""/>
    <x v="1"/>
    <d v="2025-02-18T00:00:00"/>
    <n v="21499"/>
    <n v="58"/>
    <s v="55+"/>
    <s v="50 - 59"/>
    <x v="3"/>
    <x v="0"/>
    <x v="0"/>
    <x v="0"/>
    <d v="2015-01-01T00:00:00"/>
    <d v="2024-12-31T00:00:00"/>
    <d v="2022-09-06T00:00:00"/>
    <x v="1"/>
  </r>
  <r>
    <n v="12769"/>
    <s v="Penny"/>
    <s v="White"/>
    <s v="Not Hispanic, Latino/a, or Spanish Origin"/>
    <s v="English"/>
    <s v="Medicare - WPS Part A"/>
    <s v="573-820-1485"/>
    <s v="M"/>
    <x v="154"/>
    <x v="9"/>
    <x v="1"/>
    <x v="0"/>
    <d v="2024-05-02T00:00:00"/>
    <s v="Y"/>
    <s v="N"/>
    <s v="09/06/2022 00:00:00"/>
    <s v="8/5/2022 12:00:00 AM"/>
    <s v="Positive"/>
    <s v=""/>
    <s v=""/>
    <s v=""/>
    <s v=""/>
    <x v="1"/>
    <d v="2025-02-18T00:00:00"/>
    <n v="27053"/>
    <n v="74"/>
    <s v="55+"/>
    <s v="70 - 79"/>
    <x v="5"/>
    <x v="0"/>
    <x v="0"/>
    <x v="0"/>
    <d v="2015-01-01T00:00:00"/>
    <d v="2024-12-31T00:00:00"/>
    <d v="2022-09-06T00:00:00"/>
    <x v="1"/>
  </r>
  <r>
    <n v="10251"/>
    <s v="Wendy"/>
    <s v="White"/>
    <s v="Not Hispanic, Latino/a, or Spanish Origin"/>
    <s v="English"/>
    <s v="Humana Care Plan"/>
    <s v="573-820-5135"/>
    <s v="M"/>
    <x v="725"/>
    <x v="3"/>
    <x v="3"/>
    <x v="0"/>
    <d v="2024-11-25T00:00:00"/>
    <s v="Y"/>
    <s v="N"/>
    <s v="09/08/2022 00:00:00"/>
    <s v=""/>
    <s v=""/>
    <s v=""/>
    <s v=""/>
    <s v=""/>
    <s v=""/>
    <x v="1"/>
    <d v="2025-02-18T00:00:00"/>
    <n v="19445"/>
    <n v="53"/>
    <s v="54 and under"/>
    <s v="50 - 59"/>
    <x v="1"/>
    <x v="0"/>
    <x v="0"/>
    <x v="0"/>
    <d v="2015-01-01T00:00:00"/>
    <d v="2024-12-31T00:00:00"/>
    <d v="2022-09-08T00:00:00"/>
    <x v="1"/>
  </r>
  <r>
    <n v="13146"/>
    <s v="Pamela"/>
    <s v="White"/>
    <s v="Not Hispanic, Latino/a, or Spanish Origin"/>
    <s v="English"/>
    <s v="Medicaid of Missouri"/>
    <s v="573-820-6207"/>
    <s v="F"/>
    <x v="726"/>
    <x v="0"/>
    <x v="0"/>
    <x v="0"/>
    <d v="2024-01-12T00:00:00"/>
    <s v="Y"/>
    <s v="N"/>
    <s v="09/12/2022 00:00:00"/>
    <s v=""/>
    <s v=""/>
    <s v=""/>
    <s v=""/>
    <s v=""/>
    <s v=""/>
    <x v="0"/>
    <d v="2025-02-18T00:00:00"/>
    <n v="17036"/>
    <n v="46"/>
    <s v="54 and under"/>
    <s v="40 - 49"/>
    <x v="0"/>
    <x v="0"/>
    <x v="0"/>
    <x v="0"/>
    <d v="2015-01-01T00:00:00"/>
    <d v="2024-12-31T00:00:00"/>
    <d v="2022-09-12T00:00:00"/>
    <x v="1"/>
  </r>
  <r>
    <n v="13477"/>
    <s v="Pamela"/>
    <s v="White"/>
    <s v="Not Hispanic, Latino/a, or Spanish Origin"/>
    <s v="English"/>
    <s v="AARP MCR Complt"/>
    <s v="573-820-1961"/>
    <s v="M"/>
    <x v="727"/>
    <x v="9"/>
    <x v="1"/>
    <x v="0"/>
    <d v="2024-07-08T00:00:00"/>
    <s v="Y"/>
    <s v="N"/>
    <s v="09/12/2022 00:00:00"/>
    <s v=""/>
    <s v=""/>
    <s v=""/>
    <s v=""/>
    <s v=""/>
    <s v=""/>
    <x v="1"/>
    <d v="2025-02-18T00:00:00"/>
    <n v="18376"/>
    <n v="50"/>
    <s v="54 and under"/>
    <s v="50 - 59"/>
    <x v="1"/>
    <x v="0"/>
    <x v="0"/>
    <x v="0"/>
    <d v="2015-01-01T00:00:00"/>
    <d v="2024-12-31T00:00:00"/>
    <d v="2022-09-12T00:00:00"/>
    <x v="1"/>
  </r>
  <r>
    <n v="14317"/>
    <s v="Roseanna"/>
    <s v="White"/>
    <s v="Not Hispanic, Latino/a, or Spanish Origin"/>
    <s v="English"/>
    <s v="BCBS of Missouri"/>
    <s v="573-820-1955"/>
    <s v="F"/>
    <x v="728"/>
    <x v="9"/>
    <x v="1"/>
    <x v="0"/>
    <d v="2024-05-10T00:00:00"/>
    <s v="Y"/>
    <s v="N"/>
    <s v="09/12/2022 00:00:00"/>
    <s v=""/>
    <s v=""/>
    <s v=""/>
    <s v=""/>
    <s v=""/>
    <s v=""/>
    <x v="0"/>
    <d v="2025-02-18T00:00:00"/>
    <n v="18378"/>
    <n v="50"/>
    <s v="54 and under"/>
    <s v="50 - 59"/>
    <x v="1"/>
    <x v="0"/>
    <x v="0"/>
    <x v="0"/>
    <d v="2015-01-01T00:00:00"/>
    <d v="2024-12-31T00:00:00"/>
    <d v="2022-09-12T00:00:00"/>
    <x v="1"/>
  </r>
  <r>
    <n v="13878"/>
    <s v="Robert"/>
    <s v="White"/>
    <s v="Not Hispanic, Latino/a, or Spanish Origin"/>
    <s v="English"/>
    <s v="Medicare - WPS Part A"/>
    <s v="573-820-5039"/>
    <s v="F"/>
    <x v="729"/>
    <x v="2"/>
    <x v="3"/>
    <x v="0"/>
    <d v="2024-12-30T00:00:00"/>
    <s v="Y"/>
    <s v="N"/>
    <s v="09/15/2022 00:00:00"/>
    <s v=""/>
    <s v=""/>
    <s v=""/>
    <s v=""/>
    <s v=""/>
    <s v=""/>
    <x v="0"/>
    <d v="2025-02-18T00:00:00"/>
    <n v="18267"/>
    <n v="50"/>
    <s v="54 and under"/>
    <s v="50 - 59"/>
    <x v="1"/>
    <x v="0"/>
    <x v="0"/>
    <x v="0"/>
    <d v="2015-01-01T00:00:00"/>
    <d v="2024-12-31T00:00:00"/>
    <d v="2022-09-15T00:00:00"/>
    <x v="1"/>
  </r>
  <r>
    <n v="11217"/>
    <s v="Sheron"/>
    <s v="Black/African American"/>
    <s v="Not Hispanic, Latino/a, or Spanish Origin"/>
    <s v="English"/>
    <s v="HEALTHY BLUE"/>
    <s v="573-820-1637"/>
    <s v="F"/>
    <x v="730"/>
    <x v="2"/>
    <x v="1"/>
    <x v="0"/>
    <d v="2024-09-26T00:00:00"/>
    <s v="Y"/>
    <s v="N"/>
    <s v="09/27/2022 00:00:00"/>
    <s v="1/27/2021 12:00:00 AM"/>
    <s v="Positve"/>
    <s v=""/>
    <s v=""/>
    <s v=""/>
    <s v=""/>
    <x v="0"/>
    <d v="2025-02-18T00:00:00"/>
    <n v="23245"/>
    <n v="63"/>
    <s v="55+"/>
    <s v="60 - 69"/>
    <x v="2"/>
    <x v="4"/>
    <x v="0"/>
    <x v="0"/>
    <d v="2015-01-01T00:00:00"/>
    <d v="2024-12-31T00:00:00"/>
    <d v="2022-09-27T00:00:00"/>
    <x v="1"/>
  </r>
  <r>
    <n v="13915"/>
    <s v="Robert"/>
    <s v="White"/>
    <s v="Not Hispanic, Latino/a, or Spanish Origin"/>
    <s v="English"/>
    <s v="UHC Medicaid MEDICAL"/>
    <s v="573-820-1710"/>
    <s v="M"/>
    <x v="731"/>
    <x v="6"/>
    <x v="1"/>
    <x v="0"/>
    <d v="2024-11-19T00:00:00"/>
    <s v="Y"/>
    <s v="N"/>
    <s v="09/28/2022 00:00:00"/>
    <s v=""/>
    <s v=""/>
    <s v=""/>
    <s v=""/>
    <s v=""/>
    <s v=""/>
    <x v="1"/>
    <d v="2025-02-18T00:00:00"/>
    <n v="17396"/>
    <n v="47"/>
    <s v="54 and under"/>
    <s v="40 - 49"/>
    <x v="0"/>
    <x v="0"/>
    <x v="0"/>
    <x v="0"/>
    <d v="2015-01-01T00:00:00"/>
    <d v="2024-12-31T00:00:00"/>
    <d v="2022-09-28T00:00:00"/>
    <x v="1"/>
  </r>
  <r>
    <n v="10105"/>
    <s v="Susan"/>
    <s v="White"/>
    <s v="Unreported/Choose Not to Disclose Ethnicity"/>
    <s v="English"/>
    <s v="AARP Medicare Complete"/>
    <s v="573-820-1698"/>
    <s v="F"/>
    <x v="732"/>
    <x v="6"/>
    <x v="5"/>
    <x v="0"/>
    <d v="2024-05-08T00:00:00"/>
    <s v="Y"/>
    <s v="N"/>
    <s v="09/30/2022 00:00:00"/>
    <s v=""/>
    <s v=""/>
    <s v=""/>
    <s v=""/>
    <s v=""/>
    <s v=""/>
    <x v="0"/>
    <d v="2025-02-18T00:00:00"/>
    <n v="23360"/>
    <n v="64"/>
    <s v="55+"/>
    <s v="60 - 69"/>
    <x v="2"/>
    <x v="0"/>
    <x v="1"/>
    <x v="0"/>
    <d v="2015-01-01T00:00:00"/>
    <d v="2024-12-31T00:00:00"/>
    <d v="2022-09-30T00:00:00"/>
    <x v="1"/>
  </r>
  <r>
    <n v="13858"/>
    <s v="Robin"/>
    <s v="White"/>
    <s v="Not Hispanic, Latino/a, or Spanish Origin"/>
    <s v="English"/>
    <s v="Medicare - WPS Part A"/>
    <s v="573-820-3257"/>
    <s v="F"/>
    <x v="733"/>
    <x v="2"/>
    <x v="1"/>
    <x v="0"/>
    <d v="2024-10-22T00:00:00"/>
    <s v="Y"/>
    <s v="N"/>
    <s v="10/01/2022 00:00:00"/>
    <s v=""/>
    <s v=""/>
    <s v=""/>
    <s v=""/>
    <s v=""/>
    <s v=""/>
    <x v="0"/>
    <d v="2025-02-18T00:00:00"/>
    <n v="19790"/>
    <n v="54"/>
    <s v="54 and under"/>
    <s v="50 - 59"/>
    <x v="1"/>
    <x v="0"/>
    <x v="0"/>
    <x v="0"/>
    <d v="2015-01-01T00:00:00"/>
    <d v="2024-12-31T00:00:00"/>
    <d v="2022-10-01T00:00:00"/>
    <x v="1"/>
  </r>
  <r>
    <n v="12088"/>
    <s v="Robert"/>
    <s v="White"/>
    <s v="Not Hispanic, Latino/a, or Spanish Origin"/>
    <s v="English"/>
    <s v="Medicare - WPS Part A"/>
    <s v="573-820-3256"/>
    <s v="F"/>
    <x v="734"/>
    <x v="2"/>
    <x v="1"/>
    <x v="0"/>
    <d v="2024-09-26T00:00:00"/>
    <s v="Y"/>
    <s v="N"/>
    <s v="10/03/2022 00:00:00"/>
    <s v=""/>
    <s v=""/>
    <s v=""/>
    <s v=""/>
    <s v=""/>
    <s v=""/>
    <x v="0"/>
    <d v="2025-02-18T00:00:00"/>
    <n v="25702"/>
    <n v="70"/>
    <s v="55+"/>
    <s v="70 - 79"/>
    <x v="5"/>
    <x v="0"/>
    <x v="0"/>
    <x v="0"/>
    <d v="2015-01-01T00:00:00"/>
    <d v="2024-12-31T00:00:00"/>
    <d v="2022-10-03T00:00:00"/>
    <x v="1"/>
  </r>
  <r>
    <n v="11218"/>
    <s v="Sarah"/>
    <s v="White"/>
    <s v="Not Hispanic, Latino/a, or Spanish Origin"/>
    <s v="English"/>
    <s v="RR Medicare B Palmeto GBA"/>
    <s v="573-820-1721"/>
    <s v="F"/>
    <x v="314"/>
    <x v="3"/>
    <x v="5"/>
    <x v="0"/>
    <d v="2024-10-16T00:00:00"/>
    <s v="Y"/>
    <s v="N"/>
    <s v="10/03/2022 00:00:00"/>
    <s v=""/>
    <s v=""/>
    <s v=""/>
    <s v=""/>
    <s v=""/>
    <s v=""/>
    <x v="0"/>
    <d v="2025-02-18T00:00:00"/>
    <n v="26923"/>
    <n v="73"/>
    <s v="55+"/>
    <s v="70 - 79"/>
    <x v="5"/>
    <x v="0"/>
    <x v="0"/>
    <x v="0"/>
    <d v="2015-01-01T00:00:00"/>
    <d v="2024-12-31T00:00:00"/>
    <d v="2022-10-03T00:00:00"/>
    <x v="1"/>
  </r>
  <r>
    <n v="14254"/>
    <s v="Monty"/>
    <s v="White"/>
    <s v="Not Hispanic, Latino/a, or Spanish Origin"/>
    <s v="English"/>
    <s v="United HealthCare of All States"/>
    <s v="573-820-2196"/>
    <s v="M"/>
    <x v="735"/>
    <x v="3"/>
    <x v="1"/>
    <x v="0"/>
    <d v="2024-12-30T00:00:00"/>
    <s v="Y"/>
    <s v="N"/>
    <s v="10/04/2022 00:00:00"/>
    <s v=""/>
    <s v=""/>
    <s v=""/>
    <s v=""/>
    <s v=""/>
    <s v=""/>
    <x v="1"/>
    <d v="2025-02-18T00:00:00"/>
    <n v="23907"/>
    <n v="65"/>
    <s v="55+"/>
    <s v="60 - 69"/>
    <x v="4"/>
    <x v="0"/>
    <x v="0"/>
    <x v="0"/>
    <d v="2015-01-01T00:00:00"/>
    <d v="2024-12-31T00:00:00"/>
    <d v="2022-10-04T00:00:00"/>
    <x v="1"/>
  </r>
  <r>
    <n v="11140"/>
    <s v="Verna"/>
    <s v="White"/>
    <s v="Not Hispanic, Latino/a, or Spanish Origin"/>
    <s v="English"/>
    <s v="Medicare  NGS Part A"/>
    <s v="573-820-1788"/>
    <s v="F"/>
    <x v="736"/>
    <x v="0"/>
    <x v="0"/>
    <x v="0"/>
    <d v="2024-12-02T00:00:00"/>
    <s v="Y"/>
    <s v="N"/>
    <s v="10/07/2022 00:00:00"/>
    <s v=""/>
    <s v=""/>
    <s v=""/>
    <s v=""/>
    <s v=""/>
    <s v=""/>
    <x v="0"/>
    <d v="2025-02-18T00:00:00"/>
    <n v="22928"/>
    <n v="62"/>
    <s v="55+"/>
    <s v="60 - 69"/>
    <x v="2"/>
    <x v="0"/>
    <x v="0"/>
    <x v="0"/>
    <d v="2015-01-01T00:00:00"/>
    <d v="2024-12-31T00:00:00"/>
    <d v="2022-10-07T00:00:00"/>
    <x v="1"/>
  </r>
  <r>
    <n v="13098"/>
    <s v="Shelley"/>
    <s v="White"/>
    <s v="Not Hispanic, Latino/a, or Spanish Origin"/>
    <s v="English"/>
    <s v="BCBS of Missouri"/>
    <s v="573-820-5956"/>
    <s v="M"/>
    <x v="737"/>
    <x v="1"/>
    <x v="0"/>
    <x v="0"/>
    <d v="2024-09-06T00:00:00"/>
    <s v="Y"/>
    <s v="N"/>
    <s v="10/10/2022 00:00:00"/>
    <s v=""/>
    <s v=""/>
    <s v=""/>
    <s v=""/>
    <s v=""/>
    <s v=""/>
    <x v="1"/>
    <d v="2025-02-18T00:00:00"/>
    <n v="19045"/>
    <n v="52"/>
    <s v="54 and under"/>
    <s v="50 - 59"/>
    <x v="1"/>
    <x v="0"/>
    <x v="0"/>
    <x v="0"/>
    <d v="2015-01-01T00:00:00"/>
    <d v="2024-12-31T00:00:00"/>
    <d v="2022-10-10T00:00:00"/>
    <x v="1"/>
  </r>
  <r>
    <n v="10922"/>
    <s v="Mirna"/>
    <s v="White"/>
    <s v="Not Hispanic, Latino/a, or Spanish Origin"/>
    <s v="English"/>
    <s v="UHC HEALTH SELECT MEDICARE ADVANTAGE"/>
    <s v="573-820-1792"/>
    <s v="F"/>
    <x v="738"/>
    <x v="16"/>
    <x v="5"/>
    <x v="0"/>
    <d v="2024-01-04T00:00:00"/>
    <s v="Y"/>
    <s v="N"/>
    <s v="10/10/2022 00:00:00"/>
    <s v=""/>
    <s v=""/>
    <s v="07/20/2022 00:00:00"/>
    <s v=""/>
    <s v=""/>
    <s v=""/>
    <x v="0"/>
    <d v="2025-02-18T00:00:00"/>
    <n v="26559"/>
    <n v="72"/>
    <s v="55+"/>
    <s v="70 - 79"/>
    <x v="5"/>
    <x v="0"/>
    <x v="0"/>
    <x v="0"/>
    <d v="2015-01-01T00:00:00"/>
    <d v="2024-12-31T00:00:00"/>
    <d v="2022-10-10T00:00:00"/>
    <x v="1"/>
  </r>
  <r>
    <n v="13730"/>
    <s v="Shana"/>
    <s v="White"/>
    <s v="Not Hispanic, Latino/a, or Spanish Origin"/>
    <s v="English"/>
    <s v="Ambetter"/>
    <s v="573-820-6219"/>
    <s v="M"/>
    <x v="739"/>
    <x v="0"/>
    <x v="0"/>
    <x v="0"/>
    <d v="2024-10-29T00:00:00"/>
    <s v="Y"/>
    <s v="N"/>
    <s v="10/12/2022 00:00:00"/>
    <s v=""/>
    <s v=""/>
    <s v=""/>
    <s v=""/>
    <s v=""/>
    <s v=""/>
    <x v="1"/>
    <d v="2025-02-18T00:00:00"/>
    <n v="20690"/>
    <n v="56"/>
    <s v="55+"/>
    <s v="50 - 59"/>
    <x v="3"/>
    <x v="0"/>
    <x v="0"/>
    <x v="0"/>
    <d v="2015-01-01T00:00:00"/>
    <d v="2024-12-31T00:00:00"/>
    <d v="2022-10-12T00:00:00"/>
    <x v="1"/>
  </r>
  <r>
    <n v="10071"/>
    <s v="Thomas"/>
    <s v="White"/>
    <s v="Not Hispanic, Latino/a, or Spanish Origin"/>
    <s v="English"/>
    <s v="United HealthCare of All States"/>
    <s v="573-820-6415"/>
    <s v="M"/>
    <x v="740"/>
    <x v="0"/>
    <x v="3"/>
    <x v="0"/>
    <d v="2024-10-02T00:00:00"/>
    <s v="Y"/>
    <s v="N"/>
    <s v="10/13/2022 00:00:00"/>
    <s v=""/>
    <s v=""/>
    <s v=""/>
    <s v=""/>
    <s v=""/>
    <s v=""/>
    <x v="1"/>
    <d v="2025-02-18T00:00:00"/>
    <n v="18935"/>
    <n v="51"/>
    <s v="54 and under"/>
    <s v="50 - 59"/>
    <x v="1"/>
    <x v="0"/>
    <x v="0"/>
    <x v="0"/>
    <d v="2015-01-01T00:00:00"/>
    <d v="2024-12-31T00:00:00"/>
    <d v="2022-10-13T00:00:00"/>
    <x v="1"/>
  </r>
  <r>
    <n v="11382"/>
    <s v="Michelle"/>
    <s v="White"/>
    <s v="Not Hispanic, Latino/a, or Spanish Origin"/>
    <s v="English"/>
    <s v="Medicare - WPS Part A"/>
    <s v="573-820-2079"/>
    <s v="F"/>
    <x v="741"/>
    <x v="10"/>
    <x v="3"/>
    <x v="0"/>
    <d v="2024-10-30T00:00:00"/>
    <s v="Y"/>
    <s v="N"/>
    <s v="10/13/2022 00:00:00"/>
    <s v=""/>
    <s v=""/>
    <s v=""/>
    <s v=""/>
    <s v=""/>
    <s v=""/>
    <x v="0"/>
    <d v="2025-02-18T00:00:00"/>
    <n v="27742"/>
    <n v="76"/>
    <s v="55+"/>
    <s v="70 - 79"/>
    <x v="5"/>
    <x v="0"/>
    <x v="0"/>
    <x v="0"/>
    <d v="2015-01-01T00:00:00"/>
    <d v="2024-12-31T00:00:00"/>
    <d v="2022-10-13T00:00:00"/>
    <x v="1"/>
  </r>
  <r>
    <n v="12211"/>
    <s v="Pameula"/>
    <s v="White"/>
    <s v="Not Hispanic, Latino/a, or Spanish Origin"/>
    <s v="English"/>
    <s v="Medicaid of Missouri"/>
    <s v="573-820-1734"/>
    <s v="F"/>
    <x v="742"/>
    <x v="9"/>
    <x v="5"/>
    <x v="0"/>
    <d v="2024-08-27T00:00:00"/>
    <s v="Y"/>
    <s v="N"/>
    <s v="10/19/2022 00:00:00"/>
    <s v=""/>
    <s v=""/>
    <s v=""/>
    <s v=""/>
    <s v=""/>
    <s v=""/>
    <x v="0"/>
    <d v="2025-02-18T00:00:00"/>
    <n v="18622"/>
    <n v="51"/>
    <s v="54 and under"/>
    <s v="50 - 59"/>
    <x v="1"/>
    <x v="0"/>
    <x v="0"/>
    <x v="0"/>
    <d v="2015-01-01T00:00:00"/>
    <d v="2024-12-31T00:00:00"/>
    <d v="2022-10-19T00:00:00"/>
    <x v="1"/>
  </r>
  <r>
    <n v="14156"/>
    <s v="Richard"/>
    <s v="White"/>
    <s v="Not Hispanic, Latino/a, or Spanish Origin"/>
    <s v="English"/>
    <s v="Manhattan Life"/>
    <s v="573-820-1763"/>
    <s v="F"/>
    <x v="743"/>
    <x v="1"/>
    <x v="0"/>
    <x v="0"/>
    <d v="2024-11-22T00:00:00"/>
    <s v="Y"/>
    <s v="N"/>
    <s v="10/19/2022 00:00:00"/>
    <s v=""/>
    <s v=""/>
    <s v=""/>
    <s v=""/>
    <s v=""/>
    <s v=""/>
    <x v="0"/>
    <d v="2025-02-18T00:00:00"/>
    <n v="26680"/>
    <n v="73"/>
    <s v="55+"/>
    <s v="70 - 79"/>
    <x v="5"/>
    <x v="0"/>
    <x v="0"/>
    <x v="0"/>
    <d v="2015-01-01T00:00:00"/>
    <d v="2024-12-31T00:00:00"/>
    <d v="2022-10-19T00:00:00"/>
    <x v="1"/>
  </r>
  <r>
    <n v="13500"/>
    <s v="Robert"/>
    <s v="Other Asian"/>
    <s v="Not Hispanic, Latino/a, or Spanish Origin"/>
    <s v="English"/>
    <s v="BCBS of Missouri"/>
    <s v="573-820-2989"/>
    <s v="F"/>
    <x v="744"/>
    <x v="5"/>
    <x v="1"/>
    <x v="0"/>
    <d v="2024-05-01T00:00:00"/>
    <s v="Y"/>
    <s v="N"/>
    <s v="10/20/2022 00:00:00"/>
    <s v=""/>
    <s v=""/>
    <s v=""/>
    <s v=""/>
    <s v=""/>
    <s v=""/>
    <x v="0"/>
    <d v="2025-02-18T00:00:00"/>
    <n v="26297"/>
    <n v="72"/>
    <s v="55+"/>
    <s v="70 - 79"/>
    <x v="5"/>
    <x v="3"/>
    <x v="0"/>
    <x v="0"/>
    <d v="2015-01-01T00:00:00"/>
    <d v="2024-12-31T00:00:00"/>
    <d v="2022-10-20T00:00:00"/>
    <x v="1"/>
  </r>
  <r>
    <n v="13712"/>
    <s v="Pamela"/>
    <s v="White"/>
    <s v="Not Hispanic, Latino/a, or Spanish Origin"/>
    <s v="English"/>
    <s v="UNITED HEALTHCARE OXFORD"/>
    <s v="573-820-4251"/>
    <s v="F"/>
    <x v="745"/>
    <x v="10"/>
    <x v="1"/>
    <x v="0"/>
    <d v="2024-12-16T00:00:00"/>
    <s v="Y"/>
    <s v="N"/>
    <s v="10/26/2022 00:00:00"/>
    <s v=""/>
    <s v=""/>
    <s v=""/>
    <s v=""/>
    <s v=""/>
    <s v=""/>
    <x v="0"/>
    <d v="2025-02-18T00:00:00"/>
    <n v="21871"/>
    <n v="59"/>
    <s v="55+"/>
    <s v="50 - 59"/>
    <x v="3"/>
    <x v="0"/>
    <x v="0"/>
    <x v="0"/>
    <d v="2015-01-01T00:00:00"/>
    <d v="2024-12-31T00:00:00"/>
    <d v="2022-10-26T00:00:00"/>
    <x v="1"/>
  </r>
  <r>
    <n v="13229"/>
    <s v="Patricia"/>
    <s v="White"/>
    <s v="Not Hispanic, Latino/a, or Spanish Origin"/>
    <s v="English"/>
    <s v="BCBS of Missouri"/>
    <s v="573-820-2817"/>
    <s v="M"/>
    <x v="746"/>
    <x v="7"/>
    <x v="1"/>
    <x v="0"/>
    <d v="2024-01-29T00:00:00"/>
    <s v="Y"/>
    <s v="N"/>
    <s v="11/01/2022 00:00:00"/>
    <s v=""/>
    <s v=""/>
    <s v=""/>
    <s v=""/>
    <s v=""/>
    <s v=""/>
    <x v="1"/>
    <d v="2025-02-18T00:00:00"/>
    <n v="20972"/>
    <n v="57"/>
    <s v="55+"/>
    <s v="50 - 59"/>
    <x v="3"/>
    <x v="0"/>
    <x v="0"/>
    <x v="0"/>
    <d v="2015-01-01T00:00:00"/>
    <d v="2024-12-31T00:00:00"/>
    <d v="2022-11-01T00:00:00"/>
    <x v="1"/>
  </r>
  <r>
    <n v="11521"/>
    <s v="Preston"/>
    <s v="White"/>
    <s v="Not Hispanic, Latino/a, or Spanish Origin"/>
    <s v="English"/>
    <s v="UHC Medicare National Network"/>
    <s v="573-820-5784"/>
    <s v="F"/>
    <x v="747"/>
    <x v="2"/>
    <x v="0"/>
    <x v="0"/>
    <d v="2024-12-13T00:00:00"/>
    <s v="Y"/>
    <s v="N"/>
    <s v="11/01/2022 00:00:00"/>
    <s v=""/>
    <s v=""/>
    <s v="09/26/2022 00:00:00"/>
    <s v=""/>
    <s v=""/>
    <s v=""/>
    <x v="0"/>
    <d v="2025-02-18T00:00:00"/>
    <n v="23466"/>
    <n v="64"/>
    <s v="55+"/>
    <s v="60 - 69"/>
    <x v="2"/>
    <x v="0"/>
    <x v="0"/>
    <x v="0"/>
    <d v="2015-01-01T00:00:00"/>
    <d v="2024-12-31T00:00:00"/>
    <d v="2022-11-01T00:00:00"/>
    <x v="1"/>
  </r>
  <r>
    <n v="11672"/>
    <s v="Mindy"/>
    <s v="White"/>
    <s v="Not Hispanic, Latino/a, or Spanish Origin"/>
    <s v="English"/>
    <s v="Medicare - WPS Part A"/>
    <s v="573-820-1490"/>
    <s v="F"/>
    <x v="748"/>
    <x v="9"/>
    <x v="5"/>
    <x v="0"/>
    <d v="2024-11-22T00:00:00"/>
    <s v="Y"/>
    <s v="N"/>
    <s v="11/01/2022 00:00:00"/>
    <s v="8/24/2022 12:00:00 AM"/>
    <s v="Positive"/>
    <s v=""/>
    <s v=""/>
    <s v=""/>
    <s v=""/>
    <x v="0"/>
    <d v="2025-02-18T00:00:00"/>
    <n v="24077"/>
    <n v="65"/>
    <s v="55+"/>
    <s v="60 - 69"/>
    <x v="4"/>
    <x v="0"/>
    <x v="0"/>
    <x v="0"/>
    <d v="2015-01-01T00:00:00"/>
    <d v="2024-12-31T00:00:00"/>
    <d v="2022-11-01T00:00:00"/>
    <x v="1"/>
  </r>
  <r>
    <n v="13136"/>
    <s v="Rusty"/>
    <s v="White"/>
    <s v="Not Hispanic, Latino/a, or Spanish Origin"/>
    <s v="English"/>
    <s v="BCBS of Missouri"/>
    <s v="573-820-4472"/>
    <s v="F"/>
    <x v="744"/>
    <x v="6"/>
    <x v="1"/>
    <x v="0"/>
    <d v="2024-08-26T00:00:00"/>
    <s v="Y"/>
    <s v="N"/>
    <s v="11/01/2022 00:00:00"/>
    <s v=""/>
    <s v=""/>
    <s v=""/>
    <s v=""/>
    <s v=""/>
    <s v=""/>
    <x v="0"/>
    <d v="2025-02-18T00:00:00"/>
    <n v="26297"/>
    <n v="72"/>
    <s v="55+"/>
    <s v="70 - 79"/>
    <x v="5"/>
    <x v="0"/>
    <x v="0"/>
    <x v="0"/>
    <d v="2015-01-01T00:00:00"/>
    <d v="2024-12-31T00:00:00"/>
    <d v="2022-11-01T00:00:00"/>
    <x v="1"/>
  </r>
  <r>
    <n v="11237"/>
    <s v="Theresa"/>
    <s v="White"/>
    <s v="Not Hispanic, Latino/a, or Spanish Origin"/>
    <s v="English"/>
    <s v="HEALTHY BLUE"/>
    <s v="573-820-6229"/>
    <s v="M"/>
    <x v="749"/>
    <x v="0"/>
    <x v="0"/>
    <x v="0"/>
    <d v="2024-12-30T00:00:00"/>
    <s v="Y"/>
    <s v="N"/>
    <s v="11/02/2022 00:00:00"/>
    <s v=""/>
    <s v=""/>
    <s v=""/>
    <s v=""/>
    <s v=""/>
    <s v=""/>
    <x v="1"/>
    <d v="2025-02-18T00:00:00"/>
    <n v="22320"/>
    <n v="61"/>
    <s v="55+"/>
    <s v="60 - 69"/>
    <x v="2"/>
    <x v="0"/>
    <x v="0"/>
    <x v="0"/>
    <d v="2015-01-01T00:00:00"/>
    <d v="2024-12-31T00:00:00"/>
    <d v="2022-11-02T00:00:00"/>
    <x v="1"/>
  </r>
  <r>
    <n v="10144"/>
    <s v="Tina"/>
    <s v="White"/>
    <s v="Not Hispanic, Latino/a, or Spanish Origin"/>
    <s v="English"/>
    <s v="UHC Medicare Community Plan"/>
    <s v="573-820-6233"/>
    <s v="F"/>
    <x v="750"/>
    <x v="0"/>
    <x v="0"/>
    <x v="0"/>
    <d v="2024-10-29T00:00:00"/>
    <s v="Y"/>
    <s v="N"/>
    <s v="11/02/2022 00:00:00"/>
    <s v=""/>
    <s v=""/>
    <s v=""/>
    <s v=""/>
    <s v=""/>
    <s v=""/>
    <x v="0"/>
    <d v="2025-02-18T00:00:00"/>
    <n v="23702"/>
    <n v="64"/>
    <s v="55+"/>
    <s v="60 - 69"/>
    <x v="2"/>
    <x v="0"/>
    <x v="0"/>
    <x v="0"/>
    <d v="2015-01-01T00:00:00"/>
    <d v="2024-12-31T00:00:00"/>
    <d v="2022-11-02T00:00:00"/>
    <x v="1"/>
  </r>
  <r>
    <n v="10893"/>
    <s v="Wendell"/>
    <s v="Black/African American"/>
    <s v="Not Hispanic, Latino/a, or Spanish Origin"/>
    <s v="English"/>
    <s v="BCBS of Missouri"/>
    <s v="573-820-1725"/>
    <s v="F"/>
    <x v="751"/>
    <x v="6"/>
    <x v="5"/>
    <x v="0"/>
    <d v="2024-12-24T00:00:00"/>
    <s v="Y"/>
    <s v="N"/>
    <s v="11/02/2022 00:00:00"/>
    <s v=""/>
    <s v=""/>
    <s v=""/>
    <s v=""/>
    <s v=""/>
    <s v=""/>
    <x v="0"/>
    <d v="2025-02-18T00:00:00"/>
    <n v="25208"/>
    <n v="69"/>
    <s v="55+"/>
    <s v="60 - 69"/>
    <x v="4"/>
    <x v="4"/>
    <x v="0"/>
    <x v="0"/>
    <d v="2015-01-01T00:00:00"/>
    <d v="2024-12-31T00:00:00"/>
    <d v="2022-11-02T00:00:00"/>
    <x v="1"/>
  </r>
  <r>
    <n v="14272"/>
    <s v="Roslyn"/>
    <s v="White"/>
    <s v="Not Hispanic, Latino/a, or Spanish Origin"/>
    <s v="English"/>
    <s v="Humana Care Plan"/>
    <s v="573-820-4016"/>
    <s v="M"/>
    <x v="752"/>
    <x v="1"/>
    <x v="1"/>
    <x v="0"/>
    <d v="2024-11-18T00:00:00"/>
    <s v="Y"/>
    <s v="N"/>
    <s v="11/03/2022 00:00:00"/>
    <s v=""/>
    <s v=""/>
    <s v=""/>
    <s v=""/>
    <s v=""/>
    <s v=""/>
    <x v="1"/>
    <d v="2025-02-18T00:00:00"/>
    <n v="19495"/>
    <n v="53"/>
    <s v="54 and under"/>
    <s v="50 - 59"/>
    <x v="1"/>
    <x v="0"/>
    <x v="0"/>
    <x v="0"/>
    <d v="2015-01-01T00:00:00"/>
    <d v="2024-12-31T00:00:00"/>
    <d v="2022-11-03T00:00:00"/>
    <x v="1"/>
  </r>
  <r>
    <n v="11135"/>
    <s v="Randy"/>
    <s v="White"/>
    <s v="Not Hispanic, Latino/a, or Spanish Origin"/>
    <s v="English"/>
    <s v="Medicare  NGS Part A"/>
    <s v="573-820-4800"/>
    <s v="F"/>
    <x v="753"/>
    <x v="0"/>
    <x v="1"/>
    <x v="0"/>
    <d v="2024-05-31T00:00:00"/>
    <s v="Y"/>
    <s v="N"/>
    <s v="11/03/2022 00:00:00"/>
    <s v=""/>
    <s v=""/>
    <s v=""/>
    <s v=""/>
    <s v=""/>
    <s v=""/>
    <x v="0"/>
    <d v="2025-02-18T00:00:00"/>
    <n v="23995"/>
    <n v="65"/>
    <s v="55+"/>
    <s v="60 - 69"/>
    <x v="4"/>
    <x v="0"/>
    <x v="0"/>
    <x v="0"/>
    <d v="2015-01-01T00:00:00"/>
    <d v="2024-12-31T00:00:00"/>
    <d v="2022-11-03T00:00:00"/>
    <x v="1"/>
  </r>
  <r>
    <n v="13100"/>
    <s v="Sherri"/>
    <s v="White"/>
    <s v="Not Hispanic, Latino/a, or Spanish Origin"/>
    <s v="English"/>
    <s v="BCBS of Missouri"/>
    <s v="573-820-2068"/>
    <s v="F"/>
    <x v="754"/>
    <x v="2"/>
    <x v="3"/>
    <x v="0"/>
    <d v="2024-12-24T00:00:00"/>
    <s v="Y"/>
    <s v="N"/>
    <s v="11/09/2022 00:00:00"/>
    <s v=""/>
    <s v=""/>
    <s v=""/>
    <s v=""/>
    <s v=""/>
    <s v=""/>
    <x v="0"/>
    <d v="2025-02-18T00:00:00"/>
    <n v="20266"/>
    <n v="55"/>
    <s v="55+"/>
    <s v="50 - 59"/>
    <x v="3"/>
    <x v="0"/>
    <x v="0"/>
    <x v="0"/>
    <d v="2015-01-01T00:00:00"/>
    <d v="2024-12-31T00:00:00"/>
    <d v="2022-11-09T00:00:00"/>
    <x v="1"/>
  </r>
  <r>
    <n v="13490"/>
    <s v="Patricia"/>
    <s v="White"/>
    <s v="Not Hispanic, Latino/a, or Spanish Origin"/>
    <s v="English"/>
    <s v="Medicare - WPS Part A"/>
    <s v="573-820-1709"/>
    <s v="F"/>
    <x v="755"/>
    <x v="6"/>
    <x v="5"/>
    <x v="0"/>
    <d v="2024-06-17T00:00:00"/>
    <s v="Y"/>
    <s v="N"/>
    <s v="11/09/2022 00:00:00"/>
    <s v=""/>
    <s v=""/>
    <s v=""/>
    <s v=""/>
    <s v=""/>
    <s v=""/>
    <x v="0"/>
    <d v="2025-02-18T00:00:00"/>
    <n v="24350"/>
    <n v="66"/>
    <s v="55+"/>
    <s v="60 - 69"/>
    <x v="4"/>
    <x v="0"/>
    <x v="0"/>
    <x v="0"/>
    <d v="2015-01-01T00:00:00"/>
    <d v="2024-12-31T00:00:00"/>
    <d v="2022-11-09T00:00:00"/>
    <x v="1"/>
  </r>
  <r>
    <n v="13536"/>
    <s v="Pamela"/>
    <s v="White"/>
    <s v="Not Hispanic, Latino/a, or Spanish Origin"/>
    <s v="English"/>
    <s v="Medicare - WPS Part A"/>
    <s v="573-820-3238"/>
    <s v="F"/>
    <x v="756"/>
    <x v="2"/>
    <x v="1"/>
    <x v="0"/>
    <d v="2024-08-26T00:00:00"/>
    <s v="Y"/>
    <s v="N"/>
    <s v="11/15/2022 00:00:00"/>
    <s v=""/>
    <s v=""/>
    <s v=""/>
    <s v=""/>
    <s v=""/>
    <s v=""/>
    <x v="0"/>
    <d v="2025-02-18T00:00:00"/>
    <n v="21333"/>
    <n v="58"/>
    <s v="55+"/>
    <s v="50 - 59"/>
    <x v="3"/>
    <x v="0"/>
    <x v="0"/>
    <x v="0"/>
    <d v="2015-01-01T00:00:00"/>
    <d v="2024-12-31T00:00:00"/>
    <d v="2022-11-15T00:00:00"/>
    <x v="1"/>
  </r>
  <r>
    <n v="12325"/>
    <s v="Shelbie"/>
    <s v="White"/>
    <s v="Not Hispanic, Latino/a, or Spanish Origin"/>
    <s v="English"/>
    <s v="Aetna Medicare Elite"/>
    <s v="573-820-2832"/>
    <s v="F"/>
    <x v="757"/>
    <x v="7"/>
    <x v="1"/>
    <x v="0"/>
    <d v="2024-11-08T00:00:00"/>
    <s v="Y"/>
    <s v="N"/>
    <s v="11/16/2022 00:00:00"/>
    <s v=""/>
    <s v=""/>
    <s v="11/16/2022 00:00:00"/>
    <s v=""/>
    <s v=""/>
    <s v=""/>
    <x v="0"/>
    <d v="2025-02-18T00:00:00"/>
    <n v="22783"/>
    <n v="62"/>
    <s v="55+"/>
    <s v="60 - 69"/>
    <x v="2"/>
    <x v="0"/>
    <x v="0"/>
    <x v="0"/>
    <d v="2015-01-01T00:00:00"/>
    <d v="2024-12-31T00:00:00"/>
    <d v="2022-11-16T00:00:00"/>
    <x v="1"/>
  </r>
  <r>
    <n v="11614"/>
    <s v="Tommy"/>
    <s v="White"/>
    <s v="Not Hispanic, Latino/a, or Spanish Origin"/>
    <s v="English"/>
    <s v="BCBS of Missouri"/>
    <s v="573-820-5081"/>
    <s v="F"/>
    <x v="758"/>
    <x v="2"/>
    <x v="3"/>
    <x v="0"/>
    <d v="2024-12-10T00:00:00"/>
    <s v="Y"/>
    <s v="N"/>
    <s v="11/17/2022 00:00:00"/>
    <s v=""/>
    <s v=""/>
    <s v=""/>
    <s v=""/>
    <s v=""/>
    <s v=""/>
    <x v="0"/>
    <d v="2025-02-18T00:00:00"/>
    <n v="17187"/>
    <n v="47"/>
    <s v="54 and under"/>
    <s v="40 - 49"/>
    <x v="0"/>
    <x v="0"/>
    <x v="0"/>
    <x v="0"/>
    <d v="2015-01-01T00:00:00"/>
    <d v="2024-12-31T00:00:00"/>
    <d v="2022-11-17T00:00:00"/>
    <x v="1"/>
  </r>
  <r>
    <n v="10467"/>
    <s v="Bonnie"/>
    <s v="White"/>
    <s v="Not Hispanic, Latino/a, or Spanish Origin"/>
    <s v="English"/>
    <s v="Medicare - WPS Part A"/>
    <s v="573-820-1010"/>
    <s v="M"/>
    <x v="759"/>
    <x v="2"/>
    <x v="3"/>
    <x v="0"/>
    <d v="2024-09-05T00:00:00"/>
    <s v="N"/>
    <s v="Y"/>
    <s v="11/17/2022 00:00:00"/>
    <s v=""/>
    <s v=""/>
    <s v=""/>
    <s v=""/>
    <s v="01/26/2023 00:00:00"/>
    <s v="Z85.048"/>
    <x v="1"/>
    <d v="2025-02-18T00:00:00"/>
    <n v="19017"/>
    <n v="52"/>
    <s v="54 and under"/>
    <s v="50 - 59"/>
    <x v="1"/>
    <x v="0"/>
    <x v="0"/>
    <x v="0"/>
    <d v="2015-01-01T00:00:00"/>
    <d v="2024-12-31T00:00:00"/>
    <d v="2022-11-17T00:00:00"/>
    <x v="1"/>
  </r>
  <r>
    <n v="10652"/>
    <s v="Wendy"/>
    <s v="White"/>
    <s v="Not Hispanic, Latino/a, or Spanish Origin"/>
    <s v="English"/>
    <s v="Medicaid of Missouri"/>
    <s v="573-820-1863"/>
    <s v="F"/>
    <x v="760"/>
    <x v="4"/>
    <x v="5"/>
    <x v="0"/>
    <d v="2024-10-25T00:00:00"/>
    <s v="Y"/>
    <s v="N"/>
    <s v="11/17/2022 00:00:00"/>
    <s v=""/>
    <s v=""/>
    <s v=""/>
    <s v=""/>
    <s v=""/>
    <s v=""/>
    <x v="0"/>
    <d v="2025-02-18T00:00:00"/>
    <n v="20242"/>
    <n v="55"/>
    <s v="55+"/>
    <s v="50 - 59"/>
    <x v="3"/>
    <x v="0"/>
    <x v="0"/>
    <x v="0"/>
    <d v="2015-01-01T00:00:00"/>
    <d v="2024-12-31T00:00:00"/>
    <d v="2022-11-17T00:00:00"/>
    <x v="1"/>
  </r>
  <r>
    <n v="13824"/>
    <s v="Robert"/>
    <s v="White"/>
    <s v="Not Hispanic, Latino/a, or Spanish Origin"/>
    <s v="English"/>
    <s v="Ambetter"/>
    <s v="573-820-2189"/>
    <s v="M"/>
    <x v="761"/>
    <x v="2"/>
    <x v="1"/>
    <x v="0"/>
    <d v="2024-04-25T00:00:00"/>
    <s v="Y"/>
    <s v="N"/>
    <s v="11/21/2022 00:00:00"/>
    <s v=""/>
    <s v=""/>
    <s v=""/>
    <s v=""/>
    <s v=""/>
    <s v=""/>
    <x v="1"/>
    <d v="2025-02-18T00:00:00"/>
    <n v="25612"/>
    <n v="70"/>
    <s v="55+"/>
    <s v="70 - 79"/>
    <x v="5"/>
    <x v="0"/>
    <x v="0"/>
    <x v="0"/>
    <d v="2015-01-01T00:00:00"/>
    <d v="2024-12-31T00:00:00"/>
    <d v="2022-11-21T00:00:00"/>
    <x v="1"/>
  </r>
  <r>
    <n v="11303"/>
    <s v="Randy"/>
    <s v="White"/>
    <s v="Not Hispanic, Latino/a, or Spanish Origin"/>
    <s v="English"/>
    <s v="Medicare - WPS Part A"/>
    <s v="573-820-1905"/>
    <s v="F"/>
    <x v="762"/>
    <x v="9"/>
    <x v="5"/>
    <x v="0"/>
    <d v="2024-12-09T00:00:00"/>
    <s v="Y"/>
    <s v="N"/>
    <s v="11/28/2022 00:00:00"/>
    <s v=""/>
    <s v=""/>
    <s v=""/>
    <s v=""/>
    <s v=""/>
    <s v=""/>
    <x v="0"/>
    <d v="2025-02-18T00:00:00"/>
    <n v="24656"/>
    <n v="67"/>
    <s v="55+"/>
    <s v="60 - 69"/>
    <x v="4"/>
    <x v="0"/>
    <x v="0"/>
    <x v="0"/>
    <d v="2015-01-01T00:00:00"/>
    <d v="2024-12-31T00:00:00"/>
    <d v="2022-11-28T00:00:00"/>
    <x v="1"/>
  </r>
  <r>
    <n v="13503"/>
    <s v="Rachelle"/>
    <s v="White"/>
    <s v="Not Hispanic, Latino/a, or Spanish Origin"/>
    <s v="English"/>
    <s v="BCBS of Missouri"/>
    <s v="573-820-1715"/>
    <s v="F"/>
    <x v="763"/>
    <x v="6"/>
    <x v="1"/>
    <x v="0"/>
    <d v="2024-12-17T00:00:00"/>
    <s v="Y"/>
    <s v="N"/>
    <s v="11/29/2022 00:00:00"/>
    <s v=""/>
    <s v=""/>
    <s v=""/>
    <s v=""/>
    <s v=""/>
    <s v=""/>
    <x v="0"/>
    <d v="2025-02-18T00:00:00"/>
    <n v="23535"/>
    <n v="64"/>
    <s v="55+"/>
    <s v="60 - 69"/>
    <x v="2"/>
    <x v="0"/>
    <x v="0"/>
    <x v="0"/>
    <d v="2015-01-01T00:00:00"/>
    <d v="2024-12-31T00:00:00"/>
    <d v="2022-11-29T00:00:00"/>
    <x v="1"/>
  </r>
  <r>
    <n v="14960"/>
    <s v="Olivia"/>
    <s v="White"/>
    <s v="Not Hispanic, Latino/a, or Spanish Origin"/>
    <s v="English"/>
    <s v="BCBS of Missouri"/>
    <s v="573-820-2615"/>
    <s v="M"/>
    <x v="764"/>
    <x v="4"/>
    <x v="1"/>
    <x v="0"/>
    <d v="2024-03-20T00:00:00"/>
    <s v="Y"/>
    <s v="N"/>
    <s v="12/01/2022 00:00:00"/>
    <s v=""/>
    <s v=""/>
    <s v=""/>
    <s v=""/>
    <s v=""/>
    <s v=""/>
    <x v="1"/>
    <d v="2025-02-18T00:00:00"/>
    <n v="19383"/>
    <n v="53"/>
    <s v="54 and under"/>
    <s v="50 - 59"/>
    <x v="1"/>
    <x v="0"/>
    <x v="0"/>
    <x v="0"/>
    <d v="2015-01-01T00:00:00"/>
    <d v="2024-12-31T00:00:00"/>
    <d v="2022-12-01T00:00:00"/>
    <x v="1"/>
  </r>
  <r>
    <n v="11640"/>
    <s v="Shannon"/>
    <s v="White"/>
    <s v="Not Hispanic, Latino/a, or Spanish Origin"/>
    <s v="English"/>
    <s v="BCBS of Missouri"/>
    <s v="573-820-1867"/>
    <s v="M"/>
    <x v="765"/>
    <x v="9"/>
    <x v="5"/>
    <x v="0"/>
    <d v="2024-08-22T00:00:00"/>
    <s v="Y"/>
    <s v="N"/>
    <s v="12/02/2022 00:00:00"/>
    <s v=""/>
    <s v=""/>
    <s v=""/>
    <s v=""/>
    <s v=""/>
    <s v=""/>
    <x v="1"/>
    <d v="2025-02-18T00:00:00"/>
    <n v="17799"/>
    <n v="48"/>
    <s v="54 and under"/>
    <s v="40 - 49"/>
    <x v="0"/>
    <x v="0"/>
    <x v="0"/>
    <x v="0"/>
    <d v="2015-01-01T00:00:00"/>
    <d v="2024-12-31T00:00:00"/>
    <d v="2022-12-02T00:00:00"/>
    <x v="1"/>
  </r>
  <r>
    <n v="12244"/>
    <s v="Patrick"/>
    <s v="Unreported/Choose Not to Disclose Race"/>
    <s v="Unreported/Choose Not to Disclose Ethnicity"/>
    <s v="English"/>
    <s v="UHC Medicaid MEDICAL"/>
    <s v="573-820-1487"/>
    <s v="M"/>
    <x v="766"/>
    <x v="9"/>
    <x v="5"/>
    <x v="0"/>
    <d v="2024-12-02T00:00:00"/>
    <s v="Y"/>
    <s v="N"/>
    <s v="12/06/2022 00:00:00"/>
    <s v="8/5/2021 12:00:00 AM"/>
    <s v="Positive"/>
    <s v=""/>
    <s v=""/>
    <s v=""/>
    <s v=""/>
    <x v="1"/>
    <d v="2025-02-18T00:00:00"/>
    <n v="27606"/>
    <n v="75"/>
    <s v="55+"/>
    <s v="70 - 79"/>
    <x v="5"/>
    <x v="2"/>
    <x v="1"/>
    <x v="0"/>
    <d v="2015-01-01T00:00:00"/>
    <d v="2024-12-31T00:00:00"/>
    <d v="2022-12-06T00:00:00"/>
    <x v="1"/>
  </r>
  <r>
    <n v="12691"/>
    <s v="Shawn"/>
    <s v="White"/>
    <s v="Not Hispanic, Latino/a, or Spanish Origin"/>
    <s v="English"/>
    <s v="Medicare  NGS Part A"/>
    <s v="573-820-1939"/>
    <s v="M"/>
    <x v="767"/>
    <x v="1"/>
    <x v="0"/>
    <x v="0"/>
    <d v="2024-07-19T00:00:00"/>
    <s v="Y"/>
    <s v="N"/>
    <s v="12/12/2022 00:00:00"/>
    <s v=""/>
    <s v=""/>
    <s v="07/01/2021 00:00:00"/>
    <s v=""/>
    <s v=""/>
    <s v=""/>
    <x v="1"/>
    <d v="2025-02-18T00:00:00"/>
    <n v="27360"/>
    <n v="74"/>
    <s v="55+"/>
    <s v="70 - 79"/>
    <x v="5"/>
    <x v="0"/>
    <x v="0"/>
    <x v="0"/>
    <d v="2015-01-01T00:00:00"/>
    <d v="2024-12-31T00:00:00"/>
    <d v="2022-12-12T00:00:00"/>
    <x v="1"/>
  </r>
  <r>
    <n v="11634"/>
    <s v="Rick"/>
    <s v="White"/>
    <s v="Not Hispanic, Latino/a, or Spanish Origin"/>
    <s v="English"/>
    <s v="BCBS of Missouri"/>
    <s v="573-820-1718"/>
    <s v="F"/>
    <x v="768"/>
    <x v="9"/>
    <x v="0"/>
    <x v="0"/>
    <d v="2024-11-22T00:00:00"/>
    <s v="Y"/>
    <s v="N"/>
    <s v="12/13/2022 00:00:00"/>
    <s v=""/>
    <s v=""/>
    <s v=""/>
    <s v=""/>
    <s v=""/>
    <s v=""/>
    <x v="0"/>
    <d v="2025-02-18T00:00:00"/>
    <n v="22768"/>
    <n v="62"/>
    <s v="55+"/>
    <s v="60 - 69"/>
    <x v="2"/>
    <x v="0"/>
    <x v="0"/>
    <x v="0"/>
    <d v="2015-01-01T00:00:00"/>
    <d v="2024-12-31T00:00:00"/>
    <d v="2022-12-13T00:00:00"/>
    <x v="1"/>
  </r>
  <r>
    <n v="11225"/>
    <s v="William"/>
    <s v="White"/>
    <s v="Not Hispanic, Latino/a, or Spanish Origin"/>
    <s v="English"/>
    <s v="UHC Medicare National Network"/>
    <s v="573-820-1868"/>
    <s v="F"/>
    <x v="769"/>
    <x v="2"/>
    <x v="3"/>
    <x v="0"/>
    <d v="2024-03-21T00:00:00"/>
    <s v="Y"/>
    <s v="N"/>
    <s v="12/14/2022 00:00:00"/>
    <s v=""/>
    <s v=""/>
    <s v=""/>
    <s v=""/>
    <s v=""/>
    <s v=""/>
    <x v="0"/>
    <d v="2025-02-18T00:00:00"/>
    <n v="21445"/>
    <n v="58"/>
    <s v="55+"/>
    <s v="50 - 59"/>
    <x v="3"/>
    <x v="0"/>
    <x v="0"/>
    <x v="0"/>
    <d v="2015-01-01T00:00:00"/>
    <d v="2024-12-31T00:00:00"/>
    <d v="2022-12-14T00:00:00"/>
    <x v="1"/>
  </r>
  <r>
    <n v="12201"/>
    <s v="Sandra"/>
    <s v="White"/>
    <s v="Not Hispanic, Latino/a, or Spanish Origin"/>
    <s v="English"/>
    <s v="BCBS of Missouri"/>
    <s v="573-820-6350"/>
    <s v="F"/>
    <x v="770"/>
    <x v="3"/>
    <x v="3"/>
    <x v="0"/>
    <d v="2024-07-09T00:00:00"/>
    <s v="Y"/>
    <s v="N"/>
    <s v="12/14/2022 00:00:00"/>
    <s v=""/>
    <s v=""/>
    <s v=""/>
    <s v=""/>
    <s v=""/>
    <s v=""/>
    <x v="0"/>
    <d v="2025-02-18T00:00:00"/>
    <n v="23006"/>
    <n v="63"/>
    <s v="55+"/>
    <s v="60 - 69"/>
    <x v="2"/>
    <x v="0"/>
    <x v="0"/>
    <x v="0"/>
    <d v="2015-01-01T00:00:00"/>
    <d v="2024-12-31T00:00:00"/>
    <d v="2022-12-14T00:00:00"/>
    <x v="1"/>
  </r>
  <r>
    <n v="10982"/>
    <s v="Stephanie"/>
    <s v="White"/>
    <s v="Not Hispanic, Latino/a, or Spanish Origin"/>
    <s v="English"/>
    <s v="BCBS of Missouri"/>
    <s v="573-820-1600"/>
    <s v="F"/>
    <x v="771"/>
    <x v="10"/>
    <x v="5"/>
    <x v="0"/>
    <d v="2024-02-20T00:00:00"/>
    <s v="Y"/>
    <s v="N"/>
    <s v="12/19/2022 00:00:00"/>
    <s v="11/7/2022 12:00:00 AM"/>
    <s v="Positive"/>
    <s v=""/>
    <s v=""/>
    <s v=""/>
    <s v=""/>
    <x v="0"/>
    <d v="2025-02-18T00:00:00"/>
    <n v="18055"/>
    <n v="49"/>
    <s v="54 and under"/>
    <s v="40 - 49"/>
    <x v="0"/>
    <x v="0"/>
    <x v="0"/>
    <x v="0"/>
    <d v="2015-01-01T00:00:00"/>
    <d v="2024-12-31T00:00:00"/>
    <d v="2022-12-19T00:00:00"/>
    <x v="1"/>
  </r>
  <r>
    <n v="13317"/>
    <s v="Nettie"/>
    <s v="White"/>
    <s v="Not Hispanic, Latino/a, or Spanish Origin"/>
    <s v="English"/>
    <s v="HEALTHY BLUE"/>
    <s v="573-820-3462"/>
    <s v="F"/>
    <x v="772"/>
    <x v="3"/>
    <x v="1"/>
    <x v="0"/>
    <d v="2024-12-23T00:00:00"/>
    <s v="Y"/>
    <s v="N"/>
    <s v="12/21/2022 00:00:00"/>
    <s v=""/>
    <s v=""/>
    <s v=""/>
    <s v=""/>
    <s v=""/>
    <s v=""/>
    <x v="0"/>
    <d v="2025-02-18T00:00:00"/>
    <n v="17901"/>
    <n v="49"/>
    <s v="54 and under"/>
    <s v="40 - 49"/>
    <x v="0"/>
    <x v="0"/>
    <x v="0"/>
    <x v="0"/>
    <d v="2015-01-01T00:00:00"/>
    <d v="2024-12-31T00:00:00"/>
    <d v="2022-12-21T00:00:00"/>
    <x v="1"/>
  </r>
  <r>
    <n v="13813"/>
    <s v="Raymond"/>
    <s v="White"/>
    <s v="Not Hispanic, Latino/a, or Spanish Origin"/>
    <s v="English"/>
    <s v="Ambetter"/>
    <s v="573-820-1983"/>
    <s v="F"/>
    <x v="773"/>
    <x v="6"/>
    <x v="1"/>
    <x v="0"/>
    <d v="2024-03-26T00:00:00"/>
    <s v="Y"/>
    <s v="N"/>
    <s v="12/27/2022 00:00:00"/>
    <s v=""/>
    <s v=""/>
    <s v=""/>
    <s v=""/>
    <s v=""/>
    <s v=""/>
    <x v="0"/>
    <d v="2025-02-18T00:00:00"/>
    <n v="17825"/>
    <n v="48"/>
    <s v="54 and under"/>
    <s v="40 - 49"/>
    <x v="0"/>
    <x v="0"/>
    <x v="0"/>
    <x v="0"/>
    <d v="2015-01-01T00:00:00"/>
    <d v="2024-12-31T00:00:00"/>
    <d v="2022-12-27T00:00:00"/>
    <x v="1"/>
  </r>
  <r>
    <n v="11761"/>
    <s v="Sarah"/>
    <s v="White"/>
    <s v="Not Hispanic, Latino/a, or Spanish Origin"/>
    <s v="English"/>
    <s v="BCBS of Missouri"/>
    <s v="573-820-5226"/>
    <s v="F"/>
    <x v="774"/>
    <x v="4"/>
    <x v="5"/>
    <x v="0"/>
    <d v="2024-08-12T00:00:00"/>
    <s v="Y"/>
    <s v="N"/>
    <s v="12/27/2022 00:00:00"/>
    <s v=""/>
    <s v=""/>
    <s v=""/>
    <s v=""/>
    <s v=""/>
    <s v=""/>
    <x v="0"/>
    <d v="2025-02-18T00:00:00"/>
    <n v="26275"/>
    <n v="71"/>
    <s v="55+"/>
    <s v="70 - 79"/>
    <x v="5"/>
    <x v="0"/>
    <x v="0"/>
    <x v="0"/>
    <d v="2015-01-01T00:00:00"/>
    <d v="2024-12-31T00:00:00"/>
    <d v="2022-12-27T00:00:00"/>
    <x v="1"/>
  </r>
  <r>
    <n v="11414"/>
    <s v="Tammy"/>
    <s v="White"/>
    <s v="Not Hispanic, Latino/a, or Spanish Origin"/>
    <s v="English"/>
    <s v="Medicare - WPS Part A"/>
    <s v="573-820-6394"/>
    <s v="M"/>
    <x v="775"/>
    <x v="10"/>
    <x v="3"/>
    <x v="0"/>
    <d v="2024-08-01T00:00:00"/>
    <s v="Y"/>
    <s v="N"/>
    <s v="01/01/2023 00:00:00"/>
    <s v=""/>
    <s v=""/>
    <s v=""/>
    <s v=""/>
    <s v=""/>
    <s v=""/>
    <x v="1"/>
    <d v="2025-02-18T00:00:00"/>
    <n v="18013"/>
    <n v="49"/>
    <s v="54 and under"/>
    <s v="40 - 49"/>
    <x v="0"/>
    <x v="0"/>
    <x v="0"/>
    <x v="0"/>
    <d v="2015-01-01T00:00:00"/>
    <d v="2024-12-31T00:00:00"/>
    <d v="2023-01-01T00:00:00"/>
    <x v="1"/>
  </r>
  <r>
    <n v="13286"/>
    <s v="Renee"/>
    <s v="White"/>
    <s v="Not Hispanic, Latino/a, or Spanish Origin"/>
    <s v="English"/>
    <s v="Medicare - WPS Part A"/>
    <s v="573-820-4463"/>
    <s v="M"/>
    <x v="776"/>
    <x v="6"/>
    <x v="1"/>
    <x v="0"/>
    <d v="2024-12-11T00:00:00"/>
    <s v="Y"/>
    <s v="N"/>
    <s v="01/01/2023 00:00:00"/>
    <s v=""/>
    <s v=""/>
    <s v=""/>
    <s v=""/>
    <s v=""/>
    <s v=""/>
    <x v="1"/>
    <d v="2025-02-18T00:00:00"/>
    <n v="18760"/>
    <n v="51"/>
    <s v="54 and under"/>
    <s v="50 - 59"/>
    <x v="1"/>
    <x v="0"/>
    <x v="0"/>
    <x v="0"/>
    <d v="2015-01-01T00:00:00"/>
    <d v="2024-12-31T00:00:00"/>
    <d v="2023-01-01T00:00:00"/>
    <x v="1"/>
  </r>
  <r>
    <n v="12139"/>
    <s v="Stanley"/>
    <s v="White"/>
    <s v="Not Hispanic, Latino/a, or Spanish Origin"/>
    <s v="English"/>
    <s v="UHC Medicare National Network"/>
    <s v="573-820-3081"/>
    <s v="M"/>
    <x v="777"/>
    <x v="11"/>
    <x v="1"/>
    <x v="0"/>
    <d v="2024-11-06T00:00:00"/>
    <s v="Y"/>
    <s v="N"/>
    <s v="01/01/2023 00:00:00"/>
    <s v=""/>
    <s v=""/>
    <s v=""/>
    <s v=""/>
    <s v=""/>
    <s v=""/>
    <x v="1"/>
    <d v="2025-02-18T00:00:00"/>
    <n v="24664"/>
    <n v="67"/>
    <s v="55+"/>
    <s v="60 - 69"/>
    <x v="4"/>
    <x v="0"/>
    <x v="0"/>
    <x v="0"/>
    <d v="2015-01-01T00:00:00"/>
    <d v="2024-12-31T00:00:00"/>
    <d v="2023-01-01T00:00:00"/>
    <x v="1"/>
  </r>
  <r>
    <n v="11774"/>
    <s v="Randy"/>
    <s v="White"/>
    <s v="Not Hispanic, Latino/a, or Spanish Origin"/>
    <s v="English"/>
    <s v="Medicare - WPS Part A"/>
    <s v="573-820-5028"/>
    <s v="F"/>
    <x v="778"/>
    <x v="2"/>
    <x v="3"/>
    <x v="0"/>
    <d v="2024-06-06T00:00:00"/>
    <s v="Y"/>
    <s v="N"/>
    <s v="01/01/2023 00:00:00"/>
    <s v=""/>
    <s v=""/>
    <s v=""/>
    <s v=""/>
    <s v=""/>
    <s v=""/>
    <x v="0"/>
    <d v="2025-02-18T00:00:00"/>
    <n v="24737"/>
    <n v="67"/>
    <s v="55+"/>
    <s v="60 - 69"/>
    <x v="4"/>
    <x v="0"/>
    <x v="0"/>
    <x v="0"/>
    <d v="2015-01-01T00:00:00"/>
    <d v="2024-12-31T00:00:00"/>
    <d v="2023-01-01T00:00:00"/>
    <x v="1"/>
  </r>
  <r>
    <n v="13268"/>
    <s v="Sarah"/>
    <s v="White"/>
    <s v="Not Hispanic, Latino/a, or Spanish Origin"/>
    <s v="English"/>
    <s v="Cigna"/>
    <s v="573-820-3912"/>
    <s v="M"/>
    <x v="779"/>
    <x v="9"/>
    <x v="1"/>
    <x v="0"/>
    <d v="2024-12-23T00:00:00"/>
    <s v="Y"/>
    <s v="N"/>
    <s v="01/01/2023 00:00:00"/>
    <s v=""/>
    <s v=""/>
    <s v=""/>
    <s v=""/>
    <s v=""/>
    <s v=""/>
    <x v="1"/>
    <d v="2025-02-18T00:00:00"/>
    <n v="25565"/>
    <n v="70"/>
    <s v="55+"/>
    <s v="70 - 79"/>
    <x v="5"/>
    <x v="0"/>
    <x v="0"/>
    <x v="0"/>
    <d v="2015-01-01T00:00:00"/>
    <d v="2024-12-31T00:00:00"/>
    <d v="2023-01-01T00:00:00"/>
    <x v="1"/>
  </r>
  <r>
    <n v="12056"/>
    <s v="Steven"/>
    <s v="White"/>
    <s v="Unreported/Choose Not to Disclose Ethnicity"/>
    <s v="English"/>
    <s v="BCBS of Missouri"/>
    <s v="573-820-4810"/>
    <s v="M"/>
    <x v="780"/>
    <x v="0"/>
    <x v="1"/>
    <x v="0"/>
    <d v="2024-11-27T00:00:00"/>
    <s v="Y"/>
    <s v="N"/>
    <s v="01/01/2023 00:00:00"/>
    <s v=""/>
    <s v=""/>
    <s v=""/>
    <s v=""/>
    <s v=""/>
    <s v=""/>
    <x v="1"/>
    <d v="2025-02-18T00:00:00"/>
    <n v="25845"/>
    <n v="70"/>
    <s v="55+"/>
    <s v="70 - 79"/>
    <x v="5"/>
    <x v="0"/>
    <x v="1"/>
    <x v="0"/>
    <d v="2015-01-01T00:00:00"/>
    <d v="2024-12-31T00:00:00"/>
    <d v="2023-01-01T00:00:00"/>
    <x v="1"/>
  </r>
  <r>
    <n v="12115"/>
    <s v="Steven"/>
    <s v="White"/>
    <s v="Not Hispanic, Latino/a, or Spanish Origin"/>
    <s v="English"/>
    <s v="Medicare - WPS Part A"/>
    <s v="573-820-5128"/>
    <s v="F"/>
    <x v="781"/>
    <x v="3"/>
    <x v="3"/>
    <x v="0"/>
    <d v="2024-12-05T00:00:00"/>
    <s v="Y"/>
    <s v="N"/>
    <s v="01/01/2023 00:00:00"/>
    <s v=""/>
    <s v=""/>
    <s v=""/>
    <s v=""/>
    <s v=""/>
    <s v=""/>
    <x v="0"/>
    <d v="2025-02-18T00:00:00"/>
    <n v="27189"/>
    <n v="74"/>
    <s v="55+"/>
    <s v="70 - 79"/>
    <x v="5"/>
    <x v="0"/>
    <x v="0"/>
    <x v="0"/>
    <d v="2015-01-01T00:00:00"/>
    <d v="2024-12-31T00:00:00"/>
    <d v="2023-01-01T00:00:00"/>
    <x v="1"/>
  </r>
  <r>
    <n v="14546"/>
    <s v="Patricia"/>
    <s v="Unreported/Choose Not to Disclose Race"/>
    <s v="Unreported/Choose Not to Disclose Ethnicity"/>
    <s v="English"/>
    <s v="Home State Health Plan"/>
    <s v="573-820-1894"/>
    <s v="F"/>
    <x v="782"/>
    <x v="6"/>
    <x v="1"/>
    <x v="0"/>
    <d v="2024-11-22T00:00:00"/>
    <s v="Y"/>
    <s v="N"/>
    <s v="01/03/2023 00:00:00"/>
    <s v=""/>
    <s v=""/>
    <s v=""/>
    <s v=""/>
    <s v=""/>
    <s v=""/>
    <x v="0"/>
    <d v="2025-02-18T00:00:00"/>
    <n v="22659"/>
    <n v="62"/>
    <s v="55+"/>
    <s v="60 - 69"/>
    <x v="2"/>
    <x v="2"/>
    <x v="1"/>
    <x v="0"/>
    <d v="2015-01-01T00:00:00"/>
    <d v="2024-12-31T00:00:00"/>
    <d v="2023-01-03T00:00:00"/>
    <x v="1"/>
  </r>
  <r>
    <n v="14155"/>
    <s v="Rich"/>
    <s v="White"/>
    <s v="Not Hispanic, Latino/a, or Spanish Origin"/>
    <s v="English"/>
    <s v="BCBS of Missouri"/>
    <s v="573-820-2180"/>
    <s v="M"/>
    <x v="783"/>
    <x v="1"/>
    <x v="1"/>
    <x v="0"/>
    <d v="2024-09-10T00:00:00"/>
    <s v="Y"/>
    <s v="N"/>
    <s v="01/04/2023 00:00:00"/>
    <s v=""/>
    <s v=""/>
    <s v=""/>
    <s v=""/>
    <s v=""/>
    <s v=""/>
    <x v="1"/>
    <d v="2025-02-18T00:00:00"/>
    <n v="22049"/>
    <n v="60"/>
    <s v="55+"/>
    <s v="60 - 69"/>
    <x v="2"/>
    <x v="0"/>
    <x v="0"/>
    <x v="0"/>
    <d v="2015-01-01T00:00:00"/>
    <d v="2024-12-31T00:00:00"/>
    <d v="2023-01-04T00:00:00"/>
    <x v="1"/>
  </r>
  <r>
    <n v="10028"/>
    <s v="Zylvia"/>
    <s v="White"/>
    <s v="Not Hispanic, Latino/a, or Spanish Origin"/>
    <s v="English"/>
    <s v="UHC HEALTH SELECT MEDICARE ADVANTAGE"/>
    <s v="573-820-1040"/>
    <s v="F"/>
    <x v="747"/>
    <x v="6"/>
    <x v="5"/>
    <x v="0"/>
    <d v="2024-10-25T00:00:00"/>
    <s v="Y"/>
    <s v="N"/>
    <s v="01/05/2023 00:00:00"/>
    <s v=""/>
    <s v=""/>
    <s v="12/03/2022 00:00:00"/>
    <s v="Positive"/>
    <s v=""/>
    <s v=""/>
    <x v="0"/>
    <d v="2025-02-18T00:00:00"/>
    <n v="23466"/>
    <n v="64"/>
    <s v="55+"/>
    <s v="60 - 69"/>
    <x v="2"/>
    <x v="0"/>
    <x v="0"/>
    <x v="0"/>
    <d v="2015-01-01T00:00:00"/>
    <d v="2024-12-31T00:00:00"/>
    <d v="2023-01-05T00:00:00"/>
    <x v="1"/>
  </r>
  <r>
    <n v="10504"/>
    <s v="Terence"/>
    <s v="White"/>
    <s v="Not Hispanic, Latino/a, or Spanish Origin"/>
    <s v="English"/>
    <s v="UHC DUAL COMPLETE (PPO)"/>
    <s v="573-820-4285"/>
    <s v="F"/>
    <x v="784"/>
    <x v="10"/>
    <x v="1"/>
    <x v="0"/>
    <d v="2024-11-20T00:00:00"/>
    <s v="Y"/>
    <s v="N"/>
    <s v="01/09/2023 00:00:00"/>
    <s v=""/>
    <s v=""/>
    <s v=""/>
    <s v=""/>
    <s v=""/>
    <s v=""/>
    <x v="0"/>
    <d v="2025-02-18T00:00:00"/>
    <n v="26312"/>
    <n v="72"/>
    <s v="55+"/>
    <s v="70 - 79"/>
    <x v="5"/>
    <x v="0"/>
    <x v="0"/>
    <x v="0"/>
    <d v="2015-01-01T00:00:00"/>
    <d v="2024-12-31T00:00:00"/>
    <d v="2023-01-09T00:00:00"/>
    <x v="1"/>
  </r>
  <r>
    <n v="11322"/>
    <s v="Warren"/>
    <s v="White"/>
    <s v="Not Hispanic, Latino/a, or Spanish Origin"/>
    <s v="English"/>
    <s v="HEALTHY BLUE"/>
    <s v="573-820-1724"/>
    <s v="F"/>
    <x v="785"/>
    <x v="6"/>
    <x v="5"/>
    <x v="0"/>
    <d v="2024-11-18T00:00:00"/>
    <s v="Y"/>
    <s v="N"/>
    <s v="01/10/2023 00:00:00"/>
    <s v=""/>
    <s v=""/>
    <s v=""/>
    <s v=""/>
    <s v=""/>
    <s v=""/>
    <x v="0"/>
    <d v="2025-02-18T00:00:00"/>
    <n v="26585"/>
    <n v="72"/>
    <s v="55+"/>
    <s v="70 - 79"/>
    <x v="5"/>
    <x v="0"/>
    <x v="0"/>
    <x v="0"/>
    <d v="2015-01-01T00:00:00"/>
    <d v="2024-12-31T00:00:00"/>
    <d v="2023-01-10T00:00:00"/>
    <x v="1"/>
  </r>
  <r>
    <n v="11146"/>
    <s v="Stephan"/>
    <s v="White"/>
    <s v="Not Hispanic, Latino/a, or Spanish Origin"/>
    <s v="English"/>
    <s v="Medicare - WPS Part A"/>
    <s v="573-820-2127"/>
    <s v="F"/>
    <x v="786"/>
    <x v="2"/>
    <x v="3"/>
    <x v="0"/>
    <d v="2024-02-08T00:00:00"/>
    <s v="Y"/>
    <s v="N"/>
    <s v="01/13/2023 00:00:00"/>
    <s v=""/>
    <s v=""/>
    <s v=""/>
    <s v=""/>
    <s v=""/>
    <s v=""/>
    <x v="0"/>
    <d v="2025-02-18T00:00:00"/>
    <n v="23148"/>
    <n v="63"/>
    <s v="55+"/>
    <s v="60 - 69"/>
    <x v="2"/>
    <x v="0"/>
    <x v="0"/>
    <x v="0"/>
    <d v="2015-01-01T00:00:00"/>
    <d v="2024-12-31T00:00:00"/>
    <d v="2023-01-13T00:00:00"/>
    <x v="1"/>
  </r>
  <r>
    <n v="14177"/>
    <s v="Pamela"/>
    <s v="White"/>
    <s v="Not Hispanic, Latino/a, or Spanish Origin"/>
    <s v="English"/>
    <s v="UHC DUAL COMPLETE (PPO)"/>
    <s v="573-820-2616"/>
    <s v="M"/>
    <x v="787"/>
    <x v="4"/>
    <x v="1"/>
    <x v="0"/>
    <d v="2024-11-25T00:00:00"/>
    <s v="Y"/>
    <s v="N"/>
    <s v="01/19/2023 00:00:00"/>
    <s v=""/>
    <s v=""/>
    <s v=""/>
    <s v=""/>
    <s v=""/>
    <s v=""/>
    <x v="1"/>
    <d v="2025-02-18T00:00:00"/>
    <n v="21645"/>
    <n v="59"/>
    <s v="55+"/>
    <s v="50 - 59"/>
    <x v="3"/>
    <x v="0"/>
    <x v="0"/>
    <x v="0"/>
    <d v="2015-01-01T00:00:00"/>
    <d v="2024-12-31T00:00:00"/>
    <d v="2023-01-19T00:00:00"/>
    <x v="1"/>
  </r>
  <r>
    <n v="13468"/>
    <s v="Ronald"/>
    <s v="Unreported/Choose Not to Disclose Race"/>
    <s v="Unreported/Choose Not to Disclose Ethnicity"/>
    <s v="English"/>
    <s v="BCBS of Missouri"/>
    <s v="573-820-2625"/>
    <s v="F"/>
    <x v="788"/>
    <x v="4"/>
    <x v="1"/>
    <x v="0"/>
    <d v="2024-12-23T00:00:00"/>
    <s v="Y"/>
    <s v="N"/>
    <s v="01/23/2023 00:00:00"/>
    <s v=""/>
    <s v=""/>
    <s v=""/>
    <s v=""/>
    <s v=""/>
    <s v=""/>
    <x v="0"/>
    <d v="2025-02-18T00:00:00"/>
    <n v="20886"/>
    <n v="57"/>
    <s v="55+"/>
    <s v="50 - 59"/>
    <x v="3"/>
    <x v="2"/>
    <x v="1"/>
    <x v="0"/>
    <d v="2015-01-01T00:00:00"/>
    <d v="2024-12-31T00:00:00"/>
    <d v="2023-01-23T00:00:00"/>
    <x v="1"/>
  </r>
  <r>
    <n v="12571"/>
    <s v="Paula"/>
    <s v="White"/>
    <s v="Not Hispanic, Latino/a, or Spanish Origin"/>
    <s v="English"/>
    <s v=""/>
    <s v="573-820-1597"/>
    <s v="M"/>
    <x v="789"/>
    <x v="10"/>
    <x v="1"/>
    <x v="0"/>
    <d v="2024-01-05T00:00:00"/>
    <s v="Y"/>
    <s v="N"/>
    <s v="01/23/2023 00:00:00"/>
    <s v="12/12/2022 12:00:00 AM"/>
    <s v="Positive"/>
    <s v=""/>
    <s v=""/>
    <s v=""/>
    <s v=""/>
    <x v="1"/>
    <d v="2025-02-18T00:00:00"/>
    <n v="21632"/>
    <n v="59"/>
    <s v="55+"/>
    <s v="50 - 59"/>
    <x v="3"/>
    <x v="0"/>
    <x v="0"/>
    <x v="0"/>
    <d v="2015-01-01T00:00:00"/>
    <d v="2024-12-31T00:00:00"/>
    <d v="2023-01-23T00:00:00"/>
    <x v="1"/>
  </r>
  <r>
    <n v="12526"/>
    <s v="Sinda"/>
    <s v="White"/>
    <s v="Another Hispanic, Latino/a, or Spanish Origin"/>
    <s v="English"/>
    <s v="BCBS of Missouri"/>
    <s v="573-820-1546"/>
    <s v="F"/>
    <x v="790"/>
    <x v="12"/>
    <x v="5"/>
    <x v="0"/>
    <d v="2024-11-15T00:00:00"/>
    <s v="Y"/>
    <s v="N"/>
    <s v="01/23/2023 00:00:00"/>
    <s v="5/10/2023 12:00:00 AM"/>
    <s v="Negative"/>
    <s v=""/>
    <s v=""/>
    <s v=""/>
    <s v=""/>
    <x v="0"/>
    <d v="2025-02-18T00:00:00"/>
    <n v="27276"/>
    <n v="74"/>
    <s v="55+"/>
    <s v="70 - 79"/>
    <x v="5"/>
    <x v="0"/>
    <x v="2"/>
    <x v="0"/>
    <d v="2015-01-01T00:00:00"/>
    <d v="2024-12-31T00:00:00"/>
    <d v="2023-01-23T00:00:00"/>
    <x v="1"/>
  </r>
  <r>
    <n v="12343"/>
    <s v="Christopher"/>
    <s v="White"/>
    <s v="Unreported/Choose Not to Disclose Ethnicity"/>
    <s v="English"/>
    <s v="Tricare West-Claims SELECT"/>
    <s v="573-820-1009"/>
    <s v="F"/>
    <x v="791"/>
    <x v="2"/>
    <x v="3"/>
    <x v="0"/>
    <d v="2024-09-04T00:00:00"/>
    <s v="N"/>
    <s v="Y"/>
    <s v="01/24/2023 00:00:00"/>
    <s v=""/>
    <s v=""/>
    <s v=""/>
    <s v=""/>
    <s v=""/>
    <s v=""/>
    <x v="0"/>
    <d v="2025-02-18T00:00:00"/>
    <n v="16632"/>
    <n v="45"/>
    <s v="54 and under"/>
    <s v="40 - 49"/>
    <x v="0"/>
    <x v="0"/>
    <x v="1"/>
    <x v="0"/>
    <d v="2015-01-01T00:00:00"/>
    <d v="2024-12-31T00:00:00"/>
    <d v="2023-01-24T00:00:00"/>
    <x v="1"/>
  </r>
  <r>
    <n v="13325"/>
    <s v="Jeffrey"/>
    <s v="Unreported/Choose Not to Disclose Race"/>
    <s v="Unreported/Choose Not to Disclose Ethnicity"/>
    <s v="English"/>
    <s v="BCBS of Missouri"/>
    <s v="573-820-4381"/>
    <s v="F"/>
    <x v="792"/>
    <x v="6"/>
    <x v="1"/>
    <x v="0"/>
    <d v="2024-08-21T00:00:00"/>
    <s v="N"/>
    <s v="Y"/>
    <s v="01/24/2023 00:00:00"/>
    <s v=""/>
    <s v=""/>
    <s v=""/>
    <s v=""/>
    <s v="01/30/2023 00:00:00"/>
    <s v="C20"/>
    <x v="0"/>
    <d v="2025-02-18T00:00:00"/>
    <n v="27773"/>
    <n v="76"/>
    <s v="55+"/>
    <s v="70 - 79"/>
    <x v="5"/>
    <x v="2"/>
    <x v="1"/>
    <x v="0"/>
    <d v="2015-01-01T00:00:00"/>
    <d v="2024-12-31T00:00:00"/>
    <d v="2023-01-24T00:00:00"/>
    <x v="1"/>
  </r>
  <r>
    <n v="12725"/>
    <s v="Peggy"/>
    <s v="White"/>
    <s v="Not Hispanic, Latino/a, or Spanish Origin"/>
    <s v="English"/>
    <s v="Medicare  NGS Part A"/>
    <s v="573-820-1587"/>
    <s v="F"/>
    <x v="793"/>
    <x v="9"/>
    <x v="1"/>
    <x v="0"/>
    <d v="2024-03-27T00:00:00"/>
    <s v="Y"/>
    <s v="N"/>
    <s v="01/25/2023 00:00:00"/>
    <s v="12/29/2022 12:00:00 AM"/>
    <s v="Positive"/>
    <s v=""/>
    <s v=""/>
    <s v=""/>
    <s v=""/>
    <x v="0"/>
    <d v="2025-02-18T00:00:00"/>
    <n v="21515"/>
    <n v="58"/>
    <s v="55+"/>
    <s v="50 - 59"/>
    <x v="3"/>
    <x v="0"/>
    <x v="0"/>
    <x v="0"/>
    <d v="2015-01-01T00:00:00"/>
    <d v="2024-12-31T00:00:00"/>
    <d v="2023-01-25T00:00:00"/>
    <x v="1"/>
  </r>
  <r>
    <n v="11320"/>
    <s v="Theresa"/>
    <s v="White"/>
    <s v="Not Hispanic, Latino/a, or Spanish Origin"/>
    <s v="English"/>
    <s v="Home State Health Plan"/>
    <s v="573-820-2201"/>
    <s v="F"/>
    <x v="794"/>
    <x v="2"/>
    <x v="5"/>
    <x v="0"/>
    <d v="2024-09-10T00:00:00"/>
    <s v="Y"/>
    <s v="N"/>
    <s v="01/30/2023 00:00:00"/>
    <s v=""/>
    <s v=""/>
    <s v=""/>
    <s v=""/>
    <s v=""/>
    <s v=""/>
    <x v="0"/>
    <d v="2025-02-18T00:00:00"/>
    <n v="18218"/>
    <n v="49"/>
    <s v="54 and under"/>
    <s v="40 - 49"/>
    <x v="0"/>
    <x v="0"/>
    <x v="0"/>
    <x v="0"/>
    <d v="2015-01-01T00:00:00"/>
    <d v="2024-12-31T00:00:00"/>
    <d v="2023-01-30T00:00:00"/>
    <x v="1"/>
  </r>
  <r>
    <n v="13636"/>
    <s v="Rocky"/>
    <s v="White"/>
    <s v="Unreported/Choose Not to Disclose Ethnicity"/>
    <s v="English"/>
    <s v="AARP Medicare Complete"/>
    <s v="573-820-1033"/>
    <s v="M"/>
    <x v="653"/>
    <x v="9"/>
    <x v="1"/>
    <x v="0"/>
    <d v="2024-09-05T00:00:00"/>
    <s v="Y"/>
    <s v="N"/>
    <s v="01/30/2023 00:00:00"/>
    <s v=""/>
    <s v=""/>
    <s v="11/17/2022 00:00:00"/>
    <s v="Positive"/>
    <s v=""/>
    <s v=""/>
    <x v="1"/>
    <d v="2025-02-18T00:00:00"/>
    <n v="21010"/>
    <n v="57"/>
    <s v="55+"/>
    <s v="50 - 59"/>
    <x v="3"/>
    <x v="0"/>
    <x v="1"/>
    <x v="0"/>
    <d v="2015-01-01T00:00:00"/>
    <d v="2024-12-31T00:00:00"/>
    <d v="2023-01-30T00:00:00"/>
    <x v="1"/>
  </r>
  <r>
    <n v="15050"/>
    <s v="Paula"/>
    <s v="White"/>
    <s v="Not Hispanic, Latino/a, or Spanish Origin"/>
    <s v="English"/>
    <s v=""/>
    <s v="573-820-4461"/>
    <s v="M"/>
    <x v="795"/>
    <x v="6"/>
    <x v="1"/>
    <x v="0"/>
    <s v=""/>
    <s v="Y"/>
    <s v="N"/>
    <s v="02/01/2023 00:00:00"/>
    <s v=""/>
    <s v=""/>
    <s v=""/>
    <s v=""/>
    <s v=""/>
    <s v=""/>
    <x v="1"/>
    <d v="2025-02-18T00:00:00"/>
    <n v="17196"/>
    <n v="47"/>
    <s v="54 and under"/>
    <s v="40 - 49"/>
    <x v="0"/>
    <x v="0"/>
    <x v="0"/>
    <x v="0"/>
    <d v="2015-01-01T00:00:00"/>
    <d v="2024-12-31T00:00:00"/>
    <d v="2023-02-01T00:00:00"/>
    <x v="1"/>
  </r>
  <r>
    <n v="10939"/>
    <s v="Wanda"/>
    <s v="White"/>
    <s v="Unreported/Choose Not to Disclose Ethnicity"/>
    <s v="English"/>
    <s v="All Savers-UHC"/>
    <s v="573-820-5759"/>
    <s v="M"/>
    <x v="796"/>
    <x v="7"/>
    <x v="0"/>
    <x v="0"/>
    <d v="2024-09-27T00:00:00"/>
    <s v="Y"/>
    <s v="N"/>
    <s v="02/01/2023 00:00:00"/>
    <s v=""/>
    <s v=""/>
    <s v=""/>
    <s v=""/>
    <s v=""/>
    <s v=""/>
    <x v="1"/>
    <d v="2025-02-18T00:00:00"/>
    <n v="21059"/>
    <n v="57"/>
    <s v="55+"/>
    <s v="50 - 59"/>
    <x v="3"/>
    <x v="0"/>
    <x v="1"/>
    <x v="0"/>
    <d v="2015-01-01T00:00:00"/>
    <d v="2024-12-31T00:00:00"/>
    <d v="2023-02-01T00:00:00"/>
    <x v="1"/>
  </r>
  <r>
    <n v="15383"/>
    <s v="Connie"/>
    <s v="White"/>
    <s v="Not Hispanic, Latino/a, or Spanish Origin"/>
    <s v="English"/>
    <s v="Home State Health Plan"/>
    <s v="573-820-3707"/>
    <s v="M"/>
    <x v="797"/>
    <x v="24"/>
    <x v="1"/>
    <x v="0"/>
    <d v="2024-12-19T00:00:00"/>
    <s v="Y"/>
    <s v="N"/>
    <s v="02/01/2023 00:00:00"/>
    <s v=""/>
    <s v=""/>
    <s v=""/>
    <s v=""/>
    <s v=""/>
    <s v=""/>
    <x v="1"/>
    <d v="2025-02-18T00:00:00"/>
    <n v="21977"/>
    <n v="60"/>
    <s v="55+"/>
    <s v="60 - 69"/>
    <x v="2"/>
    <x v="0"/>
    <x v="0"/>
    <x v="0"/>
    <d v="2015-01-01T00:00:00"/>
    <d v="2024-12-31T00:00:00"/>
    <d v="2023-02-01T00:00:00"/>
    <x v="1"/>
  </r>
  <r>
    <n v="11727"/>
    <s v="Robert"/>
    <s v="American Indian/Alaska Native"/>
    <s v="Not Hispanic, Latino/a, or Spanish Origin"/>
    <s v="English"/>
    <s v="Medicaid of Missouri"/>
    <s v="573-820-4804"/>
    <s v="F"/>
    <x v="798"/>
    <x v="0"/>
    <x v="1"/>
    <x v="0"/>
    <d v="2024-04-08T00:00:00"/>
    <s v="Y"/>
    <s v="N"/>
    <s v="02/01/2023 00:00:00"/>
    <s v=""/>
    <s v=""/>
    <s v=""/>
    <s v=""/>
    <s v=""/>
    <s v=""/>
    <x v="0"/>
    <d v="2025-02-18T00:00:00"/>
    <n v="22705"/>
    <n v="62"/>
    <s v="55+"/>
    <s v="60 - 69"/>
    <x v="2"/>
    <x v="1"/>
    <x v="0"/>
    <x v="0"/>
    <d v="2015-01-01T00:00:00"/>
    <d v="2024-12-31T00:00:00"/>
    <d v="2023-02-01T00:00:00"/>
    <x v="1"/>
  </r>
  <r>
    <n v="10364"/>
    <s v="Roy"/>
    <s v="White"/>
    <s v="Not Hispanic, Latino/a, or Spanish Origin"/>
    <s v="English"/>
    <s v="HEALTHY BLUE"/>
    <s v="573-820-1559"/>
    <s v="F"/>
    <x v="799"/>
    <x v="9"/>
    <x v="5"/>
    <x v="0"/>
    <d v="2024-08-29T00:00:00"/>
    <s v="Y"/>
    <s v="N"/>
    <s v="02/01/2023 00:00:00"/>
    <s v="4/11/2022 12:00:00 AM"/>
    <s v="Negative"/>
    <s v=""/>
    <s v=""/>
    <s v=""/>
    <s v=""/>
    <x v="0"/>
    <d v="2025-02-18T00:00:00"/>
    <n v="22713"/>
    <n v="62"/>
    <s v="55+"/>
    <s v="60 - 69"/>
    <x v="2"/>
    <x v="0"/>
    <x v="0"/>
    <x v="0"/>
    <d v="2015-01-01T00:00:00"/>
    <d v="2024-12-31T00:00:00"/>
    <d v="2023-02-01T00:00:00"/>
    <x v="1"/>
  </r>
  <r>
    <n v="13512"/>
    <s v="Richard"/>
    <s v="White"/>
    <s v="Not Hispanic, Latino/a, or Spanish Origin"/>
    <s v="English"/>
    <s v="UHC Medicaid MEDICAL"/>
    <s v="573-820-3079"/>
    <s v="M"/>
    <x v="800"/>
    <x v="11"/>
    <x v="1"/>
    <x v="0"/>
    <d v="2024-12-24T00:00:00"/>
    <s v="Y"/>
    <s v="N"/>
    <s v="02/03/2023 00:00:00"/>
    <s v=""/>
    <s v=""/>
    <s v=""/>
    <s v=""/>
    <s v=""/>
    <s v=""/>
    <x v="1"/>
    <d v="2025-02-18T00:00:00"/>
    <n v="24137"/>
    <n v="66"/>
    <s v="55+"/>
    <s v="60 - 69"/>
    <x v="4"/>
    <x v="0"/>
    <x v="0"/>
    <x v="0"/>
    <d v="2015-01-01T00:00:00"/>
    <d v="2024-12-31T00:00:00"/>
    <d v="2023-02-03T00:00:00"/>
    <x v="1"/>
  </r>
  <r>
    <n v="11591"/>
    <s v="Patrick"/>
    <s v="White"/>
    <s v="Unreported/Choose Not to Disclose Ethnicity"/>
    <s v="English"/>
    <s v="Denta Quest"/>
    <s v="573-820-5183"/>
    <s v="M"/>
    <x v="801"/>
    <x v="10"/>
    <x v="3"/>
    <x v="0"/>
    <d v="2024-12-11T00:00:00"/>
    <s v="Y"/>
    <s v="N"/>
    <s v="02/06/2023 00:00:00"/>
    <s v=""/>
    <s v=""/>
    <s v=""/>
    <s v=""/>
    <s v=""/>
    <s v=""/>
    <x v="1"/>
    <d v="2025-02-18T00:00:00"/>
    <n v="22312"/>
    <n v="61"/>
    <s v="55+"/>
    <s v="60 - 69"/>
    <x v="2"/>
    <x v="0"/>
    <x v="1"/>
    <x v="0"/>
    <d v="2015-01-01T00:00:00"/>
    <d v="2024-12-31T00:00:00"/>
    <d v="2023-02-06T00:00:00"/>
    <x v="1"/>
  </r>
  <r>
    <n v="10671"/>
    <s v="Paul"/>
    <s v="White"/>
    <s v="Not Hispanic, Latino/a, or Spanish Origin"/>
    <s v="English"/>
    <s v="Medicare  NGS Part A"/>
    <s v="573-820-1392"/>
    <s v="F"/>
    <x v="802"/>
    <x v="7"/>
    <x v="0"/>
    <x v="0"/>
    <d v="2024-10-11T00:00:00"/>
    <s v="Y"/>
    <s v="N"/>
    <s v="02/06/2023 00:00:00"/>
    <s v=""/>
    <s v=""/>
    <s v="02/06/2023 00:00:00"/>
    <s v="Negative"/>
    <s v=""/>
    <s v=""/>
    <x v="0"/>
    <d v="2025-02-18T00:00:00"/>
    <n v="22602"/>
    <n v="61"/>
    <s v="55+"/>
    <s v="60 - 69"/>
    <x v="2"/>
    <x v="0"/>
    <x v="0"/>
    <x v="0"/>
    <d v="2015-01-01T00:00:00"/>
    <d v="2024-12-31T00:00:00"/>
    <d v="2023-02-06T00:00:00"/>
    <x v="1"/>
  </r>
  <r>
    <n v="10065"/>
    <s v="Shannon"/>
    <s v="White"/>
    <s v="Not Hispanic, Latino/a, or Spanish Origin"/>
    <s v="English"/>
    <s v="HEALTHY BLUE"/>
    <s v="573-820-1707"/>
    <s v="M"/>
    <x v="803"/>
    <x v="9"/>
    <x v="5"/>
    <x v="0"/>
    <d v="2024-03-29T00:00:00"/>
    <s v="Y"/>
    <s v="N"/>
    <s v="02/07/2023 00:00:00"/>
    <s v=""/>
    <s v=""/>
    <s v=""/>
    <s v=""/>
    <s v=""/>
    <s v=""/>
    <x v="1"/>
    <d v="2025-02-18T00:00:00"/>
    <n v="18781"/>
    <n v="51"/>
    <s v="54 and under"/>
    <s v="50 - 59"/>
    <x v="1"/>
    <x v="0"/>
    <x v="0"/>
    <x v="0"/>
    <d v="2015-01-01T00:00:00"/>
    <d v="2024-12-31T00:00:00"/>
    <d v="2023-02-07T00:00:00"/>
    <x v="1"/>
  </r>
  <r>
    <n v="13844"/>
    <s v="Richard"/>
    <s v="White"/>
    <s v="Not Hispanic, Latino/a, or Spanish Origin"/>
    <s v="English"/>
    <s v="Home State Health Plan"/>
    <s v="573-820-2827"/>
    <s v="M"/>
    <x v="804"/>
    <x v="7"/>
    <x v="1"/>
    <x v="0"/>
    <d v="2024-09-17T00:00:00"/>
    <s v="Y"/>
    <s v="N"/>
    <s v="02/08/2023 00:00:00"/>
    <s v=""/>
    <s v=""/>
    <s v=""/>
    <s v=""/>
    <s v=""/>
    <s v=""/>
    <x v="1"/>
    <d v="2025-02-18T00:00:00"/>
    <n v="22128"/>
    <n v="60"/>
    <s v="55+"/>
    <s v="60 - 69"/>
    <x v="2"/>
    <x v="0"/>
    <x v="0"/>
    <x v="0"/>
    <d v="2015-01-01T00:00:00"/>
    <d v="2024-12-31T00:00:00"/>
    <d v="2023-02-08T00:00:00"/>
    <x v="1"/>
  </r>
  <r>
    <n v="11403"/>
    <s v="Roy"/>
    <s v="White"/>
    <s v="Not Hispanic, Latino/a, or Spanish Origin"/>
    <s v="English"/>
    <s v="Medicaid of Missouri"/>
    <s v="573-820-4807"/>
    <s v="F"/>
    <x v="805"/>
    <x v="0"/>
    <x v="1"/>
    <x v="0"/>
    <d v="2024-12-17T00:00:00"/>
    <s v="Y"/>
    <s v="N"/>
    <s v="02/09/2023 00:00:00"/>
    <s v=""/>
    <s v=""/>
    <s v=""/>
    <s v=""/>
    <s v=""/>
    <s v=""/>
    <x v="0"/>
    <d v="2025-02-18T00:00:00"/>
    <n v="19047"/>
    <n v="52"/>
    <s v="54 and under"/>
    <s v="50 - 59"/>
    <x v="1"/>
    <x v="0"/>
    <x v="0"/>
    <x v="0"/>
    <d v="2015-01-01T00:00:00"/>
    <d v="2024-12-31T00:00:00"/>
    <d v="2023-02-09T00:00:00"/>
    <x v="1"/>
  </r>
  <r>
    <n v="13085"/>
    <s v="Pamela"/>
    <s v="White"/>
    <s v="Not Hispanic, Latino/a, or Spanish Origin"/>
    <s v="English"/>
    <s v="BCBS of Missouri"/>
    <s v="573-820-3119"/>
    <s v="F"/>
    <x v="806"/>
    <x v="23"/>
    <x v="1"/>
    <x v="0"/>
    <d v="2024-07-01T00:00:00"/>
    <s v="Y"/>
    <s v="N"/>
    <s v="02/09/2023 00:00:00"/>
    <s v=""/>
    <s v=""/>
    <s v=""/>
    <s v=""/>
    <s v=""/>
    <s v=""/>
    <x v="0"/>
    <d v="2025-02-18T00:00:00"/>
    <n v="25723"/>
    <n v="70"/>
    <s v="55+"/>
    <s v="70 - 79"/>
    <x v="5"/>
    <x v="0"/>
    <x v="0"/>
    <x v="0"/>
    <d v="2015-01-01T00:00:00"/>
    <d v="2024-12-31T00:00:00"/>
    <d v="2023-02-09T00:00:00"/>
    <x v="1"/>
  </r>
  <r>
    <n v="10691"/>
    <s v="William"/>
    <s v="White"/>
    <s v="Not Hispanic, Latino/a, or Spanish Origin"/>
    <s v="English"/>
    <s v="Medicare - WPS Part A"/>
    <s v="573-820-4883"/>
    <s v="F"/>
    <x v="807"/>
    <x v="2"/>
    <x v="3"/>
    <x v="0"/>
    <d v="2024-09-05T00:00:00"/>
    <s v="Y"/>
    <s v="N"/>
    <s v="02/10/2023 00:00:00"/>
    <s v=""/>
    <s v=""/>
    <s v=""/>
    <s v=""/>
    <s v=""/>
    <s v=""/>
    <x v="0"/>
    <d v="2025-02-18T00:00:00"/>
    <n v="25514"/>
    <n v="69"/>
    <s v="55+"/>
    <s v="60 - 69"/>
    <x v="4"/>
    <x v="0"/>
    <x v="0"/>
    <x v="0"/>
    <d v="2015-01-01T00:00:00"/>
    <d v="2024-12-31T00:00:00"/>
    <d v="2023-02-10T00:00:00"/>
    <x v="1"/>
  </r>
  <r>
    <n v="10644"/>
    <s v="Margret"/>
    <s v="White"/>
    <s v="Not Hispanic, Latino/a, or Spanish Origin"/>
    <s v="English"/>
    <s v="BCBS of Missouri"/>
    <s v="573-820-5013"/>
    <s v="F"/>
    <x v="338"/>
    <x v="2"/>
    <x v="3"/>
    <x v="0"/>
    <d v="2024-12-03T00:00:00"/>
    <s v="N"/>
    <s v="Y"/>
    <s v="02/13/2023 00:00:00"/>
    <s v=""/>
    <s v=""/>
    <s v=""/>
    <s v=""/>
    <s v=""/>
    <s v=""/>
    <x v="0"/>
    <d v="2025-02-18T00:00:00"/>
    <n v="27493"/>
    <n v="75"/>
    <s v="55+"/>
    <s v="70 - 79"/>
    <x v="5"/>
    <x v="0"/>
    <x v="0"/>
    <x v="0"/>
    <d v="2015-01-01T00:00:00"/>
    <d v="2024-12-31T00:00:00"/>
    <d v="2023-02-13T00:00:00"/>
    <x v="1"/>
  </r>
  <r>
    <n v="13953"/>
    <s v="Pamela"/>
    <s v="White"/>
    <s v="Not Hispanic, Latino/a, or Spanish Origin"/>
    <s v="English"/>
    <s v="BCBS of Missouri"/>
    <s v="573-820-1861"/>
    <s v="M"/>
    <x v="808"/>
    <x v="3"/>
    <x v="1"/>
    <x v="0"/>
    <d v="2024-10-22T00:00:00"/>
    <s v="Y"/>
    <s v="N"/>
    <s v="02/14/2023 00:00:00"/>
    <s v=""/>
    <s v=""/>
    <s v=""/>
    <s v=""/>
    <s v=""/>
    <s v=""/>
    <x v="1"/>
    <d v="2025-02-18T00:00:00"/>
    <n v="17256"/>
    <n v="47"/>
    <s v="54 and under"/>
    <s v="40 - 49"/>
    <x v="0"/>
    <x v="0"/>
    <x v="0"/>
    <x v="0"/>
    <d v="2015-01-01T00:00:00"/>
    <d v="2024-12-31T00:00:00"/>
    <d v="2023-02-14T00:00:00"/>
    <x v="1"/>
  </r>
  <r>
    <n v="14035"/>
    <s v="Rusty"/>
    <s v="White"/>
    <s v="Not Hispanic, Latino/a, or Spanish Origin"/>
    <s v="English"/>
    <s v="BCBS of Missouri"/>
    <s v="573-820-1748"/>
    <s v="F"/>
    <x v="809"/>
    <x v="1"/>
    <x v="0"/>
    <x v="0"/>
    <d v="2024-08-22T00:00:00"/>
    <s v="Y"/>
    <s v="N"/>
    <s v="02/16/2023 00:00:00"/>
    <s v=""/>
    <s v=""/>
    <s v=""/>
    <s v=""/>
    <s v=""/>
    <s v=""/>
    <x v="0"/>
    <d v="2025-02-18T00:00:00"/>
    <n v="18407"/>
    <n v="50"/>
    <s v="54 and under"/>
    <s v="50 - 59"/>
    <x v="1"/>
    <x v="0"/>
    <x v="0"/>
    <x v="0"/>
    <d v="2015-01-01T00:00:00"/>
    <d v="2024-12-31T00:00:00"/>
    <d v="2023-02-16T00:00:00"/>
    <x v="1"/>
  </r>
  <r>
    <n v="11938"/>
    <s v="Tammi"/>
    <s v="White"/>
    <s v="Unreported/Choose Not to Disclose Ethnicity"/>
    <s v="English"/>
    <s v="United Health Care"/>
    <s v="573-820-1043"/>
    <s v="M"/>
    <x v="810"/>
    <x v="3"/>
    <x v="1"/>
    <x v="0"/>
    <d v="2024-06-07T00:00:00"/>
    <s v="Y"/>
    <s v="N"/>
    <s v="02/17/2023 00:00:00"/>
    <s v=""/>
    <s v=""/>
    <s v="01/16/2023 00:00:00"/>
    <s v="Positive"/>
    <s v=""/>
    <s v=""/>
    <x v="1"/>
    <d v="2025-02-18T00:00:00"/>
    <n v="26184"/>
    <n v="71"/>
    <s v="55+"/>
    <s v="70 - 79"/>
    <x v="5"/>
    <x v="0"/>
    <x v="1"/>
    <x v="0"/>
    <d v="2015-01-01T00:00:00"/>
    <d v="2024-12-31T00:00:00"/>
    <d v="2023-02-17T00:00:00"/>
    <x v="1"/>
  </r>
  <r>
    <n v="14283"/>
    <s v="Ray"/>
    <s v="White"/>
    <s v="Not Hispanic, Latino/a, or Spanish Origin"/>
    <s v="English"/>
    <s v="BCBS of Missouri"/>
    <s v="573-820-4259"/>
    <s v="M"/>
    <x v="811"/>
    <x v="10"/>
    <x v="1"/>
    <x v="0"/>
    <d v="2024-03-01T00:00:00"/>
    <s v="Y"/>
    <s v="N"/>
    <s v="02/20/2023 00:00:00"/>
    <s v=""/>
    <s v=""/>
    <s v=""/>
    <s v=""/>
    <s v=""/>
    <s v=""/>
    <x v="1"/>
    <d v="2025-02-18T00:00:00"/>
    <n v="20731"/>
    <n v="56"/>
    <s v="55+"/>
    <s v="50 - 59"/>
    <x v="3"/>
    <x v="0"/>
    <x v="0"/>
    <x v="0"/>
    <d v="2015-01-01T00:00:00"/>
    <d v="2024-12-31T00:00:00"/>
    <d v="2023-02-20T00:00:00"/>
    <x v="1"/>
  </r>
  <r>
    <n v="11091"/>
    <s v="Tracy"/>
    <s v="White"/>
    <s v="Not Hispanic, Latino/a, or Spanish Origin"/>
    <s v="English"/>
    <s v="Medicare - WPS Part A"/>
    <s v="573-820-5460"/>
    <s v="F"/>
    <x v="812"/>
    <x v="6"/>
    <x v="5"/>
    <x v="0"/>
    <d v="2024-10-16T00:00:00"/>
    <s v="Y"/>
    <s v="N"/>
    <s v="02/21/2023 00:00:00"/>
    <s v=""/>
    <s v=""/>
    <s v=""/>
    <s v=""/>
    <s v=""/>
    <s v=""/>
    <x v="0"/>
    <d v="2025-02-18T00:00:00"/>
    <n v="16921"/>
    <n v="46"/>
    <s v="54 and under"/>
    <s v="40 - 49"/>
    <x v="0"/>
    <x v="0"/>
    <x v="0"/>
    <x v="0"/>
    <d v="2015-01-01T00:00:00"/>
    <d v="2024-12-31T00:00:00"/>
    <d v="2023-02-21T00:00:00"/>
    <x v="1"/>
  </r>
  <r>
    <n v="12857"/>
    <s v="Sandy"/>
    <s v="White"/>
    <s v="Not Hispanic, Latino/a, or Spanish Origin"/>
    <s v="English"/>
    <s v="Home State Health Plan"/>
    <s v="573-820-2629"/>
    <s v="F"/>
    <x v="319"/>
    <x v="4"/>
    <x v="1"/>
    <x v="0"/>
    <d v="2024-06-27T00:00:00"/>
    <s v="Y"/>
    <s v="N"/>
    <s v="02/21/2023 00:00:00"/>
    <s v=""/>
    <s v=""/>
    <s v=""/>
    <s v=""/>
    <s v=""/>
    <s v=""/>
    <x v="0"/>
    <d v="2025-02-18T00:00:00"/>
    <n v="27314"/>
    <n v="74"/>
    <s v="55+"/>
    <s v="70 - 79"/>
    <x v="5"/>
    <x v="0"/>
    <x v="0"/>
    <x v="0"/>
    <d v="2015-01-01T00:00:00"/>
    <d v="2024-12-31T00:00:00"/>
    <d v="2023-02-21T00:00:00"/>
    <x v="1"/>
  </r>
  <r>
    <n v="13287"/>
    <s v="Mylissa"/>
    <s v="Unreported/Choose Not to Disclose Race"/>
    <s v="Another Hispanic, Latino/a, or Spanish Origin"/>
    <s v="English"/>
    <s v="Aetna Medicare Elite"/>
    <s v="573-820-5945"/>
    <s v="M"/>
    <x v="813"/>
    <x v="1"/>
    <x v="0"/>
    <x v="0"/>
    <d v="2024-05-16T00:00:00"/>
    <s v="Y"/>
    <s v="N"/>
    <s v="02/22/2023 00:00:00"/>
    <s v=""/>
    <s v=""/>
    <s v=""/>
    <s v=""/>
    <s v=""/>
    <s v=""/>
    <x v="1"/>
    <d v="2025-02-18T00:00:00"/>
    <n v="27028"/>
    <n v="74"/>
    <s v="55+"/>
    <s v="70 - 79"/>
    <x v="5"/>
    <x v="2"/>
    <x v="2"/>
    <x v="0"/>
    <d v="2015-01-01T00:00:00"/>
    <d v="2024-12-31T00:00:00"/>
    <d v="2023-02-22T00:00:00"/>
    <x v="1"/>
  </r>
  <r>
    <n v="12870"/>
    <s v="Patricia"/>
    <s v="White"/>
    <s v="Not Hispanic, Latino/a, or Spanish Origin"/>
    <s v="English"/>
    <s v="UNITED HEALTHCARE"/>
    <s v="573-820-1897"/>
    <s v="F"/>
    <x v="814"/>
    <x v="0"/>
    <x v="1"/>
    <x v="0"/>
    <d v="2024-03-20T00:00:00"/>
    <s v="Y"/>
    <s v="N"/>
    <s v="02/23/2023 00:00:00"/>
    <s v=""/>
    <s v=""/>
    <s v=""/>
    <s v=""/>
    <s v=""/>
    <s v=""/>
    <x v="0"/>
    <d v="2025-02-18T00:00:00"/>
    <n v="18238"/>
    <n v="49"/>
    <s v="54 and under"/>
    <s v="40 - 49"/>
    <x v="0"/>
    <x v="0"/>
    <x v="0"/>
    <x v="0"/>
    <d v="2015-01-01T00:00:00"/>
    <d v="2024-12-31T00:00:00"/>
    <d v="2023-02-23T00:00:00"/>
    <x v="1"/>
  </r>
  <r>
    <n v="11675"/>
    <s v="Previn"/>
    <s v="White"/>
    <s v="Not Hispanic, Latino/a, or Spanish Origin"/>
    <s v="English"/>
    <s v="Medicare - WPS Part A"/>
    <s v="573-820-1588"/>
    <s v="M"/>
    <x v="815"/>
    <x v="0"/>
    <x v="5"/>
    <x v="0"/>
    <d v="2024-08-26T00:00:00"/>
    <s v="Y"/>
    <s v="N"/>
    <s v="02/24/2023 00:00:00"/>
    <s v="12/28/2022 12:00:00 AM"/>
    <s v="Positive"/>
    <s v=""/>
    <s v=""/>
    <s v=""/>
    <s v=""/>
    <x v="1"/>
    <d v="2025-02-18T00:00:00"/>
    <n v="17354"/>
    <n v="47"/>
    <s v="54 and under"/>
    <s v="40 - 49"/>
    <x v="0"/>
    <x v="0"/>
    <x v="0"/>
    <x v="0"/>
    <d v="2015-01-01T00:00:00"/>
    <d v="2024-12-31T00:00:00"/>
    <d v="2023-02-24T00:00:00"/>
    <x v="1"/>
  </r>
  <r>
    <n v="13047"/>
    <s v="Patty"/>
    <s v="White"/>
    <s v="Unreported/Choose Not to Disclose Ethnicity"/>
    <s v="English"/>
    <s v="BCBS of Missouri"/>
    <s v="573-820-1602"/>
    <s v="M"/>
    <x v="816"/>
    <x v="8"/>
    <x v="0"/>
    <x v="0"/>
    <d v="2024-12-11T00:00:00"/>
    <s v="Y"/>
    <s v="N"/>
    <s v="02/24/2023 00:00:00"/>
    <s v="11/28/2022 12:00:00 AM"/>
    <s v="Positive"/>
    <s v=""/>
    <s v=""/>
    <s v=""/>
    <s v=""/>
    <x v="1"/>
    <d v="2025-02-18T00:00:00"/>
    <n v="25516"/>
    <n v="69"/>
    <s v="55+"/>
    <s v="60 - 69"/>
    <x v="4"/>
    <x v="0"/>
    <x v="1"/>
    <x v="0"/>
    <d v="2015-01-01T00:00:00"/>
    <d v="2024-12-31T00:00:00"/>
    <d v="2023-02-24T00:00:00"/>
    <x v="1"/>
  </r>
  <r>
    <n v="12315"/>
    <s v="Sandra"/>
    <s v="White"/>
    <s v="Another Hispanic, Latino/a, or Spanish Origin"/>
    <s v="English"/>
    <s v="Home State Health Plan"/>
    <s v="573-820-4287"/>
    <s v="M"/>
    <x v="817"/>
    <x v="26"/>
    <x v="1"/>
    <x v="0"/>
    <d v="2024-09-17T00:00:00"/>
    <s v="Y"/>
    <s v="N"/>
    <s v="02/25/2023 00:00:00"/>
    <s v=""/>
    <s v=""/>
    <s v=""/>
    <s v=""/>
    <s v=""/>
    <s v=""/>
    <x v="1"/>
    <d v="2025-02-18T00:00:00"/>
    <n v="20555"/>
    <n v="56"/>
    <s v="55+"/>
    <s v="50 - 59"/>
    <x v="3"/>
    <x v="0"/>
    <x v="2"/>
    <x v="0"/>
    <d v="2015-01-01T00:00:00"/>
    <d v="2024-12-31T00:00:00"/>
    <d v="2023-02-25T00:00:00"/>
    <x v="1"/>
  </r>
  <r>
    <n v="14164"/>
    <s v="Rhonda"/>
    <s v="White"/>
    <s v="Not Hispanic, Latino/a, or Spanish Origin"/>
    <s v="English"/>
    <s v=""/>
    <s v="573-820-5744"/>
    <s v="M"/>
    <x v="818"/>
    <x v="7"/>
    <x v="0"/>
    <x v="0"/>
    <d v="2024-11-20T00:00:00"/>
    <s v="Y"/>
    <s v="N"/>
    <s v="02/27/2023 00:00:00"/>
    <s v=""/>
    <s v=""/>
    <s v=""/>
    <s v=""/>
    <s v=""/>
    <s v=""/>
    <x v="1"/>
    <d v="2025-02-18T00:00:00"/>
    <n v="23746"/>
    <n v="65"/>
    <s v="55+"/>
    <s v="60 - 69"/>
    <x v="4"/>
    <x v="0"/>
    <x v="0"/>
    <x v="0"/>
    <d v="2015-01-01T00:00:00"/>
    <d v="2024-12-31T00:00:00"/>
    <d v="2023-02-27T00:00:00"/>
    <x v="1"/>
  </r>
  <r>
    <n v="12949"/>
    <s v="Patricia"/>
    <s v="Unreported/Choose Not to Disclose Race"/>
    <s v="Another Hispanic, Latino/a, or Spanish Origin"/>
    <s v="English"/>
    <s v=""/>
    <s v="573-820-2059"/>
    <s v="M"/>
    <x v="819"/>
    <x v="3"/>
    <x v="1"/>
    <x v="0"/>
    <d v="2024-09-09T00:00:00"/>
    <s v="Y"/>
    <s v="N"/>
    <s v="02/28/2023 00:00:00"/>
    <s v=""/>
    <s v=""/>
    <s v=""/>
    <s v=""/>
    <s v=""/>
    <s v=""/>
    <x v="1"/>
    <d v="2025-02-18T00:00:00"/>
    <n v="21032"/>
    <n v="57"/>
    <s v="55+"/>
    <s v="50 - 59"/>
    <x v="3"/>
    <x v="2"/>
    <x v="2"/>
    <x v="0"/>
    <d v="2015-01-01T00:00:00"/>
    <d v="2024-12-31T00:00:00"/>
    <d v="2023-02-28T00:00:00"/>
    <x v="1"/>
  </r>
  <r>
    <n v="12407"/>
    <s v="Paula"/>
    <s v="White"/>
    <s v="Unreported/Choose Not to Disclose Ethnicity"/>
    <s v="English"/>
    <s v="Home State Health Plan"/>
    <s v="573-820-2050"/>
    <s v="M"/>
    <x v="820"/>
    <x v="10"/>
    <x v="1"/>
    <x v="0"/>
    <d v="2024-03-22T00:00:00"/>
    <s v="Y"/>
    <s v="N"/>
    <s v="03/01/2023 00:00:00"/>
    <s v=""/>
    <s v=""/>
    <s v=""/>
    <s v=""/>
    <s v=""/>
    <s v=""/>
    <x v="1"/>
    <d v="2025-02-18T00:00:00"/>
    <n v="19059"/>
    <n v="52"/>
    <s v="54 and under"/>
    <s v="50 - 59"/>
    <x v="1"/>
    <x v="0"/>
    <x v="1"/>
    <x v="0"/>
    <d v="2015-01-01T00:00:00"/>
    <d v="2024-12-31T00:00:00"/>
    <d v="2023-03-01T00:00:00"/>
    <x v="1"/>
  </r>
  <r>
    <n v="11170"/>
    <s v="Stephanie"/>
    <s v="White"/>
    <s v="Not Hispanic, Latino/a, or Spanish Origin"/>
    <s v="English"/>
    <s v="Medicare  NGS Part A"/>
    <s v="573-820-1854"/>
    <s v="M"/>
    <x v="821"/>
    <x v="0"/>
    <x v="1"/>
    <x v="0"/>
    <d v="2024-04-15T00:00:00"/>
    <s v="Y"/>
    <s v="N"/>
    <s v="03/01/2023 00:00:00"/>
    <s v=""/>
    <s v=""/>
    <s v=""/>
    <s v=""/>
    <s v=""/>
    <s v=""/>
    <x v="1"/>
    <d v="2025-02-18T00:00:00"/>
    <n v="21348"/>
    <n v="58"/>
    <s v="55+"/>
    <s v="50 - 59"/>
    <x v="3"/>
    <x v="0"/>
    <x v="0"/>
    <x v="0"/>
    <d v="2015-01-01T00:00:00"/>
    <d v="2024-12-31T00:00:00"/>
    <d v="2023-03-01T00:00:00"/>
    <x v="1"/>
  </r>
  <r>
    <n v="12516"/>
    <s v="Susan"/>
    <s v="Unreported/Choose Not to Disclose Race"/>
    <s v="Unreported/Choose Not to Disclose Ethnicity"/>
    <s v="English"/>
    <s v="HEALTHY BLUE"/>
    <s v="573-820-1711"/>
    <s v="M"/>
    <x v="822"/>
    <x v="9"/>
    <x v="5"/>
    <x v="0"/>
    <d v="2024-12-11T00:00:00"/>
    <s v="Y"/>
    <s v="N"/>
    <s v="03/01/2023 00:00:00"/>
    <s v=""/>
    <s v=""/>
    <s v=""/>
    <s v=""/>
    <s v=""/>
    <s v=""/>
    <x v="1"/>
    <d v="2025-02-18T00:00:00"/>
    <n v="27229"/>
    <n v="74"/>
    <s v="55+"/>
    <s v="70 - 79"/>
    <x v="5"/>
    <x v="2"/>
    <x v="1"/>
    <x v="0"/>
    <d v="2015-01-01T00:00:00"/>
    <d v="2024-12-31T00:00:00"/>
    <d v="2023-03-01T00:00:00"/>
    <x v="1"/>
  </r>
  <r>
    <n v="13850"/>
    <s v="Ronnie"/>
    <s v="White"/>
    <s v="Not Hispanic, Latino/a, or Spanish Origin"/>
    <s v="English"/>
    <s v="BCBS of Missouri"/>
    <s v="573-820-3482"/>
    <s v="F"/>
    <x v="823"/>
    <x v="3"/>
    <x v="1"/>
    <x v="0"/>
    <d v="2024-12-05T00:00:00"/>
    <s v="Y"/>
    <s v="N"/>
    <s v="03/02/2023 00:00:00"/>
    <s v=""/>
    <s v=""/>
    <s v=""/>
    <s v=""/>
    <s v=""/>
    <s v=""/>
    <x v="0"/>
    <d v="2025-02-18T00:00:00"/>
    <n v="22703"/>
    <n v="62"/>
    <s v="55+"/>
    <s v="60 - 69"/>
    <x v="2"/>
    <x v="0"/>
    <x v="0"/>
    <x v="0"/>
    <d v="2015-01-01T00:00:00"/>
    <d v="2024-12-31T00:00:00"/>
    <d v="2023-03-02T00:00:00"/>
    <x v="1"/>
  </r>
  <r>
    <n v="14476"/>
    <s v="Rick"/>
    <s v="White"/>
    <s v="Not Hispanic, Latino/a, or Spanish Origin"/>
    <s v="English"/>
    <s v="HEALTHY BLUE"/>
    <s v="573-820-3474"/>
    <s v="M"/>
    <x v="824"/>
    <x v="3"/>
    <x v="1"/>
    <x v="0"/>
    <d v="2024-10-31T00:00:00"/>
    <s v="Y"/>
    <s v="N"/>
    <s v="03/02/2023 00:00:00"/>
    <s v=""/>
    <s v=""/>
    <s v=""/>
    <s v=""/>
    <s v=""/>
    <s v=""/>
    <x v="1"/>
    <d v="2025-02-18T00:00:00"/>
    <n v="26628"/>
    <n v="72"/>
    <s v="55+"/>
    <s v="70 - 79"/>
    <x v="5"/>
    <x v="0"/>
    <x v="0"/>
    <x v="0"/>
    <d v="2015-01-01T00:00:00"/>
    <d v="2024-12-31T00:00:00"/>
    <d v="2023-03-02T00:00:00"/>
    <x v="1"/>
  </r>
  <r>
    <n v="11994"/>
    <s v="Nancy"/>
    <s v="White"/>
    <s v="Unreported/Choose Not to Disclose Ethnicity"/>
    <s v="English"/>
    <s v="United HealthCare of All States"/>
    <s v="573-820-1578"/>
    <s v="M"/>
    <x v="825"/>
    <x v="0"/>
    <x v="1"/>
    <x v="0"/>
    <d v="2024-12-13T00:00:00"/>
    <s v="Y"/>
    <s v="N"/>
    <s v="03/03/2023 00:00:00"/>
    <s v="2/3/2023 12:00:00 AM"/>
    <s v="Negative"/>
    <s v=""/>
    <s v=""/>
    <s v=""/>
    <s v=""/>
    <x v="1"/>
    <d v="2025-02-18T00:00:00"/>
    <n v="21813"/>
    <n v="59"/>
    <s v="55+"/>
    <s v="50 - 59"/>
    <x v="3"/>
    <x v="0"/>
    <x v="1"/>
    <x v="0"/>
    <d v="2015-01-01T00:00:00"/>
    <d v="2024-12-31T00:00:00"/>
    <d v="2023-03-03T00:00:00"/>
    <x v="1"/>
  </r>
  <r>
    <n v="11861"/>
    <s v="Teresa"/>
    <s v="Unreported/Choose Not to Disclose Race"/>
    <s v="Unreported/Choose Not to Disclose Ethnicity"/>
    <s v="English"/>
    <s v="UHC Medicare Community Plan"/>
    <s v="573-820-2190"/>
    <s v="M"/>
    <x v="826"/>
    <x v="0"/>
    <x v="1"/>
    <x v="0"/>
    <d v="2024-10-22T00:00:00"/>
    <s v="Y"/>
    <s v="N"/>
    <s v="03/06/2023 00:00:00"/>
    <s v=""/>
    <s v=""/>
    <s v=""/>
    <s v=""/>
    <s v=""/>
    <s v=""/>
    <x v="1"/>
    <d v="2025-02-18T00:00:00"/>
    <n v="26773"/>
    <n v="73"/>
    <s v="55+"/>
    <s v="70 - 79"/>
    <x v="5"/>
    <x v="2"/>
    <x v="1"/>
    <x v="0"/>
    <d v="2015-01-01T00:00:00"/>
    <d v="2024-12-31T00:00:00"/>
    <d v="2023-03-06T00:00:00"/>
    <x v="1"/>
  </r>
  <r>
    <n v="10114"/>
    <s v="Robert"/>
    <s v="White"/>
    <s v="Not Hispanic, Latino/a, or Spanish Origin"/>
    <s v="English"/>
    <s v="BCBS of Missouri"/>
    <s v="573-820-1708"/>
    <s v="F"/>
    <x v="827"/>
    <x v="9"/>
    <x v="5"/>
    <x v="0"/>
    <d v="2024-08-13T00:00:00"/>
    <s v="Y"/>
    <s v="N"/>
    <s v="03/09/2023 00:00:00"/>
    <s v=""/>
    <s v=""/>
    <s v=""/>
    <s v=""/>
    <s v=""/>
    <s v=""/>
    <x v="0"/>
    <d v="2025-02-18T00:00:00"/>
    <n v="18782"/>
    <n v="51"/>
    <s v="54 and under"/>
    <s v="50 - 59"/>
    <x v="1"/>
    <x v="0"/>
    <x v="0"/>
    <x v="0"/>
    <d v="2015-01-01T00:00:00"/>
    <d v="2024-12-31T00:00:00"/>
    <d v="2023-03-09T00:00:00"/>
    <x v="1"/>
  </r>
  <r>
    <n v="10841"/>
    <s v="Tammi"/>
    <s v="White"/>
    <s v="Not Hispanic, Latino/a, or Spanish Origin"/>
    <s v="English"/>
    <s v="AARP Medicare Complete"/>
    <s v="573-820-5189"/>
    <s v="M"/>
    <x v="828"/>
    <x v="10"/>
    <x v="3"/>
    <x v="0"/>
    <d v="2024-11-27T00:00:00"/>
    <s v="Y"/>
    <s v="N"/>
    <s v="03/13/2023 00:00:00"/>
    <s v=""/>
    <s v=""/>
    <s v=""/>
    <s v=""/>
    <s v=""/>
    <s v=""/>
    <x v="1"/>
    <d v="2025-02-18T00:00:00"/>
    <n v="20593"/>
    <n v="56"/>
    <s v="55+"/>
    <s v="50 - 59"/>
    <x v="3"/>
    <x v="0"/>
    <x v="0"/>
    <x v="0"/>
    <d v="2015-01-01T00:00:00"/>
    <d v="2024-12-31T00:00:00"/>
    <d v="2023-03-13T00:00:00"/>
    <x v="1"/>
  </r>
  <r>
    <n v="12740"/>
    <s v="Scott"/>
    <s v="White"/>
    <s v="Not Hispanic, Latino/a, or Spanish Origin"/>
    <s v="English"/>
    <s v="BCBS of Missouri"/>
    <s v="573-820-3490"/>
    <s v="F"/>
    <x v="829"/>
    <x v="3"/>
    <x v="1"/>
    <x v="0"/>
    <d v="2024-11-18T00:00:00"/>
    <s v="Y"/>
    <s v="N"/>
    <s v="03/13/2023 00:00:00"/>
    <s v=""/>
    <s v=""/>
    <s v=""/>
    <s v=""/>
    <s v=""/>
    <s v=""/>
    <x v="0"/>
    <d v="2025-02-18T00:00:00"/>
    <n v="24727"/>
    <n v="67"/>
    <s v="55+"/>
    <s v="60 - 69"/>
    <x v="4"/>
    <x v="0"/>
    <x v="0"/>
    <x v="0"/>
    <d v="2015-01-01T00:00:00"/>
    <d v="2024-12-31T00:00:00"/>
    <d v="2023-03-13T00:00:00"/>
    <x v="1"/>
  </r>
  <r>
    <n v="13162"/>
    <s v="Patricia"/>
    <s v="White"/>
    <s v="Not Hispanic, Latino/a, or Spanish Origin"/>
    <s v="English"/>
    <s v="BCBS of Missouri"/>
    <s v="573-820-4591"/>
    <s v="F"/>
    <x v="830"/>
    <x v="12"/>
    <x v="1"/>
    <x v="0"/>
    <d v="2024-12-23T00:00:00"/>
    <s v="Y"/>
    <s v="N"/>
    <s v="03/13/2023 00:00:00"/>
    <s v=""/>
    <s v=""/>
    <s v=""/>
    <s v=""/>
    <s v=""/>
    <s v=""/>
    <x v="0"/>
    <d v="2025-02-18T00:00:00"/>
    <n v="25873"/>
    <n v="70"/>
    <s v="55+"/>
    <s v="70 - 79"/>
    <x v="5"/>
    <x v="0"/>
    <x v="0"/>
    <x v="0"/>
    <d v="2015-01-01T00:00:00"/>
    <d v="2024-12-31T00:00:00"/>
    <d v="2023-03-13T00:00:00"/>
    <x v="1"/>
  </r>
  <r>
    <n v="13105"/>
    <s v="Shawn"/>
    <s v="White"/>
    <s v="Not Hispanic, Latino/a, or Spanish Origin"/>
    <s v="English"/>
    <s v="Cigna"/>
    <s v="573-820-1741"/>
    <s v="M"/>
    <x v="831"/>
    <x v="1"/>
    <x v="1"/>
    <x v="0"/>
    <d v="2024-12-31T00:00:00"/>
    <s v="Y"/>
    <s v="N"/>
    <s v="03/17/2023 00:00:00"/>
    <s v=""/>
    <s v=""/>
    <s v=""/>
    <s v=""/>
    <s v=""/>
    <s v=""/>
    <x v="1"/>
    <d v="2025-02-18T00:00:00"/>
    <n v="17599"/>
    <n v="48"/>
    <s v="54 and under"/>
    <s v="40 - 49"/>
    <x v="0"/>
    <x v="0"/>
    <x v="0"/>
    <x v="0"/>
    <d v="2015-01-01T00:00:00"/>
    <d v="2024-12-31T00:00:00"/>
    <d v="2023-03-17T00:00:00"/>
    <x v="1"/>
  </r>
  <r>
    <n v="11250"/>
    <s v="William"/>
    <s v="White"/>
    <s v="Unreported/Choose Not to Disclose Ethnicity"/>
    <s v="English"/>
    <s v="BCBS of Missouri"/>
    <s v="573-820-1902"/>
    <s v="F"/>
    <x v="832"/>
    <x v="2"/>
    <x v="3"/>
    <x v="0"/>
    <d v="2024-12-10T00:00:00"/>
    <s v="Y"/>
    <s v="N"/>
    <s v="03/20/2023 00:00:00"/>
    <s v=""/>
    <s v=""/>
    <s v=""/>
    <s v=""/>
    <s v=""/>
    <s v=""/>
    <x v="0"/>
    <d v="2025-02-18T00:00:00"/>
    <n v="18213"/>
    <n v="49"/>
    <s v="54 and under"/>
    <s v="40 - 49"/>
    <x v="0"/>
    <x v="0"/>
    <x v="1"/>
    <x v="0"/>
    <d v="2015-01-01T00:00:00"/>
    <d v="2024-12-31T00:00:00"/>
    <d v="2023-03-20T00:00:00"/>
    <x v="1"/>
  </r>
  <r>
    <n v="10049"/>
    <s v="Timmy"/>
    <s v="White"/>
    <s v="Not Hispanic, Latino/a, or Spanish Origin"/>
    <s v="English"/>
    <s v="Medicaid of Missouri"/>
    <s v="573-820-1757"/>
    <s v="F"/>
    <x v="833"/>
    <x v="2"/>
    <x v="3"/>
    <x v="0"/>
    <d v="2024-11-13T00:00:00"/>
    <s v="Y"/>
    <s v="N"/>
    <s v="03/20/2023 00:00:00"/>
    <s v=""/>
    <s v=""/>
    <s v=""/>
    <s v=""/>
    <s v=""/>
    <s v=""/>
    <x v="0"/>
    <d v="2025-02-18T00:00:00"/>
    <n v="20503"/>
    <n v="56"/>
    <s v="55+"/>
    <s v="50 - 59"/>
    <x v="3"/>
    <x v="0"/>
    <x v="0"/>
    <x v="0"/>
    <d v="2015-01-01T00:00:00"/>
    <d v="2024-12-31T00:00:00"/>
    <d v="2023-03-20T00:00:00"/>
    <x v="1"/>
  </r>
  <r>
    <n v="13283"/>
    <s v="Rudolf"/>
    <s v="White"/>
    <s v="Not Hispanic, Latino/a, or Spanish Origin"/>
    <s v="English"/>
    <s v="Medicare - WPS Part A"/>
    <s v="573-820-2198"/>
    <s v="M"/>
    <x v="834"/>
    <x v="10"/>
    <x v="1"/>
    <x v="0"/>
    <d v="2024-08-28T00:00:00"/>
    <s v="Y"/>
    <s v="N"/>
    <s v="03/20/2023 00:00:00"/>
    <s v=""/>
    <s v=""/>
    <s v=""/>
    <s v=""/>
    <s v=""/>
    <s v=""/>
    <x v="1"/>
    <d v="2025-02-18T00:00:00"/>
    <n v="21688"/>
    <n v="59"/>
    <s v="55+"/>
    <s v="50 - 59"/>
    <x v="3"/>
    <x v="0"/>
    <x v="0"/>
    <x v="0"/>
    <d v="2015-01-01T00:00:00"/>
    <d v="2024-12-31T00:00:00"/>
    <d v="2023-03-20T00:00:00"/>
    <x v="1"/>
  </r>
  <r>
    <n v="13788"/>
    <s v="Robert"/>
    <s v="White"/>
    <s v="Not Hispanic, Latino/a, or Spanish Origin"/>
    <s v="English"/>
    <s v="Medicare - WPS Part A"/>
    <s v="573-820-3252"/>
    <s v="F"/>
    <x v="223"/>
    <x v="2"/>
    <x v="1"/>
    <x v="0"/>
    <d v="2024-08-27T00:00:00"/>
    <s v="Y"/>
    <s v="N"/>
    <s v="03/21/2023 00:00:00"/>
    <s v=""/>
    <s v=""/>
    <s v=""/>
    <s v=""/>
    <s v=""/>
    <s v=""/>
    <x v="0"/>
    <d v="2025-02-18T00:00:00"/>
    <n v="23328"/>
    <n v="63"/>
    <s v="55+"/>
    <s v="60 - 69"/>
    <x v="2"/>
    <x v="0"/>
    <x v="0"/>
    <x v="0"/>
    <d v="2015-01-01T00:00:00"/>
    <d v="2024-12-31T00:00:00"/>
    <d v="2023-03-21T00:00:00"/>
    <x v="1"/>
  </r>
  <r>
    <n v="11579"/>
    <s v="Suzette"/>
    <s v="White"/>
    <s v="Not Hispanic, Latino/a, or Spanish Origin"/>
    <s v="English"/>
    <s v="MEDICA"/>
    <s v="573-820-1377"/>
    <s v="F"/>
    <x v="835"/>
    <x v="6"/>
    <x v="5"/>
    <x v="0"/>
    <d v="2024-06-27T00:00:00"/>
    <s v="Y"/>
    <s v="N"/>
    <s v="03/21/2023 00:00:00"/>
    <s v=""/>
    <s v=""/>
    <s v="02/06/2020 00:00:00"/>
    <s v="Negative"/>
    <s v=""/>
    <s v=""/>
    <x v="0"/>
    <d v="2025-02-18T00:00:00"/>
    <n v="23475"/>
    <n v="64"/>
    <s v="55+"/>
    <s v="60 - 69"/>
    <x v="2"/>
    <x v="0"/>
    <x v="0"/>
    <x v="0"/>
    <d v="2015-01-01T00:00:00"/>
    <d v="2024-12-31T00:00:00"/>
    <d v="2023-03-21T00:00:00"/>
    <x v="1"/>
  </r>
  <r>
    <n v="12284"/>
    <s v="Scott"/>
    <s v="White"/>
    <s v="Not Hispanic, Latino/a, or Spanish Origin"/>
    <s v="English"/>
    <s v="Home State Health Plan"/>
    <s v="573-820-3261"/>
    <s v="M"/>
    <x v="836"/>
    <x v="2"/>
    <x v="1"/>
    <x v="0"/>
    <d v="2024-12-26T00:00:00"/>
    <s v="Y"/>
    <s v="N"/>
    <s v="03/21/2023 00:00:00"/>
    <s v=""/>
    <s v=""/>
    <s v=""/>
    <s v=""/>
    <s v=""/>
    <s v=""/>
    <x v="1"/>
    <d v="2025-02-18T00:00:00"/>
    <n v="25510"/>
    <n v="69"/>
    <s v="55+"/>
    <s v="60 - 69"/>
    <x v="4"/>
    <x v="0"/>
    <x v="0"/>
    <x v="0"/>
    <d v="2015-01-01T00:00:00"/>
    <d v="2024-12-31T00:00:00"/>
    <d v="2023-03-21T00:00:00"/>
    <x v="1"/>
  </r>
  <r>
    <n v="12022"/>
    <s v="Susan"/>
    <s v="White"/>
    <s v="Not Hispanic, Latino/a, or Spanish Origin"/>
    <s v="English"/>
    <s v="Champva  VA"/>
    <s v="573-820-6226"/>
    <s v="F"/>
    <x v="837"/>
    <x v="0"/>
    <x v="0"/>
    <x v="0"/>
    <d v="2024-12-02T00:00:00"/>
    <s v="Y"/>
    <s v="N"/>
    <s v="03/22/2023 00:00:00"/>
    <s v=""/>
    <s v=""/>
    <s v=""/>
    <s v=""/>
    <s v=""/>
    <s v=""/>
    <x v="0"/>
    <d v="2025-02-18T00:00:00"/>
    <n v="21807"/>
    <n v="59"/>
    <s v="55+"/>
    <s v="50 - 59"/>
    <x v="3"/>
    <x v="0"/>
    <x v="0"/>
    <x v="0"/>
    <d v="2015-01-01T00:00:00"/>
    <d v="2024-12-31T00:00:00"/>
    <d v="2023-03-22T00:00:00"/>
    <x v="1"/>
  </r>
  <r>
    <n v="12670"/>
    <s v="Reva"/>
    <s v="White"/>
    <s v="Not Hispanic, Latino/a, or Spanish Origin"/>
    <s v="English"/>
    <s v="Medicaid of Missouri"/>
    <s v="573-820-5033"/>
    <s v="F"/>
    <x v="838"/>
    <x v="2"/>
    <x v="3"/>
    <x v="0"/>
    <d v="2024-12-05T00:00:00"/>
    <s v="Y"/>
    <s v="N"/>
    <s v="03/23/2023 00:00:00"/>
    <s v=""/>
    <s v=""/>
    <s v=""/>
    <s v=""/>
    <s v=""/>
    <s v=""/>
    <x v="0"/>
    <d v="2025-02-18T00:00:00"/>
    <n v="25732"/>
    <n v="70"/>
    <s v="55+"/>
    <s v="70 - 79"/>
    <x v="5"/>
    <x v="0"/>
    <x v="0"/>
    <x v="0"/>
    <d v="2015-01-01T00:00:00"/>
    <d v="2024-12-31T00:00:00"/>
    <d v="2023-03-23T00:00:00"/>
    <x v="1"/>
  </r>
  <r>
    <n v="11815"/>
    <s v="Nance"/>
    <s v="White"/>
    <s v="Not Hispanic, Latino/a, or Spanish Origin"/>
    <s v="English"/>
    <s v="Medicare - WPS Part A"/>
    <s v="573-820-5015"/>
    <s v="M"/>
    <x v="839"/>
    <x v="2"/>
    <x v="3"/>
    <x v="0"/>
    <d v="2024-10-31T00:00:00"/>
    <s v="Y"/>
    <s v="N"/>
    <s v="03/27/2023 00:00:00"/>
    <s v=""/>
    <s v=""/>
    <s v=""/>
    <s v=""/>
    <s v=""/>
    <s v=""/>
    <x v="1"/>
    <d v="2025-02-18T00:00:00"/>
    <n v="25892"/>
    <n v="70"/>
    <s v="55+"/>
    <s v="70 - 79"/>
    <x v="5"/>
    <x v="0"/>
    <x v="0"/>
    <x v="0"/>
    <d v="2015-01-01T00:00:00"/>
    <d v="2024-12-31T00:00:00"/>
    <d v="2023-03-27T00:00:00"/>
    <x v="1"/>
  </r>
  <r>
    <n v="13847"/>
    <s v="Nelda"/>
    <s v="White"/>
    <s v="Unreported/Choose Not to Disclose Ethnicity"/>
    <s v="English"/>
    <s v="Medicare - WPS Part A"/>
    <s v="573-820-2614"/>
    <s v="F"/>
    <x v="840"/>
    <x v="4"/>
    <x v="1"/>
    <x v="0"/>
    <d v="2024-11-21T00:00:00"/>
    <s v="Y"/>
    <s v="N"/>
    <s v="03/28/2023 00:00:00"/>
    <s v=""/>
    <s v=""/>
    <s v=""/>
    <s v=""/>
    <s v=""/>
    <s v=""/>
    <x v="0"/>
    <d v="2025-02-18T00:00:00"/>
    <n v="20270"/>
    <n v="55"/>
    <s v="55+"/>
    <s v="50 - 59"/>
    <x v="3"/>
    <x v="0"/>
    <x v="1"/>
    <x v="0"/>
    <d v="2015-01-01T00:00:00"/>
    <d v="2024-12-31T00:00:00"/>
    <d v="2023-03-28T00:00:00"/>
    <x v="1"/>
  </r>
  <r>
    <n v="11496"/>
    <s v="Sue"/>
    <s v="White"/>
    <s v="Not Hispanic, Latino/a, or Spanish Origin"/>
    <s v="English"/>
    <s v="Medicaid of Missouri"/>
    <s v="573-820-1036"/>
    <s v="F"/>
    <x v="841"/>
    <x v="10"/>
    <x v="5"/>
    <x v="0"/>
    <d v="2024-12-03T00:00:00"/>
    <s v="Y"/>
    <s v="N"/>
    <s v="03/28/2023 00:00:00"/>
    <s v=""/>
    <s v=""/>
    <s v="02/22/2022 00:00:00"/>
    <s v="Positive"/>
    <s v=""/>
    <s v=""/>
    <x v="0"/>
    <d v="2025-02-18T00:00:00"/>
    <n v="21234"/>
    <n v="58"/>
    <s v="55+"/>
    <s v="50 - 59"/>
    <x v="3"/>
    <x v="0"/>
    <x v="0"/>
    <x v="0"/>
    <d v="2015-01-01T00:00:00"/>
    <d v="2024-12-31T00:00:00"/>
    <d v="2023-03-28T00:00:00"/>
    <x v="1"/>
  </r>
  <r>
    <n v="13187"/>
    <s v="Rick"/>
    <s v="White"/>
    <s v="Not Hispanic, Latino/a, or Spanish Origin"/>
    <s v="English"/>
    <s v="Medicare - WPS Part A"/>
    <s v="573-820-3247"/>
    <s v="F"/>
    <x v="842"/>
    <x v="2"/>
    <x v="1"/>
    <x v="0"/>
    <d v="2024-12-05T00:00:00"/>
    <s v="Y"/>
    <s v="N"/>
    <s v="03/28/2023 00:00:00"/>
    <s v=""/>
    <s v=""/>
    <s v=""/>
    <s v=""/>
    <s v=""/>
    <s v=""/>
    <x v="0"/>
    <d v="2025-02-18T00:00:00"/>
    <n v="26603"/>
    <n v="72"/>
    <s v="55+"/>
    <s v="70 - 79"/>
    <x v="5"/>
    <x v="0"/>
    <x v="0"/>
    <x v="0"/>
    <d v="2015-01-01T00:00:00"/>
    <d v="2024-12-31T00:00:00"/>
    <d v="2023-03-28T00:00:00"/>
    <x v="1"/>
  </r>
  <r>
    <n v="10937"/>
    <s v="name"/>
    <s v="White"/>
    <s v="Not Hispanic, Latino/a, or Spanish Origin"/>
    <s v="English"/>
    <s v="Humana Care Plan"/>
    <s v="573-820-5946"/>
    <s v="F"/>
    <x v="843"/>
    <x v="1"/>
    <x v="0"/>
    <x v="0"/>
    <d v="2024-10-29T00:00:00"/>
    <s v="Y"/>
    <s v="N"/>
    <s v="03/29/2023 00:00:00"/>
    <s v=""/>
    <s v=""/>
    <s v=""/>
    <s v=""/>
    <s v=""/>
    <s v=""/>
    <x v="0"/>
    <d v="2025-02-18T00:00:00"/>
    <n v="22523"/>
    <n v="61"/>
    <s v="55+"/>
    <s v="60 - 69"/>
    <x v="2"/>
    <x v="0"/>
    <x v="0"/>
    <x v="0"/>
    <d v="2015-01-01T00:00:00"/>
    <d v="2024-12-31T00:00:00"/>
    <d v="2023-03-29T00:00:00"/>
    <x v="1"/>
  </r>
  <r>
    <n v="13056"/>
    <s v="Shawn"/>
    <s v="White"/>
    <s v="Not Hispanic, Latino/a, or Spanish Origin"/>
    <s v="English"/>
    <s v="UHC DUAL COMPLETE (PPO)"/>
    <s v="573-820-1982"/>
    <s v="M"/>
    <x v="844"/>
    <x v="9"/>
    <x v="1"/>
    <x v="0"/>
    <d v="2024-11-07T00:00:00"/>
    <s v="Y"/>
    <s v="N"/>
    <s v="03/30/2023 00:00:00"/>
    <s v=""/>
    <s v=""/>
    <s v=""/>
    <s v=""/>
    <s v=""/>
    <s v=""/>
    <x v="1"/>
    <d v="2025-02-18T00:00:00"/>
    <n v="25478"/>
    <n v="69"/>
    <s v="55+"/>
    <s v="60 - 69"/>
    <x v="4"/>
    <x v="0"/>
    <x v="0"/>
    <x v="0"/>
    <d v="2015-01-01T00:00:00"/>
    <d v="2024-12-31T00:00:00"/>
    <d v="2023-03-30T00:00:00"/>
    <x v="1"/>
  </r>
  <r>
    <n v="13830"/>
    <s v="Priscilla"/>
    <s v="White"/>
    <s v="Unreported/Choose Not to Disclose Ethnicity"/>
    <s v="English"/>
    <s v="AARP Medicare Complete"/>
    <s v="573-820-3901"/>
    <s v="F"/>
    <x v="845"/>
    <x v="9"/>
    <x v="1"/>
    <x v="0"/>
    <d v="2024-12-12T00:00:00"/>
    <s v="Y"/>
    <s v="N"/>
    <s v="04/03/2023 00:00:00"/>
    <s v=""/>
    <s v=""/>
    <s v=""/>
    <s v=""/>
    <s v=""/>
    <s v=""/>
    <x v="0"/>
    <d v="2025-02-18T00:00:00"/>
    <n v="24437"/>
    <n v="66"/>
    <s v="55+"/>
    <s v="60 - 69"/>
    <x v="4"/>
    <x v="0"/>
    <x v="1"/>
    <x v="0"/>
    <d v="2015-01-01T00:00:00"/>
    <d v="2024-12-31T00:00:00"/>
    <d v="2023-04-03T00:00:00"/>
    <x v="1"/>
  </r>
  <r>
    <n v="11463"/>
    <s v="Tanya"/>
    <s v="Unreported/Choose Not to Disclose Race"/>
    <s v="Another Hispanic, Latino/a, or Spanish Origin"/>
    <s v="English"/>
    <s v="BCBS of Missouri"/>
    <s v="573-820-1028"/>
    <s v="M"/>
    <x v="846"/>
    <x v="10"/>
    <x v="3"/>
    <x v="0"/>
    <d v="2024-11-01T00:00:00"/>
    <s v="Y"/>
    <s v="N"/>
    <s v="04/03/2023 00:00:00"/>
    <s v="2/1/2023 12:00:00 AM"/>
    <s v="Negative"/>
    <s v="12/14/2022 00:00:00"/>
    <s v="Positive"/>
    <s v=""/>
    <s v=""/>
    <x v="1"/>
    <d v="2025-02-18T00:00:00"/>
    <n v="27768"/>
    <n v="76"/>
    <s v="55+"/>
    <s v="70 - 79"/>
    <x v="5"/>
    <x v="2"/>
    <x v="2"/>
    <x v="0"/>
    <d v="2015-01-01T00:00:00"/>
    <d v="2024-12-31T00:00:00"/>
    <d v="2023-04-03T00:00:00"/>
    <x v="1"/>
  </r>
  <r>
    <n v="10978"/>
    <s v="Tony"/>
    <s v="White"/>
    <s v="Not Hispanic, Latino/a, or Spanish Origin"/>
    <s v="English"/>
    <s v="BCBS of Missouri"/>
    <s v="573-820-5085"/>
    <s v="F"/>
    <x v="847"/>
    <x v="2"/>
    <x v="3"/>
    <x v="0"/>
    <d v="2024-12-11T00:00:00"/>
    <s v="Y"/>
    <s v="N"/>
    <s v="04/04/2023 00:00:00"/>
    <s v=""/>
    <s v=""/>
    <s v=""/>
    <s v=""/>
    <s v=""/>
    <s v=""/>
    <x v="0"/>
    <d v="2025-02-18T00:00:00"/>
    <n v="24236"/>
    <n v="66"/>
    <s v="55+"/>
    <s v="60 - 69"/>
    <x v="4"/>
    <x v="0"/>
    <x v="0"/>
    <x v="0"/>
    <d v="2015-01-01T00:00:00"/>
    <d v="2024-12-31T00:00:00"/>
    <d v="2023-04-04T00:00:00"/>
    <x v="1"/>
  </r>
  <r>
    <n v="12639"/>
    <s v="Susan"/>
    <s v="White"/>
    <s v="Not Hispanic, Latino/a, or Spanish Origin"/>
    <s v="English"/>
    <s v="Medicare  NGS Part A"/>
    <s v="573-820-1888"/>
    <s v="F"/>
    <x v="848"/>
    <x v="8"/>
    <x v="1"/>
    <x v="0"/>
    <d v="2024-09-24T00:00:00"/>
    <s v="Y"/>
    <s v="N"/>
    <s v="04/05/2023 00:00:00"/>
    <s v=""/>
    <s v=""/>
    <s v=""/>
    <s v=""/>
    <s v=""/>
    <s v=""/>
    <x v="0"/>
    <d v="2025-02-18T00:00:00"/>
    <n v="21788"/>
    <n v="59"/>
    <s v="55+"/>
    <s v="50 - 59"/>
    <x v="3"/>
    <x v="0"/>
    <x v="0"/>
    <x v="0"/>
    <d v="2015-01-01T00:00:00"/>
    <d v="2024-12-31T00:00:00"/>
    <d v="2023-04-05T00:00:00"/>
    <x v="1"/>
  </r>
  <r>
    <n v="12437"/>
    <s v="Kevin"/>
    <s v="White"/>
    <s v="Not Hispanic, Latino/a, or Spanish Origin"/>
    <s v="English"/>
    <s v="UHC Medicare Community Plan"/>
    <s v="573-820-1008"/>
    <s v="F"/>
    <x v="849"/>
    <x v="2"/>
    <x v="3"/>
    <x v="0"/>
    <d v="2024-12-04T00:00:00"/>
    <s v="N"/>
    <s v="Y"/>
    <s v="04/06/2023 00:00:00"/>
    <s v=""/>
    <s v=""/>
    <s v=""/>
    <s v=""/>
    <s v=""/>
    <s v=""/>
    <x v="0"/>
    <d v="2025-02-18T00:00:00"/>
    <n v="16634"/>
    <n v="45"/>
    <s v="54 and under"/>
    <s v="40 - 49"/>
    <x v="0"/>
    <x v="0"/>
    <x v="0"/>
    <x v="0"/>
    <d v="2015-01-01T00:00:00"/>
    <d v="2024-12-31T00:00:00"/>
    <d v="2023-04-06T00:00:00"/>
    <x v="1"/>
  </r>
  <r>
    <n v="12928"/>
    <s v="Pamela"/>
    <s v="White"/>
    <s v="Not Hispanic, Latino/a, or Spanish Origin"/>
    <s v="English"/>
    <s v="HEALTHY BLUE"/>
    <s v="573-820-3237"/>
    <s v="F"/>
    <x v="850"/>
    <x v="2"/>
    <x v="1"/>
    <x v="0"/>
    <d v="2024-12-13T00:00:00"/>
    <s v="Y"/>
    <s v="N"/>
    <s v="04/06/2023 00:00:00"/>
    <s v=""/>
    <s v=""/>
    <s v=""/>
    <s v=""/>
    <s v=""/>
    <s v=""/>
    <x v="0"/>
    <d v="2025-02-18T00:00:00"/>
    <n v="25574"/>
    <n v="70"/>
    <s v="55+"/>
    <s v="70 - 79"/>
    <x v="5"/>
    <x v="0"/>
    <x v="0"/>
    <x v="0"/>
    <d v="2015-01-01T00:00:00"/>
    <d v="2024-12-31T00:00:00"/>
    <d v="2023-04-06T00:00:00"/>
    <x v="1"/>
  </r>
  <r>
    <n v="10896"/>
    <s v="Virginia"/>
    <s v="White"/>
    <s v="Not Hispanic, Latino/a, or Spanish Origin"/>
    <s v="English"/>
    <s v="BCBS of Missouri"/>
    <s v="573-820-5092"/>
    <s v="F"/>
    <x v="851"/>
    <x v="2"/>
    <x v="3"/>
    <x v="0"/>
    <d v="2024-12-10T00:00:00"/>
    <s v="Y"/>
    <s v="N"/>
    <s v="04/06/2023 00:00:00"/>
    <s v=""/>
    <s v=""/>
    <s v=""/>
    <s v=""/>
    <s v=""/>
    <s v=""/>
    <x v="0"/>
    <d v="2025-02-18T00:00:00"/>
    <n v="26745"/>
    <n v="73"/>
    <s v="55+"/>
    <s v="70 - 79"/>
    <x v="5"/>
    <x v="0"/>
    <x v="0"/>
    <x v="0"/>
    <d v="2015-01-01T00:00:00"/>
    <d v="2024-12-31T00:00:00"/>
    <d v="2023-04-06T00:00:00"/>
    <x v="1"/>
  </r>
  <r>
    <n v="11565"/>
    <s v="Betty"/>
    <s v="White"/>
    <s v="Not Hispanic, Latino/a, or Spanish Origin"/>
    <s v="English"/>
    <s v="BCBS of Missouri"/>
    <s v="573-820-1744"/>
    <s v="F"/>
    <x v="852"/>
    <x v="1"/>
    <x v="1"/>
    <x v="0"/>
    <d v="2024-03-04T00:00:00"/>
    <s v="N"/>
    <s v="Y"/>
    <s v="04/07/2023 00:00:00"/>
    <s v=""/>
    <s v=""/>
    <s v=""/>
    <s v=""/>
    <s v="02/09/2023 00:00:00"/>
    <s v="Z85.038"/>
    <x v="0"/>
    <d v="2025-02-18T00:00:00"/>
    <n v="17056"/>
    <n v="46"/>
    <s v="54 and under"/>
    <s v="40 - 49"/>
    <x v="0"/>
    <x v="0"/>
    <x v="0"/>
    <x v="0"/>
    <d v="2015-01-01T00:00:00"/>
    <d v="2024-12-31T00:00:00"/>
    <d v="2023-04-07T00:00:00"/>
    <x v="1"/>
  </r>
  <r>
    <n v="10743"/>
    <s v="William"/>
    <s v="White"/>
    <s v="Not Hispanic, Latino/a, or Spanish Origin"/>
    <s v="English"/>
    <s v="Medicaid DENTAL"/>
    <s v="573-820-1714"/>
    <s v="F"/>
    <x v="853"/>
    <x v="1"/>
    <x v="0"/>
    <x v="0"/>
    <d v="2024-12-27T00:00:00"/>
    <s v="Y"/>
    <s v="N"/>
    <s v="04/07/2023 00:00:00"/>
    <s v=""/>
    <s v=""/>
    <s v=""/>
    <s v=""/>
    <s v=""/>
    <s v=""/>
    <x v="0"/>
    <d v="2025-02-18T00:00:00"/>
    <n v="18398"/>
    <n v="50"/>
    <s v="54 and under"/>
    <s v="50 - 59"/>
    <x v="1"/>
    <x v="0"/>
    <x v="0"/>
    <x v="0"/>
    <d v="2015-01-01T00:00:00"/>
    <d v="2024-12-31T00:00:00"/>
    <d v="2023-04-07T00:00:00"/>
    <x v="1"/>
  </r>
  <r>
    <n v="11202"/>
    <s v="Vicki"/>
    <s v="White"/>
    <s v="Not Hispanic, Latino/a, or Spanish Origin"/>
    <s v="English"/>
    <s v="Medicare  NGS Part A"/>
    <s v="573-820-1034"/>
    <s v="M"/>
    <x v="854"/>
    <x v="1"/>
    <x v="0"/>
    <x v="0"/>
    <d v="2024-12-02T00:00:00"/>
    <s v="Y"/>
    <s v="N"/>
    <s v="04/10/2023 00:00:00"/>
    <s v=""/>
    <s v=""/>
    <s v="02/05/2023 00:00:00"/>
    <s v="Positive"/>
    <s v=""/>
    <s v=""/>
    <x v="1"/>
    <d v="2025-02-18T00:00:00"/>
    <n v="20200"/>
    <n v="55"/>
    <s v="55+"/>
    <s v="50 - 59"/>
    <x v="3"/>
    <x v="0"/>
    <x v="0"/>
    <x v="0"/>
    <d v="2015-01-01T00:00:00"/>
    <d v="2024-12-31T00:00:00"/>
    <d v="2023-04-10T00:00:00"/>
    <x v="1"/>
  </r>
  <r>
    <n v="11656"/>
    <s v="Sara"/>
    <s v="White"/>
    <s v="Not Hispanic, Latino/a, or Spanish Origin"/>
    <s v="English"/>
    <s v="BCBS of Missouri"/>
    <s v="573-820-5284"/>
    <s v="F"/>
    <x v="855"/>
    <x v="27"/>
    <x v="5"/>
    <x v="0"/>
    <d v="2024-03-21T00:00:00"/>
    <s v="Y"/>
    <s v="N"/>
    <s v="04/11/2023 00:00:00"/>
    <s v=""/>
    <s v=""/>
    <s v=""/>
    <s v=""/>
    <s v=""/>
    <s v=""/>
    <x v="0"/>
    <d v="2025-02-18T00:00:00"/>
    <n v="17141"/>
    <n v="46"/>
    <s v="54 and under"/>
    <s v="40 - 49"/>
    <x v="0"/>
    <x v="0"/>
    <x v="0"/>
    <x v="0"/>
    <d v="2015-01-01T00:00:00"/>
    <d v="2024-12-31T00:00:00"/>
    <d v="2023-04-11T00:00:00"/>
    <x v="1"/>
  </r>
  <r>
    <n v="13121"/>
    <s v="Sherry"/>
    <s v="White"/>
    <s v="Not Hispanic, Latino/a, or Spanish Origin"/>
    <s v="English"/>
    <s v="Medicare - WPS Part A"/>
    <s v="573-820-2129"/>
    <s v="F"/>
    <x v="856"/>
    <x v="3"/>
    <x v="1"/>
    <x v="0"/>
    <d v="2024-10-17T00:00:00"/>
    <s v="Y"/>
    <s v="N"/>
    <s v="04/11/2023 00:00:00"/>
    <s v=""/>
    <s v=""/>
    <s v=""/>
    <s v=""/>
    <s v=""/>
    <s v=""/>
    <x v="0"/>
    <d v="2025-02-18T00:00:00"/>
    <n v="25429"/>
    <n v="69"/>
    <s v="55+"/>
    <s v="60 - 69"/>
    <x v="4"/>
    <x v="0"/>
    <x v="0"/>
    <x v="0"/>
    <d v="2015-01-01T00:00:00"/>
    <d v="2024-12-31T00:00:00"/>
    <d v="2023-04-11T00:00:00"/>
    <x v="1"/>
  </r>
  <r>
    <n v="14238"/>
    <s v="Robert"/>
    <s v="White"/>
    <s v="Not Hispanic, Latino/a, or Spanish Origin"/>
    <s v="English"/>
    <s v="Ambetter"/>
    <s v="573-820-1041"/>
    <s v="M"/>
    <x v="857"/>
    <x v="10"/>
    <x v="1"/>
    <x v="0"/>
    <d v="2024-10-15T00:00:00"/>
    <s v="Y"/>
    <s v="N"/>
    <s v="04/12/2023 00:00:00"/>
    <s v=""/>
    <s v=""/>
    <s v="03/22/2023 00:00:00"/>
    <s v="Positive"/>
    <s v=""/>
    <s v=""/>
    <x v="1"/>
    <d v="2025-02-18T00:00:00"/>
    <n v="20089"/>
    <n v="55"/>
    <s v="55+"/>
    <s v="50 - 59"/>
    <x v="3"/>
    <x v="0"/>
    <x v="0"/>
    <x v="0"/>
    <d v="2015-01-01T00:00:00"/>
    <d v="2024-12-31T00:00:00"/>
    <d v="2023-04-12T00:00:00"/>
    <x v="1"/>
  </r>
  <r>
    <n v="11835"/>
    <s v="Tammy"/>
    <s v="White"/>
    <s v="Not Hispanic, Latino/a, or Spanish Origin"/>
    <s v="English"/>
    <s v="Slide A"/>
    <s v="573-820-1499"/>
    <s v="M"/>
    <x v="858"/>
    <x v="6"/>
    <x v="5"/>
    <x v="0"/>
    <d v="2024-09-25T00:00:00"/>
    <s v="Y"/>
    <s v="N"/>
    <s v="04/13/2023 00:00:00"/>
    <s v="8/12/2022 12:00:00 AM"/>
    <s v="Positive"/>
    <s v=""/>
    <s v=""/>
    <s v=""/>
    <s v=""/>
    <x v="1"/>
    <d v="2025-02-18T00:00:00"/>
    <n v="19502"/>
    <n v="53"/>
    <s v="54 and under"/>
    <s v="50 - 59"/>
    <x v="1"/>
    <x v="0"/>
    <x v="0"/>
    <x v="0"/>
    <d v="2015-01-01T00:00:00"/>
    <d v="2024-12-31T00:00:00"/>
    <d v="2023-04-13T00:00:00"/>
    <x v="1"/>
  </r>
  <r>
    <n v="11266"/>
    <s v="Ruby"/>
    <s v="White"/>
    <s v="Not Hispanic, Latino/a, or Spanish Origin"/>
    <s v="English"/>
    <s v="UHC Medicare Community Plan"/>
    <s v="573-820-5047"/>
    <s v="M"/>
    <x v="859"/>
    <x v="2"/>
    <x v="3"/>
    <x v="0"/>
    <d v="2024-12-11T00:00:00"/>
    <s v="Y"/>
    <s v="N"/>
    <s v="04/16/2023 00:00:00"/>
    <s v=""/>
    <s v=""/>
    <s v=""/>
    <s v=""/>
    <s v=""/>
    <s v=""/>
    <x v="1"/>
    <d v="2025-02-18T00:00:00"/>
    <n v="23873"/>
    <n v="65"/>
    <s v="55+"/>
    <s v="60 - 69"/>
    <x v="4"/>
    <x v="0"/>
    <x v="0"/>
    <x v="0"/>
    <d v="2015-01-01T00:00:00"/>
    <d v="2024-12-31T00:00:00"/>
    <d v="2023-04-16T00:00:00"/>
    <x v="1"/>
  </r>
  <r>
    <n v="13185"/>
    <s v="Nicole"/>
    <s v="White"/>
    <s v="Not Hispanic, Latino/a, or Spanish Origin"/>
    <s v="English"/>
    <s v="AARP Medicare Complete"/>
    <s v="573-820-4854"/>
    <s v="M"/>
    <x v="860"/>
    <x v="16"/>
    <x v="1"/>
    <x v="0"/>
    <d v="2024-10-29T00:00:00"/>
    <s v="Y"/>
    <s v="N"/>
    <s v="04/17/2023 00:00:00"/>
    <s v=""/>
    <s v=""/>
    <s v=""/>
    <s v=""/>
    <s v=""/>
    <s v=""/>
    <x v="1"/>
    <d v="2025-02-18T00:00:00"/>
    <n v="27590"/>
    <n v="75"/>
    <s v="55+"/>
    <s v="70 - 79"/>
    <x v="5"/>
    <x v="0"/>
    <x v="0"/>
    <x v="0"/>
    <d v="2015-01-01T00:00:00"/>
    <d v="2024-12-31T00:00:00"/>
    <d v="2023-04-17T00:00:00"/>
    <x v="1"/>
  </r>
  <r>
    <n v="12134"/>
    <s v="Penny"/>
    <s v="White"/>
    <s v="Not Hispanic, Latino/a, or Spanish Origin"/>
    <s v="English"/>
    <s v="Medicare - WPS Part A"/>
    <s v="573-820-5023"/>
    <s v="F"/>
    <x v="861"/>
    <x v="2"/>
    <x v="3"/>
    <x v="0"/>
    <d v="2024-12-26T00:00:00"/>
    <s v="Y"/>
    <s v="N"/>
    <s v="04/18/2023 00:00:00"/>
    <s v=""/>
    <s v=""/>
    <s v=""/>
    <s v=""/>
    <s v=""/>
    <s v=""/>
    <x v="0"/>
    <d v="2025-02-18T00:00:00"/>
    <n v="25012"/>
    <n v="68"/>
    <s v="55+"/>
    <s v="60 - 69"/>
    <x v="4"/>
    <x v="0"/>
    <x v="0"/>
    <x v="0"/>
    <d v="2015-01-01T00:00:00"/>
    <d v="2024-12-31T00:00:00"/>
    <d v="2023-04-18T00:00:00"/>
    <x v="1"/>
  </r>
  <r>
    <n v="12749"/>
    <s v="Steven"/>
    <s v="White"/>
    <s v="Not Hispanic, Latino/a, or Spanish Origin"/>
    <s v="English"/>
    <s v="BCBS of Missouri"/>
    <s v="573-820-1970"/>
    <s v="F"/>
    <x v="862"/>
    <x v="2"/>
    <x v="1"/>
    <x v="0"/>
    <d v="2024-11-13T00:00:00"/>
    <s v="Y"/>
    <s v="N"/>
    <s v="04/19/2023 00:00:00"/>
    <s v=""/>
    <s v=""/>
    <s v=""/>
    <s v=""/>
    <s v=""/>
    <s v=""/>
    <x v="0"/>
    <d v="2025-02-18T00:00:00"/>
    <n v="27431"/>
    <n v="75"/>
    <s v="55+"/>
    <s v="70 - 79"/>
    <x v="5"/>
    <x v="0"/>
    <x v="0"/>
    <x v="0"/>
    <d v="2015-01-01T00:00:00"/>
    <d v="2024-12-31T00:00:00"/>
    <d v="2023-04-19T00:00:00"/>
    <x v="1"/>
  </r>
  <r>
    <n v="10780"/>
    <s v="Tiffany"/>
    <s v="White"/>
    <s v="Unreported/Choose Not to Disclose Ethnicity"/>
    <s v="English"/>
    <s v="Medicare  NGS Part A"/>
    <s v="573-820-1764"/>
    <s v="M"/>
    <x v="863"/>
    <x v="0"/>
    <x v="0"/>
    <x v="0"/>
    <d v="2024-09-09T00:00:00"/>
    <s v="Y"/>
    <s v="N"/>
    <s v="04/20/2023 00:00:00"/>
    <s v=""/>
    <s v=""/>
    <s v=""/>
    <s v=""/>
    <s v=""/>
    <s v=""/>
    <x v="1"/>
    <d v="2025-02-18T00:00:00"/>
    <n v="19443"/>
    <n v="53"/>
    <s v="54 and under"/>
    <s v="50 - 59"/>
    <x v="1"/>
    <x v="0"/>
    <x v="1"/>
    <x v="0"/>
    <d v="2015-01-01T00:00:00"/>
    <d v="2024-12-31T00:00:00"/>
    <d v="2023-04-20T00:00:00"/>
    <x v="1"/>
  </r>
  <r>
    <n v="11925"/>
    <s v="Stella"/>
    <s v="White"/>
    <s v="Not Hispanic, Latino/a, or Spanish Origin"/>
    <s v="English"/>
    <s v="BCBS of Missouri"/>
    <s v="573-820-1091"/>
    <s v="F"/>
    <x v="864"/>
    <x v="10"/>
    <x v="2"/>
    <x v="0"/>
    <d v="2024-07-24T00:00:00"/>
    <s v="Y"/>
    <s v="N"/>
    <s v="04/21/2023 00:00:00"/>
    <s v=""/>
    <s v=""/>
    <s v="02/28/2023 00:00:00"/>
    <s v="Positive"/>
    <s v=""/>
    <s v=""/>
    <x v="0"/>
    <d v="2025-02-18T00:00:00"/>
    <n v="19619"/>
    <n v="53"/>
    <s v="54 and under"/>
    <s v="50 - 59"/>
    <x v="1"/>
    <x v="0"/>
    <x v="0"/>
    <x v="0"/>
    <d v="2015-01-01T00:00:00"/>
    <d v="2024-12-31T00:00:00"/>
    <d v="2023-04-21T00:00:00"/>
    <x v="1"/>
  </r>
  <r>
    <n v="11429"/>
    <s v="Patti"/>
    <s v="White"/>
    <s v="Not Hispanic, Latino/a, or Spanish Origin"/>
    <s v="English"/>
    <s v="Aetna Health Plans"/>
    <s v="573-820-1053"/>
    <s v="M"/>
    <x v="865"/>
    <x v="3"/>
    <x v="1"/>
    <x v="1"/>
    <d v="2024-07-12T00:00:00"/>
    <s v="Y"/>
    <s v="N"/>
    <s v="04/21/2023 00:00:00"/>
    <s v=""/>
    <s v=""/>
    <s v="03/23/2023 00:00:00"/>
    <s v="Positive"/>
    <s v=""/>
    <s v=""/>
    <x v="1"/>
    <d v="2025-02-18T00:00:00"/>
    <n v="27183"/>
    <n v="74"/>
    <s v="55+"/>
    <s v="70 - 79"/>
    <x v="5"/>
    <x v="0"/>
    <x v="0"/>
    <x v="0"/>
    <d v="2015-01-01T00:00:00"/>
    <d v="2024-12-31T00:00:00"/>
    <d v="2023-04-21T00:00:00"/>
    <x v="1"/>
  </r>
  <r>
    <n v="11252"/>
    <s v="Sylvia"/>
    <s v="White"/>
    <s v="Not Hispanic, Latino/a, or Spanish Origin"/>
    <s v="English"/>
    <s v="Medicaid of Missouri"/>
    <s v="573-820-5061"/>
    <s v="M"/>
    <x v="866"/>
    <x v="2"/>
    <x v="3"/>
    <x v="0"/>
    <d v="2024-05-28T00:00:00"/>
    <s v="Y"/>
    <s v="N"/>
    <s v="04/24/2023 00:00:00"/>
    <s v=""/>
    <s v=""/>
    <s v=""/>
    <s v=""/>
    <s v=""/>
    <s v=""/>
    <x v="1"/>
    <d v="2025-02-18T00:00:00"/>
    <n v="25345"/>
    <n v="69"/>
    <s v="55+"/>
    <s v="60 - 69"/>
    <x v="4"/>
    <x v="0"/>
    <x v="0"/>
    <x v="0"/>
    <d v="2015-01-01T00:00:00"/>
    <d v="2024-12-31T00:00:00"/>
    <d v="2023-04-24T00:00:00"/>
    <x v="1"/>
  </r>
  <r>
    <n v="11433"/>
    <s v="Tremain"/>
    <s v="White"/>
    <s v="Not Hispanic, Latino/a, or Spanish Origin"/>
    <s v="English"/>
    <s v="Medicare  NGS Part A"/>
    <s v="573-820-1508"/>
    <s v="F"/>
    <x v="867"/>
    <x v="9"/>
    <x v="5"/>
    <x v="0"/>
    <d v="2024-11-01T00:00:00"/>
    <s v="Y"/>
    <s v="N"/>
    <s v="04/25/2023 00:00:00"/>
    <s v="7/13/2022 12:00:00 AM"/>
    <s v="Positive"/>
    <s v=""/>
    <s v=""/>
    <s v=""/>
    <s v=""/>
    <x v="0"/>
    <d v="2025-02-18T00:00:00"/>
    <n v="21556"/>
    <n v="59"/>
    <s v="55+"/>
    <s v="50 - 59"/>
    <x v="3"/>
    <x v="0"/>
    <x v="0"/>
    <x v="0"/>
    <d v="2015-01-01T00:00:00"/>
    <d v="2024-12-31T00:00:00"/>
    <d v="2023-04-25T00:00:00"/>
    <x v="1"/>
  </r>
  <r>
    <n v="12124"/>
    <s v="Teri"/>
    <s v="White"/>
    <s v="Not Hispanic, Latino/a, or Spanish Origin"/>
    <s v="English"/>
    <s v="BCBS of Missouri"/>
    <s v="573-820-2836"/>
    <s v="M"/>
    <x v="868"/>
    <x v="7"/>
    <x v="1"/>
    <x v="0"/>
    <d v="2024-10-25T00:00:00"/>
    <s v="Y"/>
    <s v="N"/>
    <s v="04/26/2023 00:00:00"/>
    <s v=""/>
    <s v=""/>
    <s v=""/>
    <s v=""/>
    <s v=""/>
    <s v=""/>
    <x v="1"/>
    <d v="2025-02-18T00:00:00"/>
    <n v="21672"/>
    <n v="59"/>
    <s v="55+"/>
    <s v="50 - 59"/>
    <x v="3"/>
    <x v="0"/>
    <x v="0"/>
    <x v="0"/>
    <d v="2015-01-01T00:00:00"/>
    <d v="2024-12-31T00:00:00"/>
    <d v="2023-04-26T00:00:00"/>
    <x v="1"/>
  </r>
  <r>
    <n v="12527"/>
    <s v="Sean"/>
    <s v="White"/>
    <s v="Not Hispanic, Latino/a, or Spanish Origin"/>
    <s v="English"/>
    <s v="Medicaid of Missouri"/>
    <s v="573-820-3264"/>
    <s v="F"/>
    <x v="87"/>
    <x v="2"/>
    <x v="1"/>
    <x v="0"/>
    <d v="2024-12-26T00:00:00"/>
    <s v="Y"/>
    <s v="N"/>
    <s v="04/26/2023 00:00:00"/>
    <s v=""/>
    <s v=""/>
    <s v=""/>
    <s v=""/>
    <s v=""/>
    <s v=""/>
    <x v="0"/>
    <d v="2025-02-18T00:00:00"/>
    <n v="23257"/>
    <n v="63"/>
    <s v="55+"/>
    <s v="60 - 69"/>
    <x v="2"/>
    <x v="0"/>
    <x v="0"/>
    <x v="0"/>
    <d v="2015-01-01T00:00:00"/>
    <d v="2024-12-31T00:00:00"/>
    <d v="2023-04-26T00:00:00"/>
    <x v="1"/>
  </r>
  <r>
    <n v="12365"/>
    <s v="Tamara"/>
    <s v="White"/>
    <s v="Unreported/Choose Not to Disclose Ethnicity"/>
    <s v="English"/>
    <s v="Medicare - WPS Part A"/>
    <s v="573-820-1051"/>
    <s v="F"/>
    <x v="869"/>
    <x v="2"/>
    <x v="1"/>
    <x v="0"/>
    <d v="2024-11-05T00:00:00"/>
    <s v="Y"/>
    <s v="N"/>
    <s v="04/27/2023 00:00:00"/>
    <s v=""/>
    <s v=""/>
    <s v="04/08/2023 00:00:00"/>
    <s v="Positive"/>
    <s v=""/>
    <s v=""/>
    <x v="0"/>
    <d v="2025-02-18T00:00:00"/>
    <n v="23278"/>
    <n v="63"/>
    <s v="55+"/>
    <s v="60 - 69"/>
    <x v="2"/>
    <x v="0"/>
    <x v="1"/>
    <x v="0"/>
    <d v="2015-01-01T00:00:00"/>
    <d v="2024-12-31T00:00:00"/>
    <d v="2023-04-27T00:00:00"/>
    <x v="1"/>
  </r>
  <r>
    <n v="12129"/>
    <s v="Sabra"/>
    <s v="Unreported/Choose Not to Disclose Race"/>
    <s v="Another Hispanic, Latino/a, or Spanish Origin"/>
    <s v="Spanish"/>
    <s v="Medicare - WPS Part A"/>
    <s v="573-820-4473"/>
    <s v="F"/>
    <x v="870"/>
    <x v="6"/>
    <x v="1"/>
    <x v="0"/>
    <d v="2024-10-16T00:00:00"/>
    <s v="Y"/>
    <s v="N"/>
    <s v="04/28/2023 00:00:00"/>
    <s v=""/>
    <s v=""/>
    <s v=""/>
    <s v=""/>
    <s v=""/>
    <s v=""/>
    <x v="0"/>
    <d v="2025-02-18T00:00:00"/>
    <n v="24018"/>
    <n v="65"/>
    <s v="55+"/>
    <s v="60 - 69"/>
    <x v="4"/>
    <x v="2"/>
    <x v="2"/>
    <x v="1"/>
    <d v="2015-01-01T00:00:00"/>
    <d v="2024-12-31T00:00:00"/>
    <d v="2023-04-28T00:00:00"/>
    <x v="1"/>
  </r>
  <r>
    <n v="11589"/>
    <s v="Stephan"/>
    <s v="White"/>
    <s v="Not Hispanic, Latino/a, or Spanish Origin"/>
    <s v="English"/>
    <s v="BCBS of Missouri"/>
    <s v="573-820-1689"/>
    <s v="M"/>
    <x v="871"/>
    <x v="2"/>
    <x v="3"/>
    <x v="0"/>
    <d v="2024-12-11T00:00:00"/>
    <s v="Y"/>
    <s v="N"/>
    <s v="05/01/2023 00:00:00"/>
    <s v=""/>
    <s v=""/>
    <s v=""/>
    <s v=""/>
    <s v=""/>
    <s v=""/>
    <x v="1"/>
    <d v="2025-02-18T00:00:00"/>
    <n v="21839"/>
    <n v="59"/>
    <s v="55+"/>
    <s v="50 - 59"/>
    <x v="3"/>
    <x v="0"/>
    <x v="0"/>
    <x v="0"/>
    <d v="2015-01-01T00:00:00"/>
    <d v="2024-12-31T00:00:00"/>
    <d v="2023-05-01T00:00:00"/>
    <x v="1"/>
  </r>
  <r>
    <n v="10380"/>
    <s v="Tiffani"/>
    <s v="White"/>
    <s v="Not Hispanic, Latino/a, or Spanish Origin"/>
    <s v="English"/>
    <s v="UHC Medicaid MEDICAL"/>
    <s v="573-820-1571"/>
    <s v="F"/>
    <x v="872"/>
    <x v="2"/>
    <x v="5"/>
    <x v="0"/>
    <d v="2024-12-19T00:00:00"/>
    <s v="Y"/>
    <s v="N"/>
    <s v="05/01/2023 00:00:00"/>
    <s v="3/2/2023 12:00:00 AM"/>
    <s v="Positive"/>
    <s v=""/>
    <s v=""/>
    <s v=""/>
    <s v=""/>
    <x v="0"/>
    <d v="2025-02-18T00:00:00"/>
    <n v="22169"/>
    <n v="60"/>
    <s v="55+"/>
    <s v="60 - 69"/>
    <x v="2"/>
    <x v="0"/>
    <x v="0"/>
    <x v="0"/>
    <d v="2015-01-01T00:00:00"/>
    <d v="2024-12-31T00:00:00"/>
    <d v="2023-05-01T00:00:00"/>
    <x v="1"/>
  </r>
  <r>
    <n v="12899"/>
    <s v="Shannon"/>
    <s v="White"/>
    <s v="Not Hispanic, Latino/a, or Spanish Origin"/>
    <s v="English"/>
    <s v="Medicare - WPS Part A"/>
    <s v="573-820-4475"/>
    <s v="F"/>
    <x v="873"/>
    <x v="6"/>
    <x v="1"/>
    <x v="0"/>
    <d v="2024-10-30T00:00:00"/>
    <s v="Y"/>
    <s v="N"/>
    <s v="05/04/2023 00:00:00"/>
    <s v=""/>
    <s v=""/>
    <s v="07/26/2022 00:00:00"/>
    <s v=""/>
    <s v=""/>
    <s v=""/>
    <x v="0"/>
    <d v="2025-02-18T00:00:00"/>
    <n v="21653"/>
    <n v="59"/>
    <s v="55+"/>
    <s v="50 - 59"/>
    <x v="3"/>
    <x v="0"/>
    <x v="0"/>
    <x v="0"/>
    <d v="2015-01-01T00:00:00"/>
    <d v="2024-12-31T00:00:00"/>
    <d v="2023-05-04T00:00:00"/>
    <x v="1"/>
  </r>
  <r>
    <n v="10093"/>
    <s v="Trifonia"/>
    <s v="White"/>
    <s v="Not Hispanic, Latino/a, or Spanish Origin"/>
    <s v="English"/>
    <s v="Humana Care Plan"/>
    <s v="573-820-5654"/>
    <s v="F"/>
    <x v="874"/>
    <x v="4"/>
    <x v="0"/>
    <x v="0"/>
    <d v="2024-12-05T00:00:00"/>
    <s v="Y"/>
    <s v="N"/>
    <s v="05/08/2023 00:00:00"/>
    <s v=""/>
    <s v=""/>
    <s v=""/>
    <s v=""/>
    <s v=""/>
    <s v=""/>
    <x v="0"/>
    <d v="2025-02-18T00:00:00"/>
    <n v="25296"/>
    <n v="69"/>
    <s v="55+"/>
    <s v="60 - 69"/>
    <x v="4"/>
    <x v="0"/>
    <x v="0"/>
    <x v="0"/>
    <d v="2015-01-01T00:00:00"/>
    <d v="2024-12-31T00:00:00"/>
    <d v="2023-05-08T00:00:00"/>
    <x v="1"/>
  </r>
  <r>
    <n v="12150"/>
    <s v="Terri"/>
    <s v="White"/>
    <s v="Not Hispanic, Latino/a, or Spanish Origin"/>
    <s v="English"/>
    <s v="Aetna Health Plans"/>
    <s v="573-820-5373"/>
    <s v="F"/>
    <x v="875"/>
    <x v="9"/>
    <x v="5"/>
    <x v="0"/>
    <d v="2024-02-12T00:00:00"/>
    <s v="Y"/>
    <s v="N"/>
    <s v="05/08/2023 00:00:00"/>
    <s v=""/>
    <s v=""/>
    <s v=""/>
    <s v=""/>
    <s v=""/>
    <s v=""/>
    <x v="0"/>
    <d v="2025-02-18T00:00:00"/>
    <n v="25847"/>
    <n v="70"/>
    <s v="55+"/>
    <s v="70 - 79"/>
    <x v="5"/>
    <x v="0"/>
    <x v="0"/>
    <x v="0"/>
    <d v="2015-01-01T00:00:00"/>
    <d v="2024-12-31T00:00:00"/>
    <d v="2023-05-08T00:00:00"/>
    <x v="1"/>
  </r>
  <r>
    <n v="10717"/>
    <s v="Ralph"/>
    <s v="White"/>
    <s v="Unreported/Choose Not to Disclose Ethnicity"/>
    <s v="English"/>
    <s v="United Healthcare"/>
    <s v="573-820-1565"/>
    <s v="F"/>
    <x v="876"/>
    <x v="10"/>
    <x v="3"/>
    <x v="0"/>
    <d v="2024-04-11T00:00:00"/>
    <s v="Y"/>
    <s v="N"/>
    <s v="05/09/2023 00:00:00"/>
    <s v="3/31/2023 12:00:00 AM"/>
    <s v="Positive"/>
    <s v=""/>
    <s v=""/>
    <s v=""/>
    <s v=""/>
    <x v="0"/>
    <d v="2025-02-18T00:00:00"/>
    <n v="19910"/>
    <n v="54"/>
    <s v="54 and under"/>
    <s v="50 - 59"/>
    <x v="1"/>
    <x v="0"/>
    <x v="1"/>
    <x v="0"/>
    <d v="2015-01-01T00:00:00"/>
    <d v="2024-12-31T00:00:00"/>
    <d v="2023-05-09T00:00:00"/>
    <x v="1"/>
  </r>
  <r>
    <n v="13396"/>
    <s v="Ron"/>
    <s v="White"/>
    <s v="Another Hispanic, Latino/a, or Spanish Origin"/>
    <s v="English"/>
    <s v="UHC Medicare Community Plan"/>
    <s v="573-820-1641"/>
    <s v="M"/>
    <x v="877"/>
    <x v="0"/>
    <x v="0"/>
    <x v="0"/>
    <d v="2024-09-30T00:00:00"/>
    <s v="Y"/>
    <s v="N"/>
    <s v="05/10/2023 00:00:00"/>
    <s v="1/23/2023 12:00:00 AM"/>
    <s v="Positive"/>
    <s v=""/>
    <s v=""/>
    <s v=""/>
    <s v=""/>
    <x v="1"/>
    <d v="2025-02-18T00:00:00"/>
    <n v="21746"/>
    <n v="59"/>
    <s v="55+"/>
    <s v="50 - 59"/>
    <x v="3"/>
    <x v="0"/>
    <x v="2"/>
    <x v="0"/>
    <d v="2015-01-01T00:00:00"/>
    <d v="2024-12-31T00:00:00"/>
    <d v="2023-05-10T00:00:00"/>
    <x v="1"/>
  </r>
  <r>
    <n v="12665"/>
    <s v="Robert"/>
    <s v="White"/>
    <s v="Not Hispanic, Latino/a, or Spanish Origin"/>
    <s v="English"/>
    <s v="Aetna Health Plans"/>
    <s v="573-820-1984"/>
    <s v="F"/>
    <x v="878"/>
    <x v="6"/>
    <x v="1"/>
    <x v="0"/>
    <d v="2024-11-14T00:00:00"/>
    <s v="Y"/>
    <s v="N"/>
    <s v="05/10/2023 00:00:00"/>
    <s v=""/>
    <s v=""/>
    <s v=""/>
    <s v=""/>
    <s v=""/>
    <s v=""/>
    <x v="0"/>
    <d v="2025-02-18T00:00:00"/>
    <n v="25454"/>
    <n v="69"/>
    <s v="55+"/>
    <s v="60 - 69"/>
    <x v="4"/>
    <x v="0"/>
    <x v="0"/>
    <x v="0"/>
    <d v="2015-01-01T00:00:00"/>
    <d v="2024-12-31T00:00:00"/>
    <d v="2023-05-10T00:00:00"/>
    <x v="1"/>
  </r>
  <r>
    <n v="14420"/>
    <s v="Robert"/>
    <s v="White"/>
    <s v="Not Hispanic, Latino/a, or Spanish Origin"/>
    <s v="English"/>
    <s v="HEALTHY BLUE"/>
    <s v="573-820-3255"/>
    <s v="F"/>
    <x v="879"/>
    <x v="2"/>
    <x v="1"/>
    <x v="0"/>
    <d v="2024-07-23T00:00:00"/>
    <s v="Y"/>
    <s v="N"/>
    <s v="05/16/2023 00:00:00"/>
    <s v=""/>
    <s v=""/>
    <s v=""/>
    <s v=""/>
    <s v=""/>
    <s v=""/>
    <x v="0"/>
    <d v="2025-02-18T00:00:00"/>
    <n v="19312"/>
    <n v="52"/>
    <s v="54 and under"/>
    <s v="50 - 59"/>
    <x v="1"/>
    <x v="0"/>
    <x v="0"/>
    <x v="0"/>
    <d v="2015-01-01T00:00:00"/>
    <d v="2024-12-31T00:00:00"/>
    <d v="2023-05-16T00:00:00"/>
    <x v="1"/>
  </r>
  <r>
    <n v="10147"/>
    <s v="Paul"/>
    <s v="White"/>
    <s v="Not Hispanic, Latino/a, or Spanish Origin"/>
    <s v="English"/>
    <s v="Medicare  NGS Part A"/>
    <s v="573-820-6209"/>
    <s v="F"/>
    <x v="880"/>
    <x v="0"/>
    <x v="0"/>
    <x v="0"/>
    <d v="2024-09-24T00:00:00"/>
    <s v="Y"/>
    <s v="N"/>
    <s v="05/17/2023 00:00:00"/>
    <s v=""/>
    <s v=""/>
    <s v=""/>
    <s v=""/>
    <s v=""/>
    <s v=""/>
    <x v="0"/>
    <d v="2025-02-18T00:00:00"/>
    <n v="21875"/>
    <n v="59"/>
    <s v="55+"/>
    <s v="50 - 59"/>
    <x v="3"/>
    <x v="0"/>
    <x v="0"/>
    <x v="0"/>
    <d v="2015-01-01T00:00:00"/>
    <d v="2024-12-31T00:00:00"/>
    <d v="2023-05-17T00:00:00"/>
    <x v="1"/>
  </r>
  <r>
    <n v="14347"/>
    <s v="Mikel"/>
    <s v="White"/>
    <s v="Not Hispanic, Latino/a, or Spanish Origin"/>
    <s v="English"/>
    <s v="UHC Medicaid MEDICAL"/>
    <s v="573-820-5181"/>
    <s v="M"/>
    <x v="881"/>
    <x v="10"/>
    <x v="3"/>
    <x v="0"/>
    <d v="2024-10-21T00:00:00"/>
    <s v="Y"/>
    <s v="N"/>
    <s v="05/18/2023 00:00:00"/>
    <s v=""/>
    <s v=""/>
    <s v=""/>
    <s v=""/>
    <s v=""/>
    <s v=""/>
    <x v="1"/>
    <d v="2025-02-18T00:00:00"/>
    <n v="24458"/>
    <n v="67"/>
    <s v="55+"/>
    <s v="60 - 69"/>
    <x v="4"/>
    <x v="0"/>
    <x v="0"/>
    <x v="0"/>
    <d v="2015-01-01T00:00:00"/>
    <d v="2024-12-31T00:00:00"/>
    <d v="2023-05-18T00:00:00"/>
    <x v="1"/>
  </r>
  <r>
    <n v="12041"/>
    <s v="Paula"/>
    <s v="White"/>
    <s v="Not Hispanic, Latino/a, or Spanish Origin"/>
    <s v="English"/>
    <s v="UHC"/>
    <s v="573-820-1670"/>
    <s v="M"/>
    <x v="882"/>
    <x v="8"/>
    <x v="1"/>
    <x v="0"/>
    <d v="2024-05-09T00:00:00"/>
    <s v="Y"/>
    <s v="N"/>
    <s v="05/18/2023 00:00:00"/>
    <s v=""/>
    <s v=""/>
    <s v=""/>
    <s v=""/>
    <s v=""/>
    <s v=""/>
    <x v="1"/>
    <d v="2025-02-18T00:00:00"/>
    <n v="26028"/>
    <n v="71"/>
    <s v="55+"/>
    <s v="70 - 79"/>
    <x v="5"/>
    <x v="0"/>
    <x v="0"/>
    <x v="0"/>
    <d v="2015-01-01T00:00:00"/>
    <d v="2024-12-31T00:00:00"/>
    <d v="2023-05-18T00:00:00"/>
    <x v="1"/>
  </r>
  <r>
    <n v="10889"/>
    <s v="Vera"/>
    <s v="White"/>
    <s v="Not Hispanic, Latino/a, or Spanish Origin"/>
    <s v="English"/>
    <s v="Cigna"/>
    <s v="573-820-1775"/>
    <s v="F"/>
    <x v="883"/>
    <x v="1"/>
    <x v="0"/>
    <x v="0"/>
    <d v="2024-09-09T00:00:00"/>
    <s v="Y"/>
    <s v="N"/>
    <s v="05/22/2023 00:00:00"/>
    <s v=""/>
    <s v=""/>
    <s v=""/>
    <s v=""/>
    <s v=""/>
    <s v=""/>
    <x v="0"/>
    <d v="2025-02-18T00:00:00"/>
    <n v="17640"/>
    <n v="48"/>
    <s v="54 and under"/>
    <s v="40 - 49"/>
    <x v="0"/>
    <x v="0"/>
    <x v="0"/>
    <x v="0"/>
    <d v="2015-01-01T00:00:00"/>
    <d v="2024-12-31T00:00:00"/>
    <d v="2023-05-22T00:00:00"/>
    <x v="1"/>
  </r>
  <r>
    <n v="11174"/>
    <s v="Tina"/>
    <s v="White"/>
    <s v="Unreported/Choose Not to Disclose Ethnicity"/>
    <s v="English"/>
    <s v="Medicare  NGS Part A"/>
    <s v="573-820-5967"/>
    <s v="M"/>
    <x v="884"/>
    <x v="1"/>
    <x v="0"/>
    <x v="0"/>
    <d v="2024-12-30T00:00:00"/>
    <s v="Y"/>
    <s v="N"/>
    <s v="05/22/2023 00:00:00"/>
    <s v=""/>
    <s v=""/>
    <s v=""/>
    <s v=""/>
    <s v=""/>
    <s v=""/>
    <x v="1"/>
    <d v="2025-02-18T00:00:00"/>
    <n v="17655"/>
    <n v="48"/>
    <s v="54 and under"/>
    <s v="40 - 49"/>
    <x v="0"/>
    <x v="0"/>
    <x v="1"/>
    <x v="0"/>
    <d v="2015-01-01T00:00:00"/>
    <d v="2024-12-31T00:00:00"/>
    <d v="2023-05-22T00:00:00"/>
    <x v="1"/>
  </r>
  <r>
    <n v="10971"/>
    <s v="Robert"/>
    <s v="White"/>
    <s v="Not Hispanic, Latino/a, or Spanish Origin"/>
    <s v="English"/>
    <s v="UHC Medicaid MEDICAL"/>
    <s v="573-820-6213"/>
    <s v="M"/>
    <x v="885"/>
    <x v="0"/>
    <x v="0"/>
    <x v="0"/>
    <d v="2024-12-13T00:00:00"/>
    <s v="Y"/>
    <s v="N"/>
    <s v="05/22/2023 00:00:00"/>
    <s v=""/>
    <s v=""/>
    <s v=""/>
    <s v=""/>
    <s v=""/>
    <s v=""/>
    <x v="1"/>
    <d v="2025-02-18T00:00:00"/>
    <n v="24551"/>
    <n v="67"/>
    <s v="55+"/>
    <s v="60 - 69"/>
    <x v="4"/>
    <x v="0"/>
    <x v="0"/>
    <x v="0"/>
    <d v="2015-01-01T00:00:00"/>
    <d v="2024-12-31T00:00:00"/>
    <d v="2023-05-22T00:00:00"/>
    <x v="1"/>
  </r>
  <r>
    <n v="13050"/>
    <s v="Scottie"/>
    <s v="White"/>
    <s v="Not Hispanic, Latino/a, or Spanish Origin"/>
    <s v="English"/>
    <s v="AARP Medicare Complete"/>
    <s v="573-820-2630"/>
    <s v="F"/>
    <x v="886"/>
    <x v="4"/>
    <x v="1"/>
    <x v="0"/>
    <d v="2024-12-23T00:00:00"/>
    <s v="Y"/>
    <s v="N"/>
    <s v="05/23/2023 00:00:00"/>
    <s v=""/>
    <s v=""/>
    <s v=""/>
    <s v=""/>
    <s v=""/>
    <s v=""/>
    <x v="0"/>
    <d v="2025-02-18T00:00:00"/>
    <n v="17872"/>
    <n v="48"/>
    <s v="54 and under"/>
    <s v="40 - 49"/>
    <x v="0"/>
    <x v="0"/>
    <x v="0"/>
    <x v="0"/>
    <d v="2015-01-01T00:00:00"/>
    <d v="2024-12-31T00:00:00"/>
    <d v="2023-05-23T00:00:00"/>
    <x v="1"/>
  </r>
  <r>
    <n v="14214"/>
    <s v="Ronald"/>
    <s v="White"/>
    <s v="Not Hispanic, Latino/a, or Spanish Origin"/>
    <s v="English"/>
    <s v="BCBS of Missouri"/>
    <s v="573-820-5046"/>
    <s v="M"/>
    <x v="887"/>
    <x v="2"/>
    <x v="3"/>
    <x v="0"/>
    <d v="2024-10-28T00:00:00"/>
    <s v="Y"/>
    <s v="N"/>
    <s v="05/23/2023 00:00:00"/>
    <s v=""/>
    <s v=""/>
    <s v=""/>
    <s v=""/>
    <s v=""/>
    <s v=""/>
    <x v="1"/>
    <d v="2025-02-18T00:00:00"/>
    <n v="18070"/>
    <n v="49"/>
    <s v="54 and under"/>
    <s v="40 - 49"/>
    <x v="0"/>
    <x v="0"/>
    <x v="0"/>
    <x v="0"/>
    <d v="2015-01-01T00:00:00"/>
    <d v="2024-12-31T00:00:00"/>
    <d v="2023-05-23T00:00:00"/>
    <x v="1"/>
  </r>
  <r>
    <n v="10325"/>
    <s v="Susan"/>
    <s v="White"/>
    <s v="Not Hispanic, Latino/a, or Spanish Origin"/>
    <s v="English"/>
    <s v="Medicare  NGS Part A"/>
    <s v="573-820-1088"/>
    <s v="M"/>
    <x v="888"/>
    <x v="0"/>
    <x v="0"/>
    <x v="0"/>
    <d v="2024-10-29T00:00:00"/>
    <s v="Y"/>
    <s v="N"/>
    <s v="05/23/2023 00:00:00"/>
    <s v=""/>
    <s v=""/>
    <s v="03/01/2023 00:00:00"/>
    <s v="Positive"/>
    <s v=""/>
    <s v=""/>
    <x v="1"/>
    <d v="2025-02-18T00:00:00"/>
    <n v="20096"/>
    <n v="55"/>
    <s v="55+"/>
    <s v="50 - 59"/>
    <x v="3"/>
    <x v="0"/>
    <x v="0"/>
    <x v="0"/>
    <d v="2015-01-01T00:00:00"/>
    <d v="2024-12-31T00:00:00"/>
    <d v="2023-05-23T00:00:00"/>
    <x v="1"/>
  </r>
  <r>
    <n v="12082"/>
    <s v="Patrick"/>
    <s v="White"/>
    <s v="Not Hispanic, Latino/a, or Spanish Origin"/>
    <s v="English"/>
    <s v="BCBS of Missouri"/>
    <s v="573-820-5124"/>
    <s v="M"/>
    <x v="889"/>
    <x v="3"/>
    <x v="3"/>
    <x v="0"/>
    <d v="2024-10-10T00:00:00"/>
    <s v="Y"/>
    <s v="N"/>
    <s v="05/23/2023 00:00:00"/>
    <s v=""/>
    <s v=""/>
    <s v="02/28/2023 00:00:00"/>
    <s v=""/>
    <s v=""/>
    <s v=""/>
    <x v="1"/>
    <d v="2025-02-18T00:00:00"/>
    <n v="21496"/>
    <n v="58"/>
    <s v="55+"/>
    <s v="50 - 59"/>
    <x v="3"/>
    <x v="0"/>
    <x v="0"/>
    <x v="0"/>
    <d v="2015-01-01T00:00:00"/>
    <d v="2024-12-31T00:00:00"/>
    <d v="2023-05-23T00:00:00"/>
    <x v="1"/>
  </r>
  <r>
    <n v="14807"/>
    <s v="Natealie"/>
    <s v="White"/>
    <s v="Not Hispanic, Latino/a, or Spanish Origin"/>
    <s v="English"/>
    <s v="Cigna"/>
    <s v="573-820-1570"/>
    <s v="F"/>
    <x v="890"/>
    <x v="9"/>
    <x v="1"/>
    <x v="0"/>
    <d v="2024-12-26T00:00:00"/>
    <s v="Y"/>
    <s v="N"/>
    <s v="05/23/2023 00:00:00"/>
    <s v="3/21/2023 12:00:00 AM"/>
    <s v="Negative"/>
    <s v=""/>
    <s v=""/>
    <s v=""/>
    <s v=""/>
    <x v="0"/>
    <d v="2025-02-18T00:00:00"/>
    <n v="23827"/>
    <n v="65"/>
    <s v="55+"/>
    <s v="60 - 69"/>
    <x v="4"/>
    <x v="0"/>
    <x v="0"/>
    <x v="0"/>
    <d v="2015-01-01T00:00:00"/>
    <d v="2024-12-31T00:00:00"/>
    <d v="2023-05-23T00:00:00"/>
    <x v="1"/>
  </r>
  <r>
    <n v="12165"/>
    <s v="Steven"/>
    <s v="White"/>
    <s v="Not Hispanic, Latino/a, or Spanish Origin"/>
    <s v="English"/>
    <s v="Healthlink PPO"/>
    <s v="573-820-1660"/>
    <s v="M"/>
    <x v="891"/>
    <x v="9"/>
    <x v="1"/>
    <x v="0"/>
    <d v="2024-09-12T00:00:00"/>
    <s v="Y"/>
    <s v="N"/>
    <s v="05/23/2023 00:00:00"/>
    <s v=""/>
    <s v=""/>
    <s v=""/>
    <s v=""/>
    <s v=""/>
    <s v=""/>
    <x v="1"/>
    <d v="2025-02-18T00:00:00"/>
    <n v="25863"/>
    <n v="70"/>
    <s v="55+"/>
    <s v="70 - 79"/>
    <x v="5"/>
    <x v="0"/>
    <x v="0"/>
    <x v="0"/>
    <d v="2015-01-01T00:00:00"/>
    <d v="2024-12-31T00:00:00"/>
    <d v="2023-05-23T00:00:00"/>
    <x v="1"/>
  </r>
  <r>
    <n v="13032"/>
    <s v="Robert"/>
    <s v="White"/>
    <s v="Not Hispanic, Latino/a, or Spanish Origin"/>
    <s v="English"/>
    <s v="Aetna Health Plans"/>
    <s v="573-820-5186"/>
    <s v="F"/>
    <x v="892"/>
    <x v="10"/>
    <x v="3"/>
    <x v="0"/>
    <d v="2024-09-04T00:00:00"/>
    <s v="Y"/>
    <s v="N"/>
    <s v="05/23/2023 00:00:00"/>
    <s v=""/>
    <s v=""/>
    <s v=""/>
    <s v=""/>
    <s v=""/>
    <s v=""/>
    <x v="0"/>
    <d v="2025-02-18T00:00:00"/>
    <n v="27685"/>
    <n v="75"/>
    <s v="55+"/>
    <s v="70 - 79"/>
    <x v="5"/>
    <x v="0"/>
    <x v="0"/>
    <x v="0"/>
    <d v="2015-01-01T00:00:00"/>
    <d v="2024-12-31T00:00:00"/>
    <d v="2023-05-23T00:00:00"/>
    <x v="1"/>
  </r>
  <r>
    <n v="10193"/>
    <s v="Tony"/>
    <s v="White"/>
    <s v="Not Hispanic, Latino/a, or Spanish Origin"/>
    <s v="English"/>
    <s v="UHC Medicare Community Plan"/>
    <s v="573-820-1999"/>
    <s v="F"/>
    <x v="210"/>
    <x v="0"/>
    <x v="0"/>
    <x v="0"/>
    <d v="2024-05-02T00:00:00"/>
    <s v="Y"/>
    <s v="N"/>
    <s v="05/24/2023 00:00:00"/>
    <s v=""/>
    <s v=""/>
    <s v=""/>
    <s v=""/>
    <s v=""/>
    <s v=""/>
    <x v="0"/>
    <d v="2025-02-18T00:00:00"/>
    <n v="24497"/>
    <n v="67"/>
    <s v="55+"/>
    <s v="60 - 69"/>
    <x v="4"/>
    <x v="0"/>
    <x v="0"/>
    <x v="0"/>
    <d v="2015-01-01T00:00:00"/>
    <d v="2024-12-31T00:00:00"/>
    <d v="2023-05-24T00:00:00"/>
    <x v="1"/>
  </r>
  <r>
    <n v="11660"/>
    <s v="Terri"/>
    <s v="White"/>
    <s v="Not Hispanic, Latino/a, or Spanish Origin"/>
    <s v="English"/>
    <s v="Slide A"/>
    <s v="573-820-1642"/>
    <s v="F"/>
    <x v="893"/>
    <x v="6"/>
    <x v="5"/>
    <x v="0"/>
    <d v="2024-09-24T00:00:00"/>
    <s v="Y"/>
    <s v="N"/>
    <s v="05/24/2023 00:00:00"/>
    <s v="1/21/2022 12:00:00 AM"/>
    <s v="Positive"/>
    <s v=""/>
    <s v=""/>
    <s v=""/>
    <s v=""/>
    <x v="0"/>
    <d v="2025-02-18T00:00:00"/>
    <n v="25065"/>
    <n v="68"/>
    <s v="55+"/>
    <s v="60 - 69"/>
    <x v="4"/>
    <x v="0"/>
    <x v="0"/>
    <x v="0"/>
    <d v="2015-01-01T00:00:00"/>
    <d v="2024-12-31T00:00:00"/>
    <d v="2023-05-24T00:00:00"/>
    <x v="1"/>
  </r>
  <r>
    <n v="13547"/>
    <s v="Nancy"/>
    <s v="White"/>
    <s v="Not Hispanic, Latino/a, or Spanish Origin"/>
    <s v="English"/>
    <s v="Medicare  NGS Part A"/>
    <s v="573-820-4797"/>
    <s v="F"/>
    <x v="894"/>
    <x v="0"/>
    <x v="1"/>
    <x v="0"/>
    <d v="2024-12-11T00:00:00"/>
    <s v="Y"/>
    <s v="N"/>
    <s v="05/25/2023 00:00:00"/>
    <s v=""/>
    <s v=""/>
    <s v=""/>
    <s v=""/>
    <s v=""/>
    <s v=""/>
    <x v="0"/>
    <d v="2025-02-18T00:00:00"/>
    <n v="24316"/>
    <n v="66"/>
    <s v="55+"/>
    <s v="60 - 69"/>
    <x v="4"/>
    <x v="0"/>
    <x v="0"/>
    <x v="0"/>
    <d v="2015-01-01T00:00:00"/>
    <d v="2024-12-31T00:00:00"/>
    <d v="2023-05-25T00:00:00"/>
    <x v="1"/>
  </r>
  <r>
    <n v="11163"/>
    <s v="Paul"/>
    <s v="White"/>
    <s v="Not Hispanic, Latino/a, or Spanish Origin"/>
    <s v="English"/>
    <s v="Home State Health Plan"/>
    <s v="573-820-1092"/>
    <s v="M"/>
    <x v="895"/>
    <x v="2"/>
    <x v="3"/>
    <x v="0"/>
    <d v="2024-12-19T00:00:00"/>
    <s v="Y"/>
    <s v="N"/>
    <s v="05/26/2023 00:00:00"/>
    <s v=""/>
    <s v=""/>
    <s v="04/01/2023 00:00:00"/>
    <s v="Positive"/>
    <s v=""/>
    <s v=""/>
    <x v="1"/>
    <d v="2025-02-18T00:00:00"/>
    <n v="21919"/>
    <n v="60"/>
    <s v="55+"/>
    <s v="60 - 69"/>
    <x v="2"/>
    <x v="0"/>
    <x v="0"/>
    <x v="0"/>
    <d v="2015-01-01T00:00:00"/>
    <d v="2024-12-31T00:00:00"/>
    <d v="2023-05-26T00:00:00"/>
    <x v="1"/>
  </r>
  <r>
    <n v="14924"/>
    <s v="Regina"/>
    <s v="White"/>
    <s v="Not Hispanic, Latino/a, or Spanish Origin"/>
    <s v="English"/>
    <s v="UHC DUAL COMPLETE (PPO)"/>
    <s v="573-820-5032"/>
    <s v="M"/>
    <x v="896"/>
    <x v="2"/>
    <x v="3"/>
    <x v="0"/>
    <d v="2024-08-06T00:00:00"/>
    <s v="Y"/>
    <s v="N"/>
    <s v="05/26/2023 00:00:00"/>
    <s v=""/>
    <s v=""/>
    <s v=""/>
    <s v=""/>
    <s v=""/>
    <s v=""/>
    <x v="1"/>
    <d v="2025-02-18T00:00:00"/>
    <n v="23731"/>
    <n v="65"/>
    <s v="55+"/>
    <s v="60 - 69"/>
    <x v="4"/>
    <x v="0"/>
    <x v="0"/>
    <x v="0"/>
    <d v="2015-01-01T00:00:00"/>
    <d v="2024-12-31T00:00:00"/>
    <d v="2023-05-26T00:00:00"/>
    <x v="1"/>
  </r>
  <r>
    <n v="12467"/>
    <s v="Tamara"/>
    <s v="White"/>
    <s v="Not Hispanic, Latino/a, or Spanish Origin"/>
    <s v="English"/>
    <s v="BCBS of Missouri"/>
    <s v="573-820-1609"/>
    <s v="M"/>
    <x v="897"/>
    <x v="9"/>
    <x v="1"/>
    <x v="0"/>
    <d v="2024-12-03T00:00:00"/>
    <s v="Y"/>
    <s v="N"/>
    <s v="05/30/2023 00:00:00"/>
    <s v="10/6/2022 12:00:00 AM"/>
    <s v="Positive"/>
    <s v=""/>
    <s v=""/>
    <s v=""/>
    <s v=""/>
    <x v="1"/>
    <d v="2025-02-18T00:00:00"/>
    <n v="17788"/>
    <n v="48"/>
    <s v="54 and under"/>
    <s v="40 - 49"/>
    <x v="0"/>
    <x v="0"/>
    <x v="0"/>
    <x v="0"/>
    <d v="2015-01-01T00:00:00"/>
    <d v="2024-12-31T00:00:00"/>
    <d v="2023-05-30T00:00:00"/>
    <x v="1"/>
  </r>
  <r>
    <n v="14216"/>
    <s v="Robert"/>
    <s v="White"/>
    <s v="Not Hispanic, Latino/a, or Spanish Origin"/>
    <s v="English"/>
    <s v="United HealthCare of All States"/>
    <s v="573-820-3253"/>
    <s v="F"/>
    <x v="898"/>
    <x v="2"/>
    <x v="1"/>
    <x v="0"/>
    <d v="2024-11-26T00:00:00"/>
    <s v="Y"/>
    <s v="N"/>
    <s v="05/31/2023 00:00:00"/>
    <s v=""/>
    <s v=""/>
    <s v=""/>
    <s v=""/>
    <s v=""/>
    <s v=""/>
    <x v="0"/>
    <d v="2025-02-18T00:00:00"/>
    <n v="19704"/>
    <n v="53"/>
    <s v="54 and under"/>
    <s v="50 - 59"/>
    <x v="1"/>
    <x v="0"/>
    <x v="0"/>
    <x v="0"/>
    <d v="2015-01-01T00:00:00"/>
    <d v="2024-12-31T00:00:00"/>
    <d v="2023-05-31T00:00:00"/>
    <x v="1"/>
  </r>
  <r>
    <n v="14393"/>
    <s v="Rebecca"/>
    <s v="White"/>
    <s v="Not Hispanic, Latino/a, or Spanish Origin"/>
    <s v="English"/>
    <s v="BCBS of Missouri"/>
    <s v="573-820-1891"/>
    <s v="F"/>
    <x v="899"/>
    <x v="9"/>
    <x v="1"/>
    <x v="0"/>
    <d v="2024-03-04T00:00:00"/>
    <s v="Y"/>
    <s v="N"/>
    <s v="05/31/2023 00:00:00"/>
    <s v=""/>
    <s v=""/>
    <s v=""/>
    <s v=""/>
    <s v=""/>
    <s v=""/>
    <x v="0"/>
    <d v="2025-02-18T00:00:00"/>
    <n v="23603"/>
    <n v="64"/>
    <s v="55+"/>
    <s v="60 - 69"/>
    <x v="2"/>
    <x v="0"/>
    <x v="0"/>
    <x v="0"/>
    <d v="2015-01-01T00:00:00"/>
    <d v="2024-12-31T00:00:00"/>
    <d v="2023-05-31T00:00:00"/>
    <x v="1"/>
  </r>
  <r>
    <n v="10991"/>
    <s v="Sarah"/>
    <s v="White"/>
    <s v="Not Hispanic, Latino/a, or Spanish Origin"/>
    <s v="English"/>
    <s v="Medicare  NGS Part A"/>
    <s v="573-820-1672"/>
    <s v="M"/>
    <x v="900"/>
    <x v="8"/>
    <x v="0"/>
    <x v="0"/>
    <d v="2024-05-07T00:00:00"/>
    <s v="Y"/>
    <s v="N"/>
    <s v="06/05/2023 00:00:00"/>
    <s v=""/>
    <s v=""/>
    <s v=""/>
    <s v=""/>
    <s v=""/>
    <s v=""/>
    <x v="1"/>
    <d v="2025-02-18T00:00:00"/>
    <n v="20928"/>
    <n v="57"/>
    <s v="55+"/>
    <s v="50 - 59"/>
    <x v="3"/>
    <x v="0"/>
    <x v="0"/>
    <x v="0"/>
    <d v="2015-01-01T00:00:00"/>
    <d v="2024-12-31T00:00:00"/>
    <d v="2023-06-05T00:00:00"/>
    <x v="1"/>
  </r>
  <r>
    <n v="11198"/>
    <s v="Troy"/>
    <s v="White"/>
    <s v="Not Hispanic, Latino/a, or Spanish Origin"/>
    <s v="English"/>
    <s v="BCBS of Missouri"/>
    <s v="573-820-1558"/>
    <s v="M"/>
    <x v="901"/>
    <x v="3"/>
    <x v="3"/>
    <x v="0"/>
    <d v="2024-06-11T00:00:00"/>
    <s v="Y"/>
    <s v="N"/>
    <s v="06/05/2023 00:00:00"/>
    <s v="4/11/2023 12:00:00 AM"/>
    <s v="Positive"/>
    <s v=""/>
    <s v=""/>
    <s v=""/>
    <s v=""/>
    <x v="1"/>
    <d v="2025-02-18T00:00:00"/>
    <n v="24298"/>
    <n v="66"/>
    <s v="55+"/>
    <s v="60 - 69"/>
    <x v="4"/>
    <x v="0"/>
    <x v="0"/>
    <x v="0"/>
    <d v="2015-01-01T00:00:00"/>
    <d v="2024-12-31T00:00:00"/>
    <d v="2023-06-05T00:00:00"/>
    <x v="1"/>
  </r>
  <r>
    <n v="10561"/>
    <s v="Wayne"/>
    <s v="White"/>
    <s v="Not Hispanic, Latino/a, or Spanish Origin"/>
    <s v="English"/>
    <s v="Ambetter"/>
    <s v="573-820-1778"/>
    <s v="F"/>
    <x v="902"/>
    <x v="1"/>
    <x v="0"/>
    <x v="0"/>
    <d v="2024-09-23T00:00:00"/>
    <s v="Y"/>
    <s v="N"/>
    <s v="06/05/2023 00:00:00"/>
    <s v=""/>
    <s v=""/>
    <s v=""/>
    <s v=""/>
    <s v=""/>
    <s v=""/>
    <x v="0"/>
    <d v="2025-02-18T00:00:00"/>
    <n v="24375"/>
    <n v="66"/>
    <s v="55+"/>
    <s v="60 - 69"/>
    <x v="4"/>
    <x v="0"/>
    <x v="0"/>
    <x v="0"/>
    <d v="2015-01-01T00:00:00"/>
    <d v="2024-12-31T00:00:00"/>
    <d v="2023-06-05T00:00:00"/>
    <x v="1"/>
  </r>
  <r>
    <n v="11803"/>
    <s v="Steven"/>
    <s v="White"/>
    <s v="Not Hispanic, Latino/a, or Spanish Origin"/>
    <s v="English"/>
    <s v="AARP Medicare Complete"/>
    <s v="573-820-4283"/>
    <s v="M"/>
    <x v="903"/>
    <x v="10"/>
    <x v="1"/>
    <x v="0"/>
    <d v="2024-09-10T00:00:00"/>
    <s v="Y"/>
    <s v="N"/>
    <s v="06/06/2023 00:00:00"/>
    <s v=""/>
    <s v=""/>
    <s v=""/>
    <s v=""/>
    <s v=""/>
    <s v=""/>
    <x v="1"/>
    <d v="2025-02-18T00:00:00"/>
    <n v="17753"/>
    <n v="48"/>
    <s v="54 and under"/>
    <s v="40 - 49"/>
    <x v="0"/>
    <x v="0"/>
    <x v="0"/>
    <x v="0"/>
    <d v="2015-01-01T00:00:00"/>
    <d v="2024-12-31T00:00:00"/>
    <d v="2023-06-06T00:00:00"/>
    <x v="1"/>
  </r>
  <r>
    <n v="13614"/>
    <s v="Ruth"/>
    <s v="White"/>
    <s v="Not Hispanic, Latino/a, or Spanish Origin"/>
    <s v="English"/>
    <s v="Medicare - WPS Part A"/>
    <s v="573-820-1895"/>
    <s v="F"/>
    <x v="904"/>
    <x v="6"/>
    <x v="1"/>
    <x v="0"/>
    <d v="2024-12-03T00:00:00"/>
    <s v="Y"/>
    <s v="N"/>
    <s v="06/06/2023 00:00:00"/>
    <s v=""/>
    <s v=""/>
    <s v=""/>
    <s v=""/>
    <s v=""/>
    <s v=""/>
    <x v="0"/>
    <d v="2025-02-18T00:00:00"/>
    <n v="21673"/>
    <n v="59"/>
    <s v="55+"/>
    <s v="50 - 59"/>
    <x v="3"/>
    <x v="0"/>
    <x v="0"/>
    <x v="0"/>
    <d v="2015-01-01T00:00:00"/>
    <d v="2024-12-31T00:00:00"/>
    <d v="2023-06-06T00:00:00"/>
    <x v="1"/>
  </r>
  <r>
    <n v="11000"/>
    <s v="Richard"/>
    <s v="White"/>
    <s v="Not Hispanic, Latino/a, or Spanish Origin"/>
    <s v="English"/>
    <s v="Humana Care Plan"/>
    <s v="573-820-1887"/>
    <s v="F"/>
    <x v="905"/>
    <x v="8"/>
    <x v="1"/>
    <x v="0"/>
    <d v="2024-12-10T00:00:00"/>
    <s v="Y"/>
    <s v="N"/>
    <s v="06/06/2023 00:00:00"/>
    <s v=""/>
    <s v=""/>
    <s v=""/>
    <s v=""/>
    <s v=""/>
    <s v=""/>
    <x v="0"/>
    <d v="2025-02-18T00:00:00"/>
    <n v="21870"/>
    <n v="59"/>
    <s v="55+"/>
    <s v="50 - 59"/>
    <x v="3"/>
    <x v="0"/>
    <x v="0"/>
    <x v="0"/>
    <d v="2015-01-01T00:00:00"/>
    <d v="2024-12-31T00:00:00"/>
    <d v="2023-06-06T00:00:00"/>
    <x v="1"/>
  </r>
  <r>
    <n v="10258"/>
    <s v="Shannon"/>
    <s v="Unreported/Choose Not to Disclose Race"/>
    <s v="Unreported/Choose Not to Disclose Ethnicity"/>
    <s v="English"/>
    <s v="HEALTHY BLUE"/>
    <s v="573-820-1042"/>
    <s v="M"/>
    <x v="906"/>
    <x v="3"/>
    <x v="5"/>
    <x v="0"/>
    <d v="2024-12-30T00:00:00"/>
    <s v="Y"/>
    <s v="N"/>
    <s v="06/06/2023 00:00:00"/>
    <s v=""/>
    <s v=""/>
    <s v="04/24/2023 00:00:00"/>
    <s v="Positive"/>
    <s v=""/>
    <s v=""/>
    <x v="1"/>
    <d v="2025-02-18T00:00:00"/>
    <n v="26895"/>
    <n v="73"/>
    <s v="55+"/>
    <s v="70 - 79"/>
    <x v="5"/>
    <x v="2"/>
    <x v="1"/>
    <x v="0"/>
    <d v="2015-01-01T00:00:00"/>
    <d v="2024-12-31T00:00:00"/>
    <d v="2023-06-06T00:00:00"/>
    <x v="1"/>
  </r>
  <r>
    <n v="13631"/>
    <s v="Scott"/>
    <s v="White"/>
    <s v="Not Hispanic, Latino/a, or Spanish Origin"/>
    <s v="English"/>
    <s v="United Healthcare"/>
    <s v="573-820-2830"/>
    <s v="M"/>
    <x v="907"/>
    <x v="7"/>
    <x v="1"/>
    <x v="0"/>
    <d v="2024-11-08T00:00:00"/>
    <s v="Y"/>
    <s v="N"/>
    <s v="06/07/2023 00:00:00"/>
    <s v=""/>
    <s v=""/>
    <s v=""/>
    <s v=""/>
    <s v=""/>
    <s v=""/>
    <x v="1"/>
    <d v="2025-02-18T00:00:00"/>
    <n v="16954"/>
    <n v="46"/>
    <s v="54 and under"/>
    <s v="40 - 49"/>
    <x v="0"/>
    <x v="0"/>
    <x v="0"/>
    <x v="0"/>
    <d v="2015-01-01T00:00:00"/>
    <d v="2024-12-31T00:00:00"/>
    <d v="2023-06-07T00:00:00"/>
    <x v="1"/>
  </r>
  <r>
    <n v="10334"/>
    <s v="Billy"/>
    <s v="Unreported/Choose Not to Disclose Race"/>
    <s v="Unreported/Choose Not to Disclose Ethnicity"/>
    <s v="English"/>
    <s v="UHC Medicare National Network"/>
    <s v="573-820-1065"/>
    <s v="F"/>
    <x v="908"/>
    <x v="2"/>
    <x v="3"/>
    <x v="0"/>
    <d v="2024-08-07T00:00:00"/>
    <s v="N"/>
    <s v="Y"/>
    <s v="06/12/2023 00:00:00"/>
    <s v=""/>
    <s v=""/>
    <s v="02/06/2023 00:00:00"/>
    <s v="Positive"/>
    <s v="08/20/2024 00:00:00"/>
    <s v="C20"/>
    <x v="0"/>
    <d v="2025-02-18T00:00:00"/>
    <n v="17482"/>
    <n v="47"/>
    <s v="54 and under"/>
    <s v="40 - 49"/>
    <x v="0"/>
    <x v="2"/>
    <x v="1"/>
    <x v="0"/>
    <d v="2015-01-01T00:00:00"/>
    <d v="2024-12-31T00:00:00"/>
    <d v="2023-06-12T00:00:00"/>
    <x v="1"/>
  </r>
  <r>
    <n v="12594"/>
    <s v="Stacie"/>
    <s v="White"/>
    <s v="Not Hispanic, Latino/a, or Spanish Origin"/>
    <s v="English"/>
    <s v="BCBS of Missouri"/>
    <s v="573-820-1691"/>
    <s v="M"/>
    <x v="909"/>
    <x v="9"/>
    <x v="5"/>
    <x v="0"/>
    <d v="2024-12-02T00:00:00"/>
    <s v="Y"/>
    <s v="N"/>
    <s v="06/12/2023 00:00:00"/>
    <s v=""/>
    <s v=""/>
    <s v=""/>
    <s v=""/>
    <s v=""/>
    <s v=""/>
    <x v="1"/>
    <d v="2025-02-18T00:00:00"/>
    <n v="19241"/>
    <n v="52"/>
    <s v="54 and under"/>
    <s v="50 - 59"/>
    <x v="1"/>
    <x v="0"/>
    <x v="0"/>
    <x v="0"/>
    <d v="2015-01-01T00:00:00"/>
    <d v="2024-12-31T00:00:00"/>
    <d v="2023-06-12T00:00:00"/>
    <x v="1"/>
  </r>
  <r>
    <n v="14769"/>
    <s v="Nathan"/>
    <s v="White"/>
    <s v="Not Hispanic, Latino/a, or Spanish Origin"/>
    <s v="English"/>
    <s v="BCBS of Missouri"/>
    <s v="573-820-1980"/>
    <s v="M"/>
    <x v="910"/>
    <x v="9"/>
    <x v="1"/>
    <x v="0"/>
    <d v="2024-09-12T00:00:00"/>
    <s v="Y"/>
    <s v="N"/>
    <s v="06/12/2023 00:00:00"/>
    <s v=""/>
    <s v=""/>
    <s v=""/>
    <s v=""/>
    <s v=""/>
    <s v=""/>
    <x v="1"/>
    <d v="2025-02-18T00:00:00"/>
    <n v="24405"/>
    <n v="66"/>
    <s v="55+"/>
    <s v="60 - 69"/>
    <x v="4"/>
    <x v="0"/>
    <x v="0"/>
    <x v="0"/>
    <d v="2015-01-01T00:00:00"/>
    <d v="2024-12-31T00:00:00"/>
    <d v="2023-06-12T00:00:00"/>
    <x v="1"/>
  </r>
  <r>
    <n v="11485"/>
    <s v="Timothy"/>
    <s v="White"/>
    <s v="Not Hispanic, Latino/a, or Spanish Origin"/>
    <s v="English"/>
    <s v="Humana Care Plan"/>
    <s v="573-820-5965"/>
    <s v="F"/>
    <x v="459"/>
    <x v="1"/>
    <x v="0"/>
    <x v="0"/>
    <d v="2024-11-08T00:00:00"/>
    <s v="Y"/>
    <s v="N"/>
    <s v="06/13/2023 00:00:00"/>
    <s v=""/>
    <s v=""/>
    <s v=""/>
    <s v=""/>
    <s v=""/>
    <s v=""/>
    <x v="0"/>
    <d v="2025-02-18T00:00:00"/>
    <n v="22834"/>
    <n v="62"/>
    <s v="55+"/>
    <s v="60 - 69"/>
    <x v="2"/>
    <x v="0"/>
    <x v="0"/>
    <x v="0"/>
    <d v="2015-01-01T00:00:00"/>
    <d v="2024-12-31T00:00:00"/>
    <d v="2023-06-13T00:00:00"/>
    <x v="1"/>
  </r>
  <r>
    <n v="10882"/>
    <s v="Tina"/>
    <s v="White"/>
    <s v="Not Hispanic, Latino/a, or Spanish Origin"/>
    <s v="English"/>
    <s v="Medicare - WPS Part A"/>
    <s v="573-820-6353"/>
    <s v="M"/>
    <x v="911"/>
    <x v="3"/>
    <x v="3"/>
    <x v="0"/>
    <d v="2024-11-19T00:00:00"/>
    <s v="Y"/>
    <s v="N"/>
    <s v="06/13/2023 00:00:00"/>
    <s v=""/>
    <s v=""/>
    <s v=""/>
    <s v=""/>
    <s v=""/>
    <s v=""/>
    <x v="1"/>
    <d v="2025-02-18T00:00:00"/>
    <n v="27094"/>
    <n v="74"/>
    <s v="55+"/>
    <s v="70 - 79"/>
    <x v="5"/>
    <x v="0"/>
    <x v="0"/>
    <x v="0"/>
    <d v="2015-01-01T00:00:00"/>
    <d v="2024-12-31T00:00:00"/>
    <d v="2023-06-13T00:00:00"/>
    <x v="1"/>
  </r>
  <r>
    <n v="11411"/>
    <s v="Vickie"/>
    <s v="White"/>
    <s v="Not Hispanic, Latino/a, or Spanish Origin"/>
    <s v="English"/>
    <s v="UHC Medicare Community Plan"/>
    <s v="573-820-1743"/>
    <s v="M"/>
    <x v="193"/>
    <x v="1"/>
    <x v="0"/>
    <x v="0"/>
    <d v="2024-12-17T00:00:00"/>
    <s v="Y"/>
    <s v="N"/>
    <s v="06/14/2023 00:00:00"/>
    <s v=""/>
    <s v=""/>
    <s v=""/>
    <s v=""/>
    <s v=""/>
    <s v=""/>
    <x v="1"/>
    <d v="2025-02-18T00:00:00"/>
    <n v="20221"/>
    <n v="55"/>
    <s v="55+"/>
    <s v="50 - 59"/>
    <x v="3"/>
    <x v="0"/>
    <x v="0"/>
    <x v="0"/>
    <d v="2015-01-01T00:00:00"/>
    <d v="2024-12-31T00:00:00"/>
    <d v="2023-06-14T00:00:00"/>
    <x v="1"/>
  </r>
  <r>
    <n v="12081"/>
    <s v="Patsy"/>
    <s v="White"/>
    <s v="Not Hispanic, Latino/a, or Spanish Origin"/>
    <s v="English"/>
    <s v="UHC Medicare Community Plan"/>
    <s v="573-820-2820"/>
    <s v="F"/>
    <x v="912"/>
    <x v="7"/>
    <x v="1"/>
    <x v="0"/>
    <d v="2024-09-18T00:00:00"/>
    <s v="Y"/>
    <s v="N"/>
    <s v="06/20/2023 00:00:00"/>
    <s v=""/>
    <s v=""/>
    <s v=""/>
    <s v=""/>
    <s v=""/>
    <s v=""/>
    <x v="0"/>
    <d v="2025-02-18T00:00:00"/>
    <n v="21419"/>
    <n v="58"/>
    <s v="55+"/>
    <s v="50 - 59"/>
    <x v="3"/>
    <x v="0"/>
    <x v="0"/>
    <x v="0"/>
    <d v="2015-01-01T00:00:00"/>
    <d v="2024-12-31T00:00:00"/>
    <d v="2023-06-20T00:00:00"/>
    <x v="1"/>
  </r>
  <r>
    <n v="14108"/>
    <s v="Michele"/>
    <s v="White"/>
    <s v="Not Hispanic, Latino/a, or Spanish Origin"/>
    <s v="English"/>
    <s v="AARP Medicare Complete"/>
    <s v="573-820-4880"/>
    <s v="M"/>
    <x v="913"/>
    <x v="2"/>
    <x v="3"/>
    <x v="0"/>
    <d v="2024-10-16T00:00:00"/>
    <s v="N"/>
    <s v="Y"/>
    <s v="06/21/2023 00:00:00"/>
    <s v=""/>
    <s v=""/>
    <s v=""/>
    <s v=""/>
    <s v="06/07/2023 00:00:00"/>
    <s v="Z85.038"/>
    <x v="1"/>
    <d v="2025-02-18T00:00:00"/>
    <n v="17266"/>
    <n v="47"/>
    <s v="54 and under"/>
    <s v="40 - 49"/>
    <x v="0"/>
    <x v="0"/>
    <x v="0"/>
    <x v="0"/>
    <d v="2015-01-01T00:00:00"/>
    <d v="2024-12-31T00:00:00"/>
    <d v="2023-06-21T00:00:00"/>
    <x v="1"/>
  </r>
  <r>
    <n v="12421"/>
    <s v="Peggy"/>
    <s v="White"/>
    <s v="Not Hispanic, Latino/a, or Spanish Origin"/>
    <s v="English"/>
    <s v="Medicare - WPS Part A"/>
    <s v="573-820-1964"/>
    <s v="M"/>
    <x v="914"/>
    <x v="28"/>
    <x v="5"/>
    <x v="0"/>
    <d v="2024-10-18T00:00:00"/>
    <s v="Y"/>
    <s v="N"/>
    <s v="06/21/2023 00:00:00"/>
    <s v=""/>
    <s v=""/>
    <s v=""/>
    <s v=""/>
    <s v=""/>
    <s v=""/>
    <x v="1"/>
    <d v="2025-02-18T00:00:00"/>
    <n v="17536"/>
    <n v="48"/>
    <s v="54 and under"/>
    <s v="40 - 49"/>
    <x v="0"/>
    <x v="0"/>
    <x v="0"/>
    <x v="0"/>
    <d v="2015-01-01T00:00:00"/>
    <d v="2024-12-31T00:00:00"/>
    <d v="2023-06-21T00:00:00"/>
    <x v="1"/>
  </r>
  <r>
    <n v="12938"/>
    <s v="Ronald"/>
    <s v="White"/>
    <s v="Not Hispanic, Latino/a, or Spanish Origin"/>
    <s v="English"/>
    <s v="AARP Medicare Complete"/>
    <s v="573-820-3481"/>
    <s v="F"/>
    <x v="915"/>
    <x v="3"/>
    <x v="1"/>
    <x v="0"/>
    <d v="2024-01-30T00:00:00"/>
    <s v="Y"/>
    <s v="N"/>
    <s v="06/21/2023 00:00:00"/>
    <s v=""/>
    <s v=""/>
    <s v=""/>
    <s v=""/>
    <s v=""/>
    <s v=""/>
    <x v="0"/>
    <d v="2025-02-18T00:00:00"/>
    <n v="18296"/>
    <n v="50"/>
    <s v="54 and under"/>
    <s v="50 - 59"/>
    <x v="1"/>
    <x v="0"/>
    <x v="0"/>
    <x v="0"/>
    <d v="2015-01-01T00:00:00"/>
    <d v="2024-12-31T00:00:00"/>
    <d v="2023-06-21T00:00:00"/>
    <x v="1"/>
  </r>
  <r>
    <n v="12334"/>
    <s v="Tab"/>
    <s v="White"/>
    <s v="Not Hispanic, Latino/a, or Spanish Origin"/>
    <s v="English"/>
    <s v="Medicare - WPS Part A"/>
    <s v="573-820-1050"/>
    <s v="F"/>
    <x v="916"/>
    <x v="2"/>
    <x v="1"/>
    <x v="0"/>
    <d v="2024-08-19T00:00:00"/>
    <s v="Y"/>
    <s v="N"/>
    <s v="06/21/2023 00:00:00"/>
    <s v=""/>
    <s v=""/>
    <s v="05/12/2023 00:00:00"/>
    <s v="Positive"/>
    <s v=""/>
    <s v=""/>
    <x v="0"/>
    <d v="2025-02-18T00:00:00"/>
    <n v="20877"/>
    <n v="57"/>
    <s v="55+"/>
    <s v="50 - 59"/>
    <x v="3"/>
    <x v="0"/>
    <x v="0"/>
    <x v="0"/>
    <d v="2015-01-01T00:00:00"/>
    <d v="2024-12-31T00:00:00"/>
    <d v="2023-06-21T00:00:00"/>
    <x v="1"/>
  </r>
  <r>
    <n v="13310"/>
    <s v="Robert"/>
    <s v="White"/>
    <s v="Unreported/Choose Not to Disclose Ethnicity"/>
    <s v="English"/>
    <s v="Tricare West Claims- PRIME"/>
    <s v="573-820-1793"/>
    <s v="F"/>
    <x v="917"/>
    <x v="9"/>
    <x v="1"/>
    <x v="0"/>
    <d v="2024-09-30T00:00:00"/>
    <s v="Y"/>
    <s v="N"/>
    <s v="06/21/2023 00:00:00"/>
    <s v=""/>
    <s v=""/>
    <s v=""/>
    <s v=""/>
    <s v=""/>
    <s v=""/>
    <x v="0"/>
    <d v="2025-02-18T00:00:00"/>
    <n v="25849"/>
    <n v="70"/>
    <s v="55+"/>
    <s v="70 - 79"/>
    <x v="5"/>
    <x v="0"/>
    <x v="1"/>
    <x v="0"/>
    <d v="2015-01-01T00:00:00"/>
    <d v="2024-12-31T00:00:00"/>
    <d v="2023-06-21T00:00:00"/>
    <x v="1"/>
  </r>
  <r>
    <n v="12688"/>
    <s v="Richard"/>
    <s v="White"/>
    <s v="Not Hispanic, Latino/a, or Spanish Origin"/>
    <s v="English"/>
    <s v="BCBS of Missouri"/>
    <s v="573-820-1543"/>
    <s v="F"/>
    <x v="918"/>
    <x v="3"/>
    <x v="1"/>
    <x v="0"/>
    <d v="2024-12-16T00:00:00"/>
    <s v="Y"/>
    <s v="N"/>
    <s v="06/26/2023 00:00:00"/>
    <s v="5/16/2023 12:00:00 AM"/>
    <s v="Positive"/>
    <s v=""/>
    <s v=""/>
    <s v=""/>
    <s v=""/>
    <x v="0"/>
    <d v="2025-02-18T00:00:00"/>
    <n v="23765"/>
    <n v="65"/>
    <s v="55+"/>
    <s v="60 - 69"/>
    <x v="4"/>
    <x v="0"/>
    <x v="0"/>
    <x v="0"/>
    <d v="2015-01-01T00:00:00"/>
    <d v="2024-12-31T00:00:00"/>
    <d v="2023-06-26T00:00:00"/>
    <x v="1"/>
  </r>
  <r>
    <n v="11582"/>
    <s v="Wendy"/>
    <s v="White"/>
    <s v="Not Hispanic, Latino/a, or Spanish Origin"/>
    <s v="English"/>
    <s v="UHC Medicare Community Plan"/>
    <s v="573-820-2130"/>
    <s v="F"/>
    <x v="919"/>
    <x v="1"/>
    <x v="0"/>
    <x v="0"/>
    <d v="2024-10-01T00:00:00"/>
    <s v="Y"/>
    <s v="N"/>
    <s v="06/27/2023 00:00:00"/>
    <s v=""/>
    <s v=""/>
    <s v=""/>
    <s v=""/>
    <s v=""/>
    <s v=""/>
    <x v="0"/>
    <d v="2025-02-18T00:00:00"/>
    <n v="21327"/>
    <n v="58"/>
    <s v="55+"/>
    <s v="50 - 59"/>
    <x v="3"/>
    <x v="0"/>
    <x v="0"/>
    <x v="0"/>
    <d v="2015-01-01T00:00:00"/>
    <d v="2024-12-31T00:00:00"/>
    <d v="2023-06-27T00:00:00"/>
    <x v="1"/>
  </r>
  <r>
    <n v="12883"/>
    <s v="Richard"/>
    <s v="White"/>
    <s v="Not Hispanic, Latino/a, or Spanish Origin"/>
    <s v="English"/>
    <s v="UMR"/>
    <s v="573-820-2826"/>
    <s v="M"/>
    <x v="192"/>
    <x v="7"/>
    <x v="1"/>
    <x v="0"/>
    <d v="2024-12-19T00:00:00"/>
    <s v="Y"/>
    <s v="N"/>
    <s v="06/28/2023 00:00:00"/>
    <s v=""/>
    <s v=""/>
    <s v=""/>
    <s v=""/>
    <s v=""/>
    <s v=""/>
    <x v="1"/>
    <d v="2025-02-18T00:00:00"/>
    <n v="19145"/>
    <n v="52"/>
    <s v="54 and under"/>
    <s v="50 - 59"/>
    <x v="1"/>
    <x v="0"/>
    <x v="0"/>
    <x v="0"/>
    <d v="2015-01-01T00:00:00"/>
    <d v="2024-12-31T00:00:00"/>
    <d v="2023-06-28T00:00:00"/>
    <x v="1"/>
  </r>
  <r>
    <n v="10141"/>
    <s v="Trisha"/>
    <s v="White"/>
    <s v="Not Hispanic, Latino/a, or Spanish Origin"/>
    <s v="English"/>
    <s v="Medicaid of Missouri"/>
    <s v="573-820-1529"/>
    <s v="F"/>
    <x v="920"/>
    <x v="0"/>
    <x v="0"/>
    <x v="0"/>
    <d v="2024-08-30T00:00:00"/>
    <s v="Y"/>
    <s v="N"/>
    <s v="06/28/2023 00:00:00"/>
    <s v="6/12/2024 12:00:00 AM"/>
    <s v="Negative"/>
    <s v=""/>
    <s v=""/>
    <s v=""/>
    <s v=""/>
    <x v="0"/>
    <d v="2025-02-18T00:00:00"/>
    <n v="24766"/>
    <n v="67"/>
    <s v="55+"/>
    <s v="60 - 69"/>
    <x v="4"/>
    <x v="0"/>
    <x v="0"/>
    <x v="0"/>
    <d v="2015-01-01T00:00:00"/>
    <d v="2024-12-31T00:00:00"/>
    <d v="2023-06-28T00:00:00"/>
    <x v="1"/>
  </r>
  <r>
    <n v="11272"/>
    <s v="Tina"/>
    <s v="White"/>
    <s v="Not Hispanic, Latino/a, or Spanish Origin"/>
    <s v="English"/>
    <s v="Aetna Life Insurance Company"/>
    <s v="573-820-5078"/>
    <s v="F"/>
    <x v="921"/>
    <x v="2"/>
    <x v="3"/>
    <x v="0"/>
    <d v="2024-09-26T00:00:00"/>
    <s v="Y"/>
    <s v="N"/>
    <s v="06/28/2023 00:00:00"/>
    <s v=""/>
    <s v=""/>
    <s v=""/>
    <s v=""/>
    <s v=""/>
    <s v=""/>
    <x v="0"/>
    <d v="2025-02-18T00:00:00"/>
    <n v="26520"/>
    <n v="72"/>
    <s v="55+"/>
    <s v="70 - 79"/>
    <x v="5"/>
    <x v="0"/>
    <x v="0"/>
    <x v="0"/>
    <d v="2015-01-01T00:00:00"/>
    <d v="2024-12-31T00:00:00"/>
    <d v="2023-06-28T00:00:00"/>
    <x v="1"/>
  </r>
  <r>
    <n v="11460"/>
    <s v="Sidney"/>
    <s v="White"/>
    <s v="Not Hispanic, Latino/a, or Spanish Origin"/>
    <s v="English"/>
    <s v="Medicare  NGS Part A"/>
    <s v="573-820-6223"/>
    <s v="M"/>
    <x v="922"/>
    <x v="0"/>
    <x v="0"/>
    <x v="0"/>
    <d v="2024-10-16T00:00:00"/>
    <s v="Y"/>
    <s v="N"/>
    <s v="06/30/2023 00:00:00"/>
    <s v=""/>
    <s v=""/>
    <s v=""/>
    <s v=""/>
    <s v=""/>
    <s v=""/>
    <x v="1"/>
    <d v="2025-02-18T00:00:00"/>
    <n v="19367"/>
    <n v="53"/>
    <s v="54 and under"/>
    <s v="50 - 59"/>
    <x v="1"/>
    <x v="0"/>
    <x v="0"/>
    <x v="0"/>
    <d v="2015-01-01T00:00:00"/>
    <d v="2024-12-31T00:00:00"/>
    <d v="2023-06-30T00:00:00"/>
    <x v="1"/>
  </r>
  <r>
    <n v="10581"/>
    <s v="Trisha"/>
    <s v="White"/>
    <s v="Not Hispanic, Latino/a, or Spanish Origin"/>
    <s v="English"/>
    <s v="BCBS of Missouri"/>
    <s v="573-820-6241"/>
    <s v="F"/>
    <x v="923"/>
    <x v="0"/>
    <x v="0"/>
    <x v="0"/>
    <d v="2024-11-04T00:00:00"/>
    <s v="Y"/>
    <s v="N"/>
    <s v="06/30/2023 00:00:00"/>
    <s v=""/>
    <s v=""/>
    <s v=""/>
    <s v=""/>
    <s v=""/>
    <s v=""/>
    <x v="0"/>
    <d v="2025-02-18T00:00:00"/>
    <n v="25874"/>
    <n v="70"/>
    <s v="55+"/>
    <s v="70 - 79"/>
    <x v="5"/>
    <x v="0"/>
    <x v="0"/>
    <x v="0"/>
    <d v="2015-01-01T00:00:00"/>
    <d v="2024-12-31T00:00:00"/>
    <d v="2023-06-30T00:00:00"/>
    <x v="1"/>
  </r>
  <r>
    <n v="10622"/>
    <s v="Virginia"/>
    <s v="White"/>
    <s v="Not Hispanic, Latino/a, or Spanish Origin"/>
    <s v="English"/>
    <s v="UHC Medicare Solutions"/>
    <s v="573-820-5379"/>
    <s v="F"/>
    <x v="330"/>
    <x v="9"/>
    <x v="5"/>
    <x v="0"/>
    <d v="2024-11-18T00:00:00"/>
    <s v="Y"/>
    <s v="N"/>
    <s v="07/01/2023 00:00:00"/>
    <s v=""/>
    <s v=""/>
    <s v=""/>
    <s v=""/>
    <s v=""/>
    <s v=""/>
    <x v="0"/>
    <d v="2025-02-18T00:00:00"/>
    <n v="18901"/>
    <n v="51"/>
    <s v="54 and under"/>
    <s v="50 - 59"/>
    <x v="1"/>
    <x v="0"/>
    <x v="0"/>
    <x v="0"/>
    <d v="2015-01-01T00:00:00"/>
    <d v="2024-12-31T00:00:00"/>
    <d v="2023-07-01T00:00:00"/>
    <x v="1"/>
  </r>
  <r>
    <n v="13065"/>
    <s v="Richard"/>
    <s v="White"/>
    <s v="Not Hispanic, Latino/a, or Spanish Origin"/>
    <s v="English"/>
    <s v="BCBS of Missouri"/>
    <s v="573-820-3473"/>
    <s v="F"/>
    <x v="398"/>
    <x v="3"/>
    <x v="1"/>
    <x v="0"/>
    <d v="2024-11-22T00:00:00"/>
    <s v="Y"/>
    <s v="N"/>
    <s v="07/01/2023 00:00:00"/>
    <s v=""/>
    <s v=""/>
    <s v=""/>
    <s v=""/>
    <s v=""/>
    <s v=""/>
    <x v="0"/>
    <d v="2025-02-18T00:00:00"/>
    <n v="20958"/>
    <n v="57"/>
    <s v="55+"/>
    <s v="50 - 59"/>
    <x v="3"/>
    <x v="0"/>
    <x v="0"/>
    <x v="0"/>
    <d v="2015-01-01T00:00:00"/>
    <d v="2024-12-31T00:00:00"/>
    <d v="2023-07-01T00:00:00"/>
    <x v="1"/>
  </r>
  <r>
    <n v="12983"/>
    <s v="Serenity"/>
    <s v="White"/>
    <s v="Unreported/Choose Not to Disclose Ethnicity"/>
    <s v="English"/>
    <s v="WELLCARE PREM MC ADV (PROF)"/>
    <s v="573-820-5366"/>
    <s v="F"/>
    <x v="924"/>
    <x v="9"/>
    <x v="5"/>
    <x v="0"/>
    <d v="2024-10-16T00:00:00"/>
    <s v="Y"/>
    <s v="N"/>
    <s v="07/01/2023 00:00:00"/>
    <s v=""/>
    <s v=""/>
    <s v=""/>
    <s v=""/>
    <s v=""/>
    <s v=""/>
    <x v="0"/>
    <d v="2025-02-18T00:00:00"/>
    <n v="23456"/>
    <n v="64"/>
    <s v="55+"/>
    <s v="60 - 69"/>
    <x v="2"/>
    <x v="0"/>
    <x v="1"/>
    <x v="0"/>
    <d v="2015-01-01T00:00:00"/>
    <d v="2024-12-31T00:00:00"/>
    <d v="2023-07-01T00:00:00"/>
    <x v="1"/>
  </r>
  <r>
    <n v="12658"/>
    <s v="Shawn"/>
    <s v="White"/>
    <s v="Not Hispanic, Latino/a, or Spanish Origin"/>
    <s v="English"/>
    <s v="BCBS of Missouri"/>
    <s v="573-820-3266"/>
    <s v="F"/>
    <x v="925"/>
    <x v="2"/>
    <x v="1"/>
    <x v="0"/>
    <d v="2024-11-13T00:00:00"/>
    <s v="Y"/>
    <s v="N"/>
    <s v="07/01/2023 00:00:00"/>
    <s v=""/>
    <s v=""/>
    <s v=""/>
    <s v=""/>
    <s v=""/>
    <s v=""/>
    <x v="0"/>
    <d v="2025-02-18T00:00:00"/>
    <n v="23493"/>
    <n v="64"/>
    <s v="55+"/>
    <s v="60 - 69"/>
    <x v="2"/>
    <x v="0"/>
    <x v="0"/>
    <x v="0"/>
    <d v="2015-01-01T00:00:00"/>
    <d v="2024-12-31T00:00:00"/>
    <d v="2023-07-01T00:00:00"/>
    <x v="1"/>
  </r>
  <r>
    <n v="14303"/>
    <s v="Michelle"/>
    <s v="White"/>
    <s v="Not Hispanic, Latino/a, or Spanish Origin"/>
    <s v="English"/>
    <s v="UHC Medicaid DENTAL"/>
    <s v="573-820-3897"/>
    <s v="F"/>
    <x v="926"/>
    <x v="9"/>
    <x v="1"/>
    <x v="0"/>
    <d v="2024-10-02T00:00:00"/>
    <s v="Y"/>
    <s v="N"/>
    <s v="07/01/2023 00:00:00"/>
    <s v=""/>
    <s v=""/>
    <s v=""/>
    <s v=""/>
    <s v=""/>
    <s v=""/>
    <x v="0"/>
    <d v="2025-02-18T00:00:00"/>
    <n v="24865"/>
    <n v="68"/>
    <s v="55+"/>
    <s v="60 - 69"/>
    <x v="4"/>
    <x v="0"/>
    <x v="0"/>
    <x v="0"/>
    <d v="2015-01-01T00:00:00"/>
    <d v="2024-12-31T00:00:00"/>
    <d v="2023-07-01T00:00:00"/>
    <x v="1"/>
  </r>
  <r>
    <n v="13375"/>
    <s v="Sharrlotte"/>
    <s v="White"/>
    <s v="Another Hispanic, Latino/a, or Spanish Origin"/>
    <s v="English"/>
    <s v="UMR"/>
    <s v="573-820-1971"/>
    <s v="M"/>
    <x v="927"/>
    <x v="9"/>
    <x v="1"/>
    <x v="0"/>
    <d v="2024-11-27T00:00:00"/>
    <s v="Y"/>
    <s v="N"/>
    <s v="07/03/2023 00:00:00"/>
    <s v=""/>
    <s v=""/>
    <s v=""/>
    <s v=""/>
    <s v=""/>
    <s v=""/>
    <x v="1"/>
    <d v="2025-02-18T00:00:00"/>
    <n v="18314"/>
    <n v="50"/>
    <s v="54 and under"/>
    <s v="50 - 59"/>
    <x v="1"/>
    <x v="0"/>
    <x v="2"/>
    <x v="0"/>
    <d v="2015-01-01T00:00:00"/>
    <d v="2024-12-31T00:00:00"/>
    <d v="2023-07-03T00:00:00"/>
    <x v="1"/>
  </r>
  <r>
    <n v="10048"/>
    <s v="Violeta"/>
    <s v="White"/>
    <s v="Not Hispanic, Latino/a, or Spanish Origin"/>
    <s v="English"/>
    <s v="UMR"/>
    <s v="573-820-1777"/>
    <s v="M"/>
    <x v="928"/>
    <x v="1"/>
    <x v="0"/>
    <x v="0"/>
    <d v="2024-02-09T00:00:00"/>
    <s v="Y"/>
    <s v="N"/>
    <s v="07/03/2023 00:00:00"/>
    <s v=""/>
    <s v=""/>
    <s v=""/>
    <s v=""/>
    <s v=""/>
    <s v=""/>
    <x v="1"/>
    <d v="2025-02-18T00:00:00"/>
    <n v="26514"/>
    <n v="72"/>
    <s v="55+"/>
    <s v="70 - 79"/>
    <x v="5"/>
    <x v="0"/>
    <x v="0"/>
    <x v="0"/>
    <d v="2015-01-01T00:00:00"/>
    <d v="2024-12-31T00:00:00"/>
    <d v="2023-07-03T00:00:00"/>
    <x v="1"/>
  </r>
  <r>
    <n v="12247"/>
    <s v="Patrick"/>
    <s v="White"/>
    <s v="Not Hispanic, Latino/a, or Spanish Origin"/>
    <s v="English"/>
    <s v="Medicare - WPS Part A"/>
    <s v="573-820-1846"/>
    <s v="M"/>
    <x v="929"/>
    <x v="3"/>
    <x v="1"/>
    <x v="0"/>
    <d v="2024-05-16T00:00:00"/>
    <s v="Y"/>
    <s v="N"/>
    <s v="07/05/2023 00:00:00"/>
    <s v=""/>
    <s v=""/>
    <s v="05/18/2023 00:00:00"/>
    <s v=""/>
    <s v=""/>
    <s v=""/>
    <x v="1"/>
    <d v="2025-02-18T00:00:00"/>
    <n v="26264"/>
    <n v="71"/>
    <s v="55+"/>
    <s v="70 - 79"/>
    <x v="5"/>
    <x v="0"/>
    <x v="0"/>
    <x v="0"/>
    <d v="2015-01-01T00:00:00"/>
    <d v="2024-12-31T00:00:00"/>
    <d v="2023-07-05T00:00:00"/>
    <x v="1"/>
  </r>
  <r>
    <n v="11908"/>
    <s v="Sara"/>
    <s v="Black/African American"/>
    <s v="Not Hispanic, Latino/a, or Spanish Origin"/>
    <s v="English"/>
    <s v="Healthlink PPO"/>
    <s v="573-820-1686"/>
    <s v="F"/>
    <x v="930"/>
    <x v="9"/>
    <x v="1"/>
    <x v="0"/>
    <d v="2024-09-27T00:00:00"/>
    <s v="Y"/>
    <s v="N"/>
    <s v="07/10/2023 00:00:00"/>
    <s v=""/>
    <s v=""/>
    <s v=""/>
    <s v=""/>
    <s v=""/>
    <s v=""/>
    <x v="0"/>
    <d v="2025-02-18T00:00:00"/>
    <n v="17076"/>
    <n v="46"/>
    <s v="54 and under"/>
    <s v="40 - 49"/>
    <x v="0"/>
    <x v="4"/>
    <x v="0"/>
    <x v="0"/>
    <d v="2015-01-01T00:00:00"/>
    <d v="2024-12-31T00:00:00"/>
    <d v="2023-07-10T00:00:00"/>
    <x v="1"/>
  </r>
  <r>
    <n v="11648"/>
    <s v="Susan"/>
    <s v="White"/>
    <s v="Not Hispanic, Latino/a, or Spanish Origin"/>
    <s v="English"/>
    <s v="Medicaid of Missouri"/>
    <s v="573-820-1690"/>
    <s v="M"/>
    <x v="931"/>
    <x v="10"/>
    <x v="3"/>
    <x v="0"/>
    <d v="2024-12-02T00:00:00"/>
    <s v="Y"/>
    <s v="N"/>
    <s v="07/11/2023 00:00:00"/>
    <s v=""/>
    <s v=""/>
    <s v=""/>
    <s v=""/>
    <s v=""/>
    <s v=""/>
    <x v="1"/>
    <d v="2025-02-18T00:00:00"/>
    <n v="27686"/>
    <n v="75"/>
    <s v="55+"/>
    <s v="70 - 79"/>
    <x v="5"/>
    <x v="0"/>
    <x v="0"/>
    <x v="0"/>
    <d v="2015-01-01T00:00:00"/>
    <d v="2024-12-31T00:00:00"/>
    <d v="2023-07-11T00:00:00"/>
    <x v="1"/>
  </r>
  <r>
    <n v="12065"/>
    <s v="Stephen"/>
    <s v="White"/>
    <s v="Not Hispanic, Latino/a, or Spanish Origin"/>
    <s v="English"/>
    <s v="UHC Medicare Solutions"/>
    <s v="573-820-6417"/>
    <s v="F"/>
    <x v="932"/>
    <x v="2"/>
    <x v="3"/>
    <x v="0"/>
    <d v="2024-10-02T00:00:00"/>
    <s v="Y"/>
    <s v="N"/>
    <s v="07/12/2023 00:00:00"/>
    <s v="9/3/2020 12:00:00 AM"/>
    <s v="Positive"/>
    <m/>
    <m/>
    <s v=""/>
    <s v=""/>
    <x v="0"/>
    <d v="2025-02-18T00:00:00"/>
    <n v="26751"/>
    <n v="73"/>
    <s v="55+"/>
    <s v="70 - 79"/>
    <x v="5"/>
    <x v="0"/>
    <x v="0"/>
    <x v="0"/>
    <d v="2015-01-01T00:00:00"/>
    <d v="2024-12-31T00:00:00"/>
    <d v="2023-07-12T00:00:00"/>
    <x v="1"/>
  </r>
  <r>
    <n v="12673"/>
    <s v="Stacey"/>
    <s v="White"/>
    <s v="Not Hispanic, Latino/a, or Spanish Origin"/>
    <s v="Unreported/Refused to Report Language"/>
    <s v="AARP Medicare Complete"/>
    <s v="573-820-3269"/>
    <s v="M"/>
    <x v="933"/>
    <x v="2"/>
    <x v="1"/>
    <x v="0"/>
    <d v="2024-12-18T00:00:00"/>
    <s v="Y"/>
    <s v="N"/>
    <s v="07/12/2023 00:00:00"/>
    <s v=""/>
    <s v=""/>
    <s v=""/>
    <s v=""/>
    <s v=""/>
    <s v=""/>
    <x v="1"/>
    <d v="2025-02-18T00:00:00"/>
    <n v="27516"/>
    <n v="75"/>
    <s v="55+"/>
    <s v="70 - 79"/>
    <x v="5"/>
    <x v="0"/>
    <x v="0"/>
    <x v="2"/>
    <d v="2015-01-01T00:00:00"/>
    <d v="2024-12-31T00:00:00"/>
    <d v="2023-07-12T00:00:00"/>
    <x v="1"/>
  </r>
  <r>
    <n v="12958"/>
    <s v="Sandra"/>
    <s v="White"/>
    <s v="Unreported/Choose Not to Disclose Ethnicity"/>
    <s v="English"/>
    <s v="United Healthcare"/>
    <s v="573-820-1904"/>
    <s v="M"/>
    <x v="934"/>
    <x v="11"/>
    <x v="5"/>
    <x v="0"/>
    <d v="2024-12-03T00:00:00"/>
    <s v="Y"/>
    <s v="N"/>
    <s v="07/17/2023 00:00:00"/>
    <s v=""/>
    <s v=""/>
    <s v=""/>
    <s v=""/>
    <s v=""/>
    <s v=""/>
    <x v="1"/>
    <d v="2025-02-18T00:00:00"/>
    <n v="17904"/>
    <n v="49"/>
    <s v="54 and under"/>
    <s v="40 - 49"/>
    <x v="0"/>
    <x v="0"/>
    <x v="1"/>
    <x v="0"/>
    <d v="2015-01-01T00:00:00"/>
    <d v="2024-12-31T00:00:00"/>
    <d v="2023-07-17T00:00:00"/>
    <x v="1"/>
  </r>
  <r>
    <n v="12109"/>
    <s v="Steven"/>
    <s v="White"/>
    <s v="Not Hispanic, Latino/a, or Spanish Origin"/>
    <s v="English"/>
    <s v="BCBS of Missouri"/>
    <s v="573-820-6412"/>
    <s v="F"/>
    <x v="935"/>
    <x v="12"/>
    <x v="3"/>
    <x v="0"/>
    <d v="2024-11-18T00:00:00"/>
    <s v="Y"/>
    <s v="N"/>
    <s v="07/17/2023 00:00:00"/>
    <s v=""/>
    <s v=""/>
    <s v=""/>
    <s v=""/>
    <s v=""/>
    <s v=""/>
    <x v="0"/>
    <d v="2025-02-18T00:00:00"/>
    <n v="24528"/>
    <n v="67"/>
    <s v="55+"/>
    <s v="60 - 69"/>
    <x v="4"/>
    <x v="0"/>
    <x v="0"/>
    <x v="0"/>
    <d v="2015-01-01T00:00:00"/>
    <d v="2024-12-31T00:00:00"/>
    <d v="2023-07-17T00:00:00"/>
    <x v="1"/>
  </r>
  <r>
    <n v="14484"/>
    <s v="Rebecca"/>
    <s v="White"/>
    <s v="Not Hispanic, Latino/a, or Spanish Origin"/>
    <s v="English"/>
    <s v="AARP Medicare Complete"/>
    <s v="573-820-2824"/>
    <s v="F"/>
    <x v="936"/>
    <x v="7"/>
    <x v="1"/>
    <x v="0"/>
    <d v="2024-11-05T00:00:00"/>
    <s v="Y"/>
    <s v="N"/>
    <s v="07/17/2023 00:00:00"/>
    <s v=""/>
    <s v=""/>
    <s v=""/>
    <s v=""/>
    <s v=""/>
    <s v=""/>
    <x v="0"/>
    <d v="2025-02-18T00:00:00"/>
    <n v="24639"/>
    <n v="67"/>
    <s v="55+"/>
    <s v="60 - 69"/>
    <x v="4"/>
    <x v="0"/>
    <x v="0"/>
    <x v="0"/>
    <d v="2015-01-01T00:00:00"/>
    <d v="2024-12-31T00:00:00"/>
    <d v="2023-07-17T00:00:00"/>
    <x v="1"/>
  </r>
  <r>
    <n v="10546"/>
    <s v="Victoria"/>
    <s v="White"/>
    <s v="Not Hispanic, Latino/a, or Spanish Origin"/>
    <s v="English"/>
    <s v="Medicaid of Missouri"/>
    <s v="573-820-1912"/>
    <s v="F"/>
    <x v="937"/>
    <x v="8"/>
    <x v="0"/>
    <x v="0"/>
    <d v="2024-12-26T00:00:00"/>
    <s v="Y"/>
    <s v="N"/>
    <s v="07/17/2023 00:00:00"/>
    <s v=""/>
    <s v=""/>
    <s v=""/>
    <s v=""/>
    <s v=""/>
    <s v=""/>
    <x v="0"/>
    <d v="2025-02-18T00:00:00"/>
    <n v="24957"/>
    <n v="68"/>
    <s v="55+"/>
    <s v="60 - 69"/>
    <x v="4"/>
    <x v="0"/>
    <x v="0"/>
    <x v="0"/>
    <d v="2015-01-01T00:00:00"/>
    <d v="2024-12-31T00:00:00"/>
    <d v="2023-07-17T00:00:00"/>
    <x v="1"/>
  </r>
  <r>
    <n v="12533"/>
    <s v="Rex"/>
    <s v="White"/>
    <s v="Not Hispanic, Latino/a, or Spanish Origin"/>
    <s v="English"/>
    <s v="UMR"/>
    <s v="573-820-4801"/>
    <s v="F"/>
    <x v="938"/>
    <x v="0"/>
    <x v="1"/>
    <x v="0"/>
    <d v="2024-11-26T00:00:00"/>
    <s v="Y"/>
    <s v="N"/>
    <s v="07/19/2023 00:00:00"/>
    <s v=""/>
    <s v=""/>
    <s v=""/>
    <s v=""/>
    <s v=""/>
    <s v=""/>
    <x v="0"/>
    <d v="2025-02-18T00:00:00"/>
    <n v="21316"/>
    <n v="58"/>
    <s v="55+"/>
    <s v="50 - 59"/>
    <x v="3"/>
    <x v="0"/>
    <x v="0"/>
    <x v="0"/>
    <d v="2015-01-01T00:00:00"/>
    <d v="2024-12-31T00:00:00"/>
    <d v="2023-07-19T00:00:00"/>
    <x v="1"/>
  </r>
  <r>
    <n v="11510"/>
    <s v="Teresa"/>
    <s v="White"/>
    <s v="Not Hispanic, Latino/a, or Spanish Origin"/>
    <s v="English"/>
    <s v="Aetna Medicare Elite"/>
    <s v="573-820-6317"/>
    <s v="M"/>
    <x v="939"/>
    <x v="2"/>
    <x v="3"/>
    <x v="0"/>
    <d v="2024-11-19T00:00:00"/>
    <s v="Y"/>
    <s v="N"/>
    <s v="07/19/2023 00:00:00"/>
    <s v=""/>
    <s v=""/>
    <s v=""/>
    <s v=""/>
    <s v=""/>
    <s v=""/>
    <x v="1"/>
    <d v="2025-02-18T00:00:00"/>
    <n v="25797"/>
    <n v="70"/>
    <s v="55+"/>
    <s v="70 - 79"/>
    <x v="5"/>
    <x v="0"/>
    <x v="0"/>
    <x v="0"/>
    <d v="2015-01-01T00:00:00"/>
    <d v="2024-12-31T00:00:00"/>
    <d v="2023-07-19T00:00:00"/>
    <x v="1"/>
  </r>
  <r>
    <n v="11737"/>
    <s v="Paul"/>
    <s v="White"/>
    <s v="Not Hispanic, Latino/a, or Spanish Origin"/>
    <s v="English"/>
    <s v="BCBS of Missouri"/>
    <s v="573-820-1786"/>
    <s v="M"/>
    <x v="940"/>
    <x v="9"/>
    <x v="5"/>
    <x v="0"/>
    <d v="2024-05-09T00:00:00"/>
    <s v="Y"/>
    <s v="N"/>
    <s v="07/21/2023 00:00:00"/>
    <s v=""/>
    <s v=""/>
    <s v=""/>
    <s v=""/>
    <s v=""/>
    <s v=""/>
    <x v="1"/>
    <d v="2025-02-18T00:00:00"/>
    <n v="26384"/>
    <n v="72"/>
    <s v="55+"/>
    <s v="70 - 79"/>
    <x v="5"/>
    <x v="0"/>
    <x v="0"/>
    <x v="0"/>
    <d v="2015-01-01T00:00:00"/>
    <d v="2024-12-31T00:00:00"/>
    <d v="2023-07-21T00:00:00"/>
    <x v="1"/>
  </r>
  <r>
    <n v="11483"/>
    <s v="Teresa"/>
    <s v="White"/>
    <s v="Not Hispanic, Latino/a, or Spanish Origin"/>
    <s v="English"/>
    <s v="UHC Medicare National Network"/>
    <s v="573-820-1771"/>
    <s v="M"/>
    <x v="941"/>
    <x v="1"/>
    <x v="0"/>
    <x v="0"/>
    <d v="2024-11-26T00:00:00"/>
    <s v="Y"/>
    <s v="N"/>
    <s v="07/21/2023 00:00:00"/>
    <s v=""/>
    <s v=""/>
    <s v=""/>
    <s v=""/>
    <s v=""/>
    <s v=""/>
    <x v="1"/>
    <d v="2025-02-18T00:00:00"/>
    <n v="27260"/>
    <n v="74"/>
    <s v="55+"/>
    <s v="70 - 79"/>
    <x v="5"/>
    <x v="0"/>
    <x v="0"/>
    <x v="0"/>
    <d v="2015-01-01T00:00:00"/>
    <d v="2024-12-31T00:00:00"/>
    <d v="2023-07-21T00:00:00"/>
    <x v="1"/>
  </r>
  <r>
    <n v="12868"/>
    <s v="Renee"/>
    <s v="White"/>
    <s v="Not Hispanic, Latino/a, or Spanish Origin"/>
    <s v="English"/>
    <s v="UMR"/>
    <s v="573-820-1981"/>
    <s v="M"/>
    <x v="942"/>
    <x v="9"/>
    <x v="1"/>
    <x v="0"/>
    <d v="2024-10-16T00:00:00"/>
    <s v="Y"/>
    <s v="N"/>
    <s v="07/24/2023 00:00:00"/>
    <s v=""/>
    <s v=""/>
    <s v=""/>
    <s v=""/>
    <s v=""/>
    <s v=""/>
    <x v="1"/>
    <d v="2025-02-18T00:00:00"/>
    <n v="22991"/>
    <n v="62"/>
    <s v="55+"/>
    <s v="60 - 69"/>
    <x v="2"/>
    <x v="0"/>
    <x v="0"/>
    <x v="0"/>
    <d v="2015-01-01T00:00:00"/>
    <d v="2024-12-31T00:00:00"/>
    <d v="2023-07-24T00:00:00"/>
    <x v="1"/>
  </r>
  <r>
    <n v="11168"/>
    <s v="Nancy"/>
    <s v="White"/>
    <s v="Not Hispanic, Latino/a, or Spanish Origin"/>
    <s v="English"/>
    <s v="Medicare - WPS Part A"/>
    <s v="573-820-5017"/>
    <s v="M"/>
    <x v="943"/>
    <x v="2"/>
    <x v="3"/>
    <x v="0"/>
    <d v="2024-12-24T00:00:00"/>
    <s v="Y"/>
    <s v="N"/>
    <s v="07/25/2023 00:00:00"/>
    <s v=""/>
    <s v=""/>
    <s v=""/>
    <s v=""/>
    <s v=""/>
    <s v=""/>
    <x v="1"/>
    <d v="2025-02-18T00:00:00"/>
    <n v="24259"/>
    <n v="66"/>
    <s v="55+"/>
    <s v="60 - 69"/>
    <x v="4"/>
    <x v="0"/>
    <x v="0"/>
    <x v="0"/>
    <d v="2015-01-01T00:00:00"/>
    <d v="2024-12-31T00:00:00"/>
    <d v="2023-07-25T00:00:00"/>
    <x v="1"/>
  </r>
  <r>
    <n v="12046"/>
    <s v="Robin"/>
    <s v="White"/>
    <s v="Not Hispanic, Latino/a, or Spanish Origin"/>
    <s v="English"/>
    <s v="Medicare - WPS Part A"/>
    <s v="573-820-5044"/>
    <s v="F"/>
    <x v="944"/>
    <x v="2"/>
    <x v="3"/>
    <x v="0"/>
    <d v="2024-11-21T00:00:00"/>
    <s v="Y"/>
    <s v="N"/>
    <s v="07/26/2023 00:00:00"/>
    <s v=""/>
    <s v=""/>
    <s v=""/>
    <s v=""/>
    <s v=""/>
    <s v=""/>
    <x v="0"/>
    <d v="2025-02-18T00:00:00"/>
    <n v="18932"/>
    <n v="51"/>
    <s v="54 and under"/>
    <s v="50 - 59"/>
    <x v="1"/>
    <x v="0"/>
    <x v="0"/>
    <x v="0"/>
    <d v="2015-01-01T00:00:00"/>
    <d v="2024-12-31T00:00:00"/>
    <d v="2023-07-26T00:00:00"/>
    <x v="1"/>
  </r>
  <r>
    <n v="13794"/>
    <s v="Millie"/>
    <s v="White"/>
    <s v="Not Hispanic, Latino/a, or Spanish Origin"/>
    <s v="English"/>
    <s v="Healthlink PPO"/>
    <s v="573-820-1957"/>
    <s v="M"/>
    <x v="858"/>
    <x v="9"/>
    <x v="1"/>
    <x v="0"/>
    <d v="2024-03-28T00:00:00"/>
    <s v="Y"/>
    <s v="N"/>
    <s v="07/28/2023 00:00:00"/>
    <s v=""/>
    <s v=""/>
    <s v=""/>
    <s v=""/>
    <s v=""/>
    <s v=""/>
    <x v="1"/>
    <d v="2025-02-18T00:00:00"/>
    <n v="19502"/>
    <n v="53"/>
    <s v="54 and under"/>
    <s v="50 - 59"/>
    <x v="1"/>
    <x v="0"/>
    <x v="0"/>
    <x v="0"/>
    <d v="2015-01-01T00:00:00"/>
    <d v="2024-12-31T00:00:00"/>
    <d v="2023-07-28T00:00:00"/>
    <x v="1"/>
  </r>
  <r>
    <n v="14730"/>
    <s v="Nancy"/>
    <s v="White"/>
    <s v="Not Hispanic, Latino/a, or Spanish Origin"/>
    <s v="English"/>
    <s v="Medicaid of Missouri"/>
    <s v="573-820-3072"/>
    <s v="M"/>
    <x v="945"/>
    <x v="11"/>
    <x v="1"/>
    <x v="0"/>
    <d v="2024-12-23T00:00:00"/>
    <s v="Y"/>
    <s v="N"/>
    <s v="07/31/2023 00:00:00"/>
    <s v=""/>
    <s v=""/>
    <s v=""/>
    <s v=""/>
    <s v=""/>
    <s v=""/>
    <x v="1"/>
    <d v="2025-02-18T00:00:00"/>
    <n v="27087"/>
    <n v="74"/>
    <s v="55+"/>
    <s v="70 - 79"/>
    <x v="5"/>
    <x v="0"/>
    <x v="0"/>
    <x v="0"/>
    <d v="2015-01-01T00:00:00"/>
    <d v="2024-12-31T00:00:00"/>
    <d v="2023-07-31T00:00:00"/>
    <x v="1"/>
  </r>
  <r>
    <n v="13259"/>
    <s v="Samuel"/>
    <s v="White"/>
    <s v="Not Hispanic, Latino/a, or Spanish Origin"/>
    <s v="English"/>
    <s v="HEALTHY BLUE"/>
    <s v="573-820-1507"/>
    <s v="M"/>
    <x v="946"/>
    <x v="10"/>
    <x v="1"/>
    <x v="0"/>
    <d v="2024-10-10T00:00:00"/>
    <s v="Y"/>
    <s v="N"/>
    <s v="08/01/2023 00:00:00"/>
    <s v="7/14/2020 12:00:00 AM"/>
    <s v="Negative"/>
    <s v=""/>
    <s v=""/>
    <s v=""/>
    <s v=""/>
    <x v="1"/>
    <d v="2025-02-18T00:00:00"/>
    <n v="17439"/>
    <n v="47"/>
    <s v="54 and under"/>
    <s v="40 - 49"/>
    <x v="0"/>
    <x v="0"/>
    <x v="0"/>
    <x v="0"/>
    <d v="2015-01-01T00:00:00"/>
    <d v="2024-12-31T00:00:00"/>
    <d v="2023-08-01T00:00:00"/>
    <x v="1"/>
  </r>
  <r>
    <n v="10344"/>
    <s v="Shannon"/>
    <s v="White"/>
    <s v="Not Hispanic, Latino/a, or Spanish Origin"/>
    <s v="English"/>
    <s v="United Healthcare"/>
    <s v="573-820-6312"/>
    <s v="F"/>
    <x v="947"/>
    <x v="2"/>
    <x v="3"/>
    <x v="0"/>
    <d v="2024-04-11T00:00:00"/>
    <s v="Y"/>
    <s v="N"/>
    <s v="08/01/2023 00:00:00"/>
    <s v=""/>
    <s v=""/>
    <s v=""/>
    <s v=""/>
    <s v=""/>
    <s v=""/>
    <x v="0"/>
    <d v="2025-02-18T00:00:00"/>
    <n v="21431"/>
    <n v="58"/>
    <s v="55+"/>
    <s v="50 - 59"/>
    <x v="3"/>
    <x v="0"/>
    <x v="0"/>
    <x v="0"/>
    <d v="2015-01-01T00:00:00"/>
    <d v="2024-12-31T00:00:00"/>
    <d v="2023-08-01T00:00:00"/>
    <x v="1"/>
  </r>
  <r>
    <n v="13387"/>
    <s v="Ricky"/>
    <s v="White"/>
    <s v="Not Hispanic, Latino/a, or Spanish Origin"/>
    <s v="English"/>
    <s v="Home State Health Plan"/>
    <s v="573-820-4013"/>
    <s v="F"/>
    <x v="948"/>
    <x v="1"/>
    <x v="1"/>
    <x v="0"/>
    <d v="2024-09-09T00:00:00"/>
    <s v="Y"/>
    <s v="N"/>
    <s v="08/01/2023 00:00:00"/>
    <s v=""/>
    <s v=""/>
    <s v=""/>
    <s v=""/>
    <s v=""/>
    <s v=""/>
    <x v="0"/>
    <d v="2025-02-18T00:00:00"/>
    <n v="21847"/>
    <n v="59"/>
    <s v="55+"/>
    <s v="50 - 59"/>
    <x v="3"/>
    <x v="0"/>
    <x v="0"/>
    <x v="0"/>
    <d v="2015-01-01T00:00:00"/>
    <d v="2024-12-31T00:00:00"/>
    <d v="2023-08-01T00:00:00"/>
    <x v="1"/>
  </r>
  <r>
    <n v="11678"/>
    <s v="Paul"/>
    <s v="White"/>
    <s v="Not Hispanic, Latino/a, or Spanish Origin"/>
    <s v="English"/>
    <s v="BCBS of Missouri"/>
    <s v="573-820-6389"/>
    <s v="F"/>
    <x v="949"/>
    <x v="10"/>
    <x v="3"/>
    <x v="0"/>
    <d v="2024-10-23T00:00:00"/>
    <s v="Y"/>
    <s v="N"/>
    <s v="08/01/2023 00:00:00"/>
    <s v=""/>
    <s v=""/>
    <s v=""/>
    <s v=""/>
    <s v=""/>
    <s v=""/>
    <x v="0"/>
    <d v="2025-02-18T00:00:00"/>
    <n v="24069"/>
    <n v="65"/>
    <s v="55+"/>
    <s v="60 - 69"/>
    <x v="4"/>
    <x v="0"/>
    <x v="0"/>
    <x v="0"/>
    <d v="2015-01-01T00:00:00"/>
    <d v="2024-12-31T00:00:00"/>
    <d v="2023-08-01T00:00:00"/>
    <x v="1"/>
  </r>
  <r>
    <n v="11357"/>
    <s v="Solona"/>
    <s v="White"/>
    <s v="Not Hispanic, Latino/a, or Spanish Origin"/>
    <s v="English"/>
    <s v="Medicaid of Missouri"/>
    <s v="573-820-5397"/>
    <s v="F"/>
    <x v="950"/>
    <x v="10"/>
    <x v="5"/>
    <x v="0"/>
    <d v="2024-11-13T00:00:00"/>
    <s v="Y"/>
    <s v="N"/>
    <s v="08/01/2023 00:00:00"/>
    <s v=""/>
    <s v=""/>
    <s v=""/>
    <s v=""/>
    <s v=""/>
    <s v=""/>
    <x v="0"/>
    <d v="2025-02-18T00:00:00"/>
    <n v="27358"/>
    <n v="74"/>
    <s v="55+"/>
    <s v="70 - 79"/>
    <x v="5"/>
    <x v="0"/>
    <x v="0"/>
    <x v="0"/>
    <d v="2015-01-01T00:00:00"/>
    <d v="2024-12-31T00:00:00"/>
    <d v="2023-08-01T00:00:00"/>
    <x v="1"/>
  </r>
  <r>
    <n v="13937"/>
    <s v="Richard"/>
    <s v="White"/>
    <s v="Not Hispanic, Latino/a, or Spanish Origin"/>
    <s v="English"/>
    <s v="Medicare - WPS Part A"/>
    <s v="573-820-4269"/>
    <s v="M"/>
    <x v="951"/>
    <x v="10"/>
    <x v="1"/>
    <x v="0"/>
    <d v="2024-12-03T00:00:00"/>
    <s v="Y"/>
    <s v="N"/>
    <s v="08/01/2023 00:00:00"/>
    <s v=""/>
    <s v=""/>
    <s v=""/>
    <s v=""/>
    <s v=""/>
    <s v=""/>
    <x v="1"/>
    <d v="2025-02-18T00:00:00"/>
    <n v="27492"/>
    <n v="75"/>
    <s v="55+"/>
    <s v="70 - 79"/>
    <x v="5"/>
    <x v="0"/>
    <x v="0"/>
    <x v="0"/>
    <d v="2015-01-01T00:00:00"/>
    <d v="2024-12-31T00:00:00"/>
    <d v="2023-08-01T00:00:00"/>
    <x v="1"/>
  </r>
  <r>
    <n v="13358"/>
    <s v="Richard"/>
    <s v="White"/>
    <s v="Not Hispanic, Latino/a, or Spanish Origin"/>
    <s v="English"/>
    <s v="Humana Care Plan"/>
    <s v="573-820-5185"/>
    <s v="M"/>
    <x v="952"/>
    <x v="10"/>
    <x v="3"/>
    <x v="0"/>
    <d v="2024-12-02T00:00:00"/>
    <s v="Y"/>
    <s v="N"/>
    <s v="08/02/2023 00:00:00"/>
    <s v=""/>
    <s v=""/>
    <s v=""/>
    <s v=""/>
    <s v=""/>
    <s v=""/>
    <x v="1"/>
    <d v="2025-02-18T00:00:00"/>
    <n v="21628"/>
    <n v="59"/>
    <s v="55+"/>
    <s v="50 - 59"/>
    <x v="3"/>
    <x v="0"/>
    <x v="0"/>
    <x v="0"/>
    <d v="2015-01-01T00:00:00"/>
    <d v="2024-12-31T00:00:00"/>
    <d v="2023-08-02T00:00:00"/>
    <x v="1"/>
  </r>
  <r>
    <n v="13775"/>
    <s v="Rick"/>
    <s v="White"/>
    <s v="Not Hispanic, Latino/a, or Spanish Origin"/>
    <s v="English"/>
    <s v="BCBS of Missouri"/>
    <s v="573-820-1898"/>
    <s v="F"/>
    <x v="953"/>
    <x v="0"/>
    <x v="1"/>
    <x v="0"/>
    <d v="2024-10-10T00:00:00"/>
    <s v="Y"/>
    <s v="N"/>
    <s v="08/02/2023 00:00:00"/>
    <s v=""/>
    <s v=""/>
    <s v=""/>
    <s v=""/>
    <s v=""/>
    <s v=""/>
    <x v="0"/>
    <d v="2025-02-18T00:00:00"/>
    <n v="22197"/>
    <n v="60"/>
    <s v="55+"/>
    <s v="60 - 69"/>
    <x v="2"/>
    <x v="0"/>
    <x v="0"/>
    <x v="0"/>
    <d v="2015-01-01T00:00:00"/>
    <d v="2024-12-31T00:00:00"/>
    <d v="2023-08-02T00:00:00"/>
    <x v="1"/>
  </r>
  <r>
    <n v="11073"/>
    <s v="Valerie"/>
    <s v="White"/>
    <s v="Not Hispanic, Latino/a, or Spanish Origin"/>
    <s v="English"/>
    <s v="BCBS of Missouri"/>
    <s v="573-820-1758"/>
    <s v="F"/>
    <x v="954"/>
    <x v="1"/>
    <x v="0"/>
    <x v="0"/>
    <d v="2024-09-10T00:00:00"/>
    <s v="Y"/>
    <s v="N"/>
    <s v="08/07/2023 00:00:00"/>
    <s v=""/>
    <s v=""/>
    <s v=""/>
    <s v=""/>
    <s v=""/>
    <s v=""/>
    <x v="0"/>
    <d v="2025-02-18T00:00:00"/>
    <n v="18179"/>
    <n v="49"/>
    <s v="54 and under"/>
    <s v="40 - 49"/>
    <x v="0"/>
    <x v="0"/>
    <x v="0"/>
    <x v="0"/>
    <d v="2015-01-01T00:00:00"/>
    <d v="2024-12-31T00:00:00"/>
    <d v="2023-08-07T00:00:00"/>
    <x v="1"/>
  </r>
  <r>
    <n v="10902"/>
    <s v="Nancy"/>
    <s v="White"/>
    <s v="Not Hispanic, Latino/a, or Spanish Origin"/>
    <s v="English"/>
    <s v="Ambetter"/>
    <s v="573-820-1700"/>
    <s v="F"/>
    <x v="955"/>
    <x v="0"/>
    <x v="0"/>
    <x v="0"/>
    <d v="2024-09-30T00:00:00"/>
    <s v="Y"/>
    <s v="N"/>
    <s v="08/10/2023 00:00:00"/>
    <s v=""/>
    <s v=""/>
    <s v=""/>
    <s v=""/>
    <s v=""/>
    <s v=""/>
    <x v="0"/>
    <d v="2025-02-18T00:00:00"/>
    <n v="27683"/>
    <n v="75"/>
    <s v="55+"/>
    <s v="70 - 79"/>
    <x v="5"/>
    <x v="0"/>
    <x v="0"/>
    <x v="0"/>
    <d v="2015-01-01T00:00:00"/>
    <d v="2024-12-31T00:00:00"/>
    <d v="2023-08-10T00:00:00"/>
    <x v="1"/>
  </r>
  <r>
    <n v="13289"/>
    <s v="Shelley"/>
    <s v="White"/>
    <s v="Not Hispanic, Latino/a, or Spanish Origin"/>
    <s v="English"/>
    <s v="BCBS of Missouri"/>
    <s v="573-820-4279"/>
    <s v="F"/>
    <x v="956"/>
    <x v="10"/>
    <x v="1"/>
    <x v="0"/>
    <d v="2024-11-05T00:00:00"/>
    <s v="Y"/>
    <s v="N"/>
    <s v="08/16/2023 00:00:00"/>
    <s v=""/>
    <s v=""/>
    <s v=""/>
    <s v=""/>
    <s v=""/>
    <s v=""/>
    <x v="0"/>
    <d v="2025-02-18T00:00:00"/>
    <n v="18893"/>
    <n v="51"/>
    <s v="54 and under"/>
    <s v="50 - 59"/>
    <x v="1"/>
    <x v="0"/>
    <x v="0"/>
    <x v="0"/>
    <d v="2015-01-01T00:00:00"/>
    <d v="2024-12-31T00:00:00"/>
    <d v="2023-08-16T00:00:00"/>
    <x v="1"/>
  </r>
  <r>
    <n v="11354"/>
    <s v="Tina"/>
    <s v="White"/>
    <s v="Not Hispanic, Latino/a, or Spanish Origin"/>
    <s v="English"/>
    <s v="AARP Medicare Complete"/>
    <s v="573-820-1751"/>
    <s v="F"/>
    <x v="957"/>
    <x v="1"/>
    <x v="0"/>
    <x v="0"/>
    <d v="2024-12-27T00:00:00"/>
    <s v="Y"/>
    <s v="N"/>
    <s v="08/21/2023 00:00:00"/>
    <s v=""/>
    <s v=""/>
    <s v=""/>
    <s v=""/>
    <s v=""/>
    <s v=""/>
    <x v="0"/>
    <d v="2025-02-18T00:00:00"/>
    <n v="20513"/>
    <n v="56"/>
    <s v="55+"/>
    <s v="50 - 59"/>
    <x v="3"/>
    <x v="0"/>
    <x v="0"/>
    <x v="0"/>
    <d v="2015-01-01T00:00:00"/>
    <d v="2024-12-31T00:00:00"/>
    <d v="2023-08-21T00:00:00"/>
    <x v="1"/>
  </r>
  <r>
    <n v="10101"/>
    <s v="Alan"/>
    <s v="White"/>
    <s v="Not Hispanic, Latino/a, or Spanish Origin"/>
    <s v="English"/>
    <s v="Aetna Health Plans"/>
    <s v="573-820-1756"/>
    <s v="M"/>
    <x v="958"/>
    <x v="1"/>
    <x v="1"/>
    <x v="0"/>
    <d v="2024-11-14T00:00:00"/>
    <s v="N"/>
    <s v="Y"/>
    <s v="08/23/2023 00:00:00"/>
    <s v=""/>
    <s v=""/>
    <s v=""/>
    <s v=""/>
    <s v="11/14/2023 00:00:00"/>
    <s v="C18.9"/>
    <x v="1"/>
    <d v="2025-02-18T00:00:00"/>
    <n v="18157"/>
    <n v="49"/>
    <s v="54 and under"/>
    <s v="40 - 49"/>
    <x v="0"/>
    <x v="0"/>
    <x v="0"/>
    <x v="0"/>
    <d v="2015-01-01T00:00:00"/>
    <d v="2024-12-31T00:00:00"/>
    <d v="2023-08-23T00:00:00"/>
    <x v="1"/>
  </r>
  <r>
    <n v="10035"/>
    <s v="Timothy"/>
    <s v="White"/>
    <s v="Not Hispanic, Latino/a, or Spanish Origin"/>
    <s v="English"/>
    <s v="Aetna Medicare Elite"/>
    <s v="573-820-1772"/>
    <s v="F"/>
    <x v="959"/>
    <x v="1"/>
    <x v="0"/>
    <x v="0"/>
    <d v="2024-12-20T00:00:00"/>
    <s v="Y"/>
    <s v="N"/>
    <s v="08/24/2023 00:00:00"/>
    <s v=""/>
    <s v=""/>
    <s v=""/>
    <s v=""/>
    <s v=""/>
    <s v=""/>
    <x v="0"/>
    <d v="2025-02-18T00:00:00"/>
    <n v="25074"/>
    <n v="68"/>
    <s v="55+"/>
    <s v="60 - 69"/>
    <x v="4"/>
    <x v="0"/>
    <x v="0"/>
    <x v="0"/>
    <d v="2015-01-01T00:00:00"/>
    <d v="2024-12-31T00:00:00"/>
    <d v="2023-08-24T00:00:00"/>
    <x v="1"/>
  </r>
  <r>
    <n v="12250"/>
    <s v="Patricia"/>
    <s v="White"/>
    <s v="Unreported/Choose Not to Disclose Ethnicity"/>
    <s v="English"/>
    <s v="Medicaid of Missouri"/>
    <s v="573-820-2066"/>
    <s v="M"/>
    <x v="960"/>
    <x v="6"/>
    <x v="5"/>
    <x v="0"/>
    <d v="2024-06-19T00:00:00"/>
    <s v="Y"/>
    <s v="N"/>
    <s v="08/29/2023 00:00:00"/>
    <s v=""/>
    <s v=""/>
    <s v=""/>
    <s v=""/>
    <s v=""/>
    <s v=""/>
    <x v="1"/>
    <d v="2025-02-18T00:00:00"/>
    <n v="18703"/>
    <n v="51"/>
    <s v="54 and under"/>
    <s v="50 - 59"/>
    <x v="1"/>
    <x v="0"/>
    <x v="1"/>
    <x v="0"/>
    <d v="2015-01-01T00:00:00"/>
    <d v="2024-12-31T00:00:00"/>
    <d v="2023-08-29T00:00:00"/>
    <x v="1"/>
  </r>
  <r>
    <n v="13814"/>
    <s v="Patricia"/>
    <s v="White"/>
    <s v="Not Hispanic, Latino/a, or Spanish Origin"/>
    <s v="English"/>
    <s v="BCBS of Missouri"/>
    <s v="573-820-5357"/>
    <s v="F"/>
    <x v="961"/>
    <x v="9"/>
    <x v="5"/>
    <x v="0"/>
    <d v="2024-11-07T00:00:00"/>
    <s v="Y"/>
    <s v="N"/>
    <s v="08/29/2023 00:00:00"/>
    <s v=""/>
    <s v=""/>
    <s v=""/>
    <s v=""/>
    <s v=""/>
    <s v=""/>
    <x v="0"/>
    <d v="2025-02-18T00:00:00"/>
    <n v="23333"/>
    <n v="63"/>
    <s v="55+"/>
    <s v="60 - 69"/>
    <x v="2"/>
    <x v="0"/>
    <x v="0"/>
    <x v="0"/>
    <d v="2015-01-01T00:00:00"/>
    <d v="2024-12-31T00:00:00"/>
    <d v="2023-08-29T00:00:00"/>
    <x v="1"/>
  </r>
  <r>
    <n v="13696"/>
    <s v="Natalja"/>
    <s v="White"/>
    <s v="Not Hispanic, Latino/a, or Spanish Origin"/>
    <s v="English"/>
    <s v="Ambetter"/>
    <s v="573-820-1767"/>
    <s v="F"/>
    <x v="962"/>
    <x v="7"/>
    <x v="1"/>
    <x v="0"/>
    <d v="2024-12-17T00:00:00"/>
    <s v="Y"/>
    <s v="N"/>
    <s v="08/30/2023 00:00:00"/>
    <s v=""/>
    <s v=""/>
    <s v=""/>
    <s v=""/>
    <s v=""/>
    <s v=""/>
    <x v="0"/>
    <d v="2025-02-18T00:00:00"/>
    <n v="17518"/>
    <n v="47"/>
    <s v="54 and under"/>
    <s v="40 - 49"/>
    <x v="0"/>
    <x v="0"/>
    <x v="0"/>
    <x v="0"/>
    <d v="2015-01-01T00:00:00"/>
    <d v="2024-12-31T00:00:00"/>
    <d v="2023-08-30T00:00:00"/>
    <x v="1"/>
  </r>
  <r>
    <n v="14701"/>
    <s v="Richard"/>
    <s v="White"/>
    <s v="Not Hispanic, Latino/a, or Spanish Origin"/>
    <s v="English"/>
    <s v="Medicare - WPS Part A"/>
    <s v="573-820-4266"/>
    <s v="F"/>
    <x v="873"/>
    <x v="10"/>
    <x v="1"/>
    <x v="0"/>
    <d v="2024-10-30T00:00:00"/>
    <s v="Y"/>
    <s v="N"/>
    <s v="08/30/2023 00:00:00"/>
    <s v=""/>
    <s v=""/>
    <s v=""/>
    <s v=""/>
    <s v=""/>
    <s v=""/>
    <x v="0"/>
    <d v="2025-02-18T00:00:00"/>
    <n v="21653"/>
    <n v="59"/>
    <s v="55+"/>
    <s v="50 - 59"/>
    <x v="3"/>
    <x v="0"/>
    <x v="0"/>
    <x v="0"/>
    <d v="2015-01-01T00:00:00"/>
    <d v="2024-12-31T00:00:00"/>
    <d v="2023-08-30T00:00:00"/>
    <x v="1"/>
  </r>
  <r>
    <n v="13213"/>
    <s v="Rachael"/>
    <s v="White"/>
    <s v="Not Hispanic, Latino/a, or Spanish Origin"/>
    <s v="English"/>
    <s v="BCBS of Missouri"/>
    <s v="573-820-5027"/>
    <s v="M"/>
    <x v="963"/>
    <x v="2"/>
    <x v="3"/>
    <x v="0"/>
    <d v="2024-02-20T00:00:00"/>
    <s v="Y"/>
    <s v="N"/>
    <s v="08/31/2023 00:00:00"/>
    <s v=""/>
    <s v=""/>
    <s v=""/>
    <s v=""/>
    <s v=""/>
    <s v=""/>
    <x v="1"/>
    <d v="2025-02-18T00:00:00"/>
    <n v="18856"/>
    <n v="51"/>
    <s v="54 and under"/>
    <s v="50 - 59"/>
    <x v="1"/>
    <x v="0"/>
    <x v="0"/>
    <x v="0"/>
    <d v="2015-01-01T00:00:00"/>
    <d v="2024-12-31T00:00:00"/>
    <d v="2023-08-31T00:00:00"/>
    <x v="1"/>
  </r>
  <r>
    <n v="12530"/>
    <s v="Myra"/>
    <s v="White"/>
    <s v="Not Hispanic, Latino/a, or Spanish Origin"/>
    <s v="English"/>
    <s v="Home State Health Plan"/>
    <s v="573-820-2816"/>
    <s v="M"/>
    <x v="964"/>
    <x v="7"/>
    <x v="1"/>
    <x v="0"/>
    <d v="2024-09-27T00:00:00"/>
    <s v="Y"/>
    <s v="N"/>
    <s v="08/31/2023 00:00:00"/>
    <s v=""/>
    <s v=""/>
    <s v=""/>
    <s v=""/>
    <s v=""/>
    <s v=""/>
    <x v="1"/>
    <d v="2025-02-18T00:00:00"/>
    <n v="23418"/>
    <n v="64"/>
    <s v="55+"/>
    <s v="60 - 69"/>
    <x v="2"/>
    <x v="0"/>
    <x v="0"/>
    <x v="0"/>
    <d v="2015-01-01T00:00:00"/>
    <d v="2024-12-31T00:00:00"/>
    <d v="2023-08-31T00:00:00"/>
    <x v="1"/>
  </r>
  <r>
    <n v="13208"/>
    <s v="Shawn"/>
    <s v="Unreported/Choose Not to Disclose Race"/>
    <s v="Unreported/Choose Not to Disclose Ethnicity"/>
    <s v="English"/>
    <s v="Medicaid of Missouri"/>
    <s v="573-820-3267"/>
    <s v="M"/>
    <x v="965"/>
    <x v="2"/>
    <x v="1"/>
    <x v="0"/>
    <d v="2024-10-23T00:00:00"/>
    <s v="Y"/>
    <s v="N"/>
    <s v="08/31/2023 00:00:00"/>
    <s v=""/>
    <s v=""/>
    <s v=""/>
    <s v=""/>
    <s v=""/>
    <s v=""/>
    <x v="1"/>
    <d v="2025-02-18T00:00:00"/>
    <n v="24027"/>
    <n v="65"/>
    <s v="55+"/>
    <s v="60 - 69"/>
    <x v="4"/>
    <x v="2"/>
    <x v="1"/>
    <x v="0"/>
    <d v="2015-01-01T00:00:00"/>
    <d v="2024-12-31T00:00:00"/>
    <d v="2023-08-31T00:00:00"/>
    <x v="1"/>
  </r>
  <r>
    <n v="14890"/>
    <s v="Norma"/>
    <s v="White"/>
    <s v="Not Hispanic, Latino/a, or Spanish Origin"/>
    <s v="English"/>
    <s v="BCBS of Missouri"/>
    <s v="573-820-3236"/>
    <s v="F"/>
    <x v="966"/>
    <x v="2"/>
    <x v="1"/>
    <x v="0"/>
    <d v="2024-05-09T00:00:00"/>
    <s v="Y"/>
    <s v="N"/>
    <s v="09/01/2023 00:00:00"/>
    <s v=""/>
    <s v=""/>
    <s v=""/>
    <s v=""/>
    <s v=""/>
    <s v=""/>
    <x v="0"/>
    <d v="2025-02-18T00:00:00"/>
    <n v="20106"/>
    <n v="55"/>
    <s v="55+"/>
    <s v="50 - 59"/>
    <x v="3"/>
    <x v="0"/>
    <x v="0"/>
    <x v="0"/>
    <d v="2015-01-01T00:00:00"/>
    <d v="2024-12-31T00:00:00"/>
    <d v="2023-09-01T00:00:00"/>
    <x v="1"/>
  </r>
  <r>
    <n v="13923"/>
    <s v="Misty"/>
    <s v="White"/>
    <s v="Not Hispanic, Latino/a, or Spanish Origin"/>
    <s v="English"/>
    <s v="UHC Medicaid MEDICAL"/>
    <s v="573-820-2610"/>
    <s v="F"/>
    <x v="967"/>
    <x v="4"/>
    <x v="1"/>
    <x v="0"/>
    <d v="2024-07-11T00:00:00"/>
    <s v="Y"/>
    <s v="N"/>
    <s v="09/06/2023 00:00:00"/>
    <s v=""/>
    <s v=""/>
    <s v=""/>
    <s v=""/>
    <s v=""/>
    <s v=""/>
    <x v="0"/>
    <d v="2025-02-18T00:00:00"/>
    <n v="25134"/>
    <n v="68"/>
    <s v="55+"/>
    <s v="60 - 69"/>
    <x v="4"/>
    <x v="0"/>
    <x v="0"/>
    <x v="0"/>
    <d v="2015-01-01T00:00:00"/>
    <d v="2024-12-31T00:00:00"/>
    <d v="2023-09-06T00:00:00"/>
    <x v="1"/>
  </r>
  <r>
    <n v="14362"/>
    <s v="Robert"/>
    <s v="White"/>
    <s v="Unreported/Choose Not to Disclose Ethnicity"/>
    <s v="English"/>
    <s v="Medicaid of Missouri"/>
    <s v="573-820-3905"/>
    <s v="M"/>
    <x v="968"/>
    <x v="9"/>
    <x v="1"/>
    <x v="0"/>
    <d v="2024-04-01T00:00:00"/>
    <s v="Y"/>
    <s v="N"/>
    <s v="09/07/2023 00:00:00"/>
    <s v=""/>
    <s v=""/>
    <s v=""/>
    <s v=""/>
    <s v=""/>
    <s v=""/>
    <x v="1"/>
    <d v="2025-02-18T00:00:00"/>
    <n v="18160"/>
    <n v="49"/>
    <s v="54 and under"/>
    <s v="40 - 49"/>
    <x v="0"/>
    <x v="0"/>
    <x v="1"/>
    <x v="0"/>
    <d v="2015-01-01T00:00:00"/>
    <d v="2024-12-31T00:00:00"/>
    <d v="2023-09-07T00:00:00"/>
    <x v="1"/>
  </r>
  <r>
    <n v="11280"/>
    <s v="Vicky"/>
    <s v="White"/>
    <s v="Not Hispanic, Latino/a, or Spanish Origin"/>
    <s v="English"/>
    <s v="Humana Care Plan"/>
    <s v="573-820-5655"/>
    <s v="M"/>
    <x v="969"/>
    <x v="4"/>
    <x v="0"/>
    <x v="0"/>
    <d v="2024-07-19T00:00:00"/>
    <s v="Y"/>
    <s v="N"/>
    <s v="09/08/2023 00:00:00"/>
    <s v=""/>
    <s v=""/>
    <s v=""/>
    <s v=""/>
    <s v=""/>
    <s v=""/>
    <x v="1"/>
    <d v="2025-02-18T00:00:00"/>
    <n v="19480"/>
    <n v="53"/>
    <s v="54 and under"/>
    <s v="50 - 59"/>
    <x v="1"/>
    <x v="0"/>
    <x v="0"/>
    <x v="0"/>
    <d v="2015-01-01T00:00:00"/>
    <d v="2024-12-31T00:00:00"/>
    <d v="2023-09-08T00:00:00"/>
    <x v="1"/>
  </r>
  <r>
    <n v="13385"/>
    <s v="Rodney"/>
    <s v="White"/>
    <s v="Not Hispanic, Latino/a, or Spanish Origin"/>
    <s v="English"/>
    <s v="AARP Medicare Complete"/>
    <s v="573-820-1514"/>
    <s v="M"/>
    <x v="970"/>
    <x v="6"/>
    <x v="1"/>
    <x v="0"/>
    <d v="2024-02-19T00:00:00"/>
    <s v="Y"/>
    <s v="N"/>
    <s v="09/11/2023 00:00:00"/>
    <s v="6/7/2023 12:00:00 AM"/>
    <s v="Positive"/>
    <s v=""/>
    <s v=""/>
    <s v=""/>
    <s v=""/>
    <x v="1"/>
    <d v="2025-02-18T00:00:00"/>
    <n v="19299"/>
    <n v="52"/>
    <s v="54 and under"/>
    <s v="50 - 59"/>
    <x v="1"/>
    <x v="0"/>
    <x v="0"/>
    <x v="0"/>
    <d v="2015-01-01T00:00:00"/>
    <d v="2024-12-31T00:00:00"/>
    <d v="2023-09-11T00:00:00"/>
    <x v="1"/>
  </r>
  <r>
    <n v="10816"/>
    <s v="Richard"/>
    <s v="White"/>
    <s v="Not Hispanic, Latino/a, or Spanish Origin"/>
    <s v="English"/>
    <s v="Medicare - WPS Part A"/>
    <s v="573-820-5448"/>
    <s v="F"/>
    <x v="655"/>
    <x v="6"/>
    <x v="5"/>
    <x v="0"/>
    <d v="2024-12-31T00:00:00"/>
    <s v="Y"/>
    <s v="N"/>
    <s v="09/11/2023 00:00:00"/>
    <s v=""/>
    <s v=""/>
    <s v=""/>
    <s v=""/>
    <s v=""/>
    <s v=""/>
    <x v="0"/>
    <d v="2025-02-18T00:00:00"/>
    <n v="25214"/>
    <n v="69"/>
    <s v="55+"/>
    <s v="60 - 69"/>
    <x v="4"/>
    <x v="0"/>
    <x v="0"/>
    <x v="0"/>
    <d v="2015-01-01T00:00:00"/>
    <d v="2024-12-31T00:00:00"/>
    <d v="2023-09-11T00:00:00"/>
    <x v="1"/>
  </r>
  <r>
    <n v="13665"/>
    <s v="Rebecca"/>
    <s v="White"/>
    <s v="Not Hispanic, Latino/a, or Spanish Origin"/>
    <s v="English"/>
    <s v="UHC Medicaid MEDICAL"/>
    <s v="573-820-5030"/>
    <s v="M"/>
    <x v="971"/>
    <x v="2"/>
    <x v="3"/>
    <x v="0"/>
    <d v="2024-08-06T00:00:00"/>
    <s v="Y"/>
    <s v="N"/>
    <s v="09/12/2023 00:00:00"/>
    <s v=""/>
    <s v=""/>
    <s v=""/>
    <s v=""/>
    <s v=""/>
    <s v=""/>
    <x v="1"/>
    <d v="2025-02-18T00:00:00"/>
    <n v="21319"/>
    <n v="58"/>
    <s v="55+"/>
    <s v="50 - 59"/>
    <x v="3"/>
    <x v="0"/>
    <x v="0"/>
    <x v="0"/>
    <d v="2015-01-01T00:00:00"/>
    <d v="2024-12-31T00:00:00"/>
    <d v="2023-09-12T00:00:00"/>
    <x v="1"/>
  </r>
  <r>
    <n v="14783"/>
    <s v="Nancy"/>
    <s v="White"/>
    <s v="Not Hispanic, Latino/a, or Spanish Origin"/>
    <s v="English"/>
    <s v="HEALTHY BLUE"/>
    <s v="573-820-1842"/>
    <s v="F"/>
    <x v="972"/>
    <x v="0"/>
    <x v="1"/>
    <x v="0"/>
    <d v="2024-09-25T00:00:00"/>
    <s v="Y"/>
    <s v="N"/>
    <s v="09/12/2023 00:00:00"/>
    <s v=""/>
    <s v=""/>
    <s v=""/>
    <s v=""/>
    <s v=""/>
    <s v=""/>
    <x v="0"/>
    <d v="2025-02-18T00:00:00"/>
    <n v="22693"/>
    <n v="62"/>
    <s v="55+"/>
    <s v="60 - 69"/>
    <x v="2"/>
    <x v="0"/>
    <x v="0"/>
    <x v="0"/>
    <d v="2015-01-01T00:00:00"/>
    <d v="2024-12-31T00:00:00"/>
    <d v="2023-09-12T00:00:00"/>
    <x v="1"/>
  </r>
  <r>
    <n v="10942"/>
    <s v="Terry"/>
    <s v="White"/>
    <s v="Not Hispanic, Latino/a, or Spanish Origin"/>
    <s v="English"/>
    <s v="UHC Medicaid MEDICAL"/>
    <s v="573-820-5788"/>
    <s v="M"/>
    <x v="973"/>
    <x v="2"/>
    <x v="0"/>
    <x v="0"/>
    <d v="2024-05-28T00:00:00"/>
    <s v="Y"/>
    <s v="N"/>
    <s v="09/12/2023 00:00:00"/>
    <s v=""/>
    <s v=""/>
    <s v=""/>
    <s v=""/>
    <s v=""/>
    <s v=""/>
    <x v="1"/>
    <d v="2025-02-18T00:00:00"/>
    <n v="23933"/>
    <n v="65"/>
    <s v="55+"/>
    <s v="60 - 69"/>
    <x v="4"/>
    <x v="0"/>
    <x v="0"/>
    <x v="0"/>
    <d v="2015-01-01T00:00:00"/>
    <d v="2024-12-31T00:00:00"/>
    <d v="2023-09-12T00:00:00"/>
    <x v="1"/>
  </r>
  <r>
    <n v="14074"/>
    <s v="Richard"/>
    <s v="White"/>
    <s v="Not Hispanic, Latino/a, or Spanish Origin"/>
    <s v="English"/>
    <s v="UHC Medicaid MEDICAL"/>
    <s v="573-820-1650"/>
    <s v="F"/>
    <x v="974"/>
    <x v="4"/>
    <x v="1"/>
    <x v="0"/>
    <d v="2024-12-26T00:00:00"/>
    <s v="Y"/>
    <s v="N"/>
    <s v="09/12/2023 00:00:00"/>
    <s v=""/>
    <s v=""/>
    <s v=""/>
    <s v=""/>
    <s v=""/>
    <s v=""/>
    <x v="0"/>
    <d v="2025-02-18T00:00:00"/>
    <n v="27109"/>
    <n v="74"/>
    <s v="55+"/>
    <s v="70 - 79"/>
    <x v="5"/>
    <x v="0"/>
    <x v="0"/>
    <x v="0"/>
    <d v="2015-01-01T00:00:00"/>
    <d v="2024-12-31T00:00:00"/>
    <d v="2023-09-12T00:00:00"/>
    <x v="1"/>
  </r>
  <r>
    <n v="11534"/>
    <s v="Roth"/>
    <s v="White"/>
    <s v="Not Hispanic, Latino/a, or Spanish Origin"/>
    <s v="English"/>
    <s v="BCBS of Missouri"/>
    <s v="573-820-5231"/>
    <s v="F"/>
    <x v="975"/>
    <x v="7"/>
    <x v="5"/>
    <x v="0"/>
    <d v="2024-12-27T00:00:00"/>
    <s v="Y"/>
    <s v="N"/>
    <s v="09/15/2023 00:00:00"/>
    <s v=""/>
    <s v=""/>
    <s v=""/>
    <s v=""/>
    <s v=""/>
    <s v=""/>
    <x v="0"/>
    <d v="2025-02-18T00:00:00"/>
    <n v="20179"/>
    <n v="55"/>
    <s v="55+"/>
    <s v="50 - 59"/>
    <x v="3"/>
    <x v="0"/>
    <x v="0"/>
    <x v="0"/>
    <d v="2015-01-01T00:00:00"/>
    <d v="2024-12-31T00:00:00"/>
    <d v="2023-09-15T00:00:00"/>
    <x v="1"/>
  </r>
  <r>
    <n v="13984"/>
    <s v="Nichole"/>
    <s v="White"/>
    <s v="Not Hispanic, Latino/a, or Spanish Origin"/>
    <s v="English"/>
    <s v="Medicare - WPS Part A"/>
    <s v="573-820-3235"/>
    <s v="F"/>
    <x v="976"/>
    <x v="2"/>
    <x v="1"/>
    <x v="0"/>
    <d v="2024-05-28T00:00:00"/>
    <s v="Y"/>
    <s v="N"/>
    <s v="09/15/2023 00:00:00"/>
    <s v=""/>
    <s v=""/>
    <s v=""/>
    <s v=""/>
    <s v=""/>
    <s v=""/>
    <x v="0"/>
    <d v="2025-02-18T00:00:00"/>
    <n v="23427"/>
    <n v="64"/>
    <s v="55+"/>
    <s v="60 - 69"/>
    <x v="2"/>
    <x v="0"/>
    <x v="0"/>
    <x v="0"/>
    <d v="2015-01-01T00:00:00"/>
    <d v="2024-12-31T00:00:00"/>
    <d v="2023-09-15T00:00:00"/>
    <x v="1"/>
  </r>
  <r>
    <n v="10265"/>
    <s v="Stephanie"/>
    <s v="White"/>
    <s v="Not Hispanic, Latino/a, or Spanish Origin"/>
    <s v="English"/>
    <s v="UHC Medicare National Network"/>
    <s v="573-820-1733"/>
    <s v="M"/>
    <x v="977"/>
    <x v="3"/>
    <x v="3"/>
    <x v="0"/>
    <d v="2024-12-24T00:00:00"/>
    <s v="Y"/>
    <s v="N"/>
    <s v="09/18/2023 00:00:00"/>
    <s v=""/>
    <s v=""/>
    <s v=""/>
    <s v=""/>
    <s v=""/>
    <s v=""/>
    <x v="1"/>
    <d v="2025-02-18T00:00:00"/>
    <n v="17319"/>
    <n v="47"/>
    <s v="54 and under"/>
    <s v="40 - 49"/>
    <x v="0"/>
    <x v="0"/>
    <x v="0"/>
    <x v="0"/>
    <d v="2015-01-01T00:00:00"/>
    <d v="2024-12-31T00:00:00"/>
    <d v="2023-09-18T00:00:00"/>
    <x v="1"/>
  </r>
  <r>
    <n v="12814"/>
    <s v="Robert"/>
    <s v="White"/>
    <s v="Not Hispanic, Latino/a, or Spanish Origin"/>
    <s v="Other"/>
    <s v="BCBS of Missouri"/>
    <s v="573-820-1759"/>
    <s v="M"/>
    <x v="978"/>
    <x v="8"/>
    <x v="1"/>
    <x v="0"/>
    <d v="2024-10-24T00:00:00"/>
    <s v="Y"/>
    <s v="N"/>
    <s v="09/19/2023 00:00:00"/>
    <s v=""/>
    <s v=""/>
    <s v=""/>
    <s v=""/>
    <s v=""/>
    <s v=""/>
    <x v="1"/>
    <d v="2025-02-18T00:00:00"/>
    <n v="18609"/>
    <n v="50"/>
    <s v="54 and under"/>
    <s v="50 - 59"/>
    <x v="1"/>
    <x v="0"/>
    <x v="0"/>
    <x v="2"/>
    <d v="2015-01-01T00:00:00"/>
    <d v="2024-12-31T00:00:00"/>
    <d v="2023-09-19T00:00:00"/>
    <x v="1"/>
  </r>
  <r>
    <n v="11323"/>
    <s v="Troy"/>
    <s v="White"/>
    <s v="Not Hispanic, Latino/a, or Spanish Origin"/>
    <s v="English"/>
    <s v="Ambetter"/>
    <s v="573-820-6324"/>
    <s v="M"/>
    <x v="979"/>
    <x v="2"/>
    <x v="3"/>
    <x v="0"/>
    <d v="2024-08-26T00:00:00"/>
    <s v="Y"/>
    <s v="N"/>
    <s v="09/22/2023 00:00:00"/>
    <s v=""/>
    <s v=""/>
    <s v=""/>
    <s v=""/>
    <s v=""/>
    <s v=""/>
    <x v="1"/>
    <d v="2025-02-18T00:00:00"/>
    <n v="27048"/>
    <n v="74"/>
    <s v="55+"/>
    <s v="70 - 79"/>
    <x v="5"/>
    <x v="0"/>
    <x v="0"/>
    <x v="0"/>
    <d v="2015-01-01T00:00:00"/>
    <d v="2024-12-31T00:00:00"/>
    <d v="2023-09-22T00:00:00"/>
    <x v="1"/>
  </r>
  <r>
    <n v="12362"/>
    <s v="Phillip"/>
    <s v="White"/>
    <s v="Not Hispanic, Latino/a, or Spanish Origin"/>
    <s v="English"/>
    <s v="Aetna Health Plans"/>
    <s v="573-820-5026"/>
    <s v="F"/>
    <x v="980"/>
    <x v="2"/>
    <x v="3"/>
    <x v="0"/>
    <d v="2024-11-14T00:00:00"/>
    <s v="Y"/>
    <s v="N"/>
    <s v="09/27/2023 00:00:00"/>
    <s v=""/>
    <s v=""/>
    <s v=""/>
    <s v=""/>
    <s v=""/>
    <s v=""/>
    <x v="0"/>
    <d v="2025-02-18T00:00:00"/>
    <n v="20045"/>
    <n v="54"/>
    <s v="54 and under"/>
    <s v="50 - 59"/>
    <x v="1"/>
    <x v="0"/>
    <x v="0"/>
    <x v="0"/>
    <d v="2015-01-01T00:00:00"/>
    <d v="2024-12-31T00:00:00"/>
    <d v="2023-09-27T00:00:00"/>
    <x v="1"/>
  </r>
  <r>
    <n v="10145"/>
    <s v="William"/>
    <s v="White"/>
    <s v="Not Hispanic, Latino/a, or Spanish Origin"/>
    <s v="English"/>
    <s v="BCBS of Missouri"/>
    <s v="573-820-6328"/>
    <s v="F"/>
    <x v="981"/>
    <x v="2"/>
    <x v="3"/>
    <x v="0"/>
    <d v="2024-11-20T00:00:00"/>
    <s v="Y"/>
    <s v="N"/>
    <s v="09/27/2023 00:00:00"/>
    <s v=""/>
    <s v=""/>
    <s v="05/18/2022 00:00:00"/>
    <s v=""/>
    <s v=""/>
    <s v=""/>
    <x v="0"/>
    <d v="2025-02-18T00:00:00"/>
    <n v="22879"/>
    <n v="62"/>
    <s v="55+"/>
    <s v="60 - 69"/>
    <x v="2"/>
    <x v="0"/>
    <x v="0"/>
    <x v="0"/>
    <d v="2015-01-01T00:00:00"/>
    <d v="2024-12-31T00:00:00"/>
    <d v="2023-09-27T00:00:00"/>
    <x v="1"/>
  </r>
  <r>
    <n v="14855"/>
    <s v="Robert"/>
    <s v="White"/>
    <s v="Not Hispanic, Latino/a, or Spanish Origin"/>
    <s v="English"/>
    <s v="United Healthcare"/>
    <s v="573-820-3251"/>
    <s v="M"/>
    <x v="982"/>
    <x v="2"/>
    <x v="1"/>
    <x v="0"/>
    <d v="2024-02-14T00:00:00"/>
    <s v="Y"/>
    <s v="N"/>
    <s v="10/01/2023 00:00:00"/>
    <s v=""/>
    <s v=""/>
    <s v=""/>
    <s v=""/>
    <s v=""/>
    <s v=""/>
    <x v="1"/>
    <d v="2025-02-18T00:00:00"/>
    <n v="17261"/>
    <n v="47"/>
    <s v="54 and under"/>
    <s v="40 - 49"/>
    <x v="0"/>
    <x v="0"/>
    <x v="0"/>
    <x v="0"/>
    <d v="2015-01-01T00:00:00"/>
    <d v="2024-12-31T00:00:00"/>
    <d v="2023-10-01T00:00:00"/>
    <x v="1"/>
  </r>
  <r>
    <n v="13091"/>
    <s v="Stacha"/>
    <s v="White"/>
    <s v="Not Hispanic, Latino/a, or Spanish Origin"/>
    <s v="English"/>
    <s v="Humana Care Plan"/>
    <s v="573-820-3270"/>
    <s v="F"/>
    <x v="983"/>
    <x v="2"/>
    <x v="1"/>
    <x v="0"/>
    <d v="2024-09-25T00:00:00"/>
    <s v="Y"/>
    <s v="N"/>
    <s v="10/01/2023 00:00:00"/>
    <s v=""/>
    <s v=""/>
    <s v=""/>
    <s v=""/>
    <s v=""/>
    <s v=""/>
    <x v="0"/>
    <d v="2025-02-18T00:00:00"/>
    <n v="22621"/>
    <n v="61"/>
    <s v="55+"/>
    <s v="60 - 69"/>
    <x v="2"/>
    <x v="0"/>
    <x v="0"/>
    <x v="0"/>
    <d v="2015-01-01T00:00:00"/>
    <d v="2024-12-31T00:00:00"/>
    <d v="2023-10-01T00:00:00"/>
    <x v="1"/>
  </r>
  <r>
    <n v="13368"/>
    <s v="Roberta"/>
    <s v="White"/>
    <s v="Not Hispanic, Latino/a, or Spanish Origin"/>
    <s v="English"/>
    <s v="Medicare  NGS Part A"/>
    <s v="573-820-5745"/>
    <s v="M"/>
    <x v="779"/>
    <x v="7"/>
    <x v="0"/>
    <x v="0"/>
    <d v="2024-12-11T00:00:00"/>
    <s v="Y"/>
    <s v="N"/>
    <s v="10/02/2023 00:00:00"/>
    <s v=""/>
    <s v=""/>
    <s v="08/23/2023 00:00:00"/>
    <s v=""/>
    <s v=""/>
    <s v=""/>
    <x v="1"/>
    <d v="2025-02-18T00:00:00"/>
    <n v="25565"/>
    <n v="70"/>
    <s v="55+"/>
    <s v="70 - 79"/>
    <x v="5"/>
    <x v="0"/>
    <x v="0"/>
    <x v="0"/>
    <d v="2015-01-01T00:00:00"/>
    <d v="2024-12-31T00:00:00"/>
    <d v="2023-10-02T00:00:00"/>
    <x v="1"/>
  </r>
  <r>
    <n v="10458"/>
    <s v="Carl"/>
    <s v="White"/>
    <s v="Not Hispanic, Latino/a, or Spanish Origin"/>
    <s v="English"/>
    <s v="Medicare - WPS Part A"/>
    <s v="573-820-1501"/>
    <s v="M"/>
    <x v="984"/>
    <x v="2"/>
    <x v="1"/>
    <x v="1"/>
    <d v="2024-03-13T00:00:00"/>
    <s v="N"/>
    <s v="Y"/>
    <s v="10/04/2023 00:00:00"/>
    <s v="8/11/2020 12:00:00 AM"/>
    <s v="Negative"/>
    <s v=""/>
    <s v=""/>
    <s v="12/13/2023 00:00:00"/>
    <s v="C18.3"/>
    <x v="1"/>
    <d v="2025-02-18T00:00:00"/>
    <n v="21920"/>
    <n v="60"/>
    <s v="55+"/>
    <s v="60 - 69"/>
    <x v="2"/>
    <x v="0"/>
    <x v="0"/>
    <x v="0"/>
    <d v="2015-01-01T00:00:00"/>
    <d v="2024-12-31T00:00:00"/>
    <d v="2023-10-04T00:00:00"/>
    <x v="1"/>
  </r>
  <r>
    <n v="13227"/>
    <s v="Sara"/>
    <s v="White"/>
    <s v="Not Hispanic, Latino/a, or Spanish Origin"/>
    <s v="English"/>
    <s v="Ambetter"/>
    <s v="573-820-3260"/>
    <s v="F"/>
    <x v="584"/>
    <x v="2"/>
    <x v="1"/>
    <x v="0"/>
    <d v="2024-08-14T00:00:00"/>
    <s v="Y"/>
    <s v="N"/>
    <s v="10/10/2023 00:00:00"/>
    <s v=""/>
    <s v=""/>
    <s v=""/>
    <s v=""/>
    <s v=""/>
    <s v=""/>
    <x v="0"/>
    <d v="2025-02-18T00:00:00"/>
    <n v="21618"/>
    <n v="59"/>
    <s v="55+"/>
    <s v="50 - 59"/>
    <x v="3"/>
    <x v="0"/>
    <x v="0"/>
    <x v="0"/>
    <d v="2015-01-01T00:00:00"/>
    <d v="2024-12-31T00:00:00"/>
    <d v="2023-10-10T00:00:00"/>
    <x v="1"/>
  </r>
  <r>
    <n v="13657"/>
    <s v="Pamela"/>
    <s v="White"/>
    <s v="Not Hispanic, Latino/a, or Spanish Origin"/>
    <s v="English"/>
    <s v="Medicare - WPS Part A"/>
    <s v="573-820-1064"/>
    <s v="F"/>
    <x v="985"/>
    <x v="19"/>
    <x v="1"/>
    <x v="0"/>
    <d v="2024-09-10T00:00:00"/>
    <s v="Y"/>
    <s v="N"/>
    <s v="10/13/2023 00:00:00"/>
    <s v=""/>
    <s v=""/>
    <s v="04/18/2023 00:00:00"/>
    <s v="Positive"/>
    <s v=""/>
    <s v=""/>
    <x v="0"/>
    <d v="2025-02-18T00:00:00"/>
    <n v="17961"/>
    <n v="49"/>
    <s v="54 and under"/>
    <s v="40 - 49"/>
    <x v="0"/>
    <x v="0"/>
    <x v="0"/>
    <x v="0"/>
    <d v="2015-01-01T00:00:00"/>
    <d v="2024-12-31T00:00:00"/>
    <d v="2023-10-13T00:00:00"/>
    <x v="1"/>
  </r>
  <r>
    <n v="13016"/>
    <s v="Sandra"/>
    <s v="White"/>
    <s v="Not Hispanic, Latino/a, or Spanish Origin"/>
    <s v="English"/>
    <s v="Optum Medical Network"/>
    <s v="573-820-3486"/>
    <s v="F"/>
    <x v="986"/>
    <x v="3"/>
    <x v="1"/>
    <x v="0"/>
    <d v="2024-09-19T00:00:00"/>
    <s v="Y"/>
    <s v="N"/>
    <s v="10/17/2023 00:00:00"/>
    <s v=""/>
    <s v=""/>
    <s v=""/>
    <s v=""/>
    <s v=""/>
    <s v=""/>
    <x v="0"/>
    <d v="2025-02-18T00:00:00"/>
    <n v="24176"/>
    <n v="66"/>
    <s v="55+"/>
    <s v="60 - 69"/>
    <x v="4"/>
    <x v="0"/>
    <x v="0"/>
    <x v="0"/>
    <d v="2015-01-01T00:00:00"/>
    <d v="2024-12-31T00:00:00"/>
    <d v="2023-10-17T00:00:00"/>
    <x v="1"/>
  </r>
  <r>
    <n v="12647"/>
    <s v="Scott"/>
    <s v="White"/>
    <s v="Unreported/Choose Not to Disclose Ethnicity"/>
    <s v="English"/>
    <s v="Home State Health Plan"/>
    <s v="573-820-4896"/>
    <s v="F"/>
    <x v="987"/>
    <x v="24"/>
    <x v="6"/>
    <x v="0"/>
    <d v="2024-12-24T00:00:00"/>
    <s v="Y"/>
    <s v="N"/>
    <s v="10/18/2023 00:00:00"/>
    <s v=""/>
    <s v=""/>
    <s v=""/>
    <s v=""/>
    <s v=""/>
    <s v=""/>
    <x v="0"/>
    <d v="2025-02-18T00:00:00"/>
    <n v="17366"/>
    <n v="47"/>
    <s v="54 and under"/>
    <s v="40 - 49"/>
    <x v="0"/>
    <x v="0"/>
    <x v="1"/>
    <x v="0"/>
    <d v="2015-01-01T00:00:00"/>
    <d v="2024-12-31T00:00:00"/>
    <d v="2023-10-18T00:00:00"/>
    <x v="1"/>
  </r>
  <r>
    <n v="13273"/>
    <s v="Ryan"/>
    <s v="American Indian/Alaska Native"/>
    <s v="Another Hispanic, Latino/a, or Spanish Origin"/>
    <s v="English"/>
    <s v="UHC DUAL COMPLETE (PPO)"/>
    <s v="573-820-4808"/>
    <s v="F"/>
    <x v="639"/>
    <x v="0"/>
    <x v="1"/>
    <x v="0"/>
    <d v="2024-11-13T00:00:00"/>
    <s v="Y"/>
    <s v="N"/>
    <s v="10/18/2023 00:00:00"/>
    <s v=""/>
    <s v=""/>
    <s v=""/>
    <s v=""/>
    <s v=""/>
    <s v=""/>
    <x v="0"/>
    <d v="2025-02-18T00:00:00"/>
    <n v="17840"/>
    <n v="48"/>
    <s v="54 and under"/>
    <s v="40 - 49"/>
    <x v="0"/>
    <x v="1"/>
    <x v="2"/>
    <x v="0"/>
    <d v="2015-01-01T00:00:00"/>
    <d v="2024-12-31T00:00:00"/>
    <d v="2023-10-18T00:00:00"/>
    <x v="1"/>
  </r>
  <r>
    <n v="11214"/>
    <s v="Timothy"/>
    <s v="White"/>
    <s v="Another Hispanic, Latino/a, or Spanish Origin"/>
    <s v="English"/>
    <s v="HEALTHY BLUE"/>
    <s v="573-820-5074"/>
    <s v="F"/>
    <x v="988"/>
    <x v="2"/>
    <x v="3"/>
    <x v="0"/>
    <d v="2024-12-04T00:00:00"/>
    <s v="Y"/>
    <s v="N"/>
    <s v="10/19/2023 00:00:00"/>
    <s v=""/>
    <s v=""/>
    <s v=""/>
    <s v=""/>
    <s v=""/>
    <s v=""/>
    <x v="0"/>
    <d v="2025-02-18T00:00:00"/>
    <n v="20086"/>
    <n v="55"/>
    <s v="55+"/>
    <s v="50 - 59"/>
    <x v="3"/>
    <x v="0"/>
    <x v="2"/>
    <x v="0"/>
    <d v="2015-01-01T00:00:00"/>
    <d v="2024-12-31T00:00:00"/>
    <d v="2023-10-19T00:00:00"/>
    <x v="1"/>
  </r>
  <r>
    <n v="10256"/>
    <s v="Vermelia"/>
    <s v="White"/>
    <s v="Not Hispanic, Latino/a, or Spanish Origin"/>
    <s v="English"/>
    <s v="UHC Medicare Solutions"/>
    <s v="573-820-1787"/>
    <s v="M"/>
    <x v="528"/>
    <x v="1"/>
    <x v="0"/>
    <x v="0"/>
    <d v="2024-06-20T00:00:00"/>
    <s v="Y"/>
    <s v="N"/>
    <s v="10/23/2023 00:00:00"/>
    <s v=""/>
    <s v=""/>
    <s v=""/>
    <s v=""/>
    <s v=""/>
    <s v=""/>
    <x v="1"/>
    <d v="2025-02-18T00:00:00"/>
    <n v="17504"/>
    <n v="47"/>
    <s v="54 and under"/>
    <s v="40 - 49"/>
    <x v="0"/>
    <x v="0"/>
    <x v="0"/>
    <x v="0"/>
    <d v="2015-01-01T00:00:00"/>
    <d v="2024-12-31T00:00:00"/>
    <d v="2023-10-23T00:00:00"/>
    <x v="1"/>
  </r>
  <r>
    <n v="11916"/>
    <s v="Paula"/>
    <s v="White"/>
    <s v="Not Hispanic, Latino/a, or Spanish Origin"/>
    <s v="English"/>
    <s v="Medicare - WPS Part A"/>
    <s v="573-820-1073"/>
    <s v="F"/>
    <x v="989"/>
    <x v="3"/>
    <x v="3"/>
    <x v="0"/>
    <d v="2024-12-09T00:00:00"/>
    <s v="Y"/>
    <s v="N"/>
    <s v="10/25/2023 00:00:00"/>
    <s v=""/>
    <s v=""/>
    <s v="09/25/2023 00:00:00"/>
    <s v="Positive"/>
    <s v=""/>
    <s v=""/>
    <x v="0"/>
    <d v="2025-02-18T00:00:00"/>
    <n v="19062"/>
    <n v="52"/>
    <s v="54 and under"/>
    <s v="50 - 59"/>
    <x v="1"/>
    <x v="0"/>
    <x v="0"/>
    <x v="0"/>
    <d v="2015-01-01T00:00:00"/>
    <d v="2024-12-31T00:00:00"/>
    <d v="2023-10-25T00:00:00"/>
    <x v="1"/>
  </r>
  <r>
    <n v="10272"/>
    <s v="Robert"/>
    <s v="White"/>
    <s v="Not Hispanic, Latino/a, or Spanish Origin"/>
    <s v="English"/>
    <s v="BCBS of Missouri"/>
    <s v="573-820-6308"/>
    <s v="F"/>
    <x v="990"/>
    <x v="2"/>
    <x v="3"/>
    <x v="0"/>
    <d v="2024-11-19T00:00:00"/>
    <s v="Y"/>
    <s v="N"/>
    <s v="10/27/2023 00:00:00"/>
    <s v=""/>
    <s v=""/>
    <s v=""/>
    <s v=""/>
    <s v=""/>
    <s v=""/>
    <x v="0"/>
    <d v="2025-02-18T00:00:00"/>
    <n v="25077"/>
    <n v="68"/>
    <s v="55+"/>
    <s v="60 - 69"/>
    <x v="4"/>
    <x v="0"/>
    <x v="0"/>
    <x v="0"/>
    <d v="2015-01-01T00:00:00"/>
    <d v="2024-12-31T00:00:00"/>
    <d v="2023-10-27T00:00:00"/>
    <x v="1"/>
  </r>
  <r>
    <n v="12417"/>
    <s v="Sally"/>
    <s v="White"/>
    <s v="Not Hispanic, Latino/a, or Spanish Origin"/>
    <s v="English"/>
    <s v="Humana Care Plan"/>
    <s v="573-820-2829"/>
    <s v="F"/>
    <x v="583"/>
    <x v="7"/>
    <x v="1"/>
    <x v="0"/>
    <d v="2024-12-09T00:00:00"/>
    <s v="Y"/>
    <s v="N"/>
    <s v="11/01/2023 00:00:00"/>
    <s v=""/>
    <s v=""/>
    <s v=""/>
    <s v=""/>
    <s v=""/>
    <s v=""/>
    <x v="0"/>
    <d v="2025-02-18T00:00:00"/>
    <n v="17642"/>
    <n v="48"/>
    <s v="54 and under"/>
    <s v="40 - 49"/>
    <x v="0"/>
    <x v="0"/>
    <x v="0"/>
    <x v="0"/>
    <d v="2015-01-01T00:00:00"/>
    <d v="2024-12-31T00:00:00"/>
    <d v="2023-11-01T00:00:00"/>
    <x v="1"/>
  </r>
  <r>
    <n v="11279"/>
    <s v="Stanley"/>
    <s v="White"/>
    <s v="Not Hispanic, Latino/a, or Spanish Origin"/>
    <s v="English"/>
    <s v="Tricare West Claims- PRIME"/>
    <s v="573-820-1673"/>
    <s v="F"/>
    <x v="991"/>
    <x v="8"/>
    <x v="0"/>
    <x v="0"/>
    <d v="2024-12-17T00:00:00"/>
    <s v="Y"/>
    <s v="N"/>
    <s v="11/01/2023 00:00:00"/>
    <s v=""/>
    <s v=""/>
    <s v=""/>
    <s v=""/>
    <s v=""/>
    <s v=""/>
    <x v="0"/>
    <d v="2025-02-18T00:00:00"/>
    <n v="20615"/>
    <n v="56"/>
    <s v="55+"/>
    <s v="50 - 59"/>
    <x v="3"/>
    <x v="0"/>
    <x v="0"/>
    <x v="0"/>
    <d v="2015-01-01T00:00:00"/>
    <d v="2024-12-31T00:00:00"/>
    <d v="2023-11-01T00:00:00"/>
    <x v="1"/>
  </r>
  <r>
    <n v="12900"/>
    <s v="Patricia"/>
    <s v="White"/>
    <s v="Not Hispanic, Latino/a, or Spanish Origin"/>
    <s v="English"/>
    <s v="Humana Care Plan"/>
    <s v="573-820-6208"/>
    <s v="F"/>
    <x v="992"/>
    <x v="0"/>
    <x v="0"/>
    <x v="0"/>
    <d v="2024-12-16T00:00:00"/>
    <s v="Y"/>
    <s v="N"/>
    <s v="11/01/2023 00:00:00"/>
    <s v=""/>
    <s v=""/>
    <s v=""/>
    <s v=""/>
    <s v=""/>
    <s v=""/>
    <x v="0"/>
    <d v="2025-02-18T00:00:00"/>
    <n v="25611"/>
    <n v="70"/>
    <s v="55+"/>
    <s v="70 - 79"/>
    <x v="5"/>
    <x v="0"/>
    <x v="0"/>
    <x v="0"/>
    <d v="2015-01-01T00:00:00"/>
    <d v="2024-12-31T00:00:00"/>
    <d v="2023-11-01T00:00:00"/>
    <x v="1"/>
  </r>
  <r>
    <n v="12952"/>
    <s v="Steven"/>
    <s v="White"/>
    <s v="Not Hispanic, Latino/a, or Spanish Origin"/>
    <s v="English"/>
    <s v="BCBS of Missouri"/>
    <s v="573-820-1857"/>
    <s v="F"/>
    <x v="993"/>
    <x v="0"/>
    <x v="0"/>
    <x v="0"/>
    <d v="2024-10-28T00:00:00"/>
    <s v="Y"/>
    <s v="N"/>
    <s v="11/02/2023 00:00:00"/>
    <s v=""/>
    <s v=""/>
    <s v=""/>
    <s v=""/>
    <s v=""/>
    <s v=""/>
    <x v="0"/>
    <d v="2025-02-18T00:00:00"/>
    <n v="24738"/>
    <n v="67"/>
    <s v="55+"/>
    <s v="60 - 69"/>
    <x v="4"/>
    <x v="0"/>
    <x v="0"/>
    <x v="0"/>
    <d v="2015-01-01T00:00:00"/>
    <d v="2024-12-31T00:00:00"/>
    <d v="2023-11-02T00:00:00"/>
    <x v="1"/>
  </r>
  <r>
    <n v="10296"/>
    <s v="Stephen"/>
    <s v="White"/>
    <s v="Not Hispanic, Latino/a, or Spanish Origin"/>
    <s v="English"/>
    <s v="UHC Medicare Community Plan"/>
    <s v="573-820-1740"/>
    <s v="F"/>
    <x v="994"/>
    <x v="0"/>
    <x v="0"/>
    <x v="0"/>
    <d v="2024-12-17T00:00:00"/>
    <s v="Y"/>
    <s v="N"/>
    <s v="11/03/2023 00:00:00"/>
    <s v=""/>
    <s v=""/>
    <s v=""/>
    <s v=""/>
    <s v=""/>
    <s v=""/>
    <x v="0"/>
    <d v="2025-02-18T00:00:00"/>
    <n v="20459"/>
    <n v="56"/>
    <s v="55+"/>
    <s v="50 - 59"/>
    <x v="3"/>
    <x v="0"/>
    <x v="0"/>
    <x v="0"/>
    <d v="2015-01-01T00:00:00"/>
    <d v="2024-12-31T00:00:00"/>
    <d v="2023-11-03T00:00:00"/>
    <x v="1"/>
  </r>
  <r>
    <n v="10406"/>
    <s v="Troy"/>
    <s v="White"/>
    <s v="Not Hispanic, Latino/a, or Spanish Origin"/>
    <s v="English"/>
    <s v="Medicare  NGS Part A"/>
    <s v="573-820-5756"/>
    <s v="M"/>
    <x v="853"/>
    <x v="7"/>
    <x v="0"/>
    <x v="0"/>
    <d v="2024-02-02T00:00:00"/>
    <s v="Y"/>
    <s v="N"/>
    <s v="11/04/2023 00:00:00"/>
    <s v=""/>
    <s v=""/>
    <s v=""/>
    <s v=""/>
    <s v=""/>
    <s v=""/>
    <x v="1"/>
    <d v="2025-02-18T00:00:00"/>
    <n v="18398"/>
    <n v="50"/>
    <s v="54 and under"/>
    <s v="50 - 59"/>
    <x v="1"/>
    <x v="0"/>
    <x v="0"/>
    <x v="0"/>
    <d v="2015-01-01T00:00:00"/>
    <d v="2024-12-31T00:00:00"/>
    <d v="2023-11-04T00:00:00"/>
    <x v="1"/>
  </r>
  <r>
    <n v="12645"/>
    <s v="Sandra"/>
    <s v="White"/>
    <s v="Not Hispanic, Latino/a, or Spanish Origin"/>
    <s v="English"/>
    <s v="Aetna Medicare Elite"/>
    <s v="573-820-6217"/>
    <s v="F"/>
    <x v="995"/>
    <x v="0"/>
    <x v="0"/>
    <x v="0"/>
    <d v="2024-12-18T00:00:00"/>
    <s v="Y"/>
    <s v="N"/>
    <s v="11/06/2023 00:00:00"/>
    <s v=""/>
    <s v=""/>
    <s v=""/>
    <s v=""/>
    <s v=""/>
    <s v=""/>
    <x v="0"/>
    <d v="2025-02-18T00:00:00"/>
    <n v="22636"/>
    <n v="62"/>
    <s v="55+"/>
    <s v="60 - 69"/>
    <x v="2"/>
    <x v="0"/>
    <x v="0"/>
    <x v="0"/>
    <d v="2015-01-01T00:00:00"/>
    <d v="2024-12-31T00:00:00"/>
    <d v="2023-11-06T00:00:00"/>
    <x v="1"/>
  </r>
  <r>
    <n v="10620"/>
    <s v="Tricia"/>
    <s v="White"/>
    <s v="Not Hispanic, Latino/a, or Spanish Origin"/>
    <s v="English"/>
    <s v="UHC Medicare Community Plan"/>
    <s v="573-820-1911"/>
    <s v="F"/>
    <x v="399"/>
    <x v="8"/>
    <x v="0"/>
    <x v="0"/>
    <d v="2024-12-24T00:00:00"/>
    <s v="Y"/>
    <s v="N"/>
    <s v="11/07/2023 00:00:00"/>
    <s v=""/>
    <s v=""/>
    <s v=""/>
    <s v=""/>
    <s v=""/>
    <s v=""/>
    <x v="0"/>
    <d v="2025-02-18T00:00:00"/>
    <n v="18896"/>
    <n v="51"/>
    <s v="54 and under"/>
    <s v="50 - 59"/>
    <x v="1"/>
    <x v="0"/>
    <x v="0"/>
    <x v="0"/>
    <d v="2015-01-01T00:00:00"/>
    <d v="2024-12-31T00:00:00"/>
    <d v="2023-11-07T00:00:00"/>
    <x v="1"/>
  </r>
  <r>
    <n v="11334"/>
    <s v="Tricia"/>
    <s v="White"/>
    <s v="Not Hispanic, Latino/a, or Spanish Origin"/>
    <s v="English"/>
    <s v="UHC Medicare Community Plan"/>
    <s v="573-820-1853"/>
    <s v="M"/>
    <x v="996"/>
    <x v="1"/>
    <x v="0"/>
    <x v="0"/>
    <d v="2024-12-17T00:00:00"/>
    <s v="Y"/>
    <s v="N"/>
    <s v="11/10/2023 00:00:00"/>
    <s v=""/>
    <s v=""/>
    <s v=""/>
    <s v=""/>
    <s v=""/>
    <s v=""/>
    <x v="1"/>
    <d v="2025-02-18T00:00:00"/>
    <n v="22536"/>
    <n v="61"/>
    <s v="55+"/>
    <s v="60 - 69"/>
    <x v="2"/>
    <x v="0"/>
    <x v="0"/>
    <x v="0"/>
    <d v="2015-01-01T00:00:00"/>
    <d v="2024-12-31T00:00:00"/>
    <d v="2023-11-10T00:00:00"/>
    <x v="1"/>
  </r>
  <r>
    <n v="12386"/>
    <s v="Mitzi"/>
    <s v="White"/>
    <s v="Not Hispanic, Latino/a, or Spanish Origin"/>
    <s v="English"/>
    <s v="UHC DUAL COMPLETE (PPO)"/>
    <s v="573-820-6203"/>
    <s v="M"/>
    <x v="997"/>
    <x v="0"/>
    <x v="0"/>
    <x v="0"/>
    <d v="2024-12-18T00:00:00"/>
    <s v="Y"/>
    <s v="N"/>
    <s v="11/13/2023 00:00:00"/>
    <s v=""/>
    <s v=""/>
    <s v=""/>
    <s v=""/>
    <s v=""/>
    <s v=""/>
    <x v="1"/>
    <d v="2025-02-18T00:00:00"/>
    <n v="22780"/>
    <n v="62"/>
    <s v="55+"/>
    <s v="60 - 69"/>
    <x v="2"/>
    <x v="0"/>
    <x v="0"/>
    <x v="0"/>
    <d v="2015-01-01T00:00:00"/>
    <d v="2024-12-31T00:00:00"/>
    <d v="2023-11-13T00:00:00"/>
    <x v="1"/>
  </r>
  <r>
    <n v="10765"/>
    <s v="Teodora"/>
    <s v="White"/>
    <s v="Not Hispanic, Latino/a, or Spanish Origin"/>
    <s v="English"/>
    <s v="BCBS of Missouri"/>
    <s v="573-820-1747"/>
    <s v="M"/>
    <x v="998"/>
    <x v="1"/>
    <x v="1"/>
    <x v="0"/>
    <d v="2024-05-30T00:00:00"/>
    <s v="Y"/>
    <s v="N"/>
    <s v="11/14/2023 00:00:00"/>
    <s v=""/>
    <s v=""/>
    <s v=""/>
    <s v=""/>
    <s v=""/>
    <s v=""/>
    <x v="1"/>
    <d v="2025-02-18T00:00:00"/>
    <n v="22068"/>
    <n v="60"/>
    <s v="55+"/>
    <s v="60 - 69"/>
    <x v="2"/>
    <x v="0"/>
    <x v="0"/>
    <x v="0"/>
    <d v="2015-01-01T00:00:00"/>
    <d v="2024-12-31T00:00:00"/>
    <d v="2023-11-14T00:00:00"/>
    <x v="1"/>
  </r>
  <r>
    <n v="10404"/>
    <s v="Tanya"/>
    <s v="White"/>
    <s v="Not Hispanic, Latino/a, or Spanish Origin"/>
    <s v="English"/>
    <s v="UHC Medicaid MEDICAL"/>
    <s v="573-820-5481"/>
    <s v="F"/>
    <x v="999"/>
    <x v="16"/>
    <x v="5"/>
    <x v="0"/>
    <d v="2024-08-01T00:00:00"/>
    <s v="Y"/>
    <s v="N"/>
    <s v="11/14/2023 00:00:00"/>
    <s v=""/>
    <s v=""/>
    <s v=""/>
    <s v=""/>
    <s v=""/>
    <s v=""/>
    <x v="0"/>
    <d v="2025-02-18T00:00:00"/>
    <n v="24659"/>
    <n v="67"/>
    <s v="55+"/>
    <s v="60 - 69"/>
    <x v="4"/>
    <x v="0"/>
    <x v="0"/>
    <x v="0"/>
    <d v="2015-01-01T00:00:00"/>
    <d v="2024-12-31T00:00:00"/>
    <d v="2023-11-14T00:00:00"/>
    <x v="1"/>
  </r>
  <r>
    <n v="10511"/>
    <s v="Tom"/>
    <s v="White"/>
    <s v="Not Hispanic, Latino/a, or Spanish Origin"/>
    <s v="English"/>
    <s v="UHC Medicare Community Plan"/>
    <s v="573-820-5459"/>
    <s v="F"/>
    <x v="1000"/>
    <x v="6"/>
    <x v="5"/>
    <x v="0"/>
    <d v="2024-11-26T00:00:00"/>
    <s v="Y"/>
    <s v="N"/>
    <s v="11/16/2023 00:00:00"/>
    <s v=""/>
    <s v=""/>
    <s v=""/>
    <s v=""/>
    <s v=""/>
    <s v=""/>
    <x v="0"/>
    <d v="2025-02-18T00:00:00"/>
    <n v="18043"/>
    <n v="49"/>
    <s v="54 and under"/>
    <s v="40 - 49"/>
    <x v="0"/>
    <x v="0"/>
    <x v="0"/>
    <x v="0"/>
    <d v="2015-01-01T00:00:00"/>
    <d v="2024-12-31T00:00:00"/>
    <d v="2023-11-16T00:00:00"/>
    <x v="1"/>
  </r>
  <r>
    <n v="10281"/>
    <s v="Ron"/>
    <s v="White"/>
    <s v="Not Hispanic, Latino/a, or Spanish Origin"/>
    <s v="English"/>
    <s v="UHC Medicaid MEDICAL"/>
    <s v="573-820-5747"/>
    <s v="F"/>
    <x v="1001"/>
    <x v="7"/>
    <x v="0"/>
    <x v="0"/>
    <d v="2024-10-09T00:00:00"/>
    <s v="Y"/>
    <s v="N"/>
    <s v="11/17/2023 00:00:00"/>
    <s v=""/>
    <s v=""/>
    <s v=""/>
    <s v=""/>
    <s v=""/>
    <s v=""/>
    <x v="0"/>
    <d v="2025-02-18T00:00:00"/>
    <n v="24204"/>
    <n v="66"/>
    <s v="55+"/>
    <s v="60 - 69"/>
    <x v="4"/>
    <x v="0"/>
    <x v="0"/>
    <x v="0"/>
    <d v="2015-01-01T00:00:00"/>
    <d v="2024-12-31T00:00:00"/>
    <d v="2023-11-17T00:00:00"/>
    <x v="1"/>
  </r>
  <r>
    <n v="10742"/>
    <s v="Terri"/>
    <s v="White"/>
    <s v="Not Hispanic, Latino/a, or Spanish Origin"/>
    <s v="English"/>
    <s v="United Healthcare"/>
    <s v="573-820-1333"/>
    <s v="F"/>
    <x v="1002"/>
    <x v="2"/>
    <x v="3"/>
    <x v="0"/>
    <d v="2024-09-19T00:00:00"/>
    <s v="Y"/>
    <s v="N"/>
    <s v="11/17/2023 00:00:00"/>
    <s v=""/>
    <s v=""/>
    <s v="07/10/2020 00:00:00"/>
    <s v="Negative"/>
    <s v=""/>
    <s v=""/>
    <x v="0"/>
    <d v="2025-02-18T00:00:00"/>
    <n v="24782"/>
    <n v="67"/>
    <s v="55+"/>
    <s v="60 - 69"/>
    <x v="4"/>
    <x v="0"/>
    <x v="0"/>
    <x v="0"/>
    <d v="2015-01-01T00:00:00"/>
    <d v="2024-12-31T00:00:00"/>
    <d v="2023-11-17T00:00:00"/>
    <x v="1"/>
  </r>
  <r>
    <n v="10401"/>
    <s v="Timmy"/>
    <s v="White"/>
    <s v="Not Hispanic, Latino/a, or Spanish Origin"/>
    <s v="English"/>
    <s v="Aetna Health Plans"/>
    <s v="573-820-6231"/>
    <s v="F"/>
    <x v="1003"/>
    <x v="0"/>
    <x v="0"/>
    <x v="0"/>
    <d v="2024-11-22T00:00:00"/>
    <s v="Y"/>
    <s v="N"/>
    <s v="11/17/2023 00:00:00"/>
    <s v=""/>
    <s v=""/>
    <s v=""/>
    <s v=""/>
    <s v=""/>
    <s v=""/>
    <x v="0"/>
    <d v="2025-02-18T00:00:00"/>
    <n v="25056"/>
    <n v="68"/>
    <s v="55+"/>
    <s v="60 - 69"/>
    <x v="4"/>
    <x v="0"/>
    <x v="0"/>
    <x v="0"/>
    <d v="2015-01-01T00:00:00"/>
    <d v="2024-12-31T00:00:00"/>
    <d v="2023-11-17T00:00:00"/>
    <x v="1"/>
  </r>
  <r>
    <n v="13836"/>
    <s v="Rebecca"/>
    <s v="White"/>
    <s v="Not Hispanic, Latino/a, or Spanish Origin"/>
    <s v="English"/>
    <s v="BCBS of Missouri"/>
    <s v="573-820-5029"/>
    <s v="F"/>
    <x v="1004"/>
    <x v="2"/>
    <x v="3"/>
    <x v="0"/>
    <d v="2024-12-04T00:00:00"/>
    <s v="Y"/>
    <s v="N"/>
    <s v="11/27/2023 00:00:00"/>
    <s v=""/>
    <s v=""/>
    <s v=""/>
    <s v=""/>
    <s v=""/>
    <s v=""/>
    <x v="0"/>
    <d v="2025-02-18T00:00:00"/>
    <n v="25204"/>
    <n v="69"/>
    <s v="55+"/>
    <s v="60 - 69"/>
    <x v="4"/>
    <x v="0"/>
    <x v="0"/>
    <x v="0"/>
    <d v="2015-01-01T00:00:00"/>
    <d v="2024-12-31T00:00:00"/>
    <d v="2023-11-27T00:00:00"/>
    <x v="1"/>
  </r>
  <r>
    <n v="10645"/>
    <s v="Teresa"/>
    <s v="White"/>
    <s v="Not Hispanic, Latino/a, or Spanish Origin"/>
    <s v="English"/>
    <s v="UHC Medicare Community Plan"/>
    <s v="573-820-5065"/>
    <s v="F"/>
    <x v="1005"/>
    <x v="2"/>
    <x v="3"/>
    <x v="0"/>
    <d v="2024-09-25T00:00:00"/>
    <s v="Y"/>
    <s v="N"/>
    <s v="11/29/2023 00:00:00"/>
    <s v=""/>
    <s v=""/>
    <s v=""/>
    <s v=""/>
    <s v=""/>
    <s v=""/>
    <x v="0"/>
    <d v="2025-02-18T00:00:00"/>
    <n v="22827"/>
    <n v="62"/>
    <s v="55+"/>
    <s v="60 - 69"/>
    <x v="2"/>
    <x v="0"/>
    <x v="0"/>
    <x v="0"/>
    <d v="2015-01-01T00:00:00"/>
    <d v="2024-12-31T00:00:00"/>
    <d v="2023-11-29T00:00:00"/>
    <x v="1"/>
  </r>
  <r>
    <n v="13672"/>
    <s v="Nawassa"/>
    <s v="White"/>
    <s v="Not Hispanic, Latino/a, or Spanish Origin"/>
    <s v="English"/>
    <s v="UHC Medicaid MEDICAL"/>
    <s v="573-820-2613"/>
    <s v="F"/>
    <x v="1006"/>
    <x v="4"/>
    <x v="1"/>
    <x v="0"/>
    <d v="2024-11-20T00:00:00"/>
    <s v="Y"/>
    <s v="N"/>
    <s v="12/04/2023 00:00:00"/>
    <s v=""/>
    <s v=""/>
    <s v=""/>
    <s v=""/>
    <s v=""/>
    <s v=""/>
    <x v="0"/>
    <d v="2025-02-18T00:00:00"/>
    <n v="21744"/>
    <n v="59"/>
    <s v="55+"/>
    <s v="50 - 59"/>
    <x v="3"/>
    <x v="0"/>
    <x v="0"/>
    <x v="0"/>
    <d v="2015-01-01T00:00:00"/>
    <d v="2024-12-31T00:00:00"/>
    <d v="2023-12-04T00:00:00"/>
    <x v="1"/>
  </r>
  <r>
    <n v="14808"/>
    <s v="Richard"/>
    <s v="White"/>
    <s v="Not Hispanic, Latino/a, or Spanish Origin"/>
    <s v="English"/>
    <s v="Cigna"/>
    <s v="573-820-2618"/>
    <s v="F"/>
    <x v="1007"/>
    <x v="4"/>
    <x v="1"/>
    <x v="0"/>
    <d v="2024-09-17T00:00:00"/>
    <s v="Y"/>
    <s v="N"/>
    <s v="12/04/2023 00:00:00"/>
    <s v=""/>
    <s v=""/>
    <s v=""/>
    <s v=""/>
    <s v=""/>
    <s v=""/>
    <x v="0"/>
    <d v="2025-02-18T00:00:00"/>
    <n v="26468"/>
    <n v="72"/>
    <s v="55+"/>
    <s v="70 - 79"/>
    <x v="5"/>
    <x v="0"/>
    <x v="0"/>
    <x v="0"/>
    <d v="2015-01-01T00:00:00"/>
    <d v="2024-12-31T00:00:00"/>
    <d v="2023-12-04T00:00:00"/>
    <x v="1"/>
  </r>
  <r>
    <n v="13205"/>
    <s v="Robert"/>
    <s v="White"/>
    <s v="Not Hispanic, Latino/a, or Spanish Origin"/>
    <s v="English"/>
    <s v="BCBS of Missouri"/>
    <s v="573-820-1045"/>
    <s v="M"/>
    <x v="1008"/>
    <x v="4"/>
    <x v="1"/>
    <x v="0"/>
    <d v="2024-09-04T00:00:00"/>
    <s v="Y"/>
    <s v="N"/>
    <s v="12/05/2023 00:00:00"/>
    <s v=""/>
    <s v=""/>
    <s v="10/12/2023 00:00:00"/>
    <s v="Positive"/>
    <s v=""/>
    <s v=""/>
    <x v="1"/>
    <d v="2025-02-18T00:00:00"/>
    <n v="19968"/>
    <n v="54"/>
    <s v="54 and under"/>
    <s v="50 - 59"/>
    <x v="1"/>
    <x v="0"/>
    <x v="0"/>
    <x v="0"/>
    <d v="2015-01-01T00:00:00"/>
    <d v="2024-12-31T00:00:00"/>
    <d v="2023-12-05T00:00:00"/>
    <x v="1"/>
  </r>
  <r>
    <n v="11094"/>
    <s v="Timothy"/>
    <s v="White"/>
    <s v="Not Hispanic, Latino/a, or Spanish Origin"/>
    <s v="English"/>
    <s v="BCBS of Missouri"/>
    <s v="573-820-6320"/>
    <s v="M"/>
    <x v="1009"/>
    <x v="2"/>
    <x v="3"/>
    <x v="0"/>
    <d v="2024-11-21T00:00:00"/>
    <s v="Y"/>
    <s v="N"/>
    <s v="12/05/2023 00:00:00"/>
    <s v=""/>
    <s v=""/>
    <s v=""/>
    <s v=""/>
    <s v=""/>
    <s v=""/>
    <x v="1"/>
    <d v="2025-02-18T00:00:00"/>
    <n v="25387"/>
    <n v="69"/>
    <s v="55+"/>
    <s v="60 - 69"/>
    <x v="4"/>
    <x v="0"/>
    <x v="0"/>
    <x v="0"/>
    <d v="2015-01-01T00:00:00"/>
    <d v="2024-12-31T00:00:00"/>
    <d v="2023-12-05T00:00:00"/>
    <x v="1"/>
  </r>
  <r>
    <n v="10613"/>
    <s v="Scott"/>
    <s v="White"/>
    <s v="Not Hispanic, Latino/a, or Spanish Origin"/>
    <s v="English"/>
    <s v="Medicaid of Missouri"/>
    <s v="573-820-1030"/>
    <s v="F"/>
    <x v="1010"/>
    <x v="2"/>
    <x v="3"/>
    <x v="0"/>
    <d v="2024-12-26T00:00:00"/>
    <s v="Y"/>
    <s v="N"/>
    <s v="12/07/2023 00:00:00"/>
    <s v="10/31/2023 12:00:00 AM"/>
    <s v="Positive"/>
    <s v="04/24/2022 00:00:00"/>
    <s v="Positive"/>
    <s v=""/>
    <s v=""/>
    <x v="0"/>
    <d v="2025-02-18T00:00:00"/>
    <n v="20747"/>
    <n v="56"/>
    <s v="55+"/>
    <s v="50 - 59"/>
    <x v="3"/>
    <x v="0"/>
    <x v="0"/>
    <x v="0"/>
    <d v="2015-01-01T00:00:00"/>
    <d v="2024-12-31T00:00:00"/>
    <d v="2023-12-07T00:00:00"/>
    <x v="1"/>
  </r>
  <r>
    <n v="13871"/>
    <s v="Rebecca"/>
    <s v="White"/>
    <s v="Not Hispanic, Latino/a, or Spanish Origin"/>
    <s v="English"/>
    <s v="BCBS of Missouri"/>
    <s v="573-820-2987"/>
    <s v="F"/>
    <x v="1011"/>
    <x v="5"/>
    <x v="1"/>
    <x v="0"/>
    <d v="2024-11-14T00:00:00"/>
    <s v="Y"/>
    <s v="N"/>
    <s v="12/08/2023 00:00:00"/>
    <s v=""/>
    <s v=""/>
    <s v=""/>
    <s v=""/>
    <s v=""/>
    <s v=""/>
    <x v="0"/>
    <d v="2025-02-18T00:00:00"/>
    <n v="16934"/>
    <n v="46"/>
    <s v="54 and under"/>
    <s v="40 - 49"/>
    <x v="0"/>
    <x v="0"/>
    <x v="0"/>
    <x v="0"/>
    <d v="2015-01-01T00:00:00"/>
    <d v="2024-12-31T00:00:00"/>
    <d v="2023-12-08T00:00:00"/>
    <x v="1"/>
  </r>
  <r>
    <n v="10371"/>
    <s v="Vanessa"/>
    <s v="White"/>
    <s v="Not Hispanic, Latino/a, or Spanish Origin"/>
    <s v="English"/>
    <s v="BCBS of Missouri"/>
    <s v="573-820-1774"/>
    <s v="F"/>
    <x v="1012"/>
    <x v="1"/>
    <x v="0"/>
    <x v="0"/>
    <d v="2024-11-05T00:00:00"/>
    <s v="Y"/>
    <s v="N"/>
    <s v="12/08/2023 00:00:00"/>
    <s v=""/>
    <s v=""/>
    <s v=""/>
    <s v=""/>
    <s v=""/>
    <s v=""/>
    <x v="0"/>
    <d v="2025-02-18T00:00:00"/>
    <n v="20170"/>
    <n v="55"/>
    <s v="55+"/>
    <s v="50 - 59"/>
    <x v="3"/>
    <x v="0"/>
    <x v="0"/>
    <x v="0"/>
    <d v="2015-01-01T00:00:00"/>
    <d v="2024-12-31T00:00:00"/>
    <d v="2023-12-08T00:00:00"/>
    <x v="1"/>
  </r>
  <r>
    <n v="12372"/>
    <s v="Rhonda"/>
    <s v="White"/>
    <s v="Not Hispanic, Latino/a, or Spanish Origin"/>
    <s v="English"/>
    <s v="Ambetter"/>
    <s v="573-820-5034"/>
    <s v="F"/>
    <x v="1013"/>
    <x v="2"/>
    <x v="3"/>
    <x v="0"/>
    <d v="2024-11-25T00:00:00"/>
    <s v="Y"/>
    <s v="N"/>
    <s v="12/11/2023 00:00:00"/>
    <s v=""/>
    <s v=""/>
    <s v=""/>
    <s v=""/>
    <s v=""/>
    <s v=""/>
    <x v="0"/>
    <d v="2025-02-18T00:00:00"/>
    <n v="17215"/>
    <n v="47"/>
    <s v="54 and under"/>
    <s v="40 - 49"/>
    <x v="0"/>
    <x v="0"/>
    <x v="0"/>
    <x v="0"/>
    <d v="2015-01-01T00:00:00"/>
    <d v="2024-12-31T00:00:00"/>
    <d v="2023-12-11T00:00:00"/>
    <x v="1"/>
  </r>
  <r>
    <n v="13261"/>
    <s v="Patricia"/>
    <s v="White"/>
    <s v="Not Hispanic, Latino/a, or Spanish Origin"/>
    <s v="English"/>
    <s v="Humana Care Plan"/>
    <s v="573-820-4254"/>
    <s v="F"/>
    <x v="1014"/>
    <x v="10"/>
    <x v="1"/>
    <x v="1"/>
    <d v="2024-04-24T00:00:00"/>
    <s v="Y"/>
    <s v="N"/>
    <s v="12/12/2023 00:00:00"/>
    <s v=""/>
    <s v=""/>
    <s v=""/>
    <s v=""/>
    <s v=""/>
    <s v=""/>
    <x v="0"/>
    <d v="2025-02-18T00:00:00"/>
    <n v="17795"/>
    <n v="48"/>
    <s v="54 and under"/>
    <s v="40 - 49"/>
    <x v="0"/>
    <x v="0"/>
    <x v="0"/>
    <x v="0"/>
    <d v="2015-01-01T00:00:00"/>
    <d v="2024-12-31T00:00:00"/>
    <d v="2023-12-12T00:00:00"/>
    <x v="1"/>
  </r>
  <r>
    <n v="10464"/>
    <s v="Todd"/>
    <s v="White"/>
    <s v="Not Hispanic, Latino/a, or Spanish Origin"/>
    <s v="English"/>
    <s v="UHC Medicare National Network"/>
    <s v="573-820-2181"/>
    <s v="M"/>
    <x v="1015"/>
    <x v="0"/>
    <x v="0"/>
    <x v="0"/>
    <d v="2024-12-16T00:00:00"/>
    <s v="Y"/>
    <s v="N"/>
    <s v="12/12/2023 00:00:00"/>
    <s v=""/>
    <s v=""/>
    <s v=""/>
    <s v=""/>
    <s v=""/>
    <s v=""/>
    <x v="1"/>
    <d v="2025-02-18T00:00:00"/>
    <n v="18748"/>
    <n v="51"/>
    <s v="54 and under"/>
    <s v="50 - 59"/>
    <x v="1"/>
    <x v="0"/>
    <x v="0"/>
    <x v="0"/>
    <d v="2015-01-01T00:00:00"/>
    <d v="2024-12-31T00:00:00"/>
    <d v="2023-12-12T00:00:00"/>
    <x v="1"/>
  </r>
  <r>
    <n v="14756"/>
    <s v="Norman"/>
    <s v="White"/>
    <s v="Not Hispanic, Latino/a, or Spanish Origin"/>
    <s v="English"/>
    <s v="Aetna Health Plans"/>
    <s v="573-820-4457"/>
    <s v="M"/>
    <x v="774"/>
    <x v="6"/>
    <x v="1"/>
    <x v="0"/>
    <d v="2024-06-20T00:00:00"/>
    <s v="Y"/>
    <s v="N"/>
    <s v="12/13/2023 00:00:00"/>
    <s v=""/>
    <s v=""/>
    <s v=""/>
    <s v=""/>
    <s v=""/>
    <s v=""/>
    <x v="1"/>
    <d v="2025-02-18T00:00:00"/>
    <n v="26275"/>
    <n v="71"/>
    <s v="55+"/>
    <s v="70 - 79"/>
    <x v="5"/>
    <x v="0"/>
    <x v="0"/>
    <x v="0"/>
    <d v="2015-01-01T00:00:00"/>
    <d v="2024-12-31T00:00:00"/>
    <d v="2023-12-13T00:00:00"/>
    <x v="1"/>
  </r>
  <r>
    <n v="12998"/>
    <s v="Sheryl"/>
    <s v="White"/>
    <s v="Not Hispanic, Latino/a, or Spanish Origin"/>
    <s v="English"/>
    <s v="Medicare - WPS Part A"/>
    <s v="573-820-3268"/>
    <s v="M"/>
    <x v="494"/>
    <x v="2"/>
    <x v="1"/>
    <x v="0"/>
    <d v="2024-08-21T00:00:00"/>
    <s v="Y"/>
    <s v="N"/>
    <s v="12/15/2023 00:00:00"/>
    <s v=""/>
    <s v=""/>
    <s v=""/>
    <s v=""/>
    <s v=""/>
    <s v=""/>
    <x v="1"/>
    <d v="2025-02-18T00:00:00"/>
    <n v="25906"/>
    <n v="70"/>
    <s v="55+"/>
    <s v="70 - 79"/>
    <x v="5"/>
    <x v="0"/>
    <x v="0"/>
    <x v="0"/>
    <d v="2015-01-01T00:00:00"/>
    <d v="2024-12-31T00:00:00"/>
    <d v="2023-12-15T00:00:00"/>
    <x v="1"/>
  </r>
  <r>
    <n v="11622"/>
    <s v="Terry"/>
    <s v="White"/>
    <s v="Not Hispanic, Latino/a, or Spanish Origin"/>
    <s v="English"/>
    <s v="Cigna"/>
    <s v="573-820-1353"/>
    <s v="F"/>
    <x v="1016"/>
    <x v="2"/>
    <x v="5"/>
    <x v="0"/>
    <d v="2024-12-17T00:00:00"/>
    <s v="Y"/>
    <s v="N"/>
    <s v="12/18/2023 00:00:00"/>
    <s v=""/>
    <s v=""/>
    <s v="01/30/2023 00:00:00"/>
    <s v="Negative"/>
    <s v=""/>
    <s v=""/>
    <x v="0"/>
    <d v="2025-02-18T00:00:00"/>
    <n v="21883"/>
    <n v="59"/>
    <s v="55+"/>
    <s v="50 - 59"/>
    <x v="3"/>
    <x v="0"/>
    <x v="0"/>
    <x v="0"/>
    <d v="2015-01-01T00:00:00"/>
    <d v="2024-12-31T00:00:00"/>
    <d v="2023-12-18T00:00:00"/>
    <x v="1"/>
  </r>
  <r>
    <n v="10264"/>
    <s v="Susan"/>
    <s v="White"/>
    <s v="Not Hispanic, Latino/a, or Spanish Origin"/>
    <s v="English"/>
    <s v="UHC Medicare National Network"/>
    <s v="573-820-5058"/>
    <s v="F"/>
    <x v="1017"/>
    <x v="2"/>
    <x v="3"/>
    <x v="0"/>
    <d v="2024-11-22T00:00:00"/>
    <s v="Y"/>
    <s v="N"/>
    <s v="12/19/2023 00:00:00"/>
    <s v=""/>
    <s v=""/>
    <s v=""/>
    <s v=""/>
    <s v=""/>
    <s v=""/>
    <x v="0"/>
    <d v="2025-02-18T00:00:00"/>
    <n v="19181"/>
    <n v="52"/>
    <s v="54 and under"/>
    <s v="50 - 59"/>
    <x v="1"/>
    <x v="0"/>
    <x v="0"/>
    <x v="0"/>
    <d v="2015-01-01T00:00:00"/>
    <d v="2024-12-31T00:00:00"/>
    <d v="2023-12-19T00:00:00"/>
    <x v="1"/>
  </r>
  <r>
    <n v="12661"/>
    <s v="Samuel"/>
    <s v="White"/>
    <s v="Not Hispanic, Latino/a, or Spanish Origin"/>
    <s v="English"/>
    <s v="UHC Medicaid MEDICAL"/>
    <s v="573-820-5750"/>
    <s v="M"/>
    <x v="1018"/>
    <x v="7"/>
    <x v="0"/>
    <x v="0"/>
    <d v="2024-12-09T00:00:00"/>
    <s v="Y"/>
    <s v="N"/>
    <s v="12/21/2023 00:00:00"/>
    <s v=""/>
    <s v=""/>
    <s v=""/>
    <s v=""/>
    <s v=""/>
    <s v=""/>
    <x v="1"/>
    <d v="2025-02-18T00:00:00"/>
    <n v="20838"/>
    <n v="57"/>
    <s v="55+"/>
    <s v="50 - 59"/>
    <x v="3"/>
    <x v="0"/>
    <x v="0"/>
    <x v="0"/>
    <d v="2015-01-01T00:00:00"/>
    <d v="2024-12-31T00:00:00"/>
    <d v="2023-12-21T00:00:00"/>
    <x v="1"/>
  </r>
  <r>
    <n v="12090"/>
    <s v="Tammy"/>
    <s v="White"/>
    <s v="Not Hispanic, Latino/a, or Spanish Origin"/>
    <s v="English"/>
    <s v="United HealthCare of All States"/>
    <s v="573-820-1052"/>
    <s v="F"/>
    <x v="1019"/>
    <x v="2"/>
    <x v="1"/>
    <x v="0"/>
    <d v="2024-12-11T00:00:00"/>
    <s v="Y"/>
    <s v="N"/>
    <s v="12/21/2023 00:00:00"/>
    <s v=""/>
    <s v=""/>
    <s v="11/03/2023 00:00:00"/>
    <s v="Positive"/>
    <s v=""/>
    <s v=""/>
    <x v="0"/>
    <d v="2025-02-18T00:00:00"/>
    <n v="22651"/>
    <n v="62"/>
    <s v="55+"/>
    <s v="60 - 69"/>
    <x v="2"/>
    <x v="0"/>
    <x v="0"/>
    <x v="0"/>
    <d v="2015-01-01T00:00:00"/>
    <d v="2024-12-31T00:00:00"/>
    <d v="2023-12-21T00:00:00"/>
    <x v="1"/>
  </r>
  <r>
    <n v="12589"/>
    <s v="Robert"/>
    <s v="White"/>
    <s v="Not Hispanic, Latino/a, or Spanish Origin"/>
    <s v="English"/>
    <s v="UHC Medicare Community Plan"/>
    <s v="573-820-5037"/>
    <s v="F"/>
    <x v="1020"/>
    <x v="2"/>
    <x v="3"/>
    <x v="0"/>
    <d v="2024-12-11T00:00:00"/>
    <s v="Y"/>
    <s v="N"/>
    <s v="12/26/2023 00:00:00"/>
    <s v=""/>
    <s v=""/>
    <s v=""/>
    <s v=""/>
    <s v=""/>
    <s v=""/>
    <x v="0"/>
    <d v="2025-02-18T00:00:00"/>
    <n v="23587"/>
    <n v="64"/>
    <s v="55+"/>
    <s v="60 - 69"/>
    <x v="2"/>
    <x v="0"/>
    <x v="0"/>
    <x v="0"/>
    <d v="2015-01-01T00:00:00"/>
    <d v="2024-12-31T00:00:00"/>
    <d v="2023-12-26T00:00:00"/>
    <x v="1"/>
  </r>
  <r>
    <n v="11699"/>
    <s v="Robert"/>
    <s v="White"/>
    <s v="Not Hispanic, Latino/a, or Spanish Origin"/>
    <s v="English"/>
    <s v="Aetna Medicare Elite"/>
    <s v="573-820-5038"/>
    <s v="F"/>
    <x v="1021"/>
    <x v="2"/>
    <x v="3"/>
    <x v="0"/>
    <d v="2024-12-23T00:00:00"/>
    <s v="Y"/>
    <s v="N"/>
    <s v="12/27/2023 00:00:00"/>
    <s v=""/>
    <s v=""/>
    <s v=""/>
    <s v=""/>
    <s v=""/>
    <s v=""/>
    <x v="0"/>
    <d v="2025-02-18T00:00:00"/>
    <n v="22750"/>
    <n v="62"/>
    <s v="55+"/>
    <s v="60 - 69"/>
    <x v="2"/>
    <x v="0"/>
    <x v="0"/>
    <x v="0"/>
    <d v="2015-01-01T00:00:00"/>
    <d v="2024-12-31T00:00:00"/>
    <d v="2023-12-27T00:00:00"/>
    <x v="1"/>
  </r>
  <r>
    <n v="10881"/>
    <s v="William"/>
    <s v="White"/>
    <s v="Not Hispanic, Latino/a, or Spanish Origin"/>
    <s v="English"/>
    <s v="BCBS of Missouri"/>
    <s v="573-820-5097"/>
    <s v="F"/>
    <x v="1022"/>
    <x v="2"/>
    <x v="3"/>
    <x v="0"/>
    <d v="2024-12-19T00:00:00"/>
    <s v="Y"/>
    <s v="N"/>
    <s v="12/29/2023 00:00:00"/>
    <s v=""/>
    <s v=""/>
    <s v=""/>
    <s v=""/>
    <s v=""/>
    <s v=""/>
    <x v="0"/>
    <d v="2025-02-18T00:00:00"/>
    <n v="21943"/>
    <n v="60"/>
    <s v="55+"/>
    <s v="60 - 69"/>
    <x v="2"/>
    <x v="0"/>
    <x v="0"/>
    <x v="0"/>
    <d v="2015-01-01T00:00:00"/>
    <d v="2024-12-31T00:00:00"/>
    <d v="2023-12-29T00:00:00"/>
    <x v="1"/>
  </r>
  <r>
    <n v="11064"/>
    <s v="Timothy"/>
    <s v="White"/>
    <s v="Not Hispanic, Latino/a, or Spanish Origin"/>
    <s v="English"/>
    <s v="Medicare  NGS Part A"/>
    <s v="573-820-1750"/>
    <s v="M"/>
    <x v="1023"/>
    <x v="1"/>
    <x v="0"/>
    <x v="0"/>
    <d v="2024-10-22T00:00:00"/>
    <s v="Y"/>
    <s v="N"/>
    <s v="12/29/2023 00:00:00"/>
    <s v=""/>
    <s v=""/>
    <s v=""/>
    <s v=""/>
    <s v=""/>
    <s v=""/>
    <x v="1"/>
    <d v="2025-02-18T00:00:00"/>
    <n v="26876"/>
    <n v="73"/>
    <s v="55+"/>
    <s v="70 - 79"/>
    <x v="5"/>
    <x v="0"/>
    <x v="0"/>
    <x v="0"/>
    <d v="2015-01-01T00:00:00"/>
    <d v="2024-12-31T00:00:00"/>
    <d v="2023-12-29T00:00:00"/>
    <x v="1"/>
  </r>
  <r>
    <n v="14652"/>
    <s v="Misti"/>
    <s v="White"/>
    <s v="Not Hispanic, Latino/a, or Spanish Origin"/>
    <s v="English"/>
    <s v="United Healthcare"/>
    <s v="573-820-5182"/>
    <s v="M"/>
    <x v="1024"/>
    <x v="10"/>
    <x v="3"/>
    <x v="0"/>
    <d v="2024-12-10T00:00:00"/>
    <s v="Y"/>
    <s v="N"/>
    <s v="01/01/2024 00:00:00"/>
    <s v=""/>
    <s v=""/>
    <s v=""/>
    <s v=""/>
    <s v=""/>
    <s v=""/>
    <x v="1"/>
    <d v="2025-02-18T00:00:00"/>
    <n v="17917"/>
    <n v="49"/>
    <s v="54 and under"/>
    <s v="40 - 49"/>
    <x v="0"/>
    <x v="0"/>
    <x v="0"/>
    <x v="0"/>
    <d v="2015-01-01T00:00:00"/>
    <d v="2024-12-31T00:00:00"/>
    <d v="2024-01-01T00:00:00"/>
    <x v="1"/>
  </r>
  <r>
    <n v="11438"/>
    <s v="Walter"/>
    <s v="White"/>
    <s v="Unreported/Choose Not to Disclose Ethnicity"/>
    <s v="English"/>
    <s v="AARP Medicare Complete"/>
    <s v="573-820-1079"/>
    <s v="F"/>
    <x v="1025"/>
    <x v="10"/>
    <x v="5"/>
    <x v="0"/>
    <d v="2024-12-03T00:00:00"/>
    <s v="Y"/>
    <s v="N"/>
    <s v="01/01/2024 00:00:00"/>
    <s v=""/>
    <s v=""/>
    <s v="12/01/2023 00:00:00"/>
    <s v="Positive"/>
    <s v=""/>
    <s v=""/>
    <x v="0"/>
    <d v="2025-02-18T00:00:00"/>
    <n v="22509"/>
    <n v="61"/>
    <s v="55+"/>
    <s v="60 - 69"/>
    <x v="2"/>
    <x v="0"/>
    <x v="1"/>
    <x v="0"/>
    <d v="2015-01-01T00:00:00"/>
    <d v="2024-12-31T00:00:00"/>
    <d v="2024-01-01T00:00:00"/>
    <x v="1"/>
  </r>
  <r>
    <n v="14089"/>
    <s v="Penny"/>
    <s v="White"/>
    <s v="Not Hispanic, Latino/a, or Spanish Origin"/>
    <s v="English"/>
    <s v="UNITED HEALTHCARE OXFORD"/>
    <s v="573-820-3710"/>
    <s v="F"/>
    <x v="1026"/>
    <x v="24"/>
    <x v="1"/>
    <x v="0"/>
    <d v="2024-04-18T00:00:00"/>
    <s v="Y"/>
    <s v="N"/>
    <s v="01/01/2024 00:00:00"/>
    <s v=""/>
    <s v=""/>
    <s v=""/>
    <s v=""/>
    <s v=""/>
    <s v=""/>
    <x v="0"/>
    <d v="2025-02-18T00:00:00"/>
    <n v="23167"/>
    <n v="63"/>
    <s v="55+"/>
    <s v="60 - 69"/>
    <x v="2"/>
    <x v="0"/>
    <x v="0"/>
    <x v="0"/>
    <d v="2015-01-01T00:00:00"/>
    <d v="2024-12-31T00:00:00"/>
    <d v="2024-01-01T00:00:00"/>
    <x v="1"/>
  </r>
  <r>
    <n v="15079"/>
    <s v="Paula"/>
    <s v="White"/>
    <s v="Unreported/Choose Not to Disclose Ethnicity"/>
    <s v="English"/>
    <s v="BCBS of Missouri"/>
    <s v="573-820-3074"/>
    <s v="M"/>
    <x v="1027"/>
    <x v="11"/>
    <x v="1"/>
    <x v="0"/>
    <d v="2024-11-15T00:00:00"/>
    <s v="Y"/>
    <s v="N"/>
    <s v="01/01/2024 00:00:00"/>
    <s v=""/>
    <s v=""/>
    <s v=""/>
    <s v=""/>
    <s v=""/>
    <s v=""/>
    <x v="1"/>
    <d v="2025-02-18T00:00:00"/>
    <n v="23915"/>
    <n v="65"/>
    <s v="55+"/>
    <s v="60 - 69"/>
    <x v="4"/>
    <x v="0"/>
    <x v="1"/>
    <x v="0"/>
    <d v="2015-01-01T00:00:00"/>
    <d v="2024-12-31T00:00:00"/>
    <d v="2024-01-01T00:00:00"/>
    <x v="1"/>
  </r>
  <r>
    <n v="11387"/>
    <s v="Violet"/>
    <s v="White"/>
    <s v="Not Hispanic, Latino/a, or Spanish Origin"/>
    <s v="English"/>
    <s v="Aetna Medicare Elite"/>
    <s v="573-820-1752"/>
    <s v="M"/>
    <x v="1028"/>
    <x v="1"/>
    <x v="0"/>
    <x v="0"/>
    <d v="2024-12-24T00:00:00"/>
    <s v="Y"/>
    <s v="N"/>
    <s v="01/03/2024 00:00:00"/>
    <s v=""/>
    <s v=""/>
    <s v=""/>
    <s v=""/>
    <s v=""/>
    <s v=""/>
    <x v="1"/>
    <d v="2025-02-18T00:00:00"/>
    <n v="20613"/>
    <n v="56"/>
    <s v="55+"/>
    <s v="50 - 59"/>
    <x v="3"/>
    <x v="0"/>
    <x v="0"/>
    <x v="0"/>
    <d v="2015-01-01T00:00:00"/>
    <d v="2024-12-31T00:00:00"/>
    <d v="2024-01-03T00:00:00"/>
    <x v="1"/>
  </r>
  <r>
    <n v="14493"/>
    <s v="Mona"/>
    <s v="White"/>
    <s v="Not Hispanic, Latino/a, or Spanish Origin"/>
    <s v="English"/>
    <s v="Home State Health Plan"/>
    <s v="573-820-3706"/>
    <s v="F"/>
    <x v="1029"/>
    <x v="24"/>
    <x v="1"/>
    <x v="0"/>
    <d v="2024-04-26T00:00:00"/>
    <s v="Y"/>
    <s v="N"/>
    <s v="01/04/2024 00:00:00"/>
    <s v=""/>
    <s v=""/>
    <s v=""/>
    <s v=""/>
    <s v=""/>
    <s v=""/>
    <x v="0"/>
    <d v="2025-02-18T00:00:00"/>
    <n v="18049"/>
    <n v="49"/>
    <s v="54 and under"/>
    <s v="40 - 49"/>
    <x v="0"/>
    <x v="0"/>
    <x v="0"/>
    <x v="0"/>
    <d v="2015-01-01T00:00:00"/>
    <d v="2024-12-31T00:00:00"/>
    <d v="2024-01-04T00:00:00"/>
    <x v="1"/>
  </r>
  <r>
    <n v="10346"/>
    <s v="Solice"/>
    <s v="Unreported/Choose Not to Disclose Race"/>
    <s v="Not Hispanic, Latino/a, or Spanish Origin"/>
    <s v="English"/>
    <s v="UHC Medicaid MEDICAL"/>
    <s v="573-820-1069"/>
    <s v="F"/>
    <x v="1030"/>
    <x v="2"/>
    <x v="3"/>
    <x v="0"/>
    <d v="2024-07-31T00:00:00"/>
    <s v="Y"/>
    <s v="N"/>
    <s v="01/04/2024 00:00:00"/>
    <s v=""/>
    <s v=""/>
    <s v="01/19/2023 00:00:00"/>
    <s v="Positive"/>
    <s v=""/>
    <s v=""/>
    <x v="0"/>
    <d v="2025-02-18T00:00:00"/>
    <n v="19976"/>
    <n v="54"/>
    <s v="54 and under"/>
    <s v="50 - 59"/>
    <x v="1"/>
    <x v="2"/>
    <x v="0"/>
    <x v="0"/>
    <d v="2015-01-01T00:00:00"/>
    <d v="2024-12-31T00:00:00"/>
    <d v="2024-01-04T00:00:00"/>
    <x v="1"/>
  </r>
  <r>
    <n v="10150"/>
    <s v="Shane"/>
    <s v="White"/>
    <s v="Not Hispanic, Latino/a, or Spanish Origin"/>
    <s v="English"/>
    <s v="BCBS of Missouri"/>
    <s v="573-820-1746"/>
    <s v="M"/>
    <x v="1031"/>
    <x v="1"/>
    <x v="1"/>
    <x v="0"/>
    <d v="2024-12-03T00:00:00"/>
    <s v="Y"/>
    <s v="N"/>
    <s v="01/05/2024 00:00:00"/>
    <s v=""/>
    <s v=""/>
    <s v=""/>
    <s v=""/>
    <s v=""/>
    <s v=""/>
    <x v="1"/>
    <d v="2025-02-18T00:00:00"/>
    <n v="27084"/>
    <n v="74"/>
    <s v="55+"/>
    <s v="70 - 79"/>
    <x v="5"/>
    <x v="0"/>
    <x v="0"/>
    <x v="0"/>
    <d v="2015-01-01T00:00:00"/>
    <d v="2024-12-31T00:00:00"/>
    <d v="2024-01-05T00:00:00"/>
    <x v="1"/>
  </r>
  <r>
    <n v="12272"/>
    <s v="Steven"/>
    <s v="White"/>
    <s v="Unreported/Choose Not to Disclose Ethnicity"/>
    <s v="English"/>
    <s v="Medicare - WPS Part A"/>
    <s v="573-820-2631"/>
    <s v="F"/>
    <x v="584"/>
    <x v="4"/>
    <x v="1"/>
    <x v="0"/>
    <d v="2024-12-12T00:00:00"/>
    <s v="Y"/>
    <s v="N"/>
    <s v="01/09/2024 00:00:00"/>
    <s v=""/>
    <s v=""/>
    <s v=""/>
    <s v=""/>
    <s v=""/>
    <s v=""/>
    <x v="0"/>
    <d v="2025-02-18T00:00:00"/>
    <n v="21618"/>
    <n v="59"/>
    <s v="55+"/>
    <s v="50 - 59"/>
    <x v="3"/>
    <x v="0"/>
    <x v="1"/>
    <x v="0"/>
    <d v="2015-01-01T00:00:00"/>
    <d v="2024-12-31T00:00:00"/>
    <d v="2024-01-09T00:00:00"/>
    <x v="1"/>
  </r>
  <r>
    <n v="14084"/>
    <s v="Noel"/>
    <s v="White"/>
    <s v="Not Hispanic, Latino/a, or Spanish Origin"/>
    <s v="English"/>
    <s v="UHC Medicaid MEDICAL"/>
    <s v="573-820-6304"/>
    <s v="F"/>
    <x v="1032"/>
    <x v="2"/>
    <x v="3"/>
    <x v="0"/>
    <d v="2024-11-25T00:00:00"/>
    <s v="Y"/>
    <s v="N"/>
    <s v="01/11/2024 00:00:00"/>
    <s v=""/>
    <s v=""/>
    <s v=""/>
    <s v=""/>
    <s v=""/>
    <s v=""/>
    <x v="0"/>
    <d v="2025-02-18T00:00:00"/>
    <n v="25582"/>
    <n v="70"/>
    <s v="55+"/>
    <s v="70 - 79"/>
    <x v="5"/>
    <x v="0"/>
    <x v="0"/>
    <x v="0"/>
    <d v="2015-01-01T00:00:00"/>
    <d v="2024-12-31T00:00:00"/>
    <d v="2024-01-11T00:00:00"/>
    <x v="1"/>
  </r>
  <r>
    <n v="12934"/>
    <s v="Scott"/>
    <s v="White"/>
    <s v="Not Hispanic, Latino/a, or Spanish Origin"/>
    <s v="English"/>
    <s v="Aetna Health Plans"/>
    <s v="573-820-3263"/>
    <s v="F"/>
    <x v="1033"/>
    <x v="2"/>
    <x v="1"/>
    <x v="0"/>
    <d v="2024-09-24T00:00:00"/>
    <s v="Y"/>
    <s v="N"/>
    <s v="01/11/2024 00:00:00"/>
    <s v=""/>
    <s v=""/>
    <s v=""/>
    <s v=""/>
    <s v=""/>
    <s v=""/>
    <x v="0"/>
    <d v="2025-02-18T00:00:00"/>
    <n v="26570"/>
    <n v="72"/>
    <s v="55+"/>
    <s v="70 - 79"/>
    <x v="5"/>
    <x v="0"/>
    <x v="0"/>
    <x v="0"/>
    <d v="2015-01-01T00:00:00"/>
    <d v="2024-12-31T00:00:00"/>
    <d v="2024-01-11T00:00:00"/>
    <x v="1"/>
  </r>
  <r>
    <n v="12671"/>
    <s v="Stacy"/>
    <s v="White"/>
    <s v="Not Hispanic, Latino/a, or Spanish Origin"/>
    <s v="English"/>
    <s v="Healthlink PPO"/>
    <s v="573-820-3271"/>
    <s v="F"/>
    <x v="1034"/>
    <x v="2"/>
    <x v="1"/>
    <x v="0"/>
    <d v="2024-12-05T00:00:00"/>
    <s v="Y"/>
    <s v="N"/>
    <s v="01/16/2024 00:00:00"/>
    <s v=""/>
    <s v=""/>
    <s v=""/>
    <s v=""/>
    <s v=""/>
    <s v=""/>
    <x v="0"/>
    <d v="2025-02-18T00:00:00"/>
    <n v="19362"/>
    <n v="53"/>
    <s v="54 and under"/>
    <s v="50 - 59"/>
    <x v="1"/>
    <x v="0"/>
    <x v="0"/>
    <x v="0"/>
    <d v="2015-01-01T00:00:00"/>
    <d v="2024-12-31T00:00:00"/>
    <d v="2024-01-16T00:00:00"/>
    <x v="1"/>
  </r>
  <r>
    <n v="13210"/>
    <s v="Rusty"/>
    <s v="White"/>
    <s v="Not Hispanic, Latino/a, or Spanish Origin"/>
    <s v="English"/>
    <s v="BCBS of Missouri"/>
    <s v="573-820-1742"/>
    <s v="M"/>
    <x v="345"/>
    <x v="1"/>
    <x v="0"/>
    <x v="0"/>
    <d v="2024-10-01T00:00:00"/>
    <s v="Y"/>
    <s v="N"/>
    <s v="01/18/2024 00:00:00"/>
    <s v=""/>
    <s v=""/>
    <s v=""/>
    <s v=""/>
    <s v=""/>
    <s v=""/>
    <x v="1"/>
    <d v="2025-02-18T00:00:00"/>
    <n v="25332"/>
    <n v="69"/>
    <s v="55+"/>
    <s v="60 - 69"/>
    <x v="4"/>
    <x v="0"/>
    <x v="0"/>
    <x v="0"/>
    <d v="2015-01-01T00:00:00"/>
    <d v="2024-12-31T00:00:00"/>
    <d v="2024-01-18T00:00:00"/>
    <x v="1"/>
  </r>
  <r>
    <n v="11050"/>
    <s v="William"/>
    <s v="White"/>
    <s v="Not Hispanic, Latino/a, or Spanish Origin"/>
    <s v="English"/>
    <s v="Medicaid of Missouri"/>
    <s v="573-820-1779"/>
    <s v="M"/>
    <x v="1035"/>
    <x v="1"/>
    <x v="0"/>
    <x v="0"/>
    <d v="2024-12-17T00:00:00"/>
    <s v="Y"/>
    <s v="N"/>
    <s v="01/24/2024 00:00:00"/>
    <s v=""/>
    <s v=""/>
    <s v=""/>
    <s v=""/>
    <s v=""/>
    <s v=""/>
    <x v="1"/>
    <d v="2025-02-18T00:00:00"/>
    <n v="26309"/>
    <n v="72"/>
    <s v="55+"/>
    <s v="70 - 79"/>
    <x v="5"/>
    <x v="0"/>
    <x v="0"/>
    <x v="0"/>
    <d v="2015-01-01T00:00:00"/>
    <d v="2024-12-31T00:00:00"/>
    <d v="2024-01-24T00:00:00"/>
    <x v="1"/>
  </r>
  <r>
    <n v="11719"/>
    <s v="Tina"/>
    <s v="White"/>
    <s v="Not Hispanic, Latino/a, or Spanish Origin"/>
    <s v="English"/>
    <s v="AARP Medicare Complete"/>
    <s v="573-820-6397"/>
    <s v="M"/>
    <x v="1036"/>
    <x v="10"/>
    <x v="3"/>
    <x v="0"/>
    <d v="2024-08-29T00:00:00"/>
    <s v="Y"/>
    <s v="N"/>
    <s v="01/26/2024 00:00:00"/>
    <s v=""/>
    <s v=""/>
    <s v=""/>
    <s v=""/>
    <s v=""/>
    <s v=""/>
    <x v="1"/>
    <d v="2025-02-18T00:00:00"/>
    <n v="17575"/>
    <n v="48"/>
    <s v="54 and under"/>
    <s v="40 - 49"/>
    <x v="0"/>
    <x v="0"/>
    <x v="0"/>
    <x v="0"/>
    <d v="2015-01-01T00:00:00"/>
    <d v="2024-12-31T00:00:00"/>
    <d v="2024-01-26T00:00:00"/>
    <x v="1"/>
  </r>
  <r>
    <n v="13624"/>
    <s v="Ricky"/>
    <s v="White"/>
    <s v="Not Hispanic, Latino/a, or Spanish Origin"/>
    <s v="English"/>
    <s v="UHC Medicaid MEDICAL"/>
    <s v="573-820-1959"/>
    <s v="F"/>
    <x v="1037"/>
    <x v="6"/>
    <x v="5"/>
    <x v="0"/>
    <d v="2024-10-09T00:00:00"/>
    <s v="Y"/>
    <s v="N"/>
    <s v="01/26/2024 00:00:00"/>
    <s v=""/>
    <s v=""/>
    <s v=""/>
    <s v=""/>
    <s v=""/>
    <s v=""/>
    <x v="0"/>
    <d v="2025-02-18T00:00:00"/>
    <n v="25842"/>
    <n v="70"/>
    <s v="55+"/>
    <s v="70 - 79"/>
    <x v="5"/>
    <x v="0"/>
    <x v="0"/>
    <x v="0"/>
    <d v="2015-01-01T00:00:00"/>
    <d v="2024-12-31T00:00:00"/>
    <d v="2024-01-26T00:00:00"/>
    <x v="1"/>
  </r>
  <r>
    <n v="10728"/>
    <s v="VERNON"/>
    <s v="White"/>
    <s v="Not Hispanic, Latino/a, or Spanish Origin"/>
    <s v="English"/>
    <s v="Medicare - WPS Part A"/>
    <s v="573-820-5090"/>
    <s v="F"/>
    <x v="1038"/>
    <x v="2"/>
    <x v="3"/>
    <x v="0"/>
    <d v="2024-11-19T00:00:00"/>
    <s v="Y"/>
    <s v="N"/>
    <s v="01/29/2024 00:00:00"/>
    <s v=""/>
    <s v=""/>
    <s v=""/>
    <s v=""/>
    <s v=""/>
    <s v=""/>
    <x v="0"/>
    <d v="2025-02-18T00:00:00"/>
    <n v="26672"/>
    <n v="73"/>
    <s v="55+"/>
    <s v="70 - 79"/>
    <x v="5"/>
    <x v="0"/>
    <x v="0"/>
    <x v="0"/>
    <d v="2015-01-01T00:00:00"/>
    <d v="2024-12-31T00:00:00"/>
    <d v="2024-01-29T00:00:00"/>
    <x v="1"/>
  </r>
  <r>
    <n v="13053"/>
    <s v="Robert"/>
    <s v="White"/>
    <s v="Not Hispanic, Latino/a, or Spanish Origin"/>
    <s v="English"/>
    <s v="BCBS of Missouri"/>
    <s v="573-820-3080"/>
    <s v="F"/>
    <x v="1039"/>
    <x v="11"/>
    <x v="1"/>
    <x v="0"/>
    <d v="2024-09-26T00:00:00"/>
    <s v="Y"/>
    <s v="N"/>
    <s v="02/01/2024 00:00:00"/>
    <s v=""/>
    <s v=""/>
    <s v=""/>
    <s v=""/>
    <s v=""/>
    <s v=""/>
    <x v="0"/>
    <d v="2025-02-18T00:00:00"/>
    <n v="17205"/>
    <n v="47"/>
    <s v="54 and under"/>
    <s v="40 - 49"/>
    <x v="0"/>
    <x v="0"/>
    <x v="0"/>
    <x v="0"/>
    <d v="2015-01-01T00:00:00"/>
    <d v="2024-12-31T00:00:00"/>
    <d v="2024-02-01T00:00:00"/>
    <x v="1"/>
  </r>
  <r>
    <n v="15121"/>
    <s v="Richard"/>
    <s v="White"/>
    <s v="Not Hispanic, Latino/a, or Spanish Origin"/>
    <s v="English"/>
    <s v="Medicare - WPS Part A"/>
    <s v="573-820-5361"/>
    <s v="M"/>
    <x v="1040"/>
    <x v="9"/>
    <x v="5"/>
    <x v="0"/>
    <d v="2024-12-04T00:00:00"/>
    <s v="Y"/>
    <s v="N"/>
    <s v="02/01/2024 00:00:00"/>
    <s v=""/>
    <s v=""/>
    <s v=""/>
    <s v=""/>
    <s v=""/>
    <s v=""/>
    <x v="1"/>
    <d v="2025-02-18T00:00:00"/>
    <n v="21299"/>
    <n v="58"/>
    <s v="55+"/>
    <s v="50 - 59"/>
    <x v="3"/>
    <x v="0"/>
    <x v="0"/>
    <x v="0"/>
    <d v="2015-01-01T00:00:00"/>
    <d v="2024-12-31T00:00:00"/>
    <d v="2024-02-01T00:00:00"/>
    <x v="1"/>
  </r>
  <r>
    <n v="10472"/>
    <s v="Samantha"/>
    <s v="White"/>
    <s v="Not Hispanic, Latino/a, or Spanish Origin"/>
    <s v="English"/>
    <s v="Medicare  NGS Part A"/>
    <s v="573-820-2158"/>
    <s v="F"/>
    <x v="1041"/>
    <x v="0"/>
    <x v="0"/>
    <x v="0"/>
    <d v="2024-12-18T00:00:00"/>
    <s v="Y"/>
    <s v="N"/>
    <s v="02/09/2024 00:00:00"/>
    <s v=""/>
    <s v=""/>
    <s v=""/>
    <s v=""/>
    <s v=""/>
    <s v=""/>
    <x v="0"/>
    <d v="2025-02-18T00:00:00"/>
    <n v="27264"/>
    <n v="74"/>
    <s v="55+"/>
    <s v="70 - 79"/>
    <x v="5"/>
    <x v="0"/>
    <x v="0"/>
    <x v="0"/>
    <d v="2015-01-01T00:00:00"/>
    <d v="2024-12-31T00:00:00"/>
    <d v="2024-02-09T00:00:00"/>
    <x v="1"/>
  </r>
  <r>
    <n v="12578"/>
    <s v="Sheryl"/>
    <s v="White"/>
    <s v="Not Hispanic, Latino/a, or Spanish Origin"/>
    <s v="English"/>
    <s v="Optum Medical Network"/>
    <s v="573-820-6314"/>
    <s v="F"/>
    <x v="1042"/>
    <x v="2"/>
    <x v="3"/>
    <x v="0"/>
    <d v="2024-05-02T00:00:00"/>
    <s v="Y"/>
    <s v="N"/>
    <s v="02/12/2024 00:00:00"/>
    <s v=""/>
    <s v=""/>
    <s v=""/>
    <s v=""/>
    <s v=""/>
    <s v=""/>
    <x v="0"/>
    <d v="2025-02-18T00:00:00"/>
    <n v="20289"/>
    <n v="55"/>
    <s v="55+"/>
    <s v="50 - 59"/>
    <x v="3"/>
    <x v="0"/>
    <x v="0"/>
    <x v="0"/>
    <d v="2015-01-01T00:00:00"/>
    <d v="2024-12-31T00:00:00"/>
    <d v="2024-02-12T00:00:00"/>
    <x v="1"/>
  </r>
  <r>
    <n v="11710"/>
    <s v="Tammy"/>
    <s v="White"/>
    <s v="Not Hispanic, Latino/a, or Spanish Origin"/>
    <s v="English"/>
    <s v="Medicaid of Missouri"/>
    <s v="573-820-2135"/>
    <s v="M"/>
    <x v="1043"/>
    <x v="2"/>
    <x v="3"/>
    <x v="0"/>
    <d v="2024-10-22T00:00:00"/>
    <s v="Y"/>
    <s v="N"/>
    <s v="02/13/2024 00:00:00"/>
    <s v=""/>
    <s v=""/>
    <s v=""/>
    <s v=""/>
    <s v=""/>
    <s v=""/>
    <x v="1"/>
    <d v="2025-02-18T00:00:00"/>
    <n v="20285"/>
    <n v="55"/>
    <s v="55+"/>
    <s v="50 - 59"/>
    <x v="3"/>
    <x v="0"/>
    <x v="0"/>
    <x v="0"/>
    <d v="2015-01-01T00:00:00"/>
    <d v="2024-12-31T00:00:00"/>
    <d v="2024-02-13T00:00:00"/>
    <x v="1"/>
  </r>
  <r>
    <n v="14324"/>
    <s v="Phillip"/>
    <s v="White"/>
    <s v="Unreported/Choose Not to Disclose Ethnicity"/>
    <s v="English"/>
    <s v="HEALTHY BLUE"/>
    <s v="573-820-5024"/>
    <s v="M"/>
    <x v="1044"/>
    <x v="2"/>
    <x v="3"/>
    <x v="0"/>
    <d v="2024-09-05T00:00:00"/>
    <s v="Y"/>
    <s v="N"/>
    <s v="02/14/2024 00:00:00"/>
    <s v=""/>
    <s v=""/>
    <s v=""/>
    <s v=""/>
    <s v=""/>
    <s v=""/>
    <x v="1"/>
    <d v="2025-02-18T00:00:00"/>
    <n v="22889"/>
    <n v="62"/>
    <s v="55+"/>
    <s v="60 - 69"/>
    <x v="2"/>
    <x v="0"/>
    <x v="1"/>
    <x v="0"/>
    <d v="2015-01-01T00:00:00"/>
    <d v="2024-12-31T00:00:00"/>
    <d v="2024-02-14T00:00:00"/>
    <x v="1"/>
  </r>
  <r>
    <n v="12479"/>
    <s v="Risa"/>
    <s v="White"/>
    <s v="Not Hispanic, Latino/a, or Spanish Origin"/>
    <s v="English"/>
    <s v="BCBS of Missouri"/>
    <s v="573-820-1789"/>
    <s v="M"/>
    <x v="1045"/>
    <x v="9"/>
    <x v="1"/>
    <x v="0"/>
    <d v="2024-02-05T00:00:00"/>
    <s v="Y"/>
    <s v="N"/>
    <s v="02/15/2024 00:00:00"/>
    <s v=""/>
    <s v=""/>
    <s v=""/>
    <s v=""/>
    <s v=""/>
    <s v=""/>
    <x v="1"/>
    <d v="2025-02-18T00:00:00"/>
    <n v="17553"/>
    <n v="48"/>
    <s v="54 and under"/>
    <s v="40 - 49"/>
    <x v="0"/>
    <x v="0"/>
    <x v="0"/>
    <x v="0"/>
    <d v="2015-01-01T00:00:00"/>
    <d v="2024-12-31T00:00:00"/>
    <d v="2024-02-15T00:00:00"/>
    <x v="1"/>
  </r>
  <r>
    <n v="14206"/>
    <s v="Randy"/>
    <s v="White"/>
    <s v="Not Hispanic, Latino/a, or Spanish Origin"/>
    <s v="English"/>
    <s v="UHC Medicaid MEDICAL"/>
    <s v="573-820-1745"/>
    <s v="M"/>
    <x v="167"/>
    <x v="1"/>
    <x v="1"/>
    <x v="0"/>
    <d v="2024-08-26T00:00:00"/>
    <s v="Y"/>
    <s v="N"/>
    <s v="02/20/2024 00:00:00"/>
    <s v=""/>
    <s v=""/>
    <s v=""/>
    <s v=""/>
    <s v=""/>
    <s v=""/>
    <x v="1"/>
    <d v="2025-02-18T00:00:00"/>
    <n v="23072"/>
    <n v="63"/>
    <s v="55+"/>
    <s v="60 - 69"/>
    <x v="2"/>
    <x v="0"/>
    <x v="0"/>
    <x v="0"/>
    <d v="2015-01-01T00:00:00"/>
    <d v="2024-12-31T00:00:00"/>
    <d v="2024-02-20T00:00:00"/>
    <x v="1"/>
  </r>
  <r>
    <n v="10001"/>
    <s v="Susan"/>
    <s v="White"/>
    <s v="Not Hispanic, Latino/a, or Spanish Origin"/>
    <s v="English"/>
    <s v="Medicaid of Missouri"/>
    <s v="573-820-5959"/>
    <s v="F"/>
    <x v="32"/>
    <x v="1"/>
    <x v="0"/>
    <x v="0"/>
    <d v="2024-10-18T00:00:00"/>
    <s v="Y"/>
    <s v="N"/>
    <s v="02/21/2024 00:00:00"/>
    <s v=""/>
    <s v=""/>
    <s v=""/>
    <s v=""/>
    <s v=""/>
    <s v=""/>
    <x v="0"/>
    <d v="2025-02-18T00:00:00"/>
    <n v="17619"/>
    <n v="48"/>
    <s v="54 and under"/>
    <s v="40 - 49"/>
    <x v="0"/>
    <x v="0"/>
    <x v="0"/>
    <x v="0"/>
    <d v="2015-01-01T00:00:00"/>
    <d v="2024-12-31T00:00:00"/>
    <d v="2024-02-21T00:00:00"/>
    <x v="1"/>
  </r>
  <r>
    <n v="13896"/>
    <s v="Nene"/>
    <s v="White"/>
    <s v="Not Hispanic, Latino/a, or Spanish Origin"/>
    <s v="English"/>
    <s v="Medicare - WPS Part A"/>
    <s v="573-820-3234"/>
    <s v="M"/>
    <x v="1046"/>
    <x v="2"/>
    <x v="1"/>
    <x v="0"/>
    <d v="2024-10-31T00:00:00"/>
    <s v="Y"/>
    <s v="N"/>
    <s v="02/22/2024 00:00:00"/>
    <s v=""/>
    <s v=""/>
    <s v=""/>
    <s v=""/>
    <s v=""/>
    <s v=""/>
    <x v="1"/>
    <d v="2025-02-18T00:00:00"/>
    <n v="18767"/>
    <n v="51"/>
    <s v="54 and under"/>
    <s v="50 - 59"/>
    <x v="1"/>
    <x v="0"/>
    <x v="0"/>
    <x v="0"/>
    <d v="2015-01-01T00:00:00"/>
    <d v="2024-12-31T00:00:00"/>
    <d v="2024-02-22T00:00:00"/>
    <x v="1"/>
  </r>
  <r>
    <n v="13987"/>
    <s v="Rendy"/>
    <s v="Unreported/Choose Not to Disclose Race"/>
    <s v="Another Hispanic, Latino/a, or Spanish Origin"/>
    <s v="English"/>
    <s v="Slide A"/>
    <s v="573-820-1956"/>
    <s v="F"/>
    <x v="1047"/>
    <x v="0"/>
    <x v="1"/>
    <x v="0"/>
    <d v="2024-01-10T00:00:00"/>
    <s v="Y"/>
    <s v="N"/>
    <s v="02/26/2024 00:00:00"/>
    <s v=""/>
    <s v=""/>
    <s v=""/>
    <s v=""/>
    <s v=""/>
    <s v=""/>
    <x v="0"/>
    <d v="2025-02-18T00:00:00"/>
    <n v="21747"/>
    <n v="59"/>
    <s v="55+"/>
    <s v="50 - 59"/>
    <x v="3"/>
    <x v="2"/>
    <x v="2"/>
    <x v="0"/>
    <d v="2015-01-01T00:00:00"/>
    <d v="2024-12-31T00:00:00"/>
    <d v="2024-02-26T00:00:00"/>
    <x v="1"/>
  </r>
  <r>
    <n v="10354"/>
    <s v="Terry"/>
    <s v="White"/>
    <s v="Not Hispanic, Latino/a, or Spanish Origin"/>
    <s v="English"/>
    <s v="Humana Care Plan"/>
    <s v="573-820-5069"/>
    <s v="M"/>
    <x v="1048"/>
    <x v="2"/>
    <x v="3"/>
    <x v="1"/>
    <d v="2024-08-06T00:00:00"/>
    <s v="Y"/>
    <s v="N"/>
    <s v="02/26/2024 00:00:00"/>
    <s v=""/>
    <s v=""/>
    <s v=""/>
    <s v=""/>
    <s v=""/>
    <s v=""/>
    <x v="1"/>
    <d v="2025-02-18T00:00:00"/>
    <n v="27506"/>
    <n v="75"/>
    <s v="55+"/>
    <s v="70 - 79"/>
    <x v="5"/>
    <x v="0"/>
    <x v="0"/>
    <x v="0"/>
    <d v="2015-01-01T00:00:00"/>
    <d v="2024-12-31T00:00:00"/>
    <d v="2024-02-26T00:00:00"/>
    <x v="1"/>
  </r>
  <r>
    <n v="13297"/>
    <s v="Roger"/>
    <s v="American Indian/Alaska Native"/>
    <s v="Not Hispanic, Latino/a, or Spanish Origin"/>
    <s v="English"/>
    <s v="Humana Care Plan"/>
    <s v="573-820-1685"/>
    <s v="M"/>
    <x v="1049"/>
    <x v="9"/>
    <x v="1"/>
    <x v="0"/>
    <d v="2024-11-20T00:00:00"/>
    <s v="Y"/>
    <s v="N"/>
    <s v="02/27/2024 00:00:00"/>
    <s v=""/>
    <s v=""/>
    <s v=""/>
    <s v=""/>
    <s v=""/>
    <s v=""/>
    <x v="1"/>
    <d v="2025-02-18T00:00:00"/>
    <n v="20163"/>
    <n v="55"/>
    <s v="55+"/>
    <s v="50 - 59"/>
    <x v="3"/>
    <x v="1"/>
    <x v="0"/>
    <x v="0"/>
    <d v="2015-01-01T00:00:00"/>
    <d v="2024-12-31T00:00:00"/>
    <d v="2024-02-27T00:00:00"/>
    <x v="1"/>
  </r>
  <r>
    <n v="13694"/>
    <s v="Robert"/>
    <s v="White"/>
    <s v="Not Hispanic, Latino/a, or Spanish Origin"/>
    <s v="English"/>
    <s v="UHC"/>
    <s v="573-820-3906"/>
    <s v="M"/>
    <x v="1020"/>
    <x v="9"/>
    <x v="1"/>
    <x v="0"/>
    <d v="2024-05-22T00:00:00"/>
    <s v="Y"/>
    <s v="N"/>
    <s v="02/27/2024 00:00:00"/>
    <s v=""/>
    <s v=""/>
    <s v=""/>
    <s v=""/>
    <s v=""/>
    <s v=""/>
    <x v="1"/>
    <d v="2025-02-18T00:00:00"/>
    <n v="23587"/>
    <n v="64"/>
    <s v="55+"/>
    <s v="60 - 69"/>
    <x v="2"/>
    <x v="0"/>
    <x v="0"/>
    <x v="0"/>
    <d v="2015-01-01T00:00:00"/>
    <d v="2024-12-31T00:00:00"/>
    <d v="2024-02-27T00:00:00"/>
    <x v="1"/>
  </r>
  <r>
    <n v="10254"/>
    <s v="William"/>
    <s v="White"/>
    <s v="Not Hispanic, Latino/a, or Spanish Origin"/>
    <s v="English"/>
    <s v="UHC Medicaid MEDICAL"/>
    <s v="573-820-5095"/>
    <s v="M"/>
    <x v="1050"/>
    <x v="2"/>
    <x v="3"/>
    <x v="0"/>
    <d v="2024-12-26T00:00:00"/>
    <s v="Y"/>
    <s v="N"/>
    <s v="03/01/2024 00:00:00"/>
    <s v=""/>
    <s v=""/>
    <s v=""/>
    <s v=""/>
    <s v=""/>
    <s v=""/>
    <x v="1"/>
    <d v="2025-02-18T00:00:00"/>
    <n v="27153"/>
    <n v="74"/>
    <s v="55+"/>
    <s v="70 - 79"/>
    <x v="5"/>
    <x v="0"/>
    <x v="0"/>
    <x v="0"/>
    <d v="2015-01-01T00:00:00"/>
    <d v="2024-12-31T00:00:00"/>
    <d v="2024-03-01T00:00:00"/>
    <x v="1"/>
  </r>
  <r>
    <n v="10219"/>
    <s v="Traister"/>
    <s v="White"/>
    <s v="Not Hispanic, Latino/a, or Spanish Origin"/>
    <s v="English"/>
    <s v="Optum Medical Network"/>
    <s v="573-820-5087"/>
    <s v="F"/>
    <x v="386"/>
    <x v="2"/>
    <x v="3"/>
    <x v="0"/>
    <d v="2024-10-23T00:00:00"/>
    <s v="Y"/>
    <s v="N"/>
    <s v="03/06/2024 00:00:00"/>
    <s v=""/>
    <s v=""/>
    <s v=""/>
    <s v=""/>
    <s v=""/>
    <s v=""/>
    <x v="0"/>
    <d v="2025-02-18T00:00:00"/>
    <n v="26051"/>
    <n v="71"/>
    <s v="55+"/>
    <s v="70 - 79"/>
    <x v="5"/>
    <x v="0"/>
    <x v="0"/>
    <x v="0"/>
    <d v="2015-01-01T00:00:00"/>
    <d v="2024-12-31T00:00:00"/>
    <d v="2024-03-06T00:00:00"/>
    <x v="1"/>
  </r>
  <r>
    <n v="10565"/>
    <s v="Mona"/>
    <s v="White"/>
    <s v="Unreported/Choose Not to Disclose Ethnicity"/>
    <s v="English"/>
    <s v="Medicaid of Missouri"/>
    <s v="573-820-1701"/>
    <s v="F"/>
    <x v="1051"/>
    <x v="15"/>
    <x v="3"/>
    <x v="0"/>
    <d v="2024-12-11T00:00:00"/>
    <s v="Y"/>
    <s v="N"/>
    <s v="03/06/2024 00:00:00"/>
    <s v=""/>
    <s v=""/>
    <s v=""/>
    <s v=""/>
    <s v=""/>
    <s v=""/>
    <x v="0"/>
    <d v="2025-02-18T00:00:00"/>
    <n v="27586"/>
    <n v="75"/>
    <s v="55+"/>
    <s v="70 - 79"/>
    <x v="5"/>
    <x v="0"/>
    <x v="1"/>
    <x v="0"/>
    <d v="2015-01-01T00:00:00"/>
    <d v="2024-12-31T00:00:00"/>
    <d v="2024-03-06T00:00:00"/>
    <x v="1"/>
  </r>
  <r>
    <n v="14669"/>
    <s v="Renee"/>
    <s v="White"/>
    <s v="Not Hispanic, Latino/a, or Spanish Origin"/>
    <s v="English"/>
    <s v="UHC Medicaid MEDICAL"/>
    <s v="573-820-3902"/>
    <s v="F"/>
    <x v="1052"/>
    <x v="9"/>
    <x v="1"/>
    <x v="0"/>
    <d v="2024-02-08T00:00:00"/>
    <s v="Y"/>
    <s v="N"/>
    <s v="03/08/2024 00:00:00"/>
    <s v=""/>
    <s v=""/>
    <s v=""/>
    <s v=""/>
    <s v=""/>
    <s v=""/>
    <x v="0"/>
    <d v="2025-02-18T00:00:00"/>
    <n v="18663"/>
    <n v="51"/>
    <s v="54 and under"/>
    <s v="50 - 59"/>
    <x v="1"/>
    <x v="0"/>
    <x v="0"/>
    <x v="0"/>
    <d v="2015-01-01T00:00:00"/>
    <d v="2024-12-31T00:00:00"/>
    <d v="2024-03-08T00:00:00"/>
    <x v="1"/>
  </r>
  <r>
    <n v="13214"/>
    <s v="Sandy"/>
    <s v="White"/>
    <s v="Not Hispanic, Latino/a, or Spanish Origin"/>
    <s v="English"/>
    <s v="United Healthcare"/>
    <s v="573-820-3487"/>
    <s v="F"/>
    <x v="1053"/>
    <x v="3"/>
    <x v="1"/>
    <x v="0"/>
    <d v="2024-12-30T00:00:00"/>
    <s v="Y"/>
    <s v="N"/>
    <s v="03/08/2024 00:00:00"/>
    <s v=""/>
    <s v=""/>
    <s v=""/>
    <s v=""/>
    <s v=""/>
    <s v=""/>
    <x v="0"/>
    <d v="2025-02-18T00:00:00"/>
    <n v="24219"/>
    <n v="66"/>
    <s v="55+"/>
    <s v="60 - 69"/>
    <x v="4"/>
    <x v="0"/>
    <x v="0"/>
    <x v="0"/>
    <d v="2015-01-01T00:00:00"/>
    <d v="2024-12-31T00:00:00"/>
    <d v="2024-03-08T00:00:00"/>
    <x v="1"/>
  </r>
  <r>
    <n v="13732"/>
    <s v="Robert"/>
    <s v="White"/>
    <s v="Not Hispanic, Latino/a, or Spanish Origin"/>
    <s v="English"/>
    <s v="Humana Care Plan"/>
    <s v="573-820-1953"/>
    <s v="F"/>
    <x v="1054"/>
    <x v="0"/>
    <x v="0"/>
    <x v="0"/>
    <d v="2024-12-11T00:00:00"/>
    <s v="Y"/>
    <s v="N"/>
    <s v="03/12/2024 00:00:00"/>
    <s v=""/>
    <s v=""/>
    <s v=""/>
    <s v=""/>
    <s v=""/>
    <s v=""/>
    <x v="0"/>
    <d v="2025-02-18T00:00:00"/>
    <n v="22921"/>
    <n v="62"/>
    <s v="55+"/>
    <s v="60 - 69"/>
    <x v="2"/>
    <x v="0"/>
    <x v="0"/>
    <x v="0"/>
    <d v="2015-01-01T00:00:00"/>
    <d v="2024-12-31T00:00:00"/>
    <d v="2024-03-12T00:00:00"/>
    <x v="1"/>
  </r>
  <r>
    <n v="10632"/>
    <s v="Roxanna"/>
    <s v="White"/>
    <s v="Not Hispanic, Latino/a, or Spanish Origin"/>
    <s v="English"/>
    <s v="BCBS of Missouri"/>
    <s v="573-820-1770"/>
    <s v="M"/>
    <x v="1055"/>
    <x v="1"/>
    <x v="0"/>
    <x v="0"/>
    <d v="2024-12-26T00:00:00"/>
    <s v="Y"/>
    <s v="N"/>
    <s v="03/12/2024 00:00:00"/>
    <s v=""/>
    <s v=""/>
    <s v=""/>
    <s v=""/>
    <s v=""/>
    <s v=""/>
    <x v="1"/>
    <d v="2025-02-18T00:00:00"/>
    <n v="27670"/>
    <n v="75"/>
    <s v="55+"/>
    <s v="70 - 79"/>
    <x v="5"/>
    <x v="0"/>
    <x v="0"/>
    <x v="0"/>
    <d v="2015-01-01T00:00:00"/>
    <d v="2024-12-31T00:00:00"/>
    <d v="2024-03-12T00:00:00"/>
    <x v="1"/>
  </r>
  <r>
    <n v="14845"/>
    <s v="Norman"/>
    <s v="White"/>
    <s v="Not Hispanic, Latino/a, or Spanish Origin"/>
    <s v="English"/>
    <s v="BCBS of Missouri"/>
    <s v="573-820-3709"/>
    <s v="F"/>
    <x v="538"/>
    <x v="24"/>
    <x v="1"/>
    <x v="0"/>
    <d v="2024-09-05T00:00:00"/>
    <s v="Y"/>
    <s v="N"/>
    <s v="03/13/2024 00:00:00"/>
    <s v=""/>
    <s v=""/>
    <s v=""/>
    <s v=""/>
    <s v=""/>
    <s v=""/>
    <x v="0"/>
    <d v="2025-02-18T00:00:00"/>
    <n v="17790"/>
    <n v="48"/>
    <s v="54 and under"/>
    <s v="40 - 49"/>
    <x v="0"/>
    <x v="0"/>
    <x v="0"/>
    <x v="0"/>
    <d v="2015-01-01T00:00:00"/>
    <d v="2024-12-31T00:00:00"/>
    <d v="2024-03-13T00:00:00"/>
    <x v="1"/>
  </r>
  <r>
    <n v="10943"/>
    <s v="Terry"/>
    <s v="White"/>
    <s v="Not Hispanic, Latino/a, or Spanish Origin"/>
    <s v="English"/>
    <s v="UHC Medicare Community Plan"/>
    <s v="573-820-5071"/>
    <s v="M"/>
    <x v="1056"/>
    <x v="2"/>
    <x v="3"/>
    <x v="0"/>
    <d v="2024-10-31T00:00:00"/>
    <s v="Y"/>
    <s v="N"/>
    <s v="03/13/2024 00:00:00"/>
    <s v=""/>
    <s v=""/>
    <s v=""/>
    <s v=""/>
    <s v=""/>
    <s v=""/>
    <x v="1"/>
    <d v="2025-02-18T00:00:00"/>
    <n v="22643"/>
    <n v="62"/>
    <s v="55+"/>
    <s v="60 - 69"/>
    <x v="2"/>
    <x v="0"/>
    <x v="0"/>
    <x v="0"/>
    <d v="2015-01-01T00:00:00"/>
    <d v="2024-12-31T00:00:00"/>
    <d v="2024-03-13T00:00:00"/>
    <x v="1"/>
  </r>
  <r>
    <n v="13761"/>
    <s v="Rodney"/>
    <s v="White"/>
    <s v="Not Hispanic, Latino/a, or Spanish Origin"/>
    <s v="English"/>
    <s v="Cigna Open Access Plus"/>
    <s v="573-820-2624"/>
    <s v="M"/>
    <x v="1057"/>
    <x v="4"/>
    <x v="1"/>
    <x v="0"/>
    <d v="2024-12-30T00:00:00"/>
    <s v="Y"/>
    <s v="N"/>
    <s v="03/15/2024 00:00:00"/>
    <s v=""/>
    <s v=""/>
    <s v=""/>
    <s v=""/>
    <s v=""/>
    <s v=""/>
    <x v="1"/>
    <d v="2025-02-18T00:00:00"/>
    <n v="24443"/>
    <n v="66"/>
    <s v="55+"/>
    <s v="60 - 69"/>
    <x v="4"/>
    <x v="0"/>
    <x v="0"/>
    <x v="0"/>
    <d v="2015-01-01T00:00:00"/>
    <d v="2024-12-31T00:00:00"/>
    <d v="2024-03-15T00:00:00"/>
    <x v="1"/>
  </r>
  <r>
    <n v="11926"/>
    <s v="Pat"/>
    <s v="White"/>
    <s v="Not Hispanic, Latino/a, or Spanish Origin"/>
    <s v="English"/>
    <s v="UHC Medicare Community Plan"/>
    <s v="573-820-4798"/>
    <s v="M"/>
    <x v="1058"/>
    <x v="0"/>
    <x v="1"/>
    <x v="0"/>
    <d v="2024-11-13T00:00:00"/>
    <s v="Y"/>
    <s v="N"/>
    <s v="03/20/2024 00:00:00"/>
    <s v=""/>
    <s v=""/>
    <s v=""/>
    <s v=""/>
    <s v=""/>
    <s v=""/>
    <x v="1"/>
    <d v="2025-02-18T00:00:00"/>
    <n v="19137"/>
    <n v="52"/>
    <s v="54 and under"/>
    <s v="50 - 59"/>
    <x v="1"/>
    <x v="0"/>
    <x v="0"/>
    <x v="0"/>
    <d v="2015-01-01T00:00:00"/>
    <d v="2024-12-31T00:00:00"/>
    <d v="2024-03-20T00:00:00"/>
    <x v="1"/>
  </r>
  <r>
    <n v="13014"/>
    <s v="Sheila"/>
    <s v="White"/>
    <s v="Unreported/Choose Not to Disclose Ethnicity"/>
    <s v="English"/>
    <s v=""/>
    <s v="573-820-2195"/>
    <s v="M"/>
    <x v="1059"/>
    <x v="9"/>
    <x v="1"/>
    <x v="0"/>
    <d v="2024-09-16T00:00:00"/>
    <s v="Y"/>
    <s v="N"/>
    <s v="03/21/2024 00:00:00"/>
    <s v=""/>
    <s v=""/>
    <s v=""/>
    <s v=""/>
    <s v=""/>
    <s v=""/>
    <x v="1"/>
    <d v="2025-02-18T00:00:00"/>
    <n v="20195"/>
    <n v="55"/>
    <s v="55+"/>
    <s v="50 - 59"/>
    <x v="3"/>
    <x v="0"/>
    <x v="1"/>
    <x v="0"/>
    <d v="2015-01-01T00:00:00"/>
    <d v="2024-12-31T00:00:00"/>
    <d v="2024-03-21T00:00:00"/>
    <x v="1"/>
  </r>
  <r>
    <n v="11125"/>
    <s v="Susan"/>
    <s v="White"/>
    <s v="Not Hispanic, Latino/a, or Spanish Origin"/>
    <s v="English"/>
    <s v="BCBS of Missouri"/>
    <s v="573-820-1695"/>
    <s v="F"/>
    <x v="1060"/>
    <x v="3"/>
    <x v="3"/>
    <x v="0"/>
    <d v="2024-12-09T00:00:00"/>
    <s v="Y"/>
    <s v="N"/>
    <s v="03/25/2024 00:00:00"/>
    <s v=""/>
    <s v=""/>
    <s v=""/>
    <s v=""/>
    <s v=""/>
    <s v=""/>
    <x v="0"/>
    <d v="2025-02-18T00:00:00"/>
    <n v="21018"/>
    <n v="57"/>
    <s v="55+"/>
    <s v="50 - 59"/>
    <x v="3"/>
    <x v="0"/>
    <x v="0"/>
    <x v="0"/>
    <d v="2015-01-01T00:00:00"/>
    <d v="2024-12-31T00:00:00"/>
    <d v="2024-03-25T00:00:00"/>
    <x v="1"/>
  </r>
  <r>
    <n v="10542"/>
    <s v="Vollie"/>
    <s v="White"/>
    <s v="Not Hispanic, Latino/a, or Spanish Origin"/>
    <s v="English"/>
    <s v="Humana Care Plan"/>
    <s v="573-820-1753"/>
    <s v="M"/>
    <x v="1061"/>
    <x v="1"/>
    <x v="0"/>
    <x v="0"/>
    <d v="2024-08-02T00:00:00"/>
    <s v="Y"/>
    <s v="N"/>
    <s v="03/25/2024 00:00:00"/>
    <s v=""/>
    <s v=""/>
    <s v=""/>
    <s v=""/>
    <s v=""/>
    <s v=""/>
    <x v="1"/>
    <d v="2025-02-18T00:00:00"/>
    <n v="23564"/>
    <n v="64"/>
    <s v="55+"/>
    <s v="60 - 69"/>
    <x v="2"/>
    <x v="0"/>
    <x v="0"/>
    <x v="0"/>
    <d v="2015-01-01T00:00:00"/>
    <d v="2024-12-31T00:00:00"/>
    <d v="2024-03-25T00:00:00"/>
    <x v="1"/>
  </r>
  <r>
    <n v="12203"/>
    <s v="Tammy"/>
    <s v="White"/>
    <s v="Not Hispanic, Latino/a, or Spanish Origin"/>
    <s v="English"/>
    <s v="BCBS of Missouri"/>
    <s v="573-820-4479"/>
    <s v="F"/>
    <x v="1062"/>
    <x v="6"/>
    <x v="1"/>
    <x v="0"/>
    <d v="2024-10-25T00:00:00"/>
    <s v="Y"/>
    <s v="N"/>
    <s v="03/25/2024 00:00:00"/>
    <s v=""/>
    <s v=""/>
    <s v=""/>
    <s v=""/>
    <s v=""/>
    <s v=""/>
    <x v="0"/>
    <d v="2025-02-18T00:00:00"/>
    <n v="24699"/>
    <n v="67"/>
    <s v="55+"/>
    <s v="60 - 69"/>
    <x v="4"/>
    <x v="0"/>
    <x v="0"/>
    <x v="0"/>
    <d v="2015-01-01T00:00:00"/>
    <d v="2024-12-31T00:00:00"/>
    <d v="2024-03-25T00:00:00"/>
    <x v="1"/>
  </r>
  <r>
    <n v="11394"/>
    <s v="Theodore"/>
    <s v="White"/>
    <s v="Not Hispanic, Latino/a, or Spanish Origin"/>
    <s v="English"/>
    <s v="UHC Medicaid MEDICAL"/>
    <s v="573-820-1662"/>
    <s v="F"/>
    <x v="1063"/>
    <x v="9"/>
    <x v="5"/>
    <x v="0"/>
    <d v="2024-05-31T00:00:00"/>
    <s v="Y"/>
    <s v="N"/>
    <s v="03/27/2024 00:00:00"/>
    <s v=""/>
    <s v=""/>
    <s v=""/>
    <s v=""/>
    <s v=""/>
    <s v=""/>
    <x v="0"/>
    <d v="2025-02-18T00:00:00"/>
    <n v="17838"/>
    <n v="48"/>
    <s v="54 and under"/>
    <s v="40 - 49"/>
    <x v="0"/>
    <x v="0"/>
    <x v="0"/>
    <x v="0"/>
    <d v="2015-01-01T00:00:00"/>
    <d v="2024-12-31T00:00:00"/>
    <d v="2024-03-27T00:00:00"/>
    <x v="1"/>
  </r>
  <r>
    <n v="11371"/>
    <s v="Shannon"/>
    <s v="White"/>
    <s v="Not Hispanic, Latino/a, or Spanish Origin"/>
    <s v="English"/>
    <s v="UHC Medicare National Network"/>
    <s v="573-820-1326"/>
    <s v="M"/>
    <x v="1064"/>
    <x v="2"/>
    <x v="3"/>
    <x v="0"/>
    <d v="2024-12-12T00:00:00"/>
    <s v="Y"/>
    <s v="N"/>
    <s v="03/27/2024 00:00:00"/>
    <s v=""/>
    <s v=""/>
    <s v="03/30/2022 00:00:00"/>
    <s v="Negative"/>
    <s v=""/>
    <s v=""/>
    <x v="1"/>
    <d v="2025-02-18T00:00:00"/>
    <n v="27668"/>
    <n v="75"/>
    <s v="55+"/>
    <s v="70 - 79"/>
    <x v="5"/>
    <x v="0"/>
    <x v="0"/>
    <x v="0"/>
    <d v="2015-01-01T00:00:00"/>
    <d v="2024-12-31T00:00:00"/>
    <d v="2024-03-27T00:00:00"/>
    <x v="1"/>
  </r>
  <r>
    <n v="10650"/>
    <s v="Tina"/>
    <s v="Black/African American"/>
    <s v="Not Hispanic, Latino/a, or Spanish Origin"/>
    <s v="English"/>
    <s v="UHC Medicaid MEDICAL"/>
    <s v="573-820-5141"/>
    <s v="F"/>
    <x v="1065"/>
    <x v="9"/>
    <x v="3"/>
    <x v="0"/>
    <d v="2024-10-02T00:00:00"/>
    <s v="Y"/>
    <s v="N"/>
    <s v="03/29/2024 00:00:00"/>
    <s v=""/>
    <s v=""/>
    <s v=""/>
    <s v=""/>
    <s v=""/>
    <s v=""/>
    <x v="0"/>
    <d v="2025-02-18T00:00:00"/>
    <n v="20607"/>
    <n v="56"/>
    <s v="55+"/>
    <s v="50 - 59"/>
    <x v="3"/>
    <x v="4"/>
    <x v="0"/>
    <x v="0"/>
    <d v="2015-01-01T00:00:00"/>
    <d v="2024-12-31T00:00:00"/>
    <d v="2024-03-29T00:00:00"/>
    <x v="1"/>
  </r>
  <r>
    <n v="11177"/>
    <s v="Wade"/>
    <s v="White"/>
    <s v="Not Hispanic, Latino/a, or Spanish Origin"/>
    <s v="English"/>
    <s v="BCBS of Missouri"/>
    <s v="573-820-1688"/>
    <s v="F"/>
    <x v="1066"/>
    <x v="1"/>
    <x v="1"/>
    <x v="0"/>
    <d v="2024-12-05T00:00:00"/>
    <s v="Y"/>
    <s v="N"/>
    <s v="03/29/2024 00:00:00"/>
    <s v=""/>
    <s v=""/>
    <s v=""/>
    <s v=""/>
    <s v=""/>
    <s v=""/>
    <x v="0"/>
    <d v="2025-02-18T00:00:00"/>
    <n v="22117"/>
    <n v="60"/>
    <s v="55+"/>
    <s v="60 - 69"/>
    <x v="2"/>
    <x v="0"/>
    <x v="0"/>
    <x v="0"/>
    <d v="2015-01-01T00:00:00"/>
    <d v="2024-12-31T00:00:00"/>
    <d v="2024-03-29T00:00:00"/>
    <x v="1"/>
  </r>
  <r>
    <n v="10106"/>
    <s v="Verne"/>
    <s v="White"/>
    <s v="Not Hispanic, Latino/a, or Spanish Origin"/>
    <s v="English"/>
    <s v="Medicaid of Missouri"/>
    <s v="573-820-5971"/>
    <s v="F"/>
    <x v="1067"/>
    <x v="1"/>
    <x v="0"/>
    <x v="0"/>
    <d v="2024-04-04T00:00:00"/>
    <s v="Y"/>
    <s v="N"/>
    <s v="04/01/2024 00:00:00"/>
    <s v=""/>
    <s v=""/>
    <s v=""/>
    <s v=""/>
    <s v=""/>
    <s v=""/>
    <x v="0"/>
    <d v="2025-02-18T00:00:00"/>
    <n v="19279"/>
    <n v="52"/>
    <s v="54 and under"/>
    <s v="50 - 59"/>
    <x v="1"/>
    <x v="0"/>
    <x v="0"/>
    <x v="0"/>
    <d v="2015-01-01T00:00:00"/>
    <d v="2024-12-31T00:00:00"/>
    <d v="2024-04-01T00:00:00"/>
    <x v="1"/>
  </r>
  <r>
    <n v="13913"/>
    <s v="Norma"/>
    <s v="White"/>
    <s v="Unreported/Choose Not to Disclose Ethnicity"/>
    <s v="English"/>
    <s v="Allwell (UB)"/>
    <s v="573-820-1684"/>
    <s v="M"/>
    <x v="1068"/>
    <x v="9"/>
    <x v="1"/>
    <x v="0"/>
    <d v="2024-12-02T00:00:00"/>
    <s v="Y"/>
    <s v="N"/>
    <s v="04/01/2024 00:00:00"/>
    <s v=""/>
    <s v=""/>
    <s v=""/>
    <s v=""/>
    <s v=""/>
    <s v=""/>
    <x v="1"/>
    <d v="2025-02-18T00:00:00"/>
    <n v="19582"/>
    <n v="53"/>
    <s v="54 and under"/>
    <s v="50 - 59"/>
    <x v="1"/>
    <x v="0"/>
    <x v="1"/>
    <x v="0"/>
    <d v="2015-01-01T00:00:00"/>
    <d v="2024-12-31T00:00:00"/>
    <d v="2024-04-01T00:00:00"/>
    <x v="1"/>
  </r>
  <r>
    <n v="13912"/>
    <s v="Phillip"/>
    <s v="White"/>
    <s v="Not Hispanic, Latino/a, or Spanish Origin"/>
    <s v="English"/>
    <s v="Medicaid of Missouri"/>
    <s v="573-820-2823"/>
    <s v="F"/>
    <x v="1069"/>
    <x v="7"/>
    <x v="1"/>
    <x v="0"/>
    <d v="2024-10-08T00:00:00"/>
    <s v="Y"/>
    <s v="N"/>
    <s v="04/01/2024 00:00:00"/>
    <s v=""/>
    <s v=""/>
    <s v=""/>
    <s v=""/>
    <s v=""/>
    <s v=""/>
    <x v="0"/>
    <d v="2025-02-18T00:00:00"/>
    <n v="26070"/>
    <n v="71"/>
    <s v="55+"/>
    <s v="70 - 79"/>
    <x v="5"/>
    <x v="0"/>
    <x v="0"/>
    <x v="0"/>
    <d v="2015-01-01T00:00:00"/>
    <d v="2024-12-31T00:00:00"/>
    <d v="2024-04-01T00:00:00"/>
    <x v="1"/>
  </r>
  <r>
    <n v="10799"/>
    <s v="Annette"/>
    <s v="White"/>
    <s v="Not Hispanic, Latino/a, or Spanish Origin"/>
    <s v="English"/>
    <s v="Ambetter"/>
    <s v="573-820-1129"/>
    <s v="F"/>
    <x v="1070"/>
    <x v="2"/>
    <x v="3"/>
    <x v="0"/>
    <d v="2024-12-02T00:00:00"/>
    <s v="N"/>
    <s v="Y"/>
    <s v="04/03/2024 00:00:00"/>
    <s v=""/>
    <s v=""/>
    <s v="07/01/2020 00:00:00"/>
    <s v="Negative"/>
    <s v="02/14/2024 00:00:00"/>
    <s v="C18.9"/>
    <x v="0"/>
    <d v="2025-02-18T00:00:00"/>
    <n v="23259"/>
    <n v="63"/>
    <s v="55+"/>
    <s v="60 - 69"/>
    <x v="2"/>
    <x v="0"/>
    <x v="0"/>
    <x v="0"/>
    <d v="2015-01-01T00:00:00"/>
    <d v="2024-12-31T00:00:00"/>
    <d v="2024-04-03T00:00:00"/>
    <x v="1"/>
  </r>
  <r>
    <n v="14738"/>
    <s v="Raymon"/>
    <s v="White"/>
    <s v="Not Hispanic, Latino/a, or Spanish Origin"/>
    <s v="English"/>
    <s v="Aetna Medicare Elite"/>
    <s v="573-820-4260"/>
    <s v="F"/>
    <x v="1071"/>
    <x v="10"/>
    <x v="1"/>
    <x v="0"/>
    <d v="2024-11-21T00:00:00"/>
    <s v="Y"/>
    <s v="N"/>
    <s v="04/04/2024 00:00:00"/>
    <s v=""/>
    <s v=""/>
    <s v=""/>
    <s v=""/>
    <s v=""/>
    <s v=""/>
    <x v="0"/>
    <d v="2025-02-18T00:00:00"/>
    <n v="19793"/>
    <n v="54"/>
    <s v="54 and under"/>
    <s v="50 - 59"/>
    <x v="1"/>
    <x v="0"/>
    <x v="0"/>
    <x v="0"/>
    <d v="2015-01-01T00:00:00"/>
    <d v="2024-12-31T00:00:00"/>
    <d v="2024-04-04T00:00:00"/>
    <x v="1"/>
  </r>
  <r>
    <n v="13629"/>
    <s v="Ross"/>
    <s v="White"/>
    <s v="Not Hispanic, Latino/a, or Spanish Origin"/>
    <s v="English"/>
    <s v="BCBS of Missouri"/>
    <s v="573-820-1671"/>
    <s v="M"/>
    <x v="1072"/>
    <x v="8"/>
    <x v="0"/>
    <x v="0"/>
    <d v="2024-08-20T00:00:00"/>
    <s v="Y"/>
    <s v="N"/>
    <s v="04/04/2024 00:00:00"/>
    <s v=""/>
    <s v=""/>
    <s v=""/>
    <s v=""/>
    <s v=""/>
    <s v=""/>
    <x v="1"/>
    <d v="2025-02-18T00:00:00"/>
    <n v="23549"/>
    <n v="64"/>
    <s v="55+"/>
    <s v="60 - 69"/>
    <x v="2"/>
    <x v="0"/>
    <x v="0"/>
    <x v="0"/>
    <d v="2015-01-01T00:00:00"/>
    <d v="2024-12-31T00:00:00"/>
    <d v="2024-04-04T00:00:00"/>
    <x v="1"/>
  </r>
  <r>
    <n v="13685"/>
    <s v="Philip"/>
    <s v="White"/>
    <s v="Not Hispanic, Latino/a, or Spanish Origin"/>
    <s v="English"/>
    <s v="Ambetter"/>
    <s v="573-820-1886"/>
    <s v="M"/>
    <x v="1073"/>
    <x v="8"/>
    <x v="1"/>
    <x v="0"/>
    <d v="2024-10-14T00:00:00"/>
    <s v="Y"/>
    <s v="N"/>
    <s v="04/05/2024 00:00:00"/>
    <s v=""/>
    <s v=""/>
    <s v=""/>
    <s v=""/>
    <s v=""/>
    <s v=""/>
    <x v="1"/>
    <d v="2025-02-18T00:00:00"/>
    <n v="21418"/>
    <n v="58"/>
    <s v="55+"/>
    <s v="50 - 59"/>
    <x v="3"/>
    <x v="0"/>
    <x v="0"/>
    <x v="0"/>
    <d v="2015-01-01T00:00:00"/>
    <d v="2024-12-31T00:00:00"/>
    <d v="2024-04-05T00:00:00"/>
    <x v="1"/>
  </r>
  <r>
    <n v="10745"/>
    <s v="Willie"/>
    <s v="Unreported/Choose Not to Disclose Race"/>
    <s v="Another Hispanic, Latino/a, or Spanish Origin"/>
    <s v="English"/>
    <s v="United Healthcare"/>
    <s v="573-820-5985"/>
    <s v="M"/>
    <x v="1074"/>
    <x v="1"/>
    <x v="0"/>
    <x v="0"/>
    <d v="2024-12-19T00:00:00"/>
    <s v="Y"/>
    <s v="N"/>
    <s v="04/05/2024 00:00:00"/>
    <s v=""/>
    <s v=""/>
    <s v=""/>
    <s v=""/>
    <s v=""/>
    <s v=""/>
    <x v="1"/>
    <d v="2025-02-18T00:00:00"/>
    <n v="23083"/>
    <n v="63"/>
    <s v="55+"/>
    <s v="60 - 69"/>
    <x v="2"/>
    <x v="2"/>
    <x v="2"/>
    <x v="0"/>
    <d v="2015-01-01T00:00:00"/>
    <d v="2024-12-31T00:00:00"/>
    <d v="2024-04-05T00:00:00"/>
    <x v="1"/>
  </r>
  <r>
    <n v="10428"/>
    <s v="Ruben"/>
    <s v="White"/>
    <s v="Not Hispanic, Latino/a, or Spanish Origin"/>
    <s v="English"/>
    <s v="UHC Medicare Community Plan"/>
    <s v="573-820-1693"/>
    <s v="F"/>
    <x v="1075"/>
    <x v="0"/>
    <x v="0"/>
    <x v="0"/>
    <d v="2024-10-21T00:00:00"/>
    <s v="Y"/>
    <s v="N"/>
    <s v="04/09/2024 00:00:00"/>
    <s v=""/>
    <s v=""/>
    <s v=""/>
    <s v=""/>
    <s v=""/>
    <s v=""/>
    <x v="0"/>
    <d v="2025-02-18T00:00:00"/>
    <n v="17913"/>
    <n v="49"/>
    <s v="54 and under"/>
    <s v="40 - 49"/>
    <x v="0"/>
    <x v="0"/>
    <x v="0"/>
    <x v="0"/>
    <d v="2015-01-01T00:00:00"/>
    <d v="2024-12-31T00:00:00"/>
    <d v="2024-04-09T00:00:00"/>
    <x v="1"/>
  </r>
  <r>
    <n v="15076"/>
    <s v="Randy"/>
    <s v="White"/>
    <s v="Not Hispanic, Latino/a, or Spanish Origin"/>
    <s v="English"/>
    <s v="UHC Medicare National Network"/>
    <s v="573-820-2935"/>
    <s v="M"/>
    <x v="1076"/>
    <x v="15"/>
    <x v="1"/>
    <x v="0"/>
    <d v="2024-12-05T00:00:00"/>
    <s v="Y"/>
    <s v="N"/>
    <s v="04/09/2024 00:00:00"/>
    <s v=""/>
    <s v=""/>
    <s v=""/>
    <s v=""/>
    <s v=""/>
    <s v=""/>
    <x v="1"/>
    <d v="2025-02-18T00:00:00"/>
    <n v="19729"/>
    <n v="54"/>
    <s v="54 and under"/>
    <s v="50 - 59"/>
    <x v="1"/>
    <x v="0"/>
    <x v="0"/>
    <x v="0"/>
    <d v="2015-01-01T00:00:00"/>
    <d v="2024-12-31T00:00:00"/>
    <d v="2024-04-09T00:00:00"/>
    <x v="1"/>
  </r>
  <r>
    <n v="10122"/>
    <s v="Tina"/>
    <s v="White"/>
    <s v="Not Hispanic, Latino/a, or Spanish Origin"/>
    <s v="English"/>
    <s v="United HealthCare of All States"/>
    <s v="573-820-1480"/>
    <s v="F"/>
    <x v="1077"/>
    <x v="1"/>
    <x v="0"/>
    <x v="0"/>
    <d v="2024-11-26T00:00:00"/>
    <s v="Y"/>
    <s v="N"/>
    <s v="04/16/2024 00:00:00"/>
    <s v="9/12/2023 12:00:00 AM"/>
    <s v="Positive"/>
    <s v=""/>
    <s v=""/>
    <s v=""/>
    <s v=""/>
    <x v="0"/>
    <d v="2025-02-18T00:00:00"/>
    <n v="18946"/>
    <n v="51"/>
    <s v="54 and under"/>
    <s v="50 - 59"/>
    <x v="1"/>
    <x v="0"/>
    <x v="0"/>
    <x v="0"/>
    <d v="2015-01-01T00:00:00"/>
    <d v="2024-12-31T00:00:00"/>
    <d v="2024-04-16T00:00:00"/>
    <x v="1"/>
  </r>
  <r>
    <n v="12847"/>
    <s v="Sarah"/>
    <s v="White"/>
    <s v="Not Hispanic, Latino/a, or Spanish Origin"/>
    <s v="English"/>
    <s v="Claim Choice"/>
    <s v="573-820-1668"/>
    <s v="M"/>
    <x v="1078"/>
    <x v="9"/>
    <x v="3"/>
    <x v="0"/>
    <d v="2024-11-18T00:00:00"/>
    <s v="Y"/>
    <s v="N"/>
    <s v="04/17/2024 00:00:00"/>
    <s v=""/>
    <s v=""/>
    <s v=""/>
    <s v=""/>
    <s v=""/>
    <s v=""/>
    <x v="1"/>
    <d v="2025-02-18T00:00:00"/>
    <n v="19459"/>
    <n v="53"/>
    <s v="54 and under"/>
    <s v="50 - 59"/>
    <x v="1"/>
    <x v="0"/>
    <x v="0"/>
    <x v="0"/>
    <d v="2015-01-01T00:00:00"/>
    <d v="2024-12-31T00:00:00"/>
    <d v="2024-04-17T00:00:00"/>
    <x v="1"/>
  </r>
  <r>
    <n v="12043"/>
    <s v="Stephen"/>
    <s v="White"/>
    <s v="Not Hispanic, Latino/a, or Spanish Origin"/>
    <s v="English"/>
    <s v="UHC Medicare National Network"/>
    <s v="573-820-2834"/>
    <s v="F"/>
    <x v="1079"/>
    <x v="7"/>
    <x v="1"/>
    <x v="0"/>
    <d v="2024-12-20T00:00:00"/>
    <s v="Y"/>
    <s v="N"/>
    <s v="04/17/2024 00:00:00"/>
    <s v=""/>
    <s v=""/>
    <s v="03/05/2024 00:00:00"/>
    <s v=""/>
    <s v=""/>
    <s v=""/>
    <x v="0"/>
    <d v="2025-02-18T00:00:00"/>
    <n v="20394"/>
    <n v="55"/>
    <s v="55+"/>
    <s v="50 - 59"/>
    <x v="3"/>
    <x v="0"/>
    <x v="0"/>
    <x v="0"/>
    <d v="2015-01-01T00:00:00"/>
    <d v="2024-12-31T00:00:00"/>
    <d v="2024-04-17T00:00:00"/>
    <x v="1"/>
  </r>
  <r>
    <n v="13680"/>
    <s v="Nancy"/>
    <s v="White"/>
    <s v="Not Hispanic, Latino/a, or Spanish Origin"/>
    <s v="English"/>
    <s v="UHC Medicare Community Plan"/>
    <s v="573-820-1316"/>
    <s v="M"/>
    <x v="1080"/>
    <x v="2"/>
    <x v="3"/>
    <x v="0"/>
    <d v="2024-10-09T00:00:00"/>
    <s v="Y"/>
    <s v="N"/>
    <s v="04/23/2024 00:00:00"/>
    <s v=""/>
    <s v=""/>
    <s v="11/03/2022 00:00:00"/>
    <s v="Negative"/>
    <s v=""/>
    <s v=""/>
    <x v="1"/>
    <d v="2025-02-18T00:00:00"/>
    <n v="21323"/>
    <n v="58"/>
    <s v="55+"/>
    <s v="50 - 59"/>
    <x v="3"/>
    <x v="0"/>
    <x v="0"/>
    <x v="0"/>
    <d v="2015-01-01T00:00:00"/>
    <d v="2024-12-31T00:00:00"/>
    <d v="2024-04-23T00:00:00"/>
    <x v="1"/>
  </r>
  <r>
    <n v="11995"/>
    <s v="Teresa"/>
    <s v="White"/>
    <s v="Not Hispanic, Latino/a, or Spanish Origin"/>
    <s v="English"/>
    <s v="Medicare - WPS Part A"/>
    <s v="573-820-5064"/>
    <s v="F"/>
    <x v="1081"/>
    <x v="2"/>
    <x v="3"/>
    <x v="0"/>
    <d v="2024-10-23T00:00:00"/>
    <s v="Y"/>
    <s v="N"/>
    <s v="04/26/2024 00:00:00"/>
    <s v=""/>
    <s v=""/>
    <s v="10/11/2022 00:00:00"/>
    <s v=""/>
    <s v=""/>
    <s v=""/>
    <x v="0"/>
    <d v="2025-02-18T00:00:00"/>
    <n v="27448"/>
    <n v="75"/>
    <s v="55+"/>
    <s v="70 - 79"/>
    <x v="5"/>
    <x v="0"/>
    <x v="0"/>
    <x v="0"/>
    <d v="2015-01-01T00:00:00"/>
    <d v="2024-12-31T00:00:00"/>
    <d v="2024-04-26T00:00:00"/>
    <x v="1"/>
  </r>
  <r>
    <n v="11813"/>
    <s v="Stephanie"/>
    <s v="White"/>
    <s v="Not Hispanic, Latino/a, or Spanish Origin"/>
    <s v="English"/>
    <s v="BCBS of Missouri"/>
    <s v="573-820-3920"/>
    <s v="M"/>
    <x v="1082"/>
    <x v="9"/>
    <x v="1"/>
    <x v="0"/>
    <d v="2024-07-11T00:00:00"/>
    <s v="Y"/>
    <s v="N"/>
    <s v="04/29/2024 00:00:00"/>
    <s v=""/>
    <s v=""/>
    <s v=""/>
    <s v=""/>
    <s v=""/>
    <s v=""/>
    <x v="1"/>
    <d v="2025-02-18T00:00:00"/>
    <n v="23938"/>
    <n v="65"/>
    <s v="55+"/>
    <s v="60 - 69"/>
    <x v="4"/>
    <x v="0"/>
    <x v="0"/>
    <x v="0"/>
    <d v="2015-01-01T00:00:00"/>
    <d v="2024-12-31T00:00:00"/>
    <d v="2024-04-29T00:00:00"/>
    <x v="1"/>
  </r>
  <r>
    <n v="12576"/>
    <s v="Stephen"/>
    <s v="White"/>
    <s v="Unreported/Choose Not to Disclose Ethnicity"/>
    <s v="English"/>
    <s v="BCBS of Missouri"/>
    <s v="573-820-1687"/>
    <s v="F"/>
    <x v="1083"/>
    <x v="9"/>
    <x v="1"/>
    <x v="0"/>
    <d v="2024-12-23T00:00:00"/>
    <s v="Y"/>
    <s v="N"/>
    <s v="04/29/2024 00:00:00"/>
    <s v=""/>
    <s v=""/>
    <s v=""/>
    <s v=""/>
    <s v=""/>
    <s v=""/>
    <x v="0"/>
    <d v="2025-02-18T00:00:00"/>
    <n v="24366"/>
    <n v="66"/>
    <s v="55+"/>
    <s v="60 - 69"/>
    <x v="4"/>
    <x v="0"/>
    <x v="1"/>
    <x v="0"/>
    <d v="2015-01-01T00:00:00"/>
    <d v="2024-12-31T00:00:00"/>
    <d v="2024-04-29T00:00:00"/>
    <x v="1"/>
  </r>
  <r>
    <n v="14071"/>
    <s v="Oni"/>
    <s v="White"/>
    <s v="Not Hispanic, Latino/a, or Spanish Origin"/>
    <s v="English"/>
    <s v="AARP Medicare Complete"/>
    <s v="573-820-2657"/>
    <s v="F"/>
    <x v="441"/>
    <x v="29"/>
    <x v="1"/>
    <x v="0"/>
    <d v="2024-10-16T00:00:00"/>
    <s v="Y"/>
    <s v="N"/>
    <s v="04/29/2024 00:00:00"/>
    <s v=""/>
    <s v=""/>
    <s v=""/>
    <s v=""/>
    <s v=""/>
    <s v=""/>
    <x v="0"/>
    <d v="2025-02-18T00:00:00"/>
    <n v="25038"/>
    <n v="68"/>
    <s v="55+"/>
    <s v="60 - 69"/>
    <x v="4"/>
    <x v="0"/>
    <x v="0"/>
    <x v="0"/>
    <d v="2015-01-01T00:00:00"/>
    <d v="2024-12-31T00:00:00"/>
    <d v="2024-04-29T00:00:00"/>
    <x v="1"/>
  </r>
  <r>
    <n v="12583"/>
    <s v="Shelia"/>
    <s v="White"/>
    <s v="Not Hispanic, Latino/a, or Spanish Origin"/>
    <s v="English"/>
    <s v="Home State Health Plan"/>
    <s v="573-820-2990"/>
    <s v="F"/>
    <x v="1084"/>
    <x v="5"/>
    <x v="1"/>
    <x v="0"/>
    <d v="2024-11-05T00:00:00"/>
    <s v="Y"/>
    <s v="N"/>
    <s v="04/30/2024 00:00:00"/>
    <s v=""/>
    <s v=""/>
    <s v=""/>
    <s v=""/>
    <s v=""/>
    <s v=""/>
    <x v="0"/>
    <d v="2025-02-18T00:00:00"/>
    <n v="18914"/>
    <n v="51"/>
    <s v="54 and under"/>
    <s v="50 - 59"/>
    <x v="1"/>
    <x v="0"/>
    <x v="0"/>
    <x v="0"/>
    <d v="2015-01-01T00:00:00"/>
    <d v="2024-12-31T00:00:00"/>
    <d v="2024-04-30T00:00:00"/>
    <x v="1"/>
  </r>
  <r>
    <n v="13652"/>
    <s v="Patricia"/>
    <s v="White"/>
    <s v="Not Hispanic, Latino/a, or Spanish Origin"/>
    <s v="English"/>
    <s v="Medicaid of Missouri"/>
    <s v="573-820-2617"/>
    <s v="F"/>
    <x v="1085"/>
    <x v="4"/>
    <x v="1"/>
    <x v="0"/>
    <d v="2024-11-22T00:00:00"/>
    <s v="Y"/>
    <s v="N"/>
    <s v="05/01/2024 00:00:00"/>
    <s v=""/>
    <s v=""/>
    <s v=""/>
    <s v=""/>
    <s v=""/>
    <s v=""/>
    <x v="0"/>
    <d v="2025-02-18T00:00:00"/>
    <n v="17975"/>
    <n v="49"/>
    <s v="54 and under"/>
    <s v="40 - 49"/>
    <x v="0"/>
    <x v="0"/>
    <x v="0"/>
    <x v="0"/>
    <d v="2015-01-01T00:00:00"/>
    <d v="2024-12-31T00:00:00"/>
    <d v="2024-05-01T00:00:00"/>
    <x v="1"/>
  </r>
  <r>
    <n v="13061"/>
    <s v="Ronald"/>
    <s v="White"/>
    <s v="Not Hispanic, Latino/a, or Spanish Origin"/>
    <s v="English"/>
    <s v="UMR"/>
    <s v="573-820-1850"/>
    <s v="F"/>
    <x v="1086"/>
    <x v="1"/>
    <x v="1"/>
    <x v="0"/>
    <d v="2024-12-10T00:00:00"/>
    <s v="Y"/>
    <s v="N"/>
    <s v="05/02/2024 00:00:00"/>
    <s v=""/>
    <s v=""/>
    <s v=""/>
    <s v=""/>
    <s v=""/>
    <s v=""/>
    <x v="0"/>
    <d v="2025-02-18T00:00:00"/>
    <n v="25364"/>
    <n v="69"/>
    <s v="55+"/>
    <s v="60 - 69"/>
    <x v="4"/>
    <x v="0"/>
    <x v="0"/>
    <x v="0"/>
    <d v="2015-01-01T00:00:00"/>
    <d v="2024-12-31T00:00:00"/>
    <d v="2024-05-02T00:00:00"/>
    <x v="1"/>
  </r>
  <r>
    <n v="11306"/>
    <s v="Toni"/>
    <s v="White"/>
    <s v="Not Hispanic, Latino/a, or Spanish Origin"/>
    <s v="English"/>
    <s v="Healthlink PPO"/>
    <s v="573-820-5082"/>
    <s v="F"/>
    <x v="1087"/>
    <x v="2"/>
    <x v="3"/>
    <x v="0"/>
    <d v="2024-10-31T00:00:00"/>
    <s v="Y"/>
    <s v="N"/>
    <s v="05/03/2024 00:00:00"/>
    <s v=""/>
    <s v=""/>
    <s v=""/>
    <s v=""/>
    <s v=""/>
    <s v=""/>
    <x v="0"/>
    <d v="2025-02-18T00:00:00"/>
    <n v="22069"/>
    <n v="60"/>
    <s v="55+"/>
    <s v="60 - 69"/>
    <x v="2"/>
    <x v="0"/>
    <x v="0"/>
    <x v="0"/>
    <d v="2015-01-01T00:00:00"/>
    <d v="2024-12-31T00:00:00"/>
    <d v="2024-05-03T00:00:00"/>
    <x v="1"/>
  </r>
  <r>
    <n v="12414"/>
    <s v="Scott"/>
    <s v="White"/>
    <s v="Not Hispanic, Latino/a, or Spanish Origin"/>
    <s v="English"/>
    <s v="UHC Medicare Community Plan"/>
    <s v="573-820-3262"/>
    <s v="M"/>
    <x v="1088"/>
    <x v="2"/>
    <x v="1"/>
    <x v="0"/>
    <d v="2024-10-24T00:00:00"/>
    <s v="Y"/>
    <s v="N"/>
    <s v="05/03/2024 00:00:00"/>
    <s v=""/>
    <s v=""/>
    <s v=""/>
    <s v=""/>
    <s v=""/>
    <s v=""/>
    <x v="1"/>
    <d v="2025-02-18T00:00:00"/>
    <n v="22737"/>
    <n v="62"/>
    <s v="55+"/>
    <s v="60 - 69"/>
    <x v="2"/>
    <x v="0"/>
    <x v="0"/>
    <x v="0"/>
    <d v="2015-01-01T00:00:00"/>
    <d v="2024-12-31T00:00:00"/>
    <d v="2024-05-03T00:00:00"/>
    <x v="1"/>
  </r>
  <r>
    <n v="10509"/>
    <s v="William"/>
    <s v="White"/>
    <s v="Not Hispanic, Latino/a, or Spanish Origin"/>
    <s v="English"/>
    <s v="UHC Medicare National Network"/>
    <s v="573-820-6329"/>
    <s v="F"/>
    <x v="1089"/>
    <x v="2"/>
    <x v="3"/>
    <x v="0"/>
    <d v="2024-08-20T00:00:00"/>
    <s v="Y"/>
    <s v="N"/>
    <s v="05/03/2024 00:00:00"/>
    <s v=""/>
    <s v=""/>
    <s v=""/>
    <s v=""/>
    <s v=""/>
    <s v=""/>
    <x v="0"/>
    <d v="2025-02-18T00:00:00"/>
    <n v="25675"/>
    <n v="70"/>
    <s v="55+"/>
    <s v="70 - 79"/>
    <x v="5"/>
    <x v="0"/>
    <x v="0"/>
    <x v="0"/>
    <d v="2015-01-01T00:00:00"/>
    <d v="2024-12-31T00:00:00"/>
    <d v="2024-05-03T00:00:00"/>
    <x v="1"/>
  </r>
  <r>
    <n v="11285"/>
    <s v="Steven"/>
    <s v="White"/>
    <s v="Not Hispanic, Latino/a, or Spanish Origin"/>
    <s v="English"/>
    <s v="BCBS of Missouri"/>
    <s v="573-820-1797"/>
    <s v="M"/>
    <x v="1090"/>
    <x v="4"/>
    <x v="0"/>
    <x v="0"/>
    <d v="2024-10-04T00:00:00"/>
    <s v="Y"/>
    <s v="N"/>
    <s v="05/06/2024 00:00:00"/>
    <s v=""/>
    <s v=""/>
    <s v=""/>
    <s v=""/>
    <s v=""/>
    <s v=""/>
    <x v="1"/>
    <d v="2025-02-18T00:00:00"/>
    <n v="17885"/>
    <n v="49"/>
    <s v="54 and under"/>
    <s v="40 - 49"/>
    <x v="0"/>
    <x v="0"/>
    <x v="0"/>
    <x v="0"/>
    <d v="2015-01-01T00:00:00"/>
    <d v="2024-12-31T00:00:00"/>
    <d v="2024-05-06T00:00:00"/>
    <x v="1"/>
  </r>
  <r>
    <n v="14792"/>
    <s v="Mike"/>
    <s v="White"/>
    <s v="Not Hispanic, Latino/a, or Spanish Origin"/>
    <s v="English"/>
    <s v="Medicaid of Missouri"/>
    <s v="573-820-3898"/>
    <s v="M"/>
    <x v="1091"/>
    <x v="9"/>
    <x v="1"/>
    <x v="0"/>
    <d v="2024-10-11T00:00:00"/>
    <s v="Y"/>
    <s v="N"/>
    <s v="05/06/2024 00:00:00"/>
    <s v=""/>
    <s v=""/>
    <s v=""/>
    <s v=""/>
    <s v=""/>
    <s v=""/>
    <x v="1"/>
    <d v="2025-02-18T00:00:00"/>
    <n v="24478"/>
    <n v="67"/>
    <s v="55+"/>
    <s v="60 - 69"/>
    <x v="4"/>
    <x v="0"/>
    <x v="0"/>
    <x v="0"/>
    <d v="2015-01-01T00:00:00"/>
    <d v="2024-12-31T00:00:00"/>
    <d v="2024-05-06T00:00:00"/>
    <x v="1"/>
  </r>
  <r>
    <n v="10359"/>
    <s v="Todd"/>
    <s v="White"/>
    <s v="Not Hispanic, Latino/a, or Spanish Origin"/>
    <s v="English"/>
    <s v="United HealthCare of All States"/>
    <s v="573-820-5261"/>
    <s v="M"/>
    <x v="1092"/>
    <x v="2"/>
    <x v="5"/>
    <x v="0"/>
    <d v="2024-10-10T00:00:00"/>
    <s v="Y"/>
    <s v="N"/>
    <s v="05/07/2024 00:00:00"/>
    <s v=""/>
    <s v=""/>
    <s v=""/>
    <s v=""/>
    <s v=""/>
    <s v=""/>
    <x v="1"/>
    <d v="2025-02-18T00:00:00"/>
    <n v="27707"/>
    <n v="75"/>
    <s v="55+"/>
    <s v="70 - 79"/>
    <x v="5"/>
    <x v="0"/>
    <x v="0"/>
    <x v="0"/>
    <d v="2015-01-01T00:00:00"/>
    <d v="2024-12-31T00:00:00"/>
    <d v="2024-05-07T00:00:00"/>
    <x v="1"/>
  </r>
  <r>
    <n v="11512"/>
    <s v="Stacy"/>
    <s v="White"/>
    <s v="Unreported/Choose Not to Disclose Ethnicity"/>
    <s v="English"/>
    <s v="UHC DUAL COMPLETE (PPO)"/>
    <s v="573-820-1755"/>
    <s v="F"/>
    <x v="1093"/>
    <x v="0"/>
    <x v="0"/>
    <x v="0"/>
    <d v="2024-10-30T00:00:00"/>
    <s v="Y"/>
    <s v="N"/>
    <s v="05/08/2024 00:00:00"/>
    <s v=""/>
    <s v=""/>
    <s v=""/>
    <s v=""/>
    <s v=""/>
    <s v=""/>
    <x v="0"/>
    <d v="2025-02-18T00:00:00"/>
    <n v="25142"/>
    <n v="68"/>
    <s v="55+"/>
    <s v="60 - 69"/>
    <x v="4"/>
    <x v="0"/>
    <x v="1"/>
    <x v="0"/>
    <d v="2015-01-01T00:00:00"/>
    <d v="2024-12-31T00:00:00"/>
    <d v="2024-05-08T00:00:00"/>
    <x v="1"/>
  </r>
  <r>
    <n v="13885"/>
    <s v="Regina"/>
    <s v="White"/>
    <s v="Not Hispanic, Latino/a, or Spanish Origin"/>
    <s v="English"/>
    <s v="BCBS of Missouri"/>
    <s v="573-820-4264"/>
    <s v="M"/>
    <x v="1094"/>
    <x v="10"/>
    <x v="1"/>
    <x v="0"/>
    <d v="2024-07-03T00:00:00"/>
    <s v="Y"/>
    <s v="N"/>
    <s v="05/10/2024 00:00:00"/>
    <s v=""/>
    <s v=""/>
    <s v=""/>
    <s v=""/>
    <s v=""/>
    <s v=""/>
    <x v="1"/>
    <d v="2025-02-18T00:00:00"/>
    <n v="21771"/>
    <n v="59"/>
    <s v="55+"/>
    <s v="50 - 59"/>
    <x v="3"/>
    <x v="0"/>
    <x v="0"/>
    <x v="0"/>
    <d v="2015-01-01T00:00:00"/>
    <d v="2024-12-31T00:00:00"/>
    <d v="2024-05-10T00:00:00"/>
    <x v="1"/>
  </r>
  <r>
    <n v="14479"/>
    <s v="Rodger"/>
    <s v="Unreported/Choose Not to Disclose Race"/>
    <s v="Unreported/Choose Not to Disclose Ethnicity"/>
    <s v="English"/>
    <s v="Consociate Health"/>
    <s v="573-820-1057"/>
    <s v="M"/>
    <x v="1095"/>
    <x v="9"/>
    <x v="1"/>
    <x v="0"/>
    <d v="2024-02-16T00:00:00"/>
    <s v="Y"/>
    <s v="N"/>
    <s v="05/14/2024 00:00:00"/>
    <s v=""/>
    <s v=""/>
    <s v="03/12/2024 00:00:00"/>
    <s v="Positive"/>
    <s v=""/>
    <s v=""/>
    <x v="1"/>
    <d v="2025-02-18T00:00:00"/>
    <n v="19006"/>
    <n v="52"/>
    <s v="54 and under"/>
    <s v="50 - 59"/>
    <x v="1"/>
    <x v="2"/>
    <x v="1"/>
    <x v="0"/>
    <d v="2015-01-01T00:00:00"/>
    <d v="2024-12-31T00:00:00"/>
    <d v="2024-05-14T00:00:00"/>
    <x v="1"/>
  </r>
  <r>
    <n v="10157"/>
    <s v="Wayne"/>
    <s v="White"/>
    <s v="Not Hispanic, Latino/a, or Spanish Origin"/>
    <s v="English"/>
    <s v="HEALTHY BLUE"/>
    <s v="573-820-1722"/>
    <s v="F"/>
    <x v="1096"/>
    <x v="0"/>
    <x v="0"/>
    <x v="0"/>
    <d v="2024-12-16T00:00:00"/>
    <s v="Y"/>
    <s v="N"/>
    <s v="05/15/2024 00:00:00"/>
    <s v=""/>
    <s v=""/>
    <s v=""/>
    <s v=""/>
    <s v=""/>
    <s v=""/>
    <x v="0"/>
    <d v="2025-02-18T00:00:00"/>
    <n v="27427"/>
    <n v="75"/>
    <s v="55+"/>
    <s v="70 - 79"/>
    <x v="5"/>
    <x v="0"/>
    <x v="0"/>
    <x v="0"/>
    <d v="2015-01-01T00:00:00"/>
    <d v="2024-12-31T00:00:00"/>
    <d v="2024-05-15T00:00:00"/>
    <x v="1"/>
  </r>
  <r>
    <n v="12609"/>
    <s v="Scotty"/>
    <s v="White"/>
    <s v="Not Hispanic, Latino/a, or Spanish Origin"/>
    <s v="English"/>
    <s v="BCBS of Missouri"/>
    <s v="573-820-1978"/>
    <s v="M"/>
    <x v="1097"/>
    <x v="7"/>
    <x v="1"/>
    <x v="0"/>
    <d v="2024-12-19T00:00:00"/>
    <s v="Y"/>
    <s v="N"/>
    <s v="05/16/2024 00:00:00"/>
    <s v=""/>
    <s v=""/>
    <s v=""/>
    <s v=""/>
    <s v=""/>
    <s v=""/>
    <x v="1"/>
    <d v="2025-02-18T00:00:00"/>
    <n v="21816"/>
    <n v="59"/>
    <s v="55+"/>
    <s v="50 - 59"/>
    <x v="3"/>
    <x v="0"/>
    <x v="0"/>
    <x v="0"/>
    <d v="2015-01-01T00:00:00"/>
    <d v="2024-12-31T00:00:00"/>
    <d v="2024-05-16T00:00:00"/>
    <x v="1"/>
  </r>
  <r>
    <n v="11004"/>
    <s v="Paul"/>
    <s v="White"/>
    <s v="Not Hispanic, Latino/a, or Spanish Origin"/>
    <s v="English"/>
    <s v="AARP Medicare Complete"/>
    <s v="573-820-6349"/>
    <s v="F"/>
    <x v="1098"/>
    <x v="3"/>
    <x v="3"/>
    <x v="0"/>
    <d v="2024-09-23T00:00:00"/>
    <s v="Y"/>
    <s v="N"/>
    <s v="05/17/2024 00:00:00"/>
    <s v=""/>
    <s v=""/>
    <s v=""/>
    <s v=""/>
    <s v=""/>
    <s v=""/>
    <x v="0"/>
    <d v="2025-02-18T00:00:00"/>
    <n v="20123"/>
    <n v="55"/>
    <s v="55+"/>
    <s v="50 - 59"/>
    <x v="3"/>
    <x v="0"/>
    <x v="0"/>
    <x v="0"/>
    <d v="2015-01-01T00:00:00"/>
    <d v="2024-12-31T00:00:00"/>
    <d v="2024-05-17T00:00:00"/>
    <x v="1"/>
  </r>
  <r>
    <n v="14754"/>
    <s v="Robin"/>
    <s v="White"/>
    <s v="Not Hispanic, Latino/a, or Spanish Origin"/>
    <s v="English"/>
    <s v="Medicare - WPS Part A"/>
    <s v="573-820-4469"/>
    <s v="F"/>
    <x v="1099"/>
    <x v="6"/>
    <x v="1"/>
    <x v="0"/>
    <d v="2024-11-06T00:00:00"/>
    <s v="Y"/>
    <s v="N"/>
    <s v="05/17/2024 00:00:00"/>
    <s v=""/>
    <s v=""/>
    <s v=""/>
    <s v=""/>
    <s v=""/>
    <s v=""/>
    <x v="0"/>
    <d v="2025-02-18T00:00:00"/>
    <n v="26326"/>
    <n v="72"/>
    <s v="55+"/>
    <s v="70 - 79"/>
    <x v="5"/>
    <x v="0"/>
    <x v="0"/>
    <x v="0"/>
    <d v="2015-01-01T00:00:00"/>
    <d v="2024-12-31T00:00:00"/>
    <d v="2024-05-17T00:00:00"/>
    <x v="1"/>
  </r>
  <r>
    <n v="13435"/>
    <s v="Rebecca"/>
    <s v="Unreported/Choose Not to Disclose Race"/>
    <s v="Unreported/Choose Not to Disclose Ethnicity"/>
    <s v="English"/>
    <s v="BCBS of Missouri"/>
    <s v="573-820-2194"/>
    <s v="F"/>
    <x v="1100"/>
    <x v="9"/>
    <x v="1"/>
    <x v="0"/>
    <d v="2024-06-18T00:00:00"/>
    <s v="Y"/>
    <s v="N"/>
    <s v="05/22/2024 00:00:00"/>
    <s v=""/>
    <s v=""/>
    <s v=""/>
    <s v=""/>
    <s v=""/>
    <s v=""/>
    <x v="0"/>
    <d v="2025-02-18T00:00:00"/>
    <n v="26383"/>
    <n v="72"/>
    <s v="55+"/>
    <s v="70 - 79"/>
    <x v="5"/>
    <x v="2"/>
    <x v="1"/>
    <x v="0"/>
    <d v="2015-01-01T00:00:00"/>
    <d v="2024-12-31T00:00:00"/>
    <d v="2024-05-22T00:00:00"/>
    <x v="1"/>
  </r>
  <r>
    <n v="11262"/>
    <s v="Timothy"/>
    <s v="White"/>
    <s v="Not Hispanic, Latino/a, or Spanish Origin"/>
    <s v="English"/>
    <s v="BCBS of Missouri"/>
    <s v="573-820-1677"/>
    <s v="M"/>
    <x v="1101"/>
    <x v="6"/>
    <x v="5"/>
    <x v="0"/>
    <d v="2024-08-28T00:00:00"/>
    <s v="Y"/>
    <s v="N"/>
    <s v="05/23/2024 00:00:00"/>
    <s v=""/>
    <s v=""/>
    <s v=""/>
    <s v=""/>
    <s v=""/>
    <s v=""/>
    <x v="1"/>
    <d v="2025-02-18T00:00:00"/>
    <n v="19007"/>
    <n v="52"/>
    <s v="54 and under"/>
    <s v="50 - 59"/>
    <x v="1"/>
    <x v="0"/>
    <x v="0"/>
    <x v="0"/>
    <d v="2015-01-01T00:00:00"/>
    <d v="2024-12-31T00:00:00"/>
    <d v="2024-05-23T00:00:00"/>
    <x v="1"/>
  </r>
  <r>
    <n v="10235"/>
    <s v="Todd"/>
    <s v="White"/>
    <s v="Not Hispanic, Latino/a, or Spanish Origin"/>
    <s v="English"/>
    <s v="AARP Medicare Complete"/>
    <s v="573-820-6321"/>
    <s v="M"/>
    <x v="1102"/>
    <x v="2"/>
    <x v="3"/>
    <x v="0"/>
    <d v="2024-12-26T00:00:00"/>
    <s v="Y"/>
    <s v="N"/>
    <s v="05/24/2024 00:00:00"/>
    <s v=""/>
    <s v=""/>
    <s v=""/>
    <s v=""/>
    <s v=""/>
    <s v=""/>
    <x v="1"/>
    <d v="2025-02-18T00:00:00"/>
    <n v="18173"/>
    <n v="49"/>
    <s v="54 and under"/>
    <s v="40 - 49"/>
    <x v="0"/>
    <x v="0"/>
    <x v="0"/>
    <x v="0"/>
    <d v="2015-01-01T00:00:00"/>
    <d v="2024-12-31T00:00:00"/>
    <d v="2024-05-24T00:00:00"/>
    <x v="1"/>
  </r>
  <r>
    <n v="10638"/>
    <s v="Tina"/>
    <s v="White"/>
    <s v="Not Hispanic, Latino/a, or Spanish Origin"/>
    <s v="English"/>
    <s v="BCBS of Missouri"/>
    <s v="573-820-1713"/>
    <s v="M"/>
    <x v="1103"/>
    <x v="0"/>
    <x v="0"/>
    <x v="0"/>
    <d v="2024-05-28T00:00:00"/>
    <s v="Y"/>
    <s v="N"/>
    <s v="05/24/2024 00:00:00"/>
    <s v=""/>
    <s v=""/>
    <s v=""/>
    <s v=""/>
    <s v=""/>
    <s v=""/>
    <x v="1"/>
    <d v="2025-02-18T00:00:00"/>
    <n v="23084"/>
    <n v="63"/>
    <s v="55+"/>
    <s v="60 - 69"/>
    <x v="2"/>
    <x v="0"/>
    <x v="0"/>
    <x v="0"/>
    <d v="2015-01-01T00:00:00"/>
    <d v="2024-12-31T00:00:00"/>
    <d v="2024-05-24T00:00:00"/>
    <x v="1"/>
  </r>
  <r>
    <n v="10017"/>
    <s v="Randi"/>
    <s v="White"/>
    <s v="Not Hispanic, Latino/a, or Spanish Origin"/>
    <s v="English"/>
    <s v="Humana Care Plan"/>
    <s v="573-820-5950"/>
    <s v="M"/>
    <x v="1104"/>
    <x v="1"/>
    <x v="0"/>
    <x v="0"/>
    <d v="2024-11-07T00:00:00"/>
    <s v="Y"/>
    <s v="N"/>
    <s v="05/30/2024 00:00:00"/>
    <s v=""/>
    <s v=""/>
    <s v=""/>
    <s v=""/>
    <s v=""/>
    <s v=""/>
    <x v="1"/>
    <d v="2025-02-18T00:00:00"/>
    <n v="20355"/>
    <n v="55"/>
    <s v="55+"/>
    <s v="50 - 59"/>
    <x v="3"/>
    <x v="0"/>
    <x v="0"/>
    <x v="0"/>
    <d v="2015-01-01T00:00:00"/>
    <d v="2024-12-31T00:00:00"/>
    <d v="2024-05-30T00:00:00"/>
    <x v="1"/>
  </r>
  <r>
    <n v="10384"/>
    <s v="William"/>
    <s v="White"/>
    <s v="Not Hispanic, Latino/a, or Spanish Origin"/>
    <s v="English"/>
    <s v="UHC Medicare Community Plan"/>
    <s v="573-820-1712"/>
    <s v="F"/>
    <x v="1105"/>
    <x v="1"/>
    <x v="0"/>
    <x v="0"/>
    <d v="2024-10-10T00:00:00"/>
    <s v="Y"/>
    <s v="N"/>
    <s v="05/31/2024 00:00:00"/>
    <s v=""/>
    <s v=""/>
    <s v=""/>
    <s v=""/>
    <s v=""/>
    <s v=""/>
    <x v="0"/>
    <d v="2025-02-18T00:00:00"/>
    <n v="26504"/>
    <n v="72"/>
    <s v="55+"/>
    <s v="70 - 79"/>
    <x v="5"/>
    <x v="0"/>
    <x v="0"/>
    <x v="0"/>
    <d v="2015-01-01T00:00:00"/>
    <d v="2024-12-31T00:00:00"/>
    <d v="2024-05-31T00:00:00"/>
    <x v="1"/>
  </r>
  <r>
    <n v="11573"/>
    <s v="Nancy"/>
    <s v="White"/>
    <s v="Not Hispanic, Latino/a, or Spanish Origin"/>
    <s v="English"/>
    <s v="Humana Care Plan"/>
    <s v="573-820-6303"/>
    <s v="M"/>
    <x v="1106"/>
    <x v="2"/>
    <x v="3"/>
    <x v="0"/>
    <d v="2024-07-02T00:00:00"/>
    <s v="Y"/>
    <s v="N"/>
    <s v="06/01/2024 00:00:00"/>
    <s v=""/>
    <s v=""/>
    <s v=""/>
    <s v=""/>
    <s v=""/>
    <s v=""/>
    <x v="1"/>
    <d v="2025-02-18T00:00:00"/>
    <n v="20234"/>
    <n v="55"/>
    <s v="55+"/>
    <s v="50 - 59"/>
    <x v="3"/>
    <x v="0"/>
    <x v="0"/>
    <x v="0"/>
    <d v="2015-01-01T00:00:00"/>
    <d v="2024-12-31T00:00:00"/>
    <d v="2024-06-01T00:00:00"/>
    <x v="1"/>
  </r>
  <r>
    <n v="13271"/>
    <s v="Patricia"/>
    <s v="Unreported/Choose Not to Disclose Race"/>
    <s v="Unreported/Choose Not to Disclose Ethnicity"/>
    <s v="English"/>
    <s v="BCBS of Missouri"/>
    <s v="573-820-4855"/>
    <s v="F"/>
    <x v="1107"/>
    <x v="16"/>
    <x v="1"/>
    <x v="0"/>
    <d v="2024-10-07T00:00:00"/>
    <s v="Y"/>
    <s v="N"/>
    <s v="06/01/2024 00:00:00"/>
    <s v=""/>
    <s v=""/>
    <s v=""/>
    <s v=""/>
    <s v=""/>
    <s v=""/>
    <x v="0"/>
    <d v="2025-02-18T00:00:00"/>
    <n v="25731"/>
    <n v="70"/>
    <s v="55+"/>
    <s v="70 - 79"/>
    <x v="5"/>
    <x v="2"/>
    <x v="1"/>
    <x v="0"/>
    <d v="2015-01-01T00:00:00"/>
    <d v="2024-12-31T00:00:00"/>
    <d v="2024-06-01T00:00:00"/>
    <x v="1"/>
  </r>
  <r>
    <n v="12652"/>
    <s v="Scott"/>
    <s v="White"/>
    <s v="Not Hispanic, Latino/a, or Spanish Origin"/>
    <s v="English"/>
    <s v="Tricare West Claims- PRIME"/>
    <s v="573-820-5620"/>
    <s v="M"/>
    <x v="1108"/>
    <x v="8"/>
    <x v="0"/>
    <x v="0"/>
    <d v="2024-08-21T00:00:00"/>
    <s v="Y"/>
    <s v="N"/>
    <s v="06/03/2024 00:00:00"/>
    <s v=""/>
    <s v=""/>
    <s v=""/>
    <s v=""/>
    <s v=""/>
    <s v=""/>
    <x v="1"/>
    <d v="2025-02-18T00:00:00"/>
    <n v="19102"/>
    <n v="52"/>
    <s v="54 and under"/>
    <s v="50 - 59"/>
    <x v="1"/>
    <x v="0"/>
    <x v="0"/>
    <x v="0"/>
    <d v="2015-01-01T00:00:00"/>
    <d v="2024-12-31T00:00:00"/>
    <d v="2024-06-03T00:00:00"/>
    <x v="1"/>
  </r>
  <r>
    <n v="13083"/>
    <s v="Patti"/>
    <s v="White"/>
    <s v="Not Hispanic, Latino/a, or Spanish Origin"/>
    <s v="English"/>
    <s v="UMR"/>
    <s v="573-820-1995"/>
    <s v="F"/>
    <x v="385"/>
    <x v="9"/>
    <x v="3"/>
    <x v="0"/>
    <d v="2024-03-29T00:00:00"/>
    <s v="Y"/>
    <s v="N"/>
    <s v="06/04/2024 00:00:00"/>
    <s v=""/>
    <s v=""/>
    <s v=""/>
    <s v=""/>
    <s v=""/>
    <s v=""/>
    <x v="0"/>
    <d v="2025-02-18T00:00:00"/>
    <n v="23569"/>
    <n v="64"/>
    <s v="55+"/>
    <s v="60 - 69"/>
    <x v="2"/>
    <x v="0"/>
    <x v="0"/>
    <x v="0"/>
    <d v="2015-01-01T00:00:00"/>
    <d v="2024-12-31T00:00:00"/>
    <d v="2024-06-04T00:00:00"/>
    <x v="1"/>
  </r>
  <r>
    <n v="14220"/>
    <s v="Raymundo"/>
    <s v="White"/>
    <s v="Not Hispanic, Latino/a, or Spanish Origin"/>
    <s v="English"/>
    <s v="BCBS of Missouri"/>
    <s v="573-820-4458"/>
    <s v="F"/>
    <x v="1109"/>
    <x v="6"/>
    <x v="1"/>
    <x v="0"/>
    <d v="2024-10-31T00:00:00"/>
    <s v="Y"/>
    <s v="N"/>
    <s v="06/05/2024 00:00:00"/>
    <s v=""/>
    <s v=""/>
    <s v=""/>
    <s v=""/>
    <s v=""/>
    <s v=""/>
    <x v="0"/>
    <d v="2025-02-18T00:00:00"/>
    <n v="26849"/>
    <n v="73"/>
    <s v="55+"/>
    <s v="70 - 79"/>
    <x v="5"/>
    <x v="0"/>
    <x v="0"/>
    <x v="0"/>
    <d v="2015-01-01T00:00:00"/>
    <d v="2024-12-31T00:00:00"/>
    <d v="2024-06-05T00:00:00"/>
    <x v="1"/>
  </r>
  <r>
    <n v="10495"/>
    <s v="Nancy"/>
    <s v="White"/>
    <s v="Not Hispanic, Latino/a, or Spanish Origin"/>
    <s v="English"/>
    <s v="UHC Shared Services"/>
    <s v="573-820-2359"/>
    <s v="M"/>
    <x v="1110"/>
    <x v="8"/>
    <x v="1"/>
    <x v="0"/>
    <d v="2024-08-13T00:00:00"/>
    <s v="Y"/>
    <s v="N"/>
    <s v="06/07/2024 00:00:00"/>
    <s v=""/>
    <s v=""/>
    <s v=""/>
    <s v=""/>
    <s v=""/>
    <s v=""/>
    <x v="1"/>
    <d v="2025-02-18T00:00:00"/>
    <n v="25969"/>
    <n v="71"/>
    <s v="55+"/>
    <s v="70 - 79"/>
    <x v="5"/>
    <x v="0"/>
    <x v="0"/>
    <x v="0"/>
    <d v="2015-01-01T00:00:00"/>
    <d v="2024-12-31T00:00:00"/>
    <d v="2024-06-07T00:00:00"/>
    <x v="1"/>
  </r>
  <r>
    <n v="12827"/>
    <s v="Michelle"/>
    <s v="White"/>
    <s v="Not Hispanic, Latino/a, or Spanish Origin"/>
    <s v="English"/>
    <s v="Medicare - WPS Part A"/>
    <s v="573-820-3896"/>
    <s v="M"/>
    <x v="1111"/>
    <x v="9"/>
    <x v="1"/>
    <x v="0"/>
    <d v="2024-07-25T00:00:00"/>
    <s v="Y"/>
    <s v="N"/>
    <s v="06/07/2024 00:00:00"/>
    <s v=""/>
    <s v=""/>
    <s v=""/>
    <s v=""/>
    <s v=""/>
    <s v=""/>
    <x v="1"/>
    <d v="2025-02-18T00:00:00"/>
    <n v="27057"/>
    <n v="74"/>
    <s v="55+"/>
    <s v="70 - 79"/>
    <x v="5"/>
    <x v="0"/>
    <x v="0"/>
    <x v="0"/>
    <d v="2015-01-01T00:00:00"/>
    <d v="2024-12-31T00:00:00"/>
    <d v="2024-06-07T00:00:00"/>
    <x v="1"/>
  </r>
  <r>
    <n v="10459"/>
    <s v="Timothy"/>
    <s v="White"/>
    <s v="Not Hispanic, Latino/a, or Spanish Origin"/>
    <s v="English"/>
    <s v="Humana Care Plan"/>
    <s v="573-820-1421"/>
    <s v="F"/>
    <x v="1112"/>
    <x v="1"/>
    <x v="0"/>
    <x v="0"/>
    <d v="2024-09-20T00:00:00"/>
    <s v="Y"/>
    <s v="N"/>
    <s v="06/10/2024 00:00:00"/>
    <s v=""/>
    <s v=""/>
    <s v="03/28/2024 00:00:00"/>
    <s v="Negative"/>
    <s v=""/>
    <s v=""/>
    <x v="0"/>
    <d v="2025-02-18T00:00:00"/>
    <n v="25003"/>
    <n v="68"/>
    <s v="55+"/>
    <s v="60 - 69"/>
    <x v="4"/>
    <x v="0"/>
    <x v="0"/>
    <x v="0"/>
    <d v="2015-01-01T00:00:00"/>
    <d v="2024-12-31T00:00:00"/>
    <d v="2024-06-10T00:00:00"/>
    <x v="1"/>
  </r>
  <r>
    <n v="10402"/>
    <s v="Steven"/>
    <s v="White"/>
    <s v="Not Hispanic, Latino/a, or Spanish Origin"/>
    <s v="English"/>
    <s v="Home State Health Plan"/>
    <s v="573-820-5057"/>
    <s v="F"/>
    <x v="1113"/>
    <x v="2"/>
    <x v="3"/>
    <x v="0"/>
    <d v="2024-12-03T00:00:00"/>
    <s v="Y"/>
    <s v="N"/>
    <s v="06/12/2024 00:00:00"/>
    <s v=""/>
    <s v=""/>
    <s v=""/>
    <s v=""/>
    <s v=""/>
    <s v=""/>
    <x v="0"/>
    <d v="2025-02-18T00:00:00"/>
    <n v="22810"/>
    <n v="62"/>
    <s v="55+"/>
    <s v="60 - 69"/>
    <x v="2"/>
    <x v="0"/>
    <x v="0"/>
    <x v="0"/>
    <d v="2015-01-01T00:00:00"/>
    <d v="2024-12-31T00:00:00"/>
    <d v="2024-06-12T00:00:00"/>
    <x v="1"/>
  </r>
  <r>
    <n v="10610"/>
    <s v="Warren"/>
    <s v="White"/>
    <s v="Not Hispanic, Latino/a, or Spanish Origin"/>
    <s v="English"/>
    <s v="BCBS of Missouri"/>
    <s v="573-820-6327"/>
    <s v="F"/>
    <x v="1114"/>
    <x v="2"/>
    <x v="3"/>
    <x v="0"/>
    <d v="2024-05-02T00:00:00"/>
    <s v="Y"/>
    <s v="N"/>
    <s v="06/13/2024 00:00:00"/>
    <s v=""/>
    <s v=""/>
    <s v=""/>
    <s v=""/>
    <s v=""/>
    <s v=""/>
    <x v="0"/>
    <d v="2025-02-18T00:00:00"/>
    <n v="21247"/>
    <n v="58"/>
    <s v="55+"/>
    <s v="50 - 59"/>
    <x v="3"/>
    <x v="0"/>
    <x v="0"/>
    <x v="0"/>
    <d v="2015-01-01T00:00:00"/>
    <d v="2024-12-31T00:00:00"/>
    <d v="2024-06-13T00:00:00"/>
    <x v="1"/>
  </r>
  <r>
    <n v="11533"/>
    <s v="Thomas"/>
    <s v="White"/>
    <s v="Not Hispanic, Latino/a, or Spanish Origin"/>
    <s v="English"/>
    <s v="United Healthcare"/>
    <s v="573-820-5073"/>
    <s v="M"/>
    <x v="1115"/>
    <x v="2"/>
    <x v="3"/>
    <x v="0"/>
    <d v="2024-12-31T00:00:00"/>
    <s v="Y"/>
    <s v="N"/>
    <s v="06/13/2024 00:00:00"/>
    <s v=""/>
    <s v=""/>
    <s v="05/21/2024 00:00:00"/>
    <s v=""/>
    <s v=""/>
    <s v=""/>
    <x v="1"/>
    <d v="2025-02-18T00:00:00"/>
    <n v="21590"/>
    <n v="59"/>
    <s v="55+"/>
    <s v="50 - 59"/>
    <x v="3"/>
    <x v="0"/>
    <x v="0"/>
    <x v="0"/>
    <d v="2015-01-01T00:00:00"/>
    <d v="2024-12-31T00:00:00"/>
    <d v="2024-06-13T00:00:00"/>
    <x v="1"/>
  </r>
  <r>
    <n v="14051"/>
    <s v="Roger"/>
    <s v="White"/>
    <s v="Not Hispanic, Latino/a, or Spanish Origin"/>
    <s v="English"/>
    <s v="Medica Behavioral Health"/>
    <s v="573-820-3258"/>
    <s v="F"/>
    <x v="1116"/>
    <x v="2"/>
    <x v="1"/>
    <x v="0"/>
    <d v="2024-11-05T00:00:00"/>
    <s v="Y"/>
    <s v="N"/>
    <s v="06/14/2024 00:00:00"/>
    <s v=""/>
    <s v=""/>
    <s v=""/>
    <s v=""/>
    <s v=""/>
    <s v=""/>
    <x v="0"/>
    <d v="2025-02-18T00:00:00"/>
    <n v="17061"/>
    <n v="46"/>
    <s v="54 and under"/>
    <s v="40 - 49"/>
    <x v="0"/>
    <x v="0"/>
    <x v="0"/>
    <x v="0"/>
    <d v="2015-01-01T00:00:00"/>
    <d v="2024-12-31T00:00:00"/>
    <d v="2024-06-14T00:00:00"/>
    <x v="1"/>
  </r>
  <r>
    <n v="12322"/>
    <s v="Rhonda"/>
    <s v="White"/>
    <s v="Not Hispanic, Latino/a, or Spanish Origin"/>
    <s v="English"/>
    <s v="Medicare - WPS Part A"/>
    <s v="573-820-4926"/>
    <s v="F"/>
    <x v="1117"/>
    <x v="15"/>
    <x v="3"/>
    <x v="0"/>
    <d v="2024-12-20T00:00:00"/>
    <s v="Y"/>
    <s v="N"/>
    <s v="06/19/2024 00:00:00"/>
    <s v=""/>
    <s v=""/>
    <s v="08/19/2022 00:00:00"/>
    <s v=""/>
    <s v=""/>
    <s v=""/>
    <x v="0"/>
    <d v="2025-02-18T00:00:00"/>
    <n v="20921"/>
    <n v="57"/>
    <s v="55+"/>
    <s v="50 - 59"/>
    <x v="3"/>
    <x v="0"/>
    <x v="0"/>
    <x v="0"/>
    <d v="2015-01-01T00:00:00"/>
    <d v="2024-12-31T00:00:00"/>
    <d v="2024-06-19T00:00:00"/>
    <x v="1"/>
  </r>
  <r>
    <n v="13790"/>
    <s v="Rufus"/>
    <s v="White"/>
    <s v="Unreported/Choose Not to Disclose Ethnicity"/>
    <s v="English"/>
    <s v="BCBS of Missouri"/>
    <s v="573-820-4471"/>
    <s v="M"/>
    <x v="955"/>
    <x v="6"/>
    <x v="1"/>
    <x v="0"/>
    <d v="2024-07-25T00:00:00"/>
    <s v="Y"/>
    <s v="N"/>
    <s v="06/19/2024 00:00:00"/>
    <s v=""/>
    <s v=""/>
    <s v=""/>
    <s v=""/>
    <s v=""/>
    <s v=""/>
    <x v="1"/>
    <d v="2025-02-18T00:00:00"/>
    <n v="27683"/>
    <n v="75"/>
    <s v="55+"/>
    <s v="70 - 79"/>
    <x v="5"/>
    <x v="0"/>
    <x v="1"/>
    <x v="0"/>
    <d v="2015-01-01T00:00:00"/>
    <d v="2024-12-31T00:00:00"/>
    <d v="2024-06-19T00:00:00"/>
    <x v="1"/>
  </r>
  <r>
    <n v="10774"/>
    <s v="Sherry"/>
    <s v="White"/>
    <s v="Not Hispanic, Latino/a, or Spanish Origin"/>
    <s v="English"/>
    <s v="Medicare - WPS Part A"/>
    <s v="573-820-5805"/>
    <s v="F"/>
    <x v="1118"/>
    <x v="3"/>
    <x v="0"/>
    <x v="0"/>
    <d v="2024-11-19T00:00:00"/>
    <s v="Y"/>
    <s v="N"/>
    <s v="06/21/2024 00:00:00"/>
    <s v=""/>
    <s v=""/>
    <s v=""/>
    <s v=""/>
    <s v=""/>
    <s v=""/>
    <x v="0"/>
    <d v="2025-02-18T00:00:00"/>
    <n v="25280"/>
    <n v="69"/>
    <s v="55+"/>
    <s v="60 - 69"/>
    <x v="4"/>
    <x v="0"/>
    <x v="0"/>
    <x v="0"/>
    <d v="2015-01-01T00:00:00"/>
    <d v="2024-12-31T00:00:00"/>
    <d v="2024-06-21T00:00:00"/>
    <x v="1"/>
  </r>
  <r>
    <n v="12878"/>
    <s v="Robert"/>
    <s v="White"/>
    <s v="Not Hispanic, Latino/a, or Spanish Origin"/>
    <s v="English"/>
    <s v="BCBS of Missouri"/>
    <s v="573-820-5258"/>
    <s v="M"/>
    <x v="1119"/>
    <x v="2"/>
    <x v="5"/>
    <x v="0"/>
    <d v="2024-06-05T00:00:00"/>
    <s v="Y"/>
    <s v="N"/>
    <s v="06/25/2024 00:00:00"/>
    <s v=""/>
    <s v=""/>
    <s v=""/>
    <s v=""/>
    <s v=""/>
    <s v=""/>
    <x v="1"/>
    <d v="2025-02-18T00:00:00"/>
    <n v="17522"/>
    <n v="48"/>
    <s v="54 and under"/>
    <s v="40 - 49"/>
    <x v="0"/>
    <x v="0"/>
    <x v="0"/>
    <x v="0"/>
    <d v="2015-01-01T00:00:00"/>
    <d v="2024-12-31T00:00:00"/>
    <d v="2024-06-25T00:00:00"/>
    <x v="1"/>
  </r>
  <r>
    <n v="10383"/>
    <s v="Tony"/>
    <s v="White"/>
    <s v="Not Hispanic, Latino/a, or Spanish Origin"/>
    <s v="English"/>
    <s v="Optum Behavorial Health"/>
    <s v="573-820-5084"/>
    <s v="M"/>
    <x v="1120"/>
    <x v="2"/>
    <x v="3"/>
    <x v="0"/>
    <d v="2024-12-05T00:00:00"/>
    <s v="Y"/>
    <s v="N"/>
    <s v="06/26/2024 00:00:00"/>
    <s v=""/>
    <s v=""/>
    <s v=""/>
    <s v=""/>
    <s v=""/>
    <s v=""/>
    <x v="1"/>
    <d v="2025-02-18T00:00:00"/>
    <n v="18435"/>
    <n v="50"/>
    <s v="54 and under"/>
    <s v="50 - 59"/>
    <x v="1"/>
    <x v="0"/>
    <x v="0"/>
    <x v="0"/>
    <d v="2015-01-01T00:00:00"/>
    <d v="2024-12-31T00:00:00"/>
    <d v="2024-06-26T00:00:00"/>
    <x v="1"/>
  </r>
  <r>
    <n v="11702"/>
    <s v="Susan"/>
    <s v="White"/>
    <s v="Unreported/Choose Not to Disclose Ethnicity"/>
    <s v="English"/>
    <s v="BCBS of Missouri"/>
    <s v="573-820-2632"/>
    <s v="F"/>
    <x v="1121"/>
    <x v="4"/>
    <x v="1"/>
    <x v="0"/>
    <d v="2024-12-05T00:00:00"/>
    <s v="Y"/>
    <s v="N"/>
    <s v="06/26/2024 00:00:00"/>
    <s v=""/>
    <s v=""/>
    <s v=""/>
    <s v=""/>
    <s v=""/>
    <s v=""/>
    <x v="0"/>
    <d v="2025-02-18T00:00:00"/>
    <n v="21203"/>
    <n v="58"/>
    <s v="55+"/>
    <s v="50 - 59"/>
    <x v="3"/>
    <x v="0"/>
    <x v="1"/>
    <x v="0"/>
    <d v="2015-01-01T00:00:00"/>
    <d v="2024-12-31T00:00:00"/>
    <d v="2024-06-26T00:00:00"/>
    <x v="1"/>
  </r>
  <r>
    <n v="13466"/>
    <s v="Philip"/>
    <s v="White"/>
    <s v="Not Hispanic, Latino/a, or Spanish Origin"/>
    <s v="English"/>
    <s v="UHC Medicare Community Plan"/>
    <s v="573-820-4462"/>
    <s v="F"/>
    <x v="1122"/>
    <x v="6"/>
    <x v="1"/>
    <x v="0"/>
    <d v="2024-12-20T00:00:00"/>
    <s v="Y"/>
    <s v="N"/>
    <s v="06/27/2024 00:00:00"/>
    <s v=""/>
    <s v=""/>
    <s v=""/>
    <s v=""/>
    <s v=""/>
    <s v=""/>
    <x v="0"/>
    <d v="2025-02-18T00:00:00"/>
    <n v="24271"/>
    <n v="66"/>
    <s v="55+"/>
    <s v="60 - 69"/>
    <x v="4"/>
    <x v="0"/>
    <x v="0"/>
    <x v="0"/>
    <d v="2015-01-01T00:00:00"/>
    <d v="2024-12-31T00:00:00"/>
    <d v="2024-06-27T00:00:00"/>
    <x v="1"/>
  </r>
  <r>
    <n v="10877"/>
    <s v="Tammy"/>
    <s v="White"/>
    <s v="Not Hispanic, Latino/a, or Spanish Origin"/>
    <s v="English"/>
    <s v="AARP Medicare Complete"/>
    <s v="573-820-4021"/>
    <s v="M"/>
    <x v="1123"/>
    <x v="1"/>
    <x v="1"/>
    <x v="0"/>
    <d v="2024-09-10T00:00:00"/>
    <s v="Y"/>
    <s v="N"/>
    <s v="07/02/2024 00:00:00"/>
    <s v=""/>
    <s v=""/>
    <s v=""/>
    <s v=""/>
    <s v=""/>
    <s v=""/>
    <x v="1"/>
    <d v="2025-02-18T00:00:00"/>
    <n v="17853"/>
    <n v="48"/>
    <s v="54 and under"/>
    <s v="40 - 49"/>
    <x v="0"/>
    <x v="0"/>
    <x v="0"/>
    <x v="0"/>
    <d v="2015-01-01T00:00:00"/>
    <d v="2024-12-31T00:00:00"/>
    <d v="2024-07-02T00:00:00"/>
    <x v="1"/>
  </r>
  <r>
    <n v="12565"/>
    <s v="Sean"/>
    <s v="White"/>
    <s v="Not Hispanic, Latino/a, or Spanish Origin"/>
    <s v="English"/>
    <s v="BCBS of Missouri"/>
    <s v="573-820-3122"/>
    <s v="F"/>
    <x v="1124"/>
    <x v="23"/>
    <x v="1"/>
    <x v="0"/>
    <d v="2024-06-10T00:00:00"/>
    <s v="Y"/>
    <s v="N"/>
    <s v="07/02/2024 00:00:00"/>
    <s v=""/>
    <s v=""/>
    <s v=""/>
    <s v=""/>
    <s v=""/>
    <s v=""/>
    <x v="0"/>
    <d v="2025-02-18T00:00:00"/>
    <n v="26930"/>
    <n v="73"/>
    <s v="55+"/>
    <s v="70 - 79"/>
    <x v="5"/>
    <x v="0"/>
    <x v="0"/>
    <x v="0"/>
    <d v="2015-01-01T00:00:00"/>
    <d v="2024-12-31T00:00:00"/>
    <d v="2024-07-02T00:00:00"/>
    <x v="1"/>
  </r>
  <r>
    <n v="13260"/>
    <s v="Quincy"/>
    <s v="White"/>
    <s v="Not Hispanic, Latino/a, or Spanish Origin"/>
    <s v="English"/>
    <s v="Medicare - WPS Part A"/>
    <s v="573-820-3242"/>
    <s v="M"/>
    <x v="1125"/>
    <x v="2"/>
    <x v="1"/>
    <x v="0"/>
    <d v="2024-05-22T00:00:00"/>
    <s v="Y"/>
    <s v="N"/>
    <s v="07/03/2024 00:00:00"/>
    <s v=""/>
    <s v=""/>
    <s v=""/>
    <s v=""/>
    <s v=""/>
    <s v=""/>
    <x v="1"/>
    <d v="2025-02-18T00:00:00"/>
    <n v="24295"/>
    <n v="66"/>
    <s v="55+"/>
    <s v="60 - 69"/>
    <x v="4"/>
    <x v="0"/>
    <x v="0"/>
    <x v="0"/>
    <d v="2015-01-01T00:00:00"/>
    <d v="2024-12-31T00:00:00"/>
    <d v="2024-07-03T00:00:00"/>
    <x v="1"/>
  </r>
  <r>
    <n v="12877"/>
    <s v="Sharon"/>
    <s v="White"/>
    <s v="Not Hispanic, Latino/a, or Spanish Origin"/>
    <s v="English"/>
    <s v="Humana Care Plan"/>
    <s v="573-820-1250"/>
    <s v="M"/>
    <x v="1126"/>
    <x v="1"/>
    <x v="1"/>
    <x v="0"/>
    <d v="2024-09-17T00:00:00"/>
    <s v="Y"/>
    <s v="N"/>
    <s v="07/03/2024 00:00:00"/>
    <s v=""/>
    <s v=""/>
    <s v="08/08/2021 00:00:00"/>
    <s v="Negative"/>
    <s v=""/>
    <s v=""/>
    <x v="1"/>
    <d v="2025-02-18T00:00:00"/>
    <n v="25200"/>
    <n v="69"/>
    <s v="55+"/>
    <s v="60 - 69"/>
    <x v="4"/>
    <x v="0"/>
    <x v="0"/>
    <x v="0"/>
    <d v="2015-01-01T00:00:00"/>
    <d v="2024-12-31T00:00:00"/>
    <d v="2024-07-03T00:00:00"/>
    <x v="1"/>
  </r>
  <r>
    <n v="13461"/>
    <s v="Neldia"/>
    <s v="White"/>
    <s v="Not Hispanic, Latino/a, or Spanish Origin"/>
    <s v="English"/>
    <s v="Medicare - WPS Part A"/>
    <s v="573-820-3708"/>
    <s v="F"/>
    <x v="1127"/>
    <x v="24"/>
    <x v="1"/>
    <x v="0"/>
    <d v="2024-04-16T00:00:00"/>
    <s v="Y"/>
    <s v="N"/>
    <s v="07/09/2024 00:00:00"/>
    <s v=""/>
    <s v=""/>
    <s v=""/>
    <s v=""/>
    <s v=""/>
    <s v=""/>
    <x v="0"/>
    <d v="2025-02-18T00:00:00"/>
    <n v="17506"/>
    <n v="47"/>
    <s v="54 and under"/>
    <s v="40 - 49"/>
    <x v="0"/>
    <x v="0"/>
    <x v="0"/>
    <x v="0"/>
    <d v="2015-01-01T00:00:00"/>
    <d v="2024-12-31T00:00:00"/>
    <d v="2024-07-09T00:00:00"/>
    <x v="1"/>
  </r>
  <r>
    <n v="10854"/>
    <s v="Stephani"/>
    <s v="White"/>
    <s v="Not Hispanic, Latino/a, or Spanish Origin"/>
    <s v="English"/>
    <s v="HEALTHY BLUE"/>
    <s v="573-820-1987"/>
    <s v="F"/>
    <x v="1128"/>
    <x v="9"/>
    <x v="3"/>
    <x v="0"/>
    <d v="2024-12-16T00:00:00"/>
    <s v="Y"/>
    <s v="N"/>
    <s v="07/10/2024 00:00:00"/>
    <s v=""/>
    <s v=""/>
    <s v=""/>
    <s v=""/>
    <s v=""/>
    <s v=""/>
    <x v="0"/>
    <d v="2025-02-18T00:00:00"/>
    <n v="20863"/>
    <n v="57"/>
    <s v="55+"/>
    <s v="50 - 59"/>
    <x v="3"/>
    <x v="0"/>
    <x v="0"/>
    <x v="0"/>
    <d v="2015-01-01T00:00:00"/>
    <d v="2024-12-31T00:00:00"/>
    <d v="2024-07-10T00:00:00"/>
    <x v="1"/>
  </r>
  <r>
    <n v="13005"/>
    <s v="ROSE"/>
    <s v="Unreported/Choose Not to Disclose Race"/>
    <s v="Unreported/Choose Not to Disclose Ethnicity"/>
    <s v="English"/>
    <s v="Medicare - WPS Part A"/>
    <s v="573-820-1663"/>
    <s v="M"/>
    <x v="1129"/>
    <x v="6"/>
    <x v="5"/>
    <x v="1"/>
    <d v="2024-07-26T00:00:00"/>
    <s v="Y"/>
    <s v="N"/>
    <s v="07/16/2024 00:00:00"/>
    <s v=""/>
    <s v=""/>
    <s v=""/>
    <s v=""/>
    <s v=""/>
    <s v=""/>
    <x v="1"/>
    <d v="2025-02-18T00:00:00"/>
    <n v="23598"/>
    <n v="64"/>
    <s v="55+"/>
    <s v="60 - 69"/>
    <x v="2"/>
    <x v="2"/>
    <x v="1"/>
    <x v="0"/>
    <d v="2015-01-01T00:00:00"/>
    <d v="2024-12-31T00:00:00"/>
    <d v="2024-07-16T00:00:00"/>
    <x v="1"/>
  </r>
  <r>
    <n v="10531"/>
    <s v="Teresa"/>
    <s v="White"/>
    <s v="Not Hispanic, Latino/a, or Spanish Origin"/>
    <s v="English"/>
    <s v="BCBS of Missouri"/>
    <s v="573-820-6363"/>
    <s v="F"/>
    <x v="1130"/>
    <x v="9"/>
    <x v="3"/>
    <x v="0"/>
    <d v="2024-07-01T00:00:00"/>
    <s v="Y"/>
    <s v="N"/>
    <s v="07/17/2024 00:00:00"/>
    <s v=""/>
    <s v=""/>
    <s v=""/>
    <s v=""/>
    <s v=""/>
    <s v=""/>
    <x v="0"/>
    <d v="2025-02-18T00:00:00"/>
    <n v="17888"/>
    <n v="49"/>
    <s v="54 and under"/>
    <s v="40 - 49"/>
    <x v="0"/>
    <x v="0"/>
    <x v="0"/>
    <x v="0"/>
    <d v="2015-01-01T00:00:00"/>
    <d v="2024-12-31T00:00:00"/>
    <d v="2024-07-17T00:00:00"/>
    <x v="1"/>
  </r>
  <r>
    <n v="11772"/>
    <s v="Tabatha"/>
    <s v="White"/>
    <s v="Not Hispanic, Latino/a, or Spanish Origin"/>
    <s v="English"/>
    <s v="UMR"/>
    <s v="573-820-1802"/>
    <s v="F"/>
    <x v="1131"/>
    <x v="7"/>
    <x v="0"/>
    <x v="0"/>
    <d v="2024-12-16T00:00:00"/>
    <s v="Y"/>
    <s v="N"/>
    <s v="07/17/2024 00:00:00"/>
    <s v=""/>
    <s v=""/>
    <s v=""/>
    <s v=""/>
    <s v=""/>
    <s v=""/>
    <x v="0"/>
    <d v="2025-02-18T00:00:00"/>
    <n v="23649"/>
    <n v="64"/>
    <s v="55+"/>
    <s v="60 - 69"/>
    <x v="2"/>
    <x v="0"/>
    <x v="0"/>
    <x v="0"/>
    <d v="2015-01-01T00:00:00"/>
    <d v="2024-12-31T00:00:00"/>
    <d v="2024-07-17T00:00:00"/>
    <x v="1"/>
  </r>
  <r>
    <n v="15231"/>
    <s v="Nancy"/>
    <s v="White"/>
    <s v="Not Hispanic, Latino/a, or Spanish Origin"/>
    <s v="English"/>
    <s v="UMR"/>
    <s v="573-820-2612"/>
    <s v="F"/>
    <x v="1132"/>
    <x v="4"/>
    <x v="1"/>
    <x v="0"/>
    <d v="2024-12-20T00:00:00"/>
    <s v="Y"/>
    <s v="N"/>
    <s v="07/17/2024 00:00:00"/>
    <s v=""/>
    <s v=""/>
    <s v=""/>
    <s v=""/>
    <s v=""/>
    <s v=""/>
    <x v="0"/>
    <d v="2025-02-18T00:00:00"/>
    <n v="26419"/>
    <n v="72"/>
    <s v="55+"/>
    <s v="70 - 79"/>
    <x v="5"/>
    <x v="0"/>
    <x v="0"/>
    <x v="0"/>
    <d v="2015-01-01T00:00:00"/>
    <d v="2024-12-31T00:00:00"/>
    <d v="2024-07-17T00:00:00"/>
    <x v="1"/>
  </r>
  <r>
    <n v="10910"/>
    <s v="Terry"/>
    <s v="White"/>
    <s v="Not Hispanic, Latino/a, or Spanish Origin"/>
    <s v="English"/>
    <s v="RR Medicare B Palmeto GBA"/>
    <s v="573-820-5130"/>
    <s v="M"/>
    <x v="1133"/>
    <x v="3"/>
    <x v="3"/>
    <x v="0"/>
    <d v="2024-11-26T00:00:00"/>
    <s v="Y"/>
    <s v="N"/>
    <s v="07/18/2024 00:00:00"/>
    <s v=""/>
    <s v=""/>
    <s v=""/>
    <s v=""/>
    <s v=""/>
    <s v=""/>
    <x v="1"/>
    <d v="2025-02-18T00:00:00"/>
    <n v="17325"/>
    <n v="47"/>
    <s v="54 and under"/>
    <s v="40 - 49"/>
    <x v="0"/>
    <x v="0"/>
    <x v="0"/>
    <x v="0"/>
    <d v="2015-01-01T00:00:00"/>
    <d v="2024-12-31T00:00:00"/>
    <d v="2024-07-18T00:00:00"/>
    <x v="1"/>
  </r>
  <r>
    <n v="14060"/>
    <s v="Rebecca"/>
    <s v="White"/>
    <s v="Not Hispanic, Latino/a, or Spanish Origin"/>
    <s v="English"/>
    <s v="Home State Health Plan"/>
    <s v="573-820-2936"/>
    <s v="M"/>
    <x v="1134"/>
    <x v="15"/>
    <x v="1"/>
    <x v="0"/>
    <d v="2024-11-22T00:00:00"/>
    <s v="Y"/>
    <s v="N"/>
    <s v="07/19/2024 00:00:00"/>
    <s v=""/>
    <s v=""/>
    <s v=""/>
    <s v=""/>
    <s v=""/>
    <s v=""/>
    <x v="1"/>
    <d v="2025-02-18T00:00:00"/>
    <n v="23814"/>
    <n v="65"/>
    <s v="55+"/>
    <s v="60 - 69"/>
    <x v="4"/>
    <x v="0"/>
    <x v="0"/>
    <x v="0"/>
    <d v="2015-01-01T00:00:00"/>
    <d v="2024-12-31T00:00:00"/>
    <d v="2024-07-19T00:00:00"/>
    <x v="1"/>
  </r>
  <r>
    <n v="10188"/>
    <s v="Victor"/>
    <s v="White"/>
    <s v="Not Hispanic, Latino/a, or Spanish Origin"/>
    <s v="English"/>
    <s v="Medicare  NGS Part A"/>
    <s v="573-820-5975"/>
    <s v="F"/>
    <x v="872"/>
    <x v="1"/>
    <x v="0"/>
    <x v="0"/>
    <d v="2024-10-21T00:00:00"/>
    <s v="Y"/>
    <s v="N"/>
    <s v="07/22/2024 00:00:00"/>
    <s v=""/>
    <s v=""/>
    <s v=""/>
    <s v=""/>
    <s v=""/>
    <s v=""/>
    <x v="0"/>
    <d v="2025-02-18T00:00:00"/>
    <n v="22169"/>
    <n v="60"/>
    <s v="55+"/>
    <s v="60 - 69"/>
    <x v="2"/>
    <x v="0"/>
    <x v="0"/>
    <x v="0"/>
    <d v="2015-01-01T00:00:00"/>
    <d v="2024-12-31T00:00:00"/>
    <d v="2024-07-22T00:00:00"/>
    <x v="1"/>
  </r>
  <r>
    <n v="10420"/>
    <s v="Nancy"/>
    <s v="White"/>
    <s v="Not Hispanic, Latino/a, or Spanish Origin"/>
    <s v="English"/>
    <s v="Aetna Medicare Elite"/>
    <s v="573-820-2155"/>
    <s v="F"/>
    <x v="1135"/>
    <x v="4"/>
    <x v="0"/>
    <x v="0"/>
    <d v="2024-12-04T00:00:00"/>
    <s v="Y"/>
    <s v="N"/>
    <s v="07/24/2024 00:00:00"/>
    <s v=""/>
    <s v=""/>
    <s v=""/>
    <s v=""/>
    <s v=""/>
    <s v=""/>
    <x v="0"/>
    <d v="2025-02-18T00:00:00"/>
    <n v="17535"/>
    <n v="48"/>
    <s v="54 and under"/>
    <s v="40 - 49"/>
    <x v="0"/>
    <x v="0"/>
    <x v="0"/>
    <x v="0"/>
    <d v="2015-01-01T00:00:00"/>
    <d v="2024-12-31T00:00:00"/>
    <d v="2024-07-24T00:00:00"/>
    <x v="1"/>
  </r>
  <r>
    <n v="13292"/>
    <s v="Patricia"/>
    <s v="White"/>
    <s v="Not Hispanic, Latino/a, or Spanish Origin"/>
    <s v="English"/>
    <s v="BCBS of Missouri"/>
    <s v="573-820-4459"/>
    <s v="F"/>
    <x v="1136"/>
    <x v="6"/>
    <x v="1"/>
    <x v="0"/>
    <d v="2024-12-24T00:00:00"/>
    <s v="Y"/>
    <s v="N"/>
    <s v="07/28/2024 00:00:00"/>
    <s v=""/>
    <s v=""/>
    <s v=""/>
    <s v=""/>
    <s v=""/>
    <s v=""/>
    <x v="0"/>
    <d v="2025-02-18T00:00:00"/>
    <n v="26762"/>
    <n v="73"/>
    <s v="55+"/>
    <s v="70 - 79"/>
    <x v="5"/>
    <x v="0"/>
    <x v="0"/>
    <x v="0"/>
    <d v="2015-01-01T00:00:00"/>
    <d v="2024-12-31T00:00:00"/>
    <d v="2024-07-28T00:00:00"/>
    <x v="1"/>
  </r>
  <r>
    <n v="11600"/>
    <s v="Stephanie"/>
    <s v="White"/>
    <s v="Not Hispanic, Latino/a, or Spanish Origin"/>
    <s v="English"/>
    <s v="Aetna Health Plans"/>
    <s v="573-820-1327"/>
    <s v="F"/>
    <x v="1137"/>
    <x v="2"/>
    <x v="3"/>
    <x v="0"/>
    <d v="2024-10-09T00:00:00"/>
    <s v="Y"/>
    <s v="N"/>
    <s v="07/30/2024 00:00:00"/>
    <s v=""/>
    <s v=""/>
    <s v="01/03/2023 00:00:00"/>
    <s v="Negative"/>
    <s v=""/>
    <s v=""/>
    <x v="0"/>
    <d v="2025-02-18T00:00:00"/>
    <n v="17938"/>
    <n v="49"/>
    <s v="54 and under"/>
    <s v="40 - 49"/>
    <x v="0"/>
    <x v="0"/>
    <x v="0"/>
    <x v="0"/>
    <d v="2015-01-01T00:00:00"/>
    <d v="2024-12-31T00:00:00"/>
    <d v="2024-07-30T00:00:00"/>
    <x v="1"/>
  </r>
  <r>
    <n v="13165"/>
    <s v="Sharon"/>
    <s v="White"/>
    <s v="Not Hispanic, Latino/a, or Spanish Origin"/>
    <s v="English"/>
    <s v="Humana Care Plan"/>
    <s v="573-820-4276"/>
    <s v="M"/>
    <x v="1138"/>
    <x v="10"/>
    <x v="1"/>
    <x v="0"/>
    <d v="2024-12-20T00:00:00"/>
    <s v="Y"/>
    <s v="N"/>
    <s v="07/30/2024 00:00:00"/>
    <s v=""/>
    <s v=""/>
    <s v=""/>
    <s v=""/>
    <s v=""/>
    <s v=""/>
    <x v="1"/>
    <d v="2025-02-18T00:00:00"/>
    <n v="22618"/>
    <n v="61"/>
    <s v="55+"/>
    <s v="60 - 69"/>
    <x v="2"/>
    <x v="0"/>
    <x v="0"/>
    <x v="0"/>
    <d v="2015-01-01T00:00:00"/>
    <d v="2024-12-31T00:00:00"/>
    <d v="2024-07-30T00:00:00"/>
    <x v="1"/>
  </r>
  <r>
    <n v="10588"/>
    <s v="Moses"/>
    <s v="White"/>
    <s v="Not Hispanic, Latino/a, or Spanish Origin"/>
    <s v="English"/>
    <s v="Medicare  NGS Part A"/>
    <s v="573-820-1997"/>
    <s v="F"/>
    <x v="1139"/>
    <x v="0"/>
    <x v="0"/>
    <x v="0"/>
    <d v="2024-11-19T00:00:00"/>
    <s v="Y"/>
    <s v="N"/>
    <s v="07/30/2024 00:00:00"/>
    <s v=""/>
    <s v=""/>
    <s v=""/>
    <s v=""/>
    <s v=""/>
    <s v=""/>
    <x v="0"/>
    <d v="2025-02-18T00:00:00"/>
    <n v="23503"/>
    <n v="64"/>
    <s v="55+"/>
    <s v="60 - 69"/>
    <x v="2"/>
    <x v="0"/>
    <x v="0"/>
    <x v="0"/>
    <d v="2015-01-01T00:00:00"/>
    <d v="2024-12-31T00:00:00"/>
    <d v="2024-07-30T00:00:00"/>
    <x v="1"/>
  </r>
  <r>
    <n v="12050"/>
    <s v="Scott"/>
    <s v="Unreported/Choose Not to Disclose Race"/>
    <s v="Another Hispanic, Latino/a, or Spanish Origin"/>
    <s v="English"/>
    <s v=""/>
    <s v="573-820-1554"/>
    <s v="F"/>
    <x v="1140"/>
    <x v="3"/>
    <x v="1"/>
    <x v="0"/>
    <d v="2024-10-30T00:00:00"/>
    <s v="Y"/>
    <s v="N"/>
    <s v="07/30/2024 00:00:00"/>
    <s v="4/17/2024 12:00:00 AM"/>
    <s v="Positive"/>
    <s v=""/>
    <s v=""/>
    <s v=""/>
    <s v=""/>
    <x v="0"/>
    <d v="2025-02-18T00:00:00"/>
    <n v="25924"/>
    <n v="71"/>
    <s v="55+"/>
    <s v="70 - 79"/>
    <x v="5"/>
    <x v="2"/>
    <x v="2"/>
    <x v="0"/>
    <d v="2015-01-01T00:00:00"/>
    <d v="2024-12-31T00:00:00"/>
    <d v="2024-07-30T00:00:00"/>
    <x v="1"/>
  </r>
  <r>
    <n v="10135"/>
    <s v="Sharon"/>
    <s v="White"/>
    <s v="Another Hispanic, Latino/a, or Spanish Origin"/>
    <s v="English"/>
    <s v="BCBS of Missouri"/>
    <s v="573-820-5955"/>
    <s v="F"/>
    <x v="1141"/>
    <x v="1"/>
    <x v="0"/>
    <x v="0"/>
    <d v="2024-12-30T00:00:00"/>
    <s v="Y"/>
    <s v="N"/>
    <s v="08/01/2024 00:00:00"/>
    <s v=""/>
    <s v=""/>
    <s v=""/>
    <s v=""/>
    <s v=""/>
    <s v=""/>
    <x v="0"/>
    <d v="2025-02-18T00:00:00"/>
    <n v="17692"/>
    <n v="48"/>
    <s v="54 and under"/>
    <s v="40 - 49"/>
    <x v="0"/>
    <x v="0"/>
    <x v="2"/>
    <x v="0"/>
    <d v="2015-01-01T00:00:00"/>
    <d v="2024-12-31T00:00:00"/>
    <d v="2024-08-01T00:00:00"/>
    <x v="1"/>
  </r>
  <r>
    <n v="15324"/>
    <s v="Melanie"/>
    <s v="White"/>
    <s v="Not Hispanic, Latino/a, or Spanish Origin"/>
    <s v="English"/>
    <s v="UHC Medicare National Network"/>
    <s v="573-820-1896"/>
    <s v="M"/>
    <x v="1142"/>
    <x v="0"/>
    <x v="1"/>
    <x v="0"/>
    <d v="2024-12-27T00:00:00"/>
    <s v="N"/>
    <s v="Y"/>
    <s v="08/06/2024 00:00:00"/>
    <s v=""/>
    <s v=""/>
    <s v=""/>
    <s v=""/>
    <s v=""/>
    <s v=""/>
    <x v="1"/>
    <d v="2025-02-18T00:00:00"/>
    <n v="23526"/>
    <n v="64"/>
    <s v="55+"/>
    <s v="60 - 69"/>
    <x v="2"/>
    <x v="0"/>
    <x v="0"/>
    <x v="0"/>
    <d v="2015-01-01T00:00:00"/>
    <d v="2024-12-31T00:00:00"/>
    <d v="2024-08-06T00:00:00"/>
    <x v="1"/>
  </r>
  <r>
    <n v="10788"/>
    <s v="Richard"/>
    <s v="American Indian/Alaska Native"/>
    <s v="Not Hispanic, Latino/a, or Spanish Origin"/>
    <s v="English"/>
    <s v="UHC Medicare Community Plan"/>
    <s v="573-820-1719"/>
    <s v="F"/>
    <x v="1143"/>
    <x v="1"/>
    <x v="0"/>
    <x v="0"/>
    <d v="2024-11-01T00:00:00"/>
    <s v="Y"/>
    <s v="N"/>
    <s v="08/07/2024 00:00:00"/>
    <s v=""/>
    <s v=""/>
    <s v=""/>
    <s v=""/>
    <s v=""/>
    <s v=""/>
    <x v="0"/>
    <d v="2025-02-18T00:00:00"/>
    <n v="19412"/>
    <n v="53"/>
    <s v="54 and under"/>
    <s v="50 - 59"/>
    <x v="1"/>
    <x v="1"/>
    <x v="0"/>
    <x v="0"/>
    <d v="2015-01-01T00:00:00"/>
    <d v="2024-12-31T00:00:00"/>
    <d v="2024-08-07T00:00:00"/>
    <x v="1"/>
  </r>
  <r>
    <n v="13964"/>
    <s v="Ruth"/>
    <s v="White"/>
    <s v="Not Hispanic, Latino/a, or Spanish Origin"/>
    <s v="English"/>
    <s v="AARP Medicare Complete"/>
    <s v="573-820-1492"/>
    <s v="M"/>
    <x v="1144"/>
    <x v="10"/>
    <x v="3"/>
    <x v="0"/>
    <d v="2024-12-20T00:00:00"/>
    <s v="Y"/>
    <s v="N"/>
    <s v="08/08/2024 00:00:00"/>
    <s v="8/2/2022 12:00:00 AM"/>
    <s v="Negative"/>
    <s v=""/>
    <s v=""/>
    <s v=""/>
    <s v=""/>
    <x v="1"/>
    <d v="2025-02-18T00:00:00"/>
    <n v="23311"/>
    <n v="63"/>
    <s v="55+"/>
    <s v="60 - 69"/>
    <x v="2"/>
    <x v="0"/>
    <x v="0"/>
    <x v="0"/>
    <d v="2015-01-01T00:00:00"/>
    <d v="2024-12-31T00:00:00"/>
    <d v="2024-08-08T00:00:00"/>
    <x v="1"/>
  </r>
  <r>
    <n v="11032"/>
    <s v="Victoria"/>
    <s v="White"/>
    <s v="Not Hispanic, Latino/a, or Spanish Origin"/>
    <s v="English"/>
    <s v="UHC Medicare Community Plan"/>
    <s v="573-820-1681"/>
    <s v="M"/>
    <x v="1145"/>
    <x v="4"/>
    <x v="0"/>
    <x v="0"/>
    <d v="2024-12-10T00:00:00"/>
    <s v="Y"/>
    <s v="N"/>
    <s v="08/09/2024 00:00:00"/>
    <s v=""/>
    <s v=""/>
    <s v=""/>
    <s v=""/>
    <s v=""/>
    <s v=""/>
    <x v="1"/>
    <d v="2025-02-18T00:00:00"/>
    <n v="26231"/>
    <n v="71"/>
    <s v="55+"/>
    <s v="70 - 79"/>
    <x v="5"/>
    <x v="0"/>
    <x v="0"/>
    <x v="0"/>
    <d v="2015-01-01T00:00:00"/>
    <d v="2024-12-31T00:00:00"/>
    <d v="2024-08-09T00:00:00"/>
    <x v="1"/>
  </r>
  <r>
    <n v="11871"/>
    <s v="Steven"/>
    <s v="White"/>
    <s v="Not Hispanic, Latino/a, or Spanish Origin"/>
    <s v="English"/>
    <s v="BCBS of Missouri"/>
    <s v="573-820-5056"/>
    <s v="F"/>
    <x v="1146"/>
    <x v="2"/>
    <x v="3"/>
    <x v="0"/>
    <d v="2024-12-04T00:00:00"/>
    <s v="Y"/>
    <s v="N"/>
    <s v="08/14/2024 00:00:00"/>
    <s v=""/>
    <s v=""/>
    <s v=""/>
    <s v=""/>
    <s v=""/>
    <s v=""/>
    <x v="0"/>
    <d v="2025-02-18T00:00:00"/>
    <n v="27636"/>
    <n v="75"/>
    <s v="55+"/>
    <s v="70 - 79"/>
    <x v="5"/>
    <x v="0"/>
    <x v="0"/>
    <x v="0"/>
    <d v="2015-01-01T00:00:00"/>
    <d v="2024-12-31T00:00:00"/>
    <d v="2024-08-14T00:00:00"/>
    <x v="1"/>
  </r>
  <r>
    <n v="14039"/>
    <s v="Norea"/>
    <s v="White"/>
    <s v="Not Hispanic, Latino/a, or Spanish Origin"/>
    <s v="English"/>
    <s v="UHC Medicaid MEDICAL"/>
    <s v="573-820-3463"/>
    <s v="F"/>
    <x v="1147"/>
    <x v="3"/>
    <x v="1"/>
    <x v="0"/>
    <d v="2024-08-13T00:00:00"/>
    <s v="Y"/>
    <s v="N"/>
    <s v="08/15/2024 00:00:00"/>
    <s v=""/>
    <s v=""/>
    <s v=""/>
    <s v=""/>
    <s v=""/>
    <s v=""/>
    <x v="0"/>
    <d v="2025-02-18T00:00:00"/>
    <n v="22644"/>
    <n v="62"/>
    <s v="55+"/>
    <s v="60 - 69"/>
    <x v="2"/>
    <x v="0"/>
    <x v="0"/>
    <x v="0"/>
    <d v="2015-01-01T00:00:00"/>
    <d v="2024-12-31T00:00:00"/>
    <d v="2024-08-15T00:00:00"/>
    <x v="1"/>
  </r>
  <r>
    <n v="11260"/>
    <s v="Tawania"/>
    <s v="White"/>
    <s v="Not Hispanic, Latino/a, or Spanish Origin"/>
    <s v="English"/>
    <s v="Medicare - WPS Part A"/>
    <s v="573-820-5063"/>
    <s v="M"/>
    <x v="1148"/>
    <x v="2"/>
    <x v="3"/>
    <x v="0"/>
    <d v="2024-12-05T00:00:00"/>
    <s v="Y"/>
    <s v="N"/>
    <s v="08/15/2024 00:00:00"/>
    <s v=""/>
    <s v=""/>
    <s v=""/>
    <s v=""/>
    <s v=""/>
    <s v=""/>
    <x v="1"/>
    <d v="2025-02-18T00:00:00"/>
    <n v="25562"/>
    <n v="70"/>
    <s v="55+"/>
    <s v="70 - 79"/>
    <x v="5"/>
    <x v="0"/>
    <x v="0"/>
    <x v="0"/>
    <d v="2015-01-01T00:00:00"/>
    <d v="2024-12-31T00:00:00"/>
    <d v="2024-08-15T00:00:00"/>
    <x v="1"/>
  </r>
  <r>
    <n v="10772"/>
    <s v="Vallee"/>
    <s v="White"/>
    <s v="Not Hispanic, Latino/a, or Spanish Origin"/>
    <s v="English"/>
    <s v="Home State Health Plan"/>
    <s v="573-820-5088"/>
    <s v="F"/>
    <x v="1149"/>
    <x v="2"/>
    <x v="3"/>
    <x v="0"/>
    <d v="2024-08-28T00:00:00"/>
    <s v="Y"/>
    <s v="N"/>
    <s v="08/21/2024 00:00:00"/>
    <s v=""/>
    <s v=""/>
    <s v=""/>
    <s v=""/>
    <s v=""/>
    <s v=""/>
    <x v="0"/>
    <d v="2025-02-18T00:00:00"/>
    <n v="18318"/>
    <n v="50"/>
    <s v="54 and under"/>
    <s v="50 - 59"/>
    <x v="1"/>
    <x v="0"/>
    <x v="0"/>
    <x v="0"/>
    <d v="2015-01-01T00:00:00"/>
    <d v="2024-12-31T00:00:00"/>
    <d v="2024-08-21T00:00:00"/>
    <x v="1"/>
  </r>
  <r>
    <n v="12221"/>
    <s v="Steven"/>
    <s v="White"/>
    <s v="Not Hispanic, Latino/a, or Spanish Origin"/>
    <s v="English"/>
    <s v="Medicare - WPS Part A"/>
    <s v="573-820-4284"/>
    <s v="M"/>
    <x v="1150"/>
    <x v="10"/>
    <x v="1"/>
    <x v="0"/>
    <d v="2024-08-05T00:00:00"/>
    <s v="Y"/>
    <s v="N"/>
    <s v="08/21/2024 00:00:00"/>
    <s v=""/>
    <s v=""/>
    <s v=""/>
    <s v=""/>
    <s v=""/>
    <s v=""/>
    <x v="1"/>
    <d v="2025-02-18T00:00:00"/>
    <n v="22134"/>
    <n v="60"/>
    <s v="55+"/>
    <s v="60 - 69"/>
    <x v="2"/>
    <x v="0"/>
    <x v="0"/>
    <x v="0"/>
    <d v="2015-01-01T00:00:00"/>
    <d v="2024-12-31T00:00:00"/>
    <d v="2024-08-21T00:00:00"/>
    <x v="1"/>
  </r>
  <r>
    <n v="10214"/>
    <s v="Scott"/>
    <s v="White"/>
    <s v="Not Hispanic, Latino/a, or Spanish Origin"/>
    <s v="English"/>
    <s v="Ambetter"/>
    <s v="573-820-5619"/>
    <s v="M"/>
    <x v="1151"/>
    <x v="8"/>
    <x v="0"/>
    <x v="0"/>
    <d v="2024-12-04T00:00:00"/>
    <s v="Y"/>
    <s v="N"/>
    <s v="08/22/2024 00:00:00"/>
    <s v=""/>
    <s v=""/>
    <s v=""/>
    <s v=""/>
    <s v=""/>
    <s v=""/>
    <x v="1"/>
    <d v="2025-02-18T00:00:00"/>
    <n v="21502"/>
    <n v="58"/>
    <s v="55+"/>
    <s v="50 - 59"/>
    <x v="3"/>
    <x v="0"/>
    <x v="0"/>
    <x v="0"/>
    <d v="2015-01-01T00:00:00"/>
    <d v="2024-12-31T00:00:00"/>
    <d v="2024-08-22T00:00:00"/>
    <x v="1"/>
  </r>
  <r>
    <n v="10430"/>
    <s v="Marsherry"/>
    <s v="White"/>
    <s v="Not Hispanic, Latino/a, or Spanish Origin"/>
    <s v="English"/>
    <s v="BCBS of Missouri"/>
    <s v="573-820-1726"/>
    <s v="F"/>
    <x v="1152"/>
    <x v="0"/>
    <x v="0"/>
    <x v="0"/>
    <d v="2024-12-16T00:00:00"/>
    <s v="N"/>
    <s v="Y"/>
    <s v="08/26/2024 00:00:00"/>
    <s v=""/>
    <s v=""/>
    <s v=""/>
    <s v=""/>
    <s v=""/>
    <s v=""/>
    <x v="0"/>
    <d v="2025-02-18T00:00:00"/>
    <n v="26527"/>
    <n v="72"/>
    <s v="55+"/>
    <s v="70 - 79"/>
    <x v="5"/>
    <x v="0"/>
    <x v="0"/>
    <x v="0"/>
    <d v="2015-01-01T00:00:00"/>
    <d v="2024-12-31T00:00:00"/>
    <d v="2024-08-26T00:00:00"/>
    <x v="1"/>
  </r>
  <r>
    <n v="11071"/>
    <s v="Teresa"/>
    <s v="White"/>
    <s v="Not Hispanic, Latino/a, or Spanish Origin"/>
    <s v="English"/>
    <s v="UHC Medicaid MEDICAL"/>
    <s v="573-820-5067"/>
    <s v="F"/>
    <x v="93"/>
    <x v="2"/>
    <x v="3"/>
    <x v="0"/>
    <d v="2024-12-17T00:00:00"/>
    <s v="Y"/>
    <s v="N"/>
    <s v="08/27/2024 00:00:00"/>
    <s v=""/>
    <s v=""/>
    <s v=""/>
    <s v=""/>
    <s v=""/>
    <s v=""/>
    <x v="0"/>
    <d v="2025-02-18T00:00:00"/>
    <n v="17932"/>
    <n v="49"/>
    <s v="54 and under"/>
    <s v="40 - 49"/>
    <x v="0"/>
    <x v="0"/>
    <x v="0"/>
    <x v="0"/>
    <d v="2015-01-01T00:00:00"/>
    <d v="2024-12-31T00:00:00"/>
    <d v="2024-08-27T00:00:00"/>
    <x v="1"/>
  </r>
  <r>
    <n v="11881"/>
    <s v="Sharon"/>
    <s v="White"/>
    <s v="Not Hispanic, Latino/a, or Spanish Origin"/>
    <s v="English"/>
    <s v="Medicare  NGS Part A"/>
    <s v="573-820-1680"/>
    <s v="F"/>
    <x v="123"/>
    <x v="4"/>
    <x v="1"/>
    <x v="0"/>
    <d v="2024-12-17T00:00:00"/>
    <s v="Y"/>
    <s v="N"/>
    <s v="08/28/2024 00:00:00"/>
    <s v=""/>
    <s v=""/>
    <s v=""/>
    <s v=""/>
    <s v=""/>
    <s v=""/>
    <x v="0"/>
    <d v="2025-02-18T00:00:00"/>
    <n v="24651"/>
    <n v="67"/>
    <s v="55+"/>
    <s v="60 - 69"/>
    <x v="4"/>
    <x v="0"/>
    <x v="0"/>
    <x v="0"/>
    <d v="2015-01-01T00:00:00"/>
    <d v="2024-12-31T00:00:00"/>
    <d v="2024-08-28T00:00:00"/>
    <x v="1"/>
  </r>
  <r>
    <n v="12003"/>
    <s v="Steve"/>
    <s v="White"/>
    <s v="Not Hispanic, Latino/a, or Spanish Origin"/>
    <s v="English"/>
    <s v="UHC Medicaid MEDICAL"/>
    <s v="573-820-1739"/>
    <s v="F"/>
    <x v="1153"/>
    <x v="3"/>
    <x v="1"/>
    <x v="0"/>
    <d v="2024-07-12T00:00:00"/>
    <s v="Y"/>
    <s v="N"/>
    <s v="08/28/2024 00:00:00"/>
    <s v=""/>
    <s v=""/>
    <s v=""/>
    <s v=""/>
    <s v=""/>
    <s v=""/>
    <x v="0"/>
    <d v="2025-02-18T00:00:00"/>
    <n v="26002"/>
    <n v="71"/>
    <s v="55+"/>
    <s v="70 - 79"/>
    <x v="5"/>
    <x v="0"/>
    <x v="0"/>
    <x v="0"/>
    <d v="2015-01-01T00:00:00"/>
    <d v="2024-12-31T00:00:00"/>
    <d v="2024-08-28T00:00:00"/>
    <x v="1"/>
  </r>
  <r>
    <n v="13690"/>
    <s v="Ruth"/>
    <s v="White"/>
    <s v="Unreported/Choose Not to Disclose Ethnicity"/>
    <s v="English"/>
    <s v="Humana Care Plan"/>
    <s v="573-820-2193"/>
    <s v="M"/>
    <x v="1154"/>
    <x v="6"/>
    <x v="1"/>
    <x v="0"/>
    <d v="2024-12-26T00:00:00"/>
    <s v="Y"/>
    <s v="N"/>
    <s v="08/29/2024 00:00:00"/>
    <s v=""/>
    <s v=""/>
    <s v=""/>
    <s v=""/>
    <s v=""/>
    <s v=""/>
    <x v="1"/>
    <d v="2025-02-18T00:00:00"/>
    <n v="19213"/>
    <n v="52"/>
    <s v="54 and under"/>
    <s v="50 - 59"/>
    <x v="1"/>
    <x v="0"/>
    <x v="1"/>
    <x v="0"/>
    <d v="2015-01-01T00:00:00"/>
    <d v="2024-12-31T00:00:00"/>
    <d v="2024-08-29T00:00:00"/>
    <x v="1"/>
  </r>
  <r>
    <n v="11383"/>
    <s v="Wilma"/>
    <s v="White"/>
    <s v="Not Hispanic, Latino/a, or Spanish Origin"/>
    <s v="English"/>
    <s v="BCBS of Missouri"/>
    <s v="573-820-2187"/>
    <s v="F"/>
    <x v="1155"/>
    <x v="0"/>
    <x v="0"/>
    <x v="0"/>
    <d v="2024-11-15T00:00:00"/>
    <s v="Y"/>
    <s v="N"/>
    <s v="08/30/2024 00:00:00"/>
    <s v=""/>
    <s v=""/>
    <s v=""/>
    <s v=""/>
    <s v=""/>
    <s v=""/>
    <x v="0"/>
    <d v="2025-02-18T00:00:00"/>
    <n v="22120"/>
    <n v="60"/>
    <s v="55+"/>
    <s v="60 - 69"/>
    <x v="2"/>
    <x v="0"/>
    <x v="0"/>
    <x v="0"/>
    <d v="2015-01-01T00:00:00"/>
    <d v="2024-12-31T00:00:00"/>
    <d v="2024-08-30T00:00:00"/>
    <x v="1"/>
  </r>
  <r>
    <n v="12353"/>
    <s v="Stephonie"/>
    <s v="White"/>
    <s v="Not Hispanic, Latino/a, or Spanish Origin"/>
    <s v="English"/>
    <s v="Home State Health Plan"/>
    <s v="573-820-5055"/>
    <s v="F"/>
    <x v="1156"/>
    <x v="2"/>
    <x v="3"/>
    <x v="0"/>
    <d v="2024-10-07T00:00:00"/>
    <s v="Y"/>
    <s v="N"/>
    <s v="09/04/2024 00:00:00"/>
    <s v=""/>
    <s v=""/>
    <s v=""/>
    <s v=""/>
    <s v=""/>
    <s v=""/>
    <x v="0"/>
    <d v="2025-02-18T00:00:00"/>
    <n v="21338"/>
    <n v="58"/>
    <s v="55+"/>
    <s v="50 - 59"/>
    <x v="3"/>
    <x v="0"/>
    <x v="0"/>
    <x v="0"/>
    <d v="2015-01-01T00:00:00"/>
    <d v="2024-12-31T00:00:00"/>
    <d v="2024-09-04T00:00:00"/>
    <x v="1"/>
  </r>
  <r>
    <n v="11254"/>
    <s v="Susan"/>
    <s v="White"/>
    <s v="Unreported/Choose Not to Disclose Ethnicity"/>
    <s v="English"/>
    <s v="Medicare - WPS Part A"/>
    <s v="573-820-6405"/>
    <s v="F"/>
    <x v="1157"/>
    <x v="6"/>
    <x v="3"/>
    <x v="0"/>
    <d v="2024-09-09T00:00:00"/>
    <s v="Y"/>
    <s v="N"/>
    <s v="09/04/2024 00:00:00"/>
    <s v=""/>
    <s v=""/>
    <s v=""/>
    <s v=""/>
    <s v=""/>
    <s v=""/>
    <x v="0"/>
    <d v="2025-02-18T00:00:00"/>
    <n v="23357"/>
    <n v="63"/>
    <s v="55+"/>
    <s v="60 - 69"/>
    <x v="2"/>
    <x v="0"/>
    <x v="1"/>
    <x v="0"/>
    <d v="2015-01-01T00:00:00"/>
    <d v="2024-12-31T00:00:00"/>
    <d v="2024-09-04T00:00:00"/>
    <x v="1"/>
  </r>
  <r>
    <n v="12465"/>
    <s v="Paul"/>
    <s v="White"/>
    <s v="Another Hispanic, Latino/a, or Spanish Origin"/>
    <s v="English"/>
    <s v="Humana Care Plan"/>
    <s v="573-820-1486"/>
    <s v="F"/>
    <x v="1158"/>
    <x v="4"/>
    <x v="1"/>
    <x v="0"/>
    <d v="2024-12-11T00:00:00"/>
    <s v="Y"/>
    <s v="N"/>
    <s v="09/05/2024 00:00:00"/>
    <s v="8/5/2021 12:00:00 AM"/>
    <s v="Positive"/>
    <s v=""/>
    <s v=""/>
    <s v=""/>
    <s v=""/>
    <x v="0"/>
    <d v="2025-02-18T00:00:00"/>
    <n v="27227"/>
    <n v="74"/>
    <s v="55+"/>
    <s v="70 - 79"/>
    <x v="5"/>
    <x v="0"/>
    <x v="2"/>
    <x v="0"/>
    <d v="2015-01-01T00:00:00"/>
    <d v="2024-12-31T00:00:00"/>
    <d v="2024-09-05T00:00:00"/>
    <x v="1"/>
  </r>
  <r>
    <n v="11528"/>
    <s v="Ronilee"/>
    <s v="White"/>
    <s v="Not Hispanic, Latino/a, or Spanish Origin"/>
    <s v="English"/>
    <s v="AARP Medicare Complete"/>
    <s v="573-820-2627"/>
    <s v="F"/>
    <x v="1159"/>
    <x v="4"/>
    <x v="1"/>
    <x v="0"/>
    <d v="2024-09-05T00:00:00"/>
    <s v="Y"/>
    <s v="N"/>
    <s v="09/09/2024 00:00:00"/>
    <s v=""/>
    <s v=""/>
    <s v=""/>
    <s v=""/>
    <s v=""/>
    <s v=""/>
    <x v="0"/>
    <d v="2025-02-18T00:00:00"/>
    <n v="19616"/>
    <n v="53"/>
    <s v="54 and under"/>
    <s v="50 - 59"/>
    <x v="1"/>
    <x v="0"/>
    <x v="0"/>
    <x v="0"/>
    <d v="2015-01-01T00:00:00"/>
    <d v="2024-12-31T00:00:00"/>
    <d v="2024-09-09T00:00:00"/>
    <x v="1"/>
  </r>
  <r>
    <n v="10756"/>
    <s v="Paula"/>
    <s v="White"/>
    <s v="Not Hispanic, Latino/a, or Spanish Origin"/>
    <s v="English"/>
    <s v="Healthlink PPO"/>
    <s v="573-820-5782"/>
    <s v="F"/>
    <x v="1160"/>
    <x v="2"/>
    <x v="0"/>
    <x v="0"/>
    <d v="2024-12-18T00:00:00"/>
    <s v="Y"/>
    <s v="N"/>
    <s v="09/10/2024 00:00:00"/>
    <s v=""/>
    <s v=""/>
    <s v=""/>
    <s v=""/>
    <s v=""/>
    <s v=""/>
    <x v="0"/>
    <d v="2025-02-18T00:00:00"/>
    <n v="19712"/>
    <n v="54"/>
    <s v="54 and under"/>
    <s v="50 - 59"/>
    <x v="1"/>
    <x v="0"/>
    <x v="0"/>
    <x v="0"/>
    <d v="2015-01-01T00:00:00"/>
    <d v="2024-12-31T00:00:00"/>
    <d v="2024-09-10T00:00:00"/>
    <x v="1"/>
  </r>
  <r>
    <n v="14213"/>
    <s v="Natasha"/>
    <s v="White"/>
    <s v="Not Hispanic, Latino/a, or Spanish Origin"/>
    <s v="English"/>
    <s v="BCBS of Missouri"/>
    <s v="573-820-1678"/>
    <s v="F"/>
    <x v="1161"/>
    <x v="4"/>
    <x v="1"/>
    <x v="0"/>
    <d v="2024-12-05T00:00:00"/>
    <s v="Y"/>
    <s v="N"/>
    <s v="09/11/2024 00:00:00"/>
    <s v=""/>
    <s v=""/>
    <s v=""/>
    <s v=""/>
    <s v=""/>
    <s v=""/>
    <x v="0"/>
    <d v="2025-02-18T00:00:00"/>
    <n v="21289"/>
    <n v="58"/>
    <s v="55+"/>
    <s v="50 - 59"/>
    <x v="3"/>
    <x v="0"/>
    <x v="0"/>
    <x v="0"/>
    <d v="2015-01-01T00:00:00"/>
    <d v="2024-12-31T00:00:00"/>
    <d v="2024-09-11T00:00:00"/>
    <x v="1"/>
  </r>
  <r>
    <n v="11057"/>
    <s v="Teressa"/>
    <s v="White"/>
    <s v="Not Hispanic, Latino/a, or Spanish Origin"/>
    <s v="English"/>
    <s v="Medicaid of Missouri"/>
    <s v="573-820-6396"/>
    <s v="F"/>
    <x v="1162"/>
    <x v="10"/>
    <x v="3"/>
    <x v="0"/>
    <d v="2024-12-18T00:00:00"/>
    <s v="Y"/>
    <s v="N"/>
    <s v="09/11/2024 00:00:00"/>
    <s v=""/>
    <s v=""/>
    <s v=""/>
    <s v=""/>
    <s v=""/>
    <s v=""/>
    <x v="0"/>
    <d v="2025-02-18T00:00:00"/>
    <n v="24111"/>
    <n v="66"/>
    <s v="55+"/>
    <s v="60 - 69"/>
    <x v="4"/>
    <x v="0"/>
    <x v="0"/>
    <x v="0"/>
    <d v="2015-01-01T00:00:00"/>
    <d v="2024-12-31T00:00:00"/>
    <d v="2024-09-11T00:00:00"/>
    <x v="1"/>
  </r>
  <r>
    <n v="13895"/>
    <s v="Robbie"/>
    <s v="White"/>
    <s v="Unreported/Choose Not to Disclose Ethnicity"/>
    <s v="English"/>
    <s v="Optum Medical Network"/>
    <s v="573-820-3248"/>
    <s v="F"/>
    <x v="1163"/>
    <x v="2"/>
    <x v="1"/>
    <x v="0"/>
    <d v="2024-11-22T00:00:00"/>
    <s v="Y"/>
    <s v="N"/>
    <s v="09/12/2024 00:00:00"/>
    <s v=""/>
    <s v=""/>
    <s v=""/>
    <s v=""/>
    <s v=""/>
    <s v=""/>
    <x v="0"/>
    <d v="2025-02-18T00:00:00"/>
    <n v="19673"/>
    <n v="53"/>
    <s v="54 and under"/>
    <s v="50 - 59"/>
    <x v="1"/>
    <x v="0"/>
    <x v="1"/>
    <x v="0"/>
    <d v="2015-01-01T00:00:00"/>
    <d v="2024-12-31T00:00:00"/>
    <d v="2024-09-12T00:00:00"/>
    <x v="1"/>
  </r>
  <r>
    <n v="15213"/>
    <s v="Rebecca"/>
    <s v="White"/>
    <s v="Another Hispanic, Latino/a, or Spanish Origin"/>
    <s v="English"/>
    <s v="Tricare West Claims- PRIME"/>
    <s v="573-820-2360"/>
    <s v="F"/>
    <x v="1164"/>
    <x v="8"/>
    <x v="1"/>
    <x v="0"/>
    <d v="2024-10-08T00:00:00"/>
    <s v="Y"/>
    <s v="N"/>
    <s v="09/12/2024 00:00:00"/>
    <s v=""/>
    <s v=""/>
    <s v=""/>
    <s v=""/>
    <s v=""/>
    <s v=""/>
    <x v="0"/>
    <d v="2025-02-18T00:00:00"/>
    <n v="20839"/>
    <n v="57"/>
    <s v="55+"/>
    <s v="50 - 59"/>
    <x v="3"/>
    <x v="0"/>
    <x v="2"/>
    <x v="0"/>
    <d v="2015-01-01T00:00:00"/>
    <d v="2024-12-31T00:00:00"/>
    <d v="2024-09-12T00:00:00"/>
    <x v="1"/>
  </r>
  <r>
    <n v="14167"/>
    <s v="Norman"/>
    <s v="White"/>
    <s v="Not Hispanic, Latino/a, or Spanish Origin"/>
    <s v="English"/>
    <s v="BCBS of Missouri"/>
    <s v="573-820-4590"/>
    <s v="M"/>
    <x v="1165"/>
    <x v="12"/>
    <x v="1"/>
    <x v="0"/>
    <d v="2024-10-17T00:00:00"/>
    <s v="Y"/>
    <s v="N"/>
    <s v="09/13/2024 00:00:00"/>
    <s v=""/>
    <s v=""/>
    <s v=""/>
    <s v=""/>
    <s v=""/>
    <s v=""/>
    <x v="1"/>
    <d v="2025-02-18T00:00:00"/>
    <n v="17923"/>
    <n v="49"/>
    <s v="54 and under"/>
    <s v="40 - 49"/>
    <x v="0"/>
    <x v="0"/>
    <x v="0"/>
    <x v="0"/>
    <d v="2015-01-01T00:00:00"/>
    <d v="2024-12-31T00:00:00"/>
    <d v="2024-09-13T00:00:00"/>
    <x v="1"/>
  </r>
  <r>
    <n v="11571"/>
    <s v="Vickie"/>
    <s v="White"/>
    <s v="Not Hispanic, Latino/a, or Spanish Origin"/>
    <s v="English"/>
    <s v="Medicare  NGS Part A"/>
    <s v="573-820-5625"/>
    <s v="F"/>
    <x v="1166"/>
    <x v="8"/>
    <x v="0"/>
    <x v="0"/>
    <d v="2024-10-22T00:00:00"/>
    <s v="Y"/>
    <s v="N"/>
    <s v="09/13/2024 00:00:00"/>
    <s v=""/>
    <s v=""/>
    <s v=""/>
    <s v=""/>
    <s v=""/>
    <s v=""/>
    <x v="0"/>
    <d v="2025-02-18T00:00:00"/>
    <n v="21406"/>
    <n v="58"/>
    <s v="55+"/>
    <s v="50 - 59"/>
    <x v="3"/>
    <x v="0"/>
    <x v="0"/>
    <x v="0"/>
    <d v="2015-01-01T00:00:00"/>
    <d v="2024-12-31T00:00:00"/>
    <d v="2024-09-13T00:00:00"/>
    <x v="1"/>
  </r>
  <r>
    <n v="12799"/>
    <s v="Roger"/>
    <s v="White"/>
    <s v="Not Hispanic, Latino/a, or Spanish Origin"/>
    <s v="English"/>
    <s v="Medicaid of Missouri"/>
    <s v="573-820-3478"/>
    <s v="M"/>
    <x v="1167"/>
    <x v="3"/>
    <x v="1"/>
    <x v="0"/>
    <d v="2024-11-04T00:00:00"/>
    <s v="Y"/>
    <s v="N"/>
    <s v="09/13/2024 00:00:00"/>
    <s v=""/>
    <s v=""/>
    <s v=""/>
    <s v=""/>
    <s v=""/>
    <s v=""/>
    <x v="1"/>
    <d v="2025-02-18T00:00:00"/>
    <n v="21424"/>
    <n v="58"/>
    <s v="55+"/>
    <s v="50 - 59"/>
    <x v="3"/>
    <x v="0"/>
    <x v="0"/>
    <x v="0"/>
    <d v="2015-01-01T00:00:00"/>
    <d v="2024-12-31T00:00:00"/>
    <d v="2024-09-13T00:00:00"/>
    <x v="1"/>
  </r>
  <r>
    <n v="13829"/>
    <s v="Ryan"/>
    <s v="White"/>
    <s v="Not Hispanic, Latino/a, or Spanish Origin"/>
    <s v="English"/>
    <s v="Home State Health Plan"/>
    <s v="573-820-1068"/>
    <s v="F"/>
    <x v="1168"/>
    <x v="2"/>
    <x v="3"/>
    <x v="0"/>
    <d v="2024-08-07T00:00:00"/>
    <s v="Y"/>
    <s v="N"/>
    <s v="09/13/2024 00:00:00"/>
    <s v=""/>
    <s v=""/>
    <s v="08/07/2024 00:00:00"/>
    <s v="Positive"/>
    <s v=""/>
    <s v=""/>
    <x v="0"/>
    <d v="2025-02-18T00:00:00"/>
    <n v="25315"/>
    <n v="69"/>
    <s v="55+"/>
    <s v="60 - 69"/>
    <x v="4"/>
    <x v="0"/>
    <x v="0"/>
    <x v="0"/>
    <d v="2015-01-01T00:00:00"/>
    <d v="2024-12-31T00:00:00"/>
    <d v="2024-09-13T00:00:00"/>
    <x v="1"/>
  </r>
  <r>
    <n v="12775"/>
    <s v="Penny"/>
    <s v="White"/>
    <s v="Not Hispanic, Latino/a, or Spanish Origin"/>
    <s v="English"/>
    <s v="BCBS of Missouri"/>
    <s v="573-820-4594"/>
    <s v="M"/>
    <x v="1169"/>
    <x v="12"/>
    <x v="1"/>
    <x v="0"/>
    <d v="2024-09-11T00:00:00"/>
    <s v="Y"/>
    <s v="N"/>
    <s v="09/16/2024 00:00:00"/>
    <s v=""/>
    <s v=""/>
    <s v=""/>
    <s v=""/>
    <s v=""/>
    <s v=""/>
    <x v="1"/>
    <d v="2025-02-18T00:00:00"/>
    <n v="17780"/>
    <n v="48"/>
    <s v="54 and under"/>
    <s v="40 - 49"/>
    <x v="0"/>
    <x v="0"/>
    <x v="0"/>
    <x v="0"/>
    <d v="2015-01-01T00:00:00"/>
    <d v="2024-12-31T00:00:00"/>
    <d v="2024-09-16T00:00:00"/>
    <x v="1"/>
  </r>
  <r>
    <n v="10117"/>
    <s v="Vivian"/>
    <s v="Unreported/Choose Not to Disclose Race"/>
    <s v="Another Hispanic, Latino/a, or Spanish Origin"/>
    <s v="English"/>
    <s v="Medicare - WPS Part A"/>
    <s v="573-820-1735"/>
    <s v="F"/>
    <x v="1170"/>
    <x v="4"/>
    <x v="0"/>
    <x v="0"/>
    <d v="2024-12-10T00:00:00"/>
    <s v="Y"/>
    <s v="N"/>
    <s v="09/16/2024 00:00:00"/>
    <s v=""/>
    <s v=""/>
    <s v=""/>
    <s v=""/>
    <s v=""/>
    <s v=""/>
    <x v="0"/>
    <d v="2025-02-18T00:00:00"/>
    <n v="17969"/>
    <n v="49"/>
    <s v="54 and under"/>
    <s v="40 - 49"/>
    <x v="0"/>
    <x v="2"/>
    <x v="2"/>
    <x v="0"/>
    <d v="2015-01-01T00:00:00"/>
    <d v="2024-12-31T00:00:00"/>
    <d v="2024-09-16T00:00:00"/>
    <x v="1"/>
  </r>
  <r>
    <n v="10419"/>
    <s v="Regina"/>
    <s v="White"/>
    <s v="Not Hispanic, Latino/a, or Spanish Origin"/>
    <s v="English"/>
    <s v="BCBS of Missouri"/>
    <s v="573-820-5785"/>
    <s v="F"/>
    <x v="1171"/>
    <x v="2"/>
    <x v="0"/>
    <x v="0"/>
    <d v="2024-10-07T00:00:00"/>
    <s v="Y"/>
    <s v="N"/>
    <s v="09/16/2024 00:00:00"/>
    <s v=""/>
    <s v=""/>
    <s v=""/>
    <s v=""/>
    <s v=""/>
    <s v=""/>
    <x v="0"/>
    <d v="2025-02-18T00:00:00"/>
    <n v="18476"/>
    <n v="50"/>
    <s v="54 and under"/>
    <s v="50 - 59"/>
    <x v="1"/>
    <x v="0"/>
    <x v="0"/>
    <x v="0"/>
    <d v="2015-01-01T00:00:00"/>
    <d v="2024-12-31T00:00:00"/>
    <d v="2024-09-16T00:00:00"/>
    <x v="1"/>
  </r>
  <r>
    <n v="11539"/>
    <s v="Vickie"/>
    <s v="White"/>
    <s v="Not Hispanic, Latino/a, or Spanish Origin"/>
    <s v="English"/>
    <s v="Humana Care Plan"/>
    <s v="573-820-5624"/>
    <s v="M"/>
    <x v="1172"/>
    <x v="8"/>
    <x v="0"/>
    <x v="0"/>
    <d v="2024-12-03T00:00:00"/>
    <s v="Y"/>
    <s v="N"/>
    <s v="09/16/2024 00:00:00"/>
    <s v=""/>
    <s v=""/>
    <s v=""/>
    <s v=""/>
    <s v=""/>
    <s v=""/>
    <x v="1"/>
    <d v="2025-02-18T00:00:00"/>
    <n v="23002"/>
    <n v="63"/>
    <s v="55+"/>
    <s v="60 - 69"/>
    <x v="2"/>
    <x v="0"/>
    <x v="0"/>
    <x v="0"/>
    <d v="2015-01-01T00:00:00"/>
    <d v="2024-12-31T00:00:00"/>
    <d v="2024-09-16T00:00:00"/>
    <x v="1"/>
  </r>
  <r>
    <n v="11079"/>
    <s v="Tonya"/>
    <s v="White"/>
    <s v="Not Hispanic, Latino/a, or Spanish Origin"/>
    <s v="English"/>
    <s v="BCBS of Missouri"/>
    <s v="573-820-5377"/>
    <s v="F"/>
    <x v="1173"/>
    <x v="9"/>
    <x v="5"/>
    <x v="0"/>
    <d v="2024-08-26T00:00:00"/>
    <s v="Y"/>
    <s v="N"/>
    <s v="09/16/2024 00:00:00"/>
    <s v=""/>
    <s v=""/>
    <s v=""/>
    <s v=""/>
    <s v=""/>
    <s v=""/>
    <x v="0"/>
    <d v="2025-02-18T00:00:00"/>
    <n v="24563"/>
    <n v="67"/>
    <s v="55+"/>
    <s v="60 - 69"/>
    <x v="4"/>
    <x v="0"/>
    <x v="0"/>
    <x v="0"/>
    <d v="2015-01-01T00:00:00"/>
    <d v="2024-12-31T00:00:00"/>
    <d v="2024-09-16T00:00:00"/>
    <x v="1"/>
  </r>
  <r>
    <n v="12357"/>
    <s v="Rita"/>
    <s v="White"/>
    <s v="Not Hispanic, Latino/a, or Spanish Origin"/>
    <s v="English"/>
    <s v="BCBS of Missouri"/>
    <s v="573-820-3475"/>
    <s v="F"/>
    <x v="1174"/>
    <x v="3"/>
    <x v="1"/>
    <x v="0"/>
    <d v="2024-11-15T00:00:00"/>
    <s v="Y"/>
    <s v="N"/>
    <s v="09/17/2024 00:00:00"/>
    <s v=""/>
    <s v=""/>
    <s v=""/>
    <s v=""/>
    <s v=""/>
    <s v=""/>
    <x v="0"/>
    <d v="2025-02-18T00:00:00"/>
    <n v="19911"/>
    <n v="54"/>
    <s v="54 and under"/>
    <s v="50 - 59"/>
    <x v="1"/>
    <x v="0"/>
    <x v="0"/>
    <x v="0"/>
    <d v="2015-01-01T00:00:00"/>
    <d v="2024-12-31T00:00:00"/>
    <d v="2024-09-17T00:00:00"/>
    <x v="1"/>
  </r>
  <r>
    <n v="14945"/>
    <s v="Penny"/>
    <s v="White"/>
    <s v="Not Hispanic, Latino/a, or Spanish Origin"/>
    <s v="English"/>
    <s v="Ambetter"/>
    <s v="573-820-2192"/>
    <s v="F"/>
    <x v="1175"/>
    <x v="30"/>
    <x v="1"/>
    <x v="0"/>
    <d v="2024-12-17T00:00:00"/>
    <s v="Y"/>
    <s v="N"/>
    <s v="09/17/2024 00:00:00"/>
    <s v=""/>
    <s v=""/>
    <s v=""/>
    <s v=""/>
    <s v=""/>
    <s v=""/>
    <x v="0"/>
    <d v="2025-02-18T00:00:00"/>
    <n v="27406"/>
    <n v="75"/>
    <s v="55+"/>
    <s v="70 - 79"/>
    <x v="5"/>
    <x v="0"/>
    <x v="0"/>
    <x v="0"/>
    <d v="2015-01-01T00:00:00"/>
    <d v="2024-12-31T00:00:00"/>
    <d v="2024-09-17T00:00:00"/>
    <x v="1"/>
  </r>
  <r>
    <n v="11366"/>
    <s v="Will"/>
    <s v="White"/>
    <s v="Not Hispanic, Latino/a, or Spanish Origin"/>
    <s v="English"/>
    <s v="Medicare  NGS Part A"/>
    <s v="573-820-4024"/>
    <s v="M"/>
    <x v="1176"/>
    <x v="1"/>
    <x v="1"/>
    <x v="0"/>
    <d v="2024-12-24T00:00:00"/>
    <s v="Y"/>
    <s v="N"/>
    <s v="09/18/2024 00:00:00"/>
    <s v=""/>
    <s v=""/>
    <s v=""/>
    <s v=""/>
    <s v=""/>
    <s v=""/>
    <x v="1"/>
    <d v="2025-02-18T00:00:00"/>
    <n v="23476"/>
    <n v="64"/>
    <s v="55+"/>
    <s v="60 - 69"/>
    <x v="2"/>
    <x v="0"/>
    <x v="0"/>
    <x v="0"/>
    <d v="2015-01-01T00:00:00"/>
    <d v="2024-12-31T00:00:00"/>
    <d v="2024-09-18T00:00:00"/>
    <x v="1"/>
  </r>
  <r>
    <n v="15078"/>
    <s v="Michelle"/>
    <s v="White"/>
    <s v="Not Hispanic, Latino/a, or Spanish Origin"/>
    <s v="English"/>
    <s v="Medicaid of Missouri"/>
    <s v="573-820-1893"/>
    <s v="F"/>
    <x v="1177"/>
    <x v="6"/>
    <x v="1"/>
    <x v="0"/>
    <d v="2024-10-22T00:00:00"/>
    <s v="Y"/>
    <s v="N"/>
    <s v="09/18/2024 00:00:00"/>
    <s v=""/>
    <s v=""/>
    <s v=""/>
    <s v=""/>
    <s v=""/>
    <s v=""/>
    <x v="0"/>
    <d v="2025-02-18T00:00:00"/>
    <n v="23911"/>
    <n v="65"/>
    <s v="55+"/>
    <s v="60 - 69"/>
    <x v="4"/>
    <x v="0"/>
    <x v="0"/>
    <x v="0"/>
    <d v="2015-01-01T00:00:00"/>
    <d v="2024-12-31T00:00:00"/>
    <d v="2024-09-18T00:00:00"/>
    <x v="1"/>
  </r>
  <r>
    <n v="11061"/>
    <s v="Victoria"/>
    <s v="White"/>
    <s v="Not Hispanic, Latino/a, or Spanish Origin"/>
    <s v="English"/>
    <s v="UHC Medicare Community Plan"/>
    <s v="573-820-5627"/>
    <s v="M"/>
    <x v="1178"/>
    <x v="8"/>
    <x v="0"/>
    <x v="0"/>
    <d v="2024-11-19T00:00:00"/>
    <s v="Y"/>
    <s v="N"/>
    <s v="09/18/2024 00:00:00"/>
    <s v=""/>
    <s v=""/>
    <s v=""/>
    <s v=""/>
    <s v=""/>
    <s v=""/>
    <x v="1"/>
    <d v="2025-02-18T00:00:00"/>
    <n v="27249"/>
    <n v="74"/>
    <s v="55+"/>
    <s v="70 - 79"/>
    <x v="5"/>
    <x v="0"/>
    <x v="0"/>
    <x v="0"/>
    <d v="2015-01-01T00:00:00"/>
    <d v="2024-12-31T00:00:00"/>
    <d v="2024-09-18T00:00:00"/>
    <x v="1"/>
  </r>
  <r>
    <n v="11904"/>
    <s v="Robert"/>
    <s v="White"/>
    <s v="Not Hispanic, Latino/a, or Spanish Origin"/>
    <s v="English"/>
    <s v="Healthlink PPO"/>
    <s v="573-820-6270"/>
    <s v="M"/>
    <x v="1179"/>
    <x v="12"/>
    <x v="2"/>
    <x v="0"/>
    <d v="2024-09-30T00:00:00"/>
    <s v="Y"/>
    <s v="N"/>
    <s v="09/19/2024 00:00:00"/>
    <s v=""/>
    <s v=""/>
    <s v=""/>
    <s v=""/>
    <s v=""/>
    <s v=""/>
    <x v="1"/>
    <d v="2025-02-18T00:00:00"/>
    <n v="17723"/>
    <n v="48"/>
    <s v="54 and under"/>
    <s v="40 - 49"/>
    <x v="0"/>
    <x v="0"/>
    <x v="0"/>
    <x v="0"/>
    <d v="2015-01-01T00:00:00"/>
    <d v="2024-12-31T00:00:00"/>
    <d v="2024-09-19T00:00:00"/>
    <x v="1"/>
  </r>
  <r>
    <n v="13237"/>
    <s v="Russell"/>
    <s v="White"/>
    <s v="Not Hispanic, Latino/a, or Spanish Origin"/>
    <s v="English"/>
    <s v="HEALTHY BLUE"/>
    <s v="573-820-3483"/>
    <s v="F"/>
    <x v="1180"/>
    <x v="3"/>
    <x v="1"/>
    <x v="0"/>
    <d v="2024-12-30T00:00:00"/>
    <s v="Y"/>
    <s v="N"/>
    <s v="09/20/2024 00:00:00"/>
    <s v=""/>
    <s v=""/>
    <s v=""/>
    <s v=""/>
    <s v=""/>
    <s v=""/>
    <x v="0"/>
    <d v="2025-02-18T00:00:00"/>
    <n v="23271"/>
    <n v="63"/>
    <s v="55+"/>
    <s v="60 - 69"/>
    <x v="2"/>
    <x v="0"/>
    <x v="0"/>
    <x v="0"/>
    <d v="2015-01-01T00:00:00"/>
    <d v="2024-12-31T00:00:00"/>
    <d v="2024-09-20T00:00:00"/>
    <x v="1"/>
  </r>
  <r>
    <n v="10641"/>
    <s v="Terrence"/>
    <s v="White"/>
    <s v="Not Hispanic, Latino/a, or Spanish Origin"/>
    <s v="English"/>
    <s v="BCBS of Missouri"/>
    <s v="573-820-5068"/>
    <s v="F"/>
    <x v="1181"/>
    <x v="2"/>
    <x v="3"/>
    <x v="0"/>
    <d v="2024-08-29T00:00:00"/>
    <s v="Y"/>
    <s v="N"/>
    <s v="09/23/2024 00:00:00"/>
    <s v=""/>
    <s v=""/>
    <s v=""/>
    <s v=""/>
    <s v=""/>
    <s v=""/>
    <x v="0"/>
    <d v="2025-02-18T00:00:00"/>
    <n v="19956"/>
    <n v="54"/>
    <s v="54 and under"/>
    <s v="50 - 59"/>
    <x v="1"/>
    <x v="0"/>
    <x v="0"/>
    <x v="0"/>
    <d v="2015-01-01T00:00:00"/>
    <d v="2024-12-31T00:00:00"/>
    <d v="2024-09-23T00:00:00"/>
    <x v="1"/>
  </r>
  <r>
    <n v="12135"/>
    <s v="Sandra"/>
    <s v="White"/>
    <s v="Not Hispanic, Latino/a, or Spanish Origin"/>
    <s v="English"/>
    <s v="Medicare - WPS Part A"/>
    <s v="573-820-5468"/>
    <s v="F"/>
    <x v="1182"/>
    <x v="12"/>
    <x v="5"/>
    <x v="0"/>
    <d v="2024-04-03T00:00:00"/>
    <s v="Y"/>
    <s v="N"/>
    <s v="09/25/2024 00:00:00"/>
    <s v=""/>
    <s v=""/>
    <s v=""/>
    <s v=""/>
    <s v=""/>
    <s v=""/>
    <x v="0"/>
    <d v="2025-02-18T00:00:00"/>
    <n v="18764"/>
    <n v="51"/>
    <s v="54 and under"/>
    <s v="50 - 59"/>
    <x v="1"/>
    <x v="0"/>
    <x v="0"/>
    <x v="0"/>
    <d v="2015-01-01T00:00:00"/>
    <d v="2024-12-31T00:00:00"/>
    <d v="2024-09-25T00:00:00"/>
    <x v="1"/>
  </r>
  <r>
    <n v="12971"/>
    <s v="Sherry"/>
    <s v="Unreported/Choose Not to Disclose Race"/>
    <s v="Unreported/Choose Not to Disclose Ethnicity"/>
    <s v="English"/>
    <s v="Home State Health Plan"/>
    <s v="573-820-2361"/>
    <s v="M"/>
    <x v="1183"/>
    <x v="8"/>
    <x v="1"/>
    <x v="0"/>
    <d v="2024-10-09T00:00:00"/>
    <s v="Y"/>
    <s v="N"/>
    <s v="09/25/2024 00:00:00"/>
    <s v=""/>
    <s v=""/>
    <s v=""/>
    <s v=""/>
    <s v=""/>
    <s v=""/>
    <x v="1"/>
    <d v="2025-02-18T00:00:00"/>
    <n v="23770"/>
    <n v="65"/>
    <s v="55+"/>
    <s v="60 - 69"/>
    <x v="4"/>
    <x v="2"/>
    <x v="1"/>
    <x v="0"/>
    <d v="2015-01-01T00:00:00"/>
    <d v="2024-12-31T00:00:00"/>
    <d v="2024-09-25T00:00:00"/>
    <x v="1"/>
  </r>
  <r>
    <n v="14705"/>
    <s v="Peggy"/>
    <s v="White"/>
    <s v="Not Hispanic, Latino/a, or Spanish Origin"/>
    <s v="English"/>
    <s v="UHC Medicare Community Plan"/>
    <s v="573-820-2933"/>
    <s v="F"/>
    <x v="1000"/>
    <x v="15"/>
    <x v="1"/>
    <x v="0"/>
    <d v="2024-10-23T00:00:00"/>
    <s v="Y"/>
    <s v="N"/>
    <s v="10/01/2024 00:00:00"/>
    <s v=""/>
    <s v=""/>
    <s v=""/>
    <s v=""/>
    <s v=""/>
    <s v=""/>
    <x v="0"/>
    <d v="2025-02-18T00:00:00"/>
    <n v="18043"/>
    <n v="49"/>
    <s v="54 and under"/>
    <s v="40 - 49"/>
    <x v="0"/>
    <x v="0"/>
    <x v="0"/>
    <x v="0"/>
    <d v="2015-01-01T00:00:00"/>
    <d v="2024-12-31T00:00:00"/>
    <d v="2024-10-01T00:00:00"/>
    <x v="1"/>
  </r>
  <r>
    <n v="10054"/>
    <s v="Virginia"/>
    <s v="White"/>
    <s v="Not Hispanic, Latino/a, or Spanish Origin"/>
    <s v="English"/>
    <s v="UHC Medicare Community Plan"/>
    <s v="573-820-5227"/>
    <s v="F"/>
    <x v="1184"/>
    <x v="4"/>
    <x v="5"/>
    <x v="0"/>
    <d v="2024-12-09T00:00:00"/>
    <s v="Y"/>
    <s v="N"/>
    <s v="10/01/2024 00:00:00"/>
    <s v=""/>
    <s v=""/>
    <s v=""/>
    <s v=""/>
    <s v=""/>
    <s v=""/>
    <x v="0"/>
    <d v="2025-02-18T00:00:00"/>
    <n v="19781"/>
    <n v="54"/>
    <s v="54 and under"/>
    <s v="50 - 59"/>
    <x v="1"/>
    <x v="0"/>
    <x v="0"/>
    <x v="0"/>
    <d v="2015-01-01T00:00:00"/>
    <d v="2024-12-31T00:00:00"/>
    <d v="2024-10-01T00:00:00"/>
    <x v="1"/>
  </r>
  <r>
    <n v="11597"/>
    <s v="Ronnie"/>
    <s v="White"/>
    <s v="Not Hispanic, Latino/a, or Spanish Origin"/>
    <s v="English"/>
    <s v="Healthlink PPO"/>
    <s v="573-820-1445"/>
    <s v="F"/>
    <x v="1185"/>
    <x v="2"/>
    <x v="3"/>
    <x v="0"/>
    <d v="2024-09-10T00:00:00"/>
    <s v="Y"/>
    <s v="N"/>
    <s v="10/01/2024 00:00:00"/>
    <s v=""/>
    <s v=""/>
    <s v="02/21/2022 00:00:00"/>
    <s v="Negative"/>
    <s v=""/>
    <s v=""/>
    <x v="0"/>
    <d v="2025-02-18T00:00:00"/>
    <n v="22179"/>
    <n v="60"/>
    <s v="55+"/>
    <s v="60 - 69"/>
    <x v="2"/>
    <x v="0"/>
    <x v="0"/>
    <x v="0"/>
    <d v="2015-01-01T00:00:00"/>
    <d v="2024-12-31T00:00:00"/>
    <d v="2024-10-01T00:00:00"/>
    <x v="1"/>
  </r>
  <r>
    <n v="11490"/>
    <s v="Sheryl"/>
    <s v="White"/>
    <s v="Not Hispanic, Latino/a, or Spanish Origin"/>
    <s v="English"/>
    <s v="BCBS of Missouri"/>
    <s v="573-820-2362"/>
    <s v="F"/>
    <x v="1186"/>
    <x v="8"/>
    <x v="1"/>
    <x v="0"/>
    <d v="2024-08-29T00:00:00"/>
    <s v="Y"/>
    <s v="N"/>
    <s v="10/01/2024 00:00:00"/>
    <s v=""/>
    <s v=""/>
    <s v=""/>
    <s v=""/>
    <s v=""/>
    <s v=""/>
    <x v="0"/>
    <d v="2025-02-18T00:00:00"/>
    <n v="22856"/>
    <n v="62"/>
    <s v="55+"/>
    <s v="60 - 69"/>
    <x v="2"/>
    <x v="0"/>
    <x v="0"/>
    <x v="0"/>
    <d v="2015-01-01T00:00:00"/>
    <d v="2024-12-31T00:00:00"/>
    <d v="2024-10-01T00:00:00"/>
    <x v="1"/>
  </r>
  <r>
    <n v="11855"/>
    <s v="Susan"/>
    <s v="White"/>
    <s v="Not Hispanic, Latino/a, or Spanish Origin"/>
    <s v="English"/>
    <s v="BCBS of Missouri"/>
    <s v="573-820-4478"/>
    <s v="F"/>
    <x v="1187"/>
    <x v="6"/>
    <x v="1"/>
    <x v="0"/>
    <d v="2024-11-19T00:00:00"/>
    <s v="Y"/>
    <s v="N"/>
    <s v="10/01/2024 00:00:00"/>
    <s v=""/>
    <s v=""/>
    <s v=""/>
    <s v=""/>
    <s v=""/>
    <s v=""/>
    <x v="0"/>
    <d v="2025-02-18T00:00:00"/>
    <n v="26640"/>
    <n v="72"/>
    <s v="55+"/>
    <s v="70 - 79"/>
    <x v="5"/>
    <x v="0"/>
    <x v="0"/>
    <x v="0"/>
    <d v="2015-01-01T00:00:00"/>
    <d v="2024-12-31T00:00:00"/>
    <d v="2024-10-01T00:00:00"/>
    <x v="1"/>
  </r>
  <r>
    <n v="12617"/>
    <s v="Stella"/>
    <s v="White"/>
    <s v="Unreported/Choose Not to Disclose Ethnicity"/>
    <s v="English"/>
    <s v="BCBS of Missouri"/>
    <s v="573-820-5207"/>
    <s v="F"/>
    <x v="1188"/>
    <x v="12"/>
    <x v="3"/>
    <x v="0"/>
    <d v="2024-11-04T00:00:00"/>
    <s v="Y"/>
    <s v="N"/>
    <s v="10/08/2024 00:00:00"/>
    <s v=""/>
    <s v=""/>
    <s v=""/>
    <s v=""/>
    <s v=""/>
    <s v=""/>
    <x v="0"/>
    <d v="2025-02-18T00:00:00"/>
    <n v="18691"/>
    <n v="51"/>
    <s v="54 and under"/>
    <s v="50 - 59"/>
    <x v="1"/>
    <x v="0"/>
    <x v="1"/>
    <x v="0"/>
    <d v="2015-01-01T00:00:00"/>
    <d v="2024-12-31T00:00:00"/>
    <d v="2024-10-08T00:00:00"/>
    <x v="1"/>
  </r>
  <r>
    <n v="12098"/>
    <s v="Michelle"/>
    <s v="White"/>
    <s v="Not Hispanic, Latino/a, or Spanish Origin"/>
    <s v="English"/>
    <s v="Ambetter"/>
    <s v="573-820-5613"/>
    <s v="F"/>
    <x v="1189"/>
    <x v="8"/>
    <x v="0"/>
    <x v="0"/>
    <d v="2024-11-21T00:00:00"/>
    <s v="Y"/>
    <s v="N"/>
    <s v="10/09/2024 00:00:00"/>
    <s v=""/>
    <s v=""/>
    <s v=""/>
    <s v=""/>
    <s v=""/>
    <s v=""/>
    <x v="0"/>
    <d v="2025-02-18T00:00:00"/>
    <n v="26111"/>
    <n v="71"/>
    <s v="55+"/>
    <s v="70 - 79"/>
    <x v="5"/>
    <x v="0"/>
    <x v="0"/>
    <x v="0"/>
    <d v="2015-01-01T00:00:00"/>
    <d v="2024-12-31T00:00:00"/>
    <d v="2024-10-09T00:00:00"/>
    <x v="1"/>
  </r>
  <r>
    <n v="13063"/>
    <s v="Sharon"/>
    <s v="White"/>
    <s v="Not Hispanic, Latino/a, or Spanish Origin"/>
    <s v="English"/>
    <s v="BCBS of Missouri"/>
    <s v="573-820-3914"/>
    <s v="F"/>
    <x v="1190"/>
    <x v="9"/>
    <x v="1"/>
    <x v="0"/>
    <d v="2024-12-18T00:00:00"/>
    <s v="Y"/>
    <s v="N"/>
    <s v="10/10/2024 00:00:00"/>
    <s v=""/>
    <s v=""/>
    <s v=""/>
    <s v=""/>
    <s v=""/>
    <s v=""/>
    <x v="0"/>
    <d v="2025-02-18T00:00:00"/>
    <n v="17241"/>
    <n v="47"/>
    <s v="54 and under"/>
    <s v="40 - 49"/>
    <x v="0"/>
    <x v="0"/>
    <x v="0"/>
    <x v="0"/>
    <d v="2015-01-01T00:00:00"/>
    <d v="2024-12-31T00:00:00"/>
    <d v="2024-10-10T00:00:00"/>
    <x v="1"/>
  </r>
  <r>
    <n v="13875"/>
    <s v="Richard"/>
    <s v="White"/>
    <s v="Not Hispanic, Latino/a, or Spanish Origin"/>
    <s v="English"/>
    <s v="BCBS of Missouri"/>
    <s v="573-820-5036"/>
    <s v="F"/>
    <x v="1191"/>
    <x v="2"/>
    <x v="3"/>
    <x v="0"/>
    <d v="2024-12-19T00:00:00"/>
    <s v="Y"/>
    <s v="N"/>
    <s v="10/10/2024 00:00:00"/>
    <s v=""/>
    <s v=""/>
    <s v=""/>
    <s v=""/>
    <s v=""/>
    <s v=""/>
    <x v="0"/>
    <d v="2025-02-18T00:00:00"/>
    <n v="24729"/>
    <n v="67"/>
    <s v="55+"/>
    <s v="60 - 69"/>
    <x v="4"/>
    <x v="0"/>
    <x v="0"/>
    <x v="0"/>
    <d v="2015-01-01T00:00:00"/>
    <d v="2024-12-31T00:00:00"/>
    <d v="2024-10-10T00:00:00"/>
    <x v="1"/>
  </r>
  <r>
    <n v="13470"/>
    <s v="Patricia"/>
    <s v="White"/>
    <s v="Not Hispanic, Latino/a, or Spanish Origin"/>
    <s v="English"/>
    <s v="Ambetter"/>
    <s v="573-820-2140"/>
    <s v="M"/>
    <x v="1192"/>
    <x v="2"/>
    <x v="1"/>
    <x v="0"/>
    <d v="2024-08-28T00:00:00"/>
    <s v="Y"/>
    <s v="N"/>
    <s v="10/14/2024 00:00:00"/>
    <s v=""/>
    <s v=""/>
    <s v=""/>
    <s v=""/>
    <s v=""/>
    <s v=""/>
    <x v="1"/>
    <d v="2025-02-18T00:00:00"/>
    <n v="20577"/>
    <n v="56"/>
    <s v="55+"/>
    <s v="50 - 59"/>
    <x v="3"/>
    <x v="0"/>
    <x v="0"/>
    <x v="0"/>
    <d v="2015-01-01T00:00:00"/>
    <d v="2024-12-31T00:00:00"/>
    <d v="2024-10-14T00:00:00"/>
    <x v="1"/>
  </r>
  <r>
    <n v="12117"/>
    <s v="Robert"/>
    <s v="White"/>
    <s v="Not Hispanic, Latino/a, or Spanish Origin"/>
    <s v="English"/>
    <s v="BCBS of Missouri"/>
    <s v="573-820-5257"/>
    <s v="M"/>
    <x v="1193"/>
    <x v="2"/>
    <x v="5"/>
    <x v="0"/>
    <d v="2024-09-10T00:00:00"/>
    <s v="Y"/>
    <s v="N"/>
    <s v="10/18/2024 00:00:00"/>
    <s v=""/>
    <s v=""/>
    <s v=""/>
    <s v=""/>
    <s v=""/>
    <s v=""/>
    <x v="1"/>
    <d v="2025-02-18T00:00:00"/>
    <n v="18168"/>
    <n v="49"/>
    <s v="54 and under"/>
    <s v="40 - 49"/>
    <x v="0"/>
    <x v="0"/>
    <x v="0"/>
    <x v="0"/>
    <d v="2015-01-01T00:00:00"/>
    <d v="2024-12-31T00:00:00"/>
    <d v="2024-10-18T00:00:00"/>
    <x v="1"/>
  </r>
  <r>
    <n v="13514"/>
    <s v="Robert"/>
    <s v="Unreported/Choose Not to Disclose Race"/>
    <s v="Not Hispanic, Latino/a, or Spanish Origin"/>
    <s v="English"/>
    <s v="Optum Medical Network"/>
    <s v="573-820-5041"/>
    <s v="F"/>
    <x v="1194"/>
    <x v="2"/>
    <x v="3"/>
    <x v="0"/>
    <d v="2024-12-24T00:00:00"/>
    <s v="Y"/>
    <s v="N"/>
    <s v="10/18/2024 00:00:00"/>
    <s v=""/>
    <s v=""/>
    <s v=""/>
    <s v=""/>
    <s v=""/>
    <s v=""/>
    <x v="0"/>
    <d v="2025-02-18T00:00:00"/>
    <n v="27694"/>
    <n v="75"/>
    <s v="55+"/>
    <s v="70 - 79"/>
    <x v="5"/>
    <x v="2"/>
    <x v="0"/>
    <x v="0"/>
    <d v="2015-01-01T00:00:00"/>
    <d v="2024-12-31T00:00:00"/>
    <d v="2024-10-18T00:00:00"/>
    <x v="1"/>
  </r>
  <r>
    <n v="12840"/>
    <s v="Tamie"/>
    <s v="White"/>
    <s v="Not Hispanic, Latino/a, or Spanish Origin"/>
    <s v="English"/>
    <s v="Medicare - WPS Part A"/>
    <s v="573-820-4882"/>
    <s v="M"/>
    <x v="1195"/>
    <x v="2"/>
    <x v="3"/>
    <x v="0"/>
    <d v="2024-11-22T00:00:00"/>
    <s v="Y"/>
    <s v="N"/>
    <s v="10/22/2024 00:00:00"/>
    <s v=""/>
    <s v=""/>
    <s v=""/>
    <s v=""/>
    <s v=""/>
    <s v=""/>
    <x v="1"/>
    <d v="2025-02-18T00:00:00"/>
    <n v="26878"/>
    <n v="73"/>
    <s v="55+"/>
    <s v="70 - 79"/>
    <x v="5"/>
    <x v="0"/>
    <x v="0"/>
    <x v="0"/>
    <d v="2015-01-01T00:00:00"/>
    <d v="2024-12-31T00:00:00"/>
    <d v="2024-10-22T00:00:00"/>
    <x v="1"/>
  </r>
  <r>
    <n v="11985"/>
    <s v="Phyllis"/>
    <s v="White"/>
    <s v="Not Hispanic, Latino/a, or Spanish Origin"/>
    <s v="English"/>
    <s v="Medicare - WPS Part A"/>
    <s v="573-820-5184"/>
    <s v="M"/>
    <x v="1196"/>
    <x v="10"/>
    <x v="3"/>
    <x v="0"/>
    <d v="2024-10-01T00:00:00"/>
    <s v="Y"/>
    <s v="N"/>
    <s v="10/22/2024 00:00:00"/>
    <s v=""/>
    <s v=""/>
    <s v=""/>
    <s v=""/>
    <s v=""/>
    <s v=""/>
    <x v="1"/>
    <d v="2025-02-18T00:00:00"/>
    <n v="27792"/>
    <n v="76"/>
    <s v="55+"/>
    <s v="70 - 79"/>
    <x v="5"/>
    <x v="0"/>
    <x v="0"/>
    <x v="0"/>
    <d v="2015-01-01T00:00:00"/>
    <d v="2024-12-31T00:00:00"/>
    <d v="2024-10-22T00:00:00"/>
    <x v="1"/>
  </r>
  <r>
    <n v="11011"/>
    <s v="Timothy"/>
    <s v="White"/>
    <s v="Not Hispanic, Latino/a, or Spanish Origin"/>
    <s v="English"/>
    <s v="Ambetter"/>
    <s v="573-820-5075"/>
    <s v="F"/>
    <x v="1197"/>
    <x v="2"/>
    <x v="3"/>
    <x v="0"/>
    <d v="2024-11-05T00:00:00"/>
    <s v="Y"/>
    <s v="N"/>
    <s v="10/24/2024 00:00:00"/>
    <s v=""/>
    <s v=""/>
    <s v=""/>
    <s v=""/>
    <s v=""/>
    <s v=""/>
    <x v="0"/>
    <d v="2025-02-18T00:00:00"/>
    <n v="20626"/>
    <n v="56"/>
    <s v="55+"/>
    <s v="50 - 59"/>
    <x v="3"/>
    <x v="0"/>
    <x v="0"/>
    <x v="0"/>
    <d v="2015-01-01T00:00:00"/>
    <d v="2024-12-31T00:00:00"/>
    <d v="2024-10-24T00:00:00"/>
    <x v="1"/>
  </r>
  <r>
    <n v="14052"/>
    <s v="Pam"/>
    <s v="White"/>
    <s v="Not Hispanic, Latino/a, or Spanish Origin"/>
    <s v="English"/>
    <s v="BCBS of Missouri"/>
    <s v="573-820-1216"/>
    <s v="F"/>
    <x v="1198"/>
    <x v="9"/>
    <x v="1"/>
    <x v="0"/>
    <d v="2024-11-18T00:00:00"/>
    <s v="Y"/>
    <s v="N"/>
    <s v="10/25/2024 00:00:00"/>
    <s v=""/>
    <s v=""/>
    <s v="06/16/2023 00:00:00"/>
    <s v="Negative"/>
    <s v=""/>
    <s v=""/>
    <x v="0"/>
    <d v="2025-02-18T00:00:00"/>
    <n v="19197"/>
    <n v="52"/>
    <s v="54 and under"/>
    <s v="50 - 59"/>
    <x v="1"/>
    <x v="0"/>
    <x v="0"/>
    <x v="0"/>
    <d v="2015-01-01T00:00:00"/>
    <d v="2024-12-31T00:00:00"/>
    <d v="2024-10-25T00:00:00"/>
    <x v="1"/>
  </r>
  <r>
    <n v="11040"/>
    <s v="Tammy"/>
    <s v="White"/>
    <s v="Not Hispanic, Latino/a, or Spanish Origin"/>
    <s v="English"/>
    <s v="BCBS of Missouri"/>
    <s v="573-820-6257"/>
    <s v="M"/>
    <x v="1199"/>
    <x v="4"/>
    <x v="2"/>
    <x v="0"/>
    <d v="2024-12-19T00:00:00"/>
    <s v="Y"/>
    <s v="N"/>
    <s v="10/28/2024 00:00:00"/>
    <s v=""/>
    <s v=""/>
    <s v=""/>
    <s v=""/>
    <s v=""/>
    <s v=""/>
    <x v="1"/>
    <d v="2025-02-18T00:00:00"/>
    <n v="23597"/>
    <n v="64"/>
    <s v="55+"/>
    <s v="60 - 69"/>
    <x v="2"/>
    <x v="0"/>
    <x v="0"/>
    <x v="0"/>
    <d v="2015-01-01T00:00:00"/>
    <d v="2024-12-31T00:00:00"/>
    <d v="2024-10-28T00:00:00"/>
    <x v="1"/>
  </r>
  <r>
    <n v="14644"/>
    <s v="Pamela"/>
    <s v="White"/>
    <s v="Not Hispanic, Latino/a, or Spanish Origin"/>
    <s v="English"/>
    <s v="Slide A"/>
    <s v="573-820-2185"/>
    <s v="F"/>
    <x v="1200"/>
    <x v="9"/>
    <x v="1"/>
    <x v="0"/>
    <d v="2024-10-28T00:00:00"/>
    <s v="Y"/>
    <s v="N"/>
    <s v="10/28/2024 00:00:00"/>
    <s v=""/>
    <s v=""/>
    <s v=""/>
    <s v=""/>
    <s v=""/>
    <s v=""/>
    <x v="0"/>
    <d v="2025-02-18T00:00:00"/>
    <n v="25550"/>
    <n v="70"/>
    <s v="55+"/>
    <s v="70 - 79"/>
    <x v="5"/>
    <x v="0"/>
    <x v="0"/>
    <x v="0"/>
    <d v="2015-01-01T00:00:00"/>
    <d v="2024-12-31T00:00:00"/>
    <d v="2024-10-28T00:00:00"/>
    <x v="1"/>
  </r>
  <r>
    <n v="12579"/>
    <s v="Richard"/>
    <s v="White"/>
    <s v="Not Hispanic, Latino/a, or Spanish Origin"/>
    <s v="English"/>
    <s v="HEALTHY BLUE"/>
    <s v="573-820-1344"/>
    <s v="F"/>
    <x v="1201"/>
    <x v="10"/>
    <x v="3"/>
    <x v="0"/>
    <d v="2024-11-21T00:00:00"/>
    <s v="Y"/>
    <s v="N"/>
    <s v="10/30/2024 00:00:00"/>
    <s v=""/>
    <s v=""/>
    <s v="09/05/2023 00:00:00"/>
    <s v="Negative"/>
    <s v=""/>
    <s v=""/>
    <x v="0"/>
    <d v="2025-02-18T00:00:00"/>
    <n v="27795"/>
    <n v="76"/>
    <s v="55+"/>
    <s v="70 - 79"/>
    <x v="5"/>
    <x v="0"/>
    <x v="0"/>
    <x v="0"/>
    <d v="2015-01-01T00:00:00"/>
    <d v="2024-12-31T00:00:00"/>
    <d v="2024-10-30T00:00:00"/>
    <x v="1"/>
  </r>
  <r>
    <n v="12785"/>
    <s v="Patricia"/>
    <s v="White"/>
    <s v="Not Hispanic, Latino/a, or Spanish Origin"/>
    <s v="English"/>
    <s v="Home State Health Plan"/>
    <s v="573-820-1468"/>
    <s v="F"/>
    <x v="1202"/>
    <x v="6"/>
    <x v="1"/>
    <x v="0"/>
    <d v="2024-12-12T00:00:00"/>
    <s v="Y"/>
    <s v="N"/>
    <s v="11/01/2024 00:00:00"/>
    <s v="9/4/2024 12:00:00 AM"/>
    <s v="Positive"/>
    <s v=""/>
    <s v=""/>
    <s v=""/>
    <s v=""/>
    <x v="0"/>
    <d v="2025-02-18T00:00:00"/>
    <n v="16905"/>
    <n v="46"/>
    <s v="54 and under"/>
    <s v="40 - 49"/>
    <x v="0"/>
    <x v="0"/>
    <x v="0"/>
    <x v="0"/>
    <d v="2015-01-01T00:00:00"/>
    <d v="2024-12-31T00:00:00"/>
    <d v="2024-11-01T00:00:00"/>
    <x v="1"/>
  </r>
  <r>
    <n v="10591"/>
    <s v="William"/>
    <s v="White"/>
    <s v="Not Hispanic, Latino/a, or Spanish Origin"/>
    <s v="English"/>
    <s v="Healthlink PPO"/>
    <s v="573-820-1728"/>
    <s v="F"/>
    <x v="448"/>
    <x v="4"/>
    <x v="1"/>
    <x v="0"/>
    <d v="2024-09-18T00:00:00"/>
    <s v="Y"/>
    <s v="N"/>
    <s v="11/01/2024 00:00:00"/>
    <s v=""/>
    <s v=""/>
    <s v=""/>
    <s v=""/>
    <s v=""/>
    <s v=""/>
    <x v="0"/>
    <d v="2025-02-18T00:00:00"/>
    <n v="20746"/>
    <n v="56"/>
    <s v="55+"/>
    <s v="50 - 59"/>
    <x v="3"/>
    <x v="0"/>
    <x v="0"/>
    <x v="0"/>
    <d v="2015-01-01T00:00:00"/>
    <d v="2024-12-31T00:00:00"/>
    <d v="2024-11-01T00:00:00"/>
    <x v="1"/>
  </r>
  <r>
    <n v="15389"/>
    <s v="Milde"/>
    <s v="White"/>
    <s v="Not Hispanic, Latino/a, or Spanish Origin"/>
    <s v="English"/>
    <s v="HEALTHY BLUE"/>
    <s v="573-820-3071"/>
    <s v="M"/>
    <x v="1203"/>
    <x v="11"/>
    <x v="1"/>
    <x v="0"/>
    <d v="2024-12-04T00:00:00"/>
    <s v="Y"/>
    <s v="N"/>
    <s v="11/01/2024 00:00:00"/>
    <s v=""/>
    <s v=""/>
    <s v=""/>
    <s v=""/>
    <s v=""/>
    <s v=""/>
    <x v="1"/>
    <d v="2025-02-18T00:00:00"/>
    <n v="25040"/>
    <n v="68"/>
    <s v="55+"/>
    <s v="60 - 69"/>
    <x v="4"/>
    <x v="0"/>
    <x v="0"/>
    <x v="0"/>
    <d v="2015-01-01T00:00:00"/>
    <d v="2024-12-31T00:00:00"/>
    <d v="2024-11-01T00:00:00"/>
    <x v="1"/>
  </r>
  <r>
    <n v="13522"/>
    <s v="Pamela"/>
    <s v="White"/>
    <s v="Not Hispanic, Latino/a, or Spanish Origin"/>
    <s v="English"/>
    <s v="Ambetter"/>
    <s v="573-820-4250"/>
    <s v="M"/>
    <x v="1204"/>
    <x v="10"/>
    <x v="1"/>
    <x v="0"/>
    <d v="2024-10-23T00:00:00"/>
    <s v="Y"/>
    <s v="N"/>
    <s v="11/01/2024 00:00:00"/>
    <s v=""/>
    <s v=""/>
    <s v=""/>
    <s v=""/>
    <s v=""/>
    <s v=""/>
    <x v="1"/>
    <d v="2025-02-18T00:00:00"/>
    <n v="26580"/>
    <n v="72"/>
    <s v="55+"/>
    <s v="70 - 79"/>
    <x v="5"/>
    <x v="0"/>
    <x v="0"/>
    <x v="0"/>
    <d v="2015-01-01T00:00:00"/>
    <d v="2024-12-31T00:00:00"/>
    <d v="2024-11-01T00:00:00"/>
    <x v="1"/>
  </r>
  <r>
    <n v="11440"/>
    <s v="Tonya"/>
    <s v="White"/>
    <s v="Not Hispanic, Latino/a, or Spanish Origin"/>
    <s v="English"/>
    <s v="BCBS of Missouri"/>
    <s v="573-820-5262"/>
    <s v="F"/>
    <x v="1205"/>
    <x v="2"/>
    <x v="5"/>
    <x v="0"/>
    <d v="2024-10-17T00:00:00"/>
    <s v="Y"/>
    <s v="N"/>
    <s v="11/06/2024 00:00:00"/>
    <s v=""/>
    <s v=""/>
    <s v=""/>
    <s v=""/>
    <s v=""/>
    <s v=""/>
    <x v="0"/>
    <d v="2025-02-18T00:00:00"/>
    <n v="16937"/>
    <n v="46"/>
    <s v="54 and under"/>
    <s v="40 - 49"/>
    <x v="0"/>
    <x v="0"/>
    <x v="0"/>
    <x v="0"/>
    <d v="2015-01-01T00:00:00"/>
    <d v="2024-12-31T00:00:00"/>
    <d v="2024-11-06T00:00:00"/>
    <x v="1"/>
  </r>
  <r>
    <n v="10771"/>
    <s v="Taffy"/>
    <s v="White"/>
    <s v="Not Hispanic, Latino/a, or Spanish Origin"/>
    <s v="English"/>
    <s v="Medicare - WPS Part A"/>
    <s v="573-820-5786"/>
    <s v="F"/>
    <x v="1206"/>
    <x v="2"/>
    <x v="0"/>
    <x v="0"/>
    <d v="2024-07-19T00:00:00"/>
    <s v="Y"/>
    <s v="N"/>
    <s v="11/06/2024 00:00:00"/>
    <s v=""/>
    <s v=""/>
    <s v=""/>
    <s v=""/>
    <s v=""/>
    <s v=""/>
    <x v="0"/>
    <d v="2025-02-18T00:00:00"/>
    <n v="17894"/>
    <n v="49"/>
    <s v="54 and under"/>
    <s v="40 - 49"/>
    <x v="0"/>
    <x v="0"/>
    <x v="0"/>
    <x v="0"/>
    <d v="2015-01-01T00:00:00"/>
    <d v="2024-12-31T00:00:00"/>
    <d v="2024-11-06T00:00:00"/>
    <x v="1"/>
  </r>
  <r>
    <n v="11157"/>
    <s v="Thomas"/>
    <s v="White"/>
    <s v="Not Hispanic, Latino/a, or Spanish Origin"/>
    <s v="English"/>
    <s v="UHC DUAL COMPLETE (PPO)"/>
    <s v="573-820-5458"/>
    <s v="M"/>
    <x v="1207"/>
    <x v="6"/>
    <x v="5"/>
    <x v="0"/>
    <d v="2024-09-19T00:00:00"/>
    <s v="Y"/>
    <s v="N"/>
    <s v="11/07/2024 00:00:00"/>
    <s v=""/>
    <s v=""/>
    <s v=""/>
    <s v=""/>
    <s v=""/>
    <s v=""/>
    <x v="1"/>
    <d v="2025-02-18T00:00:00"/>
    <n v="18617"/>
    <n v="51"/>
    <s v="54 and under"/>
    <s v="50 - 59"/>
    <x v="1"/>
    <x v="0"/>
    <x v="0"/>
    <x v="0"/>
    <d v="2015-01-01T00:00:00"/>
    <d v="2024-12-31T00:00:00"/>
    <d v="2024-11-07T00:00:00"/>
    <x v="1"/>
  </r>
  <r>
    <n v="11525"/>
    <s v="Todd"/>
    <s v="White"/>
    <s v="Not Hispanic, Latino/a, or Spanish Origin"/>
    <s v="English"/>
    <s v="United Healthcare"/>
    <s v="573-820-5080"/>
    <s v="F"/>
    <x v="1208"/>
    <x v="2"/>
    <x v="3"/>
    <x v="0"/>
    <d v="2024-10-10T00:00:00"/>
    <s v="Y"/>
    <s v="N"/>
    <s v="11/07/2024 00:00:00"/>
    <s v=""/>
    <s v=""/>
    <s v=""/>
    <s v=""/>
    <s v=""/>
    <s v=""/>
    <x v="0"/>
    <d v="2025-02-18T00:00:00"/>
    <n v="24385"/>
    <n v="66"/>
    <s v="55+"/>
    <s v="60 - 69"/>
    <x v="4"/>
    <x v="0"/>
    <x v="0"/>
    <x v="0"/>
    <d v="2015-01-01T00:00:00"/>
    <d v="2024-12-31T00:00:00"/>
    <d v="2024-11-07T00:00:00"/>
    <x v="1"/>
  </r>
  <r>
    <n v="14432"/>
    <s v="Page"/>
    <s v="White"/>
    <s v="Not Hispanic, Latino/a, or Spanish Origin"/>
    <s v="English"/>
    <s v="Home State Health Plan"/>
    <s v="573-820-3130"/>
    <s v="F"/>
    <x v="1209"/>
    <x v="31"/>
    <x v="1"/>
    <x v="0"/>
    <d v="2024-10-17T00:00:00"/>
    <s v="Y"/>
    <s v="N"/>
    <s v="11/07/2024 00:00:00"/>
    <s v=""/>
    <s v=""/>
    <s v=""/>
    <s v=""/>
    <s v=""/>
    <s v=""/>
    <x v="0"/>
    <d v="2025-02-18T00:00:00"/>
    <n v="25136"/>
    <n v="68"/>
    <s v="55+"/>
    <s v="60 - 69"/>
    <x v="4"/>
    <x v="0"/>
    <x v="0"/>
    <x v="0"/>
    <d v="2015-01-01T00:00:00"/>
    <d v="2024-12-31T00:00:00"/>
    <d v="2024-11-07T00:00:00"/>
    <x v="1"/>
  </r>
  <r>
    <n v="14231"/>
    <s v="Richard"/>
    <s v="White"/>
    <s v="Not Hispanic, Latino/a, or Spanish Origin"/>
    <s v="English"/>
    <s v="AARP Medicare Complete"/>
    <s v="573-820-1056"/>
    <s v="F"/>
    <x v="169"/>
    <x v="9"/>
    <x v="1"/>
    <x v="0"/>
    <d v="2024-10-30T00:00:00"/>
    <s v="Y"/>
    <s v="N"/>
    <s v="11/07/2024 00:00:00"/>
    <s v=""/>
    <s v=""/>
    <s v="11/18/2022 00:00:00"/>
    <s v="Positive"/>
    <s v=""/>
    <s v=""/>
    <x v="0"/>
    <d v="2025-02-18T00:00:00"/>
    <n v="27073"/>
    <n v="74"/>
    <s v="55+"/>
    <s v="70 - 79"/>
    <x v="5"/>
    <x v="0"/>
    <x v="0"/>
    <x v="0"/>
    <d v="2015-01-01T00:00:00"/>
    <d v="2024-12-31T00:00:00"/>
    <d v="2024-11-07T00:00:00"/>
    <x v="1"/>
  </r>
  <r>
    <n v="14678"/>
    <s v="Robert"/>
    <s v="White"/>
    <s v="Not Hispanic, Latino/a, or Spanish Origin"/>
    <s v="English"/>
    <s v="Ambetter"/>
    <s v="573-820-4014"/>
    <s v="M"/>
    <x v="1210"/>
    <x v="1"/>
    <x v="1"/>
    <x v="0"/>
    <d v="2024-12-18T00:00:00"/>
    <s v="Y"/>
    <s v="N"/>
    <s v="11/11/2024 00:00:00"/>
    <s v=""/>
    <s v=""/>
    <s v=""/>
    <s v=""/>
    <s v=""/>
    <s v=""/>
    <x v="1"/>
    <d v="2025-02-18T00:00:00"/>
    <n v="27469"/>
    <n v="75"/>
    <s v="55+"/>
    <s v="70 - 79"/>
    <x v="5"/>
    <x v="0"/>
    <x v="0"/>
    <x v="0"/>
    <d v="2015-01-01T00:00:00"/>
    <d v="2024-12-31T00:00:00"/>
    <d v="2024-11-11T00:00:00"/>
    <x v="1"/>
  </r>
  <r>
    <n v="10061"/>
    <s v="Almeta"/>
    <s v="White"/>
    <s v="Not Hispanic, Latino/a, or Spanish Origin"/>
    <s v="English"/>
    <s v="UHC Medicare Community Plan"/>
    <s v="573-820-1014"/>
    <s v="M"/>
    <x v="1211"/>
    <x v="2"/>
    <x v="3"/>
    <x v="0"/>
    <d v="2024-10-02T00:00:00"/>
    <s v="N"/>
    <s v="Y"/>
    <s v="11/12/2024 00:00:00"/>
    <s v=""/>
    <s v=""/>
    <s v=""/>
    <s v=""/>
    <s v=""/>
    <s v=""/>
    <x v="1"/>
    <d v="2025-02-18T00:00:00"/>
    <n v="16974"/>
    <n v="46"/>
    <s v="54 and under"/>
    <s v="40 - 49"/>
    <x v="0"/>
    <x v="0"/>
    <x v="0"/>
    <x v="0"/>
    <d v="2015-01-01T00:00:00"/>
    <d v="2024-12-31T00:00:00"/>
    <d v="2024-11-12T00:00:00"/>
    <x v="1"/>
  </r>
  <r>
    <n v="10513"/>
    <s v="Tracy"/>
    <s v="White"/>
    <s v="Not Hispanic, Latino/a, or Spanish Origin"/>
    <s v="English"/>
    <s v="AARP Medicare Complete"/>
    <s v="573-820-6323"/>
    <s v="M"/>
    <x v="1212"/>
    <x v="2"/>
    <x v="3"/>
    <x v="0"/>
    <d v="2024-12-05T00:00:00"/>
    <s v="Y"/>
    <s v="N"/>
    <s v="11/14/2024 00:00:00"/>
    <s v=""/>
    <s v=""/>
    <s v=""/>
    <s v=""/>
    <s v=""/>
    <s v=""/>
    <x v="1"/>
    <d v="2025-02-18T00:00:00"/>
    <n v="19890"/>
    <n v="54"/>
    <s v="54 and under"/>
    <s v="50 - 59"/>
    <x v="1"/>
    <x v="0"/>
    <x v="0"/>
    <x v="0"/>
    <d v="2015-01-01T00:00:00"/>
    <d v="2024-12-31T00:00:00"/>
    <d v="2024-11-14T00:00:00"/>
    <x v="1"/>
  </r>
  <r>
    <n v="12528"/>
    <s v="Sharon"/>
    <s v="White"/>
    <s v="Not Hispanic, Latino/a, or Spanish Origin"/>
    <s v="English"/>
    <s v="UHC Medicaid MEDICAL"/>
    <s v="573-820-3265"/>
    <s v="F"/>
    <x v="1213"/>
    <x v="2"/>
    <x v="1"/>
    <x v="0"/>
    <d v="2024-10-01T00:00:00"/>
    <s v="Y"/>
    <s v="N"/>
    <s v="11/22/2024 00:00:00"/>
    <s v=""/>
    <s v=""/>
    <s v=""/>
    <s v=""/>
    <s v=""/>
    <s v=""/>
    <x v="0"/>
    <d v="2025-02-18T00:00:00"/>
    <n v="18497"/>
    <n v="50"/>
    <s v="54 and under"/>
    <s v="50 - 59"/>
    <x v="1"/>
    <x v="0"/>
    <x v="0"/>
    <x v="0"/>
    <d v="2015-01-01T00:00:00"/>
    <d v="2024-12-31T00:00:00"/>
    <d v="2024-11-22T00:00:00"/>
    <x v="1"/>
  </r>
  <r>
    <n v="12162"/>
    <s v="Richard"/>
    <s v="White"/>
    <s v="Not Hispanic, Latino/a, or Spanish Origin"/>
    <s v="English"/>
    <s v="Medicare - WPS Part A"/>
    <s v="573-820-1515"/>
    <s v="F"/>
    <x v="1214"/>
    <x v="11"/>
    <x v="5"/>
    <x v="0"/>
    <d v="2024-11-14T00:00:00"/>
    <s v="Y"/>
    <s v="N"/>
    <s v="11/22/2024 00:00:00"/>
    <s v="6/6/2023 12:00:00 AM"/>
    <s v="Positive"/>
    <s v=""/>
    <s v=""/>
    <s v=""/>
    <s v=""/>
    <x v="0"/>
    <d v="2025-02-18T00:00:00"/>
    <n v="25634"/>
    <n v="70"/>
    <s v="55+"/>
    <s v="70 - 79"/>
    <x v="5"/>
    <x v="0"/>
    <x v="0"/>
    <x v="0"/>
    <d v="2015-01-01T00:00:00"/>
    <d v="2024-12-31T00:00:00"/>
    <d v="2024-11-22T00:00:00"/>
    <x v="1"/>
  </r>
  <r>
    <n v="11535"/>
    <s v="Thomas"/>
    <s v="White"/>
    <s v="Not Hispanic, Latino/a, or Spanish Origin"/>
    <s v="English"/>
    <s v="UHC Medicare Community Plan"/>
    <s v="573-820-1060"/>
    <s v="M"/>
    <x v="1215"/>
    <x v="10"/>
    <x v="1"/>
    <x v="0"/>
    <d v="2024-12-16T00:00:00"/>
    <s v="Y"/>
    <s v="N"/>
    <s v="11/22/2024 00:00:00"/>
    <s v=""/>
    <s v=""/>
    <s v="11/13/2024 00:00:00"/>
    <s v="Positive"/>
    <s v=""/>
    <s v=""/>
    <x v="1"/>
    <d v="2025-02-18T00:00:00"/>
    <n v="25933"/>
    <n v="71"/>
    <s v="55+"/>
    <s v="70 - 79"/>
    <x v="5"/>
    <x v="0"/>
    <x v="0"/>
    <x v="0"/>
    <d v="2015-01-01T00:00:00"/>
    <d v="2024-12-31T00:00:00"/>
    <d v="2024-11-22T00:00:00"/>
    <x v="1"/>
  </r>
  <r>
    <n v="10809"/>
    <s v="Roger"/>
    <s v="White"/>
    <s v="Not Hispanic, Latino/a, or Spanish Origin"/>
    <s v="English"/>
    <s v="BCBS of Missouri"/>
    <s v="573-820-6309"/>
    <s v="F"/>
    <x v="1216"/>
    <x v="2"/>
    <x v="3"/>
    <x v="0"/>
    <d v="2024-10-24T00:00:00"/>
    <s v="Y"/>
    <s v="N"/>
    <s v="11/26/2024 00:00:00"/>
    <s v=""/>
    <s v=""/>
    <s v=""/>
    <s v=""/>
    <s v=""/>
    <s v=""/>
    <x v="0"/>
    <d v="2025-02-18T00:00:00"/>
    <n v="27175"/>
    <n v="74"/>
    <s v="55+"/>
    <s v="70 - 79"/>
    <x v="5"/>
    <x v="0"/>
    <x v="0"/>
    <x v="0"/>
    <d v="2015-01-01T00:00:00"/>
    <d v="2024-12-31T00:00:00"/>
    <d v="2024-11-26T00:00:00"/>
    <x v="1"/>
  </r>
  <r>
    <n v="14036"/>
    <s v="Misty"/>
    <s v="White"/>
    <s v="Not Hispanic, Latino/a, or Spanish Origin"/>
    <s v="English"/>
    <s v="Medicare - WPS Part A"/>
    <s v="573-820-1616"/>
    <s v="M"/>
    <x v="1217"/>
    <x v="10"/>
    <x v="1"/>
    <x v="0"/>
    <d v="2024-12-30T00:00:00"/>
    <s v="Y"/>
    <s v="N"/>
    <s v="11/27/2024 00:00:00"/>
    <s v="10/25/2024 12:00:00 AM"/>
    <s v="Positive"/>
    <s v=""/>
    <s v=""/>
    <s v=""/>
    <s v=""/>
    <x v="1"/>
    <d v="2025-02-18T00:00:00"/>
    <n v="18300"/>
    <n v="50"/>
    <s v="54 and under"/>
    <s v="50 - 59"/>
    <x v="1"/>
    <x v="0"/>
    <x v="0"/>
    <x v="0"/>
    <d v="2015-01-01T00:00:00"/>
    <d v="2024-12-31T00:00:00"/>
    <d v="2024-11-27T00:00:00"/>
    <x v="1"/>
  </r>
  <r>
    <n v="11039"/>
    <s v="Tonya"/>
    <s v="White"/>
    <s v="Not Hispanic, Latino/a, or Spanish Origin"/>
    <s v="English"/>
    <s v="Medicare - WPS Part A"/>
    <s v="573-820-5086"/>
    <s v="F"/>
    <x v="1218"/>
    <x v="2"/>
    <x v="3"/>
    <x v="0"/>
    <d v="2024-12-04T00:00:00"/>
    <s v="Y"/>
    <s v="N"/>
    <s v="11/27/2024 00:00:00"/>
    <s v=""/>
    <s v=""/>
    <s v=""/>
    <s v=""/>
    <s v=""/>
    <s v=""/>
    <x v="0"/>
    <d v="2025-02-18T00:00:00"/>
    <n v="20574"/>
    <n v="56"/>
    <s v="55+"/>
    <s v="50 - 59"/>
    <x v="3"/>
    <x v="0"/>
    <x v="0"/>
    <x v="0"/>
    <d v="2015-01-01T00:00:00"/>
    <d v="2024-12-31T00:00:00"/>
    <d v="2024-11-27T00:00:00"/>
    <x v="1"/>
  </r>
  <r>
    <n v="13804"/>
    <s v="Richard"/>
    <s v="White"/>
    <s v="Not Hispanic, Latino/a, or Spanish Origin"/>
    <s v="English"/>
    <s v="Healthlink PPO"/>
    <s v="573-820-1977"/>
    <s v="F"/>
    <x v="1219"/>
    <x v="4"/>
    <x v="1"/>
    <x v="0"/>
    <d v="2024-11-04T00:00:00"/>
    <s v="Y"/>
    <s v="N"/>
    <s v="12/03/2024 00:00:00"/>
    <s v=""/>
    <s v=""/>
    <s v=""/>
    <s v=""/>
    <s v=""/>
    <s v=""/>
    <x v="0"/>
    <d v="2025-02-18T00:00:00"/>
    <n v="22788"/>
    <n v="62"/>
    <s v="55+"/>
    <s v="60 - 69"/>
    <x v="2"/>
    <x v="0"/>
    <x v="0"/>
    <x v="0"/>
    <d v="2015-01-01T00:00:00"/>
    <d v="2024-12-31T00:00:00"/>
    <d v="2024-12-03T00:00:00"/>
    <x v="1"/>
  </r>
  <r>
    <n v="12929"/>
    <s v="Shaun"/>
    <s v="White"/>
    <s v="Not Hispanic, Latino/a, or Spanish Origin"/>
    <s v="English"/>
    <s v="Cigna"/>
    <s v="573-820-4597"/>
    <s v="F"/>
    <x v="1220"/>
    <x v="12"/>
    <x v="1"/>
    <x v="0"/>
    <d v="2024-12-23T00:00:00"/>
    <s v="Y"/>
    <s v="N"/>
    <s v="12/04/2024 00:00:00"/>
    <s v=""/>
    <s v=""/>
    <s v=""/>
    <s v=""/>
    <s v=""/>
    <s v=""/>
    <x v="0"/>
    <d v="2025-02-18T00:00:00"/>
    <n v="21366"/>
    <n v="58"/>
    <s v="55+"/>
    <s v="50 - 59"/>
    <x v="3"/>
    <x v="0"/>
    <x v="0"/>
    <x v="0"/>
    <d v="2015-01-01T00:00:00"/>
    <d v="2024-12-31T00:00:00"/>
    <d v="2024-12-04T00:00:00"/>
    <x v="1"/>
  </r>
  <r>
    <n v="15233"/>
    <s v="Nancy"/>
    <s v="White"/>
    <s v="Not Hispanic, Latino/a, or Spanish Origin"/>
    <s v="English"/>
    <s v="Humana Care Plan"/>
    <s v="573-820-3899"/>
    <s v="M"/>
    <x v="1221"/>
    <x v="9"/>
    <x v="1"/>
    <x v="0"/>
    <d v="2024-12-30T00:00:00"/>
    <s v="Y"/>
    <s v="N"/>
    <s v="12/05/2024 00:00:00"/>
    <s v=""/>
    <s v=""/>
    <s v=""/>
    <s v=""/>
    <s v=""/>
    <s v=""/>
    <x v="1"/>
    <d v="2025-02-18T00:00:00"/>
    <n v="17120"/>
    <n v="46"/>
    <s v="54 and under"/>
    <s v="40 - 49"/>
    <x v="0"/>
    <x v="0"/>
    <x v="0"/>
    <x v="0"/>
    <d v="2015-01-01T00:00:00"/>
    <d v="2024-12-31T00:00:00"/>
    <d v="2024-12-05T00:00:00"/>
    <x v="1"/>
  </r>
  <r>
    <n v="13245"/>
    <s v="Shannon"/>
    <s v="White"/>
    <s v="Another Hispanic, Latino/a, or Spanish Origin"/>
    <s v="English"/>
    <s v="Aetna Health Plans"/>
    <s v="573-820-4275"/>
    <s v="M"/>
    <x v="1222"/>
    <x v="10"/>
    <x v="1"/>
    <x v="0"/>
    <d v="2024-10-11T00:00:00"/>
    <s v="Y"/>
    <s v="N"/>
    <s v="12/06/2024 00:00:00"/>
    <s v=""/>
    <s v=""/>
    <s v=""/>
    <s v=""/>
    <s v=""/>
    <s v=""/>
    <x v="1"/>
    <d v="2025-02-18T00:00:00"/>
    <n v="20683"/>
    <n v="56"/>
    <s v="55+"/>
    <s v="50 - 59"/>
    <x v="3"/>
    <x v="0"/>
    <x v="2"/>
    <x v="0"/>
    <d v="2015-01-01T00:00:00"/>
    <d v="2024-12-31T00:00:00"/>
    <d v="2024-12-06T00:00:00"/>
    <x v="1"/>
  </r>
  <r>
    <n v="14194"/>
    <s v="Randy"/>
    <s v="White"/>
    <s v="Not Hispanic, Latino/a, or Spanish Origin"/>
    <s v="English"/>
    <s v="United Healthcare"/>
    <s v="573-820-4595"/>
    <s v="F"/>
    <x v="1223"/>
    <x v="12"/>
    <x v="1"/>
    <x v="0"/>
    <d v="2024-11-18T00:00:00"/>
    <s v="Y"/>
    <s v="N"/>
    <s v="12/06/2024 00:00:00"/>
    <s v=""/>
    <s v=""/>
    <s v=""/>
    <s v=""/>
    <s v=""/>
    <s v=""/>
    <x v="0"/>
    <d v="2025-02-18T00:00:00"/>
    <n v="26499"/>
    <n v="72"/>
    <s v="55+"/>
    <s v="70 - 79"/>
    <x v="5"/>
    <x v="0"/>
    <x v="0"/>
    <x v="0"/>
    <d v="2015-01-01T00:00:00"/>
    <d v="2024-12-31T00:00:00"/>
    <d v="2024-12-06T00:00:00"/>
    <x v="1"/>
  </r>
  <r>
    <n v="12319"/>
    <s v="Paula"/>
    <s v="Unreported/Choose Not to Disclose Race"/>
    <s v="Not Hispanic, Latino/a, or Spanish Origin"/>
    <s v="English"/>
    <s v="AARP Medicare Complete"/>
    <s v="573-820-2184"/>
    <s v="F"/>
    <x v="1224"/>
    <x v="9"/>
    <x v="1"/>
    <x v="0"/>
    <d v="2024-12-09T00:00:00"/>
    <s v="Y"/>
    <s v="N"/>
    <s v="12/09/2024 00:00:00"/>
    <s v=""/>
    <s v=""/>
    <s v=""/>
    <s v=""/>
    <s v=""/>
    <s v=""/>
    <x v="0"/>
    <d v="2025-02-18T00:00:00"/>
    <n v="24218"/>
    <n v="66"/>
    <s v="55+"/>
    <s v="60 - 69"/>
    <x v="4"/>
    <x v="2"/>
    <x v="0"/>
    <x v="0"/>
    <d v="2015-01-01T00:00:00"/>
    <d v="2024-12-31T00:00:00"/>
    <d v="2024-12-09T00:00:00"/>
    <x v="1"/>
  </r>
  <r>
    <n v="12263"/>
    <s v="Terri"/>
    <s v="White"/>
    <s v="Not Hispanic, Latino/a, or Spanish Origin"/>
    <s v="English"/>
    <s v="Medicare - WPS Part A"/>
    <s v="573-820-1125"/>
    <s v="F"/>
    <x v="1225"/>
    <x v="3"/>
    <x v="1"/>
    <x v="0"/>
    <d v="2024-10-03T00:00:00"/>
    <s v="Y"/>
    <s v="N"/>
    <s v="12/11/2024 00:00:00"/>
    <s v=""/>
    <s v=""/>
    <s v="05/12/2021 00:00:00"/>
    <s v="Negative"/>
    <s v=""/>
    <s v=""/>
    <x v="0"/>
    <d v="2025-02-18T00:00:00"/>
    <n v="19591"/>
    <n v="53"/>
    <s v="54 and under"/>
    <s v="50 - 59"/>
    <x v="1"/>
    <x v="0"/>
    <x v="0"/>
    <x v="0"/>
    <d v="2015-01-01T00:00:00"/>
    <d v="2024-12-31T00:00:00"/>
    <d v="2024-12-11T00:00:00"/>
    <x v="1"/>
  </r>
  <r>
    <n v="11117"/>
    <s v="Ted"/>
    <s v="White"/>
    <s v="Not Hispanic, Latino/a, or Spanish Origin"/>
    <s v="English"/>
    <s v="Healthlink PPO"/>
    <s v="573-820-5371"/>
    <s v="F"/>
    <x v="206"/>
    <x v="9"/>
    <x v="5"/>
    <x v="0"/>
    <d v="2024-11-08T00:00:00"/>
    <s v="Y"/>
    <s v="N"/>
    <s v="12/13/2024 00:00:00"/>
    <s v=""/>
    <s v=""/>
    <s v=""/>
    <s v=""/>
    <s v=""/>
    <s v=""/>
    <x v="0"/>
    <d v="2025-02-18T00:00:00"/>
    <n v="24006"/>
    <n v="65"/>
    <s v="55+"/>
    <s v="60 - 69"/>
    <x v="4"/>
    <x v="0"/>
    <x v="0"/>
    <x v="0"/>
    <d v="2015-01-01T00:00:00"/>
    <d v="2024-12-31T00:00:00"/>
    <d v="2024-12-13T00:00:00"/>
    <x v="1"/>
  </r>
  <r>
    <n v="11556"/>
    <s v="Stephenie"/>
    <s v="Black/African American"/>
    <s v="Not Hispanic, Latino/a, or Spanish Origin"/>
    <s v="English"/>
    <s v="Healthlink PPO"/>
    <s v="573-820-3921"/>
    <s v="F"/>
    <x v="1226"/>
    <x v="9"/>
    <x v="1"/>
    <x v="0"/>
    <d v="2024-05-02T00:00:00"/>
    <s v="Y"/>
    <s v="N"/>
    <s v="12/16/2024 00:00:00"/>
    <s v=""/>
    <s v=""/>
    <s v=""/>
    <s v=""/>
    <s v=""/>
    <s v=""/>
    <x v="0"/>
    <d v="2025-02-18T00:00:00"/>
    <n v="18762"/>
    <n v="51"/>
    <s v="54 and under"/>
    <s v="50 - 59"/>
    <x v="1"/>
    <x v="4"/>
    <x v="0"/>
    <x v="0"/>
    <d v="2015-01-01T00:00:00"/>
    <d v="2024-12-31T00:00:00"/>
    <d v="2024-12-16T00:00:00"/>
    <x v="1"/>
  </r>
  <r>
    <n v="11550"/>
    <s v="Tammy"/>
    <s v="White"/>
    <s v="Not Hispanic, Latino/a, or Spanish Origin"/>
    <s v="English"/>
    <s v="Medicare - WPS Part A"/>
    <s v="573-820-5191"/>
    <s v="F"/>
    <x v="1227"/>
    <x v="10"/>
    <x v="3"/>
    <x v="0"/>
    <d v="2024-10-28T00:00:00"/>
    <s v="Y"/>
    <s v="N"/>
    <s v="12/16/2024 00:00:00"/>
    <s v=""/>
    <s v=""/>
    <s v="10/19/2022 00:00:00"/>
    <s v=""/>
    <s v=""/>
    <s v=""/>
    <x v="0"/>
    <d v="2025-02-18T00:00:00"/>
    <n v="20072"/>
    <n v="54"/>
    <s v="54 and under"/>
    <s v="50 - 59"/>
    <x v="1"/>
    <x v="0"/>
    <x v="0"/>
    <x v="0"/>
    <d v="2015-01-01T00:00:00"/>
    <d v="2024-12-31T00:00:00"/>
    <d v="2024-12-16T00:00:00"/>
    <x v="1"/>
  </r>
  <r>
    <n v="13735"/>
    <s v="Roberta"/>
    <s v="Unreported/Choose Not to Disclose Race"/>
    <s v="Unreported/Choose Not to Disclose Ethnicity"/>
    <s v="English"/>
    <s v="BCBS of Missouri"/>
    <s v="573-820-4468"/>
    <s v="F"/>
    <x v="1228"/>
    <x v="6"/>
    <x v="1"/>
    <x v="0"/>
    <d v="2024-11-13T00:00:00"/>
    <s v="Y"/>
    <s v="N"/>
    <s v="12/16/2024 00:00:00"/>
    <s v=""/>
    <s v=""/>
    <s v=""/>
    <s v=""/>
    <s v=""/>
    <s v=""/>
    <x v="0"/>
    <d v="2025-02-18T00:00:00"/>
    <n v="20999"/>
    <n v="57"/>
    <s v="55+"/>
    <s v="50 - 59"/>
    <x v="3"/>
    <x v="2"/>
    <x v="1"/>
    <x v="0"/>
    <d v="2015-01-01T00:00:00"/>
    <d v="2024-12-31T00:00:00"/>
    <d v="2024-12-16T00:00:00"/>
    <x v="1"/>
  </r>
  <r>
    <n v="11679"/>
    <s v="Teresa"/>
    <s v="White"/>
    <s v="Not Hispanic, Latino/a, or Spanish Origin"/>
    <s v="English"/>
    <s v="UHC Medicare National Network"/>
    <s v="573-820-5066"/>
    <s v="F"/>
    <x v="1229"/>
    <x v="2"/>
    <x v="3"/>
    <x v="0"/>
    <d v="2024-10-16T00:00:00"/>
    <s v="Y"/>
    <s v="N"/>
    <s v="12/17/2024 00:00:00"/>
    <s v=""/>
    <s v=""/>
    <s v=""/>
    <s v=""/>
    <s v=""/>
    <s v=""/>
    <x v="0"/>
    <d v="2025-02-18T00:00:00"/>
    <n v="26232"/>
    <n v="71"/>
    <s v="55+"/>
    <s v="70 - 79"/>
    <x v="5"/>
    <x v="0"/>
    <x v="0"/>
    <x v="0"/>
    <d v="2015-01-01T00:00:00"/>
    <d v="2024-12-31T00:00:00"/>
    <d v="2024-12-17T00:00:00"/>
    <x v="1"/>
  </r>
  <r>
    <n v="12480"/>
    <s v="Sharron"/>
    <s v="White"/>
    <s v="Not Hispanic, Latino/a, or Spanish Origin"/>
    <s v="English"/>
    <s v="Medicare - WPS Part A"/>
    <s v="573-820-3916"/>
    <s v="F"/>
    <x v="1230"/>
    <x v="9"/>
    <x v="1"/>
    <x v="0"/>
    <d v="2024-11-07T00:00:00"/>
    <s v="Y"/>
    <s v="N"/>
    <s v="12/18/2024 00:00:00"/>
    <s v=""/>
    <s v=""/>
    <s v=""/>
    <s v=""/>
    <s v=""/>
    <s v=""/>
    <x v="0"/>
    <d v="2025-02-18T00:00:00"/>
    <n v="23709"/>
    <n v="64"/>
    <s v="55+"/>
    <s v="60 - 69"/>
    <x v="2"/>
    <x v="0"/>
    <x v="0"/>
    <x v="0"/>
    <d v="2015-01-01T00:00:00"/>
    <d v="2024-12-31T00:00:00"/>
    <d v="2024-12-18T00:00:00"/>
    <x v="1"/>
  </r>
  <r>
    <n v="11569"/>
    <s v="Ronald"/>
    <s v="White"/>
    <s v="Not Hispanic, Latino/a, or Spanish Origin"/>
    <s v="English"/>
    <s v="Medicare  NGS Part A"/>
    <s v="573-820-5618"/>
    <s v="F"/>
    <x v="1231"/>
    <x v="8"/>
    <x v="0"/>
    <x v="0"/>
    <d v="2024-12-10T00:00:00"/>
    <s v="Y"/>
    <s v="N"/>
    <s v="12/23/2024 00:00:00"/>
    <s v=""/>
    <s v=""/>
    <s v=""/>
    <s v=""/>
    <s v=""/>
    <s v=""/>
    <x v="0"/>
    <d v="2025-02-18T00:00:00"/>
    <n v="25840"/>
    <n v="70"/>
    <s v="55+"/>
    <s v="70 - 79"/>
    <x v="5"/>
    <x v="0"/>
    <x v="0"/>
    <x v="0"/>
    <d v="2015-01-01T00:00:00"/>
    <d v="2024-12-31T00:00:00"/>
    <d v="2024-12-23T00:00:00"/>
    <x v="1"/>
  </r>
  <r>
    <n v="14660"/>
    <s v="Ralph"/>
    <s v="White"/>
    <s v="Not Hispanic, Latino/a, or Spanish Origin"/>
    <s v="English"/>
    <s v="Medicaid of Missouri"/>
    <s v="573-820-1676"/>
    <s v="M"/>
    <x v="225"/>
    <x v="15"/>
    <x v="1"/>
    <x v="0"/>
    <d v="2024-12-17T00:00:00"/>
    <s v="Y"/>
    <s v="N"/>
    <s v="12/26/2024 00:00:00"/>
    <s v=""/>
    <s v=""/>
    <s v=""/>
    <s v=""/>
    <s v=""/>
    <s v=""/>
    <x v="1"/>
    <d v="2025-02-18T00:00:00"/>
    <n v="18004"/>
    <n v="49"/>
    <s v="54 and under"/>
    <s v="40 - 49"/>
    <x v="0"/>
    <x v="0"/>
    <x v="0"/>
    <x v="0"/>
    <d v="2015-01-01T00:00:00"/>
    <d v="2024-12-31T00:00:00"/>
    <d v="2024-12-26T00:00:00"/>
    <x v="1"/>
  </r>
  <r>
    <n v="10651"/>
    <s v="April"/>
    <s v="White"/>
    <s v="Not Hispanic, Latino/a, or Spanish Origin"/>
    <s v="English"/>
    <s v="Medicare  NGS Part A"/>
    <s v="573-820-5845"/>
    <s v="F"/>
    <x v="1232"/>
    <x v="1"/>
    <x v="0"/>
    <x v="0"/>
    <d v="2024-09-03T00:00:00"/>
    <s v="N"/>
    <s v="N"/>
    <s v=""/>
    <s v=""/>
    <s v=""/>
    <s v=""/>
    <s v=""/>
    <s v=""/>
    <s v=""/>
    <x v="0"/>
    <d v="2025-02-18T00:00:00"/>
    <n v="16490"/>
    <n v="45"/>
    <s v="54 and under"/>
    <s v="40 - 49"/>
    <x v="0"/>
    <x v="0"/>
    <x v="0"/>
    <x v="0"/>
    <d v="2015-01-01T00:00:00"/>
    <d v="2024-12-31T00:00:00"/>
    <s v=""/>
    <x v="0"/>
  </r>
  <r>
    <n v="13957"/>
    <s v="Johnny"/>
    <s v="White"/>
    <s v="Unreported/Choose Not to Disclose Ethnicity"/>
    <s v="English"/>
    <s v="Medicare  NGS Part A"/>
    <s v="573-820-2299"/>
    <s v="M"/>
    <x v="1233"/>
    <x v="8"/>
    <x v="1"/>
    <x v="0"/>
    <d v="2024-10-18T00:00:00"/>
    <s v="N"/>
    <s v="N"/>
    <s v=""/>
    <s v=""/>
    <s v=""/>
    <s v=""/>
    <s v=""/>
    <s v=""/>
    <s v=""/>
    <x v="1"/>
    <d v="2025-02-18T00:00:00"/>
    <n v="16492"/>
    <n v="45"/>
    <s v="54 and under"/>
    <s v="40 - 49"/>
    <x v="0"/>
    <x v="0"/>
    <x v="1"/>
    <x v="0"/>
    <d v="2015-01-01T00:00:00"/>
    <d v="2024-12-31T00:00:00"/>
    <s v=""/>
    <x v="0"/>
  </r>
  <r>
    <n v="11008"/>
    <s v="Claus"/>
    <s v="White"/>
    <s v="Not Hispanic, Latino/a, or Spanish Origin"/>
    <s v="English"/>
    <s v="BCBS of Missouri"/>
    <s v="573-820-5802"/>
    <s v="M"/>
    <x v="1234"/>
    <x v="3"/>
    <x v="0"/>
    <x v="0"/>
    <d v="2024-10-10T00:00:00"/>
    <s v="N"/>
    <s v="N"/>
    <s v=""/>
    <s v=""/>
    <s v=""/>
    <s v=""/>
    <s v=""/>
    <s v=""/>
    <s v=""/>
    <x v="1"/>
    <d v="2025-02-18T00:00:00"/>
    <n v="16495"/>
    <n v="45"/>
    <s v="54 and under"/>
    <s v="40 - 49"/>
    <x v="0"/>
    <x v="0"/>
    <x v="0"/>
    <x v="0"/>
    <d v="2015-01-01T00:00:00"/>
    <d v="2024-12-31T00:00:00"/>
    <s v=""/>
    <x v="0"/>
  </r>
  <r>
    <n v="11970"/>
    <s v="Kathleen"/>
    <s v="Unreported/Choose Not to Disclose Race"/>
    <s v="Unreported/Choose Not to Disclose Ethnicity"/>
    <s v="English"/>
    <s v="Humana Care Plan"/>
    <s v="573-820-4848"/>
    <s v="F"/>
    <x v="1235"/>
    <x v="16"/>
    <x v="1"/>
    <x v="0"/>
    <d v="2024-03-26T00:00:00"/>
    <s v="N"/>
    <s v="N"/>
    <s v=""/>
    <s v=""/>
    <s v=""/>
    <s v=""/>
    <s v=""/>
    <s v=""/>
    <s v=""/>
    <x v="0"/>
    <d v="2025-02-18T00:00:00"/>
    <n v="16496"/>
    <n v="45"/>
    <s v="54 and under"/>
    <s v="40 - 49"/>
    <x v="0"/>
    <x v="2"/>
    <x v="1"/>
    <x v="0"/>
    <d v="2015-01-01T00:00:00"/>
    <d v="2024-12-31T00:00:00"/>
    <s v=""/>
    <x v="0"/>
  </r>
  <r>
    <n v="11544"/>
    <s v="Cheyenne"/>
    <s v="Unreported/Choose Not to Disclose Race"/>
    <s v="Another Hispanic, Latino/a, or Spanish Origin"/>
    <s v="English"/>
    <s v="Humana Care Plan"/>
    <s v="573-820-1591"/>
    <s v="M"/>
    <x v="1236"/>
    <x v="1"/>
    <x v="0"/>
    <x v="0"/>
    <d v="2024-11-20T00:00:00"/>
    <s v="N"/>
    <s v="N"/>
    <s v=""/>
    <s v="12/20/2021 12:00:00 AM"/>
    <s v="Negative"/>
    <s v=""/>
    <s v=""/>
    <s v=""/>
    <s v=""/>
    <x v="1"/>
    <d v="2025-02-18T00:00:00"/>
    <n v="16497"/>
    <n v="45"/>
    <s v="54 and under"/>
    <s v="40 - 49"/>
    <x v="0"/>
    <x v="2"/>
    <x v="2"/>
    <x v="0"/>
    <d v="2015-01-01T00:00:00"/>
    <d v="2024-12-31T00:00:00"/>
    <s v=""/>
    <x v="0"/>
  </r>
  <r>
    <n v="14529"/>
    <s v="Lori"/>
    <s v="White"/>
    <s v="Not Hispanic, Latino/a, or Spanish Origin"/>
    <s v="English"/>
    <s v="Medicaid of Missouri"/>
    <s v="573-820-3673"/>
    <s v="F"/>
    <x v="1237"/>
    <x v="24"/>
    <x v="1"/>
    <x v="0"/>
    <d v="2024-10-28T00:00:00"/>
    <s v="N"/>
    <s v="N"/>
    <s v=""/>
    <s v=""/>
    <s v=""/>
    <s v=""/>
    <s v=""/>
    <s v=""/>
    <s v=""/>
    <x v="0"/>
    <d v="2025-02-18T00:00:00"/>
    <n v="16500"/>
    <n v="45"/>
    <s v="54 and under"/>
    <s v="40 - 49"/>
    <x v="0"/>
    <x v="0"/>
    <x v="0"/>
    <x v="0"/>
    <d v="2015-01-01T00:00:00"/>
    <d v="2024-12-31T00:00:00"/>
    <s v=""/>
    <x v="0"/>
  </r>
  <r>
    <n v="11939"/>
    <s v="Catherine"/>
    <s v="White"/>
    <s v="Not Hispanic, Latino/a, or Spanish Origin"/>
    <s v="English"/>
    <s v="Medicare  NGS Part A"/>
    <s v="573-820-2221"/>
    <s v="M"/>
    <x v="1238"/>
    <x v="8"/>
    <x v="1"/>
    <x v="0"/>
    <d v="2024-07-23T00:00:00"/>
    <s v="N"/>
    <s v="N"/>
    <s v=""/>
    <s v=""/>
    <s v=""/>
    <s v=""/>
    <s v=""/>
    <s v=""/>
    <s v=""/>
    <x v="1"/>
    <d v="2025-02-18T00:00:00"/>
    <n v="16507"/>
    <n v="45"/>
    <s v="54 and under"/>
    <s v="40 - 49"/>
    <x v="0"/>
    <x v="0"/>
    <x v="0"/>
    <x v="0"/>
    <d v="2015-01-01T00:00:00"/>
    <d v="2024-12-31T00:00:00"/>
    <s v=""/>
    <x v="0"/>
  </r>
  <r>
    <n v="12356"/>
    <s v="Diane"/>
    <s v="White"/>
    <s v="Not Hispanic, Latino/a, or Spanish Origin"/>
    <s v="English"/>
    <s v="BCBS of Missouri"/>
    <s v="573-820-5427"/>
    <s v="M"/>
    <x v="1239"/>
    <x v="6"/>
    <x v="5"/>
    <x v="0"/>
    <d v="2024-09-16T00:00:00"/>
    <s v="N"/>
    <s v="N"/>
    <s v=""/>
    <s v=""/>
    <s v=""/>
    <s v=""/>
    <s v=""/>
    <s v=""/>
    <s v=""/>
    <x v="1"/>
    <d v="2025-02-18T00:00:00"/>
    <n v="16509"/>
    <n v="45"/>
    <s v="54 and under"/>
    <s v="40 - 49"/>
    <x v="0"/>
    <x v="0"/>
    <x v="0"/>
    <x v="0"/>
    <d v="2015-01-01T00:00:00"/>
    <d v="2024-12-31T00:00:00"/>
    <s v=""/>
    <x v="0"/>
  </r>
  <r>
    <n v="14158"/>
    <s v="Mark"/>
    <s v="White"/>
    <s v="Unreported/Choose Not to Disclose Ethnicity"/>
    <s v="English"/>
    <s v="Home State Health Plan"/>
    <s v="573-820-2346"/>
    <s v="M"/>
    <x v="1239"/>
    <x v="8"/>
    <x v="1"/>
    <x v="0"/>
    <d v="2024-12-12T00:00:00"/>
    <s v="N"/>
    <s v="N"/>
    <s v=""/>
    <s v=""/>
    <s v=""/>
    <s v=""/>
    <s v=""/>
    <s v=""/>
    <s v=""/>
    <x v="1"/>
    <d v="2025-02-18T00:00:00"/>
    <n v="16509"/>
    <n v="45"/>
    <s v="54 and under"/>
    <s v="40 - 49"/>
    <x v="0"/>
    <x v="0"/>
    <x v="1"/>
    <x v="0"/>
    <d v="2015-01-01T00:00:00"/>
    <d v="2024-12-31T00:00:00"/>
    <s v=""/>
    <x v="0"/>
  </r>
  <r>
    <n v="12385"/>
    <s v="Deanna"/>
    <s v="White"/>
    <s v="Unreported/Choose Not to Disclose Ethnicity"/>
    <s v="English"/>
    <s v=""/>
    <s v="573-820-4672"/>
    <s v="F"/>
    <x v="1240"/>
    <x v="0"/>
    <x v="1"/>
    <x v="0"/>
    <d v="2024-07-02T00:00:00"/>
    <s v="N"/>
    <s v="N"/>
    <s v=""/>
    <s v=""/>
    <s v=""/>
    <s v=""/>
    <s v=""/>
    <s v=""/>
    <s v=""/>
    <x v="0"/>
    <d v="2025-02-18T00:00:00"/>
    <n v="16511"/>
    <n v="45"/>
    <s v="54 and under"/>
    <s v="40 - 49"/>
    <x v="0"/>
    <x v="0"/>
    <x v="1"/>
    <x v="0"/>
    <d v="2015-01-01T00:00:00"/>
    <d v="2024-12-31T00:00:00"/>
    <s v=""/>
    <x v="0"/>
  </r>
  <r>
    <n v="13983"/>
    <s v="Esther"/>
    <s v="White"/>
    <s v="Not Hispanic, Latino/a, or Spanish Origin"/>
    <s v="English"/>
    <s v="UNITED HEALTHCARE SHARED SERVICES"/>
    <s v="573-820-4076"/>
    <s v="M"/>
    <x v="1241"/>
    <x v="10"/>
    <x v="1"/>
    <x v="0"/>
    <d v="2024-07-12T00:00:00"/>
    <s v="N"/>
    <s v="N"/>
    <s v=""/>
    <s v=""/>
    <s v=""/>
    <s v=""/>
    <s v=""/>
    <s v=""/>
    <s v=""/>
    <x v="1"/>
    <d v="2025-02-18T00:00:00"/>
    <n v="16516"/>
    <n v="45"/>
    <s v="54 and under"/>
    <s v="40 - 49"/>
    <x v="0"/>
    <x v="0"/>
    <x v="0"/>
    <x v="0"/>
    <d v="2015-01-01T00:00:00"/>
    <d v="2024-12-31T00:00:00"/>
    <s v=""/>
    <x v="0"/>
  </r>
  <r>
    <n v="10642"/>
    <s v="Brenda"/>
    <s v="White"/>
    <s v="Not Hispanic, Latino/a, or Spanish Origin"/>
    <s v="English"/>
    <s v="Healthlink PPO"/>
    <s v="573-820-6073"/>
    <s v="M"/>
    <x v="1242"/>
    <x v="0"/>
    <x v="0"/>
    <x v="0"/>
    <d v="2024-08-05T00:00:00"/>
    <s v="N"/>
    <s v="N"/>
    <s v=""/>
    <s v=""/>
    <s v=""/>
    <s v=""/>
    <s v=""/>
    <s v=""/>
    <s v=""/>
    <x v="1"/>
    <d v="2025-02-18T00:00:00"/>
    <n v="16517"/>
    <n v="45"/>
    <s v="54 and under"/>
    <s v="40 - 49"/>
    <x v="0"/>
    <x v="0"/>
    <x v="0"/>
    <x v="0"/>
    <d v="2015-01-01T00:00:00"/>
    <d v="2024-12-31T00:00:00"/>
    <s v=""/>
    <x v="0"/>
  </r>
  <r>
    <n v="14885"/>
    <s v="Jerry"/>
    <s v="White"/>
    <s v="Not Hispanic, Latino/a, or Spanish Origin"/>
    <s v="English"/>
    <s v="United Healthcare"/>
    <s v="573-820-4388"/>
    <s v="F"/>
    <x v="1243"/>
    <x v="6"/>
    <x v="1"/>
    <x v="0"/>
    <d v="2024-04-16T00:00:00"/>
    <s v="N"/>
    <s v="N"/>
    <s v=""/>
    <s v=""/>
    <s v=""/>
    <s v=""/>
    <s v=""/>
    <s v=""/>
    <s v=""/>
    <x v="0"/>
    <d v="2025-02-18T00:00:00"/>
    <n v="16518"/>
    <n v="45"/>
    <s v="54 and under"/>
    <s v="40 - 49"/>
    <x v="0"/>
    <x v="0"/>
    <x v="0"/>
    <x v="0"/>
    <d v="2015-01-01T00:00:00"/>
    <d v="2024-12-31T00:00:00"/>
    <s v=""/>
    <x v="0"/>
  </r>
  <r>
    <n v="14851"/>
    <s v="Janet"/>
    <s v="White"/>
    <s v="Not Hispanic, Latino/a, or Spanish Origin"/>
    <s v="English"/>
    <s v="Cigna Open Access Plus"/>
    <s v="573-820-4516"/>
    <s v="F"/>
    <x v="1244"/>
    <x v="12"/>
    <x v="1"/>
    <x v="0"/>
    <d v="2024-12-11T00:00:00"/>
    <s v="N"/>
    <s v="N"/>
    <s v=""/>
    <s v=""/>
    <s v=""/>
    <s v=""/>
    <s v=""/>
    <s v=""/>
    <s v=""/>
    <x v="0"/>
    <d v="2025-02-18T00:00:00"/>
    <n v="16521"/>
    <n v="45"/>
    <s v="54 and under"/>
    <s v="40 - 49"/>
    <x v="0"/>
    <x v="0"/>
    <x v="0"/>
    <x v="0"/>
    <d v="2015-01-01T00:00:00"/>
    <d v="2024-12-31T00:00:00"/>
    <s v=""/>
    <x v="0"/>
  </r>
  <r>
    <n v="14850"/>
    <s v="Letha"/>
    <s v="White"/>
    <s v="Not Hispanic, Latino/a, or Spanish Origin"/>
    <s v="English"/>
    <s v="Medicaid of Missouri"/>
    <s v="573-820-3998"/>
    <s v="F"/>
    <x v="1245"/>
    <x v="1"/>
    <x v="1"/>
    <x v="0"/>
    <d v="2024-11-20T00:00:00"/>
    <s v="N"/>
    <s v="N"/>
    <s v=""/>
    <s v=""/>
    <s v=""/>
    <s v=""/>
    <s v=""/>
    <s v=""/>
    <s v=""/>
    <x v="0"/>
    <d v="2025-02-18T00:00:00"/>
    <n v="16527"/>
    <n v="45"/>
    <s v="54 and under"/>
    <s v="40 - 49"/>
    <x v="0"/>
    <x v="0"/>
    <x v="0"/>
    <x v="0"/>
    <d v="2015-01-01T00:00:00"/>
    <d v="2024-12-31T00:00:00"/>
    <s v=""/>
    <x v="0"/>
  </r>
  <r>
    <n v="13370"/>
    <s v="Gloria"/>
    <s v="White"/>
    <s v="Not Hispanic, Latino/a, or Spanish Origin"/>
    <s v="English"/>
    <s v="BCBS of Missouri"/>
    <s v="573-820-2945"/>
    <s v="M"/>
    <x v="1246"/>
    <x v="32"/>
    <x v="1"/>
    <x v="0"/>
    <d v="2024-01-11T00:00:00"/>
    <s v="N"/>
    <s v="N"/>
    <s v=""/>
    <s v=""/>
    <s v=""/>
    <s v=""/>
    <s v=""/>
    <s v=""/>
    <s v=""/>
    <x v="1"/>
    <d v="2025-02-18T00:00:00"/>
    <n v="16528"/>
    <n v="45"/>
    <s v="54 and under"/>
    <s v="40 - 49"/>
    <x v="0"/>
    <x v="0"/>
    <x v="0"/>
    <x v="0"/>
    <d v="2015-01-01T00:00:00"/>
    <d v="2024-12-31T00:00:00"/>
    <s v=""/>
    <x v="0"/>
  </r>
  <r>
    <n v="10129"/>
    <s v="Beverly"/>
    <s v="White"/>
    <s v="Another Hispanic, Latino/a, or Spanish Origin"/>
    <s v="English"/>
    <s v="UHC Shared Services"/>
    <s v="573-820-5522"/>
    <s v="F"/>
    <x v="1247"/>
    <x v="8"/>
    <x v="0"/>
    <x v="0"/>
    <d v="2024-11-15T00:00:00"/>
    <s v="N"/>
    <s v="N"/>
    <s v=""/>
    <s v=""/>
    <s v=""/>
    <s v=""/>
    <s v=""/>
    <s v=""/>
    <s v=""/>
    <x v="0"/>
    <d v="2025-02-18T00:00:00"/>
    <n v="16530"/>
    <n v="45"/>
    <s v="54 and under"/>
    <s v="40 - 49"/>
    <x v="0"/>
    <x v="0"/>
    <x v="2"/>
    <x v="0"/>
    <d v="2015-01-01T00:00:00"/>
    <d v="2024-12-31T00:00:00"/>
    <s v=""/>
    <x v="0"/>
  </r>
  <r>
    <n v="11194"/>
    <s v="Arthur"/>
    <s v="White"/>
    <s v="Not Hispanic, Latino/a, or Spanish Origin"/>
    <s v="English"/>
    <s v="United HealthCare of All States"/>
    <s v="573-820-5509"/>
    <s v="M"/>
    <x v="1248"/>
    <x v="8"/>
    <x v="0"/>
    <x v="0"/>
    <d v="2024-08-14T00:00:00"/>
    <s v="N"/>
    <s v="N"/>
    <s v=""/>
    <s v=""/>
    <s v=""/>
    <s v=""/>
    <s v=""/>
    <s v=""/>
    <s v=""/>
    <x v="1"/>
    <d v="2025-02-18T00:00:00"/>
    <n v="16536"/>
    <n v="45"/>
    <s v="54 and under"/>
    <s v="40 - 49"/>
    <x v="0"/>
    <x v="0"/>
    <x v="0"/>
    <x v="0"/>
    <d v="2015-01-01T00:00:00"/>
    <d v="2024-12-31T00:00:00"/>
    <s v=""/>
    <x v="0"/>
  </r>
  <r>
    <n v="15225"/>
    <s v="Martha"/>
    <s v="White"/>
    <s v="Not Hispanic, Latino/a, or Spanish Origin"/>
    <s v="English"/>
    <s v="BCBS of Missouri"/>
    <s v="573-820-3050"/>
    <s v="F"/>
    <x v="1249"/>
    <x v="11"/>
    <x v="1"/>
    <x v="0"/>
    <d v="2024-12-18T00:00:00"/>
    <s v="N"/>
    <s v="N"/>
    <s v=""/>
    <s v=""/>
    <s v=""/>
    <s v=""/>
    <s v=""/>
    <s v=""/>
    <s v=""/>
    <x v="0"/>
    <d v="2025-02-18T00:00:00"/>
    <n v="16537"/>
    <n v="45"/>
    <s v="54 and under"/>
    <s v="40 - 49"/>
    <x v="0"/>
    <x v="0"/>
    <x v="0"/>
    <x v="0"/>
    <d v="2015-01-01T00:00:00"/>
    <d v="2024-12-31T00:00:00"/>
    <s v=""/>
    <x v="0"/>
  </r>
  <r>
    <n v="14804"/>
    <s v="Jerry"/>
    <s v="White"/>
    <s v="Not Hispanic, Latino/a, or Spanish Origin"/>
    <s v="English"/>
    <s v="UHC Medicaid MEDICAL"/>
    <s v="573-820-4128"/>
    <s v="M"/>
    <x v="1250"/>
    <x v="10"/>
    <x v="1"/>
    <x v="0"/>
    <d v="2024-12-17T00:00:00"/>
    <s v="N"/>
    <s v="N"/>
    <s v=""/>
    <s v=""/>
    <s v=""/>
    <s v=""/>
    <s v=""/>
    <s v=""/>
    <s v=""/>
    <x v="1"/>
    <d v="2025-02-18T00:00:00"/>
    <n v="16547"/>
    <n v="45"/>
    <s v="54 and under"/>
    <s v="40 - 49"/>
    <x v="0"/>
    <x v="0"/>
    <x v="0"/>
    <x v="0"/>
    <d v="2015-01-01T00:00:00"/>
    <d v="2024-12-31T00:00:00"/>
    <s v=""/>
    <x v="0"/>
  </r>
  <r>
    <n v="14919"/>
    <s v="Julie"/>
    <s v="White"/>
    <s v="Not Hispanic, Latino/a, or Spanish Origin"/>
    <s v="English"/>
    <s v="Medicare - WPS Part A"/>
    <s v="573-820-3397"/>
    <s v="F"/>
    <x v="1250"/>
    <x v="3"/>
    <x v="1"/>
    <x v="0"/>
    <d v="2024-09-17T00:00:00"/>
    <s v="N"/>
    <s v="N"/>
    <s v=""/>
    <s v=""/>
    <s v=""/>
    <s v=""/>
    <s v=""/>
    <s v=""/>
    <s v=""/>
    <x v="0"/>
    <d v="2025-02-18T00:00:00"/>
    <n v="16547"/>
    <n v="45"/>
    <s v="54 and under"/>
    <s v="40 - 49"/>
    <x v="0"/>
    <x v="0"/>
    <x v="0"/>
    <x v="0"/>
    <d v="2015-01-01T00:00:00"/>
    <d v="2024-12-31T00:00:00"/>
    <s v=""/>
    <x v="0"/>
  </r>
  <r>
    <n v="15370"/>
    <s v="Kimberly"/>
    <s v="White"/>
    <s v="Not Hispanic, Latino/a, or Spanish Origin"/>
    <s v="English"/>
    <s v="Humana Care Plan"/>
    <s v="573-820-3646"/>
    <s v="M"/>
    <x v="1251"/>
    <x v="24"/>
    <x v="1"/>
    <x v="0"/>
    <d v="2024-11-14T00:00:00"/>
    <s v="N"/>
    <s v="N"/>
    <s v=""/>
    <s v=""/>
    <s v=""/>
    <s v=""/>
    <s v=""/>
    <s v=""/>
    <s v=""/>
    <x v="1"/>
    <d v="2025-02-18T00:00:00"/>
    <n v="16550"/>
    <n v="45"/>
    <s v="54 and under"/>
    <s v="40 - 49"/>
    <x v="0"/>
    <x v="0"/>
    <x v="0"/>
    <x v="0"/>
    <d v="2015-01-01T00:00:00"/>
    <d v="2024-12-31T00:00:00"/>
    <s v=""/>
    <x v="0"/>
  </r>
  <r>
    <n v="15207"/>
    <s v="Jamey"/>
    <s v="White"/>
    <s v="Unreported/Choose Not to Disclose Ethnicity"/>
    <s v="English"/>
    <s v="Aetna Health Plans"/>
    <s v="573-820-4514"/>
    <s v="M"/>
    <x v="1252"/>
    <x v="12"/>
    <x v="1"/>
    <x v="0"/>
    <d v="2024-08-29T00:00:00"/>
    <s v="N"/>
    <s v="N"/>
    <s v=""/>
    <s v=""/>
    <s v=""/>
    <s v=""/>
    <s v=""/>
    <s v=""/>
    <s v=""/>
    <x v="1"/>
    <d v="2025-02-18T00:00:00"/>
    <n v="16553"/>
    <n v="45"/>
    <s v="54 and under"/>
    <s v="40 - 49"/>
    <x v="0"/>
    <x v="0"/>
    <x v="1"/>
    <x v="0"/>
    <d v="2015-01-01T00:00:00"/>
    <d v="2024-12-31T00:00:00"/>
    <s v=""/>
    <x v="0"/>
  </r>
  <r>
    <n v="15311"/>
    <s v="Joel"/>
    <s v="White"/>
    <s v="Not Hispanic, Latino/a, or Spanish Origin"/>
    <s v="English"/>
    <s v="United Healthcare"/>
    <s v="573-820-3016"/>
    <s v="M"/>
    <x v="0"/>
    <x v="11"/>
    <x v="1"/>
    <x v="0"/>
    <d v="2024-09-18T00:00:00"/>
    <s v="N"/>
    <s v="N"/>
    <s v=""/>
    <s v=""/>
    <s v=""/>
    <s v=""/>
    <s v=""/>
    <s v=""/>
    <s v=""/>
    <x v="1"/>
    <d v="2025-02-18T00:00:00"/>
    <n v="16554"/>
    <n v="45"/>
    <s v="54 and under"/>
    <s v="40 - 49"/>
    <x v="0"/>
    <x v="0"/>
    <x v="0"/>
    <x v="0"/>
    <d v="2015-01-01T00:00:00"/>
    <d v="2024-12-31T00:00:00"/>
    <s v=""/>
    <x v="0"/>
  </r>
  <r>
    <n v="14614"/>
    <s v="Lisa"/>
    <s v="White"/>
    <s v="Not Hispanic, Latino/a, or Spanish Origin"/>
    <s v="English"/>
    <s v="Medicare - WPS Part A"/>
    <s v="573-820-3865"/>
    <s v="F"/>
    <x v="1253"/>
    <x v="9"/>
    <x v="1"/>
    <x v="0"/>
    <d v="2024-12-30T00:00:00"/>
    <s v="N"/>
    <s v="N"/>
    <s v=""/>
    <s v=""/>
    <s v=""/>
    <s v=""/>
    <s v=""/>
    <s v=""/>
    <s v=""/>
    <x v="0"/>
    <d v="2025-02-18T00:00:00"/>
    <n v="16555"/>
    <n v="45"/>
    <s v="54 and under"/>
    <s v="40 - 49"/>
    <x v="0"/>
    <x v="0"/>
    <x v="0"/>
    <x v="0"/>
    <d v="2015-01-01T00:00:00"/>
    <d v="2024-12-31T00:00:00"/>
    <s v=""/>
    <x v="0"/>
  </r>
  <r>
    <n v="11005"/>
    <s v="Albert"/>
    <s v="White"/>
    <s v="Not Hispanic, Latino/a, or Spanish Origin"/>
    <s v="English"/>
    <s v=""/>
    <s v="573-820-1506"/>
    <s v="M"/>
    <x v="1254"/>
    <x v="1"/>
    <x v="0"/>
    <x v="0"/>
    <d v="2024-10-01T00:00:00"/>
    <s v="N"/>
    <s v="N"/>
    <s v=""/>
    <s v="7/19/2022 12:00:00 AM"/>
    <s v="Negative"/>
    <s v=""/>
    <s v=""/>
    <s v=""/>
    <s v=""/>
    <x v="1"/>
    <d v="2025-02-18T00:00:00"/>
    <n v="16556"/>
    <n v="45"/>
    <s v="54 and under"/>
    <s v="40 - 49"/>
    <x v="0"/>
    <x v="0"/>
    <x v="0"/>
    <x v="0"/>
    <d v="2015-01-01T00:00:00"/>
    <d v="2024-12-31T00:00:00"/>
    <s v=""/>
    <x v="0"/>
  </r>
  <r>
    <n v="14080"/>
    <s v="Gail"/>
    <s v="White"/>
    <s v="Not Hispanic, Latino/a, or Spanish Origin"/>
    <s v="English"/>
    <s v="Ambetter"/>
    <s v="573-820-4699"/>
    <s v="M"/>
    <x v="1255"/>
    <x v="0"/>
    <x v="1"/>
    <x v="0"/>
    <d v="2024-03-26T00:00:00"/>
    <s v="N"/>
    <s v="N"/>
    <s v=""/>
    <s v=""/>
    <s v=""/>
    <s v=""/>
    <s v=""/>
    <s v=""/>
    <s v=""/>
    <x v="1"/>
    <d v="2025-02-18T00:00:00"/>
    <n v="16558"/>
    <n v="45"/>
    <s v="54 and under"/>
    <s v="40 - 49"/>
    <x v="0"/>
    <x v="0"/>
    <x v="0"/>
    <x v="0"/>
    <d v="2015-01-01T00:00:00"/>
    <d v="2024-12-31T00:00:00"/>
    <s v=""/>
    <x v="0"/>
  </r>
  <r>
    <n v="12542"/>
    <s v="Elliot"/>
    <s v="White"/>
    <s v="Not Hispanic, Latino/a, or Spanish Origin"/>
    <s v="English"/>
    <s v="UHC Medicare Community Plan"/>
    <s v="573-820-3563"/>
    <s v="M"/>
    <x v="1256"/>
    <x v="24"/>
    <x v="1"/>
    <x v="0"/>
    <d v="2024-07-17T00:00:00"/>
    <s v="N"/>
    <s v="N"/>
    <s v=""/>
    <s v=""/>
    <s v=""/>
    <s v=""/>
    <s v=""/>
    <s v=""/>
    <s v=""/>
    <x v="1"/>
    <d v="2025-02-18T00:00:00"/>
    <n v="16559"/>
    <n v="45"/>
    <s v="54 and under"/>
    <s v="40 - 49"/>
    <x v="0"/>
    <x v="0"/>
    <x v="0"/>
    <x v="0"/>
    <d v="2015-01-01T00:00:00"/>
    <d v="2024-12-31T00:00:00"/>
    <s v=""/>
    <x v="0"/>
  </r>
  <r>
    <n v="13398"/>
    <s v="Debbie"/>
    <s v="White"/>
    <s v="Unreported/Choose Not to Disclose Ethnicity"/>
    <s v="English"/>
    <s v=""/>
    <s v="573-820-4972"/>
    <s v="F"/>
    <x v="1256"/>
    <x v="2"/>
    <x v="3"/>
    <x v="0"/>
    <d v="2024-12-17T00:00:00"/>
    <s v="N"/>
    <s v="N"/>
    <s v=""/>
    <s v=""/>
    <s v=""/>
    <s v=""/>
    <s v=""/>
    <s v=""/>
    <s v=""/>
    <x v="0"/>
    <d v="2025-02-18T00:00:00"/>
    <n v="16559"/>
    <n v="45"/>
    <s v="54 and under"/>
    <s v="40 - 49"/>
    <x v="0"/>
    <x v="0"/>
    <x v="1"/>
    <x v="0"/>
    <d v="2015-01-01T00:00:00"/>
    <d v="2024-12-31T00:00:00"/>
    <s v=""/>
    <x v="0"/>
  </r>
  <r>
    <n v="12724"/>
    <s v="Danny"/>
    <s v="White"/>
    <s v="Not Hispanic, Latino/a, or Spanish Origin"/>
    <s v="English"/>
    <s v="Humana Care Plan"/>
    <s v="573-820-2246"/>
    <s v="M"/>
    <x v="1257"/>
    <x v="8"/>
    <x v="1"/>
    <x v="0"/>
    <d v="2024-09-11T00:00:00"/>
    <s v="N"/>
    <s v="N"/>
    <s v=""/>
    <s v=""/>
    <s v=""/>
    <s v=""/>
    <s v=""/>
    <s v=""/>
    <s v=""/>
    <x v="1"/>
    <d v="2025-02-18T00:00:00"/>
    <n v="16561"/>
    <n v="45"/>
    <s v="54 and under"/>
    <s v="40 - 49"/>
    <x v="0"/>
    <x v="0"/>
    <x v="0"/>
    <x v="0"/>
    <d v="2015-01-01T00:00:00"/>
    <d v="2024-12-31T00:00:00"/>
    <s v=""/>
    <x v="0"/>
  </r>
  <r>
    <n v="11581"/>
    <s v="Jason"/>
    <s v="White"/>
    <s v="Not Hispanic, Latino/a, or Spanish Origin"/>
    <s v="English"/>
    <s v="Humana Care Plan"/>
    <s v="573-820-5171"/>
    <s v="F"/>
    <x v="1258"/>
    <x v="10"/>
    <x v="3"/>
    <x v="0"/>
    <d v="2024-12-18T00:00:00"/>
    <s v="N"/>
    <s v="N"/>
    <s v=""/>
    <s v=""/>
    <s v=""/>
    <s v=""/>
    <s v=""/>
    <s v=""/>
    <s v=""/>
    <x v="0"/>
    <d v="2025-02-18T00:00:00"/>
    <n v="16564"/>
    <n v="45"/>
    <s v="54 and under"/>
    <s v="40 - 49"/>
    <x v="0"/>
    <x v="0"/>
    <x v="0"/>
    <x v="0"/>
    <d v="2015-01-01T00:00:00"/>
    <d v="2024-12-31T00:00:00"/>
    <s v=""/>
    <x v="0"/>
  </r>
  <r>
    <n v="11105"/>
    <s v="Angela"/>
    <s v="White"/>
    <s v="Not Hispanic, Latino/a, or Spanish Origin"/>
    <s v="English"/>
    <s v="BCBS of Missouri"/>
    <s v="573-820-6025"/>
    <s v="F"/>
    <x v="1259"/>
    <x v="0"/>
    <x v="0"/>
    <x v="0"/>
    <d v="2024-10-07T00:00:00"/>
    <s v="N"/>
    <s v="N"/>
    <s v=""/>
    <s v=""/>
    <s v=""/>
    <s v=""/>
    <s v=""/>
    <s v=""/>
    <s v=""/>
    <x v="0"/>
    <d v="2025-02-18T00:00:00"/>
    <n v="16569"/>
    <n v="45"/>
    <s v="54 and under"/>
    <s v="40 - 49"/>
    <x v="0"/>
    <x v="0"/>
    <x v="0"/>
    <x v="0"/>
    <d v="2015-01-01T00:00:00"/>
    <d v="2024-12-31T00:00:00"/>
    <s v=""/>
    <x v="0"/>
  </r>
  <r>
    <n v="14326"/>
    <s v="James"/>
    <s v="White"/>
    <s v="Not Hispanic, Latino/a, or Spanish Origin"/>
    <s v="English"/>
    <s v="Medicaid of Missouri"/>
    <s v="573-820-4511"/>
    <s v="F"/>
    <x v="1260"/>
    <x v="12"/>
    <x v="1"/>
    <x v="0"/>
    <d v="2024-04-19T00:00:00"/>
    <s v="N"/>
    <s v="N"/>
    <s v=""/>
    <s v=""/>
    <s v=""/>
    <s v=""/>
    <s v=""/>
    <s v=""/>
    <s v=""/>
    <x v="0"/>
    <d v="2025-02-18T00:00:00"/>
    <n v="16571"/>
    <n v="45"/>
    <s v="54 and under"/>
    <s v="40 - 49"/>
    <x v="0"/>
    <x v="0"/>
    <x v="0"/>
    <x v="0"/>
    <d v="2015-01-01T00:00:00"/>
    <d v="2024-12-31T00:00:00"/>
    <s v=""/>
    <x v="0"/>
  </r>
  <r>
    <n v="13528"/>
    <s v="DAVID"/>
    <s v="White"/>
    <s v="Not Hispanic, Latino/a, or Spanish Origin"/>
    <s v="English"/>
    <s v="Medicare - WPS Part A"/>
    <s v="573-820-5114"/>
    <s v="F"/>
    <x v="1261"/>
    <x v="3"/>
    <x v="3"/>
    <x v="0"/>
    <d v="2024-04-18T00:00:00"/>
    <s v="N"/>
    <s v="N"/>
    <s v=""/>
    <s v=""/>
    <s v=""/>
    <s v=""/>
    <s v=""/>
    <s v=""/>
    <s v=""/>
    <x v="0"/>
    <d v="2025-02-18T00:00:00"/>
    <n v="16579"/>
    <n v="45"/>
    <s v="54 and under"/>
    <s v="40 - 49"/>
    <x v="0"/>
    <x v="0"/>
    <x v="0"/>
    <x v="0"/>
    <d v="2015-01-01T00:00:00"/>
    <d v="2024-12-31T00:00:00"/>
    <s v=""/>
    <x v="0"/>
  </r>
  <r>
    <n v="15266"/>
    <s v="Kimberly"/>
    <s v="More than One Race"/>
    <s v="Another Hispanic, Latino/a, or Spanish Origin"/>
    <s v="Spanish"/>
    <s v=""/>
    <s v="573-820-6166"/>
    <s v="M"/>
    <x v="1262"/>
    <x v="0"/>
    <x v="0"/>
    <x v="0"/>
    <d v="2024-07-22T00:00:00"/>
    <s v="N"/>
    <s v="N"/>
    <s v=""/>
    <s v=""/>
    <s v=""/>
    <s v=""/>
    <s v=""/>
    <s v=""/>
    <s v=""/>
    <x v="1"/>
    <d v="2025-02-18T00:00:00"/>
    <n v="16581"/>
    <n v="45"/>
    <s v="54 and under"/>
    <s v="40 - 49"/>
    <x v="0"/>
    <x v="6"/>
    <x v="2"/>
    <x v="1"/>
    <d v="2015-01-01T00:00:00"/>
    <d v="2024-12-31T00:00:00"/>
    <s v=""/>
    <x v="0"/>
  </r>
  <r>
    <n v="12902"/>
    <s v="Deborah"/>
    <s v="White"/>
    <s v="Not Hispanic, Latino/a, or Spanish Origin"/>
    <s v="English"/>
    <s v="BCBS of Missouri"/>
    <s v="573-820-3091"/>
    <s v="F"/>
    <x v="1263"/>
    <x v="23"/>
    <x v="1"/>
    <x v="0"/>
    <d v="2024-12-02T00:00:00"/>
    <s v="N"/>
    <s v="N"/>
    <s v=""/>
    <s v=""/>
    <s v=""/>
    <s v=""/>
    <s v=""/>
    <s v=""/>
    <s v=""/>
    <x v="0"/>
    <d v="2025-02-18T00:00:00"/>
    <n v="16583"/>
    <n v="45"/>
    <s v="54 and under"/>
    <s v="40 - 49"/>
    <x v="0"/>
    <x v="0"/>
    <x v="0"/>
    <x v="0"/>
    <d v="2015-01-01T00:00:00"/>
    <d v="2024-12-31T00:00:00"/>
    <s v=""/>
    <x v="0"/>
  </r>
  <r>
    <n v="13472"/>
    <s v="Marie"/>
    <s v="White"/>
    <s v="Unreported/Choose Not to Disclose Ethnicity"/>
    <s v="English"/>
    <s v="United HealthCare of All States"/>
    <s v="573-820-3446"/>
    <s v="F"/>
    <x v="1263"/>
    <x v="3"/>
    <x v="1"/>
    <x v="0"/>
    <d v="2024-07-10T00:00:00"/>
    <s v="N"/>
    <s v="N"/>
    <s v=""/>
    <s v=""/>
    <s v=""/>
    <s v=""/>
    <s v=""/>
    <s v=""/>
    <s v=""/>
    <x v="0"/>
    <d v="2025-02-18T00:00:00"/>
    <n v="16583"/>
    <n v="45"/>
    <s v="54 and under"/>
    <s v="40 - 49"/>
    <x v="0"/>
    <x v="0"/>
    <x v="1"/>
    <x v="0"/>
    <d v="2015-01-01T00:00:00"/>
    <d v="2024-12-31T00:00:00"/>
    <s v=""/>
    <x v="0"/>
  </r>
  <r>
    <n v="12846"/>
    <s v="Emily"/>
    <s v="White"/>
    <s v="Unreported/Choose Not to Disclose Ethnicity"/>
    <s v="English"/>
    <s v="AARP Medicare Complete"/>
    <s v="573-820-4338"/>
    <s v="M"/>
    <x v="1264"/>
    <x v="6"/>
    <x v="1"/>
    <x v="0"/>
    <d v="2024-04-04T00:00:00"/>
    <s v="N"/>
    <s v="N"/>
    <s v=""/>
    <s v=""/>
    <s v=""/>
    <s v=""/>
    <s v=""/>
    <s v=""/>
    <s v=""/>
    <x v="1"/>
    <d v="2025-02-18T00:00:00"/>
    <n v="16587"/>
    <n v="45"/>
    <s v="54 and under"/>
    <s v="40 - 49"/>
    <x v="0"/>
    <x v="0"/>
    <x v="1"/>
    <x v="0"/>
    <d v="2015-01-01T00:00:00"/>
    <d v="2024-12-31T00:00:00"/>
    <s v=""/>
    <x v="0"/>
  </r>
  <r>
    <n v="14954"/>
    <s v="Malinda"/>
    <s v="White"/>
    <s v="Not Hispanic, Latino/a, or Spanish Origin"/>
    <s v="English"/>
    <s v="Healthlink PPO"/>
    <s v="573-820-3880"/>
    <s v="F"/>
    <x v="1265"/>
    <x v="9"/>
    <x v="1"/>
    <x v="0"/>
    <d v="2024-05-23T00:00:00"/>
    <s v="N"/>
    <s v="N"/>
    <s v=""/>
    <s v=""/>
    <s v=""/>
    <s v=""/>
    <s v=""/>
    <s v=""/>
    <s v=""/>
    <x v="0"/>
    <d v="2025-02-18T00:00:00"/>
    <n v="16594"/>
    <n v="45"/>
    <s v="54 and under"/>
    <s v="40 - 49"/>
    <x v="0"/>
    <x v="0"/>
    <x v="0"/>
    <x v="0"/>
    <d v="2015-01-01T00:00:00"/>
    <d v="2024-12-31T00:00:00"/>
    <s v=""/>
    <x v="0"/>
  </r>
  <r>
    <n v="11608"/>
    <s v="Curtis"/>
    <s v="White"/>
    <s v="Not Hispanic, Latino/a, or Spanish Origin"/>
    <s v="English"/>
    <s v="Medicare  NGS Part A"/>
    <s v="573-820-4656"/>
    <s v="M"/>
    <x v="1266"/>
    <x v="0"/>
    <x v="1"/>
    <x v="0"/>
    <d v="2024-09-11T00:00:00"/>
    <s v="N"/>
    <s v="N"/>
    <s v=""/>
    <s v=""/>
    <s v=""/>
    <s v=""/>
    <s v=""/>
    <s v=""/>
    <s v=""/>
    <x v="1"/>
    <d v="2025-02-18T00:00:00"/>
    <n v="16597"/>
    <n v="45"/>
    <s v="54 and under"/>
    <s v="40 - 49"/>
    <x v="0"/>
    <x v="0"/>
    <x v="0"/>
    <x v="0"/>
    <d v="2015-01-01T00:00:00"/>
    <d v="2024-12-31T00:00:00"/>
    <s v=""/>
    <x v="0"/>
  </r>
  <r>
    <n v="11862"/>
    <s v="Candy"/>
    <s v="White"/>
    <s v="Not Hispanic, Latino/a, or Spanish Origin"/>
    <s v="English"/>
    <s v="BCBS of Missouri"/>
    <s v="573-820-2213"/>
    <s v="F"/>
    <x v="1266"/>
    <x v="8"/>
    <x v="1"/>
    <x v="0"/>
    <d v="2024-07-16T00:00:00"/>
    <s v="N"/>
    <s v="N"/>
    <s v=""/>
    <s v=""/>
    <s v=""/>
    <s v=""/>
    <s v=""/>
    <s v=""/>
    <s v=""/>
    <x v="0"/>
    <d v="2025-02-18T00:00:00"/>
    <n v="16597"/>
    <n v="45"/>
    <s v="54 and under"/>
    <s v="40 - 49"/>
    <x v="0"/>
    <x v="0"/>
    <x v="0"/>
    <x v="0"/>
    <d v="2015-01-01T00:00:00"/>
    <d v="2024-12-31T00:00:00"/>
    <s v=""/>
    <x v="0"/>
  </r>
  <r>
    <n v="15283"/>
    <s v="Kristine"/>
    <s v="American Indian/Alaska Native"/>
    <s v="Unreported/Choose Not to Disclose Ethnicity"/>
    <s v="English"/>
    <s v="Medicare - WPS Part A"/>
    <s v="573-820-3039"/>
    <s v="M"/>
    <x v="1266"/>
    <x v="11"/>
    <x v="1"/>
    <x v="0"/>
    <d v="2024-10-15T00:00:00"/>
    <s v="N"/>
    <s v="N"/>
    <s v=""/>
    <s v=""/>
    <s v=""/>
    <s v=""/>
    <s v=""/>
    <s v=""/>
    <s v=""/>
    <x v="1"/>
    <d v="2025-02-18T00:00:00"/>
    <n v="16597"/>
    <n v="45"/>
    <s v="54 and under"/>
    <s v="40 - 49"/>
    <x v="0"/>
    <x v="1"/>
    <x v="1"/>
    <x v="0"/>
    <d v="2015-01-01T00:00:00"/>
    <d v="2024-12-31T00:00:00"/>
    <s v=""/>
    <x v="0"/>
  </r>
  <r>
    <n v="14255"/>
    <s v="Kathleen"/>
    <s v="White"/>
    <s v="Not Hispanic, Latino/a, or Spanish Origin"/>
    <s v="English"/>
    <s v="Optum Medical Network"/>
    <s v="573-820-2524"/>
    <s v="M"/>
    <x v="1267"/>
    <x v="4"/>
    <x v="1"/>
    <x v="0"/>
    <d v="2024-12-12T00:00:00"/>
    <s v="N"/>
    <s v="N"/>
    <s v=""/>
    <s v=""/>
    <s v=""/>
    <s v=""/>
    <s v=""/>
    <s v=""/>
    <s v=""/>
    <x v="1"/>
    <d v="2025-02-18T00:00:00"/>
    <n v="16605"/>
    <n v="45"/>
    <s v="54 and under"/>
    <s v="40 - 49"/>
    <x v="0"/>
    <x v="0"/>
    <x v="0"/>
    <x v="0"/>
    <d v="2015-01-01T00:00:00"/>
    <d v="2024-12-31T00:00:00"/>
    <s v=""/>
    <x v="0"/>
  </r>
  <r>
    <n v="13449"/>
    <s v="Marie"/>
    <s v="White"/>
    <s v="Not Hispanic, Latino/a, or Spanish Origin"/>
    <s v="English"/>
    <s v="BCBS of Missouri"/>
    <s v="573-820-3525"/>
    <s v="F"/>
    <x v="1268"/>
    <x v="25"/>
    <x v="1"/>
    <x v="0"/>
    <d v="2024-10-03T00:00:00"/>
    <s v="N"/>
    <s v="N"/>
    <s v=""/>
    <s v=""/>
    <s v=""/>
    <s v=""/>
    <s v=""/>
    <s v=""/>
    <s v=""/>
    <x v="0"/>
    <d v="2025-02-18T00:00:00"/>
    <n v="16608"/>
    <n v="45"/>
    <s v="54 and under"/>
    <s v="40 - 49"/>
    <x v="0"/>
    <x v="0"/>
    <x v="0"/>
    <x v="0"/>
    <d v="2015-01-01T00:00:00"/>
    <d v="2024-12-31T00:00:00"/>
    <s v=""/>
    <x v="0"/>
  </r>
  <r>
    <n v="10053"/>
    <s v="Bradley"/>
    <s v="White"/>
    <s v="Not Hispanic, Latino/a, or Spanish Origin"/>
    <s v="English"/>
    <s v="Wellcare of Missouri"/>
    <s v="573-820-5675"/>
    <s v="M"/>
    <x v="1269"/>
    <x v="7"/>
    <x v="0"/>
    <x v="0"/>
    <d v="2024-01-09T00:00:00"/>
    <s v="N"/>
    <s v="N"/>
    <s v=""/>
    <s v=""/>
    <s v=""/>
    <s v=""/>
    <s v=""/>
    <s v=""/>
    <s v=""/>
    <x v="1"/>
    <d v="2025-02-18T00:00:00"/>
    <n v="16611"/>
    <n v="45"/>
    <s v="54 and under"/>
    <s v="40 - 49"/>
    <x v="0"/>
    <x v="0"/>
    <x v="0"/>
    <x v="0"/>
    <d v="2015-01-01T00:00:00"/>
    <d v="2024-12-31T00:00:00"/>
    <s v=""/>
    <x v="0"/>
  </r>
  <r>
    <n v="10626"/>
    <s v="Amy"/>
    <s v="White"/>
    <s v="Not Hispanic, Latino/a, or Spanish Origin"/>
    <s v="English"/>
    <s v="BCBS of Missouri"/>
    <s v="573-820-6016"/>
    <s v="M"/>
    <x v="1269"/>
    <x v="0"/>
    <x v="0"/>
    <x v="0"/>
    <d v="2024-10-08T00:00:00"/>
    <s v="N"/>
    <s v="N"/>
    <s v=""/>
    <s v=""/>
    <s v=""/>
    <s v=""/>
    <s v=""/>
    <s v=""/>
    <s v=""/>
    <x v="1"/>
    <d v="2025-02-18T00:00:00"/>
    <n v="16611"/>
    <n v="45"/>
    <s v="54 and under"/>
    <s v="40 - 49"/>
    <x v="0"/>
    <x v="0"/>
    <x v="0"/>
    <x v="0"/>
    <d v="2015-01-01T00:00:00"/>
    <d v="2024-12-31T00:00:00"/>
    <s v=""/>
    <x v="0"/>
  </r>
  <r>
    <n v="13810"/>
    <s v="Javier"/>
    <s v="White"/>
    <s v="Not Hispanic, Latino/a, or Spanish Origin"/>
    <s v="English"/>
    <s v="BCBS of Missouri"/>
    <s v="573-820-3804"/>
    <s v="M"/>
    <x v="1270"/>
    <x v="9"/>
    <x v="1"/>
    <x v="0"/>
    <d v="2024-11-15T00:00:00"/>
    <s v="N"/>
    <s v="N"/>
    <s v=""/>
    <s v=""/>
    <s v=""/>
    <s v=""/>
    <s v=""/>
    <s v=""/>
    <s v=""/>
    <x v="1"/>
    <d v="2025-02-18T00:00:00"/>
    <n v="16623"/>
    <n v="45"/>
    <s v="54 and under"/>
    <s v="40 - 49"/>
    <x v="0"/>
    <x v="0"/>
    <x v="0"/>
    <x v="0"/>
    <d v="2015-01-01T00:00:00"/>
    <d v="2024-12-31T00:00:00"/>
    <s v=""/>
    <x v="0"/>
  </r>
  <r>
    <n v="13765"/>
    <s v="Lisa"/>
    <s v="White"/>
    <s v="Not Hispanic, Latino/a, or Spanish Origin"/>
    <s v="English"/>
    <s v="Cigna"/>
    <s v="573-820-3512"/>
    <s v="F"/>
    <x v="1271"/>
    <x v="27"/>
    <x v="1"/>
    <x v="0"/>
    <d v="2024-11-25T00:00:00"/>
    <s v="N"/>
    <s v="N"/>
    <s v=""/>
    <s v=""/>
    <s v=""/>
    <s v=""/>
    <s v=""/>
    <s v=""/>
    <s v=""/>
    <x v="0"/>
    <d v="2025-02-18T00:00:00"/>
    <n v="16624"/>
    <n v="45"/>
    <s v="54 and under"/>
    <s v="40 - 49"/>
    <x v="0"/>
    <x v="0"/>
    <x v="0"/>
    <x v="0"/>
    <d v="2015-01-01T00:00:00"/>
    <d v="2024-12-31T00:00:00"/>
    <s v=""/>
    <x v="0"/>
  </r>
  <r>
    <n v="11345"/>
    <s v="Brian"/>
    <s v="White"/>
    <s v="Not Hispanic, Latino/a, or Spanish Origin"/>
    <s v="English"/>
    <s v="Golden Rule"/>
    <s v="573-820-5387"/>
    <s v="M"/>
    <x v="1272"/>
    <x v="10"/>
    <x v="5"/>
    <x v="0"/>
    <d v="2024-04-19T00:00:00"/>
    <s v="N"/>
    <s v="N"/>
    <s v=""/>
    <s v=""/>
    <s v=""/>
    <s v=""/>
    <s v=""/>
    <s v=""/>
    <s v=""/>
    <x v="1"/>
    <d v="2025-02-18T00:00:00"/>
    <n v="16627"/>
    <n v="45"/>
    <s v="54 and under"/>
    <s v="40 - 49"/>
    <x v="0"/>
    <x v="0"/>
    <x v="0"/>
    <x v="0"/>
    <d v="2015-01-01T00:00:00"/>
    <d v="2024-12-31T00:00:00"/>
    <s v=""/>
    <x v="0"/>
  </r>
  <r>
    <n v="12454"/>
    <s v="David"/>
    <s v="White"/>
    <s v="Not Hispanic, Latino/a, or Spanish Origin"/>
    <s v="English"/>
    <s v="Medicaid of Missouri"/>
    <s v="573-820-4970"/>
    <s v="F"/>
    <x v="1273"/>
    <x v="2"/>
    <x v="3"/>
    <x v="0"/>
    <d v="2024-12-18T00:00:00"/>
    <s v="N"/>
    <s v="N"/>
    <s v=""/>
    <s v=""/>
    <s v=""/>
    <s v=""/>
    <s v=""/>
    <s v=""/>
    <s v=""/>
    <x v="0"/>
    <d v="2025-02-18T00:00:00"/>
    <n v="16631"/>
    <n v="45"/>
    <s v="54 and under"/>
    <s v="40 - 49"/>
    <x v="0"/>
    <x v="0"/>
    <x v="0"/>
    <x v="0"/>
    <d v="2015-01-01T00:00:00"/>
    <d v="2024-12-31T00:00:00"/>
    <s v=""/>
    <x v="0"/>
  </r>
  <r>
    <n v="12012"/>
    <s v="Dennis"/>
    <s v="White"/>
    <s v="Not Hispanic, Latino/a, or Spanish Origin"/>
    <s v="English"/>
    <s v="Ambetter"/>
    <s v="573-820-2702"/>
    <s v="M"/>
    <x v="1274"/>
    <x v="7"/>
    <x v="1"/>
    <x v="0"/>
    <d v="2024-07-02T00:00:00"/>
    <s v="N"/>
    <s v="N"/>
    <s v=""/>
    <s v=""/>
    <s v=""/>
    <s v=""/>
    <s v=""/>
    <s v=""/>
    <s v=""/>
    <x v="1"/>
    <d v="2025-02-18T00:00:00"/>
    <n v="16633"/>
    <n v="45"/>
    <s v="54 and under"/>
    <s v="40 - 49"/>
    <x v="0"/>
    <x v="0"/>
    <x v="0"/>
    <x v="0"/>
    <d v="2015-01-01T00:00:00"/>
    <d v="2024-12-31T00:00:00"/>
    <s v=""/>
    <x v="0"/>
  </r>
  <r>
    <n v="10266"/>
    <s v="Andrew"/>
    <s v="White"/>
    <s v="Not Hispanic, Latino/a, or Spanish Origin"/>
    <s v="English"/>
    <s v="UHC Medicare National Network"/>
    <s v="573-820-1101"/>
    <s v="F"/>
    <x v="1275"/>
    <x v="6"/>
    <x v="5"/>
    <x v="0"/>
    <d v="2024-10-17T00:00:00"/>
    <s v="N"/>
    <s v="N"/>
    <s v=""/>
    <s v=""/>
    <s v=""/>
    <s v="09/12/2021 00:00:00"/>
    <s v="Negative"/>
    <s v=""/>
    <s v=""/>
    <x v="0"/>
    <d v="2025-02-18T00:00:00"/>
    <n v="16641"/>
    <n v="45"/>
    <s v="54 and under"/>
    <s v="40 - 49"/>
    <x v="0"/>
    <x v="0"/>
    <x v="0"/>
    <x v="0"/>
    <d v="2015-01-01T00:00:00"/>
    <d v="2024-12-31T00:00:00"/>
    <s v=""/>
    <x v="0"/>
  </r>
  <r>
    <n v="11132"/>
    <s v="Cathy"/>
    <s v="White"/>
    <s v="Not Hispanic, Latino/a, or Spanish Origin"/>
    <s v="English"/>
    <s v="BCBS of Missouri"/>
    <s v="573-820-6356"/>
    <s v="F"/>
    <x v="1276"/>
    <x v="24"/>
    <x v="3"/>
    <x v="0"/>
    <d v="2024-11-15T00:00:00"/>
    <s v="N"/>
    <s v="N"/>
    <s v=""/>
    <s v=""/>
    <s v=""/>
    <s v=""/>
    <s v=""/>
    <s v=""/>
    <s v=""/>
    <x v="0"/>
    <d v="2025-02-18T00:00:00"/>
    <n v="16645"/>
    <n v="45"/>
    <s v="54 and under"/>
    <s v="40 - 49"/>
    <x v="0"/>
    <x v="0"/>
    <x v="0"/>
    <x v="0"/>
    <d v="2015-01-01T00:00:00"/>
    <d v="2024-12-31T00:00:00"/>
    <s v=""/>
    <x v="0"/>
  </r>
  <r>
    <n v="11455"/>
    <s v="Claudette"/>
    <s v="White"/>
    <s v="Not Hispanic, Latino/a, or Spanish Origin"/>
    <s v="English"/>
    <s v="Aetna Health Plans"/>
    <s v="573-820-5424"/>
    <s v="F"/>
    <x v="1277"/>
    <x v="6"/>
    <x v="5"/>
    <x v="0"/>
    <d v="2024-07-03T00:00:00"/>
    <s v="N"/>
    <s v="N"/>
    <s v=""/>
    <s v=""/>
    <s v=""/>
    <s v=""/>
    <s v=""/>
    <s v=""/>
    <s v=""/>
    <x v="0"/>
    <d v="2025-02-18T00:00:00"/>
    <n v="16647"/>
    <n v="45"/>
    <s v="54 and under"/>
    <s v="40 - 49"/>
    <x v="0"/>
    <x v="0"/>
    <x v="0"/>
    <x v="0"/>
    <d v="2015-01-01T00:00:00"/>
    <d v="2024-12-31T00:00:00"/>
    <s v=""/>
    <x v="0"/>
  </r>
  <r>
    <n v="11453"/>
    <s v="Amber"/>
    <s v="White"/>
    <s v="Not Hispanic, Latino/a, or Spanish Origin"/>
    <s v="English"/>
    <s v="UHC Medicare DSNP DENTAL"/>
    <s v="573-820-4932"/>
    <s v="M"/>
    <x v="1278"/>
    <x v="2"/>
    <x v="3"/>
    <x v="0"/>
    <d v="2024-11-18T00:00:00"/>
    <s v="N"/>
    <s v="N"/>
    <s v=""/>
    <s v=""/>
    <s v=""/>
    <s v=""/>
    <s v=""/>
    <s v=""/>
    <s v=""/>
    <x v="1"/>
    <d v="2025-02-18T00:00:00"/>
    <n v="16655"/>
    <n v="45"/>
    <s v="54 and under"/>
    <s v="40 - 49"/>
    <x v="0"/>
    <x v="0"/>
    <x v="0"/>
    <x v="0"/>
    <d v="2015-01-01T00:00:00"/>
    <d v="2024-12-31T00:00:00"/>
    <s v=""/>
    <x v="0"/>
  </r>
  <r>
    <n v="11676"/>
    <s v="Brenda"/>
    <s v="White"/>
    <s v="Not Hispanic, Latino/a, or Spanish Origin"/>
    <s v="English"/>
    <s v="HEALTHY BLUE"/>
    <s v="573-820-6338"/>
    <s v="M"/>
    <x v="1279"/>
    <x v="3"/>
    <x v="3"/>
    <x v="0"/>
    <d v="2024-10-24T00:00:00"/>
    <s v="N"/>
    <s v="N"/>
    <s v=""/>
    <s v=""/>
    <s v=""/>
    <s v=""/>
    <s v=""/>
    <s v=""/>
    <s v=""/>
    <x v="1"/>
    <d v="2025-02-18T00:00:00"/>
    <n v="16656"/>
    <n v="45"/>
    <s v="54 and under"/>
    <s v="40 - 49"/>
    <x v="0"/>
    <x v="0"/>
    <x v="0"/>
    <x v="0"/>
    <d v="2015-01-01T00:00:00"/>
    <d v="2024-12-31T00:00:00"/>
    <s v=""/>
    <x v="0"/>
  </r>
  <r>
    <n v="13058"/>
    <s v="David"/>
    <s v="Unreported/Choose Not to Disclose Race"/>
    <s v="Unreported/Choose Not to Disclose Ethnicity"/>
    <s v="Unreported/Refused to Report Language"/>
    <s v="Medicare - WPS Part A"/>
    <s v="573-820-4968"/>
    <s v="M"/>
    <x v="1280"/>
    <x v="2"/>
    <x v="3"/>
    <x v="0"/>
    <d v="2024-12-03T00:00:00"/>
    <s v="N"/>
    <s v="N"/>
    <s v=""/>
    <s v=""/>
    <s v=""/>
    <s v=""/>
    <s v=""/>
    <s v=""/>
    <s v=""/>
    <x v="1"/>
    <d v="2025-02-18T00:00:00"/>
    <n v="16660"/>
    <n v="45"/>
    <s v="54 and under"/>
    <s v="40 - 49"/>
    <x v="0"/>
    <x v="2"/>
    <x v="1"/>
    <x v="2"/>
    <d v="2015-01-01T00:00:00"/>
    <d v="2024-12-31T00:00:00"/>
    <s v=""/>
    <x v="0"/>
  </r>
  <r>
    <n v="11791"/>
    <s v="Charley"/>
    <s v="White"/>
    <s v="Not Hispanic, Latino/a, or Spanish Origin"/>
    <s v="English"/>
    <s v="Home State Health Plan"/>
    <s v="573-820-4032"/>
    <s v="F"/>
    <x v="1281"/>
    <x v="10"/>
    <x v="1"/>
    <x v="0"/>
    <d v="2024-07-01T00:00:00"/>
    <s v="N"/>
    <s v="N"/>
    <s v=""/>
    <s v=""/>
    <s v=""/>
    <s v=""/>
    <s v=""/>
    <s v=""/>
    <s v=""/>
    <x v="0"/>
    <d v="2025-02-18T00:00:00"/>
    <n v="16661"/>
    <n v="45"/>
    <s v="54 and under"/>
    <s v="40 - 49"/>
    <x v="0"/>
    <x v="0"/>
    <x v="0"/>
    <x v="0"/>
    <d v="2015-01-01T00:00:00"/>
    <d v="2024-12-31T00:00:00"/>
    <s v=""/>
    <x v="0"/>
  </r>
  <r>
    <n v="13504"/>
    <s v="DAVID"/>
    <s v="White"/>
    <s v="Not Hispanic, Latino/a, or Spanish Origin"/>
    <s v="English"/>
    <s v=""/>
    <s v="573-820-3090"/>
    <s v="M"/>
    <x v="1282"/>
    <x v="23"/>
    <x v="1"/>
    <x v="0"/>
    <d v="2024-10-21T00:00:00"/>
    <s v="N"/>
    <s v="N"/>
    <s v=""/>
    <s v=""/>
    <s v=""/>
    <s v=""/>
    <s v=""/>
    <s v=""/>
    <s v=""/>
    <x v="1"/>
    <d v="2025-02-18T00:00:00"/>
    <n v="16671"/>
    <n v="45"/>
    <s v="54 and under"/>
    <s v="40 - 49"/>
    <x v="0"/>
    <x v="0"/>
    <x v="0"/>
    <x v="0"/>
    <d v="2015-01-01T00:00:00"/>
    <d v="2024-12-31T00:00:00"/>
    <s v=""/>
    <x v="0"/>
  </r>
  <r>
    <n v="11817"/>
    <s v="Frank"/>
    <s v="White"/>
    <s v="Not Hispanic, Latino/a, or Spanish Origin"/>
    <s v="English"/>
    <s v="UHC Medicaid MEDICAL"/>
    <s v="573-820-1555"/>
    <s v="M"/>
    <x v="1283"/>
    <x v="2"/>
    <x v="3"/>
    <x v="0"/>
    <d v="2024-10-16T00:00:00"/>
    <s v="N"/>
    <s v="N"/>
    <s v=""/>
    <s v="4/14/2022 12:00:00 AM"/>
    <s v="Negative"/>
    <s v=""/>
    <s v=""/>
    <s v=""/>
    <s v=""/>
    <x v="1"/>
    <d v="2025-02-18T00:00:00"/>
    <n v="16680"/>
    <n v="45"/>
    <s v="54 and under"/>
    <s v="40 - 49"/>
    <x v="0"/>
    <x v="0"/>
    <x v="0"/>
    <x v="0"/>
    <d v="2015-01-01T00:00:00"/>
    <d v="2024-12-31T00:00:00"/>
    <s v=""/>
    <x v="0"/>
  </r>
  <r>
    <n v="10362"/>
    <s v="Donna"/>
    <s v="White"/>
    <s v="Not Hispanic, Latino/a, or Spanish Origin"/>
    <s v="English"/>
    <s v="Medicare  NGS Part A"/>
    <s v="573-820-5642"/>
    <s v="F"/>
    <x v="1284"/>
    <x v="4"/>
    <x v="0"/>
    <x v="0"/>
    <d v="2024-05-01T00:00:00"/>
    <s v="N"/>
    <s v="N"/>
    <s v=""/>
    <s v=""/>
    <s v=""/>
    <s v=""/>
    <s v=""/>
    <s v=""/>
    <s v=""/>
    <x v="0"/>
    <d v="2025-02-18T00:00:00"/>
    <n v="16682"/>
    <n v="45"/>
    <s v="54 and under"/>
    <s v="40 - 49"/>
    <x v="0"/>
    <x v="0"/>
    <x v="0"/>
    <x v="0"/>
    <d v="2015-01-01T00:00:00"/>
    <d v="2024-12-31T00:00:00"/>
    <s v=""/>
    <x v="0"/>
  </r>
  <r>
    <n v="11315"/>
    <s v="Lamona"/>
    <s v="White"/>
    <s v="Unreported/Choose Not to Disclose Ethnicity"/>
    <s v="English"/>
    <s v="Medicare - WPS Part A"/>
    <s v="573-820-5204"/>
    <s v="M"/>
    <x v="1284"/>
    <x v="12"/>
    <x v="3"/>
    <x v="0"/>
    <d v="2024-11-14T00:00:00"/>
    <s v="N"/>
    <s v="N"/>
    <s v=""/>
    <s v=""/>
    <s v=""/>
    <s v=""/>
    <s v=""/>
    <s v=""/>
    <s v=""/>
    <x v="1"/>
    <d v="2025-02-18T00:00:00"/>
    <n v="16682"/>
    <n v="45"/>
    <s v="54 and under"/>
    <s v="40 - 49"/>
    <x v="0"/>
    <x v="0"/>
    <x v="1"/>
    <x v="0"/>
    <d v="2015-01-01T00:00:00"/>
    <d v="2024-12-31T00:00:00"/>
    <s v=""/>
    <x v="0"/>
  </r>
  <r>
    <n v="13768"/>
    <s v="Erika"/>
    <s v="White"/>
    <s v="Not Hispanic, Latino/a, or Spanish Origin"/>
    <s v="English"/>
    <s v="Cigna"/>
    <s v="573-820-4339"/>
    <s v="F"/>
    <x v="1284"/>
    <x v="6"/>
    <x v="1"/>
    <x v="0"/>
    <d v="2024-10-08T00:00:00"/>
    <s v="N"/>
    <s v="N"/>
    <s v=""/>
    <s v=""/>
    <s v=""/>
    <s v=""/>
    <s v=""/>
    <s v=""/>
    <s v=""/>
    <x v="0"/>
    <d v="2025-02-18T00:00:00"/>
    <n v="16682"/>
    <n v="45"/>
    <s v="54 and under"/>
    <s v="40 - 49"/>
    <x v="0"/>
    <x v="0"/>
    <x v="0"/>
    <x v="0"/>
    <d v="2015-01-01T00:00:00"/>
    <d v="2024-12-31T00:00:00"/>
    <s v=""/>
    <x v="0"/>
  </r>
  <r>
    <n v="14773"/>
    <s v="Joseph"/>
    <s v="White"/>
    <s v="Not Hispanic, Latino/a, or Spanish Origin"/>
    <s v="English"/>
    <s v=""/>
    <s v="573-820-4141"/>
    <s v="F"/>
    <x v="1284"/>
    <x v="10"/>
    <x v="1"/>
    <x v="0"/>
    <s v=""/>
    <s v="N"/>
    <s v="N"/>
    <s v=""/>
    <s v=""/>
    <s v=""/>
    <s v=""/>
    <s v=""/>
    <s v=""/>
    <s v=""/>
    <x v="0"/>
    <d v="2025-02-18T00:00:00"/>
    <n v="16682"/>
    <n v="45"/>
    <s v="54 and under"/>
    <s v="40 - 49"/>
    <x v="0"/>
    <x v="0"/>
    <x v="0"/>
    <x v="0"/>
    <d v="2015-01-01T00:00:00"/>
    <d v="2024-12-31T00:00:00"/>
    <s v=""/>
    <x v="0"/>
  </r>
  <r>
    <n v="13911"/>
    <s v="Evelyn"/>
    <s v="White"/>
    <s v="Not Hispanic, Latino/a, or Spanish Origin"/>
    <s v="English"/>
    <s v="Medicaid of Missouri"/>
    <s v="573-820-3761"/>
    <s v="M"/>
    <x v="1285"/>
    <x v="9"/>
    <x v="1"/>
    <x v="0"/>
    <d v="2024-02-28T00:00:00"/>
    <s v="N"/>
    <s v="N"/>
    <s v=""/>
    <s v=""/>
    <s v=""/>
    <s v=""/>
    <s v=""/>
    <s v=""/>
    <s v=""/>
    <x v="1"/>
    <d v="2025-02-18T00:00:00"/>
    <n v="16686"/>
    <n v="45"/>
    <s v="54 and under"/>
    <s v="40 - 49"/>
    <x v="0"/>
    <x v="0"/>
    <x v="0"/>
    <x v="0"/>
    <d v="2015-01-01T00:00:00"/>
    <d v="2024-12-31T00:00:00"/>
    <s v=""/>
    <x v="0"/>
  </r>
  <r>
    <n v="14165"/>
    <s v="Faith"/>
    <s v="White"/>
    <s v="Not Hispanic, Latino/a, or Spanish Origin"/>
    <s v="English"/>
    <s v="HEALTHY BLUE"/>
    <s v="573-820-2269"/>
    <s v="M"/>
    <x v="1285"/>
    <x v="8"/>
    <x v="1"/>
    <x v="0"/>
    <d v="2024-08-13T00:00:00"/>
    <s v="N"/>
    <s v="N"/>
    <s v=""/>
    <s v=""/>
    <s v=""/>
    <s v=""/>
    <s v=""/>
    <s v=""/>
    <s v=""/>
    <x v="1"/>
    <d v="2025-02-18T00:00:00"/>
    <n v="16686"/>
    <n v="45"/>
    <s v="54 and under"/>
    <s v="40 - 49"/>
    <x v="0"/>
    <x v="0"/>
    <x v="0"/>
    <x v="0"/>
    <d v="2015-01-01T00:00:00"/>
    <d v="2024-12-31T00:00:00"/>
    <s v=""/>
    <x v="0"/>
  </r>
  <r>
    <n v="11109"/>
    <s v="Karen"/>
    <s v="White"/>
    <s v="Not Hispanic, Latino/a, or Spanish Origin"/>
    <s v="English"/>
    <s v="UHC Medicaid MEDICAL"/>
    <s v="573-820-2516"/>
    <s v="M"/>
    <x v="1286"/>
    <x v="4"/>
    <x v="1"/>
    <x v="0"/>
    <d v="2024-10-31T00:00:00"/>
    <s v="N"/>
    <s v="N"/>
    <s v=""/>
    <s v=""/>
    <s v=""/>
    <s v=""/>
    <s v=""/>
    <s v=""/>
    <s v=""/>
    <x v="1"/>
    <d v="2025-02-18T00:00:00"/>
    <n v="16687"/>
    <n v="45"/>
    <s v="54 and under"/>
    <s v="40 - 49"/>
    <x v="0"/>
    <x v="0"/>
    <x v="0"/>
    <x v="0"/>
    <d v="2015-01-01T00:00:00"/>
    <d v="2024-12-31T00:00:00"/>
    <s v=""/>
    <x v="0"/>
  </r>
  <r>
    <n v="13199"/>
    <s v="Heather"/>
    <s v="White"/>
    <s v="Not Hispanic, Latino/a, or Spanish Origin"/>
    <s v="English"/>
    <s v="Medicaid of Missouri"/>
    <s v="573-820-5646"/>
    <s v="F"/>
    <x v="1287"/>
    <x v="4"/>
    <x v="0"/>
    <x v="0"/>
    <d v="2024-12-10T00:00:00"/>
    <s v="N"/>
    <s v="N"/>
    <s v=""/>
    <s v=""/>
    <s v=""/>
    <s v=""/>
    <s v=""/>
    <s v=""/>
    <s v=""/>
    <x v="0"/>
    <d v="2025-02-18T00:00:00"/>
    <n v="16689"/>
    <n v="45"/>
    <s v="54 and under"/>
    <s v="40 - 49"/>
    <x v="0"/>
    <x v="0"/>
    <x v="0"/>
    <x v="0"/>
    <d v="2015-01-01T00:00:00"/>
    <d v="2024-12-31T00:00:00"/>
    <s v=""/>
    <x v="0"/>
  </r>
  <r>
    <n v="10533"/>
    <s v="Brenda"/>
    <s v="White"/>
    <s v="Not Hispanic, Latino/a, or Spanish Origin"/>
    <s v="English"/>
    <s v="UHC Medicare Solutions"/>
    <s v="573-820-5986"/>
    <s v="M"/>
    <x v="1288"/>
    <x v="26"/>
    <x v="0"/>
    <x v="0"/>
    <d v="2024-10-31T00:00:00"/>
    <s v="N"/>
    <s v="N"/>
    <s v=""/>
    <s v=""/>
    <s v=""/>
    <s v=""/>
    <s v=""/>
    <s v=""/>
    <s v=""/>
    <x v="1"/>
    <d v="2025-02-18T00:00:00"/>
    <n v="16691"/>
    <n v="45"/>
    <s v="54 and under"/>
    <s v="40 - 49"/>
    <x v="0"/>
    <x v="0"/>
    <x v="0"/>
    <x v="0"/>
    <d v="2015-01-01T00:00:00"/>
    <d v="2024-12-31T00:00:00"/>
    <s v=""/>
    <x v="0"/>
  </r>
  <r>
    <n v="10262"/>
    <s v="Andrea"/>
    <s v="White"/>
    <s v="Not Hispanic, Latino/a, or Spanish Origin"/>
    <s v="English"/>
    <s v="Home State Health Plan"/>
    <s v="573-820-5666"/>
    <s v="F"/>
    <x v="1289"/>
    <x v="7"/>
    <x v="0"/>
    <x v="0"/>
    <d v="2024-04-01T00:00:00"/>
    <s v="N"/>
    <s v="N"/>
    <s v=""/>
    <s v=""/>
    <s v=""/>
    <s v=""/>
    <s v=""/>
    <s v=""/>
    <s v=""/>
    <x v="0"/>
    <d v="2025-02-18T00:00:00"/>
    <n v="16694"/>
    <n v="45"/>
    <s v="54 and under"/>
    <s v="40 - 49"/>
    <x v="0"/>
    <x v="0"/>
    <x v="0"/>
    <x v="0"/>
    <d v="2015-01-01T00:00:00"/>
    <d v="2024-12-31T00:00:00"/>
    <s v=""/>
    <x v="0"/>
  </r>
  <r>
    <n v="13125"/>
    <s v="David"/>
    <s v="White"/>
    <s v="Not Hispanic, Latino/a, or Spanish Origin"/>
    <s v="English"/>
    <s v="United Healthcare"/>
    <s v="573-820-4310"/>
    <s v="F"/>
    <x v="1289"/>
    <x v="6"/>
    <x v="1"/>
    <x v="0"/>
    <d v="2024-08-22T00:00:00"/>
    <s v="N"/>
    <s v="N"/>
    <s v=""/>
    <s v=""/>
    <s v=""/>
    <s v=""/>
    <s v=""/>
    <s v=""/>
    <s v=""/>
    <x v="0"/>
    <d v="2025-02-18T00:00:00"/>
    <n v="16694"/>
    <n v="45"/>
    <s v="54 and under"/>
    <s v="40 - 49"/>
    <x v="0"/>
    <x v="0"/>
    <x v="0"/>
    <x v="0"/>
    <d v="2015-01-01T00:00:00"/>
    <d v="2024-12-31T00:00:00"/>
    <s v=""/>
    <x v="0"/>
  </r>
  <r>
    <n v="10133"/>
    <s v="Carolyn"/>
    <s v="White"/>
    <s v="Not Hispanic, Latino/a, or Spanish Origin"/>
    <s v="English"/>
    <s v="UHC Shared Services"/>
    <s v="573-820-6086"/>
    <s v="F"/>
    <x v="1290"/>
    <x v="0"/>
    <x v="0"/>
    <x v="0"/>
    <d v="2024-11-08T00:00:00"/>
    <s v="N"/>
    <s v="N"/>
    <s v=""/>
    <s v=""/>
    <s v=""/>
    <s v=""/>
    <s v=""/>
    <s v=""/>
    <s v=""/>
    <x v="0"/>
    <d v="2025-02-18T00:00:00"/>
    <n v="16695"/>
    <n v="45"/>
    <s v="54 and under"/>
    <s v="40 - 49"/>
    <x v="0"/>
    <x v="0"/>
    <x v="0"/>
    <x v="0"/>
    <d v="2015-01-01T00:00:00"/>
    <d v="2024-12-31T00:00:00"/>
    <s v=""/>
    <x v="0"/>
  </r>
  <r>
    <n v="10852"/>
    <s v="Annabel"/>
    <s v="White"/>
    <s v="Not Hispanic, Latino/a, or Spanish Origin"/>
    <s v="English"/>
    <s v="Home State Health Plan"/>
    <s v="573-820-6032"/>
    <s v="F"/>
    <x v="1290"/>
    <x v="0"/>
    <x v="0"/>
    <x v="0"/>
    <d v="2024-08-02T00:00:00"/>
    <s v="N"/>
    <s v="N"/>
    <s v=""/>
    <s v=""/>
    <s v=""/>
    <s v=""/>
    <s v=""/>
    <s v=""/>
    <s v=""/>
    <x v="0"/>
    <d v="2025-02-18T00:00:00"/>
    <n v="16695"/>
    <n v="45"/>
    <s v="54 and under"/>
    <s v="40 - 49"/>
    <x v="0"/>
    <x v="0"/>
    <x v="0"/>
    <x v="0"/>
    <d v="2015-01-01T00:00:00"/>
    <d v="2024-12-31T00:00:00"/>
    <s v=""/>
    <x v="0"/>
  </r>
  <r>
    <n v="14427"/>
    <s v="Gregory"/>
    <s v="White"/>
    <s v="Not Hispanic, Latino/a, or Spanish Origin"/>
    <s v="English"/>
    <s v="Home State Health Plan"/>
    <s v="573-820-3574"/>
    <s v="M"/>
    <x v="1290"/>
    <x v="24"/>
    <x v="1"/>
    <x v="0"/>
    <d v="2024-12-23T00:00:00"/>
    <s v="N"/>
    <s v="N"/>
    <s v=""/>
    <s v=""/>
    <s v=""/>
    <s v=""/>
    <s v=""/>
    <s v=""/>
    <s v=""/>
    <x v="1"/>
    <d v="2025-02-18T00:00:00"/>
    <n v="16695"/>
    <n v="45"/>
    <s v="54 and under"/>
    <s v="40 - 49"/>
    <x v="0"/>
    <x v="0"/>
    <x v="0"/>
    <x v="0"/>
    <d v="2015-01-01T00:00:00"/>
    <d v="2024-12-31T00:00:00"/>
    <s v=""/>
    <x v="0"/>
  </r>
  <r>
    <n v="10099"/>
    <s v="Amy"/>
    <s v="White"/>
    <s v="Not Hispanic, Latino/a, or Spanish Origin"/>
    <s v="English"/>
    <s v="Home State Health Plan"/>
    <s v="573-820-5241"/>
    <s v="F"/>
    <x v="1291"/>
    <x v="11"/>
    <x v="5"/>
    <x v="0"/>
    <d v="2024-10-30T00:00:00"/>
    <s v="N"/>
    <s v="N"/>
    <s v=""/>
    <s v=""/>
    <s v=""/>
    <s v=""/>
    <s v=""/>
    <s v=""/>
    <s v=""/>
    <x v="0"/>
    <d v="2025-02-18T00:00:00"/>
    <n v="16696"/>
    <n v="45"/>
    <s v="54 and under"/>
    <s v="40 - 49"/>
    <x v="0"/>
    <x v="0"/>
    <x v="0"/>
    <x v="0"/>
    <d v="2015-01-01T00:00:00"/>
    <d v="2024-12-31T00:00:00"/>
    <s v=""/>
    <x v="0"/>
  </r>
  <r>
    <n v="12985"/>
    <s v="Jaci"/>
    <s v="White"/>
    <s v="Not Hispanic, Latino/a, or Spanish Origin"/>
    <s v="English"/>
    <s v="BCBS of Missouri"/>
    <s v="573-820-3184"/>
    <s v="F"/>
    <x v="1292"/>
    <x v="2"/>
    <x v="1"/>
    <x v="0"/>
    <d v="2024-09-17T00:00:00"/>
    <s v="N"/>
    <s v="N"/>
    <s v=""/>
    <s v=""/>
    <s v=""/>
    <s v=""/>
    <s v=""/>
    <s v=""/>
    <s v=""/>
    <x v="0"/>
    <d v="2025-02-18T00:00:00"/>
    <n v="16697"/>
    <n v="45"/>
    <s v="54 and under"/>
    <s v="40 - 49"/>
    <x v="0"/>
    <x v="0"/>
    <x v="0"/>
    <x v="0"/>
    <d v="2015-01-01T00:00:00"/>
    <d v="2024-12-31T00:00:00"/>
    <s v=""/>
    <x v="0"/>
  </r>
  <r>
    <n v="10928"/>
    <s v="Daniel"/>
    <s v="White"/>
    <s v="Not Hispanic, Latino/a, or Spanish Origin"/>
    <s v="English"/>
    <s v="BCBS of Missouri"/>
    <s v="573-820-6105"/>
    <s v="M"/>
    <x v="1293"/>
    <x v="0"/>
    <x v="0"/>
    <x v="0"/>
    <d v="2024-05-10T00:00:00"/>
    <s v="N"/>
    <s v="N"/>
    <s v=""/>
    <s v=""/>
    <s v=""/>
    <s v=""/>
    <s v=""/>
    <s v=""/>
    <s v=""/>
    <x v="1"/>
    <d v="2025-02-18T00:00:00"/>
    <n v="16700"/>
    <n v="45"/>
    <s v="54 and under"/>
    <s v="40 - 49"/>
    <x v="0"/>
    <x v="0"/>
    <x v="0"/>
    <x v="0"/>
    <d v="2015-01-01T00:00:00"/>
    <d v="2024-12-31T00:00:00"/>
    <s v=""/>
    <x v="0"/>
  </r>
  <r>
    <n v="14433"/>
    <s v="Magdalena"/>
    <s v="White"/>
    <s v="Unreported/Choose Not to Disclose Ethnicity"/>
    <s v="English"/>
    <s v="United HealthCare of All States"/>
    <s v="573-820-3879"/>
    <s v="F"/>
    <x v="1294"/>
    <x v="9"/>
    <x v="1"/>
    <x v="0"/>
    <d v="2024-06-14T00:00:00"/>
    <s v="N"/>
    <s v="N"/>
    <s v=""/>
    <s v=""/>
    <s v=""/>
    <s v=""/>
    <s v=""/>
    <s v=""/>
    <s v=""/>
    <x v="0"/>
    <d v="2025-02-18T00:00:00"/>
    <n v="16703"/>
    <n v="45"/>
    <s v="54 and under"/>
    <s v="40 - 49"/>
    <x v="0"/>
    <x v="0"/>
    <x v="1"/>
    <x v="0"/>
    <d v="2015-01-01T00:00:00"/>
    <d v="2024-12-31T00:00:00"/>
    <s v=""/>
    <x v="0"/>
  </r>
  <r>
    <n v="12292"/>
    <s v="Charles"/>
    <s v="White"/>
    <s v="Not Hispanic, Latino/a, or Spanish Origin"/>
    <s v="English"/>
    <s v="Home State Health Plan"/>
    <s v="573-820-3138"/>
    <s v="M"/>
    <x v="1295"/>
    <x v="2"/>
    <x v="1"/>
    <x v="1"/>
    <d v="2024-08-13T00:00:00"/>
    <s v="N"/>
    <s v="N"/>
    <s v=""/>
    <s v=""/>
    <s v=""/>
    <s v=""/>
    <s v=""/>
    <s v=""/>
    <s v=""/>
    <x v="1"/>
    <d v="2025-02-18T00:00:00"/>
    <n v="16705"/>
    <n v="45"/>
    <s v="54 and under"/>
    <s v="40 - 49"/>
    <x v="0"/>
    <x v="0"/>
    <x v="0"/>
    <x v="0"/>
    <d v="2015-01-01T00:00:00"/>
    <d v="2024-12-31T00:00:00"/>
    <s v=""/>
    <x v="0"/>
  </r>
  <r>
    <n v="13661"/>
    <s v="Edward"/>
    <s v="White"/>
    <s v="Not Hispanic, Latino/a, or Spanish Origin"/>
    <s v="English"/>
    <s v="UHC DUAL COMPLETE (PPO)"/>
    <s v="573-820-5919"/>
    <s v="F"/>
    <x v="1296"/>
    <x v="1"/>
    <x v="0"/>
    <x v="0"/>
    <d v="2024-12-20T00:00:00"/>
    <s v="N"/>
    <s v="N"/>
    <s v=""/>
    <s v=""/>
    <s v=""/>
    <s v=""/>
    <s v=""/>
    <s v=""/>
    <s v=""/>
    <x v="0"/>
    <d v="2025-02-18T00:00:00"/>
    <n v="16706"/>
    <n v="45"/>
    <s v="54 and under"/>
    <s v="40 - 49"/>
    <x v="0"/>
    <x v="0"/>
    <x v="0"/>
    <x v="0"/>
    <d v="2015-01-01T00:00:00"/>
    <d v="2024-12-31T00:00:00"/>
    <s v=""/>
    <x v="0"/>
  </r>
  <r>
    <n v="15199"/>
    <s v="Judy"/>
    <s v="White"/>
    <s v="Not Hispanic, Latino/a, or Spanish Origin"/>
    <s v="English"/>
    <s v=""/>
    <s v="573-820-2874"/>
    <s v="F"/>
    <x v="1297"/>
    <x v="15"/>
    <x v="1"/>
    <x v="0"/>
    <d v="2024-09-25T00:00:00"/>
    <s v="N"/>
    <s v="N"/>
    <s v=""/>
    <s v=""/>
    <s v=""/>
    <s v=""/>
    <s v=""/>
    <s v=""/>
    <s v=""/>
    <x v="0"/>
    <d v="2025-02-18T00:00:00"/>
    <n v="16707"/>
    <n v="45"/>
    <s v="54 and under"/>
    <s v="40 - 49"/>
    <x v="0"/>
    <x v="0"/>
    <x v="0"/>
    <x v="0"/>
    <d v="2015-01-01T00:00:00"/>
    <d v="2024-12-31T00:00:00"/>
    <s v=""/>
    <x v="0"/>
  </r>
  <r>
    <n v="13406"/>
    <s v="Edward"/>
    <s v="White"/>
    <s v="Not Hispanic, Latino/a, or Spanish Origin"/>
    <s v="English"/>
    <s v="UMR"/>
    <s v="573-820-4070"/>
    <s v="M"/>
    <x v="1298"/>
    <x v="10"/>
    <x v="1"/>
    <x v="0"/>
    <d v="2024-02-01T00:00:00"/>
    <s v="N"/>
    <s v="N"/>
    <s v=""/>
    <s v=""/>
    <s v=""/>
    <s v=""/>
    <s v=""/>
    <s v=""/>
    <s v=""/>
    <x v="1"/>
    <d v="2025-02-18T00:00:00"/>
    <n v="16709"/>
    <n v="45"/>
    <s v="54 and under"/>
    <s v="40 - 49"/>
    <x v="0"/>
    <x v="0"/>
    <x v="0"/>
    <x v="0"/>
    <d v="2015-01-01T00:00:00"/>
    <d v="2024-12-31T00:00:00"/>
    <s v=""/>
    <x v="0"/>
  </r>
  <r>
    <n v="10277"/>
    <s v="Aquilino"/>
    <s v="Native Hawaiian"/>
    <s v="Not Hispanic, Latino/a, or Spanish Origin"/>
    <s v="English"/>
    <s v="BCBS of Missouri"/>
    <s v="573-820-4027"/>
    <s v="F"/>
    <x v="1299"/>
    <x v="10"/>
    <x v="1"/>
    <x v="0"/>
    <d v="2024-12-26T00:00:00"/>
    <s v="N"/>
    <s v="Y"/>
    <s v=""/>
    <s v=""/>
    <s v=""/>
    <s v=""/>
    <s v=""/>
    <s v="02/10/2017 00:00:00"/>
    <s v="C18.9"/>
    <x v="0"/>
    <d v="2025-02-18T00:00:00"/>
    <n v="16712"/>
    <n v="45"/>
    <s v="54 and under"/>
    <s v="40 - 49"/>
    <x v="0"/>
    <x v="5"/>
    <x v="0"/>
    <x v="0"/>
    <d v="2015-01-01T00:00:00"/>
    <d v="2024-12-31T00:00:00"/>
    <s v=""/>
    <x v="0"/>
  </r>
  <r>
    <n v="12155"/>
    <s v="Connie"/>
    <s v="Unreported/Choose Not to Disclose Race"/>
    <s v="Not Hispanic, Latino/a, or Spanish Origin"/>
    <s v="English"/>
    <s v="Aetna Health Plans"/>
    <s v="573-820-4036"/>
    <s v="M"/>
    <x v="1300"/>
    <x v="10"/>
    <x v="1"/>
    <x v="0"/>
    <d v="2024-07-17T00:00:00"/>
    <s v="N"/>
    <s v="N"/>
    <s v=""/>
    <s v=""/>
    <s v=""/>
    <s v=""/>
    <s v=""/>
    <s v=""/>
    <s v=""/>
    <x v="1"/>
    <d v="2025-02-18T00:00:00"/>
    <n v="16715"/>
    <n v="45"/>
    <s v="54 and under"/>
    <s v="40 - 49"/>
    <x v="0"/>
    <x v="2"/>
    <x v="0"/>
    <x v="0"/>
    <d v="2015-01-01T00:00:00"/>
    <d v="2024-12-31T00:00:00"/>
    <s v=""/>
    <x v="0"/>
  </r>
  <r>
    <n v="14227"/>
    <s v="Kathleen"/>
    <s v="White"/>
    <s v="Not Hispanic, Latino/a, or Spanish Origin"/>
    <s v="English"/>
    <s v=""/>
    <s v="573-820-2522"/>
    <s v="M"/>
    <x v="1301"/>
    <x v="4"/>
    <x v="1"/>
    <x v="0"/>
    <d v="2024-06-05T00:00:00"/>
    <s v="N"/>
    <s v="N"/>
    <s v=""/>
    <s v=""/>
    <s v=""/>
    <s v=""/>
    <s v=""/>
    <s v=""/>
    <s v=""/>
    <x v="1"/>
    <d v="2025-02-18T00:00:00"/>
    <n v="16718"/>
    <n v="45"/>
    <s v="54 and under"/>
    <s v="40 - 49"/>
    <x v="0"/>
    <x v="0"/>
    <x v="0"/>
    <x v="0"/>
    <d v="2015-01-01T00:00:00"/>
    <d v="2024-12-31T00:00:00"/>
    <s v=""/>
    <x v="0"/>
  </r>
  <r>
    <n v="10938"/>
    <s v="Donna"/>
    <s v="White"/>
    <s v="Not Hispanic, Latino/a, or Spanish Origin"/>
    <s v="English"/>
    <s v="UMR"/>
    <s v="573-820-5338"/>
    <s v="F"/>
    <x v="1302"/>
    <x v="9"/>
    <x v="5"/>
    <x v="0"/>
    <d v="2024-07-26T00:00:00"/>
    <s v="N"/>
    <s v="N"/>
    <s v=""/>
    <s v=""/>
    <s v=""/>
    <s v=""/>
    <s v=""/>
    <s v=""/>
    <s v=""/>
    <x v="0"/>
    <d v="2025-02-18T00:00:00"/>
    <n v="16720"/>
    <n v="45"/>
    <s v="54 and under"/>
    <s v="40 - 49"/>
    <x v="0"/>
    <x v="0"/>
    <x v="0"/>
    <x v="0"/>
    <d v="2015-01-01T00:00:00"/>
    <d v="2024-12-31T00:00:00"/>
    <s v=""/>
    <x v="0"/>
  </r>
  <r>
    <n v="11494"/>
    <s v="Christina"/>
    <s v="Unreported/Choose Not to Disclose Race"/>
    <s v="Unreported/Choose Not to Disclose Ethnicity"/>
    <s v="English"/>
    <s v="UHC Medicare Community Plan"/>
    <s v="573-820-5418"/>
    <s v="M"/>
    <x v="1303"/>
    <x v="6"/>
    <x v="5"/>
    <x v="0"/>
    <d v="2024-02-01T00:00:00"/>
    <s v="N"/>
    <s v="N"/>
    <s v=""/>
    <s v=""/>
    <s v=""/>
    <s v=""/>
    <s v=""/>
    <s v=""/>
    <s v=""/>
    <x v="1"/>
    <d v="2025-02-18T00:00:00"/>
    <n v="16722"/>
    <n v="45"/>
    <s v="54 and under"/>
    <s v="40 - 49"/>
    <x v="0"/>
    <x v="2"/>
    <x v="1"/>
    <x v="0"/>
    <d v="2015-01-01T00:00:00"/>
    <d v="2024-12-31T00:00:00"/>
    <s v=""/>
    <x v="0"/>
  </r>
  <r>
    <n v="11065"/>
    <s v="Connie"/>
    <s v="White"/>
    <s v="Not Hispanic, Latino/a, or Spanish Origin"/>
    <s v="English"/>
    <s v="Aetna Life Insurance Company"/>
    <s v="573-820-3143"/>
    <s v="M"/>
    <x v="1304"/>
    <x v="2"/>
    <x v="1"/>
    <x v="0"/>
    <d v="2024-03-21T00:00:00"/>
    <s v="N"/>
    <s v="N"/>
    <s v=""/>
    <s v=""/>
    <s v=""/>
    <s v=""/>
    <s v=""/>
    <s v=""/>
    <s v=""/>
    <x v="1"/>
    <d v="2025-02-18T00:00:00"/>
    <n v="16725"/>
    <n v="45"/>
    <s v="54 and under"/>
    <s v="40 - 49"/>
    <x v="0"/>
    <x v="0"/>
    <x v="0"/>
    <x v="0"/>
    <d v="2015-01-01T00:00:00"/>
    <d v="2024-12-31T00:00:00"/>
    <s v=""/>
    <x v="0"/>
  </r>
  <r>
    <n v="14046"/>
    <s v="Edithel"/>
    <s v="White"/>
    <s v="Not Hispanic, Latino/a, or Spanish Origin"/>
    <s v="English"/>
    <s v="Medicaid of Missouri"/>
    <s v="573-820-4067"/>
    <s v="M"/>
    <x v="1305"/>
    <x v="10"/>
    <x v="1"/>
    <x v="0"/>
    <d v="2024-08-26T00:00:00"/>
    <s v="N"/>
    <s v="Y"/>
    <s v=""/>
    <s v=""/>
    <s v=""/>
    <s v=""/>
    <s v=""/>
    <s v="02/14/2023 00:00:00"/>
    <s v="C18.9"/>
    <x v="1"/>
    <d v="2025-02-18T00:00:00"/>
    <n v="16736"/>
    <n v="45"/>
    <s v="54 and under"/>
    <s v="40 - 49"/>
    <x v="0"/>
    <x v="0"/>
    <x v="0"/>
    <x v="0"/>
    <d v="2015-01-01T00:00:00"/>
    <d v="2024-12-31T00:00:00"/>
    <s v=""/>
    <x v="0"/>
  </r>
  <r>
    <n v="12303"/>
    <s v="Laura"/>
    <s v="White"/>
    <s v="Not Hispanic, Latino/a, or Spanish Origin"/>
    <s v="English"/>
    <s v="Medicare  NGS Part A"/>
    <s v="573-820-4754"/>
    <s v="M"/>
    <x v="1306"/>
    <x v="0"/>
    <x v="1"/>
    <x v="0"/>
    <d v="2024-11-14T00:00:00"/>
    <s v="N"/>
    <s v="N"/>
    <s v=""/>
    <s v=""/>
    <s v=""/>
    <s v=""/>
    <s v=""/>
    <s v=""/>
    <s v=""/>
    <x v="1"/>
    <d v="2025-02-18T00:00:00"/>
    <n v="16742"/>
    <n v="45"/>
    <s v="54 and under"/>
    <s v="40 - 49"/>
    <x v="0"/>
    <x v="0"/>
    <x v="0"/>
    <x v="0"/>
    <d v="2015-01-01T00:00:00"/>
    <d v="2024-12-31T00:00:00"/>
    <s v=""/>
    <x v="0"/>
  </r>
  <r>
    <n v="11731"/>
    <s v="Cindy"/>
    <s v="White"/>
    <s v="Not Hispanic, Latino/a, or Spanish Origin"/>
    <s v="English"/>
    <s v="Coventry Health Care of Kansas, Inc."/>
    <s v="573-820-3946"/>
    <s v="F"/>
    <x v="1307"/>
    <x v="1"/>
    <x v="1"/>
    <x v="0"/>
    <d v="2024-12-20T00:00:00"/>
    <s v="N"/>
    <s v="N"/>
    <s v=""/>
    <s v=""/>
    <s v=""/>
    <s v=""/>
    <s v=""/>
    <s v=""/>
    <s v=""/>
    <x v="0"/>
    <d v="2025-02-18T00:00:00"/>
    <n v="16748"/>
    <n v="45"/>
    <s v="54 and under"/>
    <s v="40 - 49"/>
    <x v="0"/>
    <x v="0"/>
    <x v="0"/>
    <x v="0"/>
    <d v="2015-01-01T00:00:00"/>
    <d v="2024-12-31T00:00:00"/>
    <s v=""/>
    <x v="0"/>
  </r>
  <r>
    <n v="12502"/>
    <s v="Donald"/>
    <s v="White"/>
    <s v="Not Hispanic, Latino/a, or Spanish Origin"/>
    <s v="English"/>
    <s v="BCBS of Missouri"/>
    <s v="573-820-4677"/>
    <s v="F"/>
    <x v="1308"/>
    <x v="0"/>
    <x v="1"/>
    <x v="0"/>
    <d v="2024-02-14T00:00:00"/>
    <s v="N"/>
    <s v="N"/>
    <s v=""/>
    <s v=""/>
    <s v=""/>
    <s v=""/>
    <s v=""/>
    <s v=""/>
    <s v=""/>
    <x v="0"/>
    <d v="2025-02-18T00:00:00"/>
    <n v="16751"/>
    <n v="45"/>
    <s v="54 and under"/>
    <s v="40 - 49"/>
    <x v="0"/>
    <x v="0"/>
    <x v="0"/>
    <x v="0"/>
    <d v="2015-01-01T00:00:00"/>
    <d v="2024-12-31T00:00:00"/>
    <s v=""/>
    <x v="0"/>
  </r>
  <r>
    <n v="13201"/>
    <s v="Don"/>
    <s v="White"/>
    <s v="Not Hispanic, Latino/a, or Spanish Origin"/>
    <s v="English"/>
    <s v="Cigna"/>
    <s v="573-820-4820"/>
    <s v="M"/>
    <x v="1309"/>
    <x v="22"/>
    <x v="1"/>
    <x v="0"/>
    <d v="2024-12-26T00:00:00"/>
    <s v="N"/>
    <s v="N"/>
    <s v=""/>
    <s v=""/>
    <s v=""/>
    <s v=""/>
    <s v=""/>
    <s v=""/>
    <s v=""/>
    <x v="1"/>
    <d v="2025-02-18T00:00:00"/>
    <n v="16752"/>
    <n v="45"/>
    <s v="54 and under"/>
    <s v="40 - 49"/>
    <x v="0"/>
    <x v="0"/>
    <x v="0"/>
    <x v="0"/>
    <d v="2015-01-01T00:00:00"/>
    <d v="2024-12-31T00:00:00"/>
    <s v=""/>
    <x v="0"/>
  </r>
  <r>
    <n v="10416"/>
    <s v="Brian"/>
    <s v="White"/>
    <s v="Not Hispanic, Latino/a, or Spanish Origin"/>
    <s v="English"/>
    <s v="BCBS of Missouri"/>
    <s v="573-820-4951"/>
    <s v="F"/>
    <x v="1310"/>
    <x v="2"/>
    <x v="3"/>
    <x v="0"/>
    <d v="2024-07-26T00:00:00"/>
    <s v="N"/>
    <s v="N"/>
    <s v=""/>
    <s v=""/>
    <s v=""/>
    <s v=""/>
    <s v=""/>
    <s v=""/>
    <s v=""/>
    <x v="0"/>
    <d v="2025-02-18T00:00:00"/>
    <n v="16763"/>
    <n v="45"/>
    <s v="54 and under"/>
    <s v="40 - 49"/>
    <x v="0"/>
    <x v="0"/>
    <x v="0"/>
    <x v="0"/>
    <d v="2015-01-01T00:00:00"/>
    <d v="2024-12-31T00:00:00"/>
    <s v=""/>
    <x v="0"/>
  </r>
  <r>
    <n v="10012"/>
    <s v="Allison"/>
    <s v="White"/>
    <s v="Unreported/Choose Not to Disclose Ethnicity"/>
    <s v="English"/>
    <s v="UHC Medicare Community Plan"/>
    <s v="573-820-4903"/>
    <s v="F"/>
    <x v="1311"/>
    <x v="1"/>
    <x v="6"/>
    <x v="0"/>
    <d v="2024-12-02T00:00:00"/>
    <s v="N"/>
    <s v="N"/>
    <s v=""/>
    <s v=""/>
    <s v=""/>
    <s v=""/>
    <s v=""/>
    <s v=""/>
    <s v=""/>
    <x v="0"/>
    <d v="2025-02-18T00:00:00"/>
    <n v="16775"/>
    <n v="45"/>
    <s v="54 and under"/>
    <s v="40 - 49"/>
    <x v="0"/>
    <x v="0"/>
    <x v="1"/>
    <x v="0"/>
    <d v="2015-01-01T00:00:00"/>
    <d v="2024-12-31T00:00:00"/>
    <s v=""/>
    <x v="0"/>
  </r>
  <r>
    <n v="13949"/>
    <s v="Georgina"/>
    <s v="Unreported/Choose Not to Disclose Race"/>
    <s v="Puerto Rican"/>
    <s v="Spanish"/>
    <s v="BCBS of Missouri"/>
    <s v="573-820-5166"/>
    <s v="F"/>
    <x v="1312"/>
    <x v="10"/>
    <x v="3"/>
    <x v="0"/>
    <d v="2024-08-30T00:00:00"/>
    <s v="N"/>
    <s v="N"/>
    <s v=""/>
    <s v=""/>
    <s v=""/>
    <s v=""/>
    <s v=""/>
    <s v=""/>
    <s v=""/>
    <x v="0"/>
    <d v="2025-02-18T00:00:00"/>
    <n v="16783"/>
    <n v="45"/>
    <s v="54 and under"/>
    <s v="40 - 49"/>
    <x v="0"/>
    <x v="2"/>
    <x v="2"/>
    <x v="1"/>
    <d v="2015-01-01T00:00:00"/>
    <d v="2024-12-31T00:00:00"/>
    <s v=""/>
    <x v="0"/>
  </r>
  <r>
    <n v="14664"/>
    <s v="Mary"/>
    <s v="White"/>
    <s v="Not Hispanic, Latino/a, or Spanish Origin"/>
    <s v="English"/>
    <s v="Medicaid of Missouri"/>
    <s v="573-820-3550"/>
    <s v="M"/>
    <x v="1313"/>
    <x v="33"/>
    <x v="1"/>
    <x v="0"/>
    <d v="2024-08-01T00:00:00"/>
    <s v="N"/>
    <s v="N"/>
    <s v=""/>
    <s v=""/>
    <s v=""/>
    <s v=""/>
    <s v=""/>
    <s v=""/>
    <s v=""/>
    <x v="1"/>
    <d v="2025-02-18T00:00:00"/>
    <n v="16784"/>
    <n v="45"/>
    <s v="54 and under"/>
    <s v="40 - 49"/>
    <x v="0"/>
    <x v="0"/>
    <x v="0"/>
    <x v="0"/>
    <d v="2015-01-01T00:00:00"/>
    <d v="2024-12-31T00:00:00"/>
    <s v=""/>
    <x v="0"/>
  </r>
  <r>
    <n v="11033"/>
    <s v="Brenda"/>
    <s v="White"/>
    <s v="Not Hispanic, Latino/a, or Spanish Origin"/>
    <s v="English"/>
    <s v="UHC Medicare National Network"/>
    <s v="573-820-6070"/>
    <s v="F"/>
    <x v="1314"/>
    <x v="0"/>
    <x v="0"/>
    <x v="0"/>
    <d v="2024-12-12T00:00:00"/>
    <s v="N"/>
    <s v="N"/>
    <s v=""/>
    <s v=""/>
    <s v=""/>
    <s v=""/>
    <s v=""/>
    <s v=""/>
    <s v=""/>
    <x v="0"/>
    <d v="2025-02-18T00:00:00"/>
    <n v="16795"/>
    <n v="46"/>
    <s v="54 and under"/>
    <s v="40 - 49"/>
    <x v="0"/>
    <x v="0"/>
    <x v="0"/>
    <x v="0"/>
    <d v="2015-01-01T00:00:00"/>
    <d v="2024-12-31T00:00:00"/>
    <s v=""/>
    <x v="0"/>
  </r>
  <r>
    <n v="13795"/>
    <s v="Kathleen"/>
    <s v="White"/>
    <s v="Not Hispanic, Latino/a, or Spanish Origin"/>
    <s v="English"/>
    <s v="UHC Medicaid MEDICAL"/>
    <s v="573-820-2523"/>
    <s v="F"/>
    <x v="1315"/>
    <x v="4"/>
    <x v="1"/>
    <x v="0"/>
    <d v="2024-12-10T00:00:00"/>
    <s v="N"/>
    <s v="N"/>
    <s v=""/>
    <s v=""/>
    <s v=""/>
    <s v=""/>
    <s v=""/>
    <s v=""/>
    <s v=""/>
    <x v="0"/>
    <d v="2025-02-18T00:00:00"/>
    <n v="16796"/>
    <n v="46"/>
    <s v="54 and under"/>
    <s v="40 - 49"/>
    <x v="0"/>
    <x v="0"/>
    <x v="0"/>
    <x v="0"/>
    <d v="2015-01-01T00:00:00"/>
    <d v="2024-12-31T00:00:00"/>
    <s v=""/>
    <x v="0"/>
  </r>
  <r>
    <n v="15269"/>
    <s v="Jerry"/>
    <s v="White"/>
    <s v="Not Hispanic, Latino/a, or Spanish Origin"/>
    <s v="English"/>
    <s v="Home State Health Plan"/>
    <s v="573-820-3810"/>
    <s v="F"/>
    <x v="1316"/>
    <x v="9"/>
    <x v="1"/>
    <x v="0"/>
    <d v="2024-10-10T00:00:00"/>
    <s v="N"/>
    <s v="N"/>
    <s v=""/>
    <s v=""/>
    <s v=""/>
    <s v=""/>
    <s v=""/>
    <s v=""/>
    <s v=""/>
    <x v="0"/>
    <d v="2025-02-18T00:00:00"/>
    <n v="16797"/>
    <n v="46"/>
    <s v="54 and under"/>
    <s v="40 - 49"/>
    <x v="0"/>
    <x v="0"/>
    <x v="0"/>
    <x v="0"/>
    <d v="2015-01-01T00:00:00"/>
    <d v="2024-12-31T00:00:00"/>
    <s v=""/>
    <x v="0"/>
  </r>
  <r>
    <n v="11842"/>
    <s v="Christine"/>
    <s v="White"/>
    <s v="Not Hispanic, Latino/a, or Spanish Origin"/>
    <s v="English"/>
    <s v="UHC Medicare Community Plan"/>
    <s v="573-820-3724"/>
    <s v="F"/>
    <x v="1317"/>
    <x v="9"/>
    <x v="1"/>
    <x v="0"/>
    <d v="2024-09-04T00:00:00"/>
    <s v="N"/>
    <s v="N"/>
    <s v=""/>
    <s v=""/>
    <s v=""/>
    <s v=""/>
    <s v=""/>
    <s v=""/>
    <s v=""/>
    <x v="0"/>
    <d v="2025-02-18T00:00:00"/>
    <n v="16798"/>
    <n v="46"/>
    <s v="54 and under"/>
    <s v="40 - 49"/>
    <x v="0"/>
    <x v="0"/>
    <x v="0"/>
    <x v="0"/>
    <d v="2015-01-01T00:00:00"/>
    <d v="2024-12-31T00:00:00"/>
    <s v=""/>
    <x v="0"/>
  </r>
  <r>
    <n v="10639"/>
    <s v="Calvin"/>
    <s v="White"/>
    <s v="Not Hispanic, Latino/a, or Spanish Origin"/>
    <s v="English"/>
    <s v="Home State Health Plan"/>
    <s v="573-820-6080"/>
    <s v="F"/>
    <x v="1318"/>
    <x v="0"/>
    <x v="0"/>
    <x v="0"/>
    <d v="2024-12-09T00:00:00"/>
    <s v="N"/>
    <s v="N"/>
    <s v=""/>
    <s v=""/>
    <s v=""/>
    <s v=""/>
    <s v=""/>
    <s v=""/>
    <s v=""/>
    <x v="0"/>
    <d v="2025-02-18T00:00:00"/>
    <n v="16804"/>
    <n v="46"/>
    <s v="54 and under"/>
    <s v="40 - 49"/>
    <x v="0"/>
    <x v="0"/>
    <x v="0"/>
    <x v="0"/>
    <d v="2015-01-01T00:00:00"/>
    <d v="2024-12-31T00:00:00"/>
    <s v=""/>
    <x v="0"/>
  </r>
  <r>
    <n v="10855"/>
    <s v="Julie"/>
    <s v="White"/>
    <s v="Not Hispanic, Latino/a, or Spanish Origin"/>
    <s v="English"/>
    <s v="HEALTHY BLUE"/>
    <s v="573-820-5996"/>
    <s v="F"/>
    <x v="1319"/>
    <x v="10"/>
    <x v="0"/>
    <x v="0"/>
    <d v="2024-12-23T00:00:00"/>
    <s v="N"/>
    <s v="N"/>
    <s v=""/>
    <s v=""/>
    <s v=""/>
    <s v=""/>
    <s v=""/>
    <s v=""/>
    <s v=""/>
    <x v="0"/>
    <d v="2025-02-18T00:00:00"/>
    <n v="16808"/>
    <n v="46"/>
    <s v="54 and under"/>
    <s v="40 - 49"/>
    <x v="0"/>
    <x v="0"/>
    <x v="0"/>
    <x v="0"/>
    <d v="2015-01-01T00:00:00"/>
    <d v="2024-12-31T00:00:00"/>
    <s v=""/>
    <x v="0"/>
  </r>
  <r>
    <n v="14332"/>
    <s v="Mary"/>
    <s v="White"/>
    <s v="Not Hispanic, Latino/a, or Spanish Origin"/>
    <s v="English"/>
    <s v="Home State Health Plan"/>
    <s v="573-820-3691"/>
    <s v="F"/>
    <x v="1320"/>
    <x v="24"/>
    <x v="1"/>
    <x v="0"/>
    <d v="2024-12-27T00:00:00"/>
    <s v="N"/>
    <s v="N"/>
    <s v=""/>
    <s v=""/>
    <s v=""/>
    <s v=""/>
    <s v=""/>
    <s v=""/>
    <s v=""/>
    <x v="0"/>
    <d v="2025-02-18T00:00:00"/>
    <n v="16811"/>
    <n v="46"/>
    <s v="54 and under"/>
    <s v="40 - 49"/>
    <x v="0"/>
    <x v="0"/>
    <x v="0"/>
    <x v="0"/>
    <d v="2015-01-01T00:00:00"/>
    <d v="2024-12-31T00:00:00"/>
    <s v=""/>
    <x v="0"/>
  </r>
  <r>
    <n v="15297"/>
    <s v="Kathy"/>
    <s v="White"/>
    <s v="Not Hispanic, Latino/a, or Spanish Origin"/>
    <s v="English"/>
    <s v="Optum Medical Network"/>
    <s v="573-820-3628"/>
    <s v="F"/>
    <x v="1321"/>
    <x v="24"/>
    <x v="1"/>
    <x v="0"/>
    <d v="2024-07-31T00:00:00"/>
    <s v="N"/>
    <s v="N"/>
    <s v=""/>
    <s v=""/>
    <s v=""/>
    <s v=""/>
    <s v=""/>
    <s v=""/>
    <s v=""/>
    <x v="0"/>
    <d v="2025-02-18T00:00:00"/>
    <n v="16817"/>
    <n v="46"/>
    <s v="54 and under"/>
    <s v="40 - 49"/>
    <x v="0"/>
    <x v="0"/>
    <x v="0"/>
    <x v="0"/>
    <d v="2015-01-01T00:00:00"/>
    <d v="2024-12-31T00:00:00"/>
    <s v=""/>
    <x v="0"/>
  </r>
  <r>
    <n v="11445"/>
    <s v="Bradley"/>
    <s v="White"/>
    <s v="Not Hispanic, Latino/a, or Spanish Origin"/>
    <s v="English"/>
    <s v="Medicare  NGS Part A"/>
    <s v="573-820-5533"/>
    <s v="F"/>
    <x v="1322"/>
    <x v="8"/>
    <x v="0"/>
    <x v="0"/>
    <d v="2024-10-08T00:00:00"/>
    <s v="N"/>
    <s v="N"/>
    <s v=""/>
    <s v=""/>
    <s v=""/>
    <s v=""/>
    <s v=""/>
    <s v=""/>
    <s v=""/>
    <x v="0"/>
    <d v="2025-02-18T00:00:00"/>
    <n v="16820"/>
    <n v="46"/>
    <s v="54 and under"/>
    <s v="40 - 49"/>
    <x v="0"/>
    <x v="0"/>
    <x v="0"/>
    <x v="0"/>
    <d v="2015-01-01T00:00:00"/>
    <d v="2024-12-31T00:00:00"/>
    <s v=""/>
    <x v="0"/>
  </r>
  <r>
    <n v="11869"/>
    <s v="Cathleen"/>
    <s v="White"/>
    <s v="Not Hispanic, Latino/a, or Spanish Origin"/>
    <s v="English"/>
    <s v="Medicare - WPS Part A"/>
    <s v="573-820-1503"/>
    <s v="M"/>
    <x v="1322"/>
    <x v="3"/>
    <x v="3"/>
    <x v="0"/>
    <d v="2024-12-26T00:00:00"/>
    <s v="N"/>
    <s v="N"/>
    <s v=""/>
    <s v="7/7/2023 12:00:00 AM"/>
    <s v="Negative"/>
    <s v=""/>
    <s v=""/>
    <s v=""/>
    <s v=""/>
    <x v="1"/>
    <d v="2025-02-18T00:00:00"/>
    <n v="16820"/>
    <n v="46"/>
    <s v="54 and under"/>
    <s v="40 - 49"/>
    <x v="0"/>
    <x v="0"/>
    <x v="0"/>
    <x v="0"/>
    <d v="2015-01-01T00:00:00"/>
    <d v="2024-12-31T00:00:00"/>
    <s v=""/>
    <x v="0"/>
  </r>
  <r>
    <n v="13347"/>
    <s v="David"/>
    <s v="White"/>
    <s v="Not Hispanic, Latino/a, or Spanish Origin"/>
    <s v="English"/>
    <s v="Medicaid of Missouri"/>
    <s v="573-820-2999"/>
    <s v="M"/>
    <x v="1323"/>
    <x v="11"/>
    <x v="1"/>
    <x v="0"/>
    <d v="2024-12-12T00:00:00"/>
    <s v="N"/>
    <s v="N"/>
    <s v=""/>
    <s v=""/>
    <s v=""/>
    <s v=""/>
    <s v=""/>
    <s v=""/>
    <s v=""/>
    <x v="1"/>
    <d v="2025-02-18T00:00:00"/>
    <n v="16829"/>
    <n v="46"/>
    <s v="54 and under"/>
    <s v="40 - 49"/>
    <x v="0"/>
    <x v="0"/>
    <x v="0"/>
    <x v="0"/>
    <d v="2015-01-01T00:00:00"/>
    <d v="2024-12-31T00:00:00"/>
    <s v=""/>
    <x v="0"/>
  </r>
  <r>
    <n v="11587"/>
    <s v="Christina"/>
    <s v="White"/>
    <s v="Not Hispanic, Latino/a, or Spanish Origin"/>
    <s v="English"/>
    <s v="BCBS of Missouri"/>
    <s v="573-820-1109"/>
    <s v="M"/>
    <x v="1324"/>
    <x v="1"/>
    <x v="1"/>
    <x v="0"/>
    <d v="2024-11-12T00:00:00"/>
    <s v="N"/>
    <s v="N"/>
    <s v=""/>
    <s v=""/>
    <s v=""/>
    <s v="06/08/2020 00:00:00"/>
    <s v="Negative"/>
    <s v=""/>
    <s v=""/>
    <x v="1"/>
    <d v="2025-02-18T00:00:00"/>
    <n v="16831"/>
    <n v="46"/>
    <s v="54 and under"/>
    <s v="40 - 49"/>
    <x v="0"/>
    <x v="0"/>
    <x v="0"/>
    <x v="0"/>
    <d v="2015-01-01T00:00:00"/>
    <d v="2024-12-31T00:00:00"/>
    <s v=""/>
    <x v="0"/>
  </r>
  <r>
    <n v="10085"/>
    <s v="Brenda"/>
    <s v="White"/>
    <s v="Not Hispanic, Latino/a, or Spanish Origin"/>
    <s v="English"/>
    <s v="UHC Medicare Community Plan"/>
    <s v="573-820-6001"/>
    <s v="F"/>
    <x v="1325"/>
    <x v="26"/>
    <x v="0"/>
    <x v="0"/>
    <d v="2024-07-30T00:00:00"/>
    <s v="N"/>
    <s v="N"/>
    <s v=""/>
    <s v=""/>
    <s v=""/>
    <s v=""/>
    <s v=""/>
    <s v=""/>
    <s v=""/>
    <x v="0"/>
    <d v="2025-02-18T00:00:00"/>
    <n v="16835"/>
    <n v="46"/>
    <s v="54 and under"/>
    <s v="40 - 49"/>
    <x v="0"/>
    <x v="0"/>
    <x v="0"/>
    <x v="0"/>
    <d v="2015-01-01T00:00:00"/>
    <d v="2024-12-31T00:00:00"/>
    <s v=""/>
    <x v="0"/>
  </r>
  <r>
    <n v="11532"/>
    <s v="Larry"/>
    <s v="White"/>
    <s v="Not Hispanic, Latino/a, or Spanish Origin"/>
    <s v="English"/>
    <s v="Humana Care Plan"/>
    <s v="573-820-2331"/>
    <s v="M"/>
    <x v="1326"/>
    <x v="8"/>
    <x v="1"/>
    <x v="0"/>
    <d v="2024-09-18T00:00:00"/>
    <s v="N"/>
    <s v="N"/>
    <s v=""/>
    <s v=""/>
    <s v=""/>
    <s v=""/>
    <s v=""/>
    <s v=""/>
    <s v=""/>
    <x v="1"/>
    <d v="2025-02-18T00:00:00"/>
    <n v="16839"/>
    <n v="46"/>
    <s v="54 and under"/>
    <s v="40 - 49"/>
    <x v="0"/>
    <x v="0"/>
    <x v="0"/>
    <x v="0"/>
    <d v="2015-01-01T00:00:00"/>
    <d v="2024-12-31T00:00:00"/>
    <s v=""/>
    <x v="0"/>
  </r>
  <r>
    <n v="13015"/>
    <s v="Elbert"/>
    <s v="White"/>
    <s v="Not Hispanic, Latino/a, or Spanish Origin"/>
    <s v="English"/>
    <s v="SBMA"/>
    <s v="573-820-3275"/>
    <s v="F"/>
    <x v="1326"/>
    <x v="17"/>
    <x v="1"/>
    <x v="0"/>
    <d v="2024-12-12T00:00:00"/>
    <s v="N"/>
    <s v="N"/>
    <s v=""/>
    <s v=""/>
    <s v=""/>
    <s v=""/>
    <s v=""/>
    <s v=""/>
    <s v=""/>
    <x v="0"/>
    <d v="2025-02-18T00:00:00"/>
    <n v="16839"/>
    <n v="46"/>
    <s v="54 and under"/>
    <s v="40 - 49"/>
    <x v="0"/>
    <x v="0"/>
    <x v="0"/>
    <x v="0"/>
    <d v="2015-01-01T00:00:00"/>
    <d v="2024-12-31T00:00:00"/>
    <s v=""/>
    <x v="0"/>
  </r>
  <r>
    <n v="12922"/>
    <s v="Janice"/>
    <s v="White"/>
    <s v="Not Hispanic, Latino/a, or Spanish Origin"/>
    <s v="English"/>
    <s v="Medicare - WPS Part A"/>
    <s v="573-820-6367"/>
    <s v="F"/>
    <x v="1327"/>
    <x v="26"/>
    <x v="3"/>
    <x v="0"/>
    <d v="2024-11-22T00:00:00"/>
    <s v="N"/>
    <s v="N"/>
    <s v=""/>
    <s v=""/>
    <s v=""/>
    <s v=""/>
    <s v=""/>
    <s v=""/>
    <s v=""/>
    <x v="0"/>
    <d v="2025-02-18T00:00:00"/>
    <n v="16846"/>
    <n v="46"/>
    <s v="54 and under"/>
    <s v="40 - 49"/>
    <x v="0"/>
    <x v="0"/>
    <x v="0"/>
    <x v="0"/>
    <d v="2015-01-01T00:00:00"/>
    <d v="2024-12-31T00:00:00"/>
    <s v=""/>
    <x v="0"/>
  </r>
  <r>
    <n v="14737"/>
    <s v="Jerry"/>
    <s v="White"/>
    <s v="Not Hispanic, Latino/a, or Spanish Origin"/>
    <s v="English"/>
    <s v="United HealthCare of All States"/>
    <s v="573-820-3811"/>
    <s v="M"/>
    <x v="1328"/>
    <x v="9"/>
    <x v="1"/>
    <x v="0"/>
    <d v="2024-12-30T00:00:00"/>
    <s v="N"/>
    <s v="N"/>
    <s v=""/>
    <s v=""/>
    <s v=""/>
    <s v=""/>
    <s v=""/>
    <s v=""/>
    <s v=""/>
    <x v="1"/>
    <d v="2025-02-18T00:00:00"/>
    <n v="16848"/>
    <n v="46"/>
    <s v="54 and under"/>
    <s v="40 - 49"/>
    <x v="0"/>
    <x v="0"/>
    <x v="0"/>
    <x v="0"/>
    <d v="2015-01-01T00:00:00"/>
    <d v="2024-12-31T00:00:00"/>
    <s v=""/>
    <x v="0"/>
  </r>
  <r>
    <n v="15021"/>
    <s v="Margie"/>
    <s v="White"/>
    <s v="Not Hispanic, Latino/a, or Spanish Origin"/>
    <s v="English"/>
    <s v="BCBS of Missouri"/>
    <s v="573-820-3881"/>
    <s v="M"/>
    <x v="1329"/>
    <x v="9"/>
    <x v="1"/>
    <x v="0"/>
    <d v="2024-12-16T00:00:00"/>
    <s v="N"/>
    <s v="N"/>
    <s v=""/>
    <s v=""/>
    <s v=""/>
    <s v=""/>
    <s v=""/>
    <s v=""/>
    <s v=""/>
    <x v="1"/>
    <d v="2025-02-18T00:00:00"/>
    <n v="16849"/>
    <n v="46"/>
    <s v="54 and under"/>
    <s v="40 - 49"/>
    <x v="0"/>
    <x v="0"/>
    <x v="0"/>
    <x v="0"/>
    <d v="2015-01-01T00:00:00"/>
    <d v="2024-12-31T00:00:00"/>
    <s v=""/>
    <x v="0"/>
  </r>
  <r>
    <n v="13940"/>
    <s v="Georgia"/>
    <s v="White"/>
    <s v="Not Hispanic, Latino/a, or Spanish Origin"/>
    <s v="English"/>
    <s v="UHC Medicare Community Plan"/>
    <s v="573-820-4987"/>
    <s v="F"/>
    <x v="1330"/>
    <x v="2"/>
    <x v="3"/>
    <x v="0"/>
    <d v="2024-12-10T00:00:00"/>
    <s v="N"/>
    <s v="Y"/>
    <s v=""/>
    <s v=""/>
    <s v=""/>
    <s v=""/>
    <s v=""/>
    <s v="12/13/2023 00:00:00"/>
    <s v="C18.9"/>
    <x v="0"/>
    <d v="2025-02-18T00:00:00"/>
    <n v="16850"/>
    <n v="46"/>
    <s v="54 and under"/>
    <s v="40 - 49"/>
    <x v="0"/>
    <x v="0"/>
    <x v="0"/>
    <x v="0"/>
    <d v="2015-01-01T00:00:00"/>
    <d v="2024-12-31T00:00:00"/>
    <s v=""/>
    <x v="0"/>
  </r>
  <r>
    <n v="15323"/>
    <s v="Julia"/>
    <s v="White"/>
    <s v="Not Hispanic, Latino/a, or Spanish Origin"/>
    <s v="English"/>
    <s v="BCBS of Missouri"/>
    <s v="573-820-4153"/>
    <s v="M"/>
    <x v="1330"/>
    <x v="10"/>
    <x v="1"/>
    <x v="0"/>
    <d v="2024-05-14T00:00:00"/>
    <s v="N"/>
    <s v="N"/>
    <s v=""/>
    <s v=""/>
    <s v=""/>
    <s v=""/>
    <s v=""/>
    <s v=""/>
    <s v=""/>
    <x v="1"/>
    <d v="2025-02-18T00:00:00"/>
    <n v="16850"/>
    <n v="46"/>
    <s v="54 and under"/>
    <s v="40 - 49"/>
    <x v="0"/>
    <x v="0"/>
    <x v="0"/>
    <x v="0"/>
    <d v="2015-01-01T00:00:00"/>
    <d v="2024-12-31T00:00:00"/>
    <s v=""/>
    <x v="0"/>
  </r>
  <r>
    <n v="10608"/>
    <s v="Debora"/>
    <s v="White"/>
    <s v="Not Hispanic, Latino/a, or Spanish Origin"/>
    <s v="English"/>
    <s v="Medicaid of Missouri"/>
    <s v="573-820-5563"/>
    <s v="F"/>
    <x v="1331"/>
    <x v="8"/>
    <x v="0"/>
    <x v="0"/>
    <d v="2024-12-17T00:00:00"/>
    <s v="N"/>
    <s v="N"/>
    <s v=""/>
    <s v=""/>
    <s v=""/>
    <s v=""/>
    <s v=""/>
    <s v=""/>
    <s v=""/>
    <x v="0"/>
    <d v="2025-02-18T00:00:00"/>
    <n v="16853"/>
    <n v="46"/>
    <s v="54 and under"/>
    <s v="40 - 49"/>
    <x v="0"/>
    <x v="0"/>
    <x v="0"/>
    <x v="0"/>
    <d v="2015-01-01T00:00:00"/>
    <d v="2024-12-31T00:00:00"/>
    <s v=""/>
    <x v="0"/>
  </r>
  <r>
    <n v="10985"/>
    <s v="Shannon"/>
    <s v="White"/>
    <s v="Not Hispanic, Latino/a, or Spanish Origin"/>
    <s v="English"/>
    <s v="UHC Medicare Solutions"/>
    <s v="573-820-2121"/>
    <s v="F"/>
    <x v="1332"/>
    <x v="0"/>
    <x v="0"/>
    <x v="0"/>
    <d v="2024-08-09T00:00:00"/>
    <s v="Y"/>
    <s v="N"/>
    <m/>
    <s v=""/>
    <s v=""/>
    <s v=""/>
    <s v=""/>
    <s v=""/>
    <s v=""/>
    <x v="0"/>
    <d v="2025-02-18T00:00:00"/>
    <n v="16854"/>
    <n v="46"/>
    <s v="54 and under"/>
    <s v="40 - 49"/>
    <x v="0"/>
    <x v="0"/>
    <x v="0"/>
    <x v="0"/>
    <d v="2015-01-01T00:00:00"/>
    <d v="2024-12-31T00:00:00"/>
    <s v=""/>
    <x v="0"/>
  </r>
  <r>
    <n v="10173"/>
    <s v="William"/>
    <s v="White"/>
    <s v="Not Hispanic, Latino/a, or Spanish Origin"/>
    <s v="English"/>
    <s v="Insurance Systems, Inc."/>
    <s v="573-820-2116"/>
    <s v="F"/>
    <x v="1333"/>
    <x v="2"/>
    <x v="0"/>
    <x v="0"/>
    <d v="2024-09-04T00:00:00"/>
    <s v="Y"/>
    <s v="N"/>
    <m/>
    <s v=""/>
    <s v=""/>
    <s v=""/>
    <s v=""/>
    <s v=""/>
    <s v=""/>
    <x v="0"/>
    <d v="2025-02-18T00:00:00"/>
    <n v="16856"/>
    <n v="46"/>
    <s v="54 and under"/>
    <s v="40 - 49"/>
    <x v="0"/>
    <x v="0"/>
    <x v="0"/>
    <x v="0"/>
    <d v="2015-01-01T00:00:00"/>
    <d v="2024-12-31T00:00:00"/>
    <s v=""/>
    <x v="0"/>
  </r>
  <r>
    <n v="14209"/>
    <s v="Pepper"/>
    <s v="White"/>
    <s v="Unreported/Choose Not to Disclose Ethnicity"/>
    <s v="English"/>
    <s v="Medicare - WPS Part A"/>
    <s v="573-820-1222"/>
    <s v="F"/>
    <x v="1334"/>
    <x v="9"/>
    <x v="1"/>
    <x v="0"/>
    <d v="2024-01-15T00:00:00"/>
    <s v="Y"/>
    <s v="N"/>
    <s v=""/>
    <s v=""/>
    <s v=""/>
    <s v="02/17/2023 00:00:00"/>
    <s v="Negative"/>
    <s v=""/>
    <s v=""/>
    <x v="0"/>
    <d v="2025-02-18T00:00:00"/>
    <n v="16857"/>
    <n v="46"/>
    <s v="54 and under"/>
    <s v="40 - 49"/>
    <x v="0"/>
    <x v="0"/>
    <x v="1"/>
    <x v="0"/>
    <d v="2015-01-01T00:00:00"/>
    <d v="2024-12-31T00:00:00"/>
    <s v=""/>
    <x v="0"/>
  </r>
  <r>
    <n v="13351"/>
    <s v="Huan"/>
    <s v="White"/>
    <s v="Not Hispanic, Latino/a, or Spanish Origin"/>
    <s v="English"/>
    <s v="HEALTHY BLUE"/>
    <s v="573-820-6146"/>
    <s v="M"/>
    <x v="1334"/>
    <x v="0"/>
    <x v="0"/>
    <x v="0"/>
    <d v="2024-04-30T00:00:00"/>
    <s v="N"/>
    <s v="N"/>
    <s v=""/>
    <s v=""/>
    <s v=""/>
    <s v=""/>
    <s v=""/>
    <s v=""/>
    <s v=""/>
    <x v="1"/>
    <d v="2025-02-18T00:00:00"/>
    <n v="16857"/>
    <n v="46"/>
    <s v="54 and under"/>
    <s v="40 - 49"/>
    <x v="0"/>
    <x v="0"/>
    <x v="0"/>
    <x v="0"/>
    <d v="2015-01-01T00:00:00"/>
    <d v="2024-12-31T00:00:00"/>
    <s v=""/>
    <x v="0"/>
  </r>
  <r>
    <n v="12299"/>
    <s v="Courtney"/>
    <s v="White"/>
    <s v="Not Hispanic, Latino/a, or Spanish Origin"/>
    <s v="English"/>
    <s v="BCBS of Missouri"/>
    <s v="573-820-2962"/>
    <s v="M"/>
    <x v="1335"/>
    <x v="34"/>
    <x v="1"/>
    <x v="0"/>
    <d v="2024-03-21T00:00:00"/>
    <s v="N"/>
    <s v="N"/>
    <s v=""/>
    <s v=""/>
    <s v=""/>
    <s v=""/>
    <s v=""/>
    <s v=""/>
    <s v=""/>
    <x v="1"/>
    <d v="2025-02-18T00:00:00"/>
    <n v="16861"/>
    <n v="46"/>
    <s v="54 and under"/>
    <s v="40 - 49"/>
    <x v="0"/>
    <x v="0"/>
    <x v="0"/>
    <x v="0"/>
    <d v="2015-01-01T00:00:00"/>
    <d v="2024-12-31T00:00:00"/>
    <s v=""/>
    <x v="0"/>
  </r>
  <r>
    <n v="13926"/>
    <s v="Lisa"/>
    <s v="White"/>
    <s v="Not Hispanic, Latino/a, or Spanish Origin"/>
    <s v="English"/>
    <s v="Healthlink PPO"/>
    <s v="573-820-4198"/>
    <s v="F"/>
    <x v="1336"/>
    <x v="10"/>
    <x v="1"/>
    <x v="0"/>
    <d v="2024-12-23T00:00:00"/>
    <s v="N"/>
    <s v="N"/>
    <s v=""/>
    <s v=""/>
    <s v=""/>
    <s v=""/>
    <s v=""/>
    <s v=""/>
    <s v=""/>
    <x v="0"/>
    <d v="2025-02-18T00:00:00"/>
    <n v="16863"/>
    <n v="46"/>
    <s v="54 and under"/>
    <s v="40 - 49"/>
    <x v="0"/>
    <x v="0"/>
    <x v="0"/>
    <x v="0"/>
    <d v="2015-01-01T00:00:00"/>
    <d v="2024-12-31T00:00:00"/>
    <s v=""/>
    <x v="0"/>
  </r>
  <r>
    <n v="11807"/>
    <s v="Deborah"/>
    <s v="White"/>
    <s v="Unreported/Choose Not to Disclose Ethnicity"/>
    <s v="English"/>
    <s v="BCBS of Missouri"/>
    <s v="573-820-3741"/>
    <s v="M"/>
    <x v="1337"/>
    <x v="9"/>
    <x v="1"/>
    <x v="0"/>
    <d v="2024-10-16T00:00:00"/>
    <s v="N"/>
    <s v="N"/>
    <s v=""/>
    <s v=""/>
    <s v=""/>
    <s v=""/>
    <s v=""/>
    <s v=""/>
    <s v=""/>
    <x v="1"/>
    <d v="2025-02-18T00:00:00"/>
    <n v="16864"/>
    <n v="46"/>
    <s v="54 and under"/>
    <s v="40 - 49"/>
    <x v="0"/>
    <x v="0"/>
    <x v="1"/>
    <x v="0"/>
    <d v="2015-01-01T00:00:00"/>
    <d v="2024-12-31T00:00:00"/>
    <s v=""/>
    <x v="0"/>
  </r>
  <r>
    <n v="15154"/>
    <s v="Michelle"/>
    <s v="White"/>
    <s v="Not Hispanic, Latino/a, or Spanish Origin"/>
    <s v="English"/>
    <s v="Medicare  NGS Part A"/>
    <s v="573-820-4793"/>
    <s v="M"/>
    <x v="1338"/>
    <x v="0"/>
    <x v="1"/>
    <x v="0"/>
    <d v="2024-08-26T00:00:00"/>
    <s v="N"/>
    <s v="N"/>
    <s v=""/>
    <s v=""/>
    <s v=""/>
    <s v=""/>
    <s v=""/>
    <s v=""/>
    <s v=""/>
    <x v="1"/>
    <d v="2025-02-18T00:00:00"/>
    <n v="16865"/>
    <n v="46"/>
    <s v="54 and under"/>
    <s v="40 - 49"/>
    <x v="0"/>
    <x v="0"/>
    <x v="0"/>
    <x v="0"/>
    <d v="2015-01-01T00:00:00"/>
    <d v="2024-12-31T00:00:00"/>
    <s v=""/>
    <x v="0"/>
  </r>
  <r>
    <n v="12054"/>
    <s v="Darla"/>
    <s v="White"/>
    <s v="Not Hispanic, Latino/a, or Spanish Origin"/>
    <s v="English"/>
    <s v="BCBS of Missouri"/>
    <s v="573-820-5156"/>
    <s v="M"/>
    <x v="512"/>
    <x v="10"/>
    <x v="3"/>
    <x v="0"/>
    <d v="2024-08-05T00:00:00"/>
    <s v="N"/>
    <s v="N"/>
    <s v=""/>
    <s v=""/>
    <s v=""/>
    <s v=""/>
    <s v=""/>
    <s v=""/>
    <s v=""/>
    <x v="1"/>
    <d v="2025-02-18T00:00:00"/>
    <n v="16868"/>
    <n v="46"/>
    <s v="54 and under"/>
    <s v="40 - 49"/>
    <x v="0"/>
    <x v="0"/>
    <x v="0"/>
    <x v="0"/>
    <d v="2015-01-01T00:00:00"/>
    <d v="2024-12-31T00:00:00"/>
    <s v=""/>
    <x v="0"/>
  </r>
  <r>
    <n v="10722"/>
    <s v="Saundra"/>
    <s v="White"/>
    <s v="Not Hispanic, Latino/a, or Spanish Origin"/>
    <s v="English"/>
    <s v="Medicare  NGS Part A"/>
    <s v="573-820-5954"/>
    <s v="M"/>
    <x v="1339"/>
    <x v="1"/>
    <x v="0"/>
    <x v="0"/>
    <d v="2024-12-16T00:00:00"/>
    <s v="Y"/>
    <s v="N"/>
    <s v=""/>
    <s v=""/>
    <s v=""/>
    <s v="06/14/2022 00:00:00"/>
    <s v=""/>
    <s v=""/>
    <s v=""/>
    <x v="1"/>
    <d v="2025-02-18T00:00:00"/>
    <n v="16869"/>
    <n v="46"/>
    <s v="54 and under"/>
    <s v="40 - 49"/>
    <x v="0"/>
    <x v="0"/>
    <x v="0"/>
    <x v="0"/>
    <d v="2015-01-01T00:00:00"/>
    <d v="2024-12-31T00:00:00"/>
    <s v=""/>
    <x v="0"/>
  </r>
  <r>
    <n v="13978"/>
    <s v="Dennis"/>
    <s v="White"/>
    <s v="Not Hispanic, Latino/a, or Spanish Origin"/>
    <s v="English"/>
    <s v=""/>
    <s v="573-820-3330"/>
    <s v="M"/>
    <x v="1340"/>
    <x v="3"/>
    <x v="1"/>
    <x v="0"/>
    <d v="2024-05-03T00:00:00"/>
    <s v="N"/>
    <s v="N"/>
    <s v=""/>
    <s v=""/>
    <s v=""/>
    <s v=""/>
    <s v=""/>
    <s v=""/>
    <s v=""/>
    <x v="1"/>
    <d v="2025-02-18T00:00:00"/>
    <n v="16870"/>
    <n v="46"/>
    <s v="54 and under"/>
    <s v="40 - 49"/>
    <x v="0"/>
    <x v="0"/>
    <x v="0"/>
    <x v="0"/>
    <d v="2015-01-01T00:00:00"/>
    <d v="2024-12-31T00:00:00"/>
    <s v=""/>
    <x v="0"/>
  </r>
  <r>
    <n v="15176"/>
    <s v="Kimberly"/>
    <s v="White"/>
    <s v="Not Hispanic, Latino/a, or Spanish Origin"/>
    <s v="English"/>
    <s v="UHC DUAL COMPLETE (PPO)"/>
    <s v="573-820-3647"/>
    <s v="M"/>
    <x v="1341"/>
    <x v="24"/>
    <x v="1"/>
    <x v="0"/>
    <d v="2024-12-20T00:00:00"/>
    <s v="N"/>
    <s v="N"/>
    <s v=""/>
    <s v=""/>
    <s v=""/>
    <s v=""/>
    <s v=""/>
    <s v=""/>
    <s v=""/>
    <x v="1"/>
    <d v="2025-02-18T00:00:00"/>
    <n v="16874"/>
    <n v="46"/>
    <s v="54 and under"/>
    <s v="40 - 49"/>
    <x v="0"/>
    <x v="0"/>
    <x v="0"/>
    <x v="0"/>
    <d v="2015-01-01T00:00:00"/>
    <d v="2024-12-31T00:00:00"/>
    <s v=""/>
    <x v="0"/>
  </r>
  <r>
    <n v="11692"/>
    <s v="Sara"/>
    <s v="White"/>
    <s v="Not Hispanic, Latino/a, or Spanish Origin"/>
    <s v="English"/>
    <s v="Cigna"/>
    <s v="573-820-1324"/>
    <s v="M"/>
    <x v="1342"/>
    <x v="2"/>
    <x v="3"/>
    <x v="0"/>
    <d v="2024-12-04T00:00:00"/>
    <s v="Y"/>
    <s v="N"/>
    <s v=""/>
    <s v=""/>
    <s v=""/>
    <s v="05/11/2022 00:00:00"/>
    <s v="Negative"/>
    <s v=""/>
    <s v=""/>
    <x v="1"/>
    <d v="2025-02-18T00:00:00"/>
    <n v="16875"/>
    <n v="46"/>
    <s v="54 and under"/>
    <s v="40 - 49"/>
    <x v="0"/>
    <x v="0"/>
    <x v="0"/>
    <x v="0"/>
    <d v="2015-01-01T00:00:00"/>
    <d v="2024-12-31T00:00:00"/>
    <s v=""/>
    <x v="0"/>
  </r>
  <r>
    <n v="14350"/>
    <s v="Jodie"/>
    <s v="White"/>
    <s v="Not Hispanic, Latino/a, or Spanish Origin"/>
    <s v="English"/>
    <s v="UMR"/>
    <s v="573-820-2838"/>
    <s v="F"/>
    <x v="1342"/>
    <x v="35"/>
    <x v="1"/>
    <x v="0"/>
    <d v="2024-10-25T00:00:00"/>
    <s v="N"/>
    <s v="N"/>
    <s v=""/>
    <s v=""/>
    <s v=""/>
    <s v=""/>
    <s v=""/>
    <s v=""/>
    <s v=""/>
    <x v="0"/>
    <d v="2025-02-18T00:00:00"/>
    <n v="16875"/>
    <n v="46"/>
    <s v="54 and under"/>
    <s v="40 - 49"/>
    <x v="0"/>
    <x v="0"/>
    <x v="0"/>
    <x v="0"/>
    <d v="2015-01-01T00:00:00"/>
    <d v="2024-12-31T00:00:00"/>
    <s v=""/>
    <x v="0"/>
  </r>
  <r>
    <n v="11478"/>
    <s v="Charles"/>
    <s v="White"/>
    <s v="Not Hispanic, Latino/a, or Spanish Origin"/>
    <s v="English"/>
    <s v="Home State Health Plan"/>
    <s v="573-820-4641"/>
    <s v="F"/>
    <x v="1343"/>
    <x v="0"/>
    <x v="1"/>
    <x v="0"/>
    <d v="2024-12-27T00:00:00"/>
    <s v="N"/>
    <s v="N"/>
    <s v=""/>
    <s v=""/>
    <s v=""/>
    <s v=""/>
    <s v=""/>
    <s v=""/>
    <s v=""/>
    <x v="0"/>
    <d v="2025-02-18T00:00:00"/>
    <n v="16880"/>
    <n v="46"/>
    <s v="54 and under"/>
    <s v="40 - 49"/>
    <x v="0"/>
    <x v="0"/>
    <x v="0"/>
    <x v="0"/>
    <d v="2015-01-01T00:00:00"/>
    <d v="2024-12-31T00:00:00"/>
    <s v=""/>
    <x v="0"/>
  </r>
  <r>
    <n v="15273"/>
    <s v="Jennifer"/>
    <s v="White"/>
    <s v="Not Hispanic, Latino/a, or Spanish Origin"/>
    <s v="English"/>
    <s v="BCBS of Missouri"/>
    <s v="573-820-3588"/>
    <s v="F"/>
    <x v="1344"/>
    <x v="24"/>
    <x v="1"/>
    <x v="0"/>
    <d v="2024-03-18T00:00:00"/>
    <s v="N"/>
    <s v="N"/>
    <s v=""/>
    <s v=""/>
    <s v=""/>
    <s v=""/>
    <s v=""/>
    <s v=""/>
    <s v=""/>
    <x v="0"/>
    <d v="2025-02-18T00:00:00"/>
    <n v="16882"/>
    <n v="46"/>
    <s v="54 and under"/>
    <s v="40 - 49"/>
    <x v="0"/>
    <x v="0"/>
    <x v="0"/>
    <x v="0"/>
    <d v="2015-01-01T00:00:00"/>
    <d v="2024-12-31T00:00:00"/>
    <s v=""/>
    <x v="0"/>
  </r>
  <r>
    <n v="15089"/>
    <s v="Jennifer"/>
    <s v="White"/>
    <s v="Not Hispanic, Latino/a, or Spanish Origin"/>
    <s v="English"/>
    <s v="BCBS of Missouri"/>
    <s v="573-820-3381"/>
    <s v="F"/>
    <x v="1345"/>
    <x v="3"/>
    <x v="1"/>
    <x v="0"/>
    <d v="2024-08-26T00:00:00"/>
    <s v="N"/>
    <s v="N"/>
    <s v=""/>
    <s v=""/>
    <s v=""/>
    <s v=""/>
    <s v=""/>
    <s v=""/>
    <s v=""/>
    <x v="0"/>
    <d v="2025-02-18T00:00:00"/>
    <n v="16884"/>
    <n v="46"/>
    <s v="54 and under"/>
    <s v="40 - 49"/>
    <x v="0"/>
    <x v="0"/>
    <x v="0"/>
    <x v="0"/>
    <d v="2015-01-01T00:00:00"/>
    <d v="2024-12-31T00:00:00"/>
    <s v=""/>
    <x v="0"/>
  </r>
  <r>
    <n v="15209"/>
    <s v="Lucinda"/>
    <s v="White"/>
    <s v="Unreported/Choose Not to Disclose Ethnicity"/>
    <s v="English"/>
    <s v="BCBS of Missouri"/>
    <s v="573-820-2904"/>
    <s v="F"/>
    <x v="1346"/>
    <x v="15"/>
    <x v="1"/>
    <x v="0"/>
    <d v="2024-02-29T00:00:00"/>
    <s v="N"/>
    <s v="N"/>
    <s v=""/>
    <s v=""/>
    <s v=""/>
    <s v=""/>
    <s v=""/>
    <s v=""/>
    <s v=""/>
    <x v="0"/>
    <d v="2025-02-18T00:00:00"/>
    <n v="16889"/>
    <n v="46"/>
    <s v="54 and under"/>
    <s v="40 - 49"/>
    <x v="0"/>
    <x v="0"/>
    <x v="1"/>
    <x v="0"/>
    <d v="2015-01-01T00:00:00"/>
    <d v="2024-12-31T00:00:00"/>
    <s v=""/>
    <x v="0"/>
  </r>
  <r>
    <n v="15053"/>
    <s v="Jennifer"/>
    <s v="White"/>
    <s v="Not Hispanic, Latino/a, or Spanish Origin"/>
    <s v="English"/>
    <s v="Medicare - WPS Part A"/>
    <s v="573-820-3198"/>
    <s v="F"/>
    <x v="1347"/>
    <x v="2"/>
    <x v="1"/>
    <x v="0"/>
    <d v="2024-12-03T00:00:00"/>
    <s v="N"/>
    <s v="N"/>
    <s v=""/>
    <s v=""/>
    <s v=""/>
    <s v=""/>
    <s v=""/>
    <s v=""/>
    <s v=""/>
    <x v="0"/>
    <d v="2025-02-18T00:00:00"/>
    <n v="16890"/>
    <n v="46"/>
    <s v="54 and under"/>
    <s v="40 - 49"/>
    <x v="0"/>
    <x v="0"/>
    <x v="0"/>
    <x v="0"/>
    <d v="2015-01-01T00:00:00"/>
    <d v="2024-12-31T00:00:00"/>
    <s v=""/>
    <x v="0"/>
  </r>
  <r>
    <n v="14287"/>
    <s v="Nina"/>
    <s v="White"/>
    <s v="Not Hispanic, Latino/a, or Spanish Origin"/>
    <s v="English"/>
    <s v="BCBS of Missouri"/>
    <s v="573-820-1256"/>
    <s v="F"/>
    <x v="1348"/>
    <x v="10"/>
    <x v="1"/>
    <x v="0"/>
    <d v="2024-08-12T00:00:00"/>
    <s v="Y"/>
    <s v="N"/>
    <s v=""/>
    <s v=""/>
    <s v=""/>
    <s v="08/28/2024 00:00:00"/>
    <s v="Negative"/>
    <s v=""/>
    <s v=""/>
    <x v="0"/>
    <d v="2025-02-18T00:00:00"/>
    <n v="16896"/>
    <n v="46"/>
    <s v="54 and under"/>
    <s v="40 - 49"/>
    <x v="0"/>
    <x v="0"/>
    <x v="0"/>
    <x v="0"/>
    <d v="2015-01-01T00:00:00"/>
    <d v="2024-12-31T00:00:00"/>
    <s v=""/>
    <x v="0"/>
  </r>
  <r>
    <n v="11953"/>
    <s v="Charles"/>
    <s v="White"/>
    <s v="Not Hispanic, Latino/a, or Spanish Origin"/>
    <s v="English"/>
    <s v=""/>
    <s v="573-820-5107"/>
    <s v="F"/>
    <x v="1348"/>
    <x v="3"/>
    <x v="3"/>
    <x v="0"/>
    <d v="2024-12-31T00:00:00"/>
    <s v="N"/>
    <s v="N"/>
    <s v=""/>
    <s v=""/>
    <s v=""/>
    <s v=""/>
    <s v=""/>
    <s v=""/>
    <s v=""/>
    <x v="0"/>
    <d v="2025-02-18T00:00:00"/>
    <n v="16896"/>
    <n v="46"/>
    <s v="54 and under"/>
    <s v="40 - 49"/>
    <x v="0"/>
    <x v="0"/>
    <x v="0"/>
    <x v="0"/>
    <d v="2015-01-01T00:00:00"/>
    <d v="2024-12-31T00:00:00"/>
    <s v=""/>
    <x v="0"/>
  </r>
  <r>
    <n v="14076"/>
    <s v="Karen"/>
    <s v="White"/>
    <s v="Not Hispanic, Latino/a, or Spanish Origin"/>
    <s v="English"/>
    <s v="Aetna Medicare Elite"/>
    <s v="573-820-4736"/>
    <s v="M"/>
    <x v="1349"/>
    <x v="0"/>
    <x v="1"/>
    <x v="0"/>
    <d v="2024-06-18T00:00:00"/>
    <s v="N"/>
    <s v="N"/>
    <s v=""/>
    <s v=""/>
    <s v=""/>
    <s v=""/>
    <s v=""/>
    <s v=""/>
    <s v=""/>
    <x v="1"/>
    <d v="2025-02-18T00:00:00"/>
    <n v="16900"/>
    <n v="46"/>
    <s v="54 and under"/>
    <s v="40 - 49"/>
    <x v="0"/>
    <x v="0"/>
    <x v="0"/>
    <x v="0"/>
    <d v="2015-01-01T00:00:00"/>
    <d v="2024-12-31T00:00:00"/>
    <s v=""/>
    <x v="0"/>
  </r>
  <r>
    <n v="15177"/>
    <s v="Kathy"/>
    <s v="White"/>
    <s v="Not Hispanic, Latino/a, or Spanish Origin"/>
    <s v="English"/>
    <s v="BCBS of Missouri"/>
    <s v="573-820-2879"/>
    <s v="F"/>
    <x v="340"/>
    <x v="15"/>
    <x v="1"/>
    <x v="0"/>
    <d v="2024-10-30T00:00:00"/>
    <s v="N"/>
    <s v="N"/>
    <s v=""/>
    <s v=""/>
    <s v=""/>
    <s v=""/>
    <s v=""/>
    <s v=""/>
    <s v=""/>
    <x v="0"/>
    <d v="2025-02-18T00:00:00"/>
    <n v="16904"/>
    <n v="46"/>
    <s v="54 and under"/>
    <s v="40 - 49"/>
    <x v="0"/>
    <x v="0"/>
    <x v="0"/>
    <x v="0"/>
    <d v="2015-01-01T00:00:00"/>
    <d v="2024-12-31T00:00:00"/>
    <s v=""/>
    <x v="0"/>
  </r>
  <r>
    <n v="10182"/>
    <s v="Armond"/>
    <s v="White"/>
    <s v="Not Hispanic, Latino/a, or Spanish Origin"/>
    <s v="English"/>
    <s v="UHC Medicaid MEDICAL"/>
    <s v="573-820-5508"/>
    <s v="F"/>
    <x v="1350"/>
    <x v="8"/>
    <x v="0"/>
    <x v="0"/>
    <d v="2024-08-01T00:00:00"/>
    <s v="N"/>
    <s v="N"/>
    <s v=""/>
    <s v=""/>
    <s v=""/>
    <s v=""/>
    <s v=""/>
    <s v=""/>
    <s v=""/>
    <x v="0"/>
    <d v="2025-02-18T00:00:00"/>
    <n v="16915"/>
    <n v="46"/>
    <s v="54 and under"/>
    <s v="40 - 49"/>
    <x v="0"/>
    <x v="0"/>
    <x v="0"/>
    <x v="0"/>
    <d v="2015-01-01T00:00:00"/>
    <d v="2024-12-31T00:00:00"/>
    <s v=""/>
    <x v="0"/>
  </r>
  <r>
    <n v="13266"/>
    <s v="Norma"/>
    <s v="White"/>
    <s v="Not Hispanic, Latino/a, or Spanish Origin"/>
    <s v="English"/>
    <s v="BCBS of Missouri"/>
    <s v="573-820-1275"/>
    <s v="M"/>
    <x v="1351"/>
    <x v="6"/>
    <x v="1"/>
    <x v="0"/>
    <d v="2024-03-14T00:00:00"/>
    <s v="Y"/>
    <s v="N"/>
    <s v=""/>
    <s v=""/>
    <s v=""/>
    <s v="07/01/2024 00:00:00"/>
    <s v="Negative"/>
    <s v=""/>
    <s v=""/>
    <x v="1"/>
    <d v="2025-02-18T00:00:00"/>
    <n v="16916"/>
    <n v="46"/>
    <s v="54 and under"/>
    <s v="40 - 49"/>
    <x v="0"/>
    <x v="0"/>
    <x v="0"/>
    <x v="0"/>
    <d v="2015-01-01T00:00:00"/>
    <d v="2024-12-31T00:00:00"/>
    <s v=""/>
    <x v="0"/>
  </r>
  <r>
    <n v="12517"/>
    <s v="Debra"/>
    <s v="Black/African American"/>
    <s v="Unreported/Choose Not to Disclose Ethnicity"/>
    <s v="English"/>
    <s v="UHC Medicare Community Plan"/>
    <s v="573-820-1627"/>
    <s v="F"/>
    <x v="1351"/>
    <x v="9"/>
    <x v="1"/>
    <x v="0"/>
    <d v="2024-11-08T00:00:00"/>
    <s v="N"/>
    <s v="N"/>
    <s v=""/>
    <s v="1/6/2023 12:00:00 AM"/>
    <s v="Positive"/>
    <s v=""/>
    <s v=""/>
    <s v=""/>
    <s v=""/>
    <x v="0"/>
    <d v="2025-02-18T00:00:00"/>
    <n v="16916"/>
    <n v="46"/>
    <s v="54 and under"/>
    <s v="40 - 49"/>
    <x v="0"/>
    <x v="4"/>
    <x v="1"/>
    <x v="0"/>
    <d v="2015-01-01T00:00:00"/>
    <d v="2024-12-31T00:00:00"/>
    <s v=""/>
    <x v="0"/>
  </r>
  <r>
    <n v="11210"/>
    <s v="Cindy"/>
    <s v="White"/>
    <s v="Not Hispanic, Latino/a, or Spanish Origin"/>
    <s v="English"/>
    <s v="Medicaid of Missouri"/>
    <s v="573-820-6100"/>
    <s v="M"/>
    <x v="103"/>
    <x v="0"/>
    <x v="0"/>
    <x v="0"/>
    <d v="2024-07-23T00:00:00"/>
    <s v="N"/>
    <s v="N"/>
    <s v=""/>
    <s v=""/>
    <s v=""/>
    <s v=""/>
    <s v=""/>
    <s v=""/>
    <s v=""/>
    <x v="1"/>
    <d v="2025-02-18T00:00:00"/>
    <n v="16918"/>
    <n v="46"/>
    <s v="54 and under"/>
    <s v="40 - 49"/>
    <x v="0"/>
    <x v="0"/>
    <x v="0"/>
    <x v="0"/>
    <d v="2015-01-01T00:00:00"/>
    <d v="2024-12-31T00:00:00"/>
    <s v=""/>
    <x v="0"/>
  </r>
  <r>
    <n v="10924"/>
    <s v="Tommy"/>
    <s v="White"/>
    <s v="Not Hispanic, Latino/a, or Spanish Origin"/>
    <s v="English"/>
    <s v="Ambetter"/>
    <s v="573-820-5755"/>
    <s v="F"/>
    <x v="1352"/>
    <x v="7"/>
    <x v="0"/>
    <x v="0"/>
    <d v="2024-12-03T00:00:00"/>
    <s v="Y"/>
    <s v="N"/>
    <s v=""/>
    <s v=""/>
    <s v=""/>
    <s v="03/08/2022 00:00:00"/>
    <s v=""/>
    <s v=""/>
    <s v=""/>
    <x v="0"/>
    <d v="2025-02-18T00:00:00"/>
    <n v="16919"/>
    <n v="46"/>
    <s v="54 and under"/>
    <s v="40 - 49"/>
    <x v="0"/>
    <x v="0"/>
    <x v="0"/>
    <x v="0"/>
    <d v="2015-01-01T00:00:00"/>
    <d v="2024-12-31T00:00:00"/>
    <s v=""/>
    <x v="0"/>
  </r>
  <r>
    <n v="13766"/>
    <s v="Jeanne"/>
    <s v="Unreported/Choose Not to Disclose Race"/>
    <s v="Unreported/Choose Not to Disclose Ethnicity"/>
    <s v="English"/>
    <s v="Meritain Health"/>
    <s v="573-820-3805"/>
    <s v="F"/>
    <x v="1353"/>
    <x v="9"/>
    <x v="1"/>
    <x v="0"/>
    <d v="2024-10-25T00:00:00"/>
    <s v="N"/>
    <s v="N"/>
    <s v=""/>
    <s v=""/>
    <s v=""/>
    <s v=""/>
    <s v=""/>
    <s v=""/>
    <s v=""/>
    <x v="0"/>
    <d v="2025-02-18T00:00:00"/>
    <n v="16924"/>
    <n v="46"/>
    <s v="54 and under"/>
    <s v="40 - 49"/>
    <x v="0"/>
    <x v="2"/>
    <x v="1"/>
    <x v="0"/>
    <d v="2015-01-01T00:00:00"/>
    <d v="2024-12-31T00:00:00"/>
    <s v=""/>
    <x v="0"/>
  </r>
  <r>
    <n v="14109"/>
    <s v="Dusti"/>
    <s v="White"/>
    <s v="Not Hispanic, Latino/a, or Spanish Origin"/>
    <s v="English"/>
    <s v="UHC Medicaid MEDICAL"/>
    <s v="573-820-5708"/>
    <s v="M"/>
    <x v="1353"/>
    <x v="7"/>
    <x v="0"/>
    <x v="0"/>
    <d v="2024-12-10T00:00:00"/>
    <s v="N"/>
    <s v="N"/>
    <s v=""/>
    <s v=""/>
    <s v=""/>
    <s v=""/>
    <s v=""/>
    <s v=""/>
    <s v=""/>
    <x v="1"/>
    <d v="2025-02-18T00:00:00"/>
    <n v="16924"/>
    <n v="46"/>
    <s v="54 and under"/>
    <s v="40 - 49"/>
    <x v="0"/>
    <x v="0"/>
    <x v="0"/>
    <x v="0"/>
    <d v="2015-01-01T00:00:00"/>
    <d v="2024-12-31T00:00:00"/>
    <s v=""/>
    <x v="0"/>
  </r>
  <r>
    <n v="14124"/>
    <s v="Mark"/>
    <s v="White"/>
    <s v="Not Hispanic, Latino/a, or Spanish Origin"/>
    <s v="English"/>
    <s v="UHC Medicaid MEDICAL"/>
    <s v="573-820-4570"/>
    <s v="F"/>
    <x v="1353"/>
    <x v="12"/>
    <x v="1"/>
    <x v="0"/>
    <d v="2024-11-22T00:00:00"/>
    <s v="N"/>
    <s v="N"/>
    <s v=""/>
    <s v=""/>
    <s v=""/>
    <s v=""/>
    <s v=""/>
    <s v=""/>
    <s v=""/>
    <x v="0"/>
    <d v="2025-02-18T00:00:00"/>
    <n v="16924"/>
    <n v="46"/>
    <s v="54 and under"/>
    <s v="40 - 49"/>
    <x v="0"/>
    <x v="0"/>
    <x v="0"/>
    <x v="0"/>
    <d v="2015-01-01T00:00:00"/>
    <d v="2024-12-31T00:00:00"/>
    <s v=""/>
    <x v="0"/>
  </r>
  <r>
    <n v="13649"/>
    <s v="Patricia"/>
    <s v="White"/>
    <s v="Not Hispanic, Latino/a, or Spanish Origin"/>
    <s v="English"/>
    <s v="Medicare  NGS Part A"/>
    <s v="573-820-1406"/>
    <s v="F"/>
    <x v="1354"/>
    <x v="1"/>
    <x v="0"/>
    <x v="0"/>
    <d v="2024-03-21T00:00:00"/>
    <s v="Y"/>
    <s v="N"/>
    <s v=""/>
    <s v=""/>
    <s v=""/>
    <s v="04/10/2024 00:00:00"/>
    <s v="Negative"/>
    <s v=""/>
    <s v=""/>
    <x v="0"/>
    <d v="2025-02-18T00:00:00"/>
    <n v="16933"/>
    <n v="46"/>
    <s v="54 and under"/>
    <s v="40 - 49"/>
    <x v="0"/>
    <x v="0"/>
    <x v="0"/>
    <x v="0"/>
    <d v="2015-01-01T00:00:00"/>
    <d v="2024-12-31T00:00:00"/>
    <s v=""/>
    <x v="0"/>
  </r>
  <r>
    <n v="13238"/>
    <s v="David"/>
    <s v="White"/>
    <s v="Unreported/Choose Not to Disclose Ethnicity"/>
    <s v="English"/>
    <s v="AARP MCR Complt"/>
    <s v="573-820-4838"/>
    <s v="M"/>
    <x v="1354"/>
    <x v="16"/>
    <x v="1"/>
    <x v="0"/>
    <d v="2024-11-19T00:00:00"/>
    <s v="N"/>
    <s v="N"/>
    <s v=""/>
    <s v=""/>
    <s v=""/>
    <s v=""/>
    <s v=""/>
    <s v=""/>
    <s v=""/>
    <x v="1"/>
    <d v="2025-02-18T00:00:00"/>
    <n v="16933"/>
    <n v="46"/>
    <s v="54 and under"/>
    <s v="40 - 49"/>
    <x v="0"/>
    <x v="0"/>
    <x v="1"/>
    <x v="0"/>
    <d v="2015-01-01T00:00:00"/>
    <d v="2024-12-31T00:00:00"/>
    <s v=""/>
    <x v="0"/>
  </r>
  <r>
    <n v="10456"/>
    <s v="Brenda"/>
    <s v="White"/>
    <s v="Not Hispanic, Latino/a, or Spanish Origin"/>
    <s v="English"/>
    <s v="UMR"/>
    <s v="573-820-5873"/>
    <s v="F"/>
    <x v="1205"/>
    <x v="1"/>
    <x v="0"/>
    <x v="0"/>
    <d v="2024-08-14T00:00:00"/>
    <s v="N"/>
    <s v="N"/>
    <s v=""/>
    <s v=""/>
    <s v=""/>
    <s v=""/>
    <s v=""/>
    <s v=""/>
    <s v=""/>
    <x v="0"/>
    <d v="2025-02-18T00:00:00"/>
    <n v="16937"/>
    <n v="46"/>
    <s v="54 and under"/>
    <s v="40 - 49"/>
    <x v="0"/>
    <x v="0"/>
    <x v="0"/>
    <x v="0"/>
    <d v="2015-01-01T00:00:00"/>
    <d v="2024-12-31T00:00:00"/>
    <s v=""/>
    <x v="0"/>
  </r>
  <r>
    <n v="13622"/>
    <s v="Debrah"/>
    <s v="White"/>
    <s v="Not Hispanic, Latino/a, or Spanish Origin"/>
    <s v="English"/>
    <s v="Tricare West Claims- PRIME"/>
    <s v="573-820-4324"/>
    <s v="F"/>
    <x v="1355"/>
    <x v="6"/>
    <x v="1"/>
    <x v="0"/>
    <d v="2024-12-17T00:00:00"/>
    <s v="N"/>
    <s v="N"/>
    <s v=""/>
    <s v=""/>
    <s v=""/>
    <s v=""/>
    <s v=""/>
    <s v=""/>
    <s v=""/>
    <x v="0"/>
    <d v="2025-02-18T00:00:00"/>
    <n v="16939"/>
    <n v="46"/>
    <s v="54 and under"/>
    <s v="40 - 49"/>
    <x v="0"/>
    <x v="0"/>
    <x v="0"/>
    <x v="0"/>
    <d v="2015-01-01T00:00:00"/>
    <d v="2024-12-31T00:00:00"/>
    <s v=""/>
    <x v="0"/>
  </r>
  <r>
    <n v="15368"/>
    <s v="Julie"/>
    <s v="White"/>
    <s v="Unreported/Choose Not to Disclose Ethnicity"/>
    <s v="English"/>
    <s v="Medicare - WPS Part A"/>
    <s v="573-820-3024"/>
    <s v="F"/>
    <x v="1356"/>
    <x v="11"/>
    <x v="1"/>
    <x v="0"/>
    <d v="2024-11-13T00:00:00"/>
    <s v="N"/>
    <s v="N"/>
    <s v=""/>
    <s v=""/>
    <s v=""/>
    <s v=""/>
    <s v=""/>
    <s v=""/>
    <s v=""/>
    <x v="0"/>
    <d v="2025-02-18T00:00:00"/>
    <n v="16941"/>
    <n v="46"/>
    <s v="54 and under"/>
    <s v="40 - 49"/>
    <x v="0"/>
    <x v="0"/>
    <x v="1"/>
    <x v="0"/>
    <d v="2015-01-01T00:00:00"/>
    <d v="2024-12-31T00:00:00"/>
    <s v=""/>
    <x v="0"/>
  </r>
  <r>
    <n v="14057"/>
    <s v="Herlinda"/>
    <s v="White"/>
    <s v="Not Hispanic, Latino/a, or Spanish Origin"/>
    <s v="English"/>
    <s v="Medicare - WPS Part A"/>
    <s v="573-820-2432"/>
    <s v="M"/>
    <x v="1357"/>
    <x v="4"/>
    <x v="1"/>
    <x v="0"/>
    <d v="2024-12-10T00:00:00"/>
    <s v="N"/>
    <s v="N"/>
    <s v=""/>
    <s v=""/>
    <s v=""/>
    <s v=""/>
    <s v=""/>
    <s v=""/>
    <s v=""/>
    <x v="1"/>
    <d v="2025-02-18T00:00:00"/>
    <n v="16944"/>
    <n v="46"/>
    <s v="54 and under"/>
    <s v="40 - 49"/>
    <x v="0"/>
    <x v="0"/>
    <x v="0"/>
    <x v="0"/>
    <d v="2015-01-01T00:00:00"/>
    <d v="2024-12-31T00:00:00"/>
    <s v=""/>
    <x v="0"/>
  </r>
  <r>
    <n v="14023"/>
    <s v="George"/>
    <s v="White"/>
    <s v="Not Hispanic, Latino/a, or Spanish Origin"/>
    <s v="English"/>
    <s v="BCBS of Missouri"/>
    <s v="573-820-3769"/>
    <s v="M"/>
    <x v="1358"/>
    <x v="9"/>
    <x v="1"/>
    <x v="0"/>
    <d v="2024-12-18T00:00:00"/>
    <s v="N"/>
    <s v="N"/>
    <s v=""/>
    <s v=""/>
    <s v=""/>
    <s v=""/>
    <s v=""/>
    <s v=""/>
    <s v=""/>
    <x v="1"/>
    <d v="2025-02-18T00:00:00"/>
    <n v="16948"/>
    <n v="46"/>
    <s v="54 and under"/>
    <s v="40 - 49"/>
    <x v="0"/>
    <x v="0"/>
    <x v="0"/>
    <x v="0"/>
    <d v="2015-01-01T00:00:00"/>
    <d v="2024-12-31T00:00:00"/>
    <s v=""/>
    <x v="0"/>
  </r>
  <r>
    <n v="12200"/>
    <s v="Lance"/>
    <s v="White"/>
    <s v="Unreported/Choose Not to Disclose Ethnicity"/>
    <s v="English"/>
    <s v="BCBS of Missouri"/>
    <s v="573-820-3417"/>
    <s v="F"/>
    <x v="1359"/>
    <x v="3"/>
    <x v="1"/>
    <x v="0"/>
    <d v="2024-05-17T00:00:00"/>
    <s v="N"/>
    <s v="N"/>
    <s v=""/>
    <s v=""/>
    <s v=""/>
    <s v=""/>
    <s v=""/>
    <s v=""/>
    <s v=""/>
    <x v="0"/>
    <d v="2025-02-18T00:00:00"/>
    <n v="16951"/>
    <n v="46"/>
    <s v="54 and under"/>
    <s v="40 - 49"/>
    <x v="0"/>
    <x v="0"/>
    <x v="1"/>
    <x v="0"/>
    <d v="2015-01-01T00:00:00"/>
    <d v="2024-12-31T00:00:00"/>
    <s v=""/>
    <x v="0"/>
  </r>
  <r>
    <n v="15202"/>
    <s v="Rebecca"/>
    <s v="White"/>
    <s v="Not Hispanic, Latino/a, or Spanish Origin"/>
    <s v="English"/>
    <s v="Medicare  NGS Part A"/>
    <s v="573-820-1295"/>
    <s v="F"/>
    <x v="1360"/>
    <x v="0"/>
    <x v="1"/>
    <x v="0"/>
    <d v="2024-06-13T00:00:00"/>
    <s v="Y"/>
    <s v="N"/>
    <s v=""/>
    <s v=""/>
    <s v=""/>
    <s v="08/01/2024 00:00:00"/>
    <s v="Negative"/>
    <s v=""/>
    <s v=""/>
    <x v="0"/>
    <d v="2025-02-18T00:00:00"/>
    <n v="16952"/>
    <n v="46"/>
    <s v="54 and under"/>
    <s v="40 - 49"/>
    <x v="0"/>
    <x v="0"/>
    <x v="0"/>
    <x v="0"/>
    <d v="2015-01-01T00:00:00"/>
    <d v="2024-12-31T00:00:00"/>
    <s v=""/>
    <x v="0"/>
  </r>
  <r>
    <n v="10915"/>
    <s v="Brenda"/>
    <s v="White"/>
    <s v="Not Hispanic, Latino/a, or Spanish Origin"/>
    <s v="English"/>
    <s v="UHC Medicare Solutions"/>
    <s v="573-820-6413"/>
    <s v="F"/>
    <x v="1361"/>
    <x v="0"/>
    <x v="3"/>
    <x v="0"/>
    <d v="2024-03-06T00:00:00"/>
    <s v="N"/>
    <s v="N"/>
    <s v=""/>
    <s v=""/>
    <s v=""/>
    <s v=""/>
    <s v=""/>
    <s v=""/>
    <s v=""/>
    <x v="0"/>
    <d v="2025-02-18T00:00:00"/>
    <n v="16968"/>
    <n v="46"/>
    <s v="54 and under"/>
    <s v="40 - 49"/>
    <x v="0"/>
    <x v="0"/>
    <x v="0"/>
    <x v="0"/>
    <d v="2015-01-01T00:00:00"/>
    <d v="2024-12-31T00:00:00"/>
    <s v=""/>
    <x v="0"/>
  </r>
  <r>
    <n v="13457"/>
    <s v="Gregory"/>
    <s v="White"/>
    <s v="Not Hispanic, Latino/a, or Spanish Origin"/>
    <s v="English"/>
    <s v="BCBS of Missouri"/>
    <s v="573-820-3352"/>
    <s v="F"/>
    <x v="1361"/>
    <x v="3"/>
    <x v="1"/>
    <x v="0"/>
    <d v="2024-07-29T00:00:00"/>
    <s v="N"/>
    <s v="N"/>
    <s v=""/>
    <s v=""/>
    <s v=""/>
    <s v=""/>
    <s v=""/>
    <s v=""/>
    <s v=""/>
    <x v="0"/>
    <d v="2025-02-18T00:00:00"/>
    <n v="16968"/>
    <n v="46"/>
    <s v="54 and under"/>
    <s v="40 - 49"/>
    <x v="0"/>
    <x v="0"/>
    <x v="0"/>
    <x v="0"/>
    <d v="2015-01-01T00:00:00"/>
    <d v="2024-12-31T00:00:00"/>
    <s v=""/>
    <x v="0"/>
  </r>
  <r>
    <n v="10602"/>
    <s v="Adam"/>
    <s v="White"/>
    <s v="Not Hispanic, Latino/a, or Spanish Origin"/>
    <s v="English"/>
    <s v="UMR"/>
    <s v="573-820-5824"/>
    <s v="F"/>
    <x v="1362"/>
    <x v="1"/>
    <x v="0"/>
    <x v="0"/>
    <d v="2024-09-16T00:00:00"/>
    <s v="N"/>
    <s v="N"/>
    <s v=""/>
    <s v=""/>
    <s v=""/>
    <s v=""/>
    <s v=""/>
    <s v=""/>
    <s v=""/>
    <x v="0"/>
    <d v="2025-02-18T00:00:00"/>
    <n v="16973"/>
    <n v="46"/>
    <s v="54 and under"/>
    <s v="40 - 49"/>
    <x v="0"/>
    <x v="0"/>
    <x v="0"/>
    <x v="0"/>
    <d v="2015-01-01T00:00:00"/>
    <d v="2024-12-31T00:00:00"/>
    <s v=""/>
    <x v="0"/>
  </r>
  <r>
    <n v="14101"/>
    <s v="Lucretia"/>
    <s v="White"/>
    <s v="Not Hispanic, Latino/a, or Spanish Origin"/>
    <s v="English"/>
    <s v=""/>
    <s v="573-820-3438"/>
    <s v="M"/>
    <x v="1363"/>
    <x v="3"/>
    <x v="1"/>
    <x v="0"/>
    <d v="2024-03-07T00:00:00"/>
    <s v="N"/>
    <s v="N"/>
    <s v=""/>
    <s v=""/>
    <s v=""/>
    <s v=""/>
    <s v=""/>
    <s v=""/>
    <s v=""/>
    <x v="1"/>
    <d v="2025-02-18T00:00:00"/>
    <n v="16979"/>
    <n v="46"/>
    <s v="54 and under"/>
    <s v="40 - 49"/>
    <x v="0"/>
    <x v="0"/>
    <x v="0"/>
    <x v="0"/>
    <d v="2015-01-01T00:00:00"/>
    <d v="2024-12-31T00:00:00"/>
    <s v=""/>
    <x v="0"/>
  </r>
  <r>
    <n v="14463"/>
    <s v="Julie"/>
    <s v="White"/>
    <s v="Not Hispanic, Latino/a, or Spanish Origin"/>
    <s v="English"/>
    <s v="Home State Health Plan"/>
    <s v="573-820-2877"/>
    <s v="M"/>
    <x v="1364"/>
    <x v="15"/>
    <x v="1"/>
    <x v="0"/>
    <d v="2024-09-03T00:00:00"/>
    <s v="N"/>
    <s v="N"/>
    <s v=""/>
    <s v=""/>
    <s v=""/>
    <s v=""/>
    <s v=""/>
    <s v=""/>
    <s v=""/>
    <x v="1"/>
    <d v="2025-02-18T00:00:00"/>
    <n v="16983"/>
    <n v="46"/>
    <s v="54 and under"/>
    <s v="40 - 49"/>
    <x v="0"/>
    <x v="0"/>
    <x v="0"/>
    <x v="0"/>
    <d v="2015-01-01T00:00:00"/>
    <d v="2024-12-31T00:00:00"/>
    <s v=""/>
    <x v="0"/>
  </r>
  <r>
    <n v="11859"/>
    <s v="Charles"/>
    <s v="White"/>
    <s v="Not Hispanic, Latino/a, or Spanish Origin"/>
    <s v="English"/>
    <s v="Medicare - WPS Part A"/>
    <s v="573-820-3293"/>
    <s v="M"/>
    <x v="1365"/>
    <x v="3"/>
    <x v="1"/>
    <x v="0"/>
    <d v="2024-03-18T00:00:00"/>
    <s v="N"/>
    <s v="N"/>
    <s v=""/>
    <s v=""/>
    <s v=""/>
    <s v=""/>
    <s v=""/>
    <s v=""/>
    <s v=""/>
    <x v="1"/>
    <d v="2025-02-18T00:00:00"/>
    <n v="16984"/>
    <n v="46"/>
    <s v="54 and under"/>
    <s v="40 - 49"/>
    <x v="0"/>
    <x v="0"/>
    <x v="0"/>
    <x v="0"/>
    <d v="2015-01-01T00:00:00"/>
    <d v="2024-12-31T00:00:00"/>
    <s v=""/>
    <x v="0"/>
  </r>
  <r>
    <n v="13839"/>
    <s v="Heather"/>
    <s v="White"/>
    <s v="Not Hispanic, Latino/a, or Spanish Origin"/>
    <s v="English"/>
    <s v="United HealthCare of All States"/>
    <s v="573-820-5645"/>
    <s v="M"/>
    <x v="1366"/>
    <x v="4"/>
    <x v="0"/>
    <x v="0"/>
    <d v="2024-02-15T00:00:00"/>
    <s v="N"/>
    <s v="N"/>
    <s v=""/>
    <s v=""/>
    <s v=""/>
    <s v=""/>
    <s v=""/>
    <s v=""/>
    <s v=""/>
    <x v="1"/>
    <d v="2025-02-18T00:00:00"/>
    <n v="16985"/>
    <n v="46"/>
    <s v="54 and under"/>
    <s v="40 - 49"/>
    <x v="0"/>
    <x v="0"/>
    <x v="0"/>
    <x v="0"/>
    <d v="2015-01-01T00:00:00"/>
    <d v="2024-12-31T00:00:00"/>
    <s v=""/>
    <x v="0"/>
  </r>
  <r>
    <n v="12002"/>
    <s v="Charles"/>
    <s v="White"/>
    <s v="Unreported/Choose Not to Disclose Ethnicity"/>
    <s v="English"/>
    <s v="Healthlink PPO"/>
    <s v="573-820-6260"/>
    <s v="M"/>
    <x v="1367"/>
    <x v="3"/>
    <x v="2"/>
    <x v="0"/>
    <d v="2024-11-05T00:00:00"/>
    <s v="N"/>
    <s v="N"/>
    <s v=""/>
    <s v=""/>
    <s v=""/>
    <s v=""/>
    <s v=""/>
    <s v=""/>
    <s v=""/>
    <x v="1"/>
    <d v="2025-02-18T00:00:00"/>
    <n v="16990"/>
    <n v="46"/>
    <s v="54 and under"/>
    <s v="40 - 49"/>
    <x v="0"/>
    <x v="0"/>
    <x v="1"/>
    <x v="0"/>
    <d v="2015-01-01T00:00:00"/>
    <d v="2024-12-31T00:00:00"/>
    <s v=""/>
    <x v="0"/>
  </r>
  <r>
    <n v="14525"/>
    <s v="Elizabeth"/>
    <s v="White"/>
    <s v="Not Hispanic, Latino/a, or Spanish Origin"/>
    <s v="English"/>
    <s v="BCBS of Missouri"/>
    <s v="573-820-4688"/>
    <s v="M"/>
    <x v="1367"/>
    <x v="0"/>
    <x v="1"/>
    <x v="0"/>
    <d v="2024-02-27T00:00:00"/>
    <s v="N"/>
    <s v="N"/>
    <s v=""/>
    <s v=""/>
    <s v=""/>
    <s v=""/>
    <s v=""/>
    <s v=""/>
    <s v=""/>
    <x v="1"/>
    <d v="2025-02-18T00:00:00"/>
    <n v="16990"/>
    <n v="46"/>
    <s v="54 and under"/>
    <s v="40 - 49"/>
    <x v="0"/>
    <x v="0"/>
    <x v="0"/>
    <x v="0"/>
    <d v="2015-01-01T00:00:00"/>
    <d v="2024-12-31T00:00:00"/>
    <s v=""/>
    <x v="0"/>
  </r>
  <r>
    <n v="14901"/>
    <s v="Kelly"/>
    <s v="White"/>
    <s v="Not Hispanic, Latino/a, or Spanish Origin"/>
    <s v="English"/>
    <s v="BCBS of Missouri"/>
    <s v="573-820-4171"/>
    <s v="M"/>
    <x v="1368"/>
    <x v="10"/>
    <x v="1"/>
    <x v="0"/>
    <d v="2024-02-19T00:00:00"/>
    <s v="N"/>
    <s v="N"/>
    <s v=""/>
    <s v=""/>
    <s v=""/>
    <s v=""/>
    <s v=""/>
    <s v=""/>
    <s v=""/>
    <x v="1"/>
    <d v="2025-02-18T00:00:00"/>
    <n v="16992"/>
    <n v="46"/>
    <s v="54 and under"/>
    <s v="40 - 49"/>
    <x v="0"/>
    <x v="0"/>
    <x v="0"/>
    <x v="0"/>
    <d v="2015-01-01T00:00:00"/>
    <d v="2024-12-31T00:00:00"/>
    <s v=""/>
    <x v="0"/>
  </r>
  <r>
    <n v="10418"/>
    <s v="Catherine"/>
    <s v="White"/>
    <s v="Not Hispanic, Latino/a, or Spanish Origin"/>
    <s v="English"/>
    <s v="BCBS of Missouri"/>
    <s v="573-820-6292"/>
    <s v="F"/>
    <x v="1369"/>
    <x v="2"/>
    <x v="3"/>
    <x v="0"/>
    <d v="2024-12-26T00:00:00"/>
    <s v="N"/>
    <s v="N"/>
    <s v=""/>
    <s v=""/>
    <s v=""/>
    <s v=""/>
    <s v=""/>
    <s v=""/>
    <s v=""/>
    <x v="0"/>
    <d v="2025-02-18T00:00:00"/>
    <n v="16993"/>
    <n v="46"/>
    <s v="54 and under"/>
    <s v="40 - 49"/>
    <x v="0"/>
    <x v="0"/>
    <x v="0"/>
    <x v="0"/>
    <d v="2015-01-01T00:00:00"/>
    <d v="2024-12-31T00:00:00"/>
    <s v=""/>
    <x v="0"/>
  </r>
  <r>
    <n v="12130"/>
    <s v="Phyllis"/>
    <s v="White"/>
    <s v="Not Hispanic, Latino/a, or Spanish Origin"/>
    <s v="English"/>
    <s v="Medicare - WPS Part A"/>
    <s v="573-820-1319"/>
    <s v="F"/>
    <x v="1370"/>
    <x v="2"/>
    <x v="3"/>
    <x v="0"/>
    <d v="2024-09-19T00:00:00"/>
    <s v="Y"/>
    <s v="N"/>
    <s v=""/>
    <s v=""/>
    <s v=""/>
    <s v="02/27/2023 00:00:00"/>
    <s v="Negative"/>
    <s v=""/>
    <s v=""/>
    <x v="0"/>
    <d v="2025-02-18T00:00:00"/>
    <n v="16994"/>
    <n v="46"/>
    <s v="54 and under"/>
    <s v="40 - 49"/>
    <x v="0"/>
    <x v="0"/>
    <x v="0"/>
    <x v="0"/>
    <d v="2015-01-01T00:00:00"/>
    <d v="2024-12-31T00:00:00"/>
    <s v=""/>
    <x v="0"/>
  </r>
  <r>
    <n v="12432"/>
    <s v="Janet"/>
    <s v="White"/>
    <s v="Not Hispanic, Latino/a, or Spanish Origin"/>
    <s v="English"/>
    <s v="BCBS of Missouri"/>
    <s v="573-820-3584"/>
    <s v="F"/>
    <x v="1371"/>
    <x v="24"/>
    <x v="1"/>
    <x v="0"/>
    <d v="2024-12-17T00:00:00"/>
    <s v="N"/>
    <s v="N"/>
    <s v=""/>
    <s v=""/>
    <s v=""/>
    <s v=""/>
    <s v=""/>
    <s v=""/>
    <s v=""/>
    <x v="0"/>
    <d v="2025-02-18T00:00:00"/>
    <n v="16996"/>
    <n v="46"/>
    <s v="54 and under"/>
    <s v="40 - 49"/>
    <x v="0"/>
    <x v="0"/>
    <x v="0"/>
    <x v="0"/>
    <d v="2015-01-01T00:00:00"/>
    <d v="2024-12-31T00:00:00"/>
    <s v=""/>
    <x v="0"/>
  </r>
  <r>
    <n v="13900"/>
    <s v="Jeffrey"/>
    <s v="White"/>
    <s v="Not Hispanic, Latino/a, or Spanish Origin"/>
    <s v="English"/>
    <s v="United HealthCare of All States"/>
    <s v="573-820-4911"/>
    <s v="M"/>
    <x v="1371"/>
    <x v="4"/>
    <x v="7"/>
    <x v="0"/>
    <d v="2024-08-26T00:00:00"/>
    <s v="N"/>
    <s v="N"/>
    <s v=""/>
    <s v=""/>
    <s v=""/>
    <s v=""/>
    <s v=""/>
    <s v=""/>
    <s v=""/>
    <x v="1"/>
    <d v="2025-02-18T00:00:00"/>
    <n v="16996"/>
    <n v="46"/>
    <s v="54 and under"/>
    <s v="40 - 49"/>
    <x v="0"/>
    <x v="0"/>
    <x v="0"/>
    <x v="0"/>
    <d v="2015-01-01T00:00:00"/>
    <d v="2024-12-31T00:00:00"/>
    <s v=""/>
    <x v="0"/>
  </r>
  <r>
    <n v="13866"/>
    <s v="Imogene"/>
    <s v="White"/>
    <s v="Not Hispanic, Latino/a, or Spanish Origin"/>
    <s v="English"/>
    <s v="UHC Medicare Community Plan"/>
    <s v="573-820-2278"/>
    <s v="F"/>
    <x v="1372"/>
    <x v="8"/>
    <x v="1"/>
    <x v="0"/>
    <d v="2024-09-25T00:00:00"/>
    <s v="N"/>
    <s v="N"/>
    <s v=""/>
    <s v=""/>
    <s v=""/>
    <s v=""/>
    <s v=""/>
    <s v=""/>
    <s v=""/>
    <x v="0"/>
    <d v="2025-02-18T00:00:00"/>
    <n v="16997"/>
    <n v="46"/>
    <s v="54 and under"/>
    <s v="40 - 49"/>
    <x v="0"/>
    <x v="0"/>
    <x v="0"/>
    <x v="0"/>
    <d v="2015-01-01T00:00:00"/>
    <d v="2024-12-31T00:00:00"/>
    <s v=""/>
    <x v="0"/>
  </r>
  <r>
    <n v="14222"/>
    <s v="John"/>
    <s v="White"/>
    <s v="Not Hispanic, Latino/a, or Spanish Origin"/>
    <s v="English"/>
    <s v="HEALTHY BLUE"/>
    <s v="573-820-3821"/>
    <s v="M"/>
    <x v="1373"/>
    <x v="9"/>
    <x v="1"/>
    <x v="0"/>
    <d v="2024-11-22T00:00:00"/>
    <s v="N"/>
    <s v="N"/>
    <s v=""/>
    <s v=""/>
    <s v=""/>
    <s v=""/>
    <s v=""/>
    <s v=""/>
    <s v=""/>
    <x v="1"/>
    <d v="2025-02-18T00:00:00"/>
    <n v="16999"/>
    <n v="46"/>
    <s v="54 and under"/>
    <s v="40 - 49"/>
    <x v="0"/>
    <x v="0"/>
    <x v="0"/>
    <x v="0"/>
    <d v="2015-01-01T00:00:00"/>
    <d v="2024-12-31T00:00:00"/>
    <s v=""/>
    <x v="0"/>
  </r>
  <r>
    <n v="15308"/>
    <s v="James"/>
    <s v="White"/>
    <s v="Not Hispanic, Latino/a, or Spanish Origin"/>
    <s v="English"/>
    <s v="UHC Community Plan"/>
    <s v="573-820-3009"/>
    <s v="F"/>
    <x v="1374"/>
    <x v="11"/>
    <x v="1"/>
    <x v="0"/>
    <d v="2024-11-14T00:00:00"/>
    <s v="N"/>
    <s v="N"/>
    <s v=""/>
    <s v=""/>
    <s v=""/>
    <s v=""/>
    <s v=""/>
    <s v=""/>
    <s v=""/>
    <x v="0"/>
    <d v="2025-02-18T00:00:00"/>
    <n v="17001"/>
    <n v="46"/>
    <s v="54 and under"/>
    <s v="40 - 49"/>
    <x v="0"/>
    <x v="0"/>
    <x v="0"/>
    <x v="0"/>
    <d v="2015-01-01T00:00:00"/>
    <d v="2024-12-31T00:00:00"/>
    <s v=""/>
    <x v="0"/>
  </r>
  <r>
    <n v="10906"/>
    <s v="Chad"/>
    <s v="White"/>
    <s v="Not Hispanic, Latino/a, or Spanish Origin"/>
    <s v="English"/>
    <s v="UMR"/>
    <s v="573-820-5322"/>
    <s v="F"/>
    <x v="1375"/>
    <x v="9"/>
    <x v="5"/>
    <x v="0"/>
    <d v="2024-12-09T00:00:00"/>
    <s v="N"/>
    <s v="N"/>
    <s v=""/>
    <s v=""/>
    <s v=""/>
    <s v=""/>
    <s v=""/>
    <s v=""/>
    <s v=""/>
    <x v="0"/>
    <d v="2025-02-18T00:00:00"/>
    <n v="17008"/>
    <n v="46"/>
    <s v="54 and under"/>
    <s v="40 - 49"/>
    <x v="0"/>
    <x v="0"/>
    <x v="0"/>
    <x v="0"/>
    <d v="2015-01-01T00:00:00"/>
    <d v="2024-12-31T00:00:00"/>
    <s v=""/>
    <x v="0"/>
  </r>
  <r>
    <n v="11577"/>
    <s v="Dorothy"/>
    <s v="White"/>
    <s v="Not Hispanic, Latino/a, or Spanish Origin"/>
    <s v="English"/>
    <s v="BCBS of Missouri"/>
    <s v="573-820-4982"/>
    <s v="M"/>
    <x v="1376"/>
    <x v="2"/>
    <x v="3"/>
    <x v="0"/>
    <d v="2024-07-24T00:00:00"/>
    <s v="N"/>
    <s v="N"/>
    <s v=""/>
    <s v=""/>
    <s v=""/>
    <s v=""/>
    <s v=""/>
    <s v=""/>
    <s v=""/>
    <x v="1"/>
    <d v="2025-02-18T00:00:00"/>
    <n v="17009"/>
    <n v="46"/>
    <s v="54 and under"/>
    <s v="40 - 49"/>
    <x v="0"/>
    <x v="0"/>
    <x v="0"/>
    <x v="0"/>
    <d v="2015-01-01T00:00:00"/>
    <d v="2024-12-31T00:00:00"/>
    <s v=""/>
    <x v="0"/>
  </r>
  <r>
    <n v="12817"/>
    <s v="Diana"/>
    <s v="White"/>
    <s v="Not Hispanic, Latino/a, or Spanish Origin"/>
    <s v="English"/>
    <s v="HEALTHY BLUE"/>
    <s v="573-820-2706"/>
    <s v="F"/>
    <x v="1377"/>
    <x v="7"/>
    <x v="1"/>
    <x v="0"/>
    <d v="2024-10-04T00:00:00"/>
    <s v="N"/>
    <s v="N"/>
    <s v=""/>
    <s v=""/>
    <s v=""/>
    <s v=""/>
    <s v=""/>
    <s v=""/>
    <s v=""/>
    <x v="0"/>
    <d v="2025-02-18T00:00:00"/>
    <n v="17011"/>
    <n v="46"/>
    <s v="54 and under"/>
    <s v="40 - 49"/>
    <x v="0"/>
    <x v="0"/>
    <x v="0"/>
    <x v="0"/>
    <d v="2015-01-01T00:00:00"/>
    <d v="2024-12-31T00:00:00"/>
    <s v=""/>
    <x v="0"/>
  </r>
  <r>
    <n v="12768"/>
    <s v="Dallas"/>
    <s v="White"/>
    <s v="Not Hispanic, Latino/a, or Spanish Origin"/>
    <s v="English"/>
    <s v="BCBS of Missouri"/>
    <s v="573-820-1552"/>
    <s v="M"/>
    <x v="1378"/>
    <x v="3"/>
    <x v="1"/>
    <x v="0"/>
    <d v="2024-11-04T00:00:00"/>
    <s v="N"/>
    <s v="N"/>
    <s v=""/>
    <s v="4/21/2023 12:00:00 AM"/>
    <s v="Negative"/>
    <s v=""/>
    <s v=""/>
    <s v=""/>
    <s v=""/>
    <x v="1"/>
    <d v="2025-02-18T00:00:00"/>
    <n v="17014"/>
    <n v="46"/>
    <s v="54 and under"/>
    <s v="40 - 49"/>
    <x v="0"/>
    <x v="0"/>
    <x v="0"/>
    <x v="0"/>
    <d v="2015-01-01T00:00:00"/>
    <d v="2024-12-31T00:00:00"/>
    <s v=""/>
    <x v="0"/>
  </r>
  <r>
    <n v="13687"/>
    <s v="Jane"/>
    <s v="White"/>
    <s v="Not Hispanic, Latino/a, or Spanish Origin"/>
    <s v="English"/>
    <s v="BCBS of Missouri"/>
    <s v="573-820-4373"/>
    <s v="M"/>
    <x v="1378"/>
    <x v="6"/>
    <x v="1"/>
    <x v="0"/>
    <d v="2024-04-10T00:00:00"/>
    <s v="N"/>
    <s v="N"/>
    <s v=""/>
    <s v=""/>
    <s v=""/>
    <s v=""/>
    <s v=""/>
    <s v=""/>
    <s v=""/>
    <x v="1"/>
    <d v="2025-02-18T00:00:00"/>
    <n v="17014"/>
    <n v="46"/>
    <s v="54 and under"/>
    <s v="40 - 49"/>
    <x v="0"/>
    <x v="0"/>
    <x v="0"/>
    <x v="0"/>
    <d v="2015-01-01T00:00:00"/>
    <d v="2024-12-31T00:00:00"/>
    <s v=""/>
    <x v="0"/>
  </r>
  <r>
    <n v="13667"/>
    <s v="Lee"/>
    <s v="White"/>
    <s v="Not Hispanic, Latino/a, or Spanish Origin"/>
    <s v="English"/>
    <s v="Medicare - WPS Part A"/>
    <s v="573-820-3855"/>
    <s v="F"/>
    <x v="1379"/>
    <x v="9"/>
    <x v="1"/>
    <x v="0"/>
    <d v="2024-10-03T00:00:00"/>
    <s v="N"/>
    <s v="N"/>
    <s v=""/>
    <s v=""/>
    <s v=""/>
    <s v=""/>
    <s v=""/>
    <s v=""/>
    <s v=""/>
    <x v="0"/>
    <d v="2025-02-18T00:00:00"/>
    <n v="17015"/>
    <n v="46"/>
    <s v="54 and under"/>
    <s v="40 - 49"/>
    <x v="0"/>
    <x v="0"/>
    <x v="0"/>
    <x v="0"/>
    <d v="2015-01-01T00:00:00"/>
    <d v="2024-12-31T00:00:00"/>
    <s v=""/>
    <x v="0"/>
  </r>
  <r>
    <n v="12763"/>
    <s v="Deanna"/>
    <s v="White"/>
    <s v="Not Hispanic, Latino/a, or Spanish Origin"/>
    <s v="English"/>
    <s v="United Healthcare"/>
    <s v="573-820-6381"/>
    <s v="F"/>
    <x v="1380"/>
    <x v="10"/>
    <x v="3"/>
    <x v="0"/>
    <d v="2024-11-22T00:00:00"/>
    <s v="N"/>
    <s v="N"/>
    <s v=""/>
    <s v=""/>
    <s v=""/>
    <s v=""/>
    <s v=""/>
    <s v=""/>
    <s v=""/>
    <x v="0"/>
    <d v="2025-02-18T00:00:00"/>
    <n v="17016"/>
    <n v="46"/>
    <s v="54 and under"/>
    <s v="40 - 49"/>
    <x v="0"/>
    <x v="0"/>
    <x v="0"/>
    <x v="0"/>
    <d v="2015-01-01T00:00:00"/>
    <d v="2024-12-31T00:00:00"/>
    <s v=""/>
    <x v="0"/>
  </r>
  <r>
    <n v="15235"/>
    <s v="Karon"/>
    <s v="White"/>
    <s v="Another Hispanic, Latino/a, or Spanish Origin"/>
    <s v="English"/>
    <s v="United Healthcare"/>
    <s v="573-820-2317"/>
    <s v="F"/>
    <x v="1381"/>
    <x v="8"/>
    <x v="1"/>
    <x v="0"/>
    <d v="2024-11-20T00:00:00"/>
    <s v="N"/>
    <s v="N"/>
    <s v=""/>
    <s v=""/>
    <s v=""/>
    <s v=""/>
    <s v=""/>
    <s v=""/>
    <s v=""/>
    <x v="0"/>
    <d v="2025-02-18T00:00:00"/>
    <n v="17017"/>
    <n v="46"/>
    <s v="54 and under"/>
    <s v="40 - 49"/>
    <x v="0"/>
    <x v="0"/>
    <x v="2"/>
    <x v="0"/>
    <d v="2015-01-01T00:00:00"/>
    <d v="2024-12-31T00:00:00"/>
    <s v=""/>
    <x v="0"/>
  </r>
  <r>
    <n v="11522"/>
    <s v="Diane"/>
    <s v="White"/>
    <s v="Not Hispanic, Latino/a, or Spanish Origin"/>
    <s v="English"/>
    <s v="Home State Health Plan"/>
    <s v="573-820-2254"/>
    <s v="F"/>
    <x v="1382"/>
    <x v="8"/>
    <x v="1"/>
    <x v="0"/>
    <d v="2024-08-14T00:00:00"/>
    <s v="N"/>
    <s v="N"/>
    <s v=""/>
    <s v=""/>
    <s v=""/>
    <s v=""/>
    <s v=""/>
    <s v=""/>
    <s v=""/>
    <x v="0"/>
    <d v="2025-02-18T00:00:00"/>
    <n v="17020"/>
    <n v="46"/>
    <s v="54 and under"/>
    <s v="40 - 49"/>
    <x v="0"/>
    <x v="0"/>
    <x v="0"/>
    <x v="0"/>
    <d v="2015-01-01T00:00:00"/>
    <d v="2024-12-31T00:00:00"/>
    <s v=""/>
    <x v="0"/>
  </r>
  <r>
    <n v="14007"/>
    <s v="James"/>
    <s v="Unreported/Choose Not to Disclose Race"/>
    <s v="Unreported/Choose Not to Disclose Ethnicity"/>
    <s v="English"/>
    <s v=""/>
    <s v="573-820-4367"/>
    <s v="F"/>
    <x v="1382"/>
    <x v="6"/>
    <x v="1"/>
    <x v="0"/>
    <d v="2024-01-24T00:00:00"/>
    <s v="N"/>
    <s v="N"/>
    <s v=""/>
    <s v=""/>
    <s v=""/>
    <s v=""/>
    <s v=""/>
    <s v=""/>
    <s v=""/>
    <x v="0"/>
    <d v="2025-02-18T00:00:00"/>
    <n v="17020"/>
    <n v="46"/>
    <s v="54 and under"/>
    <s v="40 - 49"/>
    <x v="0"/>
    <x v="2"/>
    <x v="1"/>
    <x v="0"/>
    <d v="2015-01-01T00:00:00"/>
    <d v="2024-12-31T00:00:00"/>
    <s v=""/>
    <x v="0"/>
  </r>
  <r>
    <n v="10045"/>
    <s v="Ardena"/>
    <s v="White"/>
    <s v="Not Hispanic, Latino/a, or Spanish Origin"/>
    <s v="English"/>
    <s v="Optum Medical Network"/>
    <s v="573-820-6037"/>
    <s v="M"/>
    <x v="1383"/>
    <x v="0"/>
    <x v="0"/>
    <x v="0"/>
    <d v="2024-08-05T00:00:00"/>
    <s v="N"/>
    <s v="N"/>
    <s v=""/>
    <s v=""/>
    <s v=""/>
    <s v=""/>
    <s v=""/>
    <s v=""/>
    <s v=""/>
    <x v="1"/>
    <d v="2025-02-18T00:00:00"/>
    <n v="17022"/>
    <n v="46"/>
    <s v="54 and under"/>
    <s v="40 - 49"/>
    <x v="0"/>
    <x v="0"/>
    <x v="0"/>
    <x v="0"/>
    <d v="2015-01-01T00:00:00"/>
    <d v="2024-12-31T00:00:00"/>
    <s v=""/>
    <x v="0"/>
  </r>
  <r>
    <n v="11873"/>
    <s v="Kathleen"/>
    <s v="White"/>
    <s v="Not Hispanic, Latino/a, or Spanish Origin"/>
    <s v="English"/>
    <s v="UHC HEALTH SELECT MEDICARE ADVANTAGE"/>
    <s v="573-820-2767"/>
    <s v="F"/>
    <x v="1384"/>
    <x v="7"/>
    <x v="1"/>
    <x v="0"/>
    <d v="2024-12-02T00:00:00"/>
    <s v="N"/>
    <s v="N"/>
    <s v=""/>
    <s v=""/>
    <s v=""/>
    <s v=""/>
    <s v=""/>
    <s v=""/>
    <s v=""/>
    <x v="0"/>
    <d v="2025-02-18T00:00:00"/>
    <n v="17029"/>
    <n v="46"/>
    <s v="54 and under"/>
    <s v="40 - 49"/>
    <x v="0"/>
    <x v="0"/>
    <x v="0"/>
    <x v="0"/>
    <d v="2015-01-01T00:00:00"/>
    <d v="2024-12-31T00:00:00"/>
    <s v=""/>
    <x v="0"/>
  </r>
  <r>
    <n v="12213"/>
    <s v="Karen"/>
    <s v="White"/>
    <s v="Not Hispanic, Latino/a, or Spanish Origin"/>
    <s v="English"/>
    <s v="BCBS of Missouri"/>
    <s v="573-820-5175"/>
    <s v="F"/>
    <x v="1385"/>
    <x v="10"/>
    <x v="3"/>
    <x v="0"/>
    <d v="2024-11-25T00:00:00"/>
    <s v="N"/>
    <s v="N"/>
    <s v=""/>
    <s v=""/>
    <s v=""/>
    <s v=""/>
    <s v=""/>
    <s v=""/>
    <s v=""/>
    <x v="0"/>
    <d v="2025-02-18T00:00:00"/>
    <n v="17032"/>
    <n v="46"/>
    <s v="54 and under"/>
    <s v="40 - 49"/>
    <x v="0"/>
    <x v="0"/>
    <x v="0"/>
    <x v="0"/>
    <d v="2015-01-01T00:00:00"/>
    <d v="2024-12-31T00:00:00"/>
    <s v=""/>
    <x v="0"/>
  </r>
  <r>
    <n v="14844"/>
    <s v="Michael"/>
    <s v="White"/>
    <s v="Unreported/Choose Not to Disclose Ethnicity"/>
    <s v="English"/>
    <s v="Humana Care Plan"/>
    <s v="573-820-2931"/>
    <s v="F"/>
    <x v="1386"/>
    <x v="15"/>
    <x v="1"/>
    <x v="0"/>
    <d v="2024-12-31T00:00:00"/>
    <s v="N"/>
    <s v="N"/>
    <s v=""/>
    <s v=""/>
    <s v=""/>
    <s v=""/>
    <s v=""/>
    <s v=""/>
    <s v=""/>
    <x v="0"/>
    <d v="2025-02-18T00:00:00"/>
    <n v="17038"/>
    <n v="46"/>
    <s v="54 and under"/>
    <s v="40 - 49"/>
    <x v="0"/>
    <x v="0"/>
    <x v="1"/>
    <x v="0"/>
    <d v="2015-01-01T00:00:00"/>
    <d v="2024-12-31T00:00:00"/>
    <s v=""/>
    <x v="0"/>
  </r>
  <r>
    <n v="15141"/>
    <s v="Kimetha"/>
    <s v="White"/>
    <s v="Not Hispanic, Latino/a, or Spanish Origin"/>
    <s v="English"/>
    <s v=""/>
    <s v="573-820-3540"/>
    <s v="F"/>
    <x v="1387"/>
    <x v="33"/>
    <x v="1"/>
    <x v="0"/>
    <d v="2024-08-06T00:00:00"/>
    <s v="N"/>
    <s v="N"/>
    <s v=""/>
    <s v=""/>
    <s v=""/>
    <s v=""/>
    <s v=""/>
    <s v=""/>
    <s v=""/>
    <x v="0"/>
    <d v="2025-02-18T00:00:00"/>
    <n v="17041"/>
    <n v="46"/>
    <s v="54 and under"/>
    <s v="40 - 49"/>
    <x v="0"/>
    <x v="0"/>
    <x v="0"/>
    <x v="0"/>
    <d v="2015-01-01T00:00:00"/>
    <d v="2024-12-31T00:00:00"/>
    <s v=""/>
    <x v="0"/>
  </r>
  <r>
    <n v="15204"/>
    <s v="Louis"/>
    <s v="White"/>
    <s v="Not Hispanic, Latino/a, or Spanish Origin"/>
    <s v="English"/>
    <s v="UHC Medicare National Network"/>
    <s v="573-820-4563"/>
    <s v="M"/>
    <x v="1388"/>
    <x v="12"/>
    <x v="1"/>
    <x v="0"/>
    <d v="2024-11-25T00:00:00"/>
    <s v="N"/>
    <s v="N"/>
    <s v=""/>
    <s v=""/>
    <s v=""/>
    <s v=""/>
    <s v=""/>
    <s v=""/>
    <s v=""/>
    <x v="1"/>
    <d v="2025-02-18T00:00:00"/>
    <n v="17043"/>
    <n v="46"/>
    <s v="54 and under"/>
    <s v="40 - 49"/>
    <x v="0"/>
    <x v="0"/>
    <x v="0"/>
    <x v="0"/>
    <d v="2015-01-01T00:00:00"/>
    <d v="2024-12-31T00:00:00"/>
    <s v=""/>
    <x v="0"/>
  </r>
  <r>
    <n v="12376"/>
    <s v="Patrick"/>
    <s v="White"/>
    <s v="Unreported/Choose Not to Disclose Ethnicity"/>
    <s v="English"/>
    <s v="BCBS of Missouri"/>
    <s v="573-820-2178"/>
    <s v="F"/>
    <x v="1389"/>
    <x v="8"/>
    <x v="0"/>
    <x v="0"/>
    <d v="2024-09-11T00:00:00"/>
    <s v="Y"/>
    <s v="N"/>
    <m/>
    <s v=""/>
    <s v=""/>
    <s v=""/>
    <s v=""/>
    <s v=""/>
    <s v=""/>
    <x v="0"/>
    <d v="2025-02-18T00:00:00"/>
    <n v="17045"/>
    <n v="46"/>
    <s v="54 and under"/>
    <s v="40 - 49"/>
    <x v="0"/>
    <x v="0"/>
    <x v="1"/>
    <x v="0"/>
    <d v="2015-01-01T00:00:00"/>
    <d v="2024-12-31T00:00:00"/>
    <s v=""/>
    <x v="0"/>
  </r>
  <r>
    <n v="10946"/>
    <s v="Lacey"/>
    <s v="White"/>
    <s v="Not Hispanic, Latino/a, or Spanish Origin"/>
    <s v="English"/>
    <s v="BCBS of Missouri"/>
    <s v="573-820-2777"/>
    <s v="M"/>
    <x v="1390"/>
    <x v="7"/>
    <x v="1"/>
    <x v="0"/>
    <d v="2024-06-24T00:00:00"/>
    <s v="N"/>
    <s v="N"/>
    <s v=""/>
    <s v=""/>
    <s v=""/>
    <s v=""/>
    <s v=""/>
    <s v=""/>
    <s v=""/>
    <x v="1"/>
    <d v="2025-02-18T00:00:00"/>
    <n v="17051"/>
    <n v="46"/>
    <s v="54 and under"/>
    <s v="40 - 49"/>
    <x v="0"/>
    <x v="0"/>
    <x v="0"/>
    <x v="0"/>
    <d v="2015-01-01T00:00:00"/>
    <d v="2024-12-31T00:00:00"/>
    <s v=""/>
    <x v="0"/>
  </r>
  <r>
    <n v="13417"/>
    <s v="Sara"/>
    <s v="Unreported/Choose Not to Disclose Race"/>
    <s v="Unreported/Choose Not to Disclose Ethnicity"/>
    <s v="English"/>
    <s v="UMR"/>
    <s v="573-820-1122"/>
    <s v="F"/>
    <x v="1391"/>
    <x v="6"/>
    <x v="1"/>
    <x v="0"/>
    <d v="2024-09-13T00:00:00"/>
    <s v="Y"/>
    <s v="N"/>
    <s v=""/>
    <s v="10/6/2021 12:00:00 AM"/>
    <s v="Negative"/>
    <s v="12/07/2023 00:00:00"/>
    <s v="Negative"/>
    <s v=""/>
    <s v=""/>
    <x v="0"/>
    <d v="2025-02-18T00:00:00"/>
    <n v="17053"/>
    <n v="46"/>
    <s v="54 and under"/>
    <s v="40 - 49"/>
    <x v="0"/>
    <x v="2"/>
    <x v="1"/>
    <x v="0"/>
    <d v="2015-01-01T00:00:00"/>
    <d v="2024-12-31T00:00:00"/>
    <s v=""/>
    <x v="0"/>
  </r>
  <r>
    <n v="13190"/>
    <s v="Samantha"/>
    <s v="White"/>
    <s v="Not Hispanic, Latino/a, or Spanish Origin"/>
    <s v="English"/>
    <s v="UHC Medicare National Network"/>
    <s v="573-820-1435"/>
    <s v="M"/>
    <x v="451"/>
    <x v="0"/>
    <x v="0"/>
    <x v="0"/>
    <d v="2024-11-05T00:00:00"/>
    <s v="Y"/>
    <s v="N"/>
    <s v=""/>
    <s v=""/>
    <s v=""/>
    <s v="07/22/2024 00:00:00"/>
    <s v="Negative"/>
    <s v=""/>
    <s v=""/>
    <x v="1"/>
    <d v="2025-02-18T00:00:00"/>
    <n v="17058"/>
    <n v="46"/>
    <s v="54 and under"/>
    <s v="40 - 49"/>
    <x v="0"/>
    <x v="0"/>
    <x v="0"/>
    <x v="0"/>
    <d v="2015-01-01T00:00:00"/>
    <d v="2024-12-31T00:00:00"/>
    <s v=""/>
    <x v="0"/>
  </r>
  <r>
    <n v="15237"/>
    <s v="Kathy"/>
    <s v="White"/>
    <s v="Not Hispanic, Latino/a, or Spanish Origin"/>
    <s v="English"/>
    <s v="Healthlink PPO"/>
    <s v="573-820-3932"/>
    <s v="M"/>
    <x v="451"/>
    <x v="36"/>
    <x v="1"/>
    <x v="0"/>
    <d v="2024-12-18T00:00:00"/>
    <s v="N"/>
    <s v="N"/>
    <s v=""/>
    <s v=""/>
    <s v=""/>
    <s v=""/>
    <s v=""/>
    <s v=""/>
    <s v=""/>
    <x v="1"/>
    <d v="2025-02-18T00:00:00"/>
    <n v="17058"/>
    <n v="46"/>
    <s v="54 and under"/>
    <s v="40 - 49"/>
    <x v="0"/>
    <x v="0"/>
    <x v="0"/>
    <x v="0"/>
    <d v="2015-01-01T00:00:00"/>
    <d v="2024-12-31T00:00:00"/>
    <s v=""/>
    <x v="0"/>
  </r>
  <r>
    <n v="14202"/>
    <s v="Nina"/>
    <s v="White"/>
    <s v="Not Hispanic, Latino/a, or Spanish Origin"/>
    <s v="English"/>
    <s v="Aetna Health Plans"/>
    <s v="573-820-1142"/>
    <s v="F"/>
    <x v="1392"/>
    <x v="4"/>
    <x v="1"/>
    <x v="0"/>
    <d v="2024-10-25T00:00:00"/>
    <s v="Y"/>
    <s v="N"/>
    <s v=""/>
    <s v=""/>
    <s v=""/>
    <s v="03/27/2023 00:00:00"/>
    <s v="Negative"/>
    <s v=""/>
    <s v=""/>
    <x v="0"/>
    <d v="2025-02-18T00:00:00"/>
    <n v="17064"/>
    <n v="46"/>
    <s v="54 and under"/>
    <s v="40 - 49"/>
    <x v="0"/>
    <x v="0"/>
    <x v="0"/>
    <x v="0"/>
    <d v="2015-01-01T00:00:00"/>
    <d v="2024-12-31T00:00:00"/>
    <s v=""/>
    <x v="0"/>
  </r>
  <r>
    <n v="10175"/>
    <s v="Dominic"/>
    <s v="White"/>
    <s v="Unreported/Choose Not to Disclose Ethnicity"/>
    <s v="English"/>
    <s v="Medicare  NGS Part A"/>
    <s v="573-820-6127"/>
    <s v="F"/>
    <x v="1393"/>
    <x v="0"/>
    <x v="0"/>
    <x v="0"/>
    <d v="2024-09-03T00:00:00"/>
    <s v="N"/>
    <s v="N"/>
    <s v=""/>
    <s v=""/>
    <s v=""/>
    <s v=""/>
    <s v=""/>
    <s v=""/>
    <s v=""/>
    <x v="0"/>
    <d v="2025-02-18T00:00:00"/>
    <n v="17068"/>
    <n v="46"/>
    <s v="54 and under"/>
    <s v="40 - 49"/>
    <x v="0"/>
    <x v="0"/>
    <x v="1"/>
    <x v="0"/>
    <d v="2015-01-01T00:00:00"/>
    <d v="2024-12-31T00:00:00"/>
    <s v=""/>
    <x v="0"/>
  </r>
  <r>
    <n v="12619"/>
    <s v="Jeff"/>
    <s v="White"/>
    <s v="Not Hispanic, Latino/a, or Spanish Origin"/>
    <s v="English"/>
    <s v="BCBS of Missouri"/>
    <s v="573-820-5725"/>
    <s v="F"/>
    <x v="1394"/>
    <x v="7"/>
    <x v="0"/>
    <x v="0"/>
    <d v="2024-09-16T00:00:00"/>
    <s v="N"/>
    <s v="N"/>
    <s v=""/>
    <s v=""/>
    <s v=""/>
    <s v=""/>
    <s v=""/>
    <s v=""/>
    <s v=""/>
    <x v="0"/>
    <d v="2025-02-18T00:00:00"/>
    <n v="17070"/>
    <n v="46"/>
    <s v="54 and under"/>
    <s v="40 - 49"/>
    <x v="0"/>
    <x v="0"/>
    <x v="0"/>
    <x v="0"/>
    <d v="2015-01-01T00:00:00"/>
    <d v="2024-12-31T00:00:00"/>
    <s v=""/>
    <x v="0"/>
  </r>
  <r>
    <n v="12707"/>
    <s v="David"/>
    <s v="White"/>
    <s v="Not Hispanic, Latino/a, or Spanish Origin"/>
    <s v="English"/>
    <s v="UHC Community Plan"/>
    <s v="573-820-4043"/>
    <s v="F"/>
    <x v="1395"/>
    <x v="10"/>
    <x v="1"/>
    <x v="0"/>
    <d v="2024-11-26T00:00:00"/>
    <s v="N"/>
    <s v="N"/>
    <s v=""/>
    <s v=""/>
    <s v=""/>
    <s v=""/>
    <s v=""/>
    <s v=""/>
    <s v=""/>
    <x v="0"/>
    <d v="2025-02-18T00:00:00"/>
    <n v="17072"/>
    <n v="46"/>
    <s v="54 and under"/>
    <s v="40 - 49"/>
    <x v="0"/>
    <x v="0"/>
    <x v="0"/>
    <x v="0"/>
    <d v="2015-01-01T00:00:00"/>
    <d v="2024-12-31T00:00:00"/>
    <s v=""/>
    <x v="0"/>
  </r>
  <r>
    <n v="11561"/>
    <s v="Barbara"/>
    <s v="White"/>
    <s v="Not Hispanic, Latino/a, or Spanish Origin"/>
    <s v="English"/>
    <s v="Home State Health Plan"/>
    <s v="573-820-5102"/>
    <s v="M"/>
    <x v="930"/>
    <x v="3"/>
    <x v="3"/>
    <x v="0"/>
    <d v="2024-10-10T00:00:00"/>
    <s v="N"/>
    <s v="N"/>
    <s v=""/>
    <s v=""/>
    <s v=""/>
    <s v=""/>
    <s v=""/>
    <s v=""/>
    <s v=""/>
    <x v="1"/>
    <d v="2025-02-18T00:00:00"/>
    <n v="17076"/>
    <n v="46"/>
    <s v="54 and under"/>
    <s v="40 - 49"/>
    <x v="0"/>
    <x v="0"/>
    <x v="0"/>
    <x v="0"/>
    <d v="2015-01-01T00:00:00"/>
    <d v="2024-12-31T00:00:00"/>
    <s v=""/>
    <x v="0"/>
  </r>
  <r>
    <n v="11021"/>
    <s v="Bonnie"/>
    <s v="White"/>
    <s v="Not Hispanic, Latino/a, or Spanish Origin"/>
    <s v="English"/>
    <s v="Medicare  NGS Part A"/>
    <s v="573-820-5532"/>
    <s v="F"/>
    <x v="1396"/>
    <x v="8"/>
    <x v="0"/>
    <x v="0"/>
    <d v="2024-11-05T00:00:00"/>
    <s v="N"/>
    <s v="N"/>
    <s v=""/>
    <s v=""/>
    <s v=""/>
    <s v=""/>
    <s v=""/>
    <s v=""/>
    <s v=""/>
    <x v="0"/>
    <d v="2025-02-18T00:00:00"/>
    <n v="17082"/>
    <n v="46"/>
    <s v="54 and under"/>
    <s v="40 - 49"/>
    <x v="0"/>
    <x v="0"/>
    <x v="0"/>
    <x v="0"/>
    <d v="2015-01-01T00:00:00"/>
    <d v="2024-12-31T00:00:00"/>
    <s v=""/>
    <x v="0"/>
  </r>
  <r>
    <n v="10162"/>
    <s v="Bradly"/>
    <s v="White"/>
    <s v="Not Hispanic, Latino/a, or Spanish Origin"/>
    <s v="English"/>
    <s v="UHC Medicare National Network"/>
    <s v="573-820-4946"/>
    <s v="F"/>
    <x v="1397"/>
    <x v="2"/>
    <x v="3"/>
    <x v="0"/>
    <d v="2024-12-03T00:00:00"/>
    <s v="N"/>
    <s v="N"/>
    <s v=""/>
    <s v=""/>
    <s v=""/>
    <s v=""/>
    <s v=""/>
    <s v=""/>
    <s v=""/>
    <x v="0"/>
    <d v="2025-02-18T00:00:00"/>
    <n v="17083"/>
    <n v="46"/>
    <s v="54 and under"/>
    <s v="40 - 49"/>
    <x v="0"/>
    <x v="0"/>
    <x v="0"/>
    <x v="0"/>
    <d v="2015-01-01T00:00:00"/>
    <d v="2024-12-31T00:00:00"/>
    <s v=""/>
    <x v="0"/>
  </r>
  <r>
    <n v="12586"/>
    <s v="Lonnie"/>
    <s v="White"/>
    <s v="Not Hispanic, Latino/a, or Spanish Origin"/>
    <s v="English"/>
    <s v="Medicare - WPS Part A"/>
    <s v="573-820-5176"/>
    <s v="F"/>
    <x v="1397"/>
    <x v="10"/>
    <x v="3"/>
    <x v="0"/>
    <d v="2024-09-09T00:00:00"/>
    <s v="N"/>
    <s v="Y"/>
    <s v=""/>
    <s v=""/>
    <s v=""/>
    <s v=""/>
    <s v=""/>
    <s v=""/>
    <s v=""/>
    <x v="0"/>
    <d v="2025-02-18T00:00:00"/>
    <n v="17083"/>
    <n v="46"/>
    <s v="54 and under"/>
    <s v="40 - 49"/>
    <x v="0"/>
    <x v="0"/>
    <x v="0"/>
    <x v="0"/>
    <d v="2015-01-01T00:00:00"/>
    <d v="2024-12-31T00:00:00"/>
    <s v=""/>
    <x v="0"/>
  </r>
  <r>
    <n v="14243"/>
    <s v="Judith"/>
    <s v="White"/>
    <s v="Not Hispanic, Latino/a, or Spanish Origin"/>
    <s v="English"/>
    <s v="BCBS of Missouri"/>
    <s v="573-820-3614"/>
    <s v="F"/>
    <x v="1398"/>
    <x v="24"/>
    <x v="1"/>
    <x v="0"/>
    <d v="2024-05-23T00:00:00"/>
    <s v="N"/>
    <s v="N"/>
    <s v=""/>
    <s v=""/>
    <s v=""/>
    <s v=""/>
    <s v=""/>
    <s v=""/>
    <s v=""/>
    <x v="0"/>
    <d v="2025-02-18T00:00:00"/>
    <n v="17084"/>
    <n v="46"/>
    <s v="54 and under"/>
    <s v="40 - 49"/>
    <x v="0"/>
    <x v="0"/>
    <x v="0"/>
    <x v="0"/>
    <d v="2015-01-01T00:00:00"/>
    <d v="2024-12-31T00:00:00"/>
    <s v=""/>
    <x v="0"/>
  </r>
  <r>
    <n v="15208"/>
    <s v="Mary"/>
    <s v="White"/>
    <s v="Not Hispanic, Latino/a, or Spanish Origin"/>
    <s v="English"/>
    <s v="Tricare West Claims- PRIME"/>
    <s v="573-820-4231"/>
    <s v="F"/>
    <x v="1398"/>
    <x v="10"/>
    <x v="1"/>
    <x v="0"/>
    <d v="2024-10-04T00:00:00"/>
    <s v="N"/>
    <s v="N"/>
    <s v=""/>
    <s v=""/>
    <s v=""/>
    <s v=""/>
    <s v=""/>
    <s v=""/>
    <s v=""/>
    <x v="0"/>
    <d v="2025-02-18T00:00:00"/>
    <n v="17084"/>
    <n v="46"/>
    <s v="54 and under"/>
    <s v="40 - 49"/>
    <x v="0"/>
    <x v="0"/>
    <x v="0"/>
    <x v="0"/>
    <d v="2015-01-01T00:00:00"/>
    <d v="2024-12-31T00:00:00"/>
    <s v=""/>
    <x v="0"/>
  </r>
  <r>
    <n v="10825"/>
    <s v="Billy"/>
    <s v="White"/>
    <s v="Not Hispanic, Latino/a, or Spanish Origin"/>
    <s v="English"/>
    <s v="UHC Medicare Community Plan"/>
    <s v="573-820-5674"/>
    <s v="M"/>
    <x v="303"/>
    <x v="7"/>
    <x v="0"/>
    <x v="0"/>
    <d v="2024-08-23T00:00:00"/>
    <s v="N"/>
    <s v="N"/>
    <s v=""/>
    <s v=""/>
    <s v=""/>
    <s v=""/>
    <s v=""/>
    <s v=""/>
    <s v=""/>
    <x v="1"/>
    <d v="2025-02-18T00:00:00"/>
    <n v="17087"/>
    <n v="46"/>
    <s v="54 and under"/>
    <s v="40 - 49"/>
    <x v="0"/>
    <x v="0"/>
    <x v="0"/>
    <x v="0"/>
    <d v="2015-01-01T00:00:00"/>
    <d v="2024-12-31T00:00:00"/>
    <s v=""/>
    <x v="0"/>
  </r>
  <r>
    <n v="10417"/>
    <s v="April"/>
    <s v="White"/>
    <s v="Not Hispanic, Latino/a, or Spanish Origin"/>
    <s v="English"/>
    <s v="Durham Company"/>
    <s v="573-820-5505"/>
    <s v="M"/>
    <x v="1399"/>
    <x v="8"/>
    <x v="0"/>
    <x v="0"/>
    <d v="2024-10-30T00:00:00"/>
    <s v="N"/>
    <s v="N"/>
    <s v=""/>
    <s v=""/>
    <s v=""/>
    <s v=""/>
    <s v=""/>
    <s v=""/>
    <s v=""/>
    <x v="1"/>
    <d v="2025-02-18T00:00:00"/>
    <n v="17089"/>
    <n v="46"/>
    <s v="54 and under"/>
    <s v="40 - 49"/>
    <x v="0"/>
    <x v="0"/>
    <x v="0"/>
    <x v="0"/>
    <d v="2015-01-01T00:00:00"/>
    <d v="2024-12-31T00:00:00"/>
    <s v=""/>
    <x v="0"/>
  </r>
  <r>
    <n v="10558"/>
    <s v="Claudette"/>
    <s v="White"/>
    <s v="Not Hispanic, Latino/a, or Spanish Origin"/>
    <s v="English"/>
    <s v="HEALTHY BLUE"/>
    <s v="573-820-5897"/>
    <s v="F"/>
    <x v="1400"/>
    <x v="1"/>
    <x v="0"/>
    <x v="0"/>
    <d v="2024-12-31T00:00:00"/>
    <s v="N"/>
    <s v="N"/>
    <s v=""/>
    <s v=""/>
    <s v=""/>
    <s v=""/>
    <s v=""/>
    <s v=""/>
    <s v=""/>
    <x v="0"/>
    <d v="2025-02-18T00:00:00"/>
    <n v="17091"/>
    <n v="46"/>
    <s v="54 and under"/>
    <s v="40 - 49"/>
    <x v="0"/>
    <x v="0"/>
    <x v="0"/>
    <x v="0"/>
    <d v="2015-01-01T00:00:00"/>
    <d v="2024-12-31T00:00:00"/>
    <s v=""/>
    <x v="0"/>
  </r>
  <r>
    <n v="12074"/>
    <s v="Doliena"/>
    <s v="White"/>
    <s v="Unreported/Choose Not to Disclose Ethnicity"/>
    <s v="English"/>
    <s v="Ambetter"/>
    <s v="573-820-5707"/>
    <s v="F"/>
    <x v="1401"/>
    <x v="7"/>
    <x v="0"/>
    <x v="0"/>
    <d v="2024-04-29T00:00:00"/>
    <s v="N"/>
    <s v="N"/>
    <s v=""/>
    <s v=""/>
    <s v=""/>
    <s v=""/>
    <s v=""/>
    <s v=""/>
    <s v=""/>
    <x v="0"/>
    <d v="2025-02-18T00:00:00"/>
    <n v="17094"/>
    <n v="46"/>
    <s v="54 and under"/>
    <s v="40 - 49"/>
    <x v="0"/>
    <x v="0"/>
    <x v="1"/>
    <x v="0"/>
    <d v="2015-01-01T00:00:00"/>
    <d v="2024-12-31T00:00:00"/>
    <s v=""/>
    <x v="0"/>
  </r>
  <r>
    <n v="13828"/>
    <s v="Jannie"/>
    <s v="White"/>
    <s v="Not Hispanic, Latino/a, or Spanish Origin"/>
    <s v="English"/>
    <s v=""/>
    <s v="573-820-4377"/>
    <s v="M"/>
    <x v="1402"/>
    <x v="6"/>
    <x v="1"/>
    <x v="0"/>
    <d v="2024-12-19T00:00:00"/>
    <s v="N"/>
    <s v="N"/>
    <s v=""/>
    <s v=""/>
    <s v=""/>
    <s v=""/>
    <s v=""/>
    <s v=""/>
    <s v=""/>
    <x v="1"/>
    <d v="2025-02-18T00:00:00"/>
    <n v="17112"/>
    <n v="46"/>
    <s v="54 and under"/>
    <s v="40 - 49"/>
    <x v="0"/>
    <x v="0"/>
    <x v="0"/>
    <x v="0"/>
    <d v="2015-01-01T00:00:00"/>
    <d v="2024-12-31T00:00:00"/>
    <s v=""/>
    <x v="0"/>
  </r>
  <r>
    <n v="11310"/>
    <s v="Peggy"/>
    <s v="White"/>
    <s v="Unreported/Choose Not to Disclose Ethnicity"/>
    <s v="English"/>
    <s v="BCBS of Missouri"/>
    <s v="573-820-2055"/>
    <s v="M"/>
    <x v="1403"/>
    <x v="2"/>
    <x v="0"/>
    <x v="0"/>
    <d v="2024-10-31T00:00:00"/>
    <s v="Y"/>
    <s v="N"/>
    <m/>
    <s v=""/>
    <s v=""/>
    <s v=""/>
    <s v=""/>
    <s v=""/>
    <s v=""/>
    <x v="1"/>
    <d v="2025-02-18T00:00:00"/>
    <n v="17113"/>
    <n v="46"/>
    <s v="54 and under"/>
    <s v="40 - 49"/>
    <x v="0"/>
    <x v="0"/>
    <x v="1"/>
    <x v="0"/>
    <d v="2015-01-01T00:00:00"/>
    <d v="2024-12-31T00:00:00"/>
    <s v=""/>
    <x v="0"/>
  </r>
  <r>
    <n v="12461"/>
    <s v="Cynthia"/>
    <s v="White"/>
    <s v="Not Hispanic, Latino/a, or Spanish Origin"/>
    <s v="English"/>
    <s v="WELLCARE PREM MC ADV (PROF)"/>
    <s v="573-820-2679"/>
    <s v="M"/>
    <x v="1404"/>
    <x v="7"/>
    <x v="1"/>
    <x v="0"/>
    <d v="2024-07-15T00:00:00"/>
    <s v="N"/>
    <s v="N"/>
    <s v=""/>
    <s v=""/>
    <s v=""/>
    <s v=""/>
    <s v=""/>
    <s v=""/>
    <s v=""/>
    <x v="1"/>
    <d v="2025-02-18T00:00:00"/>
    <n v="17114"/>
    <n v="46"/>
    <s v="54 and under"/>
    <s v="40 - 49"/>
    <x v="0"/>
    <x v="0"/>
    <x v="0"/>
    <x v="0"/>
    <d v="2015-01-01T00:00:00"/>
    <d v="2024-12-31T00:00:00"/>
    <s v=""/>
    <x v="0"/>
  </r>
  <r>
    <n v="12311"/>
    <s v="Daniela"/>
    <s v="White"/>
    <s v="Not Hispanic, Latino/a, or Spanish Origin"/>
    <s v="English"/>
    <s v="Medicaid of Missouri"/>
    <s v="573-820-2372"/>
    <s v="F"/>
    <x v="239"/>
    <x v="4"/>
    <x v="1"/>
    <x v="0"/>
    <d v="2024-12-12T00:00:00"/>
    <s v="N"/>
    <s v="N"/>
    <s v=""/>
    <s v=""/>
    <s v=""/>
    <s v=""/>
    <s v=""/>
    <s v=""/>
    <s v=""/>
    <x v="0"/>
    <d v="2025-02-18T00:00:00"/>
    <n v="17117"/>
    <n v="46"/>
    <s v="54 and under"/>
    <s v="40 - 49"/>
    <x v="0"/>
    <x v="0"/>
    <x v="0"/>
    <x v="0"/>
    <d v="2015-01-01T00:00:00"/>
    <d v="2024-12-31T00:00:00"/>
    <s v=""/>
    <x v="0"/>
  </r>
  <r>
    <n v="12335"/>
    <s v="Charlene"/>
    <s v="White"/>
    <s v="Not Hispanic, Latino/a, or Spanish Origin"/>
    <s v="English"/>
    <s v=""/>
    <s v="573-820-2225"/>
    <s v="M"/>
    <x v="239"/>
    <x v="8"/>
    <x v="1"/>
    <x v="0"/>
    <d v="2024-10-17T00:00:00"/>
    <s v="N"/>
    <s v="N"/>
    <s v=""/>
    <s v=""/>
    <s v=""/>
    <s v=""/>
    <s v=""/>
    <s v=""/>
    <s v=""/>
    <x v="1"/>
    <d v="2025-02-18T00:00:00"/>
    <n v="17117"/>
    <n v="46"/>
    <s v="54 and under"/>
    <s v="40 - 49"/>
    <x v="0"/>
    <x v="0"/>
    <x v="0"/>
    <x v="0"/>
    <d v="2015-01-01T00:00:00"/>
    <d v="2024-12-31T00:00:00"/>
    <s v=""/>
    <x v="0"/>
  </r>
  <r>
    <n v="14668"/>
    <s v="Lona"/>
    <s v="White"/>
    <s v="Not Hispanic, Latino/a, or Spanish Origin"/>
    <s v="English"/>
    <s v="Ambetter"/>
    <s v="573-820-2568"/>
    <s v="M"/>
    <x v="1405"/>
    <x v="4"/>
    <x v="1"/>
    <x v="0"/>
    <d v="2024-11-07T00:00:00"/>
    <s v="N"/>
    <s v="N"/>
    <s v=""/>
    <s v=""/>
    <s v=""/>
    <s v=""/>
    <s v=""/>
    <s v=""/>
    <s v=""/>
    <x v="1"/>
    <d v="2025-02-18T00:00:00"/>
    <n v="17119"/>
    <n v="46"/>
    <s v="54 and under"/>
    <s v="40 - 49"/>
    <x v="0"/>
    <x v="0"/>
    <x v="0"/>
    <x v="0"/>
    <d v="2015-01-01T00:00:00"/>
    <d v="2024-12-31T00:00:00"/>
    <s v=""/>
    <x v="0"/>
  </r>
  <r>
    <n v="14356"/>
    <s v="Kara"/>
    <s v="White"/>
    <s v="Not Hispanic, Latino/a, or Spanish Origin"/>
    <s v="English"/>
    <s v="UMR"/>
    <s v="573-820-2314"/>
    <s v="M"/>
    <x v="1406"/>
    <x v="8"/>
    <x v="1"/>
    <x v="0"/>
    <d v="2024-12-13T00:00:00"/>
    <s v="N"/>
    <s v="N"/>
    <s v=""/>
    <s v=""/>
    <s v=""/>
    <s v=""/>
    <s v=""/>
    <s v=""/>
    <s v=""/>
    <x v="1"/>
    <d v="2025-02-18T00:00:00"/>
    <n v="17123"/>
    <n v="46"/>
    <s v="54 and under"/>
    <s v="40 - 49"/>
    <x v="0"/>
    <x v="0"/>
    <x v="0"/>
    <x v="0"/>
    <d v="2015-01-01T00:00:00"/>
    <d v="2024-12-31T00:00:00"/>
    <s v=""/>
    <x v="0"/>
  </r>
  <r>
    <n v="12911"/>
    <s v="David"/>
    <s v="White"/>
    <s v="Not Hispanic, Latino/a, or Spanish Origin"/>
    <s v="English"/>
    <s v="HEALTHY BLUE"/>
    <s v="573-820-3732"/>
    <s v="F"/>
    <x v="1407"/>
    <x v="9"/>
    <x v="1"/>
    <x v="0"/>
    <d v="2024-12-11T00:00:00"/>
    <s v="N"/>
    <s v="N"/>
    <s v=""/>
    <s v=""/>
    <s v=""/>
    <s v=""/>
    <s v=""/>
    <s v=""/>
    <s v=""/>
    <x v="0"/>
    <d v="2025-02-18T00:00:00"/>
    <n v="17124"/>
    <n v="46"/>
    <s v="54 and under"/>
    <s v="40 - 49"/>
    <x v="0"/>
    <x v="0"/>
    <x v="0"/>
    <x v="0"/>
    <d v="2015-01-01T00:00:00"/>
    <d v="2024-12-31T00:00:00"/>
    <s v=""/>
    <x v="0"/>
  </r>
  <r>
    <n v="12436"/>
    <s v="Larry"/>
    <s v="White"/>
    <s v="Not Hispanic, Latino/a, or Spanish Origin"/>
    <s v="English"/>
    <s v=""/>
    <s v="573-820-2780"/>
    <s v="F"/>
    <x v="1408"/>
    <x v="7"/>
    <x v="1"/>
    <x v="0"/>
    <d v="2024-09-24T00:00:00"/>
    <s v="N"/>
    <s v="N"/>
    <s v=""/>
    <s v=""/>
    <s v=""/>
    <s v=""/>
    <s v=""/>
    <s v=""/>
    <s v=""/>
    <x v="0"/>
    <d v="2025-02-18T00:00:00"/>
    <n v="17126"/>
    <n v="46"/>
    <s v="54 and under"/>
    <s v="40 - 49"/>
    <x v="0"/>
    <x v="0"/>
    <x v="0"/>
    <x v="0"/>
    <d v="2015-01-01T00:00:00"/>
    <d v="2024-12-31T00:00:00"/>
    <s v=""/>
    <x v="0"/>
  </r>
  <r>
    <n v="14487"/>
    <s v="Elnora"/>
    <s v="White"/>
    <s v="Not Hispanic, Latino/a, or Spanish Origin"/>
    <s v="English"/>
    <s v="UHC Medicare Community Plan"/>
    <s v="573-820-2716"/>
    <s v="F"/>
    <x v="1409"/>
    <x v="7"/>
    <x v="1"/>
    <x v="0"/>
    <d v="2024-11-26T00:00:00"/>
    <s v="N"/>
    <s v="N"/>
    <s v=""/>
    <s v=""/>
    <s v=""/>
    <s v=""/>
    <s v=""/>
    <s v=""/>
    <s v=""/>
    <x v="0"/>
    <d v="2025-02-18T00:00:00"/>
    <n v="17130"/>
    <n v="46"/>
    <s v="54 and under"/>
    <s v="40 - 49"/>
    <x v="0"/>
    <x v="0"/>
    <x v="0"/>
    <x v="0"/>
    <d v="2015-01-01T00:00:00"/>
    <d v="2024-12-31T00:00:00"/>
    <s v=""/>
    <x v="0"/>
  </r>
  <r>
    <n v="11553"/>
    <s v="Earl"/>
    <s v="White"/>
    <s v="Not Hispanic, Latino/a, or Spanish Origin"/>
    <s v="English"/>
    <s v=""/>
    <s v="573-820-5709"/>
    <s v="F"/>
    <x v="1410"/>
    <x v="7"/>
    <x v="0"/>
    <x v="0"/>
    <d v="2024-03-18T00:00:00"/>
    <s v="N"/>
    <s v="N"/>
    <s v=""/>
    <s v=""/>
    <s v=""/>
    <s v=""/>
    <s v=""/>
    <s v=""/>
    <s v=""/>
    <x v="0"/>
    <d v="2025-02-18T00:00:00"/>
    <n v="17135"/>
    <n v="46"/>
    <s v="54 and under"/>
    <s v="40 - 49"/>
    <x v="0"/>
    <x v="0"/>
    <x v="0"/>
    <x v="0"/>
    <d v="2015-01-01T00:00:00"/>
    <d v="2024-12-31T00:00:00"/>
    <s v=""/>
    <x v="0"/>
  </r>
  <r>
    <n v="14990"/>
    <s v="Kimberley"/>
    <s v="White"/>
    <s v="Not Hispanic, Latino/a, or Spanish Origin"/>
    <s v="English"/>
    <s v="BCBS of Missouri"/>
    <s v="573-820-3413"/>
    <s v="F"/>
    <x v="1411"/>
    <x v="3"/>
    <x v="1"/>
    <x v="0"/>
    <d v="2024-02-05T00:00:00"/>
    <s v="N"/>
    <s v="N"/>
    <s v=""/>
    <s v=""/>
    <s v=""/>
    <s v=""/>
    <s v=""/>
    <s v=""/>
    <s v=""/>
    <x v="0"/>
    <d v="2025-02-18T00:00:00"/>
    <n v="17137"/>
    <n v="46"/>
    <s v="54 and under"/>
    <s v="40 - 49"/>
    <x v="0"/>
    <x v="0"/>
    <x v="0"/>
    <x v="0"/>
    <d v="2015-01-01T00:00:00"/>
    <d v="2024-12-31T00:00:00"/>
    <s v=""/>
    <x v="0"/>
  </r>
  <r>
    <n v="14763"/>
    <s v="Kathy"/>
    <s v="White"/>
    <s v="Not Hispanic, Latino/a, or Spanish Origin"/>
    <s v="English"/>
    <s v="BCBS of Missouri"/>
    <s v="573-820-3030"/>
    <s v="M"/>
    <x v="1412"/>
    <x v="11"/>
    <x v="1"/>
    <x v="0"/>
    <d v="2024-08-26T00:00:00"/>
    <s v="N"/>
    <s v="N"/>
    <s v=""/>
    <s v=""/>
    <s v=""/>
    <s v=""/>
    <s v=""/>
    <s v=""/>
    <s v=""/>
    <x v="1"/>
    <d v="2025-02-18T00:00:00"/>
    <n v="17138"/>
    <n v="46"/>
    <s v="54 and under"/>
    <s v="40 - 49"/>
    <x v="0"/>
    <x v="0"/>
    <x v="0"/>
    <x v="0"/>
    <d v="2015-01-01T00:00:00"/>
    <d v="2024-12-31T00:00:00"/>
    <s v=""/>
    <x v="0"/>
  </r>
  <r>
    <n v="14159"/>
    <s v="Kellie"/>
    <s v="White"/>
    <s v="Not Hispanic, Latino/a, or Spanish Origin"/>
    <s v="English"/>
    <s v="Medicaid of Missouri"/>
    <s v="573-820-2771"/>
    <s v="F"/>
    <x v="1413"/>
    <x v="7"/>
    <x v="1"/>
    <x v="0"/>
    <d v="2024-11-13T00:00:00"/>
    <s v="N"/>
    <s v="N"/>
    <s v=""/>
    <s v=""/>
    <s v=""/>
    <s v=""/>
    <s v=""/>
    <s v=""/>
    <s v=""/>
    <x v="0"/>
    <d v="2025-02-18T00:00:00"/>
    <n v="17144"/>
    <n v="46"/>
    <s v="54 and under"/>
    <s v="40 - 49"/>
    <x v="0"/>
    <x v="0"/>
    <x v="0"/>
    <x v="0"/>
    <d v="2015-01-01T00:00:00"/>
    <d v="2024-12-31T00:00:00"/>
    <s v=""/>
    <x v="0"/>
  </r>
  <r>
    <n v="14879"/>
    <s v="Jenny"/>
    <s v="White"/>
    <s v="Not Hispanic, Latino/a, or Spanish Origin"/>
    <s v="English"/>
    <s v="BCBS of Missouri (MC Adv Plan)"/>
    <s v="573-820-2474"/>
    <s v="F"/>
    <x v="1414"/>
    <x v="4"/>
    <x v="1"/>
    <x v="0"/>
    <d v="2024-12-30T00:00:00"/>
    <s v="N"/>
    <s v="N"/>
    <s v=""/>
    <s v=""/>
    <s v=""/>
    <s v=""/>
    <s v=""/>
    <s v=""/>
    <s v=""/>
    <x v="0"/>
    <d v="2025-02-18T00:00:00"/>
    <n v="17149"/>
    <n v="46"/>
    <s v="54 and under"/>
    <s v="40 - 49"/>
    <x v="0"/>
    <x v="0"/>
    <x v="0"/>
    <x v="0"/>
    <d v="2015-01-01T00:00:00"/>
    <d v="2024-12-31T00:00:00"/>
    <s v=""/>
    <x v="0"/>
  </r>
  <r>
    <n v="13982"/>
    <s v="Juan"/>
    <s v="White"/>
    <s v="Not Hispanic, Latino/a, or Spanish Origin"/>
    <s v="English"/>
    <s v="Champva  VA"/>
    <s v="573-820-2510"/>
    <s v="F"/>
    <x v="1415"/>
    <x v="4"/>
    <x v="1"/>
    <x v="1"/>
    <d v="2024-02-05T00:00:00"/>
    <s v="N"/>
    <s v="N"/>
    <s v=""/>
    <s v=""/>
    <s v=""/>
    <s v=""/>
    <s v=""/>
    <s v=""/>
    <s v=""/>
    <x v="0"/>
    <d v="2025-02-18T00:00:00"/>
    <n v="17153"/>
    <n v="46"/>
    <s v="54 and under"/>
    <s v="40 - 49"/>
    <x v="0"/>
    <x v="0"/>
    <x v="0"/>
    <x v="0"/>
    <d v="2015-01-01T00:00:00"/>
    <d v="2024-12-31T00:00:00"/>
    <s v=""/>
    <x v="0"/>
  </r>
  <r>
    <n v="15258"/>
    <s v="Lynn"/>
    <s v="White"/>
    <s v="Not Hispanic, Latino/a, or Spanish Origin"/>
    <s v="English"/>
    <s v=""/>
    <s v="573-820-2907"/>
    <s v="F"/>
    <x v="1416"/>
    <x v="15"/>
    <x v="1"/>
    <x v="0"/>
    <d v="2024-01-24T00:00:00"/>
    <s v="N"/>
    <s v="N"/>
    <s v=""/>
    <s v=""/>
    <s v=""/>
    <s v=""/>
    <s v=""/>
    <s v=""/>
    <s v=""/>
    <x v="0"/>
    <d v="2025-02-18T00:00:00"/>
    <n v="17155"/>
    <n v="47"/>
    <s v="54 and under"/>
    <s v="40 - 49"/>
    <x v="0"/>
    <x v="0"/>
    <x v="0"/>
    <x v="0"/>
    <d v="2015-01-01T00:00:00"/>
    <d v="2024-12-31T00:00:00"/>
    <s v=""/>
    <x v="0"/>
  </r>
  <r>
    <n v="13458"/>
    <s v="Elva"/>
    <s v="White"/>
    <s v="Not Hispanic, Latino/a, or Spanish Origin"/>
    <s v="English"/>
    <s v="Medicaid of Missouri"/>
    <s v="573-820-2265"/>
    <s v="M"/>
    <x v="1417"/>
    <x v="8"/>
    <x v="1"/>
    <x v="0"/>
    <d v="2024-09-26T00:00:00"/>
    <s v="N"/>
    <s v="N"/>
    <s v=""/>
    <s v=""/>
    <s v=""/>
    <s v=""/>
    <s v=""/>
    <s v=""/>
    <s v=""/>
    <x v="1"/>
    <d v="2025-02-18T00:00:00"/>
    <n v="17156"/>
    <n v="47"/>
    <s v="54 and under"/>
    <s v="40 - 49"/>
    <x v="0"/>
    <x v="0"/>
    <x v="0"/>
    <x v="0"/>
    <d v="2015-01-01T00:00:00"/>
    <d v="2024-12-31T00:00:00"/>
    <s v=""/>
    <x v="0"/>
  </r>
  <r>
    <n v="10466"/>
    <s v="Aaron"/>
    <s v="White"/>
    <s v="Not Hispanic, Latino/a, or Spanish Origin"/>
    <s v="English"/>
    <s v="Humana Care Plan"/>
    <s v="573-820-1505"/>
    <s v="F"/>
    <x v="1418"/>
    <x v="0"/>
    <x v="0"/>
    <x v="0"/>
    <d v="2024-12-04T00:00:00"/>
    <s v="N"/>
    <s v="N"/>
    <s v=""/>
    <s v="7/26/2023 12:00:00 AM"/>
    <s v="Negative"/>
    <s v=""/>
    <s v=""/>
    <s v=""/>
    <s v=""/>
    <x v="0"/>
    <d v="2025-02-18T00:00:00"/>
    <n v="17157"/>
    <n v="47"/>
    <s v="54 and under"/>
    <s v="40 - 49"/>
    <x v="0"/>
    <x v="0"/>
    <x v="0"/>
    <x v="0"/>
    <d v="2015-01-01T00:00:00"/>
    <d v="2024-12-31T00:00:00"/>
    <s v=""/>
    <x v="0"/>
  </r>
  <r>
    <n v="12830"/>
    <s v="Clint"/>
    <s v="White"/>
    <s v="Not Hispanic, Latino/a, or Spanish Origin"/>
    <s v="English"/>
    <s v="Medicaid of Missouri"/>
    <s v="573-820-2237"/>
    <s v="F"/>
    <x v="1418"/>
    <x v="8"/>
    <x v="1"/>
    <x v="0"/>
    <d v="2024-08-06T00:00:00"/>
    <s v="N"/>
    <s v="N"/>
    <s v=""/>
    <s v=""/>
    <s v=""/>
    <s v=""/>
    <s v=""/>
    <s v=""/>
    <s v=""/>
    <x v="0"/>
    <d v="2025-02-18T00:00:00"/>
    <n v="17157"/>
    <n v="47"/>
    <s v="54 and under"/>
    <s v="40 - 49"/>
    <x v="0"/>
    <x v="0"/>
    <x v="0"/>
    <x v="0"/>
    <d v="2015-01-01T00:00:00"/>
    <d v="2024-12-31T00:00:00"/>
    <s v=""/>
    <x v="0"/>
  </r>
  <r>
    <n v="13295"/>
    <s v="Mary"/>
    <s v="White"/>
    <s v="Not Hispanic, Latino/a, or Spanish Origin"/>
    <s v="English"/>
    <s v="Aetna Medicare Elite"/>
    <s v="573-820-2798"/>
    <s v="F"/>
    <x v="1419"/>
    <x v="7"/>
    <x v="1"/>
    <x v="0"/>
    <d v="2024-12-27T00:00:00"/>
    <s v="N"/>
    <s v="N"/>
    <s v=""/>
    <s v=""/>
    <s v=""/>
    <s v=""/>
    <s v=""/>
    <s v=""/>
    <s v=""/>
    <x v="0"/>
    <d v="2025-02-18T00:00:00"/>
    <n v="17158"/>
    <n v="47"/>
    <s v="54 and under"/>
    <s v="40 - 49"/>
    <x v="0"/>
    <x v="0"/>
    <x v="0"/>
    <x v="0"/>
    <d v="2015-01-01T00:00:00"/>
    <d v="2024-12-31T00:00:00"/>
    <s v=""/>
    <x v="0"/>
  </r>
  <r>
    <n v="11186"/>
    <s v="Angela"/>
    <s v="White"/>
    <s v="Not Hispanic, Latino/a, or Spanish Origin"/>
    <s v="English"/>
    <s v="Humana Care Plan"/>
    <s v="573-820-1015"/>
    <s v="M"/>
    <x v="1420"/>
    <x v="1"/>
    <x v="0"/>
    <x v="0"/>
    <d v="2024-12-26T00:00:00"/>
    <s v="N"/>
    <s v="Y"/>
    <s v=""/>
    <s v=""/>
    <s v=""/>
    <s v=""/>
    <s v=""/>
    <s v=""/>
    <s v=""/>
    <x v="1"/>
    <d v="2025-02-18T00:00:00"/>
    <n v="17168"/>
    <n v="47"/>
    <s v="54 and under"/>
    <s v="40 - 49"/>
    <x v="0"/>
    <x v="0"/>
    <x v="0"/>
    <x v="0"/>
    <d v="2015-01-01T00:00:00"/>
    <d v="2024-12-31T00:00:00"/>
    <s v=""/>
    <x v="0"/>
  </r>
  <r>
    <n v="10926"/>
    <s v="James"/>
    <s v="White"/>
    <s v="Not Hispanic, Latino/a, or Spanish Origin"/>
    <s v="English"/>
    <s v="HEALTHY BLUE"/>
    <s v="573-820-5927"/>
    <s v="M"/>
    <x v="1421"/>
    <x v="1"/>
    <x v="0"/>
    <x v="0"/>
    <d v="2024-12-27T00:00:00"/>
    <s v="N"/>
    <s v="N"/>
    <s v=""/>
    <s v=""/>
    <s v=""/>
    <s v=""/>
    <s v=""/>
    <s v=""/>
    <s v=""/>
    <x v="1"/>
    <d v="2025-02-18T00:00:00"/>
    <n v="17171"/>
    <n v="47"/>
    <s v="54 and under"/>
    <s v="40 - 49"/>
    <x v="0"/>
    <x v="0"/>
    <x v="0"/>
    <x v="0"/>
    <d v="2015-01-01T00:00:00"/>
    <d v="2024-12-31T00:00:00"/>
    <s v=""/>
    <x v="0"/>
  </r>
  <r>
    <n v="14027"/>
    <s v="Michael"/>
    <s v="White"/>
    <s v="Not Hispanic, Latino/a, or Spanish Origin"/>
    <s v="English"/>
    <s v="Medicare  NGS Part A"/>
    <s v="573-820-5612"/>
    <s v="F"/>
    <x v="1421"/>
    <x v="8"/>
    <x v="0"/>
    <x v="0"/>
    <d v="2024-12-26T00:00:00"/>
    <s v="N"/>
    <s v="N"/>
    <s v=""/>
    <s v=""/>
    <s v=""/>
    <s v=""/>
    <s v=""/>
    <s v=""/>
    <s v=""/>
    <x v="0"/>
    <d v="2025-02-18T00:00:00"/>
    <n v="17171"/>
    <n v="47"/>
    <s v="54 and under"/>
    <s v="40 - 49"/>
    <x v="0"/>
    <x v="0"/>
    <x v="0"/>
    <x v="0"/>
    <d v="2015-01-01T00:00:00"/>
    <d v="2024-12-31T00:00:00"/>
    <s v=""/>
    <x v="0"/>
  </r>
  <r>
    <n v="12044"/>
    <s v="Dawne"/>
    <s v="Unreported/Choose Not to Disclose Race"/>
    <s v="Unreported/Choose Not to Disclose Ethnicity"/>
    <s v="English"/>
    <s v=""/>
    <s v="573-820-1561"/>
    <s v="M"/>
    <x v="1422"/>
    <x v="2"/>
    <x v="1"/>
    <x v="0"/>
    <d v="2024-08-27T00:00:00"/>
    <s v="N"/>
    <s v="N"/>
    <s v=""/>
    <s v="3/9/2023 12:00:00 AM"/>
    <s v="Negative"/>
    <s v=""/>
    <s v=""/>
    <s v=""/>
    <s v=""/>
    <x v="1"/>
    <d v="2025-02-18T00:00:00"/>
    <n v="17179"/>
    <n v="47"/>
    <s v="54 and under"/>
    <s v="40 - 49"/>
    <x v="0"/>
    <x v="2"/>
    <x v="1"/>
    <x v="0"/>
    <d v="2015-01-01T00:00:00"/>
    <d v="2024-12-31T00:00:00"/>
    <s v=""/>
    <x v="0"/>
  </r>
  <r>
    <n v="12948"/>
    <s v="Eric"/>
    <s v="Black/African American"/>
    <s v="Unreported/Choose Not to Disclose Ethnicity"/>
    <s v="English"/>
    <s v="Home State Health Plan"/>
    <s v="573-820-3963"/>
    <s v="F"/>
    <x v="1422"/>
    <x v="1"/>
    <x v="1"/>
    <x v="0"/>
    <d v="2024-12-16T00:00:00"/>
    <s v="N"/>
    <s v="N"/>
    <s v=""/>
    <s v=""/>
    <s v=""/>
    <s v=""/>
    <s v=""/>
    <s v=""/>
    <s v=""/>
    <x v="0"/>
    <d v="2025-02-18T00:00:00"/>
    <n v="17179"/>
    <n v="47"/>
    <s v="54 and under"/>
    <s v="40 - 49"/>
    <x v="0"/>
    <x v="4"/>
    <x v="1"/>
    <x v="0"/>
    <d v="2015-01-01T00:00:00"/>
    <d v="2024-12-31T00:00:00"/>
    <s v=""/>
    <x v="0"/>
  </r>
  <r>
    <n v="12473"/>
    <s v="Samuel"/>
    <s v="White"/>
    <s v="Not Hispanic, Latino/a, or Spanish Origin"/>
    <s v="English"/>
    <s v="HEALTHY BLUE"/>
    <s v="573-820-1017"/>
    <s v="F"/>
    <x v="1423"/>
    <x v="5"/>
    <x v="1"/>
    <x v="0"/>
    <d v="2024-11-21T00:00:00"/>
    <s v="Y"/>
    <s v="N"/>
    <s v=""/>
    <s v=""/>
    <s v=""/>
    <m/>
    <m/>
    <s v=""/>
    <s v=""/>
    <x v="0"/>
    <d v="2025-02-18T00:00:00"/>
    <n v="17181"/>
    <n v="47"/>
    <s v="54 and under"/>
    <s v="40 - 49"/>
    <x v="0"/>
    <x v="0"/>
    <x v="0"/>
    <x v="0"/>
    <d v="2015-01-01T00:00:00"/>
    <d v="2024-12-31T00:00:00"/>
    <s v=""/>
    <x v="0"/>
  </r>
  <r>
    <n v="15411"/>
    <s v="Kristy"/>
    <s v="White"/>
    <s v="Not Hispanic, Latino/a, or Spanish Origin"/>
    <s v="English"/>
    <s v="Home State Health Plan"/>
    <s v="573-820-3995"/>
    <s v="M"/>
    <x v="1423"/>
    <x v="1"/>
    <x v="1"/>
    <x v="0"/>
    <d v="2024-10-18T00:00:00"/>
    <s v="N"/>
    <s v="N"/>
    <s v=""/>
    <s v=""/>
    <s v=""/>
    <s v=""/>
    <s v=""/>
    <s v=""/>
    <s v=""/>
    <x v="1"/>
    <d v="2025-02-18T00:00:00"/>
    <n v="17181"/>
    <n v="47"/>
    <s v="54 and under"/>
    <s v="40 - 49"/>
    <x v="0"/>
    <x v="0"/>
    <x v="0"/>
    <x v="0"/>
    <d v="2015-01-01T00:00:00"/>
    <d v="2024-12-31T00:00:00"/>
    <s v=""/>
    <x v="0"/>
  </r>
  <r>
    <n v="12766"/>
    <s v="Jeff"/>
    <s v="White"/>
    <s v="Not Hispanic, Latino/a, or Spanish Origin"/>
    <s v="English"/>
    <s v="UHC Medicare Community Plan"/>
    <s v="573-820-5343"/>
    <s v="F"/>
    <x v="244"/>
    <x v="9"/>
    <x v="5"/>
    <x v="0"/>
    <d v="2024-10-28T00:00:00"/>
    <s v="N"/>
    <s v="N"/>
    <s v=""/>
    <s v=""/>
    <s v=""/>
    <s v=""/>
    <s v=""/>
    <s v=""/>
    <s v=""/>
    <x v="0"/>
    <d v="2025-02-18T00:00:00"/>
    <n v="17182"/>
    <n v="47"/>
    <s v="54 and under"/>
    <s v="40 - 49"/>
    <x v="0"/>
    <x v="0"/>
    <x v="0"/>
    <x v="0"/>
    <d v="2015-01-01T00:00:00"/>
    <d v="2024-12-31T00:00:00"/>
    <s v=""/>
    <x v="0"/>
  </r>
  <r>
    <n v="12887"/>
    <s v="Laura"/>
    <s v="White"/>
    <s v="Not Hispanic, Latino/a, or Spanish Origin"/>
    <s v="English"/>
    <s v="Healthlink PPO"/>
    <s v="573-820-3420"/>
    <s v="F"/>
    <x v="1424"/>
    <x v="3"/>
    <x v="1"/>
    <x v="0"/>
    <d v="2024-11-26T00:00:00"/>
    <s v="N"/>
    <s v="N"/>
    <s v=""/>
    <s v=""/>
    <s v=""/>
    <s v=""/>
    <s v=""/>
    <s v=""/>
    <s v=""/>
    <x v="0"/>
    <d v="2025-02-18T00:00:00"/>
    <n v="17184"/>
    <n v="47"/>
    <s v="54 and under"/>
    <s v="40 - 49"/>
    <x v="0"/>
    <x v="0"/>
    <x v="0"/>
    <x v="0"/>
    <d v="2015-01-01T00:00:00"/>
    <d v="2024-12-31T00:00:00"/>
    <s v=""/>
    <x v="0"/>
  </r>
  <r>
    <n v="12045"/>
    <s v="Bettina"/>
    <s v="White"/>
    <s v="Not Hispanic, Latino/a, or Spanish Origin"/>
    <s v="English"/>
    <s v="Medicare  NGS Part A"/>
    <s v="573-820-4919"/>
    <s v="F"/>
    <x v="1425"/>
    <x v="8"/>
    <x v="3"/>
    <x v="0"/>
    <d v="2024-03-21T00:00:00"/>
    <s v="N"/>
    <s v="N"/>
    <s v=""/>
    <s v=""/>
    <s v=""/>
    <s v=""/>
    <s v=""/>
    <s v=""/>
    <s v=""/>
    <x v="0"/>
    <d v="2025-02-18T00:00:00"/>
    <n v="17186"/>
    <n v="47"/>
    <s v="54 and under"/>
    <s v="40 - 49"/>
    <x v="0"/>
    <x v="0"/>
    <x v="0"/>
    <x v="0"/>
    <d v="2015-01-01T00:00:00"/>
    <d v="2024-12-31T00:00:00"/>
    <s v=""/>
    <x v="0"/>
  </r>
  <r>
    <n v="14278"/>
    <s v="Joseph"/>
    <s v="Unreported/Choose Not to Disclose Race"/>
    <s v="Another Hispanic, Latino/a, or Spanish Origin"/>
    <s v="English"/>
    <s v=""/>
    <s v="573-820-4400"/>
    <s v="M"/>
    <x v="1425"/>
    <x v="6"/>
    <x v="1"/>
    <x v="0"/>
    <d v="2024-10-08T00:00:00"/>
    <s v="N"/>
    <s v="N"/>
    <s v=""/>
    <s v=""/>
    <s v=""/>
    <s v=""/>
    <s v=""/>
    <s v=""/>
    <s v=""/>
    <x v="1"/>
    <d v="2025-02-18T00:00:00"/>
    <n v="17186"/>
    <n v="47"/>
    <s v="54 and under"/>
    <s v="40 - 49"/>
    <x v="0"/>
    <x v="2"/>
    <x v="2"/>
    <x v="0"/>
    <d v="2015-01-01T00:00:00"/>
    <d v="2024-12-31T00:00:00"/>
    <s v=""/>
    <x v="0"/>
  </r>
  <r>
    <n v="13384"/>
    <s v="Diane"/>
    <s v="White"/>
    <s v="Unreported/Choose Not to Disclose Ethnicity"/>
    <s v="English"/>
    <s v="Medicare - WPS Part A"/>
    <s v="573-820-3334"/>
    <s v="F"/>
    <x v="1426"/>
    <x v="3"/>
    <x v="1"/>
    <x v="0"/>
    <d v="2024-10-29T00:00:00"/>
    <s v="N"/>
    <s v="N"/>
    <s v=""/>
    <s v=""/>
    <s v=""/>
    <s v=""/>
    <s v=""/>
    <s v=""/>
    <s v=""/>
    <x v="0"/>
    <d v="2025-02-18T00:00:00"/>
    <n v="17201"/>
    <n v="47"/>
    <s v="54 and under"/>
    <s v="40 - 49"/>
    <x v="0"/>
    <x v="0"/>
    <x v="1"/>
    <x v="0"/>
    <d v="2015-01-01T00:00:00"/>
    <d v="2024-12-31T00:00:00"/>
    <s v=""/>
    <x v="0"/>
  </r>
  <r>
    <n v="15147"/>
    <s v="Mckenzie"/>
    <s v="White"/>
    <s v="Not Hispanic, Latino/a, or Spanish Origin"/>
    <s v="English"/>
    <s v="Medicaid of Missouri"/>
    <s v="573-820-3057"/>
    <s v="M"/>
    <x v="1427"/>
    <x v="11"/>
    <x v="1"/>
    <x v="0"/>
    <d v="2024-12-19T00:00:00"/>
    <s v="N"/>
    <s v="N"/>
    <s v=""/>
    <s v=""/>
    <s v=""/>
    <s v=""/>
    <s v=""/>
    <s v=""/>
    <s v=""/>
    <x v="1"/>
    <d v="2025-02-18T00:00:00"/>
    <n v="17202"/>
    <n v="47"/>
    <s v="54 and under"/>
    <s v="40 - 49"/>
    <x v="0"/>
    <x v="0"/>
    <x v="0"/>
    <x v="0"/>
    <d v="2015-01-01T00:00:00"/>
    <d v="2024-12-31T00:00:00"/>
    <s v=""/>
    <x v="0"/>
  </r>
  <r>
    <n v="10562"/>
    <s v="David"/>
    <s v="White"/>
    <s v="Not Hispanic, Latino/a, or Spanish Origin"/>
    <s v="English"/>
    <s v="Aetna Health Plans"/>
    <s v="573-820-5560"/>
    <s v="M"/>
    <x v="1428"/>
    <x v="8"/>
    <x v="0"/>
    <x v="0"/>
    <d v="2024-08-14T00:00:00"/>
    <s v="N"/>
    <s v="N"/>
    <s v=""/>
    <s v=""/>
    <s v=""/>
    <s v=""/>
    <s v=""/>
    <s v=""/>
    <s v=""/>
    <x v="1"/>
    <d v="2025-02-18T00:00:00"/>
    <n v="17204"/>
    <n v="47"/>
    <s v="54 and under"/>
    <s v="40 - 49"/>
    <x v="0"/>
    <x v="0"/>
    <x v="0"/>
    <x v="0"/>
    <d v="2015-01-01T00:00:00"/>
    <d v="2024-12-31T00:00:00"/>
    <s v=""/>
    <x v="0"/>
  </r>
  <r>
    <n v="15145"/>
    <s v="Jana"/>
    <s v="White"/>
    <s v="Not Hispanic, Latino/a, or Spanish Origin"/>
    <s v="English"/>
    <s v="HEALTHY BLUE"/>
    <s v="573-820-4107"/>
    <s v="F"/>
    <x v="1039"/>
    <x v="10"/>
    <x v="1"/>
    <x v="0"/>
    <d v="2024-11-20T00:00:00"/>
    <s v="N"/>
    <s v="N"/>
    <s v=""/>
    <s v=""/>
    <s v=""/>
    <s v=""/>
    <s v=""/>
    <s v=""/>
    <s v=""/>
    <x v="0"/>
    <d v="2025-02-18T00:00:00"/>
    <n v="17205"/>
    <n v="47"/>
    <s v="54 and under"/>
    <s v="40 - 49"/>
    <x v="0"/>
    <x v="0"/>
    <x v="0"/>
    <x v="0"/>
    <d v="2015-01-01T00:00:00"/>
    <d v="2024-12-31T00:00:00"/>
    <s v=""/>
    <x v="0"/>
  </r>
  <r>
    <n v="13842"/>
    <s v="Joene"/>
    <s v="White"/>
    <s v="Not Hispanic, Latino/a, or Spanish Origin"/>
    <s v="English"/>
    <s v="BCBS of Missouri"/>
    <s v="573-820-2491"/>
    <s v="F"/>
    <x v="1429"/>
    <x v="4"/>
    <x v="1"/>
    <x v="0"/>
    <d v="2024-10-18T00:00:00"/>
    <s v="N"/>
    <s v="N"/>
    <s v=""/>
    <s v=""/>
    <s v=""/>
    <s v=""/>
    <s v=""/>
    <s v=""/>
    <s v=""/>
    <x v="0"/>
    <d v="2025-02-18T00:00:00"/>
    <n v="17209"/>
    <n v="47"/>
    <s v="54 and under"/>
    <s v="40 - 49"/>
    <x v="0"/>
    <x v="0"/>
    <x v="0"/>
    <x v="0"/>
    <d v="2015-01-01T00:00:00"/>
    <d v="2024-12-31T00:00:00"/>
    <s v=""/>
    <x v="0"/>
  </r>
  <r>
    <n v="10080"/>
    <s v="Michael"/>
    <s v="White"/>
    <s v="Not Hispanic, Latino/a, or Spanish Origin"/>
    <s v="English"/>
    <s v="UHC Medicare National Network"/>
    <s v="573-820-4789"/>
    <s v="M"/>
    <x v="1430"/>
    <x v="0"/>
    <x v="1"/>
    <x v="0"/>
    <d v="2024-12-03T00:00:00"/>
    <s v="N"/>
    <s v="Y"/>
    <s v=""/>
    <s v=""/>
    <s v=""/>
    <s v=""/>
    <s v=""/>
    <s v=""/>
    <s v=""/>
    <x v="1"/>
    <d v="2025-02-18T00:00:00"/>
    <n v="17210"/>
    <n v="47"/>
    <s v="54 and under"/>
    <s v="40 - 49"/>
    <x v="0"/>
    <x v="0"/>
    <x v="0"/>
    <x v="0"/>
    <d v="2015-01-01T00:00:00"/>
    <d v="2024-12-31T00:00:00"/>
    <s v=""/>
    <x v="0"/>
  </r>
  <r>
    <n v="11554"/>
    <s v="Christin"/>
    <s v="White"/>
    <s v="Not Hispanic, Latino/a, or Spanish Origin"/>
    <s v="English"/>
    <s v="Medicare - WPS Part A"/>
    <s v="573-820-4959"/>
    <s v="F"/>
    <x v="1431"/>
    <x v="2"/>
    <x v="3"/>
    <x v="0"/>
    <d v="2024-08-09T00:00:00"/>
    <s v="N"/>
    <s v="N"/>
    <s v=""/>
    <s v=""/>
    <s v=""/>
    <s v=""/>
    <s v=""/>
    <s v=""/>
    <s v=""/>
    <x v="0"/>
    <d v="2025-02-18T00:00:00"/>
    <n v="17219"/>
    <n v="47"/>
    <s v="54 and under"/>
    <s v="40 - 49"/>
    <x v="0"/>
    <x v="0"/>
    <x v="0"/>
    <x v="0"/>
    <d v="2015-01-01T00:00:00"/>
    <d v="2024-12-31T00:00:00"/>
    <s v=""/>
    <x v="0"/>
  </r>
  <r>
    <n v="12472"/>
    <s v="Olga "/>
    <s v="White"/>
    <s v="Not Hispanic, Latino/a, or Spanish Origin"/>
    <s v="English"/>
    <s v=""/>
    <s v="573-820-6144"/>
    <s v="M"/>
    <x v="1431"/>
    <x v="0"/>
    <x v="0"/>
    <x v="0"/>
    <d v="2024-01-15T00:00:00"/>
    <s v="N"/>
    <s v="N"/>
    <s v=""/>
    <s v=""/>
    <s v=""/>
    <s v=""/>
    <s v=""/>
    <s v=""/>
    <s v=""/>
    <x v="1"/>
    <d v="2025-02-18T00:00:00"/>
    <n v="17219"/>
    <n v="47"/>
    <s v="54 and under"/>
    <s v="40 - 49"/>
    <x v="0"/>
    <x v="0"/>
    <x v="0"/>
    <x v="0"/>
    <d v="2015-01-01T00:00:00"/>
    <d v="2024-12-31T00:00:00"/>
    <s v=""/>
    <x v="0"/>
  </r>
  <r>
    <n v="12795"/>
    <s v="Dana"/>
    <s v="White"/>
    <s v="Not Hispanic, Latino/a, or Spanish Origin"/>
    <s v="Unreported/Refused to Report Language"/>
    <s v=""/>
    <s v="573-820-2970"/>
    <s v="M"/>
    <x v="1432"/>
    <x v="5"/>
    <x v="1"/>
    <x v="0"/>
    <d v="2024-09-26T00:00:00"/>
    <s v="N"/>
    <s v="N"/>
    <s v=""/>
    <s v=""/>
    <s v=""/>
    <s v=""/>
    <s v=""/>
    <s v=""/>
    <s v=""/>
    <x v="1"/>
    <d v="2025-02-18T00:00:00"/>
    <n v="17223"/>
    <n v="47"/>
    <s v="54 and under"/>
    <s v="40 - 49"/>
    <x v="0"/>
    <x v="0"/>
    <x v="0"/>
    <x v="2"/>
    <d v="2015-01-01T00:00:00"/>
    <d v="2024-12-31T00:00:00"/>
    <s v=""/>
    <x v="0"/>
  </r>
  <r>
    <n v="11180"/>
    <s v="Anita"/>
    <s v="White"/>
    <s v="Not Hispanic, Latino/a, or Spanish Origin"/>
    <s v="English"/>
    <s v="BCBS of Missouri"/>
    <s v="573-820-4601"/>
    <s v="F"/>
    <x v="1433"/>
    <x v="0"/>
    <x v="1"/>
    <x v="0"/>
    <d v="2024-12-18T00:00:00"/>
    <s v="N"/>
    <s v="N"/>
    <s v=""/>
    <s v=""/>
    <s v=""/>
    <s v=""/>
    <s v=""/>
    <s v=""/>
    <s v=""/>
    <x v="0"/>
    <d v="2025-02-18T00:00:00"/>
    <n v="17224"/>
    <n v="47"/>
    <s v="54 and under"/>
    <s v="40 - 49"/>
    <x v="0"/>
    <x v="0"/>
    <x v="0"/>
    <x v="0"/>
    <d v="2015-01-01T00:00:00"/>
    <d v="2024-12-31T00:00:00"/>
    <s v=""/>
    <x v="0"/>
  </r>
  <r>
    <n v="12552"/>
    <s v="Jamie"/>
    <s v="White"/>
    <s v="Not Hispanic, Latino/a, or Spanish Origin"/>
    <s v="English"/>
    <s v="UHC DUAL COMPLETE (PPO)"/>
    <s v="573-820-1211"/>
    <s v="F"/>
    <x v="1434"/>
    <x v="9"/>
    <x v="1"/>
    <x v="0"/>
    <d v="2024-12-20T00:00:00"/>
    <s v="N"/>
    <s v="N"/>
    <s v=""/>
    <s v=""/>
    <s v=""/>
    <s v="12/13/2020 00:00:00"/>
    <s v="Negative"/>
    <s v=""/>
    <s v=""/>
    <x v="0"/>
    <d v="2025-02-18T00:00:00"/>
    <n v="17228"/>
    <n v="47"/>
    <s v="54 and under"/>
    <s v="40 - 49"/>
    <x v="0"/>
    <x v="0"/>
    <x v="0"/>
    <x v="0"/>
    <d v="2015-01-01T00:00:00"/>
    <d v="2024-12-31T00:00:00"/>
    <s v=""/>
    <x v="0"/>
  </r>
  <r>
    <n v="13743"/>
    <s v="Lois"/>
    <s v="White"/>
    <s v="Not Hispanic, Latino/a, or Spanish Origin"/>
    <s v="English"/>
    <s v="Medicaid of Missouri"/>
    <s v="573-820-4207"/>
    <s v="F"/>
    <x v="1434"/>
    <x v="10"/>
    <x v="1"/>
    <x v="0"/>
    <d v="2024-12-30T00:00:00"/>
    <s v="N"/>
    <s v="N"/>
    <s v=""/>
    <s v=""/>
    <s v=""/>
    <s v=""/>
    <s v=""/>
    <s v=""/>
    <s v=""/>
    <x v="0"/>
    <d v="2025-02-18T00:00:00"/>
    <n v="17228"/>
    <n v="47"/>
    <s v="54 and under"/>
    <s v="40 - 49"/>
    <x v="0"/>
    <x v="0"/>
    <x v="0"/>
    <x v="0"/>
    <d v="2015-01-01T00:00:00"/>
    <d v="2024-12-31T00:00:00"/>
    <s v=""/>
    <x v="0"/>
  </r>
  <r>
    <n v="14184"/>
    <s v="Heather"/>
    <s v="White"/>
    <s v="Not Hispanic, Latino/a, or Spanish Origin"/>
    <s v="English"/>
    <s v="Home State Health Plan"/>
    <s v="573-820-4358"/>
    <s v="F"/>
    <x v="1435"/>
    <x v="6"/>
    <x v="1"/>
    <x v="0"/>
    <d v="2024-10-31T00:00:00"/>
    <s v="N"/>
    <s v="N"/>
    <s v=""/>
    <s v=""/>
    <s v=""/>
    <s v=""/>
    <s v=""/>
    <s v=""/>
    <s v=""/>
    <x v="0"/>
    <d v="2025-02-18T00:00:00"/>
    <n v="17229"/>
    <n v="47"/>
    <s v="54 and under"/>
    <s v="40 - 49"/>
    <x v="0"/>
    <x v="0"/>
    <x v="0"/>
    <x v="0"/>
    <d v="2015-01-01T00:00:00"/>
    <d v="2024-12-31T00:00:00"/>
    <s v=""/>
    <x v="0"/>
  </r>
  <r>
    <n v="10604"/>
    <s v="Amie"/>
    <s v="White"/>
    <s v="Not Hispanic, Latino/a, or Spanish Origin"/>
    <s v="English"/>
    <s v="UHC Medicaid MEDICAL"/>
    <s v="573-820-5488"/>
    <s v="M"/>
    <x v="381"/>
    <x v="8"/>
    <x v="0"/>
    <x v="0"/>
    <d v="2024-08-13T00:00:00"/>
    <s v="N"/>
    <s v="N"/>
    <s v=""/>
    <s v=""/>
    <s v=""/>
    <s v=""/>
    <s v=""/>
    <s v=""/>
    <s v=""/>
    <x v="1"/>
    <d v="2025-02-18T00:00:00"/>
    <n v="17255"/>
    <n v="47"/>
    <s v="54 and under"/>
    <s v="40 - 49"/>
    <x v="0"/>
    <x v="0"/>
    <x v="0"/>
    <x v="0"/>
    <d v="2015-01-01T00:00:00"/>
    <d v="2024-12-31T00:00:00"/>
    <s v=""/>
    <x v="0"/>
  </r>
  <r>
    <n v="10605"/>
    <s v="Marvin"/>
    <s v="White"/>
    <s v="Not Hispanic, Latino/a, or Spanish Origin"/>
    <s v="English"/>
    <s v="Aetna Health Plans"/>
    <s v="573-820-1370"/>
    <s v="M"/>
    <x v="381"/>
    <x v="10"/>
    <x v="5"/>
    <x v="0"/>
    <d v="2024-09-06T00:00:00"/>
    <s v="N"/>
    <s v="N"/>
    <s v=""/>
    <s v=""/>
    <s v=""/>
    <s v="02/18/2020 00:00:00"/>
    <s v="Negative"/>
    <s v=""/>
    <s v=""/>
    <x v="1"/>
    <d v="2025-02-18T00:00:00"/>
    <n v="17255"/>
    <n v="47"/>
    <s v="54 and under"/>
    <s v="40 - 49"/>
    <x v="0"/>
    <x v="0"/>
    <x v="0"/>
    <x v="0"/>
    <d v="2015-01-01T00:00:00"/>
    <d v="2024-12-31T00:00:00"/>
    <s v=""/>
    <x v="0"/>
  </r>
  <r>
    <n v="10310"/>
    <s v="Amy"/>
    <s v="Unreported/Choose Not to Disclose Race"/>
    <s v="Another Hispanic, Latino/a, or Spanish Origin"/>
    <s v="English"/>
    <s v="Healthlink PPO"/>
    <s v="573-820-5493"/>
    <s v="F"/>
    <x v="1436"/>
    <x v="8"/>
    <x v="0"/>
    <x v="0"/>
    <d v="2024-12-04T00:00:00"/>
    <s v="N"/>
    <s v="N"/>
    <s v=""/>
    <s v=""/>
    <s v=""/>
    <s v=""/>
    <s v=""/>
    <s v=""/>
    <s v=""/>
    <x v="0"/>
    <d v="2025-02-18T00:00:00"/>
    <n v="17260"/>
    <n v="47"/>
    <s v="54 and under"/>
    <s v="40 - 49"/>
    <x v="0"/>
    <x v="2"/>
    <x v="2"/>
    <x v="0"/>
    <d v="2015-01-01T00:00:00"/>
    <d v="2024-12-31T00:00:00"/>
    <s v=""/>
    <x v="0"/>
  </r>
  <r>
    <n v="12268"/>
    <s v="Danielle"/>
    <s v="White"/>
    <s v="Not Hispanic, Latino/a, or Spanish Origin"/>
    <s v="English"/>
    <s v="Home State Health Plan"/>
    <s v="573-820-2244"/>
    <s v="M"/>
    <x v="1437"/>
    <x v="8"/>
    <x v="1"/>
    <x v="0"/>
    <d v="2024-01-19T00:00:00"/>
    <s v="N"/>
    <s v="N"/>
    <s v=""/>
    <s v=""/>
    <s v=""/>
    <s v=""/>
    <s v=""/>
    <s v=""/>
    <s v=""/>
    <x v="1"/>
    <d v="2025-02-18T00:00:00"/>
    <n v="17262"/>
    <n v="47"/>
    <s v="54 and under"/>
    <s v="40 - 49"/>
    <x v="0"/>
    <x v="0"/>
    <x v="0"/>
    <x v="0"/>
    <d v="2015-01-01T00:00:00"/>
    <d v="2024-12-31T00:00:00"/>
    <s v=""/>
    <x v="0"/>
  </r>
  <r>
    <n v="11747"/>
    <s v="Teresa"/>
    <s v="White"/>
    <s v="Not Hispanic, Latino/a, or Spanish Origin"/>
    <s v="English"/>
    <s v="United Healthcare"/>
    <s v="573-820-1100"/>
    <s v="M"/>
    <x v="1438"/>
    <x v="12"/>
    <x v="3"/>
    <x v="0"/>
    <d v="2024-10-18T00:00:00"/>
    <s v="Y"/>
    <s v="N"/>
    <s v=""/>
    <s v=""/>
    <s v=""/>
    <s v="10/19/2024 00:00:00"/>
    <s v="Positive"/>
    <s v=""/>
    <s v=""/>
    <x v="1"/>
    <d v="2025-02-18T00:00:00"/>
    <n v="17263"/>
    <n v="47"/>
    <s v="54 and under"/>
    <s v="40 - 49"/>
    <x v="0"/>
    <x v="0"/>
    <x v="0"/>
    <x v="0"/>
    <d v="2015-01-01T00:00:00"/>
    <d v="2024-12-31T00:00:00"/>
    <s v=""/>
    <x v="0"/>
  </r>
  <r>
    <n v="11585"/>
    <s v="Chad"/>
    <s v="White"/>
    <s v="Not Hispanic, Latino/a, or Spanish Origin"/>
    <s v="English"/>
    <s v="UHC Medicaid MEDICAL"/>
    <s v="573-820-4485"/>
    <s v="F"/>
    <x v="1438"/>
    <x v="12"/>
    <x v="1"/>
    <x v="0"/>
    <d v="2024-08-08T00:00:00"/>
    <s v="N"/>
    <s v="N"/>
    <s v=""/>
    <s v=""/>
    <s v=""/>
    <s v=""/>
    <s v=""/>
    <s v=""/>
    <s v=""/>
    <x v="0"/>
    <d v="2025-02-18T00:00:00"/>
    <n v="17263"/>
    <n v="47"/>
    <s v="54 and under"/>
    <s v="40 - 49"/>
    <x v="0"/>
    <x v="0"/>
    <x v="0"/>
    <x v="0"/>
    <d v="2015-01-01T00:00:00"/>
    <d v="2024-12-31T00:00:00"/>
    <s v=""/>
    <x v="0"/>
  </r>
  <r>
    <n v="11776"/>
    <s v="Sherry"/>
    <s v="White"/>
    <s v="Unreported/Choose Not to Disclose Ethnicity"/>
    <s v="English"/>
    <s v="Healthlink PPO"/>
    <s v="573-820-1447"/>
    <s v="M"/>
    <x v="1439"/>
    <x v="3"/>
    <x v="3"/>
    <x v="0"/>
    <d v="2024-10-10T00:00:00"/>
    <s v="Y"/>
    <s v="N"/>
    <s v=""/>
    <s v=""/>
    <s v=""/>
    <s v="02/20/2023 00:00:00"/>
    <s v="Negative"/>
    <s v=""/>
    <s v=""/>
    <x v="1"/>
    <d v="2025-02-18T00:00:00"/>
    <n v="17267"/>
    <n v="47"/>
    <s v="54 and under"/>
    <s v="40 - 49"/>
    <x v="0"/>
    <x v="0"/>
    <x v="1"/>
    <x v="0"/>
    <d v="2015-01-01T00:00:00"/>
    <d v="2024-12-31T00:00:00"/>
    <s v=""/>
    <x v="0"/>
  </r>
  <r>
    <n v="14762"/>
    <s v="MARY"/>
    <s v="White"/>
    <s v="Not Hispanic, Latino/a, or Spanish Origin"/>
    <s v="English"/>
    <s v="United Healthcare"/>
    <s v="573-820-4780"/>
    <s v="M"/>
    <x v="1439"/>
    <x v="0"/>
    <x v="1"/>
    <x v="0"/>
    <d v="2024-04-30T00:00:00"/>
    <s v="N"/>
    <s v="N"/>
    <s v=""/>
    <s v=""/>
    <s v=""/>
    <s v=""/>
    <s v=""/>
    <s v=""/>
    <s v=""/>
    <x v="1"/>
    <d v="2025-02-18T00:00:00"/>
    <n v="17267"/>
    <n v="47"/>
    <s v="54 and under"/>
    <s v="40 - 49"/>
    <x v="0"/>
    <x v="0"/>
    <x v="0"/>
    <x v="0"/>
    <d v="2015-01-01T00:00:00"/>
    <d v="2024-12-31T00:00:00"/>
    <s v=""/>
    <x v="0"/>
  </r>
  <r>
    <n v="13148"/>
    <s v="Rebecca"/>
    <s v="White"/>
    <s v="Not Hispanic, Latino/a, or Spanish Origin"/>
    <s v="English"/>
    <s v="Medicaid of Missouri"/>
    <s v="573-820-1193"/>
    <s v="M"/>
    <x v="1440"/>
    <x v="3"/>
    <x v="1"/>
    <x v="0"/>
    <d v="2024-08-16T00:00:00"/>
    <s v="Y"/>
    <s v="N"/>
    <s v=""/>
    <s v=""/>
    <s v=""/>
    <s v="12/07/2022 00:00:00"/>
    <s v="Negative"/>
    <s v=""/>
    <s v=""/>
    <x v="1"/>
    <d v="2025-02-18T00:00:00"/>
    <n v="17268"/>
    <n v="47"/>
    <s v="54 and under"/>
    <s v="40 - 49"/>
    <x v="0"/>
    <x v="0"/>
    <x v="0"/>
    <x v="0"/>
    <d v="2015-01-01T00:00:00"/>
    <d v="2024-12-31T00:00:00"/>
    <s v=""/>
    <x v="0"/>
  </r>
  <r>
    <n v="13007"/>
    <s v="Gregory"/>
    <s v="White"/>
    <s v="Not Hispanic, Latino/a, or Spanish Origin"/>
    <s v="English"/>
    <s v="Medicare  NGS Part A"/>
    <s v="573-820-5586"/>
    <s v="F"/>
    <x v="1441"/>
    <x v="8"/>
    <x v="0"/>
    <x v="0"/>
    <d v="2024-12-17T00:00:00"/>
    <s v="N"/>
    <s v="N"/>
    <s v=""/>
    <s v=""/>
    <s v=""/>
    <s v=""/>
    <s v=""/>
    <s v=""/>
    <s v=""/>
    <x v="0"/>
    <d v="2025-02-18T00:00:00"/>
    <n v="17272"/>
    <n v="47"/>
    <s v="54 and under"/>
    <s v="40 - 49"/>
    <x v="0"/>
    <x v="0"/>
    <x v="0"/>
    <x v="0"/>
    <d v="2015-01-01T00:00:00"/>
    <d v="2024-12-31T00:00:00"/>
    <s v=""/>
    <x v="0"/>
  </r>
  <r>
    <n v="12217"/>
    <s v="Christopher"/>
    <s v="White"/>
    <s v="Not Hispanic, Latino/a, or Spanish Origin"/>
    <s v="English"/>
    <s v="BCBS of Missouri"/>
    <s v="573-820-3301"/>
    <s v="M"/>
    <x v="1442"/>
    <x v="3"/>
    <x v="1"/>
    <x v="0"/>
    <d v="2024-07-02T00:00:00"/>
    <s v="N"/>
    <s v="N"/>
    <s v=""/>
    <s v=""/>
    <s v=""/>
    <s v=""/>
    <s v=""/>
    <s v=""/>
    <s v=""/>
    <x v="1"/>
    <d v="2025-02-18T00:00:00"/>
    <n v="17273"/>
    <n v="47"/>
    <s v="54 and under"/>
    <s v="40 - 49"/>
    <x v="0"/>
    <x v="0"/>
    <x v="0"/>
    <x v="0"/>
    <d v="2015-01-01T00:00:00"/>
    <d v="2024-12-31T00:00:00"/>
    <s v=""/>
    <x v="0"/>
  </r>
  <r>
    <n v="10794"/>
    <s v="Carmelita"/>
    <s v="White"/>
    <s v="Not Hispanic, Latino/a, or Spanish Origin"/>
    <s v="English"/>
    <s v="United Healthcare"/>
    <s v="573-820-5271"/>
    <s v="F"/>
    <x v="1443"/>
    <x v="3"/>
    <x v="5"/>
    <x v="0"/>
    <d v="2024-04-02T00:00:00"/>
    <s v="N"/>
    <s v="N"/>
    <s v=""/>
    <s v=""/>
    <s v=""/>
    <s v=""/>
    <s v=""/>
    <s v=""/>
    <s v=""/>
    <x v="0"/>
    <d v="2025-02-18T00:00:00"/>
    <n v="17276"/>
    <n v="47"/>
    <s v="54 and under"/>
    <s v="40 - 49"/>
    <x v="0"/>
    <x v="0"/>
    <x v="0"/>
    <x v="0"/>
    <d v="2015-01-01T00:00:00"/>
    <d v="2024-12-31T00:00:00"/>
    <s v=""/>
    <x v="0"/>
  </r>
  <r>
    <n v="12398"/>
    <s v="Charles"/>
    <s v="White"/>
    <s v="Not Hispanic, Latino/a, or Spanish Origin"/>
    <s v="English"/>
    <s v=""/>
    <s v="573-820-2228"/>
    <s v="M"/>
    <x v="1443"/>
    <x v="8"/>
    <x v="1"/>
    <x v="0"/>
    <d v="2024-12-20T00:00:00"/>
    <s v="N"/>
    <s v="N"/>
    <s v=""/>
    <s v=""/>
    <s v=""/>
    <s v=""/>
    <s v=""/>
    <s v=""/>
    <s v=""/>
    <x v="1"/>
    <d v="2025-02-18T00:00:00"/>
    <n v="17276"/>
    <n v="47"/>
    <s v="54 and under"/>
    <s v="40 - 49"/>
    <x v="0"/>
    <x v="0"/>
    <x v="0"/>
    <x v="0"/>
    <d v="2015-01-01T00:00:00"/>
    <d v="2024-12-31T00:00:00"/>
    <s v=""/>
    <x v="0"/>
  </r>
  <r>
    <n v="13520"/>
    <s v="Raymond"/>
    <s v="White"/>
    <s v="Not Hispanic, Latino/a, or Spanish Origin"/>
    <s v="English"/>
    <s v="UHC Medicare Community Plan"/>
    <s v="573-820-1163"/>
    <s v="F"/>
    <x v="1444"/>
    <x v="5"/>
    <x v="1"/>
    <x v="0"/>
    <d v="2024-09-13T00:00:00"/>
    <s v="Y"/>
    <s v="N"/>
    <s v=""/>
    <s v=""/>
    <s v=""/>
    <s v="09/02/2024 00:00:00"/>
    <s v="Negative"/>
    <s v=""/>
    <s v=""/>
    <x v="0"/>
    <d v="2025-02-18T00:00:00"/>
    <n v="17282"/>
    <n v="47"/>
    <s v="54 and under"/>
    <s v="40 - 49"/>
    <x v="0"/>
    <x v="0"/>
    <x v="0"/>
    <x v="0"/>
    <d v="2015-01-01T00:00:00"/>
    <d v="2024-12-31T00:00:00"/>
    <s v=""/>
    <x v="0"/>
  </r>
  <r>
    <n v="14436"/>
    <s v="Hobart"/>
    <s v="White"/>
    <s v="Not Hispanic, Latino/a, or Spanish Origin"/>
    <s v="English"/>
    <s v="BCBS of Missouri"/>
    <s v="573-820-2433"/>
    <s v="M"/>
    <x v="1445"/>
    <x v="4"/>
    <x v="1"/>
    <x v="0"/>
    <d v="2024-11-05T00:00:00"/>
    <s v="N"/>
    <s v="N"/>
    <s v=""/>
    <s v=""/>
    <s v=""/>
    <s v=""/>
    <s v=""/>
    <s v=""/>
    <s v=""/>
    <x v="1"/>
    <d v="2025-02-18T00:00:00"/>
    <n v="17297"/>
    <n v="47"/>
    <s v="54 and under"/>
    <s v="40 - 49"/>
    <x v="0"/>
    <x v="0"/>
    <x v="0"/>
    <x v="0"/>
    <d v="2015-01-01T00:00:00"/>
    <d v="2024-12-31T00:00:00"/>
    <s v=""/>
    <x v="0"/>
  </r>
  <r>
    <n v="14381"/>
    <s v="James"/>
    <s v="White"/>
    <s v="Not Hispanic, Latino/a, or Spanish Origin"/>
    <s v="English"/>
    <s v="Humana Care Plan"/>
    <s v="573-820-4534"/>
    <s v="M"/>
    <x v="1446"/>
    <x v="12"/>
    <x v="1"/>
    <x v="0"/>
    <d v="2024-12-04T00:00:00"/>
    <s v="N"/>
    <s v="N"/>
    <s v=""/>
    <s v=""/>
    <s v=""/>
    <s v=""/>
    <s v=""/>
    <s v=""/>
    <s v=""/>
    <x v="1"/>
    <d v="2025-02-18T00:00:00"/>
    <n v="17298"/>
    <n v="47"/>
    <s v="54 and under"/>
    <s v="40 - 49"/>
    <x v="0"/>
    <x v="0"/>
    <x v="0"/>
    <x v="0"/>
    <d v="2015-01-01T00:00:00"/>
    <d v="2024-12-31T00:00:00"/>
    <s v=""/>
    <x v="0"/>
  </r>
  <r>
    <n v="15035"/>
    <s v="Louise"/>
    <s v="White"/>
    <s v="Not Hispanic, Latino/a, or Spanish Origin"/>
    <s v="English"/>
    <s v="United Healthcare"/>
    <s v="573-820-3876"/>
    <s v="M"/>
    <x v="1447"/>
    <x v="9"/>
    <x v="1"/>
    <x v="0"/>
    <d v="2024-12-05T00:00:00"/>
    <s v="N"/>
    <s v="N"/>
    <s v=""/>
    <s v=""/>
    <s v=""/>
    <s v=""/>
    <s v=""/>
    <s v=""/>
    <s v=""/>
    <x v="1"/>
    <d v="2025-02-18T00:00:00"/>
    <n v="17299"/>
    <n v="47"/>
    <s v="54 and under"/>
    <s v="40 - 49"/>
    <x v="0"/>
    <x v="0"/>
    <x v="0"/>
    <x v="0"/>
    <d v="2015-01-01T00:00:00"/>
    <d v="2024-12-31T00:00:00"/>
    <s v=""/>
    <x v="0"/>
  </r>
  <r>
    <n v="12392"/>
    <s v="Kevin"/>
    <s v="White"/>
    <s v="Not Hispanic, Latino/a, or Spanish Origin"/>
    <s v="English"/>
    <s v="BCBS of Missouri"/>
    <s v="573-820-3848"/>
    <s v="F"/>
    <x v="1448"/>
    <x v="9"/>
    <x v="1"/>
    <x v="0"/>
    <d v="2024-12-09T00:00:00"/>
    <s v="N"/>
    <s v="N"/>
    <s v=""/>
    <s v=""/>
    <s v=""/>
    <s v=""/>
    <s v=""/>
    <s v=""/>
    <s v=""/>
    <x v="0"/>
    <d v="2025-02-18T00:00:00"/>
    <n v="17304"/>
    <n v="47"/>
    <s v="54 and under"/>
    <s v="40 - 49"/>
    <x v="0"/>
    <x v="0"/>
    <x v="0"/>
    <x v="0"/>
    <d v="2015-01-01T00:00:00"/>
    <d v="2024-12-31T00:00:00"/>
    <s v=""/>
    <x v="0"/>
  </r>
  <r>
    <n v="15261"/>
    <s v="Lynnette"/>
    <s v="White"/>
    <s v="Not Hispanic, Latino/a, or Spanish Origin"/>
    <s v="English"/>
    <s v="UHC Medicaid MEDICAL"/>
    <s v="573-820-2908"/>
    <s v="F"/>
    <x v="1448"/>
    <x v="15"/>
    <x v="1"/>
    <x v="0"/>
    <d v="2024-09-19T00:00:00"/>
    <s v="N"/>
    <s v="N"/>
    <s v=""/>
    <s v=""/>
    <s v=""/>
    <s v=""/>
    <s v=""/>
    <s v=""/>
    <s v=""/>
    <x v="0"/>
    <d v="2025-02-18T00:00:00"/>
    <n v="17304"/>
    <n v="47"/>
    <s v="54 and under"/>
    <s v="40 - 49"/>
    <x v="0"/>
    <x v="0"/>
    <x v="0"/>
    <x v="0"/>
    <d v="2015-01-01T00:00:00"/>
    <d v="2024-12-31T00:00:00"/>
    <s v=""/>
    <x v="0"/>
  </r>
  <r>
    <n v="11195"/>
    <s v="Francisca"/>
    <s v="White"/>
    <s v="Another Hispanic, Latino/a, or Spanish Origin"/>
    <s v="English"/>
    <s v="HEALTHY BLUE"/>
    <s v="573-820-5223"/>
    <s v="M"/>
    <x v="285"/>
    <x v="4"/>
    <x v="5"/>
    <x v="0"/>
    <d v="2024-10-14T00:00:00"/>
    <s v="N"/>
    <s v="N"/>
    <s v=""/>
    <s v=""/>
    <s v=""/>
    <s v=""/>
    <s v=""/>
    <s v=""/>
    <s v=""/>
    <x v="1"/>
    <d v="2025-02-18T00:00:00"/>
    <n v="17306"/>
    <n v="47"/>
    <s v="54 and under"/>
    <s v="40 - 49"/>
    <x v="0"/>
    <x v="0"/>
    <x v="2"/>
    <x v="0"/>
    <d v="2015-01-01T00:00:00"/>
    <d v="2024-12-31T00:00:00"/>
    <s v=""/>
    <x v="0"/>
  </r>
  <r>
    <n v="13669"/>
    <s v="Helena"/>
    <s v="White"/>
    <s v="Not Hispanic, Latino/a, or Spanish Origin"/>
    <s v="English"/>
    <s v="United Healthcare"/>
    <s v="573-820-2277"/>
    <s v="M"/>
    <x v="1449"/>
    <x v="8"/>
    <x v="1"/>
    <x v="0"/>
    <d v="2024-09-23T00:00:00"/>
    <s v="N"/>
    <s v="N"/>
    <s v=""/>
    <s v=""/>
    <s v=""/>
    <s v=""/>
    <s v=""/>
    <s v=""/>
    <s v=""/>
    <x v="1"/>
    <d v="2025-02-18T00:00:00"/>
    <n v="17308"/>
    <n v="47"/>
    <s v="54 and under"/>
    <s v="40 - 49"/>
    <x v="0"/>
    <x v="0"/>
    <x v="0"/>
    <x v="0"/>
    <d v="2015-01-01T00:00:00"/>
    <d v="2024-12-31T00:00:00"/>
    <s v=""/>
    <x v="0"/>
  </r>
  <r>
    <n v="11047"/>
    <s v="Brenda"/>
    <s v="White"/>
    <s v="Not Hispanic, Latino/a, or Spanish Origin"/>
    <s v="English"/>
    <s v="Cigna"/>
    <s v="573-820-5535"/>
    <s v="M"/>
    <x v="1450"/>
    <x v="8"/>
    <x v="0"/>
    <x v="0"/>
    <d v="2024-01-17T00:00:00"/>
    <s v="N"/>
    <s v="N"/>
    <s v=""/>
    <s v=""/>
    <s v=""/>
    <s v=""/>
    <s v=""/>
    <s v=""/>
    <s v=""/>
    <x v="1"/>
    <d v="2025-02-18T00:00:00"/>
    <n v="17311"/>
    <n v="47"/>
    <s v="54 and under"/>
    <s v="40 - 49"/>
    <x v="0"/>
    <x v="0"/>
    <x v="0"/>
    <x v="0"/>
    <d v="2015-01-01T00:00:00"/>
    <d v="2024-12-31T00:00:00"/>
    <s v=""/>
    <x v="0"/>
  </r>
  <r>
    <n v="10769"/>
    <s v="Wayne"/>
    <s v="White"/>
    <s v="Not Hispanic, Latino/a, or Spanish Origin"/>
    <s v="English"/>
    <s v="BCBS of Missouri"/>
    <s v="573-820-1379"/>
    <s v="F"/>
    <x v="1451"/>
    <x v="6"/>
    <x v="5"/>
    <x v="0"/>
    <d v="2024-08-28T00:00:00"/>
    <s v="Y"/>
    <s v="N"/>
    <s v=""/>
    <s v=""/>
    <s v=""/>
    <s v="03/16/2023 00:00:00"/>
    <s v="Negative"/>
    <s v=""/>
    <s v=""/>
    <x v="0"/>
    <d v="2025-02-18T00:00:00"/>
    <n v="17312"/>
    <n v="47"/>
    <s v="54 and under"/>
    <s v="40 - 49"/>
    <x v="0"/>
    <x v="0"/>
    <x v="0"/>
    <x v="0"/>
    <d v="2015-01-01T00:00:00"/>
    <d v="2024-12-31T00:00:00"/>
    <s v=""/>
    <x v="0"/>
  </r>
  <r>
    <n v="14059"/>
    <s v="Jeri"/>
    <s v="White"/>
    <s v="Not Hispanic, Latino/a, or Spanish Origin"/>
    <s v="English"/>
    <s v="Aetna Medicare Elite"/>
    <s v="573-820-2476"/>
    <s v="M"/>
    <x v="1452"/>
    <x v="4"/>
    <x v="1"/>
    <x v="0"/>
    <d v="2024-09-09T00:00:00"/>
    <s v="N"/>
    <s v="N"/>
    <s v=""/>
    <s v=""/>
    <s v=""/>
    <s v=""/>
    <s v=""/>
    <s v=""/>
    <s v=""/>
    <x v="1"/>
    <d v="2025-02-18T00:00:00"/>
    <n v="17315"/>
    <n v="47"/>
    <s v="54 and under"/>
    <s v="40 - 49"/>
    <x v="0"/>
    <x v="0"/>
    <x v="0"/>
    <x v="0"/>
    <d v="2015-01-01T00:00:00"/>
    <d v="2024-12-31T00:00:00"/>
    <s v=""/>
    <x v="0"/>
  </r>
  <r>
    <n v="14886"/>
    <s v="Lisa"/>
    <s v="White"/>
    <s v="Not Hispanic, Latino/a, or Spanish Origin"/>
    <s v="English"/>
    <s v="AARP Medicare Complete"/>
    <s v="573-820-4203"/>
    <s v="M"/>
    <x v="1453"/>
    <x v="10"/>
    <x v="1"/>
    <x v="0"/>
    <d v="2024-07-10T00:00:00"/>
    <s v="N"/>
    <s v="N"/>
    <s v=""/>
    <s v=""/>
    <s v=""/>
    <s v=""/>
    <s v=""/>
    <s v=""/>
    <s v=""/>
    <x v="1"/>
    <d v="2025-02-18T00:00:00"/>
    <n v="17316"/>
    <n v="47"/>
    <s v="54 and under"/>
    <s v="40 - 49"/>
    <x v="0"/>
    <x v="0"/>
    <x v="0"/>
    <x v="0"/>
    <d v="2015-01-01T00:00:00"/>
    <d v="2024-12-31T00:00:00"/>
    <s v=""/>
    <x v="0"/>
  </r>
  <r>
    <n v="12144"/>
    <s v="Karen"/>
    <s v="White"/>
    <s v="Unreported/Choose Not to Disclose Ethnicity"/>
    <s v="English"/>
    <s v="Medicare - WPS Part A"/>
    <s v="573-820-5174"/>
    <s v="F"/>
    <x v="1454"/>
    <x v="10"/>
    <x v="3"/>
    <x v="0"/>
    <d v="2024-07-08T00:00:00"/>
    <s v="N"/>
    <s v="N"/>
    <s v=""/>
    <s v=""/>
    <s v=""/>
    <s v=""/>
    <s v=""/>
    <s v=""/>
    <s v=""/>
    <x v="0"/>
    <d v="2025-02-18T00:00:00"/>
    <n v="17320"/>
    <n v="47"/>
    <s v="54 and under"/>
    <s v="40 - 49"/>
    <x v="0"/>
    <x v="0"/>
    <x v="1"/>
    <x v="0"/>
    <d v="2015-01-01T00:00:00"/>
    <d v="2024-12-31T00:00:00"/>
    <s v=""/>
    <x v="0"/>
  </r>
  <r>
    <n v="12371"/>
    <s v="Chad"/>
    <s v="White"/>
    <s v="Not Hispanic, Latino/a, or Spanish Origin"/>
    <s v="English"/>
    <s v="BCBS of Missouri"/>
    <s v="573-820-6375"/>
    <s v="M"/>
    <x v="1455"/>
    <x v="10"/>
    <x v="3"/>
    <x v="0"/>
    <d v="2024-04-12T00:00:00"/>
    <s v="N"/>
    <s v="N"/>
    <s v=""/>
    <s v=""/>
    <s v=""/>
    <s v=""/>
    <s v=""/>
    <s v=""/>
    <s v=""/>
    <x v="1"/>
    <d v="2025-02-18T00:00:00"/>
    <n v="17322"/>
    <n v="47"/>
    <s v="54 and under"/>
    <s v="40 - 49"/>
    <x v="0"/>
    <x v="0"/>
    <x v="0"/>
    <x v="0"/>
    <d v="2015-01-01T00:00:00"/>
    <d v="2024-12-31T00:00:00"/>
    <s v=""/>
    <x v="0"/>
  </r>
  <r>
    <n v="12519"/>
    <s v="Carla"/>
    <s v="White"/>
    <s v="Not Hispanic, Latino/a, or Spanish Origin"/>
    <s v="English"/>
    <s v="BCBS of Missouri"/>
    <s v="573-820-3135"/>
    <s v="M"/>
    <x v="1456"/>
    <x v="2"/>
    <x v="1"/>
    <x v="0"/>
    <d v="2024-11-01T00:00:00"/>
    <s v="N"/>
    <s v="N"/>
    <s v=""/>
    <s v=""/>
    <s v=""/>
    <s v=""/>
    <s v=""/>
    <s v=""/>
    <s v=""/>
    <x v="1"/>
    <d v="2025-02-18T00:00:00"/>
    <n v="17323"/>
    <n v="47"/>
    <s v="54 and under"/>
    <s v="40 - 49"/>
    <x v="0"/>
    <x v="0"/>
    <x v="0"/>
    <x v="0"/>
    <d v="2015-01-01T00:00:00"/>
    <d v="2024-12-31T00:00:00"/>
    <s v=""/>
    <x v="0"/>
  </r>
  <r>
    <n v="14291"/>
    <s v="Matt"/>
    <s v="White"/>
    <s v="Not Hispanic, Latino/a, or Spanish Origin"/>
    <s v="English"/>
    <s v="BCBS of Missouri"/>
    <s v="573-820-3281"/>
    <s v="F"/>
    <x v="1456"/>
    <x v="37"/>
    <x v="1"/>
    <x v="0"/>
    <d v="2024-08-19T00:00:00"/>
    <s v="N"/>
    <s v="N"/>
    <s v=""/>
    <s v=""/>
    <s v=""/>
    <s v=""/>
    <s v=""/>
    <s v=""/>
    <s v=""/>
    <x v="0"/>
    <d v="2025-02-18T00:00:00"/>
    <n v="17323"/>
    <n v="47"/>
    <s v="54 and under"/>
    <s v="40 - 49"/>
    <x v="0"/>
    <x v="0"/>
    <x v="0"/>
    <x v="0"/>
    <d v="2015-01-01T00:00:00"/>
    <d v="2024-12-31T00:00:00"/>
    <s v=""/>
    <x v="0"/>
  </r>
  <r>
    <n v="13078"/>
    <s v="Michael"/>
    <s v="White"/>
    <s v="Not Hispanic, Latino/a, or Spanish Origin"/>
    <s v="English"/>
    <s v="Home State Health Plan"/>
    <s v="573-820-5611"/>
    <s v="F"/>
    <x v="1457"/>
    <x v="8"/>
    <x v="0"/>
    <x v="0"/>
    <d v="2024-05-16T00:00:00"/>
    <s v="N"/>
    <s v="N"/>
    <s v=""/>
    <s v=""/>
    <s v=""/>
    <s v=""/>
    <s v=""/>
    <s v=""/>
    <s v=""/>
    <x v="0"/>
    <d v="2025-02-18T00:00:00"/>
    <n v="17327"/>
    <n v="47"/>
    <s v="54 and under"/>
    <s v="40 - 49"/>
    <x v="0"/>
    <x v="0"/>
    <x v="0"/>
    <x v="0"/>
    <d v="2015-01-01T00:00:00"/>
    <d v="2024-12-31T00:00:00"/>
    <s v=""/>
    <x v="0"/>
  </r>
  <r>
    <n v="14242"/>
    <s v="Gonzalo"/>
    <s v="White"/>
    <s v="Not Hispanic, Latino/a, or Spanish Origin"/>
    <s v="English"/>
    <s v="UHC Medicaid MEDICAL"/>
    <s v="573-820-3006"/>
    <s v="M"/>
    <x v="1458"/>
    <x v="11"/>
    <x v="1"/>
    <x v="0"/>
    <d v="2024-12-19T00:00:00"/>
    <s v="N"/>
    <s v="N"/>
    <s v=""/>
    <s v=""/>
    <s v=""/>
    <s v=""/>
    <s v=""/>
    <s v=""/>
    <s v=""/>
    <x v="1"/>
    <d v="2025-02-18T00:00:00"/>
    <n v="17329"/>
    <n v="47"/>
    <s v="54 and under"/>
    <s v="40 - 49"/>
    <x v="0"/>
    <x v="0"/>
    <x v="0"/>
    <x v="0"/>
    <d v="2015-01-01T00:00:00"/>
    <d v="2024-12-31T00:00:00"/>
    <s v=""/>
    <x v="0"/>
  </r>
  <r>
    <n v="12650"/>
    <s v="Jeffery"/>
    <s v="Unreported/Choose Not to Disclose Race"/>
    <s v="Not Hispanic, Latino/a, or Spanish Origin"/>
    <s v="English"/>
    <s v="Humana Care Plan"/>
    <s v="573-820-4839"/>
    <s v="F"/>
    <x v="1459"/>
    <x v="16"/>
    <x v="1"/>
    <x v="0"/>
    <d v="2024-12-27T00:00:00"/>
    <s v="N"/>
    <s v="N"/>
    <s v=""/>
    <s v=""/>
    <s v=""/>
    <s v=""/>
    <s v=""/>
    <s v=""/>
    <s v=""/>
    <x v="0"/>
    <d v="2025-02-18T00:00:00"/>
    <n v="17341"/>
    <n v="47"/>
    <s v="54 and under"/>
    <s v="40 - 49"/>
    <x v="0"/>
    <x v="2"/>
    <x v="0"/>
    <x v="0"/>
    <d v="2015-01-01T00:00:00"/>
    <d v="2024-12-31T00:00:00"/>
    <s v=""/>
    <x v="0"/>
  </r>
  <r>
    <n v="13440"/>
    <s v="Patricia"/>
    <s v="White"/>
    <s v="Not Hispanic, Latino/a, or Spanish Origin"/>
    <s v="English"/>
    <s v="HEALTHY BLUE"/>
    <s v="573-820-1107"/>
    <s v="F"/>
    <x v="1460"/>
    <x v="3"/>
    <x v="1"/>
    <x v="0"/>
    <d v="2024-12-13T00:00:00"/>
    <s v="Y"/>
    <s v="N"/>
    <s v=""/>
    <s v=""/>
    <s v=""/>
    <s v="07/02/2022 00:00:00"/>
    <s v="Negative"/>
    <s v=""/>
    <s v=""/>
    <x v="0"/>
    <d v="2025-02-18T00:00:00"/>
    <n v="17342"/>
    <n v="47"/>
    <s v="54 and under"/>
    <s v="40 - 49"/>
    <x v="0"/>
    <x v="0"/>
    <x v="0"/>
    <x v="0"/>
    <d v="2015-01-01T00:00:00"/>
    <d v="2024-12-31T00:00:00"/>
    <s v=""/>
    <x v="0"/>
  </r>
  <r>
    <n v="13022"/>
    <s v="Dennis"/>
    <s v="White"/>
    <s v="Not Hispanic, Latino/a, or Spanish Origin"/>
    <s v="English"/>
    <s v="HEALTHY BLUE"/>
    <s v="573-820-2960"/>
    <s v="M"/>
    <x v="1460"/>
    <x v="38"/>
    <x v="1"/>
    <x v="0"/>
    <d v="2024-01-03T00:00:00"/>
    <s v="N"/>
    <s v="N"/>
    <s v=""/>
    <s v=""/>
    <s v=""/>
    <s v=""/>
    <s v=""/>
    <s v=""/>
    <s v=""/>
    <x v="1"/>
    <d v="2025-02-18T00:00:00"/>
    <n v="17342"/>
    <n v="47"/>
    <s v="54 and under"/>
    <s v="40 - 49"/>
    <x v="0"/>
    <x v="0"/>
    <x v="0"/>
    <x v="0"/>
    <d v="2015-01-01T00:00:00"/>
    <d v="2024-12-31T00:00:00"/>
    <s v=""/>
    <x v="0"/>
  </r>
  <r>
    <n v="10619"/>
    <s v="Angela"/>
    <s v="White"/>
    <s v="Not Hispanic, Latino/a, or Spanish Origin"/>
    <s v="English"/>
    <s v="BCBS of Missouri"/>
    <s v="573-820-5214"/>
    <s v="M"/>
    <x v="1461"/>
    <x v="4"/>
    <x v="5"/>
    <x v="0"/>
    <d v="2024-12-26T00:00:00"/>
    <s v="N"/>
    <s v="N"/>
    <s v=""/>
    <s v=""/>
    <s v=""/>
    <s v=""/>
    <s v=""/>
    <s v=""/>
    <s v=""/>
    <x v="1"/>
    <d v="2025-02-18T00:00:00"/>
    <n v="17343"/>
    <n v="47"/>
    <s v="54 and under"/>
    <s v="40 - 49"/>
    <x v="0"/>
    <x v="0"/>
    <x v="0"/>
    <x v="0"/>
    <d v="2015-01-01T00:00:00"/>
    <d v="2024-12-31T00:00:00"/>
    <s v=""/>
    <x v="0"/>
  </r>
  <r>
    <n v="10675"/>
    <s v="Cheryll"/>
    <s v="White"/>
    <s v="Not Hispanic, Latino/a, or Spanish Origin"/>
    <s v="English"/>
    <s v="BCBS of Missouri"/>
    <s v="573-820-4643"/>
    <s v="M"/>
    <x v="1461"/>
    <x v="0"/>
    <x v="1"/>
    <x v="0"/>
    <d v="2024-09-10T00:00:00"/>
    <s v="N"/>
    <s v="N"/>
    <s v=""/>
    <s v=""/>
    <s v=""/>
    <s v=""/>
    <s v=""/>
    <s v=""/>
    <s v=""/>
    <x v="1"/>
    <d v="2025-02-18T00:00:00"/>
    <n v="17343"/>
    <n v="47"/>
    <s v="54 and under"/>
    <s v="40 - 49"/>
    <x v="0"/>
    <x v="0"/>
    <x v="0"/>
    <x v="0"/>
    <d v="2015-01-01T00:00:00"/>
    <d v="2024-12-31T00:00:00"/>
    <s v=""/>
    <x v="0"/>
  </r>
  <r>
    <n v="13143"/>
    <s v="Donetta"/>
    <s v="White"/>
    <s v="Not Hispanic, Latino/a, or Spanish Origin"/>
    <s v="English"/>
    <s v="UNITED HEALTHCARE OXFORD"/>
    <s v="573-820-4681"/>
    <s v="F"/>
    <x v="815"/>
    <x v="0"/>
    <x v="1"/>
    <x v="0"/>
    <d v="2024-05-29T00:00:00"/>
    <s v="N"/>
    <s v="N"/>
    <s v=""/>
    <s v=""/>
    <s v=""/>
    <s v=""/>
    <s v=""/>
    <s v=""/>
    <s v=""/>
    <x v="0"/>
    <d v="2025-02-18T00:00:00"/>
    <n v="17354"/>
    <n v="47"/>
    <s v="54 and under"/>
    <s v="40 - 49"/>
    <x v="0"/>
    <x v="0"/>
    <x v="0"/>
    <x v="0"/>
    <d v="2015-01-01T00:00:00"/>
    <d v="2024-12-31T00:00:00"/>
    <s v=""/>
    <x v="0"/>
  </r>
  <r>
    <n v="14349"/>
    <s v="Kristi"/>
    <s v="White"/>
    <s v="Not Hispanic, Latino/a, or Spanish Origin"/>
    <s v="English"/>
    <s v="Select Benefit Admin"/>
    <s v="573-820-2890"/>
    <s v="M"/>
    <x v="1462"/>
    <x v="15"/>
    <x v="1"/>
    <x v="0"/>
    <d v="2024-12-11T00:00:00"/>
    <s v="N"/>
    <s v="N"/>
    <s v=""/>
    <s v=""/>
    <s v=""/>
    <s v=""/>
    <s v=""/>
    <s v=""/>
    <s v=""/>
    <x v="1"/>
    <d v="2025-02-18T00:00:00"/>
    <n v="17356"/>
    <n v="47"/>
    <s v="54 and under"/>
    <s v="40 - 49"/>
    <x v="0"/>
    <x v="0"/>
    <x v="0"/>
    <x v="0"/>
    <d v="2015-01-01T00:00:00"/>
    <d v="2024-12-31T00:00:00"/>
    <s v=""/>
    <x v="0"/>
  </r>
  <r>
    <n v="14006"/>
    <s v="Joseph"/>
    <s v="White"/>
    <s v="Not Hispanic, Latino/a, or Spanish Origin"/>
    <s v="English"/>
    <s v="Medicare - WPS Part A"/>
    <s v="573-820-2505"/>
    <s v="M"/>
    <x v="1463"/>
    <x v="4"/>
    <x v="1"/>
    <x v="0"/>
    <d v="2024-01-25T00:00:00"/>
    <s v="N"/>
    <s v="N"/>
    <s v=""/>
    <s v=""/>
    <s v=""/>
    <s v=""/>
    <s v=""/>
    <s v=""/>
    <s v=""/>
    <x v="1"/>
    <d v="2025-02-18T00:00:00"/>
    <n v="17358"/>
    <n v="47"/>
    <s v="54 and under"/>
    <s v="40 - 49"/>
    <x v="0"/>
    <x v="0"/>
    <x v="0"/>
    <x v="0"/>
    <d v="2015-01-01T00:00:00"/>
    <d v="2024-12-31T00:00:00"/>
    <s v=""/>
    <x v="0"/>
  </r>
  <r>
    <n v="14279"/>
    <s v="Lisa"/>
    <s v="White"/>
    <s v="Not Hispanic, Latino/a, or Spanish Origin"/>
    <s v="English"/>
    <s v="Cigna Open Access Plus"/>
    <s v="573-820-4438"/>
    <s v="F"/>
    <x v="1464"/>
    <x v="6"/>
    <x v="1"/>
    <x v="0"/>
    <d v="2024-10-09T00:00:00"/>
    <s v="N"/>
    <s v="N"/>
    <s v=""/>
    <s v=""/>
    <s v=""/>
    <s v=""/>
    <s v=""/>
    <s v=""/>
    <s v=""/>
    <x v="0"/>
    <d v="2025-02-18T00:00:00"/>
    <n v="17360"/>
    <n v="47"/>
    <s v="54 and under"/>
    <s v="40 - 49"/>
    <x v="0"/>
    <x v="0"/>
    <x v="0"/>
    <x v="0"/>
    <d v="2015-01-01T00:00:00"/>
    <d v="2024-12-31T00:00:00"/>
    <s v=""/>
    <x v="0"/>
  </r>
  <r>
    <n v="13799"/>
    <s v="Dennis"/>
    <s v="White"/>
    <s v="Not Hispanic, Latino/a, or Spanish Origin"/>
    <s v="English"/>
    <s v="Cigna Open Access Plus"/>
    <s v="573-820-3331"/>
    <s v="M"/>
    <x v="1465"/>
    <x v="3"/>
    <x v="1"/>
    <x v="0"/>
    <d v="2024-03-11T00:00:00"/>
    <s v="N"/>
    <s v="N"/>
    <s v=""/>
    <s v=""/>
    <s v=""/>
    <s v=""/>
    <s v=""/>
    <s v=""/>
    <s v=""/>
    <x v="1"/>
    <d v="2025-02-18T00:00:00"/>
    <n v="17364"/>
    <n v="47"/>
    <s v="54 and under"/>
    <s v="40 - 49"/>
    <x v="0"/>
    <x v="0"/>
    <x v="0"/>
    <x v="0"/>
    <d v="2015-01-01T00:00:00"/>
    <d v="2024-12-31T00:00:00"/>
    <s v=""/>
    <x v="0"/>
  </r>
  <r>
    <n v="13379"/>
    <s v="Deborah"/>
    <s v="White"/>
    <s v="Not Hispanic, Latino/a, or Spanish Origin"/>
    <s v="English"/>
    <s v="Optum Medical Network"/>
    <s v="573-820-5200"/>
    <s v="M"/>
    <x v="514"/>
    <x v="12"/>
    <x v="3"/>
    <x v="0"/>
    <d v="2024-12-16T00:00:00"/>
    <s v="N"/>
    <s v="N"/>
    <s v=""/>
    <s v=""/>
    <s v=""/>
    <s v=""/>
    <s v=""/>
    <s v=""/>
    <s v=""/>
    <x v="1"/>
    <d v="2025-02-18T00:00:00"/>
    <n v="17369"/>
    <n v="47"/>
    <s v="54 and under"/>
    <s v="40 - 49"/>
    <x v="0"/>
    <x v="0"/>
    <x v="0"/>
    <x v="0"/>
    <d v="2015-01-01T00:00:00"/>
    <d v="2024-12-31T00:00:00"/>
    <s v=""/>
    <x v="0"/>
  </r>
  <r>
    <n v="14531"/>
    <s v="Lynn"/>
    <s v="White"/>
    <s v="Not Hispanic, Latino/a, or Spanish Origin"/>
    <s v="English"/>
    <s v="BCBS of Missouri"/>
    <s v="573-820-2574"/>
    <s v="F"/>
    <x v="514"/>
    <x v="4"/>
    <x v="1"/>
    <x v="0"/>
    <d v="2024-06-24T00:00:00"/>
    <s v="N"/>
    <s v="N"/>
    <s v=""/>
    <s v=""/>
    <s v=""/>
    <s v=""/>
    <s v=""/>
    <s v=""/>
    <s v=""/>
    <x v="0"/>
    <d v="2025-02-18T00:00:00"/>
    <n v="17369"/>
    <n v="47"/>
    <s v="54 and under"/>
    <s v="40 - 49"/>
    <x v="0"/>
    <x v="0"/>
    <x v="0"/>
    <x v="0"/>
    <d v="2015-01-01T00:00:00"/>
    <d v="2024-12-31T00:00:00"/>
    <s v=""/>
    <x v="0"/>
  </r>
  <r>
    <n v="12198"/>
    <s v="Stephen"/>
    <s v="White"/>
    <s v="Not Hispanic, Latino/a, or Spanish Origin"/>
    <s v="English"/>
    <s v="BCBS of Missouri"/>
    <s v="573-820-1098"/>
    <s v="M"/>
    <x v="1466"/>
    <x v="9"/>
    <x v="3"/>
    <x v="0"/>
    <d v="2024-10-29T00:00:00"/>
    <s v="Y"/>
    <s v="N"/>
    <s v=""/>
    <s v=""/>
    <s v=""/>
    <s v="01/19/2024 00:00:00"/>
    <s v="Positive"/>
    <s v=""/>
    <s v=""/>
    <x v="1"/>
    <d v="2025-02-18T00:00:00"/>
    <n v="17377"/>
    <n v="47"/>
    <s v="54 and under"/>
    <s v="40 - 49"/>
    <x v="0"/>
    <x v="0"/>
    <x v="0"/>
    <x v="0"/>
    <d v="2015-01-01T00:00:00"/>
    <d v="2024-12-31T00:00:00"/>
    <s v=""/>
    <x v="0"/>
  </r>
  <r>
    <n v="15287"/>
    <s v="Kathy"/>
    <s v="White"/>
    <s v="Not Hispanic, Latino/a, or Spanish Origin"/>
    <s v="English"/>
    <s v=""/>
    <s v="573-820-3406"/>
    <s v="F"/>
    <x v="1467"/>
    <x v="3"/>
    <x v="1"/>
    <x v="0"/>
    <d v="2024-09-12T00:00:00"/>
    <s v="N"/>
    <s v="N"/>
    <s v=""/>
    <s v=""/>
    <s v=""/>
    <s v=""/>
    <s v=""/>
    <s v=""/>
    <s v=""/>
    <x v="0"/>
    <d v="2025-02-18T00:00:00"/>
    <n v="17378"/>
    <n v="47"/>
    <s v="54 and under"/>
    <s v="40 - 49"/>
    <x v="0"/>
    <x v="0"/>
    <x v="0"/>
    <x v="0"/>
    <d v="2015-01-01T00:00:00"/>
    <d v="2024-12-31T00:00:00"/>
    <s v=""/>
    <x v="0"/>
  </r>
  <r>
    <n v="14746"/>
    <s v="Leslie"/>
    <s v="White"/>
    <s v="Not Hispanic, Latino/a, or Spanish Origin"/>
    <s v="English"/>
    <s v="PHCS"/>
    <s v="573-820-3856"/>
    <s v="M"/>
    <x v="1468"/>
    <x v="9"/>
    <x v="1"/>
    <x v="0"/>
    <d v="2024-12-12T00:00:00"/>
    <s v="N"/>
    <s v="N"/>
    <s v=""/>
    <s v=""/>
    <s v=""/>
    <s v=""/>
    <s v=""/>
    <s v=""/>
    <s v=""/>
    <x v="1"/>
    <d v="2025-02-18T00:00:00"/>
    <n v="17385"/>
    <n v="47"/>
    <s v="54 and under"/>
    <s v="40 - 49"/>
    <x v="0"/>
    <x v="0"/>
    <x v="0"/>
    <x v="0"/>
    <d v="2015-01-01T00:00:00"/>
    <d v="2024-12-31T00:00:00"/>
    <s v=""/>
    <x v="0"/>
  </r>
  <r>
    <n v="13592"/>
    <s v="Jamie"/>
    <s v="White"/>
    <s v="Not Hispanic, Latino/a, or Spanish Origin"/>
    <s v="English"/>
    <s v="Healthlink PPO"/>
    <s v="573-820-1001"/>
    <s v="M"/>
    <x v="1469"/>
    <x v="2"/>
    <x v="1"/>
    <x v="0"/>
    <d v="2024-09-03T00:00:00"/>
    <s v="N"/>
    <s v="Y"/>
    <s v=""/>
    <s v=""/>
    <s v=""/>
    <s v=""/>
    <s v=""/>
    <s v="04/11/2022 00:00:00"/>
    <s v="Z85.038"/>
    <x v="1"/>
    <d v="2025-02-18T00:00:00"/>
    <n v="17387"/>
    <n v="47"/>
    <s v="54 and under"/>
    <s v="40 - 49"/>
    <x v="0"/>
    <x v="0"/>
    <x v="0"/>
    <x v="0"/>
    <d v="2015-01-01T00:00:00"/>
    <d v="2024-12-31T00:00:00"/>
    <s v=""/>
    <x v="0"/>
  </r>
  <r>
    <n v="13481"/>
    <s v="Robby"/>
    <s v="White"/>
    <s v="Not Hispanic, Latino/a, or Spanish Origin"/>
    <s v="English"/>
    <s v="BCBS of Missouri"/>
    <s v="573-820-1433"/>
    <s v="F"/>
    <x v="1470"/>
    <x v="0"/>
    <x v="0"/>
    <x v="0"/>
    <d v="2024-08-09T00:00:00"/>
    <s v="Y"/>
    <s v="N"/>
    <s v=""/>
    <s v=""/>
    <s v=""/>
    <s v="03/01/2023 00:00:00"/>
    <s v="Negative"/>
    <s v=""/>
    <s v=""/>
    <x v="0"/>
    <d v="2025-02-18T00:00:00"/>
    <n v="17398"/>
    <n v="47"/>
    <s v="54 and under"/>
    <s v="40 - 49"/>
    <x v="0"/>
    <x v="0"/>
    <x v="0"/>
    <x v="0"/>
    <d v="2015-01-01T00:00:00"/>
    <d v="2024-12-31T00:00:00"/>
    <s v=""/>
    <x v="0"/>
  </r>
  <r>
    <n v="11877"/>
    <s v="Tim"/>
    <s v="White"/>
    <s v="Unreported/Choose Not to Disclose Ethnicity"/>
    <s v="English"/>
    <s v="BCBS of Missouri"/>
    <s v="573-820-1438"/>
    <s v="F"/>
    <x v="1471"/>
    <x v="0"/>
    <x v="0"/>
    <x v="0"/>
    <d v="2024-12-02T00:00:00"/>
    <s v="Y"/>
    <s v="N"/>
    <s v=""/>
    <s v=""/>
    <s v=""/>
    <s v="12/20/2024 00:00:00"/>
    <s v="Negative"/>
    <s v=""/>
    <s v=""/>
    <x v="0"/>
    <d v="2025-02-18T00:00:00"/>
    <n v="17406"/>
    <n v="47"/>
    <s v="54 and under"/>
    <s v="40 - 49"/>
    <x v="0"/>
    <x v="0"/>
    <x v="1"/>
    <x v="0"/>
    <d v="2015-01-01T00:00:00"/>
    <d v="2024-12-31T00:00:00"/>
    <s v=""/>
    <x v="0"/>
  </r>
  <r>
    <n v="11380"/>
    <s v="Cindi"/>
    <s v="Unreported/Choose Not to Disclose Race"/>
    <s v="Unreported/Choose Not to Disclose Ethnicity"/>
    <s v="English"/>
    <s v=""/>
    <s v="573-820-6098"/>
    <s v="F"/>
    <x v="1472"/>
    <x v="0"/>
    <x v="0"/>
    <x v="0"/>
    <d v="2024-11-06T00:00:00"/>
    <s v="N"/>
    <s v="N"/>
    <s v=""/>
    <s v=""/>
    <s v=""/>
    <s v=""/>
    <s v=""/>
    <s v=""/>
    <s v=""/>
    <x v="0"/>
    <d v="2025-02-18T00:00:00"/>
    <n v="17409"/>
    <n v="47"/>
    <s v="54 and under"/>
    <s v="40 - 49"/>
    <x v="0"/>
    <x v="2"/>
    <x v="1"/>
    <x v="0"/>
    <d v="2015-01-01T00:00:00"/>
    <d v="2024-12-31T00:00:00"/>
    <s v=""/>
    <x v="0"/>
  </r>
  <r>
    <n v="11947"/>
    <s v="Suzanne"/>
    <s v="White"/>
    <s v="Not Hispanic, Latino/a, or Spanish Origin"/>
    <s v="English"/>
    <s v="Cigna"/>
    <s v="573-820-1361"/>
    <s v="F"/>
    <x v="1473"/>
    <x v="9"/>
    <x v="5"/>
    <x v="0"/>
    <d v="2024-11-27T00:00:00"/>
    <s v="Y"/>
    <s v="N"/>
    <s v=""/>
    <s v=""/>
    <s v=""/>
    <s v="10/10/2023 00:00:00"/>
    <s v="Negative"/>
    <s v=""/>
    <s v=""/>
    <x v="0"/>
    <d v="2025-02-18T00:00:00"/>
    <n v="17421"/>
    <n v="47"/>
    <s v="54 and under"/>
    <s v="40 - 49"/>
    <x v="0"/>
    <x v="0"/>
    <x v="0"/>
    <x v="0"/>
    <d v="2015-01-01T00:00:00"/>
    <d v="2024-12-31T00:00:00"/>
    <s v=""/>
    <x v="0"/>
  </r>
  <r>
    <n v="13191"/>
    <s v="Eric"/>
    <s v="White"/>
    <s v="Not Hispanic, Latino/a, or Spanish Origin"/>
    <s v="English"/>
    <s v="UMR"/>
    <s v="573-820-5920"/>
    <s v="F"/>
    <x v="1474"/>
    <x v="1"/>
    <x v="0"/>
    <x v="0"/>
    <d v="2024-10-07T00:00:00"/>
    <s v="N"/>
    <s v="N"/>
    <s v=""/>
    <s v=""/>
    <s v=""/>
    <s v=""/>
    <s v=""/>
    <s v=""/>
    <s v=""/>
    <x v="0"/>
    <d v="2025-02-18T00:00:00"/>
    <n v="17425"/>
    <n v="47"/>
    <s v="54 and under"/>
    <s v="40 - 49"/>
    <x v="0"/>
    <x v="0"/>
    <x v="0"/>
    <x v="0"/>
    <d v="2015-01-01T00:00:00"/>
    <d v="2024-12-31T00:00:00"/>
    <s v=""/>
    <x v="0"/>
  </r>
  <r>
    <n v="11472"/>
    <s v="Dawn"/>
    <s v="White"/>
    <s v="Not Hispanic, Latino/a, or Spanish Origin"/>
    <s v="English"/>
    <s v="UHC Shared Services"/>
    <s v="573-820-3956"/>
    <s v="F"/>
    <x v="1475"/>
    <x v="1"/>
    <x v="1"/>
    <x v="0"/>
    <d v="2024-10-22T00:00:00"/>
    <s v="N"/>
    <s v="N"/>
    <s v=""/>
    <s v=""/>
    <s v=""/>
    <s v=""/>
    <s v=""/>
    <s v=""/>
    <s v=""/>
    <x v="0"/>
    <d v="2025-02-18T00:00:00"/>
    <n v="17426"/>
    <n v="47"/>
    <s v="54 and under"/>
    <s v="40 - 49"/>
    <x v="0"/>
    <x v="0"/>
    <x v="0"/>
    <x v="0"/>
    <d v="2015-01-01T00:00:00"/>
    <d v="2024-12-31T00:00:00"/>
    <s v=""/>
    <x v="0"/>
  </r>
  <r>
    <n v="11179"/>
    <s v="Andrew"/>
    <s v="White"/>
    <s v="Not Hispanic, Latino/a, or Spanish Origin"/>
    <s v="English"/>
    <s v="Medicaid of Missouri"/>
    <s v="573-820-5836"/>
    <s v="F"/>
    <x v="1476"/>
    <x v="1"/>
    <x v="0"/>
    <x v="0"/>
    <d v="2024-10-17T00:00:00"/>
    <s v="N"/>
    <s v="N"/>
    <s v=""/>
    <s v=""/>
    <s v=""/>
    <s v=""/>
    <s v=""/>
    <s v=""/>
    <s v=""/>
    <x v="0"/>
    <d v="2025-02-18T00:00:00"/>
    <n v="17431"/>
    <n v="47"/>
    <s v="54 and under"/>
    <s v="40 - 49"/>
    <x v="0"/>
    <x v="0"/>
    <x v="0"/>
    <x v="0"/>
    <d v="2015-01-01T00:00:00"/>
    <d v="2024-12-31T00:00:00"/>
    <s v=""/>
    <x v="0"/>
  </r>
  <r>
    <n v="12904"/>
    <s v="Elizabeth"/>
    <s v="White"/>
    <s v="Not Hispanic, Latino/a, or Spanish Origin"/>
    <s v="English"/>
    <s v="BCBS of Missouri"/>
    <s v="573-820-3529"/>
    <s v="M"/>
    <x v="1477"/>
    <x v="33"/>
    <x v="1"/>
    <x v="0"/>
    <d v="2024-12-13T00:00:00"/>
    <s v="N"/>
    <s v="N"/>
    <s v=""/>
    <s v=""/>
    <s v=""/>
    <s v=""/>
    <s v=""/>
    <s v=""/>
    <s v=""/>
    <x v="1"/>
    <d v="2025-02-18T00:00:00"/>
    <n v="17432"/>
    <n v="47"/>
    <s v="54 and under"/>
    <s v="40 - 49"/>
    <x v="0"/>
    <x v="0"/>
    <x v="0"/>
    <x v="0"/>
    <d v="2015-01-01T00:00:00"/>
    <d v="2024-12-31T00:00:00"/>
    <s v=""/>
    <x v="0"/>
  </r>
  <r>
    <n v="14125"/>
    <s v="Joan"/>
    <s v="White"/>
    <s v="Unreported/Choose Not to Disclose Ethnicity"/>
    <s v="English"/>
    <s v="BCBS of Missouri"/>
    <s v="573-820-4831"/>
    <s v="M"/>
    <x v="1477"/>
    <x v="19"/>
    <x v="1"/>
    <x v="0"/>
    <d v="2024-02-20T00:00:00"/>
    <s v="N"/>
    <s v="N"/>
    <s v=""/>
    <s v=""/>
    <s v=""/>
    <s v=""/>
    <s v=""/>
    <s v=""/>
    <s v=""/>
    <x v="1"/>
    <d v="2025-02-18T00:00:00"/>
    <n v="17432"/>
    <n v="47"/>
    <s v="54 and under"/>
    <s v="40 - 49"/>
    <x v="0"/>
    <x v="0"/>
    <x v="1"/>
    <x v="0"/>
    <d v="2015-01-01T00:00:00"/>
    <d v="2024-12-31T00:00:00"/>
    <s v=""/>
    <x v="0"/>
  </r>
  <r>
    <n v="14135"/>
    <s v="Melissa"/>
    <s v="White"/>
    <s v="Unreported/Choose Not to Disclose Ethnicity"/>
    <s v="English"/>
    <s v="Medicare  NGS Part A"/>
    <s v="573-820-2805"/>
    <s v="M"/>
    <x v="1478"/>
    <x v="7"/>
    <x v="1"/>
    <x v="0"/>
    <d v="2024-01-25T00:00:00"/>
    <s v="N"/>
    <s v="N"/>
    <s v=""/>
    <s v=""/>
    <s v=""/>
    <s v=""/>
    <s v=""/>
    <s v=""/>
    <s v=""/>
    <x v="1"/>
    <d v="2025-02-18T00:00:00"/>
    <n v="17435"/>
    <n v="47"/>
    <s v="54 and under"/>
    <s v="40 - 49"/>
    <x v="0"/>
    <x v="0"/>
    <x v="1"/>
    <x v="0"/>
    <d v="2015-01-01T00:00:00"/>
    <d v="2024-12-31T00:00:00"/>
    <s v=""/>
    <x v="0"/>
  </r>
  <r>
    <n v="12177"/>
    <s v="Sandra"/>
    <s v="White"/>
    <s v="Not Hispanic, Latino/a, or Spanish Origin"/>
    <s v="English"/>
    <s v="Home State Health Plan"/>
    <s v="573-820-1288"/>
    <s v="F"/>
    <x v="1479"/>
    <x v="6"/>
    <x v="1"/>
    <x v="0"/>
    <d v="2024-10-01T00:00:00"/>
    <s v="Y"/>
    <s v="N"/>
    <s v=""/>
    <s v=""/>
    <s v=""/>
    <s v="02/28/2024 00:00:00"/>
    <s v="Negative"/>
    <s v=""/>
    <s v=""/>
    <x v="0"/>
    <d v="2025-02-18T00:00:00"/>
    <n v="17438"/>
    <n v="47"/>
    <s v="54 and under"/>
    <s v="40 - 49"/>
    <x v="0"/>
    <x v="0"/>
    <x v="0"/>
    <x v="0"/>
    <d v="2015-01-01T00:00:00"/>
    <d v="2024-12-31T00:00:00"/>
    <s v=""/>
    <x v="0"/>
  </r>
  <r>
    <n v="15165"/>
    <s v="Karon"/>
    <s v="White"/>
    <s v="Not Hispanic, Latino/a, or Spanish Origin"/>
    <s v="English"/>
    <s v="Cigna"/>
    <s v="573-820-3401"/>
    <s v="M"/>
    <x v="1479"/>
    <x v="3"/>
    <x v="1"/>
    <x v="0"/>
    <d v="2024-08-26T00:00:00"/>
    <s v="N"/>
    <s v="N"/>
    <s v=""/>
    <s v=""/>
    <s v=""/>
    <s v=""/>
    <s v=""/>
    <s v=""/>
    <s v=""/>
    <x v="1"/>
    <d v="2025-02-18T00:00:00"/>
    <n v="17438"/>
    <n v="47"/>
    <s v="54 and under"/>
    <s v="40 - 49"/>
    <x v="0"/>
    <x v="0"/>
    <x v="0"/>
    <x v="0"/>
    <d v="2015-01-01T00:00:00"/>
    <d v="2024-12-31T00:00:00"/>
    <s v=""/>
    <x v="0"/>
  </r>
  <r>
    <n v="11620"/>
    <s v="Calvin"/>
    <s v="White"/>
    <s v="Not Hispanic, Latino/a, or Spanish Origin"/>
    <s v="English"/>
    <s v="Champva  VA"/>
    <s v="573-820-1372"/>
    <s v="F"/>
    <x v="1480"/>
    <x v="6"/>
    <x v="5"/>
    <x v="0"/>
    <d v="2024-10-21T00:00:00"/>
    <s v="N"/>
    <s v="N"/>
    <s v=""/>
    <s v=""/>
    <s v=""/>
    <s v="02/11/2020 00:00:00"/>
    <s v="Negative"/>
    <s v=""/>
    <s v=""/>
    <x v="0"/>
    <d v="2025-02-18T00:00:00"/>
    <n v="17440"/>
    <n v="47"/>
    <s v="54 and under"/>
    <s v="40 - 49"/>
    <x v="0"/>
    <x v="0"/>
    <x v="0"/>
    <x v="0"/>
    <d v="2015-01-01T00:00:00"/>
    <d v="2024-12-31T00:00:00"/>
    <s v=""/>
    <x v="0"/>
  </r>
  <r>
    <n v="14596"/>
    <s v="Holly"/>
    <s v="White"/>
    <s v="Not Hispanic, Latino/a, or Spanish Origin"/>
    <s v="English"/>
    <s v="Medi-Share"/>
    <s v="573-820-2435"/>
    <s v="M"/>
    <x v="1480"/>
    <x v="4"/>
    <x v="1"/>
    <x v="0"/>
    <d v="2024-12-24T00:00:00"/>
    <s v="N"/>
    <s v="N"/>
    <s v=""/>
    <s v=""/>
    <s v=""/>
    <s v=""/>
    <s v=""/>
    <s v=""/>
    <s v=""/>
    <x v="1"/>
    <d v="2025-02-18T00:00:00"/>
    <n v="17440"/>
    <n v="47"/>
    <s v="54 and under"/>
    <s v="40 - 49"/>
    <x v="0"/>
    <x v="0"/>
    <x v="0"/>
    <x v="0"/>
    <d v="2015-01-01T00:00:00"/>
    <d v="2024-12-31T00:00:00"/>
    <s v=""/>
    <x v="0"/>
  </r>
  <r>
    <n v="11502"/>
    <s v="Melinda"/>
    <s v="White"/>
    <s v="Not Hispanic, Latino/a, or Spanish Origin"/>
    <s v="English"/>
    <s v="Medicaid of Missouri"/>
    <s v="573-820-6188"/>
    <s v="M"/>
    <x v="1481"/>
    <x v="0"/>
    <x v="0"/>
    <x v="0"/>
    <d v="2024-10-15T00:00:00"/>
    <s v="N"/>
    <s v="N"/>
    <s v=""/>
    <s v=""/>
    <s v=""/>
    <s v=""/>
    <s v=""/>
    <s v=""/>
    <s v=""/>
    <x v="1"/>
    <d v="2025-02-18T00:00:00"/>
    <n v="17441"/>
    <n v="47"/>
    <s v="54 and under"/>
    <s v="40 - 49"/>
    <x v="0"/>
    <x v="0"/>
    <x v="0"/>
    <x v="0"/>
    <d v="2015-01-01T00:00:00"/>
    <d v="2024-12-31T00:00:00"/>
    <s v=""/>
    <x v="0"/>
  </r>
  <r>
    <n v="13102"/>
    <s v="Cori"/>
    <s v="White"/>
    <s v="Unreported/Choose Not to Disclose Ethnicity"/>
    <s v="English"/>
    <s v="Medicare - WPS Part A"/>
    <s v="573-820-3725"/>
    <s v="F"/>
    <x v="1481"/>
    <x v="9"/>
    <x v="1"/>
    <x v="0"/>
    <d v="2024-06-06T00:00:00"/>
    <s v="N"/>
    <s v="N"/>
    <s v=""/>
    <s v=""/>
    <s v=""/>
    <s v=""/>
    <s v=""/>
    <s v=""/>
    <s v=""/>
    <x v="0"/>
    <d v="2025-02-18T00:00:00"/>
    <n v="17441"/>
    <n v="47"/>
    <s v="54 and under"/>
    <s v="40 - 49"/>
    <x v="0"/>
    <x v="0"/>
    <x v="1"/>
    <x v="0"/>
    <d v="2015-01-01T00:00:00"/>
    <d v="2024-12-31T00:00:00"/>
    <s v=""/>
    <x v="0"/>
  </r>
  <r>
    <n v="14862"/>
    <s v="Jon"/>
    <s v="White"/>
    <s v="Not Hispanic, Latino/a, or Spanish Origin"/>
    <s v="English"/>
    <s v="BCBS of Missouri"/>
    <s v="573-820-3824"/>
    <s v="F"/>
    <x v="1481"/>
    <x v="9"/>
    <x v="1"/>
    <x v="0"/>
    <d v="2024-01-12T00:00:00"/>
    <s v="N"/>
    <s v="N"/>
    <s v=""/>
    <s v=""/>
    <s v=""/>
    <s v=""/>
    <s v=""/>
    <s v=""/>
    <s v=""/>
    <x v="0"/>
    <d v="2025-02-18T00:00:00"/>
    <n v="17441"/>
    <n v="47"/>
    <s v="54 and under"/>
    <s v="40 - 49"/>
    <x v="0"/>
    <x v="0"/>
    <x v="0"/>
    <x v="0"/>
    <d v="2015-01-01T00:00:00"/>
    <d v="2024-12-31T00:00:00"/>
    <s v=""/>
    <x v="0"/>
  </r>
  <r>
    <n v="12629"/>
    <s v="Jeffrey"/>
    <s v="White"/>
    <s v="Not Hispanic, Latino/a, or Spanish Origin"/>
    <s v="English"/>
    <s v=""/>
    <s v="573-820-2749"/>
    <s v="M"/>
    <x v="1482"/>
    <x v="7"/>
    <x v="1"/>
    <x v="0"/>
    <d v="2024-03-07T00:00:00"/>
    <s v="N"/>
    <s v="N"/>
    <s v=""/>
    <s v=""/>
    <s v=""/>
    <s v=""/>
    <s v=""/>
    <s v=""/>
    <s v=""/>
    <x v="1"/>
    <d v="2025-02-18T00:00:00"/>
    <n v="17443"/>
    <n v="47"/>
    <s v="54 and under"/>
    <s v="40 - 49"/>
    <x v="0"/>
    <x v="0"/>
    <x v="0"/>
    <x v="0"/>
    <d v="2015-01-01T00:00:00"/>
    <d v="2024-12-31T00:00:00"/>
    <s v=""/>
    <x v="0"/>
  </r>
  <r>
    <n v="13928"/>
    <s v="Janice"/>
    <s v="White"/>
    <s v="Not Hispanic, Latino/a, or Spanish Origin"/>
    <s v="English"/>
    <s v="Cigna"/>
    <s v="573-820-3796"/>
    <s v="M"/>
    <x v="1483"/>
    <x v="9"/>
    <x v="1"/>
    <x v="0"/>
    <d v="2024-12-04T00:00:00"/>
    <s v="N"/>
    <s v="N"/>
    <s v=""/>
    <s v=""/>
    <s v=""/>
    <s v=""/>
    <s v=""/>
    <s v=""/>
    <s v=""/>
    <x v="1"/>
    <d v="2025-02-18T00:00:00"/>
    <n v="17444"/>
    <n v="47"/>
    <s v="54 and under"/>
    <s v="40 - 49"/>
    <x v="0"/>
    <x v="0"/>
    <x v="0"/>
    <x v="0"/>
    <d v="2015-01-01T00:00:00"/>
    <d v="2024-12-31T00:00:00"/>
    <s v=""/>
    <x v="0"/>
  </r>
  <r>
    <n v="10231"/>
    <s v="Lakeisha"/>
    <s v="White"/>
    <s v="Not Hispanic, Latino/a, or Spanish Origin"/>
    <s v="English"/>
    <s v="Medicare  NGS Part A"/>
    <s v="573-820-6169"/>
    <s v="F"/>
    <x v="1484"/>
    <x v="0"/>
    <x v="0"/>
    <x v="0"/>
    <d v="2024-11-22T00:00:00"/>
    <s v="N"/>
    <s v="N"/>
    <s v=""/>
    <s v=""/>
    <s v=""/>
    <s v=""/>
    <s v=""/>
    <s v=""/>
    <s v=""/>
    <x v="0"/>
    <d v="2025-02-18T00:00:00"/>
    <n v="17446"/>
    <n v="47"/>
    <s v="54 and under"/>
    <s v="40 - 49"/>
    <x v="0"/>
    <x v="0"/>
    <x v="0"/>
    <x v="0"/>
    <d v="2015-01-01T00:00:00"/>
    <d v="2024-12-31T00:00:00"/>
    <s v=""/>
    <x v="0"/>
  </r>
  <r>
    <n v="11605"/>
    <s v="Bobby"/>
    <s v="White"/>
    <s v="Not Hispanic, Latino/a, or Spanish Origin"/>
    <s v="English"/>
    <s v="UHC Medicare National Network"/>
    <s v="573-820-4482"/>
    <s v="F"/>
    <x v="1484"/>
    <x v="12"/>
    <x v="1"/>
    <x v="0"/>
    <d v="2024-11-20T00:00:00"/>
    <s v="N"/>
    <s v="N"/>
    <s v=""/>
    <s v=""/>
    <s v=""/>
    <s v=""/>
    <s v=""/>
    <s v=""/>
    <s v=""/>
    <x v="0"/>
    <d v="2025-02-18T00:00:00"/>
    <n v="17446"/>
    <n v="47"/>
    <s v="54 and under"/>
    <s v="40 - 49"/>
    <x v="0"/>
    <x v="0"/>
    <x v="0"/>
    <x v="0"/>
    <d v="2015-01-01T00:00:00"/>
    <d v="2024-12-31T00:00:00"/>
    <s v=""/>
    <x v="0"/>
  </r>
  <r>
    <n v="12163"/>
    <s v="Karen"/>
    <s v="White"/>
    <s v="Not Hispanic, Latino/a, or Spanish Origin"/>
    <s v="English"/>
    <s v="Healthlink PPO"/>
    <s v="573-820-3832"/>
    <s v="F"/>
    <x v="1484"/>
    <x v="9"/>
    <x v="1"/>
    <x v="0"/>
    <d v="2024-11-21T00:00:00"/>
    <s v="N"/>
    <s v="N"/>
    <s v=""/>
    <s v=""/>
    <s v=""/>
    <s v=""/>
    <s v=""/>
    <s v=""/>
    <s v=""/>
    <x v="0"/>
    <d v="2025-02-18T00:00:00"/>
    <n v="17446"/>
    <n v="47"/>
    <s v="54 and under"/>
    <s v="40 - 49"/>
    <x v="0"/>
    <x v="0"/>
    <x v="0"/>
    <x v="0"/>
    <d v="2015-01-01T00:00:00"/>
    <d v="2024-12-31T00:00:00"/>
    <s v=""/>
    <x v="0"/>
  </r>
  <r>
    <n v="11432"/>
    <s v="Eugene"/>
    <s v="White"/>
    <s v="Not Hispanic, Latino/a, or Spanish Origin"/>
    <s v="English"/>
    <s v="BCBS of Missouri"/>
    <s v="573-820-4984"/>
    <s v="M"/>
    <x v="1485"/>
    <x v="2"/>
    <x v="3"/>
    <x v="0"/>
    <d v="2024-12-24T00:00:00"/>
    <s v="N"/>
    <s v="N"/>
    <s v=""/>
    <s v=""/>
    <s v=""/>
    <s v=""/>
    <s v=""/>
    <s v=""/>
    <s v=""/>
    <x v="1"/>
    <d v="2025-02-18T00:00:00"/>
    <n v="17447"/>
    <n v="47"/>
    <s v="54 and under"/>
    <s v="40 - 49"/>
    <x v="0"/>
    <x v="0"/>
    <x v="0"/>
    <x v="0"/>
    <d v="2015-01-01T00:00:00"/>
    <d v="2024-12-31T00:00:00"/>
    <s v=""/>
    <x v="0"/>
  </r>
  <r>
    <n v="12585"/>
    <s v="Christopher"/>
    <s v="White"/>
    <s v="Not Hispanic, Latino/a, or Spanish Origin"/>
    <s v="English"/>
    <s v="BCBS of Missouri"/>
    <s v="573-820-4025"/>
    <s v="F"/>
    <x v="1486"/>
    <x v="26"/>
    <x v="1"/>
    <x v="0"/>
    <d v="2024-09-26T00:00:00"/>
    <s v="N"/>
    <s v="N"/>
    <s v=""/>
    <s v=""/>
    <s v=""/>
    <s v=""/>
    <s v=""/>
    <s v=""/>
    <s v=""/>
    <x v="0"/>
    <d v="2025-02-18T00:00:00"/>
    <n v="17449"/>
    <n v="47"/>
    <s v="54 and under"/>
    <s v="40 - 49"/>
    <x v="0"/>
    <x v="0"/>
    <x v="0"/>
    <x v="0"/>
    <d v="2015-01-01T00:00:00"/>
    <d v="2024-12-31T00:00:00"/>
    <s v=""/>
    <x v="0"/>
  </r>
  <r>
    <n v="11778"/>
    <s v="Kevin"/>
    <s v="White"/>
    <s v="Not Hispanic, Latino/a, or Spanish Origin"/>
    <s v="English"/>
    <s v="Ambetter"/>
    <s v="573-820-6161"/>
    <s v="F"/>
    <x v="1487"/>
    <x v="0"/>
    <x v="0"/>
    <x v="0"/>
    <d v="2024-02-14T00:00:00"/>
    <s v="N"/>
    <s v="N"/>
    <s v=""/>
    <s v=""/>
    <s v=""/>
    <s v=""/>
    <s v=""/>
    <s v=""/>
    <s v=""/>
    <x v="0"/>
    <d v="2025-02-18T00:00:00"/>
    <n v="17452"/>
    <n v="47"/>
    <s v="54 and under"/>
    <s v="40 - 49"/>
    <x v="0"/>
    <x v="0"/>
    <x v="0"/>
    <x v="0"/>
    <d v="2015-01-01T00:00:00"/>
    <d v="2024-12-31T00:00:00"/>
    <s v=""/>
    <x v="0"/>
  </r>
  <r>
    <n v="13489"/>
    <s v="George"/>
    <s v="White"/>
    <s v="Unreported/Choose Not to Disclose Ethnicity"/>
    <s v="English"/>
    <s v="BCBS of Missouri"/>
    <s v="573-820-3967"/>
    <s v="F"/>
    <x v="1487"/>
    <x v="1"/>
    <x v="1"/>
    <x v="0"/>
    <d v="2024-10-25T00:00:00"/>
    <s v="N"/>
    <s v="N"/>
    <s v=""/>
    <s v=""/>
    <s v=""/>
    <s v=""/>
    <s v=""/>
    <s v=""/>
    <s v=""/>
    <x v="0"/>
    <d v="2025-02-18T00:00:00"/>
    <n v="17452"/>
    <n v="47"/>
    <s v="54 and under"/>
    <s v="40 - 49"/>
    <x v="0"/>
    <x v="0"/>
    <x v="1"/>
    <x v="0"/>
    <d v="2015-01-01T00:00:00"/>
    <d v="2024-12-31T00:00:00"/>
    <s v=""/>
    <x v="0"/>
  </r>
  <r>
    <n v="12781"/>
    <s v="Diana"/>
    <s v="White"/>
    <s v="Not Hispanic, Latino/a, or Spanish Origin"/>
    <s v="English"/>
    <s v="Medicaid of Missouri"/>
    <s v="573-820-5202"/>
    <s v="F"/>
    <x v="598"/>
    <x v="12"/>
    <x v="3"/>
    <x v="0"/>
    <d v="2024-12-12T00:00:00"/>
    <s v="N"/>
    <s v="N"/>
    <s v=""/>
    <s v=""/>
    <s v=""/>
    <s v=""/>
    <s v=""/>
    <s v=""/>
    <s v=""/>
    <x v="0"/>
    <d v="2025-02-18T00:00:00"/>
    <n v="17456"/>
    <n v="47"/>
    <s v="54 and under"/>
    <s v="40 - 49"/>
    <x v="0"/>
    <x v="0"/>
    <x v="0"/>
    <x v="0"/>
    <d v="2015-01-01T00:00:00"/>
    <d v="2024-12-31T00:00:00"/>
    <s v=""/>
    <x v="0"/>
  </r>
  <r>
    <n v="13719"/>
    <s v="Elizabeth"/>
    <s v="White"/>
    <s v="Not Hispanic, Latino/a, or Spanish Origin"/>
    <s v="English"/>
    <s v="Aetna Health Plans"/>
    <s v="573-820-4498"/>
    <s v="M"/>
    <x v="1488"/>
    <x v="12"/>
    <x v="1"/>
    <x v="0"/>
    <d v="2024-12-05T00:00:00"/>
    <s v="N"/>
    <s v="N"/>
    <s v=""/>
    <s v=""/>
    <s v=""/>
    <s v=""/>
    <s v=""/>
    <s v=""/>
    <s v=""/>
    <x v="1"/>
    <d v="2025-02-18T00:00:00"/>
    <n v="17464"/>
    <n v="47"/>
    <s v="54 and under"/>
    <s v="40 - 49"/>
    <x v="0"/>
    <x v="0"/>
    <x v="0"/>
    <x v="0"/>
    <d v="2015-01-01T00:00:00"/>
    <d v="2024-12-31T00:00:00"/>
    <s v=""/>
    <x v="0"/>
  </r>
  <r>
    <n v="14565"/>
    <s v="Judy"/>
    <s v="White"/>
    <s v="Not Hispanic, Latino/a, or Spanish Origin"/>
    <s v="English"/>
    <s v="UHC Medicaid MEDICAL"/>
    <s v="573-820-4410"/>
    <s v="F"/>
    <x v="1489"/>
    <x v="6"/>
    <x v="1"/>
    <x v="0"/>
    <d v="2024-03-22T00:00:00"/>
    <s v="N"/>
    <s v="N"/>
    <s v=""/>
    <s v=""/>
    <s v=""/>
    <s v=""/>
    <s v=""/>
    <s v=""/>
    <s v=""/>
    <x v="0"/>
    <d v="2025-02-18T00:00:00"/>
    <n v="17476"/>
    <n v="47"/>
    <s v="54 and under"/>
    <s v="40 - 49"/>
    <x v="0"/>
    <x v="0"/>
    <x v="0"/>
    <x v="0"/>
    <d v="2015-01-01T00:00:00"/>
    <d v="2024-12-31T00:00:00"/>
    <s v=""/>
    <x v="0"/>
  </r>
  <r>
    <n v="10547"/>
    <s v="Christy"/>
    <s v="Unreported/Choose Not to Disclose Race"/>
    <s v="Unreported/Choose Not to Disclose Ethnicity"/>
    <s v="English"/>
    <s v=""/>
    <s v="573-820-5423"/>
    <s v="M"/>
    <x v="682"/>
    <x v="6"/>
    <x v="5"/>
    <x v="0"/>
    <d v="2024-06-20T00:00:00"/>
    <s v="N"/>
    <s v="N"/>
    <s v=""/>
    <s v=""/>
    <s v=""/>
    <s v=""/>
    <s v=""/>
    <s v=""/>
    <s v=""/>
    <x v="1"/>
    <d v="2025-02-18T00:00:00"/>
    <n v="17477"/>
    <n v="47"/>
    <s v="54 and under"/>
    <s v="40 - 49"/>
    <x v="0"/>
    <x v="2"/>
    <x v="1"/>
    <x v="0"/>
    <d v="2015-01-01T00:00:00"/>
    <d v="2024-12-31T00:00:00"/>
    <s v=""/>
    <x v="0"/>
  </r>
  <r>
    <n v="13209"/>
    <s v="David"/>
    <s v="White"/>
    <s v="Not Hispanic, Latino/a, or Spanish Origin"/>
    <s v="English"/>
    <s v="Home State Health Plan"/>
    <s v="573-820-6109"/>
    <s v="F"/>
    <x v="1490"/>
    <x v="0"/>
    <x v="0"/>
    <x v="0"/>
    <d v="2024-10-28T00:00:00"/>
    <s v="N"/>
    <s v="N"/>
    <s v=""/>
    <s v=""/>
    <s v=""/>
    <s v=""/>
    <s v=""/>
    <s v=""/>
    <s v=""/>
    <x v="0"/>
    <d v="2025-02-18T00:00:00"/>
    <n v="17478"/>
    <n v="47"/>
    <s v="54 and under"/>
    <s v="40 - 49"/>
    <x v="0"/>
    <x v="0"/>
    <x v="0"/>
    <x v="0"/>
    <d v="2015-01-01T00:00:00"/>
    <d v="2024-12-31T00:00:00"/>
    <s v=""/>
    <x v="0"/>
  </r>
  <r>
    <n v="13904"/>
    <s v="George"/>
    <s v="White"/>
    <s v="Not Hispanic, Latino/a, or Spanish Origin"/>
    <s v="English"/>
    <s v="Healthlink PPO"/>
    <s v="573-820-4504"/>
    <s v="M"/>
    <x v="1490"/>
    <x v="12"/>
    <x v="1"/>
    <x v="0"/>
    <d v="2024-02-29T00:00:00"/>
    <s v="N"/>
    <s v="N"/>
    <s v=""/>
    <s v=""/>
    <s v=""/>
    <s v=""/>
    <s v=""/>
    <s v=""/>
    <s v=""/>
    <x v="1"/>
    <d v="2025-02-18T00:00:00"/>
    <n v="17478"/>
    <n v="47"/>
    <s v="54 and under"/>
    <s v="40 - 49"/>
    <x v="0"/>
    <x v="0"/>
    <x v="0"/>
    <x v="0"/>
    <d v="2015-01-01T00:00:00"/>
    <d v="2024-12-31T00:00:00"/>
    <s v=""/>
    <x v="0"/>
  </r>
  <r>
    <n v="14971"/>
    <s v="Eric"/>
    <s v="White"/>
    <s v="Not Hispanic, Latino/a, or Spanish Origin"/>
    <s v="English"/>
    <s v="Medicaid of Missouri"/>
    <s v="573-820-3505"/>
    <s v="M"/>
    <x v="1491"/>
    <x v="18"/>
    <x v="1"/>
    <x v="0"/>
    <d v="2024-02-23T00:00:00"/>
    <s v="N"/>
    <s v="N"/>
    <s v=""/>
    <s v=""/>
    <s v=""/>
    <s v=""/>
    <s v=""/>
    <s v=""/>
    <s v=""/>
    <x v="1"/>
    <d v="2025-02-18T00:00:00"/>
    <n v="17480"/>
    <n v="47"/>
    <s v="54 and under"/>
    <s v="40 - 49"/>
    <x v="0"/>
    <x v="0"/>
    <x v="0"/>
    <x v="0"/>
    <d v="2015-01-01T00:00:00"/>
    <d v="2024-12-31T00:00:00"/>
    <s v=""/>
    <x v="0"/>
  </r>
  <r>
    <n v="11106"/>
    <s v="Charity"/>
    <s v="White"/>
    <s v="Not Hispanic, Latino/a, or Spanish Origin"/>
    <s v="English"/>
    <s v="UHC Medicaid MEDICAL"/>
    <s v="573-820-2224"/>
    <s v="M"/>
    <x v="908"/>
    <x v="8"/>
    <x v="1"/>
    <x v="0"/>
    <d v="2024-11-05T00:00:00"/>
    <s v="N"/>
    <s v="N"/>
    <s v=""/>
    <s v=""/>
    <s v=""/>
    <s v=""/>
    <s v=""/>
    <s v=""/>
    <s v=""/>
    <x v="1"/>
    <d v="2025-02-18T00:00:00"/>
    <n v="17482"/>
    <n v="47"/>
    <s v="54 and under"/>
    <s v="40 - 49"/>
    <x v="0"/>
    <x v="0"/>
    <x v="0"/>
    <x v="0"/>
    <d v="2015-01-01T00:00:00"/>
    <d v="2024-12-31T00:00:00"/>
    <s v=""/>
    <x v="0"/>
  </r>
  <r>
    <n v="10990"/>
    <s v="Chasity"/>
    <s v="White"/>
    <s v="Not Hispanic, Latino/a, or Spanish Origin"/>
    <s v="English"/>
    <s v="Medicaid of Missouri"/>
    <s v="573-820-5544"/>
    <s v="F"/>
    <x v="1492"/>
    <x v="8"/>
    <x v="0"/>
    <x v="0"/>
    <d v="2024-10-15T00:00:00"/>
    <s v="N"/>
    <s v="N"/>
    <s v=""/>
    <s v=""/>
    <s v=""/>
    <s v=""/>
    <s v=""/>
    <s v=""/>
    <s v=""/>
    <x v="0"/>
    <d v="2025-02-18T00:00:00"/>
    <n v="17483"/>
    <n v="47"/>
    <s v="54 and under"/>
    <s v="40 - 49"/>
    <x v="0"/>
    <x v="0"/>
    <x v="0"/>
    <x v="0"/>
    <d v="2015-01-01T00:00:00"/>
    <d v="2024-12-31T00:00:00"/>
    <s v=""/>
    <x v="0"/>
  </r>
  <r>
    <n v="13448"/>
    <s v="John"/>
    <s v="White"/>
    <s v="Not Hispanic, Latino/a, or Spanish Origin"/>
    <s v="English"/>
    <s v="AARP Medicare Complete"/>
    <s v="573-820-2499"/>
    <s v="F"/>
    <x v="1493"/>
    <x v="4"/>
    <x v="1"/>
    <x v="0"/>
    <d v="2024-10-17T00:00:00"/>
    <s v="N"/>
    <s v="N"/>
    <s v=""/>
    <s v=""/>
    <s v=""/>
    <s v=""/>
    <s v=""/>
    <s v=""/>
    <s v=""/>
    <x v="0"/>
    <d v="2025-02-18T00:00:00"/>
    <n v="17486"/>
    <n v="47"/>
    <s v="54 and under"/>
    <s v="40 - 49"/>
    <x v="0"/>
    <x v="0"/>
    <x v="0"/>
    <x v="0"/>
    <d v="2015-01-01T00:00:00"/>
    <d v="2024-12-31T00:00:00"/>
    <s v=""/>
    <x v="0"/>
  </r>
  <r>
    <n v="12941"/>
    <s v="Deidra"/>
    <s v="White"/>
    <s v="Not Hispanic, Latino/a, or Spanish Origin"/>
    <s v="English"/>
    <s v="BCBS of Missouri"/>
    <s v="573-820-3326"/>
    <s v="F"/>
    <x v="1494"/>
    <x v="3"/>
    <x v="1"/>
    <x v="0"/>
    <d v="2024-11-19T00:00:00"/>
    <s v="N"/>
    <s v="N"/>
    <s v=""/>
    <s v=""/>
    <s v=""/>
    <s v=""/>
    <s v=""/>
    <s v=""/>
    <s v=""/>
    <x v="0"/>
    <d v="2025-02-18T00:00:00"/>
    <n v="17490"/>
    <n v="47"/>
    <s v="54 and under"/>
    <s v="40 - 49"/>
    <x v="0"/>
    <x v="0"/>
    <x v="0"/>
    <x v="0"/>
    <d v="2015-01-01T00:00:00"/>
    <d v="2024-12-31T00:00:00"/>
    <s v=""/>
    <x v="0"/>
  </r>
  <r>
    <n v="10477"/>
    <s v="Amanda"/>
    <s v="White"/>
    <s v="Unreported/Choose Not to Disclose Ethnicity"/>
    <s v="English"/>
    <s v="UHC DUAL COMPLETE (PPO)"/>
    <s v="573-820-1633"/>
    <s v="F"/>
    <x v="1495"/>
    <x v="6"/>
    <x v="5"/>
    <x v="0"/>
    <d v="2024-11-19T00:00:00"/>
    <s v="N"/>
    <s v="N"/>
    <s v=""/>
    <s v="1/31/2022 12:00:00 AM"/>
    <s v="Positive"/>
    <s v=""/>
    <s v=""/>
    <s v=""/>
    <s v=""/>
    <x v="0"/>
    <d v="2025-02-18T00:00:00"/>
    <n v="17491"/>
    <n v="47"/>
    <s v="54 and under"/>
    <s v="40 - 49"/>
    <x v="0"/>
    <x v="0"/>
    <x v="1"/>
    <x v="0"/>
    <d v="2015-01-01T00:00:00"/>
    <d v="2024-12-31T00:00:00"/>
    <s v=""/>
    <x v="0"/>
  </r>
  <r>
    <n v="11777"/>
    <s v="Brian"/>
    <s v="White"/>
    <s v="Not Hispanic, Latino/a, or Spanish Origin"/>
    <s v="English"/>
    <s v="BCBS of Missouri"/>
    <s v="573-820-5106"/>
    <s v="F"/>
    <x v="247"/>
    <x v="3"/>
    <x v="3"/>
    <x v="0"/>
    <d v="2024-10-10T00:00:00"/>
    <s v="N"/>
    <s v="N"/>
    <s v=""/>
    <s v=""/>
    <s v=""/>
    <s v=""/>
    <s v=""/>
    <s v=""/>
    <s v=""/>
    <x v="0"/>
    <d v="2025-02-18T00:00:00"/>
    <n v="17492"/>
    <n v="47"/>
    <s v="54 and under"/>
    <s v="40 - 49"/>
    <x v="0"/>
    <x v="0"/>
    <x v="0"/>
    <x v="0"/>
    <d v="2015-01-01T00:00:00"/>
    <d v="2024-12-31T00:00:00"/>
    <s v=""/>
    <x v="0"/>
  </r>
  <r>
    <n v="13249"/>
    <s v="Michael"/>
    <s v="White"/>
    <s v="Not Hispanic, Latino/a, or Spanish Origin"/>
    <s v="English"/>
    <s v="Home State Health Plan"/>
    <s v="573-820-3459"/>
    <s v="M"/>
    <x v="247"/>
    <x v="3"/>
    <x v="1"/>
    <x v="0"/>
    <d v="2024-04-12T00:00:00"/>
    <s v="N"/>
    <s v="N"/>
    <s v=""/>
    <s v=""/>
    <s v=""/>
    <s v=""/>
    <s v=""/>
    <s v=""/>
    <s v=""/>
    <x v="1"/>
    <d v="2025-02-18T00:00:00"/>
    <n v="17492"/>
    <n v="47"/>
    <s v="54 and under"/>
    <s v="40 - 49"/>
    <x v="0"/>
    <x v="0"/>
    <x v="0"/>
    <x v="0"/>
    <d v="2015-01-01T00:00:00"/>
    <d v="2024-12-31T00:00:00"/>
    <s v=""/>
    <x v="0"/>
  </r>
  <r>
    <n v="13155"/>
    <s v="Jill"/>
    <s v="White"/>
    <s v="Not Hispanic, Latino/a, or Spanish Origin"/>
    <s v="English"/>
    <s v="Cigna"/>
    <s v="573-820-3128"/>
    <s v="M"/>
    <x v="1496"/>
    <x v="31"/>
    <x v="1"/>
    <x v="0"/>
    <d v="2024-08-05T00:00:00"/>
    <s v="N"/>
    <s v="N"/>
    <s v=""/>
    <s v=""/>
    <s v=""/>
    <s v=""/>
    <s v=""/>
    <s v=""/>
    <s v=""/>
    <x v="1"/>
    <d v="2025-02-18T00:00:00"/>
    <n v="17495"/>
    <n v="47"/>
    <s v="54 and under"/>
    <s v="40 - 49"/>
    <x v="0"/>
    <x v="0"/>
    <x v="0"/>
    <x v="0"/>
    <d v="2015-01-01T00:00:00"/>
    <d v="2024-12-31T00:00:00"/>
    <s v=""/>
    <x v="0"/>
  </r>
  <r>
    <n v="14626"/>
    <s v="Rebecca"/>
    <s v="White"/>
    <s v="Not Hispanic, Latino/a, or Spanish Origin"/>
    <s v="English"/>
    <s v="Medicare - WPS Part A"/>
    <s v="573-820-1305"/>
    <s v="M"/>
    <x v="1497"/>
    <x v="10"/>
    <x v="3"/>
    <x v="0"/>
    <d v="2024-01-26T00:00:00"/>
    <s v="Y"/>
    <s v="N"/>
    <s v=""/>
    <s v=""/>
    <s v=""/>
    <s v="03/23/2023 00:00:00"/>
    <s v="Negative"/>
    <s v=""/>
    <s v=""/>
    <x v="1"/>
    <d v="2025-02-18T00:00:00"/>
    <n v="17497"/>
    <n v="47"/>
    <s v="54 and under"/>
    <s v="40 - 49"/>
    <x v="0"/>
    <x v="0"/>
    <x v="0"/>
    <x v="0"/>
    <d v="2015-01-01T00:00:00"/>
    <d v="2024-12-31T00:00:00"/>
    <s v=""/>
    <x v="0"/>
  </r>
  <r>
    <n v="14836"/>
    <s v="Gilberto"/>
    <s v="Other Asian"/>
    <s v="Not Hispanic, Latino/a, or Spanish Origin"/>
    <s v="Vietnamese"/>
    <s v="United Healthcare"/>
    <s v="573-820-3770"/>
    <s v="F"/>
    <x v="1498"/>
    <x v="9"/>
    <x v="1"/>
    <x v="0"/>
    <d v="2024-03-20T00:00:00"/>
    <s v="N"/>
    <s v="N"/>
    <s v=""/>
    <s v=""/>
    <s v=""/>
    <s v=""/>
    <s v=""/>
    <s v=""/>
    <s v=""/>
    <x v="0"/>
    <d v="2025-02-18T00:00:00"/>
    <n v="17499"/>
    <n v="47"/>
    <s v="54 and under"/>
    <s v="40 - 49"/>
    <x v="0"/>
    <x v="3"/>
    <x v="0"/>
    <x v="3"/>
    <d v="2015-01-01T00:00:00"/>
    <d v="2024-12-31T00:00:00"/>
    <s v=""/>
    <x v="0"/>
  </r>
  <r>
    <n v="11227"/>
    <s v="Teresa"/>
    <s v="White"/>
    <s v="Not Hispanic, Latino/a, or Spanish Origin"/>
    <s v="English"/>
    <s v="BCBS of Missouri"/>
    <s v="573-820-1205"/>
    <s v="M"/>
    <x v="1499"/>
    <x v="3"/>
    <x v="1"/>
    <x v="0"/>
    <d v="2024-11-19T00:00:00"/>
    <s v="Y"/>
    <s v="N"/>
    <s v=""/>
    <s v=""/>
    <s v=""/>
    <s v="11/29/2022 00:00:00"/>
    <s v="Negative"/>
    <s v=""/>
    <s v=""/>
    <x v="1"/>
    <d v="2025-02-18T00:00:00"/>
    <n v="17501"/>
    <n v="47"/>
    <s v="54 and under"/>
    <s v="40 - 49"/>
    <x v="0"/>
    <x v="0"/>
    <x v="0"/>
    <x v="0"/>
    <d v="2015-01-01T00:00:00"/>
    <d v="2024-12-31T00:00:00"/>
    <s v=""/>
    <x v="0"/>
  </r>
  <r>
    <n v="10545"/>
    <s v="Dwyne"/>
    <s v="White"/>
    <s v="Not Hispanic, Latino/a, or Spanish Origin"/>
    <s v="English"/>
    <s v="Medicare  NGS Part A"/>
    <s v="573-820-4686"/>
    <s v="M"/>
    <x v="1500"/>
    <x v="0"/>
    <x v="1"/>
    <x v="0"/>
    <d v="2024-05-09T00:00:00"/>
    <s v="N"/>
    <s v="N"/>
    <s v=""/>
    <s v=""/>
    <s v=""/>
    <s v=""/>
    <s v=""/>
    <s v=""/>
    <s v=""/>
    <x v="1"/>
    <d v="2025-02-18T00:00:00"/>
    <n v="17502"/>
    <n v="47"/>
    <s v="54 and under"/>
    <s v="40 - 49"/>
    <x v="0"/>
    <x v="0"/>
    <x v="0"/>
    <x v="0"/>
    <d v="2015-01-01T00:00:00"/>
    <d v="2024-12-31T00:00:00"/>
    <s v=""/>
    <x v="0"/>
  </r>
  <r>
    <n v="14680"/>
    <s v="Kirby"/>
    <s v="Black/African American"/>
    <s v="Not Hispanic, Latino/a, or Spanish Origin"/>
    <s v="English"/>
    <s v="UHC Medicare Community Plan"/>
    <s v="573-820-2541"/>
    <s v="F"/>
    <x v="1500"/>
    <x v="4"/>
    <x v="1"/>
    <x v="0"/>
    <d v="2024-12-20T00:00:00"/>
    <s v="N"/>
    <s v="N"/>
    <s v=""/>
    <s v=""/>
    <s v=""/>
    <s v=""/>
    <s v=""/>
    <s v=""/>
    <s v=""/>
    <x v="0"/>
    <d v="2025-02-18T00:00:00"/>
    <n v="17502"/>
    <n v="47"/>
    <s v="54 and under"/>
    <s v="40 - 49"/>
    <x v="0"/>
    <x v="4"/>
    <x v="0"/>
    <x v="0"/>
    <d v="2015-01-01T00:00:00"/>
    <d v="2024-12-31T00:00:00"/>
    <s v=""/>
    <x v="0"/>
  </r>
  <r>
    <n v="15392"/>
    <s v="Kevin"/>
    <s v="White"/>
    <s v="Not Hispanic, Latino/a, or Spanish Origin"/>
    <s v="English"/>
    <s v=""/>
    <s v="573-820-3538"/>
    <s v="M"/>
    <x v="1501"/>
    <x v="33"/>
    <x v="1"/>
    <x v="0"/>
    <d v="2024-10-18T00:00:00"/>
    <s v="N"/>
    <s v="N"/>
    <s v=""/>
    <s v=""/>
    <s v=""/>
    <s v=""/>
    <s v=""/>
    <s v=""/>
    <s v=""/>
    <x v="1"/>
    <d v="2025-02-18T00:00:00"/>
    <n v="17505"/>
    <n v="47"/>
    <s v="54 and under"/>
    <s v="40 - 49"/>
    <x v="0"/>
    <x v="0"/>
    <x v="0"/>
    <x v="0"/>
    <d v="2015-01-01T00:00:00"/>
    <d v="2024-12-31T00:00:00"/>
    <s v=""/>
    <x v="0"/>
  </r>
  <r>
    <n v="13380"/>
    <s v="Dawn"/>
    <s v="White"/>
    <s v="Not Hispanic, Latino/a, or Spanish Origin"/>
    <s v="English"/>
    <s v="Medicare  NGS Part A"/>
    <s v="573-820-2693"/>
    <s v="F"/>
    <x v="1127"/>
    <x v="7"/>
    <x v="1"/>
    <x v="0"/>
    <d v="2024-12-16T00:00:00"/>
    <s v="N"/>
    <s v="N"/>
    <s v=""/>
    <s v=""/>
    <s v=""/>
    <s v=""/>
    <s v=""/>
    <s v=""/>
    <s v=""/>
    <x v="0"/>
    <d v="2025-02-18T00:00:00"/>
    <n v="17506"/>
    <n v="47"/>
    <s v="54 and under"/>
    <s v="40 - 49"/>
    <x v="0"/>
    <x v="0"/>
    <x v="0"/>
    <x v="0"/>
    <d v="2015-01-01T00:00:00"/>
    <d v="2024-12-31T00:00:00"/>
    <s v=""/>
    <x v="0"/>
  </r>
  <r>
    <n v="13413"/>
    <s v="Rita"/>
    <s v="Other Pacific Islander"/>
    <s v="Not Hispanic, Latino/a, or Spanish Origin"/>
    <s v="English"/>
    <s v="AARP Medicare Complete"/>
    <s v="573-820-1084"/>
    <s v="F"/>
    <x v="1502"/>
    <x v="7"/>
    <x v="0"/>
    <x v="0"/>
    <d v="2024-03-01T00:00:00"/>
    <s v="Y"/>
    <s v="N"/>
    <s v=""/>
    <s v=""/>
    <s v=""/>
    <s v="02/11/2023 00:00:00"/>
    <s v="Positive"/>
    <s v=""/>
    <s v=""/>
    <x v="0"/>
    <d v="2025-02-18T00:00:00"/>
    <n v="17507"/>
    <n v="47"/>
    <s v="54 and under"/>
    <s v="40 - 49"/>
    <x v="0"/>
    <x v="5"/>
    <x v="0"/>
    <x v="0"/>
    <d v="2015-01-01T00:00:00"/>
    <d v="2024-12-31T00:00:00"/>
    <s v=""/>
    <x v="0"/>
  </r>
  <r>
    <n v="13981"/>
    <s v="Jesus"/>
    <s v="White"/>
    <s v="Not Hispanic, Latino/a, or Spanish Origin"/>
    <s v="English"/>
    <s v="AARP Medicare Complete"/>
    <s v="573-820-5594"/>
    <s v="M"/>
    <x v="1503"/>
    <x v="8"/>
    <x v="0"/>
    <x v="0"/>
    <d v="2024-09-25T00:00:00"/>
    <s v="N"/>
    <s v="N"/>
    <s v=""/>
    <s v=""/>
    <s v=""/>
    <s v=""/>
    <s v=""/>
    <s v=""/>
    <s v=""/>
    <x v="1"/>
    <d v="2025-02-18T00:00:00"/>
    <n v="17508"/>
    <n v="47"/>
    <s v="54 and under"/>
    <s v="40 - 49"/>
    <x v="0"/>
    <x v="0"/>
    <x v="0"/>
    <x v="0"/>
    <d v="2015-01-01T00:00:00"/>
    <d v="2024-12-31T00:00:00"/>
    <s v=""/>
    <x v="0"/>
  </r>
  <r>
    <n v="15124"/>
    <s v="Kristen"/>
    <s v="White"/>
    <s v="Unreported/Choose Not to Disclose Ethnicity"/>
    <s v="English"/>
    <s v="BCBS of Missouri"/>
    <s v="573-820-2329"/>
    <s v="F"/>
    <x v="1503"/>
    <x v="8"/>
    <x v="1"/>
    <x v="0"/>
    <d v="2024-10-16T00:00:00"/>
    <s v="N"/>
    <s v="N"/>
    <s v=""/>
    <s v=""/>
    <s v=""/>
    <s v=""/>
    <s v=""/>
    <s v=""/>
    <s v=""/>
    <x v="0"/>
    <d v="2025-02-18T00:00:00"/>
    <n v="17508"/>
    <n v="47"/>
    <s v="54 and under"/>
    <s v="40 - 49"/>
    <x v="0"/>
    <x v="0"/>
    <x v="1"/>
    <x v="0"/>
    <d v="2015-01-01T00:00:00"/>
    <d v="2024-12-31T00:00:00"/>
    <s v=""/>
    <x v="0"/>
  </r>
  <r>
    <n v="10425"/>
    <s v="Betty"/>
    <s v="White"/>
    <s v="Not Hispanic, Latino/a, or Spanish Origin"/>
    <s v="English"/>
    <s v="Medicare  NGS Part A"/>
    <s v="573-820-5673"/>
    <s v="M"/>
    <x v="1504"/>
    <x v="7"/>
    <x v="0"/>
    <x v="0"/>
    <d v="2024-08-23T00:00:00"/>
    <s v="N"/>
    <s v="N"/>
    <s v=""/>
    <s v=""/>
    <s v=""/>
    <s v=""/>
    <s v=""/>
    <s v=""/>
    <s v=""/>
    <x v="1"/>
    <d v="2025-02-18T00:00:00"/>
    <n v="17510"/>
    <n v="47"/>
    <s v="54 and under"/>
    <s v="40 - 49"/>
    <x v="0"/>
    <x v="0"/>
    <x v="0"/>
    <x v="0"/>
    <d v="2015-01-01T00:00:00"/>
    <d v="2024-12-31T00:00:00"/>
    <s v=""/>
    <x v="0"/>
  </r>
  <r>
    <n v="12765"/>
    <s v="Michael"/>
    <s v="White"/>
    <s v="Not Hispanic, Latino/a, or Spanish Origin"/>
    <s v="English"/>
    <s v="United HealthCare of All States"/>
    <s v="573-820-5279"/>
    <s v="F"/>
    <x v="1119"/>
    <x v="3"/>
    <x v="5"/>
    <x v="0"/>
    <d v="2024-10-29T00:00:00"/>
    <s v="N"/>
    <s v="N"/>
    <s v=""/>
    <s v=""/>
    <s v=""/>
    <s v=""/>
    <s v=""/>
    <s v=""/>
    <s v=""/>
    <x v="0"/>
    <d v="2025-02-18T00:00:00"/>
    <n v="17522"/>
    <n v="48"/>
    <s v="54 and under"/>
    <s v="40 - 49"/>
    <x v="0"/>
    <x v="0"/>
    <x v="0"/>
    <x v="0"/>
    <d v="2015-01-01T00:00:00"/>
    <d v="2024-12-31T00:00:00"/>
    <s v=""/>
    <x v="0"/>
  </r>
  <r>
    <n v="11176"/>
    <s v="Tonia"/>
    <s v="White"/>
    <s v="Not Hispanic, Latino/a, or Spanish Origin"/>
    <s v="English"/>
    <s v="Aetna Medicare Elite"/>
    <s v="573-820-1071"/>
    <s v="M"/>
    <x v="29"/>
    <x v="2"/>
    <x v="3"/>
    <x v="0"/>
    <d v="2024-10-22T00:00:00"/>
    <s v="Y"/>
    <s v="N"/>
    <s v=""/>
    <s v=""/>
    <s v=""/>
    <s v="02/28/2024 00:00:00"/>
    <s v="Positive"/>
    <s v=""/>
    <s v=""/>
    <x v="1"/>
    <d v="2025-02-18T00:00:00"/>
    <n v="17523"/>
    <n v="48"/>
    <s v="54 and under"/>
    <s v="40 - 49"/>
    <x v="0"/>
    <x v="0"/>
    <x v="0"/>
    <x v="0"/>
    <d v="2015-01-01T00:00:00"/>
    <d v="2024-12-31T00:00:00"/>
    <s v=""/>
    <x v="0"/>
  </r>
  <r>
    <n v="11841"/>
    <s v="Gary"/>
    <s v="White"/>
    <s v="Not Hispanic, Latino/a, or Spanish Origin"/>
    <s v="English"/>
    <s v="BCBS of Missouri"/>
    <s v="573-820-3766"/>
    <s v="F"/>
    <x v="1505"/>
    <x v="9"/>
    <x v="1"/>
    <x v="0"/>
    <d v="2024-04-25T00:00:00"/>
    <s v="N"/>
    <s v="N"/>
    <s v=""/>
    <s v=""/>
    <s v=""/>
    <s v=""/>
    <s v=""/>
    <s v=""/>
    <s v=""/>
    <x v="0"/>
    <d v="2025-02-18T00:00:00"/>
    <n v="17525"/>
    <n v="48"/>
    <s v="54 and under"/>
    <s v="40 - 49"/>
    <x v="0"/>
    <x v="0"/>
    <x v="0"/>
    <x v="0"/>
    <d v="2015-01-01T00:00:00"/>
    <d v="2024-12-31T00:00:00"/>
    <s v=""/>
    <x v="0"/>
  </r>
  <r>
    <n v="11144"/>
    <s v="Daniel"/>
    <s v="White"/>
    <s v="Not Hispanic, Latino/a, or Spanish Origin"/>
    <s v="English"/>
    <s v="Medicaid of Missouri"/>
    <s v="573-820-3953"/>
    <s v="F"/>
    <x v="1506"/>
    <x v="1"/>
    <x v="1"/>
    <x v="0"/>
    <d v="2024-09-27T00:00:00"/>
    <s v="N"/>
    <s v="N"/>
    <s v=""/>
    <s v=""/>
    <s v=""/>
    <s v=""/>
    <s v=""/>
    <s v=""/>
    <s v=""/>
    <x v="0"/>
    <d v="2025-02-18T00:00:00"/>
    <n v="17526"/>
    <n v="48"/>
    <s v="54 and under"/>
    <s v="40 - 49"/>
    <x v="0"/>
    <x v="0"/>
    <x v="0"/>
    <x v="0"/>
    <d v="2015-01-01T00:00:00"/>
    <d v="2024-12-31T00:00:00"/>
    <s v=""/>
    <x v="0"/>
  </r>
  <r>
    <n v="14607"/>
    <s v="Sherry"/>
    <s v="White"/>
    <s v="Not Hispanic, Latino/a, or Spanish Origin"/>
    <s v="English"/>
    <s v=""/>
    <s v="573-820-3649"/>
    <s v="M"/>
    <x v="1507"/>
    <x v="24"/>
    <x v="1"/>
    <x v="0"/>
    <d v="2024-09-20T00:00:00"/>
    <s v="N"/>
    <s v="N"/>
    <s v=""/>
    <s v=""/>
    <s v=""/>
    <s v=""/>
    <s v=""/>
    <s v=""/>
    <s v=""/>
    <x v="1"/>
    <d v="2025-02-18T00:00:00"/>
    <n v="17528"/>
    <n v="48"/>
    <s v="54 and under"/>
    <s v="40 - 49"/>
    <x v="0"/>
    <x v="0"/>
    <x v="0"/>
    <x v="0"/>
    <d v="2015-01-01T00:00:00"/>
    <d v="2024-12-31T00:00:00"/>
    <s v=""/>
    <x v="0"/>
  </r>
  <r>
    <n v="12557"/>
    <s v="Laura"/>
    <s v="White"/>
    <s v="Not Hispanic, Latino/a, or Spanish Origin"/>
    <s v="English"/>
    <s v="Medicare - WPS Part A"/>
    <s v="573-820-3933"/>
    <s v="F"/>
    <x v="116"/>
    <x v="36"/>
    <x v="1"/>
    <x v="0"/>
    <d v="2024-11-19T00:00:00"/>
    <s v="N"/>
    <s v="N"/>
    <s v=""/>
    <s v=""/>
    <s v=""/>
    <s v=""/>
    <s v=""/>
    <s v=""/>
    <s v=""/>
    <x v="0"/>
    <d v="2025-02-18T00:00:00"/>
    <n v="17530"/>
    <n v="48"/>
    <s v="54 and under"/>
    <s v="40 - 49"/>
    <x v="0"/>
    <x v="0"/>
    <x v="0"/>
    <x v="0"/>
    <d v="2015-01-01T00:00:00"/>
    <d v="2024-12-31T00:00:00"/>
    <s v=""/>
    <x v="0"/>
  </r>
  <r>
    <n v="13478"/>
    <s v="Derek"/>
    <s v="White"/>
    <s v="Not Hispanic, Latino/a, or Spanish Origin"/>
    <s v="English"/>
    <s v="BCBS of Missouri"/>
    <s v="573-820-2383"/>
    <s v="F"/>
    <x v="116"/>
    <x v="4"/>
    <x v="1"/>
    <x v="0"/>
    <d v="2024-09-18T00:00:00"/>
    <s v="N"/>
    <s v="N"/>
    <s v=""/>
    <s v=""/>
    <s v=""/>
    <s v=""/>
    <s v=""/>
    <s v=""/>
    <s v=""/>
    <x v="0"/>
    <d v="2025-02-18T00:00:00"/>
    <n v="17530"/>
    <n v="48"/>
    <s v="54 and under"/>
    <s v="40 - 49"/>
    <x v="0"/>
    <x v="0"/>
    <x v="0"/>
    <x v="0"/>
    <d v="2015-01-01T00:00:00"/>
    <d v="2024-12-31T00:00:00"/>
    <s v=""/>
    <x v="0"/>
  </r>
  <r>
    <n v="12535"/>
    <s v="Dan"/>
    <s v="White"/>
    <s v="Not Hispanic, Latino/a, or Spanish Origin"/>
    <s v="English"/>
    <s v="Home State Health Plan"/>
    <s v="573-820-4825"/>
    <s v="M"/>
    <x v="1508"/>
    <x v="19"/>
    <x v="1"/>
    <x v="0"/>
    <d v="2024-09-12T00:00:00"/>
    <s v="N"/>
    <s v="N"/>
    <s v=""/>
    <s v=""/>
    <s v=""/>
    <s v=""/>
    <s v=""/>
    <s v=""/>
    <s v=""/>
    <x v="1"/>
    <d v="2025-02-18T00:00:00"/>
    <n v="17531"/>
    <n v="48"/>
    <s v="54 and under"/>
    <s v="40 - 49"/>
    <x v="0"/>
    <x v="0"/>
    <x v="0"/>
    <x v="0"/>
    <d v="2015-01-01T00:00:00"/>
    <d v="2024-12-31T00:00:00"/>
    <s v=""/>
    <x v="0"/>
  </r>
  <r>
    <n v="11709"/>
    <s v="Sherry"/>
    <s v="White"/>
    <s v="Not Hispanic, Latino/a, or Spanish Origin"/>
    <s v="English"/>
    <s v="Medicare - WPS Part A"/>
    <s v="573-820-1440"/>
    <s v="F"/>
    <x v="914"/>
    <x v="3"/>
    <x v="2"/>
    <x v="0"/>
    <d v="2024-07-09T00:00:00"/>
    <s v="Y"/>
    <s v="N"/>
    <s v=""/>
    <s v=""/>
    <s v=""/>
    <s v="09/25/2024 00:00:00"/>
    <s v="Negative"/>
    <s v=""/>
    <s v=""/>
    <x v="0"/>
    <d v="2025-02-18T00:00:00"/>
    <n v="17536"/>
    <n v="48"/>
    <s v="54 and under"/>
    <s v="40 - 49"/>
    <x v="0"/>
    <x v="0"/>
    <x v="0"/>
    <x v="0"/>
    <d v="2015-01-01T00:00:00"/>
    <d v="2024-12-31T00:00:00"/>
    <s v=""/>
    <x v="0"/>
  </r>
  <r>
    <n v="11659"/>
    <s v="Terry"/>
    <s v="White"/>
    <s v="Not Hispanic, Latino/a, or Spanish Origin"/>
    <s v="English"/>
    <s v="UHC Medicare National Network"/>
    <s v="573-820-1070"/>
    <s v="F"/>
    <x v="1509"/>
    <x v="2"/>
    <x v="3"/>
    <x v="0"/>
    <d v="2024-07-24T00:00:00"/>
    <s v="Y"/>
    <s v="N"/>
    <s v=""/>
    <s v=""/>
    <s v=""/>
    <s v="08/01/2024 00:00:00"/>
    <s v="Positive"/>
    <s v=""/>
    <s v=""/>
    <x v="0"/>
    <d v="2025-02-18T00:00:00"/>
    <n v="17541"/>
    <n v="48"/>
    <s v="54 and under"/>
    <s v="40 - 49"/>
    <x v="0"/>
    <x v="0"/>
    <x v="0"/>
    <x v="0"/>
    <d v="2015-01-01T00:00:00"/>
    <d v="2024-12-31T00:00:00"/>
    <s v=""/>
    <x v="0"/>
  </r>
  <r>
    <n v="15291"/>
    <s v="Judy"/>
    <s v="White"/>
    <s v="Not Hispanic, Latino/a, or Spanish Origin"/>
    <s v="English"/>
    <s v="BCBS of Missouri"/>
    <s v="573-820-4870"/>
    <s v="F"/>
    <x v="1509"/>
    <x v="13"/>
    <x v="1"/>
    <x v="0"/>
    <d v="2024-12-12T00:00:00"/>
    <s v="N"/>
    <s v="N"/>
    <s v=""/>
    <s v=""/>
    <s v=""/>
    <s v=""/>
    <s v=""/>
    <s v=""/>
    <s v=""/>
    <x v="0"/>
    <d v="2025-02-18T00:00:00"/>
    <n v="17541"/>
    <n v="48"/>
    <s v="54 and under"/>
    <s v="40 - 49"/>
    <x v="0"/>
    <x v="0"/>
    <x v="0"/>
    <x v="0"/>
    <d v="2015-01-01T00:00:00"/>
    <d v="2024-12-31T00:00:00"/>
    <s v=""/>
    <x v="0"/>
  </r>
  <r>
    <n v="14729"/>
    <s v="Joanie"/>
    <s v="White"/>
    <s v="Not Hispanic, Latino/a, or Spanish Origin"/>
    <s v="English"/>
    <s v="BCBS of Missouri"/>
    <s v="573-820-2486"/>
    <s v="F"/>
    <x v="1510"/>
    <x v="4"/>
    <x v="1"/>
    <x v="0"/>
    <d v="2024-07-25T00:00:00"/>
    <s v="N"/>
    <s v="N"/>
    <s v=""/>
    <s v=""/>
    <s v=""/>
    <s v=""/>
    <s v=""/>
    <s v=""/>
    <s v=""/>
    <x v="0"/>
    <d v="2025-02-18T00:00:00"/>
    <n v="17544"/>
    <n v="48"/>
    <s v="54 and under"/>
    <s v="40 - 49"/>
    <x v="0"/>
    <x v="0"/>
    <x v="0"/>
    <x v="0"/>
    <d v="2015-01-01T00:00:00"/>
    <d v="2024-12-31T00:00:00"/>
    <s v=""/>
    <x v="0"/>
  </r>
  <r>
    <n v="12845"/>
    <s v="David"/>
    <s v="White"/>
    <s v="Not Hispanic, Latino/a, or Spanish Origin"/>
    <s v="English"/>
    <s v="WELLCARE PREM MC ADV (PROF)"/>
    <s v="573-820-4666"/>
    <s v="F"/>
    <x v="1511"/>
    <x v="0"/>
    <x v="1"/>
    <x v="0"/>
    <d v="2024-12-18T00:00:00"/>
    <s v="N"/>
    <s v="N"/>
    <s v=""/>
    <s v=""/>
    <s v=""/>
    <s v=""/>
    <s v=""/>
    <s v=""/>
    <s v=""/>
    <x v="0"/>
    <d v="2025-02-18T00:00:00"/>
    <n v="17547"/>
    <n v="48"/>
    <s v="54 and under"/>
    <s v="40 - 49"/>
    <x v="0"/>
    <x v="0"/>
    <x v="0"/>
    <x v="0"/>
    <d v="2015-01-01T00:00:00"/>
    <d v="2024-12-31T00:00:00"/>
    <s v=""/>
    <x v="0"/>
  </r>
  <r>
    <n v="11208"/>
    <s v="Darla"/>
    <s v="White"/>
    <s v="Not Hispanic, Latino/a, or Spanish Origin"/>
    <s v="English"/>
    <s v="BCBS of Missouri"/>
    <s v="573-820-6379"/>
    <s v="M"/>
    <x v="1512"/>
    <x v="10"/>
    <x v="3"/>
    <x v="0"/>
    <d v="2024-12-17T00:00:00"/>
    <s v="N"/>
    <s v="Y"/>
    <s v=""/>
    <s v=""/>
    <s v=""/>
    <s v=""/>
    <s v=""/>
    <s v="02/20/2018 00:00:00"/>
    <s v="C18.9"/>
    <x v="1"/>
    <d v="2025-02-18T00:00:00"/>
    <n v="17549"/>
    <n v="48"/>
    <s v="54 and under"/>
    <s v="40 - 49"/>
    <x v="0"/>
    <x v="0"/>
    <x v="0"/>
    <x v="0"/>
    <d v="2015-01-01T00:00:00"/>
    <d v="2024-12-31T00:00:00"/>
    <s v=""/>
    <x v="0"/>
  </r>
  <r>
    <n v="11425"/>
    <s v="Angela"/>
    <s v="White"/>
    <s v="Not Hispanic, Latino/a, or Spanish Origin"/>
    <s v="English"/>
    <s v="United Healthcare Oxford Dental"/>
    <s v="573-820-4933"/>
    <s v="F"/>
    <x v="1513"/>
    <x v="2"/>
    <x v="3"/>
    <x v="0"/>
    <d v="2024-11-19T00:00:00"/>
    <s v="N"/>
    <s v="N"/>
    <s v=""/>
    <s v=""/>
    <s v=""/>
    <s v=""/>
    <s v=""/>
    <s v=""/>
    <s v=""/>
    <x v="0"/>
    <d v="2025-02-18T00:00:00"/>
    <n v="17550"/>
    <n v="48"/>
    <s v="54 and under"/>
    <s v="40 - 49"/>
    <x v="0"/>
    <x v="0"/>
    <x v="0"/>
    <x v="0"/>
    <d v="2015-01-01T00:00:00"/>
    <d v="2024-12-31T00:00:00"/>
    <s v=""/>
    <x v="0"/>
  </r>
  <r>
    <n v="10075"/>
    <s v="Beth"/>
    <s v="White"/>
    <s v="Not Hispanic, Latino/a, or Spanish Origin"/>
    <s v="English"/>
    <s v="HEALTHY BLUE"/>
    <s v="573-820-6050"/>
    <s v="M"/>
    <x v="1514"/>
    <x v="0"/>
    <x v="0"/>
    <x v="0"/>
    <d v="2024-05-22T00:00:00"/>
    <s v="N"/>
    <s v="N"/>
    <s v=""/>
    <s v=""/>
    <s v=""/>
    <s v=""/>
    <s v=""/>
    <s v=""/>
    <s v=""/>
    <x v="1"/>
    <d v="2025-02-18T00:00:00"/>
    <n v="17551"/>
    <n v="48"/>
    <s v="54 and under"/>
    <s v="40 - 49"/>
    <x v="0"/>
    <x v="0"/>
    <x v="0"/>
    <x v="0"/>
    <d v="2015-01-01T00:00:00"/>
    <d v="2024-12-31T00:00:00"/>
    <s v=""/>
    <x v="0"/>
  </r>
  <r>
    <n v="11959"/>
    <s v="Charles"/>
    <s v="White"/>
    <s v="Unreported/Choose Not to Disclose Ethnicity"/>
    <s v="English"/>
    <s v="AARP Medicare Complete"/>
    <s v="573-820-6376"/>
    <s v="F"/>
    <x v="1515"/>
    <x v="10"/>
    <x v="3"/>
    <x v="0"/>
    <d v="2024-05-13T00:00:00"/>
    <s v="N"/>
    <s v="N"/>
    <s v=""/>
    <s v=""/>
    <s v=""/>
    <s v=""/>
    <s v=""/>
    <s v=""/>
    <s v=""/>
    <x v="0"/>
    <d v="2025-02-18T00:00:00"/>
    <n v="17556"/>
    <n v="48"/>
    <s v="54 and under"/>
    <s v="40 - 49"/>
    <x v="0"/>
    <x v="0"/>
    <x v="1"/>
    <x v="0"/>
    <d v="2015-01-01T00:00:00"/>
    <d v="2024-12-31T00:00:00"/>
    <s v=""/>
    <x v="0"/>
  </r>
  <r>
    <n v="13774"/>
    <s v="Joyce"/>
    <s v="White"/>
    <s v="Not Hispanic, Latino/a, or Spanish Origin"/>
    <s v="English"/>
    <s v="United HealthCare of All States"/>
    <s v="573-820-4149"/>
    <s v="M"/>
    <x v="1515"/>
    <x v="10"/>
    <x v="1"/>
    <x v="0"/>
    <d v="2024-08-14T00:00:00"/>
    <s v="N"/>
    <s v="N"/>
    <s v=""/>
    <s v=""/>
    <s v=""/>
    <s v=""/>
    <s v=""/>
    <s v=""/>
    <s v=""/>
    <x v="1"/>
    <d v="2025-02-18T00:00:00"/>
    <n v="17556"/>
    <n v="48"/>
    <s v="54 and under"/>
    <s v="40 - 49"/>
    <x v="0"/>
    <x v="0"/>
    <x v="0"/>
    <x v="0"/>
    <d v="2015-01-01T00:00:00"/>
    <d v="2024-12-31T00:00:00"/>
    <s v=""/>
    <x v="0"/>
  </r>
  <r>
    <n v="14722"/>
    <s v="Linda"/>
    <s v="White"/>
    <s v="Not Hispanic, Latino/a, or Spanish Origin"/>
    <s v="English"/>
    <s v="Medicare - WPS Part A"/>
    <s v="573-820-3861"/>
    <s v="F"/>
    <x v="1516"/>
    <x v="9"/>
    <x v="1"/>
    <x v="1"/>
    <d v="2024-04-26T00:00:00"/>
    <s v="N"/>
    <s v="N"/>
    <s v=""/>
    <s v=""/>
    <s v=""/>
    <s v=""/>
    <s v=""/>
    <s v=""/>
    <s v=""/>
    <x v="0"/>
    <d v="2025-02-18T00:00:00"/>
    <n v="17559"/>
    <n v="48"/>
    <s v="54 and under"/>
    <s v="40 - 49"/>
    <x v="0"/>
    <x v="0"/>
    <x v="0"/>
    <x v="0"/>
    <d v="2015-01-01T00:00:00"/>
    <d v="2024-12-31T00:00:00"/>
    <s v=""/>
    <x v="0"/>
  </r>
  <r>
    <n v="14328"/>
    <s v="Michell"/>
    <s v="White"/>
    <s v="Not Hispanic, Latino/a, or Spanish Origin"/>
    <s v="English"/>
    <s v="UHC HEALTH SELECT MEDICARE ADVANTAGE"/>
    <s v="573-820-3125"/>
    <s v="M"/>
    <x v="1517"/>
    <x v="39"/>
    <x v="1"/>
    <x v="0"/>
    <d v="2024-12-18T00:00:00"/>
    <s v="N"/>
    <s v="N"/>
    <s v=""/>
    <s v=""/>
    <s v=""/>
    <s v=""/>
    <s v=""/>
    <s v=""/>
    <s v=""/>
    <x v="1"/>
    <d v="2025-02-18T00:00:00"/>
    <n v="17571"/>
    <n v="48"/>
    <s v="54 and under"/>
    <s v="40 - 49"/>
    <x v="0"/>
    <x v="0"/>
    <x v="0"/>
    <x v="0"/>
    <d v="2015-01-01T00:00:00"/>
    <d v="2024-12-31T00:00:00"/>
    <s v=""/>
    <x v="0"/>
  </r>
  <r>
    <n v="11844"/>
    <s v="Ladonna"/>
    <s v="White"/>
    <s v="Not Hispanic, Latino/a, or Spanish Origin"/>
    <s v="English"/>
    <s v="BCBS of Missouri"/>
    <s v="573-820-2778"/>
    <s v="F"/>
    <x v="1518"/>
    <x v="7"/>
    <x v="1"/>
    <x v="0"/>
    <d v="2024-10-01T00:00:00"/>
    <s v="N"/>
    <s v="N"/>
    <s v=""/>
    <s v=""/>
    <s v=""/>
    <s v=""/>
    <s v=""/>
    <s v=""/>
    <s v=""/>
    <x v="0"/>
    <d v="2025-02-18T00:00:00"/>
    <n v="17573"/>
    <n v="48"/>
    <s v="54 and under"/>
    <s v="40 - 49"/>
    <x v="0"/>
    <x v="0"/>
    <x v="0"/>
    <x v="0"/>
    <d v="2015-01-01T00:00:00"/>
    <d v="2024-12-31T00:00:00"/>
    <s v=""/>
    <x v="0"/>
  </r>
  <r>
    <n v="10294"/>
    <s v="Bridget"/>
    <s v="White"/>
    <s v="Not Hispanic, Latino/a, or Spanish Origin"/>
    <s v="English"/>
    <s v="Medicare - WPS Part A"/>
    <s v="573-820-3132"/>
    <s v="F"/>
    <x v="1519"/>
    <x v="2"/>
    <x v="1"/>
    <x v="0"/>
    <d v="2024-10-01T00:00:00"/>
    <s v="N"/>
    <s v="N"/>
    <s v=""/>
    <s v=""/>
    <s v=""/>
    <s v=""/>
    <s v=""/>
    <s v=""/>
    <s v=""/>
    <x v="0"/>
    <d v="2025-02-18T00:00:00"/>
    <n v="17581"/>
    <n v="48"/>
    <s v="54 and under"/>
    <s v="40 - 49"/>
    <x v="0"/>
    <x v="0"/>
    <x v="0"/>
    <x v="0"/>
    <d v="2015-01-01T00:00:00"/>
    <d v="2024-12-31T00:00:00"/>
    <s v=""/>
    <x v="0"/>
  </r>
  <r>
    <n v="13288"/>
    <s v="Faith"/>
    <s v="White"/>
    <s v="Unreported/Choose Not to Disclose Ethnicity"/>
    <s v="English"/>
    <s v="Medicare - WPS Part A"/>
    <s v="573-820-2847"/>
    <s v="F"/>
    <x v="1519"/>
    <x v="15"/>
    <x v="1"/>
    <x v="0"/>
    <d v="2024-09-24T00:00:00"/>
    <s v="N"/>
    <s v="N"/>
    <s v=""/>
    <s v=""/>
    <s v=""/>
    <s v=""/>
    <s v=""/>
    <s v=""/>
    <s v=""/>
    <x v="0"/>
    <d v="2025-02-18T00:00:00"/>
    <n v="17581"/>
    <n v="48"/>
    <s v="54 and under"/>
    <s v="40 - 49"/>
    <x v="0"/>
    <x v="0"/>
    <x v="1"/>
    <x v="0"/>
    <d v="2015-01-01T00:00:00"/>
    <d v="2024-12-31T00:00:00"/>
    <s v=""/>
    <x v="0"/>
  </r>
  <r>
    <n v="13395"/>
    <s v="Eric"/>
    <s v="White"/>
    <s v="Unreported/Choose Not to Disclose Ethnicity"/>
    <s v="English"/>
    <s v="HEALTHY BLUE"/>
    <s v="573-820-5244"/>
    <s v="F"/>
    <x v="1520"/>
    <x v="11"/>
    <x v="5"/>
    <x v="0"/>
    <d v="2024-12-04T00:00:00"/>
    <s v="N"/>
    <s v="N"/>
    <s v=""/>
    <s v=""/>
    <s v=""/>
    <s v=""/>
    <s v=""/>
    <s v=""/>
    <s v=""/>
    <x v="0"/>
    <d v="2025-02-18T00:00:00"/>
    <n v="17583"/>
    <n v="48"/>
    <s v="54 and under"/>
    <s v="40 - 49"/>
    <x v="0"/>
    <x v="0"/>
    <x v="1"/>
    <x v="0"/>
    <d v="2015-01-01T00:00:00"/>
    <d v="2024-12-31T00:00:00"/>
    <s v=""/>
    <x v="0"/>
  </r>
  <r>
    <n v="14570"/>
    <s v="Kathy"/>
    <s v="White"/>
    <s v="Another Hispanic, Latino/a, or Spanish Origin"/>
    <s v="English"/>
    <s v="Aetna Life Insurance Company"/>
    <s v="573-820-3629"/>
    <s v="M"/>
    <x v="1520"/>
    <x v="24"/>
    <x v="1"/>
    <x v="0"/>
    <d v="2024-11-25T00:00:00"/>
    <s v="N"/>
    <s v="N"/>
    <s v=""/>
    <s v=""/>
    <s v=""/>
    <s v=""/>
    <s v=""/>
    <s v=""/>
    <s v=""/>
    <x v="1"/>
    <d v="2025-02-18T00:00:00"/>
    <n v="17583"/>
    <n v="48"/>
    <s v="54 and under"/>
    <s v="40 - 49"/>
    <x v="0"/>
    <x v="0"/>
    <x v="2"/>
    <x v="0"/>
    <d v="2015-01-01T00:00:00"/>
    <d v="2024-12-31T00:00:00"/>
    <s v=""/>
    <x v="0"/>
  </r>
  <r>
    <n v="13492"/>
    <s v="James"/>
    <s v="White"/>
    <s v="Not Hispanic, Latino/a, or Spanish Origin"/>
    <s v="English"/>
    <s v="Tricare West Claims- PRIME"/>
    <s v="573-820-4369"/>
    <s v="M"/>
    <x v="1521"/>
    <x v="6"/>
    <x v="1"/>
    <x v="0"/>
    <d v="2024-07-29T00:00:00"/>
    <s v="N"/>
    <s v="N"/>
    <s v=""/>
    <s v=""/>
    <s v=""/>
    <s v=""/>
    <s v=""/>
    <s v=""/>
    <s v=""/>
    <x v="1"/>
    <d v="2025-02-18T00:00:00"/>
    <n v="17585"/>
    <n v="48"/>
    <s v="54 and under"/>
    <s v="40 - 49"/>
    <x v="0"/>
    <x v="0"/>
    <x v="0"/>
    <x v="0"/>
    <d v="2015-01-01T00:00:00"/>
    <d v="2024-12-31T00:00:00"/>
    <s v=""/>
    <x v="0"/>
  </r>
  <r>
    <n v="13816"/>
    <s v="Garry"/>
    <s v="White"/>
    <s v="Not Hispanic, Latino/a, or Spanish Origin"/>
    <s v="English"/>
    <s v="Aetna Medicare Elite"/>
    <s v="573-820-2408"/>
    <s v="F"/>
    <x v="1522"/>
    <x v="4"/>
    <x v="1"/>
    <x v="0"/>
    <d v="2024-11-08T00:00:00"/>
    <s v="N"/>
    <s v="N"/>
    <s v=""/>
    <s v=""/>
    <s v=""/>
    <s v=""/>
    <s v=""/>
    <s v=""/>
    <s v=""/>
    <x v="0"/>
    <d v="2025-02-18T00:00:00"/>
    <n v="17588"/>
    <n v="48"/>
    <s v="54 and under"/>
    <s v="40 - 49"/>
    <x v="0"/>
    <x v="0"/>
    <x v="0"/>
    <x v="0"/>
    <d v="2015-01-01T00:00:00"/>
    <d v="2024-12-31T00:00:00"/>
    <s v=""/>
    <x v="0"/>
  </r>
  <r>
    <n v="10446"/>
    <s v="Barbara"/>
    <s v="White"/>
    <s v="Not Hispanic, Latino/a, or Spanish Origin"/>
    <s v="English"/>
    <s v=""/>
    <s v="573-820-5513"/>
    <s v="F"/>
    <x v="438"/>
    <x v="8"/>
    <x v="0"/>
    <x v="0"/>
    <d v="2024-12-24T00:00:00"/>
    <s v="N"/>
    <s v="N"/>
    <s v=""/>
    <s v=""/>
    <s v=""/>
    <s v=""/>
    <s v=""/>
    <s v=""/>
    <s v=""/>
    <x v="0"/>
    <d v="2025-02-18T00:00:00"/>
    <n v="17590"/>
    <n v="48"/>
    <s v="54 and under"/>
    <s v="40 - 49"/>
    <x v="0"/>
    <x v="0"/>
    <x v="0"/>
    <x v="0"/>
    <d v="2015-01-01T00:00:00"/>
    <d v="2024-12-31T00:00:00"/>
    <s v=""/>
    <x v="0"/>
  </r>
  <r>
    <n v="14691"/>
    <s v="Kathy"/>
    <s v="White"/>
    <s v="Not Hispanic, Latino/a, or Spanish Origin"/>
    <s v="English"/>
    <s v="Medicare - WPS Part A"/>
    <s v="573-820-3405"/>
    <s v="M"/>
    <x v="515"/>
    <x v="3"/>
    <x v="1"/>
    <x v="0"/>
    <d v="2024-09-13T00:00:00"/>
    <s v="N"/>
    <s v="N"/>
    <s v=""/>
    <s v=""/>
    <s v=""/>
    <s v=""/>
    <s v=""/>
    <s v=""/>
    <s v=""/>
    <x v="1"/>
    <d v="2025-02-18T00:00:00"/>
    <n v="17593"/>
    <n v="48"/>
    <s v="54 and under"/>
    <s v="40 - 49"/>
    <x v="0"/>
    <x v="0"/>
    <x v="0"/>
    <x v="0"/>
    <d v="2015-01-01T00:00:00"/>
    <d v="2024-12-31T00:00:00"/>
    <s v=""/>
    <x v="0"/>
  </r>
  <r>
    <n v="11923"/>
    <s v="Shana"/>
    <s v="White"/>
    <s v="Not Hispanic, Latino/a, or Spanish Origin"/>
    <s v="English"/>
    <s v="BCBS of Missouri"/>
    <s v="573-820-1165"/>
    <s v="F"/>
    <x v="1523"/>
    <x v="5"/>
    <x v="1"/>
    <x v="0"/>
    <d v="2024-08-27T00:00:00"/>
    <s v="Y"/>
    <s v="N"/>
    <s v=""/>
    <s v=""/>
    <s v=""/>
    <s v="11/07/2022 00:00:00"/>
    <s v="Negative"/>
    <s v=""/>
    <s v=""/>
    <x v="0"/>
    <d v="2025-02-18T00:00:00"/>
    <n v="17594"/>
    <n v="48"/>
    <s v="54 and under"/>
    <s v="40 - 49"/>
    <x v="0"/>
    <x v="0"/>
    <x v="0"/>
    <x v="0"/>
    <d v="2015-01-01T00:00:00"/>
    <d v="2024-12-31T00:00:00"/>
    <s v=""/>
    <x v="0"/>
  </r>
  <r>
    <n v="13936"/>
    <s v="Eddie"/>
    <s v="White"/>
    <s v="Not Hispanic, Latino/a, or Spanish Origin"/>
    <s v="English"/>
    <s v="BCBS of Missouri"/>
    <s v="573-820-2972"/>
    <s v="F"/>
    <x v="1523"/>
    <x v="5"/>
    <x v="1"/>
    <x v="0"/>
    <d v="2024-12-19T00:00:00"/>
    <s v="N"/>
    <s v="N"/>
    <s v=""/>
    <s v=""/>
    <s v=""/>
    <s v=""/>
    <s v=""/>
    <s v=""/>
    <s v=""/>
    <x v="0"/>
    <d v="2025-02-18T00:00:00"/>
    <n v="17594"/>
    <n v="48"/>
    <s v="54 and under"/>
    <s v="40 - 49"/>
    <x v="0"/>
    <x v="0"/>
    <x v="0"/>
    <x v="0"/>
    <d v="2015-01-01T00:00:00"/>
    <d v="2024-12-31T00:00:00"/>
    <s v=""/>
    <x v="0"/>
  </r>
  <r>
    <n v="14442"/>
    <s v="John"/>
    <s v="White"/>
    <s v="Unreported/Choose Not to Disclose Ethnicity"/>
    <s v="English"/>
    <s v="UMR"/>
    <s v="573-820-2497"/>
    <s v="F"/>
    <x v="1524"/>
    <x v="4"/>
    <x v="1"/>
    <x v="0"/>
    <d v="2024-11-25T00:00:00"/>
    <s v="N"/>
    <s v="N"/>
    <s v=""/>
    <s v=""/>
    <s v=""/>
    <s v=""/>
    <s v=""/>
    <s v=""/>
    <s v=""/>
    <x v="0"/>
    <d v="2025-02-18T00:00:00"/>
    <n v="17595"/>
    <n v="48"/>
    <s v="54 and under"/>
    <s v="40 - 49"/>
    <x v="0"/>
    <x v="0"/>
    <x v="1"/>
    <x v="0"/>
    <d v="2015-01-01T00:00:00"/>
    <d v="2024-12-31T00:00:00"/>
    <s v=""/>
    <x v="0"/>
  </r>
  <r>
    <n v="11474"/>
    <s v="Dawn"/>
    <s v="White"/>
    <s v="Not Hispanic, Latino/a, or Spanish Origin"/>
    <s v="English"/>
    <s v="Champva  VA"/>
    <s v="573-820-2692"/>
    <s v="F"/>
    <x v="1525"/>
    <x v="7"/>
    <x v="1"/>
    <x v="0"/>
    <d v="2024-06-28T00:00:00"/>
    <s v="N"/>
    <s v="N"/>
    <s v=""/>
    <s v=""/>
    <s v=""/>
    <s v=""/>
    <s v=""/>
    <s v=""/>
    <s v=""/>
    <x v="0"/>
    <d v="2025-02-18T00:00:00"/>
    <n v="17597"/>
    <n v="48"/>
    <s v="54 and under"/>
    <s v="40 - 49"/>
    <x v="0"/>
    <x v="0"/>
    <x v="0"/>
    <x v="0"/>
    <d v="2015-01-01T00:00:00"/>
    <d v="2024-12-31T00:00:00"/>
    <s v=""/>
    <x v="0"/>
  </r>
  <r>
    <n v="14539"/>
    <s v="Jason"/>
    <s v="White"/>
    <s v="Not Hispanic, Latino/a, or Spanish Origin"/>
    <s v="English"/>
    <s v="Medicaid of Missouri"/>
    <s v="573-820-3374"/>
    <s v="M"/>
    <x v="1525"/>
    <x v="3"/>
    <x v="1"/>
    <x v="0"/>
    <d v="2024-07-15T00:00:00"/>
    <s v="N"/>
    <s v="N"/>
    <s v=""/>
    <s v=""/>
    <s v=""/>
    <s v=""/>
    <s v=""/>
    <s v=""/>
    <s v=""/>
    <x v="1"/>
    <d v="2025-02-18T00:00:00"/>
    <n v="17597"/>
    <n v="48"/>
    <s v="54 and under"/>
    <s v="40 - 49"/>
    <x v="0"/>
    <x v="0"/>
    <x v="0"/>
    <x v="0"/>
    <d v="2015-01-01T00:00:00"/>
    <d v="2024-12-31T00:00:00"/>
    <s v=""/>
    <x v="0"/>
  </r>
  <r>
    <n v="14196"/>
    <s v="Doug"/>
    <s v="White"/>
    <s v="Not Hispanic, Latino/a, or Spanish Origin"/>
    <s v="English"/>
    <s v="Medicaid of Missouri"/>
    <s v="573-820-3515"/>
    <s v="F"/>
    <x v="1526"/>
    <x v="27"/>
    <x v="1"/>
    <x v="0"/>
    <d v="2024-10-16T00:00:00"/>
    <s v="N"/>
    <s v="N"/>
    <s v=""/>
    <s v=""/>
    <s v=""/>
    <s v=""/>
    <s v=""/>
    <s v=""/>
    <s v=""/>
    <x v="0"/>
    <d v="2025-02-18T00:00:00"/>
    <n v="17598"/>
    <n v="48"/>
    <s v="54 and under"/>
    <s v="40 - 49"/>
    <x v="0"/>
    <x v="0"/>
    <x v="0"/>
    <x v="0"/>
    <d v="2015-01-01T00:00:00"/>
    <d v="2024-12-31T00:00:00"/>
    <s v=""/>
    <x v="0"/>
  </r>
  <r>
    <n v="13965"/>
    <s v="Lena"/>
    <s v="White"/>
    <s v="Not Hispanic, Latino/a, or Spanish Origin"/>
    <s v="English"/>
    <s v="BCBS of Missouri"/>
    <s v="573-820-2787"/>
    <s v="F"/>
    <x v="1527"/>
    <x v="7"/>
    <x v="1"/>
    <x v="0"/>
    <d v="2024-06-28T00:00:00"/>
    <s v="N"/>
    <s v="N"/>
    <s v=""/>
    <s v=""/>
    <s v=""/>
    <s v=""/>
    <s v=""/>
    <s v=""/>
    <s v=""/>
    <x v="0"/>
    <d v="2025-02-18T00:00:00"/>
    <n v="17604"/>
    <n v="48"/>
    <s v="54 and under"/>
    <s v="40 - 49"/>
    <x v="0"/>
    <x v="0"/>
    <x v="0"/>
    <x v="0"/>
    <d v="2015-01-01T00:00:00"/>
    <d v="2024-12-31T00:00:00"/>
    <s v=""/>
    <x v="0"/>
  </r>
  <r>
    <n v="15174"/>
    <s v="Lori"/>
    <s v="White"/>
    <s v="Not Hispanic, Latino/a, or Spanish Origin"/>
    <s v="English"/>
    <s v="Medicare - WPS Part A"/>
    <s v="573-820-3669"/>
    <s v="M"/>
    <x v="1527"/>
    <x v="24"/>
    <x v="1"/>
    <x v="0"/>
    <d v="2024-07-19T00:00:00"/>
    <s v="N"/>
    <s v="N"/>
    <s v=""/>
    <s v=""/>
    <s v=""/>
    <s v=""/>
    <s v=""/>
    <s v=""/>
    <s v=""/>
    <x v="1"/>
    <d v="2025-02-18T00:00:00"/>
    <n v="17604"/>
    <n v="48"/>
    <s v="54 and under"/>
    <s v="40 - 49"/>
    <x v="0"/>
    <x v="0"/>
    <x v="0"/>
    <x v="0"/>
    <d v="2015-01-01T00:00:00"/>
    <d v="2024-12-31T00:00:00"/>
    <s v=""/>
    <x v="0"/>
  </r>
  <r>
    <n v="13837"/>
    <s v="Rhonda"/>
    <s v="White"/>
    <s v="Not Hispanic, Latino/a, or Spanish Origin"/>
    <s v="English"/>
    <s v="AARP Medicare Complete"/>
    <s v="573-820-1557"/>
    <s v="F"/>
    <x v="1528"/>
    <x v="3"/>
    <x v="1"/>
    <x v="0"/>
    <d v="2024-09-06T00:00:00"/>
    <s v="Y"/>
    <s v="N"/>
    <s v=""/>
    <s v="4/11/2024 12:00:00 AM"/>
    <s v="Negative"/>
    <s v=""/>
    <s v=""/>
    <s v=""/>
    <s v=""/>
    <x v="0"/>
    <d v="2025-02-18T00:00:00"/>
    <n v="17606"/>
    <n v="48"/>
    <s v="54 and under"/>
    <s v="40 - 49"/>
    <x v="0"/>
    <x v="0"/>
    <x v="0"/>
    <x v="0"/>
    <d v="2015-01-01T00:00:00"/>
    <d v="2024-12-31T00:00:00"/>
    <s v=""/>
    <x v="0"/>
  </r>
  <r>
    <n v="13029"/>
    <s v="Sandra"/>
    <s v="White"/>
    <s v="Not Hispanic, Latino/a, or Spanish Origin"/>
    <s v="English"/>
    <s v="Principal Dental"/>
    <s v="573-820-1155"/>
    <s v="M"/>
    <x v="1529"/>
    <x v="7"/>
    <x v="1"/>
    <x v="0"/>
    <d v="2024-07-19T00:00:00"/>
    <s v="Y"/>
    <s v="N"/>
    <s v=""/>
    <s v=""/>
    <s v=""/>
    <s v="09/08/2024 00:00:00"/>
    <s v="Negative"/>
    <s v=""/>
    <s v=""/>
    <x v="1"/>
    <d v="2025-02-18T00:00:00"/>
    <n v="17607"/>
    <n v="48"/>
    <s v="54 and under"/>
    <s v="40 - 49"/>
    <x v="0"/>
    <x v="0"/>
    <x v="0"/>
    <x v="0"/>
    <d v="2015-01-01T00:00:00"/>
    <d v="2024-12-31T00:00:00"/>
    <s v=""/>
    <x v="0"/>
  </r>
  <r>
    <n v="13280"/>
    <s v="Rachell"/>
    <s v="White"/>
    <s v="Not Hispanic, Latino/a, or Spanish Origin"/>
    <s v="English"/>
    <s v="Medicare - WPS Part A"/>
    <s v="573-820-1225"/>
    <s v="F"/>
    <x v="1529"/>
    <x v="9"/>
    <x v="1"/>
    <x v="0"/>
    <d v="2024-10-21T00:00:00"/>
    <s v="Y"/>
    <s v="N"/>
    <s v=""/>
    <s v=""/>
    <s v=""/>
    <s v="11/03/2022 00:00:00"/>
    <s v="Negative"/>
    <s v=""/>
    <s v=""/>
    <x v="0"/>
    <d v="2025-02-18T00:00:00"/>
    <n v="17607"/>
    <n v="48"/>
    <s v="54 and under"/>
    <s v="40 - 49"/>
    <x v="0"/>
    <x v="0"/>
    <x v="0"/>
    <x v="0"/>
    <d v="2015-01-01T00:00:00"/>
    <d v="2024-12-31T00:00:00"/>
    <s v=""/>
    <x v="0"/>
  </r>
  <r>
    <n v="11302"/>
    <s v="Bradley"/>
    <s v="White"/>
    <s v="Not Hispanic, Latino/a, or Spanish Origin"/>
    <s v="English"/>
    <s v="Cigna"/>
    <s v="573-820-4945"/>
    <s v="F"/>
    <x v="1530"/>
    <x v="2"/>
    <x v="3"/>
    <x v="0"/>
    <d v="2024-09-24T00:00:00"/>
    <s v="N"/>
    <s v="N"/>
    <s v=""/>
    <s v=""/>
    <s v=""/>
    <s v=""/>
    <s v=""/>
    <s v=""/>
    <s v=""/>
    <x v="0"/>
    <d v="2025-02-18T00:00:00"/>
    <n v="17608"/>
    <n v="48"/>
    <s v="54 and under"/>
    <s v="40 - 49"/>
    <x v="0"/>
    <x v="0"/>
    <x v="0"/>
    <x v="0"/>
    <d v="2015-01-01T00:00:00"/>
    <d v="2024-12-31T00:00:00"/>
    <s v=""/>
    <x v="0"/>
  </r>
  <r>
    <n v="11158"/>
    <s v="Margaret"/>
    <s v="White"/>
    <s v="Not Hispanic, Latino/a, or Spanish Origin"/>
    <s v="English"/>
    <s v="Medicare - WPS Part A"/>
    <s v="573-820-5780"/>
    <s v="M"/>
    <x v="1531"/>
    <x v="2"/>
    <x v="0"/>
    <x v="0"/>
    <d v="2024-11-07T00:00:00"/>
    <s v="N"/>
    <s v="N"/>
    <s v=""/>
    <s v=""/>
    <s v=""/>
    <s v=""/>
    <s v=""/>
    <s v=""/>
    <s v=""/>
    <x v="1"/>
    <d v="2025-02-18T00:00:00"/>
    <n v="17612"/>
    <n v="48"/>
    <s v="54 and under"/>
    <s v="40 - 49"/>
    <x v="0"/>
    <x v="0"/>
    <x v="0"/>
    <x v="0"/>
    <d v="2015-01-01T00:00:00"/>
    <d v="2024-12-31T00:00:00"/>
    <s v=""/>
    <x v="0"/>
  </r>
  <r>
    <n v="12355"/>
    <s v="Jaimie"/>
    <s v="White"/>
    <s v="Not Hispanic, Latino/a, or Spanish Origin"/>
    <s v="English"/>
    <s v="Medicaid of Missouri"/>
    <s v="573-820-2441"/>
    <s v="M"/>
    <x v="1532"/>
    <x v="4"/>
    <x v="1"/>
    <x v="0"/>
    <d v="2024-12-02T00:00:00"/>
    <s v="N"/>
    <s v="N"/>
    <s v=""/>
    <s v=""/>
    <s v=""/>
    <s v=""/>
    <s v=""/>
    <s v=""/>
    <s v=""/>
    <x v="1"/>
    <d v="2025-02-18T00:00:00"/>
    <n v="17613"/>
    <n v="48"/>
    <s v="54 and under"/>
    <s v="40 - 49"/>
    <x v="0"/>
    <x v="0"/>
    <x v="0"/>
    <x v="0"/>
    <d v="2015-01-01T00:00:00"/>
    <d v="2024-12-31T00:00:00"/>
    <s v=""/>
    <x v="0"/>
  </r>
  <r>
    <n v="15271"/>
    <s v="Mary"/>
    <s v="White"/>
    <s v="Not Hispanic, Latino/a, or Spanish Origin"/>
    <s v="English"/>
    <s v="Home State Health Plan"/>
    <s v="573-820-3450"/>
    <s v="F"/>
    <x v="32"/>
    <x v="3"/>
    <x v="1"/>
    <x v="0"/>
    <d v="2024-10-31T00:00:00"/>
    <s v="N"/>
    <s v="N"/>
    <s v=""/>
    <s v=""/>
    <s v=""/>
    <s v=""/>
    <s v=""/>
    <s v=""/>
    <s v=""/>
    <x v="0"/>
    <d v="2025-02-18T00:00:00"/>
    <n v="17619"/>
    <n v="48"/>
    <s v="54 and under"/>
    <s v="40 - 49"/>
    <x v="0"/>
    <x v="0"/>
    <x v="0"/>
    <x v="0"/>
    <d v="2015-01-01T00:00:00"/>
    <d v="2024-12-31T00:00:00"/>
    <s v=""/>
    <x v="0"/>
  </r>
  <r>
    <n v="14537"/>
    <s v="Lenita"/>
    <s v="White"/>
    <s v="Unreported/Choose Not to Disclose Ethnicity"/>
    <s v="English"/>
    <s v="Medicaid of Missouri"/>
    <s v="573-820-4431"/>
    <s v="M"/>
    <x v="1533"/>
    <x v="6"/>
    <x v="1"/>
    <x v="0"/>
    <d v="2024-12-23T00:00:00"/>
    <s v="N"/>
    <s v="N"/>
    <s v=""/>
    <s v=""/>
    <s v=""/>
    <s v=""/>
    <s v=""/>
    <s v=""/>
    <s v=""/>
    <x v="1"/>
    <d v="2025-02-18T00:00:00"/>
    <n v="17621"/>
    <n v="48"/>
    <s v="54 and under"/>
    <s v="40 - 49"/>
    <x v="0"/>
    <x v="0"/>
    <x v="1"/>
    <x v="0"/>
    <d v="2015-01-01T00:00:00"/>
    <d v="2024-12-31T00:00:00"/>
    <s v=""/>
    <x v="0"/>
  </r>
  <r>
    <n v="13881"/>
    <s v="Honey"/>
    <s v="White"/>
    <s v="Unreported/Choose Not to Disclose Ethnicity"/>
    <s v="English"/>
    <s v="BCBS of Missouri"/>
    <s v="573-820-2436"/>
    <s v="F"/>
    <x v="1534"/>
    <x v="4"/>
    <x v="1"/>
    <x v="0"/>
    <d v="2024-09-03T00:00:00"/>
    <s v="N"/>
    <s v="N"/>
    <s v=""/>
    <s v=""/>
    <s v=""/>
    <s v=""/>
    <s v=""/>
    <s v=""/>
    <s v=""/>
    <x v="0"/>
    <d v="2025-02-18T00:00:00"/>
    <n v="17625"/>
    <n v="48"/>
    <s v="54 and under"/>
    <s v="40 - 49"/>
    <x v="0"/>
    <x v="0"/>
    <x v="1"/>
    <x v="0"/>
    <d v="2015-01-01T00:00:00"/>
    <d v="2024-12-31T00:00:00"/>
    <s v=""/>
    <x v="0"/>
  </r>
  <r>
    <n v="11221"/>
    <s v="Ann"/>
    <s v="White"/>
    <s v="Not Hispanic, Latino/a, or Spanish Origin"/>
    <s v="English"/>
    <s v="UHC Medicare National Network"/>
    <s v="573-820-5797"/>
    <s v="F"/>
    <x v="1535"/>
    <x v="3"/>
    <x v="0"/>
    <x v="0"/>
    <d v="2024-10-28T00:00:00"/>
    <s v="N"/>
    <s v="N"/>
    <s v=""/>
    <s v=""/>
    <s v=""/>
    <s v=""/>
    <s v=""/>
    <s v=""/>
    <s v=""/>
    <x v="0"/>
    <d v="2025-02-18T00:00:00"/>
    <n v="17630"/>
    <n v="48"/>
    <s v="54 and under"/>
    <s v="40 - 49"/>
    <x v="0"/>
    <x v="0"/>
    <x v="0"/>
    <x v="0"/>
    <d v="2015-01-01T00:00:00"/>
    <d v="2024-12-31T00:00:00"/>
    <s v=""/>
    <x v="0"/>
  </r>
  <r>
    <n v="14166"/>
    <s v="Joe"/>
    <s v="White"/>
    <s v="Not Hispanic, Latino/a, or Spanish Origin"/>
    <s v="English"/>
    <s v="United Healthcare"/>
    <s v="573-820-2490"/>
    <s v="M"/>
    <x v="1536"/>
    <x v="4"/>
    <x v="1"/>
    <x v="0"/>
    <d v="2024-10-22T00:00:00"/>
    <s v="N"/>
    <s v="N"/>
    <s v=""/>
    <s v=""/>
    <s v=""/>
    <s v=""/>
    <s v=""/>
    <s v=""/>
    <s v=""/>
    <x v="1"/>
    <d v="2025-02-18T00:00:00"/>
    <n v="17631"/>
    <n v="48"/>
    <s v="54 and under"/>
    <s v="40 - 49"/>
    <x v="0"/>
    <x v="0"/>
    <x v="0"/>
    <x v="0"/>
    <d v="2015-01-01T00:00:00"/>
    <d v="2024-12-31T00:00:00"/>
    <s v=""/>
    <x v="0"/>
  </r>
  <r>
    <n v="11514"/>
    <s v="Larry"/>
    <s v="White"/>
    <s v="Not Hispanic, Latino/a, or Spanish Origin"/>
    <s v="English"/>
    <s v="BCBS of Missouri"/>
    <s v="573-820-3218"/>
    <s v="F"/>
    <x v="1537"/>
    <x v="2"/>
    <x v="1"/>
    <x v="0"/>
    <d v="2024-12-31T00:00:00"/>
    <s v="N"/>
    <s v="N"/>
    <s v=""/>
    <s v=""/>
    <s v=""/>
    <s v=""/>
    <s v=""/>
    <s v=""/>
    <s v=""/>
    <x v="0"/>
    <d v="2025-02-18T00:00:00"/>
    <n v="17637"/>
    <n v="48"/>
    <s v="54 and under"/>
    <s v="40 - 49"/>
    <x v="0"/>
    <x v="0"/>
    <x v="0"/>
    <x v="0"/>
    <d v="2015-01-01T00:00:00"/>
    <d v="2024-12-31T00:00:00"/>
    <s v=""/>
    <x v="0"/>
  </r>
  <r>
    <n v="11016"/>
    <s v="Amy"/>
    <s v="White"/>
    <s v="Not Hispanic, Latino/a, or Spanish Origin"/>
    <s v="English"/>
    <s v="Healthlink PPO"/>
    <s v="573-820-5490"/>
    <s v="M"/>
    <x v="1538"/>
    <x v="8"/>
    <x v="0"/>
    <x v="0"/>
    <d v="2024-07-17T00:00:00"/>
    <s v="N"/>
    <s v="N"/>
    <s v=""/>
    <s v=""/>
    <s v=""/>
    <s v=""/>
    <s v=""/>
    <s v=""/>
    <s v=""/>
    <x v="1"/>
    <d v="2025-02-18T00:00:00"/>
    <n v="17638"/>
    <n v="48"/>
    <s v="54 and under"/>
    <s v="40 - 49"/>
    <x v="0"/>
    <x v="0"/>
    <x v="0"/>
    <x v="0"/>
    <d v="2015-01-01T00:00:00"/>
    <d v="2024-12-31T00:00:00"/>
    <s v=""/>
    <x v="0"/>
  </r>
  <r>
    <n v="13269"/>
    <s v="Danielle"/>
    <s v="Unreported/Choose Not to Disclose Race"/>
    <s v="Unreported/Choose Not to Disclose Ethnicity"/>
    <s v="English"/>
    <s v="Healthlink PPO"/>
    <s v="573-820-4660"/>
    <s v="M"/>
    <x v="1539"/>
    <x v="0"/>
    <x v="1"/>
    <x v="0"/>
    <d v="2024-10-07T00:00:00"/>
    <s v="N"/>
    <s v="N"/>
    <s v=""/>
    <s v=""/>
    <s v=""/>
    <s v=""/>
    <s v=""/>
    <s v=""/>
    <s v=""/>
    <x v="1"/>
    <d v="2025-02-18T00:00:00"/>
    <n v="17639"/>
    <n v="48"/>
    <s v="54 and under"/>
    <s v="40 - 49"/>
    <x v="0"/>
    <x v="2"/>
    <x v="1"/>
    <x v="0"/>
    <d v="2015-01-01T00:00:00"/>
    <d v="2024-12-31T00:00:00"/>
    <s v=""/>
    <x v="0"/>
  </r>
  <r>
    <n v="15331"/>
    <s v="Marlene"/>
    <s v="White"/>
    <s v="Not Hispanic, Latino/a, or Spanish Origin"/>
    <s v="English"/>
    <s v="Aetna Health Plans"/>
    <s v="573-820-2347"/>
    <s v="M"/>
    <x v="1540"/>
    <x v="8"/>
    <x v="1"/>
    <x v="0"/>
    <d v="2024-12-31T00:00:00"/>
    <s v="N"/>
    <s v="N"/>
    <s v=""/>
    <s v=""/>
    <s v=""/>
    <s v=""/>
    <s v=""/>
    <s v=""/>
    <s v=""/>
    <x v="1"/>
    <d v="2025-02-18T00:00:00"/>
    <n v="17643"/>
    <n v="48"/>
    <s v="54 and under"/>
    <s v="40 - 49"/>
    <x v="0"/>
    <x v="0"/>
    <x v="0"/>
    <x v="0"/>
    <d v="2015-01-01T00:00:00"/>
    <d v="2024-12-31T00:00:00"/>
    <s v=""/>
    <x v="0"/>
  </r>
  <r>
    <n v="11664"/>
    <s v="Sean"/>
    <s v="White"/>
    <s v="Not Hispanic, Latino/a, or Spanish Origin"/>
    <s v="English"/>
    <s v="Medicare - WPS Part A"/>
    <s v="573-820-2090"/>
    <s v="M"/>
    <x v="1541"/>
    <x v="2"/>
    <x v="1"/>
    <x v="0"/>
    <d v="2024-10-22T00:00:00"/>
    <s v="Y"/>
    <s v="N"/>
    <m/>
    <s v=""/>
    <s v=""/>
    <s v=""/>
    <s v=""/>
    <s v=""/>
    <s v=""/>
    <x v="1"/>
    <d v="2025-02-18T00:00:00"/>
    <n v="17647"/>
    <n v="48"/>
    <s v="54 and under"/>
    <s v="40 - 49"/>
    <x v="0"/>
    <x v="0"/>
    <x v="0"/>
    <x v="0"/>
    <d v="2015-01-01T00:00:00"/>
    <d v="2024-12-31T00:00:00"/>
    <s v=""/>
    <x v="0"/>
  </r>
  <r>
    <n v="11076"/>
    <s v="Brent"/>
    <s v="White"/>
    <s v="Not Hispanic, Latino/a, or Spanish Origin"/>
    <s v="English"/>
    <s v="Healthlink PPO"/>
    <s v="573-820-5877"/>
    <s v="F"/>
    <x v="1542"/>
    <x v="1"/>
    <x v="0"/>
    <x v="0"/>
    <d v="2024-01-18T00:00:00"/>
    <s v="N"/>
    <s v="N"/>
    <s v=""/>
    <s v=""/>
    <s v=""/>
    <s v=""/>
    <s v=""/>
    <s v=""/>
    <s v=""/>
    <x v="0"/>
    <d v="2025-02-18T00:00:00"/>
    <n v="17648"/>
    <n v="48"/>
    <s v="54 and under"/>
    <s v="40 - 49"/>
    <x v="0"/>
    <x v="0"/>
    <x v="0"/>
    <x v="0"/>
    <d v="2015-01-01T00:00:00"/>
    <d v="2024-12-31T00:00:00"/>
    <s v=""/>
    <x v="0"/>
  </r>
  <r>
    <n v="11979"/>
    <s v="C"/>
    <s v="White"/>
    <s v="Not Hispanic, Latino/a, or Spanish Origin"/>
    <s v="English"/>
    <s v="Medicaid of Missouri"/>
    <s v="573-820-2210"/>
    <s v="F"/>
    <x v="1543"/>
    <x v="8"/>
    <x v="1"/>
    <x v="0"/>
    <d v="2024-12-17T00:00:00"/>
    <s v="N"/>
    <s v="N"/>
    <s v=""/>
    <s v=""/>
    <s v=""/>
    <s v=""/>
    <s v=""/>
    <s v=""/>
    <s v=""/>
    <x v="0"/>
    <d v="2025-02-18T00:00:00"/>
    <n v="17654"/>
    <n v="48"/>
    <s v="54 and under"/>
    <s v="40 - 49"/>
    <x v="0"/>
    <x v="0"/>
    <x v="0"/>
    <x v="0"/>
    <d v="2015-01-01T00:00:00"/>
    <d v="2024-12-31T00:00:00"/>
    <s v=""/>
    <x v="0"/>
  </r>
  <r>
    <n v="15282"/>
    <s v="Merill"/>
    <s v="White"/>
    <s v="Not Hispanic, Latino/a, or Spanish Origin"/>
    <s v="English"/>
    <s v="Tricare West-Claims SELECT"/>
    <s v="573-820-2926"/>
    <s v="F"/>
    <x v="1544"/>
    <x v="15"/>
    <x v="1"/>
    <x v="0"/>
    <d v="2024-12-27T00:00:00"/>
    <s v="N"/>
    <s v="N"/>
    <s v=""/>
    <s v=""/>
    <s v=""/>
    <s v=""/>
    <s v=""/>
    <s v=""/>
    <s v=""/>
    <x v="0"/>
    <d v="2025-02-18T00:00:00"/>
    <n v="17657"/>
    <n v="48"/>
    <s v="54 and under"/>
    <s v="40 - 49"/>
    <x v="0"/>
    <x v="0"/>
    <x v="0"/>
    <x v="0"/>
    <d v="2015-01-01T00:00:00"/>
    <d v="2024-12-31T00:00:00"/>
    <s v=""/>
    <x v="0"/>
  </r>
  <r>
    <n v="10964"/>
    <s v="Larry"/>
    <s v="White"/>
    <s v="Not Hispanic, Latino/a, or Spanish Origin"/>
    <s v="English"/>
    <s v="Medi-Share"/>
    <s v="573-820-5268"/>
    <s v="M"/>
    <x v="1545"/>
    <x v="17"/>
    <x v="5"/>
    <x v="0"/>
    <d v="2024-06-28T00:00:00"/>
    <s v="N"/>
    <s v="N"/>
    <s v=""/>
    <s v=""/>
    <s v=""/>
    <s v=""/>
    <s v=""/>
    <s v=""/>
    <s v=""/>
    <x v="1"/>
    <d v="2025-02-18T00:00:00"/>
    <n v="17658"/>
    <n v="48"/>
    <s v="54 and under"/>
    <s v="40 - 49"/>
    <x v="0"/>
    <x v="0"/>
    <x v="0"/>
    <x v="0"/>
    <d v="2015-01-01T00:00:00"/>
    <d v="2024-12-31T00:00:00"/>
    <s v=""/>
    <x v="0"/>
  </r>
  <r>
    <n v="14117"/>
    <s v="Janice"/>
    <s v="White"/>
    <s v="Not Hispanic, Latino/a, or Spanish Origin"/>
    <s v="English"/>
    <s v=""/>
    <s v="573-820-3371"/>
    <s v="M"/>
    <x v="1546"/>
    <x v="3"/>
    <x v="1"/>
    <x v="0"/>
    <d v="2024-02-08T00:00:00"/>
    <s v="N"/>
    <s v="N"/>
    <s v=""/>
    <s v=""/>
    <s v=""/>
    <s v=""/>
    <s v=""/>
    <s v=""/>
    <s v=""/>
    <x v="1"/>
    <d v="2025-02-18T00:00:00"/>
    <n v="17659"/>
    <n v="48"/>
    <s v="54 and under"/>
    <s v="40 - 49"/>
    <x v="0"/>
    <x v="0"/>
    <x v="0"/>
    <x v="0"/>
    <d v="2015-01-01T00:00:00"/>
    <d v="2024-12-31T00:00:00"/>
    <s v=""/>
    <x v="0"/>
  </r>
  <r>
    <n v="12119"/>
    <s v="Cynthia"/>
    <s v="White"/>
    <s v="Not Hispanic, Latino/a, or Spanish Origin"/>
    <s v="English"/>
    <s v="Healthlink PPO"/>
    <s v="573-820-6264"/>
    <s v="M"/>
    <x v="334"/>
    <x v="10"/>
    <x v="2"/>
    <x v="0"/>
    <d v="2024-11-25T00:00:00"/>
    <s v="N"/>
    <s v="N"/>
    <s v=""/>
    <s v=""/>
    <s v=""/>
    <s v=""/>
    <s v=""/>
    <s v=""/>
    <s v=""/>
    <x v="1"/>
    <d v="2025-02-18T00:00:00"/>
    <n v="17664"/>
    <n v="48"/>
    <s v="54 and under"/>
    <s v="40 - 49"/>
    <x v="0"/>
    <x v="0"/>
    <x v="0"/>
    <x v="0"/>
    <d v="2015-01-01T00:00:00"/>
    <d v="2024-12-31T00:00:00"/>
    <s v=""/>
    <x v="0"/>
  </r>
  <r>
    <n v="11636"/>
    <s v="Steven"/>
    <s v="White"/>
    <s v="Not Hispanic, Latino/a, or Spanish Origin"/>
    <s v="English"/>
    <s v="UMR"/>
    <s v="573-820-1360"/>
    <s v="M"/>
    <x v="1547"/>
    <x v="9"/>
    <x v="5"/>
    <x v="0"/>
    <d v="2024-04-22T00:00:00"/>
    <s v="Y"/>
    <s v="N"/>
    <s v=""/>
    <s v=""/>
    <s v=""/>
    <s v="05/15/2024 00:00:00"/>
    <s v="Negative"/>
    <s v=""/>
    <s v=""/>
    <x v="1"/>
    <d v="2025-02-18T00:00:00"/>
    <n v="17669"/>
    <n v="48"/>
    <s v="54 and under"/>
    <s v="40 - 49"/>
    <x v="0"/>
    <x v="0"/>
    <x v="0"/>
    <x v="0"/>
    <d v="2015-01-01T00:00:00"/>
    <d v="2024-12-31T00:00:00"/>
    <s v=""/>
    <x v="0"/>
  </r>
  <r>
    <n v="10042"/>
    <s v="Craig"/>
    <s v="White"/>
    <s v="Not Hispanic, Latino/a, or Spanish Origin"/>
    <s v="English"/>
    <s v="HEALTHY BLUE"/>
    <s v="573-820-5471"/>
    <s v="M"/>
    <x v="1548"/>
    <x v="0"/>
    <x v="5"/>
    <x v="0"/>
    <d v="2024-12-09T00:00:00"/>
    <s v="N"/>
    <s v="N"/>
    <s v=""/>
    <s v=""/>
    <s v=""/>
    <s v=""/>
    <s v=""/>
    <s v=""/>
    <s v=""/>
    <x v="1"/>
    <d v="2025-02-18T00:00:00"/>
    <n v="17674"/>
    <n v="48"/>
    <s v="54 and under"/>
    <s v="40 - 49"/>
    <x v="0"/>
    <x v="0"/>
    <x v="0"/>
    <x v="0"/>
    <d v="2015-01-01T00:00:00"/>
    <d v="2024-12-31T00:00:00"/>
    <s v=""/>
    <x v="0"/>
  </r>
  <r>
    <n v="13927"/>
    <s v="Karin"/>
    <s v="White"/>
    <s v="Not Hispanic, Latino/a, or Spanish Origin"/>
    <s v="English"/>
    <s v="UHC Medicaid MEDICAL"/>
    <s v="573-820-3026"/>
    <s v="F"/>
    <x v="1549"/>
    <x v="11"/>
    <x v="1"/>
    <x v="0"/>
    <d v="2024-12-24T00:00:00"/>
    <s v="N"/>
    <s v="N"/>
    <s v=""/>
    <s v=""/>
    <s v=""/>
    <s v=""/>
    <s v=""/>
    <s v=""/>
    <s v=""/>
    <x v="0"/>
    <d v="2025-02-18T00:00:00"/>
    <n v="17675"/>
    <n v="48"/>
    <s v="54 and under"/>
    <s v="40 - 49"/>
    <x v="0"/>
    <x v="0"/>
    <x v="0"/>
    <x v="0"/>
    <d v="2015-01-01T00:00:00"/>
    <d v="2024-12-31T00:00:00"/>
    <s v=""/>
    <x v="0"/>
  </r>
  <r>
    <n v="15251"/>
    <s v="Michael"/>
    <s v="White"/>
    <s v="Not Hispanic, Latino/a, or Spanish Origin"/>
    <s v="English"/>
    <s v="BCBS of Missouri"/>
    <s v="573-820-4586"/>
    <s v="F"/>
    <x v="1550"/>
    <x v="12"/>
    <x v="1"/>
    <x v="0"/>
    <d v="2024-12-05T00:00:00"/>
    <s v="N"/>
    <s v="N"/>
    <s v=""/>
    <s v=""/>
    <s v=""/>
    <s v=""/>
    <s v=""/>
    <s v=""/>
    <s v=""/>
    <x v="0"/>
    <d v="2025-02-18T00:00:00"/>
    <n v="17676"/>
    <n v="48"/>
    <s v="54 and under"/>
    <s v="40 - 49"/>
    <x v="0"/>
    <x v="0"/>
    <x v="0"/>
    <x v="0"/>
    <d v="2015-01-01T00:00:00"/>
    <d v="2024-12-31T00:00:00"/>
    <s v=""/>
    <x v="0"/>
  </r>
  <r>
    <n v="15381"/>
    <s v="Melvin"/>
    <s v="White"/>
    <s v="Not Hispanic, Latino/a, or Spanish Origin"/>
    <s v="English"/>
    <s v="Humana Care Plan"/>
    <s v="573-820-4010"/>
    <s v="M"/>
    <x v="1551"/>
    <x v="1"/>
    <x v="1"/>
    <x v="0"/>
    <d v="2024-12-17T00:00:00"/>
    <s v="N"/>
    <s v="N"/>
    <s v=""/>
    <s v=""/>
    <s v=""/>
    <s v=""/>
    <s v=""/>
    <s v=""/>
    <s v=""/>
    <x v="1"/>
    <d v="2025-02-18T00:00:00"/>
    <n v="17678"/>
    <n v="48"/>
    <s v="54 and under"/>
    <s v="40 - 49"/>
    <x v="0"/>
    <x v="0"/>
    <x v="0"/>
    <x v="0"/>
    <d v="2015-01-01T00:00:00"/>
    <d v="2024-12-31T00:00:00"/>
    <s v=""/>
    <x v="0"/>
  </r>
  <r>
    <n v="12103"/>
    <s v="Dennis"/>
    <s v="White"/>
    <s v="Unreported/Choose Not to Disclose Ethnicity"/>
    <s v="English"/>
    <s v="KEMPER HEALTH"/>
    <s v="573-820-4327"/>
    <s v="M"/>
    <x v="1552"/>
    <x v="6"/>
    <x v="1"/>
    <x v="0"/>
    <d v="2024-11-21T00:00:00"/>
    <s v="N"/>
    <s v="N"/>
    <s v=""/>
    <s v=""/>
    <s v=""/>
    <s v=""/>
    <s v=""/>
    <s v=""/>
    <s v=""/>
    <x v="1"/>
    <d v="2025-02-18T00:00:00"/>
    <n v="17686"/>
    <n v="48"/>
    <s v="54 and under"/>
    <s v="40 - 49"/>
    <x v="0"/>
    <x v="0"/>
    <x v="1"/>
    <x v="0"/>
    <d v="2015-01-01T00:00:00"/>
    <d v="2024-12-31T00:00:00"/>
    <s v=""/>
    <x v="0"/>
  </r>
  <r>
    <n v="12500"/>
    <s v="Hien"/>
    <s v="White"/>
    <s v="Not Hispanic, Latino/a, or Spanish Origin"/>
    <s v="English"/>
    <s v="BCBS of Missouri"/>
    <s v="573-820-3099"/>
    <s v="M"/>
    <x v="1553"/>
    <x v="23"/>
    <x v="1"/>
    <x v="0"/>
    <d v="2024-10-28T00:00:00"/>
    <s v="N"/>
    <s v="N"/>
    <s v=""/>
    <s v=""/>
    <s v=""/>
    <s v=""/>
    <s v=""/>
    <s v=""/>
    <s v=""/>
    <x v="1"/>
    <d v="2025-02-18T00:00:00"/>
    <n v="17689"/>
    <n v="48"/>
    <s v="54 and under"/>
    <s v="40 - 49"/>
    <x v="0"/>
    <x v="0"/>
    <x v="0"/>
    <x v="0"/>
    <d v="2015-01-01T00:00:00"/>
    <d v="2024-12-31T00:00:00"/>
    <s v=""/>
    <x v="0"/>
  </r>
  <r>
    <n v="14405"/>
    <s v="Jerod"/>
    <s v="White"/>
    <s v="Not Hispanic, Latino/a, or Spanish Origin"/>
    <s v="English"/>
    <s v="Ambetter"/>
    <s v="573-820-4993"/>
    <s v="M"/>
    <x v="1554"/>
    <x v="2"/>
    <x v="3"/>
    <x v="0"/>
    <d v="2024-12-24T00:00:00"/>
    <s v="N"/>
    <s v="N"/>
    <s v=""/>
    <s v=""/>
    <s v=""/>
    <s v=""/>
    <s v=""/>
    <s v=""/>
    <s v=""/>
    <x v="1"/>
    <d v="2025-02-18T00:00:00"/>
    <n v="17691"/>
    <n v="48"/>
    <s v="54 and under"/>
    <s v="40 - 49"/>
    <x v="0"/>
    <x v="0"/>
    <x v="0"/>
    <x v="0"/>
    <d v="2015-01-01T00:00:00"/>
    <d v="2024-12-31T00:00:00"/>
    <s v=""/>
    <x v="0"/>
  </r>
  <r>
    <n v="13171"/>
    <s v="Linda"/>
    <s v="Unreported/Choose Not to Disclose Race"/>
    <s v="Unreported/Choose Not to Disclose Ethnicity"/>
    <s v="English"/>
    <s v=""/>
    <s v="573-820-3129"/>
    <s v="F"/>
    <x v="1555"/>
    <x v="31"/>
    <x v="1"/>
    <x v="0"/>
    <d v="2024-04-04T00:00:00"/>
    <s v="N"/>
    <s v="N"/>
    <s v=""/>
    <s v=""/>
    <s v=""/>
    <s v=""/>
    <s v=""/>
    <s v=""/>
    <s v=""/>
    <x v="0"/>
    <d v="2025-02-18T00:00:00"/>
    <n v="17693"/>
    <n v="48"/>
    <s v="54 and under"/>
    <s v="40 - 49"/>
    <x v="0"/>
    <x v="2"/>
    <x v="1"/>
    <x v="0"/>
    <d v="2015-01-01T00:00:00"/>
    <d v="2024-12-31T00:00:00"/>
    <s v=""/>
    <x v="0"/>
  </r>
  <r>
    <n v="13506"/>
    <s v="Jimmy"/>
    <s v="White"/>
    <s v="Not Hispanic, Latino/a, or Spanish Origin"/>
    <s v="English"/>
    <s v="UHC Medicare National Network"/>
    <s v="573-820-2484"/>
    <s v="F"/>
    <x v="1556"/>
    <x v="4"/>
    <x v="1"/>
    <x v="0"/>
    <d v="2024-12-13T00:00:00"/>
    <s v="N"/>
    <s v="N"/>
    <s v=""/>
    <s v=""/>
    <s v=""/>
    <s v=""/>
    <s v=""/>
    <s v=""/>
    <s v=""/>
    <x v="0"/>
    <d v="2025-02-18T00:00:00"/>
    <n v="17697"/>
    <n v="48"/>
    <s v="54 and under"/>
    <s v="40 - 49"/>
    <x v="0"/>
    <x v="0"/>
    <x v="0"/>
    <x v="0"/>
    <d v="2015-01-01T00:00:00"/>
    <d v="2024-12-31T00:00:00"/>
    <s v=""/>
    <x v="0"/>
  </r>
  <r>
    <n v="12348"/>
    <s v="Christina"/>
    <s v="White"/>
    <s v="Not Hispanic, Latino/a, or Spanish Origin"/>
    <s v="English"/>
    <s v="Ambetter"/>
    <s v="573-820-4645"/>
    <s v="M"/>
    <x v="1557"/>
    <x v="0"/>
    <x v="1"/>
    <x v="0"/>
    <d v="2024-12-12T00:00:00"/>
    <s v="N"/>
    <s v="N"/>
    <s v=""/>
    <s v=""/>
    <s v=""/>
    <s v=""/>
    <s v=""/>
    <s v=""/>
    <s v=""/>
    <x v="1"/>
    <d v="2025-02-18T00:00:00"/>
    <n v="17701"/>
    <n v="48"/>
    <s v="54 and under"/>
    <s v="40 - 49"/>
    <x v="0"/>
    <x v="0"/>
    <x v="0"/>
    <x v="0"/>
    <d v="2015-01-01T00:00:00"/>
    <d v="2024-12-31T00:00:00"/>
    <s v=""/>
    <x v="0"/>
  </r>
  <r>
    <n v="14043"/>
    <s v="Rebecca"/>
    <s v="White"/>
    <s v="Not Hispanic, Latino/a, or Spanish Origin"/>
    <s v="English"/>
    <s v="BCBS of Missouri"/>
    <s v="573-820-1168"/>
    <s v="F"/>
    <x v="1558"/>
    <x v="23"/>
    <x v="1"/>
    <x v="0"/>
    <d v="2024-09-19T00:00:00"/>
    <s v="Y"/>
    <s v="N"/>
    <s v=""/>
    <s v=""/>
    <s v=""/>
    <s v="08/23/2024 00:00:00"/>
    <s v="Negative"/>
    <s v=""/>
    <s v=""/>
    <x v="0"/>
    <d v="2025-02-18T00:00:00"/>
    <n v="17705"/>
    <n v="48"/>
    <s v="54 and under"/>
    <s v="40 - 49"/>
    <x v="0"/>
    <x v="0"/>
    <x v="0"/>
    <x v="0"/>
    <d v="2015-01-01T00:00:00"/>
    <d v="2024-12-31T00:00:00"/>
    <s v=""/>
    <x v="0"/>
  </r>
  <r>
    <n v="13605"/>
    <s v="Ilse"/>
    <s v="White"/>
    <s v="Not Hispanic, Latino/a, or Spanish Origin"/>
    <s v="English"/>
    <s v="Ambetter"/>
    <s v="573-820-3183"/>
    <s v="F"/>
    <x v="1559"/>
    <x v="2"/>
    <x v="1"/>
    <x v="0"/>
    <d v="2024-06-20T00:00:00"/>
    <s v="N"/>
    <s v="N"/>
    <s v=""/>
    <s v=""/>
    <s v=""/>
    <s v=""/>
    <s v=""/>
    <s v=""/>
    <s v=""/>
    <x v="0"/>
    <d v="2025-02-18T00:00:00"/>
    <n v="17706"/>
    <n v="48"/>
    <s v="54 and under"/>
    <s v="40 - 49"/>
    <x v="0"/>
    <x v="0"/>
    <x v="0"/>
    <x v="0"/>
    <d v="2015-01-01T00:00:00"/>
    <d v="2024-12-31T00:00:00"/>
    <s v=""/>
    <x v="0"/>
  </r>
  <r>
    <n v="14874"/>
    <s v="Jennifer"/>
    <s v="White"/>
    <s v="Unreported/Choose Not to Disclose Ethnicity"/>
    <s v="English"/>
    <s v="BCBS of Missouri"/>
    <s v="573-820-3808"/>
    <s v="M"/>
    <x v="1560"/>
    <x v="9"/>
    <x v="1"/>
    <x v="0"/>
    <d v="2024-12-19T00:00:00"/>
    <s v="N"/>
    <s v="N"/>
    <s v=""/>
    <s v=""/>
    <s v=""/>
    <s v=""/>
    <s v=""/>
    <s v=""/>
    <s v=""/>
    <x v="1"/>
    <d v="2025-02-18T00:00:00"/>
    <n v="17710"/>
    <n v="48"/>
    <s v="54 and under"/>
    <s v="40 - 49"/>
    <x v="0"/>
    <x v="0"/>
    <x v="1"/>
    <x v="0"/>
    <d v="2015-01-01T00:00:00"/>
    <d v="2024-12-31T00:00:00"/>
    <s v=""/>
    <x v="0"/>
  </r>
  <r>
    <n v="13320"/>
    <s v="Rebecca"/>
    <s v="White"/>
    <s v="Not Hispanic, Latino/a, or Spanish Origin"/>
    <s v="English"/>
    <s v="BCBS of Missouri"/>
    <s v="573-820-3120"/>
    <s v="M"/>
    <x v="1561"/>
    <x v="23"/>
    <x v="1"/>
    <x v="0"/>
    <d v="2024-08-09T00:00:00"/>
    <s v="Y"/>
    <s v="N"/>
    <s v=""/>
    <s v=""/>
    <s v=""/>
    <s v="05/18/2022 00:00:00"/>
    <s v=""/>
    <s v=""/>
    <s v=""/>
    <x v="1"/>
    <d v="2025-02-18T00:00:00"/>
    <n v="17717"/>
    <n v="48"/>
    <s v="54 and under"/>
    <s v="40 - 49"/>
    <x v="0"/>
    <x v="0"/>
    <x v="0"/>
    <x v="0"/>
    <d v="2015-01-01T00:00:00"/>
    <d v="2024-12-31T00:00:00"/>
    <s v=""/>
    <x v="0"/>
  </r>
  <r>
    <n v="14265"/>
    <s v="Lora"/>
    <s v="White"/>
    <s v="Not Hispanic, Latino/a, or Spanish Origin"/>
    <s v="English"/>
    <s v="Medicare  NGS Part A"/>
    <s v="573-820-4002"/>
    <s v="F"/>
    <x v="1561"/>
    <x v="1"/>
    <x v="1"/>
    <x v="0"/>
    <d v="2024-10-22T00:00:00"/>
    <s v="N"/>
    <s v="N"/>
    <s v=""/>
    <s v=""/>
    <s v=""/>
    <s v=""/>
    <s v=""/>
    <s v=""/>
    <s v=""/>
    <x v="0"/>
    <d v="2025-02-18T00:00:00"/>
    <n v="17717"/>
    <n v="48"/>
    <s v="54 and under"/>
    <s v="40 - 49"/>
    <x v="0"/>
    <x v="0"/>
    <x v="0"/>
    <x v="0"/>
    <d v="2015-01-01T00:00:00"/>
    <d v="2024-12-31T00:00:00"/>
    <s v=""/>
    <x v="0"/>
  </r>
  <r>
    <n v="10715"/>
    <s v="Wayne"/>
    <s v="White"/>
    <s v="Not Hispanic, Latino/a, or Spanish Origin"/>
    <s v="English"/>
    <s v="Medicare  NGS Part A"/>
    <s v="573-820-1426"/>
    <s v="F"/>
    <x v="1562"/>
    <x v="1"/>
    <x v="0"/>
    <x v="0"/>
    <d v="2024-12-10T00:00:00"/>
    <s v="Y"/>
    <s v="N"/>
    <s v=""/>
    <s v=""/>
    <s v=""/>
    <s v="08/22/2023 00:00:00"/>
    <s v="Negative"/>
    <s v=""/>
    <s v=""/>
    <x v="0"/>
    <d v="2025-02-18T00:00:00"/>
    <n v="17718"/>
    <n v="48"/>
    <s v="54 and under"/>
    <s v="40 - 49"/>
    <x v="0"/>
    <x v="0"/>
    <x v="0"/>
    <x v="0"/>
    <d v="2015-01-01T00:00:00"/>
    <d v="2024-12-31T00:00:00"/>
    <s v=""/>
    <x v="0"/>
  </r>
  <r>
    <n v="11009"/>
    <s v="Azure"/>
    <s v="American Indian/Alaska Native"/>
    <s v="Unreported/Choose Not to Disclose Ethnicity"/>
    <s v="English"/>
    <s v="BCBS of Missouri"/>
    <s v="573-820-5512"/>
    <s v="F"/>
    <x v="1563"/>
    <x v="8"/>
    <x v="0"/>
    <x v="0"/>
    <d v="2024-11-05T00:00:00"/>
    <s v="N"/>
    <s v="N"/>
    <s v=""/>
    <s v=""/>
    <s v=""/>
    <s v=""/>
    <s v=""/>
    <s v=""/>
    <s v=""/>
    <x v="0"/>
    <d v="2025-02-18T00:00:00"/>
    <n v="17721"/>
    <n v="48"/>
    <s v="54 and under"/>
    <s v="40 - 49"/>
    <x v="0"/>
    <x v="1"/>
    <x v="1"/>
    <x v="0"/>
    <d v="2015-01-01T00:00:00"/>
    <d v="2024-12-31T00:00:00"/>
    <s v=""/>
    <x v="0"/>
  </r>
  <r>
    <n v="11454"/>
    <s v="April"/>
    <s v="White"/>
    <s v="Not Hispanic, Latino/a, or Spanish Origin"/>
    <s v="English"/>
    <s v="BCBS of Missouri"/>
    <s v="573-820-6332"/>
    <s v="F"/>
    <x v="1564"/>
    <x v="3"/>
    <x v="3"/>
    <x v="0"/>
    <d v="2024-12-23T00:00:00"/>
    <s v="N"/>
    <s v="N"/>
    <s v=""/>
    <s v=""/>
    <s v=""/>
    <s v=""/>
    <s v=""/>
    <s v=""/>
    <s v=""/>
    <x v="0"/>
    <d v="2025-02-18T00:00:00"/>
    <n v="17725"/>
    <n v="48"/>
    <s v="54 and under"/>
    <s v="40 - 49"/>
    <x v="0"/>
    <x v="0"/>
    <x v="0"/>
    <x v="0"/>
    <d v="2015-01-01T00:00:00"/>
    <d v="2024-12-31T00:00:00"/>
    <s v=""/>
    <x v="0"/>
  </r>
  <r>
    <n v="14695"/>
    <s v="Lisa"/>
    <s v="White"/>
    <s v="Not Hispanic, Latino/a, or Spanish Origin"/>
    <s v="English"/>
    <s v="Optum Medical Network"/>
    <s v="573-820-4886"/>
    <s v="F"/>
    <x v="1565"/>
    <x v="10"/>
    <x v="3"/>
    <x v="0"/>
    <d v="2024-07-26T00:00:00"/>
    <s v="N"/>
    <s v="N"/>
    <s v=""/>
    <s v=""/>
    <s v=""/>
    <s v=""/>
    <s v=""/>
    <s v=""/>
    <s v=""/>
    <x v="0"/>
    <d v="2025-02-18T00:00:00"/>
    <n v="17735"/>
    <n v="48"/>
    <s v="54 and under"/>
    <s v="40 - 49"/>
    <x v="0"/>
    <x v="0"/>
    <x v="0"/>
    <x v="0"/>
    <d v="2015-01-01T00:00:00"/>
    <d v="2024-12-31T00:00:00"/>
    <s v=""/>
    <x v="0"/>
  </r>
  <r>
    <n v="13231"/>
    <s v="Richard"/>
    <s v="White"/>
    <s v="Not Hispanic, Latino/a, or Spanish Origin"/>
    <s v="English"/>
    <s v="BCBS of Missouri"/>
    <s v="573-820-1232"/>
    <s v="F"/>
    <x v="1566"/>
    <x v="9"/>
    <x v="1"/>
    <x v="0"/>
    <d v="2024-04-17T00:00:00"/>
    <s v="Y"/>
    <s v="N"/>
    <s v=""/>
    <s v=""/>
    <s v=""/>
    <s v="12/20/2023 00:00:00"/>
    <s v="Negative"/>
    <s v=""/>
    <s v=""/>
    <x v="0"/>
    <d v="2025-02-18T00:00:00"/>
    <n v="17739"/>
    <n v="48"/>
    <s v="54 and under"/>
    <s v="40 - 49"/>
    <x v="0"/>
    <x v="0"/>
    <x v="0"/>
    <x v="0"/>
    <d v="2015-01-01T00:00:00"/>
    <d v="2024-12-31T00:00:00"/>
    <s v=""/>
    <x v="0"/>
  </r>
  <r>
    <n v="13943"/>
    <s v="Janell"/>
    <s v="White"/>
    <s v="Not Hispanic, Latino/a, or Spanish Origin"/>
    <s v="English"/>
    <s v="Aetna Life Insurance Company"/>
    <s v="573-820-4515"/>
    <s v="F"/>
    <x v="1567"/>
    <x v="12"/>
    <x v="1"/>
    <x v="0"/>
    <d v="2024-05-10T00:00:00"/>
    <s v="N"/>
    <s v="N"/>
    <s v=""/>
    <s v=""/>
    <s v=""/>
    <s v=""/>
    <s v=""/>
    <s v=""/>
    <s v=""/>
    <x v="0"/>
    <d v="2025-02-18T00:00:00"/>
    <n v="17740"/>
    <n v="48"/>
    <s v="54 and under"/>
    <s v="40 - 49"/>
    <x v="0"/>
    <x v="0"/>
    <x v="0"/>
    <x v="0"/>
    <d v="2015-01-01T00:00:00"/>
    <d v="2024-12-31T00:00:00"/>
    <s v=""/>
    <x v="0"/>
  </r>
  <r>
    <n v="14559"/>
    <s v="John"/>
    <s v="Black/African American"/>
    <s v="Unreported/Choose Not to Disclose Ethnicity"/>
    <s v="English"/>
    <s v="UHC"/>
    <s v="573-820-3820"/>
    <s v="F"/>
    <x v="1568"/>
    <x v="9"/>
    <x v="1"/>
    <x v="0"/>
    <d v="2024-07-30T00:00:00"/>
    <s v="N"/>
    <s v="N"/>
    <s v=""/>
    <s v=""/>
    <s v=""/>
    <s v=""/>
    <s v=""/>
    <s v=""/>
    <s v=""/>
    <x v="0"/>
    <d v="2025-02-18T00:00:00"/>
    <n v="17746"/>
    <n v="48"/>
    <s v="54 and under"/>
    <s v="40 - 49"/>
    <x v="0"/>
    <x v="4"/>
    <x v="1"/>
    <x v="0"/>
    <d v="2015-01-01T00:00:00"/>
    <d v="2024-12-31T00:00:00"/>
    <s v=""/>
    <x v="0"/>
  </r>
  <r>
    <n v="10759"/>
    <s v="Francis"/>
    <s v="White"/>
    <s v="Not Hispanic, Latino/a, or Spanish Origin"/>
    <s v="English"/>
    <s v="Ambetter"/>
    <s v="573-820-2270"/>
    <s v="M"/>
    <x v="1569"/>
    <x v="8"/>
    <x v="1"/>
    <x v="0"/>
    <d v="2024-10-30T00:00:00"/>
    <s v="N"/>
    <s v="N"/>
    <s v=""/>
    <s v=""/>
    <s v=""/>
    <s v=""/>
    <s v=""/>
    <s v=""/>
    <s v=""/>
    <x v="1"/>
    <d v="2025-02-18T00:00:00"/>
    <n v="17749"/>
    <n v="48"/>
    <s v="54 and under"/>
    <s v="40 - 49"/>
    <x v="0"/>
    <x v="0"/>
    <x v="0"/>
    <x v="0"/>
    <d v="2015-01-01T00:00:00"/>
    <d v="2024-12-31T00:00:00"/>
    <s v=""/>
    <x v="0"/>
  </r>
  <r>
    <n v="14638"/>
    <s v="Jaqueline"/>
    <s v="White"/>
    <s v="Unreported/Choose Not to Disclose Ethnicity"/>
    <s v="English"/>
    <s v="Humana Care Plan"/>
    <s v="573-820-2856"/>
    <s v="M"/>
    <x v="1570"/>
    <x v="15"/>
    <x v="1"/>
    <x v="0"/>
    <d v="2024-11-25T00:00:00"/>
    <s v="N"/>
    <s v="N"/>
    <s v=""/>
    <s v=""/>
    <s v=""/>
    <s v=""/>
    <s v=""/>
    <s v=""/>
    <s v=""/>
    <x v="1"/>
    <d v="2025-02-18T00:00:00"/>
    <n v="17751"/>
    <n v="48"/>
    <s v="54 and under"/>
    <s v="40 - 49"/>
    <x v="0"/>
    <x v="0"/>
    <x v="1"/>
    <x v="0"/>
    <d v="2015-01-01T00:00:00"/>
    <d v="2024-12-31T00:00:00"/>
    <s v=""/>
    <x v="0"/>
  </r>
  <r>
    <n v="10712"/>
    <s v="Michel"/>
    <s v="White"/>
    <s v="Not Hispanic, Latino/a, or Spanish Origin"/>
    <s v="English"/>
    <s v="UHC Medicaid MEDICAL"/>
    <s v="573-820-6197"/>
    <s v="M"/>
    <x v="1571"/>
    <x v="0"/>
    <x v="0"/>
    <x v="0"/>
    <d v="2024-12-30T00:00:00"/>
    <s v="N"/>
    <s v="N"/>
    <s v=""/>
    <s v=""/>
    <s v=""/>
    <s v=""/>
    <s v=""/>
    <s v=""/>
    <s v=""/>
    <x v="1"/>
    <d v="2025-02-18T00:00:00"/>
    <n v="17755"/>
    <n v="48"/>
    <s v="54 and under"/>
    <s v="40 - 49"/>
    <x v="0"/>
    <x v="0"/>
    <x v="0"/>
    <x v="0"/>
    <d v="2015-01-01T00:00:00"/>
    <d v="2024-12-31T00:00:00"/>
    <s v=""/>
    <x v="0"/>
  </r>
  <r>
    <n v="14927"/>
    <s v="Jennifier"/>
    <s v="White"/>
    <s v="Not Hispanic, Latino/a, or Spanish Origin"/>
    <s v="English"/>
    <s v="United Healthcare"/>
    <s v="573-820-2755"/>
    <s v="F"/>
    <x v="1571"/>
    <x v="7"/>
    <x v="1"/>
    <x v="0"/>
    <d v="2024-07-12T00:00:00"/>
    <s v="N"/>
    <s v="N"/>
    <s v=""/>
    <s v=""/>
    <s v=""/>
    <s v=""/>
    <s v=""/>
    <s v=""/>
    <s v=""/>
    <x v="0"/>
    <d v="2025-02-18T00:00:00"/>
    <n v="17755"/>
    <n v="48"/>
    <s v="54 and under"/>
    <s v="40 - 49"/>
    <x v="0"/>
    <x v="0"/>
    <x v="0"/>
    <x v="0"/>
    <d v="2015-01-01T00:00:00"/>
    <d v="2024-12-31T00:00:00"/>
    <s v=""/>
    <x v="0"/>
  </r>
  <r>
    <n v="12327"/>
    <s v="Dawn"/>
    <s v="White"/>
    <s v="Not Hispanic, Latino/a, or Spanish Origin"/>
    <s v="English"/>
    <s v="BCBS of Missouri"/>
    <s v="573-820-1567"/>
    <s v="F"/>
    <x v="1572"/>
    <x v="9"/>
    <x v="5"/>
    <x v="0"/>
    <d v="2024-12-30T00:00:00"/>
    <s v="N"/>
    <s v="N"/>
    <s v=""/>
    <s v="3/30/2022 12:00:00 AM"/>
    <s v="Negative"/>
    <s v=""/>
    <s v=""/>
    <s v=""/>
    <s v=""/>
    <x v="0"/>
    <d v="2025-02-18T00:00:00"/>
    <n v="17757"/>
    <n v="48"/>
    <s v="54 and under"/>
    <s v="40 - 49"/>
    <x v="0"/>
    <x v="0"/>
    <x v="0"/>
    <x v="0"/>
    <d v="2015-01-01T00:00:00"/>
    <d v="2024-12-31T00:00:00"/>
    <s v=""/>
    <x v="0"/>
  </r>
  <r>
    <n v="11056"/>
    <s v="Larry"/>
    <s v="White"/>
    <s v="Another Hispanic, Latino/a, or Spanish Origin"/>
    <s v="English"/>
    <s v="Ambetter"/>
    <s v="573-820-2781"/>
    <s v="M"/>
    <x v="1573"/>
    <x v="7"/>
    <x v="1"/>
    <x v="0"/>
    <d v="2024-12-23T00:00:00"/>
    <s v="N"/>
    <s v="N"/>
    <s v=""/>
    <s v=""/>
    <s v=""/>
    <s v=""/>
    <s v=""/>
    <s v=""/>
    <s v=""/>
    <x v="1"/>
    <d v="2025-02-18T00:00:00"/>
    <n v="17763"/>
    <n v="48"/>
    <s v="54 and under"/>
    <s v="40 - 49"/>
    <x v="0"/>
    <x v="0"/>
    <x v="2"/>
    <x v="0"/>
    <d v="2015-01-01T00:00:00"/>
    <d v="2024-12-31T00:00:00"/>
    <s v=""/>
    <x v="0"/>
  </r>
  <r>
    <n v="13048"/>
    <s v="Jeffrey"/>
    <s v="White"/>
    <s v="Not Hispanic, Latino/a, or Spanish Origin"/>
    <s v="English"/>
    <s v="Ambetter"/>
    <s v="573-820-3196"/>
    <s v="F"/>
    <x v="1574"/>
    <x v="2"/>
    <x v="1"/>
    <x v="0"/>
    <d v="2024-08-27T00:00:00"/>
    <s v="N"/>
    <s v="N"/>
    <s v=""/>
    <s v=""/>
    <s v=""/>
    <s v=""/>
    <s v=""/>
    <s v=""/>
    <s v=""/>
    <x v="0"/>
    <d v="2025-02-18T00:00:00"/>
    <n v="17764"/>
    <n v="48"/>
    <s v="54 and under"/>
    <s v="40 - 49"/>
    <x v="0"/>
    <x v="0"/>
    <x v="0"/>
    <x v="0"/>
    <d v="2015-01-01T00:00:00"/>
    <d v="2024-12-31T00:00:00"/>
    <s v=""/>
    <x v="0"/>
  </r>
  <r>
    <n v="12083"/>
    <s v="Darwin"/>
    <s v="White"/>
    <s v="Not Hispanic, Latino/a, or Spanish Origin"/>
    <s v="English"/>
    <s v="BCBS of Missouri"/>
    <s v="573-820-4664"/>
    <s v="M"/>
    <x v="1575"/>
    <x v="0"/>
    <x v="1"/>
    <x v="0"/>
    <d v="2024-08-05T00:00:00"/>
    <s v="N"/>
    <s v="N"/>
    <s v=""/>
    <s v=""/>
    <s v=""/>
    <s v=""/>
    <s v=""/>
    <s v=""/>
    <s v=""/>
    <x v="1"/>
    <d v="2025-02-18T00:00:00"/>
    <n v="17766"/>
    <n v="48"/>
    <s v="54 and under"/>
    <s v="40 - 49"/>
    <x v="0"/>
    <x v="0"/>
    <x v="0"/>
    <x v="0"/>
    <d v="2015-01-01T00:00:00"/>
    <d v="2024-12-31T00:00:00"/>
    <s v=""/>
    <x v="0"/>
  </r>
  <r>
    <n v="12789"/>
    <s v="David"/>
    <s v="White"/>
    <s v="Not Hispanic, Latino/a, or Spanish Origin"/>
    <s v="English"/>
    <s v="UHC Medicare Community Plan"/>
    <s v="573-820-4826"/>
    <s v="F"/>
    <x v="1575"/>
    <x v="19"/>
    <x v="1"/>
    <x v="0"/>
    <d v="2024-07-11T00:00:00"/>
    <s v="N"/>
    <s v="N"/>
    <s v=""/>
    <s v=""/>
    <s v=""/>
    <s v=""/>
    <s v=""/>
    <s v=""/>
    <s v=""/>
    <x v="0"/>
    <d v="2025-02-18T00:00:00"/>
    <n v="17766"/>
    <n v="48"/>
    <s v="54 and under"/>
    <s v="40 - 49"/>
    <x v="0"/>
    <x v="0"/>
    <x v="0"/>
    <x v="0"/>
    <d v="2015-01-01T00:00:00"/>
    <d v="2024-12-31T00:00:00"/>
    <s v=""/>
    <x v="0"/>
  </r>
  <r>
    <n v="12545"/>
    <s v="Kimberly"/>
    <s v="White"/>
    <s v="Not Hispanic, Latino/a, or Spanish Origin"/>
    <s v="English"/>
    <s v="United HealthCare of All States"/>
    <s v="573-820-3215"/>
    <s v="M"/>
    <x v="1576"/>
    <x v="2"/>
    <x v="1"/>
    <x v="0"/>
    <d v="2024-03-29T00:00:00"/>
    <s v="N"/>
    <s v="N"/>
    <s v=""/>
    <s v=""/>
    <s v=""/>
    <s v=""/>
    <s v=""/>
    <s v=""/>
    <s v=""/>
    <x v="1"/>
    <d v="2025-02-18T00:00:00"/>
    <n v="17771"/>
    <n v="48"/>
    <s v="54 and under"/>
    <s v="40 - 49"/>
    <x v="0"/>
    <x v="0"/>
    <x v="0"/>
    <x v="0"/>
    <d v="2015-01-01T00:00:00"/>
    <d v="2024-12-31T00:00:00"/>
    <s v=""/>
    <x v="0"/>
  </r>
  <r>
    <n v="13036"/>
    <s v="Dennis"/>
    <s v="White"/>
    <s v="Not Hispanic, Latino/a, or Spanish Origin"/>
    <s v="English"/>
    <s v="HEALTHY BLUE"/>
    <s v="573-820-2703"/>
    <s v="F"/>
    <x v="702"/>
    <x v="7"/>
    <x v="1"/>
    <x v="0"/>
    <d v="2024-11-19T00:00:00"/>
    <s v="N"/>
    <s v="N"/>
    <s v=""/>
    <s v=""/>
    <s v=""/>
    <s v=""/>
    <s v=""/>
    <s v=""/>
    <s v=""/>
    <x v="0"/>
    <d v="2025-02-18T00:00:00"/>
    <n v="17775"/>
    <n v="48"/>
    <s v="54 and under"/>
    <s v="40 - 49"/>
    <x v="0"/>
    <x v="0"/>
    <x v="0"/>
    <x v="0"/>
    <d v="2015-01-01T00:00:00"/>
    <d v="2024-12-31T00:00:00"/>
    <s v=""/>
    <x v="0"/>
  </r>
  <r>
    <n v="15052"/>
    <s v="Lori"/>
    <s v="White"/>
    <s v="Not Hispanic, Latino/a, or Spanish Origin"/>
    <s v="English"/>
    <s v="United Healthcare"/>
    <s v="573-820-2902"/>
    <s v="M"/>
    <x v="702"/>
    <x v="15"/>
    <x v="1"/>
    <x v="0"/>
    <d v="2024-12-11T00:00:00"/>
    <s v="N"/>
    <s v="N"/>
    <s v=""/>
    <s v=""/>
    <s v=""/>
    <s v=""/>
    <s v=""/>
    <s v=""/>
    <s v=""/>
    <x v="1"/>
    <d v="2025-02-18T00:00:00"/>
    <n v="17775"/>
    <n v="48"/>
    <s v="54 and under"/>
    <s v="40 - 49"/>
    <x v="0"/>
    <x v="0"/>
    <x v="0"/>
    <x v="0"/>
    <d v="2015-01-01T00:00:00"/>
    <d v="2024-12-31T00:00:00"/>
    <s v=""/>
    <x v="0"/>
  </r>
  <r>
    <n v="15105"/>
    <s v="Mala"/>
    <s v="White"/>
    <s v="Not Hispanic, Latino/a, or Spanish Origin"/>
    <s v="English"/>
    <s v="Slide A"/>
    <s v="573-820-4767"/>
    <s v="M"/>
    <x v="702"/>
    <x v="0"/>
    <x v="1"/>
    <x v="0"/>
    <d v="2024-03-15T00:00:00"/>
    <s v="N"/>
    <s v="N"/>
    <s v=""/>
    <s v=""/>
    <s v=""/>
    <s v=""/>
    <s v=""/>
    <s v=""/>
    <s v=""/>
    <x v="1"/>
    <d v="2025-02-18T00:00:00"/>
    <n v="17775"/>
    <n v="48"/>
    <s v="54 and under"/>
    <s v="40 - 49"/>
    <x v="0"/>
    <x v="0"/>
    <x v="0"/>
    <x v="0"/>
    <d v="2015-01-01T00:00:00"/>
    <d v="2024-12-31T00:00:00"/>
    <s v=""/>
    <x v="0"/>
  </r>
  <r>
    <n v="10634"/>
    <s v="Dennis"/>
    <s v="White"/>
    <s v="Not Hispanic, Latino/a, or Spanish Origin"/>
    <s v="English"/>
    <s v="Humana Care Plan"/>
    <s v="573-820-6123"/>
    <s v="F"/>
    <x v="1577"/>
    <x v="0"/>
    <x v="0"/>
    <x v="0"/>
    <d v="2024-09-30T00:00:00"/>
    <s v="N"/>
    <s v="N"/>
    <s v=""/>
    <s v=""/>
    <s v=""/>
    <s v=""/>
    <s v=""/>
    <s v=""/>
    <s v=""/>
    <x v="0"/>
    <d v="2025-02-18T00:00:00"/>
    <n v="17779"/>
    <n v="48"/>
    <s v="54 and under"/>
    <s v="40 - 49"/>
    <x v="0"/>
    <x v="0"/>
    <x v="0"/>
    <x v="0"/>
    <d v="2015-01-01T00:00:00"/>
    <d v="2024-12-31T00:00:00"/>
    <s v=""/>
    <x v="0"/>
  </r>
  <r>
    <n v="14138"/>
    <s v="Lyle"/>
    <s v="White"/>
    <s v="Not Hispanic, Latino/a, or Spanish Origin"/>
    <s v="English"/>
    <s v="Aetna Health Plans"/>
    <s v="573-820-3878"/>
    <s v="F"/>
    <x v="1577"/>
    <x v="9"/>
    <x v="1"/>
    <x v="0"/>
    <d v="2024-05-10T00:00:00"/>
    <s v="N"/>
    <s v="N"/>
    <s v=""/>
    <s v=""/>
    <s v=""/>
    <s v=""/>
    <s v=""/>
    <s v=""/>
    <s v=""/>
    <x v="0"/>
    <d v="2025-02-18T00:00:00"/>
    <n v="17779"/>
    <n v="48"/>
    <s v="54 and under"/>
    <s v="40 - 49"/>
    <x v="0"/>
    <x v="0"/>
    <x v="0"/>
    <x v="0"/>
    <d v="2015-01-01T00:00:00"/>
    <d v="2024-12-31T00:00:00"/>
    <s v=""/>
    <x v="0"/>
  </r>
  <r>
    <n v="15410"/>
    <s v="Robbie"/>
    <s v="White"/>
    <s v="Not Hispanic, Latino/a, or Spanish Origin"/>
    <s v="English"/>
    <s v="BCBS of Missouri"/>
    <s v="573-820-1210"/>
    <s v="F"/>
    <x v="1578"/>
    <x v="24"/>
    <x v="1"/>
    <x v="0"/>
    <d v="2024-12-12T00:00:00"/>
    <s v="Y"/>
    <s v="N"/>
    <s v=""/>
    <s v=""/>
    <s v=""/>
    <s v="12/24/2024 00:00:00"/>
    <s v="Negative"/>
    <s v=""/>
    <s v=""/>
    <x v="0"/>
    <d v="2025-02-18T00:00:00"/>
    <n v="17783"/>
    <n v="48"/>
    <s v="54 and under"/>
    <s v="40 - 49"/>
    <x v="0"/>
    <x v="0"/>
    <x v="0"/>
    <x v="0"/>
    <d v="2015-01-01T00:00:00"/>
    <d v="2024-12-31T00:00:00"/>
    <s v=""/>
    <x v="0"/>
  </r>
  <r>
    <n v="12227"/>
    <s v="Christopher"/>
    <s v="White"/>
    <s v="Not Hispanic, Latino/a, or Spanish Origin"/>
    <s v="English"/>
    <s v="Home State Health Plan"/>
    <s v="573-820-2841"/>
    <s v="M"/>
    <x v="1579"/>
    <x v="15"/>
    <x v="1"/>
    <x v="0"/>
    <d v="2024-08-07T00:00:00"/>
    <s v="N"/>
    <s v="N"/>
    <s v=""/>
    <s v=""/>
    <s v=""/>
    <s v=""/>
    <s v=""/>
    <s v=""/>
    <s v=""/>
    <x v="1"/>
    <d v="2025-02-18T00:00:00"/>
    <n v="17787"/>
    <n v="48"/>
    <s v="54 and under"/>
    <s v="40 - 49"/>
    <x v="0"/>
    <x v="0"/>
    <x v="0"/>
    <x v="0"/>
    <d v="2015-01-01T00:00:00"/>
    <d v="2024-12-31T00:00:00"/>
    <s v=""/>
    <x v="0"/>
  </r>
  <r>
    <n v="12771"/>
    <s v="David"/>
    <s v="White"/>
    <s v="Not Hispanic, Latino/a, or Spanish Origin"/>
    <s v="English"/>
    <s v="UHC Medicaid MEDICAL"/>
    <s v="573-820-6106"/>
    <s v="F"/>
    <x v="1579"/>
    <x v="0"/>
    <x v="0"/>
    <x v="0"/>
    <d v="2024-07-22T00:00:00"/>
    <s v="N"/>
    <s v="N"/>
    <s v=""/>
    <s v=""/>
    <s v=""/>
    <s v=""/>
    <s v=""/>
    <s v=""/>
    <s v=""/>
    <x v="0"/>
    <d v="2025-02-18T00:00:00"/>
    <n v="17787"/>
    <n v="48"/>
    <s v="54 and under"/>
    <s v="40 - 49"/>
    <x v="0"/>
    <x v="0"/>
    <x v="0"/>
    <x v="0"/>
    <d v="2015-01-01T00:00:00"/>
    <d v="2024-12-31T00:00:00"/>
    <s v=""/>
    <x v="0"/>
  </r>
  <r>
    <n v="11891"/>
    <s v="Deanna"/>
    <s v="American Indian/Alaska Native"/>
    <s v="Not Hispanic, Latino/a, or Spanish Origin"/>
    <s v="English"/>
    <s v="BCBS of Missouri"/>
    <s v="573-820-5562"/>
    <s v="F"/>
    <x v="1580"/>
    <x v="8"/>
    <x v="0"/>
    <x v="0"/>
    <d v="2024-10-31T00:00:00"/>
    <s v="N"/>
    <s v="N"/>
    <s v=""/>
    <s v=""/>
    <s v=""/>
    <s v=""/>
    <s v=""/>
    <s v=""/>
    <s v=""/>
    <x v="0"/>
    <d v="2025-02-18T00:00:00"/>
    <n v="17792"/>
    <n v="48"/>
    <s v="54 and under"/>
    <s v="40 - 49"/>
    <x v="0"/>
    <x v="1"/>
    <x v="0"/>
    <x v="0"/>
    <d v="2015-01-01T00:00:00"/>
    <d v="2024-12-31T00:00:00"/>
    <s v=""/>
    <x v="0"/>
  </r>
  <r>
    <n v="15300"/>
    <s v="Jason"/>
    <s v="White"/>
    <s v="Not Hispanic, Latino/a, or Spanish Origin"/>
    <s v="English"/>
    <s v="UHC Medicaid DENTAL"/>
    <s v="573-820-4117"/>
    <s v="M"/>
    <x v="1581"/>
    <x v="10"/>
    <x v="1"/>
    <x v="0"/>
    <d v="2024-12-19T00:00:00"/>
    <s v="N"/>
    <s v="N"/>
    <s v=""/>
    <s v=""/>
    <s v=""/>
    <s v=""/>
    <s v=""/>
    <s v=""/>
    <s v=""/>
    <x v="1"/>
    <d v="2025-02-18T00:00:00"/>
    <n v="17794"/>
    <n v="48"/>
    <s v="54 and under"/>
    <s v="40 - 49"/>
    <x v="0"/>
    <x v="0"/>
    <x v="0"/>
    <x v="0"/>
    <d v="2015-01-01T00:00:00"/>
    <d v="2024-12-31T00:00:00"/>
    <s v=""/>
    <x v="0"/>
  </r>
  <r>
    <n v="10702"/>
    <s v="Tonya"/>
    <s v="White"/>
    <s v="Not Hispanic, Latino/a, or Spanish Origin"/>
    <s v="English"/>
    <s v="Medicare - WPS Part A"/>
    <s v="573-820-1365"/>
    <s v="F"/>
    <x v="1014"/>
    <x v="9"/>
    <x v="5"/>
    <x v="0"/>
    <d v="2024-09-05T00:00:00"/>
    <s v="Y"/>
    <s v="N"/>
    <s v=""/>
    <s v=""/>
    <s v=""/>
    <s v="09/21/2022 00:00:00"/>
    <s v="Negative"/>
    <s v=""/>
    <s v=""/>
    <x v="0"/>
    <d v="2025-02-18T00:00:00"/>
    <n v="17795"/>
    <n v="48"/>
    <s v="54 and under"/>
    <s v="40 - 49"/>
    <x v="0"/>
    <x v="0"/>
    <x v="0"/>
    <x v="0"/>
    <d v="2015-01-01T00:00:00"/>
    <d v="2024-12-31T00:00:00"/>
    <s v=""/>
    <x v="0"/>
  </r>
  <r>
    <n v="13755"/>
    <s v="Judith"/>
    <s v="White"/>
    <s v="Not Hispanic, Latino/a, or Spanish Origin"/>
    <s v="English"/>
    <s v="UHC Medicaid MEDICAL"/>
    <s v="573-820-3986"/>
    <s v="M"/>
    <x v="765"/>
    <x v="1"/>
    <x v="1"/>
    <x v="0"/>
    <d v="2024-09-19T00:00:00"/>
    <s v="N"/>
    <s v="N"/>
    <s v=""/>
    <s v=""/>
    <s v=""/>
    <s v=""/>
    <s v=""/>
    <s v=""/>
    <s v=""/>
    <x v="1"/>
    <d v="2025-02-18T00:00:00"/>
    <n v="17799"/>
    <n v="48"/>
    <s v="54 and under"/>
    <s v="40 - 49"/>
    <x v="0"/>
    <x v="0"/>
    <x v="0"/>
    <x v="0"/>
    <d v="2015-01-01T00:00:00"/>
    <d v="2024-12-31T00:00:00"/>
    <s v=""/>
    <x v="0"/>
  </r>
  <r>
    <n v="13621"/>
    <s v="Max"/>
    <s v="Unreported/Choose Not to Disclose Race"/>
    <s v="Unreported/Choose Not to Disclose Ethnicity"/>
    <s v="English"/>
    <s v="UHC Medicaid MEDICAL"/>
    <s v="573-820-5607"/>
    <s v="M"/>
    <x v="1582"/>
    <x v="8"/>
    <x v="0"/>
    <x v="0"/>
    <d v="2024-06-21T00:00:00"/>
    <s v="N"/>
    <s v="N"/>
    <s v=""/>
    <s v=""/>
    <s v=""/>
    <s v=""/>
    <s v=""/>
    <s v=""/>
    <s v=""/>
    <x v="1"/>
    <d v="2025-02-18T00:00:00"/>
    <n v="17811"/>
    <n v="48"/>
    <s v="54 and under"/>
    <s v="40 - 49"/>
    <x v="0"/>
    <x v="2"/>
    <x v="1"/>
    <x v="0"/>
    <d v="2015-01-01T00:00:00"/>
    <d v="2024-12-31T00:00:00"/>
    <s v=""/>
    <x v="0"/>
  </r>
  <r>
    <n v="12141"/>
    <s v="Christopher"/>
    <s v="White"/>
    <s v="Not Hispanic, Latino/a, or Spanish Origin"/>
    <s v="English"/>
    <s v="AARP Medicare Complete"/>
    <s v="573-820-3521"/>
    <s v="M"/>
    <x v="1583"/>
    <x v="25"/>
    <x v="1"/>
    <x v="0"/>
    <d v="2024-11-21T00:00:00"/>
    <s v="N"/>
    <s v="N"/>
    <s v=""/>
    <s v=""/>
    <s v=""/>
    <s v=""/>
    <s v=""/>
    <s v=""/>
    <s v=""/>
    <x v="1"/>
    <d v="2025-02-18T00:00:00"/>
    <n v="17812"/>
    <n v="48"/>
    <s v="54 and under"/>
    <s v="40 - 49"/>
    <x v="0"/>
    <x v="0"/>
    <x v="0"/>
    <x v="0"/>
    <d v="2015-01-01T00:00:00"/>
    <d v="2024-12-31T00:00:00"/>
    <s v=""/>
    <x v="0"/>
  </r>
  <r>
    <n v="13278"/>
    <s v="Johnny"/>
    <s v="White"/>
    <s v="Not Hispanic, Latino/a, or Spanish Origin"/>
    <s v="English"/>
    <s v=""/>
    <s v="573-820-4398"/>
    <s v="F"/>
    <x v="1584"/>
    <x v="6"/>
    <x v="1"/>
    <x v="0"/>
    <d v="2024-10-15T00:00:00"/>
    <s v="N"/>
    <s v="N"/>
    <s v=""/>
    <s v=""/>
    <s v=""/>
    <s v=""/>
    <s v=""/>
    <s v=""/>
    <s v=""/>
    <x v="0"/>
    <d v="2025-02-18T00:00:00"/>
    <n v="17818"/>
    <n v="48"/>
    <s v="54 and under"/>
    <s v="40 - 49"/>
    <x v="0"/>
    <x v="0"/>
    <x v="0"/>
    <x v="0"/>
    <d v="2015-01-01T00:00:00"/>
    <d v="2024-12-31T00:00:00"/>
    <s v=""/>
    <x v="0"/>
  </r>
  <r>
    <n v="11213"/>
    <s v="Daniel"/>
    <s v="White"/>
    <s v="Not Hispanic, Latino/a, or Spanish Origin"/>
    <s v="English"/>
    <s v="Medicare - WPS Part A"/>
    <s v="573-820-4966"/>
    <s v="F"/>
    <x v="1585"/>
    <x v="2"/>
    <x v="3"/>
    <x v="0"/>
    <d v="2024-12-05T00:00:00"/>
    <s v="N"/>
    <s v="N"/>
    <s v=""/>
    <s v=""/>
    <s v=""/>
    <s v=""/>
    <s v=""/>
    <s v=""/>
    <s v=""/>
    <x v="0"/>
    <d v="2025-02-18T00:00:00"/>
    <n v="17820"/>
    <n v="48"/>
    <s v="54 and under"/>
    <s v="40 - 49"/>
    <x v="0"/>
    <x v="0"/>
    <x v="0"/>
    <x v="0"/>
    <d v="2015-01-01T00:00:00"/>
    <d v="2024-12-31T00:00:00"/>
    <s v=""/>
    <x v="0"/>
  </r>
  <r>
    <n v="10215"/>
    <s v="CeeCee"/>
    <s v="White"/>
    <s v="Not Hispanic, Latino/a, or Spanish Origin"/>
    <s v="English"/>
    <s v="Tricare West Claims- PRIME"/>
    <s v="573-820-5683"/>
    <s v="M"/>
    <x v="1586"/>
    <x v="7"/>
    <x v="0"/>
    <x v="0"/>
    <d v="2024-10-15T00:00:00"/>
    <s v="N"/>
    <s v="N"/>
    <s v=""/>
    <s v=""/>
    <s v=""/>
    <s v=""/>
    <s v=""/>
    <s v=""/>
    <s v=""/>
    <x v="1"/>
    <d v="2025-02-18T00:00:00"/>
    <n v="17821"/>
    <n v="48"/>
    <s v="54 and under"/>
    <s v="40 - 49"/>
    <x v="0"/>
    <x v="0"/>
    <x v="0"/>
    <x v="0"/>
    <d v="2015-01-01T00:00:00"/>
    <d v="2024-12-31T00:00:00"/>
    <s v=""/>
    <x v="0"/>
  </r>
  <r>
    <n v="11694"/>
    <s v="Betty"/>
    <s v="Unreported/Choose Not to Disclose Race"/>
    <s v="Unreported/Choose Not to Disclose Ethnicity"/>
    <s v="English"/>
    <s v="UHC Medicare National Network"/>
    <s v="573-820-5290"/>
    <s v="F"/>
    <x v="1587"/>
    <x v="24"/>
    <x v="5"/>
    <x v="0"/>
    <d v="2024-09-16T00:00:00"/>
    <s v="N"/>
    <s v="N"/>
    <s v=""/>
    <s v=""/>
    <s v=""/>
    <s v=""/>
    <s v=""/>
    <s v=""/>
    <s v=""/>
    <x v="0"/>
    <d v="2025-02-18T00:00:00"/>
    <n v="17822"/>
    <n v="48"/>
    <s v="54 and under"/>
    <s v="40 - 49"/>
    <x v="0"/>
    <x v="2"/>
    <x v="1"/>
    <x v="0"/>
    <d v="2015-01-01T00:00:00"/>
    <d v="2024-12-31T00:00:00"/>
    <s v=""/>
    <x v="0"/>
  </r>
  <r>
    <n v="12486"/>
    <s v="Daniel"/>
    <s v="White"/>
    <s v="Not Hispanic, Latino/a, or Spanish Origin"/>
    <s v="English"/>
    <s v=""/>
    <s v="573-820-1646"/>
    <s v="F"/>
    <x v="1588"/>
    <x v="10"/>
    <x v="1"/>
    <x v="0"/>
    <d v="2024-08-30T00:00:00"/>
    <s v="N"/>
    <s v="N"/>
    <s v=""/>
    <s v="1/13/2022 12:00:00 AM"/>
    <s v="Positive"/>
    <s v=""/>
    <s v=""/>
    <s v=""/>
    <s v=""/>
    <x v="0"/>
    <d v="2025-02-18T00:00:00"/>
    <n v="17826"/>
    <n v="48"/>
    <s v="54 and under"/>
    <s v="40 - 49"/>
    <x v="0"/>
    <x v="0"/>
    <x v="0"/>
    <x v="0"/>
    <d v="2015-01-01T00:00:00"/>
    <d v="2024-12-31T00:00:00"/>
    <s v=""/>
    <x v="0"/>
  </r>
  <r>
    <n v="10666"/>
    <s v="Arron"/>
    <s v="White"/>
    <s v="Not Hispanic, Latino/a, or Spanish Origin"/>
    <s v="English"/>
    <s v="BCBS of Missouri"/>
    <s v="573-820-5270"/>
    <s v="F"/>
    <x v="1589"/>
    <x v="3"/>
    <x v="5"/>
    <x v="0"/>
    <d v="2024-12-30T00:00:00"/>
    <s v="N"/>
    <s v="N"/>
    <s v=""/>
    <s v=""/>
    <s v=""/>
    <s v=""/>
    <s v=""/>
    <s v=""/>
    <s v=""/>
    <x v="0"/>
    <d v="2025-02-18T00:00:00"/>
    <n v="17830"/>
    <n v="48"/>
    <s v="54 and under"/>
    <s v="40 - 49"/>
    <x v="0"/>
    <x v="0"/>
    <x v="0"/>
    <x v="0"/>
    <d v="2015-01-01T00:00:00"/>
    <d v="2024-12-31T00:00:00"/>
    <s v=""/>
    <x v="0"/>
  </r>
  <r>
    <n v="11700"/>
    <s v="Carl"/>
    <s v="White"/>
    <s v="Not Hispanic, Latino/a, or Spanish Origin"/>
    <s v="English"/>
    <s v="BCBS of Missouri"/>
    <s v="573-820-6357"/>
    <s v="F"/>
    <x v="1590"/>
    <x v="9"/>
    <x v="3"/>
    <x v="0"/>
    <d v="2024-10-25T00:00:00"/>
    <s v="N"/>
    <s v="N"/>
    <s v=""/>
    <s v=""/>
    <s v=""/>
    <s v=""/>
    <s v=""/>
    <s v=""/>
    <s v=""/>
    <x v="0"/>
    <d v="2025-02-18T00:00:00"/>
    <n v="17833"/>
    <n v="48"/>
    <s v="54 and under"/>
    <s v="40 - 49"/>
    <x v="0"/>
    <x v="0"/>
    <x v="0"/>
    <x v="0"/>
    <d v="2015-01-01T00:00:00"/>
    <d v="2024-12-31T00:00:00"/>
    <s v=""/>
    <x v="0"/>
  </r>
  <r>
    <n v="11337"/>
    <s v="Carla"/>
    <s v="White"/>
    <s v="Not Hispanic, Latino/a, or Spanish Origin"/>
    <s v="English"/>
    <s v="Medicare - WPS Part A"/>
    <s v="573-820-6374"/>
    <s v="M"/>
    <x v="1591"/>
    <x v="10"/>
    <x v="3"/>
    <x v="0"/>
    <d v="2024-12-10T00:00:00"/>
    <s v="N"/>
    <s v="N"/>
    <s v=""/>
    <s v=""/>
    <s v=""/>
    <s v=""/>
    <s v=""/>
    <s v=""/>
    <s v=""/>
    <x v="1"/>
    <d v="2025-02-18T00:00:00"/>
    <n v="17835"/>
    <n v="48"/>
    <s v="54 and under"/>
    <s v="40 - 49"/>
    <x v="0"/>
    <x v="0"/>
    <x v="0"/>
    <x v="0"/>
    <d v="2015-01-01T00:00:00"/>
    <d v="2024-12-31T00:00:00"/>
    <s v=""/>
    <x v="0"/>
  </r>
  <r>
    <n v="12818"/>
    <s v="Pamela"/>
    <s v="White"/>
    <s v="Not Hispanic, Latino/a, or Spanish Origin"/>
    <s v="English"/>
    <s v="BCBS of Missouri"/>
    <s v="573-820-1257"/>
    <s v="F"/>
    <x v="1592"/>
    <x v="10"/>
    <x v="1"/>
    <x v="0"/>
    <d v="2024-10-29T00:00:00"/>
    <s v="Y"/>
    <s v="N"/>
    <s v=""/>
    <s v=""/>
    <s v=""/>
    <s v="03/25/2023 00:00:00"/>
    <s v="Negative"/>
    <s v=""/>
    <s v=""/>
    <x v="0"/>
    <d v="2025-02-18T00:00:00"/>
    <n v="17841"/>
    <n v="48"/>
    <s v="54 and under"/>
    <s v="40 - 49"/>
    <x v="0"/>
    <x v="0"/>
    <x v="0"/>
    <x v="0"/>
    <d v="2015-01-01T00:00:00"/>
    <d v="2024-12-31T00:00:00"/>
    <s v=""/>
    <x v="0"/>
  </r>
  <r>
    <n v="14344"/>
    <s v="Kara"/>
    <s v="White"/>
    <s v="Not Hispanic, Latino/a, or Spanish Origin"/>
    <s v="English"/>
    <s v=""/>
    <s v="573-820-4412"/>
    <s v="F"/>
    <x v="1593"/>
    <x v="6"/>
    <x v="1"/>
    <x v="0"/>
    <d v="2024-07-12T00:00:00"/>
    <s v="N"/>
    <s v="N"/>
    <s v=""/>
    <s v=""/>
    <s v=""/>
    <s v=""/>
    <s v=""/>
    <s v=""/>
    <s v=""/>
    <x v="0"/>
    <d v="2025-02-18T00:00:00"/>
    <n v="17850"/>
    <n v="48"/>
    <s v="54 and under"/>
    <s v="40 - 49"/>
    <x v="0"/>
    <x v="0"/>
    <x v="0"/>
    <x v="0"/>
    <d v="2015-01-01T00:00:00"/>
    <d v="2024-12-31T00:00:00"/>
    <s v=""/>
    <x v="0"/>
  </r>
  <r>
    <n v="12803"/>
    <s v="Rick"/>
    <s v="White"/>
    <s v="Not Hispanic, Latino/a, or Spanish Origin"/>
    <s v="English"/>
    <s v="Medicare  NGS Part A"/>
    <s v="573-820-2112"/>
    <s v="F"/>
    <x v="1594"/>
    <x v="8"/>
    <x v="0"/>
    <x v="0"/>
    <d v="2024-06-19T00:00:00"/>
    <s v="Y"/>
    <s v="N"/>
    <m/>
    <s v=""/>
    <s v=""/>
    <s v=""/>
    <s v=""/>
    <s v=""/>
    <s v=""/>
    <x v="0"/>
    <d v="2025-02-18T00:00:00"/>
    <n v="17857"/>
    <n v="48"/>
    <s v="54 and under"/>
    <s v="40 - 49"/>
    <x v="0"/>
    <x v="0"/>
    <x v="0"/>
    <x v="0"/>
    <d v="2015-01-01T00:00:00"/>
    <d v="2024-12-31T00:00:00"/>
    <s v=""/>
    <x v="0"/>
  </r>
  <r>
    <n v="13469"/>
    <s v="Jane"/>
    <s v="White"/>
    <s v="Not Hispanic, Latino/a, or Spanish Origin"/>
    <s v="English"/>
    <s v="BCBS of Missouri"/>
    <s v="573-820-4108"/>
    <s v="F"/>
    <x v="1595"/>
    <x v="10"/>
    <x v="1"/>
    <x v="0"/>
    <d v="2024-05-28T00:00:00"/>
    <s v="N"/>
    <s v="N"/>
    <s v=""/>
    <s v=""/>
    <s v=""/>
    <s v=""/>
    <s v=""/>
    <s v=""/>
    <s v=""/>
    <x v="0"/>
    <d v="2025-02-18T00:00:00"/>
    <n v="17858"/>
    <n v="48"/>
    <s v="54 and under"/>
    <s v="40 - 49"/>
    <x v="0"/>
    <x v="0"/>
    <x v="0"/>
    <x v="0"/>
    <d v="2015-01-01T00:00:00"/>
    <d v="2024-12-31T00:00:00"/>
    <s v=""/>
    <x v="0"/>
  </r>
  <r>
    <n v="15155"/>
    <s v="Nora"/>
    <s v="White"/>
    <s v="Not Hispanic, Latino/a, or Spanish Origin"/>
    <s v="English"/>
    <s v="UHC Medicaid MEDICAL"/>
    <s v="573-820-1522"/>
    <s v="M"/>
    <x v="1596"/>
    <x v="12"/>
    <x v="0"/>
    <x v="0"/>
    <d v="2024-09-27T00:00:00"/>
    <s v="Y"/>
    <s v="N"/>
    <s v=""/>
    <s v="6/24/2024 12:00:00 AM"/>
    <s v="Positive"/>
    <s v=""/>
    <s v=""/>
    <s v=""/>
    <s v=""/>
    <x v="1"/>
    <d v="2025-02-18T00:00:00"/>
    <n v="17863"/>
    <n v="48"/>
    <s v="54 and under"/>
    <s v="40 - 49"/>
    <x v="0"/>
    <x v="0"/>
    <x v="0"/>
    <x v="0"/>
    <d v="2015-01-01T00:00:00"/>
    <d v="2024-12-31T00:00:00"/>
    <s v=""/>
    <x v="0"/>
  </r>
  <r>
    <n v="13518"/>
    <s v="Jessy"/>
    <s v="White"/>
    <s v="Not Hispanic, Latino/a, or Spanish Origin"/>
    <s v="English"/>
    <s v="UMR"/>
    <s v="573-820-3106"/>
    <s v="M"/>
    <x v="1597"/>
    <x v="23"/>
    <x v="1"/>
    <x v="0"/>
    <d v="2024-08-05T00:00:00"/>
    <s v="N"/>
    <s v="N"/>
    <s v=""/>
    <s v=""/>
    <s v=""/>
    <s v=""/>
    <s v=""/>
    <s v=""/>
    <s v=""/>
    <x v="1"/>
    <d v="2025-02-18T00:00:00"/>
    <n v="17865"/>
    <n v="48"/>
    <s v="54 and under"/>
    <s v="40 - 49"/>
    <x v="0"/>
    <x v="0"/>
    <x v="0"/>
    <x v="0"/>
    <d v="2015-01-01T00:00:00"/>
    <d v="2024-12-31T00:00:00"/>
    <s v=""/>
    <x v="0"/>
  </r>
  <r>
    <n v="13131"/>
    <s v="Melanie"/>
    <s v="White"/>
    <s v="Not Hispanic, Latino/a, or Spanish Origin"/>
    <s v="English"/>
    <s v="HEALTHY BLUE"/>
    <s v="573-820-2804"/>
    <s v="M"/>
    <x v="1598"/>
    <x v="7"/>
    <x v="1"/>
    <x v="0"/>
    <d v="2024-12-26T00:00:00"/>
    <s v="N"/>
    <s v="N"/>
    <s v=""/>
    <s v=""/>
    <s v=""/>
    <s v=""/>
    <s v=""/>
    <s v=""/>
    <s v=""/>
    <x v="1"/>
    <d v="2025-02-18T00:00:00"/>
    <n v="17868"/>
    <n v="48"/>
    <s v="54 and under"/>
    <s v="40 - 49"/>
    <x v="0"/>
    <x v="0"/>
    <x v="0"/>
    <x v="0"/>
    <d v="2015-01-01T00:00:00"/>
    <d v="2024-12-31T00:00:00"/>
    <s v=""/>
    <x v="0"/>
  </r>
  <r>
    <n v="12440"/>
    <s v="Caye"/>
    <s v="Unreported/Choose Not to Disclose Race"/>
    <s v="Unreported/Choose Not to Disclose Ethnicity"/>
    <s v="English"/>
    <s v="UHC Medicaid MEDICAL"/>
    <s v="573-820-3137"/>
    <s v="F"/>
    <x v="1599"/>
    <x v="2"/>
    <x v="1"/>
    <x v="0"/>
    <d v="2024-04-02T00:00:00"/>
    <s v="N"/>
    <s v="N"/>
    <s v=""/>
    <s v=""/>
    <s v=""/>
    <s v=""/>
    <s v=""/>
    <s v=""/>
    <s v=""/>
    <x v="0"/>
    <d v="2025-02-18T00:00:00"/>
    <n v="17870"/>
    <n v="48"/>
    <s v="54 and under"/>
    <s v="40 - 49"/>
    <x v="0"/>
    <x v="2"/>
    <x v="1"/>
    <x v="0"/>
    <d v="2015-01-01T00:00:00"/>
    <d v="2024-12-31T00:00:00"/>
    <s v=""/>
    <x v="0"/>
  </r>
  <r>
    <n v="15087"/>
    <s v="Michael"/>
    <s v="White"/>
    <s v="Not Hispanic, Latino/a, or Spanish Origin"/>
    <s v="English"/>
    <s v="Optum Serve (LHI)"/>
    <s v="573-820-4787"/>
    <s v="M"/>
    <x v="886"/>
    <x v="0"/>
    <x v="1"/>
    <x v="0"/>
    <d v="2024-09-04T00:00:00"/>
    <s v="N"/>
    <s v="N"/>
    <s v=""/>
    <s v=""/>
    <s v=""/>
    <s v=""/>
    <s v=""/>
    <s v=""/>
    <s v=""/>
    <x v="1"/>
    <d v="2025-02-18T00:00:00"/>
    <n v="17872"/>
    <n v="48"/>
    <s v="54 and under"/>
    <s v="40 - 49"/>
    <x v="0"/>
    <x v="0"/>
    <x v="0"/>
    <x v="0"/>
    <d v="2015-01-01T00:00:00"/>
    <d v="2024-12-31T00:00:00"/>
    <s v=""/>
    <x v="0"/>
  </r>
  <r>
    <n v="13892"/>
    <s v="Ethel"/>
    <s v="White"/>
    <s v="Not Hispanic, Latino/a, or Spanish Origin"/>
    <s v="English"/>
    <s v="UMR"/>
    <s v="573-820-2267"/>
    <s v="F"/>
    <x v="1600"/>
    <x v="8"/>
    <x v="1"/>
    <x v="0"/>
    <d v="2024-03-11T00:00:00"/>
    <s v="N"/>
    <s v="N"/>
    <s v=""/>
    <s v=""/>
    <s v=""/>
    <s v=""/>
    <s v=""/>
    <s v=""/>
    <s v=""/>
    <x v="0"/>
    <d v="2025-02-18T00:00:00"/>
    <n v="17881"/>
    <n v="48"/>
    <s v="54 and under"/>
    <s v="40 - 49"/>
    <x v="0"/>
    <x v="0"/>
    <x v="0"/>
    <x v="0"/>
    <d v="2015-01-01T00:00:00"/>
    <d v="2024-12-31T00:00:00"/>
    <s v=""/>
    <x v="0"/>
  </r>
  <r>
    <n v="11379"/>
    <s v="Cheryl"/>
    <s v="White"/>
    <s v="Not Hispanic, Latino/a, or Spanish Origin"/>
    <s v="English"/>
    <s v="BCBS of Missouri"/>
    <s v="573-820-5469"/>
    <s v="F"/>
    <x v="1601"/>
    <x v="0"/>
    <x v="5"/>
    <x v="0"/>
    <d v="2024-12-13T00:00:00"/>
    <s v="N"/>
    <s v="N"/>
    <s v=""/>
    <s v=""/>
    <s v=""/>
    <s v=""/>
    <s v=""/>
    <s v=""/>
    <s v=""/>
    <x v="0"/>
    <d v="2025-02-18T00:00:00"/>
    <n v="17884"/>
    <n v="48"/>
    <s v="54 and under"/>
    <s v="40 - 49"/>
    <x v="0"/>
    <x v="0"/>
    <x v="0"/>
    <x v="0"/>
    <d v="2015-01-01T00:00:00"/>
    <d v="2024-12-31T00:00:00"/>
    <s v=""/>
    <x v="0"/>
  </r>
  <r>
    <n v="11396"/>
    <s v="Christine"/>
    <s v="More than One Race"/>
    <s v="Another Hispanic, Latino/a, or Spanish Origin"/>
    <s v="English"/>
    <s v=""/>
    <s v="573-820-4648"/>
    <s v="F"/>
    <x v="1602"/>
    <x v="0"/>
    <x v="1"/>
    <x v="0"/>
    <d v="2024-12-13T00:00:00"/>
    <s v="N"/>
    <s v="N"/>
    <s v=""/>
    <s v=""/>
    <s v=""/>
    <s v=""/>
    <s v=""/>
    <s v=""/>
    <s v=""/>
    <x v="0"/>
    <d v="2025-02-18T00:00:00"/>
    <n v="17891"/>
    <n v="49"/>
    <s v="54 and under"/>
    <s v="40 - 49"/>
    <x v="0"/>
    <x v="6"/>
    <x v="2"/>
    <x v="0"/>
    <d v="2015-01-01T00:00:00"/>
    <d v="2024-12-31T00:00:00"/>
    <s v=""/>
    <x v="0"/>
  </r>
  <r>
    <n v="10395"/>
    <s v="Tara"/>
    <s v="White"/>
    <s v="Not Hispanic, Latino/a, or Spanish Origin"/>
    <s v="English"/>
    <s v="Medicaid of Missouri"/>
    <s v="573-820-1363"/>
    <s v="F"/>
    <x v="1206"/>
    <x v="9"/>
    <x v="5"/>
    <x v="0"/>
    <d v="2024-12-19T00:00:00"/>
    <s v="Y"/>
    <s v="N"/>
    <s v=""/>
    <s v=""/>
    <s v=""/>
    <s v="06/19/2024 00:00:00"/>
    <s v="Negative"/>
    <s v=""/>
    <s v=""/>
    <x v="0"/>
    <d v="2025-02-18T00:00:00"/>
    <n v="17894"/>
    <n v="49"/>
    <s v="54 and under"/>
    <s v="40 - 49"/>
    <x v="0"/>
    <x v="0"/>
    <x v="0"/>
    <x v="0"/>
    <d v="2015-01-01T00:00:00"/>
    <d v="2024-12-31T00:00:00"/>
    <s v=""/>
    <x v="0"/>
  </r>
  <r>
    <n v="12714"/>
    <s v="Deborah"/>
    <s v="White"/>
    <s v="Not Hispanic, Latino/a, or Spanish Origin"/>
    <s v="English"/>
    <s v="BCBS of Missouri"/>
    <s v="573-820-3559"/>
    <s v="F"/>
    <x v="475"/>
    <x v="24"/>
    <x v="1"/>
    <x v="0"/>
    <d v="2024-02-12T00:00:00"/>
    <s v="N"/>
    <s v="N"/>
    <s v=""/>
    <s v=""/>
    <s v=""/>
    <s v=""/>
    <s v=""/>
    <s v=""/>
    <s v=""/>
    <x v="0"/>
    <d v="2025-02-18T00:00:00"/>
    <n v="17896"/>
    <n v="49"/>
    <s v="54 and under"/>
    <s v="40 - 49"/>
    <x v="0"/>
    <x v="0"/>
    <x v="0"/>
    <x v="0"/>
    <d v="2015-01-01T00:00:00"/>
    <d v="2024-12-31T00:00:00"/>
    <s v=""/>
    <x v="0"/>
  </r>
  <r>
    <n v="12224"/>
    <s v="Crystal"/>
    <s v="Unreported/Choose Not to Disclose Race"/>
    <s v="Unreported/Choose Not to Disclose Ethnicity"/>
    <s v="English"/>
    <s v="BCBS of Missouri"/>
    <s v="573-820-3951"/>
    <s v="F"/>
    <x v="1603"/>
    <x v="1"/>
    <x v="1"/>
    <x v="0"/>
    <d v="2024-12-20T00:00:00"/>
    <s v="N"/>
    <s v="N"/>
    <s v=""/>
    <s v=""/>
    <s v=""/>
    <s v=""/>
    <s v=""/>
    <s v=""/>
    <s v=""/>
    <x v="0"/>
    <d v="2025-02-18T00:00:00"/>
    <n v="17897"/>
    <n v="49"/>
    <s v="54 and under"/>
    <s v="40 - 49"/>
    <x v="0"/>
    <x v="2"/>
    <x v="1"/>
    <x v="0"/>
    <d v="2015-01-01T00:00:00"/>
    <d v="2024-12-31T00:00:00"/>
    <s v=""/>
    <x v="0"/>
  </r>
  <r>
    <n v="10543"/>
    <s v="Ethel"/>
    <s v="White"/>
    <s v="Not Hispanic, Latino/a, or Spanish Origin"/>
    <s v="English"/>
    <s v="BCBS of Missouri"/>
    <s v="573-820-3965"/>
    <s v="F"/>
    <x v="1604"/>
    <x v="1"/>
    <x v="1"/>
    <x v="0"/>
    <d v="2024-12-03T00:00:00"/>
    <s v="N"/>
    <s v="N"/>
    <s v=""/>
    <s v=""/>
    <s v=""/>
    <s v=""/>
    <s v=""/>
    <s v=""/>
    <s v=""/>
    <x v="0"/>
    <d v="2025-02-18T00:00:00"/>
    <n v="17910"/>
    <n v="49"/>
    <s v="54 and under"/>
    <s v="40 - 49"/>
    <x v="0"/>
    <x v="0"/>
    <x v="0"/>
    <x v="0"/>
    <d v="2015-01-01T00:00:00"/>
    <d v="2024-12-31T00:00:00"/>
    <s v=""/>
    <x v="0"/>
  </r>
  <r>
    <n v="12511"/>
    <s v="Kathleen"/>
    <s v="White"/>
    <s v="Unreported/Choose Not to Disclose Ethnicity"/>
    <s v="English"/>
    <s v="HEALTHY BLUE"/>
    <s v="573-820-4416"/>
    <s v="M"/>
    <x v="1605"/>
    <x v="6"/>
    <x v="1"/>
    <x v="0"/>
    <d v="2024-09-20T00:00:00"/>
    <s v="N"/>
    <s v="N"/>
    <s v=""/>
    <s v=""/>
    <s v=""/>
    <s v=""/>
    <s v=""/>
    <s v=""/>
    <s v=""/>
    <x v="1"/>
    <d v="2025-02-18T00:00:00"/>
    <n v="17911"/>
    <n v="49"/>
    <s v="54 and under"/>
    <s v="40 - 49"/>
    <x v="0"/>
    <x v="0"/>
    <x v="1"/>
    <x v="0"/>
    <d v="2015-01-01T00:00:00"/>
    <d v="2024-12-31T00:00:00"/>
    <s v=""/>
    <x v="0"/>
  </r>
  <r>
    <n v="11282"/>
    <s v="Christina"/>
    <s v="Unreported/Choose Not to Disclose Race"/>
    <s v="Unreported/Choose Not to Disclose Ethnicity"/>
    <s v="English"/>
    <s v="AARP Medicare Complete"/>
    <s v="573-820-4644"/>
    <s v="M"/>
    <x v="1606"/>
    <x v="0"/>
    <x v="1"/>
    <x v="0"/>
    <d v="2024-12-27T00:00:00"/>
    <s v="N"/>
    <s v="N"/>
    <s v=""/>
    <s v=""/>
    <s v=""/>
    <s v=""/>
    <s v=""/>
    <s v=""/>
    <s v=""/>
    <x v="1"/>
    <d v="2025-02-18T00:00:00"/>
    <n v="17912"/>
    <n v="49"/>
    <s v="54 and under"/>
    <s v="40 - 49"/>
    <x v="0"/>
    <x v="2"/>
    <x v="1"/>
    <x v="0"/>
    <d v="2015-01-01T00:00:00"/>
    <d v="2024-12-31T00:00:00"/>
    <s v=""/>
    <x v="0"/>
  </r>
  <r>
    <n v="11883"/>
    <s v="Brenda"/>
    <s v="White"/>
    <s v="Not Hispanic, Latino/a, or Spanish Origin"/>
    <s v="English"/>
    <s v="BCBS of Missouri"/>
    <s v="573-820-5311"/>
    <s v="F"/>
    <x v="1606"/>
    <x v="9"/>
    <x v="5"/>
    <x v="0"/>
    <d v="2024-02-28T00:00:00"/>
    <s v="N"/>
    <s v="N"/>
    <s v=""/>
    <s v=""/>
    <s v=""/>
    <s v=""/>
    <s v=""/>
    <s v=""/>
    <s v=""/>
    <x v="0"/>
    <d v="2025-02-18T00:00:00"/>
    <n v="17912"/>
    <n v="49"/>
    <s v="54 and under"/>
    <s v="40 - 49"/>
    <x v="0"/>
    <x v="0"/>
    <x v="0"/>
    <x v="0"/>
    <d v="2015-01-01T00:00:00"/>
    <d v="2024-12-31T00:00:00"/>
    <s v=""/>
    <x v="0"/>
  </r>
  <r>
    <n v="11351"/>
    <s v="Deborah"/>
    <s v="White"/>
    <s v="Not Hispanic, Latino/a, or Spanish Origin"/>
    <s v="English"/>
    <s v="Healthlink PPO"/>
    <s v="573-820-6112"/>
    <s v="M"/>
    <x v="1607"/>
    <x v="0"/>
    <x v="0"/>
    <x v="0"/>
    <d v="2024-07-17T00:00:00"/>
    <s v="N"/>
    <s v="N"/>
    <s v=""/>
    <s v=""/>
    <s v=""/>
    <s v=""/>
    <s v=""/>
    <s v=""/>
    <s v=""/>
    <x v="1"/>
    <d v="2025-02-18T00:00:00"/>
    <n v="17914"/>
    <n v="49"/>
    <s v="54 and under"/>
    <s v="40 - 49"/>
    <x v="0"/>
    <x v="0"/>
    <x v="0"/>
    <x v="0"/>
    <d v="2015-01-01T00:00:00"/>
    <d v="2024-12-31T00:00:00"/>
    <s v=""/>
    <x v="0"/>
  </r>
  <r>
    <n v="11765"/>
    <s v="Bryan"/>
    <s v="White"/>
    <s v="Not Hispanic, Latino/a, or Spanish Origin"/>
    <s v="English"/>
    <s v="BCBS of Missouri"/>
    <s v="573-820-5228"/>
    <s v="F"/>
    <x v="1608"/>
    <x v="7"/>
    <x v="5"/>
    <x v="0"/>
    <d v="2024-12-20T00:00:00"/>
    <s v="N"/>
    <s v="N"/>
    <s v=""/>
    <s v=""/>
    <s v=""/>
    <s v=""/>
    <s v=""/>
    <s v=""/>
    <s v=""/>
    <x v="0"/>
    <d v="2025-02-18T00:00:00"/>
    <n v="17915"/>
    <n v="49"/>
    <s v="54 and under"/>
    <s v="40 - 49"/>
    <x v="0"/>
    <x v="0"/>
    <x v="0"/>
    <x v="0"/>
    <d v="2015-01-01T00:00:00"/>
    <d v="2024-12-31T00:00:00"/>
    <s v=""/>
    <x v="0"/>
  </r>
  <r>
    <n v="13484"/>
    <s v="Douglas"/>
    <s v="White"/>
    <s v="Not Hispanic, Latino/a, or Spanish Origin"/>
    <s v="English"/>
    <s v="BCBS of Missouri"/>
    <s v="573-820-3170"/>
    <s v="F"/>
    <x v="1608"/>
    <x v="2"/>
    <x v="1"/>
    <x v="0"/>
    <d v="2024-11-19T00:00:00"/>
    <s v="N"/>
    <s v="N"/>
    <s v=""/>
    <s v=""/>
    <s v=""/>
    <s v=""/>
    <s v=""/>
    <s v=""/>
    <s v=""/>
    <x v="0"/>
    <d v="2025-02-18T00:00:00"/>
    <n v="17915"/>
    <n v="49"/>
    <s v="54 and under"/>
    <s v="40 - 49"/>
    <x v="0"/>
    <x v="0"/>
    <x v="0"/>
    <x v="0"/>
    <d v="2015-01-01T00:00:00"/>
    <d v="2024-12-31T00:00:00"/>
    <s v=""/>
    <x v="0"/>
  </r>
  <r>
    <n v="12131"/>
    <s v="Jackie"/>
    <s v="White"/>
    <s v="Not Hispanic, Latino/a, or Spanish Origin"/>
    <s v="English"/>
    <s v="BCBS of Missouri"/>
    <s v="573-820-4507"/>
    <s v="F"/>
    <x v="140"/>
    <x v="12"/>
    <x v="1"/>
    <x v="0"/>
    <d v="2024-10-28T00:00:00"/>
    <s v="N"/>
    <s v="N"/>
    <s v=""/>
    <s v=""/>
    <s v=""/>
    <s v=""/>
    <s v=""/>
    <s v=""/>
    <s v=""/>
    <x v="0"/>
    <d v="2025-02-18T00:00:00"/>
    <n v="17916"/>
    <n v="49"/>
    <s v="54 and under"/>
    <s v="40 - 49"/>
    <x v="0"/>
    <x v="0"/>
    <x v="0"/>
    <x v="0"/>
    <d v="2015-01-01T00:00:00"/>
    <d v="2024-12-31T00:00:00"/>
    <s v=""/>
    <x v="0"/>
  </r>
  <r>
    <n v="14882"/>
    <s v="Janet"/>
    <s v="White"/>
    <s v="Unreported/Choose Not to Disclose Ethnicity"/>
    <s v="English"/>
    <s v="Medicaid of Missouri"/>
    <s v="573-820-2452"/>
    <s v="M"/>
    <x v="1609"/>
    <x v="4"/>
    <x v="1"/>
    <x v="0"/>
    <d v="2024-10-24T00:00:00"/>
    <s v="N"/>
    <s v="N"/>
    <s v=""/>
    <s v=""/>
    <s v=""/>
    <s v=""/>
    <s v=""/>
    <s v=""/>
    <s v=""/>
    <x v="1"/>
    <d v="2025-02-18T00:00:00"/>
    <n v="17921"/>
    <n v="49"/>
    <s v="54 and under"/>
    <s v="40 - 49"/>
    <x v="0"/>
    <x v="0"/>
    <x v="1"/>
    <x v="0"/>
    <d v="2015-01-01T00:00:00"/>
    <d v="2024-12-31T00:00:00"/>
    <s v=""/>
    <x v="0"/>
  </r>
  <r>
    <n v="14413"/>
    <s v="Melinda"/>
    <s v="Unreported/Choose Not to Disclose Race"/>
    <s v="Unreported/Choose Not to Disclose Ethnicity"/>
    <s v="English"/>
    <s v="UHC DUAL COMPLETE (PPO)"/>
    <s v="573-820-3058"/>
    <s v="F"/>
    <x v="1610"/>
    <x v="11"/>
    <x v="1"/>
    <x v="0"/>
    <d v="2024-10-17T00:00:00"/>
    <s v="N"/>
    <s v="N"/>
    <s v=""/>
    <s v=""/>
    <s v=""/>
    <s v=""/>
    <s v=""/>
    <s v=""/>
    <s v=""/>
    <x v="0"/>
    <d v="2025-02-18T00:00:00"/>
    <n v="17922"/>
    <n v="49"/>
    <s v="54 and under"/>
    <s v="40 - 49"/>
    <x v="0"/>
    <x v="2"/>
    <x v="1"/>
    <x v="0"/>
    <d v="2015-01-01T00:00:00"/>
    <d v="2024-12-31T00:00:00"/>
    <s v=""/>
    <x v="0"/>
  </r>
  <r>
    <n v="14513"/>
    <s v="Joseph"/>
    <s v="White"/>
    <s v="Not Hispanic, Latino/a, or Spanish Origin"/>
    <s v="English"/>
    <s v="Tricare for Life"/>
    <s v="573-820-4529"/>
    <s v="F"/>
    <x v="1611"/>
    <x v="12"/>
    <x v="1"/>
    <x v="0"/>
    <d v="2024-01-24T00:00:00"/>
    <s v="N"/>
    <s v="N"/>
    <s v=""/>
    <s v=""/>
    <s v=""/>
    <s v=""/>
    <s v=""/>
    <s v=""/>
    <s v=""/>
    <x v="0"/>
    <d v="2025-02-18T00:00:00"/>
    <n v="17924"/>
    <n v="49"/>
    <s v="54 and under"/>
    <s v="40 - 49"/>
    <x v="0"/>
    <x v="0"/>
    <x v="0"/>
    <x v="0"/>
    <d v="2015-01-01T00:00:00"/>
    <d v="2024-12-31T00:00:00"/>
    <s v=""/>
    <x v="0"/>
  </r>
  <r>
    <n v="15374"/>
    <s v="Joshua"/>
    <s v="White"/>
    <s v="Not Hispanic, Latino/a, or Spanish Origin"/>
    <s v="English"/>
    <s v="Med Pay Medical"/>
    <s v="573-820-4144"/>
    <s v="M"/>
    <x v="1611"/>
    <x v="10"/>
    <x v="1"/>
    <x v="0"/>
    <d v="2024-10-22T00:00:00"/>
    <s v="N"/>
    <s v="N"/>
    <s v=""/>
    <s v=""/>
    <s v=""/>
    <s v=""/>
    <s v=""/>
    <s v=""/>
    <s v=""/>
    <x v="1"/>
    <d v="2025-02-18T00:00:00"/>
    <n v="17924"/>
    <n v="49"/>
    <s v="54 and under"/>
    <s v="40 - 49"/>
    <x v="0"/>
    <x v="0"/>
    <x v="0"/>
    <x v="0"/>
    <d v="2015-01-01T00:00:00"/>
    <d v="2024-12-31T00:00:00"/>
    <s v=""/>
    <x v="0"/>
  </r>
  <r>
    <n v="10669"/>
    <s v="Christy"/>
    <s v="White"/>
    <s v="Not Hispanic, Latino/a, or Spanish Origin"/>
    <s v="English"/>
    <s v="HEALTHY BLUE"/>
    <s v="573-820-5894"/>
    <s v="F"/>
    <x v="1612"/>
    <x v="1"/>
    <x v="0"/>
    <x v="0"/>
    <d v="2024-10-11T00:00:00"/>
    <s v="N"/>
    <s v="N"/>
    <s v=""/>
    <s v=""/>
    <s v=""/>
    <s v=""/>
    <s v=""/>
    <s v=""/>
    <s v=""/>
    <x v="0"/>
    <d v="2025-02-18T00:00:00"/>
    <n v="17925"/>
    <n v="49"/>
    <s v="54 and under"/>
    <s v="40 - 49"/>
    <x v="0"/>
    <x v="0"/>
    <x v="0"/>
    <x v="0"/>
    <d v="2015-01-01T00:00:00"/>
    <d v="2024-12-31T00:00:00"/>
    <s v=""/>
    <x v="0"/>
  </r>
  <r>
    <n v="12637"/>
    <s v="Scott"/>
    <s v="White"/>
    <s v="Not Hispanic, Latino/a, or Spanish Origin"/>
    <s v="English"/>
    <s v="BCBS of Missouri"/>
    <s v="573-820-1464"/>
    <s v="F"/>
    <x v="544"/>
    <x v="3"/>
    <x v="1"/>
    <x v="0"/>
    <d v="2024-12-03T00:00:00"/>
    <s v="Y"/>
    <s v="N"/>
    <s v=""/>
    <s v=""/>
    <s v=""/>
    <s v="02/28/2022 00:00:00"/>
    <s v="Positive"/>
    <s v=""/>
    <s v=""/>
    <x v="0"/>
    <d v="2025-02-18T00:00:00"/>
    <n v="17933"/>
    <n v="49"/>
    <s v="54 and under"/>
    <s v="40 - 49"/>
    <x v="0"/>
    <x v="0"/>
    <x v="0"/>
    <x v="0"/>
    <d v="2015-01-01T00:00:00"/>
    <d v="2024-12-31T00:00:00"/>
    <s v=""/>
    <x v="0"/>
  </r>
  <r>
    <n v="12282"/>
    <s v="Dawn"/>
    <s v="White"/>
    <s v="Not Hispanic, Latino/a, or Spanish Origin"/>
    <s v="English"/>
    <s v="Healthlink PPO"/>
    <s v="573-820-5335"/>
    <s v="F"/>
    <x v="1613"/>
    <x v="9"/>
    <x v="5"/>
    <x v="0"/>
    <d v="2024-11-22T00:00:00"/>
    <s v="N"/>
    <s v="N"/>
    <s v=""/>
    <s v=""/>
    <s v=""/>
    <s v=""/>
    <s v=""/>
    <s v=""/>
    <s v=""/>
    <x v="0"/>
    <d v="2025-02-18T00:00:00"/>
    <n v="17935"/>
    <n v="49"/>
    <s v="54 and under"/>
    <s v="40 - 49"/>
    <x v="0"/>
    <x v="0"/>
    <x v="0"/>
    <x v="0"/>
    <d v="2015-01-01T00:00:00"/>
    <d v="2024-12-31T00:00:00"/>
    <s v=""/>
    <x v="0"/>
  </r>
  <r>
    <n v="14661"/>
    <s v="Jeremy"/>
    <s v="White"/>
    <s v="Not Hispanic, Latino/a, or Spanish Origin"/>
    <s v="English"/>
    <s v="BCBS of Missouri"/>
    <s v="573-820-2291"/>
    <s v="M"/>
    <x v="1614"/>
    <x v="8"/>
    <x v="1"/>
    <x v="0"/>
    <d v="2024-12-05T00:00:00"/>
    <s v="N"/>
    <s v="N"/>
    <s v=""/>
    <s v=""/>
    <s v=""/>
    <s v=""/>
    <s v=""/>
    <s v=""/>
    <s v=""/>
    <x v="1"/>
    <d v="2025-02-18T00:00:00"/>
    <n v="17937"/>
    <n v="49"/>
    <s v="54 and under"/>
    <s v="40 - 49"/>
    <x v="0"/>
    <x v="0"/>
    <x v="0"/>
    <x v="0"/>
    <d v="2015-01-01T00:00:00"/>
    <d v="2024-12-31T00:00:00"/>
    <s v=""/>
    <x v="0"/>
  </r>
  <r>
    <n v="12810"/>
    <s v="Mechille"/>
    <s v="White"/>
    <s v="Not Hispanic, Latino/a, or Spanish Origin"/>
    <s v="English"/>
    <s v="WELLCARE MC ADV HMO (INS UB)"/>
    <s v="573-820-3453"/>
    <s v="M"/>
    <x v="190"/>
    <x v="3"/>
    <x v="1"/>
    <x v="0"/>
    <d v="2024-06-26T00:00:00"/>
    <s v="N"/>
    <s v="N"/>
    <s v=""/>
    <s v=""/>
    <s v=""/>
    <s v=""/>
    <s v=""/>
    <s v=""/>
    <s v=""/>
    <x v="1"/>
    <d v="2025-02-18T00:00:00"/>
    <n v="17940"/>
    <n v="49"/>
    <s v="54 and under"/>
    <s v="40 - 49"/>
    <x v="0"/>
    <x v="0"/>
    <x v="0"/>
    <x v="0"/>
    <d v="2015-01-01T00:00:00"/>
    <d v="2024-12-31T00:00:00"/>
    <s v=""/>
    <x v="0"/>
  </r>
  <r>
    <n v="12876"/>
    <s v="Janice"/>
    <s v="White"/>
    <s v="Not Hispanic, Latino/a, or Spanish Origin"/>
    <s v="English"/>
    <s v="BCBS of Missouri"/>
    <s v="573-820-4715"/>
    <s v="F"/>
    <x v="1615"/>
    <x v="0"/>
    <x v="1"/>
    <x v="0"/>
    <d v="2024-11-27T00:00:00"/>
    <s v="N"/>
    <s v="N"/>
    <s v=""/>
    <s v=""/>
    <s v=""/>
    <s v=""/>
    <s v=""/>
    <s v=""/>
    <s v=""/>
    <x v="0"/>
    <d v="2025-02-18T00:00:00"/>
    <n v="17950"/>
    <n v="49"/>
    <s v="54 and under"/>
    <s v="40 - 49"/>
    <x v="0"/>
    <x v="0"/>
    <x v="0"/>
    <x v="0"/>
    <d v="2015-01-01T00:00:00"/>
    <d v="2024-12-31T00:00:00"/>
    <s v=""/>
    <x v="0"/>
  </r>
  <r>
    <n v="11757"/>
    <s v="April"/>
    <s v="White"/>
    <s v="Not Hispanic, Latino/a, or Spanish Origin"/>
    <s v="English"/>
    <s v="WELLCARE PREM MC ADV. (INS UB)"/>
    <s v="573-820-4604"/>
    <s v="M"/>
    <x v="1616"/>
    <x v="0"/>
    <x v="1"/>
    <x v="0"/>
    <d v="2024-09-10T00:00:00"/>
    <s v="N"/>
    <s v="N"/>
    <s v=""/>
    <s v=""/>
    <s v=""/>
    <s v=""/>
    <s v=""/>
    <s v=""/>
    <s v=""/>
    <x v="1"/>
    <d v="2025-02-18T00:00:00"/>
    <n v="17951"/>
    <n v="49"/>
    <s v="54 and under"/>
    <s v="40 - 49"/>
    <x v="0"/>
    <x v="0"/>
    <x v="0"/>
    <x v="0"/>
    <d v="2015-01-01T00:00:00"/>
    <d v="2024-12-31T00:00:00"/>
    <s v=""/>
    <x v="0"/>
  </r>
  <r>
    <n v="14200"/>
    <s v="Nicole"/>
    <s v="White"/>
    <s v="Not Hispanic, Latino/a, or Spanish Origin"/>
    <s v="English"/>
    <s v="Medicare - WPS Part A"/>
    <s v="573-820-1290"/>
    <s v="F"/>
    <x v="1617"/>
    <x v="12"/>
    <x v="1"/>
    <x v="0"/>
    <d v="2024-12-13T00:00:00"/>
    <s v="Y"/>
    <s v="N"/>
    <s v=""/>
    <s v=""/>
    <s v=""/>
    <s v="02/27/2023 00:00:00"/>
    <s v="Negative"/>
    <s v=""/>
    <s v=""/>
    <x v="0"/>
    <d v="2025-02-18T00:00:00"/>
    <n v="17955"/>
    <n v="49"/>
    <s v="54 and under"/>
    <s v="40 - 49"/>
    <x v="0"/>
    <x v="0"/>
    <x v="0"/>
    <x v="0"/>
    <d v="2015-01-01T00:00:00"/>
    <d v="2024-12-31T00:00:00"/>
    <s v=""/>
    <x v="0"/>
  </r>
  <r>
    <n v="12760"/>
    <s v="Laura"/>
    <s v="White"/>
    <s v="Not Hispanic, Latino/a, or Spanish Origin"/>
    <s v="English"/>
    <s v="Medicaid of Missouri"/>
    <s v="573-820-3219"/>
    <s v="M"/>
    <x v="1618"/>
    <x v="2"/>
    <x v="1"/>
    <x v="0"/>
    <d v="2024-10-11T00:00:00"/>
    <s v="N"/>
    <s v="N"/>
    <s v=""/>
    <s v=""/>
    <s v=""/>
    <s v=""/>
    <s v=""/>
    <s v=""/>
    <s v=""/>
    <x v="1"/>
    <d v="2025-02-18T00:00:00"/>
    <n v="17957"/>
    <n v="49"/>
    <s v="54 and under"/>
    <s v="40 - 49"/>
    <x v="0"/>
    <x v="0"/>
    <x v="0"/>
    <x v="0"/>
    <d v="2015-01-01T00:00:00"/>
    <d v="2024-12-31T00:00:00"/>
    <s v=""/>
    <x v="0"/>
  </r>
  <r>
    <n v="12205"/>
    <s v="Cheryl"/>
    <s v="White"/>
    <s v="Not Hispanic, Latino/a, or Spanish Origin"/>
    <s v="English"/>
    <s v="AARP Medicare Complete"/>
    <s v="573-820-2839"/>
    <s v="F"/>
    <x v="1619"/>
    <x v="15"/>
    <x v="1"/>
    <x v="0"/>
    <d v="2024-11-26T00:00:00"/>
    <s v="N"/>
    <s v="Y"/>
    <s v=""/>
    <s v=""/>
    <s v=""/>
    <s v=""/>
    <s v=""/>
    <s v=""/>
    <s v=""/>
    <x v="0"/>
    <d v="2025-02-18T00:00:00"/>
    <n v="17958"/>
    <n v="49"/>
    <s v="54 and under"/>
    <s v="40 - 49"/>
    <x v="0"/>
    <x v="0"/>
    <x v="0"/>
    <x v="0"/>
    <d v="2015-01-01T00:00:00"/>
    <d v="2024-12-31T00:00:00"/>
    <s v=""/>
    <x v="0"/>
  </r>
  <r>
    <n v="10935"/>
    <s v="Susan"/>
    <s v="White"/>
    <s v="Not Hispanic, Latino/a, or Spanish Origin"/>
    <s v="English"/>
    <s v="Medicare  NGS Part A"/>
    <s v="573-820-1418"/>
    <s v="M"/>
    <x v="1620"/>
    <x v="1"/>
    <x v="0"/>
    <x v="0"/>
    <d v="2024-11-18T00:00:00"/>
    <s v="Y"/>
    <s v="N"/>
    <s v=""/>
    <s v=""/>
    <s v=""/>
    <s v="07/13/2023 00:00:00"/>
    <s v="Negative"/>
    <s v=""/>
    <s v=""/>
    <x v="1"/>
    <d v="2025-02-18T00:00:00"/>
    <n v="17959"/>
    <n v="49"/>
    <s v="54 and under"/>
    <s v="40 - 49"/>
    <x v="0"/>
    <x v="0"/>
    <x v="0"/>
    <x v="0"/>
    <d v="2015-01-01T00:00:00"/>
    <d v="2024-12-31T00:00:00"/>
    <s v=""/>
    <x v="0"/>
  </r>
  <r>
    <n v="13129"/>
    <s v="Lisa"/>
    <s v="White"/>
    <s v="Not Hispanic, Latino/a, or Spanish Origin"/>
    <s v="English"/>
    <s v=""/>
    <s v="573-820-3432"/>
    <s v="M"/>
    <x v="1621"/>
    <x v="3"/>
    <x v="1"/>
    <x v="0"/>
    <d v="2024-12-30T00:00:00"/>
    <s v="N"/>
    <s v="N"/>
    <s v=""/>
    <s v=""/>
    <s v=""/>
    <s v=""/>
    <s v=""/>
    <s v=""/>
    <s v=""/>
    <x v="1"/>
    <d v="2025-02-18T00:00:00"/>
    <n v="17960"/>
    <n v="49"/>
    <s v="54 and under"/>
    <s v="40 - 49"/>
    <x v="0"/>
    <x v="0"/>
    <x v="0"/>
    <x v="0"/>
    <d v="2015-01-01T00:00:00"/>
    <d v="2024-12-31T00:00:00"/>
    <s v=""/>
    <x v="0"/>
  </r>
  <r>
    <n v="10076"/>
    <s v="Alice"/>
    <s v="Unreported/Choose Not to Disclose Race"/>
    <s v="Unreported/Choose Not to Disclose Ethnicity"/>
    <s v="English"/>
    <s v="Humana Care Plan"/>
    <s v="573-820-5399"/>
    <s v="F"/>
    <x v="575"/>
    <x v="6"/>
    <x v="5"/>
    <x v="0"/>
    <d v="2024-06-12T00:00:00"/>
    <s v="N"/>
    <s v="N"/>
    <s v=""/>
    <s v=""/>
    <s v=""/>
    <s v=""/>
    <s v=""/>
    <s v=""/>
    <s v=""/>
    <x v="0"/>
    <d v="2025-02-18T00:00:00"/>
    <n v="17966"/>
    <n v="49"/>
    <s v="54 and under"/>
    <s v="40 - 49"/>
    <x v="0"/>
    <x v="2"/>
    <x v="1"/>
    <x v="0"/>
    <d v="2015-01-01T00:00:00"/>
    <d v="2024-12-31T00:00:00"/>
    <s v=""/>
    <x v="0"/>
  </r>
  <r>
    <n v="12394"/>
    <s v="Laura"/>
    <s v="White"/>
    <s v="Not Hispanic, Latino/a, or Spanish Origin"/>
    <s v="English"/>
    <s v="HEALTHY BLUE"/>
    <s v="573-820-6173"/>
    <s v="F"/>
    <x v="575"/>
    <x v="0"/>
    <x v="0"/>
    <x v="0"/>
    <d v="2024-06-14T00:00:00"/>
    <s v="N"/>
    <s v="N"/>
    <s v=""/>
    <s v=""/>
    <s v=""/>
    <s v=""/>
    <s v=""/>
    <s v=""/>
    <s v=""/>
    <x v="0"/>
    <d v="2025-02-18T00:00:00"/>
    <n v="17966"/>
    <n v="49"/>
    <s v="54 and under"/>
    <s v="40 - 49"/>
    <x v="0"/>
    <x v="0"/>
    <x v="0"/>
    <x v="0"/>
    <d v="2015-01-01T00:00:00"/>
    <d v="2024-12-31T00:00:00"/>
    <s v=""/>
    <x v="0"/>
  </r>
  <r>
    <n v="11108"/>
    <s v="Toby"/>
    <s v="Unreported/Choose Not to Disclose Race"/>
    <s v="Not Hispanic, Latino/a, or Spanish Origin"/>
    <s v="English"/>
    <s v="Tricare West-Claims SELECT"/>
    <s v="573-820-1422"/>
    <s v="F"/>
    <x v="1622"/>
    <x v="1"/>
    <x v="0"/>
    <x v="0"/>
    <d v="2024-08-27T00:00:00"/>
    <s v="Y"/>
    <s v="N"/>
    <s v=""/>
    <s v=""/>
    <s v=""/>
    <s v="06/07/2023 00:00:00"/>
    <s v="Negative"/>
    <s v=""/>
    <s v=""/>
    <x v="0"/>
    <d v="2025-02-18T00:00:00"/>
    <n v="17970"/>
    <n v="49"/>
    <s v="54 and under"/>
    <s v="40 - 49"/>
    <x v="0"/>
    <x v="2"/>
    <x v="0"/>
    <x v="0"/>
    <d v="2015-01-01T00:00:00"/>
    <d v="2024-12-31T00:00:00"/>
    <s v=""/>
    <x v="0"/>
  </r>
  <r>
    <n v="13770"/>
    <s v="Pamela"/>
    <s v="White"/>
    <s v="Not Hispanic, Latino/a, or Spanish Origin"/>
    <s v="English"/>
    <s v="Medicaid of Missouri"/>
    <s v="573-820-1148"/>
    <s v="F"/>
    <x v="1622"/>
    <x v="7"/>
    <x v="1"/>
    <x v="0"/>
    <d v="2024-11-15T00:00:00"/>
    <s v="Y"/>
    <s v="N"/>
    <s v=""/>
    <s v=""/>
    <s v=""/>
    <s v="04/20/2023 00:00:00"/>
    <s v="Negative"/>
    <s v=""/>
    <s v=""/>
    <x v="0"/>
    <d v="2025-02-18T00:00:00"/>
    <n v="17970"/>
    <n v="49"/>
    <s v="54 and under"/>
    <s v="40 - 49"/>
    <x v="0"/>
    <x v="0"/>
    <x v="0"/>
    <x v="0"/>
    <d v="2015-01-01T00:00:00"/>
    <d v="2024-12-31T00:00:00"/>
    <s v=""/>
    <x v="0"/>
  </r>
  <r>
    <n v="10749"/>
    <s v="Candy"/>
    <s v="Unreported/Choose Not to Disclose Race"/>
    <s v="Unreported/Choose Not to Disclose Ethnicity"/>
    <s v="English"/>
    <s v="UHC Medicaid MEDICAL"/>
    <s v="573-820-5315"/>
    <s v="F"/>
    <x v="1623"/>
    <x v="9"/>
    <x v="5"/>
    <x v="0"/>
    <d v="2024-06-07T00:00:00"/>
    <s v="N"/>
    <s v="N"/>
    <s v=""/>
    <s v=""/>
    <s v=""/>
    <s v=""/>
    <s v=""/>
    <s v=""/>
    <s v=""/>
    <x v="0"/>
    <d v="2025-02-18T00:00:00"/>
    <n v="17971"/>
    <n v="49"/>
    <s v="54 and under"/>
    <s v="40 - 49"/>
    <x v="0"/>
    <x v="2"/>
    <x v="1"/>
    <x v="0"/>
    <d v="2015-01-01T00:00:00"/>
    <d v="2024-12-31T00:00:00"/>
    <s v=""/>
    <x v="0"/>
  </r>
  <r>
    <n v="14803"/>
    <s v="Martin"/>
    <s v="Unreported/Choose Not to Disclose Race"/>
    <s v="Unreported/Choose Not to Disclose Ethnicity"/>
    <s v="English"/>
    <s v="UHC Community Plan"/>
    <s v="573-820-3884"/>
    <s v="M"/>
    <x v="1624"/>
    <x v="9"/>
    <x v="1"/>
    <x v="0"/>
    <d v="2024-10-21T00:00:00"/>
    <s v="N"/>
    <s v="N"/>
    <s v=""/>
    <s v=""/>
    <s v=""/>
    <s v=""/>
    <s v=""/>
    <s v=""/>
    <s v=""/>
    <x v="1"/>
    <d v="2025-02-18T00:00:00"/>
    <n v="17972"/>
    <n v="49"/>
    <s v="54 and under"/>
    <s v="40 - 49"/>
    <x v="0"/>
    <x v="2"/>
    <x v="1"/>
    <x v="0"/>
    <d v="2015-01-01T00:00:00"/>
    <d v="2024-12-31T00:00:00"/>
    <s v=""/>
    <x v="0"/>
  </r>
  <r>
    <n v="10593"/>
    <s v="Bobby"/>
    <s v="White"/>
    <s v="Not Hispanic, Latino/a, or Spanish Origin"/>
    <s v="English"/>
    <s v="Medicaid of Missouri"/>
    <s v="573-820-4614"/>
    <s v="F"/>
    <x v="1625"/>
    <x v="0"/>
    <x v="1"/>
    <x v="0"/>
    <d v="2024-09-25T00:00:00"/>
    <s v="N"/>
    <s v="N"/>
    <s v=""/>
    <s v=""/>
    <s v=""/>
    <s v=""/>
    <s v=""/>
    <s v=""/>
    <s v=""/>
    <x v="0"/>
    <d v="2025-02-18T00:00:00"/>
    <n v="17973"/>
    <n v="49"/>
    <s v="54 and under"/>
    <s v="40 - 49"/>
    <x v="0"/>
    <x v="0"/>
    <x v="0"/>
    <x v="0"/>
    <d v="2015-01-01T00:00:00"/>
    <d v="2024-12-31T00:00:00"/>
    <s v=""/>
    <x v="0"/>
  </r>
  <r>
    <n v="13401"/>
    <s v="Doris"/>
    <s v="White"/>
    <s v="Not Hispanic, Latino/a, or Spanish Origin"/>
    <s v="English"/>
    <s v=""/>
    <s v="573-820-3168"/>
    <s v="F"/>
    <x v="1625"/>
    <x v="2"/>
    <x v="1"/>
    <x v="0"/>
    <d v="2024-10-03T00:00:00"/>
    <s v="N"/>
    <s v="N"/>
    <s v=""/>
    <s v=""/>
    <s v=""/>
    <s v=""/>
    <s v=""/>
    <s v=""/>
    <s v=""/>
    <x v="0"/>
    <d v="2025-02-18T00:00:00"/>
    <n v="17973"/>
    <n v="49"/>
    <s v="54 and under"/>
    <s v="40 - 49"/>
    <x v="0"/>
    <x v="0"/>
    <x v="0"/>
    <x v="0"/>
    <d v="2015-01-01T00:00:00"/>
    <d v="2024-12-31T00:00:00"/>
    <s v=""/>
    <x v="0"/>
  </r>
  <r>
    <n v="14139"/>
    <s v="Jamie"/>
    <s v="White"/>
    <s v="Not Hispanic, Latino/a, or Spanish Origin"/>
    <s v="English"/>
    <s v="BCBS of Missouri"/>
    <s v="573-820-2449"/>
    <s v="M"/>
    <x v="1626"/>
    <x v="4"/>
    <x v="1"/>
    <x v="0"/>
    <d v="2024-05-29T00:00:00"/>
    <s v="N"/>
    <s v="N"/>
    <s v=""/>
    <s v=""/>
    <s v=""/>
    <s v=""/>
    <s v=""/>
    <s v=""/>
    <s v=""/>
    <x v="1"/>
    <d v="2025-02-18T00:00:00"/>
    <n v="17974"/>
    <n v="49"/>
    <s v="54 and under"/>
    <s v="40 - 49"/>
    <x v="0"/>
    <x v="0"/>
    <x v="0"/>
    <x v="0"/>
    <d v="2015-01-01T00:00:00"/>
    <d v="2024-12-31T00:00:00"/>
    <s v=""/>
    <x v="0"/>
  </r>
  <r>
    <n v="12102"/>
    <s v="Jonathan"/>
    <s v="White"/>
    <s v="Unreported/Choose Not to Disclose Ethnicity"/>
    <s v="English"/>
    <s v="BCBS of Missouri"/>
    <s v="573-820-4997"/>
    <s v="M"/>
    <x v="1627"/>
    <x v="2"/>
    <x v="3"/>
    <x v="0"/>
    <d v="2024-07-17T00:00:00"/>
    <s v="N"/>
    <s v="N"/>
    <s v=""/>
    <s v=""/>
    <s v=""/>
    <s v=""/>
    <s v=""/>
    <s v=""/>
    <s v=""/>
    <x v="1"/>
    <d v="2025-02-18T00:00:00"/>
    <n v="17976"/>
    <n v="49"/>
    <s v="54 and under"/>
    <s v="40 - 49"/>
    <x v="0"/>
    <x v="0"/>
    <x v="1"/>
    <x v="0"/>
    <d v="2015-01-01T00:00:00"/>
    <d v="2024-12-31T00:00:00"/>
    <s v=""/>
    <x v="0"/>
  </r>
  <r>
    <n v="10539"/>
    <s v="Antoinette"/>
    <s v="White"/>
    <s v="Not Hispanic, Latino/a, or Spanish Origin"/>
    <s v="English"/>
    <s v="Medicare - WPS Part A"/>
    <s v="573-820-4938"/>
    <s v="F"/>
    <x v="540"/>
    <x v="2"/>
    <x v="3"/>
    <x v="0"/>
    <d v="2024-12-10T00:00:00"/>
    <s v="N"/>
    <s v="N"/>
    <s v=""/>
    <s v=""/>
    <s v=""/>
    <s v=""/>
    <s v=""/>
    <s v=""/>
    <s v=""/>
    <x v="0"/>
    <d v="2025-02-18T00:00:00"/>
    <n v="17987"/>
    <n v="49"/>
    <s v="54 and under"/>
    <s v="40 - 49"/>
    <x v="0"/>
    <x v="0"/>
    <x v="0"/>
    <x v="0"/>
    <d v="2015-01-01T00:00:00"/>
    <d v="2024-12-31T00:00:00"/>
    <s v=""/>
    <x v="0"/>
  </r>
  <r>
    <n v="10969"/>
    <s v="Kimberly"/>
    <s v="White"/>
    <s v="Not Hispanic, Latino/a, or Spanish Origin"/>
    <s v="English"/>
    <s v="UHC Medicaid MEDICAL"/>
    <s v="573-820-5349"/>
    <s v="F"/>
    <x v="1628"/>
    <x v="9"/>
    <x v="5"/>
    <x v="0"/>
    <d v="2024-09-25T00:00:00"/>
    <s v="N"/>
    <s v="N"/>
    <s v=""/>
    <s v=""/>
    <s v=""/>
    <s v=""/>
    <s v=""/>
    <s v=""/>
    <s v=""/>
    <x v="0"/>
    <d v="2025-02-18T00:00:00"/>
    <n v="17988"/>
    <n v="49"/>
    <s v="54 and under"/>
    <s v="40 - 49"/>
    <x v="0"/>
    <x v="0"/>
    <x v="0"/>
    <x v="0"/>
    <d v="2015-01-01T00:00:00"/>
    <d v="2024-12-31T00:00:00"/>
    <s v=""/>
    <x v="0"/>
  </r>
  <r>
    <n v="14126"/>
    <s v="Gregory"/>
    <s v="White"/>
    <s v="Not Hispanic, Latino/a, or Spanish Origin"/>
    <s v="English"/>
    <s v="Cigna"/>
    <s v="573-820-4094"/>
    <s v="F"/>
    <x v="545"/>
    <x v="10"/>
    <x v="1"/>
    <x v="0"/>
    <d v="2024-11-19T00:00:00"/>
    <s v="N"/>
    <s v="N"/>
    <s v=""/>
    <s v=""/>
    <s v=""/>
    <s v=""/>
    <s v=""/>
    <s v=""/>
    <s v=""/>
    <x v="0"/>
    <d v="2025-02-18T00:00:00"/>
    <n v="17993"/>
    <n v="49"/>
    <s v="54 and under"/>
    <s v="40 - 49"/>
    <x v="0"/>
    <x v="0"/>
    <x v="0"/>
    <x v="0"/>
    <d v="2015-01-01T00:00:00"/>
    <d v="2024-12-31T00:00:00"/>
    <s v=""/>
    <x v="0"/>
  </r>
  <r>
    <n v="15349"/>
    <s v="Mary"/>
    <s v="White"/>
    <s v="Not Hispanic, Latino/a, or Spanish Origin"/>
    <s v="English"/>
    <s v="Slide A"/>
    <s v="573-820-2348"/>
    <s v="M"/>
    <x v="1629"/>
    <x v="8"/>
    <x v="1"/>
    <x v="0"/>
    <d v="2024-07-30T00:00:00"/>
    <s v="N"/>
    <s v="N"/>
    <s v=""/>
    <s v=""/>
    <s v=""/>
    <s v=""/>
    <s v=""/>
    <s v=""/>
    <s v=""/>
    <x v="1"/>
    <d v="2025-02-18T00:00:00"/>
    <n v="18002"/>
    <n v="49"/>
    <s v="54 and under"/>
    <s v="40 - 49"/>
    <x v="0"/>
    <x v="0"/>
    <x v="0"/>
    <x v="0"/>
    <d v="2015-01-01T00:00:00"/>
    <d v="2024-12-31T00:00:00"/>
    <s v=""/>
    <x v="0"/>
  </r>
  <r>
    <n v="12886"/>
    <s v="Donald"/>
    <s v="American Indian/Alaska Native"/>
    <s v="Not Hispanic, Latino/a, or Spanish Origin"/>
    <s v="English"/>
    <s v="UHC Medicare National Network"/>
    <s v="573-820-3001"/>
    <s v="F"/>
    <x v="1630"/>
    <x v="11"/>
    <x v="1"/>
    <x v="0"/>
    <d v="2024-12-17T00:00:00"/>
    <s v="N"/>
    <s v="N"/>
    <s v=""/>
    <s v=""/>
    <s v=""/>
    <s v=""/>
    <s v=""/>
    <s v=""/>
    <s v=""/>
    <x v="0"/>
    <d v="2025-02-18T00:00:00"/>
    <n v="18007"/>
    <n v="49"/>
    <s v="54 and under"/>
    <s v="40 - 49"/>
    <x v="0"/>
    <x v="1"/>
    <x v="0"/>
    <x v="0"/>
    <d v="2015-01-01T00:00:00"/>
    <d v="2024-12-31T00:00:00"/>
    <s v=""/>
    <x v="0"/>
  </r>
  <r>
    <n v="13441"/>
    <s v="Jenifer"/>
    <s v="White"/>
    <s v="Unreported/Choose Not to Disclose Ethnicity"/>
    <s v="English"/>
    <s v="Humana Care Plan"/>
    <s v="573-820-5172"/>
    <s v="M"/>
    <x v="1631"/>
    <x v="10"/>
    <x v="3"/>
    <x v="0"/>
    <d v="2024-11-19T00:00:00"/>
    <s v="N"/>
    <s v="N"/>
    <s v=""/>
    <s v=""/>
    <s v=""/>
    <s v=""/>
    <s v=""/>
    <s v=""/>
    <s v=""/>
    <x v="1"/>
    <d v="2025-02-18T00:00:00"/>
    <n v="18008"/>
    <n v="49"/>
    <s v="54 and under"/>
    <s v="40 - 49"/>
    <x v="0"/>
    <x v="0"/>
    <x v="1"/>
    <x v="0"/>
    <d v="2015-01-01T00:00:00"/>
    <d v="2024-12-31T00:00:00"/>
    <s v=""/>
    <x v="0"/>
  </r>
  <r>
    <n v="14775"/>
    <s v="James "/>
    <s v="Unreported/Choose Not to Disclose Race"/>
    <s v="Unreported/Choose Not to Disclose Ethnicity"/>
    <s v="English"/>
    <s v="BCBS of Missouri"/>
    <s v="573-820-3971"/>
    <s v="F"/>
    <x v="1632"/>
    <x v="1"/>
    <x v="1"/>
    <x v="0"/>
    <d v="2024-11-19T00:00:00"/>
    <s v="N"/>
    <s v="N"/>
    <s v=""/>
    <s v=""/>
    <s v=""/>
    <s v=""/>
    <s v=""/>
    <s v=""/>
    <s v=""/>
    <x v="0"/>
    <d v="2025-02-18T00:00:00"/>
    <n v="18009"/>
    <n v="49"/>
    <s v="54 and under"/>
    <s v="40 - 49"/>
    <x v="0"/>
    <x v="2"/>
    <x v="1"/>
    <x v="0"/>
    <d v="2015-01-01T00:00:00"/>
    <d v="2024-12-31T00:00:00"/>
    <s v=""/>
    <x v="0"/>
  </r>
  <r>
    <n v="14581"/>
    <s v="Jennifer"/>
    <s v="White"/>
    <s v="Not Hispanic, Latino/a, or Spanish Origin"/>
    <s v="English"/>
    <s v="Medicare - WPS Part A"/>
    <s v="573-820-3197"/>
    <s v="F"/>
    <x v="1633"/>
    <x v="2"/>
    <x v="1"/>
    <x v="0"/>
    <d v="2024-11-21T00:00:00"/>
    <s v="N"/>
    <s v="N"/>
    <s v=""/>
    <s v=""/>
    <s v=""/>
    <s v=""/>
    <s v=""/>
    <s v=""/>
    <s v=""/>
    <x v="0"/>
    <d v="2025-02-18T00:00:00"/>
    <n v="18012"/>
    <n v="49"/>
    <s v="54 and under"/>
    <s v="40 - 49"/>
    <x v="0"/>
    <x v="0"/>
    <x v="0"/>
    <x v="0"/>
    <d v="2015-01-01T00:00:00"/>
    <d v="2024-12-31T00:00:00"/>
    <s v=""/>
    <x v="0"/>
  </r>
  <r>
    <n v="13511"/>
    <s v="Gabrielle"/>
    <s v="White"/>
    <s v="Not Hispanic, Latino/a, or Spanish Origin"/>
    <s v="English"/>
    <s v="Medicare  NGS Part A"/>
    <s v="573-820-5583"/>
    <s v="F"/>
    <x v="1634"/>
    <x v="8"/>
    <x v="0"/>
    <x v="0"/>
    <d v="2024-12-18T00:00:00"/>
    <s v="N"/>
    <s v="N"/>
    <s v=""/>
    <s v=""/>
    <s v=""/>
    <s v=""/>
    <s v=""/>
    <s v=""/>
    <s v=""/>
    <x v="0"/>
    <d v="2025-02-18T00:00:00"/>
    <n v="18014"/>
    <n v="49"/>
    <s v="54 and under"/>
    <s v="40 - 49"/>
    <x v="0"/>
    <x v="0"/>
    <x v="0"/>
    <x v="0"/>
    <d v="2015-01-01T00:00:00"/>
    <d v="2024-12-31T00:00:00"/>
    <s v=""/>
    <x v="0"/>
  </r>
  <r>
    <n v="15393"/>
    <s v="Michael"/>
    <s v="White"/>
    <s v="Not Hispanic, Latino/a, or Spanish Origin"/>
    <s v="English"/>
    <s v="UMR"/>
    <s v="573-820-3555"/>
    <s v="F"/>
    <x v="613"/>
    <x v="33"/>
    <x v="1"/>
    <x v="0"/>
    <d v="2024-08-14T00:00:00"/>
    <s v="N"/>
    <s v="N"/>
    <s v=""/>
    <s v=""/>
    <s v=""/>
    <s v=""/>
    <s v=""/>
    <s v=""/>
    <s v=""/>
    <x v="0"/>
    <d v="2025-02-18T00:00:00"/>
    <n v="18019"/>
    <n v="49"/>
    <s v="54 and under"/>
    <s v="40 - 49"/>
    <x v="0"/>
    <x v="0"/>
    <x v="0"/>
    <x v="0"/>
    <d v="2015-01-01T00:00:00"/>
    <d v="2024-12-31T00:00:00"/>
    <s v=""/>
    <x v="0"/>
  </r>
  <r>
    <n v="12882"/>
    <s v="Laurie"/>
    <s v="White"/>
    <s v="Not Hispanic, Latino/a, or Spanish Origin"/>
    <s v="English"/>
    <s v=""/>
    <s v="573-820-4555"/>
    <s v="F"/>
    <x v="1635"/>
    <x v="12"/>
    <x v="1"/>
    <x v="0"/>
    <d v="2024-09-19T00:00:00"/>
    <s v="N"/>
    <s v="N"/>
    <s v=""/>
    <s v=""/>
    <s v=""/>
    <s v=""/>
    <s v=""/>
    <s v=""/>
    <s v=""/>
    <x v="0"/>
    <d v="2025-02-18T00:00:00"/>
    <n v="18022"/>
    <n v="49"/>
    <s v="54 and under"/>
    <s v="40 - 49"/>
    <x v="0"/>
    <x v="0"/>
    <x v="0"/>
    <x v="0"/>
    <d v="2015-01-01T00:00:00"/>
    <d v="2024-12-31T00:00:00"/>
    <s v=""/>
    <x v="0"/>
  </r>
  <r>
    <n v="11928"/>
    <s v="Carrie"/>
    <s v="White"/>
    <s v="Not Hispanic, Latino/a, or Spanish Origin"/>
    <s v="English"/>
    <s v="Aetna Medicare Elite"/>
    <s v="573-820-5988"/>
    <s v="F"/>
    <x v="1636"/>
    <x v="10"/>
    <x v="0"/>
    <x v="0"/>
    <d v="2024-12-12T00:00:00"/>
    <s v="N"/>
    <s v="N"/>
    <s v=""/>
    <s v=""/>
    <s v=""/>
    <s v=""/>
    <s v=""/>
    <s v=""/>
    <s v=""/>
    <x v="0"/>
    <d v="2025-02-18T00:00:00"/>
    <n v="18023"/>
    <n v="49"/>
    <s v="54 and under"/>
    <s v="40 - 49"/>
    <x v="0"/>
    <x v="0"/>
    <x v="0"/>
    <x v="0"/>
    <d v="2015-01-01T00:00:00"/>
    <d v="2024-12-31T00:00:00"/>
    <s v=""/>
    <x v="0"/>
  </r>
  <r>
    <n v="11934"/>
    <s v="Christina"/>
    <s v="White"/>
    <s v="Not Hispanic, Latino/a, or Spanish Origin"/>
    <s v="English"/>
    <s v="Ambetter"/>
    <s v="573-820-2992"/>
    <s v="F"/>
    <x v="1637"/>
    <x v="11"/>
    <x v="1"/>
    <x v="0"/>
    <d v="2024-11-22T00:00:00"/>
    <s v="N"/>
    <s v="N"/>
    <s v=""/>
    <s v=""/>
    <s v=""/>
    <s v=""/>
    <s v=""/>
    <s v=""/>
    <s v=""/>
    <x v="0"/>
    <d v="2025-02-18T00:00:00"/>
    <n v="18027"/>
    <n v="49"/>
    <s v="54 and under"/>
    <s v="40 - 49"/>
    <x v="0"/>
    <x v="0"/>
    <x v="0"/>
    <x v="0"/>
    <d v="2015-01-01T00:00:00"/>
    <d v="2024-12-31T00:00:00"/>
    <s v=""/>
    <x v="0"/>
  </r>
  <r>
    <n v="13777"/>
    <s v="Fredrica"/>
    <s v="White"/>
    <s v="Not Hispanic, Latino/a, or Spanish Origin"/>
    <s v="English"/>
    <s v="UHC Medicaid MEDICAL"/>
    <s v="573-820-3765"/>
    <s v="F"/>
    <x v="1637"/>
    <x v="9"/>
    <x v="1"/>
    <x v="0"/>
    <d v="2024-05-31T00:00:00"/>
    <s v="N"/>
    <s v="N"/>
    <s v=""/>
    <s v=""/>
    <s v=""/>
    <s v=""/>
    <s v=""/>
    <s v=""/>
    <s v=""/>
    <x v="0"/>
    <d v="2025-02-18T00:00:00"/>
    <n v="18027"/>
    <n v="49"/>
    <s v="54 and under"/>
    <s v="40 - 49"/>
    <x v="0"/>
    <x v="0"/>
    <x v="0"/>
    <x v="0"/>
    <d v="2015-01-01T00:00:00"/>
    <d v="2024-12-31T00:00:00"/>
    <s v=""/>
    <x v="0"/>
  </r>
  <r>
    <n v="14495"/>
    <s v="Lori"/>
    <s v="White"/>
    <s v="Not Hispanic, Latino/a, or Spanish Origin"/>
    <s v="English"/>
    <s v="Medicare  NGS Part A"/>
    <s v="573-820-2953"/>
    <s v="M"/>
    <x v="1638"/>
    <x v="32"/>
    <x v="1"/>
    <x v="0"/>
    <d v="2024-11-11T00:00:00"/>
    <s v="N"/>
    <s v="N"/>
    <s v=""/>
    <s v=""/>
    <s v=""/>
    <s v=""/>
    <s v=""/>
    <s v=""/>
    <s v=""/>
    <x v="1"/>
    <d v="2025-02-18T00:00:00"/>
    <n v="18028"/>
    <n v="49"/>
    <s v="54 and under"/>
    <s v="40 - 49"/>
    <x v="0"/>
    <x v="0"/>
    <x v="0"/>
    <x v="0"/>
    <d v="2015-01-01T00:00:00"/>
    <d v="2024-12-31T00:00:00"/>
    <s v=""/>
    <x v="0"/>
  </r>
  <r>
    <n v="11783"/>
    <s v="Mary"/>
    <s v="White"/>
    <s v="Not Hispanic, Latino/a, or Spanish Origin"/>
    <s v="English"/>
    <s v="Medicaid of Missouri"/>
    <s v="573-820-4778"/>
    <s v="F"/>
    <x v="1639"/>
    <x v="0"/>
    <x v="1"/>
    <x v="0"/>
    <d v="2024-01-15T00:00:00"/>
    <s v="N"/>
    <s v="N"/>
    <s v=""/>
    <s v=""/>
    <s v=""/>
    <s v=""/>
    <s v=""/>
    <s v=""/>
    <s v=""/>
    <x v="0"/>
    <d v="2025-02-18T00:00:00"/>
    <n v="18036"/>
    <n v="49"/>
    <s v="54 and under"/>
    <s v="40 - 49"/>
    <x v="0"/>
    <x v="0"/>
    <x v="0"/>
    <x v="0"/>
    <d v="2015-01-01T00:00:00"/>
    <d v="2024-12-31T00:00:00"/>
    <s v=""/>
    <x v="0"/>
  </r>
  <r>
    <n v="15168"/>
    <s v="Melissa"/>
    <s v="White"/>
    <s v="Not Hispanic, Latino/a, or Spanish Origin"/>
    <s v="English"/>
    <s v="UMR"/>
    <s v="573-820-2954"/>
    <s v="F"/>
    <x v="1639"/>
    <x v="32"/>
    <x v="1"/>
    <x v="0"/>
    <d v="2024-11-25T00:00:00"/>
    <s v="N"/>
    <s v="N"/>
    <s v=""/>
    <s v=""/>
    <s v=""/>
    <s v=""/>
    <s v=""/>
    <s v=""/>
    <s v=""/>
    <x v="0"/>
    <d v="2025-02-18T00:00:00"/>
    <n v="18036"/>
    <n v="49"/>
    <s v="54 and under"/>
    <s v="40 - 49"/>
    <x v="0"/>
    <x v="0"/>
    <x v="0"/>
    <x v="0"/>
    <d v="2015-01-01T00:00:00"/>
    <d v="2024-12-31T00:00:00"/>
    <s v=""/>
    <x v="0"/>
  </r>
  <r>
    <n v="11238"/>
    <s v="Brian"/>
    <s v="White"/>
    <s v="Not Hispanic, Latino/a, or Spanish Origin"/>
    <s v="English"/>
    <s v="BCBS of Missouri"/>
    <s v="573-820-6077"/>
    <s v="F"/>
    <x v="1640"/>
    <x v="0"/>
    <x v="0"/>
    <x v="0"/>
    <d v="2024-05-20T00:00:00"/>
    <s v="N"/>
    <s v="N"/>
    <s v=""/>
    <s v=""/>
    <s v=""/>
    <s v=""/>
    <s v=""/>
    <s v=""/>
    <s v=""/>
    <x v="0"/>
    <d v="2025-02-18T00:00:00"/>
    <n v="18038"/>
    <n v="49"/>
    <s v="54 and under"/>
    <s v="40 - 49"/>
    <x v="0"/>
    <x v="0"/>
    <x v="0"/>
    <x v="0"/>
    <d v="2015-01-01T00:00:00"/>
    <d v="2024-12-31T00:00:00"/>
    <s v=""/>
    <x v="0"/>
  </r>
  <r>
    <n v="15188"/>
    <s v="Lori"/>
    <s v="White"/>
    <s v="Unreported/Choose Not to Disclose Ethnicity"/>
    <s v="English"/>
    <s v="Humana Care Plan"/>
    <s v="573-820-3437"/>
    <s v="M"/>
    <x v="1640"/>
    <x v="3"/>
    <x v="1"/>
    <x v="0"/>
    <d v="2024-11-12T00:00:00"/>
    <s v="N"/>
    <s v="N"/>
    <s v=""/>
    <s v=""/>
    <s v=""/>
    <s v=""/>
    <s v=""/>
    <s v=""/>
    <s v=""/>
    <x v="1"/>
    <d v="2025-02-18T00:00:00"/>
    <n v="18038"/>
    <n v="49"/>
    <s v="54 and under"/>
    <s v="40 - 49"/>
    <x v="0"/>
    <x v="0"/>
    <x v="1"/>
    <x v="0"/>
    <d v="2015-01-01T00:00:00"/>
    <d v="2024-12-31T00:00:00"/>
    <s v=""/>
    <x v="0"/>
  </r>
  <r>
    <n v="15185"/>
    <s v="Misty"/>
    <s v="White"/>
    <s v="Not Hispanic, Latino/a, or Spanish Origin"/>
    <s v="English"/>
    <s v="BCBS of Missouri"/>
    <s v="573-820-1575"/>
    <s v="M"/>
    <x v="1641"/>
    <x v="3"/>
    <x v="1"/>
    <x v="0"/>
    <d v="2024-03-15T00:00:00"/>
    <s v="Y"/>
    <s v="N"/>
    <s v=""/>
    <s v="3/15/2024 12:00:00 AM"/>
    <s v="Negative"/>
    <s v=""/>
    <s v=""/>
    <s v=""/>
    <s v=""/>
    <x v="1"/>
    <d v="2025-02-18T00:00:00"/>
    <n v="18041"/>
    <n v="49"/>
    <s v="54 and under"/>
    <s v="40 - 49"/>
    <x v="0"/>
    <x v="0"/>
    <x v="0"/>
    <x v="0"/>
    <d v="2015-01-01T00:00:00"/>
    <d v="2024-12-31T00:00:00"/>
    <s v=""/>
    <x v="0"/>
  </r>
  <r>
    <n v="13095"/>
    <s v="Dennis"/>
    <s v="White"/>
    <s v="Not Hispanic, Latino/a, or Spanish Origin"/>
    <s v="English"/>
    <s v="Medicare  NGS Part A"/>
    <s v="573-820-1500"/>
    <s v="M"/>
    <x v="1642"/>
    <x v="1"/>
    <x v="0"/>
    <x v="0"/>
    <d v="2024-04-22T00:00:00"/>
    <s v="N"/>
    <s v="N"/>
    <s v=""/>
    <s v="8/12/2021 12:00:00 AM"/>
    <s v="Positive"/>
    <s v=""/>
    <s v=""/>
    <s v=""/>
    <s v=""/>
    <x v="1"/>
    <d v="2025-02-18T00:00:00"/>
    <n v="18047"/>
    <n v="49"/>
    <s v="54 and under"/>
    <s v="40 - 49"/>
    <x v="0"/>
    <x v="0"/>
    <x v="0"/>
    <x v="0"/>
    <d v="2015-01-01T00:00:00"/>
    <d v="2024-12-31T00:00:00"/>
    <s v=""/>
    <x v="0"/>
  </r>
  <r>
    <n v="14976"/>
    <s v="Michelle"/>
    <s v="White"/>
    <s v="Not Hispanic, Latino/a, or Spanish Origin"/>
    <s v="English"/>
    <s v="Aetna Medicare Elite"/>
    <s v="573-820-3705"/>
    <s v="F"/>
    <x v="1643"/>
    <x v="24"/>
    <x v="1"/>
    <x v="0"/>
    <d v="2024-12-30T00:00:00"/>
    <s v="N"/>
    <s v="N"/>
    <s v=""/>
    <s v=""/>
    <s v=""/>
    <s v=""/>
    <s v=""/>
    <s v=""/>
    <s v=""/>
    <x v="0"/>
    <d v="2025-02-18T00:00:00"/>
    <n v="18051"/>
    <n v="49"/>
    <s v="54 and under"/>
    <s v="40 - 49"/>
    <x v="0"/>
    <x v="0"/>
    <x v="0"/>
    <x v="0"/>
    <d v="2015-01-01T00:00:00"/>
    <d v="2024-12-31T00:00:00"/>
    <s v=""/>
    <x v="0"/>
  </r>
  <r>
    <n v="11253"/>
    <s v="Maria"/>
    <s v="White"/>
    <s v="Not Hispanic, Latino/a, or Spanish Origin"/>
    <s v="English"/>
    <s v="Humana Care Plan"/>
    <s v="573-820-5178"/>
    <s v="M"/>
    <x v="1644"/>
    <x v="10"/>
    <x v="3"/>
    <x v="0"/>
    <d v="2024-10-04T00:00:00"/>
    <s v="N"/>
    <s v="N"/>
    <s v=""/>
    <s v=""/>
    <s v=""/>
    <s v=""/>
    <s v=""/>
    <s v=""/>
    <s v=""/>
    <x v="1"/>
    <d v="2025-02-18T00:00:00"/>
    <n v="18053"/>
    <n v="49"/>
    <s v="54 and under"/>
    <s v="40 - 49"/>
    <x v="0"/>
    <x v="0"/>
    <x v="0"/>
    <x v="0"/>
    <d v="2015-01-01T00:00:00"/>
    <d v="2024-12-31T00:00:00"/>
    <s v=""/>
    <x v="0"/>
  </r>
  <r>
    <n v="13044"/>
    <s v="Dawn"/>
    <s v="White"/>
    <s v="Not Hispanic, Latino/a, or Spanish Origin"/>
    <s v="English"/>
    <s v="UHC Medicaid MEDICAL"/>
    <s v="573-820-4669"/>
    <s v="M"/>
    <x v="1645"/>
    <x v="0"/>
    <x v="1"/>
    <x v="0"/>
    <d v="2024-01-10T00:00:00"/>
    <s v="N"/>
    <s v="N"/>
    <s v=""/>
    <s v=""/>
    <s v=""/>
    <s v=""/>
    <s v=""/>
    <s v=""/>
    <s v=""/>
    <x v="1"/>
    <d v="2025-02-18T00:00:00"/>
    <n v="18059"/>
    <n v="49"/>
    <s v="54 and under"/>
    <s v="40 - 49"/>
    <x v="0"/>
    <x v="0"/>
    <x v="0"/>
    <x v="0"/>
    <d v="2015-01-01T00:00:00"/>
    <d v="2024-12-31T00:00:00"/>
    <s v=""/>
    <x v="0"/>
  </r>
  <r>
    <n v="13149"/>
    <s v="David"/>
    <s v="White"/>
    <s v="Not Hispanic, Latino/a, or Spanish Origin"/>
    <s v="English"/>
    <s v="Medicare - WPS Part A"/>
    <s v="573-820-4897"/>
    <s v="M"/>
    <x v="1646"/>
    <x v="9"/>
    <x v="6"/>
    <x v="0"/>
    <d v="2024-07-19T00:00:00"/>
    <s v="N"/>
    <s v="N"/>
    <s v=""/>
    <s v=""/>
    <s v=""/>
    <s v=""/>
    <s v=""/>
    <s v=""/>
    <s v=""/>
    <x v="1"/>
    <d v="2025-02-18T00:00:00"/>
    <n v="18064"/>
    <n v="49"/>
    <s v="54 and under"/>
    <s v="40 - 49"/>
    <x v="0"/>
    <x v="0"/>
    <x v="0"/>
    <x v="0"/>
    <d v="2015-01-01T00:00:00"/>
    <d v="2024-12-31T00:00:00"/>
    <s v=""/>
    <x v="0"/>
  </r>
  <r>
    <n v="13884"/>
    <s v="Ella"/>
    <s v="White"/>
    <s v="Not Hispanic, Latino/a, or Spanish Origin"/>
    <s v="English"/>
    <s v="Medicare - WPS Part A"/>
    <s v="573-820-4072"/>
    <s v="M"/>
    <x v="1646"/>
    <x v="10"/>
    <x v="1"/>
    <x v="0"/>
    <d v="2024-09-03T00:00:00"/>
    <s v="N"/>
    <s v="N"/>
    <s v=""/>
    <s v=""/>
    <s v=""/>
    <s v=""/>
    <s v=""/>
    <s v=""/>
    <s v=""/>
    <x v="1"/>
    <d v="2025-02-18T00:00:00"/>
    <n v="18064"/>
    <n v="49"/>
    <s v="54 and under"/>
    <s v="40 - 49"/>
    <x v="0"/>
    <x v="0"/>
    <x v="0"/>
    <x v="0"/>
    <d v="2015-01-01T00:00:00"/>
    <d v="2024-12-31T00:00:00"/>
    <s v=""/>
    <x v="0"/>
  </r>
  <r>
    <n v="10768"/>
    <s v="Charles"/>
    <s v="White"/>
    <s v="Not Hispanic, Latino/a, or Spanish Origin"/>
    <s v="English"/>
    <s v="Medicaid of Missouri"/>
    <s v="573-820-4639"/>
    <s v="F"/>
    <x v="887"/>
    <x v="0"/>
    <x v="1"/>
    <x v="0"/>
    <d v="2024-04-05T00:00:00"/>
    <s v="N"/>
    <s v="N"/>
    <s v=""/>
    <s v=""/>
    <s v=""/>
    <s v=""/>
    <s v=""/>
    <s v=""/>
    <s v=""/>
    <x v="0"/>
    <d v="2025-02-18T00:00:00"/>
    <n v="18070"/>
    <n v="49"/>
    <s v="54 and under"/>
    <s v="40 - 49"/>
    <x v="0"/>
    <x v="0"/>
    <x v="0"/>
    <x v="0"/>
    <d v="2015-01-01T00:00:00"/>
    <d v="2024-12-31T00:00:00"/>
    <s v=""/>
    <x v="0"/>
  </r>
  <r>
    <n v="11342"/>
    <s v="Tina"/>
    <s v="White"/>
    <s v="Not Hispanic, Latino/a, or Spanish Origin"/>
    <s v="English"/>
    <s v=""/>
    <s v="573-820-1481"/>
    <s v="F"/>
    <x v="1647"/>
    <x v="2"/>
    <x v="0"/>
    <x v="0"/>
    <d v="2024-09-10T00:00:00"/>
    <s v="Y"/>
    <s v="N"/>
    <s v=""/>
    <s v="9/10/2024 12:00:00 AM"/>
    <s v="Negative"/>
    <s v=""/>
    <s v=""/>
    <s v=""/>
    <s v=""/>
    <x v="0"/>
    <d v="2025-02-18T00:00:00"/>
    <n v="18072"/>
    <n v="49"/>
    <s v="54 and under"/>
    <s v="40 - 49"/>
    <x v="0"/>
    <x v="0"/>
    <x v="0"/>
    <x v="0"/>
    <d v="2015-01-01T00:00:00"/>
    <d v="2024-12-31T00:00:00"/>
    <s v=""/>
    <x v="0"/>
  </r>
  <r>
    <n v="11983"/>
    <s v="Dennis"/>
    <s v="White"/>
    <s v="Not Hispanic, Latino/a, or Spanish Origin"/>
    <s v="English"/>
    <s v="Humana Care Plan"/>
    <s v="573-820-2253"/>
    <s v="F"/>
    <x v="1647"/>
    <x v="8"/>
    <x v="1"/>
    <x v="0"/>
    <d v="2024-09-13T00:00:00"/>
    <s v="N"/>
    <s v="N"/>
    <s v=""/>
    <s v=""/>
    <s v=""/>
    <s v=""/>
    <s v=""/>
    <s v=""/>
    <s v=""/>
    <x v="0"/>
    <d v="2025-02-18T00:00:00"/>
    <n v="18072"/>
    <n v="49"/>
    <s v="54 and under"/>
    <s v="40 - 49"/>
    <x v="0"/>
    <x v="0"/>
    <x v="0"/>
    <x v="0"/>
    <d v="2015-01-01T00:00:00"/>
    <d v="2024-12-31T00:00:00"/>
    <s v=""/>
    <x v="0"/>
  </r>
  <r>
    <n v="10891"/>
    <s v="Barbara"/>
    <s v="White"/>
    <s v="Not Hispanic, Latino/a, or Spanish Origin"/>
    <s v="English"/>
    <s v="Ambetter"/>
    <s v="573-820-6041"/>
    <s v="F"/>
    <x v="1648"/>
    <x v="0"/>
    <x v="0"/>
    <x v="0"/>
    <d v="2024-04-24T00:00:00"/>
    <s v="N"/>
    <s v="N"/>
    <s v=""/>
    <s v=""/>
    <s v=""/>
    <s v=""/>
    <s v=""/>
    <s v=""/>
    <s v=""/>
    <x v="0"/>
    <d v="2025-02-18T00:00:00"/>
    <n v="18076"/>
    <n v="49"/>
    <s v="54 and under"/>
    <s v="40 - 49"/>
    <x v="0"/>
    <x v="0"/>
    <x v="0"/>
    <x v="0"/>
    <d v="2015-01-01T00:00:00"/>
    <d v="2024-12-31T00:00:00"/>
    <s v=""/>
    <x v="0"/>
  </r>
  <r>
    <n v="15034"/>
    <s v="Lonnie"/>
    <s v="White"/>
    <s v="Not Hispanic, Latino/a, or Spanish Origin"/>
    <s v="English"/>
    <s v="Medicare - WPS Part A"/>
    <s v="573-820-3872"/>
    <s v="M"/>
    <x v="1649"/>
    <x v="9"/>
    <x v="1"/>
    <x v="0"/>
    <d v="2024-11-27T00:00:00"/>
    <s v="N"/>
    <s v="N"/>
    <s v=""/>
    <s v=""/>
    <s v=""/>
    <s v=""/>
    <s v=""/>
    <s v=""/>
    <s v=""/>
    <x v="1"/>
    <d v="2025-02-18T00:00:00"/>
    <n v="18080"/>
    <n v="49"/>
    <s v="54 and under"/>
    <s v="40 - 49"/>
    <x v="0"/>
    <x v="0"/>
    <x v="0"/>
    <x v="0"/>
    <d v="2015-01-01T00:00:00"/>
    <d v="2024-12-31T00:00:00"/>
    <s v=""/>
    <x v="0"/>
  </r>
  <r>
    <n v="10027"/>
    <s v="Amy"/>
    <s v="White"/>
    <s v="Not Hispanic, Latino/a, or Spanish Origin"/>
    <s v="English"/>
    <s v="Ambetter"/>
    <s v="573-820-5252"/>
    <s v="F"/>
    <x v="1650"/>
    <x v="2"/>
    <x v="5"/>
    <x v="0"/>
    <d v="2024-06-14T00:00:00"/>
    <s v="N"/>
    <s v="N"/>
    <s v=""/>
    <s v=""/>
    <s v=""/>
    <s v=""/>
    <s v=""/>
    <s v=""/>
    <s v=""/>
    <x v="0"/>
    <d v="2025-02-18T00:00:00"/>
    <n v="18081"/>
    <n v="49"/>
    <s v="54 and under"/>
    <s v="40 - 49"/>
    <x v="0"/>
    <x v="0"/>
    <x v="0"/>
    <x v="0"/>
    <d v="2015-01-01T00:00:00"/>
    <d v="2024-12-31T00:00:00"/>
    <s v=""/>
    <x v="0"/>
  </r>
  <r>
    <n v="10589"/>
    <s v="Carl"/>
    <s v="Other Asian"/>
    <s v="Not Hispanic, Latino/a, or Spanish Origin"/>
    <s v="English"/>
    <s v="UHC Shared Services"/>
    <s v="573-820-4626"/>
    <s v="F"/>
    <x v="1650"/>
    <x v="0"/>
    <x v="1"/>
    <x v="0"/>
    <d v="2024-11-01T00:00:00"/>
    <s v="N"/>
    <s v="N"/>
    <s v=""/>
    <s v=""/>
    <s v=""/>
    <s v=""/>
    <s v=""/>
    <s v=""/>
    <s v=""/>
    <x v="0"/>
    <d v="2025-02-18T00:00:00"/>
    <n v="18081"/>
    <n v="49"/>
    <s v="54 and under"/>
    <s v="40 - 49"/>
    <x v="0"/>
    <x v="3"/>
    <x v="0"/>
    <x v="0"/>
    <d v="2015-01-01T00:00:00"/>
    <d v="2024-12-31T00:00:00"/>
    <s v=""/>
    <x v="0"/>
  </r>
  <r>
    <n v="12549"/>
    <s v="Cora"/>
    <s v="White"/>
    <s v="Not Hispanic, Latino/a, or Spanish Origin"/>
    <s v="English"/>
    <s v="BCBS of Missouri"/>
    <s v="573-820-5110"/>
    <s v="F"/>
    <x v="1650"/>
    <x v="3"/>
    <x v="3"/>
    <x v="0"/>
    <d v="2024-10-29T00:00:00"/>
    <s v="N"/>
    <s v="N"/>
    <s v=""/>
    <s v=""/>
    <s v=""/>
    <s v=""/>
    <s v=""/>
    <s v=""/>
    <s v=""/>
    <x v="0"/>
    <d v="2025-02-18T00:00:00"/>
    <n v="18081"/>
    <n v="49"/>
    <s v="54 and under"/>
    <s v="40 - 49"/>
    <x v="0"/>
    <x v="0"/>
    <x v="0"/>
    <x v="0"/>
    <d v="2015-01-01T00:00:00"/>
    <d v="2024-12-31T00:00:00"/>
    <s v=""/>
    <x v="0"/>
  </r>
  <r>
    <n v="13843"/>
    <s v="Louise"/>
    <s v="White"/>
    <s v="Not Hispanic, Latino/a, or Spanish Origin"/>
    <s v="English"/>
    <s v="Tricare West-Claims SELECT"/>
    <s v="573-820-5803"/>
    <s v="F"/>
    <x v="1650"/>
    <x v="3"/>
    <x v="0"/>
    <x v="0"/>
    <d v="2024-09-23T00:00:00"/>
    <s v="N"/>
    <s v="N"/>
    <s v=""/>
    <s v=""/>
    <s v=""/>
    <s v=""/>
    <s v=""/>
    <s v=""/>
    <s v=""/>
    <x v="0"/>
    <d v="2025-02-18T00:00:00"/>
    <n v="18081"/>
    <n v="49"/>
    <s v="54 and under"/>
    <s v="40 - 49"/>
    <x v="0"/>
    <x v="0"/>
    <x v="0"/>
    <x v="0"/>
    <d v="2015-01-01T00:00:00"/>
    <d v="2024-12-31T00:00:00"/>
    <s v=""/>
    <x v="0"/>
  </r>
  <r>
    <n v="12448"/>
    <s v="Larry"/>
    <s v="White"/>
    <s v="Not Hispanic, Latino/a, or Spanish Origin"/>
    <s v="English"/>
    <s v="BCBS of Missouri"/>
    <s v="573-820-1604"/>
    <s v="M"/>
    <x v="1651"/>
    <x v="6"/>
    <x v="1"/>
    <x v="0"/>
    <d v="2024-02-28T00:00:00"/>
    <s v="N"/>
    <s v="N"/>
    <s v=""/>
    <s v="11/2/2020 12:00:00 AM"/>
    <s v="Positive"/>
    <s v=""/>
    <s v=""/>
    <s v=""/>
    <s v=""/>
    <x v="1"/>
    <d v="2025-02-18T00:00:00"/>
    <n v="18083"/>
    <n v="49"/>
    <s v="54 and under"/>
    <s v="40 - 49"/>
    <x v="0"/>
    <x v="0"/>
    <x v="0"/>
    <x v="0"/>
    <d v="2015-01-01T00:00:00"/>
    <d v="2024-12-31T00:00:00"/>
    <s v=""/>
    <x v="0"/>
  </r>
  <r>
    <n v="11182"/>
    <s v="Candy"/>
    <s v="White"/>
    <s v="Not Hispanic, Latino/a, or Spanish Origin"/>
    <s v="English"/>
    <s v="UHC Medicaid MEDICAL"/>
    <s v="573-820-2659"/>
    <s v="M"/>
    <x v="434"/>
    <x v="40"/>
    <x v="1"/>
    <x v="0"/>
    <d v="2024-10-31T00:00:00"/>
    <s v="N"/>
    <s v="N"/>
    <s v=""/>
    <s v=""/>
    <s v=""/>
    <s v=""/>
    <s v=""/>
    <s v=""/>
    <s v=""/>
    <x v="1"/>
    <d v="2025-02-18T00:00:00"/>
    <n v="18084"/>
    <n v="49"/>
    <s v="54 and under"/>
    <s v="40 - 49"/>
    <x v="0"/>
    <x v="0"/>
    <x v="0"/>
    <x v="0"/>
    <d v="2015-01-01T00:00:00"/>
    <d v="2024-12-31T00:00:00"/>
    <s v=""/>
    <x v="0"/>
  </r>
  <r>
    <n v="13825"/>
    <s v="Katherine"/>
    <s v="White"/>
    <s v="Unreported/Choose Not to Disclose Ethnicity"/>
    <s v="English"/>
    <s v="UMR"/>
    <s v="573-820-4833"/>
    <s v="M"/>
    <x v="1652"/>
    <x v="19"/>
    <x v="1"/>
    <x v="0"/>
    <d v="2024-07-25T00:00:00"/>
    <s v="N"/>
    <s v="N"/>
    <s v=""/>
    <s v=""/>
    <s v=""/>
    <s v=""/>
    <s v=""/>
    <s v=""/>
    <s v=""/>
    <x v="1"/>
    <d v="2025-02-18T00:00:00"/>
    <n v="18090"/>
    <n v="49"/>
    <s v="54 and under"/>
    <s v="40 - 49"/>
    <x v="0"/>
    <x v="0"/>
    <x v="1"/>
    <x v="0"/>
    <d v="2015-01-01T00:00:00"/>
    <d v="2024-12-31T00:00:00"/>
    <s v=""/>
    <x v="0"/>
  </r>
  <r>
    <n v="15123"/>
    <s v="Matthew"/>
    <s v="White"/>
    <s v="Not Hispanic, Latino/a, or Spanish Origin"/>
    <s v="English"/>
    <s v=""/>
    <s v="573-820-3552"/>
    <s v="M"/>
    <x v="1653"/>
    <x v="33"/>
    <x v="1"/>
    <x v="0"/>
    <d v="2024-11-26T00:00:00"/>
    <s v="N"/>
    <s v="N"/>
    <s v=""/>
    <s v=""/>
    <s v=""/>
    <s v=""/>
    <s v=""/>
    <s v=""/>
    <s v=""/>
    <x v="1"/>
    <d v="2025-02-18T00:00:00"/>
    <n v="18091"/>
    <n v="49"/>
    <s v="54 and under"/>
    <s v="40 - 49"/>
    <x v="0"/>
    <x v="0"/>
    <x v="0"/>
    <x v="0"/>
    <d v="2015-01-01T00:00:00"/>
    <d v="2024-12-31T00:00:00"/>
    <s v=""/>
    <x v="0"/>
  </r>
  <r>
    <n v="12987"/>
    <s v="Sandra"/>
    <s v="White"/>
    <s v="Not Hispanic, Latino/a, or Spanish Origin"/>
    <s v="English"/>
    <s v="Medicare - WPS Part A"/>
    <s v="573-820-1345"/>
    <s v="M"/>
    <x v="1654"/>
    <x v="10"/>
    <x v="3"/>
    <x v="0"/>
    <d v="2024-12-24T00:00:00"/>
    <s v="Y"/>
    <s v="N"/>
    <s v=""/>
    <s v=""/>
    <s v=""/>
    <s v="06/16/2023 00:00:00"/>
    <s v="Negative"/>
    <s v=""/>
    <s v=""/>
    <x v="1"/>
    <d v="2025-02-18T00:00:00"/>
    <n v="18094"/>
    <n v="49"/>
    <s v="54 and under"/>
    <s v="40 - 49"/>
    <x v="0"/>
    <x v="0"/>
    <x v="0"/>
    <x v="0"/>
    <d v="2015-01-01T00:00:00"/>
    <d v="2024-12-31T00:00:00"/>
    <s v=""/>
    <x v="0"/>
  </r>
  <r>
    <n v="14201"/>
    <s v="Nasrean"/>
    <s v="White"/>
    <s v="Not Hispanic, Latino/a, or Spanish Origin"/>
    <s v="English"/>
    <s v="Medicare  NGS Part A"/>
    <s v="573-820-1389"/>
    <s v="M"/>
    <x v="1655"/>
    <x v="7"/>
    <x v="0"/>
    <x v="0"/>
    <d v="2024-08-27T00:00:00"/>
    <s v="Y"/>
    <s v="N"/>
    <s v=""/>
    <s v=""/>
    <s v=""/>
    <s v="05/02/2023 00:00:00"/>
    <s v="Negative"/>
    <s v=""/>
    <s v=""/>
    <x v="1"/>
    <d v="2025-02-18T00:00:00"/>
    <n v="18095"/>
    <n v="49"/>
    <s v="54 and under"/>
    <s v="40 - 49"/>
    <x v="0"/>
    <x v="0"/>
    <x v="0"/>
    <x v="0"/>
    <d v="2015-01-01T00:00:00"/>
    <d v="2024-12-31T00:00:00"/>
    <s v=""/>
    <x v="0"/>
  </r>
  <r>
    <n v="14817"/>
    <s v="Michael"/>
    <s v="White"/>
    <s v="Not Hispanic, Latino/a, or Spanish Origin"/>
    <s v="English"/>
    <s v="Aetna Health Plans"/>
    <s v="573-820-3553"/>
    <s v="F"/>
    <x v="1656"/>
    <x v="33"/>
    <x v="1"/>
    <x v="0"/>
    <d v="2024-09-09T00:00:00"/>
    <s v="N"/>
    <s v="N"/>
    <s v=""/>
    <s v=""/>
    <s v=""/>
    <s v=""/>
    <s v=""/>
    <s v=""/>
    <s v=""/>
    <x v="0"/>
    <d v="2025-02-18T00:00:00"/>
    <n v="18096"/>
    <n v="49"/>
    <s v="54 and under"/>
    <s v="40 - 49"/>
    <x v="0"/>
    <x v="0"/>
    <x v="0"/>
    <x v="0"/>
    <d v="2015-01-01T00:00:00"/>
    <d v="2024-12-31T00:00:00"/>
    <s v=""/>
    <x v="0"/>
  </r>
  <r>
    <n v="14847"/>
    <s v="Kristina"/>
    <s v="White"/>
    <s v="Not Hispanic, Latino/a, or Spanish Origin"/>
    <s v="English"/>
    <s v="Aetna Life Insurance Company"/>
    <s v="573-820-4553"/>
    <s v="F"/>
    <x v="1657"/>
    <x v="12"/>
    <x v="1"/>
    <x v="0"/>
    <d v="2024-11-14T00:00:00"/>
    <s v="N"/>
    <s v="N"/>
    <s v=""/>
    <s v=""/>
    <s v=""/>
    <s v=""/>
    <s v=""/>
    <s v=""/>
    <s v=""/>
    <x v="0"/>
    <d v="2025-02-18T00:00:00"/>
    <n v="18098"/>
    <n v="49"/>
    <s v="54 and under"/>
    <s v="40 - 49"/>
    <x v="0"/>
    <x v="0"/>
    <x v="0"/>
    <x v="0"/>
    <d v="2015-01-01T00:00:00"/>
    <d v="2024-12-31T00:00:00"/>
    <s v=""/>
    <x v="0"/>
  </r>
  <r>
    <n v="10662"/>
    <s v="Bernadine"/>
    <s v="White"/>
    <s v="Not Hispanic, Latino/a, or Spanish Origin"/>
    <s v="English"/>
    <s v="BCBS of Missouri"/>
    <s v="573-820-6048"/>
    <s v="F"/>
    <x v="1658"/>
    <x v="0"/>
    <x v="0"/>
    <x v="0"/>
    <d v="2024-09-25T00:00:00"/>
    <s v="N"/>
    <s v="N"/>
    <s v=""/>
    <s v=""/>
    <s v=""/>
    <s v=""/>
    <s v=""/>
    <s v=""/>
    <s v=""/>
    <x v="0"/>
    <d v="2025-02-18T00:00:00"/>
    <n v="18100"/>
    <n v="49"/>
    <s v="54 and under"/>
    <s v="40 - 49"/>
    <x v="0"/>
    <x v="0"/>
    <x v="0"/>
    <x v="0"/>
    <d v="2015-01-01T00:00:00"/>
    <d v="2024-12-31T00:00:00"/>
    <s v=""/>
    <x v="0"/>
  </r>
  <r>
    <n v="12989"/>
    <s v="Gene"/>
    <s v="White"/>
    <s v="Not Hispanic, Latino/a, or Spanish Origin"/>
    <s v="English"/>
    <s v="AARP Medicare Complete"/>
    <s v="573-820-4986"/>
    <s v="F"/>
    <x v="1659"/>
    <x v="2"/>
    <x v="3"/>
    <x v="0"/>
    <d v="2024-10-17T00:00:00"/>
    <s v="N"/>
    <s v="N"/>
    <s v=""/>
    <s v=""/>
    <s v=""/>
    <s v=""/>
    <s v=""/>
    <s v=""/>
    <s v=""/>
    <x v="0"/>
    <d v="2025-02-18T00:00:00"/>
    <n v="18102"/>
    <n v="49"/>
    <s v="54 and under"/>
    <s v="40 - 49"/>
    <x v="0"/>
    <x v="0"/>
    <x v="0"/>
    <x v="0"/>
    <d v="2015-01-01T00:00:00"/>
    <d v="2024-12-31T00:00:00"/>
    <s v=""/>
    <x v="0"/>
  </r>
  <r>
    <n v="14355"/>
    <s v="Julie"/>
    <s v="White"/>
    <s v="Not Hispanic, Latino/a, or Spanish Origin"/>
    <s v="English"/>
    <s v="Medicare - WPS Part A"/>
    <s v="573-820-4539"/>
    <s v="M"/>
    <x v="1659"/>
    <x v="12"/>
    <x v="1"/>
    <x v="0"/>
    <d v="2024-08-05T00:00:00"/>
    <s v="N"/>
    <s v="N"/>
    <s v=""/>
    <s v=""/>
    <s v=""/>
    <s v=""/>
    <s v=""/>
    <s v=""/>
    <s v=""/>
    <x v="1"/>
    <d v="2025-02-18T00:00:00"/>
    <n v="18102"/>
    <n v="49"/>
    <s v="54 and under"/>
    <s v="40 - 49"/>
    <x v="0"/>
    <x v="0"/>
    <x v="0"/>
    <x v="0"/>
    <d v="2015-01-01T00:00:00"/>
    <d v="2024-12-31T00:00:00"/>
    <s v=""/>
    <x v="0"/>
  </r>
  <r>
    <n v="13377"/>
    <s v="Lisa"/>
    <s v="White"/>
    <s v="Not Hispanic, Latino/a, or Spanish Origin"/>
    <s v="English"/>
    <s v="BCBS of Missouri"/>
    <s v="573-820-5465"/>
    <s v="F"/>
    <x v="1660"/>
    <x v="12"/>
    <x v="5"/>
    <x v="0"/>
    <d v="2024-12-12T00:00:00"/>
    <s v="N"/>
    <s v="N"/>
    <s v=""/>
    <s v=""/>
    <s v=""/>
    <s v=""/>
    <s v=""/>
    <s v=""/>
    <s v=""/>
    <x v="0"/>
    <d v="2025-02-18T00:00:00"/>
    <n v="18104"/>
    <n v="49"/>
    <s v="54 and under"/>
    <s v="40 - 49"/>
    <x v="0"/>
    <x v="0"/>
    <x v="0"/>
    <x v="0"/>
    <d v="2015-01-01T00:00:00"/>
    <d v="2024-12-31T00:00:00"/>
    <s v=""/>
    <x v="0"/>
  </r>
  <r>
    <n v="13769"/>
    <s v="Linda"/>
    <s v="White"/>
    <s v="Not Hispanic, Latino/a, or Spanish Origin"/>
    <s v="English"/>
    <s v=""/>
    <s v="573-820-2337"/>
    <s v="F"/>
    <x v="1661"/>
    <x v="8"/>
    <x v="1"/>
    <x v="0"/>
    <d v="2024-06-25T00:00:00"/>
    <s v="N"/>
    <s v="N"/>
    <s v=""/>
    <s v=""/>
    <s v=""/>
    <s v=""/>
    <s v=""/>
    <s v=""/>
    <s v=""/>
    <x v="0"/>
    <d v="2025-02-18T00:00:00"/>
    <n v="18107"/>
    <n v="49"/>
    <s v="54 and under"/>
    <s v="40 - 49"/>
    <x v="0"/>
    <x v="0"/>
    <x v="0"/>
    <x v="0"/>
    <d v="2015-01-01T00:00:00"/>
    <d v="2024-12-31T00:00:00"/>
    <s v=""/>
    <x v="0"/>
  </r>
  <r>
    <n v="10013"/>
    <s v="Angela"/>
    <s v="White"/>
    <s v="Not Hispanic, Latino/a, or Spanish Origin"/>
    <s v="English"/>
    <s v="Medicare  NGS Part A"/>
    <s v="573-820-5839"/>
    <s v="M"/>
    <x v="1662"/>
    <x v="1"/>
    <x v="0"/>
    <x v="0"/>
    <d v="2024-07-29T00:00:00"/>
    <s v="N"/>
    <s v="N"/>
    <s v=""/>
    <s v=""/>
    <s v=""/>
    <s v=""/>
    <s v=""/>
    <s v=""/>
    <s v=""/>
    <x v="1"/>
    <d v="2025-02-18T00:00:00"/>
    <n v="18114"/>
    <n v="49"/>
    <s v="54 and under"/>
    <s v="40 - 49"/>
    <x v="0"/>
    <x v="0"/>
    <x v="0"/>
    <x v="0"/>
    <d v="2015-01-01T00:00:00"/>
    <d v="2024-12-31T00:00:00"/>
    <s v=""/>
    <x v="0"/>
  </r>
  <r>
    <n v="10736"/>
    <s v="Dwight"/>
    <s v="White"/>
    <s v="Not Hispanic, Latino/a, or Spanish Origin"/>
    <s v="English"/>
    <s v="BCBS of Missouri"/>
    <s v="573-820-4685"/>
    <s v="M"/>
    <x v="1663"/>
    <x v="0"/>
    <x v="1"/>
    <x v="0"/>
    <d v="2024-08-27T00:00:00"/>
    <s v="N"/>
    <s v="N"/>
    <s v=""/>
    <s v=""/>
    <s v=""/>
    <s v=""/>
    <s v=""/>
    <s v=""/>
    <s v=""/>
    <x v="1"/>
    <d v="2025-02-18T00:00:00"/>
    <n v="18118"/>
    <n v="49"/>
    <s v="54 and under"/>
    <s v="40 - 49"/>
    <x v="0"/>
    <x v="0"/>
    <x v="0"/>
    <x v="0"/>
    <d v="2015-01-01T00:00:00"/>
    <d v="2024-12-31T00:00:00"/>
    <s v=""/>
    <x v="0"/>
  </r>
  <r>
    <n v="12446"/>
    <s v="Derin"/>
    <s v="White"/>
    <s v="Not Hispanic, Latino/a, or Spanish Origin"/>
    <s v="English"/>
    <s v="Home State Health Plan"/>
    <s v="573-820-3162"/>
    <s v="M"/>
    <x v="1664"/>
    <x v="2"/>
    <x v="1"/>
    <x v="0"/>
    <d v="2024-12-16T00:00:00"/>
    <s v="N"/>
    <s v="N"/>
    <s v=""/>
    <s v=""/>
    <s v=""/>
    <s v=""/>
    <s v=""/>
    <s v=""/>
    <s v=""/>
    <x v="1"/>
    <d v="2025-02-18T00:00:00"/>
    <n v="18121"/>
    <n v="49"/>
    <s v="54 and under"/>
    <s v="40 - 49"/>
    <x v="0"/>
    <x v="0"/>
    <x v="0"/>
    <x v="0"/>
    <d v="2015-01-01T00:00:00"/>
    <d v="2024-12-31T00:00:00"/>
    <s v=""/>
    <x v="0"/>
  </r>
  <r>
    <n v="13722"/>
    <s v="Regina"/>
    <s v="White"/>
    <s v="Not Hispanic, Latino/a, or Spanish Origin"/>
    <s v="English"/>
    <s v="Medicare - WPS Part A"/>
    <s v="573-820-2096"/>
    <s v="M"/>
    <x v="1665"/>
    <x v="9"/>
    <x v="1"/>
    <x v="0"/>
    <d v="2024-08-09T00:00:00"/>
    <s v="Y"/>
    <s v="N"/>
    <m/>
    <s v=""/>
    <s v=""/>
    <s v=""/>
    <s v=""/>
    <s v=""/>
    <s v=""/>
    <x v="1"/>
    <d v="2025-02-18T00:00:00"/>
    <n v="18123"/>
    <n v="49"/>
    <s v="54 and under"/>
    <s v="40 - 49"/>
    <x v="0"/>
    <x v="0"/>
    <x v="0"/>
    <x v="0"/>
    <d v="2015-01-01T00:00:00"/>
    <d v="2024-12-31T00:00:00"/>
    <s v=""/>
    <x v="0"/>
  </r>
  <r>
    <n v="15080"/>
    <s v="Mary Lou"/>
    <s v="White"/>
    <s v="Unreported/Choose Not to Disclose Ethnicity"/>
    <s v="English"/>
    <s v=""/>
    <s v="573-820-4782"/>
    <s v="F"/>
    <x v="1666"/>
    <x v="0"/>
    <x v="1"/>
    <x v="0"/>
    <d v="2024-08-07T00:00:00"/>
    <s v="N"/>
    <s v="N"/>
    <s v=""/>
    <s v=""/>
    <s v=""/>
    <s v=""/>
    <s v=""/>
    <s v=""/>
    <s v=""/>
    <x v="0"/>
    <d v="2025-02-18T00:00:00"/>
    <n v="18126"/>
    <n v="49"/>
    <s v="54 and under"/>
    <s v="40 - 49"/>
    <x v="0"/>
    <x v="0"/>
    <x v="1"/>
    <x v="0"/>
    <d v="2015-01-01T00:00:00"/>
    <d v="2024-12-31T00:00:00"/>
    <s v=""/>
    <x v="0"/>
  </r>
  <r>
    <n v="13407"/>
    <s v="Debra"/>
    <s v="White"/>
    <s v="Not Hispanic, Latino/a, or Spanish Origin"/>
    <s v="English"/>
    <s v="Medicare - WPS Part A"/>
    <s v="573-820-4051"/>
    <s v="M"/>
    <x v="1667"/>
    <x v="10"/>
    <x v="1"/>
    <x v="0"/>
    <d v="2024-12-02T00:00:00"/>
    <s v="N"/>
    <s v="N"/>
    <s v=""/>
    <s v=""/>
    <s v=""/>
    <s v=""/>
    <s v=""/>
    <s v=""/>
    <s v=""/>
    <x v="1"/>
    <d v="2025-02-18T00:00:00"/>
    <n v="18132"/>
    <n v="49"/>
    <s v="54 and under"/>
    <s v="40 - 49"/>
    <x v="0"/>
    <x v="0"/>
    <x v="0"/>
    <x v="0"/>
    <d v="2015-01-01T00:00:00"/>
    <d v="2024-12-31T00:00:00"/>
    <s v=""/>
    <x v="0"/>
  </r>
  <r>
    <n v="12562"/>
    <s v="Steven"/>
    <s v="White"/>
    <s v="Not Hispanic, Latino/a, or Spanish Origin"/>
    <s v="English"/>
    <s v="Medicare - WPS Part A"/>
    <s v="573-820-1022"/>
    <s v="M"/>
    <x v="1668"/>
    <x v="3"/>
    <x v="3"/>
    <x v="0"/>
    <d v="2024-12-23T00:00:00"/>
    <s v="Y"/>
    <s v="N"/>
    <s v=""/>
    <s v=""/>
    <s v=""/>
    <m/>
    <m/>
    <s v=""/>
    <s v=""/>
    <x v="1"/>
    <d v="2025-02-18T00:00:00"/>
    <n v="18133"/>
    <n v="49"/>
    <s v="54 and under"/>
    <s v="40 - 49"/>
    <x v="0"/>
    <x v="0"/>
    <x v="0"/>
    <x v="0"/>
    <d v="2015-01-01T00:00:00"/>
    <d v="2024-12-31T00:00:00"/>
    <s v=""/>
    <x v="0"/>
  </r>
  <r>
    <n v="15022"/>
    <s v="Libby"/>
    <s v="White"/>
    <s v="Not Hispanic, Latino/a, or Spanish Origin"/>
    <s v="English"/>
    <s v="AARP Medicare Complete"/>
    <s v="573-820-5353"/>
    <s v="M"/>
    <x v="1668"/>
    <x v="9"/>
    <x v="5"/>
    <x v="0"/>
    <d v="2024-03-07T00:00:00"/>
    <s v="N"/>
    <s v="N"/>
    <s v=""/>
    <s v=""/>
    <s v=""/>
    <s v=""/>
    <s v=""/>
    <s v=""/>
    <s v=""/>
    <x v="1"/>
    <d v="2025-02-18T00:00:00"/>
    <n v="18133"/>
    <n v="49"/>
    <s v="54 and under"/>
    <s v="40 - 49"/>
    <x v="0"/>
    <x v="0"/>
    <x v="0"/>
    <x v="0"/>
    <d v="2015-01-01T00:00:00"/>
    <d v="2024-12-31T00:00:00"/>
    <s v=""/>
    <x v="0"/>
  </r>
  <r>
    <n v="12400"/>
    <s v="Sheila"/>
    <s v="White"/>
    <s v="Not Hispanic, Latino/a, or Spanish Origin"/>
    <s v="English"/>
    <s v="Ambetter"/>
    <s v="573-820-2122"/>
    <s v="F"/>
    <x v="1669"/>
    <x v="0"/>
    <x v="0"/>
    <x v="0"/>
    <d v="2024-10-15T00:00:00"/>
    <s v="Y"/>
    <s v="N"/>
    <m/>
    <s v=""/>
    <s v=""/>
    <s v=""/>
    <s v=""/>
    <s v=""/>
    <s v=""/>
    <x v="0"/>
    <d v="2025-02-18T00:00:00"/>
    <n v="18135"/>
    <n v="49"/>
    <s v="54 and under"/>
    <s v="40 - 49"/>
    <x v="0"/>
    <x v="0"/>
    <x v="0"/>
    <x v="0"/>
    <d v="2015-01-01T00:00:00"/>
    <d v="2024-12-31T00:00:00"/>
    <s v=""/>
    <x v="0"/>
  </r>
  <r>
    <n v="11002"/>
    <s v="Cari"/>
    <s v="White"/>
    <s v="Not Hispanic, Latino/a, or Spanish Origin"/>
    <s v="English"/>
    <s v="Medicare  NGS Part A"/>
    <s v="573-820-5229"/>
    <s v="F"/>
    <x v="1670"/>
    <x v="7"/>
    <x v="5"/>
    <x v="0"/>
    <d v="2024-12-16T00:00:00"/>
    <s v="N"/>
    <s v="N"/>
    <s v=""/>
    <s v=""/>
    <s v=""/>
    <s v=""/>
    <s v=""/>
    <s v=""/>
    <s v=""/>
    <x v="0"/>
    <d v="2025-02-18T00:00:00"/>
    <n v="18136"/>
    <n v="49"/>
    <s v="54 and under"/>
    <s v="40 - 49"/>
    <x v="0"/>
    <x v="0"/>
    <x v="0"/>
    <x v="0"/>
    <d v="2015-01-01T00:00:00"/>
    <d v="2024-12-31T00:00:00"/>
    <s v=""/>
    <x v="0"/>
  </r>
  <r>
    <n v="14768"/>
    <s v="Jennifer"/>
    <s v="White"/>
    <s v="Not Hispanic, Latino/a, or Spanish Origin"/>
    <s v="English"/>
    <s v="Medi-Share"/>
    <s v="573-820-4290"/>
    <s v="F"/>
    <x v="1671"/>
    <x v="41"/>
    <x v="1"/>
    <x v="0"/>
    <d v="2024-12-13T00:00:00"/>
    <s v="N"/>
    <s v="N"/>
    <s v=""/>
    <s v=""/>
    <s v=""/>
    <s v=""/>
    <s v=""/>
    <s v=""/>
    <s v=""/>
    <x v="0"/>
    <d v="2025-02-18T00:00:00"/>
    <n v="18137"/>
    <n v="49"/>
    <s v="54 and under"/>
    <s v="40 - 49"/>
    <x v="0"/>
    <x v="0"/>
    <x v="0"/>
    <x v="0"/>
    <d v="2015-01-01T00:00:00"/>
    <d v="2024-12-31T00:00:00"/>
    <s v=""/>
    <x v="0"/>
  </r>
  <r>
    <n v="11423"/>
    <s v="Carol"/>
    <s v="White"/>
    <s v="Not Hispanic, Latino/a, or Spanish Origin"/>
    <s v="English"/>
    <s v="BCBS of Missouri"/>
    <s v="573-820-5286"/>
    <s v="F"/>
    <x v="1672"/>
    <x v="25"/>
    <x v="5"/>
    <x v="0"/>
    <d v="2024-02-08T00:00:00"/>
    <s v="N"/>
    <s v="N"/>
    <s v=""/>
    <s v=""/>
    <s v=""/>
    <s v=""/>
    <s v=""/>
    <s v=""/>
    <s v=""/>
    <x v="0"/>
    <d v="2025-02-18T00:00:00"/>
    <n v="18140"/>
    <n v="49"/>
    <s v="54 and under"/>
    <s v="40 - 49"/>
    <x v="0"/>
    <x v="0"/>
    <x v="0"/>
    <x v="0"/>
    <d v="2015-01-01T00:00:00"/>
    <d v="2024-12-31T00:00:00"/>
    <s v=""/>
    <x v="0"/>
  </r>
  <r>
    <n v="14955"/>
    <s v="KARON"/>
    <s v="Unreported/Choose Not to Disclose Race"/>
    <s v="Unreported/Choose Not to Disclose Ethnicity"/>
    <s v="English"/>
    <s v="Home State Health Plan"/>
    <s v="573-820-3402"/>
    <s v="M"/>
    <x v="335"/>
    <x v="3"/>
    <x v="1"/>
    <x v="0"/>
    <d v="2024-07-22T00:00:00"/>
    <s v="N"/>
    <s v="N"/>
    <s v=""/>
    <s v=""/>
    <s v=""/>
    <s v=""/>
    <s v=""/>
    <s v=""/>
    <s v=""/>
    <x v="1"/>
    <d v="2025-02-18T00:00:00"/>
    <n v="18142"/>
    <n v="49"/>
    <s v="54 and under"/>
    <s v="40 - 49"/>
    <x v="0"/>
    <x v="2"/>
    <x v="1"/>
    <x v="0"/>
    <d v="2015-01-01T00:00:00"/>
    <d v="2024-12-31T00:00:00"/>
    <s v=""/>
    <x v="0"/>
  </r>
  <r>
    <n v="10983"/>
    <s v="Cindy"/>
    <s v="White"/>
    <s v="Not Hispanic, Latino/a, or Spanish Origin"/>
    <s v="English"/>
    <s v="Healthlink PPO"/>
    <s v="573-820-5327"/>
    <s v="F"/>
    <x v="1673"/>
    <x v="9"/>
    <x v="5"/>
    <x v="0"/>
    <d v="2024-06-14T00:00:00"/>
    <s v="N"/>
    <s v="N"/>
    <s v=""/>
    <s v=""/>
    <s v=""/>
    <s v=""/>
    <s v=""/>
    <s v=""/>
    <s v=""/>
    <x v="0"/>
    <d v="2025-02-18T00:00:00"/>
    <n v="18143"/>
    <n v="49"/>
    <s v="54 and under"/>
    <s v="40 - 49"/>
    <x v="0"/>
    <x v="0"/>
    <x v="0"/>
    <x v="0"/>
    <d v="2015-01-01T00:00:00"/>
    <d v="2024-12-31T00:00:00"/>
    <s v=""/>
    <x v="0"/>
  </r>
  <r>
    <n v="12236"/>
    <s v="JACQULYNE"/>
    <s v="White"/>
    <s v="Not Hispanic, Latino/a, or Spanish Origin"/>
    <s v="English"/>
    <s v=""/>
    <s v="573-820-4099"/>
    <s v="M"/>
    <x v="1674"/>
    <x v="10"/>
    <x v="1"/>
    <x v="0"/>
    <d v="2024-12-24T00:00:00"/>
    <s v="N"/>
    <s v="N"/>
    <s v=""/>
    <s v=""/>
    <s v=""/>
    <s v=""/>
    <s v=""/>
    <s v=""/>
    <s v=""/>
    <x v="1"/>
    <d v="2025-02-18T00:00:00"/>
    <n v="18145"/>
    <n v="49"/>
    <s v="54 and under"/>
    <s v="40 - 49"/>
    <x v="0"/>
    <x v="0"/>
    <x v="0"/>
    <x v="0"/>
    <d v="2015-01-01T00:00:00"/>
    <d v="2024-12-31T00:00:00"/>
    <s v=""/>
    <x v="0"/>
  </r>
  <r>
    <n v="13323"/>
    <s v="Egyph"/>
    <s v="White"/>
    <s v="Not Hispanic, Latino/a, or Spanish Origin"/>
    <s v="English"/>
    <s v="United Healthcare"/>
    <s v="573-820-3172"/>
    <s v="M"/>
    <x v="1675"/>
    <x v="2"/>
    <x v="1"/>
    <x v="0"/>
    <d v="2024-08-23T00:00:00"/>
    <s v="N"/>
    <s v="N"/>
    <s v=""/>
    <s v=""/>
    <s v=""/>
    <s v=""/>
    <s v=""/>
    <s v=""/>
    <s v=""/>
    <x v="1"/>
    <d v="2025-02-18T00:00:00"/>
    <n v="18149"/>
    <n v="49"/>
    <s v="54 and under"/>
    <s v="40 - 49"/>
    <x v="0"/>
    <x v="0"/>
    <x v="0"/>
    <x v="0"/>
    <d v="2015-01-01T00:00:00"/>
    <d v="2024-12-31T00:00:00"/>
    <s v=""/>
    <x v="0"/>
  </r>
  <r>
    <n v="14032"/>
    <s v="Josefine"/>
    <s v="White"/>
    <s v="Not Hispanic, Latino/a, or Spanish Origin"/>
    <s v="English"/>
    <s v="HEALTHY BLUE"/>
    <s v="573-820-3393"/>
    <s v="M"/>
    <x v="1675"/>
    <x v="3"/>
    <x v="1"/>
    <x v="0"/>
    <d v="2024-10-10T00:00:00"/>
    <s v="N"/>
    <s v="N"/>
    <s v=""/>
    <s v=""/>
    <s v=""/>
    <s v=""/>
    <s v=""/>
    <s v=""/>
    <s v=""/>
    <x v="1"/>
    <d v="2025-02-18T00:00:00"/>
    <n v="18149"/>
    <n v="49"/>
    <s v="54 and under"/>
    <s v="40 - 49"/>
    <x v="0"/>
    <x v="0"/>
    <x v="0"/>
    <x v="0"/>
    <d v="2015-01-01T00:00:00"/>
    <d v="2024-12-31T00:00:00"/>
    <s v=""/>
    <x v="0"/>
  </r>
  <r>
    <n v="10387"/>
    <s v="Deborah"/>
    <s v="White"/>
    <s v="Not Hispanic, Latino/a, or Spanish Origin"/>
    <s v="English"/>
    <s v="BCBS of Missouri"/>
    <s v="573-820-5776"/>
    <s v="F"/>
    <x v="1676"/>
    <x v="2"/>
    <x v="0"/>
    <x v="0"/>
    <d v="2024-12-12T00:00:00"/>
    <s v="N"/>
    <s v="N"/>
    <s v=""/>
    <s v=""/>
    <s v=""/>
    <s v=""/>
    <s v=""/>
    <s v=""/>
    <s v=""/>
    <x v="0"/>
    <d v="2025-02-18T00:00:00"/>
    <n v="18153"/>
    <n v="49"/>
    <s v="54 and under"/>
    <s v="40 - 49"/>
    <x v="0"/>
    <x v="0"/>
    <x v="0"/>
    <x v="0"/>
    <d v="2015-01-01T00:00:00"/>
    <d v="2024-12-31T00:00:00"/>
    <s v=""/>
    <x v="0"/>
  </r>
  <r>
    <n v="11933"/>
    <s v="Barry"/>
    <s v="White"/>
    <s v="Unreported/Choose Not to Disclose Ethnicity"/>
    <s v="English"/>
    <s v="BCBS of Missouri"/>
    <s v="573-820-5193"/>
    <s v="F"/>
    <x v="1677"/>
    <x v="6"/>
    <x v="3"/>
    <x v="0"/>
    <d v="2024-10-17T00:00:00"/>
    <s v="N"/>
    <s v="N"/>
    <s v=""/>
    <s v=""/>
    <s v=""/>
    <s v=""/>
    <s v=""/>
    <s v=""/>
    <s v=""/>
    <x v="0"/>
    <d v="2025-02-18T00:00:00"/>
    <n v="18155"/>
    <n v="49"/>
    <s v="54 and under"/>
    <s v="40 - 49"/>
    <x v="0"/>
    <x v="0"/>
    <x v="1"/>
    <x v="0"/>
    <d v="2015-01-01T00:00:00"/>
    <d v="2024-12-31T00:00:00"/>
    <s v=""/>
    <x v="0"/>
  </r>
  <r>
    <n v="15358"/>
    <s v="Julie"/>
    <s v="Unreported/Choose Not to Disclose Race"/>
    <s v="Unreported/Choose Not to Disclose Ethnicity"/>
    <s v="English"/>
    <s v="Aetna Health Plans"/>
    <s v="573-820-2765"/>
    <s v="F"/>
    <x v="1677"/>
    <x v="7"/>
    <x v="1"/>
    <x v="0"/>
    <d v="2024-06-03T00:00:00"/>
    <s v="N"/>
    <s v="N"/>
    <s v=""/>
    <s v=""/>
    <s v=""/>
    <s v=""/>
    <s v=""/>
    <s v=""/>
    <s v=""/>
    <x v="0"/>
    <d v="2025-02-18T00:00:00"/>
    <n v="18155"/>
    <n v="49"/>
    <s v="54 and under"/>
    <s v="40 - 49"/>
    <x v="0"/>
    <x v="2"/>
    <x v="1"/>
    <x v="0"/>
    <d v="2015-01-01T00:00:00"/>
    <d v="2024-12-31T00:00:00"/>
    <s v=""/>
    <x v="0"/>
  </r>
  <r>
    <n v="12654"/>
    <s v="Soprina"/>
    <s v="White"/>
    <s v="Not Hispanic, Latino/a, or Spanish Origin"/>
    <s v="English"/>
    <s v="Home State Health Plan"/>
    <s v="573-820-4598"/>
    <s v="F"/>
    <x v="1678"/>
    <x v="12"/>
    <x v="1"/>
    <x v="0"/>
    <d v="2024-12-04T00:00:00"/>
    <s v="Y"/>
    <s v="N"/>
    <s v=""/>
    <s v=""/>
    <s v=""/>
    <s v="09/19/2023 00:00:00"/>
    <s v=""/>
    <s v=""/>
    <s v=""/>
    <x v="0"/>
    <d v="2025-02-18T00:00:00"/>
    <n v="18156"/>
    <n v="49"/>
    <s v="54 and under"/>
    <s v="40 - 49"/>
    <x v="0"/>
    <x v="0"/>
    <x v="0"/>
    <x v="0"/>
    <d v="2015-01-01T00:00:00"/>
    <d v="2024-12-31T00:00:00"/>
    <s v=""/>
    <x v="0"/>
  </r>
  <r>
    <n v="11516"/>
    <s v="Deanna"/>
    <s v="White"/>
    <s v="Not Hispanic, Latino/a, or Spanish Origin"/>
    <s v="English"/>
    <s v="Medicaid of Missouri"/>
    <s v="573-820-4671"/>
    <s v="M"/>
    <x v="1678"/>
    <x v="0"/>
    <x v="1"/>
    <x v="0"/>
    <d v="2024-11-15T00:00:00"/>
    <s v="N"/>
    <s v="N"/>
    <s v=""/>
    <s v=""/>
    <s v=""/>
    <s v=""/>
    <s v=""/>
    <s v=""/>
    <s v=""/>
    <x v="1"/>
    <d v="2025-02-18T00:00:00"/>
    <n v="18156"/>
    <n v="49"/>
    <s v="54 and under"/>
    <s v="40 - 49"/>
    <x v="0"/>
    <x v="0"/>
    <x v="0"/>
    <x v="0"/>
    <d v="2015-01-01T00:00:00"/>
    <d v="2024-12-31T00:00:00"/>
    <s v=""/>
    <x v="0"/>
  </r>
  <r>
    <n v="14647"/>
    <s v="Gayle"/>
    <s v="White"/>
    <s v="Not Hispanic, Latino/a, or Spanish Origin"/>
    <s v="English"/>
    <s v="Medi-Share"/>
    <s v="573-820-2416"/>
    <s v="M"/>
    <x v="1678"/>
    <x v="4"/>
    <x v="1"/>
    <x v="0"/>
    <d v="2024-12-10T00:00:00"/>
    <s v="N"/>
    <s v="N"/>
    <s v=""/>
    <s v=""/>
    <s v=""/>
    <s v=""/>
    <s v=""/>
    <s v=""/>
    <s v=""/>
    <x v="1"/>
    <d v="2025-02-18T00:00:00"/>
    <n v="18156"/>
    <n v="49"/>
    <s v="54 and under"/>
    <s v="40 - 49"/>
    <x v="0"/>
    <x v="0"/>
    <x v="0"/>
    <x v="0"/>
    <d v="2015-01-01T00:00:00"/>
    <d v="2024-12-31T00:00:00"/>
    <s v=""/>
    <x v="0"/>
  </r>
  <r>
    <n v="10940"/>
    <s v="Kim"/>
    <s v="White"/>
    <s v="Not Hispanic, Latino/a, or Spanish Origin"/>
    <s v="English"/>
    <s v="AARP Medicare Complete"/>
    <s v="573-820-6164"/>
    <s v="F"/>
    <x v="1679"/>
    <x v="0"/>
    <x v="0"/>
    <x v="0"/>
    <d v="2024-12-13T00:00:00"/>
    <s v="N"/>
    <s v="N"/>
    <s v=""/>
    <s v=""/>
    <s v=""/>
    <s v=""/>
    <s v=""/>
    <s v=""/>
    <s v=""/>
    <x v="0"/>
    <d v="2025-02-18T00:00:00"/>
    <n v="18165"/>
    <n v="49"/>
    <s v="54 and under"/>
    <s v="40 - 49"/>
    <x v="0"/>
    <x v="0"/>
    <x v="0"/>
    <x v="0"/>
    <d v="2015-01-01T00:00:00"/>
    <d v="2024-12-31T00:00:00"/>
    <s v=""/>
    <x v="0"/>
  </r>
  <r>
    <n v="10692"/>
    <s v="Cheryl"/>
    <s v="White"/>
    <s v="Not Hispanic, Latino/a, or Spanish Origin"/>
    <s v="English"/>
    <s v="UHC Medicare Solutions"/>
    <s v="573-820-5810"/>
    <s v="M"/>
    <x v="1680"/>
    <x v="24"/>
    <x v="0"/>
    <x v="0"/>
    <d v="2024-12-17T00:00:00"/>
    <s v="N"/>
    <s v="N"/>
    <s v=""/>
    <s v=""/>
    <s v=""/>
    <s v=""/>
    <s v=""/>
    <s v=""/>
    <s v=""/>
    <x v="1"/>
    <d v="2025-02-18T00:00:00"/>
    <n v="18177"/>
    <n v="49"/>
    <s v="54 and under"/>
    <s v="40 - 49"/>
    <x v="0"/>
    <x v="0"/>
    <x v="0"/>
    <x v="0"/>
    <d v="2015-01-01T00:00:00"/>
    <d v="2024-12-31T00:00:00"/>
    <s v=""/>
    <x v="0"/>
  </r>
  <r>
    <n v="14611"/>
    <s v="Judy"/>
    <s v="White"/>
    <s v="Unreported/Choose Not to Disclose Ethnicity"/>
    <s v="English"/>
    <s v="Tricare West Claims- PRIME"/>
    <s v="573-820-2309"/>
    <s v="F"/>
    <x v="1681"/>
    <x v="8"/>
    <x v="1"/>
    <x v="0"/>
    <d v="2024-06-27T00:00:00"/>
    <s v="N"/>
    <s v="N"/>
    <s v=""/>
    <s v=""/>
    <s v=""/>
    <s v=""/>
    <s v=""/>
    <s v=""/>
    <s v=""/>
    <x v="0"/>
    <d v="2025-02-18T00:00:00"/>
    <n v="18178"/>
    <n v="49"/>
    <s v="54 and under"/>
    <s v="40 - 49"/>
    <x v="0"/>
    <x v="0"/>
    <x v="1"/>
    <x v="0"/>
    <d v="2015-01-01T00:00:00"/>
    <d v="2024-12-31T00:00:00"/>
    <s v=""/>
    <x v="0"/>
  </r>
  <r>
    <n v="13009"/>
    <s v="Debbie"/>
    <s v="Unreported/Choose Not to Disclose Race"/>
    <s v="Unreported/Choose Not to Disclose Ethnicity"/>
    <s v="English"/>
    <s v="BCBS of Missouri"/>
    <s v="573-820-3958"/>
    <s v="M"/>
    <x v="1682"/>
    <x v="1"/>
    <x v="1"/>
    <x v="0"/>
    <d v="2024-05-06T00:00:00"/>
    <s v="N"/>
    <s v="N"/>
    <s v=""/>
    <s v=""/>
    <s v=""/>
    <s v=""/>
    <s v=""/>
    <s v=""/>
    <s v=""/>
    <x v="1"/>
    <d v="2025-02-18T00:00:00"/>
    <n v="18182"/>
    <n v="49"/>
    <s v="54 and under"/>
    <s v="40 - 49"/>
    <x v="0"/>
    <x v="2"/>
    <x v="1"/>
    <x v="0"/>
    <d v="2015-01-01T00:00:00"/>
    <d v="2024-12-31T00:00:00"/>
    <s v=""/>
    <x v="0"/>
  </r>
  <r>
    <n v="13754"/>
    <s v="Dorothy"/>
    <s v="White"/>
    <s v="Unreported/Choose Not to Disclose Ethnicity"/>
    <s v="English"/>
    <s v="UHC Medicaid MEDICAL"/>
    <s v="573-820-5431"/>
    <s v="F"/>
    <x v="1683"/>
    <x v="6"/>
    <x v="5"/>
    <x v="0"/>
    <d v="2024-12-13T00:00:00"/>
    <s v="N"/>
    <s v="N"/>
    <s v=""/>
    <s v=""/>
    <s v=""/>
    <s v=""/>
    <s v=""/>
    <s v=""/>
    <s v=""/>
    <x v="0"/>
    <d v="2025-02-18T00:00:00"/>
    <n v="18184"/>
    <n v="49"/>
    <s v="54 and under"/>
    <s v="40 - 49"/>
    <x v="0"/>
    <x v="0"/>
    <x v="1"/>
    <x v="0"/>
    <d v="2015-01-01T00:00:00"/>
    <d v="2024-12-31T00:00:00"/>
    <s v=""/>
    <x v="0"/>
  </r>
  <r>
    <n v="11946"/>
    <s v="Sandra"/>
    <s v="Unreported/Choose Not to Disclose Race"/>
    <s v="Unreported/Choose Not to Disclose Ethnicity"/>
    <s v="English"/>
    <s v="Humana Care Plan"/>
    <s v="573-820-1415"/>
    <s v="M"/>
    <x v="1684"/>
    <x v="1"/>
    <x v="0"/>
    <x v="0"/>
    <d v="2024-12-27T00:00:00"/>
    <s v="Y"/>
    <s v="N"/>
    <s v=""/>
    <s v=""/>
    <s v=""/>
    <s v="09/19/2023 00:00:00"/>
    <s v="Negative"/>
    <s v=""/>
    <s v=""/>
    <x v="1"/>
    <d v="2025-02-18T00:00:00"/>
    <n v="18187"/>
    <n v="49"/>
    <s v="54 and under"/>
    <s v="40 - 49"/>
    <x v="0"/>
    <x v="2"/>
    <x v="1"/>
    <x v="0"/>
    <d v="2015-01-01T00:00:00"/>
    <d v="2024-12-31T00:00:00"/>
    <s v=""/>
    <x v="0"/>
  </r>
  <r>
    <n v="14894"/>
    <s v="Judy"/>
    <s v="White"/>
    <s v="Not Hispanic, Latino/a, or Spanish Origin"/>
    <s v="English"/>
    <s v=""/>
    <s v="573-820-2310"/>
    <s v="M"/>
    <x v="1685"/>
    <x v="8"/>
    <x v="1"/>
    <x v="0"/>
    <d v="2024-03-13T00:00:00"/>
    <s v="N"/>
    <s v="N"/>
    <s v=""/>
    <s v=""/>
    <s v=""/>
    <s v=""/>
    <s v=""/>
    <s v=""/>
    <s v=""/>
    <x v="1"/>
    <d v="2025-02-18T00:00:00"/>
    <n v="18188"/>
    <n v="49"/>
    <s v="54 and under"/>
    <s v="40 - 49"/>
    <x v="0"/>
    <x v="0"/>
    <x v="0"/>
    <x v="0"/>
    <d v="2015-01-01T00:00:00"/>
    <d v="2024-12-31T00:00:00"/>
    <s v=""/>
    <x v="0"/>
  </r>
  <r>
    <n v="14849"/>
    <s v="Kimberly"/>
    <s v="White"/>
    <s v="Not Hispanic, Latino/a, or Spanish Origin"/>
    <s v="English"/>
    <s v="UHC Community Plan"/>
    <s v="573-820-2327"/>
    <s v="F"/>
    <x v="1686"/>
    <x v="8"/>
    <x v="1"/>
    <x v="0"/>
    <d v="2024-12-26T00:00:00"/>
    <s v="N"/>
    <s v="N"/>
    <s v=""/>
    <s v=""/>
    <s v=""/>
    <s v=""/>
    <s v=""/>
    <s v=""/>
    <s v=""/>
    <x v="0"/>
    <d v="2025-02-18T00:00:00"/>
    <n v="18197"/>
    <n v="49"/>
    <s v="54 and under"/>
    <s v="40 - 49"/>
    <x v="0"/>
    <x v="0"/>
    <x v="0"/>
    <x v="0"/>
    <d v="2015-01-01T00:00:00"/>
    <d v="2024-12-31T00:00:00"/>
    <s v=""/>
    <x v="0"/>
  </r>
  <r>
    <n v="14320"/>
    <s v="Jarrod"/>
    <s v="White"/>
    <s v="Not Hispanic, Latino/a, or Spanish Origin"/>
    <s v="English"/>
    <s v="HEALTHY BLUE"/>
    <s v="573-820-3530"/>
    <s v="M"/>
    <x v="1687"/>
    <x v="33"/>
    <x v="1"/>
    <x v="0"/>
    <d v="2024-06-05T00:00:00"/>
    <s v="N"/>
    <s v="N"/>
    <s v=""/>
    <s v=""/>
    <s v=""/>
    <s v=""/>
    <s v=""/>
    <s v=""/>
    <s v=""/>
    <x v="1"/>
    <d v="2025-02-18T00:00:00"/>
    <n v="18203"/>
    <n v="49"/>
    <s v="54 and under"/>
    <s v="40 - 49"/>
    <x v="0"/>
    <x v="0"/>
    <x v="0"/>
    <x v="0"/>
    <d v="2015-01-01T00:00:00"/>
    <d v="2024-12-31T00:00:00"/>
    <s v=""/>
    <x v="0"/>
  </r>
  <r>
    <n v="13550"/>
    <s v="Pamela"/>
    <s v="Unreported/Choose Not to Disclose Race"/>
    <s v="Unreported/Choose Not to Disclose Ethnicity"/>
    <s v="English"/>
    <s v="UHC Medicare National Network"/>
    <s v="573-820-1278"/>
    <s v="M"/>
    <x v="1688"/>
    <x v="6"/>
    <x v="1"/>
    <x v="0"/>
    <d v="2024-10-30T00:00:00"/>
    <s v="Y"/>
    <s v="N"/>
    <s v=""/>
    <s v=""/>
    <s v=""/>
    <s v="03/27/2023 00:00:00"/>
    <s v="Negative"/>
    <s v=""/>
    <s v=""/>
    <x v="1"/>
    <d v="2025-02-18T00:00:00"/>
    <n v="18205"/>
    <n v="49"/>
    <s v="54 and under"/>
    <s v="40 - 49"/>
    <x v="0"/>
    <x v="2"/>
    <x v="1"/>
    <x v="0"/>
    <d v="2015-01-01T00:00:00"/>
    <d v="2024-12-31T00:00:00"/>
    <s v=""/>
    <x v="0"/>
  </r>
  <r>
    <n v="11712"/>
    <s v="Christina"/>
    <s v="White"/>
    <s v="Not Hispanic, Latino/a, or Spanish Origin"/>
    <s v="English"/>
    <s v=""/>
    <s v="573-820-5547"/>
    <s v="F"/>
    <x v="1689"/>
    <x v="8"/>
    <x v="0"/>
    <x v="0"/>
    <d v="2024-07-16T00:00:00"/>
    <s v="N"/>
    <s v="N"/>
    <s v=""/>
    <s v=""/>
    <s v=""/>
    <s v=""/>
    <s v=""/>
    <s v=""/>
    <s v=""/>
    <x v="0"/>
    <d v="2025-02-18T00:00:00"/>
    <n v="18209"/>
    <n v="49"/>
    <s v="54 and under"/>
    <s v="40 - 49"/>
    <x v="0"/>
    <x v="0"/>
    <x v="0"/>
    <x v="0"/>
    <d v="2015-01-01T00:00:00"/>
    <d v="2024-12-31T00:00:00"/>
    <s v=""/>
    <x v="0"/>
  </r>
  <r>
    <n v="15348"/>
    <s v="Melvin"/>
    <s v="White"/>
    <s v="Not Hispanic, Latino/a, or Spanish Origin"/>
    <s v="English"/>
    <s v="Medicare - WPS Part A"/>
    <s v="573-820-3508"/>
    <s v="M"/>
    <x v="1690"/>
    <x v="18"/>
    <x v="1"/>
    <x v="0"/>
    <d v="2024-06-21T00:00:00"/>
    <s v="N"/>
    <s v="N"/>
    <s v=""/>
    <s v=""/>
    <s v=""/>
    <s v=""/>
    <s v=""/>
    <s v=""/>
    <s v=""/>
    <x v="1"/>
    <d v="2025-02-18T00:00:00"/>
    <n v="18210"/>
    <n v="49"/>
    <s v="54 and under"/>
    <s v="40 - 49"/>
    <x v="0"/>
    <x v="0"/>
    <x v="0"/>
    <x v="0"/>
    <d v="2015-01-01T00:00:00"/>
    <d v="2024-12-31T00:00:00"/>
    <s v=""/>
    <x v="0"/>
  </r>
  <r>
    <n v="14713"/>
    <s v="Robert"/>
    <s v="White"/>
    <s v="Not Hispanic, Latino/a, or Spanish Origin"/>
    <s v="English"/>
    <s v="Medicare  NGS Part A"/>
    <s v="573-820-2305"/>
    <s v="F"/>
    <x v="467"/>
    <x v="8"/>
    <x v="1"/>
    <x v="0"/>
    <d v="2024-04-25T00:00:00"/>
    <s v="N"/>
    <s v="N"/>
    <s v=""/>
    <s v=""/>
    <s v=""/>
    <s v=""/>
    <s v=""/>
    <s v=""/>
    <s v=""/>
    <x v="0"/>
    <d v="2025-02-18T00:00:00"/>
    <n v="18212"/>
    <n v="49"/>
    <s v="54 and under"/>
    <s v="40 - 49"/>
    <x v="0"/>
    <x v="0"/>
    <x v="0"/>
    <x v="0"/>
    <d v="2015-01-01T00:00:00"/>
    <d v="2024-12-31T00:00:00"/>
    <s v=""/>
    <x v="0"/>
  </r>
  <r>
    <n v="11042"/>
    <s v="Thomas"/>
    <s v="White"/>
    <s v="Not Hispanic, Latino/a, or Spanish Origin"/>
    <s v="English"/>
    <s v="UNITED HEALTHCARE OXFORD"/>
    <s v="573-820-5131"/>
    <s v="F"/>
    <x v="1691"/>
    <x v="3"/>
    <x v="3"/>
    <x v="0"/>
    <d v="2024-12-10T00:00:00"/>
    <s v="Y"/>
    <s v="N"/>
    <s v=""/>
    <s v=""/>
    <s v=""/>
    <s v="10/18/2023 00:00:00"/>
    <s v=""/>
    <s v=""/>
    <s v=""/>
    <x v="0"/>
    <d v="2025-02-18T00:00:00"/>
    <n v="18216"/>
    <n v="49"/>
    <s v="54 and under"/>
    <s v="40 - 49"/>
    <x v="0"/>
    <x v="0"/>
    <x v="0"/>
    <x v="0"/>
    <d v="2015-01-01T00:00:00"/>
    <d v="2024-12-31T00:00:00"/>
    <s v=""/>
    <x v="0"/>
  </r>
  <r>
    <n v="11860"/>
    <s v="Phyllis"/>
    <s v="White"/>
    <s v="Not Hispanic, Latino/a, or Spanish Origin"/>
    <s v="English"/>
    <s v="Home State Health Plan"/>
    <s v="573-820-2177"/>
    <s v="M"/>
    <x v="1691"/>
    <x v="11"/>
    <x v="5"/>
    <x v="0"/>
    <d v="2024-10-15T00:00:00"/>
    <s v="Y"/>
    <s v="N"/>
    <m/>
    <s v=""/>
    <s v=""/>
    <s v=""/>
    <s v=""/>
    <s v=""/>
    <s v=""/>
    <x v="1"/>
    <d v="2025-02-18T00:00:00"/>
    <n v="18216"/>
    <n v="49"/>
    <s v="54 and under"/>
    <s v="40 - 49"/>
    <x v="0"/>
    <x v="0"/>
    <x v="0"/>
    <x v="0"/>
    <d v="2015-01-01T00:00:00"/>
    <d v="2024-12-31T00:00:00"/>
    <s v=""/>
    <x v="0"/>
  </r>
  <r>
    <n v="15118"/>
    <s v="Karla"/>
    <s v="White"/>
    <s v="Unreported/Choose Not to Disclose Ethnicity"/>
    <s v="English"/>
    <s v="UHC Medicare DSNP DENTAL"/>
    <s v="573-820-3622"/>
    <s v="F"/>
    <x v="1692"/>
    <x v="24"/>
    <x v="1"/>
    <x v="0"/>
    <d v="2024-07-15T00:00:00"/>
    <s v="N"/>
    <s v="N"/>
    <s v=""/>
    <s v=""/>
    <s v=""/>
    <s v=""/>
    <s v=""/>
    <s v=""/>
    <s v=""/>
    <x v="0"/>
    <d v="2025-02-18T00:00:00"/>
    <n v="18217"/>
    <n v="49"/>
    <s v="54 and under"/>
    <s v="40 - 49"/>
    <x v="0"/>
    <x v="0"/>
    <x v="1"/>
    <x v="0"/>
    <d v="2015-01-01T00:00:00"/>
    <d v="2024-12-31T00:00:00"/>
    <s v=""/>
    <x v="0"/>
  </r>
  <r>
    <n v="14709"/>
    <s v="Jennifer"/>
    <s v="White"/>
    <s v="Not Hispanic, Latino/a, or Spanish Origin"/>
    <s v="English"/>
    <s v="UHC Medicaid MEDICAL"/>
    <s v="573-820-2753"/>
    <s v="F"/>
    <x v="794"/>
    <x v="7"/>
    <x v="1"/>
    <x v="0"/>
    <d v="2024-06-03T00:00:00"/>
    <s v="N"/>
    <s v="N"/>
    <s v=""/>
    <s v=""/>
    <s v=""/>
    <s v=""/>
    <s v=""/>
    <s v=""/>
    <s v=""/>
    <x v="0"/>
    <d v="2025-02-18T00:00:00"/>
    <n v="18218"/>
    <n v="49"/>
    <s v="54 and under"/>
    <s v="40 - 49"/>
    <x v="0"/>
    <x v="0"/>
    <x v="0"/>
    <x v="0"/>
    <d v="2015-01-01T00:00:00"/>
    <d v="2024-12-31T00:00:00"/>
    <s v=""/>
    <x v="0"/>
  </r>
  <r>
    <n v="12048"/>
    <s v="Debra"/>
    <s v="White"/>
    <s v="Not Hispanic, Latino/a, or Spanish Origin"/>
    <s v="English"/>
    <s v="Home State Health Plan"/>
    <s v="573-820-2699"/>
    <s v="M"/>
    <x v="1693"/>
    <x v="7"/>
    <x v="1"/>
    <x v="0"/>
    <d v="2024-10-22T00:00:00"/>
    <s v="N"/>
    <s v="N"/>
    <s v=""/>
    <s v=""/>
    <s v=""/>
    <s v=""/>
    <s v=""/>
    <s v=""/>
    <s v=""/>
    <x v="1"/>
    <d v="2025-02-18T00:00:00"/>
    <n v="18219"/>
    <n v="49"/>
    <s v="54 and under"/>
    <s v="40 - 49"/>
    <x v="0"/>
    <x v="0"/>
    <x v="0"/>
    <x v="0"/>
    <d v="2015-01-01T00:00:00"/>
    <d v="2024-12-31T00:00:00"/>
    <s v=""/>
    <x v="0"/>
  </r>
  <r>
    <n v="10268"/>
    <s v="Shona"/>
    <s v="White"/>
    <s v="Not Hispanic, Latino/a, or Spanish Origin"/>
    <s v="English"/>
    <s v="United Healthcare"/>
    <s v="573-820-1436"/>
    <s v="F"/>
    <x v="1694"/>
    <x v="0"/>
    <x v="0"/>
    <x v="0"/>
    <d v="2024-12-20T00:00:00"/>
    <s v="Y"/>
    <s v="N"/>
    <s v=""/>
    <s v=""/>
    <s v=""/>
    <s v="08/03/2022 00:00:00"/>
    <s v="Negative"/>
    <s v=""/>
    <s v=""/>
    <x v="0"/>
    <d v="2025-02-18T00:00:00"/>
    <n v="18220"/>
    <n v="49"/>
    <s v="54 and under"/>
    <s v="40 - 49"/>
    <x v="0"/>
    <x v="0"/>
    <x v="0"/>
    <x v="0"/>
    <d v="2015-01-01T00:00:00"/>
    <d v="2024-12-31T00:00:00"/>
    <s v=""/>
    <x v="0"/>
  </r>
  <r>
    <n v="13206"/>
    <s v="Lee"/>
    <s v="White"/>
    <s v="Not Hispanic, Latino/a, or Spanish Origin"/>
    <s v="English"/>
    <s v="BCBS of Missouri"/>
    <s v="573-820-3220"/>
    <s v="F"/>
    <x v="1694"/>
    <x v="2"/>
    <x v="1"/>
    <x v="0"/>
    <d v="2024-05-09T00:00:00"/>
    <s v="N"/>
    <s v="N"/>
    <s v=""/>
    <s v=""/>
    <s v=""/>
    <s v=""/>
    <s v=""/>
    <s v=""/>
    <s v=""/>
    <x v="0"/>
    <d v="2025-02-18T00:00:00"/>
    <n v="18220"/>
    <n v="49"/>
    <s v="54 and under"/>
    <s v="40 - 49"/>
    <x v="0"/>
    <x v="0"/>
    <x v="0"/>
    <x v="0"/>
    <d v="2015-01-01T00:00:00"/>
    <d v="2024-12-31T00:00:00"/>
    <s v=""/>
    <x v="0"/>
  </r>
  <r>
    <n v="12955"/>
    <s v="Laura"/>
    <s v="White"/>
    <s v="Not Hispanic, Latino/a, or Spanish Origin"/>
    <s v="English"/>
    <s v="BCBS of Missouri"/>
    <s v="573-820-3111"/>
    <s v="F"/>
    <x v="1695"/>
    <x v="23"/>
    <x v="1"/>
    <x v="0"/>
    <d v="2024-11-20T00:00:00"/>
    <s v="N"/>
    <s v="N"/>
    <s v=""/>
    <s v=""/>
    <s v=""/>
    <s v=""/>
    <s v=""/>
    <s v=""/>
    <s v=""/>
    <x v="0"/>
    <d v="2025-02-18T00:00:00"/>
    <n v="18221"/>
    <n v="49"/>
    <s v="54 and under"/>
    <s v="40 - 49"/>
    <x v="0"/>
    <x v="0"/>
    <x v="0"/>
    <x v="0"/>
    <d v="2015-01-01T00:00:00"/>
    <d v="2024-12-31T00:00:00"/>
    <s v=""/>
    <x v="0"/>
  </r>
  <r>
    <n v="10747"/>
    <s v="Barbara"/>
    <s v="White"/>
    <s v="Not Hispanic, Latino/a, or Spanish Origin"/>
    <s v="English"/>
    <s v=""/>
    <s v="573-820-5517"/>
    <s v="F"/>
    <x v="1696"/>
    <x v="8"/>
    <x v="0"/>
    <x v="0"/>
    <d v="2024-06-06T00:00:00"/>
    <s v="N"/>
    <s v="N"/>
    <s v=""/>
    <s v=""/>
    <s v=""/>
    <s v=""/>
    <s v=""/>
    <s v=""/>
    <s v=""/>
    <x v="0"/>
    <d v="2025-02-18T00:00:00"/>
    <n v="18225"/>
    <n v="49"/>
    <s v="54 and under"/>
    <s v="40 - 49"/>
    <x v="0"/>
    <x v="0"/>
    <x v="0"/>
    <x v="0"/>
    <d v="2015-01-01T00:00:00"/>
    <d v="2024-12-31T00:00:00"/>
    <s v=""/>
    <x v="0"/>
  </r>
  <r>
    <n v="14594"/>
    <s v="Earl"/>
    <s v="Unreported/Choose Not to Disclose Race"/>
    <s v="Unreported/Choose Not to Disclose Ethnicity"/>
    <s v="English"/>
    <s v="HEALTHY BLUE"/>
    <s v="573-820-3753"/>
    <s v="M"/>
    <x v="1697"/>
    <x v="9"/>
    <x v="1"/>
    <x v="0"/>
    <d v="2024-10-04T00:00:00"/>
    <s v="N"/>
    <s v="N"/>
    <s v=""/>
    <s v=""/>
    <s v=""/>
    <s v=""/>
    <s v=""/>
    <s v=""/>
    <s v=""/>
    <x v="1"/>
    <d v="2025-02-18T00:00:00"/>
    <n v="18227"/>
    <n v="49"/>
    <s v="54 and under"/>
    <s v="40 - 49"/>
    <x v="0"/>
    <x v="2"/>
    <x v="1"/>
    <x v="0"/>
    <d v="2015-01-01T00:00:00"/>
    <d v="2024-12-31T00:00:00"/>
    <s v=""/>
    <x v="0"/>
  </r>
  <r>
    <n v="13321"/>
    <s v="Jan"/>
    <s v="White"/>
    <s v="Not Hispanic, Latino/a, or Spanish Origin"/>
    <s v="English"/>
    <s v="Aetna Medicare Elite"/>
    <s v="573-820-5929"/>
    <s v="M"/>
    <x v="1698"/>
    <x v="1"/>
    <x v="0"/>
    <x v="0"/>
    <d v="2024-12-27T00:00:00"/>
    <s v="N"/>
    <s v="N"/>
    <s v=""/>
    <s v=""/>
    <s v=""/>
    <s v=""/>
    <s v=""/>
    <s v=""/>
    <s v=""/>
    <x v="1"/>
    <d v="2025-02-18T00:00:00"/>
    <n v="18231"/>
    <n v="49"/>
    <s v="54 and under"/>
    <s v="40 - 49"/>
    <x v="0"/>
    <x v="0"/>
    <x v="0"/>
    <x v="0"/>
    <d v="2015-01-01T00:00:00"/>
    <d v="2024-12-31T00:00:00"/>
    <s v=""/>
    <x v="0"/>
  </r>
  <r>
    <n v="11734"/>
    <s v="Cynthia"/>
    <s v="White"/>
    <s v="Not Hispanic, Latino/a, or Spanish Origin"/>
    <s v="English"/>
    <s v="The Loomis Company"/>
    <s v="573-820-6295"/>
    <s v="F"/>
    <x v="1699"/>
    <x v="2"/>
    <x v="3"/>
    <x v="0"/>
    <d v="2024-04-30T00:00:00"/>
    <s v="N"/>
    <s v="N"/>
    <s v=""/>
    <s v=""/>
    <s v=""/>
    <s v=""/>
    <s v=""/>
    <s v=""/>
    <s v=""/>
    <x v="0"/>
    <d v="2025-02-18T00:00:00"/>
    <n v="18233"/>
    <n v="49"/>
    <s v="54 and under"/>
    <s v="40 - 49"/>
    <x v="0"/>
    <x v="0"/>
    <x v="0"/>
    <x v="0"/>
    <d v="2015-01-01T00:00:00"/>
    <d v="2024-12-31T00:00:00"/>
    <s v=""/>
    <x v="0"/>
  </r>
  <r>
    <n v="14698"/>
    <s v="Melissa"/>
    <s v="Unreported/Choose Not to Disclose Race"/>
    <s v="Unreported/Choose Not to Disclose Ethnicity"/>
    <s v="English"/>
    <s v="BCBS of Missouri"/>
    <s v="573-820-2941"/>
    <s v="F"/>
    <x v="1700"/>
    <x v="20"/>
    <x v="1"/>
    <x v="0"/>
    <d v="2024-08-20T00:00:00"/>
    <s v="N"/>
    <s v="N"/>
    <s v=""/>
    <s v=""/>
    <s v=""/>
    <s v=""/>
    <s v=""/>
    <s v=""/>
    <s v=""/>
    <x v="0"/>
    <d v="2025-02-18T00:00:00"/>
    <n v="18234"/>
    <n v="49"/>
    <s v="54 and under"/>
    <s v="40 - 49"/>
    <x v="0"/>
    <x v="2"/>
    <x v="1"/>
    <x v="0"/>
    <d v="2015-01-01T00:00:00"/>
    <d v="2024-12-31T00:00:00"/>
    <s v=""/>
    <x v="0"/>
  </r>
  <r>
    <n v="12455"/>
    <s v="Clifford"/>
    <s v="White"/>
    <s v="Not Hispanic, Latino/a, or Spanish Origin"/>
    <s v="English"/>
    <s v="Optum Medical Network"/>
    <s v="573-820-3140"/>
    <s v="M"/>
    <x v="567"/>
    <x v="2"/>
    <x v="1"/>
    <x v="0"/>
    <d v="2024-10-15T00:00:00"/>
    <s v="N"/>
    <s v="N"/>
    <s v=""/>
    <s v=""/>
    <s v=""/>
    <s v=""/>
    <s v=""/>
    <s v=""/>
    <s v=""/>
    <x v="1"/>
    <d v="2025-02-18T00:00:00"/>
    <n v="18245"/>
    <n v="49"/>
    <s v="54 and under"/>
    <s v="40 - 49"/>
    <x v="0"/>
    <x v="0"/>
    <x v="0"/>
    <x v="0"/>
    <d v="2015-01-01T00:00:00"/>
    <d v="2024-12-31T00:00:00"/>
    <s v=""/>
    <x v="0"/>
  </r>
  <r>
    <n v="11034"/>
    <s v="William"/>
    <s v="Unreported/Choose Not to Disclose Race"/>
    <s v="Another Hispanic, Latino/a, or Spanish Origin"/>
    <s v="English"/>
    <s v="The Loomis Company"/>
    <s v="573-820-2104"/>
    <s v="M"/>
    <x v="1701"/>
    <x v="2"/>
    <x v="3"/>
    <x v="0"/>
    <d v="2024-12-18T00:00:00"/>
    <s v="Y"/>
    <s v="N"/>
    <m/>
    <s v=""/>
    <s v=""/>
    <s v=""/>
    <s v=""/>
    <s v=""/>
    <s v=""/>
    <x v="1"/>
    <d v="2025-02-18T00:00:00"/>
    <n v="18251"/>
    <n v="50"/>
    <s v="54 and under"/>
    <s v="50 - 59"/>
    <x v="1"/>
    <x v="2"/>
    <x v="2"/>
    <x v="0"/>
    <d v="2015-01-01T00:00:00"/>
    <d v="2024-12-31T00:00:00"/>
    <s v=""/>
    <x v="0"/>
  </r>
  <r>
    <n v="13803"/>
    <s v="Jean"/>
    <s v="White"/>
    <s v="Not Hispanic, Latino/a, or Spanish Origin"/>
    <s v="English"/>
    <s v="United HealthCare of All States"/>
    <s v="573-820-2743"/>
    <s v="F"/>
    <x v="1702"/>
    <x v="7"/>
    <x v="1"/>
    <x v="0"/>
    <d v="2024-11-04T00:00:00"/>
    <s v="N"/>
    <s v="N"/>
    <s v=""/>
    <s v=""/>
    <s v=""/>
    <s v=""/>
    <s v=""/>
    <s v=""/>
    <s v=""/>
    <x v="0"/>
    <d v="2025-02-18T00:00:00"/>
    <n v="18252"/>
    <n v="50"/>
    <s v="54 and under"/>
    <s v="50 - 59"/>
    <x v="1"/>
    <x v="0"/>
    <x v="0"/>
    <x v="0"/>
    <d v="2015-01-01T00:00:00"/>
    <d v="2024-12-31T00:00:00"/>
    <s v=""/>
    <x v="0"/>
  </r>
  <r>
    <n v="11448"/>
    <s v="Cynthia"/>
    <s v="White"/>
    <s v="Not Hispanic, Latino/a, or Spanish Origin"/>
    <s v="English"/>
    <s v="Medicare - WPS Part A"/>
    <s v="573-820-5991"/>
    <s v="F"/>
    <x v="1703"/>
    <x v="10"/>
    <x v="0"/>
    <x v="0"/>
    <d v="2024-09-17T00:00:00"/>
    <s v="N"/>
    <s v="N"/>
    <s v=""/>
    <s v=""/>
    <s v=""/>
    <s v=""/>
    <s v=""/>
    <s v=""/>
    <s v=""/>
    <x v="0"/>
    <d v="2025-02-18T00:00:00"/>
    <n v="18253"/>
    <n v="50"/>
    <s v="54 and under"/>
    <s v="50 - 59"/>
    <x v="1"/>
    <x v="0"/>
    <x v="0"/>
    <x v="0"/>
    <d v="2015-01-01T00:00:00"/>
    <d v="2024-12-31T00:00:00"/>
    <s v=""/>
    <x v="0"/>
  </r>
  <r>
    <n v="12826"/>
    <s v="Hook, Hal"/>
    <s v="White"/>
    <s v="Not Hispanic, Latino/a, or Spanish Origin"/>
    <s v="English"/>
    <s v="Medicaid of Missouri"/>
    <s v="573-820-5717"/>
    <s v="M"/>
    <x v="1704"/>
    <x v="7"/>
    <x v="0"/>
    <x v="0"/>
    <d v="2024-05-02T00:00:00"/>
    <s v="N"/>
    <s v="N"/>
    <s v=""/>
    <s v=""/>
    <s v=""/>
    <s v=""/>
    <s v=""/>
    <s v=""/>
    <s v=""/>
    <x v="1"/>
    <d v="2025-02-18T00:00:00"/>
    <n v="18255"/>
    <n v="50"/>
    <s v="54 and under"/>
    <s v="50 - 59"/>
    <x v="1"/>
    <x v="0"/>
    <x v="0"/>
    <x v="0"/>
    <d v="2015-01-01T00:00:00"/>
    <d v="2024-12-31T00:00:00"/>
    <s v=""/>
    <x v="0"/>
  </r>
  <r>
    <n v="14998"/>
    <s v="Randall"/>
    <s v="White"/>
    <s v="Another Hispanic, Latino/a, or Spanish Origin"/>
    <s v="English"/>
    <s v="Humana Care Plan"/>
    <s v="573-820-1151"/>
    <s v="F"/>
    <x v="1705"/>
    <x v="7"/>
    <x v="1"/>
    <x v="0"/>
    <d v="2024-12-31T00:00:00"/>
    <s v="Y"/>
    <s v="N"/>
    <s v=""/>
    <s v=""/>
    <s v=""/>
    <s v="04/15/2024 00:00:00"/>
    <s v="Negative"/>
    <s v=""/>
    <s v=""/>
    <x v="0"/>
    <d v="2025-02-18T00:00:00"/>
    <n v="18258"/>
    <n v="50"/>
    <s v="54 and under"/>
    <s v="50 - 59"/>
    <x v="1"/>
    <x v="0"/>
    <x v="2"/>
    <x v="0"/>
    <d v="2015-01-01T00:00:00"/>
    <d v="2024-12-31T00:00:00"/>
    <s v=""/>
    <x v="0"/>
  </r>
  <r>
    <n v="11839"/>
    <s v="Christina"/>
    <s v="White"/>
    <s v="Not Hispanic, Latino/a, or Spanish Origin"/>
    <s v="English"/>
    <s v="Home State Health Plan"/>
    <s v="573-820-2233"/>
    <s v="F"/>
    <x v="729"/>
    <x v="8"/>
    <x v="1"/>
    <x v="0"/>
    <d v="2024-10-15T00:00:00"/>
    <s v="N"/>
    <s v="N"/>
    <s v=""/>
    <s v=""/>
    <s v=""/>
    <s v=""/>
    <s v=""/>
    <s v=""/>
    <s v=""/>
    <x v="0"/>
    <d v="2025-02-18T00:00:00"/>
    <n v="18267"/>
    <n v="50"/>
    <s v="54 and under"/>
    <s v="50 - 59"/>
    <x v="1"/>
    <x v="0"/>
    <x v="0"/>
    <x v="0"/>
    <d v="2015-01-01T00:00:00"/>
    <d v="2024-12-31T00:00:00"/>
    <s v=""/>
    <x v="0"/>
  </r>
  <r>
    <n v="14237"/>
    <s v="Gayla"/>
    <s v="White"/>
    <s v="Not Hispanic, Latino/a, or Spanish Origin"/>
    <s v="English"/>
    <s v="Healthlink PPO"/>
    <s v="573-820-2415"/>
    <s v="F"/>
    <x v="1706"/>
    <x v="4"/>
    <x v="1"/>
    <x v="0"/>
    <d v="2024-05-23T00:00:00"/>
    <s v="N"/>
    <s v="N"/>
    <s v=""/>
    <s v=""/>
    <s v=""/>
    <s v=""/>
    <s v=""/>
    <s v=""/>
    <s v=""/>
    <x v="0"/>
    <d v="2025-02-18T00:00:00"/>
    <n v="18268"/>
    <n v="50"/>
    <s v="54 and under"/>
    <s v="50 - 59"/>
    <x v="1"/>
    <x v="0"/>
    <x v="0"/>
    <x v="0"/>
    <d v="2015-01-01T00:00:00"/>
    <d v="2024-12-31T00:00:00"/>
    <s v=""/>
    <x v="0"/>
  </r>
  <r>
    <n v="14683"/>
    <s v="Glenda"/>
    <s v="White"/>
    <s v="Not Hispanic, Latino/a, or Spanish Origin"/>
    <s v="English"/>
    <s v="Medicare - WPS Part A"/>
    <s v="573-820-4352"/>
    <s v="F"/>
    <x v="1707"/>
    <x v="6"/>
    <x v="1"/>
    <x v="0"/>
    <d v="2024-12-03T00:00:00"/>
    <s v="N"/>
    <s v="N"/>
    <s v=""/>
    <s v=""/>
    <s v=""/>
    <s v=""/>
    <s v=""/>
    <s v=""/>
    <s v=""/>
    <x v="0"/>
    <d v="2025-02-18T00:00:00"/>
    <n v="18270"/>
    <n v="50"/>
    <s v="54 and under"/>
    <s v="50 - 59"/>
    <x v="1"/>
    <x v="0"/>
    <x v="0"/>
    <x v="0"/>
    <d v="2015-01-01T00:00:00"/>
    <d v="2024-12-31T00:00:00"/>
    <s v=""/>
    <x v="0"/>
  </r>
  <r>
    <n v="10210"/>
    <s v="Augustin"/>
    <s v="White"/>
    <s v="Not Hispanic, Latino/a, or Spanish Origin"/>
    <s v="English"/>
    <s v="Healthlink PPO"/>
    <s v="573-820-5987"/>
    <s v="M"/>
    <x v="1708"/>
    <x v="26"/>
    <x v="0"/>
    <x v="0"/>
    <d v="2024-10-11T00:00:00"/>
    <s v="N"/>
    <s v="N"/>
    <s v=""/>
    <s v=""/>
    <s v=""/>
    <s v=""/>
    <s v=""/>
    <s v=""/>
    <s v=""/>
    <x v="1"/>
    <d v="2025-02-18T00:00:00"/>
    <n v="18272"/>
    <n v="50"/>
    <s v="54 and under"/>
    <s v="50 - 59"/>
    <x v="1"/>
    <x v="0"/>
    <x v="0"/>
    <x v="0"/>
    <d v="2015-01-01T00:00:00"/>
    <d v="2024-12-31T00:00:00"/>
    <s v=""/>
    <x v="0"/>
  </r>
  <r>
    <n v="10432"/>
    <s v="Angela"/>
    <s v="White"/>
    <s v="Not Hispanic, Latino/a, or Spanish Origin"/>
    <s v="English"/>
    <s v="Aetna Health Plans"/>
    <s v="573-820-5498"/>
    <s v="F"/>
    <x v="1708"/>
    <x v="8"/>
    <x v="0"/>
    <x v="0"/>
    <d v="2024-12-26T00:00:00"/>
    <s v="N"/>
    <s v="N"/>
    <s v=""/>
    <s v=""/>
    <s v=""/>
    <s v=""/>
    <s v=""/>
    <s v=""/>
    <s v=""/>
    <x v="0"/>
    <d v="2025-02-18T00:00:00"/>
    <n v="18272"/>
    <n v="50"/>
    <s v="54 and under"/>
    <s v="50 - 59"/>
    <x v="1"/>
    <x v="0"/>
    <x v="0"/>
    <x v="0"/>
    <d v="2015-01-01T00:00:00"/>
    <d v="2024-12-31T00:00:00"/>
    <s v=""/>
    <x v="0"/>
  </r>
  <r>
    <n v="14696"/>
    <s v="Glenna"/>
    <s v="Unreported/Choose Not to Disclose Race"/>
    <s v="Unreported/Choose Not to Disclose Ethnicity"/>
    <s v="English"/>
    <s v="Aetna Health Plans"/>
    <s v="573-820-3772"/>
    <s v="M"/>
    <x v="1709"/>
    <x v="9"/>
    <x v="1"/>
    <x v="0"/>
    <d v="2024-08-09T00:00:00"/>
    <s v="N"/>
    <s v="N"/>
    <s v=""/>
    <s v=""/>
    <s v=""/>
    <s v=""/>
    <s v=""/>
    <s v=""/>
    <s v=""/>
    <x v="1"/>
    <d v="2025-02-18T00:00:00"/>
    <n v="18277"/>
    <n v="50"/>
    <s v="54 and under"/>
    <s v="50 - 59"/>
    <x v="1"/>
    <x v="2"/>
    <x v="1"/>
    <x v="0"/>
    <d v="2015-01-01T00:00:00"/>
    <d v="2024-12-31T00:00:00"/>
    <s v=""/>
    <x v="0"/>
  </r>
  <r>
    <n v="12304"/>
    <s v="Christopher"/>
    <s v="White"/>
    <s v="Unreported/Choose Not to Disclose Ethnicity"/>
    <s v="English"/>
    <s v="Medicaid of Missouri"/>
    <s v="573-820-5687"/>
    <s v="F"/>
    <x v="1710"/>
    <x v="7"/>
    <x v="0"/>
    <x v="0"/>
    <d v="2024-05-30T00:00:00"/>
    <s v="N"/>
    <s v="N"/>
    <s v=""/>
    <s v=""/>
    <s v=""/>
    <s v=""/>
    <s v=""/>
    <s v=""/>
    <s v=""/>
    <x v="0"/>
    <d v="2025-02-18T00:00:00"/>
    <n v="18279"/>
    <n v="50"/>
    <s v="54 and under"/>
    <s v="50 - 59"/>
    <x v="1"/>
    <x v="0"/>
    <x v="1"/>
    <x v="0"/>
    <d v="2015-01-01T00:00:00"/>
    <d v="2024-12-31T00:00:00"/>
    <s v=""/>
    <x v="0"/>
  </r>
  <r>
    <n v="13390"/>
    <s v="Heather"/>
    <s v="White"/>
    <s v="Not Hispanic, Latino/a, or Spanish Origin"/>
    <s v="English"/>
    <s v="Home State Health Plan"/>
    <s v="573-820-4899"/>
    <s v="F"/>
    <x v="1711"/>
    <x v="9"/>
    <x v="6"/>
    <x v="0"/>
    <d v="2024-12-27T00:00:00"/>
    <s v="N"/>
    <s v="N"/>
    <s v=""/>
    <s v=""/>
    <s v=""/>
    <s v=""/>
    <s v=""/>
    <s v=""/>
    <s v=""/>
    <x v="0"/>
    <d v="2025-02-18T00:00:00"/>
    <n v="18281"/>
    <n v="50"/>
    <s v="54 and under"/>
    <s v="50 - 59"/>
    <x v="1"/>
    <x v="0"/>
    <x v="0"/>
    <x v="0"/>
    <d v="2015-01-01T00:00:00"/>
    <d v="2024-12-31T00:00:00"/>
    <s v=""/>
    <x v="0"/>
  </r>
  <r>
    <n v="13576"/>
    <s v="Dennis"/>
    <s v="White"/>
    <s v="Unreported/Choose Not to Disclose Ethnicity"/>
    <s v="English"/>
    <s v="UHC Medicaid MEDICAL"/>
    <s v="573-820-4052"/>
    <s v="M"/>
    <x v="1712"/>
    <x v="10"/>
    <x v="1"/>
    <x v="0"/>
    <d v="2024-10-10T00:00:00"/>
    <s v="N"/>
    <s v="Y"/>
    <s v=""/>
    <s v=""/>
    <s v=""/>
    <s v=""/>
    <s v=""/>
    <s v="09/19/2023 00:00:00"/>
    <s v="Z85.038"/>
    <x v="1"/>
    <d v="2025-02-18T00:00:00"/>
    <n v="18284"/>
    <n v="50"/>
    <s v="54 and under"/>
    <s v="50 - 59"/>
    <x v="1"/>
    <x v="0"/>
    <x v="1"/>
    <x v="0"/>
    <d v="2015-01-01T00:00:00"/>
    <d v="2024-12-31T00:00:00"/>
    <s v=""/>
    <x v="0"/>
  </r>
  <r>
    <n v="11515"/>
    <s v="Donna"/>
    <s v="White"/>
    <s v="Not Hispanic, Latino/a, or Spanish Origin"/>
    <s v="English"/>
    <s v="UHC Medicaid MEDICAL"/>
    <s v="573-820-5917"/>
    <s v="F"/>
    <x v="1713"/>
    <x v="1"/>
    <x v="0"/>
    <x v="0"/>
    <d v="2024-10-14T00:00:00"/>
    <s v="N"/>
    <s v="N"/>
    <s v=""/>
    <s v=""/>
    <s v=""/>
    <s v=""/>
    <s v=""/>
    <s v=""/>
    <s v=""/>
    <x v="0"/>
    <d v="2025-02-18T00:00:00"/>
    <n v="18287"/>
    <n v="50"/>
    <s v="54 and under"/>
    <s v="50 - 59"/>
    <x v="1"/>
    <x v="0"/>
    <x v="0"/>
    <x v="0"/>
    <d v="2015-01-01T00:00:00"/>
    <d v="2024-12-31T00:00:00"/>
    <s v=""/>
    <x v="0"/>
  </r>
  <r>
    <n v="13175"/>
    <s v="David"/>
    <s v="White"/>
    <s v="Not Hispanic, Latino/a, or Spanish Origin"/>
    <s v="English"/>
    <s v="UHC Shared Services"/>
    <s v="573-820-3734"/>
    <s v="F"/>
    <x v="1714"/>
    <x v="9"/>
    <x v="1"/>
    <x v="0"/>
    <d v="2024-12-16T00:00:00"/>
    <s v="N"/>
    <s v="N"/>
    <s v=""/>
    <s v=""/>
    <s v=""/>
    <s v=""/>
    <s v=""/>
    <s v=""/>
    <s v=""/>
    <x v="0"/>
    <d v="2025-02-18T00:00:00"/>
    <n v="18292"/>
    <n v="50"/>
    <s v="54 and under"/>
    <s v="50 - 59"/>
    <x v="1"/>
    <x v="0"/>
    <x v="0"/>
    <x v="0"/>
    <d v="2015-01-01T00:00:00"/>
    <d v="2024-12-31T00:00:00"/>
    <s v=""/>
    <x v="0"/>
  </r>
  <r>
    <n v="14599"/>
    <s v="Jerald"/>
    <s v="White"/>
    <s v="Not Hispanic, Latino/a, or Spanish Origin"/>
    <s v="English"/>
    <s v="BCBS of Missouri"/>
    <s v="573-820-3592"/>
    <s v="F"/>
    <x v="1714"/>
    <x v="24"/>
    <x v="1"/>
    <x v="0"/>
    <d v="2024-08-16T00:00:00"/>
    <s v="N"/>
    <s v="N"/>
    <s v=""/>
    <s v=""/>
    <s v=""/>
    <s v=""/>
    <s v=""/>
    <s v=""/>
    <s v=""/>
    <x v="0"/>
    <d v="2025-02-18T00:00:00"/>
    <n v="18292"/>
    <n v="50"/>
    <s v="54 and under"/>
    <s v="50 - 59"/>
    <x v="1"/>
    <x v="0"/>
    <x v="0"/>
    <x v="0"/>
    <d v="2015-01-01T00:00:00"/>
    <d v="2024-12-31T00:00:00"/>
    <s v=""/>
    <x v="0"/>
  </r>
  <r>
    <n v="11564"/>
    <s v="Stephanie"/>
    <s v="White"/>
    <s v="Not Hispanic, Latino/a, or Spanish Origin"/>
    <s v="English"/>
    <s v="UHC Medicare Community Plan"/>
    <s v="573-820-5052"/>
    <s v="F"/>
    <x v="1715"/>
    <x v="2"/>
    <x v="3"/>
    <x v="0"/>
    <d v="2024-09-24T00:00:00"/>
    <s v="Y"/>
    <s v="N"/>
    <s v=""/>
    <s v=""/>
    <s v=""/>
    <s v="10/04/2022 00:00:00"/>
    <s v=""/>
    <s v=""/>
    <s v=""/>
    <x v="0"/>
    <d v="2025-02-18T00:00:00"/>
    <n v="18294"/>
    <n v="50"/>
    <s v="54 and under"/>
    <s v="50 - 59"/>
    <x v="1"/>
    <x v="0"/>
    <x v="0"/>
    <x v="0"/>
    <d v="2015-01-01T00:00:00"/>
    <d v="2024-12-31T00:00:00"/>
    <s v=""/>
    <x v="0"/>
  </r>
  <r>
    <n v="10361"/>
    <s v="Margie"/>
    <s v="White"/>
    <s v="Not Hispanic, Latino/a, or Spanish Origin"/>
    <s v="English"/>
    <s v="AARP Medicare Complete"/>
    <s v="573-820-4769"/>
    <s v="M"/>
    <x v="1716"/>
    <x v="0"/>
    <x v="1"/>
    <x v="1"/>
    <d v="2024-02-28T00:00:00"/>
    <s v="N"/>
    <s v="N"/>
    <s v=""/>
    <s v=""/>
    <s v=""/>
    <s v=""/>
    <s v=""/>
    <s v=""/>
    <s v=""/>
    <x v="1"/>
    <d v="2025-02-18T00:00:00"/>
    <n v="18295"/>
    <n v="50"/>
    <s v="54 and under"/>
    <s v="50 - 59"/>
    <x v="1"/>
    <x v="0"/>
    <x v="0"/>
    <x v="0"/>
    <d v="2015-01-01T00:00:00"/>
    <d v="2024-12-31T00:00:00"/>
    <s v=""/>
    <x v="0"/>
  </r>
  <r>
    <n v="10437"/>
    <s v="Deborah"/>
    <s v="White"/>
    <s v="Not Hispanic, Latino/a, or Spanish Origin"/>
    <s v="English"/>
    <s v="Medicaid of Missouri"/>
    <s v="573-820-6410"/>
    <s v="F"/>
    <x v="915"/>
    <x v="12"/>
    <x v="3"/>
    <x v="0"/>
    <d v="2024-11-01T00:00:00"/>
    <s v="N"/>
    <s v="N"/>
    <s v=""/>
    <s v=""/>
    <s v=""/>
    <s v=""/>
    <s v=""/>
    <s v=""/>
    <s v=""/>
    <x v="0"/>
    <d v="2025-02-18T00:00:00"/>
    <n v="18296"/>
    <n v="50"/>
    <s v="54 and under"/>
    <s v="50 - 59"/>
    <x v="1"/>
    <x v="0"/>
    <x v="0"/>
    <x v="0"/>
    <d v="2015-01-01T00:00:00"/>
    <d v="2024-12-31T00:00:00"/>
    <s v=""/>
    <x v="0"/>
  </r>
  <r>
    <n v="12807"/>
    <s v="Herbert"/>
    <s v="White"/>
    <s v="Not Hispanic, Latino/a, or Spanish Origin"/>
    <s v="English"/>
    <s v=""/>
    <s v="573-820-1190"/>
    <s v="M"/>
    <x v="1717"/>
    <x v="3"/>
    <x v="1"/>
    <x v="0"/>
    <d v="2024-10-29T00:00:00"/>
    <s v="N"/>
    <s v="N"/>
    <s v=""/>
    <s v=""/>
    <s v=""/>
    <s v="10/19/2021 00:00:00"/>
    <s v="Negative"/>
    <s v=""/>
    <s v=""/>
    <x v="1"/>
    <d v="2025-02-18T00:00:00"/>
    <n v="18299"/>
    <n v="50"/>
    <s v="54 and under"/>
    <s v="50 - 59"/>
    <x v="1"/>
    <x v="0"/>
    <x v="0"/>
    <x v="0"/>
    <d v="2015-01-01T00:00:00"/>
    <d v="2024-12-31T00:00:00"/>
    <s v=""/>
    <x v="0"/>
  </r>
  <r>
    <n v="12610"/>
    <s v="Debra"/>
    <s v="White"/>
    <s v="Not Hispanic, Latino/a, or Spanish Origin"/>
    <s v="English"/>
    <s v="Ambetter"/>
    <s v="573-820-2697"/>
    <s v="F"/>
    <x v="1718"/>
    <x v="7"/>
    <x v="1"/>
    <x v="0"/>
    <d v="2024-12-03T00:00:00"/>
    <s v="N"/>
    <s v="N"/>
    <s v=""/>
    <s v=""/>
    <s v=""/>
    <s v=""/>
    <s v=""/>
    <s v=""/>
    <s v=""/>
    <x v="0"/>
    <d v="2025-02-18T00:00:00"/>
    <n v="18303"/>
    <n v="50"/>
    <s v="54 and under"/>
    <s v="50 - 59"/>
    <x v="1"/>
    <x v="0"/>
    <x v="0"/>
    <x v="0"/>
    <d v="2015-01-01T00:00:00"/>
    <d v="2024-12-31T00:00:00"/>
    <s v=""/>
    <x v="0"/>
  </r>
  <r>
    <n v="13787"/>
    <s v="Robyn"/>
    <s v="White"/>
    <s v="Not Hispanic, Latino/a, or Spanish Origin"/>
    <s v="English"/>
    <s v="Medicare - WPS Part A"/>
    <s v="573-820-1264"/>
    <s v="F"/>
    <x v="1719"/>
    <x v="10"/>
    <x v="1"/>
    <x v="0"/>
    <d v="2024-09-27T00:00:00"/>
    <s v="Y"/>
    <s v="N"/>
    <s v=""/>
    <s v=""/>
    <s v=""/>
    <s v="04/26/2024 00:00:00"/>
    <s v="Negative"/>
    <s v=""/>
    <s v=""/>
    <x v="0"/>
    <d v="2025-02-18T00:00:00"/>
    <n v="18305"/>
    <n v="50"/>
    <s v="54 and under"/>
    <s v="50 - 59"/>
    <x v="1"/>
    <x v="0"/>
    <x v="0"/>
    <x v="0"/>
    <d v="2015-01-01T00:00:00"/>
    <d v="2024-12-31T00:00:00"/>
    <s v=""/>
    <x v="0"/>
  </r>
  <r>
    <n v="10185"/>
    <s v="Tracy"/>
    <s v="White"/>
    <s v="Not Hispanic, Latino/a, or Spanish Origin"/>
    <s v="English"/>
    <s v="Humana Care Plan"/>
    <s v="573-820-1124"/>
    <s v="M"/>
    <x v="1720"/>
    <x v="0"/>
    <x v="1"/>
    <x v="0"/>
    <d v="2024-10-03T00:00:00"/>
    <s v="Y"/>
    <s v="N"/>
    <s v=""/>
    <s v="1/11/2021 12:00:00 AM"/>
    <s v="Positive"/>
    <s v="07/22/2024 00:00:00"/>
    <s v="Negative"/>
    <s v=""/>
    <s v=""/>
    <x v="1"/>
    <d v="2025-02-18T00:00:00"/>
    <n v="18308"/>
    <n v="50"/>
    <s v="54 and under"/>
    <s v="50 - 59"/>
    <x v="1"/>
    <x v="0"/>
    <x v="0"/>
    <x v="0"/>
    <d v="2015-01-01T00:00:00"/>
    <d v="2024-12-31T00:00:00"/>
    <s v=""/>
    <x v="0"/>
  </r>
  <r>
    <n v="11653"/>
    <s v="Charles"/>
    <s v="White"/>
    <s v="Another Hispanic, Latino/a, or Spanish Origin"/>
    <s v="English"/>
    <s v="Ambetter"/>
    <s v="573-820-4636"/>
    <s v="M"/>
    <x v="1721"/>
    <x v="0"/>
    <x v="1"/>
    <x v="0"/>
    <d v="2024-09-09T00:00:00"/>
    <s v="N"/>
    <s v="N"/>
    <s v=""/>
    <s v=""/>
    <s v=""/>
    <s v=""/>
    <s v=""/>
    <s v=""/>
    <s v=""/>
    <x v="1"/>
    <d v="2025-02-18T00:00:00"/>
    <n v="18311"/>
    <n v="50"/>
    <s v="54 and under"/>
    <s v="50 - 59"/>
    <x v="1"/>
    <x v="0"/>
    <x v="2"/>
    <x v="0"/>
    <d v="2015-01-01T00:00:00"/>
    <d v="2024-12-31T00:00:00"/>
    <s v=""/>
    <x v="0"/>
  </r>
  <r>
    <n v="10661"/>
    <s v="Benny"/>
    <s v="White"/>
    <s v="Unreported/Choose Not to Disclose Ethnicity"/>
    <s v="English"/>
    <s v="BCBS of Missouri"/>
    <s v="573-820-5521"/>
    <s v="M"/>
    <x v="1722"/>
    <x v="8"/>
    <x v="0"/>
    <x v="0"/>
    <d v="2024-07-02T00:00:00"/>
    <s v="N"/>
    <s v="N"/>
    <s v=""/>
    <s v=""/>
    <s v=""/>
    <s v=""/>
    <s v=""/>
    <s v=""/>
    <s v=""/>
    <x v="1"/>
    <d v="2025-02-18T00:00:00"/>
    <n v="18313"/>
    <n v="50"/>
    <s v="54 and under"/>
    <s v="50 - 59"/>
    <x v="1"/>
    <x v="0"/>
    <x v="1"/>
    <x v="0"/>
    <d v="2015-01-01T00:00:00"/>
    <d v="2024-12-31T00:00:00"/>
    <s v=""/>
    <x v="0"/>
  </r>
  <r>
    <n v="15148"/>
    <s v="Linda"/>
    <s v="White"/>
    <s v="Not Hispanic, Latino/a, or Spanish Origin"/>
    <s v="English"/>
    <s v="UHC Medicare National Network"/>
    <s v="573-820-2788"/>
    <s v="F"/>
    <x v="1722"/>
    <x v="7"/>
    <x v="1"/>
    <x v="0"/>
    <d v="2024-04-22T00:00:00"/>
    <s v="N"/>
    <s v="N"/>
    <s v=""/>
    <s v=""/>
    <s v=""/>
    <s v=""/>
    <s v=""/>
    <s v=""/>
    <s v=""/>
    <x v="0"/>
    <d v="2025-02-18T00:00:00"/>
    <n v="18313"/>
    <n v="50"/>
    <s v="54 and under"/>
    <s v="50 - 59"/>
    <x v="1"/>
    <x v="0"/>
    <x v="0"/>
    <x v="0"/>
    <d v="2015-01-01T00:00:00"/>
    <d v="2024-12-31T00:00:00"/>
    <s v=""/>
    <x v="0"/>
  </r>
  <r>
    <n v="11769"/>
    <s v="Stephanie"/>
    <s v="White"/>
    <s v="Unreported/Choose Not to Disclose Ethnicity"/>
    <s v="English"/>
    <s v="HEALTHY BLUE"/>
    <s v="573-820-2111"/>
    <s v="F"/>
    <x v="1723"/>
    <x v="16"/>
    <x v="5"/>
    <x v="0"/>
    <d v="2024-02-05T00:00:00"/>
    <s v="Y"/>
    <s v="N"/>
    <m/>
    <s v=""/>
    <s v=""/>
    <s v=""/>
    <s v=""/>
    <s v=""/>
    <s v=""/>
    <x v="0"/>
    <d v="2025-02-18T00:00:00"/>
    <n v="18316"/>
    <n v="50"/>
    <s v="54 and under"/>
    <s v="50 - 59"/>
    <x v="1"/>
    <x v="0"/>
    <x v="1"/>
    <x v="0"/>
    <d v="2015-01-01T00:00:00"/>
    <d v="2024-12-31T00:00:00"/>
    <s v=""/>
    <x v="0"/>
  </r>
  <r>
    <n v="14327"/>
    <s v="Ronnie"/>
    <s v="White"/>
    <s v="Not Hispanic, Latino/a, or Spanish Origin"/>
    <s v="English"/>
    <s v="UHC Medicaid MEDICAL"/>
    <s v="573-820-1197"/>
    <s v="F"/>
    <x v="1724"/>
    <x v="3"/>
    <x v="1"/>
    <x v="0"/>
    <d v="2024-08-05T00:00:00"/>
    <s v="Y"/>
    <s v="N"/>
    <s v=""/>
    <s v=""/>
    <s v=""/>
    <s v="02/24/2023 00:00:00"/>
    <s v="Negative"/>
    <s v=""/>
    <s v=""/>
    <x v="0"/>
    <d v="2025-02-18T00:00:00"/>
    <n v="18317"/>
    <n v="50"/>
    <s v="54 and under"/>
    <s v="50 - 59"/>
    <x v="1"/>
    <x v="0"/>
    <x v="0"/>
    <x v="0"/>
    <d v="2015-01-01T00:00:00"/>
    <d v="2024-12-31T00:00:00"/>
    <s v=""/>
    <x v="0"/>
  </r>
  <r>
    <n v="11612"/>
    <s v="Charolette"/>
    <s v="White"/>
    <s v="Not Hispanic, Latino/a, or Spanish Origin"/>
    <s v="English"/>
    <s v="BCBS of Missouri"/>
    <s v="573-820-6091"/>
    <s v="F"/>
    <x v="1724"/>
    <x v="0"/>
    <x v="0"/>
    <x v="0"/>
    <d v="2024-12-04T00:00:00"/>
    <s v="N"/>
    <s v="N"/>
    <s v=""/>
    <s v=""/>
    <s v=""/>
    <s v=""/>
    <s v=""/>
    <s v=""/>
    <s v=""/>
    <x v="0"/>
    <d v="2025-02-18T00:00:00"/>
    <n v="18317"/>
    <n v="50"/>
    <s v="54 and under"/>
    <s v="50 - 59"/>
    <x v="1"/>
    <x v="0"/>
    <x v="0"/>
    <x v="0"/>
    <d v="2015-01-01T00:00:00"/>
    <d v="2024-12-31T00:00:00"/>
    <s v=""/>
    <x v="0"/>
  </r>
  <r>
    <n v="12988"/>
    <s v="Cody"/>
    <s v="White"/>
    <s v="Not Hispanic, Latino/a, or Spanish Origin"/>
    <s v="English"/>
    <s v=""/>
    <s v="573-820-4653"/>
    <s v="M"/>
    <x v="1725"/>
    <x v="0"/>
    <x v="1"/>
    <x v="0"/>
    <d v="2024-04-04T00:00:00"/>
    <s v="N"/>
    <s v="N"/>
    <s v=""/>
    <s v=""/>
    <s v=""/>
    <s v=""/>
    <s v=""/>
    <s v=""/>
    <s v=""/>
    <x v="1"/>
    <d v="2025-02-18T00:00:00"/>
    <n v="18322"/>
    <n v="50"/>
    <s v="54 and under"/>
    <s v="50 - 59"/>
    <x v="1"/>
    <x v="0"/>
    <x v="0"/>
    <x v="0"/>
    <d v="2015-01-01T00:00:00"/>
    <d v="2024-12-31T00:00:00"/>
    <s v=""/>
    <x v="0"/>
  </r>
  <r>
    <n v="12237"/>
    <s v="Nancy"/>
    <s v="White"/>
    <s v="Not Hispanic, Latino/a, or Spanish Origin"/>
    <s v="English"/>
    <s v="UHC Medicaid MEDICAL"/>
    <s v="573-820-1622"/>
    <s v="M"/>
    <x v="1726"/>
    <x v="9"/>
    <x v="5"/>
    <x v="0"/>
    <d v="2024-10-21T00:00:00"/>
    <s v="Y"/>
    <s v="N"/>
    <s v=""/>
    <s v="10/21/2024 12:00:00 AM"/>
    <s v="Negative"/>
    <s v=""/>
    <s v=""/>
    <s v=""/>
    <s v=""/>
    <x v="1"/>
    <d v="2025-02-18T00:00:00"/>
    <n v="18324"/>
    <n v="50"/>
    <s v="54 and under"/>
    <s v="50 - 59"/>
    <x v="1"/>
    <x v="0"/>
    <x v="0"/>
    <x v="0"/>
    <d v="2015-01-01T00:00:00"/>
    <d v="2024-12-31T00:00:00"/>
    <s v=""/>
    <x v="0"/>
  </r>
  <r>
    <n v="11741"/>
    <s v="Christina"/>
    <s v="White"/>
    <s v="Not Hispanic, Latino/a, or Spanish Origin"/>
    <s v="English"/>
    <s v="BCBS of Missouri"/>
    <s v="573-820-5419"/>
    <s v="F"/>
    <x v="1727"/>
    <x v="6"/>
    <x v="5"/>
    <x v="0"/>
    <d v="2024-12-03T00:00:00"/>
    <s v="N"/>
    <s v="N"/>
    <s v=""/>
    <s v=""/>
    <s v=""/>
    <s v=""/>
    <s v=""/>
    <s v=""/>
    <s v=""/>
    <x v="0"/>
    <d v="2025-02-18T00:00:00"/>
    <n v="18325"/>
    <n v="50"/>
    <s v="54 and under"/>
    <s v="50 - 59"/>
    <x v="1"/>
    <x v="0"/>
    <x v="0"/>
    <x v="0"/>
    <d v="2015-01-01T00:00:00"/>
    <d v="2024-12-31T00:00:00"/>
    <s v=""/>
    <x v="0"/>
  </r>
  <r>
    <n v="14542"/>
    <s v="Richard"/>
    <s v="White"/>
    <s v="Not Hispanic, Latino/a, or Spanish Origin"/>
    <s v="English"/>
    <s v="Medicare - WPS Part A"/>
    <s v="573-820-2081"/>
    <s v="F"/>
    <x v="1727"/>
    <x v="4"/>
    <x v="1"/>
    <x v="0"/>
    <d v="2024-10-21T00:00:00"/>
    <s v="Y"/>
    <s v="N"/>
    <m/>
    <s v=""/>
    <s v=""/>
    <s v=""/>
    <s v=""/>
    <s v=""/>
    <s v=""/>
    <x v="0"/>
    <d v="2025-02-18T00:00:00"/>
    <n v="18325"/>
    <n v="50"/>
    <s v="54 and under"/>
    <s v="50 - 59"/>
    <x v="1"/>
    <x v="0"/>
    <x v="0"/>
    <x v="0"/>
    <d v="2015-01-01T00:00:00"/>
    <d v="2024-12-31T00:00:00"/>
    <s v=""/>
    <x v="0"/>
  </r>
  <r>
    <n v="14450"/>
    <s v="Jerry"/>
    <s v="White"/>
    <s v="Not Hispanic, Latino/a, or Spanish Origin"/>
    <s v="English"/>
    <s v="Med Pay Medical"/>
    <s v="573-820-5932"/>
    <s v="F"/>
    <x v="1728"/>
    <x v="1"/>
    <x v="0"/>
    <x v="0"/>
    <d v="2024-10-18T00:00:00"/>
    <s v="N"/>
    <s v="N"/>
    <s v=""/>
    <s v=""/>
    <s v=""/>
    <s v=""/>
    <s v=""/>
    <s v=""/>
    <s v=""/>
    <x v="0"/>
    <d v="2025-02-18T00:00:00"/>
    <n v="18332"/>
    <n v="50"/>
    <s v="54 and under"/>
    <s v="50 - 59"/>
    <x v="1"/>
    <x v="0"/>
    <x v="0"/>
    <x v="0"/>
    <d v="2015-01-01T00:00:00"/>
    <d v="2024-12-31T00:00:00"/>
    <s v=""/>
    <x v="0"/>
  </r>
  <r>
    <n v="13697"/>
    <s v="Jayne"/>
    <s v="White"/>
    <s v="Not Hispanic, Latino/a, or Spanish Origin"/>
    <s v="English"/>
    <s v="Allied National c/o Zelis"/>
    <s v="573-820-3375"/>
    <s v="F"/>
    <x v="1729"/>
    <x v="3"/>
    <x v="1"/>
    <x v="0"/>
    <d v="2024-11-04T00:00:00"/>
    <s v="N"/>
    <s v="N"/>
    <s v=""/>
    <s v=""/>
    <s v=""/>
    <s v=""/>
    <s v=""/>
    <s v=""/>
    <s v=""/>
    <x v="0"/>
    <d v="2025-02-18T00:00:00"/>
    <n v="18334"/>
    <n v="50"/>
    <s v="54 and under"/>
    <s v="50 - 59"/>
    <x v="1"/>
    <x v="0"/>
    <x v="0"/>
    <x v="0"/>
    <d v="2015-01-01T00:00:00"/>
    <d v="2024-12-31T00:00:00"/>
    <s v=""/>
    <x v="0"/>
  </r>
  <r>
    <n v="10506"/>
    <s v="Angela"/>
    <s v="White"/>
    <s v="Not Hispanic, Latino/a, or Spanish Origin"/>
    <s v="English"/>
    <s v="Home State Health Plan"/>
    <s v="573-820-5815"/>
    <s v="F"/>
    <x v="1730"/>
    <x v="42"/>
    <x v="0"/>
    <x v="0"/>
    <d v="2024-12-26T00:00:00"/>
    <s v="N"/>
    <s v="N"/>
    <s v=""/>
    <s v=""/>
    <s v=""/>
    <s v=""/>
    <s v=""/>
    <s v=""/>
    <s v=""/>
    <x v="0"/>
    <d v="2025-02-18T00:00:00"/>
    <n v="18342"/>
    <n v="50"/>
    <s v="54 and under"/>
    <s v="50 - 59"/>
    <x v="1"/>
    <x v="0"/>
    <x v="0"/>
    <x v="0"/>
    <d v="2015-01-01T00:00:00"/>
    <d v="2024-12-31T00:00:00"/>
    <s v=""/>
    <x v="0"/>
  </r>
  <r>
    <n v="14566"/>
    <s v="Kay"/>
    <s v="White"/>
    <s v="Not Hispanic, Latino/a, or Spanish Origin"/>
    <s v="English"/>
    <s v="UHC Medicare National Network"/>
    <s v="573-820-3031"/>
    <s v="F"/>
    <x v="1731"/>
    <x v="11"/>
    <x v="1"/>
    <x v="0"/>
    <d v="2024-10-17T00:00:00"/>
    <s v="N"/>
    <s v="N"/>
    <s v=""/>
    <s v=""/>
    <s v=""/>
    <s v=""/>
    <s v=""/>
    <s v=""/>
    <s v=""/>
    <x v="0"/>
    <d v="2025-02-18T00:00:00"/>
    <n v="18343"/>
    <n v="50"/>
    <s v="54 and under"/>
    <s v="50 - 59"/>
    <x v="1"/>
    <x v="0"/>
    <x v="0"/>
    <x v="0"/>
    <d v="2015-01-01T00:00:00"/>
    <d v="2024-12-31T00:00:00"/>
    <s v=""/>
    <x v="0"/>
  </r>
  <r>
    <n v="13130"/>
    <s v="Don"/>
    <s v="White"/>
    <s v="Not Hispanic, Latino/a, or Spanish Origin"/>
    <s v="English"/>
    <s v="HealthSCOPE Benefits -Mercy"/>
    <s v="573-820-5912"/>
    <s v="M"/>
    <x v="1732"/>
    <x v="1"/>
    <x v="0"/>
    <x v="0"/>
    <d v="2024-10-29T00:00:00"/>
    <s v="N"/>
    <s v="N"/>
    <s v=""/>
    <s v=""/>
    <s v=""/>
    <s v=""/>
    <s v=""/>
    <s v=""/>
    <s v=""/>
    <x v="1"/>
    <d v="2025-02-18T00:00:00"/>
    <n v="18344"/>
    <n v="50"/>
    <s v="54 and under"/>
    <s v="50 - 59"/>
    <x v="1"/>
    <x v="0"/>
    <x v="0"/>
    <x v="0"/>
    <d v="2015-01-01T00:00:00"/>
    <d v="2024-12-31T00:00:00"/>
    <s v=""/>
    <x v="0"/>
  </r>
  <r>
    <n v="15068"/>
    <s v="Jose"/>
    <s v="White"/>
    <s v="Not Hispanic, Latino/a, or Spanish Origin"/>
    <s v="English"/>
    <s v="Aetna Health Plans"/>
    <s v="573-820-3392"/>
    <s v="M"/>
    <x v="1732"/>
    <x v="3"/>
    <x v="1"/>
    <x v="0"/>
    <d v="2024-09-11T00:00:00"/>
    <s v="N"/>
    <s v="N"/>
    <s v=""/>
    <s v=""/>
    <s v=""/>
    <s v=""/>
    <s v=""/>
    <s v=""/>
    <s v=""/>
    <x v="1"/>
    <d v="2025-02-18T00:00:00"/>
    <n v="18344"/>
    <n v="50"/>
    <s v="54 and under"/>
    <s v="50 - 59"/>
    <x v="1"/>
    <x v="0"/>
    <x v="0"/>
    <x v="0"/>
    <d v="2015-01-01T00:00:00"/>
    <d v="2024-12-31T00:00:00"/>
    <s v=""/>
    <x v="0"/>
  </r>
  <r>
    <n v="11547"/>
    <s v="Daniel"/>
    <s v="White"/>
    <s v="Not Hispanic, Latino/a, or Spanish Origin"/>
    <s v="English"/>
    <s v="Tricare West Claims- PRIME"/>
    <s v="573-820-5425"/>
    <s v="F"/>
    <x v="1733"/>
    <x v="6"/>
    <x v="5"/>
    <x v="0"/>
    <d v="2024-10-22T00:00:00"/>
    <s v="N"/>
    <s v="N"/>
    <s v=""/>
    <s v=""/>
    <s v=""/>
    <s v=""/>
    <s v=""/>
    <s v=""/>
    <s v=""/>
    <x v="0"/>
    <d v="2025-02-18T00:00:00"/>
    <n v="18352"/>
    <n v="50"/>
    <s v="54 and under"/>
    <s v="50 - 59"/>
    <x v="1"/>
    <x v="0"/>
    <x v="0"/>
    <x v="0"/>
    <d v="2015-01-01T00:00:00"/>
    <d v="2024-12-31T00:00:00"/>
    <s v=""/>
    <x v="0"/>
  </r>
  <r>
    <n v="13043"/>
    <s v="Mavis"/>
    <s v="White"/>
    <s v="Not Hispanic, Latino/a, or Spanish Origin"/>
    <s v="English"/>
    <s v="UHC Medicare Solutions"/>
    <s v="573-820-2601"/>
    <s v="F"/>
    <x v="1733"/>
    <x v="4"/>
    <x v="1"/>
    <x v="0"/>
    <d v="2024-12-05T00:00:00"/>
    <s v="N"/>
    <s v="N"/>
    <s v=""/>
    <s v=""/>
    <s v=""/>
    <s v=""/>
    <s v=""/>
    <s v=""/>
    <s v=""/>
    <x v="0"/>
    <d v="2025-02-18T00:00:00"/>
    <n v="18352"/>
    <n v="50"/>
    <s v="54 and under"/>
    <s v="50 - 59"/>
    <x v="1"/>
    <x v="0"/>
    <x v="0"/>
    <x v="0"/>
    <d v="2015-01-01T00:00:00"/>
    <d v="2024-12-31T00:00:00"/>
    <s v=""/>
    <x v="0"/>
  </r>
  <r>
    <n v="14658"/>
    <s v="Karen"/>
    <s v="Unreported/Choose Not to Disclose Race"/>
    <s v="Unreported/Choose Not to Disclose Ethnicity"/>
    <s v="English"/>
    <s v="United Healthcare"/>
    <s v="573-820-4159"/>
    <s v="F"/>
    <x v="1734"/>
    <x v="10"/>
    <x v="1"/>
    <x v="0"/>
    <d v="2024-07-01T00:00:00"/>
    <s v="N"/>
    <s v="N"/>
    <s v=""/>
    <s v=""/>
    <s v=""/>
    <s v=""/>
    <s v=""/>
    <s v=""/>
    <s v=""/>
    <x v="0"/>
    <d v="2025-02-18T00:00:00"/>
    <n v="18355"/>
    <n v="50"/>
    <s v="54 and under"/>
    <s v="50 - 59"/>
    <x v="1"/>
    <x v="2"/>
    <x v="1"/>
    <x v="0"/>
    <d v="2015-01-01T00:00:00"/>
    <d v="2024-12-31T00:00:00"/>
    <s v=""/>
    <x v="0"/>
  </r>
  <r>
    <n v="14813"/>
    <s v="Elizabeth"/>
    <s v="White"/>
    <s v="Not Hispanic, Latino/a, or Spanish Origin"/>
    <s v="English"/>
    <s v="UHC Medicare Community Plan"/>
    <s v="573-820-2397"/>
    <s v="M"/>
    <x v="1734"/>
    <x v="4"/>
    <x v="1"/>
    <x v="0"/>
    <d v="2024-10-14T00:00:00"/>
    <s v="N"/>
    <s v="N"/>
    <s v=""/>
    <s v=""/>
    <s v=""/>
    <s v=""/>
    <s v=""/>
    <s v=""/>
    <s v=""/>
    <x v="1"/>
    <d v="2025-02-18T00:00:00"/>
    <n v="18355"/>
    <n v="50"/>
    <s v="54 and under"/>
    <s v="50 - 59"/>
    <x v="1"/>
    <x v="0"/>
    <x v="0"/>
    <x v="0"/>
    <d v="2015-01-01T00:00:00"/>
    <d v="2024-12-31T00:00:00"/>
    <s v=""/>
    <x v="0"/>
  </r>
  <r>
    <n v="10442"/>
    <s v="Amanda"/>
    <s v="White"/>
    <s v="Not Hispanic, Latino/a, or Spanish Origin"/>
    <s v="English"/>
    <s v="Medicaid of Missouri"/>
    <s v="573-820-5832"/>
    <s v="M"/>
    <x v="1735"/>
    <x v="1"/>
    <x v="0"/>
    <x v="0"/>
    <d v="2024-11-14T00:00:00"/>
    <s v="N"/>
    <s v="N"/>
    <s v=""/>
    <s v=""/>
    <s v=""/>
    <s v=""/>
    <s v=""/>
    <s v=""/>
    <s v=""/>
    <x v="1"/>
    <d v="2025-02-18T00:00:00"/>
    <n v="18356"/>
    <n v="50"/>
    <s v="54 and under"/>
    <s v="50 - 59"/>
    <x v="1"/>
    <x v="0"/>
    <x v="0"/>
    <x v="0"/>
    <d v="2015-01-01T00:00:00"/>
    <d v="2024-12-31T00:00:00"/>
    <s v=""/>
    <x v="0"/>
  </r>
  <r>
    <n v="11649"/>
    <s v="John"/>
    <s v="White"/>
    <s v="Not Hispanic, Latino/a, or Spanish Origin"/>
    <s v="English"/>
    <s v=""/>
    <s v="573-820-6301"/>
    <s v="F"/>
    <x v="1735"/>
    <x v="2"/>
    <x v="3"/>
    <x v="0"/>
    <d v="2024-12-19T00:00:00"/>
    <s v="N"/>
    <s v="N"/>
    <s v=""/>
    <s v=""/>
    <s v=""/>
    <s v=""/>
    <s v=""/>
    <s v=""/>
    <s v=""/>
    <x v="0"/>
    <d v="2025-02-18T00:00:00"/>
    <n v="18356"/>
    <n v="50"/>
    <s v="54 and under"/>
    <s v="50 - 59"/>
    <x v="1"/>
    <x v="0"/>
    <x v="0"/>
    <x v="0"/>
    <d v="2015-01-01T00:00:00"/>
    <d v="2024-12-31T00:00:00"/>
    <s v=""/>
    <x v="0"/>
  </r>
  <r>
    <n v="14622"/>
    <s v="Jessica"/>
    <s v="Unreported/Choose Not to Disclose Race"/>
    <s v="Another Hispanic, Latino/a, or Spanish Origin"/>
    <s v="Spanish"/>
    <s v=""/>
    <s v="573-820-4524"/>
    <s v="F"/>
    <x v="1736"/>
    <x v="12"/>
    <x v="1"/>
    <x v="0"/>
    <d v="2024-06-13T00:00:00"/>
    <s v="N"/>
    <s v="N"/>
    <s v=""/>
    <s v=""/>
    <s v=""/>
    <s v=""/>
    <s v=""/>
    <s v=""/>
    <s v=""/>
    <x v="0"/>
    <d v="2025-02-18T00:00:00"/>
    <n v="18360"/>
    <n v="50"/>
    <s v="54 and under"/>
    <s v="50 - 59"/>
    <x v="1"/>
    <x v="2"/>
    <x v="2"/>
    <x v="1"/>
    <d v="2015-01-01T00:00:00"/>
    <d v="2024-12-31T00:00:00"/>
    <s v=""/>
    <x v="0"/>
  </r>
  <r>
    <n v="13192"/>
    <s v="Pamela"/>
    <s v="White"/>
    <s v="Not Hispanic, Latino/a, or Spanish Origin"/>
    <s v="English"/>
    <s v="Ambetter"/>
    <s v="573-820-1118"/>
    <s v="M"/>
    <x v="1737"/>
    <x v="9"/>
    <x v="1"/>
    <x v="0"/>
    <d v="2024-10-25T00:00:00"/>
    <s v="Y"/>
    <s v="N"/>
    <s v=""/>
    <s v="2/3/2023 12:00:00 AM"/>
    <s v="Negative"/>
    <s v="12/05/2023 00:00:00"/>
    <s v="Negative"/>
    <s v=""/>
    <s v=""/>
    <x v="1"/>
    <d v="2025-02-18T00:00:00"/>
    <n v="18362"/>
    <n v="50"/>
    <s v="54 and under"/>
    <s v="50 - 59"/>
    <x v="1"/>
    <x v="0"/>
    <x v="0"/>
    <x v="0"/>
    <d v="2015-01-01T00:00:00"/>
    <d v="2024-12-31T00:00:00"/>
    <s v=""/>
    <x v="0"/>
  </r>
  <r>
    <n v="14441"/>
    <s v="Michael"/>
    <s v="White"/>
    <s v="Not Hispanic, Latino/a, or Spanish Origin"/>
    <s v="English"/>
    <s v="United Healthcare"/>
    <s v="573-820-3067"/>
    <s v="F"/>
    <x v="1738"/>
    <x v="11"/>
    <x v="1"/>
    <x v="0"/>
    <d v="2024-12-19T00:00:00"/>
    <s v="N"/>
    <s v="N"/>
    <s v=""/>
    <s v=""/>
    <s v=""/>
    <s v=""/>
    <s v=""/>
    <s v=""/>
    <s v=""/>
    <x v="0"/>
    <d v="2025-02-18T00:00:00"/>
    <n v="18363"/>
    <n v="50"/>
    <s v="54 and under"/>
    <s v="50 - 59"/>
    <x v="1"/>
    <x v="0"/>
    <x v="0"/>
    <x v="0"/>
    <d v="2015-01-01T00:00:00"/>
    <d v="2024-12-31T00:00:00"/>
    <s v=""/>
    <x v="0"/>
  </r>
  <r>
    <n v="14072"/>
    <s v="Geralyn"/>
    <s v="White"/>
    <s v="Not Hispanic, Latino/a, or Spanish Origin"/>
    <s v="English"/>
    <s v="BCBS of Missouri"/>
    <s v="573-820-2275"/>
    <s v="M"/>
    <x v="1739"/>
    <x v="8"/>
    <x v="1"/>
    <x v="0"/>
    <d v="2024-12-24T00:00:00"/>
    <s v="N"/>
    <s v="N"/>
    <s v=""/>
    <s v=""/>
    <s v=""/>
    <s v=""/>
    <s v=""/>
    <s v=""/>
    <s v=""/>
    <x v="1"/>
    <d v="2025-02-18T00:00:00"/>
    <n v="18370"/>
    <n v="50"/>
    <s v="54 and under"/>
    <s v="50 - 59"/>
    <x v="1"/>
    <x v="0"/>
    <x v="0"/>
    <x v="0"/>
    <d v="2015-01-01T00:00:00"/>
    <d v="2024-12-31T00:00:00"/>
    <s v=""/>
    <x v="0"/>
  </r>
  <r>
    <n v="13554"/>
    <s v="Debra"/>
    <s v="White"/>
    <s v="Not Hispanic, Latino/a, or Spanish Origin"/>
    <s v="English"/>
    <s v="Medicaid of Missouri"/>
    <s v="573-820-3157"/>
    <s v="F"/>
    <x v="1740"/>
    <x v="2"/>
    <x v="1"/>
    <x v="0"/>
    <d v="2024-05-14T00:00:00"/>
    <s v="N"/>
    <s v="N"/>
    <s v=""/>
    <s v=""/>
    <s v=""/>
    <s v=""/>
    <s v=""/>
    <s v=""/>
    <s v=""/>
    <x v="0"/>
    <d v="2025-02-18T00:00:00"/>
    <n v="18371"/>
    <n v="50"/>
    <s v="54 and under"/>
    <s v="50 - 59"/>
    <x v="1"/>
    <x v="0"/>
    <x v="0"/>
    <x v="0"/>
    <d v="2015-01-01T00:00:00"/>
    <d v="2024-12-31T00:00:00"/>
    <s v=""/>
    <x v="0"/>
  </r>
  <r>
    <n v="13976"/>
    <s v="Garry"/>
    <s v="Unreported/Choose Not to Disclose Race"/>
    <s v="Unreported/Choose Not to Disclose Ethnicity"/>
    <s v="English"/>
    <s v="UHC HEALTH SELECT MEDICARE ADVANTAGE"/>
    <s v="573-820-3565"/>
    <s v="F"/>
    <x v="1741"/>
    <x v="24"/>
    <x v="1"/>
    <x v="0"/>
    <d v="2024-05-13T00:00:00"/>
    <s v="N"/>
    <s v="N"/>
    <s v=""/>
    <s v=""/>
    <s v=""/>
    <s v=""/>
    <s v=""/>
    <s v=""/>
    <s v=""/>
    <x v="0"/>
    <d v="2025-02-18T00:00:00"/>
    <n v="18372"/>
    <n v="50"/>
    <s v="54 and under"/>
    <s v="50 - 59"/>
    <x v="1"/>
    <x v="2"/>
    <x v="1"/>
    <x v="0"/>
    <d v="2015-01-01T00:00:00"/>
    <d v="2024-12-31T00:00:00"/>
    <s v=""/>
    <x v="0"/>
  </r>
  <r>
    <n v="14482"/>
    <s v="Franklin"/>
    <s v="White"/>
    <s v="Not Hispanic, Latino/a, or Spanish Origin"/>
    <s v="English"/>
    <s v="Medicaid of Missouri"/>
    <s v="573-820-4080"/>
    <s v="M"/>
    <x v="1741"/>
    <x v="10"/>
    <x v="1"/>
    <x v="0"/>
    <d v="2024-08-14T00:00:00"/>
    <s v="N"/>
    <s v="N"/>
    <s v=""/>
    <s v=""/>
    <s v=""/>
    <s v=""/>
    <s v=""/>
    <s v=""/>
    <s v=""/>
    <x v="1"/>
    <d v="2025-02-18T00:00:00"/>
    <n v="18372"/>
    <n v="50"/>
    <s v="54 and under"/>
    <s v="50 - 59"/>
    <x v="1"/>
    <x v="0"/>
    <x v="0"/>
    <x v="0"/>
    <d v="2015-01-01T00:00:00"/>
    <d v="2024-12-31T00:00:00"/>
    <s v=""/>
    <x v="0"/>
  </r>
  <r>
    <n v="14377"/>
    <s v="Katherine"/>
    <s v="Unreported/Choose Not to Disclose Race"/>
    <s v="Unreported/Choose Not to Disclose Ethnicity"/>
    <s v="English"/>
    <s v="Healthlink PPO"/>
    <s v="573-820-3214"/>
    <s v="F"/>
    <x v="1742"/>
    <x v="2"/>
    <x v="1"/>
    <x v="0"/>
    <d v="2024-11-27T00:00:00"/>
    <s v="N"/>
    <s v="N"/>
    <s v=""/>
    <s v=""/>
    <s v=""/>
    <s v=""/>
    <s v=""/>
    <s v=""/>
    <s v=""/>
    <x v="0"/>
    <d v="2025-02-18T00:00:00"/>
    <n v="18374"/>
    <n v="50"/>
    <s v="54 and under"/>
    <s v="50 - 59"/>
    <x v="1"/>
    <x v="2"/>
    <x v="1"/>
    <x v="0"/>
    <d v="2015-01-01T00:00:00"/>
    <d v="2024-12-31T00:00:00"/>
    <s v=""/>
    <x v="0"/>
  </r>
  <r>
    <n v="12499"/>
    <s v="Devon"/>
    <s v="White"/>
    <s v="Not Hispanic, Latino/a, or Spanish Origin"/>
    <s v="English"/>
    <s v=""/>
    <s v="573-820-3960"/>
    <s v="M"/>
    <x v="1743"/>
    <x v="1"/>
    <x v="1"/>
    <x v="0"/>
    <d v="2024-02-05T00:00:00"/>
    <s v="N"/>
    <s v="N"/>
    <s v=""/>
    <s v=""/>
    <s v=""/>
    <s v=""/>
    <s v=""/>
    <s v=""/>
    <s v=""/>
    <x v="1"/>
    <d v="2025-02-18T00:00:00"/>
    <n v="18375"/>
    <n v="50"/>
    <s v="54 and under"/>
    <s v="50 - 59"/>
    <x v="1"/>
    <x v="0"/>
    <x v="0"/>
    <x v="0"/>
    <d v="2015-01-01T00:00:00"/>
    <d v="2024-12-31T00:00:00"/>
    <s v=""/>
    <x v="0"/>
  </r>
  <r>
    <n v="13555"/>
    <s v="Helen"/>
    <s v="White"/>
    <s v="Not Hispanic, Latino/a, or Spanish Origin"/>
    <s v="English"/>
    <s v="Medicare - WPS Part A"/>
    <s v="573-820-2428"/>
    <s v="F"/>
    <x v="727"/>
    <x v="4"/>
    <x v="1"/>
    <x v="0"/>
    <d v="2024-09-16T00:00:00"/>
    <s v="N"/>
    <s v="Y"/>
    <s v=""/>
    <s v=""/>
    <s v=""/>
    <s v=""/>
    <s v=""/>
    <s v="02/15/2024 00:00:00"/>
    <s v="286791000119107"/>
    <x v="0"/>
    <d v="2025-02-18T00:00:00"/>
    <n v="18376"/>
    <n v="50"/>
    <s v="54 and under"/>
    <s v="50 - 59"/>
    <x v="1"/>
    <x v="0"/>
    <x v="0"/>
    <x v="0"/>
    <d v="2015-01-01T00:00:00"/>
    <d v="2024-12-31T00:00:00"/>
    <s v=""/>
    <x v="0"/>
  </r>
  <r>
    <n v="11404"/>
    <s v="Tina"/>
    <s v="White"/>
    <s v="Not Hispanic, Latino/a, or Spanish Origin"/>
    <s v="English"/>
    <s v="BCBS of Missouri"/>
    <s v="573-820-1096"/>
    <s v="M"/>
    <x v="727"/>
    <x v="2"/>
    <x v="3"/>
    <x v="0"/>
    <d v="2024-10-22T00:00:00"/>
    <s v="Y"/>
    <s v="N"/>
    <s v=""/>
    <s v=""/>
    <s v=""/>
    <s v="02/26/2024 00:00:00"/>
    <s v="Positive"/>
    <s v=""/>
    <s v=""/>
    <x v="1"/>
    <d v="2025-02-18T00:00:00"/>
    <n v="18376"/>
    <n v="50"/>
    <s v="54 and under"/>
    <s v="50 - 59"/>
    <x v="1"/>
    <x v="0"/>
    <x v="0"/>
    <x v="0"/>
    <d v="2015-01-01T00:00:00"/>
    <d v="2024-12-31T00:00:00"/>
    <s v=""/>
    <x v="0"/>
  </r>
  <r>
    <n v="10905"/>
    <s v="Timothy"/>
    <s v="White"/>
    <s v="Not Hispanic, Latino/a, or Spanish Origin"/>
    <s v="English"/>
    <s v="BCBS of Missouri"/>
    <s v="573-820-1599"/>
    <s v="M"/>
    <x v="1744"/>
    <x v="0"/>
    <x v="0"/>
    <x v="0"/>
    <d v="2024-11-07T00:00:00"/>
    <s v="Y"/>
    <s v="N"/>
    <s v=""/>
    <s v="11/7/2024 12:00:00 AM"/>
    <s v="Negative"/>
    <s v=""/>
    <s v=""/>
    <s v=""/>
    <s v=""/>
    <x v="1"/>
    <d v="2025-02-18T00:00:00"/>
    <n v="18377"/>
    <n v="50"/>
    <s v="54 and under"/>
    <s v="50 - 59"/>
    <x v="1"/>
    <x v="0"/>
    <x v="0"/>
    <x v="0"/>
    <d v="2015-01-01T00:00:00"/>
    <d v="2024-12-31T00:00:00"/>
    <s v=""/>
    <x v="0"/>
  </r>
  <r>
    <n v="13679"/>
    <s v="Judith"/>
    <s v="White"/>
    <s v="Not Hispanic, Latino/a, or Spanish Origin"/>
    <s v="English"/>
    <s v="HEALTHY BLUE"/>
    <s v="573-820-2764"/>
    <s v="M"/>
    <x v="728"/>
    <x v="7"/>
    <x v="1"/>
    <x v="0"/>
    <d v="2024-08-09T00:00:00"/>
    <s v="N"/>
    <s v="N"/>
    <s v=""/>
    <s v=""/>
    <s v=""/>
    <s v=""/>
    <s v=""/>
    <s v=""/>
    <s v=""/>
    <x v="1"/>
    <d v="2025-02-18T00:00:00"/>
    <n v="18378"/>
    <n v="50"/>
    <s v="54 and under"/>
    <s v="50 - 59"/>
    <x v="1"/>
    <x v="0"/>
    <x v="0"/>
    <x v="0"/>
    <d v="2015-01-01T00:00:00"/>
    <d v="2024-12-31T00:00:00"/>
    <s v=""/>
    <x v="0"/>
  </r>
  <r>
    <n v="14921"/>
    <s v="Katherine"/>
    <s v="Unreported/Choose Not to Disclose Race"/>
    <s v="Unreported/Choose Not to Disclose Ethnicity"/>
    <s v="English"/>
    <s v="Medicare  NGS Part A"/>
    <s v="573-820-2766"/>
    <s v="F"/>
    <x v="1745"/>
    <x v="7"/>
    <x v="1"/>
    <x v="0"/>
    <d v="2024-11-01T00:00:00"/>
    <s v="N"/>
    <s v="N"/>
    <s v=""/>
    <s v=""/>
    <s v=""/>
    <s v=""/>
    <s v=""/>
    <s v=""/>
    <s v=""/>
    <x v="0"/>
    <d v="2025-02-18T00:00:00"/>
    <n v="18381"/>
    <n v="50"/>
    <s v="54 and under"/>
    <s v="50 - 59"/>
    <x v="1"/>
    <x v="2"/>
    <x v="1"/>
    <x v="0"/>
    <d v="2015-01-01T00:00:00"/>
    <d v="2024-12-31T00:00:00"/>
    <s v=""/>
    <x v="0"/>
  </r>
  <r>
    <n v="15242"/>
    <s v="Kelly"/>
    <s v="Unreported/Choose Not to Disclose Race"/>
    <s v="Unreported/Choose Not to Disclose Ethnicity"/>
    <s v="Unreported/Refused to Report Language"/>
    <s v="BCBS of Missouri"/>
    <s v="573-820-4172"/>
    <s v="M"/>
    <x v="1745"/>
    <x v="10"/>
    <x v="1"/>
    <x v="0"/>
    <d v="2024-04-12T00:00:00"/>
    <s v="N"/>
    <s v="N"/>
    <s v=""/>
    <s v=""/>
    <s v=""/>
    <s v=""/>
    <s v=""/>
    <s v=""/>
    <s v=""/>
    <x v="1"/>
    <d v="2025-02-18T00:00:00"/>
    <n v="18381"/>
    <n v="50"/>
    <s v="54 and under"/>
    <s v="50 - 59"/>
    <x v="1"/>
    <x v="2"/>
    <x v="1"/>
    <x v="2"/>
    <d v="2015-01-01T00:00:00"/>
    <d v="2024-12-31T00:00:00"/>
    <s v=""/>
    <x v="0"/>
  </r>
  <r>
    <n v="13634"/>
    <s v="Mary"/>
    <s v="White"/>
    <s v="Not Hispanic, Latino/a, or Spanish Origin"/>
    <s v="English"/>
    <s v="AARP Medicare Complete"/>
    <s v="573-820-2598"/>
    <s v="F"/>
    <x v="1746"/>
    <x v="4"/>
    <x v="1"/>
    <x v="0"/>
    <d v="2024-06-27T00:00:00"/>
    <s v="N"/>
    <s v="N"/>
    <s v=""/>
    <s v=""/>
    <s v=""/>
    <s v=""/>
    <s v=""/>
    <s v=""/>
    <s v=""/>
    <x v="0"/>
    <d v="2025-02-18T00:00:00"/>
    <n v="18384"/>
    <n v="50"/>
    <s v="54 and under"/>
    <s v="50 - 59"/>
    <x v="1"/>
    <x v="0"/>
    <x v="0"/>
    <x v="0"/>
    <d v="2015-01-01T00:00:00"/>
    <d v="2024-12-31T00:00:00"/>
    <s v=""/>
    <x v="0"/>
  </r>
  <r>
    <n v="14102"/>
    <s v="Donna"/>
    <s v="White"/>
    <s v="Not Hispanic, Latino/a, or Spanish Origin"/>
    <s v="English"/>
    <s v="BCBS of Missouri"/>
    <s v="573-820-3522"/>
    <s v="F"/>
    <x v="1747"/>
    <x v="25"/>
    <x v="1"/>
    <x v="0"/>
    <d v="2024-10-22T00:00:00"/>
    <s v="N"/>
    <s v="N"/>
    <s v=""/>
    <s v=""/>
    <s v=""/>
    <s v=""/>
    <s v=""/>
    <s v=""/>
    <s v=""/>
    <x v="0"/>
    <d v="2025-02-18T00:00:00"/>
    <n v="18386"/>
    <n v="50"/>
    <s v="54 and under"/>
    <s v="50 - 59"/>
    <x v="1"/>
    <x v="0"/>
    <x v="0"/>
    <x v="0"/>
    <d v="2015-01-01T00:00:00"/>
    <d v="2024-12-31T00:00:00"/>
    <s v=""/>
    <x v="0"/>
  </r>
  <r>
    <n v="14012"/>
    <s v="Lillian"/>
    <s v="White"/>
    <s v="Not Hispanic, Latino/a, or Spanish Origin"/>
    <s v="English"/>
    <s v="BCBS of Missouri"/>
    <s v="573-820-5439"/>
    <s v="F"/>
    <x v="1748"/>
    <x v="6"/>
    <x v="5"/>
    <x v="0"/>
    <d v="2024-07-10T00:00:00"/>
    <s v="N"/>
    <s v="N"/>
    <s v=""/>
    <s v=""/>
    <s v=""/>
    <s v=""/>
    <s v=""/>
    <s v=""/>
    <s v=""/>
    <x v="0"/>
    <d v="2025-02-18T00:00:00"/>
    <n v="18387"/>
    <n v="50"/>
    <s v="54 and under"/>
    <s v="50 - 59"/>
    <x v="1"/>
    <x v="0"/>
    <x v="0"/>
    <x v="0"/>
    <d v="2015-01-01T00:00:00"/>
    <d v="2024-12-31T00:00:00"/>
    <s v=""/>
    <x v="0"/>
  </r>
  <r>
    <n v="11305"/>
    <s v="Susan"/>
    <s v="White"/>
    <s v="Not Hispanic, Latino/a, or Spanish Origin"/>
    <s v="English"/>
    <s v="BCBS of Missouri"/>
    <s v="573-820-1204"/>
    <s v="F"/>
    <x v="1749"/>
    <x v="3"/>
    <x v="1"/>
    <x v="0"/>
    <d v="2024-05-09T00:00:00"/>
    <s v="Y"/>
    <s v="N"/>
    <s v=""/>
    <s v=""/>
    <s v=""/>
    <s v="11/21/2022 00:00:00"/>
    <s v="Negative"/>
    <s v=""/>
    <s v=""/>
    <x v="0"/>
    <d v="2025-02-18T00:00:00"/>
    <n v="18390"/>
    <n v="50"/>
    <s v="54 and under"/>
    <s v="50 - 59"/>
    <x v="1"/>
    <x v="0"/>
    <x v="0"/>
    <x v="0"/>
    <d v="2015-01-01T00:00:00"/>
    <d v="2024-12-31T00:00:00"/>
    <s v=""/>
    <x v="0"/>
  </r>
  <r>
    <n v="13968"/>
    <s v="Gloria"/>
    <s v="White"/>
    <s v="Not Hispanic, Latino/a, or Spanish Origin"/>
    <s v="English"/>
    <s v="Cigna"/>
    <s v="573-820-3351"/>
    <s v="F"/>
    <x v="1750"/>
    <x v="3"/>
    <x v="1"/>
    <x v="0"/>
    <d v="2024-05-02T00:00:00"/>
    <s v="N"/>
    <s v="N"/>
    <s v=""/>
    <s v=""/>
    <s v=""/>
    <s v=""/>
    <s v=""/>
    <s v=""/>
    <s v=""/>
    <x v="0"/>
    <d v="2025-02-18T00:00:00"/>
    <n v="18393"/>
    <n v="50"/>
    <s v="54 and under"/>
    <s v="50 - 59"/>
    <x v="1"/>
    <x v="0"/>
    <x v="0"/>
    <x v="0"/>
    <d v="2015-01-01T00:00:00"/>
    <d v="2024-12-31T00:00:00"/>
    <s v=""/>
    <x v="0"/>
  </r>
  <r>
    <n v="14922"/>
    <s v="Karmen"/>
    <s v="White"/>
    <s v="Not Hispanic, Latino/a, or Spanish Origin"/>
    <s v="English"/>
    <s v="BCBS of Missouri"/>
    <s v="573-820-3833"/>
    <s v="M"/>
    <x v="1751"/>
    <x v="9"/>
    <x v="1"/>
    <x v="0"/>
    <d v="2024-07-24T00:00:00"/>
    <s v="N"/>
    <s v="N"/>
    <s v=""/>
    <s v=""/>
    <s v=""/>
    <s v=""/>
    <s v=""/>
    <s v=""/>
    <s v=""/>
    <x v="1"/>
    <d v="2025-02-18T00:00:00"/>
    <n v="18395"/>
    <n v="50"/>
    <s v="54 and under"/>
    <s v="50 - 59"/>
    <x v="1"/>
    <x v="0"/>
    <x v="0"/>
    <x v="0"/>
    <d v="2015-01-01T00:00:00"/>
    <d v="2024-12-31T00:00:00"/>
    <s v=""/>
    <x v="0"/>
  </r>
  <r>
    <n v="15272"/>
    <s v="Randall"/>
    <s v="Other Pacific Islander"/>
    <s v="Not Hispanic, Latino/a, or Spanish Origin"/>
    <s v="English"/>
    <s v="Medicaid of Missouri"/>
    <s v="573-820-1209"/>
    <s v="F"/>
    <x v="853"/>
    <x v="24"/>
    <x v="1"/>
    <x v="0"/>
    <d v="2024-08-08T00:00:00"/>
    <s v="Y"/>
    <s v="N"/>
    <s v=""/>
    <s v=""/>
    <s v=""/>
    <s v="07/02/2024 00:00:00"/>
    <s v="Negative"/>
    <s v=""/>
    <s v=""/>
    <x v="0"/>
    <d v="2025-02-18T00:00:00"/>
    <n v="18398"/>
    <n v="50"/>
    <s v="54 and under"/>
    <s v="50 - 59"/>
    <x v="1"/>
    <x v="5"/>
    <x v="0"/>
    <x v="0"/>
    <d v="2015-01-01T00:00:00"/>
    <d v="2024-12-31T00:00:00"/>
    <s v=""/>
    <x v="0"/>
  </r>
  <r>
    <n v="10381"/>
    <s v="April"/>
    <s v="White"/>
    <s v="Not Hispanic, Latino/a, or Spanish Origin"/>
    <s v="English"/>
    <s v="Ambetter"/>
    <s v="573-820-5844"/>
    <s v="F"/>
    <x v="1752"/>
    <x v="1"/>
    <x v="0"/>
    <x v="0"/>
    <d v="2024-03-28T00:00:00"/>
    <s v="N"/>
    <s v="N"/>
    <s v=""/>
    <s v=""/>
    <s v=""/>
    <s v=""/>
    <s v=""/>
    <s v=""/>
    <s v=""/>
    <x v="0"/>
    <d v="2025-02-18T00:00:00"/>
    <n v="18400"/>
    <n v="50"/>
    <s v="54 and under"/>
    <s v="50 - 59"/>
    <x v="1"/>
    <x v="0"/>
    <x v="0"/>
    <x v="0"/>
    <d v="2015-01-01T00:00:00"/>
    <d v="2024-12-31T00:00:00"/>
    <s v=""/>
    <x v="0"/>
  </r>
  <r>
    <n v="10933"/>
    <s v="April"/>
    <s v="White"/>
    <s v="Not Hispanic, Latino/a, or Spanish Origin"/>
    <s v="English"/>
    <s v="UMR"/>
    <s v="573-820-5504"/>
    <s v="M"/>
    <x v="1753"/>
    <x v="8"/>
    <x v="0"/>
    <x v="0"/>
    <d v="2024-12-03T00:00:00"/>
    <s v="N"/>
    <s v="N"/>
    <s v=""/>
    <s v=""/>
    <s v=""/>
    <s v=""/>
    <s v=""/>
    <s v=""/>
    <s v=""/>
    <x v="1"/>
    <d v="2025-02-18T00:00:00"/>
    <n v="18401"/>
    <n v="50"/>
    <s v="54 and under"/>
    <s v="50 - 59"/>
    <x v="1"/>
    <x v="0"/>
    <x v="0"/>
    <x v="0"/>
    <d v="2015-01-01T00:00:00"/>
    <d v="2024-12-31T00:00:00"/>
    <s v=""/>
    <x v="0"/>
  </r>
  <r>
    <n v="11787"/>
    <s v="Clarence"/>
    <s v="White"/>
    <s v="Not Hispanic, Latino/a, or Spanish Origin"/>
    <s v="English"/>
    <s v="BCBS of Missouri"/>
    <s v="573-820-6342"/>
    <s v="M"/>
    <x v="1754"/>
    <x v="3"/>
    <x v="3"/>
    <x v="0"/>
    <d v="2024-08-01T00:00:00"/>
    <s v="N"/>
    <s v="N"/>
    <s v=""/>
    <s v=""/>
    <s v=""/>
    <s v=""/>
    <s v=""/>
    <s v=""/>
    <s v=""/>
    <x v="1"/>
    <d v="2025-02-18T00:00:00"/>
    <n v="18410"/>
    <n v="50"/>
    <s v="54 and under"/>
    <s v="50 - 59"/>
    <x v="1"/>
    <x v="0"/>
    <x v="0"/>
    <x v="0"/>
    <d v="2015-01-01T00:00:00"/>
    <d v="2024-12-31T00:00:00"/>
    <s v=""/>
    <x v="0"/>
  </r>
  <r>
    <n v="11785"/>
    <s v="Nancy"/>
    <s v="White"/>
    <s v="Not Hispanic, Latino/a, or Spanish Origin"/>
    <s v="English"/>
    <s v="BCBS of Missouri"/>
    <s v="573-820-1352"/>
    <s v="F"/>
    <x v="692"/>
    <x v="2"/>
    <x v="5"/>
    <x v="0"/>
    <d v="2024-11-12T00:00:00"/>
    <s v="Y"/>
    <s v="N"/>
    <s v=""/>
    <s v=""/>
    <s v=""/>
    <s v="01/31/2024 00:00:00"/>
    <s v="Negative"/>
    <s v=""/>
    <s v=""/>
    <x v="0"/>
    <d v="2025-02-18T00:00:00"/>
    <n v="18415"/>
    <n v="50"/>
    <s v="54 and under"/>
    <s v="50 - 59"/>
    <x v="1"/>
    <x v="0"/>
    <x v="0"/>
    <x v="0"/>
    <d v="2015-01-01T00:00:00"/>
    <d v="2024-12-31T00:00:00"/>
    <s v=""/>
    <x v="0"/>
  </r>
  <r>
    <n v="13290"/>
    <s v="Elizabeth"/>
    <s v="White"/>
    <s v="Not Hispanic, Latino/a, or Spanish Origin"/>
    <s v="English"/>
    <s v="Humana Care Plan"/>
    <s v="573-820-4071"/>
    <s v="F"/>
    <x v="1755"/>
    <x v="10"/>
    <x v="1"/>
    <x v="0"/>
    <d v="2024-02-22T00:00:00"/>
    <s v="N"/>
    <s v="N"/>
    <s v=""/>
    <s v=""/>
    <s v=""/>
    <s v=""/>
    <s v=""/>
    <s v=""/>
    <s v=""/>
    <x v="0"/>
    <d v="2025-02-18T00:00:00"/>
    <n v="18421"/>
    <n v="50"/>
    <s v="54 and under"/>
    <s v="50 - 59"/>
    <x v="1"/>
    <x v="0"/>
    <x v="0"/>
    <x v="0"/>
    <d v="2015-01-01T00:00:00"/>
    <d v="2024-12-31T00:00:00"/>
    <s v=""/>
    <x v="0"/>
  </r>
  <r>
    <n v="10314"/>
    <s v="Carol"/>
    <s v="White"/>
    <s v="Not Hispanic, Latino/a, or Spanish Origin"/>
    <s v="English"/>
    <s v=""/>
    <s v="573-820-5801"/>
    <s v="F"/>
    <x v="1756"/>
    <x v="3"/>
    <x v="0"/>
    <x v="0"/>
    <d v="2024-04-02T00:00:00"/>
    <s v="N"/>
    <s v="N"/>
    <s v=""/>
    <s v=""/>
    <s v=""/>
    <s v=""/>
    <s v=""/>
    <s v=""/>
    <s v=""/>
    <x v="0"/>
    <d v="2025-02-18T00:00:00"/>
    <n v="18423"/>
    <n v="50"/>
    <s v="54 and under"/>
    <s v="50 - 59"/>
    <x v="1"/>
    <x v="0"/>
    <x v="0"/>
    <x v="0"/>
    <d v="2015-01-01T00:00:00"/>
    <d v="2024-12-31T00:00:00"/>
    <s v=""/>
    <x v="0"/>
  </r>
  <r>
    <n v="13073"/>
    <s v="Dennis"/>
    <s v="White"/>
    <s v="Not Hispanic, Latino/a, or Spanish Origin"/>
    <s v="English"/>
    <s v="Medicare - WPS Part A"/>
    <s v="573-820-3329"/>
    <s v="M"/>
    <x v="1757"/>
    <x v="3"/>
    <x v="1"/>
    <x v="0"/>
    <d v="2024-08-08T00:00:00"/>
    <s v="N"/>
    <s v="N"/>
    <s v=""/>
    <s v=""/>
    <s v=""/>
    <s v=""/>
    <s v=""/>
    <s v=""/>
    <s v=""/>
    <x v="1"/>
    <d v="2025-02-18T00:00:00"/>
    <n v="18426"/>
    <n v="50"/>
    <s v="54 and under"/>
    <s v="50 - 59"/>
    <x v="1"/>
    <x v="0"/>
    <x v="0"/>
    <x v="0"/>
    <d v="2015-01-01T00:00:00"/>
    <d v="2024-12-31T00:00:00"/>
    <s v=""/>
    <x v="0"/>
  </r>
  <r>
    <n v="11857"/>
    <s v="Teresa"/>
    <s v="White"/>
    <s v="Unreported/Choose Not to Disclose Ethnicity"/>
    <s v="English"/>
    <s v="HEALTHY BLUE"/>
    <s v="573-820-1047"/>
    <s v="M"/>
    <x v="1758"/>
    <x v="7"/>
    <x v="1"/>
    <x v="0"/>
    <d v="2024-11-15T00:00:00"/>
    <s v="Y"/>
    <s v="N"/>
    <s v=""/>
    <s v=""/>
    <s v=""/>
    <s v="04/28/2023 00:00:00"/>
    <s v="Positive"/>
    <s v=""/>
    <s v=""/>
    <x v="1"/>
    <d v="2025-02-18T00:00:00"/>
    <n v="18443"/>
    <n v="50"/>
    <s v="54 and under"/>
    <s v="50 - 59"/>
    <x v="1"/>
    <x v="0"/>
    <x v="1"/>
    <x v="0"/>
    <d v="2015-01-01T00:00:00"/>
    <d v="2024-12-31T00:00:00"/>
    <s v=""/>
    <x v="0"/>
  </r>
  <r>
    <n v="13535"/>
    <s v="Kathy"/>
    <s v="White"/>
    <s v="Unreported/Choose Not to Disclose Ethnicity"/>
    <s v="English"/>
    <s v="Humana Care Plan"/>
    <s v="573-820-3626"/>
    <s v="F"/>
    <x v="1758"/>
    <x v="24"/>
    <x v="1"/>
    <x v="0"/>
    <d v="2024-11-15T00:00:00"/>
    <s v="N"/>
    <s v="N"/>
    <s v=""/>
    <s v=""/>
    <s v=""/>
    <s v=""/>
    <s v=""/>
    <s v=""/>
    <s v=""/>
    <x v="0"/>
    <d v="2025-02-18T00:00:00"/>
    <n v="18443"/>
    <n v="50"/>
    <s v="54 and under"/>
    <s v="50 - 59"/>
    <x v="1"/>
    <x v="0"/>
    <x v="1"/>
    <x v="0"/>
    <d v="2015-01-01T00:00:00"/>
    <d v="2024-12-31T00:00:00"/>
    <s v=""/>
    <x v="0"/>
  </r>
  <r>
    <n v="10567"/>
    <s v="Anthony"/>
    <s v="White"/>
    <s v="Not Hispanic, Latino/a, or Spanish Origin"/>
    <s v="English"/>
    <s v="Medicare  NGS Part A"/>
    <s v="573-820-1478"/>
    <s v="F"/>
    <x v="1759"/>
    <x v="0"/>
    <x v="0"/>
    <x v="0"/>
    <d v="2024-09-23T00:00:00"/>
    <s v="N"/>
    <s v="N"/>
    <s v=""/>
    <s v="9/16/2021 12:00:00 AM"/>
    <s v="Negative"/>
    <s v=""/>
    <s v=""/>
    <s v=""/>
    <s v=""/>
    <x v="0"/>
    <d v="2025-02-18T00:00:00"/>
    <n v="18446"/>
    <n v="50"/>
    <s v="54 and under"/>
    <s v="50 - 59"/>
    <x v="1"/>
    <x v="0"/>
    <x v="0"/>
    <x v="0"/>
    <d v="2015-01-01T00:00:00"/>
    <d v="2024-12-31T00:00:00"/>
    <s v=""/>
    <x v="0"/>
  </r>
  <r>
    <n v="14499"/>
    <s v="Martha"/>
    <s v="White"/>
    <s v="Not Hispanic, Latino/a, or Spanish Origin"/>
    <s v="English"/>
    <s v="BCBS of Missouri"/>
    <s v="573-820-4775"/>
    <s v="M"/>
    <x v="1759"/>
    <x v="0"/>
    <x v="1"/>
    <x v="0"/>
    <d v="2024-11-12T00:00:00"/>
    <s v="N"/>
    <s v="N"/>
    <s v=""/>
    <s v=""/>
    <s v=""/>
    <s v=""/>
    <s v=""/>
    <s v=""/>
    <s v=""/>
    <x v="1"/>
    <d v="2025-02-18T00:00:00"/>
    <n v="18446"/>
    <n v="50"/>
    <s v="54 and under"/>
    <s v="50 - 59"/>
    <x v="1"/>
    <x v="0"/>
    <x v="0"/>
    <x v="0"/>
    <d v="2015-01-01T00:00:00"/>
    <d v="2024-12-31T00:00:00"/>
    <s v=""/>
    <x v="0"/>
  </r>
  <r>
    <n v="12375"/>
    <s v="Crystal"/>
    <s v="White"/>
    <s v="Not Hispanic, Latino/a, or Spanish Origin"/>
    <s v="English"/>
    <s v="BCBS of Missouri"/>
    <s v="573-820-4037"/>
    <s v="M"/>
    <x v="404"/>
    <x v="10"/>
    <x v="1"/>
    <x v="0"/>
    <d v="2024-02-20T00:00:00"/>
    <s v="N"/>
    <s v="N"/>
    <s v=""/>
    <s v=""/>
    <s v=""/>
    <s v=""/>
    <s v=""/>
    <s v=""/>
    <s v=""/>
    <x v="1"/>
    <d v="2025-02-18T00:00:00"/>
    <n v="18447"/>
    <n v="50"/>
    <s v="54 and under"/>
    <s v="50 - 59"/>
    <x v="1"/>
    <x v="0"/>
    <x v="0"/>
    <x v="0"/>
    <d v="2015-01-01T00:00:00"/>
    <d v="2024-12-31T00:00:00"/>
    <s v=""/>
    <x v="0"/>
  </r>
  <r>
    <n v="12396"/>
    <s v="Sharae"/>
    <s v="White"/>
    <s v="Not Hispanic, Latino/a, or Spanish Origin"/>
    <s v="English"/>
    <s v=""/>
    <s v="573-820-1240"/>
    <s v="M"/>
    <x v="1760"/>
    <x v="9"/>
    <x v="1"/>
    <x v="0"/>
    <d v="2024-10-10T00:00:00"/>
    <s v="Y"/>
    <s v="N"/>
    <s v=""/>
    <s v=""/>
    <s v=""/>
    <s v="04/17/2024 00:00:00"/>
    <s v="Negative"/>
    <s v=""/>
    <s v=""/>
    <x v="1"/>
    <d v="2025-02-18T00:00:00"/>
    <n v="18449"/>
    <n v="50"/>
    <s v="54 and under"/>
    <s v="50 - 59"/>
    <x v="1"/>
    <x v="0"/>
    <x v="0"/>
    <x v="0"/>
    <d v="2015-01-01T00:00:00"/>
    <d v="2024-12-31T00:00:00"/>
    <s v=""/>
    <x v="0"/>
  </r>
  <r>
    <n v="14585"/>
    <s v="Lisa"/>
    <s v="White"/>
    <s v="Not Hispanic, Latino/a, or Spanish Origin"/>
    <s v="English"/>
    <s v="Aetna Medicare Elite"/>
    <s v="573-820-2565"/>
    <s v="F"/>
    <x v="1761"/>
    <x v="4"/>
    <x v="1"/>
    <x v="0"/>
    <d v="2024-05-30T00:00:00"/>
    <s v="N"/>
    <s v="N"/>
    <s v=""/>
    <s v=""/>
    <s v=""/>
    <s v=""/>
    <s v=""/>
    <s v=""/>
    <s v=""/>
    <x v="0"/>
    <d v="2025-02-18T00:00:00"/>
    <n v="18454"/>
    <n v="50"/>
    <s v="54 and under"/>
    <s v="50 - 59"/>
    <x v="1"/>
    <x v="0"/>
    <x v="0"/>
    <x v="0"/>
    <d v="2015-01-01T00:00:00"/>
    <d v="2024-12-31T00:00:00"/>
    <s v=""/>
    <x v="0"/>
  </r>
  <r>
    <n v="12033"/>
    <s v="Carol"/>
    <s v="White"/>
    <s v="Not Hispanic, Latino/a, or Spanish Origin"/>
    <s v="English"/>
    <s v="UNITED HEALTHCARE OXFORD"/>
    <s v="573-820-4298"/>
    <s v="F"/>
    <x v="1762"/>
    <x v="6"/>
    <x v="1"/>
    <x v="0"/>
    <d v="2024-12-27T00:00:00"/>
    <s v="N"/>
    <s v="N"/>
    <s v=""/>
    <s v=""/>
    <s v=""/>
    <s v=""/>
    <s v=""/>
    <s v=""/>
    <s v=""/>
    <x v="0"/>
    <d v="2025-02-18T00:00:00"/>
    <n v="18455"/>
    <n v="50"/>
    <s v="54 and under"/>
    <s v="50 - 59"/>
    <x v="1"/>
    <x v="0"/>
    <x v="0"/>
    <x v="0"/>
    <d v="2015-01-01T00:00:00"/>
    <d v="2024-12-31T00:00:00"/>
    <s v=""/>
    <x v="0"/>
  </r>
  <r>
    <n v="12544"/>
    <s v="Larry"/>
    <s v="Black/African American"/>
    <s v="Unreported/Choose Not to Disclose Ethnicity"/>
    <s v="English"/>
    <s v="UHC Medicaid MEDICAL"/>
    <s v="573-820-2779"/>
    <s v="F"/>
    <x v="1763"/>
    <x v="7"/>
    <x v="1"/>
    <x v="0"/>
    <d v="2024-07-24T00:00:00"/>
    <s v="N"/>
    <s v="N"/>
    <s v=""/>
    <s v=""/>
    <s v=""/>
    <s v=""/>
    <s v=""/>
    <s v=""/>
    <s v=""/>
    <x v="0"/>
    <d v="2025-02-18T00:00:00"/>
    <n v="18461"/>
    <n v="50"/>
    <s v="54 and under"/>
    <s v="50 - 59"/>
    <x v="1"/>
    <x v="4"/>
    <x v="1"/>
    <x v="0"/>
    <d v="2015-01-01T00:00:00"/>
    <d v="2024-12-31T00:00:00"/>
    <s v=""/>
    <x v="0"/>
  </r>
  <r>
    <n v="14000"/>
    <s v="Janine"/>
    <s v="White"/>
    <s v="Not Hispanic, Latino/a, or Spanish Origin"/>
    <s v="English"/>
    <s v="BCBS of Missouri"/>
    <s v="573-820-3373"/>
    <s v="M"/>
    <x v="1763"/>
    <x v="3"/>
    <x v="1"/>
    <x v="0"/>
    <d v="2024-10-01T00:00:00"/>
    <s v="N"/>
    <s v="N"/>
    <s v=""/>
    <s v=""/>
    <s v=""/>
    <s v=""/>
    <s v=""/>
    <s v=""/>
    <s v=""/>
    <x v="1"/>
    <d v="2025-02-18T00:00:00"/>
    <n v="18461"/>
    <n v="50"/>
    <s v="54 and under"/>
    <s v="50 - 59"/>
    <x v="1"/>
    <x v="0"/>
    <x v="0"/>
    <x v="0"/>
    <d v="2015-01-01T00:00:00"/>
    <d v="2024-12-31T00:00:00"/>
    <s v=""/>
    <x v="0"/>
  </r>
  <r>
    <n v="12100"/>
    <s v="Johnnie"/>
    <s v="Unreported/Choose Not to Disclose Race"/>
    <s v="Unreported/Choose Not to Disclose Ethnicity"/>
    <s v="English"/>
    <s v="Medicaid of Missouri"/>
    <s v="573-820-2760"/>
    <s v="M"/>
    <x v="1764"/>
    <x v="7"/>
    <x v="1"/>
    <x v="0"/>
    <d v="2024-03-26T00:00:00"/>
    <s v="N"/>
    <s v="N"/>
    <s v=""/>
    <s v=""/>
    <s v=""/>
    <s v=""/>
    <s v=""/>
    <s v=""/>
    <s v=""/>
    <x v="1"/>
    <d v="2025-02-18T00:00:00"/>
    <n v="18462"/>
    <n v="50"/>
    <s v="54 and under"/>
    <s v="50 - 59"/>
    <x v="1"/>
    <x v="2"/>
    <x v="1"/>
    <x v="0"/>
    <d v="2015-01-01T00:00:00"/>
    <d v="2024-12-31T00:00:00"/>
    <s v=""/>
    <x v="0"/>
  </r>
  <r>
    <n v="13598"/>
    <s v="Jean"/>
    <s v="White"/>
    <s v="Not Hispanic, Latino/a, or Spanish Origin"/>
    <s v="English"/>
    <s v="UHC HEALTH SELECT MEDICARE ADVANTAGE"/>
    <s v="573-820-2286"/>
    <s v="F"/>
    <x v="1765"/>
    <x v="8"/>
    <x v="1"/>
    <x v="0"/>
    <d v="2024-10-17T00:00:00"/>
    <s v="N"/>
    <s v="N"/>
    <s v=""/>
    <s v=""/>
    <s v=""/>
    <s v=""/>
    <s v=""/>
    <s v=""/>
    <s v=""/>
    <x v="0"/>
    <d v="2025-02-18T00:00:00"/>
    <n v="18467"/>
    <n v="50"/>
    <s v="54 and under"/>
    <s v="50 - 59"/>
    <x v="1"/>
    <x v="0"/>
    <x v="0"/>
    <x v="0"/>
    <d v="2015-01-01T00:00:00"/>
    <d v="2024-12-31T00:00:00"/>
    <s v=""/>
    <x v="0"/>
  </r>
  <r>
    <n v="15250"/>
    <s v="Janet"/>
    <s v="White"/>
    <s v="Unreported/Choose Not to Disclose Ethnicity"/>
    <s v="English"/>
    <s v="Slide A"/>
    <s v="573-820-4111"/>
    <s v="F"/>
    <x v="1766"/>
    <x v="10"/>
    <x v="1"/>
    <x v="0"/>
    <d v="2024-09-18T00:00:00"/>
    <s v="N"/>
    <s v="N"/>
    <s v=""/>
    <s v=""/>
    <s v=""/>
    <s v=""/>
    <s v=""/>
    <s v=""/>
    <s v=""/>
    <x v="0"/>
    <d v="2025-02-18T00:00:00"/>
    <n v="18475"/>
    <n v="50"/>
    <s v="54 and under"/>
    <s v="50 - 59"/>
    <x v="1"/>
    <x v="0"/>
    <x v="1"/>
    <x v="0"/>
    <d v="2015-01-01T00:00:00"/>
    <d v="2024-12-31T00:00:00"/>
    <s v=""/>
    <x v="0"/>
  </r>
  <r>
    <n v="15044"/>
    <s v="Kenneth"/>
    <s v="White"/>
    <s v="Not Hispanic, Latino/a, or Spanish Origin"/>
    <s v="English"/>
    <s v="UNITED HEALTHCARE OXFORD"/>
    <s v="573-820-4174"/>
    <s v="M"/>
    <x v="1171"/>
    <x v="10"/>
    <x v="1"/>
    <x v="0"/>
    <d v="2024-09-17T00:00:00"/>
    <s v="N"/>
    <s v="N"/>
    <s v=""/>
    <s v=""/>
    <s v=""/>
    <s v=""/>
    <s v=""/>
    <s v=""/>
    <s v=""/>
    <x v="1"/>
    <d v="2025-02-18T00:00:00"/>
    <n v="18476"/>
    <n v="50"/>
    <s v="54 and under"/>
    <s v="50 - 59"/>
    <x v="1"/>
    <x v="0"/>
    <x v="0"/>
    <x v="0"/>
    <d v="2015-01-01T00:00:00"/>
    <d v="2024-12-31T00:00:00"/>
    <s v=""/>
    <x v="0"/>
  </r>
  <r>
    <n v="12030"/>
    <s v="Kristi"/>
    <s v="White"/>
    <s v="Another Hispanic, Latino/a, or Spanish Origin"/>
    <s v="English"/>
    <s v="BCBS of Missouri"/>
    <s v="573-820-2776"/>
    <s v="F"/>
    <x v="1767"/>
    <x v="7"/>
    <x v="1"/>
    <x v="0"/>
    <d v="2024-01-02T00:00:00"/>
    <s v="N"/>
    <s v="N"/>
    <s v=""/>
    <s v=""/>
    <s v=""/>
    <s v=""/>
    <s v=""/>
    <s v=""/>
    <s v=""/>
    <x v="0"/>
    <d v="2025-02-18T00:00:00"/>
    <n v="18479"/>
    <n v="50"/>
    <s v="54 and under"/>
    <s v="50 - 59"/>
    <x v="1"/>
    <x v="0"/>
    <x v="2"/>
    <x v="0"/>
    <d v="2015-01-01T00:00:00"/>
    <d v="2024-12-31T00:00:00"/>
    <s v=""/>
    <x v="0"/>
  </r>
  <r>
    <n v="10158"/>
    <s v="Larry"/>
    <s v="White"/>
    <s v="Not Hispanic, Latino/a, or Spanish Origin"/>
    <s v="English"/>
    <s v="UHC Medicaid MEDICAL"/>
    <s v="573-820-6302"/>
    <s v="M"/>
    <x v="1768"/>
    <x v="2"/>
    <x v="3"/>
    <x v="0"/>
    <d v="2024-12-03T00:00:00"/>
    <s v="N"/>
    <s v="N"/>
    <s v=""/>
    <s v=""/>
    <s v=""/>
    <s v=""/>
    <s v=""/>
    <s v=""/>
    <s v=""/>
    <x v="1"/>
    <d v="2025-02-18T00:00:00"/>
    <n v="18487"/>
    <n v="50"/>
    <s v="54 and under"/>
    <s v="50 - 59"/>
    <x v="1"/>
    <x v="0"/>
    <x v="0"/>
    <x v="0"/>
    <d v="2015-01-01T00:00:00"/>
    <d v="2024-12-31T00:00:00"/>
    <s v=""/>
    <x v="0"/>
  </r>
  <r>
    <n v="14472"/>
    <s v="James"/>
    <s v="White"/>
    <s v="Unreported/Choose Not to Disclose Ethnicity"/>
    <s v="English"/>
    <s v="BCBS of Missouri"/>
    <s v="573-820-3187"/>
    <s v="F"/>
    <x v="1768"/>
    <x v="2"/>
    <x v="1"/>
    <x v="0"/>
    <d v="2024-01-25T00:00:00"/>
    <s v="N"/>
    <s v="N"/>
    <s v=""/>
    <s v=""/>
    <s v=""/>
    <s v=""/>
    <s v=""/>
    <s v=""/>
    <s v=""/>
    <x v="0"/>
    <d v="2025-02-18T00:00:00"/>
    <n v="18487"/>
    <n v="50"/>
    <s v="54 and under"/>
    <s v="50 - 59"/>
    <x v="1"/>
    <x v="0"/>
    <x v="1"/>
    <x v="0"/>
    <d v="2015-01-01T00:00:00"/>
    <d v="2024-12-31T00:00:00"/>
    <s v=""/>
    <x v="0"/>
  </r>
  <r>
    <n v="14949"/>
    <s v="Ernest"/>
    <s v="White"/>
    <s v="Not Hispanic, Latino/a, or Spanish Origin"/>
    <s v="English"/>
    <s v="BCBS of Missouri"/>
    <s v="573-820-2402"/>
    <s v="F"/>
    <x v="1768"/>
    <x v="4"/>
    <x v="1"/>
    <x v="0"/>
    <d v="2024-10-18T00:00:00"/>
    <s v="N"/>
    <s v="N"/>
    <s v=""/>
    <s v=""/>
    <s v=""/>
    <s v=""/>
    <s v=""/>
    <s v=""/>
    <s v=""/>
    <x v="0"/>
    <d v="2025-02-18T00:00:00"/>
    <n v="18487"/>
    <n v="50"/>
    <s v="54 and under"/>
    <s v="50 - 59"/>
    <x v="1"/>
    <x v="0"/>
    <x v="0"/>
    <x v="0"/>
    <d v="2015-01-01T00:00:00"/>
    <d v="2024-12-31T00:00:00"/>
    <s v=""/>
    <x v="0"/>
  </r>
  <r>
    <n v="15417"/>
    <s v="Michael"/>
    <s v="White"/>
    <s v="Unreported/Choose Not to Disclose Ethnicity"/>
    <s v="English"/>
    <s v="AARP Medicare Complete"/>
    <s v="573-820-3461"/>
    <s v="M"/>
    <x v="1769"/>
    <x v="3"/>
    <x v="1"/>
    <x v="0"/>
    <d v="2024-12-31T00:00:00"/>
    <s v="N"/>
    <s v="N"/>
    <s v=""/>
    <s v=""/>
    <s v=""/>
    <s v=""/>
    <s v=""/>
    <s v=""/>
    <s v=""/>
    <x v="1"/>
    <d v="2025-02-18T00:00:00"/>
    <n v="18490"/>
    <n v="50"/>
    <s v="54 and under"/>
    <s v="50 - 59"/>
    <x v="1"/>
    <x v="0"/>
    <x v="1"/>
    <x v="0"/>
    <d v="2015-01-01T00:00:00"/>
    <d v="2024-12-31T00:00:00"/>
    <s v=""/>
    <x v="0"/>
  </r>
  <r>
    <n v="12064"/>
    <s v="James"/>
    <s v="White"/>
    <s v="Unreported/Choose Not to Disclose Ethnicity"/>
    <s v="English"/>
    <s v="Medicaid of Missouri"/>
    <s v="573-820-4364"/>
    <s v="F"/>
    <x v="1770"/>
    <x v="6"/>
    <x v="1"/>
    <x v="0"/>
    <d v="2024-06-14T00:00:00"/>
    <s v="N"/>
    <s v="N"/>
    <s v=""/>
    <s v=""/>
    <s v=""/>
    <s v=""/>
    <s v=""/>
    <s v=""/>
    <s v=""/>
    <x v="0"/>
    <d v="2025-02-18T00:00:00"/>
    <n v="18493"/>
    <n v="50"/>
    <s v="54 and under"/>
    <s v="50 - 59"/>
    <x v="1"/>
    <x v="0"/>
    <x v="1"/>
    <x v="0"/>
    <d v="2015-01-01T00:00:00"/>
    <d v="2024-12-31T00:00:00"/>
    <s v=""/>
    <x v="0"/>
  </r>
  <r>
    <n v="10097"/>
    <s v="Anna"/>
    <s v="White"/>
    <s v="Not Hispanic, Latino/a, or Spanish Origin"/>
    <s v="English"/>
    <s v="HEALTHY BLUE"/>
    <s v="573-820-5404"/>
    <s v="F"/>
    <x v="1771"/>
    <x v="6"/>
    <x v="5"/>
    <x v="0"/>
    <d v="2024-10-31T00:00:00"/>
    <s v="N"/>
    <s v="Y"/>
    <s v=""/>
    <s v=""/>
    <s v=""/>
    <s v=""/>
    <s v=""/>
    <s v="05/13/2022 00:00:00"/>
    <s v="C18.9"/>
    <x v="0"/>
    <d v="2025-02-18T00:00:00"/>
    <n v="18505"/>
    <n v="50"/>
    <s v="54 and under"/>
    <s v="50 - 59"/>
    <x v="1"/>
    <x v="0"/>
    <x v="0"/>
    <x v="0"/>
    <d v="2015-01-01T00:00:00"/>
    <d v="2024-12-31T00:00:00"/>
    <s v=""/>
    <x v="0"/>
  </r>
  <r>
    <n v="14137"/>
    <s v="John"/>
    <s v="White"/>
    <s v="Not Hispanic, Latino/a, or Spanish Origin"/>
    <s v="English"/>
    <s v="Champva  VA"/>
    <s v="573-820-3980"/>
    <s v="F"/>
    <x v="1772"/>
    <x v="1"/>
    <x v="1"/>
    <x v="0"/>
    <d v="2024-11-19T00:00:00"/>
    <s v="N"/>
    <s v="N"/>
    <s v=""/>
    <s v=""/>
    <s v=""/>
    <s v=""/>
    <s v=""/>
    <s v=""/>
    <s v=""/>
    <x v="0"/>
    <d v="2025-02-18T00:00:00"/>
    <n v="18508"/>
    <n v="50"/>
    <s v="54 and under"/>
    <s v="50 - 59"/>
    <x v="1"/>
    <x v="0"/>
    <x v="0"/>
    <x v="0"/>
    <d v="2015-01-01T00:00:00"/>
    <d v="2024-12-31T00:00:00"/>
    <s v=""/>
    <x v="0"/>
  </r>
  <r>
    <n v="14759"/>
    <s v="Linda"/>
    <s v="White"/>
    <s v="Not Hispanic, Latino/a, or Spanish Origin"/>
    <s v="English"/>
    <s v="Medicaid of Missouri"/>
    <s v="573-820-2896"/>
    <s v="F"/>
    <x v="427"/>
    <x v="15"/>
    <x v="1"/>
    <x v="0"/>
    <d v="2024-10-15T00:00:00"/>
    <s v="N"/>
    <s v="N"/>
    <s v=""/>
    <s v=""/>
    <s v=""/>
    <s v=""/>
    <s v=""/>
    <s v=""/>
    <s v=""/>
    <x v="0"/>
    <d v="2025-02-18T00:00:00"/>
    <n v="18509"/>
    <n v="50"/>
    <s v="54 and under"/>
    <s v="50 - 59"/>
    <x v="1"/>
    <x v="0"/>
    <x v="0"/>
    <x v="0"/>
    <d v="2015-01-01T00:00:00"/>
    <d v="2024-12-31T00:00:00"/>
    <s v=""/>
    <x v="0"/>
  </r>
  <r>
    <n v="15046"/>
    <s v="Linda"/>
    <s v="White"/>
    <s v="Not Hispanic, Latino/a, or Spanish Origin"/>
    <s v="English"/>
    <s v="Humana Care Plan"/>
    <s v="573-820-5010"/>
    <s v="M"/>
    <x v="1773"/>
    <x v="2"/>
    <x v="3"/>
    <x v="0"/>
    <d v="2024-12-04T00:00:00"/>
    <s v="N"/>
    <s v="N"/>
    <s v=""/>
    <s v=""/>
    <s v=""/>
    <s v=""/>
    <s v=""/>
    <s v=""/>
    <s v=""/>
    <x v="1"/>
    <d v="2025-02-18T00:00:00"/>
    <n v="18511"/>
    <n v="50"/>
    <s v="54 and under"/>
    <s v="50 - 59"/>
    <x v="1"/>
    <x v="0"/>
    <x v="0"/>
    <x v="0"/>
    <d v="2015-01-01T00:00:00"/>
    <d v="2024-12-31T00:00:00"/>
    <s v=""/>
    <x v="0"/>
  </r>
  <r>
    <n v="12298"/>
    <s v="Jacy"/>
    <s v="White"/>
    <s v="Not Hispanic, Latino/a, or Spanish Origin"/>
    <s v="English"/>
    <s v="Medicaid of Missouri"/>
    <s v="573-820-6383"/>
    <s v="M"/>
    <x v="1774"/>
    <x v="10"/>
    <x v="3"/>
    <x v="0"/>
    <d v="2024-11-26T00:00:00"/>
    <s v="N"/>
    <s v="N"/>
    <s v=""/>
    <s v=""/>
    <s v=""/>
    <s v=""/>
    <s v=""/>
    <s v=""/>
    <s v=""/>
    <x v="1"/>
    <d v="2025-02-18T00:00:00"/>
    <n v="18512"/>
    <n v="50"/>
    <s v="54 and under"/>
    <s v="50 - 59"/>
    <x v="1"/>
    <x v="0"/>
    <x v="0"/>
    <x v="0"/>
    <d v="2015-01-01T00:00:00"/>
    <d v="2024-12-31T00:00:00"/>
    <s v=""/>
    <x v="0"/>
  </r>
  <r>
    <n v="13400"/>
    <s v="Donald"/>
    <s v="White"/>
    <s v="Unreported/Choose Not to Disclose Ethnicity"/>
    <s v="English"/>
    <s v="BCBS of Missouri"/>
    <s v="573-820-3962"/>
    <s v="M"/>
    <x v="1775"/>
    <x v="1"/>
    <x v="1"/>
    <x v="0"/>
    <d v="2024-04-02T00:00:00"/>
    <s v="N"/>
    <s v="N"/>
    <s v=""/>
    <s v=""/>
    <s v=""/>
    <s v=""/>
    <s v=""/>
    <s v=""/>
    <s v=""/>
    <x v="1"/>
    <d v="2025-02-18T00:00:00"/>
    <n v="18517"/>
    <n v="50"/>
    <s v="54 and under"/>
    <s v="50 - 59"/>
    <x v="1"/>
    <x v="0"/>
    <x v="1"/>
    <x v="0"/>
    <d v="2015-01-01T00:00:00"/>
    <d v="2024-12-31T00:00:00"/>
    <s v=""/>
    <x v="0"/>
  </r>
  <r>
    <n v="15172"/>
    <s v="Jason"/>
    <s v="White"/>
    <s v="Not Hispanic, Latino/a, or Spanish Origin"/>
    <s v="English"/>
    <s v="Medicaid of Missouri"/>
    <s v="573-820-3585"/>
    <s v="F"/>
    <x v="1776"/>
    <x v="24"/>
    <x v="1"/>
    <x v="0"/>
    <d v="2024-03-25T00:00:00"/>
    <s v="N"/>
    <s v="N"/>
    <s v=""/>
    <s v=""/>
    <s v=""/>
    <s v=""/>
    <s v=""/>
    <s v=""/>
    <s v=""/>
    <x v="0"/>
    <d v="2025-02-18T00:00:00"/>
    <n v="18519"/>
    <n v="50"/>
    <s v="54 and under"/>
    <s v="50 - 59"/>
    <x v="1"/>
    <x v="0"/>
    <x v="0"/>
    <x v="0"/>
    <d v="2015-01-01T00:00:00"/>
    <d v="2024-12-31T00:00:00"/>
    <s v=""/>
    <x v="0"/>
  </r>
  <r>
    <n v="13784"/>
    <s v="Ethel"/>
    <s v="Unreported/Choose Not to Disclose Race"/>
    <s v="Unreported/Choose Not to Disclose Ethnicity"/>
    <s v="English"/>
    <s v="BCBS of Missouri"/>
    <s v="573-820-3759"/>
    <s v="F"/>
    <x v="1777"/>
    <x v="9"/>
    <x v="1"/>
    <x v="0"/>
    <d v="2024-11-21T00:00:00"/>
    <s v="N"/>
    <s v="N"/>
    <s v=""/>
    <s v=""/>
    <s v=""/>
    <s v=""/>
    <s v=""/>
    <s v=""/>
    <s v=""/>
    <x v="0"/>
    <d v="2025-02-18T00:00:00"/>
    <n v="18523"/>
    <n v="50"/>
    <s v="54 and under"/>
    <s v="50 - 59"/>
    <x v="1"/>
    <x v="2"/>
    <x v="1"/>
    <x v="0"/>
    <d v="2015-01-01T00:00:00"/>
    <d v="2024-12-31T00:00:00"/>
    <s v=""/>
    <x v="0"/>
  </r>
  <r>
    <n v="12993"/>
    <s v="Deborah"/>
    <s v="White"/>
    <s v="Not Hispanic, Latino/a, or Spanish Origin"/>
    <s v="English"/>
    <s v="HEALTHY BLUE"/>
    <s v="573-820-4319"/>
    <s v="F"/>
    <x v="1778"/>
    <x v="6"/>
    <x v="1"/>
    <x v="0"/>
    <d v="2024-10-23T00:00:00"/>
    <s v="N"/>
    <s v="N"/>
    <s v=""/>
    <s v=""/>
    <s v=""/>
    <s v=""/>
    <s v=""/>
    <s v=""/>
    <s v=""/>
    <x v="0"/>
    <d v="2025-02-18T00:00:00"/>
    <n v="18524"/>
    <n v="50"/>
    <s v="54 and under"/>
    <s v="50 - 59"/>
    <x v="1"/>
    <x v="0"/>
    <x v="0"/>
    <x v="0"/>
    <d v="2015-01-01T00:00:00"/>
    <d v="2024-12-31T00:00:00"/>
    <s v=""/>
    <x v="0"/>
  </r>
  <r>
    <n v="14256"/>
    <s v="Judy"/>
    <s v="Unreported/Choose Not to Disclose Race"/>
    <s v="Unreported/Choose Not to Disclose Ethnicity"/>
    <s v="English"/>
    <s v="BCBS of Missouri"/>
    <s v="573-820-3207"/>
    <s v="F"/>
    <x v="1779"/>
    <x v="2"/>
    <x v="1"/>
    <x v="0"/>
    <d v="2024-11-13T00:00:00"/>
    <s v="N"/>
    <s v="N"/>
    <s v=""/>
    <s v=""/>
    <s v=""/>
    <s v=""/>
    <s v=""/>
    <s v=""/>
    <s v=""/>
    <x v="0"/>
    <d v="2025-02-18T00:00:00"/>
    <n v="18527"/>
    <n v="50"/>
    <s v="54 and under"/>
    <s v="50 - 59"/>
    <x v="1"/>
    <x v="2"/>
    <x v="1"/>
    <x v="0"/>
    <d v="2015-01-01T00:00:00"/>
    <d v="2024-12-31T00:00:00"/>
    <s v=""/>
    <x v="0"/>
  </r>
  <r>
    <n v="13863"/>
    <s v="Jamie"/>
    <s v="White"/>
    <s v="Not Hispanic, Latino/a, or Spanish Origin"/>
    <s v="English"/>
    <s v="Cigna"/>
    <s v="573-820-3511"/>
    <s v="F"/>
    <x v="1780"/>
    <x v="27"/>
    <x v="1"/>
    <x v="0"/>
    <d v="2024-11-18T00:00:00"/>
    <s v="N"/>
    <s v="N"/>
    <s v=""/>
    <s v=""/>
    <s v=""/>
    <s v=""/>
    <s v=""/>
    <s v=""/>
    <s v=""/>
    <x v="0"/>
    <d v="2025-02-18T00:00:00"/>
    <n v="18532"/>
    <n v="50"/>
    <s v="54 and under"/>
    <s v="50 - 59"/>
    <x v="1"/>
    <x v="0"/>
    <x v="0"/>
    <x v="0"/>
    <d v="2015-01-01T00:00:00"/>
    <d v="2024-12-31T00:00:00"/>
    <s v=""/>
    <x v="0"/>
  </r>
  <r>
    <n v="13922"/>
    <s v="Pamela"/>
    <s v="White"/>
    <s v="Not Hispanic, Latino/a, or Spanish Origin"/>
    <s v="English"/>
    <s v="BCBS of Missouri"/>
    <s v="573-820-1390"/>
    <s v="F"/>
    <x v="1781"/>
    <x v="7"/>
    <x v="0"/>
    <x v="0"/>
    <d v="2024-10-04T00:00:00"/>
    <s v="Y"/>
    <s v="N"/>
    <s v=""/>
    <s v=""/>
    <s v=""/>
    <s v="03/27/2023 00:00:00"/>
    <s v="Negative"/>
    <s v=""/>
    <s v=""/>
    <x v="0"/>
    <d v="2025-02-18T00:00:00"/>
    <n v="18533"/>
    <n v="50"/>
    <s v="54 and under"/>
    <s v="50 - 59"/>
    <x v="1"/>
    <x v="0"/>
    <x v="0"/>
    <x v="0"/>
    <d v="2015-01-01T00:00:00"/>
    <d v="2024-12-31T00:00:00"/>
    <s v=""/>
    <x v="0"/>
  </r>
  <r>
    <n v="10441"/>
    <s v="Bill"/>
    <s v="White"/>
    <s v="Not Hispanic, Latino/a, or Spanish Origin"/>
    <s v="English"/>
    <s v="BCBS of Missouri"/>
    <s v="573-820-6057"/>
    <s v="F"/>
    <x v="1781"/>
    <x v="0"/>
    <x v="0"/>
    <x v="0"/>
    <d v="2024-11-20T00:00:00"/>
    <s v="N"/>
    <s v="N"/>
    <s v=""/>
    <s v=""/>
    <s v=""/>
    <s v=""/>
    <s v=""/>
    <s v=""/>
    <s v=""/>
    <x v="0"/>
    <d v="2025-02-18T00:00:00"/>
    <n v="18533"/>
    <n v="50"/>
    <s v="54 and under"/>
    <s v="50 - 59"/>
    <x v="1"/>
    <x v="0"/>
    <x v="0"/>
    <x v="0"/>
    <d v="2015-01-01T00:00:00"/>
    <d v="2024-12-31T00:00:00"/>
    <s v=""/>
    <x v="0"/>
  </r>
  <r>
    <n v="15110"/>
    <s v="Mary"/>
    <s v="White"/>
    <s v="Not Hispanic, Latino/a, or Spanish Origin"/>
    <s v="English"/>
    <s v="Medicare  NGS Part A"/>
    <s v="573-820-2655"/>
    <s v="M"/>
    <x v="1782"/>
    <x v="30"/>
    <x v="1"/>
    <x v="0"/>
    <d v="2024-11-19T00:00:00"/>
    <s v="N"/>
    <s v="N"/>
    <s v=""/>
    <s v=""/>
    <s v=""/>
    <s v=""/>
    <s v=""/>
    <s v=""/>
    <s v=""/>
    <x v="1"/>
    <d v="2025-02-18T00:00:00"/>
    <n v="18539"/>
    <n v="50"/>
    <s v="54 and under"/>
    <s v="50 - 59"/>
    <x v="1"/>
    <x v="0"/>
    <x v="0"/>
    <x v="0"/>
    <d v="2015-01-01T00:00:00"/>
    <d v="2024-12-31T00:00:00"/>
    <s v=""/>
    <x v="0"/>
  </r>
  <r>
    <n v="10595"/>
    <s v="Peggy"/>
    <s v="Unreported/Choose Not to Disclose Race"/>
    <s v="Unreported/Choose Not to Disclose Ethnicity"/>
    <s v="English"/>
    <s v="UHC Medicaid MEDICAL"/>
    <s v="573-820-2101"/>
    <s v="F"/>
    <x v="1783"/>
    <x v="2"/>
    <x v="3"/>
    <x v="0"/>
    <d v="2024-11-14T00:00:00"/>
    <s v="Y"/>
    <s v="N"/>
    <m/>
    <s v=""/>
    <s v=""/>
    <s v=""/>
    <s v=""/>
    <s v=""/>
    <s v=""/>
    <x v="0"/>
    <d v="2025-02-18T00:00:00"/>
    <n v="18546"/>
    <n v="50"/>
    <s v="54 and under"/>
    <s v="50 - 59"/>
    <x v="1"/>
    <x v="2"/>
    <x v="1"/>
    <x v="0"/>
    <d v="2015-01-01T00:00:00"/>
    <d v="2024-12-31T00:00:00"/>
    <s v=""/>
    <x v="0"/>
  </r>
  <r>
    <n v="10123"/>
    <s v="Andrea"/>
    <s v="White"/>
    <s v="Unreported/Choose Not to Disclose Ethnicity"/>
    <s v="English"/>
    <s v="Medicare - WPS Part A"/>
    <s v="573-820-1080"/>
    <s v="F"/>
    <x v="1784"/>
    <x v="6"/>
    <x v="5"/>
    <x v="0"/>
    <d v="2024-05-30T00:00:00"/>
    <s v="N"/>
    <s v="N"/>
    <s v=""/>
    <s v=""/>
    <s v=""/>
    <s v="05/13/2020 00:00:00"/>
    <s v="Positive"/>
    <s v=""/>
    <s v=""/>
    <x v="0"/>
    <d v="2025-02-18T00:00:00"/>
    <n v="18547"/>
    <n v="50"/>
    <s v="54 and under"/>
    <s v="50 - 59"/>
    <x v="1"/>
    <x v="0"/>
    <x v="1"/>
    <x v="0"/>
    <d v="2015-01-01T00:00:00"/>
    <d v="2024-12-31T00:00:00"/>
    <s v=""/>
    <x v="0"/>
  </r>
  <r>
    <n v="10248"/>
    <s v="Angelica"/>
    <s v="White"/>
    <s v="Not Hispanic, Latino/a, or Spanish Origin"/>
    <s v="English"/>
    <s v=""/>
    <s v="573-820-6028"/>
    <s v="F"/>
    <x v="1785"/>
    <x v="0"/>
    <x v="0"/>
    <x v="0"/>
    <d v="2024-02-19T00:00:00"/>
    <s v="N"/>
    <s v="N"/>
    <s v=""/>
    <s v=""/>
    <s v=""/>
    <s v=""/>
    <s v=""/>
    <s v=""/>
    <s v=""/>
    <x v="0"/>
    <d v="2025-02-18T00:00:00"/>
    <n v="18549"/>
    <n v="50"/>
    <s v="54 and under"/>
    <s v="50 - 59"/>
    <x v="1"/>
    <x v="0"/>
    <x v="0"/>
    <x v="0"/>
    <d v="2015-01-01T00:00:00"/>
    <d v="2024-12-31T00:00:00"/>
    <s v=""/>
    <x v="0"/>
  </r>
  <r>
    <n v="12792"/>
    <s v="Dana"/>
    <s v="White"/>
    <s v="Not Hispanic, Latino/a, or Spanish Origin"/>
    <s v="English"/>
    <s v="BCBS of Missouri"/>
    <s v="573-820-3088"/>
    <s v="F"/>
    <x v="1785"/>
    <x v="23"/>
    <x v="1"/>
    <x v="0"/>
    <d v="2024-11-19T00:00:00"/>
    <s v="N"/>
    <s v="N"/>
    <s v=""/>
    <s v=""/>
    <s v=""/>
    <s v=""/>
    <s v=""/>
    <s v=""/>
    <s v=""/>
    <x v="0"/>
    <d v="2025-02-18T00:00:00"/>
    <n v="18549"/>
    <n v="50"/>
    <s v="54 and under"/>
    <s v="50 - 59"/>
    <x v="1"/>
    <x v="0"/>
    <x v="0"/>
    <x v="0"/>
    <d v="2015-01-01T00:00:00"/>
    <d v="2024-12-31T00:00:00"/>
    <s v=""/>
    <x v="0"/>
  </r>
  <r>
    <n v="10784"/>
    <s v="Dennis"/>
    <s v="White"/>
    <s v="Not Hispanic, Latino/a, or Spanish Origin"/>
    <s v="English"/>
    <s v="Healthlink PPO"/>
    <s v="573-820-4977"/>
    <s v="M"/>
    <x v="1786"/>
    <x v="2"/>
    <x v="3"/>
    <x v="0"/>
    <d v="2024-12-03T00:00:00"/>
    <s v="N"/>
    <s v="N"/>
    <s v=""/>
    <s v=""/>
    <s v=""/>
    <s v=""/>
    <s v=""/>
    <s v=""/>
    <s v=""/>
    <x v="1"/>
    <d v="2025-02-18T00:00:00"/>
    <n v="18554"/>
    <n v="50"/>
    <s v="54 and under"/>
    <s v="50 - 59"/>
    <x v="1"/>
    <x v="0"/>
    <x v="0"/>
    <x v="0"/>
    <d v="2015-01-01T00:00:00"/>
    <d v="2024-12-31T00:00:00"/>
    <s v=""/>
    <x v="0"/>
  </r>
  <r>
    <n v="14732"/>
    <s v="Jennifer"/>
    <s v="Unreported/Choose Not to Disclose Race"/>
    <s v="Unreported/Choose Not to Disclose Ethnicity"/>
    <s v="English"/>
    <s v="Medicare - WPS Part A"/>
    <s v="573-820-2289"/>
    <s v="M"/>
    <x v="1787"/>
    <x v="8"/>
    <x v="1"/>
    <x v="0"/>
    <d v="2024-07-24T00:00:00"/>
    <s v="N"/>
    <s v="N"/>
    <s v=""/>
    <s v=""/>
    <s v=""/>
    <s v=""/>
    <s v=""/>
    <s v=""/>
    <s v=""/>
    <x v="1"/>
    <d v="2025-02-18T00:00:00"/>
    <n v="18555"/>
    <n v="50"/>
    <s v="54 and under"/>
    <s v="50 - 59"/>
    <x v="1"/>
    <x v="2"/>
    <x v="1"/>
    <x v="0"/>
    <d v="2015-01-01T00:00:00"/>
    <d v="2024-12-31T00:00:00"/>
    <s v=""/>
    <x v="0"/>
  </r>
  <r>
    <n v="10041"/>
    <s v="Alison"/>
    <s v="White"/>
    <s v="Not Hispanic, Latino/a, or Spanish Origin"/>
    <s v="English"/>
    <s v="BCBS of Missouri"/>
    <s v="573-820-5665"/>
    <s v="F"/>
    <x v="1788"/>
    <x v="7"/>
    <x v="0"/>
    <x v="0"/>
    <d v="2024-11-12T00:00:00"/>
    <s v="N"/>
    <s v="N"/>
    <s v=""/>
    <s v=""/>
    <s v=""/>
    <s v=""/>
    <s v=""/>
    <s v=""/>
    <s v=""/>
    <x v="0"/>
    <d v="2025-02-18T00:00:00"/>
    <n v="18556"/>
    <n v="50"/>
    <s v="54 and under"/>
    <s v="50 - 59"/>
    <x v="1"/>
    <x v="0"/>
    <x v="0"/>
    <x v="0"/>
    <d v="2015-01-01T00:00:00"/>
    <d v="2024-12-31T00:00:00"/>
    <s v=""/>
    <x v="0"/>
  </r>
  <r>
    <n v="13552"/>
    <s v="Clay"/>
    <s v="White"/>
    <s v="Not Hispanic, Latino/a, or Spanish Origin"/>
    <s v="English"/>
    <s v="HEALTHY BLUE"/>
    <s v="573-820-2409"/>
    <s v="M"/>
    <x v="1788"/>
    <x v="4"/>
    <x v="1"/>
    <x v="0"/>
    <d v="2024-02-26T00:00:00"/>
    <s v="N"/>
    <s v="N"/>
    <s v=""/>
    <s v=""/>
    <s v=""/>
    <s v=""/>
    <s v=""/>
    <s v=""/>
    <s v=""/>
    <x v="1"/>
    <d v="2025-02-18T00:00:00"/>
    <n v="18556"/>
    <n v="50"/>
    <s v="54 and under"/>
    <s v="50 - 59"/>
    <x v="1"/>
    <x v="0"/>
    <x v="0"/>
    <x v="0"/>
    <d v="2015-01-01T00:00:00"/>
    <d v="2024-12-31T00:00:00"/>
    <s v=""/>
    <x v="0"/>
  </r>
  <r>
    <n v="10223"/>
    <s v="Becky"/>
    <s v="White"/>
    <s v="Not Hispanic, Latino/a, or Spanish Origin"/>
    <s v="English"/>
    <s v="Medicare  NGS Part A"/>
    <s v="573-820-6046"/>
    <s v="F"/>
    <x v="1789"/>
    <x v="0"/>
    <x v="0"/>
    <x v="0"/>
    <d v="2024-11-18T00:00:00"/>
    <s v="N"/>
    <s v="N"/>
    <s v=""/>
    <s v=""/>
    <s v=""/>
    <s v=""/>
    <s v=""/>
    <s v=""/>
    <s v=""/>
    <x v="0"/>
    <d v="2025-02-18T00:00:00"/>
    <n v="18557"/>
    <n v="50"/>
    <s v="54 and under"/>
    <s v="50 - 59"/>
    <x v="1"/>
    <x v="0"/>
    <x v="0"/>
    <x v="0"/>
    <d v="2015-01-01T00:00:00"/>
    <d v="2024-12-31T00:00:00"/>
    <s v=""/>
    <x v="0"/>
  </r>
  <r>
    <n v="12510"/>
    <s v="Mona"/>
    <s v="White"/>
    <s v="Not Hispanic, Latino/a, or Spanish Origin"/>
    <s v="English"/>
    <s v="UHC HEALTH SELECT MEDICARE ADVANTAGE"/>
    <s v="573-820-2815"/>
    <s v="M"/>
    <x v="1790"/>
    <x v="7"/>
    <x v="1"/>
    <x v="0"/>
    <d v="2024-06-17T00:00:00"/>
    <s v="Y"/>
    <s v="N"/>
    <s v=""/>
    <s v=""/>
    <s v=""/>
    <s v="06/23/2024 00:00:00"/>
    <s v=""/>
    <s v=""/>
    <s v=""/>
    <x v="1"/>
    <d v="2025-02-18T00:00:00"/>
    <n v="18567"/>
    <n v="50"/>
    <s v="54 and under"/>
    <s v="50 - 59"/>
    <x v="1"/>
    <x v="0"/>
    <x v="0"/>
    <x v="0"/>
    <d v="2015-01-01T00:00:00"/>
    <d v="2024-12-31T00:00:00"/>
    <s v=""/>
    <x v="0"/>
  </r>
  <r>
    <n v="10450"/>
    <s v="Toya"/>
    <s v="White"/>
    <s v="Not Hispanic, Latino/a, or Spanish Origin"/>
    <s v="English"/>
    <s v="BCBS of Missouri"/>
    <s v="573-820-1366"/>
    <s v="F"/>
    <x v="1791"/>
    <x v="9"/>
    <x v="5"/>
    <x v="0"/>
    <d v="2024-11-18T00:00:00"/>
    <s v="Y"/>
    <s v="N"/>
    <s v=""/>
    <s v=""/>
    <s v=""/>
    <s v="12/08/2022 00:00:00"/>
    <s v="Negative"/>
    <s v=""/>
    <s v=""/>
    <x v="0"/>
    <d v="2025-02-18T00:00:00"/>
    <n v="18568"/>
    <n v="50"/>
    <s v="54 and under"/>
    <s v="50 - 59"/>
    <x v="1"/>
    <x v="0"/>
    <x v="0"/>
    <x v="0"/>
    <d v="2015-01-01T00:00:00"/>
    <d v="2024-12-31T00:00:00"/>
    <s v=""/>
    <x v="0"/>
  </r>
  <r>
    <n v="13545"/>
    <s v="Michael"/>
    <s v="White"/>
    <s v="Not Hispanic, Latino/a, or Spanish Origin"/>
    <s v="English"/>
    <s v="Medicaid of Missouri"/>
    <s v="573-820-6194"/>
    <s v="M"/>
    <x v="1792"/>
    <x v="0"/>
    <x v="0"/>
    <x v="0"/>
    <d v="2024-12-16T00:00:00"/>
    <s v="N"/>
    <s v="N"/>
    <s v=""/>
    <s v=""/>
    <s v=""/>
    <s v=""/>
    <s v=""/>
    <s v=""/>
    <s v=""/>
    <x v="1"/>
    <d v="2025-02-18T00:00:00"/>
    <n v="18570"/>
    <n v="50"/>
    <s v="54 and under"/>
    <s v="50 - 59"/>
    <x v="1"/>
    <x v="0"/>
    <x v="0"/>
    <x v="0"/>
    <d v="2015-01-01T00:00:00"/>
    <d v="2024-12-31T00:00:00"/>
    <s v=""/>
    <x v="0"/>
  </r>
  <r>
    <n v="14430"/>
    <s v="Lockey"/>
    <s v="Unreported/Choose Not to Disclose Race"/>
    <s v="Unreported/Choose Not to Disclose Ethnicity"/>
    <s v="English"/>
    <s v="UHC Medicaid MEDICAL"/>
    <s v="573-820-4867"/>
    <s v="F"/>
    <x v="1793"/>
    <x v="13"/>
    <x v="1"/>
    <x v="0"/>
    <d v="2024-09-17T00:00:00"/>
    <s v="N"/>
    <s v="N"/>
    <s v=""/>
    <s v=""/>
    <s v=""/>
    <s v=""/>
    <s v=""/>
    <s v=""/>
    <s v=""/>
    <x v="0"/>
    <d v="2025-02-18T00:00:00"/>
    <n v="18576"/>
    <n v="50"/>
    <s v="54 and under"/>
    <s v="50 - 59"/>
    <x v="1"/>
    <x v="2"/>
    <x v="1"/>
    <x v="0"/>
    <d v="2015-01-01T00:00:00"/>
    <d v="2024-12-31T00:00:00"/>
    <s v=""/>
    <x v="0"/>
  </r>
  <r>
    <n v="15175"/>
    <s v="Melissa"/>
    <s v="White"/>
    <s v="Not Hispanic, Latino/a, or Spanish Origin"/>
    <s v="English"/>
    <s v="Medicaid of Missouri"/>
    <s v="573-820-2923"/>
    <s v="F"/>
    <x v="1794"/>
    <x v="15"/>
    <x v="1"/>
    <x v="0"/>
    <d v="2024-08-14T00:00:00"/>
    <s v="N"/>
    <s v="N"/>
    <s v=""/>
    <s v=""/>
    <s v=""/>
    <s v=""/>
    <s v=""/>
    <s v=""/>
    <s v=""/>
    <x v="0"/>
    <d v="2025-02-18T00:00:00"/>
    <n v="18577"/>
    <n v="50"/>
    <s v="54 and under"/>
    <s v="50 - 59"/>
    <x v="1"/>
    <x v="0"/>
    <x v="0"/>
    <x v="0"/>
    <d v="2015-01-01T00:00:00"/>
    <d v="2024-12-31T00:00:00"/>
    <s v=""/>
    <x v="0"/>
  </r>
  <r>
    <n v="14162"/>
    <s v="Rebecca"/>
    <s v="White"/>
    <s v="Not Hispanic, Latino/a, or Spanish Origin"/>
    <s v="English"/>
    <s v="UHC HEALTH SELECT MEDICARE ADVANTAGE"/>
    <s v="573-820-2825"/>
    <s v="F"/>
    <x v="1795"/>
    <x v="7"/>
    <x v="1"/>
    <x v="0"/>
    <d v="2024-09-10T00:00:00"/>
    <s v="Y"/>
    <s v="N"/>
    <s v=""/>
    <s v=""/>
    <s v=""/>
    <s v="09/14/2022 00:00:00"/>
    <s v=""/>
    <s v=""/>
    <s v=""/>
    <x v="0"/>
    <d v="2025-02-18T00:00:00"/>
    <n v="18579"/>
    <n v="50"/>
    <s v="54 and under"/>
    <s v="50 - 59"/>
    <x v="1"/>
    <x v="0"/>
    <x v="0"/>
    <x v="0"/>
    <d v="2015-01-01T00:00:00"/>
    <d v="2024-12-31T00:00:00"/>
    <s v=""/>
    <x v="0"/>
  </r>
  <r>
    <n v="15009"/>
    <s v="Mary"/>
    <s v="White"/>
    <s v="Not Hispanic, Latino/a, or Spanish Origin"/>
    <s v="English"/>
    <s v="BCBS of Missouri"/>
    <s v="573-820-2918"/>
    <s v="M"/>
    <x v="1796"/>
    <x v="15"/>
    <x v="1"/>
    <x v="0"/>
    <d v="2024-12-26T00:00:00"/>
    <s v="N"/>
    <s v="N"/>
    <s v=""/>
    <s v=""/>
    <s v=""/>
    <s v=""/>
    <s v=""/>
    <s v=""/>
    <s v=""/>
    <x v="1"/>
    <d v="2025-02-18T00:00:00"/>
    <n v="18580"/>
    <n v="50"/>
    <s v="54 and under"/>
    <s v="50 - 59"/>
    <x v="1"/>
    <x v="0"/>
    <x v="0"/>
    <x v="0"/>
    <d v="2015-01-01T00:00:00"/>
    <d v="2024-12-31T00:00:00"/>
    <s v=""/>
    <x v="0"/>
  </r>
  <r>
    <n v="11095"/>
    <s v="Bruce"/>
    <s v="White"/>
    <s v="Not Hispanic, Latino/a, or Spanish Origin"/>
    <s v="English"/>
    <s v="AARP Medicare Complete"/>
    <s v="573-820-6340"/>
    <s v="F"/>
    <x v="1797"/>
    <x v="3"/>
    <x v="3"/>
    <x v="0"/>
    <d v="2024-03-20T00:00:00"/>
    <s v="N"/>
    <s v="N"/>
    <s v=""/>
    <s v=""/>
    <s v=""/>
    <s v=""/>
    <s v=""/>
    <s v=""/>
    <s v=""/>
    <x v="0"/>
    <d v="2025-02-18T00:00:00"/>
    <n v="18582"/>
    <n v="50"/>
    <s v="54 and under"/>
    <s v="50 - 59"/>
    <x v="1"/>
    <x v="0"/>
    <x v="0"/>
    <x v="0"/>
    <d v="2015-01-01T00:00:00"/>
    <d v="2024-12-31T00:00:00"/>
    <s v=""/>
    <x v="0"/>
  </r>
  <r>
    <n v="13361"/>
    <s v="Duane"/>
    <s v="White"/>
    <s v="Not Hispanic, Latino/a, or Spanish Origin"/>
    <s v="English"/>
    <s v="Medicare  NGS Part A"/>
    <s v="573-820-5765"/>
    <s v="F"/>
    <x v="1798"/>
    <x v="5"/>
    <x v="0"/>
    <x v="0"/>
    <d v="2024-11-21T00:00:00"/>
    <s v="N"/>
    <s v="N"/>
    <s v=""/>
    <s v=""/>
    <s v=""/>
    <s v=""/>
    <s v=""/>
    <s v=""/>
    <s v=""/>
    <x v="0"/>
    <d v="2025-02-18T00:00:00"/>
    <n v="18590"/>
    <n v="50"/>
    <s v="54 and under"/>
    <s v="50 - 59"/>
    <x v="1"/>
    <x v="0"/>
    <x v="0"/>
    <x v="0"/>
    <d v="2015-01-01T00:00:00"/>
    <d v="2024-12-31T00:00:00"/>
    <s v=""/>
    <x v="0"/>
  </r>
  <r>
    <n v="14017"/>
    <s v="JoAnnette"/>
    <s v="Unreported/Choose Not to Disclose Race"/>
    <s v="Unreported/Choose Not to Disclose Ethnicity"/>
    <s v="English"/>
    <s v="UHC Medicare Community Plan"/>
    <s v="573-820-4391"/>
    <s v="F"/>
    <x v="1799"/>
    <x v="6"/>
    <x v="1"/>
    <x v="0"/>
    <d v="2024-03-28T00:00:00"/>
    <s v="N"/>
    <s v="N"/>
    <s v=""/>
    <s v=""/>
    <s v=""/>
    <s v=""/>
    <s v=""/>
    <s v=""/>
    <s v=""/>
    <x v="0"/>
    <d v="2025-02-18T00:00:00"/>
    <n v="18591"/>
    <n v="50"/>
    <s v="54 and under"/>
    <s v="50 - 59"/>
    <x v="1"/>
    <x v="2"/>
    <x v="1"/>
    <x v="0"/>
    <d v="2015-01-01T00:00:00"/>
    <d v="2024-12-31T00:00:00"/>
    <s v=""/>
    <x v="0"/>
  </r>
  <r>
    <n v="10713"/>
    <s v="Carla"/>
    <s v="White"/>
    <s v="Not Hispanic, Latino/a, or Spanish Origin"/>
    <s v="English"/>
    <s v="Medicare - WPS Part A"/>
    <s v="573-820-1456"/>
    <s v="M"/>
    <x v="1800"/>
    <x v="10"/>
    <x v="3"/>
    <x v="0"/>
    <d v="2024-12-02T00:00:00"/>
    <s v="N"/>
    <s v="N"/>
    <s v=""/>
    <s v=""/>
    <s v=""/>
    <s v="08/03/2021 00:00:00"/>
    <s v="Negative"/>
    <s v=""/>
    <s v=""/>
    <x v="1"/>
    <d v="2025-02-18T00:00:00"/>
    <n v="18594"/>
    <n v="50"/>
    <s v="54 and under"/>
    <s v="50 - 59"/>
    <x v="1"/>
    <x v="0"/>
    <x v="0"/>
    <x v="0"/>
    <d v="2015-01-01T00:00:00"/>
    <d v="2024-12-31T00:00:00"/>
    <s v=""/>
    <x v="0"/>
  </r>
  <r>
    <n v="14263"/>
    <s v="Kay"/>
    <s v="White"/>
    <s v="Not Hispanic, Latino/a, or Spanish Origin"/>
    <s v="English"/>
    <s v="Medicare - WPS Part A"/>
    <s v="573-820-3630"/>
    <s v="M"/>
    <x v="1801"/>
    <x v="24"/>
    <x v="1"/>
    <x v="0"/>
    <d v="2024-01-30T00:00:00"/>
    <s v="N"/>
    <s v="N"/>
    <s v=""/>
    <s v=""/>
    <s v=""/>
    <s v=""/>
    <s v=""/>
    <s v=""/>
    <s v=""/>
    <x v="1"/>
    <d v="2025-02-18T00:00:00"/>
    <n v="18598"/>
    <n v="50"/>
    <s v="54 and under"/>
    <s v="50 - 59"/>
    <x v="1"/>
    <x v="0"/>
    <x v="0"/>
    <x v="0"/>
    <d v="2015-01-01T00:00:00"/>
    <d v="2024-12-31T00:00:00"/>
    <s v=""/>
    <x v="0"/>
  </r>
  <r>
    <n v="10329"/>
    <s v="Sylvia"/>
    <s v="White"/>
    <s v="Not Hispanic, Latino/a, or Spanish Origin"/>
    <s v="English"/>
    <s v="BCBS of Missouri"/>
    <s v="573-820-1120"/>
    <s v="F"/>
    <x v="128"/>
    <x v="0"/>
    <x v="0"/>
    <x v="0"/>
    <d v="2024-04-11T00:00:00"/>
    <s v="Y"/>
    <s v="N"/>
    <s v=""/>
    <s v="2/22/2021 12:00:00 AM"/>
    <s v="Negative"/>
    <s v="08/23/2022 00:00:00"/>
    <s v="Negative"/>
    <s v=""/>
    <s v=""/>
    <x v="0"/>
    <d v="2025-02-18T00:00:00"/>
    <n v="18601"/>
    <n v="50"/>
    <s v="54 and under"/>
    <s v="50 - 59"/>
    <x v="1"/>
    <x v="0"/>
    <x v="0"/>
    <x v="0"/>
    <d v="2015-01-01T00:00:00"/>
    <d v="2024-12-31T00:00:00"/>
    <s v=""/>
    <x v="0"/>
  </r>
  <r>
    <n v="12980"/>
    <s v="Marshall"/>
    <s v="White"/>
    <s v="Not Hispanic, Latino/a, or Spanish Origin"/>
    <s v="English"/>
    <s v="UHC Medicare National Network"/>
    <s v="573-820-1016"/>
    <s v="F"/>
    <x v="128"/>
    <x v="10"/>
    <x v="1"/>
    <x v="0"/>
    <d v="2024-12-03T00:00:00"/>
    <s v="N"/>
    <s v="Y"/>
    <s v=""/>
    <s v=""/>
    <s v=""/>
    <s v=""/>
    <s v=""/>
    <s v=""/>
    <s v=""/>
    <x v="0"/>
    <d v="2025-02-18T00:00:00"/>
    <n v="18601"/>
    <n v="50"/>
    <s v="54 and under"/>
    <s v="50 - 59"/>
    <x v="1"/>
    <x v="0"/>
    <x v="0"/>
    <x v="0"/>
    <d v="2015-01-01T00:00:00"/>
    <d v="2024-12-31T00:00:00"/>
    <s v=""/>
    <x v="0"/>
  </r>
  <r>
    <n v="15062"/>
    <s v="Matthew"/>
    <s v="White"/>
    <s v="Not Hispanic, Latino/a, or Spanish Origin"/>
    <s v="English"/>
    <s v="Humana Care Plan"/>
    <s v="573-820-3225"/>
    <s v="F"/>
    <x v="1802"/>
    <x v="2"/>
    <x v="1"/>
    <x v="0"/>
    <d v="2024-11-12T00:00:00"/>
    <s v="N"/>
    <s v="N"/>
    <s v=""/>
    <s v=""/>
    <s v=""/>
    <s v=""/>
    <s v=""/>
    <s v=""/>
    <s v=""/>
    <x v="0"/>
    <d v="2025-02-18T00:00:00"/>
    <n v="18602"/>
    <n v="50"/>
    <s v="54 and under"/>
    <s v="50 - 59"/>
    <x v="1"/>
    <x v="0"/>
    <x v="0"/>
    <x v="0"/>
    <d v="2015-01-01T00:00:00"/>
    <d v="2024-12-31T00:00:00"/>
    <s v=""/>
    <x v="0"/>
  </r>
  <r>
    <n v="12318"/>
    <s v="Susan"/>
    <s v="White"/>
    <s v="Not Hispanic, Latino/a, or Spanish Origin"/>
    <s v="English"/>
    <s v=""/>
    <s v="573-820-1251"/>
    <s v="F"/>
    <x v="1803"/>
    <x v="1"/>
    <x v="1"/>
    <x v="0"/>
    <d v="2024-04-16T00:00:00"/>
    <s v="Y"/>
    <s v="N"/>
    <s v=""/>
    <s v=""/>
    <s v=""/>
    <s v="06/19/2024 00:00:00"/>
    <s v="Negative"/>
    <s v=""/>
    <s v=""/>
    <x v="0"/>
    <d v="2025-02-18T00:00:00"/>
    <n v="18604"/>
    <n v="50"/>
    <s v="54 and under"/>
    <s v="50 - 59"/>
    <x v="1"/>
    <x v="0"/>
    <x v="0"/>
    <x v="0"/>
    <d v="2015-01-01T00:00:00"/>
    <d v="2024-12-31T00:00:00"/>
    <s v=""/>
    <x v="0"/>
  </r>
  <r>
    <n v="10828"/>
    <s v="Bryan"/>
    <s v="White"/>
    <s v="Unreported/Choose Not to Disclose Ethnicity"/>
    <s v="English"/>
    <s v="BCBS of Missouri"/>
    <s v="573-820-5482"/>
    <s v="F"/>
    <x v="1803"/>
    <x v="13"/>
    <x v="5"/>
    <x v="0"/>
    <d v="2024-10-02T00:00:00"/>
    <s v="N"/>
    <s v="N"/>
    <s v=""/>
    <s v=""/>
    <s v=""/>
    <s v=""/>
    <s v=""/>
    <s v=""/>
    <s v=""/>
    <x v="0"/>
    <d v="2025-02-18T00:00:00"/>
    <n v="18604"/>
    <n v="50"/>
    <s v="54 and under"/>
    <s v="50 - 59"/>
    <x v="1"/>
    <x v="0"/>
    <x v="1"/>
    <x v="0"/>
    <d v="2015-01-01T00:00:00"/>
    <d v="2024-12-31T00:00:00"/>
    <s v=""/>
    <x v="0"/>
  </r>
  <r>
    <n v="14739"/>
    <s v="Glentasha"/>
    <s v="White"/>
    <s v="Unreported/Choose Not to Disclose Ethnicity"/>
    <s v="English"/>
    <s v="BCBS of Missouri"/>
    <s v="573-820-4700"/>
    <s v="M"/>
    <x v="1803"/>
    <x v="0"/>
    <x v="1"/>
    <x v="0"/>
    <d v="2024-11-21T00:00:00"/>
    <s v="N"/>
    <s v="N"/>
    <s v=""/>
    <s v=""/>
    <s v=""/>
    <s v=""/>
    <s v=""/>
    <s v=""/>
    <s v=""/>
    <x v="1"/>
    <d v="2025-02-18T00:00:00"/>
    <n v="18604"/>
    <n v="50"/>
    <s v="54 and under"/>
    <s v="50 - 59"/>
    <x v="1"/>
    <x v="0"/>
    <x v="1"/>
    <x v="0"/>
    <d v="2015-01-01T00:00:00"/>
    <d v="2024-12-31T00:00:00"/>
    <s v=""/>
    <x v="0"/>
  </r>
  <r>
    <n v="14963"/>
    <s v="Leslie"/>
    <s v="White"/>
    <s v="Not Hispanic, Latino/a, or Spanish Origin"/>
    <s v="English"/>
    <s v="UHC Medicaid MEDICAL"/>
    <s v="573-820-3543"/>
    <s v="M"/>
    <x v="1804"/>
    <x v="33"/>
    <x v="1"/>
    <x v="0"/>
    <d v="2024-09-11T00:00:00"/>
    <s v="N"/>
    <s v="N"/>
    <s v=""/>
    <s v=""/>
    <s v=""/>
    <s v=""/>
    <s v=""/>
    <s v=""/>
    <s v=""/>
    <x v="1"/>
    <d v="2025-02-18T00:00:00"/>
    <n v="18605"/>
    <n v="50"/>
    <s v="54 and under"/>
    <s v="50 - 59"/>
    <x v="1"/>
    <x v="0"/>
    <x v="0"/>
    <x v="0"/>
    <d v="2015-01-01T00:00:00"/>
    <d v="2024-12-31T00:00:00"/>
    <s v=""/>
    <x v="0"/>
  </r>
  <r>
    <n v="15289"/>
    <s v="Julie"/>
    <s v="White"/>
    <s v="Not Hispanic, Latino/a, or Spanish Origin"/>
    <s v="English"/>
    <s v=""/>
    <s v="573-820-2515"/>
    <s v="M"/>
    <x v="1804"/>
    <x v="4"/>
    <x v="1"/>
    <x v="0"/>
    <d v="2024-10-14T00:00:00"/>
    <s v="N"/>
    <s v="N"/>
    <s v=""/>
    <s v=""/>
    <s v=""/>
    <s v=""/>
    <s v=""/>
    <s v=""/>
    <s v=""/>
    <x v="1"/>
    <d v="2025-02-18T00:00:00"/>
    <n v="18605"/>
    <n v="50"/>
    <s v="54 and under"/>
    <s v="50 - 59"/>
    <x v="1"/>
    <x v="0"/>
    <x v="0"/>
    <x v="0"/>
    <d v="2015-01-01T00:00:00"/>
    <d v="2024-12-31T00:00:00"/>
    <s v=""/>
    <x v="0"/>
  </r>
  <r>
    <n v="14305"/>
    <s v="Debra"/>
    <s v="White"/>
    <s v="Not Hispanic, Latino/a, or Spanish Origin"/>
    <s v="English"/>
    <s v="Tricare West Claims- PRIME"/>
    <s v="573-820-4323"/>
    <s v="M"/>
    <x v="1805"/>
    <x v="6"/>
    <x v="1"/>
    <x v="0"/>
    <d v="2024-12-12T00:00:00"/>
    <s v="N"/>
    <s v="N"/>
    <s v=""/>
    <s v=""/>
    <s v=""/>
    <s v=""/>
    <s v=""/>
    <s v=""/>
    <s v=""/>
    <x v="1"/>
    <d v="2025-02-18T00:00:00"/>
    <n v="18607"/>
    <n v="50"/>
    <s v="54 and under"/>
    <s v="50 - 59"/>
    <x v="1"/>
    <x v="0"/>
    <x v="0"/>
    <x v="0"/>
    <d v="2015-01-01T00:00:00"/>
    <d v="2024-12-31T00:00:00"/>
    <s v=""/>
    <x v="0"/>
  </r>
  <r>
    <n v="14073"/>
    <s v="Michelle"/>
    <s v="White"/>
    <s v="Not Hispanic, Latino/a, or Spanish Origin"/>
    <s v="English"/>
    <s v="UHC HEALTH SELECT MEDICARE ADVANTAGE"/>
    <s v="573-820-1551"/>
    <s v="M"/>
    <x v="1806"/>
    <x v="6"/>
    <x v="1"/>
    <x v="0"/>
    <d v="2024-06-27T00:00:00"/>
    <s v="Y"/>
    <s v="N"/>
    <s v=""/>
    <s v="4/22/2024 12:00:00 AM"/>
    <s v="Positive"/>
    <s v=""/>
    <s v=""/>
    <s v=""/>
    <s v=""/>
    <x v="1"/>
    <d v="2025-02-18T00:00:00"/>
    <n v="18610"/>
    <n v="50"/>
    <s v="54 and under"/>
    <s v="50 - 59"/>
    <x v="1"/>
    <x v="0"/>
    <x v="0"/>
    <x v="0"/>
    <d v="2015-01-01T00:00:00"/>
    <d v="2024-12-31T00:00:00"/>
    <s v=""/>
    <x v="0"/>
  </r>
  <r>
    <n v="11069"/>
    <s v="Barbara"/>
    <s v="White"/>
    <s v="Not Hispanic, Latino/a, or Spanish Origin"/>
    <s v="English"/>
    <s v="Medicare  NGS Part A"/>
    <s v="573-820-5383"/>
    <s v="M"/>
    <x v="1807"/>
    <x v="1"/>
    <x v="5"/>
    <x v="0"/>
    <d v="2024-06-20T00:00:00"/>
    <s v="N"/>
    <s v="N"/>
    <s v=""/>
    <s v=""/>
    <s v=""/>
    <s v=""/>
    <s v=""/>
    <s v=""/>
    <s v=""/>
    <x v="1"/>
    <d v="2025-02-18T00:00:00"/>
    <n v="18614"/>
    <n v="50"/>
    <s v="54 and under"/>
    <s v="50 - 59"/>
    <x v="1"/>
    <x v="0"/>
    <x v="0"/>
    <x v="0"/>
    <d v="2015-01-01T00:00:00"/>
    <d v="2024-12-31T00:00:00"/>
    <s v=""/>
    <x v="0"/>
  </r>
  <r>
    <n v="13039"/>
    <s v="Laura"/>
    <s v="White"/>
    <s v="Not Hispanic, Latino/a, or Spanish Origin"/>
    <s v="English"/>
    <s v="BCBS of Missouri"/>
    <s v="573-820-3082"/>
    <s v="F"/>
    <x v="1808"/>
    <x v="21"/>
    <x v="1"/>
    <x v="0"/>
    <d v="2024-03-05T00:00:00"/>
    <s v="N"/>
    <s v="N"/>
    <s v=""/>
    <s v=""/>
    <s v=""/>
    <s v=""/>
    <s v=""/>
    <s v=""/>
    <s v=""/>
    <x v="0"/>
    <d v="2025-02-18T00:00:00"/>
    <n v="18616"/>
    <n v="51"/>
    <s v="54 and under"/>
    <s v="50 - 59"/>
    <x v="1"/>
    <x v="0"/>
    <x v="0"/>
    <x v="0"/>
    <d v="2015-01-01T00:00:00"/>
    <d v="2024-12-31T00:00:00"/>
    <s v=""/>
    <x v="0"/>
  </r>
  <r>
    <n v="15042"/>
    <s v="Julie"/>
    <s v="White"/>
    <s v="Another Hispanic, Latino/a, or Spanish Origin"/>
    <s v="English"/>
    <s v=""/>
    <s v="573-820-4735"/>
    <s v="M"/>
    <x v="1808"/>
    <x v="0"/>
    <x v="1"/>
    <x v="0"/>
    <d v="2024-06-03T00:00:00"/>
    <s v="N"/>
    <s v="N"/>
    <s v=""/>
    <s v=""/>
    <s v=""/>
    <s v=""/>
    <s v=""/>
    <s v=""/>
    <s v=""/>
    <x v="1"/>
    <d v="2025-02-18T00:00:00"/>
    <n v="18616"/>
    <n v="51"/>
    <s v="54 and under"/>
    <s v="50 - 59"/>
    <x v="1"/>
    <x v="0"/>
    <x v="2"/>
    <x v="0"/>
    <d v="2015-01-01T00:00:00"/>
    <d v="2024-12-31T00:00:00"/>
    <s v=""/>
    <x v="0"/>
  </r>
  <r>
    <n v="15298"/>
    <s v="Joye"/>
    <s v="White"/>
    <s v="Not Hispanic, Latino/a, or Spanish Origin"/>
    <s v="English"/>
    <s v="BCBS of Missouri"/>
    <s v="573-820-4533"/>
    <s v="M"/>
    <x v="1809"/>
    <x v="12"/>
    <x v="1"/>
    <x v="0"/>
    <d v="2024-12-11T00:00:00"/>
    <s v="N"/>
    <s v="N"/>
    <s v=""/>
    <s v=""/>
    <s v=""/>
    <s v=""/>
    <s v=""/>
    <s v=""/>
    <s v=""/>
    <x v="1"/>
    <d v="2025-02-18T00:00:00"/>
    <n v="18618"/>
    <n v="51"/>
    <s v="54 and under"/>
    <s v="50 - 59"/>
    <x v="1"/>
    <x v="0"/>
    <x v="0"/>
    <x v="0"/>
    <d v="2015-01-01T00:00:00"/>
    <d v="2024-12-31T00:00:00"/>
    <s v=""/>
    <x v="0"/>
  </r>
  <r>
    <n v="13584"/>
    <s v="Elizabeth"/>
    <s v="White"/>
    <s v="Not Hispanic, Latino/a, or Spanish Origin"/>
    <s v="English"/>
    <s v="Medicare  NGS Part A"/>
    <s v="573-820-2715"/>
    <s v="F"/>
    <x v="1810"/>
    <x v="7"/>
    <x v="1"/>
    <x v="0"/>
    <d v="2024-10-29T00:00:00"/>
    <s v="N"/>
    <s v="N"/>
    <s v=""/>
    <s v=""/>
    <s v=""/>
    <s v=""/>
    <s v=""/>
    <s v=""/>
    <s v=""/>
    <x v="0"/>
    <d v="2025-02-18T00:00:00"/>
    <n v="18624"/>
    <n v="51"/>
    <s v="54 and under"/>
    <s v="50 - 59"/>
    <x v="1"/>
    <x v="0"/>
    <x v="0"/>
    <x v="0"/>
    <d v="2015-01-01T00:00:00"/>
    <d v="2024-12-31T00:00:00"/>
    <s v=""/>
    <x v="0"/>
  </r>
  <r>
    <n v="10431"/>
    <s v="Bryan"/>
    <s v="White"/>
    <s v="Not Hispanic, Latino/a, or Spanish Origin"/>
    <s v="English"/>
    <s v="BCBS of Missouri"/>
    <s v="573-820-5883"/>
    <s v="M"/>
    <x v="1811"/>
    <x v="1"/>
    <x v="0"/>
    <x v="0"/>
    <d v="2024-12-30T00:00:00"/>
    <s v="N"/>
    <s v="N"/>
    <s v=""/>
    <s v=""/>
    <s v=""/>
    <s v=""/>
    <s v=""/>
    <s v=""/>
    <s v=""/>
    <x v="1"/>
    <d v="2025-02-18T00:00:00"/>
    <n v="18630"/>
    <n v="51"/>
    <s v="54 and under"/>
    <s v="50 - 59"/>
    <x v="1"/>
    <x v="0"/>
    <x v="0"/>
    <x v="0"/>
    <d v="2015-01-01T00:00:00"/>
    <d v="2024-12-31T00:00:00"/>
    <s v=""/>
    <x v="0"/>
  </r>
  <r>
    <n v="11937"/>
    <s v="Jeana"/>
    <s v="White"/>
    <s v="Not Hispanic, Latino/a, or Spanish Origin"/>
    <s v="English"/>
    <s v="Home State Health Plan"/>
    <s v="573-820-6150"/>
    <s v="F"/>
    <x v="1812"/>
    <x v="0"/>
    <x v="0"/>
    <x v="0"/>
    <d v="2024-12-13T00:00:00"/>
    <s v="N"/>
    <s v="N"/>
    <s v=""/>
    <s v=""/>
    <s v=""/>
    <s v=""/>
    <s v=""/>
    <s v=""/>
    <s v=""/>
    <x v="0"/>
    <d v="2025-02-18T00:00:00"/>
    <n v="18632"/>
    <n v="51"/>
    <s v="54 and under"/>
    <s v="50 - 59"/>
    <x v="1"/>
    <x v="0"/>
    <x v="0"/>
    <x v="0"/>
    <d v="2015-01-01T00:00:00"/>
    <d v="2024-12-31T00:00:00"/>
    <s v=""/>
    <x v="0"/>
  </r>
  <r>
    <n v="14809"/>
    <s v="Lisa"/>
    <s v="White"/>
    <s v="Not Hispanic, Latino/a, or Spanish Origin"/>
    <s v="English"/>
    <s v="UHC Medicaid MEDICAL"/>
    <s v="573-820-4199"/>
    <s v="M"/>
    <x v="1812"/>
    <x v="10"/>
    <x v="1"/>
    <x v="0"/>
    <d v="2024-07-23T00:00:00"/>
    <s v="N"/>
    <s v="N"/>
    <s v=""/>
    <s v=""/>
    <s v=""/>
    <s v=""/>
    <s v=""/>
    <s v=""/>
    <s v=""/>
    <x v="1"/>
    <d v="2025-02-18T00:00:00"/>
    <n v="18632"/>
    <n v="51"/>
    <s v="54 and under"/>
    <s v="50 - 59"/>
    <x v="1"/>
    <x v="0"/>
    <x v="0"/>
    <x v="0"/>
    <d v="2015-01-01T00:00:00"/>
    <d v="2024-12-31T00:00:00"/>
    <s v=""/>
    <x v="0"/>
  </r>
  <r>
    <n v="13463"/>
    <s v="Myra"/>
    <s v="White"/>
    <s v="Unreported/Choose Not to Disclose Ethnicity"/>
    <s v="English"/>
    <s v="Medicaid of Missouri"/>
    <s v="573-820-1373"/>
    <s v="M"/>
    <x v="1813"/>
    <x v="6"/>
    <x v="5"/>
    <x v="0"/>
    <d v="2024-04-17T00:00:00"/>
    <s v="Y"/>
    <s v="N"/>
    <s v=""/>
    <s v=""/>
    <s v=""/>
    <s v="05/16/2024 00:00:00"/>
    <s v="Negative"/>
    <s v=""/>
    <s v=""/>
    <x v="1"/>
    <d v="2025-02-18T00:00:00"/>
    <n v="18634"/>
    <n v="51"/>
    <s v="54 and under"/>
    <s v="50 - 59"/>
    <x v="1"/>
    <x v="0"/>
    <x v="1"/>
    <x v="0"/>
    <d v="2015-01-01T00:00:00"/>
    <d v="2024-12-31T00:00:00"/>
    <s v=""/>
    <x v="0"/>
  </r>
  <r>
    <n v="13412"/>
    <s v="Maria"/>
    <s v="White"/>
    <s v="Not Hispanic, Latino/a, or Spanish Origin"/>
    <s v="English"/>
    <s v="BCBS of Missouri"/>
    <s v="573-820-3444"/>
    <s v="M"/>
    <x v="1813"/>
    <x v="3"/>
    <x v="1"/>
    <x v="0"/>
    <d v="2024-09-06T00:00:00"/>
    <s v="N"/>
    <s v="N"/>
    <s v=""/>
    <s v=""/>
    <s v=""/>
    <s v=""/>
    <s v=""/>
    <s v=""/>
    <s v=""/>
    <x v="1"/>
    <d v="2025-02-18T00:00:00"/>
    <n v="18634"/>
    <n v="51"/>
    <s v="54 and under"/>
    <s v="50 - 59"/>
    <x v="1"/>
    <x v="0"/>
    <x v="0"/>
    <x v="0"/>
    <d v="2015-01-01T00:00:00"/>
    <d v="2024-12-31T00:00:00"/>
    <s v=""/>
    <x v="0"/>
  </r>
  <r>
    <n v="14940"/>
    <s v="Machele"/>
    <s v="White"/>
    <s v="Not Hispanic, Latino/a, or Spanish Origin"/>
    <s v="English"/>
    <s v="Medicaid of Missouri"/>
    <s v="573-820-2342"/>
    <s v="M"/>
    <x v="1814"/>
    <x v="8"/>
    <x v="1"/>
    <x v="0"/>
    <d v="2024-12-04T00:00:00"/>
    <s v="N"/>
    <s v="N"/>
    <s v=""/>
    <s v=""/>
    <s v=""/>
    <s v=""/>
    <s v=""/>
    <s v=""/>
    <s v=""/>
    <x v="1"/>
    <d v="2025-02-18T00:00:00"/>
    <n v="18637"/>
    <n v="51"/>
    <s v="54 and under"/>
    <s v="50 - 59"/>
    <x v="1"/>
    <x v="0"/>
    <x v="0"/>
    <x v="0"/>
    <d v="2015-01-01T00:00:00"/>
    <d v="2024-12-31T00:00:00"/>
    <s v=""/>
    <x v="0"/>
  </r>
  <r>
    <n v="10590"/>
    <s v="Amy"/>
    <s v="White"/>
    <s v="Not Hispanic, Latino/a, or Spanish Origin"/>
    <s v="English"/>
    <s v=""/>
    <s v="573-820-4600"/>
    <s v="F"/>
    <x v="1815"/>
    <x v="0"/>
    <x v="1"/>
    <x v="0"/>
    <d v="2024-11-11T00:00:00"/>
    <s v="N"/>
    <s v="N"/>
    <s v=""/>
    <s v=""/>
    <s v=""/>
    <s v=""/>
    <s v=""/>
    <s v=""/>
    <s v=""/>
    <x v="0"/>
    <d v="2025-02-18T00:00:00"/>
    <n v="18638"/>
    <n v="51"/>
    <s v="54 and under"/>
    <s v="50 - 59"/>
    <x v="1"/>
    <x v="0"/>
    <x v="0"/>
    <x v="0"/>
    <d v="2015-01-01T00:00:00"/>
    <d v="2024-12-31T00:00:00"/>
    <s v=""/>
    <x v="0"/>
  </r>
  <r>
    <n v="10846"/>
    <s v="Carl"/>
    <s v="White"/>
    <s v="Not Hispanic, Latino/a, or Spanish Origin"/>
    <s v="English"/>
    <s v="UNITED HEALTHCARE OXFORD"/>
    <s v="573-820-5388"/>
    <s v="F"/>
    <x v="1816"/>
    <x v="10"/>
    <x v="5"/>
    <x v="0"/>
    <d v="2024-11-11T00:00:00"/>
    <s v="N"/>
    <s v="N"/>
    <s v=""/>
    <s v=""/>
    <s v=""/>
    <s v=""/>
    <s v=""/>
    <s v=""/>
    <s v=""/>
    <x v="0"/>
    <d v="2025-02-18T00:00:00"/>
    <n v="18639"/>
    <n v="51"/>
    <s v="54 and under"/>
    <s v="50 - 59"/>
    <x v="1"/>
    <x v="0"/>
    <x v="0"/>
    <x v="0"/>
    <d v="2015-01-01T00:00:00"/>
    <d v="2024-12-31T00:00:00"/>
    <s v=""/>
    <x v="0"/>
  </r>
  <r>
    <n v="14524"/>
    <s v="Janet"/>
    <s v="White"/>
    <s v="Not Hispanic, Latino/a, or Spanish Origin"/>
    <s v="English"/>
    <s v="UHC Medicaid MEDICAL"/>
    <s v="573-820-5661"/>
    <s v="M"/>
    <x v="1817"/>
    <x v="40"/>
    <x v="0"/>
    <x v="0"/>
    <d v="2024-10-03T00:00:00"/>
    <s v="N"/>
    <s v="N"/>
    <s v=""/>
    <s v=""/>
    <s v=""/>
    <s v=""/>
    <s v=""/>
    <s v=""/>
    <s v=""/>
    <x v="1"/>
    <d v="2025-02-18T00:00:00"/>
    <n v="18641"/>
    <n v="51"/>
    <s v="54 and under"/>
    <s v="50 - 59"/>
    <x v="1"/>
    <x v="0"/>
    <x v="0"/>
    <x v="0"/>
    <d v="2015-01-01T00:00:00"/>
    <d v="2024-12-31T00:00:00"/>
    <s v=""/>
    <x v="0"/>
  </r>
  <r>
    <n v="13617"/>
    <s v="James"/>
    <s v="White"/>
    <s v="Not Hispanic, Latino/a, or Spanish Origin"/>
    <s v="English"/>
    <s v="Tricare West Claims- PRIME"/>
    <s v="573-820-5720"/>
    <s v="F"/>
    <x v="1818"/>
    <x v="7"/>
    <x v="0"/>
    <x v="0"/>
    <d v="2024-06-24T00:00:00"/>
    <s v="N"/>
    <s v="N"/>
    <s v=""/>
    <s v=""/>
    <s v=""/>
    <s v=""/>
    <s v=""/>
    <s v=""/>
    <s v=""/>
    <x v="0"/>
    <d v="2025-02-18T00:00:00"/>
    <n v="18645"/>
    <n v="51"/>
    <s v="54 and under"/>
    <s v="50 - 59"/>
    <x v="1"/>
    <x v="0"/>
    <x v="0"/>
    <x v="0"/>
    <d v="2015-01-01T00:00:00"/>
    <d v="2024-12-31T00:00:00"/>
    <s v=""/>
    <x v="0"/>
  </r>
  <r>
    <n v="15395"/>
    <s v="Kurt"/>
    <s v="White"/>
    <s v="Unreported/Choose Not to Disclose Ethnicity"/>
    <s v="English"/>
    <s v="Cox Health Plans"/>
    <s v="573-820-4185"/>
    <s v="F"/>
    <x v="1819"/>
    <x v="10"/>
    <x v="1"/>
    <x v="0"/>
    <d v="2024-12-04T00:00:00"/>
    <s v="N"/>
    <s v="N"/>
    <s v=""/>
    <s v=""/>
    <s v=""/>
    <s v=""/>
    <s v=""/>
    <s v=""/>
    <s v=""/>
    <x v="0"/>
    <d v="2025-02-18T00:00:00"/>
    <n v="18646"/>
    <n v="51"/>
    <s v="54 and under"/>
    <s v="50 - 59"/>
    <x v="1"/>
    <x v="0"/>
    <x v="1"/>
    <x v="0"/>
    <d v="2015-01-01T00:00:00"/>
    <d v="2024-12-31T00:00:00"/>
    <s v=""/>
    <x v="0"/>
  </r>
  <r>
    <n v="11136"/>
    <s v="Frank"/>
    <s v="White"/>
    <s v="Not Hispanic, Latino/a, or Spanish Origin"/>
    <s v="English"/>
    <s v="Medicaid of Missouri"/>
    <s v="573-820-6299"/>
    <s v="F"/>
    <x v="1820"/>
    <x v="2"/>
    <x v="3"/>
    <x v="0"/>
    <d v="2024-08-08T00:00:00"/>
    <s v="N"/>
    <s v="N"/>
    <s v=""/>
    <s v=""/>
    <s v=""/>
    <s v=""/>
    <s v=""/>
    <s v=""/>
    <s v=""/>
    <x v="0"/>
    <d v="2025-02-18T00:00:00"/>
    <n v="18649"/>
    <n v="51"/>
    <s v="54 and under"/>
    <s v="50 - 59"/>
    <x v="1"/>
    <x v="0"/>
    <x v="0"/>
    <x v="0"/>
    <d v="2015-01-01T00:00:00"/>
    <d v="2024-12-31T00:00:00"/>
    <s v=""/>
    <x v="0"/>
  </r>
  <r>
    <n v="15146"/>
    <s v="Mathew"/>
    <s v="Unreported/Choose Not to Disclose Race"/>
    <s v="Unreported/Choose Not to Disclose Ethnicity"/>
    <s v="English"/>
    <s v="AARP Medicare Complete"/>
    <s v="573-820-4868"/>
    <s v="F"/>
    <x v="1820"/>
    <x v="13"/>
    <x v="1"/>
    <x v="0"/>
    <d v="2024-05-31T00:00:00"/>
    <s v="N"/>
    <s v="N"/>
    <s v=""/>
    <s v=""/>
    <s v=""/>
    <s v=""/>
    <s v=""/>
    <s v=""/>
    <s v=""/>
    <x v="0"/>
    <d v="2025-02-18T00:00:00"/>
    <n v="18649"/>
    <n v="51"/>
    <s v="54 and under"/>
    <s v="50 - 59"/>
    <x v="1"/>
    <x v="2"/>
    <x v="1"/>
    <x v="0"/>
    <d v="2015-01-01T00:00:00"/>
    <d v="2024-12-31T00:00:00"/>
    <s v=""/>
    <x v="0"/>
  </r>
  <r>
    <n v="15216"/>
    <s v="Michael"/>
    <s v="White"/>
    <s v="Not Hispanic, Latino/a, or Spanish Origin"/>
    <s v="English"/>
    <s v="HEALTHY BLUE"/>
    <s v="573-820-3228"/>
    <s v="M"/>
    <x v="1821"/>
    <x v="2"/>
    <x v="1"/>
    <x v="0"/>
    <d v="2024-11-13T00:00:00"/>
    <s v="N"/>
    <s v="N"/>
    <s v=""/>
    <s v=""/>
    <s v=""/>
    <s v=""/>
    <s v=""/>
    <s v=""/>
    <s v=""/>
    <x v="1"/>
    <d v="2025-02-18T00:00:00"/>
    <n v="18662"/>
    <n v="51"/>
    <s v="54 and under"/>
    <s v="50 - 59"/>
    <x v="1"/>
    <x v="0"/>
    <x v="0"/>
    <x v="0"/>
    <d v="2015-01-01T00:00:00"/>
    <d v="2024-12-31T00:00:00"/>
    <s v=""/>
    <x v="0"/>
  </r>
  <r>
    <n v="13281"/>
    <s v="Darrell"/>
    <s v="White"/>
    <s v="Not Hispanic, Latino/a, or Spanish Origin"/>
    <s v="English"/>
    <s v="BCBS of Missouri"/>
    <s v="573-820-2373"/>
    <s v="M"/>
    <x v="1822"/>
    <x v="4"/>
    <x v="1"/>
    <x v="0"/>
    <d v="2024-06-06T00:00:00"/>
    <s v="N"/>
    <s v="N"/>
    <s v=""/>
    <s v=""/>
    <s v=""/>
    <s v=""/>
    <s v=""/>
    <s v=""/>
    <s v=""/>
    <x v="1"/>
    <d v="2025-02-18T00:00:00"/>
    <n v="18666"/>
    <n v="51"/>
    <s v="54 and under"/>
    <s v="50 - 59"/>
    <x v="1"/>
    <x v="0"/>
    <x v="0"/>
    <x v="0"/>
    <d v="2015-01-01T00:00:00"/>
    <d v="2024-12-31T00:00:00"/>
    <s v=""/>
    <x v="0"/>
  </r>
  <r>
    <n v="10601"/>
    <s v="Curtis"/>
    <s v="White"/>
    <s v="Not Hispanic, Latino/a, or Spanish Origin"/>
    <s v="English"/>
    <s v="Cigna"/>
    <s v="573-820-5553"/>
    <s v="F"/>
    <x v="1823"/>
    <x v="8"/>
    <x v="0"/>
    <x v="0"/>
    <d v="2024-12-31T00:00:00"/>
    <s v="N"/>
    <s v="N"/>
    <s v=""/>
    <s v=""/>
    <s v=""/>
    <s v=""/>
    <s v=""/>
    <s v=""/>
    <s v=""/>
    <x v="0"/>
    <d v="2025-02-18T00:00:00"/>
    <n v="18668"/>
    <n v="51"/>
    <s v="54 and under"/>
    <s v="50 - 59"/>
    <x v="1"/>
    <x v="0"/>
    <x v="0"/>
    <x v="0"/>
    <d v="2015-01-01T00:00:00"/>
    <d v="2024-12-31T00:00:00"/>
    <s v=""/>
    <x v="0"/>
  </r>
  <r>
    <n v="13950"/>
    <s v="Evelyn"/>
    <s v="White"/>
    <s v="Not Hispanic, Latino/a, or Spanish Origin"/>
    <s v="English"/>
    <s v="UHC Medicare National Network"/>
    <s v="573-820-2268"/>
    <s v="M"/>
    <x v="1824"/>
    <x v="8"/>
    <x v="1"/>
    <x v="0"/>
    <d v="2024-09-19T00:00:00"/>
    <s v="N"/>
    <s v="N"/>
    <s v=""/>
    <s v=""/>
    <s v=""/>
    <s v=""/>
    <s v=""/>
    <s v=""/>
    <s v=""/>
    <x v="1"/>
    <d v="2025-02-18T00:00:00"/>
    <n v="18674"/>
    <n v="51"/>
    <s v="54 and under"/>
    <s v="50 - 59"/>
    <x v="1"/>
    <x v="0"/>
    <x v="0"/>
    <x v="0"/>
    <d v="2015-01-01T00:00:00"/>
    <d v="2024-12-31T00:00:00"/>
    <s v=""/>
    <x v="0"/>
  </r>
  <r>
    <n v="13703"/>
    <s v="Michael"/>
    <s v="White"/>
    <s v="Not Hispanic, Latino/a, or Spanish Origin"/>
    <s v="English"/>
    <s v="UHC Medicare National Network"/>
    <s v="573-820-2807"/>
    <s v="M"/>
    <x v="1825"/>
    <x v="7"/>
    <x v="1"/>
    <x v="0"/>
    <d v="2024-04-12T00:00:00"/>
    <s v="N"/>
    <s v="N"/>
    <s v=""/>
    <s v=""/>
    <s v=""/>
    <s v=""/>
    <s v=""/>
    <s v=""/>
    <s v=""/>
    <x v="1"/>
    <d v="2025-02-18T00:00:00"/>
    <n v="18675"/>
    <n v="51"/>
    <s v="54 and under"/>
    <s v="50 - 59"/>
    <x v="1"/>
    <x v="0"/>
    <x v="0"/>
    <x v="0"/>
    <d v="2015-01-01T00:00:00"/>
    <d v="2024-12-31T00:00:00"/>
    <s v=""/>
    <x v="0"/>
  </r>
  <r>
    <n v="14795"/>
    <s v="Joseph"/>
    <s v="White"/>
    <s v="Not Hispanic, Latino/a, or Spanish Origin"/>
    <s v="English"/>
    <s v=""/>
    <s v="573-820-3610"/>
    <s v="M"/>
    <x v="1826"/>
    <x v="24"/>
    <x v="1"/>
    <x v="0"/>
    <d v="2024-09-12T00:00:00"/>
    <s v="N"/>
    <s v="N"/>
    <s v=""/>
    <s v=""/>
    <s v=""/>
    <s v=""/>
    <s v=""/>
    <s v=""/>
    <s v=""/>
    <x v="1"/>
    <d v="2025-02-18T00:00:00"/>
    <n v="18676"/>
    <n v="51"/>
    <s v="54 and under"/>
    <s v="50 - 59"/>
    <x v="1"/>
    <x v="0"/>
    <x v="0"/>
    <x v="0"/>
    <d v="2015-01-01T00:00:00"/>
    <d v="2024-12-31T00:00:00"/>
    <s v=""/>
    <x v="0"/>
  </r>
  <r>
    <n v="10286"/>
    <s v="Johnna"/>
    <s v="White"/>
    <s v="Not Hispanic, Latino/a, or Spanish Origin"/>
    <s v="English"/>
    <s v="Healthlink PPO"/>
    <s v="573-820-5729"/>
    <s v="M"/>
    <x v="1827"/>
    <x v="7"/>
    <x v="0"/>
    <x v="0"/>
    <d v="2024-12-17T00:00:00"/>
    <s v="N"/>
    <s v="N"/>
    <s v=""/>
    <s v=""/>
    <s v=""/>
    <s v=""/>
    <s v=""/>
    <s v=""/>
    <s v=""/>
    <x v="1"/>
    <d v="2025-02-18T00:00:00"/>
    <n v="18687"/>
    <n v="51"/>
    <s v="54 and under"/>
    <s v="50 - 59"/>
    <x v="1"/>
    <x v="0"/>
    <x v="0"/>
    <x v="0"/>
    <d v="2015-01-01T00:00:00"/>
    <d v="2024-12-31T00:00:00"/>
    <s v=""/>
    <x v="0"/>
  </r>
  <r>
    <n v="14733"/>
    <s v="Rebekah"/>
    <s v="White"/>
    <s v="Not Hispanic, Latino/a, or Spanish Origin"/>
    <s v="English"/>
    <s v="Medicaid of Missouri"/>
    <s v="573-820-2080"/>
    <s v="F"/>
    <x v="1827"/>
    <x v="4"/>
    <x v="1"/>
    <x v="0"/>
    <d v="2024-11-01T00:00:00"/>
    <s v="Y"/>
    <s v="N"/>
    <m/>
    <s v=""/>
    <s v=""/>
    <s v=""/>
    <s v=""/>
    <s v=""/>
    <s v=""/>
    <x v="0"/>
    <d v="2025-02-18T00:00:00"/>
    <n v="18687"/>
    <n v="51"/>
    <s v="54 and under"/>
    <s v="50 - 59"/>
    <x v="1"/>
    <x v="0"/>
    <x v="0"/>
    <x v="0"/>
    <d v="2015-01-01T00:00:00"/>
    <d v="2024-12-31T00:00:00"/>
    <s v=""/>
    <x v="0"/>
  </r>
  <r>
    <n v="14058"/>
    <s v="Madeline"/>
    <s v="White"/>
    <s v="Not Hispanic, Latino/a, or Spanish Origin"/>
    <s v="English"/>
    <s v="Medicaid of Missouri"/>
    <s v="573-820-3441"/>
    <s v="F"/>
    <x v="1828"/>
    <x v="3"/>
    <x v="1"/>
    <x v="0"/>
    <d v="2024-12-05T00:00:00"/>
    <s v="N"/>
    <s v="N"/>
    <s v=""/>
    <s v=""/>
    <s v=""/>
    <s v=""/>
    <s v=""/>
    <s v=""/>
    <s v=""/>
    <x v="0"/>
    <d v="2025-02-18T00:00:00"/>
    <n v="18688"/>
    <n v="51"/>
    <s v="54 and under"/>
    <s v="50 - 59"/>
    <x v="1"/>
    <x v="0"/>
    <x v="0"/>
    <x v="0"/>
    <d v="2015-01-01T00:00:00"/>
    <d v="2024-12-31T00:00:00"/>
    <s v=""/>
    <x v="0"/>
  </r>
  <r>
    <n v="15268"/>
    <s v="Kelly"/>
    <s v="White"/>
    <s v="Not Hispanic, Latino/a, or Spanish Origin"/>
    <s v="English"/>
    <s v="BCBS OF KANSAS CITY"/>
    <s v="573-820-3411"/>
    <s v="F"/>
    <x v="1829"/>
    <x v="3"/>
    <x v="1"/>
    <x v="0"/>
    <d v="2024-12-09T00:00:00"/>
    <s v="N"/>
    <s v="N"/>
    <s v=""/>
    <s v=""/>
    <s v=""/>
    <s v=""/>
    <s v=""/>
    <s v=""/>
    <s v=""/>
    <x v="0"/>
    <d v="2025-02-18T00:00:00"/>
    <n v="18690"/>
    <n v="51"/>
    <s v="54 and under"/>
    <s v="50 - 59"/>
    <x v="1"/>
    <x v="0"/>
    <x v="0"/>
    <x v="0"/>
    <d v="2015-01-01T00:00:00"/>
    <d v="2024-12-31T00:00:00"/>
    <s v=""/>
    <x v="0"/>
  </r>
  <r>
    <n v="14370"/>
    <s v="Joshua"/>
    <s v="White"/>
    <s v="Not Hispanic, Latino/a, or Spanish Origin"/>
    <s v="English"/>
    <s v="BCBS of Missouri"/>
    <s v="573-820-2301"/>
    <s v="F"/>
    <x v="1188"/>
    <x v="8"/>
    <x v="1"/>
    <x v="0"/>
    <d v="2024-11-27T00:00:00"/>
    <s v="N"/>
    <s v="N"/>
    <s v=""/>
    <s v=""/>
    <s v=""/>
    <s v=""/>
    <s v=""/>
    <s v=""/>
    <s v=""/>
    <x v="0"/>
    <d v="2025-02-18T00:00:00"/>
    <n v="18691"/>
    <n v="51"/>
    <s v="54 and under"/>
    <s v="50 - 59"/>
    <x v="1"/>
    <x v="0"/>
    <x v="0"/>
    <x v="0"/>
    <d v="2015-01-01T00:00:00"/>
    <d v="2024-12-31T00:00:00"/>
    <s v=""/>
    <x v="0"/>
  </r>
  <r>
    <n v="12699"/>
    <s v="Darcus"/>
    <s v="White"/>
    <s v="Not Hispanic, Latino/a, or Spanish Origin"/>
    <s v="English"/>
    <s v="Medicaid of Missouri"/>
    <s v="573-820-5198"/>
    <s v="F"/>
    <x v="1830"/>
    <x v="12"/>
    <x v="3"/>
    <x v="0"/>
    <d v="2024-05-30T00:00:00"/>
    <s v="N"/>
    <s v="N"/>
    <s v=""/>
    <s v=""/>
    <s v=""/>
    <s v=""/>
    <s v=""/>
    <s v=""/>
    <s v=""/>
    <x v="0"/>
    <d v="2025-02-18T00:00:00"/>
    <n v="18692"/>
    <n v="51"/>
    <s v="54 and under"/>
    <s v="50 - 59"/>
    <x v="1"/>
    <x v="0"/>
    <x v="0"/>
    <x v="0"/>
    <d v="2015-01-01T00:00:00"/>
    <d v="2024-12-31T00:00:00"/>
    <s v=""/>
    <x v="0"/>
  </r>
  <r>
    <n v="12774"/>
    <s v="Jeffrey"/>
    <s v="Black/African American"/>
    <s v="Not Hispanic, Latino/a, or Spanish Origin"/>
    <s v="English"/>
    <s v="UHC Medicaid MEDICAL"/>
    <s v="573-820-4383"/>
    <s v="F"/>
    <x v="1831"/>
    <x v="6"/>
    <x v="1"/>
    <x v="0"/>
    <d v="2024-10-09T00:00:00"/>
    <s v="N"/>
    <s v="N"/>
    <s v=""/>
    <s v=""/>
    <s v=""/>
    <s v=""/>
    <s v=""/>
    <s v=""/>
    <s v=""/>
    <x v="0"/>
    <d v="2025-02-18T00:00:00"/>
    <n v="18695"/>
    <n v="51"/>
    <s v="54 and under"/>
    <s v="50 - 59"/>
    <x v="1"/>
    <x v="4"/>
    <x v="0"/>
    <x v="0"/>
    <d v="2015-01-01T00:00:00"/>
    <d v="2024-12-31T00:00:00"/>
    <s v=""/>
    <x v="0"/>
  </r>
  <r>
    <n v="10161"/>
    <s v="Beth"/>
    <s v="White"/>
    <s v="Not Hispanic, Latino/a, or Spanish Origin"/>
    <s v="English"/>
    <s v="Aetna Medicare Elite"/>
    <s v="573-820-6283"/>
    <s v="M"/>
    <x v="1832"/>
    <x v="2"/>
    <x v="3"/>
    <x v="0"/>
    <d v="2024-07-09T00:00:00"/>
    <s v="N"/>
    <s v="N"/>
    <s v=""/>
    <s v=""/>
    <s v=""/>
    <s v=""/>
    <s v=""/>
    <s v=""/>
    <s v=""/>
    <x v="1"/>
    <d v="2025-02-18T00:00:00"/>
    <n v="18699"/>
    <n v="51"/>
    <s v="54 and under"/>
    <s v="50 - 59"/>
    <x v="1"/>
    <x v="0"/>
    <x v="0"/>
    <x v="0"/>
    <d v="2015-01-01T00:00:00"/>
    <d v="2024-12-31T00:00:00"/>
    <s v=""/>
    <x v="0"/>
  </r>
  <r>
    <n v="13818"/>
    <s v="Ginger"/>
    <s v="White"/>
    <s v="Not Hispanic, Latino/a, or Spanish Origin"/>
    <s v="English"/>
    <s v="Medicare  NGS Part A"/>
    <s v="573-820-5713"/>
    <s v="M"/>
    <x v="1832"/>
    <x v="7"/>
    <x v="0"/>
    <x v="0"/>
    <d v="2024-08-12T00:00:00"/>
    <s v="N"/>
    <s v="N"/>
    <s v=""/>
    <s v=""/>
    <s v=""/>
    <s v=""/>
    <s v=""/>
    <s v=""/>
    <s v=""/>
    <x v="1"/>
    <d v="2025-02-18T00:00:00"/>
    <n v="18699"/>
    <n v="51"/>
    <s v="54 and under"/>
    <s v="50 - 59"/>
    <x v="1"/>
    <x v="0"/>
    <x v="0"/>
    <x v="0"/>
    <d v="2015-01-01T00:00:00"/>
    <d v="2024-12-31T00:00:00"/>
    <s v=""/>
    <x v="0"/>
  </r>
  <r>
    <n v="13778"/>
    <s v="Jacqueline"/>
    <s v="White"/>
    <s v="Not Hispanic, Latino/a, or Spanish Origin"/>
    <s v="English"/>
    <s v="United Healthcare"/>
    <s v="573-820-2852"/>
    <s v="F"/>
    <x v="1833"/>
    <x v="15"/>
    <x v="1"/>
    <x v="0"/>
    <d v="2024-01-23T00:00:00"/>
    <s v="N"/>
    <s v="N"/>
    <s v=""/>
    <s v=""/>
    <s v=""/>
    <s v=""/>
    <s v=""/>
    <s v=""/>
    <s v=""/>
    <x v="0"/>
    <d v="2025-02-18T00:00:00"/>
    <n v="18701"/>
    <n v="51"/>
    <s v="54 and under"/>
    <s v="50 - 59"/>
    <x v="1"/>
    <x v="0"/>
    <x v="0"/>
    <x v="0"/>
    <d v="2015-01-01T00:00:00"/>
    <d v="2024-12-31T00:00:00"/>
    <s v=""/>
    <x v="0"/>
  </r>
  <r>
    <n v="15139"/>
    <s v="James"/>
    <s v="American Indian/Alaska Native"/>
    <s v="Unreported/Choose Not to Disclose Ethnicity"/>
    <s v="English"/>
    <s v="MEDICA"/>
    <s v="573-820-4991"/>
    <s v="M"/>
    <x v="1834"/>
    <x v="2"/>
    <x v="3"/>
    <x v="0"/>
    <d v="2024-10-10T00:00:00"/>
    <s v="N"/>
    <s v="N"/>
    <s v=""/>
    <s v=""/>
    <s v=""/>
    <s v=""/>
    <s v=""/>
    <s v=""/>
    <s v=""/>
    <x v="1"/>
    <d v="2025-02-18T00:00:00"/>
    <n v="18702"/>
    <n v="51"/>
    <s v="54 and under"/>
    <s v="50 - 59"/>
    <x v="1"/>
    <x v="1"/>
    <x v="1"/>
    <x v="0"/>
    <d v="2015-01-01T00:00:00"/>
    <d v="2024-12-31T00:00:00"/>
    <s v=""/>
    <x v="0"/>
  </r>
  <r>
    <n v="14170"/>
    <s v="Judy"/>
    <s v="White"/>
    <s v="Not Hispanic, Latino/a, or Spanish Origin"/>
    <s v="English"/>
    <s v="BCBS of Missouri"/>
    <s v="573-820-4730"/>
    <s v="M"/>
    <x v="268"/>
    <x v="0"/>
    <x v="1"/>
    <x v="0"/>
    <d v="2024-11-11T00:00:00"/>
    <s v="N"/>
    <s v="N"/>
    <s v=""/>
    <s v=""/>
    <s v=""/>
    <s v=""/>
    <s v=""/>
    <s v=""/>
    <s v=""/>
    <x v="1"/>
    <d v="2025-02-18T00:00:00"/>
    <n v="18704"/>
    <n v="51"/>
    <s v="54 and under"/>
    <s v="50 - 59"/>
    <x v="1"/>
    <x v="0"/>
    <x v="0"/>
    <x v="0"/>
    <d v="2015-01-01T00:00:00"/>
    <d v="2024-12-31T00:00:00"/>
    <s v=""/>
    <x v="0"/>
  </r>
  <r>
    <n v="12151"/>
    <s v="Casey"/>
    <s v="White"/>
    <s v="Not Hispanic, Latino/a, or Spanish Origin"/>
    <s v="English"/>
    <s v="Slide A"/>
    <s v="573-820-1636"/>
    <s v="F"/>
    <x v="1835"/>
    <x v="1"/>
    <x v="0"/>
    <x v="0"/>
    <d v="2024-03-04T00:00:00"/>
    <s v="N"/>
    <s v="N"/>
    <s v=""/>
    <s v="1/28/2021 12:00:00 AM"/>
    <s v="Negative"/>
    <s v=""/>
    <s v=""/>
    <s v=""/>
    <s v=""/>
    <x v="0"/>
    <d v="2025-02-18T00:00:00"/>
    <n v="18708"/>
    <n v="51"/>
    <s v="54 and under"/>
    <s v="50 - 59"/>
    <x v="1"/>
    <x v="0"/>
    <x v="0"/>
    <x v="0"/>
    <d v="2015-01-01T00:00:00"/>
    <d v="2024-12-31T00:00:00"/>
    <s v=""/>
    <x v="0"/>
  </r>
  <r>
    <n v="13109"/>
    <s v="Rickey"/>
    <s v="White"/>
    <s v="Unreported/Choose Not to Disclose Ethnicity"/>
    <s v="English"/>
    <s v="Liberty Dental"/>
    <s v="573-820-4802"/>
    <s v="M"/>
    <x v="145"/>
    <x v="0"/>
    <x v="1"/>
    <x v="0"/>
    <d v="2024-06-04T00:00:00"/>
    <s v="Y"/>
    <s v="N"/>
    <s v=""/>
    <s v=""/>
    <s v=""/>
    <s v="06/13/2024 00:00:00"/>
    <s v=""/>
    <s v=""/>
    <s v=""/>
    <x v="1"/>
    <d v="2025-02-18T00:00:00"/>
    <n v="18715"/>
    <n v="51"/>
    <s v="54 and under"/>
    <s v="50 - 59"/>
    <x v="1"/>
    <x v="0"/>
    <x v="1"/>
    <x v="0"/>
    <d v="2015-01-01T00:00:00"/>
    <d v="2024-12-31T00:00:00"/>
    <s v=""/>
    <x v="0"/>
  </r>
  <r>
    <n v="12580"/>
    <s v="James"/>
    <s v="White"/>
    <s v="Not Hispanic, Latino/a, or Spanish Origin"/>
    <s v="English"/>
    <s v="BCBS of Missouri"/>
    <s v="573-820-3788"/>
    <s v="F"/>
    <x v="1836"/>
    <x v="9"/>
    <x v="1"/>
    <x v="0"/>
    <d v="2024-10-03T00:00:00"/>
    <s v="N"/>
    <s v="N"/>
    <s v=""/>
    <s v=""/>
    <s v=""/>
    <s v=""/>
    <s v=""/>
    <s v=""/>
    <s v=""/>
    <x v="0"/>
    <d v="2025-02-18T00:00:00"/>
    <n v="18716"/>
    <n v="51"/>
    <s v="54 and under"/>
    <s v="50 - 59"/>
    <x v="1"/>
    <x v="0"/>
    <x v="0"/>
    <x v="0"/>
    <d v="2015-01-01T00:00:00"/>
    <d v="2024-12-31T00:00:00"/>
    <s v=""/>
    <x v="0"/>
  </r>
  <r>
    <n v="11054"/>
    <s v="Tamarah"/>
    <s v="White"/>
    <s v="Not Hispanic, Latino/a, or Spanish Origin"/>
    <s v="English"/>
    <s v="HEALTHY BLUE"/>
    <s v="573-820-1437"/>
    <s v="F"/>
    <x v="1837"/>
    <x v="0"/>
    <x v="0"/>
    <x v="0"/>
    <d v="2024-12-20T00:00:00"/>
    <s v="Y"/>
    <s v="N"/>
    <s v=""/>
    <s v=""/>
    <s v=""/>
    <s v="04/28/2023 00:00:00"/>
    <s v="Negative"/>
    <s v=""/>
    <s v=""/>
    <x v="0"/>
    <d v="2025-02-18T00:00:00"/>
    <n v="18717"/>
    <n v="51"/>
    <s v="54 and under"/>
    <s v="50 - 59"/>
    <x v="1"/>
    <x v="0"/>
    <x v="0"/>
    <x v="0"/>
    <d v="2015-01-01T00:00:00"/>
    <d v="2024-12-31T00:00:00"/>
    <s v=""/>
    <x v="0"/>
  </r>
  <r>
    <n v="11458"/>
    <s v="Deanna"/>
    <s v="White"/>
    <s v="Not Hispanic, Latino/a, or Spanish Origin"/>
    <s v="English"/>
    <s v="BCBS of Missouri"/>
    <s v="573-820-3322"/>
    <s v="M"/>
    <x v="547"/>
    <x v="3"/>
    <x v="1"/>
    <x v="0"/>
    <d v="2024-10-01T00:00:00"/>
    <s v="N"/>
    <s v="N"/>
    <s v=""/>
    <s v=""/>
    <s v=""/>
    <s v=""/>
    <s v=""/>
    <s v=""/>
    <s v=""/>
    <x v="1"/>
    <d v="2025-02-18T00:00:00"/>
    <n v="18724"/>
    <n v="51"/>
    <s v="54 and under"/>
    <s v="50 - 59"/>
    <x v="1"/>
    <x v="0"/>
    <x v="0"/>
    <x v="0"/>
    <d v="2015-01-01T00:00:00"/>
    <d v="2024-12-31T00:00:00"/>
    <s v=""/>
    <x v="0"/>
  </r>
  <r>
    <n v="13475"/>
    <s v="David"/>
    <s v="White"/>
    <s v="Not Hispanic, Latino/a, or Spanish Origin"/>
    <s v="English"/>
    <s v="Healthlink PPO"/>
    <s v="573-820-2691"/>
    <s v="F"/>
    <x v="1838"/>
    <x v="7"/>
    <x v="1"/>
    <x v="0"/>
    <d v="2024-09-27T00:00:00"/>
    <s v="N"/>
    <s v="N"/>
    <s v=""/>
    <s v=""/>
    <s v=""/>
    <s v=""/>
    <s v=""/>
    <s v=""/>
    <s v=""/>
    <x v="0"/>
    <d v="2025-02-18T00:00:00"/>
    <n v="18732"/>
    <n v="51"/>
    <s v="54 and under"/>
    <s v="50 - 59"/>
    <x v="1"/>
    <x v="0"/>
    <x v="0"/>
    <x v="0"/>
    <d v="2015-01-01T00:00:00"/>
    <d v="2024-12-31T00:00:00"/>
    <s v=""/>
    <x v="0"/>
  </r>
  <r>
    <n v="13242"/>
    <s v="Lisa"/>
    <s v="White"/>
    <s v="Not Hispanic, Latino/a, or Spanish Origin"/>
    <s v="English"/>
    <s v="Medicaid of Missouri"/>
    <s v="573-820-4001"/>
    <s v="M"/>
    <x v="1839"/>
    <x v="1"/>
    <x v="1"/>
    <x v="0"/>
    <d v="2024-07-16T00:00:00"/>
    <s v="N"/>
    <s v="N"/>
    <s v=""/>
    <s v=""/>
    <s v=""/>
    <s v=""/>
    <s v=""/>
    <s v=""/>
    <s v=""/>
    <x v="1"/>
    <d v="2025-02-18T00:00:00"/>
    <n v="18736"/>
    <n v="51"/>
    <s v="54 and under"/>
    <s v="50 - 59"/>
    <x v="1"/>
    <x v="0"/>
    <x v="0"/>
    <x v="0"/>
    <d v="2015-01-01T00:00:00"/>
    <d v="2024-12-31T00:00:00"/>
    <s v=""/>
    <x v="0"/>
  </r>
  <r>
    <n v="14951"/>
    <s v="John"/>
    <s v="White"/>
    <s v="Not Hispanic, Latino/a, or Spanish Origin"/>
    <s v="English"/>
    <s v=""/>
    <s v="573-820-3389"/>
    <s v="M"/>
    <x v="1839"/>
    <x v="3"/>
    <x v="1"/>
    <x v="0"/>
    <d v="2024-09-27T00:00:00"/>
    <s v="N"/>
    <s v="N"/>
    <s v=""/>
    <s v=""/>
    <s v=""/>
    <s v=""/>
    <s v=""/>
    <s v=""/>
    <s v=""/>
    <x v="1"/>
    <d v="2025-02-18T00:00:00"/>
    <n v="18736"/>
    <n v="51"/>
    <s v="54 and under"/>
    <s v="50 - 59"/>
    <x v="1"/>
    <x v="0"/>
    <x v="0"/>
    <x v="0"/>
    <d v="2015-01-01T00:00:00"/>
    <d v="2024-12-31T00:00:00"/>
    <s v=""/>
    <x v="0"/>
  </r>
  <r>
    <n v="14240"/>
    <s v="Jennifer"/>
    <s v="White"/>
    <s v="Not Hispanic, Latino/a, or Spanish Origin"/>
    <s v="English"/>
    <s v="BCBS of Missouri"/>
    <s v="573-820-3715"/>
    <s v="F"/>
    <x v="1840"/>
    <x v="42"/>
    <x v="1"/>
    <x v="0"/>
    <d v="2024-12-26T00:00:00"/>
    <s v="N"/>
    <s v="N"/>
    <s v=""/>
    <s v=""/>
    <s v=""/>
    <s v=""/>
    <s v=""/>
    <s v=""/>
    <s v=""/>
    <x v="0"/>
    <d v="2025-02-18T00:00:00"/>
    <n v="18742"/>
    <n v="51"/>
    <s v="54 and under"/>
    <s v="50 - 59"/>
    <x v="1"/>
    <x v="0"/>
    <x v="0"/>
    <x v="0"/>
    <d v="2015-01-01T00:00:00"/>
    <d v="2024-12-31T00:00:00"/>
    <s v=""/>
    <x v="0"/>
  </r>
  <r>
    <n v="14887"/>
    <s v="Jerry"/>
    <s v="Black/African American"/>
    <s v="Unreported/Choose Not to Disclose Ethnicity"/>
    <s v="English"/>
    <s v="Humana Care Plan"/>
    <s v="573-820-4387"/>
    <s v="F"/>
    <x v="1841"/>
    <x v="6"/>
    <x v="1"/>
    <x v="0"/>
    <d v="2024-03-28T00:00:00"/>
    <s v="N"/>
    <s v="N"/>
    <s v=""/>
    <s v=""/>
    <s v=""/>
    <s v=""/>
    <s v=""/>
    <s v=""/>
    <s v=""/>
    <x v="0"/>
    <d v="2025-02-18T00:00:00"/>
    <n v="18744"/>
    <n v="51"/>
    <s v="54 and under"/>
    <s v="50 - 59"/>
    <x v="1"/>
    <x v="4"/>
    <x v="1"/>
    <x v="0"/>
    <d v="2015-01-01T00:00:00"/>
    <d v="2024-12-31T00:00:00"/>
    <s v=""/>
    <x v="0"/>
  </r>
  <r>
    <n v="13758"/>
    <s v="James"/>
    <s v="White"/>
    <s v="Not Hispanic, Latino/a, or Spanish Origin"/>
    <s v="English"/>
    <s v="BCBS of Missouri"/>
    <s v="573-820-5592"/>
    <s v="M"/>
    <x v="1842"/>
    <x v="8"/>
    <x v="0"/>
    <x v="0"/>
    <d v="2024-01-24T00:00:00"/>
    <s v="N"/>
    <s v="N"/>
    <s v=""/>
    <s v=""/>
    <s v=""/>
    <s v=""/>
    <s v=""/>
    <s v=""/>
    <s v=""/>
    <x v="1"/>
    <d v="2025-02-18T00:00:00"/>
    <n v="18746"/>
    <n v="51"/>
    <s v="54 and under"/>
    <s v="50 - 59"/>
    <x v="1"/>
    <x v="0"/>
    <x v="0"/>
    <x v="0"/>
    <d v="2015-01-01T00:00:00"/>
    <d v="2024-12-31T00:00:00"/>
    <s v=""/>
    <x v="0"/>
  </r>
  <r>
    <n v="15217"/>
    <s v="Margarita"/>
    <s v="White"/>
    <s v="Not Hispanic, Latino/a, or Spanish Origin"/>
    <s v="English"/>
    <s v="UHC Medicare Community Plan"/>
    <s v="573-820-2576"/>
    <s v="F"/>
    <x v="1843"/>
    <x v="4"/>
    <x v="1"/>
    <x v="0"/>
    <d v="2024-12-19T00:00:00"/>
    <s v="N"/>
    <s v="N"/>
    <s v=""/>
    <s v=""/>
    <s v=""/>
    <s v=""/>
    <s v=""/>
    <s v=""/>
    <s v=""/>
    <x v="0"/>
    <d v="2025-02-18T00:00:00"/>
    <n v="18747"/>
    <n v="51"/>
    <s v="54 and under"/>
    <s v="50 - 59"/>
    <x v="1"/>
    <x v="0"/>
    <x v="0"/>
    <x v="0"/>
    <d v="2015-01-01T00:00:00"/>
    <d v="2024-12-31T00:00:00"/>
    <s v=""/>
    <x v="0"/>
  </r>
  <r>
    <n v="12251"/>
    <s v="Clinton"/>
    <s v="White"/>
    <s v="Unreported/Choose Not to Disclose Ethnicity"/>
    <s v="English"/>
    <s v="Medicare - WPS Part A"/>
    <s v="573-820-4034"/>
    <s v="M"/>
    <x v="671"/>
    <x v="10"/>
    <x v="1"/>
    <x v="0"/>
    <d v="2024-10-08T00:00:00"/>
    <s v="N"/>
    <s v="N"/>
    <s v=""/>
    <s v=""/>
    <s v=""/>
    <s v=""/>
    <s v=""/>
    <s v=""/>
    <s v=""/>
    <x v="1"/>
    <d v="2025-02-18T00:00:00"/>
    <n v="18753"/>
    <n v="51"/>
    <s v="54 and under"/>
    <s v="50 - 59"/>
    <x v="1"/>
    <x v="0"/>
    <x v="1"/>
    <x v="0"/>
    <d v="2015-01-01T00:00:00"/>
    <d v="2024-12-31T00:00:00"/>
    <s v=""/>
    <x v="0"/>
  </r>
  <r>
    <n v="12715"/>
    <s v="Darlene"/>
    <s v="White"/>
    <s v="Not Hispanic, Latino/a, or Spanish Origin"/>
    <s v="English"/>
    <s v="Medicare  NGS Part A"/>
    <s v="573-820-3955"/>
    <s v="F"/>
    <x v="1844"/>
    <x v="1"/>
    <x v="1"/>
    <x v="0"/>
    <d v="2024-05-28T00:00:00"/>
    <s v="N"/>
    <s v="N"/>
    <s v=""/>
    <s v=""/>
    <s v=""/>
    <s v=""/>
    <s v=""/>
    <s v=""/>
    <s v=""/>
    <x v="0"/>
    <d v="2025-02-18T00:00:00"/>
    <n v="18755"/>
    <n v="51"/>
    <s v="54 and under"/>
    <s v="50 - 59"/>
    <x v="1"/>
    <x v="0"/>
    <x v="0"/>
    <x v="0"/>
    <d v="2015-01-01T00:00:00"/>
    <d v="2024-12-31T00:00:00"/>
    <s v=""/>
    <x v="0"/>
  </r>
  <r>
    <n v="13882"/>
    <s v="Jason"/>
    <s v="White"/>
    <s v="Not Hispanic, Latino/a, or Spanish Origin"/>
    <s v="English"/>
    <s v="United HealthCare of All States"/>
    <s v="573-820-4378"/>
    <s v="F"/>
    <x v="1845"/>
    <x v="6"/>
    <x v="1"/>
    <x v="0"/>
    <d v="2024-11-12T00:00:00"/>
    <s v="N"/>
    <s v="N"/>
    <s v=""/>
    <s v=""/>
    <s v=""/>
    <s v=""/>
    <s v=""/>
    <s v=""/>
    <s v=""/>
    <x v="0"/>
    <d v="2025-02-18T00:00:00"/>
    <n v="18757"/>
    <n v="51"/>
    <s v="54 and under"/>
    <s v="50 - 59"/>
    <x v="1"/>
    <x v="0"/>
    <x v="0"/>
    <x v="0"/>
    <d v="2015-01-01T00:00:00"/>
    <d v="2024-12-31T00:00:00"/>
    <s v=""/>
    <x v="0"/>
  </r>
  <r>
    <n v="14906"/>
    <s v="Kurt"/>
    <s v="White"/>
    <s v="Unreported/Choose Not to Disclose Ethnicity"/>
    <s v="English"/>
    <s v="Humana Care Plan"/>
    <s v="573-820-3040"/>
    <s v="M"/>
    <x v="1845"/>
    <x v="11"/>
    <x v="1"/>
    <x v="0"/>
    <d v="2024-12-16T00:00:00"/>
    <s v="N"/>
    <s v="N"/>
    <s v=""/>
    <s v=""/>
    <s v=""/>
    <s v=""/>
    <s v=""/>
    <s v=""/>
    <s v=""/>
    <x v="1"/>
    <d v="2025-02-18T00:00:00"/>
    <n v="18757"/>
    <n v="51"/>
    <s v="54 and under"/>
    <s v="50 - 59"/>
    <x v="1"/>
    <x v="0"/>
    <x v="1"/>
    <x v="0"/>
    <d v="2015-01-01T00:00:00"/>
    <d v="2024-12-31T00:00:00"/>
    <s v=""/>
    <x v="0"/>
  </r>
  <r>
    <n v="14371"/>
    <s v="John"/>
    <s v="White"/>
    <s v="Not Hispanic, Latino/a, or Spanish Origin"/>
    <s v="English"/>
    <s v="Medicare - WPS Part A"/>
    <s v="573-820-4393"/>
    <s v="M"/>
    <x v="776"/>
    <x v="6"/>
    <x v="1"/>
    <x v="0"/>
    <d v="2024-08-13T00:00:00"/>
    <s v="N"/>
    <s v="N"/>
    <s v=""/>
    <s v=""/>
    <s v=""/>
    <s v=""/>
    <s v=""/>
    <s v=""/>
    <s v=""/>
    <x v="1"/>
    <d v="2025-02-18T00:00:00"/>
    <n v="18760"/>
    <n v="51"/>
    <s v="54 and under"/>
    <s v="50 - 59"/>
    <x v="1"/>
    <x v="0"/>
    <x v="0"/>
    <x v="0"/>
    <d v="2015-01-01T00:00:00"/>
    <d v="2024-12-31T00:00:00"/>
    <s v=""/>
    <x v="0"/>
  </r>
  <r>
    <n v="14087"/>
    <s v="Grant"/>
    <s v="White"/>
    <s v="Not Hispanic, Latino/a, or Spanish Origin"/>
    <s v="English"/>
    <s v="HEALTHY BLUE"/>
    <s v="573-820-4092"/>
    <s v="M"/>
    <x v="1846"/>
    <x v="10"/>
    <x v="1"/>
    <x v="0"/>
    <d v="2024-12-20T00:00:00"/>
    <s v="N"/>
    <s v="N"/>
    <s v=""/>
    <s v=""/>
    <s v=""/>
    <s v=""/>
    <s v=""/>
    <s v=""/>
    <s v=""/>
    <x v="1"/>
    <d v="2025-02-18T00:00:00"/>
    <n v="18761"/>
    <n v="51"/>
    <s v="54 and under"/>
    <s v="50 - 59"/>
    <x v="1"/>
    <x v="0"/>
    <x v="0"/>
    <x v="0"/>
    <d v="2015-01-01T00:00:00"/>
    <d v="2024-12-31T00:00:00"/>
    <s v=""/>
    <x v="0"/>
  </r>
  <r>
    <n v="11840"/>
    <s v="Mary"/>
    <s v="White"/>
    <s v="Not Hispanic, Latino/a, or Spanish Origin"/>
    <s v="English"/>
    <s v="All Savers-UHC"/>
    <s v="573-820-5466"/>
    <s v="F"/>
    <x v="1847"/>
    <x v="12"/>
    <x v="5"/>
    <x v="0"/>
    <d v="2024-12-18T00:00:00"/>
    <s v="N"/>
    <s v="N"/>
    <s v=""/>
    <s v=""/>
    <s v=""/>
    <s v=""/>
    <s v=""/>
    <s v=""/>
    <s v=""/>
    <x v="0"/>
    <d v="2025-02-18T00:00:00"/>
    <n v="18763"/>
    <n v="51"/>
    <s v="54 and under"/>
    <s v="50 - 59"/>
    <x v="1"/>
    <x v="0"/>
    <x v="0"/>
    <x v="0"/>
    <d v="2015-01-01T00:00:00"/>
    <d v="2024-12-31T00:00:00"/>
    <s v=""/>
    <x v="0"/>
  </r>
  <r>
    <n v="14406"/>
    <s v="Micheal"/>
    <s v="White"/>
    <s v="Not Hispanic, Latino/a, or Spanish Origin"/>
    <s v="English"/>
    <s v="Medicare  NGS Part A"/>
    <s v="573-820-2357"/>
    <s v="M"/>
    <x v="1182"/>
    <x v="8"/>
    <x v="1"/>
    <x v="0"/>
    <d v="2024-08-15T00:00:00"/>
    <s v="N"/>
    <s v="N"/>
    <s v=""/>
    <s v=""/>
    <s v=""/>
    <s v=""/>
    <s v=""/>
    <s v=""/>
    <s v=""/>
    <x v="1"/>
    <d v="2025-02-18T00:00:00"/>
    <n v="18764"/>
    <n v="51"/>
    <s v="54 and under"/>
    <s v="50 - 59"/>
    <x v="1"/>
    <x v="0"/>
    <x v="0"/>
    <x v="0"/>
    <d v="2015-01-01T00:00:00"/>
    <d v="2024-12-31T00:00:00"/>
    <s v=""/>
    <x v="0"/>
  </r>
  <r>
    <n v="14938"/>
    <s v="Jennie"/>
    <s v="White"/>
    <s v="Not Hispanic, Latino/a, or Spanish Origin"/>
    <s v="English"/>
    <s v="BCBS of Missouri"/>
    <s v="573-820-3528"/>
    <s v="F"/>
    <x v="1182"/>
    <x v="25"/>
    <x v="1"/>
    <x v="0"/>
    <d v="2024-12-23T00:00:00"/>
    <s v="N"/>
    <s v="N"/>
    <s v=""/>
    <s v=""/>
    <s v=""/>
    <s v=""/>
    <s v=""/>
    <s v=""/>
    <s v=""/>
    <x v="0"/>
    <d v="2025-02-18T00:00:00"/>
    <n v="18764"/>
    <n v="51"/>
    <s v="54 and under"/>
    <s v="50 - 59"/>
    <x v="1"/>
    <x v="0"/>
    <x v="0"/>
    <x v="0"/>
    <d v="2015-01-01T00:00:00"/>
    <d v="2024-12-31T00:00:00"/>
    <s v=""/>
    <x v="0"/>
  </r>
  <r>
    <n v="12786"/>
    <s v="Edward"/>
    <s v="White"/>
    <s v="Not Hispanic, Latino/a, or Spanish Origin"/>
    <s v="English"/>
    <s v="BCBS of Missouri"/>
    <s v="573-820-2714"/>
    <s v="F"/>
    <x v="1848"/>
    <x v="7"/>
    <x v="1"/>
    <x v="0"/>
    <d v="2024-12-23T00:00:00"/>
    <s v="N"/>
    <s v="N"/>
    <s v=""/>
    <s v=""/>
    <s v=""/>
    <s v=""/>
    <s v=""/>
    <s v=""/>
    <s v=""/>
    <x v="0"/>
    <d v="2025-02-18T00:00:00"/>
    <n v="18766"/>
    <n v="51"/>
    <s v="54 and under"/>
    <s v="50 - 59"/>
    <x v="1"/>
    <x v="0"/>
    <x v="0"/>
    <x v="0"/>
    <d v="2015-01-01T00:00:00"/>
    <d v="2024-12-31T00:00:00"/>
    <s v=""/>
    <x v="0"/>
  </r>
  <r>
    <n v="12657"/>
    <s v="Debra"/>
    <s v="White"/>
    <s v="Not Hispanic, Latino/a, or Spanish Origin"/>
    <s v="English"/>
    <s v="BCBS of Missouri"/>
    <s v="573-820-4975"/>
    <s v="F"/>
    <x v="1849"/>
    <x v="2"/>
    <x v="3"/>
    <x v="0"/>
    <d v="2024-10-09T00:00:00"/>
    <s v="N"/>
    <s v="N"/>
    <s v=""/>
    <s v=""/>
    <s v=""/>
    <s v=""/>
    <s v=""/>
    <s v=""/>
    <s v=""/>
    <x v="0"/>
    <d v="2025-02-18T00:00:00"/>
    <n v="18773"/>
    <n v="51"/>
    <s v="54 and under"/>
    <s v="50 - 59"/>
    <x v="1"/>
    <x v="0"/>
    <x v="0"/>
    <x v="0"/>
    <d v="2015-01-01T00:00:00"/>
    <d v="2024-12-31T00:00:00"/>
    <s v=""/>
    <x v="0"/>
  </r>
  <r>
    <n v="12680"/>
    <s v="Ronald"/>
    <s v="White"/>
    <s v="Not Hispanic, Latino/a, or Spanish Origin"/>
    <s v="English"/>
    <s v="Medicaid of Missouri"/>
    <s v="573-820-1019"/>
    <s v="F"/>
    <x v="1850"/>
    <x v="2"/>
    <x v="1"/>
    <x v="0"/>
    <d v="2024-10-09T00:00:00"/>
    <s v="Y"/>
    <s v="N"/>
    <s v=""/>
    <s v="5/11/2021 12:00:00 AM"/>
    <s v="Negative"/>
    <m/>
    <m/>
    <s v=""/>
    <s v=""/>
    <x v="0"/>
    <d v="2025-02-18T00:00:00"/>
    <n v="18774"/>
    <n v="51"/>
    <s v="54 and under"/>
    <s v="50 - 59"/>
    <x v="1"/>
    <x v="0"/>
    <x v="0"/>
    <x v="0"/>
    <d v="2015-01-01T00:00:00"/>
    <d v="2024-12-31T00:00:00"/>
    <s v=""/>
    <x v="0"/>
  </r>
  <r>
    <n v="13193"/>
    <s v="Linda"/>
    <s v="White"/>
    <s v="Not Hispanic, Latino/a, or Spanish Origin"/>
    <s v="English"/>
    <s v="Medicare  NGS Part A"/>
    <s v="573-820-4757"/>
    <s v="F"/>
    <x v="1851"/>
    <x v="0"/>
    <x v="1"/>
    <x v="0"/>
    <d v="2024-10-28T00:00:00"/>
    <s v="N"/>
    <s v="N"/>
    <s v=""/>
    <s v=""/>
    <s v=""/>
    <s v=""/>
    <s v=""/>
    <s v=""/>
    <s v=""/>
    <x v="0"/>
    <d v="2025-02-18T00:00:00"/>
    <n v="18777"/>
    <n v="51"/>
    <s v="54 and under"/>
    <s v="50 - 59"/>
    <x v="1"/>
    <x v="0"/>
    <x v="0"/>
    <x v="0"/>
    <d v="2015-01-01T00:00:00"/>
    <d v="2024-12-31T00:00:00"/>
    <s v=""/>
    <x v="0"/>
  </r>
  <r>
    <n v="14106"/>
    <s v="James"/>
    <s v="White"/>
    <s v="Not Hispanic, Latino/a, or Spanish Origin"/>
    <s v="English"/>
    <s v="UHC Medicare National Network"/>
    <s v="573-820-5138"/>
    <s v="F"/>
    <x v="1851"/>
    <x v="24"/>
    <x v="3"/>
    <x v="0"/>
    <d v="2024-12-26T00:00:00"/>
    <s v="N"/>
    <s v="N"/>
    <s v=""/>
    <s v=""/>
    <s v=""/>
    <s v=""/>
    <s v=""/>
    <s v=""/>
    <s v=""/>
    <x v="0"/>
    <d v="2025-02-18T00:00:00"/>
    <n v="18777"/>
    <n v="51"/>
    <s v="54 and under"/>
    <s v="50 - 59"/>
    <x v="1"/>
    <x v="0"/>
    <x v="0"/>
    <x v="0"/>
    <d v="2015-01-01T00:00:00"/>
    <d v="2024-12-31T00:00:00"/>
    <s v=""/>
    <x v="0"/>
  </r>
  <r>
    <n v="14583"/>
    <s v="Paula"/>
    <s v="White"/>
    <s v="Not Hispanic, Latino/a, or Spanish Origin"/>
    <s v="English"/>
    <s v="Home State Health Plan"/>
    <s v="573-820-1614"/>
    <s v="F"/>
    <x v="1852"/>
    <x v="9"/>
    <x v="1"/>
    <x v="0"/>
    <d v="2024-11-25T00:00:00"/>
    <s v="Y"/>
    <s v="N"/>
    <s v=""/>
    <s v="10/29/2024 12:00:00 AM"/>
    <s v="Negative"/>
    <s v=""/>
    <s v=""/>
    <s v=""/>
    <s v=""/>
    <x v="0"/>
    <d v="2025-02-18T00:00:00"/>
    <n v="18779"/>
    <n v="51"/>
    <s v="54 and under"/>
    <s v="50 - 59"/>
    <x v="1"/>
    <x v="0"/>
    <x v="0"/>
    <x v="0"/>
    <d v="2015-01-01T00:00:00"/>
    <d v="2024-12-31T00:00:00"/>
    <s v=""/>
    <x v="0"/>
  </r>
  <r>
    <n v="11812"/>
    <s v="Brian"/>
    <s v="White"/>
    <s v="Not Hispanic, Latino/a, or Spanish Origin"/>
    <s v="English"/>
    <s v="UHC Medicaid MEDICAL"/>
    <s v="573-820-5313"/>
    <s v="F"/>
    <x v="1853"/>
    <x v="9"/>
    <x v="5"/>
    <x v="0"/>
    <d v="2024-12-27T00:00:00"/>
    <s v="N"/>
    <s v="N"/>
    <s v=""/>
    <s v=""/>
    <s v=""/>
    <s v=""/>
    <s v=""/>
    <s v=""/>
    <s v=""/>
    <x v="0"/>
    <d v="2025-02-18T00:00:00"/>
    <n v="18783"/>
    <n v="51"/>
    <s v="54 and under"/>
    <s v="50 - 59"/>
    <x v="1"/>
    <x v="0"/>
    <x v="0"/>
    <x v="0"/>
    <d v="2015-01-01T00:00:00"/>
    <d v="2024-12-31T00:00:00"/>
    <s v=""/>
    <x v="0"/>
  </r>
  <r>
    <n v="13313"/>
    <s v="Jacquilin"/>
    <s v="Unreported/Choose Not to Disclose Race"/>
    <s v="Unreported/Choose Not to Disclose Ethnicity"/>
    <s v="English"/>
    <s v="All Savers-UHC"/>
    <s v="573-820-5925"/>
    <s v="F"/>
    <x v="1854"/>
    <x v="1"/>
    <x v="0"/>
    <x v="0"/>
    <d v="2024-09-30T00:00:00"/>
    <s v="N"/>
    <s v="N"/>
    <s v=""/>
    <s v=""/>
    <s v=""/>
    <s v=""/>
    <s v=""/>
    <s v=""/>
    <s v=""/>
    <x v="0"/>
    <d v="2025-02-18T00:00:00"/>
    <n v="18786"/>
    <n v="51"/>
    <s v="54 and under"/>
    <s v="50 - 59"/>
    <x v="1"/>
    <x v="2"/>
    <x v="1"/>
    <x v="0"/>
    <d v="2015-01-01T00:00:00"/>
    <d v="2024-12-31T00:00:00"/>
    <s v=""/>
    <x v="0"/>
  </r>
  <r>
    <n v="12399"/>
    <s v="Jeff"/>
    <s v="White"/>
    <s v="Not Hispanic, Latino/a, or Spanish Origin"/>
    <s v="English"/>
    <s v="Aetna Health Plans"/>
    <s v="573-820-2745"/>
    <s v="F"/>
    <x v="1855"/>
    <x v="7"/>
    <x v="1"/>
    <x v="0"/>
    <d v="2024-03-25T00:00:00"/>
    <s v="N"/>
    <s v="N"/>
    <s v=""/>
    <s v=""/>
    <s v=""/>
    <s v=""/>
    <s v=""/>
    <s v=""/>
    <s v=""/>
    <x v="0"/>
    <d v="2025-02-18T00:00:00"/>
    <n v="18787"/>
    <n v="51"/>
    <s v="54 and under"/>
    <s v="50 - 59"/>
    <x v="1"/>
    <x v="0"/>
    <x v="0"/>
    <x v="0"/>
    <d v="2015-01-01T00:00:00"/>
    <d v="2024-12-31T00:00:00"/>
    <s v=""/>
    <x v="0"/>
  </r>
  <r>
    <n v="12351"/>
    <s v="Darla"/>
    <s v="White"/>
    <s v="Not Hispanic, Latino/a, or Spanish Origin"/>
    <s v="English"/>
    <s v="Home State Health Plan"/>
    <s v="573-820-2845"/>
    <s v="F"/>
    <x v="1856"/>
    <x v="15"/>
    <x v="1"/>
    <x v="0"/>
    <d v="2024-12-20T00:00:00"/>
    <s v="N"/>
    <s v="N"/>
    <s v=""/>
    <s v=""/>
    <s v=""/>
    <s v=""/>
    <s v=""/>
    <s v=""/>
    <s v=""/>
    <x v="0"/>
    <d v="2025-02-18T00:00:00"/>
    <n v="18789"/>
    <n v="51"/>
    <s v="54 and under"/>
    <s v="50 - 59"/>
    <x v="1"/>
    <x v="0"/>
    <x v="0"/>
    <x v="0"/>
    <d v="2015-01-01T00:00:00"/>
    <d v="2024-12-31T00:00:00"/>
    <s v=""/>
    <x v="0"/>
  </r>
  <r>
    <n v="12909"/>
    <s v="Darlene"/>
    <s v="White"/>
    <s v="Not Hispanic, Latino/a, or Spanish Origin"/>
    <s v="English"/>
    <s v="AARP Medicare Complete"/>
    <s v="573-820-3148"/>
    <s v="F"/>
    <x v="1857"/>
    <x v="2"/>
    <x v="1"/>
    <x v="0"/>
    <d v="2024-12-05T00:00:00"/>
    <s v="N"/>
    <s v="N"/>
    <s v=""/>
    <s v=""/>
    <s v=""/>
    <s v=""/>
    <s v=""/>
    <s v=""/>
    <s v=""/>
    <x v="0"/>
    <d v="2025-02-18T00:00:00"/>
    <n v="18792"/>
    <n v="51"/>
    <s v="54 and under"/>
    <s v="50 - 59"/>
    <x v="1"/>
    <x v="0"/>
    <x v="0"/>
    <x v="0"/>
    <d v="2015-01-01T00:00:00"/>
    <d v="2024-12-31T00:00:00"/>
    <s v=""/>
    <x v="0"/>
  </r>
  <r>
    <n v="12913"/>
    <s v="Colin"/>
    <s v="White"/>
    <s v="Not Hispanic, Latino/a, or Spanish Origin"/>
    <s v="English"/>
    <s v="BCBS of Missouri"/>
    <s v="573-820-2961"/>
    <s v="F"/>
    <x v="1858"/>
    <x v="34"/>
    <x v="1"/>
    <x v="0"/>
    <d v="2024-09-05T00:00:00"/>
    <s v="N"/>
    <s v="N"/>
    <s v=""/>
    <s v=""/>
    <s v=""/>
    <s v=""/>
    <s v=""/>
    <s v=""/>
    <s v=""/>
    <x v="0"/>
    <d v="2025-02-18T00:00:00"/>
    <n v="18793"/>
    <n v="51"/>
    <s v="54 and under"/>
    <s v="50 - 59"/>
    <x v="1"/>
    <x v="0"/>
    <x v="0"/>
    <x v="0"/>
    <d v="2015-01-01T00:00:00"/>
    <d v="2024-12-31T00:00:00"/>
    <s v=""/>
    <x v="0"/>
  </r>
  <r>
    <n v="13626"/>
    <s v="Michael"/>
    <s v="White"/>
    <s v="Not Hispanic, Latino/a, or Spanish Origin"/>
    <s v="English"/>
    <s v="Medicare  NGS Part A"/>
    <s v="573-820-2810"/>
    <s v="F"/>
    <x v="1859"/>
    <x v="7"/>
    <x v="1"/>
    <x v="0"/>
    <d v="2024-01-23T00:00:00"/>
    <s v="N"/>
    <s v="Y"/>
    <s v=""/>
    <s v=""/>
    <s v=""/>
    <s v=""/>
    <s v=""/>
    <s v=""/>
    <s v=""/>
    <x v="0"/>
    <d v="2025-02-18T00:00:00"/>
    <n v="18796"/>
    <n v="51"/>
    <s v="54 and under"/>
    <s v="50 - 59"/>
    <x v="1"/>
    <x v="0"/>
    <x v="0"/>
    <x v="0"/>
    <d v="2015-01-01T00:00:00"/>
    <d v="2024-12-31T00:00:00"/>
    <s v=""/>
    <x v="0"/>
  </r>
  <r>
    <n v="12872"/>
    <s v="Christopher"/>
    <s v="White"/>
    <s v="Not Hispanic, Latino/a, or Spanish Origin"/>
    <s v="English"/>
    <s v="BCBS of Missouri"/>
    <s v="573-820-3083"/>
    <s v="F"/>
    <x v="1860"/>
    <x v="23"/>
    <x v="1"/>
    <x v="0"/>
    <d v="2024-06-03T00:00:00"/>
    <s v="N"/>
    <s v="N"/>
    <s v=""/>
    <s v=""/>
    <s v=""/>
    <s v=""/>
    <s v=""/>
    <s v=""/>
    <s v=""/>
    <x v="0"/>
    <d v="2025-02-18T00:00:00"/>
    <n v="18798"/>
    <n v="51"/>
    <s v="54 and under"/>
    <s v="50 - 59"/>
    <x v="1"/>
    <x v="0"/>
    <x v="0"/>
    <x v="0"/>
    <d v="2015-01-01T00:00:00"/>
    <d v="2024-12-31T00:00:00"/>
    <s v=""/>
    <x v="0"/>
  </r>
  <r>
    <n v="11856"/>
    <s v="Steven"/>
    <s v="White"/>
    <s v="Not Hispanic, Latino/a, or Spanish Origin"/>
    <s v="English"/>
    <s v="UHC HEALTH SELECT MEDICARE ADVANTAGE"/>
    <s v="573-820-1119"/>
    <s v="M"/>
    <x v="1861"/>
    <x v="0"/>
    <x v="1"/>
    <x v="1"/>
    <d v="2024-10-03T00:00:00"/>
    <s v="Y"/>
    <s v="N"/>
    <s v=""/>
    <s v="2/22/2021 12:00:00 AM"/>
    <s v="Negative"/>
    <s v="08/23/2022 00:00:00"/>
    <s v="Negative"/>
    <s v=""/>
    <s v=""/>
    <x v="1"/>
    <d v="2025-02-18T00:00:00"/>
    <n v="18800"/>
    <n v="51"/>
    <s v="54 and under"/>
    <s v="50 - 59"/>
    <x v="1"/>
    <x v="0"/>
    <x v="0"/>
    <x v="0"/>
    <d v="2015-01-01T00:00:00"/>
    <d v="2024-12-31T00:00:00"/>
    <s v=""/>
    <x v="0"/>
  </r>
  <r>
    <n v="10720"/>
    <s v="Bryce"/>
    <s v="White"/>
    <s v="Not Hispanic, Latino/a, or Spanish Origin"/>
    <s v="English"/>
    <s v="Healthlink PPO"/>
    <s v="573-820-6078"/>
    <s v="F"/>
    <x v="1862"/>
    <x v="0"/>
    <x v="0"/>
    <x v="0"/>
    <d v="2024-12-24T00:00:00"/>
    <s v="N"/>
    <s v="N"/>
    <s v=""/>
    <s v=""/>
    <s v=""/>
    <s v=""/>
    <s v=""/>
    <s v=""/>
    <s v=""/>
    <x v="0"/>
    <d v="2025-02-18T00:00:00"/>
    <n v="18802"/>
    <n v="51"/>
    <s v="54 and under"/>
    <s v="50 - 59"/>
    <x v="1"/>
    <x v="0"/>
    <x v="0"/>
    <x v="0"/>
    <d v="2015-01-01T00:00:00"/>
    <d v="2024-12-31T00:00:00"/>
    <s v=""/>
    <x v="0"/>
  </r>
  <r>
    <n v="10679"/>
    <s v="Donna"/>
    <s v="White"/>
    <s v="Not Hispanic, Latino/a, or Spanish Origin"/>
    <s v="English"/>
    <s v="Healthlink PPO"/>
    <s v="573-820-1615"/>
    <s v="F"/>
    <x v="1863"/>
    <x v="7"/>
    <x v="1"/>
    <x v="0"/>
    <d v="2024-09-27T00:00:00"/>
    <s v="N"/>
    <s v="N"/>
    <s v=""/>
    <s v="10/27/2022 12:00:00 AM"/>
    <s v="Negative"/>
    <s v=""/>
    <s v=""/>
    <s v=""/>
    <s v=""/>
    <x v="0"/>
    <d v="2025-02-18T00:00:00"/>
    <n v="18804"/>
    <n v="51"/>
    <s v="54 and under"/>
    <s v="50 - 59"/>
    <x v="1"/>
    <x v="0"/>
    <x v="0"/>
    <x v="0"/>
    <d v="2015-01-01T00:00:00"/>
    <d v="2024-12-31T00:00:00"/>
    <s v=""/>
    <x v="0"/>
  </r>
  <r>
    <n v="10986"/>
    <s v="Brenda"/>
    <s v="White"/>
    <s v="Not Hispanic, Latino/a, or Spanish Origin"/>
    <s v="English"/>
    <s v="UHC Medicare Solutions"/>
    <s v="573-820-5875"/>
    <s v="F"/>
    <x v="1864"/>
    <x v="1"/>
    <x v="0"/>
    <x v="0"/>
    <d v="2024-09-23T00:00:00"/>
    <s v="N"/>
    <s v="N"/>
    <s v=""/>
    <s v=""/>
    <s v=""/>
    <s v=""/>
    <s v=""/>
    <s v=""/>
    <s v=""/>
    <x v="0"/>
    <d v="2025-02-18T00:00:00"/>
    <n v="18806"/>
    <n v="51"/>
    <s v="54 and under"/>
    <s v="50 - 59"/>
    <x v="1"/>
    <x v="0"/>
    <x v="0"/>
    <x v="0"/>
    <d v="2015-01-01T00:00:00"/>
    <d v="2024-12-31T00:00:00"/>
    <s v=""/>
    <x v="0"/>
  </r>
  <r>
    <n v="14351"/>
    <s v="John"/>
    <s v="Black/African American"/>
    <s v="Not Hispanic, Latino/a, or Spanish Origin"/>
    <s v="English"/>
    <s v="Medicaid of Missouri"/>
    <s v="573-820-2977"/>
    <s v="M"/>
    <x v="1865"/>
    <x v="5"/>
    <x v="1"/>
    <x v="0"/>
    <d v="2024-11-20T00:00:00"/>
    <s v="N"/>
    <s v="N"/>
    <s v=""/>
    <s v=""/>
    <s v=""/>
    <s v=""/>
    <s v=""/>
    <s v=""/>
    <s v=""/>
    <x v="1"/>
    <d v="2025-02-18T00:00:00"/>
    <n v="18807"/>
    <n v="51"/>
    <s v="54 and under"/>
    <s v="50 - 59"/>
    <x v="1"/>
    <x v="4"/>
    <x v="0"/>
    <x v="0"/>
    <d v="2015-01-01T00:00:00"/>
    <d v="2024-12-31T00:00:00"/>
    <s v=""/>
    <x v="0"/>
  </r>
  <r>
    <n v="12547"/>
    <s v="Kim"/>
    <s v="Black/African American"/>
    <s v="Unreported/Choose Not to Disclose Ethnicity"/>
    <s v="English"/>
    <s v="UHC Medicaid MEDICAL"/>
    <s v="573-820-3993"/>
    <s v="M"/>
    <x v="1866"/>
    <x v="1"/>
    <x v="1"/>
    <x v="0"/>
    <d v="2024-08-29T00:00:00"/>
    <s v="N"/>
    <s v="N"/>
    <s v=""/>
    <s v=""/>
    <s v=""/>
    <s v=""/>
    <s v=""/>
    <s v=""/>
    <s v=""/>
    <x v="1"/>
    <d v="2025-02-18T00:00:00"/>
    <n v="18808"/>
    <n v="51"/>
    <s v="54 and under"/>
    <s v="50 - 59"/>
    <x v="1"/>
    <x v="4"/>
    <x v="1"/>
    <x v="0"/>
    <d v="2015-01-01T00:00:00"/>
    <d v="2024-12-31T00:00:00"/>
    <s v=""/>
    <x v="0"/>
  </r>
  <r>
    <n v="11352"/>
    <s v="Bradley"/>
    <s v="White"/>
    <s v="Not Hispanic, Latino/a, or Spanish Origin"/>
    <s v="English"/>
    <s v="Medicare  NGS Part A"/>
    <s v="573-820-5869"/>
    <s v="F"/>
    <x v="1867"/>
    <x v="1"/>
    <x v="0"/>
    <x v="0"/>
    <d v="2024-09-26T00:00:00"/>
    <s v="N"/>
    <s v="N"/>
    <s v=""/>
    <s v=""/>
    <s v=""/>
    <s v=""/>
    <s v=""/>
    <s v=""/>
    <s v=""/>
    <x v="0"/>
    <d v="2025-02-18T00:00:00"/>
    <n v="18810"/>
    <n v="51"/>
    <s v="54 and under"/>
    <s v="50 - 59"/>
    <x v="1"/>
    <x v="0"/>
    <x v="0"/>
    <x v="0"/>
    <d v="2015-01-01T00:00:00"/>
    <d v="2024-12-31T00:00:00"/>
    <s v=""/>
    <x v="0"/>
  </r>
  <r>
    <n v="14778"/>
    <s v="Michele"/>
    <s v="White"/>
    <s v="Not Hispanic, Latino/a, or Spanish Origin"/>
    <s v="English"/>
    <s v="Medicaid of Missouri"/>
    <s v="573-820-2812"/>
    <s v="F"/>
    <x v="1868"/>
    <x v="7"/>
    <x v="1"/>
    <x v="0"/>
    <d v="2024-12-21T00:00:00"/>
    <s v="N"/>
    <s v="N"/>
    <s v=""/>
    <s v=""/>
    <s v=""/>
    <s v=""/>
    <s v=""/>
    <s v=""/>
    <s v=""/>
    <x v="0"/>
    <d v="2025-02-18T00:00:00"/>
    <n v="18814"/>
    <n v="51"/>
    <s v="54 and under"/>
    <s v="50 - 59"/>
    <x v="1"/>
    <x v="0"/>
    <x v="0"/>
    <x v="0"/>
    <d v="2015-01-01T00:00:00"/>
    <d v="2024-12-31T00:00:00"/>
    <s v=""/>
    <x v="0"/>
  </r>
  <r>
    <n v="11043"/>
    <s v="Terry"/>
    <s v="White"/>
    <s v="Not Hispanic, Latino/a, or Spanish Origin"/>
    <s v="English"/>
    <s v="Humana Care Plan"/>
    <s v="573-820-1253"/>
    <s v="M"/>
    <x v="1869"/>
    <x v="1"/>
    <x v="1"/>
    <x v="0"/>
    <d v="2024-11-13T00:00:00"/>
    <s v="Y"/>
    <s v="N"/>
    <s v=""/>
    <s v=""/>
    <s v=""/>
    <s v="08/02/2023 00:00:00"/>
    <s v="Negative"/>
    <s v=""/>
    <s v=""/>
    <x v="1"/>
    <d v="2025-02-18T00:00:00"/>
    <n v="18820"/>
    <n v="51"/>
    <s v="54 and under"/>
    <s v="50 - 59"/>
    <x v="1"/>
    <x v="0"/>
    <x v="0"/>
    <x v="0"/>
    <d v="2015-01-01T00:00:00"/>
    <d v="2024-12-31T00:00:00"/>
    <s v=""/>
    <x v="0"/>
  </r>
  <r>
    <n v="13107"/>
    <s v="Dawn"/>
    <s v="White"/>
    <s v="Not Hispanic, Latino/a, or Spanish Origin"/>
    <s v="English"/>
    <s v="Medicare - WPS Part A"/>
    <s v="573-820-3738"/>
    <s v="M"/>
    <x v="1870"/>
    <x v="9"/>
    <x v="1"/>
    <x v="0"/>
    <d v="2024-08-05T00:00:00"/>
    <s v="N"/>
    <s v="N"/>
    <s v=""/>
    <s v=""/>
    <s v=""/>
    <s v=""/>
    <s v=""/>
    <s v=""/>
    <s v=""/>
    <x v="1"/>
    <d v="2025-02-18T00:00:00"/>
    <n v="18823"/>
    <n v="51"/>
    <s v="54 and under"/>
    <s v="50 - 59"/>
    <x v="1"/>
    <x v="0"/>
    <x v="0"/>
    <x v="0"/>
    <d v="2015-01-01T00:00:00"/>
    <d v="2024-12-31T00:00:00"/>
    <s v=""/>
    <x v="0"/>
  </r>
  <r>
    <n v="12427"/>
    <s v="Donald"/>
    <s v="Unreported/Choose Not to Disclose Race"/>
    <s v="Unreported/Choose Not to Disclose Ethnicity"/>
    <s v="English"/>
    <s v="Medicare  NGS Part A"/>
    <s v="573-820-3519"/>
    <s v="F"/>
    <x v="1871"/>
    <x v="14"/>
    <x v="1"/>
    <x v="0"/>
    <d v="2024-12-21T00:00:00"/>
    <s v="N"/>
    <s v="N"/>
    <s v=""/>
    <s v=""/>
    <s v=""/>
    <s v=""/>
    <s v=""/>
    <s v=""/>
    <s v=""/>
    <x v="0"/>
    <d v="2025-02-18T00:00:00"/>
    <n v="18825"/>
    <n v="51"/>
    <s v="54 and under"/>
    <s v="50 - 59"/>
    <x v="1"/>
    <x v="2"/>
    <x v="1"/>
    <x v="0"/>
    <d v="2015-01-01T00:00:00"/>
    <d v="2024-12-31T00:00:00"/>
    <s v=""/>
    <x v="0"/>
  </r>
  <r>
    <n v="15137"/>
    <s v="Jerrie"/>
    <s v="White"/>
    <s v="Not Hispanic, Latino/a, or Spanish Origin"/>
    <s v="English"/>
    <s v="Aetna Health Plans"/>
    <s v="573-820-2859"/>
    <s v="M"/>
    <x v="1872"/>
    <x v="15"/>
    <x v="1"/>
    <x v="0"/>
    <d v="2024-05-03T00:00:00"/>
    <s v="N"/>
    <s v="N"/>
    <s v=""/>
    <s v=""/>
    <s v=""/>
    <s v=""/>
    <s v=""/>
    <s v=""/>
    <s v=""/>
    <x v="1"/>
    <d v="2025-02-18T00:00:00"/>
    <n v="18826"/>
    <n v="51"/>
    <s v="54 and under"/>
    <s v="50 - 59"/>
    <x v="1"/>
    <x v="0"/>
    <x v="0"/>
    <x v="0"/>
    <d v="2015-01-01T00:00:00"/>
    <d v="2024-12-31T00:00:00"/>
    <s v=""/>
    <x v="0"/>
  </r>
  <r>
    <n v="11902"/>
    <s v="Dawn"/>
    <s v="White"/>
    <s v="Not Hispanic, Latino/a, or Spanish Origin"/>
    <s v="English"/>
    <s v="HEALTHY BLUE"/>
    <s v="573-820-5256"/>
    <s v="F"/>
    <x v="1873"/>
    <x v="2"/>
    <x v="5"/>
    <x v="0"/>
    <d v="2024-03-26T00:00:00"/>
    <s v="N"/>
    <s v="N"/>
    <s v=""/>
    <s v=""/>
    <s v=""/>
    <s v=""/>
    <s v=""/>
    <s v=""/>
    <s v=""/>
    <x v="0"/>
    <d v="2025-02-18T00:00:00"/>
    <n v="18827"/>
    <n v="51"/>
    <s v="54 and under"/>
    <s v="50 - 59"/>
    <x v="1"/>
    <x v="0"/>
    <x v="0"/>
    <x v="0"/>
    <d v="2015-01-01T00:00:00"/>
    <d v="2024-12-31T00:00:00"/>
    <s v=""/>
    <x v="0"/>
  </r>
  <r>
    <n v="12409"/>
    <s v="Christina"/>
    <s v="White"/>
    <s v="Not Hispanic, Latino/a, or Spanish Origin"/>
    <s v="English"/>
    <s v=""/>
    <s v="573-820-4647"/>
    <s v="F"/>
    <x v="1874"/>
    <x v="0"/>
    <x v="1"/>
    <x v="0"/>
    <d v="2024-11-11T00:00:00"/>
    <s v="N"/>
    <s v="N"/>
    <s v=""/>
    <s v=""/>
    <s v=""/>
    <s v=""/>
    <s v=""/>
    <s v=""/>
    <s v=""/>
    <x v="0"/>
    <d v="2025-02-18T00:00:00"/>
    <n v="18829"/>
    <n v="51"/>
    <s v="54 and under"/>
    <s v="50 - 59"/>
    <x v="1"/>
    <x v="0"/>
    <x v="0"/>
    <x v="0"/>
    <d v="2015-01-01T00:00:00"/>
    <d v="2024-12-31T00:00:00"/>
    <s v=""/>
    <x v="0"/>
  </r>
  <r>
    <n v="11674"/>
    <s v="Charles"/>
    <s v="White"/>
    <s v="Not Hispanic, Latino/a, or Spanish Origin"/>
    <s v="English"/>
    <s v="BCBS of Missouri"/>
    <s v="573-820-5149"/>
    <s v="F"/>
    <x v="36"/>
    <x v="10"/>
    <x v="3"/>
    <x v="0"/>
    <d v="2024-11-20T00:00:00"/>
    <s v="N"/>
    <s v="N"/>
    <s v=""/>
    <s v=""/>
    <s v=""/>
    <s v=""/>
    <s v=""/>
    <s v=""/>
    <s v=""/>
    <x v="0"/>
    <d v="2025-02-18T00:00:00"/>
    <n v="18830"/>
    <n v="51"/>
    <s v="54 and under"/>
    <s v="50 - 59"/>
    <x v="1"/>
    <x v="0"/>
    <x v="0"/>
    <x v="0"/>
    <d v="2015-01-01T00:00:00"/>
    <d v="2024-12-31T00:00:00"/>
    <s v=""/>
    <x v="0"/>
  </r>
  <r>
    <n v="13865"/>
    <s v="Holly"/>
    <s v="White"/>
    <s v="Not Hispanic, Latino/a, or Spanish Origin"/>
    <s v="English"/>
    <s v="BCBS of Missouri"/>
    <s v="573-820-3357"/>
    <s v="F"/>
    <x v="1875"/>
    <x v="3"/>
    <x v="1"/>
    <x v="0"/>
    <d v="2024-09-12T00:00:00"/>
    <s v="N"/>
    <s v="N"/>
    <s v=""/>
    <s v=""/>
    <s v=""/>
    <s v=""/>
    <s v=""/>
    <s v=""/>
    <s v=""/>
    <x v="0"/>
    <d v="2025-02-18T00:00:00"/>
    <n v="18832"/>
    <n v="51"/>
    <s v="54 and under"/>
    <s v="50 - 59"/>
    <x v="1"/>
    <x v="0"/>
    <x v="0"/>
    <x v="0"/>
    <d v="2015-01-01T00:00:00"/>
    <d v="2024-12-31T00:00:00"/>
    <s v=""/>
    <x v="0"/>
  </r>
  <r>
    <n v="13425"/>
    <s v="David"/>
    <s v="White"/>
    <s v="Unreported/Choose Not to Disclose Ethnicity"/>
    <s v="English"/>
    <s v="UHC Medicaid MEDICAL"/>
    <s v="573-820-3277"/>
    <s v="F"/>
    <x v="1876"/>
    <x v="37"/>
    <x v="1"/>
    <x v="0"/>
    <d v="2024-09-18T00:00:00"/>
    <s v="N"/>
    <s v="N"/>
    <s v=""/>
    <s v=""/>
    <s v=""/>
    <s v=""/>
    <s v=""/>
    <s v=""/>
    <s v=""/>
    <x v="0"/>
    <d v="2025-02-18T00:00:00"/>
    <n v="18838"/>
    <n v="51"/>
    <s v="54 and under"/>
    <s v="50 - 59"/>
    <x v="1"/>
    <x v="0"/>
    <x v="1"/>
    <x v="0"/>
    <d v="2015-01-01T00:00:00"/>
    <d v="2024-12-31T00:00:00"/>
    <s v=""/>
    <x v="0"/>
  </r>
  <r>
    <n v="12634"/>
    <s v="Debra"/>
    <s v="White"/>
    <s v="Not Hispanic, Latino/a, or Spanish Origin"/>
    <s v="English"/>
    <s v="UHC Medicare National Network"/>
    <s v="573-820-3744"/>
    <s v="F"/>
    <x v="1877"/>
    <x v="9"/>
    <x v="1"/>
    <x v="0"/>
    <d v="2024-01-24T00:00:00"/>
    <s v="N"/>
    <s v="N"/>
    <s v=""/>
    <s v=""/>
    <s v=""/>
    <s v=""/>
    <s v=""/>
    <s v=""/>
    <s v=""/>
    <x v="0"/>
    <d v="2025-02-18T00:00:00"/>
    <n v="18842"/>
    <n v="51"/>
    <s v="54 and under"/>
    <s v="50 - 59"/>
    <x v="1"/>
    <x v="0"/>
    <x v="0"/>
    <x v="0"/>
    <d v="2015-01-01T00:00:00"/>
    <d v="2024-12-31T00:00:00"/>
    <s v=""/>
    <x v="0"/>
  </r>
  <r>
    <n v="14276"/>
    <s v="Lisa"/>
    <s v="Black/African American"/>
    <s v="Unreported/Choose Not to Disclose Ethnicity"/>
    <s v="English"/>
    <s v="Medicaid of Missouri"/>
    <s v="573-820-4763"/>
    <s v="M"/>
    <x v="1878"/>
    <x v="0"/>
    <x v="1"/>
    <x v="0"/>
    <d v="2024-11-08T00:00:00"/>
    <s v="N"/>
    <s v="N"/>
    <s v=""/>
    <s v=""/>
    <s v=""/>
    <s v=""/>
    <s v=""/>
    <s v=""/>
    <s v=""/>
    <x v="1"/>
    <d v="2025-02-18T00:00:00"/>
    <n v="18845"/>
    <n v="51"/>
    <s v="54 and under"/>
    <s v="50 - 59"/>
    <x v="1"/>
    <x v="4"/>
    <x v="1"/>
    <x v="0"/>
    <d v="2015-01-01T00:00:00"/>
    <d v="2024-12-31T00:00:00"/>
    <s v=""/>
    <x v="0"/>
  </r>
  <r>
    <n v="11690"/>
    <s v="Carol"/>
    <s v="White"/>
    <s v="Unreported/Choose Not to Disclose Ethnicity"/>
    <s v="English"/>
    <s v=""/>
    <s v="573-820-4953"/>
    <s v="M"/>
    <x v="1879"/>
    <x v="2"/>
    <x v="3"/>
    <x v="0"/>
    <d v="2024-05-07T00:00:00"/>
    <s v="N"/>
    <s v="N"/>
    <s v=""/>
    <s v=""/>
    <s v=""/>
    <s v=""/>
    <s v=""/>
    <s v=""/>
    <s v=""/>
    <x v="1"/>
    <d v="2025-02-18T00:00:00"/>
    <n v="18852"/>
    <n v="51"/>
    <s v="54 and under"/>
    <s v="50 - 59"/>
    <x v="1"/>
    <x v="0"/>
    <x v="1"/>
    <x v="0"/>
    <d v="2015-01-01T00:00:00"/>
    <d v="2024-12-31T00:00:00"/>
    <s v=""/>
    <x v="0"/>
  </r>
  <r>
    <n v="12293"/>
    <s v="Clinton"/>
    <s v="White"/>
    <s v="Not Hispanic, Latino/a, or Spanish Origin"/>
    <s v="English"/>
    <s v="BCBS of Missouri"/>
    <s v="573-820-3950"/>
    <s v="M"/>
    <x v="1880"/>
    <x v="1"/>
    <x v="1"/>
    <x v="0"/>
    <d v="2024-07-09T00:00:00"/>
    <s v="N"/>
    <s v="N"/>
    <s v=""/>
    <s v=""/>
    <s v=""/>
    <s v=""/>
    <s v=""/>
    <s v=""/>
    <s v=""/>
    <x v="1"/>
    <d v="2025-02-18T00:00:00"/>
    <n v="18853"/>
    <n v="51"/>
    <s v="54 and under"/>
    <s v="50 - 59"/>
    <x v="1"/>
    <x v="0"/>
    <x v="0"/>
    <x v="0"/>
    <d v="2015-01-01T00:00:00"/>
    <d v="2024-12-31T00:00:00"/>
    <s v=""/>
    <x v="0"/>
  </r>
  <r>
    <n v="10374"/>
    <s v="Barbara"/>
    <s v="White"/>
    <s v="Not Hispanic, Latino/a, or Spanish Origin"/>
    <s v="English"/>
    <s v="Medicaid of Missouri"/>
    <s v="573-820-6040"/>
    <s v="M"/>
    <x v="1881"/>
    <x v="0"/>
    <x v="0"/>
    <x v="0"/>
    <d v="2024-01-05T00:00:00"/>
    <s v="N"/>
    <s v="N"/>
    <s v=""/>
    <s v=""/>
    <s v=""/>
    <s v=""/>
    <s v=""/>
    <s v=""/>
    <s v=""/>
    <x v="1"/>
    <d v="2025-02-18T00:00:00"/>
    <n v="18854"/>
    <n v="51"/>
    <s v="54 and under"/>
    <s v="50 - 59"/>
    <x v="1"/>
    <x v="0"/>
    <x v="0"/>
    <x v="0"/>
    <d v="2015-01-01T00:00:00"/>
    <d v="2024-12-31T00:00:00"/>
    <s v=""/>
    <x v="0"/>
  </r>
  <r>
    <n v="11647"/>
    <s v="Daniel"/>
    <s v="Unreported/Choose Not to Disclose Race"/>
    <s v="Unreported/Choose Not to Disclose Ethnicity"/>
    <s v="English"/>
    <s v="BCBS of Missouri"/>
    <s v="573-820-5694"/>
    <s v="F"/>
    <x v="1881"/>
    <x v="7"/>
    <x v="0"/>
    <x v="0"/>
    <d v="2024-12-12T00:00:00"/>
    <s v="N"/>
    <s v="N"/>
    <s v=""/>
    <s v=""/>
    <s v=""/>
    <s v=""/>
    <s v=""/>
    <s v=""/>
    <s v=""/>
    <x v="0"/>
    <d v="2025-02-18T00:00:00"/>
    <n v="18854"/>
    <n v="51"/>
    <s v="54 and under"/>
    <s v="50 - 59"/>
    <x v="1"/>
    <x v="2"/>
    <x v="1"/>
    <x v="0"/>
    <d v="2015-01-01T00:00:00"/>
    <d v="2024-12-31T00:00:00"/>
    <s v=""/>
    <x v="0"/>
  </r>
  <r>
    <n v="14264"/>
    <s v="Jane"/>
    <s v="White"/>
    <s v="Not Hispanic, Latino/a, or Spanish Origin"/>
    <s v="English"/>
    <s v="BCBS of Missouri"/>
    <s v="573-820-4372"/>
    <s v="F"/>
    <x v="1882"/>
    <x v="6"/>
    <x v="1"/>
    <x v="0"/>
    <d v="2024-04-08T00:00:00"/>
    <s v="N"/>
    <s v="N"/>
    <s v=""/>
    <s v=""/>
    <s v=""/>
    <s v=""/>
    <s v=""/>
    <s v=""/>
    <s v=""/>
    <x v="0"/>
    <d v="2025-02-18T00:00:00"/>
    <n v="18865"/>
    <n v="51"/>
    <s v="54 and under"/>
    <s v="50 - 59"/>
    <x v="1"/>
    <x v="0"/>
    <x v="0"/>
    <x v="0"/>
    <d v="2015-01-01T00:00:00"/>
    <d v="2024-12-31T00:00:00"/>
    <s v=""/>
    <x v="0"/>
  </r>
  <r>
    <n v="11421"/>
    <s v="Tamara"/>
    <s v="White"/>
    <s v="Not Hispanic, Latino/a, or Spanish Origin"/>
    <s v="English"/>
    <s v="UNITED HEALTHCARE OXFORD"/>
    <s v="573-820-6316"/>
    <s v="F"/>
    <x v="1883"/>
    <x v="2"/>
    <x v="3"/>
    <x v="0"/>
    <d v="2024-08-13T00:00:00"/>
    <s v="Y"/>
    <s v="N"/>
    <s v=""/>
    <s v=""/>
    <s v=""/>
    <s v="01/30/2024 00:00:00"/>
    <s v=""/>
    <s v=""/>
    <s v=""/>
    <x v="0"/>
    <d v="2025-02-18T00:00:00"/>
    <n v="18868"/>
    <n v="51"/>
    <s v="54 and under"/>
    <s v="50 - 59"/>
    <x v="1"/>
    <x v="0"/>
    <x v="0"/>
    <x v="0"/>
    <d v="2015-01-01T00:00:00"/>
    <d v="2024-12-31T00:00:00"/>
    <s v=""/>
    <x v="0"/>
  </r>
  <r>
    <n v="13200"/>
    <s v="DIANA"/>
    <s v="White"/>
    <s v="Not Hispanic, Latino/a, or Spanish Origin"/>
    <s v="English"/>
    <s v="Home State Health Plan"/>
    <s v="573-820-2846"/>
    <s v="M"/>
    <x v="1884"/>
    <x v="15"/>
    <x v="1"/>
    <x v="0"/>
    <d v="2024-12-27T00:00:00"/>
    <s v="N"/>
    <s v="N"/>
    <s v=""/>
    <s v=""/>
    <s v=""/>
    <s v=""/>
    <s v=""/>
    <s v=""/>
    <s v=""/>
    <x v="1"/>
    <d v="2025-02-18T00:00:00"/>
    <n v="18871"/>
    <n v="51"/>
    <s v="54 and under"/>
    <s v="50 - 59"/>
    <x v="1"/>
    <x v="0"/>
    <x v="0"/>
    <x v="0"/>
    <d v="2015-01-01T00:00:00"/>
    <d v="2024-12-31T00:00:00"/>
    <s v=""/>
    <x v="0"/>
  </r>
  <r>
    <n v="15382"/>
    <s v="Kevin"/>
    <s v="White"/>
    <s v="Not Hispanic, Latino/a, or Spanish Origin"/>
    <s v="English"/>
    <s v="UHC DUAL COMPLETE (PPO)"/>
    <s v="573-820-3645"/>
    <s v="F"/>
    <x v="1885"/>
    <x v="24"/>
    <x v="1"/>
    <x v="0"/>
    <d v="2024-10-16T00:00:00"/>
    <s v="N"/>
    <s v="N"/>
    <s v=""/>
    <s v=""/>
    <s v=""/>
    <s v=""/>
    <s v=""/>
    <s v=""/>
    <s v=""/>
    <x v="0"/>
    <d v="2025-02-18T00:00:00"/>
    <n v="18872"/>
    <n v="51"/>
    <s v="54 and under"/>
    <s v="50 - 59"/>
    <x v="1"/>
    <x v="0"/>
    <x v="0"/>
    <x v="0"/>
    <d v="2015-01-01T00:00:00"/>
    <d v="2024-12-31T00:00:00"/>
    <s v=""/>
    <x v="0"/>
  </r>
  <r>
    <n v="12604"/>
    <s v="Deya"/>
    <s v="White"/>
    <s v="Not Hispanic, Latino/a, or Spanish Origin"/>
    <s v="English"/>
    <s v="BCBS of Missouri"/>
    <s v="573-820-3000"/>
    <s v="F"/>
    <x v="1886"/>
    <x v="11"/>
    <x v="1"/>
    <x v="0"/>
    <d v="2024-12-19T00:00:00"/>
    <s v="N"/>
    <s v="N"/>
    <s v=""/>
    <s v=""/>
    <s v=""/>
    <s v=""/>
    <s v=""/>
    <s v=""/>
    <s v=""/>
    <x v="0"/>
    <d v="2025-02-18T00:00:00"/>
    <n v="18875"/>
    <n v="51"/>
    <s v="54 and under"/>
    <s v="50 - 59"/>
    <x v="1"/>
    <x v="0"/>
    <x v="0"/>
    <x v="0"/>
    <d v="2015-01-01T00:00:00"/>
    <d v="2024-12-31T00:00:00"/>
    <s v=""/>
    <x v="0"/>
  </r>
  <r>
    <n v="13582"/>
    <s v="Eleanor"/>
    <s v="White"/>
    <s v="Not Hispanic, Latino/a, or Spanish Origin"/>
    <s v="English"/>
    <s v="Humana Care Plan"/>
    <s v="573-820-4915"/>
    <s v="M"/>
    <x v="1887"/>
    <x v="5"/>
    <x v="4"/>
    <x v="0"/>
    <d v="2024-09-23T00:00:00"/>
    <s v="N"/>
    <s v="N"/>
    <s v=""/>
    <s v=""/>
    <s v=""/>
    <s v=""/>
    <s v=""/>
    <s v=""/>
    <s v=""/>
    <x v="1"/>
    <d v="2025-02-18T00:00:00"/>
    <n v="18876"/>
    <n v="51"/>
    <s v="54 and under"/>
    <s v="50 - 59"/>
    <x v="1"/>
    <x v="0"/>
    <x v="0"/>
    <x v="0"/>
    <d v="2015-01-01T00:00:00"/>
    <d v="2024-12-31T00:00:00"/>
    <s v=""/>
    <x v="0"/>
  </r>
  <r>
    <n v="13741"/>
    <s v="Robin"/>
    <s v="White"/>
    <s v="Not Hispanic, Latino/a, or Spanish Origin"/>
    <s v="English"/>
    <s v=""/>
    <s v="573-820-1237"/>
    <s v="F"/>
    <x v="1888"/>
    <x v="9"/>
    <x v="1"/>
    <x v="0"/>
    <d v="2024-12-30T00:00:00"/>
    <s v="Y"/>
    <s v="N"/>
    <s v=""/>
    <s v=""/>
    <s v=""/>
    <s v="11/21/2024 00:00:00"/>
    <s v="Negative"/>
    <s v=""/>
    <s v=""/>
    <x v="0"/>
    <d v="2025-02-18T00:00:00"/>
    <n v="18877"/>
    <n v="51"/>
    <s v="54 and under"/>
    <s v="50 - 59"/>
    <x v="1"/>
    <x v="0"/>
    <x v="0"/>
    <x v="0"/>
    <d v="2015-01-01T00:00:00"/>
    <d v="2024-12-31T00:00:00"/>
    <s v=""/>
    <x v="0"/>
  </r>
  <r>
    <n v="10888"/>
    <s v="Carl"/>
    <s v="White"/>
    <s v="Not Hispanic, Latino/a, or Spanish Origin"/>
    <s v="English"/>
    <s v="Ambetter"/>
    <s v="573-820-2214"/>
    <s v="F"/>
    <x v="1889"/>
    <x v="8"/>
    <x v="1"/>
    <x v="0"/>
    <d v="2024-06-04T00:00:00"/>
    <s v="N"/>
    <s v="N"/>
    <s v=""/>
    <s v=""/>
    <s v=""/>
    <s v=""/>
    <s v=""/>
    <s v=""/>
    <s v=""/>
    <x v="0"/>
    <d v="2025-02-18T00:00:00"/>
    <n v="18878"/>
    <n v="51"/>
    <s v="54 and under"/>
    <s v="50 - 59"/>
    <x v="1"/>
    <x v="0"/>
    <x v="0"/>
    <x v="0"/>
    <d v="2015-01-01T00:00:00"/>
    <d v="2024-12-31T00:00:00"/>
    <s v=""/>
    <x v="0"/>
  </r>
  <r>
    <n v="14191"/>
    <s v="Douglas"/>
    <s v="White"/>
    <s v="Not Hispanic, Latino/a, or Spanish Origin"/>
    <s v="English"/>
    <s v=""/>
    <s v="573-820-4289"/>
    <s v="M"/>
    <x v="1890"/>
    <x v="41"/>
    <x v="1"/>
    <x v="0"/>
    <d v="2024-06-27T00:00:00"/>
    <s v="N"/>
    <s v="N"/>
    <s v=""/>
    <s v=""/>
    <s v=""/>
    <s v=""/>
    <s v=""/>
    <s v=""/>
    <s v=""/>
    <x v="1"/>
    <d v="2025-02-18T00:00:00"/>
    <n v="18884"/>
    <n v="51"/>
    <s v="54 and under"/>
    <s v="50 - 59"/>
    <x v="1"/>
    <x v="0"/>
    <x v="0"/>
    <x v="0"/>
    <d v="2015-01-01T00:00:00"/>
    <d v="2024-12-31T00:00:00"/>
    <s v=""/>
    <x v="0"/>
  </r>
  <r>
    <n v="14148"/>
    <s v="Lois"/>
    <s v="White"/>
    <s v="Unreported/Choose Not to Disclose Ethnicity"/>
    <s v="English"/>
    <s v="Home State Health Plan"/>
    <s v="573-820-3871"/>
    <s v="F"/>
    <x v="1891"/>
    <x v="9"/>
    <x v="1"/>
    <x v="0"/>
    <d v="2024-09-25T00:00:00"/>
    <s v="N"/>
    <s v="N"/>
    <s v=""/>
    <s v=""/>
    <s v=""/>
    <s v=""/>
    <s v=""/>
    <s v=""/>
    <s v=""/>
    <x v="0"/>
    <d v="2025-02-18T00:00:00"/>
    <n v="18885"/>
    <n v="51"/>
    <s v="54 and under"/>
    <s v="50 - 59"/>
    <x v="1"/>
    <x v="0"/>
    <x v="1"/>
    <x v="0"/>
    <d v="2015-01-01T00:00:00"/>
    <d v="2024-12-31T00:00:00"/>
    <s v=""/>
    <x v="0"/>
  </r>
  <r>
    <n v="10989"/>
    <s v="Anna"/>
    <s v="White"/>
    <s v="Not Hispanic, Latino/a, or Spanish Origin"/>
    <s v="English"/>
    <s v="Meritain Health"/>
    <s v="573-820-6280"/>
    <s v="M"/>
    <x v="1892"/>
    <x v="2"/>
    <x v="3"/>
    <x v="0"/>
    <d v="2024-10-22T00:00:00"/>
    <s v="N"/>
    <s v="N"/>
    <s v=""/>
    <s v=""/>
    <s v=""/>
    <s v=""/>
    <s v=""/>
    <s v=""/>
    <s v=""/>
    <x v="1"/>
    <d v="2025-02-18T00:00:00"/>
    <n v="18890"/>
    <n v="51"/>
    <s v="54 and under"/>
    <s v="50 - 59"/>
    <x v="1"/>
    <x v="0"/>
    <x v="0"/>
    <x v="0"/>
    <d v="2015-01-01T00:00:00"/>
    <d v="2024-12-31T00:00:00"/>
    <s v=""/>
    <x v="0"/>
  </r>
  <r>
    <n v="14486"/>
    <s v="Francisca"/>
    <s v="Unreported/Choose Not to Disclose Race"/>
    <s v="Not Hispanic, Latino/a, or Spanish Origin"/>
    <s v="English"/>
    <s v="BCBS of Missouri"/>
    <s v="573-820-3003"/>
    <s v="F"/>
    <x v="1892"/>
    <x v="11"/>
    <x v="1"/>
    <x v="0"/>
    <d v="2024-11-20T00:00:00"/>
    <s v="N"/>
    <s v="N"/>
    <s v=""/>
    <s v=""/>
    <s v=""/>
    <s v=""/>
    <s v=""/>
    <s v=""/>
    <s v=""/>
    <x v="0"/>
    <d v="2025-02-18T00:00:00"/>
    <n v="18890"/>
    <n v="51"/>
    <s v="54 and under"/>
    <s v="50 - 59"/>
    <x v="1"/>
    <x v="2"/>
    <x v="0"/>
    <x v="0"/>
    <d v="2015-01-01T00:00:00"/>
    <d v="2024-12-31T00:00:00"/>
    <s v=""/>
    <x v="0"/>
  </r>
  <r>
    <n v="12556"/>
    <s v="Clinton"/>
    <s v="White"/>
    <s v="Not Hispanic, Latino/a, or Spanish Origin"/>
    <s v="English"/>
    <s v="BCBS of Missouri"/>
    <s v="573-820-5898"/>
    <s v="M"/>
    <x v="1893"/>
    <x v="1"/>
    <x v="0"/>
    <x v="0"/>
    <d v="2024-01-05T00:00:00"/>
    <s v="N"/>
    <s v="N"/>
    <s v=""/>
    <s v=""/>
    <s v=""/>
    <s v=""/>
    <s v=""/>
    <s v=""/>
    <s v=""/>
    <x v="1"/>
    <d v="2025-02-18T00:00:00"/>
    <n v="18891"/>
    <n v="51"/>
    <s v="54 and under"/>
    <s v="50 - 59"/>
    <x v="1"/>
    <x v="0"/>
    <x v="0"/>
    <x v="0"/>
    <d v="2015-01-01T00:00:00"/>
    <d v="2024-12-31T00:00:00"/>
    <s v=""/>
    <x v="0"/>
  </r>
  <r>
    <n v="12554"/>
    <s v="Jeffery"/>
    <s v="White"/>
    <s v="Not Hispanic, Latino/a, or Spanish Origin"/>
    <s v="English"/>
    <s v="BCBS of Missouri"/>
    <s v="573-820-3105"/>
    <s v="F"/>
    <x v="1894"/>
    <x v="23"/>
    <x v="1"/>
    <x v="0"/>
    <d v="2024-11-25T00:00:00"/>
    <s v="N"/>
    <s v="N"/>
    <s v=""/>
    <s v=""/>
    <s v=""/>
    <s v=""/>
    <s v=""/>
    <s v=""/>
    <s v=""/>
    <x v="0"/>
    <d v="2025-02-18T00:00:00"/>
    <n v="18892"/>
    <n v="51"/>
    <s v="54 and under"/>
    <s v="50 - 59"/>
    <x v="1"/>
    <x v="0"/>
    <x v="0"/>
    <x v="0"/>
    <d v="2015-01-01T00:00:00"/>
    <d v="2024-12-31T00:00:00"/>
    <s v=""/>
    <x v="0"/>
  </r>
  <r>
    <n v="14686"/>
    <s v="Michael"/>
    <s v="White"/>
    <s v="Not Hispanic, Latino/a, or Spanish Origin"/>
    <s v="English"/>
    <s v="UHC Medicare Community Plan"/>
    <s v="573-820-3893"/>
    <s v="M"/>
    <x v="1894"/>
    <x v="9"/>
    <x v="1"/>
    <x v="0"/>
    <d v="2024-11-14T00:00:00"/>
    <s v="N"/>
    <s v="N"/>
    <s v=""/>
    <s v=""/>
    <s v=""/>
    <s v=""/>
    <s v=""/>
    <s v=""/>
    <s v=""/>
    <x v="1"/>
    <d v="2025-02-18T00:00:00"/>
    <n v="18892"/>
    <n v="51"/>
    <s v="54 and under"/>
    <s v="50 - 59"/>
    <x v="1"/>
    <x v="0"/>
    <x v="0"/>
    <x v="0"/>
    <d v="2015-01-01T00:00:00"/>
    <d v="2024-12-31T00:00:00"/>
    <s v=""/>
    <x v="0"/>
  </r>
  <r>
    <n v="11003"/>
    <s v="Eric"/>
    <s v="White"/>
    <s v="Not Hispanic, Latino/a, or Spanish Origin"/>
    <s v="English"/>
    <s v="Rural Carrier Benefit Plan"/>
    <s v="573-820-2400"/>
    <s v="F"/>
    <x v="1895"/>
    <x v="4"/>
    <x v="1"/>
    <x v="0"/>
    <d v="2024-01-15T00:00:00"/>
    <s v="N"/>
    <s v="N"/>
    <s v=""/>
    <s v=""/>
    <s v=""/>
    <s v=""/>
    <s v=""/>
    <s v=""/>
    <s v=""/>
    <x v="0"/>
    <d v="2025-02-18T00:00:00"/>
    <n v="18895"/>
    <n v="51"/>
    <s v="54 and under"/>
    <s v="50 - 59"/>
    <x v="1"/>
    <x v="0"/>
    <x v="0"/>
    <x v="0"/>
    <d v="2015-01-01T00:00:00"/>
    <d v="2024-12-31T00:00:00"/>
    <s v=""/>
    <x v="0"/>
  </r>
  <r>
    <n v="11466"/>
    <s v="Ann"/>
    <s v="White"/>
    <s v="Not Hispanic, Latino/a, or Spanish Origin"/>
    <s v="English"/>
    <s v="Medicare  NGS Part A"/>
    <s v="573-820-6031"/>
    <s v="F"/>
    <x v="1895"/>
    <x v="0"/>
    <x v="0"/>
    <x v="0"/>
    <d v="2024-11-06T00:00:00"/>
    <s v="N"/>
    <s v="N"/>
    <s v=""/>
    <s v=""/>
    <s v=""/>
    <s v=""/>
    <s v=""/>
    <s v=""/>
    <s v=""/>
    <x v="0"/>
    <d v="2025-02-18T00:00:00"/>
    <n v="18895"/>
    <n v="51"/>
    <s v="54 and under"/>
    <s v="50 - 59"/>
    <x v="1"/>
    <x v="0"/>
    <x v="0"/>
    <x v="0"/>
    <d v="2015-01-01T00:00:00"/>
    <d v="2024-12-31T00:00:00"/>
    <s v=""/>
    <x v="0"/>
  </r>
  <r>
    <n v="14541"/>
    <s v="Judy"/>
    <s v="Unreported/Choose Not to Disclose Race"/>
    <s v="Unreported/Choose Not to Disclose Ethnicity"/>
    <s v="English"/>
    <s v="Medicare - WPS Part A"/>
    <s v="573-820-5139"/>
    <s v="M"/>
    <x v="1895"/>
    <x v="24"/>
    <x v="3"/>
    <x v="0"/>
    <d v="2024-07-15T00:00:00"/>
    <s v="N"/>
    <s v="N"/>
    <s v=""/>
    <s v=""/>
    <s v=""/>
    <s v=""/>
    <s v=""/>
    <s v=""/>
    <s v=""/>
    <x v="1"/>
    <d v="2025-02-18T00:00:00"/>
    <n v="18895"/>
    <n v="51"/>
    <s v="54 and under"/>
    <s v="50 - 59"/>
    <x v="1"/>
    <x v="2"/>
    <x v="1"/>
    <x v="0"/>
    <d v="2015-01-01T00:00:00"/>
    <d v="2024-12-31T00:00:00"/>
    <s v=""/>
    <x v="0"/>
  </r>
  <r>
    <n v="14972"/>
    <s v="Melissa"/>
    <s v="White"/>
    <s v="Not Hispanic, Latino/a, or Spanish Origin"/>
    <s v="English"/>
    <s v="UHC Medicare National Network"/>
    <s v="573-820-3454"/>
    <s v="F"/>
    <x v="399"/>
    <x v="3"/>
    <x v="1"/>
    <x v="0"/>
    <d v="2024-09-16T00:00:00"/>
    <s v="N"/>
    <s v="N"/>
    <s v=""/>
    <s v=""/>
    <s v=""/>
    <s v=""/>
    <s v=""/>
    <s v=""/>
    <s v=""/>
    <x v="0"/>
    <d v="2025-02-18T00:00:00"/>
    <n v="18896"/>
    <n v="51"/>
    <s v="54 and under"/>
    <s v="50 - 59"/>
    <x v="1"/>
    <x v="0"/>
    <x v="0"/>
    <x v="0"/>
    <d v="2015-01-01T00:00:00"/>
    <d v="2024-12-31T00:00:00"/>
    <s v=""/>
    <x v="0"/>
  </r>
  <r>
    <n v="14785"/>
    <s v="James"/>
    <s v="White"/>
    <s v="Not Hispanic, Latino/a, or Spanish Origin"/>
    <s v="English"/>
    <s v="Home State Health Plan"/>
    <s v="573-820-2853"/>
    <s v="M"/>
    <x v="1896"/>
    <x v="15"/>
    <x v="1"/>
    <x v="0"/>
    <d v="2024-02-08T00:00:00"/>
    <s v="N"/>
    <s v="N"/>
    <s v=""/>
    <s v=""/>
    <s v=""/>
    <s v=""/>
    <s v=""/>
    <s v=""/>
    <s v=""/>
    <x v="1"/>
    <d v="2025-02-18T00:00:00"/>
    <n v="18898"/>
    <n v="51"/>
    <s v="54 and under"/>
    <s v="50 - 59"/>
    <x v="1"/>
    <x v="0"/>
    <x v="0"/>
    <x v="0"/>
    <d v="2015-01-01T00:00:00"/>
    <d v="2024-12-31T00:00:00"/>
    <s v=""/>
    <x v="0"/>
  </r>
  <r>
    <n v="11616"/>
    <s v="Carol"/>
    <s v="White"/>
    <s v="Not Hispanic, Latino/a, or Spanish Origin"/>
    <s v="English"/>
    <s v="Cigna"/>
    <s v="573-820-6289"/>
    <s v="F"/>
    <x v="330"/>
    <x v="2"/>
    <x v="3"/>
    <x v="0"/>
    <d v="2024-07-08T00:00:00"/>
    <s v="N"/>
    <s v="N"/>
    <s v=""/>
    <s v=""/>
    <s v=""/>
    <s v=""/>
    <s v=""/>
    <s v=""/>
    <s v=""/>
    <x v="0"/>
    <d v="2025-02-18T00:00:00"/>
    <n v="18901"/>
    <n v="51"/>
    <s v="54 and under"/>
    <s v="50 - 59"/>
    <x v="1"/>
    <x v="0"/>
    <x v="0"/>
    <x v="0"/>
    <d v="2015-01-01T00:00:00"/>
    <d v="2024-12-31T00:00:00"/>
    <s v=""/>
    <x v="0"/>
  </r>
  <r>
    <n v="14578"/>
    <s v="Luwanna"/>
    <s v="White"/>
    <s v="Not Hispanic, Latino/a, or Spanish Origin"/>
    <s v="English"/>
    <s v="Home State Health Plan"/>
    <s v="573-820-2573"/>
    <s v="F"/>
    <x v="1897"/>
    <x v="4"/>
    <x v="1"/>
    <x v="0"/>
    <d v="2024-10-15T00:00:00"/>
    <s v="N"/>
    <s v="N"/>
    <s v=""/>
    <s v=""/>
    <s v=""/>
    <s v=""/>
    <s v=""/>
    <s v=""/>
    <s v=""/>
    <x v="0"/>
    <d v="2025-02-18T00:00:00"/>
    <n v="18906"/>
    <n v="51"/>
    <s v="54 and under"/>
    <s v="50 - 59"/>
    <x v="1"/>
    <x v="0"/>
    <x v="0"/>
    <x v="0"/>
    <d v="2015-01-01T00:00:00"/>
    <d v="2024-12-31T00:00:00"/>
    <s v=""/>
    <x v="0"/>
  </r>
  <r>
    <n v="15377"/>
    <s v="Kathy"/>
    <s v="White"/>
    <s v="Not Hispanic, Latino/a, or Spanish Origin"/>
    <s v="English"/>
    <s v="Ambetter"/>
    <s v="573-820-4739"/>
    <s v="M"/>
    <x v="1897"/>
    <x v="0"/>
    <x v="1"/>
    <x v="0"/>
    <d v="2024-12-23T00:00:00"/>
    <s v="N"/>
    <s v="N"/>
    <s v=""/>
    <s v=""/>
    <s v=""/>
    <s v=""/>
    <s v=""/>
    <s v=""/>
    <s v=""/>
    <x v="1"/>
    <d v="2025-02-18T00:00:00"/>
    <n v="18906"/>
    <n v="51"/>
    <s v="54 and under"/>
    <s v="50 - 59"/>
    <x v="1"/>
    <x v="0"/>
    <x v="0"/>
    <x v="0"/>
    <d v="2015-01-01T00:00:00"/>
    <d v="2024-12-31T00:00:00"/>
    <s v=""/>
    <x v="0"/>
  </r>
  <r>
    <n v="10176"/>
    <s v="Rachelle"/>
    <s v="White"/>
    <s v="Not Hispanic, Latino/a, or Spanish Origin"/>
    <s v="English"/>
    <s v="Cigna"/>
    <s v="573-820-1374"/>
    <s v="F"/>
    <x v="1898"/>
    <x v="6"/>
    <x v="5"/>
    <x v="0"/>
    <d v="2024-06-17T00:00:00"/>
    <s v="Y"/>
    <s v="N"/>
    <s v=""/>
    <s v=""/>
    <s v=""/>
    <s v="09/25/2023 00:00:00"/>
    <s v="Negative"/>
    <s v=""/>
    <s v=""/>
    <x v="0"/>
    <d v="2025-02-18T00:00:00"/>
    <n v="18907"/>
    <n v="51"/>
    <s v="54 and under"/>
    <s v="50 - 59"/>
    <x v="1"/>
    <x v="0"/>
    <x v="0"/>
    <x v="0"/>
    <d v="2015-01-01T00:00:00"/>
    <d v="2024-12-31T00:00:00"/>
    <s v=""/>
    <x v="0"/>
  </r>
  <r>
    <n v="13243"/>
    <s v="Linda"/>
    <s v="White"/>
    <s v="Unreported/Choose Not to Disclose Ethnicity"/>
    <s v="English"/>
    <s v=""/>
    <s v="573-820-3862"/>
    <s v="F"/>
    <x v="1899"/>
    <x v="9"/>
    <x v="1"/>
    <x v="0"/>
    <d v="2024-07-11T00:00:00"/>
    <s v="N"/>
    <s v="N"/>
    <s v=""/>
    <s v=""/>
    <s v=""/>
    <s v=""/>
    <s v=""/>
    <s v=""/>
    <s v=""/>
    <x v="0"/>
    <d v="2025-02-18T00:00:00"/>
    <n v="18909"/>
    <n v="51"/>
    <s v="54 and under"/>
    <s v="50 - 59"/>
    <x v="1"/>
    <x v="0"/>
    <x v="1"/>
    <x v="0"/>
    <d v="2015-01-01T00:00:00"/>
    <d v="2024-12-31T00:00:00"/>
    <s v=""/>
    <x v="0"/>
  </r>
  <r>
    <n v="15390"/>
    <s v="Mary"/>
    <s v="White"/>
    <s v="Another Hispanic, Latino/a, or Spanish Origin"/>
    <s v="English"/>
    <s v="BCBS of Missouri"/>
    <s v="573-820-3053"/>
    <s v="F"/>
    <x v="1899"/>
    <x v="11"/>
    <x v="1"/>
    <x v="0"/>
    <d v="2024-11-11T00:00:00"/>
    <s v="N"/>
    <s v="N"/>
    <s v=""/>
    <s v=""/>
    <s v=""/>
    <s v=""/>
    <s v=""/>
    <s v=""/>
    <s v=""/>
    <x v="0"/>
    <d v="2025-02-18T00:00:00"/>
    <n v="18909"/>
    <n v="51"/>
    <s v="54 and under"/>
    <s v="50 - 59"/>
    <x v="1"/>
    <x v="0"/>
    <x v="2"/>
    <x v="0"/>
    <d v="2015-01-01T00:00:00"/>
    <d v="2024-12-31T00:00:00"/>
    <s v=""/>
    <x v="0"/>
  </r>
  <r>
    <n v="13403"/>
    <s v="Donna"/>
    <s v="White"/>
    <s v="Not Hispanic, Latino/a, or Spanish Origin"/>
    <s v="English"/>
    <s v="United Healthcare"/>
    <s v="573-820-3338"/>
    <s v="F"/>
    <x v="1900"/>
    <x v="3"/>
    <x v="1"/>
    <x v="0"/>
    <d v="2024-09-27T00:00:00"/>
    <s v="N"/>
    <s v="N"/>
    <s v=""/>
    <s v=""/>
    <s v=""/>
    <s v=""/>
    <s v=""/>
    <s v=""/>
    <s v=""/>
    <x v="0"/>
    <d v="2025-02-18T00:00:00"/>
    <n v="18913"/>
    <n v="51"/>
    <s v="54 and under"/>
    <s v="50 - 59"/>
    <x v="1"/>
    <x v="0"/>
    <x v="0"/>
    <x v="0"/>
    <d v="2015-01-01T00:00:00"/>
    <d v="2024-12-31T00:00:00"/>
    <s v=""/>
    <x v="0"/>
  </r>
  <r>
    <n v="11931"/>
    <s v="Charles"/>
    <s v="White"/>
    <s v="Not Hispanic, Latino/a, or Spanish Origin"/>
    <s v="English"/>
    <s v="BCBS of Missouri"/>
    <s v="573-820-2226"/>
    <s v="M"/>
    <x v="1901"/>
    <x v="8"/>
    <x v="1"/>
    <x v="0"/>
    <d v="2024-09-11T00:00:00"/>
    <s v="N"/>
    <s v="N"/>
    <s v=""/>
    <s v=""/>
    <s v=""/>
    <s v=""/>
    <s v=""/>
    <s v=""/>
    <s v=""/>
    <x v="1"/>
    <d v="2025-02-18T00:00:00"/>
    <n v="18915"/>
    <n v="51"/>
    <s v="54 and under"/>
    <s v="50 - 59"/>
    <x v="1"/>
    <x v="0"/>
    <x v="0"/>
    <x v="0"/>
    <d v="2015-01-01T00:00:00"/>
    <d v="2024-12-31T00:00:00"/>
    <s v=""/>
    <x v="0"/>
  </r>
  <r>
    <n v="15378"/>
    <s v="Kimberly"/>
    <s v="White"/>
    <s v="Not Hispanic, Latino/a, or Spanish Origin"/>
    <s v="English"/>
    <s v=""/>
    <s v="573-820-3853"/>
    <s v="F"/>
    <x v="1902"/>
    <x v="9"/>
    <x v="1"/>
    <x v="0"/>
    <d v="2024-08-21T00:00:00"/>
    <s v="N"/>
    <s v="N"/>
    <s v=""/>
    <s v=""/>
    <s v=""/>
    <s v=""/>
    <s v=""/>
    <s v=""/>
    <s v=""/>
    <x v="0"/>
    <d v="2025-02-18T00:00:00"/>
    <n v="18916"/>
    <n v="51"/>
    <s v="54 and under"/>
    <s v="50 - 59"/>
    <x v="1"/>
    <x v="0"/>
    <x v="0"/>
    <x v="0"/>
    <d v="2015-01-01T00:00:00"/>
    <d v="2024-12-31T00:00:00"/>
    <s v=""/>
    <x v="0"/>
  </r>
  <r>
    <n v="13728"/>
    <s v="Duane"/>
    <s v="White"/>
    <s v="Not Hispanic, Latino/a, or Spanish Origin"/>
    <s v="English"/>
    <s v="Aetna Health Plans"/>
    <s v="573-820-2261"/>
    <s v="F"/>
    <x v="1903"/>
    <x v="8"/>
    <x v="1"/>
    <x v="0"/>
    <d v="2024-07-19T00:00:00"/>
    <s v="N"/>
    <s v="N"/>
    <s v=""/>
    <s v=""/>
    <s v=""/>
    <s v=""/>
    <s v=""/>
    <s v=""/>
    <s v=""/>
    <x v="0"/>
    <d v="2025-02-18T00:00:00"/>
    <n v="18918"/>
    <n v="51"/>
    <s v="54 and under"/>
    <s v="50 - 59"/>
    <x v="1"/>
    <x v="0"/>
    <x v="0"/>
    <x v="0"/>
    <d v="2015-01-01T00:00:00"/>
    <d v="2024-12-31T00:00:00"/>
    <s v=""/>
    <x v="0"/>
  </r>
  <r>
    <n v="10880"/>
    <s v="Michale"/>
    <s v="White"/>
    <s v="Not Hispanic, Latino/a, or Spanish Origin"/>
    <s v="English"/>
    <s v="Medicaid of Missouri"/>
    <s v="573-820-4924"/>
    <s v="F"/>
    <x v="1904"/>
    <x v="4"/>
    <x v="3"/>
    <x v="0"/>
    <d v="2024-12-24T00:00:00"/>
    <s v="N"/>
    <s v="N"/>
    <s v=""/>
    <s v=""/>
    <s v=""/>
    <s v=""/>
    <s v=""/>
    <s v=""/>
    <s v=""/>
    <x v="0"/>
    <d v="2025-02-18T00:00:00"/>
    <n v="18920"/>
    <n v="51"/>
    <s v="54 and under"/>
    <s v="50 - 59"/>
    <x v="1"/>
    <x v="0"/>
    <x v="0"/>
    <x v="0"/>
    <d v="2015-01-01T00:00:00"/>
    <d v="2024-12-31T00:00:00"/>
    <s v=""/>
    <x v="0"/>
  </r>
  <r>
    <n v="10999"/>
    <s v="Carmen"/>
    <s v="White"/>
    <s v="Not Hispanic, Latino/a, or Spanish Origin"/>
    <s v="English"/>
    <s v="Medicare - WPS Part A"/>
    <s v="573-820-1457"/>
    <s v="M"/>
    <x v="1905"/>
    <x v="10"/>
    <x v="3"/>
    <x v="0"/>
    <d v="2024-12-11T00:00:00"/>
    <s v="N"/>
    <s v="N"/>
    <s v=""/>
    <s v=""/>
    <s v=""/>
    <s v="02/27/2020 00:00:00"/>
    <s v="Negative"/>
    <s v=""/>
    <s v=""/>
    <x v="1"/>
    <d v="2025-02-18T00:00:00"/>
    <n v="18928"/>
    <n v="51"/>
    <s v="54 and under"/>
    <s v="50 - 59"/>
    <x v="1"/>
    <x v="0"/>
    <x v="0"/>
    <x v="0"/>
    <d v="2015-01-01T00:00:00"/>
    <d v="2024-12-31T00:00:00"/>
    <s v=""/>
    <x v="0"/>
  </r>
  <r>
    <n v="12035"/>
    <s v="Christina"/>
    <s v="White"/>
    <s v="Not Hispanic, Latino/a, or Spanish Origin"/>
    <s v="English"/>
    <s v="Home State Health Plan"/>
    <s v="573-820-2840"/>
    <s v="F"/>
    <x v="1905"/>
    <x v="15"/>
    <x v="1"/>
    <x v="0"/>
    <d v="2024-04-03T00:00:00"/>
    <s v="N"/>
    <s v="N"/>
    <s v=""/>
    <s v=""/>
    <s v=""/>
    <s v=""/>
    <s v=""/>
    <s v=""/>
    <s v=""/>
    <x v="0"/>
    <d v="2025-02-18T00:00:00"/>
    <n v="18928"/>
    <n v="51"/>
    <s v="54 and under"/>
    <s v="50 - 59"/>
    <x v="1"/>
    <x v="0"/>
    <x v="0"/>
    <x v="0"/>
    <d v="2015-01-01T00:00:00"/>
    <d v="2024-12-31T00:00:00"/>
    <s v=""/>
    <x v="0"/>
  </r>
  <r>
    <n v="10455"/>
    <s v="Brinadene"/>
    <s v="White"/>
    <s v="Not Hispanic, Latino/a, or Spanish Origin"/>
    <s v="English"/>
    <s v="BCBS of Missouri"/>
    <s v="573-820-5146"/>
    <s v="M"/>
    <x v="1906"/>
    <x v="10"/>
    <x v="3"/>
    <x v="0"/>
    <d v="2024-09-24T00:00:00"/>
    <s v="N"/>
    <s v="N"/>
    <s v=""/>
    <s v=""/>
    <s v=""/>
    <s v=""/>
    <s v=""/>
    <s v=""/>
    <s v=""/>
    <x v="1"/>
    <d v="2025-02-18T00:00:00"/>
    <n v="18933"/>
    <n v="51"/>
    <s v="54 and under"/>
    <s v="50 - 59"/>
    <x v="1"/>
    <x v="0"/>
    <x v="0"/>
    <x v="0"/>
    <d v="2015-01-01T00:00:00"/>
    <d v="2024-12-31T00:00:00"/>
    <s v=""/>
    <x v="0"/>
  </r>
  <r>
    <n v="13580"/>
    <s v="Rosella"/>
    <s v="White"/>
    <s v="Not Hispanic, Latino/a, or Spanish Origin"/>
    <s v="English"/>
    <s v="UHC Medicare Community Plan"/>
    <s v="573-820-2175"/>
    <s v="F"/>
    <x v="1907"/>
    <x v="9"/>
    <x v="1"/>
    <x v="0"/>
    <d v="2024-04-29T00:00:00"/>
    <s v="Y"/>
    <s v="N"/>
    <m/>
    <s v=""/>
    <s v=""/>
    <s v=""/>
    <s v=""/>
    <s v=""/>
    <s v=""/>
    <x v="0"/>
    <d v="2025-02-18T00:00:00"/>
    <n v="18934"/>
    <n v="51"/>
    <s v="54 and under"/>
    <s v="50 - 59"/>
    <x v="1"/>
    <x v="0"/>
    <x v="0"/>
    <x v="0"/>
    <d v="2015-01-01T00:00:00"/>
    <d v="2024-12-31T00:00:00"/>
    <s v=""/>
    <x v="0"/>
  </r>
  <r>
    <n v="13764"/>
    <s v="Jennifer"/>
    <s v="White"/>
    <s v="Not Hispanic, Latino/a, or Spanish Origin"/>
    <s v="English"/>
    <s v="Medicare  NGS Part A"/>
    <s v="573-820-4721"/>
    <s v="F"/>
    <x v="1908"/>
    <x v="0"/>
    <x v="1"/>
    <x v="0"/>
    <d v="2024-08-06T00:00:00"/>
    <s v="N"/>
    <s v="N"/>
    <s v=""/>
    <s v=""/>
    <s v=""/>
    <s v=""/>
    <s v=""/>
    <s v=""/>
    <s v=""/>
    <x v="0"/>
    <d v="2025-02-18T00:00:00"/>
    <n v="18942"/>
    <n v="51"/>
    <s v="54 and under"/>
    <s v="50 - 59"/>
    <x v="1"/>
    <x v="0"/>
    <x v="0"/>
    <x v="0"/>
    <d v="2015-01-01T00:00:00"/>
    <d v="2024-12-31T00:00:00"/>
    <s v=""/>
    <x v="0"/>
  </r>
  <r>
    <n v="10918"/>
    <s v="Cary"/>
    <s v="White"/>
    <s v="Not Hispanic, Latino/a, or Spanish Origin"/>
    <s v="English"/>
    <s v="United Healthcare"/>
    <s v="573-820-5320"/>
    <s v="M"/>
    <x v="1909"/>
    <x v="9"/>
    <x v="5"/>
    <x v="0"/>
    <d v="2024-12-05T00:00:00"/>
    <s v="N"/>
    <s v="N"/>
    <s v=""/>
    <s v=""/>
    <s v=""/>
    <s v=""/>
    <s v=""/>
    <s v=""/>
    <s v=""/>
    <x v="1"/>
    <d v="2025-02-18T00:00:00"/>
    <n v="18943"/>
    <n v="51"/>
    <s v="54 and under"/>
    <s v="50 - 59"/>
    <x v="1"/>
    <x v="0"/>
    <x v="0"/>
    <x v="0"/>
    <d v="2015-01-01T00:00:00"/>
    <d v="2024-12-31T00:00:00"/>
    <s v=""/>
    <x v="0"/>
  </r>
  <r>
    <n v="14711"/>
    <s v="Kendall"/>
    <s v="White"/>
    <s v="Not Hispanic, Latino/a, or Spanish Origin"/>
    <s v="English"/>
    <s v=""/>
    <s v="573-820-2323"/>
    <s v="M"/>
    <x v="1910"/>
    <x v="8"/>
    <x v="1"/>
    <x v="0"/>
    <d v="2024-10-17T00:00:00"/>
    <s v="N"/>
    <s v="N"/>
    <s v=""/>
    <s v=""/>
    <s v=""/>
    <s v=""/>
    <s v=""/>
    <s v=""/>
    <s v=""/>
    <x v="1"/>
    <d v="2025-02-18T00:00:00"/>
    <n v="18948"/>
    <n v="51"/>
    <s v="54 and under"/>
    <s v="50 - 59"/>
    <x v="1"/>
    <x v="0"/>
    <x v="0"/>
    <x v="0"/>
    <d v="2015-01-01T00:00:00"/>
    <d v="2024-12-31T00:00:00"/>
    <s v=""/>
    <x v="0"/>
  </r>
  <r>
    <n v="11701"/>
    <s v="Anthony"/>
    <s v="White"/>
    <s v="Not Hispanic, Latino/a, or Spanish Origin"/>
    <s v="English"/>
    <s v="Medicaid of Missouri"/>
    <s v="573-820-5253"/>
    <s v="F"/>
    <x v="1911"/>
    <x v="2"/>
    <x v="5"/>
    <x v="0"/>
    <d v="2024-04-18T00:00:00"/>
    <s v="N"/>
    <s v="N"/>
    <s v=""/>
    <s v=""/>
    <s v=""/>
    <s v=""/>
    <s v=""/>
    <s v=""/>
    <s v=""/>
    <x v="0"/>
    <d v="2025-02-18T00:00:00"/>
    <n v="18950"/>
    <n v="51"/>
    <s v="54 and under"/>
    <s v="50 - 59"/>
    <x v="1"/>
    <x v="0"/>
    <x v="0"/>
    <x v="0"/>
    <d v="2015-01-01T00:00:00"/>
    <d v="2024-12-31T00:00:00"/>
    <s v=""/>
    <x v="0"/>
  </r>
  <r>
    <n v="13349"/>
    <s v="Mark"/>
    <s v="White"/>
    <s v="Unreported/Choose Not to Disclose Ethnicity"/>
    <s v="English"/>
    <s v="Medicare  NGS Part A"/>
    <s v="573-820-2345"/>
    <s v="M"/>
    <x v="1912"/>
    <x v="8"/>
    <x v="1"/>
    <x v="0"/>
    <d v="2024-04-11T00:00:00"/>
    <s v="N"/>
    <s v="N"/>
    <s v=""/>
    <s v=""/>
    <s v=""/>
    <s v=""/>
    <s v=""/>
    <s v=""/>
    <s v=""/>
    <x v="1"/>
    <d v="2025-02-18T00:00:00"/>
    <n v="18952"/>
    <n v="51"/>
    <s v="54 and under"/>
    <s v="50 - 59"/>
    <x v="1"/>
    <x v="0"/>
    <x v="1"/>
    <x v="0"/>
    <d v="2015-01-01T00:00:00"/>
    <d v="2024-12-31T00:00:00"/>
    <s v=""/>
    <x v="0"/>
  </r>
  <r>
    <n v="11175"/>
    <s v="Tonya"/>
    <s v="White"/>
    <s v="Not Hispanic, Latino/a, or Spanish Origin"/>
    <s v="English"/>
    <s v="BCBS of Missouri"/>
    <s v="573-820-5376"/>
    <s v="M"/>
    <x v="1913"/>
    <x v="9"/>
    <x v="5"/>
    <x v="0"/>
    <d v="2024-07-09T00:00:00"/>
    <s v="Y"/>
    <s v="N"/>
    <s v=""/>
    <s v=""/>
    <s v=""/>
    <s v="06/22/2022 00:00:00"/>
    <s v=""/>
    <s v=""/>
    <s v=""/>
    <x v="1"/>
    <d v="2025-02-18T00:00:00"/>
    <n v="18953"/>
    <n v="51"/>
    <s v="54 and under"/>
    <s v="50 - 59"/>
    <x v="1"/>
    <x v="0"/>
    <x v="0"/>
    <x v="0"/>
    <d v="2015-01-01T00:00:00"/>
    <d v="2024-12-31T00:00:00"/>
    <s v=""/>
    <x v="0"/>
  </r>
  <r>
    <n v="10308"/>
    <s v="Denise"/>
    <s v="White"/>
    <s v="Not Hispanic, Latino/a, or Spanish Origin"/>
    <s v="English"/>
    <s v="BCBS of Missouri"/>
    <s v="573-820-5222"/>
    <s v="F"/>
    <x v="1914"/>
    <x v="4"/>
    <x v="5"/>
    <x v="0"/>
    <d v="2024-12-23T00:00:00"/>
    <s v="N"/>
    <s v="N"/>
    <s v=""/>
    <s v=""/>
    <s v=""/>
    <s v=""/>
    <s v=""/>
    <s v=""/>
    <s v=""/>
    <x v="0"/>
    <d v="2025-02-18T00:00:00"/>
    <n v="18954"/>
    <n v="51"/>
    <s v="54 and under"/>
    <s v="50 - 59"/>
    <x v="1"/>
    <x v="0"/>
    <x v="0"/>
    <x v="0"/>
    <d v="2015-01-01T00:00:00"/>
    <d v="2024-12-31T00:00:00"/>
    <s v=""/>
    <x v="0"/>
  </r>
  <r>
    <n v="11763"/>
    <s v="Dennis"/>
    <s v="White"/>
    <s v="Not Hispanic, Latino/a, or Spanish Origin"/>
    <s v="English"/>
    <s v=""/>
    <s v="573-820-5909"/>
    <s v="F"/>
    <x v="1915"/>
    <x v="1"/>
    <x v="0"/>
    <x v="0"/>
    <d v="2024-11-20T00:00:00"/>
    <s v="N"/>
    <s v="N"/>
    <s v=""/>
    <s v=""/>
    <s v=""/>
    <s v=""/>
    <s v=""/>
    <s v=""/>
    <s v=""/>
    <x v="0"/>
    <d v="2025-02-18T00:00:00"/>
    <n v="18955"/>
    <n v="51"/>
    <s v="54 and under"/>
    <s v="50 - 59"/>
    <x v="1"/>
    <x v="0"/>
    <x v="0"/>
    <x v="0"/>
    <d v="2015-01-01T00:00:00"/>
    <d v="2024-12-31T00:00:00"/>
    <s v=""/>
    <x v="0"/>
  </r>
  <r>
    <n v="12640"/>
    <s v="Darlene"/>
    <s v="White"/>
    <s v="Not Hispanic, Latino/a, or Spanish Origin"/>
    <s v="English"/>
    <s v="BCBS of Missouri"/>
    <s v="573-820-4663"/>
    <s v="M"/>
    <x v="1916"/>
    <x v="0"/>
    <x v="1"/>
    <x v="0"/>
    <d v="2024-03-05T00:00:00"/>
    <s v="N"/>
    <s v="N"/>
    <s v=""/>
    <s v=""/>
    <s v=""/>
    <s v=""/>
    <s v=""/>
    <s v=""/>
    <s v=""/>
    <x v="1"/>
    <d v="2025-02-18T00:00:00"/>
    <n v="18957"/>
    <n v="51"/>
    <s v="54 and under"/>
    <s v="50 - 59"/>
    <x v="1"/>
    <x v="0"/>
    <x v="0"/>
    <x v="0"/>
    <d v="2015-01-01T00:00:00"/>
    <d v="2024-12-31T00:00:00"/>
    <s v=""/>
    <x v="0"/>
  </r>
  <r>
    <n v="14916"/>
    <s v="Mary"/>
    <s v="White"/>
    <s v="Not Hispanic, Latino/a, or Spanish Origin"/>
    <s v="English"/>
    <s v="Humana Care Plan"/>
    <s v="573-820-4008"/>
    <s v="F"/>
    <x v="1917"/>
    <x v="1"/>
    <x v="1"/>
    <x v="0"/>
    <d v="2024-12-03T00:00:00"/>
    <s v="N"/>
    <s v="N"/>
    <s v=""/>
    <s v=""/>
    <s v=""/>
    <s v=""/>
    <s v=""/>
    <s v=""/>
    <s v=""/>
    <x v="0"/>
    <d v="2025-02-18T00:00:00"/>
    <n v="18961"/>
    <n v="51"/>
    <s v="54 and under"/>
    <s v="50 - 59"/>
    <x v="1"/>
    <x v="0"/>
    <x v="0"/>
    <x v="0"/>
    <d v="2015-01-01T00:00:00"/>
    <d v="2024-12-31T00:00:00"/>
    <s v=""/>
    <x v="0"/>
  </r>
  <r>
    <n v="13069"/>
    <s v="Donald"/>
    <s v="White"/>
    <s v="Not Hispanic, Latino/a, or Spanish Origin"/>
    <s v="English"/>
    <s v="BCBS of Missouri"/>
    <s v="573-820-4331"/>
    <s v="F"/>
    <x v="1918"/>
    <x v="6"/>
    <x v="1"/>
    <x v="0"/>
    <d v="2024-12-02T00:00:00"/>
    <s v="N"/>
    <s v="N"/>
    <s v=""/>
    <s v=""/>
    <s v=""/>
    <s v=""/>
    <s v=""/>
    <s v=""/>
    <s v=""/>
    <x v="0"/>
    <d v="2025-02-18T00:00:00"/>
    <n v="18963"/>
    <n v="51"/>
    <s v="54 and under"/>
    <s v="50 - 59"/>
    <x v="1"/>
    <x v="0"/>
    <x v="0"/>
    <x v="0"/>
    <d v="2015-01-01T00:00:00"/>
    <d v="2024-12-31T00:00:00"/>
    <s v=""/>
    <x v="0"/>
  </r>
  <r>
    <n v="13682"/>
    <s v="Lisa"/>
    <s v="White"/>
    <s v="Not Hispanic, Latino/a, or Spanish Origin"/>
    <s v="English"/>
    <s v="BCBS of Missouri"/>
    <s v="573-820-2562"/>
    <s v="M"/>
    <x v="1919"/>
    <x v="4"/>
    <x v="1"/>
    <x v="0"/>
    <d v="2024-04-02T00:00:00"/>
    <s v="N"/>
    <s v="N"/>
    <s v=""/>
    <s v=""/>
    <s v=""/>
    <s v=""/>
    <s v=""/>
    <s v=""/>
    <s v=""/>
    <x v="1"/>
    <d v="2025-02-18T00:00:00"/>
    <n v="18966"/>
    <n v="51"/>
    <s v="54 and under"/>
    <s v="50 - 59"/>
    <x v="1"/>
    <x v="0"/>
    <x v="0"/>
    <x v="0"/>
    <d v="2015-01-01T00:00:00"/>
    <d v="2024-12-31T00:00:00"/>
    <s v=""/>
    <x v="0"/>
  </r>
  <r>
    <n v="14994"/>
    <s v="Jon"/>
    <s v="White"/>
    <s v="Not Hispanic, Latino/a, or Spanish Origin"/>
    <s v="English"/>
    <s v="Medicare  NGS Part A"/>
    <s v="573-820-6155"/>
    <s v="F"/>
    <x v="1920"/>
    <x v="0"/>
    <x v="0"/>
    <x v="0"/>
    <d v="2024-12-03T00:00:00"/>
    <s v="N"/>
    <s v="N"/>
    <s v=""/>
    <s v=""/>
    <s v=""/>
    <s v=""/>
    <s v=""/>
    <s v=""/>
    <s v=""/>
    <x v="0"/>
    <d v="2025-02-18T00:00:00"/>
    <n v="18969"/>
    <n v="51"/>
    <s v="54 and under"/>
    <s v="50 - 59"/>
    <x v="1"/>
    <x v="0"/>
    <x v="0"/>
    <x v="0"/>
    <d v="2015-01-01T00:00:00"/>
    <d v="2024-12-31T00:00:00"/>
    <s v=""/>
    <x v="0"/>
  </r>
  <r>
    <n v="15401"/>
    <s v="John"/>
    <s v="White"/>
    <s v="Not Hispanic, Latino/a, or Spanish Origin"/>
    <s v="English"/>
    <s v="UHC Medicare Community Plan"/>
    <s v="573-820-3817"/>
    <s v="F"/>
    <x v="1920"/>
    <x v="9"/>
    <x v="1"/>
    <x v="0"/>
    <d v="2024-11-13T00:00:00"/>
    <s v="N"/>
    <s v="N"/>
    <s v=""/>
    <s v=""/>
    <s v=""/>
    <s v=""/>
    <s v=""/>
    <s v=""/>
    <s v=""/>
    <x v="0"/>
    <d v="2025-02-18T00:00:00"/>
    <n v="18969"/>
    <n v="51"/>
    <s v="54 and under"/>
    <s v="50 - 59"/>
    <x v="1"/>
    <x v="0"/>
    <x v="0"/>
    <x v="0"/>
    <d v="2015-01-01T00:00:00"/>
    <d v="2024-12-31T00:00:00"/>
    <s v=""/>
    <x v="0"/>
  </r>
  <r>
    <n v="13135"/>
    <s v="Sheila"/>
    <s v="White"/>
    <s v="Not Hispanic, Latino/a, or Spanish Origin"/>
    <s v="English"/>
    <s v="United HealthCare of All States"/>
    <s v="573-820-1157"/>
    <s v="M"/>
    <x v="1921"/>
    <x v="7"/>
    <x v="1"/>
    <x v="0"/>
    <d v="2024-06-25T00:00:00"/>
    <s v="Y"/>
    <s v="N"/>
    <s v=""/>
    <s v=""/>
    <s v=""/>
    <s v="06/06/2024 00:00:00"/>
    <s v="Negative"/>
    <s v=""/>
    <s v=""/>
    <x v="1"/>
    <d v="2025-02-18T00:00:00"/>
    <n v="18971"/>
    <n v="51"/>
    <s v="54 and under"/>
    <s v="50 - 59"/>
    <x v="1"/>
    <x v="0"/>
    <x v="0"/>
    <x v="0"/>
    <d v="2015-01-01T00:00:00"/>
    <d v="2024-12-31T00:00:00"/>
    <s v=""/>
    <x v="0"/>
  </r>
  <r>
    <n v="13445"/>
    <s v="James"/>
    <s v="Unreported/Choose Not to Disclose Race"/>
    <s v="Another Hispanic, Latino/a, or Spanish Origin"/>
    <s v="English"/>
    <s v="United HealthCare of All States"/>
    <s v="573-820-3188"/>
    <s v="F"/>
    <x v="1922"/>
    <x v="2"/>
    <x v="1"/>
    <x v="0"/>
    <d v="2024-10-14T00:00:00"/>
    <s v="N"/>
    <s v="N"/>
    <s v=""/>
    <s v=""/>
    <s v=""/>
    <s v=""/>
    <s v=""/>
    <s v=""/>
    <s v=""/>
    <x v="0"/>
    <d v="2025-02-18T00:00:00"/>
    <n v="18972"/>
    <n v="51"/>
    <s v="54 and under"/>
    <s v="50 - 59"/>
    <x v="1"/>
    <x v="2"/>
    <x v="2"/>
    <x v="0"/>
    <d v="2015-01-01T00:00:00"/>
    <d v="2024-12-31T00:00:00"/>
    <s v=""/>
    <x v="0"/>
  </r>
  <r>
    <n v="12537"/>
    <s v="Jason"/>
    <s v="White"/>
    <s v="Not Hispanic, Latino/a, or Spanish Origin"/>
    <s v="English"/>
    <s v="Medicare - WPS Part A"/>
    <s v="573-820-3802"/>
    <s v="F"/>
    <x v="1923"/>
    <x v="9"/>
    <x v="1"/>
    <x v="0"/>
    <d v="2024-04-08T00:00:00"/>
    <s v="N"/>
    <s v="N"/>
    <s v=""/>
    <s v=""/>
    <s v=""/>
    <s v=""/>
    <s v=""/>
    <s v=""/>
    <s v=""/>
    <x v="0"/>
    <d v="2025-02-18T00:00:00"/>
    <n v="18975"/>
    <n v="51"/>
    <s v="54 and under"/>
    <s v="50 - 59"/>
    <x v="1"/>
    <x v="0"/>
    <x v="0"/>
    <x v="0"/>
    <d v="2015-01-01T00:00:00"/>
    <d v="2024-12-31T00:00:00"/>
    <s v=""/>
    <x v="0"/>
  </r>
  <r>
    <n v="14504"/>
    <s v="James"/>
    <s v="White"/>
    <s v="Not Hispanic, Latino/a, or Spanish Origin"/>
    <s v="English"/>
    <s v="BCBS of Missouri"/>
    <s v="573-820-3010"/>
    <s v="M"/>
    <x v="1923"/>
    <x v="11"/>
    <x v="1"/>
    <x v="0"/>
    <d v="2024-11-15T00:00:00"/>
    <s v="N"/>
    <s v="N"/>
    <s v=""/>
    <s v=""/>
    <s v=""/>
    <s v=""/>
    <s v=""/>
    <s v=""/>
    <s v=""/>
    <x v="1"/>
    <d v="2025-02-18T00:00:00"/>
    <n v="18975"/>
    <n v="51"/>
    <s v="54 and under"/>
    <s v="50 - 59"/>
    <x v="1"/>
    <x v="0"/>
    <x v="0"/>
    <x v="0"/>
    <d v="2015-01-01T00:00:00"/>
    <d v="2024-12-31T00:00:00"/>
    <s v=""/>
    <x v="0"/>
  </r>
  <r>
    <n v="13822"/>
    <s v="Frank"/>
    <s v="White"/>
    <s v="Not Hispanic, Latino/a, or Spanish Origin"/>
    <s v="English"/>
    <s v="Humana Care Plan"/>
    <s v="573-820-4079"/>
    <s v="M"/>
    <x v="1924"/>
    <x v="10"/>
    <x v="1"/>
    <x v="0"/>
    <d v="2024-07-09T00:00:00"/>
    <s v="N"/>
    <s v="N"/>
    <s v=""/>
    <s v=""/>
    <s v=""/>
    <s v=""/>
    <s v=""/>
    <s v=""/>
    <s v=""/>
    <x v="1"/>
    <d v="2025-02-18T00:00:00"/>
    <n v="18981"/>
    <n v="52"/>
    <s v="54 and under"/>
    <s v="50 - 59"/>
    <x v="1"/>
    <x v="0"/>
    <x v="0"/>
    <x v="0"/>
    <d v="2015-01-01T00:00:00"/>
    <d v="2024-12-31T00:00:00"/>
    <s v=""/>
    <x v="0"/>
  </r>
  <r>
    <n v="10724"/>
    <s v="Beverly"/>
    <s v="White"/>
    <s v="Unreported/Choose Not to Disclose Ethnicity"/>
    <s v="English"/>
    <s v="Healthlink PPO"/>
    <s v="573-820-5860"/>
    <s v="F"/>
    <x v="1925"/>
    <x v="1"/>
    <x v="0"/>
    <x v="0"/>
    <d v="2024-09-26T00:00:00"/>
    <s v="N"/>
    <s v="N"/>
    <s v=""/>
    <s v=""/>
    <s v=""/>
    <s v=""/>
    <s v=""/>
    <s v=""/>
    <s v=""/>
    <x v="0"/>
    <d v="2025-02-18T00:00:00"/>
    <n v="18986"/>
    <n v="52"/>
    <s v="54 and under"/>
    <s v="50 - 59"/>
    <x v="1"/>
    <x v="0"/>
    <x v="1"/>
    <x v="0"/>
    <d v="2015-01-01T00:00:00"/>
    <d v="2024-12-31T00:00:00"/>
    <s v=""/>
    <x v="0"/>
  </r>
  <r>
    <n v="11283"/>
    <s v="Joyce"/>
    <s v="White"/>
    <s v="Not Hispanic, Latino/a, or Spanish Origin"/>
    <s v="English"/>
    <s v=""/>
    <s v="573-820-5000"/>
    <s v="M"/>
    <x v="1926"/>
    <x v="2"/>
    <x v="3"/>
    <x v="0"/>
    <d v="2024-04-02T00:00:00"/>
    <s v="N"/>
    <s v="N"/>
    <s v=""/>
    <s v=""/>
    <s v=""/>
    <s v=""/>
    <s v=""/>
    <s v=""/>
    <s v=""/>
    <x v="1"/>
    <d v="2025-02-18T00:00:00"/>
    <n v="18990"/>
    <n v="52"/>
    <s v="54 and under"/>
    <s v="50 - 59"/>
    <x v="1"/>
    <x v="0"/>
    <x v="0"/>
    <x v="0"/>
    <d v="2015-01-01T00:00:00"/>
    <d v="2024-12-31T00:00:00"/>
    <s v=""/>
    <x v="0"/>
  </r>
  <r>
    <n v="15338"/>
    <s v="Kimberly"/>
    <s v="White"/>
    <s v="Not Hispanic, Latino/a, or Spanish Origin"/>
    <s v="English"/>
    <s v="UHC Community Plan"/>
    <s v="573-820-2888"/>
    <s v="F"/>
    <x v="1927"/>
    <x v="15"/>
    <x v="1"/>
    <x v="0"/>
    <d v="2024-06-18T00:00:00"/>
    <s v="N"/>
    <s v="N"/>
    <s v=""/>
    <s v=""/>
    <s v=""/>
    <s v=""/>
    <s v=""/>
    <s v=""/>
    <s v=""/>
    <x v="0"/>
    <d v="2025-02-18T00:00:00"/>
    <n v="18995"/>
    <n v="52"/>
    <s v="54 and under"/>
    <s v="50 - 59"/>
    <x v="1"/>
    <x v="0"/>
    <x v="0"/>
    <x v="0"/>
    <d v="2015-01-01T00:00:00"/>
    <d v="2024-12-31T00:00:00"/>
    <s v=""/>
    <x v="0"/>
  </r>
  <r>
    <n v="11615"/>
    <s v="Barbara"/>
    <s v="White"/>
    <s v="Not Hispanic, Latino/a, or Spanish Origin"/>
    <s v="English"/>
    <s v="Aetna Health Plans"/>
    <s v="573-820-6042"/>
    <s v="M"/>
    <x v="1928"/>
    <x v="0"/>
    <x v="0"/>
    <x v="0"/>
    <d v="2024-12-18T00:00:00"/>
    <s v="N"/>
    <s v="N"/>
    <s v=""/>
    <s v=""/>
    <s v=""/>
    <s v=""/>
    <s v=""/>
    <s v=""/>
    <s v=""/>
    <x v="1"/>
    <d v="2025-02-18T00:00:00"/>
    <n v="18996"/>
    <n v="52"/>
    <s v="54 and under"/>
    <s v="50 - 59"/>
    <x v="1"/>
    <x v="0"/>
    <x v="0"/>
    <x v="0"/>
    <d v="2015-01-01T00:00:00"/>
    <d v="2024-12-31T00:00:00"/>
    <s v=""/>
    <x v="0"/>
  </r>
  <r>
    <n v="10583"/>
    <s v="Arthur"/>
    <s v="White"/>
    <s v="Not Hispanic, Latino/a, or Spanish Origin"/>
    <s v="English"/>
    <s v="Cigna"/>
    <s v="573-820-5304"/>
    <s v="F"/>
    <x v="1929"/>
    <x v="9"/>
    <x v="5"/>
    <x v="0"/>
    <d v="2024-07-10T00:00:00"/>
    <s v="N"/>
    <s v="N"/>
    <s v=""/>
    <s v=""/>
    <s v=""/>
    <s v=""/>
    <s v=""/>
    <s v=""/>
    <s v=""/>
    <x v="0"/>
    <d v="2025-02-18T00:00:00"/>
    <n v="18997"/>
    <n v="52"/>
    <s v="54 and under"/>
    <s v="50 - 59"/>
    <x v="1"/>
    <x v="0"/>
    <x v="0"/>
    <x v="0"/>
    <d v="2015-01-01T00:00:00"/>
    <d v="2024-12-31T00:00:00"/>
    <s v=""/>
    <x v="0"/>
  </r>
  <r>
    <n v="11226"/>
    <s v="Cheryl"/>
    <s v="White"/>
    <s v="Not Hispanic, Latino/a, or Spanish Origin"/>
    <s v="English"/>
    <s v="BCBS of Missouri"/>
    <s v="573-820-5892"/>
    <s v="M"/>
    <x v="1929"/>
    <x v="1"/>
    <x v="0"/>
    <x v="0"/>
    <d v="2024-12-20T00:00:00"/>
    <s v="N"/>
    <s v="N"/>
    <s v=""/>
    <s v=""/>
    <s v=""/>
    <s v=""/>
    <s v=""/>
    <s v=""/>
    <s v=""/>
    <x v="1"/>
    <d v="2025-02-18T00:00:00"/>
    <n v="18997"/>
    <n v="52"/>
    <s v="54 and under"/>
    <s v="50 - 59"/>
    <x v="1"/>
    <x v="0"/>
    <x v="0"/>
    <x v="0"/>
    <d v="2015-01-01T00:00:00"/>
    <d v="2024-12-31T00:00:00"/>
    <s v=""/>
    <x v="0"/>
  </r>
  <r>
    <n v="13662"/>
    <s v="Dorothy"/>
    <s v="White"/>
    <s v="Not Hispanic, Latino/a, or Spanish Origin"/>
    <s v="English"/>
    <s v="BCBS of Missouri"/>
    <s v="573-820-4334"/>
    <s v="F"/>
    <x v="1930"/>
    <x v="6"/>
    <x v="1"/>
    <x v="0"/>
    <d v="2024-12-19T00:00:00"/>
    <s v="N"/>
    <s v="N"/>
    <s v=""/>
    <s v=""/>
    <s v=""/>
    <s v=""/>
    <s v=""/>
    <s v=""/>
    <s v=""/>
    <x v="0"/>
    <d v="2025-02-18T00:00:00"/>
    <n v="18998"/>
    <n v="52"/>
    <s v="54 and under"/>
    <s v="50 - 59"/>
    <x v="1"/>
    <x v="0"/>
    <x v="0"/>
    <x v="0"/>
    <d v="2015-01-01T00:00:00"/>
    <d v="2024-12-31T00:00:00"/>
    <s v=""/>
    <x v="0"/>
  </r>
  <r>
    <n v="13563"/>
    <s v="Dawn"/>
    <s v="White"/>
    <s v="Not Hispanic, Latino/a, or Spanish Origin"/>
    <s v="English"/>
    <s v="UMR"/>
    <s v="573-820-4312"/>
    <s v="F"/>
    <x v="1095"/>
    <x v="6"/>
    <x v="1"/>
    <x v="0"/>
    <d v="2024-08-06T00:00:00"/>
    <s v="N"/>
    <s v="N"/>
    <s v=""/>
    <s v=""/>
    <s v=""/>
    <s v=""/>
    <s v=""/>
    <s v=""/>
    <s v=""/>
    <x v="0"/>
    <d v="2025-02-18T00:00:00"/>
    <n v="19006"/>
    <n v="52"/>
    <s v="54 and under"/>
    <s v="50 - 59"/>
    <x v="1"/>
    <x v="0"/>
    <x v="0"/>
    <x v="0"/>
    <d v="2015-01-01T00:00:00"/>
    <d v="2024-12-31T00:00:00"/>
    <s v=""/>
    <x v="0"/>
  </r>
  <r>
    <n v="14814"/>
    <s v="Robert"/>
    <s v="White"/>
    <s v="Unreported/Choose Not to Disclose Ethnicity"/>
    <s v="English"/>
    <s v=""/>
    <s v="573-820-2099"/>
    <s v="M"/>
    <x v="1095"/>
    <x v="6"/>
    <x v="1"/>
    <x v="0"/>
    <d v="2024-09-09T00:00:00"/>
    <s v="Y"/>
    <s v="N"/>
    <m/>
    <s v=""/>
    <s v=""/>
    <s v=""/>
    <s v=""/>
    <s v=""/>
    <s v=""/>
    <x v="1"/>
    <d v="2025-02-18T00:00:00"/>
    <n v="19006"/>
    <n v="52"/>
    <s v="54 and under"/>
    <s v="50 - 59"/>
    <x v="1"/>
    <x v="0"/>
    <x v="1"/>
    <x v="0"/>
    <d v="2015-01-01T00:00:00"/>
    <d v="2024-12-31T00:00:00"/>
    <s v=""/>
    <x v="0"/>
  </r>
  <r>
    <n v="14744"/>
    <s v="Julie"/>
    <s v="White"/>
    <s v="Not Hispanic, Latino/a, or Spanish Origin"/>
    <s v="English"/>
    <s v="UHC Medicare Community Plan"/>
    <s v="573-820-2514"/>
    <s v="M"/>
    <x v="1931"/>
    <x v="4"/>
    <x v="1"/>
    <x v="0"/>
    <d v="2024-10-16T00:00:00"/>
    <s v="N"/>
    <s v="N"/>
    <s v=""/>
    <s v=""/>
    <s v=""/>
    <s v=""/>
    <s v=""/>
    <s v=""/>
    <s v=""/>
    <x v="1"/>
    <d v="2025-02-18T00:00:00"/>
    <n v="19008"/>
    <n v="52"/>
    <s v="54 and under"/>
    <s v="50 - 59"/>
    <x v="1"/>
    <x v="0"/>
    <x v="0"/>
    <x v="0"/>
    <d v="2015-01-01T00:00:00"/>
    <d v="2024-12-31T00:00:00"/>
    <s v=""/>
    <x v="0"/>
  </r>
  <r>
    <n v="11961"/>
    <s v="Charles"/>
    <s v="White"/>
    <s v="Not Hispanic, Latino/a, or Spanish Origin"/>
    <s v="English"/>
    <s v="Slide A"/>
    <s v="573-820-5150"/>
    <s v="M"/>
    <x v="1932"/>
    <x v="10"/>
    <x v="3"/>
    <x v="0"/>
    <d v="2024-11-01T00:00:00"/>
    <s v="N"/>
    <s v="N"/>
    <s v=""/>
    <s v=""/>
    <s v=""/>
    <s v=""/>
    <s v=""/>
    <s v=""/>
    <s v=""/>
    <x v="1"/>
    <d v="2025-02-18T00:00:00"/>
    <n v="19009"/>
    <n v="52"/>
    <s v="54 and under"/>
    <s v="50 - 59"/>
    <x v="1"/>
    <x v="0"/>
    <x v="0"/>
    <x v="0"/>
    <d v="2015-01-01T00:00:00"/>
    <d v="2024-12-31T00:00:00"/>
    <s v=""/>
    <x v="0"/>
  </r>
  <r>
    <n v="10597"/>
    <s v="Betty"/>
    <s v="White"/>
    <s v="Not Hispanic, Latino/a, or Spanish Origin"/>
    <s v="English"/>
    <s v="BCBS of Missouri"/>
    <s v="573-820-6336"/>
    <s v="F"/>
    <x v="1933"/>
    <x v="3"/>
    <x v="3"/>
    <x v="0"/>
    <d v="2024-02-19T00:00:00"/>
    <s v="N"/>
    <s v="N"/>
    <s v=""/>
    <s v=""/>
    <s v=""/>
    <s v=""/>
    <s v=""/>
    <s v=""/>
    <s v=""/>
    <x v="0"/>
    <d v="2025-02-18T00:00:00"/>
    <n v="19013"/>
    <n v="52"/>
    <s v="54 and under"/>
    <s v="50 - 59"/>
    <x v="1"/>
    <x v="0"/>
    <x v="0"/>
    <x v="0"/>
    <d v="2015-01-01T00:00:00"/>
    <d v="2024-12-31T00:00:00"/>
    <s v=""/>
    <x v="0"/>
  </r>
  <r>
    <n v="13211"/>
    <s v="David"/>
    <s v="White"/>
    <s v="Not Hispanic, Latino/a, or Spanish Origin"/>
    <s v="English"/>
    <s v="BCBS of Missouri"/>
    <s v="573-820-5384"/>
    <s v="F"/>
    <x v="1934"/>
    <x v="1"/>
    <x v="5"/>
    <x v="0"/>
    <d v="2024-12-02T00:00:00"/>
    <s v="N"/>
    <s v="N"/>
    <s v=""/>
    <s v=""/>
    <s v=""/>
    <s v=""/>
    <s v=""/>
    <s v=""/>
    <s v=""/>
    <x v="0"/>
    <d v="2025-02-18T00:00:00"/>
    <n v="19014"/>
    <n v="52"/>
    <s v="54 and under"/>
    <s v="50 - 59"/>
    <x v="1"/>
    <x v="0"/>
    <x v="0"/>
    <x v="0"/>
    <d v="2015-01-01T00:00:00"/>
    <d v="2024-12-31T00:00:00"/>
    <s v=""/>
    <x v="0"/>
  </r>
  <r>
    <n v="13240"/>
    <s v="Michael"/>
    <s v="Unreported/Choose Not to Disclose Race"/>
    <s v="Unreported/Choose Not to Disclose Ethnicity"/>
    <s v="English"/>
    <s v="Medicare  NGS Part A"/>
    <s v="573-820-5385"/>
    <s v="F"/>
    <x v="1935"/>
    <x v="1"/>
    <x v="5"/>
    <x v="0"/>
    <d v="2024-12-19T00:00:00"/>
    <s v="N"/>
    <s v="N"/>
    <s v=""/>
    <s v=""/>
    <s v=""/>
    <s v=""/>
    <s v=""/>
    <s v=""/>
    <s v=""/>
    <x v="0"/>
    <d v="2025-02-18T00:00:00"/>
    <n v="19016"/>
    <n v="52"/>
    <s v="54 and under"/>
    <s v="50 - 59"/>
    <x v="1"/>
    <x v="2"/>
    <x v="1"/>
    <x v="0"/>
    <d v="2015-01-01T00:00:00"/>
    <d v="2024-12-31T00:00:00"/>
    <s v=""/>
    <x v="0"/>
  </r>
  <r>
    <n v="10342"/>
    <s v="Vicki"/>
    <s v="White"/>
    <s v="Not Hispanic, Latino/a, or Spanish Origin"/>
    <s v="English"/>
    <s v="Medicaid of Missouri"/>
    <s v="573-820-2110"/>
    <s v="F"/>
    <x v="1936"/>
    <x v="9"/>
    <x v="5"/>
    <x v="0"/>
    <d v="2024-12-23T00:00:00"/>
    <s v="Y"/>
    <s v="N"/>
    <m/>
    <s v=""/>
    <s v=""/>
    <s v=""/>
    <s v=""/>
    <s v=""/>
    <s v=""/>
    <x v="0"/>
    <d v="2025-02-18T00:00:00"/>
    <n v="19018"/>
    <n v="52"/>
    <s v="54 and under"/>
    <s v="50 - 59"/>
    <x v="1"/>
    <x v="0"/>
    <x v="0"/>
    <x v="0"/>
    <d v="2015-01-01T00:00:00"/>
    <d v="2024-12-31T00:00:00"/>
    <s v=""/>
    <x v="0"/>
  </r>
  <r>
    <n v="12147"/>
    <s v="Bronson"/>
    <s v="White"/>
    <s v="Not Hispanic, Latino/a, or Spanish Origin"/>
    <s v="English"/>
    <s v="BCBS of Missouri"/>
    <s v="573-820-3133"/>
    <s v="M"/>
    <x v="1937"/>
    <x v="2"/>
    <x v="1"/>
    <x v="0"/>
    <d v="2024-12-17T00:00:00"/>
    <s v="N"/>
    <s v="N"/>
    <s v=""/>
    <s v=""/>
    <s v=""/>
    <s v=""/>
    <s v=""/>
    <s v=""/>
    <s v=""/>
    <x v="1"/>
    <d v="2025-02-18T00:00:00"/>
    <n v="19023"/>
    <n v="52"/>
    <s v="54 and under"/>
    <s v="50 - 59"/>
    <x v="1"/>
    <x v="0"/>
    <x v="0"/>
    <x v="0"/>
    <d v="2015-01-01T00:00:00"/>
    <d v="2024-12-31T00:00:00"/>
    <s v=""/>
    <x v="0"/>
  </r>
  <r>
    <n v="14854"/>
    <s v="Melissa"/>
    <s v="White"/>
    <s v="Not Hispanic, Latino/a, or Spanish Origin"/>
    <s v="English"/>
    <s v="Medicare - WPS Part A"/>
    <s v="573-820-4237"/>
    <s v="F"/>
    <x v="1938"/>
    <x v="10"/>
    <x v="1"/>
    <x v="0"/>
    <d v="2024-01-23T00:00:00"/>
    <s v="N"/>
    <s v="N"/>
    <s v=""/>
    <s v=""/>
    <s v=""/>
    <s v=""/>
    <s v=""/>
    <s v=""/>
    <s v=""/>
    <x v="0"/>
    <d v="2025-02-18T00:00:00"/>
    <n v="19025"/>
    <n v="52"/>
    <s v="54 and under"/>
    <s v="50 - 59"/>
    <x v="1"/>
    <x v="0"/>
    <x v="0"/>
    <x v="0"/>
    <d v="2015-01-01T00:00:00"/>
    <d v="2024-12-31T00:00:00"/>
    <s v=""/>
    <x v="0"/>
  </r>
  <r>
    <n v="12363"/>
    <s v="Randall"/>
    <s v="White"/>
    <s v="Not Hispanic, Latino/a, or Spanish Origin"/>
    <s v="English"/>
    <s v="BCBS of Missouri"/>
    <s v="573-820-1430"/>
    <s v="F"/>
    <x v="1939"/>
    <x v="0"/>
    <x v="0"/>
    <x v="0"/>
    <d v="2024-10-08T00:00:00"/>
    <s v="Y"/>
    <s v="N"/>
    <s v=""/>
    <s v=""/>
    <s v=""/>
    <s v="10/23/2023 00:00:00"/>
    <s v="Negative"/>
    <s v=""/>
    <s v=""/>
    <x v="0"/>
    <d v="2025-02-18T00:00:00"/>
    <n v="19027"/>
    <n v="52"/>
    <s v="54 and under"/>
    <s v="50 - 59"/>
    <x v="1"/>
    <x v="0"/>
    <x v="0"/>
    <x v="0"/>
    <d v="2015-01-01T00:00:00"/>
    <d v="2024-12-31T00:00:00"/>
    <s v=""/>
    <x v="0"/>
  </r>
  <r>
    <n v="12979"/>
    <s v="Lisa"/>
    <s v="White"/>
    <s v="Not Hispanic, Latino/a, or Spanish Origin"/>
    <s v="English"/>
    <s v="Medicare  NGS Part A"/>
    <s v="573-820-6178"/>
    <s v="F"/>
    <x v="1940"/>
    <x v="0"/>
    <x v="0"/>
    <x v="0"/>
    <d v="2024-10-25T00:00:00"/>
    <s v="N"/>
    <s v="N"/>
    <s v=""/>
    <s v=""/>
    <s v=""/>
    <s v=""/>
    <s v=""/>
    <s v=""/>
    <s v=""/>
    <x v="0"/>
    <d v="2025-02-18T00:00:00"/>
    <n v="19031"/>
    <n v="52"/>
    <s v="54 and under"/>
    <s v="50 - 59"/>
    <x v="1"/>
    <x v="0"/>
    <x v="0"/>
    <x v="0"/>
    <d v="2015-01-01T00:00:00"/>
    <d v="2024-12-31T00:00:00"/>
    <s v=""/>
    <x v="0"/>
  </r>
  <r>
    <n v="14318"/>
    <s v="Kelly"/>
    <s v="White"/>
    <s v="Not Hispanic, Latino/a, or Spanish Origin"/>
    <s v="English"/>
    <s v="BCBS of Missouri"/>
    <s v="573-820-4170"/>
    <s v="M"/>
    <x v="1940"/>
    <x v="10"/>
    <x v="1"/>
    <x v="0"/>
    <d v="2024-02-02T00:00:00"/>
    <s v="N"/>
    <s v="N"/>
    <s v=""/>
    <s v=""/>
    <s v=""/>
    <s v=""/>
    <s v=""/>
    <s v=""/>
    <s v=""/>
    <x v="1"/>
    <d v="2025-02-18T00:00:00"/>
    <n v="19031"/>
    <n v="52"/>
    <s v="54 and under"/>
    <s v="50 - 59"/>
    <x v="1"/>
    <x v="0"/>
    <x v="0"/>
    <x v="0"/>
    <d v="2015-01-01T00:00:00"/>
    <d v="2024-12-31T00:00:00"/>
    <s v=""/>
    <x v="0"/>
  </r>
  <r>
    <n v="15414"/>
    <s v="Michael"/>
    <s v="White"/>
    <s v="Not Hispanic, Latino/a, or Spanish Origin"/>
    <s v="English"/>
    <s v="UNITED HEALTHCARE OXFORD"/>
    <s v="573-820-4026"/>
    <s v="F"/>
    <x v="1941"/>
    <x v="26"/>
    <x v="1"/>
    <x v="0"/>
    <d v="2024-12-23T00:00:00"/>
    <s v="N"/>
    <s v="N"/>
    <s v=""/>
    <s v=""/>
    <s v=""/>
    <s v=""/>
    <s v=""/>
    <s v=""/>
    <s v=""/>
    <x v="0"/>
    <d v="2025-02-18T00:00:00"/>
    <n v="19032"/>
    <n v="52"/>
    <s v="54 and under"/>
    <s v="50 - 59"/>
    <x v="1"/>
    <x v="0"/>
    <x v="0"/>
    <x v="0"/>
    <d v="2015-01-01T00:00:00"/>
    <d v="2024-12-31T00:00:00"/>
    <s v=""/>
    <x v="0"/>
  </r>
  <r>
    <n v="15214"/>
    <s v="Julie"/>
    <s v="White"/>
    <s v="Not Hispanic, Latino/a, or Spanish Origin"/>
    <s v="English"/>
    <s v="United Healthcare"/>
    <s v="573-820-2643"/>
    <s v="M"/>
    <x v="1942"/>
    <x v="30"/>
    <x v="1"/>
    <x v="0"/>
    <d v="2024-11-18T00:00:00"/>
    <s v="N"/>
    <s v="N"/>
    <s v=""/>
    <s v=""/>
    <s v=""/>
    <s v=""/>
    <s v=""/>
    <s v=""/>
    <s v=""/>
    <x v="1"/>
    <d v="2025-02-18T00:00:00"/>
    <n v="19033"/>
    <n v="52"/>
    <s v="54 and under"/>
    <s v="50 - 59"/>
    <x v="1"/>
    <x v="0"/>
    <x v="0"/>
    <x v="0"/>
    <d v="2015-01-01T00:00:00"/>
    <d v="2024-12-31T00:00:00"/>
    <s v=""/>
    <x v="0"/>
  </r>
  <r>
    <n v="12755"/>
    <s v="Laura"/>
    <s v="White"/>
    <s v="Not Hispanic, Latino/a, or Spanish Origin"/>
    <s v="English"/>
    <s v="BCBS of Missouri"/>
    <s v="573-820-2784"/>
    <s v="M"/>
    <x v="1943"/>
    <x v="7"/>
    <x v="1"/>
    <x v="0"/>
    <d v="2024-10-24T00:00:00"/>
    <s v="N"/>
    <s v="N"/>
    <s v=""/>
    <s v=""/>
    <s v=""/>
    <s v=""/>
    <s v=""/>
    <s v=""/>
    <s v=""/>
    <x v="1"/>
    <d v="2025-02-18T00:00:00"/>
    <n v="19036"/>
    <n v="52"/>
    <s v="54 and under"/>
    <s v="50 - 59"/>
    <x v="1"/>
    <x v="0"/>
    <x v="0"/>
    <x v="0"/>
    <d v="2015-01-01T00:00:00"/>
    <d v="2024-12-31T00:00:00"/>
    <s v=""/>
    <x v="0"/>
  </r>
  <r>
    <n v="12438"/>
    <s v="Dennis"/>
    <s v="White"/>
    <s v="Not Hispanic, Latino/a, or Spanish Origin"/>
    <s v="English"/>
    <s v="Aetna Health Plans"/>
    <s v="573-820-3159"/>
    <s v="F"/>
    <x v="1944"/>
    <x v="2"/>
    <x v="1"/>
    <x v="0"/>
    <d v="2024-11-22T00:00:00"/>
    <s v="N"/>
    <s v="N"/>
    <s v=""/>
    <s v=""/>
    <s v=""/>
    <s v=""/>
    <s v=""/>
    <s v=""/>
    <s v=""/>
    <x v="0"/>
    <d v="2025-02-18T00:00:00"/>
    <n v="19046"/>
    <n v="52"/>
    <s v="54 and under"/>
    <s v="50 - 59"/>
    <x v="1"/>
    <x v="0"/>
    <x v="0"/>
    <x v="0"/>
    <d v="2015-01-01T00:00:00"/>
    <d v="2024-12-31T00:00:00"/>
    <s v=""/>
    <x v="0"/>
  </r>
  <r>
    <n v="12055"/>
    <s v="Roland"/>
    <s v="White"/>
    <s v="Not Hispanic, Latino/a, or Spanish Origin"/>
    <s v="English"/>
    <s v="BCBS of Missouri"/>
    <s v="573-820-1134"/>
    <s v="M"/>
    <x v="1945"/>
    <x v="1"/>
    <x v="0"/>
    <x v="0"/>
    <d v="2024-11-19T00:00:00"/>
    <s v="Y"/>
    <s v="N"/>
    <m/>
    <s v=""/>
    <s v=""/>
    <s v="11/22/2019 00:00:00"/>
    <s v="Negative"/>
    <s v=""/>
    <s v=""/>
    <x v="1"/>
    <d v="2025-02-18T00:00:00"/>
    <n v="19050"/>
    <n v="52"/>
    <s v="54 and under"/>
    <s v="50 - 59"/>
    <x v="1"/>
    <x v="0"/>
    <x v="0"/>
    <x v="0"/>
    <d v="2015-01-01T00:00:00"/>
    <d v="2024-12-31T00:00:00"/>
    <s v=""/>
    <x v="0"/>
  </r>
  <r>
    <n v="14818"/>
    <s v="Juanita"/>
    <s v="White"/>
    <s v="Unreported/Choose Not to Disclose Ethnicity"/>
    <s v="English"/>
    <s v="BCBS of Missouri"/>
    <s v="573-820-2511"/>
    <s v="F"/>
    <x v="1946"/>
    <x v="4"/>
    <x v="1"/>
    <x v="0"/>
    <d v="2024-11-27T00:00:00"/>
    <s v="N"/>
    <s v="N"/>
    <s v=""/>
    <s v=""/>
    <s v=""/>
    <s v=""/>
    <s v=""/>
    <s v=""/>
    <s v=""/>
    <x v="0"/>
    <d v="2025-02-18T00:00:00"/>
    <n v="19051"/>
    <n v="52"/>
    <s v="54 and under"/>
    <s v="50 - 59"/>
    <x v="1"/>
    <x v="0"/>
    <x v="1"/>
    <x v="0"/>
    <d v="2015-01-01T00:00:00"/>
    <d v="2024-12-31T00:00:00"/>
    <s v=""/>
    <x v="0"/>
  </r>
  <r>
    <n v="13178"/>
    <s v="Jan"/>
    <s v="White"/>
    <s v="Unreported/Choose Not to Disclose Ethnicity"/>
    <s v="English"/>
    <s v="UMR"/>
    <s v="573-820-5721"/>
    <s v="M"/>
    <x v="266"/>
    <x v="7"/>
    <x v="0"/>
    <x v="0"/>
    <d v="2024-06-04T00:00:00"/>
    <s v="N"/>
    <s v="N"/>
    <s v=""/>
    <s v=""/>
    <s v=""/>
    <s v=""/>
    <s v=""/>
    <s v=""/>
    <s v=""/>
    <x v="1"/>
    <d v="2025-02-18T00:00:00"/>
    <n v="19056"/>
    <n v="52"/>
    <s v="54 and under"/>
    <s v="50 - 59"/>
    <x v="1"/>
    <x v="0"/>
    <x v="1"/>
    <x v="0"/>
    <d v="2015-01-01T00:00:00"/>
    <d v="2024-12-31T00:00:00"/>
    <s v=""/>
    <x v="0"/>
  </r>
  <r>
    <n v="13008"/>
    <s v="Mary"/>
    <s v="Unreported/Choose Not to Disclose Race"/>
    <s v="Unreported/Choose Not to Disclose Ethnicity"/>
    <s v="English"/>
    <s v="Home State Health Plan"/>
    <s v="573-820-2797"/>
    <s v="M"/>
    <x v="1947"/>
    <x v="7"/>
    <x v="1"/>
    <x v="0"/>
    <d v="2024-10-03T00:00:00"/>
    <s v="N"/>
    <s v="N"/>
    <s v=""/>
    <s v=""/>
    <s v=""/>
    <s v=""/>
    <s v=""/>
    <s v=""/>
    <s v=""/>
    <x v="1"/>
    <d v="2025-02-18T00:00:00"/>
    <n v="19060"/>
    <n v="52"/>
    <s v="54 and under"/>
    <s v="50 - 59"/>
    <x v="1"/>
    <x v="2"/>
    <x v="1"/>
    <x v="0"/>
    <d v="2015-01-01T00:00:00"/>
    <d v="2024-12-31T00:00:00"/>
    <s v=""/>
    <x v="0"/>
  </r>
  <r>
    <n v="10606"/>
    <s v="Ashli"/>
    <s v="White"/>
    <s v="Unreported/Choose Not to Disclose Ethnicity"/>
    <s v="English"/>
    <s v="Select Benefit Admin"/>
    <s v="573-820-5510"/>
    <s v="F"/>
    <x v="1948"/>
    <x v="8"/>
    <x v="0"/>
    <x v="0"/>
    <d v="2024-06-05T00:00:00"/>
    <s v="N"/>
    <s v="N"/>
    <s v=""/>
    <s v=""/>
    <s v=""/>
    <s v=""/>
    <s v=""/>
    <s v=""/>
    <s v=""/>
    <x v="0"/>
    <d v="2025-02-18T00:00:00"/>
    <n v="19067"/>
    <n v="52"/>
    <s v="54 and under"/>
    <s v="50 - 59"/>
    <x v="1"/>
    <x v="0"/>
    <x v="1"/>
    <x v="0"/>
    <d v="2015-01-01T00:00:00"/>
    <d v="2024-12-31T00:00:00"/>
    <s v=""/>
    <x v="0"/>
  </r>
  <r>
    <n v="12122"/>
    <s v="Deanna"/>
    <s v="White"/>
    <s v="Not Hispanic, Latino/a, or Spanish Origin"/>
    <s v="English"/>
    <s v="UMR"/>
    <s v="573-820-5115"/>
    <s v="M"/>
    <x v="1949"/>
    <x v="3"/>
    <x v="3"/>
    <x v="0"/>
    <d v="2024-11-19T00:00:00"/>
    <s v="N"/>
    <s v="N"/>
    <s v=""/>
    <s v=""/>
    <s v=""/>
    <s v=""/>
    <s v=""/>
    <s v=""/>
    <s v=""/>
    <x v="1"/>
    <d v="2025-02-18T00:00:00"/>
    <n v="19072"/>
    <n v="52"/>
    <s v="54 and under"/>
    <s v="50 - 59"/>
    <x v="1"/>
    <x v="0"/>
    <x v="0"/>
    <x v="0"/>
    <d v="2015-01-01T00:00:00"/>
    <d v="2024-12-31T00:00:00"/>
    <s v=""/>
    <x v="0"/>
  </r>
  <r>
    <n v="15003"/>
    <s v="John"/>
    <s v="White"/>
    <s v="Not Hispanic, Latino/a, or Spanish Origin"/>
    <s v="English"/>
    <s v="BCBS of Missouri"/>
    <s v="573-820-4136"/>
    <s v="F"/>
    <x v="1950"/>
    <x v="10"/>
    <x v="1"/>
    <x v="0"/>
    <d v="2024-10-30T00:00:00"/>
    <s v="N"/>
    <s v="N"/>
    <s v=""/>
    <s v=""/>
    <s v=""/>
    <s v=""/>
    <s v=""/>
    <s v=""/>
    <s v=""/>
    <x v="0"/>
    <d v="2025-02-18T00:00:00"/>
    <n v="19076"/>
    <n v="52"/>
    <s v="54 and under"/>
    <s v="50 - 59"/>
    <x v="1"/>
    <x v="0"/>
    <x v="0"/>
    <x v="0"/>
    <d v="2015-01-01T00:00:00"/>
    <d v="2024-12-31T00:00:00"/>
    <s v=""/>
    <x v="0"/>
  </r>
  <r>
    <n v="15130"/>
    <s v="James"/>
    <s v="White"/>
    <s v="Not Hispanic, Latino/a, or Spanish Origin"/>
    <s v="English"/>
    <s v=""/>
    <s v="573-820-2281"/>
    <s v="F"/>
    <x v="1950"/>
    <x v="8"/>
    <x v="1"/>
    <x v="0"/>
    <d v="2024-08-22T00:00:00"/>
    <s v="N"/>
    <s v="N"/>
    <s v=""/>
    <s v=""/>
    <s v=""/>
    <s v=""/>
    <s v=""/>
    <s v=""/>
    <s v=""/>
    <x v="0"/>
    <d v="2025-02-18T00:00:00"/>
    <n v="19076"/>
    <n v="52"/>
    <s v="54 and under"/>
    <s v="50 - 59"/>
    <x v="1"/>
    <x v="0"/>
    <x v="0"/>
    <x v="0"/>
    <d v="2015-01-01T00:00:00"/>
    <d v="2024-12-31T00:00:00"/>
    <s v=""/>
    <x v="0"/>
  </r>
  <r>
    <n v="13195"/>
    <s v="James"/>
    <s v="White"/>
    <s v="Unreported/Choose Not to Disclose Ethnicity"/>
    <s v="English"/>
    <s v="Cigna"/>
    <s v="573-820-3787"/>
    <s v="F"/>
    <x v="1951"/>
    <x v="9"/>
    <x v="1"/>
    <x v="0"/>
    <d v="2024-08-09T00:00:00"/>
    <s v="N"/>
    <s v="N"/>
    <s v=""/>
    <s v=""/>
    <s v=""/>
    <s v=""/>
    <s v=""/>
    <s v=""/>
    <s v=""/>
    <x v="0"/>
    <d v="2025-02-18T00:00:00"/>
    <n v="19077"/>
    <n v="52"/>
    <s v="54 and under"/>
    <s v="50 - 59"/>
    <x v="1"/>
    <x v="0"/>
    <x v="1"/>
    <x v="0"/>
    <d v="2015-01-01T00:00:00"/>
    <d v="2024-12-31T00:00:00"/>
    <s v=""/>
    <x v="0"/>
  </r>
  <r>
    <n v="13474"/>
    <s v="David"/>
    <s v="White"/>
    <s v="Not Hispanic, Latino/a, or Spanish Origin"/>
    <s v="English"/>
    <s v="UHC Medicare National Network"/>
    <s v="573-820-1488"/>
    <s v="M"/>
    <x v="1952"/>
    <x v="1"/>
    <x v="1"/>
    <x v="0"/>
    <d v="2024-11-26T00:00:00"/>
    <s v="N"/>
    <s v="N"/>
    <s v=""/>
    <s v="8/26/2022 12:00:00 AM"/>
    <s v="Negative"/>
    <s v=""/>
    <s v=""/>
    <s v=""/>
    <s v=""/>
    <x v="1"/>
    <d v="2025-02-18T00:00:00"/>
    <n v="19078"/>
    <n v="52"/>
    <s v="54 and under"/>
    <s v="50 - 59"/>
    <x v="1"/>
    <x v="0"/>
    <x v="0"/>
    <x v="0"/>
    <d v="2015-01-01T00:00:00"/>
    <d v="2024-12-31T00:00:00"/>
    <s v=""/>
    <x v="0"/>
  </r>
  <r>
    <n v="10030"/>
    <s v="Carla"/>
    <s v="White"/>
    <s v="Not Hispanic, Latino/a, or Spanish Origin"/>
    <s v="English"/>
    <s v="Medicare - WPS Part A"/>
    <s v="573-820-6288"/>
    <s v="M"/>
    <x v="1953"/>
    <x v="2"/>
    <x v="3"/>
    <x v="0"/>
    <d v="2024-10-22T00:00:00"/>
    <s v="N"/>
    <s v="N"/>
    <s v=""/>
    <s v=""/>
    <s v=""/>
    <s v=""/>
    <s v=""/>
    <s v=""/>
    <s v=""/>
    <x v="1"/>
    <d v="2025-02-18T00:00:00"/>
    <n v="19086"/>
    <n v="52"/>
    <s v="54 and under"/>
    <s v="50 - 59"/>
    <x v="1"/>
    <x v="0"/>
    <x v="0"/>
    <x v="0"/>
    <d v="2015-01-01T00:00:00"/>
    <d v="2024-12-31T00:00:00"/>
    <s v=""/>
    <x v="0"/>
  </r>
  <r>
    <n v="12666"/>
    <s v="Paul"/>
    <s v="Unreported/Choose Not to Disclose Race"/>
    <s v="Unreported/Choose Not to Disclose Ethnicity"/>
    <s v="English"/>
    <s v="UHC Medicaid MEDICAL"/>
    <s v="573-820-1058"/>
    <s v="M"/>
    <x v="1954"/>
    <x v="10"/>
    <x v="1"/>
    <x v="0"/>
    <d v="2024-09-30T00:00:00"/>
    <s v="Y"/>
    <s v="N"/>
    <s v=""/>
    <s v=""/>
    <s v=""/>
    <s v="08/17/2022 00:00:00"/>
    <s v="Positive"/>
    <s v=""/>
    <s v=""/>
    <x v="1"/>
    <d v="2025-02-18T00:00:00"/>
    <n v="19089"/>
    <n v="52"/>
    <s v="54 and under"/>
    <s v="50 - 59"/>
    <x v="1"/>
    <x v="2"/>
    <x v="1"/>
    <x v="0"/>
    <d v="2015-01-01T00:00:00"/>
    <d v="2024-12-31T00:00:00"/>
    <s v=""/>
    <x v="0"/>
  </r>
  <r>
    <n v="14123"/>
    <s v="John"/>
    <s v="White"/>
    <s v="Not Hispanic, Latino/a, or Spanish Origin"/>
    <s v="English"/>
    <s v="BCBS of Missouri"/>
    <s v="573-820-3604"/>
    <s v="M"/>
    <x v="1955"/>
    <x v="24"/>
    <x v="1"/>
    <x v="0"/>
    <d v="2024-06-27T00:00:00"/>
    <s v="N"/>
    <s v="N"/>
    <s v=""/>
    <s v=""/>
    <s v=""/>
    <s v=""/>
    <s v=""/>
    <s v=""/>
    <s v=""/>
    <x v="1"/>
    <d v="2025-02-18T00:00:00"/>
    <n v="19090"/>
    <n v="52"/>
    <s v="54 and under"/>
    <s v="50 - 59"/>
    <x v="1"/>
    <x v="0"/>
    <x v="0"/>
    <x v="0"/>
    <d v="2015-01-01T00:00:00"/>
    <d v="2024-12-31T00:00:00"/>
    <s v=""/>
    <x v="0"/>
  </r>
  <r>
    <n v="11318"/>
    <s v="Beckie"/>
    <s v="White"/>
    <s v="Not Hispanic, Latino/a, or Spanish Origin"/>
    <s v="English"/>
    <s v="UHC Medicare Community Plan"/>
    <s v="573-820-6044"/>
    <s v="M"/>
    <x v="439"/>
    <x v="0"/>
    <x v="0"/>
    <x v="0"/>
    <d v="2024-08-27T00:00:00"/>
    <s v="N"/>
    <s v="N"/>
    <s v=""/>
    <s v=""/>
    <s v=""/>
    <s v=""/>
    <s v=""/>
    <s v=""/>
    <s v=""/>
    <x v="1"/>
    <d v="2025-02-18T00:00:00"/>
    <n v="19092"/>
    <n v="52"/>
    <s v="54 and under"/>
    <s v="50 - 59"/>
    <x v="1"/>
    <x v="0"/>
    <x v="0"/>
    <x v="0"/>
    <d v="2015-01-01T00:00:00"/>
    <d v="2024-12-31T00:00:00"/>
    <s v=""/>
    <x v="0"/>
  </r>
  <r>
    <n v="13967"/>
    <s v="Jennifer"/>
    <s v="White"/>
    <s v="Not Hispanic, Latino/a, or Spanish Origin"/>
    <s v="English"/>
    <s v="UHC Medicaid MEDICAL"/>
    <s v="573-820-2754"/>
    <s v="F"/>
    <x v="1956"/>
    <x v="7"/>
    <x v="1"/>
    <x v="0"/>
    <d v="2024-12-02T00:00:00"/>
    <s v="N"/>
    <s v="N"/>
    <s v=""/>
    <s v=""/>
    <s v=""/>
    <s v=""/>
    <s v=""/>
    <s v=""/>
    <s v=""/>
    <x v="0"/>
    <d v="2025-02-18T00:00:00"/>
    <n v="19094"/>
    <n v="52"/>
    <s v="54 and under"/>
    <s v="50 - 59"/>
    <x v="1"/>
    <x v="0"/>
    <x v="0"/>
    <x v="0"/>
    <d v="2015-01-01T00:00:00"/>
    <d v="2024-12-31T00:00:00"/>
    <s v=""/>
    <x v="0"/>
  </r>
  <r>
    <n v="11388"/>
    <s v="Carolyn"/>
    <s v="Unreported/Choose Not to Disclose Race"/>
    <s v="Unreported/Choose Not to Disclose Ethnicity"/>
    <s v="English"/>
    <s v="HEALTHY BLUE"/>
    <s v="573-820-5319"/>
    <s v="F"/>
    <x v="1957"/>
    <x v="9"/>
    <x v="5"/>
    <x v="0"/>
    <d v="2024-12-30T00:00:00"/>
    <s v="N"/>
    <s v="N"/>
    <s v=""/>
    <s v=""/>
    <s v=""/>
    <s v=""/>
    <s v=""/>
    <s v=""/>
    <s v=""/>
    <x v="0"/>
    <d v="2025-02-18T00:00:00"/>
    <n v="19095"/>
    <n v="52"/>
    <s v="54 and under"/>
    <s v="50 - 59"/>
    <x v="1"/>
    <x v="2"/>
    <x v="1"/>
    <x v="0"/>
    <d v="2015-01-01T00:00:00"/>
    <d v="2024-12-31T00:00:00"/>
    <s v=""/>
    <x v="0"/>
  </r>
  <r>
    <n v="14609"/>
    <s v="Janet"/>
    <s v="White"/>
    <s v="Not Hispanic, Latino/a, or Spanish Origin"/>
    <s v="English"/>
    <s v="BCBS of Missouri"/>
    <s v="573-820-3370"/>
    <s v="F"/>
    <x v="1957"/>
    <x v="3"/>
    <x v="1"/>
    <x v="0"/>
    <d v="2024-11-04T00:00:00"/>
    <s v="N"/>
    <s v="N"/>
    <s v=""/>
    <s v=""/>
    <s v=""/>
    <s v=""/>
    <s v=""/>
    <s v=""/>
    <s v=""/>
    <x v="0"/>
    <d v="2025-02-18T00:00:00"/>
    <n v="19095"/>
    <n v="52"/>
    <s v="54 and under"/>
    <s v="50 - 59"/>
    <x v="1"/>
    <x v="0"/>
    <x v="0"/>
    <x v="0"/>
    <d v="2015-01-01T00:00:00"/>
    <d v="2024-12-31T00:00:00"/>
    <s v=""/>
    <x v="0"/>
  </r>
  <r>
    <n v="10842"/>
    <s v="Deborah"/>
    <s v="White"/>
    <s v="Not Hispanic, Latino/a, or Spanish Origin"/>
    <s v="English"/>
    <s v="Healthlink PPO"/>
    <s v="573-820-5472"/>
    <s v="F"/>
    <x v="1108"/>
    <x v="0"/>
    <x v="5"/>
    <x v="0"/>
    <d v="2024-08-30T00:00:00"/>
    <s v="N"/>
    <s v="N"/>
    <s v=""/>
    <s v=""/>
    <s v=""/>
    <s v=""/>
    <s v=""/>
    <s v=""/>
    <s v=""/>
    <x v="0"/>
    <d v="2025-02-18T00:00:00"/>
    <n v="19102"/>
    <n v="52"/>
    <s v="54 and under"/>
    <s v="50 - 59"/>
    <x v="1"/>
    <x v="0"/>
    <x v="0"/>
    <x v="0"/>
    <d v="2015-01-01T00:00:00"/>
    <d v="2024-12-31T00:00:00"/>
    <s v=""/>
    <x v="0"/>
  </r>
  <r>
    <n v="12312"/>
    <s v="Franklin"/>
    <s v="White"/>
    <s v="Not Hispanic, Latino/a, or Spanish Origin"/>
    <s v="English"/>
    <s v="BCBS of Missouri"/>
    <s v="573-820-4697"/>
    <s v="M"/>
    <x v="1958"/>
    <x v="0"/>
    <x v="1"/>
    <x v="0"/>
    <d v="2024-05-31T00:00:00"/>
    <s v="N"/>
    <s v="N"/>
    <s v=""/>
    <s v=""/>
    <s v=""/>
    <s v=""/>
    <s v=""/>
    <s v=""/>
    <s v=""/>
    <x v="1"/>
    <d v="2025-02-18T00:00:00"/>
    <n v="19103"/>
    <n v="52"/>
    <s v="54 and under"/>
    <s v="50 - 59"/>
    <x v="1"/>
    <x v="0"/>
    <x v="0"/>
    <x v="0"/>
    <d v="2015-01-01T00:00:00"/>
    <d v="2024-12-31T00:00:00"/>
    <s v=""/>
    <x v="0"/>
  </r>
  <r>
    <n v="10484"/>
    <s v="Betty"/>
    <s v="Unreported/Choose Not to Disclose Race"/>
    <s v="Not Hispanic, Latino/a, or Spanish Origin"/>
    <s v="English"/>
    <s v="Humana Care Plan"/>
    <s v="573-820-6054"/>
    <s v="M"/>
    <x v="1959"/>
    <x v="0"/>
    <x v="0"/>
    <x v="0"/>
    <d v="2024-12-20T00:00:00"/>
    <s v="N"/>
    <s v="N"/>
    <s v=""/>
    <s v=""/>
    <s v=""/>
    <s v=""/>
    <s v=""/>
    <s v=""/>
    <s v=""/>
    <x v="1"/>
    <d v="2025-02-18T00:00:00"/>
    <n v="19104"/>
    <n v="52"/>
    <s v="54 and under"/>
    <s v="50 - 59"/>
    <x v="1"/>
    <x v="2"/>
    <x v="0"/>
    <x v="0"/>
    <d v="2015-01-01T00:00:00"/>
    <d v="2024-12-31T00:00:00"/>
    <s v=""/>
    <x v="0"/>
  </r>
  <r>
    <n v="12235"/>
    <s v="Chris"/>
    <s v="White"/>
    <s v="Unreported/Choose Not to Disclose Ethnicity"/>
    <s v="English"/>
    <s v="Champva  VA"/>
    <s v="573-820-5546"/>
    <s v="F"/>
    <x v="1960"/>
    <x v="8"/>
    <x v="0"/>
    <x v="0"/>
    <d v="2024-11-05T00:00:00"/>
    <s v="N"/>
    <s v="N"/>
    <s v=""/>
    <s v=""/>
    <s v=""/>
    <s v=""/>
    <s v=""/>
    <s v=""/>
    <s v=""/>
    <x v="0"/>
    <d v="2025-02-18T00:00:00"/>
    <n v="19107"/>
    <n v="52"/>
    <s v="54 and under"/>
    <s v="50 - 59"/>
    <x v="1"/>
    <x v="0"/>
    <x v="1"/>
    <x v="0"/>
    <d v="2015-01-01T00:00:00"/>
    <d v="2024-12-31T00:00:00"/>
    <s v=""/>
    <x v="0"/>
  </r>
  <r>
    <n v="14335"/>
    <s v="Lisa"/>
    <s v="White"/>
    <s v="Unreported/Choose Not to Disclose Ethnicity"/>
    <s v="English"/>
    <s v=""/>
    <s v="573-820-4437"/>
    <s v="M"/>
    <x v="119"/>
    <x v="6"/>
    <x v="1"/>
    <x v="0"/>
    <d v="2024-07-17T00:00:00"/>
    <s v="N"/>
    <s v="N"/>
    <s v=""/>
    <s v=""/>
    <s v=""/>
    <s v=""/>
    <s v=""/>
    <s v=""/>
    <s v=""/>
    <x v="1"/>
    <d v="2025-02-18T00:00:00"/>
    <n v="19111"/>
    <n v="52"/>
    <s v="54 and under"/>
    <s v="50 - 59"/>
    <x v="1"/>
    <x v="0"/>
    <x v="1"/>
    <x v="0"/>
    <d v="2015-01-01T00:00:00"/>
    <d v="2024-12-31T00:00:00"/>
    <s v=""/>
    <x v="0"/>
  </r>
  <r>
    <n v="14592"/>
    <s v="Linda"/>
    <s v="White"/>
    <s v="Not Hispanic, Latino/a, or Spanish Origin"/>
    <s v="English"/>
    <s v="Medicare - WPS Part A"/>
    <s v="573-820-3661"/>
    <s v="M"/>
    <x v="119"/>
    <x v="24"/>
    <x v="1"/>
    <x v="0"/>
    <d v="2024-09-26T00:00:00"/>
    <s v="N"/>
    <s v="N"/>
    <s v=""/>
    <s v=""/>
    <s v=""/>
    <s v=""/>
    <s v=""/>
    <s v=""/>
    <s v=""/>
    <x v="1"/>
    <d v="2025-02-18T00:00:00"/>
    <n v="19111"/>
    <n v="52"/>
    <s v="54 and under"/>
    <s v="50 - 59"/>
    <x v="1"/>
    <x v="0"/>
    <x v="0"/>
    <x v="0"/>
    <d v="2015-01-01T00:00:00"/>
    <d v="2024-12-31T00:00:00"/>
    <s v=""/>
    <x v="0"/>
  </r>
  <r>
    <n v="10714"/>
    <s v="Paul"/>
    <s v="White"/>
    <s v="Not Hispanic, Latino/a, or Spanish Origin"/>
    <s v="English"/>
    <s v="Cigna"/>
    <s v="573-820-5445"/>
    <s v="F"/>
    <x v="1961"/>
    <x v="6"/>
    <x v="5"/>
    <x v="0"/>
    <d v="2024-09-03T00:00:00"/>
    <s v="Y"/>
    <s v="N"/>
    <s v=""/>
    <s v=""/>
    <s v=""/>
    <s v="10/07/2022 00:00:00"/>
    <s v=""/>
    <s v=""/>
    <s v=""/>
    <x v="0"/>
    <d v="2025-02-18T00:00:00"/>
    <n v="19112"/>
    <n v="52"/>
    <s v="54 and under"/>
    <s v="50 - 59"/>
    <x v="1"/>
    <x v="0"/>
    <x v="0"/>
    <x v="0"/>
    <d v="2015-01-01T00:00:00"/>
    <d v="2024-12-31T00:00:00"/>
    <s v=""/>
    <x v="0"/>
  </r>
  <r>
    <n v="12107"/>
    <s v="Larry"/>
    <s v="White"/>
    <s v="Not Hispanic, Latino/a, or Spanish Origin"/>
    <s v="English"/>
    <s v="UHC Medicare Community Plan"/>
    <s v="573-820-5474"/>
    <s v="F"/>
    <x v="1962"/>
    <x v="0"/>
    <x v="5"/>
    <x v="0"/>
    <d v="2024-10-29T00:00:00"/>
    <s v="N"/>
    <s v="N"/>
    <s v=""/>
    <s v=""/>
    <s v=""/>
    <s v=""/>
    <s v=""/>
    <s v=""/>
    <s v=""/>
    <x v="0"/>
    <d v="2025-02-18T00:00:00"/>
    <n v="19121"/>
    <n v="52"/>
    <s v="54 and under"/>
    <s v="50 - 59"/>
    <x v="1"/>
    <x v="0"/>
    <x v="0"/>
    <x v="0"/>
    <d v="2015-01-01T00:00:00"/>
    <d v="2024-12-31T00:00:00"/>
    <s v=""/>
    <x v="0"/>
  </r>
  <r>
    <n v="15341"/>
    <s v="Mary Frances"/>
    <s v="White"/>
    <s v="Not Hispanic, Latino/a, or Spanish Origin"/>
    <s v="English"/>
    <s v="Ambetter"/>
    <s v="573-820-4574"/>
    <s v="M"/>
    <x v="1962"/>
    <x v="12"/>
    <x v="1"/>
    <x v="0"/>
    <d v="2024-11-21T00:00:00"/>
    <s v="N"/>
    <s v="N"/>
    <s v=""/>
    <s v=""/>
    <s v=""/>
    <s v=""/>
    <s v=""/>
    <s v=""/>
    <s v=""/>
    <x v="1"/>
    <d v="2025-02-18T00:00:00"/>
    <n v="19121"/>
    <n v="52"/>
    <s v="54 and under"/>
    <s v="50 - 59"/>
    <x v="1"/>
    <x v="0"/>
    <x v="0"/>
    <x v="0"/>
    <d v="2015-01-01T00:00:00"/>
    <d v="2024-12-31T00:00:00"/>
    <s v=""/>
    <x v="0"/>
  </r>
  <r>
    <n v="11131"/>
    <s v="Danell"/>
    <s v="White"/>
    <s v="Not Hispanic, Latino/a, or Spanish Origin"/>
    <s v="English"/>
    <s v="Golden Rule"/>
    <s v="573-820-6103"/>
    <s v="F"/>
    <x v="1963"/>
    <x v="0"/>
    <x v="0"/>
    <x v="0"/>
    <d v="2024-05-09T00:00:00"/>
    <s v="N"/>
    <s v="N"/>
    <s v=""/>
    <s v=""/>
    <s v=""/>
    <s v=""/>
    <s v=""/>
    <s v=""/>
    <s v=""/>
    <x v="0"/>
    <d v="2025-02-18T00:00:00"/>
    <n v="19123"/>
    <n v="52"/>
    <s v="54 and under"/>
    <s v="50 - 59"/>
    <x v="1"/>
    <x v="0"/>
    <x v="0"/>
    <x v="0"/>
    <d v="2015-01-01T00:00:00"/>
    <d v="2024-12-31T00:00:00"/>
    <s v=""/>
    <x v="0"/>
  </r>
  <r>
    <n v="13985"/>
    <s v="Pamala"/>
    <s v="White"/>
    <s v="Not Hispanic, Latino/a, or Spanish Origin"/>
    <s v="English"/>
    <s v="Medicare  NGS Part A"/>
    <s v="573-820-1162"/>
    <s v="F"/>
    <x v="209"/>
    <x v="5"/>
    <x v="1"/>
    <x v="0"/>
    <d v="2024-12-31T00:00:00"/>
    <s v="Y"/>
    <s v="N"/>
    <s v=""/>
    <s v=""/>
    <s v=""/>
    <s v="05/22/2023 00:00:00"/>
    <s v="Negative"/>
    <s v=""/>
    <s v=""/>
    <x v="0"/>
    <d v="2025-02-18T00:00:00"/>
    <n v="19130"/>
    <n v="52"/>
    <s v="54 and under"/>
    <s v="50 - 59"/>
    <x v="1"/>
    <x v="0"/>
    <x v="0"/>
    <x v="0"/>
    <d v="2015-01-01T00:00:00"/>
    <d v="2024-12-31T00:00:00"/>
    <s v=""/>
    <x v="0"/>
  </r>
  <r>
    <n v="11917"/>
    <s v="JAMES"/>
    <s v="White"/>
    <s v="Not Hispanic, Latino/a, or Spanish Origin"/>
    <s v="English"/>
    <s v="AARP Medicare Complete"/>
    <s v="573-820-3783"/>
    <s v="M"/>
    <x v="209"/>
    <x v="9"/>
    <x v="1"/>
    <x v="0"/>
    <d v="2024-07-23T00:00:00"/>
    <s v="N"/>
    <s v="N"/>
    <s v=""/>
    <s v=""/>
    <s v=""/>
    <s v=""/>
    <s v=""/>
    <s v=""/>
    <s v=""/>
    <x v="1"/>
    <d v="2025-02-18T00:00:00"/>
    <n v="19130"/>
    <n v="52"/>
    <s v="54 and under"/>
    <s v="50 - 59"/>
    <x v="1"/>
    <x v="0"/>
    <x v="0"/>
    <x v="0"/>
    <d v="2015-01-01T00:00:00"/>
    <d v="2024-12-31T00:00:00"/>
    <s v=""/>
    <x v="0"/>
  </r>
  <r>
    <n v="13138"/>
    <s v="Melanie"/>
    <s v="White"/>
    <s v="Not Hispanic, Latino/a, or Spanish Origin"/>
    <s v="English"/>
    <s v="Ambetter"/>
    <s v="573-820-4578"/>
    <s v="M"/>
    <x v="1964"/>
    <x v="12"/>
    <x v="1"/>
    <x v="0"/>
    <d v="2024-12-09T00:00:00"/>
    <s v="N"/>
    <s v="N"/>
    <s v=""/>
    <s v=""/>
    <s v=""/>
    <s v=""/>
    <s v=""/>
    <s v=""/>
    <s v=""/>
    <x v="1"/>
    <d v="2025-02-18T00:00:00"/>
    <n v="19131"/>
    <n v="52"/>
    <s v="54 and under"/>
    <s v="50 - 59"/>
    <x v="1"/>
    <x v="0"/>
    <x v="0"/>
    <x v="0"/>
    <d v="2015-01-01T00:00:00"/>
    <d v="2024-12-31T00:00:00"/>
    <s v=""/>
    <x v="0"/>
  </r>
  <r>
    <n v="13423"/>
    <s v="Pamela"/>
    <s v="White"/>
    <s v="Not Hispanic, Latino/a, or Spanish Origin"/>
    <s v="English"/>
    <s v="BCBS of Missouri"/>
    <s v="573-820-1277"/>
    <s v="F"/>
    <x v="1965"/>
    <x v="6"/>
    <x v="1"/>
    <x v="0"/>
    <d v="2024-11-05T00:00:00"/>
    <s v="Y"/>
    <s v="N"/>
    <s v=""/>
    <s v=""/>
    <s v=""/>
    <s v="03/08/2024 00:00:00"/>
    <s v="Negative"/>
    <s v=""/>
    <s v=""/>
    <x v="0"/>
    <d v="2025-02-18T00:00:00"/>
    <n v="19133"/>
    <n v="52"/>
    <s v="54 and under"/>
    <s v="50 - 59"/>
    <x v="1"/>
    <x v="0"/>
    <x v="0"/>
    <x v="0"/>
    <d v="2015-01-01T00:00:00"/>
    <d v="2024-12-31T00:00:00"/>
    <s v=""/>
    <x v="0"/>
  </r>
  <r>
    <n v="13108"/>
    <s v="Dean"/>
    <s v="White"/>
    <s v="Not Hispanic, Latino/a, or Spanish Origin"/>
    <s v="English"/>
    <s v="BCBS of Missouri"/>
    <s v="573-820-5901"/>
    <s v="F"/>
    <x v="1965"/>
    <x v="1"/>
    <x v="0"/>
    <x v="0"/>
    <d v="2024-12-30T00:00:00"/>
    <s v="N"/>
    <s v="N"/>
    <s v=""/>
    <s v=""/>
    <s v=""/>
    <s v=""/>
    <s v=""/>
    <s v=""/>
    <s v=""/>
    <x v="0"/>
    <d v="2025-02-18T00:00:00"/>
    <n v="19133"/>
    <n v="52"/>
    <s v="54 and under"/>
    <s v="50 - 59"/>
    <x v="1"/>
    <x v="0"/>
    <x v="0"/>
    <x v="0"/>
    <d v="2015-01-01T00:00:00"/>
    <d v="2024-12-31T00:00:00"/>
    <s v=""/>
    <x v="0"/>
  </r>
  <r>
    <n v="10239"/>
    <s v="Cheryl"/>
    <s v="White"/>
    <s v="Not Hispanic, Latino/a, or Spanish Origin"/>
    <s v="English"/>
    <s v="Medicare  NGS Part A"/>
    <s v="573-820-1403"/>
    <s v="M"/>
    <x v="1966"/>
    <x v="1"/>
    <x v="0"/>
    <x v="0"/>
    <d v="2024-11-07T00:00:00"/>
    <s v="N"/>
    <s v="N"/>
    <s v=""/>
    <s v=""/>
    <s v=""/>
    <s v="12/07/2020 00:00:00"/>
    <s v="Negative"/>
    <s v=""/>
    <s v=""/>
    <x v="1"/>
    <d v="2025-02-18T00:00:00"/>
    <n v="19136"/>
    <n v="52"/>
    <s v="54 and under"/>
    <s v="50 - 59"/>
    <x v="1"/>
    <x v="0"/>
    <x v="0"/>
    <x v="0"/>
    <d v="2015-01-01T00:00:00"/>
    <d v="2024-12-31T00:00:00"/>
    <s v=""/>
    <x v="0"/>
  </r>
  <r>
    <n v="10203"/>
    <s v="Amy"/>
    <s v="White"/>
    <s v="Not Hispanic, Latino/a, or Spanish Origin"/>
    <s v="English"/>
    <s v="BCBS of Missouri"/>
    <s v="573-820-5461"/>
    <s v="F"/>
    <x v="395"/>
    <x v="12"/>
    <x v="5"/>
    <x v="0"/>
    <d v="2024-08-06T00:00:00"/>
    <s v="N"/>
    <s v="N"/>
    <s v=""/>
    <s v=""/>
    <s v=""/>
    <s v=""/>
    <s v=""/>
    <s v=""/>
    <s v=""/>
    <x v="0"/>
    <d v="2025-02-18T00:00:00"/>
    <n v="19138"/>
    <n v="52"/>
    <s v="54 and under"/>
    <s v="50 - 59"/>
    <x v="1"/>
    <x v="0"/>
    <x v="0"/>
    <x v="0"/>
    <d v="2015-01-01T00:00:00"/>
    <d v="2024-12-31T00:00:00"/>
    <s v=""/>
    <x v="0"/>
  </r>
  <r>
    <n v="10827"/>
    <s v="Earl"/>
    <s v="White"/>
    <s v="Not Hispanic, Latino/a, or Spanish Origin"/>
    <s v="English"/>
    <s v="BCBS of Missouri"/>
    <s v="573-820-6265"/>
    <s v="M"/>
    <x v="48"/>
    <x v="10"/>
    <x v="2"/>
    <x v="0"/>
    <d v="2024-10-28T00:00:00"/>
    <s v="N"/>
    <s v="N"/>
    <s v=""/>
    <s v=""/>
    <s v=""/>
    <s v=""/>
    <s v=""/>
    <s v=""/>
    <s v=""/>
    <x v="1"/>
    <d v="2025-02-18T00:00:00"/>
    <n v="19146"/>
    <n v="52"/>
    <s v="54 and under"/>
    <s v="50 - 59"/>
    <x v="1"/>
    <x v="0"/>
    <x v="0"/>
    <x v="0"/>
    <d v="2015-01-01T00:00:00"/>
    <d v="2024-12-31T00:00:00"/>
    <s v=""/>
    <x v="0"/>
  </r>
  <r>
    <n v="14981"/>
    <s v="June"/>
    <s v="White"/>
    <s v="Not Hispanic, Latino/a, or Spanish Origin"/>
    <s v="English"/>
    <s v="Medicaid of Missouri"/>
    <s v="573-820-3620"/>
    <s v="F"/>
    <x v="1967"/>
    <x v="24"/>
    <x v="1"/>
    <x v="0"/>
    <d v="2024-08-22T00:00:00"/>
    <s v="N"/>
    <s v="N"/>
    <s v=""/>
    <s v=""/>
    <s v=""/>
    <s v=""/>
    <s v=""/>
    <s v=""/>
    <s v=""/>
    <x v="0"/>
    <d v="2025-02-18T00:00:00"/>
    <n v="19151"/>
    <n v="52"/>
    <s v="54 and under"/>
    <s v="50 - 59"/>
    <x v="1"/>
    <x v="0"/>
    <x v="0"/>
    <x v="0"/>
    <d v="2015-01-01T00:00:00"/>
    <d v="2024-12-31T00:00:00"/>
    <s v=""/>
    <x v="0"/>
  </r>
  <r>
    <n v="13883"/>
    <s v="Gadawn"/>
    <s v="White"/>
    <s v="Not Hispanic, Latino/a, or Spanish Origin"/>
    <s v="English"/>
    <s v="Medicaid of Missouri"/>
    <s v="573-820-2271"/>
    <s v="M"/>
    <x v="1968"/>
    <x v="8"/>
    <x v="1"/>
    <x v="0"/>
    <d v="2024-07-30T00:00:00"/>
    <s v="N"/>
    <s v="N"/>
    <s v=""/>
    <s v=""/>
    <s v=""/>
    <s v=""/>
    <s v=""/>
    <s v=""/>
    <s v=""/>
    <x v="1"/>
    <d v="2025-02-18T00:00:00"/>
    <n v="19155"/>
    <n v="52"/>
    <s v="54 and under"/>
    <s v="50 - 59"/>
    <x v="1"/>
    <x v="0"/>
    <x v="0"/>
    <x v="0"/>
    <d v="2015-01-01T00:00:00"/>
    <d v="2024-12-31T00:00:00"/>
    <s v=""/>
    <x v="0"/>
  </r>
  <r>
    <n v="10179"/>
    <s v="Vickie"/>
    <s v="White"/>
    <s v="Not Hispanic, Latino/a, or Spanish Origin"/>
    <s v="English"/>
    <s v="HEALTHY BLUE"/>
    <s v="573-820-5378"/>
    <s v="F"/>
    <x v="1969"/>
    <x v="9"/>
    <x v="5"/>
    <x v="0"/>
    <d v="2024-08-28T00:00:00"/>
    <s v="Y"/>
    <s v="N"/>
    <s v=""/>
    <s v=""/>
    <s v=""/>
    <s v="01/24/2023 00:00:00"/>
    <s v=""/>
    <s v=""/>
    <s v=""/>
    <x v="0"/>
    <d v="2025-02-18T00:00:00"/>
    <n v="19158"/>
    <n v="52"/>
    <s v="54 and under"/>
    <s v="50 - 59"/>
    <x v="1"/>
    <x v="0"/>
    <x v="0"/>
    <x v="0"/>
    <d v="2015-01-01T00:00:00"/>
    <d v="2024-12-31T00:00:00"/>
    <s v=""/>
    <x v="0"/>
  </r>
  <r>
    <n v="13706"/>
    <s v="Donald"/>
    <s v="Black/African American"/>
    <s v="Not Hispanic, Latino/a, or Spanish Origin"/>
    <s v="English"/>
    <s v="GEHA MEDICAL"/>
    <s v="573-820-5764"/>
    <s v="M"/>
    <x v="1969"/>
    <x v="5"/>
    <x v="0"/>
    <x v="0"/>
    <d v="2024-04-18T00:00:00"/>
    <s v="N"/>
    <s v="N"/>
    <s v=""/>
    <s v=""/>
    <s v=""/>
    <s v=""/>
    <s v=""/>
    <s v=""/>
    <s v=""/>
    <x v="1"/>
    <d v="2025-02-18T00:00:00"/>
    <n v="19158"/>
    <n v="52"/>
    <s v="54 and under"/>
    <s v="50 - 59"/>
    <x v="1"/>
    <x v="4"/>
    <x v="0"/>
    <x v="0"/>
    <d v="2015-01-01T00:00:00"/>
    <d v="2024-12-31T00:00:00"/>
    <s v=""/>
    <x v="0"/>
  </r>
  <r>
    <n v="13647"/>
    <s v="Rita"/>
    <s v="White"/>
    <s v="Not Hispanic, Latino/a, or Spanish Origin"/>
    <s v="English"/>
    <s v="AARP Medicare Complete"/>
    <s v="573-820-2082"/>
    <s v="F"/>
    <x v="1970"/>
    <x v="4"/>
    <x v="1"/>
    <x v="0"/>
    <d v="2024-11-27T00:00:00"/>
    <s v="Y"/>
    <s v="N"/>
    <m/>
    <s v=""/>
    <s v=""/>
    <s v=""/>
    <s v=""/>
    <s v=""/>
    <s v=""/>
    <x v="0"/>
    <d v="2025-02-18T00:00:00"/>
    <n v="19159"/>
    <n v="52"/>
    <s v="54 and under"/>
    <s v="50 - 59"/>
    <x v="1"/>
    <x v="0"/>
    <x v="0"/>
    <x v="0"/>
    <d v="2015-01-01T00:00:00"/>
    <d v="2024-12-31T00:00:00"/>
    <s v=""/>
    <x v="0"/>
  </r>
  <r>
    <n v="15365"/>
    <s v="Julie"/>
    <s v="White"/>
    <s v="Unreported/Choose Not to Disclose Ethnicity"/>
    <s v="English"/>
    <s v="UHC Medicaid MEDICAL"/>
    <s v="573-820-3208"/>
    <s v="M"/>
    <x v="1971"/>
    <x v="2"/>
    <x v="1"/>
    <x v="0"/>
    <d v="2024-12-05T00:00:00"/>
    <s v="N"/>
    <s v="N"/>
    <s v=""/>
    <s v=""/>
    <s v=""/>
    <s v=""/>
    <s v=""/>
    <s v=""/>
    <s v=""/>
    <x v="1"/>
    <d v="2025-02-18T00:00:00"/>
    <n v="19161"/>
    <n v="52"/>
    <s v="54 and under"/>
    <s v="50 - 59"/>
    <x v="1"/>
    <x v="0"/>
    <x v="1"/>
    <x v="0"/>
    <d v="2015-01-01T00:00:00"/>
    <d v="2024-12-31T00:00:00"/>
    <s v=""/>
    <x v="0"/>
  </r>
  <r>
    <n v="12875"/>
    <s v="Kevin"/>
    <s v="White"/>
    <s v="Not Hispanic, Latino/a, or Spanish Origin"/>
    <s v="English"/>
    <s v="BCBS of Missouri"/>
    <s v="573-820-3109"/>
    <s v="F"/>
    <x v="1972"/>
    <x v="23"/>
    <x v="1"/>
    <x v="0"/>
    <d v="2024-08-02T00:00:00"/>
    <s v="N"/>
    <s v="N"/>
    <s v=""/>
    <s v=""/>
    <s v=""/>
    <s v=""/>
    <s v=""/>
    <s v=""/>
    <s v=""/>
    <x v="0"/>
    <d v="2025-02-18T00:00:00"/>
    <n v="19162"/>
    <n v="52"/>
    <s v="54 and under"/>
    <s v="50 - 59"/>
    <x v="1"/>
    <x v="0"/>
    <x v="0"/>
    <x v="0"/>
    <d v="2015-01-01T00:00:00"/>
    <d v="2024-12-31T00:00:00"/>
    <s v=""/>
    <x v="0"/>
  </r>
  <r>
    <n v="13780"/>
    <s v="Lisa"/>
    <s v="White"/>
    <s v="Not Hispanic, Latino/a, or Spanish Origin"/>
    <s v="English"/>
    <s v="Cigna"/>
    <s v="573-820-3867"/>
    <s v="F"/>
    <x v="1972"/>
    <x v="9"/>
    <x v="1"/>
    <x v="0"/>
    <d v="2024-12-17T00:00:00"/>
    <s v="N"/>
    <s v="N"/>
    <s v=""/>
    <s v=""/>
    <s v=""/>
    <s v=""/>
    <s v=""/>
    <s v=""/>
    <s v=""/>
    <x v="0"/>
    <d v="2025-02-18T00:00:00"/>
    <n v="19162"/>
    <n v="52"/>
    <s v="54 and under"/>
    <s v="50 - 59"/>
    <x v="1"/>
    <x v="0"/>
    <x v="0"/>
    <x v="0"/>
    <d v="2015-01-01T00:00:00"/>
    <d v="2024-12-31T00:00:00"/>
    <s v=""/>
    <x v="0"/>
  </r>
  <r>
    <n v="10494"/>
    <s v="Mary"/>
    <s v="White"/>
    <s v="Not Hispanic, Latino/a, or Spanish Origin"/>
    <s v="English"/>
    <s v="UHC Medicare National Network"/>
    <s v="573-820-5781"/>
    <s v="F"/>
    <x v="1973"/>
    <x v="2"/>
    <x v="0"/>
    <x v="0"/>
    <d v="2024-12-04T00:00:00"/>
    <s v="N"/>
    <s v="N"/>
    <s v=""/>
    <s v=""/>
    <s v=""/>
    <s v=""/>
    <s v=""/>
    <s v=""/>
    <s v=""/>
    <x v="0"/>
    <d v="2025-02-18T00:00:00"/>
    <n v="19163"/>
    <n v="52"/>
    <s v="54 and under"/>
    <s v="50 - 59"/>
    <x v="1"/>
    <x v="0"/>
    <x v="0"/>
    <x v="0"/>
    <d v="2015-01-01T00:00:00"/>
    <d v="2024-12-31T00:00:00"/>
    <s v=""/>
    <x v="0"/>
  </r>
  <r>
    <n v="12735"/>
    <s v="Connie"/>
    <s v="White"/>
    <s v="Not Hispanic, Latino/a, or Spanish Origin"/>
    <s v="English"/>
    <s v=""/>
    <s v="573-820-5634"/>
    <s v="F"/>
    <x v="1974"/>
    <x v="4"/>
    <x v="0"/>
    <x v="0"/>
    <d v="2024-07-23T00:00:00"/>
    <s v="N"/>
    <s v="N"/>
    <s v=""/>
    <s v=""/>
    <s v=""/>
    <s v=""/>
    <s v=""/>
    <s v=""/>
    <s v=""/>
    <x v="0"/>
    <d v="2025-02-18T00:00:00"/>
    <n v="19164"/>
    <n v="52"/>
    <s v="54 and under"/>
    <s v="50 - 59"/>
    <x v="1"/>
    <x v="0"/>
    <x v="0"/>
    <x v="0"/>
    <d v="2015-01-01T00:00:00"/>
    <d v="2024-12-31T00:00:00"/>
    <s v=""/>
    <x v="0"/>
  </r>
  <r>
    <n v="14250"/>
    <s v="Icel"/>
    <s v="White"/>
    <s v="Unreported/Choose Not to Disclose Ethnicity"/>
    <s v="English"/>
    <s v="Medicare - WPS Part A"/>
    <s v="573-820-2851"/>
    <s v="F"/>
    <x v="1975"/>
    <x v="15"/>
    <x v="1"/>
    <x v="0"/>
    <d v="2024-06-11T00:00:00"/>
    <s v="N"/>
    <s v="N"/>
    <s v=""/>
    <s v=""/>
    <s v=""/>
    <s v=""/>
    <s v=""/>
    <s v=""/>
    <s v=""/>
    <x v="0"/>
    <d v="2025-02-18T00:00:00"/>
    <n v="19166"/>
    <n v="52"/>
    <s v="54 and under"/>
    <s v="50 - 59"/>
    <x v="1"/>
    <x v="0"/>
    <x v="1"/>
    <x v="0"/>
    <d v="2015-01-01T00:00:00"/>
    <d v="2024-12-31T00:00:00"/>
    <s v=""/>
    <x v="0"/>
  </r>
  <r>
    <n v="12023"/>
    <s v="Kathy"/>
    <s v="Unreported/Choose Not to Disclose Race"/>
    <s v="Unreported/Choose Not to Disclose Ethnicity"/>
    <s v="English"/>
    <s v="Humana Care Plan"/>
    <s v="573-820-4738"/>
    <s v="F"/>
    <x v="1976"/>
    <x v="0"/>
    <x v="1"/>
    <x v="0"/>
    <d v="2024-07-31T00:00:00"/>
    <s v="N"/>
    <s v="N"/>
    <s v=""/>
    <s v=""/>
    <s v=""/>
    <s v=""/>
    <s v=""/>
    <s v=""/>
    <s v=""/>
    <x v="0"/>
    <d v="2025-02-18T00:00:00"/>
    <n v="19167"/>
    <n v="52"/>
    <s v="54 and under"/>
    <s v="50 - 59"/>
    <x v="1"/>
    <x v="2"/>
    <x v="1"/>
    <x v="0"/>
    <d v="2015-01-01T00:00:00"/>
    <d v="2024-12-31T00:00:00"/>
    <s v=""/>
    <x v="0"/>
  </r>
  <r>
    <n v="14121"/>
    <s v="Loren"/>
    <s v="White"/>
    <s v="Not Hispanic, Latino/a, or Spanish Origin"/>
    <s v="English"/>
    <s v="WEB-TPA"/>
    <s v="573-820-2571"/>
    <s v="F"/>
    <x v="1976"/>
    <x v="4"/>
    <x v="1"/>
    <x v="0"/>
    <d v="2024-11-15T00:00:00"/>
    <s v="N"/>
    <s v="N"/>
    <s v=""/>
    <s v=""/>
    <s v=""/>
    <s v=""/>
    <s v=""/>
    <s v=""/>
    <s v=""/>
    <x v="0"/>
    <d v="2025-02-18T00:00:00"/>
    <n v="19167"/>
    <n v="52"/>
    <s v="54 and under"/>
    <s v="50 - 59"/>
    <x v="1"/>
    <x v="0"/>
    <x v="0"/>
    <x v="0"/>
    <d v="2015-01-01T00:00:00"/>
    <d v="2024-12-31T00:00:00"/>
    <s v=""/>
    <x v="0"/>
  </r>
  <r>
    <n v="11444"/>
    <s v="Becky"/>
    <s v="White"/>
    <s v="Not Hispanic, Latino/a, or Spanish Origin"/>
    <s v="English"/>
    <s v="Champva  VA"/>
    <s v="573-820-5852"/>
    <s v="F"/>
    <x v="1977"/>
    <x v="1"/>
    <x v="0"/>
    <x v="0"/>
    <d v="2024-12-10T00:00:00"/>
    <s v="N"/>
    <s v="N"/>
    <s v=""/>
    <s v=""/>
    <s v=""/>
    <s v=""/>
    <s v=""/>
    <s v=""/>
    <s v=""/>
    <x v="0"/>
    <d v="2025-02-18T00:00:00"/>
    <n v="19170"/>
    <n v="52"/>
    <s v="54 and under"/>
    <s v="50 - 59"/>
    <x v="1"/>
    <x v="0"/>
    <x v="0"/>
    <x v="0"/>
    <d v="2015-01-01T00:00:00"/>
    <d v="2024-12-31T00:00:00"/>
    <s v=""/>
    <x v="0"/>
  </r>
  <r>
    <n v="13951"/>
    <s v="Dawn"/>
    <s v="White"/>
    <s v="Not Hispanic, Latino/a, or Spanish Origin"/>
    <s v="English"/>
    <s v="Medicare - WPS Part A"/>
    <s v="573-820-4971"/>
    <s v="M"/>
    <x v="1978"/>
    <x v="2"/>
    <x v="3"/>
    <x v="0"/>
    <d v="2024-12-17T00:00:00"/>
    <s v="N"/>
    <s v="N"/>
    <s v=""/>
    <s v=""/>
    <s v=""/>
    <s v=""/>
    <s v=""/>
    <s v=""/>
    <s v=""/>
    <x v="1"/>
    <d v="2025-02-18T00:00:00"/>
    <n v="19173"/>
    <n v="52"/>
    <s v="54 and under"/>
    <s v="50 - 59"/>
    <x v="1"/>
    <x v="0"/>
    <x v="0"/>
    <x v="0"/>
    <d v="2015-01-01T00:00:00"/>
    <d v="2024-12-31T00:00:00"/>
    <s v=""/>
    <x v="0"/>
  </r>
  <r>
    <n v="13782"/>
    <s v="Jeanna"/>
    <s v="White"/>
    <s v="Unreported/Choose Not to Disclose Ethnicity"/>
    <s v="English"/>
    <s v="UHC Medicare National Network"/>
    <s v="573-820-4380"/>
    <s v="F"/>
    <x v="1979"/>
    <x v="6"/>
    <x v="1"/>
    <x v="0"/>
    <d v="2024-04-03T00:00:00"/>
    <s v="N"/>
    <s v="N"/>
    <s v=""/>
    <s v=""/>
    <s v=""/>
    <s v=""/>
    <s v=""/>
    <s v=""/>
    <s v=""/>
    <x v="0"/>
    <d v="2025-02-18T00:00:00"/>
    <n v="19177"/>
    <n v="52"/>
    <s v="54 and under"/>
    <s v="50 - 59"/>
    <x v="1"/>
    <x v="0"/>
    <x v="1"/>
    <x v="0"/>
    <d v="2015-01-01T00:00:00"/>
    <d v="2024-12-31T00:00:00"/>
    <s v=""/>
    <x v="0"/>
  </r>
  <r>
    <n v="15031"/>
    <s v="Marla"/>
    <s v="White"/>
    <s v="Not Hispanic, Latino/a, or Spanish Origin"/>
    <s v="English"/>
    <s v="Medicare  NGS Part A"/>
    <s v="573-820-4773"/>
    <s v="F"/>
    <x v="1979"/>
    <x v="0"/>
    <x v="1"/>
    <x v="0"/>
    <d v="2024-12-17T00:00:00"/>
    <s v="N"/>
    <s v="N"/>
    <s v=""/>
    <s v=""/>
    <s v=""/>
    <s v=""/>
    <s v=""/>
    <s v=""/>
    <s v=""/>
    <x v="0"/>
    <d v="2025-02-18T00:00:00"/>
    <n v="19177"/>
    <n v="52"/>
    <s v="54 and under"/>
    <s v="50 - 59"/>
    <x v="1"/>
    <x v="0"/>
    <x v="0"/>
    <x v="0"/>
    <d v="2015-01-01T00:00:00"/>
    <d v="2024-12-31T00:00:00"/>
    <s v=""/>
    <x v="0"/>
  </r>
  <r>
    <n v="10171"/>
    <s v="Brenda"/>
    <s v="White"/>
    <s v="Not Hispanic, Latino/a, or Spanish Origin"/>
    <s v="English"/>
    <s v="UHC Medicare National Network"/>
    <s v="573-820-5414"/>
    <s v="F"/>
    <x v="1017"/>
    <x v="6"/>
    <x v="5"/>
    <x v="0"/>
    <d v="2024-12-31T00:00:00"/>
    <s v="N"/>
    <s v="N"/>
    <s v=""/>
    <s v=""/>
    <s v=""/>
    <s v=""/>
    <s v=""/>
    <s v=""/>
    <s v=""/>
    <x v="0"/>
    <d v="2025-02-18T00:00:00"/>
    <n v="19181"/>
    <n v="52"/>
    <s v="54 and under"/>
    <s v="50 - 59"/>
    <x v="1"/>
    <x v="0"/>
    <x v="0"/>
    <x v="0"/>
    <d v="2015-01-01T00:00:00"/>
    <d v="2024-12-31T00:00:00"/>
    <s v=""/>
    <x v="0"/>
  </r>
  <r>
    <n v="13345"/>
    <s v="Douglas"/>
    <s v="White"/>
    <s v="Not Hispanic, Latino/a, or Spanish Origin"/>
    <s v="English"/>
    <s v="UHC Medicaid MEDICAL"/>
    <s v="573-820-2389"/>
    <s v="M"/>
    <x v="1017"/>
    <x v="4"/>
    <x v="1"/>
    <x v="0"/>
    <d v="2024-07-18T00:00:00"/>
    <s v="N"/>
    <s v="N"/>
    <s v=""/>
    <s v=""/>
    <s v=""/>
    <s v=""/>
    <s v=""/>
    <s v=""/>
    <s v=""/>
    <x v="1"/>
    <d v="2025-02-18T00:00:00"/>
    <n v="19181"/>
    <n v="52"/>
    <s v="54 and under"/>
    <s v="50 - 59"/>
    <x v="1"/>
    <x v="0"/>
    <x v="0"/>
    <x v="0"/>
    <d v="2015-01-01T00:00:00"/>
    <d v="2024-12-31T00:00:00"/>
    <s v=""/>
    <x v="0"/>
  </r>
  <r>
    <n v="14553"/>
    <s v="Letricia"/>
    <s v="White"/>
    <s v="Not Hispanic, Latino/a, or Spanish Origin"/>
    <s v="English"/>
    <s v="Aetna Health Plans"/>
    <s v="573-820-6177"/>
    <s v="M"/>
    <x v="1980"/>
    <x v="0"/>
    <x v="0"/>
    <x v="0"/>
    <d v="2024-11-25T00:00:00"/>
    <s v="N"/>
    <s v="N"/>
    <s v=""/>
    <s v=""/>
    <s v=""/>
    <s v=""/>
    <s v=""/>
    <s v=""/>
    <s v=""/>
    <x v="1"/>
    <d v="2025-02-18T00:00:00"/>
    <n v="19183"/>
    <n v="52"/>
    <s v="54 and under"/>
    <s v="50 - 59"/>
    <x v="1"/>
    <x v="0"/>
    <x v="0"/>
    <x v="0"/>
    <d v="2015-01-01T00:00:00"/>
    <d v="2024-12-31T00:00:00"/>
    <s v=""/>
    <x v="0"/>
  </r>
  <r>
    <n v="15412"/>
    <s v="Kellie"/>
    <s v="White"/>
    <s v="Not Hispanic, Latino/a, or Spanish Origin"/>
    <s v="English"/>
    <s v="BCBS of Missouri"/>
    <s v="573-820-2770"/>
    <s v="M"/>
    <x v="1981"/>
    <x v="7"/>
    <x v="1"/>
    <x v="0"/>
    <d v="2024-10-14T00:00:00"/>
    <s v="N"/>
    <s v="N"/>
    <s v=""/>
    <s v=""/>
    <s v=""/>
    <s v=""/>
    <s v=""/>
    <s v=""/>
    <s v=""/>
    <x v="1"/>
    <d v="2025-02-18T00:00:00"/>
    <n v="19184"/>
    <n v="52"/>
    <s v="54 and under"/>
    <s v="50 - 59"/>
    <x v="1"/>
    <x v="0"/>
    <x v="0"/>
    <x v="0"/>
    <d v="2015-01-01T00:00:00"/>
    <d v="2024-12-31T00:00:00"/>
    <s v=""/>
    <x v="0"/>
  </r>
  <r>
    <n v="13890"/>
    <s v="Phillip"/>
    <s v="White"/>
    <s v="Not Hispanic, Latino/a, or Spanish Origin"/>
    <s v="English"/>
    <s v="Ambetter"/>
    <s v="573-820-1260"/>
    <s v="F"/>
    <x v="1982"/>
    <x v="10"/>
    <x v="1"/>
    <x v="0"/>
    <d v="2024-12-24T00:00:00"/>
    <s v="Y"/>
    <s v="N"/>
    <s v=""/>
    <s v=""/>
    <s v=""/>
    <s v="02/22/2023 00:00:00"/>
    <s v="Negative"/>
    <s v=""/>
    <s v=""/>
    <x v="0"/>
    <d v="2025-02-18T00:00:00"/>
    <n v="19187"/>
    <n v="52"/>
    <s v="54 and under"/>
    <s v="50 - 59"/>
    <x v="1"/>
    <x v="0"/>
    <x v="0"/>
    <x v="0"/>
    <d v="2015-01-01T00:00:00"/>
    <d v="2024-12-31T00:00:00"/>
    <s v=""/>
    <x v="0"/>
  </r>
  <r>
    <n v="14497"/>
    <s v="Heather"/>
    <s v="White"/>
    <s v="Not Hispanic, Latino/a, or Spanish Origin"/>
    <s v="English"/>
    <s v="United HealthCare of All States"/>
    <s v="573-820-2725"/>
    <s v="F"/>
    <x v="1983"/>
    <x v="7"/>
    <x v="1"/>
    <x v="0"/>
    <d v="2024-12-03T00:00:00"/>
    <s v="N"/>
    <s v="N"/>
    <s v=""/>
    <s v=""/>
    <s v=""/>
    <s v=""/>
    <s v=""/>
    <s v=""/>
    <s v=""/>
    <x v="0"/>
    <d v="2025-02-18T00:00:00"/>
    <n v="19188"/>
    <n v="52"/>
    <s v="54 and under"/>
    <s v="50 - 59"/>
    <x v="1"/>
    <x v="0"/>
    <x v="0"/>
    <x v="0"/>
    <d v="2015-01-01T00:00:00"/>
    <d v="2024-12-31T00:00:00"/>
    <s v=""/>
    <x v="0"/>
  </r>
  <r>
    <n v="11036"/>
    <s v="Benjamin"/>
    <s v="White"/>
    <s v="Not Hispanic, Latino/a, or Spanish Origin"/>
    <s v="English"/>
    <s v="BCBS of Missouri"/>
    <s v="573-820-5195"/>
    <s v="M"/>
    <x v="1984"/>
    <x v="12"/>
    <x v="3"/>
    <x v="0"/>
    <d v="2024-08-07T00:00:00"/>
    <s v="N"/>
    <s v="N"/>
    <s v=""/>
    <s v=""/>
    <s v=""/>
    <s v=""/>
    <s v=""/>
    <s v=""/>
    <s v=""/>
    <x v="1"/>
    <d v="2025-02-18T00:00:00"/>
    <n v="19202"/>
    <n v="52"/>
    <s v="54 and under"/>
    <s v="50 - 59"/>
    <x v="1"/>
    <x v="0"/>
    <x v="0"/>
    <x v="0"/>
    <d v="2015-01-01T00:00:00"/>
    <d v="2024-12-31T00:00:00"/>
    <s v=""/>
    <x v="0"/>
  </r>
  <r>
    <n v="15159"/>
    <s v="Linda"/>
    <s v="White"/>
    <s v="Not Hispanic, Latino/a, or Spanish Origin"/>
    <s v="English"/>
    <s v="UHC Medicare National Network"/>
    <s v="573-820-3425"/>
    <s v="F"/>
    <x v="1985"/>
    <x v="3"/>
    <x v="1"/>
    <x v="0"/>
    <d v="2024-07-08T00:00:00"/>
    <s v="N"/>
    <s v="N"/>
    <s v=""/>
    <s v=""/>
    <s v=""/>
    <s v=""/>
    <s v=""/>
    <s v=""/>
    <s v=""/>
    <x v="0"/>
    <d v="2025-02-18T00:00:00"/>
    <n v="19205"/>
    <n v="52"/>
    <s v="54 and under"/>
    <s v="50 - 59"/>
    <x v="1"/>
    <x v="0"/>
    <x v="0"/>
    <x v="0"/>
    <d v="2015-01-01T00:00:00"/>
    <d v="2024-12-31T00:00:00"/>
    <s v=""/>
    <x v="0"/>
  </r>
  <r>
    <n v="15363"/>
    <s v="Melissa"/>
    <s v="White"/>
    <s v="Not Hispanic, Latino/a, or Spanish Origin"/>
    <s v="English"/>
    <s v="UHC Medicare National Network"/>
    <s v="573-820-4581"/>
    <s v="F"/>
    <x v="1985"/>
    <x v="12"/>
    <x v="1"/>
    <x v="0"/>
    <d v="2024-12-24T00:00:00"/>
    <s v="N"/>
    <s v="N"/>
    <s v=""/>
    <s v=""/>
    <s v=""/>
    <s v=""/>
    <s v=""/>
    <s v=""/>
    <s v=""/>
    <x v="0"/>
    <d v="2025-02-18T00:00:00"/>
    <n v="19205"/>
    <n v="52"/>
    <s v="54 and under"/>
    <s v="50 - 59"/>
    <x v="1"/>
    <x v="0"/>
    <x v="0"/>
    <x v="0"/>
    <d v="2015-01-01T00:00:00"/>
    <d v="2024-12-31T00:00:00"/>
    <s v=""/>
    <x v="0"/>
  </r>
  <r>
    <n v="12616"/>
    <s v="Cynthia"/>
    <s v="White"/>
    <s v="Unreported/Choose Not to Disclose Ethnicity"/>
    <s v="English"/>
    <s v="UHC Medicaid MEDICAL"/>
    <s v="573-820-4858"/>
    <s v="F"/>
    <x v="1986"/>
    <x v="13"/>
    <x v="1"/>
    <x v="0"/>
    <d v="2024-12-04T00:00:00"/>
    <s v="N"/>
    <s v="N"/>
    <s v=""/>
    <s v=""/>
    <s v=""/>
    <s v=""/>
    <s v=""/>
    <s v=""/>
    <s v=""/>
    <x v="0"/>
    <d v="2025-02-18T00:00:00"/>
    <n v="19206"/>
    <n v="52"/>
    <s v="54 and under"/>
    <s v="50 - 59"/>
    <x v="1"/>
    <x v="0"/>
    <x v="1"/>
    <x v="0"/>
    <d v="2015-01-01T00:00:00"/>
    <d v="2024-12-31T00:00:00"/>
    <s v=""/>
    <x v="0"/>
  </r>
  <r>
    <n v="14519"/>
    <s v="Kathy"/>
    <s v="White"/>
    <s v="Unreported/Choose Not to Disclose Ethnicity"/>
    <s v="English"/>
    <s v="Medicare - WPS Part A"/>
    <s v="573-820-4166"/>
    <s v="F"/>
    <x v="1987"/>
    <x v="10"/>
    <x v="1"/>
    <x v="0"/>
    <d v="2024-10-07T00:00:00"/>
    <s v="N"/>
    <s v="N"/>
    <s v=""/>
    <s v=""/>
    <s v=""/>
    <s v=""/>
    <s v=""/>
    <s v=""/>
    <s v=""/>
    <x v="0"/>
    <d v="2025-02-18T00:00:00"/>
    <n v="19208"/>
    <n v="52"/>
    <s v="54 and under"/>
    <s v="50 - 59"/>
    <x v="1"/>
    <x v="0"/>
    <x v="1"/>
    <x v="0"/>
    <d v="2015-01-01T00:00:00"/>
    <d v="2024-12-31T00:00:00"/>
    <s v=""/>
    <x v="0"/>
  </r>
  <r>
    <n v="12570"/>
    <s v="Charles"/>
    <s v="Unreported/Choose Not to Disclose Race"/>
    <s v="Another Hispanic, Latino/a, or Spanish Origin"/>
    <s v="Spanish"/>
    <s v=""/>
    <s v="573-820-3292"/>
    <s v="F"/>
    <x v="1988"/>
    <x v="3"/>
    <x v="1"/>
    <x v="0"/>
    <d v="2024-02-19T00:00:00"/>
    <s v="N"/>
    <s v="N"/>
    <s v=""/>
    <s v=""/>
    <s v=""/>
    <s v=""/>
    <s v=""/>
    <s v=""/>
    <s v=""/>
    <x v="0"/>
    <d v="2025-02-18T00:00:00"/>
    <n v="19209"/>
    <n v="52"/>
    <s v="54 and under"/>
    <s v="50 - 59"/>
    <x v="1"/>
    <x v="2"/>
    <x v="2"/>
    <x v="1"/>
    <d v="2015-01-01T00:00:00"/>
    <d v="2024-12-31T00:00:00"/>
    <s v=""/>
    <x v="0"/>
  </r>
  <r>
    <n v="14258"/>
    <s v="Isabelle"/>
    <s v="White"/>
    <s v="Not Hispanic, Latino/a, or Spanish Origin"/>
    <s v="English"/>
    <s v="AARP Medicare Complete"/>
    <s v="573-820-2279"/>
    <s v="F"/>
    <x v="601"/>
    <x v="8"/>
    <x v="1"/>
    <x v="0"/>
    <d v="2024-12-19T00:00:00"/>
    <s v="N"/>
    <s v="N"/>
    <s v=""/>
    <s v=""/>
    <s v=""/>
    <s v=""/>
    <s v=""/>
    <s v=""/>
    <s v=""/>
    <x v="0"/>
    <d v="2025-02-18T00:00:00"/>
    <n v="19212"/>
    <n v="52"/>
    <s v="54 and under"/>
    <s v="50 - 59"/>
    <x v="1"/>
    <x v="0"/>
    <x v="0"/>
    <x v="0"/>
    <d v="2015-01-01T00:00:00"/>
    <d v="2024-12-31T00:00:00"/>
    <s v=""/>
    <x v="0"/>
  </r>
  <r>
    <n v="14550"/>
    <s v="June"/>
    <s v="White"/>
    <s v="Not Hispanic, Latino/a, or Spanish Origin"/>
    <s v="English"/>
    <s v="Medicaid of Missouri"/>
    <s v="573-820-5731"/>
    <s v="F"/>
    <x v="601"/>
    <x v="7"/>
    <x v="0"/>
    <x v="0"/>
    <d v="2024-10-25T00:00:00"/>
    <s v="N"/>
    <s v="N"/>
    <s v=""/>
    <s v=""/>
    <s v=""/>
    <s v=""/>
    <s v=""/>
    <s v=""/>
    <s v=""/>
    <x v="0"/>
    <d v="2025-02-18T00:00:00"/>
    <n v="19212"/>
    <n v="52"/>
    <s v="54 and under"/>
    <s v="50 - 59"/>
    <x v="1"/>
    <x v="0"/>
    <x v="0"/>
    <x v="0"/>
    <d v="2015-01-01T00:00:00"/>
    <d v="2024-12-31T00:00:00"/>
    <s v=""/>
    <x v="0"/>
  </r>
  <r>
    <n v="12047"/>
    <s v="Brian"/>
    <s v="White"/>
    <s v="Not Hispanic, Latino/a, or Spanish Origin"/>
    <s v="English"/>
    <s v="BCBS of Missouri"/>
    <s v="573-820-4620"/>
    <s v="F"/>
    <x v="1989"/>
    <x v="0"/>
    <x v="1"/>
    <x v="0"/>
    <d v="2024-08-15T00:00:00"/>
    <s v="N"/>
    <s v="N"/>
    <s v=""/>
    <s v=""/>
    <s v=""/>
    <s v=""/>
    <s v=""/>
    <s v=""/>
    <s v=""/>
    <x v="0"/>
    <d v="2025-02-18T00:00:00"/>
    <n v="19214"/>
    <n v="52"/>
    <s v="54 and under"/>
    <s v="50 - 59"/>
    <x v="1"/>
    <x v="0"/>
    <x v="0"/>
    <x v="0"/>
    <d v="2015-01-01T00:00:00"/>
    <d v="2024-12-31T00:00:00"/>
    <s v=""/>
    <x v="0"/>
  </r>
  <r>
    <n v="12157"/>
    <s v="Debbie"/>
    <s v="White"/>
    <s v="Not Hispanic, Latino/a, or Spanish Origin"/>
    <s v="English"/>
    <s v="AARP Medicare Complete"/>
    <s v="573-820-5159"/>
    <s v="M"/>
    <x v="1990"/>
    <x v="10"/>
    <x v="3"/>
    <x v="0"/>
    <d v="2024-12-31T00:00:00"/>
    <s v="N"/>
    <s v="N"/>
    <s v=""/>
    <s v=""/>
    <s v=""/>
    <s v=""/>
    <s v=""/>
    <s v=""/>
    <s v=""/>
    <x v="1"/>
    <d v="2025-02-18T00:00:00"/>
    <n v="19218"/>
    <n v="52"/>
    <s v="54 and under"/>
    <s v="50 - 59"/>
    <x v="1"/>
    <x v="0"/>
    <x v="0"/>
    <x v="0"/>
    <d v="2015-01-01T00:00:00"/>
    <d v="2024-12-31T00:00:00"/>
    <s v=""/>
    <x v="0"/>
  </r>
  <r>
    <n v="13479"/>
    <s v="Jody"/>
    <s v="White"/>
    <s v="Unreported/Choose Not to Disclose Ethnicity"/>
    <s v="English"/>
    <s v="HEALTHY BLUE"/>
    <s v="573-820-2489"/>
    <s v="M"/>
    <x v="1990"/>
    <x v="4"/>
    <x v="1"/>
    <x v="0"/>
    <d v="2024-11-18T00:00:00"/>
    <s v="N"/>
    <s v="N"/>
    <s v=""/>
    <s v=""/>
    <s v=""/>
    <s v=""/>
    <s v=""/>
    <s v=""/>
    <s v=""/>
    <x v="1"/>
    <d v="2025-02-18T00:00:00"/>
    <n v="19218"/>
    <n v="52"/>
    <s v="54 and under"/>
    <s v="50 - 59"/>
    <x v="1"/>
    <x v="0"/>
    <x v="1"/>
    <x v="0"/>
    <d v="2015-01-01T00:00:00"/>
    <d v="2024-12-31T00:00:00"/>
    <s v=""/>
    <x v="0"/>
  </r>
  <r>
    <n v="14909"/>
    <s v="Linda"/>
    <s v="White"/>
    <s v="Not Hispanic, Latino/a, or Spanish Origin"/>
    <s v="English"/>
    <s v="Cox Health Plans"/>
    <s v="573-820-4872"/>
    <s v="F"/>
    <x v="1990"/>
    <x v="13"/>
    <x v="1"/>
    <x v="0"/>
    <d v="2024-12-31T00:00:00"/>
    <s v="N"/>
    <s v="N"/>
    <s v=""/>
    <s v=""/>
    <s v=""/>
    <s v=""/>
    <s v=""/>
    <s v=""/>
    <s v=""/>
    <x v="0"/>
    <d v="2025-02-18T00:00:00"/>
    <n v="19218"/>
    <n v="52"/>
    <s v="54 and under"/>
    <s v="50 - 59"/>
    <x v="1"/>
    <x v="0"/>
    <x v="0"/>
    <x v="0"/>
    <d v="2015-01-01T00:00:00"/>
    <d v="2024-12-31T00:00:00"/>
    <s v=""/>
    <x v="0"/>
  </r>
  <r>
    <n v="10974"/>
    <s v="Angela"/>
    <s v="White"/>
    <s v="Not Hispanic, Latino/a, or Spanish Origin"/>
    <s v="English"/>
    <s v="Medicaid of Missouri"/>
    <s v="573-820-6026"/>
    <s v="M"/>
    <x v="1991"/>
    <x v="0"/>
    <x v="0"/>
    <x v="0"/>
    <d v="2024-12-30T00:00:00"/>
    <s v="N"/>
    <s v="N"/>
    <s v=""/>
    <s v=""/>
    <s v=""/>
    <s v=""/>
    <s v=""/>
    <s v=""/>
    <s v=""/>
    <x v="1"/>
    <d v="2025-02-18T00:00:00"/>
    <n v="19223"/>
    <n v="52"/>
    <s v="54 and under"/>
    <s v="50 - 59"/>
    <x v="1"/>
    <x v="0"/>
    <x v="0"/>
    <x v="0"/>
    <d v="2015-01-01T00:00:00"/>
    <d v="2024-12-31T00:00:00"/>
    <s v=""/>
    <x v="0"/>
  </r>
  <r>
    <n v="12475"/>
    <s v="Kevin"/>
    <s v="White"/>
    <s v="Not Hispanic, Latino/a, or Spanish Origin"/>
    <s v="English"/>
    <s v="Medicaid of Missouri"/>
    <s v="573-820-4180"/>
    <s v="F"/>
    <x v="1991"/>
    <x v="10"/>
    <x v="1"/>
    <x v="0"/>
    <d v="2024-09-20T00:00:00"/>
    <s v="N"/>
    <s v="N"/>
    <s v=""/>
    <s v=""/>
    <s v=""/>
    <s v=""/>
    <s v=""/>
    <s v=""/>
    <s v=""/>
    <x v="0"/>
    <d v="2025-02-18T00:00:00"/>
    <n v="19223"/>
    <n v="52"/>
    <s v="54 and under"/>
    <s v="50 - 59"/>
    <x v="1"/>
    <x v="0"/>
    <x v="0"/>
    <x v="0"/>
    <d v="2015-01-01T00:00:00"/>
    <d v="2024-12-31T00:00:00"/>
    <s v=""/>
    <x v="0"/>
  </r>
  <r>
    <n v="13650"/>
    <s v="Frank"/>
    <s v="White"/>
    <s v="Not Hispanic, Latino/a, or Spanish Origin"/>
    <s v="English"/>
    <s v="Medicare - WPS Part A"/>
    <s v="573-820-5266"/>
    <s v="F"/>
    <x v="1992"/>
    <x v="28"/>
    <x v="5"/>
    <x v="0"/>
    <d v="2024-09-27T00:00:00"/>
    <s v="N"/>
    <s v="N"/>
    <s v=""/>
    <s v=""/>
    <s v=""/>
    <s v=""/>
    <s v=""/>
    <s v=""/>
    <s v=""/>
    <x v="0"/>
    <d v="2025-02-18T00:00:00"/>
    <n v="19224"/>
    <n v="52"/>
    <s v="54 and under"/>
    <s v="50 - 59"/>
    <x v="1"/>
    <x v="0"/>
    <x v="0"/>
    <x v="0"/>
    <d v="2015-01-01T00:00:00"/>
    <d v="2024-12-31T00:00:00"/>
    <s v=""/>
    <x v="0"/>
  </r>
  <r>
    <n v="14345"/>
    <s v="Julie"/>
    <s v="White"/>
    <s v="Not Hispanic, Latino/a, or Spanish Origin"/>
    <s v="English"/>
    <s v="Home State Health Plan"/>
    <s v="573-820-4733"/>
    <s v="M"/>
    <x v="1993"/>
    <x v="0"/>
    <x v="1"/>
    <x v="0"/>
    <d v="2024-10-21T00:00:00"/>
    <s v="N"/>
    <s v="N"/>
    <s v=""/>
    <s v=""/>
    <s v=""/>
    <s v=""/>
    <s v=""/>
    <s v=""/>
    <s v=""/>
    <x v="1"/>
    <d v="2025-02-18T00:00:00"/>
    <n v="19229"/>
    <n v="52"/>
    <s v="54 and under"/>
    <s v="50 - 59"/>
    <x v="1"/>
    <x v="0"/>
    <x v="0"/>
    <x v="0"/>
    <d v="2015-01-01T00:00:00"/>
    <d v="2024-12-31T00:00:00"/>
    <s v=""/>
    <x v="0"/>
  </r>
  <r>
    <n v="15369"/>
    <s v="Nancy"/>
    <s v="White"/>
    <s v="Unreported/Choose Not to Disclose Ethnicity"/>
    <s v="English"/>
    <s v=""/>
    <s v="573-820-3648"/>
    <s v="F"/>
    <x v="1993"/>
    <x v="24"/>
    <x v="1"/>
    <x v="0"/>
    <d v="2024-08-14T00:00:00"/>
    <s v="N"/>
    <s v="N"/>
    <s v=""/>
    <s v=""/>
    <s v=""/>
    <s v=""/>
    <s v=""/>
    <s v=""/>
    <s v=""/>
    <x v="0"/>
    <d v="2025-02-18T00:00:00"/>
    <n v="19229"/>
    <n v="52"/>
    <s v="54 and under"/>
    <s v="50 - 59"/>
    <x v="1"/>
    <x v="0"/>
    <x v="1"/>
    <x v="0"/>
    <d v="2015-01-01T00:00:00"/>
    <d v="2024-12-31T00:00:00"/>
    <s v=""/>
    <x v="0"/>
  </r>
  <r>
    <n v="12772"/>
    <s v="Emily Sue"/>
    <s v="White"/>
    <s v="Not Hispanic, Latino/a, or Spanish Origin"/>
    <s v="English"/>
    <s v="UHC DUAL COMPLETE (PPO)"/>
    <s v="573-820-4689"/>
    <s v="M"/>
    <x v="1994"/>
    <x v="0"/>
    <x v="1"/>
    <x v="0"/>
    <d v="2024-12-10T00:00:00"/>
    <s v="N"/>
    <s v="N"/>
    <s v=""/>
    <s v=""/>
    <s v=""/>
    <s v=""/>
    <s v=""/>
    <s v=""/>
    <s v=""/>
    <x v="1"/>
    <d v="2025-02-18T00:00:00"/>
    <n v="19232"/>
    <n v="52"/>
    <s v="54 and under"/>
    <s v="50 - 59"/>
    <x v="1"/>
    <x v="0"/>
    <x v="0"/>
    <x v="0"/>
    <d v="2015-01-01T00:00:00"/>
    <d v="2024-12-31T00:00:00"/>
    <s v=""/>
    <x v="0"/>
  </r>
  <r>
    <n v="15187"/>
    <s v="Meloney"/>
    <s v="American Indian/Alaska Native"/>
    <s v="Another Hispanic, Latino/a, or Spanish Origin"/>
    <s v="English"/>
    <s v="Aetna Health Plans"/>
    <s v="573-820-4584"/>
    <s v="F"/>
    <x v="1994"/>
    <x v="12"/>
    <x v="1"/>
    <x v="0"/>
    <d v="2024-11-18T00:00:00"/>
    <s v="N"/>
    <s v="N"/>
    <s v=""/>
    <s v=""/>
    <s v=""/>
    <s v=""/>
    <s v=""/>
    <s v=""/>
    <s v=""/>
    <x v="0"/>
    <d v="2025-02-18T00:00:00"/>
    <n v="19232"/>
    <n v="52"/>
    <s v="54 and under"/>
    <s v="50 - 59"/>
    <x v="1"/>
    <x v="1"/>
    <x v="2"/>
    <x v="0"/>
    <d v="2015-01-01T00:00:00"/>
    <d v="2024-12-31T00:00:00"/>
    <s v=""/>
    <x v="0"/>
  </r>
  <r>
    <n v="12727"/>
    <s v="Pamela"/>
    <s v="Other Asian"/>
    <s v="Not Hispanic, Latino/a, or Spanish Origin"/>
    <s v="Chinese"/>
    <s v=""/>
    <s v="573-820-1276"/>
    <s v="F"/>
    <x v="1995"/>
    <x v="6"/>
    <x v="1"/>
    <x v="0"/>
    <d v="2024-12-27T00:00:00"/>
    <s v="Y"/>
    <s v="N"/>
    <s v=""/>
    <s v=""/>
    <s v=""/>
    <s v="05/01/2024 00:00:00"/>
    <s v="Negative"/>
    <s v=""/>
    <s v=""/>
    <x v="0"/>
    <d v="2025-02-18T00:00:00"/>
    <n v="19233"/>
    <n v="52"/>
    <s v="54 and under"/>
    <s v="50 - 59"/>
    <x v="1"/>
    <x v="3"/>
    <x v="0"/>
    <x v="4"/>
    <d v="2015-01-01T00:00:00"/>
    <d v="2024-12-31T00:00:00"/>
    <s v=""/>
    <x v="0"/>
  </r>
  <r>
    <n v="14758"/>
    <s v="Richard"/>
    <s v="White"/>
    <s v="Not Hispanic, Latino/a, or Spanish Origin"/>
    <s v="English"/>
    <s v="Medicaid of Missouri"/>
    <s v="573-820-1229"/>
    <s v="F"/>
    <x v="1995"/>
    <x v="9"/>
    <x v="1"/>
    <x v="0"/>
    <d v="2024-08-12T00:00:00"/>
    <s v="Y"/>
    <s v="N"/>
    <s v=""/>
    <s v=""/>
    <s v=""/>
    <s v="08/22/2024 00:00:00"/>
    <s v="Negative"/>
    <s v=""/>
    <s v=""/>
    <x v="0"/>
    <d v="2025-02-18T00:00:00"/>
    <n v="19233"/>
    <n v="52"/>
    <s v="54 and under"/>
    <s v="50 - 59"/>
    <x v="1"/>
    <x v="0"/>
    <x v="0"/>
    <x v="0"/>
    <d v="2015-01-01T00:00:00"/>
    <d v="2024-12-31T00:00:00"/>
    <s v=""/>
    <x v="0"/>
  </r>
  <r>
    <n v="14593"/>
    <s v="Keith"/>
    <s v="White"/>
    <s v="Not Hispanic, Latino/a, or Spanish Origin"/>
    <s v="English"/>
    <s v="Tricare West Claims- PRIME"/>
    <s v="573-820-5601"/>
    <s v="F"/>
    <x v="1996"/>
    <x v="8"/>
    <x v="0"/>
    <x v="0"/>
    <d v="2024-07-23T00:00:00"/>
    <s v="N"/>
    <s v="N"/>
    <s v=""/>
    <s v=""/>
    <s v=""/>
    <s v=""/>
    <s v=""/>
    <s v=""/>
    <s v=""/>
    <x v="0"/>
    <d v="2025-02-18T00:00:00"/>
    <n v="19235"/>
    <n v="52"/>
    <s v="54 and under"/>
    <s v="50 - 59"/>
    <x v="1"/>
    <x v="0"/>
    <x v="0"/>
    <x v="0"/>
    <d v="2015-01-01T00:00:00"/>
    <d v="2024-12-31T00:00:00"/>
    <s v=""/>
    <x v="0"/>
  </r>
  <r>
    <n v="14403"/>
    <s v="Joshua"/>
    <s v="White"/>
    <s v="Not Hispanic, Latino/a, or Spanish Origin"/>
    <s v="English"/>
    <s v=""/>
    <s v="573-820-2302"/>
    <s v="M"/>
    <x v="1997"/>
    <x v="8"/>
    <x v="1"/>
    <x v="0"/>
    <d v="2024-01-23T00:00:00"/>
    <s v="N"/>
    <s v="N"/>
    <s v=""/>
    <s v=""/>
    <s v=""/>
    <s v=""/>
    <s v=""/>
    <s v=""/>
    <s v=""/>
    <x v="1"/>
    <d v="2025-02-18T00:00:00"/>
    <n v="19237"/>
    <n v="52"/>
    <s v="54 and under"/>
    <s v="50 - 59"/>
    <x v="1"/>
    <x v="0"/>
    <x v="0"/>
    <x v="0"/>
    <d v="2015-01-01T00:00:00"/>
    <d v="2024-12-31T00:00:00"/>
    <s v=""/>
    <x v="0"/>
  </r>
  <r>
    <n v="12532"/>
    <s v="James"/>
    <s v="White"/>
    <s v="Not Hispanic, Latino/a, or Spanish Origin"/>
    <s v="English"/>
    <s v="Medicare - WPS Part A"/>
    <s v="573-820-3785"/>
    <s v="F"/>
    <x v="1998"/>
    <x v="9"/>
    <x v="1"/>
    <x v="0"/>
    <d v="2024-06-12T00:00:00"/>
    <s v="N"/>
    <s v="N"/>
    <s v=""/>
    <s v=""/>
    <s v=""/>
    <s v=""/>
    <s v=""/>
    <s v=""/>
    <s v=""/>
    <x v="0"/>
    <d v="2025-02-18T00:00:00"/>
    <n v="19238"/>
    <n v="52"/>
    <s v="54 and under"/>
    <s v="50 - 59"/>
    <x v="1"/>
    <x v="0"/>
    <x v="0"/>
    <x v="0"/>
    <d v="2015-01-01T00:00:00"/>
    <d v="2024-12-31T00:00:00"/>
    <s v=""/>
    <x v="0"/>
  </r>
  <r>
    <n v="11398"/>
    <s v="Daniel"/>
    <s v="White"/>
    <s v="Not Hispanic, Latino/a, or Spanish Origin"/>
    <s v="English"/>
    <s v="BCBS of Missouri"/>
    <s v="573-820-3311"/>
    <s v="F"/>
    <x v="1999"/>
    <x v="3"/>
    <x v="1"/>
    <x v="0"/>
    <d v="2024-07-25T00:00:00"/>
    <s v="N"/>
    <s v="N"/>
    <s v=""/>
    <s v=""/>
    <s v=""/>
    <s v=""/>
    <s v=""/>
    <s v=""/>
    <s v=""/>
    <x v="0"/>
    <d v="2025-02-18T00:00:00"/>
    <n v="19240"/>
    <n v="52"/>
    <s v="54 and under"/>
    <s v="50 - 59"/>
    <x v="1"/>
    <x v="0"/>
    <x v="0"/>
    <x v="0"/>
    <d v="2015-01-01T00:00:00"/>
    <d v="2024-12-31T00:00:00"/>
    <s v=""/>
    <x v="0"/>
  </r>
  <r>
    <n v="14284"/>
    <s v="Ken"/>
    <s v="White"/>
    <s v="Not Hispanic, Latino/a, or Spanish Origin"/>
    <s v="English"/>
    <s v="HEALTHY BLUE"/>
    <s v="573-820-4422"/>
    <s v="F"/>
    <x v="909"/>
    <x v="6"/>
    <x v="1"/>
    <x v="0"/>
    <d v="2024-12-13T00:00:00"/>
    <s v="N"/>
    <s v="N"/>
    <s v=""/>
    <s v=""/>
    <s v=""/>
    <s v=""/>
    <s v=""/>
    <s v=""/>
    <s v=""/>
    <x v="0"/>
    <d v="2025-02-18T00:00:00"/>
    <n v="19241"/>
    <n v="52"/>
    <s v="54 and under"/>
    <s v="50 - 59"/>
    <x v="1"/>
    <x v="0"/>
    <x v="0"/>
    <x v="0"/>
    <d v="2015-01-01T00:00:00"/>
    <d v="2024-12-31T00:00:00"/>
    <s v=""/>
    <x v="0"/>
  </r>
  <r>
    <n v="10800"/>
    <s v="Christian"/>
    <s v="White"/>
    <s v="Not Hispanic, Latino/a, or Spanish Origin"/>
    <s v="English"/>
    <s v="Humana Care Plan"/>
    <s v="573-820-5099"/>
    <s v="F"/>
    <x v="2000"/>
    <x v="17"/>
    <x v="3"/>
    <x v="0"/>
    <d v="2024-07-08T00:00:00"/>
    <s v="N"/>
    <s v="N"/>
    <s v=""/>
    <s v=""/>
    <s v=""/>
    <s v=""/>
    <s v=""/>
    <s v=""/>
    <s v=""/>
    <x v="0"/>
    <d v="2025-02-18T00:00:00"/>
    <n v="19244"/>
    <n v="52"/>
    <s v="54 and under"/>
    <s v="50 - 59"/>
    <x v="1"/>
    <x v="0"/>
    <x v="0"/>
    <x v="0"/>
    <d v="2015-01-01T00:00:00"/>
    <d v="2024-12-31T00:00:00"/>
    <s v=""/>
    <x v="0"/>
  </r>
  <r>
    <n v="13312"/>
    <s v="Linda"/>
    <s v="White"/>
    <s v="Not Hispanic, Latino/a, or Spanish Origin"/>
    <s v="English"/>
    <s v="Home State Health Plan"/>
    <s v="573-820-1640"/>
    <s v="F"/>
    <x v="2001"/>
    <x v="0"/>
    <x v="0"/>
    <x v="0"/>
    <d v="2024-11-25T00:00:00"/>
    <s v="N"/>
    <s v="N"/>
    <s v=""/>
    <s v="1/23/2023 12:00:00 AM"/>
    <s v="Negative"/>
    <s v=""/>
    <s v=""/>
    <s v=""/>
    <s v=""/>
    <x v="0"/>
    <d v="2025-02-18T00:00:00"/>
    <n v="19248"/>
    <n v="52"/>
    <s v="54 and under"/>
    <s v="50 - 59"/>
    <x v="1"/>
    <x v="0"/>
    <x v="0"/>
    <x v="0"/>
    <d v="2015-01-01T00:00:00"/>
    <d v="2024-12-31T00:00:00"/>
    <s v=""/>
    <x v="0"/>
  </r>
  <r>
    <n v="10130"/>
    <s v="Kim"/>
    <s v="White"/>
    <s v="Unreported/Choose Not to Disclose Ethnicity"/>
    <s v="English"/>
    <s v="Humana Care Plan"/>
    <s v="573-820-6163"/>
    <s v="F"/>
    <x v="2002"/>
    <x v="0"/>
    <x v="0"/>
    <x v="0"/>
    <d v="2024-04-23T00:00:00"/>
    <s v="N"/>
    <s v="N"/>
    <s v=""/>
    <s v=""/>
    <s v=""/>
    <s v=""/>
    <s v=""/>
    <s v=""/>
    <s v=""/>
    <x v="0"/>
    <d v="2025-02-18T00:00:00"/>
    <n v="19249"/>
    <n v="52"/>
    <s v="54 and under"/>
    <s v="50 - 59"/>
    <x v="1"/>
    <x v="0"/>
    <x v="1"/>
    <x v="0"/>
    <d v="2015-01-01T00:00:00"/>
    <d v="2024-12-31T00:00:00"/>
    <s v=""/>
    <x v="0"/>
  </r>
  <r>
    <n v="10649"/>
    <s v="Bonnie"/>
    <s v="White"/>
    <s v="Not Hispanic, Latino/a, or Spanish Origin"/>
    <s v="English"/>
    <s v="Medicare  NGS Part A"/>
    <s v="573-820-6065"/>
    <s v="F"/>
    <x v="2003"/>
    <x v="0"/>
    <x v="0"/>
    <x v="0"/>
    <d v="2024-12-10T00:00:00"/>
    <s v="N"/>
    <s v="N"/>
    <s v=""/>
    <s v=""/>
    <s v=""/>
    <s v=""/>
    <s v=""/>
    <s v=""/>
    <s v=""/>
    <x v="0"/>
    <d v="2025-02-18T00:00:00"/>
    <n v="19250"/>
    <n v="52"/>
    <s v="54 and under"/>
    <s v="50 - 59"/>
    <x v="1"/>
    <x v="0"/>
    <x v="0"/>
    <x v="0"/>
    <d v="2015-01-01T00:00:00"/>
    <d v="2024-12-31T00:00:00"/>
    <s v=""/>
    <x v="0"/>
  </r>
  <r>
    <n v="13992"/>
    <s v="Jeffery"/>
    <s v="White"/>
    <s v="Not Hispanic, Latino/a, or Spanish Origin"/>
    <s v="English"/>
    <s v="BCBS of Missouri"/>
    <s v="573-820-2467"/>
    <s v="F"/>
    <x v="2004"/>
    <x v="4"/>
    <x v="1"/>
    <x v="0"/>
    <d v="2024-11-18T00:00:00"/>
    <s v="N"/>
    <s v="N"/>
    <s v=""/>
    <s v=""/>
    <s v=""/>
    <s v=""/>
    <s v=""/>
    <s v=""/>
    <s v=""/>
    <x v="0"/>
    <d v="2025-02-18T00:00:00"/>
    <n v="19257"/>
    <n v="52"/>
    <s v="54 and under"/>
    <s v="50 - 59"/>
    <x v="1"/>
    <x v="0"/>
    <x v="0"/>
    <x v="0"/>
    <d v="2015-01-01T00:00:00"/>
    <d v="2024-12-31T00:00:00"/>
    <s v=""/>
    <x v="0"/>
  </r>
  <r>
    <n v="13705"/>
    <s v="Janice"/>
    <s v="Unreported/Choose Not to Disclose Race"/>
    <s v="Unreported/Choose Not to Disclose Ethnicity"/>
    <s v="English"/>
    <s v="Healthlink PPO"/>
    <s v="573-820-4376"/>
    <s v="M"/>
    <x v="2005"/>
    <x v="6"/>
    <x v="1"/>
    <x v="0"/>
    <d v="2024-12-10T00:00:00"/>
    <s v="N"/>
    <s v="N"/>
    <s v=""/>
    <s v=""/>
    <s v=""/>
    <s v=""/>
    <s v=""/>
    <s v=""/>
    <s v=""/>
    <x v="1"/>
    <d v="2025-02-18T00:00:00"/>
    <n v="19258"/>
    <n v="52"/>
    <s v="54 and under"/>
    <s v="50 - 59"/>
    <x v="1"/>
    <x v="2"/>
    <x v="1"/>
    <x v="0"/>
    <d v="2015-01-01T00:00:00"/>
    <d v="2024-12-31T00:00:00"/>
    <s v=""/>
    <x v="0"/>
  </r>
  <r>
    <n v="15157"/>
    <s v="Mary"/>
    <s v="White"/>
    <s v="Not Hispanic, Latino/a, or Spanish Origin"/>
    <s v="English"/>
    <s v="Medicaid of Missouri"/>
    <s v="573-820-3684"/>
    <s v="F"/>
    <x v="2006"/>
    <x v="24"/>
    <x v="1"/>
    <x v="0"/>
    <d v="2024-12-26T00:00:00"/>
    <s v="N"/>
    <s v="N"/>
    <s v=""/>
    <s v=""/>
    <s v=""/>
    <s v=""/>
    <s v=""/>
    <s v=""/>
    <s v=""/>
    <x v="0"/>
    <d v="2025-02-18T00:00:00"/>
    <n v="19259"/>
    <n v="52"/>
    <s v="54 and under"/>
    <s v="50 - 59"/>
    <x v="1"/>
    <x v="0"/>
    <x v="0"/>
    <x v="0"/>
    <d v="2015-01-01T00:00:00"/>
    <d v="2024-12-31T00:00:00"/>
    <s v=""/>
    <x v="0"/>
  </r>
  <r>
    <n v="13315"/>
    <s v="Lisa"/>
    <s v="White"/>
    <s v="Not Hispanic, Latino/a, or Spanish Origin"/>
    <s v="English"/>
    <s v="UHC Medicare National Network"/>
    <s v="573-820-4205"/>
    <s v="M"/>
    <x v="2007"/>
    <x v="10"/>
    <x v="1"/>
    <x v="0"/>
    <d v="2024-11-25T00:00:00"/>
    <s v="N"/>
    <s v="N"/>
    <s v=""/>
    <s v=""/>
    <s v=""/>
    <s v=""/>
    <s v=""/>
    <s v=""/>
    <s v=""/>
    <x v="1"/>
    <d v="2025-02-18T00:00:00"/>
    <n v="19260"/>
    <n v="52"/>
    <s v="54 and under"/>
    <s v="50 - 59"/>
    <x v="1"/>
    <x v="0"/>
    <x v="0"/>
    <x v="0"/>
    <d v="2015-01-01T00:00:00"/>
    <d v="2024-12-31T00:00:00"/>
    <s v=""/>
    <x v="0"/>
  </r>
  <r>
    <n v="11443"/>
    <s v="Brent"/>
    <s v="White"/>
    <s v="Not Hispanic, Latino/a, or Spanish Origin"/>
    <s v="English"/>
    <s v="UHC Medicaid MEDICAL"/>
    <s v="573-820-5774"/>
    <s v="F"/>
    <x v="2008"/>
    <x v="2"/>
    <x v="0"/>
    <x v="0"/>
    <d v="2024-04-10T00:00:00"/>
    <s v="N"/>
    <s v="N"/>
    <s v=""/>
    <s v=""/>
    <s v=""/>
    <s v=""/>
    <s v=""/>
    <s v=""/>
    <s v=""/>
    <x v="0"/>
    <d v="2025-02-18T00:00:00"/>
    <n v="19262"/>
    <n v="52"/>
    <s v="54 and under"/>
    <s v="50 - 59"/>
    <x v="1"/>
    <x v="0"/>
    <x v="0"/>
    <x v="0"/>
    <d v="2015-01-01T00:00:00"/>
    <d v="2024-12-31T00:00:00"/>
    <s v=""/>
    <x v="0"/>
  </r>
  <r>
    <n v="13114"/>
    <s v="Robert"/>
    <s v="White"/>
    <s v="Not Hispanic, Latino/a, or Spanish Origin"/>
    <s v="English"/>
    <s v="Medicare  NGS Part A"/>
    <s v="573-820-1297"/>
    <s v="M"/>
    <x v="2009"/>
    <x v="0"/>
    <x v="1"/>
    <x v="0"/>
    <d v="2024-12-23T00:00:00"/>
    <s v="Y"/>
    <s v="N"/>
    <s v=""/>
    <s v=""/>
    <s v=""/>
    <s v="09/22/2023 00:00:00"/>
    <s v="Negative"/>
    <s v=""/>
    <s v=""/>
    <x v="1"/>
    <d v="2025-02-18T00:00:00"/>
    <n v="19263"/>
    <n v="52"/>
    <s v="54 and under"/>
    <s v="50 - 59"/>
    <x v="1"/>
    <x v="0"/>
    <x v="0"/>
    <x v="0"/>
    <d v="2015-01-01T00:00:00"/>
    <d v="2024-12-31T00:00:00"/>
    <s v=""/>
    <x v="0"/>
  </r>
  <r>
    <n v="14761"/>
    <s v="Gloria"/>
    <s v="White"/>
    <s v="Not Hispanic, Latino/a, or Spanish Origin"/>
    <s v="English"/>
    <s v="Healthlink PPO"/>
    <s v="573-820-4505"/>
    <s v="F"/>
    <x v="2010"/>
    <x v="12"/>
    <x v="1"/>
    <x v="0"/>
    <d v="2024-11-13T00:00:00"/>
    <s v="N"/>
    <s v="N"/>
    <s v=""/>
    <s v=""/>
    <s v=""/>
    <s v=""/>
    <s v=""/>
    <s v=""/>
    <s v=""/>
    <x v="0"/>
    <d v="2025-02-18T00:00:00"/>
    <n v="19267"/>
    <n v="52"/>
    <s v="54 and under"/>
    <s v="50 - 59"/>
    <x v="1"/>
    <x v="0"/>
    <x v="0"/>
    <x v="0"/>
    <d v="2015-01-01T00:00:00"/>
    <d v="2024-12-31T00:00:00"/>
    <s v=""/>
    <x v="0"/>
  </r>
  <r>
    <n v="12681"/>
    <s v="David"/>
    <s v="White"/>
    <s v="Not Hispanic, Latino/a, or Spanish Origin"/>
    <s v="English"/>
    <s v="BCBS of Missouri"/>
    <s v="573-820-3558"/>
    <s v="F"/>
    <x v="2011"/>
    <x v="24"/>
    <x v="1"/>
    <x v="0"/>
    <d v="2024-12-10T00:00:00"/>
    <s v="N"/>
    <s v="N"/>
    <s v=""/>
    <s v=""/>
    <s v=""/>
    <s v=""/>
    <s v=""/>
    <s v=""/>
    <s v=""/>
    <x v="0"/>
    <d v="2025-02-18T00:00:00"/>
    <n v="19268"/>
    <n v="52"/>
    <s v="54 and under"/>
    <s v="50 - 59"/>
    <x v="1"/>
    <x v="0"/>
    <x v="0"/>
    <x v="0"/>
    <d v="2015-01-01T00:00:00"/>
    <d v="2024-12-31T00:00:00"/>
    <s v=""/>
    <x v="0"/>
  </r>
  <r>
    <n v="13711"/>
    <s v="Lisa"/>
    <s v="White"/>
    <s v="Not Hispanic, Latino/a, or Spanish Origin"/>
    <s v="English"/>
    <s v="BCBS of Missouri"/>
    <s v="573-820-3863"/>
    <s v="F"/>
    <x v="2012"/>
    <x v="9"/>
    <x v="1"/>
    <x v="0"/>
    <d v="2024-08-21T00:00:00"/>
    <s v="N"/>
    <s v="N"/>
    <s v=""/>
    <s v=""/>
    <s v=""/>
    <s v=""/>
    <s v=""/>
    <s v=""/>
    <s v=""/>
    <x v="0"/>
    <d v="2025-02-18T00:00:00"/>
    <n v="19270"/>
    <n v="52"/>
    <s v="54 and under"/>
    <s v="50 - 59"/>
    <x v="1"/>
    <x v="0"/>
    <x v="0"/>
    <x v="0"/>
    <d v="2015-01-01T00:00:00"/>
    <d v="2024-12-31T00:00:00"/>
    <s v=""/>
    <x v="0"/>
  </r>
  <r>
    <n v="14473"/>
    <s v="Lisa"/>
    <s v="White"/>
    <s v="Not Hispanic, Latino/a, or Spanish Origin"/>
    <s v="English"/>
    <s v="UHC Medicare National Network"/>
    <s v="573-820-3524"/>
    <s v="F"/>
    <x v="172"/>
    <x v="25"/>
    <x v="1"/>
    <x v="0"/>
    <d v="2024-05-16T00:00:00"/>
    <s v="N"/>
    <s v="N"/>
    <s v=""/>
    <s v=""/>
    <s v=""/>
    <s v=""/>
    <s v=""/>
    <s v=""/>
    <s v=""/>
    <x v="0"/>
    <d v="2025-02-18T00:00:00"/>
    <n v="19274"/>
    <n v="52"/>
    <s v="54 and under"/>
    <s v="50 - 59"/>
    <x v="1"/>
    <x v="0"/>
    <x v="0"/>
    <x v="0"/>
    <d v="2015-01-01T00:00:00"/>
    <d v="2024-12-31T00:00:00"/>
    <s v=""/>
    <x v="0"/>
  </r>
  <r>
    <n v="15260"/>
    <s v="Kelly"/>
    <s v="White"/>
    <s v="Not Hispanic, Latino/a, or Spanish Origin"/>
    <s v="English"/>
    <s v="Ambetter"/>
    <s v="573-820-4292"/>
    <s v="F"/>
    <x v="172"/>
    <x v="41"/>
    <x v="1"/>
    <x v="0"/>
    <d v="2024-11-05T00:00:00"/>
    <s v="N"/>
    <s v="N"/>
    <s v=""/>
    <s v=""/>
    <s v=""/>
    <s v=""/>
    <s v=""/>
    <s v=""/>
    <s v=""/>
    <x v="0"/>
    <d v="2025-02-18T00:00:00"/>
    <n v="19274"/>
    <n v="52"/>
    <s v="54 and under"/>
    <s v="50 - 59"/>
    <x v="1"/>
    <x v="0"/>
    <x v="0"/>
    <x v="0"/>
    <d v="2015-01-01T00:00:00"/>
    <d v="2024-12-31T00:00:00"/>
    <s v=""/>
    <x v="0"/>
  </r>
  <r>
    <n v="11099"/>
    <s v="Benjamin"/>
    <s v="White"/>
    <s v="Not Hispanic, Latino/a, or Spanish Origin"/>
    <s v="English"/>
    <s v="Medicare  NGS Part A"/>
    <s v="573-820-2662"/>
    <s v="M"/>
    <x v="2013"/>
    <x v="7"/>
    <x v="1"/>
    <x v="0"/>
    <d v="2024-07-11T00:00:00"/>
    <s v="N"/>
    <s v="N"/>
    <s v=""/>
    <s v=""/>
    <s v=""/>
    <s v=""/>
    <s v=""/>
    <s v=""/>
    <s v=""/>
    <x v="1"/>
    <d v="2025-02-18T00:00:00"/>
    <n v="19282"/>
    <n v="52"/>
    <s v="54 and under"/>
    <s v="50 - 59"/>
    <x v="1"/>
    <x v="0"/>
    <x v="0"/>
    <x v="0"/>
    <d v="2015-01-01T00:00:00"/>
    <d v="2024-12-31T00:00:00"/>
    <s v=""/>
    <x v="0"/>
  </r>
  <r>
    <n v="11558"/>
    <s v="Chell"/>
    <s v="White"/>
    <s v="Not Hispanic, Latino/a, or Spanish Origin"/>
    <s v="English"/>
    <s v="GRAVIE ADMINISTRATIVE SERVICES"/>
    <s v="573-820-5325"/>
    <s v="M"/>
    <x v="2014"/>
    <x v="9"/>
    <x v="5"/>
    <x v="0"/>
    <d v="2024-08-27T00:00:00"/>
    <s v="N"/>
    <s v="N"/>
    <s v=""/>
    <s v=""/>
    <s v=""/>
    <s v=""/>
    <s v=""/>
    <s v=""/>
    <s v=""/>
    <x v="1"/>
    <d v="2025-02-18T00:00:00"/>
    <n v="19288"/>
    <n v="52"/>
    <s v="54 and under"/>
    <s v="50 - 59"/>
    <x v="1"/>
    <x v="0"/>
    <x v="0"/>
    <x v="0"/>
    <d v="2015-01-01T00:00:00"/>
    <d v="2024-12-31T00:00:00"/>
    <s v=""/>
    <x v="0"/>
  </r>
  <r>
    <n v="14009"/>
    <s v="Roger"/>
    <s v="White"/>
    <s v="Not Hispanic, Latino/a, or Spanish Origin"/>
    <s v="English"/>
    <s v="Medicare  NGS Part A"/>
    <s v="573-820-1382"/>
    <s v="M"/>
    <x v="2015"/>
    <x v="8"/>
    <x v="0"/>
    <x v="0"/>
    <d v="2024-04-30T00:00:00"/>
    <s v="Y"/>
    <s v="N"/>
    <s v=""/>
    <s v=""/>
    <s v=""/>
    <s v="02/09/2023 00:00:00"/>
    <s v="Negative"/>
    <s v=""/>
    <s v=""/>
    <x v="1"/>
    <d v="2025-02-18T00:00:00"/>
    <n v="19289"/>
    <n v="52"/>
    <s v="54 and under"/>
    <s v="50 - 59"/>
    <x v="1"/>
    <x v="0"/>
    <x v="0"/>
    <x v="0"/>
    <d v="2015-01-01T00:00:00"/>
    <d v="2024-12-31T00:00:00"/>
    <s v=""/>
    <x v="0"/>
  </r>
  <r>
    <n v="12132"/>
    <s v="Bruce"/>
    <s v="White"/>
    <s v="Not Hispanic, Latino/a, or Spanish Origin"/>
    <s v="English"/>
    <s v="Medicare - WPS Part A"/>
    <s v="573-820-6259"/>
    <s v="F"/>
    <x v="2016"/>
    <x v="3"/>
    <x v="2"/>
    <x v="0"/>
    <d v="2024-11-08T00:00:00"/>
    <s v="N"/>
    <s v="N"/>
    <s v=""/>
    <s v=""/>
    <s v=""/>
    <s v=""/>
    <s v=""/>
    <s v=""/>
    <s v=""/>
    <x v="0"/>
    <d v="2025-02-18T00:00:00"/>
    <n v="19297"/>
    <n v="52"/>
    <s v="54 and under"/>
    <s v="50 - 59"/>
    <x v="1"/>
    <x v="0"/>
    <x v="0"/>
    <x v="0"/>
    <d v="2015-01-01T00:00:00"/>
    <d v="2024-12-31T00:00:00"/>
    <s v=""/>
    <x v="0"/>
  </r>
  <r>
    <n v="11784"/>
    <s v="Cara"/>
    <s v="Unreported/Choose Not to Disclose Race"/>
    <s v="Not Hispanic, Latino/a, or Spanish Origin"/>
    <s v="English"/>
    <s v="Slide A"/>
    <s v="573-820-1549"/>
    <s v="M"/>
    <x v="2017"/>
    <x v="1"/>
    <x v="0"/>
    <x v="0"/>
    <d v="2024-11-21T00:00:00"/>
    <s v="N"/>
    <s v="N"/>
    <s v=""/>
    <s v="4/6/2020 12:00:00 AM"/>
    <s v="Positive"/>
    <s v=""/>
    <s v=""/>
    <s v=""/>
    <s v=""/>
    <x v="1"/>
    <d v="2025-02-18T00:00:00"/>
    <n v="19298"/>
    <n v="52"/>
    <s v="54 and under"/>
    <s v="50 - 59"/>
    <x v="1"/>
    <x v="2"/>
    <x v="0"/>
    <x v="0"/>
    <d v="2015-01-01T00:00:00"/>
    <d v="2024-12-31T00:00:00"/>
    <s v=""/>
    <x v="0"/>
  </r>
  <r>
    <n v="13388"/>
    <s v="Jamie"/>
    <s v="Unreported/Choose Not to Disclose Race"/>
    <s v="Unreported/Choose Not to Disclose Ethnicity"/>
    <s v="English"/>
    <s v="Aetna Health Plans"/>
    <s v="573-820-3791"/>
    <s v="M"/>
    <x v="2018"/>
    <x v="9"/>
    <x v="1"/>
    <x v="0"/>
    <d v="2024-05-24T00:00:00"/>
    <s v="N"/>
    <s v="N"/>
    <s v=""/>
    <s v=""/>
    <s v=""/>
    <s v=""/>
    <s v=""/>
    <s v=""/>
    <s v=""/>
    <x v="1"/>
    <d v="2025-02-18T00:00:00"/>
    <n v="19300"/>
    <n v="52"/>
    <s v="54 and under"/>
    <s v="50 - 59"/>
    <x v="1"/>
    <x v="2"/>
    <x v="1"/>
    <x v="0"/>
    <d v="2015-01-01T00:00:00"/>
    <d v="2024-12-31T00:00:00"/>
    <s v=""/>
    <x v="0"/>
  </r>
  <r>
    <n v="14876"/>
    <s v="Kelly"/>
    <s v="White"/>
    <s v="Not Hispanic, Latino/a, or Spanish Origin"/>
    <s v="English"/>
    <s v="United HealthCare of All States"/>
    <s v="573-820-3843"/>
    <s v="F"/>
    <x v="2019"/>
    <x v="9"/>
    <x v="1"/>
    <x v="0"/>
    <d v="2024-02-15T00:00:00"/>
    <s v="N"/>
    <s v="N"/>
    <s v=""/>
    <s v=""/>
    <s v=""/>
    <s v=""/>
    <s v=""/>
    <s v=""/>
    <s v=""/>
    <x v="0"/>
    <d v="2025-02-18T00:00:00"/>
    <n v="19309"/>
    <n v="52"/>
    <s v="54 and under"/>
    <s v="50 - 59"/>
    <x v="1"/>
    <x v="0"/>
    <x v="0"/>
    <x v="0"/>
    <d v="2015-01-01T00:00:00"/>
    <d v="2024-12-31T00:00:00"/>
    <s v=""/>
    <x v="0"/>
  </r>
  <r>
    <n v="14840"/>
    <s v="Lora"/>
    <s v="White"/>
    <s v="Not Hispanic, Latino/a, or Spanish Origin"/>
    <s v="English"/>
    <s v="UHC Medicare National Network"/>
    <s v="573-820-6180"/>
    <s v="F"/>
    <x v="2020"/>
    <x v="0"/>
    <x v="0"/>
    <x v="0"/>
    <d v="2024-08-30T00:00:00"/>
    <s v="N"/>
    <s v="N"/>
    <s v=""/>
    <s v=""/>
    <s v=""/>
    <s v=""/>
    <s v=""/>
    <s v=""/>
    <s v=""/>
    <x v="0"/>
    <d v="2025-02-18T00:00:00"/>
    <n v="19310"/>
    <n v="52"/>
    <s v="54 and under"/>
    <s v="50 - 59"/>
    <x v="1"/>
    <x v="0"/>
    <x v="0"/>
    <x v="0"/>
    <d v="2015-01-01T00:00:00"/>
    <d v="2024-12-31T00:00:00"/>
    <s v=""/>
    <x v="0"/>
  </r>
  <r>
    <n v="11651"/>
    <s v="Paul"/>
    <s v="White"/>
    <s v="Not Hispanic, Latino/a, or Spanish Origin"/>
    <s v="English"/>
    <s v="Medicare  NGS Part A"/>
    <s v="573-820-2172"/>
    <s v="M"/>
    <x v="2021"/>
    <x v="8"/>
    <x v="1"/>
    <x v="0"/>
    <d v="2024-12-03T00:00:00"/>
    <s v="Y"/>
    <s v="N"/>
    <m/>
    <s v=""/>
    <s v=""/>
    <s v=""/>
    <s v=""/>
    <s v=""/>
    <s v=""/>
    <x v="1"/>
    <d v="2025-02-18T00:00:00"/>
    <n v="19311"/>
    <n v="52"/>
    <s v="54 and under"/>
    <s v="50 - 59"/>
    <x v="1"/>
    <x v="0"/>
    <x v="0"/>
    <x v="0"/>
    <d v="2015-01-01T00:00:00"/>
    <d v="2024-12-31T00:00:00"/>
    <s v=""/>
    <x v="0"/>
  </r>
  <r>
    <n v="10306"/>
    <s v="Brenda"/>
    <s v="Unreported/Choose Not to Disclose Race"/>
    <s v="Unreported/Choose Not to Disclose Ethnicity"/>
    <s v="English"/>
    <s v=""/>
    <s v="573-820-5676"/>
    <s v="F"/>
    <x v="2022"/>
    <x v="7"/>
    <x v="0"/>
    <x v="0"/>
    <d v="2024-11-07T00:00:00"/>
    <s v="N"/>
    <s v="N"/>
    <s v=""/>
    <s v=""/>
    <s v=""/>
    <s v=""/>
    <s v=""/>
    <s v=""/>
    <s v=""/>
    <x v="0"/>
    <d v="2025-02-18T00:00:00"/>
    <n v="19313"/>
    <n v="52"/>
    <s v="54 and under"/>
    <s v="50 - 59"/>
    <x v="1"/>
    <x v="2"/>
    <x v="1"/>
    <x v="0"/>
    <d v="2015-01-01T00:00:00"/>
    <d v="2024-12-31T00:00:00"/>
    <s v=""/>
    <x v="0"/>
  </r>
  <r>
    <n v="15267"/>
    <s v="Judy"/>
    <s v="White"/>
    <s v="Not Hispanic, Latino/a, or Spanish Origin"/>
    <s v="English"/>
    <s v="Medicaid of Missouri"/>
    <s v="573-820-4731"/>
    <s v="F"/>
    <x v="2023"/>
    <x v="0"/>
    <x v="1"/>
    <x v="0"/>
    <d v="2024-02-23T00:00:00"/>
    <s v="N"/>
    <s v="N"/>
    <s v=""/>
    <s v=""/>
    <s v=""/>
    <s v=""/>
    <s v=""/>
    <s v=""/>
    <s v=""/>
    <x v="0"/>
    <d v="2025-02-18T00:00:00"/>
    <n v="19320"/>
    <n v="52"/>
    <s v="54 and under"/>
    <s v="50 - 59"/>
    <x v="1"/>
    <x v="0"/>
    <x v="0"/>
    <x v="0"/>
    <d v="2015-01-01T00:00:00"/>
    <d v="2024-12-31T00:00:00"/>
    <s v=""/>
    <x v="0"/>
  </r>
  <r>
    <n v="11567"/>
    <s v="Christine"/>
    <s v="White"/>
    <s v="Unreported/Choose Not to Disclose Ethnicity"/>
    <s v="English"/>
    <s v="Wellcare of Missouri"/>
    <s v="573-820-4649"/>
    <s v="F"/>
    <x v="2024"/>
    <x v="0"/>
    <x v="1"/>
    <x v="0"/>
    <d v="2024-08-06T00:00:00"/>
    <s v="N"/>
    <s v="N"/>
    <s v=""/>
    <s v=""/>
    <s v=""/>
    <s v=""/>
    <s v=""/>
    <s v=""/>
    <s v=""/>
    <x v="0"/>
    <d v="2025-02-18T00:00:00"/>
    <n v="19321"/>
    <n v="52"/>
    <s v="54 and under"/>
    <s v="50 - 59"/>
    <x v="1"/>
    <x v="0"/>
    <x v="1"/>
    <x v="0"/>
    <d v="2015-01-01T00:00:00"/>
    <d v="2024-12-31T00:00:00"/>
    <s v=""/>
    <x v="0"/>
  </r>
  <r>
    <n v="13619"/>
    <s v="Kathy"/>
    <s v="White"/>
    <s v="Not Hispanic, Latino/a, or Spanish Origin"/>
    <s v="English"/>
    <s v="Humana Care Plan"/>
    <s v="573-820-4165"/>
    <s v="F"/>
    <x v="2025"/>
    <x v="10"/>
    <x v="1"/>
    <x v="0"/>
    <d v="2024-10-15T00:00:00"/>
    <s v="N"/>
    <s v="N"/>
    <s v=""/>
    <s v=""/>
    <s v=""/>
    <s v=""/>
    <s v=""/>
    <s v=""/>
    <s v=""/>
    <x v="0"/>
    <d v="2025-02-18T00:00:00"/>
    <n v="19323"/>
    <n v="52"/>
    <s v="54 and under"/>
    <s v="50 - 59"/>
    <x v="1"/>
    <x v="0"/>
    <x v="0"/>
    <x v="0"/>
    <d v="2015-01-01T00:00:00"/>
    <d v="2024-12-31T00:00:00"/>
    <s v=""/>
    <x v="0"/>
  </r>
  <r>
    <n v="11376"/>
    <s v="Brenda"/>
    <s v="White"/>
    <s v="Not Hispanic, Latino/a, or Spanish Origin"/>
    <s v="English"/>
    <s v=""/>
    <s v="573-820-5773"/>
    <s v="F"/>
    <x v="2026"/>
    <x v="2"/>
    <x v="0"/>
    <x v="0"/>
    <d v="2024-09-04T00:00:00"/>
    <s v="N"/>
    <s v="N"/>
    <s v=""/>
    <s v=""/>
    <s v=""/>
    <s v=""/>
    <s v=""/>
    <s v=""/>
    <s v=""/>
    <x v="0"/>
    <d v="2025-02-18T00:00:00"/>
    <n v="19325"/>
    <n v="52"/>
    <s v="54 and under"/>
    <s v="50 - 59"/>
    <x v="1"/>
    <x v="0"/>
    <x v="0"/>
    <x v="0"/>
    <d v="2015-01-01T00:00:00"/>
    <d v="2024-12-31T00:00:00"/>
    <s v=""/>
    <x v="0"/>
  </r>
  <r>
    <n v="15264"/>
    <s v="Judy"/>
    <s v="White"/>
    <s v="Not Hispanic, Latino/a, or Spanish Origin"/>
    <s v="English"/>
    <s v="UHC Medicaid MEDICAL"/>
    <s v="573-820-4732"/>
    <s v="F"/>
    <x v="2027"/>
    <x v="0"/>
    <x v="1"/>
    <x v="0"/>
    <d v="2024-12-30T00:00:00"/>
    <s v="N"/>
    <s v="N"/>
    <s v=""/>
    <s v=""/>
    <s v=""/>
    <s v=""/>
    <s v=""/>
    <s v=""/>
    <s v=""/>
    <x v="0"/>
    <d v="2025-02-18T00:00:00"/>
    <n v="19332"/>
    <n v="52"/>
    <s v="54 and under"/>
    <s v="50 - 59"/>
    <x v="1"/>
    <x v="0"/>
    <x v="0"/>
    <x v="0"/>
    <d v="2015-01-01T00:00:00"/>
    <d v="2024-12-31T00:00:00"/>
    <s v=""/>
    <x v="0"/>
  </r>
  <r>
    <n v="13399"/>
    <s v="Scott"/>
    <s v="White"/>
    <s v="Unreported/Choose Not to Disclose Ethnicity"/>
    <s v="English"/>
    <s v="HEALTHY BLUE"/>
    <s v="573-820-6218"/>
    <s v="M"/>
    <x v="2028"/>
    <x v="0"/>
    <x v="0"/>
    <x v="0"/>
    <d v="2024-01-31T00:00:00"/>
    <s v="Y"/>
    <s v="N"/>
    <s v=""/>
    <s v=""/>
    <s v=""/>
    <s v="01/05/2023 00:00:00"/>
    <s v=""/>
    <s v=""/>
    <s v=""/>
    <x v="1"/>
    <d v="2025-02-18T00:00:00"/>
    <n v="19333"/>
    <n v="52"/>
    <s v="54 and under"/>
    <s v="50 - 59"/>
    <x v="1"/>
    <x v="0"/>
    <x v="1"/>
    <x v="0"/>
    <d v="2015-01-01T00:00:00"/>
    <d v="2024-12-31T00:00:00"/>
    <s v=""/>
    <x v="0"/>
  </r>
  <r>
    <n v="14444"/>
    <s v="Glowaina"/>
    <s v="White"/>
    <s v="Not Hispanic, Latino/a, or Spanish Origin"/>
    <s v="English"/>
    <s v="UHC Medicare National Network"/>
    <s v="573-820-4090"/>
    <s v="F"/>
    <x v="2028"/>
    <x v="10"/>
    <x v="1"/>
    <x v="0"/>
    <d v="2024-10-17T00:00:00"/>
    <s v="N"/>
    <s v="N"/>
    <s v=""/>
    <s v=""/>
    <s v=""/>
    <s v=""/>
    <s v=""/>
    <s v=""/>
    <s v=""/>
    <x v="0"/>
    <d v="2025-02-18T00:00:00"/>
    <n v="19333"/>
    <n v="52"/>
    <s v="54 and under"/>
    <s v="50 - 59"/>
    <x v="1"/>
    <x v="0"/>
    <x v="0"/>
    <x v="0"/>
    <d v="2015-01-01T00:00:00"/>
    <d v="2024-12-31T00:00:00"/>
    <s v=""/>
    <x v="0"/>
  </r>
  <r>
    <n v="12751"/>
    <s v="Denise"/>
    <s v="White"/>
    <s v="Not Hispanic, Latino/a, or Spanish Origin"/>
    <s v="English"/>
    <s v=""/>
    <s v="573-820-5337"/>
    <s v="F"/>
    <x v="2029"/>
    <x v="9"/>
    <x v="5"/>
    <x v="0"/>
    <d v="2024-02-05T00:00:00"/>
    <s v="N"/>
    <s v="N"/>
    <s v=""/>
    <s v=""/>
    <s v=""/>
    <s v=""/>
    <s v=""/>
    <s v=""/>
    <s v=""/>
    <x v="0"/>
    <d v="2025-02-18T00:00:00"/>
    <n v="19335"/>
    <n v="52"/>
    <s v="54 and under"/>
    <s v="50 - 59"/>
    <x v="1"/>
    <x v="0"/>
    <x v="0"/>
    <x v="0"/>
    <d v="2015-01-01T00:00:00"/>
    <d v="2024-12-31T00:00:00"/>
    <s v=""/>
    <x v="0"/>
  </r>
  <r>
    <n v="12972"/>
    <s v="LINDA"/>
    <s v="White"/>
    <s v="Not Hispanic, Latino/a, or Spanish Origin"/>
    <s v="English"/>
    <s v="Medicaid of Missouri"/>
    <s v="573-820-4434"/>
    <s v="F"/>
    <x v="2030"/>
    <x v="6"/>
    <x v="1"/>
    <x v="0"/>
    <d v="2024-12-17T00:00:00"/>
    <s v="N"/>
    <s v="N"/>
    <s v=""/>
    <s v=""/>
    <s v=""/>
    <s v=""/>
    <s v=""/>
    <s v=""/>
    <s v=""/>
    <x v="0"/>
    <d v="2025-02-18T00:00:00"/>
    <n v="19339"/>
    <n v="52"/>
    <s v="54 and under"/>
    <s v="50 - 59"/>
    <x v="1"/>
    <x v="0"/>
    <x v="0"/>
    <x v="0"/>
    <d v="2015-01-01T00:00:00"/>
    <d v="2024-12-31T00:00:00"/>
    <s v=""/>
    <x v="0"/>
  </r>
  <r>
    <n v="14508"/>
    <s v="Jodi"/>
    <s v="White"/>
    <s v="Not Hispanic, Latino/a, or Spanish Origin"/>
    <s v="English"/>
    <s v="BCBS of Missouri"/>
    <s v="573-820-5727"/>
    <s v="F"/>
    <x v="2031"/>
    <x v="7"/>
    <x v="0"/>
    <x v="0"/>
    <d v="2024-06-28T00:00:00"/>
    <s v="N"/>
    <s v="N"/>
    <s v=""/>
    <s v=""/>
    <s v=""/>
    <s v=""/>
    <s v=""/>
    <s v=""/>
    <s v=""/>
    <x v="0"/>
    <d v="2025-02-18T00:00:00"/>
    <n v="19345"/>
    <n v="53"/>
    <s v="54 and under"/>
    <s v="50 - 59"/>
    <x v="1"/>
    <x v="0"/>
    <x v="0"/>
    <x v="0"/>
    <d v="2015-01-01T00:00:00"/>
    <d v="2024-12-31T00:00:00"/>
    <s v=""/>
    <x v="0"/>
  </r>
  <r>
    <n v="11975"/>
    <s v="Terrence"/>
    <s v="White"/>
    <s v="Not Hispanic, Latino/a, or Spanish Origin"/>
    <s v="English"/>
    <s v="MEDICA"/>
    <s v="573-820-1112"/>
    <s v="M"/>
    <x v="2032"/>
    <x v="9"/>
    <x v="5"/>
    <x v="0"/>
    <d v="2024-10-24T00:00:00"/>
    <s v="Y"/>
    <s v="N"/>
    <s v=""/>
    <s v="9/14/2022 12:00:00 AM"/>
    <s v="Negative"/>
    <s v="05/21/2024 00:00:00"/>
    <s v="Negative"/>
    <s v=""/>
    <s v=""/>
    <x v="1"/>
    <d v="2025-02-18T00:00:00"/>
    <n v="19347"/>
    <n v="53"/>
    <s v="54 and under"/>
    <s v="50 - 59"/>
    <x v="1"/>
    <x v="0"/>
    <x v="0"/>
    <x v="0"/>
    <d v="2015-01-01T00:00:00"/>
    <d v="2024-12-31T00:00:00"/>
    <s v=""/>
    <x v="0"/>
  </r>
  <r>
    <n v="14322"/>
    <s v="John"/>
    <s v="White"/>
    <s v="Unreported/Choose Not to Disclose Ethnicity"/>
    <s v="English"/>
    <s v="Medicaid of Missouri"/>
    <s v="573-820-2495"/>
    <s v="F"/>
    <x v="2033"/>
    <x v="4"/>
    <x v="1"/>
    <x v="0"/>
    <d v="2024-12-10T00:00:00"/>
    <s v="N"/>
    <s v="N"/>
    <s v=""/>
    <s v=""/>
    <s v=""/>
    <s v=""/>
    <s v=""/>
    <s v=""/>
    <s v=""/>
    <x v="0"/>
    <d v="2025-02-18T00:00:00"/>
    <n v="19350"/>
    <n v="53"/>
    <s v="54 and under"/>
    <s v="50 - 59"/>
    <x v="1"/>
    <x v="0"/>
    <x v="1"/>
    <x v="0"/>
    <d v="2015-01-01T00:00:00"/>
    <d v="2024-12-31T00:00:00"/>
    <s v=""/>
    <x v="0"/>
  </r>
  <r>
    <n v="15156"/>
    <s v="Michelle"/>
    <s v="White"/>
    <s v="Not Hispanic, Latino/a, or Spanish Origin"/>
    <s v="English"/>
    <s v="Optum Medical Network"/>
    <s v="573-820-4589"/>
    <s v="M"/>
    <x v="2033"/>
    <x v="12"/>
    <x v="1"/>
    <x v="0"/>
    <d v="2024-11-11T00:00:00"/>
    <s v="N"/>
    <s v="N"/>
    <s v=""/>
    <s v=""/>
    <s v=""/>
    <s v=""/>
    <s v=""/>
    <s v=""/>
    <s v=""/>
    <x v="1"/>
    <d v="2025-02-18T00:00:00"/>
    <n v="19350"/>
    <n v="53"/>
    <s v="54 and under"/>
    <s v="50 - 59"/>
    <x v="1"/>
    <x v="0"/>
    <x v="0"/>
    <x v="0"/>
    <d v="2015-01-01T00:00:00"/>
    <d v="2024-12-31T00:00:00"/>
    <s v=""/>
    <x v="0"/>
  </r>
  <r>
    <n v="12199"/>
    <s v="Charles"/>
    <s v="White"/>
    <s v="Not Hispanic, Latino/a, or Spanish Origin"/>
    <s v="English"/>
    <s v="Medicare  NGS Part A"/>
    <s v="573-820-5632"/>
    <s v="M"/>
    <x v="2034"/>
    <x v="4"/>
    <x v="0"/>
    <x v="0"/>
    <d v="2024-12-20T00:00:00"/>
    <s v="N"/>
    <s v="N"/>
    <s v=""/>
    <s v=""/>
    <s v=""/>
    <s v=""/>
    <s v=""/>
    <s v=""/>
    <s v=""/>
    <x v="1"/>
    <d v="2025-02-18T00:00:00"/>
    <n v="19352"/>
    <n v="53"/>
    <s v="54 and under"/>
    <s v="50 - 59"/>
    <x v="1"/>
    <x v="0"/>
    <x v="0"/>
    <x v="0"/>
    <d v="2015-01-01T00:00:00"/>
    <d v="2024-12-31T00:00:00"/>
    <s v=""/>
    <x v="0"/>
  </r>
  <r>
    <n v="13254"/>
    <s v="James"/>
    <s v="White"/>
    <s v="Unreported/Choose Not to Disclose Ethnicity"/>
    <s v="English"/>
    <s v="Cigna"/>
    <s v="573-820-3790"/>
    <s v="F"/>
    <x v="2035"/>
    <x v="9"/>
    <x v="1"/>
    <x v="0"/>
    <d v="2024-09-18T00:00:00"/>
    <s v="N"/>
    <s v="N"/>
    <s v=""/>
    <s v=""/>
    <s v=""/>
    <s v=""/>
    <s v=""/>
    <s v=""/>
    <s v=""/>
    <x v="0"/>
    <d v="2025-02-18T00:00:00"/>
    <n v="19353"/>
    <n v="53"/>
    <s v="54 and under"/>
    <s v="50 - 59"/>
    <x v="1"/>
    <x v="0"/>
    <x v="1"/>
    <x v="0"/>
    <d v="2015-01-01T00:00:00"/>
    <d v="2024-12-31T00:00:00"/>
    <s v=""/>
    <x v="0"/>
  </r>
  <r>
    <n v="14181"/>
    <s v="Lennie"/>
    <s v="White"/>
    <s v="Not Hispanic, Latino/a, or Spanish Origin"/>
    <s v="English"/>
    <s v="Tricare West Claims- PRIME"/>
    <s v="573-820-4905"/>
    <s v="F"/>
    <x v="2036"/>
    <x v="6"/>
    <x v="6"/>
    <x v="0"/>
    <d v="2024-08-28T00:00:00"/>
    <s v="N"/>
    <s v="N"/>
    <s v=""/>
    <s v=""/>
    <s v=""/>
    <s v=""/>
    <s v=""/>
    <s v=""/>
    <s v=""/>
    <x v="0"/>
    <d v="2025-02-18T00:00:00"/>
    <n v="19359"/>
    <n v="53"/>
    <s v="54 and under"/>
    <s v="50 - 59"/>
    <x v="1"/>
    <x v="0"/>
    <x v="0"/>
    <x v="0"/>
    <d v="2015-01-01T00:00:00"/>
    <d v="2024-12-31T00:00:00"/>
    <s v=""/>
    <x v="0"/>
  </r>
  <r>
    <n v="11468"/>
    <s v="Karen"/>
    <s v="White"/>
    <s v="Not Hispanic, Latino/a, or Spanish Origin"/>
    <s v="English"/>
    <s v="UHC Medicaid MEDICAL"/>
    <s v="573-820-5002"/>
    <s v="F"/>
    <x v="2037"/>
    <x v="2"/>
    <x v="3"/>
    <x v="0"/>
    <d v="2024-05-07T00:00:00"/>
    <s v="N"/>
    <s v="N"/>
    <s v=""/>
    <s v=""/>
    <s v=""/>
    <s v=""/>
    <s v=""/>
    <s v=""/>
    <s v=""/>
    <x v="0"/>
    <d v="2025-02-18T00:00:00"/>
    <n v="19363"/>
    <n v="53"/>
    <s v="54 and under"/>
    <s v="50 - 59"/>
    <x v="1"/>
    <x v="0"/>
    <x v="0"/>
    <x v="0"/>
    <d v="2015-01-01T00:00:00"/>
    <d v="2024-12-31T00:00:00"/>
    <s v=""/>
    <x v="0"/>
  </r>
  <r>
    <n v="13809"/>
    <s v="Harold"/>
    <s v="White"/>
    <s v="Not Hispanic, Latino/a, or Spanish Origin"/>
    <s v="English"/>
    <s v="United Healthcare"/>
    <s v="573-820-5715"/>
    <s v="M"/>
    <x v="537"/>
    <x v="7"/>
    <x v="0"/>
    <x v="0"/>
    <d v="2024-12-30T00:00:00"/>
    <s v="N"/>
    <s v="N"/>
    <s v=""/>
    <s v=""/>
    <s v=""/>
    <s v=""/>
    <s v=""/>
    <s v=""/>
    <s v=""/>
    <x v="1"/>
    <d v="2025-02-18T00:00:00"/>
    <n v="19364"/>
    <n v="53"/>
    <s v="54 and under"/>
    <s v="50 - 59"/>
    <x v="1"/>
    <x v="0"/>
    <x v="0"/>
    <x v="0"/>
    <d v="2015-01-01T00:00:00"/>
    <d v="2024-12-31T00:00:00"/>
    <s v=""/>
    <x v="0"/>
  </r>
  <r>
    <n v="11045"/>
    <s v="Tammy"/>
    <s v="White"/>
    <s v="Not Hispanic, Latino/a, or Spanish Origin"/>
    <s v="English"/>
    <s v="United HealthCare of All States"/>
    <s v="573-820-1362"/>
    <s v="F"/>
    <x v="2038"/>
    <x v="9"/>
    <x v="5"/>
    <x v="0"/>
    <d v="2024-01-25T00:00:00"/>
    <s v="Y"/>
    <s v="N"/>
    <s v=""/>
    <s v=""/>
    <s v=""/>
    <s v="02/12/2024 00:00:00"/>
    <s v="Negative"/>
    <s v=""/>
    <s v=""/>
    <x v="0"/>
    <d v="2025-02-18T00:00:00"/>
    <n v="19368"/>
    <n v="53"/>
    <s v="54 and under"/>
    <s v="50 - 59"/>
    <x v="1"/>
    <x v="0"/>
    <x v="0"/>
    <x v="0"/>
    <d v="2015-01-01T00:00:00"/>
    <d v="2024-12-31T00:00:00"/>
    <s v=""/>
    <x v="0"/>
  </r>
  <r>
    <n v="12349"/>
    <s v="Dan"/>
    <s v="Unreported/Choose Not to Disclose Race"/>
    <s v="Unreported/Choose Not to Disclose Ethnicity"/>
    <s v="English"/>
    <s v="Medicare - WPS Part A"/>
    <s v="573-820-3147"/>
    <s v="F"/>
    <x v="2039"/>
    <x v="2"/>
    <x v="1"/>
    <x v="0"/>
    <d v="2024-12-10T00:00:00"/>
    <s v="N"/>
    <s v="N"/>
    <s v=""/>
    <s v=""/>
    <s v=""/>
    <s v=""/>
    <s v=""/>
    <s v=""/>
    <s v=""/>
    <x v="0"/>
    <d v="2025-02-18T00:00:00"/>
    <n v="19369"/>
    <n v="53"/>
    <s v="54 and under"/>
    <s v="50 - 59"/>
    <x v="1"/>
    <x v="2"/>
    <x v="1"/>
    <x v="0"/>
    <d v="2015-01-01T00:00:00"/>
    <d v="2024-12-31T00:00:00"/>
    <s v=""/>
    <x v="0"/>
  </r>
  <r>
    <n v="15196"/>
    <s v="Micheal"/>
    <s v="White"/>
    <s v="Another Hispanic, Latino/a, or Spanish Origin"/>
    <s v="English"/>
    <s v="AARP MCR Complt"/>
    <s v="573-820-4454"/>
    <s v="F"/>
    <x v="2040"/>
    <x v="6"/>
    <x v="1"/>
    <x v="0"/>
    <d v="2024-12-11T00:00:00"/>
    <s v="N"/>
    <s v="N"/>
    <s v=""/>
    <s v=""/>
    <s v=""/>
    <s v=""/>
    <s v=""/>
    <s v=""/>
    <s v=""/>
    <x v="0"/>
    <d v="2025-02-18T00:00:00"/>
    <n v="19370"/>
    <n v="53"/>
    <s v="54 and under"/>
    <s v="50 - 59"/>
    <x v="1"/>
    <x v="0"/>
    <x v="2"/>
    <x v="0"/>
    <d v="2015-01-01T00:00:00"/>
    <d v="2024-12-31T00:00:00"/>
    <s v=""/>
    <x v="0"/>
  </r>
  <r>
    <n v="14889"/>
    <s v="Joseph"/>
    <s v="White"/>
    <s v="Not Hispanic, Latino/a, or Spanish Origin"/>
    <s v="English"/>
    <s v="BCBS of Missouri"/>
    <s v="573-820-3609"/>
    <s v="M"/>
    <x v="2041"/>
    <x v="24"/>
    <x v="1"/>
    <x v="0"/>
    <d v="2024-10-15T00:00:00"/>
    <s v="N"/>
    <s v="N"/>
    <s v=""/>
    <s v=""/>
    <s v=""/>
    <s v=""/>
    <s v=""/>
    <s v=""/>
    <s v=""/>
    <x v="1"/>
    <d v="2025-02-18T00:00:00"/>
    <n v="19371"/>
    <n v="53"/>
    <s v="54 and under"/>
    <s v="50 - 59"/>
    <x v="1"/>
    <x v="0"/>
    <x v="0"/>
    <x v="0"/>
    <d v="2015-01-01T00:00:00"/>
    <d v="2024-12-31T00:00:00"/>
    <s v=""/>
    <x v="0"/>
  </r>
  <r>
    <n v="13862"/>
    <s v="James"/>
    <s v="White"/>
    <s v="Not Hispanic, Latino/a, or Spanish Origin"/>
    <s v="English"/>
    <s v="UHC Medicare Solutions"/>
    <s v="573-820-4368"/>
    <s v="F"/>
    <x v="2042"/>
    <x v="6"/>
    <x v="1"/>
    <x v="0"/>
    <d v="2024-10-14T00:00:00"/>
    <s v="N"/>
    <s v="N"/>
    <s v=""/>
    <s v=""/>
    <s v=""/>
    <s v=""/>
    <s v=""/>
    <s v=""/>
    <s v=""/>
    <x v="0"/>
    <d v="2025-02-18T00:00:00"/>
    <n v="19372"/>
    <n v="53"/>
    <s v="54 and under"/>
    <s v="50 - 59"/>
    <x v="1"/>
    <x v="0"/>
    <x v="0"/>
    <x v="0"/>
    <d v="2015-01-01T00:00:00"/>
    <d v="2024-12-31T00:00:00"/>
    <s v=""/>
    <x v="0"/>
  </r>
  <r>
    <n v="14961"/>
    <s v="Loretta"/>
    <s v="White"/>
    <s v="Not Hispanic, Latino/a, or Spanish Origin"/>
    <s v="English"/>
    <s v=""/>
    <s v="573-820-3668"/>
    <s v="M"/>
    <x v="2043"/>
    <x v="24"/>
    <x v="1"/>
    <x v="0"/>
    <d v="2024-12-12T00:00:00"/>
    <s v="N"/>
    <s v="N"/>
    <s v=""/>
    <s v=""/>
    <s v=""/>
    <s v=""/>
    <s v=""/>
    <s v=""/>
    <s v=""/>
    <x v="1"/>
    <d v="2025-02-18T00:00:00"/>
    <n v="19373"/>
    <n v="53"/>
    <s v="54 and under"/>
    <s v="50 - 59"/>
    <x v="1"/>
    <x v="0"/>
    <x v="0"/>
    <x v="0"/>
    <d v="2015-01-01T00:00:00"/>
    <d v="2024-12-31T00:00:00"/>
    <s v=""/>
    <x v="0"/>
  </r>
  <r>
    <n v="10614"/>
    <s v="Anita"/>
    <s v="White"/>
    <s v="Not Hispanic, Latino/a, or Spanish Origin"/>
    <s v="English"/>
    <s v="HEALTHY BLUE"/>
    <s v="573-820-5669"/>
    <s v="F"/>
    <x v="2044"/>
    <x v="7"/>
    <x v="0"/>
    <x v="0"/>
    <d v="2024-12-17T00:00:00"/>
    <s v="N"/>
    <s v="N"/>
    <s v=""/>
    <s v=""/>
    <s v=""/>
    <s v=""/>
    <s v=""/>
    <s v=""/>
    <s v=""/>
    <x v="0"/>
    <d v="2025-02-18T00:00:00"/>
    <n v="19377"/>
    <n v="53"/>
    <s v="54 and under"/>
    <s v="50 - 59"/>
    <x v="1"/>
    <x v="0"/>
    <x v="0"/>
    <x v="0"/>
    <d v="2015-01-01T00:00:00"/>
    <d v="2024-12-31T00:00:00"/>
    <s v=""/>
    <x v="0"/>
  </r>
  <r>
    <n v="14910"/>
    <s v="Joyce"/>
    <s v="White"/>
    <s v="Not Hispanic, Latino/a, or Spanish Origin"/>
    <s v="English"/>
    <s v="Medicare of Missouri - J5 Part B"/>
    <s v="573-820-3612"/>
    <s v="F"/>
    <x v="2045"/>
    <x v="24"/>
    <x v="1"/>
    <x v="0"/>
    <d v="2024-12-23T00:00:00"/>
    <s v="N"/>
    <s v="N"/>
    <s v=""/>
    <s v=""/>
    <s v=""/>
    <s v=""/>
    <s v=""/>
    <s v=""/>
    <s v=""/>
    <x v="0"/>
    <d v="2025-02-18T00:00:00"/>
    <n v="19380"/>
    <n v="53"/>
    <s v="54 and under"/>
    <s v="50 - 59"/>
    <x v="1"/>
    <x v="0"/>
    <x v="0"/>
    <x v="0"/>
    <d v="2015-01-01T00:00:00"/>
    <d v="2024-12-31T00:00:00"/>
    <s v=""/>
    <x v="0"/>
  </r>
  <r>
    <n v="14395"/>
    <s v="Julia"/>
    <s v="White"/>
    <s v="Not Hispanic, Latino/a, or Spanish Origin"/>
    <s v="English"/>
    <s v="HEALTHY BLUE"/>
    <s v="573-820-2513"/>
    <s v="F"/>
    <x v="2046"/>
    <x v="4"/>
    <x v="1"/>
    <x v="0"/>
    <d v="2024-06-28T00:00:00"/>
    <s v="N"/>
    <s v="N"/>
    <s v=""/>
    <s v=""/>
    <s v=""/>
    <s v=""/>
    <s v=""/>
    <s v=""/>
    <s v=""/>
    <x v="0"/>
    <d v="2025-02-18T00:00:00"/>
    <n v="19381"/>
    <n v="53"/>
    <s v="54 and under"/>
    <s v="50 - 59"/>
    <x v="1"/>
    <x v="0"/>
    <x v="0"/>
    <x v="0"/>
    <d v="2015-01-01T00:00:00"/>
    <d v="2024-12-31T00:00:00"/>
    <s v=""/>
    <x v="0"/>
  </r>
  <r>
    <n v="12146"/>
    <s v="Larry"/>
    <s v="White"/>
    <s v="Not Hispanic, Latino/a, or Spanish Origin"/>
    <s v="English"/>
    <s v="United Healthcare"/>
    <s v="573-820-4860"/>
    <s v="M"/>
    <x v="764"/>
    <x v="13"/>
    <x v="1"/>
    <x v="0"/>
    <d v="2024-01-10T00:00:00"/>
    <s v="N"/>
    <s v="N"/>
    <s v=""/>
    <s v=""/>
    <s v=""/>
    <s v=""/>
    <s v=""/>
    <s v=""/>
    <s v=""/>
    <x v="1"/>
    <d v="2025-02-18T00:00:00"/>
    <n v="19383"/>
    <n v="53"/>
    <s v="54 and under"/>
    <s v="50 - 59"/>
    <x v="1"/>
    <x v="0"/>
    <x v="0"/>
    <x v="0"/>
    <d v="2015-01-01T00:00:00"/>
    <d v="2024-12-31T00:00:00"/>
    <s v=""/>
    <x v="0"/>
  </r>
  <r>
    <n v="10366"/>
    <s v="Teresa"/>
    <s v="White"/>
    <s v="Not Hispanic, Latino/a, or Spanish Origin"/>
    <s v="English"/>
    <s v="Medicare - WPS Part A"/>
    <s v="573-820-5372"/>
    <s v="M"/>
    <x v="2047"/>
    <x v="9"/>
    <x v="5"/>
    <x v="0"/>
    <d v="2024-12-18T00:00:00"/>
    <s v="Y"/>
    <s v="N"/>
    <s v=""/>
    <s v=""/>
    <s v=""/>
    <s v="01/31/2022 00:00:00"/>
    <s v=""/>
    <s v=""/>
    <s v=""/>
    <x v="1"/>
    <d v="2025-02-18T00:00:00"/>
    <n v="19388"/>
    <n v="53"/>
    <s v="54 and under"/>
    <s v="50 - 59"/>
    <x v="1"/>
    <x v="0"/>
    <x v="0"/>
    <x v="0"/>
    <d v="2015-01-01T00:00:00"/>
    <d v="2024-12-31T00:00:00"/>
    <s v=""/>
    <x v="0"/>
  </r>
  <r>
    <n v="11618"/>
    <s v="Carmen"/>
    <s v="White"/>
    <s v="Not Hispanic, Latino/a, or Spanish Origin"/>
    <s v="English"/>
    <s v="BCBS of Missouri"/>
    <s v="573-820-3285"/>
    <s v="M"/>
    <x v="2048"/>
    <x v="3"/>
    <x v="1"/>
    <x v="0"/>
    <d v="2024-12-17T00:00:00"/>
    <s v="N"/>
    <s v="N"/>
    <s v=""/>
    <s v=""/>
    <s v=""/>
    <s v=""/>
    <s v=""/>
    <s v=""/>
    <s v=""/>
    <x v="1"/>
    <d v="2025-02-18T00:00:00"/>
    <n v="19390"/>
    <n v="53"/>
    <s v="54 and under"/>
    <s v="50 - 59"/>
    <x v="1"/>
    <x v="0"/>
    <x v="0"/>
    <x v="0"/>
    <d v="2015-01-01T00:00:00"/>
    <d v="2024-12-31T00:00:00"/>
    <s v=""/>
    <x v="0"/>
  </r>
  <r>
    <n v="13294"/>
    <s v="George"/>
    <s v="White"/>
    <s v="Not Hispanic, Latino/a, or Spanish Origin"/>
    <s v="English"/>
    <s v="Medicare  NGS Part A"/>
    <s v="573-820-6143"/>
    <s v="M"/>
    <x v="2049"/>
    <x v="0"/>
    <x v="0"/>
    <x v="0"/>
    <d v="2024-08-27T00:00:00"/>
    <s v="N"/>
    <s v="N"/>
    <s v=""/>
    <s v=""/>
    <s v=""/>
    <s v=""/>
    <s v=""/>
    <s v=""/>
    <s v=""/>
    <x v="1"/>
    <d v="2025-02-18T00:00:00"/>
    <n v="19399"/>
    <n v="53"/>
    <s v="54 and under"/>
    <s v="50 - 59"/>
    <x v="1"/>
    <x v="0"/>
    <x v="0"/>
    <x v="0"/>
    <d v="2015-01-01T00:00:00"/>
    <d v="2024-12-31T00:00:00"/>
    <s v=""/>
    <x v="0"/>
  </r>
  <r>
    <n v="14342"/>
    <s v="Laura"/>
    <s v="White"/>
    <s v="Not Hispanic, Latino/a, or Spanish Origin"/>
    <s v="English"/>
    <s v="HEALTHY BLUE"/>
    <s v="573-820-2332"/>
    <s v="F"/>
    <x v="615"/>
    <x v="8"/>
    <x v="1"/>
    <x v="0"/>
    <d v="2024-11-21T00:00:00"/>
    <s v="N"/>
    <s v="N"/>
    <s v=""/>
    <s v=""/>
    <s v=""/>
    <s v=""/>
    <s v=""/>
    <s v=""/>
    <s v=""/>
    <x v="0"/>
    <d v="2025-02-18T00:00:00"/>
    <n v="19402"/>
    <n v="53"/>
    <s v="54 and under"/>
    <s v="50 - 59"/>
    <x v="1"/>
    <x v="0"/>
    <x v="0"/>
    <x v="0"/>
    <d v="2015-01-01T00:00:00"/>
    <d v="2024-12-31T00:00:00"/>
    <s v=""/>
    <x v="0"/>
  </r>
  <r>
    <n v="11875"/>
    <s v="Deanna"/>
    <s v="White"/>
    <s v="Not Hispanic, Latino/a, or Spanish Origin"/>
    <s v="English"/>
    <s v="UHC Medicare National Network"/>
    <s v="573-820-3321"/>
    <s v="F"/>
    <x v="2050"/>
    <x v="3"/>
    <x v="1"/>
    <x v="0"/>
    <d v="2024-10-31T00:00:00"/>
    <s v="N"/>
    <s v="N"/>
    <s v=""/>
    <s v=""/>
    <s v=""/>
    <s v=""/>
    <s v=""/>
    <s v=""/>
    <s v=""/>
    <x v="0"/>
    <d v="2025-02-18T00:00:00"/>
    <n v="19413"/>
    <n v="53"/>
    <s v="54 and under"/>
    <s v="50 - 59"/>
    <x v="1"/>
    <x v="0"/>
    <x v="0"/>
    <x v="0"/>
    <d v="2015-01-01T00:00:00"/>
    <d v="2024-12-31T00:00:00"/>
    <s v=""/>
    <x v="0"/>
  </r>
  <r>
    <n v="10540"/>
    <s v="Carman"/>
    <s v="White"/>
    <s v="Not Hispanic, Latino/a, or Spanish Origin"/>
    <s v="English"/>
    <s v="UHC Medicaid MEDICAL"/>
    <s v="573-820-4629"/>
    <s v="F"/>
    <x v="2051"/>
    <x v="0"/>
    <x v="1"/>
    <x v="0"/>
    <d v="2024-12-20T00:00:00"/>
    <s v="N"/>
    <s v="N"/>
    <s v=""/>
    <s v=""/>
    <s v=""/>
    <s v=""/>
    <s v=""/>
    <s v=""/>
    <s v=""/>
    <x v="0"/>
    <d v="2025-02-18T00:00:00"/>
    <n v="19415"/>
    <n v="53"/>
    <s v="54 and under"/>
    <s v="50 - 59"/>
    <x v="1"/>
    <x v="0"/>
    <x v="0"/>
    <x v="0"/>
    <d v="2015-01-01T00:00:00"/>
    <d v="2024-12-31T00:00:00"/>
    <s v=""/>
    <x v="0"/>
  </r>
  <r>
    <n v="14315"/>
    <s v="Jenny"/>
    <s v="White"/>
    <s v="Not Hispanic, Latino/a, or Spanish Origin"/>
    <s v="English"/>
    <s v="BCBS of Missouri"/>
    <s v="573-820-3591"/>
    <s v="F"/>
    <x v="2052"/>
    <x v="24"/>
    <x v="1"/>
    <x v="0"/>
    <d v="2024-09-27T00:00:00"/>
    <s v="N"/>
    <s v="N"/>
    <s v=""/>
    <s v=""/>
    <s v=""/>
    <s v=""/>
    <s v=""/>
    <s v=""/>
    <s v=""/>
    <x v="0"/>
    <d v="2025-02-18T00:00:00"/>
    <n v="19416"/>
    <n v="53"/>
    <s v="54 and under"/>
    <s v="50 - 59"/>
    <x v="1"/>
    <x v="0"/>
    <x v="0"/>
    <x v="0"/>
    <d v="2015-01-01T00:00:00"/>
    <d v="2024-12-31T00:00:00"/>
    <s v=""/>
    <x v="0"/>
  </r>
  <r>
    <n v="12245"/>
    <s v="Karen"/>
    <s v="White"/>
    <s v="Not Hispanic, Latino/a, or Spanish Origin"/>
    <s v="English"/>
    <s v="Tricare West-Claims SELECT"/>
    <s v="573-820-4847"/>
    <s v="F"/>
    <x v="2053"/>
    <x v="16"/>
    <x v="1"/>
    <x v="0"/>
    <d v="2024-02-26T00:00:00"/>
    <s v="N"/>
    <s v="N"/>
    <s v=""/>
    <s v=""/>
    <s v=""/>
    <s v=""/>
    <s v=""/>
    <s v=""/>
    <s v=""/>
    <x v="0"/>
    <d v="2025-02-18T00:00:00"/>
    <n v="19417"/>
    <n v="53"/>
    <s v="54 and under"/>
    <s v="50 - 59"/>
    <x v="1"/>
    <x v="0"/>
    <x v="0"/>
    <x v="0"/>
    <d v="2015-01-01T00:00:00"/>
    <d v="2024-12-31T00:00:00"/>
    <s v=""/>
    <x v="0"/>
  </r>
  <r>
    <n v="11960"/>
    <s v="Carol"/>
    <s v="White"/>
    <s v="Not Hispanic, Latino/a, or Spanish Origin"/>
    <s v="English"/>
    <s v=""/>
    <s v="573-820-1619"/>
    <s v="M"/>
    <x v="2054"/>
    <x v="0"/>
    <x v="0"/>
    <x v="0"/>
    <d v="2024-11-15T00:00:00"/>
    <s v="N"/>
    <s v="N"/>
    <s v=""/>
    <s v="10/25/2021 12:00:00 AM"/>
    <s v="Negative"/>
    <s v=""/>
    <s v=""/>
    <s v=""/>
    <s v=""/>
    <x v="1"/>
    <d v="2025-02-18T00:00:00"/>
    <n v="19420"/>
    <n v="53"/>
    <s v="54 and under"/>
    <s v="50 - 59"/>
    <x v="1"/>
    <x v="0"/>
    <x v="0"/>
    <x v="0"/>
    <d v="2015-01-01T00:00:00"/>
    <d v="2024-12-31T00:00:00"/>
    <s v=""/>
    <x v="0"/>
  </r>
  <r>
    <n v="14637"/>
    <s v="Linda"/>
    <s v="Unreported/Choose Not to Disclose Race"/>
    <s v="Another Hispanic, Latino/a, or Spanish Origin"/>
    <s v="Spanish"/>
    <s v=""/>
    <s v="573-820-3663"/>
    <s v="F"/>
    <x v="2055"/>
    <x v="24"/>
    <x v="1"/>
    <x v="0"/>
    <d v="2024-02-28T00:00:00"/>
    <s v="N"/>
    <s v="N"/>
    <s v=""/>
    <s v=""/>
    <s v=""/>
    <s v=""/>
    <s v=""/>
    <s v=""/>
    <s v=""/>
    <x v="0"/>
    <d v="2025-02-18T00:00:00"/>
    <n v="19427"/>
    <n v="53"/>
    <s v="54 and under"/>
    <s v="50 - 59"/>
    <x v="1"/>
    <x v="2"/>
    <x v="2"/>
    <x v="1"/>
    <d v="2015-01-01T00:00:00"/>
    <d v="2024-12-31T00:00:00"/>
    <s v=""/>
    <x v="0"/>
  </r>
  <r>
    <n v="14671"/>
    <s v="Kristi"/>
    <s v="White"/>
    <s v="Not Hispanic, Latino/a, or Spanish Origin"/>
    <s v="English"/>
    <s v="AARP Medicare Complete"/>
    <s v="573-820-3652"/>
    <s v="F"/>
    <x v="2056"/>
    <x v="24"/>
    <x v="1"/>
    <x v="0"/>
    <d v="2024-12-20T00:00:00"/>
    <s v="N"/>
    <s v="N"/>
    <s v=""/>
    <s v=""/>
    <s v=""/>
    <s v=""/>
    <s v=""/>
    <s v=""/>
    <s v=""/>
    <x v="0"/>
    <d v="2025-02-18T00:00:00"/>
    <n v="19431"/>
    <n v="53"/>
    <s v="54 and under"/>
    <s v="50 - 59"/>
    <x v="1"/>
    <x v="0"/>
    <x v="0"/>
    <x v="0"/>
    <d v="2015-01-01T00:00:00"/>
    <d v="2024-12-31T00:00:00"/>
    <s v=""/>
    <x v="0"/>
  </r>
  <r>
    <n v="11231"/>
    <s v="Calvin"/>
    <s v="White"/>
    <s v="Not Hispanic, Latino/a, or Spanish Origin"/>
    <s v="English"/>
    <s v="BCBS of Missouri"/>
    <s v="573-820-5539"/>
    <s v="F"/>
    <x v="2057"/>
    <x v="8"/>
    <x v="0"/>
    <x v="0"/>
    <d v="2024-11-21T00:00:00"/>
    <s v="N"/>
    <s v="N"/>
    <s v=""/>
    <s v=""/>
    <s v=""/>
    <s v=""/>
    <s v=""/>
    <s v=""/>
    <s v=""/>
    <x v="0"/>
    <d v="2025-02-18T00:00:00"/>
    <n v="19433"/>
    <n v="53"/>
    <s v="54 and under"/>
    <s v="50 - 59"/>
    <x v="1"/>
    <x v="0"/>
    <x v="0"/>
    <x v="0"/>
    <d v="2015-01-01T00:00:00"/>
    <d v="2024-12-31T00:00:00"/>
    <s v=""/>
    <x v="0"/>
  </r>
  <r>
    <n v="12897"/>
    <s v="Lavoris"/>
    <s v="White"/>
    <s v="Not Hispanic, Latino/a, or Spanish Origin"/>
    <s v="English"/>
    <s v="Medicaid of Missouri"/>
    <s v="573-820-2333"/>
    <s v="M"/>
    <x v="2058"/>
    <x v="8"/>
    <x v="1"/>
    <x v="0"/>
    <d v="2024-11-13T00:00:00"/>
    <s v="N"/>
    <s v="N"/>
    <s v=""/>
    <s v=""/>
    <s v=""/>
    <s v=""/>
    <s v=""/>
    <s v=""/>
    <s v=""/>
    <x v="1"/>
    <d v="2025-02-18T00:00:00"/>
    <n v="19438"/>
    <n v="53"/>
    <s v="54 and under"/>
    <s v="50 - 59"/>
    <x v="1"/>
    <x v="0"/>
    <x v="0"/>
    <x v="0"/>
    <d v="2015-01-01T00:00:00"/>
    <d v="2024-12-31T00:00:00"/>
    <s v=""/>
    <x v="0"/>
  </r>
  <r>
    <n v="15017"/>
    <s v="James"/>
    <s v="White"/>
    <s v="Not Hispanic, Latino/a, or Spanish Origin"/>
    <s v="English"/>
    <s v="HEALTHY BLUE"/>
    <s v="573-820-4829"/>
    <s v="M"/>
    <x v="2059"/>
    <x v="19"/>
    <x v="1"/>
    <x v="0"/>
    <d v="2024-01-23T00:00:00"/>
    <s v="N"/>
    <s v="N"/>
    <s v=""/>
    <s v=""/>
    <s v=""/>
    <s v=""/>
    <s v=""/>
    <s v=""/>
    <s v=""/>
    <x v="1"/>
    <d v="2025-02-18T00:00:00"/>
    <n v="19439"/>
    <n v="53"/>
    <s v="54 and under"/>
    <s v="50 - 59"/>
    <x v="1"/>
    <x v="0"/>
    <x v="0"/>
    <x v="0"/>
    <d v="2015-01-01T00:00:00"/>
    <d v="2024-12-31T00:00:00"/>
    <s v=""/>
    <x v="0"/>
  </r>
  <r>
    <n v="11359"/>
    <s v="Cheryl"/>
    <s v="White"/>
    <s v="Unreported/Choose Not to Disclose Ethnicity"/>
    <s v="English"/>
    <s v=""/>
    <s v="573-820-5326"/>
    <s v="F"/>
    <x v="2060"/>
    <x v="9"/>
    <x v="5"/>
    <x v="0"/>
    <d v="2024-02-08T00:00:00"/>
    <s v="N"/>
    <s v="N"/>
    <s v=""/>
    <s v=""/>
    <s v=""/>
    <s v=""/>
    <s v=""/>
    <s v=""/>
    <s v=""/>
    <x v="0"/>
    <d v="2025-02-18T00:00:00"/>
    <n v="19441"/>
    <n v="53"/>
    <s v="54 and under"/>
    <s v="50 - 59"/>
    <x v="1"/>
    <x v="0"/>
    <x v="1"/>
    <x v="0"/>
    <d v="2015-01-01T00:00:00"/>
    <d v="2024-12-31T00:00:00"/>
    <s v=""/>
    <x v="0"/>
  </r>
  <r>
    <n v="12696"/>
    <s v="David"/>
    <s v="White"/>
    <s v="Unreported/Choose Not to Disclose Ethnicity"/>
    <s v="English"/>
    <s v="Home State Health Plan"/>
    <s v="573-820-6380"/>
    <s v="M"/>
    <x v="2061"/>
    <x v="10"/>
    <x v="3"/>
    <x v="0"/>
    <d v="2024-09-13T00:00:00"/>
    <s v="N"/>
    <s v="N"/>
    <s v=""/>
    <s v=""/>
    <s v=""/>
    <s v=""/>
    <s v=""/>
    <s v=""/>
    <s v=""/>
    <x v="1"/>
    <d v="2025-02-18T00:00:00"/>
    <n v="19448"/>
    <n v="53"/>
    <s v="54 and under"/>
    <s v="50 - 59"/>
    <x v="1"/>
    <x v="0"/>
    <x v="1"/>
    <x v="0"/>
    <d v="2015-01-01T00:00:00"/>
    <d v="2024-12-31T00:00:00"/>
    <s v=""/>
    <x v="0"/>
  </r>
  <r>
    <n v="14013"/>
    <s v="Judy"/>
    <s v="White"/>
    <s v="Not Hispanic, Latino/a, or Spanish Origin"/>
    <s v="English"/>
    <s v="BCBS of Missouri"/>
    <s v="573-820-2512"/>
    <s v="F"/>
    <x v="2062"/>
    <x v="4"/>
    <x v="1"/>
    <x v="0"/>
    <d v="2024-11-21T00:00:00"/>
    <s v="N"/>
    <s v="N"/>
    <s v=""/>
    <s v=""/>
    <s v=""/>
    <s v=""/>
    <s v=""/>
    <s v=""/>
    <s v=""/>
    <x v="0"/>
    <d v="2025-02-18T00:00:00"/>
    <n v="19451"/>
    <n v="53"/>
    <s v="54 and under"/>
    <s v="50 - 59"/>
    <x v="1"/>
    <x v="0"/>
    <x v="0"/>
    <x v="0"/>
    <d v="2015-01-01T00:00:00"/>
    <d v="2024-12-31T00:00:00"/>
    <s v=""/>
    <x v="0"/>
  </r>
  <r>
    <n v="12449"/>
    <s v="Diana"/>
    <s v="White"/>
    <s v="Not Hispanic, Latino/a, or Spanish Origin"/>
    <s v="English"/>
    <s v=""/>
    <s v="573-820-3332"/>
    <s v="M"/>
    <x v="2063"/>
    <x v="3"/>
    <x v="1"/>
    <x v="0"/>
    <d v="2024-02-02T00:00:00"/>
    <s v="N"/>
    <s v="N"/>
    <s v=""/>
    <s v=""/>
    <s v=""/>
    <s v=""/>
    <s v=""/>
    <s v=""/>
    <s v=""/>
    <x v="1"/>
    <d v="2025-02-18T00:00:00"/>
    <n v="19460"/>
    <n v="53"/>
    <s v="54 and under"/>
    <s v="50 - 59"/>
    <x v="1"/>
    <x v="0"/>
    <x v="0"/>
    <x v="0"/>
    <d v="2015-01-01T00:00:00"/>
    <d v="2024-12-31T00:00:00"/>
    <s v=""/>
    <x v="0"/>
  </r>
  <r>
    <n v="11424"/>
    <s v="Frances"/>
    <s v="White"/>
    <s v="Not Hispanic, Latino/a, or Spanish Origin"/>
    <s v="English"/>
    <s v="UHC Medicare National Network"/>
    <s v="573-820-6271"/>
    <s v="F"/>
    <x v="84"/>
    <x v="8"/>
    <x v="3"/>
    <x v="0"/>
    <d v="2024-10-11T00:00:00"/>
    <s v="N"/>
    <s v="N"/>
    <s v=""/>
    <s v=""/>
    <s v=""/>
    <s v=""/>
    <s v=""/>
    <s v=""/>
    <s v=""/>
    <x v="0"/>
    <d v="2025-02-18T00:00:00"/>
    <n v="19463"/>
    <n v="53"/>
    <s v="54 and under"/>
    <s v="50 - 59"/>
    <x v="1"/>
    <x v="0"/>
    <x v="0"/>
    <x v="0"/>
    <d v="2015-01-01T00:00:00"/>
    <d v="2024-12-31T00:00:00"/>
    <s v=""/>
    <x v="0"/>
  </r>
  <r>
    <n v="15357"/>
    <s v="Lori"/>
    <s v="White"/>
    <s v="Not Hispanic, Latino/a, or Spanish Origin"/>
    <s v="English"/>
    <s v="United Healthcare"/>
    <s v="573-820-4210"/>
    <s v="M"/>
    <x v="2064"/>
    <x v="10"/>
    <x v="1"/>
    <x v="0"/>
    <d v="2024-12-09T00:00:00"/>
    <s v="N"/>
    <s v="N"/>
    <s v=""/>
    <s v=""/>
    <s v=""/>
    <s v=""/>
    <s v=""/>
    <s v=""/>
    <s v=""/>
    <x v="1"/>
    <d v="2025-02-18T00:00:00"/>
    <n v="19467"/>
    <n v="53"/>
    <s v="54 and under"/>
    <s v="50 - 59"/>
    <x v="1"/>
    <x v="0"/>
    <x v="0"/>
    <x v="0"/>
    <d v="2015-01-01T00:00:00"/>
    <d v="2024-12-31T00:00:00"/>
    <s v=""/>
    <x v="0"/>
  </r>
  <r>
    <n v="15040"/>
    <s v="Kelly"/>
    <s v="White"/>
    <s v="Not Hispanic, Latino/a, or Spanish Origin"/>
    <s v="English"/>
    <s v="Medicaid of Missouri"/>
    <s v="573-820-5733"/>
    <s v="M"/>
    <x v="286"/>
    <x v="7"/>
    <x v="0"/>
    <x v="0"/>
    <d v="2024-07-02T00:00:00"/>
    <s v="N"/>
    <s v="N"/>
    <s v=""/>
    <s v=""/>
    <s v=""/>
    <s v=""/>
    <s v=""/>
    <s v=""/>
    <s v=""/>
    <x v="1"/>
    <d v="2025-02-18T00:00:00"/>
    <n v="19474"/>
    <n v="53"/>
    <s v="54 and under"/>
    <s v="50 - 59"/>
    <x v="1"/>
    <x v="0"/>
    <x v="0"/>
    <x v="0"/>
    <d v="2015-01-01T00:00:00"/>
    <d v="2024-12-31T00:00:00"/>
    <s v=""/>
    <x v="0"/>
  </r>
  <r>
    <n v="13342"/>
    <s v="Duane"/>
    <s v="White"/>
    <s v="Not Hispanic, Latino/a, or Spanish Origin"/>
    <s v="English"/>
    <s v="Tricare for Life"/>
    <s v="573-820-5778"/>
    <s v="F"/>
    <x v="2065"/>
    <x v="2"/>
    <x v="0"/>
    <x v="0"/>
    <d v="2024-08-23T00:00:00"/>
    <s v="N"/>
    <s v="N"/>
    <s v=""/>
    <s v=""/>
    <s v=""/>
    <s v=""/>
    <s v=""/>
    <s v=""/>
    <s v=""/>
    <x v="0"/>
    <d v="2025-02-18T00:00:00"/>
    <n v="19477"/>
    <n v="53"/>
    <s v="54 and under"/>
    <s v="50 - 59"/>
    <x v="1"/>
    <x v="0"/>
    <x v="0"/>
    <x v="0"/>
    <d v="2015-01-01T00:00:00"/>
    <d v="2024-12-31T00:00:00"/>
    <s v=""/>
    <x v="0"/>
  </r>
  <r>
    <n v="13970"/>
    <s v="Lisa"/>
    <s v="White"/>
    <s v="Unreported/Choose Not to Disclose Ethnicity"/>
    <s v="English"/>
    <s v="Slide A"/>
    <s v="573-820-4196"/>
    <s v="M"/>
    <x v="2065"/>
    <x v="10"/>
    <x v="1"/>
    <x v="0"/>
    <d v="2024-04-05T00:00:00"/>
    <s v="N"/>
    <s v="N"/>
    <s v=""/>
    <s v=""/>
    <s v=""/>
    <s v=""/>
    <s v=""/>
    <s v=""/>
    <s v=""/>
    <x v="1"/>
    <d v="2025-02-18T00:00:00"/>
    <n v="19477"/>
    <n v="53"/>
    <s v="54 and under"/>
    <s v="50 - 59"/>
    <x v="1"/>
    <x v="0"/>
    <x v="1"/>
    <x v="0"/>
    <d v="2015-01-01T00:00:00"/>
    <d v="2024-12-31T00:00:00"/>
    <s v=""/>
    <x v="0"/>
  </r>
  <r>
    <n v="11753"/>
    <s v="Cori"/>
    <s v="White"/>
    <s v="Not Hispanic, Latino/a, or Spanish Origin"/>
    <s v="English"/>
    <s v="Humana Care Plan"/>
    <s v="573-820-4965"/>
    <s v="F"/>
    <x v="2066"/>
    <x v="2"/>
    <x v="3"/>
    <x v="1"/>
    <d v="2024-10-01T00:00:00"/>
    <s v="N"/>
    <s v="N"/>
    <s v=""/>
    <s v=""/>
    <s v=""/>
    <s v=""/>
    <s v=""/>
    <s v=""/>
    <s v=""/>
    <x v="0"/>
    <d v="2025-02-18T00:00:00"/>
    <n v="19479"/>
    <n v="53"/>
    <s v="54 and under"/>
    <s v="50 - 59"/>
    <x v="1"/>
    <x v="0"/>
    <x v="0"/>
    <x v="0"/>
    <d v="2015-01-01T00:00:00"/>
    <d v="2024-12-31T00:00:00"/>
    <s v=""/>
    <x v="0"/>
  </r>
  <r>
    <n v="15347"/>
    <s v="Mary Jane"/>
    <s v="White"/>
    <s v="Unreported/Choose Not to Disclose Ethnicity"/>
    <s v="English"/>
    <s v="Tricare West-Claims SELECT"/>
    <s v="573-820-2982"/>
    <s v="F"/>
    <x v="2067"/>
    <x v="5"/>
    <x v="1"/>
    <x v="0"/>
    <d v="2024-12-12T00:00:00"/>
    <s v="N"/>
    <s v="N"/>
    <s v=""/>
    <s v=""/>
    <s v=""/>
    <s v=""/>
    <s v=""/>
    <s v=""/>
    <s v=""/>
    <x v="0"/>
    <d v="2025-02-18T00:00:00"/>
    <n v="19484"/>
    <n v="53"/>
    <s v="54 and under"/>
    <s v="50 - 59"/>
    <x v="1"/>
    <x v="0"/>
    <x v="1"/>
    <x v="0"/>
    <d v="2015-01-01T00:00:00"/>
    <d v="2024-12-31T00:00:00"/>
    <s v=""/>
    <x v="0"/>
  </r>
  <r>
    <n v="11800"/>
    <s v="Cary"/>
    <s v="White"/>
    <s v="Not Hispanic, Latino/a, or Spanish Origin"/>
    <s v="English"/>
    <s v="UHC Medicare National Network"/>
    <s v="573-820-4632"/>
    <s v="M"/>
    <x v="2068"/>
    <x v="0"/>
    <x v="1"/>
    <x v="0"/>
    <d v="2024-10-29T00:00:00"/>
    <s v="N"/>
    <s v="N"/>
    <s v=""/>
    <s v=""/>
    <s v=""/>
    <s v=""/>
    <s v=""/>
    <s v=""/>
    <s v=""/>
    <x v="1"/>
    <d v="2025-02-18T00:00:00"/>
    <n v="19485"/>
    <n v="53"/>
    <s v="54 and under"/>
    <s v="50 - 59"/>
    <x v="1"/>
    <x v="0"/>
    <x v="0"/>
    <x v="0"/>
    <d v="2015-01-01T00:00:00"/>
    <d v="2024-12-31T00:00:00"/>
    <s v=""/>
    <x v="0"/>
  </r>
  <r>
    <n v="10674"/>
    <s v="Cheryl"/>
    <s v="White"/>
    <s v="Unreported/Choose Not to Disclose Ethnicity"/>
    <s v="English"/>
    <s v="Aetna Health Plans"/>
    <s v="573-820-5891"/>
    <s v="F"/>
    <x v="752"/>
    <x v="1"/>
    <x v="0"/>
    <x v="0"/>
    <d v="2024-08-27T00:00:00"/>
    <s v="N"/>
    <s v="N"/>
    <s v=""/>
    <s v=""/>
    <s v=""/>
    <s v=""/>
    <s v=""/>
    <s v=""/>
    <s v=""/>
    <x v="0"/>
    <d v="2025-02-18T00:00:00"/>
    <n v="19495"/>
    <n v="53"/>
    <s v="54 and under"/>
    <s v="50 - 59"/>
    <x v="1"/>
    <x v="0"/>
    <x v="1"/>
    <x v="0"/>
    <d v="2015-01-01T00:00:00"/>
    <d v="2024-12-31T00:00:00"/>
    <s v=""/>
    <x v="0"/>
  </r>
  <r>
    <n v="14574"/>
    <s v="Karla"/>
    <s v="White"/>
    <s v="Not Hispanic, Latino/a, or Spanish Origin"/>
    <s v="English"/>
    <s v="AllWell"/>
    <s v="573-820-2519"/>
    <s v="M"/>
    <x v="2069"/>
    <x v="4"/>
    <x v="1"/>
    <x v="0"/>
    <d v="2024-12-09T00:00:00"/>
    <s v="N"/>
    <s v="N"/>
    <s v=""/>
    <s v=""/>
    <s v=""/>
    <s v=""/>
    <s v=""/>
    <s v=""/>
    <s v=""/>
    <x v="1"/>
    <d v="2025-02-18T00:00:00"/>
    <n v="19496"/>
    <n v="53"/>
    <s v="54 and under"/>
    <s v="50 - 59"/>
    <x v="1"/>
    <x v="0"/>
    <x v="0"/>
    <x v="0"/>
    <d v="2015-01-01T00:00:00"/>
    <d v="2024-12-31T00:00:00"/>
    <s v=""/>
    <x v="0"/>
  </r>
  <r>
    <n v="13181"/>
    <s v="Linda Sue"/>
    <s v="White"/>
    <s v="Not Hispanic, Latino/a, or Spanish Origin"/>
    <s v="English"/>
    <s v="UHC Medicaid MEDICAL"/>
    <s v="573-820-3427"/>
    <s v="F"/>
    <x v="2070"/>
    <x v="3"/>
    <x v="1"/>
    <x v="0"/>
    <d v="2024-09-27T00:00:00"/>
    <s v="N"/>
    <s v="N"/>
    <s v=""/>
    <s v=""/>
    <s v=""/>
    <s v=""/>
    <s v=""/>
    <s v=""/>
    <s v=""/>
    <x v="0"/>
    <d v="2025-02-18T00:00:00"/>
    <n v="19503"/>
    <n v="53"/>
    <s v="54 and under"/>
    <s v="50 - 59"/>
    <x v="1"/>
    <x v="0"/>
    <x v="0"/>
    <x v="0"/>
    <d v="2015-01-01T00:00:00"/>
    <d v="2024-12-31T00:00:00"/>
    <s v=""/>
    <x v="0"/>
  </r>
  <r>
    <n v="10741"/>
    <s v="Bobby"/>
    <s v="White"/>
    <s v="Not Hispanic, Latino/a, or Spanish Origin"/>
    <s v="English"/>
    <s v=""/>
    <s v="573-820-6337"/>
    <s v="M"/>
    <x v="2071"/>
    <x v="3"/>
    <x v="3"/>
    <x v="0"/>
    <d v="2024-04-01T00:00:00"/>
    <s v="N"/>
    <s v="N"/>
    <s v=""/>
    <s v=""/>
    <s v=""/>
    <s v=""/>
    <s v=""/>
    <s v=""/>
    <s v=""/>
    <x v="1"/>
    <d v="2025-02-18T00:00:00"/>
    <n v="19505"/>
    <n v="53"/>
    <s v="54 and under"/>
    <s v="50 - 59"/>
    <x v="1"/>
    <x v="0"/>
    <x v="0"/>
    <x v="0"/>
    <d v="2015-01-01T00:00:00"/>
    <d v="2024-12-31T00:00:00"/>
    <s v=""/>
    <x v="0"/>
  </r>
  <r>
    <n v="10909"/>
    <s v="Barbara"/>
    <s v="White"/>
    <s v="Not Hispanic, Latino/a, or Spanish Origin"/>
    <s v="English"/>
    <s v="BCBS of Missouri"/>
    <s v="573-820-5516"/>
    <s v="F"/>
    <x v="2072"/>
    <x v="8"/>
    <x v="0"/>
    <x v="0"/>
    <d v="2024-10-10T00:00:00"/>
    <s v="N"/>
    <s v="N"/>
    <s v=""/>
    <s v=""/>
    <s v=""/>
    <s v=""/>
    <s v=""/>
    <s v=""/>
    <s v=""/>
    <x v="0"/>
    <d v="2025-02-18T00:00:00"/>
    <n v="19506"/>
    <n v="53"/>
    <s v="54 and under"/>
    <s v="50 - 59"/>
    <x v="1"/>
    <x v="0"/>
    <x v="0"/>
    <x v="0"/>
    <d v="2015-01-01T00:00:00"/>
    <d v="2024-12-31T00:00:00"/>
    <s v=""/>
    <x v="0"/>
  </r>
  <r>
    <n v="12493"/>
    <s v="James"/>
    <s v="White"/>
    <s v="Not Hispanic, Latino/a, or Spanish Origin"/>
    <s v="English"/>
    <s v="Medicaid of Missouri"/>
    <s v="573-820-4105"/>
    <s v="M"/>
    <x v="2073"/>
    <x v="10"/>
    <x v="1"/>
    <x v="0"/>
    <d v="2024-12-18T00:00:00"/>
    <s v="N"/>
    <s v="Y"/>
    <s v=""/>
    <s v=""/>
    <s v=""/>
    <s v=""/>
    <s v=""/>
    <s v="09/20/2023 00:00:00"/>
    <s v="C20"/>
    <x v="1"/>
    <d v="2025-02-18T00:00:00"/>
    <n v="19510"/>
    <n v="53"/>
    <s v="54 and under"/>
    <s v="50 - 59"/>
    <x v="1"/>
    <x v="0"/>
    <x v="0"/>
    <x v="0"/>
    <d v="2015-01-01T00:00:00"/>
    <d v="2024-12-31T00:00:00"/>
    <s v=""/>
    <x v="0"/>
  </r>
  <r>
    <n v="13854"/>
    <s v="Darren"/>
    <s v="White"/>
    <s v="Not Hispanic, Latino/a, or Spanish Origin"/>
    <s v="English"/>
    <s v="All Savers-UHC"/>
    <s v="573-820-5559"/>
    <s v="F"/>
    <x v="2074"/>
    <x v="8"/>
    <x v="0"/>
    <x v="0"/>
    <d v="2024-12-04T00:00:00"/>
    <s v="N"/>
    <s v="N"/>
    <s v=""/>
    <s v=""/>
    <s v=""/>
    <s v=""/>
    <s v=""/>
    <s v=""/>
    <s v=""/>
    <x v="0"/>
    <d v="2025-02-18T00:00:00"/>
    <n v="19512"/>
    <n v="53"/>
    <s v="54 and under"/>
    <s v="50 - 59"/>
    <x v="1"/>
    <x v="0"/>
    <x v="0"/>
    <x v="0"/>
    <d v="2015-01-01T00:00:00"/>
    <d v="2024-12-31T00:00:00"/>
    <s v=""/>
    <x v="0"/>
  </r>
  <r>
    <n v="13921"/>
    <s v="Mary"/>
    <s v="White"/>
    <s v="Not Hispanic, Latino/a, or Spanish Origin"/>
    <s v="English"/>
    <s v="HEALTHY BLUE"/>
    <s v="573-820-4229"/>
    <s v="F"/>
    <x v="2074"/>
    <x v="10"/>
    <x v="1"/>
    <x v="0"/>
    <d v="2024-12-04T00:00:00"/>
    <s v="N"/>
    <s v="N"/>
    <s v=""/>
    <s v=""/>
    <s v=""/>
    <s v=""/>
    <s v=""/>
    <s v=""/>
    <s v=""/>
    <x v="0"/>
    <d v="2025-02-18T00:00:00"/>
    <n v="19512"/>
    <n v="53"/>
    <s v="54 and under"/>
    <s v="50 - 59"/>
    <x v="1"/>
    <x v="0"/>
    <x v="0"/>
    <x v="0"/>
    <d v="2015-01-01T00:00:00"/>
    <d v="2024-12-31T00:00:00"/>
    <s v=""/>
    <x v="0"/>
  </r>
  <r>
    <n v="14274"/>
    <s v="Lynn"/>
    <s v="White"/>
    <s v="Not Hispanic, Latino/a, or Spanish Origin"/>
    <s v="English"/>
    <s v="UMR"/>
    <s v="573-820-4214"/>
    <s v="M"/>
    <x v="2074"/>
    <x v="10"/>
    <x v="1"/>
    <x v="0"/>
    <d v="2024-01-09T00:00:00"/>
    <s v="N"/>
    <s v="N"/>
    <s v=""/>
    <s v=""/>
    <s v=""/>
    <s v=""/>
    <s v=""/>
    <s v=""/>
    <s v=""/>
    <x v="1"/>
    <d v="2025-02-18T00:00:00"/>
    <n v="19512"/>
    <n v="53"/>
    <s v="54 and under"/>
    <s v="50 - 59"/>
    <x v="1"/>
    <x v="0"/>
    <x v="0"/>
    <x v="0"/>
    <d v="2015-01-01T00:00:00"/>
    <d v="2024-12-31T00:00:00"/>
    <s v=""/>
    <x v="0"/>
  </r>
  <r>
    <n v="14834"/>
    <s v="Melvin"/>
    <s v="White"/>
    <s v="Not Hispanic, Latino/a, or Spanish Origin"/>
    <s v="English"/>
    <s v="BCBS of Missouri"/>
    <s v="573-820-3699"/>
    <s v="M"/>
    <x v="2075"/>
    <x v="24"/>
    <x v="1"/>
    <x v="0"/>
    <d v="2024-07-18T00:00:00"/>
    <s v="N"/>
    <s v="N"/>
    <s v=""/>
    <s v=""/>
    <s v=""/>
    <s v=""/>
    <s v=""/>
    <s v=""/>
    <s v=""/>
    <x v="1"/>
    <d v="2025-02-18T00:00:00"/>
    <n v="19518"/>
    <n v="53"/>
    <s v="54 and under"/>
    <s v="50 - 59"/>
    <x v="1"/>
    <x v="0"/>
    <x v="0"/>
    <x v="0"/>
    <d v="2015-01-01T00:00:00"/>
    <d v="2024-12-31T00:00:00"/>
    <s v=""/>
    <x v="0"/>
  </r>
  <r>
    <n v="12503"/>
    <s v="Janet"/>
    <s v="White"/>
    <s v="Not Hispanic, Latino/a, or Spanish Origin"/>
    <s v="English"/>
    <s v="Bind Benefits, Inc"/>
    <s v="573-820-5436"/>
    <s v="F"/>
    <x v="2076"/>
    <x v="6"/>
    <x v="5"/>
    <x v="0"/>
    <d v="2024-09-13T00:00:00"/>
    <s v="N"/>
    <s v="N"/>
    <s v=""/>
    <s v=""/>
    <s v=""/>
    <s v=""/>
    <s v=""/>
    <s v=""/>
    <s v=""/>
    <x v="0"/>
    <d v="2025-02-18T00:00:00"/>
    <n v="19524"/>
    <n v="53"/>
    <s v="54 and under"/>
    <s v="50 - 59"/>
    <x v="1"/>
    <x v="0"/>
    <x v="0"/>
    <x v="0"/>
    <d v="2015-01-01T00:00:00"/>
    <d v="2024-12-31T00:00:00"/>
    <s v=""/>
    <x v="0"/>
  </r>
  <r>
    <n v="15129"/>
    <s v="Rita"/>
    <s v="White"/>
    <s v="Not Hispanic, Latino/a, or Spanish Origin"/>
    <s v="English"/>
    <s v="Home State Health Plan"/>
    <s v="573-820-1164"/>
    <s v="F"/>
    <x v="2077"/>
    <x v="5"/>
    <x v="1"/>
    <x v="0"/>
    <d v="2024-11-11T00:00:00"/>
    <s v="Y"/>
    <s v="N"/>
    <s v=""/>
    <s v=""/>
    <s v=""/>
    <s v="01/16/2024 00:00:00"/>
    <s v="Negative"/>
    <s v=""/>
    <s v=""/>
    <x v="0"/>
    <d v="2025-02-18T00:00:00"/>
    <n v="19538"/>
    <n v="53"/>
    <s v="54 and under"/>
    <s v="50 - 59"/>
    <x v="1"/>
    <x v="0"/>
    <x v="0"/>
    <x v="0"/>
    <d v="2015-01-01T00:00:00"/>
    <d v="2024-12-31T00:00:00"/>
    <s v=""/>
    <x v="0"/>
  </r>
  <r>
    <n v="12388"/>
    <s v="Steven"/>
    <s v="Unreported/Choose Not to Disclose Race"/>
    <s v="Unreported/Choose Not to Disclose Ethnicity"/>
    <s v="Unreported/Refused to Report Language"/>
    <s v="Home State Health Plan"/>
    <s v="573-820-1159"/>
    <s v="F"/>
    <x v="2078"/>
    <x v="7"/>
    <x v="1"/>
    <x v="0"/>
    <d v="2024-12-27T00:00:00"/>
    <s v="Y"/>
    <s v="N"/>
    <s v=""/>
    <s v=""/>
    <s v=""/>
    <s v="03/26/2024 00:00:00"/>
    <s v="Negative"/>
    <s v=""/>
    <s v=""/>
    <x v="0"/>
    <d v="2025-02-18T00:00:00"/>
    <n v="19539"/>
    <n v="53"/>
    <s v="54 and under"/>
    <s v="50 - 59"/>
    <x v="1"/>
    <x v="2"/>
    <x v="1"/>
    <x v="2"/>
    <d v="2015-01-01T00:00:00"/>
    <d v="2024-12-31T00:00:00"/>
    <s v=""/>
    <x v="0"/>
  </r>
  <r>
    <n v="13601"/>
    <s v="George"/>
    <s v="White"/>
    <s v="Unreported/Choose Not to Disclose Ethnicity"/>
    <s v="English"/>
    <s v="UHC Medicaid MEDICAL"/>
    <s v="573-820-2420"/>
    <s v="M"/>
    <x v="2079"/>
    <x v="4"/>
    <x v="1"/>
    <x v="0"/>
    <d v="2024-12-23T00:00:00"/>
    <s v="N"/>
    <s v="N"/>
    <s v=""/>
    <s v=""/>
    <s v=""/>
    <s v=""/>
    <s v=""/>
    <s v=""/>
    <s v=""/>
    <x v="1"/>
    <d v="2025-02-18T00:00:00"/>
    <n v="19543"/>
    <n v="53"/>
    <s v="54 and under"/>
    <s v="50 - 59"/>
    <x v="1"/>
    <x v="0"/>
    <x v="1"/>
    <x v="0"/>
    <d v="2015-01-01T00:00:00"/>
    <d v="2024-12-31T00:00:00"/>
    <s v=""/>
    <x v="0"/>
  </r>
  <r>
    <n v="14995"/>
    <s v="Kenneth"/>
    <s v="White"/>
    <s v="Not Hispanic, Latino/a, or Spanish Origin"/>
    <s v="English"/>
    <s v="Wellcare of Missouri"/>
    <s v="573-820-2882"/>
    <s v="M"/>
    <x v="2080"/>
    <x v="15"/>
    <x v="1"/>
    <x v="0"/>
    <d v="2024-10-10T00:00:00"/>
    <s v="N"/>
    <s v="N"/>
    <s v=""/>
    <s v=""/>
    <s v=""/>
    <s v=""/>
    <s v=""/>
    <s v=""/>
    <s v=""/>
    <x v="1"/>
    <d v="2025-02-18T00:00:00"/>
    <n v="19553"/>
    <n v="53"/>
    <s v="54 and under"/>
    <s v="50 - 59"/>
    <x v="1"/>
    <x v="0"/>
    <x v="0"/>
    <x v="0"/>
    <d v="2015-01-01T00:00:00"/>
    <d v="2024-12-31T00:00:00"/>
    <s v=""/>
    <x v="0"/>
  </r>
  <r>
    <n v="11572"/>
    <s v="Bobbi"/>
    <s v="White"/>
    <s v="Not Hispanic, Latino/a, or Spanish Origin"/>
    <s v="English"/>
    <s v="HEALTHY BLUE"/>
    <s v="573-820-4613"/>
    <s v="F"/>
    <x v="2081"/>
    <x v="0"/>
    <x v="1"/>
    <x v="0"/>
    <d v="2024-12-19T00:00:00"/>
    <s v="N"/>
    <s v="N"/>
    <s v=""/>
    <s v=""/>
    <s v=""/>
    <s v=""/>
    <s v=""/>
    <s v=""/>
    <s v=""/>
    <x v="0"/>
    <d v="2025-02-18T00:00:00"/>
    <n v="19554"/>
    <n v="53"/>
    <s v="54 and under"/>
    <s v="50 - 59"/>
    <x v="1"/>
    <x v="0"/>
    <x v="0"/>
    <x v="0"/>
    <d v="2015-01-01T00:00:00"/>
    <d v="2024-12-31T00:00:00"/>
    <s v=""/>
    <x v="0"/>
  </r>
  <r>
    <n v="12230"/>
    <s v="James"/>
    <s v="White"/>
    <s v="Not Hispanic, Latino/a, or Spanish Origin"/>
    <s v="English"/>
    <s v="BCBS of Missouri"/>
    <s v="573-820-2731"/>
    <s v="F"/>
    <x v="2082"/>
    <x v="7"/>
    <x v="1"/>
    <x v="0"/>
    <d v="2024-10-18T00:00:00"/>
    <s v="N"/>
    <s v="N"/>
    <s v=""/>
    <s v=""/>
    <s v=""/>
    <s v=""/>
    <s v=""/>
    <s v=""/>
    <s v=""/>
    <x v="0"/>
    <d v="2025-02-18T00:00:00"/>
    <n v="19558"/>
    <n v="53"/>
    <s v="54 and under"/>
    <s v="50 - 59"/>
    <x v="1"/>
    <x v="0"/>
    <x v="0"/>
    <x v="0"/>
    <d v="2015-01-01T00:00:00"/>
    <d v="2024-12-31T00:00:00"/>
    <s v=""/>
    <x v="0"/>
  </r>
  <r>
    <n v="10422"/>
    <s v="Michelle"/>
    <s v="White"/>
    <s v="Not Hispanic, Latino/a, or Spanish Origin"/>
    <s v="English"/>
    <s v="BCBS of Missouri"/>
    <s v="573-820-5467"/>
    <s v="F"/>
    <x v="2083"/>
    <x v="12"/>
    <x v="5"/>
    <x v="0"/>
    <d v="2024-08-26T00:00:00"/>
    <s v="N"/>
    <s v="N"/>
    <s v=""/>
    <s v=""/>
    <s v=""/>
    <s v=""/>
    <s v=""/>
    <s v=""/>
    <s v=""/>
    <x v="0"/>
    <d v="2025-02-18T00:00:00"/>
    <n v="19559"/>
    <n v="53"/>
    <s v="54 and under"/>
    <s v="50 - 59"/>
    <x v="1"/>
    <x v="0"/>
    <x v="0"/>
    <x v="0"/>
    <d v="2015-01-01T00:00:00"/>
    <d v="2024-12-31T00:00:00"/>
    <s v=""/>
    <x v="0"/>
  </r>
  <r>
    <n v="13296"/>
    <s v="Joseph"/>
    <s v="White"/>
    <s v="Unreported/Choose Not to Disclose Ethnicity"/>
    <s v="English"/>
    <s v="Healthlink PPO"/>
    <s v="573-820-4405"/>
    <s v="F"/>
    <x v="2083"/>
    <x v="6"/>
    <x v="1"/>
    <x v="0"/>
    <d v="2024-07-25T00:00:00"/>
    <s v="N"/>
    <s v="N"/>
    <s v=""/>
    <s v=""/>
    <s v=""/>
    <s v=""/>
    <s v=""/>
    <s v=""/>
    <s v=""/>
    <x v="0"/>
    <d v="2025-02-18T00:00:00"/>
    <n v="19559"/>
    <n v="53"/>
    <s v="54 and under"/>
    <s v="50 - 59"/>
    <x v="1"/>
    <x v="0"/>
    <x v="1"/>
    <x v="0"/>
    <d v="2015-01-01T00:00:00"/>
    <d v="2024-12-31T00:00:00"/>
    <s v=""/>
    <x v="0"/>
  </r>
  <r>
    <n v="12232"/>
    <s v="Charles"/>
    <s v="White"/>
    <s v="Not Hispanic, Latino/a, or Spanish Origin"/>
    <s v="English"/>
    <s v="BCBS of Missouri"/>
    <s v="573-820-4637"/>
    <s v="M"/>
    <x v="2084"/>
    <x v="0"/>
    <x v="1"/>
    <x v="0"/>
    <d v="2024-01-26T00:00:00"/>
    <s v="N"/>
    <s v="N"/>
    <s v=""/>
    <s v=""/>
    <s v=""/>
    <s v=""/>
    <s v=""/>
    <s v=""/>
    <s v=""/>
    <x v="1"/>
    <d v="2025-02-18T00:00:00"/>
    <n v="19567"/>
    <n v="53"/>
    <s v="54 and under"/>
    <s v="50 - 59"/>
    <x v="1"/>
    <x v="0"/>
    <x v="0"/>
    <x v="0"/>
    <d v="2015-01-01T00:00:00"/>
    <d v="2024-12-31T00:00:00"/>
    <s v=""/>
    <x v="0"/>
  </r>
  <r>
    <n v="11687"/>
    <s v="Carmel"/>
    <s v="White"/>
    <s v="Not Hispanic, Latino/a, or Spanish Origin"/>
    <s v="English"/>
    <s v=""/>
    <s v="573-820-5283"/>
    <s v="F"/>
    <x v="2085"/>
    <x v="27"/>
    <x v="5"/>
    <x v="0"/>
    <d v="2024-12-23T00:00:00"/>
    <s v="N"/>
    <s v="N"/>
    <s v=""/>
    <s v=""/>
    <s v=""/>
    <s v=""/>
    <s v=""/>
    <s v=""/>
    <s v=""/>
    <x v="0"/>
    <d v="2025-02-18T00:00:00"/>
    <n v="19575"/>
    <n v="53"/>
    <s v="54 and under"/>
    <s v="50 - 59"/>
    <x v="1"/>
    <x v="0"/>
    <x v="0"/>
    <x v="0"/>
    <d v="2015-01-01T00:00:00"/>
    <d v="2024-12-31T00:00:00"/>
    <s v=""/>
    <x v="0"/>
  </r>
  <r>
    <n v="14299"/>
    <s v="James"/>
    <s v="White"/>
    <s v="Not Hispanic, Latino/a, or Spanish Origin"/>
    <s v="English"/>
    <s v="Medicaid of Missouri"/>
    <s v="573-820-4512"/>
    <s v="F"/>
    <x v="2085"/>
    <x v="12"/>
    <x v="1"/>
    <x v="0"/>
    <d v="2024-05-10T00:00:00"/>
    <s v="N"/>
    <s v="N"/>
    <s v=""/>
    <s v=""/>
    <s v=""/>
    <s v=""/>
    <s v=""/>
    <s v=""/>
    <s v=""/>
    <x v="0"/>
    <d v="2025-02-18T00:00:00"/>
    <n v="19575"/>
    <n v="53"/>
    <s v="54 and under"/>
    <s v="50 - 59"/>
    <x v="1"/>
    <x v="0"/>
    <x v="0"/>
    <x v="0"/>
    <d v="2015-01-01T00:00:00"/>
    <d v="2024-12-31T00:00:00"/>
    <s v=""/>
    <x v="0"/>
  </r>
  <r>
    <n v="13328"/>
    <s v="Jeffrey"/>
    <s v="White"/>
    <s v="Not Hispanic, Latino/a, or Spanish Origin"/>
    <s v="English"/>
    <s v="UHC HEALTH SELECT MEDICARE ADVANTAGE"/>
    <s v="573-820-4123"/>
    <s v="M"/>
    <x v="2086"/>
    <x v="10"/>
    <x v="1"/>
    <x v="0"/>
    <d v="2024-03-15T00:00:00"/>
    <s v="N"/>
    <s v="N"/>
    <s v=""/>
    <s v=""/>
    <s v=""/>
    <s v=""/>
    <s v=""/>
    <s v=""/>
    <s v=""/>
    <x v="1"/>
    <d v="2025-02-18T00:00:00"/>
    <n v="19578"/>
    <n v="53"/>
    <s v="54 and under"/>
    <s v="50 - 59"/>
    <x v="1"/>
    <x v="0"/>
    <x v="0"/>
    <x v="0"/>
    <d v="2015-01-01T00:00:00"/>
    <d v="2024-12-31T00:00:00"/>
    <s v=""/>
    <x v="0"/>
  </r>
  <r>
    <n v="14706"/>
    <s v="John"/>
    <s v="Black/African American"/>
    <s v="Not Hispanic, Latino/a, or Spanish Origin"/>
    <s v="English"/>
    <s v="Champva  VA"/>
    <s v="573-820-2641"/>
    <s v="M"/>
    <x v="2086"/>
    <x v="30"/>
    <x v="1"/>
    <x v="0"/>
    <d v="2024-09-26T00:00:00"/>
    <s v="N"/>
    <s v="N"/>
    <s v=""/>
    <s v=""/>
    <s v=""/>
    <s v=""/>
    <s v=""/>
    <s v=""/>
    <s v=""/>
    <x v="1"/>
    <d v="2025-02-18T00:00:00"/>
    <n v="19578"/>
    <n v="53"/>
    <s v="54 and under"/>
    <s v="50 - 59"/>
    <x v="1"/>
    <x v="4"/>
    <x v="0"/>
    <x v="0"/>
    <d v="2015-01-01T00:00:00"/>
    <d v="2024-12-31T00:00:00"/>
    <s v=""/>
    <x v="0"/>
  </r>
  <r>
    <n v="12512"/>
    <s v="Shari"/>
    <s v="White"/>
    <s v="Not Hispanic, Latino/a, or Spanish Origin"/>
    <s v="English"/>
    <s v="UHC Medicaid MEDICAL"/>
    <s v="573-820-1393"/>
    <s v="M"/>
    <x v="2087"/>
    <x v="7"/>
    <x v="0"/>
    <x v="0"/>
    <d v="2024-11-04T00:00:00"/>
    <s v="Y"/>
    <s v="N"/>
    <s v=""/>
    <s v=""/>
    <s v=""/>
    <s v="05/01/2024 00:00:00"/>
    <s v="Negative"/>
    <s v=""/>
    <s v=""/>
    <x v="1"/>
    <d v="2025-02-18T00:00:00"/>
    <n v="19579"/>
    <n v="53"/>
    <s v="54 and under"/>
    <s v="50 - 59"/>
    <x v="1"/>
    <x v="0"/>
    <x v="0"/>
    <x v="0"/>
    <d v="2015-01-01T00:00:00"/>
    <d v="2024-12-31T00:00:00"/>
    <s v=""/>
    <x v="0"/>
  </r>
  <r>
    <n v="10646"/>
    <s v="Angela"/>
    <s v="White"/>
    <s v="Not Hispanic, Latino/a, or Spanish Origin"/>
    <s v="English"/>
    <s v="United HealthCare of All States"/>
    <s v="573-820-1539"/>
    <s v="F"/>
    <x v="2087"/>
    <x v="0"/>
    <x v="0"/>
    <x v="0"/>
    <d v="2024-11-19T00:00:00"/>
    <s v="N"/>
    <s v="N"/>
    <s v=""/>
    <s v="5/24/2023 12:00:00 AM"/>
    <s v="Positive"/>
    <s v=""/>
    <s v=""/>
    <s v=""/>
    <s v=""/>
    <x v="0"/>
    <d v="2025-02-18T00:00:00"/>
    <n v="19579"/>
    <n v="53"/>
    <s v="54 and under"/>
    <s v="50 - 59"/>
    <x v="1"/>
    <x v="0"/>
    <x v="0"/>
    <x v="0"/>
    <d v="2015-01-01T00:00:00"/>
    <d v="2024-12-31T00:00:00"/>
    <s v=""/>
    <x v="0"/>
  </r>
  <r>
    <n v="11691"/>
    <s v="Barton"/>
    <s v="White"/>
    <s v="Not Hispanic, Latino/a, or Spanish Origin"/>
    <s v="English"/>
    <s v="UNITED HEALTHCARE"/>
    <s v="573-820-6281"/>
    <s v="M"/>
    <x v="2088"/>
    <x v="2"/>
    <x v="3"/>
    <x v="0"/>
    <d v="2024-09-19T00:00:00"/>
    <s v="N"/>
    <s v="N"/>
    <s v=""/>
    <s v=""/>
    <s v=""/>
    <s v=""/>
    <s v=""/>
    <s v=""/>
    <s v=""/>
    <x v="1"/>
    <d v="2025-02-18T00:00:00"/>
    <n v="19580"/>
    <n v="53"/>
    <s v="54 and under"/>
    <s v="50 - 59"/>
    <x v="1"/>
    <x v="0"/>
    <x v="0"/>
    <x v="0"/>
    <d v="2015-01-01T00:00:00"/>
    <d v="2024-12-31T00:00:00"/>
    <s v=""/>
    <x v="0"/>
  </r>
  <r>
    <n v="13308"/>
    <s v="Gregg"/>
    <s v="White"/>
    <s v="Not Hispanic, Latino/a, or Spanish Origin"/>
    <s v="English"/>
    <s v="BCBS of Missouri"/>
    <s v="573-820-4093"/>
    <s v="M"/>
    <x v="2089"/>
    <x v="10"/>
    <x v="1"/>
    <x v="0"/>
    <d v="2024-11-25T00:00:00"/>
    <s v="N"/>
    <s v="N"/>
    <s v=""/>
    <s v=""/>
    <s v=""/>
    <s v=""/>
    <s v=""/>
    <s v=""/>
    <s v=""/>
    <x v="1"/>
    <d v="2025-02-18T00:00:00"/>
    <n v="19583"/>
    <n v="53"/>
    <s v="54 and under"/>
    <s v="50 - 59"/>
    <x v="1"/>
    <x v="0"/>
    <x v="0"/>
    <x v="0"/>
    <d v="2015-01-01T00:00:00"/>
    <d v="2024-12-31T00:00:00"/>
    <s v=""/>
    <x v="0"/>
  </r>
  <r>
    <n v="11375"/>
    <s v="John"/>
    <s v="White"/>
    <s v="Not Hispanic, Latino/a, or Spanish Origin"/>
    <s v="English"/>
    <s v="Medicaid of Missouri"/>
    <s v="573-820-5597"/>
    <s v="M"/>
    <x v="2090"/>
    <x v="8"/>
    <x v="0"/>
    <x v="0"/>
    <d v="2024-10-11T00:00:00"/>
    <s v="N"/>
    <s v="N"/>
    <s v=""/>
    <s v=""/>
    <s v=""/>
    <s v=""/>
    <s v=""/>
    <s v=""/>
    <s v=""/>
    <x v="1"/>
    <d v="2025-02-18T00:00:00"/>
    <n v="19585"/>
    <n v="53"/>
    <s v="54 and under"/>
    <s v="50 - 59"/>
    <x v="1"/>
    <x v="0"/>
    <x v="0"/>
    <x v="0"/>
    <d v="2015-01-01T00:00:00"/>
    <d v="2024-12-31T00:00:00"/>
    <s v=""/>
    <x v="0"/>
  </r>
  <r>
    <n v="14431"/>
    <s v="Janet"/>
    <s v="White"/>
    <s v="Not Hispanic, Latino/a, or Spanish Origin"/>
    <s v="English"/>
    <s v="UHC Medicaid MEDICAL"/>
    <s v="573-820-5722"/>
    <s v="F"/>
    <x v="458"/>
    <x v="7"/>
    <x v="0"/>
    <x v="0"/>
    <d v="2024-12-26T00:00:00"/>
    <s v="N"/>
    <s v="N"/>
    <s v=""/>
    <s v=""/>
    <s v=""/>
    <s v=""/>
    <s v=""/>
    <s v=""/>
    <s v=""/>
    <x v="0"/>
    <d v="2025-02-18T00:00:00"/>
    <n v="19587"/>
    <n v="53"/>
    <s v="54 and under"/>
    <s v="50 - 59"/>
    <x v="1"/>
    <x v="0"/>
    <x v="0"/>
    <x v="0"/>
    <d v="2015-01-01T00:00:00"/>
    <d v="2024-12-31T00:00:00"/>
    <s v=""/>
    <x v="0"/>
  </r>
  <r>
    <n v="11956"/>
    <s v="Christopher"/>
    <s v="White"/>
    <s v="Not Hispanic, Latino/a, or Spanish Origin"/>
    <s v="English"/>
    <s v="Medicaid of Missouri"/>
    <s v="573-820-4962"/>
    <s v="F"/>
    <x v="2091"/>
    <x v="2"/>
    <x v="3"/>
    <x v="0"/>
    <d v="2024-12-03T00:00:00"/>
    <s v="N"/>
    <s v="N"/>
    <s v=""/>
    <s v=""/>
    <s v=""/>
    <s v=""/>
    <s v=""/>
    <s v=""/>
    <s v=""/>
    <x v="0"/>
    <d v="2025-02-18T00:00:00"/>
    <n v="19589"/>
    <n v="53"/>
    <s v="54 and under"/>
    <s v="50 - 59"/>
    <x v="1"/>
    <x v="0"/>
    <x v="0"/>
    <x v="0"/>
    <d v="2015-01-01T00:00:00"/>
    <d v="2024-12-31T00:00:00"/>
    <s v=""/>
    <x v="0"/>
  </r>
  <r>
    <n v="15293"/>
    <s v="Gregory"/>
    <s v="White"/>
    <s v="Another Hispanic, Latino/a, or Spanish Origin"/>
    <s v="English"/>
    <s v="Ambetter"/>
    <s v="573-820-3353"/>
    <s v="F"/>
    <x v="2091"/>
    <x v="3"/>
    <x v="1"/>
    <x v="0"/>
    <d v="2024-05-10T00:00:00"/>
    <s v="N"/>
    <s v="N"/>
    <s v=""/>
    <s v=""/>
    <s v=""/>
    <s v=""/>
    <s v=""/>
    <s v=""/>
    <s v=""/>
    <x v="0"/>
    <d v="2025-02-18T00:00:00"/>
    <n v="19589"/>
    <n v="53"/>
    <s v="54 and under"/>
    <s v="50 - 59"/>
    <x v="1"/>
    <x v="0"/>
    <x v="2"/>
    <x v="0"/>
    <d v="2015-01-01T00:00:00"/>
    <d v="2024-12-31T00:00:00"/>
    <s v=""/>
    <x v="0"/>
  </r>
  <r>
    <n v="14160"/>
    <s v="Pamela"/>
    <s v="White"/>
    <s v="Not Hispanic, Latino/a, or Spanish Origin"/>
    <s v="English"/>
    <s v="AARP Medicare Complete"/>
    <s v="573-820-1141"/>
    <s v="F"/>
    <x v="2092"/>
    <x v="43"/>
    <x v="1"/>
    <x v="0"/>
    <d v="2024-10-24T00:00:00"/>
    <s v="Y"/>
    <s v="N"/>
    <s v=""/>
    <s v=""/>
    <s v=""/>
    <s v="03/17/2023 00:00:00"/>
    <s v="Negative"/>
    <s v=""/>
    <s v=""/>
    <x v="0"/>
    <d v="2025-02-18T00:00:00"/>
    <n v="19590"/>
    <n v="53"/>
    <s v="54 and under"/>
    <s v="50 - 59"/>
    <x v="1"/>
    <x v="0"/>
    <x v="0"/>
    <x v="0"/>
    <d v="2015-01-01T00:00:00"/>
    <d v="2024-12-31T00:00:00"/>
    <s v=""/>
    <x v="0"/>
  </r>
  <r>
    <n v="13546"/>
    <s v="David"/>
    <s v="White"/>
    <s v="Not Hispanic, Latino/a, or Spanish Origin"/>
    <s v="English"/>
    <s v="BCBS of Missouri"/>
    <s v="573-820-4047"/>
    <s v="M"/>
    <x v="2092"/>
    <x v="10"/>
    <x v="1"/>
    <x v="0"/>
    <d v="2024-11-20T00:00:00"/>
    <s v="N"/>
    <s v="N"/>
    <s v=""/>
    <s v=""/>
    <s v=""/>
    <s v=""/>
    <s v=""/>
    <s v=""/>
    <s v=""/>
    <x v="1"/>
    <d v="2025-02-18T00:00:00"/>
    <n v="19590"/>
    <n v="53"/>
    <s v="54 and under"/>
    <s v="50 - 59"/>
    <x v="1"/>
    <x v="0"/>
    <x v="0"/>
    <x v="0"/>
    <d v="2015-01-01T00:00:00"/>
    <d v="2024-12-31T00:00:00"/>
    <s v=""/>
    <x v="0"/>
  </r>
  <r>
    <n v="11276"/>
    <s v="Donna"/>
    <s v="White"/>
    <s v="Not Hispanic, Latino/a, or Spanish Origin"/>
    <s v="English"/>
    <s v="Medicare  NGS Part A"/>
    <s v="573-820-5580"/>
    <s v="M"/>
    <x v="2093"/>
    <x v="8"/>
    <x v="0"/>
    <x v="0"/>
    <d v="2024-09-11T00:00:00"/>
    <s v="N"/>
    <s v="N"/>
    <s v=""/>
    <s v=""/>
    <s v=""/>
    <s v=""/>
    <s v=""/>
    <s v=""/>
    <s v=""/>
    <x v="1"/>
    <d v="2025-02-18T00:00:00"/>
    <n v="19592"/>
    <n v="53"/>
    <s v="54 and under"/>
    <s v="50 - 59"/>
    <x v="1"/>
    <x v="0"/>
    <x v="0"/>
    <x v="0"/>
    <d v="2015-01-01T00:00:00"/>
    <d v="2024-12-31T00:00:00"/>
    <s v=""/>
    <x v="0"/>
  </r>
  <r>
    <n v="15091"/>
    <s v="Mark"/>
    <s v="American Indian/Alaska Native"/>
    <s v="Not Hispanic, Latino/a, or Spanish Origin"/>
    <s v="English"/>
    <s v="Aetna Health Plans"/>
    <s v="573-820-3680"/>
    <s v="F"/>
    <x v="2093"/>
    <x v="24"/>
    <x v="1"/>
    <x v="0"/>
    <d v="2024-12-19T00:00:00"/>
    <s v="N"/>
    <s v="N"/>
    <s v=""/>
    <s v=""/>
    <s v=""/>
    <s v=""/>
    <s v=""/>
    <s v=""/>
    <s v=""/>
    <x v="0"/>
    <d v="2025-02-18T00:00:00"/>
    <n v="19592"/>
    <n v="53"/>
    <s v="54 and under"/>
    <s v="50 - 59"/>
    <x v="1"/>
    <x v="1"/>
    <x v="0"/>
    <x v="0"/>
    <d v="2015-01-01T00:00:00"/>
    <d v="2024-12-31T00:00:00"/>
    <s v=""/>
    <x v="0"/>
  </r>
  <r>
    <n v="10997"/>
    <s v="Beth"/>
    <s v="White"/>
    <s v="Not Hispanic, Latino/a, or Spanish Origin"/>
    <s v="English"/>
    <s v="Tricare West-Claims SELECT"/>
    <s v="573-820-6371"/>
    <s v="M"/>
    <x v="2094"/>
    <x v="10"/>
    <x v="3"/>
    <x v="0"/>
    <d v="2024-09-04T00:00:00"/>
    <s v="N"/>
    <s v="N"/>
    <s v=""/>
    <s v=""/>
    <s v=""/>
    <s v=""/>
    <s v=""/>
    <s v=""/>
    <s v=""/>
    <x v="1"/>
    <d v="2025-02-18T00:00:00"/>
    <n v="19595"/>
    <n v="53"/>
    <s v="54 and under"/>
    <s v="50 - 59"/>
    <x v="1"/>
    <x v="0"/>
    <x v="0"/>
    <x v="0"/>
    <d v="2015-01-01T00:00:00"/>
    <d v="2024-12-31T00:00:00"/>
    <s v=""/>
    <x v="0"/>
  </r>
  <r>
    <n v="14368"/>
    <s v="Lynette"/>
    <s v="White"/>
    <s v="Not Hispanic, Latino/a, or Spanish Origin"/>
    <s v="English"/>
    <s v="UMR"/>
    <s v="573-820-3440"/>
    <s v="F"/>
    <x v="2095"/>
    <x v="3"/>
    <x v="1"/>
    <x v="0"/>
    <d v="2024-04-12T00:00:00"/>
    <s v="N"/>
    <s v="N"/>
    <s v=""/>
    <s v=""/>
    <s v=""/>
    <s v=""/>
    <s v=""/>
    <s v=""/>
    <s v=""/>
    <x v="0"/>
    <d v="2025-02-18T00:00:00"/>
    <n v="19598"/>
    <n v="53"/>
    <s v="54 and under"/>
    <s v="50 - 59"/>
    <x v="1"/>
    <x v="0"/>
    <x v="0"/>
    <x v="0"/>
    <d v="2015-01-01T00:00:00"/>
    <d v="2024-12-31T00:00:00"/>
    <s v=""/>
    <x v="0"/>
  </r>
  <r>
    <n v="13256"/>
    <s v="James"/>
    <s v="White"/>
    <s v="Not Hispanic, Latino/a, or Spanish Origin"/>
    <s v="English"/>
    <s v="UHC Medicaid MEDICAL"/>
    <s v="573-820-4709"/>
    <s v="M"/>
    <x v="322"/>
    <x v="0"/>
    <x v="1"/>
    <x v="0"/>
    <d v="2024-07-16T00:00:00"/>
    <s v="N"/>
    <s v="N"/>
    <s v=""/>
    <s v=""/>
    <s v=""/>
    <s v=""/>
    <s v=""/>
    <s v=""/>
    <s v=""/>
    <x v="1"/>
    <d v="2025-02-18T00:00:00"/>
    <n v="19599"/>
    <n v="53"/>
    <s v="54 and under"/>
    <s v="50 - 59"/>
    <x v="1"/>
    <x v="0"/>
    <x v="0"/>
    <x v="0"/>
    <d v="2015-01-01T00:00:00"/>
    <d v="2024-12-31T00:00:00"/>
    <s v=""/>
    <x v="0"/>
  </r>
  <r>
    <n v="14120"/>
    <s v="Pepper"/>
    <s v="White"/>
    <s v="Not Hispanic, Latino/a, or Spanish Origin"/>
    <s v="English"/>
    <s v=""/>
    <s v="573-820-3239"/>
    <s v="F"/>
    <x v="65"/>
    <x v="2"/>
    <x v="1"/>
    <x v="0"/>
    <d v="2024-02-27T00:00:00"/>
    <s v="Y"/>
    <s v="N"/>
    <s v=""/>
    <s v=""/>
    <s v=""/>
    <s v="03/06/2024 00:00:00"/>
    <s v=""/>
    <s v=""/>
    <s v=""/>
    <x v="0"/>
    <d v="2025-02-18T00:00:00"/>
    <n v="19600"/>
    <n v="53"/>
    <s v="54 and under"/>
    <s v="50 - 59"/>
    <x v="1"/>
    <x v="0"/>
    <x v="0"/>
    <x v="0"/>
    <d v="2015-01-01T00:00:00"/>
    <d v="2024-12-31T00:00:00"/>
    <s v=""/>
    <x v="0"/>
  </r>
  <r>
    <n v="13404"/>
    <s v="Donald"/>
    <s v="White"/>
    <s v="Not Hispanic, Latino/a, or Spanish Origin"/>
    <s v="English"/>
    <s v="Home State Health Plan"/>
    <s v="573-820-5429"/>
    <s v="F"/>
    <x v="2096"/>
    <x v="6"/>
    <x v="5"/>
    <x v="0"/>
    <d v="2024-12-11T00:00:00"/>
    <s v="N"/>
    <s v="N"/>
    <s v=""/>
    <s v=""/>
    <s v=""/>
    <s v=""/>
    <s v=""/>
    <s v=""/>
    <s v=""/>
    <x v="0"/>
    <d v="2025-02-18T00:00:00"/>
    <n v="19605"/>
    <n v="53"/>
    <s v="54 and under"/>
    <s v="50 - 59"/>
    <x v="1"/>
    <x v="0"/>
    <x v="0"/>
    <x v="0"/>
    <d v="2015-01-01T00:00:00"/>
    <d v="2024-12-31T00:00:00"/>
    <s v=""/>
    <x v="0"/>
  </r>
  <r>
    <n v="10257"/>
    <s v="Beau"/>
    <s v="White"/>
    <s v="Not Hispanic, Latino/a, or Spanish Origin"/>
    <s v="English"/>
    <s v="BCBS of Missouri"/>
    <s v="573-820-5306"/>
    <s v="F"/>
    <x v="2097"/>
    <x v="9"/>
    <x v="5"/>
    <x v="0"/>
    <d v="2024-05-09T00:00:00"/>
    <s v="N"/>
    <s v="N"/>
    <s v=""/>
    <s v=""/>
    <s v=""/>
    <s v=""/>
    <s v=""/>
    <s v=""/>
    <s v=""/>
    <x v="0"/>
    <d v="2025-02-18T00:00:00"/>
    <n v="19606"/>
    <n v="53"/>
    <s v="54 and under"/>
    <s v="50 - 59"/>
    <x v="1"/>
    <x v="0"/>
    <x v="0"/>
    <x v="0"/>
    <d v="2015-01-01T00:00:00"/>
    <d v="2024-12-31T00:00:00"/>
    <s v=""/>
    <x v="0"/>
  </r>
  <r>
    <n v="14025"/>
    <s v="Jason"/>
    <s v="White"/>
    <s v="Not Hispanic, Latino/a, or Spanish Origin"/>
    <s v="English"/>
    <s v="UHC Medicaid MEDICAL"/>
    <s v="573-820-4118"/>
    <s v="F"/>
    <x v="2098"/>
    <x v="10"/>
    <x v="1"/>
    <x v="0"/>
    <d v="2024-08-30T00:00:00"/>
    <s v="N"/>
    <s v="N"/>
    <s v=""/>
    <s v=""/>
    <s v=""/>
    <s v=""/>
    <s v=""/>
    <s v=""/>
    <s v=""/>
    <x v="0"/>
    <d v="2025-02-18T00:00:00"/>
    <n v="19611"/>
    <n v="53"/>
    <s v="54 and under"/>
    <s v="50 - 59"/>
    <x v="1"/>
    <x v="0"/>
    <x v="0"/>
    <x v="0"/>
    <d v="2015-01-01T00:00:00"/>
    <d v="2024-12-31T00:00:00"/>
    <s v=""/>
    <x v="0"/>
  </r>
  <r>
    <n v="14982"/>
    <s v="Michael"/>
    <s v="White"/>
    <s v="Not Hispanic, Latino/a, or Spanish Origin"/>
    <s v="English"/>
    <s v="Cigna"/>
    <s v="573-820-2809"/>
    <s v="M"/>
    <x v="2098"/>
    <x v="7"/>
    <x v="1"/>
    <x v="0"/>
    <d v="2024-11-22T00:00:00"/>
    <s v="N"/>
    <s v="N"/>
    <s v=""/>
    <s v=""/>
    <s v=""/>
    <s v=""/>
    <s v=""/>
    <s v=""/>
    <s v=""/>
    <x v="1"/>
    <d v="2025-02-18T00:00:00"/>
    <n v="19611"/>
    <n v="53"/>
    <s v="54 and under"/>
    <s v="50 - 59"/>
    <x v="1"/>
    <x v="0"/>
    <x v="0"/>
    <x v="0"/>
    <d v="2015-01-01T00:00:00"/>
    <d v="2024-12-31T00:00:00"/>
    <s v=""/>
    <x v="0"/>
  </r>
  <r>
    <n v="12522"/>
    <s v="Darren"/>
    <s v="White"/>
    <s v="Not Hispanic, Latino/a, or Spanish Origin"/>
    <s v="English"/>
    <s v="Guardian DENTAL PPO"/>
    <s v="573-820-2688"/>
    <s v="F"/>
    <x v="2099"/>
    <x v="7"/>
    <x v="1"/>
    <x v="0"/>
    <d v="2024-02-06T00:00:00"/>
    <s v="N"/>
    <s v="N"/>
    <s v=""/>
    <s v=""/>
    <s v=""/>
    <s v=""/>
    <s v=""/>
    <s v=""/>
    <s v=""/>
    <x v="0"/>
    <d v="2025-02-18T00:00:00"/>
    <n v="19614"/>
    <n v="53"/>
    <s v="54 and under"/>
    <s v="50 - 59"/>
    <x v="1"/>
    <x v="0"/>
    <x v="0"/>
    <x v="0"/>
    <d v="2015-01-01T00:00:00"/>
    <d v="2024-12-31T00:00:00"/>
    <s v=""/>
    <x v="0"/>
  </r>
  <r>
    <n v="13275"/>
    <s v="Donald"/>
    <s v="White"/>
    <s v="Not Hispanic, Latino/a, or Spanish Origin"/>
    <s v="English"/>
    <s v="BCBS of Missouri"/>
    <s v="573-820-3751"/>
    <s v="F"/>
    <x v="2100"/>
    <x v="9"/>
    <x v="1"/>
    <x v="0"/>
    <d v="2024-10-30T00:00:00"/>
    <s v="N"/>
    <s v="N"/>
    <s v=""/>
    <s v=""/>
    <s v=""/>
    <s v=""/>
    <s v=""/>
    <s v=""/>
    <s v=""/>
    <x v="0"/>
    <d v="2025-02-18T00:00:00"/>
    <n v="19615"/>
    <n v="53"/>
    <s v="54 and under"/>
    <s v="50 - 59"/>
    <x v="1"/>
    <x v="0"/>
    <x v="0"/>
    <x v="0"/>
    <d v="2015-01-01T00:00:00"/>
    <d v="2024-12-31T00:00:00"/>
    <s v=""/>
    <x v="0"/>
  </r>
  <r>
    <n v="11823"/>
    <s v="Tina"/>
    <s v="White"/>
    <s v="Not Hispanic, Latino/a, or Spanish Origin"/>
    <s v="English"/>
    <s v="Healthlink PPO"/>
    <s v="573-820-1453"/>
    <s v="M"/>
    <x v="1159"/>
    <x v="3"/>
    <x v="3"/>
    <x v="0"/>
    <d v="2024-11-19T00:00:00"/>
    <s v="Y"/>
    <s v="N"/>
    <s v=""/>
    <s v=""/>
    <s v=""/>
    <s v="03/05/2023 00:00:00"/>
    <s v="Negative"/>
    <s v=""/>
    <s v=""/>
    <x v="1"/>
    <d v="2025-02-18T00:00:00"/>
    <n v="19616"/>
    <n v="53"/>
    <s v="54 and under"/>
    <s v="50 - 59"/>
    <x v="1"/>
    <x v="0"/>
    <x v="0"/>
    <x v="0"/>
    <d v="2015-01-01T00:00:00"/>
    <d v="2024-12-31T00:00:00"/>
    <s v=""/>
    <x v="0"/>
  </r>
  <r>
    <n v="12377"/>
    <s v="Connie"/>
    <s v="White"/>
    <s v="Not Hispanic, Latino/a, or Spanish Origin"/>
    <s v="English"/>
    <s v="BCBS of Missouri"/>
    <s v="573-820-1475"/>
    <s v="F"/>
    <x v="1159"/>
    <x v="4"/>
    <x v="5"/>
    <x v="0"/>
    <d v="2024-12-11T00:00:00"/>
    <s v="N"/>
    <s v="N"/>
    <s v=""/>
    <s v="9/18/2023 12:00:00 AM"/>
    <s v="Normal"/>
    <s v=""/>
    <s v=""/>
    <s v=""/>
    <s v=""/>
    <x v="0"/>
    <d v="2025-02-18T00:00:00"/>
    <n v="19616"/>
    <n v="53"/>
    <s v="54 and under"/>
    <s v="50 - 59"/>
    <x v="1"/>
    <x v="0"/>
    <x v="0"/>
    <x v="0"/>
    <d v="2015-01-01T00:00:00"/>
    <d v="2024-12-31T00:00:00"/>
    <s v=""/>
    <x v="0"/>
  </r>
  <r>
    <n v="11299"/>
    <s v="Brenda"/>
    <s v="White"/>
    <s v="Not Hispanic, Latino/a, or Spanish Origin"/>
    <s v="English"/>
    <s v="BCBS of Missouri"/>
    <s v="573-820-5876"/>
    <s v="F"/>
    <x v="2101"/>
    <x v="1"/>
    <x v="0"/>
    <x v="0"/>
    <d v="2024-07-25T00:00:00"/>
    <s v="N"/>
    <s v="N"/>
    <s v=""/>
    <s v=""/>
    <s v=""/>
    <s v=""/>
    <s v=""/>
    <s v=""/>
    <s v=""/>
    <x v="0"/>
    <d v="2025-02-18T00:00:00"/>
    <n v="19618"/>
    <n v="53"/>
    <s v="54 and under"/>
    <s v="50 - 59"/>
    <x v="1"/>
    <x v="0"/>
    <x v="0"/>
    <x v="0"/>
    <d v="2015-01-01T00:00:00"/>
    <d v="2024-12-31T00:00:00"/>
    <s v=""/>
    <x v="0"/>
  </r>
  <r>
    <n v="15255"/>
    <s v="Joshua"/>
    <s v="White"/>
    <s v="Unreported/Choose Not to Disclose Ethnicity"/>
    <s v="English"/>
    <s v=""/>
    <s v="573-820-4407"/>
    <s v="F"/>
    <x v="864"/>
    <x v="6"/>
    <x v="1"/>
    <x v="0"/>
    <d v="2024-11-14T00:00:00"/>
    <s v="N"/>
    <s v="N"/>
    <s v=""/>
    <s v=""/>
    <s v=""/>
    <s v=""/>
    <s v=""/>
    <s v=""/>
    <s v=""/>
    <x v="0"/>
    <d v="2025-02-18T00:00:00"/>
    <n v="19619"/>
    <n v="53"/>
    <s v="54 and under"/>
    <s v="50 - 59"/>
    <x v="1"/>
    <x v="0"/>
    <x v="1"/>
    <x v="0"/>
    <d v="2015-01-01T00:00:00"/>
    <d v="2024-12-31T00:00:00"/>
    <s v=""/>
    <x v="0"/>
  </r>
  <r>
    <n v="14008"/>
    <s v="Pam"/>
    <s v="White"/>
    <s v="Not Hispanic, Latino/a, or Spanish Origin"/>
    <s v="English"/>
    <s v="Medicare - WPS Part A"/>
    <s v="573-820-3464"/>
    <s v="F"/>
    <x v="2102"/>
    <x v="3"/>
    <x v="1"/>
    <x v="0"/>
    <d v="2024-08-06T00:00:00"/>
    <s v="Y"/>
    <s v="N"/>
    <s v=""/>
    <s v=""/>
    <s v=""/>
    <s v="03/09/2023 00:00:00"/>
    <s v=""/>
    <s v=""/>
    <s v=""/>
    <x v="0"/>
    <d v="2025-02-18T00:00:00"/>
    <n v="19623"/>
    <n v="53"/>
    <s v="54 and under"/>
    <s v="50 - 59"/>
    <x v="1"/>
    <x v="0"/>
    <x v="0"/>
    <x v="0"/>
    <d v="2015-01-01T00:00:00"/>
    <d v="2024-12-31T00:00:00"/>
    <s v=""/>
    <x v="0"/>
  </r>
  <r>
    <n v="14031"/>
    <s v="Glenda"/>
    <s v="White"/>
    <s v="Not Hispanic, Latino/a, or Spanish Origin"/>
    <s v="English"/>
    <s v="AARP Medicare Complete"/>
    <s v="573-820-4087"/>
    <s v="F"/>
    <x v="2103"/>
    <x v="10"/>
    <x v="1"/>
    <x v="0"/>
    <d v="2024-11-06T00:00:00"/>
    <s v="N"/>
    <s v="N"/>
    <s v=""/>
    <s v=""/>
    <s v=""/>
    <s v=""/>
    <s v=""/>
    <s v=""/>
    <s v=""/>
    <x v="0"/>
    <d v="2025-02-18T00:00:00"/>
    <n v="19629"/>
    <n v="53"/>
    <s v="54 and under"/>
    <s v="50 - 59"/>
    <x v="1"/>
    <x v="0"/>
    <x v="0"/>
    <x v="0"/>
    <d v="2015-01-01T00:00:00"/>
    <d v="2024-12-31T00:00:00"/>
    <s v=""/>
    <x v="0"/>
  </r>
  <r>
    <n v="13932"/>
    <s v="James"/>
    <s v="White"/>
    <s v="Not Hispanic, Latino/a, or Spanish Origin"/>
    <s v="English"/>
    <s v="Medicare - WPS Part A"/>
    <s v="573-820-2447"/>
    <s v="M"/>
    <x v="2104"/>
    <x v="4"/>
    <x v="1"/>
    <x v="0"/>
    <d v="2024-02-19T00:00:00"/>
    <s v="N"/>
    <s v="N"/>
    <s v=""/>
    <s v=""/>
    <s v=""/>
    <s v=""/>
    <s v=""/>
    <s v=""/>
    <s v=""/>
    <x v="1"/>
    <d v="2025-02-18T00:00:00"/>
    <n v="19630"/>
    <n v="53"/>
    <s v="54 and under"/>
    <s v="50 - 59"/>
    <x v="1"/>
    <x v="0"/>
    <x v="0"/>
    <x v="0"/>
    <d v="2015-01-01T00:00:00"/>
    <d v="2024-12-31T00:00:00"/>
    <s v=""/>
    <x v="0"/>
  </r>
  <r>
    <n v="11263"/>
    <s v="Thomas"/>
    <s v="White"/>
    <s v="Not Hispanic, Latino/a, or Spanish Origin"/>
    <s v="English"/>
    <s v="HEALTHY BLUE"/>
    <s v="573-820-2120"/>
    <s v="M"/>
    <x v="2105"/>
    <x v="1"/>
    <x v="0"/>
    <x v="0"/>
    <d v="2024-12-19T00:00:00"/>
    <s v="Y"/>
    <s v="N"/>
    <m/>
    <s v=""/>
    <s v=""/>
    <s v=""/>
    <s v=""/>
    <s v=""/>
    <s v=""/>
    <x v="1"/>
    <d v="2025-02-18T00:00:00"/>
    <n v="19631"/>
    <n v="53"/>
    <s v="54 and under"/>
    <s v="50 - 59"/>
    <x v="1"/>
    <x v="0"/>
    <x v="0"/>
    <x v="0"/>
    <d v="2015-01-01T00:00:00"/>
    <d v="2024-12-31T00:00:00"/>
    <s v=""/>
    <x v="0"/>
  </r>
  <r>
    <n v="15334"/>
    <s v="John"/>
    <s v="White"/>
    <s v="Not Hispanic, Latino/a, or Spanish Origin"/>
    <s v="English"/>
    <s v="BCBS of Missouri"/>
    <s v="573-820-3924"/>
    <s v="F"/>
    <x v="417"/>
    <x v="42"/>
    <x v="1"/>
    <x v="0"/>
    <d v="2024-04-15T00:00:00"/>
    <s v="N"/>
    <s v="N"/>
    <s v=""/>
    <s v=""/>
    <s v=""/>
    <s v=""/>
    <s v=""/>
    <s v=""/>
    <s v=""/>
    <x v="0"/>
    <d v="2025-02-18T00:00:00"/>
    <n v="19636"/>
    <n v="53"/>
    <s v="54 and under"/>
    <s v="50 - 59"/>
    <x v="1"/>
    <x v="0"/>
    <x v="0"/>
    <x v="0"/>
    <d v="2015-01-01T00:00:00"/>
    <d v="2024-12-31T00:00:00"/>
    <s v=""/>
    <x v="0"/>
  </r>
  <r>
    <n v="12919"/>
    <s v="David"/>
    <s v="White"/>
    <s v="Not Hispanic, Latino/a, or Spanish Origin"/>
    <s v="English"/>
    <s v="Humana Care Plan"/>
    <s v="573-820-3735"/>
    <s v="F"/>
    <x v="2106"/>
    <x v="9"/>
    <x v="1"/>
    <x v="0"/>
    <d v="2024-05-17T00:00:00"/>
    <s v="N"/>
    <s v="N"/>
    <s v=""/>
    <s v=""/>
    <s v=""/>
    <s v=""/>
    <s v=""/>
    <s v=""/>
    <s v=""/>
    <x v="0"/>
    <d v="2025-02-18T00:00:00"/>
    <n v="19642"/>
    <n v="53"/>
    <s v="54 and under"/>
    <s v="50 - 59"/>
    <x v="1"/>
    <x v="0"/>
    <x v="0"/>
    <x v="0"/>
    <d v="2015-01-01T00:00:00"/>
    <d v="2024-12-31T00:00:00"/>
    <s v=""/>
    <x v="0"/>
  </r>
  <r>
    <n v="15215"/>
    <s v="Linda"/>
    <s v="White"/>
    <s v="Not Hispanic, Latino/a, or Spanish Origin"/>
    <s v="English"/>
    <s v="Tricare West-Claims SELECT"/>
    <s v="573-820-3544"/>
    <s v="M"/>
    <x v="2107"/>
    <x v="33"/>
    <x v="1"/>
    <x v="0"/>
    <d v="2024-10-07T00:00:00"/>
    <s v="N"/>
    <s v="N"/>
    <s v=""/>
    <s v=""/>
    <s v=""/>
    <s v=""/>
    <s v=""/>
    <s v=""/>
    <s v=""/>
    <x v="1"/>
    <d v="2025-02-18T00:00:00"/>
    <n v="19647"/>
    <n v="53"/>
    <s v="54 and under"/>
    <s v="50 - 59"/>
    <x v="1"/>
    <x v="0"/>
    <x v="0"/>
    <x v="0"/>
    <d v="2015-01-01T00:00:00"/>
    <d v="2024-12-31T00:00:00"/>
    <s v=""/>
    <x v="0"/>
  </r>
  <r>
    <n v="10524"/>
    <s v="Julie"/>
    <s v="White"/>
    <s v="Unreported/Choose Not to Disclose Ethnicity"/>
    <s v="English"/>
    <s v="UMR"/>
    <s v="573-820-5346"/>
    <s v="M"/>
    <x v="2108"/>
    <x v="9"/>
    <x v="5"/>
    <x v="0"/>
    <d v="2024-09-04T00:00:00"/>
    <s v="N"/>
    <s v="N"/>
    <s v=""/>
    <s v=""/>
    <s v=""/>
    <s v=""/>
    <s v=""/>
    <s v=""/>
    <s v=""/>
    <x v="1"/>
    <d v="2025-02-18T00:00:00"/>
    <n v="19650"/>
    <n v="53"/>
    <s v="54 and under"/>
    <s v="50 - 59"/>
    <x v="1"/>
    <x v="0"/>
    <x v="1"/>
    <x v="0"/>
    <d v="2015-01-01T00:00:00"/>
    <d v="2024-12-31T00:00:00"/>
    <s v=""/>
    <x v="0"/>
  </r>
  <r>
    <n v="12820"/>
    <s v="Cynthia"/>
    <s v="White"/>
    <s v="Not Hispanic, Latino/a, or Spanish Origin"/>
    <s v="English"/>
    <s v="Tricare West-Claims SELECT"/>
    <s v="573-820-3308"/>
    <s v="F"/>
    <x v="2109"/>
    <x v="3"/>
    <x v="1"/>
    <x v="0"/>
    <d v="2024-10-10T00:00:00"/>
    <s v="N"/>
    <s v="N"/>
    <s v=""/>
    <s v=""/>
    <s v=""/>
    <s v=""/>
    <s v=""/>
    <s v=""/>
    <s v=""/>
    <x v="0"/>
    <d v="2025-02-18T00:00:00"/>
    <n v="19653"/>
    <n v="53"/>
    <s v="54 and under"/>
    <s v="50 - 59"/>
    <x v="1"/>
    <x v="0"/>
    <x v="0"/>
    <x v="0"/>
    <d v="2015-01-01T00:00:00"/>
    <d v="2024-12-31T00:00:00"/>
    <s v=""/>
    <x v="0"/>
  </r>
  <r>
    <n v="14621"/>
    <s v="Melissa"/>
    <s v="White"/>
    <s v="Not Hispanic, Latino/a, or Spanish Origin"/>
    <s v="English"/>
    <s v="AllWell"/>
    <s v="573-820-4582"/>
    <s v="M"/>
    <x v="2109"/>
    <x v="12"/>
    <x v="1"/>
    <x v="0"/>
    <d v="2024-05-23T00:00:00"/>
    <s v="N"/>
    <s v="N"/>
    <s v=""/>
    <s v=""/>
    <s v=""/>
    <s v=""/>
    <s v=""/>
    <s v=""/>
    <s v=""/>
    <x v="1"/>
    <d v="2025-02-18T00:00:00"/>
    <n v="19653"/>
    <n v="53"/>
    <s v="54 and under"/>
    <s v="50 - 59"/>
    <x v="1"/>
    <x v="0"/>
    <x v="0"/>
    <x v="0"/>
    <d v="2015-01-01T00:00:00"/>
    <d v="2024-12-31T00:00:00"/>
    <s v=""/>
    <x v="0"/>
  </r>
  <r>
    <n v="15082"/>
    <s v="Joseph"/>
    <s v="White"/>
    <s v="Unreported/Choose Not to Disclose Ethnicity"/>
    <s v="English"/>
    <s v=""/>
    <s v="573-820-2871"/>
    <s v="M"/>
    <x v="2110"/>
    <x v="15"/>
    <x v="1"/>
    <x v="0"/>
    <d v="2024-02-06T00:00:00"/>
    <s v="N"/>
    <s v="N"/>
    <s v=""/>
    <s v=""/>
    <s v=""/>
    <s v=""/>
    <s v=""/>
    <s v=""/>
    <s v=""/>
    <x v="1"/>
    <d v="2025-02-18T00:00:00"/>
    <n v="19654"/>
    <n v="53"/>
    <s v="54 and under"/>
    <s v="50 - 59"/>
    <x v="1"/>
    <x v="0"/>
    <x v="1"/>
    <x v="0"/>
    <d v="2015-01-01T00:00:00"/>
    <d v="2024-12-31T00:00:00"/>
    <s v=""/>
    <x v="0"/>
  </r>
  <r>
    <n v="10803"/>
    <s v="Denise"/>
    <s v="White"/>
    <s v="Not Hispanic, Latino/a, or Spanish Origin"/>
    <s v="English"/>
    <s v="Home State Health Plan"/>
    <s v="573-820-4878"/>
    <s v="F"/>
    <x v="2111"/>
    <x v="2"/>
    <x v="3"/>
    <x v="0"/>
    <d v="2024-04-24T00:00:00"/>
    <s v="N"/>
    <s v="N"/>
    <s v=""/>
    <s v=""/>
    <s v=""/>
    <s v=""/>
    <s v=""/>
    <s v=""/>
    <s v=""/>
    <x v="0"/>
    <d v="2025-02-18T00:00:00"/>
    <n v="19657"/>
    <n v="53"/>
    <s v="54 and under"/>
    <s v="50 - 59"/>
    <x v="1"/>
    <x v="0"/>
    <x v="0"/>
    <x v="0"/>
    <d v="2015-01-01T00:00:00"/>
    <d v="2024-12-31T00:00:00"/>
    <s v=""/>
    <x v="0"/>
  </r>
  <r>
    <n v="11606"/>
    <s v="Larry"/>
    <s v="White"/>
    <s v="Another Hispanic, Latino/a, or Spanish Origin"/>
    <s v="English"/>
    <s v="Humana Care Plan"/>
    <s v="573-820-2782"/>
    <s v="F"/>
    <x v="2112"/>
    <x v="7"/>
    <x v="1"/>
    <x v="0"/>
    <d v="2024-11-20T00:00:00"/>
    <s v="N"/>
    <s v="N"/>
    <s v=""/>
    <s v=""/>
    <s v=""/>
    <s v=""/>
    <s v=""/>
    <s v=""/>
    <s v=""/>
    <x v="0"/>
    <d v="2025-02-18T00:00:00"/>
    <n v="19661"/>
    <n v="53"/>
    <s v="54 and under"/>
    <s v="50 - 59"/>
    <x v="1"/>
    <x v="0"/>
    <x v="2"/>
    <x v="0"/>
    <d v="2015-01-01T00:00:00"/>
    <d v="2024-12-31T00:00:00"/>
    <s v=""/>
    <x v="0"/>
  </r>
  <r>
    <n v="14631"/>
    <s v="Melissa"/>
    <s v="White"/>
    <s v="Not Hispanic, Latino/a, or Spanish Origin"/>
    <s v="English"/>
    <s v="Ambetter"/>
    <s v="573-820-2924"/>
    <s v="M"/>
    <x v="2113"/>
    <x v="15"/>
    <x v="1"/>
    <x v="0"/>
    <d v="2024-04-10T00:00:00"/>
    <s v="N"/>
    <s v="N"/>
    <s v=""/>
    <s v=""/>
    <s v=""/>
    <s v=""/>
    <s v=""/>
    <s v=""/>
    <s v=""/>
    <x v="1"/>
    <d v="2025-02-18T00:00:00"/>
    <n v="19668"/>
    <n v="53"/>
    <s v="54 and under"/>
    <s v="50 - 59"/>
    <x v="1"/>
    <x v="0"/>
    <x v="0"/>
    <x v="0"/>
    <d v="2015-01-01T00:00:00"/>
    <d v="2024-12-31T00:00:00"/>
    <s v=""/>
    <x v="0"/>
  </r>
  <r>
    <n v="13564"/>
    <s v="Eric"/>
    <s v="White"/>
    <s v="Not Hispanic, Latino/a, or Spanish Origin"/>
    <s v="English"/>
    <s v="Humana Care Plan"/>
    <s v="573-820-4890"/>
    <s v="F"/>
    <x v="2114"/>
    <x v="32"/>
    <x v="6"/>
    <x v="0"/>
    <d v="2024-11-19T00:00:00"/>
    <s v="N"/>
    <s v="N"/>
    <s v=""/>
    <s v=""/>
    <s v=""/>
    <s v=""/>
    <s v=""/>
    <s v=""/>
    <s v=""/>
    <x v="0"/>
    <d v="2025-02-18T00:00:00"/>
    <n v="19670"/>
    <n v="53"/>
    <s v="54 and under"/>
    <s v="50 - 59"/>
    <x v="1"/>
    <x v="0"/>
    <x v="0"/>
    <x v="0"/>
    <d v="2015-01-01T00:00:00"/>
    <d v="2024-12-31T00:00:00"/>
    <s v=""/>
    <x v="0"/>
  </r>
  <r>
    <n v="14947"/>
    <s v="James"/>
    <s v="White"/>
    <s v="Not Hispanic, Latino/a, or Spanish Origin"/>
    <s v="English"/>
    <s v="Medicare  NGS Part A"/>
    <s v="573-820-2443"/>
    <s v="F"/>
    <x v="2115"/>
    <x v="4"/>
    <x v="1"/>
    <x v="0"/>
    <d v="2024-12-04T00:00:00"/>
    <s v="N"/>
    <s v="N"/>
    <s v=""/>
    <s v=""/>
    <s v=""/>
    <s v=""/>
    <s v=""/>
    <s v=""/>
    <s v=""/>
    <x v="0"/>
    <d v="2025-02-18T00:00:00"/>
    <n v="19675"/>
    <n v="53"/>
    <s v="54 and under"/>
    <s v="50 - 59"/>
    <x v="1"/>
    <x v="0"/>
    <x v="0"/>
    <x v="0"/>
    <d v="2015-01-01T00:00:00"/>
    <d v="2024-12-31T00:00:00"/>
    <s v=""/>
    <x v="0"/>
  </r>
  <r>
    <n v="13393"/>
    <s v="Scott"/>
    <s v="White"/>
    <s v="Not Hispanic, Latino/a, or Spanish Origin"/>
    <s v="English"/>
    <s v="HEALTHY BLUE"/>
    <s v="573-820-1267"/>
    <s v="F"/>
    <x v="2116"/>
    <x v="10"/>
    <x v="1"/>
    <x v="0"/>
    <d v="2024-03-07T00:00:00"/>
    <s v="Y"/>
    <s v="N"/>
    <s v=""/>
    <s v=""/>
    <s v=""/>
    <s v="02/21/2023 00:00:00"/>
    <s v="Negative"/>
    <s v=""/>
    <s v=""/>
    <x v="0"/>
    <d v="2025-02-18T00:00:00"/>
    <n v="19678"/>
    <n v="53"/>
    <s v="54 and under"/>
    <s v="50 - 59"/>
    <x v="1"/>
    <x v="0"/>
    <x v="0"/>
    <x v="0"/>
    <d v="2015-01-01T00:00:00"/>
    <d v="2024-12-31T00:00:00"/>
    <s v=""/>
    <x v="0"/>
  </r>
  <r>
    <n v="13748"/>
    <s v="Donald"/>
    <s v="White"/>
    <s v="Not Hispanic, Latino/a, or Spanish Origin"/>
    <s v="English"/>
    <s v="BCBS of Missouri"/>
    <s v="573-820-4680"/>
    <s v="F"/>
    <x v="2116"/>
    <x v="0"/>
    <x v="1"/>
    <x v="0"/>
    <d v="2024-06-18T00:00:00"/>
    <s v="N"/>
    <s v="N"/>
    <s v=""/>
    <s v=""/>
    <s v=""/>
    <s v=""/>
    <s v=""/>
    <s v=""/>
    <s v=""/>
    <x v="0"/>
    <d v="2025-02-18T00:00:00"/>
    <n v="19678"/>
    <n v="53"/>
    <s v="54 and under"/>
    <s v="50 - 59"/>
    <x v="1"/>
    <x v="0"/>
    <x v="0"/>
    <x v="0"/>
    <d v="2015-01-01T00:00:00"/>
    <d v="2024-12-31T00:00:00"/>
    <s v=""/>
    <x v="0"/>
  </r>
  <r>
    <n v="14633"/>
    <s v="Jaryt"/>
    <s v="White"/>
    <s v="Not Hispanic, Latino/a, or Spanish Origin"/>
    <s v="English"/>
    <s v="UMR"/>
    <s v="573-820-2739"/>
    <s v="F"/>
    <x v="2117"/>
    <x v="7"/>
    <x v="1"/>
    <x v="0"/>
    <d v="2024-12-27T00:00:00"/>
    <s v="N"/>
    <s v="N"/>
    <s v=""/>
    <s v=""/>
    <s v=""/>
    <s v=""/>
    <s v=""/>
    <s v=""/>
    <s v=""/>
    <x v="0"/>
    <d v="2025-02-18T00:00:00"/>
    <n v="19679"/>
    <n v="53"/>
    <s v="54 and under"/>
    <s v="50 - 59"/>
    <x v="1"/>
    <x v="0"/>
    <x v="0"/>
    <x v="0"/>
    <d v="2015-01-01T00:00:00"/>
    <d v="2024-12-31T00:00:00"/>
    <s v=""/>
    <x v="0"/>
  </r>
  <r>
    <n v="14562"/>
    <s v="Gary"/>
    <s v="White"/>
    <s v="Not Hispanic, Latino/a, or Spanish Origin"/>
    <s v="English"/>
    <s v="Medicare - WPS Part A"/>
    <s v="573-820-3567"/>
    <s v="M"/>
    <x v="2118"/>
    <x v="24"/>
    <x v="1"/>
    <x v="0"/>
    <d v="2024-12-17T00:00:00"/>
    <s v="N"/>
    <s v="N"/>
    <s v=""/>
    <s v=""/>
    <s v=""/>
    <s v=""/>
    <s v=""/>
    <s v=""/>
    <s v=""/>
    <x v="1"/>
    <d v="2025-02-18T00:00:00"/>
    <n v="19683"/>
    <n v="53"/>
    <s v="54 and under"/>
    <s v="50 - 59"/>
    <x v="1"/>
    <x v="0"/>
    <x v="0"/>
    <x v="0"/>
    <d v="2015-01-01T00:00:00"/>
    <d v="2024-12-31T00:00:00"/>
    <s v=""/>
    <x v="0"/>
  </r>
  <r>
    <n v="14929"/>
    <s v="Michelle"/>
    <s v="Native Hawaiian"/>
    <s v="Not Hispanic, Latino/a, or Spanish Origin"/>
    <s v="English"/>
    <s v="UHC Medicaid MEDICAL"/>
    <s v="573-820-2813"/>
    <s v="M"/>
    <x v="2119"/>
    <x v="7"/>
    <x v="1"/>
    <x v="0"/>
    <d v="2024-03-05T00:00:00"/>
    <s v="N"/>
    <s v="N"/>
    <s v=""/>
    <s v=""/>
    <s v=""/>
    <s v=""/>
    <s v=""/>
    <s v=""/>
    <s v=""/>
    <x v="1"/>
    <d v="2025-02-18T00:00:00"/>
    <n v="19684"/>
    <n v="53"/>
    <s v="54 and under"/>
    <s v="50 - 59"/>
    <x v="1"/>
    <x v="5"/>
    <x v="0"/>
    <x v="0"/>
    <d v="2015-01-01T00:00:00"/>
    <d v="2024-12-31T00:00:00"/>
    <s v=""/>
    <x v="0"/>
  </r>
  <r>
    <n v="11044"/>
    <s v="Charlene"/>
    <s v="White"/>
    <s v="Not Hispanic, Latino/a, or Spanish Origin"/>
    <s v="English"/>
    <s v="Aetna Medicare Elite"/>
    <s v="573-820-6416"/>
    <s v="F"/>
    <x v="2120"/>
    <x v="13"/>
    <x v="3"/>
    <x v="0"/>
    <d v="2024-08-02T00:00:00"/>
    <s v="N"/>
    <s v="N"/>
    <s v=""/>
    <s v=""/>
    <s v=""/>
    <s v=""/>
    <s v=""/>
    <s v=""/>
    <s v=""/>
    <x v="0"/>
    <d v="2025-02-18T00:00:00"/>
    <n v="19688"/>
    <n v="53"/>
    <s v="54 and under"/>
    <s v="50 - 59"/>
    <x v="1"/>
    <x v="0"/>
    <x v="0"/>
    <x v="0"/>
    <d v="2015-01-01T00:00:00"/>
    <d v="2024-12-31T00:00:00"/>
    <s v=""/>
    <x v="0"/>
  </r>
  <r>
    <n v="13525"/>
    <s v="Keith"/>
    <s v="White"/>
    <s v="Not Hispanic, Latino/a, or Spanish Origin"/>
    <s v="English"/>
    <s v="BCBS of Missouri"/>
    <s v="573-820-4167"/>
    <s v="F"/>
    <x v="2121"/>
    <x v="10"/>
    <x v="1"/>
    <x v="0"/>
    <d v="2024-11-22T00:00:00"/>
    <s v="N"/>
    <s v="N"/>
    <s v=""/>
    <s v=""/>
    <s v=""/>
    <s v=""/>
    <s v=""/>
    <s v=""/>
    <s v=""/>
    <x v="0"/>
    <d v="2025-02-18T00:00:00"/>
    <n v="19690"/>
    <n v="53"/>
    <s v="54 and under"/>
    <s v="50 - 59"/>
    <x v="1"/>
    <x v="0"/>
    <x v="0"/>
    <x v="0"/>
    <d v="2015-01-01T00:00:00"/>
    <d v="2024-12-31T00:00:00"/>
    <s v=""/>
    <x v="0"/>
  </r>
  <r>
    <n v="13534"/>
    <s v="Emily"/>
    <s v="White"/>
    <s v="Unreported/Choose Not to Disclose Ethnicity"/>
    <s v="English"/>
    <s v="GPA"/>
    <s v="573-820-4844"/>
    <s v="M"/>
    <x v="2122"/>
    <x v="16"/>
    <x v="1"/>
    <x v="0"/>
    <d v="2024-07-19T00:00:00"/>
    <s v="N"/>
    <s v="N"/>
    <s v=""/>
    <s v=""/>
    <s v=""/>
    <s v=""/>
    <s v=""/>
    <s v=""/>
    <s v=""/>
    <x v="1"/>
    <d v="2025-02-18T00:00:00"/>
    <n v="19693"/>
    <n v="53"/>
    <s v="54 and under"/>
    <s v="50 - 59"/>
    <x v="1"/>
    <x v="0"/>
    <x v="1"/>
    <x v="0"/>
    <d v="2015-01-01T00:00:00"/>
    <d v="2024-12-31T00:00:00"/>
    <s v=""/>
    <x v="0"/>
  </r>
  <r>
    <n v="13253"/>
    <s v="Mary"/>
    <s v="White"/>
    <s v="Not Hispanic, Latino/a, or Spanish Origin"/>
    <s v="English"/>
    <s v="Medicaid of Missouri"/>
    <s v="573-820-3688"/>
    <s v="F"/>
    <x v="2123"/>
    <x v="24"/>
    <x v="1"/>
    <x v="0"/>
    <d v="2024-10-11T00:00:00"/>
    <s v="N"/>
    <s v="N"/>
    <s v=""/>
    <s v=""/>
    <s v=""/>
    <s v=""/>
    <s v=""/>
    <s v=""/>
    <s v=""/>
    <x v="0"/>
    <d v="2025-02-18T00:00:00"/>
    <n v="19695"/>
    <n v="53"/>
    <s v="54 and under"/>
    <s v="50 - 59"/>
    <x v="1"/>
    <x v="0"/>
    <x v="0"/>
    <x v="0"/>
    <d v="2015-01-01T00:00:00"/>
    <d v="2024-12-31T00:00:00"/>
    <s v=""/>
    <x v="0"/>
  </r>
  <r>
    <n v="12487"/>
    <s v="Stacy"/>
    <s v="White"/>
    <s v="Unreported/Choose Not to Disclose Ethnicity"/>
    <s v="English"/>
    <s v="BCBS of Missouri"/>
    <s v="573-820-3919"/>
    <s v="F"/>
    <x v="2124"/>
    <x v="9"/>
    <x v="1"/>
    <x v="0"/>
    <d v="2024-09-26T00:00:00"/>
    <s v="Y"/>
    <s v="N"/>
    <s v=""/>
    <s v=""/>
    <s v=""/>
    <s v="03/07/2022 00:00:00"/>
    <s v=""/>
    <s v=""/>
    <s v=""/>
    <x v="0"/>
    <d v="2025-02-18T00:00:00"/>
    <n v="19696"/>
    <n v="53"/>
    <s v="54 and under"/>
    <s v="50 - 59"/>
    <x v="1"/>
    <x v="0"/>
    <x v="1"/>
    <x v="0"/>
    <d v="2015-01-01T00:00:00"/>
    <d v="2024-12-31T00:00:00"/>
    <s v=""/>
    <x v="0"/>
  </r>
  <r>
    <n v="11156"/>
    <s v="Barbara"/>
    <s v="White"/>
    <s v="Not Hispanic, Latino/a, or Spanish Origin"/>
    <s v="English"/>
    <s v="Medicare - WPS Part A"/>
    <s v="573-820-6406"/>
    <s v="F"/>
    <x v="618"/>
    <x v="12"/>
    <x v="3"/>
    <x v="0"/>
    <d v="2024-12-26T00:00:00"/>
    <s v="N"/>
    <s v="N"/>
    <s v=""/>
    <s v=""/>
    <s v=""/>
    <s v=""/>
    <s v=""/>
    <s v=""/>
    <s v=""/>
    <x v="0"/>
    <d v="2025-02-18T00:00:00"/>
    <n v="19698"/>
    <n v="53"/>
    <s v="54 and under"/>
    <s v="50 - 59"/>
    <x v="1"/>
    <x v="0"/>
    <x v="0"/>
    <x v="0"/>
    <d v="2015-01-01T00:00:00"/>
    <d v="2024-12-31T00:00:00"/>
    <s v=""/>
    <x v="0"/>
  </r>
  <r>
    <n v="11626"/>
    <s v="Dayle"/>
    <s v="White"/>
    <s v="Not Hispanic, Latino/a, or Spanish Origin"/>
    <s v="English"/>
    <s v="Humana Care Plan"/>
    <s v="573-820-2249"/>
    <s v="F"/>
    <x v="2125"/>
    <x v="8"/>
    <x v="1"/>
    <x v="0"/>
    <d v="2024-08-28T00:00:00"/>
    <s v="N"/>
    <s v="N"/>
    <s v=""/>
    <s v=""/>
    <s v=""/>
    <s v=""/>
    <s v=""/>
    <s v=""/>
    <s v=""/>
    <x v="0"/>
    <d v="2025-02-18T00:00:00"/>
    <n v="19702"/>
    <n v="53"/>
    <s v="54 and under"/>
    <s v="50 - 59"/>
    <x v="1"/>
    <x v="0"/>
    <x v="0"/>
    <x v="0"/>
    <d v="2015-01-01T00:00:00"/>
    <d v="2024-12-31T00:00:00"/>
    <s v=""/>
    <x v="0"/>
  </r>
  <r>
    <n v="13917"/>
    <s v="Raymond"/>
    <s v="White"/>
    <s v="Not Hispanic, Latino/a, or Spanish Origin"/>
    <s v="English"/>
    <s v="Medicare - WPS Part A"/>
    <s v="573-820-1291"/>
    <s v="M"/>
    <x v="370"/>
    <x v="12"/>
    <x v="1"/>
    <x v="0"/>
    <d v="2024-10-17T00:00:00"/>
    <s v="Y"/>
    <s v="N"/>
    <s v=""/>
    <s v=""/>
    <s v=""/>
    <s v="01/11/2023 00:00:00"/>
    <s v="Negative"/>
    <s v=""/>
    <s v=""/>
    <x v="1"/>
    <d v="2025-02-18T00:00:00"/>
    <n v="19703"/>
    <n v="53"/>
    <s v="54 and under"/>
    <s v="50 - 59"/>
    <x v="1"/>
    <x v="0"/>
    <x v="0"/>
    <x v="0"/>
    <d v="2015-01-01T00:00:00"/>
    <d v="2024-12-31T00:00:00"/>
    <s v=""/>
    <x v="0"/>
  </r>
  <r>
    <n v="14505"/>
    <s v="John"/>
    <s v="White"/>
    <s v="Not Hispanic, Latino/a, or Spanish Origin"/>
    <s v="English"/>
    <s v="Humana Care Plan"/>
    <s v="573-820-3386"/>
    <s v="M"/>
    <x v="370"/>
    <x v="3"/>
    <x v="1"/>
    <x v="0"/>
    <d v="2024-11-21T00:00:00"/>
    <s v="N"/>
    <s v="N"/>
    <s v=""/>
    <s v=""/>
    <s v=""/>
    <s v=""/>
    <s v=""/>
    <s v=""/>
    <s v=""/>
    <x v="1"/>
    <d v="2025-02-18T00:00:00"/>
    <n v="19703"/>
    <n v="53"/>
    <s v="54 and under"/>
    <s v="50 - 59"/>
    <x v="1"/>
    <x v="0"/>
    <x v="0"/>
    <x v="0"/>
    <d v="2015-01-01T00:00:00"/>
    <d v="2024-12-31T00:00:00"/>
    <s v=""/>
    <x v="0"/>
  </r>
  <r>
    <n v="13961"/>
    <s v="Jean"/>
    <s v="White"/>
    <s v="Not Hispanic, Latino/a, or Spanish Origin"/>
    <s v="English"/>
    <s v="BCBS of Missouri"/>
    <s v="573-820-2463"/>
    <s v="F"/>
    <x v="2126"/>
    <x v="4"/>
    <x v="1"/>
    <x v="0"/>
    <d v="2024-12-12T00:00:00"/>
    <s v="N"/>
    <s v="N"/>
    <s v=""/>
    <s v=""/>
    <s v=""/>
    <s v=""/>
    <s v=""/>
    <s v=""/>
    <s v=""/>
    <x v="0"/>
    <d v="2025-02-18T00:00:00"/>
    <n v="19705"/>
    <n v="53"/>
    <s v="54 and under"/>
    <s v="50 - 59"/>
    <x v="1"/>
    <x v="0"/>
    <x v="0"/>
    <x v="0"/>
    <d v="2015-01-01T00:00:00"/>
    <d v="2024-12-31T00:00:00"/>
    <s v=""/>
    <x v="0"/>
  </r>
  <r>
    <n v="15234"/>
    <s v="Kelly"/>
    <s v="White"/>
    <s v="Not Hispanic, Latino/a, or Spanish Origin"/>
    <s v="English"/>
    <s v="Ambetter"/>
    <s v="573-820-3990"/>
    <s v="M"/>
    <x v="2127"/>
    <x v="1"/>
    <x v="1"/>
    <x v="0"/>
    <d v="2024-11-08T00:00:00"/>
    <s v="N"/>
    <s v="N"/>
    <s v=""/>
    <s v=""/>
    <s v=""/>
    <s v=""/>
    <s v=""/>
    <s v=""/>
    <s v=""/>
    <x v="1"/>
    <d v="2025-02-18T00:00:00"/>
    <n v="19707"/>
    <n v="53"/>
    <s v="54 and under"/>
    <s v="50 - 59"/>
    <x v="1"/>
    <x v="0"/>
    <x v="0"/>
    <x v="0"/>
    <d v="2015-01-01T00:00:00"/>
    <d v="2024-12-31T00:00:00"/>
    <s v=""/>
    <x v="0"/>
  </r>
  <r>
    <n v="12626"/>
    <s v="Cynthia"/>
    <s v="White"/>
    <s v="Not Hispanic, Latino/a, or Spanish Origin"/>
    <s v="English"/>
    <s v="All Savers-UHC"/>
    <s v="573-820-1049"/>
    <s v="M"/>
    <x v="2128"/>
    <x v="23"/>
    <x v="1"/>
    <x v="0"/>
    <d v="2024-02-05T00:00:00"/>
    <s v="N"/>
    <s v="N"/>
    <s v=""/>
    <s v=""/>
    <s v=""/>
    <s v="10/04/2021 00:00:00"/>
    <s v="Positive"/>
    <s v=""/>
    <s v=""/>
    <x v="1"/>
    <d v="2025-02-18T00:00:00"/>
    <n v="19710"/>
    <n v="54"/>
    <s v="54 and under"/>
    <s v="50 - 59"/>
    <x v="1"/>
    <x v="0"/>
    <x v="0"/>
    <x v="0"/>
    <d v="2015-01-01T00:00:00"/>
    <d v="2024-12-31T00:00:00"/>
    <s v=""/>
    <x v="0"/>
  </r>
  <r>
    <n v="12693"/>
    <s v="Kenneth"/>
    <s v="Other Asian"/>
    <s v="Not Hispanic, Latino/a, or Spanish Origin"/>
    <s v="English"/>
    <s v="Medicaid of Missouri"/>
    <s v="573-820-3844"/>
    <s v="F"/>
    <x v="1160"/>
    <x v="9"/>
    <x v="1"/>
    <x v="0"/>
    <d v="2024-03-21T00:00:00"/>
    <s v="N"/>
    <s v="N"/>
    <s v=""/>
    <s v=""/>
    <s v=""/>
    <s v=""/>
    <s v=""/>
    <s v=""/>
    <s v=""/>
    <x v="0"/>
    <d v="2025-02-18T00:00:00"/>
    <n v="19712"/>
    <n v="54"/>
    <s v="54 and under"/>
    <s v="50 - 59"/>
    <x v="1"/>
    <x v="3"/>
    <x v="0"/>
    <x v="0"/>
    <d v="2015-01-01T00:00:00"/>
    <d v="2024-12-31T00:00:00"/>
    <s v=""/>
    <x v="0"/>
  </r>
  <r>
    <n v="14860"/>
    <s v="Lewis"/>
    <s v="White"/>
    <s v="Not Hispanic, Latino/a, or Spanish Origin"/>
    <s v="English"/>
    <s v="BCBS of Missouri"/>
    <s v="573-820-4192"/>
    <s v="M"/>
    <x v="2129"/>
    <x v="10"/>
    <x v="1"/>
    <x v="0"/>
    <d v="2024-10-24T00:00:00"/>
    <s v="N"/>
    <s v="N"/>
    <s v=""/>
    <s v=""/>
    <s v=""/>
    <s v=""/>
    <s v=""/>
    <s v=""/>
    <s v=""/>
    <x v="1"/>
    <d v="2025-02-18T00:00:00"/>
    <n v="19713"/>
    <n v="54"/>
    <s v="54 and under"/>
    <s v="50 - 59"/>
    <x v="1"/>
    <x v="0"/>
    <x v="0"/>
    <x v="0"/>
    <d v="2015-01-01T00:00:00"/>
    <d v="2024-12-31T00:00:00"/>
    <s v=""/>
    <x v="0"/>
  </r>
  <r>
    <n v="11030"/>
    <s v="Brenda"/>
    <s v="White"/>
    <s v="Unreported/Choose Not to Disclose Ethnicity"/>
    <s v="English"/>
    <s v="Ambetter"/>
    <s v="573-820-5310"/>
    <s v="M"/>
    <x v="2130"/>
    <x v="9"/>
    <x v="5"/>
    <x v="0"/>
    <d v="2024-11-21T00:00:00"/>
    <s v="N"/>
    <s v="N"/>
    <s v=""/>
    <s v=""/>
    <s v=""/>
    <s v=""/>
    <s v=""/>
    <s v=""/>
    <s v=""/>
    <x v="1"/>
    <d v="2025-02-18T00:00:00"/>
    <n v="19715"/>
    <n v="54"/>
    <s v="54 and under"/>
    <s v="50 - 59"/>
    <x v="1"/>
    <x v="0"/>
    <x v="1"/>
    <x v="0"/>
    <d v="2015-01-01T00:00:00"/>
    <d v="2024-12-31T00:00:00"/>
    <s v=""/>
    <x v="0"/>
  </r>
  <r>
    <n v="13298"/>
    <s v="Margaret"/>
    <s v="White"/>
    <s v="Not Hispanic, Latino/a, or Spanish Origin"/>
    <s v="English"/>
    <s v="Medicare  NGS Part A"/>
    <s v="573-820-4768"/>
    <s v="M"/>
    <x v="2131"/>
    <x v="0"/>
    <x v="1"/>
    <x v="0"/>
    <d v="2024-10-22T00:00:00"/>
    <s v="N"/>
    <s v="N"/>
    <s v=""/>
    <s v=""/>
    <s v=""/>
    <s v=""/>
    <s v=""/>
    <s v=""/>
    <s v=""/>
    <x v="1"/>
    <d v="2025-02-18T00:00:00"/>
    <n v="19721"/>
    <n v="54"/>
    <s v="54 and under"/>
    <s v="50 - 59"/>
    <x v="1"/>
    <x v="0"/>
    <x v="0"/>
    <x v="0"/>
    <d v="2015-01-01T00:00:00"/>
    <d v="2024-12-31T00:00:00"/>
    <s v=""/>
    <x v="0"/>
  </r>
  <r>
    <n v="12582"/>
    <s v="David"/>
    <s v="White"/>
    <s v="Not Hispanic, Latino/a, or Spanish Origin"/>
    <s v="English"/>
    <s v="Humana Care Plan"/>
    <s v="573-820-2689"/>
    <s v="M"/>
    <x v="12"/>
    <x v="7"/>
    <x v="1"/>
    <x v="0"/>
    <d v="2024-03-25T00:00:00"/>
    <s v="N"/>
    <s v="N"/>
    <s v=""/>
    <s v=""/>
    <s v=""/>
    <s v=""/>
    <s v=""/>
    <s v=""/>
    <s v=""/>
    <x v="1"/>
    <d v="2025-02-18T00:00:00"/>
    <n v="19722"/>
    <n v="54"/>
    <s v="54 and under"/>
    <s v="50 - 59"/>
    <x v="1"/>
    <x v="0"/>
    <x v="0"/>
    <x v="0"/>
    <d v="2015-01-01T00:00:00"/>
    <d v="2024-12-31T00:00:00"/>
    <s v=""/>
    <x v="0"/>
  </r>
  <r>
    <n v="14262"/>
    <s v="Deena"/>
    <s v="White"/>
    <s v="Not Hispanic, Latino/a, or Spanish Origin"/>
    <s v="English"/>
    <s v="United Healthcare"/>
    <s v="573-820-3158"/>
    <s v="F"/>
    <x v="12"/>
    <x v="2"/>
    <x v="1"/>
    <x v="0"/>
    <d v="2024-03-12T00:00:00"/>
    <s v="N"/>
    <s v="N"/>
    <s v=""/>
    <s v=""/>
    <s v=""/>
    <s v=""/>
    <s v=""/>
    <s v=""/>
    <s v=""/>
    <x v="0"/>
    <d v="2025-02-18T00:00:00"/>
    <n v="19722"/>
    <n v="54"/>
    <s v="54 and under"/>
    <s v="50 - 59"/>
    <x v="1"/>
    <x v="0"/>
    <x v="0"/>
    <x v="0"/>
    <d v="2015-01-01T00:00:00"/>
    <d v="2024-12-31T00:00:00"/>
    <s v=""/>
    <x v="0"/>
  </r>
  <r>
    <n v="13203"/>
    <s v="Dennis"/>
    <s v="White"/>
    <s v="Not Hispanic, Latino/a, or Spanish Origin"/>
    <s v="English"/>
    <s v="Ambetter"/>
    <s v="573-820-6122"/>
    <s v="F"/>
    <x v="2132"/>
    <x v="0"/>
    <x v="0"/>
    <x v="0"/>
    <d v="2024-05-21T00:00:00"/>
    <s v="N"/>
    <s v="N"/>
    <s v=""/>
    <s v=""/>
    <s v=""/>
    <s v=""/>
    <s v=""/>
    <s v=""/>
    <s v=""/>
    <x v="0"/>
    <d v="2025-02-18T00:00:00"/>
    <n v="19726"/>
    <n v="54"/>
    <s v="54 and under"/>
    <s v="50 - 59"/>
    <x v="1"/>
    <x v="0"/>
    <x v="0"/>
    <x v="0"/>
    <d v="2015-01-01T00:00:00"/>
    <d v="2024-12-31T00:00:00"/>
    <s v=""/>
    <x v="0"/>
  </r>
  <r>
    <n v="15134"/>
    <s v="Judith"/>
    <s v="White"/>
    <s v="Not Hispanic, Latino/a, or Spanish Origin"/>
    <s v="English"/>
    <s v="BCBS of Missouri"/>
    <s v="573-820-3827"/>
    <s v="F"/>
    <x v="1076"/>
    <x v="9"/>
    <x v="1"/>
    <x v="0"/>
    <d v="2024-11-01T00:00:00"/>
    <s v="N"/>
    <s v="N"/>
    <s v=""/>
    <s v=""/>
    <s v=""/>
    <s v=""/>
    <s v=""/>
    <s v=""/>
    <s v=""/>
    <x v="0"/>
    <d v="2025-02-18T00:00:00"/>
    <n v="19729"/>
    <n v="54"/>
    <s v="54 and under"/>
    <s v="50 - 59"/>
    <x v="1"/>
    <x v="0"/>
    <x v="0"/>
    <x v="0"/>
    <d v="2015-01-01T00:00:00"/>
    <d v="2024-12-31T00:00:00"/>
    <s v=""/>
    <x v="0"/>
  </r>
  <r>
    <n v="10100"/>
    <s v="Cherrie"/>
    <s v="White"/>
    <s v="Unreported/Choose Not to Disclose Ethnicity"/>
    <s v="English"/>
    <s v="United Health One"/>
    <s v="573-820-5417"/>
    <s v="F"/>
    <x v="2133"/>
    <x v="6"/>
    <x v="5"/>
    <x v="0"/>
    <d v="2024-08-07T00:00:00"/>
    <s v="N"/>
    <s v="N"/>
    <s v=""/>
    <s v=""/>
    <s v=""/>
    <s v=""/>
    <s v=""/>
    <s v=""/>
    <s v=""/>
    <x v="0"/>
    <d v="2025-02-18T00:00:00"/>
    <n v="19734"/>
    <n v="54"/>
    <s v="54 and under"/>
    <s v="50 - 59"/>
    <x v="1"/>
    <x v="0"/>
    <x v="1"/>
    <x v="0"/>
    <d v="2015-01-01T00:00:00"/>
    <d v="2024-12-31T00:00:00"/>
    <s v=""/>
    <x v="0"/>
  </r>
  <r>
    <n v="14183"/>
    <s v="Ozell"/>
    <s v="White"/>
    <s v="Not Hispanic, Latino/a, or Spanish Origin"/>
    <s v="English"/>
    <s v="BCBS of Missouri"/>
    <s v="573-820-1021"/>
    <s v="M"/>
    <x v="2134"/>
    <x v="10"/>
    <x v="1"/>
    <x v="0"/>
    <d v="2024-07-22T00:00:00"/>
    <s v="Y"/>
    <s v="N"/>
    <s v=""/>
    <s v=""/>
    <s v=""/>
    <m/>
    <m/>
    <s v=""/>
    <s v=""/>
    <x v="1"/>
    <d v="2025-02-18T00:00:00"/>
    <n v="19737"/>
    <n v="54"/>
    <s v="54 and under"/>
    <s v="50 - 59"/>
    <x v="1"/>
    <x v="0"/>
    <x v="0"/>
    <x v="0"/>
    <d v="2015-01-01T00:00:00"/>
    <d v="2024-12-31T00:00:00"/>
    <s v=""/>
    <x v="0"/>
  </r>
  <r>
    <n v="12059"/>
    <s v="Charles"/>
    <s v="White"/>
    <s v="Not Hispanic, Latino/a, or Spanish Origin"/>
    <s v="English"/>
    <s v="Medicare - WPS Part A"/>
    <s v="573-820-2991"/>
    <s v="M"/>
    <x v="2134"/>
    <x v="11"/>
    <x v="1"/>
    <x v="0"/>
    <d v="2024-11-20T00:00:00"/>
    <s v="N"/>
    <s v="N"/>
    <s v=""/>
    <s v=""/>
    <s v=""/>
    <s v=""/>
    <s v=""/>
    <s v=""/>
    <s v=""/>
    <x v="1"/>
    <d v="2025-02-18T00:00:00"/>
    <n v="19737"/>
    <n v="54"/>
    <s v="54 and under"/>
    <s v="50 - 59"/>
    <x v="1"/>
    <x v="0"/>
    <x v="0"/>
    <x v="0"/>
    <d v="2015-01-01T00:00:00"/>
    <d v="2024-12-31T00:00:00"/>
    <s v=""/>
    <x v="0"/>
  </r>
  <r>
    <n v="13419"/>
    <s v="James"/>
    <s v="White"/>
    <s v="Another Hispanic, Latino/a, or Spanish Origin"/>
    <s v="Spanish"/>
    <s v="Slide A"/>
    <s v="573-820-1473"/>
    <s v="F"/>
    <x v="2135"/>
    <x v="6"/>
    <x v="1"/>
    <x v="0"/>
    <d v="2024-11-12T00:00:00"/>
    <s v="N"/>
    <s v="N"/>
    <s v=""/>
    <s v="9/19/2022 12:00:00 AM"/>
    <s v="Negative"/>
    <s v=""/>
    <s v=""/>
    <s v=""/>
    <s v=""/>
    <x v="0"/>
    <d v="2025-02-18T00:00:00"/>
    <n v="19738"/>
    <n v="54"/>
    <s v="54 and under"/>
    <s v="50 - 59"/>
    <x v="1"/>
    <x v="0"/>
    <x v="2"/>
    <x v="1"/>
    <d v="2015-01-01T00:00:00"/>
    <d v="2024-12-31T00:00:00"/>
    <s v=""/>
    <x v="0"/>
  </r>
  <r>
    <n v="13182"/>
    <s v="Linda"/>
    <s v="White"/>
    <s v="Not Hispanic, Latino/a, or Spanish Origin"/>
    <s v="English"/>
    <s v="BCBS of Missouri"/>
    <s v="573-820-3660"/>
    <s v="F"/>
    <x v="2136"/>
    <x v="24"/>
    <x v="1"/>
    <x v="0"/>
    <d v="2024-12-24T00:00:00"/>
    <s v="N"/>
    <s v="N"/>
    <s v=""/>
    <s v=""/>
    <s v=""/>
    <s v=""/>
    <s v=""/>
    <s v=""/>
    <s v=""/>
    <x v="0"/>
    <d v="2025-02-18T00:00:00"/>
    <n v="19746"/>
    <n v="54"/>
    <s v="54 and under"/>
    <s v="50 - 59"/>
    <x v="1"/>
    <x v="0"/>
    <x v="0"/>
    <x v="0"/>
    <d v="2015-01-01T00:00:00"/>
    <d v="2024-12-31T00:00:00"/>
    <s v=""/>
    <x v="0"/>
  </r>
  <r>
    <n v="15006"/>
    <s v="Melissa"/>
    <s v="Unreported/Choose Not to Disclose Race"/>
    <s v="Unreported/Choose Not to Disclose Ethnicity"/>
    <s v="English"/>
    <s v=""/>
    <s v="573-820-4447"/>
    <s v="M"/>
    <x v="336"/>
    <x v="6"/>
    <x v="1"/>
    <x v="0"/>
    <d v="2024-04-02T00:00:00"/>
    <s v="N"/>
    <s v="N"/>
    <s v=""/>
    <s v=""/>
    <s v=""/>
    <s v=""/>
    <s v=""/>
    <s v=""/>
    <s v=""/>
    <x v="1"/>
    <d v="2025-02-18T00:00:00"/>
    <n v="19748"/>
    <n v="54"/>
    <s v="54 and under"/>
    <s v="50 - 59"/>
    <x v="1"/>
    <x v="2"/>
    <x v="1"/>
    <x v="0"/>
    <d v="2015-01-01T00:00:00"/>
    <d v="2024-12-31T00:00:00"/>
    <s v=""/>
    <x v="0"/>
  </r>
  <r>
    <n v="13569"/>
    <s v="Jason"/>
    <s v="White"/>
    <s v="Not Hispanic, Latino/a, or Spanish Origin"/>
    <s v="English"/>
    <s v="Home State Health Plan"/>
    <s v="573-820-3801"/>
    <s v="M"/>
    <x v="2137"/>
    <x v="9"/>
    <x v="1"/>
    <x v="0"/>
    <d v="2024-05-01T00:00:00"/>
    <s v="N"/>
    <s v="N"/>
    <s v=""/>
    <s v=""/>
    <s v=""/>
    <s v=""/>
    <s v=""/>
    <s v=""/>
    <s v=""/>
    <x v="1"/>
    <d v="2025-02-18T00:00:00"/>
    <n v="19750"/>
    <n v="54"/>
    <s v="54 and under"/>
    <s v="50 - 59"/>
    <x v="1"/>
    <x v="0"/>
    <x v="0"/>
    <x v="0"/>
    <d v="2015-01-01T00:00:00"/>
    <d v="2024-12-31T00:00:00"/>
    <s v=""/>
    <x v="0"/>
  </r>
  <r>
    <n v="14304"/>
    <s v="Jack"/>
    <s v="White"/>
    <s v="Not Hispanic, Latino/a, or Spanish Origin"/>
    <s v="English"/>
    <s v="WELLCARE MC ADV HMO (INS UB)"/>
    <s v="573-820-3360"/>
    <s v="F"/>
    <x v="2138"/>
    <x v="3"/>
    <x v="1"/>
    <x v="0"/>
    <d v="2024-04-22T00:00:00"/>
    <s v="N"/>
    <s v="N"/>
    <s v=""/>
    <s v=""/>
    <s v=""/>
    <s v=""/>
    <s v=""/>
    <s v=""/>
    <s v=""/>
    <x v="0"/>
    <d v="2025-02-18T00:00:00"/>
    <n v="19753"/>
    <n v="54"/>
    <s v="54 and under"/>
    <s v="50 - 59"/>
    <x v="1"/>
    <x v="0"/>
    <x v="0"/>
    <x v="0"/>
    <d v="2015-01-01T00:00:00"/>
    <d v="2024-12-31T00:00:00"/>
    <s v=""/>
    <x v="0"/>
  </r>
  <r>
    <n v="15288"/>
    <s v="John"/>
    <s v="Black/African American"/>
    <s v="Not Hispanic, Latino/a, or Spanish Origin"/>
    <s v="English"/>
    <s v="UHC Medicaid MEDICAL"/>
    <s v="573-820-4528"/>
    <s v="M"/>
    <x v="2139"/>
    <x v="12"/>
    <x v="1"/>
    <x v="0"/>
    <d v="2024-10-16T00:00:00"/>
    <s v="N"/>
    <s v="N"/>
    <s v=""/>
    <s v=""/>
    <s v=""/>
    <s v=""/>
    <s v=""/>
    <s v=""/>
    <s v=""/>
    <x v="1"/>
    <d v="2025-02-18T00:00:00"/>
    <n v="19754"/>
    <n v="54"/>
    <s v="54 and under"/>
    <s v="50 - 59"/>
    <x v="1"/>
    <x v="4"/>
    <x v="0"/>
    <x v="0"/>
    <d v="2015-01-01T00:00:00"/>
    <d v="2024-12-31T00:00:00"/>
    <s v=""/>
    <x v="0"/>
  </r>
  <r>
    <n v="14410"/>
    <s v="Philip"/>
    <s v="White"/>
    <s v="Not Hispanic, Latino/a, or Spanish Origin"/>
    <s v="English"/>
    <s v="UHC Medicare National Network"/>
    <s v="573-820-1149"/>
    <s v="M"/>
    <x v="2140"/>
    <x v="7"/>
    <x v="1"/>
    <x v="0"/>
    <d v="2024-12-10T00:00:00"/>
    <s v="Y"/>
    <s v="N"/>
    <s v=""/>
    <s v=""/>
    <s v=""/>
    <s v="08/18/2024 00:00:00"/>
    <s v="Negative"/>
    <s v=""/>
    <s v=""/>
    <x v="1"/>
    <d v="2025-02-18T00:00:00"/>
    <n v="19763"/>
    <n v="54"/>
    <s v="54 and under"/>
    <s v="50 - 59"/>
    <x v="1"/>
    <x v="0"/>
    <x v="0"/>
    <x v="0"/>
    <d v="2015-01-01T00:00:00"/>
    <d v="2024-12-31T00:00:00"/>
    <s v=""/>
    <x v="0"/>
  </r>
  <r>
    <n v="10655"/>
    <s v="Amy"/>
    <s v="White"/>
    <s v="Not Hispanic, Latino/a, or Spanish Origin"/>
    <s v="English"/>
    <s v="BCBS of Missouri"/>
    <s v="573-820-6015"/>
    <s v="M"/>
    <x v="2141"/>
    <x v="0"/>
    <x v="0"/>
    <x v="0"/>
    <d v="2024-08-27T00:00:00"/>
    <s v="N"/>
    <s v="N"/>
    <s v=""/>
    <s v=""/>
    <s v=""/>
    <s v=""/>
    <s v=""/>
    <s v=""/>
    <s v=""/>
    <x v="1"/>
    <d v="2025-02-18T00:00:00"/>
    <n v="19766"/>
    <n v="54"/>
    <s v="54 and under"/>
    <s v="50 - 59"/>
    <x v="1"/>
    <x v="0"/>
    <x v="0"/>
    <x v="0"/>
    <d v="2015-01-01T00:00:00"/>
    <d v="2024-12-31T00:00:00"/>
    <s v=""/>
    <x v="0"/>
  </r>
  <r>
    <n v="14914"/>
    <s v="Mary"/>
    <s v="White"/>
    <s v="Not Hispanic, Latino/a, or Spanish Origin"/>
    <s v="English"/>
    <s v="Golden Rule"/>
    <s v="573-820-3693"/>
    <s v="M"/>
    <x v="2142"/>
    <x v="24"/>
    <x v="1"/>
    <x v="0"/>
    <d v="2024-11-26T00:00:00"/>
    <s v="N"/>
    <s v="N"/>
    <s v=""/>
    <s v=""/>
    <s v=""/>
    <s v=""/>
    <s v=""/>
    <s v=""/>
    <s v=""/>
    <x v="1"/>
    <d v="2025-02-18T00:00:00"/>
    <n v="19779"/>
    <n v="54"/>
    <s v="54 and under"/>
    <s v="50 - 59"/>
    <x v="1"/>
    <x v="0"/>
    <x v="0"/>
    <x v="0"/>
    <d v="2015-01-01T00:00:00"/>
    <d v="2024-12-31T00:00:00"/>
    <s v=""/>
    <x v="0"/>
  </r>
  <r>
    <n v="10707"/>
    <s v="Cynthia"/>
    <s v="White"/>
    <s v="Not Hispanic, Latino/a, or Spanish Origin"/>
    <s v="English"/>
    <s v="UHC Medicare Solutions"/>
    <s v="573-820-5636"/>
    <s v="F"/>
    <x v="2143"/>
    <x v="4"/>
    <x v="0"/>
    <x v="0"/>
    <d v="2024-12-20T00:00:00"/>
    <s v="N"/>
    <s v="N"/>
    <s v=""/>
    <s v=""/>
    <s v=""/>
    <s v=""/>
    <s v=""/>
    <s v=""/>
    <s v=""/>
    <x v="0"/>
    <d v="2025-02-18T00:00:00"/>
    <n v="19782"/>
    <n v="54"/>
    <s v="54 and under"/>
    <s v="50 - 59"/>
    <x v="1"/>
    <x v="0"/>
    <x v="0"/>
    <x v="0"/>
    <d v="2015-01-01T00:00:00"/>
    <d v="2024-12-31T00:00:00"/>
    <s v=""/>
    <x v="0"/>
  </r>
  <r>
    <n v="13306"/>
    <s v="Lawanna"/>
    <s v="White"/>
    <s v="Not Hispanic, Latino/a, or Spanish Origin"/>
    <s v="English"/>
    <s v="UHC Medicaid MEDICAL"/>
    <s v="573-820-4188"/>
    <s v="F"/>
    <x v="2144"/>
    <x v="10"/>
    <x v="1"/>
    <x v="0"/>
    <d v="2024-11-22T00:00:00"/>
    <s v="N"/>
    <s v="N"/>
    <s v=""/>
    <s v=""/>
    <s v=""/>
    <s v=""/>
    <s v=""/>
    <s v=""/>
    <s v=""/>
    <x v="0"/>
    <d v="2025-02-18T00:00:00"/>
    <n v="19783"/>
    <n v="54"/>
    <s v="54 and under"/>
    <s v="50 - 59"/>
    <x v="1"/>
    <x v="0"/>
    <x v="0"/>
    <x v="0"/>
    <d v="2015-01-01T00:00:00"/>
    <d v="2024-12-31T00:00:00"/>
    <s v=""/>
    <x v="0"/>
  </r>
  <r>
    <n v="13608"/>
    <s v="Henry"/>
    <s v="White"/>
    <s v="Not Hispanic, Latino/a, or Spanish Origin"/>
    <s v="English"/>
    <s v=""/>
    <s v="573-820-3576"/>
    <s v="F"/>
    <x v="2145"/>
    <x v="24"/>
    <x v="1"/>
    <x v="0"/>
    <d v="2024-01-18T00:00:00"/>
    <s v="N"/>
    <s v="N"/>
    <s v=""/>
    <s v=""/>
    <s v=""/>
    <s v=""/>
    <s v=""/>
    <s v=""/>
    <s v=""/>
    <x v="0"/>
    <d v="2025-02-18T00:00:00"/>
    <n v="19784"/>
    <n v="54"/>
    <s v="54 and under"/>
    <s v="50 - 59"/>
    <x v="1"/>
    <x v="0"/>
    <x v="0"/>
    <x v="0"/>
    <d v="2015-01-01T00:00:00"/>
    <d v="2024-12-31T00:00:00"/>
    <s v=""/>
    <x v="0"/>
  </r>
  <r>
    <n v="10972"/>
    <s v="Kristi"/>
    <s v="White"/>
    <s v="Not Hispanic, Latino/a, or Spanish Origin"/>
    <s v="English"/>
    <s v="Aetna Medicare Elite"/>
    <s v="573-820-5350"/>
    <s v="M"/>
    <x v="2146"/>
    <x v="9"/>
    <x v="5"/>
    <x v="0"/>
    <d v="2024-10-21T00:00:00"/>
    <s v="N"/>
    <s v="N"/>
    <s v=""/>
    <s v=""/>
    <s v=""/>
    <s v=""/>
    <s v=""/>
    <s v=""/>
    <s v=""/>
    <x v="1"/>
    <d v="2025-02-18T00:00:00"/>
    <n v="19788"/>
    <n v="54"/>
    <s v="54 and under"/>
    <s v="50 - 59"/>
    <x v="1"/>
    <x v="0"/>
    <x v="0"/>
    <x v="0"/>
    <d v="2015-01-01T00:00:00"/>
    <d v="2024-12-31T00:00:00"/>
    <s v=""/>
    <x v="0"/>
  </r>
  <r>
    <n v="13574"/>
    <s v="Heather"/>
    <s v="White"/>
    <s v="Not Hispanic, Latino/a, or Spanish Origin"/>
    <s v="English"/>
    <s v="Humana Care Plan"/>
    <s v="573-820-4846"/>
    <s v="M"/>
    <x v="2146"/>
    <x v="16"/>
    <x v="1"/>
    <x v="0"/>
    <d v="2024-01-31T00:00:00"/>
    <s v="N"/>
    <s v="N"/>
    <s v=""/>
    <s v=""/>
    <s v=""/>
    <s v=""/>
    <s v=""/>
    <s v=""/>
    <s v=""/>
    <x v="1"/>
    <d v="2025-02-18T00:00:00"/>
    <n v="19788"/>
    <n v="54"/>
    <s v="54 and under"/>
    <s v="50 - 59"/>
    <x v="1"/>
    <x v="0"/>
    <x v="0"/>
    <x v="0"/>
    <d v="2015-01-01T00:00:00"/>
    <d v="2024-12-31T00:00:00"/>
    <s v=""/>
    <x v="0"/>
  </r>
  <r>
    <n v="10711"/>
    <s v="Thessa"/>
    <s v="White"/>
    <s v="Not Hispanic, Latino/a, or Spanish Origin"/>
    <s v="English"/>
    <s v="BCBS of Missouri"/>
    <s v="573-820-1387"/>
    <s v="F"/>
    <x v="2147"/>
    <x v="4"/>
    <x v="0"/>
    <x v="0"/>
    <d v="2024-10-22T00:00:00"/>
    <s v="Y"/>
    <s v="N"/>
    <s v=""/>
    <s v=""/>
    <s v=""/>
    <s v="12/05/2022 00:00:00"/>
    <s v="Negative"/>
    <s v=""/>
    <s v=""/>
    <x v="0"/>
    <d v="2025-02-18T00:00:00"/>
    <n v="19791"/>
    <n v="54"/>
    <s v="54 and under"/>
    <s v="50 - 59"/>
    <x v="1"/>
    <x v="0"/>
    <x v="0"/>
    <x v="0"/>
    <d v="2015-01-01T00:00:00"/>
    <d v="2024-12-31T00:00:00"/>
    <s v=""/>
    <x v="0"/>
  </r>
  <r>
    <n v="12431"/>
    <s v="Kathleen"/>
    <s v="White"/>
    <s v="Not Hispanic, Latino/a, or Spanish Origin"/>
    <s v="English"/>
    <s v="Ambetter"/>
    <s v="573-820-2959"/>
    <s v="F"/>
    <x v="2148"/>
    <x v="44"/>
    <x v="1"/>
    <x v="0"/>
    <d v="2024-10-07T00:00:00"/>
    <s v="N"/>
    <s v="N"/>
    <s v=""/>
    <s v=""/>
    <s v=""/>
    <s v=""/>
    <s v=""/>
    <s v=""/>
    <s v=""/>
    <x v="0"/>
    <d v="2025-02-18T00:00:00"/>
    <n v="19795"/>
    <n v="54"/>
    <s v="54 and under"/>
    <s v="50 - 59"/>
    <x v="1"/>
    <x v="0"/>
    <x v="0"/>
    <x v="0"/>
    <d v="2015-01-01T00:00:00"/>
    <d v="2024-12-31T00:00:00"/>
    <s v=""/>
    <x v="0"/>
  </r>
  <r>
    <n v="14743"/>
    <s v="Patricia"/>
    <s v="Unreported/Choose Not to Disclose Race"/>
    <s v="Unreported/Choose Not to Disclose Ethnicity"/>
    <s v="English"/>
    <s v="Cigna"/>
    <s v="573-820-1218"/>
    <s v="F"/>
    <x v="2149"/>
    <x v="9"/>
    <x v="1"/>
    <x v="0"/>
    <d v="2024-06-10T00:00:00"/>
    <s v="Y"/>
    <s v="N"/>
    <s v=""/>
    <s v=""/>
    <s v=""/>
    <s v="01/30/2023 00:00:00"/>
    <s v="Negative"/>
    <s v=""/>
    <s v=""/>
    <x v="0"/>
    <d v="2025-02-18T00:00:00"/>
    <n v="19796"/>
    <n v="54"/>
    <s v="54 and under"/>
    <s v="50 - 59"/>
    <x v="1"/>
    <x v="2"/>
    <x v="1"/>
    <x v="0"/>
    <d v="2015-01-01T00:00:00"/>
    <d v="2024-12-31T00:00:00"/>
    <s v=""/>
    <x v="0"/>
  </r>
  <r>
    <n v="11867"/>
    <s v="Cynthia"/>
    <s v="White"/>
    <s v="Not Hispanic, Latino/a, or Spanish Origin"/>
    <s v="English"/>
    <s v="Medicaid of Missouri"/>
    <s v="573-820-3726"/>
    <s v="M"/>
    <x v="2150"/>
    <x v="9"/>
    <x v="1"/>
    <x v="0"/>
    <d v="2024-10-10T00:00:00"/>
    <s v="N"/>
    <s v="N"/>
    <s v=""/>
    <s v=""/>
    <s v=""/>
    <s v=""/>
    <s v=""/>
    <s v=""/>
    <s v=""/>
    <x v="1"/>
    <d v="2025-02-18T00:00:00"/>
    <n v="19799"/>
    <n v="54"/>
    <s v="54 and under"/>
    <s v="50 - 59"/>
    <x v="1"/>
    <x v="0"/>
    <x v="0"/>
    <x v="0"/>
    <d v="2015-01-01T00:00:00"/>
    <d v="2024-12-31T00:00:00"/>
    <s v=""/>
    <x v="0"/>
  </r>
  <r>
    <n v="13153"/>
    <s v="Donald"/>
    <s v="White"/>
    <s v="Not Hispanic, Latino/a, or Spanish Origin"/>
    <s v="English"/>
    <s v="BCBS of Missouri"/>
    <s v="573-820-2971"/>
    <s v="F"/>
    <x v="2150"/>
    <x v="5"/>
    <x v="1"/>
    <x v="0"/>
    <d v="2024-06-19T00:00:00"/>
    <s v="N"/>
    <s v="N"/>
    <s v=""/>
    <s v=""/>
    <s v=""/>
    <s v=""/>
    <s v=""/>
    <s v=""/>
    <s v=""/>
    <x v="0"/>
    <d v="2025-02-18T00:00:00"/>
    <n v="19799"/>
    <n v="54"/>
    <s v="54 and under"/>
    <s v="50 - 59"/>
    <x v="1"/>
    <x v="0"/>
    <x v="0"/>
    <x v="0"/>
    <d v="2015-01-01T00:00:00"/>
    <d v="2024-12-31T00:00:00"/>
    <s v=""/>
    <x v="0"/>
  </r>
  <r>
    <n v="14950"/>
    <s v="Louis"/>
    <s v="White"/>
    <s v="Another Hispanic, Latino/a, or Spanish Origin"/>
    <s v="English"/>
    <s v="HEALTHY BLUE"/>
    <s v="573-820-3045"/>
    <s v="M"/>
    <x v="554"/>
    <x v="11"/>
    <x v="1"/>
    <x v="0"/>
    <d v="2024-11-14T00:00:00"/>
    <s v="N"/>
    <s v="N"/>
    <s v=""/>
    <s v=""/>
    <s v=""/>
    <s v=""/>
    <s v=""/>
    <s v=""/>
    <s v=""/>
    <x v="1"/>
    <d v="2025-02-18T00:00:00"/>
    <n v="19805"/>
    <n v="54"/>
    <s v="54 and under"/>
    <s v="50 - 59"/>
    <x v="1"/>
    <x v="0"/>
    <x v="2"/>
    <x v="0"/>
    <d v="2015-01-01T00:00:00"/>
    <d v="2024-12-31T00:00:00"/>
    <s v=""/>
    <x v="0"/>
  </r>
  <r>
    <n v="10653"/>
    <s v="Angela"/>
    <s v="White"/>
    <s v="Not Hispanic, Latino/a, or Spanish Origin"/>
    <s v="English"/>
    <s v="BCBS of Missouri"/>
    <s v="573-820-6331"/>
    <s v="M"/>
    <x v="2151"/>
    <x v="3"/>
    <x v="3"/>
    <x v="0"/>
    <d v="2024-12-23T00:00:00"/>
    <s v="N"/>
    <s v="N"/>
    <s v=""/>
    <s v=""/>
    <s v=""/>
    <s v=""/>
    <s v=""/>
    <s v=""/>
    <s v=""/>
    <x v="1"/>
    <d v="2025-02-18T00:00:00"/>
    <n v="19807"/>
    <n v="54"/>
    <s v="54 and under"/>
    <s v="50 - 59"/>
    <x v="1"/>
    <x v="0"/>
    <x v="0"/>
    <x v="0"/>
    <d v="2015-01-01T00:00:00"/>
    <d v="2024-12-31T00:00:00"/>
    <s v=""/>
    <x v="0"/>
  </r>
  <r>
    <n v="12536"/>
    <s v="Charles"/>
    <s v="White"/>
    <s v="Not Hispanic, Latino/a, or Spanish Origin"/>
    <s v="English"/>
    <s v="UHC Medicare National Network"/>
    <s v="573-820-4958"/>
    <s v="F"/>
    <x v="2152"/>
    <x v="2"/>
    <x v="3"/>
    <x v="0"/>
    <d v="2024-06-06T00:00:00"/>
    <s v="N"/>
    <s v="N"/>
    <s v=""/>
    <s v=""/>
    <s v=""/>
    <s v=""/>
    <s v=""/>
    <s v=""/>
    <s v=""/>
    <x v="0"/>
    <d v="2025-02-18T00:00:00"/>
    <n v="19815"/>
    <n v="54"/>
    <s v="54 and under"/>
    <s v="50 - 59"/>
    <x v="1"/>
    <x v="0"/>
    <x v="0"/>
    <x v="0"/>
    <d v="2015-01-01T00:00:00"/>
    <d v="2024-12-31T00:00:00"/>
    <s v=""/>
    <x v="0"/>
  </r>
  <r>
    <n v="14092"/>
    <s v="Ruby"/>
    <s v="White"/>
    <s v="Not Hispanic, Latino/a, or Spanish Origin"/>
    <s v="English"/>
    <s v="BCBS of Missouri"/>
    <s v="573-820-1085"/>
    <s v="M"/>
    <x v="2153"/>
    <x v="3"/>
    <x v="0"/>
    <x v="0"/>
    <d v="2024-04-08T00:00:00"/>
    <s v="Y"/>
    <s v="N"/>
    <s v=""/>
    <s v=""/>
    <s v=""/>
    <s v="04/16/2022 00:00:00"/>
    <s v="Positive"/>
    <s v=""/>
    <s v=""/>
    <x v="1"/>
    <d v="2025-02-18T00:00:00"/>
    <n v="19816"/>
    <n v="54"/>
    <s v="54 and under"/>
    <s v="50 - 59"/>
    <x v="1"/>
    <x v="0"/>
    <x v="0"/>
    <x v="0"/>
    <d v="2015-01-01T00:00:00"/>
    <d v="2024-12-31T00:00:00"/>
    <s v=""/>
    <x v="0"/>
  </r>
  <r>
    <n v="11450"/>
    <s v="Greg"/>
    <s v="White"/>
    <s v="Not Hispanic, Latino/a, or Spanish Origin"/>
    <s v="English"/>
    <s v="Cigna"/>
    <s v="573-820-4701"/>
    <s v="M"/>
    <x v="2153"/>
    <x v="0"/>
    <x v="1"/>
    <x v="0"/>
    <d v="2024-07-31T00:00:00"/>
    <s v="N"/>
    <s v="N"/>
    <s v=""/>
    <s v=""/>
    <s v=""/>
    <s v=""/>
    <s v=""/>
    <s v=""/>
    <s v=""/>
    <x v="1"/>
    <d v="2025-02-18T00:00:00"/>
    <n v="19816"/>
    <n v="54"/>
    <s v="54 and under"/>
    <s v="50 - 59"/>
    <x v="1"/>
    <x v="0"/>
    <x v="0"/>
    <x v="0"/>
    <d v="2015-01-01T00:00:00"/>
    <d v="2024-12-31T00:00:00"/>
    <s v=""/>
    <x v="0"/>
  </r>
  <r>
    <n v="13724"/>
    <s v="Rebecca"/>
    <s v="White"/>
    <s v="Not Hispanic, Latino/a, or Spanish Origin"/>
    <s v="English"/>
    <s v="BCBS of Missouri"/>
    <s v="573-820-1528"/>
    <s v="F"/>
    <x v="2154"/>
    <x v="1"/>
    <x v="1"/>
    <x v="0"/>
    <d v="2024-09-12T00:00:00"/>
    <s v="Y"/>
    <s v="N"/>
    <s v=""/>
    <s v="6/13/2024 12:00:00 AM"/>
    <s v="Negative"/>
    <s v=""/>
    <s v=""/>
    <s v=""/>
    <s v=""/>
    <x v="0"/>
    <d v="2025-02-18T00:00:00"/>
    <n v="19820"/>
    <n v="54"/>
    <s v="54 and under"/>
    <s v="50 - 59"/>
    <x v="1"/>
    <x v="0"/>
    <x v="0"/>
    <x v="0"/>
    <d v="2015-01-01T00:00:00"/>
    <d v="2024-12-31T00:00:00"/>
    <s v=""/>
    <x v="0"/>
  </r>
  <r>
    <n v="14384"/>
    <s v="Glen"/>
    <s v="White"/>
    <s v="Not Hispanic, Latino/a, or Spanish Origin"/>
    <s v="English"/>
    <s v="BCBS of Missouri"/>
    <s v="573-820-2424"/>
    <s v="M"/>
    <x v="2155"/>
    <x v="4"/>
    <x v="1"/>
    <x v="0"/>
    <d v="2024-10-15T00:00:00"/>
    <s v="N"/>
    <s v="N"/>
    <s v=""/>
    <s v=""/>
    <s v=""/>
    <s v=""/>
    <s v=""/>
    <s v=""/>
    <s v=""/>
    <x v="1"/>
    <d v="2025-02-18T00:00:00"/>
    <n v="19821"/>
    <n v="54"/>
    <s v="54 and under"/>
    <s v="50 - 59"/>
    <x v="1"/>
    <x v="0"/>
    <x v="0"/>
    <x v="0"/>
    <d v="2015-01-01T00:00:00"/>
    <d v="2024-12-31T00:00:00"/>
    <s v=""/>
    <x v="0"/>
  </r>
  <r>
    <n v="10205"/>
    <s v="Betty"/>
    <s v="White"/>
    <s v="Not Hispanic, Latino/a, or Spanish Origin"/>
    <s v="English"/>
    <s v="Home State Health Plan"/>
    <s v="573-820-6052"/>
    <s v="F"/>
    <x v="2156"/>
    <x v="0"/>
    <x v="0"/>
    <x v="0"/>
    <d v="2024-12-04T00:00:00"/>
    <s v="N"/>
    <s v="N"/>
    <s v=""/>
    <s v=""/>
    <s v=""/>
    <s v=""/>
    <s v=""/>
    <s v=""/>
    <s v=""/>
    <x v="0"/>
    <d v="2025-02-18T00:00:00"/>
    <n v="19822"/>
    <n v="54"/>
    <s v="54 and under"/>
    <s v="50 - 59"/>
    <x v="1"/>
    <x v="0"/>
    <x v="0"/>
    <x v="0"/>
    <d v="2015-01-01T00:00:00"/>
    <d v="2024-12-31T00:00:00"/>
    <s v=""/>
    <x v="0"/>
  </r>
  <r>
    <n v="10541"/>
    <s v="Bree"/>
    <s v="White"/>
    <s v="Not Hispanic, Latino/a, or Spanish Origin"/>
    <s v="English"/>
    <s v="BCBS of Missouri"/>
    <s v="573-820-5250"/>
    <s v="F"/>
    <x v="2157"/>
    <x v="31"/>
    <x v="5"/>
    <x v="0"/>
    <d v="2024-11-04T00:00:00"/>
    <s v="N"/>
    <s v="N"/>
    <s v=""/>
    <s v=""/>
    <s v=""/>
    <s v=""/>
    <s v=""/>
    <s v=""/>
    <s v=""/>
    <x v="0"/>
    <d v="2025-02-18T00:00:00"/>
    <n v="19826"/>
    <n v="54"/>
    <s v="54 and under"/>
    <s v="50 - 59"/>
    <x v="1"/>
    <x v="0"/>
    <x v="0"/>
    <x v="0"/>
    <d v="2015-01-01T00:00:00"/>
    <d v="2024-12-31T00:00:00"/>
    <s v=""/>
    <x v="0"/>
  </r>
  <r>
    <n v="13284"/>
    <s v="Patricia"/>
    <s v="American Indian/Alaska Native"/>
    <s v="Mexican, Mexican American, Chicano/a"/>
    <s v="English"/>
    <s v="Cigna"/>
    <s v="573-820-1219"/>
    <s v="F"/>
    <x v="2158"/>
    <x v="9"/>
    <x v="1"/>
    <x v="0"/>
    <d v="2024-09-09T00:00:00"/>
    <s v="Y"/>
    <s v="N"/>
    <s v=""/>
    <s v=""/>
    <s v=""/>
    <s v="12/13/2023 00:00:00"/>
    <s v="Negative"/>
    <s v=""/>
    <s v=""/>
    <x v="0"/>
    <d v="2025-02-18T00:00:00"/>
    <n v="19831"/>
    <n v="54"/>
    <s v="54 and under"/>
    <s v="50 - 59"/>
    <x v="1"/>
    <x v="1"/>
    <x v="2"/>
    <x v="0"/>
    <d v="2015-01-01T00:00:00"/>
    <d v="2024-12-31T00:00:00"/>
    <s v=""/>
    <x v="0"/>
  </r>
  <r>
    <n v="13721"/>
    <s v="Karen"/>
    <s v="White"/>
    <s v="Not Hispanic, Latino/a, or Spanish Origin"/>
    <s v="English"/>
    <s v="Medicare - WPS Part A"/>
    <s v="573-820-3831"/>
    <s v="F"/>
    <x v="2159"/>
    <x v="9"/>
    <x v="1"/>
    <x v="0"/>
    <d v="2024-09-16T00:00:00"/>
    <s v="N"/>
    <s v="N"/>
    <s v=""/>
    <s v=""/>
    <s v=""/>
    <s v=""/>
    <s v=""/>
    <s v=""/>
    <s v=""/>
    <x v="0"/>
    <d v="2025-02-18T00:00:00"/>
    <n v="19832"/>
    <n v="54"/>
    <s v="54 and under"/>
    <s v="50 - 59"/>
    <x v="1"/>
    <x v="0"/>
    <x v="0"/>
    <x v="0"/>
    <d v="2015-01-01T00:00:00"/>
    <d v="2024-12-31T00:00:00"/>
    <s v=""/>
    <x v="0"/>
  </r>
  <r>
    <n v="14251"/>
    <s v="Grant"/>
    <s v="White"/>
    <s v="Not Hispanic, Latino/a, or Spanish Origin"/>
    <s v="English"/>
    <s v="BCBS of Missouri"/>
    <s v="573-820-2721"/>
    <s v="F"/>
    <x v="2160"/>
    <x v="7"/>
    <x v="1"/>
    <x v="0"/>
    <d v="2024-03-07T00:00:00"/>
    <s v="N"/>
    <s v="N"/>
    <s v=""/>
    <s v=""/>
    <s v=""/>
    <s v=""/>
    <s v=""/>
    <s v=""/>
    <s v=""/>
    <x v="0"/>
    <d v="2025-02-18T00:00:00"/>
    <n v="19837"/>
    <n v="54"/>
    <s v="54 and under"/>
    <s v="50 - 59"/>
    <x v="1"/>
    <x v="0"/>
    <x v="0"/>
    <x v="0"/>
    <d v="2015-01-01T00:00:00"/>
    <d v="2024-12-31T00:00:00"/>
    <s v=""/>
    <x v="0"/>
  </r>
  <r>
    <n v="10936"/>
    <s v="Faith"/>
    <s v="White"/>
    <s v="Not Hispanic, Latino/a, or Spanish Origin"/>
    <s v="English"/>
    <s v="HEALTHY BLUE"/>
    <s v="573-820-5582"/>
    <s v="F"/>
    <x v="2161"/>
    <x v="8"/>
    <x v="0"/>
    <x v="0"/>
    <d v="2024-01-30T00:00:00"/>
    <s v="N"/>
    <s v="N"/>
    <s v=""/>
    <s v=""/>
    <s v=""/>
    <s v=""/>
    <s v=""/>
    <s v=""/>
    <s v=""/>
    <x v="0"/>
    <d v="2025-02-18T00:00:00"/>
    <n v="19840"/>
    <n v="54"/>
    <s v="54 and under"/>
    <s v="50 - 59"/>
    <x v="1"/>
    <x v="0"/>
    <x v="0"/>
    <x v="0"/>
    <d v="2015-01-01T00:00:00"/>
    <d v="2024-12-31T00:00:00"/>
    <s v=""/>
    <x v="0"/>
  </r>
  <r>
    <n v="12894"/>
    <s v="Elaine"/>
    <s v="White"/>
    <s v="Not Hispanic, Latino/a, or Spanish Origin"/>
    <s v="English"/>
    <s v="Slide A"/>
    <s v="573-820-2394"/>
    <s v="F"/>
    <x v="2162"/>
    <x v="4"/>
    <x v="1"/>
    <x v="0"/>
    <d v="2024-02-27T00:00:00"/>
    <s v="N"/>
    <s v="N"/>
    <s v=""/>
    <s v=""/>
    <s v=""/>
    <s v=""/>
    <s v=""/>
    <s v=""/>
    <s v=""/>
    <x v="0"/>
    <d v="2025-02-18T00:00:00"/>
    <n v="19841"/>
    <n v="54"/>
    <s v="54 and under"/>
    <s v="50 - 59"/>
    <x v="1"/>
    <x v="0"/>
    <x v="0"/>
    <x v="0"/>
    <d v="2015-01-01T00:00:00"/>
    <d v="2024-12-31T00:00:00"/>
    <s v=""/>
    <x v="0"/>
  </r>
  <r>
    <n v="13311"/>
    <s v="Elizabeth"/>
    <s v="White"/>
    <s v="Not Hispanic, Latino/a, or Spanish Origin"/>
    <s v="English"/>
    <s v="HEALTHY BLUE"/>
    <s v="573-820-6138"/>
    <s v="F"/>
    <x v="2163"/>
    <x v="0"/>
    <x v="0"/>
    <x v="0"/>
    <d v="2024-10-15T00:00:00"/>
    <s v="N"/>
    <s v="N"/>
    <s v=""/>
    <s v=""/>
    <s v=""/>
    <s v=""/>
    <s v=""/>
    <s v=""/>
    <s v=""/>
    <x v="0"/>
    <d v="2025-02-18T00:00:00"/>
    <n v="19842"/>
    <n v="54"/>
    <s v="54 and under"/>
    <s v="50 - 59"/>
    <x v="1"/>
    <x v="0"/>
    <x v="0"/>
    <x v="0"/>
    <d v="2015-01-01T00:00:00"/>
    <d v="2024-12-31T00:00:00"/>
    <s v=""/>
    <x v="0"/>
  </r>
  <r>
    <n v="10353"/>
    <s v="Vince"/>
    <s v="White"/>
    <s v="Not Hispanic, Latino/a, or Spanish Origin"/>
    <s v="English"/>
    <s v="UHC Medicare Community Plan"/>
    <s v="573-820-1378"/>
    <s v="F"/>
    <x v="2164"/>
    <x v="6"/>
    <x v="5"/>
    <x v="0"/>
    <d v="2024-12-11T00:00:00"/>
    <s v="Y"/>
    <s v="N"/>
    <s v=""/>
    <s v=""/>
    <s v=""/>
    <s v="11/17/2022 00:00:00"/>
    <s v="Negative"/>
    <s v=""/>
    <s v=""/>
    <x v="0"/>
    <d v="2025-02-18T00:00:00"/>
    <n v="19846"/>
    <n v="54"/>
    <s v="54 and under"/>
    <s v="50 - 59"/>
    <x v="1"/>
    <x v="0"/>
    <x v="0"/>
    <x v="0"/>
    <d v="2015-01-01T00:00:00"/>
    <d v="2024-12-31T00:00:00"/>
    <s v=""/>
    <x v="0"/>
  </r>
  <r>
    <n v="12757"/>
    <s v="Diane"/>
    <s v="White"/>
    <s v="Not Hispanic, Latino/a, or Spanish Origin"/>
    <s v="English"/>
    <s v="Aetna Health Plans"/>
    <s v="573-820-4055"/>
    <s v="M"/>
    <x v="2165"/>
    <x v="10"/>
    <x v="1"/>
    <x v="0"/>
    <d v="2024-09-10T00:00:00"/>
    <s v="N"/>
    <s v="N"/>
    <s v=""/>
    <s v=""/>
    <s v=""/>
    <s v=""/>
    <s v=""/>
    <s v=""/>
    <s v=""/>
    <x v="1"/>
    <d v="2025-02-18T00:00:00"/>
    <n v="19847"/>
    <n v="54"/>
    <s v="54 and under"/>
    <s v="50 - 59"/>
    <x v="1"/>
    <x v="0"/>
    <x v="0"/>
    <x v="0"/>
    <d v="2015-01-01T00:00:00"/>
    <d v="2024-12-31T00:00:00"/>
    <s v=""/>
    <x v="0"/>
  </r>
  <r>
    <n v="13562"/>
    <s v="Jennifer"/>
    <s v="White"/>
    <s v="Not Hispanic, Latino/a, or Spanish Origin"/>
    <s v="English"/>
    <s v="UHC Medicaid MEDICAL"/>
    <s v="573-820-2471"/>
    <s v="F"/>
    <x v="2165"/>
    <x v="4"/>
    <x v="1"/>
    <x v="0"/>
    <d v="2024-11-20T00:00:00"/>
    <s v="N"/>
    <s v="N"/>
    <s v=""/>
    <s v=""/>
    <s v=""/>
    <s v=""/>
    <s v=""/>
    <s v=""/>
    <s v=""/>
    <x v="0"/>
    <d v="2025-02-18T00:00:00"/>
    <n v="19847"/>
    <n v="54"/>
    <s v="54 and under"/>
    <s v="50 - 59"/>
    <x v="1"/>
    <x v="0"/>
    <x v="0"/>
    <x v="0"/>
    <d v="2015-01-01T00:00:00"/>
    <d v="2024-12-31T00:00:00"/>
    <s v=""/>
    <x v="0"/>
  </r>
  <r>
    <n v="12049"/>
    <s v="Keith"/>
    <s v="White"/>
    <s v="Not Hispanic, Latino/a, or Spanish Origin"/>
    <s v="English"/>
    <s v="BCBS of Missouri"/>
    <s v="573-820-4864"/>
    <s v="F"/>
    <x v="2166"/>
    <x v="13"/>
    <x v="1"/>
    <x v="0"/>
    <d v="2024-09-09T00:00:00"/>
    <s v="N"/>
    <s v="N"/>
    <s v=""/>
    <s v=""/>
    <s v=""/>
    <s v=""/>
    <s v=""/>
    <s v=""/>
    <s v=""/>
    <x v="0"/>
    <d v="2025-02-18T00:00:00"/>
    <n v="19859"/>
    <n v="54"/>
    <s v="54 and under"/>
    <s v="50 - 59"/>
    <x v="1"/>
    <x v="0"/>
    <x v="0"/>
    <x v="0"/>
    <d v="2015-01-01T00:00:00"/>
    <d v="2024-12-31T00:00:00"/>
    <s v=""/>
    <x v="0"/>
  </r>
  <r>
    <n v="15345"/>
    <s v="Michael"/>
    <s v="White"/>
    <s v="Not Hispanic, Latino/a, or Spanish Origin"/>
    <s v="English"/>
    <s v="Medicare  NGS Part A"/>
    <s v="573-820-2353"/>
    <s v="F"/>
    <x v="309"/>
    <x v="8"/>
    <x v="1"/>
    <x v="0"/>
    <d v="2024-12-19T00:00:00"/>
    <s v="N"/>
    <s v="N"/>
    <s v=""/>
    <s v=""/>
    <s v=""/>
    <s v=""/>
    <s v=""/>
    <s v=""/>
    <s v=""/>
    <x v="0"/>
    <d v="2025-02-18T00:00:00"/>
    <n v="19860"/>
    <n v="54"/>
    <s v="54 and under"/>
    <s v="50 - 59"/>
    <x v="1"/>
    <x v="0"/>
    <x v="0"/>
    <x v="0"/>
    <d v="2015-01-01T00:00:00"/>
    <d v="2024-12-31T00:00:00"/>
    <s v=""/>
    <x v="0"/>
  </r>
  <r>
    <n v="10950"/>
    <s v="Beverly"/>
    <s v="White"/>
    <s v="Not Hispanic, Latino/a, or Spanish Origin"/>
    <s v="English"/>
    <s v="Lucent Health"/>
    <s v="573-820-5282"/>
    <s v="F"/>
    <x v="2167"/>
    <x v="27"/>
    <x v="5"/>
    <x v="0"/>
    <d v="2024-04-25T00:00:00"/>
    <s v="N"/>
    <s v="N"/>
    <s v=""/>
    <s v=""/>
    <s v=""/>
    <s v=""/>
    <s v=""/>
    <s v=""/>
    <s v=""/>
    <x v="0"/>
    <d v="2025-02-18T00:00:00"/>
    <n v="19861"/>
    <n v="54"/>
    <s v="54 and under"/>
    <s v="50 - 59"/>
    <x v="1"/>
    <x v="0"/>
    <x v="0"/>
    <x v="0"/>
    <d v="2015-01-01T00:00:00"/>
    <d v="2024-12-31T00:00:00"/>
    <s v=""/>
    <x v="0"/>
  </r>
  <r>
    <n v="12923"/>
    <s v="Daniel"/>
    <s v="White"/>
    <s v="Not Hispanic, Latino/a, or Spanish Origin"/>
    <s v="English"/>
    <s v="BCBS of Missouri"/>
    <s v="573-820-2963"/>
    <s v="M"/>
    <x v="2168"/>
    <x v="34"/>
    <x v="1"/>
    <x v="0"/>
    <d v="2024-04-02T00:00:00"/>
    <s v="N"/>
    <s v="N"/>
    <s v=""/>
    <s v=""/>
    <s v=""/>
    <s v=""/>
    <s v=""/>
    <s v=""/>
    <s v=""/>
    <x v="1"/>
    <d v="2025-02-18T00:00:00"/>
    <n v="19862"/>
    <n v="54"/>
    <s v="54 and under"/>
    <s v="50 - 59"/>
    <x v="1"/>
    <x v="0"/>
    <x v="0"/>
    <x v="0"/>
    <d v="2015-01-01T00:00:00"/>
    <d v="2024-12-31T00:00:00"/>
    <s v=""/>
    <x v="0"/>
  </r>
  <r>
    <n v="12747"/>
    <s v="Deborah"/>
    <s v="White"/>
    <s v="Not Hispanic, Latino/a, or Spanish Origin"/>
    <s v="English"/>
    <s v="HEALTHY BLUE"/>
    <s v="573-820-3325"/>
    <s v="F"/>
    <x v="2169"/>
    <x v="3"/>
    <x v="1"/>
    <x v="0"/>
    <d v="2024-09-26T00:00:00"/>
    <s v="N"/>
    <s v="N"/>
    <s v=""/>
    <s v=""/>
    <s v=""/>
    <s v=""/>
    <s v=""/>
    <s v=""/>
    <s v=""/>
    <x v="0"/>
    <d v="2025-02-18T00:00:00"/>
    <n v="19867"/>
    <n v="54"/>
    <s v="54 and under"/>
    <s v="50 - 59"/>
    <x v="1"/>
    <x v="0"/>
    <x v="0"/>
    <x v="0"/>
    <d v="2015-01-01T00:00:00"/>
    <d v="2024-12-31T00:00:00"/>
    <s v=""/>
    <x v="0"/>
  </r>
  <r>
    <n v="12149"/>
    <s v="Carl"/>
    <s v="White"/>
    <s v="Not Hispanic, Latino/a, or Spanish Origin"/>
    <s v="English"/>
    <s v="Home State Health Plan"/>
    <s v="573-820-2665"/>
    <s v="M"/>
    <x v="2170"/>
    <x v="7"/>
    <x v="1"/>
    <x v="0"/>
    <d v="2024-08-06T00:00:00"/>
    <s v="N"/>
    <s v="N"/>
    <s v=""/>
    <s v=""/>
    <s v=""/>
    <s v=""/>
    <s v=""/>
    <s v=""/>
    <s v=""/>
    <x v="1"/>
    <d v="2025-02-18T00:00:00"/>
    <n v="19870"/>
    <n v="54"/>
    <s v="54 and under"/>
    <s v="50 - 59"/>
    <x v="1"/>
    <x v="0"/>
    <x v="0"/>
    <x v="0"/>
    <d v="2015-01-01T00:00:00"/>
    <d v="2024-12-31T00:00:00"/>
    <s v=""/>
    <x v="0"/>
  </r>
  <r>
    <n v="11971"/>
    <s v="Deborah"/>
    <s v="White"/>
    <s v="Not Hispanic, Latino/a, or Spanish Origin"/>
    <s v="English"/>
    <s v="BCBS of Missouri"/>
    <s v="573-820-3154"/>
    <s v="F"/>
    <x v="2171"/>
    <x v="2"/>
    <x v="1"/>
    <x v="0"/>
    <d v="2024-10-23T00:00:00"/>
    <s v="N"/>
    <s v="N"/>
    <s v=""/>
    <s v=""/>
    <s v=""/>
    <s v=""/>
    <s v=""/>
    <s v=""/>
    <s v=""/>
    <x v="0"/>
    <d v="2025-02-18T00:00:00"/>
    <n v="19874"/>
    <n v="54"/>
    <s v="54 and under"/>
    <s v="50 - 59"/>
    <x v="1"/>
    <x v="0"/>
    <x v="0"/>
    <x v="0"/>
    <d v="2015-01-01T00:00:00"/>
    <d v="2024-12-31T00:00:00"/>
    <s v=""/>
    <x v="0"/>
  </r>
  <r>
    <n v="12450"/>
    <s v="Sheila"/>
    <s v="White"/>
    <s v="Not Hispanic, Latino/a, or Spanish Origin"/>
    <s v="English"/>
    <s v="UHC Medicare Community Plan"/>
    <s v="573-820-1186"/>
    <s v="F"/>
    <x v="2172"/>
    <x v="2"/>
    <x v="1"/>
    <x v="0"/>
    <d v="2024-12-31T00:00:00"/>
    <s v="Y"/>
    <s v="N"/>
    <s v=""/>
    <s v=""/>
    <s v=""/>
    <s v="04/06/2023 00:00:00"/>
    <s v="Negative"/>
    <s v=""/>
    <s v=""/>
    <x v="0"/>
    <d v="2025-02-18T00:00:00"/>
    <n v="19878"/>
    <n v="54"/>
    <s v="54 and under"/>
    <s v="50 - 59"/>
    <x v="1"/>
    <x v="0"/>
    <x v="0"/>
    <x v="0"/>
    <d v="2015-01-01T00:00:00"/>
    <d v="2024-12-31T00:00:00"/>
    <s v=""/>
    <x v="0"/>
  </r>
  <r>
    <n v="13710"/>
    <s v="James"/>
    <s v="White"/>
    <s v="Not Hispanic, Latino/a, or Spanish Origin"/>
    <s v="English"/>
    <s v="BCBS of Missouri"/>
    <s v="573-820-3367"/>
    <s v="F"/>
    <x v="516"/>
    <x v="3"/>
    <x v="1"/>
    <x v="0"/>
    <d v="2024-09-30T00:00:00"/>
    <s v="N"/>
    <s v="N"/>
    <s v=""/>
    <s v=""/>
    <s v=""/>
    <s v=""/>
    <s v=""/>
    <s v=""/>
    <s v=""/>
    <x v="0"/>
    <d v="2025-02-18T00:00:00"/>
    <n v="19887"/>
    <n v="54"/>
    <s v="54 and under"/>
    <s v="50 - 59"/>
    <x v="1"/>
    <x v="0"/>
    <x v="0"/>
    <x v="0"/>
    <d v="2015-01-01T00:00:00"/>
    <d v="2024-12-31T00:00:00"/>
    <s v=""/>
    <x v="0"/>
  </r>
  <r>
    <n v="11865"/>
    <s v="Karen"/>
    <s v="White"/>
    <s v="Not Hispanic, Latino/a, or Spanish Origin"/>
    <s v="English"/>
    <s v="Ambetter"/>
    <s v="573-820-5003"/>
    <s v="M"/>
    <x v="2173"/>
    <x v="2"/>
    <x v="3"/>
    <x v="0"/>
    <d v="2024-10-15T00:00:00"/>
    <s v="N"/>
    <s v="N"/>
    <s v=""/>
    <s v=""/>
    <s v=""/>
    <s v=""/>
    <s v=""/>
    <s v=""/>
    <s v=""/>
    <x v="1"/>
    <d v="2025-02-18T00:00:00"/>
    <n v="19895"/>
    <n v="54"/>
    <s v="54 and under"/>
    <s v="50 - 59"/>
    <x v="1"/>
    <x v="0"/>
    <x v="0"/>
    <x v="0"/>
    <d v="2015-01-01T00:00:00"/>
    <d v="2024-12-31T00:00:00"/>
    <s v=""/>
    <x v="0"/>
  </r>
  <r>
    <n v="14376"/>
    <s v="JoAnne"/>
    <s v="White"/>
    <s v="Not Hispanic, Latino/a, or Spanish Origin"/>
    <s v="English"/>
    <s v="UHC Medicare National Network"/>
    <s v="573-820-2488"/>
    <s v="M"/>
    <x v="2174"/>
    <x v="4"/>
    <x v="1"/>
    <x v="0"/>
    <d v="2024-06-18T00:00:00"/>
    <s v="N"/>
    <s v="N"/>
    <s v=""/>
    <s v=""/>
    <s v=""/>
    <s v=""/>
    <s v=""/>
    <s v=""/>
    <s v=""/>
    <x v="1"/>
    <d v="2025-02-18T00:00:00"/>
    <n v="19897"/>
    <n v="54"/>
    <s v="54 and under"/>
    <s v="50 - 59"/>
    <x v="1"/>
    <x v="0"/>
    <x v="0"/>
    <x v="0"/>
    <d v="2015-01-01T00:00:00"/>
    <d v="2024-12-31T00:00:00"/>
    <s v=""/>
    <x v="0"/>
  </r>
  <r>
    <n v="14225"/>
    <s v="Ryan"/>
    <s v="Unreported/Choose Not to Disclose Race"/>
    <s v="Unreported/Choose Not to Disclose Ethnicity"/>
    <s v="English"/>
    <s v="BCBS of Missouri"/>
    <s v="573-820-1462"/>
    <s v="M"/>
    <x v="2175"/>
    <x v="2"/>
    <x v="3"/>
    <x v="0"/>
    <d v="2024-11-13T00:00:00"/>
    <s v="Y"/>
    <s v="N"/>
    <s v=""/>
    <s v=""/>
    <s v=""/>
    <s v="05/03/2023 00:00:00"/>
    <s v="Negative"/>
    <s v=""/>
    <s v=""/>
    <x v="1"/>
    <d v="2025-02-18T00:00:00"/>
    <n v="19898"/>
    <n v="54"/>
    <s v="54 and under"/>
    <s v="50 - 59"/>
    <x v="1"/>
    <x v="2"/>
    <x v="1"/>
    <x v="0"/>
    <d v="2015-01-01T00:00:00"/>
    <d v="2024-12-31T00:00:00"/>
    <s v=""/>
    <x v="0"/>
  </r>
  <r>
    <n v="14595"/>
    <s v="James"/>
    <s v="White"/>
    <s v="Not Hispanic, Latino/a, or Spanish Origin"/>
    <s v="English"/>
    <s v="BCBS of Missouri"/>
    <s v="573-820-2446"/>
    <s v="M"/>
    <x v="2176"/>
    <x v="4"/>
    <x v="1"/>
    <x v="0"/>
    <d v="2024-05-08T00:00:00"/>
    <s v="N"/>
    <s v="N"/>
    <s v=""/>
    <s v=""/>
    <s v=""/>
    <s v=""/>
    <s v=""/>
    <s v=""/>
    <s v=""/>
    <x v="1"/>
    <d v="2025-02-18T00:00:00"/>
    <n v="19900"/>
    <n v="54"/>
    <s v="54 and under"/>
    <s v="50 - 59"/>
    <x v="1"/>
    <x v="0"/>
    <x v="0"/>
    <x v="0"/>
    <d v="2015-01-01T00:00:00"/>
    <d v="2024-12-31T00:00:00"/>
    <s v=""/>
    <x v="0"/>
  </r>
  <r>
    <n v="11833"/>
    <s v="Tonya"/>
    <s v="White"/>
    <s v="Not Hispanic, Latino/a, or Spanish Origin"/>
    <s v="English"/>
    <s v="Medicare - WPS Part A"/>
    <s v="573-820-1072"/>
    <s v="M"/>
    <x v="185"/>
    <x v="2"/>
    <x v="3"/>
    <x v="0"/>
    <d v="2024-09-05T00:00:00"/>
    <s v="Y"/>
    <s v="N"/>
    <s v=""/>
    <s v=""/>
    <s v=""/>
    <s v="09/23/2024 00:00:00"/>
    <s v="Positive"/>
    <s v=""/>
    <s v=""/>
    <x v="1"/>
    <d v="2025-02-18T00:00:00"/>
    <n v="19906"/>
    <n v="54"/>
    <s v="54 and under"/>
    <s v="50 - 59"/>
    <x v="1"/>
    <x v="0"/>
    <x v="0"/>
    <x v="0"/>
    <d v="2015-01-01T00:00:00"/>
    <d v="2024-12-31T00:00:00"/>
    <s v=""/>
    <x v="0"/>
  </r>
  <r>
    <n v="10077"/>
    <s v="Viola"/>
    <s v="White"/>
    <s v="Not Hispanic, Latino/a, or Spanish Origin"/>
    <s v="English"/>
    <s v="Humana Care Plan"/>
    <s v="573-820-1111"/>
    <s v="M"/>
    <x v="2177"/>
    <x v="0"/>
    <x v="0"/>
    <x v="0"/>
    <d v="2024-10-01T00:00:00"/>
    <s v="Y"/>
    <s v="N"/>
    <s v=""/>
    <s v="9/22/2023 12:00:00 AM"/>
    <s v="Negative"/>
    <s v="10/11/2024 00:00:00"/>
    <s v="Negative"/>
    <s v=""/>
    <s v=""/>
    <x v="1"/>
    <d v="2025-02-18T00:00:00"/>
    <n v="19914"/>
    <n v="54"/>
    <s v="54 and under"/>
    <s v="50 - 59"/>
    <x v="1"/>
    <x v="0"/>
    <x v="0"/>
    <x v="0"/>
    <d v="2015-01-01T00:00:00"/>
    <d v="2024-12-31T00:00:00"/>
    <s v=""/>
    <x v="0"/>
  </r>
  <r>
    <n v="10624"/>
    <s v="Arlene"/>
    <s v="White"/>
    <s v="Not Hispanic, Latino/a, or Spanish Origin"/>
    <s v="English"/>
    <s v="Medicare  NGS Part A"/>
    <s v="573-820-4607"/>
    <s v="M"/>
    <x v="2178"/>
    <x v="0"/>
    <x v="1"/>
    <x v="0"/>
    <d v="2024-11-13T00:00:00"/>
    <s v="N"/>
    <s v="N"/>
    <s v=""/>
    <s v=""/>
    <s v=""/>
    <s v=""/>
    <s v=""/>
    <s v=""/>
    <s v=""/>
    <x v="1"/>
    <d v="2025-02-18T00:00:00"/>
    <n v="19915"/>
    <n v="54"/>
    <s v="54 and under"/>
    <s v="50 - 59"/>
    <x v="1"/>
    <x v="0"/>
    <x v="0"/>
    <x v="0"/>
    <d v="2015-01-01T00:00:00"/>
    <d v="2024-12-31T00:00:00"/>
    <s v=""/>
    <x v="0"/>
  </r>
  <r>
    <n v="14188"/>
    <s v="Johnnie"/>
    <s v="White"/>
    <s v="Not Hispanic, Latino/a, or Spanish Origin"/>
    <s v="English"/>
    <s v="HEALTHY BLUE"/>
    <s v="573-820-4397"/>
    <s v="F"/>
    <x v="2179"/>
    <x v="6"/>
    <x v="1"/>
    <x v="0"/>
    <d v="2024-07-10T00:00:00"/>
    <s v="N"/>
    <s v="N"/>
    <s v=""/>
    <s v=""/>
    <s v=""/>
    <s v=""/>
    <s v=""/>
    <s v=""/>
    <s v=""/>
    <x v="0"/>
    <d v="2025-02-18T00:00:00"/>
    <n v="19918"/>
    <n v="54"/>
    <s v="54 and under"/>
    <s v="50 - 59"/>
    <x v="1"/>
    <x v="0"/>
    <x v="0"/>
    <x v="0"/>
    <d v="2015-01-01T00:00:00"/>
    <d v="2024-12-31T00:00:00"/>
    <s v=""/>
    <x v="0"/>
  </r>
  <r>
    <n v="12136"/>
    <s v="Stewart"/>
    <s v="White"/>
    <s v="Not Hispanic, Latino/a, or Spanish Origin"/>
    <s v="English"/>
    <s v="UMR"/>
    <s v="573-820-1376"/>
    <s v="F"/>
    <x v="2180"/>
    <x v="6"/>
    <x v="5"/>
    <x v="0"/>
    <d v="2024-10-02T00:00:00"/>
    <s v="Y"/>
    <s v="N"/>
    <s v=""/>
    <s v=""/>
    <s v=""/>
    <s v="10/05/2022 00:00:00"/>
    <s v="Negative"/>
    <s v=""/>
    <s v=""/>
    <x v="0"/>
    <d v="2025-02-18T00:00:00"/>
    <n v="19919"/>
    <n v="54"/>
    <s v="54 and under"/>
    <s v="50 - 59"/>
    <x v="1"/>
    <x v="0"/>
    <x v="0"/>
    <x v="0"/>
    <d v="2015-01-01T00:00:00"/>
    <d v="2024-12-31T00:00:00"/>
    <s v=""/>
    <x v="0"/>
  </r>
  <r>
    <n v="14361"/>
    <s v="Leslie"/>
    <s v="White"/>
    <s v="Not Hispanic, Latino/a, or Spanish Origin"/>
    <s v="English"/>
    <s v="BCBS of Missouri"/>
    <s v="573-820-3113"/>
    <s v="M"/>
    <x v="2181"/>
    <x v="23"/>
    <x v="1"/>
    <x v="0"/>
    <d v="2024-12-19T00:00:00"/>
    <s v="N"/>
    <s v="N"/>
    <s v=""/>
    <s v=""/>
    <s v=""/>
    <s v=""/>
    <s v=""/>
    <s v=""/>
    <s v=""/>
    <x v="1"/>
    <d v="2025-02-18T00:00:00"/>
    <n v="19923"/>
    <n v="54"/>
    <s v="54 and under"/>
    <s v="50 - 59"/>
    <x v="1"/>
    <x v="0"/>
    <x v="0"/>
    <x v="0"/>
    <d v="2015-01-01T00:00:00"/>
    <d v="2024-12-31T00:00:00"/>
    <s v=""/>
    <x v="0"/>
  </r>
  <r>
    <n v="13060"/>
    <s v="Layla"/>
    <s v="White"/>
    <s v="Not Hispanic, Latino/a, or Spanish Origin"/>
    <s v="English"/>
    <s v="Meritain Health"/>
    <s v="573-820-5009"/>
    <s v="F"/>
    <x v="2182"/>
    <x v="2"/>
    <x v="3"/>
    <x v="0"/>
    <d v="2024-12-02T00:00:00"/>
    <s v="N"/>
    <s v="N"/>
    <s v=""/>
    <s v=""/>
    <s v=""/>
    <s v=""/>
    <s v=""/>
    <s v=""/>
    <s v=""/>
    <x v="0"/>
    <d v="2025-02-18T00:00:00"/>
    <n v="19927"/>
    <n v="54"/>
    <s v="54 and under"/>
    <s v="50 - 59"/>
    <x v="1"/>
    <x v="0"/>
    <x v="0"/>
    <x v="0"/>
    <d v="2015-01-01T00:00:00"/>
    <d v="2024-12-31T00:00:00"/>
    <s v=""/>
    <x v="0"/>
  </r>
  <r>
    <n v="10056"/>
    <s v="Albert"/>
    <s v="White"/>
    <s v="Not Hispanic, Latino/a, or Spanish Origin"/>
    <s v="English"/>
    <s v="BCBS of Missouri"/>
    <s v="573-820-4929"/>
    <s v="F"/>
    <x v="2183"/>
    <x v="2"/>
    <x v="3"/>
    <x v="0"/>
    <d v="2024-11-05T00:00:00"/>
    <s v="N"/>
    <s v="N"/>
    <s v=""/>
    <s v=""/>
    <s v=""/>
    <s v="10/03/2020 00:00:00"/>
    <s v=""/>
    <s v=""/>
    <s v=""/>
    <x v="0"/>
    <d v="2025-02-18T00:00:00"/>
    <n v="19931"/>
    <n v="54"/>
    <s v="54 and under"/>
    <s v="50 - 59"/>
    <x v="1"/>
    <x v="0"/>
    <x v="0"/>
    <x v="0"/>
    <d v="2015-01-01T00:00:00"/>
    <d v="2024-12-31T00:00:00"/>
    <s v=""/>
    <x v="0"/>
  </r>
  <r>
    <n v="12506"/>
    <s v="Susan"/>
    <s v="White"/>
    <s v="Not Hispanic, Latino/a, or Spanish Origin"/>
    <s v="English"/>
    <s v=""/>
    <s v="573-820-1545"/>
    <s v="F"/>
    <x v="2184"/>
    <x v="0"/>
    <x v="1"/>
    <x v="0"/>
    <d v="2024-05-10T00:00:00"/>
    <s v="Y"/>
    <s v="N"/>
    <s v=""/>
    <s v="5/10/2024 12:00:00 AM"/>
    <s v="Positive"/>
    <s v=""/>
    <s v=""/>
    <s v=""/>
    <s v=""/>
    <x v="0"/>
    <d v="2025-02-18T00:00:00"/>
    <n v="19933"/>
    <n v="54"/>
    <s v="54 and under"/>
    <s v="50 - 59"/>
    <x v="1"/>
    <x v="0"/>
    <x v="0"/>
    <x v="0"/>
    <d v="2015-01-01T00:00:00"/>
    <d v="2024-12-31T00:00:00"/>
    <s v=""/>
    <x v="0"/>
  </r>
  <r>
    <n v="11098"/>
    <s v="Mark"/>
    <s v="White"/>
    <s v="Not Hispanic, Latino/a, or Spanish Origin"/>
    <s v="English"/>
    <s v="Aetna Medicare Elite"/>
    <s v="573-820-4006"/>
    <s v="F"/>
    <x v="2184"/>
    <x v="1"/>
    <x v="1"/>
    <x v="0"/>
    <d v="2024-12-05T00:00:00"/>
    <s v="N"/>
    <s v="Y"/>
    <s v=""/>
    <s v=""/>
    <s v=""/>
    <s v=""/>
    <s v=""/>
    <s v=""/>
    <s v=""/>
    <x v="0"/>
    <d v="2025-02-18T00:00:00"/>
    <n v="19933"/>
    <n v="54"/>
    <s v="54 and under"/>
    <s v="50 - 59"/>
    <x v="1"/>
    <x v="0"/>
    <x v="0"/>
    <x v="0"/>
    <d v="2015-01-01T00:00:00"/>
    <d v="2024-12-31T00:00:00"/>
    <s v=""/>
    <x v="0"/>
  </r>
  <r>
    <n v="11637"/>
    <s v="Doris"/>
    <s v="White"/>
    <s v="Not Hispanic, Latino/a, or Spanish Origin"/>
    <s v="English"/>
    <s v="Medicare  NGS Part A"/>
    <s v="573-820-4683"/>
    <s v="F"/>
    <x v="2185"/>
    <x v="0"/>
    <x v="1"/>
    <x v="0"/>
    <d v="2024-11-08T00:00:00"/>
    <s v="N"/>
    <s v="N"/>
    <s v=""/>
    <s v=""/>
    <s v=""/>
    <s v=""/>
    <s v=""/>
    <s v=""/>
    <s v=""/>
    <x v="0"/>
    <d v="2025-02-18T00:00:00"/>
    <n v="19936"/>
    <n v="54"/>
    <s v="54 and under"/>
    <s v="50 - 59"/>
    <x v="1"/>
    <x v="0"/>
    <x v="0"/>
    <x v="0"/>
    <d v="2015-01-01T00:00:00"/>
    <d v="2024-12-31T00:00:00"/>
    <s v=""/>
    <x v="0"/>
  </r>
  <r>
    <n v="12738"/>
    <s v="Larry"/>
    <s v="Unreported/Choose Not to Disclose Race"/>
    <s v="Unreported/Choose Not to Disclose Ethnicity"/>
    <s v="English"/>
    <s v="Medicare - WPS Part A"/>
    <s v="573-820-5008"/>
    <s v="M"/>
    <x v="2186"/>
    <x v="2"/>
    <x v="3"/>
    <x v="0"/>
    <d v="2024-12-19T00:00:00"/>
    <s v="N"/>
    <s v="N"/>
    <s v=""/>
    <s v=""/>
    <s v=""/>
    <s v=""/>
    <s v=""/>
    <s v=""/>
    <s v=""/>
    <x v="1"/>
    <d v="2025-02-18T00:00:00"/>
    <n v="19947"/>
    <n v="54"/>
    <s v="54 and under"/>
    <s v="50 - 59"/>
    <x v="1"/>
    <x v="2"/>
    <x v="1"/>
    <x v="0"/>
    <d v="2015-01-01T00:00:00"/>
    <d v="2024-12-31T00:00:00"/>
    <s v=""/>
    <x v="0"/>
  </r>
  <r>
    <n v="12159"/>
    <s v="Charles"/>
    <s v="White"/>
    <s v="Not Hispanic, Latino/a, or Spanish Origin"/>
    <s v="English"/>
    <s v="Ambetter"/>
    <s v="573-820-1520"/>
    <s v="F"/>
    <x v="2187"/>
    <x v="0"/>
    <x v="1"/>
    <x v="0"/>
    <d v="2024-12-24T00:00:00"/>
    <s v="N"/>
    <s v="N"/>
    <s v=""/>
    <s v="6/26/2023 12:00:00 AM"/>
    <s v="Positive"/>
    <s v=""/>
    <s v=""/>
    <s v=""/>
    <s v=""/>
    <x v="0"/>
    <d v="2025-02-18T00:00:00"/>
    <n v="19951"/>
    <n v="54"/>
    <s v="54 and under"/>
    <s v="50 - 59"/>
    <x v="1"/>
    <x v="0"/>
    <x v="0"/>
    <x v="0"/>
    <d v="2015-01-01T00:00:00"/>
    <d v="2024-12-31T00:00:00"/>
    <s v=""/>
    <x v="0"/>
  </r>
  <r>
    <n v="12855"/>
    <s v="Laramy"/>
    <s v="White"/>
    <s v="Not Hispanic, Latino/a, or Spanish Origin"/>
    <s v="English"/>
    <s v="BCBS of Missouri"/>
    <s v="573-820-3655"/>
    <s v="F"/>
    <x v="1181"/>
    <x v="24"/>
    <x v="1"/>
    <x v="0"/>
    <d v="2024-12-19T00:00:00"/>
    <s v="N"/>
    <s v="N"/>
    <s v=""/>
    <s v=""/>
    <s v=""/>
    <s v=""/>
    <s v=""/>
    <s v=""/>
    <s v=""/>
    <x v="0"/>
    <d v="2025-02-18T00:00:00"/>
    <n v="19956"/>
    <n v="54"/>
    <s v="54 and under"/>
    <s v="50 - 59"/>
    <x v="1"/>
    <x v="0"/>
    <x v="0"/>
    <x v="0"/>
    <d v="2015-01-01T00:00:00"/>
    <d v="2024-12-31T00:00:00"/>
    <s v=""/>
    <x v="0"/>
  </r>
  <r>
    <n v="15119"/>
    <s v="Jennifer"/>
    <s v="White"/>
    <s v="Not Hispanic, Latino/a, or Spanish Origin"/>
    <s v="English"/>
    <s v="UNITED HEALTHCARE OXFORD"/>
    <s v="573-820-2942"/>
    <s v="F"/>
    <x v="1181"/>
    <x v="20"/>
    <x v="1"/>
    <x v="0"/>
    <d v="2024-05-16T00:00:00"/>
    <s v="N"/>
    <s v="N"/>
    <s v=""/>
    <s v=""/>
    <s v=""/>
    <s v=""/>
    <s v=""/>
    <s v=""/>
    <s v=""/>
    <x v="0"/>
    <d v="2025-02-18T00:00:00"/>
    <n v="19956"/>
    <n v="54"/>
    <s v="54 and under"/>
    <s v="50 - 59"/>
    <x v="1"/>
    <x v="0"/>
    <x v="0"/>
    <x v="0"/>
    <d v="2015-01-01T00:00:00"/>
    <d v="2024-12-31T00:00:00"/>
    <s v=""/>
    <x v="0"/>
  </r>
  <r>
    <n v="13699"/>
    <s v="James"/>
    <s v="White"/>
    <s v="Not Hispanic, Latino/a, or Spanish Origin"/>
    <s v="English"/>
    <s v="Cigna"/>
    <s v="573-820-3784"/>
    <s v="F"/>
    <x v="2188"/>
    <x v="9"/>
    <x v="1"/>
    <x v="0"/>
    <d v="2024-12-27T00:00:00"/>
    <s v="N"/>
    <s v="N"/>
    <s v=""/>
    <s v=""/>
    <s v=""/>
    <s v=""/>
    <s v=""/>
    <s v=""/>
    <s v=""/>
    <x v="0"/>
    <d v="2025-02-18T00:00:00"/>
    <n v="19958"/>
    <n v="54"/>
    <s v="54 and under"/>
    <s v="50 - 59"/>
    <x v="1"/>
    <x v="0"/>
    <x v="0"/>
    <x v="0"/>
    <d v="2015-01-01T00:00:00"/>
    <d v="2024-12-31T00:00:00"/>
    <s v=""/>
    <x v="0"/>
  </r>
  <r>
    <n v="10584"/>
    <s v="Bruce"/>
    <s v="White"/>
    <s v="Not Hispanic, Latino/a, or Spanish Origin"/>
    <s v="English"/>
    <s v="BCBS of Missouri"/>
    <s v="573-820-5233"/>
    <s v="F"/>
    <x v="2189"/>
    <x v="15"/>
    <x v="5"/>
    <x v="0"/>
    <d v="2024-10-18T00:00:00"/>
    <s v="N"/>
    <s v="N"/>
    <s v=""/>
    <s v=""/>
    <s v=""/>
    <s v=""/>
    <s v=""/>
    <s v=""/>
    <s v=""/>
    <x v="0"/>
    <d v="2025-02-18T00:00:00"/>
    <n v="19959"/>
    <n v="54"/>
    <s v="54 and under"/>
    <s v="50 - 59"/>
    <x v="1"/>
    <x v="0"/>
    <x v="0"/>
    <x v="0"/>
    <d v="2015-01-01T00:00:00"/>
    <d v="2024-12-31T00:00:00"/>
    <s v=""/>
    <x v="0"/>
  </r>
  <r>
    <n v="14988"/>
    <s v="Matthew"/>
    <s v="White"/>
    <s v="Not Hispanic, Latino/a, or Spanish Origin"/>
    <s v="English"/>
    <s v="Slide A"/>
    <s v="573-820-3055"/>
    <s v="M"/>
    <x v="413"/>
    <x v="11"/>
    <x v="1"/>
    <x v="0"/>
    <d v="2024-12-05T00:00:00"/>
    <s v="N"/>
    <s v="N"/>
    <s v=""/>
    <s v=""/>
    <s v=""/>
    <s v=""/>
    <s v=""/>
    <s v=""/>
    <s v=""/>
    <x v="1"/>
    <d v="2025-02-18T00:00:00"/>
    <n v="19963"/>
    <n v="54"/>
    <s v="54 and under"/>
    <s v="50 - 59"/>
    <x v="1"/>
    <x v="0"/>
    <x v="0"/>
    <x v="0"/>
    <d v="2015-01-01T00:00:00"/>
    <d v="2024-12-31T00:00:00"/>
    <s v=""/>
    <x v="0"/>
  </r>
  <r>
    <n v="12490"/>
    <s v="Darla"/>
    <s v="White"/>
    <s v="Unreported/Choose Not to Disclose Ethnicity"/>
    <s v="English"/>
    <s v="UHC Medicare Solutions"/>
    <s v="573-820-3313"/>
    <s v="F"/>
    <x v="2190"/>
    <x v="3"/>
    <x v="1"/>
    <x v="0"/>
    <d v="2024-11-25T00:00:00"/>
    <s v="N"/>
    <s v="N"/>
    <s v=""/>
    <s v=""/>
    <s v=""/>
    <s v=""/>
    <s v=""/>
    <s v=""/>
    <s v=""/>
    <x v="0"/>
    <d v="2025-02-18T00:00:00"/>
    <n v="19970"/>
    <n v="54"/>
    <s v="54 and under"/>
    <s v="50 - 59"/>
    <x v="1"/>
    <x v="0"/>
    <x v="1"/>
    <x v="0"/>
    <d v="2015-01-01T00:00:00"/>
    <d v="2024-12-31T00:00:00"/>
    <s v=""/>
    <x v="0"/>
  </r>
  <r>
    <n v="15037"/>
    <s v="Iris"/>
    <s v="White"/>
    <s v="Unreported/Choose Not to Disclose Ethnicity"/>
    <s v="English"/>
    <s v="HEALTHY BLUE"/>
    <s v="573-820-4703"/>
    <s v="F"/>
    <x v="2191"/>
    <x v="0"/>
    <x v="1"/>
    <x v="0"/>
    <d v="2024-12-17T00:00:00"/>
    <s v="N"/>
    <s v="N"/>
    <s v=""/>
    <s v=""/>
    <s v=""/>
    <s v=""/>
    <s v=""/>
    <s v=""/>
    <s v=""/>
    <x v="0"/>
    <d v="2025-02-18T00:00:00"/>
    <n v="19972"/>
    <n v="54"/>
    <s v="54 and under"/>
    <s v="50 - 59"/>
    <x v="1"/>
    <x v="0"/>
    <x v="1"/>
    <x v="0"/>
    <d v="2015-01-01T00:00:00"/>
    <d v="2024-12-31T00:00:00"/>
    <s v=""/>
    <x v="0"/>
  </r>
  <r>
    <n v="11851"/>
    <s v="Tina"/>
    <s v="White"/>
    <s v="Not Hispanic, Latino/a, or Spanish Origin"/>
    <s v="English"/>
    <s v="BCBS of Missouri"/>
    <s v="573-820-1455"/>
    <s v="M"/>
    <x v="2192"/>
    <x v="9"/>
    <x v="3"/>
    <x v="0"/>
    <d v="2024-08-26T00:00:00"/>
    <s v="Y"/>
    <s v="N"/>
    <s v=""/>
    <s v=""/>
    <s v=""/>
    <s v="09/30/2024 00:00:00"/>
    <s v="Negative"/>
    <s v=""/>
    <s v=""/>
    <x v="1"/>
    <d v="2025-02-18T00:00:00"/>
    <n v="19973"/>
    <n v="54"/>
    <s v="54 and under"/>
    <s v="50 - 59"/>
    <x v="1"/>
    <x v="0"/>
    <x v="0"/>
    <x v="0"/>
    <d v="2015-01-01T00:00:00"/>
    <d v="2024-12-31T00:00:00"/>
    <s v=""/>
    <x v="0"/>
  </r>
  <r>
    <n v="14056"/>
    <s v="Marilyn"/>
    <s v="White"/>
    <s v="Not Hispanic, Latino/a, or Spanish Origin"/>
    <s v="English"/>
    <s v="Home State Health Plan"/>
    <s v="573-820-5179"/>
    <s v="M"/>
    <x v="2193"/>
    <x v="10"/>
    <x v="3"/>
    <x v="0"/>
    <d v="2024-09-27T00:00:00"/>
    <s v="N"/>
    <s v="N"/>
    <s v=""/>
    <s v=""/>
    <s v=""/>
    <s v=""/>
    <s v=""/>
    <s v=""/>
    <s v=""/>
    <x v="1"/>
    <d v="2025-02-18T00:00:00"/>
    <n v="19982"/>
    <n v="54"/>
    <s v="54 and under"/>
    <s v="50 - 59"/>
    <x v="1"/>
    <x v="0"/>
    <x v="0"/>
    <x v="0"/>
    <d v="2015-01-01T00:00:00"/>
    <d v="2024-12-31T00:00:00"/>
    <s v=""/>
    <x v="0"/>
  </r>
  <r>
    <n v="14801"/>
    <s v="Karin"/>
    <s v="White"/>
    <s v="Not Hispanic, Latino/a, or Spanish Origin"/>
    <s v="English"/>
    <s v="WELLCARE MC ADV HMO (INS UB)"/>
    <s v="573-820-4161"/>
    <s v="F"/>
    <x v="2194"/>
    <x v="10"/>
    <x v="1"/>
    <x v="0"/>
    <d v="2024-12-30T00:00:00"/>
    <s v="N"/>
    <s v="N"/>
    <s v=""/>
    <s v=""/>
    <s v=""/>
    <s v=""/>
    <s v=""/>
    <s v=""/>
    <s v=""/>
    <x v="0"/>
    <d v="2025-02-18T00:00:00"/>
    <n v="19983"/>
    <n v="54"/>
    <s v="54 and under"/>
    <s v="50 - 59"/>
    <x v="1"/>
    <x v="0"/>
    <x v="0"/>
    <x v="0"/>
    <d v="2015-01-01T00:00:00"/>
    <d v="2024-12-31T00:00:00"/>
    <s v=""/>
    <x v="0"/>
  </r>
  <r>
    <n v="11501"/>
    <s v="Clairene"/>
    <s v="White"/>
    <s v="Not Hispanic, Latino/a, or Spanish Origin"/>
    <s v="English"/>
    <s v="UMR"/>
    <s v="573-820-2235"/>
    <s v="F"/>
    <x v="2195"/>
    <x v="8"/>
    <x v="1"/>
    <x v="0"/>
    <d v="2024-08-20T00:00:00"/>
    <s v="N"/>
    <s v="N"/>
    <s v=""/>
    <s v=""/>
    <s v=""/>
    <s v=""/>
    <s v=""/>
    <s v=""/>
    <s v=""/>
    <x v="0"/>
    <d v="2025-02-18T00:00:00"/>
    <n v="19986"/>
    <n v="54"/>
    <s v="54 and under"/>
    <s v="50 - 59"/>
    <x v="1"/>
    <x v="0"/>
    <x v="0"/>
    <x v="0"/>
    <d v="2015-01-01T00:00:00"/>
    <d v="2024-12-31T00:00:00"/>
    <s v=""/>
    <x v="0"/>
  </r>
  <r>
    <n v="15064"/>
    <s v="Jeremy"/>
    <s v="White"/>
    <s v="Not Hispanic, Latino/a, or Spanish Origin"/>
    <s v="English"/>
    <s v="Ambetter"/>
    <s v="573-820-4519"/>
    <s v="M"/>
    <x v="2196"/>
    <x v="12"/>
    <x v="1"/>
    <x v="0"/>
    <d v="2024-12-05T00:00:00"/>
    <s v="N"/>
    <s v="N"/>
    <s v=""/>
    <s v=""/>
    <s v=""/>
    <s v=""/>
    <s v=""/>
    <s v=""/>
    <s v=""/>
    <x v="1"/>
    <d v="2025-02-18T00:00:00"/>
    <n v="19987"/>
    <n v="54"/>
    <s v="54 and under"/>
    <s v="50 - 59"/>
    <x v="1"/>
    <x v="0"/>
    <x v="0"/>
    <x v="0"/>
    <d v="2015-01-01T00:00:00"/>
    <d v="2024-12-31T00:00:00"/>
    <s v=""/>
    <x v="0"/>
  </r>
  <r>
    <n v="12442"/>
    <s v="Patricia"/>
    <s v="White"/>
    <s v="Unreported/Choose Not to Disclose Ethnicity"/>
    <s v="English"/>
    <s v="HEALTHY BLUE"/>
    <s v="573-820-1191"/>
    <s v="F"/>
    <x v="2197"/>
    <x v="3"/>
    <x v="1"/>
    <x v="0"/>
    <d v="2024-10-17T00:00:00"/>
    <s v="Y"/>
    <s v="N"/>
    <s v=""/>
    <s v=""/>
    <s v=""/>
    <s v="07/29/2023 00:00:00"/>
    <s v="Negative"/>
    <s v=""/>
    <s v=""/>
    <x v="0"/>
    <d v="2025-02-18T00:00:00"/>
    <n v="19992"/>
    <n v="54"/>
    <s v="54 and under"/>
    <s v="50 - 59"/>
    <x v="1"/>
    <x v="0"/>
    <x v="1"/>
    <x v="0"/>
    <d v="2015-01-01T00:00:00"/>
    <d v="2024-12-31T00:00:00"/>
    <s v=""/>
    <x v="0"/>
  </r>
  <r>
    <n v="12279"/>
    <s v="Kimberly"/>
    <s v="White"/>
    <s v="Not Hispanic, Latino/a, or Spanish Origin"/>
    <s v="English"/>
    <s v="Ambetter"/>
    <s v="573-820-4743"/>
    <s v="F"/>
    <x v="2197"/>
    <x v="0"/>
    <x v="1"/>
    <x v="0"/>
    <d v="2024-11-04T00:00:00"/>
    <s v="N"/>
    <s v="N"/>
    <s v=""/>
    <s v=""/>
    <s v=""/>
    <s v=""/>
    <s v=""/>
    <s v=""/>
    <s v=""/>
    <x v="0"/>
    <d v="2025-02-18T00:00:00"/>
    <n v="19992"/>
    <n v="54"/>
    <s v="54 and under"/>
    <s v="50 - 59"/>
    <x v="1"/>
    <x v="0"/>
    <x v="0"/>
    <x v="0"/>
    <d v="2015-01-01T00:00:00"/>
    <d v="2024-12-31T00:00:00"/>
    <s v=""/>
    <x v="0"/>
  </r>
  <r>
    <n v="12148"/>
    <s v="Carolyn"/>
    <s v="White"/>
    <s v="Not Hispanic, Latino/a, or Spanish Origin"/>
    <s v="English"/>
    <s v="Home State Health Plan"/>
    <s v="573-820-4631"/>
    <s v="F"/>
    <x v="2198"/>
    <x v="0"/>
    <x v="1"/>
    <x v="0"/>
    <d v="2024-08-12T00:00:00"/>
    <s v="N"/>
    <s v="N"/>
    <s v=""/>
    <s v=""/>
    <s v=""/>
    <s v=""/>
    <s v=""/>
    <s v=""/>
    <s v=""/>
    <x v="0"/>
    <d v="2025-02-18T00:00:00"/>
    <n v="19994"/>
    <n v="54"/>
    <s v="54 and under"/>
    <s v="50 - 59"/>
    <x v="1"/>
    <x v="0"/>
    <x v="0"/>
    <x v="0"/>
    <d v="2015-01-01T00:00:00"/>
    <d v="2024-12-31T00:00:00"/>
    <s v=""/>
    <x v="0"/>
  </r>
  <r>
    <n v="14651"/>
    <s v="John"/>
    <s v="Unreported/Choose Not to Disclose Race"/>
    <s v="Unreported/Choose Not to Disclose Ethnicity"/>
    <s v="English"/>
    <s v="Home State Health Plan"/>
    <s v="573-820-3816"/>
    <s v="M"/>
    <x v="2198"/>
    <x v="9"/>
    <x v="1"/>
    <x v="0"/>
    <d v="2024-08-12T00:00:00"/>
    <s v="N"/>
    <s v="N"/>
    <s v=""/>
    <s v=""/>
    <s v=""/>
    <s v=""/>
    <s v=""/>
    <s v=""/>
    <s v=""/>
    <x v="1"/>
    <d v="2025-02-18T00:00:00"/>
    <n v="19994"/>
    <n v="54"/>
    <s v="54 and under"/>
    <s v="50 - 59"/>
    <x v="1"/>
    <x v="2"/>
    <x v="1"/>
    <x v="0"/>
    <d v="2015-01-01T00:00:00"/>
    <d v="2024-12-31T00:00:00"/>
    <s v=""/>
    <x v="0"/>
  </r>
  <r>
    <n v="12773"/>
    <s v="Sandra"/>
    <s v="White"/>
    <s v="Not Hispanic, Latino/a, or Spanish Origin"/>
    <s v="English"/>
    <s v="BCBS of Missouri"/>
    <s v="573-820-1323"/>
    <s v="F"/>
    <x v="2199"/>
    <x v="2"/>
    <x v="3"/>
    <x v="0"/>
    <d v="2024-12-18T00:00:00"/>
    <s v="Y"/>
    <s v="N"/>
    <s v=""/>
    <s v=""/>
    <s v=""/>
    <s v="09/08/2024 00:00:00"/>
    <s v="Negative"/>
    <s v=""/>
    <s v=""/>
    <x v="0"/>
    <d v="2025-02-18T00:00:00"/>
    <n v="19995"/>
    <n v="54"/>
    <s v="54 and under"/>
    <s v="50 - 59"/>
    <x v="1"/>
    <x v="0"/>
    <x v="0"/>
    <x v="0"/>
    <d v="2015-01-01T00:00:00"/>
    <d v="2024-12-31T00:00:00"/>
    <s v=""/>
    <x v="0"/>
  </r>
  <r>
    <n v="12384"/>
    <s v="Casey"/>
    <s v="White"/>
    <s v="Not Hispanic, Latino/a, or Spanish Origin"/>
    <s v="English"/>
    <s v="Medicare - WPS Part A"/>
    <s v="573-820-3717"/>
    <s v="F"/>
    <x v="2199"/>
    <x v="9"/>
    <x v="1"/>
    <x v="0"/>
    <d v="2024-06-06T00:00:00"/>
    <s v="N"/>
    <s v="N"/>
    <s v=""/>
    <s v=""/>
    <s v=""/>
    <s v=""/>
    <s v=""/>
    <s v=""/>
    <s v=""/>
    <x v="0"/>
    <d v="2025-02-18T00:00:00"/>
    <n v="19995"/>
    <n v="54"/>
    <s v="54 and under"/>
    <s v="50 - 59"/>
    <x v="1"/>
    <x v="0"/>
    <x v="0"/>
    <x v="0"/>
    <d v="2015-01-01T00:00:00"/>
    <d v="2024-12-31T00:00:00"/>
    <s v=""/>
    <x v="0"/>
  </r>
  <r>
    <n v="10525"/>
    <s v="Michael"/>
    <s v="White"/>
    <s v="Not Hispanic, Latino/a, or Spanish Origin"/>
    <s v="English"/>
    <s v="Medicaid of Missouri"/>
    <s v="573-820-6190"/>
    <s v="M"/>
    <x v="2200"/>
    <x v="0"/>
    <x v="0"/>
    <x v="0"/>
    <d v="2024-12-27T00:00:00"/>
    <s v="N"/>
    <s v="N"/>
    <s v=""/>
    <s v=""/>
    <s v=""/>
    <s v=""/>
    <s v=""/>
    <s v=""/>
    <s v=""/>
    <x v="1"/>
    <d v="2025-02-18T00:00:00"/>
    <n v="19996"/>
    <n v="54"/>
    <s v="54 and under"/>
    <s v="50 - 59"/>
    <x v="1"/>
    <x v="0"/>
    <x v="0"/>
    <x v="0"/>
    <d v="2015-01-01T00:00:00"/>
    <d v="2024-12-31T00:00:00"/>
    <s v=""/>
    <x v="0"/>
  </r>
  <r>
    <n v="11538"/>
    <s v="Terry"/>
    <s v="White"/>
    <s v="Not Hispanic, Latino/a, or Spanish Origin"/>
    <s v="English"/>
    <s v="Aetna Medicare Elite"/>
    <s v="573-820-1334"/>
    <s v="F"/>
    <x v="2201"/>
    <x v="2"/>
    <x v="3"/>
    <x v="0"/>
    <d v="2024-12-03T00:00:00"/>
    <s v="Y"/>
    <s v="N"/>
    <s v=""/>
    <s v=""/>
    <s v=""/>
    <s v="09/17/2023 00:00:00"/>
    <s v="Negative"/>
    <s v=""/>
    <s v=""/>
    <x v="0"/>
    <d v="2025-02-18T00:00:00"/>
    <n v="20001"/>
    <n v="54"/>
    <s v="54 and under"/>
    <s v="50 - 59"/>
    <x v="1"/>
    <x v="0"/>
    <x v="0"/>
    <x v="0"/>
    <d v="2015-01-01T00:00:00"/>
    <d v="2024-12-31T00:00:00"/>
    <s v=""/>
    <x v="0"/>
  </r>
  <r>
    <n v="13808"/>
    <s v="Julie"/>
    <s v="White"/>
    <s v="Not Hispanic, Latino/a, or Spanish Origin"/>
    <s v="English"/>
    <s v="BCBS of Missouri"/>
    <s v="573-820-2644"/>
    <s v="F"/>
    <x v="2201"/>
    <x v="30"/>
    <x v="1"/>
    <x v="0"/>
    <d v="2024-09-11T00:00:00"/>
    <s v="N"/>
    <s v="N"/>
    <s v=""/>
    <s v=""/>
    <s v=""/>
    <s v=""/>
    <s v=""/>
    <s v=""/>
    <s v=""/>
    <x v="0"/>
    <d v="2025-02-18T00:00:00"/>
    <n v="20001"/>
    <n v="54"/>
    <s v="54 and under"/>
    <s v="50 - 59"/>
    <x v="1"/>
    <x v="0"/>
    <x v="0"/>
    <x v="0"/>
    <d v="2015-01-01T00:00:00"/>
    <d v="2024-12-31T00:00:00"/>
    <s v=""/>
    <x v="0"/>
  </r>
  <r>
    <n v="15170"/>
    <s v="Mary"/>
    <s v="White"/>
    <s v="Not Hispanic, Latino/a, or Spanish Origin"/>
    <s v="English"/>
    <s v="Medicaid of Missouri"/>
    <s v="573-820-3054"/>
    <s v="M"/>
    <x v="2201"/>
    <x v="11"/>
    <x v="1"/>
    <x v="0"/>
    <d v="2024-12-20T00:00:00"/>
    <s v="N"/>
    <s v="N"/>
    <s v=""/>
    <s v=""/>
    <s v=""/>
    <s v=""/>
    <s v=""/>
    <s v=""/>
    <s v=""/>
    <x v="1"/>
    <d v="2025-02-18T00:00:00"/>
    <n v="20001"/>
    <n v="54"/>
    <s v="54 and under"/>
    <s v="50 - 59"/>
    <x v="1"/>
    <x v="0"/>
    <x v="0"/>
    <x v="0"/>
    <d v="2015-01-01T00:00:00"/>
    <d v="2024-12-31T00:00:00"/>
    <s v=""/>
    <x v="0"/>
  </r>
  <r>
    <n v="11075"/>
    <s v="Becky"/>
    <s v="White"/>
    <s v="Not Hispanic, Latino/a, or Spanish Origin"/>
    <s v="English"/>
    <s v="Medicaid of Missouri"/>
    <s v="573-820-5853"/>
    <s v="M"/>
    <x v="2202"/>
    <x v="1"/>
    <x v="0"/>
    <x v="0"/>
    <d v="2024-11-12T00:00:00"/>
    <s v="N"/>
    <s v="N"/>
    <s v=""/>
    <s v=""/>
    <s v=""/>
    <s v=""/>
    <s v=""/>
    <s v=""/>
    <s v=""/>
    <x v="1"/>
    <d v="2025-02-18T00:00:00"/>
    <n v="20003"/>
    <n v="54"/>
    <s v="54 and under"/>
    <s v="50 - 59"/>
    <x v="1"/>
    <x v="0"/>
    <x v="0"/>
    <x v="0"/>
    <d v="2015-01-01T00:00:00"/>
    <d v="2024-12-31T00:00:00"/>
    <s v=""/>
    <x v="0"/>
  </r>
  <r>
    <n v="14310"/>
    <s v="Jason"/>
    <s v="White"/>
    <s v="Not Hispanic, Latino/a, or Spanish Origin"/>
    <s v="English"/>
    <s v=""/>
    <s v="573-820-2456"/>
    <s v="M"/>
    <x v="2203"/>
    <x v="4"/>
    <x v="1"/>
    <x v="0"/>
    <d v="2024-12-18T00:00:00"/>
    <s v="N"/>
    <s v="N"/>
    <s v=""/>
    <s v=""/>
    <s v=""/>
    <s v=""/>
    <s v=""/>
    <s v=""/>
    <s v=""/>
    <x v="1"/>
    <d v="2025-02-18T00:00:00"/>
    <n v="20009"/>
    <n v="54"/>
    <s v="54 and under"/>
    <s v="50 - 59"/>
    <x v="1"/>
    <x v="0"/>
    <x v="0"/>
    <x v="0"/>
    <d v="2015-01-01T00:00:00"/>
    <d v="2024-12-31T00:00:00"/>
    <s v=""/>
    <x v="0"/>
  </r>
  <r>
    <n v="11402"/>
    <s v="Barbara"/>
    <s v="White"/>
    <s v="Not Hispanic, Latino/a, or Spanish Origin"/>
    <s v="English"/>
    <s v="Medicare - WPS Part A"/>
    <s v="573-820-5386"/>
    <s v="F"/>
    <x v="2204"/>
    <x v="10"/>
    <x v="5"/>
    <x v="0"/>
    <d v="2024-10-11T00:00:00"/>
    <s v="N"/>
    <s v="N"/>
    <s v=""/>
    <s v=""/>
    <s v=""/>
    <s v=""/>
    <s v=""/>
    <s v=""/>
    <s v=""/>
    <x v="0"/>
    <d v="2025-02-18T00:00:00"/>
    <n v="20019"/>
    <n v="54"/>
    <s v="54 and under"/>
    <s v="50 - 59"/>
    <x v="1"/>
    <x v="0"/>
    <x v="0"/>
    <x v="0"/>
    <d v="2015-01-01T00:00:00"/>
    <d v="2024-12-31T00:00:00"/>
    <s v=""/>
    <x v="0"/>
  </r>
  <r>
    <n v="13516"/>
    <s v="Michelle"/>
    <s v="White"/>
    <s v="Not Hispanic, Latino/a, or Spanish Origin"/>
    <s v="English"/>
    <s v="Aetna Medicare Elite"/>
    <s v="573-820-3704"/>
    <s v="F"/>
    <x v="2205"/>
    <x v="24"/>
    <x v="1"/>
    <x v="0"/>
    <d v="2024-11-21T00:00:00"/>
    <s v="N"/>
    <s v="N"/>
    <s v=""/>
    <s v=""/>
    <s v=""/>
    <s v=""/>
    <s v=""/>
    <s v=""/>
    <s v=""/>
    <x v="0"/>
    <d v="2025-02-18T00:00:00"/>
    <n v="20020"/>
    <n v="54"/>
    <s v="54 and under"/>
    <s v="50 - 59"/>
    <x v="1"/>
    <x v="0"/>
    <x v="0"/>
    <x v="0"/>
    <d v="2015-01-01T00:00:00"/>
    <d v="2024-12-31T00:00:00"/>
    <s v=""/>
    <x v="0"/>
  </r>
  <r>
    <n v="13959"/>
    <s v="James"/>
    <s v="White"/>
    <s v="Not Hispanic, Latino/a, or Spanish Origin"/>
    <s v="English"/>
    <s v="Home State Health Plan"/>
    <s v="573-820-4710"/>
    <s v="M"/>
    <x v="260"/>
    <x v="0"/>
    <x v="1"/>
    <x v="0"/>
    <d v="2024-12-20T00:00:00"/>
    <s v="N"/>
    <s v="N"/>
    <s v=""/>
    <s v=""/>
    <s v=""/>
    <s v=""/>
    <s v=""/>
    <s v=""/>
    <s v=""/>
    <x v="1"/>
    <d v="2025-02-18T00:00:00"/>
    <n v="20021"/>
    <n v="54"/>
    <s v="54 and under"/>
    <s v="50 - 59"/>
    <x v="1"/>
    <x v="0"/>
    <x v="0"/>
    <x v="0"/>
    <d v="2015-01-01T00:00:00"/>
    <d v="2024-12-31T00:00:00"/>
    <s v=""/>
    <x v="0"/>
  </r>
  <r>
    <n v="15380"/>
    <s v="Kathleen"/>
    <s v="White"/>
    <s v="Not Hispanic, Latino/a, or Spanish Origin"/>
    <s v="English"/>
    <s v="United Healthcare"/>
    <s v="573-820-4481"/>
    <s v="M"/>
    <x v="47"/>
    <x v="19"/>
    <x v="1"/>
    <x v="0"/>
    <d v="2024-08-29T00:00:00"/>
    <s v="N"/>
    <s v="N"/>
    <s v=""/>
    <s v=""/>
    <s v=""/>
    <s v=""/>
    <s v=""/>
    <s v=""/>
    <s v=""/>
    <x v="1"/>
    <d v="2025-02-18T00:00:00"/>
    <n v="20023"/>
    <n v="54"/>
    <s v="54 and under"/>
    <s v="50 - 59"/>
    <x v="1"/>
    <x v="0"/>
    <x v="0"/>
    <x v="0"/>
    <d v="2015-01-01T00:00:00"/>
    <d v="2024-12-31T00:00:00"/>
    <s v=""/>
    <x v="0"/>
  </r>
  <r>
    <n v="11921"/>
    <s v="Crystal"/>
    <s v="White"/>
    <s v="Not Hispanic, Latino/a, or Spanish Origin"/>
    <s v="English"/>
    <s v="Humana Care Plan"/>
    <s v="573-820-5328"/>
    <s v="M"/>
    <x v="2206"/>
    <x v="9"/>
    <x v="5"/>
    <x v="0"/>
    <d v="2024-05-30T00:00:00"/>
    <s v="N"/>
    <s v="N"/>
    <s v=""/>
    <s v=""/>
    <s v=""/>
    <s v=""/>
    <s v=""/>
    <s v=""/>
    <s v=""/>
    <x v="1"/>
    <d v="2025-02-18T00:00:00"/>
    <n v="20025"/>
    <n v="54"/>
    <s v="54 and under"/>
    <s v="50 - 59"/>
    <x v="1"/>
    <x v="0"/>
    <x v="0"/>
    <x v="0"/>
    <d v="2015-01-01T00:00:00"/>
    <d v="2024-12-31T00:00:00"/>
    <s v=""/>
    <x v="0"/>
  </r>
  <r>
    <n v="13599"/>
    <s v="Jason"/>
    <s v="White"/>
    <s v="Not Hispanic, Latino/a, or Spanish Origin"/>
    <s v="English"/>
    <s v="Medicare - WPS Part A"/>
    <s v="573-820-2458"/>
    <s v="F"/>
    <x v="2207"/>
    <x v="4"/>
    <x v="1"/>
    <x v="0"/>
    <d v="2024-09-26T00:00:00"/>
    <s v="N"/>
    <s v="N"/>
    <s v=""/>
    <s v=""/>
    <s v=""/>
    <s v=""/>
    <s v=""/>
    <s v=""/>
    <s v=""/>
    <x v="0"/>
    <d v="2025-02-18T00:00:00"/>
    <n v="20027"/>
    <n v="54"/>
    <s v="54 and under"/>
    <s v="50 - 59"/>
    <x v="1"/>
    <x v="0"/>
    <x v="0"/>
    <x v="0"/>
    <d v="2015-01-01T00:00:00"/>
    <d v="2024-12-31T00:00:00"/>
    <s v=""/>
    <x v="0"/>
  </r>
  <r>
    <n v="13623"/>
    <s v="Debra"/>
    <s v="White"/>
    <s v="Not Hispanic, Latino/a, or Spanish Origin"/>
    <s v="English"/>
    <s v="Home State Health Plan"/>
    <s v="573-820-4320"/>
    <s v="M"/>
    <x v="2208"/>
    <x v="6"/>
    <x v="1"/>
    <x v="0"/>
    <d v="2024-04-04T00:00:00"/>
    <s v="N"/>
    <s v="N"/>
    <s v=""/>
    <s v=""/>
    <s v=""/>
    <s v=""/>
    <s v=""/>
    <s v=""/>
    <s v=""/>
    <x v="1"/>
    <d v="2025-02-18T00:00:00"/>
    <n v="20029"/>
    <n v="54"/>
    <s v="54 and under"/>
    <s v="50 - 59"/>
    <x v="1"/>
    <x v="0"/>
    <x v="0"/>
    <x v="0"/>
    <d v="2015-01-01T00:00:00"/>
    <d v="2024-12-31T00:00:00"/>
    <s v=""/>
    <x v="0"/>
  </r>
  <r>
    <n v="12301"/>
    <s v="Cristy"/>
    <s v="White"/>
    <s v="Not Hispanic, Latino/a, or Spanish Origin"/>
    <s v="English"/>
    <s v="UHC Medicare Solutions"/>
    <s v="573-820-6102"/>
    <s v="F"/>
    <x v="2209"/>
    <x v="0"/>
    <x v="0"/>
    <x v="0"/>
    <d v="2024-09-04T00:00:00"/>
    <s v="N"/>
    <s v="N"/>
    <s v=""/>
    <s v=""/>
    <s v=""/>
    <s v=""/>
    <s v=""/>
    <s v=""/>
    <s v=""/>
    <x v="0"/>
    <d v="2025-02-18T00:00:00"/>
    <n v="20033"/>
    <n v="54"/>
    <s v="54 and under"/>
    <s v="50 - 59"/>
    <x v="1"/>
    <x v="0"/>
    <x v="0"/>
    <x v="0"/>
    <d v="2015-01-01T00:00:00"/>
    <d v="2024-12-31T00:00:00"/>
    <s v=""/>
    <x v="0"/>
  </r>
  <r>
    <n v="15376"/>
    <s v="Mark"/>
    <s v="White"/>
    <s v="Not Hispanic, Latino/a, or Spanish Origin"/>
    <s v="English"/>
    <s v="Ambetter"/>
    <s v="573-820-2792"/>
    <s v="F"/>
    <x v="2210"/>
    <x v="7"/>
    <x v="1"/>
    <x v="0"/>
    <d v="2024-10-11T00:00:00"/>
    <s v="N"/>
    <s v="N"/>
    <s v=""/>
    <s v=""/>
    <s v=""/>
    <s v=""/>
    <s v=""/>
    <s v=""/>
    <s v=""/>
    <x v="0"/>
    <d v="2025-02-18T00:00:00"/>
    <n v="20035"/>
    <n v="54"/>
    <s v="54 and under"/>
    <s v="50 - 59"/>
    <x v="1"/>
    <x v="0"/>
    <x v="0"/>
    <x v="0"/>
    <d v="2015-01-01T00:00:00"/>
    <d v="2024-12-31T00:00:00"/>
    <s v=""/>
    <x v="0"/>
  </r>
  <r>
    <n v="11292"/>
    <s v="Ashley"/>
    <s v="White"/>
    <s v="Not Hispanic, Latino/a, or Spanish Origin"/>
    <s v="English"/>
    <s v="UMR"/>
    <s v="573-820-6038"/>
    <s v="F"/>
    <x v="2211"/>
    <x v="0"/>
    <x v="0"/>
    <x v="0"/>
    <d v="2024-11-05T00:00:00"/>
    <s v="N"/>
    <s v="N"/>
    <s v=""/>
    <s v=""/>
    <s v=""/>
    <s v=""/>
    <s v=""/>
    <s v=""/>
    <s v=""/>
    <x v="0"/>
    <d v="2025-02-18T00:00:00"/>
    <n v="20036"/>
    <n v="54"/>
    <s v="54 and under"/>
    <s v="50 - 59"/>
    <x v="1"/>
    <x v="0"/>
    <x v="0"/>
    <x v="0"/>
    <d v="2015-01-01T00:00:00"/>
    <d v="2024-12-31T00:00:00"/>
    <s v=""/>
    <x v="0"/>
  </r>
  <r>
    <n v="11295"/>
    <s v="Barb"/>
    <s v="White"/>
    <s v="Not Hispanic, Latino/a, or Spanish Origin"/>
    <s v="English"/>
    <s v="Medicaid of Missouri"/>
    <s v="573-820-5846"/>
    <s v="F"/>
    <x v="2212"/>
    <x v="1"/>
    <x v="0"/>
    <x v="0"/>
    <d v="2024-04-29T00:00:00"/>
    <s v="N"/>
    <s v="N"/>
    <s v=""/>
    <s v=""/>
    <s v=""/>
    <s v=""/>
    <s v=""/>
    <s v=""/>
    <s v=""/>
    <x v="0"/>
    <d v="2025-02-18T00:00:00"/>
    <n v="20039"/>
    <n v="54"/>
    <s v="54 and under"/>
    <s v="50 - 59"/>
    <x v="1"/>
    <x v="0"/>
    <x v="0"/>
    <x v="0"/>
    <d v="2015-01-01T00:00:00"/>
    <d v="2024-12-31T00:00:00"/>
    <s v=""/>
    <x v="0"/>
  </r>
  <r>
    <n v="13265"/>
    <s v="Donald"/>
    <s v="White"/>
    <s v="Not Hispanic, Latino/a, or Spanish Origin"/>
    <s v="English"/>
    <s v="Cigna Health and Life Ins"/>
    <s v="573-820-3749"/>
    <s v="M"/>
    <x v="2212"/>
    <x v="9"/>
    <x v="1"/>
    <x v="0"/>
    <d v="2024-02-01T00:00:00"/>
    <s v="N"/>
    <s v="N"/>
    <s v=""/>
    <s v=""/>
    <s v=""/>
    <s v=""/>
    <s v=""/>
    <s v=""/>
    <s v=""/>
    <x v="1"/>
    <d v="2025-02-18T00:00:00"/>
    <n v="20039"/>
    <n v="54"/>
    <s v="54 and under"/>
    <s v="50 - 59"/>
    <x v="1"/>
    <x v="0"/>
    <x v="0"/>
    <x v="0"/>
    <d v="2015-01-01T00:00:00"/>
    <d v="2024-12-31T00:00:00"/>
    <s v=""/>
    <x v="0"/>
  </r>
  <r>
    <n v="13586"/>
    <s v="Janice"/>
    <s v="Black/African American"/>
    <s v="Not Hispanic, Latino/a, or Spanish Origin"/>
    <s v="English"/>
    <s v="UHC DUAL COMPLETE (PPO)"/>
    <s v="573-820-3974"/>
    <s v="F"/>
    <x v="2212"/>
    <x v="1"/>
    <x v="1"/>
    <x v="0"/>
    <d v="2024-08-20T00:00:00"/>
    <s v="N"/>
    <s v="N"/>
    <s v=""/>
    <s v=""/>
    <s v=""/>
    <s v=""/>
    <s v=""/>
    <s v=""/>
    <s v=""/>
    <x v="0"/>
    <d v="2025-02-18T00:00:00"/>
    <n v="20039"/>
    <n v="54"/>
    <s v="54 and under"/>
    <s v="50 - 59"/>
    <x v="1"/>
    <x v="4"/>
    <x v="0"/>
    <x v="0"/>
    <d v="2015-01-01T00:00:00"/>
    <d v="2024-12-31T00:00:00"/>
    <s v=""/>
    <x v="0"/>
  </r>
  <r>
    <n v="14375"/>
    <s v="Mary"/>
    <s v="White"/>
    <s v="Unreported/Choose Not to Disclose Ethnicity"/>
    <s v="English"/>
    <s v="HEALTHY BLUE"/>
    <s v="573-820-4573"/>
    <s v="M"/>
    <x v="2213"/>
    <x v="12"/>
    <x v="1"/>
    <x v="0"/>
    <d v="2024-09-23T00:00:00"/>
    <s v="N"/>
    <s v="N"/>
    <s v=""/>
    <s v=""/>
    <s v=""/>
    <s v=""/>
    <s v=""/>
    <s v=""/>
    <s v=""/>
    <x v="1"/>
    <d v="2025-02-18T00:00:00"/>
    <n v="20044"/>
    <n v="54"/>
    <s v="54 and under"/>
    <s v="50 - 59"/>
    <x v="1"/>
    <x v="0"/>
    <x v="1"/>
    <x v="0"/>
    <d v="2015-01-01T00:00:00"/>
    <d v="2024-12-31T00:00:00"/>
    <s v=""/>
    <x v="0"/>
  </r>
  <r>
    <n v="12061"/>
    <s v="Dawn"/>
    <s v="White"/>
    <s v="Not Hispanic, Latino/a, or Spanish Origin"/>
    <s v="English"/>
    <s v="UHC Medicaid MEDICAL"/>
    <s v="573-820-4668"/>
    <s v="M"/>
    <x v="2214"/>
    <x v="0"/>
    <x v="1"/>
    <x v="0"/>
    <d v="2024-08-23T00:00:00"/>
    <s v="N"/>
    <s v="N"/>
    <s v=""/>
    <s v=""/>
    <s v=""/>
    <s v=""/>
    <s v=""/>
    <s v=""/>
    <s v=""/>
    <x v="1"/>
    <d v="2025-02-18T00:00:00"/>
    <n v="20046"/>
    <n v="54"/>
    <s v="54 and under"/>
    <s v="50 - 59"/>
    <x v="1"/>
    <x v="0"/>
    <x v="0"/>
    <x v="0"/>
    <d v="2015-01-01T00:00:00"/>
    <d v="2024-12-31T00:00:00"/>
    <s v=""/>
    <x v="0"/>
  </r>
  <r>
    <n v="12859"/>
    <s v="Donna"/>
    <s v="White"/>
    <s v="Not Hispanic, Latino/a, or Spanish Origin"/>
    <s v="English"/>
    <s v="RR Medicare B Palmeto GBA"/>
    <s v="573-820-5235"/>
    <s v="M"/>
    <x v="2214"/>
    <x v="15"/>
    <x v="5"/>
    <x v="0"/>
    <d v="2024-05-31T00:00:00"/>
    <s v="N"/>
    <s v="N"/>
    <s v=""/>
    <s v=""/>
    <s v=""/>
    <s v=""/>
    <s v=""/>
    <s v=""/>
    <s v=""/>
    <x v="1"/>
    <d v="2025-02-18T00:00:00"/>
    <n v="20046"/>
    <n v="54"/>
    <s v="54 and under"/>
    <s v="50 - 59"/>
    <x v="1"/>
    <x v="0"/>
    <x v="0"/>
    <x v="0"/>
    <d v="2015-01-01T00:00:00"/>
    <d v="2024-12-31T00:00:00"/>
    <s v=""/>
    <x v="0"/>
  </r>
  <r>
    <n v="14260"/>
    <s v="Lonna"/>
    <s v="White"/>
    <s v="Unreported/Choose Not to Disclose Ethnicity"/>
    <s v="English"/>
    <s v="Cigna Open Access Plus"/>
    <s v="573-820-4440"/>
    <s v="F"/>
    <x v="2215"/>
    <x v="6"/>
    <x v="1"/>
    <x v="0"/>
    <d v="2024-08-19T00:00:00"/>
    <s v="N"/>
    <s v="N"/>
    <s v=""/>
    <s v=""/>
    <s v=""/>
    <s v=""/>
    <s v=""/>
    <s v=""/>
    <s v=""/>
    <x v="0"/>
    <d v="2025-02-18T00:00:00"/>
    <n v="20052"/>
    <n v="54"/>
    <s v="54 and under"/>
    <s v="50 - 59"/>
    <x v="1"/>
    <x v="0"/>
    <x v="1"/>
    <x v="0"/>
    <d v="2015-01-01T00:00:00"/>
    <d v="2024-12-31T00:00:00"/>
    <s v=""/>
    <x v="0"/>
  </r>
  <r>
    <n v="14718"/>
    <s v="Kevin"/>
    <s v="White"/>
    <s v="Not Hispanic, Latino/a, or Spanish Origin"/>
    <s v="English"/>
    <s v="Home State Health Plan"/>
    <s v="573-820-3539"/>
    <s v="F"/>
    <x v="2215"/>
    <x v="33"/>
    <x v="1"/>
    <x v="0"/>
    <d v="2024-12-18T00:00:00"/>
    <s v="N"/>
    <s v="N"/>
    <s v=""/>
    <s v=""/>
    <s v=""/>
    <s v=""/>
    <s v=""/>
    <s v=""/>
    <s v=""/>
    <x v="0"/>
    <d v="2025-02-18T00:00:00"/>
    <n v="20052"/>
    <n v="54"/>
    <s v="54 and under"/>
    <s v="50 - 59"/>
    <x v="1"/>
    <x v="0"/>
    <x v="0"/>
    <x v="0"/>
    <d v="2015-01-01T00:00:00"/>
    <d v="2024-12-31T00:00:00"/>
    <s v=""/>
    <x v="0"/>
  </r>
  <r>
    <n v="10316"/>
    <s v="Yvonne"/>
    <s v="White"/>
    <s v="Not Hispanic, Latino/a, or Spanish Origin"/>
    <s v="English"/>
    <s v="Aetna Health Plans"/>
    <s v="573-820-1090"/>
    <s v="F"/>
    <x v="2216"/>
    <x v="0"/>
    <x v="0"/>
    <x v="0"/>
    <d v="2024-07-17T00:00:00"/>
    <s v="Y"/>
    <s v="N"/>
    <s v=""/>
    <s v=""/>
    <s v=""/>
    <s v="08/29/2022 00:00:00"/>
    <s v="Positive"/>
    <s v=""/>
    <s v=""/>
    <x v="0"/>
    <d v="2025-02-18T00:00:00"/>
    <n v="20057"/>
    <n v="54"/>
    <s v="54 and under"/>
    <s v="50 - 59"/>
    <x v="1"/>
    <x v="0"/>
    <x v="0"/>
    <x v="0"/>
    <d v="2015-01-01T00:00:00"/>
    <d v="2024-12-31T00:00:00"/>
    <s v=""/>
    <x v="0"/>
  </r>
  <r>
    <n v="13607"/>
    <s v="Lisa"/>
    <s v="White"/>
    <s v="Not Hispanic, Latino/a, or Spanish Origin"/>
    <s v="English"/>
    <s v="Medicare - WPS Part A"/>
    <s v="573-820-2560"/>
    <s v="F"/>
    <x v="2217"/>
    <x v="4"/>
    <x v="1"/>
    <x v="0"/>
    <d v="2024-12-26T00:00:00"/>
    <s v="N"/>
    <s v="N"/>
    <s v=""/>
    <s v=""/>
    <s v=""/>
    <s v=""/>
    <s v=""/>
    <s v=""/>
    <s v=""/>
    <x v="0"/>
    <d v="2025-02-18T00:00:00"/>
    <n v="20064"/>
    <n v="54"/>
    <s v="54 and under"/>
    <s v="50 - 59"/>
    <x v="1"/>
    <x v="0"/>
    <x v="0"/>
    <x v="0"/>
    <d v="2015-01-01T00:00:00"/>
    <d v="2024-12-31T00:00:00"/>
    <s v=""/>
    <x v="0"/>
  </r>
  <r>
    <n v="11711"/>
    <s v="Dwight"/>
    <s v="White"/>
    <s v="Not Hispanic, Latino/a, or Spanish Origin"/>
    <s v="English"/>
    <s v="UHC Medicaid MEDICAL"/>
    <s v="573-820-2262"/>
    <s v="M"/>
    <x v="2218"/>
    <x v="8"/>
    <x v="1"/>
    <x v="0"/>
    <d v="2024-07-31T00:00:00"/>
    <s v="N"/>
    <s v="N"/>
    <s v=""/>
    <s v=""/>
    <s v=""/>
    <s v=""/>
    <s v=""/>
    <s v=""/>
    <s v=""/>
    <x v="1"/>
    <d v="2025-02-18T00:00:00"/>
    <n v="20065"/>
    <n v="54"/>
    <s v="54 and under"/>
    <s v="50 - 59"/>
    <x v="1"/>
    <x v="0"/>
    <x v="0"/>
    <x v="0"/>
    <d v="2015-01-01T00:00:00"/>
    <d v="2024-12-31T00:00:00"/>
    <s v=""/>
    <x v="0"/>
  </r>
  <r>
    <n v="13004"/>
    <s v="Marta"/>
    <s v="White"/>
    <s v="Not Hispanic, Latino/a, or Spanish Origin"/>
    <s v="English"/>
    <s v="UHC Medicare Community Plan"/>
    <s v="573-820-4774"/>
    <s v="M"/>
    <x v="2219"/>
    <x v="0"/>
    <x v="1"/>
    <x v="0"/>
    <d v="2024-09-24T00:00:00"/>
    <s v="N"/>
    <s v="N"/>
    <s v=""/>
    <s v=""/>
    <s v=""/>
    <s v=""/>
    <s v=""/>
    <s v=""/>
    <s v=""/>
    <x v="1"/>
    <d v="2025-02-18T00:00:00"/>
    <n v="20066"/>
    <n v="54"/>
    <s v="54 and under"/>
    <s v="50 - 59"/>
    <x v="1"/>
    <x v="0"/>
    <x v="0"/>
    <x v="0"/>
    <d v="2015-01-01T00:00:00"/>
    <d v="2024-12-31T00:00:00"/>
    <s v=""/>
    <x v="0"/>
  </r>
  <r>
    <n v="10126"/>
    <s v="Donna"/>
    <s v="White"/>
    <s v="Not Hispanic, Latino/a, or Spanish Origin"/>
    <s v="English"/>
    <s v="Medicare  NGS Part A"/>
    <s v="573-820-6129"/>
    <s v="F"/>
    <x v="2220"/>
    <x v="0"/>
    <x v="0"/>
    <x v="0"/>
    <d v="2024-10-09T00:00:00"/>
    <s v="N"/>
    <s v="N"/>
    <s v=""/>
    <s v=""/>
    <s v=""/>
    <s v=""/>
    <s v=""/>
    <s v=""/>
    <s v=""/>
    <x v="0"/>
    <d v="2025-02-18T00:00:00"/>
    <n v="20068"/>
    <n v="54"/>
    <s v="54 and under"/>
    <s v="50 - 59"/>
    <x v="1"/>
    <x v="0"/>
    <x v="0"/>
    <x v="0"/>
    <d v="2015-01-01T00:00:00"/>
    <d v="2024-12-31T00:00:00"/>
    <s v=""/>
    <x v="0"/>
  </r>
  <r>
    <n v="14029"/>
    <s v="LEEANN"/>
    <s v="White"/>
    <s v="Another Hispanic, Latino/a, or Spanish Origin"/>
    <s v="English"/>
    <s v="UHC Community Plan"/>
    <s v="573-820-4430"/>
    <s v="F"/>
    <x v="2221"/>
    <x v="6"/>
    <x v="1"/>
    <x v="0"/>
    <d v="2024-11-13T00:00:00"/>
    <s v="N"/>
    <s v="N"/>
    <s v=""/>
    <s v=""/>
    <s v=""/>
    <s v=""/>
    <s v=""/>
    <s v=""/>
    <s v=""/>
    <x v="0"/>
    <d v="2025-02-18T00:00:00"/>
    <n v="20071"/>
    <n v="54"/>
    <s v="54 and under"/>
    <s v="50 - 59"/>
    <x v="1"/>
    <x v="0"/>
    <x v="2"/>
    <x v="0"/>
    <d v="2015-01-01T00:00:00"/>
    <d v="2024-12-31T00:00:00"/>
    <s v=""/>
    <x v="0"/>
  </r>
  <r>
    <n v="13355"/>
    <s v="Linda"/>
    <s v="Black/African American"/>
    <s v="Unreported/Choose Not to Disclose Ethnicity"/>
    <s v="English"/>
    <s v=""/>
    <s v="573-820-2338"/>
    <s v="M"/>
    <x v="2222"/>
    <x v="8"/>
    <x v="1"/>
    <x v="0"/>
    <d v="2024-10-14T00:00:00"/>
    <s v="N"/>
    <s v="N"/>
    <s v=""/>
    <s v=""/>
    <s v=""/>
    <s v=""/>
    <s v=""/>
    <s v=""/>
    <s v=""/>
    <x v="1"/>
    <d v="2025-02-18T00:00:00"/>
    <n v="20074"/>
    <n v="54"/>
    <s v="54 and under"/>
    <s v="50 - 59"/>
    <x v="1"/>
    <x v="4"/>
    <x v="1"/>
    <x v="0"/>
    <d v="2015-01-01T00:00:00"/>
    <d v="2024-12-31T00:00:00"/>
    <s v=""/>
    <x v="0"/>
  </r>
  <r>
    <n v="12611"/>
    <s v="David"/>
    <s v="White"/>
    <s v="Not Hispanic, Latino/a, or Spanish Origin"/>
    <s v="English"/>
    <s v="BCBS of Missouri"/>
    <s v="573-820-2377"/>
    <s v="F"/>
    <x v="2223"/>
    <x v="4"/>
    <x v="1"/>
    <x v="0"/>
    <d v="2024-09-17T00:00:00"/>
    <s v="N"/>
    <s v="N"/>
    <s v=""/>
    <s v=""/>
    <s v=""/>
    <s v=""/>
    <s v=""/>
    <s v=""/>
    <s v=""/>
    <x v="0"/>
    <d v="2025-02-18T00:00:00"/>
    <n v="20078"/>
    <n v="55"/>
    <s v="55+"/>
    <s v="50 - 59"/>
    <x v="3"/>
    <x v="0"/>
    <x v="0"/>
    <x v="0"/>
    <d v="2015-01-01T00:00:00"/>
    <d v="2024-12-31T00:00:00"/>
    <s v=""/>
    <x v="0"/>
  </r>
  <r>
    <n v="10829"/>
    <s v="Arvel"/>
    <s v="White"/>
    <s v="Not Hispanic, Latino/a, or Spanish Origin"/>
    <s v="English"/>
    <s v="Healthlink PPO"/>
    <s v="573-820-5305"/>
    <s v="F"/>
    <x v="2224"/>
    <x v="9"/>
    <x v="5"/>
    <x v="0"/>
    <d v="2024-07-10T00:00:00"/>
    <s v="N"/>
    <s v="N"/>
    <s v=""/>
    <s v=""/>
    <s v=""/>
    <s v=""/>
    <s v=""/>
    <s v=""/>
    <s v=""/>
    <x v="0"/>
    <d v="2025-02-18T00:00:00"/>
    <n v="20082"/>
    <n v="55"/>
    <s v="55+"/>
    <s v="50 - 59"/>
    <x v="3"/>
    <x v="0"/>
    <x v="0"/>
    <x v="0"/>
    <d v="2015-01-01T00:00:00"/>
    <d v="2024-12-31T00:00:00"/>
    <s v=""/>
    <x v="0"/>
  </r>
  <r>
    <n v="12599"/>
    <s v="Christine"/>
    <s v="Unreported/Choose Not to Disclose Race"/>
    <s v="Unreported/Choose Not to Disclose Ethnicity"/>
    <s v="English"/>
    <s v="Aetna Medicare Elite"/>
    <s v="573-820-2676"/>
    <s v="F"/>
    <x v="2224"/>
    <x v="7"/>
    <x v="1"/>
    <x v="0"/>
    <d v="2024-11-14T00:00:00"/>
    <s v="N"/>
    <s v="N"/>
    <s v=""/>
    <s v=""/>
    <s v=""/>
    <s v=""/>
    <s v=""/>
    <s v=""/>
    <s v=""/>
    <x v="0"/>
    <d v="2025-02-18T00:00:00"/>
    <n v="20082"/>
    <n v="55"/>
    <s v="55+"/>
    <s v="50 - 59"/>
    <x v="3"/>
    <x v="2"/>
    <x v="1"/>
    <x v="0"/>
    <d v="2015-01-01T00:00:00"/>
    <d v="2024-12-31T00:00:00"/>
    <s v=""/>
    <x v="0"/>
  </r>
  <r>
    <n v="11963"/>
    <s v="Carl"/>
    <s v="White"/>
    <s v="Unreported/Choose Not to Disclose Ethnicity"/>
    <s v="English"/>
    <s v="United Healthcare"/>
    <s v="573-820-2217"/>
    <s v="M"/>
    <x v="988"/>
    <x v="8"/>
    <x v="1"/>
    <x v="0"/>
    <d v="2024-12-17T00:00:00"/>
    <s v="N"/>
    <s v="N"/>
    <s v=""/>
    <s v=""/>
    <s v=""/>
    <s v=""/>
    <s v=""/>
    <s v=""/>
    <s v=""/>
    <x v="1"/>
    <d v="2025-02-18T00:00:00"/>
    <n v="20086"/>
    <n v="55"/>
    <s v="55+"/>
    <s v="50 - 59"/>
    <x v="3"/>
    <x v="0"/>
    <x v="1"/>
    <x v="0"/>
    <d v="2015-01-01T00:00:00"/>
    <d v="2024-12-31T00:00:00"/>
    <s v=""/>
    <x v="0"/>
  </r>
  <r>
    <n v="15257"/>
    <s v="John"/>
    <s v="White"/>
    <s v="Not Hispanic, Latino/a, or Spanish Origin"/>
    <s v="English"/>
    <s v="Humana Care Plan"/>
    <s v="573-820-4137"/>
    <s v="M"/>
    <x v="2225"/>
    <x v="10"/>
    <x v="1"/>
    <x v="0"/>
    <d v="2024-12-17T00:00:00"/>
    <s v="N"/>
    <s v="N"/>
    <s v=""/>
    <s v=""/>
    <s v=""/>
    <s v=""/>
    <s v=""/>
    <s v=""/>
    <s v=""/>
    <x v="1"/>
    <d v="2025-02-18T00:00:00"/>
    <n v="20087"/>
    <n v="55"/>
    <s v="55+"/>
    <s v="50 - 59"/>
    <x v="3"/>
    <x v="0"/>
    <x v="0"/>
    <x v="0"/>
    <d v="2015-01-01T00:00:00"/>
    <d v="2024-12-31T00:00:00"/>
    <s v=""/>
    <x v="0"/>
  </r>
  <r>
    <n v="11892"/>
    <s v="Randal"/>
    <s v="White"/>
    <s v="Not Hispanic, Latino/a, or Spanish Origin"/>
    <s v="English"/>
    <s v="Humana Care Plan"/>
    <s v="573-820-1046"/>
    <s v="F"/>
    <x v="857"/>
    <x v="7"/>
    <x v="1"/>
    <x v="0"/>
    <d v="2024-10-22T00:00:00"/>
    <s v="Y"/>
    <s v="N"/>
    <s v=""/>
    <s v=""/>
    <s v=""/>
    <s v="11/22/2024 00:00:00"/>
    <s v="Positive"/>
    <s v=""/>
    <s v=""/>
    <x v="0"/>
    <d v="2025-02-18T00:00:00"/>
    <n v="20089"/>
    <n v="55"/>
    <s v="55+"/>
    <s v="50 - 59"/>
    <x v="3"/>
    <x v="0"/>
    <x v="0"/>
    <x v="0"/>
    <d v="2015-01-01T00:00:00"/>
    <d v="2024-12-31T00:00:00"/>
    <s v=""/>
    <x v="0"/>
  </r>
  <r>
    <n v="12123"/>
    <s v="Melissa"/>
    <s v="White"/>
    <s v="Not Hispanic, Latino/a, or Spanish Origin"/>
    <s v="English"/>
    <s v=""/>
    <s v="573-820-3227"/>
    <s v="M"/>
    <x v="2226"/>
    <x v="2"/>
    <x v="1"/>
    <x v="0"/>
    <d v="2024-03-13T00:00:00"/>
    <s v="N"/>
    <s v="N"/>
    <s v=""/>
    <s v=""/>
    <s v=""/>
    <s v=""/>
    <s v=""/>
    <s v=""/>
    <s v=""/>
    <x v="1"/>
    <d v="2025-02-18T00:00:00"/>
    <n v="20092"/>
    <n v="55"/>
    <s v="55+"/>
    <s v="50 - 59"/>
    <x v="3"/>
    <x v="0"/>
    <x v="0"/>
    <x v="0"/>
    <d v="2015-01-01T00:00:00"/>
    <d v="2024-12-31T00:00:00"/>
    <s v=""/>
    <x v="0"/>
  </r>
  <r>
    <n v="12678"/>
    <s v="Jeffrey"/>
    <s v="White"/>
    <s v="Not Hispanic, Latino/a, or Spanish Origin"/>
    <s v="English"/>
    <s v="BCBS of Missouri"/>
    <s v="573-820-2750"/>
    <s v="M"/>
    <x v="2226"/>
    <x v="7"/>
    <x v="1"/>
    <x v="0"/>
    <d v="2024-04-08T00:00:00"/>
    <s v="N"/>
    <s v="N"/>
    <s v=""/>
    <s v=""/>
    <s v=""/>
    <s v=""/>
    <s v=""/>
    <s v=""/>
    <s v=""/>
    <x v="1"/>
    <d v="2025-02-18T00:00:00"/>
    <n v="20092"/>
    <n v="55"/>
    <s v="55+"/>
    <s v="50 - 59"/>
    <x v="3"/>
    <x v="0"/>
    <x v="0"/>
    <x v="0"/>
    <d v="2015-01-01T00:00:00"/>
    <d v="2024-12-31T00:00:00"/>
    <s v=""/>
    <x v="0"/>
  </r>
  <r>
    <n v="15016"/>
    <s v="Lisa"/>
    <s v="White"/>
    <s v="Not Hispanic, Latino/a, or Spanish Origin"/>
    <s v="English"/>
    <s v="Healthlink PPO"/>
    <s v="573-820-4439"/>
    <s v="F"/>
    <x v="888"/>
    <x v="6"/>
    <x v="1"/>
    <x v="0"/>
    <d v="2024-06-27T00:00:00"/>
    <s v="N"/>
    <s v="N"/>
    <s v=""/>
    <s v=""/>
    <s v=""/>
    <s v=""/>
    <s v=""/>
    <s v=""/>
    <s v=""/>
    <x v="0"/>
    <d v="2025-02-18T00:00:00"/>
    <n v="20096"/>
    <n v="55"/>
    <s v="55+"/>
    <s v="50 - 59"/>
    <x v="3"/>
    <x v="0"/>
    <x v="0"/>
    <x v="0"/>
    <d v="2015-01-01T00:00:00"/>
    <d v="2024-12-31T00:00:00"/>
    <s v=""/>
    <x v="0"/>
  </r>
  <r>
    <n v="14507"/>
    <s v="Laurie"/>
    <s v="White"/>
    <s v="Not Hispanic, Latino/a, or Spanish Origin"/>
    <s v="English"/>
    <s v="UHC Medicare National Network"/>
    <s v="573-820-2547"/>
    <s v="F"/>
    <x v="2227"/>
    <x v="4"/>
    <x v="1"/>
    <x v="0"/>
    <d v="2024-12-12T00:00:00"/>
    <s v="N"/>
    <s v="N"/>
    <s v=""/>
    <s v=""/>
    <s v=""/>
    <s v=""/>
    <s v=""/>
    <s v=""/>
    <s v=""/>
    <x v="0"/>
    <d v="2025-02-18T00:00:00"/>
    <n v="20101"/>
    <n v="55"/>
    <s v="55+"/>
    <s v="50 - 59"/>
    <x v="3"/>
    <x v="0"/>
    <x v="0"/>
    <x v="0"/>
    <d v="2015-01-01T00:00:00"/>
    <d v="2024-12-31T00:00:00"/>
    <s v=""/>
    <x v="0"/>
  </r>
  <r>
    <n v="14956"/>
    <s v="Johnny"/>
    <s v="White"/>
    <s v="Not Hispanic, Latino/a, or Spanish Origin"/>
    <s v="English"/>
    <s v="BCBS of Missouri"/>
    <s v="573-820-3923"/>
    <s v="M"/>
    <x v="2228"/>
    <x v="42"/>
    <x v="1"/>
    <x v="0"/>
    <d v="2024-11-12T00:00:00"/>
    <s v="N"/>
    <s v="N"/>
    <s v=""/>
    <s v=""/>
    <s v=""/>
    <s v=""/>
    <s v=""/>
    <s v=""/>
    <s v=""/>
    <x v="1"/>
    <d v="2025-02-18T00:00:00"/>
    <n v="20102"/>
    <n v="55"/>
    <s v="55+"/>
    <s v="50 - 59"/>
    <x v="3"/>
    <x v="0"/>
    <x v="0"/>
    <x v="0"/>
    <d v="2015-01-01T00:00:00"/>
    <d v="2024-12-31T00:00:00"/>
    <s v=""/>
    <x v="0"/>
  </r>
  <r>
    <n v="11669"/>
    <s v="Donna"/>
    <s v="White"/>
    <s v="Not Hispanic, Latino/a, or Spanish Origin"/>
    <s v="English"/>
    <s v="BCBS of Missouri"/>
    <s v="573-820-5236"/>
    <s v="F"/>
    <x v="2229"/>
    <x v="15"/>
    <x v="5"/>
    <x v="0"/>
    <d v="2024-01-23T00:00:00"/>
    <s v="N"/>
    <s v="N"/>
    <s v=""/>
    <s v=""/>
    <s v=""/>
    <s v=""/>
    <s v=""/>
    <s v=""/>
    <s v=""/>
    <x v="0"/>
    <d v="2025-02-18T00:00:00"/>
    <n v="20105"/>
    <n v="55"/>
    <s v="55+"/>
    <s v="50 - 59"/>
    <x v="3"/>
    <x v="0"/>
    <x v="0"/>
    <x v="0"/>
    <d v="2015-01-01T00:00:00"/>
    <d v="2024-12-31T00:00:00"/>
    <s v=""/>
    <x v="0"/>
  </r>
  <r>
    <n v="15326"/>
    <s v="Kathy"/>
    <s v="White"/>
    <s v="Not Hispanic, Latino/a, or Spanish Origin"/>
    <s v="English"/>
    <s v="Humana Care Plan"/>
    <s v="573-820-2527"/>
    <s v="F"/>
    <x v="2230"/>
    <x v="4"/>
    <x v="1"/>
    <x v="0"/>
    <d v="2024-10-21T00:00:00"/>
    <s v="N"/>
    <s v="N"/>
    <s v=""/>
    <s v=""/>
    <s v=""/>
    <s v=""/>
    <s v=""/>
    <s v=""/>
    <s v=""/>
    <x v="0"/>
    <d v="2025-02-18T00:00:00"/>
    <n v="20107"/>
    <n v="55"/>
    <s v="55+"/>
    <s v="50 - 59"/>
    <x v="3"/>
    <x v="0"/>
    <x v="0"/>
    <x v="0"/>
    <d v="2015-01-01T00:00:00"/>
    <d v="2024-12-31T00:00:00"/>
    <s v=""/>
    <x v="0"/>
  </r>
  <r>
    <n v="10335"/>
    <s v="Belinda"/>
    <s v="White"/>
    <s v="Not Hispanic, Latino/a, or Spanish Origin"/>
    <s v="English"/>
    <s v="Humana Care Plan"/>
    <s v="573-820-1645"/>
    <s v="M"/>
    <x v="2231"/>
    <x v="0"/>
    <x v="0"/>
    <x v="0"/>
    <d v="2024-05-21T00:00:00"/>
    <s v="N"/>
    <s v="N"/>
    <s v=""/>
    <s v="1/15/2020 12:00:00 AM"/>
    <s v="Negative"/>
    <s v=""/>
    <s v=""/>
    <s v=""/>
    <s v=""/>
    <x v="1"/>
    <d v="2025-02-18T00:00:00"/>
    <n v="20108"/>
    <n v="55"/>
    <s v="55+"/>
    <s v="50 - 59"/>
    <x v="3"/>
    <x v="0"/>
    <x v="0"/>
    <x v="0"/>
    <d v="2015-01-01T00:00:00"/>
    <d v="2024-12-31T00:00:00"/>
    <s v=""/>
    <x v="0"/>
  </r>
  <r>
    <n v="14268"/>
    <s v="Melinda"/>
    <s v="White"/>
    <s v="Not Hispanic, Latino/a, or Spanish Origin"/>
    <s v="English"/>
    <s v="UHC Medicare National Network"/>
    <s v="573-820-2922"/>
    <s v="M"/>
    <x v="2231"/>
    <x v="15"/>
    <x v="1"/>
    <x v="0"/>
    <d v="2024-08-07T00:00:00"/>
    <s v="N"/>
    <s v="N"/>
    <s v=""/>
    <s v=""/>
    <s v=""/>
    <s v=""/>
    <s v=""/>
    <s v=""/>
    <s v=""/>
    <x v="1"/>
    <d v="2025-02-18T00:00:00"/>
    <n v="20108"/>
    <n v="55"/>
    <s v="55+"/>
    <s v="50 - 59"/>
    <x v="3"/>
    <x v="0"/>
    <x v="0"/>
    <x v="0"/>
    <d v="2015-01-01T00:00:00"/>
    <d v="2024-12-31T00:00:00"/>
    <s v=""/>
    <x v="0"/>
  </r>
  <r>
    <n v="14289"/>
    <s v="Leo"/>
    <s v="White"/>
    <s v="Not Hispanic, Latino/a, or Spanish Origin"/>
    <s v="English"/>
    <s v="Medicare - WPS Part A"/>
    <s v="573-820-4556"/>
    <s v="M"/>
    <x v="2232"/>
    <x v="12"/>
    <x v="1"/>
    <x v="0"/>
    <d v="2024-10-28T00:00:00"/>
    <s v="N"/>
    <s v="N"/>
    <s v=""/>
    <s v=""/>
    <s v=""/>
    <s v=""/>
    <s v=""/>
    <s v=""/>
    <s v=""/>
    <x v="1"/>
    <d v="2025-02-18T00:00:00"/>
    <n v="20113"/>
    <n v="55"/>
    <s v="55+"/>
    <s v="50 - 59"/>
    <x v="3"/>
    <x v="0"/>
    <x v="0"/>
    <x v="0"/>
    <d v="2015-01-01T00:00:00"/>
    <d v="2024-12-31T00:00:00"/>
    <s v=""/>
    <x v="0"/>
  </r>
  <r>
    <n v="12173"/>
    <s v="Randall"/>
    <s v="White"/>
    <s v="Not Hispanic, Latino/a, or Spanish Origin"/>
    <s v="English"/>
    <s v="BCBS of Missouri"/>
    <s v="573-820-2229"/>
    <s v="F"/>
    <x v="2233"/>
    <x v="8"/>
    <x v="1"/>
    <x v="0"/>
    <d v="2024-09-06T00:00:00"/>
    <s v="N"/>
    <s v="N"/>
    <s v=""/>
    <s v=""/>
    <s v=""/>
    <s v=""/>
    <s v=""/>
    <s v=""/>
    <s v=""/>
    <x v="0"/>
    <d v="2025-02-18T00:00:00"/>
    <n v="20119"/>
    <n v="55"/>
    <s v="55+"/>
    <s v="50 - 59"/>
    <x v="3"/>
    <x v="0"/>
    <x v="0"/>
    <x v="0"/>
    <d v="2015-01-01T00:00:00"/>
    <d v="2024-12-31T00:00:00"/>
    <s v=""/>
    <x v="0"/>
  </r>
  <r>
    <n v="14443"/>
    <s v="Gary"/>
    <s v="White"/>
    <s v="Not Hispanic, Latino/a, or Spanish Origin"/>
    <s v="English"/>
    <s v="BCBS of Missouri"/>
    <s v="573-820-3966"/>
    <s v="F"/>
    <x v="2234"/>
    <x v="1"/>
    <x v="1"/>
    <x v="0"/>
    <d v="2024-11-05T00:00:00"/>
    <s v="N"/>
    <s v="N"/>
    <s v=""/>
    <s v=""/>
    <s v=""/>
    <s v=""/>
    <s v=""/>
    <s v=""/>
    <s v=""/>
    <x v="0"/>
    <d v="2025-02-18T00:00:00"/>
    <n v="20121"/>
    <n v="55"/>
    <s v="55+"/>
    <s v="50 - 59"/>
    <x v="3"/>
    <x v="0"/>
    <x v="0"/>
    <x v="0"/>
    <d v="2015-01-01T00:00:00"/>
    <d v="2024-12-31T00:00:00"/>
    <s v=""/>
    <x v="0"/>
  </r>
  <r>
    <n v="11308"/>
    <s v="Tina"/>
    <s v="White"/>
    <s v="Not Hispanic, Latino/a, or Spanish Origin"/>
    <s v="English"/>
    <s v="UHC Medicare Community Plan"/>
    <s v="573-820-1388"/>
    <s v="M"/>
    <x v="2235"/>
    <x v="4"/>
    <x v="0"/>
    <x v="0"/>
    <d v="2024-11-27T00:00:00"/>
    <s v="Y"/>
    <s v="N"/>
    <s v=""/>
    <s v=""/>
    <s v=""/>
    <s v="01/03/2023 00:00:00"/>
    <s v="Negative"/>
    <s v=""/>
    <s v=""/>
    <x v="1"/>
    <d v="2025-02-18T00:00:00"/>
    <n v="20122"/>
    <n v="55"/>
    <s v="55+"/>
    <s v="50 - 59"/>
    <x v="3"/>
    <x v="0"/>
    <x v="0"/>
    <x v="0"/>
    <d v="2015-01-01T00:00:00"/>
    <d v="2024-12-31T00:00:00"/>
    <s v=""/>
    <x v="0"/>
  </r>
  <r>
    <n v="14827"/>
    <s v="Jacqueline"/>
    <s v="White"/>
    <s v="Not Hispanic, Latino/a, or Spanish Origin"/>
    <s v="English"/>
    <s v="Medicaid of Missouri"/>
    <s v="573-820-2729"/>
    <s v="M"/>
    <x v="2236"/>
    <x v="7"/>
    <x v="1"/>
    <x v="0"/>
    <d v="2024-01-05T00:00:00"/>
    <s v="N"/>
    <s v="N"/>
    <s v=""/>
    <s v=""/>
    <s v=""/>
    <s v=""/>
    <s v=""/>
    <s v=""/>
    <s v=""/>
    <x v="1"/>
    <d v="2025-02-18T00:00:00"/>
    <n v="20125"/>
    <n v="55"/>
    <s v="55+"/>
    <s v="50 - 59"/>
    <x v="3"/>
    <x v="0"/>
    <x v="0"/>
    <x v="0"/>
    <d v="2015-01-01T00:00:00"/>
    <d v="2024-12-31T00:00:00"/>
    <s v=""/>
    <x v="0"/>
  </r>
  <r>
    <n v="15203"/>
    <s v="Marcus"/>
    <s v="White"/>
    <s v="Not Hispanic, Latino/a, or Spanish Origin"/>
    <s v="English"/>
    <s v="Humana Care Plan"/>
    <s v="573-820-3548"/>
    <s v="F"/>
    <x v="2237"/>
    <x v="33"/>
    <x v="1"/>
    <x v="0"/>
    <d v="2024-09-20T00:00:00"/>
    <s v="N"/>
    <s v="N"/>
    <s v=""/>
    <s v=""/>
    <s v=""/>
    <s v=""/>
    <s v=""/>
    <s v=""/>
    <s v=""/>
    <x v="0"/>
    <d v="2025-02-18T00:00:00"/>
    <n v="20127"/>
    <n v="55"/>
    <s v="55+"/>
    <s v="50 - 59"/>
    <x v="3"/>
    <x v="0"/>
    <x v="0"/>
    <x v="0"/>
    <d v="2015-01-01T00:00:00"/>
    <d v="2024-12-31T00:00:00"/>
    <s v=""/>
    <x v="0"/>
  </r>
  <r>
    <n v="14047"/>
    <s v="Katherine"/>
    <s v="White"/>
    <s v="Unreported/Choose Not to Disclose Ethnicity"/>
    <s v="English"/>
    <s v="BCBS of Missouri"/>
    <s v="573-820-4163"/>
    <s v="M"/>
    <x v="667"/>
    <x v="10"/>
    <x v="1"/>
    <x v="0"/>
    <d v="2024-12-13T00:00:00"/>
    <s v="N"/>
    <s v="N"/>
    <s v=""/>
    <s v=""/>
    <s v=""/>
    <s v=""/>
    <s v=""/>
    <s v=""/>
    <s v=""/>
    <x v="1"/>
    <d v="2025-02-18T00:00:00"/>
    <n v="20132"/>
    <n v="55"/>
    <s v="55+"/>
    <s v="50 - 59"/>
    <x v="3"/>
    <x v="0"/>
    <x v="1"/>
    <x v="0"/>
    <d v="2015-01-01T00:00:00"/>
    <d v="2024-12-31T00:00:00"/>
    <s v=""/>
    <x v="0"/>
  </r>
  <r>
    <n v="11113"/>
    <s v="Terry"/>
    <s v="White"/>
    <s v="Not Hispanic, Latino/a, or Spanish Origin"/>
    <s v="English"/>
    <s v="Healthlink PPO"/>
    <s v="573-820-1364"/>
    <s v="M"/>
    <x v="2238"/>
    <x v="9"/>
    <x v="5"/>
    <x v="0"/>
    <d v="2024-04-04T00:00:00"/>
    <s v="Y"/>
    <s v="N"/>
    <s v=""/>
    <s v=""/>
    <s v=""/>
    <s v="03/05/2024 00:00:00"/>
    <s v="Negative"/>
    <s v=""/>
    <s v=""/>
    <x v="1"/>
    <d v="2025-02-18T00:00:00"/>
    <n v="20136"/>
    <n v="55"/>
    <s v="55+"/>
    <s v="50 - 59"/>
    <x v="3"/>
    <x v="0"/>
    <x v="0"/>
    <x v="0"/>
    <d v="2015-01-01T00:00:00"/>
    <d v="2024-12-31T00:00:00"/>
    <s v=""/>
    <x v="0"/>
  </r>
  <r>
    <n v="12892"/>
    <s v="Dana"/>
    <s v="Unreported/Choose Not to Disclose Race"/>
    <s v="Another Hispanic, Latino/a, or Spanish Origin"/>
    <s v="English"/>
    <s v="United Healthcare"/>
    <s v="573-820-1593"/>
    <s v="F"/>
    <x v="2239"/>
    <x v="6"/>
    <x v="1"/>
    <x v="0"/>
    <d v="2024-12-11T00:00:00"/>
    <s v="N"/>
    <s v="N"/>
    <s v=""/>
    <s v="12/19/2023 12:00:00 AM"/>
    <s v="Positive"/>
    <s v=""/>
    <s v=""/>
    <s v=""/>
    <s v=""/>
    <x v="0"/>
    <d v="2025-02-18T00:00:00"/>
    <n v="20141"/>
    <n v="55"/>
    <s v="55+"/>
    <s v="50 - 59"/>
    <x v="3"/>
    <x v="2"/>
    <x v="2"/>
    <x v="0"/>
    <d v="2015-01-01T00:00:00"/>
    <d v="2024-12-31T00:00:00"/>
    <s v=""/>
    <x v="0"/>
  </r>
  <r>
    <n v="14957"/>
    <s v="Joseph"/>
    <s v="White"/>
    <s v="Not Hispanic, Latino/a, or Spanish Origin"/>
    <s v="English"/>
    <s v="Aetna Health Plans"/>
    <s v="573-820-2868"/>
    <s v="M"/>
    <x v="2240"/>
    <x v="15"/>
    <x v="1"/>
    <x v="0"/>
    <d v="2024-11-01T00:00:00"/>
    <s v="N"/>
    <s v="N"/>
    <s v=""/>
    <s v=""/>
    <s v=""/>
    <s v=""/>
    <s v=""/>
    <s v=""/>
    <s v=""/>
    <x v="1"/>
    <d v="2025-02-18T00:00:00"/>
    <n v="20149"/>
    <n v="55"/>
    <s v="55+"/>
    <s v="50 - 59"/>
    <x v="3"/>
    <x v="0"/>
    <x v="0"/>
    <x v="0"/>
    <d v="2015-01-01T00:00:00"/>
    <d v="2024-12-31T00:00:00"/>
    <s v=""/>
    <x v="0"/>
  </r>
  <r>
    <n v="10577"/>
    <s v="Deborah"/>
    <s v="American Indian/Alaska Native"/>
    <s v="Unreported/Choose Not to Disclose Ethnicity"/>
    <s v="English"/>
    <s v="Medicaid of Missouri"/>
    <s v="573-820-6114"/>
    <s v="F"/>
    <x v="2241"/>
    <x v="0"/>
    <x v="0"/>
    <x v="0"/>
    <d v="2024-11-18T00:00:00"/>
    <s v="N"/>
    <s v="N"/>
    <s v=""/>
    <s v=""/>
    <s v=""/>
    <s v=""/>
    <s v=""/>
    <s v=""/>
    <s v=""/>
    <x v="0"/>
    <d v="2025-02-18T00:00:00"/>
    <n v="20150"/>
    <n v="55"/>
    <s v="55+"/>
    <s v="50 - 59"/>
    <x v="3"/>
    <x v="1"/>
    <x v="1"/>
    <x v="0"/>
    <d v="2015-01-01T00:00:00"/>
    <d v="2024-12-31T00:00:00"/>
    <s v=""/>
    <x v="0"/>
  </r>
  <r>
    <n v="11575"/>
    <s v="Betty"/>
    <s v="White"/>
    <s v="Not Hispanic, Latino/a, or Spanish Origin"/>
    <s v="English"/>
    <s v="BCBS of Missouri"/>
    <s v="573-820-5857"/>
    <s v="F"/>
    <x v="2242"/>
    <x v="1"/>
    <x v="0"/>
    <x v="0"/>
    <d v="2024-06-03T00:00:00"/>
    <s v="N"/>
    <s v="N"/>
    <s v=""/>
    <s v=""/>
    <s v=""/>
    <s v=""/>
    <s v=""/>
    <s v=""/>
    <s v=""/>
    <x v="0"/>
    <d v="2025-02-18T00:00:00"/>
    <n v="20154"/>
    <n v="55"/>
    <s v="55+"/>
    <s v="50 - 59"/>
    <x v="3"/>
    <x v="0"/>
    <x v="0"/>
    <x v="0"/>
    <d v="2015-01-01T00:00:00"/>
    <d v="2024-12-31T00:00:00"/>
    <s v=""/>
    <x v="0"/>
  </r>
  <r>
    <n v="14190"/>
    <s v="Jason"/>
    <s v="White"/>
    <s v="Not Hispanic, Latino/a, or Spanish Origin"/>
    <s v="English"/>
    <s v="UHC Medicaid MEDICAL"/>
    <s v="573-820-2459"/>
    <s v="M"/>
    <x v="2243"/>
    <x v="4"/>
    <x v="1"/>
    <x v="0"/>
    <d v="2024-03-21T00:00:00"/>
    <s v="N"/>
    <s v="N"/>
    <s v=""/>
    <s v=""/>
    <s v=""/>
    <s v=""/>
    <s v=""/>
    <s v=""/>
    <s v=""/>
    <x v="1"/>
    <d v="2025-02-18T00:00:00"/>
    <n v="20160"/>
    <n v="55"/>
    <s v="55+"/>
    <s v="50 - 59"/>
    <x v="3"/>
    <x v="0"/>
    <x v="0"/>
    <x v="0"/>
    <d v="2015-01-01T00:00:00"/>
    <d v="2024-12-31T00:00:00"/>
    <s v=""/>
    <x v="0"/>
  </r>
  <r>
    <n v="12761"/>
    <s v="Jamie"/>
    <s v="White"/>
    <s v="Not Hispanic, Latino/a, or Spanish Origin"/>
    <s v="English"/>
    <s v="Medicaid of Missouri"/>
    <s v="573-820-2737"/>
    <s v="M"/>
    <x v="2244"/>
    <x v="7"/>
    <x v="1"/>
    <x v="0"/>
    <d v="2024-01-11T00:00:00"/>
    <s v="N"/>
    <s v="N"/>
    <s v=""/>
    <s v=""/>
    <s v=""/>
    <s v=""/>
    <s v=""/>
    <s v=""/>
    <s v=""/>
    <x v="1"/>
    <d v="2025-02-18T00:00:00"/>
    <n v="20172"/>
    <n v="55"/>
    <s v="55+"/>
    <s v="50 - 59"/>
    <x v="3"/>
    <x v="0"/>
    <x v="0"/>
    <x v="0"/>
    <d v="2015-01-01T00:00:00"/>
    <d v="2024-12-31T00:00:00"/>
    <s v=""/>
    <x v="0"/>
  </r>
  <r>
    <n v="12967"/>
    <s v="Darrell"/>
    <s v="White"/>
    <s v="Not Hispanic, Latino/a, or Spanish Origin"/>
    <s v="English"/>
    <s v="Home State Health Plan"/>
    <s v="573-820-2686"/>
    <s v="F"/>
    <x v="2244"/>
    <x v="7"/>
    <x v="1"/>
    <x v="0"/>
    <d v="2024-07-01T00:00:00"/>
    <s v="N"/>
    <s v="N"/>
    <s v=""/>
    <s v=""/>
    <s v=""/>
    <s v=""/>
    <s v=""/>
    <s v=""/>
    <s v=""/>
    <x v="0"/>
    <d v="2025-02-18T00:00:00"/>
    <n v="20172"/>
    <n v="55"/>
    <s v="55+"/>
    <s v="50 - 59"/>
    <x v="3"/>
    <x v="0"/>
    <x v="0"/>
    <x v="0"/>
    <d v="2015-01-01T00:00:00"/>
    <d v="2024-12-31T00:00:00"/>
    <s v=""/>
    <x v="0"/>
  </r>
  <r>
    <n v="12220"/>
    <s v="Clifford"/>
    <s v="White"/>
    <s v="Not Hispanic, Latino/a, or Spanish Origin"/>
    <s v="English"/>
    <s v="UHC Medicare National Network"/>
    <s v="573-820-4033"/>
    <s v="M"/>
    <x v="2245"/>
    <x v="10"/>
    <x v="1"/>
    <x v="0"/>
    <d v="2024-11-15T00:00:00"/>
    <s v="N"/>
    <s v="N"/>
    <s v=""/>
    <s v=""/>
    <s v=""/>
    <s v=""/>
    <s v=""/>
    <s v=""/>
    <s v=""/>
    <x v="1"/>
    <d v="2025-02-18T00:00:00"/>
    <n v="20187"/>
    <n v="55"/>
    <s v="55+"/>
    <s v="50 - 59"/>
    <x v="3"/>
    <x v="0"/>
    <x v="0"/>
    <x v="0"/>
    <d v="2015-01-01T00:00:00"/>
    <d v="2024-12-31T00:00:00"/>
    <s v=""/>
    <x v="0"/>
  </r>
  <r>
    <n v="10394"/>
    <s v="Timothy"/>
    <s v="White"/>
    <s v="Not Hispanic, Latino/a, or Spanish Origin"/>
    <s v="English"/>
    <s v="Home State Health Plan"/>
    <s v="573-820-1454"/>
    <s v="F"/>
    <x v="2246"/>
    <x v="9"/>
    <x v="3"/>
    <x v="0"/>
    <d v="2024-09-30T00:00:00"/>
    <s v="Y"/>
    <s v="N"/>
    <s v=""/>
    <s v=""/>
    <s v=""/>
    <s v="04/01/2024 00:00:00"/>
    <s v="Negative"/>
    <s v=""/>
    <s v=""/>
    <x v="0"/>
    <d v="2025-02-18T00:00:00"/>
    <n v="20188"/>
    <n v="55"/>
    <s v="55+"/>
    <s v="50 - 59"/>
    <x v="3"/>
    <x v="0"/>
    <x v="0"/>
    <x v="0"/>
    <d v="2015-01-01T00:00:00"/>
    <d v="2024-12-31T00:00:00"/>
    <s v=""/>
    <x v="0"/>
  </r>
  <r>
    <n v="14720"/>
    <s v="Joyce"/>
    <s v="White"/>
    <s v="Not Hispanic, Latino/a, or Spanish Origin"/>
    <s v="English"/>
    <s v=""/>
    <s v="573-820-3022"/>
    <s v="F"/>
    <x v="2247"/>
    <x v="11"/>
    <x v="1"/>
    <x v="0"/>
    <d v="2024-11-25T00:00:00"/>
    <s v="N"/>
    <s v="N"/>
    <s v=""/>
    <s v=""/>
    <s v=""/>
    <s v=""/>
    <s v=""/>
    <s v=""/>
    <s v=""/>
    <x v="0"/>
    <d v="2025-02-18T00:00:00"/>
    <n v="20189"/>
    <n v="55"/>
    <s v="55+"/>
    <s v="50 - 59"/>
    <x v="3"/>
    <x v="0"/>
    <x v="0"/>
    <x v="0"/>
    <d v="2015-01-01T00:00:00"/>
    <d v="2024-12-31T00:00:00"/>
    <s v=""/>
    <x v="0"/>
  </r>
  <r>
    <n v="12204"/>
    <s v="Lana"/>
    <s v="White"/>
    <s v="Not Hispanic, Latino/a, or Spanish Origin"/>
    <s v="English"/>
    <s v="Medicaid of Missouri"/>
    <s v="573-820-6170"/>
    <s v="F"/>
    <x v="2248"/>
    <x v="0"/>
    <x v="0"/>
    <x v="0"/>
    <d v="2024-05-13T00:00:00"/>
    <s v="N"/>
    <s v="N"/>
    <s v=""/>
    <s v=""/>
    <s v=""/>
    <s v=""/>
    <s v=""/>
    <s v=""/>
    <s v=""/>
    <x v="0"/>
    <d v="2025-02-18T00:00:00"/>
    <n v="20190"/>
    <n v="55"/>
    <s v="55+"/>
    <s v="50 - 59"/>
    <x v="3"/>
    <x v="0"/>
    <x v="0"/>
    <x v="0"/>
    <d v="2015-01-01T00:00:00"/>
    <d v="2024-12-31T00:00:00"/>
    <s v=""/>
    <x v="0"/>
  </r>
  <r>
    <n v="14826"/>
    <s v="Kris"/>
    <s v="White"/>
    <s v="Not Hispanic, Latino/a, or Spanish Origin"/>
    <s v="English"/>
    <s v="Home State Health Plan"/>
    <s v="573-820-3651"/>
    <s v="F"/>
    <x v="2249"/>
    <x v="24"/>
    <x v="1"/>
    <x v="0"/>
    <d v="2024-07-16T00:00:00"/>
    <s v="N"/>
    <s v="N"/>
    <s v=""/>
    <s v=""/>
    <s v=""/>
    <s v=""/>
    <s v=""/>
    <s v=""/>
    <s v=""/>
    <x v="0"/>
    <d v="2025-02-18T00:00:00"/>
    <n v="20192"/>
    <n v="55"/>
    <s v="55+"/>
    <s v="50 - 59"/>
    <x v="3"/>
    <x v="0"/>
    <x v="0"/>
    <x v="0"/>
    <d v="2015-01-01T00:00:00"/>
    <d v="2024-12-31T00:00:00"/>
    <s v=""/>
    <x v="0"/>
  </r>
  <r>
    <n v="13779"/>
    <s v="Jennifer"/>
    <s v="White"/>
    <s v="Not Hispanic, Latino/a, or Spanish Origin"/>
    <s v="English"/>
    <s v="Medicaid of Missouri"/>
    <s v="573-820-3587"/>
    <s v="M"/>
    <x v="854"/>
    <x v="24"/>
    <x v="1"/>
    <x v="0"/>
    <d v="2024-12-23T00:00:00"/>
    <s v="N"/>
    <s v="N"/>
    <s v=""/>
    <s v=""/>
    <s v=""/>
    <s v=""/>
    <s v=""/>
    <s v=""/>
    <s v=""/>
    <x v="1"/>
    <d v="2025-02-18T00:00:00"/>
    <n v="20200"/>
    <n v="55"/>
    <s v="55+"/>
    <s v="50 - 59"/>
    <x v="3"/>
    <x v="0"/>
    <x v="0"/>
    <x v="0"/>
    <d v="2015-01-01T00:00:00"/>
    <d v="2024-12-31T00:00:00"/>
    <s v=""/>
    <x v="0"/>
  </r>
  <r>
    <n v="10034"/>
    <s v="Cayce"/>
    <s v="White"/>
    <s v="Not Hispanic, Latino/a, or Spanish Origin"/>
    <s v="English"/>
    <s v=""/>
    <s v="573-820-6088"/>
    <s v="M"/>
    <x v="2250"/>
    <x v="0"/>
    <x v="0"/>
    <x v="0"/>
    <d v="2024-03-12T00:00:00"/>
    <s v="N"/>
    <s v="N"/>
    <s v=""/>
    <s v=""/>
    <s v=""/>
    <s v=""/>
    <s v=""/>
    <s v=""/>
    <s v=""/>
    <x v="1"/>
    <d v="2025-02-18T00:00:00"/>
    <n v="20204"/>
    <n v="55"/>
    <s v="55+"/>
    <s v="50 - 59"/>
    <x v="3"/>
    <x v="0"/>
    <x v="0"/>
    <x v="0"/>
    <d v="2015-01-01T00:00:00"/>
    <d v="2024-12-31T00:00:00"/>
    <s v=""/>
    <x v="0"/>
  </r>
  <r>
    <n v="12782"/>
    <s v="David"/>
    <s v="White"/>
    <s v="Not Hispanic, Latino/a, or Spanish Origin"/>
    <s v="English"/>
    <s v="Cigna"/>
    <s v="573-820-4819"/>
    <s v="F"/>
    <x v="2251"/>
    <x v="22"/>
    <x v="1"/>
    <x v="0"/>
    <d v="2024-12-26T00:00:00"/>
    <s v="N"/>
    <s v="N"/>
    <s v=""/>
    <s v=""/>
    <s v=""/>
    <s v=""/>
    <s v=""/>
    <s v=""/>
    <s v=""/>
    <x v="0"/>
    <d v="2025-02-18T00:00:00"/>
    <n v="20206"/>
    <n v="55"/>
    <s v="55+"/>
    <s v="50 - 59"/>
    <x v="3"/>
    <x v="0"/>
    <x v="0"/>
    <x v="0"/>
    <d v="2015-01-01T00:00:00"/>
    <d v="2024-12-31T00:00:00"/>
    <s v=""/>
    <x v="0"/>
  </r>
  <r>
    <n v="11326"/>
    <s v="Carol"/>
    <s v="White"/>
    <s v="Unreported/Choose Not to Disclose Ethnicity"/>
    <s v="English"/>
    <s v="HEALTHY BLUE"/>
    <s v="573-820-5681"/>
    <s v="F"/>
    <x v="2252"/>
    <x v="7"/>
    <x v="0"/>
    <x v="0"/>
    <d v="2024-09-05T00:00:00"/>
    <s v="N"/>
    <s v="N"/>
    <s v=""/>
    <s v=""/>
    <s v=""/>
    <s v=""/>
    <s v=""/>
    <s v=""/>
    <s v=""/>
    <x v="0"/>
    <d v="2025-02-18T00:00:00"/>
    <n v="20207"/>
    <n v="55"/>
    <s v="55+"/>
    <s v="50 - 59"/>
    <x v="3"/>
    <x v="0"/>
    <x v="1"/>
    <x v="0"/>
    <d v="2015-01-01T00:00:00"/>
    <d v="2024-12-31T00:00:00"/>
    <s v=""/>
    <x v="0"/>
  </r>
  <r>
    <n v="11713"/>
    <s v="Robert"/>
    <s v="White"/>
    <s v="Not Hispanic, Latino/a, or Spanish Origin"/>
    <s v="English"/>
    <s v="AARP Medicare Complete"/>
    <s v="573-820-1181"/>
    <s v="F"/>
    <x v="2253"/>
    <x v="2"/>
    <x v="1"/>
    <x v="0"/>
    <d v="2024-08-29T00:00:00"/>
    <s v="Y"/>
    <s v="N"/>
    <s v=""/>
    <s v=""/>
    <s v=""/>
    <s v="09/10/2024 00:00:00"/>
    <s v="Negative"/>
    <s v=""/>
    <s v=""/>
    <x v="0"/>
    <d v="2025-02-18T00:00:00"/>
    <n v="20208"/>
    <n v="55"/>
    <s v="55+"/>
    <s v="50 - 59"/>
    <x v="3"/>
    <x v="0"/>
    <x v="0"/>
    <x v="0"/>
    <d v="2015-01-01T00:00:00"/>
    <d v="2024-12-31T00:00:00"/>
    <s v=""/>
    <x v="0"/>
  </r>
  <r>
    <n v="13517"/>
    <s v="Melissa"/>
    <s v="American Indian/Alaska Native"/>
    <s v="Another Hispanic, Latino/a, or Spanish Origin"/>
    <s v="English"/>
    <s v="PHCS"/>
    <s v="573-820-3889"/>
    <s v="F"/>
    <x v="2254"/>
    <x v="9"/>
    <x v="1"/>
    <x v="0"/>
    <d v="2024-07-17T00:00:00"/>
    <s v="N"/>
    <s v="N"/>
    <s v=""/>
    <s v=""/>
    <s v=""/>
    <s v=""/>
    <s v=""/>
    <s v=""/>
    <s v=""/>
    <x v="0"/>
    <d v="2025-02-18T00:00:00"/>
    <n v="20209"/>
    <n v="55"/>
    <s v="55+"/>
    <s v="50 - 59"/>
    <x v="3"/>
    <x v="1"/>
    <x v="2"/>
    <x v="0"/>
    <d v="2015-01-01T00:00:00"/>
    <d v="2024-12-31T00:00:00"/>
    <s v=""/>
    <x v="0"/>
  </r>
  <r>
    <n v="12287"/>
    <s v="Laura"/>
    <s v="White"/>
    <s v="Unreported/Choose Not to Disclose Ethnicity"/>
    <s v="English"/>
    <s v="Ambetter"/>
    <s v="573-820-6174"/>
    <s v="M"/>
    <x v="375"/>
    <x v="0"/>
    <x v="0"/>
    <x v="0"/>
    <d v="2024-12-02T00:00:00"/>
    <s v="N"/>
    <s v="N"/>
    <s v=""/>
    <s v=""/>
    <s v=""/>
    <s v=""/>
    <s v=""/>
    <s v=""/>
    <s v=""/>
    <x v="1"/>
    <d v="2025-02-18T00:00:00"/>
    <n v="20211"/>
    <n v="55"/>
    <s v="55+"/>
    <s v="50 - 59"/>
    <x v="3"/>
    <x v="0"/>
    <x v="1"/>
    <x v="0"/>
    <d v="2015-01-01T00:00:00"/>
    <d v="2024-12-31T00:00:00"/>
    <s v=""/>
    <x v="0"/>
  </r>
  <r>
    <n v="11665"/>
    <s v="Daniel"/>
    <s v="White"/>
    <s v="Not Hispanic, Latino/a, or Spanish Origin"/>
    <s v="English"/>
    <s v="Aetna Medicare Elite"/>
    <s v="573-820-6344"/>
    <s v="F"/>
    <x v="2255"/>
    <x v="3"/>
    <x v="3"/>
    <x v="0"/>
    <d v="2024-07-01T00:00:00"/>
    <s v="N"/>
    <s v="N"/>
    <s v=""/>
    <s v=""/>
    <s v=""/>
    <s v=""/>
    <s v=""/>
    <s v=""/>
    <s v=""/>
    <x v="0"/>
    <d v="2025-02-18T00:00:00"/>
    <n v="20216"/>
    <n v="55"/>
    <s v="55+"/>
    <s v="50 - 59"/>
    <x v="3"/>
    <x v="0"/>
    <x v="0"/>
    <x v="0"/>
    <d v="2015-01-01T00:00:00"/>
    <d v="2024-12-31T00:00:00"/>
    <s v=""/>
    <x v="0"/>
  </r>
  <r>
    <n v="14587"/>
    <s v="Giancarlo"/>
    <s v="White"/>
    <s v="Not Hispanic, Latino/a, or Spanish Origin"/>
    <s v="English"/>
    <s v="BCBS of Missouri"/>
    <s v="573-820-3571"/>
    <s v="F"/>
    <x v="2256"/>
    <x v="24"/>
    <x v="1"/>
    <x v="0"/>
    <d v="2024-02-22T00:00:00"/>
    <s v="N"/>
    <s v="N"/>
    <s v=""/>
    <s v=""/>
    <s v=""/>
    <s v=""/>
    <s v=""/>
    <s v=""/>
    <s v=""/>
    <x v="0"/>
    <d v="2025-02-18T00:00:00"/>
    <n v="20224"/>
    <n v="55"/>
    <s v="55+"/>
    <s v="50 - 59"/>
    <x v="3"/>
    <x v="0"/>
    <x v="0"/>
    <x v="0"/>
    <d v="2015-01-01T00:00:00"/>
    <d v="2024-12-31T00:00:00"/>
    <s v=""/>
    <x v="0"/>
  </r>
  <r>
    <n v="12323"/>
    <s v="Deanna"/>
    <s v="White"/>
    <s v="Not Hispanic, Latino/a, or Spanish Origin"/>
    <s v="English"/>
    <s v="Healthlink PPO"/>
    <s v="573-820-4670"/>
    <s v="F"/>
    <x v="2257"/>
    <x v="0"/>
    <x v="1"/>
    <x v="0"/>
    <d v="2024-04-29T00:00:00"/>
    <s v="N"/>
    <s v="N"/>
    <s v=""/>
    <s v=""/>
    <s v=""/>
    <s v=""/>
    <s v=""/>
    <s v=""/>
    <s v=""/>
    <x v="0"/>
    <d v="2025-02-18T00:00:00"/>
    <n v="20225"/>
    <n v="55"/>
    <s v="55+"/>
    <s v="50 - 59"/>
    <x v="3"/>
    <x v="0"/>
    <x v="0"/>
    <x v="0"/>
    <d v="2015-01-01T00:00:00"/>
    <d v="2024-12-31T00:00:00"/>
    <s v=""/>
    <x v="0"/>
  </r>
  <r>
    <n v="12026"/>
    <s v="Mary"/>
    <s v="White"/>
    <s v="Unreported/Choose Not to Disclose Ethnicity"/>
    <s v="English"/>
    <s v="UHC Medicare Solutions"/>
    <s v="573-820-2796"/>
    <s v="F"/>
    <x v="2258"/>
    <x v="7"/>
    <x v="1"/>
    <x v="0"/>
    <d v="2024-02-05T00:00:00"/>
    <s v="N"/>
    <s v="Y"/>
    <s v=""/>
    <s v=""/>
    <s v=""/>
    <s v=""/>
    <s v=""/>
    <s v=""/>
    <s v=""/>
    <x v="0"/>
    <d v="2025-02-18T00:00:00"/>
    <n v="20230"/>
    <n v="55"/>
    <s v="55+"/>
    <s v="50 - 59"/>
    <x v="3"/>
    <x v="0"/>
    <x v="1"/>
    <x v="0"/>
    <d v="2015-01-01T00:00:00"/>
    <d v="2024-12-31T00:00:00"/>
    <s v=""/>
    <x v="0"/>
  </r>
  <r>
    <n v="14387"/>
    <s v="Rebecca"/>
    <s v="White"/>
    <s v="Not Hispanic, Latino/a, or Spanish Origin"/>
    <s v="English"/>
    <s v="AARP Medicare Complete"/>
    <s v="573-820-1102"/>
    <s v="F"/>
    <x v="2259"/>
    <x v="9"/>
    <x v="1"/>
    <x v="0"/>
    <d v="2024-04-12T00:00:00"/>
    <s v="Y"/>
    <s v="N"/>
    <s v=""/>
    <s v=""/>
    <s v=""/>
    <s v="07/26/2023 00:00:00"/>
    <s v="Negative"/>
    <s v=""/>
    <s v=""/>
    <x v="0"/>
    <d v="2025-02-18T00:00:00"/>
    <n v="20232"/>
    <n v="55"/>
    <s v="55+"/>
    <s v="50 - 59"/>
    <x v="3"/>
    <x v="0"/>
    <x v="0"/>
    <x v="0"/>
    <d v="2015-01-01T00:00:00"/>
    <d v="2024-12-31T00:00:00"/>
    <s v=""/>
    <x v="0"/>
  </r>
  <r>
    <n v="14131"/>
    <s v="Glena"/>
    <s v="White"/>
    <s v="Not Hispanic, Latino/a, or Spanish Origin"/>
    <s v="English"/>
    <s v="UHC Medicare National Network"/>
    <s v="573-820-2848"/>
    <s v="F"/>
    <x v="2260"/>
    <x v="15"/>
    <x v="1"/>
    <x v="0"/>
    <d v="2024-12-19T00:00:00"/>
    <s v="N"/>
    <s v="N"/>
    <s v=""/>
    <s v=""/>
    <s v=""/>
    <s v=""/>
    <s v=""/>
    <s v=""/>
    <s v=""/>
    <x v="0"/>
    <d v="2025-02-18T00:00:00"/>
    <n v="20237"/>
    <n v="55"/>
    <s v="55+"/>
    <s v="50 - 59"/>
    <x v="3"/>
    <x v="0"/>
    <x v="0"/>
    <x v="0"/>
    <d v="2015-01-01T00:00:00"/>
    <d v="2024-12-31T00:00:00"/>
    <s v=""/>
    <x v="0"/>
  </r>
  <r>
    <n v="10187"/>
    <s v="Deborah"/>
    <s v="White"/>
    <s v="Not Hispanic, Latino/a, or Spanish Origin"/>
    <s v="English"/>
    <s v="UHC Medicaid MEDICAL"/>
    <s v="573-820-1579"/>
    <s v="F"/>
    <x v="2261"/>
    <x v="1"/>
    <x v="1"/>
    <x v="0"/>
    <d v="2024-12-20T00:00:00"/>
    <s v="N"/>
    <s v="N"/>
    <s v=""/>
    <s v="2/27/2023 12:00:00 AM"/>
    <s v="Negative"/>
    <s v=""/>
    <s v=""/>
    <s v=""/>
    <s v=""/>
    <x v="0"/>
    <d v="2025-02-18T00:00:00"/>
    <n v="20239"/>
    <n v="55"/>
    <s v="55+"/>
    <s v="50 - 59"/>
    <x v="3"/>
    <x v="0"/>
    <x v="0"/>
    <x v="0"/>
    <d v="2015-01-01T00:00:00"/>
    <d v="2024-12-31T00:00:00"/>
    <s v=""/>
    <x v="0"/>
  </r>
  <r>
    <n v="15270"/>
    <s v="Ken"/>
    <s v="White"/>
    <s v="Not Hispanic, Latino/a, or Spanish Origin"/>
    <s v="English"/>
    <s v="Slide A"/>
    <s v="573-820-4545"/>
    <s v="M"/>
    <x v="760"/>
    <x v="12"/>
    <x v="1"/>
    <x v="0"/>
    <d v="2024-04-04T00:00:00"/>
    <s v="N"/>
    <s v="N"/>
    <s v=""/>
    <s v=""/>
    <s v=""/>
    <s v=""/>
    <s v=""/>
    <s v=""/>
    <s v=""/>
    <x v="1"/>
    <d v="2025-02-18T00:00:00"/>
    <n v="20242"/>
    <n v="55"/>
    <s v="55+"/>
    <s v="50 - 59"/>
    <x v="3"/>
    <x v="0"/>
    <x v="0"/>
    <x v="0"/>
    <d v="2015-01-01T00:00:00"/>
    <d v="2024-12-31T00:00:00"/>
    <s v=""/>
    <x v="0"/>
  </r>
  <r>
    <n v="15256"/>
    <s v="Marcy"/>
    <s v="White"/>
    <s v="Unreported/Choose Not to Disclose Ethnicity"/>
    <s v="English"/>
    <s v="Medicaid of Missouri"/>
    <s v="573-820-3676"/>
    <s v="F"/>
    <x v="2262"/>
    <x v="24"/>
    <x v="1"/>
    <x v="0"/>
    <d v="2024-08-22T00:00:00"/>
    <s v="N"/>
    <s v="N"/>
    <s v=""/>
    <s v=""/>
    <s v=""/>
    <s v=""/>
    <s v=""/>
    <s v=""/>
    <s v=""/>
    <x v="0"/>
    <d v="2025-02-18T00:00:00"/>
    <n v="20244"/>
    <n v="55"/>
    <s v="55+"/>
    <s v="50 - 59"/>
    <x v="3"/>
    <x v="0"/>
    <x v="1"/>
    <x v="0"/>
    <d v="2015-01-01T00:00:00"/>
    <d v="2024-12-31T00:00:00"/>
    <s v=""/>
    <x v="0"/>
  </r>
  <r>
    <n v="13963"/>
    <s v="Joseph"/>
    <s v="White"/>
    <s v="Not Hispanic, Latino/a, or Spanish Origin"/>
    <s v="English"/>
    <s v="UHC Medicaid MEDICAL"/>
    <s v="573-820-2866"/>
    <s v="F"/>
    <x v="2263"/>
    <x v="15"/>
    <x v="1"/>
    <x v="0"/>
    <d v="2024-08-07T00:00:00"/>
    <s v="N"/>
    <s v="N"/>
    <s v=""/>
    <s v=""/>
    <s v=""/>
    <s v=""/>
    <s v=""/>
    <s v=""/>
    <s v=""/>
    <x v="0"/>
    <d v="2025-02-18T00:00:00"/>
    <n v="20245"/>
    <n v="55"/>
    <s v="55+"/>
    <s v="50 - 59"/>
    <x v="3"/>
    <x v="0"/>
    <x v="0"/>
    <x v="0"/>
    <d v="2015-01-01T00:00:00"/>
    <d v="2024-12-31T00:00:00"/>
    <s v=""/>
    <x v="0"/>
  </r>
  <r>
    <n v="13956"/>
    <s v="Glen"/>
    <s v="White"/>
    <s v="Unreported/Choose Not to Disclose Ethnicity"/>
    <s v="English"/>
    <s v="UHC Medicaid MEDICAL"/>
    <s v="573-820-5167"/>
    <s v="F"/>
    <x v="2264"/>
    <x v="10"/>
    <x v="3"/>
    <x v="0"/>
    <d v="2024-12-30T00:00:00"/>
    <s v="N"/>
    <s v="N"/>
    <s v=""/>
    <s v=""/>
    <s v=""/>
    <s v=""/>
    <s v=""/>
    <s v=""/>
    <s v=""/>
    <x v="0"/>
    <d v="2025-02-18T00:00:00"/>
    <n v="20248"/>
    <n v="55"/>
    <s v="55+"/>
    <s v="50 - 59"/>
    <x v="3"/>
    <x v="0"/>
    <x v="1"/>
    <x v="0"/>
    <d v="2015-01-01T00:00:00"/>
    <d v="2024-12-31T00:00:00"/>
    <s v=""/>
    <x v="0"/>
  </r>
  <r>
    <n v="15320"/>
    <s v="Marcello"/>
    <s v="White"/>
    <s v="Not Hispanic, Latino/a, or Spanish Origin"/>
    <s v="English"/>
    <s v="BCBS of Missouri"/>
    <s v="573-820-4569"/>
    <s v="F"/>
    <x v="2265"/>
    <x v="12"/>
    <x v="1"/>
    <x v="0"/>
    <d v="2024-10-18T00:00:00"/>
    <s v="N"/>
    <s v="N"/>
    <s v=""/>
    <s v=""/>
    <s v=""/>
    <s v=""/>
    <s v=""/>
    <s v=""/>
    <s v=""/>
    <x v="0"/>
    <d v="2025-02-18T00:00:00"/>
    <n v="20251"/>
    <n v="55"/>
    <s v="55+"/>
    <s v="50 - 59"/>
    <x v="3"/>
    <x v="0"/>
    <x v="0"/>
    <x v="0"/>
    <d v="2015-01-01T00:00:00"/>
    <d v="2024-12-31T00:00:00"/>
    <s v=""/>
    <x v="0"/>
  </r>
  <r>
    <n v="12631"/>
    <s v="Kevin"/>
    <s v="White"/>
    <s v="Not Hispanic, Latino/a, or Spanish Origin"/>
    <s v="English"/>
    <s v="HEALTHY BLUE"/>
    <s v="573-820-5734"/>
    <s v="F"/>
    <x v="230"/>
    <x v="7"/>
    <x v="0"/>
    <x v="0"/>
    <d v="2024-12-16T00:00:00"/>
    <s v="N"/>
    <s v="N"/>
    <s v=""/>
    <s v=""/>
    <s v=""/>
    <s v=""/>
    <s v=""/>
    <s v=""/>
    <s v=""/>
    <x v="0"/>
    <d v="2025-02-18T00:00:00"/>
    <n v="20255"/>
    <n v="55"/>
    <s v="55+"/>
    <s v="50 - 59"/>
    <x v="3"/>
    <x v="0"/>
    <x v="0"/>
    <x v="0"/>
    <d v="2015-01-01T00:00:00"/>
    <d v="2024-12-31T00:00:00"/>
    <s v=""/>
    <x v="0"/>
  </r>
  <r>
    <n v="12779"/>
    <s v="Dana"/>
    <s v="White"/>
    <s v="Not Hispanic, Latino/a, or Spanish Origin"/>
    <s v="English"/>
    <s v="Humana Care Plan"/>
    <s v="573-820-3952"/>
    <s v="F"/>
    <x v="230"/>
    <x v="1"/>
    <x v="1"/>
    <x v="0"/>
    <d v="2024-05-02T00:00:00"/>
    <s v="N"/>
    <s v="N"/>
    <s v=""/>
    <s v=""/>
    <s v=""/>
    <s v=""/>
    <s v=""/>
    <s v=""/>
    <s v=""/>
    <x v="0"/>
    <d v="2025-02-18T00:00:00"/>
    <n v="20255"/>
    <n v="55"/>
    <s v="55+"/>
    <s v="50 - 59"/>
    <x v="3"/>
    <x v="0"/>
    <x v="0"/>
    <x v="0"/>
    <d v="2015-01-01T00:00:00"/>
    <d v="2024-12-31T00:00:00"/>
    <s v=""/>
    <x v="0"/>
  </r>
  <r>
    <n v="11184"/>
    <s v="Tanya"/>
    <s v="Unreported/Choose Not to Disclose Race"/>
    <s v="Another Hispanic, Latino/a, or Spanish Origin"/>
    <s v="English"/>
    <s v="All Savers-UHC"/>
    <s v="573-820-1449"/>
    <s v="M"/>
    <x v="549"/>
    <x v="3"/>
    <x v="3"/>
    <x v="0"/>
    <d v="2024-02-09T00:00:00"/>
    <s v="Y"/>
    <s v="N"/>
    <s v=""/>
    <s v=""/>
    <s v=""/>
    <s v="11/15/2022 00:00:00"/>
    <s v="Negative"/>
    <s v=""/>
    <s v=""/>
    <x v="1"/>
    <d v="2025-02-18T00:00:00"/>
    <n v="20256"/>
    <n v="55"/>
    <s v="55+"/>
    <s v="50 - 59"/>
    <x v="3"/>
    <x v="2"/>
    <x v="2"/>
    <x v="0"/>
    <d v="2015-01-01T00:00:00"/>
    <d v="2024-12-31T00:00:00"/>
    <s v=""/>
    <x v="0"/>
  </r>
  <r>
    <n v="14425"/>
    <s v="Katherine"/>
    <s v="White"/>
    <s v="Not Hispanic, Latino/a, or Spanish Origin"/>
    <s v="English"/>
    <s v="UHC Medicaid MEDICAL"/>
    <s v="573-820-2520"/>
    <s v="F"/>
    <x v="549"/>
    <x v="4"/>
    <x v="1"/>
    <x v="0"/>
    <d v="2024-11-07T00:00:00"/>
    <s v="N"/>
    <s v="N"/>
    <s v=""/>
    <s v=""/>
    <s v=""/>
    <s v=""/>
    <s v=""/>
    <s v=""/>
    <s v=""/>
    <x v="0"/>
    <d v="2025-02-18T00:00:00"/>
    <n v="20256"/>
    <n v="55"/>
    <s v="55+"/>
    <s v="50 - 59"/>
    <x v="3"/>
    <x v="0"/>
    <x v="0"/>
    <x v="0"/>
    <d v="2015-01-01T00:00:00"/>
    <d v="2024-12-31T00:00:00"/>
    <s v=""/>
    <x v="0"/>
  </r>
  <r>
    <n v="10866"/>
    <s v="Billy"/>
    <s v="White"/>
    <s v="Unreported/Choose Not to Disclose Ethnicity"/>
    <s v="English"/>
    <s v="Mercy Benefit Admin"/>
    <s v="573-820-5863"/>
    <s v="F"/>
    <x v="2266"/>
    <x v="1"/>
    <x v="0"/>
    <x v="0"/>
    <d v="2024-11-07T00:00:00"/>
    <s v="N"/>
    <s v="N"/>
    <s v=""/>
    <s v=""/>
    <s v=""/>
    <s v=""/>
    <s v=""/>
    <s v=""/>
    <s v=""/>
    <x v="0"/>
    <d v="2025-02-18T00:00:00"/>
    <n v="20264"/>
    <n v="55"/>
    <s v="55+"/>
    <s v="50 - 59"/>
    <x v="3"/>
    <x v="0"/>
    <x v="1"/>
    <x v="0"/>
    <d v="2015-01-01T00:00:00"/>
    <d v="2024-12-31T00:00:00"/>
    <s v=""/>
    <x v="0"/>
  </r>
  <r>
    <n v="10798"/>
    <s v="Cheri"/>
    <s v="White"/>
    <s v="Not Hispanic, Latino/a, or Spanish Origin"/>
    <s v="English"/>
    <s v="Medicare - WPS Part A"/>
    <s v="573-820-5217"/>
    <s v="F"/>
    <x v="2267"/>
    <x v="4"/>
    <x v="5"/>
    <x v="0"/>
    <d v="2024-12-12T00:00:00"/>
    <s v="N"/>
    <s v="N"/>
    <s v=""/>
    <s v=""/>
    <s v=""/>
    <s v=""/>
    <s v=""/>
    <s v=""/>
    <s v=""/>
    <x v="0"/>
    <d v="2025-02-18T00:00:00"/>
    <n v="20269"/>
    <n v="55"/>
    <s v="55+"/>
    <s v="50 - 59"/>
    <x v="3"/>
    <x v="0"/>
    <x v="0"/>
    <x v="0"/>
    <d v="2015-01-01T00:00:00"/>
    <d v="2024-12-31T00:00:00"/>
    <s v=""/>
    <x v="0"/>
  </r>
  <r>
    <n v="14645"/>
    <s v="Mary"/>
    <s v="White"/>
    <s v="Not Hispanic, Latino/a, or Spanish Origin"/>
    <s v="English"/>
    <s v="UHC Medicare Solutions"/>
    <s v="573-820-4852"/>
    <s v="M"/>
    <x v="2267"/>
    <x v="16"/>
    <x v="1"/>
    <x v="0"/>
    <d v="2024-01-05T00:00:00"/>
    <s v="N"/>
    <s v="N"/>
    <s v=""/>
    <s v=""/>
    <s v=""/>
    <s v=""/>
    <s v=""/>
    <s v=""/>
    <s v=""/>
    <x v="1"/>
    <d v="2025-02-18T00:00:00"/>
    <n v="20269"/>
    <n v="55"/>
    <s v="55+"/>
    <s v="50 - 59"/>
    <x v="3"/>
    <x v="0"/>
    <x v="0"/>
    <x v="0"/>
    <d v="2015-01-01T00:00:00"/>
    <d v="2024-12-31T00:00:00"/>
    <s v=""/>
    <x v="0"/>
  </r>
  <r>
    <n v="13568"/>
    <s v="Gamin"/>
    <s v="White"/>
    <s v="Not Hispanic, Latino/a, or Spanish Origin"/>
    <s v="English"/>
    <s v="BCBS of Missouri"/>
    <s v="573-820-2718"/>
    <s v="F"/>
    <x v="2268"/>
    <x v="7"/>
    <x v="1"/>
    <x v="0"/>
    <d v="2024-08-19T00:00:00"/>
    <s v="N"/>
    <s v="N"/>
    <s v=""/>
    <s v=""/>
    <s v=""/>
    <s v=""/>
    <s v=""/>
    <s v=""/>
    <s v=""/>
    <x v="0"/>
    <d v="2025-02-18T00:00:00"/>
    <n v="20274"/>
    <n v="55"/>
    <s v="55+"/>
    <s v="50 - 59"/>
    <x v="3"/>
    <x v="0"/>
    <x v="0"/>
    <x v="0"/>
    <d v="2015-01-01T00:00:00"/>
    <d v="2024-12-31T00:00:00"/>
    <s v=""/>
    <x v="0"/>
  </r>
  <r>
    <n v="10408"/>
    <s v="Wendy"/>
    <s v="White"/>
    <s v="Not Hispanic, Latino/a, or Spanish Origin"/>
    <s v="English"/>
    <s v="Humana Care Plan"/>
    <s v="573-820-1117"/>
    <s v="M"/>
    <x v="2269"/>
    <x v="0"/>
    <x v="0"/>
    <x v="0"/>
    <d v="2024-07-24T00:00:00"/>
    <s v="Y"/>
    <s v="N"/>
    <s v=""/>
    <s v="4/14/2023 12:00:00 AM"/>
    <s v="Negative"/>
    <s v="08/26/2024 00:00:00"/>
    <s v="Negative"/>
    <s v=""/>
    <s v=""/>
    <x v="1"/>
    <d v="2025-02-18T00:00:00"/>
    <n v="20279"/>
    <n v="55"/>
    <s v="55+"/>
    <s v="50 - 59"/>
    <x v="3"/>
    <x v="0"/>
    <x v="0"/>
    <x v="0"/>
    <d v="2015-01-01T00:00:00"/>
    <d v="2024-12-31T00:00:00"/>
    <s v=""/>
    <x v="0"/>
  </r>
  <r>
    <n v="11081"/>
    <s v="Cynthia"/>
    <s v="White"/>
    <s v="Not Hispanic, Latino/a, or Spanish Origin"/>
    <s v="English"/>
    <s v="Medicaid of Missouri"/>
    <s v="573-820-5276"/>
    <s v="M"/>
    <x v="2269"/>
    <x v="3"/>
    <x v="5"/>
    <x v="0"/>
    <d v="2024-07-25T00:00:00"/>
    <s v="N"/>
    <s v="N"/>
    <s v=""/>
    <s v=""/>
    <s v=""/>
    <s v=""/>
    <s v=""/>
    <s v=""/>
    <s v=""/>
    <x v="1"/>
    <d v="2025-02-18T00:00:00"/>
    <n v="20279"/>
    <n v="55"/>
    <s v="55+"/>
    <s v="50 - 59"/>
    <x v="3"/>
    <x v="0"/>
    <x v="0"/>
    <x v="0"/>
    <d v="2015-01-01T00:00:00"/>
    <d v="2024-12-31T00:00:00"/>
    <s v=""/>
    <x v="0"/>
  </r>
  <r>
    <n v="14389"/>
    <s v="Michael"/>
    <s v="White"/>
    <s v="Not Hispanic, Latino/a, or Spanish Origin"/>
    <s v="English"/>
    <s v="Humana Care Plan"/>
    <s v="573-820-4587"/>
    <s v="F"/>
    <x v="1043"/>
    <x v="12"/>
    <x v="1"/>
    <x v="0"/>
    <d v="2024-10-11T00:00:00"/>
    <s v="N"/>
    <s v="N"/>
    <s v=""/>
    <s v=""/>
    <s v=""/>
    <s v=""/>
    <s v=""/>
    <s v=""/>
    <s v=""/>
    <x v="0"/>
    <d v="2025-02-18T00:00:00"/>
    <n v="20285"/>
    <n v="55"/>
    <s v="55+"/>
    <s v="50 - 59"/>
    <x v="3"/>
    <x v="0"/>
    <x v="0"/>
    <x v="0"/>
    <d v="2015-01-01T00:00:00"/>
    <d v="2024-12-31T00:00:00"/>
    <s v=""/>
    <x v="0"/>
  </r>
  <r>
    <n v="12458"/>
    <s v="Stacy"/>
    <s v="White"/>
    <s v="Not Hispanic, Latino/a, or Spanish Origin"/>
    <s v="English"/>
    <s v="Medicare - WPS Part A"/>
    <s v="573-820-1203"/>
    <s v="M"/>
    <x v="2270"/>
    <x v="3"/>
    <x v="1"/>
    <x v="0"/>
    <d v="2024-08-12T00:00:00"/>
    <s v="Y"/>
    <s v="N"/>
    <s v=""/>
    <s v=""/>
    <s v=""/>
    <s v="03/25/2022 00:00:00"/>
    <s v="Negative"/>
    <s v=""/>
    <s v=""/>
    <x v="1"/>
    <d v="2025-02-18T00:00:00"/>
    <n v="20300"/>
    <n v="55"/>
    <s v="55+"/>
    <s v="50 - 59"/>
    <x v="3"/>
    <x v="0"/>
    <x v="0"/>
    <x v="0"/>
    <d v="2015-01-01T00:00:00"/>
    <d v="2024-12-31T00:00:00"/>
    <s v=""/>
    <x v="0"/>
  </r>
  <r>
    <n v="14674"/>
    <s v="Richard"/>
    <s v="White"/>
    <s v="Not Hispanic, Latino/a, or Spanish Origin"/>
    <s v="English"/>
    <s v="BCBS of Missouri"/>
    <s v="573-820-1296"/>
    <s v="M"/>
    <x v="2271"/>
    <x v="0"/>
    <x v="1"/>
    <x v="0"/>
    <d v="2024-12-09T00:00:00"/>
    <s v="Y"/>
    <s v="N"/>
    <s v=""/>
    <s v=""/>
    <s v=""/>
    <s v="08/28/2023 00:00:00"/>
    <s v="Negative"/>
    <s v=""/>
    <s v=""/>
    <x v="1"/>
    <d v="2025-02-18T00:00:00"/>
    <n v="20307"/>
    <n v="55"/>
    <s v="55+"/>
    <s v="50 - 59"/>
    <x v="3"/>
    <x v="0"/>
    <x v="0"/>
    <x v="0"/>
    <d v="2015-01-01T00:00:00"/>
    <d v="2024-12-31T00:00:00"/>
    <s v=""/>
    <x v="0"/>
  </r>
  <r>
    <n v="15180"/>
    <s v="Johnna"/>
    <s v="White"/>
    <s v="Not Hispanic, Latino/a, or Spanish Origin"/>
    <s v="English"/>
    <s v="United Healthcare"/>
    <s v="573-820-3608"/>
    <s v="F"/>
    <x v="2271"/>
    <x v="24"/>
    <x v="1"/>
    <x v="0"/>
    <d v="2024-09-19T00:00:00"/>
    <s v="N"/>
    <s v="N"/>
    <s v=""/>
    <s v=""/>
    <s v=""/>
    <s v=""/>
    <s v=""/>
    <s v=""/>
    <s v=""/>
    <x v="0"/>
    <d v="2025-02-18T00:00:00"/>
    <n v="20307"/>
    <n v="55"/>
    <s v="55+"/>
    <s v="50 - 59"/>
    <x v="3"/>
    <x v="0"/>
    <x v="0"/>
    <x v="0"/>
    <d v="2015-01-01T00:00:00"/>
    <d v="2024-12-31T00:00:00"/>
    <s v=""/>
    <x v="0"/>
  </r>
  <r>
    <n v="12453"/>
    <s v="Paul"/>
    <s v="White"/>
    <s v="Unreported/Choose Not to Disclose Ethnicity"/>
    <s v="English"/>
    <s v="UHC Medicare Community Plan"/>
    <s v="573-820-1037"/>
    <s v="M"/>
    <x v="2271"/>
    <x v="12"/>
    <x v="5"/>
    <x v="0"/>
    <d v="2024-10-10T00:00:00"/>
    <s v="Y"/>
    <s v="N"/>
    <m/>
    <s v=""/>
    <s v=""/>
    <s v="10/05/2023 00:00:00"/>
    <s v="Positive"/>
    <s v=""/>
    <s v=""/>
    <x v="1"/>
    <d v="2025-02-18T00:00:00"/>
    <n v="20307"/>
    <n v="55"/>
    <s v="55+"/>
    <s v="50 - 59"/>
    <x v="3"/>
    <x v="0"/>
    <x v="1"/>
    <x v="0"/>
    <d v="2015-01-01T00:00:00"/>
    <d v="2024-12-31T00:00:00"/>
    <s v=""/>
    <x v="0"/>
  </r>
  <r>
    <n v="14218"/>
    <s v="Eve"/>
    <s v="White"/>
    <s v="Not Hispanic, Latino/a, or Spanish Origin"/>
    <s v="English"/>
    <s v="BCBS of Missouri"/>
    <s v="573-820-3176"/>
    <s v="F"/>
    <x v="2272"/>
    <x v="2"/>
    <x v="1"/>
    <x v="0"/>
    <d v="2024-12-19T00:00:00"/>
    <s v="N"/>
    <s v="N"/>
    <s v=""/>
    <s v=""/>
    <s v=""/>
    <s v=""/>
    <s v=""/>
    <s v=""/>
    <s v=""/>
    <x v="0"/>
    <d v="2025-02-18T00:00:00"/>
    <n v="20309"/>
    <n v="55"/>
    <s v="55+"/>
    <s v="50 - 59"/>
    <x v="3"/>
    <x v="0"/>
    <x v="0"/>
    <x v="0"/>
    <d v="2015-01-01T00:00:00"/>
    <d v="2024-12-31T00:00:00"/>
    <s v=""/>
    <x v="0"/>
  </r>
  <r>
    <n v="13459"/>
    <s v="Jeffrey"/>
    <s v="White"/>
    <s v="Unreported/Choose Not to Disclose Ethnicity"/>
    <s v="English"/>
    <s v="AARP Medicare Complete"/>
    <s v="573-820-3931"/>
    <s v="M"/>
    <x v="2273"/>
    <x v="36"/>
    <x v="1"/>
    <x v="0"/>
    <d v="2024-10-10T00:00:00"/>
    <s v="N"/>
    <s v="N"/>
    <s v=""/>
    <s v=""/>
    <s v=""/>
    <s v=""/>
    <s v=""/>
    <s v=""/>
    <s v=""/>
    <x v="1"/>
    <d v="2025-02-18T00:00:00"/>
    <n v="20316"/>
    <n v="55"/>
    <s v="55+"/>
    <s v="50 - 59"/>
    <x v="3"/>
    <x v="0"/>
    <x v="1"/>
    <x v="0"/>
    <d v="2015-01-01T00:00:00"/>
    <d v="2024-12-31T00:00:00"/>
    <s v=""/>
    <x v="0"/>
  </r>
  <r>
    <n v="13389"/>
    <s v="Jennifer"/>
    <s v="White"/>
    <s v="Not Hispanic, Latino/a, or Spanish Origin"/>
    <s v="English"/>
    <s v="Medicaid of Missouri"/>
    <s v="573-820-2472"/>
    <s v="M"/>
    <x v="2274"/>
    <x v="4"/>
    <x v="1"/>
    <x v="0"/>
    <d v="2024-12-19T00:00:00"/>
    <s v="N"/>
    <s v="N"/>
    <s v=""/>
    <s v=""/>
    <s v=""/>
    <s v=""/>
    <s v=""/>
    <s v=""/>
    <s v=""/>
    <x v="1"/>
    <d v="2025-02-18T00:00:00"/>
    <n v="20317"/>
    <n v="55"/>
    <s v="55+"/>
    <s v="50 - 59"/>
    <x v="3"/>
    <x v="0"/>
    <x v="0"/>
    <x v="0"/>
    <d v="2015-01-01T00:00:00"/>
    <d v="2024-12-31T00:00:00"/>
    <s v=""/>
    <x v="0"/>
  </r>
  <r>
    <n v="14770"/>
    <s v="Gary"/>
    <s v="White"/>
    <s v="Unreported/Choose Not to Disclose Ethnicity"/>
    <s v="English"/>
    <s v="UHC Medicaid MEDICAL"/>
    <s v="573-820-4349"/>
    <s v="F"/>
    <x v="2275"/>
    <x v="6"/>
    <x v="1"/>
    <x v="0"/>
    <d v="2024-11-05T00:00:00"/>
    <s v="N"/>
    <s v="N"/>
    <s v=""/>
    <s v=""/>
    <s v=""/>
    <s v=""/>
    <s v=""/>
    <s v=""/>
    <s v=""/>
    <x v="0"/>
    <d v="2025-02-18T00:00:00"/>
    <n v="20326"/>
    <n v="55"/>
    <s v="55+"/>
    <s v="50 - 59"/>
    <x v="3"/>
    <x v="0"/>
    <x v="1"/>
    <x v="0"/>
    <d v="2015-01-01T00:00:00"/>
    <d v="2024-12-31T00:00:00"/>
    <s v=""/>
    <x v="0"/>
  </r>
  <r>
    <n v="11890"/>
    <s v="Eva"/>
    <s v="American Indian/Alaska Native"/>
    <s v="Not Hispanic, Latino/a, or Spanish Origin"/>
    <s v="English"/>
    <s v="Healthlink PPO"/>
    <s v="573-820-5921"/>
    <s v="F"/>
    <x v="2276"/>
    <x v="1"/>
    <x v="0"/>
    <x v="0"/>
    <d v="2024-11-07T00:00:00"/>
    <s v="N"/>
    <s v="N"/>
    <s v=""/>
    <s v=""/>
    <s v=""/>
    <s v=""/>
    <s v=""/>
    <s v=""/>
    <s v=""/>
    <x v="0"/>
    <d v="2025-02-18T00:00:00"/>
    <n v="20330"/>
    <n v="55"/>
    <s v="55+"/>
    <s v="50 - 59"/>
    <x v="3"/>
    <x v="1"/>
    <x v="0"/>
    <x v="0"/>
    <d v="2015-01-01T00:00:00"/>
    <d v="2024-12-31T00:00:00"/>
    <s v=""/>
    <x v="0"/>
  </r>
  <r>
    <n v="11927"/>
    <s v="Cathy"/>
    <s v="White"/>
    <s v="Not Hispanic, Latino/a, or Spanish Origin"/>
    <s v="English"/>
    <s v="UHC Medicare Community Plan"/>
    <s v="573-820-3942"/>
    <s v="F"/>
    <x v="2277"/>
    <x v="1"/>
    <x v="1"/>
    <x v="0"/>
    <d v="2024-09-09T00:00:00"/>
    <s v="N"/>
    <s v="N"/>
    <s v=""/>
    <s v=""/>
    <s v=""/>
    <s v=""/>
    <s v=""/>
    <s v=""/>
    <s v=""/>
    <x v="0"/>
    <d v="2025-02-18T00:00:00"/>
    <n v="20332"/>
    <n v="55"/>
    <s v="55+"/>
    <s v="50 - 59"/>
    <x v="3"/>
    <x v="0"/>
    <x v="0"/>
    <x v="0"/>
    <d v="2015-01-01T00:00:00"/>
    <d v="2024-12-31T00:00:00"/>
    <s v=""/>
    <x v="0"/>
  </r>
  <r>
    <n v="10222"/>
    <s v="Charlotte"/>
    <s v="Unreported/Choose Not to Disclose Race"/>
    <s v="Unreported/Choose Not to Disclose Ethnicity"/>
    <s v="English"/>
    <s v="BCBS of Missouri"/>
    <s v="573-820-5483"/>
    <s v="F"/>
    <x v="2278"/>
    <x v="13"/>
    <x v="5"/>
    <x v="0"/>
    <d v="2024-04-25T00:00:00"/>
    <s v="N"/>
    <s v="N"/>
    <s v=""/>
    <s v=""/>
    <s v=""/>
    <s v=""/>
    <s v=""/>
    <s v=""/>
    <s v=""/>
    <x v="0"/>
    <d v="2025-02-18T00:00:00"/>
    <n v="20333"/>
    <n v="55"/>
    <s v="55+"/>
    <s v="50 - 59"/>
    <x v="3"/>
    <x v="2"/>
    <x v="1"/>
    <x v="0"/>
    <d v="2015-01-01T00:00:00"/>
    <d v="2024-12-31T00:00:00"/>
    <s v=""/>
    <x v="0"/>
  </r>
  <r>
    <n v="11328"/>
    <s v="Belinda"/>
    <s v="White"/>
    <s v="Not Hispanic, Latino/a, or Spanish Origin"/>
    <s v="English"/>
    <s v="UHC Medicaid MEDICAL"/>
    <s v="573-820-4612"/>
    <s v="F"/>
    <x v="2279"/>
    <x v="0"/>
    <x v="1"/>
    <x v="0"/>
    <d v="2024-12-18T00:00:00"/>
    <s v="N"/>
    <s v="N"/>
    <s v=""/>
    <s v=""/>
    <s v=""/>
    <s v=""/>
    <s v=""/>
    <s v=""/>
    <s v=""/>
    <x v="0"/>
    <d v="2025-02-18T00:00:00"/>
    <n v="20336"/>
    <n v="55"/>
    <s v="55+"/>
    <s v="50 - 59"/>
    <x v="3"/>
    <x v="0"/>
    <x v="0"/>
    <x v="0"/>
    <d v="2015-01-01T00:00:00"/>
    <d v="2024-12-31T00:00:00"/>
    <s v=""/>
    <x v="0"/>
  </r>
  <r>
    <n v="14498"/>
    <s v="Karol"/>
    <s v="White"/>
    <s v="Not Hispanic, Latino/a, or Spanish Origin"/>
    <s v="English"/>
    <s v="UHC Medicare Community Plan"/>
    <s v="573-820-3834"/>
    <s v="F"/>
    <x v="2280"/>
    <x v="9"/>
    <x v="1"/>
    <x v="0"/>
    <d v="2024-12-18T00:00:00"/>
    <s v="N"/>
    <s v="N"/>
    <s v=""/>
    <s v=""/>
    <s v=""/>
    <s v=""/>
    <s v=""/>
    <s v=""/>
    <s v=""/>
    <x v="0"/>
    <d v="2025-02-18T00:00:00"/>
    <n v="20340"/>
    <n v="55"/>
    <s v="55+"/>
    <s v="50 - 59"/>
    <x v="3"/>
    <x v="0"/>
    <x v="0"/>
    <x v="0"/>
    <d v="2015-01-01T00:00:00"/>
    <d v="2024-12-31T00:00:00"/>
    <s v=""/>
    <x v="0"/>
  </r>
  <r>
    <n v="10363"/>
    <s v="Brenda"/>
    <s v="White"/>
    <s v="Not Hispanic, Latino/a, or Spanish Origin"/>
    <s v="English"/>
    <s v="Ambetter"/>
    <s v="573-820-4950"/>
    <s v="F"/>
    <x v="2281"/>
    <x v="2"/>
    <x v="3"/>
    <x v="0"/>
    <d v="2024-12-26T00:00:00"/>
    <s v="N"/>
    <s v="N"/>
    <s v=""/>
    <s v=""/>
    <s v=""/>
    <s v=""/>
    <s v=""/>
    <s v=""/>
    <s v=""/>
    <x v="0"/>
    <d v="2025-02-18T00:00:00"/>
    <n v="20341"/>
    <n v="55"/>
    <s v="55+"/>
    <s v="50 - 59"/>
    <x v="3"/>
    <x v="0"/>
    <x v="0"/>
    <x v="0"/>
    <d v="2015-01-01T00:00:00"/>
    <d v="2024-12-31T00:00:00"/>
    <s v=""/>
    <x v="0"/>
  </r>
  <r>
    <n v="15226"/>
    <s v="Lori"/>
    <s v="White"/>
    <s v="Not Hispanic, Latino/a, or Spanish Origin"/>
    <s v="English"/>
    <s v="BCBS of Missouri (MC Adv Plan)"/>
    <s v="573-820-2651"/>
    <s v="M"/>
    <x v="2282"/>
    <x v="30"/>
    <x v="1"/>
    <x v="0"/>
    <d v="2024-09-10T00:00:00"/>
    <s v="N"/>
    <s v="N"/>
    <s v=""/>
    <s v=""/>
    <s v=""/>
    <s v=""/>
    <s v=""/>
    <s v=""/>
    <s v=""/>
    <x v="1"/>
    <d v="2025-02-18T00:00:00"/>
    <n v="20345"/>
    <n v="55"/>
    <s v="55+"/>
    <s v="50 - 59"/>
    <x v="3"/>
    <x v="0"/>
    <x v="0"/>
    <x v="0"/>
    <d v="2015-01-01T00:00:00"/>
    <d v="2024-12-31T00:00:00"/>
    <s v=""/>
    <x v="0"/>
  </r>
  <r>
    <n v="12209"/>
    <s v="Mary"/>
    <s v="White"/>
    <s v="Not Hispanic, Latino/a, or Spanish Origin"/>
    <s v="English"/>
    <s v="Slide A"/>
    <s v="573-820-4779"/>
    <s v="M"/>
    <x v="2283"/>
    <x v="0"/>
    <x v="1"/>
    <x v="0"/>
    <d v="2024-12-20T00:00:00"/>
    <s v="N"/>
    <s v="N"/>
    <s v=""/>
    <s v=""/>
    <s v=""/>
    <s v=""/>
    <s v=""/>
    <s v=""/>
    <s v=""/>
    <x v="1"/>
    <d v="2025-02-18T00:00:00"/>
    <n v="20347"/>
    <n v="55"/>
    <s v="55+"/>
    <s v="50 - 59"/>
    <x v="3"/>
    <x v="0"/>
    <x v="0"/>
    <x v="0"/>
    <d v="2015-01-01T00:00:00"/>
    <d v="2024-12-31T00:00:00"/>
    <s v=""/>
    <x v="0"/>
  </r>
  <r>
    <n v="15406"/>
    <s v="Marcy"/>
    <s v="White"/>
    <s v="Not Hispanic, Latino/a, or Spanish Origin"/>
    <s v="English"/>
    <s v="Medicare  NGS Part A"/>
    <s v="573-820-4003"/>
    <s v="F"/>
    <x v="2284"/>
    <x v="1"/>
    <x v="1"/>
    <x v="0"/>
    <d v="2024-09-24T00:00:00"/>
    <s v="N"/>
    <s v="N"/>
    <s v=""/>
    <s v=""/>
    <s v=""/>
    <s v=""/>
    <s v=""/>
    <s v=""/>
    <s v=""/>
    <x v="0"/>
    <d v="2025-02-18T00:00:00"/>
    <n v="20349"/>
    <n v="55"/>
    <s v="55+"/>
    <s v="50 - 59"/>
    <x v="3"/>
    <x v="0"/>
    <x v="0"/>
    <x v="0"/>
    <d v="2015-01-01T00:00:00"/>
    <d v="2024-12-31T00:00:00"/>
    <s v=""/>
    <x v="0"/>
  </r>
  <r>
    <n v="12787"/>
    <s v="Lisa"/>
    <s v="Black/African American"/>
    <s v="Not Hispanic, Latino/a, or Spanish Origin"/>
    <s v="English"/>
    <s v="UHC Medicaid MEDICAL"/>
    <s v="573-820-6179"/>
    <s v="F"/>
    <x v="2285"/>
    <x v="0"/>
    <x v="0"/>
    <x v="0"/>
    <d v="2024-12-24T00:00:00"/>
    <s v="N"/>
    <s v="N"/>
    <s v=""/>
    <s v=""/>
    <s v=""/>
    <s v=""/>
    <s v=""/>
    <s v=""/>
    <s v=""/>
    <x v="0"/>
    <d v="2025-02-18T00:00:00"/>
    <n v="20350"/>
    <n v="55"/>
    <s v="55+"/>
    <s v="50 - 59"/>
    <x v="3"/>
    <x v="4"/>
    <x v="0"/>
    <x v="0"/>
    <d v="2015-01-01T00:00:00"/>
    <d v="2024-12-31T00:00:00"/>
    <s v=""/>
    <x v="0"/>
  </r>
  <r>
    <n v="13907"/>
    <s v="Pamela"/>
    <s v="White"/>
    <s v="Not Hispanic, Latino/a, or Spanish Origin"/>
    <s v="English"/>
    <s v="BCBS of Missouri"/>
    <s v="573-820-1494"/>
    <s v="M"/>
    <x v="2286"/>
    <x v="3"/>
    <x v="1"/>
    <x v="0"/>
    <d v="2024-11-21T00:00:00"/>
    <s v="Y"/>
    <s v="N"/>
    <s v=""/>
    <s v="8/15/2024 12:00:00 AM"/>
    <s v="Negative"/>
    <s v=""/>
    <s v=""/>
    <s v=""/>
    <s v=""/>
    <x v="1"/>
    <d v="2025-02-18T00:00:00"/>
    <n v="20356"/>
    <n v="55"/>
    <s v="55+"/>
    <s v="50 - 59"/>
    <x v="3"/>
    <x v="0"/>
    <x v="0"/>
    <x v="0"/>
    <d v="2015-01-01T00:00:00"/>
    <d v="2024-12-31T00:00:00"/>
    <s v=""/>
    <x v="0"/>
  </r>
  <r>
    <n v="12225"/>
    <s v="Jonna"/>
    <s v="White"/>
    <s v="Not Hispanic, Latino/a, or Spanish Origin"/>
    <s v="English"/>
    <s v="Aetna Health Plans"/>
    <s v="573-820-3981"/>
    <s v="M"/>
    <x v="2287"/>
    <x v="1"/>
    <x v="1"/>
    <x v="0"/>
    <d v="2024-09-09T00:00:00"/>
    <s v="N"/>
    <s v="N"/>
    <s v=""/>
    <s v=""/>
    <s v=""/>
    <s v=""/>
    <s v=""/>
    <s v=""/>
    <s v=""/>
    <x v="1"/>
    <d v="2025-02-18T00:00:00"/>
    <n v="20365"/>
    <n v="55"/>
    <s v="55+"/>
    <s v="50 - 59"/>
    <x v="3"/>
    <x v="0"/>
    <x v="0"/>
    <x v="0"/>
    <d v="2015-01-01T00:00:00"/>
    <d v="2024-12-31T00:00:00"/>
    <s v=""/>
    <x v="0"/>
  </r>
  <r>
    <n v="10260"/>
    <s v="Deborah"/>
    <s v="White"/>
    <s v="Unreported/Choose Not to Disclose Ethnicity"/>
    <s v="English"/>
    <s v="AARP Medicare Complete"/>
    <s v="573-820-5426"/>
    <s v="F"/>
    <x v="2288"/>
    <x v="6"/>
    <x v="5"/>
    <x v="0"/>
    <d v="2024-12-17T00:00:00"/>
    <s v="N"/>
    <s v="N"/>
    <s v=""/>
    <s v=""/>
    <s v=""/>
    <s v=""/>
    <s v=""/>
    <s v=""/>
    <s v=""/>
    <x v="0"/>
    <d v="2025-02-18T00:00:00"/>
    <n v="20366"/>
    <n v="55"/>
    <s v="55+"/>
    <s v="50 - 59"/>
    <x v="3"/>
    <x v="0"/>
    <x v="1"/>
    <x v="0"/>
    <d v="2015-01-01T00:00:00"/>
    <d v="2024-12-31T00:00:00"/>
    <s v=""/>
    <x v="0"/>
  </r>
  <r>
    <n v="14873"/>
    <s v="Jerry"/>
    <s v="White"/>
    <s v="Not Hispanic, Latino/a, or Spanish Origin"/>
    <s v="English"/>
    <s v="UNITED HEALTHCARE"/>
    <s v="573-820-2292"/>
    <s v="F"/>
    <x v="2289"/>
    <x v="8"/>
    <x v="1"/>
    <x v="0"/>
    <d v="2024-12-26T00:00:00"/>
    <s v="N"/>
    <s v="N"/>
    <s v=""/>
    <s v=""/>
    <s v=""/>
    <s v=""/>
    <s v=""/>
    <s v=""/>
    <s v=""/>
    <x v="0"/>
    <d v="2025-02-18T00:00:00"/>
    <n v="20368"/>
    <n v="55"/>
    <s v="55+"/>
    <s v="50 - 59"/>
    <x v="3"/>
    <x v="0"/>
    <x v="0"/>
    <x v="0"/>
    <d v="2015-01-01T00:00:00"/>
    <d v="2024-12-31T00:00:00"/>
    <s v=""/>
    <x v="0"/>
  </r>
  <r>
    <n v="14150"/>
    <s v="Joseph"/>
    <s v="White"/>
    <s v="Not Hispanic, Latino/a, or Spanish Origin"/>
    <s v="English"/>
    <s v="Medicare  NGS Part A"/>
    <s v="573-820-3983"/>
    <s v="M"/>
    <x v="2290"/>
    <x v="1"/>
    <x v="1"/>
    <x v="0"/>
    <d v="2024-12-24T00:00:00"/>
    <s v="N"/>
    <s v="N"/>
    <s v=""/>
    <s v=""/>
    <s v=""/>
    <s v=""/>
    <s v=""/>
    <s v=""/>
    <s v=""/>
    <x v="1"/>
    <d v="2025-02-18T00:00:00"/>
    <n v="20370"/>
    <n v="55"/>
    <s v="55+"/>
    <s v="50 - 59"/>
    <x v="3"/>
    <x v="0"/>
    <x v="0"/>
    <x v="0"/>
    <d v="2015-01-01T00:00:00"/>
    <d v="2024-12-31T00:00:00"/>
    <s v=""/>
    <x v="0"/>
  </r>
  <r>
    <n v="15277"/>
    <s v="Mack"/>
    <s v="Black/African American"/>
    <s v="Not Hispanic, Latino/a, or Spanish Origin"/>
    <s v="English"/>
    <s v="BCBS of Missouri"/>
    <s v="573-820-4851"/>
    <s v="M"/>
    <x v="181"/>
    <x v="16"/>
    <x v="1"/>
    <x v="0"/>
    <d v="2024-01-23T00:00:00"/>
    <s v="N"/>
    <s v="N"/>
    <s v=""/>
    <s v=""/>
    <s v=""/>
    <s v=""/>
    <s v=""/>
    <s v=""/>
    <s v=""/>
    <x v="1"/>
    <d v="2025-02-18T00:00:00"/>
    <n v="20374"/>
    <n v="55"/>
    <s v="55+"/>
    <s v="50 - 59"/>
    <x v="3"/>
    <x v="4"/>
    <x v="0"/>
    <x v="0"/>
    <d v="2015-01-01T00:00:00"/>
    <d v="2024-12-31T00:00:00"/>
    <s v=""/>
    <x v="0"/>
  </r>
  <r>
    <n v="12347"/>
    <s v="CYNTHIA"/>
    <s v="More than One Race"/>
    <s v="Not Hispanic, Latino/a, or Spanish Origin"/>
    <s v="English"/>
    <s v="Medicare  NGS Part A"/>
    <s v="573-820-2242"/>
    <s v="F"/>
    <x v="2291"/>
    <x v="8"/>
    <x v="1"/>
    <x v="0"/>
    <d v="2024-08-26T00:00:00"/>
    <s v="N"/>
    <s v="N"/>
    <s v=""/>
    <s v=""/>
    <s v=""/>
    <s v=""/>
    <s v=""/>
    <s v=""/>
    <s v=""/>
    <x v="0"/>
    <d v="2025-02-18T00:00:00"/>
    <n v="20378"/>
    <n v="55"/>
    <s v="55+"/>
    <s v="50 - 59"/>
    <x v="3"/>
    <x v="6"/>
    <x v="0"/>
    <x v="0"/>
    <d v="2015-01-01T00:00:00"/>
    <d v="2024-12-31T00:00:00"/>
    <s v=""/>
    <x v="0"/>
  </r>
  <r>
    <n v="14453"/>
    <s v="Misty"/>
    <s v="White"/>
    <s v="Not Hispanic, Latino/a, or Spanish Origin"/>
    <s v="English"/>
    <s v="Medicare - WPS Part A"/>
    <s v="573-820-1166"/>
    <s v="M"/>
    <x v="619"/>
    <x v="11"/>
    <x v="1"/>
    <x v="0"/>
    <d v="2024-12-09T00:00:00"/>
    <s v="Y"/>
    <s v="N"/>
    <s v=""/>
    <s v=""/>
    <s v=""/>
    <s v="12/09/2024 00:00:00"/>
    <s v="Negative"/>
    <s v=""/>
    <s v=""/>
    <x v="1"/>
    <d v="2025-02-18T00:00:00"/>
    <n v="20379"/>
    <n v="55"/>
    <s v="55+"/>
    <s v="50 - 59"/>
    <x v="3"/>
    <x v="0"/>
    <x v="0"/>
    <x v="0"/>
    <d v="2015-01-01T00:00:00"/>
    <d v="2024-12-31T00:00:00"/>
    <s v=""/>
    <x v="0"/>
  </r>
  <r>
    <n v="13507"/>
    <s v="Doyle"/>
    <s v="White"/>
    <s v="Not Hispanic, Latino/a, or Spanish Origin"/>
    <s v="English"/>
    <s v="Medicaid of Missouri"/>
    <s v="573-820-2390"/>
    <s v="M"/>
    <x v="619"/>
    <x v="4"/>
    <x v="1"/>
    <x v="0"/>
    <d v="2024-12-05T00:00:00"/>
    <s v="N"/>
    <s v="N"/>
    <s v=""/>
    <s v=""/>
    <s v=""/>
    <s v=""/>
    <s v=""/>
    <s v=""/>
    <s v=""/>
    <x v="1"/>
    <d v="2025-02-18T00:00:00"/>
    <n v="20379"/>
    <n v="55"/>
    <s v="55+"/>
    <s v="50 - 59"/>
    <x v="3"/>
    <x v="0"/>
    <x v="0"/>
    <x v="0"/>
    <d v="2015-01-01T00:00:00"/>
    <d v="2024-12-31T00:00:00"/>
    <s v=""/>
    <x v="0"/>
  </r>
  <r>
    <n v="13986"/>
    <s v="Janice"/>
    <s v="White"/>
    <s v="Unreported/Choose Not to Disclose Ethnicity"/>
    <s v="English"/>
    <s v="UHC HEALTH SELECT MEDICARE ADVANTAGE"/>
    <s v="573-820-3797"/>
    <s v="F"/>
    <x v="619"/>
    <x v="9"/>
    <x v="1"/>
    <x v="0"/>
    <d v="2024-09-12T00:00:00"/>
    <s v="N"/>
    <s v="N"/>
    <s v=""/>
    <s v=""/>
    <s v=""/>
    <s v=""/>
    <s v=""/>
    <s v=""/>
    <s v=""/>
    <x v="0"/>
    <d v="2025-02-18T00:00:00"/>
    <n v="20379"/>
    <n v="55"/>
    <s v="55+"/>
    <s v="50 - 59"/>
    <x v="3"/>
    <x v="0"/>
    <x v="1"/>
    <x v="0"/>
    <d v="2015-01-01T00:00:00"/>
    <d v="2024-12-31T00:00:00"/>
    <s v=""/>
    <x v="0"/>
  </r>
  <r>
    <n v="10934"/>
    <s v="Evan"/>
    <s v="White"/>
    <s v="Not Hispanic, Latino/a, or Spanish Origin"/>
    <s v="English"/>
    <s v="UHC Medicaid MEDICAL"/>
    <s v="573-820-5473"/>
    <s v="M"/>
    <x v="2292"/>
    <x v="0"/>
    <x v="5"/>
    <x v="0"/>
    <d v="2024-12-13T00:00:00"/>
    <s v="N"/>
    <s v="N"/>
    <s v=""/>
    <s v=""/>
    <s v=""/>
    <s v=""/>
    <s v=""/>
    <s v=""/>
    <s v=""/>
    <x v="1"/>
    <d v="2025-02-18T00:00:00"/>
    <n v="20381"/>
    <n v="55"/>
    <s v="55+"/>
    <s v="50 - 59"/>
    <x v="3"/>
    <x v="0"/>
    <x v="0"/>
    <x v="0"/>
    <d v="2015-01-01T00:00:00"/>
    <d v="2024-12-31T00:00:00"/>
    <s v=""/>
    <x v="0"/>
  </r>
  <r>
    <n v="14932"/>
    <s v="Lynn"/>
    <s v="White"/>
    <s v="Not Hispanic, Latino/a, or Spanish Origin"/>
    <s v="English"/>
    <s v="Medicaid of Missouri"/>
    <s v="573-820-2906"/>
    <s v="M"/>
    <x v="288"/>
    <x v="15"/>
    <x v="1"/>
    <x v="0"/>
    <d v="2024-05-23T00:00:00"/>
    <s v="N"/>
    <s v="N"/>
    <s v=""/>
    <s v=""/>
    <s v=""/>
    <s v=""/>
    <s v=""/>
    <s v=""/>
    <s v=""/>
    <x v="1"/>
    <d v="2025-02-18T00:00:00"/>
    <n v="20389"/>
    <n v="55"/>
    <s v="55+"/>
    <s v="50 - 59"/>
    <x v="3"/>
    <x v="0"/>
    <x v="0"/>
    <x v="0"/>
    <d v="2015-01-01T00:00:00"/>
    <d v="2024-12-31T00:00:00"/>
    <s v=""/>
    <x v="0"/>
  </r>
  <r>
    <n v="14805"/>
    <s v="Marcelino"/>
    <s v="White"/>
    <s v="Not Hispanic, Latino/a, or Spanish Origin"/>
    <s v="English"/>
    <s v="UNITED HEALTHCARE OXFORD"/>
    <s v="573-820-3443"/>
    <s v="M"/>
    <x v="2293"/>
    <x v="3"/>
    <x v="1"/>
    <x v="0"/>
    <d v="2024-11-06T00:00:00"/>
    <s v="N"/>
    <s v="N"/>
    <s v=""/>
    <s v=""/>
    <s v=""/>
    <s v=""/>
    <s v=""/>
    <s v=""/>
    <s v=""/>
    <x v="1"/>
    <d v="2025-02-18T00:00:00"/>
    <n v="20391"/>
    <n v="55"/>
    <s v="55+"/>
    <s v="50 - 59"/>
    <x v="3"/>
    <x v="0"/>
    <x v="0"/>
    <x v="0"/>
    <d v="2015-01-01T00:00:00"/>
    <d v="2024-12-31T00:00:00"/>
    <s v=""/>
    <x v="0"/>
  </r>
  <r>
    <n v="13326"/>
    <s v="Donna"/>
    <s v="White"/>
    <s v="Not Hispanic, Latino/a, or Spanish Origin"/>
    <s v="English"/>
    <s v="BCBS of Missouri"/>
    <s v="573-820-4333"/>
    <s v="F"/>
    <x v="2294"/>
    <x v="6"/>
    <x v="1"/>
    <x v="1"/>
    <d v="2024-09-16T00:00:00"/>
    <s v="N"/>
    <s v="N"/>
    <s v=""/>
    <s v=""/>
    <s v=""/>
    <s v=""/>
    <s v=""/>
    <s v=""/>
    <s v=""/>
    <x v="0"/>
    <d v="2025-02-18T00:00:00"/>
    <n v="20393"/>
    <n v="55"/>
    <s v="55+"/>
    <s v="50 - 59"/>
    <x v="3"/>
    <x v="0"/>
    <x v="0"/>
    <x v="0"/>
    <d v="2015-01-01T00:00:00"/>
    <d v="2024-12-31T00:00:00"/>
    <s v=""/>
    <x v="0"/>
  </r>
  <r>
    <n v="13482"/>
    <s v="Donna"/>
    <s v="White"/>
    <s v="Not Hispanic, Latino/a, or Spanish Origin"/>
    <s v="English"/>
    <s v="United Healthcare"/>
    <s v="573-820-3337"/>
    <s v="M"/>
    <x v="2295"/>
    <x v="3"/>
    <x v="1"/>
    <x v="0"/>
    <d v="2024-09-16T00:00:00"/>
    <s v="N"/>
    <s v="N"/>
    <s v=""/>
    <s v=""/>
    <s v=""/>
    <s v=""/>
    <s v=""/>
    <s v=""/>
    <s v=""/>
    <x v="1"/>
    <d v="2025-02-18T00:00:00"/>
    <n v="20395"/>
    <n v="55"/>
    <s v="55+"/>
    <s v="50 - 59"/>
    <x v="3"/>
    <x v="0"/>
    <x v="0"/>
    <x v="0"/>
    <d v="2015-01-01T00:00:00"/>
    <d v="2024-12-31T00:00:00"/>
    <s v=""/>
    <x v="0"/>
  </r>
  <r>
    <n v="14928"/>
    <s v="James"/>
    <s v="White"/>
    <s v="Not Hispanic, Latino/a, or Spanish Origin"/>
    <s v="English"/>
    <s v="Home State Health Plan"/>
    <s v="573-820-2733"/>
    <s v="F"/>
    <x v="2295"/>
    <x v="7"/>
    <x v="1"/>
    <x v="0"/>
    <d v="2024-12-16T00:00:00"/>
    <s v="N"/>
    <s v="N"/>
    <s v=""/>
    <s v=""/>
    <s v=""/>
    <s v=""/>
    <s v=""/>
    <s v=""/>
    <s v=""/>
    <x v="0"/>
    <d v="2025-02-18T00:00:00"/>
    <n v="20395"/>
    <n v="55"/>
    <s v="55+"/>
    <s v="50 - 59"/>
    <x v="3"/>
    <x v="0"/>
    <x v="0"/>
    <x v="0"/>
    <d v="2015-01-01T00:00:00"/>
    <d v="2024-12-31T00:00:00"/>
    <s v=""/>
    <x v="0"/>
  </r>
  <r>
    <n v="13027"/>
    <s v="Christopher"/>
    <s v="White"/>
    <s v="Not Hispanic, Latino/a, or Spanish Origin"/>
    <s v="English"/>
    <s v="BCBS of Missouri"/>
    <s v="573-820-3503"/>
    <s v="F"/>
    <x v="2296"/>
    <x v="18"/>
    <x v="1"/>
    <x v="0"/>
    <d v="2024-11-20T00:00:00"/>
    <s v="N"/>
    <s v="N"/>
    <s v=""/>
    <s v=""/>
    <s v=""/>
    <s v=""/>
    <s v=""/>
    <s v=""/>
    <s v=""/>
    <x v="0"/>
    <d v="2025-02-18T00:00:00"/>
    <n v="20396"/>
    <n v="55"/>
    <s v="55+"/>
    <s v="50 - 59"/>
    <x v="3"/>
    <x v="0"/>
    <x v="0"/>
    <x v="0"/>
    <d v="2015-01-01T00:00:00"/>
    <d v="2024-12-31T00:00:00"/>
    <s v=""/>
    <x v="0"/>
  </r>
  <r>
    <n v="11578"/>
    <s v="Barry"/>
    <s v="White"/>
    <s v="Not Hispanic, Latino/a, or Spanish Origin"/>
    <s v="English"/>
    <s v="Ambetter"/>
    <s v="573-820-4610"/>
    <s v="M"/>
    <x v="2297"/>
    <x v="0"/>
    <x v="1"/>
    <x v="0"/>
    <d v="2024-07-26T00:00:00"/>
    <s v="N"/>
    <s v="N"/>
    <s v=""/>
    <s v=""/>
    <s v=""/>
    <s v=""/>
    <s v=""/>
    <s v=""/>
    <s v=""/>
    <x v="1"/>
    <d v="2025-02-18T00:00:00"/>
    <n v="20397"/>
    <n v="55"/>
    <s v="55+"/>
    <s v="50 - 59"/>
    <x v="3"/>
    <x v="0"/>
    <x v="0"/>
    <x v="0"/>
    <d v="2015-01-01T00:00:00"/>
    <d v="2024-12-31T00:00:00"/>
    <s v=""/>
    <x v="0"/>
  </r>
  <r>
    <n v="13798"/>
    <s v="Fonda"/>
    <s v="White"/>
    <s v="Unreported/Choose Not to Disclose Ethnicity"/>
    <s v="English"/>
    <s v="Humana Care Plan"/>
    <s v="573-820-4346"/>
    <s v="M"/>
    <x v="2297"/>
    <x v="6"/>
    <x v="1"/>
    <x v="0"/>
    <d v="2024-06-06T00:00:00"/>
    <s v="N"/>
    <s v="N"/>
    <s v=""/>
    <s v=""/>
    <s v=""/>
    <s v=""/>
    <s v=""/>
    <s v=""/>
    <s v=""/>
    <x v="1"/>
    <d v="2025-02-18T00:00:00"/>
    <n v="20397"/>
    <n v="55"/>
    <s v="55+"/>
    <s v="50 - 59"/>
    <x v="3"/>
    <x v="0"/>
    <x v="1"/>
    <x v="0"/>
    <d v="2015-01-01T00:00:00"/>
    <d v="2024-12-31T00:00:00"/>
    <s v=""/>
    <x v="0"/>
  </r>
  <r>
    <n v="14435"/>
    <s v="Marcia"/>
    <s v="White"/>
    <s v="Not Hispanic, Latino/a, or Spanish Origin"/>
    <s v="English"/>
    <s v=""/>
    <s v="573-820-3925"/>
    <s v="M"/>
    <x v="2297"/>
    <x v="42"/>
    <x v="1"/>
    <x v="0"/>
    <d v="2024-07-24T00:00:00"/>
    <s v="N"/>
    <s v="N"/>
    <s v=""/>
    <s v=""/>
    <s v=""/>
    <s v=""/>
    <s v=""/>
    <s v=""/>
    <s v=""/>
    <x v="1"/>
    <d v="2025-02-18T00:00:00"/>
    <n v="20397"/>
    <n v="55"/>
    <s v="55+"/>
    <s v="50 - 59"/>
    <x v="3"/>
    <x v="0"/>
    <x v="0"/>
    <x v="0"/>
    <d v="2015-01-01T00:00:00"/>
    <d v="2024-12-31T00:00:00"/>
    <s v=""/>
    <x v="0"/>
  </r>
  <r>
    <n v="12504"/>
    <s v="Laura"/>
    <s v="White"/>
    <s v="Not Hispanic, Latino/a, or Spanish Origin"/>
    <s v="English"/>
    <s v="UHC Medicare Community Plan"/>
    <s v="573-820-2783"/>
    <s v="F"/>
    <x v="2298"/>
    <x v="7"/>
    <x v="1"/>
    <x v="0"/>
    <d v="2024-10-14T00:00:00"/>
    <s v="N"/>
    <s v="N"/>
    <s v=""/>
    <s v=""/>
    <s v=""/>
    <s v=""/>
    <s v=""/>
    <s v=""/>
    <s v=""/>
    <x v="0"/>
    <d v="2025-02-18T00:00:00"/>
    <n v="20400"/>
    <n v="55"/>
    <s v="55+"/>
    <s v="50 - 59"/>
    <x v="3"/>
    <x v="0"/>
    <x v="0"/>
    <x v="0"/>
    <d v="2015-01-01T00:00:00"/>
    <d v="2024-12-31T00:00:00"/>
    <s v=""/>
    <x v="0"/>
  </r>
  <r>
    <n v="10697"/>
    <s v="Barbara"/>
    <s v="White"/>
    <s v="Not Hispanic, Latino/a, or Spanish Origin"/>
    <s v="English"/>
    <s v="Home State Health Plan"/>
    <s v="573-820-4609"/>
    <s v="F"/>
    <x v="2299"/>
    <x v="0"/>
    <x v="1"/>
    <x v="0"/>
    <d v="2024-07-03T00:00:00"/>
    <s v="N"/>
    <s v="N"/>
    <s v=""/>
    <s v=""/>
    <s v=""/>
    <s v=""/>
    <s v=""/>
    <s v=""/>
    <s v=""/>
    <x v="0"/>
    <d v="2025-02-18T00:00:00"/>
    <n v="20401"/>
    <n v="55"/>
    <s v="55+"/>
    <s v="50 - 59"/>
    <x v="3"/>
    <x v="0"/>
    <x v="0"/>
    <x v="0"/>
    <d v="2015-01-01T00:00:00"/>
    <d v="2024-12-31T00:00:00"/>
    <s v=""/>
    <x v="0"/>
  </r>
  <r>
    <n v="13606"/>
    <s v="Frankie"/>
    <s v="White"/>
    <s v="Not Hispanic, Latino/a, or Spanish Origin"/>
    <s v="English"/>
    <s v="BCBS of Missouri"/>
    <s v="573-820-4828"/>
    <s v="M"/>
    <x v="2299"/>
    <x v="19"/>
    <x v="1"/>
    <x v="0"/>
    <d v="2024-03-21T00:00:00"/>
    <s v="N"/>
    <s v="N"/>
    <s v=""/>
    <s v=""/>
    <s v=""/>
    <s v=""/>
    <s v=""/>
    <s v=""/>
    <s v=""/>
    <x v="1"/>
    <d v="2025-02-18T00:00:00"/>
    <n v="20401"/>
    <n v="55"/>
    <s v="55+"/>
    <s v="50 - 59"/>
    <x v="3"/>
    <x v="0"/>
    <x v="0"/>
    <x v="0"/>
    <d v="2015-01-01T00:00:00"/>
    <d v="2024-12-31T00:00:00"/>
    <s v=""/>
    <x v="0"/>
  </r>
  <r>
    <n v="14903"/>
    <s v="James"/>
    <s v="White"/>
    <s v="Not Hispanic, Latino/a, or Spanish Origin"/>
    <s v="English"/>
    <s v="BCBS of Missouri"/>
    <s v="573-820-4510"/>
    <s v="F"/>
    <x v="2300"/>
    <x v="12"/>
    <x v="1"/>
    <x v="0"/>
    <d v="2024-11-11T00:00:00"/>
    <s v="N"/>
    <s v="N"/>
    <s v=""/>
    <s v=""/>
    <s v=""/>
    <s v=""/>
    <s v=""/>
    <s v=""/>
    <s v=""/>
    <x v="0"/>
    <d v="2025-02-18T00:00:00"/>
    <n v="20403"/>
    <n v="55"/>
    <s v="55+"/>
    <s v="50 - 59"/>
    <x v="3"/>
    <x v="0"/>
    <x v="0"/>
    <x v="0"/>
    <d v="2015-01-01T00:00:00"/>
    <d v="2024-12-31T00:00:00"/>
    <s v=""/>
    <x v="0"/>
  </r>
  <r>
    <n v="12361"/>
    <s v="Diane"/>
    <s v="White"/>
    <s v="Not Hispanic, Latino/a, or Spanish Origin"/>
    <s v="English"/>
    <s v="Humana Care Plan"/>
    <s v="573-820-5574"/>
    <s v="F"/>
    <x v="2301"/>
    <x v="8"/>
    <x v="0"/>
    <x v="0"/>
    <d v="2024-03-22T00:00:00"/>
    <s v="N"/>
    <s v="N"/>
    <s v=""/>
    <s v=""/>
    <s v=""/>
    <s v=""/>
    <s v=""/>
    <s v=""/>
    <s v=""/>
    <x v="0"/>
    <d v="2025-02-18T00:00:00"/>
    <n v="20404"/>
    <n v="55"/>
    <s v="55+"/>
    <s v="50 - 59"/>
    <x v="3"/>
    <x v="0"/>
    <x v="0"/>
    <x v="0"/>
    <d v="2015-01-01T00:00:00"/>
    <d v="2024-12-31T00:00:00"/>
    <s v=""/>
    <x v="0"/>
  </r>
  <r>
    <n v="15151"/>
    <s v="Joel"/>
    <s v="White"/>
    <s v="Not Hispanic, Latino/a, or Spanish Origin"/>
    <s v="English"/>
    <s v="UHC Medicare Solutions"/>
    <s v="573-820-5658"/>
    <s v="F"/>
    <x v="2302"/>
    <x v="30"/>
    <x v="0"/>
    <x v="0"/>
    <d v="2024-11-06T00:00:00"/>
    <s v="N"/>
    <s v="N"/>
    <s v=""/>
    <s v=""/>
    <s v=""/>
    <s v=""/>
    <s v=""/>
    <s v=""/>
    <s v=""/>
    <x v="0"/>
    <d v="2025-02-18T00:00:00"/>
    <n v="20405"/>
    <n v="55"/>
    <s v="55+"/>
    <s v="50 - 59"/>
    <x v="3"/>
    <x v="0"/>
    <x v="0"/>
    <x v="0"/>
    <d v="2015-01-01T00:00:00"/>
    <d v="2024-12-31T00:00:00"/>
    <s v=""/>
    <x v="0"/>
  </r>
  <r>
    <n v="13975"/>
    <s v="James"/>
    <s v="White"/>
    <s v="Not Hispanic, Latino/a, or Spanish Origin"/>
    <s v="English"/>
    <s v="UMR"/>
    <s v="573-820-6003"/>
    <s v="M"/>
    <x v="2303"/>
    <x v="6"/>
    <x v="0"/>
    <x v="0"/>
    <d v="2024-10-09T00:00:00"/>
    <s v="N"/>
    <s v="N"/>
    <s v=""/>
    <s v=""/>
    <s v=""/>
    <s v=""/>
    <s v=""/>
    <s v=""/>
    <s v=""/>
    <x v="1"/>
    <d v="2025-02-18T00:00:00"/>
    <n v="20407"/>
    <n v="55"/>
    <s v="55+"/>
    <s v="50 - 59"/>
    <x v="3"/>
    <x v="0"/>
    <x v="0"/>
    <x v="0"/>
    <d v="2015-01-01T00:00:00"/>
    <d v="2024-12-31T00:00:00"/>
    <s v=""/>
    <x v="0"/>
  </r>
  <r>
    <n v="14136"/>
    <s v="Kevin"/>
    <s v="White"/>
    <s v="Not Hispanic, Latino/a, or Spanish Origin"/>
    <s v="English"/>
    <s v="Medicare of Missouri - J5 Part B"/>
    <s v="573-820-4294"/>
    <s v="F"/>
    <x v="2303"/>
    <x v="41"/>
    <x v="1"/>
    <x v="0"/>
    <d v="2024-02-28T00:00:00"/>
    <s v="N"/>
    <s v="N"/>
    <s v=""/>
    <s v=""/>
    <s v=""/>
    <s v=""/>
    <s v=""/>
    <s v=""/>
    <s v=""/>
    <x v="0"/>
    <d v="2025-02-18T00:00:00"/>
    <n v="20407"/>
    <n v="55"/>
    <s v="55+"/>
    <s v="50 - 59"/>
    <x v="3"/>
    <x v="0"/>
    <x v="0"/>
    <x v="0"/>
    <d v="2015-01-01T00:00:00"/>
    <d v="2024-12-31T00:00:00"/>
    <s v=""/>
    <x v="0"/>
  </r>
  <r>
    <n v="14689"/>
    <s v="Joyce"/>
    <s v="White"/>
    <s v="Not Hispanic, Latino/a, or Spanish Origin"/>
    <s v="English"/>
    <s v="Home State Health Plan"/>
    <s v="573-820-4148"/>
    <s v="F"/>
    <x v="2303"/>
    <x v="10"/>
    <x v="1"/>
    <x v="0"/>
    <d v="2024-10-17T00:00:00"/>
    <s v="N"/>
    <s v="N"/>
    <s v=""/>
    <s v=""/>
    <s v=""/>
    <s v=""/>
    <s v=""/>
    <s v=""/>
    <s v=""/>
    <x v="0"/>
    <d v="2025-02-18T00:00:00"/>
    <n v="20407"/>
    <n v="55"/>
    <s v="55+"/>
    <s v="50 - 59"/>
    <x v="3"/>
    <x v="0"/>
    <x v="0"/>
    <x v="0"/>
    <d v="2015-01-01T00:00:00"/>
    <d v="2024-12-31T00:00:00"/>
    <s v=""/>
    <x v="0"/>
  </r>
  <r>
    <n v="12736"/>
    <s v="Peggy"/>
    <s v="White"/>
    <s v="Not Hispanic, Latino/a, or Spanish Origin"/>
    <s v="English"/>
    <s v="BCBS of Missouri"/>
    <s v="573-820-1348"/>
    <s v="F"/>
    <x v="2304"/>
    <x v="12"/>
    <x v="3"/>
    <x v="0"/>
    <d v="2024-03-04T00:00:00"/>
    <s v="Y"/>
    <s v="N"/>
    <s v=""/>
    <s v=""/>
    <s v=""/>
    <s v="03/18/2024 00:00:00"/>
    <s v="Negative"/>
    <s v=""/>
    <s v=""/>
    <x v="0"/>
    <d v="2025-02-18T00:00:00"/>
    <n v="20408"/>
    <n v="55"/>
    <s v="55+"/>
    <s v="50 - 59"/>
    <x v="3"/>
    <x v="0"/>
    <x v="0"/>
    <x v="0"/>
    <d v="2015-01-01T00:00:00"/>
    <d v="2024-12-31T00:00:00"/>
    <s v=""/>
    <x v="0"/>
  </r>
  <r>
    <n v="10695"/>
    <s v="Barbara"/>
    <s v="White"/>
    <s v="Not Hispanic, Latino/a, or Spanish Origin"/>
    <s v="English"/>
    <s v="All Savers-UHC"/>
    <s v="573-820-5851"/>
    <s v="F"/>
    <x v="2305"/>
    <x v="1"/>
    <x v="0"/>
    <x v="0"/>
    <d v="2024-12-02T00:00:00"/>
    <s v="N"/>
    <s v="N"/>
    <s v=""/>
    <s v=""/>
    <s v=""/>
    <s v=""/>
    <s v=""/>
    <s v=""/>
    <s v=""/>
    <x v="0"/>
    <d v="2025-02-18T00:00:00"/>
    <n v="20413"/>
    <n v="55"/>
    <s v="55+"/>
    <s v="50 - 59"/>
    <x v="3"/>
    <x v="0"/>
    <x v="0"/>
    <x v="0"/>
    <d v="2015-01-01T00:00:00"/>
    <d v="2024-12-31T00:00:00"/>
    <s v=""/>
    <x v="0"/>
  </r>
  <r>
    <n v="11499"/>
    <s v="Curtis"/>
    <s v="White"/>
    <s v="Not Hispanic, Latino/a, or Spanish Origin"/>
    <s v="English"/>
    <s v="HEALTHY BLUE"/>
    <s v="573-820-1623"/>
    <s v="M"/>
    <x v="2305"/>
    <x v="0"/>
    <x v="1"/>
    <x v="0"/>
    <d v="2024-11-22T00:00:00"/>
    <s v="N"/>
    <s v="N"/>
    <s v=""/>
    <s v="10/17/2022 12:00:00 AM"/>
    <s v="Negative"/>
    <s v=""/>
    <s v=""/>
    <s v=""/>
    <s v=""/>
    <x v="1"/>
    <d v="2025-02-18T00:00:00"/>
    <n v="20413"/>
    <n v="55"/>
    <s v="55+"/>
    <s v="50 - 59"/>
    <x v="3"/>
    <x v="0"/>
    <x v="0"/>
    <x v="0"/>
    <d v="2015-01-01T00:00:00"/>
    <d v="2024-12-31T00:00:00"/>
    <s v=""/>
    <x v="0"/>
  </r>
  <r>
    <n v="14877"/>
    <s v="Kevin"/>
    <s v="White"/>
    <s v="Another Hispanic, Latino/a, or Spanish Origin"/>
    <s v="English"/>
    <s v="BCBS of Missouri"/>
    <s v="573-820-3641"/>
    <s v="F"/>
    <x v="2306"/>
    <x v="24"/>
    <x v="1"/>
    <x v="0"/>
    <d v="2024-01-25T00:00:00"/>
    <s v="N"/>
    <s v="N"/>
    <s v=""/>
    <s v=""/>
    <s v=""/>
    <s v=""/>
    <s v=""/>
    <s v=""/>
    <s v=""/>
    <x v="0"/>
    <d v="2025-02-18T00:00:00"/>
    <n v="20420"/>
    <n v="55"/>
    <s v="55+"/>
    <s v="50 - 59"/>
    <x v="3"/>
    <x v="0"/>
    <x v="2"/>
    <x v="0"/>
    <d v="2015-01-01T00:00:00"/>
    <d v="2024-12-31T00:00:00"/>
    <s v=""/>
    <x v="0"/>
  </r>
  <r>
    <n v="10917"/>
    <s v="Amber"/>
    <s v="White"/>
    <s v="Not Hispanic, Latino/a, or Spanish Origin"/>
    <s v="English"/>
    <s v="BCBS of Missouri"/>
    <s v="573-820-5298"/>
    <s v="F"/>
    <x v="2307"/>
    <x v="9"/>
    <x v="5"/>
    <x v="0"/>
    <d v="2024-11-14T00:00:00"/>
    <s v="N"/>
    <s v="N"/>
    <s v=""/>
    <s v=""/>
    <s v=""/>
    <s v=""/>
    <s v=""/>
    <s v=""/>
    <s v=""/>
    <x v="0"/>
    <d v="2025-02-18T00:00:00"/>
    <n v="20424"/>
    <n v="55"/>
    <s v="55+"/>
    <s v="50 - 59"/>
    <x v="3"/>
    <x v="0"/>
    <x v="0"/>
    <x v="0"/>
    <d v="2015-01-01T00:00:00"/>
    <d v="2024-12-31T00:00:00"/>
    <s v=""/>
    <x v="0"/>
  </r>
  <r>
    <n v="15192"/>
    <s v="Jeremy"/>
    <s v="White"/>
    <s v="Not Hispanic, Latino/a, or Spanish Origin"/>
    <s v="English"/>
    <s v="BCBS of Missouri"/>
    <s v="573-820-3595"/>
    <s v="F"/>
    <x v="2308"/>
    <x v="24"/>
    <x v="1"/>
    <x v="0"/>
    <d v="2024-12-03T00:00:00"/>
    <s v="N"/>
    <s v="N"/>
    <s v=""/>
    <s v=""/>
    <s v=""/>
    <s v=""/>
    <s v=""/>
    <s v=""/>
    <s v=""/>
    <x v="0"/>
    <d v="2025-02-18T00:00:00"/>
    <n v="20430"/>
    <n v="55"/>
    <s v="55+"/>
    <s v="50 - 59"/>
    <x v="3"/>
    <x v="0"/>
    <x v="0"/>
    <x v="0"/>
    <d v="2015-01-01T00:00:00"/>
    <d v="2024-12-31T00:00:00"/>
    <s v=""/>
    <x v="0"/>
  </r>
  <r>
    <n v="10904"/>
    <s v="Anthony"/>
    <s v="White"/>
    <s v="Not Hispanic, Latino/a, or Spanish Origin"/>
    <s v="English"/>
    <s v="UHC Medicaid MEDICAL"/>
    <s v="573-820-4937"/>
    <s v="F"/>
    <x v="2309"/>
    <x v="2"/>
    <x v="3"/>
    <x v="0"/>
    <d v="2024-07-30T00:00:00"/>
    <s v="N"/>
    <s v="N"/>
    <s v=""/>
    <s v=""/>
    <s v=""/>
    <s v=""/>
    <s v=""/>
    <s v=""/>
    <s v=""/>
    <x v="0"/>
    <d v="2025-02-18T00:00:00"/>
    <n v="20435"/>
    <n v="55"/>
    <s v="55+"/>
    <s v="50 - 59"/>
    <x v="3"/>
    <x v="0"/>
    <x v="0"/>
    <x v="0"/>
    <d v="2015-01-01T00:00:00"/>
    <d v="2024-12-31T00:00:00"/>
    <s v=""/>
    <x v="0"/>
  </r>
  <r>
    <n v="14612"/>
    <s v="Ricky"/>
    <s v="White"/>
    <s v="Not Hispanic, Latino/a, or Spanish Origin"/>
    <s v="English"/>
    <s v="Cigna"/>
    <s v="573-820-1108"/>
    <s v="M"/>
    <x v="2310"/>
    <x v="3"/>
    <x v="1"/>
    <x v="0"/>
    <d v="2024-09-20T00:00:00"/>
    <s v="Y"/>
    <s v="N"/>
    <s v=""/>
    <s v=""/>
    <s v=""/>
    <s v="08/23/2022 00:00:00"/>
    <s v="Negative"/>
    <s v=""/>
    <s v=""/>
    <x v="1"/>
    <d v="2025-02-18T00:00:00"/>
    <n v="20436"/>
    <n v="55"/>
    <s v="55+"/>
    <s v="50 - 59"/>
    <x v="3"/>
    <x v="0"/>
    <x v="0"/>
    <x v="0"/>
    <d v="2015-01-01T00:00:00"/>
    <d v="2024-12-31T00:00:00"/>
    <s v=""/>
    <x v="0"/>
  </r>
  <r>
    <n v="14736"/>
    <s v="Mark"/>
    <s v="White"/>
    <s v="Not Hispanic, Latino/a, or Spanish Origin"/>
    <s v="English"/>
    <s v="BCBS of Missouri"/>
    <s v="573-820-2591"/>
    <s v="F"/>
    <x v="2311"/>
    <x v="4"/>
    <x v="1"/>
    <x v="0"/>
    <d v="2024-10-10T00:00:00"/>
    <s v="N"/>
    <s v="N"/>
    <s v=""/>
    <s v=""/>
    <s v=""/>
    <s v=""/>
    <s v=""/>
    <s v=""/>
    <s v=""/>
    <x v="0"/>
    <d v="2025-02-18T00:00:00"/>
    <n v="20440"/>
    <n v="56"/>
    <s v="55+"/>
    <s v="50 - 59"/>
    <x v="3"/>
    <x v="0"/>
    <x v="0"/>
    <x v="0"/>
    <d v="2015-01-01T00:00:00"/>
    <d v="2024-12-31T00:00:00"/>
    <s v=""/>
    <x v="0"/>
  </r>
  <r>
    <n v="12004"/>
    <s v="Karen"/>
    <s v="White"/>
    <s v="Not Hispanic, Latino/a, or Spanish Origin"/>
    <s v="English"/>
    <s v="Aetna Medicare Elite"/>
    <s v="573-820-3987"/>
    <s v="F"/>
    <x v="2312"/>
    <x v="1"/>
    <x v="1"/>
    <x v="0"/>
    <d v="2024-11-20T00:00:00"/>
    <s v="N"/>
    <s v="N"/>
    <s v=""/>
    <s v=""/>
    <s v=""/>
    <s v=""/>
    <s v=""/>
    <s v=""/>
    <s v=""/>
    <x v="0"/>
    <d v="2025-02-18T00:00:00"/>
    <n v="20443"/>
    <n v="56"/>
    <s v="55+"/>
    <s v="50 - 59"/>
    <x v="3"/>
    <x v="0"/>
    <x v="0"/>
    <x v="0"/>
    <d v="2015-01-01T00:00:00"/>
    <d v="2024-12-31T00:00:00"/>
    <s v=""/>
    <x v="0"/>
  </r>
  <r>
    <n v="14802"/>
    <s v="Gary"/>
    <s v="Unreported/Choose Not to Disclose Race"/>
    <s v="Unreported/Choose Not to Disclose Ethnicity"/>
    <s v="English"/>
    <s v="BCBS of Missouri"/>
    <s v="573-820-4503"/>
    <s v="M"/>
    <x v="2312"/>
    <x v="12"/>
    <x v="1"/>
    <x v="0"/>
    <d v="2024-10-02T00:00:00"/>
    <s v="N"/>
    <s v="N"/>
    <s v=""/>
    <s v=""/>
    <s v=""/>
    <s v=""/>
    <s v=""/>
    <s v=""/>
    <s v=""/>
    <x v="1"/>
    <d v="2025-02-18T00:00:00"/>
    <n v="20443"/>
    <n v="56"/>
    <s v="55+"/>
    <s v="50 - 59"/>
    <x v="3"/>
    <x v="2"/>
    <x v="1"/>
    <x v="0"/>
    <d v="2015-01-01T00:00:00"/>
    <d v="2024-12-31T00:00:00"/>
    <s v=""/>
    <x v="0"/>
  </r>
  <r>
    <n v="10689"/>
    <s v="Anthony"/>
    <s v="Unreported/Choose Not to Disclose Race"/>
    <s v="Not Hispanic, Latino/a, or Spanish Origin"/>
    <s v="English"/>
    <s v="Medicare  NGS Part A"/>
    <s v="573-820-5503"/>
    <s v="M"/>
    <x v="2313"/>
    <x v="8"/>
    <x v="0"/>
    <x v="0"/>
    <d v="2024-09-19T00:00:00"/>
    <s v="N"/>
    <s v="N"/>
    <s v=""/>
    <s v=""/>
    <s v=""/>
    <s v=""/>
    <s v=""/>
    <s v=""/>
    <s v=""/>
    <x v="1"/>
    <d v="2025-02-18T00:00:00"/>
    <n v="20446"/>
    <n v="56"/>
    <s v="55+"/>
    <s v="50 - 59"/>
    <x v="3"/>
    <x v="2"/>
    <x v="0"/>
    <x v="0"/>
    <d v="2015-01-01T00:00:00"/>
    <d v="2024-12-31T00:00:00"/>
    <s v=""/>
    <x v="0"/>
  </r>
  <r>
    <n v="13791"/>
    <s v="John"/>
    <s v="White"/>
    <s v="Not Hispanic, Latino/a, or Spanish Origin"/>
    <s v="English"/>
    <s v="Medicare - WPS Part A"/>
    <s v="573-820-3203"/>
    <s v="F"/>
    <x v="2314"/>
    <x v="2"/>
    <x v="1"/>
    <x v="0"/>
    <d v="2024-12-17T00:00:00"/>
    <s v="N"/>
    <s v="N"/>
    <s v=""/>
    <s v=""/>
    <s v=""/>
    <s v=""/>
    <s v=""/>
    <s v=""/>
    <s v=""/>
    <x v="0"/>
    <d v="2025-02-18T00:00:00"/>
    <n v="20451"/>
    <n v="56"/>
    <s v="55+"/>
    <s v="50 - 59"/>
    <x v="3"/>
    <x v="0"/>
    <x v="0"/>
    <x v="0"/>
    <d v="2015-01-01T00:00:00"/>
    <d v="2024-12-31T00:00:00"/>
    <s v=""/>
    <x v="0"/>
  </r>
  <r>
    <n v="11974"/>
    <s v="Richard"/>
    <s v="White"/>
    <s v="Not Hispanic, Latino/a, or Spanish Origin"/>
    <s v="English"/>
    <s v="HEALTHY BLUE"/>
    <s v="573-820-1177"/>
    <s v="M"/>
    <x v="2315"/>
    <x v="2"/>
    <x v="1"/>
    <x v="0"/>
    <d v="2024-03-19T00:00:00"/>
    <s v="Y"/>
    <s v="N"/>
    <s v=""/>
    <s v=""/>
    <s v=""/>
    <s v="03/21/2023 00:00:00"/>
    <s v="Negative"/>
    <s v=""/>
    <s v=""/>
    <x v="1"/>
    <d v="2025-02-18T00:00:00"/>
    <n v="20452"/>
    <n v="56"/>
    <s v="55+"/>
    <s v="50 - 59"/>
    <x v="3"/>
    <x v="0"/>
    <x v="0"/>
    <x v="0"/>
    <d v="2015-01-01T00:00:00"/>
    <d v="2024-12-31T00:00:00"/>
    <s v=""/>
    <x v="0"/>
  </r>
  <r>
    <n v="10192"/>
    <s v="Barbara"/>
    <s v="White"/>
    <s v="Not Hispanic, Latino/a, or Spanish Origin"/>
    <s v="English"/>
    <s v="WEB-TPA"/>
    <s v="573-820-5850"/>
    <s v="F"/>
    <x v="2315"/>
    <x v="1"/>
    <x v="0"/>
    <x v="0"/>
    <d v="2024-11-13T00:00:00"/>
    <s v="N"/>
    <s v="N"/>
    <s v=""/>
    <s v=""/>
    <s v=""/>
    <s v=""/>
    <s v=""/>
    <s v=""/>
    <s v=""/>
    <x v="0"/>
    <d v="2025-02-18T00:00:00"/>
    <n v="20452"/>
    <n v="56"/>
    <s v="55+"/>
    <s v="50 - 59"/>
    <x v="3"/>
    <x v="0"/>
    <x v="0"/>
    <x v="0"/>
    <d v="2015-01-01T00:00:00"/>
    <d v="2024-12-31T00:00:00"/>
    <s v=""/>
    <x v="0"/>
  </r>
  <r>
    <n v="12342"/>
    <s v="Michelle"/>
    <s v="White"/>
    <s v="Not Hispanic, Latino/a, or Spanish Origin"/>
    <s v="English"/>
    <s v="Aetna Health Plans"/>
    <s v="573-820-5741"/>
    <s v="F"/>
    <x v="2316"/>
    <x v="7"/>
    <x v="0"/>
    <x v="0"/>
    <d v="2024-10-25T00:00:00"/>
    <s v="Y"/>
    <s v="N"/>
    <s v=""/>
    <s v=""/>
    <s v=""/>
    <s v="09/28/2023 00:00:00"/>
    <s v=""/>
    <s v=""/>
    <s v=""/>
    <x v="0"/>
    <d v="2025-02-18T00:00:00"/>
    <n v="20461"/>
    <n v="56"/>
    <s v="55+"/>
    <s v="50 - 59"/>
    <x v="3"/>
    <x v="0"/>
    <x v="0"/>
    <x v="0"/>
    <d v="2015-01-01T00:00:00"/>
    <d v="2024-12-31T00:00:00"/>
    <s v=""/>
    <x v="0"/>
  </r>
  <r>
    <n v="11830"/>
    <s v="Lashela"/>
    <s v="White"/>
    <s v="Not Hispanic, Latino/a, or Spanish Origin"/>
    <s v="English"/>
    <s v="Home State Health Plan"/>
    <s v="573-820-4752"/>
    <s v="M"/>
    <x v="2317"/>
    <x v="0"/>
    <x v="1"/>
    <x v="0"/>
    <d v="2024-09-18T00:00:00"/>
    <s v="N"/>
    <s v="N"/>
    <s v=""/>
    <s v=""/>
    <s v=""/>
    <s v=""/>
    <s v=""/>
    <s v=""/>
    <s v=""/>
    <x v="1"/>
    <d v="2025-02-18T00:00:00"/>
    <n v="20462"/>
    <n v="56"/>
    <s v="55+"/>
    <s v="50 - 59"/>
    <x v="3"/>
    <x v="0"/>
    <x v="0"/>
    <x v="0"/>
    <d v="2015-01-01T00:00:00"/>
    <d v="2024-12-31T00:00:00"/>
    <s v=""/>
    <x v="0"/>
  </r>
  <r>
    <n v="10478"/>
    <s v="Donna"/>
    <s v="White"/>
    <s v="Not Hispanic, Latino/a, or Spanish Origin"/>
    <s v="English"/>
    <s v="BCBS of Missouri"/>
    <s v="573-820-5916"/>
    <s v="F"/>
    <x v="2318"/>
    <x v="1"/>
    <x v="0"/>
    <x v="0"/>
    <d v="2024-05-31T00:00:00"/>
    <s v="N"/>
    <s v="N"/>
    <s v=""/>
    <s v=""/>
    <s v=""/>
    <s v=""/>
    <s v=""/>
    <s v=""/>
    <s v=""/>
    <x v="0"/>
    <d v="2025-02-18T00:00:00"/>
    <n v="20464"/>
    <n v="56"/>
    <s v="55+"/>
    <s v="50 - 59"/>
    <x v="3"/>
    <x v="0"/>
    <x v="0"/>
    <x v="0"/>
    <d v="2015-01-01T00:00:00"/>
    <d v="2024-12-31T00:00:00"/>
    <s v=""/>
    <x v="0"/>
  </r>
  <r>
    <n v="10848"/>
    <s v="Valerie"/>
    <s v="White"/>
    <s v="Not Hispanic, Latino/a, or Spanish Origin"/>
    <s v="English"/>
    <s v="BCBS of Missouri"/>
    <s v="573-820-1425"/>
    <s v="M"/>
    <x v="2319"/>
    <x v="1"/>
    <x v="0"/>
    <x v="0"/>
    <d v="2024-07-01T00:00:00"/>
    <s v="Y"/>
    <s v="N"/>
    <s v=""/>
    <s v=""/>
    <s v=""/>
    <s v="10/25/2022 00:00:00"/>
    <s v="Negative"/>
    <s v=""/>
    <s v=""/>
    <x v="1"/>
    <d v="2025-02-18T00:00:00"/>
    <n v="20482"/>
    <n v="56"/>
    <s v="55+"/>
    <s v="50 - 59"/>
    <x v="3"/>
    <x v="0"/>
    <x v="0"/>
    <x v="0"/>
    <d v="2015-01-01T00:00:00"/>
    <d v="2024-12-31T00:00:00"/>
    <s v=""/>
    <x v="0"/>
  </r>
  <r>
    <n v="10305"/>
    <s v="Amy"/>
    <s v="American Indian/Alaska Native"/>
    <s v="Unreported/Choose Not to Disclose Ethnicity"/>
    <s v="English"/>
    <s v="Medicare  NGS Part A"/>
    <s v="573-820-6014"/>
    <s v="M"/>
    <x v="2320"/>
    <x v="0"/>
    <x v="0"/>
    <x v="0"/>
    <d v="2024-09-11T00:00:00"/>
    <s v="N"/>
    <s v="N"/>
    <s v=""/>
    <s v=""/>
    <s v=""/>
    <s v=""/>
    <s v=""/>
    <s v=""/>
    <s v=""/>
    <x v="1"/>
    <d v="2025-02-18T00:00:00"/>
    <n v="20486"/>
    <n v="56"/>
    <s v="55+"/>
    <s v="50 - 59"/>
    <x v="3"/>
    <x v="1"/>
    <x v="1"/>
    <x v="0"/>
    <d v="2015-01-01T00:00:00"/>
    <d v="2024-12-31T00:00:00"/>
    <s v=""/>
    <x v="0"/>
  </r>
  <r>
    <n v="14523"/>
    <s v="Kelly"/>
    <s v="White"/>
    <s v="Not Hispanic, Latino/a, or Spanish Origin"/>
    <s v="English"/>
    <s v="BCBS of Missouri"/>
    <s v="573-820-3842"/>
    <s v="F"/>
    <x v="2320"/>
    <x v="9"/>
    <x v="1"/>
    <x v="0"/>
    <d v="2024-12-17T00:00:00"/>
    <s v="N"/>
    <s v="N"/>
    <s v=""/>
    <s v=""/>
    <s v=""/>
    <s v=""/>
    <s v=""/>
    <s v=""/>
    <s v=""/>
    <x v="0"/>
    <d v="2025-02-18T00:00:00"/>
    <n v="20486"/>
    <n v="56"/>
    <s v="55+"/>
    <s v="50 - 59"/>
    <x v="3"/>
    <x v="0"/>
    <x v="0"/>
    <x v="0"/>
    <d v="2015-01-01T00:00:00"/>
    <d v="2024-12-31T00:00:00"/>
    <s v=""/>
    <x v="0"/>
  </r>
  <r>
    <n v="10291"/>
    <s v="Adam"/>
    <s v="White"/>
    <s v="Unreported/Choose Not to Disclose Ethnicity"/>
    <s v="English"/>
    <s v="Home State Health Plan"/>
    <s v="573-820-5657"/>
    <s v="M"/>
    <x v="2321"/>
    <x v="30"/>
    <x v="0"/>
    <x v="0"/>
    <d v="2024-11-20T00:00:00"/>
    <s v="N"/>
    <s v="N"/>
    <s v=""/>
    <s v=""/>
    <s v=""/>
    <s v=""/>
    <s v=""/>
    <s v=""/>
    <s v=""/>
    <x v="1"/>
    <d v="2025-02-18T00:00:00"/>
    <n v="20487"/>
    <n v="56"/>
    <s v="55+"/>
    <s v="50 - 59"/>
    <x v="3"/>
    <x v="0"/>
    <x v="1"/>
    <x v="0"/>
    <d v="2015-01-01T00:00:00"/>
    <d v="2024-12-31T00:00:00"/>
    <s v=""/>
    <x v="0"/>
  </r>
  <r>
    <n v="12912"/>
    <s v="Debra"/>
    <s v="White"/>
    <s v="Not Hispanic, Latino/a, or Spanish Origin"/>
    <s v="English"/>
    <s v="Home State Health Plan"/>
    <s v="573-820-4914"/>
    <s v="F"/>
    <x v="2322"/>
    <x v="19"/>
    <x v="7"/>
    <x v="0"/>
    <d v="2024-10-07T00:00:00"/>
    <s v="N"/>
    <s v="N"/>
    <s v=""/>
    <s v=""/>
    <s v=""/>
    <s v=""/>
    <s v=""/>
    <s v=""/>
    <s v=""/>
    <x v="0"/>
    <d v="2025-02-18T00:00:00"/>
    <n v="20497"/>
    <n v="56"/>
    <s v="55+"/>
    <s v="50 - 59"/>
    <x v="3"/>
    <x v="0"/>
    <x v="0"/>
    <x v="0"/>
    <d v="2015-01-01T00:00:00"/>
    <d v="2024-12-31T00:00:00"/>
    <s v=""/>
    <x v="0"/>
  </r>
  <r>
    <n v="15149"/>
    <s v="Kerrie"/>
    <s v="White"/>
    <s v="Not Hispanic, Latino/a, or Spanish Origin"/>
    <s v="English"/>
    <s v="UHC HEALTH SELECT MEDICARE ADVANTAGE"/>
    <s v="573-820-4547"/>
    <s v="F"/>
    <x v="94"/>
    <x v="12"/>
    <x v="1"/>
    <x v="0"/>
    <d v="2024-10-28T00:00:00"/>
    <s v="N"/>
    <s v="N"/>
    <s v=""/>
    <s v=""/>
    <s v=""/>
    <s v=""/>
    <s v=""/>
    <s v=""/>
    <s v=""/>
    <x v="0"/>
    <d v="2025-02-18T00:00:00"/>
    <n v="20498"/>
    <n v="56"/>
    <s v="55+"/>
    <s v="50 - 59"/>
    <x v="3"/>
    <x v="0"/>
    <x v="0"/>
    <x v="0"/>
    <d v="2015-01-01T00:00:00"/>
    <d v="2024-12-31T00:00:00"/>
    <s v=""/>
    <x v="0"/>
  </r>
  <r>
    <n v="10719"/>
    <s v="Michael"/>
    <s v="White"/>
    <s v="Not Hispanic, Latino/a, or Spanish Origin"/>
    <s v="English"/>
    <s v="Medicare  NGS Part A"/>
    <s v="573-820-5653"/>
    <s v="M"/>
    <x v="2323"/>
    <x v="4"/>
    <x v="0"/>
    <x v="0"/>
    <d v="2024-08-05T00:00:00"/>
    <s v="N"/>
    <s v="N"/>
    <s v=""/>
    <s v=""/>
    <s v=""/>
    <s v=""/>
    <s v=""/>
    <s v=""/>
    <s v=""/>
    <x v="1"/>
    <d v="2025-02-18T00:00:00"/>
    <n v="20501"/>
    <n v="56"/>
    <s v="55+"/>
    <s v="50 - 59"/>
    <x v="3"/>
    <x v="0"/>
    <x v="0"/>
    <x v="0"/>
    <d v="2015-01-01T00:00:00"/>
    <d v="2024-12-31T00:00:00"/>
    <s v=""/>
    <x v="0"/>
  </r>
  <r>
    <n v="12682"/>
    <s v="Christel"/>
    <s v="White"/>
    <s v="Unreported/Choose Not to Disclose Ethnicity"/>
    <s v="English"/>
    <s v="Humana Care Plan"/>
    <s v="573-820-2231"/>
    <s v="F"/>
    <x v="2324"/>
    <x v="8"/>
    <x v="1"/>
    <x v="0"/>
    <d v="2024-11-07T00:00:00"/>
    <s v="N"/>
    <s v="N"/>
    <s v=""/>
    <s v=""/>
    <s v=""/>
    <s v=""/>
    <s v=""/>
    <s v=""/>
    <s v=""/>
    <x v="0"/>
    <d v="2025-02-18T00:00:00"/>
    <n v="20509"/>
    <n v="56"/>
    <s v="55+"/>
    <s v="50 - 59"/>
    <x v="3"/>
    <x v="0"/>
    <x v="1"/>
    <x v="0"/>
    <d v="2015-01-01T00:00:00"/>
    <d v="2024-12-31T00:00:00"/>
    <s v=""/>
    <x v="0"/>
  </r>
  <r>
    <n v="12248"/>
    <s v="Patrick"/>
    <s v="White"/>
    <s v="Not Hispanic, Latino/a, or Spanish Origin"/>
    <s v="English"/>
    <s v="Humana Care Plan"/>
    <s v="573-820-1294"/>
    <s v="M"/>
    <x v="2325"/>
    <x v="0"/>
    <x v="1"/>
    <x v="0"/>
    <d v="2024-01-26T00:00:00"/>
    <s v="Y"/>
    <s v="N"/>
    <s v=""/>
    <s v=""/>
    <s v=""/>
    <s v="05/02/2024 00:00:00"/>
    <s v="Negative"/>
    <s v=""/>
    <s v=""/>
    <x v="1"/>
    <d v="2025-02-18T00:00:00"/>
    <n v="20518"/>
    <n v="56"/>
    <s v="55+"/>
    <s v="50 - 59"/>
    <x v="3"/>
    <x v="0"/>
    <x v="0"/>
    <x v="0"/>
    <d v="2015-01-01T00:00:00"/>
    <d v="2024-12-31T00:00:00"/>
    <s v=""/>
    <x v="0"/>
  </r>
  <r>
    <n v="11882"/>
    <s v="Buddy"/>
    <s v="White"/>
    <s v="Not Hispanic, Latino/a, or Spanish Origin"/>
    <s v="English"/>
    <s v=""/>
    <s v="573-820-2209"/>
    <s v="M"/>
    <x v="2326"/>
    <x v="8"/>
    <x v="1"/>
    <x v="0"/>
    <d v="2024-08-09T00:00:00"/>
    <s v="N"/>
    <s v="N"/>
    <s v=""/>
    <s v=""/>
    <s v=""/>
    <s v=""/>
    <s v=""/>
    <s v=""/>
    <s v=""/>
    <x v="1"/>
    <d v="2025-02-18T00:00:00"/>
    <n v="20521"/>
    <n v="56"/>
    <s v="55+"/>
    <s v="50 - 59"/>
    <x v="3"/>
    <x v="0"/>
    <x v="0"/>
    <x v="0"/>
    <d v="2015-01-01T00:00:00"/>
    <d v="2024-12-31T00:00:00"/>
    <s v=""/>
    <x v="0"/>
  </r>
  <r>
    <n v="14724"/>
    <s v="Kathy"/>
    <s v="White"/>
    <s v="Not Hispanic, Latino/a, or Spanish Origin"/>
    <s v="English"/>
    <s v=""/>
    <s v="573-820-4543"/>
    <s v="M"/>
    <x v="2327"/>
    <x v="12"/>
    <x v="1"/>
    <x v="0"/>
    <d v="2024-09-06T00:00:00"/>
    <s v="N"/>
    <s v="N"/>
    <s v=""/>
    <s v=""/>
    <s v=""/>
    <s v=""/>
    <s v=""/>
    <s v=""/>
    <s v=""/>
    <x v="1"/>
    <d v="2025-02-18T00:00:00"/>
    <n v="20526"/>
    <n v="56"/>
    <s v="55+"/>
    <s v="50 - 59"/>
    <x v="3"/>
    <x v="0"/>
    <x v="0"/>
    <x v="0"/>
    <d v="2015-01-01T00:00:00"/>
    <d v="2024-12-31T00:00:00"/>
    <s v=""/>
    <x v="0"/>
  </r>
  <r>
    <n v="14642"/>
    <s v="Michael"/>
    <s v="White"/>
    <s v="Not Hispanic, Latino/a, or Spanish Origin"/>
    <s v="English"/>
    <s v="UHC Medicare National Network"/>
    <s v="573-820-3554"/>
    <s v="F"/>
    <x v="2328"/>
    <x v="33"/>
    <x v="1"/>
    <x v="0"/>
    <d v="2024-12-04T00:00:00"/>
    <s v="N"/>
    <s v="N"/>
    <s v=""/>
    <s v=""/>
    <s v=""/>
    <s v=""/>
    <s v=""/>
    <s v=""/>
    <s v=""/>
    <x v="0"/>
    <d v="2025-02-18T00:00:00"/>
    <n v="20541"/>
    <n v="56"/>
    <s v="55+"/>
    <s v="50 - 59"/>
    <x v="3"/>
    <x v="0"/>
    <x v="0"/>
    <x v="0"/>
    <d v="2015-01-01T00:00:00"/>
    <d v="2024-12-31T00:00:00"/>
    <s v=""/>
    <x v="0"/>
  </r>
  <r>
    <n v="10453"/>
    <s v="Brenda"/>
    <s v="White"/>
    <s v="Not Hispanic, Latino/a, or Spanish Origin"/>
    <s v="English"/>
    <s v="HEALTHY BLUE"/>
    <s v="573-820-2207"/>
    <s v="M"/>
    <x v="2329"/>
    <x v="8"/>
    <x v="1"/>
    <x v="0"/>
    <d v="2024-11-12T00:00:00"/>
    <s v="N"/>
    <s v="N"/>
    <s v=""/>
    <s v=""/>
    <s v=""/>
    <s v=""/>
    <s v=""/>
    <s v=""/>
    <s v=""/>
    <x v="1"/>
    <d v="2025-02-18T00:00:00"/>
    <n v="20544"/>
    <n v="56"/>
    <s v="55+"/>
    <s v="50 - 59"/>
    <x v="3"/>
    <x v="0"/>
    <x v="0"/>
    <x v="0"/>
    <d v="2015-01-01T00:00:00"/>
    <d v="2024-12-31T00:00:00"/>
    <s v=""/>
    <x v="0"/>
  </r>
  <r>
    <n v="10564"/>
    <s v="Ricky"/>
    <s v="White"/>
    <s v="Not Hispanic, Latino/a, or Spanish Origin"/>
    <s v="English"/>
    <s v="Cigna"/>
    <s v="573-820-1411"/>
    <s v="F"/>
    <x v="2330"/>
    <x v="1"/>
    <x v="0"/>
    <x v="0"/>
    <d v="2024-12-16T00:00:00"/>
    <s v="Y"/>
    <s v="N"/>
    <s v=""/>
    <s v=""/>
    <s v=""/>
    <s v="11/17/2023 00:00:00"/>
    <s v="Negative"/>
    <s v=""/>
    <s v=""/>
    <x v="0"/>
    <d v="2025-02-18T00:00:00"/>
    <n v="20546"/>
    <n v="56"/>
    <s v="55+"/>
    <s v="50 - 59"/>
    <x v="3"/>
    <x v="0"/>
    <x v="0"/>
    <x v="0"/>
    <d v="2015-01-01T00:00:00"/>
    <d v="2024-12-31T00:00:00"/>
    <s v=""/>
    <x v="0"/>
  </r>
  <r>
    <n v="15246"/>
    <s v="Lisa"/>
    <s v="White"/>
    <s v="Not Hispanic, Latino/a, or Spanish Origin"/>
    <s v="English"/>
    <s v="Medicaid of Missouri"/>
    <s v="573-820-2789"/>
    <s v="M"/>
    <x v="2331"/>
    <x v="7"/>
    <x v="1"/>
    <x v="0"/>
    <d v="2024-12-10T00:00:00"/>
    <s v="N"/>
    <s v="N"/>
    <s v=""/>
    <s v=""/>
    <s v=""/>
    <s v=""/>
    <s v=""/>
    <s v=""/>
    <s v=""/>
    <x v="1"/>
    <d v="2025-02-18T00:00:00"/>
    <n v="20551"/>
    <n v="56"/>
    <s v="55+"/>
    <s v="50 - 59"/>
    <x v="3"/>
    <x v="0"/>
    <x v="0"/>
    <x v="0"/>
    <d v="2015-01-01T00:00:00"/>
    <d v="2024-12-31T00:00:00"/>
    <s v=""/>
    <x v="0"/>
  </r>
  <r>
    <n v="13593"/>
    <s v="Jason"/>
    <s v="White"/>
    <s v="Not Hispanic, Latino/a, or Spanish Origin"/>
    <s v="English"/>
    <s v="UHC Medicare National Network"/>
    <s v="573-820-2461"/>
    <s v="M"/>
    <x v="2332"/>
    <x v="4"/>
    <x v="1"/>
    <x v="0"/>
    <d v="2024-11-22T00:00:00"/>
    <s v="N"/>
    <s v="N"/>
    <s v=""/>
    <s v=""/>
    <s v=""/>
    <s v=""/>
    <s v=""/>
    <s v=""/>
    <s v=""/>
    <x v="1"/>
    <d v="2025-02-18T00:00:00"/>
    <n v="20556"/>
    <n v="56"/>
    <s v="55+"/>
    <s v="50 - 59"/>
    <x v="3"/>
    <x v="0"/>
    <x v="0"/>
    <x v="0"/>
    <d v="2015-01-01T00:00:00"/>
    <d v="2024-12-31T00:00:00"/>
    <s v=""/>
    <x v="0"/>
  </r>
  <r>
    <n v="13383"/>
    <s v="Dwayne"/>
    <s v="White"/>
    <s v="Not Hispanic, Latino/a, or Spanish Origin"/>
    <s v="English"/>
    <s v="UNITED HEALTHCARE OXFORD"/>
    <s v="573-820-3097"/>
    <s v="F"/>
    <x v="2333"/>
    <x v="23"/>
    <x v="1"/>
    <x v="0"/>
    <d v="2024-01-15T00:00:00"/>
    <s v="N"/>
    <s v="N"/>
    <s v=""/>
    <s v=""/>
    <s v=""/>
    <s v=""/>
    <s v=""/>
    <s v=""/>
    <s v=""/>
    <x v="0"/>
    <d v="2025-02-18T00:00:00"/>
    <n v="20559"/>
    <n v="56"/>
    <s v="55+"/>
    <s v="50 - 59"/>
    <x v="3"/>
    <x v="0"/>
    <x v="0"/>
    <x v="0"/>
    <d v="2015-01-01T00:00:00"/>
    <d v="2024-12-31T00:00:00"/>
    <s v=""/>
    <x v="0"/>
  </r>
  <r>
    <n v="15245"/>
    <s v="Melissa"/>
    <s v="White"/>
    <s v="Not Hispanic, Latino/a, or Spanish Origin"/>
    <s v="Spanish"/>
    <s v="Slide A"/>
    <s v="573-820-3455"/>
    <s v="F"/>
    <x v="2334"/>
    <x v="3"/>
    <x v="1"/>
    <x v="0"/>
    <d v="2024-12-23T00:00:00"/>
    <s v="N"/>
    <s v="N"/>
    <s v=""/>
    <s v=""/>
    <s v=""/>
    <s v=""/>
    <s v=""/>
    <s v=""/>
    <s v=""/>
    <x v="0"/>
    <d v="2025-02-18T00:00:00"/>
    <n v="20560"/>
    <n v="56"/>
    <s v="55+"/>
    <s v="50 - 59"/>
    <x v="3"/>
    <x v="0"/>
    <x v="0"/>
    <x v="1"/>
    <d v="2015-01-01T00:00:00"/>
    <d v="2024-12-31T00:00:00"/>
    <s v=""/>
    <x v="0"/>
  </r>
  <r>
    <n v="12007"/>
    <s v="Ronald"/>
    <s v="White"/>
    <s v="Not Hispanic, Latino/a, or Spanish Origin"/>
    <s v="English"/>
    <s v="BCBS of Missouri"/>
    <s v="573-820-2176"/>
    <s v="F"/>
    <x v="2335"/>
    <x v="2"/>
    <x v="3"/>
    <x v="0"/>
    <d v="2024-07-31T00:00:00"/>
    <s v="Y"/>
    <s v="N"/>
    <m/>
    <s v=""/>
    <s v=""/>
    <s v=""/>
    <s v=""/>
    <s v=""/>
    <s v=""/>
    <x v="0"/>
    <d v="2025-02-18T00:00:00"/>
    <n v="20572"/>
    <n v="56"/>
    <s v="55+"/>
    <s v="50 - 59"/>
    <x v="3"/>
    <x v="0"/>
    <x v="0"/>
    <x v="0"/>
    <d v="2015-01-01T00:00:00"/>
    <d v="2024-12-31T00:00:00"/>
    <s v=""/>
    <x v="0"/>
  </r>
  <r>
    <n v="12824"/>
    <s v="Daniel"/>
    <s v="White"/>
    <s v="Unreported/Choose Not to Disclose Ethnicity"/>
    <s v="English"/>
    <s v="Cox Health Plans"/>
    <s v="573-820-5155"/>
    <s v="F"/>
    <x v="2336"/>
    <x v="10"/>
    <x v="3"/>
    <x v="0"/>
    <d v="2024-10-07T00:00:00"/>
    <s v="N"/>
    <s v="N"/>
    <s v=""/>
    <s v=""/>
    <s v=""/>
    <s v=""/>
    <s v=""/>
    <s v=""/>
    <s v=""/>
    <x v="0"/>
    <d v="2025-02-18T00:00:00"/>
    <n v="20575"/>
    <n v="56"/>
    <s v="55+"/>
    <s v="50 - 59"/>
    <x v="3"/>
    <x v="0"/>
    <x v="1"/>
    <x v="0"/>
    <d v="2015-01-01T00:00:00"/>
    <d v="2024-12-31T00:00:00"/>
    <s v=""/>
    <x v="0"/>
  </r>
  <r>
    <n v="13222"/>
    <s v="Joseph"/>
    <s v="Black/African American"/>
    <s v="Not Hispanic, Latino/a, or Spanish Origin"/>
    <s v="English"/>
    <s v="Slide A"/>
    <s v="573-820-1497"/>
    <s v="M"/>
    <x v="2337"/>
    <x v="11"/>
    <x v="1"/>
    <x v="0"/>
    <d v="2024-12-23T00:00:00"/>
    <s v="N"/>
    <s v="N"/>
    <s v=""/>
    <s v="8/14/2023 12:00:00 AM"/>
    <s v="Negative"/>
    <s v=""/>
    <s v=""/>
    <s v=""/>
    <s v=""/>
    <x v="1"/>
    <d v="2025-02-18T00:00:00"/>
    <n v="20580"/>
    <n v="56"/>
    <s v="55+"/>
    <s v="50 - 59"/>
    <x v="3"/>
    <x v="4"/>
    <x v="0"/>
    <x v="0"/>
    <d v="2015-01-01T00:00:00"/>
    <d v="2024-12-31T00:00:00"/>
    <s v=""/>
    <x v="0"/>
  </r>
  <r>
    <n v="13224"/>
    <s v="Don"/>
    <s v="White"/>
    <s v="Not Hispanic, Latino/a, or Spanish Origin"/>
    <s v="English"/>
    <s v="BCBS of Missouri"/>
    <s v="573-820-5575"/>
    <s v="F"/>
    <x v="2338"/>
    <x v="8"/>
    <x v="0"/>
    <x v="0"/>
    <d v="2024-09-25T00:00:00"/>
    <s v="N"/>
    <s v="N"/>
    <s v=""/>
    <s v=""/>
    <s v=""/>
    <s v=""/>
    <s v=""/>
    <s v=""/>
    <s v=""/>
    <x v="0"/>
    <d v="2025-02-18T00:00:00"/>
    <n v="20586"/>
    <n v="56"/>
    <s v="55+"/>
    <s v="50 - 59"/>
    <x v="3"/>
    <x v="0"/>
    <x v="0"/>
    <x v="0"/>
    <d v="2015-01-01T00:00:00"/>
    <d v="2024-12-31T00:00:00"/>
    <s v=""/>
    <x v="0"/>
  </r>
  <r>
    <n v="14037"/>
    <s v="Jean"/>
    <s v="White"/>
    <s v="Not Hispanic, Latino/a, or Spanish Origin"/>
    <s v="English"/>
    <s v="UHC Community Plan"/>
    <s v="573-820-2285"/>
    <s v="M"/>
    <x v="2339"/>
    <x v="8"/>
    <x v="1"/>
    <x v="0"/>
    <d v="2024-05-07T00:00:00"/>
    <s v="N"/>
    <s v="N"/>
    <s v=""/>
    <s v=""/>
    <s v=""/>
    <s v=""/>
    <s v=""/>
    <s v=""/>
    <s v=""/>
    <x v="1"/>
    <d v="2025-02-18T00:00:00"/>
    <n v="20587"/>
    <n v="56"/>
    <s v="55+"/>
    <s v="50 - 59"/>
    <x v="3"/>
    <x v="0"/>
    <x v="0"/>
    <x v="0"/>
    <d v="2015-01-01T00:00:00"/>
    <d v="2024-12-31T00:00:00"/>
    <s v=""/>
    <x v="0"/>
  </r>
  <r>
    <n v="14549"/>
    <s v="Jennifer"/>
    <s v="White"/>
    <s v="Not Hispanic, Latino/a, or Spanish Origin"/>
    <s v="English"/>
    <s v="United HealthCare of All States"/>
    <s v="573-820-2468"/>
    <s v="F"/>
    <x v="2340"/>
    <x v="4"/>
    <x v="1"/>
    <x v="0"/>
    <d v="2024-11-27T00:00:00"/>
    <s v="N"/>
    <s v="N"/>
    <s v=""/>
    <s v=""/>
    <s v=""/>
    <s v=""/>
    <s v=""/>
    <s v=""/>
    <s v=""/>
    <x v="0"/>
    <d v="2025-02-18T00:00:00"/>
    <n v="20595"/>
    <n v="56"/>
    <s v="55+"/>
    <s v="50 - 59"/>
    <x v="3"/>
    <x v="0"/>
    <x v="0"/>
    <x v="0"/>
    <d v="2015-01-01T00:00:00"/>
    <d v="2024-12-31T00:00:00"/>
    <s v=""/>
    <x v="0"/>
  </r>
  <r>
    <n v="10957"/>
    <s v="Wayne"/>
    <s v="White"/>
    <s v="Not Hispanic, Latino/a, or Spanish Origin"/>
    <s v="English"/>
    <s v="BCBS of Missouri"/>
    <s v="573-820-1399"/>
    <s v="F"/>
    <x v="2341"/>
    <x v="2"/>
    <x v="0"/>
    <x v="0"/>
    <d v="2024-12-09T00:00:00"/>
    <s v="Y"/>
    <s v="N"/>
    <s v=""/>
    <s v=""/>
    <s v=""/>
    <s v="01/22/2023 00:00:00"/>
    <s v="Negative"/>
    <s v=""/>
    <s v=""/>
    <x v="0"/>
    <d v="2025-02-18T00:00:00"/>
    <n v="20601"/>
    <n v="56"/>
    <s v="55+"/>
    <s v="50 - 59"/>
    <x v="3"/>
    <x v="0"/>
    <x v="0"/>
    <x v="0"/>
    <d v="2015-01-01T00:00:00"/>
    <d v="2024-12-31T00:00:00"/>
    <s v=""/>
    <x v="0"/>
  </r>
  <r>
    <n v="14500"/>
    <s v="Jeremy"/>
    <s v="White"/>
    <s v="Not Hispanic, Latino/a, or Spanish Origin"/>
    <s v="English"/>
    <s v="Ambetter"/>
    <s v="573-820-4127"/>
    <s v="M"/>
    <x v="255"/>
    <x v="10"/>
    <x v="1"/>
    <x v="0"/>
    <d v="2024-07-25T00:00:00"/>
    <s v="N"/>
    <s v="N"/>
    <s v=""/>
    <s v=""/>
    <s v=""/>
    <s v=""/>
    <s v=""/>
    <s v=""/>
    <s v=""/>
    <x v="1"/>
    <d v="2025-02-18T00:00:00"/>
    <n v="20602"/>
    <n v="56"/>
    <s v="55+"/>
    <s v="50 - 59"/>
    <x v="3"/>
    <x v="0"/>
    <x v="0"/>
    <x v="0"/>
    <d v="2015-01-01T00:00:00"/>
    <d v="2024-12-31T00:00:00"/>
    <s v=""/>
    <x v="0"/>
  </r>
  <r>
    <n v="14467"/>
    <s v="Jennifer"/>
    <s v="White"/>
    <s v="Not Hispanic, Latino/a, or Spanish Origin"/>
    <s v="English"/>
    <s v="RR Medicare B Palmeto GBA"/>
    <s v="573-820-3589"/>
    <s v="M"/>
    <x v="1065"/>
    <x v="24"/>
    <x v="1"/>
    <x v="0"/>
    <d v="2024-08-27T00:00:00"/>
    <s v="N"/>
    <s v="N"/>
    <s v=""/>
    <s v=""/>
    <s v=""/>
    <s v=""/>
    <s v=""/>
    <s v=""/>
    <s v=""/>
    <x v="1"/>
    <d v="2025-02-18T00:00:00"/>
    <n v="20607"/>
    <n v="56"/>
    <s v="55+"/>
    <s v="50 - 59"/>
    <x v="3"/>
    <x v="0"/>
    <x v="0"/>
    <x v="0"/>
    <d v="2015-01-01T00:00:00"/>
    <d v="2024-12-31T00:00:00"/>
    <s v=""/>
    <x v="0"/>
  </r>
  <r>
    <n v="13026"/>
    <s v="Shena"/>
    <s v="White"/>
    <s v="Not Hispanic, Latino/a, or Spanish Origin"/>
    <s v="English"/>
    <s v="Healthlink PPO"/>
    <s v="573-820-6351"/>
    <s v="F"/>
    <x v="2342"/>
    <x v="3"/>
    <x v="3"/>
    <x v="0"/>
    <d v="2024-11-19T00:00:00"/>
    <s v="Y"/>
    <s v="N"/>
    <s v=""/>
    <s v=""/>
    <s v=""/>
    <s v="05/31/2024 00:00:00"/>
    <s v=""/>
    <s v=""/>
    <s v=""/>
    <x v="0"/>
    <d v="2025-02-18T00:00:00"/>
    <n v="20610"/>
    <n v="56"/>
    <s v="55+"/>
    <s v="50 - 59"/>
    <x v="3"/>
    <x v="0"/>
    <x v="0"/>
    <x v="0"/>
    <d v="2015-01-01T00:00:00"/>
    <d v="2024-12-31T00:00:00"/>
    <s v=""/>
    <x v="0"/>
  </r>
  <r>
    <n v="14301"/>
    <s v="Mary"/>
    <s v="White"/>
    <s v="Not Hispanic, Latino/a, or Spanish Origin"/>
    <s v="English"/>
    <s v="Medicaid of Missouri"/>
    <s v="573-820-2599"/>
    <s v="F"/>
    <x v="1028"/>
    <x v="4"/>
    <x v="1"/>
    <x v="0"/>
    <d v="2024-12-23T00:00:00"/>
    <s v="N"/>
    <s v="N"/>
    <s v=""/>
    <s v=""/>
    <s v=""/>
    <s v=""/>
    <s v=""/>
    <s v=""/>
    <s v=""/>
    <x v="0"/>
    <d v="2025-02-18T00:00:00"/>
    <n v="20613"/>
    <n v="56"/>
    <s v="55+"/>
    <s v="50 - 59"/>
    <x v="3"/>
    <x v="0"/>
    <x v="0"/>
    <x v="0"/>
    <d v="2015-01-01T00:00:00"/>
    <d v="2024-12-31T00:00:00"/>
    <s v=""/>
    <x v="0"/>
  </r>
  <r>
    <n v="10578"/>
    <s v="Dana"/>
    <s v="White"/>
    <s v="Not Hispanic, Latino/a, or Spanish Origin"/>
    <s v="English"/>
    <s v="UHC Medicare Community Plan"/>
    <s v="573-820-6296"/>
    <s v="F"/>
    <x v="2343"/>
    <x v="2"/>
    <x v="3"/>
    <x v="0"/>
    <d v="2024-10-02T00:00:00"/>
    <s v="N"/>
    <s v="N"/>
    <s v=""/>
    <s v=""/>
    <s v=""/>
    <s v=""/>
    <s v=""/>
    <s v=""/>
    <s v=""/>
    <x v="0"/>
    <d v="2025-02-18T00:00:00"/>
    <n v="20614"/>
    <n v="56"/>
    <s v="55+"/>
    <s v="50 - 59"/>
    <x v="3"/>
    <x v="0"/>
    <x v="0"/>
    <x v="0"/>
    <d v="2015-01-01T00:00:00"/>
    <d v="2024-12-31T00:00:00"/>
    <s v=""/>
    <x v="0"/>
  </r>
  <r>
    <n v="14551"/>
    <s v="Leonard"/>
    <s v="White"/>
    <s v="Not Hispanic, Latino/a, or Spanish Origin"/>
    <s v="English"/>
    <s v="BCBS of Missouri"/>
    <s v="573-820-4432"/>
    <s v="F"/>
    <x v="2343"/>
    <x v="6"/>
    <x v="1"/>
    <x v="0"/>
    <d v="2024-12-12T00:00:00"/>
    <s v="N"/>
    <s v="N"/>
    <s v=""/>
    <s v=""/>
    <s v=""/>
    <s v=""/>
    <s v=""/>
    <s v=""/>
    <s v=""/>
    <x v="0"/>
    <d v="2025-02-18T00:00:00"/>
    <n v="20614"/>
    <n v="56"/>
    <s v="55+"/>
    <s v="50 - 59"/>
    <x v="3"/>
    <x v="0"/>
    <x v="0"/>
    <x v="0"/>
    <d v="2015-01-01T00:00:00"/>
    <d v="2024-12-31T00:00:00"/>
    <s v=""/>
    <x v="0"/>
  </r>
  <r>
    <n v="14333"/>
    <s v="Joan"/>
    <s v="White"/>
    <s v="Not Hispanic, Latino/a, or Spanish Origin"/>
    <s v="English"/>
    <s v="BCBS of Missouri"/>
    <s v="573-820-3015"/>
    <s v="M"/>
    <x v="2344"/>
    <x v="11"/>
    <x v="1"/>
    <x v="0"/>
    <d v="2024-10-08T00:00:00"/>
    <s v="N"/>
    <s v="N"/>
    <s v=""/>
    <s v=""/>
    <s v=""/>
    <s v=""/>
    <s v=""/>
    <s v=""/>
    <s v=""/>
    <x v="1"/>
    <d v="2025-02-18T00:00:00"/>
    <n v="20616"/>
    <n v="56"/>
    <s v="55+"/>
    <s v="50 - 59"/>
    <x v="3"/>
    <x v="0"/>
    <x v="0"/>
    <x v="0"/>
    <d v="2015-01-01T00:00:00"/>
    <d v="2024-12-31T00:00:00"/>
    <s v=""/>
    <x v="0"/>
  </r>
  <r>
    <n v="13042"/>
    <s v="Donald"/>
    <s v="White"/>
    <s v="Not Hispanic, Latino/a, or Spanish Origin"/>
    <s v="English"/>
    <s v="BCBS of Missouri"/>
    <s v="573-820-5428"/>
    <s v="M"/>
    <x v="2345"/>
    <x v="6"/>
    <x v="5"/>
    <x v="0"/>
    <d v="2024-08-23T00:00:00"/>
    <s v="N"/>
    <s v="N"/>
    <s v=""/>
    <s v=""/>
    <s v=""/>
    <s v=""/>
    <s v=""/>
    <s v=""/>
    <s v=""/>
    <x v="1"/>
    <d v="2025-02-18T00:00:00"/>
    <n v="20624"/>
    <n v="56"/>
    <s v="55+"/>
    <s v="50 - 59"/>
    <x v="3"/>
    <x v="0"/>
    <x v="0"/>
    <x v="0"/>
    <d v="2015-01-01T00:00:00"/>
    <d v="2024-12-31T00:00:00"/>
    <s v=""/>
    <x v="0"/>
  </r>
  <r>
    <n v="13207"/>
    <s v="Michael"/>
    <s v="White"/>
    <s v="Not Hispanic, Latino/a, or Spanish Origin"/>
    <s v="English"/>
    <s v="HEALTHY BLUE"/>
    <s v="573-820-2930"/>
    <s v="F"/>
    <x v="2346"/>
    <x v="15"/>
    <x v="1"/>
    <x v="0"/>
    <d v="2024-04-03T00:00:00"/>
    <s v="N"/>
    <s v="N"/>
    <s v=""/>
    <s v=""/>
    <s v=""/>
    <s v=""/>
    <s v=""/>
    <s v=""/>
    <s v=""/>
    <x v="0"/>
    <d v="2025-02-18T00:00:00"/>
    <n v="20627"/>
    <n v="56"/>
    <s v="55+"/>
    <s v="50 - 59"/>
    <x v="3"/>
    <x v="0"/>
    <x v="0"/>
    <x v="0"/>
    <d v="2015-01-01T00:00:00"/>
    <d v="2024-12-31T00:00:00"/>
    <s v=""/>
    <x v="0"/>
  </r>
  <r>
    <n v="10024"/>
    <s v="WANDA"/>
    <s v="White"/>
    <s v="Unreported/Choose Not to Disclose Ethnicity"/>
    <s v="English"/>
    <s v="BCBS of Missouri"/>
    <s v="573-820-5380"/>
    <s v="F"/>
    <x v="2347"/>
    <x v="9"/>
    <x v="5"/>
    <x v="0"/>
    <d v="2024-04-03T00:00:00"/>
    <s v="Y"/>
    <s v="N"/>
    <s v=""/>
    <s v=""/>
    <s v=""/>
    <s v="02/28/2022 00:00:00"/>
    <s v=""/>
    <s v=""/>
    <s v=""/>
    <x v="0"/>
    <d v="2025-02-18T00:00:00"/>
    <n v="20630"/>
    <n v="56"/>
    <s v="55+"/>
    <s v="50 - 59"/>
    <x v="3"/>
    <x v="0"/>
    <x v="1"/>
    <x v="0"/>
    <d v="2015-01-01T00:00:00"/>
    <d v="2024-12-31T00:00:00"/>
    <s v=""/>
    <x v="0"/>
  </r>
  <r>
    <n v="13541"/>
    <s v="Duane"/>
    <s v="White"/>
    <s v="Not Hispanic, Latino/a, or Spanish Origin"/>
    <s v="English"/>
    <s v="AARP Medicare Complete"/>
    <s v="573-820-5116"/>
    <s v="M"/>
    <x v="2347"/>
    <x v="3"/>
    <x v="3"/>
    <x v="0"/>
    <d v="2024-08-26T00:00:00"/>
    <s v="N"/>
    <s v="N"/>
    <s v=""/>
    <s v=""/>
    <s v=""/>
    <s v=""/>
    <s v=""/>
    <s v=""/>
    <s v=""/>
    <x v="1"/>
    <d v="2025-02-18T00:00:00"/>
    <n v="20630"/>
    <n v="56"/>
    <s v="55+"/>
    <s v="50 - 59"/>
    <x v="3"/>
    <x v="0"/>
    <x v="0"/>
    <x v="0"/>
    <d v="2015-01-01T00:00:00"/>
    <d v="2024-12-31T00:00:00"/>
    <s v=""/>
    <x v="0"/>
  </r>
  <r>
    <n v="14999"/>
    <s v="Mark"/>
    <s v="White"/>
    <s v="Not Hispanic, Latino/a, or Spanish Origin"/>
    <s v="English"/>
    <s v="UHC Bronze Plan"/>
    <s v="573-820-2585"/>
    <s v="F"/>
    <x v="2347"/>
    <x v="4"/>
    <x v="1"/>
    <x v="0"/>
    <d v="2024-10-04T00:00:00"/>
    <s v="N"/>
    <s v="N"/>
    <s v=""/>
    <s v=""/>
    <s v=""/>
    <s v=""/>
    <s v=""/>
    <s v=""/>
    <s v=""/>
    <x v="0"/>
    <d v="2025-02-18T00:00:00"/>
    <n v="20630"/>
    <n v="56"/>
    <s v="55+"/>
    <s v="50 - 59"/>
    <x v="3"/>
    <x v="0"/>
    <x v="0"/>
    <x v="0"/>
    <d v="2015-01-01T00:00:00"/>
    <d v="2024-12-31T00:00:00"/>
    <s v=""/>
    <x v="0"/>
  </r>
  <r>
    <n v="14893"/>
    <s v="Janice"/>
    <s v="White"/>
    <s v="Not Hispanic, Latino/a, or Spanish Origin"/>
    <s v="English"/>
    <s v="United HealthCare of All States"/>
    <s v="573-820-3798"/>
    <s v="F"/>
    <x v="2348"/>
    <x v="9"/>
    <x v="1"/>
    <x v="0"/>
    <d v="2024-12-05T00:00:00"/>
    <s v="N"/>
    <s v="N"/>
    <s v=""/>
    <s v=""/>
    <s v=""/>
    <s v=""/>
    <s v=""/>
    <s v=""/>
    <s v=""/>
    <x v="0"/>
    <d v="2025-02-18T00:00:00"/>
    <n v="20631"/>
    <n v="56"/>
    <s v="55+"/>
    <s v="50 - 59"/>
    <x v="3"/>
    <x v="0"/>
    <x v="0"/>
    <x v="0"/>
    <d v="2015-01-01T00:00:00"/>
    <d v="2024-12-31T00:00:00"/>
    <s v=""/>
    <x v="0"/>
  </r>
  <r>
    <n v="12915"/>
    <s v="Hope"/>
    <s v="White"/>
    <s v="Not Hispanic, Latino/a, or Spanish Origin"/>
    <s v="English"/>
    <s v="BCBS of Missouri"/>
    <s v="573-820-4925"/>
    <s v="F"/>
    <x v="2349"/>
    <x v="7"/>
    <x v="3"/>
    <x v="0"/>
    <d v="2024-05-14T00:00:00"/>
    <s v="N"/>
    <s v="N"/>
    <s v=""/>
    <s v=""/>
    <s v=""/>
    <s v=""/>
    <s v=""/>
    <s v=""/>
    <s v=""/>
    <x v="0"/>
    <d v="2025-02-18T00:00:00"/>
    <n v="20635"/>
    <n v="56"/>
    <s v="55+"/>
    <s v="50 - 59"/>
    <x v="3"/>
    <x v="0"/>
    <x v="0"/>
    <x v="0"/>
    <d v="2015-01-01T00:00:00"/>
    <d v="2024-12-31T00:00:00"/>
    <s v=""/>
    <x v="0"/>
  </r>
  <r>
    <n v="10481"/>
    <s v="Tara"/>
    <s v="Unreported/Choose Not to Disclose Race"/>
    <s v="Unreported/Choose Not to Disclose Ethnicity"/>
    <s v="English"/>
    <s v="AllWell"/>
    <s v="573-820-1401"/>
    <s v="F"/>
    <x v="2350"/>
    <x v="9"/>
    <x v="0"/>
    <x v="0"/>
    <d v="2024-10-30T00:00:00"/>
    <s v="Y"/>
    <s v="N"/>
    <s v=""/>
    <s v=""/>
    <s v=""/>
    <s v="03/13/2024 00:00:00"/>
    <s v="Negative"/>
    <s v=""/>
    <s v=""/>
    <x v="0"/>
    <d v="2025-02-18T00:00:00"/>
    <n v="20636"/>
    <n v="56"/>
    <s v="55+"/>
    <s v="50 - 59"/>
    <x v="3"/>
    <x v="2"/>
    <x v="1"/>
    <x v="0"/>
    <d v="2015-01-01T00:00:00"/>
    <d v="2024-12-31T00:00:00"/>
    <s v=""/>
    <x v="0"/>
  </r>
  <r>
    <n v="13879"/>
    <s v="Josefina"/>
    <s v="White"/>
    <s v="Not Hispanic, Latino/a, or Spanish Origin"/>
    <s v="English"/>
    <s v="BCBS of Missouri"/>
    <s v="573-820-2300"/>
    <s v="F"/>
    <x v="2350"/>
    <x v="8"/>
    <x v="1"/>
    <x v="0"/>
    <d v="2024-11-19T00:00:00"/>
    <s v="N"/>
    <s v="N"/>
    <s v=""/>
    <s v=""/>
    <s v=""/>
    <s v=""/>
    <s v=""/>
    <s v=""/>
    <s v=""/>
    <x v="0"/>
    <d v="2025-02-18T00:00:00"/>
    <n v="20636"/>
    <n v="56"/>
    <s v="55+"/>
    <s v="50 - 59"/>
    <x v="3"/>
    <x v="0"/>
    <x v="0"/>
    <x v="0"/>
    <d v="2015-01-01T00:00:00"/>
    <d v="2024-12-31T00:00:00"/>
    <s v=""/>
    <x v="0"/>
  </r>
  <r>
    <n v="11500"/>
    <s v="Ruben"/>
    <s v="White"/>
    <s v="Unreported/Choose Not to Disclose Ethnicity"/>
    <s v="English"/>
    <s v="Medicare  NGS Part A"/>
    <s v="573-820-2117"/>
    <s v="F"/>
    <x v="2351"/>
    <x v="1"/>
    <x v="0"/>
    <x v="0"/>
    <d v="2024-12-30T00:00:00"/>
    <s v="Y"/>
    <s v="N"/>
    <m/>
    <s v=""/>
    <s v=""/>
    <s v=""/>
    <s v=""/>
    <s v=""/>
    <s v=""/>
    <x v="0"/>
    <d v="2025-02-18T00:00:00"/>
    <n v="20645"/>
    <n v="56"/>
    <s v="55+"/>
    <s v="50 - 59"/>
    <x v="3"/>
    <x v="0"/>
    <x v="1"/>
    <x v="0"/>
    <d v="2015-01-01T00:00:00"/>
    <d v="2024-12-31T00:00:00"/>
    <s v=""/>
    <x v="0"/>
  </r>
  <r>
    <n v="14325"/>
    <s v="Kenneth"/>
    <s v="White"/>
    <s v="Not Hispanic, Latino/a, or Spanish Origin"/>
    <s v="English"/>
    <s v="Slide A"/>
    <s v="573-820-3634"/>
    <s v="F"/>
    <x v="2352"/>
    <x v="24"/>
    <x v="1"/>
    <x v="0"/>
    <d v="2024-08-05T00:00:00"/>
    <s v="N"/>
    <s v="N"/>
    <s v=""/>
    <s v=""/>
    <s v=""/>
    <s v=""/>
    <s v=""/>
    <s v=""/>
    <s v=""/>
    <x v="0"/>
    <d v="2025-02-18T00:00:00"/>
    <n v="20650"/>
    <n v="56"/>
    <s v="55+"/>
    <s v="50 - 59"/>
    <x v="3"/>
    <x v="0"/>
    <x v="0"/>
    <x v="0"/>
    <d v="2015-01-01T00:00:00"/>
    <d v="2024-12-31T00:00:00"/>
    <s v=""/>
    <x v="0"/>
  </r>
  <r>
    <n v="12433"/>
    <s v="Chester"/>
    <s v="White"/>
    <s v="Not Hispanic, Latino/a, or Spanish Origin"/>
    <s v="English"/>
    <s v="Medicare  NGS Part A"/>
    <s v="573-820-1006"/>
    <s v="F"/>
    <x v="2353"/>
    <x v="7"/>
    <x v="0"/>
    <x v="0"/>
    <d v="2024-10-03T00:00:00"/>
    <s v="N"/>
    <s v="Y"/>
    <s v=""/>
    <s v=""/>
    <s v=""/>
    <s v=""/>
    <s v=""/>
    <s v=""/>
    <s v=""/>
    <x v="0"/>
    <d v="2025-02-18T00:00:00"/>
    <n v="20657"/>
    <n v="56"/>
    <s v="55+"/>
    <s v="50 - 59"/>
    <x v="3"/>
    <x v="0"/>
    <x v="0"/>
    <x v="0"/>
    <d v="2015-01-01T00:00:00"/>
    <d v="2024-12-31T00:00:00"/>
    <s v=""/>
    <x v="0"/>
  </r>
  <r>
    <n v="14466"/>
    <s v="Ida"/>
    <s v="White"/>
    <s v="Not Hispanic, Latino/a, or Spanish Origin"/>
    <s v="English"/>
    <s v="Ambetter"/>
    <s v="573-820-3577"/>
    <s v="F"/>
    <x v="2354"/>
    <x v="24"/>
    <x v="1"/>
    <x v="0"/>
    <d v="2024-11-07T00:00:00"/>
    <s v="N"/>
    <s v="N"/>
    <s v=""/>
    <s v=""/>
    <s v=""/>
    <s v=""/>
    <s v=""/>
    <s v=""/>
    <s v=""/>
    <x v="0"/>
    <d v="2025-02-18T00:00:00"/>
    <n v="20661"/>
    <n v="56"/>
    <s v="55+"/>
    <s v="50 - 59"/>
    <x v="3"/>
    <x v="0"/>
    <x v="0"/>
    <x v="0"/>
    <d v="2015-01-01T00:00:00"/>
    <d v="2024-12-31T00:00:00"/>
    <s v=""/>
    <x v="0"/>
  </r>
  <r>
    <n v="11541"/>
    <s v="Carlos"/>
    <s v="White"/>
    <s v="Not Hispanic, Latino/a, or Spanish Origin"/>
    <s v="English"/>
    <s v="HEALTHY BLUE"/>
    <s v="573-820-6277"/>
    <s v="F"/>
    <x v="2355"/>
    <x v="11"/>
    <x v="3"/>
    <x v="0"/>
    <d v="2024-12-30T00:00:00"/>
    <s v="N"/>
    <s v="N"/>
    <s v=""/>
    <s v=""/>
    <s v=""/>
    <s v=""/>
    <s v=""/>
    <s v=""/>
    <s v=""/>
    <x v="0"/>
    <d v="2025-02-18T00:00:00"/>
    <n v="20668"/>
    <n v="56"/>
    <s v="55+"/>
    <s v="50 - 59"/>
    <x v="3"/>
    <x v="0"/>
    <x v="0"/>
    <x v="0"/>
    <d v="2015-01-01T00:00:00"/>
    <d v="2024-12-31T00:00:00"/>
    <s v=""/>
    <x v="0"/>
  </r>
  <r>
    <n v="11951"/>
    <s v="Michaela"/>
    <s v="White"/>
    <s v="Not Hispanic, Latino/a, or Spanish Origin"/>
    <s v="English"/>
    <s v="UHC Medicare National Network"/>
    <s v="573-820-4791"/>
    <s v="M"/>
    <x v="2356"/>
    <x v="0"/>
    <x v="1"/>
    <x v="0"/>
    <d v="2024-06-19T00:00:00"/>
    <s v="N"/>
    <s v="Y"/>
    <s v=""/>
    <s v=""/>
    <s v=""/>
    <s v=""/>
    <s v=""/>
    <s v="06/19/2024 00:00:00"/>
    <s v="C20"/>
    <x v="1"/>
    <d v="2025-02-18T00:00:00"/>
    <n v="20669"/>
    <n v="56"/>
    <s v="55+"/>
    <s v="50 - 59"/>
    <x v="3"/>
    <x v="0"/>
    <x v="0"/>
    <x v="0"/>
    <d v="2015-01-01T00:00:00"/>
    <d v="2024-12-31T00:00:00"/>
    <s v=""/>
    <x v="0"/>
  </r>
  <r>
    <n v="12194"/>
    <s v="Karen"/>
    <s v="White"/>
    <s v="Not Hispanic, Latino/a, or Spanish Origin"/>
    <s v="English"/>
    <s v="BCBS of Missouri"/>
    <s v="573-820-3399"/>
    <s v="F"/>
    <x v="2356"/>
    <x v="3"/>
    <x v="1"/>
    <x v="0"/>
    <d v="2024-09-04T00:00:00"/>
    <s v="N"/>
    <s v="N"/>
    <s v=""/>
    <s v=""/>
    <s v=""/>
    <s v=""/>
    <s v=""/>
    <s v=""/>
    <s v=""/>
    <x v="0"/>
    <d v="2025-02-18T00:00:00"/>
    <n v="20669"/>
    <n v="56"/>
    <s v="55+"/>
    <s v="50 - 59"/>
    <x v="3"/>
    <x v="0"/>
    <x v="0"/>
    <x v="0"/>
    <d v="2015-01-01T00:00:00"/>
    <d v="2024-12-31T00:00:00"/>
    <s v=""/>
    <x v="0"/>
  </r>
  <r>
    <n v="14298"/>
    <s v="Erin"/>
    <s v="White"/>
    <s v="Another Hispanic, Latino/a, or Spanish Origin"/>
    <s v="English"/>
    <s v="UHC Medicaid MEDICAL"/>
    <s v="573-820-4694"/>
    <s v="F"/>
    <x v="2357"/>
    <x v="0"/>
    <x v="1"/>
    <x v="0"/>
    <d v="2024-12-04T00:00:00"/>
    <s v="N"/>
    <s v="N"/>
    <s v=""/>
    <s v=""/>
    <s v=""/>
    <s v=""/>
    <s v=""/>
    <s v=""/>
    <s v=""/>
    <x v="0"/>
    <d v="2025-02-18T00:00:00"/>
    <n v="20673"/>
    <n v="56"/>
    <s v="55+"/>
    <s v="50 - 59"/>
    <x v="3"/>
    <x v="0"/>
    <x v="2"/>
    <x v="0"/>
    <d v="2015-01-01T00:00:00"/>
    <d v="2024-12-31T00:00:00"/>
    <s v=""/>
    <x v="0"/>
  </r>
  <r>
    <n v="10069"/>
    <s v="William"/>
    <s v="White"/>
    <s v="Not Hispanic, Latino/a, or Spanish Origin"/>
    <s v="English"/>
    <s v="Humana Care Plan"/>
    <s v="573-820-1427"/>
    <s v="M"/>
    <x v="2358"/>
    <x v="1"/>
    <x v="0"/>
    <x v="0"/>
    <d v="2024-12-11T00:00:00"/>
    <s v="Y"/>
    <s v="N"/>
    <s v=""/>
    <s v=""/>
    <s v=""/>
    <s v="08/02/2024 00:00:00"/>
    <s v="Negative"/>
    <s v=""/>
    <s v=""/>
    <x v="1"/>
    <d v="2025-02-18T00:00:00"/>
    <n v="20678"/>
    <n v="56"/>
    <s v="55+"/>
    <s v="50 - 59"/>
    <x v="3"/>
    <x v="0"/>
    <x v="0"/>
    <x v="0"/>
    <d v="2015-01-01T00:00:00"/>
    <d v="2024-12-31T00:00:00"/>
    <s v=""/>
    <x v="0"/>
  </r>
  <r>
    <n v="12181"/>
    <s v="Derrick"/>
    <s v="White"/>
    <s v="Not Hispanic, Latino/a, or Spanish Origin"/>
    <s v="English"/>
    <s v="BCBS of Missouri"/>
    <s v="573-820-3163"/>
    <s v="M"/>
    <x v="2358"/>
    <x v="2"/>
    <x v="1"/>
    <x v="0"/>
    <d v="2024-01-04T00:00:00"/>
    <s v="N"/>
    <s v="N"/>
    <s v=""/>
    <s v=""/>
    <s v=""/>
    <s v=""/>
    <s v=""/>
    <s v=""/>
    <s v=""/>
    <x v="1"/>
    <d v="2025-02-18T00:00:00"/>
    <n v="20678"/>
    <n v="56"/>
    <s v="55+"/>
    <s v="50 - 59"/>
    <x v="3"/>
    <x v="0"/>
    <x v="0"/>
    <x v="0"/>
    <d v="2015-01-01T00:00:00"/>
    <d v="2024-12-31T00:00:00"/>
    <s v=""/>
    <x v="0"/>
  </r>
  <r>
    <n v="14616"/>
    <s v="Julie"/>
    <s v="White"/>
    <s v="Not Hispanic, Latino/a, or Spanish Origin"/>
    <s v="English"/>
    <s v="BCBS of Missouri"/>
    <s v="573-820-2875"/>
    <s v="F"/>
    <x v="2359"/>
    <x v="15"/>
    <x v="1"/>
    <x v="0"/>
    <d v="2024-12-13T00:00:00"/>
    <s v="N"/>
    <s v="N"/>
    <s v=""/>
    <s v=""/>
    <s v=""/>
    <s v=""/>
    <s v=""/>
    <s v=""/>
    <s v=""/>
    <x v="0"/>
    <d v="2025-02-18T00:00:00"/>
    <n v="20680"/>
    <n v="56"/>
    <s v="55+"/>
    <s v="50 - 59"/>
    <x v="3"/>
    <x v="0"/>
    <x v="0"/>
    <x v="0"/>
    <d v="2015-01-01T00:00:00"/>
    <d v="2024-12-31T00:00:00"/>
    <s v=""/>
    <x v="0"/>
  </r>
  <r>
    <n v="14239"/>
    <s v="Joseph"/>
    <s v="White"/>
    <s v="Not Hispanic, Latino/a, or Spanish Origin"/>
    <s v="English"/>
    <s v="BCBS of Missouri"/>
    <s v="573-820-2867"/>
    <s v="M"/>
    <x v="2360"/>
    <x v="15"/>
    <x v="1"/>
    <x v="0"/>
    <d v="2024-01-19T00:00:00"/>
    <s v="N"/>
    <s v="N"/>
    <s v=""/>
    <s v=""/>
    <s v=""/>
    <s v=""/>
    <s v=""/>
    <s v=""/>
    <s v=""/>
    <x v="1"/>
    <d v="2025-02-18T00:00:00"/>
    <n v="20685"/>
    <n v="56"/>
    <s v="55+"/>
    <s v="50 - 59"/>
    <x v="3"/>
    <x v="0"/>
    <x v="0"/>
    <x v="0"/>
    <d v="2015-01-01T00:00:00"/>
    <d v="2024-12-31T00:00:00"/>
    <s v=""/>
    <x v="0"/>
  </r>
  <r>
    <n v="14386"/>
    <s v="Donetta"/>
    <s v="Unreported/Choose Not to Disclose Race"/>
    <s v="Another Hispanic, Latino/a, or Spanish Origin"/>
    <s v="English"/>
    <s v="BCBS of Missouri"/>
    <s v="573-820-4332"/>
    <s v="F"/>
    <x v="2361"/>
    <x v="6"/>
    <x v="1"/>
    <x v="0"/>
    <d v="2024-12-17T00:00:00"/>
    <s v="N"/>
    <s v="N"/>
    <s v=""/>
    <s v=""/>
    <s v=""/>
    <s v=""/>
    <s v=""/>
    <s v=""/>
    <s v=""/>
    <x v="0"/>
    <d v="2025-02-18T00:00:00"/>
    <n v="20687"/>
    <n v="56"/>
    <s v="55+"/>
    <s v="50 - 59"/>
    <x v="3"/>
    <x v="2"/>
    <x v="2"/>
    <x v="0"/>
    <d v="2015-01-01T00:00:00"/>
    <d v="2024-12-31T00:00:00"/>
    <s v=""/>
    <x v="0"/>
  </r>
  <r>
    <n v="13643"/>
    <s v="James"/>
    <s v="White"/>
    <s v="Unreported/Choose Not to Disclose Ethnicity"/>
    <s v="English"/>
    <s v="AARP Medicare Complete"/>
    <s v="573-820-4513"/>
    <s v="F"/>
    <x v="2362"/>
    <x v="12"/>
    <x v="1"/>
    <x v="0"/>
    <d v="2024-12-16T00:00:00"/>
    <s v="N"/>
    <s v="N"/>
    <s v=""/>
    <s v=""/>
    <s v=""/>
    <s v=""/>
    <s v=""/>
    <s v=""/>
    <s v=""/>
    <x v="0"/>
    <d v="2025-02-18T00:00:00"/>
    <n v="20688"/>
    <n v="56"/>
    <s v="55+"/>
    <s v="50 - 59"/>
    <x v="3"/>
    <x v="0"/>
    <x v="1"/>
    <x v="0"/>
    <d v="2015-01-01T00:00:00"/>
    <d v="2024-12-31T00:00:00"/>
    <s v=""/>
    <x v="0"/>
  </r>
  <r>
    <n v="12689"/>
    <s v="Lara"/>
    <s v="White"/>
    <s v="Not Hispanic, Latino/a, or Spanish Origin"/>
    <s v="English"/>
    <s v="Medicare - WPS Part A"/>
    <s v="573-820-6364"/>
    <s v="F"/>
    <x v="2363"/>
    <x v="36"/>
    <x v="3"/>
    <x v="0"/>
    <d v="2024-09-03T00:00:00"/>
    <s v="N"/>
    <s v="N"/>
    <s v=""/>
    <s v=""/>
    <s v=""/>
    <s v=""/>
    <s v=""/>
    <s v=""/>
    <s v=""/>
    <x v="0"/>
    <d v="2025-02-18T00:00:00"/>
    <n v="20692"/>
    <n v="56"/>
    <s v="55+"/>
    <s v="50 - 59"/>
    <x v="3"/>
    <x v="0"/>
    <x v="0"/>
    <x v="0"/>
    <d v="2015-01-01T00:00:00"/>
    <d v="2024-12-31T00:00:00"/>
    <s v=""/>
    <x v="0"/>
  </r>
  <r>
    <n v="11489"/>
    <s v="Brenda"/>
    <s v="White"/>
    <s v="Not Hispanic, Latino/a, or Spanish Origin"/>
    <s v="English"/>
    <s v="HEALTHY BLUE"/>
    <s v="573-820-4948"/>
    <s v="M"/>
    <x v="2364"/>
    <x v="2"/>
    <x v="3"/>
    <x v="0"/>
    <d v="2024-10-22T00:00:00"/>
    <s v="N"/>
    <s v="N"/>
    <s v=""/>
    <s v=""/>
    <s v=""/>
    <s v=""/>
    <s v=""/>
    <s v=""/>
    <s v=""/>
    <x v="1"/>
    <d v="2025-02-18T00:00:00"/>
    <n v="20693"/>
    <n v="56"/>
    <s v="55+"/>
    <s v="50 - 59"/>
    <x v="3"/>
    <x v="0"/>
    <x v="0"/>
    <x v="0"/>
    <d v="2015-01-01T00:00:00"/>
    <d v="2024-12-31T00:00:00"/>
    <s v=""/>
    <x v="0"/>
  </r>
  <r>
    <n v="13988"/>
    <s v="Harold"/>
    <s v="Unreported/Choose Not to Disclose Race"/>
    <s v="Unreported/Choose Not to Disclose Ethnicity"/>
    <s v="English"/>
    <s v="BCBS of Missouri"/>
    <s v="573-820-4845"/>
    <s v="F"/>
    <x v="2365"/>
    <x v="16"/>
    <x v="1"/>
    <x v="0"/>
    <d v="2024-08-26T00:00:00"/>
    <s v="N"/>
    <s v="Y"/>
    <s v=""/>
    <s v=""/>
    <s v=""/>
    <s v=""/>
    <s v=""/>
    <s v="04/27/2023 00:00:00"/>
    <s v="Z85.038"/>
    <x v="0"/>
    <d v="2025-02-18T00:00:00"/>
    <n v="20694"/>
    <n v="56"/>
    <s v="55+"/>
    <s v="50 - 59"/>
    <x v="3"/>
    <x v="2"/>
    <x v="1"/>
    <x v="0"/>
    <d v="2015-01-01T00:00:00"/>
    <d v="2024-12-31T00:00:00"/>
    <s v=""/>
    <x v="0"/>
  </r>
  <r>
    <n v="10658"/>
    <s v="Ronnie"/>
    <s v="White"/>
    <s v="Not Hispanic, Latino/a, or Spanish Origin"/>
    <s v="English"/>
    <s v="Medicaid of Missouri"/>
    <s v="573-820-1299"/>
    <s v="F"/>
    <x v="2366"/>
    <x v="0"/>
    <x v="1"/>
    <x v="0"/>
    <d v="2024-10-09T00:00:00"/>
    <s v="Y"/>
    <s v="N"/>
    <s v=""/>
    <s v=""/>
    <s v=""/>
    <s v="12/01/2022 00:00:00"/>
    <s v="Negative"/>
    <s v=""/>
    <s v=""/>
    <x v="0"/>
    <d v="2025-02-18T00:00:00"/>
    <n v="20695"/>
    <n v="56"/>
    <s v="55+"/>
    <s v="50 - 59"/>
    <x v="3"/>
    <x v="0"/>
    <x v="0"/>
    <x v="0"/>
    <d v="2015-01-01T00:00:00"/>
    <d v="2024-12-31T00:00:00"/>
    <s v=""/>
    <x v="0"/>
  </r>
  <r>
    <n v="13301"/>
    <s v="Dennis"/>
    <s v="White"/>
    <s v="Not Hispanic, Latino/a, or Spanish Origin"/>
    <s v="English"/>
    <s v="Medicare - WPS Part A"/>
    <s v="573-820-3328"/>
    <s v="M"/>
    <x v="2367"/>
    <x v="3"/>
    <x v="1"/>
    <x v="0"/>
    <d v="2024-06-10T00:00:00"/>
    <s v="N"/>
    <s v="N"/>
    <s v=""/>
    <s v=""/>
    <s v=""/>
    <s v=""/>
    <s v=""/>
    <s v=""/>
    <s v=""/>
    <x v="1"/>
    <d v="2025-02-18T00:00:00"/>
    <n v="20701"/>
    <n v="56"/>
    <s v="55+"/>
    <s v="50 - 59"/>
    <x v="3"/>
    <x v="0"/>
    <x v="0"/>
    <x v="0"/>
    <d v="2015-01-01T00:00:00"/>
    <d v="2024-12-31T00:00:00"/>
    <s v=""/>
    <x v="0"/>
  </r>
  <r>
    <n v="12420"/>
    <s v="Dale"/>
    <s v="White"/>
    <s v="Not Hispanic, Latino/a, or Spanish Origin"/>
    <s v="English"/>
    <s v="Medicare - WPS Part A"/>
    <s v="573-820-3727"/>
    <s v="F"/>
    <x v="2368"/>
    <x v="9"/>
    <x v="1"/>
    <x v="0"/>
    <d v="2024-07-29T00:00:00"/>
    <s v="N"/>
    <s v="N"/>
    <s v=""/>
    <s v=""/>
    <s v=""/>
    <s v=""/>
    <s v=""/>
    <s v=""/>
    <s v=""/>
    <x v="0"/>
    <d v="2025-02-18T00:00:00"/>
    <n v="20705"/>
    <n v="56"/>
    <s v="55+"/>
    <s v="50 - 59"/>
    <x v="3"/>
    <x v="0"/>
    <x v="0"/>
    <x v="0"/>
    <d v="2015-01-01T00:00:00"/>
    <d v="2024-12-31T00:00:00"/>
    <s v=""/>
    <x v="0"/>
  </r>
  <r>
    <n v="15328"/>
    <s v="Michael"/>
    <s v="White"/>
    <s v="Not Hispanic, Latino/a, or Spanish Origin"/>
    <s v="English"/>
    <s v="Medicare - WPS Part A"/>
    <s v="573-820-3066"/>
    <s v="M"/>
    <x v="2369"/>
    <x v="11"/>
    <x v="1"/>
    <x v="0"/>
    <d v="2024-08-28T00:00:00"/>
    <s v="N"/>
    <s v="N"/>
    <s v=""/>
    <s v=""/>
    <s v=""/>
    <s v=""/>
    <s v=""/>
    <s v=""/>
    <s v=""/>
    <x v="1"/>
    <d v="2025-02-18T00:00:00"/>
    <n v="20706"/>
    <n v="56"/>
    <s v="55+"/>
    <s v="50 - 59"/>
    <x v="3"/>
    <x v="0"/>
    <x v="0"/>
    <x v="0"/>
    <d v="2015-01-01T00:00:00"/>
    <d v="2024-12-31T00:00:00"/>
    <s v=""/>
    <x v="0"/>
  </r>
  <r>
    <n v="10618"/>
    <s v="Brian"/>
    <s v="White"/>
    <s v="Not Hispanic, Latino/a, or Spanish Origin"/>
    <s v="English"/>
    <s v="HEALTHY BLUE"/>
    <s v="573-820-5879"/>
    <s v="F"/>
    <x v="2370"/>
    <x v="1"/>
    <x v="0"/>
    <x v="0"/>
    <d v="2024-10-22T00:00:00"/>
    <s v="N"/>
    <s v="N"/>
    <s v=""/>
    <s v=""/>
    <s v=""/>
    <s v=""/>
    <s v=""/>
    <s v=""/>
    <s v=""/>
    <x v="0"/>
    <d v="2025-02-18T00:00:00"/>
    <n v="20712"/>
    <n v="56"/>
    <s v="55+"/>
    <s v="50 - 59"/>
    <x v="3"/>
    <x v="0"/>
    <x v="0"/>
    <x v="0"/>
    <d v="2015-01-01T00:00:00"/>
    <d v="2024-12-31T00:00:00"/>
    <s v=""/>
    <x v="0"/>
  </r>
  <r>
    <n v="14968"/>
    <s v="Mary"/>
    <s v="White"/>
    <s v="Not Hispanic, Latino/a, or Spanish Origin"/>
    <s v="English"/>
    <s v="Aetna Medicare Elite"/>
    <s v="573-820-2920"/>
    <s v="M"/>
    <x v="2371"/>
    <x v="15"/>
    <x v="1"/>
    <x v="0"/>
    <d v="2024-07-23T00:00:00"/>
    <s v="N"/>
    <s v="N"/>
    <s v=""/>
    <s v=""/>
    <s v=""/>
    <s v=""/>
    <s v=""/>
    <s v=""/>
    <s v=""/>
    <x v="1"/>
    <d v="2025-02-18T00:00:00"/>
    <n v="20715"/>
    <n v="56"/>
    <s v="55+"/>
    <s v="50 - 59"/>
    <x v="3"/>
    <x v="0"/>
    <x v="0"/>
    <x v="0"/>
    <d v="2015-01-01T00:00:00"/>
    <d v="2024-12-31T00:00:00"/>
    <s v=""/>
    <x v="0"/>
  </r>
  <r>
    <n v="14747"/>
    <s v="Joseph"/>
    <s v="White"/>
    <s v="Not Hispanic, Latino/a, or Spanish Origin"/>
    <s v="English"/>
    <s v="UHC Medicare Community Plan"/>
    <s v="573-820-2869"/>
    <s v="M"/>
    <x v="2372"/>
    <x v="15"/>
    <x v="1"/>
    <x v="0"/>
    <d v="2024-12-23T00:00:00"/>
    <s v="N"/>
    <s v="N"/>
    <s v=""/>
    <s v=""/>
    <s v=""/>
    <s v=""/>
    <s v=""/>
    <s v=""/>
    <s v=""/>
    <x v="1"/>
    <d v="2025-02-18T00:00:00"/>
    <n v="20718"/>
    <n v="56"/>
    <s v="55+"/>
    <s v="50 - 59"/>
    <x v="3"/>
    <x v="0"/>
    <x v="0"/>
    <x v="0"/>
    <d v="2015-01-01T00:00:00"/>
    <d v="2024-12-31T00:00:00"/>
    <s v=""/>
    <x v="0"/>
  </r>
  <r>
    <n v="10516"/>
    <s v="Allen"/>
    <s v="White"/>
    <s v="Unreported/Choose Not to Disclose Ethnicity"/>
    <s v="English"/>
    <s v="Slide A"/>
    <s v="573-820-5400"/>
    <s v="M"/>
    <x v="2373"/>
    <x v="6"/>
    <x v="5"/>
    <x v="0"/>
    <d v="2024-02-27T00:00:00"/>
    <s v="N"/>
    <s v="N"/>
    <s v=""/>
    <s v=""/>
    <s v=""/>
    <s v=""/>
    <s v=""/>
    <s v=""/>
    <s v=""/>
    <x v="1"/>
    <d v="2025-02-18T00:00:00"/>
    <n v="20720"/>
    <n v="56"/>
    <s v="55+"/>
    <s v="50 - 59"/>
    <x v="3"/>
    <x v="0"/>
    <x v="1"/>
    <x v="0"/>
    <d v="2015-01-01T00:00:00"/>
    <d v="2024-12-31T00:00:00"/>
    <s v=""/>
    <x v="0"/>
  </r>
  <r>
    <n v="11508"/>
    <s v="Karen"/>
    <s v="White"/>
    <s v="Not Hispanic, Latino/a, or Spanish Origin"/>
    <s v="English"/>
    <s v="Home State Health Plan"/>
    <s v="573-820-5347"/>
    <s v="F"/>
    <x v="131"/>
    <x v="9"/>
    <x v="5"/>
    <x v="0"/>
    <d v="2024-11-27T00:00:00"/>
    <s v="N"/>
    <s v="N"/>
    <s v=""/>
    <s v=""/>
    <s v=""/>
    <s v=""/>
    <s v=""/>
    <s v=""/>
    <s v=""/>
    <x v="0"/>
    <d v="2025-02-18T00:00:00"/>
    <n v="20722"/>
    <n v="56"/>
    <s v="55+"/>
    <s v="50 - 59"/>
    <x v="3"/>
    <x v="0"/>
    <x v="0"/>
    <x v="0"/>
    <d v="2015-01-01T00:00:00"/>
    <d v="2024-12-31T00:00:00"/>
    <s v=""/>
    <x v="0"/>
  </r>
  <r>
    <n v="10220"/>
    <s v="Amos"/>
    <s v="White"/>
    <s v="Not Hispanic, Latino/a, or Spanish Origin"/>
    <s v="English"/>
    <s v="BCBS of Missouri"/>
    <s v="573-820-5489"/>
    <s v="M"/>
    <x v="2374"/>
    <x v="8"/>
    <x v="0"/>
    <x v="0"/>
    <d v="2024-10-01T00:00:00"/>
    <s v="N"/>
    <s v="N"/>
    <s v=""/>
    <s v=""/>
    <s v=""/>
    <s v=""/>
    <s v=""/>
    <s v=""/>
    <s v=""/>
    <x v="1"/>
    <d v="2025-02-18T00:00:00"/>
    <n v="20724"/>
    <n v="56"/>
    <s v="55+"/>
    <s v="50 - 59"/>
    <x v="3"/>
    <x v="0"/>
    <x v="0"/>
    <x v="0"/>
    <d v="2015-01-01T00:00:00"/>
    <d v="2024-12-31T00:00:00"/>
    <s v=""/>
    <x v="0"/>
  </r>
  <r>
    <n v="14751"/>
    <s v="Judd"/>
    <s v="White"/>
    <s v="Not Hispanic, Latino/a, or Spanish Origin"/>
    <s v="English"/>
    <s v="UHC Medicaid MEDICAL"/>
    <s v="573-820-4151"/>
    <s v="M"/>
    <x v="2375"/>
    <x v="10"/>
    <x v="1"/>
    <x v="0"/>
    <d v="2024-01-26T00:00:00"/>
    <s v="N"/>
    <s v="N"/>
    <s v=""/>
    <s v=""/>
    <s v=""/>
    <s v=""/>
    <s v=""/>
    <s v=""/>
    <s v=""/>
    <x v="1"/>
    <d v="2025-02-18T00:00:00"/>
    <n v="20726"/>
    <n v="56"/>
    <s v="55+"/>
    <s v="50 - 59"/>
    <x v="3"/>
    <x v="0"/>
    <x v="0"/>
    <x v="0"/>
    <d v="2015-01-01T00:00:00"/>
    <d v="2024-12-31T00:00:00"/>
    <s v=""/>
    <x v="0"/>
  </r>
  <r>
    <n v="13215"/>
    <s v="Deanna"/>
    <s v="White"/>
    <s v="Not Hispanic, Latino/a, or Spanish Origin"/>
    <s v="English"/>
    <s v="Ambetter"/>
    <s v="573-820-6110"/>
    <s v="F"/>
    <x v="2376"/>
    <x v="0"/>
    <x v="0"/>
    <x v="0"/>
    <d v="2024-02-26T00:00:00"/>
    <s v="N"/>
    <s v="N"/>
    <s v=""/>
    <s v=""/>
    <s v=""/>
    <s v=""/>
    <s v=""/>
    <s v=""/>
    <s v=""/>
    <x v="0"/>
    <d v="2025-02-18T00:00:00"/>
    <n v="20738"/>
    <n v="56"/>
    <s v="55+"/>
    <s v="50 - 59"/>
    <x v="3"/>
    <x v="0"/>
    <x v="0"/>
    <x v="0"/>
    <d v="2015-01-01T00:00:00"/>
    <d v="2024-12-31T00:00:00"/>
    <s v=""/>
    <x v="0"/>
  </r>
  <r>
    <n v="10113"/>
    <s v="Amanda"/>
    <s v="White"/>
    <s v="Not Hispanic, Latino/a, or Spanish Origin"/>
    <s v="English"/>
    <s v="Healthlink PPO"/>
    <s v="573-820-4931"/>
    <s v="F"/>
    <x v="2377"/>
    <x v="2"/>
    <x v="3"/>
    <x v="0"/>
    <d v="2024-10-01T00:00:00"/>
    <s v="N"/>
    <s v="N"/>
    <s v=""/>
    <s v=""/>
    <s v=""/>
    <s v=""/>
    <s v=""/>
    <s v=""/>
    <s v=""/>
    <x v="0"/>
    <d v="2025-02-18T00:00:00"/>
    <n v="20740"/>
    <n v="56"/>
    <s v="55+"/>
    <s v="50 - 59"/>
    <x v="3"/>
    <x v="0"/>
    <x v="0"/>
    <x v="0"/>
    <d v="2015-01-01T00:00:00"/>
    <d v="2024-12-31T00:00:00"/>
    <s v=""/>
    <x v="0"/>
  </r>
  <r>
    <n v="11853"/>
    <s v="Karen"/>
    <s v="White"/>
    <s v="Not Hispanic, Latino/a, or Spanish Origin"/>
    <s v="English"/>
    <s v="Aetna Health Plans"/>
    <s v="573-820-3212"/>
    <s v="M"/>
    <x v="2377"/>
    <x v="2"/>
    <x v="1"/>
    <x v="0"/>
    <d v="2024-12-19T00:00:00"/>
    <s v="N"/>
    <s v="N"/>
    <s v=""/>
    <s v=""/>
    <s v=""/>
    <s v=""/>
    <s v=""/>
    <s v=""/>
    <s v=""/>
    <x v="1"/>
    <d v="2025-02-18T00:00:00"/>
    <n v="20740"/>
    <n v="56"/>
    <s v="55+"/>
    <s v="50 - 59"/>
    <x v="3"/>
    <x v="0"/>
    <x v="0"/>
    <x v="0"/>
    <d v="2015-01-01T00:00:00"/>
    <d v="2024-12-31T00:00:00"/>
    <s v=""/>
    <x v="0"/>
  </r>
  <r>
    <n v="10628"/>
    <s v="Belinda"/>
    <s v="White"/>
    <s v="Unreported/Choose Not to Disclose Ethnicity"/>
    <s v="English"/>
    <s v="Home State Health Plan"/>
    <s v="573-820-1601"/>
    <s v="F"/>
    <x v="2378"/>
    <x v="6"/>
    <x v="5"/>
    <x v="0"/>
    <d v="2024-08-13T00:00:00"/>
    <s v="N"/>
    <s v="N"/>
    <s v=""/>
    <s v="11/30/2022 12:00:00 AM"/>
    <s v="Positive"/>
    <s v=""/>
    <s v=""/>
    <s v=""/>
    <s v=""/>
    <x v="0"/>
    <d v="2025-02-18T00:00:00"/>
    <n v="20741"/>
    <n v="56"/>
    <s v="55+"/>
    <s v="50 - 59"/>
    <x v="3"/>
    <x v="0"/>
    <x v="1"/>
    <x v="0"/>
    <d v="2015-01-01T00:00:00"/>
    <d v="2024-12-31T00:00:00"/>
    <s v=""/>
    <x v="0"/>
  </r>
  <r>
    <n v="15112"/>
    <s v="Penny"/>
    <s v="White"/>
    <s v="Not Hispanic, Latino/a, or Spanish Origin"/>
    <s v="English"/>
    <s v="Ambetter"/>
    <s v="573-820-1059"/>
    <s v="M"/>
    <x v="2379"/>
    <x v="10"/>
    <x v="1"/>
    <x v="0"/>
    <d v="2024-12-09T00:00:00"/>
    <s v="Y"/>
    <s v="N"/>
    <s v=""/>
    <s v=""/>
    <s v=""/>
    <s v="03/25/2024 00:00:00"/>
    <s v="Positive"/>
    <s v=""/>
    <s v=""/>
    <x v="1"/>
    <d v="2025-02-18T00:00:00"/>
    <n v="20748"/>
    <n v="56"/>
    <s v="55+"/>
    <s v="50 - 59"/>
    <x v="3"/>
    <x v="0"/>
    <x v="0"/>
    <x v="0"/>
    <d v="2015-01-01T00:00:00"/>
    <d v="2024-12-31T00:00:00"/>
    <s v=""/>
    <x v="0"/>
  </r>
  <r>
    <n v="11895"/>
    <s v="Scott"/>
    <s v="White"/>
    <s v="Not Hispanic, Latino/a, or Spanish Origin"/>
    <s v="English"/>
    <s v="BCBS of Missouri"/>
    <s v="573-820-3489"/>
    <s v="M"/>
    <x v="2380"/>
    <x v="3"/>
    <x v="1"/>
    <x v="0"/>
    <d v="2024-08-09T00:00:00"/>
    <s v="Y"/>
    <s v="N"/>
    <s v=""/>
    <s v=""/>
    <s v=""/>
    <s v="09/22/2023 00:00:00"/>
    <s v=""/>
    <s v=""/>
    <s v=""/>
    <x v="1"/>
    <d v="2025-02-18T00:00:00"/>
    <n v="20750"/>
    <n v="56"/>
    <s v="55+"/>
    <s v="50 - 59"/>
    <x v="3"/>
    <x v="0"/>
    <x v="0"/>
    <x v="0"/>
    <d v="2015-01-01T00:00:00"/>
    <d v="2024-12-31T00:00:00"/>
    <s v=""/>
    <x v="0"/>
  </r>
  <r>
    <n v="12618"/>
    <s v="Dixie"/>
    <s v="White"/>
    <s v="Not Hispanic, Latino/a, or Spanish Origin"/>
    <s v="English"/>
    <s v="BCBS of Missouri"/>
    <s v="573-820-3518"/>
    <s v="F"/>
    <x v="2381"/>
    <x v="14"/>
    <x v="1"/>
    <x v="0"/>
    <d v="2024-05-09T00:00:00"/>
    <s v="N"/>
    <s v="N"/>
    <s v=""/>
    <s v=""/>
    <s v=""/>
    <s v=""/>
    <s v=""/>
    <s v=""/>
    <s v=""/>
    <x v="0"/>
    <d v="2025-02-18T00:00:00"/>
    <n v="20751"/>
    <n v="56"/>
    <s v="55+"/>
    <s v="50 - 59"/>
    <x v="3"/>
    <x v="0"/>
    <x v="0"/>
    <x v="0"/>
    <d v="2015-01-01T00:00:00"/>
    <d v="2024-12-31T00:00:00"/>
    <s v=""/>
    <x v="0"/>
  </r>
  <r>
    <n v="14489"/>
    <s v="Rebecca"/>
    <s v="White"/>
    <s v="Unreported/Choose Not to Disclose Ethnicity"/>
    <s v="English"/>
    <s v="UHC Community Plan"/>
    <s v="573-820-1039"/>
    <s v="M"/>
    <x v="2382"/>
    <x v="9"/>
    <x v="1"/>
    <x v="0"/>
    <d v="2024-06-25T00:00:00"/>
    <s v="Y"/>
    <s v="N"/>
    <m/>
    <s v=""/>
    <s v=""/>
    <s v="12/11/2023 00:00:00"/>
    <s v="Positive"/>
    <s v=""/>
    <s v=""/>
    <x v="1"/>
    <d v="2025-02-18T00:00:00"/>
    <n v="20752"/>
    <n v="56"/>
    <s v="55+"/>
    <s v="50 - 59"/>
    <x v="3"/>
    <x v="0"/>
    <x v="1"/>
    <x v="0"/>
    <d v="2015-01-01T00:00:00"/>
    <d v="2024-12-31T00:00:00"/>
    <s v=""/>
    <x v="0"/>
  </r>
  <r>
    <n v="10068"/>
    <s v="Cathleen"/>
    <s v="White"/>
    <s v="Not Hispanic, Latino/a, or Spanish Origin"/>
    <s v="English"/>
    <s v="Medicare  NGS Part A"/>
    <s v="573-820-1594"/>
    <s v="F"/>
    <x v="198"/>
    <x v="4"/>
    <x v="0"/>
    <x v="0"/>
    <d v="2024-10-02T00:00:00"/>
    <s v="N"/>
    <s v="N"/>
    <s v=""/>
    <s v="12/19/2023 12:00:00 AM"/>
    <s v="Positive"/>
    <s v=""/>
    <s v=""/>
    <s v=""/>
    <s v=""/>
    <x v="0"/>
    <d v="2025-02-18T00:00:00"/>
    <n v="20754"/>
    <n v="56"/>
    <s v="55+"/>
    <s v="50 - 59"/>
    <x v="3"/>
    <x v="0"/>
    <x v="0"/>
    <x v="0"/>
    <d v="2015-01-01T00:00:00"/>
    <d v="2024-12-31T00:00:00"/>
    <s v=""/>
    <x v="0"/>
  </r>
  <r>
    <n v="15333"/>
    <s v="Mathew"/>
    <s v="White"/>
    <s v="Not Hispanic, Latino/a, or Spanish Origin"/>
    <s v="English"/>
    <s v="United Healthcare"/>
    <s v="573-820-4575"/>
    <s v="F"/>
    <x v="2383"/>
    <x v="12"/>
    <x v="1"/>
    <x v="0"/>
    <d v="2024-05-30T00:00:00"/>
    <s v="N"/>
    <s v="N"/>
    <s v=""/>
    <s v=""/>
    <s v=""/>
    <s v=""/>
    <s v=""/>
    <s v=""/>
    <s v=""/>
    <x v="0"/>
    <d v="2025-02-18T00:00:00"/>
    <n v="20758"/>
    <n v="56"/>
    <s v="55+"/>
    <s v="50 - 59"/>
    <x v="3"/>
    <x v="0"/>
    <x v="0"/>
    <x v="0"/>
    <d v="2015-01-01T00:00:00"/>
    <d v="2024-12-31T00:00:00"/>
    <s v=""/>
    <x v="0"/>
  </r>
  <r>
    <n v="12612"/>
    <s v="Linda"/>
    <s v="White"/>
    <s v="Not Hispanic, Latino/a, or Spanish Origin"/>
    <s v="English"/>
    <s v="Ambetter"/>
    <s v="573-820-3422"/>
    <s v="M"/>
    <x v="2384"/>
    <x v="3"/>
    <x v="1"/>
    <x v="0"/>
    <d v="2024-12-13T00:00:00"/>
    <s v="N"/>
    <s v="N"/>
    <s v=""/>
    <s v=""/>
    <s v=""/>
    <s v=""/>
    <s v=""/>
    <s v=""/>
    <s v=""/>
    <x v="1"/>
    <d v="2025-02-18T00:00:00"/>
    <n v="20762"/>
    <n v="56"/>
    <s v="55+"/>
    <s v="50 - 59"/>
    <x v="3"/>
    <x v="0"/>
    <x v="0"/>
    <x v="0"/>
    <d v="2015-01-01T00:00:00"/>
    <d v="2024-12-31T00:00:00"/>
    <s v=""/>
    <x v="0"/>
  </r>
  <r>
    <n v="13179"/>
    <s v="Dennis"/>
    <s v="White"/>
    <s v="Not Hispanic, Latino/a, or Spanish Origin"/>
    <s v="English"/>
    <s v="BCBS of Missouri"/>
    <s v="573-820-4892"/>
    <s v="F"/>
    <x v="2384"/>
    <x v="23"/>
    <x v="6"/>
    <x v="0"/>
    <d v="2024-07-22T00:00:00"/>
    <s v="N"/>
    <s v="N"/>
    <s v=""/>
    <s v=""/>
    <s v=""/>
    <s v=""/>
    <s v=""/>
    <s v=""/>
    <s v=""/>
    <x v="0"/>
    <d v="2025-02-18T00:00:00"/>
    <n v="20762"/>
    <n v="56"/>
    <s v="55+"/>
    <s v="50 - 59"/>
    <x v="3"/>
    <x v="0"/>
    <x v="0"/>
    <x v="0"/>
    <d v="2015-01-01T00:00:00"/>
    <d v="2024-12-31T00:00:00"/>
    <s v=""/>
    <x v="0"/>
  </r>
  <r>
    <n v="13864"/>
    <s v="Jackie"/>
    <s v="White"/>
    <s v="Not Hispanic, Latino/a, or Spanish Origin"/>
    <s v="English"/>
    <s v="HEALTHY BLUE"/>
    <s v="573-820-5719"/>
    <s v="M"/>
    <x v="2385"/>
    <x v="7"/>
    <x v="0"/>
    <x v="0"/>
    <d v="2024-12-10T00:00:00"/>
    <s v="N"/>
    <s v="N"/>
    <s v=""/>
    <s v=""/>
    <s v=""/>
    <s v=""/>
    <s v=""/>
    <s v=""/>
    <s v=""/>
    <x v="1"/>
    <d v="2025-02-18T00:00:00"/>
    <n v="20767"/>
    <n v="56"/>
    <s v="55+"/>
    <s v="50 - 59"/>
    <x v="3"/>
    <x v="0"/>
    <x v="0"/>
    <x v="0"/>
    <d v="2015-01-01T00:00:00"/>
    <d v="2024-12-31T00:00:00"/>
    <s v=""/>
    <x v="0"/>
  </r>
  <r>
    <n v="10790"/>
    <s v="Rosemary"/>
    <s v="White"/>
    <s v="Not Hispanic, Latino/a, or Spanish Origin"/>
    <s v="English"/>
    <s v="Medicare  NGS Part A"/>
    <s v="573-820-1082"/>
    <s v="F"/>
    <x v="2386"/>
    <x v="4"/>
    <x v="0"/>
    <x v="0"/>
    <d v="2024-10-10T00:00:00"/>
    <s v="Y"/>
    <s v="N"/>
    <s v=""/>
    <s v=""/>
    <s v=""/>
    <s v="06/19/2023 00:00:00"/>
    <s v="Positive"/>
    <s v=""/>
    <s v=""/>
    <x v="0"/>
    <d v="2025-02-18T00:00:00"/>
    <n v="20769"/>
    <n v="56"/>
    <s v="55+"/>
    <s v="50 - 59"/>
    <x v="3"/>
    <x v="0"/>
    <x v="0"/>
    <x v="0"/>
    <d v="2015-01-01T00:00:00"/>
    <d v="2024-12-31T00:00:00"/>
    <s v=""/>
    <x v="0"/>
  </r>
  <r>
    <n v="14543"/>
    <s v="Michelle"/>
    <s v="White"/>
    <s v="Unreported/Choose Not to Disclose Ethnicity"/>
    <s v="English"/>
    <s v="UNITED HEALTHCARE"/>
    <s v="573-820-3232"/>
    <s v="F"/>
    <x v="2387"/>
    <x v="2"/>
    <x v="1"/>
    <x v="0"/>
    <d v="2024-12-31T00:00:00"/>
    <s v="N"/>
    <s v="N"/>
    <s v=""/>
    <s v=""/>
    <s v=""/>
    <s v=""/>
    <s v=""/>
    <s v=""/>
    <s v=""/>
    <x v="0"/>
    <d v="2025-02-18T00:00:00"/>
    <n v="20770"/>
    <n v="56"/>
    <s v="55+"/>
    <s v="50 - 59"/>
    <x v="3"/>
    <x v="0"/>
    <x v="1"/>
    <x v="0"/>
    <d v="2015-01-01T00:00:00"/>
    <d v="2024-12-31T00:00:00"/>
    <s v=""/>
    <x v="0"/>
  </r>
  <r>
    <n v="11078"/>
    <s v="Darla"/>
    <s v="White"/>
    <s v="Not Hispanic, Latino/a, or Spanish Origin"/>
    <s v="English"/>
    <s v="UHC Medicare Community Plan"/>
    <s v="573-820-4662"/>
    <s v="F"/>
    <x v="2388"/>
    <x v="0"/>
    <x v="1"/>
    <x v="0"/>
    <d v="2024-11-18T00:00:00"/>
    <s v="N"/>
    <s v="N"/>
    <s v=""/>
    <s v=""/>
    <s v=""/>
    <s v=""/>
    <s v=""/>
    <s v=""/>
    <s v=""/>
    <x v="0"/>
    <d v="2025-02-18T00:00:00"/>
    <n v="20771"/>
    <n v="56"/>
    <s v="55+"/>
    <s v="50 - 59"/>
    <x v="3"/>
    <x v="0"/>
    <x v="0"/>
    <x v="0"/>
    <d v="2015-01-01T00:00:00"/>
    <d v="2024-12-31T00:00:00"/>
    <s v=""/>
    <x v="0"/>
  </r>
  <r>
    <n v="12920"/>
    <s v="Laurie"/>
    <s v="White"/>
    <s v="Not Hispanic, Latino/a, or Spanish Origin"/>
    <s v="English"/>
    <s v=""/>
    <s v="573-820-2785"/>
    <s v="M"/>
    <x v="2389"/>
    <x v="7"/>
    <x v="1"/>
    <x v="0"/>
    <d v="2024-12-02T00:00:00"/>
    <s v="N"/>
    <s v="N"/>
    <s v=""/>
    <s v=""/>
    <s v=""/>
    <s v=""/>
    <s v=""/>
    <s v=""/>
    <s v=""/>
    <x v="1"/>
    <d v="2025-02-18T00:00:00"/>
    <n v="20784"/>
    <n v="56"/>
    <s v="55+"/>
    <s v="50 - 59"/>
    <x v="3"/>
    <x v="0"/>
    <x v="0"/>
    <x v="0"/>
    <d v="2015-01-01T00:00:00"/>
    <d v="2024-12-31T00:00:00"/>
    <s v=""/>
    <x v="0"/>
  </r>
  <r>
    <n v="14041"/>
    <s v="Joseph"/>
    <s v="White"/>
    <s v="Unreported/Choose Not to Disclose Ethnicity"/>
    <s v="English"/>
    <s v="Tricare West Claims- PRIME"/>
    <s v="573-820-4918"/>
    <s v="F"/>
    <x v="176"/>
    <x v="5"/>
    <x v="4"/>
    <x v="0"/>
    <d v="2024-11-25T00:00:00"/>
    <s v="N"/>
    <s v="N"/>
    <s v=""/>
    <s v=""/>
    <s v=""/>
    <s v=""/>
    <s v=""/>
    <s v=""/>
    <s v=""/>
    <x v="0"/>
    <d v="2025-02-18T00:00:00"/>
    <n v="20794"/>
    <n v="56"/>
    <s v="55+"/>
    <s v="50 - 59"/>
    <x v="3"/>
    <x v="0"/>
    <x v="1"/>
    <x v="0"/>
    <d v="2015-01-01T00:00:00"/>
    <d v="2024-12-31T00:00:00"/>
    <s v=""/>
    <x v="0"/>
  </r>
  <r>
    <n v="10776"/>
    <s v="William"/>
    <s v="White"/>
    <s v="Not Hispanic, Latino/a, or Spanish Origin"/>
    <s v="English"/>
    <s v="Humana Care Plan"/>
    <s v="573-820-1560"/>
    <s v="M"/>
    <x v="2390"/>
    <x v="2"/>
    <x v="0"/>
    <x v="0"/>
    <d v="2024-11-05T00:00:00"/>
    <s v="Y"/>
    <s v="N"/>
    <s v=""/>
    <s v="4/10/2024 12:00:00 AM"/>
    <s v="Positive"/>
    <s v=""/>
    <s v=""/>
    <s v=""/>
    <s v=""/>
    <x v="1"/>
    <d v="2025-02-18T00:00:00"/>
    <n v="20799"/>
    <n v="56"/>
    <s v="55+"/>
    <s v="50 - 59"/>
    <x v="3"/>
    <x v="0"/>
    <x v="0"/>
    <x v="0"/>
    <d v="2015-01-01T00:00:00"/>
    <d v="2024-12-31T00:00:00"/>
    <s v=""/>
    <x v="0"/>
  </r>
  <r>
    <n v="12233"/>
    <s v="Matthew"/>
    <s v="White"/>
    <s v="Unreported/Choose Not to Disclose Ethnicity"/>
    <s v="English"/>
    <s v="Home State Health Plan"/>
    <s v="573-820-3886"/>
    <s v="M"/>
    <x v="2390"/>
    <x v="9"/>
    <x v="1"/>
    <x v="0"/>
    <d v="2024-11-15T00:00:00"/>
    <s v="N"/>
    <s v="N"/>
    <s v=""/>
    <s v=""/>
    <s v=""/>
    <s v=""/>
    <s v=""/>
    <s v=""/>
    <s v=""/>
    <x v="1"/>
    <d v="2025-02-18T00:00:00"/>
    <n v="20799"/>
    <n v="56"/>
    <s v="55+"/>
    <s v="50 - 59"/>
    <x v="3"/>
    <x v="0"/>
    <x v="1"/>
    <x v="0"/>
    <d v="2015-01-01T00:00:00"/>
    <d v="2024-12-31T00:00:00"/>
    <s v=""/>
    <x v="0"/>
  </r>
  <r>
    <n v="12716"/>
    <s v="David"/>
    <s v="White"/>
    <s v="Not Hispanic, Latino/a, or Spanish Origin"/>
    <s v="English"/>
    <s v="Medicaid of Missouri"/>
    <s v="573-820-5112"/>
    <s v="F"/>
    <x v="2390"/>
    <x v="3"/>
    <x v="3"/>
    <x v="0"/>
    <d v="2024-11-25T00:00:00"/>
    <s v="N"/>
    <s v="N"/>
    <s v=""/>
    <s v=""/>
    <s v=""/>
    <s v=""/>
    <s v=""/>
    <s v=""/>
    <s v=""/>
    <x v="0"/>
    <d v="2025-02-18T00:00:00"/>
    <n v="20799"/>
    <n v="56"/>
    <s v="55+"/>
    <s v="50 - 59"/>
    <x v="3"/>
    <x v="0"/>
    <x v="0"/>
    <x v="0"/>
    <d v="2015-01-01T00:00:00"/>
    <d v="2024-12-31T00:00:00"/>
    <s v=""/>
    <x v="0"/>
  </r>
  <r>
    <n v="14699"/>
    <s v="James"/>
    <s v="White"/>
    <s v="Not Hispanic, Latino/a, or Spanish Origin"/>
    <s v="English"/>
    <s v="Slide A"/>
    <s v="573-820-4711"/>
    <s v="F"/>
    <x v="2391"/>
    <x v="0"/>
    <x v="1"/>
    <x v="0"/>
    <d v="2024-11-27T00:00:00"/>
    <s v="N"/>
    <s v="N"/>
    <s v=""/>
    <s v=""/>
    <s v=""/>
    <s v=""/>
    <s v=""/>
    <s v=""/>
    <s v=""/>
    <x v="0"/>
    <d v="2025-02-18T00:00:00"/>
    <n v="20800"/>
    <n v="56"/>
    <s v="55+"/>
    <s v="50 - 59"/>
    <x v="3"/>
    <x v="0"/>
    <x v="0"/>
    <x v="0"/>
    <d v="2015-01-01T00:00:00"/>
    <d v="2024-12-31T00:00:00"/>
    <s v=""/>
    <x v="0"/>
  </r>
  <r>
    <n v="15318"/>
    <s v="Luzminda"/>
    <s v="White"/>
    <s v="Not Hispanic, Latino/a, or Spanish Origin"/>
    <s v="English"/>
    <s v="Ambetter"/>
    <s v="573-820-4212"/>
    <s v="F"/>
    <x v="2391"/>
    <x v="10"/>
    <x v="1"/>
    <x v="0"/>
    <d v="2024-12-26T00:00:00"/>
    <s v="N"/>
    <s v="N"/>
    <s v=""/>
    <s v=""/>
    <s v=""/>
    <s v=""/>
    <s v=""/>
    <s v=""/>
    <s v=""/>
    <x v="0"/>
    <d v="2025-02-18T00:00:00"/>
    <n v="20800"/>
    <n v="56"/>
    <s v="55+"/>
    <s v="50 - 59"/>
    <x v="3"/>
    <x v="0"/>
    <x v="0"/>
    <x v="0"/>
    <d v="2015-01-01T00:00:00"/>
    <d v="2024-12-31T00:00:00"/>
    <s v=""/>
    <x v="0"/>
  </r>
  <r>
    <n v="15109"/>
    <s v="Melissa"/>
    <s v="Black/African American"/>
    <s v="Not Hispanic, Latino/a, or Spanish Origin"/>
    <s v="English"/>
    <s v="BCBS OF KANSAS CITY"/>
    <s v="573-820-2984"/>
    <s v="M"/>
    <x v="2392"/>
    <x v="5"/>
    <x v="1"/>
    <x v="0"/>
    <d v="2024-01-11T00:00:00"/>
    <s v="N"/>
    <s v="N"/>
    <s v=""/>
    <s v=""/>
    <s v=""/>
    <s v=""/>
    <s v=""/>
    <s v=""/>
    <s v=""/>
    <x v="1"/>
    <d v="2025-02-18T00:00:00"/>
    <n v="20801"/>
    <n v="56"/>
    <s v="55+"/>
    <s v="50 - 59"/>
    <x v="3"/>
    <x v="4"/>
    <x v="0"/>
    <x v="0"/>
    <d v="2015-01-01T00:00:00"/>
    <d v="2024-12-31T00:00:00"/>
    <s v=""/>
    <x v="0"/>
  </r>
  <r>
    <n v="13363"/>
    <s v="Deborah"/>
    <s v="White"/>
    <s v="Not Hispanic, Latino/a, or Spanish Origin"/>
    <s v="English"/>
    <s v="BCBS of Missouri"/>
    <s v="573-820-5699"/>
    <s v="M"/>
    <x v="2393"/>
    <x v="7"/>
    <x v="0"/>
    <x v="0"/>
    <d v="2024-10-11T00:00:00"/>
    <s v="N"/>
    <s v="N"/>
    <s v=""/>
    <s v=""/>
    <s v=""/>
    <s v=""/>
    <s v=""/>
    <s v=""/>
    <s v=""/>
    <x v="1"/>
    <d v="2025-02-18T00:00:00"/>
    <n v="20804"/>
    <n v="56"/>
    <s v="55+"/>
    <s v="50 - 59"/>
    <x v="3"/>
    <x v="0"/>
    <x v="0"/>
    <x v="0"/>
    <d v="2015-01-01T00:00:00"/>
    <d v="2024-12-31T00:00:00"/>
    <s v=""/>
    <x v="0"/>
  </r>
  <r>
    <n v="14871"/>
    <s v="Julie"/>
    <s v="White"/>
    <s v="Not Hispanic, Latino/a, or Spanish Origin"/>
    <s v="English"/>
    <s v="Healthlink PPO"/>
    <s v="573-820-3209"/>
    <s v="F"/>
    <x v="2394"/>
    <x v="2"/>
    <x v="1"/>
    <x v="0"/>
    <d v="2024-12-10T00:00:00"/>
    <s v="N"/>
    <s v="N"/>
    <s v=""/>
    <s v=""/>
    <s v=""/>
    <s v=""/>
    <s v=""/>
    <s v=""/>
    <s v=""/>
    <x v="0"/>
    <d v="2025-02-18T00:00:00"/>
    <n v="20805"/>
    <n v="57"/>
    <s v="55+"/>
    <s v="50 - 59"/>
    <x v="3"/>
    <x v="0"/>
    <x v="0"/>
    <x v="0"/>
    <d v="2015-01-01T00:00:00"/>
    <d v="2024-12-31T00:00:00"/>
    <s v=""/>
    <x v="0"/>
  </r>
  <r>
    <n v="14439"/>
    <s v="Robin"/>
    <s v="White"/>
    <s v="Not Hispanic, Latino/a, or Spanish Origin"/>
    <s v="English"/>
    <s v="BCBS of Missouri"/>
    <s v="573-820-1236"/>
    <s v="M"/>
    <x v="2395"/>
    <x v="9"/>
    <x v="1"/>
    <x v="0"/>
    <d v="2024-11-11T00:00:00"/>
    <s v="Y"/>
    <s v="N"/>
    <s v=""/>
    <s v=""/>
    <s v=""/>
    <s v="01/04/2024 00:00:00"/>
    <s v="Negative"/>
    <s v=""/>
    <s v=""/>
    <x v="1"/>
    <d v="2025-02-18T00:00:00"/>
    <n v="20807"/>
    <n v="57"/>
    <s v="55+"/>
    <s v="50 - 59"/>
    <x v="3"/>
    <x v="0"/>
    <x v="0"/>
    <x v="0"/>
    <d v="2015-01-01T00:00:00"/>
    <d v="2024-12-31T00:00:00"/>
    <s v=""/>
    <x v="0"/>
  </r>
  <r>
    <n v="14742"/>
    <s v="Nathaniel"/>
    <s v="White"/>
    <s v="Not Hispanic, Latino/a, or Spanish Origin"/>
    <s v="English"/>
    <s v="Humana Care Plan"/>
    <s v="573-820-1317"/>
    <s v="M"/>
    <x v="2395"/>
    <x v="2"/>
    <x v="3"/>
    <x v="0"/>
    <d v="2024-12-18T00:00:00"/>
    <s v="Y"/>
    <s v="N"/>
    <s v=""/>
    <s v=""/>
    <s v=""/>
    <s v="06/30/2024 00:00:00"/>
    <s v="Negative"/>
    <s v=""/>
    <s v=""/>
    <x v="1"/>
    <d v="2025-02-18T00:00:00"/>
    <n v="20807"/>
    <n v="57"/>
    <s v="55+"/>
    <s v="50 - 59"/>
    <x v="3"/>
    <x v="0"/>
    <x v="0"/>
    <x v="0"/>
    <d v="2015-01-01T00:00:00"/>
    <d v="2024-12-31T00:00:00"/>
    <s v=""/>
    <x v="0"/>
  </r>
  <r>
    <n v="14719"/>
    <s v="Lori"/>
    <s v="White"/>
    <s v="Not Hispanic, Latino/a, or Spanish Origin"/>
    <s v="English"/>
    <s v="HEALTHY BLUE"/>
    <s v="573-820-2979"/>
    <s v="F"/>
    <x v="2395"/>
    <x v="5"/>
    <x v="1"/>
    <x v="0"/>
    <d v="2024-11-18T00:00:00"/>
    <s v="N"/>
    <s v="N"/>
    <s v=""/>
    <s v=""/>
    <s v=""/>
    <s v=""/>
    <s v=""/>
    <s v=""/>
    <s v=""/>
    <x v="0"/>
    <d v="2025-02-18T00:00:00"/>
    <n v="20807"/>
    <n v="57"/>
    <s v="55+"/>
    <s v="50 - 59"/>
    <x v="3"/>
    <x v="0"/>
    <x v="0"/>
    <x v="0"/>
    <d v="2015-01-01T00:00:00"/>
    <d v="2024-12-31T00:00:00"/>
    <s v=""/>
    <x v="0"/>
  </r>
  <r>
    <n v="12797"/>
    <s v="Donna"/>
    <s v="White"/>
    <s v="Not Hispanic, Latino/a, or Spanish Origin"/>
    <s v="English"/>
    <s v="BCBS of Missouri"/>
    <s v="573-820-3095"/>
    <s v="F"/>
    <x v="2396"/>
    <x v="23"/>
    <x v="1"/>
    <x v="0"/>
    <d v="2024-11-04T00:00:00"/>
    <s v="N"/>
    <s v="N"/>
    <s v=""/>
    <s v=""/>
    <s v=""/>
    <s v=""/>
    <s v=""/>
    <s v=""/>
    <s v=""/>
    <x v="0"/>
    <d v="2025-02-18T00:00:00"/>
    <n v="20811"/>
    <n v="57"/>
    <s v="55+"/>
    <s v="50 - 59"/>
    <x v="3"/>
    <x v="0"/>
    <x v="0"/>
    <x v="0"/>
    <d v="2015-01-01T00:00:00"/>
    <d v="2024-12-31T00:00:00"/>
    <s v=""/>
    <x v="0"/>
  </r>
  <r>
    <n v="12852"/>
    <s v="Deborah"/>
    <s v="White"/>
    <s v="Not Hispanic, Latino/a, or Spanish Origin"/>
    <s v="English"/>
    <s v="BCBS of Missouri"/>
    <s v="573-820-4862"/>
    <s v="F"/>
    <x v="2397"/>
    <x v="13"/>
    <x v="1"/>
    <x v="0"/>
    <d v="2024-07-31T00:00:00"/>
    <s v="N"/>
    <s v="N"/>
    <s v=""/>
    <s v=""/>
    <s v=""/>
    <s v=""/>
    <s v=""/>
    <s v=""/>
    <s v=""/>
    <x v="0"/>
    <d v="2025-02-18T00:00:00"/>
    <n v="20814"/>
    <n v="57"/>
    <s v="55+"/>
    <s v="50 - 59"/>
    <x v="3"/>
    <x v="0"/>
    <x v="0"/>
    <x v="0"/>
    <d v="2015-01-01T00:00:00"/>
    <d v="2024-12-31T00:00:00"/>
    <s v=""/>
    <x v="0"/>
  </r>
  <r>
    <n v="13902"/>
    <s v="Jean"/>
    <s v="White"/>
    <s v="Not Hispanic, Latino/a, or Spanish Origin"/>
    <s v="English"/>
    <s v="UHC DUAL COMPLETE (PPO)"/>
    <s v="573-820-5711"/>
    <s v="F"/>
    <x v="2397"/>
    <x v="7"/>
    <x v="0"/>
    <x v="0"/>
    <d v="2024-01-25T00:00:00"/>
    <s v="N"/>
    <s v="N"/>
    <s v=""/>
    <s v=""/>
    <s v=""/>
    <s v=""/>
    <s v=""/>
    <s v=""/>
    <s v=""/>
    <x v="0"/>
    <d v="2025-02-18T00:00:00"/>
    <n v="20814"/>
    <n v="57"/>
    <s v="55+"/>
    <s v="50 - 59"/>
    <x v="3"/>
    <x v="0"/>
    <x v="0"/>
    <x v="0"/>
    <d v="2015-01-01T00:00:00"/>
    <d v="2024-12-31T00:00:00"/>
    <s v=""/>
    <x v="0"/>
  </r>
  <r>
    <n v="12796"/>
    <s v="Samuel"/>
    <s v="White"/>
    <s v="Not Hispanic, Latino/a, or Spanish Origin"/>
    <s v="English"/>
    <s v="AARP Medicare Complete"/>
    <s v="573-820-3485"/>
    <s v="M"/>
    <x v="2398"/>
    <x v="3"/>
    <x v="1"/>
    <x v="0"/>
    <d v="2024-07-23T00:00:00"/>
    <s v="Y"/>
    <s v="N"/>
    <s v=""/>
    <s v=""/>
    <s v=""/>
    <s v="07/20/2023 00:00:00"/>
    <s v=""/>
    <s v=""/>
    <s v=""/>
    <x v="1"/>
    <d v="2025-02-18T00:00:00"/>
    <n v="20818"/>
    <n v="57"/>
    <s v="55+"/>
    <s v="50 - 59"/>
    <x v="3"/>
    <x v="0"/>
    <x v="0"/>
    <x v="0"/>
    <d v="2015-01-01T00:00:00"/>
    <d v="2024-12-31T00:00:00"/>
    <s v=""/>
    <x v="0"/>
  </r>
  <r>
    <n v="14764"/>
    <s v="John"/>
    <s v="Korean"/>
    <s v="Not Hispanic, Latino/a, or Spanish Origin"/>
    <s v="English"/>
    <s v="HEALTHY BLUE"/>
    <s v="573-820-2494"/>
    <s v="F"/>
    <x v="2398"/>
    <x v="4"/>
    <x v="1"/>
    <x v="0"/>
    <d v="2024-04-10T00:00:00"/>
    <s v="N"/>
    <s v="N"/>
    <s v=""/>
    <s v=""/>
    <s v=""/>
    <s v=""/>
    <s v=""/>
    <s v=""/>
    <s v=""/>
    <x v="0"/>
    <d v="2025-02-18T00:00:00"/>
    <n v="20818"/>
    <n v="57"/>
    <s v="55+"/>
    <s v="50 - 59"/>
    <x v="3"/>
    <x v="3"/>
    <x v="0"/>
    <x v="0"/>
    <d v="2015-01-01T00:00:00"/>
    <d v="2024-12-31T00:00:00"/>
    <s v=""/>
    <x v="0"/>
  </r>
  <r>
    <n v="11215"/>
    <s v="Chad"/>
    <s v="White"/>
    <s v="Not Hispanic, Latino/a, or Spanish Origin"/>
    <s v="English"/>
    <s v="Healthlink PPO"/>
    <s v="573-820-6293"/>
    <s v="F"/>
    <x v="2399"/>
    <x v="2"/>
    <x v="3"/>
    <x v="0"/>
    <d v="2024-09-04T00:00:00"/>
    <s v="N"/>
    <s v="N"/>
    <s v=""/>
    <s v=""/>
    <s v=""/>
    <s v=""/>
    <s v=""/>
    <s v=""/>
    <s v=""/>
    <x v="0"/>
    <d v="2025-02-18T00:00:00"/>
    <n v="20819"/>
    <n v="57"/>
    <s v="55+"/>
    <s v="50 - 59"/>
    <x v="3"/>
    <x v="0"/>
    <x v="0"/>
    <x v="0"/>
    <d v="2015-01-01T00:00:00"/>
    <d v="2024-12-31T00:00:00"/>
    <s v=""/>
    <x v="0"/>
  </r>
  <r>
    <n v="15364"/>
    <s v="Marsha"/>
    <s v="White"/>
    <s v="Not Hispanic, Latino/a, or Spanish Origin"/>
    <s v="English"/>
    <s v="BCBS of Missouri"/>
    <s v="573-820-2652"/>
    <s v="F"/>
    <x v="620"/>
    <x v="30"/>
    <x v="1"/>
    <x v="0"/>
    <d v="2024-12-03T00:00:00"/>
    <s v="N"/>
    <s v="N"/>
    <s v=""/>
    <s v=""/>
    <s v=""/>
    <s v=""/>
    <s v=""/>
    <s v=""/>
    <s v=""/>
    <x v="0"/>
    <d v="2025-02-18T00:00:00"/>
    <n v="20820"/>
    <n v="57"/>
    <s v="55+"/>
    <s v="50 - 59"/>
    <x v="3"/>
    <x v="0"/>
    <x v="0"/>
    <x v="0"/>
    <d v="2015-01-01T00:00:00"/>
    <d v="2024-12-31T00:00:00"/>
    <s v=""/>
    <x v="0"/>
  </r>
  <r>
    <n v="13322"/>
    <s v="Jennifer"/>
    <s v="White"/>
    <s v="Not Hispanic, Latino/a, or Spanish Origin"/>
    <s v="English"/>
    <s v="WELLCARE MC ADV HMO (INS UB)"/>
    <s v="573-820-3531"/>
    <s v="M"/>
    <x v="2400"/>
    <x v="33"/>
    <x v="1"/>
    <x v="0"/>
    <d v="2024-07-26T00:00:00"/>
    <s v="N"/>
    <s v="N"/>
    <s v=""/>
    <s v=""/>
    <s v=""/>
    <s v=""/>
    <s v=""/>
    <s v=""/>
    <s v=""/>
    <x v="1"/>
    <d v="2025-02-18T00:00:00"/>
    <n v="20823"/>
    <n v="57"/>
    <s v="55+"/>
    <s v="50 - 59"/>
    <x v="3"/>
    <x v="0"/>
    <x v="0"/>
    <x v="0"/>
    <d v="2015-01-01T00:00:00"/>
    <d v="2024-12-31T00:00:00"/>
    <s v=""/>
    <x v="0"/>
  </r>
  <r>
    <n v="14448"/>
    <s v="Graig"/>
    <s v="White"/>
    <s v="Not Hispanic, Latino/a, or Spanish Origin"/>
    <s v="English"/>
    <s v="Medicare  NGS Part A"/>
    <s v="573-820-2638"/>
    <s v="M"/>
    <x v="2401"/>
    <x v="30"/>
    <x v="1"/>
    <x v="0"/>
    <d v="2024-11-15T00:00:00"/>
    <s v="N"/>
    <s v="N"/>
    <s v=""/>
    <s v=""/>
    <s v=""/>
    <s v=""/>
    <s v=""/>
    <s v=""/>
    <s v=""/>
    <x v="1"/>
    <d v="2025-02-18T00:00:00"/>
    <n v="20825"/>
    <n v="57"/>
    <s v="55+"/>
    <s v="50 - 59"/>
    <x v="3"/>
    <x v="0"/>
    <x v="0"/>
    <x v="0"/>
    <d v="2015-01-01T00:00:00"/>
    <d v="2024-12-31T00:00:00"/>
    <s v=""/>
    <x v="0"/>
  </r>
  <r>
    <n v="14707"/>
    <s v="Lewis"/>
    <s v="White"/>
    <s v="Not Hispanic, Latino/a, or Spanish Origin"/>
    <s v="English"/>
    <s v="Home State Health Plan"/>
    <s v="573-820-4193"/>
    <s v="M"/>
    <x v="2402"/>
    <x v="10"/>
    <x v="1"/>
    <x v="0"/>
    <d v="2024-04-26T00:00:00"/>
    <s v="N"/>
    <s v="N"/>
    <s v=""/>
    <s v=""/>
    <s v=""/>
    <s v=""/>
    <s v=""/>
    <s v=""/>
    <s v=""/>
    <x v="1"/>
    <d v="2025-02-18T00:00:00"/>
    <n v="20827"/>
    <n v="57"/>
    <s v="55+"/>
    <s v="50 - 59"/>
    <x v="3"/>
    <x v="0"/>
    <x v="0"/>
    <x v="0"/>
    <d v="2015-01-01T00:00:00"/>
    <d v="2024-12-31T00:00:00"/>
    <s v=""/>
    <x v="0"/>
  </r>
  <r>
    <n v="14782"/>
    <s v="Mark"/>
    <s v="White"/>
    <s v="Not Hispanic, Latino/a, or Spanish Origin"/>
    <s v="English"/>
    <s v="UHC Medicaid MEDICAL"/>
    <s v="573-820-4219"/>
    <s v="M"/>
    <x v="2403"/>
    <x v="10"/>
    <x v="1"/>
    <x v="0"/>
    <d v="2024-08-07T00:00:00"/>
    <s v="N"/>
    <s v="N"/>
    <s v=""/>
    <s v=""/>
    <s v=""/>
    <s v=""/>
    <s v=""/>
    <s v=""/>
    <s v=""/>
    <x v="1"/>
    <d v="2025-02-18T00:00:00"/>
    <n v="20830"/>
    <n v="57"/>
    <s v="55+"/>
    <s v="50 - 59"/>
    <x v="3"/>
    <x v="0"/>
    <x v="0"/>
    <x v="0"/>
    <d v="2015-01-01T00:00:00"/>
    <d v="2024-12-31T00:00:00"/>
    <s v=""/>
    <x v="0"/>
  </r>
  <r>
    <n v="12651"/>
    <s v="Kent"/>
    <s v="White"/>
    <s v="Not Hispanic, Latino/a, or Spanish Origin"/>
    <s v="English"/>
    <s v="Medicare - WPS Part A"/>
    <s v="573-820-2533"/>
    <s v="F"/>
    <x v="2404"/>
    <x v="4"/>
    <x v="1"/>
    <x v="0"/>
    <d v="2024-12-05T00:00:00"/>
    <s v="N"/>
    <s v="N"/>
    <s v=""/>
    <s v=""/>
    <s v=""/>
    <s v=""/>
    <s v=""/>
    <s v=""/>
    <s v=""/>
    <x v="0"/>
    <d v="2025-02-18T00:00:00"/>
    <n v="20840"/>
    <n v="57"/>
    <s v="55+"/>
    <s v="50 - 59"/>
    <x v="3"/>
    <x v="0"/>
    <x v="0"/>
    <x v="0"/>
    <d v="2015-01-01T00:00:00"/>
    <d v="2024-12-31T00:00:00"/>
    <s v=""/>
    <x v="0"/>
  </r>
  <r>
    <n v="14837"/>
    <s v="James"/>
    <s v="White"/>
    <s v="Not Hispanic, Latino/a, or Spanish Origin"/>
    <s v="English"/>
    <s v="BCBS of Missouri"/>
    <s v="573-820-3100"/>
    <s v="M"/>
    <x v="2404"/>
    <x v="23"/>
    <x v="1"/>
    <x v="0"/>
    <d v="2024-01-24T00:00:00"/>
    <s v="N"/>
    <s v="N"/>
    <s v=""/>
    <s v=""/>
    <s v=""/>
    <s v=""/>
    <s v=""/>
    <s v=""/>
    <s v=""/>
    <x v="1"/>
    <d v="2025-02-18T00:00:00"/>
    <n v="20840"/>
    <n v="57"/>
    <s v="55+"/>
    <s v="50 - 59"/>
    <x v="3"/>
    <x v="0"/>
    <x v="0"/>
    <x v="0"/>
    <d v="2015-01-01T00:00:00"/>
    <d v="2024-12-31T00:00:00"/>
    <s v=""/>
    <x v="0"/>
  </r>
  <r>
    <n v="11658"/>
    <s v="Carleen"/>
    <s v="White"/>
    <s v="Not Hispanic, Latino/a, or Spanish Origin"/>
    <s v="English"/>
    <s v="Humana Care Plan"/>
    <s v="573-820-3284"/>
    <s v="F"/>
    <x v="2405"/>
    <x v="3"/>
    <x v="1"/>
    <x v="0"/>
    <d v="2024-12-09T00:00:00"/>
    <s v="N"/>
    <s v="N"/>
    <s v=""/>
    <s v=""/>
    <s v=""/>
    <s v=""/>
    <s v=""/>
    <s v=""/>
    <s v=""/>
    <x v="0"/>
    <d v="2025-02-18T00:00:00"/>
    <n v="20841"/>
    <n v="57"/>
    <s v="55+"/>
    <s v="50 - 59"/>
    <x v="3"/>
    <x v="0"/>
    <x v="0"/>
    <x v="0"/>
    <d v="2015-01-01T00:00:00"/>
    <d v="2024-12-31T00:00:00"/>
    <s v=""/>
    <x v="0"/>
  </r>
  <r>
    <n v="14685"/>
    <s v="Melanie"/>
    <s v="White"/>
    <s v="Not Hispanic, Latino/a, or Spanish Origin"/>
    <s v="English"/>
    <s v="Medicaid of Missouri"/>
    <s v="573-820-5608"/>
    <s v="M"/>
    <x v="2406"/>
    <x v="8"/>
    <x v="0"/>
    <x v="0"/>
    <d v="2024-12-09T00:00:00"/>
    <s v="N"/>
    <s v="N"/>
    <s v=""/>
    <s v=""/>
    <s v=""/>
    <s v=""/>
    <s v=""/>
    <s v=""/>
    <s v=""/>
    <x v="1"/>
    <d v="2025-02-18T00:00:00"/>
    <n v="20842"/>
    <n v="57"/>
    <s v="55+"/>
    <s v="50 - 59"/>
    <x v="3"/>
    <x v="0"/>
    <x v="0"/>
    <x v="0"/>
    <d v="2015-01-01T00:00:00"/>
    <d v="2024-12-31T00:00:00"/>
    <s v=""/>
    <x v="0"/>
  </r>
  <r>
    <n v="14212"/>
    <s v="James"/>
    <s v="Unreported/Choose Not to Disclose Race"/>
    <s v="Unreported/Choose Not to Disclose Ethnicity"/>
    <s v="English"/>
    <s v="Medicare - WPS Part A"/>
    <s v="573-820-2448"/>
    <s v="F"/>
    <x v="712"/>
    <x v="4"/>
    <x v="1"/>
    <x v="0"/>
    <d v="2024-11-21T00:00:00"/>
    <s v="N"/>
    <s v="N"/>
    <s v=""/>
    <s v=""/>
    <s v=""/>
    <s v=""/>
    <s v=""/>
    <s v=""/>
    <s v=""/>
    <x v="0"/>
    <d v="2025-02-18T00:00:00"/>
    <n v="20844"/>
    <n v="57"/>
    <s v="55+"/>
    <s v="50 - 59"/>
    <x v="3"/>
    <x v="2"/>
    <x v="1"/>
    <x v="0"/>
    <d v="2015-01-01T00:00:00"/>
    <d v="2024-12-31T00:00:00"/>
    <s v=""/>
    <x v="0"/>
  </r>
  <r>
    <n v="11518"/>
    <s v="Candi"/>
    <s v="White"/>
    <s v="Unreported/Choose Not to Disclose Ethnicity"/>
    <s v="English"/>
    <s v="Medicare - WPS Part A"/>
    <s v="573-820-3134"/>
    <s v="F"/>
    <x v="2407"/>
    <x v="2"/>
    <x v="1"/>
    <x v="0"/>
    <d v="2024-05-15T00:00:00"/>
    <s v="N"/>
    <s v="N"/>
    <s v=""/>
    <s v=""/>
    <s v=""/>
    <s v=""/>
    <s v=""/>
    <s v=""/>
    <s v=""/>
    <x v="0"/>
    <d v="2025-02-18T00:00:00"/>
    <n v="20845"/>
    <n v="57"/>
    <s v="55+"/>
    <s v="50 - 59"/>
    <x v="3"/>
    <x v="0"/>
    <x v="1"/>
    <x v="0"/>
    <d v="2015-01-01T00:00:00"/>
    <d v="2024-12-31T00:00:00"/>
    <s v=""/>
    <x v="0"/>
  </r>
  <r>
    <n v="11903"/>
    <s v="Cynthia"/>
    <s v="White"/>
    <s v="Not Hispanic, Latino/a, or Spanish Origin"/>
    <s v="English"/>
    <s v="Medicaid of Missouri"/>
    <s v="573-820-5393"/>
    <s v="F"/>
    <x v="2408"/>
    <x v="10"/>
    <x v="5"/>
    <x v="0"/>
    <d v="2024-09-13T00:00:00"/>
    <s v="N"/>
    <s v="N"/>
    <s v=""/>
    <s v=""/>
    <s v=""/>
    <s v=""/>
    <s v=""/>
    <s v=""/>
    <s v=""/>
    <x v="0"/>
    <d v="2025-02-18T00:00:00"/>
    <n v="20849"/>
    <n v="57"/>
    <s v="55+"/>
    <s v="50 - 59"/>
    <x v="3"/>
    <x v="0"/>
    <x v="0"/>
    <x v="0"/>
    <d v="2015-01-01T00:00:00"/>
    <d v="2024-12-31T00:00:00"/>
    <s v=""/>
    <x v="0"/>
  </r>
  <r>
    <n v="13133"/>
    <s v="Douglas"/>
    <s v="White"/>
    <s v="Not Hispanic, Latino/a, or Spanish Origin"/>
    <s v="English"/>
    <s v="Aetna Medicare Elite"/>
    <s v="573-820-6133"/>
    <s v="F"/>
    <x v="2409"/>
    <x v="0"/>
    <x v="0"/>
    <x v="0"/>
    <d v="2024-12-11T00:00:00"/>
    <s v="N"/>
    <s v="Y"/>
    <s v=""/>
    <s v=""/>
    <s v=""/>
    <s v=""/>
    <s v=""/>
    <s v="01/11/2022 00:00:00"/>
    <s v="C18.9"/>
    <x v="0"/>
    <d v="2025-02-18T00:00:00"/>
    <n v="20857"/>
    <n v="57"/>
    <s v="55+"/>
    <s v="50 - 59"/>
    <x v="3"/>
    <x v="0"/>
    <x v="0"/>
    <x v="0"/>
    <d v="2015-01-01T00:00:00"/>
    <d v="2024-12-31T00:00:00"/>
    <s v=""/>
    <x v="0"/>
  </r>
  <r>
    <n v="11967"/>
    <s v="Debra"/>
    <s v="White"/>
    <s v="Not Hispanic, Latino/a, or Spanish Origin"/>
    <s v="English"/>
    <s v="Cigna"/>
    <s v="573-820-5336"/>
    <s v="F"/>
    <x v="2410"/>
    <x v="9"/>
    <x v="5"/>
    <x v="0"/>
    <d v="2024-08-30T00:00:00"/>
    <s v="N"/>
    <s v="N"/>
    <s v=""/>
    <s v=""/>
    <s v=""/>
    <s v=""/>
    <s v=""/>
    <s v=""/>
    <s v=""/>
    <x v="0"/>
    <d v="2025-02-18T00:00:00"/>
    <n v="20859"/>
    <n v="57"/>
    <s v="55+"/>
    <s v="50 - 59"/>
    <x v="3"/>
    <x v="0"/>
    <x v="0"/>
    <x v="0"/>
    <d v="2015-01-01T00:00:00"/>
    <d v="2024-12-31T00:00:00"/>
    <s v=""/>
    <x v="0"/>
  </r>
  <r>
    <n v="11230"/>
    <s v="Edward"/>
    <s v="White"/>
    <s v="Not Hispanic, Latino/a, or Spanish Origin"/>
    <s v="English"/>
    <s v="Humana Care Plan"/>
    <s v="573-820-6136"/>
    <s v="F"/>
    <x v="2411"/>
    <x v="0"/>
    <x v="0"/>
    <x v="0"/>
    <d v="2024-12-31T00:00:00"/>
    <s v="N"/>
    <s v="N"/>
    <s v=""/>
    <s v=""/>
    <s v=""/>
    <s v=""/>
    <s v=""/>
    <s v=""/>
    <s v=""/>
    <x v="0"/>
    <d v="2025-02-18T00:00:00"/>
    <n v="20866"/>
    <n v="57"/>
    <s v="55+"/>
    <s v="50 - 59"/>
    <x v="3"/>
    <x v="0"/>
    <x v="0"/>
    <x v="0"/>
    <d v="2015-01-01T00:00:00"/>
    <d v="2024-12-31T00:00:00"/>
    <s v=""/>
    <x v="0"/>
  </r>
  <r>
    <n v="10288"/>
    <s v="Harmony"/>
    <s v="White"/>
    <s v="Not Hispanic, Latino/a, or Spanish Origin"/>
    <s v="English"/>
    <s v="UHC Medicare Community Plan"/>
    <s v="573-820-1635"/>
    <s v="F"/>
    <x v="2412"/>
    <x v="0"/>
    <x v="0"/>
    <x v="0"/>
    <d v="2024-12-18T00:00:00"/>
    <s v="N"/>
    <s v="N"/>
    <s v=""/>
    <s v="1/29/2021 12:00:00 AM"/>
    <s v="Positive"/>
    <s v=""/>
    <s v=""/>
    <s v=""/>
    <s v=""/>
    <x v="0"/>
    <d v="2025-02-18T00:00:00"/>
    <n v="20867"/>
    <n v="57"/>
    <s v="55+"/>
    <s v="50 - 59"/>
    <x v="3"/>
    <x v="0"/>
    <x v="0"/>
    <x v="0"/>
    <d v="2015-01-01T00:00:00"/>
    <d v="2024-12-31T00:00:00"/>
    <s v=""/>
    <x v="0"/>
  </r>
  <r>
    <n v="12569"/>
    <s v="Cheryl"/>
    <s v="White"/>
    <s v="Not Hispanic, Latino/a, or Spanish Origin"/>
    <s v="English"/>
    <s v="BCBS of Missouri"/>
    <s v="573-820-6402"/>
    <s v="M"/>
    <x v="2412"/>
    <x v="6"/>
    <x v="3"/>
    <x v="0"/>
    <d v="2024-10-10T00:00:00"/>
    <s v="N"/>
    <s v="N"/>
    <s v=""/>
    <s v=""/>
    <s v=""/>
    <s v=""/>
    <s v=""/>
    <s v=""/>
    <s v=""/>
    <x v="1"/>
    <d v="2025-02-18T00:00:00"/>
    <n v="20867"/>
    <n v="57"/>
    <s v="55+"/>
    <s v="50 - 59"/>
    <x v="3"/>
    <x v="0"/>
    <x v="0"/>
    <x v="0"/>
    <d v="2015-01-01T00:00:00"/>
    <d v="2024-12-31T00:00:00"/>
    <s v=""/>
    <x v="0"/>
  </r>
  <r>
    <n v="13051"/>
    <s v="Cynthia"/>
    <s v="White"/>
    <s v="Not Hispanic, Latino/a, or Spanish Origin"/>
    <s v="English"/>
    <s v="UHC HEALTH SELECT MEDICARE ADVANTAGE"/>
    <s v="573-820-4657"/>
    <s v="F"/>
    <x v="2413"/>
    <x v="0"/>
    <x v="1"/>
    <x v="0"/>
    <d v="2024-01-16T00:00:00"/>
    <s v="N"/>
    <s v="N"/>
    <s v=""/>
    <s v=""/>
    <s v=""/>
    <s v=""/>
    <s v=""/>
    <s v=""/>
    <s v=""/>
    <x v="0"/>
    <d v="2025-02-18T00:00:00"/>
    <n v="20873"/>
    <n v="57"/>
    <s v="55+"/>
    <s v="50 - 59"/>
    <x v="3"/>
    <x v="0"/>
    <x v="0"/>
    <x v="0"/>
    <d v="2015-01-01T00:00:00"/>
    <d v="2024-12-31T00:00:00"/>
    <s v=""/>
    <x v="0"/>
  </r>
  <r>
    <n v="14313"/>
    <s v="Joyce"/>
    <s v="White"/>
    <s v="Not Hispanic, Latino/a, or Spanish Origin"/>
    <s v="English"/>
    <s v="Humana Care Plan"/>
    <s v="573-820-2508"/>
    <s v="F"/>
    <x v="374"/>
    <x v="4"/>
    <x v="1"/>
    <x v="0"/>
    <d v="2024-11-20T00:00:00"/>
    <s v="N"/>
    <s v="N"/>
    <s v=""/>
    <s v=""/>
    <s v=""/>
    <s v=""/>
    <s v=""/>
    <s v=""/>
    <s v=""/>
    <x v="0"/>
    <d v="2025-02-18T00:00:00"/>
    <n v="20874"/>
    <n v="57"/>
    <s v="55+"/>
    <s v="50 - 59"/>
    <x v="3"/>
    <x v="0"/>
    <x v="0"/>
    <x v="0"/>
    <d v="2015-01-01T00:00:00"/>
    <d v="2024-12-31T00:00:00"/>
    <s v=""/>
    <x v="0"/>
  </r>
  <r>
    <n v="12863"/>
    <s v="Cris"/>
    <s v="White"/>
    <s v="Not Hispanic, Latino/a, or Spanish Origin"/>
    <s v="English"/>
    <s v="United Healthcare"/>
    <s v="573-820-3304"/>
    <s v="F"/>
    <x v="2414"/>
    <x v="3"/>
    <x v="1"/>
    <x v="0"/>
    <d v="2024-09-09T00:00:00"/>
    <s v="N"/>
    <s v="N"/>
    <s v=""/>
    <s v=""/>
    <s v=""/>
    <s v=""/>
    <s v=""/>
    <s v=""/>
    <s v=""/>
    <x v="0"/>
    <d v="2025-02-18T00:00:00"/>
    <n v="20876"/>
    <n v="57"/>
    <s v="55+"/>
    <s v="50 - 59"/>
    <x v="3"/>
    <x v="0"/>
    <x v="0"/>
    <x v="0"/>
    <d v="2015-01-01T00:00:00"/>
    <d v="2024-12-31T00:00:00"/>
    <s v=""/>
    <x v="0"/>
  </r>
  <r>
    <n v="11026"/>
    <s v="Aleene"/>
    <s v="White"/>
    <s v="Not Hispanic, Latino/a, or Spanish Origin"/>
    <s v="English"/>
    <s v="Allwell (UB)"/>
    <s v="573-820-5827"/>
    <s v="F"/>
    <x v="916"/>
    <x v="1"/>
    <x v="0"/>
    <x v="0"/>
    <d v="2024-12-16T00:00:00"/>
    <s v="N"/>
    <s v="N"/>
    <s v=""/>
    <s v=""/>
    <s v=""/>
    <s v=""/>
    <s v=""/>
    <s v=""/>
    <s v=""/>
    <x v="0"/>
    <d v="2025-02-18T00:00:00"/>
    <n v="20877"/>
    <n v="57"/>
    <s v="55+"/>
    <s v="50 - 59"/>
    <x v="3"/>
    <x v="0"/>
    <x v="0"/>
    <x v="0"/>
    <d v="2015-01-01T00:00:00"/>
    <d v="2024-12-31T00:00:00"/>
    <s v=""/>
    <x v="0"/>
  </r>
  <r>
    <n v="10011"/>
    <s v="Ada"/>
    <s v="White"/>
    <s v="Not Hispanic, Latino/a, or Spanish Origin"/>
    <s v="English"/>
    <s v="Aetna Medicare Elite"/>
    <s v="573-820-5822"/>
    <s v="F"/>
    <x v="2415"/>
    <x v="1"/>
    <x v="0"/>
    <x v="0"/>
    <d v="2024-12-05T00:00:00"/>
    <s v="N"/>
    <s v="N"/>
    <s v=""/>
    <s v=""/>
    <s v=""/>
    <s v=""/>
    <s v=""/>
    <s v=""/>
    <s v=""/>
    <x v="0"/>
    <d v="2025-02-18T00:00:00"/>
    <n v="20880"/>
    <n v="57"/>
    <s v="55+"/>
    <s v="50 - 59"/>
    <x v="3"/>
    <x v="0"/>
    <x v="0"/>
    <x v="0"/>
    <d v="2015-01-01T00:00:00"/>
    <d v="2024-12-31T00:00:00"/>
    <s v=""/>
    <x v="0"/>
  </r>
  <r>
    <n v="12596"/>
    <s v="Richard"/>
    <s v="White"/>
    <s v="Not Hispanic, Latino/a, or Spanish Origin"/>
    <s v="English"/>
    <s v="UHC Medicare Community Plan"/>
    <s v="573-820-1463"/>
    <s v="F"/>
    <x v="2416"/>
    <x v="0"/>
    <x v="1"/>
    <x v="0"/>
    <d v="2024-10-07T00:00:00"/>
    <s v="Y"/>
    <s v="N"/>
    <s v=""/>
    <s v=""/>
    <s v=""/>
    <s v="09/29/2023 00:00:00"/>
    <s v="Negative"/>
    <s v=""/>
    <s v=""/>
    <x v="0"/>
    <d v="2025-02-18T00:00:00"/>
    <n v="20884"/>
    <n v="57"/>
    <s v="55+"/>
    <s v="50 - 59"/>
    <x v="3"/>
    <x v="0"/>
    <x v="0"/>
    <x v="0"/>
    <d v="2015-01-01T00:00:00"/>
    <d v="2024-12-31T00:00:00"/>
    <s v=""/>
    <x v="0"/>
  </r>
  <r>
    <n v="12028"/>
    <s v="Margaret"/>
    <s v="White"/>
    <s v="Not Hispanic, Latino/a, or Spanish Origin"/>
    <s v="English"/>
    <s v="Aetna Health Plans"/>
    <s v="573-820-1458"/>
    <s v="M"/>
    <x v="2417"/>
    <x v="10"/>
    <x v="3"/>
    <x v="0"/>
    <d v="2024-10-23T00:00:00"/>
    <s v="N"/>
    <s v="Y"/>
    <s v=""/>
    <s v=""/>
    <s v=""/>
    <s v="03/09/2020 00:00:00"/>
    <s v="Negative"/>
    <s v=""/>
    <s v=""/>
    <x v="1"/>
    <d v="2025-02-18T00:00:00"/>
    <n v="20885"/>
    <n v="57"/>
    <s v="55+"/>
    <s v="50 - 59"/>
    <x v="3"/>
    <x v="0"/>
    <x v="0"/>
    <x v="0"/>
    <d v="2015-01-01T00:00:00"/>
    <d v="2024-12-31T00:00:00"/>
    <s v=""/>
    <x v="0"/>
  </r>
  <r>
    <n v="14865"/>
    <s v="Kathryn"/>
    <s v="Black/African American"/>
    <s v="Not Hispanic, Latino/a, or Spanish Origin"/>
    <s v="English"/>
    <s v="Tricare West Claims- PRIME"/>
    <s v="573-820-3280"/>
    <s v="F"/>
    <x v="2418"/>
    <x v="37"/>
    <x v="1"/>
    <x v="0"/>
    <d v="2024-12-10T00:00:00"/>
    <s v="N"/>
    <s v="N"/>
    <s v=""/>
    <s v=""/>
    <s v=""/>
    <s v=""/>
    <s v=""/>
    <s v=""/>
    <s v=""/>
    <x v="0"/>
    <d v="2025-02-18T00:00:00"/>
    <n v="20887"/>
    <n v="57"/>
    <s v="55+"/>
    <s v="50 - 59"/>
    <x v="3"/>
    <x v="4"/>
    <x v="0"/>
    <x v="0"/>
    <d v="2015-01-01T00:00:00"/>
    <d v="2024-12-31T00:00:00"/>
    <s v=""/>
    <x v="0"/>
  </r>
  <r>
    <n v="12215"/>
    <s v="DiAngela"/>
    <s v="Unreported/Choose Not to Disclose Race"/>
    <s v="Unreported/Choose Not to Disclose Ethnicity"/>
    <s v="English"/>
    <s v="AARP Medicare Complete"/>
    <s v="573-820-2707"/>
    <s v="F"/>
    <x v="2419"/>
    <x v="7"/>
    <x v="1"/>
    <x v="0"/>
    <d v="2024-03-04T00:00:00"/>
    <s v="N"/>
    <s v="N"/>
    <s v=""/>
    <s v=""/>
    <s v=""/>
    <s v=""/>
    <s v=""/>
    <s v=""/>
    <s v=""/>
    <x v="0"/>
    <d v="2025-02-18T00:00:00"/>
    <n v="20889"/>
    <n v="57"/>
    <s v="55+"/>
    <s v="50 - 59"/>
    <x v="3"/>
    <x v="2"/>
    <x v="1"/>
    <x v="0"/>
    <d v="2015-01-01T00:00:00"/>
    <d v="2024-12-31T00:00:00"/>
    <s v=""/>
    <x v="0"/>
  </r>
  <r>
    <n v="10664"/>
    <s v="Barbara"/>
    <s v="White"/>
    <s v="Not Hispanic, Latino/a, or Spanish Origin"/>
    <s v="English"/>
    <s v="BCBS of Missouri"/>
    <s v="573-820-5849"/>
    <s v="F"/>
    <x v="2420"/>
    <x v="1"/>
    <x v="0"/>
    <x v="0"/>
    <d v="2024-11-18T00:00:00"/>
    <s v="N"/>
    <s v="N"/>
    <s v=""/>
    <s v=""/>
    <s v=""/>
    <s v=""/>
    <s v=""/>
    <s v=""/>
    <s v=""/>
    <x v="0"/>
    <d v="2025-02-18T00:00:00"/>
    <n v="20890"/>
    <n v="57"/>
    <s v="55+"/>
    <s v="50 - 59"/>
    <x v="3"/>
    <x v="0"/>
    <x v="0"/>
    <x v="0"/>
    <d v="2015-01-01T00:00:00"/>
    <d v="2024-12-31T00:00:00"/>
    <s v=""/>
    <x v="0"/>
  </r>
  <r>
    <n v="11390"/>
    <s v="AMBER"/>
    <s v="White"/>
    <s v="Not Hispanic, Latino/a, or Spanish Origin"/>
    <s v="English"/>
    <s v="Medicare  NGS Part A"/>
    <s v="573-820-6012"/>
    <s v="F"/>
    <x v="2420"/>
    <x v="0"/>
    <x v="0"/>
    <x v="0"/>
    <d v="2024-11-05T00:00:00"/>
    <s v="N"/>
    <s v="N"/>
    <s v=""/>
    <s v=""/>
    <s v=""/>
    <s v=""/>
    <s v=""/>
    <s v=""/>
    <s v=""/>
    <x v="0"/>
    <d v="2025-02-18T00:00:00"/>
    <n v="20890"/>
    <n v="57"/>
    <s v="55+"/>
    <s v="50 - 59"/>
    <x v="3"/>
    <x v="0"/>
    <x v="0"/>
    <x v="0"/>
    <d v="2015-01-01T00:00:00"/>
    <d v="2024-12-31T00:00:00"/>
    <s v=""/>
    <x v="0"/>
  </r>
  <r>
    <n v="13659"/>
    <s v="Karen"/>
    <s v="White"/>
    <s v="Not Hispanic, Latino/a, or Spanish Origin"/>
    <s v="English"/>
    <s v="BCBS of Missouri"/>
    <s v="573-820-3276"/>
    <s v="F"/>
    <x v="2421"/>
    <x v="17"/>
    <x v="1"/>
    <x v="0"/>
    <d v="2024-01-10T00:00:00"/>
    <s v="N"/>
    <s v="N"/>
    <s v=""/>
    <s v=""/>
    <s v=""/>
    <s v=""/>
    <s v=""/>
    <s v=""/>
    <s v=""/>
    <x v="0"/>
    <d v="2025-02-18T00:00:00"/>
    <n v="20891"/>
    <n v="57"/>
    <s v="55+"/>
    <s v="50 - 59"/>
    <x v="3"/>
    <x v="0"/>
    <x v="0"/>
    <x v="0"/>
    <d v="2015-01-01T00:00:00"/>
    <d v="2024-12-31T00:00:00"/>
    <s v=""/>
    <x v="0"/>
  </r>
  <r>
    <n v="12053"/>
    <s v="Charles"/>
    <s v="White"/>
    <s v="Not Hispanic, Latino/a, or Spanish Origin"/>
    <s v="English"/>
    <s v="BCBS of Missouri"/>
    <s v="573-820-1624"/>
    <s v="M"/>
    <x v="2422"/>
    <x v="0"/>
    <x v="1"/>
    <x v="0"/>
    <d v="2024-12-18T00:00:00"/>
    <s v="N"/>
    <s v="N"/>
    <s v=""/>
    <s v="10/11/2023 12:00:00 AM"/>
    <s v="Negative"/>
    <s v=""/>
    <s v=""/>
    <s v=""/>
    <s v=""/>
    <x v="1"/>
    <d v="2025-02-18T00:00:00"/>
    <n v="20895"/>
    <n v="57"/>
    <s v="55+"/>
    <s v="50 - 59"/>
    <x v="3"/>
    <x v="0"/>
    <x v="0"/>
    <x v="0"/>
    <d v="2015-01-01T00:00:00"/>
    <d v="2024-12-31T00:00:00"/>
    <s v=""/>
    <x v="0"/>
  </r>
  <r>
    <n v="11767"/>
    <s v="Robert"/>
    <s v="White"/>
    <s v="Not Hispanic, Latino/a, or Spanish Origin"/>
    <s v="English"/>
    <s v="MEDICA"/>
    <s v="573-820-2107"/>
    <s v="F"/>
    <x v="2423"/>
    <x v="3"/>
    <x v="5"/>
    <x v="0"/>
    <d v="2024-10-08T00:00:00"/>
    <s v="Y"/>
    <s v="N"/>
    <m/>
    <s v=""/>
    <s v=""/>
    <s v=""/>
    <s v=""/>
    <s v=""/>
    <s v=""/>
    <x v="0"/>
    <d v="2025-02-18T00:00:00"/>
    <n v="20896"/>
    <n v="57"/>
    <s v="55+"/>
    <s v="50 - 59"/>
    <x v="3"/>
    <x v="0"/>
    <x v="0"/>
    <x v="0"/>
    <d v="2015-01-01T00:00:00"/>
    <d v="2024-12-31T00:00:00"/>
    <s v=""/>
    <x v="0"/>
  </r>
  <r>
    <n v="10244"/>
    <s v="Annaliza"/>
    <s v="White"/>
    <s v="Not Hispanic, Latino/a, or Spanish Origin"/>
    <s v="English"/>
    <s v="UHC Medicare Solutions"/>
    <s v="573-820-5302"/>
    <s v="F"/>
    <x v="2424"/>
    <x v="9"/>
    <x v="5"/>
    <x v="0"/>
    <d v="2024-06-27T00:00:00"/>
    <s v="N"/>
    <s v="N"/>
    <s v=""/>
    <s v=""/>
    <s v=""/>
    <s v=""/>
    <s v=""/>
    <s v=""/>
    <s v=""/>
    <x v="0"/>
    <d v="2025-02-18T00:00:00"/>
    <n v="20897"/>
    <n v="57"/>
    <s v="55+"/>
    <s v="50 - 59"/>
    <x v="3"/>
    <x v="0"/>
    <x v="0"/>
    <x v="0"/>
    <d v="2015-01-01T00:00:00"/>
    <d v="2024-12-31T00:00:00"/>
    <s v=""/>
    <x v="0"/>
  </r>
  <r>
    <n v="14821"/>
    <s v="Michael"/>
    <s v="White"/>
    <s v="Not Hispanic, Latino/a, or Spanish Origin"/>
    <s v="English"/>
    <s v=""/>
    <s v="573-820-4450"/>
    <s v="F"/>
    <x v="2424"/>
    <x v="6"/>
    <x v="1"/>
    <x v="0"/>
    <d v="2024-10-16T00:00:00"/>
    <s v="N"/>
    <s v="N"/>
    <s v=""/>
    <s v=""/>
    <s v=""/>
    <s v=""/>
    <s v=""/>
    <s v=""/>
    <s v=""/>
    <x v="0"/>
    <d v="2025-02-18T00:00:00"/>
    <n v="20897"/>
    <n v="57"/>
    <s v="55+"/>
    <s v="50 - 59"/>
    <x v="3"/>
    <x v="0"/>
    <x v="0"/>
    <x v="0"/>
    <d v="2015-01-01T00:00:00"/>
    <d v="2024-12-31T00:00:00"/>
    <s v=""/>
    <x v="0"/>
  </r>
  <r>
    <n v="10152"/>
    <s v="Tammie"/>
    <s v="White"/>
    <s v="Not Hispanic, Latino/a, or Spanish Origin"/>
    <s v="English"/>
    <s v="Aetna Medicare Elite"/>
    <s v="573-820-1087"/>
    <s v="M"/>
    <x v="2425"/>
    <x v="1"/>
    <x v="0"/>
    <x v="0"/>
    <d v="2024-12-09T00:00:00"/>
    <s v="Y"/>
    <s v="N"/>
    <s v=""/>
    <s v=""/>
    <s v=""/>
    <s v="11/18/2022 00:00:00"/>
    <s v="Positive"/>
    <s v=""/>
    <s v=""/>
    <x v="1"/>
    <d v="2025-02-18T00:00:00"/>
    <n v="20899"/>
    <n v="57"/>
    <s v="55+"/>
    <s v="50 - 59"/>
    <x v="3"/>
    <x v="0"/>
    <x v="0"/>
    <x v="0"/>
    <d v="2015-01-01T00:00:00"/>
    <d v="2024-12-31T00:00:00"/>
    <s v=""/>
    <x v="0"/>
  </r>
  <r>
    <n v="10434"/>
    <s v="Catherine"/>
    <s v="White"/>
    <s v="Not Hispanic, Latino/a, or Spanish Origin"/>
    <s v="English"/>
    <s v="Medicare  NGS Part A"/>
    <s v="573-820-5213"/>
    <s v="F"/>
    <x v="2426"/>
    <x v="8"/>
    <x v="5"/>
    <x v="0"/>
    <d v="2024-12-31T00:00:00"/>
    <s v="N"/>
    <s v="N"/>
    <s v=""/>
    <s v=""/>
    <s v=""/>
    <s v=""/>
    <s v=""/>
    <s v=""/>
    <s v=""/>
    <x v="0"/>
    <d v="2025-02-18T00:00:00"/>
    <n v="20903"/>
    <n v="57"/>
    <s v="55+"/>
    <s v="50 - 59"/>
    <x v="3"/>
    <x v="0"/>
    <x v="0"/>
    <x v="0"/>
    <d v="2015-01-01T00:00:00"/>
    <d v="2024-12-31T00:00:00"/>
    <s v=""/>
    <x v="0"/>
  </r>
  <r>
    <n v="13499"/>
    <s v="Erin"/>
    <s v="White"/>
    <s v="Not Hispanic, Latino/a, or Spanish Origin"/>
    <s v="English"/>
    <s v="AARP MCR Complt"/>
    <s v="573-820-4075"/>
    <s v="M"/>
    <x v="2426"/>
    <x v="10"/>
    <x v="1"/>
    <x v="0"/>
    <d v="2024-09-18T00:00:00"/>
    <s v="N"/>
    <s v="N"/>
    <s v=""/>
    <s v=""/>
    <s v=""/>
    <s v=""/>
    <s v=""/>
    <s v=""/>
    <s v=""/>
    <x v="1"/>
    <d v="2025-02-18T00:00:00"/>
    <n v="20903"/>
    <n v="57"/>
    <s v="55+"/>
    <s v="50 - 59"/>
    <x v="3"/>
    <x v="0"/>
    <x v="0"/>
    <x v="0"/>
    <d v="2015-01-01T00:00:00"/>
    <d v="2024-12-31T00:00:00"/>
    <s v=""/>
    <x v="0"/>
  </r>
  <r>
    <n v="10913"/>
    <s v="Brian"/>
    <s v="White"/>
    <s v="Not Hispanic, Latino/a, or Spanish Origin"/>
    <s v="English"/>
    <s v="Medicaid of Missouri"/>
    <s v="573-820-5878"/>
    <s v="F"/>
    <x v="2427"/>
    <x v="1"/>
    <x v="0"/>
    <x v="0"/>
    <d v="2024-05-08T00:00:00"/>
    <s v="N"/>
    <s v="N"/>
    <s v=""/>
    <s v=""/>
    <s v=""/>
    <s v=""/>
    <s v=""/>
    <s v=""/>
    <s v=""/>
    <x v="0"/>
    <d v="2025-02-18T00:00:00"/>
    <n v="20912"/>
    <n v="57"/>
    <s v="55+"/>
    <s v="50 - 59"/>
    <x v="3"/>
    <x v="0"/>
    <x v="0"/>
    <x v="0"/>
    <d v="2015-01-01T00:00:00"/>
    <d v="2024-12-31T00:00:00"/>
    <s v=""/>
    <x v="0"/>
  </r>
  <r>
    <n v="13897"/>
    <s v="Jennifer"/>
    <s v="Unreported/Choose Not to Disclose Race"/>
    <s v="Unreported/Choose Not to Disclose Ethnicity"/>
    <s v="English"/>
    <s v="Aetna Health Plans"/>
    <s v="573-820-3273"/>
    <s v="F"/>
    <x v="2428"/>
    <x v="28"/>
    <x v="1"/>
    <x v="0"/>
    <d v="2024-12-05T00:00:00"/>
    <s v="N"/>
    <s v="N"/>
    <s v=""/>
    <s v=""/>
    <s v=""/>
    <s v=""/>
    <s v=""/>
    <s v=""/>
    <s v=""/>
    <x v="0"/>
    <d v="2025-02-18T00:00:00"/>
    <n v="20913"/>
    <n v="57"/>
    <s v="55+"/>
    <s v="50 - 59"/>
    <x v="3"/>
    <x v="2"/>
    <x v="1"/>
    <x v="0"/>
    <d v="2015-01-01T00:00:00"/>
    <d v="2024-12-31T00:00:00"/>
    <s v=""/>
    <x v="0"/>
  </r>
  <r>
    <n v="10461"/>
    <s v="Kim"/>
    <s v="White"/>
    <s v="Not Hispanic, Latino/a, or Spanish Origin"/>
    <s v="English"/>
    <s v="Cigna"/>
    <s v="573-820-6165"/>
    <s v="F"/>
    <x v="2429"/>
    <x v="0"/>
    <x v="0"/>
    <x v="0"/>
    <d v="2024-12-27T00:00:00"/>
    <s v="N"/>
    <s v="N"/>
    <s v=""/>
    <s v=""/>
    <s v=""/>
    <s v=""/>
    <s v=""/>
    <s v=""/>
    <s v=""/>
    <x v="0"/>
    <d v="2025-02-18T00:00:00"/>
    <n v="20918"/>
    <n v="57"/>
    <s v="55+"/>
    <s v="50 - 59"/>
    <x v="3"/>
    <x v="0"/>
    <x v="0"/>
    <x v="0"/>
    <d v="2015-01-01T00:00:00"/>
    <d v="2024-12-31T00:00:00"/>
    <s v=""/>
    <x v="0"/>
  </r>
  <r>
    <n v="14563"/>
    <s v="Doris"/>
    <s v="White"/>
    <s v="Unreported/Choose Not to Disclose Ethnicity"/>
    <s v="English"/>
    <s v="Tricare West-Claims SELECT"/>
    <s v="573-820-2259"/>
    <s v="M"/>
    <x v="722"/>
    <x v="8"/>
    <x v="1"/>
    <x v="0"/>
    <d v="2024-05-28T00:00:00"/>
    <s v="N"/>
    <s v="N"/>
    <s v=""/>
    <s v=""/>
    <s v=""/>
    <s v=""/>
    <s v=""/>
    <s v=""/>
    <s v=""/>
    <x v="1"/>
    <d v="2025-02-18T00:00:00"/>
    <n v="20920"/>
    <n v="57"/>
    <s v="55+"/>
    <s v="50 - 59"/>
    <x v="3"/>
    <x v="0"/>
    <x v="1"/>
    <x v="0"/>
    <d v="2015-01-01T00:00:00"/>
    <d v="2024-12-31T00:00:00"/>
    <s v=""/>
    <x v="0"/>
  </r>
  <r>
    <n v="11723"/>
    <s v="Karen"/>
    <s v="White"/>
    <s v="Not Hispanic, Latino/a, or Spanish Origin"/>
    <s v="English"/>
    <s v="Medicaid of Missouri"/>
    <s v="573-820-2518"/>
    <s v="M"/>
    <x v="2430"/>
    <x v="4"/>
    <x v="1"/>
    <x v="0"/>
    <d v="2024-11-22T00:00:00"/>
    <s v="N"/>
    <s v="N"/>
    <s v=""/>
    <s v=""/>
    <s v=""/>
    <s v=""/>
    <s v=""/>
    <s v=""/>
    <s v=""/>
    <x v="1"/>
    <d v="2025-02-18T00:00:00"/>
    <n v="20923"/>
    <n v="57"/>
    <s v="55+"/>
    <s v="50 - 59"/>
    <x v="3"/>
    <x v="0"/>
    <x v="0"/>
    <x v="0"/>
    <d v="2015-01-01T00:00:00"/>
    <d v="2024-12-31T00:00:00"/>
    <s v=""/>
    <x v="0"/>
  </r>
  <r>
    <n v="10560"/>
    <s v="Christy"/>
    <s v="White"/>
    <s v="Not Hispanic, Latino/a, or Spanish Origin"/>
    <s v="English"/>
    <s v="HEALTHY BLUE"/>
    <s v="573-820-5551"/>
    <s v="M"/>
    <x v="2431"/>
    <x v="8"/>
    <x v="0"/>
    <x v="0"/>
    <d v="2024-09-19T00:00:00"/>
    <s v="N"/>
    <s v="N"/>
    <s v=""/>
    <s v=""/>
    <s v=""/>
    <s v=""/>
    <s v=""/>
    <s v=""/>
    <s v=""/>
    <x v="1"/>
    <d v="2025-02-18T00:00:00"/>
    <n v="20930"/>
    <n v="57"/>
    <s v="55+"/>
    <s v="50 - 59"/>
    <x v="3"/>
    <x v="0"/>
    <x v="0"/>
    <x v="0"/>
    <d v="2015-01-01T00:00:00"/>
    <d v="2024-12-31T00:00:00"/>
    <s v=""/>
    <x v="0"/>
  </r>
  <r>
    <n v="14173"/>
    <s v="Jaylena"/>
    <s v="White"/>
    <s v="Not Hispanic, Latino/a, or Spanish Origin"/>
    <s v="English"/>
    <s v="MEDICA"/>
    <s v="573-820-4830"/>
    <s v="M"/>
    <x v="2432"/>
    <x v="19"/>
    <x v="1"/>
    <x v="0"/>
    <d v="2024-12-19T00:00:00"/>
    <s v="N"/>
    <s v="N"/>
    <s v=""/>
    <s v=""/>
    <s v=""/>
    <s v=""/>
    <s v=""/>
    <s v=""/>
    <s v=""/>
    <x v="1"/>
    <d v="2025-02-18T00:00:00"/>
    <n v="20931"/>
    <n v="57"/>
    <s v="55+"/>
    <s v="50 - 59"/>
    <x v="3"/>
    <x v="0"/>
    <x v="0"/>
    <x v="0"/>
    <d v="2015-01-01T00:00:00"/>
    <d v="2024-12-31T00:00:00"/>
    <s v=""/>
    <x v="0"/>
  </r>
  <r>
    <n v="12317"/>
    <s v="Darren"/>
    <s v="White"/>
    <s v="Not Hispanic, Latino/a, or Spanish Origin"/>
    <s v="English"/>
    <s v=""/>
    <s v="573-820-3315"/>
    <s v="M"/>
    <x v="2433"/>
    <x v="3"/>
    <x v="1"/>
    <x v="0"/>
    <d v="2024-08-16T00:00:00"/>
    <s v="N"/>
    <s v="N"/>
    <s v=""/>
    <s v=""/>
    <s v=""/>
    <s v=""/>
    <s v=""/>
    <s v=""/>
    <s v=""/>
    <x v="1"/>
    <d v="2025-02-18T00:00:00"/>
    <n v="20933"/>
    <n v="57"/>
    <s v="55+"/>
    <s v="50 - 59"/>
    <x v="3"/>
    <x v="0"/>
    <x v="0"/>
    <x v="0"/>
    <d v="2015-01-01T00:00:00"/>
    <d v="2024-12-31T00:00:00"/>
    <s v=""/>
    <x v="0"/>
  </r>
  <r>
    <n v="13277"/>
    <s v="David"/>
    <s v="White"/>
    <s v="Not Hispanic, Latino/a, or Spanish Origin"/>
    <s v="English"/>
    <s v="Medicare  NGS Part A"/>
    <s v="573-820-2690"/>
    <s v="M"/>
    <x v="2433"/>
    <x v="7"/>
    <x v="1"/>
    <x v="0"/>
    <d v="2024-11-05T00:00:00"/>
    <s v="N"/>
    <s v="N"/>
    <s v=""/>
    <s v=""/>
    <s v=""/>
    <s v=""/>
    <s v=""/>
    <s v=""/>
    <s v=""/>
    <x v="1"/>
    <d v="2025-02-18T00:00:00"/>
    <n v="20933"/>
    <n v="57"/>
    <s v="55+"/>
    <s v="50 - 59"/>
    <x v="3"/>
    <x v="0"/>
    <x v="0"/>
    <x v="0"/>
    <d v="2015-01-01T00:00:00"/>
    <d v="2024-12-31T00:00:00"/>
    <s v=""/>
    <x v="0"/>
  </r>
  <r>
    <n v="14253"/>
    <s v="Matthew"/>
    <s v="White"/>
    <s v="Not Hispanic, Latino/a, or Spanish Origin"/>
    <s v="English"/>
    <s v="UNITED HEALTHCARE OXFORD"/>
    <s v="573-820-2983"/>
    <s v="M"/>
    <x v="2433"/>
    <x v="5"/>
    <x v="1"/>
    <x v="0"/>
    <d v="2024-04-02T00:00:00"/>
    <s v="N"/>
    <s v="N"/>
    <s v=""/>
    <s v=""/>
    <s v=""/>
    <s v=""/>
    <s v=""/>
    <s v=""/>
    <s v=""/>
    <x v="1"/>
    <d v="2025-02-18T00:00:00"/>
    <n v="20933"/>
    <n v="57"/>
    <s v="55+"/>
    <s v="50 - 59"/>
    <x v="3"/>
    <x v="0"/>
    <x v="0"/>
    <x v="0"/>
    <d v="2015-01-01T00:00:00"/>
    <d v="2024-12-31T00:00:00"/>
    <s v=""/>
    <x v="0"/>
  </r>
  <r>
    <n v="14049"/>
    <s v="Elizabeth"/>
    <s v="White"/>
    <s v="Not Hispanic, Latino/a, or Spanish Origin"/>
    <s v="English"/>
    <s v="Medicare  NGS Part A"/>
    <s v="573-820-3562"/>
    <s v="F"/>
    <x v="2434"/>
    <x v="24"/>
    <x v="1"/>
    <x v="0"/>
    <d v="2024-12-13T00:00:00"/>
    <s v="N"/>
    <s v="N"/>
    <s v=""/>
    <s v=""/>
    <s v=""/>
    <s v=""/>
    <s v=""/>
    <s v=""/>
    <s v=""/>
    <x v="0"/>
    <d v="2025-02-18T00:00:00"/>
    <n v="20934"/>
    <n v="57"/>
    <s v="55+"/>
    <s v="50 - 59"/>
    <x v="3"/>
    <x v="0"/>
    <x v="0"/>
    <x v="0"/>
    <d v="2015-01-01T00:00:00"/>
    <d v="2024-12-31T00:00:00"/>
    <s v=""/>
    <x v="0"/>
  </r>
  <r>
    <n v="13519"/>
    <s v="John"/>
    <s v="White"/>
    <s v="Unreported/Choose Not to Disclose Ethnicity"/>
    <s v="English"/>
    <s v="Humana Care Plan"/>
    <s v="573-820-2865"/>
    <s v="M"/>
    <x v="2435"/>
    <x v="15"/>
    <x v="1"/>
    <x v="0"/>
    <d v="2024-11-20T00:00:00"/>
    <s v="N"/>
    <s v="N"/>
    <s v=""/>
    <s v=""/>
    <s v=""/>
    <s v=""/>
    <s v=""/>
    <s v=""/>
    <s v=""/>
    <x v="1"/>
    <d v="2025-02-18T00:00:00"/>
    <n v="20935"/>
    <n v="57"/>
    <s v="55+"/>
    <s v="50 - 59"/>
    <x v="3"/>
    <x v="0"/>
    <x v="1"/>
    <x v="0"/>
    <d v="2015-01-01T00:00:00"/>
    <d v="2024-12-31T00:00:00"/>
    <s v=""/>
    <x v="0"/>
  </r>
  <r>
    <n v="13352"/>
    <s v="Robyn"/>
    <s v="White"/>
    <s v="Not Hispanic, Latino/a, or Spanish Origin"/>
    <s v="English"/>
    <s v="Healthlink PPO"/>
    <s v="573-820-1115"/>
    <s v="F"/>
    <x v="2436"/>
    <x v="9"/>
    <x v="1"/>
    <x v="0"/>
    <d v="2024-12-04T00:00:00"/>
    <s v="Y"/>
    <s v="N"/>
    <s v=""/>
    <s v="7/8/2022 12:00:00 AM"/>
    <s v="Negative"/>
    <s v="12/05/2023 00:00:00"/>
    <s v="Negative"/>
    <s v=""/>
    <s v=""/>
    <x v="0"/>
    <d v="2025-02-18T00:00:00"/>
    <n v="20937"/>
    <n v="57"/>
    <s v="55+"/>
    <s v="50 - 59"/>
    <x v="3"/>
    <x v="0"/>
    <x v="0"/>
    <x v="0"/>
    <d v="2015-01-01T00:00:00"/>
    <d v="2024-12-31T00:00:00"/>
    <s v=""/>
    <x v="0"/>
  </r>
  <r>
    <n v="10704"/>
    <s v="Angelia"/>
    <s v="White"/>
    <s v="Not Hispanic, Latino/a, or Spanish Origin"/>
    <s v="English"/>
    <s v="Medicare  NGS Part A"/>
    <s v="573-820-5500"/>
    <s v="M"/>
    <x v="2436"/>
    <x v="8"/>
    <x v="0"/>
    <x v="0"/>
    <d v="2024-11-06T00:00:00"/>
    <s v="N"/>
    <s v="N"/>
    <s v=""/>
    <s v=""/>
    <s v=""/>
    <s v=""/>
    <s v=""/>
    <s v=""/>
    <s v=""/>
    <x v="1"/>
    <d v="2025-02-18T00:00:00"/>
    <n v="20937"/>
    <n v="57"/>
    <s v="55+"/>
    <s v="50 - 59"/>
    <x v="3"/>
    <x v="0"/>
    <x v="0"/>
    <x v="0"/>
    <d v="2015-01-01T00:00:00"/>
    <d v="2024-12-31T00:00:00"/>
    <s v=""/>
    <x v="0"/>
  </r>
  <r>
    <n v="15312"/>
    <s v="Kati"/>
    <s v="White"/>
    <s v="Not Hispanic, Latino/a, or Spanish Origin"/>
    <s v="English"/>
    <s v=""/>
    <s v="573-820-3408"/>
    <s v="F"/>
    <x v="2437"/>
    <x v="3"/>
    <x v="1"/>
    <x v="0"/>
    <d v="2024-10-14T00:00:00"/>
    <s v="N"/>
    <s v="N"/>
    <s v=""/>
    <s v=""/>
    <s v=""/>
    <s v=""/>
    <s v=""/>
    <s v=""/>
    <s v=""/>
    <x v="0"/>
    <d v="2025-02-18T00:00:00"/>
    <n v="20944"/>
    <n v="57"/>
    <s v="55+"/>
    <s v="50 - 59"/>
    <x v="3"/>
    <x v="0"/>
    <x v="0"/>
    <x v="0"/>
    <d v="2015-01-01T00:00:00"/>
    <d v="2024-12-31T00:00:00"/>
    <s v=""/>
    <x v="0"/>
  </r>
  <r>
    <n v="15342"/>
    <s v="James"/>
    <s v="White"/>
    <s v="Not Hispanic, Latino/a, or Spanish Origin"/>
    <s v="English"/>
    <s v="Medicare  NGS Part A"/>
    <s v="573-820-3969"/>
    <s v="M"/>
    <x v="2438"/>
    <x v="1"/>
    <x v="1"/>
    <x v="0"/>
    <d v="2024-11-22T00:00:00"/>
    <s v="N"/>
    <s v="N"/>
    <s v=""/>
    <s v=""/>
    <s v=""/>
    <s v=""/>
    <s v=""/>
    <s v=""/>
    <s v=""/>
    <x v="1"/>
    <d v="2025-02-18T00:00:00"/>
    <n v="20952"/>
    <n v="57"/>
    <s v="55+"/>
    <s v="50 - 59"/>
    <x v="3"/>
    <x v="0"/>
    <x v="0"/>
    <x v="0"/>
    <d v="2015-01-01T00:00:00"/>
    <d v="2024-12-31T00:00:00"/>
    <s v=""/>
    <x v="0"/>
  </r>
  <r>
    <n v="13113"/>
    <s v="Donald"/>
    <s v="White"/>
    <s v="Not Hispanic, Latino/a, or Spanish Origin"/>
    <s v="English"/>
    <s v="Medicare  NGS Part A"/>
    <s v="573-820-5640"/>
    <s v="M"/>
    <x v="2439"/>
    <x v="4"/>
    <x v="0"/>
    <x v="0"/>
    <d v="2024-10-23T00:00:00"/>
    <s v="N"/>
    <s v="N"/>
    <s v=""/>
    <s v=""/>
    <s v=""/>
    <s v=""/>
    <s v=""/>
    <s v=""/>
    <s v=""/>
    <x v="1"/>
    <d v="2025-02-18T00:00:00"/>
    <n v="20956"/>
    <n v="57"/>
    <s v="55+"/>
    <s v="50 - 59"/>
    <x v="3"/>
    <x v="0"/>
    <x v="0"/>
    <x v="0"/>
    <d v="2015-01-01T00:00:00"/>
    <d v="2024-12-31T00:00:00"/>
    <s v=""/>
    <x v="0"/>
  </r>
  <r>
    <n v="15232"/>
    <s v="Julie"/>
    <s v="Unreported/Choose Not to Disclose Race"/>
    <s v="Not Hispanic, Latino/a, or Spanish Origin"/>
    <s v="English"/>
    <s v="Medicare - WPS Part A"/>
    <s v="573-820-4154"/>
    <s v="F"/>
    <x v="398"/>
    <x v="10"/>
    <x v="1"/>
    <x v="0"/>
    <d v="2024-08-30T00:00:00"/>
    <s v="N"/>
    <s v="N"/>
    <s v=""/>
    <s v=""/>
    <s v=""/>
    <s v=""/>
    <s v=""/>
    <s v=""/>
    <s v=""/>
    <x v="0"/>
    <d v="2025-02-18T00:00:00"/>
    <n v="20958"/>
    <n v="57"/>
    <s v="55+"/>
    <s v="50 - 59"/>
    <x v="3"/>
    <x v="2"/>
    <x v="0"/>
    <x v="0"/>
    <d v="2015-01-01T00:00:00"/>
    <d v="2024-12-31T00:00:00"/>
    <s v=""/>
    <x v="0"/>
  </r>
  <r>
    <n v="10757"/>
    <s v="George"/>
    <s v="White"/>
    <s v="Not Hispanic, Latino/a, or Spanish Origin"/>
    <s v="English"/>
    <s v="Healthlink PPO"/>
    <s v="573-820-5230"/>
    <s v="F"/>
    <x v="2440"/>
    <x v="7"/>
    <x v="5"/>
    <x v="0"/>
    <d v="2024-04-17T00:00:00"/>
    <s v="N"/>
    <s v="N"/>
    <s v=""/>
    <s v=""/>
    <s v=""/>
    <s v=""/>
    <s v=""/>
    <s v=""/>
    <s v=""/>
    <x v="0"/>
    <d v="2025-02-18T00:00:00"/>
    <n v="20960"/>
    <n v="57"/>
    <s v="55+"/>
    <s v="50 - 59"/>
    <x v="3"/>
    <x v="0"/>
    <x v="0"/>
    <x v="0"/>
    <d v="2015-01-01T00:00:00"/>
    <d v="2024-12-31T00:00:00"/>
    <s v=""/>
    <x v="0"/>
  </r>
  <r>
    <n v="12939"/>
    <s v="Jeffrey"/>
    <s v="White"/>
    <s v="Not Hispanic, Latino/a, or Spanish Origin"/>
    <s v="English"/>
    <s v=""/>
    <s v="573-820-3377"/>
    <s v="F"/>
    <x v="2440"/>
    <x v="3"/>
    <x v="1"/>
    <x v="0"/>
    <d v="2024-10-07T00:00:00"/>
    <s v="N"/>
    <s v="N"/>
    <s v=""/>
    <s v=""/>
    <s v=""/>
    <s v=""/>
    <s v=""/>
    <s v=""/>
    <s v=""/>
    <x v="0"/>
    <d v="2025-02-18T00:00:00"/>
    <n v="20960"/>
    <n v="57"/>
    <s v="55+"/>
    <s v="50 - 59"/>
    <x v="3"/>
    <x v="0"/>
    <x v="0"/>
    <x v="0"/>
    <d v="2015-01-01T00:00:00"/>
    <d v="2024-12-31T00:00:00"/>
    <s v=""/>
    <x v="0"/>
  </r>
  <r>
    <n v="14510"/>
    <s v="James"/>
    <s v="White"/>
    <s v="Not Hispanic, Latino/a, or Spanish Origin"/>
    <s v="English"/>
    <s v="UMR"/>
    <s v="573-820-2634"/>
    <s v="F"/>
    <x v="2441"/>
    <x v="43"/>
    <x v="1"/>
    <x v="0"/>
    <d v="2024-01-05T00:00:00"/>
    <s v="N"/>
    <s v="N"/>
    <s v=""/>
    <s v=""/>
    <s v=""/>
    <s v=""/>
    <s v=""/>
    <s v=""/>
    <s v=""/>
    <x v="0"/>
    <d v="2025-02-18T00:00:00"/>
    <n v="20963"/>
    <n v="57"/>
    <s v="55+"/>
    <s v="50 - 59"/>
    <x v="3"/>
    <x v="0"/>
    <x v="0"/>
    <x v="0"/>
    <d v="2015-01-01T00:00:00"/>
    <d v="2024-12-31T00:00:00"/>
    <s v=""/>
    <x v="0"/>
  </r>
  <r>
    <n v="10403"/>
    <s v="Troy"/>
    <s v="White"/>
    <s v="Not Hispanic, Latino/a, or Spanish Origin"/>
    <s v="English"/>
    <s v="UHC Medicare National Network"/>
    <s v="573-820-1338"/>
    <s v="M"/>
    <x v="2442"/>
    <x v="2"/>
    <x v="3"/>
    <x v="0"/>
    <d v="2024-09-03T00:00:00"/>
    <s v="Y"/>
    <s v="N"/>
    <s v=""/>
    <s v=""/>
    <s v=""/>
    <s v="03/27/2023 00:00:00"/>
    <s v="Negative"/>
    <s v=""/>
    <s v=""/>
    <x v="1"/>
    <d v="2025-02-18T00:00:00"/>
    <n v="20968"/>
    <n v="57"/>
    <s v="55+"/>
    <s v="50 - 59"/>
    <x v="3"/>
    <x v="0"/>
    <x v="0"/>
    <x v="0"/>
    <d v="2015-01-01T00:00:00"/>
    <d v="2024-12-31T00:00:00"/>
    <s v=""/>
    <x v="0"/>
  </r>
  <r>
    <n v="10687"/>
    <s v="Diane"/>
    <s v="White"/>
    <s v="Not Hispanic, Latino/a, or Spanish Origin"/>
    <s v="English"/>
    <s v="Humana Care Plan"/>
    <s v="573-820-6125"/>
    <s v="M"/>
    <x v="2443"/>
    <x v="0"/>
    <x v="0"/>
    <x v="0"/>
    <d v="2024-11-26T00:00:00"/>
    <s v="N"/>
    <s v="N"/>
    <s v=""/>
    <s v=""/>
    <s v=""/>
    <s v=""/>
    <s v=""/>
    <s v=""/>
    <s v=""/>
    <x v="1"/>
    <d v="2025-02-18T00:00:00"/>
    <n v="20970"/>
    <n v="57"/>
    <s v="55+"/>
    <s v="50 - 59"/>
    <x v="3"/>
    <x v="0"/>
    <x v="0"/>
    <x v="0"/>
    <d v="2015-01-01T00:00:00"/>
    <d v="2024-12-31T00:00:00"/>
    <s v=""/>
    <x v="0"/>
  </r>
  <r>
    <n v="14116"/>
    <s v="Melinda"/>
    <s v="White"/>
    <s v="Unreported/Choose Not to Disclose Ethnicity"/>
    <s v="English"/>
    <s v="UHC Medicaid MEDICAL"/>
    <s v="573-820-2350"/>
    <s v="M"/>
    <x v="2444"/>
    <x v="8"/>
    <x v="1"/>
    <x v="0"/>
    <d v="2024-02-06T00:00:00"/>
    <s v="N"/>
    <s v="N"/>
    <s v=""/>
    <s v=""/>
    <s v=""/>
    <s v=""/>
    <s v=""/>
    <s v=""/>
    <s v=""/>
    <x v="1"/>
    <d v="2025-02-18T00:00:00"/>
    <n v="20971"/>
    <n v="57"/>
    <s v="55+"/>
    <s v="50 - 59"/>
    <x v="3"/>
    <x v="0"/>
    <x v="1"/>
    <x v="0"/>
    <d v="2015-01-01T00:00:00"/>
    <d v="2024-12-31T00:00:00"/>
    <s v=""/>
    <x v="0"/>
  </r>
  <r>
    <n v="14772"/>
    <s v="Luella"/>
    <s v="White"/>
    <s v="Not Hispanic, Latino/a, or Spanish Origin"/>
    <s v="English"/>
    <s v="United Healthcare"/>
    <s v="573-820-4442"/>
    <s v="F"/>
    <x v="2444"/>
    <x v="6"/>
    <x v="1"/>
    <x v="0"/>
    <d v="2024-08-21T00:00:00"/>
    <s v="N"/>
    <s v="N"/>
    <s v=""/>
    <s v=""/>
    <s v=""/>
    <s v=""/>
    <s v=""/>
    <s v=""/>
    <s v=""/>
    <x v="0"/>
    <d v="2025-02-18T00:00:00"/>
    <n v="20971"/>
    <n v="57"/>
    <s v="55+"/>
    <s v="50 - 59"/>
    <x v="3"/>
    <x v="0"/>
    <x v="0"/>
    <x v="0"/>
    <d v="2015-01-01T00:00:00"/>
    <d v="2024-12-31T00:00:00"/>
    <s v=""/>
    <x v="0"/>
  </r>
  <r>
    <n v="13071"/>
    <s v="Jeffery"/>
    <s v="White"/>
    <s v="Not Hispanic, Latino/a, or Spanish Origin"/>
    <s v="English"/>
    <s v=""/>
    <s v="573-820-3376"/>
    <s v="M"/>
    <x v="2445"/>
    <x v="3"/>
    <x v="1"/>
    <x v="0"/>
    <d v="2024-09-10T00:00:00"/>
    <s v="N"/>
    <s v="N"/>
    <s v=""/>
    <s v=""/>
    <s v=""/>
    <s v=""/>
    <s v=""/>
    <s v=""/>
    <s v=""/>
    <x v="1"/>
    <d v="2025-02-18T00:00:00"/>
    <n v="20984"/>
    <n v="57"/>
    <s v="55+"/>
    <s v="50 - 59"/>
    <x v="3"/>
    <x v="0"/>
    <x v="0"/>
    <x v="0"/>
    <d v="2015-01-01T00:00:00"/>
    <d v="2024-12-31T00:00:00"/>
    <s v=""/>
    <x v="0"/>
  </r>
  <r>
    <n v="13567"/>
    <s v="Gary"/>
    <s v="White"/>
    <s v="Not Hispanic, Latino/a, or Spanish Origin"/>
    <s v="English"/>
    <s v="Slide A"/>
    <s v="573-820-3568"/>
    <s v="F"/>
    <x v="2445"/>
    <x v="24"/>
    <x v="1"/>
    <x v="0"/>
    <d v="2024-04-19T00:00:00"/>
    <s v="N"/>
    <s v="N"/>
    <s v=""/>
    <s v=""/>
    <s v=""/>
    <s v=""/>
    <s v=""/>
    <s v=""/>
    <s v=""/>
    <x v="0"/>
    <d v="2025-02-18T00:00:00"/>
    <n v="20984"/>
    <n v="57"/>
    <s v="55+"/>
    <s v="50 - 59"/>
    <x v="3"/>
    <x v="0"/>
    <x v="0"/>
    <x v="0"/>
    <d v="2015-01-01T00:00:00"/>
    <d v="2024-12-31T00:00:00"/>
    <s v=""/>
    <x v="0"/>
  </r>
  <r>
    <n v="13797"/>
    <s v="David"/>
    <s v="White"/>
    <s v="Not Hispanic, Latino/a, or Spanish Origin"/>
    <s v="English"/>
    <s v="Tricare West Claims- PRIME"/>
    <s v="573-820-5794"/>
    <s v="F"/>
    <x v="2445"/>
    <x v="28"/>
    <x v="0"/>
    <x v="0"/>
    <d v="2024-12-26T00:00:00"/>
    <s v="N"/>
    <s v="N"/>
    <s v=""/>
    <s v=""/>
    <s v=""/>
    <s v=""/>
    <s v=""/>
    <s v=""/>
    <s v=""/>
    <x v="0"/>
    <d v="2025-02-18T00:00:00"/>
    <n v="20984"/>
    <n v="57"/>
    <s v="55+"/>
    <s v="50 - 59"/>
    <x v="3"/>
    <x v="0"/>
    <x v="0"/>
    <x v="0"/>
    <d v="2015-01-01T00:00:00"/>
    <d v="2024-12-31T00:00:00"/>
    <s v=""/>
    <x v="0"/>
  </r>
  <r>
    <n v="11722"/>
    <s v="Terry"/>
    <s v="White"/>
    <s v="Not Hispanic, Latino/a, or Spanish Origin"/>
    <s v="English"/>
    <s v="Medicare - WPS Part A"/>
    <s v="573-820-1450"/>
    <s v="F"/>
    <x v="2446"/>
    <x v="3"/>
    <x v="3"/>
    <x v="0"/>
    <d v="2024-10-10T00:00:00"/>
    <s v="Y"/>
    <s v="N"/>
    <s v=""/>
    <s v=""/>
    <s v=""/>
    <s v="05/05/2022 00:00:00"/>
    <s v="Negative"/>
    <s v=""/>
    <s v=""/>
    <x v="0"/>
    <d v="2025-02-18T00:00:00"/>
    <n v="20989"/>
    <n v="57"/>
    <s v="55+"/>
    <s v="50 - 59"/>
    <x v="3"/>
    <x v="0"/>
    <x v="0"/>
    <x v="0"/>
    <d v="2015-01-01T00:00:00"/>
    <d v="2024-12-31T00:00:00"/>
    <s v=""/>
    <x v="0"/>
  </r>
  <r>
    <n v="13739"/>
    <s v="Robert"/>
    <s v="White"/>
    <s v="Not Hispanic, Latino/a, or Spanish Origin"/>
    <s v="English"/>
    <s v="Home State Health Plan"/>
    <s v="573-820-2094"/>
    <s v="M"/>
    <x v="2447"/>
    <x v="3"/>
    <x v="1"/>
    <x v="0"/>
    <d v="2024-04-08T00:00:00"/>
    <s v="Y"/>
    <s v="N"/>
    <m/>
    <s v=""/>
    <s v=""/>
    <s v=""/>
    <s v=""/>
    <s v=""/>
    <s v=""/>
    <x v="1"/>
    <d v="2025-02-18T00:00:00"/>
    <n v="20994"/>
    <n v="57"/>
    <s v="55+"/>
    <s v="50 - 59"/>
    <x v="3"/>
    <x v="0"/>
    <x v="0"/>
    <x v="0"/>
    <d v="2015-01-01T00:00:00"/>
    <d v="2024-12-31T00:00:00"/>
    <s v=""/>
    <x v="0"/>
  </r>
  <r>
    <n v="12485"/>
    <s v="Lewis"/>
    <s v="White"/>
    <s v="Not Hispanic, Latino/a, or Spanish Origin"/>
    <s v="English"/>
    <s v="Cigna"/>
    <s v="573-820-2552"/>
    <s v="M"/>
    <x v="1228"/>
    <x v="4"/>
    <x v="1"/>
    <x v="0"/>
    <d v="2024-09-09T00:00:00"/>
    <s v="N"/>
    <s v="N"/>
    <s v=""/>
    <s v=""/>
    <s v=""/>
    <s v=""/>
    <s v=""/>
    <s v=""/>
    <s v=""/>
    <x v="1"/>
    <d v="2025-02-18T00:00:00"/>
    <n v="20999"/>
    <n v="57"/>
    <s v="55+"/>
    <s v="50 - 59"/>
    <x v="3"/>
    <x v="0"/>
    <x v="0"/>
    <x v="0"/>
    <d v="2015-01-01T00:00:00"/>
    <d v="2024-12-31T00:00:00"/>
    <s v=""/>
    <x v="0"/>
  </r>
  <r>
    <n v="14367"/>
    <s v="Mark"/>
    <s v="White"/>
    <s v="Not Hispanic, Latino/a, or Spanish Origin"/>
    <s v="English"/>
    <s v="BCBS of Missouri"/>
    <s v="573-820-2586"/>
    <s v="M"/>
    <x v="2448"/>
    <x v="4"/>
    <x v="1"/>
    <x v="0"/>
    <d v="2024-10-21T00:00:00"/>
    <s v="N"/>
    <s v="N"/>
    <s v=""/>
    <s v=""/>
    <s v=""/>
    <s v=""/>
    <s v=""/>
    <s v=""/>
    <s v=""/>
    <x v="1"/>
    <d v="2025-02-18T00:00:00"/>
    <n v="21002"/>
    <n v="57"/>
    <s v="55+"/>
    <s v="50 - 59"/>
    <x v="3"/>
    <x v="0"/>
    <x v="0"/>
    <x v="0"/>
    <d v="2015-01-01T00:00:00"/>
    <d v="2024-12-31T00:00:00"/>
    <s v=""/>
    <x v="0"/>
  </r>
  <r>
    <n v="10156"/>
    <s v="Brenda"/>
    <s v="White"/>
    <s v="Not Hispanic, Latino/a, or Spanish Origin"/>
    <s v="English"/>
    <s v="UHC Medicare Community Plan"/>
    <s v="573-820-6072"/>
    <s v="M"/>
    <x v="2449"/>
    <x v="0"/>
    <x v="0"/>
    <x v="0"/>
    <d v="2024-12-16T00:00:00"/>
    <s v="N"/>
    <s v="N"/>
    <s v=""/>
    <s v=""/>
    <s v=""/>
    <s v=""/>
    <s v=""/>
    <s v=""/>
    <s v=""/>
    <x v="1"/>
    <d v="2025-02-18T00:00:00"/>
    <n v="21003"/>
    <n v="57"/>
    <s v="55+"/>
    <s v="50 - 59"/>
    <x v="3"/>
    <x v="0"/>
    <x v="0"/>
    <x v="0"/>
    <d v="2015-01-01T00:00:00"/>
    <d v="2024-12-31T00:00:00"/>
    <s v=""/>
    <x v="0"/>
  </r>
  <r>
    <n v="15230"/>
    <s v="Juliann"/>
    <s v="White"/>
    <s v="Unreported/Choose Not to Disclose Ethnicity"/>
    <s v="English"/>
    <s v="Medicaid of Missouri"/>
    <s v="573-820-3618"/>
    <s v="F"/>
    <x v="2450"/>
    <x v="24"/>
    <x v="1"/>
    <x v="0"/>
    <d v="2024-06-18T00:00:00"/>
    <s v="N"/>
    <s v="N"/>
    <s v=""/>
    <s v=""/>
    <s v=""/>
    <s v=""/>
    <s v=""/>
    <s v=""/>
    <s v=""/>
    <x v="0"/>
    <d v="2025-02-18T00:00:00"/>
    <n v="21006"/>
    <n v="57"/>
    <s v="55+"/>
    <s v="50 - 59"/>
    <x v="3"/>
    <x v="0"/>
    <x v="1"/>
    <x v="0"/>
    <d v="2015-01-01T00:00:00"/>
    <d v="2024-12-31T00:00:00"/>
    <s v=""/>
    <x v="0"/>
  </r>
  <r>
    <n v="15379"/>
    <s v="Morris"/>
    <s v="White"/>
    <s v="Unreported/Choose Not to Disclose Ethnicity"/>
    <s v="English"/>
    <s v="United Healthcare"/>
    <s v="573-820-1212"/>
    <s v="M"/>
    <x v="2451"/>
    <x v="9"/>
    <x v="1"/>
    <x v="0"/>
    <d v="2024-10-16T00:00:00"/>
    <s v="Y"/>
    <s v="N"/>
    <s v=""/>
    <s v=""/>
    <s v=""/>
    <s v="11/06/2024 00:00:00"/>
    <s v="Negative"/>
    <s v=""/>
    <s v=""/>
    <x v="1"/>
    <d v="2025-02-18T00:00:00"/>
    <n v="21008"/>
    <n v="57"/>
    <s v="55+"/>
    <s v="50 - 59"/>
    <x v="3"/>
    <x v="0"/>
    <x v="1"/>
    <x v="0"/>
    <d v="2015-01-01T00:00:00"/>
    <d v="2024-12-31T00:00:00"/>
    <s v=""/>
    <x v="0"/>
  </r>
  <r>
    <n v="14526"/>
    <s v="Lisa"/>
    <s v="White"/>
    <s v="Unreported/Choose Not to Disclose Ethnicity"/>
    <s v="English"/>
    <s v="UHC Medicaid MEDICAL"/>
    <s v="573-820-2563"/>
    <s v="F"/>
    <x v="2452"/>
    <x v="4"/>
    <x v="1"/>
    <x v="0"/>
    <d v="2024-12-19T00:00:00"/>
    <s v="N"/>
    <s v="N"/>
    <s v=""/>
    <s v=""/>
    <s v=""/>
    <s v=""/>
    <s v=""/>
    <s v=""/>
    <s v=""/>
    <x v="0"/>
    <d v="2025-02-18T00:00:00"/>
    <n v="21009"/>
    <n v="57"/>
    <s v="55+"/>
    <s v="50 - 59"/>
    <x v="3"/>
    <x v="0"/>
    <x v="1"/>
    <x v="0"/>
    <d v="2015-01-01T00:00:00"/>
    <d v="2024-12-31T00:00:00"/>
    <s v=""/>
    <x v="0"/>
  </r>
  <r>
    <n v="13002"/>
    <s v="Joyce"/>
    <s v="White"/>
    <s v="Not Hispanic, Latino/a, or Spanish Origin"/>
    <s v="English"/>
    <s v="Home State Health Plan"/>
    <s v="573-820-3826"/>
    <s v="F"/>
    <x v="653"/>
    <x v="9"/>
    <x v="1"/>
    <x v="0"/>
    <d v="2024-09-09T00:00:00"/>
    <s v="N"/>
    <s v="N"/>
    <s v=""/>
    <s v=""/>
    <s v=""/>
    <s v=""/>
    <s v=""/>
    <s v=""/>
    <s v=""/>
    <x v="0"/>
    <d v="2025-02-18T00:00:00"/>
    <n v="21010"/>
    <n v="57"/>
    <s v="55+"/>
    <s v="50 - 59"/>
    <x v="3"/>
    <x v="0"/>
    <x v="0"/>
    <x v="0"/>
    <d v="2015-01-01T00:00:00"/>
    <d v="2024-12-31T00:00:00"/>
    <s v=""/>
    <x v="0"/>
  </r>
  <r>
    <n v="13887"/>
    <s v="Liz"/>
    <s v="White"/>
    <s v="Not Hispanic, Latino/a, or Spanish Origin"/>
    <s v="English"/>
    <s v="UHC Medicaid MEDICAL"/>
    <s v="573-820-3435"/>
    <s v="F"/>
    <x v="653"/>
    <x v="3"/>
    <x v="1"/>
    <x v="0"/>
    <d v="2024-12-17T00:00:00"/>
    <s v="N"/>
    <s v="N"/>
    <s v=""/>
    <s v=""/>
    <s v=""/>
    <s v=""/>
    <s v=""/>
    <s v=""/>
    <s v=""/>
    <x v="0"/>
    <d v="2025-02-18T00:00:00"/>
    <n v="21010"/>
    <n v="57"/>
    <s v="55+"/>
    <s v="50 - 59"/>
    <x v="3"/>
    <x v="0"/>
    <x v="0"/>
    <x v="0"/>
    <d v="2015-01-01T00:00:00"/>
    <d v="2024-12-31T00:00:00"/>
    <s v=""/>
    <x v="0"/>
  </r>
  <r>
    <n v="10678"/>
    <s v="Brenda"/>
    <s v="White"/>
    <s v="Not Hispanic, Latino/a, or Spanish Origin"/>
    <s v="English"/>
    <s v="Medicare  NGS Part A"/>
    <s v="573-820-6069"/>
    <s v="M"/>
    <x v="2453"/>
    <x v="0"/>
    <x v="0"/>
    <x v="0"/>
    <d v="2024-05-17T00:00:00"/>
    <s v="N"/>
    <s v="N"/>
    <s v=""/>
    <s v=""/>
    <s v=""/>
    <s v=""/>
    <s v=""/>
    <s v=""/>
    <s v=""/>
    <x v="1"/>
    <d v="2025-02-18T00:00:00"/>
    <n v="21012"/>
    <n v="57"/>
    <s v="55+"/>
    <s v="50 - 59"/>
    <x v="3"/>
    <x v="0"/>
    <x v="0"/>
    <x v="0"/>
    <d v="2015-01-01T00:00:00"/>
    <d v="2024-12-31T00:00:00"/>
    <s v=""/>
    <x v="0"/>
  </r>
  <r>
    <n v="11277"/>
    <s v="Beth"/>
    <s v="White"/>
    <s v="Not Hispanic, Latino/a, or Spanish Origin"/>
    <s v="English"/>
    <s v="Optum Medical Network"/>
    <s v="573-820-6335"/>
    <s v="F"/>
    <x v="2453"/>
    <x v="3"/>
    <x v="3"/>
    <x v="0"/>
    <d v="2024-09-26T00:00:00"/>
    <s v="N"/>
    <s v="N"/>
    <s v=""/>
    <s v=""/>
    <s v=""/>
    <s v=""/>
    <s v=""/>
    <s v=""/>
    <s v=""/>
    <x v="0"/>
    <d v="2025-02-18T00:00:00"/>
    <n v="21012"/>
    <n v="57"/>
    <s v="55+"/>
    <s v="50 - 59"/>
    <x v="3"/>
    <x v="0"/>
    <x v="0"/>
    <x v="0"/>
    <d v="2015-01-01T00:00:00"/>
    <d v="2024-12-31T00:00:00"/>
    <s v=""/>
    <x v="0"/>
  </r>
  <r>
    <n v="13204"/>
    <s v="Donald"/>
    <s v="White"/>
    <s v="Not Hispanic, Latino/a, or Spanish Origin"/>
    <s v="English"/>
    <s v="BCBS of Missouri"/>
    <s v="573-820-5993"/>
    <s v="M"/>
    <x v="2453"/>
    <x v="10"/>
    <x v="0"/>
    <x v="0"/>
    <d v="2024-07-12T00:00:00"/>
    <s v="N"/>
    <s v="N"/>
    <s v=""/>
    <s v=""/>
    <s v=""/>
    <s v=""/>
    <s v=""/>
    <s v=""/>
    <s v=""/>
    <x v="1"/>
    <d v="2025-02-18T00:00:00"/>
    <n v="21012"/>
    <n v="57"/>
    <s v="55+"/>
    <s v="50 - 59"/>
    <x v="3"/>
    <x v="0"/>
    <x v="0"/>
    <x v="0"/>
    <d v="2015-01-01T00:00:00"/>
    <d v="2024-12-31T00:00:00"/>
    <s v=""/>
    <x v="0"/>
  </r>
  <r>
    <n v="10725"/>
    <s v="Callie"/>
    <s v="White"/>
    <s v="Not Hispanic, Latino/a, or Spanish Origin"/>
    <s v="English"/>
    <s v="Cigna"/>
    <s v="573-820-4483"/>
    <s v="M"/>
    <x v="2454"/>
    <x v="12"/>
    <x v="1"/>
    <x v="0"/>
    <d v="2024-01-24T00:00:00"/>
    <s v="N"/>
    <s v="N"/>
    <s v=""/>
    <s v=""/>
    <s v=""/>
    <s v=""/>
    <s v=""/>
    <s v=""/>
    <s v=""/>
    <x v="1"/>
    <d v="2025-02-18T00:00:00"/>
    <n v="21015"/>
    <n v="57"/>
    <s v="55+"/>
    <s v="50 - 59"/>
    <x v="3"/>
    <x v="0"/>
    <x v="0"/>
    <x v="0"/>
    <d v="2015-01-01T00:00:00"/>
    <d v="2024-12-31T00:00:00"/>
    <s v=""/>
    <x v="0"/>
  </r>
  <r>
    <n v="13853"/>
    <s v="James"/>
    <s v="Unreported/Choose Not to Disclose Race"/>
    <s v="Unreported/Choose Not to Disclose Ethnicity"/>
    <s v="English"/>
    <s v="UHC Medicaid MEDICAL"/>
    <s v="573-820-2283"/>
    <s v="M"/>
    <x v="2454"/>
    <x v="8"/>
    <x v="1"/>
    <x v="0"/>
    <d v="2024-12-17T00:00:00"/>
    <s v="N"/>
    <s v="N"/>
    <s v=""/>
    <s v=""/>
    <s v=""/>
    <s v=""/>
    <s v=""/>
    <s v=""/>
    <s v=""/>
    <x v="1"/>
    <d v="2025-02-18T00:00:00"/>
    <n v="21015"/>
    <n v="57"/>
    <s v="55+"/>
    <s v="50 - 59"/>
    <x v="3"/>
    <x v="2"/>
    <x v="1"/>
    <x v="0"/>
    <d v="2015-01-01T00:00:00"/>
    <d v="2024-12-31T00:00:00"/>
    <s v=""/>
    <x v="0"/>
  </r>
  <r>
    <n v="13585"/>
    <s v="Leona"/>
    <s v="White"/>
    <s v="Not Hispanic, Latino/a, or Spanish Origin"/>
    <s v="English"/>
    <s v="AARP Medicare Complete"/>
    <s v="573-820-2894"/>
    <s v="M"/>
    <x v="2455"/>
    <x v="15"/>
    <x v="1"/>
    <x v="0"/>
    <d v="2024-09-17T00:00:00"/>
    <s v="N"/>
    <s v="N"/>
    <s v=""/>
    <s v=""/>
    <s v=""/>
    <s v=""/>
    <s v=""/>
    <s v=""/>
    <s v=""/>
    <x v="1"/>
    <d v="2025-02-18T00:00:00"/>
    <n v="21016"/>
    <n v="57"/>
    <s v="55+"/>
    <s v="50 - 59"/>
    <x v="3"/>
    <x v="0"/>
    <x v="0"/>
    <x v="0"/>
    <d v="2015-01-01T00:00:00"/>
    <d v="2024-12-31T00:00:00"/>
    <s v=""/>
    <x v="0"/>
  </r>
  <r>
    <n v="13338"/>
    <s v="Donald"/>
    <s v="White"/>
    <s v="Not Hispanic, Latino/a, or Spanish Origin"/>
    <s v="English"/>
    <s v="BCBS of Missouri"/>
    <s v="573-820-3274"/>
    <s v="M"/>
    <x v="2456"/>
    <x v="17"/>
    <x v="1"/>
    <x v="0"/>
    <d v="2024-10-23T00:00:00"/>
    <s v="N"/>
    <s v="N"/>
    <s v=""/>
    <s v=""/>
    <s v=""/>
    <s v=""/>
    <s v=""/>
    <s v=""/>
    <s v=""/>
    <x v="1"/>
    <d v="2025-02-18T00:00:00"/>
    <n v="21017"/>
    <n v="57"/>
    <s v="55+"/>
    <s v="50 - 59"/>
    <x v="3"/>
    <x v="0"/>
    <x v="0"/>
    <x v="0"/>
    <d v="2015-01-01T00:00:00"/>
    <d v="2024-12-31T00:00:00"/>
    <s v=""/>
    <x v="0"/>
  </r>
  <r>
    <n v="12187"/>
    <s v="Desirea"/>
    <s v="White"/>
    <s v="Not Hispanic, Latino/a, or Spanish Origin"/>
    <s v="English"/>
    <s v="HEALTHY BLUE"/>
    <s v="573-820-4054"/>
    <s v="M"/>
    <x v="2457"/>
    <x v="10"/>
    <x v="1"/>
    <x v="0"/>
    <d v="2024-10-15T00:00:00"/>
    <s v="N"/>
    <s v="N"/>
    <s v=""/>
    <s v=""/>
    <s v=""/>
    <s v=""/>
    <s v=""/>
    <s v=""/>
    <s v=""/>
    <x v="1"/>
    <d v="2025-02-18T00:00:00"/>
    <n v="21021"/>
    <n v="57"/>
    <s v="55+"/>
    <s v="50 - 59"/>
    <x v="3"/>
    <x v="0"/>
    <x v="0"/>
    <x v="0"/>
    <d v="2015-01-01T00:00:00"/>
    <d v="2024-12-31T00:00:00"/>
    <s v=""/>
    <x v="0"/>
  </r>
  <r>
    <n v="13701"/>
    <s v="RAMONIA"/>
    <s v="White"/>
    <s v="Not Hispanic, Latino/a, or Spanish Origin"/>
    <s v="English"/>
    <s v="Cigna"/>
    <s v="573-820-1281"/>
    <s v="F"/>
    <x v="356"/>
    <x v="6"/>
    <x v="1"/>
    <x v="0"/>
    <d v="2024-05-08T00:00:00"/>
    <s v="Y"/>
    <s v="N"/>
    <s v=""/>
    <s v=""/>
    <s v=""/>
    <s v="02/13/2023 00:00:00"/>
    <s v="Negative"/>
    <s v=""/>
    <s v=""/>
    <x v="0"/>
    <d v="2025-02-18T00:00:00"/>
    <n v="21022"/>
    <n v="57"/>
    <s v="55+"/>
    <s v="50 - 59"/>
    <x v="3"/>
    <x v="0"/>
    <x v="0"/>
    <x v="0"/>
    <d v="2015-01-01T00:00:00"/>
    <d v="2024-12-31T00:00:00"/>
    <s v=""/>
    <x v="0"/>
  </r>
  <r>
    <n v="12975"/>
    <s v="Gregory"/>
    <s v="White"/>
    <s v="Not Hispanic, Latino/a, or Spanish Origin"/>
    <s v="English"/>
    <s v="BCBS of Missouri"/>
    <s v="573-820-5434"/>
    <s v="F"/>
    <x v="2458"/>
    <x v="6"/>
    <x v="5"/>
    <x v="0"/>
    <d v="2024-01-26T00:00:00"/>
    <s v="N"/>
    <s v="N"/>
    <s v=""/>
    <s v=""/>
    <s v=""/>
    <s v=""/>
    <s v=""/>
    <s v=""/>
    <s v=""/>
    <x v="0"/>
    <d v="2025-02-18T00:00:00"/>
    <n v="21025"/>
    <n v="57"/>
    <s v="55+"/>
    <s v="50 - 59"/>
    <x v="3"/>
    <x v="0"/>
    <x v="0"/>
    <x v="0"/>
    <d v="2015-01-01T00:00:00"/>
    <d v="2024-12-31T00:00:00"/>
    <s v=""/>
    <x v="0"/>
  </r>
  <r>
    <n v="15083"/>
    <s v="Lori"/>
    <s v="White"/>
    <s v="Not Hispanic, Latino/a, or Spanish Origin"/>
    <s v="English"/>
    <s v="Home State Health Plan"/>
    <s v="573-820-2790"/>
    <s v="F"/>
    <x v="2459"/>
    <x v="7"/>
    <x v="1"/>
    <x v="0"/>
    <d v="2024-12-23T00:00:00"/>
    <s v="N"/>
    <s v="N"/>
    <s v=""/>
    <s v=""/>
    <s v=""/>
    <s v=""/>
    <s v=""/>
    <s v=""/>
    <s v=""/>
    <x v="0"/>
    <d v="2025-02-18T00:00:00"/>
    <n v="21027"/>
    <n v="57"/>
    <s v="55+"/>
    <s v="50 - 59"/>
    <x v="3"/>
    <x v="0"/>
    <x v="0"/>
    <x v="0"/>
    <d v="2015-01-01T00:00:00"/>
    <d v="2024-12-31T00:00:00"/>
    <s v=""/>
    <x v="0"/>
  </r>
  <r>
    <n v="12086"/>
    <s v="Tammy"/>
    <s v="White"/>
    <s v="Not Hispanic, Latino/a, or Spanish Origin"/>
    <s v="English"/>
    <s v="UHC Medicaid MEDICAL"/>
    <s v="573-820-1252"/>
    <s v="F"/>
    <x v="2460"/>
    <x v="1"/>
    <x v="1"/>
    <x v="0"/>
    <d v="2024-11-08T00:00:00"/>
    <s v="Y"/>
    <s v="N"/>
    <s v=""/>
    <s v=""/>
    <s v=""/>
    <s v="03/28/2023 00:00:00"/>
    <s v="Negative"/>
    <s v=""/>
    <s v=""/>
    <x v="0"/>
    <d v="2025-02-18T00:00:00"/>
    <n v="21033"/>
    <n v="57"/>
    <s v="55+"/>
    <s v="50 - 59"/>
    <x v="3"/>
    <x v="0"/>
    <x v="0"/>
    <x v="0"/>
    <d v="2015-01-01T00:00:00"/>
    <d v="2024-12-31T00:00:00"/>
    <s v=""/>
    <x v="0"/>
  </r>
  <r>
    <n v="13817"/>
    <s v="Gary"/>
    <s v="White"/>
    <s v="Not Hispanic, Latino/a, or Spanish Origin"/>
    <s v="English"/>
    <s v="Slide A"/>
    <s v="573-820-2413"/>
    <s v="F"/>
    <x v="2460"/>
    <x v="4"/>
    <x v="1"/>
    <x v="0"/>
    <d v="2024-02-13T00:00:00"/>
    <s v="N"/>
    <s v="N"/>
    <s v=""/>
    <s v=""/>
    <s v=""/>
    <s v=""/>
    <s v=""/>
    <s v=""/>
    <s v=""/>
    <x v="0"/>
    <d v="2025-02-18T00:00:00"/>
    <n v="21033"/>
    <n v="57"/>
    <s v="55+"/>
    <s v="50 - 59"/>
    <x v="3"/>
    <x v="0"/>
    <x v="0"/>
    <x v="0"/>
    <d v="2015-01-01T00:00:00"/>
    <d v="2024-12-31T00:00:00"/>
    <s v=""/>
    <x v="0"/>
  </r>
  <r>
    <n v="10864"/>
    <s v="Denise"/>
    <s v="White"/>
    <s v="Not Hispanic, Latino/a, or Spanish Origin"/>
    <s v="English"/>
    <s v="Aetna Health Plans"/>
    <s v="573-820-5907"/>
    <s v="M"/>
    <x v="2461"/>
    <x v="1"/>
    <x v="0"/>
    <x v="0"/>
    <d v="2024-08-06T00:00:00"/>
    <s v="N"/>
    <s v="N"/>
    <s v=""/>
    <s v=""/>
    <s v=""/>
    <s v=""/>
    <s v=""/>
    <s v=""/>
    <s v=""/>
    <x v="1"/>
    <d v="2025-02-18T00:00:00"/>
    <n v="21034"/>
    <n v="57"/>
    <s v="55+"/>
    <s v="50 - 59"/>
    <x v="3"/>
    <x v="0"/>
    <x v="0"/>
    <x v="0"/>
    <d v="2015-01-01T00:00:00"/>
    <d v="2024-12-31T00:00:00"/>
    <s v=""/>
    <x v="0"/>
  </r>
  <r>
    <n v="12196"/>
    <s v="Cynthia"/>
    <s v="White"/>
    <s v="Not Hispanic, Latino/a, or Spanish Origin"/>
    <s v="English"/>
    <s v="BCBS of Missouri"/>
    <s v="573-820-4488"/>
    <s v="M"/>
    <x v="2462"/>
    <x v="12"/>
    <x v="1"/>
    <x v="0"/>
    <d v="2024-12-02T00:00:00"/>
    <s v="N"/>
    <s v="N"/>
    <s v=""/>
    <s v=""/>
    <s v=""/>
    <s v=""/>
    <s v=""/>
    <s v=""/>
    <s v=""/>
    <x v="1"/>
    <d v="2025-02-18T00:00:00"/>
    <n v="21036"/>
    <n v="57"/>
    <s v="55+"/>
    <s v="50 - 59"/>
    <x v="3"/>
    <x v="0"/>
    <x v="0"/>
    <x v="0"/>
    <d v="2015-01-01T00:00:00"/>
    <d v="2024-12-31T00:00:00"/>
    <s v=""/>
    <x v="0"/>
  </r>
  <r>
    <n v="13579"/>
    <s v="Jaylon"/>
    <s v="White"/>
    <s v="Not Hispanic, Latino/a, or Spanish Origin"/>
    <s v="English"/>
    <s v="BCBS of Missouri"/>
    <s v="573-820-3195"/>
    <s v="F"/>
    <x v="2463"/>
    <x v="2"/>
    <x v="1"/>
    <x v="0"/>
    <d v="2024-12-12T00:00:00"/>
    <s v="N"/>
    <s v="N"/>
    <s v=""/>
    <s v=""/>
    <s v=""/>
    <s v=""/>
    <s v=""/>
    <s v=""/>
    <s v=""/>
    <x v="0"/>
    <d v="2025-02-18T00:00:00"/>
    <n v="21038"/>
    <n v="57"/>
    <s v="55+"/>
    <s v="50 - 59"/>
    <x v="3"/>
    <x v="0"/>
    <x v="0"/>
    <x v="0"/>
    <d v="2015-01-01T00:00:00"/>
    <d v="2024-12-31T00:00:00"/>
    <s v=""/>
    <x v="0"/>
  </r>
  <r>
    <n v="14161"/>
    <s v="Geri"/>
    <s v="White"/>
    <s v="Not Hispanic, Latino/a, or Spanish Origin"/>
    <s v="English"/>
    <s v="BCBS of Missouri"/>
    <s v="573-820-4086"/>
    <s v="M"/>
    <x v="177"/>
    <x v="10"/>
    <x v="1"/>
    <x v="0"/>
    <d v="2024-03-28T00:00:00"/>
    <s v="N"/>
    <s v="N"/>
    <s v=""/>
    <s v=""/>
    <s v=""/>
    <s v=""/>
    <s v=""/>
    <s v=""/>
    <s v=""/>
    <x v="1"/>
    <d v="2025-02-18T00:00:00"/>
    <n v="21048"/>
    <n v="57"/>
    <s v="55+"/>
    <s v="50 - 59"/>
    <x v="3"/>
    <x v="0"/>
    <x v="0"/>
    <x v="0"/>
    <d v="2015-01-01T00:00:00"/>
    <d v="2024-12-31T00:00:00"/>
    <s v=""/>
    <x v="0"/>
  </r>
  <r>
    <n v="13806"/>
    <s v="Joyce"/>
    <s v="White"/>
    <s v="Not Hispanic, Latino/a, or Spanish Origin"/>
    <s v="English"/>
    <s v="BCBS of Missouri"/>
    <s v="573-820-2507"/>
    <s v="F"/>
    <x v="2464"/>
    <x v="4"/>
    <x v="1"/>
    <x v="0"/>
    <d v="2024-02-19T00:00:00"/>
    <s v="N"/>
    <s v="N"/>
    <s v=""/>
    <s v=""/>
    <s v=""/>
    <s v=""/>
    <s v=""/>
    <s v=""/>
    <s v=""/>
    <x v="0"/>
    <d v="2025-02-18T00:00:00"/>
    <n v="21050"/>
    <n v="57"/>
    <s v="55+"/>
    <s v="50 - 59"/>
    <x v="3"/>
    <x v="0"/>
    <x v="0"/>
    <x v="0"/>
    <d v="2015-01-01T00:00:00"/>
    <d v="2024-12-31T00:00:00"/>
    <s v=""/>
    <x v="0"/>
  </r>
  <r>
    <n v="12240"/>
    <s v="Charles"/>
    <s v="White"/>
    <s v="Not Hispanic, Latino/a, or Spanish Origin"/>
    <s v="English"/>
    <s v="UMR"/>
    <s v="573-820-2670"/>
    <s v="F"/>
    <x v="367"/>
    <x v="7"/>
    <x v="1"/>
    <x v="0"/>
    <d v="2024-12-10T00:00:00"/>
    <s v="N"/>
    <s v="N"/>
    <s v=""/>
    <s v=""/>
    <s v=""/>
    <s v=""/>
    <s v=""/>
    <s v=""/>
    <s v=""/>
    <x v="0"/>
    <d v="2025-02-18T00:00:00"/>
    <n v="21052"/>
    <n v="57"/>
    <s v="55+"/>
    <s v="50 - 59"/>
    <x v="3"/>
    <x v="0"/>
    <x v="0"/>
    <x v="0"/>
    <d v="2015-01-01T00:00:00"/>
    <d v="2024-12-31T00:00:00"/>
    <s v=""/>
    <x v="0"/>
  </r>
  <r>
    <n v="15100"/>
    <s v="Kenny"/>
    <s v="White"/>
    <s v="Not Hispanic, Latino/a, or Spanish Origin"/>
    <s v="English"/>
    <s v="Medicaid of Missouri"/>
    <s v="573-820-3638"/>
    <s v="F"/>
    <x v="2465"/>
    <x v="24"/>
    <x v="1"/>
    <x v="0"/>
    <d v="2024-10-22T00:00:00"/>
    <s v="N"/>
    <s v="N"/>
    <s v=""/>
    <s v=""/>
    <s v=""/>
    <s v=""/>
    <s v=""/>
    <s v=""/>
    <s v=""/>
    <x v="0"/>
    <d v="2025-02-18T00:00:00"/>
    <n v="21055"/>
    <n v="57"/>
    <s v="55+"/>
    <s v="50 - 59"/>
    <x v="3"/>
    <x v="0"/>
    <x v="0"/>
    <x v="0"/>
    <d v="2015-01-01T00:00:00"/>
    <d v="2024-12-31T00:00:00"/>
    <s v=""/>
    <x v="0"/>
  </r>
  <r>
    <n v="11431"/>
    <s v="Dawn"/>
    <s v="White"/>
    <s v="Not Hispanic, Latino/a, or Spanish Origin"/>
    <s v="English"/>
    <s v="Ambetter"/>
    <s v="573-820-2380"/>
    <s v="M"/>
    <x v="2466"/>
    <x v="4"/>
    <x v="1"/>
    <x v="0"/>
    <d v="2024-12-12T00:00:00"/>
    <s v="N"/>
    <s v="N"/>
    <s v=""/>
    <s v=""/>
    <s v=""/>
    <s v=""/>
    <s v=""/>
    <s v=""/>
    <s v=""/>
    <x v="1"/>
    <d v="2025-02-18T00:00:00"/>
    <n v="21058"/>
    <n v="57"/>
    <s v="55+"/>
    <s v="50 - 59"/>
    <x v="3"/>
    <x v="0"/>
    <x v="0"/>
    <x v="0"/>
    <d v="2015-01-01T00:00:00"/>
    <d v="2024-12-31T00:00:00"/>
    <s v=""/>
    <x v="0"/>
  </r>
  <r>
    <n v="13471"/>
    <s v="Ingrid"/>
    <s v="White"/>
    <s v="Not Hispanic, Latino/a, or Spanish Origin"/>
    <s v="English"/>
    <s v="HEALTHY BLUE"/>
    <s v="573-820-5718"/>
    <s v="F"/>
    <x v="2466"/>
    <x v="7"/>
    <x v="0"/>
    <x v="0"/>
    <d v="2024-10-18T00:00:00"/>
    <s v="N"/>
    <s v="N"/>
    <s v=""/>
    <s v=""/>
    <s v=""/>
    <s v=""/>
    <s v=""/>
    <s v=""/>
    <s v=""/>
    <x v="0"/>
    <d v="2025-02-18T00:00:00"/>
    <n v="21058"/>
    <n v="57"/>
    <s v="55+"/>
    <s v="50 - 59"/>
    <x v="3"/>
    <x v="0"/>
    <x v="0"/>
    <x v="0"/>
    <d v="2015-01-01T00:00:00"/>
    <d v="2024-12-31T00:00:00"/>
    <s v=""/>
    <x v="0"/>
  </r>
  <r>
    <n v="12614"/>
    <s v="David"/>
    <s v="White"/>
    <s v="Not Hispanic, Latino/a, or Spanish Origin"/>
    <s v="English"/>
    <s v="AARP Medicare Complete"/>
    <s v="573-820-5157"/>
    <s v="F"/>
    <x v="2467"/>
    <x v="10"/>
    <x v="3"/>
    <x v="0"/>
    <d v="2024-08-01T00:00:00"/>
    <s v="N"/>
    <s v="N"/>
    <s v=""/>
    <s v=""/>
    <s v=""/>
    <s v=""/>
    <s v=""/>
    <s v=""/>
    <s v=""/>
    <x v="0"/>
    <d v="2025-02-18T00:00:00"/>
    <n v="21062"/>
    <n v="57"/>
    <s v="55+"/>
    <s v="50 - 59"/>
    <x v="3"/>
    <x v="0"/>
    <x v="0"/>
    <x v="0"/>
    <d v="2015-01-01T00:00:00"/>
    <d v="2024-12-31T00:00:00"/>
    <s v=""/>
    <x v="0"/>
  </r>
  <r>
    <n v="13196"/>
    <s v="John"/>
    <s v="White"/>
    <s v="Not Hispanic, Latino/a, or Spanish Origin"/>
    <s v="English"/>
    <s v="AARP Medicare Complete"/>
    <s v="573-820-4134"/>
    <s v="M"/>
    <x v="256"/>
    <x v="10"/>
    <x v="1"/>
    <x v="0"/>
    <d v="2024-10-07T00:00:00"/>
    <s v="N"/>
    <s v="N"/>
    <s v=""/>
    <s v=""/>
    <s v=""/>
    <s v=""/>
    <s v=""/>
    <s v=""/>
    <s v=""/>
    <x v="1"/>
    <d v="2025-02-18T00:00:00"/>
    <n v="21065"/>
    <n v="57"/>
    <s v="55+"/>
    <s v="50 - 59"/>
    <x v="3"/>
    <x v="0"/>
    <x v="0"/>
    <x v="0"/>
    <d v="2015-01-01T00:00:00"/>
    <d v="2024-12-31T00:00:00"/>
    <s v=""/>
    <x v="0"/>
  </r>
  <r>
    <n v="11735"/>
    <s v="Deborah"/>
    <s v="White"/>
    <s v="Unreported/Choose Not to Disclose Ethnicity"/>
    <s v="English"/>
    <s v="WELLCARE PREM MC ADV. (INS UB)"/>
    <s v="573-820-2381"/>
    <s v="F"/>
    <x v="2468"/>
    <x v="4"/>
    <x v="1"/>
    <x v="0"/>
    <d v="2024-12-19T00:00:00"/>
    <s v="N"/>
    <s v="N"/>
    <s v=""/>
    <s v=""/>
    <s v=""/>
    <s v=""/>
    <s v=""/>
    <s v=""/>
    <s v=""/>
    <x v="0"/>
    <d v="2025-02-18T00:00:00"/>
    <n v="21066"/>
    <n v="57"/>
    <s v="55+"/>
    <s v="50 - 59"/>
    <x v="3"/>
    <x v="0"/>
    <x v="1"/>
    <x v="0"/>
    <d v="2015-01-01T00:00:00"/>
    <d v="2024-12-31T00:00:00"/>
    <s v=""/>
    <x v="0"/>
  </r>
  <r>
    <n v="12858"/>
    <s v="Patricia"/>
    <s v="White"/>
    <s v="Not Hispanic, Latino/a, or Spanish Origin"/>
    <s v="English"/>
    <s v="Healthlink PPO"/>
    <s v="573-820-1629"/>
    <s v="M"/>
    <x v="2469"/>
    <x v="2"/>
    <x v="1"/>
    <x v="0"/>
    <d v="2024-10-16T00:00:00"/>
    <s v="Y"/>
    <s v="N"/>
    <s v=""/>
    <s v="1/5/2024 12:00:00 AM"/>
    <s v="Negative"/>
    <s v=""/>
    <s v=""/>
    <s v=""/>
    <s v=""/>
    <x v="1"/>
    <d v="2025-02-18T00:00:00"/>
    <n v="21067"/>
    <n v="57"/>
    <s v="55+"/>
    <s v="50 - 59"/>
    <x v="3"/>
    <x v="0"/>
    <x v="0"/>
    <x v="0"/>
    <d v="2015-01-01T00:00:00"/>
    <d v="2024-12-31T00:00:00"/>
    <s v=""/>
    <x v="0"/>
  </r>
  <r>
    <n v="13612"/>
    <s v="Linda"/>
    <s v="White"/>
    <s v="Unreported/Choose Not to Disclose Ethnicity"/>
    <s v="English"/>
    <s v="BCBS of Missouri"/>
    <s v="573-820-4761"/>
    <s v="F"/>
    <x v="2469"/>
    <x v="0"/>
    <x v="1"/>
    <x v="0"/>
    <d v="2024-12-10T00:00:00"/>
    <s v="N"/>
    <s v="N"/>
    <s v=""/>
    <s v=""/>
    <s v=""/>
    <s v=""/>
    <s v=""/>
    <s v=""/>
    <s v=""/>
    <x v="0"/>
    <d v="2025-02-18T00:00:00"/>
    <n v="21067"/>
    <n v="57"/>
    <s v="55+"/>
    <s v="50 - 59"/>
    <x v="3"/>
    <x v="0"/>
    <x v="1"/>
    <x v="0"/>
    <d v="2015-01-01T00:00:00"/>
    <d v="2024-12-31T00:00:00"/>
    <s v=""/>
    <x v="0"/>
  </r>
  <r>
    <n v="12880"/>
    <s v="Richard"/>
    <s v="Unreported/Choose Not to Disclose Race"/>
    <s v="Unreported/Choose Not to Disclose Ethnicity"/>
    <s v="English"/>
    <s v="BCBS of Missouri"/>
    <s v="573-820-1178"/>
    <s v="F"/>
    <x v="2470"/>
    <x v="2"/>
    <x v="1"/>
    <x v="0"/>
    <d v="2024-11-19T00:00:00"/>
    <s v="Y"/>
    <s v="N"/>
    <s v=""/>
    <s v=""/>
    <s v=""/>
    <s v="12/02/2024 00:00:00"/>
    <s v="Negative"/>
    <s v=""/>
    <s v=""/>
    <x v="0"/>
    <d v="2025-02-18T00:00:00"/>
    <n v="21068"/>
    <n v="57"/>
    <s v="55+"/>
    <s v="50 - 59"/>
    <x v="3"/>
    <x v="2"/>
    <x v="1"/>
    <x v="0"/>
    <d v="2015-01-01T00:00:00"/>
    <d v="2024-12-31T00:00:00"/>
    <s v=""/>
    <x v="0"/>
  </r>
  <r>
    <n v="13010"/>
    <s v="Elisa"/>
    <s v="White"/>
    <s v="Not Hispanic, Latino/a, or Spanish Origin"/>
    <s v="English"/>
    <s v="BCBS of Missouri"/>
    <s v="573-820-1312"/>
    <s v="M"/>
    <x v="2470"/>
    <x v="2"/>
    <x v="3"/>
    <x v="0"/>
    <d v="2024-12-11T00:00:00"/>
    <s v="N"/>
    <s v="N"/>
    <s v=""/>
    <s v=""/>
    <s v=""/>
    <s v="12/13/2021 00:00:00"/>
    <s v="Negative"/>
    <s v=""/>
    <s v=""/>
    <x v="1"/>
    <d v="2025-02-18T00:00:00"/>
    <n v="21068"/>
    <n v="57"/>
    <s v="55+"/>
    <s v="50 - 59"/>
    <x v="3"/>
    <x v="0"/>
    <x v="0"/>
    <x v="0"/>
    <d v="2015-01-01T00:00:00"/>
    <d v="2024-12-31T00:00:00"/>
    <s v=""/>
    <x v="0"/>
  </r>
  <r>
    <n v="11993"/>
    <s v="Sandra"/>
    <s v="White"/>
    <s v="Not Hispanic, Latino/a, or Spanish Origin"/>
    <s v="English"/>
    <s v="Medicare - WPS Part A"/>
    <s v="573-820-5365"/>
    <s v="M"/>
    <x v="2471"/>
    <x v="9"/>
    <x v="5"/>
    <x v="0"/>
    <d v="2024-07-24T00:00:00"/>
    <s v="Y"/>
    <s v="N"/>
    <s v=""/>
    <s v=""/>
    <s v=""/>
    <s v="01/01/2022 00:00:00"/>
    <s v=""/>
    <s v=""/>
    <s v=""/>
    <x v="1"/>
    <d v="2025-02-18T00:00:00"/>
    <n v="21071"/>
    <n v="57"/>
    <s v="55+"/>
    <s v="50 - 59"/>
    <x v="3"/>
    <x v="0"/>
    <x v="0"/>
    <x v="0"/>
    <d v="2015-01-01T00:00:00"/>
    <d v="2024-12-31T00:00:00"/>
    <s v=""/>
    <x v="0"/>
  </r>
  <r>
    <n v="11624"/>
    <s v="Karen"/>
    <s v="White"/>
    <s v="Not Hispanic, Latino/a, or Spanish Origin"/>
    <s v="English"/>
    <s v="Administrative Concepts, Inc"/>
    <s v="573-820-5120"/>
    <s v="F"/>
    <x v="2472"/>
    <x v="3"/>
    <x v="3"/>
    <x v="0"/>
    <d v="2024-10-01T00:00:00"/>
    <s v="N"/>
    <s v="N"/>
    <s v=""/>
    <s v=""/>
    <s v=""/>
    <s v=""/>
    <s v=""/>
    <s v=""/>
    <s v=""/>
    <x v="0"/>
    <d v="2025-02-18T00:00:00"/>
    <n v="21073"/>
    <n v="57"/>
    <s v="55+"/>
    <s v="50 - 59"/>
    <x v="3"/>
    <x v="0"/>
    <x v="0"/>
    <x v="0"/>
    <d v="2015-01-01T00:00:00"/>
    <d v="2024-12-31T00:00:00"/>
    <s v=""/>
    <x v="0"/>
  </r>
  <r>
    <n v="12613"/>
    <s v="Cathay"/>
    <s v="White"/>
    <s v="Not Hispanic, Latino/a, or Spanish Origin"/>
    <s v="English"/>
    <s v="MEDICA"/>
    <s v="573-820-3288"/>
    <s v="M"/>
    <x v="2473"/>
    <x v="3"/>
    <x v="1"/>
    <x v="0"/>
    <d v="2024-08-01T00:00:00"/>
    <s v="N"/>
    <s v="N"/>
    <s v=""/>
    <s v=""/>
    <s v=""/>
    <s v=""/>
    <s v=""/>
    <s v=""/>
    <s v=""/>
    <x v="1"/>
    <d v="2025-02-18T00:00:00"/>
    <n v="21076"/>
    <n v="57"/>
    <s v="55+"/>
    <s v="50 - 59"/>
    <x v="3"/>
    <x v="0"/>
    <x v="0"/>
    <x v="0"/>
    <d v="2015-01-01T00:00:00"/>
    <d v="2024-12-31T00:00:00"/>
    <s v=""/>
    <x v="0"/>
  </r>
  <r>
    <n v="12521"/>
    <s v="Denice"/>
    <s v="Unreported/Choose Not to Disclose Race"/>
    <s v="Not Hispanic, Latino/a, or Spanish Origin"/>
    <s v="English"/>
    <s v="BCBS of Missouri"/>
    <s v="573-820-2701"/>
    <s v="F"/>
    <x v="2474"/>
    <x v="7"/>
    <x v="1"/>
    <x v="0"/>
    <d v="2024-10-15T00:00:00"/>
    <s v="N"/>
    <s v="N"/>
    <s v=""/>
    <s v=""/>
    <s v=""/>
    <s v=""/>
    <s v=""/>
    <s v=""/>
    <s v=""/>
    <x v="0"/>
    <d v="2025-02-18T00:00:00"/>
    <n v="21081"/>
    <n v="57"/>
    <s v="55+"/>
    <s v="50 - 59"/>
    <x v="3"/>
    <x v="2"/>
    <x v="0"/>
    <x v="0"/>
    <d v="2015-01-01T00:00:00"/>
    <d v="2024-12-31T00:00:00"/>
    <s v=""/>
    <x v="0"/>
  </r>
  <r>
    <n v="10444"/>
    <s v="Allen"/>
    <s v="White"/>
    <s v="Not Hispanic, Latino/a, or Spanish Origin"/>
    <s v="English"/>
    <s v="Ambetter"/>
    <s v="573-820-5297"/>
    <s v="F"/>
    <x v="2475"/>
    <x v="9"/>
    <x v="5"/>
    <x v="0"/>
    <d v="2024-12-16T00:00:00"/>
    <s v="N"/>
    <s v="N"/>
    <s v=""/>
    <s v=""/>
    <s v=""/>
    <s v=""/>
    <s v=""/>
    <s v=""/>
    <s v=""/>
    <x v="0"/>
    <d v="2025-02-18T00:00:00"/>
    <n v="21082"/>
    <n v="57"/>
    <s v="55+"/>
    <s v="50 - 59"/>
    <x v="3"/>
    <x v="0"/>
    <x v="0"/>
    <x v="0"/>
    <d v="2015-01-01T00:00:00"/>
    <d v="2024-12-31T00:00:00"/>
    <s v=""/>
    <x v="0"/>
  </r>
  <r>
    <n v="12283"/>
    <s v="Debra"/>
    <s v="White"/>
    <s v="Not Hispanic, Latino/a, or Spanish Origin"/>
    <s v="English"/>
    <s v="BCBS of Missouri"/>
    <s v="573-820-4974"/>
    <s v="F"/>
    <x v="2476"/>
    <x v="2"/>
    <x v="3"/>
    <x v="0"/>
    <d v="2024-11-14T00:00:00"/>
    <s v="N"/>
    <s v="N"/>
    <s v=""/>
    <s v=""/>
    <s v=""/>
    <s v=""/>
    <s v=""/>
    <s v=""/>
    <s v=""/>
    <x v="0"/>
    <d v="2025-02-18T00:00:00"/>
    <n v="21083"/>
    <n v="57"/>
    <s v="55+"/>
    <s v="50 - 59"/>
    <x v="3"/>
    <x v="0"/>
    <x v="0"/>
    <x v="0"/>
    <d v="2015-01-01T00:00:00"/>
    <d v="2024-12-31T00:00:00"/>
    <s v=""/>
    <x v="0"/>
  </r>
  <r>
    <n v="15029"/>
    <s v="Judith"/>
    <s v="White"/>
    <s v="Not Hispanic, Latino/a, or Spanish Origin"/>
    <s v="English"/>
    <s v=""/>
    <s v="573-820-3616"/>
    <s v="M"/>
    <x v="2476"/>
    <x v="24"/>
    <x v="1"/>
    <x v="0"/>
    <d v="2024-10-16T00:00:00"/>
    <s v="N"/>
    <s v="N"/>
    <s v=""/>
    <s v=""/>
    <s v=""/>
    <s v=""/>
    <s v=""/>
    <s v=""/>
    <s v=""/>
    <x v="1"/>
    <d v="2025-02-18T00:00:00"/>
    <n v="21083"/>
    <n v="57"/>
    <s v="55+"/>
    <s v="50 - 59"/>
    <x v="3"/>
    <x v="0"/>
    <x v="0"/>
    <x v="0"/>
    <d v="2015-01-01T00:00:00"/>
    <d v="2024-12-31T00:00:00"/>
    <s v=""/>
    <x v="0"/>
  </r>
  <r>
    <n v="13028"/>
    <s v="Dale"/>
    <s v="White"/>
    <s v="Not Hispanic, Latino/a, or Spanish Origin"/>
    <s v="English"/>
    <s v=""/>
    <s v="573-820-3309"/>
    <s v="M"/>
    <x v="454"/>
    <x v="3"/>
    <x v="1"/>
    <x v="0"/>
    <d v="2024-09-17T00:00:00"/>
    <s v="N"/>
    <s v="N"/>
    <s v=""/>
    <s v=""/>
    <s v=""/>
    <s v=""/>
    <s v=""/>
    <s v=""/>
    <s v=""/>
    <x v="1"/>
    <d v="2025-02-18T00:00:00"/>
    <n v="21085"/>
    <n v="57"/>
    <s v="55+"/>
    <s v="50 - 59"/>
    <x v="3"/>
    <x v="0"/>
    <x v="0"/>
    <x v="0"/>
    <d v="2015-01-01T00:00:00"/>
    <d v="2024-12-31T00:00:00"/>
    <s v=""/>
    <x v="0"/>
  </r>
  <r>
    <n v="11441"/>
    <s v="Carla"/>
    <s v="Unreported/Choose Not to Disclose Race"/>
    <s v="Unreported/Choose Not to Disclose Ethnicity"/>
    <s v="English"/>
    <s v="Medicare - WPS Part A"/>
    <s v="573-820-5416"/>
    <s v="M"/>
    <x v="517"/>
    <x v="6"/>
    <x v="5"/>
    <x v="0"/>
    <d v="2024-11-26T00:00:00"/>
    <s v="N"/>
    <s v="N"/>
    <s v=""/>
    <s v=""/>
    <s v=""/>
    <s v=""/>
    <s v=""/>
    <s v=""/>
    <s v=""/>
    <x v="1"/>
    <d v="2025-02-18T00:00:00"/>
    <n v="21086"/>
    <n v="57"/>
    <s v="55+"/>
    <s v="50 - 59"/>
    <x v="3"/>
    <x v="2"/>
    <x v="1"/>
    <x v="0"/>
    <d v="2015-01-01T00:00:00"/>
    <d v="2024-12-31T00:00:00"/>
    <s v=""/>
    <x v="0"/>
  </r>
  <r>
    <n v="11185"/>
    <s v="Brenda"/>
    <s v="White"/>
    <s v="Not Hispanic, Latino/a, or Spanish Origin"/>
    <s v="English"/>
    <s v="Medicaid of Missouri"/>
    <s v="573-820-6275"/>
    <s v="F"/>
    <x v="2477"/>
    <x v="15"/>
    <x v="3"/>
    <x v="0"/>
    <d v="2024-12-19T00:00:00"/>
    <s v="N"/>
    <s v="N"/>
    <s v=""/>
    <s v=""/>
    <s v=""/>
    <s v=""/>
    <s v=""/>
    <s v=""/>
    <s v=""/>
    <x v="0"/>
    <d v="2025-02-18T00:00:00"/>
    <n v="21088"/>
    <n v="57"/>
    <s v="55+"/>
    <s v="50 - 59"/>
    <x v="3"/>
    <x v="0"/>
    <x v="0"/>
    <x v="0"/>
    <d v="2015-01-01T00:00:00"/>
    <d v="2024-12-31T00:00:00"/>
    <s v=""/>
    <x v="0"/>
  </r>
  <r>
    <n v="11181"/>
    <s v="Beverly"/>
    <s v="White"/>
    <s v="Not Hispanic, Latino/a, or Spanish Origin"/>
    <s v="English"/>
    <s v="AARP Medicare Complete"/>
    <s v="573-820-5858"/>
    <s v="F"/>
    <x v="2478"/>
    <x v="1"/>
    <x v="0"/>
    <x v="0"/>
    <d v="2024-12-26T00:00:00"/>
    <s v="N"/>
    <s v="N"/>
    <s v=""/>
    <s v=""/>
    <s v=""/>
    <s v=""/>
    <s v=""/>
    <s v=""/>
    <s v=""/>
    <x v="0"/>
    <d v="2025-02-18T00:00:00"/>
    <n v="21089"/>
    <n v="57"/>
    <s v="55+"/>
    <s v="50 - 59"/>
    <x v="3"/>
    <x v="0"/>
    <x v="0"/>
    <x v="0"/>
    <d v="2015-01-01T00:00:00"/>
    <d v="2024-12-31T00:00:00"/>
    <s v=""/>
    <x v="0"/>
  </r>
  <r>
    <n v="13675"/>
    <s v="Jim"/>
    <s v="White"/>
    <s v="Not Hispanic, Latino/a, or Spanish Origin"/>
    <s v="English"/>
    <s v="BCBS of Missouri"/>
    <s v="573-820-1273"/>
    <s v="M"/>
    <x v="241"/>
    <x v="6"/>
    <x v="1"/>
    <x v="0"/>
    <d v="2024-04-09T00:00:00"/>
    <s v="N"/>
    <s v="N"/>
    <s v=""/>
    <s v=""/>
    <s v=""/>
    <s v="09/27/2021 00:00:00"/>
    <s v="Negative"/>
    <s v=""/>
    <s v=""/>
    <x v="1"/>
    <d v="2025-02-18T00:00:00"/>
    <n v="21094"/>
    <n v="57"/>
    <s v="55+"/>
    <s v="50 - 59"/>
    <x v="3"/>
    <x v="0"/>
    <x v="0"/>
    <x v="0"/>
    <d v="2015-01-01T00:00:00"/>
    <d v="2024-12-31T00:00:00"/>
    <s v=""/>
    <x v="0"/>
  </r>
  <r>
    <n v="13995"/>
    <s v="Lynn"/>
    <s v="White"/>
    <s v="Unreported/Choose Not to Disclose Ethnicity"/>
    <s v="English"/>
    <s v="Cigna Open Access Plus"/>
    <s v="573-820-4566"/>
    <s v="M"/>
    <x v="2479"/>
    <x v="12"/>
    <x v="1"/>
    <x v="0"/>
    <d v="2024-10-23T00:00:00"/>
    <s v="N"/>
    <s v="N"/>
    <s v=""/>
    <s v=""/>
    <s v=""/>
    <s v=""/>
    <s v=""/>
    <s v=""/>
    <s v=""/>
    <x v="1"/>
    <d v="2025-02-18T00:00:00"/>
    <n v="21095"/>
    <n v="57"/>
    <s v="55+"/>
    <s v="50 - 59"/>
    <x v="3"/>
    <x v="0"/>
    <x v="1"/>
    <x v="0"/>
    <d v="2015-01-01T00:00:00"/>
    <d v="2024-12-31T00:00:00"/>
    <s v=""/>
    <x v="0"/>
  </r>
  <r>
    <n v="13093"/>
    <s v="Scott"/>
    <s v="White"/>
    <s v="Not Hispanic, Latino/a, or Spanish Origin"/>
    <s v="English"/>
    <s v="BCBS of Missouri"/>
    <s v="573-820-1199"/>
    <s v="M"/>
    <x v="2480"/>
    <x v="3"/>
    <x v="1"/>
    <x v="0"/>
    <d v="2024-10-08T00:00:00"/>
    <s v="Y"/>
    <s v="N"/>
    <s v=""/>
    <s v=""/>
    <s v=""/>
    <s v="12/16/2022 00:00:00"/>
    <s v="Negative"/>
    <s v=""/>
    <s v=""/>
    <x v="1"/>
    <d v="2025-02-18T00:00:00"/>
    <n v="21103"/>
    <n v="57"/>
    <s v="55+"/>
    <s v="50 - 59"/>
    <x v="3"/>
    <x v="0"/>
    <x v="0"/>
    <x v="0"/>
    <d v="2015-01-01T00:00:00"/>
    <d v="2024-12-31T00:00:00"/>
    <s v=""/>
    <x v="0"/>
  </r>
  <r>
    <n v="12659"/>
    <s v="Elizabeth"/>
    <s v="White"/>
    <s v="Not Hispanic, Latino/a, or Spanish Origin"/>
    <s v="English"/>
    <s v=""/>
    <s v="573-820-4821"/>
    <s v="F"/>
    <x v="2481"/>
    <x v="22"/>
    <x v="1"/>
    <x v="0"/>
    <d v="2024-02-29T00:00:00"/>
    <s v="N"/>
    <s v="N"/>
    <s v=""/>
    <s v=""/>
    <s v=""/>
    <s v=""/>
    <s v=""/>
    <s v=""/>
    <s v=""/>
    <x v="0"/>
    <d v="2025-02-18T00:00:00"/>
    <n v="21108"/>
    <n v="57"/>
    <s v="55+"/>
    <s v="50 - 59"/>
    <x v="3"/>
    <x v="0"/>
    <x v="0"/>
    <x v="0"/>
    <d v="2015-01-01T00:00:00"/>
    <d v="2024-12-31T00:00:00"/>
    <s v=""/>
    <x v="0"/>
  </r>
  <r>
    <n v="14021"/>
    <s v="Jolyn"/>
    <s v="White"/>
    <s v="Unreported/Choose Not to Disclose Ethnicity"/>
    <s v="English"/>
    <s v="Medicare - WPS Part A"/>
    <s v="573-820-2501"/>
    <s v="M"/>
    <x v="2482"/>
    <x v="4"/>
    <x v="1"/>
    <x v="0"/>
    <d v="2024-10-30T00:00:00"/>
    <s v="N"/>
    <s v="N"/>
    <s v=""/>
    <s v=""/>
    <s v=""/>
    <s v=""/>
    <s v=""/>
    <s v=""/>
    <s v=""/>
    <x v="1"/>
    <d v="2025-02-18T00:00:00"/>
    <n v="21109"/>
    <n v="57"/>
    <s v="55+"/>
    <s v="50 - 59"/>
    <x v="3"/>
    <x v="0"/>
    <x v="1"/>
    <x v="0"/>
    <d v="2015-01-01T00:00:00"/>
    <d v="2024-12-31T00:00:00"/>
    <s v=""/>
    <x v="0"/>
  </r>
  <r>
    <n v="10953"/>
    <s v="Bobbie"/>
    <s v="White"/>
    <s v="Not Hispanic, Latino/a, or Spanish Origin"/>
    <s v="English"/>
    <s v="Medicare - WPS Part A"/>
    <s v="573-820-5105"/>
    <s v="M"/>
    <x v="2483"/>
    <x v="3"/>
    <x v="3"/>
    <x v="0"/>
    <d v="2024-12-17T00:00:00"/>
    <s v="N"/>
    <s v="N"/>
    <s v=""/>
    <s v=""/>
    <s v=""/>
    <s v=""/>
    <s v=""/>
    <s v=""/>
    <s v=""/>
    <x v="1"/>
    <d v="2025-02-18T00:00:00"/>
    <n v="21112"/>
    <n v="57"/>
    <s v="55+"/>
    <s v="50 - 59"/>
    <x v="3"/>
    <x v="0"/>
    <x v="0"/>
    <x v="0"/>
    <d v="2015-01-01T00:00:00"/>
    <d v="2024-12-31T00:00:00"/>
    <s v=""/>
    <x v="0"/>
  </r>
  <r>
    <n v="14830"/>
    <s v="Lori"/>
    <s v="White"/>
    <s v="Not Hispanic, Latino/a, or Spanish Origin"/>
    <s v="English"/>
    <s v="Aetna Health Plans"/>
    <s v="573-820-3670"/>
    <s v="F"/>
    <x v="2483"/>
    <x v="24"/>
    <x v="1"/>
    <x v="0"/>
    <d v="2024-08-15T00:00:00"/>
    <s v="N"/>
    <s v="N"/>
    <s v=""/>
    <s v=""/>
    <s v=""/>
    <s v=""/>
    <s v=""/>
    <s v=""/>
    <s v=""/>
    <x v="0"/>
    <d v="2025-02-18T00:00:00"/>
    <n v="21112"/>
    <n v="57"/>
    <s v="55+"/>
    <s v="50 - 59"/>
    <x v="3"/>
    <x v="0"/>
    <x v="0"/>
    <x v="0"/>
    <d v="2015-01-01T00:00:00"/>
    <d v="2024-12-31T00:00:00"/>
    <s v=""/>
    <x v="0"/>
  </r>
  <r>
    <n v="13539"/>
    <s v="Garrie"/>
    <s v="White"/>
    <s v="Not Hispanic, Latino/a, or Spanish Origin"/>
    <s v="English"/>
    <s v=""/>
    <s v="573-820-3345"/>
    <s v="M"/>
    <x v="522"/>
    <x v="3"/>
    <x v="1"/>
    <x v="0"/>
    <d v="2024-07-15T00:00:00"/>
    <s v="N"/>
    <s v="N"/>
    <s v=""/>
    <s v=""/>
    <s v=""/>
    <s v=""/>
    <s v=""/>
    <s v=""/>
    <s v=""/>
    <x v="1"/>
    <d v="2025-02-18T00:00:00"/>
    <n v="21116"/>
    <n v="57"/>
    <s v="55+"/>
    <s v="50 - 59"/>
    <x v="3"/>
    <x v="0"/>
    <x v="0"/>
    <x v="0"/>
    <d v="2015-01-01T00:00:00"/>
    <d v="2024-12-31T00:00:00"/>
    <s v=""/>
    <x v="0"/>
  </r>
  <r>
    <n v="12523"/>
    <s v="Kevin"/>
    <s v="White"/>
    <s v="Not Hispanic, Latino/a, or Spanish Origin"/>
    <s v="English"/>
    <s v="Medicare - WPS Part A"/>
    <s v="573-820-4182"/>
    <s v="F"/>
    <x v="2484"/>
    <x v="10"/>
    <x v="1"/>
    <x v="0"/>
    <d v="2024-12-04T00:00:00"/>
    <s v="N"/>
    <s v="N"/>
    <s v=""/>
    <s v=""/>
    <s v=""/>
    <s v=""/>
    <s v=""/>
    <s v=""/>
    <s v=""/>
    <x v="0"/>
    <d v="2025-02-18T00:00:00"/>
    <n v="21119"/>
    <n v="57"/>
    <s v="55+"/>
    <s v="50 - 59"/>
    <x v="3"/>
    <x v="0"/>
    <x v="0"/>
    <x v="0"/>
    <d v="2015-01-01T00:00:00"/>
    <d v="2024-12-31T00:00:00"/>
    <s v=""/>
    <x v="0"/>
  </r>
  <r>
    <n v="12850"/>
    <s v="Robert"/>
    <s v="White"/>
    <s v="Not Hispanic, Latino/a, or Spanish Origin"/>
    <s v="English"/>
    <s v="Optum Medical Network"/>
    <s v="573-820-1322"/>
    <s v="F"/>
    <x v="2485"/>
    <x v="2"/>
    <x v="3"/>
    <x v="0"/>
    <d v="2024-12-23T00:00:00"/>
    <s v="Y"/>
    <s v="N"/>
    <s v=""/>
    <s v=""/>
    <s v=""/>
    <s v="09/07/2023 00:00:00"/>
    <s v="Negative"/>
    <s v=""/>
    <s v=""/>
    <x v="0"/>
    <d v="2025-02-18T00:00:00"/>
    <n v="21121"/>
    <n v="57"/>
    <s v="55+"/>
    <s v="50 - 59"/>
    <x v="3"/>
    <x v="0"/>
    <x v="0"/>
    <x v="0"/>
    <d v="2015-01-01T00:00:00"/>
    <d v="2024-12-31T00:00:00"/>
    <s v=""/>
    <x v="0"/>
  </r>
  <r>
    <n v="12767"/>
    <s v="Colene"/>
    <s v="White"/>
    <s v="Not Hispanic, Latino/a, or Spanish Origin"/>
    <s v="English"/>
    <s v="BCBS of Missouri"/>
    <s v="573-820-3141"/>
    <s v="M"/>
    <x v="95"/>
    <x v="2"/>
    <x v="1"/>
    <x v="0"/>
    <d v="2024-09-06T00:00:00"/>
    <s v="N"/>
    <s v="N"/>
    <s v=""/>
    <s v=""/>
    <s v=""/>
    <s v=""/>
    <s v=""/>
    <s v=""/>
    <s v=""/>
    <x v="1"/>
    <d v="2025-02-18T00:00:00"/>
    <n v="21124"/>
    <n v="57"/>
    <s v="55+"/>
    <s v="50 - 59"/>
    <x v="3"/>
    <x v="0"/>
    <x v="0"/>
    <x v="0"/>
    <d v="2015-01-01T00:00:00"/>
    <d v="2024-12-31T00:00:00"/>
    <s v=""/>
    <x v="0"/>
  </r>
  <r>
    <n v="14530"/>
    <s v="James"/>
    <s v="White"/>
    <s v="Not Hispanic, Latino/a, or Spanish Origin"/>
    <s v="English"/>
    <s v="BCBS of Missouri"/>
    <s v="573-820-4103"/>
    <s v="F"/>
    <x v="2486"/>
    <x v="10"/>
    <x v="1"/>
    <x v="0"/>
    <d v="2024-04-30T00:00:00"/>
    <s v="N"/>
    <s v="N"/>
    <s v=""/>
    <s v=""/>
    <s v=""/>
    <s v=""/>
    <s v=""/>
    <s v=""/>
    <s v=""/>
    <x v="0"/>
    <d v="2025-02-18T00:00:00"/>
    <n v="21130"/>
    <n v="57"/>
    <s v="55+"/>
    <s v="50 - 59"/>
    <x v="3"/>
    <x v="0"/>
    <x v="0"/>
    <x v="0"/>
    <d v="2015-01-01T00:00:00"/>
    <d v="2024-12-31T00:00:00"/>
    <s v=""/>
    <x v="0"/>
  </r>
  <r>
    <n v="13889"/>
    <s v="Guy"/>
    <s v="White"/>
    <s v="Not Hispanic, Latino/a, or Spanish Origin"/>
    <s v="English"/>
    <s v="BCBS of Missouri"/>
    <s v="573-820-4095"/>
    <s v="F"/>
    <x v="102"/>
    <x v="10"/>
    <x v="1"/>
    <x v="0"/>
    <d v="2024-11-20T00:00:00"/>
    <s v="N"/>
    <s v="N"/>
    <s v=""/>
    <s v=""/>
    <s v=""/>
    <s v=""/>
    <s v=""/>
    <s v=""/>
    <s v=""/>
    <x v="0"/>
    <d v="2025-02-18T00:00:00"/>
    <n v="21132"/>
    <n v="57"/>
    <s v="55+"/>
    <s v="50 - 59"/>
    <x v="3"/>
    <x v="0"/>
    <x v="0"/>
    <x v="0"/>
    <d v="2015-01-01T00:00:00"/>
    <d v="2024-12-31T00:00:00"/>
    <s v=""/>
    <x v="0"/>
  </r>
  <r>
    <n v="13789"/>
    <s v="Jayne"/>
    <s v="White"/>
    <s v="Not Hispanic, Latino/a, or Spanish Origin"/>
    <s v="English"/>
    <s v="Detego Health"/>
    <s v="573-820-2462"/>
    <s v="M"/>
    <x v="2487"/>
    <x v="4"/>
    <x v="1"/>
    <x v="0"/>
    <d v="2024-03-21T00:00:00"/>
    <s v="N"/>
    <s v="N"/>
    <s v=""/>
    <s v=""/>
    <s v=""/>
    <s v=""/>
    <s v=""/>
    <s v=""/>
    <s v=""/>
    <x v="1"/>
    <d v="2025-02-18T00:00:00"/>
    <n v="21138"/>
    <n v="57"/>
    <s v="55+"/>
    <s v="50 - 59"/>
    <x v="3"/>
    <x v="0"/>
    <x v="0"/>
    <x v="0"/>
    <d v="2015-01-01T00:00:00"/>
    <d v="2024-12-31T00:00:00"/>
    <s v=""/>
    <x v="0"/>
  </r>
  <r>
    <n v="14970"/>
    <s v="John"/>
    <s v="White"/>
    <s v="Not Hispanic, Latino/a, or Spanish Origin"/>
    <s v="English"/>
    <s v="UHC Medicare National Network"/>
    <s v="573-820-3019"/>
    <s v="F"/>
    <x v="2487"/>
    <x v="11"/>
    <x v="1"/>
    <x v="0"/>
    <d v="2024-12-18T00:00:00"/>
    <s v="N"/>
    <s v="N"/>
    <s v=""/>
    <s v=""/>
    <s v=""/>
    <s v=""/>
    <s v=""/>
    <s v=""/>
    <s v=""/>
    <x v="0"/>
    <d v="2025-02-18T00:00:00"/>
    <n v="21138"/>
    <n v="57"/>
    <s v="55+"/>
    <s v="50 - 59"/>
    <x v="3"/>
    <x v="0"/>
    <x v="0"/>
    <x v="0"/>
    <d v="2015-01-01T00:00:00"/>
    <d v="2024-12-31T00:00:00"/>
    <s v=""/>
    <x v="0"/>
  </r>
  <r>
    <n v="13397"/>
    <s v="Douglas"/>
    <s v="White"/>
    <s v="Not Hispanic, Latino/a, or Spanish Origin"/>
    <s v="English"/>
    <s v="BCBS of Missouri"/>
    <s v="573-820-4497"/>
    <s v="F"/>
    <x v="2488"/>
    <x v="12"/>
    <x v="1"/>
    <x v="0"/>
    <d v="2024-12-16T00:00:00"/>
    <s v="N"/>
    <s v="N"/>
    <s v=""/>
    <s v=""/>
    <s v=""/>
    <s v=""/>
    <s v=""/>
    <s v=""/>
    <s v=""/>
    <x v="0"/>
    <d v="2025-02-18T00:00:00"/>
    <n v="21139"/>
    <n v="57"/>
    <s v="55+"/>
    <s v="50 - 59"/>
    <x v="3"/>
    <x v="0"/>
    <x v="0"/>
    <x v="0"/>
    <d v="2015-01-01T00:00:00"/>
    <d v="2024-12-31T00:00:00"/>
    <s v=""/>
    <x v="0"/>
  </r>
  <r>
    <n v="14331"/>
    <s v="Jessica"/>
    <s v="White"/>
    <s v="Not Hispanic, Latino/a, or Spanish Origin"/>
    <s v="English"/>
    <s v="UHC Medicare Community Plan"/>
    <s v="573-820-2861"/>
    <s v="F"/>
    <x v="2488"/>
    <x v="15"/>
    <x v="1"/>
    <x v="0"/>
    <d v="2024-12-23T00:00:00"/>
    <s v="N"/>
    <s v="N"/>
    <s v=""/>
    <s v=""/>
    <s v=""/>
    <s v=""/>
    <s v=""/>
    <s v=""/>
    <s v=""/>
    <x v="0"/>
    <d v="2025-02-18T00:00:00"/>
    <n v="21139"/>
    <n v="57"/>
    <s v="55+"/>
    <s v="50 - 59"/>
    <x v="3"/>
    <x v="0"/>
    <x v="0"/>
    <x v="0"/>
    <d v="2015-01-01T00:00:00"/>
    <d v="2024-12-31T00:00:00"/>
    <s v=""/>
    <x v="0"/>
  </r>
  <r>
    <n v="15306"/>
    <s v="Katherin"/>
    <s v="White"/>
    <s v="Not Hispanic, Latino/a, or Spanish Origin"/>
    <s v="English"/>
    <s v="UHC Community Plan"/>
    <s v="573-820-4415"/>
    <s v="M"/>
    <x v="2488"/>
    <x v="6"/>
    <x v="1"/>
    <x v="0"/>
    <d v="2024-11-20T00:00:00"/>
    <s v="N"/>
    <s v="N"/>
    <s v=""/>
    <s v=""/>
    <s v=""/>
    <s v=""/>
    <s v=""/>
    <s v=""/>
    <s v=""/>
    <x v="1"/>
    <d v="2025-02-18T00:00:00"/>
    <n v="21139"/>
    <n v="57"/>
    <s v="55+"/>
    <s v="50 - 59"/>
    <x v="3"/>
    <x v="0"/>
    <x v="0"/>
    <x v="0"/>
    <d v="2015-01-01T00:00:00"/>
    <d v="2024-12-31T00:00:00"/>
    <s v=""/>
    <x v="0"/>
  </r>
  <r>
    <n v="11172"/>
    <s v="Karen"/>
    <s v="White"/>
    <s v="Not Hispanic, Latino/a, or Spanish Origin"/>
    <s v="English"/>
    <s v="Humana Care Plan"/>
    <s v="573-820-6159"/>
    <s v="M"/>
    <x v="2489"/>
    <x v="0"/>
    <x v="0"/>
    <x v="0"/>
    <d v="2024-06-17T00:00:00"/>
    <s v="N"/>
    <s v="N"/>
    <s v=""/>
    <s v=""/>
    <s v=""/>
    <s v=""/>
    <s v=""/>
    <s v=""/>
    <s v=""/>
    <x v="1"/>
    <d v="2025-02-18T00:00:00"/>
    <n v="21143"/>
    <n v="57"/>
    <s v="55+"/>
    <s v="50 - 59"/>
    <x v="3"/>
    <x v="0"/>
    <x v="0"/>
    <x v="0"/>
    <d v="2015-01-01T00:00:00"/>
    <d v="2024-12-31T00:00:00"/>
    <s v=""/>
    <x v="0"/>
  </r>
  <r>
    <n v="13759"/>
    <s v="Rick"/>
    <s v="White"/>
    <s v="Not Hispanic, Latino/a, or Spanish Origin"/>
    <s v="English"/>
    <s v="Humana Care Plan"/>
    <s v="573-820-1284"/>
    <s v="F"/>
    <x v="2490"/>
    <x v="6"/>
    <x v="1"/>
    <x v="0"/>
    <d v="2024-10-29T00:00:00"/>
    <s v="Y"/>
    <s v="N"/>
    <s v=""/>
    <s v=""/>
    <s v=""/>
    <s v="08/30/2024 00:00:00"/>
    <s v="Negative"/>
    <s v=""/>
    <s v=""/>
    <x v="0"/>
    <d v="2025-02-18T00:00:00"/>
    <n v="21145"/>
    <n v="57"/>
    <s v="55+"/>
    <s v="50 - 59"/>
    <x v="3"/>
    <x v="0"/>
    <x v="0"/>
    <x v="0"/>
    <d v="2015-01-01T00:00:00"/>
    <d v="2024-12-31T00:00:00"/>
    <s v=""/>
    <x v="0"/>
  </r>
  <r>
    <n v="11434"/>
    <s v="Brenda"/>
    <s v="White"/>
    <s v="Not Hispanic, Latino/a, or Spanish Origin"/>
    <s v="English"/>
    <s v="United HealthCare of All States"/>
    <s v="573-820-6408"/>
    <s v="F"/>
    <x v="2491"/>
    <x v="12"/>
    <x v="3"/>
    <x v="0"/>
    <d v="2024-10-24T00:00:00"/>
    <s v="N"/>
    <s v="N"/>
    <s v=""/>
    <s v=""/>
    <s v=""/>
    <s v=""/>
    <s v=""/>
    <s v=""/>
    <s v=""/>
    <x v="0"/>
    <d v="2025-02-18T00:00:00"/>
    <n v="21147"/>
    <n v="57"/>
    <s v="55+"/>
    <s v="50 - 59"/>
    <x v="3"/>
    <x v="0"/>
    <x v="0"/>
    <x v="0"/>
    <d v="2015-01-01T00:00:00"/>
    <d v="2024-12-31T00:00:00"/>
    <s v=""/>
    <x v="0"/>
  </r>
  <r>
    <n v="15262"/>
    <s v="Marshall"/>
    <s v="White"/>
    <s v="Not Hispanic, Latino/a, or Spanish Origin"/>
    <s v="English"/>
    <s v="HEALTHY BLUE"/>
    <s v="573-820-3448"/>
    <s v="F"/>
    <x v="2491"/>
    <x v="3"/>
    <x v="1"/>
    <x v="0"/>
    <d v="2024-12-12T00:00:00"/>
    <s v="N"/>
    <s v="N"/>
    <s v=""/>
    <s v=""/>
    <s v=""/>
    <s v=""/>
    <s v=""/>
    <s v=""/>
    <s v=""/>
    <x v="0"/>
    <d v="2025-02-18T00:00:00"/>
    <n v="21147"/>
    <n v="57"/>
    <s v="55+"/>
    <s v="50 - 59"/>
    <x v="3"/>
    <x v="0"/>
    <x v="0"/>
    <x v="0"/>
    <d v="2015-01-01T00:00:00"/>
    <d v="2024-12-31T00:00:00"/>
    <s v=""/>
    <x v="0"/>
  </r>
  <r>
    <n v="12921"/>
    <s v="Christine"/>
    <s v="White"/>
    <s v="Not Hispanic, Latino/a, or Spanish Origin"/>
    <s v="English"/>
    <s v="Medicare - WPS Part A"/>
    <s v="573-820-5151"/>
    <s v="F"/>
    <x v="2492"/>
    <x v="10"/>
    <x v="3"/>
    <x v="0"/>
    <d v="2024-05-23T00:00:00"/>
    <s v="N"/>
    <s v="N"/>
    <s v=""/>
    <s v=""/>
    <s v=""/>
    <s v=""/>
    <s v=""/>
    <s v=""/>
    <s v=""/>
    <x v="0"/>
    <d v="2025-02-18T00:00:00"/>
    <n v="21151"/>
    <n v="57"/>
    <s v="55+"/>
    <s v="50 - 59"/>
    <x v="3"/>
    <x v="0"/>
    <x v="0"/>
    <x v="0"/>
    <d v="2015-01-01T00:00:00"/>
    <d v="2024-12-31T00:00:00"/>
    <s v=""/>
    <x v="0"/>
  </r>
  <r>
    <n v="11681"/>
    <s v="Tammy"/>
    <s v="White"/>
    <s v="Not Hispanic, Latino/a, or Spanish Origin"/>
    <s v="English"/>
    <s v="Optum Behavorial Health"/>
    <s v="573-820-5190"/>
    <s v="F"/>
    <x v="2493"/>
    <x v="10"/>
    <x v="3"/>
    <x v="0"/>
    <d v="2024-04-03T00:00:00"/>
    <s v="Y"/>
    <s v="N"/>
    <s v=""/>
    <s v=""/>
    <s v=""/>
    <s v="06/05/2024 00:00:00"/>
    <s v=""/>
    <s v=""/>
    <s v=""/>
    <x v="0"/>
    <d v="2025-02-18T00:00:00"/>
    <n v="21153"/>
    <n v="57"/>
    <s v="55+"/>
    <s v="50 - 59"/>
    <x v="3"/>
    <x v="0"/>
    <x v="0"/>
    <x v="0"/>
    <d v="2015-01-01T00:00:00"/>
    <d v="2024-12-31T00:00:00"/>
    <s v=""/>
    <x v="0"/>
  </r>
  <r>
    <n v="15322"/>
    <s v="James"/>
    <s v="White"/>
    <s v="Unreported/Choose Not to Disclose Ethnicity"/>
    <s v="English"/>
    <s v="Medicaid of Missouri"/>
    <s v="573-820-3361"/>
    <s v="M"/>
    <x v="2494"/>
    <x v="3"/>
    <x v="1"/>
    <x v="0"/>
    <d v="2024-07-08T00:00:00"/>
    <s v="N"/>
    <s v="N"/>
    <s v=""/>
    <s v=""/>
    <s v=""/>
    <s v=""/>
    <s v=""/>
    <s v=""/>
    <s v=""/>
    <x v="1"/>
    <d v="2025-02-18T00:00:00"/>
    <n v="21161"/>
    <n v="57"/>
    <s v="55+"/>
    <s v="50 - 59"/>
    <x v="3"/>
    <x v="0"/>
    <x v="1"/>
    <x v="0"/>
    <d v="2015-01-01T00:00:00"/>
    <d v="2024-12-31T00:00:00"/>
    <s v=""/>
    <x v="0"/>
  </r>
  <r>
    <n v="12636"/>
    <s v="Charley"/>
    <s v="Unreported/Choose Not to Disclose Race"/>
    <s v="Not Hispanic, Latino/a, or Spanish Origin"/>
    <s v="English"/>
    <s v="Humana Care Plan"/>
    <s v="573-820-4642"/>
    <s v="M"/>
    <x v="2495"/>
    <x v="0"/>
    <x v="1"/>
    <x v="0"/>
    <d v="2024-12-27T00:00:00"/>
    <s v="N"/>
    <s v="N"/>
    <s v=""/>
    <s v=""/>
    <s v=""/>
    <s v=""/>
    <s v=""/>
    <s v=""/>
    <s v=""/>
    <x v="1"/>
    <d v="2025-02-18T00:00:00"/>
    <n v="21162"/>
    <n v="57"/>
    <s v="55+"/>
    <s v="50 - 59"/>
    <x v="3"/>
    <x v="2"/>
    <x v="0"/>
    <x v="0"/>
    <d v="2015-01-01T00:00:00"/>
    <d v="2024-12-31T00:00:00"/>
    <s v=""/>
    <x v="0"/>
  </r>
  <r>
    <n v="10283"/>
    <s v="William"/>
    <s v="White"/>
    <s v="Not Hispanic, Latino/a, or Spanish Origin"/>
    <s v="English"/>
    <s v="Healthlink PPO"/>
    <s v="573-820-2105"/>
    <s v="F"/>
    <x v="2496"/>
    <x v="2"/>
    <x v="3"/>
    <x v="0"/>
    <d v="2024-10-17T00:00:00"/>
    <s v="Y"/>
    <s v="N"/>
    <m/>
    <s v=""/>
    <s v=""/>
    <s v=""/>
    <s v=""/>
    <s v=""/>
    <s v=""/>
    <x v="0"/>
    <d v="2025-02-18T00:00:00"/>
    <n v="21163"/>
    <n v="57"/>
    <s v="55+"/>
    <s v="50 - 59"/>
    <x v="3"/>
    <x v="0"/>
    <x v="0"/>
    <x v="0"/>
    <d v="2015-01-01T00:00:00"/>
    <d v="2024-12-31T00:00:00"/>
    <s v=""/>
    <x v="0"/>
  </r>
  <r>
    <n v="10818"/>
    <s v="Carol"/>
    <s v="White"/>
    <s v="Not Hispanic, Latino/a, or Spanish Origin"/>
    <s v="English"/>
    <s v="BCBS of Missouri"/>
    <s v="573-820-4630"/>
    <s v="F"/>
    <x v="2497"/>
    <x v="0"/>
    <x v="1"/>
    <x v="0"/>
    <d v="2024-10-10T00:00:00"/>
    <s v="N"/>
    <s v="N"/>
    <s v=""/>
    <s v=""/>
    <s v=""/>
    <s v=""/>
    <s v=""/>
    <s v=""/>
    <s v=""/>
    <x v="0"/>
    <d v="2025-02-18T00:00:00"/>
    <n v="21168"/>
    <n v="57"/>
    <s v="55+"/>
    <s v="50 - 59"/>
    <x v="3"/>
    <x v="0"/>
    <x v="0"/>
    <x v="0"/>
    <d v="2015-01-01T00:00:00"/>
    <d v="2024-12-31T00:00:00"/>
    <s v=""/>
    <x v="0"/>
  </r>
  <r>
    <n v="13918"/>
    <s v="Marsha"/>
    <s v="White"/>
    <s v="Not Hispanic, Latino/a, or Spanish Origin"/>
    <s v="English"/>
    <s v="UHC Medicaid MEDICAL"/>
    <s v="573-820-5354"/>
    <s v="M"/>
    <x v="2497"/>
    <x v="9"/>
    <x v="5"/>
    <x v="0"/>
    <d v="2024-11-21T00:00:00"/>
    <s v="N"/>
    <s v="N"/>
    <s v=""/>
    <s v=""/>
    <s v=""/>
    <s v=""/>
    <s v=""/>
    <s v=""/>
    <s v=""/>
    <x v="1"/>
    <d v="2025-02-18T00:00:00"/>
    <n v="21168"/>
    <n v="57"/>
    <s v="55+"/>
    <s v="50 - 59"/>
    <x v="3"/>
    <x v="0"/>
    <x v="0"/>
    <x v="0"/>
    <d v="2015-01-01T00:00:00"/>
    <d v="2024-12-31T00:00:00"/>
    <s v=""/>
    <x v="0"/>
  </r>
  <r>
    <n v="12837"/>
    <s v="Elaine"/>
    <s v="White"/>
    <s v="Unreported/Choose Not to Disclose Ethnicity"/>
    <s v="English"/>
    <s v="Ambetter"/>
    <s v="573-820-3174"/>
    <s v="M"/>
    <x v="2498"/>
    <x v="2"/>
    <x v="1"/>
    <x v="0"/>
    <d v="2024-12-19T00:00:00"/>
    <s v="N"/>
    <s v="N"/>
    <s v=""/>
    <s v=""/>
    <s v=""/>
    <s v=""/>
    <s v=""/>
    <s v=""/>
    <s v=""/>
    <x v="1"/>
    <d v="2025-02-18T00:00:00"/>
    <n v="21169"/>
    <n v="57"/>
    <s v="55+"/>
    <s v="50 - 59"/>
    <x v="3"/>
    <x v="0"/>
    <x v="1"/>
    <x v="0"/>
    <d v="2015-01-01T00:00:00"/>
    <d v="2024-12-31T00:00:00"/>
    <s v=""/>
    <x v="0"/>
  </r>
  <r>
    <n v="12128"/>
    <s v="Carolyn"/>
    <s v="White"/>
    <s v="Not Hispanic, Latino/a, or Spanish Origin"/>
    <s v="English"/>
    <s v="Medicare  NGS Part A"/>
    <s v="573-820-2220"/>
    <s v="F"/>
    <x v="2499"/>
    <x v="8"/>
    <x v="1"/>
    <x v="0"/>
    <d v="2024-12-10T00:00:00"/>
    <s v="N"/>
    <s v="N"/>
    <s v=""/>
    <s v=""/>
    <s v=""/>
    <s v=""/>
    <s v=""/>
    <s v=""/>
    <s v=""/>
    <x v="0"/>
    <d v="2025-02-18T00:00:00"/>
    <n v="21170"/>
    <n v="58"/>
    <s v="55+"/>
    <s v="50 - 59"/>
    <x v="3"/>
    <x v="0"/>
    <x v="0"/>
    <x v="0"/>
    <d v="2015-01-01T00:00:00"/>
    <d v="2024-12-31T00:00:00"/>
    <s v=""/>
    <x v="0"/>
  </r>
  <r>
    <n v="14364"/>
    <s v="Marsha"/>
    <s v="White"/>
    <s v="Not Hispanic, Latino/a, or Spanish Origin"/>
    <s v="English"/>
    <s v="HEALTHY BLUE"/>
    <s v="573-820-3682"/>
    <s v="F"/>
    <x v="2500"/>
    <x v="24"/>
    <x v="1"/>
    <x v="0"/>
    <d v="2024-10-22T00:00:00"/>
    <s v="N"/>
    <s v="N"/>
    <s v=""/>
    <s v=""/>
    <s v=""/>
    <s v=""/>
    <s v=""/>
    <s v=""/>
    <s v=""/>
    <x v="0"/>
    <d v="2025-02-18T00:00:00"/>
    <n v="21171"/>
    <n v="58"/>
    <s v="55+"/>
    <s v="50 - 59"/>
    <x v="3"/>
    <x v="0"/>
    <x v="0"/>
    <x v="0"/>
    <d v="2015-01-01T00:00:00"/>
    <d v="2024-12-31T00:00:00"/>
    <s v=""/>
    <x v="0"/>
  </r>
  <r>
    <n v="13834"/>
    <s v="Roger"/>
    <s v="White"/>
    <s v="Not Hispanic, Latino/a, or Spanish Origin"/>
    <s v="English"/>
    <s v="Home State Health Plan"/>
    <s v="573-820-3908"/>
    <s v="M"/>
    <x v="2501"/>
    <x v="9"/>
    <x v="1"/>
    <x v="0"/>
    <d v="2024-10-28T00:00:00"/>
    <s v="Y"/>
    <s v="N"/>
    <s v=""/>
    <s v=""/>
    <s v=""/>
    <s v="08/29/2022 00:00:00"/>
    <s v=""/>
    <s v=""/>
    <s v=""/>
    <x v="1"/>
    <d v="2025-02-18T00:00:00"/>
    <n v="21173"/>
    <n v="58"/>
    <s v="55+"/>
    <s v="50 - 59"/>
    <x v="3"/>
    <x v="0"/>
    <x v="0"/>
    <x v="0"/>
    <d v="2015-01-01T00:00:00"/>
    <d v="2024-12-31T00:00:00"/>
    <s v=""/>
    <x v="0"/>
  </r>
  <r>
    <n v="13760"/>
    <s v="Jerry"/>
    <s v="White"/>
    <s v="Not Hispanic, Latino/a, or Spanish Origin"/>
    <s v="English"/>
    <s v="Medicaid of Missouri"/>
    <s v="573-820-2757"/>
    <s v="M"/>
    <x v="2502"/>
    <x v="7"/>
    <x v="1"/>
    <x v="0"/>
    <d v="2024-12-17T00:00:00"/>
    <s v="N"/>
    <s v="N"/>
    <s v=""/>
    <s v=""/>
    <s v=""/>
    <s v=""/>
    <s v=""/>
    <s v=""/>
    <s v=""/>
    <x v="1"/>
    <d v="2025-02-18T00:00:00"/>
    <n v="21174"/>
    <n v="58"/>
    <s v="55+"/>
    <s v="50 - 59"/>
    <x v="3"/>
    <x v="0"/>
    <x v="0"/>
    <x v="0"/>
    <d v="2015-01-01T00:00:00"/>
    <d v="2024-12-31T00:00:00"/>
    <s v=""/>
    <x v="0"/>
  </r>
  <r>
    <n v="10607"/>
    <s v="Brandi"/>
    <s v="White"/>
    <s v="Not Hispanic, Latino/a, or Spanish Origin"/>
    <s v="English"/>
    <s v="United Healthcare"/>
    <s v="573-820-5870"/>
    <s v="M"/>
    <x v="411"/>
    <x v="1"/>
    <x v="0"/>
    <x v="0"/>
    <d v="2024-12-19T00:00:00"/>
    <s v="N"/>
    <s v="N"/>
    <s v=""/>
    <s v=""/>
    <s v=""/>
    <s v=""/>
    <s v=""/>
    <s v=""/>
    <s v=""/>
    <x v="1"/>
    <d v="2025-02-18T00:00:00"/>
    <n v="21175"/>
    <n v="58"/>
    <s v="55+"/>
    <s v="50 - 59"/>
    <x v="3"/>
    <x v="0"/>
    <x v="0"/>
    <x v="0"/>
    <d v="2015-01-01T00:00:00"/>
    <d v="2024-12-31T00:00:00"/>
    <s v=""/>
    <x v="0"/>
  </r>
  <r>
    <n v="12133"/>
    <s v="Catherine"/>
    <s v="White"/>
    <s v="Not Hispanic, Latino/a, or Spanish Origin"/>
    <s v="English"/>
    <s v=""/>
    <s v="573-820-5682"/>
    <s v="M"/>
    <x v="2503"/>
    <x v="7"/>
    <x v="0"/>
    <x v="0"/>
    <d v="2024-10-15T00:00:00"/>
    <s v="N"/>
    <s v="N"/>
    <s v=""/>
    <s v=""/>
    <s v=""/>
    <s v=""/>
    <s v=""/>
    <s v=""/>
    <s v=""/>
    <x v="1"/>
    <d v="2025-02-18T00:00:00"/>
    <n v="21178"/>
    <n v="58"/>
    <s v="55+"/>
    <s v="50 - 59"/>
    <x v="3"/>
    <x v="0"/>
    <x v="0"/>
    <x v="0"/>
    <d v="2015-01-01T00:00:00"/>
    <d v="2024-12-31T00:00:00"/>
    <s v=""/>
    <x v="0"/>
  </r>
  <r>
    <n v="14868"/>
    <s v="Robert"/>
    <s v="White"/>
    <s v="Not Hispanic, Latino/a, or Spanish Origin"/>
    <s v="English"/>
    <s v="UHC"/>
    <s v="573-820-2100"/>
    <s v="M"/>
    <x v="2504"/>
    <x v="15"/>
    <x v="7"/>
    <x v="0"/>
    <d v="2024-12-10T00:00:00"/>
    <s v="Y"/>
    <s v="N"/>
    <m/>
    <s v=""/>
    <s v=""/>
    <s v=""/>
    <s v=""/>
    <s v=""/>
    <s v=""/>
    <x v="1"/>
    <d v="2025-02-18T00:00:00"/>
    <n v="21179"/>
    <n v="58"/>
    <s v="55+"/>
    <s v="50 - 59"/>
    <x v="3"/>
    <x v="0"/>
    <x v="0"/>
    <x v="0"/>
    <d v="2015-01-01T00:00:00"/>
    <d v="2024-12-31T00:00:00"/>
    <s v=""/>
    <x v="0"/>
  </r>
  <r>
    <n v="14989"/>
    <s v="Randy"/>
    <s v="White"/>
    <s v="Not Hispanic, Latino/a, or Spanish Origin"/>
    <s v="English"/>
    <s v="MEDICA"/>
    <s v="573-820-3711"/>
    <s v="M"/>
    <x v="2505"/>
    <x v="24"/>
    <x v="1"/>
    <x v="0"/>
    <d v="2024-10-01T00:00:00"/>
    <s v="Y"/>
    <s v="N"/>
    <s v=""/>
    <s v=""/>
    <s v=""/>
    <s v="12/13/2023 00:00:00"/>
    <s v=""/>
    <s v=""/>
    <s v=""/>
    <x v="1"/>
    <d v="2025-02-18T00:00:00"/>
    <n v="21181"/>
    <n v="58"/>
    <s v="55+"/>
    <s v="50 - 59"/>
    <x v="3"/>
    <x v="0"/>
    <x v="0"/>
    <x v="0"/>
    <d v="2015-01-01T00:00:00"/>
    <d v="2024-12-31T00:00:00"/>
    <s v=""/>
    <x v="0"/>
  </r>
  <r>
    <n v="11139"/>
    <s v="Clarence"/>
    <s v="White"/>
    <s v="Not Hispanic, Latino/a, or Spanish Origin"/>
    <s v="English"/>
    <s v="Medicare  NGS Part A"/>
    <s v="573-820-5552"/>
    <s v="M"/>
    <x v="2506"/>
    <x v="8"/>
    <x v="0"/>
    <x v="0"/>
    <d v="2024-11-19T00:00:00"/>
    <s v="N"/>
    <s v="N"/>
    <s v=""/>
    <s v=""/>
    <s v=""/>
    <s v=""/>
    <s v=""/>
    <s v=""/>
    <s v=""/>
    <x v="1"/>
    <d v="2025-02-18T00:00:00"/>
    <n v="21187"/>
    <n v="58"/>
    <s v="55+"/>
    <s v="50 - 59"/>
    <x v="3"/>
    <x v="0"/>
    <x v="0"/>
    <x v="0"/>
    <d v="2015-01-01T00:00:00"/>
    <d v="2024-12-31T00:00:00"/>
    <s v=""/>
    <x v="0"/>
  </r>
  <r>
    <n v="12841"/>
    <s v="Dawn"/>
    <s v="White"/>
    <s v="Not Hispanic, Latino/a, or Spanish Origin"/>
    <s v="English"/>
    <s v="UHC DUAL COMPLETE (PPO)"/>
    <s v="573-820-5334"/>
    <s v="M"/>
    <x v="2507"/>
    <x v="9"/>
    <x v="5"/>
    <x v="1"/>
    <d v="2024-01-05T00:00:00"/>
    <s v="N"/>
    <s v="N"/>
    <s v=""/>
    <s v=""/>
    <s v=""/>
    <s v=""/>
    <s v=""/>
    <s v=""/>
    <s v=""/>
    <x v="1"/>
    <d v="2025-02-18T00:00:00"/>
    <n v="21193"/>
    <n v="58"/>
    <s v="55+"/>
    <s v="50 - 59"/>
    <x v="3"/>
    <x v="0"/>
    <x v="0"/>
    <x v="0"/>
    <d v="2015-01-01T00:00:00"/>
    <d v="2024-12-31T00:00:00"/>
    <s v=""/>
    <x v="0"/>
  </r>
  <r>
    <n v="13523"/>
    <s v="Rebecca"/>
    <s v="White"/>
    <s v="Not Hispanic, Latino/a, or Spanish Origin"/>
    <s v="English"/>
    <s v="UMR"/>
    <s v="573-820-1228"/>
    <s v="F"/>
    <x v="2508"/>
    <x v="9"/>
    <x v="1"/>
    <x v="0"/>
    <d v="2024-12-02T00:00:00"/>
    <s v="Y"/>
    <s v="N"/>
    <s v=""/>
    <s v=""/>
    <s v=""/>
    <s v="08/19/2023 00:00:00"/>
    <s v="Negative"/>
    <s v=""/>
    <s v=""/>
    <x v="0"/>
    <d v="2025-02-18T00:00:00"/>
    <n v="21195"/>
    <n v="58"/>
    <s v="55+"/>
    <s v="50 - 59"/>
    <x v="3"/>
    <x v="0"/>
    <x v="0"/>
    <x v="0"/>
    <d v="2015-01-01T00:00:00"/>
    <d v="2024-12-31T00:00:00"/>
    <s v=""/>
    <x v="0"/>
  </r>
  <r>
    <n v="13150"/>
    <s v="Jason"/>
    <s v="White"/>
    <s v="Not Hispanic, Latino/a, or Spanish Origin"/>
    <s v="English"/>
    <s v="UHC Medicaid MEDICAL"/>
    <s v="573-820-2740"/>
    <s v="F"/>
    <x v="2509"/>
    <x v="7"/>
    <x v="1"/>
    <x v="0"/>
    <d v="2024-10-28T00:00:00"/>
    <s v="N"/>
    <s v="N"/>
    <s v=""/>
    <s v=""/>
    <s v=""/>
    <s v=""/>
    <s v=""/>
    <s v=""/>
    <s v=""/>
    <x v="0"/>
    <d v="2025-02-18T00:00:00"/>
    <n v="21196"/>
    <n v="58"/>
    <s v="55+"/>
    <s v="50 - 59"/>
    <x v="3"/>
    <x v="0"/>
    <x v="0"/>
    <x v="0"/>
    <d v="2015-01-01T00:00:00"/>
    <d v="2024-12-31T00:00:00"/>
    <s v=""/>
    <x v="0"/>
  </r>
  <r>
    <n v="10571"/>
    <s v="Randall"/>
    <s v="White"/>
    <s v="Not Hispanic, Latino/a, or Spanish Origin"/>
    <s v="English"/>
    <s v="Home State Health Plan"/>
    <s v="573-820-1150"/>
    <s v="F"/>
    <x v="2510"/>
    <x v="7"/>
    <x v="1"/>
    <x v="0"/>
    <d v="2024-12-20T00:00:00"/>
    <s v="Y"/>
    <s v="N"/>
    <s v=""/>
    <s v=""/>
    <s v=""/>
    <s v="04/19/2023 00:00:00"/>
    <s v="Negative"/>
    <s v=""/>
    <s v=""/>
    <x v="0"/>
    <d v="2025-02-18T00:00:00"/>
    <n v="21202"/>
    <n v="58"/>
    <s v="55+"/>
    <s v="50 - 59"/>
    <x v="3"/>
    <x v="0"/>
    <x v="0"/>
    <x v="0"/>
    <d v="2015-01-01T00:00:00"/>
    <d v="2024-12-31T00:00:00"/>
    <s v=""/>
    <x v="0"/>
  </r>
  <r>
    <n v="12531"/>
    <s v="CYNTHIA"/>
    <s v="White"/>
    <s v="Not Hispanic, Latino/a, or Spanish Origin"/>
    <s v="English"/>
    <s v="Aetna Health Plans"/>
    <s v="573-820-5154"/>
    <s v="F"/>
    <x v="2511"/>
    <x v="10"/>
    <x v="3"/>
    <x v="0"/>
    <d v="2024-12-03T00:00:00"/>
    <s v="N"/>
    <s v="N"/>
    <s v=""/>
    <s v=""/>
    <s v=""/>
    <s v=""/>
    <s v=""/>
    <s v=""/>
    <s v=""/>
    <x v="0"/>
    <d v="2025-02-18T00:00:00"/>
    <n v="21207"/>
    <n v="58"/>
    <s v="55+"/>
    <s v="50 - 59"/>
    <x v="3"/>
    <x v="0"/>
    <x v="0"/>
    <x v="0"/>
    <d v="2015-01-01T00:00:00"/>
    <d v="2024-12-31T00:00:00"/>
    <s v=""/>
    <x v="0"/>
  </r>
  <r>
    <n v="14812"/>
    <s v="Lorna"/>
    <s v="White"/>
    <s v="Not Hispanic, Latino/a, or Spanish Origin"/>
    <s v="English"/>
    <s v="HEALTHY BLUE"/>
    <s v="573-820-4211"/>
    <s v="M"/>
    <x v="2511"/>
    <x v="10"/>
    <x v="1"/>
    <x v="0"/>
    <d v="2024-12-26T00:00:00"/>
    <s v="N"/>
    <s v="N"/>
    <s v=""/>
    <s v=""/>
    <s v=""/>
    <s v=""/>
    <s v=""/>
    <s v=""/>
    <s v=""/>
    <x v="1"/>
    <d v="2025-02-18T00:00:00"/>
    <n v="21207"/>
    <n v="58"/>
    <s v="55+"/>
    <s v="50 - 59"/>
    <x v="3"/>
    <x v="0"/>
    <x v="0"/>
    <x v="0"/>
    <d v="2015-01-01T00:00:00"/>
    <d v="2024-12-31T00:00:00"/>
    <s v=""/>
    <x v="0"/>
  </r>
  <r>
    <n v="12057"/>
    <s v="Keven"/>
    <s v="White"/>
    <s v="Unreported/Choose Not to Disclose Ethnicity"/>
    <s v="English"/>
    <s v="BCBS of Missouri"/>
    <s v="573-820-2325"/>
    <s v="M"/>
    <x v="2512"/>
    <x v="8"/>
    <x v="1"/>
    <x v="0"/>
    <d v="2024-11-21T00:00:00"/>
    <s v="N"/>
    <s v="N"/>
    <s v=""/>
    <s v=""/>
    <s v=""/>
    <s v=""/>
    <s v=""/>
    <s v=""/>
    <s v=""/>
    <x v="1"/>
    <d v="2025-02-18T00:00:00"/>
    <n v="21209"/>
    <n v="58"/>
    <s v="55+"/>
    <s v="50 - 59"/>
    <x v="3"/>
    <x v="0"/>
    <x v="1"/>
    <x v="0"/>
    <d v="2015-01-01T00:00:00"/>
    <d v="2024-12-31T00:00:00"/>
    <s v=""/>
    <x v="0"/>
  </r>
  <r>
    <n v="11898"/>
    <s v="Diane"/>
    <s v="White"/>
    <s v="Not Hispanic, Latino/a, or Spanish Origin"/>
    <s v="English"/>
    <s v="Medicaid of Missouri"/>
    <s v="573-820-3164"/>
    <s v="M"/>
    <x v="2513"/>
    <x v="2"/>
    <x v="1"/>
    <x v="0"/>
    <d v="2024-10-23T00:00:00"/>
    <s v="N"/>
    <s v="N"/>
    <s v=""/>
    <s v=""/>
    <s v=""/>
    <s v=""/>
    <s v=""/>
    <s v=""/>
    <s v=""/>
    <x v="1"/>
    <d v="2025-02-18T00:00:00"/>
    <n v="21211"/>
    <n v="58"/>
    <s v="55+"/>
    <s v="50 - 59"/>
    <x v="3"/>
    <x v="0"/>
    <x v="0"/>
    <x v="0"/>
    <d v="2015-01-01T00:00:00"/>
    <d v="2024-12-31T00:00:00"/>
    <s v=""/>
    <x v="0"/>
  </r>
  <r>
    <n v="10523"/>
    <s v="Cheryell"/>
    <s v="White"/>
    <s v="Not Hispanic, Latino/a, or Spanish Origin"/>
    <s v="English"/>
    <s v="UHC Shared Services"/>
    <s v="573-820-6092"/>
    <s v="M"/>
    <x v="2514"/>
    <x v="0"/>
    <x v="0"/>
    <x v="0"/>
    <d v="2024-10-25T00:00:00"/>
    <s v="N"/>
    <s v="N"/>
    <s v=""/>
    <s v=""/>
    <s v=""/>
    <s v=""/>
    <s v=""/>
    <s v=""/>
    <s v=""/>
    <x v="1"/>
    <d v="2025-02-18T00:00:00"/>
    <n v="21213"/>
    <n v="58"/>
    <s v="55+"/>
    <s v="50 - 59"/>
    <x v="3"/>
    <x v="0"/>
    <x v="0"/>
    <x v="0"/>
    <d v="2015-01-01T00:00:00"/>
    <d v="2024-12-31T00:00:00"/>
    <s v=""/>
    <x v="0"/>
  </r>
  <r>
    <n v="14861"/>
    <s v="Jodi"/>
    <s v="Unreported/Choose Not to Disclose Race"/>
    <s v="Unreported/Choose Not to Disclose Ethnicity"/>
    <s v="English"/>
    <s v="RURAL CARRIER BENEFIT PLAN"/>
    <s v="573-820-3599"/>
    <s v="F"/>
    <x v="2514"/>
    <x v="24"/>
    <x v="1"/>
    <x v="0"/>
    <d v="2024-05-30T00:00:00"/>
    <s v="N"/>
    <s v="N"/>
    <s v=""/>
    <s v=""/>
    <s v=""/>
    <s v=""/>
    <s v=""/>
    <s v=""/>
    <s v=""/>
    <x v="0"/>
    <d v="2025-02-18T00:00:00"/>
    <n v="21213"/>
    <n v="58"/>
    <s v="55+"/>
    <s v="50 - 59"/>
    <x v="3"/>
    <x v="2"/>
    <x v="1"/>
    <x v="0"/>
    <d v="2015-01-01T00:00:00"/>
    <d v="2024-12-31T00:00:00"/>
    <s v=""/>
    <x v="0"/>
  </r>
  <r>
    <n v="11829"/>
    <s v="Charalana"/>
    <s v="White"/>
    <s v="Not Hispanic, Latino/a, or Spanish Origin"/>
    <s v="English"/>
    <s v="Medicaid of Missouri"/>
    <s v="573-820-1533"/>
    <s v="F"/>
    <x v="168"/>
    <x v="0"/>
    <x v="0"/>
    <x v="0"/>
    <d v="2024-12-03T00:00:00"/>
    <s v="N"/>
    <s v="N"/>
    <s v=""/>
    <s v="5/5/2023 12:00:00 AM"/>
    <s v="Negative"/>
    <s v=""/>
    <s v=""/>
    <s v=""/>
    <s v=""/>
    <x v="0"/>
    <d v="2025-02-18T00:00:00"/>
    <n v="21214"/>
    <n v="58"/>
    <s v="55+"/>
    <s v="50 - 59"/>
    <x v="3"/>
    <x v="0"/>
    <x v="0"/>
    <x v="0"/>
    <d v="2015-01-01T00:00:00"/>
    <d v="2024-12-31T00:00:00"/>
    <s v=""/>
    <x v="0"/>
  </r>
  <r>
    <n v="11373"/>
    <s v="Steve"/>
    <s v="White"/>
    <s v="Unreported/Choose Not to Disclose Ethnicity"/>
    <s v="English"/>
    <s v="UHC Medicare National Network"/>
    <s v="573-820-1461"/>
    <s v="M"/>
    <x v="2515"/>
    <x v="12"/>
    <x v="3"/>
    <x v="0"/>
    <d v="2024-09-03T00:00:00"/>
    <s v="Y"/>
    <s v="N"/>
    <s v=""/>
    <s v=""/>
    <s v=""/>
    <s v="10/11/2023 00:00:00"/>
    <s v="Negative"/>
    <s v=""/>
    <s v=""/>
    <x v="1"/>
    <d v="2025-02-18T00:00:00"/>
    <n v="21216"/>
    <n v="58"/>
    <s v="55+"/>
    <s v="50 - 59"/>
    <x v="3"/>
    <x v="0"/>
    <x v="1"/>
    <x v="0"/>
    <d v="2015-01-01T00:00:00"/>
    <d v="2024-12-31T00:00:00"/>
    <s v=""/>
    <x v="0"/>
  </r>
  <r>
    <n v="10767"/>
    <s v="Carla"/>
    <s v="White"/>
    <s v="Not Hispanic, Latino/a, or Spanish Origin"/>
    <s v="English"/>
    <s v="Healthlink PPO"/>
    <s v="573-820-2218"/>
    <s v="F"/>
    <x v="651"/>
    <x v="8"/>
    <x v="1"/>
    <x v="0"/>
    <d v="2024-09-03T00:00:00"/>
    <s v="N"/>
    <s v="N"/>
    <s v=""/>
    <s v=""/>
    <s v=""/>
    <s v=""/>
    <s v=""/>
    <s v=""/>
    <s v=""/>
    <x v="0"/>
    <d v="2025-02-18T00:00:00"/>
    <n v="21219"/>
    <n v="58"/>
    <s v="55+"/>
    <s v="50 - 59"/>
    <x v="3"/>
    <x v="0"/>
    <x v="0"/>
    <x v="0"/>
    <d v="2015-01-01T00:00:00"/>
    <d v="2024-12-31T00:00:00"/>
    <s v=""/>
    <x v="0"/>
  </r>
  <r>
    <n v="12276"/>
    <s v="Kim"/>
    <s v="White"/>
    <s v="Not Hispanic, Latino/a, or Spanish Origin"/>
    <s v="English"/>
    <s v="Home State Health Plan"/>
    <s v="573-820-2326"/>
    <s v="M"/>
    <x v="651"/>
    <x v="8"/>
    <x v="1"/>
    <x v="0"/>
    <d v="2024-07-16T00:00:00"/>
    <s v="N"/>
    <s v="N"/>
    <s v=""/>
    <s v=""/>
    <s v=""/>
    <s v=""/>
    <s v=""/>
    <s v=""/>
    <s v=""/>
    <x v="1"/>
    <d v="2025-02-18T00:00:00"/>
    <n v="21219"/>
    <n v="58"/>
    <s v="55+"/>
    <s v="50 - 59"/>
    <x v="3"/>
    <x v="0"/>
    <x v="0"/>
    <x v="0"/>
    <d v="2015-01-01T00:00:00"/>
    <d v="2024-12-31T00:00:00"/>
    <s v=""/>
    <x v="0"/>
  </r>
  <r>
    <n v="14132"/>
    <s v="Gloria"/>
    <s v="American Indian/Alaska Native"/>
    <s v="Another Hispanic, Latino/a, or Spanish Origin"/>
    <s v="English"/>
    <s v=""/>
    <s v="573-820-3572"/>
    <s v="F"/>
    <x v="2516"/>
    <x v="24"/>
    <x v="1"/>
    <x v="0"/>
    <d v="2024-04-16T00:00:00"/>
    <s v="N"/>
    <s v="N"/>
    <s v=""/>
    <s v=""/>
    <s v=""/>
    <s v=""/>
    <s v=""/>
    <s v=""/>
    <s v=""/>
    <x v="0"/>
    <d v="2025-02-18T00:00:00"/>
    <n v="21222"/>
    <n v="58"/>
    <s v="55+"/>
    <s v="50 - 59"/>
    <x v="3"/>
    <x v="1"/>
    <x v="2"/>
    <x v="0"/>
    <d v="2015-01-01T00:00:00"/>
    <d v="2024-12-31T00:00:00"/>
    <s v=""/>
    <x v="0"/>
  </r>
  <r>
    <n v="11427"/>
    <s v="Tina"/>
    <s v="White"/>
    <s v="Unreported/Choose Not to Disclose Ethnicity"/>
    <s v="English"/>
    <s v="UHC Medicaid MEDICAL"/>
    <s v="573-820-2115"/>
    <s v="M"/>
    <x v="2516"/>
    <x v="2"/>
    <x v="0"/>
    <x v="0"/>
    <d v="2024-12-31T00:00:00"/>
    <s v="Y"/>
    <s v="N"/>
    <m/>
    <s v=""/>
    <s v=""/>
    <s v=""/>
    <s v=""/>
    <s v=""/>
    <s v=""/>
    <x v="1"/>
    <d v="2025-02-18T00:00:00"/>
    <n v="21222"/>
    <n v="58"/>
    <s v="55+"/>
    <s v="50 - 59"/>
    <x v="3"/>
    <x v="0"/>
    <x v="1"/>
    <x v="0"/>
    <d v="2015-01-01T00:00:00"/>
    <d v="2024-12-31T00:00:00"/>
    <s v=""/>
    <x v="0"/>
  </r>
  <r>
    <n v="14610"/>
    <s v="Kenneth"/>
    <s v="White"/>
    <s v="Not Hispanic, Latino/a, or Spanish Origin"/>
    <s v="English"/>
    <s v=""/>
    <s v="573-820-4178"/>
    <s v="M"/>
    <x v="144"/>
    <x v="10"/>
    <x v="1"/>
    <x v="0"/>
    <d v="2024-12-02T00:00:00"/>
    <s v="N"/>
    <s v="N"/>
    <s v=""/>
    <s v=""/>
    <s v=""/>
    <s v=""/>
    <s v=""/>
    <s v=""/>
    <s v=""/>
    <x v="1"/>
    <d v="2025-02-18T00:00:00"/>
    <n v="21225"/>
    <n v="58"/>
    <s v="55+"/>
    <s v="50 - 59"/>
    <x v="3"/>
    <x v="0"/>
    <x v="0"/>
    <x v="0"/>
    <d v="2015-01-01T00:00:00"/>
    <d v="2024-12-31T00:00:00"/>
    <s v=""/>
    <x v="0"/>
  </r>
  <r>
    <n v="15361"/>
    <s v="Lisa"/>
    <s v="White"/>
    <s v="Another Hispanic, Latino/a, or Spanish Origin"/>
    <s v="Spanish"/>
    <s v=""/>
    <s v="573-820-4561"/>
    <s v="F"/>
    <x v="2517"/>
    <x v="12"/>
    <x v="1"/>
    <x v="0"/>
    <d v="2024-05-29T00:00:00"/>
    <s v="N"/>
    <s v="N"/>
    <s v=""/>
    <s v=""/>
    <s v=""/>
    <s v=""/>
    <s v=""/>
    <s v=""/>
    <s v=""/>
    <x v="0"/>
    <d v="2025-02-18T00:00:00"/>
    <n v="21227"/>
    <n v="58"/>
    <s v="55+"/>
    <s v="50 - 59"/>
    <x v="3"/>
    <x v="0"/>
    <x v="2"/>
    <x v="1"/>
    <d v="2015-01-01T00:00:00"/>
    <d v="2024-12-31T00:00:00"/>
    <s v=""/>
    <x v="0"/>
  </r>
  <r>
    <n v="11716"/>
    <s v="Deborah"/>
    <s v="White"/>
    <s v="Not Hispanic, Latino/a, or Spanish Origin"/>
    <s v="English"/>
    <s v="BCBS of Missouri"/>
    <s v="573-820-2250"/>
    <s v="F"/>
    <x v="2518"/>
    <x v="8"/>
    <x v="1"/>
    <x v="0"/>
    <d v="2024-12-31T00:00:00"/>
    <s v="N"/>
    <s v="N"/>
    <s v=""/>
    <s v=""/>
    <s v=""/>
    <s v=""/>
    <s v=""/>
    <s v=""/>
    <s v=""/>
    <x v="0"/>
    <d v="2025-02-18T00:00:00"/>
    <n v="21231"/>
    <n v="58"/>
    <s v="55+"/>
    <s v="50 - 59"/>
    <x v="3"/>
    <x v="0"/>
    <x v="0"/>
    <x v="0"/>
    <d v="2015-01-01T00:00:00"/>
    <d v="2024-12-31T00:00:00"/>
    <s v=""/>
    <x v="0"/>
  </r>
  <r>
    <n v="11389"/>
    <s v="Cara"/>
    <s v="White"/>
    <s v="Not Hispanic, Latino/a, or Spanish Origin"/>
    <s v="English"/>
    <s v="BCBS of Missouri"/>
    <s v="573-820-5800"/>
    <s v="F"/>
    <x v="2519"/>
    <x v="3"/>
    <x v="0"/>
    <x v="0"/>
    <d v="2024-06-18T00:00:00"/>
    <s v="N"/>
    <s v="N"/>
    <s v=""/>
    <s v=""/>
    <s v=""/>
    <s v=""/>
    <s v=""/>
    <s v=""/>
    <s v=""/>
    <x v="0"/>
    <d v="2025-02-18T00:00:00"/>
    <n v="21235"/>
    <n v="58"/>
    <s v="55+"/>
    <s v="50 - 59"/>
    <x v="3"/>
    <x v="0"/>
    <x v="0"/>
    <x v="0"/>
    <d v="2015-01-01T00:00:00"/>
    <d v="2024-12-31T00:00:00"/>
    <s v=""/>
    <x v="0"/>
  </r>
  <r>
    <n v="14628"/>
    <s v="John"/>
    <s v="White"/>
    <s v="Not Hispanic, Latino/a, or Spanish Origin"/>
    <s v="English"/>
    <s v="Cigna"/>
    <s v="573-820-2492"/>
    <s v="M"/>
    <x v="2519"/>
    <x v="4"/>
    <x v="1"/>
    <x v="0"/>
    <d v="2024-12-05T00:00:00"/>
    <s v="N"/>
    <s v="N"/>
    <s v=""/>
    <s v=""/>
    <s v=""/>
    <s v=""/>
    <s v=""/>
    <s v=""/>
    <s v=""/>
    <x v="1"/>
    <d v="2025-02-18T00:00:00"/>
    <n v="21235"/>
    <n v="58"/>
    <s v="55+"/>
    <s v="50 - 59"/>
    <x v="3"/>
    <x v="0"/>
    <x v="0"/>
    <x v="0"/>
    <d v="2015-01-01T00:00:00"/>
    <d v="2024-12-31T00:00:00"/>
    <s v=""/>
    <x v="0"/>
  </r>
  <r>
    <n v="14918"/>
    <s v="Mary"/>
    <s v="American Indian/Alaska Native"/>
    <s v="Not Hispanic, Latino/a, or Spanish Origin"/>
    <s v="English"/>
    <s v="Aetna Health Plans"/>
    <s v="573-820-4230"/>
    <s v="F"/>
    <x v="2520"/>
    <x v="10"/>
    <x v="1"/>
    <x v="0"/>
    <d v="2024-12-17T00:00:00"/>
    <s v="N"/>
    <s v="N"/>
    <s v=""/>
    <s v=""/>
    <s v=""/>
    <s v=""/>
    <s v=""/>
    <s v=""/>
    <s v=""/>
    <x v="0"/>
    <d v="2025-02-18T00:00:00"/>
    <n v="21244"/>
    <n v="58"/>
    <s v="55+"/>
    <s v="50 - 59"/>
    <x v="3"/>
    <x v="1"/>
    <x v="0"/>
    <x v="0"/>
    <d v="2015-01-01T00:00:00"/>
    <d v="2024-12-31T00:00:00"/>
    <s v=""/>
    <x v="0"/>
  </r>
  <r>
    <n v="10226"/>
    <s v="Alicia"/>
    <s v="White"/>
    <s v="Unreported/Choose Not to Disclose Ethnicity"/>
    <s v="English"/>
    <s v="Medicare  NGS Part A"/>
    <s v="573-820-6010"/>
    <s v="M"/>
    <x v="2521"/>
    <x v="0"/>
    <x v="0"/>
    <x v="0"/>
    <d v="2024-11-11T00:00:00"/>
    <s v="N"/>
    <s v="N"/>
    <s v=""/>
    <s v=""/>
    <s v=""/>
    <s v=""/>
    <s v=""/>
    <s v=""/>
    <s v=""/>
    <x v="1"/>
    <d v="2025-02-18T00:00:00"/>
    <n v="21245"/>
    <n v="58"/>
    <s v="55+"/>
    <s v="50 - 59"/>
    <x v="3"/>
    <x v="0"/>
    <x v="1"/>
    <x v="0"/>
    <d v="2015-01-01T00:00:00"/>
    <d v="2024-12-31T00:00:00"/>
    <s v=""/>
    <x v="0"/>
  </r>
  <r>
    <n v="13944"/>
    <s v="John"/>
    <s v="White"/>
    <s v="Not Hispanic, Latino/a, or Spanish Origin"/>
    <s v="English"/>
    <s v="Medicare - WPS Part A"/>
    <s v="573-820-4909"/>
    <s v="F"/>
    <x v="2522"/>
    <x v="16"/>
    <x v="6"/>
    <x v="0"/>
    <d v="2024-11-26T00:00:00"/>
    <s v="N"/>
    <s v="N"/>
    <s v=""/>
    <s v=""/>
    <s v=""/>
    <s v=""/>
    <s v=""/>
    <s v=""/>
    <s v=""/>
    <x v="0"/>
    <d v="2025-02-18T00:00:00"/>
    <n v="21250"/>
    <n v="58"/>
    <s v="55+"/>
    <s v="50 - 59"/>
    <x v="3"/>
    <x v="0"/>
    <x v="0"/>
    <x v="0"/>
    <d v="2015-01-01T00:00:00"/>
    <d v="2024-12-31T00:00:00"/>
    <s v=""/>
    <x v="0"/>
  </r>
  <r>
    <n v="14407"/>
    <s v="Lisa"/>
    <s v="White"/>
    <s v="Not Hispanic, Latino/a, or Spanish Origin"/>
    <s v="English"/>
    <s v="Medicare of Missouri - J5 Part B"/>
    <s v="573-820-4560"/>
    <s v="M"/>
    <x v="2523"/>
    <x v="12"/>
    <x v="1"/>
    <x v="0"/>
    <d v="2024-07-22T00:00:00"/>
    <s v="N"/>
    <s v="N"/>
    <s v=""/>
    <s v=""/>
    <s v=""/>
    <s v=""/>
    <s v=""/>
    <s v=""/>
    <s v=""/>
    <x v="1"/>
    <d v="2025-02-18T00:00:00"/>
    <n v="21253"/>
    <n v="58"/>
    <s v="55+"/>
    <s v="50 - 59"/>
    <x v="3"/>
    <x v="0"/>
    <x v="0"/>
    <x v="0"/>
    <d v="2015-01-01T00:00:00"/>
    <d v="2024-12-31T00:00:00"/>
    <s v=""/>
    <x v="0"/>
  </r>
  <r>
    <n v="15309"/>
    <s v="Kirk"/>
    <s v="White"/>
    <s v="Unreported/Choose Not to Disclose Ethnicity"/>
    <s v="English"/>
    <s v=""/>
    <s v="573-820-2647"/>
    <s v="M"/>
    <x v="2523"/>
    <x v="30"/>
    <x v="1"/>
    <x v="0"/>
    <d v="2024-09-10T00:00:00"/>
    <s v="N"/>
    <s v="N"/>
    <s v=""/>
    <s v=""/>
    <s v=""/>
    <s v=""/>
    <s v=""/>
    <s v=""/>
    <s v=""/>
    <x v="1"/>
    <d v="2025-02-18T00:00:00"/>
    <n v="21253"/>
    <n v="58"/>
    <s v="55+"/>
    <s v="50 - 59"/>
    <x v="3"/>
    <x v="0"/>
    <x v="1"/>
    <x v="0"/>
    <d v="2015-01-01T00:00:00"/>
    <d v="2024-12-31T00:00:00"/>
    <s v=""/>
    <x v="0"/>
  </r>
  <r>
    <n v="15010"/>
    <s v="Kevin"/>
    <s v="White"/>
    <s v="Not Hispanic, Latino/a, or Spanish Origin"/>
    <s v="English"/>
    <s v="MEDICA"/>
    <s v="573-820-3846"/>
    <s v="F"/>
    <x v="2524"/>
    <x v="9"/>
    <x v="1"/>
    <x v="0"/>
    <d v="2024-09-18T00:00:00"/>
    <s v="N"/>
    <s v="N"/>
    <s v=""/>
    <s v=""/>
    <s v=""/>
    <s v=""/>
    <s v=""/>
    <s v=""/>
    <s v=""/>
    <x v="0"/>
    <d v="2025-02-18T00:00:00"/>
    <n v="21254"/>
    <n v="58"/>
    <s v="55+"/>
    <s v="50 - 59"/>
    <x v="3"/>
    <x v="0"/>
    <x v="0"/>
    <x v="0"/>
    <d v="2015-01-01T00:00:00"/>
    <d v="2024-12-31T00:00:00"/>
    <s v=""/>
    <x v="0"/>
  </r>
  <r>
    <n v="13040"/>
    <s v="Lawrence"/>
    <s v="White"/>
    <s v="Not Hispanic, Latino/a, or Spanish Origin"/>
    <s v="English"/>
    <s v="UHC Medicaid MEDICAL"/>
    <s v="573-820-1631"/>
    <s v="F"/>
    <x v="2525"/>
    <x v="10"/>
    <x v="1"/>
    <x v="0"/>
    <d v="2024-10-14T00:00:00"/>
    <s v="N"/>
    <s v="N"/>
    <s v=""/>
    <s v="1/5/2023 12:00:00 AM"/>
    <s v="Positive"/>
    <s v=""/>
    <s v=""/>
    <s v=""/>
    <s v=""/>
    <x v="0"/>
    <d v="2025-02-18T00:00:00"/>
    <n v="21256"/>
    <n v="58"/>
    <s v="55+"/>
    <s v="50 - 59"/>
    <x v="3"/>
    <x v="0"/>
    <x v="0"/>
    <x v="0"/>
    <d v="2015-01-01T00:00:00"/>
    <d v="2024-12-31T00:00:00"/>
    <s v=""/>
    <x v="0"/>
  </r>
  <r>
    <n v="13998"/>
    <s v="Heather"/>
    <s v="Unreported/Choose Not to Disclose Race"/>
    <s v="Unreported/Choose Not to Disclose Ethnicity"/>
    <s v="English"/>
    <s v="United HealthCare of All States"/>
    <s v="573-820-5224"/>
    <s v="M"/>
    <x v="2526"/>
    <x v="4"/>
    <x v="5"/>
    <x v="0"/>
    <d v="2024-12-12T00:00:00"/>
    <s v="N"/>
    <s v="N"/>
    <s v=""/>
    <s v=""/>
    <s v=""/>
    <s v=""/>
    <s v=""/>
    <s v=""/>
    <s v=""/>
    <x v="1"/>
    <d v="2025-02-18T00:00:00"/>
    <n v="21258"/>
    <n v="58"/>
    <s v="55+"/>
    <s v="50 - 59"/>
    <x v="3"/>
    <x v="2"/>
    <x v="1"/>
    <x v="0"/>
    <d v="2015-01-01T00:00:00"/>
    <d v="2024-12-31T00:00:00"/>
    <s v=""/>
    <x v="0"/>
  </r>
  <r>
    <n v="14339"/>
    <s v="Lucy"/>
    <s v="White"/>
    <s v="Not Hispanic, Latino/a, or Spanish Origin"/>
    <s v="English"/>
    <s v="BCBS of Missouri"/>
    <s v="573-820-3877"/>
    <s v="M"/>
    <x v="2527"/>
    <x v="9"/>
    <x v="1"/>
    <x v="0"/>
    <d v="2024-10-22T00:00:00"/>
    <s v="N"/>
    <s v="N"/>
    <s v=""/>
    <s v=""/>
    <s v=""/>
    <s v=""/>
    <s v=""/>
    <s v=""/>
    <s v=""/>
    <x v="1"/>
    <d v="2025-02-18T00:00:00"/>
    <n v="21264"/>
    <n v="58"/>
    <s v="55+"/>
    <s v="50 - 59"/>
    <x v="3"/>
    <x v="0"/>
    <x v="0"/>
    <x v="0"/>
    <d v="2015-01-01T00:00:00"/>
    <d v="2024-12-31T00:00:00"/>
    <s v=""/>
    <x v="0"/>
  </r>
  <r>
    <n v="11929"/>
    <s v="Catrenia"/>
    <s v="White"/>
    <s v="Not Hispanic, Latino/a, or Spanish Origin"/>
    <s v="English"/>
    <s v="UHC Medicaid MEDICAL"/>
    <s v="573-820-1470"/>
    <s v="M"/>
    <x v="2528"/>
    <x v="40"/>
    <x v="1"/>
    <x v="0"/>
    <d v="2024-10-23T00:00:00"/>
    <s v="N"/>
    <s v="N"/>
    <s v=""/>
    <s v="9/26/2023 12:00:00 AM"/>
    <s v="Negative"/>
    <s v=""/>
    <s v=""/>
    <s v=""/>
    <s v=""/>
    <x v="1"/>
    <d v="2025-02-18T00:00:00"/>
    <n v="21267"/>
    <n v="58"/>
    <s v="55+"/>
    <s v="50 - 59"/>
    <x v="3"/>
    <x v="0"/>
    <x v="0"/>
    <x v="0"/>
    <d v="2015-01-01T00:00:00"/>
    <d v="2024-12-31T00:00:00"/>
    <s v=""/>
    <x v="0"/>
  </r>
  <r>
    <n v="11827"/>
    <s v="Bradford"/>
    <s v="White"/>
    <s v="Not Hispanic, Latino/a, or Spanish Origin"/>
    <s v="English"/>
    <s v=""/>
    <s v="573-820-2206"/>
    <s v="F"/>
    <x v="2529"/>
    <x v="8"/>
    <x v="1"/>
    <x v="0"/>
    <d v="2024-07-11T00:00:00"/>
    <s v="N"/>
    <s v="N"/>
    <s v=""/>
    <s v=""/>
    <s v=""/>
    <s v=""/>
    <s v=""/>
    <s v=""/>
    <s v=""/>
    <x v="0"/>
    <d v="2025-02-18T00:00:00"/>
    <n v="21271"/>
    <n v="58"/>
    <s v="55+"/>
    <s v="50 - 59"/>
    <x v="3"/>
    <x v="0"/>
    <x v="0"/>
    <x v="0"/>
    <d v="2015-01-01T00:00:00"/>
    <d v="2024-12-31T00:00:00"/>
    <s v=""/>
    <x v="0"/>
  </r>
  <r>
    <n v="14055"/>
    <s v="George"/>
    <s v="White"/>
    <s v="Not Hispanic, Latino/a, or Spanish Origin"/>
    <s v="English"/>
    <s v="Medicare - WPS Part A"/>
    <s v="573-820-3180"/>
    <s v="F"/>
    <x v="2530"/>
    <x v="2"/>
    <x v="1"/>
    <x v="0"/>
    <d v="2024-10-02T00:00:00"/>
    <s v="N"/>
    <s v="N"/>
    <s v=""/>
    <s v=""/>
    <s v=""/>
    <s v=""/>
    <s v=""/>
    <s v=""/>
    <s v=""/>
    <x v="0"/>
    <d v="2025-02-18T00:00:00"/>
    <n v="21274"/>
    <n v="58"/>
    <s v="55+"/>
    <s v="50 - 59"/>
    <x v="3"/>
    <x v="0"/>
    <x v="0"/>
    <x v="0"/>
    <d v="2015-01-01T00:00:00"/>
    <d v="2024-12-31T00:00:00"/>
    <s v=""/>
    <x v="0"/>
  </r>
  <r>
    <n v="12905"/>
    <s v="Darlene"/>
    <s v="White"/>
    <s v="Another Hispanic, Latino/a, or Spanish Origin"/>
    <s v="English"/>
    <s v="BCBS of Missouri"/>
    <s v="573-820-4303"/>
    <s v="M"/>
    <x v="2531"/>
    <x v="6"/>
    <x v="1"/>
    <x v="0"/>
    <d v="2024-11-13T00:00:00"/>
    <s v="N"/>
    <s v="N"/>
    <s v=""/>
    <s v=""/>
    <s v=""/>
    <s v=""/>
    <s v=""/>
    <s v=""/>
    <s v=""/>
    <x v="1"/>
    <d v="2025-02-18T00:00:00"/>
    <n v="21275"/>
    <n v="58"/>
    <s v="55+"/>
    <s v="50 - 59"/>
    <x v="3"/>
    <x v="0"/>
    <x v="2"/>
    <x v="0"/>
    <d v="2015-01-01T00:00:00"/>
    <d v="2024-12-31T00:00:00"/>
    <s v=""/>
    <x v="0"/>
  </r>
  <r>
    <n v="14872"/>
    <s v="Krista"/>
    <s v="White"/>
    <s v="Unreported/Choose Not to Disclose Ethnicity"/>
    <s v="English"/>
    <s v="BCBS of Missouri"/>
    <s v="573-820-2542"/>
    <s v="F"/>
    <x v="2532"/>
    <x v="4"/>
    <x v="1"/>
    <x v="0"/>
    <d v="2024-12-09T00:00:00"/>
    <s v="N"/>
    <s v="N"/>
    <s v=""/>
    <s v=""/>
    <s v=""/>
    <s v=""/>
    <s v=""/>
    <s v=""/>
    <s v=""/>
    <x v="0"/>
    <d v="2025-02-18T00:00:00"/>
    <n v="21276"/>
    <n v="58"/>
    <s v="55+"/>
    <s v="50 - 59"/>
    <x v="3"/>
    <x v="0"/>
    <x v="1"/>
    <x v="0"/>
    <d v="2015-01-01T00:00:00"/>
    <d v="2024-12-31T00:00:00"/>
    <s v=""/>
    <x v="0"/>
  </r>
  <r>
    <n v="13905"/>
    <s v="Jo"/>
    <s v="White"/>
    <s v="Unreported/Choose Not to Disclose Ethnicity"/>
    <s v="English"/>
    <s v="Medicare - WPS Part A"/>
    <s v="573-820-2485"/>
    <s v="M"/>
    <x v="2533"/>
    <x v="4"/>
    <x v="1"/>
    <x v="0"/>
    <d v="2024-11-25T00:00:00"/>
    <s v="N"/>
    <s v="N"/>
    <s v=""/>
    <s v=""/>
    <s v=""/>
    <s v=""/>
    <s v=""/>
    <s v=""/>
    <s v=""/>
    <x v="1"/>
    <d v="2025-02-18T00:00:00"/>
    <n v="21279"/>
    <n v="58"/>
    <s v="55+"/>
    <s v="50 - 59"/>
    <x v="3"/>
    <x v="0"/>
    <x v="1"/>
    <x v="0"/>
    <d v="2015-01-01T00:00:00"/>
    <d v="2024-12-31T00:00:00"/>
    <s v=""/>
    <x v="0"/>
  </r>
  <r>
    <n v="13658"/>
    <s v="Michael"/>
    <s v="White"/>
    <s v="Not Hispanic, Latino/a, or Spanish Origin"/>
    <s v="English"/>
    <s v="Medicare - WPS Part A"/>
    <s v="573-820-2605"/>
    <s v="M"/>
    <x v="2534"/>
    <x v="4"/>
    <x v="1"/>
    <x v="0"/>
    <d v="2024-04-18T00:00:00"/>
    <s v="N"/>
    <s v="N"/>
    <s v=""/>
    <s v=""/>
    <s v=""/>
    <s v=""/>
    <s v=""/>
    <s v=""/>
    <s v=""/>
    <x v="1"/>
    <d v="2025-02-18T00:00:00"/>
    <n v="21281"/>
    <n v="58"/>
    <s v="55+"/>
    <s v="50 - 59"/>
    <x v="3"/>
    <x v="0"/>
    <x v="0"/>
    <x v="0"/>
    <d v="2015-01-01T00:00:00"/>
    <d v="2024-12-31T00:00:00"/>
    <s v=""/>
    <x v="0"/>
  </r>
  <r>
    <n v="11360"/>
    <s v="Arlyne"/>
    <s v="White"/>
    <s v="Not Hispanic, Latino/a, or Spanish Origin"/>
    <s v="English"/>
    <s v="Medicaid of Missouri"/>
    <s v="573-820-3940"/>
    <s v="F"/>
    <x v="478"/>
    <x v="1"/>
    <x v="1"/>
    <x v="0"/>
    <d v="2024-11-08T00:00:00"/>
    <s v="N"/>
    <s v="N"/>
    <s v=""/>
    <s v=""/>
    <s v=""/>
    <s v=""/>
    <s v=""/>
    <s v=""/>
    <s v=""/>
    <x v="0"/>
    <d v="2025-02-18T00:00:00"/>
    <n v="21283"/>
    <n v="58"/>
    <s v="55+"/>
    <s v="50 - 59"/>
    <x v="3"/>
    <x v="0"/>
    <x v="0"/>
    <x v="0"/>
    <d v="2015-01-01T00:00:00"/>
    <d v="2024-12-31T00:00:00"/>
    <s v=""/>
    <x v="0"/>
  </r>
  <r>
    <n v="14475"/>
    <s v="Kimberly"/>
    <s v="White"/>
    <s v="Not Hispanic, Latino/a, or Spanish Origin"/>
    <s v="English"/>
    <s v="WELLCARE MC ADV HMO (INS UB)"/>
    <s v="573-820-2775"/>
    <s v="F"/>
    <x v="478"/>
    <x v="7"/>
    <x v="1"/>
    <x v="0"/>
    <d v="2024-04-15T00:00:00"/>
    <s v="N"/>
    <s v="N"/>
    <s v=""/>
    <s v=""/>
    <s v=""/>
    <s v=""/>
    <s v=""/>
    <s v=""/>
    <s v=""/>
    <x v="0"/>
    <d v="2025-02-18T00:00:00"/>
    <n v="21283"/>
    <n v="58"/>
    <s v="55+"/>
    <s v="50 - 59"/>
    <x v="3"/>
    <x v="0"/>
    <x v="0"/>
    <x v="0"/>
    <d v="2015-01-01T00:00:00"/>
    <d v="2024-12-31T00:00:00"/>
    <s v=""/>
    <x v="0"/>
  </r>
  <r>
    <n v="15252"/>
    <s v="Lora"/>
    <s v="White"/>
    <s v="Not Hispanic, Latino/a, or Spanish Origin"/>
    <s v="English"/>
    <s v="Medicare - WPS Part A"/>
    <s v="573-820-4441"/>
    <s v="M"/>
    <x v="2535"/>
    <x v="6"/>
    <x v="1"/>
    <x v="0"/>
    <d v="2024-07-02T00:00:00"/>
    <s v="N"/>
    <s v="N"/>
    <s v=""/>
    <s v=""/>
    <s v=""/>
    <s v=""/>
    <s v=""/>
    <s v=""/>
    <s v=""/>
    <x v="1"/>
    <d v="2025-02-18T00:00:00"/>
    <n v="21286"/>
    <n v="58"/>
    <s v="55+"/>
    <s v="50 - 59"/>
    <x v="3"/>
    <x v="0"/>
    <x v="0"/>
    <x v="0"/>
    <d v="2015-01-01T00:00:00"/>
    <d v="2024-12-31T00:00:00"/>
    <s v=""/>
    <x v="0"/>
  </r>
  <r>
    <n v="14133"/>
    <s v="Karon"/>
    <s v="White"/>
    <s v="Not Hispanic, Latino/a, or Spanish Origin"/>
    <s v="English"/>
    <s v=""/>
    <s v="573-820-5939"/>
    <s v="M"/>
    <x v="2536"/>
    <x v="1"/>
    <x v="0"/>
    <x v="0"/>
    <d v="2024-11-04T00:00:00"/>
    <s v="N"/>
    <s v="N"/>
    <s v=""/>
    <s v=""/>
    <s v=""/>
    <s v=""/>
    <s v=""/>
    <s v=""/>
    <s v=""/>
    <x v="1"/>
    <d v="2025-02-18T00:00:00"/>
    <n v="21291"/>
    <n v="58"/>
    <s v="55+"/>
    <s v="50 - 59"/>
    <x v="3"/>
    <x v="0"/>
    <x v="0"/>
    <x v="0"/>
    <d v="2015-01-01T00:00:00"/>
    <d v="2024-12-31T00:00:00"/>
    <s v=""/>
    <x v="0"/>
  </r>
  <r>
    <n v="14555"/>
    <s v="Gean"/>
    <s v="White"/>
    <s v="Unreported/Choose Not to Disclose Ethnicity"/>
    <s v="English"/>
    <s v="Medicare - WPS Part A"/>
    <s v="573-820-2417"/>
    <s v="F"/>
    <x v="2536"/>
    <x v="4"/>
    <x v="1"/>
    <x v="0"/>
    <d v="2024-12-04T00:00:00"/>
    <s v="N"/>
    <s v="N"/>
    <s v=""/>
    <s v=""/>
    <s v=""/>
    <s v=""/>
    <s v=""/>
    <s v=""/>
    <s v=""/>
    <x v="0"/>
    <d v="2025-02-18T00:00:00"/>
    <n v="21291"/>
    <n v="58"/>
    <s v="55+"/>
    <s v="50 - 59"/>
    <x v="3"/>
    <x v="0"/>
    <x v="1"/>
    <x v="0"/>
    <d v="2015-01-01T00:00:00"/>
    <d v="2024-12-31T00:00:00"/>
    <s v=""/>
    <x v="0"/>
  </r>
  <r>
    <n v="10911"/>
    <s v="Kandy"/>
    <s v="White"/>
    <s v="Not Hispanic, Latino/a, or Spanish Origin"/>
    <s v="English"/>
    <s v="BCBS of Missouri"/>
    <s v="573-820-6385"/>
    <s v="M"/>
    <x v="2537"/>
    <x v="10"/>
    <x v="3"/>
    <x v="0"/>
    <d v="2024-03-20T00:00:00"/>
    <s v="N"/>
    <s v="N"/>
    <s v=""/>
    <s v=""/>
    <s v=""/>
    <s v=""/>
    <s v=""/>
    <s v=""/>
    <s v=""/>
    <x v="1"/>
    <d v="2025-02-18T00:00:00"/>
    <n v="21295"/>
    <n v="58"/>
    <s v="55+"/>
    <s v="50 - 59"/>
    <x v="3"/>
    <x v="0"/>
    <x v="0"/>
    <x v="0"/>
    <d v="2015-01-01T00:00:00"/>
    <d v="2024-12-31T00:00:00"/>
    <s v=""/>
    <x v="0"/>
  </r>
  <r>
    <n v="13037"/>
    <s v="Douglas"/>
    <s v="White"/>
    <s v="Not Hispanic, Latino/a, or Spanish Origin"/>
    <s v="English"/>
    <s v="Cigna"/>
    <s v="573-820-3096"/>
    <s v="F"/>
    <x v="16"/>
    <x v="23"/>
    <x v="1"/>
    <x v="0"/>
    <d v="2024-04-23T00:00:00"/>
    <s v="N"/>
    <s v="N"/>
    <s v=""/>
    <s v=""/>
    <s v=""/>
    <s v=""/>
    <s v=""/>
    <s v=""/>
    <s v=""/>
    <x v="0"/>
    <d v="2025-02-18T00:00:00"/>
    <n v="21300"/>
    <n v="58"/>
    <s v="55+"/>
    <s v="50 - 59"/>
    <x v="3"/>
    <x v="0"/>
    <x v="0"/>
    <x v="0"/>
    <d v="2015-01-01T00:00:00"/>
    <d v="2024-12-31T00:00:00"/>
    <s v=""/>
    <x v="0"/>
  </r>
  <r>
    <n v="12470"/>
    <s v="James"/>
    <s v="White"/>
    <s v="Not Hispanic, Latino/a, or Spanish Origin"/>
    <s v="English"/>
    <s v="Ambetter"/>
    <s v="573-820-3365"/>
    <s v="M"/>
    <x v="2538"/>
    <x v="3"/>
    <x v="1"/>
    <x v="0"/>
    <d v="2024-10-24T00:00:00"/>
    <s v="N"/>
    <s v="N"/>
    <s v=""/>
    <s v=""/>
    <s v=""/>
    <s v=""/>
    <s v=""/>
    <s v=""/>
    <s v=""/>
    <x v="1"/>
    <d v="2025-02-18T00:00:00"/>
    <n v="21302"/>
    <n v="58"/>
    <s v="55+"/>
    <s v="50 - 59"/>
    <x v="3"/>
    <x v="0"/>
    <x v="0"/>
    <x v="0"/>
    <d v="2015-01-01T00:00:00"/>
    <d v="2024-12-31T00:00:00"/>
    <s v=""/>
    <x v="0"/>
  </r>
  <r>
    <n v="14573"/>
    <s v="Glendal"/>
    <s v="White"/>
    <s v="Not Hispanic, Latino/a, or Spanish Origin"/>
    <s v="English"/>
    <s v="United HealthCare of All States"/>
    <s v="573-820-4088"/>
    <s v="M"/>
    <x v="2539"/>
    <x v="10"/>
    <x v="1"/>
    <x v="0"/>
    <d v="2024-04-09T00:00:00"/>
    <s v="N"/>
    <s v="N"/>
    <s v=""/>
    <s v=""/>
    <s v=""/>
    <s v=""/>
    <s v=""/>
    <s v=""/>
    <s v=""/>
    <x v="1"/>
    <d v="2025-02-18T00:00:00"/>
    <n v="21308"/>
    <n v="58"/>
    <s v="55+"/>
    <s v="50 - 59"/>
    <x v="3"/>
    <x v="0"/>
    <x v="0"/>
    <x v="0"/>
    <d v="2015-01-01T00:00:00"/>
    <d v="2024-12-31T00:00:00"/>
    <s v=""/>
    <x v="0"/>
  </r>
  <r>
    <n v="15315"/>
    <s v="Kear"/>
    <s v="White"/>
    <s v="Not Hispanic, Latino/a, or Spanish Origin"/>
    <s v="English"/>
    <s v="UHC Medicaid MEDICAL"/>
    <s v="573-820-2529"/>
    <s v="M"/>
    <x v="2540"/>
    <x v="4"/>
    <x v="1"/>
    <x v="0"/>
    <d v="2024-12-20T00:00:00"/>
    <s v="N"/>
    <s v="N"/>
    <s v=""/>
    <s v=""/>
    <s v=""/>
    <s v=""/>
    <s v=""/>
    <s v=""/>
    <s v=""/>
    <x v="1"/>
    <d v="2025-02-18T00:00:00"/>
    <n v="21309"/>
    <n v="58"/>
    <s v="55+"/>
    <s v="50 - 59"/>
    <x v="3"/>
    <x v="0"/>
    <x v="0"/>
    <x v="0"/>
    <d v="2015-01-01T00:00:00"/>
    <d v="2024-12-31T00:00:00"/>
    <s v=""/>
    <x v="0"/>
  </r>
  <r>
    <n v="10863"/>
    <s v="Angela"/>
    <s v="White"/>
    <s v="Not Hispanic, Latino/a, or Spanish Origin"/>
    <s v="English"/>
    <s v=""/>
    <s v="573-820-5232"/>
    <s v="F"/>
    <x v="2541"/>
    <x v="15"/>
    <x v="5"/>
    <x v="0"/>
    <d v="2024-02-27T00:00:00"/>
    <s v="N"/>
    <s v="N"/>
    <s v=""/>
    <s v=""/>
    <s v=""/>
    <s v=""/>
    <s v=""/>
    <s v=""/>
    <s v=""/>
    <x v="0"/>
    <d v="2025-02-18T00:00:00"/>
    <n v="21311"/>
    <n v="58"/>
    <s v="55+"/>
    <s v="50 - 59"/>
    <x v="3"/>
    <x v="0"/>
    <x v="0"/>
    <x v="0"/>
    <d v="2015-01-01T00:00:00"/>
    <d v="2024-12-31T00:00:00"/>
    <s v=""/>
    <x v="0"/>
  </r>
  <r>
    <n v="14516"/>
    <s v="Melissa"/>
    <s v="White"/>
    <s v="Not Hispanic, Latino/a, or Spanish Origin"/>
    <s v="English"/>
    <s v=""/>
    <s v="573-820-4580"/>
    <s v="M"/>
    <x v="2541"/>
    <x v="12"/>
    <x v="1"/>
    <x v="0"/>
    <d v="2024-01-10T00:00:00"/>
    <s v="N"/>
    <s v="N"/>
    <s v=""/>
    <s v=""/>
    <s v=""/>
    <s v=""/>
    <s v=""/>
    <s v=""/>
    <s v=""/>
    <x v="1"/>
    <d v="2025-02-18T00:00:00"/>
    <n v="21311"/>
    <n v="58"/>
    <s v="55+"/>
    <s v="50 - 59"/>
    <x v="3"/>
    <x v="0"/>
    <x v="0"/>
    <x v="0"/>
    <d v="2015-01-01T00:00:00"/>
    <d v="2024-12-31T00:00:00"/>
    <s v=""/>
    <x v="0"/>
  </r>
  <r>
    <n v="13024"/>
    <s v="David"/>
    <s v="American Indian/Alaska Native"/>
    <s v="Another Hispanic, Latino/a, or Spanish Origin"/>
    <s v="Spanish"/>
    <s v=""/>
    <s v="573-820-3733"/>
    <s v="M"/>
    <x v="938"/>
    <x v="9"/>
    <x v="1"/>
    <x v="0"/>
    <d v="2024-04-11T00:00:00"/>
    <s v="N"/>
    <s v="N"/>
    <s v=""/>
    <s v=""/>
    <s v=""/>
    <s v=""/>
    <s v=""/>
    <s v=""/>
    <s v=""/>
    <x v="1"/>
    <d v="2025-02-18T00:00:00"/>
    <n v="21316"/>
    <n v="58"/>
    <s v="55+"/>
    <s v="50 - 59"/>
    <x v="3"/>
    <x v="1"/>
    <x v="2"/>
    <x v="1"/>
    <d v="2015-01-01T00:00:00"/>
    <d v="2024-12-31T00:00:00"/>
    <s v=""/>
    <x v="0"/>
  </r>
  <r>
    <n v="15314"/>
    <s v="Matthew"/>
    <s v="White"/>
    <s v="Not Hispanic, Latino/a, or Spanish Origin"/>
    <s v="English"/>
    <s v=""/>
    <s v="573-820-2349"/>
    <s v="M"/>
    <x v="2542"/>
    <x v="8"/>
    <x v="1"/>
    <x v="0"/>
    <d v="2024-12-03T00:00:00"/>
    <s v="N"/>
    <s v="N"/>
    <s v=""/>
    <s v=""/>
    <s v=""/>
    <s v=""/>
    <s v=""/>
    <s v=""/>
    <s v=""/>
    <x v="1"/>
    <d v="2025-02-18T00:00:00"/>
    <n v="21317"/>
    <n v="58"/>
    <s v="55+"/>
    <s v="50 - 59"/>
    <x v="3"/>
    <x v="0"/>
    <x v="0"/>
    <x v="0"/>
    <d v="2015-01-01T00:00:00"/>
    <d v="2024-12-31T00:00:00"/>
    <s v=""/>
    <x v="0"/>
  </r>
  <r>
    <n v="11052"/>
    <s v="Gary"/>
    <s v="White"/>
    <s v="Not Hispanic, Latino/a, or Spanish Origin"/>
    <s v="English"/>
    <s v="Medicaid of Missouri"/>
    <s v="573-820-5994"/>
    <s v="F"/>
    <x v="971"/>
    <x v="10"/>
    <x v="0"/>
    <x v="0"/>
    <d v="2024-10-25T00:00:00"/>
    <s v="N"/>
    <s v="N"/>
    <s v=""/>
    <s v=""/>
    <s v=""/>
    <s v=""/>
    <s v=""/>
    <s v=""/>
    <s v=""/>
    <x v="0"/>
    <d v="2025-02-18T00:00:00"/>
    <n v="21319"/>
    <n v="58"/>
    <s v="55+"/>
    <s v="50 - 59"/>
    <x v="3"/>
    <x v="0"/>
    <x v="0"/>
    <x v="0"/>
    <d v="2015-01-01T00:00:00"/>
    <d v="2024-12-31T00:00:00"/>
    <s v=""/>
    <x v="0"/>
  </r>
  <r>
    <n v="15265"/>
    <s v="Jim"/>
    <s v="White"/>
    <s v="Not Hispanic, Latino/a, or Spanish Origin"/>
    <s v="English"/>
    <s v="BCBS of Missouri"/>
    <s v="573-820-3598"/>
    <s v="F"/>
    <x v="971"/>
    <x v="24"/>
    <x v="1"/>
    <x v="0"/>
    <d v="2024-10-18T00:00:00"/>
    <s v="N"/>
    <s v="N"/>
    <s v=""/>
    <s v=""/>
    <s v=""/>
    <s v=""/>
    <s v=""/>
    <s v=""/>
    <s v=""/>
    <x v="0"/>
    <d v="2025-02-18T00:00:00"/>
    <n v="21319"/>
    <n v="58"/>
    <s v="55+"/>
    <s v="50 - 59"/>
    <x v="3"/>
    <x v="0"/>
    <x v="0"/>
    <x v="0"/>
    <d v="2015-01-01T00:00:00"/>
    <d v="2024-12-31T00:00:00"/>
    <s v=""/>
    <x v="0"/>
  </r>
  <r>
    <n v="13436"/>
    <s v="Jacki"/>
    <s v="White"/>
    <s v="Not Hispanic, Latino/a, or Spanish Origin"/>
    <s v="English"/>
    <s v="BCBS of Missouri"/>
    <s v="573-820-4362"/>
    <s v="F"/>
    <x v="1080"/>
    <x v="6"/>
    <x v="1"/>
    <x v="0"/>
    <d v="2024-03-21T00:00:00"/>
    <s v="N"/>
    <s v="N"/>
    <s v=""/>
    <s v=""/>
    <s v=""/>
    <s v=""/>
    <s v=""/>
    <s v=""/>
    <s v=""/>
    <x v="0"/>
    <d v="2025-02-18T00:00:00"/>
    <n v="21323"/>
    <n v="58"/>
    <s v="55+"/>
    <s v="50 - 59"/>
    <x v="3"/>
    <x v="0"/>
    <x v="0"/>
    <x v="0"/>
    <d v="2015-01-01T00:00:00"/>
    <d v="2024-12-31T00:00:00"/>
    <s v=""/>
    <x v="0"/>
  </r>
  <r>
    <n v="11204"/>
    <s v="Kylie"/>
    <s v="White"/>
    <s v="Not Hispanic, Latino/a, or Spanish Origin"/>
    <s v="English"/>
    <s v=""/>
    <s v="573-820-3996"/>
    <s v="M"/>
    <x v="2543"/>
    <x v="1"/>
    <x v="1"/>
    <x v="0"/>
    <d v="2024-07-09T00:00:00"/>
    <s v="N"/>
    <s v="N"/>
    <s v=""/>
    <s v=""/>
    <s v=""/>
    <s v=""/>
    <s v=""/>
    <s v=""/>
    <s v=""/>
    <x v="1"/>
    <d v="2025-02-18T00:00:00"/>
    <n v="21332"/>
    <n v="58"/>
    <s v="55+"/>
    <s v="50 - 59"/>
    <x v="3"/>
    <x v="0"/>
    <x v="0"/>
    <x v="0"/>
    <d v="2015-01-01T00:00:00"/>
    <d v="2024-12-31T00:00:00"/>
    <s v=""/>
    <x v="0"/>
  </r>
  <r>
    <n v="13319"/>
    <s v="Donald"/>
    <s v="White"/>
    <s v="Unreported/Choose Not to Disclose Ethnicity"/>
    <s v="English"/>
    <s v="Medicare of Missouri - J5 Part B"/>
    <s v="573-820-5577"/>
    <s v="M"/>
    <x v="2544"/>
    <x v="8"/>
    <x v="0"/>
    <x v="0"/>
    <d v="2024-12-19T00:00:00"/>
    <s v="N"/>
    <s v="N"/>
    <s v=""/>
    <s v=""/>
    <s v=""/>
    <s v=""/>
    <s v=""/>
    <s v=""/>
    <s v=""/>
    <x v="1"/>
    <d v="2025-02-18T00:00:00"/>
    <n v="21335"/>
    <n v="58"/>
    <s v="55+"/>
    <s v="50 - 59"/>
    <x v="3"/>
    <x v="0"/>
    <x v="1"/>
    <x v="0"/>
    <d v="2015-01-01T00:00:00"/>
    <d v="2024-12-31T00:00:00"/>
    <s v=""/>
    <x v="0"/>
  </r>
  <r>
    <n v="12306"/>
    <s v="Debra"/>
    <s v="White"/>
    <s v="Not Hispanic, Latino/a, or Spanish Origin"/>
    <s v="English"/>
    <s v="UHC Medicaid MEDICAL"/>
    <s v="573-820-4049"/>
    <s v="F"/>
    <x v="2545"/>
    <x v="10"/>
    <x v="1"/>
    <x v="0"/>
    <d v="2024-08-12T00:00:00"/>
    <s v="N"/>
    <s v="N"/>
    <s v=""/>
    <s v=""/>
    <s v=""/>
    <s v=""/>
    <s v=""/>
    <s v=""/>
    <s v=""/>
    <x v="0"/>
    <d v="2025-02-18T00:00:00"/>
    <n v="21353"/>
    <n v="58"/>
    <s v="55+"/>
    <s v="50 - 59"/>
    <x v="3"/>
    <x v="0"/>
    <x v="0"/>
    <x v="0"/>
    <d v="2015-01-01T00:00:00"/>
    <d v="2024-12-31T00:00:00"/>
    <s v=""/>
    <x v="0"/>
  </r>
  <r>
    <n v="12833"/>
    <s v="Gregg"/>
    <s v="White"/>
    <s v="Not Hispanic, Latino/a, or Spanish Origin"/>
    <s v="English"/>
    <s v="Medicaid of Missouri"/>
    <s v="573-820-3007"/>
    <s v="F"/>
    <x v="2546"/>
    <x v="11"/>
    <x v="1"/>
    <x v="0"/>
    <d v="2024-11-08T00:00:00"/>
    <s v="N"/>
    <s v="N"/>
    <s v=""/>
    <s v=""/>
    <s v=""/>
    <s v=""/>
    <s v=""/>
    <s v=""/>
    <s v=""/>
    <x v="0"/>
    <d v="2025-02-18T00:00:00"/>
    <n v="21356"/>
    <n v="58"/>
    <s v="55+"/>
    <s v="50 - 59"/>
    <x v="3"/>
    <x v="0"/>
    <x v="0"/>
    <x v="0"/>
    <d v="2015-01-01T00:00:00"/>
    <d v="2024-12-31T00:00:00"/>
    <s v=""/>
    <x v="0"/>
  </r>
  <r>
    <n v="11662"/>
    <s v="Angela"/>
    <s v="White"/>
    <s v="Unreported/Choose Not to Disclose Ethnicity"/>
    <s v="English"/>
    <s v="BCBS of Missouri"/>
    <s v="573-820-6005"/>
    <s v="F"/>
    <x v="2547"/>
    <x v="12"/>
    <x v="0"/>
    <x v="0"/>
    <d v="2024-11-25T00:00:00"/>
    <s v="N"/>
    <s v="N"/>
    <s v=""/>
    <s v=""/>
    <s v=""/>
    <s v=""/>
    <s v=""/>
    <s v=""/>
    <s v=""/>
    <x v="0"/>
    <d v="2025-02-18T00:00:00"/>
    <n v="21358"/>
    <n v="58"/>
    <s v="55+"/>
    <s v="50 - 59"/>
    <x v="3"/>
    <x v="0"/>
    <x v="1"/>
    <x v="0"/>
    <d v="2015-01-01T00:00:00"/>
    <d v="2024-12-31T00:00:00"/>
    <s v=""/>
    <x v="0"/>
  </r>
  <r>
    <n v="14075"/>
    <s v="John"/>
    <s v="White"/>
    <s v="Not Hispanic, Latino/a, or Spanish Origin"/>
    <s v="English"/>
    <s v="Delta Dental of MO"/>
    <s v="573-820-3605"/>
    <s v="F"/>
    <x v="2547"/>
    <x v="24"/>
    <x v="1"/>
    <x v="0"/>
    <d v="2024-12-26T00:00:00"/>
    <s v="N"/>
    <s v="N"/>
    <s v=""/>
    <s v=""/>
    <s v=""/>
    <s v=""/>
    <s v=""/>
    <s v=""/>
    <s v=""/>
    <x v="0"/>
    <d v="2025-02-18T00:00:00"/>
    <n v="21358"/>
    <n v="58"/>
    <s v="55+"/>
    <s v="50 - 59"/>
    <x v="3"/>
    <x v="0"/>
    <x v="0"/>
    <x v="0"/>
    <d v="2015-01-01T00:00:00"/>
    <d v="2024-12-31T00:00:00"/>
    <s v=""/>
    <x v="0"/>
  </r>
  <r>
    <n v="11896"/>
    <s v="Candy"/>
    <s v="White"/>
    <s v="Not Hispanic, Latino/a, or Spanish Origin"/>
    <s v="English"/>
    <s v=""/>
    <s v="573-820-2212"/>
    <s v="F"/>
    <x v="2548"/>
    <x v="8"/>
    <x v="1"/>
    <x v="0"/>
    <d v="2024-09-10T00:00:00"/>
    <s v="N"/>
    <s v="N"/>
    <s v=""/>
    <s v=""/>
    <s v=""/>
    <s v=""/>
    <s v=""/>
    <s v=""/>
    <s v=""/>
    <x v="0"/>
    <d v="2025-02-18T00:00:00"/>
    <n v="21360"/>
    <n v="58"/>
    <s v="55+"/>
    <s v="50 - 59"/>
    <x v="3"/>
    <x v="0"/>
    <x v="0"/>
    <x v="0"/>
    <d v="2015-01-01T00:00:00"/>
    <d v="2024-12-31T00:00:00"/>
    <s v=""/>
    <x v="0"/>
  </r>
  <r>
    <n v="11760"/>
    <s v="Karen"/>
    <s v="Unreported/Choose Not to Disclose Race"/>
    <s v="Unreported/Choose Not to Disclose Ethnicity"/>
    <s v="English"/>
    <s v="Home State Health Plan"/>
    <s v="573-820-4160"/>
    <s v="M"/>
    <x v="2549"/>
    <x v="10"/>
    <x v="1"/>
    <x v="0"/>
    <d v="2024-03-11T00:00:00"/>
    <s v="N"/>
    <s v="N"/>
    <s v=""/>
    <s v=""/>
    <s v=""/>
    <s v=""/>
    <s v=""/>
    <s v=""/>
    <s v=""/>
    <x v="1"/>
    <d v="2025-02-18T00:00:00"/>
    <n v="21364"/>
    <n v="58"/>
    <s v="55+"/>
    <s v="50 - 59"/>
    <x v="3"/>
    <x v="2"/>
    <x v="1"/>
    <x v="0"/>
    <d v="2015-01-01T00:00:00"/>
    <d v="2024-12-31T00:00:00"/>
    <s v=""/>
    <x v="0"/>
  </r>
  <r>
    <n v="11062"/>
    <s v="John"/>
    <s v="White"/>
    <s v="Not Hispanic, Latino/a, or Spanish Origin"/>
    <s v="English"/>
    <s v="Ambetter"/>
    <s v="573-820-5934"/>
    <s v="M"/>
    <x v="2550"/>
    <x v="1"/>
    <x v="0"/>
    <x v="0"/>
    <d v="2024-08-05T00:00:00"/>
    <s v="N"/>
    <s v="N"/>
    <s v=""/>
    <s v=""/>
    <s v=""/>
    <s v=""/>
    <s v=""/>
    <s v=""/>
    <s v=""/>
    <x v="1"/>
    <d v="2025-02-18T00:00:00"/>
    <n v="21371"/>
    <n v="58"/>
    <s v="55+"/>
    <s v="50 - 59"/>
    <x v="3"/>
    <x v="0"/>
    <x v="0"/>
    <x v="0"/>
    <d v="2015-01-01T00:00:00"/>
    <d v="2024-12-31T00:00:00"/>
    <s v=""/>
    <x v="0"/>
  </r>
  <r>
    <n v="10241"/>
    <s v="Mark"/>
    <s v="White"/>
    <s v="Not Hispanic, Latino/a, or Spanish Origin"/>
    <s v="English"/>
    <s v="Medicaid of Missouri"/>
    <s v="573-820-5606"/>
    <s v="F"/>
    <x v="382"/>
    <x v="8"/>
    <x v="0"/>
    <x v="0"/>
    <d v="2024-12-26T00:00:00"/>
    <s v="N"/>
    <s v="N"/>
    <s v=""/>
    <s v=""/>
    <s v=""/>
    <s v=""/>
    <s v=""/>
    <s v=""/>
    <s v=""/>
    <x v="0"/>
    <d v="2025-02-18T00:00:00"/>
    <n v="21372"/>
    <n v="58"/>
    <s v="55+"/>
    <s v="50 - 59"/>
    <x v="3"/>
    <x v="0"/>
    <x v="0"/>
    <x v="0"/>
    <d v="2015-01-01T00:00:00"/>
    <d v="2024-12-31T00:00:00"/>
    <s v=""/>
    <x v="0"/>
  </r>
  <r>
    <n v="10732"/>
    <s v="Brian"/>
    <s v="White"/>
    <s v="Not Hispanic, Latino/a, or Spanish Origin"/>
    <s v="English"/>
    <s v="BCBS of Missouri"/>
    <s v="573-820-5291"/>
    <s v="F"/>
    <x v="2551"/>
    <x v="24"/>
    <x v="5"/>
    <x v="0"/>
    <d v="2024-10-22T00:00:00"/>
    <s v="N"/>
    <s v="N"/>
    <s v=""/>
    <s v=""/>
    <s v=""/>
    <s v=""/>
    <s v=""/>
    <s v=""/>
    <s v=""/>
    <x v="0"/>
    <d v="2025-02-18T00:00:00"/>
    <n v="21375"/>
    <n v="58"/>
    <s v="55+"/>
    <s v="50 - 59"/>
    <x v="3"/>
    <x v="0"/>
    <x v="0"/>
    <x v="0"/>
    <d v="2015-01-01T00:00:00"/>
    <d v="2024-12-31T00:00:00"/>
    <s v=""/>
    <x v="0"/>
  </r>
  <r>
    <n v="14604"/>
    <s v="Kenneth"/>
    <s v="White"/>
    <s v="Not Hispanic, Latino/a, or Spanish Origin"/>
    <s v="English"/>
    <s v=""/>
    <s v="573-820-4176"/>
    <s v="M"/>
    <x v="2551"/>
    <x v="10"/>
    <x v="1"/>
    <x v="0"/>
    <d v="2024-06-10T00:00:00"/>
    <s v="N"/>
    <s v="N"/>
    <s v=""/>
    <s v=""/>
    <s v=""/>
    <s v=""/>
    <s v=""/>
    <s v=""/>
    <s v=""/>
    <x v="1"/>
    <d v="2025-02-18T00:00:00"/>
    <n v="21375"/>
    <n v="58"/>
    <s v="55+"/>
    <s v="50 - 59"/>
    <x v="3"/>
    <x v="0"/>
    <x v="0"/>
    <x v="0"/>
    <d v="2015-01-01T00:00:00"/>
    <d v="2024-12-31T00:00:00"/>
    <s v=""/>
    <x v="0"/>
  </r>
  <r>
    <n v="13729"/>
    <s v="Jim"/>
    <s v="White"/>
    <s v="Not Hispanic, Latino/a, or Spanish Origin"/>
    <s v="English"/>
    <s v="BCBS of Missouri"/>
    <s v="573-820-4390"/>
    <s v="M"/>
    <x v="2552"/>
    <x v="6"/>
    <x v="1"/>
    <x v="0"/>
    <d v="2024-09-09T00:00:00"/>
    <s v="N"/>
    <s v="N"/>
    <s v=""/>
    <s v=""/>
    <s v=""/>
    <s v=""/>
    <s v=""/>
    <s v=""/>
    <s v=""/>
    <x v="1"/>
    <d v="2025-02-18T00:00:00"/>
    <n v="21376"/>
    <n v="58"/>
    <s v="55+"/>
    <s v="50 - 59"/>
    <x v="3"/>
    <x v="0"/>
    <x v="0"/>
    <x v="0"/>
    <d v="2015-01-01T00:00:00"/>
    <d v="2024-12-31T00:00:00"/>
    <s v=""/>
    <x v="0"/>
  </r>
  <r>
    <n v="12910"/>
    <s v="Colter"/>
    <s v="White"/>
    <s v="Not Hispanic, Latino/a, or Spanish Origin"/>
    <s v="English"/>
    <s v="BCBS of Missouri"/>
    <s v="573-820-4035"/>
    <s v="F"/>
    <x v="2553"/>
    <x v="10"/>
    <x v="1"/>
    <x v="0"/>
    <d v="2024-09-04T00:00:00"/>
    <s v="N"/>
    <s v="N"/>
    <s v=""/>
    <s v=""/>
    <s v=""/>
    <s v=""/>
    <s v=""/>
    <s v=""/>
    <s v=""/>
    <x v="0"/>
    <d v="2025-02-18T00:00:00"/>
    <n v="21379"/>
    <n v="58"/>
    <s v="55+"/>
    <s v="50 - 59"/>
    <x v="3"/>
    <x v="0"/>
    <x v="0"/>
    <x v="0"/>
    <d v="2015-01-01T00:00:00"/>
    <d v="2024-12-31T00:00:00"/>
    <s v=""/>
    <x v="0"/>
  </r>
  <r>
    <n v="11160"/>
    <s v="Terry"/>
    <s v="White"/>
    <s v="Not Hispanic, Latino/a, or Spanish Origin"/>
    <s v="English"/>
    <s v="All Savers-UHC"/>
    <s v="573-820-1395"/>
    <s v="F"/>
    <x v="2554"/>
    <x v="7"/>
    <x v="0"/>
    <x v="0"/>
    <d v="2024-05-10T00:00:00"/>
    <s v="Y"/>
    <s v="N"/>
    <s v=""/>
    <s v=""/>
    <s v=""/>
    <s v="02/01/2023 00:00:00"/>
    <s v="Negative"/>
    <s v=""/>
    <s v=""/>
    <x v="0"/>
    <d v="2025-02-18T00:00:00"/>
    <n v="21380"/>
    <n v="58"/>
    <s v="55+"/>
    <s v="50 - 59"/>
    <x v="3"/>
    <x v="0"/>
    <x v="0"/>
    <x v="0"/>
    <d v="2015-01-01T00:00:00"/>
    <d v="2024-12-31T00:00:00"/>
    <s v=""/>
    <x v="0"/>
  </r>
  <r>
    <n v="10617"/>
    <s v="Anita"/>
    <s v="White"/>
    <s v="Not Hispanic, Latino/a, or Spanish Origin"/>
    <s v="English"/>
    <s v="Medicaid of Missouri"/>
    <s v="573-820-6279"/>
    <s v="F"/>
    <x v="2554"/>
    <x v="2"/>
    <x v="3"/>
    <x v="0"/>
    <d v="2024-09-26T00:00:00"/>
    <s v="N"/>
    <s v="N"/>
    <s v=""/>
    <s v=""/>
    <s v=""/>
    <s v=""/>
    <s v=""/>
    <s v=""/>
    <s v=""/>
    <x v="0"/>
    <d v="2025-02-18T00:00:00"/>
    <n v="21380"/>
    <n v="58"/>
    <s v="55+"/>
    <s v="50 - 59"/>
    <x v="3"/>
    <x v="0"/>
    <x v="0"/>
    <x v="0"/>
    <d v="2015-01-01T00:00:00"/>
    <d v="2024-12-31T00:00:00"/>
    <s v=""/>
    <x v="0"/>
  </r>
  <r>
    <n v="11818"/>
    <s v="Larry"/>
    <s v="White"/>
    <s v="Not Hispanic, Latino/a, or Spanish Origin"/>
    <s v="English"/>
    <s v="Medicare - WPS Part A"/>
    <s v="573-820-4427"/>
    <s v="F"/>
    <x v="2555"/>
    <x v="6"/>
    <x v="1"/>
    <x v="0"/>
    <d v="2024-08-29T00:00:00"/>
    <s v="N"/>
    <s v="N"/>
    <s v=""/>
    <s v=""/>
    <s v=""/>
    <s v=""/>
    <s v=""/>
    <s v=""/>
    <s v=""/>
    <x v="0"/>
    <d v="2025-02-18T00:00:00"/>
    <n v="21381"/>
    <n v="58"/>
    <s v="55+"/>
    <s v="50 - 59"/>
    <x v="3"/>
    <x v="0"/>
    <x v="0"/>
    <x v="0"/>
    <d v="2015-01-01T00:00:00"/>
    <d v="2024-12-31T00:00:00"/>
    <s v=""/>
    <x v="0"/>
  </r>
  <r>
    <n v="15055"/>
    <s v="Kelly"/>
    <s v="White"/>
    <s v="Not Hispanic, Latino/a, or Spanish Origin"/>
    <s v="English"/>
    <s v="Home State Health Plan"/>
    <s v="573-820-4173"/>
    <s v="F"/>
    <x v="2555"/>
    <x v="10"/>
    <x v="1"/>
    <x v="0"/>
    <d v="2024-11-04T00:00:00"/>
    <s v="N"/>
    <s v="N"/>
    <s v=""/>
    <s v=""/>
    <s v=""/>
    <s v=""/>
    <s v=""/>
    <s v=""/>
    <s v=""/>
    <x v="0"/>
    <d v="2025-02-18T00:00:00"/>
    <n v="21381"/>
    <n v="58"/>
    <s v="55+"/>
    <s v="50 - 59"/>
    <x v="3"/>
    <x v="0"/>
    <x v="0"/>
    <x v="0"/>
    <d v="2015-01-01T00:00:00"/>
    <d v="2024-12-31T00:00:00"/>
    <s v=""/>
    <x v="0"/>
  </r>
  <r>
    <n v="14412"/>
    <s v="Jessica"/>
    <s v="White"/>
    <s v="Not Hispanic, Latino/a, or Spanish Origin"/>
    <s v="English"/>
    <s v="UNITED HEALTHCARE OXFORD"/>
    <s v="573-820-3382"/>
    <s v="M"/>
    <x v="2556"/>
    <x v="3"/>
    <x v="1"/>
    <x v="0"/>
    <d v="2024-06-17T00:00:00"/>
    <s v="N"/>
    <s v="N"/>
    <s v=""/>
    <s v=""/>
    <s v=""/>
    <s v=""/>
    <s v=""/>
    <s v=""/>
    <s v=""/>
    <x v="1"/>
    <d v="2025-02-18T00:00:00"/>
    <n v="21382"/>
    <n v="58"/>
    <s v="55+"/>
    <s v="50 - 59"/>
    <x v="3"/>
    <x v="0"/>
    <x v="0"/>
    <x v="0"/>
    <d v="2015-01-01T00:00:00"/>
    <d v="2024-12-31T00:00:00"/>
    <s v=""/>
    <x v="0"/>
  </r>
  <r>
    <n v="14129"/>
    <s v="Kelly"/>
    <s v="White"/>
    <s v="Not Hispanic, Latino/a, or Spanish Origin"/>
    <s v="English"/>
    <s v="Ambetter"/>
    <s v="573-820-2635"/>
    <s v="F"/>
    <x v="2557"/>
    <x v="43"/>
    <x v="1"/>
    <x v="0"/>
    <d v="2024-11-04T00:00:00"/>
    <s v="N"/>
    <s v="N"/>
    <s v=""/>
    <s v=""/>
    <s v=""/>
    <s v=""/>
    <s v=""/>
    <s v=""/>
    <s v=""/>
    <x v="0"/>
    <d v="2025-02-18T00:00:00"/>
    <n v="21385"/>
    <n v="58"/>
    <s v="55+"/>
    <s v="50 - 59"/>
    <x v="3"/>
    <x v="0"/>
    <x v="0"/>
    <x v="0"/>
    <d v="2015-01-01T00:00:00"/>
    <d v="2024-12-31T00:00:00"/>
    <s v=""/>
    <x v="0"/>
  </r>
  <r>
    <n v="13452"/>
    <s v="Monica"/>
    <s v="Unreported/Choose Not to Disclose Race"/>
    <s v="Unreported/Choose Not to Disclose Ethnicity"/>
    <s v="English"/>
    <s v="BCBS of Missouri"/>
    <s v="573-820-1147"/>
    <s v="F"/>
    <x v="2558"/>
    <x v="7"/>
    <x v="1"/>
    <x v="0"/>
    <d v="2024-11-19T00:00:00"/>
    <s v="Y"/>
    <s v="N"/>
    <s v=""/>
    <s v=""/>
    <s v=""/>
    <s v="12/05/2022 00:00:00"/>
    <s v="Negative"/>
    <s v=""/>
    <s v=""/>
    <x v="0"/>
    <d v="2025-02-18T00:00:00"/>
    <n v="21386"/>
    <n v="58"/>
    <s v="55+"/>
    <s v="50 - 59"/>
    <x v="3"/>
    <x v="2"/>
    <x v="1"/>
    <x v="0"/>
    <d v="2015-01-01T00:00:00"/>
    <d v="2024-12-31T00:00:00"/>
    <s v=""/>
    <x v="0"/>
  </r>
  <r>
    <n v="11372"/>
    <s v="Jacqueline"/>
    <s v="White"/>
    <s v="Not Hispanic, Latino/a, or Spanish Origin"/>
    <s v="English"/>
    <s v="HEALTHY BLUE"/>
    <s v="573-820-4705"/>
    <s v="F"/>
    <x v="2559"/>
    <x v="0"/>
    <x v="1"/>
    <x v="0"/>
    <d v="2024-07-01T00:00:00"/>
    <s v="N"/>
    <s v="N"/>
    <s v=""/>
    <s v=""/>
    <s v=""/>
    <s v=""/>
    <s v=""/>
    <s v=""/>
    <s v=""/>
    <x v="0"/>
    <d v="2025-02-18T00:00:00"/>
    <n v="21388"/>
    <n v="58"/>
    <s v="55+"/>
    <s v="50 - 59"/>
    <x v="3"/>
    <x v="0"/>
    <x v="0"/>
    <x v="0"/>
    <d v="2015-01-01T00:00:00"/>
    <d v="2024-12-31T00:00:00"/>
    <s v=""/>
    <x v="0"/>
  </r>
  <r>
    <n v="11910"/>
    <s v="Christina"/>
    <s v="White"/>
    <s v="Not Hispanic, Latino/a, or Spanish Origin"/>
    <s v="English"/>
    <s v="Medicare - WPS Part A"/>
    <s v="573-820-5633"/>
    <s v="M"/>
    <x v="2559"/>
    <x v="4"/>
    <x v="0"/>
    <x v="0"/>
    <d v="2024-12-02T00:00:00"/>
    <s v="N"/>
    <s v="N"/>
    <s v=""/>
    <s v=""/>
    <s v=""/>
    <s v=""/>
    <s v=""/>
    <s v=""/>
    <s v=""/>
    <x v="1"/>
    <d v="2025-02-18T00:00:00"/>
    <n v="21388"/>
    <n v="58"/>
    <s v="55+"/>
    <s v="50 - 59"/>
    <x v="3"/>
    <x v="0"/>
    <x v="0"/>
    <x v="0"/>
    <d v="2015-01-01T00:00:00"/>
    <d v="2024-12-31T00:00:00"/>
    <s v=""/>
    <x v="0"/>
  </r>
  <r>
    <n v="10449"/>
    <s v="Shon"/>
    <s v="White"/>
    <s v="Not Hispanic, Latino/a, or Spanish Origin"/>
    <s v="English"/>
    <s v="HEALTHY BLUE"/>
    <s v="573-820-6315"/>
    <s v="F"/>
    <x v="664"/>
    <x v="2"/>
    <x v="3"/>
    <x v="0"/>
    <d v="2024-05-09T00:00:00"/>
    <s v="Y"/>
    <s v="N"/>
    <s v=""/>
    <s v=""/>
    <s v=""/>
    <s v="03/22/2023 00:00:00"/>
    <s v=""/>
    <s v=""/>
    <s v=""/>
    <x v="0"/>
    <d v="2025-02-18T00:00:00"/>
    <n v="21389"/>
    <n v="58"/>
    <s v="55+"/>
    <s v="50 - 59"/>
    <x v="3"/>
    <x v="0"/>
    <x v="0"/>
    <x v="0"/>
    <d v="2015-01-01T00:00:00"/>
    <d v="2024-12-31T00:00:00"/>
    <s v=""/>
    <x v="0"/>
  </r>
  <r>
    <n v="14189"/>
    <s v="Marilyn"/>
    <s v="White"/>
    <s v="Not Hispanic, Latino/a, or Spanish Origin"/>
    <s v="English"/>
    <s v="Tricare West Claims- PRIME"/>
    <s v="573-820-4771"/>
    <s v="M"/>
    <x v="2560"/>
    <x v="0"/>
    <x v="1"/>
    <x v="0"/>
    <d v="2024-10-21T00:00:00"/>
    <s v="N"/>
    <s v="N"/>
    <s v=""/>
    <s v=""/>
    <s v=""/>
    <s v=""/>
    <s v=""/>
    <s v=""/>
    <s v=""/>
    <x v="1"/>
    <d v="2025-02-18T00:00:00"/>
    <n v="21393"/>
    <n v="58"/>
    <s v="55+"/>
    <s v="50 - 59"/>
    <x v="3"/>
    <x v="0"/>
    <x v="0"/>
    <x v="0"/>
    <d v="2015-01-01T00:00:00"/>
    <d v="2024-12-31T00:00:00"/>
    <s v=""/>
    <x v="0"/>
  </r>
  <r>
    <n v="15218"/>
    <s v="Jesse"/>
    <s v="White"/>
    <s v="Not Hispanic, Latino/a, or Spanish Origin"/>
    <s v="English"/>
    <s v="BCBS of Missouri"/>
    <s v="573-820-2969"/>
    <s v="F"/>
    <x v="2560"/>
    <x v="45"/>
    <x v="1"/>
    <x v="0"/>
    <d v="2024-05-01T00:00:00"/>
    <s v="N"/>
    <s v="N"/>
    <s v=""/>
    <s v=""/>
    <s v=""/>
    <s v=""/>
    <s v=""/>
    <s v=""/>
    <s v=""/>
    <x v="0"/>
    <d v="2025-02-18T00:00:00"/>
    <n v="21393"/>
    <n v="58"/>
    <s v="55+"/>
    <s v="50 - 59"/>
    <x v="3"/>
    <x v="0"/>
    <x v="0"/>
    <x v="0"/>
    <d v="2015-01-01T00:00:00"/>
    <d v="2024-12-31T00:00:00"/>
    <s v=""/>
    <x v="0"/>
  </r>
  <r>
    <n v="12234"/>
    <s v="Larry"/>
    <s v="White"/>
    <s v="Not Hispanic, Latino/a, or Spanish Origin"/>
    <s v="English"/>
    <s v="UHC Medicare Community Plan"/>
    <s v="573-820-4751"/>
    <s v="F"/>
    <x v="2561"/>
    <x v="0"/>
    <x v="1"/>
    <x v="0"/>
    <d v="2024-05-06T00:00:00"/>
    <s v="N"/>
    <s v="N"/>
    <s v=""/>
    <s v=""/>
    <s v=""/>
    <s v=""/>
    <s v=""/>
    <s v=""/>
    <s v=""/>
    <x v="0"/>
    <d v="2025-02-18T00:00:00"/>
    <n v="21394"/>
    <n v="58"/>
    <s v="55+"/>
    <s v="50 - 59"/>
    <x v="3"/>
    <x v="0"/>
    <x v="0"/>
    <x v="0"/>
    <d v="2015-01-01T00:00:00"/>
    <d v="2024-12-31T00:00:00"/>
    <s v=""/>
    <x v="0"/>
  </r>
  <r>
    <n v="14908"/>
    <s v="Mark"/>
    <s v="White"/>
    <s v="Not Hispanic, Latino/a, or Spanish Origin"/>
    <s v="English"/>
    <s v=""/>
    <s v="573-820-2593"/>
    <s v="M"/>
    <x v="2562"/>
    <x v="4"/>
    <x v="1"/>
    <x v="0"/>
    <d v="2024-06-12T00:00:00"/>
    <s v="N"/>
    <s v="N"/>
    <s v=""/>
    <s v=""/>
    <s v=""/>
    <s v=""/>
    <s v=""/>
    <s v=""/>
    <s v=""/>
    <x v="1"/>
    <d v="2025-02-18T00:00:00"/>
    <n v="21400"/>
    <n v="58"/>
    <s v="55+"/>
    <s v="50 - 59"/>
    <x v="3"/>
    <x v="0"/>
    <x v="0"/>
    <x v="0"/>
    <d v="2015-01-01T00:00:00"/>
    <d v="2024-12-31T00:00:00"/>
    <s v=""/>
    <x v="0"/>
  </r>
  <r>
    <n v="12425"/>
    <s v="Connie"/>
    <s v="Unreported/Choose Not to Disclose Race"/>
    <s v="Unreported/Choose Not to Disclose Ethnicity"/>
    <s v="English"/>
    <s v="Home State Health Plan"/>
    <s v="573-820-3145"/>
    <s v="M"/>
    <x v="2563"/>
    <x v="2"/>
    <x v="1"/>
    <x v="0"/>
    <d v="2024-08-29T00:00:00"/>
    <s v="N"/>
    <s v="N"/>
    <s v=""/>
    <s v=""/>
    <s v=""/>
    <s v=""/>
    <s v=""/>
    <s v=""/>
    <s v=""/>
    <x v="1"/>
    <d v="2025-02-18T00:00:00"/>
    <n v="21402"/>
    <n v="58"/>
    <s v="55+"/>
    <s v="50 - 59"/>
    <x v="3"/>
    <x v="2"/>
    <x v="1"/>
    <x v="0"/>
    <d v="2015-01-01T00:00:00"/>
    <d v="2024-12-31T00:00:00"/>
    <s v=""/>
    <x v="0"/>
  </r>
  <r>
    <n v="14896"/>
    <s v="Jody"/>
    <s v="Unreported/Choose Not to Disclose Race"/>
    <s v="Unreported/Choose Not to Disclose Ethnicity"/>
    <s v="English"/>
    <s v="Medicaid of Missouri"/>
    <s v="573-820-5345"/>
    <s v="F"/>
    <x v="2564"/>
    <x v="9"/>
    <x v="5"/>
    <x v="0"/>
    <d v="2024-06-06T00:00:00"/>
    <s v="N"/>
    <s v="N"/>
    <s v=""/>
    <s v=""/>
    <s v=""/>
    <s v=""/>
    <s v=""/>
    <s v=""/>
    <s v=""/>
    <x v="0"/>
    <d v="2025-02-18T00:00:00"/>
    <n v="21403"/>
    <n v="58"/>
    <s v="55+"/>
    <s v="50 - 59"/>
    <x v="3"/>
    <x v="2"/>
    <x v="1"/>
    <x v="0"/>
    <d v="2015-01-01T00:00:00"/>
    <d v="2024-12-31T00:00:00"/>
    <s v=""/>
    <x v="0"/>
  </r>
  <r>
    <n v="15222"/>
    <s v="Judy"/>
    <s v="White"/>
    <s v="Not Hispanic, Latino/a, or Spanish Origin"/>
    <s v="English"/>
    <s v=""/>
    <s v="573-820-3829"/>
    <s v="M"/>
    <x v="2564"/>
    <x v="9"/>
    <x v="1"/>
    <x v="0"/>
    <d v="2024-06-17T00:00:00"/>
    <s v="N"/>
    <s v="N"/>
    <s v=""/>
    <s v=""/>
    <s v=""/>
    <s v=""/>
    <s v=""/>
    <s v=""/>
    <s v=""/>
    <x v="1"/>
    <d v="2025-02-18T00:00:00"/>
    <n v="21403"/>
    <n v="58"/>
    <s v="55+"/>
    <s v="50 - 59"/>
    <x v="3"/>
    <x v="0"/>
    <x v="0"/>
    <x v="0"/>
    <d v="2015-01-01T00:00:00"/>
    <d v="2024-12-31T00:00:00"/>
    <s v=""/>
    <x v="0"/>
  </r>
  <r>
    <n v="12423"/>
    <s v="Kathryn"/>
    <s v="American Indian/Alaska Native"/>
    <s v="Not Hispanic, Latino/a, or Spanish Origin"/>
    <s v="English"/>
    <s v="Aetna Medicare Elite"/>
    <s v="573-820-5732"/>
    <s v="M"/>
    <x v="1073"/>
    <x v="7"/>
    <x v="0"/>
    <x v="0"/>
    <d v="2024-12-23T00:00:00"/>
    <s v="N"/>
    <s v="N"/>
    <s v=""/>
    <s v=""/>
    <s v=""/>
    <s v=""/>
    <s v=""/>
    <s v=""/>
    <s v=""/>
    <x v="1"/>
    <d v="2025-02-18T00:00:00"/>
    <n v="21418"/>
    <n v="58"/>
    <s v="55+"/>
    <s v="50 - 59"/>
    <x v="3"/>
    <x v="1"/>
    <x v="0"/>
    <x v="0"/>
    <d v="2015-01-01T00:00:00"/>
    <d v="2024-12-31T00:00:00"/>
    <s v=""/>
    <x v="0"/>
  </r>
  <r>
    <n v="12174"/>
    <s v="Joseph"/>
    <s v="White"/>
    <s v="Not Hispanic, Latino/a, or Spanish Origin"/>
    <s v="English"/>
    <s v="Medicare - WPS Part A"/>
    <s v="573-820-3205"/>
    <s v="M"/>
    <x v="2565"/>
    <x v="2"/>
    <x v="1"/>
    <x v="0"/>
    <d v="2024-09-24T00:00:00"/>
    <s v="N"/>
    <s v="N"/>
    <s v=""/>
    <s v=""/>
    <s v=""/>
    <s v=""/>
    <s v=""/>
    <s v=""/>
    <s v=""/>
    <x v="1"/>
    <d v="2025-02-18T00:00:00"/>
    <n v="21427"/>
    <n v="58"/>
    <s v="55+"/>
    <s v="50 - 59"/>
    <x v="3"/>
    <x v="0"/>
    <x v="0"/>
    <x v="0"/>
    <d v="2015-01-01T00:00:00"/>
    <d v="2024-12-31T00:00:00"/>
    <s v=""/>
    <x v="0"/>
  </r>
  <r>
    <n v="14385"/>
    <s v="Jeana"/>
    <s v="White"/>
    <s v="Not Hispanic, Latino/a, or Spanish Origin"/>
    <s v="English"/>
    <s v="BCBS of Missouri"/>
    <s v="573-820-2744"/>
    <s v="F"/>
    <x v="2566"/>
    <x v="7"/>
    <x v="1"/>
    <x v="0"/>
    <d v="2024-12-12T00:00:00"/>
    <s v="N"/>
    <s v="N"/>
    <s v=""/>
    <s v=""/>
    <s v=""/>
    <s v=""/>
    <s v=""/>
    <s v=""/>
    <s v=""/>
    <x v="0"/>
    <d v="2025-02-18T00:00:00"/>
    <n v="21430"/>
    <n v="58"/>
    <s v="55+"/>
    <s v="50 - 59"/>
    <x v="3"/>
    <x v="0"/>
    <x v="0"/>
    <x v="0"/>
    <d v="2015-01-01T00:00:00"/>
    <d v="2024-12-31T00:00:00"/>
    <s v=""/>
    <x v="0"/>
  </r>
  <r>
    <n v="14965"/>
    <s v="Kathleen"/>
    <s v="White"/>
    <s v="Not Hispanic, Latino/a, or Spanish Origin"/>
    <s v="English"/>
    <s v="Medicare - WPS Part A"/>
    <s v="573-820-3623"/>
    <s v="M"/>
    <x v="2567"/>
    <x v="24"/>
    <x v="1"/>
    <x v="0"/>
    <d v="2024-09-11T00:00:00"/>
    <s v="N"/>
    <s v="N"/>
    <s v=""/>
    <s v=""/>
    <s v=""/>
    <s v=""/>
    <s v=""/>
    <s v=""/>
    <s v=""/>
    <x v="1"/>
    <d v="2025-02-18T00:00:00"/>
    <n v="21432"/>
    <n v="58"/>
    <s v="55+"/>
    <s v="50 - 59"/>
    <x v="3"/>
    <x v="0"/>
    <x v="0"/>
    <x v="0"/>
    <d v="2015-01-01T00:00:00"/>
    <d v="2024-12-31T00:00:00"/>
    <s v=""/>
    <x v="0"/>
  </r>
  <r>
    <n v="15114"/>
    <s v="LaDonna"/>
    <s v="White"/>
    <s v="Not Hispanic, Latino/a, or Spanish Origin"/>
    <s v="English"/>
    <s v="Medicare of Missouri - J5 Part B"/>
    <s v="573-820-3654"/>
    <s v="M"/>
    <x v="2568"/>
    <x v="24"/>
    <x v="1"/>
    <x v="0"/>
    <d v="2024-12-12T00:00:00"/>
    <s v="N"/>
    <s v="N"/>
    <s v=""/>
    <s v=""/>
    <s v=""/>
    <s v=""/>
    <s v=""/>
    <s v=""/>
    <s v=""/>
    <x v="1"/>
    <d v="2025-02-18T00:00:00"/>
    <n v="21434"/>
    <n v="58"/>
    <s v="55+"/>
    <s v="50 - 59"/>
    <x v="3"/>
    <x v="0"/>
    <x v="0"/>
    <x v="0"/>
    <d v="2015-01-01T00:00:00"/>
    <d v="2024-12-31T00:00:00"/>
    <s v=""/>
    <x v="0"/>
  </r>
  <r>
    <n v="13381"/>
    <s v="Elizabeth"/>
    <s v="Unreported/Choose Not to Disclose Race"/>
    <s v="Unreported/Choose Not to Disclose Ethnicity"/>
    <s v="English"/>
    <s v="BCBS of Missouri"/>
    <s v="573-820-2263"/>
    <s v="F"/>
    <x v="2569"/>
    <x v="8"/>
    <x v="1"/>
    <x v="0"/>
    <d v="2024-08-07T00:00:00"/>
    <s v="N"/>
    <s v="N"/>
    <s v=""/>
    <s v=""/>
    <s v=""/>
    <s v=""/>
    <s v=""/>
    <s v=""/>
    <s v=""/>
    <x v="0"/>
    <d v="2025-02-18T00:00:00"/>
    <n v="21435"/>
    <n v="58"/>
    <s v="55+"/>
    <s v="50 - 59"/>
    <x v="3"/>
    <x v="2"/>
    <x v="1"/>
    <x v="0"/>
    <d v="2015-01-01T00:00:00"/>
    <d v="2024-12-31T00:00:00"/>
    <s v=""/>
    <x v="0"/>
  </r>
  <r>
    <n v="15077"/>
    <s v="Marvin"/>
    <s v="White"/>
    <s v="Not Hispanic, Latino/a, or Spanish Origin"/>
    <s v="English"/>
    <s v="Ambetter"/>
    <s v="573-820-4224"/>
    <s v="F"/>
    <x v="2570"/>
    <x v="10"/>
    <x v="1"/>
    <x v="0"/>
    <d v="2024-10-02T00:00:00"/>
    <s v="N"/>
    <s v="N"/>
    <s v=""/>
    <s v=""/>
    <s v=""/>
    <s v=""/>
    <s v=""/>
    <s v=""/>
    <s v=""/>
    <x v="0"/>
    <d v="2025-02-18T00:00:00"/>
    <n v="21438"/>
    <n v="58"/>
    <s v="55+"/>
    <s v="50 - 59"/>
    <x v="3"/>
    <x v="0"/>
    <x v="0"/>
    <x v="0"/>
    <d v="2015-01-01T00:00:00"/>
    <d v="2024-12-31T00:00:00"/>
    <s v=""/>
    <x v="0"/>
  </r>
  <r>
    <n v="14292"/>
    <s v="Mark"/>
    <s v="White"/>
    <s v="Not Hispanic, Latino/a, or Spanish Origin"/>
    <s v="English"/>
    <s v="Medicare - WPS Part A"/>
    <s v="573-820-2596"/>
    <s v="M"/>
    <x v="2571"/>
    <x v="4"/>
    <x v="1"/>
    <x v="0"/>
    <d v="2024-09-03T00:00:00"/>
    <s v="N"/>
    <s v="N"/>
    <s v=""/>
    <s v=""/>
    <s v=""/>
    <s v=""/>
    <s v=""/>
    <s v=""/>
    <s v=""/>
    <x v="1"/>
    <d v="2025-02-18T00:00:00"/>
    <n v="21439"/>
    <n v="58"/>
    <s v="55+"/>
    <s v="50 - 59"/>
    <x v="3"/>
    <x v="0"/>
    <x v="0"/>
    <x v="0"/>
    <d v="2015-01-01T00:00:00"/>
    <d v="2024-12-31T00:00:00"/>
    <s v=""/>
    <x v="0"/>
  </r>
  <r>
    <n v="12071"/>
    <s v="James"/>
    <s v="White"/>
    <s v="Not Hispanic, Latino/a, or Spanish Origin"/>
    <s v="English"/>
    <s v="United Healthcare"/>
    <s v="573-820-5277"/>
    <s v="F"/>
    <x v="2572"/>
    <x v="3"/>
    <x v="5"/>
    <x v="0"/>
    <d v="2024-12-05T00:00:00"/>
    <s v="N"/>
    <s v="N"/>
    <s v=""/>
    <s v=""/>
    <s v=""/>
    <s v=""/>
    <s v=""/>
    <s v=""/>
    <s v=""/>
    <x v="0"/>
    <d v="2025-02-18T00:00:00"/>
    <n v="21450"/>
    <n v="58"/>
    <s v="55+"/>
    <s v="50 - 59"/>
    <x v="3"/>
    <x v="0"/>
    <x v="0"/>
    <x v="0"/>
    <d v="2015-01-01T00:00:00"/>
    <d v="2024-12-31T00:00:00"/>
    <s v=""/>
    <x v="0"/>
  </r>
  <r>
    <n v="14522"/>
    <s v="Keith"/>
    <s v="White"/>
    <s v="Not Hispanic, Latino/a, or Spanish Origin"/>
    <s v="English"/>
    <s v="UHC DUAL COMPLETE (PPO)"/>
    <s v="573-820-3033"/>
    <s v="M"/>
    <x v="2572"/>
    <x v="11"/>
    <x v="1"/>
    <x v="0"/>
    <d v="2024-12-17T00:00:00"/>
    <s v="N"/>
    <s v="N"/>
    <s v=""/>
    <s v=""/>
    <s v=""/>
    <s v=""/>
    <s v=""/>
    <s v=""/>
    <s v=""/>
    <x v="1"/>
    <d v="2025-02-18T00:00:00"/>
    <n v="21450"/>
    <n v="58"/>
    <s v="55+"/>
    <s v="50 - 59"/>
    <x v="3"/>
    <x v="0"/>
    <x v="0"/>
    <x v="0"/>
    <d v="2015-01-01T00:00:00"/>
    <d v="2024-12-31T00:00:00"/>
    <s v=""/>
    <x v="0"/>
  </r>
  <r>
    <n v="13300"/>
    <s v="Karen"/>
    <s v="White"/>
    <s v="Not Hispanic, Latino/a, or Spanish Origin"/>
    <s v="English"/>
    <s v="Medicare - WPS Part A"/>
    <s v="573-820-4823"/>
    <s v="M"/>
    <x v="2573"/>
    <x v="22"/>
    <x v="1"/>
    <x v="0"/>
    <d v="2024-08-30T00:00:00"/>
    <s v="N"/>
    <s v="N"/>
    <s v=""/>
    <s v=""/>
    <s v=""/>
    <s v=""/>
    <s v=""/>
    <s v=""/>
    <s v=""/>
    <x v="1"/>
    <d v="2025-02-18T00:00:00"/>
    <n v="21452"/>
    <n v="58"/>
    <s v="55+"/>
    <s v="50 - 59"/>
    <x v="3"/>
    <x v="0"/>
    <x v="0"/>
    <x v="0"/>
    <d v="2015-01-01T00:00:00"/>
    <d v="2024-12-31T00:00:00"/>
    <s v=""/>
    <x v="0"/>
  </r>
  <r>
    <n v="13565"/>
    <s v="Jo"/>
    <s v="White"/>
    <s v="Not Hispanic, Latino/a, or Spanish Origin"/>
    <s v="English"/>
    <s v="HEALTHY BLUE"/>
    <s v="573-820-3199"/>
    <s v="F"/>
    <x v="2574"/>
    <x v="2"/>
    <x v="1"/>
    <x v="0"/>
    <d v="2024-09-04T00:00:00"/>
    <s v="N"/>
    <s v="N"/>
    <s v=""/>
    <s v=""/>
    <s v=""/>
    <s v=""/>
    <s v=""/>
    <s v=""/>
    <s v=""/>
    <x v="0"/>
    <d v="2025-02-18T00:00:00"/>
    <n v="21455"/>
    <n v="58"/>
    <s v="55+"/>
    <s v="50 - 59"/>
    <x v="3"/>
    <x v="0"/>
    <x v="0"/>
    <x v="0"/>
    <d v="2015-01-01T00:00:00"/>
    <d v="2024-12-31T00:00:00"/>
    <s v=""/>
    <x v="0"/>
  </r>
  <r>
    <n v="13972"/>
    <s v="Jackie"/>
    <s v="White"/>
    <s v="Not Hispanic, Latino/a, or Spanish Origin"/>
    <s v="English"/>
    <s v="Cigna"/>
    <s v="573-820-4363"/>
    <s v="F"/>
    <x v="2575"/>
    <x v="6"/>
    <x v="1"/>
    <x v="0"/>
    <d v="2024-07-17T00:00:00"/>
    <s v="N"/>
    <s v="N"/>
    <s v=""/>
    <s v=""/>
    <s v=""/>
    <s v=""/>
    <s v=""/>
    <s v=""/>
    <s v=""/>
    <x v="0"/>
    <d v="2025-02-18T00:00:00"/>
    <n v="21462"/>
    <n v="58"/>
    <s v="55+"/>
    <s v="50 - 59"/>
    <x v="3"/>
    <x v="0"/>
    <x v="0"/>
    <x v="0"/>
    <d v="2015-01-01T00:00:00"/>
    <d v="2024-12-31T00:00:00"/>
    <s v=""/>
    <x v="0"/>
  </r>
  <r>
    <n v="13233"/>
    <s v="Sabrena"/>
    <s v="White"/>
    <s v="Not Hispanic, Latino/a, or Spanish Origin"/>
    <s v="English"/>
    <s v="Home State Health Plan"/>
    <s v="573-820-1592"/>
    <s v="F"/>
    <x v="2576"/>
    <x v="6"/>
    <x v="3"/>
    <x v="0"/>
    <d v="2024-12-09T00:00:00"/>
    <s v="Y"/>
    <s v="N"/>
    <s v=""/>
    <s v="12/2/2024 12:00:00 AM"/>
    <s v="Negative"/>
    <s v=""/>
    <s v=""/>
    <s v=""/>
    <s v=""/>
    <x v="0"/>
    <d v="2025-02-18T00:00:00"/>
    <n v="21463"/>
    <n v="58"/>
    <s v="55+"/>
    <s v="50 - 59"/>
    <x v="3"/>
    <x v="0"/>
    <x v="0"/>
    <x v="0"/>
    <d v="2015-01-01T00:00:00"/>
    <d v="2024-12-31T00:00:00"/>
    <s v=""/>
    <x v="0"/>
  </r>
  <r>
    <n v="11633"/>
    <s v="Beth"/>
    <s v="White"/>
    <s v="Unreported/Choose Not to Disclose Ethnicity"/>
    <s v="English"/>
    <s v="UHC Medicare Solutions"/>
    <s v="573-820-6273"/>
    <s v="M"/>
    <x v="2577"/>
    <x v="4"/>
    <x v="3"/>
    <x v="0"/>
    <d v="2024-05-23T00:00:00"/>
    <s v="N"/>
    <s v="N"/>
    <s v=""/>
    <s v=""/>
    <s v=""/>
    <s v=""/>
    <s v=""/>
    <s v=""/>
    <s v=""/>
    <x v="1"/>
    <d v="2025-02-18T00:00:00"/>
    <n v="21473"/>
    <n v="58"/>
    <s v="55+"/>
    <s v="50 - 59"/>
    <x v="3"/>
    <x v="0"/>
    <x v="1"/>
    <x v="0"/>
    <d v="2015-01-01T00:00:00"/>
    <d v="2024-12-31T00:00:00"/>
    <s v=""/>
    <x v="0"/>
  </r>
  <r>
    <n v="12038"/>
    <s v="Calvin"/>
    <s v="White"/>
    <s v="Not Hispanic, Latino/a, or Spanish Origin"/>
    <s v="English"/>
    <s v="UHC Medicaid MEDICAL"/>
    <s v="573-820-5196"/>
    <s v="F"/>
    <x v="2577"/>
    <x v="12"/>
    <x v="3"/>
    <x v="0"/>
    <d v="2024-09-09T00:00:00"/>
    <s v="N"/>
    <s v="N"/>
    <s v=""/>
    <s v=""/>
    <s v=""/>
    <s v=""/>
    <s v=""/>
    <s v=""/>
    <s v=""/>
    <x v="0"/>
    <d v="2025-02-18T00:00:00"/>
    <n v="21473"/>
    <n v="58"/>
    <s v="55+"/>
    <s v="50 - 59"/>
    <x v="3"/>
    <x v="0"/>
    <x v="0"/>
    <x v="0"/>
    <d v="2015-01-01T00:00:00"/>
    <d v="2024-12-31T00:00:00"/>
    <s v=""/>
    <x v="0"/>
  </r>
  <r>
    <n v="14561"/>
    <s v="John"/>
    <s v="White"/>
    <s v="Not Hispanic, Latino/a, or Spanish Origin"/>
    <s v="English"/>
    <s v="Medico Insurance Company"/>
    <s v="573-820-3279"/>
    <s v="F"/>
    <x v="2577"/>
    <x v="37"/>
    <x v="1"/>
    <x v="0"/>
    <d v="2024-08-28T00:00:00"/>
    <s v="N"/>
    <s v="N"/>
    <s v=""/>
    <s v=""/>
    <s v=""/>
    <s v=""/>
    <s v=""/>
    <s v=""/>
    <s v=""/>
    <x v="0"/>
    <d v="2025-02-18T00:00:00"/>
    <n v="21473"/>
    <n v="58"/>
    <s v="55+"/>
    <s v="50 - 59"/>
    <x v="3"/>
    <x v="0"/>
    <x v="0"/>
    <x v="0"/>
    <d v="2015-01-01T00:00:00"/>
    <d v="2024-12-31T00:00:00"/>
    <s v=""/>
    <x v="0"/>
  </r>
  <r>
    <n v="10140"/>
    <s v="Charles"/>
    <s v="White"/>
    <s v="Not Hispanic, Latino/a, or Spanish Origin"/>
    <s v="English"/>
    <s v="BCBS of Missouri"/>
    <s v="573-820-5542"/>
    <s v="F"/>
    <x v="2578"/>
    <x v="8"/>
    <x v="0"/>
    <x v="0"/>
    <d v="2024-11-05T00:00:00"/>
    <s v="N"/>
    <s v="N"/>
    <s v=""/>
    <s v=""/>
    <s v=""/>
    <s v=""/>
    <s v=""/>
    <s v=""/>
    <s v=""/>
    <x v="0"/>
    <d v="2025-02-18T00:00:00"/>
    <n v="21478"/>
    <n v="58"/>
    <s v="55+"/>
    <s v="50 - 59"/>
    <x v="3"/>
    <x v="0"/>
    <x v="0"/>
    <x v="0"/>
    <d v="2015-01-01T00:00:00"/>
    <d v="2024-12-31T00:00:00"/>
    <s v=""/>
    <x v="0"/>
  </r>
  <r>
    <n v="13421"/>
    <s v="James"/>
    <s v="White"/>
    <s v="Not Hispanic, Latino/a, or Spanish Origin"/>
    <s v="English"/>
    <s v="Connecticut General CIGNA"/>
    <s v="573-820-3789"/>
    <s v="F"/>
    <x v="2579"/>
    <x v="9"/>
    <x v="1"/>
    <x v="0"/>
    <d v="2024-11-14T00:00:00"/>
    <s v="N"/>
    <s v="N"/>
    <s v=""/>
    <s v=""/>
    <s v=""/>
    <s v=""/>
    <s v=""/>
    <s v=""/>
    <s v=""/>
    <x v="0"/>
    <d v="2025-02-18T00:00:00"/>
    <n v="21483"/>
    <n v="58"/>
    <s v="55+"/>
    <s v="50 - 59"/>
    <x v="3"/>
    <x v="0"/>
    <x v="0"/>
    <x v="0"/>
    <d v="2015-01-01T00:00:00"/>
    <d v="2024-12-31T00:00:00"/>
    <s v=""/>
    <x v="0"/>
  </r>
  <r>
    <n v="12478"/>
    <s v="Connie"/>
    <s v="White"/>
    <s v="Not Hispanic, Latino/a, or Spanish Origin"/>
    <s v="English"/>
    <s v="BCBS of Missouri"/>
    <s v="573-820-4299"/>
    <s v="F"/>
    <x v="2580"/>
    <x v="6"/>
    <x v="1"/>
    <x v="0"/>
    <d v="2024-12-02T00:00:00"/>
    <s v="N"/>
    <s v="N"/>
    <s v=""/>
    <s v=""/>
    <s v=""/>
    <s v=""/>
    <s v=""/>
    <s v=""/>
    <s v=""/>
    <x v="0"/>
    <d v="2025-02-18T00:00:00"/>
    <n v="21485"/>
    <n v="58"/>
    <s v="55+"/>
    <s v="50 - 59"/>
    <x v="3"/>
    <x v="0"/>
    <x v="0"/>
    <x v="0"/>
    <d v="2015-01-01T00:00:00"/>
    <d v="2024-12-31T00:00:00"/>
    <s v=""/>
    <x v="0"/>
  </r>
  <r>
    <n v="12828"/>
    <s v="Janet"/>
    <s v="White"/>
    <s v="Unreported/Choose Not to Disclose Ethnicity"/>
    <s v="English"/>
    <s v="BCBS of Missouri"/>
    <s v="573-820-4110"/>
    <s v="M"/>
    <x v="2581"/>
    <x v="10"/>
    <x v="1"/>
    <x v="0"/>
    <d v="2024-10-14T00:00:00"/>
    <s v="N"/>
    <s v="N"/>
    <s v=""/>
    <s v=""/>
    <s v=""/>
    <s v=""/>
    <s v=""/>
    <s v=""/>
    <s v=""/>
    <x v="1"/>
    <d v="2025-02-18T00:00:00"/>
    <n v="21487"/>
    <n v="58"/>
    <s v="55+"/>
    <s v="50 - 59"/>
    <x v="3"/>
    <x v="0"/>
    <x v="1"/>
    <x v="0"/>
    <d v="2015-01-01T00:00:00"/>
    <d v="2024-12-31T00:00:00"/>
    <s v=""/>
    <x v="0"/>
  </r>
  <r>
    <n v="13455"/>
    <s v="Lena"/>
    <s v="White"/>
    <s v="Not Hispanic, Latino/a, or Spanish Origin"/>
    <s v="English"/>
    <s v="HEALTHY BLUE"/>
    <s v="573-820-2334"/>
    <s v="M"/>
    <x v="2581"/>
    <x v="8"/>
    <x v="1"/>
    <x v="0"/>
    <d v="2024-11-19T00:00:00"/>
    <s v="N"/>
    <s v="N"/>
    <s v=""/>
    <s v=""/>
    <s v=""/>
    <s v=""/>
    <s v=""/>
    <s v=""/>
    <s v=""/>
    <x v="1"/>
    <d v="2025-02-18T00:00:00"/>
    <n v="21487"/>
    <n v="58"/>
    <s v="55+"/>
    <s v="50 - 59"/>
    <x v="3"/>
    <x v="0"/>
    <x v="0"/>
    <x v="0"/>
    <d v="2015-01-01T00:00:00"/>
    <d v="2024-12-31T00:00:00"/>
    <s v=""/>
    <x v="0"/>
  </r>
  <r>
    <n v="13096"/>
    <s v="Gregory"/>
    <s v="White"/>
    <s v="Not Hispanic, Latino/a, or Spanish Origin"/>
    <s v="English"/>
    <s v="HEALTHY BLUE"/>
    <s v="573-820-2722"/>
    <s v="F"/>
    <x v="2582"/>
    <x v="7"/>
    <x v="1"/>
    <x v="0"/>
    <d v="2024-12-27T00:00:00"/>
    <s v="N"/>
    <s v="N"/>
    <s v=""/>
    <s v=""/>
    <s v=""/>
    <s v=""/>
    <s v=""/>
    <s v=""/>
    <s v=""/>
    <x v="0"/>
    <d v="2025-02-18T00:00:00"/>
    <n v="21488"/>
    <n v="58"/>
    <s v="55+"/>
    <s v="50 - 59"/>
    <x v="3"/>
    <x v="0"/>
    <x v="0"/>
    <x v="0"/>
    <d v="2015-01-01T00:00:00"/>
    <d v="2024-12-31T00:00:00"/>
    <s v=""/>
    <x v="0"/>
  </r>
  <r>
    <n v="12524"/>
    <s v="Danny"/>
    <s v="White"/>
    <s v="Not Hispanic, Latino/a, or Spanish Origin"/>
    <s v="English"/>
    <s v="Meritain Health"/>
    <s v="573-820-2245"/>
    <s v="M"/>
    <x v="2583"/>
    <x v="8"/>
    <x v="1"/>
    <x v="0"/>
    <d v="2024-04-25T00:00:00"/>
    <s v="N"/>
    <s v="N"/>
    <s v=""/>
    <s v=""/>
    <s v=""/>
    <s v=""/>
    <s v=""/>
    <s v=""/>
    <s v=""/>
    <x v="1"/>
    <d v="2025-02-18T00:00:00"/>
    <n v="21490"/>
    <n v="58"/>
    <s v="55+"/>
    <s v="50 - 59"/>
    <x v="3"/>
    <x v="0"/>
    <x v="0"/>
    <x v="0"/>
    <d v="2015-01-01T00:00:00"/>
    <d v="2024-12-31T00:00:00"/>
    <s v=""/>
    <x v="0"/>
  </r>
  <r>
    <n v="12776"/>
    <s v="Sabrina"/>
    <s v="White"/>
    <s v="Not Hispanic, Latino/a, or Spanish Origin"/>
    <s v="English"/>
    <s v="United Healthcare"/>
    <s v="573-820-1342"/>
    <s v="F"/>
    <x v="2584"/>
    <x v="9"/>
    <x v="3"/>
    <x v="0"/>
    <d v="2024-12-09T00:00:00"/>
    <s v="Y"/>
    <s v="N"/>
    <s v=""/>
    <s v=""/>
    <s v=""/>
    <s v="05/29/2024 00:00:00"/>
    <s v="Negative"/>
    <s v=""/>
    <s v=""/>
    <x v="0"/>
    <d v="2025-02-18T00:00:00"/>
    <n v="21492"/>
    <n v="58"/>
    <s v="55+"/>
    <s v="50 - 59"/>
    <x v="3"/>
    <x v="0"/>
    <x v="0"/>
    <x v="0"/>
    <d v="2015-01-01T00:00:00"/>
    <d v="2024-12-31T00:00:00"/>
    <s v=""/>
    <x v="0"/>
  </r>
  <r>
    <n v="15093"/>
    <s v="Marc"/>
    <s v="White"/>
    <s v="Not Hispanic, Latino/a, or Spanish Origin"/>
    <s v="English"/>
    <s v="Ambetter"/>
    <s v="573-820-5441"/>
    <s v="F"/>
    <x v="2585"/>
    <x v="6"/>
    <x v="5"/>
    <x v="0"/>
    <d v="2024-12-27T00:00:00"/>
    <s v="N"/>
    <s v="N"/>
    <s v=""/>
    <s v=""/>
    <s v=""/>
    <s v=""/>
    <s v=""/>
    <s v=""/>
    <s v=""/>
    <x v="0"/>
    <d v="2025-02-18T00:00:00"/>
    <n v="21494"/>
    <n v="58"/>
    <s v="55+"/>
    <s v="50 - 59"/>
    <x v="3"/>
    <x v="0"/>
    <x v="0"/>
    <x v="0"/>
    <d v="2015-01-01T00:00:00"/>
    <d v="2024-12-31T00:00:00"/>
    <s v=""/>
    <x v="0"/>
  </r>
  <r>
    <n v="11055"/>
    <s v="Valerie"/>
    <s v="White"/>
    <s v="Not Hispanic, Latino/a, or Spanish Origin"/>
    <s v="English"/>
    <s v="United HealthCare of All States"/>
    <s v="573-820-1347"/>
    <s v="M"/>
    <x v="724"/>
    <x v="10"/>
    <x v="3"/>
    <x v="0"/>
    <d v="2024-03-19T00:00:00"/>
    <s v="Y"/>
    <s v="N"/>
    <s v=""/>
    <s v=""/>
    <s v=""/>
    <s v="05/02/2023 00:00:00"/>
    <s v="Negative"/>
    <s v=""/>
    <s v=""/>
    <x v="1"/>
    <d v="2025-02-18T00:00:00"/>
    <n v="21499"/>
    <n v="58"/>
    <s v="55+"/>
    <s v="50 - 59"/>
    <x v="3"/>
    <x v="0"/>
    <x v="0"/>
    <x v="0"/>
    <d v="2015-01-01T00:00:00"/>
    <d v="2024-12-31T00:00:00"/>
    <s v=""/>
    <x v="0"/>
  </r>
  <r>
    <n v="11401"/>
    <s v="Chris"/>
    <s v="White"/>
    <s v="Not Hispanic, Latino/a, or Spanish Origin"/>
    <s v="English"/>
    <s v="BCBS of Missouri"/>
    <s v="573-820-2672"/>
    <s v="F"/>
    <x v="238"/>
    <x v="7"/>
    <x v="1"/>
    <x v="0"/>
    <d v="2024-09-26T00:00:00"/>
    <s v="N"/>
    <s v="N"/>
    <s v=""/>
    <s v=""/>
    <s v=""/>
    <s v=""/>
    <s v=""/>
    <s v=""/>
    <s v=""/>
    <x v="0"/>
    <d v="2025-02-18T00:00:00"/>
    <n v="21505"/>
    <n v="58"/>
    <s v="55+"/>
    <s v="50 - 59"/>
    <x v="3"/>
    <x v="0"/>
    <x v="0"/>
    <x v="0"/>
    <d v="2015-01-01T00:00:00"/>
    <d v="2024-12-31T00:00:00"/>
    <s v=""/>
    <x v="0"/>
  </r>
  <r>
    <n v="13588"/>
    <s v="Jason"/>
    <s v="White"/>
    <s v="Not Hispanic, Latino/a, or Spanish Origin"/>
    <s v="English"/>
    <s v=""/>
    <s v="573-820-4716"/>
    <s v="F"/>
    <x v="238"/>
    <x v="0"/>
    <x v="1"/>
    <x v="0"/>
    <d v="2024-03-29T00:00:00"/>
    <s v="N"/>
    <s v="N"/>
    <s v=""/>
    <s v=""/>
    <s v=""/>
    <s v=""/>
    <s v=""/>
    <s v=""/>
    <s v=""/>
    <x v="0"/>
    <d v="2025-02-18T00:00:00"/>
    <n v="21505"/>
    <n v="58"/>
    <s v="55+"/>
    <s v="50 - 59"/>
    <x v="3"/>
    <x v="0"/>
    <x v="0"/>
    <x v="0"/>
    <d v="2015-01-01T00:00:00"/>
    <d v="2024-12-31T00:00:00"/>
    <s v=""/>
    <x v="0"/>
  </r>
  <r>
    <n v="15195"/>
    <s v="Kenneth"/>
    <s v="White"/>
    <s v="Not Hispanic, Latino/a, or Spanish Origin"/>
    <s v="English"/>
    <s v="Medicare - WPS Part A"/>
    <s v="573-820-3633"/>
    <s v="F"/>
    <x v="2586"/>
    <x v="24"/>
    <x v="1"/>
    <x v="0"/>
    <d v="2024-11-11T00:00:00"/>
    <s v="N"/>
    <s v="N"/>
    <s v=""/>
    <s v=""/>
    <s v=""/>
    <s v=""/>
    <s v=""/>
    <s v=""/>
    <s v=""/>
    <x v="0"/>
    <d v="2025-02-18T00:00:00"/>
    <n v="21510"/>
    <n v="58"/>
    <s v="55+"/>
    <s v="50 - 59"/>
    <x v="3"/>
    <x v="0"/>
    <x v="0"/>
    <x v="0"/>
    <d v="2015-01-01T00:00:00"/>
    <d v="2024-12-31T00:00:00"/>
    <s v=""/>
    <x v="0"/>
  </r>
  <r>
    <n v="13645"/>
    <s v="Donald"/>
    <s v="White"/>
    <s v="Not Hispanic, Latino/a, or Spanish Origin"/>
    <s v="English"/>
    <s v="Ambetter"/>
    <s v="573-820-2388"/>
    <s v="M"/>
    <x v="2587"/>
    <x v="4"/>
    <x v="1"/>
    <x v="0"/>
    <d v="2024-11-22T00:00:00"/>
    <s v="N"/>
    <s v="N"/>
    <s v=""/>
    <s v=""/>
    <s v=""/>
    <s v=""/>
    <s v=""/>
    <s v=""/>
    <s v=""/>
    <x v="1"/>
    <d v="2025-02-18T00:00:00"/>
    <n v="21513"/>
    <n v="58"/>
    <s v="55+"/>
    <s v="50 - 59"/>
    <x v="3"/>
    <x v="0"/>
    <x v="0"/>
    <x v="0"/>
    <d v="2015-01-01T00:00:00"/>
    <d v="2024-12-31T00:00:00"/>
    <s v=""/>
    <x v="0"/>
  </r>
  <r>
    <n v="11816"/>
    <s v="Kandy"/>
    <s v="White"/>
    <s v="Not Hispanic, Latino/a, or Spanish Origin"/>
    <s v="English"/>
    <s v="BCBS of Missouri"/>
    <s v="573-820-6384"/>
    <s v="M"/>
    <x v="793"/>
    <x v="10"/>
    <x v="3"/>
    <x v="0"/>
    <d v="2024-09-03T00:00:00"/>
    <s v="N"/>
    <s v="N"/>
    <s v=""/>
    <s v=""/>
    <s v=""/>
    <s v=""/>
    <s v=""/>
    <s v=""/>
    <s v=""/>
    <x v="1"/>
    <d v="2025-02-18T00:00:00"/>
    <n v="21515"/>
    <n v="58"/>
    <s v="55+"/>
    <s v="50 - 59"/>
    <x v="3"/>
    <x v="0"/>
    <x v="0"/>
    <x v="0"/>
    <d v="2015-01-01T00:00:00"/>
    <d v="2024-12-31T00:00:00"/>
    <s v=""/>
    <x v="0"/>
  </r>
  <r>
    <n v="10470"/>
    <s v="Victor"/>
    <s v="White"/>
    <s v="Not Hispanic, Latino/a, or Spanish Origin"/>
    <s v="English"/>
    <s v="Healthlink PPO"/>
    <s v="573-820-1385"/>
    <s v="M"/>
    <x v="2588"/>
    <x v="8"/>
    <x v="0"/>
    <x v="0"/>
    <d v="2024-09-12T00:00:00"/>
    <s v="Y"/>
    <s v="N"/>
    <s v=""/>
    <s v=""/>
    <s v=""/>
    <s v="03/05/2023 00:00:00"/>
    <s v="Negative"/>
    <s v=""/>
    <s v=""/>
    <x v="1"/>
    <d v="2025-02-18T00:00:00"/>
    <n v="21519"/>
    <n v="58"/>
    <s v="55+"/>
    <s v="50 - 59"/>
    <x v="3"/>
    <x v="0"/>
    <x v="0"/>
    <x v="0"/>
    <d v="2015-01-01T00:00:00"/>
    <d v="2024-12-31T00:00:00"/>
    <s v=""/>
    <x v="0"/>
  </r>
  <r>
    <n v="14302"/>
    <s v="Kimberly"/>
    <s v="White"/>
    <s v="Not Hispanic, Latino/a, or Spanish Origin"/>
    <s v="English"/>
    <s v="HEALTHY BLUE"/>
    <s v="573-820-3415"/>
    <s v="M"/>
    <x v="2588"/>
    <x v="3"/>
    <x v="1"/>
    <x v="0"/>
    <d v="2024-10-17T00:00:00"/>
    <s v="N"/>
    <s v="N"/>
    <s v=""/>
    <s v=""/>
    <s v=""/>
    <s v=""/>
    <s v=""/>
    <s v=""/>
    <s v=""/>
    <x v="1"/>
    <d v="2025-02-18T00:00:00"/>
    <n v="21519"/>
    <n v="58"/>
    <s v="55+"/>
    <s v="50 - 59"/>
    <x v="3"/>
    <x v="0"/>
    <x v="0"/>
    <x v="0"/>
    <d v="2015-01-01T00:00:00"/>
    <d v="2024-12-31T00:00:00"/>
    <s v=""/>
    <x v="0"/>
  </r>
  <r>
    <n v="13369"/>
    <s v="Dovie"/>
    <s v="White"/>
    <s v="Not Hispanic, Latino/a, or Spanish Origin"/>
    <s v="English"/>
    <s v="BCBS of Missouri"/>
    <s v="573-820-2633"/>
    <s v="F"/>
    <x v="2589"/>
    <x v="43"/>
    <x v="1"/>
    <x v="0"/>
    <d v="2024-11-04T00:00:00"/>
    <s v="N"/>
    <s v="N"/>
    <s v=""/>
    <s v=""/>
    <s v=""/>
    <s v=""/>
    <s v=""/>
    <s v=""/>
    <s v=""/>
    <x v="0"/>
    <d v="2025-02-18T00:00:00"/>
    <n v="21521"/>
    <n v="58"/>
    <s v="55+"/>
    <s v="50 - 59"/>
    <x v="3"/>
    <x v="0"/>
    <x v="0"/>
    <x v="0"/>
    <d v="2015-01-01T00:00:00"/>
    <d v="2024-12-31T00:00:00"/>
    <s v=""/>
    <x v="0"/>
  </r>
  <r>
    <n v="14153"/>
    <s v="Jerry"/>
    <s v="White"/>
    <s v="Not Hispanic, Latino/a, or Spanish Origin"/>
    <s v="English"/>
    <s v="UHC Medicaid MEDICAL"/>
    <s v="573-820-4386"/>
    <s v="M"/>
    <x v="2590"/>
    <x v="6"/>
    <x v="1"/>
    <x v="0"/>
    <d v="2024-01-25T00:00:00"/>
    <s v="N"/>
    <s v="N"/>
    <s v=""/>
    <s v=""/>
    <s v=""/>
    <s v=""/>
    <s v=""/>
    <s v=""/>
    <s v=""/>
    <x v="1"/>
    <d v="2025-02-18T00:00:00"/>
    <n v="21525"/>
    <n v="58"/>
    <s v="55+"/>
    <s v="50 - 59"/>
    <x v="3"/>
    <x v="0"/>
    <x v="0"/>
    <x v="0"/>
    <d v="2015-01-01T00:00:00"/>
    <d v="2024-12-31T00:00:00"/>
    <s v=""/>
    <x v="0"/>
  </r>
  <r>
    <n v="14869"/>
    <s v="Michael"/>
    <s v="White"/>
    <s v="Unreported/Choose Not to Disclose Ethnicity"/>
    <s v="English"/>
    <s v="BCBS of Missouri"/>
    <s v="573-820-4448"/>
    <s v="M"/>
    <x v="492"/>
    <x v="6"/>
    <x v="1"/>
    <x v="0"/>
    <d v="2024-03-06T00:00:00"/>
    <s v="N"/>
    <s v="N"/>
    <s v=""/>
    <s v=""/>
    <s v=""/>
    <s v=""/>
    <s v=""/>
    <s v=""/>
    <s v=""/>
    <x v="1"/>
    <d v="2025-02-18T00:00:00"/>
    <n v="21530"/>
    <n v="58"/>
    <s v="55+"/>
    <s v="50 - 59"/>
    <x v="3"/>
    <x v="0"/>
    <x v="1"/>
    <x v="0"/>
    <d v="2015-01-01T00:00:00"/>
    <d v="2024-12-31T00:00:00"/>
    <s v=""/>
    <x v="0"/>
  </r>
  <r>
    <n v="11368"/>
    <s v="Billy"/>
    <s v="White"/>
    <s v="Not Hispanic, Latino/a, or Spanish Origin"/>
    <s v="English"/>
    <s v="BCBS of Missouri"/>
    <s v="573-820-6063"/>
    <s v="F"/>
    <x v="2591"/>
    <x v="0"/>
    <x v="0"/>
    <x v="0"/>
    <d v="2024-01-03T00:00:00"/>
    <s v="N"/>
    <s v="N"/>
    <s v=""/>
    <s v=""/>
    <s v=""/>
    <s v=""/>
    <s v=""/>
    <s v=""/>
    <s v=""/>
    <x v="0"/>
    <d v="2025-02-18T00:00:00"/>
    <n v="21531"/>
    <n v="58"/>
    <s v="55+"/>
    <s v="50 - 59"/>
    <x v="3"/>
    <x v="0"/>
    <x v="0"/>
    <x v="0"/>
    <d v="2015-01-01T00:00:00"/>
    <d v="2024-12-31T00:00:00"/>
    <s v=""/>
    <x v="0"/>
  </r>
  <r>
    <n v="12491"/>
    <s v="Danny"/>
    <s v="White"/>
    <s v="Not Hispanic, Latino/a, or Spanish Origin"/>
    <s v="English"/>
    <s v="Home State Health Plan"/>
    <s v="573-820-4489"/>
    <s v="F"/>
    <x v="2591"/>
    <x v="12"/>
    <x v="1"/>
    <x v="0"/>
    <d v="2024-12-03T00:00:00"/>
    <s v="N"/>
    <s v="N"/>
    <s v=""/>
    <s v=""/>
    <s v=""/>
    <s v=""/>
    <s v=""/>
    <s v=""/>
    <s v=""/>
    <x v="0"/>
    <d v="2025-02-18T00:00:00"/>
    <n v="21531"/>
    <n v="58"/>
    <s v="55+"/>
    <s v="50 - 59"/>
    <x v="3"/>
    <x v="0"/>
    <x v="0"/>
    <x v="0"/>
    <d v="2015-01-01T00:00:00"/>
    <d v="2024-12-31T00:00:00"/>
    <s v=""/>
    <x v="0"/>
  </r>
  <r>
    <n v="14480"/>
    <s v="JEANETTE"/>
    <s v="White"/>
    <s v="Not Hispanic, Latino/a, or Spanish Origin"/>
    <s v="English"/>
    <s v="Medicaid of Missouri"/>
    <s v="573-820-5930"/>
    <s v="M"/>
    <x v="2592"/>
    <x v="1"/>
    <x v="0"/>
    <x v="0"/>
    <d v="2024-05-28T00:00:00"/>
    <s v="N"/>
    <s v="N"/>
    <s v=""/>
    <s v=""/>
    <s v=""/>
    <s v=""/>
    <s v=""/>
    <s v=""/>
    <s v=""/>
    <x v="1"/>
    <d v="2025-02-18T00:00:00"/>
    <n v="21533"/>
    <n v="58"/>
    <s v="55+"/>
    <s v="50 - 59"/>
    <x v="3"/>
    <x v="0"/>
    <x v="0"/>
    <x v="0"/>
    <d v="2015-01-01T00:00:00"/>
    <d v="2024-12-31T00:00:00"/>
    <s v=""/>
    <x v="0"/>
  </r>
  <r>
    <n v="10429"/>
    <s v="Virginia"/>
    <s v="White"/>
    <s v="Not Hispanic, Latino/a, or Spanish Origin"/>
    <s v="English"/>
    <s v="BCBS of Missouri"/>
    <s v="573-820-1114"/>
    <s v="F"/>
    <x v="2593"/>
    <x v="2"/>
    <x v="3"/>
    <x v="0"/>
    <d v="2024-12-19T00:00:00"/>
    <s v="Y"/>
    <s v="N"/>
    <s v=""/>
    <s v="8/1/2022 12:00:00 AM"/>
    <s v="Negative"/>
    <s v="06/07/2023 00:00:00"/>
    <s v="Negative"/>
    <s v=""/>
    <s v=""/>
    <x v="0"/>
    <d v="2025-02-18T00:00:00"/>
    <n v="21534"/>
    <n v="58"/>
    <s v="55+"/>
    <s v="50 - 59"/>
    <x v="3"/>
    <x v="0"/>
    <x v="0"/>
    <x v="0"/>
    <d v="2015-01-01T00:00:00"/>
    <d v="2024-12-31T00:00:00"/>
    <s v=""/>
    <x v="0"/>
  </r>
  <r>
    <n v="14941"/>
    <s v="Joshua"/>
    <s v="White"/>
    <s v="Not Hispanic, Latino/a, or Spanish Origin"/>
    <s v="English"/>
    <s v="BCBS of Missouri"/>
    <s v="573-820-2951"/>
    <s v="M"/>
    <x v="2593"/>
    <x v="32"/>
    <x v="1"/>
    <x v="0"/>
    <d v="2024-12-19T00:00:00"/>
    <s v="N"/>
    <s v="N"/>
    <s v=""/>
    <s v=""/>
    <s v=""/>
    <s v=""/>
    <s v=""/>
    <s v=""/>
    <s v=""/>
    <x v="1"/>
    <d v="2025-02-18T00:00:00"/>
    <n v="21534"/>
    <n v="58"/>
    <s v="55+"/>
    <s v="50 - 59"/>
    <x v="3"/>
    <x v="0"/>
    <x v="0"/>
    <x v="0"/>
    <d v="2015-01-01T00:00:00"/>
    <d v="2024-12-31T00:00:00"/>
    <s v=""/>
    <x v="0"/>
  </r>
  <r>
    <n v="10826"/>
    <s v="Elizabeth"/>
    <s v="White"/>
    <s v="Not Hispanic, Latino/a, or Spanish Origin"/>
    <s v="English"/>
    <s v="BCBS of Missouri"/>
    <s v="573-820-6137"/>
    <s v="M"/>
    <x v="2594"/>
    <x v="0"/>
    <x v="0"/>
    <x v="0"/>
    <d v="2024-12-10T00:00:00"/>
    <s v="N"/>
    <s v="N"/>
    <s v=""/>
    <s v=""/>
    <s v=""/>
    <s v=""/>
    <s v=""/>
    <s v=""/>
    <s v=""/>
    <x v="1"/>
    <d v="2025-02-18T00:00:00"/>
    <n v="21538"/>
    <n v="59"/>
    <s v="55+"/>
    <s v="50 - 59"/>
    <x v="3"/>
    <x v="0"/>
    <x v="0"/>
    <x v="0"/>
    <d v="2015-01-01T00:00:00"/>
    <d v="2024-12-31T00:00:00"/>
    <s v=""/>
    <x v="0"/>
  </r>
  <r>
    <n v="15253"/>
    <s v="Jennifer"/>
    <s v="White"/>
    <s v="Not Hispanic, Latino/a, or Spanish Origin"/>
    <s v="English"/>
    <s v="UNITED HEALTHCARE SHARED SERVICES"/>
    <s v="573-820-4816"/>
    <s v="F"/>
    <x v="2595"/>
    <x v="22"/>
    <x v="1"/>
    <x v="0"/>
    <d v="2024-05-16T00:00:00"/>
    <s v="N"/>
    <s v="N"/>
    <s v=""/>
    <s v=""/>
    <s v=""/>
    <s v=""/>
    <s v=""/>
    <s v=""/>
    <s v=""/>
    <x v="0"/>
    <d v="2025-02-18T00:00:00"/>
    <n v="21543"/>
    <n v="59"/>
    <s v="55+"/>
    <s v="50 - 59"/>
    <x v="3"/>
    <x v="0"/>
    <x v="0"/>
    <x v="0"/>
    <d v="2015-01-01T00:00:00"/>
    <d v="2024-12-31T00:00:00"/>
    <s v=""/>
    <x v="0"/>
  </r>
  <r>
    <n v="11848"/>
    <s v="Edith"/>
    <s v="White"/>
    <s v="Not Hispanic, Latino/a, or Spanish Origin"/>
    <s v="English"/>
    <s v="All Savers-UHC"/>
    <s v="573-820-6135"/>
    <s v="F"/>
    <x v="2596"/>
    <x v="0"/>
    <x v="0"/>
    <x v="0"/>
    <d v="2024-09-25T00:00:00"/>
    <s v="N"/>
    <s v="N"/>
    <s v=""/>
    <s v=""/>
    <s v=""/>
    <s v=""/>
    <s v=""/>
    <s v=""/>
    <s v=""/>
    <x v="0"/>
    <d v="2025-02-18T00:00:00"/>
    <n v="21544"/>
    <n v="59"/>
    <s v="55+"/>
    <s v="50 - 59"/>
    <x v="3"/>
    <x v="0"/>
    <x v="0"/>
    <x v="0"/>
    <d v="2015-01-01T00:00:00"/>
    <d v="2024-12-31T00:00:00"/>
    <s v=""/>
    <x v="0"/>
  </r>
  <r>
    <n v="12999"/>
    <s v="Edward"/>
    <s v="White"/>
    <s v="Unreported/Choose Not to Disclose Ethnicity"/>
    <s v="English"/>
    <s v=""/>
    <s v="573-820-3171"/>
    <s v="M"/>
    <x v="2597"/>
    <x v="2"/>
    <x v="1"/>
    <x v="0"/>
    <d v="2024-04-01T00:00:00"/>
    <s v="N"/>
    <s v="N"/>
    <s v=""/>
    <s v=""/>
    <s v=""/>
    <s v=""/>
    <s v=""/>
    <s v=""/>
    <s v=""/>
    <x v="1"/>
    <d v="2025-02-18T00:00:00"/>
    <n v="21550"/>
    <n v="59"/>
    <s v="55+"/>
    <s v="50 - 59"/>
    <x v="3"/>
    <x v="0"/>
    <x v="1"/>
    <x v="0"/>
    <d v="2015-01-01T00:00:00"/>
    <d v="2024-12-31T00:00:00"/>
    <s v=""/>
    <x v="0"/>
  </r>
  <r>
    <n v="14314"/>
    <s v="Joseph"/>
    <s v="White"/>
    <s v="Not Hispanic, Latino/a, or Spanish Origin"/>
    <s v="English"/>
    <s v="United Healthcare"/>
    <s v="573-820-2502"/>
    <s v="F"/>
    <x v="614"/>
    <x v="4"/>
    <x v="1"/>
    <x v="0"/>
    <d v="2024-12-04T00:00:00"/>
    <s v="N"/>
    <s v="N"/>
    <s v=""/>
    <s v=""/>
    <s v=""/>
    <s v=""/>
    <s v=""/>
    <s v=""/>
    <s v=""/>
    <x v="0"/>
    <d v="2025-02-18T00:00:00"/>
    <n v="21551"/>
    <n v="59"/>
    <s v="55+"/>
    <s v="50 - 59"/>
    <x v="3"/>
    <x v="0"/>
    <x v="0"/>
    <x v="0"/>
    <d v="2015-01-01T00:00:00"/>
    <d v="2024-12-31T00:00:00"/>
    <s v=""/>
    <x v="0"/>
  </r>
  <r>
    <n v="14606"/>
    <s v="Jeanne"/>
    <s v="American Indian/Alaska Native"/>
    <s v="Not Hispanic, Latino/a, or Spanish Origin"/>
    <s v="English"/>
    <s v="UHC Medicaid MEDICAL"/>
    <s v="573-820-6151"/>
    <s v="F"/>
    <x v="2598"/>
    <x v="0"/>
    <x v="0"/>
    <x v="0"/>
    <d v="2024-08-27T00:00:00"/>
    <s v="N"/>
    <s v="N"/>
    <s v=""/>
    <s v=""/>
    <s v=""/>
    <s v=""/>
    <s v=""/>
    <s v=""/>
    <s v=""/>
    <x v="0"/>
    <d v="2025-02-18T00:00:00"/>
    <n v="21552"/>
    <n v="59"/>
    <s v="55+"/>
    <s v="50 - 59"/>
    <x v="3"/>
    <x v="1"/>
    <x v="0"/>
    <x v="0"/>
    <d v="2015-01-01T00:00:00"/>
    <d v="2024-12-31T00:00:00"/>
    <s v=""/>
    <x v="0"/>
  </r>
  <r>
    <n v="10119"/>
    <s v="Vickie"/>
    <s v="White"/>
    <s v="Not Hispanic, Latino/a, or Spanish Origin"/>
    <s v="English"/>
    <s v="BCBS of Missouri"/>
    <s v="573-820-1446"/>
    <s v="F"/>
    <x v="2599"/>
    <x v="2"/>
    <x v="3"/>
    <x v="0"/>
    <d v="2024-12-12T00:00:00"/>
    <s v="Y"/>
    <s v="N"/>
    <s v=""/>
    <s v=""/>
    <s v=""/>
    <s v="11/26/2024 00:00:00"/>
    <s v="Negative"/>
    <s v=""/>
    <s v=""/>
    <x v="0"/>
    <d v="2025-02-18T00:00:00"/>
    <n v="21554"/>
    <n v="59"/>
    <s v="55+"/>
    <s v="50 - 59"/>
    <x v="3"/>
    <x v="0"/>
    <x v="0"/>
    <x v="0"/>
    <d v="2015-01-01T00:00:00"/>
    <d v="2024-12-31T00:00:00"/>
    <s v=""/>
    <x v="0"/>
  </r>
  <r>
    <n v="12077"/>
    <s v="Kathy"/>
    <s v="Unreported/Choose Not to Disclose Race"/>
    <s v="Unreported/Choose Not to Disclose Ethnicity"/>
    <s v="English"/>
    <s v="UHC Medicaid MEDICAL"/>
    <s v="573-820-2878"/>
    <s v="M"/>
    <x v="2600"/>
    <x v="15"/>
    <x v="1"/>
    <x v="0"/>
    <d v="2024-11-06T00:00:00"/>
    <s v="N"/>
    <s v="N"/>
    <s v=""/>
    <s v=""/>
    <s v=""/>
    <s v=""/>
    <s v=""/>
    <s v=""/>
    <s v=""/>
    <x v="1"/>
    <d v="2025-02-18T00:00:00"/>
    <n v="21555"/>
    <n v="59"/>
    <s v="55+"/>
    <s v="50 - 59"/>
    <x v="3"/>
    <x v="2"/>
    <x v="1"/>
    <x v="0"/>
    <d v="2015-01-01T00:00:00"/>
    <d v="2024-12-31T00:00:00"/>
    <s v=""/>
    <x v="0"/>
  </r>
  <r>
    <n v="13513"/>
    <s v="Jimmy"/>
    <s v="White"/>
    <s v="Unreported/Choose Not to Disclose Ethnicity"/>
    <s v="English"/>
    <s v="UHC Medicare Community Plan"/>
    <s v="573-820-2862"/>
    <s v="F"/>
    <x v="2600"/>
    <x v="15"/>
    <x v="1"/>
    <x v="0"/>
    <d v="2024-06-11T00:00:00"/>
    <s v="N"/>
    <s v="N"/>
    <s v=""/>
    <s v=""/>
    <s v=""/>
    <s v=""/>
    <s v=""/>
    <s v=""/>
    <s v=""/>
    <x v="0"/>
    <d v="2025-02-18T00:00:00"/>
    <n v="21555"/>
    <n v="59"/>
    <s v="55+"/>
    <s v="50 - 59"/>
    <x v="3"/>
    <x v="0"/>
    <x v="1"/>
    <x v="0"/>
    <d v="2015-01-01T00:00:00"/>
    <d v="2024-12-31T00:00:00"/>
    <s v=""/>
    <x v="0"/>
  </r>
  <r>
    <n v="14780"/>
    <s v="Leighton"/>
    <s v="White"/>
    <s v="Not Hispanic, Latino/a, or Spanish Origin"/>
    <s v="English"/>
    <s v="Medicaid of Missouri"/>
    <s v="573-820-2550"/>
    <s v="M"/>
    <x v="2600"/>
    <x v="4"/>
    <x v="1"/>
    <x v="0"/>
    <d v="2024-12-19T00:00:00"/>
    <s v="N"/>
    <s v="N"/>
    <s v=""/>
    <s v=""/>
    <s v=""/>
    <s v=""/>
    <s v=""/>
    <s v=""/>
    <s v=""/>
    <x v="1"/>
    <d v="2025-02-18T00:00:00"/>
    <n v="21555"/>
    <n v="59"/>
    <s v="55+"/>
    <s v="50 - 59"/>
    <x v="3"/>
    <x v="0"/>
    <x v="0"/>
    <x v="0"/>
    <d v="2015-01-01T00:00:00"/>
    <d v="2024-12-31T00:00:00"/>
    <s v=""/>
    <x v="0"/>
  </r>
  <r>
    <n v="11329"/>
    <s v="Terri"/>
    <s v="White"/>
    <s v="Not Hispanic, Latino/a, or Spanish Origin"/>
    <s v="English"/>
    <s v="Home State Health Plan"/>
    <s v="573-820-1439"/>
    <s v="M"/>
    <x v="867"/>
    <x v="2"/>
    <x v="2"/>
    <x v="0"/>
    <d v="2024-10-23T00:00:00"/>
    <s v="Y"/>
    <s v="N"/>
    <s v=""/>
    <s v=""/>
    <s v=""/>
    <s v="01/24/2023 00:00:00"/>
    <s v="Negative"/>
    <s v=""/>
    <s v=""/>
    <x v="1"/>
    <d v="2025-02-18T00:00:00"/>
    <n v="21556"/>
    <n v="59"/>
    <s v="55+"/>
    <s v="50 - 59"/>
    <x v="3"/>
    <x v="0"/>
    <x v="0"/>
    <x v="0"/>
    <d v="2015-01-01T00:00:00"/>
    <d v="2024-12-31T00:00:00"/>
    <s v=""/>
    <x v="0"/>
  </r>
  <r>
    <n v="12075"/>
    <s v="Chris"/>
    <s v="White"/>
    <s v="Not Hispanic, Latino/a, or Spanish Origin"/>
    <s v="English"/>
    <s v="HEALTHY BLUE"/>
    <s v="573-820-6414"/>
    <s v="M"/>
    <x v="2601"/>
    <x v="0"/>
    <x v="3"/>
    <x v="0"/>
    <d v="2024-07-31T00:00:00"/>
    <s v="N"/>
    <s v="N"/>
    <s v=""/>
    <s v=""/>
    <s v=""/>
    <s v=""/>
    <s v=""/>
    <s v=""/>
    <s v=""/>
    <x v="1"/>
    <d v="2025-02-18T00:00:00"/>
    <n v="21558"/>
    <n v="59"/>
    <s v="55+"/>
    <s v="50 - 59"/>
    <x v="3"/>
    <x v="0"/>
    <x v="0"/>
    <x v="0"/>
    <d v="2015-01-01T00:00:00"/>
    <d v="2024-12-31T00:00:00"/>
    <s v=""/>
    <x v="0"/>
  </r>
  <r>
    <n v="10931"/>
    <s v="Allen"/>
    <s v="White"/>
    <s v="Not Hispanic, Latino/a, or Spanish Origin"/>
    <s v="English"/>
    <s v="Aetna Health Plans"/>
    <s v="573-820-5829"/>
    <s v="F"/>
    <x v="2602"/>
    <x v="1"/>
    <x v="0"/>
    <x v="0"/>
    <d v="2024-11-25T00:00:00"/>
    <s v="N"/>
    <s v="N"/>
    <s v=""/>
    <s v=""/>
    <s v=""/>
    <s v=""/>
    <s v=""/>
    <s v=""/>
    <s v=""/>
    <x v="0"/>
    <d v="2025-02-18T00:00:00"/>
    <n v="21559"/>
    <n v="59"/>
    <s v="55+"/>
    <s v="50 - 59"/>
    <x v="3"/>
    <x v="0"/>
    <x v="0"/>
    <x v="0"/>
    <d v="2015-01-01T00:00:00"/>
    <d v="2024-12-31T00:00:00"/>
    <s v=""/>
    <x v="0"/>
  </r>
  <r>
    <n v="15115"/>
    <s v="Julie"/>
    <s v="White"/>
    <s v="Not Hispanic, Latino/a, or Spanish Origin"/>
    <s v="English"/>
    <s v="BCBS of Missouri"/>
    <s v="573-820-3025"/>
    <s v="M"/>
    <x v="2602"/>
    <x v="11"/>
    <x v="1"/>
    <x v="0"/>
    <d v="2024-12-02T00:00:00"/>
    <s v="N"/>
    <s v="N"/>
    <s v=""/>
    <s v=""/>
    <s v=""/>
    <s v=""/>
    <s v=""/>
    <s v=""/>
    <s v=""/>
    <x v="1"/>
    <d v="2025-02-18T00:00:00"/>
    <n v="21559"/>
    <n v="59"/>
    <s v="55+"/>
    <s v="50 - 59"/>
    <x v="3"/>
    <x v="0"/>
    <x v="0"/>
    <x v="0"/>
    <d v="2015-01-01T00:00:00"/>
    <d v="2024-12-31T00:00:00"/>
    <s v=""/>
    <x v="0"/>
  </r>
  <r>
    <n v="13942"/>
    <s v="Debra"/>
    <s v="White"/>
    <s v="Not Hispanic, Latino/a, or Spanish Origin"/>
    <s v="English"/>
    <s v="BCBS of Missouri"/>
    <s v="573-820-5569"/>
    <s v="F"/>
    <x v="2603"/>
    <x v="8"/>
    <x v="0"/>
    <x v="0"/>
    <d v="2024-02-08T00:00:00"/>
    <s v="N"/>
    <s v="N"/>
    <s v=""/>
    <s v=""/>
    <s v=""/>
    <s v=""/>
    <s v=""/>
    <s v=""/>
    <s v=""/>
    <x v="0"/>
    <d v="2025-02-18T00:00:00"/>
    <n v="21568"/>
    <n v="59"/>
    <s v="55+"/>
    <s v="50 - 59"/>
    <x v="3"/>
    <x v="0"/>
    <x v="0"/>
    <x v="0"/>
    <d v="2015-01-01T00:00:00"/>
    <d v="2024-12-31T00:00:00"/>
    <s v=""/>
    <x v="0"/>
  </r>
  <r>
    <n v="15065"/>
    <s v="Kristen"/>
    <s v="White"/>
    <s v="Not Hispanic, Latino/a, or Spanish Origin"/>
    <s v="English"/>
    <s v=""/>
    <s v="573-820-4184"/>
    <s v="M"/>
    <x v="2604"/>
    <x v="10"/>
    <x v="1"/>
    <x v="0"/>
    <d v="2024-11-18T00:00:00"/>
    <s v="N"/>
    <s v="N"/>
    <s v=""/>
    <s v=""/>
    <s v=""/>
    <s v=""/>
    <s v=""/>
    <s v=""/>
    <s v=""/>
    <x v="1"/>
    <d v="2025-02-18T00:00:00"/>
    <n v="21571"/>
    <n v="59"/>
    <s v="55+"/>
    <s v="50 - 59"/>
    <x v="3"/>
    <x v="0"/>
    <x v="0"/>
    <x v="0"/>
    <d v="2015-01-01T00:00:00"/>
    <d v="2024-12-31T00:00:00"/>
    <s v=""/>
    <x v="0"/>
  </r>
  <r>
    <n v="14639"/>
    <s v="Fred"/>
    <s v="Unreported/Choose Not to Disclose Race"/>
    <s v="Another Hispanic, Latino/a, or Spanish Origin"/>
    <s v="Spanish"/>
    <s v=""/>
    <s v="573-820-3764"/>
    <s v="M"/>
    <x v="2605"/>
    <x v="9"/>
    <x v="1"/>
    <x v="0"/>
    <d v="2024-02-28T00:00:00"/>
    <s v="N"/>
    <s v="N"/>
    <s v=""/>
    <s v=""/>
    <s v=""/>
    <s v=""/>
    <s v=""/>
    <s v=""/>
    <s v=""/>
    <x v="1"/>
    <d v="2025-02-18T00:00:00"/>
    <n v="21574"/>
    <n v="59"/>
    <s v="55+"/>
    <s v="50 - 59"/>
    <x v="3"/>
    <x v="2"/>
    <x v="2"/>
    <x v="1"/>
    <d v="2015-01-01T00:00:00"/>
    <d v="2024-12-31T00:00:00"/>
    <s v=""/>
    <x v="0"/>
  </r>
  <r>
    <n v="15047"/>
    <s v="Lois"/>
    <s v="White"/>
    <s v="Not Hispanic, Latino/a, or Spanish Origin"/>
    <s v="English"/>
    <s v="Medicare of Missouri - J5 Part B"/>
    <s v="573-820-3870"/>
    <s v="M"/>
    <x v="2606"/>
    <x v="9"/>
    <x v="1"/>
    <x v="0"/>
    <d v="2024-09-13T00:00:00"/>
    <s v="N"/>
    <s v="N"/>
    <s v=""/>
    <s v=""/>
    <s v=""/>
    <s v=""/>
    <s v=""/>
    <s v=""/>
    <s v=""/>
    <x v="1"/>
    <d v="2025-02-18T00:00:00"/>
    <n v="21577"/>
    <n v="59"/>
    <s v="55+"/>
    <s v="50 - 59"/>
    <x v="3"/>
    <x v="0"/>
    <x v="0"/>
    <x v="0"/>
    <d v="2015-01-01T00:00:00"/>
    <d v="2024-12-31T00:00:00"/>
    <s v=""/>
    <x v="0"/>
  </r>
  <r>
    <n v="11627"/>
    <s v="Ferry"/>
    <s v="Unreported/Choose Not to Disclose Race"/>
    <s v="Unreported/Choose Not to Disclose Ethnicity"/>
    <s v="English"/>
    <s v=""/>
    <s v="573-820-3762"/>
    <s v="M"/>
    <x v="2607"/>
    <x v="9"/>
    <x v="1"/>
    <x v="0"/>
    <d v="2024-04-12T00:00:00"/>
    <s v="N"/>
    <s v="N"/>
    <s v=""/>
    <s v=""/>
    <s v=""/>
    <s v=""/>
    <s v=""/>
    <s v=""/>
    <s v=""/>
    <x v="1"/>
    <d v="2025-02-18T00:00:00"/>
    <n v="21579"/>
    <n v="59"/>
    <s v="55+"/>
    <s v="50 - 59"/>
    <x v="3"/>
    <x v="2"/>
    <x v="1"/>
    <x v="0"/>
    <d v="2015-01-01T00:00:00"/>
    <d v="2024-12-31T00:00:00"/>
    <s v=""/>
    <x v="0"/>
  </r>
  <r>
    <n v="14033"/>
    <s v="Patricia"/>
    <s v="White"/>
    <s v="Not Hispanic, Latino/a, or Spanish Origin"/>
    <s v="English"/>
    <s v="Aetna Medicare Elite"/>
    <s v="573-820-1318"/>
    <s v="M"/>
    <x v="2608"/>
    <x v="2"/>
    <x v="3"/>
    <x v="0"/>
    <d v="2024-08-21T00:00:00"/>
    <s v="Y"/>
    <s v="N"/>
    <s v=""/>
    <s v=""/>
    <s v=""/>
    <s v="08/29/2023 00:00:00"/>
    <s v="Negative"/>
    <s v=""/>
    <s v=""/>
    <x v="1"/>
    <d v="2025-02-18T00:00:00"/>
    <n v="21584"/>
    <n v="59"/>
    <s v="55+"/>
    <s v="50 - 59"/>
    <x v="3"/>
    <x v="0"/>
    <x v="0"/>
    <x v="0"/>
    <d v="2015-01-01T00:00:00"/>
    <d v="2024-12-31T00:00:00"/>
    <s v=""/>
    <x v="0"/>
  </r>
  <r>
    <n v="15354"/>
    <s v="Jennifer"/>
    <s v="White"/>
    <s v="Not Hispanic, Latino/a, or Spanish Origin"/>
    <s v="English"/>
    <s v=""/>
    <s v="573-820-2858"/>
    <s v="M"/>
    <x v="2609"/>
    <x v="15"/>
    <x v="1"/>
    <x v="0"/>
    <d v="2024-05-23T00:00:00"/>
    <s v="N"/>
    <s v="N"/>
    <s v=""/>
    <s v=""/>
    <s v=""/>
    <s v=""/>
    <s v=""/>
    <s v=""/>
    <s v=""/>
    <x v="1"/>
    <d v="2025-02-18T00:00:00"/>
    <n v="21589"/>
    <n v="59"/>
    <s v="55+"/>
    <s v="50 - 59"/>
    <x v="3"/>
    <x v="0"/>
    <x v="0"/>
    <x v="0"/>
    <d v="2015-01-01T00:00:00"/>
    <d v="2024-12-31T00:00:00"/>
    <s v=""/>
    <x v="0"/>
  </r>
  <r>
    <n v="14579"/>
    <s v="Ralph"/>
    <s v="White"/>
    <s v="Not Hispanic, Latino/a, or Spanish Origin"/>
    <s v="English"/>
    <s v="HEALTHY BLUE"/>
    <s v="573-820-1208"/>
    <s v="M"/>
    <x v="1115"/>
    <x v="24"/>
    <x v="1"/>
    <x v="0"/>
    <d v="2024-12-09T00:00:00"/>
    <s v="Y"/>
    <s v="N"/>
    <s v=""/>
    <s v=""/>
    <s v=""/>
    <s v="03/06/2024 00:00:00"/>
    <s v="Negative"/>
    <s v=""/>
    <s v=""/>
    <x v="1"/>
    <d v="2025-02-18T00:00:00"/>
    <n v="21590"/>
    <n v="59"/>
    <s v="55+"/>
    <s v="50 - 59"/>
    <x v="3"/>
    <x v="0"/>
    <x v="0"/>
    <x v="0"/>
    <d v="2015-01-01T00:00:00"/>
    <d v="2024-12-31T00:00:00"/>
    <s v=""/>
    <x v="0"/>
  </r>
  <r>
    <n v="14675"/>
    <s v="Joseph"/>
    <s v="White"/>
    <s v="Not Hispanic, Latino/a, or Spanish Origin"/>
    <s v="English"/>
    <s v="UHC Medicare Community Plan"/>
    <s v="573-820-4403"/>
    <s v="F"/>
    <x v="2610"/>
    <x v="6"/>
    <x v="1"/>
    <x v="0"/>
    <d v="2024-03-12T00:00:00"/>
    <s v="N"/>
    <s v="N"/>
    <s v=""/>
    <s v=""/>
    <s v=""/>
    <s v=""/>
    <s v=""/>
    <s v=""/>
    <s v=""/>
    <x v="0"/>
    <d v="2025-02-18T00:00:00"/>
    <n v="21595"/>
    <n v="59"/>
    <s v="55+"/>
    <s v="50 - 59"/>
    <x v="3"/>
    <x v="0"/>
    <x v="0"/>
    <x v="0"/>
    <d v="2015-01-01T00:00:00"/>
    <d v="2024-12-31T00:00:00"/>
    <s v=""/>
    <x v="0"/>
  </r>
  <r>
    <n v="15360"/>
    <s v="Lorna"/>
    <s v="Black/African American"/>
    <s v="Unreported/Choose Not to Disclose Ethnicity"/>
    <s v="English"/>
    <s v="Medicaid of Missouri"/>
    <s v="573-820-3875"/>
    <s v="F"/>
    <x v="2611"/>
    <x v="9"/>
    <x v="1"/>
    <x v="0"/>
    <d v="2024-11-20T00:00:00"/>
    <s v="N"/>
    <s v="N"/>
    <s v=""/>
    <s v=""/>
    <s v=""/>
    <s v=""/>
    <s v=""/>
    <s v=""/>
    <s v=""/>
    <x v="0"/>
    <d v="2025-02-18T00:00:00"/>
    <n v="21599"/>
    <n v="59"/>
    <s v="55+"/>
    <s v="50 - 59"/>
    <x v="3"/>
    <x v="4"/>
    <x v="1"/>
    <x v="0"/>
    <d v="2015-01-01T00:00:00"/>
    <d v="2024-12-31T00:00:00"/>
    <s v=""/>
    <x v="0"/>
  </r>
  <r>
    <n v="13255"/>
    <s v="James"/>
    <s v="White"/>
    <s v="Not Hispanic, Latino/a, or Spanish Origin"/>
    <s v="English"/>
    <s v="Cigna"/>
    <s v="573-820-5435"/>
    <s v="F"/>
    <x v="249"/>
    <x v="6"/>
    <x v="5"/>
    <x v="0"/>
    <d v="2024-09-11T00:00:00"/>
    <s v="N"/>
    <s v="N"/>
    <s v=""/>
    <s v=""/>
    <s v=""/>
    <s v=""/>
    <s v=""/>
    <s v=""/>
    <s v=""/>
    <x v="0"/>
    <d v="2025-02-18T00:00:00"/>
    <n v="21603"/>
    <n v="59"/>
    <s v="55+"/>
    <s v="50 - 59"/>
    <x v="3"/>
    <x v="0"/>
    <x v="0"/>
    <x v="0"/>
    <d v="2015-01-01T00:00:00"/>
    <d v="2024-12-31T00:00:00"/>
    <s v=""/>
    <x v="0"/>
  </r>
  <r>
    <n v="13336"/>
    <s v="Debra"/>
    <s v="White"/>
    <s v="Not Hispanic, Latino/a, or Spanish Origin"/>
    <s v="English"/>
    <s v="HEALTHY BLUE"/>
    <s v="573-820-5905"/>
    <s v="F"/>
    <x v="2612"/>
    <x v="1"/>
    <x v="0"/>
    <x v="0"/>
    <d v="2024-10-22T00:00:00"/>
    <s v="N"/>
    <s v="N"/>
    <s v=""/>
    <s v=""/>
    <s v=""/>
    <s v=""/>
    <s v=""/>
    <s v=""/>
    <s v=""/>
    <x v="0"/>
    <d v="2025-02-18T00:00:00"/>
    <n v="21608"/>
    <n v="59"/>
    <s v="55+"/>
    <s v="50 - 59"/>
    <x v="3"/>
    <x v="0"/>
    <x v="0"/>
    <x v="0"/>
    <d v="2015-01-01T00:00:00"/>
    <d v="2024-12-31T00:00:00"/>
    <s v=""/>
    <x v="0"/>
  </r>
  <r>
    <n v="14399"/>
    <s v="Michelle"/>
    <s v="Unreported/Choose Not to Disclose Race"/>
    <s v="Unreported/Choose Not to Disclose Ethnicity"/>
    <s v="English"/>
    <s v="Medicare - WPS Part A"/>
    <s v="573-820-5246"/>
    <s v="F"/>
    <x v="2612"/>
    <x v="11"/>
    <x v="5"/>
    <x v="0"/>
    <d v="2024-12-27T00:00:00"/>
    <s v="N"/>
    <s v="N"/>
    <s v=""/>
    <s v=""/>
    <s v=""/>
    <s v=""/>
    <s v=""/>
    <s v=""/>
    <s v=""/>
    <x v="0"/>
    <d v="2025-02-18T00:00:00"/>
    <n v="21608"/>
    <n v="59"/>
    <s v="55+"/>
    <s v="50 - 59"/>
    <x v="3"/>
    <x v="2"/>
    <x v="1"/>
    <x v="0"/>
    <d v="2015-01-01T00:00:00"/>
    <d v="2024-12-31T00:00:00"/>
    <s v=""/>
    <x v="0"/>
  </r>
  <r>
    <n v="13394"/>
    <s v="Rommie"/>
    <s v="White"/>
    <s v="Not Hispanic, Latino/a, or Spanish Origin"/>
    <s v="English"/>
    <s v="UHC Medicaid MEDICAL"/>
    <s v="573-820-1538"/>
    <s v="M"/>
    <x v="2613"/>
    <x v="4"/>
    <x v="1"/>
    <x v="0"/>
    <d v="2024-09-30T00:00:00"/>
    <s v="Y"/>
    <s v="N"/>
    <m/>
    <s v="5/24/2023 12:00:00 AM"/>
    <s v="Positive"/>
    <s v=""/>
    <s v=""/>
    <s v=""/>
    <s v=""/>
    <x v="1"/>
    <d v="2025-02-18T00:00:00"/>
    <n v="21609"/>
    <n v="59"/>
    <s v="55+"/>
    <s v="50 - 59"/>
    <x v="3"/>
    <x v="0"/>
    <x v="0"/>
    <x v="0"/>
    <d v="2015-01-01T00:00:00"/>
    <d v="2024-12-31T00:00:00"/>
    <s v=""/>
    <x v="0"/>
  </r>
  <r>
    <n v="14357"/>
    <s v="Joshua"/>
    <s v="White"/>
    <s v="Not Hispanic, Latino/a, or Spanish Origin"/>
    <s v="English"/>
    <s v=""/>
    <s v="573-820-3985"/>
    <s v="F"/>
    <x v="2614"/>
    <x v="1"/>
    <x v="1"/>
    <x v="0"/>
    <d v="2024-12-16T00:00:00"/>
    <s v="N"/>
    <s v="N"/>
    <s v=""/>
    <s v=""/>
    <s v=""/>
    <s v=""/>
    <s v=""/>
    <s v=""/>
    <s v=""/>
    <x v="0"/>
    <d v="2025-02-18T00:00:00"/>
    <n v="21611"/>
    <n v="59"/>
    <s v="55+"/>
    <s v="50 - 59"/>
    <x v="3"/>
    <x v="0"/>
    <x v="0"/>
    <x v="0"/>
    <d v="2015-01-01T00:00:00"/>
    <d v="2024-12-31T00:00:00"/>
    <s v=""/>
    <x v="0"/>
  </r>
  <r>
    <n v="14819"/>
    <s v="Linda"/>
    <s v="Black/African American"/>
    <s v="Not Hispanic, Latino/a, or Spanish Origin"/>
    <s v="English"/>
    <s v="UHC Medicaid MEDICAL"/>
    <s v="573-820-5484"/>
    <s v="F"/>
    <x v="2614"/>
    <x v="13"/>
    <x v="5"/>
    <x v="0"/>
    <d v="2024-12-09T00:00:00"/>
    <s v="N"/>
    <s v="N"/>
    <s v=""/>
    <s v=""/>
    <s v=""/>
    <s v=""/>
    <s v=""/>
    <s v=""/>
    <s v=""/>
    <x v="0"/>
    <d v="2025-02-18T00:00:00"/>
    <n v="21611"/>
    <n v="59"/>
    <s v="55+"/>
    <s v="50 - 59"/>
    <x v="3"/>
    <x v="4"/>
    <x v="0"/>
    <x v="0"/>
    <d v="2015-01-01T00:00:00"/>
    <d v="2024-12-31T00:00:00"/>
    <s v=""/>
    <x v="0"/>
  </r>
  <r>
    <n v="12895"/>
    <s v="Darlenea"/>
    <s v="White"/>
    <s v="Unreported/Choose Not to Disclose Ethnicity"/>
    <s v="English"/>
    <s v="HEALTHY BLUE"/>
    <s v="573-820-3314"/>
    <s v="M"/>
    <x v="2615"/>
    <x v="3"/>
    <x v="1"/>
    <x v="0"/>
    <d v="2024-01-05T00:00:00"/>
    <s v="N"/>
    <s v="N"/>
    <s v=""/>
    <s v=""/>
    <s v=""/>
    <s v=""/>
    <s v=""/>
    <s v=""/>
    <s v=""/>
    <x v="1"/>
    <d v="2025-02-18T00:00:00"/>
    <n v="21612"/>
    <n v="59"/>
    <s v="55+"/>
    <s v="50 - 59"/>
    <x v="3"/>
    <x v="0"/>
    <x v="1"/>
    <x v="0"/>
    <d v="2015-01-01T00:00:00"/>
    <d v="2024-12-31T00:00:00"/>
    <s v=""/>
    <x v="0"/>
  </r>
  <r>
    <n v="14083"/>
    <s v="Gary"/>
    <s v="White"/>
    <s v="Not Hispanic, Latino/a, or Spanish Origin"/>
    <s v="English"/>
    <s v="Medicare  NGS Part A"/>
    <s v="573-820-5922"/>
    <s v="M"/>
    <x v="2616"/>
    <x v="1"/>
    <x v="0"/>
    <x v="0"/>
    <d v="2024-12-17T00:00:00"/>
    <s v="N"/>
    <s v="N"/>
    <s v=""/>
    <s v=""/>
    <s v=""/>
    <s v=""/>
    <s v=""/>
    <s v=""/>
    <s v=""/>
    <x v="1"/>
    <d v="2025-02-18T00:00:00"/>
    <n v="21613"/>
    <n v="59"/>
    <s v="55+"/>
    <s v="50 - 59"/>
    <x v="3"/>
    <x v="0"/>
    <x v="0"/>
    <x v="0"/>
    <d v="2015-01-01T00:00:00"/>
    <d v="2024-12-31T00:00:00"/>
    <s v=""/>
    <x v="0"/>
  </r>
  <r>
    <n v="12172"/>
    <s v="Kevin"/>
    <s v="White"/>
    <s v="Not Hispanic, Latino/a, or Spanish Origin"/>
    <s v="English"/>
    <s v="BCBS of Missouri"/>
    <s v="573-820-4815"/>
    <s v="F"/>
    <x v="215"/>
    <x v="22"/>
    <x v="1"/>
    <x v="0"/>
    <d v="2024-11-04T00:00:00"/>
    <s v="N"/>
    <s v="N"/>
    <s v=""/>
    <s v=""/>
    <s v=""/>
    <s v=""/>
    <s v=""/>
    <s v=""/>
    <s v=""/>
    <x v="0"/>
    <d v="2025-02-18T00:00:00"/>
    <n v="21616"/>
    <n v="59"/>
    <s v="55+"/>
    <s v="50 - 59"/>
    <x v="3"/>
    <x v="0"/>
    <x v="0"/>
    <x v="0"/>
    <d v="2015-01-01T00:00:00"/>
    <d v="2024-12-31T00:00:00"/>
    <s v=""/>
    <x v="0"/>
  </r>
  <r>
    <n v="11607"/>
    <s v="Robert"/>
    <s v="White"/>
    <s v="Not Hispanic, Latino/a, or Spanish Origin"/>
    <s v="English"/>
    <s v="Healthlink PPO"/>
    <s v="573-820-4803"/>
    <s v="F"/>
    <x v="584"/>
    <x v="0"/>
    <x v="1"/>
    <x v="0"/>
    <d v="2024-04-05T00:00:00"/>
    <s v="Y"/>
    <s v="N"/>
    <s v=""/>
    <s v=""/>
    <s v=""/>
    <s v="09/21/2022 00:00:00"/>
    <s v=""/>
    <s v=""/>
    <s v=""/>
    <x v="0"/>
    <d v="2025-02-18T00:00:00"/>
    <n v="21618"/>
    <n v="59"/>
    <s v="55+"/>
    <s v="50 - 59"/>
    <x v="3"/>
    <x v="0"/>
    <x v="0"/>
    <x v="0"/>
    <d v="2015-01-01T00:00:00"/>
    <d v="2024-12-31T00:00:00"/>
    <s v=""/>
    <x v="0"/>
  </r>
  <r>
    <n v="13551"/>
    <s v="Lloyd"/>
    <s v="White"/>
    <s v="Not Hispanic, Latino/a, or Spanish Origin"/>
    <s v="English"/>
    <s v="Home State Health Plan"/>
    <s v="573-820-4206"/>
    <s v="M"/>
    <x v="2617"/>
    <x v="10"/>
    <x v="1"/>
    <x v="0"/>
    <d v="2024-10-30T00:00:00"/>
    <s v="N"/>
    <s v="N"/>
    <s v=""/>
    <s v=""/>
    <s v=""/>
    <s v=""/>
    <s v=""/>
    <s v=""/>
    <s v=""/>
    <x v="1"/>
    <d v="2025-02-18T00:00:00"/>
    <n v="21619"/>
    <n v="59"/>
    <s v="55+"/>
    <s v="50 - 59"/>
    <x v="3"/>
    <x v="0"/>
    <x v="0"/>
    <x v="0"/>
    <d v="2015-01-01T00:00:00"/>
    <d v="2024-12-31T00:00:00"/>
    <s v=""/>
    <x v="0"/>
  </r>
  <r>
    <n v="12865"/>
    <s v="David"/>
    <s v="White"/>
    <s v="Not Hispanic, Latino/a, or Spanish Origin"/>
    <s v="English"/>
    <s v="BCBS of Missouri"/>
    <s v="573-820-3318"/>
    <s v="M"/>
    <x v="2618"/>
    <x v="3"/>
    <x v="1"/>
    <x v="0"/>
    <d v="2024-09-09T00:00:00"/>
    <s v="N"/>
    <s v="N"/>
    <s v=""/>
    <s v=""/>
    <s v=""/>
    <s v=""/>
    <s v=""/>
    <s v=""/>
    <s v=""/>
    <x v="1"/>
    <d v="2025-02-18T00:00:00"/>
    <n v="21620"/>
    <n v="59"/>
    <s v="55+"/>
    <s v="50 - 59"/>
    <x v="3"/>
    <x v="0"/>
    <x v="0"/>
    <x v="0"/>
    <d v="2015-01-01T00:00:00"/>
    <d v="2024-12-31T00:00:00"/>
    <s v=""/>
    <x v="0"/>
  </r>
  <r>
    <n v="12649"/>
    <s v="James"/>
    <s v="White"/>
    <s v="Not Hispanic, Latino/a, or Spanish Origin"/>
    <s v="English"/>
    <s v="Medicaid of Missouri"/>
    <s v="573-820-3189"/>
    <s v="F"/>
    <x v="2619"/>
    <x v="2"/>
    <x v="1"/>
    <x v="0"/>
    <d v="2024-12-04T00:00:00"/>
    <s v="N"/>
    <s v="N"/>
    <s v=""/>
    <s v=""/>
    <s v=""/>
    <s v=""/>
    <s v=""/>
    <s v=""/>
    <s v=""/>
    <x v="0"/>
    <d v="2025-02-18T00:00:00"/>
    <n v="21623"/>
    <n v="59"/>
    <s v="55+"/>
    <s v="50 - 59"/>
    <x v="3"/>
    <x v="0"/>
    <x v="0"/>
    <x v="0"/>
    <d v="2015-01-01T00:00:00"/>
    <d v="2024-12-31T00:00:00"/>
    <s v=""/>
    <x v="0"/>
  </r>
  <r>
    <n v="13655"/>
    <s v="George"/>
    <s v="White"/>
    <s v="Not Hispanic, Latino/a, or Spanish Origin"/>
    <s v="English"/>
    <s v="Cigna Open Access Plus"/>
    <s v="573-820-2274"/>
    <s v="M"/>
    <x v="2619"/>
    <x v="8"/>
    <x v="1"/>
    <x v="0"/>
    <d v="2024-11-20T00:00:00"/>
    <s v="N"/>
    <s v="N"/>
    <s v=""/>
    <s v=""/>
    <s v=""/>
    <s v=""/>
    <s v=""/>
    <s v=""/>
    <s v=""/>
    <x v="1"/>
    <d v="2025-02-18T00:00:00"/>
    <n v="21623"/>
    <n v="59"/>
    <s v="55+"/>
    <s v="50 - 59"/>
    <x v="3"/>
    <x v="0"/>
    <x v="0"/>
    <x v="0"/>
    <d v="2015-01-01T00:00:00"/>
    <d v="2024-12-31T00:00:00"/>
    <s v=""/>
    <x v="0"/>
  </r>
  <r>
    <n v="12660"/>
    <s v="Janet"/>
    <s v="White"/>
    <s v="Not Hispanic, Latino/a, or Spanish Origin"/>
    <s v="English"/>
    <s v="BCBS of Missouri"/>
    <s v="573-820-3102"/>
    <s v="F"/>
    <x v="2620"/>
    <x v="23"/>
    <x v="1"/>
    <x v="0"/>
    <d v="2024-02-27T00:00:00"/>
    <s v="N"/>
    <s v="N"/>
    <s v=""/>
    <s v=""/>
    <s v=""/>
    <s v=""/>
    <s v=""/>
    <s v=""/>
    <s v=""/>
    <x v="0"/>
    <d v="2025-02-18T00:00:00"/>
    <n v="21625"/>
    <n v="59"/>
    <s v="55+"/>
    <s v="50 - 59"/>
    <x v="3"/>
    <x v="0"/>
    <x v="0"/>
    <x v="0"/>
    <d v="2015-01-01T00:00:00"/>
    <d v="2024-12-31T00:00:00"/>
    <s v=""/>
    <x v="0"/>
  </r>
  <r>
    <n v="11247"/>
    <s v="Tanya"/>
    <s v="White"/>
    <s v="Not Hispanic, Latino/a, or Spanish Origin"/>
    <s v="English"/>
    <s v="BCBS of Missouri"/>
    <s v="573-820-2114"/>
    <s v="M"/>
    <x v="2621"/>
    <x v="2"/>
    <x v="0"/>
    <x v="0"/>
    <d v="2024-11-19T00:00:00"/>
    <s v="Y"/>
    <s v="N"/>
    <m/>
    <s v=""/>
    <s v=""/>
    <s v=""/>
    <s v=""/>
    <s v=""/>
    <s v=""/>
    <x v="1"/>
    <d v="2025-02-18T00:00:00"/>
    <n v="21626"/>
    <n v="59"/>
    <s v="55+"/>
    <s v="50 - 59"/>
    <x v="3"/>
    <x v="0"/>
    <x v="0"/>
    <x v="0"/>
    <d v="2015-01-01T00:00:00"/>
    <d v="2024-12-31T00:00:00"/>
    <s v=""/>
    <x v="0"/>
  </r>
  <r>
    <n v="14629"/>
    <s v="Robin"/>
    <s v="White"/>
    <s v="Not Hispanic, Latino/a, or Spanish Origin"/>
    <s v="English"/>
    <s v="BCBS of Missouri"/>
    <s v="573-820-2623"/>
    <s v="M"/>
    <x v="2622"/>
    <x v="4"/>
    <x v="1"/>
    <x v="0"/>
    <d v="2024-02-16T00:00:00"/>
    <s v="Y"/>
    <s v="N"/>
    <s v=""/>
    <s v=""/>
    <s v=""/>
    <s v="03/02/2024 00:00:00"/>
    <s v=""/>
    <s v=""/>
    <s v=""/>
    <x v="1"/>
    <d v="2025-02-18T00:00:00"/>
    <n v="21629"/>
    <n v="59"/>
    <s v="55+"/>
    <s v="50 - 59"/>
    <x v="3"/>
    <x v="0"/>
    <x v="0"/>
    <x v="0"/>
    <d v="2015-01-01T00:00:00"/>
    <d v="2024-12-31T00:00:00"/>
    <s v=""/>
    <x v="0"/>
  </r>
  <r>
    <n v="12711"/>
    <s v="Donald"/>
    <s v="White"/>
    <s v="Not Hispanic, Latino/a, or Spanish Origin"/>
    <s v="English"/>
    <s v="BCBS of Missouri"/>
    <s v="573-820-3961"/>
    <s v="F"/>
    <x v="2623"/>
    <x v="1"/>
    <x v="1"/>
    <x v="0"/>
    <d v="2024-11-11T00:00:00"/>
    <s v="N"/>
    <s v="N"/>
    <s v=""/>
    <s v=""/>
    <s v=""/>
    <s v=""/>
    <s v=""/>
    <s v=""/>
    <s v=""/>
    <x v="0"/>
    <d v="2025-02-18T00:00:00"/>
    <n v="21630"/>
    <n v="59"/>
    <s v="55+"/>
    <s v="50 - 59"/>
    <x v="3"/>
    <x v="0"/>
    <x v="0"/>
    <x v="0"/>
    <d v="2015-01-01T00:00:00"/>
    <d v="2024-12-31T00:00:00"/>
    <s v=""/>
    <x v="0"/>
  </r>
  <r>
    <n v="12308"/>
    <s v="Shirlene"/>
    <s v="White"/>
    <s v="Unreported/Choose Not to Disclose Ethnicity"/>
    <s v="English"/>
    <s v="UHC HEALTH SELECT MEDICARE ADVANTAGE"/>
    <s v="573-820-1023"/>
    <s v="F"/>
    <x v="2624"/>
    <x v="3"/>
    <x v="1"/>
    <x v="0"/>
    <d v="2024-11-12T00:00:00"/>
    <s v="Y"/>
    <s v="N"/>
    <s v=""/>
    <s v=""/>
    <s v=""/>
    <m/>
    <m/>
    <s v=""/>
    <s v=""/>
    <x v="0"/>
    <d v="2025-02-18T00:00:00"/>
    <n v="21631"/>
    <n v="59"/>
    <s v="55+"/>
    <s v="50 - 59"/>
    <x v="3"/>
    <x v="0"/>
    <x v="1"/>
    <x v="0"/>
    <d v="2015-01-01T00:00:00"/>
    <d v="2024-12-31T00:00:00"/>
    <s v=""/>
    <x v="0"/>
  </r>
  <r>
    <n v="12816"/>
    <s v="David"/>
    <s v="White"/>
    <s v="Not Hispanic, Latino/a, or Spanish Origin"/>
    <s v="English"/>
    <s v="United HealthCare of All States"/>
    <s v="573-820-2248"/>
    <s v="M"/>
    <x v="2624"/>
    <x v="8"/>
    <x v="1"/>
    <x v="0"/>
    <d v="2024-05-06T00:00:00"/>
    <s v="N"/>
    <s v="N"/>
    <s v=""/>
    <s v=""/>
    <s v=""/>
    <s v=""/>
    <s v=""/>
    <s v=""/>
    <s v=""/>
    <x v="1"/>
    <d v="2025-02-18T00:00:00"/>
    <n v="21631"/>
    <n v="59"/>
    <s v="55+"/>
    <s v="50 - 59"/>
    <x v="3"/>
    <x v="0"/>
    <x v="0"/>
    <x v="0"/>
    <d v="2015-01-01T00:00:00"/>
    <d v="2024-12-31T00:00:00"/>
    <s v=""/>
    <x v="0"/>
  </r>
  <r>
    <n v="15227"/>
    <s v="Keith"/>
    <s v="Unmapped"/>
    <s v="Unreported/Choose Not to Disclose Ethnicity"/>
    <s v="English"/>
    <s v=""/>
    <s v="573-820-4740"/>
    <s v="M"/>
    <x v="2625"/>
    <x v="0"/>
    <x v="1"/>
    <x v="0"/>
    <d v="2024-09-30T00:00:00"/>
    <s v="N"/>
    <s v="N"/>
    <s v=""/>
    <s v=""/>
    <s v=""/>
    <s v=""/>
    <s v=""/>
    <s v=""/>
    <s v=""/>
    <x v="1"/>
    <d v="2025-02-18T00:00:00"/>
    <n v="21634"/>
    <n v="59"/>
    <s v="55+"/>
    <s v="50 - 59"/>
    <x v="3"/>
    <x v="2"/>
    <x v="1"/>
    <x v="0"/>
    <d v="2015-01-01T00:00:00"/>
    <d v="2024-12-31T00:00:00"/>
    <s v=""/>
    <x v="0"/>
  </r>
  <r>
    <n v="12867"/>
    <s v="Dana"/>
    <s v="White"/>
    <s v="Not Hispanic, Latino/a, or Spanish Origin"/>
    <s v="English"/>
    <s v="BCBS of Missouri"/>
    <s v="573-820-3089"/>
    <s v="F"/>
    <x v="2626"/>
    <x v="23"/>
    <x v="1"/>
    <x v="0"/>
    <d v="2024-02-05T00:00:00"/>
    <s v="N"/>
    <s v="N"/>
    <s v=""/>
    <s v=""/>
    <s v=""/>
    <s v=""/>
    <s v=""/>
    <s v=""/>
    <s v=""/>
    <x v="0"/>
    <d v="2025-02-18T00:00:00"/>
    <n v="21636"/>
    <n v="59"/>
    <s v="55+"/>
    <s v="50 - 59"/>
    <x v="3"/>
    <x v="0"/>
    <x v="0"/>
    <x v="0"/>
    <d v="2015-01-01T00:00:00"/>
    <d v="2024-12-31T00:00:00"/>
    <s v=""/>
    <x v="0"/>
  </r>
  <r>
    <n v="14286"/>
    <s v="Linda"/>
    <s v="White"/>
    <s v="Not Hispanic, Latino/a, or Spanish Origin"/>
    <s v="English"/>
    <s v="United Healthcare"/>
    <s v="573-820-3424"/>
    <s v="F"/>
    <x v="2627"/>
    <x v="3"/>
    <x v="1"/>
    <x v="0"/>
    <d v="2024-04-30T00:00:00"/>
    <s v="N"/>
    <s v="N"/>
    <s v=""/>
    <s v=""/>
    <s v=""/>
    <s v=""/>
    <s v=""/>
    <s v=""/>
    <s v=""/>
    <x v="0"/>
    <d v="2025-02-18T00:00:00"/>
    <n v="21637"/>
    <n v="59"/>
    <s v="55+"/>
    <s v="50 - 59"/>
    <x v="3"/>
    <x v="0"/>
    <x v="0"/>
    <x v="0"/>
    <d v="2015-01-01T00:00:00"/>
    <d v="2024-12-31T00:00:00"/>
    <s v=""/>
    <x v="0"/>
  </r>
  <r>
    <n v="14920"/>
    <s v="Mark"/>
    <s v="White"/>
    <s v="Not Hispanic, Latino/a, or Spanish Origin"/>
    <s v="English"/>
    <s v="Medicare - WPS Part A"/>
    <s v="573-820-2590"/>
    <s v="F"/>
    <x v="2627"/>
    <x v="4"/>
    <x v="1"/>
    <x v="0"/>
    <d v="2024-12-19T00:00:00"/>
    <s v="N"/>
    <s v="N"/>
    <s v=""/>
    <s v=""/>
    <s v=""/>
    <s v=""/>
    <s v=""/>
    <s v=""/>
    <s v=""/>
    <x v="0"/>
    <d v="2025-02-18T00:00:00"/>
    <n v="21637"/>
    <n v="59"/>
    <s v="55+"/>
    <s v="50 - 59"/>
    <x v="3"/>
    <x v="0"/>
    <x v="0"/>
    <x v="0"/>
    <d v="2015-01-01T00:00:00"/>
    <d v="2024-12-31T00:00:00"/>
    <s v=""/>
    <x v="0"/>
  </r>
  <r>
    <n v="12745"/>
    <s v="Linda"/>
    <s v="White"/>
    <s v="Not Hispanic, Latino/a, or Spanish Origin"/>
    <s v="English"/>
    <s v="AARP Medicare Complete"/>
    <s v="573-820-1472"/>
    <s v="M"/>
    <x v="2628"/>
    <x v="15"/>
    <x v="1"/>
    <x v="0"/>
    <d v="2024-09-20T00:00:00"/>
    <s v="N"/>
    <s v="N"/>
    <s v=""/>
    <s v="9/19/2022 12:00:00 AM"/>
    <s v="Negative"/>
    <s v=""/>
    <s v=""/>
    <s v=""/>
    <s v=""/>
    <x v="1"/>
    <d v="2025-02-18T00:00:00"/>
    <n v="21641"/>
    <n v="59"/>
    <s v="55+"/>
    <s v="50 - 59"/>
    <x v="3"/>
    <x v="0"/>
    <x v="0"/>
    <x v="0"/>
    <d v="2015-01-01T00:00:00"/>
    <d v="2024-12-31T00:00:00"/>
    <s v=""/>
    <x v="0"/>
  </r>
  <r>
    <n v="13872"/>
    <s v="Katherine"/>
    <s v="White"/>
    <s v="Not Hispanic, Latino/a, or Spanish Origin"/>
    <s v="English"/>
    <s v="BCBS of Missouri"/>
    <s v="573-820-3835"/>
    <s v="F"/>
    <x v="2629"/>
    <x v="9"/>
    <x v="1"/>
    <x v="0"/>
    <d v="2024-08-16T00:00:00"/>
    <s v="N"/>
    <s v="N"/>
    <s v=""/>
    <s v=""/>
    <s v=""/>
    <s v=""/>
    <s v=""/>
    <s v=""/>
    <s v=""/>
    <x v="0"/>
    <d v="2025-02-18T00:00:00"/>
    <n v="21647"/>
    <n v="59"/>
    <s v="55+"/>
    <s v="50 - 59"/>
    <x v="3"/>
    <x v="0"/>
    <x v="0"/>
    <x v="0"/>
    <d v="2015-01-01T00:00:00"/>
    <d v="2024-12-31T00:00:00"/>
    <s v=""/>
    <x v="0"/>
  </r>
  <r>
    <n v="15346"/>
    <s v="Joseph"/>
    <s v="White"/>
    <s v="Not Hispanic, Latino/a, or Spanish Origin"/>
    <s v="English"/>
    <s v="AARP Medicare Complete"/>
    <s v="573-820-3611"/>
    <s v="M"/>
    <x v="2630"/>
    <x v="24"/>
    <x v="1"/>
    <x v="0"/>
    <d v="2024-11-05T00:00:00"/>
    <s v="N"/>
    <s v="N"/>
    <s v=""/>
    <s v=""/>
    <s v=""/>
    <s v=""/>
    <s v=""/>
    <s v=""/>
    <s v=""/>
    <x v="1"/>
    <d v="2025-02-18T00:00:00"/>
    <n v="21649"/>
    <n v="59"/>
    <s v="55+"/>
    <s v="50 - 59"/>
    <x v="3"/>
    <x v="0"/>
    <x v="0"/>
    <x v="0"/>
    <d v="2015-01-01T00:00:00"/>
    <d v="2024-12-31T00:00:00"/>
    <s v=""/>
    <x v="0"/>
  </r>
  <r>
    <n v="12801"/>
    <s v="Marianne"/>
    <s v="White"/>
    <s v="Not Hispanic, Latino/a, or Spanish Origin"/>
    <s v="English"/>
    <s v="Medicare - WPS Part A"/>
    <s v="573-820-3445"/>
    <s v="M"/>
    <x v="2631"/>
    <x v="3"/>
    <x v="1"/>
    <x v="0"/>
    <d v="2024-10-07T00:00:00"/>
    <s v="N"/>
    <s v="Y"/>
    <s v=""/>
    <s v=""/>
    <s v=""/>
    <s v=""/>
    <s v=""/>
    <s v=""/>
    <s v=""/>
    <x v="1"/>
    <d v="2025-02-18T00:00:00"/>
    <n v="21659"/>
    <n v="59"/>
    <s v="55+"/>
    <s v="50 - 59"/>
    <x v="3"/>
    <x v="0"/>
    <x v="0"/>
    <x v="0"/>
    <d v="2015-01-01T00:00:00"/>
    <d v="2024-12-31T00:00:00"/>
    <s v=""/>
    <x v="0"/>
  </r>
  <r>
    <n v="10274"/>
    <s v="Bobbie"/>
    <s v="White"/>
    <s v="Not Hispanic, Latino/a, or Spanish Origin"/>
    <s v="English"/>
    <s v="Medicare  NGS Part A"/>
    <s v="573-820-5528"/>
    <s v="M"/>
    <x v="2632"/>
    <x v="8"/>
    <x v="0"/>
    <x v="0"/>
    <d v="2024-10-09T00:00:00"/>
    <s v="N"/>
    <s v="N"/>
    <s v=""/>
    <s v=""/>
    <s v=""/>
    <s v=""/>
    <s v=""/>
    <s v=""/>
    <s v=""/>
    <x v="1"/>
    <d v="2025-02-18T00:00:00"/>
    <n v="21661"/>
    <n v="59"/>
    <s v="55+"/>
    <s v="50 - 59"/>
    <x v="3"/>
    <x v="0"/>
    <x v="0"/>
    <x v="0"/>
    <d v="2015-01-01T00:00:00"/>
    <d v="2024-12-31T00:00:00"/>
    <s v=""/>
    <x v="0"/>
  </r>
  <r>
    <n v="10648"/>
    <s v="Brenda"/>
    <s v="White"/>
    <s v="Not Hispanic, Latino/a, or Spanish Origin"/>
    <s v="English"/>
    <s v=""/>
    <s v="573-820-5538"/>
    <s v="F"/>
    <x v="2633"/>
    <x v="8"/>
    <x v="0"/>
    <x v="0"/>
    <d v="2024-07-03T00:00:00"/>
    <s v="N"/>
    <s v="N"/>
    <s v=""/>
    <s v=""/>
    <s v=""/>
    <s v=""/>
    <s v=""/>
    <s v=""/>
    <s v=""/>
    <x v="0"/>
    <d v="2025-02-18T00:00:00"/>
    <n v="21669"/>
    <n v="59"/>
    <s v="55+"/>
    <s v="50 - 59"/>
    <x v="3"/>
    <x v="0"/>
    <x v="0"/>
    <x v="0"/>
    <d v="2015-01-01T00:00:00"/>
    <d v="2024-12-31T00:00:00"/>
    <s v=""/>
    <x v="0"/>
  </r>
  <r>
    <n v="13628"/>
    <s v="Scott"/>
    <s v="White"/>
    <s v="Not Hispanic, Latino/a, or Spanish Origin"/>
    <s v="English"/>
    <s v="UHC Medicaid MEDICAL"/>
    <s v="573-820-1386"/>
    <s v="F"/>
    <x v="2634"/>
    <x v="4"/>
    <x v="0"/>
    <x v="0"/>
    <d v="2024-12-18T00:00:00"/>
    <s v="Y"/>
    <s v="N"/>
    <s v=""/>
    <s v=""/>
    <s v=""/>
    <s v="11/27/2023 00:00:00"/>
    <s v="Negative"/>
    <s v=""/>
    <s v=""/>
    <x v="0"/>
    <d v="2025-02-18T00:00:00"/>
    <n v="21674"/>
    <n v="59"/>
    <s v="55+"/>
    <s v="50 - 59"/>
    <x v="3"/>
    <x v="0"/>
    <x v="0"/>
    <x v="0"/>
    <d v="2015-01-01T00:00:00"/>
    <d v="2024-12-31T00:00:00"/>
    <s v=""/>
    <x v="0"/>
  </r>
  <r>
    <n v="10779"/>
    <s v="Arlean"/>
    <s v="White"/>
    <s v="Not Hispanic, Latino/a, or Spanish Origin"/>
    <s v="English"/>
    <s v="Ambetter"/>
    <s v="573-820-4606"/>
    <s v="F"/>
    <x v="2634"/>
    <x v="0"/>
    <x v="1"/>
    <x v="0"/>
    <d v="2024-10-15T00:00:00"/>
    <s v="N"/>
    <s v="N"/>
    <s v=""/>
    <s v=""/>
    <s v=""/>
    <s v=""/>
    <s v=""/>
    <s v=""/>
    <s v=""/>
    <x v="0"/>
    <d v="2025-02-18T00:00:00"/>
    <n v="21674"/>
    <n v="59"/>
    <s v="55+"/>
    <s v="50 - 59"/>
    <x v="3"/>
    <x v="0"/>
    <x v="0"/>
    <x v="0"/>
    <d v="2015-01-01T00:00:00"/>
    <d v="2024-12-31T00:00:00"/>
    <s v=""/>
    <x v="0"/>
  </r>
  <r>
    <n v="14930"/>
    <s v="Parrie"/>
    <s v="White"/>
    <s v="Not Hispanic, Latino/a, or Spanish Origin"/>
    <s v="English"/>
    <s v="United HealthCare of All States"/>
    <s v="573-820-1217"/>
    <s v="M"/>
    <x v="2635"/>
    <x v="9"/>
    <x v="1"/>
    <x v="0"/>
    <d v="2024-04-18T00:00:00"/>
    <s v="Y"/>
    <s v="N"/>
    <s v=""/>
    <s v=""/>
    <s v=""/>
    <s v="01/29/2024 00:00:00"/>
    <s v="Negative"/>
    <s v=""/>
    <s v=""/>
    <x v="1"/>
    <d v="2025-02-18T00:00:00"/>
    <n v="21676"/>
    <n v="59"/>
    <s v="55+"/>
    <s v="50 - 59"/>
    <x v="3"/>
    <x v="0"/>
    <x v="0"/>
    <x v="0"/>
    <d v="2015-01-01T00:00:00"/>
    <d v="2024-12-31T00:00:00"/>
    <s v=""/>
    <x v="0"/>
  </r>
  <r>
    <n v="15075"/>
    <s v="Rebecca"/>
    <s v="White"/>
    <s v="Not Hispanic, Latino/a, or Spanish Origin"/>
    <s v="English"/>
    <s v="Optum Medical Network"/>
    <s v="573-820-3243"/>
    <s v="F"/>
    <x v="2636"/>
    <x v="2"/>
    <x v="1"/>
    <x v="0"/>
    <d v="2024-07-23T00:00:00"/>
    <s v="Y"/>
    <s v="N"/>
    <s v=""/>
    <s v=""/>
    <s v=""/>
    <s v="09/21/2023 00:00:00"/>
    <s v=""/>
    <s v=""/>
    <s v=""/>
    <x v="0"/>
    <d v="2025-02-18T00:00:00"/>
    <n v="21678"/>
    <n v="59"/>
    <s v="55+"/>
    <s v="50 - 59"/>
    <x v="3"/>
    <x v="0"/>
    <x v="0"/>
    <x v="0"/>
    <d v="2015-01-01T00:00:00"/>
    <d v="2024-12-31T00:00:00"/>
    <s v=""/>
    <x v="0"/>
  </r>
  <r>
    <n v="14307"/>
    <s v="Gary"/>
    <s v="White"/>
    <s v="Not Hispanic, Latino/a, or Spanish Origin"/>
    <s v="English"/>
    <s v="UHC Shared Services"/>
    <s v="573-820-3004"/>
    <s v="F"/>
    <x v="2637"/>
    <x v="11"/>
    <x v="1"/>
    <x v="0"/>
    <d v="2024-12-24T00:00:00"/>
    <s v="N"/>
    <s v="N"/>
    <s v=""/>
    <s v=""/>
    <s v=""/>
    <s v=""/>
    <s v=""/>
    <s v=""/>
    <s v=""/>
    <x v="0"/>
    <d v="2025-02-18T00:00:00"/>
    <n v="21684"/>
    <n v="59"/>
    <s v="55+"/>
    <s v="50 - 59"/>
    <x v="3"/>
    <x v="0"/>
    <x v="0"/>
    <x v="0"/>
    <d v="2015-01-01T00:00:00"/>
    <d v="2024-12-31T00:00:00"/>
    <s v=""/>
    <x v="0"/>
  </r>
  <r>
    <n v="11028"/>
    <s v="Bobby"/>
    <s v="Native Hawaiian"/>
    <s v="Unreported/Choose Not to Disclose Ethnicity"/>
    <s v="English"/>
    <s v="UHC Shared Services"/>
    <s v="573-820-5530"/>
    <s v="F"/>
    <x v="2638"/>
    <x v="8"/>
    <x v="0"/>
    <x v="0"/>
    <d v="2024-12-05T00:00:00"/>
    <s v="N"/>
    <s v="N"/>
    <s v=""/>
    <s v=""/>
    <s v=""/>
    <s v=""/>
    <s v=""/>
    <s v=""/>
    <s v=""/>
    <x v="0"/>
    <d v="2025-02-18T00:00:00"/>
    <n v="21686"/>
    <n v="59"/>
    <s v="55+"/>
    <s v="50 - 59"/>
    <x v="3"/>
    <x v="5"/>
    <x v="1"/>
    <x v="0"/>
    <d v="2015-01-01T00:00:00"/>
    <d v="2024-12-31T00:00:00"/>
    <s v=""/>
    <x v="0"/>
  </r>
  <r>
    <n v="10580"/>
    <s v="Donna"/>
    <s v="White"/>
    <s v="Not Hispanic, Latino/a, or Spanish Origin"/>
    <s v="English"/>
    <s v="BCBS of Missouri"/>
    <s v="573-820-5915"/>
    <s v="F"/>
    <x v="2639"/>
    <x v="1"/>
    <x v="0"/>
    <x v="0"/>
    <d v="2024-07-15T00:00:00"/>
    <s v="N"/>
    <s v="N"/>
    <s v=""/>
    <s v=""/>
    <s v=""/>
    <s v=""/>
    <s v=""/>
    <s v=""/>
    <s v=""/>
    <x v="0"/>
    <d v="2025-02-18T00:00:00"/>
    <n v="21700"/>
    <n v="59"/>
    <s v="55+"/>
    <s v="50 - 59"/>
    <x v="3"/>
    <x v="0"/>
    <x v="0"/>
    <x v="0"/>
    <d v="2015-01-01T00:00:00"/>
    <d v="2024-12-31T00:00:00"/>
    <s v=""/>
    <x v="0"/>
  </r>
  <r>
    <n v="12127"/>
    <s v="James"/>
    <s v="White"/>
    <s v="Not Hispanic, Latino/a, or Spanish Origin"/>
    <s v="English"/>
    <s v="BCBS of Missouri"/>
    <s v="573-820-4104"/>
    <s v="M"/>
    <x v="2640"/>
    <x v="10"/>
    <x v="1"/>
    <x v="0"/>
    <d v="2024-10-30T00:00:00"/>
    <s v="N"/>
    <s v="N"/>
    <s v=""/>
    <s v=""/>
    <s v=""/>
    <s v=""/>
    <s v=""/>
    <s v=""/>
    <s v=""/>
    <x v="1"/>
    <d v="2025-02-18T00:00:00"/>
    <n v="21703"/>
    <n v="59"/>
    <s v="55+"/>
    <s v="50 - 59"/>
    <x v="3"/>
    <x v="0"/>
    <x v="0"/>
    <x v="0"/>
    <d v="2015-01-01T00:00:00"/>
    <d v="2024-12-31T00:00:00"/>
    <s v=""/>
    <x v="0"/>
  </r>
  <r>
    <n v="13855"/>
    <s v="Gary"/>
    <s v="White"/>
    <s v="Not Hispanic, Latino/a, or Spanish Origin"/>
    <s v="English"/>
    <s v="HEALTHY BLUE"/>
    <s v="573-820-2719"/>
    <s v="M"/>
    <x v="2641"/>
    <x v="7"/>
    <x v="1"/>
    <x v="0"/>
    <d v="2024-12-17T00:00:00"/>
    <s v="N"/>
    <s v="N"/>
    <s v=""/>
    <s v=""/>
    <s v=""/>
    <s v=""/>
    <s v=""/>
    <s v=""/>
    <s v=""/>
    <x v="1"/>
    <d v="2025-02-18T00:00:00"/>
    <n v="21707"/>
    <n v="59"/>
    <s v="55+"/>
    <s v="50 - 59"/>
    <x v="3"/>
    <x v="0"/>
    <x v="0"/>
    <x v="0"/>
    <d v="2015-01-01T00:00:00"/>
    <d v="2024-12-31T00:00:00"/>
    <s v=""/>
    <x v="0"/>
  </r>
  <r>
    <n v="15337"/>
    <s v="Kimberly"/>
    <s v="White"/>
    <s v="Not Hispanic, Latino/a, or Spanish Origin"/>
    <s v="English"/>
    <s v="Ambetter"/>
    <s v="573-820-5007"/>
    <s v="F"/>
    <x v="2641"/>
    <x v="2"/>
    <x v="3"/>
    <x v="0"/>
    <d v="2024-12-24T00:00:00"/>
    <s v="N"/>
    <s v="N"/>
    <s v=""/>
    <s v=""/>
    <s v=""/>
    <s v=""/>
    <s v=""/>
    <s v=""/>
    <s v=""/>
    <x v="0"/>
    <d v="2025-02-18T00:00:00"/>
    <n v="21707"/>
    <n v="59"/>
    <s v="55+"/>
    <s v="50 - 59"/>
    <x v="3"/>
    <x v="0"/>
    <x v="0"/>
    <x v="0"/>
    <d v="2015-01-01T00:00:00"/>
    <d v="2024-12-31T00:00:00"/>
    <s v=""/>
    <x v="0"/>
  </r>
  <r>
    <n v="14878"/>
    <s v="Michele"/>
    <s v="White"/>
    <s v="Not Hispanic, Latino/a, or Spanish Origin"/>
    <s v="English"/>
    <s v="MEDICA"/>
    <s v="573-820-3231"/>
    <s v="M"/>
    <x v="2642"/>
    <x v="2"/>
    <x v="1"/>
    <x v="0"/>
    <d v="2024-10-17T00:00:00"/>
    <s v="N"/>
    <s v="N"/>
    <s v=""/>
    <s v=""/>
    <s v=""/>
    <s v=""/>
    <s v=""/>
    <s v=""/>
    <s v=""/>
    <x v="1"/>
    <d v="2025-02-18T00:00:00"/>
    <n v="21709"/>
    <n v="59"/>
    <s v="55+"/>
    <s v="50 - 59"/>
    <x v="3"/>
    <x v="0"/>
    <x v="0"/>
    <x v="0"/>
    <d v="2015-01-01T00:00:00"/>
    <d v="2024-12-31T00:00:00"/>
    <s v=""/>
    <x v="0"/>
  </r>
  <r>
    <n v="12092"/>
    <s v="Chris"/>
    <s v="White"/>
    <s v="Not Hispanic, Latino/a, or Spanish Origin"/>
    <s v="English"/>
    <s v="Medicaid of Missouri"/>
    <s v="573-820-2673"/>
    <s v="F"/>
    <x v="2643"/>
    <x v="7"/>
    <x v="1"/>
    <x v="0"/>
    <d v="2024-12-23T00:00:00"/>
    <s v="N"/>
    <s v="N"/>
    <s v=""/>
    <s v=""/>
    <s v=""/>
    <s v=""/>
    <s v=""/>
    <s v=""/>
    <s v=""/>
    <x v="0"/>
    <d v="2025-02-18T00:00:00"/>
    <n v="21713"/>
    <n v="59"/>
    <s v="55+"/>
    <s v="50 - 59"/>
    <x v="3"/>
    <x v="0"/>
    <x v="0"/>
    <x v="0"/>
    <d v="2015-01-01T00:00:00"/>
    <d v="2024-12-31T00:00:00"/>
    <s v=""/>
    <x v="0"/>
  </r>
  <r>
    <n v="11981"/>
    <s v="Diane"/>
    <s v="White"/>
    <s v="Not Hispanic, Latino/a, or Spanish Origin"/>
    <s v="English"/>
    <s v="BCBS of Missouri"/>
    <s v="573-820-2384"/>
    <s v="F"/>
    <x v="2644"/>
    <x v="4"/>
    <x v="1"/>
    <x v="0"/>
    <d v="2024-10-16T00:00:00"/>
    <s v="N"/>
    <s v="N"/>
    <s v=""/>
    <s v=""/>
    <s v=""/>
    <s v=""/>
    <s v=""/>
    <s v=""/>
    <s v=""/>
    <x v="0"/>
    <d v="2025-02-18T00:00:00"/>
    <n v="21717"/>
    <n v="59"/>
    <s v="55+"/>
    <s v="50 - 59"/>
    <x v="3"/>
    <x v="0"/>
    <x v="0"/>
    <x v="0"/>
    <d v="2015-01-01T00:00:00"/>
    <d v="2024-12-31T00:00:00"/>
    <s v=""/>
    <x v="0"/>
  </r>
  <r>
    <n v="13019"/>
    <s v="David"/>
    <s v="White"/>
    <s v="Not Hispanic, Latino/a, or Spanish Origin"/>
    <s v="English"/>
    <s v="United Healthcare"/>
    <s v="573-820-4492"/>
    <s v="M"/>
    <x v="2645"/>
    <x v="12"/>
    <x v="1"/>
    <x v="0"/>
    <d v="2024-10-18T00:00:00"/>
    <s v="N"/>
    <s v="N"/>
    <s v=""/>
    <s v=""/>
    <s v=""/>
    <s v=""/>
    <s v=""/>
    <s v=""/>
    <s v=""/>
    <x v="1"/>
    <d v="2025-02-18T00:00:00"/>
    <n v="21718"/>
    <n v="59"/>
    <s v="55+"/>
    <s v="50 - 59"/>
    <x v="3"/>
    <x v="0"/>
    <x v="0"/>
    <x v="0"/>
    <d v="2015-01-01T00:00:00"/>
    <d v="2024-12-31T00:00:00"/>
    <s v=""/>
    <x v="0"/>
  </r>
  <r>
    <n v="11560"/>
    <s v="Brenda"/>
    <s v="White"/>
    <s v="Not Hispanic, Latino/a, or Spanish Origin"/>
    <s v="English"/>
    <s v=""/>
    <s v="573-820-2663"/>
    <s v="M"/>
    <x v="2646"/>
    <x v="7"/>
    <x v="1"/>
    <x v="0"/>
    <d v="2024-09-25T00:00:00"/>
    <s v="N"/>
    <s v="N"/>
    <s v=""/>
    <s v=""/>
    <s v=""/>
    <s v=""/>
    <s v=""/>
    <s v=""/>
    <s v=""/>
    <x v="1"/>
    <d v="2025-02-18T00:00:00"/>
    <n v="21719"/>
    <n v="59"/>
    <s v="55+"/>
    <s v="50 - 59"/>
    <x v="3"/>
    <x v="0"/>
    <x v="0"/>
    <x v="0"/>
    <d v="2015-01-01T00:00:00"/>
    <d v="2024-12-31T00:00:00"/>
    <s v=""/>
    <x v="0"/>
  </r>
  <r>
    <n v="11405"/>
    <s v="Donald"/>
    <s v="White"/>
    <s v="Not Hispanic, Latino/a, or Spanish Origin"/>
    <s v="English"/>
    <s v="Ambetter"/>
    <s v="573-820-6128"/>
    <s v="M"/>
    <x v="2647"/>
    <x v="0"/>
    <x v="0"/>
    <x v="0"/>
    <d v="2024-07-23T00:00:00"/>
    <s v="N"/>
    <s v="N"/>
    <s v=""/>
    <s v=""/>
    <s v=""/>
    <s v=""/>
    <s v=""/>
    <s v=""/>
    <s v=""/>
    <x v="1"/>
    <d v="2025-02-18T00:00:00"/>
    <n v="21721"/>
    <n v="59"/>
    <s v="55+"/>
    <s v="50 - 59"/>
    <x v="3"/>
    <x v="0"/>
    <x v="0"/>
    <x v="0"/>
    <d v="2015-01-01T00:00:00"/>
    <d v="2024-12-31T00:00:00"/>
    <s v=""/>
    <x v="0"/>
  </r>
  <r>
    <n v="14875"/>
    <s v="Karl"/>
    <s v="White"/>
    <s v="Not Hispanic, Latino/a, or Spanish Origin"/>
    <s v="English"/>
    <s v="Medicare - WPS Part A"/>
    <s v="573-820-4541"/>
    <s v="M"/>
    <x v="2648"/>
    <x v="12"/>
    <x v="1"/>
    <x v="0"/>
    <d v="2024-11-15T00:00:00"/>
    <s v="N"/>
    <s v="N"/>
    <s v=""/>
    <s v=""/>
    <s v=""/>
    <s v=""/>
    <s v=""/>
    <s v=""/>
    <s v=""/>
    <x v="1"/>
    <d v="2025-02-18T00:00:00"/>
    <n v="21724"/>
    <n v="59"/>
    <s v="55+"/>
    <s v="50 - 59"/>
    <x v="3"/>
    <x v="0"/>
    <x v="0"/>
    <x v="0"/>
    <d v="2015-01-01T00:00:00"/>
    <d v="2024-12-31T00:00:00"/>
    <s v=""/>
    <x v="0"/>
  </r>
  <r>
    <n v="13945"/>
    <s v="Margot"/>
    <s v="White"/>
    <s v="Unreported/Choose Not to Disclose Ethnicity"/>
    <s v="English"/>
    <s v="Allied Benefit Systems, Inc."/>
    <s v="573-820-4216"/>
    <s v="M"/>
    <x v="2649"/>
    <x v="10"/>
    <x v="1"/>
    <x v="0"/>
    <d v="2024-05-30T00:00:00"/>
    <s v="N"/>
    <s v="N"/>
    <s v=""/>
    <s v=""/>
    <s v=""/>
    <s v=""/>
    <s v=""/>
    <s v=""/>
    <s v=""/>
    <x v="1"/>
    <d v="2025-02-18T00:00:00"/>
    <n v="21732"/>
    <n v="59"/>
    <s v="55+"/>
    <s v="50 - 59"/>
    <x v="3"/>
    <x v="0"/>
    <x v="1"/>
    <x v="0"/>
    <d v="2015-01-01T00:00:00"/>
    <d v="2024-12-31T00:00:00"/>
    <s v=""/>
    <x v="0"/>
  </r>
  <r>
    <n v="10134"/>
    <s v="Vivian"/>
    <s v="White"/>
    <s v="Not Hispanic, Latino/a, or Spanish Origin"/>
    <s v="English"/>
    <s v="Medicare - WPS Part A"/>
    <s v="573-820-2124"/>
    <s v="M"/>
    <x v="2650"/>
    <x v="2"/>
    <x v="3"/>
    <x v="0"/>
    <d v="2024-09-10T00:00:00"/>
    <s v="Y"/>
    <s v="N"/>
    <m/>
    <s v=""/>
    <s v=""/>
    <s v=""/>
    <s v=""/>
    <s v=""/>
    <s v=""/>
    <x v="1"/>
    <d v="2025-02-18T00:00:00"/>
    <n v="21737"/>
    <n v="59"/>
    <s v="55+"/>
    <s v="50 - 59"/>
    <x v="3"/>
    <x v="0"/>
    <x v="0"/>
    <x v="0"/>
    <d v="2015-01-01T00:00:00"/>
    <d v="2024-12-31T00:00:00"/>
    <s v=""/>
    <x v="0"/>
  </r>
  <r>
    <n v="11415"/>
    <s v="Potencia"/>
    <s v="White"/>
    <s v="Not Hispanic, Latino/a, or Spanish Origin"/>
    <s v="English"/>
    <s v="Medicare  NGS Part A"/>
    <s v="573-820-1020"/>
    <s v="F"/>
    <x v="2651"/>
    <x v="8"/>
    <x v="1"/>
    <x v="0"/>
    <d v="2024-12-19T00:00:00"/>
    <s v="Y"/>
    <s v="N"/>
    <s v=""/>
    <s v=""/>
    <s v=""/>
    <m/>
    <m/>
    <s v=""/>
    <s v=""/>
    <x v="0"/>
    <d v="2025-02-18T00:00:00"/>
    <n v="21739"/>
    <n v="59"/>
    <s v="55+"/>
    <s v="50 - 59"/>
    <x v="3"/>
    <x v="0"/>
    <x v="0"/>
    <x v="0"/>
    <d v="2015-01-01T00:00:00"/>
    <d v="2024-12-31T00:00:00"/>
    <s v=""/>
    <x v="0"/>
  </r>
  <r>
    <n v="14937"/>
    <s v="James"/>
    <s v="White"/>
    <s v="Unreported/Choose Not to Disclose Ethnicity"/>
    <s v="English"/>
    <s v="Tricare West Claims- PRIME"/>
    <s v="573-820-4365"/>
    <s v="F"/>
    <x v="2651"/>
    <x v="6"/>
    <x v="1"/>
    <x v="0"/>
    <d v="2024-10-08T00:00:00"/>
    <s v="N"/>
    <s v="N"/>
    <s v=""/>
    <s v=""/>
    <s v=""/>
    <s v=""/>
    <s v=""/>
    <s v=""/>
    <s v=""/>
    <x v="0"/>
    <d v="2025-02-18T00:00:00"/>
    <n v="21739"/>
    <n v="59"/>
    <s v="55+"/>
    <s v="50 - 59"/>
    <x v="3"/>
    <x v="0"/>
    <x v="1"/>
    <x v="0"/>
    <d v="2015-01-01T00:00:00"/>
    <d v="2024-12-31T00:00:00"/>
    <s v=""/>
    <x v="0"/>
  </r>
  <r>
    <n v="15402"/>
    <s v="Joshua"/>
    <s v="White"/>
    <s v="Not Hispanic, Latino/a, or Spanish Origin"/>
    <s v="English"/>
    <s v="UHC Medicare Community Plan"/>
    <s v="573-820-3021"/>
    <s v="M"/>
    <x v="2652"/>
    <x v="11"/>
    <x v="1"/>
    <x v="0"/>
    <d v="2024-12-17T00:00:00"/>
    <s v="N"/>
    <s v="N"/>
    <s v=""/>
    <s v=""/>
    <s v=""/>
    <s v=""/>
    <s v=""/>
    <s v=""/>
    <s v=""/>
    <x v="1"/>
    <d v="2025-02-18T00:00:00"/>
    <n v="21740"/>
    <n v="59"/>
    <s v="55+"/>
    <s v="50 - 59"/>
    <x v="3"/>
    <x v="0"/>
    <x v="0"/>
    <x v="0"/>
    <d v="2015-01-01T00:00:00"/>
    <d v="2024-12-31T00:00:00"/>
    <s v=""/>
    <x v="0"/>
  </r>
  <r>
    <n v="12597"/>
    <s v="Everett"/>
    <s v="White"/>
    <s v="Not Hispanic, Latino/a, or Spanish Origin"/>
    <s v="English"/>
    <s v="WELLCARE PREM MC ADV (PROF)"/>
    <s v="573-820-4500"/>
    <s v="F"/>
    <x v="1006"/>
    <x v="12"/>
    <x v="1"/>
    <x v="0"/>
    <d v="2024-04-03T00:00:00"/>
    <s v="N"/>
    <s v="N"/>
    <s v=""/>
    <s v=""/>
    <s v=""/>
    <s v=""/>
    <s v=""/>
    <s v=""/>
    <s v=""/>
    <x v="0"/>
    <d v="2025-02-18T00:00:00"/>
    <n v="21744"/>
    <n v="59"/>
    <s v="55+"/>
    <s v="50 - 59"/>
    <x v="3"/>
    <x v="0"/>
    <x v="0"/>
    <x v="0"/>
    <d v="2015-01-01T00:00:00"/>
    <d v="2024-12-31T00:00:00"/>
    <s v=""/>
    <x v="0"/>
  </r>
  <r>
    <n v="11093"/>
    <s v="Annette"/>
    <s v="White"/>
    <s v="Not Hispanic, Latino/a, or Spanish Origin"/>
    <s v="English"/>
    <s v="BCBS of Missouri"/>
    <s v="573-820-5629"/>
    <s v="F"/>
    <x v="1047"/>
    <x v="4"/>
    <x v="0"/>
    <x v="0"/>
    <d v="2024-10-25T00:00:00"/>
    <s v="N"/>
    <s v="N"/>
    <s v=""/>
    <s v=""/>
    <s v=""/>
    <s v=""/>
    <s v=""/>
    <s v=""/>
    <s v=""/>
    <x v="0"/>
    <d v="2025-02-18T00:00:00"/>
    <n v="21747"/>
    <n v="59"/>
    <s v="55+"/>
    <s v="50 - 59"/>
    <x v="3"/>
    <x v="0"/>
    <x v="0"/>
    <x v="0"/>
    <d v="2015-01-01T00:00:00"/>
    <d v="2024-12-31T00:00:00"/>
    <s v=""/>
    <x v="0"/>
  </r>
  <r>
    <n v="14050"/>
    <s v="Lowell"/>
    <s v="White"/>
    <s v="Not Hispanic, Latino/a, or Spanish Origin"/>
    <s v="English"/>
    <s v=""/>
    <s v="573-820-6181"/>
    <s v="M"/>
    <x v="2653"/>
    <x v="0"/>
    <x v="0"/>
    <x v="0"/>
    <d v="2024-12-03T00:00:00"/>
    <s v="N"/>
    <s v="N"/>
    <s v=""/>
    <s v=""/>
    <s v=""/>
    <s v=""/>
    <s v=""/>
    <s v=""/>
    <s v=""/>
    <x v="1"/>
    <d v="2025-02-18T00:00:00"/>
    <n v="21749"/>
    <n v="59"/>
    <s v="55+"/>
    <s v="50 - 59"/>
    <x v="3"/>
    <x v="0"/>
    <x v="0"/>
    <x v="0"/>
    <d v="2015-01-01T00:00:00"/>
    <d v="2024-12-31T00:00:00"/>
    <s v=""/>
    <x v="0"/>
  </r>
  <r>
    <n v="14103"/>
    <s v="Kelvin"/>
    <s v="White"/>
    <s v="Not Hispanic, Latino/a, or Spanish Origin"/>
    <s v="English"/>
    <s v="AARP Medicare Complete"/>
    <s v="573-820-3631"/>
    <s v="F"/>
    <x v="2653"/>
    <x v="24"/>
    <x v="1"/>
    <x v="0"/>
    <d v="2024-02-22T00:00:00"/>
    <s v="N"/>
    <s v="N"/>
    <s v=""/>
    <s v=""/>
    <s v=""/>
    <s v=""/>
    <s v=""/>
    <s v=""/>
    <s v=""/>
    <x v="0"/>
    <d v="2025-02-18T00:00:00"/>
    <n v="21749"/>
    <n v="59"/>
    <s v="55+"/>
    <s v="50 - 59"/>
    <x v="3"/>
    <x v="0"/>
    <x v="0"/>
    <x v="0"/>
    <d v="2015-01-01T00:00:00"/>
    <d v="2024-12-31T00:00:00"/>
    <s v=""/>
    <x v="0"/>
  </r>
  <r>
    <n v="10462"/>
    <s v="Rena"/>
    <s v="White"/>
    <s v="Not Hispanic, Latino/a, or Spanish Origin"/>
    <s v="English"/>
    <s v="Healthlink PPO"/>
    <s v="573-820-1410"/>
    <s v="M"/>
    <x v="2654"/>
    <x v="1"/>
    <x v="0"/>
    <x v="0"/>
    <d v="2024-06-11T00:00:00"/>
    <s v="Y"/>
    <s v="N"/>
    <s v=""/>
    <s v=""/>
    <s v=""/>
    <s v="07/02/2024 00:00:00"/>
    <s v="Negative"/>
    <s v=""/>
    <s v=""/>
    <x v="1"/>
    <d v="2025-02-18T00:00:00"/>
    <n v="21753"/>
    <n v="59"/>
    <s v="55+"/>
    <s v="50 - 59"/>
    <x v="3"/>
    <x v="0"/>
    <x v="0"/>
    <x v="0"/>
    <d v="2015-01-01T00:00:00"/>
    <d v="2024-12-31T00:00:00"/>
    <s v=""/>
    <x v="0"/>
  </r>
  <r>
    <n v="12624"/>
    <s v="Larry"/>
    <s v="Unreported/Choose Not to Disclose Race"/>
    <s v="Unreported/Choose Not to Disclose Ethnicity"/>
    <s v="English"/>
    <s v="UHC Medicare Solutions"/>
    <s v="573-820-1077"/>
    <s v="M"/>
    <x v="2655"/>
    <x v="9"/>
    <x v="5"/>
    <x v="0"/>
    <d v="2024-04-01T00:00:00"/>
    <s v="N"/>
    <s v="N"/>
    <s v=""/>
    <s v=""/>
    <s v=""/>
    <s v="10/01/2021 00:00:00"/>
    <s v="Positive"/>
    <s v=""/>
    <s v=""/>
    <x v="1"/>
    <d v="2025-02-18T00:00:00"/>
    <n v="21755"/>
    <n v="59"/>
    <s v="55+"/>
    <s v="50 - 59"/>
    <x v="3"/>
    <x v="2"/>
    <x v="1"/>
    <x v="0"/>
    <d v="2015-01-01T00:00:00"/>
    <d v="2024-12-31T00:00:00"/>
    <s v=""/>
    <x v="0"/>
  </r>
  <r>
    <n v="13409"/>
    <s v="Robert"/>
    <s v="White"/>
    <s v="Unreported/Choose Not to Disclose Ethnicity"/>
    <s v="English"/>
    <s v="HEALTHY BLUE"/>
    <s v="573-820-1234"/>
    <s v="F"/>
    <x v="364"/>
    <x v="9"/>
    <x v="1"/>
    <x v="0"/>
    <d v="2024-08-16T00:00:00"/>
    <s v="Y"/>
    <s v="N"/>
    <s v=""/>
    <s v=""/>
    <s v=""/>
    <s v="01/11/2023 00:00:00"/>
    <s v="Negative"/>
    <s v=""/>
    <s v=""/>
    <x v="0"/>
    <d v="2025-02-18T00:00:00"/>
    <n v="21760"/>
    <n v="59"/>
    <s v="55+"/>
    <s v="50 - 59"/>
    <x v="3"/>
    <x v="0"/>
    <x v="1"/>
    <x v="0"/>
    <d v="2015-01-01T00:00:00"/>
    <d v="2024-12-31T00:00:00"/>
    <s v=""/>
    <x v="0"/>
  </r>
  <r>
    <n v="11070"/>
    <s v="Larry"/>
    <s v="White"/>
    <s v="Not Hispanic, Latino/a, or Spanish Origin"/>
    <s v="English"/>
    <s v="Slide A"/>
    <s v="573-820-4895"/>
    <s v="F"/>
    <x v="2656"/>
    <x v="24"/>
    <x v="6"/>
    <x v="0"/>
    <d v="2024-10-29T00:00:00"/>
    <s v="N"/>
    <s v="N"/>
    <s v=""/>
    <s v=""/>
    <s v=""/>
    <s v=""/>
    <s v=""/>
    <s v=""/>
    <s v=""/>
    <x v="0"/>
    <d v="2025-02-18T00:00:00"/>
    <n v="21765"/>
    <n v="59"/>
    <s v="55+"/>
    <s v="50 - 59"/>
    <x v="3"/>
    <x v="0"/>
    <x v="0"/>
    <x v="0"/>
    <d v="2015-01-01T00:00:00"/>
    <d v="2024-12-31T00:00:00"/>
    <s v=""/>
    <x v="0"/>
  </r>
  <r>
    <n v="14409"/>
    <s v="Mary"/>
    <s v="White"/>
    <s v="Not Hispanic, Latino/a, or Spanish Origin"/>
    <s v="English"/>
    <s v="UHC Medicare National Network"/>
    <s v="573-820-4232"/>
    <s v="M"/>
    <x v="2657"/>
    <x v="10"/>
    <x v="1"/>
    <x v="0"/>
    <d v="2024-12-23T00:00:00"/>
    <s v="N"/>
    <s v="N"/>
    <s v=""/>
    <s v=""/>
    <s v=""/>
    <s v=""/>
    <s v=""/>
    <s v=""/>
    <s v=""/>
    <x v="1"/>
    <d v="2025-02-18T00:00:00"/>
    <n v="21768"/>
    <n v="59"/>
    <s v="55+"/>
    <s v="50 - 59"/>
    <x v="3"/>
    <x v="0"/>
    <x v="0"/>
    <x v="0"/>
    <d v="2015-01-01T00:00:00"/>
    <d v="2024-12-31T00:00:00"/>
    <s v=""/>
    <x v="0"/>
  </r>
  <r>
    <n v="13137"/>
    <s v="Dawn"/>
    <s v="White"/>
    <s v="Not Hispanic, Latino/a, or Spanish Origin"/>
    <s v="English"/>
    <s v="Medicare - WPS Part A"/>
    <s v="573-820-3151"/>
    <s v="M"/>
    <x v="2658"/>
    <x v="2"/>
    <x v="1"/>
    <x v="0"/>
    <d v="2024-05-02T00:00:00"/>
    <s v="N"/>
    <s v="N"/>
    <s v=""/>
    <s v=""/>
    <s v=""/>
    <s v=""/>
    <s v=""/>
    <s v=""/>
    <s v=""/>
    <x v="1"/>
    <d v="2025-02-18T00:00:00"/>
    <n v="21769"/>
    <n v="59"/>
    <s v="55+"/>
    <s v="50 - 59"/>
    <x v="3"/>
    <x v="0"/>
    <x v="0"/>
    <x v="0"/>
    <d v="2015-01-01T00:00:00"/>
    <d v="2024-12-31T00:00:00"/>
    <s v=""/>
    <x v="0"/>
  </r>
  <r>
    <n v="11297"/>
    <s v="Charles"/>
    <s v="White"/>
    <s v="Not Hispanic, Latino/a, or Spanish Origin"/>
    <s v="English"/>
    <s v="BCBS of Missouri"/>
    <s v="573-820-4957"/>
    <s v="F"/>
    <x v="2659"/>
    <x v="2"/>
    <x v="3"/>
    <x v="0"/>
    <d v="2024-10-30T00:00:00"/>
    <s v="N"/>
    <s v="N"/>
    <s v=""/>
    <s v=""/>
    <s v=""/>
    <s v=""/>
    <s v=""/>
    <s v=""/>
    <s v=""/>
    <x v="0"/>
    <d v="2025-02-18T00:00:00"/>
    <n v="21773"/>
    <n v="59"/>
    <s v="55+"/>
    <s v="50 - 59"/>
    <x v="3"/>
    <x v="0"/>
    <x v="0"/>
    <x v="0"/>
    <d v="2015-01-01T00:00:00"/>
    <d v="2024-12-31T00:00:00"/>
    <s v=""/>
    <x v="0"/>
  </r>
  <r>
    <n v="12009"/>
    <s v="Clinton"/>
    <s v="Black/African American"/>
    <s v="Not Hispanic, Latino/a, or Spanish Origin"/>
    <s v="English"/>
    <s v="UHC Medicare National Network"/>
    <s v="573-820-4964"/>
    <s v="M"/>
    <x v="2659"/>
    <x v="2"/>
    <x v="3"/>
    <x v="0"/>
    <d v="2024-10-22T00:00:00"/>
    <s v="N"/>
    <s v="N"/>
    <s v=""/>
    <s v=""/>
    <s v=""/>
    <s v=""/>
    <s v=""/>
    <s v=""/>
    <s v=""/>
    <x v="1"/>
    <d v="2025-02-18T00:00:00"/>
    <n v="21773"/>
    <n v="59"/>
    <s v="55+"/>
    <s v="50 - 59"/>
    <x v="3"/>
    <x v="4"/>
    <x v="0"/>
    <x v="0"/>
    <d v="2015-01-01T00:00:00"/>
    <d v="2024-12-31T00:00:00"/>
    <s v=""/>
    <x v="0"/>
  </r>
  <r>
    <n v="13170"/>
    <s v="Lauretta"/>
    <s v="White"/>
    <s v="Not Hispanic, Latino/a, or Spanish Origin"/>
    <s v="English"/>
    <s v="UHC Medicare Community Plan"/>
    <s v="573-820-3658"/>
    <s v="F"/>
    <x v="2660"/>
    <x v="24"/>
    <x v="1"/>
    <x v="0"/>
    <d v="2024-08-06T00:00:00"/>
    <s v="N"/>
    <s v="N"/>
    <s v=""/>
    <s v=""/>
    <s v=""/>
    <s v=""/>
    <s v=""/>
    <s v=""/>
    <s v=""/>
    <x v="0"/>
    <d v="2025-02-18T00:00:00"/>
    <n v="21774"/>
    <n v="59"/>
    <s v="55+"/>
    <s v="50 - 59"/>
    <x v="3"/>
    <x v="0"/>
    <x v="0"/>
    <x v="0"/>
    <d v="2015-01-01T00:00:00"/>
    <d v="2024-12-31T00:00:00"/>
    <s v=""/>
    <x v="0"/>
  </r>
  <r>
    <n v="13088"/>
    <s v="Deana"/>
    <s v="White"/>
    <s v="Not Hispanic, Latino/a, or Spanish Origin"/>
    <s v="English"/>
    <s v="BCBS of Missouri"/>
    <s v="573-820-3928"/>
    <s v="F"/>
    <x v="2661"/>
    <x v="36"/>
    <x v="1"/>
    <x v="0"/>
    <d v="2024-09-04T00:00:00"/>
    <s v="N"/>
    <s v="N"/>
    <s v=""/>
    <s v=""/>
    <s v=""/>
    <s v=""/>
    <s v=""/>
    <s v=""/>
    <s v=""/>
    <x v="0"/>
    <d v="2025-02-18T00:00:00"/>
    <n v="21775"/>
    <n v="59"/>
    <s v="55+"/>
    <s v="50 - 59"/>
    <x v="3"/>
    <x v="0"/>
    <x v="0"/>
    <x v="0"/>
    <d v="2015-01-01T00:00:00"/>
    <d v="2024-12-31T00:00:00"/>
    <s v=""/>
    <x v="0"/>
  </r>
  <r>
    <n v="15219"/>
    <s v="Marlon"/>
    <s v="Unreported/Choose Not to Disclose Race"/>
    <s v="Unreported/Choose Not to Disclose Ethnicity"/>
    <s v="English"/>
    <s v="BCBS of Missouri"/>
    <s v="573-820-2980"/>
    <s v="M"/>
    <x v="2662"/>
    <x v="5"/>
    <x v="1"/>
    <x v="0"/>
    <d v="2024-12-09T00:00:00"/>
    <s v="N"/>
    <s v="N"/>
    <s v=""/>
    <s v=""/>
    <s v=""/>
    <s v=""/>
    <s v=""/>
    <s v=""/>
    <s v=""/>
    <x v="1"/>
    <d v="2025-02-18T00:00:00"/>
    <n v="21778"/>
    <n v="59"/>
    <s v="55+"/>
    <s v="50 - 59"/>
    <x v="3"/>
    <x v="2"/>
    <x v="1"/>
    <x v="0"/>
    <d v="2015-01-01T00:00:00"/>
    <d v="2024-12-31T00:00:00"/>
    <s v=""/>
    <x v="0"/>
  </r>
  <r>
    <n v="10849"/>
    <s v="Michael"/>
    <s v="White"/>
    <s v="Not Hispanic, Latino/a, or Spanish Origin"/>
    <s v="English"/>
    <s v="Medicaid of Missouri"/>
    <s v="573-820-4879"/>
    <s v="M"/>
    <x v="617"/>
    <x v="2"/>
    <x v="3"/>
    <x v="0"/>
    <d v="2024-08-30T00:00:00"/>
    <s v="N"/>
    <s v="N"/>
    <s v=""/>
    <s v=""/>
    <s v=""/>
    <s v=""/>
    <s v=""/>
    <s v=""/>
    <s v=""/>
    <x v="1"/>
    <d v="2025-02-18T00:00:00"/>
    <n v="21780"/>
    <n v="59"/>
    <s v="55+"/>
    <s v="50 - 59"/>
    <x v="3"/>
    <x v="0"/>
    <x v="0"/>
    <x v="0"/>
    <d v="2015-01-01T00:00:00"/>
    <d v="2024-12-31T00:00:00"/>
    <s v=""/>
    <x v="0"/>
  </r>
  <r>
    <n v="13092"/>
    <s v="Sandra"/>
    <s v="White"/>
    <s v="Not Hispanic, Latino/a, or Spanish Origin"/>
    <s v="English"/>
    <s v="Ambetter"/>
    <s v="573-820-6391"/>
    <s v="F"/>
    <x v="2663"/>
    <x v="10"/>
    <x v="3"/>
    <x v="0"/>
    <d v="2024-03-22T00:00:00"/>
    <s v="Y"/>
    <s v="N"/>
    <s v=""/>
    <s v=""/>
    <s v=""/>
    <s v="04/05/2024 00:00:00"/>
    <s v=""/>
    <s v=""/>
    <s v=""/>
    <x v="0"/>
    <d v="2025-02-18T00:00:00"/>
    <n v="21787"/>
    <n v="59"/>
    <s v="55+"/>
    <s v="50 - 59"/>
    <x v="3"/>
    <x v="0"/>
    <x v="0"/>
    <x v="0"/>
    <d v="2015-01-01T00:00:00"/>
    <d v="2024-12-31T00:00:00"/>
    <s v=""/>
    <x v="0"/>
  </r>
  <r>
    <n v="14848"/>
    <s v="Gertie"/>
    <s v="White"/>
    <s v="Not Hispanic, Latino/a, or Spanish Origin"/>
    <s v="English"/>
    <s v="PHCS"/>
    <s v="573-820-2423"/>
    <s v="F"/>
    <x v="2664"/>
    <x v="4"/>
    <x v="1"/>
    <x v="0"/>
    <d v="2024-12-26T00:00:00"/>
    <s v="N"/>
    <s v="N"/>
    <s v=""/>
    <s v=""/>
    <s v=""/>
    <s v=""/>
    <s v=""/>
    <s v=""/>
    <s v=""/>
    <x v="0"/>
    <d v="2025-02-18T00:00:00"/>
    <n v="21789"/>
    <n v="59"/>
    <s v="55+"/>
    <s v="50 - 59"/>
    <x v="3"/>
    <x v="0"/>
    <x v="0"/>
    <x v="0"/>
    <d v="2015-01-01T00:00:00"/>
    <d v="2024-12-31T00:00:00"/>
    <s v=""/>
    <x v="0"/>
  </r>
  <r>
    <n v="10966"/>
    <s v="Brenda"/>
    <s v="White"/>
    <s v="Not Hispanic, Latino/a, or Spanish Origin"/>
    <s v="English"/>
    <s v="Aetna Medicare Elite"/>
    <s v="573-820-1402"/>
    <s v="F"/>
    <x v="2665"/>
    <x v="1"/>
    <x v="0"/>
    <x v="0"/>
    <d v="2024-10-10T00:00:00"/>
    <s v="N"/>
    <s v="N"/>
    <s v=""/>
    <s v=""/>
    <s v=""/>
    <s v="11/29/2021 00:00:00"/>
    <s v="Negative"/>
    <s v=""/>
    <s v=""/>
    <x v="0"/>
    <d v="2025-02-18T00:00:00"/>
    <n v="21790"/>
    <n v="59"/>
    <s v="55+"/>
    <s v="50 - 59"/>
    <x v="3"/>
    <x v="0"/>
    <x v="0"/>
    <x v="0"/>
    <d v="2015-01-01T00:00:00"/>
    <d v="2024-12-31T00:00:00"/>
    <s v=""/>
    <x v="0"/>
  </r>
  <r>
    <n v="12750"/>
    <s v="Janetta"/>
    <s v="White"/>
    <s v="Not Hispanic, Latino/a, or Spanish Origin"/>
    <s v="English"/>
    <s v="BCBS of Missouri"/>
    <s v="573-820-5100"/>
    <s v="F"/>
    <x v="2666"/>
    <x v="17"/>
    <x v="3"/>
    <x v="0"/>
    <d v="2024-08-22T00:00:00"/>
    <s v="N"/>
    <s v="N"/>
    <s v=""/>
    <s v=""/>
    <s v=""/>
    <s v=""/>
    <s v=""/>
    <s v=""/>
    <s v=""/>
    <x v="0"/>
    <d v="2025-02-18T00:00:00"/>
    <n v="21793"/>
    <n v="59"/>
    <s v="55+"/>
    <s v="50 - 59"/>
    <x v="3"/>
    <x v="0"/>
    <x v="0"/>
    <x v="0"/>
    <d v="2015-01-01T00:00:00"/>
    <d v="2024-12-31T00:00:00"/>
    <s v=""/>
    <x v="0"/>
  </r>
  <r>
    <n v="12073"/>
    <s v="Karen"/>
    <s v="White"/>
    <s v="Not Hispanic, Latino/a, or Spanish Origin"/>
    <s v="English"/>
    <s v="BCBS of Missouri"/>
    <s v="573-820-5480"/>
    <s v="F"/>
    <x v="2667"/>
    <x v="16"/>
    <x v="5"/>
    <x v="0"/>
    <d v="2024-03-25T00:00:00"/>
    <s v="N"/>
    <s v="N"/>
    <s v=""/>
    <s v=""/>
    <s v=""/>
    <s v=""/>
    <s v=""/>
    <s v=""/>
    <s v=""/>
    <x v="0"/>
    <d v="2025-02-18T00:00:00"/>
    <n v="21797"/>
    <n v="59"/>
    <s v="55+"/>
    <s v="50 - 59"/>
    <x v="3"/>
    <x v="0"/>
    <x v="0"/>
    <x v="0"/>
    <d v="2015-01-01T00:00:00"/>
    <d v="2024-12-31T00:00:00"/>
    <s v=""/>
    <x v="0"/>
  </r>
  <r>
    <n v="14419"/>
    <s v="Glen"/>
    <s v="White"/>
    <s v="Not Hispanic, Latino/a, or Spanish Origin"/>
    <s v="English"/>
    <s v="BCBS of Missouri"/>
    <s v="573-820-5585"/>
    <s v="F"/>
    <x v="2668"/>
    <x v="8"/>
    <x v="0"/>
    <x v="0"/>
    <d v="2024-10-11T00:00:00"/>
    <s v="N"/>
    <s v="N"/>
    <s v=""/>
    <s v=""/>
    <s v=""/>
    <s v=""/>
    <s v=""/>
    <s v=""/>
    <s v=""/>
    <x v="0"/>
    <d v="2025-02-18T00:00:00"/>
    <n v="21798"/>
    <n v="59"/>
    <s v="55+"/>
    <s v="50 - 59"/>
    <x v="3"/>
    <x v="0"/>
    <x v="0"/>
    <x v="0"/>
    <d v="2015-01-01T00:00:00"/>
    <d v="2024-12-31T00:00:00"/>
    <s v=""/>
    <x v="0"/>
  </r>
  <r>
    <n v="13538"/>
    <s v="Lisa"/>
    <s v="White"/>
    <s v="Not Hispanic, Latino/a, or Spanish Origin"/>
    <s v="English"/>
    <s v="BCBS of Missouri"/>
    <s v="573-820-4869"/>
    <s v="F"/>
    <x v="2669"/>
    <x v="13"/>
    <x v="1"/>
    <x v="0"/>
    <d v="2024-11-05T00:00:00"/>
    <s v="N"/>
    <s v="N"/>
    <s v=""/>
    <s v=""/>
    <s v=""/>
    <s v=""/>
    <s v=""/>
    <s v=""/>
    <s v=""/>
    <x v="0"/>
    <d v="2025-02-18T00:00:00"/>
    <n v="21803"/>
    <n v="59"/>
    <s v="55+"/>
    <s v="50 - 59"/>
    <x v="3"/>
    <x v="0"/>
    <x v="0"/>
    <x v="0"/>
    <d v="2015-01-01T00:00:00"/>
    <d v="2024-12-31T00:00:00"/>
    <s v=""/>
    <x v="0"/>
  </r>
  <r>
    <n v="14560"/>
    <s v="Janie"/>
    <s v="White"/>
    <s v="Not Hispanic, Latino/a, or Spanish Origin"/>
    <s v="English"/>
    <s v="Home State Health Plan"/>
    <s v="573-820-2454"/>
    <s v="M"/>
    <x v="2670"/>
    <x v="4"/>
    <x v="1"/>
    <x v="0"/>
    <d v="2024-11-13T00:00:00"/>
    <s v="N"/>
    <s v="N"/>
    <s v=""/>
    <s v=""/>
    <s v=""/>
    <s v=""/>
    <s v=""/>
    <s v=""/>
    <s v=""/>
    <x v="1"/>
    <d v="2025-02-18T00:00:00"/>
    <n v="21805"/>
    <n v="59"/>
    <s v="55+"/>
    <s v="50 - 59"/>
    <x v="3"/>
    <x v="0"/>
    <x v="0"/>
    <x v="0"/>
    <d v="2015-01-01T00:00:00"/>
    <d v="2024-12-31T00:00:00"/>
    <s v=""/>
    <x v="0"/>
  </r>
  <r>
    <n v="13670"/>
    <s v="David"/>
    <s v="White"/>
    <s v="Not Hispanic, Latino/a, or Spanish Origin"/>
    <s v="English"/>
    <s v="WELLCARE PREM MC ADV (PROF)"/>
    <s v="573-820-6108"/>
    <s v="F"/>
    <x v="837"/>
    <x v="0"/>
    <x v="0"/>
    <x v="0"/>
    <d v="2024-07-16T00:00:00"/>
    <s v="N"/>
    <s v="N"/>
    <s v=""/>
    <s v=""/>
    <s v=""/>
    <s v=""/>
    <s v=""/>
    <s v=""/>
    <s v=""/>
    <x v="0"/>
    <d v="2025-02-18T00:00:00"/>
    <n v="21807"/>
    <n v="59"/>
    <s v="55+"/>
    <s v="50 - 59"/>
    <x v="3"/>
    <x v="0"/>
    <x v="0"/>
    <x v="0"/>
    <d v="2015-01-01T00:00:00"/>
    <d v="2024-12-31T00:00:00"/>
    <s v=""/>
    <x v="0"/>
  </r>
  <r>
    <n v="10808"/>
    <s v="Brenda"/>
    <s v="White"/>
    <s v="Not Hispanic, Latino/a, or Spanish Origin"/>
    <s v="English"/>
    <s v="UHC Medicaid MEDICAL"/>
    <s v="573-820-5677"/>
    <s v="M"/>
    <x v="2671"/>
    <x v="7"/>
    <x v="0"/>
    <x v="0"/>
    <d v="2024-03-22T00:00:00"/>
    <s v="N"/>
    <s v="N"/>
    <s v=""/>
    <s v=""/>
    <s v=""/>
    <s v=""/>
    <s v=""/>
    <s v=""/>
    <s v=""/>
    <x v="1"/>
    <d v="2025-02-18T00:00:00"/>
    <n v="21808"/>
    <n v="59"/>
    <s v="55+"/>
    <s v="50 - 59"/>
    <x v="3"/>
    <x v="0"/>
    <x v="0"/>
    <x v="0"/>
    <d v="2015-01-01T00:00:00"/>
    <d v="2024-12-31T00:00:00"/>
    <s v=""/>
    <x v="0"/>
  </r>
  <r>
    <n v="12598"/>
    <s v="David"/>
    <s v="White"/>
    <s v="Not Hispanic, Latino/a, or Spanish Origin"/>
    <s v="English"/>
    <s v="Ambetter"/>
    <s v="573-820-4042"/>
    <s v="F"/>
    <x v="2672"/>
    <x v="10"/>
    <x v="1"/>
    <x v="0"/>
    <d v="2024-10-03T00:00:00"/>
    <s v="N"/>
    <s v="N"/>
    <s v=""/>
    <s v=""/>
    <s v=""/>
    <s v=""/>
    <s v=""/>
    <s v=""/>
    <s v=""/>
    <x v="0"/>
    <d v="2025-02-18T00:00:00"/>
    <n v="21815"/>
    <n v="59"/>
    <s v="55+"/>
    <s v="50 - 59"/>
    <x v="3"/>
    <x v="0"/>
    <x v="0"/>
    <x v="0"/>
    <d v="2015-01-01T00:00:00"/>
    <d v="2024-12-31T00:00:00"/>
    <s v=""/>
    <x v="0"/>
  </r>
  <r>
    <n v="14488"/>
    <s v="Judy"/>
    <s v="White"/>
    <s v="Not Hispanic, Latino/a, or Spanish Origin"/>
    <s v="English"/>
    <s v=""/>
    <s v="573-820-3617"/>
    <s v="M"/>
    <x v="2673"/>
    <x v="24"/>
    <x v="1"/>
    <x v="0"/>
    <d v="2024-07-31T00:00:00"/>
    <s v="N"/>
    <s v="N"/>
    <s v=""/>
    <s v=""/>
    <s v=""/>
    <s v=""/>
    <s v=""/>
    <s v=""/>
    <s v=""/>
    <x v="1"/>
    <d v="2025-02-18T00:00:00"/>
    <n v="21819"/>
    <n v="59"/>
    <s v="55+"/>
    <s v="50 - 59"/>
    <x v="3"/>
    <x v="0"/>
    <x v="0"/>
    <x v="0"/>
    <d v="2015-01-01T00:00:00"/>
    <d v="2024-12-31T00:00:00"/>
    <s v=""/>
    <x v="0"/>
  </r>
  <r>
    <n v="14462"/>
    <s v="Marsha"/>
    <s v="White"/>
    <s v="Not Hispanic, Latino/a, or Spanish Origin"/>
    <s v="English"/>
    <s v="Medicare  NGS Part A"/>
    <s v="573-820-2794"/>
    <s v="M"/>
    <x v="2674"/>
    <x v="7"/>
    <x v="1"/>
    <x v="0"/>
    <d v="2024-10-25T00:00:00"/>
    <s v="N"/>
    <s v="N"/>
    <s v=""/>
    <s v=""/>
    <s v=""/>
    <s v=""/>
    <s v=""/>
    <s v=""/>
    <s v=""/>
    <x v="1"/>
    <d v="2025-02-18T00:00:00"/>
    <n v="21820"/>
    <n v="59"/>
    <s v="55+"/>
    <s v="50 - 59"/>
    <x v="3"/>
    <x v="0"/>
    <x v="0"/>
    <x v="0"/>
    <d v="2015-01-01T00:00:00"/>
    <d v="2024-12-31T00:00:00"/>
    <s v=""/>
    <x v="0"/>
  </r>
  <r>
    <n v="15060"/>
    <s v="Linda"/>
    <s v="White"/>
    <s v="Unreported/Choose Not to Disclose Ethnicity"/>
    <s v="English"/>
    <s v="BCBS of Missouri"/>
    <s v="573-820-4195"/>
    <s v="M"/>
    <x v="2675"/>
    <x v="10"/>
    <x v="1"/>
    <x v="0"/>
    <d v="2024-12-31T00:00:00"/>
    <s v="N"/>
    <s v="N"/>
    <s v=""/>
    <s v=""/>
    <s v=""/>
    <s v=""/>
    <s v=""/>
    <s v=""/>
    <s v=""/>
    <x v="1"/>
    <d v="2025-02-18T00:00:00"/>
    <n v="21826"/>
    <n v="59"/>
    <s v="55+"/>
    <s v="50 - 59"/>
    <x v="3"/>
    <x v="0"/>
    <x v="1"/>
    <x v="0"/>
    <d v="2015-01-01T00:00:00"/>
    <d v="2024-12-31T00:00:00"/>
    <s v=""/>
    <x v="0"/>
  </r>
  <r>
    <n v="15084"/>
    <s v="Kathy"/>
    <s v="Unreported/Choose Not to Disclose Race"/>
    <s v="Unreported/Choose Not to Disclose Ethnicity"/>
    <s v="English"/>
    <s v="Medicare - WPS Part A"/>
    <s v="573-820-4418"/>
    <s v="F"/>
    <x v="2676"/>
    <x v="6"/>
    <x v="1"/>
    <x v="0"/>
    <d v="2024-10-30T00:00:00"/>
    <s v="N"/>
    <s v="N"/>
    <s v=""/>
    <s v=""/>
    <s v=""/>
    <s v=""/>
    <s v=""/>
    <s v=""/>
    <s v=""/>
    <x v="0"/>
    <d v="2025-02-18T00:00:00"/>
    <n v="21828"/>
    <n v="59"/>
    <s v="55+"/>
    <s v="50 - 59"/>
    <x v="3"/>
    <x v="2"/>
    <x v="1"/>
    <x v="0"/>
    <d v="2015-01-01T00:00:00"/>
    <d v="2024-12-31T00:00:00"/>
    <s v=""/>
    <x v="0"/>
  </r>
  <r>
    <n v="13123"/>
    <s v="James"/>
    <s v="White"/>
    <s v="Not Hispanic, Latino/a, or Spanish Origin"/>
    <s v="English"/>
    <s v="Home State Health Plan"/>
    <s v="573-820-6147"/>
    <s v="F"/>
    <x v="2677"/>
    <x v="0"/>
    <x v="0"/>
    <x v="0"/>
    <d v="2024-11-22T00:00:00"/>
    <s v="N"/>
    <s v="N"/>
    <s v=""/>
    <s v=""/>
    <s v=""/>
    <s v=""/>
    <s v=""/>
    <s v=""/>
    <s v=""/>
    <x v="0"/>
    <d v="2025-02-18T00:00:00"/>
    <n v="21831"/>
    <n v="59"/>
    <s v="55+"/>
    <s v="50 - 59"/>
    <x v="3"/>
    <x v="0"/>
    <x v="0"/>
    <x v="0"/>
    <d v="2015-01-01T00:00:00"/>
    <d v="2024-12-31T00:00:00"/>
    <s v=""/>
    <x v="0"/>
  </r>
  <r>
    <n v="10667"/>
    <s v="Teresa"/>
    <s v="White"/>
    <s v="Another Hispanic, Latino/a, or Spanish Origin"/>
    <s v="English"/>
    <s v="Medicaid of Missouri"/>
    <s v="573-820-5455"/>
    <s v="F"/>
    <x v="2678"/>
    <x v="6"/>
    <x v="5"/>
    <x v="0"/>
    <d v="2024-10-21T00:00:00"/>
    <s v="Y"/>
    <s v="N"/>
    <s v=""/>
    <s v=""/>
    <s v=""/>
    <s v="08/23/2022 00:00:00"/>
    <s v=""/>
    <s v=""/>
    <s v=""/>
    <x v="0"/>
    <d v="2025-02-18T00:00:00"/>
    <n v="21834"/>
    <n v="59"/>
    <s v="55+"/>
    <s v="50 - 59"/>
    <x v="3"/>
    <x v="0"/>
    <x v="2"/>
    <x v="0"/>
    <d v="2015-01-01T00:00:00"/>
    <d v="2024-12-31T00:00:00"/>
    <s v=""/>
    <x v="0"/>
  </r>
  <r>
    <n v="13152"/>
    <s v="Dennis"/>
    <s v="White"/>
    <s v="Not Hispanic, Latino/a, or Spanish Origin"/>
    <s v="English"/>
    <s v="AARP Medicare Complete"/>
    <s v="573-820-3747"/>
    <s v="M"/>
    <x v="2678"/>
    <x v="9"/>
    <x v="1"/>
    <x v="0"/>
    <d v="2024-10-15T00:00:00"/>
    <s v="N"/>
    <s v="N"/>
    <s v=""/>
    <s v=""/>
    <s v=""/>
    <s v=""/>
    <s v=""/>
    <s v=""/>
    <s v=""/>
    <x v="1"/>
    <d v="2025-02-18T00:00:00"/>
    <n v="21834"/>
    <n v="59"/>
    <s v="55+"/>
    <s v="50 - 59"/>
    <x v="3"/>
    <x v="0"/>
    <x v="0"/>
    <x v="0"/>
    <d v="2015-01-01T00:00:00"/>
    <d v="2024-12-31T00:00:00"/>
    <s v=""/>
    <x v="0"/>
  </r>
  <r>
    <n v="13350"/>
    <s v="David"/>
    <s v="White"/>
    <s v="Not Hispanic, Latino/a, or Spanish Origin"/>
    <s v="English"/>
    <s v="BCBS of Missouri"/>
    <s v="573-820-2965"/>
    <s v="F"/>
    <x v="2679"/>
    <x v="34"/>
    <x v="1"/>
    <x v="0"/>
    <d v="2024-07-24T00:00:00"/>
    <s v="N"/>
    <s v="N"/>
    <s v=""/>
    <s v=""/>
    <s v=""/>
    <s v=""/>
    <s v=""/>
    <s v=""/>
    <s v=""/>
    <x v="0"/>
    <d v="2025-02-18T00:00:00"/>
    <n v="21837"/>
    <n v="59"/>
    <s v="55+"/>
    <s v="50 - 59"/>
    <x v="3"/>
    <x v="0"/>
    <x v="0"/>
    <x v="0"/>
    <d v="2015-01-01T00:00:00"/>
    <d v="2024-12-31T00:00:00"/>
    <s v=""/>
    <x v="0"/>
  </r>
  <r>
    <n v="13707"/>
    <s v="Heath"/>
    <s v="White"/>
    <s v="Not Hispanic, Latino/a, or Spanish Origin"/>
    <s v="English"/>
    <s v="Humana Care Plan"/>
    <s v="573-820-2974"/>
    <s v="M"/>
    <x v="2679"/>
    <x v="5"/>
    <x v="1"/>
    <x v="0"/>
    <d v="2024-12-04T00:00:00"/>
    <s v="N"/>
    <s v="N"/>
    <s v=""/>
    <s v=""/>
    <s v=""/>
    <s v=""/>
    <s v=""/>
    <s v=""/>
    <s v=""/>
    <x v="1"/>
    <d v="2025-02-18T00:00:00"/>
    <n v="21837"/>
    <n v="59"/>
    <s v="55+"/>
    <s v="50 - 59"/>
    <x v="3"/>
    <x v="0"/>
    <x v="0"/>
    <x v="0"/>
    <d v="2015-01-01T00:00:00"/>
    <d v="2024-12-31T00:00:00"/>
    <s v=""/>
    <x v="0"/>
  </r>
  <r>
    <n v="15244"/>
    <s v="Madinah"/>
    <s v="White"/>
    <s v="Not Hispanic, Latino/a, or Spanish Origin"/>
    <s v="English"/>
    <s v="UHC Medicare National Network"/>
    <s v="573-820-2343"/>
    <s v="F"/>
    <x v="2680"/>
    <x v="8"/>
    <x v="1"/>
    <x v="0"/>
    <d v="2024-10-01T00:00:00"/>
    <s v="N"/>
    <s v="N"/>
    <s v=""/>
    <s v=""/>
    <s v=""/>
    <s v=""/>
    <s v=""/>
    <s v=""/>
    <s v=""/>
    <x v="0"/>
    <d v="2025-02-18T00:00:00"/>
    <n v="21841"/>
    <n v="59"/>
    <s v="55+"/>
    <s v="50 - 59"/>
    <x v="3"/>
    <x v="0"/>
    <x v="0"/>
    <x v="0"/>
    <d v="2015-01-01T00:00:00"/>
    <d v="2024-12-31T00:00:00"/>
    <s v=""/>
    <x v="0"/>
  </r>
  <r>
    <n v="15305"/>
    <s v="Martha"/>
    <s v="White"/>
    <s v="Unreported/Choose Not to Disclose Ethnicity"/>
    <s v="English"/>
    <s v="Humana Care Plan"/>
    <s v="573-820-2915"/>
    <s v="F"/>
    <x v="2681"/>
    <x v="15"/>
    <x v="1"/>
    <x v="0"/>
    <d v="2024-12-13T00:00:00"/>
    <s v="N"/>
    <s v="N"/>
    <s v=""/>
    <s v=""/>
    <s v=""/>
    <s v=""/>
    <s v=""/>
    <s v=""/>
    <s v=""/>
    <x v="0"/>
    <d v="2025-02-18T00:00:00"/>
    <n v="21843"/>
    <n v="59"/>
    <s v="55+"/>
    <s v="50 - 59"/>
    <x v="3"/>
    <x v="0"/>
    <x v="1"/>
    <x v="0"/>
    <d v="2015-01-01T00:00:00"/>
    <d v="2024-12-31T00:00:00"/>
    <s v=""/>
    <x v="0"/>
  </r>
  <r>
    <n v="14066"/>
    <s v="Kelly"/>
    <s v="White"/>
    <s v="Not Hispanic, Latino/a, or Spanish Origin"/>
    <s v="English"/>
    <s v="AARP Medicare Complete"/>
    <s v="573-820-2531"/>
    <s v="M"/>
    <x v="2682"/>
    <x v="4"/>
    <x v="1"/>
    <x v="0"/>
    <d v="2024-12-18T00:00:00"/>
    <s v="N"/>
    <s v="N"/>
    <s v=""/>
    <s v=""/>
    <s v=""/>
    <s v=""/>
    <s v=""/>
    <s v=""/>
    <s v=""/>
    <x v="1"/>
    <d v="2025-02-18T00:00:00"/>
    <n v="21849"/>
    <n v="59"/>
    <s v="55+"/>
    <s v="50 - 59"/>
    <x v="3"/>
    <x v="0"/>
    <x v="0"/>
    <x v="0"/>
    <d v="2015-01-01T00:00:00"/>
    <d v="2024-12-31T00:00:00"/>
    <s v=""/>
    <x v="0"/>
  </r>
  <r>
    <n v="15352"/>
    <s v="Kathy"/>
    <s v="White"/>
    <s v="Not Hispanic, Latino/a, or Spanish Origin"/>
    <s v="English"/>
    <s v="Optum Serve (LHI)"/>
    <s v="573-820-3625"/>
    <s v="M"/>
    <x v="2683"/>
    <x v="24"/>
    <x v="1"/>
    <x v="0"/>
    <d v="2024-09-11T00:00:00"/>
    <s v="N"/>
    <s v="N"/>
    <s v=""/>
    <s v=""/>
    <s v=""/>
    <s v=""/>
    <s v=""/>
    <s v=""/>
    <s v=""/>
    <x v="1"/>
    <d v="2025-02-18T00:00:00"/>
    <n v="21853"/>
    <n v="59"/>
    <s v="55+"/>
    <s v="50 - 59"/>
    <x v="3"/>
    <x v="0"/>
    <x v="0"/>
    <x v="0"/>
    <d v="2015-01-01T00:00:00"/>
    <d v="2024-12-31T00:00:00"/>
    <s v=""/>
    <x v="0"/>
  </r>
  <r>
    <n v="12572"/>
    <s v="Scott"/>
    <s v="Black/African American"/>
    <s v="Unreported/Choose Not to Disclose Ethnicity"/>
    <s v="English"/>
    <s v="UHC Medicare Community Plan"/>
    <s v="573-820-3913"/>
    <s v="M"/>
    <x v="2684"/>
    <x v="9"/>
    <x v="1"/>
    <x v="0"/>
    <d v="2024-12-18T00:00:00"/>
    <s v="Y"/>
    <s v="N"/>
    <s v=""/>
    <s v=""/>
    <s v=""/>
    <s v="03/02/2022 00:00:00"/>
    <s v=""/>
    <s v=""/>
    <s v=""/>
    <x v="1"/>
    <d v="2025-02-18T00:00:00"/>
    <n v="21855"/>
    <n v="59"/>
    <s v="55+"/>
    <s v="50 - 59"/>
    <x v="3"/>
    <x v="4"/>
    <x v="1"/>
    <x v="0"/>
    <d v="2015-01-01T00:00:00"/>
    <d v="2024-12-31T00:00:00"/>
    <s v=""/>
    <x v="0"/>
  </r>
  <r>
    <n v="13595"/>
    <s v="Gary"/>
    <s v="White"/>
    <s v="Not Hispanic, Latino/a, or Spanish Origin"/>
    <s v="English"/>
    <s v="UHC Shared Services"/>
    <s v="573-820-5644"/>
    <s v="F"/>
    <x v="2685"/>
    <x v="4"/>
    <x v="0"/>
    <x v="0"/>
    <d v="2024-12-05T00:00:00"/>
    <s v="N"/>
    <s v="N"/>
    <s v=""/>
    <s v=""/>
    <s v=""/>
    <s v=""/>
    <s v=""/>
    <s v=""/>
    <s v=""/>
    <x v="0"/>
    <d v="2025-02-18T00:00:00"/>
    <n v="21858"/>
    <n v="59"/>
    <s v="55+"/>
    <s v="50 - 59"/>
    <x v="3"/>
    <x v="0"/>
    <x v="0"/>
    <x v="0"/>
    <d v="2015-01-01T00:00:00"/>
    <d v="2024-12-31T00:00:00"/>
    <s v=""/>
    <x v="0"/>
  </r>
  <r>
    <n v="11850"/>
    <s v="Christina"/>
    <s v="White"/>
    <s v="Not Hispanic, Latino/a, or Spanish Origin"/>
    <s v="English"/>
    <s v="BCBS of Missouri"/>
    <s v="573-820-3298"/>
    <s v="M"/>
    <x v="2686"/>
    <x v="3"/>
    <x v="1"/>
    <x v="0"/>
    <d v="2024-10-03T00:00:00"/>
    <s v="N"/>
    <s v="N"/>
    <s v=""/>
    <s v=""/>
    <s v=""/>
    <s v=""/>
    <s v=""/>
    <s v=""/>
    <s v=""/>
    <x v="1"/>
    <d v="2025-02-18T00:00:00"/>
    <n v="21862"/>
    <n v="59"/>
    <s v="55+"/>
    <s v="50 - 59"/>
    <x v="3"/>
    <x v="0"/>
    <x v="0"/>
    <x v="0"/>
    <d v="2015-01-01T00:00:00"/>
    <d v="2024-12-31T00:00:00"/>
    <s v=""/>
    <x v="0"/>
  </r>
  <r>
    <n v="14582"/>
    <s v="Kenneth"/>
    <s v="White"/>
    <s v="Not Hispanic, Latino/a, or Spanish Origin"/>
    <s v="English"/>
    <s v="Medicare - WPS Part A"/>
    <s v="573-820-4423"/>
    <s v="M"/>
    <x v="2687"/>
    <x v="6"/>
    <x v="1"/>
    <x v="0"/>
    <d v="2024-06-18T00:00:00"/>
    <s v="N"/>
    <s v="N"/>
    <s v=""/>
    <s v=""/>
    <s v=""/>
    <s v=""/>
    <s v=""/>
    <s v=""/>
    <s v=""/>
    <x v="1"/>
    <d v="2025-02-18T00:00:00"/>
    <n v="21867"/>
    <n v="59"/>
    <s v="55+"/>
    <s v="50 - 59"/>
    <x v="3"/>
    <x v="0"/>
    <x v="0"/>
    <x v="0"/>
    <d v="2015-01-01T00:00:00"/>
    <d v="2024-12-31T00:00:00"/>
    <s v=""/>
    <x v="0"/>
  </r>
  <r>
    <n v="13698"/>
    <s v="Ellen"/>
    <s v="White"/>
    <s v="Unreported/Choose Not to Disclose Ethnicity"/>
    <s v="English"/>
    <s v="BCBS of Missouri"/>
    <s v="573-820-4074"/>
    <s v="M"/>
    <x v="745"/>
    <x v="10"/>
    <x v="1"/>
    <x v="0"/>
    <d v="2024-10-25T00:00:00"/>
    <s v="N"/>
    <s v="N"/>
    <s v=""/>
    <s v=""/>
    <s v=""/>
    <s v=""/>
    <s v=""/>
    <s v=""/>
    <s v=""/>
    <x v="1"/>
    <d v="2025-02-18T00:00:00"/>
    <n v="21871"/>
    <n v="59"/>
    <s v="55+"/>
    <s v="50 - 59"/>
    <x v="3"/>
    <x v="0"/>
    <x v="1"/>
    <x v="0"/>
    <d v="2015-01-01T00:00:00"/>
    <d v="2024-12-31T00:00:00"/>
    <s v=""/>
    <x v="0"/>
  </r>
  <r>
    <n v="12024"/>
    <s v="Debra"/>
    <s v="White"/>
    <s v="Not Hispanic, Latino/a, or Spanish Origin"/>
    <s v="English"/>
    <s v="BCBS of Missouri"/>
    <s v="573-820-6117"/>
    <s v="M"/>
    <x v="2688"/>
    <x v="0"/>
    <x v="0"/>
    <x v="0"/>
    <d v="2024-10-14T00:00:00"/>
    <s v="N"/>
    <s v="N"/>
    <s v=""/>
    <s v=""/>
    <s v=""/>
    <s v=""/>
    <s v=""/>
    <s v=""/>
    <s v=""/>
    <x v="1"/>
    <d v="2025-02-18T00:00:00"/>
    <n v="21872"/>
    <n v="59"/>
    <s v="55+"/>
    <s v="50 - 59"/>
    <x v="3"/>
    <x v="0"/>
    <x v="0"/>
    <x v="0"/>
    <d v="2015-01-01T00:00:00"/>
    <d v="2024-12-31T00:00:00"/>
    <s v=""/>
    <x v="0"/>
  </r>
  <r>
    <n v="12622"/>
    <s v="Patricia"/>
    <s v="White"/>
    <s v="Unreported/Choose Not to Disclose Ethnicity"/>
    <s v="English"/>
    <s v="Home State Health Plan"/>
    <s v="573-820-1221"/>
    <s v="M"/>
    <x v="2689"/>
    <x v="9"/>
    <x v="1"/>
    <x v="0"/>
    <d v="2024-10-24T00:00:00"/>
    <s v="Y"/>
    <s v="N"/>
    <s v=""/>
    <s v=""/>
    <s v=""/>
    <s v="12/20/2022 00:00:00"/>
    <s v="Negative"/>
    <s v=""/>
    <s v=""/>
    <x v="1"/>
    <d v="2025-02-18T00:00:00"/>
    <n v="21873"/>
    <n v="59"/>
    <s v="55+"/>
    <s v="50 - 59"/>
    <x v="3"/>
    <x v="0"/>
    <x v="1"/>
    <x v="0"/>
    <d v="2015-01-01T00:00:00"/>
    <d v="2024-12-31T00:00:00"/>
    <s v=""/>
    <x v="0"/>
  </r>
  <r>
    <n v="11655"/>
    <s v="Clayton"/>
    <s v="White"/>
    <s v="Not Hispanic, Latino/a, or Spanish Origin"/>
    <s v="English"/>
    <s v="Meritain Health"/>
    <s v="573-820-5463"/>
    <s v="F"/>
    <x v="2690"/>
    <x v="12"/>
    <x v="5"/>
    <x v="0"/>
    <d v="2024-01-18T00:00:00"/>
    <s v="N"/>
    <s v="N"/>
    <s v=""/>
    <s v=""/>
    <s v=""/>
    <s v=""/>
    <s v=""/>
    <s v=""/>
    <s v=""/>
    <x v="0"/>
    <d v="2025-02-18T00:00:00"/>
    <n v="21878"/>
    <n v="59"/>
    <s v="55+"/>
    <s v="50 - 59"/>
    <x v="3"/>
    <x v="0"/>
    <x v="0"/>
    <x v="0"/>
    <d v="2015-01-01T00:00:00"/>
    <d v="2024-12-31T00:00:00"/>
    <s v=""/>
    <x v="0"/>
  </r>
  <r>
    <n v="11088"/>
    <s v="Chutiwan"/>
    <s v="White"/>
    <s v="Unreported/Choose Not to Disclose Ethnicity"/>
    <s v="English"/>
    <s v="AARP Medicare Complete"/>
    <s v="573-820-6097"/>
    <s v="M"/>
    <x v="1016"/>
    <x v="0"/>
    <x v="0"/>
    <x v="0"/>
    <d v="2024-01-02T00:00:00"/>
    <s v="N"/>
    <s v="N"/>
    <s v=""/>
    <s v=""/>
    <s v=""/>
    <s v=""/>
    <s v=""/>
    <s v=""/>
    <s v=""/>
    <x v="1"/>
    <d v="2025-02-18T00:00:00"/>
    <n v="21883"/>
    <n v="59"/>
    <s v="55+"/>
    <s v="50 - 59"/>
    <x v="3"/>
    <x v="0"/>
    <x v="1"/>
    <x v="0"/>
    <d v="2015-01-01T00:00:00"/>
    <d v="2024-12-31T00:00:00"/>
    <s v=""/>
    <x v="0"/>
  </r>
  <r>
    <n v="11750"/>
    <s v="Terri"/>
    <s v="White"/>
    <s v="Not Hispanic, Latino/a, or Spanish Origin"/>
    <s v="English"/>
    <s v="UHC Medicare Community Plan"/>
    <s v="573-820-1626"/>
    <s v="F"/>
    <x v="2691"/>
    <x v="0"/>
    <x v="1"/>
    <x v="0"/>
    <d v="2024-10-10T00:00:00"/>
    <s v="Y"/>
    <s v="N"/>
    <s v=""/>
    <s v="10/10/2024 12:00:00 AM"/>
    <s v="Negative"/>
    <s v=""/>
    <s v=""/>
    <s v=""/>
    <s v=""/>
    <x v="0"/>
    <d v="2025-02-18T00:00:00"/>
    <n v="21891"/>
    <n v="59"/>
    <s v="55+"/>
    <s v="50 - 59"/>
    <x v="3"/>
    <x v="0"/>
    <x v="0"/>
    <x v="0"/>
    <d v="2015-01-01T00:00:00"/>
    <d v="2024-12-31T00:00:00"/>
    <s v=""/>
    <x v="0"/>
  </r>
  <r>
    <n v="15301"/>
    <s v="Mary"/>
    <s v="White"/>
    <s v="Not Hispanic, Latino/a, or Spanish Origin"/>
    <s v="English"/>
    <s v="United Healthcare"/>
    <s v="573-820-3685"/>
    <s v="M"/>
    <x v="2692"/>
    <x v="24"/>
    <x v="1"/>
    <x v="0"/>
    <d v="2024-12-26T00:00:00"/>
    <s v="N"/>
    <s v="N"/>
    <s v=""/>
    <s v=""/>
    <s v=""/>
    <s v=""/>
    <s v=""/>
    <s v=""/>
    <s v=""/>
    <x v="1"/>
    <d v="2025-02-18T00:00:00"/>
    <n v="21903"/>
    <n v="60"/>
    <s v="55+"/>
    <s v="60 - 69"/>
    <x v="2"/>
    <x v="0"/>
    <x v="0"/>
    <x v="0"/>
    <d v="2015-01-01T00:00:00"/>
    <d v="2024-12-31T00:00:00"/>
    <s v=""/>
    <x v="0"/>
  </r>
  <r>
    <n v="15144"/>
    <s v="Julie"/>
    <s v="White"/>
    <s v="Unreported/Choose Not to Disclose Ethnicity"/>
    <s v="English"/>
    <s v="Humana Care Plan"/>
    <s v="573-820-3210"/>
    <s v="F"/>
    <x v="2693"/>
    <x v="2"/>
    <x v="1"/>
    <x v="0"/>
    <d v="2024-10-02T00:00:00"/>
    <s v="N"/>
    <s v="N"/>
    <s v=""/>
    <s v=""/>
    <s v=""/>
    <s v=""/>
    <s v=""/>
    <s v=""/>
    <s v=""/>
    <x v="0"/>
    <d v="2025-02-18T00:00:00"/>
    <n v="21906"/>
    <n v="60"/>
    <s v="55+"/>
    <s v="60 - 69"/>
    <x v="2"/>
    <x v="0"/>
    <x v="1"/>
    <x v="0"/>
    <d v="2015-01-01T00:00:00"/>
    <d v="2024-12-31T00:00:00"/>
    <s v=""/>
    <x v="0"/>
  </r>
  <r>
    <n v="12404"/>
    <s v="Charlotte"/>
    <s v="White"/>
    <s v="Not Hispanic, Latino/a, or Spanish Origin"/>
    <s v="English"/>
    <s v="BCBS of Missouri"/>
    <s v="573-820-3720"/>
    <s v="F"/>
    <x v="2694"/>
    <x v="9"/>
    <x v="1"/>
    <x v="0"/>
    <d v="2024-01-19T00:00:00"/>
    <s v="N"/>
    <s v="N"/>
    <s v=""/>
    <s v=""/>
    <s v=""/>
    <s v=""/>
    <s v=""/>
    <s v=""/>
    <s v=""/>
    <x v="0"/>
    <d v="2025-02-18T00:00:00"/>
    <n v="21908"/>
    <n v="60"/>
    <s v="55+"/>
    <s v="60 - 69"/>
    <x v="2"/>
    <x v="0"/>
    <x v="0"/>
    <x v="0"/>
    <d v="2015-01-01T00:00:00"/>
    <d v="2024-12-31T00:00:00"/>
    <s v=""/>
    <x v="0"/>
  </r>
  <r>
    <n v="13620"/>
    <s v="Maria "/>
    <s v="White"/>
    <s v="Not Hispanic, Latino/a, or Spanish Origin"/>
    <s v="English"/>
    <s v="United Healthcare"/>
    <s v="573-820-2578"/>
    <s v="F"/>
    <x v="895"/>
    <x v="4"/>
    <x v="1"/>
    <x v="0"/>
    <d v="2024-07-10T00:00:00"/>
    <s v="N"/>
    <s v="N"/>
    <s v=""/>
    <s v=""/>
    <s v=""/>
    <s v=""/>
    <s v=""/>
    <s v=""/>
    <s v=""/>
    <x v="0"/>
    <d v="2025-02-18T00:00:00"/>
    <n v="21919"/>
    <n v="60"/>
    <s v="55+"/>
    <s v="60 - 69"/>
    <x v="2"/>
    <x v="0"/>
    <x v="0"/>
    <x v="0"/>
    <d v="2015-01-01T00:00:00"/>
    <d v="2024-12-31T00:00:00"/>
    <s v=""/>
    <x v="0"/>
  </r>
  <r>
    <n v="13020"/>
    <s v="David"/>
    <s v="White"/>
    <s v="Not Hispanic, Latino/a, or Spanish Origin"/>
    <s v="English"/>
    <s v="Medicaid of Missouri"/>
    <s v="573-820-1550"/>
    <s v="M"/>
    <x v="2695"/>
    <x v="0"/>
    <x v="0"/>
    <x v="0"/>
    <d v="2024-09-04T00:00:00"/>
    <s v="N"/>
    <s v="N"/>
    <s v=""/>
    <s v="4/5/2023 12:00:00 AM"/>
    <s v="Negative"/>
    <s v=""/>
    <s v=""/>
    <s v=""/>
    <s v=""/>
    <x v="1"/>
    <d v="2025-02-18T00:00:00"/>
    <n v="21922"/>
    <n v="60"/>
    <s v="55+"/>
    <s v="60 - 69"/>
    <x v="2"/>
    <x v="0"/>
    <x v="0"/>
    <x v="0"/>
    <d v="2015-01-01T00:00:00"/>
    <d v="2024-12-31T00:00:00"/>
    <s v=""/>
    <x v="0"/>
  </r>
  <r>
    <n v="10009"/>
    <s v="Albert"/>
    <s v="White"/>
    <s v="Not Hispanic, Latino/a, or Spanish Origin"/>
    <s v="English"/>
    <s v="BCBS of Missouri"/>
    <s v="573-820-6009"/>
    <s v="M"/>
    <x v="2696"/>
    <x v="0"/>
    <x v="0"/>
    <x v="0"/>
    <d v="2024-11-27T00:00:00"/>
    <s v="N"/>
    <s v="N"/>
    <s v=""/>
    <s v=""/>
    <s v=""/>
    <s v=""/>
    <s v=""/>
    <s v=""/>
    <s v=""/>
    <x v="1"/>
    <d v="2025-02-18T00:00:00"/>
    <n v="21926"/>
    <n v="60"/>
    <s v="55+"/>
    <s v="60 - 69"/>
    <x v="2"/>
    <x v="0"/>
    <x v="0"/>
    <x v="0"/>
    <d v="2015-01-01T00:00:00"/>
    <d v="2024-12-31T00:00:00"/>
    <s v=""/>
    <x v="0"/>
  </r>
  <r>
    <n v="12255"/>
    <s v="Charles"/>
    <s v="White"/>
    <s v="Not Hispanic, Latino/a, or Spanish Origin"/>
    <s v="English"/>
    <s v="BCBS of Missouri"/>
    <s v="573-820-2227"/>
    <s v="M"/>
    <x v="2697"/>
    <x v="8"/>
    <x v="1"/>
    <x v="0"/>
    <d v="2024-04-02T00:00:00"/>
    <s v="N"/>
    <s v="N"/>
    <s v=""/>
    <s v=""/>
    <s v=""/>
    <s v=""/>
    <s v=""/>
    <s v=""/>
    <s v=""/>
    <x v="1"/>
    <d v="2025-02-18T00:00:00"/>
    <n v="21929"/>
    <n v="60"/>
    <s v="55+"/>
    <s v="60 - 69"/>
    <x v="2"/>
    <x v="0"/>
    <x v="0"/>
    <x v="0"/>
    <d v="2015-01-01T00:00:00"/>
    <d v="2024-12-31T00:00:00"/>
    <s v=""/>
    <x v="0"/>
  </r>
  <r>
    <n v="12097"/>
    <s v="Martina"/>
    <s v="White"/>
    <s v="Not Hispanic, Latino/a, or Spanish Origin"/>
    <s v="English"/>
    <s v="BCBS of Missouri"/>
    <s v="573-820-1634"/>
    <s v="F"/>
    <x v="2698"/>
    <x v="9"/>
    <x v="5"/>
    <x v="1"/>
    <d v="2024-01-04T00:00:00"/>
    <s v="N"/>
    <s v="N"/>
    <s v=""/>
    <s v="1/30/2023 12:00:00 AM"/>
    <s v="Negative"/>
    <s v=""/>
    <s v=""/>
    <s v=""/>
    <s v=""/>
    <x v="0"/>
    <d v="2025-02-18T00:00:00"/>
    <n v="21932"/>
    <n v="60"/>
    <s v="55+"/>
    <s v="60 - 69"/>
    <x v="2"/>
    <x v="0"/>
    <x v="0"/>
    <x v="0"/>
    <d v="2015-01-01T00:00:00"/>
    <d v="2024-12-31T00:00:00"/>
    <s v=""/>
    <x v="0"/>
  </r>
  <r>
    <n v="14414"/>
    <s v="Kathy"/>
    <s v="White"/>
    <s v="Not Hispanic, Latino/a, or Spanish Origin"/>
    <s v="English"/>
    <s v="Medicare - WPS Part A"/>
    <s v="573-820-3535"/>
    <s v="M"/>
    <x v="2699"/>
    <x v="33"/>
    <x v="1"/>
    <x v="0"/>
    <d v="2024-12-18T00:00:00"/>
    <s v="N"/>
    <s v="N"/>
    <s v=""/>
    <s v=""/>
    <s v=""/>
    <s v=""/>
    <s v=""/>
    <s v=""/>
    <s v=""/>
    <x v="1"/>
    <d v="2025-02-18T00:00:00"/>
    <n v="21934"/>
    <n v="60"/>
    <s v="55+"/>
    <s v="60 - 69"/>
    <x v="2"/>
    <x v="0"/>
    <x v="0"/>
    <x v="0"/>
    <d v="2015-01-01T00:00:00"/>
    <d v="2024-12-31T00:00:00"/>
    <s v=""/>
    <x v="0"/>
  </r>
  <r>
    <n v="15120"/>
    <s v="Pamela"/>
    <s v="White"/>
    <s v="Not Hispanic, Latino/a, or Spanish Origin"/>
    <s v="English"/>
    <s v="BCBS of Missouri"/>
    <s v="573-820-1303"/>
    <s v="F"/>
    <x v="2700"/>
    <x v="16"/>
    <x v="1"/>
    <x v="0"/>
    <d v="2024-01-04T00:00:00"/>
    <s v="Y"/>
    <s v="N"/>
    <s v=""/>
    <s v=""/>
    <s v=""/>
    <s v="01/31/2024 00:00:00"/>
    <s v="Negative"/>
    <s v=""/>
    <s v=""/>
    <x v="0"/>
    <d v="2025-02-18T00:00:00"/>
    <n v="21944"/>
    <n v="60"/>
    <s v="55+"/>
    <s v="60 - 69"/>
    <x v="2"/>
    <x v="0"/>
    <x v="0"/>
    <x v="0"/>
    <d v="2015-01-01T00:00:00"/>
    <d v="2024-12-31T00:00:00"/>
    <s v=""/>
    <x v="0"/>
  </r>
  <r>
    <n v="15281"/>
    <s v="Kimola"/>
    <s v="White"/>
    <s v="Not Hispanic, Latino/a, or Spanish Origin"/>
    <s v="English"/>
    <s v="Medicaid of Missouri"/>
    <s v="573-820-3037"/>
    <s v="M"/>
    <x v="483"/>
    <x v="11"/>
    <x v="1"/>
    <x v="0"/>
    <d v="2024-12-17T00:00:00"/>
    <s v="N"/>
    <s v="N"/>
    <s v=""/>
    <s v=""/>
    <s v=""/>
    <s v=""/>
    <s v=""/>
    <s v=""/>
    <s v=""/>
    <x v="1"/>
    <d v="2025-02-18T00:00:00"/>
    <n v="21945"/>
    <n v="60"/>
    <s v="55+"/>
    <s v="60 - 69"/>
    <x v="2"/>
    <x v="0"/>
    <x v="0"/>
    <x v="0"/>
    <d v="2015-01-01T00:00:00"/>
    <d v="2024-12-31T00:00:00"/>
    <s v=""/>
    <x v="0"/>
  </r>
  <r>
    <n v="14044"/>
    <s v="Melissa"/>
    <s v="White"/>
    <s v="Not Hispanic, Latino/a, or Spanish Origin"/>
    <s v="English"/>
    <s v=""/>
    <s v="573-820-6189"/>
    <s v="M"/>
    <x v="2701"/>
    <x v="0"/>
    <x v="0"/>
    <x v="0"/>
    <d v="2024-01-23T00:00:00"/>
    <s v="N"/>
    <s v="N"/>
    <s v=""/>
    <s v=""/>
    <s v=""/>
    <s v=""/>
    <s v=""/>
    <s v=""/>
    <s v=""/>
    <x v="1"/>
    <d v="2025-02-18T00:00:00"/>
    <n v="21950"/>
    <n v="60"/>
    <s v="55+"/>
    <s v="60 - 69"/>
    <x v="2"/>
    <x v="0"/>
    <x v="0"/>
    <x v="0"/>
    <d v="2015-01-01T00:00:00"/>
    <d v="2024-12-31T00:00:00"/>
    <s v=""/>
    <x v="0"/>
  </r>
  <r>
    <n v="11667"/>
    <s v="Carol"/>
    <s v="White"/>
    <s v="Not Hispanic, Latino/a, or Spanish Origin"/>
    <s v="English"/>
    <s v="BCBS of Missouri"/>
    <s v="573-820-6085"/>
    <s v="M"/>
    <x v="2702"/>
    <x v="0"/>
    <x v="0"/>
    <x v="0"/>
    <d v="2024-12-30T00:00:00"/>
    <s v="N"/>
    <s v="N"/>
    <s v=""/>
    <s v=""/>
    <s v=""/>
    <s v=""/>
    <s v=""/>
    <s v=""/>
    <s v=""/>
    <x v="1"/>
    <d v="2025-02-18T00:00:00"/>
    <n v="21954"/>
    <n v="60"/>
    <s v="55+"/>
    <s v="60 - 69"/>
    <x v="2"/>
    <x v="0"/>
    <x v="0"/>
    <x v="0"/>
    <d v="2015-01-01T00:00:00"/>
    <d v="2024-12-31T00:00:00"/>
    <s v=""/>
    <x v="0"/>
  </r>
  <r>
    <n v="14964"/>
    <s v="Mel"/>
    <s v="White"/>
    <s v="Unreported/Choose Not to Disclose Ethnicity"/>
    <s v="English"/>
    <s v="UHC Medicare Community Plan"/>
    <s v="573-820-2921"/>
    <s v="M"/>
    <x v="2703"/>
    <x v="15"/>
    <x v="1"/>
    <x v="0"/>
    <d v="2024-02-07T00:00:00"/>
    <s v="N"/>
    <s v="Y"/>
    <s v=""/>
    <s v=""/>
    <s v=""/>
    <s v=""/>
    <s v=""/>
    <s v="01/23/2024 00:00:00"/>
    <s v="Z85.038"/>
    <x v="1"/>
    <d v="2025-02-18T00:00:00"/>
    <n v="21959"/>
    <n v="60"/>
    <s v="55+"/>
    <s v="60 - 69"/>
    <x v="2"/>
    <x v="0"/>
    <x v="1"/>
    <x v="0"/>
    <d v="2015-01-01T00:00:00"/>
    <d v="2024-12-31T00:00:00"/>
    <s v=""/>
    <x v="0"/>
  </r>
  <r>
    <n v="14110"/>
    <s v="Joan"/>
    <s v="White"/>
    <s v="Unreported/Choose Not to Disclose Ethnicity"/>
    <s v="English"/>
    <s v="UHC Medicare National Network"/>
    <s v="573-820-1044"/>
    <s v="F"/>
    <x v="2704"/>
    <x v="4"/>
    <x v="1"/>
    <x v="0"/>
    <d v="2024-10-04T00:00:00"/>
    <s v="N"/>
    <s v="Y"/>
    <s v=""/>
    <s v=""/>
    <s v=""/>
    <s v="03/03/2023 00:00:00"/>
    <s v="Positive"/>
    <s v="10/28/2024 00:00:00"/>
    <s v="C18.9"/>
    <x v="0"/>
    <d v="2025-02-18T00:00:00"/>
    <n v="21963"/>
    <n v="60"/>
    <s v="55+"/>
    <s v="60 - 69"/>
    <x v="2"/>
    <x v="0"/>
    <x v="1"/>
    <x v="0"/>
    <d v="2015-01-01T00:00:00"/>
    <d v="2024-12-31T00:00:00"/>
    <s v=""/>
    <x v="0"/>
  </r>
  <r>
    <n v="14104"/>
    <s v="Judy"/>
    <s v="White"/>
    <s v="Not Hispanic, Latino/a, or Spanish Origin"/>
    <s v="English"/>
    <s v="UHC Medicaid MEDICAL"/>
    <s v="573-820-4536"/>
    <s v="F"/>
    <x v="2705"/>
    <x v="12"/>
    <x v="1"/>
    <x v="0"/>
    <d v="2024-04-12T00:00:00"/>
    <s v="N"/>
    <s v="N"/>
    <s v=""/>
    <s v=""/>
    <s v=""/>
    <s v=""/>
    <s v=""/>
    <s v=""/>
    <s v=""/>
    <x v="0"/>
    <d v="2025-02-18T00:00:00"/>
    <n v="21964"/>
    <n v="60"/>
    <s v="55+"/>
    <s v="60 - 69"/>
    <x v="2"/>
    <x v="0"/>
    <x v="0"/>
    <x v="0"/>
    <d v="2015-01-01T00:00:00"/>
    <d v="2024-12-31T00:00:00"/>
    <s v=""/>
    <x v="0"/>
  </r>
  <r>
    <n v="12463"/>
    <s v="Donald"/>
    <s v="White"/>
    <s v="Not Hispanic, Latino/a, or Spanish Origin"/>
    <s v="English"/>
    <s v="Humana Care Plan"/>
    <s v="573-820-4679"/>
    <s v="M"/>
    <x v="2706"/>
    <x v="0"/>
    <x v="1"/>
    <x v="0"/>
    <d v="2024-02-06T00:00:00"/>
    <s v="N"/>
    <s v="N"/>
    <s v=""/>
    <s v=""/>
    <s v=""/>
    <s v=""/>
    <s v=""/>
    <s v=""/>
    <s v=""/>
    <x v="1"/>
    <d v="2025-02-18T00:00:00"/>
    <n v="21968"/>
    <n v="60"/>
    <s v="55+"/>
    <s v="60 - 69"/>
    <x v="2"/>
    <x v="0"/>
    <x v="0"/>
    <x v="0"/>
    <d v="2015-01-01T00:00:00"/>
    <d v="2024-12-31T00:00:00"/>
    <s v=""/>
    <x v="0"/>
  </r>
  <r>
    <n v="13173"/>
    <s v="Russell"/>
    <s v="White"/>
    <s v="Not Hispanic, Latino/a, or Spanish Origin"/>
    <s v="English"/>
    <s v="Medicare - WPS Part A"/>
    <s v="573-820-1055"/>
    <s v="F"/>
    <x v="2707"/>
    <x v="3"/>
    <x v="1"/>
    <x v="0"/>
    <d v="2024-08-05T00:00:00"/>
    <s v="Y"/>
    <s v="N"/>
    <s v=""/>
    <s v=""/>
    <s v=""/>
    <s v="08/05/2024 00:00:00"/>
    <s v="Positive"/>
    <s v=""/>
    <s v=""/>
    <x v="0"/>
    <d v="2025-02-18T00:00:00"/>
    <n v="21969"/>
    <n v="60"/>
    <s v="55+"/>
    <s v="60 - 69"/>
    <x v="2"/>
    <x v="0"/>
    <x v="0"/>
    <x v="0"/>
    <d v="2015-01-01T00:00:00"/>
    <d v="2024-12-31T00:00:00"/>
    <s v=""/>
    <x v="0"/>
  </r>
  <r>
    <n v="14358"/>
    <s v="Jason"/>
    <s v="White"/>
    <s v="Not Hispanic, Latino/a, or Spanish Origin"/>
    <s v="English"/>
    <s v="UHC Medicaid MEDICAL"/>
    <s v="573-820-3012"/>
    <s v="M"/>
    <x v="2708"/>
    <x v="11"/>
    <x v="1"/>
    <x v="0"/>
    <d v="2024-12-20T00:00:00"/>
    <s v="N"/>
    <s v="N"/>
    <s v=""/>
    <s v=""/>
    <s v=""/>
    <s v=""/>
    <s v=""/>
    <s v=""/>
    <s v=""/>
    <x v="1"/>
    <d v="2025-02-18T00:00:00"/>
    <n v="21979"/>
    <n v="60"/>
    <s v="55+"/>
    <s v="60 - 69"/>
    <x v="2"/>
    <x v="0"/>
    <x v="0"/>
    <x v="0"/>
    <d v="2015-01-01T00:00:00"/>
    <d v="2024-12-31T00:00:00"/>
    <s v=""/>
    <x v="0"/>
  </r>
  <r>
    <n v="14619"/>
    <s v="John"/>
    <s v="White"/>
    <s v="Not Hispanic, Latino/a, or Spanish Origin"/>
    <s v="English"/>
    <s v="AARP MCR Complt"/>
    <s v="573-820-4395"/>
    <s v="F"/>
    <x v="2709"/>
    <x v="6"/>
    <x v="1"/>
    <x v="0"/>
    <d v="2024-12-10T00:00:00"/>
    <s v="N"/>
    <s v="N"/>
    <s v=""/>
    <s v=""/>
    <s v=""/>
    <s v=""/>
    <s v=""/>
    <s v=""/>
    <s v=""/>
    <x v="0"/>
    <d v="2025-02-18T00:00:00"/>
    <n v="21987"/>
    <n v="60"/>
    <s v="55+"/>
    <s v="60 - 69"/>
    <x v="2"/>
    <x v="0"/>
    <x v="0"/>
    <x v="0"/>
    <d v="2015-01-01T00:00:00"/>
    <d v="2024-12-31T00:00:00"/>
    <s v=""/>
    <x v="0"/>
  </r>
  <r>
    <n v="10349"/>
    <s v="Beverly"/>
    <s v="White"/>
    <s v="Not Hispanic, Latino/a, or Spanish Origin"/>
    <s v="English"/>
    <s v="Humana Care Plan"/>
    <s v="573-820-5524"/>
    <s v="M"/>
    <x v="2710"/>
    <x v="8"/>
    <x v="0"/>
    <x v="0"/>
    <d v="2024-10-16T00:00:00"/>
    <s v="N"/>
    <s v="N"/>
    <s v=""/>
    <s v=""/>
    <s v=""/>
    <s v=""/>
    <s v=""/>
    <s v=""/>
    <s v=""/>
    <x v="1"/>
    <d v="2025-02-18T00:00:00"/>
    <n v="21997"/>
    <n v="60"/>
    <s v="55+"/>
    <s v="60 - 69"/>
    <x v="2"/>
    <x v="0"/>
    <x v="0"/>
    <x v="0"/>
    <d v="2015-01-01T00:00:00"/>
    <d v="2024-12-31T00:00:00"/>
    <s v=""/>
    <x v="0"/>
  </r>
  <r>
    <n v="12953"/>
    <s v="Laurie"/>
    <s v="White"/>
    <s v="Not Hispanic, Latino/a, or Spanish Origin"/>
    <s v="English"/>
    <s v="Tricare West Claims- PRIME"/>
    <s v="573-820-2548"/>
    <s v="F"/>
    <x v="2711"/>
    <x v="4"/>
    <x v="1"/>
    <x v="0"/>
    <d v="2024-03-01T00:00:00"/>
    <s v="N"/>
    <s v="N"/>
    <s v=""/>
    <s v=""/>
    <s v=""/>
    <s v=""/>
    <s v=""/>
    <s v=""/>
    <s v=""/>
    <x v="0"/>
    <d v="2025-02-18T00:00:00"/>
    <n v="21999"/>
    <n v="60"/>
    <s v="55+"/>
    <s v="60 - 69"/>
    <x v="2"/>
    <x v="0"/>
    <x v="0"/>
    <x v="0"/>
    <d v="2015-01-01T00:00:00"/>
    <d v="2024-12-31T00:00:00"/>
    <s v=""/>
    <x v="0"/>
  </r>
  <r>
    <n v="14580"/>
    <s v="Kenneth"/>
    <s v="White"/>
    <s v="Not Hispanic, Latino/a, or Spanish Origin"/>
    <s v="English"/>
    <s v="BCBS of Missouri"/>
    <s v="573-820-2773"/>
    <s v="F"/>
    <x v="2712"/>
    <x v="7"/>
    <x v="1"/>
    <x v="0"/>
    <d v="2024-12-10T00:00:00"/>
    <s v="N"/>
    <s v="N"/>
    <s v=""/>
    <s v=""/>
    <s v=""/>
    <s v=""/>
    <s v=""/>
    <s v=""/>
    <s v=""/>
    <x v="0"/>
    <d v="2025-02-18T00:00:00"/>
    <n v="22001"/>
    <n v="60"/>
    <s v="55+"/>
    <s v="60 - 69"/>
    <x v="2"/>
    <x v="0"/>
    <x v="0"/>
    <x v="0"/>
    <d v="2015-01-01T00:00:00"/>
    <d v="2024-12-31T00:00:00"/>
    <s v=""/>
    <x v="0"/>
  </r>
  <r>
    <n v="15019"/>
    <s v="Mary"/>
    <s v="White"/>
    <s v="Not Hispanic, Latino/a, or Spanish Origin"/>
    <s v="English"/>
    <s v=""/>
    <s v="573-820-3687"/>
    <s v="M"/>
    <x v="2713"/>
    <x v="24"/>
    <x v="1"/>
    <x v="0"/>
    <d v="2024-12-03T00:00:00"/>
    <s v="N"/>
    <s v="N"/>
    <s v=""/>
    <s v=""/>
    <s v=""/>
    <s v=""/>
    <s v=""/>
    <s v=""/>
    <s v=""/>
    <x v="1"/>
    <d v="2025-02-18T00:00:00"/>
    <n v="22005"/>
    <n v="60"/>
    <s v="55+"/>
    <s v="60 - 69"/>
    <x v="2"/>
    <x v="0"/>
    <x v="0"/>
    <x v="0"/>
    <d v="2015-01-01T00:00:00"/>
    <d v="2024-12-31T00:00:00"/>
    <s v=""/>
    <x v="0"/>
  </r>
  <r>
    <n v="15240"/>
    <s v="Joshua"/>
    <s v="White"/>
    <s v="Not Hispanic, Latino/a, or Spanish Origin"/>
    <s v="English"/>
    <s v="Healthlink HMO"/>
    <s v="573-820-4408"/>
    <s v="F"/>
    <x v="2713"/>
    <x v="6"/>
    <x v="1"/>
    <x v="0"/>
    <d v="2024-12-12T00:00:00"/>
    <s v="N"/>
    <s v="N"/>
    <s v=""/>
    <s v=""/>
    <s v=""/>
    <s v=""/>
    <s v=""/>
    <s v=""/>
    <s v=""/>
    <x v="0"/>
    <d v="2025-02-18T00:00:00"/>
    <n v="22005"/>
    <n v="60"/>
    <s v="55+"/>
    <s v="60 - 69"/>
    <x v="2"/>
    <x v="0"/>
    <x v="0"/>
    <x v="0"/>
    <d v="2015-01-01T00:00:00"/>
    <d v="2024-12-31T00:00:00"/>
    <s v=""/>
    <x v="0"/>
  </r>
  <r>
    <n v="12705"/>
    <s v="Ruth"/>
    <s v="White"/>
    <s v="Not Hispanic, Latino/a, or Spanish Origin"/>
    <s v="English"/>
    <s v="AARP Medicare Complete"/>
    <s v="573-820-5749"/>
    <s v="F"/>
    <x v="2714"/>
    <x v="7"/>
    <x v="0"/>
    <x v="0"/>
    <d v="2024-12-05T00:00:00"/>
    <s v="Y"/>
    <s v="N"/>
    <s v=""/>
    <s v=""/>
    <s v=""/>
    <s v="07/14/2023 00:00:00"/>
    <s v=""/>
    <s v=""/>
    <s v=""/>
    <x v="0"/>
    <d v="2025-02-18T00:00:00"/>
    <n v="22008"/>
    <n v="60"/>
    <s v="55+"/>
    <s v="60 - 69"/>
    <x v="2"/>
    <x v="0"/>
    <x v="0"/>
    <x v="0"/>
    <d v="2015-01-01T00:00:00"/>
    <d v="2024-12-31T00:00:00"/>
    <s v=""/>
    <x v="0"/>
  </r>
  <r>
    <n v="12262"/>
    <s v="James"/>
    <s v="White"/>
    <s v="Not Hispanic, Latino/a, or Spanish Origin"/>
    <s v="English"/>
    <s v="Aetna Health Plans"/>
    <s v="573-820-5926"/>
    <s v="M"/>
    <x v="2715"/>
    <x v="1"/>
    <x v="0"/>
    <x v="0"/>
    <d v="2024-06-06T00:00:00"/>
    <s v="N"/>
    <s v="N"/>
    <s v=""/>
    <s v=""/>
    <s v=""/>
    <s v=""/>
    <s v=""/>
    <s v=""/>
    <s v=""/>
    <x v="1"/>
    <d v="2025-02-18T00:00:00"/>
    <n v="22010"/>
    <n v="60"/>
    <s v="55+"/>
    <s v="60 - 69"/>
    <x v="2"/>
    <x v="0"/>
    <x v="0"/>
    <x v="0"/>
    <d v="2015-01-01T00:00:00"/>
    <d v="2024-12-31T00:00:00"/>
    <s v=""/>
    <x v="0"/>
  </r>
  <r>
    <n v="10174"/>
    <s v="Amanda"/>
    <s v="White"/>
    <s v="Not Hispanic, Latino/a, or Spanish Origin"/>
    <s v="English"/>
    <s v="AARP Medicare Complete"/>
    <s v="573-820-1442"/>
    <s v="F"/>
    <x v="2716"/>
    <x v="2"/>
    <x v="3"/>
    <x v="0"/>
    <d v="2024-09-10T00:00:00"/>
    <s v="N"/>
    <s v="N"/>
    <s v=""/>
    <s v=""/>
    <s v=""/>
    <s v="06/11/2021 00:00:00"/>
    <s v="Negative"/>
    <s v=""/>
    <s v=""/>
    <x v="0"/>
    <d v="2025-02-18T00:00:00"/>
    <n v="22011"/>
    <n v="60"/>
    <s v="55+"/>
    <s v="60 - 69"/>
    <x v="2"/>
    <x v="0"/>
    <x v="0"/>
    <x v="0"/>
    <d v="2015-01-01T00:00:00"/>
    <d v="2024-12-31T00:00:00"/>
    <s v=""/>
    <x v="0"/>
  </r>
  <r>
    <n v="14602"/>
    <s v="James"/>
    <s v="White"/>
    <s v="Not Hispanic, Latino/a, or Spanish Origin"/>
    <s v="English"/>
    <s v="Medicare - WPS Part A"/>
    <s v="573-820-4101"/>
    <s v="M"/>
    <x v="2717"/>
    <x v="10"/>
    <x v="1"/>
    <x v="0"/>
    <d v="2024-10-24T00:00:00"/>
    <s v="N"/>
    <s v="N"/>
    <s v=""/>
    <s v=""/>
    <s v=""/>
    <s v=""/>
    <s v=""/>
    <s v=""/>
    <s v=""/>
    <x v="1"/>
    <d v="2025-02-18T00:00:00"/>
    <n v="22017"/>
    <n v="60"/>
    <s v="55+"/>
    <s v="60 - 69"/>
    <x v="2"/>
    <x v="0"/>
    <x v="0"/>
    <x v="0"/>
    <d v="2015-01-01T00:00:00"/>
    <d v="2024-12-31T00:00:00"/>
    <s v=""/>
    <x v="0"/>
  </r>
  <r>
    <n v="11115"/>
    <s v="Patsy"/>
    <s v="White"/>
    <s v="Not Hispanic, Latino/a, or Spanish Origin"/>
    <s v="English"/>
    <s v="United HealthCare of All States"/>
    <s v="573-820-6388"/>
    <s v="M"/>
    <x v="2718"/>
    <x v="10"/>
    <x v="3"/>
    <x v="0"/>
    <d v="2024-11-22T00:00:00"/>
    <s v="Y"/>
    <s v="N"/>
    <s v=""/>
    <s v=""/>
    <s v=""/>
    <s v="09/10/2022 00:00:00"/>
    <s v=""/>
    <s v=""/>
    <s v=""/>
    <x v="1"/>
    <d v="2025-02-18T00:00:00"/>
    <n v="22018"/>
    <n v="60"/>
    <s v="55+"/>
    <s v="60 - 69"/>
    <x v="2"/>
    <x v="0"/>
    <x v="0"/>
    <x v="0"/>
    <d v="2015-01-01T00:00:00"/>
    <d v="2024-12-31T00:00:00"/>
    <s v=""/>
    <x v="0"/>
  </r>
  <r>
    <n v="10043"/>
    <s v="Angela"/>
    <s v="White"/>
    <s v="Not Hispanic, Latino/a, or Spanish Origin"/>
    <s v="English"/>
    <s v="BCBS of Missouri"/>
    <s v="573-820-6027"/>
    <s v="F"/>
    <x v="501"/>
    <x v="0"/>
    <x v="0"/>
    <x v="0"/>
    <d v="2024-08-29T00:00:00"/>
    <s v="N"/>
    <s v="N"/>
    <s v=""/>
    <s v=""/>
    <s v=""/>
    <s v=""/>
    <s v=""/>
    <s v=""/>
    <s v=""/>
    <x v="0"/>
    <d v="2025-02-18T00:00:00"/>
    <n v="22020"/>
    <n v="60"/>
    <s v="55+"/>
    <s v="60 - 69"/>
    <x v="2"/>
    <x v="0"/>
    <x v="0"/>
    <x v="0"/>
    <d v="2015-01-01T00:00:00"/>
    <d v="2024-12-31T00:00:00"/>
    <s v=""/>
    <x v="0"/>
  </r>
  <r>
    <n v="10170"/>
    <s v="Kendra"/>
    <s v="White"/>
    <s v="Not Hispanic, Latino/a, or Spanish Origin"/>
    <s v="English"/>
    <s v="Medicare  NGS Part A"/>
    <s v="573-820-5808"/>
    <s v="F"/>
    <x v="2719"/>
    <x v="25"/>
    <x v="0"/>
    <x v="0"/>
    <d v="2024-07-23T00:00:00"/>
    <s v="N"/>
    <s v="N"/>
    <s v=""/>
    <s v=""/>
    <s v=""/>
    <s v=""/>
    <s v=""/>
    <s v=""/>
    <s v=""/>
    <x v="0"/>
    <d v="2025-02-18T00:00:00"/>
    <n v="22023"/>
    <n v="60"/>
    <s v="55+"/>
    <s v="60 - 69"/>
    <x v="2"/>
    <x v="0"/>
    <x v="0"/>
    <x v="0"/>
    <d v="2015-01-01T00:00:00"/>
    <d v="2024-12-31T00:00:00"/>
    <s v=""/>
    <x v="0"/>
  </r>
  <r>
    <n v="14748"/>
    <s v="Kelly"/>
    <s v="White"/>
    <s v="Not Hispanic, Latino/a, or Spanish Origin"/>
    <s v="English"/>
    <s v=""/>
    <s v="573-820-2772"/>
    <s v="M"/>
    <x v="2720"/>
    <x v="7"/>
    <x v="1"/>
    <x v="0"/>
    <d v="2024-05-09T00:00:00"/>
    <s v="N"/>
    <s v="N"/>
    <s v=""/>
    <s v=""/>
    <s v=""/>
    <s v=""/>
    <s v=""/>
    <s v=""/>
    <s v=""/>
    <x v="1"/>
    <d v="2025-02-18T00:00:00"/>
    <n v="22026"/>
    <n v="60"/>
    <s v="55+"/>
    <s v="60 - 69"/>
    <x v="2"/>
    <x v="0"/>
    <x v="0"/>
    <x v="0"/>
    <d v="2015-01-01T00:00:00"/>
    <d v="2024-12-31T00:00:00"/>
    <s v=""/>
    <x v="0"/>
  </r>
  <r>
    <n v="11888"/>
    <s v="Brian"/>
    <s v="Unreported/Choose Not to Disclose Race"/>
    <s v="Unreported/Choose Not to Disclose Ethnicity"/>
    <s v="English"/>
    <s v="Aetna Health Plans"/>
    <s v="573-820-4029"/>
    <s v="M"/>
    <x v="2721"/>
    <x v="10"/>
    <x v="1"/>
    <x v="0"/>
    <d v="2024-08-30T00:00:00"/>
    <s v="N"/>
    <s v="N"/>
    <s v=""/>
    <s v=""/>
    <s v=""/>
    <s v=""/>
    <s v=""/>
    <s v=""/>
    <s v=""/>
    <x v="1"/>
    <d v="2025-02-18T00:00:00"/>
    <n v="22028"/>
    <n v="60"/>
    <s v="55+"/>
    <s v="60 - 69"/>
    <x v="2"/>
    <x v="2"/>
    <x v="1"/>
    <x v="0"/>
    <d v="2015-01-01T00:00:00"/>
    <d v="2024-12-31T00:00:00"/>
    <s v=""/>
    <x v="0"/>
  </r>
  <r>
    <n v="11810"/>
    <s v="Christopher"/>
    <s v="White"/>
    <s v="Not Hispanic, Latino/a, or Spanish Origin"/>
    <s v="English"/>
    <s v="Medicaid of Missouri"/>
    <s v="573-820-2677"/>
    <s v="F"/>
    <x v="2722"/>
    <x v="7"/>
    <x v="1"/>
    <x v="0"/>
    <d v="2024-10-16T00:00:00"/>
    <s v="N"/>
    <s v="N"/>
    <s v=""/>
    <s v=""/>
    <s v=""/>
    <s v=""/>
    <s v=""/>
    <s v=""/>
    <s v=""/>
    <x v="0"/>
    <d v="2025-02-18T00:00:00"/>
    <n v="22031"/>
    <n v="60"/>
    <s v="55+"/>
    <s v="60 - 69"/>
    <x v="2"/>
    <x v="0"/>
    <x v="0"/>
    <x v="0"/>
    <d v="2015-01-01T00:00:00"/>
    <d v="2024-12-31T00:00:00"/>
    <s v=""/>
    <x v="0"/>
  </r>
  <r>
    <n v="10709"/>
    <s v="Brian"/>
    <s v="White"/>
    <s v="Not Hispanic, Latino/a, or Spanish Origin"/>
    <s v="English"/>
    <s v="Cigna"/>
    <s v="573-820-3716"/>
    <s v="F"/>
    <x v="626"/>
    <x v="9"/>
    <x v="1"/>
    <x v="0"/>
    <d v="2024-04-25T00:00:00"/>
    <s v="N"/>
    <s v="N"/>
    <s v=""/>
    <s v=""/>
    <s v=""/>
    <s v=""/>
    <s v=""/>
    <s v=""/>
    <s v=""/>
    <x v="0"/>
    <d v="2025-02-18T00:00:00"/>
    <n v="22036"/>
    <n v="60"/>
    <s v="55+"/>
    <s v="60 - 69"/>
    <x v="2"/>
    <x v="0"/>
    <x v="0"/>
    <x v="0"/>
    <d v="2015-01-01T00:00:00"/>
    <d v="2024-12-31T00:00:00"/>
    <s v=""/>
    <x v="0"/>
  </r>
  <r>
    <n v="14446"/>
    <s v="Lowell"/>
    <s v="White"/>
    <s v="Not Hispanic, Latino/a, or Spanish Origin"/>
    <s v="English"/>
    <s v="Tricare West Claims- PRIME"/>
    <s v="573-820-3507"/>
    <s v="F"/>
    <x v="2723"/>
    <x v="18"/>
    <x v="1"/>
    <x v="0"/>
    <d v="2024-02-20T00:00:00"/>
    <s v="N"/>
    <s v="N"/>
    <s v=""/>
    <s v=""/>
    <s v=""/>
    <s v=""/>
    <s v=""/>
    <s v=""/>
    <s v=""/>
    <x v="0"/>
    <d v="2025-02-18T00:00:00"/>
    <n v="22041"/>
    <n v="60"/>
    <s v="55+"/>
    <s v="60 - 69"/>
    <x v="2"/>
    <x v="0"/>
    <x v="0"/>
    <x v="0"/>
    <d v="2015-01-01T00:00:00"/>
    <d v="2024-12-31T00:00:00"/>
    <s v=""/>
    <x v="0"/>
  </r>
  <r>
    <n v="14470"/>
    <s v="Fred"/>
    <s v="White"/>
    <s v="Not Hispanic, Latino/a, or Spanish Origin"/>
    <s v="English"/>
    <s v="Aetna Health Plans"/>
    <s v="573-820-4502"/>
    <s v="F"/>
    <x v="2723"/>
    <x v="12"/>
    <x v="1"/>
    <x v="0"/>
    <d v="2024-12-13T00:00:00"/>
    <s v="N"/>
    <s v="N"/>
    <s v=""/>
    <s v=""/>
    <s v=""/>
    <s v=""/>
    <s v=""/>
    <s v=""/>
    <s v=""/>
    <x v="0"/>
    <d v="2025-02-18T00:00:00"/>
    <n v="22041"/>
    <n v="60"/>
    <s v="55+"/>
    <s v="60 - 69"/>
    <x v="2"/>
    <x v="0"/>
    <x v="0"/>
    <x v="0"/>
    <d v="2015-01-01T00:00:00"/>
    <d v="2024-12-31T00:00:00"/>
    <s v=""/>
    <x v="0"/>
  </r>
  <r>
    <n v="13364"/>
    <s v="Donna"/>
    <s v="White"/>
    <s v="Not Hispanic, Latino/a, or Spanish Origin"/>
    <s v="English"/>
    <s v="UMR"/>
    <s v="573-820-4979"/>
    <s v="M"/>
    <x v="2724"/>
    <x v="2"/>
    <x v="3"/>
    <x v="0"/>
    <d v="2024-12-31T00:00:00"/>
    <s v="N"/>
    <s v="N"/>
    <s v=""/>
    <s v=""/>
    <s v=""/>
    <s v=""/>
    <s v=""/>
    <s v=""/>
    <s v=""/>
    <x v="1"/>
    <d v="2025-02-18T00:00:00"/>
    <n v="22042"/>
    <n v="60"/>
    <s v="55+"/>
    <s v="60 - 69"/>
    <x v="2"/>
    <x v="0"/>
    <x v="0"/>
    <x v="0"/>
    <d v="2015-01-01T00:00:00"/>
    <d v="2024-12-31T00:00:00"/>
    <s v=""/>
    <x v="0"/>
  </r>
  <r>
    <n v="14597"/>
    <s v="Mary"/>
    <s v="White"/>
    <s v="Not Hispanic, Latino/a, or Spanish Origin"/>
    <s v="English"/>
    <s v="BCBS of Missouri"/>
    <s v="573-820-2919"/>
    <s v="F"/>
    <x v="2725"/>
    <x v="15"/>
    <x v="1"/>
    <x v="0"/>
    <d v="2024-12-05T00:00:00"/>
    <s v="N"/>
    <s v="N"/>
    <s v=""/>
    <s v=""/>
    <s v=""/>
    <s v=""/>
    <s v=""/>
    <s v=""/>
    <s v=""/>
    <x v="0"/>
    <d v="2025-02-18T00:00:00"/>
    <n v="22043"/>
    <n v="60"/>
    <s v="55+"/>
    <s v="60 - 69"/>
    <x v="2"/>
    <x v="0"/>
    <x v="0"/>
    <x v="0"/>
    <d v="2015-01-01T00:00:00"/>
    <d v="2024-12-31T00:00:00"/>
    <s v=""/>
    <x v="0"/>
  </r>
  <r>
    <n v="11505"/>
    <s v="Tammy"/>
    <s v="White"/>
    <s v="Not Hispanic, Latino/a, or Spanish Origin"/>
    <s v="English"/>
    <s v="UHC Medicaid MEDICAL"/>
    <s v="573-820-1330"/>
    <s v="F"/>
    <x v="2726"/>
    <x v="2"/>
    <x v="3"/>
    <x v="0"/>
    <d v="2024-12-11T00:00:00"/>
    <s v="Y"/>
    <s v="N"/>
    <s v=""/>
    <s v=""/>
    <s v=""/>
    <s v="03/05/2024 00:00:00"/>
    <s v="Negative"/>
    <s v=""/>
    <s v=""/>
    <x v="0"/>
    <d v="2025-02-18T00:00:00"/>
    <n v="22047"/>
    <n v="60"/>
    <s v="55+"/>
    <s v="60 - 69"/>
    <x v="2"/>
    <x v="0"/>
    <x v="0"/>
    <x v="0"/>
    <d v="2015-01-01T00:00:00"/>
    <d v="2024-12-31T00:00:00"/>
    <s v=""/>
    <x v="0"/>
  </r>
  <r>
    <n v="14348"/>
    <s v="Melissa"/>
    <s v="White"/>
    <s v="Not Hispanic, Latino/a, or Spanish Origin"/>
    <s v="English"/>
    <s v="HEALTHY BLUE"/>
    <s v="573-820-2352"/>
    <s v="M"/>
    <x v="2727"/>
    <x v="8"/>
    <x v="1"/>
    <x v="0"/>
    <d v="2024-12-03T00:00:00"/>
    <s v="N"/>
    <s v="N"/>
    <s v=""/>
    <s v=""/>
    <s v=""/>
    <s v=""/>
    <s v=""/>
    <s v=""/>
    <s v=""/>
    <x v="1"/>
    <d v="2025-02-18T00:00:00"/>
    <n v="22052"/>
    <n v="60"/>
    <s v="55+"/>
    <s v="60 - 69"/>
    <x v="2"/>
    <x v="0"/>
    <x v="0"/>
    <x v="0"/>
    <d v="2015-01-01T00:00:00"/>
    <d v="2024-12-31T00:00:00"/>
    <s v=""/>
    <x v="0"/>
  </r>
  <r>
    <n v="13332"/>
    <s v="Jewelyn"/>
    <s v="White"/>
    <s v="Not Hispanic, Latino/a, or Spanish Origin"/>
    <s v="English"/>
    <s v="Home State Health Plan"/>
    <s v="573-820-4994"/>
    <s v="F"/>
    <x v="2728"/>
    <x v="2"/>
    <x v="3"/>
    <x v="0"/>
    <d v="2024-12-16T00:00:00"/>
    <s v="N"/>
    <s v="N"/>
    <s v=""/>
    <s v=""/>
    <s v=""/>
    <s v=""/>
    <s v=""/>
    <s v=""/>
    <s v=""/>
    <x v="0"/>
    <d v="2025-02-18T00:00:00"/>
    <n v="22053"/>
    <n v="60"/>
    <s v="55+"/>
    <s v="60 - 69"/>
    <x v="2"/>
    <x v="0"/>
    <x v="0"/>
    <x v="0"/>
    <d v="2015-01-01T00:00:00"/>
    <d v="2024-12-31T00:00:00"/>
    <s v=""/>
    <x v="0"/>
  </r>
  <r>
    <n v="10489"/>
    <s v="Barbara"/>
    <s v="White"/>
    <s v="Not Hispanic, Latino/a, or Spanish Origin"/>
    <s v="English"/>
    <s v="United HealthCare of All States"/>
    <s v="573-820-5254"/>
    <s v="F"/>
    <x v="2729"/>
    <x v="2"/>
    <x v="5"/>
    <x v="0"/>
    <d v="2024-12-03T00:00:00"/>
    <s v="N"/>
    <s v="N"/>
    <s v=""/>
    <s v=""/>
    <s v=""/>
    <s v=""/>
    <s v=""/>
    <s v=""/>
    <s v=""/>
    <x v="0"/>
    <d v="2025-02-18T00:00:00"/>
    <n v="22058"/>
    <n v="60"/>
    <s v="55+"/>
    <s v="60 - 69"/>
    <x v="2"/>
    <x v="0"/>
    <x v="0"/>
    <x v="0"/>
    <d v="2015-01-01T00:00:00"/>
    <d v="2024-12-31T00:00:00"/>
    <s v=""/>
    <x v="0"/>
  </r>
  <r>
    <n v="14100"/>
    <s v="John"/>
    <s v="White"/>
    <s v="Another Hispanic, Latino/a, or Spanish Origin"/>
    <s v="English"/>
    <s v=""/>
    <s v="573-820-3822"/>
    <s v="M"/>
    <x v="194"/>
    <x v="9"/>
    <x v="1"/>
    <x v="0"/>
    <d v="2024-01-25T00:00:00"/>
    <s v="N"/>
    <s v="N"/>
    <s v=""/>
    <s v=""/>
    <s v=""/>
    <s v=""/>
    <s v=""/>
    <s v=""/>
    <s v=""/>
    <x v="1"/>
    <d v="2025-02-18T00:00:00"/>
    <n v="22060"/>
    <n v="60"/>
    <s v="55+"/>
    <s v="60 - 69"/>
    <x v="2"/>
    <x v="0"/>
    <x v="2"/>
    <x v="0"/>
    <d v="2015-01-01T00:00:00"/>
    <d v="2024-12-31T00:00:00"/>
    <s v=""/>
    <x v="0"/>
  </r>
  <r>
    <n v="10507"/>
    <s v="Cynthia"/>
    <s v="White"/>
    <s v="Not Hispanic, Latino/a, or Spanish Origin"/>
    <s v="English"/>
    <s v="BCBS of Missouri"/>
    <s v="573-820-4038"/>
    <s v="F"/>
    <x v="2730"/>
    <x v="10"/>
    <x v="1"/>
    <x v="0"/>
    <d v="2024-10-08T00:00:00"/>
    <s v="N"/>
    <s v="N"/>
    <s v=""/>
    <s v=""/>
    <s v=""/>
    <s v=""/>
    <s v=""/>
    <s v=""/>
    <s v=""/>
    <x v="0"/>
    <d v="2025-02-18T00:00:00"/>
    <n v="22063"/>
    <n v="60"/>
    <s v="55+"/>
    <s v="60 - 69"/>
    <x v="2"/>
    <x v="0"/>
    <x v="0"/>
    <x v="0"/>
    <d v="2015-01-01T00:00:00"/>
    <d v="2024-12-31T00:00:00"/>
    <s v=""/>
    <x v="0"/>
  </r>
  <r>
    <n v="14655"/>
    <s v="Robert"/>
    <s v="White"/>
    <s v="Not Hispanic, Latino/a, or Spanish Origin"/>
    <s v="English"/>
    <s v="Tricare West Claims- PRIME"/>
    <s v="573-820-2106"/>
    <s v="F"/>
    <x v="2731"/>
    <x v="11"/>
    <x v="5"/>
    <x v="0"/>
    <d v="2024-12-11T00:00:00"/>
    <s v="Y"/>
    <s v="N"/>
    <m/>
    <s v=""/>
    <s v=""/>
    <s v=""/>
    <s v=""/>
    <s v=""/>
    <s v=""/>
    <x v="0"/>
    <d v="2025-02-18T00:00:00"/>
    <n v="22066"/>
    <n v="60"/>
    <s v="55+"/>
    <s v="60 - 69"/>
    <x v="2"/>
    <x v="0"/>
    <x v="0"/>
    <x v="0"/>
    <d v="2015-01-01T00:00:00"/>
    <d v="2024-12-31T00:00:00"/>
    <s v=""/>
    <x v="0"/>
  </r>
  <r>
    <n v="11190"/>
    <s v="Autumn"/>
    <s v="White"/>
    <s v="Unreported/Choose Not to Disclose Ethnicity"/>
    <s v="English"/>
    <s v="Medicaid of Missouri"/>
    <s v="573-820-5511"/>
    <s v="M"/>
    <x v="2732"/>
    <x v="8"/>
    <x v="0"/>
    <x v="0"/>
    <d v="2024-11-20T00:00:00"/>
    <s v="N"/>
    <s v="N"/>
    <s v=""/>
    <s v=""/>
    <s v=""/>
    <s v=""/>
    <s v=""/>
    <s v=""/>
    <s v=""/>
    <x v="1"/>
    <d v="2025-02-18T00:00:00"/>
    <n v="22067"/>
    <n v="60"/>
    <s v="55+"/>
    <s v="60 - 69"/>
    <x v="2"/>
    <x v="0"/>
    <x v="1"/>
    <x v="0"/>
    <d v="2015-01-01T00:00:00"/>
    <d v="2024-12-31T00:00:00"/>
    <s v=""/>
    <x v="0"/>
  </r>
  <r>
    <n v="12916"/>
    <s v="Jeffery"/>
    <s v="White"/>
    <s v="Not Hispanic, Latino/a, or Spanish Origin"/>
    <s v="English"/>
    <s v=""/>
    <s v="573-820-4122"/>
    <s v="M"/>
    <x v="1087"/>
    <x v="10"/>
    <x v="1"/>
    <x v="0"/>
    <d v="2024-01-09T00:00:00"/>
    <s v="N"/>
    <s v="N"/>
    <s v=""/>
    <s v=""/>
    <s v=""/>
    <s v=""/>
    <s v=""/>
    <s v=""/>
    <s v=""/>
    <x v="1"/>
    <d v="2025-02-18T00:00:00"/>
    <n v="22069"/>
    <n v="60"/>
    <s v="55+"/>
    <s v="60 - 69"/>
    <x v="2"/>
    <x v="0"/>
    <x v="0"/>
    <x v="0"/>
    <d v="2015-01-01T00:00:00"/>
    <d v="2024-12-31T00:00:00"/>
    <s v=""/>
    <x v="0"/>
  </r>
  <r>
    <n v="11452"/>
    <s v="Celeste"/>
    <s v="White"/>
    <s v="Not Hispanic, Latino/a, or Spanish Origin"/>
    <s v="English"/>
    <s v="Medicaid of Missouri"/>
    <s v="573-820-4956"/>
    <s v="F"/>
    <x v="2733"/>
    <x v="2"/>
    <x v="3"/>
    <x v="0"/>
    <d v="2024-12-03T00:00:00"/>
    <s v="N"/>
    <s v="N"/>
    <s v=""/>
    <s v=""/>
    <s v=""/>
    <s v=""/>
    <s v=""/>
    <s v=""/>
    <s v=""/>
    <x v="0"/>
    <d v="2025-02-18T00:00:00"/>
    <n v="22072"/>
    <n v="60"/>
    <s v="55+"/>
    <s v="60 - 69"/>
    <x v="2"/>
    <x v="0"/>
    <x v="0"/>
    <x v="0"/>
    <d v="2015-01-01T00:00:00"/>
    <d v="2024-12-31T00:00:00"/>
    <s v=""/>
    <x v="0"/>
  </r>
  <r>
    <n v="11663"/>
    <s v="Betty"/>
    <s v="White"/>
    <s v="Not Hispanic, Latino/a, or Spanish Origin"/>
    <s v="English"/>
    <s v="UHC Medicare Community Plan"/>
    <s v="573-820-3131"/>
    <s v="F"/>
    <x v="2734"/>
    <x v="2"/>
    <x v="1"/>
    <x v="0"/>
    <d v="2024-12-30T00:00:00"/>
    <s v="N"/>
    <s v="N"/>
    <s v=""/>
    <s v=""/>
    <s v=""/>
    <s v=""/>
    <s v=""/>
    <s v=""/>
    <s v=""/>
    <x v="0"/>
    <d v="2025-02-18T00:00:00"/>
    <n v="22080"/>
    <n v="60"/>
    <s v="55+"/>
    <s v="60 - 69"/>
    <x v="2"/>
    <x v="0"/>
    <x v="0"/>
    <x v="0"/>
    <d v="2015-01-01T00:00:00"/>
    <d v="2024-12-31T00:00:00"/>
    <s v=""/>
    <x v="0"/>
  </r>
  <r>
    <n v="13416"/>
    <s v="Laurie"/>
    <s v="White"/>
    <s v="Not Hispanic, Latino/a, or Spanish Origin"/>
    <s v="English"/>
    <s v="United Healthcare"/>
    <s v="573-820-2893"/>
    <s v="F"/>
    <x v="2734"/>
    <x v="15"/>
    <x v="1"/>
    <x v="0"/>
    <d v="2024-10-09T00:00:00"/>
    <s v="N"/>
    <s v="N"/>
    <s v=""/>
    <s v=""/>
    <s v=""/>
    <s v=""/>
    <s v=""/>
    <s v=""/>
    <s v=""/>
    <x v="0"/>
    <d v="2025-02-18T00:00:00"/>
    <n v="22080"/>
    <n v="60"/>
    <s v="55+"/>
    <s v="60 - 69"/>
    <x v="2"/>
    <x v="0"/>
    <x v="0"/>
    <x v="0"/>
    <d v="2015-01-01T00:00:00"/>
    <d v="2024-12-31T00:00:00"/>
    <s v=""/>
    <x v="0"/>
  </r>
  <r>
    <n v="10060"/>
    <s v="Wendolyn"/>
    <s v="White"/>
    <s v="Not Hispanic, Latino/a, or Spanish Origin"/>
    <s v="English"/>
    <s v=""/>
    <s v="573-820-5381"/>
    <s v="F"/>
    <x v="2735"/>
    <x v="9"/>
    <x v="5"/>
    <x v="0"/>
    <d v="2024-08-22T00:00:00"/>
    <s v="Y"/>
    <s v="N"/>
    <s v=""/>
    <s v=""/>
    <s v=""/>
    <s v="08/19/2023 00:00:00"/>
    <s v=""/>
    <s v=""/>
    <s v=""/>
    <x v="0"/>
    <d v="2025-02-18T00:00:00"/>
    <n v="22082"/>
    <n v="60"/>
    <s v="55+"/>
    <s v="60 - 69"/>
    <x v="2"/>
    <x v="0"/>
    <x v="0"/>
    <x v="0"/>
    <d v="2015-01-01T00:00:00"/>
    <d v="2024-12-31T00:00:00"/>
    <s v=""/>
    <x v="0"/>
  </r>
  <r>
    <n v="12383"/>
    <s v="Clinton"/>
    <s v="Unreported/Choose Not to Disclose Race"/>
    <s v="Unreported/Choose Not to Disclose Ethnicity"/>
    <s v="English"/>
    <s v=""/>
    <s v="573-820-4652"/>
    <s v="M"/>
    <x v="2735"/>
    <x v="0"/>
    <x v="1"/>
    <x v="0"/>
    <d v="2024-06-24T00:00:00"/>
    <s v="N"/>
    <s v="N"/>
    <s v=""/>
    <s v=""/>
    <s v=""/>
    <s v=""/>
    <s v=""/>
    <s v=""/>
    <s v=""/>
    <x v="1"/>
    <d v="2025-02-18T00:00:00"/>
    <n v="22082"/>
    <n v="60"/>
    <s v="55+"/>
    <s v="60 - 69"/>
    <x v="2"/>
    <x v="2"/>
    <x v="1"/>
    <x v="0"/>
    <d v="2015-01-01T00:00:00"/>
    <d v="2024-12-31T00:00:00"/>
    <s v=""/>
    <x v="0"/>
  </r>
  <r>
    <n v="12099"/>
    <s v="Brian"/>
    <s v="White"/>
    <s v="Not Hispanic, Latino/a, or Spanish Origin"/>
    <s v="English"/>
    <s v="Home State Health Plan"/>
    <s v="573-820-2208"/>
    <s v="F"/>
    <x v="2736"/>
    <x v="8"/>
    <x v="1"/>
    <x v="0"/>
    <d v="2024-03-19T00:00:00"/>
    <s v="N"/>
    <s v="N"/>
    <s v=""/>
    <s v=""/>
    <s v=""/>
    <s v=""/>
    <s v=""/>
    <s v=""/>
    <s v=""/>
    <x v="0"/>
    <d v="2025-02-18T00:00:00"/>
    <n v="22085"/>
    <n v="60"/>
    <s v="55+"/>
    <s v="60 - 69"/>
    <x v="2"/>
    <x v="0"/>
    <x v="0"/>
    <x v="0"/>
    <d v="2015-01-01T00:00:00"/>
    <d v="2024-12-31T00:00:00"/>
    <s v=""/>
    <x v="0"/>
  </r>
  <r>
    <n v="13941"/>
    <s v="Gunnar"/>
    <s v="American Indian/Alaska Native"/>
    <s v="Not Hispanic, Latino/a, or Spanish Origin"/>
    <s v="English"/>
    <s v="United Healthcare"/>
    <s v="573-820-3355"/>
    <s v="F"/>
    <x v="2736"/>
    <x v="3"/>
    <x v="1"/>
    <x v="0"/>
    <d v="2024-10-03T00:00:00"/>
    <s v="N"/>
    <s v="N"/>
    <s v=""/>
    <s v=""/>
    <s v=""/>
    <s v=""/>
    <s v=""/>
    <s v=""/>
    <s v=""/>
    <x v="0"/>
    <d v="2025-02-18T00:00:00"/>
    <n v="22085"/>
    <n v="60"/>
    <s v="55+"/>
    <s v="60 - 69"/>
    <x v="2"/>
    <x v="1"/>
    <x v="0"/>
    <x v="0"/>
    <d v="2015-01-01T00:00:00"/>
    <d v="2024-12-31T00:00:00"/>
    <s v=""/>
    <x v="0"/>
  </r>
  <r>
    <n v="10285"/>
    <s v="Alex"/>
    <s v="White"/>
    <s v="Unreported/Choose Not to Disclose Ethnicity"/>
    <s v="English"/>
    <s v="UHC Shared Services"/>
    <s v="573-820-5663"/>
    <s v="F"/>
    <x v="2737"/>
    <x v="7"/>
    <x v="0"/>
    <x v="0"/>
    <d v="2024-03-14T00:00:00"/>
    <s v="N"/>
    <s v="N"/>
    <s v=""/>
    <s v=""/>
    <s v=""/>
    <s v=""/>
    <s v=""/>
    <s v=""/>
    <s v=""/>
    <x v="0"/>
    <d v="2025-02-18T00:00:00"/>
    <n v="22086"/>
    <n v="60"/>
    <s v="55+"/>
    <s v="60 - 69"/>
    <x v="2"/>
    <x v="0"/>
    <x v="1"/>
    <x v="0"/>
    <d v="2015-01-01T00:00:00"/>
    <d v="2024-12-31T00:00:00"/>
    <s v=""/>
    <x v="0"/>
  </r>
  <r>
    <n v="14975"/>
    <s v="Kevin"/>
    <s v="White"/>
    <s v="Not Hispanic, Latino/a, or Spanish Origin"/>
    <s v="English"/>
    <s v="Optum Medical Network"/>
    <s v="573-820-3640"/>
    <s v="F"/>
    <x v="2737"/>
    <x v="24"/>
    <x v="1"/>
    <x v="0"/>
    <d v="2024-10-28T00:00:00"/>
    <s v="N"/>
    <s v="N"/>
    <s v=""/>
    <s v=""/>
    <s v=""/>
    <s v=""/>
    <s v=""/>
    <s v=""/>
    <s v=""/>
    <x v="0"/>
    <d v="2025-02-18T00:00:00"/>
    <n v="22086"/>
    <n v="60"/>
    <s v="55+"/>
    <s v="60 - 69"/>
    <x v="2"/>
    <x v="0"/>
    <x v="0"/>
    <x v="0"/>
    <d v="2015-01-01T00:00:00"/>
    <d v="2024-12-31T00:00:00"/>
    <s v=""/>
    <x v="0"/>
  </r>
  <r>
    <n v="14777"/>
    <s v="Marla"/>
    <s v="White"/>
    <s v="Not Hispanic, Latino/a, or Spanish Origin"/>
    <s v="English"/>
    <s v="United Healthcare"/>
    <s v="573-820-3048"/>
    <s v="M"/>
    <x v="2738"/>
    <x v="11"/>
    <x v="1"/>
    <x v="0"/>
    <d v="2024-12-04T00:00:00"/>
    <s v="N"/>
    <s v="N"/>
    <s v=""/>
    <s v=""/>
    <s v=""/>
    <s v=""/>
    <s v=""/>
    <s v=""/>
    <s v=""/>
    <x v="1"/>
    <d v="2025-02-18T00:00:00"/>
    <n v="22090"/>
    <n v="60"/>
    <s v="55+"/>
    <s v="60 - 69"/>
    <x v="2"/>
    <x v="0"/>
    <x v="0"/>
    <x v="0"/>
    <d v="2015-01-01T00:00:00"/>
    <d v="2024-12-31T00:00:00"/>
    <s v=""/>
    <x v="0"/>
  </r>
  <r>
    <n v="13664"/>
    <s v="HEATHOR"/>
    <s v="White"/>
    <s v="Not Hispanic, Latino/a, or Spanish Origin"/>
    <s v="English"/>
    <s v="BCBS of Missouri"/>
    <s v="573-820-5588"/>
    <s v="F"/>
    <x v="2739"/>
    <x v="8"/>
    <x v="0"/>
    <x v="0"/>
    <d v="2024-05-07T00:00:00"/>
    <s v="N"/>
    <s v="N"/>
    <s v=""/>
    <s v=""/>
    <s v=""/>
    <s v=""/>
    <s v=""/>
    <s v=""/>
    <s v=""/>
    <x v="0"/>
    <d v="2025-02-18T00:00:00"/>
    <n v="22093"/>
    <n v="60"/>
    <s v="55+"/>
    <s v="60 - 69"/>
    <x v="2"/>
    <x v="0"/>
    <x v="0"/>
    <x v="0"/>
    <d v="2015-01-01T00:00:00"/>
    <d v="2024-12-31T00:00:00"/>
    <s v=""/>
    <x v="0"/>
  </r>
  <r>
    <n v="10908"/>
    <s v="Dania"/>
    <s v="Other Asian"/>
    <s v="Not Hispanic, Latino/a, or Spanish Origin"/>
    <s v="English"/>
    <s v="BCBS of Missouri"/>
    <s v="573-820-5287"/>
    <s v="F"/>
    <x v="2740"/>
    <x v="25"/>
    <x v="5"/>
    <x v="0"/>
    <d v="2024-07-31T00:00:00"/>
    <s v="N"/>
    <s v="N"/>
    <s v=""/>
    <s v=""/>
    <s v=""/>
    <s v=""/>
    <s v=""/>
    <s v=""/>
    <s v=""/>
    <x v="0"/>
    <d v="2025-02-18T00:00:00"/>
    <n v="22098"/>
    <n v="60"/>
    <s v="55+"/>
    <s v="60 - 69"/>
    <x v="2"/>
    <x v="3"/>
    <x v="0"/>
    <x v="0"/>
    <d v="2015-01-01T00:00:00"/>
    <d v="2024-12-31T00:00:00"/>
    <s v=""/>
    <x v="0"/>
  </r>
  <r>
    <n v="14210"/>
    <s v="Joseph"/>
    <s v="White"/>
    <s v="Not Hispanic, Latino/a, or Spanish Origin"/>
    <s v="English"/>
    <s v="UHC Medicare National Network"/>
    <s v="573-820-2870"/>
    <s v="M"/>
    <x v="2741"/>
    <x v="15"/>
    <x v="1"/>
    <x v="0"/>
    <d v="2024-12-05T00:00:00"/>
    <s v="N"/>
    <s v="N"/>
    <s v=""/>
    <s v=""/>
    <s v=""/>
    <s v=""/>
    <s v=""/>
    <s v=""/>
    <s v=""/>
    <x v="1"/>
    <d v="2025-02-18T00:00:00"/>
    <n v="22099"/>
    <n v="60"/>
    <s v="55+"/>
    <s v="60 - 69"/>
    <x v="2"/>
    <x v="0"/>
    <x v="0"/>
    <x v="0"/>
    <d v="2015-01-01T00:00:00"/>
    <d v="2024-12-31T00:00:00"/>
    <s v=""/>
    <x v="0"/>
  </r>
  <r>
    <n v="10763"/>
    <s v="Amy"/>
    <s v="White"/>
    <s v="Not Hispanic, Latino/a, or Spanish Origin"/>
    <s v="English"/>
    <s v="Healthlink PPO"/>
    <s v="573-820-5402"/>
    <s v="F"/>
    <x v="63"/>
    <x v="6"/>
    <x v="5"/>
    <x v="0"/>
    <d v="2024-02-15T00:00:00"/>
    <s v="N"/>
    <s v="N"/>
    <s v=""/>
    <s v=""/>
    <s v=""/>
    <s v=""/>
    <s v=""/>
    <s v=""/>
    <s v=""/>
    <x v="0"/>
    <d v="2025-02-18T00:00:00"/>
    <n v="22103"/>
    <n v="60"/>
    <s v="55+"/>
    <s v="60 - 69"/>
    <x v="2"/>
    <x v="0"/>
    <x v="0"/>
    <x v="0"/>
    <d v="2015-01-01T00:00:00"/>
    <d v="2024-12-31T00:00:00"/>
    <s v=""/>
    <x v="0"/>
  </r>
  <r>
    <n v="12805"/>
    <s v="Hong"/>
    <s v="White"/>
    <s v="Not Hispanic, Latino/a, or Spanish Origin"/>
    <s v="English"/>
    <s v="BCBS of Missouri"/>
    <s v="573-820-4873"/>
    <s v="F"/>
    <x v="2742"/>
    <x v="13"/>
    <x v="1"/>
    <x v="0"/>
    <d v="2024-11-13T00:00:00"/>
    <s v="N"/>
    <s v="N"/>
    <s v=""/>
    <s v=""/>
    <s v=""/>
    <s v=""/>
    <s v=""/>
    <s v=""/>
    <s v=""/>
    <x v="0"/>
    <d v="2025-02-18T00:00:00"/>
    <n v="22106"/>
    <n v="60"/>
    <s v="55+"/>
    <s v="60 - 69"/>
    <x v="2"/>
    <x v="0"/>
    <x v="0"/>
    <x v="0"/>
    <d v="2015-01-01T00:00:00"/>
    <d v="2024-12-31T00:00:00"/>
    <s v=""/>
    <x v="0"/>
  </r>
  <r>
    <n v="14252"/>
    <s v="Jerry"/>
    <s v="White"/>
    <s v="Not Hispanic, Latino/a, or Spanish Origin"/>
    <s v="English"/>
    <s v="Caprock Healthplans"/>
    <s v="573-820-2949"/>
    <s v="F"/>
    <x v="2742"/>
    <x v="32"/>
    <x v="1"/>
    <x v="0"/>
    <d v="2024-09-27T00:00:00"/>
    <s v="N"/>
    <s v="N"/>
    <s v=""/>
    <s v=""/>
    <s v=""/>
    <s v=""/>
    <s v=""/>
    <s v=""/>
    <s v=""/>
    <x v="0"/>
    <d v="2025-02-18T00:00:00"/>
    <n v="22106"/>
    <n v="60"/>
    <s v="55+"/>
    <s v="60 - 69"/>
    <x v="2"/>
    <x v="0"/>
    <x v="0"/>
    <x v="0"/>
    <d v="2015-01-01T00:00:00"/>
    <d v="2024-12-31T00:00:00"/>
    <s v=""/>
    <x v="0"/>
  </r>
  <r>
    <n v="11112"/>
    <s v="Brian"/>
    <s v="White"/>
    <s v="Not Hispanic, Latino/a, or Spanish Origin"/>
    <s v="English"/>
    <s v="Cigna"/>
    <s v="573-820-5312"/>
    <s v="F"/>
    <x v="2743"/>
    <x v="9"/>
    <x v="5"/>
    <x v="0"/>
    <d v="2024-05-24T00:00:00"/>
    <s v="N"/>
    <s v="N"/>
    <s v=""/>
    <s v=""/>
    <s v=""/>
    <s v=""/>
    <s v=""/>
    <s v=""/>
    <s v=""/>
    <x v="0"/>
    <d v="2025-02-18T00:00:00"/>
    <n v="22108"/>
    <n v="60"/>
    <s v="55+"/>
    <s v="60 - 69"/>
    <x v="2"/>
    <x v="0"/>
    <x v="0"/>
    <x v="0"/>
    <d v="2015-01-01T00:00:00"/>
    <d v="2024-12-31T00:00:00"/>
    <s v=""/>
    <x v="0"/>
  </r>
  <r>
    <n v="11952"/>
    <s v="Charlene"/>
    <s v="White"/>
    <s v="Not Hispanic, Latino/a, or Spanish Origin"/>
    <s v="English"/>
    <s v="BCBS of Missouri"/>
    <s v="573-820-5148"/>
    <s v="F"/>
    <x v="2743"/>
    <x v="10"/>
    <x v="3"/>
    <x v="0"/>
    <d v="2024-12-12T00:00:00"/>
    <s v="N"/>
    <s v="N"/>
    <s v=""/>
    <s v=""/>
    <s v=""/>
    <s v=""/>
    <s v=""/>
    <s v=""/>
    <s v=""/>
    <x v="0"/>
    <d v="2025-02-18T00:00:00"/>
    <n v="22108"/>
    <n v="60"/>
    <s v="55+"/>
    <s v="60 - 69"/>
    <x v="2"/>
    <x v="0"/>
    <x v="0"/>
    <x v="0"/>
    <d v="2015-01-01T00:00:00"/>
    <d v="2024-12-31T00:00:00"/>
    <s v=""/>
    <x v="0"/>
  </r>
  <r>
    <n v="12566"/>
    <s v="Kevin"/>
    <s v="White"/>
    <s v="Not Hispanic, Latino/a, or Spanish Origin"/>
    <s v="English"/>
    <s v="Medicare - WPS Part A"/>
    <s v="573-820-4179"/>
    <s v="F"/>
    <x v="2744"/>
    <x v="10"/>
    <x v="1"/>
    <x v="0"/>
    <d v="2024-12-30T00:00:00"/>
    <s v="N"/>
    <s v="N"/>
    <s v=""/>
    <s v=""/>
    <s v=""/>
    <s v=""/>
    <s v=""/>
    <s v=""/>
    <s v=""/>
    <x v="0"/>
    <d v="2025-02-18T00:00:00"/>
    <n v="22110"/>
    <n v="60"/>
    <s v="55+"/>
    <s v="60 - 69"/>
    <x v="2"/>
    <x v="0"/>
    <x v="0"/>
    <x v="0"/>
    <d v="2015-01-01T00:00:00"/>
    <d v="2024-12-31T00:00:00"/>
    <s v=""/>
    <x v="0"/>
  </r>
  <r>
    <n v="12871"/>
    <s v="Delbert"/>
    <s v="White"/>
    <s v="Unreported/Choose Not to Disclose Ethnicity"/>
    <s v="English"/>
    <s v="UHC Medicare Community Plan"/>
    <s v="573-820-4674"/>
    <s v="F"/>
    <x v="2745"/>
    <x v="0"/>
    <x v="1"/>
    <x v="0"/>
    <d v="2024-12-30T00:00:00"/>
    <s v="N"/>
    <s v="N"/>
    <s v=""/>
    <s v=""/>
    <s v=""/>
    <s v=""/>
    <s v=""/>
    <s v=""/>
    <s v=""/>
    <x v="0"/>
    <d v="2025-02-18T00:00:00"/>
    <n v="22112"/>
    <n v="60"/>
    <s v="55+"/>
    <s v="60 - 69"/>
    <x v="2"/>
    <x v="0"/>
    <x v="1"/>
    <x v="0"/>
    <d v="2015-01-01T00:00:00"/>
    <d v="2024-12-31T00:00:00"/>
    <s v=""/>
    <x v="0"/>
  </r>
  <r>
    <n v="13066"/>
    <s v="Diane"/>
    <s v="White"/>
    <s v="Not Hispanic, Latino/a, or Spanish Origin"/>
    <s v="English"/>
    <s v="Healthlink PPO"/>
    <s v="573-820-4329"/>
    <s v="F"/>
    <x v="2745"/>
    <x v="6"/>
    <x v="1"/>
    <x v="0"/>
    <d v="2024-10-23T00:00:00"/>
    <s v="N"/>
    <s v="N"/>
    <s v=""/>
    <s v=""/>
    <s v=""/>
    <s v=""/>
    <s v=""/>
    <s v=""/>
    <s v=""/>
    <x v="0"/>
    <d v="2025-02-18T00:00:00"/>
    <n v="22112"/>
    <n v="60"/>
    <s v="55+"/>
    <s v="60 - 69"/>
    <x v="2"/>
    <x v="0"/>
    <x v="0"/>
    <x v="0"/>
    <d v="2015-01-01T00:00:00"/>
    <d v="2024-12-31T00:00:00"/>
    <s v=""/>
    <x v="0"/>
  </r>
  <r>
    <n v="14119"/>
    <s v="Rebecca"/>
    <s v="Unreported/Choose Not to Disclose Race"/>
    <s v="Unreported/Choose Not to Disclose Ethnicity"/>
    <s v="English"/>
    <s v="Aetna Health Plans"/>
    <s v="573-820-1227"/>
    <s v="M"/>
    <x v="2746"/>
    <x v="9"/>
    <x v="1"/>
    <x v="0"/>
    <d v="2024-04-17T00:00:00"/>
    <s v="Y"/>
    <s v="N"/>
    <s v=""/>
    <s v=""/>
    <s v=""/>
    <s v="03/25/2024 00:00:00"/>
    <s v="Negative"/>
    <s v=""/>
    <s v=""/>
    <x v="1"/>
    <d v="2025-02-18T00:00:00"/>
    <n v="22113"/>
    <n v="60"/>
    <s v="55+"/>
    <s v="60 - 69"/>
    <x v="2"/>
    <x v="2"/>
    <x v="1"/>
    <x v="0"/>
    <d v="2015-01-01T00:00:00"/>
    <d v="2024-12-31T00:00:00"/>
    <s v=""/>
    <x v="0"/>
  </r>
  <r>
    <n v="10073"/>
    <s v="Billy"/>
    <s v="White"/>
    <s v="Not Hispanic, Latino/a, or Spanish Origin"/>
    <s v="English"/>
    <s v="UHC Medicare Solutions"/>
    <s v="573-820-6062"/>
    <s v="F"/>
    <x v="2747"/>
    <x v="0"/>
    <x v="0"/>
    <x v="0"/>
    <d v="2024-10-02T00:00:00"/>
    <s v="N"/>
    <s v="Y"/>
    <s v=""/>
    <s v=""/>
    <s v=""/>
    <s v=""/>
    <s v=""/>
    <s v="12/14/2022 00:00:00"/>
    <s v="C18.9"/>
    <x v="0"/>
    <d v="2025-02-18T00:00:00"/>
    <n v="22116"/>
    <n v="60"/>
    <s v="55+"/>
    <s v="60 - 69"/>
    <x v="2"/>
    <x v="0"/>
    <x v="0"/>
    <x v="0"/>
    <d v="2015-01-01T00:00:00"/>
    <d v="2024-12-31T00:00:00"/>
    <s v=""/>
    <x v="0"/>
  </r>
  <r>
    <n v="12514"/>
    <s v="Diana"/>
    <s v="White"/>
    <s v="Not Hispanic, Latino/a, or Spanish Origin"/>
    <s v="English"/>
    <s v="BCBS of Missouri"/>
    <s v="573-820-3092"/>
    <s v="F"/>
    <x v="2747"/>
    <x v="23"/>
    <x v="1"/>
    <x v="0"/>
    <d v="2024-02-13T00:00:00"/>
    <s v="N"/>
    <s v="N"/>
    <s v=""/>
    <s v=""/>
    <s v=""/>
    <s v=""/>
    <s v=""/>
    <s v=""/>
    <s v=""/>
    <x v="0"/>
    <d v="2025-02-18T00:00:00"/>
    <n v="22116"/>
    <n v="60"/>
    <s v="55+"/>
    <s v="60 - 69"/>
    <x v="2"/>
    <x v="0"/>
    <x v="0"/>
    <x v="0"/>
    <d v="2015-01-01T00:00:00"/>
    <d v="2024-12-31T00:00:00"/>
    <s v=""/>
    <x v="0"/>
  </r>
  <r>
    <n v="13491"/>
    <s v="Ronda"/>
    <s v="White"/>
    <s v="Not Hispanic, Latino/a, or Spanish Origin"/>
    <s v="English"/>
    <s v="Humana Care Plan"/>
    <s v="573-820-4806"/>
    <s v="M"/>
    <x v="1066"/>
    <x v="0"/>
    <x v="1"/>
    <x v="0"/>
    <d v="2024-10-30T00:00:00"/>
    <s v="Y"/>
    <s v="N"/>
    <s v=""/>
    <s v=""/>
    <s v=""/>
    <s v=""/>
    <s v=""/>
    <s v=""/>
    <s v=""/>
    <x v="1"/>
    <d v="2025-02-18T00:00:00"/>
    <n v="22117"/>
    <n v="60"/>
    <s v="55+"/>
    <s v="60 - 69"/>
    <x v="2"/>
    <x v="0"/>
    <x v="0"/>
    <x v="0"/>
    <d v="2015-01-01T00:00:00"/>
    <d v="2024-12-31T00:00:00"/>
    <s v=""/>
    <x v="0"/>
  </r>
  <r>
    <n v="13958"/>
    <s v="Jason"/>
    <s v="White"/>
    <s v="Not Hispanic, Latino/a, or Spanish Origin"/>
    <s v="English"/>
    <s v="Medicare - WPS Part A"/>
    <s v="573-820-5342"/>
    <s v="F"/>
    <x v="2748"/>
    <x v="9"/>
    <x v="5"/>
    <x v="0"/>
    <d v="2024-11-12T00:00:00"/>
    <s v="N"/>
    <s v="N"/>
    <s v=""/>
    <s v=""/>
    <s v=""/>
    <s v=""/>
    <s v=""/>
    <s v=""/>
    <s v=""/>
    <x v="0"/>
    <d v="2025-02-18T00:00:00"/>
    <n v="22118"/>
    <n v="60"/>
    <s v="55+"/>
    <s v="60 - 69"/>
    <x v="2"/>
    <x v="0"/>
    <x v="0"/>
    <x v="0"/>
    <d v="2015-01-01T00:00:00"/>
    <d v="2024-12-31T00:00:00"/>
    <s v=""/>
    <x v="0"/>
  </r>
  <r>
    <n v="12936"/>
    <s v="Jeffery"/>
    <s v="White"/>
    <s v="Unreported/Choose Not to Disclose Ethnicity"/>
    <s v="English"/>
    <s v=""/>
    <s v="573-820-3806"/>
    <s v="F"/>
    <x v="518"/>
    <x v="9"/>
    <x v="1"/>
    <x v="0"/>
    <d v="2024-12-16T00:00:00"/>
    <s v="N"/>
    <s v="N"/>
    <s v=""/>
    <s v=""/>
    <s v=""/>
    <s v=""/>
    <s v=""/>
    <s v=""/>
    <s v=""/>
    <x v="0"/>
    <d v="2025-02-18T00:00:00"/>
    <n v="22121"/>
    <n v="60"/>
    <s v="55+"/>
    <s v="60 - 69"/>
    <x v="2"/>
    <x v="0"/>
    <x v="1"/>
    <x v="0"/>
    <d v="2015-01-01T00:00:00"/>
    <d v="2024-12-31T00:00:00"/>
    <s v=""/>
    <x v="0"/>
  </r>
  <r>
    <n v="13840"/>
    <s v="Linda"/>
    <s v="White"/>
    <s v="Not Hispanic, Latino/a, or Spanish Origin"/>
    <s v="English"/>
    <s v="United HealthCare of All States"/>
    <s v="573-820-4759"/>
    <s v="M"/>
    <x v="518"/>
    <x v="0"/>
    <x v="1"/>
    <x v="0"/>
    <d v="2024-05-31T00:00:00"/>
    <s v="N"/>
    <s v="N"/>
    <s v=""/>
    <s v=""/>
    <s v=""/>
    <s v=""/>
    <s v=""/>
    <s v=""/>
    <s v=""/>
    <x v="1"/>
    <d v="2025-02-18T00:00:00"/>
    <n v="22121"/>
    <n v="60"/>
    <s v="55+"/>
    <s v="60 - 69"/>
    <x v="2"/>
    <x v="0"/>
    <x v="0"/>
    <x v="0"/>
    <d v="2015-01-01T00:00:00"/>
    <d v="2024-12-31T00:00:00"/>
    <s v=""/>
    <x v="0"/>
  </r>
  <r>
    <n v="13424"/>
    <s v="Tarin"/>
    <s v="White"/>
    <s v="Not Hispanic, Latino/a, or Spanish Origin"/>
    <s v="English"/>
    <s v="Medicare - WPS Part A"/>
    <s v="573-820-4077"/>
    <s v="F"/>
    <x v="2749"/>
    <x v="10"/>
    <x v="1"/>
    <x v="0"/>
    <d v="2024-11-13T00:00:00"/>
    <s v="N"/>
    <s v="N"/>
    <s v=""/>
    <s v=""/>
    <s v=""/>
    <s v=""/>
    <s v=""/>
    <s v=""/>
    <s v=""/>
    <x v="0"/>
    <d v="2025-02-18T00:00:00"/>
    <n v="22123"/>
    <n v="60"/>
    <s v="55+"/>
    <s v="60 - 69"/>
    <x v="2"/>
    <x v="0"/>
    <x v="0"/>
    <x v="0"/>
    <d v="2015-01-01T00:00:00"/>
    <d v="2024-12-31T00:00:00"/>
    <s v=""/>
    <x v="0"/>
  </r>
  <r>
    <n v="10557"/>
    <s v="Ethel"/>
    <s v="White"/>
    <s v="Not Hispanic, Latino/a, or Spanish Origin"/>
    <s v="English"/>
    <s v="Medicare  NGS Part A"/>
    <s v="573-820-4696"/>
    <s v="F"/>
    <x v="2750"/>
    <x v="0"/>
    <x v="1"/>
    <x v="0"/>
    <d v="2024-09-05T00:00:00"/>
    <s v="N"/>
    <s v="N"/>
    <s v=""/>
    <s v=""/>
    <s v=""/>
    <s v=""/>
    <s v=""/>
    <s v=""/>
    <s v=""/>
    <x v="0"/>
    <d v="2025-02-18T00:00:00"/>
    <n v="22124"/>
    <n v="60"/>
    <s v="55+"/>
    <s v="60 - 69"/>
    <x v="2"/>
    <x v="0"/>
    <x v="0"/>
    <x v="0"/>
    <d v="2015-01-01T00:00:00"/>
    <d v="2024-12-31T00:00:00"/>
    <s v=""/>
    <x v="0"/>
  </r>
  <r>
    <n v="13437"/>
    <s v="James"/>
    <s v="White"/>
    <s v="Unreported/Choose Not to Disclose Ethnicity"/>
    <s v="English"/>
    <s v="HEALTHY BLUE"/>
    <s v="573-820-3582"/>
    <s v="M"/>
    <x v="2751"/>
    <x v="24"/>
    <x v="1"/>
    <x v="0"/>
    <d v="2024-12-09T00:00:00"/>
    <s v="N"/>
    <s v="N"/>
    <s v=""/>
    <s v=""/>
    <s v=""/>
    <s v=""/>
    <s v=""/>
    <s v=""/>
    <s v=""/>
    <x v="1"/>
    <d v="2025-02-18T00:00:00"/>
    <n v="22127"/>
    <n v="60"/>
    <s v="55+"/>
    <s v="60 - 69"/>
    <x v="2"/>
    <x v="0"/>
    <x v="1"/>
    <x v="0"/>
    <d v="2015-01-01T00:00:00"/>
    <d v="2024-12-31T00:00:00"/>
    <s v=""/>
    <x v="0"/>
  </r>
  <r>
    <n v="13715"/>
    <s v="Lisa"/>
    <s v="White"/>
    <s v="Not Hispanic, Latino/a, or Spanish Origin"/>
    <s v="English"/>
    <s v="Cigna"/>
    <s v="573-820-1398"/>
    <s v="M"/>
    <x v="2751"/>
    <x v="5"/>
    <x v="0"/>
    <x v="0"/>
    <d v="2024-12-12T00:00:00"/>
    <s v="N"/>
    <s v="N"/>
    <s v=""/>
    <s v=""/>
    <s v=""/>
    <s v="11/03/2021 00:00:00"/>
    <s v="Negative"/>
    <s v=""/>
    <s v=""/>
    <x v="1"/>
    <d v="2025-02-18T00:00:00"/>
    <n v="22127"/>
    <n v="60"/>
    <s v="55+"/>
    <s v="60 - 69"/>
    <x v="2"/>
    <x v="0"/>
    <x v="0"/>
    <x v="0"/>
    <d v="2015-01-01T00:00:00"/>
    <d v="2024-12-31T00:00:00"/>
    <s v=""/>
    <x v="0"/>
  </r>
  <r>
    <n v="13718"/>
    <s v="James"/>
    <s v="White"/>
    <s v="Not Hispanic, Latino/a, or Spanish Origin"/>
    <s v="English"/>
    <s v="Medicare  NGS Part A"/>
    <s v="573-820-5593"/>
    <s v="F"/>
    <x v="2752"/>
    <x v="8"/>
    <x v="0"/>
    <x v="0"/>
    <d v="2024-06-26T00:00:00"/>
    <s v="N"/>
    <s v="N"/>
    <s v=""/>
    <s v=""/>
    <s v=""/>
    <s v=""/>
    <s v=""/>
    <s v=""/>
    <s v=""/>
    <x v="0"/>
    <d v="2025-02-18T00:00:00"/>
    <n v="22133"/>
    <n v="60"/>
    <s v="55+"/>
    <s v="60 - 69"/>
    <x v="2"/>
    <x v="0"/>
    <x v="0"/>
    <x v="0"/>
    <d v="2015-01-01T00:00:00"/>
    <d v="2024-12-31T00:00:00"/>
    <s v=""/>
    <x v="0"/>
  </r>
  <r>
    <n v="10498"/>
    <s v="Donna"/>
    <s v="White"/>
    <s v="Not Hispanic, Latino/a, or Spanish Origin"/>
    <s v="English"/>
    <s v="Medicare - WPS Part A"/>
    <s v="573-820-4980"/>
    <s v="M"/>
    <x v="1150"/>
    <x v="2"/>
    <x v="3"/>
    <x v="0"/>
    <d v="2024-08-29T00:00:00"/>
    <s v="N"/>
    <s v="N"/>
    <s v=""/>
    <s v=""/>
    <s v=""/>
    <s v=""/>
    <s v=""/>
    <s v=""/>
    <s v=""/>
    <x v="1"/>
    <d v="2025-02-18T00:00:00"/>
    <n v="22134"/>
    <n v="60"/>
    <s v="55+"/>
    <s v="60 - 69"/>
    <x v="2"/>
    <x v="0"/>
    <x v="0"/>
    <x v="0"/>
    <d v="2015-01-01T00:00:00"/>
    <d v="2024-12-31T00:00:00"/>
    <s v=""/>
    <x v="0"/>
  </r>
  <r>
    <n v="10510"/>
    <s v="Julie"/>
    <s v="White"/>
    <s v="Not Hispanic, Latino/a, or Spanish Origin"/>
    <s v="English"/>
    <s v="Aetna Health Plans"/>
    <s v="573-820-5936"/>
    <s v="M"/>
    <x v="1150"/>
    <x v="1"/>
    <x v="0"/>
    <x v="0"/>
    <d v="2024-09-24T00:00:00"/>
    <s v="N"/>
    <s v="N"/>
    <s v=""/>
    <s v=""/>
    <s v=""/>
    <s v=""/>
    <s v=""/>
    <s v=""/>
    <s v=""/>
    <x v="1"/>
    <d v="2025-02-18T00:00:00"/>
    <n v="22134"/>
    <n v="60"/>
    <s v="55+"/>
    <s v="60 - 69"/>
    <x v="2"/>
    <x v="0"/>
    <x v="0"/>
    <x v="0"/>
    <d v="2015-01-01T00:00:00"/>
    <d v="2024-12-31T00:00:00"/>
    <s v=""/>
    <x v="0"/>
  </r>
  <r>
    <n v="10920"/>
    <s v="Cindy"/>
    <s v="White"/>
    <s v="Not Hispanic, Latino/a, or Spanish Origin"/>
    <s v="English"/>
    <s v="United HealthCare of All States"/>
    <s v="573-820-4861"/>
    <s v="F"/>
    <x v="2753"/>
    <x v="13"/>
    <x v="1"/>
    <x v="0"/>
    <d v="2024-09-10T00:00:00"/>
    <s v="N"/>
    <s v="N"/>
    <s v=""/>
    <s v=""/>
    <s v=""/>
    <s v=""/>
    <s v=""/>
    <s v=""/>
    <s v=""/>
    <x v="0"/>
    <d v="2025-02-18T00:00:00"/>
    <n v="22138"/>
    <n v="60"/>
    <s v="55+"/>
    <s v="60 - 69"/>
    <x v="2"/>
    <x v="0"/>
    <x v="0"/>
    <x v="0"/>
    <d v="2015-01-01T00:00:00"/>
    <d v="2024-12-31T00:00:00"/>
    <s v=""/>
    <x v="0"/>
  </r>
  <r>
    <n v="14891"/>
    <s v="Malinda"/>
    <s v="White"/>
    <s v="Not Hispanic, Latino/a, or Spanish Origin"/>
    <s v="English"/>
    <s v="Medicare - WPS Part A"/>
    <s v="573-820-2910"/>
    <s v="M"/>
    <x v="2754"/>
    <x v="15"/>
    <x v="1"/>
    <x v="0"/>
    <d v="2024-03-29T00:00:00"/>
    <s v="N"/>
    <s v="N"/>
    <s v=""/>
    <s v=""/>
    <s v=""/>
    <s v=""/>
    <s v=""/>
    <s v=""/>
    <s v=""/>
    <x v="1"/>
    <d v="2025-02-18T00:00:00"/>
    <n v="22140"/>
    <n v="60"/>
    <s v="55+"/>
    <s v="60 - 69"/>
    <x v="2"/>
    <x v="0"/>
    <x v="0"/>
    <x v="0"/>
    <d v="2015-01-01T00:00:00"/>
    <d v="2024-12-31T00:00:00"/>
    <s v=""/>
    <x v="0"/>
  </r>
  <r>
    <n v="14293"/>
    <s v="Jane"/>
    <s v="White"/>
    <s v="Not Hispanic, Latino/a, or Spanish Origin"/>
    <s v="English"/>
    <s v="BCBS of Missouri"/>
    <s v="573-820-3793"/>
    <s v="F"/>
    <x v="2755"/>
    <x v="9"/>
    <x v="1"/>
    <x v="0"/>
    <d v="2024-11-01T00:00:00"/>
    <s v="N"/>
    <s v="N"/>
    <s v=""/>
    <s v=""/>
    <s v=""/>
    <s v=""/>
    <s v=""/>
    <s v=""/>
    <s v=""/>
    <x v="0"/>
    <d v="2025-02-18T00:00:00"/>
    <n v="22141"/>
    <n v="60"/>
    <s v="55+"/>
    <s v="60 - 69"/>
    <x v="2"/>
    <x v="0"/>
    <x v="0"/>
    <x v="0"/>
    <d v="2015-01-01T00:00:00"/>
    <d v="2024-12-31T00:00:00"/>
    <s v=""/>
    <x v="0"/>
  </r>
  <r>
    <n v="11530"/>
    <s v="Beth"/>
    <s v="White"/>
    <s v="Not Hispanic, Latino/a, or Spanish Origin"/>
    <s v="English"/>
    <s v="UHC Bronze Plan"/>
    <s v="573-820-6370"/>
    <s v="M"/>
    <x v="2756"/>
    <x v="10"/>
    <x v="3"/>
    <x v="0"/>
    <d v="2024-07-24T00:00:00"/>
    <s v="N"/>
    <s v="N"/>
    <s v=""/>
    <s v=""/>
    <s v=""/>
    <s v=""/>
    <s v=""/>
    <s v=""/>
    <s v=""/>
    <x v="1"/>
    <d v="2025-02-18T00:00:00"/>
    <n v="22144"/>
    <n v="60"/>
    <s v="55+"/>
    <s v="60 - 69"/>
    <x v="2"/>
    <x v="0"/>
    <x v="0"/>
    <x v="0"/>
    <d v="2015-01-01T00:00:00"/>
    <d v="2024-12-31T00:00:00"/>
    <s v=""/>
    <x v="0"/>
  </r>
  <r>
    <n v="12118"/>
    <s v="Don"/>
    <s v="Native Hawaiian"/>
    <s v="Not Hispanic, Latino/a, or Spanish Origin"/>
    <s v="English"/>
    <s v="Ambetter"/>
    <s v="573-820-4676"/>
    <s v="F"/>
    <x v="2757"/>
    <x v="0"/>
    <x v="1"/>
    <x v="0"/>
    <d v="2024-04-26T00:00:00"/>
    <s v="N"/>
    <s v="N"/>
    <s v=""/>
    <s v=""/>
    <s v=""/>
    <s v=""/>
    <s v=""/>
    <s v=""/>
    <s v=""/>
    <x v="0"/>
    <d v="2025-02-18T00:00:00"/>
    <n v="22147"/>
    <n v="60"/>
    <s v="55+"/>
    <s v="60 - 69"/>
    <x v="2"/>
    <x v="5"/>
    <x v="0"/>
    <x v="0"/>
    <d v="2015-01-01T00:00:00"/>
    <d v="2024-12-31T00:00:00"/>
    <s v=""/>
    <x v="0"/>
  </r>
  <r>
    <n v="15304"/>
    <s v="John"/>
    <s v="White"/>
    <s v="Not Hispanic, Latino/a, or Spanish Origin"/>
    <s v="English"/>
    <s v="BCBS of Missouri"/>
    <s v="573-820-2864"/>
    <s v="F"/>
    <x v="581"/>
    <x v="15"/>
    <x v="1"/>
    <x v="0"/>
    <d v="2024-02-02T00:00:00"/>
    <s v="N"/>
    <s v="N"/>
    <s v=""/>
    <s v=""/>
    <s v=""/>
    <s v=""/>
    <s v=""/>
    <s v=""/>
    <s v=""/>
    <x v="0"/>
    <d v="2025-02-18T00:00:00"/>
    <n v="22149"/>
    <n v="60"/>
    <s v="55+"/>
    <s v="60 - 69"/>
    <x v="2"/>
    <x v="0"/>
    <x v="0"/>
    <x v="0"/>
    <d v="2015-01-01T00:00:00"/>
    <d v="2024-12-31T00:00:00"/>
    <s v=""/>
    <x v="0"/>
  </r>
  <r>
    <n v="10351"/>
    <s v="Betty"/>
    <s v="White"/>
    <s v="Not Hispanic, Latino/a, or Spanish Origin"/>
    <s v="English"/>
    <s v="BCBS of Missouri"/>
    <s v="573-820-6055"/>
    <s v="F"/>
    <x v="2758"/>
    <x v="0"/>
    <x v="0"/>
    <x v="0"/>
    <d v="2024-11-11T00:00:00"/>
    <s v="N"/>
    <s v="N"/>
    <s v=""/>
    <s v=""/>
    <s v=""/>
    <s v=""/>
    <s v=""/>
    <s v=""/>
    <s v=""/>
    <x v="0"/>
    <d v="2025-02-18T00:00:00"/>
    <n v="22150"/>
    <n v="60"/>
    <s v="55+"/>
    <s v="60 - 69"/>
    <x v="2"/>
    <x v="0"/>
    <x v="0"/>
    <x v="0"/>
    <d v="2015-01-01T00:00:00"/>
    <d v="2024-12-31T00:00:00"/>
    <s v=""/>
    <x v="0"/>
  </r>
  <r>
    <n v="11063"/>
    <s v="Bryan"/>
    <s v="White"/>
    <s v="Not Hispanic, Latino/a, or Spanish Origin"/>
    <s v="English"/>
    <s v="UHC DUAL COMPLETE (PPO)"/>
    <s v="573-820-6287"/>
    <s v="F"/>
    <x v="2758"/>
    <x v="2"/>
    <x v="3"/>
    <x v="0"/>
    <d v="2024-12-18T00:00:00"/>
    <s v="N"/>
    <s v="N"/>
    <s v=""/>
    <s v=""/>
    <s v=""/>
    <s v=""/>
    <s v=""/>
    <s v=""/>
    <s v=""/>
    <x v="0"/>
    <d v="2025-02-18T00:00:00"/>
    <n v="22150"/>
    <n v="60"/>
    <s v="55+"/>
    <s v="60 - 69"/>
    <x v="2"/>
    <x v="0"/>
    <x v="0"/>
    <x v="0"/>
    <d v="2015-01-01T00:00:00"/>
    <d v="2024-12-31T00:00:00"/>
    <s v=""/>
    <x v="0"/>
  </r>
  <r>
    <n v="15416"/>
    <s v="Michael"/>
    <s v="White"/>
    <s v="Unreported/Choose Not to Disclose Ethnicity"/>
    <s v="English"/>
    <s v="Aetna Health Plans"/>
    <s v="573-820-3065"/>
    <s v="F"/>
    <x v="2758"/>
    <x v="11"/>
    <x v="1"/>
    <x v="0"/>
    <d v="2024-12-26T00:00:00"/>
    <s v="N"/>
    <s v="N"/>
    <s v=""/>
    <s v=""/>
    <s v=""/>
    <s v=""/>
    <s v=""/>
    <s v=""/>
    <s v=""/>
    <x v="0"/>
    <d v="2025-02-18T00:00:00"/>
    <n v="22150"/>
    <n v="60"/>
    <s v="55+"/>
    <s v="60 - 69"/>
    <x v="2"/>
    <x v="0"/>
    <x v="1"/>
    <x v="0"/>
    <d v="2015-01-01T00:00:00"/>
    <d v="2024-12-31T00:00:00"/>
    <s v=""/>
    <x v="0"/>
  </r>
  <r>
    <n v="12581"/>
    <s v="Deana"/>
    <s v="White"/>
    <s v="Not Hispanic, Latino/a, or Spanish Origin"/>
    <s v="English"/>
    <s v="United HealthCare of All States"/>
    <s v="573-820-4048"/>
    <s v="M"/>
    <x v="2759"/>
    <x v="10"/>
    <x v="1"/>
    <x v="0"/>
    <d v="2024-11-14T00:00:00"/>
    <s v="N"/>
    <s v="N"/>
    <s v=""/>
    <s v=""/>
    <s v=""/>
    <s v=""/>
    <s v=""/>
    <s v=""/>
    <s v=""/>
    <x v="1"/>
    <d v="2025-02-18T00:00:00"/>
    <n v="22152"/>
    <n v="60"/>
    <s v="55+"/>
    <s v="60 - 69"/>
    <x v="2"/>
    <x v="0"/>
    <x v="0"/>
    <x v="0"/>
    <d v="2015-01-01T00:00:00"/>
    <d v="2024-12-31T00:00:00"/>
    <s v=""/>
    <x v="0"/>
  </r>
  <r>
    <n v="15239"/>
    <s v="Melissa"/>
    <s v="White"/>
    <s v="Not Hispanic, Latino/a, or Spanish Origin"/>
    <s v="English"/>
    <s v="Medicare  NGS Part A"/>
    <s v="573-820-5610"/>
    <s v="F"/>
    <x v="2759"/>
    <x v="8"/>
    <x v="0"/>
    <x v="0"/>
    <d v="2024-04-03T00:00:00"/>
    <s v="N"/>
    <s v="N"/>
    <s v=""/>
    <s v=""/>
    <s v=""/>
    <s v=""/>
    <s v=""/>
    <s v=""/>
    <s v=""/>
    <x v="0"/>
    <d v="2025-02-18T00:00:00"/>
    <n v="22152"/>
    <n v="60"/>
    <s v="55+"/>
    <s v="60 - 69"/>
    <x v="2"/>
    <x v="0"/>
    <x v="0"/>
    <x v="0"/>
    <d v="2015-01-01T00:00:00"/>
    <d v="2024-12-31T00:00:00"/>
    <s v=""/>
    <x v="0"/>
  </r>
  <r>
    <n v="12509"/>
    <s v="Christina"/>
    <s v="White"/>
    <s v="Not Hispanic, Latino/a, or Spanish Origin"/>
    <s v="English"/>
    <s v="BCBS of Missouri"/>
    <s v="573-820-4891"/>
    <s v="F"/>
    <x v="2760"/>
    <x v="23"/>
    <x v="6"/>
    <x v="0"/>
    <d v="2024-08-26T00:00:00"/>
    <s v="N"/>
    <s v="N"/>
    <s v=""/>
    <s v=""/>
    <s v=""/>
    <s v=""/>
    <s v=""/>
    <s v=""/>
    <s v=""/>
    <x v="0"/>
    <d v="2025-02-18T00:00:00"/>
    <n v="22153"/>
    <n v="60"/>
    <s v="55+"/>
    <s v="60 - 69"/>
    <x v="2"/>
    <x v="0"/>
    <x v="0"/>
    <x v="0"/>
    <d v="2015-01-01T00:00:00"/>
    <d v="2024-12-31T00:00:00"/>
    <s v=""/>
    <x v="0"/>
  </r>
  <r>
    <n v="11932"/>
    <s v="Troy"/>
    <s v="White"/>
    <s v="Not Hispanic, Latino/a, or Spanish Origin"/>
    <s v="English"/>
    <s v="BCBS of Missouri"/>
    <s v="573-820-1367"/>
    <s v="M"/>
    <x v="2761"/>
    <x v="9"/>
    <x v="5"/>
    <x v="0"/>
    <d v="2024-04-17T00:00:00"/>
    <s v="Y"/>
    <s v="N"/>
    <s v=""/>
    <s v=""/>
    <s v=""/>
    <s v="05/28/2024 00:00:00"/>
    <s v="Negative"/>
    <s v=""/>
    <s v=""/>
    <x v="1"/>
    <d v="2025-02-18T00:00:00"/>
    <n v="22154"/>
    <n v="60"/>
    <s v="55+"/>
    <s v="60 - 69"/>
    <x v="2"/>
    <x v="0"/>
    <x v="0"/>
    <x v="0"/>
    <d v="2015-01-01T00:00:00"/>
    <d v="2024-12-31T00:00:00"/>
    <s v=""/>
    <x v="0"/>
  </r>
  <r>
    <n v="10183"/>
    <s v="Nita"/>
    <s v="White"/>
    <s v="Not Hispanic, Latino/a, or Spanish Origin"/>
    <s v="English"/>
    <s v="Aetna Medicare Elite"/>
    <s v="573-820-5018"/>
    <s v="F"/>
    <x v="2762"/>
    <x v="2"/>
    <x v="3"/>
    <x v="0"/>
    <d v="2024-08-21T00:00:00"/>
    <s v="Y"/>
    <s v="N"/>
    <s v=""/>
    <s v=""/>
    <s v=""/>
    <s v="05/16/2024 00:00:00"/>
    <s v=""/>
    <s v=""/>
    <s v=""/>
    <x v="0"/>
    <d v="2025-02-18T00:00:00"/>
    <n v="22157"/>
    <n v="60"/>
    <s v="55+"/>
    <s v="60 - 69"/>
    <x v="2"/>
    <x v="0"/>
    <x v="0"/>
    <x v="0"/>
    <d v="2015-01-01T00:00:00"/>
    <d v="2024-12-31T00:00:00"/>
    <s v=""/>
    <x v="0"/>
  </r>
  <r>
    <n v="10243"/>
    <s v="Albert"/>
    <s v="White"/>
    <s v="Not Hispanic, Latino/a, or Spanish Origin"/>
    <s v="English"/>
    <s v="UHC Medicare National Network"/>
    <s v="573-820-6272"/>
    <s v="F"/>
    <x v="2762"/>
    <x v="4"/>
    <x v="3"/>
    <x v="0"/>
    <d v="2024-12-09T00:00:00"/>
    <s v="N"/>
    <s v="N"/>
    <s v=""/>
    <s v=""/>
    <s v=""/>
    <s v=""/>
    <s v=""/>
    <s v=""/>
    <s v=""/>
    <x v="0"/>
    <d v="2025-02-18T00:00:00"/>
    <n v="22157"/>
    <n v="60"/>
    <s v="55+"/>
    <s v="60 - 69"/>
    <x v="2"/>
    <x v="0"/>
    <x v="0"/>
    <x v="0"/>
    <d v="2015-01-01T00:00:00"/>
    <d v="2024-12-31T00:00:00"/>
    <s v=""/>
    <x v="0"/>
  </r>
  <r>
    <n v="10665"/>
    <s v="Beth"/>
    <s v="White"/>
    <s v="Unreported/Choose Not to Disclose Ethnicity"/>
    <s v="English"/>
    <s v="Medicaid of Missouri"/>
    <s v="573-820-5856"/>
    <s v="F"/>
    <x v="2763"/>
    <x v="1"/>
    <x v="0"/>
    <x v="0"/>
    <d v="2024-11-22T00:00:00"/>
    <s v="N"/>
    <s v="N"/>
    <s v=""/>
    <s v=""/>
    <s v=""/>
    <s v=""/>
    <s v=""/>
    <s v=""/>
    <s v=""/>
    <x v="0"/>
    <d v="2025-02-18T00:00:00"/>
    <n v="22161"/>
    <n v="60"/>
    <s v="55+"/>
    <s v="60 - 69"/>
    <x v="2"/>
    <x v="0"/>
    <x v="1"/>
    <x v="0"/>
    <d v="2015-01-01T00:00:00"/>
    <d v="2024-12-31T00:00:00"/>
    <s v=""/>
    <x v="0"/>
  </r>
  <r>
    <n v="13529"/>
    <s v="Edward"/>
    <s v="American Indian/Alaska Native"/>
    <s v="Not Hispanic, Latino/a, or Spanish Origin"/>
    <s v="English"/>
    <s v="AARP MCR Complt"/>
    <s v="573-820-4337"/>
    <s v="M"/>
    <x v="2764"/>
    <x v="6"/>
    <x v="1"/>
    <x v="0"/>
    <d v="2024-06-13T00:00:00"/>
    <s v="N"/>
    <s v="N"/>
    <s v=""/>
    <s v=""/>
    <s v=""/>
    <s v=""/>
    <s v=""/>
    <s v=""/>
    <s v=""/>
    <x v="1"/>
    <d v="2025-02-18T00:00:00"/>
    <n v="22163"/>
    <n v="60"/>
    <s v="55+"/>
    <s v="60 - 69"/>
    <x v="2"/>
    <x v="1"/>
    <x v="0"/>
    <x v="0"/>
    <d v="2015-01-01T00:00:00"/>
    <d v="2024-12-31T00:00:00"/>
    <s v=""/>
    <x v="0"/>
  </r>
  <r>
    <n v="10111"/>
    <s v="Arlin"/>
    <s v="White"/>
    <s v="Not Hispanic, Latino/a, or Spanish Origin"/>
    <s v="English"/>
    <s v="Medicare  NGS Part A"/>
    <s v="573-820-5507"/>
    <s v="M"/>
    <x v="2765"/>
    <x v="8"/>
    <x v="0"/>
    <x v="0"/>
    <d v="2024-01-31T00:00:00"/>
    <s v="N"/>
    <s v="N"/>
    <s v=""/>
    <s v=""/>
    <s v=""/>
    <s v=""/>
    <s v=""/>
    <s v=""/>
    <s v=""/>
    <x v="1"/>
    <d v="2025-02-18T00:00:00"/>
    <n v="22168"/>
    <n v="60"/>
    <s v="55+"/>
    <s v="60 - 69"/>
    <x v="2"/>
    <x v="0"/>
    <x v="0"/>
    <x v="0"/>
    <d v="2015-01-01T00:00:00"/>
    <d v="2024-12-31T00:00:00"/>
    <s v=""/>
    <x v="0"/>
  </r>
  <r>
    <n v="11084"/>
    <s v="Tara"/>
    <s v="White"/>
    <s v="Not Hispanic, Latino/a, or Spanish Origin"/>
    <s v="English"/>
    <s v="Humana Care Plan"/>
    <s v="573-820-2092"/>
    <s v="F"/>
    <x v="872"/>
    <x v="2"/>
    <x v="1"/>
    <x v="0"/>
    <d v="2024-12-12T00:00:00"/>
    <s v="Y"/>
    <s v="N"/>
    <m/>
    <s v=""/>
    <s v=""/>
    <s v=""/>
    <s v=""/>
    <s v=""/>
    <s v=""/>
    <x v="0"/>
    <d v="2025-02-18T00:00:00"/>
    <n v="22169"/>
    <n v="60"/>
    <s v="55+"/>
    <s v="60 - 69"/>
    <x v="2"/>
    <x v="0"/>
    <x v="0"/>
    <x v="0"/>
    <d v="2015-01-01T00:00:00"/>
    <d v="2024-12-31T00:00:00"/>
    <s v=""/>
    <x v="0"/>
  </r>
  <r>
    <n v="14445"/>
    <s v="Lisa"/>
    <s v="White"/>
    <s v="Not Hispanic, Latino/a, or Spanish Origin"/>
    <s v="English"/>
    <s v="BCBS of Missouri"/>
    <s v="573-820-4204"/>
    <s v="F"/>
    <x v="2766"/>
    <x v="10"/>
    <x v="1"/>
    <x v="0"/>
    <d v="2024-12-13T00:00:00"/>
    <s v="N"/>
    <s v="N"/>
    <s v=""/>
    <s v=""/>
    <s v=""/>
    <s v=""/>
    <s v=""/>
    <s v=""/>
    <s v=""/>
    <x v="0"/>
    <d v="2025-02-18T00:00:00"/>
    <n v="22181"/>
    <n v="60"/>
    <s v="55+"/>
    <s v="60 - 69"/>
    <x v="2"/>
    <x v="0"/>
    <x v="0"/>
    <x v="0"/>
    <d v="2015-01-01T00:00:00"/>
    <d v="2024-12-31T00:00:00"/>
    <s v=""/>
    <x v="0"/>
  </r>
  <r>
    <n v="12638"/>
    <s v="Starla"/>
    <s v="White"/>
    <s v="Not Hispanic, Latino/a, or Spanish Origin"/>
    <s v="English"/>
    <s v="UHC Medicare Solutions"/>
    <s v="573-820-1187"/>
    <s v="F"/>
    <x v="2767"/>
    <x v="2"/>
    <x v="1"/>
    <x v="0"/>
    <d v="2024-03-20T00:00:00"/>
    <s v="Y"/>
    <s v="N"/>
    <s v=""/>
    <s v=""/>
    <s v=""/>
    <s v="07/06/2024 00:00:00"/>
    <s v="Negative"/>
    <s v=""/>
    <s v=""/>
    <x v="0"/>
    <d v="2025-02-18T00:00:00"/>
    <n v="22182"/>
    <n v="60"/>
    <s v="55+"/>
    <s v="60 - 69"/>
    <x v="2"/>
    <x v="0"/>
    <x v="0"/>
    <x v="0"/>
    <d v="2015-01-01T00:00:00"/>
    <d v="2024-12-31T00:00:00"/>
    <s v=""/>
    <x v="0"/>
  </r>
  <r>
    <n v="13527"/>
    <s v="David"/>
    <s v="White"/>
    <s v="Not Hispanic, Latino/a, or Spanish Origin"/>
    <s v="English"/>
    <s v="Medicare - WPS Part A"/>
    <s v="573-820-2998"/>
    <s v="M"/>
    <x v="2768"/>
    <x v="11"/>
    <x v="1"/>
    <x v="0"/>
    <d v="2024-09-18T00:00:00"/>
    <s v="N"/>
    <s v="N"/>
    <s v=""/>
    <s v=""/>
    <s v=""/>
    <s v=""/>
    <s v=""/>
    <s v=""/>
    <s v=""/>
    <x v="1"/>
    <d v="2025-02-18T00:00:00"/>
    <n v="22184"/>
    <n v="60"/>
    <s v="55+"/>
    <s v="60 - 69"/>
    <x v="2"/>
    <x v="0"/>
    <x v="0"/>
    <x v="0"/>
    <d v="2015-01-01T00:00:00"/>
    <d v="2024-12-31T00:00:00"/>
    <s v=""/>
    <x v="0"/>
  </r>
  <r>
    <n v="14900"/>
    <s v="Mary Lou"/>
    <s v="White"/>
    <s v="Unreported/Choose Not to Disclose Ethnicity"/>
    <s v="English"/>
    <s v="BCBS of Missouri"/>
    <s v="573-820-4783"/>
    <s v="M"/>
    <x v="2769"/>
    <x v="0"/>
    <x v="1"/>
    <x v="0"/>
    <d v="2024-10-14T00:00:00"/>
    <s v="N"/>
    <s v="N"/>
    <s v=""/>
    <s v=""/>
    <s v=""/>
    <s v=""/>
    <s v=""/>
    <s v=""/>
    <s v=""/>
    <x v="1"/>
    <d v="2025-02-18T00:00:00"/>
    <n v="22188"/>
    <n v="60"/>
    <s v="55+"/>
    <s v="60 - 69"/>
    <x v="2"/>
    <x v="0"/>
    <x v="1"/>
    <x v="0"/>
    <d v="2015-01-01T00:00:00"/>
    <d v="2024-12-31T00:00:00"/>
    <s v=""/>
    <x v="0"/>
  </r>
  <r>
    <n v="12995"/>
    <s v="Laura"/>
    <s v="White"/>
    <s v="Not Hispanic, Latino/a, or Spanish Origin"/>
    <s v="English"/>
    <s v="BCBS of Missouri"/>
    <s v="573-820-4865"/>
    <s v="M"/>
    <x v="2770"/>
    <x v="13"/>
    <x v="1"/>
    <x v="0"/>
    <d v="2024-10-28T00:00:00"/>
    <s v="N"/>
    <s v="N"/>
    <s v=""/>
    <s v=""/>
    <s v=""/>
    <s v=""/>
    <s v=""/>
    <s v=""/>
    <s v=""/>
    <x v="1"/>
    <d v="2025-02-18T00:00:00"/>
    <n v="22198"/>
    <n v="60"/>
    <s v="55+"/>
    <s v="60 - 69"/>
    <x v="2"/>
    <x v="0"/>
    <x v="0"/>
    <x v="0"/>
    <d v="2015-01-01T00:00:00"/>
    <d v="2024-12-31T00:00:00"/>
    <s v=""/>
    <x v="0"/>
  </r>
  <r>
    <n v="14913"/>
    <s v="John"/>
    <s v="White"/>
    <s v="Not Hispanic, Latino/a, or Spanish Origin"/>
    <s v="English"/>
    <s v=""/>
    <s v="573-820-3387"/>
    <s v="M"/>
    <x v="2771"/>
    <x v="3"/>
    <x v="1"/>
    <x v="0"/>
    <s v=""/>
    <s v="N"/>
    <s v="N"/>
    <s v=""/>
    <s v=""/>
    <s v=""/>
    <s v=""/>
    <s v=""/>
    <s v=""/>
    <s v=""/>
    <x v="1"/>
    <d v="2025-02-18T00:00:00"/>
    <n v="22202"/>
    <n v="60"/>
    <s v="55+"/>
    <s v="60 - 69"/>
    <x v="2"/>
    <x v="0"/>
    <x v="0"/>
    <x v="0"/>
    <d v="2015-01-01T00:00:00"/>
    <d v="2024-12-31T00:00:00"/>
    <s v=""/>
    <x v="0"/>
  </r>
  <r>
    <n v="15011"/>
    <s v="Ladora"/>
    <s v="White"/>
    <s v="Not Hispanic, Latino/a, or Spanish Origin"/>
    <s v="English"/>
    <s v="UHC Medicare Community Plan"/>
    <s v="573-820-3042"/>
    <s v="M"/>
    <x v="2772"/>
    <x v="11"/>
    <x v="1"/>
    <x v="0"/>
    <d v="2024-12-13T00:00:00"/>
    <s v="N"/>
    <s v="N"/>
    <s v=""/>
    <s v=""/>
    <s v=""/>
    <s v=""/>
    <s v=""/>
    <s v=""/>
    <s v=""/>
    <x v="1"/>
    <d v="2025-02-18T00:00:00"/>
    <n v="22205"/>
    <n v="60"/>
    <s v="55+"/>
    <s v="60 - 69"/>
    <x v="2"/>
    <x v="0"/>
    <x v="0"/>
    <x v="0"/>
    <d v="2015-01-01T00:00:00"/>
    <d v="2024-12-31T00:00:00"/>
    <s v=""/>
    <x v="0"/>
  </r>
  <r>
    <n v="11068"/>
    <s v="James"/>
    <s v="White"/>
    <s v="Not Hispanic, Latino/a, or Spanish Origin"/>
    <s v="English"/>
    <s v="UHC Medicare Community Plan"/>
    <s v="573-820-4885"/>
    <s v="M"/>
    <x v="2773"/>
    <x v="10"/>
    <x v="3"/>
    <x v="0"/>
    <d v="2024-06-18T00:00:00"/>
    <s v="N"/>
    <s v="N"/>
    <s v=""/>
    <s v=""/>
    <s v=""/>
    <s v=""/>
    <s v=""/>
    <s v=""/>
    <s v=""/>
    <x v="1"/>
    <d v="2025-02-18T00:00:00"/>
    <n v="22206"/>
    <n v="60"/>
    <s v="55+"/>
    <s v="60 - 69"/>
    <x v="2"/>
    <x v="0"/>
    <x v="0"/>
    <x v="0"/>
    <d v="2015-01-01T00:00:00"/>
    <d v="2024-12-31T00:00:00"/>
    <s v=""/>
    <x v="0"/>
  </r>
  <r>
    <n v="11393"/>
    <s v="Brent"/>
    <s v="White"/>
    <s v="Not Hispanic, Latino/a, or Spanish Origin"/>
    <s v="English"/>
    <s v="Aetna Health Plans"/>
    <s v="573-820-6339"/>
    <s v="F"/>
    <x v="2774"/>
    <x v="3"/>
    <x v="3"/>
    <x v="0"/>
    <d v="2024-09-24T00:00:00"/>
    <s v="N"/>
    <s v="N"/>
    <s v=""/>
    <s v=""/>
    <s v=""/>
    <s v=""/>
    <s v=""/>
    <s v=""/>
    <s v=""/>
    <x v="0"/>
    <d v="2025-02-18T00:00:00"/>
    <n v="22207"/>
    <n v="60"/>
    <s v="55+"/>
    <s v="60 - 69"/>
    <x v="2"/>
    <x v="0"/>
    <x v="0"/>
    <x v="0"/>
    <d v="2015-01-01T00:00:00"/>
    <d v="2024-12-31T00:00:00"/>
    <s v=""/>
    <x v="0"/>
  </r>
  <r>
    <n v="14717"/>
    <s v="Micheal"/>
    <s v="White"/>
    <s v="Not Hispanic, Latino/a, or Spanish Origin"/>
    <s v="English"/>
    <s v="UHC Medicare National Network"/>
    <s v="573-820-6196"/>
    <s v="M"/>
    <x v="2775"/>
    <x v="0"/>
    <x v="0"/>
    <x v="0"/>
    <d v="2024-10-28T00:00:00"/>
    <s v="N"/>
    <s v="N"/>
    <s v=""/>
    <s v=""/>
    <s v=""/>
    <s v=""/>
    <s v=""/>
    <s v=""/>
    <s v=""/>
    <x v="1"/>
    <d v="2025-02-18T00:00:00"/>
    <n v="22212"/>
    <n v="60"/>
    <s v="55+"/>
    <s v="60 - 69"/>
    <x v="2"/>
    <x v="0"/>
    <x v="0"/>
    <x v="0"/>
    <d v="2015-01-01T00:00:00"/>
    <d v="2024-12-31T00:00:00"/>
    <s v=""/>
    <x v="0"/>
  </r>
  <r>
    <n v="12219"/>
    <s v="Jason"/>
    <s v="White"/>
    <s v="Not Hispanic, Latino/a, or Spanish Origin"/>
    <s v="English"/>
    <s v="Medicare - WPS Part A"/>
    <s v="573-820-4115"/>
    <s v="F"/>
    <x v="2776"/>
    <x v="10"/>
    <x v="1"/>
    <x v="0"/>
    <d v="2024-09-03T00:00:00"/>
    <s v="N"/>
    <s v="N"/>
    <s v=""/>
    <s v=""/>
    <s v=""/>
    <s v=""/>
    <s v=""/>
    <s v=""/>
    <s v=""/>
    <x v="0"/>
    <d v="2025-02-18T00:00:00"/>
    <n v="22213"/>
    <n v="60"/>
    <s v="55+"/>
    <s v="60 - 69"/>
    <x v="2"/>
    <x v="0"/>
    <x v="0"/>
    <x v="0"/>
    <d v="2015-01-01T00:00:00"/>
    <d v="2024-12-31T00:00:00"/>
    <s v=""/>
    <x v="0"/>
  </r>
  <r>
    <n v="15088"/>
    <s v="Kevin"/>
    <s v="White"/>
    <s v="Not Hispanic, Latino/a, or Spanish Origin"/>
    <s v="English"/>
    <s v="Humana Care Plan"/>
    <s v="573-820-3644"/>
    <s v="F"/>
    <x v="2777"/>
    <x v="24"/>
    <x v="1"/>
    <x v="0"/>
    <d v="2024-10-18T00:00:00"/>
    <s v="N"/>
    <s v="N"/>
    <s v=""/>
    <s v=""/>
    <s v=""/>
    <s v=""/>
    <s v=""/>
    <s v=""/>
    <s v=""/>
    <x v="0"/>
    <d v="2025-02-18T00:00:00"/>
    <n v="22214"/>
    <n v="60"/>
    <s v="55+"/>
    <s v="60 - 69"/>
    <x v="2"/>
    <x v="0"/>
    <x v="0"/>
    <x v="0"/>
    <d v="2015-01-01T00:00:00"/>
    <d v="2024-12-31T00:00:00"/>
    <s v=""/>
    <x v="0"/>
  </r>
  <r>
    <n v="14640"/>
    <s v="Gary"/>
    <s v="White"/>
    <s v="Not Hispanic, Latino/a, or Spanish Origin"/>
    <s v="English"/>
    <s v="AARP Medicare Complete"/>
    <s v="573-820-2412"/>
    <s v="M"/>
    <x v="2778"/>
    <x v="4"/>
    <x v="1"/>
    <x v="0"/>
    <d v="2024-03-18T00:00:00"/>
    <s v="N"/>
    <s v="N"/>
    <s v=""/>
    <s v=""/>
    <s v=""/>
    <s v=""/>
    <s v=""/>
    <s v=""/>
    <s v=""/>
    <x v="1"/>
    <d v="2025-02-18T00:00:00"/>
    <n v="22215"/>
    <n v="60"/>
    <s v="55+"/>
    <s v="60 - 69"/>
    <x v="2"/>
    <x v="0"/>
    <x v="0"/>
    <x v="0"/>
    <d v="2015-01-01T00:00:00"/>
    <d v="2024-12-31T00:00:00"/>
    <s v=""/>
    <x v="0"/>
  </r>
  <r>
    <n v="12080"/>
    <s v="Carole"/>
    <s v="White"/>
    <s v="Not Hispanic, Latino/a, or Spanish Origin"/>
    <s v="English"/>
    <s v="HEALTHY BLUE"/>
    <s v="573-820-5389"/>
    <s v="M"/>
    <x v="2779"/>
    <x v="10"/>
    <x v="5"/>
    <x v="0"/>
    <d v="2024-10-22T00:00:00"/>
    <s v="N"/>
    <s v="N"/>
    <s v=""/>
    <s v=""/>
    <s v=""/>
    <s v=""/>
    <s v=""/>
    <s v=""/>
    <s v=""/>
    <x v="1"/>
    <d v="2025-02-18T00:00:00"/>
    <n v="22216"/>
    <n v="60"/>
    <s v="55+"/>
    <s v="60 - 69"/>
    <x v="2"/>
    <x v="0"/>
    <x v="0"/>
    <x v="0"/>
    <d v="2015-01-01T00:00:00"/>
    <d v="2024-12-31T00:00:00"/>
    <s v=""/>
    <x v="0"/>
  </r>
  <r>
    <n v="10995"/>
    <s v="Bethany"/>
    <s v="White"/>
    <s v="Not Hispanic, Latino/a, or Spanish Origin"/>
    <s v="English"/>
    <s v="Aetna Health Plans"/>
    <s v="573-820-6051"/>
    <s v="F"/>
    <x v="2780"/>
    <x v="0"/>
    <x v="0"/>
    <x v="0"/>
    <d v="2024-12-11T00:00:00"/>
    <s v="N"/>
    <s v="N"/>
    <s v=""/>
    <s v=""/>
    <s v=""/>
    <s v=""/>
    <s v=""/>
    <s v=""/>
    <s v=""/>
    <x v="0"/>
    <d v="2025-02-18T00:00:00"/>
    <n v="22218"/>
    <n v="60"/>
    <s v="55+"/>
    <s v="60 - 69"/>
    <x v="2"/>
    <x v="0"/>
    <x v="0"/>
    <x v="0"/>
    <d v="2015-01-01T00:00:00"/>
    <d v="2024-12-31T00:00:00"/>
    <s v=""/>
    <x v="0"/>
  </r>
  <r>
    <n v="11684"/>
    <s v="Carri"/>
    <s v="White"/>
    <s v="Not Hispanic, Latino/a, or Spanish Origin"/>
    <s v="English"/>
    <s v="BCBS of Missouri"/>
    <s v="573-820-6290"/>
    <s v="M"/>
    <x v="2780"/>
    <x v="2"/>
    <x v="3"/>
    <x v="0"/>
    <d v="2024-01-15T00:00:00"/>
    <s v="N"/>
    <s v="N"/>
    <s v=""/>
    <s v=""/>
    <s v=""/>
    <s v=""/>
    <s v=""/>
    <s v=""/>
    <s v=""/>
    <x v="1"/>
    <d v="2025-02-18T00:00:00"/>
    <n v="22218"/>
    <n v="60"/>
    <s v="55+"/>
    <s v="60 - 69"/>
    <x v="2"/>
    <x v="0"/>
    <x v="0"/>
    <x v="0"/>
    <d v="2015-01-01T00:00:00"/>
    <d v="2024-12-31T00:00:00"/>
    <s v=""/>
    <x v="0"/>
  </r>
  <r>
    <n v="13158"/>
    <s v="Heather"/>
    <s v="White"/>
    <s v="Not Hispanic, Latino/a, or Spanish Origin"/>
    <s v="English"/>
    <s v="AARP Medicare Complete"/>
    <s v="573-820-2425"/>
    <s v="M"/>
    <x v="2781"/>
    <x v="4"/>
    <x v="1"/>
    <x v="0"/>
    <d v="2024-10-10T00:00:00"/>
    <s v="N"/>
    <s v="N"/>
    <s v=""/>
    <s v=""/>
    <s v=""/>
    <s v=""/>
    <s v=""/>
    <s v=""/>
    <s v=""/>
    <x v="1"/>
    <d v="2025-02-18T00:00:00"/>
    <n v="22219"/>
    <n v="60"/>
    <s v="55+"/>
    <s v="60 - 69"/>
    <x v="2"/>
    <x v="0"/>
    <x v="0"/>
    <x v="0"/>
    <d v="2015-01-01T00:00:00"/>
    <d v="2024-12-31T00:00:00"/>
    <s v=""/>
    <x v="0"/>
  </r>
  <r>
    <n v="10172"/>
    <s v="Barry"/>
    <s v="White"/>
    <s v="Not Hispanic, Latino/a, or Spanish Origin"/>
    <s v="English"/>
    <s v="UHC Medicaid MEDICAL"/>
    <s v="573-820-6255"/>
    <s v="F"/>
    <x v="2782"/>
    <x v="16"/>
    <x v="0"/>
    <x v="0"/>
    <d v="2024-11-26T00:00:00"/>
    <s v="N"/>
    <s v="N"/>
    <s v=""/>
    <s v=""/>
    <s v=""/>
    <s v=""/>
    <s v=""/>
    <s v=""/>
    <s v=""/>
    <x v="0"/>
    <d v="2025-02-18T00:00:00"/>
    <n v="22220"/>
    <n v="60"/>
    <s v="55+"/>
    <s v="60 - 69"/>
    <x v="2"/>
    <x v="0"/>
    <x v="0"/>
    <x v="0"/>
    <d v="2015-01-01T00:00:00"/>
    <d v="2024-12-31T00:00:00"/>
    <s v=""/>
    <x v="0"/>
  </r>
  <r>
    <n v="14512"/>
    <s v="Joey"/>
    <s v="White"/>
    <s v="Not Hispanic, Latino/a, or Spanish Origin"/>
    <s v="English"/>
    <s v="Home State Health Plan"/>
    <s v="573-820-4392"/>
    <s v="M"/>
    <x v="2783"/>
    <x v="6"/>
    <x v="1"/>
    <x v="0"/>
    <d v="2024-06-13T00:00:00"/>
    <s v="N"/>
    <s v="N"/>
    <s v=""/>
    <s v=""/>
    <s v=""/>
    <s v=""/>
    <s v=""/>
    <s v=""/>
    <s v=""/>
    <x v="1"/>
    <d v="2025-02-18T00:00:00"/>
    <n v="22221"/>
    <n v="60"/>
    <s v="55+"/>
    <s v="60 - 69"/>
    <x v="2"/>
    <x v="0"/>
    <x v="0"/>
    <x v="0"/>
    <d v="2015-01-01T00:00:00"/>
    <d v="2024-12-31T00:00:00"/>
    <s v=""/>
    <x v="0"/>
  </r>
  <r>
    <n v="15220"/>
    <s v="MELODY"/>
    <s v="White"/>
    <s v="Not Hispanic, Latino/a, or Spanish Origin"/>
    <s v="English"/>
    <s v="Medicare - WPS Part A"/>
    <s v="573-820-4583"/>
    <s v="F"/>
    <x v="2783"/>
    <x v="12"/>
    <x v="1"/>
    <x v="0"/>
    <d v="2024-06-06T00:00:00"/>
    <s v="N"/>
    <s v="N"/>
    <s v=""/>
    <s v=""/>
    <s v=""/>
    <s v=""/>
    <s v=""/>
    <s v=""/>
    <s v=""/>
    <x v="0"/>
    <d v="2025-02-18T00:00:00"/>
    <n v="22221"/>
    <n v="60"/>
    <s v="55+"/>
    <s v="60 - 69"/>
    <x v="2"/>
    <x v="0"/>
    <x v="0"/>
    <x v="0"/>
    <d v="2015-01-01T00:00:00"/>
    <d v="2024-12-31T00:00:00"/>
    <s v=""/>
    <x v="0"/>
  </r>
  <r>
    <n v="13537"/>
    <s v="Darren"/>
    <s v="White"/>
    <s v="Not Hispanic, Latino/a, or Spanish Origin"/>
    <s v="English"/>
    <s v="UHC Medicare Community Plan"/>
    <s v="573-820-4305"/>
    <s v="M"/>
    <x v="2784"/>
    <x v="6"/>
    <x v="1"/>
    <x v="0"/>
    <d v="2024-10-29T00:00:00"/>
    <s v="N"/>
    <s v="N"/>
    <s v=""/>
    <s v=""/>
    <s v=""/>
    <s v=""/>
    <s v=""/>
    <s v=""/>
    <s v=""/>
    <x v="1"/>
    <d v="2025-02-18T00:00:00"/>
    <n v="22223"/>
    <n v="60"/>
    <s v="55+"/>
    <s v="60 - 69"/>
    <x v="2"/>
    <x v="0"/>
    <x v="0"/>
    <x v="0"/>
    <d v="2015-01-01T00:00:00"/>
    <d v="2024-12-31T00:00:00"/>
    <s v=""/>
    <x v="0"/>
  </r>
  <r>
    <n v="13274"/>
    <s v="Harley"/>
    <s v="White"/>
    <s v="Not Hispanic, Latino/a, or Spanish Origin"/>
    <s v="English"/>
    <s v="All Savers-UHC"/>
    <s v="573-820-5924"/>
    <s v="F"/>
    <x v="2785"/>
    <x v="1"/>
    <x v="0"/>
    <x v="0"/>
    <d v="2024-04-15T00:00:00"/>
    <s v="N"/>
    <s v="N"/>
    <s v=""/>
    <s v=""/>
    <s v=""/>
    <s v=""/>
    <s v=""/>
    <s v=""/>
    <s v=""/>
    <x v="0"/>
    <d v="2025-02-18T00:00:00"/>
    <n v="22225"/>
    <n v="60"/>
    <s v="55+"/>
    <s v="60 - 69"/>
    <x v="2"/>
    <x v="0"/>
    <x v="0"/>
    <x v="0"/>
    <d v="2015-01-01T00:00:00"/>
    <d v="2024-12-31T00:00:00"/>
    <s v=""/>
    <x v="0"/>
  </r>
  <r>
    <n v="14517"/>
    <s v="Kenneth"/>
    <s v="White"/>
    <s v="Not Hispanic, Latino/a, or Spanish Origin"/>
    <s v="English"/>
    <s v="BCBS of Missouri"/>
    <s v="573-820-2883"/>
    <s v="F"/>
    <x v="2785"/>
    <x v="15"/>
    <x v="1"/>
    <x v="0"/>
    <d v="2024-06-25T00:00:00"/>
    <s v="N"/>
    <s v="N"/>
    <s v=""/>
    <s v=""/>
    <s v=""/>
    <s v=""/>
    <s v=""/>
    <s v=""/>
    <s v=""/>
    <x v="0"/>
    <d v="2025-02-18T00:00:00"/>
    <n v="22225"/>
    <n v="60"/>
    <s v="55+"/>
    <s v="60 - 69"/>
    <x v="2"/>
    <x v="0"/>
    <x v="0"/>
    <x v="0"/>
    <d v="2015-01-01T00:00:00"/>
    <d v="2024-12-31T00:00:00"/>
    <s v=""/>
    <x v="0"/>
  </r>
  <r>
    <n v="12623"/>
    <s v="Dale"/>
    <s v="White"/>
    <s v="Not Hispanic, Latino/a, or Spanish Origin"/>
    <s v="English"/>
    <s v="HEALTHY BLUE"/>
    <s v="573-820-5111"/>
    <s v="M"/>
    <x v="2786"/>
    <x v="3"/>
    <x v="3"/>
    <x v="0"/>
    <d v="2024-06-05T00:00:00"/>
    <s v="N"/>
    <s v="N"/>
    <s v=""/>
    <s v=""/>
    <s v=""/>
    <s v=""/>
    <s v=""/>
    <s v=""/>
    <s v=""/>
    <x v="1"/>
    <d v="2025-02-18T00:00:00"/>
    <n v="22229"/>
    <n v="60"/>
    <s v="55+"/>
    <s v="60 - 69"/>
    <x v="2"/>
    <x v="0"/>
    <x v="0"/>
    <x v="0"/>
    <d v="2015-01-01T00:00:00"/>
    <d v="2024-12-31T00:00:00"/>
    <s v=""/>
    <x v="0"/>
  </r>
  <r>
    <n v="14767"/>
    <s v="Kimberly"/>
    <s v="White"/>
    <s v="Not Hispanic, Latino/a, or Spanish Origin"/>
    <s v="English"/>
    <s v="Aetna Medicare Elite"/>
    <s v="573-820-3036"/>
    <s v="F"/>
    <x v="2787"/>
    <x v="11"/>
    <x v="1"/>
    <x v="0"/>
    <d v="2024-12-05T00:00:00"/>
    <s v="N"/>
    <s v="N"/>
    <s v=""/>
    <s v=""/>
    <s v=""/>
    <s v=""/>
    <s v=""/>
    <s v=""/>
    <s v=""/>
    <x v="0"/>
    <d v="2025-02-18T00:00:00"/>
    <n v="22231"/>
    <n v="60"/>
    <s v="55+"/>
    <s v="60 - 69"/>
    <x v="2"/>
    <x v="0"/>
    <x v="0"/>
    <x v="0"/>
    <d v="2015-01-01T00:00:00"/>
    <d v="2024-12-31T00:00:00"/>
    <s v=""/>
    <x v="0"/>
  </r>
  <r>
    <n v="12925"/>
    <s v="Sandra"/>
    <s v="White"/>
    <s v="Not Hispanic, Latino/a, or Spanish Origin"/>
    <s v="English"/>
    <s v="BCBS of Missouri"/>
    <s v="573-820-1238"/>
    <s v="F"/>
    <x v="2788"/>
    <x v="9"/>
    <x v="1"/>
    <x v="0"/>
    <d v="2024-10-22T00:00:00"/>
    <s v="Y"/>
    <s v="N"/>
    <s v=""/>
    <s v=""/>
    <s v=""/>
    <s v="03/17/2023 00:00:00"/>
    <s v="Negative"/>
    <s v=""/>
    <s v=""/>
    <x v="0"/>
    <d v="2025-02-18T00:00:00"/>
    <n v="22232"/>
    <n v="60"/>
    <s v="55+"/>
    <s v="60 - 69"/>
    <x v="2"/>
    <x v="0"/>
    <x v="0"/>
    <x v="0"/>
    <d v="2015-01-01T00:00:00"/>
    <d v="2024-12-31T00:00:00"/>
    <s v=""/>
    <x v="0"/>
  </r>
  <r>
    <n v="14397"/>
    <s v="Kavern"/>
    <s v="White"/>
    <s v="Not Hispanic, Latino/a, or Spanish Origin"/>
    <s v="English"/>
    <s v="International Benefits Admin"/>
    <s v="573-820-4544"/>
    <s v="F"/>
    <x v="2789"/>
    <x v="12"/>
    <x v="1"/>
    <x v="0"/>
    <d v="2024-08-08T00:00:00"/>
    <s v="N"/>
    <s v="N"/>
    <s v=""/>
    <s v=""/>
    <s v=""/>
    <s v=""/>
    <s v=""/>
    <s v=""/>
    <s v=""/>
    <x v="0"/>
    <d v="2025-02-18T00:00:00"/>
    <n v="22233"/>
    <n v="60"/>
    <s v="55+"/>
    <s v="60 - 69"/>
    <x v="2"/>
    <x v="0"/>
    <x v="0"/>
    <x v="0"/>
    <d v="2015-01-01T00:00:00"/>
    <d v="2024-12-31T00:00:00"/>
    <s v=""/>
    <x v="0"/>
  </r>
  <r>
    <n v="10574"/>
    <s v="Bobby"/>
    <s v="White"/>
    <s v="Not Hispanic, Latino/a, or Spanish Origin"/>
    <s v="English"/>
    <s v="BCBS Federal"/>
    <s v="573-820-5531"/>
    <s v="M"/>
    <x v="2790"/>
    <x v="8"/>
    <x v="0"/>
    <x v="0"/>
    <d v="2024-07-31T00:00:00"/>
    <s v="N"/>
    <s v="N"/>
    <s v=""/>
    <s v=""/>
    <s v=""/>
    <s v=""/>
    <s v=""/>
    <s v=""/>
    <s v=""/>
    <x v="1"/>
    <d v="2025-02-18T00:00:00"/>
    <n v="22237"/>
    <n v="60"/>
    <s v="55+"/>
    <s v="60 - 69"/>
    <x v="2"/>
    <x v="0"/>
    <x v="0"/>
    <x v="0"/>
    <d v="2015-01-01T00:00:00"/>
    <d v="2024-12-31T00:00:00"/>
    <s v=""/>
    <x v="0"/>
  </r>
  <r>
    <n v="10640"/>
    <s v="Chastity"/>
    <s v="White"/>
    <s v="Not Hispanic, Latino/a, or Spanish Origin"/>
    <s v="English"/>
    <s v="AARP Medicare Complete"/>
    <s v="573-820-1443"/>
    <s v="M"/>
    <x v="2791"/>
    <x v="2"/>
    <x v="3"/>
    <x v="0"/>
    <d v="2024-10-01T00:00:00"/>
    <s v="N"/>
    <s v="N"/>
    <s v=""/>
    <s v=""/>
    <s v=""/>
    <s v="03/27/2020 00:00:00"/>
    <s v="Negative"/>
    <s v=""/>
    <s v=""/>
    <x v="1"/>
    <d v="2025-02-18T00:00:00"/>
    <n v="22238"/>
    <n v="60"/>
    <s v="55+"/>
    <s v="60 - 69"/>
    <x v="2"/>
    <x v="0"/>
    <x v="0"/>
    <x v="0"/>
    <d v="2015-01-01T00:00:00"/>
    <d v="2024-12-31T00:00:00"/>
    <s v=""/>
    <x v="0"/>
  </r>
  <r>
    <n v="14005"/>
    <s v="Kenneth"/>
    <s v="White"/>
    <s v="Not Hispanic, Latino/a, or Spanish Origin"/>
    <s v="English"/>
    <s v="United HealthCare of All States"/>
    <s v="573-820-2885"/>
    <s v="M"/>
    <x v="2792"/>
    <x v="15"/>
    <x v="1"/>
    <x v="0"/>
    <d v="2024-10-18T00:00:00"/>
    <s v="N"/>
    <s v="N"/>
    <s v=""/>
    <s v=""/>
    <s v=""/>
    <s v=""/>
    <s v=""/>
    <s v=""/>
    <s v=""/>
    <x v="1"/>
    <d v="2025-02-18T00:00:00"/>
    <n v="22246"/>
    <n v="60"/>
    <s v="55+"/>
    <s v="60 - 69"/>
    <x v="2"/>
    <x v="0"/>
    <x v="0"/>
    <x v="0"/>
    <d v="2015-01-01T00:00:00"/>
    <d v="2024-12-31T00:00:00"/>
    <s v=""/>
    <x v="0"/>
  </r>
  <r>
    <n v="14396"/>
    <s v="John"/>
    <s v="White"/>
    <s v="Not Hispanic, Latino/a, or Spanish Origin"/>
    <s v="English"/>
    <s v="UNITED HEALTHCARE OXFORD"/>
    <s v="573-820-2863"/>
    <s v="M"/>
    <x v="2792"/>
    <x v="15"/>
    <x v="1"/>
    <x v="0"/>
    <d v="2024-11-22T00:00:00"/>
    <s v="N"/>
    <s v="N"/>
    <s v=""/>
    <s v=""/>
    <s v=""/>
    <s v=""/>
    <s v=""/>
    <s v=""/>
    <s v=""/>
    <x v="1"/>
    <d v="2025-02-18T00:00:00"/>
    <n v="22246"/>
    <n v="60"/>
    <s v="55+"/>
    <s v="60 - 69"/>
    <x v="2"/>
    <x v="0"/>
    <x v="0"/>
    <x v="0"/>
    <d v="2015-01-01T00:00:00"/>
    <d v="2024-12-31T00:00:00"/>
    <s v=""/>
    <x v="0"/>
  </r>
  <r>
    <n v="13353"/>
    <s v="Jim"/>
    <s v="White"/>
    <s v="Not Hispanic, Latino/a, or Spanish Origin"/>
    <s v="English"/>
    <s v="Ambetter"/>
    <s v="573-820-3814"/>
    <s v="F"/>
    <x v="2793"/>
    <x v="9"/>
    <x v="1"/>
    <x v="0"/>
    <d v="2024-08-01T00:00:00"/>
    <s v="N"/>
    <s v="N"/>
    <s v=""/>
    <s v=""/>
    <s v=""/>
    <s v=""/>
    <s v=""/>
    <s v=""/>
    <s v=""/>
    <x v="0"/>
    <d v="2025-02-18T00:00:00"/>
    <n v="22248"/>
    <n v="60"/>
    <s v="55+"/>
    <s v="60 - 69"/>
    <x v="2"/>
    <x v="0"/>
    <x v="0"/>
    <x v="0"/>
    <d v="2015-01-01T00:00:00"/>
    <d v="2024-12-31T00:00:00"/>
    <s v=""/>
    <x v="0"/>
  </r>
  <r>
    <n v="13591"/>
    <s v="Linda"/>
    <s v="White"/>
    <s v="Not Hispanic, Latino/a, or Spanish Origin"/>
    <s v="English"/>
    <s v="UHC Medicaid MEDICAL"/>
    <s v="573-820-2555"/>
    <s v="M"/>
    <x v="2794"/>
    <x v="4"/>
    <x v="1"/>
    <x v="0"/>
    <d v="2024-02-05T00:00:00"/>
    <s v="N"/>
    <s v="N"/>
    <s v=""/>
    <s v=""/>
    <s v=""/>
    <s v=""/>
    <s v=""/>
    <s v=""/>
    <s v=""/>
    <x v="1"/>
    <d v="2025-02-18T00:00:00"/>
    <n v="22253"/>
    <n v="60"/>
    <s v="55+"/>
    <s v="60 - 69"/>
    <x v="2"/>
    <x v="0"/>
    <x v="0"/>
    <x v="0"/>
    <d v="2015-01-01T00:00:00"/>
    <d v="2024-12-31T00:00:00"/>
    <s v=""/>
    <x v="0"/>
  </r>
  <r>
    <n v="12836"/>
    <s v="Edward"/>
    <s v="White"/>
    <s v="Not Hispanic, Latino/a, or Spanish Origin"/>
    <s v="English"/>
    <s v="BCBS of Missouri"/>
    <s v="573-820-4069"/>
    <s v="M"/>
    <x v="262"/>
    <x v="10"/>
    <x v="1"/>
    <x v="0"/>
    <d v="2024-12-10T00:00:00"/>
    <s v="N"/>
    <s v="N"/>
    <s v=""/>
    <s v=""/>
    <s v=""/>
    <s v=""/>
    <s v=""/>
    <s v=""/>
    <s v=""/>
    <x v="1"/>
    <d v="2025-02-18T00:00:00"/>
    <n v="22255"/>
    <n v="60"/>
    <s v="55+"/>
    <s v="60 - 69"/>
    <x v="2"/>
    <x v="0"/>
    <x v="0"/>
    <x v="0"/>
    <d v="2015-01-01T00:00:00"/>
    <d v="2024-12-31T00:00:00"/>
    <s v=""/>
    <x v="0"/>
  </r>
  <r>
    <n v="14548"/>
    <s v="Michael"/>
    <s v="White"/>
    <s v="Not Hispanic, Latino/a, or Spanish Origin"/>
    <s v="English"/>
    <s v=""/>
    <s v="573-820-3703"/>
    <s v="F"/>
    <x v="2795"/>
    <x v="24"/>
    <x v="1"/>
    <x v="0"/>
    <d v="2024-10-21T00:00:00"/>
    <s v="N"/>
    <s v="N"/>
    <s v=""/>
    <s v=""/>
    <s v=""/>
    <s v=""/>
    <s v=""/>
    <s v=""/>
    <s v=""/>
    <x v="0"/>
    <d v="2025-02-18T00:00:00"/>
    <n v="22262"/>
    <n v="60"/>
    <s v="55+"/>
    <s v="60 - 69"/>
    <x v="2"/>
    <x v="0"/>
    <x v="0"/>
    <x v="0"/>
    <d v="2015-01-01T00:00:00"/>
    <d v="2024-12-31T00:00:00"/>
    <s v=""/>
    <x v="0"/>
  </r>
  <r>
    <n v="11688"/>
    <s v="Carol"/>
    <s v="White"/>
    <s v="Not Hispanic, Latino/a, or Spanish Origin"/>
    <s v="English"/>
    <s v="BCBS of Missouri"/>
    <s v="573-820-3286"/>
    <s v="M"/>
    <x v="2796"/>
    <x v="3"/>
    <x v="1"/>
    <x v="0"/>
    <d v="2024-08-29T00:00:00"/>
    <s v="N"/>
    <s v="N"/>
    <s v=""/>
    <s v=""/>
    <s v=""/>
    <s v=""/>
    <s v=""/>
    <s v=""/>
    <s v=""/>
    <x v="1"/>
    <d v="2025-02-18T00:00:00"/>
    <n v="22264"/>
    <n v="60"/>
    <s v="55+"/>
    <s v="60 - 69"/>
    <x v="2"/>
    <x v="0"/>
    <x v="0"/>
    <x v="0"/>
    <d v="2015-01-01T00:00:00"/>
    <d v="2024-12-31T00:00:00"/>
    <s v=""/>
    <x v="0"/>
  </r>
  <r>
    <n v="13989"/>
    <s v="Flesha"/>
    <s v="White"/>
    <s v="Not Hispanic, Latino/a, or Spanish Origin"/>
    <s v="English"/>
    <s v="United Healthcare"/>
    <s v="573-820-2404"/>
    <s v="M"/>
    <x v="2796"/>
    <x v="4"/>
    <x v="1"/>
    <x v="0"/>
    <d v="2024-11-20T00:00:00"/>
    <s v="N"/>
    <s v="N"/>
    <s v=""/>
    <s v=""/>
    <s v=""/>
    <s v=""/>
    <s v=""/>
    <s v=""/>
    <s v=""/>
    <x v="1"/>
    <d v="2025-02-18T00:00:00"/>
    <n v="22264"/>
    <n v="60"/>
    <s v="55+"/>
    <s v="60 - 69"/>
    <x v="2"/>
    <x v="0"/>
    <x v="0"/>
    <x v="0"/>
    <d v="2015-01-01T00:00:00"/>
    <d v="2024-12-31T00:00:00"/>
    <s v=""/>
    <x v="0"/>
  </r>
  <r>
    <n v="14455"/>
    <s v="Kenneth"/>
    <s v="White"/>
    <s v="Not Hispanic, Latino/a, or Spanish Origin"/>
    <s v="English"/>
    <s v="Healthlink PPO"/>
    <s v="573-820-4177"/>
    <s v="M"/>
    <x v="2797"/>
    <x v="10"/>
    <x v="1"/>
    <x v="0"/>
    <d v="2024-07-19T00:00:00"/>
    <s v="N"/>
    <s v="N"/>
    <s v=""/>
    <s v=""/>
    <s v=""/>
    <s v=""/>
    <s v=""/>
    <s v=""/>
    <s v=""/>
    <x v="1"/>
    <d v="2025-02-18T00:00:00"/>
    <n v="22270"/>
    <n v="61"/>
    <s v="55+"/>
    <s v="60 - 69"/>
    <x v="2"/>
    <x v="0"/>
    <x v="0"/>
    <x v="0"/>
    <d v="2015-01-01T00:00:00"/>
    <d v="2024-12-31T00:00:00"/>
    <s v=""/>
    <x v="0"/>
  </r>
  <r>
    <n v="14465"/>
    <s v="Jennifer"/>
    <s v="White"/>
    <s v="Not Hispanic, Latino/a, or Spanish Origin"/>
    <s v="English"/>
    <s v="UHC Medicaid MEDICAL"/>
    <s v="573-820-2857"/>
    <s v="F"/>
    <x v="2797"/>
    <x v="15"/>
    <x v="1"/>
    <x v="0"/>
    <d v="2024-06-21T00:00:00"/>
    <s v="N"/>
    <s v="N"/>
    <s v=""/>
    <s v=""/>
    <s v=""/>
    <s v=""/>
    <s v=""/>
    <s v=""/>
    <s v=""/>
    <x v="0"/>
    <d v="2025-02-18T00:00:00"/>
    <n v="22270"/>
    <n v="61"/>
    <s v="55+"/>
    <s v="60 - 69"/>
    <x v="2"/>
    <x v="0"/>
    <x v="0"/>
    <x v="0"/>
    <d v="2015-01-01T00:00:00"/>
    <d v="2024-12-31T00:00:00"/>
    <s v=""/>
    <x v="0"/>
  </r>
  <r>
    <n v="12726"/>
    <s v="Patricia"/>
    <s v="White"/>
    <s v="Not Hispanic, Latino/a, or Spanish Origin"/>
    <s v="English"/>
    <s v="Medicare - WPS Part A"/>
    <s v="573-820-1174"/>
    <s v="M"/>
    <x v="2798"/>
    <x v="2"/>
    <x v="1"/>
    <x v="0"/>
    <d v="2024-10-29T00:00:00"/>
    <s v="Y"/>
    <s v="N"/>
    <s v=""/>
    <s v=""/>
    <s v=""/>
    <s v="11/15/2024 00:00:00"/>
    <s v="Negative"/>
    <s v=""/>
    <s v=""/>
    <x v="1"/>
    <d v="2025-02-18T00:00:00"/>
    <n v="22271"/>
    <n v="61"/>
    <s v="55+"/>
    <s v="60 - 69"/>
    <x v="2"/>
    <x v="0"/>
    <x v="0"/>
    <x v="0"/>
    <d v="2015-01-01T00:00:00"/>
    <d v="2024-12-31T00:00:00"/>
    <s v=""/>
    <x v="0"/>
  </r>
  <r>
    <n v="11355"/>
    <s v="Anne"/>
    <s v="White"/>
    <s v="Not Hispanic, Latino/a, or Spanish Origin"/>
    <s v="English"/>
    <s v="Healthlink PPO"/>
    <s v="573-820-5406"/>
    <s v="F"/>
    <x v="2798"/>
    <x v="6"/>
    <x v="5"/>
    <x v="0"/>
    <d v="2024-02-28T00:00:00"/>
    <s v="N"/>
    <s v="N"/>
    <s v=""/>
    <s v=""/>
    <s v=""/>
    <s v=""/>
    <s v=""/>
    <s v=""/>
    <s v=""/>
    <x v="0"/>
    <d v="2025-02-18T00:00:00"/>
    <n v="22271"/>
    <n v="61"/>
    <s v="55+"/>
    <s v="60 - 69"/>
    <x v="2"/>
    <x v="0"/>
    <x v="0"/>
    <x v="0"/>
    <d v="2015-01-01T00:00:00"/>
    <d v="2024-12-31T00:00:00"/>
    <s v=""/>
    <x v="0"/>
  </r>
  <r>
    <n v="13578"/>
    <s v="Keith"/>
    <s v="White"/>
    <s v="Unreported/Choose Not to Disclose Ethnicity"/>
    <s v="English"/>
    <s v="Optum Medical Network"/>
    <s v="573-820-4419"/>
    <s v="F"/>
    <x v="2799"/>
    <x v="6"/>
    <x v="1"/>
    <x v="0"/>
    <d v="2024-10-03T00:00:00"/>
    <s v="N"/>
    <s v="N"/>
    <s v=""/>
    <s v=""/>
    <s v=""/>
    <s v=""/>
    <s v=""/>
    <s v=""/>
    <s v=""/>
    <x v="0"/>
    <d v="2025-02-18T00:00:00"/>
    <n v="22275"/>
    <n v="61"/>
    <s v="55+"/>
    <s v="60 - 69"/>
    <x v="2"/>
    <x v="0"/>
    <x v="1"/>
    <x v="0"/>
    <d v="2015-01-01T00:00:00"/>
    <d v="2024-12-31T00:00:00"/>
    <s v=""/>
    <x v="0"/>
  </r>
  <r>
    <n v="10796"/>
    <s v="Anita"/>
    <s v="White"/>
    <s v="Not Hispanic, Latino/a, or Spanish Origin"/>
    <s v="English"/>
    <s v="Medicare  NGS Part A"/>
    <s v="573-820-5842"/>
    <s v="F"/>
    <x v="2800"/>
    <x v="1"/>
    <x v="0"/>
    <x v="0"/>
    <d v="2024-11-25T00:00:00"/>
    <s v="N"/>
    <s v="N"/>
    <s v=""/>
    <s v=""/>
    <s v=""/>
    <s v=""/>
    <s v=""/>
    <s v=""/>
    <s v=""/>
    <x v="0"/>
    <d v="2025-02-18T00:00:00"/>
    <n v="22284"/>
    <n v="61"/>
    <s v="55+"/>
    <s v="60 - 69"/>
    <x v="2"/>
    <x v="0"/>
    <x v="0"/>
    <x v="0"/>
    <d v="2015-01-01T00:00:00"/>
    <d v="2024-12-31T00:00:00"/>
    <s v=""/>
    <x v="0"/>
  </r>
  <r>
    <n v="13220"/>
    <s v="Jacquetha"/>
    <s v="White"/>
    <s v="Not Hispanic, Latino/a, or Spanish Origin"/>
    <s v="English"/>
    <s v="Medicare  NGS Part A"/>
    <s v="573-820-2730"/>
    <s v="F"/>
    <x v="2801"/>
    <x v="7"/>
    <x v="1"/>
    <x v="0"/>
    <d v="2024-10-24T00:00:00"/>
    <s v="N"/>
    <s v="N"/>
    <s v=""/>
    <s v=""/>
    <s v=""/>
    <s v=""/>
    <s v=""/>
    <s v=""/>
    <s v=""/>
    <x v="0"/>
    <d v="2025-02-18T00:00:00"/>
    <n v="22288"/>
    <n v="61"/>
    <s v="55+"/>
    <s v="60 - 69"/>
    <x v="2"/>
    <x v="0"/>
    <x v="0"/>
    <x v="0"/>
    <d v="2015-01-01T00:00:00"/>
    <d v="2024-12-31T00:00:00"/>
    <s v=""/>
    <x v="0"/>
  </r>
  <r>
    <n v="14185"/>
    <s v="Gary"/>
    <s v="White"/>
    <s v="Not Hispanic, Latino/a, or Spanish Origin"/>
    <s v="English"/>
    <s v="Medicare  NGS Part A"/>
    <s v="573-820-5584"/>
    <s v="F"/>
    <x v="2801"/>
    <x v="8"/>
    <x v="0"/>
    <x v="0"/>
    <d v="2024-06-25T00:00:00"/>
    <s v="N"/>
    <s v="N"/>
    <s v=""/>
    <s v=""/>
    <s v=""/>
    <s v=""/>
    <s v=""/>
    <s v=""/>
    <s v=""/>
    <x v="0"/>
    <d v="2025-02-18T00:00:00"/>
    <n v="22288"/>
    <n v="61"/>
    <s v="55+"/>
    <s v="60 - 69"/>
    <x v="2"/>
    <x v="0"/>
    <x v="0"/>
    <x v="0"/>
    <d v="2015-01-01T00:00:00"/>
    <d v="2024-12-31T00:00:00"/>
    <s v=""/>
    <x v="0"/>
  </r>
  <r>
    <n v="10435"/>
    <s v="Kevin"/>
    <s v="White"/>
    <s v="Not Hispanic, Latino/a, or Spanish Origin"/>
    <s v="English"/>
    <s v="BCBS of Missouri"/>
    <s v="573-820-5941"/>
    <s v="M"/>
    <x v="2802"/>
    <x v="1"/>
    <x v="0"/>
    <x v="0"/>
    <d v="2024-12-09T00:00:00"/>
    <s v="N"/>
    <s v="N"/>
    <s v=""/>
    <s v=""/>
    <s v=""/>
    <s v=""/>
    <s v=""/>
    <s v=""/>
    <s v=""/>
    <x v="1"/>
    <d v="2025-02-18T00:00:00"/>
    <n v="22293"/>
    <n v="61"/>
    <s v="55+"/>
    <s v="60 - 69"/>
    <x v="2"/>
    <x v="0"/>
    <x v="0"/>
    <x v="0"/>
    <d v="2015-01-01T00:00:00"/>
    <d v="2024-12-31T00:00:00"/>
    <s v=""/>
    <x v="0"/>
  </r>
  <r>
    <n v="14986"/>
    <s v="Jason"/>
    <s v="White"/>
    <s v="Not Hispanic, Latino/a, or Spanish Origin"/>
    <s v="English"/>
    <s v=""/>
    <s v="573-820-3975"/>
    <s v="M"/>
    <x v="2802"/>
    <x v="1"/>
    <x v="1"/>
    <x v="0"/>
    <d v="2024-01-12T00:00:00"/>
    <s v="N"/>
    <s v="N"/>
    <s v=""/>
    <s v=""/>
    <s v=""/>
    <s v=""/>
    <s v=""/>
    <s v=""/>
    <s v=""/>
    <x v="1"/>
    <d v="2025-02-18T00:00:00"/>
    <n v="22293"/>
    <n v="61"/>
    <s v="55+"/>
    <s v="60 - 69"/>
    <x v="2"/>
    <x v="0"/>
    <x v="0"/>
    <x v="0"/>
    <d v="2015-01-01T00:00:00"/>
    <d v="2024-12-31T00:00:00"/>
    <s v=""/>
    <x v="0"/>
  </r>
  <r>
    <n v="11203"/>
    <s v="Amy"/>
    <s v="Unreported/Choose Not to Disclose Race"/>
    <s v="Unreported/Choose Not to Disclose Ethnicity"/>
    <s v="English"/>
    <s v="Medicaid of Missouri"/>
    <s v="573-820-5491"/>
    <s v="M"/>
    <x v="2803"/>
    <x v="8"/>
    <x v="0"/>
    <x v="0"/>
    <d v="2024-08-08T00:00:00"/>
    <s v="N"/>
    <s v="N"/>
    <s v=""/>
    <s v=""/>
    <s v=""/>
    <s v=""/>
    <s v=""/>
    <s v=""/>
    <s v=""/>
    <x v="1"/>
    <d v="2025-02-18T00:00:00"/>
    <n v="22296"/>
    <n v="61"/>
    <s v="55+"/>
    <s v="60 - 69"/>
    <x v="2"/>
    <x v="2"/>
    <x v="1"/>
    <x v="0"/>
    <d v="2015-01-01T00:00:00"/>
    <d v="2024-12-31T00:00:00"/>
    <s v=""/>
    <x v="0"/>
  </r>
  <r>
    <n v="12222"/>
    <s v="Brian"/>
    <s v="White"/>
    <s v="Unreported/Choose Not to Disclose Ethnicity"/>
    <s v="English"/>
    <s v="Home State Health Plan"/>
    <s v="573-820-6365"/>
    <s v="M"/>
    <x v="2804"/>
    <x v="1"/>
    <x v="3"/>
    <x v="0"/>
    <d v="2024-11-07T00:00:00"/>
    <s v="N"/>
    <s v="N"/>
    <s v=""/>
    <s v=""/>
    <s v=""/>
    <s v=""/>
    <s v=""/>
    <s v=""/>
    <s v=""/>
    <x v="1"/>
    <d v="2025-02-18T00:00:00"/>
    <n v="22301"/>
    <n v="61"/>
    <s v="55+"/>
    <s v="60 - 69"/>
    <x v="2"/>
    <x v="0"/>
    <x v="1"/>
    <x v="0"/>
    <d v="2015-01-01T00:00:00"/>
    <d v="2024-12-31T00:00:00"/>
    <s v=""/>
    <x v="0"/>
  </r>
  <r>
    <n v="12072"/>
    <s v="Shannon"/>
    <s v="White"/>
    <s v="Not Hispanic, Latino/a, or Spanish Origin"/>
    <s v="English"/>
    <s v="United HealthCare of All States"/>
    <s v="573-820-2083"/>
    <s v="M"/>
    <x v="2804"/>
    <x v="7"/>
    <x v="1"/>
    <x v="0"/>
    <d v="2024-09-06T00:00:00"/>
    <s v="Y"/>
    <s v="N"/>
    <m/>
    <s v=""/>
    <s v=""/>
    <s v=""/>
    <s v=""/>
    <s v=""/>
    <s v=""/>
    <x v="1"/>
    <d v="2025-02-18T00:00:00"/>
    <n v="22301"/>
    <n v="61"/>
    <s v="55+"/>
    <s v="60 - 69"/>
    <x v="2"/>
    <x v="0"/>
    <x v="0"/>
    <x v="0"/>
    <d v="2015-01-01T00:00:00"/>
    <d v="2024-12-31T00:00:00"/>
    <s v=""/>
    <x v="0"/>
  </r>
  <r>
    <n v="12822"/>
    <s v="Samantha"/>
    <s v="White"/>
    <s v="Not Hispanic, Latino/a, or Spanish Origin"/>
    <s v="English"/>
    <s v="UHC Medicaid MEDICAL"/>
    <s v="573-820-1375"/>
    <s v="M"/>
    <x v="2805"/>
    <x v="6"/>
    <x v="5"/>
    <x v="0"/>
    <d v="2024-12-12T00:00:00"/>
    <s v="Y"/>
    <s v="N"/>
    <s v=""/>
    <s v=""/>
    <s v=""/>
    <s v="05/12/2022 00:00:00"/>
    <s v="Negative"/>
    <s v=""/>
    <s v=""/>
    <x v="1"/>
    <d v="2025-02-18T00:00:00"/>
    <n v="22302"/>
    <n v="61"/>
    <s v="55+"/>
    <s v="60 - 69"/>
    <x v="2"/>
    <x v="0"/>
    <x v="0"/>
    <x v="0"/>
    <d v="2015-01-01T00:00:00"/>
    <d v="2024-12-31T00:00:00"/>
    <s v=""/>
    <x v="0"/>
  </r>
  <r>
    <n v="12788"/>
    <s v="Linda"/>
    <s v="White"/>
    <s v="Not Hispanic, Latino/a, or Spanish Origin"/>
    <s v="English"/>
    <s v="UHC Medicaid MEDICAL"/>
    <s v="573-820-3859"/>
    <s v="F"/>
    <x v="2806"/>
    <x v="9"/>
    <x v="1"/>
    <x v="0"/>
    <d v="2024-04-24T00:00:00"/>
    <s v="N"/>
    <s v="N"/>
    <s v=""/>
    <s v=""/>
    <s v=""/>
    <s v=""/>
    <s v=""/>
    <s v=""/>
    <s v=""/>
    <x v="0"/>
    <d v="2025-02-18T00:00:00"/>
    <n v="22311"/>
    <n v="61"/>
    <s v="55+"/>
    <s v="60 - 69"/>
    <x v="2"/>
    <x v="0"/>
    <x v="0"/>
    <x v="0"/>
    <d v="2015-01-01T00:00:00"/>
    <d v="2024-12-31T00:00:00"/>
    <s v=""/>
    <x v="0"/>
  </r>
  <r>
    <n v="12990"/>
    <s v="Michael"/>
    <s v="White"/>
    <s v="Not Hispanic, Latino/a, or Spanish Origin"/>
    <s v="English"/>
    <s v="Medicaid of Missouri"/>
    <s v="573-820-2355"/>
    <s v="F"/>
    <x v="801"/>
    <x v="8"/>
    <x v="1"/>
    <x v="0"/>
    <d v="2024-09-17T00:00:00"/>
    <s v="N"/>
    <s v="N"/>
    <s v=""/>
    <s v=""/>
    <s v=""/>
    <s v=""/>
    <s v=""/>
    <s v=""/>
    <s v=""/>
    <x v="0"/>
    <d v="2025-02-18T00:00:00"/>
    <n v="22312"/>
    <n v="61"/>
    <s v="55+"/>
    <s v="60 - 69"/>
    <x v="2"/>
    <x v="0"/>
    <x v="0"/>
    <x v="0"/>
    <d v="2015-01-01T00:00:00"/>
    <d v="2024-12-31T00:00:00"/>
    <s v=""/>
    <x v="0"/>
  </r>
  <r>
    <n v="11717"/>
    <s v="Chester"/>
    <s v="White"/>
    <s v="Not Hispanic, Latino/a, or Spanish Origin"/>
    <s v="English"/>
    <s v="United HealthCare of All States"/>
    <s v="573-820-5391"/>
    <s v="M"/>
    <x v="2807"/>
    <x v="10"/>
    <x v="5"/>
    <x v="0"/>
    <d v="2024-12-30T00:00:00"/>
    <s v="N"/>
    <s v="N"/>
    <s v=""/>
    <s v=""/>
    <s v=""/>
    <s v=""/>
    <s v=""/>
    <s v=""/>
    <s v=""/>
    <x v="1"/>
    <d v="2025-02-18T00:00:00"/>
    <n v="22313"/>
    <n v="61"/>
    <s v="55+"/>
    <s v="60 - 69"/>
    <x v="2"/>
    <x v="0"/>
    <x v="0"/>
    <x v="0"/>
    <d v="2015-01-01T00:00:00"/>
    <d v="2024-12-31T00:00:00"/>
    <s v=""/>
    <x v="0"/>
  </r>
  <r>
    <n v="10282"/>
    <s v="Carlos"/>
    <s v="White"/>
    <s v="Not Hispanic, Latino/a, or Spanish Origin"/>
    <s v="English"/>
    <s v="HEALTHY BLUE"/>
    <s v="573-820-5631"/>
    <s v="M"/>
    <x v="2808"/>
    <x v="4"/>
    <x v="0"/>
    <x v="0"/>
    <d v="2024-09-16T00:00:00"/>
    <s v="N"/>
    <s v="N"/>
    <s v=""/>
    <s v=""/>
    <s v=""/>
    <s v=""/>
    <s v=""/>
    <s v=""/>
    <s v=""/>
    <x v="1"/>
    <d v="2025-02-18T00:00:00"/>
    <n v="22314"/>
    <n v="61"/>
    <s v="55+"/>
    <s v="60 - 69"/>
    <x v="2"/>
    <x v="0"/>
    <x v="0"/>
    <x v="0"/>
    <d v="2015-01-01T00:00:00"/>
    <d v="2024-12-31T00:00:00"/>
    <s v=""/>
    <x v="0"/>
  </r>
  <r>
    <n v="10038"/>
    <s v="Bonnie"/>
    <s v="White"/>
    <s v="Not Hispanic, Latino/a, or Spanish Origin"/>
    <s v="English"/>
    <s v="BCBS of Missouri"/>
    <s v="573-820-4888"/>
    <s v="F"/>
    <x v="296"/>
    <x v="26"/>
    <x v="6"/>
    <x v="0"/>
    <d v="2024-09-24T00:00:00"/>
    <s v="N"/>
    <s v="N"/>
    <s v=""/>
    <s v=""/>
    <s v=""/>
    <s v=""/>
    <s v=""/>
    <s v=""/>
    <s v=""/>
    <x v="0"/>
    <d v="2025-02-18T00:00:00"/>
    <n v="22316"/>
    <n v="61"/>
    <s v="55+"/>
    <s v="60 - 69"/>
    <x v="2"/>
    <x v="0"/>
    <x v="0"/>
    <x v="0"/>
    <d v="2015-01-01T00:00:00"/>
    <d v="2024-12-31T00:00:00"/>
    <s v=""/>
    <x v="0"/>
  </r>
  <r>
    <n v="12051"/>
    <s v="Constance"/>
    <s v="White"/>
    <s v="Not Hispanic, Latino/a, or Spanish Origin"/>
    <s v="English"/>
    <s v="UNITED HEALTHCARE OXFORD"/>
    <s v="573-820-5109"/>
    <s v="F"/>
    <x v="296"/>
    <x v="3"/>
    <x v="3"/>
    <x v="0"/>
    <d v="2024-09-19T00:00:00"/>
    <s v="N"/>
    <s v="N"/>
    <s v=""/>
    <s v=""/>
    <s v=""/>
    <s v=""/>
    <s v=""/>
    <s v=""/>
    <s v=""/>
    <x v="0"/>
    <d v="2025-02-18T00:00:00"/>
    <n v="22316"/>
    <n v="61"/>
    <s v="55+"/>
    <s v="60 - 69"/>
    <x v="2"/>
    <x v="0"/>
    <x v="0"/>
    <x v="0"/>
    <d v="2015-01-01T00:00:00"/>
    <d v="2024-12-31T00:00:00"/>
    <s v=""/>
    <x v="0"/>
  </r>
  <r>
    <n v="15001"/>
    <s v="Michael"/>
    <s v="Unreported/Choose Not to Disclose Race"/>
    <s v="Unreported/Choose Not to Disclose Ethnicity"/>
    <s v="English"/>
    <s v="Medicaid of Missouri"/>
    <s v="573-820-3064"/>
    <s v="F"/>
    <x v="318"/>
    <x v="11"/>
    <x v="1"/>
    <x v="0"/>
    <d v="2024-12-12T00:00:00"/>
    <s v="N"/>
    <s v="N"/>
    <s v=""/>
    <s v=""/>
    <s v=""/>
    <s v=""/>
    <s v=""/>
    <s v=""/>
    <s v=""/>
    <x v="0"/>
    <d v="2025-02-18T00:00:00"/>
    <n v="22325"/>
    <n v="61"/>
    <s v="55+"/>
    <s v="60 - 69"/>
    <x v="2"/>
    <x v="2"/>
    <x v="1"/>
    <x v="0"/>
    <d v="2015-01-01T00:00:00"/>
    <d v="2024-12-31T00:00:00"/>
    <s v=""/>
    <x v="0"/>
  </r>
  <r>
    <n v="12370"/>
    <s v="Christa"/>
    <s v="White"/>
    <s v="Not Hispanic, Latino/a, or Spanish Origin"/>
    <s v="English"/>
    <s v="Medicare - WPS Part A"/>
    <s v="573-820-3557"/>
    <s v="M"/>
    <x v="2809"/>
    <x v="24"/>
    <x v="1"/>
    <x v="0"/>
    <d v="2024-07-31T00:00:00"/>
    <s v="N"/>
    <s v="N"/>
    <s v=""/>
    <s v=""/>
    <s v=""/>
    <s v=""/>
    <s v=""/>
    <s v=""/>
    <s v=""/>
    <x v="1"/>
    <d v="2025-02-18T00:00:00"/>
    <n v="22326"/>
    <n v="61"/>
    <s v="55+"/>
    <s v="60 - 69"/>
    <x v="2"/>
    <x v="0"/>
    <x v="0"/>
    <x v="0"/>
    <d v="2015-01-01T00:00:00"/>
    <d v="2024-12-31T00:00:00"/>
    <s v=""/>
    <x v="0"/>
  </r>
  <r>
    <n v="10535"/>
    <s v="Robert"/>
    <s v="White"/>
    <s v="Not Hispanic, Latino/a, or Spanish Origin"/>
    <s v="English"/>
    <s v="Humana Care Plan"/>
    <s v="573-820-1444"/>
    <s v="M"/>
    <x v="2810"/>
    <x v="2"/>
    <x v="3"/>
    <x v="0"/>
    <d v="2024-10-09T00:00:00"/>
    <s v="Y"/>
    <s v="N"/>
    <s v=""/>
    <s v=""/>
    <s v=""/>
    <s v="11/18/2022 00:00:00"/>
    <s v="Negative"/>
    <s v=""/>
    <s v=""/>
    <x v="1"/>
    <d v="2025-02-18T00:00:00"/>
    <n v="22329"/>
    <n v="61"/>
    <s v="55+"/>
    <s v="60 - 69"/>
    <x v="2"/>
    <x v="0"/>
    <x v="0"/>
    <x v="0"/>
    <d v="2015-01-01T00:00:00"/>
    <d v="2024-12-31T00:00:00"/>
    <s v=""/>
    <x v="0"/>
  </r>
  <r>
    <n v="10124"/>
    <s v="Michael"/>
    <s v="White"/>
    <s v="Not Hispanic, Latino/a, or Spanish Origin"/>
    <s v="English"/>
    <s v="Humana Care Plan"/>
    <s v="573-820-6193"/>
    <s v="F"/>
    <x v="2810"/>
    <x v="0"/>
    <x v="0"/>
    <x v="0"/>
    <d v="2024-11-08T00:00:00"/>
    <s v="N"/>
    <s v="Y"/>
    <s v=""/>
    <s v=""/>
    <s v=""/>
    <s v=""/>
    <s v=""/>
    <s v=""/>
    <s v=""/>
    <x v="0"/>
    <d v="2025-02-18T00:00:00"/>
    <n v="22329"/>
    <n v="61"/>
    <s v="55+"/>
    <s v="60 - 69"/>
    <x v="2"/>
    <x v="0"/>
    <x v="0"/>
    <x v="0"/>
    <d v="2015-01-01T00:00:00"/>
    <d v="2024-12-31T00:00:00"/>
    <s v=""/>
    <x v="0"/>
  </r>
  <r>
    <n v="11353"/>
    <s v="Charlyn"/>
    <s v="White"/>
    <s v="Not Hispanic, Latino/a, or Spanish Origin"/>
    <s v="English"/>
    <s v="Medicare  NGS Part A"/>
    <s v="573-820-5543"/>
    <s v="M"/>
    <x v="2811"/>
    <x v="8"/>
    <x v="0"/>
    <x v="0"/>
    <d v="2024-05-07T00:00:00"/>
    <s v="N"/>
    <s v="N"/>
    <s v=""/>
    <s v=""/>
    <s v=""/>
    <s v=""/>
    <s v=""/>
    <s v=""/>
    <s v=""/>
    <x v="1"/>
    <d v="2025-02-18T00:00:00"/>
    <n v="22332"/>
    <n v="61"/>
    <s v="55+"/>
    <s v="60 - 69"/>
    <x v="2"/>
    <x v="0"/>
    <x v="0"/>
    <x v="0"/>
    <d v="2015-01-01T00:00:00"/>
    <d v="2024-12-31T00:00:00"/>
    <s v=""/>
    <x v="0"/>
  </r>
  <r>
    <n v="12456"/>
    <s v="Charles"/>
    <s v="White"/>
    <s v="Not Hispanic, Latino/a, or Spanish Origin"/>
    <s v="English"/>
    <s v="Medicaid of Missouri"/>
    <s v="573-820-4640"/>
    <s v="F"/>
    <x v="2811"/>
    <x v="0"/>
    <x v="1"/>
    <x v="0"/>
    <d v="2024-06-12T00:00:00"/>
    <s v="N"/>
    <s v="N"/>
    <s v=""/>
    <s v=""/>
    <s v=""/>
    <s v=""/>
    <s v=""/>
    <s v=""/>
    <s v=""/>
    <x v="0"/>
    <d v="2025-02-18T00:00:00"/>
    <n v="22332"/>
    <n v="61"/>
    <s v="55+"/>
    <s v="60 - 69"/>
    <x v="2"/>
    <x v="0"/>
    <x v="0"/>
    <x v="0"/>
    <d v="2015-01-01T00:00:00"/>
    <d v="2024-12-31T00:00:00"/>
    <s v=""/>
    <x v="0"/>
  </r>
  <r>
    <n v="13174"/>
    <s v="Linda"/>
    <s v="White"/>
    <s v="Not Hispanic, Latino/a, or Spanish Origin"/>
    <s v="English"/>
    <s v="UHC Medicaid MEDICAL"/>
    <s v="573-820-5278"/>
    <s v="F"/>
    <x v="2811"/>
    <x v="3"/>
    <x v="5"/>
    <x v="0"/>
    <d v="2024-10-31T00:00:00"/>
    <s v="N"/>
    <s v="N"/>
    <s v=""/>
    <s v=""/>
    <s v=""/>
    <s v=""/>
    <s v=""/>
    <s v=""/>
    <s v=""/>
    <x v="0"/>
    <d v="2025-02-18T00:00:00"/>
    <n v="22332"/>
    <n v="61"/>
    <s v="55+"/>
    <s v="60 - 69"/>
    <x v="2"/>
    <x v="0"/>
    <x v="0"/>
    <x v="0"/>
    <d v="2015-01-01T00:00:00"/>
    <d v="2024-12-31T00:00:00"/>
    <s v=""/>
    <x v="0"/>
  </r>
  <r>
    <n v="15386"/>
    <s v="Kristi"/>
    <s v="White"/>
    <s v="Not Hispanic, Latino/a, or Spanish Origin"/>
    <s v="English"/>
    <s v="HealthEz"/>
    <s v="573-820-3541"/>
    <s v="M"/>
    <x v="2812"/>
    <x v="33"/>
    <x v="1"/>
    <x v="0"/>
    <d v="2024-10-30T00:00:00"/>
    <s v="N"/>
    <s v="N"/>
    <s v=""/>
    <s v=""/>
    <s v=""/>
    <s v=""/>
    <s v=""/>
    <s v=""/>
    <s v=""/>
    <x v="1"/>
    <d v="2025-02-18T00:00:00"/>
    <n v="22334"/>
    <n v="61"/>
    <s v="55+"/>
    <s v="60 - 69"/>
    <x v="2"/>
    <x v="0"/>
    <x v="0"/>
    <x v="0"/>
    <d v="2015-01-01T00:00:00"/>
    <d v="2024-12-31T00:00:00"/>
    <s v=""/>
    <x v="0"/>
  </r>
  <r>
    <n v="15302"/>
    <s v="Johna"/>
    <s v="White"/>
    <s v="Unreported/Choose Not to Disclose Ethnicity"/>
    <s v="English"/>
    <s v="BCBS of Missouri"/>
    <s v="573-820-3823"/>
    <s v="F"/>
    <x v="2813"/>
    <x v="9"/>
    <x v="1"/>
    <x v="0"/>
    <d v="2024-09-03T00:00:00"/>
    <s v="N"/>
    <s v="N"/>
    <s v=""/>
    <s v=""/>
    <s v=""/>
    <s v=""/>
    <s v=""/>
    <s v=""/>
    <s v=""/>
    <x v="0"/>
    <d v="2025-02-18T00:00:00"/>
    <n v="22336"/>
    <n v="61"/>
    <s v="55+"/>
    <s v="60 - 69"/>
    <x v="2"/>
    <x v="0"/>
    <x v="1"/>
    <x v="0"/>
    <d v="2015-01-01T00:00:00"/>
    <d v="2024-12-31T00:00:00"/>
    <s v=""/>
    <x v="0"/>
  </r>
  <r>
    <n v="11661"/>
    <s v="Terry"/>
    <s v="White"/>
    <s v="Not Hispanic, Latino/a, or Spanish Origin"/>
    <s v="English"/>
    <s v="BCBS of Missouri"/>
    <s v="573-820-1099"/>
    <s v="M"/>
    <x v="287"/>
    <x v="10"/>
    <x v="3"/>
    <x v="0"/>
    <d v="2024-09-17T00:00:00"/>
    <s v="Y"/>
    <s v="N"/>
    <s v=""/>
    <s v=""/>
    <s v=""/>
    <s v="10/26/2024 00:00:00"/>
    <s v="Positive"/>
    <s v=""/>
    <s v=""/>
    <x v="1"/>
    <d v="2025-02-18T00:00:00"/>
    <n v="22337"/>
    <n v="61"/>
    <s v="55+"/>
    <s v="60 - 69"/>
    <x v="2"/>
    <x v="0"/>
    <x v="0"/>
    <x v="0"/>
    <d v="2015-01-01T00:00:00"/>
    <d v="2024-12-31T00:00:00"/>
    <s v=""/>
    <x v="0"/>
  </r>
  <r>
    <n v="13180"/>
    <s v="Jeffrey"/>
    <s v="White"/>
    <s v="Not Hispanic, Latino/a, or Spanish Origin"/>
    <s v="English"/>
    <s v="Medicare - WPS Part A"/>
    <s v="573-820-4382"/>
    <s v="F"/>
    <x v="287"/>
    <x v="6"/>
    <x v="1"/>
    <x v="0"/>
    <d v="2024-12-13T00:00:00"/>
    <s v="N"/>
    <s v="N"/>
    <s v=""/>
    <s v=""/>
    <s v=""/>
    <s v=""/>
    <s v=""/>
    <s v=""/>
    <s v=""/>
    <x v="0"/>
    <d v="2025-02-18T00:00:00"/>
    <n v="22337"/>
    <n v="61"/>
    <s v="55+"/>
    <s v="60 - 69"/>
    <x v="2"/>
    <x v="0"/>
    <x v="0"/>
    <x v="0"/>
    <d v="2015-01-01T00:00:00"/>
    <d v="2024-12-31T00:00:00"/>
    <s v=""/>
    <x v="0"/>
  </r>
  <r>
    <n v="14271"/>
    <s v="Melinda"/>
    <s v="White"/>
    <s v="Unreported/Choose Not to Disclose Ethnicity"/>
    <s v="English"/>
    <s v="Tricare West Claims- PRIME"/>
    <s v="573-820-5609"/>
    <s v="F"/>
    <x v="2814"/>
    <x v="8"/>
    <x v="0"/>
    <x v="0"/>
    <d v="2024-09-24T00:00:00"/>
    <s v="N"/>
    <s v="N"/>
    <s v=""/>
    <s v=""/>
    <s v=""/>
    <s v=""/>
    <s v=""/>
    <s v=""/>
    <s v=""/>
    <x v="0"/>
    <d v="2025-02-18T00:00:00"/>
    <n v="22343"/>
    <n v="61"/>
    <s v="55+"/>
    <s v="60 - 69"/>
    <x v="2"/>
    <x v="0"/>
    <x v="1"/>
    <x v="0"/>
    <d v="2015-01-01T00:00:00"/>
    <d v="2024-12-31T00:00:00"/>
    <s v=""/>
    <x v="0"/>
  </r>
  <r>
    <n v="15310"/>
    <s v="Mary"/>
    <s v="White"/>
    <s v="Not Hispanic, Latino/a, or Spanish Origin"/>
    <s v="English"/>
    <s v="Ambetter"/>
    <s v="573-820-3692"/>
    <s v="M"/>
    <x v="2814"/>
    <x v="24"/>
    <x v="1"/>
    <x v="0"/>
    <d v="2024-09-05T00:00:00"/>
    <s v="N"/>
    <s v="N"/>
    <s v=""/>
    <s v=""/>
    <s v=""/>
    <s v=""/>
    <s v=""/>
    <s v=""/>
    <s v=""/>
    <x v="1"/>
    <d v="2025-02-18T00:00:00"/>
    <n v="22343"/>
    <n v="61"/>
    <s v="55+"/>
    <s v="60 - 69"/>
    <x v="2"/>
    <x v="0"/>
    <x v="0"/>
    <x v="0"/>
    <d v="2015-01-01T00:00:00"/>
    <d v="2024-12-31T00:00:00"/>
    <s v=""/>
    <x v="0"/>
  </r>
  <r>
    <n v="15131"/>
    <s v="Misti"/>
    <s v="White"/>
    <s v="Not Hispanic, Latino/a, or Spanish Origin"/>
    <s v="English"/>
    <s v="BCBS of Missouri"/>
    <s v="573-820-2171"/>
    <s v="M"/>
    <x v="2815"/>
    <x v="8"/>
    <x v="1"/>
    <x v="0"/>
    <d v="2024-10-16T00:00:00"/>
    <s v="Y"/>
    <s v="N"/>
    <m/>
    <s v=""/>
    <s v=""/>
    <s v=""/>
    <s v=""/>
    <s v=""/>
    <s v=""/>
    <x v="1"/>
    <d v="2025-02-18T00:00:00"/>
    <n v="22350"/>
    <n v="61"/>
    <s v="55+"/>
    <s v="60 - 69"/>
    <x v="2"/>
    <x v="0"/>
    <x v="0"/>
    <x v="0"/>
    <d v="2015-01-01T00:00:00"/>
    <d v="2024-12-31T00:00:00"/>
    <s v=""/>
    <x v="0"/>
  </r>
  <r>
    <n v="13852"/>
    <s v="Rodney"/>
    <s v="Unreported/Choose Not to Disclose Race"/>
    <s v="Not Hispanic, Latino/a, or Spanish Origin"/>
    <s v="English"/>
    <s v="Medicare  NGS Part A"/>
    <s v="573-820-1502"/>
    <s v="M"/>
    <x v="2816"/>
    <x v="0"/>
    <x v="1"/>
    <x v="0"/>
    <d v="2024-07-02T00:00:00"/>
    <s v="Y"/>
    <s v="N"/>
    <s v=""/>
    <s v="7/8/2024 12:00:00 AM"/>
    <s v="Negative"/>
    <s v=""/>
    <s v=""/>
    <s v=""/>
    <s v=""/>
    <x v="1"/>
    <d v="2025-02-18T00:00:00"/>
    <n v="22352"/>
    <n v="61"/>
    <s v="55+"/>
    <s v="60 - 69"/>
    <x v="2"/>
    <x v="2"/>
    <x v="0"/>
    <x v="0"/>
    <d v="2015-01-01T00:00:00"/>
    <d v="2024-12-31T00:00:00"/>
    <s v=""/>
    <x v="0"/>
  </r>
  <r>
    <n v="12903"/>
    <s v="Richard"/>
    <s v="White"/>
    <s v="Not Hispanic, Latino/a, or Spanish Origin"/>
    <s v="English"/>
    <s v="BCBS of Missouri"/>
    <s v="573-820-1206"/>
    <s v="F"/>
    <x v="2817"/>
    <x v="46"/>
    <x v="1"/>
    <x v="0"/>
    <d v="2024-12-03T00:00:00"/>
    <s v="Y"/>
    <s v="N"/>
    <s v=""/>
    <s v=""/>
    <s v=""/>
    <s v="08/14/2024 00:00:00"/>
    <s v="Negative"/>
    <s v=""/>
    <s v=""/>
    <x v="0"/>
    <d v="2025-02-18T00:00:00"/>
    <n v="22359"/>
    <n v="61"/>
    <s v="55+"/>
    <s v="60 - 69"/>
    <x v="2"/>
    <x v="0"/>
    <x v="0"/>
    <x v="0"/>
    <d v="2015-01-01T00:00:00"/>
    <d v="2024-12-31T00:00:00"/>
    <s v=""/>
    <x v="0"/>
  </r>
  <r>
    <n v="13726"/>
    <s v="Gary"/>
    <s v="White"/>
    <s v="Not Hispanic, Latino/a, or Spanish Origin"/>
    <s v="English"/>
    <s v="Aetna Medicare Elite"/>
    <s v="573-820-3178"/>
    <s v="M"/>
    <x v="2818"/>
    <x v="2"/>
    <x v="1"/>
    <x v="0"/>
    <d v="2024-08-20T00:00:00"/>
    <s v="N"/>
    <s v="N"/>
    <s v=""/>
    <s v=""/>
    <s v=""/>
    <s v=""/>
    <s v=""/>
    <s v=""/>
    <s v=""/>
    <x v="1"/>
    <d v="2025-02-18T00:00:00"/>
    <n v="22362"/>
    <n v="61"/>
    <s v="55+"/>
    <s v="60 - 69"/>
    <x v="2"/>
    <x v="0"/>
    <x v="0"/>
    <x v="0"/>
    <d v="2015-01-01T00:00:00"/>
    <d v="2024-12-31T00:00:00"/>
    <s v=""/>
    <x v="0"/>
  </r>
  <r>
    <n v="12095"/>
    <s v="Christopher"/>
    <s v="White"/>
    <s v="Unreported/Choose Not to Disclose Ethnicity"/>
    <s v="English"/>
    <s v="Medicare - WPS Part A"/>
    <s v="573-820-5421"/>
    <s v="M"/>
    <x v="2819"/>
    <x v="6"/>
    <x v="5"/>
    <x v="0"/>
    <d v="2024-02-07T00:00:00"/>
    <s v="N"/>
    <s v="N"/>
    <s v=""/>
    <s v=""/>
    <s v=""/>
    <s v=""/>
    <s v=""/>
    <s v=""/>
    <s v=""/>
    <x v="1"/>
    <d v="2025-02-18T00:00:00"/>
    <n v="22364"/>
    <n v="61"/>
    <s v="55+"/>
    <s v="60 - 69"/>
    <x v="2"/>
    <x v="0"/>
    <x v="1"/>
    <x v="0"/>
    <d v="2015-01-01T00:00:00"/>
    <d v="2024-12-31T00:00:00"/>
    <s v=""/>
    <x v="0"/>
  </r>
  <r>
    <n v="14534"/>
    <s v="Judith"/>
    <s v="White"/>
    <s v="Not Hispanic, Latino/a, or Spanish Origin"/>
    <s v="English"/>
    <s v="Home State Health Plan"/>
    <s v="573-820-2873"/>
    <s v="M"/>
    <x v="670"/>
    <x v="15"/>
    <x v="1"/>
    <x v="0"/>
    <d v="2024-02-06T00:00:00"/>
    <s v="N"/>
    <s v="N"/>
    <s v=""/>
    <s v=""/>
    <s v=""/>
    <s v=""/>
    <s v=""/>
    <s v=""/>
    <s v=""/>
    <x v="1"/>
    <d v="2025-02-18T00:00:00"/>
    <n v="22365"/>
    <n v="61"/>
    <s v="55+"/>
    <s v="60 - 69"/>
    <x v="2"/>
    <x v="0"/>
    <x v="0"/>
    <x v="0"/>
    <d v="2015-01-01T00:00:00"/>
    <d v="2024-12-31T00:00:00"/>
    <s v=""/>
    <x v="0"/>
  </r>
  <r>
    <n v="12397"/>
    <s v="Christine"/>
    <s v="White"/>
    <s v="Not Hispanic, Latino/a, or Spanish Origin"/>
    <s v="English"/>
    <s v="Ambetter"/>
    <s v="573-820-5548"/>
    <s v="M"/>
    <x v="2820"/>
    <x v="8"/>
    <x v="0"/>
    <x v="0"/>
    <d v="2024-06-04T00:00:00"/>
    <s v="N"/>
    <s v="N"/>
    <s v=""/>
    <s v=""/>
    <s v=""/>
    <s v=""/>
    <s v=""/>
    <s v=""/>
    <s v=""/>
    <x v="1"/>
    <d v="2025-02-18T00:00:00"/>
    <n v="22371"/>
    <n v="61"/>
    <s v="55+"/>
    <s v="60 - 69"/>
    <x v="2"/>
    <x v="0"/>
    <x v="0"/>
    <x v="0"/>
    <d v="2015-01-01T00:00:00"/>
    <d v="2024-12-31T00:00:00"/>
    <s v=""/>
    <x v="0"/>
  </r>
  <r>
    <n v="11101"/>
    <s v="Donna"/>
    <s v="White"/>
    <s v="Not Hispanic, Latino/a, or Spanish Origin"/>
    <s v="English"/>
    <s v="UHC Medicaid MEDICAL"/>
    <s v="573-820-6298"/>
    <s v="F"/>
    <x v="2821"/>
    <x v="2"/>
    <x v="3"/>
    <x v="0"/>
    <d v="2024-01-18T00:00:00"/>
    <s v="N"/>
    <s v="N"/>
    <s v=""/>
    <s v=""/>
    <s v=""/>
    <s v=""/>
    <s v=""/>
    <s v=""/>
    <s v=""/>
    <x v="0"/>
    <d v="2025-02-18T00:00:00"/>
    <n v="22374"/>
    <n v="61"/>
    <s v="55+"/>
    <s v="60 - 69"/>
    <x v="2"/>
    <x v="0"/>
    <x v="0"/>
    <x v="0"/>
    <d v="2015-01-01T00:00:00"/>
    <d v="2024-12-31T00:00:00"/>
    <s v=""/>
    <x v="0"/>
  </r>
  <r>
    <n v="14832"/>
    <s v="Helen"/>
    <s v="Unreported/Choose Not to Disclose Race"/>
    <s v="Unreported/Choose Not to Disclose Ethnicity"/>
    <s v="English"/>
    <s v="Medicare - WPS Part A"/>
    <s v="573-820-2430"/>
    <s v="M"/>
    <x v="2822"/>
    <x v="4"/>
    <x v="1"/>
    <x v="0"/>
    <d v="2024-10-29T00:00:00"/>
    <s v="N"/>
    <s v="N"/>
    <s v=""/>
    <s v=""/>
    <s v=""/>
    <s v=""/>
    <s v=""/>
    <s v=""/>
    <s v=""/>
    <x v="1"/>
    <d v="2025-02-18T00:00:00"/>
    <n v="22375"/>
    <n v="61"/>
    <s v="55+"/>
    <s v="60 - 69"/>
    <x v="2"/>
    <x v="2"/>
    <x v="1"/>
    <x v="0"/>
    <d v="2015-01-01T00:00:00"/>
    <d v="2024-12-31T00:00:00"/>
    <s v=""/>
    <x v="0"/>
  </r>
  <r>
    <n v="11503"/>
    <s v="Steve"/>
    <s v="White"/>
    <s v="Unreported/Choose Not to Disclose Ethnicity"/>
    <s v="English"/>
    <s v="Humana Care Plan"/>
    <s v="573-820-1113"/>
    <s v="M"/>
    <x v="2823"/>
    <x v="9"/>
    <x v="5"/>
    <x v="0"/>
    <d v="2024-08-23T00:00:00"/>
    <s v="Y"/>
    <s v="N"/>
    <s v=""/>
    <s v="8/15/2024 12:00:00 AM"/>
    <s v="Positive"/>
    <s v="01/20/2023 00:00:00"/>
    <s v="Negative"/>
    <s v=""/>
    <s v=""/>
    <x v="1"/>
    <d v="2025-02-18T00:00:00"/>
    <n v="22379"/>
    <n v="61"/>
    <s v="55+"/>
    <s v="60 - 69"/>
    <x v="2"/>
    <x v="0"/>
    <x v="1"/>
    <x v="0"/>
    <d v="2015-01-01T00:00:00"/>
    <d v="2024-12-31T00:00:00"/>
    <s v=""/>
    <x v="0"/>
  </r>
  <r>
    <n v="14122"/>
    <s v="Kevin"/>
    <s v="White"/>
    <s v="Not Hispanic, Latino/a, or Spanish Origin"/>
    <s v="English"/>
    <s v=""/>
    <s v="573-820-3847"/>
    <s v="M"/>
    <x v="2824"/>
    <x v="9"/>
    <x v="1"/>
    <x v="0"/>
    <d v="2024-01-24T00:00:00"/>
    <s v="N"/>
    <s v="N"/>
    <s v=""/>
    <s v=""/>
    <s v=""/>
    <s v=""/>
    <s v=""/>
    <s v=""/>
    <s v=""/>
    <x v="1"/>
    <d v="2025-02-18T00:00:00"/>
    <n v="22380"/>
    <n v="61"/>
    <s v="55+"/>
    <s v="60 - 69"/>
    <x v="2"/>
    <x v="0"/>
    <x v="0"/>
    <x v="0"/>
    <d v="2015-01-01T00:00:00"/>
    <d v="2024-12-31T00:00:00"/>
    <s v=""/>
    <x v="0"/>
  </r>
  <r>
    <n v="13783"/>
    <s v="Edward"/>
    <s v="White"/>
    <s v="Not Hispanic, Latino/a, or Spanish Origin"/>
    <s v="English"/>
    <s v="Medicare - WPS Part A"/>
    <s v="573-820-4843"/>
    <s v="M"/>
    <x v="2825"/>
    <x v="16"/>
    <x v="1"/>
    <x v="0"/>
    <d v="2024-02-13T00:00:00"/>
    <s v="N"/>
    <s v="N"/>
    <s v=""/>
    <s v=""/>
    <s v=""/>
    <s v=""/>
    <s v=""/>
    <s v=""/>
    <s v=""/>
    <x v="1"/>
    <d v="2025-02-18T00:00:00"/>
    <n v="22387"/>
    <n v="61"/>
    <s v="55+"/>
    <s v="60 - 69"/>
    <x v="2"/>
    <x v="0"/>
    <x v="0"/>
    <x v="0"/>
    <d v="2015-01-01T00:00:00"/>
    <d v="2024-12-31T00:00:00"/>
    <s v=""/>
    <x v="0"/>
  </r>
  <r>
    <n v="15069"/>
    <s v="Marc"/>
    <s v="White"/>
    <s v="Not Hispanic, Latino/a, or Spanish Origin"/>
    <s v="English"/>
    <s v="Healthlink PPO"/>
    <s v="573-820-4443"/>
    <s v="F"/>
    <x v="2826"/>
    <x v="6"/>
    <x v="1"/>
    <x v="0"/>
    <d v="2024-10-03T00:00:00"/>
    <s v="N"/>
    <s v="N"/>
    <s v=""/>
    <s v=""/>
    <s v=""/>
    <s v=""/>
    <s v=""/>
    <s v=""/>
    <s v=""/>
    <x v="0"/>
    <d v="2025-02-18T00:00:00"/>
    <n v="22389"/>
    <n v="61"/>
    <s v="55+"/>
    <s v="60 - 69"/>
    <x v="2"/>
    <x v="0"/>
    <x v="0"/>
    <x v="0"/>
    <d v="2015-01-01T00:00:00"/>
    <d v="2024-12-31T00:00:00"/>
    <s v=""/>
    <x v="0"/>
  </r>
  <r>
    <n v="11456"/>
    <s v="Larry"/>
    <s v="White"/>
    <s v="Not Hispanic, Latino/a, or Spanish Origin"/>
    <s v="English"/>
    <s v="Healthlink PPO"/>
    <s v="573-820-5479"/>
    <s v="F"/>
    <x v="2827"/>
    <x v="22"/>
    <x v="5"/>
    <x v="0"/>
    <d v="2024-12-18T00:00:00"/>
    <s v="N"/>
    <s v="N"/>
    <s v=""/>
    <s v=""/>
    <s v=""/>
    <s v=""/>
    <s v=""/>
    <s v=""/>
    <s v=""/>
    <x v="0"/>
    <d v="2025-02-18T00:00:00"/>
    <n v="22390"/>
    <n v="61"/>
    <s v="55+"/>
    <s v="60 - 69"/>
    <x v="2"/>
    <x v="0"/>
    <x v="0"/>
    <x v="0"/>
    <d v="2015-01-01T00:00:00"/>
    <d v="2024-12-31T00:00:00"/>
    <s v=""/>
    <x v="0"/>
  </r>
  <r>
    <n v="13443"/>
    <s v="Emily"/>
    <s v="White"/>
    <s v="Not Hispanic, Latino/a, or Spanish Origin"/>
    <s v="English"/>
    <s v="BCBS of Missouri"/>
    <s v="573-820-2973"/>
    <s v="F"/>
    <x v="2827"/>
    <x v="5"/>
    <x v="1"/>
    <x v="0"/>
    <d v="2024-02-28T00:00:00"/>
    <s v="N"/>
    <s v="N"/>
    <s v=""/>
    <s v=""/>
    <s v=""/>
    <s v=""/>
    <s v=""/>
    <s v=""/>
    <s v=""/>
    <x v="0"/>
    <d v="2025-02-18T00:00:00"/>
    <n v="22390"/>
    <n v="61"/>
    <s v="55+"/>
    <s v="60 - 69"/>
    <x v="2"/>
    <x v="0"/>
    <x v="0"/>
    <x v="0"/>
    <d v="2015-01-01T00:00:00"/>
    <d v="2024-12-31T00:00:00"/>
    <s v=""/>
    <x v="0"/>
  </r>
  <r>
    <n v="10378"/>
    <s v="Amy"/>
    <s v="White"/>
    <s v="Not Hispanic, Latino/a, or Spanish Origin"/>
    <s v="English"/>
    <s v="United HealthCare of All States"/>
    <s v="573-820-5299"/>
    <s v="F"/>
    <x v="135"/>
    <x v="9"/>
    <x v="5"/>
    <x v="0"/>
    <d v="2024-05-06T00:00:00"/>
    <s v="N"/>
    <s v="N"/>
    <s v=""/>
    <s v=""/>
    <s v=""/>
    <s v=""/>
    <s v=""/>
    <s v=""/>
    <s v=""/>
    <x v="0"/>
    <d v="2025-02-18T00:00:00"/>
    <n v="22393"/>
    <n v="61"/>
    <s v="55+"/>
    <s v="60 - 69"/>
    <x v="2"/>
    <x v="0"/>
    <x v="0"/>
    <x v="0"/>
    <d v="2015-01-01T00:00:00"/>
    <d v="2024-12-31T00:00:00"/>
    <s v=""/>
    <x v="0"/>
  </r>
  <r>
    <n v="12084"/>
    <s v="Curtis"/>
    <s v="White"/>
    <s v="Not Hispanic, Latino/a, or Spanish Origin"/>
    <s v="English"/>
    <s v=""/>
    <s v="573-820-3305"/>
    <s v="F"/>
    <x v="135"/>
    <x v="3"/>
    <x v="1"/>
    <x v="0"/>
    <d v="2024-07-22T00:00:00"/>
    <s v="N"/>
    <s v="N"/>
    <s v=""/>
    <s v=""/>
    <s v=""/>
    <s v=""/>
    <s v=""/>
    <s v=""/>
    <s v=""/>
    <x v="0"/>
    <d v="2025-02-18T00:00:00"/>
    <n v="22393"/>
    <n v="61"/>
    <s v="55+"/>
    <s v="60 - 69"/>
    <x v="2"/>
    <x v="0"/>
    <x v="0"/>
    <x v="0"/>
    <d v="2015-01-01T00:00:00"/>
    <d v="2024-12-31T00:00:00"/>
    <s v=""/>
    <x v="0"/>
  </r>
  <r>
    <n v="10357"/>
    <s v="Annette"/>
    <s v="White"/>
    <s v="Not Hispanic, Latino/a, or Spanish Origin"/>
    <s v="English"/>
    <s v="Medicare  NGS Part A"/>
    <s v="573-820-2204"/>
    <s v="M"/>
    <x v="2828"/>
    <x v="8"/>
    <x v="1"/>
    <x v="0"/>
    <d v="2024-08-14T00:00:00"/>
    <s v="N"/>
    <s v="N"/>
    <s v=""/>
    <s v=""/>
    <s v=""/>
    <s v=""/>
    <s v=""/>
    <s v=""/>
    <s v=""/>
    <x v="1"/>
    <d v="2025-02-18T00:00:00"/>
    <n v="22395"/>
    <n v="61"/>
    <s v="55+"/>
    <s v="60 - 69"/>
    <x v="2"/>
    <x v="0"/>
    <x v="0"/>
    <x v="0"/>
    <d v="2015-01-01T00:00:00"/>
    <d v="2024-12-31T00:00:00"/>
    <s v=""/>
    <x v="0"/>
  </r>
  <r>
    <n v="13653"/>
    <s v="Javier"/>
    <s v="White"/>
    <s v="Not Hispanic, Latino/a, or Spanish Origin"/>
    <s v="English"/>
    <s v="UHC Medicaid MEDICAL"/>
    <s v="573-820-4379"/>
    <s v="M"/>
    <x v="2829"/>
    <x v="6"/>
    <x v="1"/>
    <x v="0"/>
    <d v="2024-03-19T00:00:00"/>
    <s v="N"/>
    <s v="N"/>
    <s v=""/>
    <s v=""/>
    <s v=""/>
    <s v=""/>
    <s v=""/>
    <s v=""/>
    <s v=""/>
    <x v="1"/>
    <d v="2025-02-18T00:00:00"/>
    <n v="22399"/>
    <n v="61"/>
    <s v="55+"/>
    <s v="60 - 69"/>
    <x v="2"/>
    <x v="0"/>
    <x v="0"/>
    <x v="0"/>
    <d v="2015-01-01T00:00:00"/>
    <d v="2024-12-31T00:00:00"/>
    <s v=""/>
    <x v="0"/>
  </r>
  <r>
    <n v="14398"/>
    <s v="Keith"/>
    <s v="White"/>
    <s v="Not Hispanic, Latino/a, or Spanish Origin"/>
    <s v="English"/>
    <s v="UMR"/>
    <s v="573-820-3032"/>
    <s v="M"/>
    <x v="2830"/>
    <x v="11"/>
    <x v="1"/>
    <x v="0"/>
    <d v="2024-10-14T00:00:00"/>
    <s v="N"/>
    <s v="N"/>
    <s v=""/>
    <s v=""/>
    <s v=""/>
    <s v=""/>
    <s v=""/>
    <s v=""/>
    <s v=""/>
    <x v="1"/>
    <d v="2025-02-18T00:00:00"/>
    <n v="22403"/>
    <n v="61"/>
    <s v="55+"/>
    <s v="60 - 69"/>
    <x v="2"/>
    <x v="0"/>
    <x v="0"/>
    <x v="0"/>
    <d v="2015-01-01T00:00:00"/>
    <d v="2024-12-31T00:00:00"/>
    <s v=""/>
    <x v="0"/>
  </r>
  <r>
    <n v="12481"/>
    <s v="Dana"/>
    <s v="White"/>
    <s v="Not Hispanic, Latino/a, or Spanish Origin"/>
    <s v="English"/>
    <s v="BCBS of Missouri"/>
    <s v="573-820-5331"/>
    <s v="M"/>
    <x v="2831"/>
    <x v="9"/>
    <x v="5"/>
    <x v="0"/>
    <d v="2024-10-31T00:00:00"/>
    <s v="N"/>
    <s v="N"/>
    <s v=""/>
    <s v=""/>
    <s v=""/>
    <s v=""/>
    <s v=""/>
    <s v=""/>
    <s v=""/>
    <x v="1"/>
    <d v="2025-02-18T00:00:00"/>
    <n v="22406"/>
    <n v="61"/>
    <s v="55+"/>
    <s v="60 - 69"/>
    <x v="2"/>
    <x v="0"/>
    <x v="0"/>
    <x v="0"/>
    <d v="2015-01-01T00:00:00"/>
    <d v="2024-12-31T00:00:00"/>
    <s v=""/>
    <x v="0"/>
  </r>
  <r>
    <n v="14288"/>
    <s v="Julie"/>
    <s v="White"/>
    <s v="Not Hispanic, Latino/a, or Spanish Origin"/>
    <s v="English"/>
    <s v="UHC Medicaid MEDICAL"/>
    <s v="573-820-3532"/>
    <s v="M"/>
    <x v="2831"/>
    <x v="33"/>
    <x v="1"/>
    <x v="0"/>
    <d v="2024-09-12T00:00:00"/>
    <s v="N"/>
    <s v="N"/>
    <s v=""/>
    <s v=""/>
    <s v=""/>
    <s v=""/>
    <s v=""/>
    <s v=""/>
    <s v=""/>
    <x v="1"/>
    <d v="2025-02-18T00:00:00"/>
    <n v="22406"/>
    <n v="61"/>
    <s v="55+"/>
    <s v="60 - 69"/>
    <x v="2"/>
    <x v="0"/>
    <x v="0"/>
    <x v="0"/>
    <d v="2015-01-01T00:00:00"/>
    <d v="2024-12-31T00:00:00"/>
    <s v=""/>
    <x v="0"/>
  </r>
  <r>
    <n v="10782"/>
    <s v="Carie"/>
    <s v="White"/>
    <s v="Not Hispanic, Latino/a, or Spanish Origin"/>
    <s v="English"/>
    <s v="BCBS of Missouri"/>
    <s v="573-820-4625"/>
    <s v="F"/>
    <x v="2832"/>
    <x v="0"/>
    <x v="1"/>
    <x v="0"/>
    <d v="2024-07-23T00:00:00"/>
    <s v="N"/>
    <s v="N"/>
    <s v=""/>
    <s v=""/>
    <s v=""/>
    <s v=""/>
    <s v=""/>
    <s v=""/>
    <s v=""/>
    <x v="0"/>
    <d v="2025-02-18T00:00:00"/>
    <n v="22413"/>
    <n v="61"/>
    <s v="55+"/>
    <s v="60 - 69"/>
    <x v="2"/>
    <x v="0"/>
    <x v="0"/>
    <x v="0"/>
    <d v="2015-01-01T00:00:00"/>
    <d v="2024-12-31T00:00:00"/>
    <s v=""/>
    <x v="0"/>
  </r>
  <r>
    <n v="11847"/>
    <s v="Shane"/>
    <s v="White"/>
    <s v="Not Hispanic, Latino/a, or Spanish Origin"/>
    <s v="English"/>
    <s v="BCBS of Missouri"/>
    <s v="573-820-1289"/>
    <s v="M"/>
    <x v="2833"/>
    <x v="6"/>
    <x v="1"/>
    <x v="0"/>
    <d v="2024-11-26T00:00:00"/>
    <s v="Y"/>
    <s v="N"/>
    <s v=""/>
    <s v=""/>
    <s v=""/>
    <s v="02/08/2023 00:00:00"/>
    <s v="Negative"/>
    <s v=""/>
    <s v=""/>
    <x v="1"/>
    <d v="2025-02-18T00:00:00"/>
    <n v="22414"/>
    <n v="61"/>
    <s v="55+"/>
    <s v="60 - 69"/>
    <x v="2"/>
    <x v="0"/>
    <x v="0"/>
    <x v="0"/>
    <d v="2015-01-01T00:00:00"/>
    <d v="2024-12-31T00:00:00"/>
    <s v=""/>
    <x v="0"/>
  </r>
  <r>
    <n v="11010"/>
    <s v="Charles"/>
    <s v="White"/>
    <s v="Not Hispanic, Latino/a, or Spanish Origin"/>
    <s v="English"/>
    <s v="Ambetter"/>
    <s v="573-820-4638"/>
    <s v="F"/>
    <x v="2834"/>
    <x v="0"/>
    <x v="1"/>
    <x v="0"/>
    <d v="2024-04-10T00:00:00"/>
    <s v="N"/>
    <s v="N"/>
    <s v=""/>
    <s v=""/>
    <s v=""/>
    <s v=""/>
    <s v=""/>
    <s v=""/>
    <s v=""/>
    <x v="0"/>
    <d v="2025-02-18T00:00:00"/>
    <n v="22418"/>
    <n v="61"/>
    <s v="55+"/>
    <s v="60 - 69"/>
    <x v="2"/>
    <x v="0"/>
    <x v="0"/>
    <x v="0"/>
    <d v="2015-01-01T00:00:00"/>
    <d v="2024-12-31T00:00:00"/>
    <s v=""/>
    <x v="0"/>
  </r>
  <r>
    <n v="12970"/>
    <s v="Larry"/>
    <s v="White"/>
    <s v="Unreported/Choose Not to Disclose Ethnicity"/>
    <s v="English"/>
    <s v="HEALTHY BLUE"/>
    <s v="573-820-2544"/>
    <s v="M"/>
    <x v="2835"/>
    <x v="4"/>
    <x v="1"/>
    <x v="0"/>
    <d v="2024-10-29T00:00:00"/>
    <s v="N"/>
    <s v="N"/>
    <s v=""/>
    <s v=""/>
    <s v=""/>
    <s v=""/>
    <s v=""/>
    <s v=""/>
    <s v=""/>
    <x v="1"/>
    <d v="2025-02-18T00:00:00"/>
    <n v="22419"/>
    <n v="61"/>
    <s v="55+"/>
    <s v="60 - 69"/>
    <x v="2"/>
    <x v="0"/>
    <x v="1"/>
    <x v="0"/>
    <d v="2015-01-01T00:00:00"/>
    <d v="2024-12-31T00:00:00"/>
    <s v=""/>
    <x v="0"/>
  </r>
  <r>
    <n v="14974"/>
    <s v="Norman"/>
    <s v="Unreported/Choose Not to Disclose Race"/>
    <s v="Unreported/Choose Not to Disclose Ethnicity"/>
    <s v="English"/>
    <s v="BCBS of Missouri"/>
    <s v="573-820-1214"/>
    <s v="F"/>
    <x v="2836"/>
    <x v="9"/>
    <x v="1"/>
    <x v="0"/>
    <d v="2024-08-13T00:00:00"/>
    <s v="Y"/>
    <s v="N"/>
    <s v=""/>
    <s v=""/>
    <s v=""/>
    <s v="11/10/2023 00:00:00"/>
    <s v="Negative"/>
    <s v=""/>
    <s v=""/>
    <x v="0"/>
    <d v="2025-02-18T00:00:00"/>
    <n v="22420"/>
    <n v="61"/>
    <s v="55+"/>
    <s v="60 - 69"/>
    <x v="2"/>
    <x v="2"/>
    <x v="1"/>
    <x v="0"/>
    <d v="2015-01-01T00:00:00"/>
    <d v="2024-12-31T00:00:00"/>
    <s v=""/>
    <x v="0"/>
  </r>
  <r>
    <n v="12965"/>
    <s v="Jill"/>
    <s v="White"/>
    <s v="Not Hispanic, Latino/a, or Spanish Origin"/>
    <s v="English"/>
    <s v="UHC Medicare National Network"/>
    <s v="573-820-5933"/>
    <s v="M"/>
    <x v="2836"/>
    <x v="1"/>
    <x v="0"/>
    <x v="0"/>
    <d v="2024-10-28T00:00:00"/>
    <s v="N"/>
    <s v="N"/>
    <s v=""/>
    <s v=""/>
    <s v=""/>
    <s v=""/>
    <s v=""/>
    <s v=""/>
    <s v=""/>
    <x v="1"/>
    <d v="2025-02-18T00:00:00"/>
    <n v="22420"/>
    <n v="61"/>
    <s v="55+"/>
    <s v="60 - 69"/>
    <x v="2"/>
    <x v="0"/>
    <x v="0"/>
    <x v="0"/>
    <d v="2015-01-01T00:00:00"/>
    <d v="2024-12-31T00:00:00"/>
    <s v=""/>
    <x v="0"/>
  </r>
  <r>
    <n v="15000"/>
    <s v="Jodi"/>
    <s v="White"/>
    <s v="Not Hispanic, Latino/a, or Spanish Origin"/>
    <s v="English"/>
    <s v="BCBS of Missouri"/>
    <s v="573-820-3600"/>
    <s v="F"/>
    <x v="2836"/>
    <x v="24"/>
    <x v="1"/>
    <x v="0"/>
    <d v="2024-08-29T00:00:00"/>
    <s v="N"/>
    <s v="N"/>
    <s v=""/>
    <s v=""/>
    <s v=""/>
    <s v=""/>
    <s v=""/>
    <s v=""/>
    <s v=""/>
    <x v="0"/>
    <d v="2025-02-18T00:00:00"/>
    <n v="22420"/>
    <n v="61"/>
    <s v="55+"/>
    <s v="60 - 69"/>
    <x v="2"/>
    <x v="0"/>
    <x v="0"/>
    <x v="0"/>
    <d v="2015-01-01T00:00:00"/>
    <d v="2024-12-31T00:00:00"/>
    <s v=""/>
    <x v="0"/>
  </r>
  <r>
    <n v="10388"/>
    <s v="Michael"/>
    <s v="White"/>
    <s v="Not Hispanic, Latino/a, or Spanish Origin"/>
    <s v="English"/>
    <s v="Medicare  NGS Part A"/>
    <s v="573-820-6191"/>
    <s v="F"/>
    <x v="2837"/>
    <x v="0"/>
    <x v="0"/>
    <x v="0"/>
    <d v="2024-10-03T00:00:00"/>
    <s v="N"/>
    <s v="Y"/>
    <s v=""/>
    <s v=""/>
    <s v=""/>
    <s v=""/>
    <s v=""/>
    <s v=""/>
    <s v=""/>
    <x v="0"/>
    <d v="2025-02-18T00:00:00"/>
    <n v="22423"/>
    <n v="61"/>
    <s v="55+"/>
    <s v="60 - 69"/>
    <x v="2"/>
    <x v="0"/>
    <x v="0"/>
    <x v="0"/>
    <d v="2015-01-01T00:00:00"/>
    <d v="2024-12-31T00:00:00"/>
    <s v=""/>
    <x v="0"/>
  </r>
  <r>
    <n v="13776"/>
    <s v="Nicole"/>
    <s v="White"/>
    <s v="Not Hispanic, Latino/a, or Spanish Origin"/>
    <s v="English"/>
    <s v="Philadelphia American Life Insurance"/>
    <s v="573-820-1274"/>
    <s v="F"/>
    <x v="2838"/>
    <x v="6"/>
    <x v="1"/>
    <x v="0"/>
    <d v="2024-07-11T00:00:00"/>
    <s v="Y"/>
    <s v="N"/>
    <s v=""/>
    <s v=""/>
    <s v=""/>
    <s v="08/23/2024 00:00:00"/>
    <s v="Negative"/>
    <s v=""/>
    <s v=""/>
    <x v="0"/>
    <d v="2025-02-18T00:00:00"/>
    <n v="22425"/>
    <n v="61"/>
    <s v="55+"/>
    <s v="60 - 69"/>
    <x v="2"/>
    <x v="0"/>
    <x v="0"/>
    <x v="0"/>
    <d v="2015-01-01T00:00:00"/>
    <d v="2024-12-31T00:00:00"/>
    <s v=""/>
    <x v="0"/>
  </r>
  <r>
    <n v="15024"/>
    <s v="Jennifer"/>
    <s v="White"/>
    <s v="Not Hispanic, Latino/a, or Spanish Origin"/>
    <s v="English"/>
    <s v="Medicaid of Missouri"/>
    <s v="573-820-2752"/>
    <s v="M"/>
    <x v="2839"/>
    <x v="7"/>
    <x v="1"/>
    <x v="0"/>
    <d v="2024-11-04T00:00:00"/>
    <s v="N"/>
    <s v="N"/>
    <s v=""/>
    <s v=""/>
    <s v=""/>
    <s v=""/>
    <s v=""/>
    <s v=""/>
    <s v=""/>
    <x v="1"/>
    <d v="2025-02-18T00:00:00"/>
    <n v="22429"/>
    <n v="61"/>
    <s v="55+"/>
    <s v="60 - 69"/>
    <x v="2"/>
    <x v="0"/>
    <x v="0"/>
    <x v="0"/>
    <d v="2015-01-01T00:00:00"/>
    <d v="2024-12-31T00:00:00"/>
    <s v=""/>
    <x v="0"/>
  </r>
  <r>
    <n v="14934"/>
    <s v="Melissa"/>
    <s v="White"/>
    <s v="Not Hispanic, Latino/a, or Spanish Origin"/>
    <s v="English"/>
    <s v="UHC DUAL COMPLETE (PPO)"/>
    <s v="573-820-2806"/>
    <s v="F"/>
    <x v="2840"/>
    <x v="7"/>
    <x v="1"/>
    <x v="0"/>
    <d v="2024-11-22T00:00:00"/>
    <s v="N"/>
    <s v="N"/>
    <s v=""/>
    <s v=""/>
    <s v=""/>
    <s v=""/>
    <s v=""/>
    <s v=""/>
    <s v=""/>
    <x v="0"/>
    <d v="2025-02-18T00:00:00"/>
    <n v="22433"/>
    <n v="61"/>
    <s v="55+"/>
    <s v="60 - 69"/>
    <x v="2"/>
    <x v="0"/>
    <x v="0"/>
    <x v="0"/>
    <d v="2015-01-01T00:00:00"/>
    <d v="2024-12-31T00:00:00"/>
    <s v=""/>
    <x v="0"/>
  </r>
  <r>
    <n v="11166"/>
    <s v="Michelle"/>
    <s v="White"/>
    <s v="Not Hispanic, Latino/a, or Spanish Origin"/>
    <s v="English"/>
    <s v="Medicaid of Missouri"/>
    <s v="573-820-2169"/>
    <s v="M"/>
    <x v="2840"/>
    <x v="1"/>
    <x v="0"/>
    <x v="0"/>
    <d v="2024-12-09T00:00:00"/>
    <s v="Y"/>
    <s v="N"/>
    <m/>
    <s v=""/>
    <s v=""/>
    <s v=""/>
    <s v=""/>
    <s v=""/>
    <s v=""/>
    <x v="1"/>
    <d v="2025-02-18T00:00:00"/>
    <n v="22433"/>
    <n v="61"/>
    <s v="55+"/>
    <s v="60 - 69"/>
    <x v="2"/>
    <x v="0"/>
    <x v="0"/>
    <x v="0"/>
    <d v="2015-01-01T00:00:00"/>
    <d v="2024-12-31T00:00:00"/>
    <s v=""/>
    <x v="0"/>
  </r>
  <r>
    <n v="14461"/>
    <s v="Kent"/>
    <s v="White"/>
    <s v="Not Hispanic, Latino/a, or Spanish Origin"/>
    <s v="English"/>
    <s v="Medicare - WPS Part A"/>
    <s v="573-820-3639"/>
    <s v="F"/>
    <x v="2841"/>
    <x v="24"/>
    <x v="1"/>
    <x v="0"/>
    <d v="2024-10-16T00:00:00"/>
    <s v="N"/>
    <s v="N"/>
    <s v=""/>
    <s v=""/>
    <s v=""/>
    <s v=""/>
    <s v=""/>
    <s v=""/>
    <s v=""/>
    <x v="0"/>
    <d v="2025-02-18T00:00:00"/>
    <n v="22434"/>
    <n v="61"/>
    <s v="55+"/>
    <s v="60 - 69"/>
    <x v="2"/>
    <x v="0"/>
    <x v="0"/>
    <x v="0"/>
    <d v="2015-01-01T00:00:00"/>
    <d v="2024-12-31T00:00:00"/>
    <s v=""/>
    <x v="0"/>
  </r>
  <r>
    <n v="10480"/>
    <s v="Anthony"/>
    <s v="White"/>
    <s v="Not Hispanic, Latino/a, or Spanish Origin"/>
    <s v="English"/>
    <s v="Medicaid of Missouri"/>
    <s v="573-820-3282"/>
    <s v="F"/>
    <x v="2842"/>
    <x v="3"/>
    <x v="1"/>
    <x v="0"/>
    <d v="2024-12-24T00:00:00"/>
    <s v="N"/>
    <s v="N"/>
    <s v=""/>
    <s v=""/>
    <s v=""/>
    <s v=""/>
    <s v=""/>
    <s v=""/>
    <s v=""/>
    <x v="0"/>
    <d v="2025-02-18T00:00:00"/>
    <n v="22435"/>
    <n v="61"/>
    <s v="55+"/>
    <s v="60 - 69"/>
    <x v="2"/>
    <x v="0"/>
    <x v="0"/>
    <x v="0"/>
    <d v="2015-01-01T00:00:00"/>
    <d v="2024-12-31T00:00:00"/>
    <s v=""/>
    <x v="0"/>
  </r>
  <r>
    <n v="12085"/>
    <s v="Sylvia"/>
    <s v="White"/>
    <s v="Not Hispanic, Latino/a, or Spanish Origin"/>
    <s v="English"/>
    <s v="UHC Medicare Community Plan"/>
    <s v="573-820-3496"/>
    <s v="M"/>
    <x v="2843"/>
    <x v="3"/>
    <x v="1"/>
    <x v="0"/>
    <d v="2024-06-19T00:00:00"/>
    <s v="Y"/>
    <s v="N"/>
    <s v=""/>
    <s v=""/>
    <s v=""/>
    <s v="01/20/2024 00:00:00"/>
    <s v=""/>
    <s v=""/>
    <s v=""/>
    <x v="1"/>
    <d v="2025-02-18T00:00:00"/>
    <n v="22436"/>
    <n v="61"/>
    <s v="55+"/>
    <s v="60 - 69"/>
    <x v="2"/>
    <x v="0"/>
    <x v="0"/>
    <x v="0"/>
    <d v="2015-01-01T00:00:00"/>
    <d v="2024-12-31T00:00:00"/>
    <s v=""/>
    <x v="0"/>
  </r>
  <r>
    <n v="10528"/>
    <s v="Barbara"/>
    <s v="White"/>
    <s v="Not Hispanic, Latino/a, or Spanish Origin"/>
    <s v="English"/>
    <s v="Medicare  NGS Part A"/>
    <s v="573-820-5847"/>
    <s v="M"/>
    <x v="2844"/>
    <x v="1"/>
    <x v="0"/>
    <x v="0"/>
    <d v="2024-09-05T00:00:00"/>
    <s v="N"/>
    <s v="N"/>
    <s v=""/>
    <s v=""/>
    <s v=""/>
    <s v=""/>
    <s v=""/>
    <s v=""/>
    <s v=""/>
    <x v="1"/>
    <d v="2025-02-18T00:00:00"/>
    <n v="22437"/>
    <n v="61"/>
    <s v="55+"/>
    <s v="60 - 69"/>
    <x v="2"/>
    <x v="0"/>
    <x v="0"/>
    <x v="0"/>
    <d v="2015-01-01T00:00:00"/>
    <d v="2024-12-31T00:00:00"/>
    <s v=""/>
    <x v="0"/>
  </r>
  <r>
    <n v="12178"/>
    <s v="Chad"/>
    <s v="White"/>
    <s v="Not Hispanic, Latino/a, or Spanish Origin"/>
    <s v="English"/>
    <s v="WELLCARE MC ADV HMO (INS UB)"/>
    <s v="573-820-4634"/>
    <s v="F"/>
    <x v="2845"/>
    <x v="0"/>
    <x v="1"/>
    <x v="0"/>
    <d v="2024-06-14T00:00:00"/>
    <s v="N"/>
    <s v="N"/>
    <s v=""/>
    <s v=""/>
    <s v=""/>
    <s v=""/>
    <s v=""/>
    <s v=""/>
    <s v=""/>
    <x v="0"/>
    <d v="2025-02-18T00:00:00"/>
    <n v="22439"/>
    <n v="61"/>
    <s v="55+"/>
    <s v="60 - 69"/>
    <x v="2"/>
    <x v="0"/>
    <x v="0"/>
    <x v="0"/>
    <d v="2015-01-01T00:00:00"/>
    <d v="2024-12-31T00:00:00"/>
    <s v=""/>
    <x v="0"/>
  </r>
  <r>
    <n v="12488"/>
    <s v="Debra"/>
    <s v="American Indian/Alaska Native"/>
    <s v="Unreported/Choose Not to Disclose Ethnicity"/>
    <s v="English"/>
    <s v="Ambetter"/>
    <s v="573-820-2700"/>
    <s v="F"/>
    <x v="2845"/>
    <x v="7"/>
    <x v="1"/>
    <x v="0"/>
    <d v="2024-09-03T00:00:00"/>
    <s v="N"/>
    <s v="N"/>
    <s v=""/>
    <s v=""/>
    <s v=""/>
    <s v=""/>
    <s v=""/>
    <s v=""/>
    <s v=""/>
    <x v="0"/>
    <d v="2025-02-18T00:00:00"/>
    <n v="22439"/>
    <n v="61"/>
    <s v="55+"/>
    <s v="60 - 69"/>
    <x v="2"/>
    <x v="1"/>
    <x v="1"/>
    <x v="0"/>
    <d v="2015-01-01T00:00:00"/>
    <d v="2024-12-31T00:00:00"/>
    <s v=""/>
    <x v="0"/>
  </r>
  <r>
    <n v="14045"/>
    <s v="Lonnie"/>
    <s v="White"/>
    <s v="Not Hispanic, Latino/a, or Spanish Origin"/>
    <s v="English"/>
    <s v="BCBS of Missouri"/>
    <s v="573-820-2570"/>
    <s v="F"/>
    <x v="2845"/>
    <x v="4"/>
    <x v="1"/>
    <x v="0"/>
    <d v="2024-03-20T00:00:00"/>
    <s v="N"/>
    <s v="N"/>
    <s v=""/>
    <s v=""/>
    <s v=""/>
    <s v=""/>
    <s v=""/>
    <s v=""/>
    <s v=""/>
    <x v="0"/>
    <d v="2025-02-18T00:00:00"/>
    <n v="22439"/>
    <n v="61"/>
    <s v="55+"/>
    <s v="60 - 69"/>
    <x v="2"/>
    <x v="0"/>
    <x v="0"/>
    <x v="0"/>
    <d v="2015-01-01T00:00:00"/>
    <d v="2024-12-31T00:00:00"/>
    <s v=""/>
    <x v="0"/>
  </r>
  <r>
    <n v="12482"/>
    <s v="Connie"/>
    <s v="White"/>
    <s v="Not Hispanic, Latino/a, or Spanish Origin"/>
    <s v="English"/>
    <s v="HEALTHY BLUE"/>
    <s v="573-820-2996"/>
    <s v="F"/>
    <x v="2846"/>
    <x v="11"/>
    <x v="1"/>
    <x v="0"/>
    <d v="2024-11-27T00:00:00"/>
    <s v="N"/>
    <s v="N"/>
    <s v=""/>
    <s v=""/>
    <s v=""/>
    <s v=""/>
    <s v=""/>
    <s v=""/>
    <s v=""/>
    <x v="0"/>
    <d v="2025-02-18T00:00:00"/>
    <n v="22441"/>
    <n v="61"/>
    <s v="55+"/>
    <s v="60 - 69"/>
    <x v="2"/>
    <x v="0"/>
    <x v="0"/>
    <x v="0"/>
    <d v="2015-01-01T00:00:00"/>
    <d v="2024-12-31T00:00:00"/>
    <s v=""/>
    <x v="0"/>
  </r>
  <r>
    <n v="13974"/>
    <s v="Janet"/>
    <s v="White"/>
    <s v="Not Hispanic, Latino/a, or Spanish Origin"/>
    <s v="English"/>
    <s v="Aetna Health Plans"/>
    <s v="573-820-4374"/>
    <s v="F"/>
    <x v="2847"/>
    <x v="6"/>
    <x v="1"/>
    <x v="0"/>
    <d v="2024-09-30T00:00:00"/>
    <s v="N"/>
    <s v="N"/>
    <s v=""/>
    <s v=""/>
    <s v=""/>
    <s v=""/>
    <s v=""/>
    <s v=""/>
    <s v=""/>
    <x v="0"/>
    <d v="2025-02-18T00:00:00"/>
    <n v="22443"/>
    <n v="61"/>
    <s v="55+"/>
    <s v="60 - 69"/>
    <x v="2"/>
    <x v="0"/>
    <x v="0"/>
    <x v="0"/>
    <d v="2015-01-01T00:00:00"/>
    <d v="2024-12-31T00:00:00"/>
    <s v=""/>
    <x v="0"/>
  </r>
  <r>
    <n v="12669"/>
    <s v="Michael"/>
    <s v="White"/>
    <s v="Not Hispanic, Latino/a, or Spanish Origin"/>
    <s v="English"/>
    <s v="Home State Health Plan"/>
    <s v="573-820-4245"/>
    <s v="M"/>
    <x v="2848"/>
    <x v="10"/>
    <x v="1"/>
    <x v="0"/>
    <d v="2024-12-18T00:00:00"/>
    <s v="N"/>
    <s v="N"/>
    <s v=""/>
    <s v=""/>
    <s v=""/>
    <s v=""/>
    <s v=""/>
    <s v=""/>
    <s v=""/>
    <x v="1"/>
    <d v="2025-02-18T00:00:00"/>
    <n v="22445"/>
    <n v="61"/>
    <s v="55+"/>
    <s v="60 - 69"/>
    <x v="2"/>
    <x v="0"/>
    <x v="0"/>
    <x v="0"/>
    <d v="2015-01-01T00:00:00"/>
    <d v="2024-12-31T00:00:00"/>
    <s v=""/>
    <x v="0"/>
  </r>
  <r>
    <n v="12302"/>
    <s v="Kimberly"/>
    <s v="White"/>
    <s v="Not Hispanic, Latino/a, or Spanish Origin"/>
    <s v="English"/>
    <s v="Cigna"/>
    <s v="573-820-3851"/>
    <s v="M"/>
    <x v="2849"/>
    <x v="9"/>
    <x v="1"/>
    <x v="0"/>
    <d v="2024-08-19T00:00:00"/>
    <s v="N"/>
    <s v="N"/>
    <s v=""/>
    <s v=""/>
    <s v=""/>
    <s v=""/>
    <s v=""/>
    <s v=""/>
    <s v=""/>
    <x v="1"/>
    <d v="2025-02-18T00:00:00"/>
    <n v="22446"/>
    <n v="61"/>
    <s v="55+"/>
    <s v="60 - 69"/>
    <x v="2"/>
    <x v="0"/>
    <x v="0"/>
    <x v="0"/>
    <d v="2015-01-01T00:00:00"/>
    <d v="2024-12-31T00:00:00"/>
    <s v=""/>
    <x v="0"/>
  </r>
  <r>
    <n v="13444"/>
    <s v="Donald"/>
    <s v="Black/African American"/>
    <s v="Unreported/Choose Not to Disclose Ethnicity"/>
    <s v="English"/>
    <s v="UHC Medicare Community Plan"/>
    <s v="573-820-2710"/>
    <s v="F"/>
    <x v="2850"/>
    <x v="7"/>
    <x v="1"/>
    <x v="0"/>
    <d v="2024-11-04T00:00:00"/>
    <s v="N"/>
    <s v="N"/>
    <s v=""/>
    <s v=""/>
    <s v=""/>
    <s v=""/>
    <s v=""/>
    <s v=""/>
    <s v=""/>
    <x v="0"/>
    <d v="2025-02-18T00:00:00"/>
    <n v="22448"/>
    <n v="61"/>
    <s v="55+"/>
    <s v="60 - 69"/>
    <x v="2"/>
    <x v="4"/>
    <x v="1"/>
    <x v="0"/>
    <d v="2015-01-01T00:00:00"/>
    <d v="2024-12-31T00:00:00"/>
    <s v=""/>
    <x v="0"/>
  </r>
  <r>
    <n v="15343"/>
    <s v="Melanie"/>
    <s v="White"/>
    <s v="Not Hispanic, Latino/a, or Spanish Origin"/>
    <s v="English"/>
    <s v="FRINGE BENEFIT GROUP, INC"/>
    <s v="573-820-2602"/>
    <s v="F"/>
    <x v="2851"/>
    <x v="4"/>
    <x v="1"/>
    <x v="0"/>
    <d v="2024-11-08T00:00:00"/>
    <s v="N"/>
    <s v="N"/>
    <s v=""/>
    <s v=""/>
    <s v=""/>
    <s v=""/>
    <s v=""/>
    <s v=""/>
    <s v=""/>
    <x v="0"/>
    <d v="2025-02-18T00:00:00"/>
    <n v="22453"/>
    <n v="61"/>
    <s v="55+"/>
    <s v="60 - 69"/>
    <x v="2"/>
    <x v="0"/>
    <x v="0"/>
    <x v="0"/>
    <d v="2015-01-01T00:00:00"/>
    <d v="2024-12-31T00:00:00"/>
    <s v=""/>
    <x v="0"/>
  </r>
  <r>
    <n v="14898"/>
    <s v="Mary"/>
    <s v="White"/>
    <s v="Not Hispanic, Latino/a, or Spanish Origin"/>
    <s v="English"/>
    <s v="BCBS of Missouri"/>
    <s v="573-820-2654"/>
    <s v="F"/>
    <x v="2852"/>
    <x v="30"/>
    <x v="1"/>
    <x v="0"/>
    <d v="2024-12-26T00:00:00"/>
    <s v="N"/>
    <s v="N"/>
    <s v=""/>
    <s v=""/>
    <s v=""/>
    <s v=""/>
    <s v=""/>
    <s v=""/>
    <s v=""/>
    <x v="0"/>
    <d v="2025-02-18T00:00:00"/>
    <n v="22458"/>
    <n v="61"/>
    <s v="55+"/>
    <s v="60 - 69"/>
    <x v="2"/>
    <x v="0"/>
    <x v="0"/>
    <x v="0"/>
    <d v="2015-01-01T00:00:00"/>
    <d v="2024-12-31T00:00:00"/>
    <s v=""/>
    <x v="0"/>
  </r>
  <r>
    <n v="11918"/>
    <s v="Becky"/>
    <s v="White"/>
    <s v="Not Hispanic, Latino/a, or Spanish Origin"/>
    <s v="English"/>
    <s v="Medicare  NGS Part A"/>
    <s v="573-820-5520"/>
    <s v="M"/>
    <x v="2853"/>
    <x v="8"/>
    <x v="0"/>
    <x v="0"/>
    <d v="2024-09-18T00:00:00"/>
    <s v="N"/>
    <s v="N"/>
    <s v=""/>
    <s v=""/>
    <s v=""/>
    <s v=""/>
    <s v=""/>
    <s v=""/>
    <s v=""/>
    <x v="1"/>
    <d v="2025-02-18T00:00:00"/>
    <n v="22461"/>
    <n v="61"/>
    <s v="55+"/>
    <s v="60 - 69"/>
    <x v="2"/>
    <x v="0"/>
    <x v="0"/>
    <x v="0"/>
    <d v="2015-01-01T00:00:00"/>
    <d v="2024-12-31T00:00:00"/>
    <s v=""/>
    <x v="0"/>
  </r>
  <r>
    <n v="13116"/>
    <s v="Geniece"/>
    <s v="Unreported/Choose Not to Disclose Race"/>
    <s v="Another Hispanic, Latino/a, or Spanish Origin"/>
    <s v="English"/>
    <s v="BCBS of Missouri"/>
    <s v="573-820-3005"/>
    <s v="M"/>
    <x v="2854"/>
    <x v="11"/>
    <x v="1"/>
    <x v="0"/>
    <d v="2024-12-30T00:00:00"/>
    <s v="N"/>
    <s v="N"/>
    <s v=""/>
    <s v=""/>
    <s v=""/>
    <s v=""/>
    <s v=""/>
    <s v=""/>
    <s v=""/>
    <x v="1"/>
    <d v="2025-02-18T00:00:00"/>
    <n v="22464"/>
    <n v="61"/>
    <s v="55+"/>
    <s v="60 - 69"/>
    <x v="2"/>
    <x v="2"/>
    <x v="2"/>
    <x v="0"/>
    <d v="2015-01-01T00:00:00"/>
    <d v="2024-12-31T00:00:00"/>
    <s v=""/>
    <x v="0"/>
  </r>
  <r>
    <n v="14373"/>
    <s v="Mark"/>
    <s v="White"/>
    <s v="Not Hispanic, Latino/a, or Spanish Origin"/>
    <s v="English"/>
    <s v="Home State Health Plan"/>
    <s v="573-820-2589"/>
    <s v="M"/>
    <x v="573"/>
    <x v="4"/>
    <x v="1"/>
    <x v="0"/>
    <d v="2024-12-09T00:00:00"/>
    <s v="N"/>
    <s v="N"/>
    <s v=""/>
    <s v=""/>
    <s v=""/>
    <s v=""/>
    <s v=""/>
    <s v=""/>
    <s v=""/>
    <x v="1"/>
    <d v="2025-02-18T00:00:00"/>
    <n v="22465"/>
    <n v="61"/>
    <s v="55+"/>
    <s v="60 - 69"/>
    <x v="2"/>
    <x v="0"/>
    <x v="0"/>
    <x v="0"/>
    <d v="2015-01-01T00:00:00"/>
    <d v="2024-12-31T00:00:00"/>
    <s v=""/>
    <x v="0"/>
  </r>
  <r>
    <n v="10302"/>
    <s v="Andrea"/>
    <s v="White"/>
    <s v="Not Hispanic, Latino/a, or Spanish Origin"/>
    <s v="English"/>
    <s v="AARP Medicare Complete"/>
    <s v="573-820-6020"/>
    <s v="F"/>
    <x v="2855"/>
    <x v="0"/>
    <x v="0"/>
    <x v="0"/>
    <d v="2024-11-22T00:00:00"/>
    <s v="N"/>
    <s v="N"/>
    <s v=""/>
    <s v=""/>
    <s v=""/>
    <s v=""/>
    <s v=""/>
    <s v=""/>
    <s v=""/>
    <x v="0"/>
    <d v="2025-02-18T00:00:00"/>
    <n v="22467"/>
    <n v="61"/>
    <s v="55+"/>
    <s v="60 - 69"/>
    <x v="2"/>
    <x v="0"/>
    <x v="0"/>
    <x v="0"/>
    <d v="2015-01-01T00:00:00"/>
    <d v="2024-12-31T00:00:00"/>
    <s v=""/>
    <x v="0"/>
  </r>
  <r>
    <n v="12701"/>
    <s v="Roger"/>
    <s v="White"/>
    <s v="Not Hispanic, Latino/a, or Spanish Origin"/>
    <s v="English"/>
    <s v="AARP Medicare Complete"/>
    <s v="573-820-1063"/>
    <s v="F"/>
    <x v="2856"/>
    <x v="12"/>
    <x v="1"/>
    <x v="0"/>
    <d v="2024-10-08T00:00:00"/>
    <s v="Y"/>
    <s v="N"/>
    <s v=""/>
    <s v=""/>
    <s v=""/>
    <s v="04/09/2023 00:00:00"/>
    <s v="Positive"/>
    <s v=""/>
    <s v=""/>
    <x v="0"/>
    <d v="2025-02-18T00:00:00"/>
    <n v="22468"/>
    <n v="61"/>
    <s v="55+"/>
    <s v="60 - 69"/>
    <x v="2"/>
    <x v="0"/>
    <x v="0"/>
    <x v="0"/>
    <d v="2015-01-01T00:00:00"/>
    <d v="2024-12-31T00:00:00"/>
    <s v=""/>
    <x v="0"/>
  </r>
  <r>
    <n v="13651"/>
    <s v="Joyce"/>
    <s v="White"/>
    <s v="Unreported/Choose Not to Disclose Ethnicity"/>
    <s v="English"/>
    <s v="Medicaid of Missouri"/>
    <s v="573-820-4147"/>
    <s v="M"/>
    <x v="2857"/>
    <x v="10"/>
    <x v="1"/>
    <x v="0"/>
    <d v="2024-12-18T00:00:00"/>
    <s v="N"/>
    <s v="N"/>
    <s v=""/>
    <s v=""/>
    <s v=""/>
    <s v=""/>
    <s v=""/>
    <s v=""/>
    <s v=""/>
    <x v="1"/>
    <d v="2025-02-18T00:00:00"/>
    <n v="22472"/>
    <n v="61"/>
    <s v="55+"/>
    <s v="60 - 69"/>
    <x v="2"/>
    <x v="0"/>
    <x v="1"/>
    <x v="0"/>
    <d v="2015-01-01T00:00:00"/>
    <d v="2024-12-31T00:00:00"/>
    <s v=""/>
    <x v="0"/>
  </r>
  <r>
    <n v="12036"/>
    <s v="Charles"/>
    <s v="White"/>
    <s v="Not Hispanic, Latino/a, or Spanish Origin"/>
    <s v="English"/>
    <s v=""/>
    <s v="573-820-3718"/>
    <s v="F"/>
    <x v="2858"/>
    <x v="9"/>
    <x v="1"/>
    <x v="0"/>
    <d v="2024-06-19T00:00:00"/>
    <s v="N"/>
    <s v="N"/>
    <s v=""/>
    <s v=""/>
    <s v=""/>
    <s v=""/>
    <s v=""/>
    <s v=""/>
    <s v=""/>
    <x v="0"/>
    <d v="2025-02-18T00:00:00"/>
    <n v="22474"/>
    <n v="61"/>
    <s v="55+"/>
    <s v="60 - 69"/>
    <x v="2"/>
    <x v="0"/>
    <x v="0"/>
    <x v="0"/>
    <d v="2015-01-01T00:00:00"/>
    <d v="2024-12-31T00:00:00"/>
    <s v=""/>
    <x v="0"/>
  </r>
  <r>
    <n v="12380"/>
    <s v="Danny"/>
    <s v="White"/>
    <s v="Not Hispanic, Latino/a, or Spanish Origin"/>
    <s v="English"/>
    <s v="Cigna"/>
    <s v="573-820-5557"/>
    <s v="M"/>
    <x v="2858"/>
    <x v="8"/>
    <x v="0"/>
    <x v="0"/>
    <d v="2024-10-30T00:00:00"/>
    <s v="N"/>
    <s v="N"/>
    <s v=""/>
    <s v=""/>
    <s v=""/>
    <s v=""/>
    <s v=""/>
    <s v=""/>
    <s v=""/>
    <x v="1"/>
    <d v="2025-02-18T00:00:00"/>
    <n v="22474"/>
    <n v="61"/>
    <s v="55+"/>
    <s v="60 - 69"/>
    <x v="2"/>
    <x v="0"/>
    <x v="0"/>
    <x v="0"/>
    <d v="2015-01-01T00:00:00"/>
    <d v="2024-12-31T00:00:00"/>
    <s v=""/>
    <x v="0"/>
  </r>
  <r>
    <n v="12753"/>
    <s v="Linda"/>
    <s v="White"/>
    <s v="Not Hispanic, Latino/a, or Spanish Origin"/>
    <s v="English"/>
    <s v="Aetna Life Insurance Company"/>
    <s v="573-820-2554"/>
    <s v="F"/>
    <x v="2859"/>
    <x v="4"/>
    <x v="1"/>
    <x v="0"/>
    <d v="2024-11-13T00:00:00"/>
    <s v="N"/>
    <s v="N"/>
    <s v=""/>
    <s v=""/>
    <s v=""/>
    <s v=""/>
    <s v=""/>
    <s v=""/>
    <s v=""/>
    <x v="0"/>
    <d v="2025-02-18T00:00:00"/>
    <n v="22477"/>
    <n v="61"/>
    <s v="55+"/>
    <s v="60 - 69"/>
    <x v="2"/>
    <x v="0"/>
    <x v="0"/>
    <x v="0"/>
    <d v="2015-01-01T00:00:00"/>
    <d v="2024-12-31T00:00:00"/>
    <s v=""/>
    <x v="0"/>
  </r>
  <r>
    <n v="14275"/>
    <s v="Reavil"/>
    <s v="White"/>
    <s v="Not Hispanic, Latino/a, or Spanish Origin"/>
    <s v="English"/>
    <s v="UHC Medicaid MEDICAL"/>
    <s v="573-820-1176"/>
    <s v="M"/>
    <x v="2860"/>
    <x v="2"/>
    <x v="1"/>
    <x v="0"/>
    <d v="2024-10-01T00:00:00"/>
    <s v="Y"/>
    <s v="N"/>
    <s v=""/>
    <s v=""/>
    <s v=""/>
    <s v="04/26/2023 00:00:00"/>
    <s v="Negative"/>
    <s v=""/>
    <s v=""/>
    <x v="1"/>
    <d v="2025-02-18T00:00:00"/>
    <n v="22482"/>
    <n v="61"/>
    <s v="55+"/>
    <s v="60 - 69"/>
    <x v="2"/>
    <x v="0"/>
    <x v="0"/>
    <x v="0"/>
    <d v="2015-01-01T00:00:00"/>
    <d v="2024-12-31T00:00:00"/>
    <s v=""/>
    <x v="0"/>
  </r>
  <r>
    <n v="14829"/>
    <s v="Linda"/>
    <s v="White"/>
    <s v="Unreported/Choose Not to Disclose Ethnicity"/>
    <s v="English"/>
    <s v="BCBS of Missouri"/>
    <s v="573-820-4558"/>
    <s v="M"/>
    <x v="2861"/>
    <x v="12"/>
    <x v="1"/>
    <x v="0"/>
    <d v="2024-08-21T00:00:00"/>
    <s v="N"/>
    <s v="N"/>
    <s v=""/>
    <s v=""/>
    <s v=""/>
    <s v=""/>
    <s v=""/>
    <s v=""/>
    <s v=""/>
    <x v="1"/>
    <d v="2025-02-18T00:00:00"/>
    <n v="22483"/>
    <n v="61"/>
    <s v="55+"/>
    <s v="60 - 69"/>
    <x v="2"/>
    <x v="0"/>
    <x v="1"/>
    <x v="0"/>
    <d v="2015-01-01T00:00:00"/>
    <d v="2024-12-31T00:00:00"/>
    <s v=""/>
    <x v="0"/>
  </r>
  <r>
    <n v="12992"/>
    <s v="Darcy"/>
    <s v="White"/>
    <s v="Not Hispanic, Latino/a, or Spanish Origin"/>
    <s v="English"/>
    <s v="UHC Medicare Community Plan"/>
    <s v="573-820-4041"/>
    <s v="F"/>
    <x v="2862"/>
    <x v="10"/>
    <x v="1"/>
    <x v="0"/>
    <d v="2024-10-07T00:00:00"/>
    <s v="N"/>
    <s v="N"/>
    <s v=""/>
    <s v=""/>
    <s v=""/>
    <s v=""/>
    <s v=""/>
    <s v=""/>
    <s v=""/>
    <x v="0"/>
    <d v="2025-02-18T00:00:00"/>
    <n v="22486"/>
    <n v="61"/>
    <s v="55+"/>
    <s v="60 - 69"/>
    <x v="2"/>
    <x v="0"/>
    <x v="0"/>
    <x v="0"/>
    <d v="2015-01-01T00:00:00"/>
    <d v="2024-12-31T00:00:00"/>
    <s v=""/>
    <x v="0"/>
  </r>
  <r>
    <n v="10672"/>
    <s v="Carl"/>
    <s v="Other Asian"/>
    <s v="Not Hispanic, Latino/a, or Spanish Origin"/>
    <s v="English"/>
    <s v="United Healthcare"/>
    <s v="573-820-2216"/>
    <s v="F"/>
    <x v="2863"/>
    <x v="8"/>
    <x v="1"/>
    <x v="0"/>
    <d v="2024-04-25T00:00:00"/>
    <s v="N"/>
    <s v="N"/>
    <s v=""/>
    <s v=""/>
    <s v=""/>
    <s v=""/>
    <s v=""/>
    <s v=""/>
    <s v=""/>
    <x v="0"/>
    <d v="2025-02-18T00:00:00"/>
    <n v="22494"/>
    <n v="61"/>
    <s v="55+"/>
    <s v="60 - 69"/>
    <x v="2"/>
    <x v="3"/>
    <x v="0"/>
    <x v="0"/>
    <d v="2015-01-01T00:00:00"/>
    <d v="2024-12-31T00:00:00"/>
    <s v=""/>
    <x v="0"/>
  </r>
  <r>
    <n v="13838"/>
    <s v="Jessica"/>
    <s v="White"/>
    <s v="Unreported/Choose Not to Disclose Ethnicity"/>
    <s v="English"/>
    <s v="Cigna"/>
    <s v="573-820-4389"/>
    <s v="F"/>
    <x v="2864"/>
    <x v="6"/>
    <x v="1"/>
    <x v="0"/>
    <d v="2024-12-17T00:00:00"/>
    <s v="N"/>
    <s v="N"/>
    <s v=""/>
    <s v=""/>
    <s v=""/>
    <s v=""/>
    <s v=""/>
    <s v=""/>
    <s v=""/>
    <x v="0"/>
    <d v="2025-02-18T00:00:00"/>
    <n v="22504"/>
    <n v="61"/>
    <s v="55+"/>
    <s v="60 - 69"/>
    <x v="2"/>
    <x v="0"/>
    <x v="1"/>
    <x v="0"/>
    <d v="2015-01-01T00:00:00"/>
    <d v="2024-12-31T00:00:00"/>
    <s v=""/>
    <x v="0"/>
  </r>
  <r>
    <n v="13374"/>
    <s v="Ronnie"/>
    <s v="White"/>
    <s v="Not Hispanic, Latino/a, or Spanish Origin"/>
    <s v="English"/>
    <s v="BCBS of Missouri"/>
    <s v="573-820-2087"/>
    <s v="F"/>
    <x v="2865"/>
    <x v="2"/>
    <x v="1"/>
    <x v="0"/>
    <d v="2024-06-17T00:00:00"/>
    <s v="Y"/>
    <s v="N"/>
    <m/>
    <s v=""/>
    <s v=""/>
    <s v=""/>
    <s v=""/>
    <s v=""/>
    <s v=""/>
    <x v="0"/>
    <d v="2025-02-18T00:00:00"/>
    <n v="22505"/>
    <n v="61"/>
    <s v="55+"/>
    <s v="60 - 69"/>
    <x v="2"/>
    <x v="0"/>
    <x v="0"/>
    <x v="0"/>
    <d v="2015-01-01T00:00:00"/>
    <d v="2024-12-31T00:00:00"/>
    <s v=""/>
    <x v="0"/>
  </r>
  <r>
    <n v="13049"/>
    <s v="Elizabeth"/>
    <s v="White"/>
    <s v="Not Hispanic, Latino/a, or Spanish Origin"/>
    <s v="English"/>
    <s v="Cigna Health and Life Ins"/>
    <s v="573-820-3342"/>
    <s v="F"/>
    <x v="2866"/>
    <x v="3"/>
    <x v="1"/>
    <x v="0"/>
    <d v="2024-10-29T00:00:00"/>
    <s v="N"/>
    <s v="N"/>
    <s v=""/>
    <s v=""/>
    <s v=""/>
    <s v=""/>
    <s v=""/>
    <s v=""/>
    <s v=""/>
    <x v="0"/>
    <d v="2025-02-18T00:00:00"/>
    <n v="22510"/>
    <n v="61"/>
    <s v="55+"/>
    <s v="60 - 69"/>
    <x v="2"/>
    <x v="0"/>
    <x v="0"/>
    <x v="0"/>
    <d v="2015-01-01T00:00:00"/>
    <d v="2024-12-31T00:00:00"/>
    <s v=""/>
    <x v="0"/>
  </r>
  <r>
    <n v="12891"/>
    <s v="Donn"/>
    <s v="White"/>
    <s v="Not Hispanic, Latino/a, or Spanish Origin"/>
    <s v="English"/>
    <s v="UHC Medicare Community Plan"/>
    <s v="573-820-3336"/>
    <s v="F"/>
    <x v="2867"/>
    <x v="3"/>
    <x v="1"/>
    <x v="0"/>
    <d v="2024-04-18T00:00:00"/>
    <s v="N"/>
    <s v="N"/>
    <s v=""/>
    <s v=""/>
    <s v=""/>
    <s v=""/>
    <s v=""/>
    <s v=""/>
    <s v=""/>
    <x v="0"/>
    <d v="2025-02-18T00:00:00"/>
    <n v="22512"/>
    <n v="61"/>
    <s v="55+"/>
    <s v="60 - 69"/>
    <x v="2"/>
    <x v="0"/>
    <x v="0"/>
    <x v="0"/>
    <d v="2015-01-01T00:00:00"/>
    <d v="2024-12-31T00:00:00"/>
    <s v=""/>
    <x v="0"/>
  </r>
  <r>
    <n v="14700"/>
    <s v="Kimberly"/>
    <s v="White"/>
    <s v="Not Hispanic, Latino/a, or Spanish Origin"/>
    <s v="English"/>
    <s v="Medicare - WPS Part A"/>
    <s v="573-820-2889"/>
    <s v="M"/>
    <x v="2868"/>
    <x v="15"/>
    <x v="1"/>
    <x v="0"/>
    <d v="2024-08-07T00:00:00"/>
    <s v="N"/>
    <s v="N"/>
    <s v=""/>
    <s v=""/>
    <s v=""/>
    <s v=""/>
    <s v=""/>
    <s v=""/>
    <s v=""/>
    <x v="1"/>
    <d v="2025-02-18T00:00:00"/>
    <n v="22513"/>
    <n v="61"/>
    <s v="55+"/>
    <s v="60 - 69"/>
    <x v="2"/>
    <x v="0"/>
    <x v="0"/>
    <x v="0"/>
    <d v="2015-01-01T00:00:00"/>
    <d v="2024-12-31T00:00:00"/>
    <s v=""/>
    <x v="0"/>
  </r>
  <r>
    <n v="14822"/>
    <s v="James"/>
    <s v="White"/>
    <s v="Unreported/Choose Not to Disclose Ethnicity"/>
    <s v="English"/>
    <s v="AARP Medicare Complete"/>
    <s v="573-820-3782"/>
    <s v="F"/>
    <x v="2869"/>
    <x v="9"/>
    <x v="1"/>
    <x v="0"/>
    <d v="2024-07-03T00:00:00"/>
    <s v="N"/>
    <s v="N"/>
    <s v=""/>
    <s v=""/>
    <s v=""/>
    <s v=""/>
    <s v=""/>
    <s v=""/>
    <s v=""/>
    <x v="0"/>
    <d v="2025-02-18T00:00:00"/>
    <n v="22514"/>
    <n v="61"/>
    <s v="55+"/>
    <s v="60 - 69"/>
    <x v="2"/>
    <x v="0"/>
    <x v="1"/>
    <x v="0"/>
    <d v="2015-01-01T00:00:00"/>
    <d v="2024-12-31T00:00:00"/>
    <s v=""/>
    <x v="0"/>
  </r>
  <r>
    <n v="11826"/>
    <s v="Cynthia"/>
    <s v="White"/>
    <s v="Not Hispanic, Latino/a, or Spanish Origin"/>
    <s v="English"/>
    <s v="Home State Health Plan"/>
    <s v="573-820-5329"/>
    <s v="M"/>
    <x v="2870"/>
    <x v="9"/>
    <x v="5"/>
    <x v="0"/>
    <d v="2024-04-12T00:00:00"/>
    <s v="N"/>
    <s v="N"/>
    <s v=""/>
    <s v=""/>
    <s v=""/>
    <s v=""/>
    <s v=""/>
    <s v=""/>
    <s v=""/>
    <x v="1"/>
    <d v="2025-02-18T00:00:00"/>
    <n v="22518"/>
    <n v="61"/>
    <s v="55+"/>
    <s v="60 - 69"/>
    <x v="2"/>
    <x v="0"/>
    <x v="0"/>
    <x v="0"/>
    <d v="2015-01-01T00:00:00"/>
    <d v="2024-12-31T00:00:00"/>
    <s v=""/>
    <x v="0"/>
  </r>
  <r>
    <n v="14219"/>
    <s v="Katherine"/>
    <s v="White"/>
    <s v="Not Hispanic, Latino/a, or Spanish Origin"/>
    <s v="English"/>
    <s v="Ambetter"/>
    <s v="573-820-3403"/>
    <s v="M"/>
    <x v="2871"/>
    <x v="3"/>
    <x v="1"/>
    <x v="0"/>
    <d v="2024-12-09T00:00:00"/>
    <s v="N"/>
    <s v="N"/>
    <s v=""/>
    <s v=""/>
    <s v=""/>
    <s v=""/>
    <s v=""/>
    <s v=""/>
    <s v=""/>
    <x v="1"/>
    <d v="2025-02-18T00:00:00"/>
    <n v="22519"/>
    <n v="61"/>
    <s v="55+"/>
    <s v="60 - 69"/>
    <x v="2"/>
    <x v="0"/>
    <x v="0"/>
    <x v="0"/>
    <d v="2015-01-01T00:00:00"/>
    <d v="2024-12-31T00:00:00"/>
    <s v=""/>
    <x v="0"/>
  </r>
  <r>
    <n v="14068"/>
    <s v="Mary"/>
    <s v="White"/>
    <s v="Not Hispanic, Latino/a, or Spanish Origin"/>
    <s v="English"/>
    <s v="BCBS of Missouri"/>
    <s v="573-820-4228"/>
    <s v="M"/>
    <x v="2872"/>
    <x v="10"/>
    <x v="1"/>
    <x v="0"/>
    <d v="2024-09-09T00:00:00"/>
    <s v="N"/>
    <s v="N"/>
    <s v=""/>
    <s v=""/>
    <s v=""/>
    <s v=""/>
    <s v=""/>
    <s v=""/>
    <s v=""/>
    <x v="1"/>
    <d v="2025-02-18T00:00:00"/>
    <n v="22522"/>
    <n v="61"/>
    <s v="55+"/>
    <s v="60 - 69"/>
    <x v="2"/>
    <x v="0"/>
    <x v="0"/>
    <x v="0"/>
    <d v="2015-01-01T00:00:00"/>
    <d v="2024-12-31T00:00:00"/>
    <s v=""/>
    <x v="0"/>
  </r>
  <r>
    <n v="10407"/>
    <s v="Julie"/>
    <s v="White"/>
    <s v="Not Hispanic, Latino/a, or Spanish Origin"/>
    <s v="English"/>
    <s v="UHC Medicaid MEDICAL"/>
    <s v="573-820-5119"/>
    <s v="M"/>
    <x v="843"/>
    <x v="3"/>
    <x v="3"/>
    <x v="0"/>
    <d v="2024-12-23T00:00:00"/>
    <s v="N"/>
    <s v="N"/>
    <s v=""/>
    <s v=""/>
    <s v=""/>
    <s v=""/>
    <s v=""/>
    <s v=""/>
    <s v=""/>
    <x v="1"/>
    <d v="2025-02-18T00:00:00"/>
    <n v="22523"/>
    <n v="61"/>
    <s v="55+"/>
    <s v="60 - 69"/>
    <x v="2"/>
    <x v="0"/>
    <x v="0"/>
    <x v="0"/>
    <d v="2015-01-01T00:00:00"/>
    <d v="2024-12-31T00:00:00"/>
    <s v=""/>
    <x v="0"/>
  </r>
  <r>
    <n v="12182"/>
    <s v="Karen"/>
    <s v="White"/>
    <s v="Not Hispanic, Latino/a, or Spanish Origin"/>
    <s v="English"/>
    <s v="BCBS of Missouri"/>
    <s v="573-820-4737"/>
    <s v="M"/>
    <x v="2873"/>
    <x v="0"/>
    <x v="1"/>
    <x v="0"/>
    <d v="2024-02-12T00:00:00"/>
    <s v="N"/>
    <s v="N"/>
    <s v=""/>
    <s v=""/>
    <s v=""/>
    <s v=""/>
    <s v=""/>
    <s v=""/>
    <s v=""/>
    <x v="1"/>
    <d v="2025-02-18T00:00:00"/>
    <n v="22524"/>
    <n v="61"/>
    <s v="55+"/>
    <s v="60 - 69"/>
    <x v="2"/>
    <x v="0"/>
    <x v="0"/>
    <x v="0"/>
    <d v="2015-01-01T00:00:00"/>
    <d v="2024-12-31T00:00:00"/>
    <s v=""/>
    <x v="0"/>
  </r>
  <r>
    <n v="13335"/>
    <s v="Lee Scott"/>
    <s v="Unreported/Choose Not to Disclose Race"/>
    <s v="Not Hispanic, Latino/a, or Spanish Origin"/>
    <s v="English"/>
    <s v="Medicare - WPS Part A"/>
    <s v="573-820-4190"/>
    <s v="M"/>
    <x v="2873"/>
    <x v="10"/>
    <x v="1"/>
    <x v="0"/>
    <d v="2024-03-14T00:00:00"/>
    <s v="N"/>
    <s v="N"/>
    <s v=""/>
    <s v=""/>
    <s v=""/>
    <s v=""/>
    <s v=""/>
    <s v=""/>
    <s v=""/>
    <x v="1"/>
    <d v="2025-02-18T00:00:00"/>
    <n v="22524"/>
    <n v="61"/>
    <s v="55+"/>
    <s v="60 - 69"/>
    <x v="2"/>
    <x v="2"/>
    <x v="0"/>
    <x v="0"/>
    <d v="2015-01-01T00:00:00"/>
    <d v="2024-12-31T00:00:00"/>
    <s v=""/>
    <x v="0"/>
  </r>
  <r>
    <n v="12175"/>
    <s v="Jeff"/>
    <s v="White"/>
    <s v="Not Hispanic, Latino/a, or Spanish Origin"/>
    <s v="English"/>
    <s v="BCBS of Missouri"/>
    <s v="573-820-2746"/>
    <s v="F"/>
    <x v="2874"/>
    <x v="7"/>
    <x v="1"/>
    <x v="0"/>
    <d v="2024-12-16T00:00:00"/>
    <s v="N"/>
    <s v="N"/>
    <s v=""/>
    <s v=""/>
    <s v=""/>
    <s v=""/>
    <s v=""/>
    <s v=""/>
    <s v=""/>
    <x v="0"/>
    <d v="2025-02-18T00:00:00"/>
    <n v="22532"/>
    <n v="61"/>
    <s v="55+"/>
    <s v="60 - 69"/>
    <x v="2"/>
    <x v="0"/>
    <x v="0"/>
    <x v="0"/>
    <d v="2015-01-01T00:00:00"/>
    <d v="2024-12-31T00:00:00"/>
    <s v=""/>
    <x v="0"/>
  </r>
  <r>
    <n v="12496"/>
    <s v="Mary"/>
    <s v="White"/>
    <s v="Unreported/Choose Not to Disclose Ethnicity"/>
    <s v="English"/>
    <s v="UHC DUAL COMPLETE (PPO)"/>
    <s v="573-820-4781"/>
    <s v="F"/>
    <x v="2874"/>
    <x v="0"/>
    <x v="1"/>
    <x v="0"/>
    <d v="2024-12-12T00:00:00"/>
    <s v="N"/>
    <s v="N"/>
    <s v=""/>
    <s v=""/>
    <s v=""/>
    <s v=""/>
    <s v=""/>
    <s v=""/>
    <s v=""/>
    <x v="0"/>
    <d v="2025-02-18T00:00:00"/>
    <n v="22532"/>
    <n v="61"/>
    <s v="55+"/>
    <s v="60 - 69"/>
    <x v="2"/>
    <x v="0"/>
    <x v="1"/>
    <x v="0"/>
    <d v="2015-01-01T00:00:00"/>
    <d v="2024-12-31T00:00:00"/>
    <s v=""/>
    <x v="0"/>
  </r>
  <r>
    <n v="12534"/>
    <s v="Diana"/>
    <s v="White"/>
    <s v="Not Hispanic, Latino/a, or Spanish Origin"/>
    <s v="English"/>
    <s v="BCBS of Missouri"/>
    <s v="573-820-2705"/>
    <s v="F"/>
    <x v="2875"/>
    <x v="7"/>
    <x v="1"/>
    <x v="0"/>
    <d v="2024-11-08T00:00:00"/>
    <s v="N"/>
    <s v="N"/>
    <s v=""/>
    <s v=""/>
    <s v=""/>
    <s v=""/>
    <s v=""/>
    <s v=""/>
    <s v=""/>
    <x v="0"/>
    <d v="2025-02-18T00:00:00"/>
    <n v="22541"/>
    <n v="61"/>
    <s v="55+"/>
    <s v="60 - 69"/>
    <x v="2"/>
    <x v="0"/>
    <x v="0"/>
    <x v="0"/>
    <d v="2015-01-01T00:00:00"/>
    <d v="2024-12-31T00:00:00"/>
    <s v=""/>
    <x v="0"/>
  </r>
  <r>
    <n v="12338"/>
    <s v="Cyndi"/>
    <s v="White"/>
    <s v="Not Hispanic, Latino/a, or Spanish Origin"/>
    <s v="English"/>
    <s v="UNITED HEALTHCARE OXFORD"/>
    <s v="573-820-6409"/>
    <s v="F"/>
    <x v="2876"/>
    <x v="12"/>
    <x v="3"/>
    <x v="0"/>
    <d v="2024-11-11T00:00:00"/>
    <s v="N"/>
    <s v="N"/>
    <s v=""/>
    <s v=""/>
    <s v=""/>
    <s v=""/>
    <s v=""/>
    <s v=""/>
    <s v=""/>
    <x v="0"/>
    <d v="2025-02-18T00:00:00"/>
    <n v="22544"/>
    <n v="61"/>
    <s v="55+"/>
    <s v="60 - 69"/>
    <x v="2"/>
    <x v="0"/>
    <x v="0"/>
    <x v="0"/>
    <d v="2015-01-01T00:00:00"/>
    <d v="2024-12-31T00:00:00"/>
    <s v=""/>
    <x v="0"/>
  </r>
  <r>
    <n v="15012"/>
    <s v="Linda"/>
    <s v="White"/>
    <s v="Unreported/Choose Not to Disclose Ethnicity"/>
    <s v="English"/>
    <s v="United Healthcare"/>
    <s v="573-820-2558"/>
    <s v="F"/>
    <x v="2876"/>
    <x v="4"/>
    <x v="1"/>
    <x v="0"/>
    <d v="2024-05-20T00:00:00"/>
    <s v="N"/>
    <s v="N"/>
    <s v=""/>
    <s v=""/>
    <s v=""/>
    <s v=""/>
    <s v=""/>
    <s v=""/>
    <s v=""/>
    <x v="0"/>
    <d v="2025-02-18T00:00:00"/>
    <n v="22544"/>
    <n v="61"/>
    <s v="55+"/>
    <s v="60 - 69"/>
    <x v="2"/>
    <x v="0"/>
    <x v="1"/>
    <x v="0"/>
    <d v="2015-01-01T00:00:00"/>
    <d v="2024-12-31T00:00:00"/>
    <s v=""/>
    <x v="0"/>
  </r>
  <r>
    <n v="14257"/>
    <s v="Mark"/>
    <s v="White"/>
    <s v="Not Hispanic, Latino/a, or Spanish Origin"/>
    <s v="English"/>
    <s v="UNITED HEALTHCARE OXFORD"/>
    <s v="573-820-2588"/>
    <s v="M"/>
    <x v="2877"/>
    <x v="4"/>
    <x v="1"/>
    <x v="0"/>
    <d v="2024-12-16T00:00:00"/>
    <s v="N"/>
    <s v="N"/>
    <s v=""/>
    <s v=""/>
    <s v=""/>
    <s v=""/>
    <s v=""/>
    <s v=""/>
    <s v=""/>
    <x v="1"/>
    <d v="2025-02-18T00:00:00"/>
    <n v="22551"/>
    <n v="61"/>
    <s v="55+"/>
    <s v="60 - 69"/>
    <x v="2"/>
    <x v="0"/>
    <x v="0"/>
    <x v="0"/>
    <d v="2015-01-01T00:00:00"/>
    <d v="2024-12-31T00:00:00"/>
    <s v=""/>
    <x v="0"/>
  </r>
  <r>
    <n v="14576"/>
    <s v="MaryAnn"/>
    <s v="White"/>
    <s v="Not Hispanic, Latino/a, or Spanish Origin"/>
    <s v="English"/>
    <s v=""/>
    <s v="573-820-2802"/>
    <s v="M"/>
    <x v="2878"/>
    <x v="7"/>
    <x v="1"/>
    <x v="0"/>
    <d v="2024-10-29T00:00:00"/>
    <s v="N"/>
    <s v="N"/>
    <s v=""/>
    <s v=""/>
    <s v=""/>
    <s v=""/>
    <s v=""/>
    <s v=""/>
    <s v=""/>
    <x v="1"/>
    <d v="2025-02-18T00:00:00"/>
    <n v="22558"/>
    <n v="61"/>
    <s v="55+"/>
    <s v="60 - 69"/>
    <x v="2"/>
    <x v="0"/>
    <x v="0"/>
    <x v="0"/>
    <d v="2015-01-01T00:00:00"/>
    <d v="2024-12-31T00:00:00"/>
    <s v=""/>
    <x v="0"/>
  </r>
  <r>
    <n v="11465"/>
    <s v="Brenda"/>
    <s v="White"/>
    <s v="Not Hispanic, Latino/a, or Spanish Origin"/>
    <s v="English"/>
    <s v="Medicare  NGS Part A"/>
    <s v="573-820-6074"/>
    <s v="F"/>
    <x v="2879"/>
    <x v="0"/>
    <x v="0"/>
    <x v="0"/>
    <d v="2024-05-28T00:00:00"/>
    <s v="N"/>
    <s v="N"/>
    <s v=""/>
    <s v=""/>
    <s v=""/>
    <s v=""/>
    <s v=""/>
    <s v=""/>
    <s v=""/>
    <x v="0"/>
    <d v="2025-02-18T00:00:00"/>
    <n v="22559"/>
    <n v="61"/>
    <s v="55+"/>
    <s v="60 - 69"/>
    <x v="2"/>
    <x v="0"/>
    <x v="0"/>
    <x v="0"/>
    <d v="2015-01-01T00:00:00"/>
    <d v="2024-12-31T00:00:00"/>
    <s v=""/>
    <x v="0"/>
  </r>
  <r>
    <n v="14731"/>
    <s v="Mary"/>
    <s v="White"/>
    <s v="Not Hispanic, Latino/a, or Spanish Origin"/>
    <s v="English"/>
    <s v="BCBS of Missouri"/>
    <s v="573-820-3551"/>
    <s v="M"/>
    <x v="2880"/>
    <x v="33"/>
    <x v="1"/>
    <x v="0"/>
    <d v="2024-06-07T00:00:00"/>
    <s v="N"/>
    <s v="N"/>
    <s v=""/>
    <s v=""/>
    <s v=""/>
    <s v=""/>
    <s v=""/>
    <s v=""/>
    <s v=""/>
    <x v="1"/>
    <d v="2025-02-18T00:00:00"/>
    <n v="22563"/>
    <n v="61"/>
    <s v="55+"/>
    <s v="60 - 69"/>
    <x v="2"/>
    <x v="0"/>
    <x v="0"/>
    <x v="0"/>
    <d v="2015-01-01T00:00:00"/>
    <d v="2024-12-31T00:00:00"/>
    <s v=""/>
    <x v="0"/>
  </r>
  <r>
    <n v="11006"/>
    <s v="Ramona"/>
    <s v="White"/>
    <s v="Not Hispanic, Latino/a, or Spanish Origin"/>
    <s v="English"/>
    <s v="BCBS of Missouri"/>
    <s v="573-820-1343"/>
    <s v="F"/>
    <x v="2881"/>
    <x v="10"/>
    <x v="3"/>
    <x v="0"/>
    <d v="2024-12-18T00:00:00"/>
    <s v="Y"/>
    <s v="N"/>
    <s v=""/>
    <s v=""/>
    <s v=""/>
    <s v="04/25/2023 00:00:00"/>
    <s v="Negative"/>
    <s v=""/>
    <s v=""/>
    <x v="0"/>
    <d v="2025-02-18T00:00:00"/>
    <n v="22566"/>
    <n v="61"/>
    <s v="55+"/>
    <s v="60 - 69"/>
    <x v="2"/>
    <x v="0"/>
    <x v="0"/>
    <x v="0"/>
    <d v="2015-01-01T00:00:00"/>
    <d v="2024-12-31T00:00:00"/>
    <s v=""/>
    <x v="0"/>
  </r>
  <r>
    <n v="15036"/>
    <s v="Martha"/>
    <s v="White"/>
    <s v="Not Hispanic, Latino/a, or Spanish Origin"/>
    <s v="English"/>
    <s v="UHC Medicare Community Plan"/>
    <s v="573-820-2914"/>
    <s v="M"/>
    <x v="2881"/>
    <x v="15"/>
    <x v="1"/>
    <x v="0"/>
    <d v="2024-07-03T00:00:00"/>
    <s v="N"/>
    <s v="N"/>
    <s v=""/>
    <s v=""/>
    <s v=""/>
    <s v=""/>
    <s v=""/>
    <s v=""/>
    <s v=""/>
    <x v="1"/>
    <d v="2025-02-18T00:00:00"/>
    <n v="22566"/>
    <n v="61"/>
    <s v="55+"/>
    <s v="60 - 69"/>
    <x v="2"/>
    <x v="0"/>
    <x v="0"/>
    <x v="0"/>
    <d v="2015-01-01T00:00:00"/>
    <d v="2024-12-31T00:00:00"/>
    <s v=""/>
    <x v="0"/>
  </r>
  <r>
    <n v="15249"/>
    <s v="Kevin"/>
    <s v="White"/>
    <s v="Not Hispanic, Latino/a, or Spanish Origin"/>
    <s v="English"/>
    <s v="Medicaid of Missouri"/>
    <s v="573-820-4181"/>
    <s v="M"/>
    <x v="2882"/>
    <x v="10"/>
    <x v="1"/>
    <x v="0"/>
    <d v="2024-06-10T00:00:00"/>
    <s v="N"/>
    <s v="N"/>
    <s v=""/>
    <s v=""/>
    <s v=""/>
    <s v=""/>
    <s v=""/>
    <s v=""/>
    <s v=""/>
    <x v="1"/>
    <d v="2025-02-18T00:00:00"/>
    <n v="22568"/>
    <n v="61"/>
    <s v="55+"/>
    <s v="60 - 69"/>
    <x v="2"/>
    <x v="0"/>
    <x v="0"/>
    <x v="0"/>
    <d v="2015-01-01T00:00:00"/>
    <d v="2024-12-31T00:00:00"/>
    <s v=""/>
    <x v="0"/>
  </r>
  <r>
    <n v="14846"/>
    <s v="LISA"/>
    <s v="White"/>
    <s v="Not Hispanic, Latino/a, or Spanish Origin"/>
    <s v="English"/>
    <s v="Medicaid of Missouri"/>
    <s v="573-820-4836"/>
    <s v="M"/>
    <x v="2883"/>
    <x v="19"/>
    <x v="1"/>
    <x v="0"/>
    <d v="2024-11-25T00:00:00"/>
    <s v="N"/>
    <s v="N"/>
    <s v=""/>
    <s v=""/>
    <s v=""/>
    <s v=""/>
    <s v=""/>
    <s v=""/>
    <s v=""/>
    <x v="1"/>
    <d v="2025-02-18T00:00:00"/>
    <n v="22572"/>
    <n v="61"/>
    <s v="55+"/>
    <s v="60 - 69"/>
    <x v="2"/>
    <x v="0"/>
    <x v="0"/>
    <x v="0"/>
    <d v="2015-01-01T00:00:00"/>
    <d v="2024-12-31T00:00:00"/>
    <s v=""/>
    <x v="0"/>
  </r>
  <r>
    <n v="13408"/>
    <s v="Jeffrey"/>
    <s v="White"/>
    <s v="Not Hispanic, Latino/a, or Spanish Origin"/>
    <s v="English"/>
    <s v="BCBS of Missouri"/>
    <s v="573-820-4384"/>
    <s v="F"/>
    <x v="2884"/>
    <x v="6"/>
    <x v="1"/>
    <x v="0"/>
    <d v="2024-10-25T00:00:00"/>
    <s v="N"/>
    <s v="N"/>
    <s v=""/>
    <s v=""/>
    <s v=""/>
    <s v=""/>
    <s v=""/>
    <s v=""/>
    <s v=""/>
    <x v="0"/>
    <d v="2025-02-18T00:00:00"/>
    <n v="22573"/>
    <n v="61"/>
    <s v="55+"/>
    <s v="60 - 69"/>
    <x v="2"/>
    <x v="0"/>
    <x v="0"/>
    <x v="0"/>
    <d v="2015-01-01T00:00:00"/>
    <d v="2024-12-31T00:00:00"/>
    <s v=""/>
    <x v="0"/>
  </r>
  <r>
    <n v="13821"/>
    <s v="Lisa"/>
    <s v="White"/>
    <s v="Not Hispanic, Latino/a, or Spanish Origin"/>
    <s v="English"/>
    <s v="BCBS of Missouri"/>
    <s v="573-820-3222"/>
    <s v="M"/>
    <x v="2885"/>
    <x v="2"/>
    <x v="1"/>
    <x v="0"/>
    <d v="2024-10-30T00:00:00"/>
    <s v="N"/>
    <s v="N"/>
    <s v=""/>
    <s v=""/>
    <s v=""/>
    <s v=""/>
    <s v=""/>
    <s v=""/>
    <s v=""/>
    <x v="1"/>
    <d v="2025-02-18T00:00:00"/>
    <n v="22574"/>
    <n v="61"/>
    <s v="55+"/>
    <s v="60 - 69"/>
    <x v="2"/>
    <x v="0"/>
    <x v="0"/>
    <x v="0"/>
    <d v="2015-01-01T00:00:00"/>
    <d v="2024-12-31T00:00:00"/>
    <s v=""/>
    <x v="0"/>
  </r>
  <r>
    <n v="10685"/>
    <s v="Asilea"/>
    <s v="White"/>
    <s v="Not Hispanic, Latino/a, or Spanish Origin"/>
    <s v="English"/>
    <s v="EBMS"/>
    <s v="573-820-5771"/>
    <s v="F"/>
    <x v="658"/>
    <x v="2"/>
    <x v="0"/>
    <x v="0"/>
    <d v="2024-10-15T00:00:00"/>
    <s v="N"/>
    <s v="N"/>
    <s v=""/>
    <s v=""/>
    <s v=""/>
    <s v=""/>
    <s v=""/>
    <s v=""/>
    <s v=""/>
    <x v="0"/>
    <d v="2025-02-18T00:00:00"/>
    <n v="22577"/>
    <n v="61"/>
    <s v="55+"/>
    <s v="60 - 69"/>
    <x v="2"/>
    <x v="0"/>
    <x v="0"/>
    <x v="0"/>
    <d v="2015-01-01T00:00:00"/>
    <d v="2024-12-31T00:00:00"/>
    <s v=""/>
    <x v="0"/>
  </r>
  <r>
    <n v="11430"/>
    <s v="Calvin"/>
    <s v="White"/>
    <s v="Not Hispanic, Latino/a, or Spanish Origin"/>
    <s v="English"/>
    <s v="Medicare - WPS Part A"/>
    <s v="573-820-6399"/>
    <s v="F"/>
    <x v="2886"/>
    <x v="6"/>
    <x v="3"/>
    <x v="0"/>
    <d v="2024-10-21T00:00:00"/>
    <s v="N"/>
    <s v="N"/>
    <s v=""/>
    <s v=""/>
    <s v=""/>
    <s v=""/>
    <s v=""/>
    <s v=""/>
    <s v=""/>
    <x v="0"/>
    <d v="2025-02-18T00:00:00"/>
    <n v="22579"/>
    <n v="61"/>
    <s v="55+"/>
    <s v="60 - 69"/>
    <x v="2"/>
    <x v="0"/>
    <x v="0"/>
    <x v="0"/>
    <d v="2015-01-01T00:00:00"/>
    <d v="2024-12-31T00:00:00"/>
    <s v=""/>
    <x v="0"/>
  </r>
  <r>
    <n v="14992"/>
    <s v="Kenneth"/>
    <s v="White"/>
    <s v="Not Hispanic, Latino/a, or Spanish Origin"/>
    <s v="English"/>
    <s v=""/>
    <s v="573-820-4741"/>
    <s v="F"/>
    <x v="2887"/>
    <x v="0"/>
    <x v="1"/>
    <x v="0"/>
    <s v=""/>
    <s v="N"/>
    <s v="N"/>
    <s v=""/>
    <s v=""/>
    <s v=""/>
    <s v=""/>
    <s v=""/>
    <s v=""/>
    <s v=""/>
    <x v="0"/>
    <d v="2025-02-18T00:00:00"/>
    <n v="22584"/>
    <n v="61"/>
    <s v="55+"/>
    <s v="60 - 69"/>
    <x v="2"/>
    <x v="0"/>
    <x v="0"/>
    <x v="0"/>
    <d v="2015-01-01T00:00:00"/>
    <d v="2024-12-31T00:00:00"/>
    <s v=""/>
    <x v="0"/>
  </r>
  <r>
    <n v="10883"/>
    <s v="Charlotte"/>
    <s v="White"/>
    <s v="Not Hispanic, Latino/a, or Spanish Origin"/>
    <s v="English"/>
    <s v="Humana Care Plan"/>
    <s v="573-820-5685"/>
    <s v="F"/>
    <x v="2888"/>
    <x v="7"/>
    <x v="0"/>
    <x v="0"/>
    <d v="2024-12-27T00:00:00"/>
    <s v="N"/>
    <s v="N"/>
    <s v=""/>
    <s v=""/>
    <s v=""/>
    <s v=""/>
    <s v=""/>
    <s v=""/>
    <s v=""/>
    <x v="0"/>
    <d v="2025-02-18T00:00:00"/>
    <n v="22585"/>
    <n v="61"/>
    <s v="55+"/>
    <s v="60 - 69"/>
    <x v="2"/>
    <x v="0"/>
    <x v="0"/>
    <x v="0"/>
    <d v="2015-01-01T00:00:00"/>
    <d v="2024-12-31T00:00:00"/>
    <s v=""/>
    <x v="0"/>
  </r>
  <r>
    <n v="14154"/>
    <s v="Marion"/>
    <s v="White"/>
    <s v="Unreported/Choose Not to Disclose Ethnicity"/>
    <s v="English"/>
    <s v="Tricare West-Claims SELECT"/>
    <s v="573-820-2582"/>
    <s v="F"/>
    <x v="2889"/>
    <x v="4"/>
    <x v="1"/>
    <x v="0"/>
    <d v="2024-11-06T00:00:00"/>
    <s v="N"/>
    <s v="N"/>
    <s v=""/>
    <s v=""/>
    <s v=""/>
    <s v=""/>
    <s v=""/>
    <s v=""/>
    <s v=""/>
    <x v="0"/>
    <d v="2025-02-18T00:00:00"/>
    <n v="22586"/>
    <n v="61"/>
    <s v="55+"/>
    <s v="60 - 69"/>
    <x v="2"/>
    <x v="0"/>
    <x v="1"/>
    <x v="0"/>
    <d v="2015-01-01T00:00:00"/>
    <d v="2024-12-31T00:00:00"/>
    <s v=""/>
    <x v="0"/>
  </r>
  <r>
    <n v="15133"/>
    <s v="James"/>
    <s v="White"/>
    <s v="Not Hispanic, Latino/a, or Spanish Origin"/>
    <s v="English"/>
    <s v=""/>
    <s v="573-820-3364"/>
    <s v="F"/>
    <x v="2890"/>
    <x v="3"/>
    <x v="1"/>
    <x v="0"/>
    <d v="2024-12-30T00:00:00"/>
    <s v="N"/>
    <s v="N"/>
    <s v=""/>
    <s v=""/>
    <s v=""/>
    <s v=""/>
    <s v=""/>
    <s v=""/>
    <s v=""/>
    <x v="0"/>
    <d v="2025-02-18T00:00:00"/>
    <n v="22587"/>
    <n v="61"/>
    <s v="55+"/>
    <s v="60 - 69"/>
    <x v="2"/>
    <x v="0"/>
    <x v="0"/>
    <x v="0"/>
    <d v="2015-01-01T00:00:00"/>
    <d v="2024-12-31T00:00:00"/>
    <s v=""/>
    <x v="0"/>
  </r>
  <r>
    <n v="12620"/>
    <s v="Connie"/>
    <s v="White"/>
    <s v="Not Hispanic, Latino/a, or Spanish Origin"/>
    <s v="English"/>
    <s v="BCBS of Missouri"/>
    <s v="573-820-4863"/>
    <s v="M"/>
    <x v="2891"/>
    <x v="13"/>
    <x v="1"/>
    <x v="0"/>
    <d v="2024-05-10T00:00:00"/>
    <s v="N"/>
    <s v="N"/>
    <s v=""/>
    <s v=""/>
    <s v=""/>
    <s v=""/>
    <s v=""/>
    <s v=""/>
    <s v=""/>
    <x v="1"/>
    <d v="2025-02-18T00:00:00"/>
    <n v="22591"/>
    <n v="61"/>
    <s v="55+"/>
    <s v="60 - 69"/>
    <x v="2"/>
    <x v="0"/>
    <x v="0"/>
    <x v="0"/>
    <d v="2015-01-01T00:00:00"/>
    <d v="2024-12-31T00:00:00"/>
    <s v=""/>
    <x v="0"/>
  </r>
  <r>
    <n v="13744"/>
    <s v="Jimmie"/>
    <s v="White"/>
    <s v="Not Hispanic, Latino/a, or Spanish Origin"/>
    <s v="English"/>
    <s v="BCBS of Missouri"/>
    <s v="573-820-3107"/>
    <s v="M"/>
    <x v="2891"/>
    <x v="23"/>
    <x v="1"/>
    <x v="0"/>
    <d v="2024-01-02T00:00:00"/>
    <s v="N"/>
    <s v="N"/>
    <s v=""/>
    <s v=""/>
    <s v=""/>
    <s v=""/>
    <s v=""/>
    <s v=""/>
    <s v=""/>
    <x v="1"/>
    <d v="2025-02-18T00:00:00"/>
    <n v="22591"/>
    <n v="61"/>
    <s v="55+"/>
    <s v="60 - 69"/>
    <x v="2"/>
    <x v="0"/>
    <x v="0"/>
    <x v="0"/>
    <d v="2015-01-01T00:00:00"/>
    <d v="2024-12-31T00:00:00"/>
    <s v=""/>
    <x v="0"/>
  </r>
  <r>
    <n v="15181"/>
    <s v="Magen"/>
    <s v="White"/>
    <s v="Not Hispanic, Latino/a, or Spanish Origin"/>
    <s v="English"/>
    <s v="AARP MCR Complt"/>
    <s v="573-820-3442"/>
    <s v="F"/>
    <x v="2892"/>
    <x v="3"/>
    <x v="1"/>
    <x v="0"/>
    <d v="2024-02-08T00:00:00"/>
    <s v="N"/>
    <s v="N"/>
    <s v=""/>
    <s v=""/>
    <s v=""/>
    <s v=""/>
    <s v=""/>
    <s v=""/>
    <s v=""/>
    <x v="0"/>
    <d v="2025-02-18T00:00:00"/>
    <n v="22593"/>
    <n v="61"/>
    <s v="55+"/>
    <s v="60 - 69"/>
    <x v="2"/>
    <x v="0"/>
    <x v="0"/>
    <x v="0"/>
    <d v="2015-01-01T00:00:00"/>
    <d v="2024-12-31T00:00:00"/>
    <s v=""/>
    <x v="0"/>
  </r>
  <r>
    <n v="14094"/>
    <s v="Rebecca"/>
    <s v="Black/African American"/>
    <s v="Not Hispanic, Latino/a, or Spanish Origin"/>
    <s v="English"/>
    <s v="UHC Medicare Community Plan"/>
    <s v="573-820-1292"/>
    <s v="M"/>
    <x v="2893"/>
    <x v="12"/>
    <x v="1"/>
    <x v="0"/>
    <d v="2024-11-05T00:00:00"/>
    <s v="Y"/>
    <s v="N"/>
    <s v=""/>
    <s v=""/>
    <s v=""/>
    <s v="11/28/2023 00:00:00"/>
    <s v="Negative"/>
    <s v=""/>
    <s v=""/>
    <x v="1"/>
    <d v="2025-02-18T00:00:00"/>
    <n v="22601"/>
    <n v="61"/>
    <s v="55+"/>
    <s v="60 - 69"/>
    <x v="2"/>
    <x v="4"/>
    <x v="0"/>
    <x v="0"/>
    <d v="2015-01-01T00:00:00"/>
    <d v="2024-12-31T00:00:00"/>
    <s v=""/>
    <x v="0"/>
  </r>
  <r>
    <n v="14907"/>
    <s v="Melissa"/>
    <s v="White"/>
    <s v="Not Hispanic, Latino/a, or Spanish Origin"/>
    <s v="English"/>
    <s v="BCBS of Missouri"/>
    <s v="573-820-3888"/>
    <s v="M"/>
    <x v="2893"/>
    <x v="9"/>
    <x v="1"/>
    <x v="0"/>
    <d v="2024-02-07T00:00:00"/>
    <s v="N"/>
    <s v="N"/>
    <s v=""/>
    <s v=""/>
    <s v=""/>
    <s v=""/>
    <s v=""/>
    <s v=""/>
    <s v=""/>
    <x v="1"/>
    <d v="2025-02-18T00:00:00"/>
    <n v="22601"/>
    <n v="61"/>
    <s v="55+"/>
    <s v="60 - 69"/>
    <x v="2"/>
    <x v="0"/>
    <x v="0"/>
    <x v="0"/>
    <d v="2015-01-01T00:00:00"/>
    <d v="2024-12-31T00:00:00"/>
    <s v=""/>
    <x v="0"/>
  </r>
  <r>
    <n v="12981"/>
    <s v="Randall"/>
    <s v="White"/>
    <s v="Not Hispanic, Latino/a, or Spanish Origin"/>
    <s v="English"/>
    <s v="Medicare - WPS Part A"/>
    <s v="573-820-1175"/>
    <s v="F"/>
    <x v="2894"/>
    <x v="2"/>
    <x v="1"/>
    <x v="0"/>
    <d v="2024-12-16T00:00:00"/>
    <s v="Y"/>
    <s v="N"/>
    <s v=""/>
    <s v=""/>
    <s v=""/>
    <s v="12/12/2022 00:00:00"/>
    <s v="Negative"/>
    <s v=""/>
    <s v=""/>
    <x v="0"/>
    <d v="2025-02-18T00:00:00"/>
    <n v="22603"/>
    <n v="61"/>
    <s v="55+"/>
    <s v="60 - 69"/>
    <x v="2"/>
    <x v="0"/>
    <x v="0"/>
    <x v="0"/>
    <d v="2015-01-01T00:00:00"/>
    <d v="2024-12-31T00:00:00"/>
    <s v=""/>
    <x v="0"/>
  </r>
  <r>
    <n v="14230"/>
    <s v="Melissa"/>
    <s v="White"/>
    <s v="Unreported/Choose Not to Disclose Ethnicity"/>
    <s v="English"/>
    <s v="WELLCARE MC ADV HMO (INS UB)"/>
    <s v="573-820-3456"/>
    <s v="M"/>
    <x v="2895"/>
    <x v="3"/>
    <x v="1"/>
    <x v="0"/>
    <d v="2024-08-06T00:00:00"/>
    <s v="N"/>
    <s v="N"/>
    <s v=""/>
    <s v=""/>
    <s v=""/>
    <s v=""/>
    <s v=""/>
    <s v=""/>
    <s v=""/>
    <x v="1"/>
    <d v="2025-02-18T00:00:00"/>
    <n v="22604"/>
    <n v="61"/>
    <s v="55+"/>
    <s v="60 - 69"/>
    <x v="2"/>
    <x v="0"/>
    <x v="1"/>
    <x v="0"/>
    <d v="2015-01-01T00:00:00"/>
    <d v="2024-12-31T00:00:00"/>
    <s v=""/>
    <x v="0"/>
  </r>
  <r>
    <n v="13749"/>
    <s v="Glenda"/>
    <s v="American Indian/Alaska Native"/>
    <s v="Another Hispanic, Latino/a, or Spanish Origin"/>
    <s v="Spanish"/>
    <s v=""/>
    <s v="573-820-3350"/>
    <s v="M"/>
    <x v="2896"/>
    <x v="3"/>
    <x v="1"/>
    <x v="0"/>
    <d v="2024-12-05T00:00:00"/>
    <s v="N"/>
    <s v="N"/>
    <s v=""/>
    <s v=""/>
    <s v=""/>
    <s v=""/>
    <s v=""/>
    <s v=""/>
    <s v=""/>
    <x v="1"/>
    <d v="2025-02-18T00:00:00"/>
    <n v="22605"/>
    <n v="61"/>
    <s v="55+"/>
    <s v="60 - 69"/>
    <x v="2"/>
    <x v="1"/>
    <x v="2"/>
    <x v="1"/>
    <d v="2015-01-01T00:00:00"/>
    <d v="2024-12-31T00:00:00"/>
    <s v=""/>
    <x v="0"/>
  </r>
  <r>
    <n v="15332"/>
    <s v="Luella"/>
    <s v="White"/>
    <s v="Unreported/Choose Not to Disclose Ethnicity"/>
    <s v="English"/>
    <s v=""/>
    <s v="573-820-2905"/>
    <s v="M"/>
    <x v="2896"/>
    <x v="15"/>
    <x v="1"/>
    <x v="0"/>
    <d v="2024-03-19T00:00:00"/>
    <s v="N"/>
    <s v="N"/>
    <s v=""/>
    <s v=""/>
    <s v=""/>
    <s v=""/>
    <s v=""/>
    <s v=""/>
    <s v=""/>
    <x v="1"/>
    <d v="2025-02-18T00:00:00"/>
    <n v="22605"/>
    <n v="61"/>
    <s v="55+"/>
    <s v="60 - 69"/>
    <x v="2"/>
    <x v="0"/>
    <x v="1"/>
    <x v="0"/>
    <d v="2015-01-01T00:00:00"/>
    <d v="2024-12-31T00:00:00"/>
    <s v=""/>
    <x v="0"/>
  </r>
  <r>
    <n v="13299"/>
    <s v="Donald"/>
    <s v="White"/>
    <s v="Not Hispanic, Latino/a, or Spanish Origin"/>
    <s v="English"/>
    <s v="UMR"/>
    <s v="573-820-2709"/>
    <s v="F"/>
    <x v="2897"/>
    <x v="7"/>
    <x v="1"/>
    <x v="0"/>
    <d v="2024-10-14T00:00:00"/>
    <s v="N"/>
    <s v="N"/>
    <s v=""/>
    <s v=""/>
    <s v=""/>
    <s v=""/>
    <s v=""/>
    <s v=""/>
    <s v=""/>
    <x v="0"/>
    <d v="2025-02-18T00:00:00"/>
    <n v="22614"/>
    <n v="61"/>
    <s v="55+"/>
    <s v="60 - 69"/>
    <x v="2"/>
    <x v="0"/>
    <x v="0"/>
    <x v="0"/>
    <d v="2015-01-01T00:00:00"/>
    <d v="2024-12-31T00:00:00"/>
    <s v=""/>
    <x v="0"/>
  </r>
  <r>
    <n v="10368"/>
    <s v="Brandi"/>
    <s v="Unreported/Choose Not to Disclose Race"/>
    <s v="Not Hispanic, Latino/a, or Spanish Origin"/>
    <s v="English"/>
    <s v="BCBS of Missouri"/>
    <s v="573-820-5243"/>
    <s v="F"/>
    <x v="2898"/>
    <x v="11"/>
    <x v="5"/>
    <x v="0"/>
    <d v="2024-09-18T00:00:00"/>
    <s v="N"/>
    <s v="N"/>
    <s v=""/>
    <s v=""/>
    <s v=""/>
    <s v=""/>
    <s v=""/>
    <s v=""/>
    <s v=""/>
    <x v="0"/>
    <d v="2025-02-18T00:00:00"/>
    <n v="22615"/>
    <n v="61"/>
    <s v="55+"/>
    <s v="60 - 69"/>
    <x v="2"/>
    <x v="2"/>
    <x v="0"/>
    <x v="0"/>
    <d v="2015-01-01T00:00:00"/>
    <d v="2024-12-31T00:00:00"/>
    <s v=""/>
    <x v="0"/>
  </r>
  <r>
    <n v="15228"/>
    <s v="Juanita"/>
    <s v="White"/>
    <s v="Not Hispanic, Latino/a, or Spanish Origin"/>
    <s v="English"/>
    <s v="BCBS of Missouri"/>
    <s v="573-820-2872"/>
    <s v="F"/>
    <x v="497"/>
    <x v="15"/>
    <x v="1"/>
    <x v="0"/>
    <d v="2024-12-17T00:00:00"/>
    <s v="N"/>
    <s v="N"/>
    <s v=""/>
    <s v=""/>
    <s v=""/>
    <s v=""/>
    <s v=""/>
    <s v=""/>
    <s v=""/>
    <x v="0"/>
    <d v="2025-02-18T00:00:00"/>
    <n v="22619"/>
    <n v="61"/>
    <s v="55+"/>
    <s v="60 - 69"/>
    <x v="2"/>
    <x v="0"/>
    <x v="0"/>
    <x v="0"/>
    <d v="2015-01-01T00:00:00"/>
    <d v="2024-12-31T00:00:00"/>
    <s v=""/>
    <x v="0"/>
  </r>
  <r>
    <n v="15359"/>
    <s v="Lynette"/>
    <s v="White"/>
    <s v="Not Hispanic, Latino/a, or Spanish Origin"/>
    <s v="English"/>
    <s v=""/>
    <s v="573-820-3546"/>
    <s v="F"/>
    <x v="2899"/>
    <x v="33"/>
    <x v="1"/>
    <x v="0"/>
    <d v="2024-05-16T00:00:00"/>
    <s v="N"/>
    <s v="N"/>
    <s v=""/>
    <s v=""/>
    <s v=""/>
    <s v=""/>
    <s v=""/>
    <s v=""/>
    <s v=""/>
    <x v="0"/>
    <d v="2025-02-18T00:00:00"/>
    <n v="22624"/>
    <n v="61"/>
    <s v="55+"/>
    <s v="60 - 69"/>
    <x v="2"/>
    <x v="0"/>
    <x v="0"/>
    <x v="0"/>
    <d v="2015-01-01T00:00:00"/>
    <d v="2024-12-31T00:00:00"/>
    <s v=""/>
    <x v="0"/>
  </r>
  <r>
    <n v="13106"/>
    <s v="David"/>
    <s v="American Indian/Alaska Native"/>
    <s v="Not Hispanic, Latino/a, or Spanish Origin"/>
    <s v="English"/>
    <s v="AARP Medicare Complete"/>
    <s v="573-820-4665"/>
    <s v="M"/>
    <x v="2900"/>
    <x v="0"/>
    <x v="1"/>
    <x v="0"/>
    <d v="2024-07-26T00:00:00"/>
    <s v="N"/>
    <s v="N"/>
    <s v=""/>
    <s v=""/>
    <s v=""/>
    <s v=""/>
    <s v=""/>
    <s v=""/>
    <s v=""/>
    <x v="1"/>
    <d v="2025-02-18T00:00:00"/>
    <n v="22630"/>
    <n v="62"/>
    <s v="55+"/>
    <s v="60 - 69"/>
    <x v="2"/>
    <x v="1"/>
    <x v="0"/>
    <x v="0"/>
    <d v="2015-01-01T00:00:00"/>
    <d v="2024-12-31T00:00:00"/>
    <s v=""/>
    <x v="0"/>
  </r>
  <r>
    <n v="13708"/>
    <s v="Helen"/>
    <s v="White"/>
    <s v="Not Hispanic, Latino/a, or Spanish Origin"/>
    <s v="English"/>
    <s v="UHC Medicare National Network"/>
    <s v="573-820-3777"/>
    <s v="M"/>
    <x v="2901"/>
    <x v="9"/>
    <x v="1"/>
    <x v="0"/>
    <d v="2024-06-13T00:00:00"/>
    <s v="N"/>
    <s v="N"/>
    <s v=""/>
    <s v=""/>
    <s v=""/>
    <s v=""/>
    <s v=""/>
    <s v=""/>
    <s v=""/>
    <x v="1"/>
    <d v="2025-02-18T00:00:00"/>
    <n v="22638"/>
    <n v="62"/>
    <s v="55+"/>
    <s v="60 - 69"/>
    <x v="2"/>
    <x v="0"/>
    <x v="0"/>
    <x v="0"/>
    <d v="2015-01-01T00:00:00"/>
    <d v="2024-12-31T00:00:00"/>
    <s v=""/>
    <x v="0"/>
  </r>
  <r>
    <n v="11333"/>
    <s v="Clayton"/>
    <s v="White"/>
    <s v="Not Hispanic, Latino/a, or Spanish Origin"/>
    <s v="English"/>
    <s v="BCBS of Missouri"/>
    <s v="573-820-3949"/>
    <s v="F"/>
    <x v="2902"/>
    <x v="1"/>
    <x v="1"/>
    <x v="0"/>
    <d v="2024-02-12T00:00:00"/>
    <s v="N"/>
    <s v="N"/>
    <s v=""/>
    <s v=""/>
    <s v=""/>
    <s v=""/>
    <s v=""/>
    <s v=""/>
    <s v=""/>
    <x v="0"/>
    <d v="2025-02-18T00:00:00"/>
    <n v="22640"/>
    <n v="62"/>
    <s v="55+"/>
    <s v="60 - 69"/>
    <x v="2"/>
    <x v="0"/>
    <x v="0"/>
    <x v="0"/>
    <d v="2015-01-01T00:00:00"/>
    <d v="2024-12-31T00:00:00"/>
    <s v=""/>
    <x v="0"/>
  </r>
  <r>
    <n v="13418"/>
    <s v="Gillian"/>
    <s v="White"/>
    <s v="Unreported/Choose Not to Disclose Ethnicity"/>
    <s v="English"/>
    <s v="Medicare - WPS Part A"/>
    <s v="573-820-3349"/>
    <s v="F"/>
    <x v="2902"/>
    <x v="3"/>
    <x v="1"/>
    <x v="0"/>
    <d v="2024-10-18T00:00:00"/>
    <s v="N"/>
    <s v="N"/>
    <s v=""/>
    <s v=""/>
    <s v=""/>
    <s v=""/>
    <s v=""/>
    <s v=""/>
    <s v=""/>
    <x v="0"/>
    <d v="2025-02-18T00:00:00"/>
    <n v="22640"/>
    <n v="62"/>
    <s v="55+"/>
    <s v="60 - 69"/>
    <x v="2"/>
    <x v="0"/>
    <x v="1"/>
    <x v="0"/>
    <d v="2015-01-01T00:00:00"/>
    <d v="2024-12-31T00:00:00"/>
    <s v=""/>
    <x v="0"/>
  </r>
  <r>
    <n v="11592"/>
    <s v="Amy"/>
    <s v="White"/>
    <s v="Not Hispanic, Latino/a, or Spanish Origin"/>
    <s v="English"/>
    <s v="BCBS of Missouri"/>
    <s v="573-820-1489"/>
    <s v="M"/>
    <x v="2903"/>
    <x v="0"/>
    <x v="0"/>
    <x v="0"/>
    <d v="2024-07-02T00:00:00"/>
    <s v="N"/>
    <s v="N"/>
    <s v=""/>
    <s v="8/25/2023 12:00:00 AM"/>
    <s v="Negative"/>
    <s v=""/>
    <s v=""/>
    <s v=""/>
    <s v=""/>
    <x v="1"/>
    <d v="2025-02-18T00:00:00"/>
    <n v="22641"/>
    <n v="62"/>
    <s v="55+"/>
    <s v="60 - 69"/>
    <x v="2"/>
    <x v="0"/>
    <x v="0"/>
    <x v="0"/>
    <d v="2015-01-01T00:00:00"/>
    <d v="2024-12-31T00:00:00"/>
    <s v=""/>
    <x v="0"/>
  </r>
  <r>
    <n v="12800"/>
    <s v="Cathy"/>
    <s v="White"/>
    <s v="Not Hispanic, Latino/a, or Spanish Origin"/>
    <s v="English"/>
    <s v="BCBS of Missouri"/>
    <s v="573-820-2669"/>
    <s v="M"/>
    <x v="1056"/>
    <x v="7"/>
    <x v="1"/>
    <x v="0"/>
    <d v="2024-12-02T00:00:00"/>
    <s v="N"/>
    <s v="N"/>
    <s v=""/>
    <s v=""/>
    <s v=""/>
    <s v=""/>
    <s v=""/>
    <s v=""/>
    <s v=""/>
    <x v="1"/>
    <d v="2025-02-18T00:00:00"/>
    <n v="22643"/>
    <n v="62"/>
    <s v="55+"/>
    <s v="60 - 69"/>
    <x v="2"/>
    <x v="0"/>
    <x v="0"/>
    <x v="0"/>
    <d v="2015-01-01T00:00:00"/>
    <d v="2024-12-31T00:00:00"/>
    <s v=""/>
    <x v="0"/>
  </r>
  <r>
    <n v="13751"/>
    <s v="Jerry"/>
    <s v="White"/>
    <s v="Not Hispanic, Latino/a, or Spanish Origin"/>
    <s v="English"/>
    <s v="Meritain Health"/>
    <s v="573-820-4522"/>
    <s v="M"/>
    <x v="2904"/>
    <x v="12"/>
    <x v="1"/>
    <x v="0"/>
    <d v="2024-09-05T00:00:00"/>
    <s v="N"/>
    <s v="N"/>
    <s v=""/>
    <s v=""/>
    <s v=""/>
    <s v=""/>
    <s v=""/>
    <s v=""/>
    <s v=""/>
    <x v="1"/>
    <d v="2025-02-18T00:00:00"/>
    <n v="22648"/>
    <n v="62"/>
    <s v="55+"/>
    <s v="60 - 69"/>
    <x v="2"/>
    <x v="0"/>
    <x v="0"/>
    <x v="0"/>
    <d v="2015-01-01T00:00:00"/>
    <d v="2024-12-31T00:00:00"/>
    <s v=""/>
    <x v="0"/>
  </r>
  <r>
    <n v="14228"/>
    <s v="Michelle"/>
    <s v="White"/>
    <s v="Unreported/Choose Not to Disclose Ethnicity"/>
    <s v="English"/>
    <s v=""/>
    <s v="573-820-4295"/>
    <s v="M"/>
    <x v="2905"/>
    <x v="41"/>
    <x v="1"/>
    <x v="0"/>
    <d v="2024-06-04T00:00:00"/>
    <s v="N"/>
    <s v="N"/>
    <s v=""/>
    <s v=""/>
    <s v=""/>
    <s v=""/>
    <s v=""/>
    <s v=""/>
    <s v=""/>
    <x v="1"/>
    <d v="2025-02-18T00:00:00"/>
    <n v="22649"/>
    <n v="62"/>
    <s v="55+"/>
    <s v="60 - 69"/>
    <x v="2"/>
    <x v="0"/>
    <x v="1"/>
    <x v="0"/>
    <d v="2015-01-01T00:00:00"/>
    <d v="2024-12-31T00:00:00"/>
    <s v=""/>
    <x v="0"/>
  </r>
  <r>
    <n v="14392"/>
    <s v="Howard"/>
    <s v="White"/>
    <s v="Not Hispanic, Latino/a, or Spanish Origin"/>
    <s v="English"/>
    <s v="United Healthcare"/>
    <s v="573-820-2438"/>
    <s v="F"/>
    <x v="2905"/>
    <x v="4"/>
    <x v="1"/>
    <x v="0"/>
    <d v="2024-10-08T00:00:00"/>
    <s v="N"/>
    <s v="N"/>
    <s v=""/>
    <s v=""/>
    <s v=""/>
    <s v=""/>
    <s v=""/>
    <s v=""/>
    <s v=""/>
    <x v="0"/>
    <d v="2025-02-18T00:00:00"/>
    <n v="22649"/>
    <n v="62"/>
    <s v="55+"/>
    <s v="60 - 69"/>
    <x v="2"/>
    <x v="0"/>
    <x v="0"/>
    <x v="0"/>
    <d v="2015-01-01T00:00:00"/>
    <d v="2024-12-31T00:00:00"/>
    <s v=""/>
    <x v="0"/>
  </r>
  <r>
    <n v="14010"/>
    <s v="John"/>
    <s v="White"/>
    <s v="Unreported/Choose Not to Disclose Ethnicity"/>
    <s v="English"/>
    <s v="UHC Medicare Community Plan"/>
    <s v="573-820-3385"/>
    <s v="F"/>
    <x v="2906"/>
    <x v="3"/>
    <x v="1"/>
    <x v="0"/>
    <d v="2024-07-15T00:00:00"/>
    <s v="N"/>
    <s v="N"/>
    <s v=""/>
    <s v=""/>
    <s v=""/>
    <s v=""/>
    <s v=""/>
    <s v=""/>
    <s v=""/>
    <x v="0"/>
    <d v="2025-02-18T00:00:00"/>
    <n v="22652"/>
    <n v="62"/>
    <s v="55+"/>
    <s v="60 - 69"/>
    <x v="2"/>
    <x v="0"/>
    <x v="1"/>
    <x v="0"/>
    <d v="2015-01-01T00:00:00"/>
    <d v="2024-12-31T00:00:00"/>
    <s v=""/>
    <x v="0"/>
  </r>
  <r>
    <n v="13898"/>
    <s v="Karla"/>
    <s v="White"/>
    <s v="Not Hispanic, Latino/a, or Spanish Origin"/>
    <s v="English"/>
    <s v="BCBS of Missouri"/>
    <s v="573-820-1517"/>
    <s v="M"/>
    <x v="2907"/>
    <x v="0"/>
    <x v="1"/>
    <x v="0"/>
    <d v="2024-12-30T00:00:00"/>
    <s v="N"/>
    <s v="N"/>
    <s v=""/>
    <s v="6/3/2022 12:00:00 AM"/>
    <s v="Negative"/>
    <s v=""/>
    <s v=""/>
    <s v=""/>
    <s v=""/>
    <x v="1"/>
    <d v="2025-02-18T00:00:00"/>
    <n v="22654"/>
    <n v="62"/>
    <s v="55+"/>
    <s v="60 - 69"/>
    <x v="2"/>
    <x v="0"/>
    <x v="0"/>
    <x v="0"/>
    <d v="2015-01-01T00:00:00"/>
    <d v="2024-12-31T00:00:00"/>
    <s v=""/>
    <x v="0"/>
  </r>
  <r>
    <n v="13756"/>
    <s v="Ronald"/>
    <s v="White"/>
    <s v="Not Hispanic, Latino/a, or Spanish Origin"/>
    <s v="English"/>
    <s v="Home State Health Plan"/>
    <s v="573-820-1184"/>
    <s v="F"/>
    <x v="2908"/>
    <x v="2"/>
    <x v="1"/>
    <x v="0"/>
    <d v="2024-12-26T00:00:00"/>
    <s v="Y"/>
    <s v="N"/>
    <s v=""/>
    <s v=""/>
    <s v=""/>
    <s v="11/14/2024 00:00:00"/>
    <s v="Negative"/>
    <s v=""/>
    <s v=""/>
    <x v="0"/>
    <d v="2025-02-18T00:00:00"/>
    <n v="22655"/>
    <n v="62"/>
    <s v="55+"/>
    <s v="60 - 69"/>
    <x v="2"/>
    <x v="0"/>
    <x v="0"/>
    <x v="0"/>
    <d v="2015-01-01T00:00:00"/>
    <d v="2024-12-31T00:00:00"/>
    <s v=""/>
    <x v="0"/>
  </r>
  <r>
    <n v="14187"/>
    <s v="Gregory"/>
    <s v="White"/>
    <s v="Not Hispanic, Latino/a, or Spanish Origin"/>
    <s v="English"/>
    <s v="BCBS of Missouri"/>
    <s v="573-820-3354"/>
    <s v="F"/>
    <x v="2909"/>
    <x v="3"/>
    <x v="1"/>
    <x v="0"/>
    <d v="2024-12-04T00:00:00"/>
    <s v="N"/>
    <s v="N"/>
    <s v=""/>
    <s v=""/>
    <s v=""/>
    <s v=""/>
    <s v=""/>
    <s v=""/>
    <s v=""/>
    <x v="0"/>
    <d v="2025-02-18T00:00:00"/>
    <n v="22660"/>
    <n v="62"/>
    <s v="55+"/>
    <s v="60 - 69"/>
    <x v="2"/>
    <x v="0"/>
    <x v="0"/>
    <x v="0"/>
    <d v="2015-01-01T00:00:00"/>
    <d v="2024-12-31T00:00:00"/>
    <s v=""/>
    <x v="0"/>
  </r>
  <r>
    <n v="14977"/>
    <s v="Margaret"/>
    <s v="American Indian/Alaska Native"/>
    <s v="Unreported/Choose Not to Disclose Ethnicity"/>
    <s v="English"/>
    <s v="UHC Medicaid MEDICAL"/>
    <s v="573-820-3046"/>
    <s v="M"/>
    <x v="2910"/>
    <x v="11"/>
    <x v="1"/>
    <x v="0"/>
    <d v="2024-10-07T00:00:00"/>
    <s v="N"/>
    <s v="N"/>
    <s v=""/>
    <s v=""/>
    <s v=""/>
    <s v=""/>
    <s v=""/>
    <s v=""/>
    <s v=""/>
    <x v="1"/>
    <d v="2025-02-18T00:00:00"/>
    <n v="22664"/>
    <n v="62"/>
    <s v="55+"/>
    <s v="60 - 69"/>
    <x v="2"/>
    <x v="1"/>
    <x v="1"/>
    <x v="0"/>
    <d v="2015-01-01T00:00:00"/>
    <d v="2024-12-31T00:00:00"/>
    <s v=""/>
    <x v="0"/>
  </r>
  <r>
    <n v="14157"/>
    <s v="Johnny"/>
    <s v="White"/>
    <s v="Not Hispanic, Latino/a, or Spanish Origin"/>
    <s v="English"/>
    <s v="BCBS of Missouri"/>
    <s v="573-820-3390"/>
    <s v="F"/>
    <x v="2911"/>
    <x v="3"/>
    <x v="1"/>
    <x v="0"/>
    <d v="2024-10-08T00:00:00"/>
    <s v="N"/>
    <s v="N"/>
    <s v=""/>
    <s v=""/>
    <s v=""/>
    <s v=""/>
    <s v=""/>
    <s v=""/>
    <s v=""/>
    <x v="0"/>
    <d v="2025-02-18T00:00:00"/>
    <n v="22668"/>
    <n v="62"/>
    <s v="55+"/>
    <s v="60 - 69"/>
    <x v="2"/>
    <x v="0"/>
    <x v="0"/>
    <x v="0"/>
    <d v="2015-01-01T00:00:00"/>
    <d v="2024-12-31T00:00:00"/>
    <s v=""/>
    <x v="0"/>
  </r>
  <r>
    <n v="15327"/>
    <s v="James"/>
    <s v="White"/>
    <s v="Not Hispanic, Latino/a, or Spanish Origin"/>
    <s v="English"/>
    <s v="BCBS of Missouri"/>
    <s v="573-820-4508"/>
    <s v="M"/>
    <x v="2912"/>
    <x v="12"/>
    <x v="1"/>
    <x v="0"/>
    <d v="2024-05-16T00:00:00"/>
    <s v="N"/>
    <s v="N"/>
    <s v=""/>
    <s v=""/>
    <s v=""/>
    <s v=""/>
    <s v=""/>
    <s v=""/>
    <s v=""/>
    <x v="1"/>
    <d v="2025-02-18T00:00:00"/>
    <n v="22670"/>
    <n v="62"/>
    <s v="55+"/>
    <s v="60 - 69"/>
    <x v="2"/>
    <x v="0"/>
    <x v="0"/>
    <x v="0"/>
    <d v="2015-01-01T00:00:00"/>
    <d v="2024-12-31T00:00:00"/>
    <s v=""/>
    <x v="0"/>
  </r>
  <r>
    <n v="13084"/>
    <s v="David"/>
    <s v="White"/>
    <s v="Not Hispanic, Latino/a, or Spanish Origin"/>
    <s v="English"/>
    <s v="HEALTHY BLUE"/>
    <s v="573-820-4046"/>
    <s v="F"/>
    <x v="412"/>
    <x v="10"/>
    <x v="1"/>
    <x v="0"/>
    <d v="2024-12-12T00:00:00"/>
    <s v="N"/>
    <s v="N"/>
    <s v=""/>
    <s v=""/>
    <s v=""/>
    <s v=""/>
    <s v=""/>
    <s v=""/>
    <s v=""/>
    <x v="0"/>
    <d v="2025-02-18T00:00:00"/>
    <n v="22672"/>
    <n v="62"/>
    <s v="55+"/>
    <s v="60 - 69"/>
    <x v="2"/>
    <x v="0"/>
    <x v="0"/>
    <x v="0"/>
    <d v="2015-01-01T00:00:00"/>
    <d v="2024-12-31T00:00:00"/>
    <s v=""/>
    <x v="0"/>
  </r>
  <r>
    <n v="14411"/>
    <s v="Kelly"/>
    <s v="White"/>
    <s v="Not Hispanic, Latino/a, or Spanish Origin"/>
    <s v="English"/>
    <s v="BCBS of Missouri"/>
    <s v="573-820-4169"/>
    <s v="F"/>
    <x v="2913"/>
    <x v="10"/>
    <x v="1"/>
    <x v="0"/>
    <d v="2024-09-11T00:00:00"/>
    <s v="N"/>
    <s v="N"/>
    <s v=""/>
    <s v=""/>
    <s v=""/>
    <s v=""/>
    <s v=""/>
    <s v=""/>
    <s v=""/>
    <x v="0"/>
    <d v="2025-02-18T00:00:00"/>
    <n v="22678"/>
    <n v="62"/>
    <s v="55+"/>
    <s v="60 - 69"/>
    <x v="2"/>
    <x v="0"/>
    <x v="0"/>
    <x v="0"/>
    <d v="2015-01-01T00:00:00"/>
    <d v="2024-12-31T00:00:00"/>
    <s v=""/>
    <x v="0"/>
  </r>
  <r>
    <n v="11548"/>
    <s v="Burchell"/>
    <s v="White"/>
    <s v="Not Hispanic, Latino/a, or Spanish Origin"/>
    <s v="English"/>
    <s v="Coventry One"/>
    <s v="573-820-4952"/>
    <s v="M"/>
    <x v="2914"/>
    <x v="2"/>
    <x v="3"/>
    <x v="0"/>
    <d v="2024-05-22T00:00:00"/>
    <s v="N"/>
    <s v="N"/>
    <s v=""/>
    <s v=""/>
    <s v=""/>
    <s v=""/>
    <s v=""/>
    <s v=""/>
    <s v=""/>
    <x v="1"/>
    <d v="2025-02-18T00:00:00"/>
    <n v="22685"/>
    <n v="62"/>
    <s v="55+"/>
    <s v="60 - 69"/>
    <x v="2"/>
    <x v="0"/>
    <x v="0"/>
    <x v="0"/>
    <d v="2015-01-01T00:00:00"/>
    <d v="2024-12-31T00:00:00"/>
    <s v=""/>
    <x v="0"/>
  </r>
  <r>
    <n v="11486"/>
    <s v="Carla"/>
    <s v="White"/>
    <s v="Not Hispanic, Latino/a, or Spanish Origin"/>
    <s v="English"/>
    <s v="HEALTHY BLUE"/>
    <s v="573-820-6341"/>
    <s v="M"/>
    <x v="2915"/>
    <x v="3"/>
    <x v="3"/>
    <x v="0"/>
    <d v="2024-07-01T00:00:00"/>
    <s v="N"/>
    <s v="N"/>
    <s v=""/>
    <s v=""/>
    <s v=""/>
    <s v=""/>
    <s v=""/>
    <s v=""/>
    <s v=""/>
    <x v="1"/>
    <d v="2025-02-18T00:00:00"/>
    <n v="22686"/>
    <n v="62"/>
    <s v="55+"/>
    <s v="60 - 69"/>
    <x v="2"/>
    <x v="0"/>
    <x v="0"/>
    <x v="0"/>
    <d v="2015-01-01T00:00:00"/>
    <d v="2024-12-31T00:00:00"/>
    <s v=""/>
    <x v="0"/>
  </r>
  <r>
    <n v="12145"/>
    <s v="Bryan"/>
    <s v="White"/>
    <s v="Not Hispanic, Latino/a, or Spanish Origin"/>
    <s v="English"/>
    <s v="BCBS of Missouri"/>
    <s v="573-820-5238"/>
    <s v="F"/>
    <x v="2915"/>
    <x v="47"/>
    <x v="5"/>
    <x v="0"/>
    <d v="2024-03-29T00:00:00"/>
    <s v="N"/>
    <s v="N"/>
    <s v=""/>
    <s v=""/>
    <s v=""/>
    <s v=""/>
    <s v=""/>
    <s v=""/>
    <s v=""/>
    <x v="0"/>
    <d v="2025-02-18T00:00:00"/>
    <n v="22686"/>
    <n v="62"/>
    <s v="55+"/>
    <s v="60 - 69"/>
    <x v="2"/>
    <x v="0"/>
    <x v="0"/>
    <x v="0"/>
    <d v="2015-01-01T00:00:00"/>
    <d v="2024-12-31T00:00:00"/>
    <s v=""/>
    <x v="0"/>
  </r>
  <r>
    <n v="14030"/>
    <s v="James"/>
    <s v="White"/>
    <s v="Not Hispanic, Latino/a, or Spanish Origin"/>
    <s v="English"/>
    <s v="Home State Health Plan"/>
    <s v="573-820-2445"/>
    <s v="M"/>
    <x v="2916"/>
    <x v="4"/>
    <x v="1"/>
    <x v="0"/>
    <d v="2024-12-20T00:00:00"/>
    <s v="N"/>
    <s v="N"/>
    <s v=""/>
    <s v=""/>
    <s v=""/>
    <s v=""/>
    <s v=""/>
    <s v=""/>
    <s v=""/>
    <x v="1"/>
    <d v="2025-02-18T00:00:00"/>
    <n v="22688"/>
    <n v="62"/>
    <s v="55+"/>
    <s v="60 - 69"/>
    <x v="2"/>
    <x v="0"/>
    <x v="0"/>
    <x v="0"/>
    <d v="2015-01-01T00:00:00"/>
    <d v="2024-12-31T00:00:00"/>
    <s v=""/>
    <x v="0"/>
  </r>
  <r>
    <n v="11301"/>
    <s v="Kevin"/>
    <s v="White"/>
    <s v="Not Hispanic, Latino/a, or Spanish Origin"/>
    <s v="English"/>
    <s v="Cigna"/>
    <s v="573-820-5819"/>
    <s v="F"/>
    <x v="2917"/>
    <x v="9"/>
    <x v="0"/>
    <x v="0"/>
    <d v="2024-08-07T00:00:00"/>
    <s v="N"/>
    <s v="N"/>
    <s v=""/>
    <s v=""/>
    <s v=""/>
    <s v=""/>
    <s v=""/>
    <s v=""/>
    <s v=""/>
    <x v="0"/>
    <d v="2025-02-18T00:00:00"/>
    <n v="22689"/>
    <n v="62"/>
    <s v="55+"/>
    <s v="60 - 69"/>
    <x v="2"/>
    <x v="0"/>
    <x v="0"/>
    <x v="0"/>
    <d v="2015-01-01T00:00:00"/>
    <d v="2024-12-31T00:00:00"/>
    <s v=""/>
    <x v="0"/>
  </r>
  <r>
    <n v="15045"/>
    <s v="Joseph"/>
    <s v="White"/>
    <s v="Not Hispanic, Latino/a, or Spanish Origin"/>
    <s v="English"/>
    <s v="Medicare of Missouri - J5 Part B"/>
    <s v="573-820-2968"/>
    <s v="F"/>
    <x v="527"/>
    <x v="45"/>
    <x v="1"/>
    <x v="0"/>
    <d v="2024-10-22T00:00:00"/>
    <s v="N"/>
    <s v="N"/>
    <s v=""/>
    <s v=""/>
    <s v=""/>
    <s v=""/>
    <s v=""/>
    <s v=""/>
    <s v=""/>
    <x v="0"/>
    <d v="2025-02-18T00:00:00"/>
    <n v="22694"/>
    <n v="62"/>
    <s v="55+"/>
    <s v="60 - 69"/>
    <x v="2"/>
    <x v="0"/>
    <x v="0"/>
    <x v="0"/>
    <d v="2015-01-01T00:00:00"/>
    <d v="2024-12-31T00:00:00"/>
    <s v=""/>
    <x v="0"/>
  </r>
  <r>
    <n v="10512"/>
    <s v="Amy"/>
    <s v="White"/>
    <s v="Not Hispanic, Latino/a, or Spanish Origin"/>
    <s v="English"/>
    <s v="AARP Medicare Complete"/>
    <s v="573-820-5240"/>
    <s v="M"/>
    <x v="2918"/>
    <x v="11"/>
    <x v="5"/>
    <x v="0"/>
    <d v="2024-11-07T00:00:00"/>
    <s v="N"/>
    <s v="N"/>
    <s v=""/>
    <s v=""/>
    <s v=""/>
    <s v=""/>
    <s v=""/>
    <s v=""/>
    <s v=""/>
    <x v="1"/>
    <d v="2025-02-18T00:00:00"/>
    <n v="22696"/>
    <n v="62"/>
    <s v="55+"/>
    <s v="60 - 69"/>
    <x v="2"/>
    <x v="0"/>
    <x v="0"/>
    <x v="0"/>
    <d v="2015-01-01T00:00:00"/>
    <d v="2024-12-31T00:00:00"/>
    <s v=""/>
    <x v="0"/>
  </r>
  <r>
    <n v="11992"/>
    <s v="James"/>
    <s v="White"/>
    <s v="Not Hispanic, Latino/a, or Spanish Origin"/>
    <s v="English"/>
    <s v="UHC Medicare Solutions"/>
    <s v="573-820-1527"/>
    <s v="M"/>
    <x v="2918"/>
    <x v="6"/>
    <x v="5"/>
    <x v="0"/>
    <d v="2024-10-21T00:00:00"/>
    <s v="N"/>
    <s v="N"/>
    <s v=""/>
    <s v="6/15/2021 12:00:00 AM"/>
    <s v="Negative"/>
    <s v=""/>
    <s v=""/>
    <s v=""/>
    <s v=""/>
    <x v="1"/>
    <d v="2025-02-18T00:00:00"/>
    <n v="22696"/>
    <n v="62"/>
    <s v="55+"/>
    <s v="60 - 69"/>
    <x v="2"/>
    <x v="0"/>
    <x v="0"/>
    <x v="0"/>
    <d v="2015-01-01T00:00:00"/>
    <d v="2024-12-31T00:00:00"/>
    <s v=""/>
    <x v="0"/>
  </r>
  <r>
    <n v="14178"/>
    <s v="Joshua"/>
    <s v="White"/>
    <s v="Not Hispanic, Latino/a, or Spanish Origin"/>
    <s v="English"/>
    <s v="Humana Care Plan"/>
    <s v="573-820-5648"/>
    <s v="M"/>
    <x v="2918"/>
    <x v="4"/>
    <x v="0"/>
    <x v="0"/>
    <d v="2024-11-27T00:00:00"/>
    <s v="N"/>
    <s v="N"/>
    <s v=""/>
    <s v=""/>
    <s v=""/>
    <s v=""/>
    <s v=""/>
    <s v=""/>
    <s v=""/>
    <x v="1"/>
    <d v="2025-02-18T00:00:00"/>
    <n v="22696"/>
    <n v="62"/>
    <s v="55+"/>
    <s v="60 - 69"/>
    <x v="2"/>
    <x v="0"/>
    <x v="0"/>
    <x v="0"/>
    <d v="2015-01-01T00:00:00"/>
    <d v="2024-12-31T00:00:00"/>
    <s v=""/>
    <x v="0"/>
  </r>
  <r>
    <n v="12108"/>
    <s v="Carlotta"/>
    <s v="White"/>
    <s v="Not Hispanic, Latino/a, or Spanish Origin"/>
    <s v="English"/>
    <s v="Medicare  NGS Part A"/>
    <s v="573-820-2219"/>
    <s v="F"/>
    <x v="2919"/>
    <x v="8"/>
    <x v="1"/>
    <x v="0"/>
    <d v="2024-10-30T00:00:00"/>
    <s v="N"/>
    <s v="N"/>
    <s v=""/>
    <s v=""/>
    <s v=""/>
    <s v=""/>
    <s v=""/>
    <s v=""/>
    <s v=""/>
    <x v="0"/>
    <d v="2025-02-18T00:00:00"/>
    <n v="22697"/>
    <n v="62"/>
    <s v="55+"/>
    <s v="60 - 69"/>
    <x v="2"/>
    <x v="0"/>
    <x v="0"/>
    <x v="0"/>
    <d v="2015-01-01T00:00:00"/>
    <d v="2024-12-31T00:00:00"/>
    <s v=""/>
    <x v="0"/>
  </r>
  <r>
    <n v="10103"/>
    <s v="Paul"/>
    <s v="White"/>
    <s v="Not Hispanic, Latino/a, or Spanish Origin"/>
    <s v="English"/>
    <s v="United HealthCare of All States"/>
    <s v="573-820-1407"/>
    <s v="M"/>
    <x v="2920"/>
    <x v="1"/>
    <x v="0"/>
    <x v="0"/>
    <d v="2024-12-19T00:00:00"/>
    <s v="Y"/>
    <s v="N"/>
    <s v=""/>
    <s v=""/>
    <s v=""/>
    <s v="03/24/2024 00:00:00"/>
    <s v="Negative"/>
    <s v=""/>
    <s v=""/>
    <x v="1"/>
    <d v="2025-02-18T00:00:00"/>
    <n v="22699"/>
    <n v="62"/>
    <s v="55+"/>
    <s v="60 - 69"/>
    <x v="2"/>
    <x v="0"/>
    <x v="0"/>
    <x v="0"/>
    <d v="2015-01-01T00:00:00"/>
    <d v="2024-12-31T00:00:00"/>
    <s v=""/>
    <x v="0"/>
  </r>
  <r>
    <n v="13031"/>
    <s v="Dawn"/>
    <s v="White"/>
    <s v="Not Hispanic, Latino/a, or Spanish Origin"/>
    <s v="English"/>
    <s v="BCBS of Missouri"/>
    <s v="573-820-4493"/>
    <s v="F"/>
    <x v="2920"/>
    <x v="12"/>
    <x v="1"/>
    <x v="0"/>
    <d v="2024-08-12T00:00:00"/>
    <s v="N"/>
    <s v="N"/>
    <s v=""/>
    <s v=""/>
    <s v=""/>
    <s v=""/>
    <s v=""/>
    <s v=""/>
    <s v=""/>
    <x v="0"/>
    <d v="2025-02-18T00:00:00"/>
    <n v="22699"/>
    <n v="62"/>
    <s v="55+"/>
    <s v="60 - 69"/>
    <x v="2"/>
    <x v="0"/>
    <x v="0"/>
    <x v="0"/>
    <d v="2015-01-01T00:00:00"/>
    <d v="2024-12-31T00:00:00"/>
    <s v=""/>
    <x v="0"/>
  </r>
  <r>
    <n v="11893"/>
    <s v="Tammy"/>
    <s v="White"/>
    <s v="Not Hispanic, Latino/a, or Spanish Origin"/>
    <s v="English"/>
    <s v="United Healthcare"/>
    <s v="573-820-4445"/>
    <s v="F"/>
    <x v="2921"/>
    <x v="6"/>
    <x v="1"/>
    <x v="0"/>
    <d v="2024-08-30T00:00:00"/>
    <s v="N"/>
    <s v="N"/>
    <s v=""/>
    <s v=""/>
    <s v=""/>
    <s v=""/>
    <s v=""/>
    <s v=""/>
    <s v=""/>
    <x v="0"/>
    <d v="2025-02-18T00:00:00"/>
    <n v="22700"/>
    <n v="62"/>
    <s v="55+"/>
    <s v="60 - 69"/>
    <x v="2"/>
    <x v="0"/>
    <x v="0"/>
    <x v="0"/>
    <d v="2015-01-01T00:00:00"/>
    <d v="2024-12-31T00:00:00"/>
    <s v=""/>
    <x v="0"/>
  </r>
  <r>
    <n v="10994"/>
    <s v="Connie"/>
    <s v="White"/>
    <s v="Not Hispanic, Latino/a, or Spanish Origin"/>
    <s v="English"/>
    <s v="HEALTHY BLUE"/>
    <s v="573-820-5392"/>
    <s v="M"/>
    <x v="2922"/>
    <x v="10"/>
    <x v="5"/>
    <x v="0"/>
    <d v="2024-12-09T00:00:00"/>
    <s v="N"/>
    <s v="N"/>
    <s v=""/>
    <s v=""/>
    <s v=""/>
    <s v=""/>
    <s v=""/>
    <s v=""/>
    <s v=""/>
    <x v="1"/>
    <d v="2025-02-18T00:00:00"/>
    <n v="22702"/>
    <n v="62"/>
    <s v="55+"/>
    <s v="60 - 69"/>
    <x v="2"/>
    <x v="0"/>
    <x v="0"/>
    <x v="0"/>
    <d v="2015-01-01T00:00:00"/>
    <d v="2024-12-31T00:00:00"/>
    <s v=""/>
    <x v="0"/>
  </r>
  <r>
    <n v="14096"/>
    <s v="Michele"/>
    <s v="White"/>
    <s v="Unreported/Choose Not to Disclose Ethnicity"/>
    <s v="Unreported/Refused to Report Language"/>
    <s v=""/>
    <s v="573-820-4853"/>
    <s v="M"/>
    <x v="798"/>
    <x v="16"/>
    <x v="1"/>
    <x v="0"/>
    <d v="2024-01-08T00:00:00"/>
    <s v="N"/>
    <s v="N"/>
    <s v=""/>
    <s v=""/>
    <s v=""/>
    <s v=""/>
    <s v=""/>
    <s v=""/>
    <s v=""/>
    <x v="1"/>
    <d v="2025-02-18T00:00:00"/>
    <n v="22705"/>
    <n v="62"/>
    <s v="55+"/>
    <s v="60 - 69"/>
    <x v="2"/>
    <x v="0"/>
    <x v="1"/>
    <x v="2"/>
    <d v="2015-01-01T00:00:00"/>
    <d v="2024-12-31T00:00:00"/>
    <s v=""/>
    <x v="0"/>
  </r>
  <r>
    <n v="14172"/>
    <s v="James"/>
    <s v="American Indian/Alaska Native"/>
    <s v="Unreported/Choose Not to Disclose Ethnicity"/>
    <s v="English"/>
    <s v="Medicaid of Missouri"/>
    <s v="573-820-6148"/>
    <s v="M"/>
    <x v="2923"/>
    <x v="0"/>
    <x v="0"/>
    <x v="0"/>
    <d v="2024-04-12T00:00:00"/>
    <s v="N"/>
    <s v="N"/>
    <s v=""/>
    <s v=""/>
    <s v=""/>
    <s v=""/>
    <s v=""/>
    <s v=""/>
    <s v=""/>
    <x v="1"/>
    <d v="2025-02-18T00:00:00"/>
    <n v="22706"/>
    <n v="62"/>
    <s v="55+"/>
    <s v="60 - 69"/>
    <x v="2"/>
    <x v="1"/>
    <x v="1"/>
    <x v="0"/>
    <d v="2015-01-01T00:00:00"/>
    <d v="2024-12-31T00:00:00"/>
    <s v=""/>
    <x v="0"/>
  </r>
  <r>
    <n v="15200"/>
    <s v="Maren"/>
    <s v="White"/>
    <s v="Not Hispanic, Latino/a, or Spanish Origin"/>
    <s v="English"/>
    <s v=""/>
    <s v="573-820-3677"/>
    <s v="M"/>
    <x v="2924"/>
    <x v="24"/>
    <x v="1"/>
    <x v="0"/>
    <d v="2024-09-13T00:00:00"/>
    <s v="N"/>
    <s v="N"/>
    <s v=""/>
    <s v=""/>
    <s v=""/>
    <s v=""/>
    <s v=""/>
    <s v=""/>
    <s v=""/>
    <x v="1"/>
    <d v="2025-02-18T00:00:00"/>
    <n v="22719"/>
    <n v="62"/>
    <s v="55+"/>
    <s v="60 - 69"/>
    <x v="2"/>
    <x v="0"/>
    <x v="0"/>
    <x v="0"/>
    <d v="2015-01-01T00:00:00"/>
    <d v="2024-12-31T00:00:00"/>
    <s v=""/>
    <x v="0"/>
  </r>
  <r>
    <n v="13276"/>
    <s v="Jamie"/>
    <s v="Unreported/Choose Not to Disclose Race"/>
    <s v="Unreported/Choose Not to Disclose Ethnicity"/>
    <s v="English"/>
    <s v="BCBS of Missouri"/>
    <s v="573-820-3583"/>
    <s v="F"/>
    <x v="2925"/>
    <x v="24"/>
    <x v="1"/>
    <x v="0"/>
    <d v="2024-11-14T00:00:00"/>
    <s v="N"/>
    <s v="N"/>
    <s v=""/>
    <s v=""/>
    <s v=""/>
    <s v=""/>
    <s v=""/>
    <s v=""/>
    <s v=""/>
    <x v="0"/>
    <d v="2025-02-18T00:00:00"/>
    <n v="22720"/>
    <n v="62"/>
    <s v="55+"/>
    <s v="60 - 69"/>
    <x v="2"/>
    <x v="2"/>
    <x v="1"/>
    <x v="0"/>
    <d v="2015-01-01T00:00:00"/>
    <d v="2024-12-31T00:00:00"/>
    <s v=""/>
    <x v="0"/>
  </r>
  <r>
    <n v="14152"/>
    <s v="James"/>
    <s v="White"/>
    <s v="Not Hispanic, Latino/a, or Spanish Origin"/>
    <s v="English"/>
    <s v="Medicare of Missouri - J5 Part B"/>
    <s v="573-820-3581"/>
    <s v="F"/>
    <x v="2926"/>
    <x v="24"/>
    <x v="1"/>
    <x v="0"/>
    <d v="2024-12-17T00:00:00"/>
    <s v="N"/>
    <s v="N"/>
    <s v=""/>
    <s v=""/>
    <s v=""/>
    <s v=""/>
    <s v=""/>
    <s v=""/>
    <s v=""/>
    <x v="0"/>
    <d v="2025-02-18T00:00:00"/>
    <n v="22721"/>
    <n v="62"/>
    <s v="55+"/>
    <s v="60 - 69"/>
    <x v="2"/>
    <x v="0"/>
    <x v="0"/>
    <x v="0"/>
    <d v="2015-01-01T00:00:00"/>
    <d v="2024-12-31T00:00:00"/>
    <s v=""/>
    <x v="0"/>
  </r>
  <r>
    <n v="12228"/>
    <s v="Daryl"/>
    <s v="White"/>
    <s v="Not Hispanic, Latino/a, or Spanish Origin"/>
    <s v="English"/>
    <s v="Home State Health Plan"/>
    <s v="573-820-3316"/>
    <s v="M"/>
    <x v="2927"/>
    <x v="3"/>
    <x v="1"/>
    <x v="0"/>
    <d v="2024-12-10T00:00:00"/>
    <s v="N"/>
    <s v="N"/>
    <s v=""/>
    <s v=""/>
    <s v=""/>
    <s v=""/>
    <s v=""/>
    <s v=""/>
    <s v=""/>
    <x v="1"/>
    <d v="2025-02-18T00:00:00"/>
    <n v="22723"/>
    <n v="62"/>
    <s v="55+"/>
    <s v="60 - 69"/>
    <x v="2"/>
    <x v="0"/>
    <x v="0"/>
    <x v="0"/>
    <d v="2015-01-01T00:00:00"/>
    <d v="2024-12-31T00:00:00"/>
    <s v=""/>
    <x v="0"/>
  </r>
  <r>
    <n v="15048"/>
    <s v="Jennie"/>
    <s v="White"/>
    <s v="Not Hispanic, Latino/a, or Spanish Origin"/>
    <s v="English"/>
    <s v="Healthlink PPO"/>
    <s v="573-820-4518"/>
    <s v="F"/>
    <x v="2928"/>
    <x v="12"/>
    <x v="1"/>
    <x v="0"/>
    <d v="2024-11-11T00:00:00"/>
    <s v="N"/>
    <s v="N"/>
    <s v=""/>
    <s v=""/>
    <s v=""/>
    <s v=""/>
    <s v=""/>
    <s v=""/>
    <s v=""/>
    <x v="0"/>
    <d v="2025-02-18T00:00:00"/>
    <n v="22729"/>
    <n v="62"/>
    <s v="55+"/>
    <s v="60 - 69"/>
    <x v="2"/>
    <x v="0"/>
    <x v="0"/>
    <x v="0"/>
    <d v="2015-01-01T00:00:00"/>
    <d v="2024-12-31T00:00:00"/>
    <s v=""/>
    <x v="0"/>
  </r>
  <r>
    <n v="10801"/>
    <s v="Yvonne"/>
    <s v="White"/>
    <s v="Not Hispanic, Latino/a, or Spanish Origin"/>
    <s v="English"/>
    <s v="Medicare - WPS Part A"/>
    <s v="573-820-1400"/>
    <s v="F"/>
    <x v="2929"/>
    <x v="2"/>
    <x v="0"/>
    <x v="0"/>
    <d v="2024-11-13T00:00:00"/>
    <s v="Y"/>
    <s v="N"/>
    <s v=""/>
    <s v=""/>
    <s v=""/>
    <s v="11/24/2024 00:00:00"/>
    <s v="Negative"/>
    <s v=""/>
    <s v=""/>
    <x v="0"/>
    <d v="2025-02-18T00:00:00"/>
    <n v="22731"/>
    <n v="62"/>
    <s v="55+"/>
    <s v="60 - 69"/>
    <x v="2"/>
    <x v="0"/>
    <x v="0"/>
    <x v="0"/>
    <d v="2015-01-01T00:00:00"/>
    <d v="2024-12-31T00:00:00"/>
    <s v=""/>
    <x v="0"/>
  </r>
  <r>
    <n v="11439"/>
    <s v="Candace"/>
    <s v="White"/>
    <s v="Not Hispanic, Latino/a, or Spanish Origin"/>
    <s v="English"/>
    <s v="United HealthCare of All States"/>
    <s v="573-820-4624"/>
    <s v="F"/>
    <x v="2930"/>
    <x v="0"/>
    <x v="1"/>
    <x v="0"/>
    <d v="2024-11-06T00:00:00"/>
    <s v="N"/>
    <s v="N"/>
    <s v=""/>
    <s v=""/>
    <s v=""/>
    <s v=""/>
    <s v=""/>
    <s v=""/>
    <s v=""/>
    <x v="0"/>
    <d v="2025-02-18T00:00:00"/>
    <n v="22734"/>
    <n v="62"/>
    <s v="55+"/>
    <s v="60 - 69"/>
    <x v="2"/>
    <x v="0"/>
    <x v="0"/>
    <x v="0"/>
    <d v="2015-01-01T00:00:00"/>
    <d v="2024-12-31T00:00:00"/>
    <s v=""/>
    <x v="0"/>
  </r>
  <r>
    <n v="15026"/>
    <s v="Marcus"/>
    <s v="White"/>
    <s v="Not Hispanic, Latino/a, or Spanish Origin"/>
    <s v="English"/>
    <s v="Medicare - WPS Part A"/>
    <s v="573-820-3675"/>
    <s v="F"/>
    <x v="2930"/>
    <x v="24"/>
    <x v="1"/>
    <x v="0"/>
    <d v="2024-08-21T00:00:00"/>
    <s v="N"/>
    <s v="N"/>
    <s v=""/>
    <s v=""/>
    <s v=""/>
    <s v=""/>
    <s v=""/>
    <s v=""/>
    <s v=""/>
    <x v="0"/>
    <d v="2025-02-18T00:00:00"/>
    <n v="22734"/>
    <n v="62"/>
    <s v="55+"/>
    <s v="60 - 69"/>
    <x v="2"/>
    <x v="0"/>
    <x v="0"/>
    <x v="0"/>
    <d v="2015-01-01T00:00:00"/>
    <d v="2024-12-31T00:00:00"/>
    <s v=""/>
    <x v="0"/>
  </r>
  <r>
    <n v="13997"/>
    <s v="John"/>
    <s v="White"/>
    <s v="Not Hispanic, Latino/a, or Spanish Origin"/>
    <s v="English"/>
    <s v=""/>
    <s v="573-820-2297"/>
    <s v="F"/>
    <x v="2931"/>
    <x v="8"/>
    <x v="1"/>
    <x v="0"/>
    <d v="2024-02-13T00:00:00"/>
    <s v="N"/>
    <s v="N"/>
    <s v=""/>
    <s v=""/>
    <s v=""/>
    <s v=""/>
    <s v=""/>
    <s v=""/>
    <s v=""/>
    <x v="0"/>
    <d v="2025-02-18T00:00:00"/>
    <n v="22739"/>
    <n v="62"/>
    <s v="55+"/>
    <s v="60 - 69"/>
    <x v="2"/>
    <x v="0"/>
    <x v="0"/>
    <x v="0"/>
    <d v="2015-01-01T00:00:00"/>
    <d v="2024-12-31T00:00:00"/>
    <s v=""/>
    <x v="0"/>
  </r>
  <r>
    <n v="14657"/>
    <s v="Matilda"/>
    <s v="White"/>
    <s v="Not Hispanic, Latino/a, or Spanish Origin"/>
    <s v="English"/>
    <s v="BCBS of Missouri"/>
    <s v="573-820-2600"/>
    <s v="F"/>
    <x v="2931"/>
    <x v="4"/>
    <x v="1"/>
    <x v="0"/>
    <d v="2024-07-22T00:00:00"/>
    <s v="N"/>
    <s v="N"/>
    <s v=""/>
    <s v=""/>
    <s v=""/>
    <s v=""/>
    <s v=""/>
    <s v=""/>
    <s v=""/>
    <x v="0"/>
    <d v="2025-02-18T00:00:00"/>
    <n v="22739"/>
    <n v="62"/>
    <s v="55+"/>
    <s v="60 - 69"/>
    <x v="2"/>
    <x v="0"/>
    <x v="0"/>
    <x v="0"/>
    <d v="2015-01-01T00:00:00"/>
    <d v="2024-12-31T00:00:00"/>
    <s v=""/>
    <x v="0"/>
  </r>
  <r>
    <n v="14740"/>
    <s v="Joanna"/>
    <s v="White"/>
    <s v="Not Hispanic, Latino/a, or Spanish Origin"/>
    <s v="English"/>
    <s v="UHC Medicare National Network"/>
    <s v="573-820-4130"/>
    <s v="M"/>
    <x v="2932"/>
    <x v="10"/>
    <x v="1"/>
    <x v="0"/>
    <d v="2024-12-13T00:00:00"/>
    <s v="N"/>
    <s v="N"/>
    <s v=""/>
    <s v=""/>
    <s v=""/>
    <s v=""/>
    <s v=""/>
    <s v=""/>
    <s v=""/>
    <x v="1"/>
    <d v="2025-02-18T00:00:00"/>
    <n v="22741"/>
    <n v="62"/>
    <s v="55+"/>
    <s v="60 - 69"/>
    <x v="2"/>
    <x v="0"/>
    <x v="0"/>
    <x v="0"/>
    <d v="2015-01-01T00:00:00"/>
    <d v="2024-12-31T00:00:00"/>
    <s v=""/>
    <x v="0"/>
  </r>
  <r>
    <n v="11278"/>
    <s v="Carol"/>
    <s v="White"/>
    <s v="Not Hispanic, Latino/a, or Spanish Origin"/>
    <s v="English"/>
    <s v="GPA"/>
    <s v="573-820-5888"/>
    <s v="F"/>
    <x v="2933"/>
    <x v="1"/>
    <x v="0"/>
    <x v="0"/>
    <d v="2024-12-26T00:00:00"/>
    <s v="N"/>
    <s v="N"/>
    <s v=""/>
    <s v=""/>
    <s v=""/>
    <s v=""/>
    <s v=""/>
    <s v=""/>
    <s v=""/>
    <x v="0"/>
    <d v="2025-02-18T00:00:00"/>
    <n v="22742"/>
    <n v="62"/>
    <s v="55+"/>
    <s v="60 - 69"/>
    <x v="2"/>
    <x v="0"/>
    <x v="0"/>
    <x v="0"/>
    <d v="2015-01-01T00:00:00"/>
    <d v="2024-12-31T00:00:00"/>
    <s v=""/>
    <x v="0"/>
  </r>
  <r>
    <n v="13025"/>
    <s v="Kendra"/>
    <s v="White"/>
    <s v="Not Hispanic, Latino/a, or Spanish Origin"/>
    <s v="English"/>
    <s v="UHC Medicaid MEDICAL"/>
    <s v="573-820-5203"/>
    <s v="F"/>
    <x v="2934"/>
    <x v="12"/>
    <x v="3"/>
    <x v="0"/>
    <d v="2024-10-18T00:00:00"/>
    <s v="N"/>
    <s v="N"/>
    <s v=""/>
    <s v=""/>
    <s v=""/>
    <s v=""/>
    <s v=""/>
    <s v=""/>
    <s v=""/>
    <x v="0"/>
    <d v="2025-02-18T00:00:00"/>
    <n v="22748"/>
    <n v="62"/>
    <s v="55+"/>
    <s v="60 - 69"/>
    <x v="2"/>
    <x v="0"/>
    <x v="0"/>
    <x v="0"/>
    <d v="2015-01-01T00:00:00"/>
    <d v="2024-12-31T00:00:00"/>
    <s v=""/>
    <x v="0"/>
  </r>
  <r>
    <n v="10627"/>
    <s v="Andy"/>
    <s v="White"/>
    <s v="Not Hispanic, Latino/a, or Spanish Origin"/>
    <s v="English"/>
    <s v="Medicaid of Missouri"/>
    <s v="573-820-1491"/>
    <s v="M"/>
    <x v="2935"/>
    <x v="0"/>
    <x v="0"/>
    <x v="0"/>
    <d v="2024-10-29T00:00:00"/>
    <s v="N"/>
    <s v="N"/>
    <s v=""/>
    <s v="8/22/2023 12:00:00 AM"/>
    <s v="Negative"/>
    <s v=""/>
    <s v=""/>
    <s v=""/>
    <s v=""/>
    <x v="1"/>
    <d v="2025-02-18T00:00:00"/>
    <n v="22749"/>
    <n v="62"/>
    <s v="55+"/>
    <s v="60 - 69"/>
    <x v="2"/>
    <x v="0"/>
    <x v="0"/>
    <x v="0"/>
    <d v="2015-01-01T00:00:00"/>
    <d v="2024-12-31T00:00:00"/>
    <s v=""/>
    <x v="0"/>
  </r>
  <r>
    <n v="13691"/>
    <s v="Evelyn"/>
    <s v="White"/>
    <s v="Not Hispanic, Latino/a, or Spanish Origin"/>
    <s v="English"/>
    <s v="BCBS of Missouri"/>
    <s v="573-820-5140"/>
    <s v="M"/>
    <x v="1021"/>
    <x v="9"/>
    <x v="3"/>
    <x v="0"/>
    <d v="2024-01-08T00:00:00"/>
    <s v="N"/>
    <s v="N"/>
    <s v=""/>
    <s v=""/>
    <s v=""/>
    <s v=""/>
    <s v=""/>
    <s v=""/>
    <s v=""/>
    <x v="1"/>
    <d v="2025-02-18T00:00:00"/>
    <n v="22750"/>
    <n v="62"/>
    <s v="55+"/>
    <s v="60 - 69"/>
    <x v="2"/>
    <x v="0"/>
    <x v="0"/>
    <x v="0"/>
    <d v="2015-01-01T00:00:00"/>
    <d v="2024-12-31T00:00:00"/>
    <s v=""/>
    <x v="0"/>
  </r>
  <r>
    <n v="13118"/>
    <s v="Patricia"/>
    <s v="White"/>
    <s v="Not Hispanic, Latino/a, or Spanish Origin"/>
    <s v="English"/>
    <s v="Humana Care Plan"/>
    <s v="573-820-1391"/>
    <s v="M"/>
    <x v="2936"/>
    <x v="7"/>
    <x v="0"/>
    <x v="0"/>
    <d v="2024-11-11T00:00:00"/>
    <s v="Y"/>
    <s v="N"/>
    <s v=""/>
    <s v=""/>
    <s v=""/>
    <s v="04/10/2023 00:00:00"/>
    <s v="Negative"/>
    <s v=""/>
    <s v=""/>
    <x v="1"/>
    <d v="2025-02-18T00:00:00"/>
    <n v="22751"/>
    <n v="62"/>
    <s v="55+"/>
    <s v="60 - 69"/>
    <x v="2"/>
    <x v="0"/>
    <x v="0"/>
    <x v="0"/>
    <d v="2015-01-01T00:00:00"/>
    <d v="2024-12-31T00:00:00"/>
    <s v=""/>
    <x v="0"/>
  </r>
  <r>
    <n v="14615"/>
    <s v="Heather"/>
    <s v="White"/>
    <s v="Not Hispanic, Latino/a, or Spanish Origin"/>
    <s v="English"/>
    <s v="Ambetter"/>
    <s v="573-820-3775"/>
    <s v="F"/>
    <x v="2936"/>
    <x v="9"/>
    <x v="1"/>
    <x v="0"/>
    <d v="2024-05-31T00:00:00"/>
    <s v="N"/>
    <s v="N"/>
    <s v=""/>
    <s v=""/>
    <s v=""/>
    <s v=""/>
    <s v=""/>
    <s v=""/>
    <s v=""/>
    <x v="0"/>
    <d v="2025-02-18T00:00:00"/>
    <n v="22751"/>
    <n v="62"/>
    <s v="55+"/>
    <s v="60 - 69"/>
    <x v="2"/>
    <x v="0"/>
    <x v="0"/>
    <x v="0"/>
    <d v="2015-01-01T00:00:00"/>
    <d v="2024-12-31T00:00:00"/>
    <s v=""/>
    <x v="0"/>
  </r>
  <r>
    <n v="14624"/>
    <s v="Judith"/>
    <s v="White"/>
    <s v="Not Hispanic, Latino/a, or Spanish Origin"/>
    <s v="English"/>
    <s v="UHC Medicaid MEDICAL"/>
    <s v="573-820-3615"/>
    <s v="F"/>
    <x v="2936"/>
    <x v="24"/>
    <x v="1"/>
    <x v="0"/>
    <d v="2024-08-28T00:00:00"/>
    <s v="N"/>
    <s v="N"/>
    <s v=""/>
    <s v=""/>
    <s v=""/>
    <s v=""/>
    <s v=""/>
    <s v=""/>
    <s v=""/>
    <x v="0"/>
    <d v="2025-02-18T00:00:00"/>
    <n v="22751"/>
    <n v="62"/>
    <s v="55+"/>
    <s v="60 - 69"/>
    <x v="2"/>
    <x v="0"/>
    <x v="0"/>
    <x v="0"/>
    <d v="2015-01-01T00:00:00"/>
    <d v="2024-12-31T00:00:00"/>
    <s v=""/>
    <x v="0"/>
  </r>
  <r>
    <n v="12154"/>
    <s v="Carolyn"/>
    <s v="White"/>
    <s v="Not Hispanic, Latino/a, or Spanish Origin"/>
    <s v="English"/>
    <s v="Medicare - WPS Part A"/>
    <s v="573-820-5318"/>
    <s v="M"/>
    <x v="2937"/>
    <x v="9"/>
    <x v="5"/>
    <x v="0"/>
    <d v="2024-05-31T00:00:00"/>
    <s v="N"/>
    <s v="N"/>
    <s v=""/>
    <s v=""/>
    <s v=""/>
    <s v=""/>
    <s v=""/>
    <s v=""/>
    <s v=""/>
    <x v="1"/>
    <d v="2025-02-18T00:00:00"/>
    <n v="22764"/>
    <n v="62"/>
    <s v="55+"/>
    <s v="60 - 69"/>
    <x v="2"/>
    <x v="0"/>
    <x v="0"/>
    <x v="0"/>
    <d v="2015-01-01T00:00:00"/>
    <d v="2024-12-31T00:00:00"/>
    <s v=""/>
    <x v="0"/>
  </r>
  <r>
    <n v="11506"/>
    <s v="Cassandra"/>
    <s v="White"/>
    <s v="Not Hispanic, Latino/a, or Spanish Origin"/>
    <s v="English"/>
    <s v="BCBS of Missouri"/>
    <s v="573-820-3556"/>
    <s v="F"/>
    <x v="18"/>
    <x v="24"/>
    <x v="1"/>
    <x v="0"/>
    <d v="2024-12-23T00:00:00"/>
    <s v="N"/>
    <s v="N"/>
    <s v=""/>
    <s v=""/>
    <s v=""/>
    <s v=""/>
    <s v=""/>
    <s v=""/>
    <s v=""/>
    <x v="0"/>
    <d v="2025-02-18T00:00:00"/>
    <n v="22765"/>
    <n v="62"/>
    <s v="55+"/>
    <s v="60 - 69"/>
    <x v="2"/>
    <x v="0"/>
    <x v="0"/>
    <x v="0"/>
    <d v="2015-01-01T00:00:00"/>
    <d v="2024-12-31T00:00:00"/>
    <s v=""/>
    <x v="0"/>
  </r>
  <r>
    <n v="11801"/>
    <s v="Gary"/>
    <s v="White"/>
    <s v="Not Hispanic, Latino/a, or Spanish Origin"/>
    <s v="English"/>
    <s v="UHC Medicaid MEDICAL"/>
    <s v="573-820-5660"/>
    <s v="F"/>
    <x v="18"/>
    <x v="40"/>
    <x v="0"/>
    <x v="0"/>
    <d v="2024-12-24T00:00:00"/>
    <s v="N"/>
    <s v="N"/>
    <s v=""/>
    <s v=""/>
    <s v=""/>
    <s v=""/>
    <s v=""/>
    <s v=""/>
    <s v=""/>
    <x v="0"/>
    <d v="2025-02-18T00:00:00"/>
    <n v="22765"/>
    <n v="62"/>
    <s v="55+"/>
    <s v="60 - 69"/>
    <x v="2"/>
    <x v="0"/>
    <x v="0"/>
    <x v="0"/>
    <d v="2015-01-01T00:00:00"/>
    <d v="2024-12-31T00:00:00"/>
    <s v=""/>
    <x v="0"/>
  </r>
  <r>
    <n v="14352"/>
    <s v="Joseph"/>
    <s v="White"/>
    <s v="Not Hispanic, Latino/a, or Spanish Origin"/>
    <s v="English"/>
    <s v="Cigna"/>
    <s v="573-820-3394"/>
    <s v="F"/>
    <x v="18"/>
    <x v="3"/>
    <x v="1"/>
    <x v="0"/>
    <d v="2024-07-23T00:00:00"/>
    <s v="N"/>
    <s v="N"/>
    <s v=""/>
    <s v=""/>
    <s v=""/>
    <s v=""/>
    <s v=""/>
    <s v=""/>
    <s v=""/>
    <x v="0"/>
    <d v="2025-02-18T00:00:00"/>
    <n v="22765"/>
    <n v="62"/>
    <s v="55+"/>
    <s v="60 - 69"/>
    <x v="2"/>
    <x v="0"/>
    <x v="0"/>
    <x v="0"/>
    <d v="2015-01-01T00:00:00"/>
    <d v="2024-12-31T00:00:00"/>
    <s v=""/>
    <x v="0"/>
  </r>
  <r>
    <n v="11041"/>
    <s v="Tobi"/>
    <s v="White"/>
    <s v="Not Hispanic, Latino/a, or Spanish Origin"/>
    <s v="English"/>
    <s v="BCBS of Missouri"/>
    <s v="573-820-1346"/>
    <s v="M"/>
    <x v="2938"/>
    <x v="10"/>
    <x v="3"/>
    <x v="0"/>
    <d v="2024-02-13T00:00:00"/>
    <s v="Y"/>
    <s v="N"/>
    <s v=""/>
    <s v=""/>
    <s v=""/>
    <s v="12/14/2022 00:00:00"/>
    <s v="Negative"/>
    <s v=""/>
    <s v=""/>
    <x v="1"/>
    <d v="2025-02-18T00:00:00"/>
    <n v="22766"/>
    <n v="62"/>
    <s v="55+"/>
    <s v="60 - 69"/>
    <x v="2"/>
    <x v="0"/>
    <x v="0"/>
    <x v="0"/>
    <d v="2015-01-01T00:00:00"/>
    <d v="2024-12-31T00:00:00"/>
    <s v=""/>
    <x v="0"/>
  </r>
  <r>
    <n v="10095"/>
    <s v="Beverly"/>
    <s v="White"/>
    <s v="Not Hispanic, Latino/a, or Spanish Origin"/>
    <s v="English"/>
    <s v="Champva  VA"/>
    <s v="573-820-5523"/>
    <s v="M"/>
    <x v="768"/>
    <x v="8"/>
    <x v="0"/>
    <x v="0"/>
    <d v="2024-04-01T00:00:00"/>
    <s v="N"/>
    <s v="N"/>
    <s v=""/>
    <s v=""/>
    <s v=""/>
    <s v=""/>
    <s v=""/>
    <s v=""/>
    <s v=""/>
    <x v="1"/>
    <d v="2025-02-18T00:00:00"/>
    <n v="22768"/>
    <n v="62"/>
    <s v="55+"/>
    <s v="60 - 69"/>
    <x v="2"/>
    <x v="0"/>
    <x v="0"/>
    <x v="0"/>
    <d v="2015-01-01T00:00:00"/>
    <d v="2024-12-31T00:00:00"/>
    <s v=""/>
    <x v="0"/>
  </r>
  <r>
    <n v="14623"/>
    <s v="Julie"/>
    <s v="American Indian/Alaska Native"/>
    <s v="Another Hispanic, Latino/a, or Spanish Origin"/>
    <s v="Spanish"/>
    <s v="Medicaid of Missouri"/>
    <s v="573-820-4734"/>
    <s v="F"/>
    <x v="2939"/>
    <x v="0"/>
    <x v="1"/>
    <x v="0"/>
    <d v="2024-12-30T00:00:00"/>
    <s v="N"/>
    <s v="N"/>
    <s v=""/>
    <s v=""/>
    <s v=""/>
    <s v=""/>
    <s v=""/>
    <s v=""/>
    <s v=""/>
    <x v="0"/>
    <d v="2025-02-18T00:00:00"/>
    <n v="22769"/>
    <n v="62"/>
    <s v="55+"/>
    <s v="60 - 69"/>
    <x v="2"/>
    <x v="1"/>
    <x v="2"/>
    <x v="1"/>
    <d v="2015-01-01T00:00:00"/>
    <d v="2024-12-31T00:00:00"/>
    <s v=""/>
    <x v="0"/>
  </r>
  <r>
    <n v="13382"/>
    <s v="Glen"/>
    <s v="White"/>
    <s v="Not Hispanic, Latino/a, or Spanish Origin"/>
    <s v="English"/>
    <s v="BCBS of Missouri"/>
    <s v="573-820-2940"/>
    <s v="F"/>
    <x v="2940"/>
    <x v="20"/>
    <x v="1"/>
    <x v="0"/>
    <d v="2024-06-18T00:00:00"/>
    <s v="N"/>
    <s v="N"/>
    <s v=""/>
    <s v=""/>
    <s v=""/>
    <s v=""/>
    <s v=""/>
    <s v=""/>
    <s v=""/>
    <x v="0"/>
    <d v="2025-02-18T00:00:00"/>
    <n v="22770"/>
    <n v="62"/>
    <s v="55+"/>
    <s v="60 - 69"/>
    <x v="2"/>
    <x v="0"/>
    <x v="0"/>
    <x v="0"/>
    <d v="2015-01-01T00:00:00"/>
    <d v="2024-12-31T00:00:00"/>
    <s v=""/>
    <x v="0"/>
  </r>
  <r>
    <n v="10762"/>
    <s v="Anna"/>
    <s v="White"/>
    <s v="Not Hispanic, Latino/a, or Spanish Origin"/>
    <s v="English"/>
    <s v="BCBS of Missouri"/>
    <s v="573-820-5502"/>
    <s v="M"/>
    <x v="5"/>
    <x v="8"/>
    <x v="0"/>
    <x v="0"/>
    <d v="2024-04-25T00:00:00"/>
    <s v="N"/>
    <s v="N"/>
    <s v=""/>
    <s v=""/>
    <s v=""/>
    <s v=""/>
    <s v=""/>
    <s v=""/>
    <s v=""/>
    <x v="1"/>
    <d v="2025-02-18T00:00:00"/>
    <n v="22771"/>
    <n v="62"/>
    <s v="55+"/>
    <s v="60 - 69"/>
    <x v="2"/>
    <x v="0"/>
    <x v="0"/>
    <x v="0"/>
    <d v="2015-01-01T00:00:00"/>
    <d v="2024-12-31T00:00:00"/>
    <s v=""/>
    <x v="0"/>
  </r>
  <r>
    <n v="12112"/>
    <s v="Gracia"/>
    <s v="White"/>
    <s v="Not Hispanic, Latino/a, or Spanish Origin"/>
    <s v="English"/>
    <s v="Slide A"/>
    <s v="573-820-5561"/>
    <s v="F"/>
    <x v="2941"/>
    <x v="8"/>
    <x v="0"/>
    <x v="0"/>
    <d v="2024-09-18T00:00:00"/>
    <s v="N"/>
    <s v="N"/>
    <s v=""/>
    <s v=""/>
    <s v=""/>
    <s v=""/>
    <s v=""/>
    <s v=""/>
    <s v=""/>
    <x v="0"/>
    <d v="2025-02-18T00:00:00"/>
    <n v="22778"/>
    <n v="62"/>
    <s v="55+"/>
    <s v="60 - 69"/>
    <x v="2"/>
    <x v="0"/>
    <x v="0"/>
    <x v="0"/>
    <d v="2015-01-01T00:00:00"/>
    <d v="2024-12-31T00:00:00"/>
    <s v=""/>
    <x v="0"/>
  </r>
  <r>
    <n v="12214"/>
    <s v="Rhonda"/>
    <s v="White"/>
    <s v="Not Hispanic, Latino/a, or Spanish Origin"/>
    <s v="English"/>
    <s v="BCBS of Missouri"/>
    <s v="573-820-3904"/>
    <s v="M"/>
    <x v="2942"/>
    <x v="9"/>
    <x v="1"/>
    <x v="1"/>
    <d v="2024-07-03T00:00:00"/>
    <s v="Y"/>
    <s v="N"/>
    <s v=""/>
    <s v=""/>
    <s v=""/>
    <s v="06/04/2024 00:00:00"/>
    <s v=""/>
    <s v=""/>
    <s v=""/>
    <x v="1"/>
    <d v="2025-02-18T00:00:00"/>
    <n v="22787"/>
    <n v="62"/>
    <s v="55+"/>
    <s v="60 - 69"/>
    <x v="2"/>
    <x v="0"/>
    <x v="0"/>
    <x v="0"/>
    <d v="2015-01-01T00:00:00"/>
    <d v="2024-12-31T00:00:00"/>
    <s v=""/>
    <x v="0"/>
  </r>
  <r>
    <n v="14648"/>
    <s v="Linda"/>
    <s v="White"/>
    <s v="Not Hispanic, Latino/a, or Spanish Origin"/>
    <s v="English"/>
    <s v="BCBS of Missouri"/>
    <s v="573-820-3221"/>
    <s v="M"/>
    <x v="2942"/>
    <x v="2"/>
    <x v="1"/>
    <x v="0"/>
    <d v="2024-04-24T00:00:00"/>
    <s v="N"/>
    <s v="N"/>
    <s v=""/>
    <s v=""/>
    <s v=""/>
    <s v=""/>
    <s v=""/>
    <s v=""/>
    <s v=""/>
    <x v="1"/>
    <d v="2025-02-18T00:00:00"/>
    <n v="22787"/>
    <n v="62"/>
    <s v="55+"/>
    <s v="60 - 69"/>
    <x v="2"/>
    <x v="0"/>
    <x v="0"/>
    <x v="0"/>
    <d v="2015-01-01T00:00:00"/>
    <d v="2024-12-31T00:00:00"/>
    <s v=""/>
    <x v="0"/>
  </r>
  <r>
    <n v="15198"/>
    <s v="Ray"/>
    <s v="White"/>
    <s v="Not Hispanic, Latino/a, or Spanish Origin"/>
    <s v="English"/>
    <s v="HEALTHY BLUE"/>
    <s v="573-820-4258"/>
    <s v="M"/>
    <x v="2943"/>
    <x v="10"/>
    <x v="1"/>
    <x v="0"/>
    <d v="2024-10-25T00:00:00"/>
    <s v="Y"/>
    <s v="N"/>
    <s v=""/>
    <s v=""/>
    <s v=""/>
    <s v="03/19/2024 00:00:00"/>
    <s v=""/>
    <s v=""/>
    <s v=""/>
    <x v="1"/>
    <d v="2025-02-18T00:00:00"/>
    <n v="22795"/>
    <n v="62"/>
    <s v="55+"/>
    <s v="60 - 69"/>
    <x v="2"/>
    <x v="0"/>
    <x v="0"/>
    <x v="0"/>
    <d v="2015-01-01T00:00:00"/>
    <d v="2024-12-31T00:00:00"/>
    <s v=""/>
    <x v="0"/>
  </r>
  <r>
    <n v="10515"/>
    <s v="Angela"/>
    <s v="White"/>
    <s v="Not Hispanic, Latino/a, or Spanish Origin"/>
    <s v="English"/>
    <s v=""/>
    <s v="573-820-5667"/>
    <s v="F"/>
    <x v="2944"/>
    <x v="7"/>
    <x v="0"/>
    <x v="0"/>
    <d v="2024-03-15T00:00:00"/>
    <s v="N"/>
    <s v="N"/>
    <s v=""/>
    <s v=""/>
    <s v=""/>
    <s v=""/>
    <s v=""/>
    <s v=""/>
    <s v=""/>
    <x v="0"/>
    <d v="2025-02-18T00:00:00"/>
    <n v="22806"/>
    <n v="62"/>
    <s v="55+"/>
    <s v="60 - 69"/>
    <x v="2"/>
    <x v="0"/>
    <x v="0"/>
    <x v="0"/>
    <d v="2015-01-01T00:00:00"/>
    <d v="2024-12-31T00:00:00"/>
    <s v=""/>
    <x v="0"/>
  </r>
  <r>
    <n v="12246"/>
    <s v="Deborah"/>
    <s v="White"/>
    <s v="Not Hispanic, Latino/a, or Spanish Origin"/>
    <s v="English"/>
    <s v="UNITED HEALTHCARE OXFORD"/>
    <s v="573-820-2694"/>
    <s v="M"/>
    <x v="2945"/>
    <x v="7"/>
    <x v="1"/>
    <x v="0"/>
    <d v="2024-10-09T00:00:00"/>
    <s v="N"/>
    <s v="N"/>
    <s v=""/>
    <s v=""/>
    <s v=""/>
    <s v=""/>
    <s v=""/>
    <s v=""/>
    <s v=""/>
    <x v="1"/>
    <d v="2025-02-18T00:00:00"/>
    <n v="22808"/>
    <n v="62"/>
    <s v="55+"/>
    <s v="60 - 69"/>
    <x v="2"/>
    <x v="0"/>
    <x v="0"/>
    <x v="0"/>
    <d v="2015-01-01T00:00:00"/>
    <d v="2024-12-31T00:00:00"/>
    <s v=""/>
    <x v="0"/>
  </r>
  <r>
    <n v="15350"/>
    <s v="James"/>
    <s v="White"/>
    <s v="Not Hispanic, Latino/a, or Spanish Origin"/>
    <s v="English"/>
    <s v="UHC Medicare National Network"/>
    <s v="573-820-4366"/>
    <s v="F"/>
    <x v="2946"/>
    <x v="6"/>
    <x v="1"/>
    <x v="0"/>
    <d v="2024-10-17T00:00:00"/>
    <s v="N"/>
    <s v="N"/>
    <s v=""/>
    <s v=""/>
    <s v=""/>
    <s v=""/>
    <s v=""/>
    <s v=""/>
    <s v=""/>
    <x v="0"/>
    <d v="2025-02-18T00:00:00"/>
    <n v="22815"/>
    <n v="62"/>
    <s v="55+"/>
    <s v="60 - 69"/>
    <x v="2"/>
    <x v="0"/>
    <x v="0"/>
    <x v="0"/>
    <d v="2015-01-01T00:00:00"/>
    <d v="2024-12-31T00:00:00"/>
    <s v=""/>
    <x v="0"/>
  </r>
  <r>
    <n v="12770"/>
    <s v="Larry"/>
    <s v="White"/>
    <s v="Not Hispanic, Latino/a, or Spanish Origin"/>
    <s v="English"/>
    <s v="AARP Medicare Complete"/>
    <s v="573-820-4186"/>
    <s v="M"/>
    <x v="2947"/>
    <x v="10"/>
    <x v="1"/>
    <x v="0"/>
    <d v="2024-07-17T00:00:00"/>
    <s v="N"/>
    <s v="N"/>
    <s v=""/>
    <s v=""/>
    <s v=""/>
    <s v=""/>
    <s v=""/>
    <s v=""/>
    <s v=""/>
    <x v="1"/>
    <d v="2025-02-18T00:00:00"/>
    <n v="22816"/>
    <n v="62"/>
    <s v="55+"/>
    <s v="60 - 69"/>
    <x v="2"/>
    <x v="0"/>
    <x v="0"/>
    <x v="0"/>
    <d v="2015-01-01T00:00:00"/>
    <d v="2024-12-31T00:00:00"/>
    <s v=""/>
    <x v="0"/>
  </r>
  <r>
    <n v="10731"/>
    <s v="Georgene"/>
    <s v="White"/>
    <s v="Not Hispanic, Latino/a, or Spanish Origin"/>
    <s v="English"/>
    <s v="BCBS of Missouri"/>
    <s v="573-820-1525"/>
    <s v="F"/>
    <x v="2948"/>
    <x v="0"/>
    <x v="0"/>
    <x v="0"/>
    <d v="2024-11-22T00:00:00"/>
    <s v="N"/>
    <s v="N"/>
    <s v=""/>
    <s v="6/20/2022 12:00:00 AM"/>
    <s v="Negative"/>
    <s v=""/>
    <s v=""/>
    <s v=""/>
    <s v=""/>
    <x v="0"/>
    <d v="2025-02-18T00:00:00"/>
    <n v="22818"/>
    <n v="62"/>
    <s v="55+"/>
    <s v="60 - 69"/>
    <x v="2"/>
    <x v="0"/>
    <x v="0"/>
    <x v="0"/>
    <d v="2015-01-01T00:00:00"/>
    <d v="2024-12-31T00:00:00"/>
    <s v=""/>
    <x v="0"/>
  </r>
  <r>
    <n v="13068"/>
    <s v="Sharrie"/>
    <s v="White"/>
    <s v="Not Hispanic, Latino/a, or Spanish Origin"/>
    <s v="English"/>
    <s v="AARP Medicare Complete"/>
    <s v="573-820-1301"/>
    <s v="M"/>
    <x v="2949"/>
    <x v="0"/>
    <x v="1"/>
    <x v="0"/>
    <d v="2024-09-11T00:00:00"/>
    <s v="Y"/>
    <s v="N"/>
    <s v=""/>
    <s v=""/>
    <s v=""/>
    <s v="09/22/2022 00:00:00"/>
    <s v="Negative"/>
    <s v=""/>
    <s v=""/>
    <x v="1"/>
    <d v="2025-02-18T00:00:00"/>
    <n v="22819"/>
    <n v="62"/>
    <s v="55+"/>
    <s v="60 - 69"/>
    <x v="2"/>
    <x v="0"/>
    <x v="0"/>
    <x v="0"/>
    <d v="2015-01-01T00:00:00"/>
    <d v="2024-12-31T00:00:00"/>
    <s v=""/>
    <x v="0"/>
  </r>
  <r>
    <n v="14617"/>
    <s v="Janet"/>
    <s v="White"/>
    <s v="Unreported/Choose Not to Disclose Ethnicity"/>
    <s v="English"/>
    <s v="BCBS of Missouri"/>
    <s v="573-820-3972"/>
    <s v="F"/>
    <x v="2949"/>
    <x v="1"/>
    <x v="1"/>
    <x v="0"/>
    <d v="2024-11-25T00:00:00"/>
    <s v="N"/>
    <s v="N"/>
    <s v=""/>
    <s v=""/>
    <s v=""/>
    <s v=""/>
    <s v=""/>
    <s v=""/>
    <s v=""/>
    <x v="0"/>
    <d v="2025-02-18T00:00:00"/>
    <n v="22819"/>
    <n v="62"/>
    <s v="55+"/>
    <s v="60 - 69"/>
    <x v="2"/>
    <x v="0"/>
    <x v="1"/>
    <x v="0"/>
    <d v="2015-01-01T00:00:00"/>
    <d v="2024-12-31T00:00:00"/>
    <s v=""/>
    <x v="0"/>
  </r>
  <r>
    <n v="11273"/>
    <s v="Robert"/>
    <s v="White"/>
    <s v="Not Hispanic, Latino/a, or Spanish Origin"/>
    <s v="English"/>
    <s v="BCBS of Missouri"/>
    <s v="573-820-1081"/>
    <s v="M"/>
    <x v="592"/>
    <x v="8"/>
    <x v="0"/>
    <x v="0"/>
    <d v="2024-12-11T00:00:00"/>
    <s v="Y"/>
    <s v="N"/>
    <s v=""/>
    <s v=""/>
    <s v=""/>
    <s v="11/18/2024 00:00:00"/>
    <s v="Positive"/>
    <s v=""/>
    <s v=""/>
    <x v="1"/>
    <d v="2025-02-18T00:00:00"/>
    <n v="22822"/>
    <n v="62"/>
    <s v="55+"/>
    <s v="60 - 69"/>
    <x v="2"/>
    <x v="0"/>
    <x v="0"/>
    <x v="0"/>
    <d v="2015-01-01T00:00:00"/>
    <d v="2024-12-31T00:00:00"/>
    <s v=""/>
    <x v="0"/>
  </r>
  <r>
    <n v="14034"/>
    <s v="Randall"/>
    <s v="White"/>
    <s v="Not Hispanic, Latino/a, or Spanish Origin"/>
    <s v="English"/>
    <s v="UMR"/>
    <s v="573-820-2934"/>
    <s v="M"/>
    <x v="2950"/>
    <x v="15"/>
    <x v="1"/>
    <x v="0"/>
    <d v="2024-09-16T00:00:00"/>
    <s v="Y"/>
    <s v="N"/>
    <s v=""/>
    <s v=""/>
    <s v=""/>
    <s v="12/15/2023 00:00:00"/>
    <s v=""/>
    <s v=""/>
    <s v=""/>
    <x v="1"/>
    <d v="2025-02-18T00:00:00"/>
    <n v="22828"/>
    <n v="62"/>
    <s v="55+"/>
    <s v="60 - 69"/>
    <x v="2"/>
    <x v="0"/>
    <x v="0"/>
    <x v="0"/>
    <d v="2015-01-01T00:00:00"/>
    <d v="2024-12-31T00:00:00"/>
    <s v=""/>
    <x v="0"/>
  </r>
  <r>
    <n v="12020"/>
    <s v="Candie"/>
    <s v="White"/>
    <s v="Not Hispanic, Latino/a, or Spanish Origin"/>
    <s v="English"/>
    <s v="BCBS of Missouri"/>
    <s v="573-820-1132"/>
    <s v="F"/>
    <x v="2951"/>
    <x v="1"/>
    <x v="1"/>
    <x v="0"/>
    <d v="2024-12-26T00:00:00"/>
    <s v="N"/>
    <s v="Y"/>
    <m/>
    <s v=""/>
    <s v=""/>
    <s v="09/26/2024 00:00:00"/>
    <s v="Negative"/>
    <s v="09/28/2023 00:00:00"/>
    <s v="Z85.038"/>
    <x v="0"/>
    <d v="2025-02-18T00:00:00"/>
    <n v="22831"/>
    <n v="62"/>
    <s v="55+"/>
    <s v="60 - 69"/>
    <x v="2"/>
    <x v="0"/>
    <x v="0"/>
    <x v="0"/>
    <d v="2015-01-01T00:00:00"/>
    <d v="2024-12-31T00:00:00"/>
    <s v=""/>
    <x v="0"/>
  </r>
  <r>
    <n v="11484"/>
    <s v="Arthur"/>
    <s v="White"/>
    <s v="Not Hispanic, Latino/a, or Spanish Origin"/>
    <s v="English"/>
    <s v="BCBS of Missouri"/>
    <s v="573-820-6333"/>
    <s v="F"/>
    <x v="459"/>
    <x v="3"/>
    <x v="3"/>
    <x v="0"/>
    <d v="2024-11-14T00:00:00"/>
    <s v="N"/>
    <s v="N"/>
    <s v=""/>
    <s v=""/>
    <s v=""/>
    <s v=""/>
    <s v=""/>
    <s v=""/>
    <s v=""/>
    <x v="0"/>
    <d v="2025-02-18T00:00:00"/>
    <n v="22834"/>
    <n v="62"/>
    <s v="55+"/>
    <s v="60 - 69"/>
    <x v="2"/>
    <x v="0"/>
    <x v="0"/>
    <x v="0"/>
    <d v="2015-01-01T00:00:00"/>
    <d v="2024-12-31T00:00:00"/>
    <s v=""/>
    <x v="0"/>
  </r>
  <r>
    <n v="12005"/>
    <s v="Caroline"/>
    <s v="White"/>
    <s v="Not Hispanic, Latino/a, or Spanish Origin"/>
    <s v="English"/>
    <s v="Aetna Health Plans"/>
    <s v="573-820-4954"/>
    <s v="F"/>
    <x v="409"/>
    <x v="2"/>
    <x v="3"/>
    <x v="0"/>
    <d v="2024-07-16T00:00:00"/>
    <s v="N"/>
    <s v="N"/>
    <s v=""/>
    <s v=""/>
    <s v=""/>
    <s v=""/>
    <s v=""/>
    <s v=""/>
    <s v=""/>
    <x v="0"/>
    <d v="2025-02-18T00:00:00"/>
    <n v="22838"/>
    <n v="62"/>
    <s v="55+"/>
    <s v="60 - 69"/>
    <x v="2"/>
    <x v="0"/>
    <x v="0"/>
    <x v="0"/>
    <d v="2015-01-01T00:00:00"/>
    <d v="2024-12-31T00:00:00"/>
    <s v=""/>
    <x v="0"/>
  </r>
  <r>
    <n v="10120"/>
    <s v="Brenda"/>
    <s v="White"/>
    <s v="Not Hispanic, Latino/a, or Spanish Origin"/>
    <s v="English"/>
    <s v="BCBS of Missouri"/>
    <s v="573-820-6071"/>
    <s v="M"/>
    <x v="2952"/>
    <x v="0"/>
    <x v="0"/>
    <x v="0"/>
    <d v="2024-11-01T00:00:00"/>
    <s v="N"/>
    <s v="N"/>
    <s v=""/>
    <s v=""/>
    <s v=""/>
    <s v=""/>
    <s v=""/>
    <s v=""/>
    <s v=""/>
    <x v="1"/>
    <d v="2025-02-18T00:00:00"/>
    <n v="22839"/>
    <n v="62"/>
    <s v="55+"/>
    <s v="60 - 69"/>
    <x v="2"/>
    <x v="0"/>
    <x v="0"/>
    <x v="0"/>
    <d v="2015-01-01T00:00:00"/>
    <d v="2024-12-31T00:00:00"/>
    <s v=""/>
    <x v="0"/>
  </r>
  <r>
    <n v="13077"/>
    <s v="Deborah"/>
    <s v="White"/>
    <s v="Not Hispanic, Latino/a, or Spanish Origin"/>
    <s v="English"/>
    <s v=""/>
    <s v="573-820-5160"/>
    <s v="M"/>
    <x v="2953"/>
    <x v="10"/>
    <x v="3"/>
    <x v="0"/>
    <d v="2024-10-04T00:00:00"/>
    <s v="N"/>
    <s v="N"/>
    <s v=""/>
    <s v=""/>
    <s v=""/>
    <s v=""/>
    <s v=""/>
    <s v=""/>
    <s v=""/>
    <x v="1"/>
    <d v="2025-02-18T00:00:00"/>
    <n v="22846"/>
    <n v="62"/>
    <s v="55+"/>
    <s v="60 - 69"/>
    <x v="2"/>
    <x v="0"/>
    <x v="0"/>
    <x v="0"/>
    <d v="2015-01-01T00:00:00"/>
    <d v="2024-12-31T00:00:00"/>
    <s v=""/>
    <x v="0"/>
  </r>
  <r>
    <n v="13415"/>
    <s v="Heather"/>
    <s v="Other Asian"/>
    <s v="Unreported/Choose Not to Disclose Ethnicity"/>
    <s v="English"/>
    <s v=""/>
    <s v="573-820-2427"/>
    <s v="F"/>
    <x v="2954"/>
    <x v="4"/>
    <x v="1"/>
    <x v="0"/>
    <d v="2024-11-27T00:00:00"/>
    <s v="N"/>
    <s v="N"/>
    <s v=""/>
    <s v=""/>
    <s v=""/>
    <s v=""/>
    <s v=""/>
    <s v=""/>
    <s v=""/>
    <x v="0"/>
    <d v="2025-02-18T00:00:00"/>
    <n v="22852"/>
    <n v="62"/>
    <s v="55+"/>
    <s v="60 - 69"/>
    <x v="2"/>
    <x v="3"/>
    <x v="1"/>
    <x v="0"/>
    <d v="2015-01-01T00:00:00"/>
    <d v="2024-12-31T00:00:00"/>
    <s v=""/>
    <x v="0"/>
  </r>
  <r>
    <n v="14082"/>
    <s v="Judith"/>
    <s v="White"/>
    <s v="Unreported/Choose Not to Disclose Ethnicity"/>
    <s v="English"/>
    <s v="Medicaid of Missouri"/>
    <s v="573-820-3206"/>
    <s v="F"/>
    <x v="2955"/>
    <x v="2"/>
    <x v="1"/>
    <x v="0"/>
    <d v="2024-11-06T00:00:00"/>
    <s v="N"/>
    <s v="N"/>
    <s v=""/>
    <s v=""/>
    <s v=""/>
    <s v=""/>
    <s v=""/>
    <s v=""/>
    <s v=""/>
    <x v="0"/>
    <d v="2025-02-18T00:00:00"/>
    <n v="22861"/>
    <n v="62"/>
    <s v="55+"/>
    <s v="60 - 69"/>
    <x v="2"/>
    <x v="0"/>
    <x v="1"/>
    <x v="0"/>
    <d v="2015-01-01T00:00:00"/>
    <d v="2024-12-31T00:00:00"/>
    <s v=""/>
    <x v="0"/>
  </r>
  <r>
    <n v="14323"/>
    <s v="Lisa"/>
    <s v="White"/>
    <s v="Not Hispanic, Latino/a, or Spanish Origin"/>
    <s v="English"/>
    <s v="Aetna Health Plans"/>
    <s v="573-820-3429"/>
    <s v="F"/>
    <x v="2955"/>
    <x v="3"/>
    <x v="1"/>
    <x v="0"/>
    <d v="2024-10-29T00:00:00"/>
    <s v="N"/>
    <s v="N"/>
    <s v=""/>
    <s v=""/>
    <s v=""/>
    <s v=""/>
    <s v=""/>
    <s v=""/>
    <s v=""/>
    <x v="0"/>
    <d v="2025-02-18T00:00:00"/>
    <n v="22861"/>
    <n v="62"/>
    <s v="55+"/>
    <s v="60 - 69"/>
    <x v="2"/>
    <x v="0"/>
    <x v="0"/>
    <x v="0"/>
    <d v="2015-01-01T00:00:00"/>
    <d v="2024-12-31T00:00:00"/>
    <s v=""/>
    <x v="0"/>
  </r>
  <r>
    <n v="12153"/>
    <s v="Patrick"/>
    <s v="White"/>
    <s v="Not Hispanic, Latino/a, or Spanish Origin"/>
    <s v="English"/>
    <s v="Tricare West Claims- PRIME"/>
    <s v="573-820-1137"/>
    <s v="F"/>
    <x v="2956"/>
    <x v="8"/>
    <x v="1"/>
    <x v="0"/>
    <d v="2024-03-19T00:00:00"/>
    <s v="Y"/>
    <s v="N"/>
    <s v=""/>
    <s v=""/>
    <s v=""/>
    <s v="09/05/2023 00:00:00"/>
    <s v="Negative"/>
    <s v=""/>
    <s v=""/>
    <x v="0"/>
    <d v="2025-02-18T00:00:00"/>
    <n v="22862"/>
    <n v="62"/>
    <s v="55+"/>
    <s v="60 - 69"/>
    <x v="2"/>
    <x v="0"/>
    <x v="0"/>
    <x v="0"/>
    <d v="2015-01-01T00:00:00"/>
    <d v="2024-12-31T00:00:00"/>
    <s v=""/>
    <x v="0"/>
  </r>
  <r>
    <n v="10804"/>
    <s v="Brenda"/>
    <s v="White"/>
    <s v="Not Hispanic, Latino/a, or Spanish Origin"/>
    <s v="English"/>
    <s v="Ambetter"/>
    <s v="573-820-5872"/>
    <s v="F"/>
    <x v="2956"/>
    <x v="1"/>
    <x v="0"/>
    <x v="0"/>
    <d v="2024-03-22T00:00:00"/>
    <s v="N"/>
    <s v="N"/>
    <s v=""/>
    <s v=""/>
    <s v=""/>
    <s v=""/>
    <s v=""/>
    <s v=""/>
    <s v=""/>
    <x v="0"/>
    <d v="2025-02-18T00:00:00"/>
    <n v="22862"/>
    <n v="62"/>
    <s v="55+"/>
    <s v="60 - 69"/>
    <x v="2"/>
    <x v="0"/>
    <x v="0"/>
    <x v="0"/>
    <d v="2015-01-01T00:00:00"/>
    <d v="2024-12-31T00:00:00"/>
    <s v=""/>
    <x v="0"/>
  </r>
  <r>
    <n v="13167"/>
    <s v="Jeffery"/>
    <s v="White"/>
    <s v="Not Hispanic, Latino/a, or Spanish Origin"/>
    <s v="English"/>
    <s v="BCBS of Missouri"/>
    <s v="573-820-1556"/>
    <s v="F"/>
    <x v="2956"/>
    <x v="16"/>
    <x v="1"/>
    <x v="0"/>
    <d v="2024-12-12T00:00:00"/>
    <s v="N"/>
    <s v="N"/>
    <s v=""/>
    <s v="4/14/2020 12:00:00 AM"/>
    <s v="Negative"/>
    <s v=""/>
    <s v=""/>
    <s v=""/>
    <s v=""/>
    <x v="0"/>
    <d v="2025-02-18T00:00:00"/>
    <n v="22862"/>
    <n v="62"/>
    <s v="55+"/>
    <s v="60 - 69"/>
    <x v="2"/>
    <x v="0"/>
    <x v="0"/>
    <x v="0"/>
    <d v="2015-01-01T00:00:00"/>
    <d v="2024-12-31T00:00:00"/>
    <s v=""/>
    <x v="0"/>
  </r>
  <r>
    <n v="12838"/>
    <s v="Daniel"/>
    <s v="White"/>
    <s v="Not Hispanic, Latino/a, or Spanish Origin"/>
    <s v="English"/>
    <s v="BCBS of Missouri"/>
    <s v="573-820-5556"/>
    <s v="F"/>
    <x v="2957"/>
    <x v="8"/>
    <x v="0"/>
    <x v="0"/>
    <d v="2024-12-18T00:00:00"/>
    <s v="N"/>
    <s v="N"/>
    <s v=""/>
    <s v=""/>
    <s v=""/>
    <s v=""/>
    <s v=""/>
    <s v=""/>
    <s v=""/>
    <x v="0"/>
    <d v="2025-02-18T00:00:00"/>
    <n v="22864"/>
    <n v="62"/>
    <s v="55+"/>
    <s v="60 - 69"/>
    <x v="2"/>
    <x v="0"/>
    <x v="0"/>
    <x v="0"/>
    <d v="2015-01-01T00:00:00"/>
    <d v="2024-12-31T00:00:00"/>
    <s v=""/>
    <x v="0"/>
  </r>
  <r>
    <n v="12994"/>
    <s v="Darlene"/>
    <s v="White"/>
    <s v="Not Hispanic, Latino/a, or Spanish Origin"/>
    <s v="English"/>
    <s v="United Health One"/>
    <s v="573-820-6359"/>
    <s v="M"/>
    <x v="2958"/>
    <x v="9"/>
    <x v="3"/>
    <x v="0"/>
    <d v="2024-01-08T00:00:00"/>
    <s v="N"/>
    <s v="N"/>
    <s v=""/>
    <s v=""/>
    <s v=""/>
    <s v=""/>
    <s v=""/>
    <s v=""/>
    <s v=""/>
    <x v="1"/>
    <d v="2025-02-18T00:00:00"/>
    <n v="22865"/>
    <n v="62"/>
    <s v="55+"/>
    <s v="60 - 69"/>
    <x v="2"/>
    <x v="0"/>
    <x v="0"/>
    <x v="0"/>
    <d v="2015-01-01T00:00:00"/>
    <d v="2024-12-31T00:00:00"/>
    <s v=""/>
    <x v="0"/>
  </r>
  <r>
    <n v="14353"/>
    <s v="Leslie"/>
    <s v="White"/>
    <s v="Not Hispanic, Latino/a, or Spanish Origin"/>
    <s v="English"/>
    <s v="UMR"/>
    <s v="573-820-5603"/>
    <s v="M"/>
    <x v="418"/>
    <x v="8"/>
    <x v="0"/>
    <x v="0"/>
    <d v="2024-10-10T00:00:00"/>
    <s v="N"/>
    <s v="N"/>
    <s v=""/>
    <s v=""/>
    <s v=""/>
    <s v=""/>
    <s v=""/>
    <s v=""/>
    <s v=""/>
    <x v="1"/>
    <d v="2025-02-18T00:00:00"/>
    <n v="22867"/>
    <n v="62"/>
    <s v="55+"/>
    <s v="60 - 69"/>
    <x v="2"/>
    <x v="0"/>
    <x v="0"/>
    <x v="0"/>
    <d v="2015-01-01T00:00:00"/>
    <d v="2024-12-31T00:00:00"/>
    <s v=""/>
    <x v="0"/>
  </r>
  <r>
    <n v="15096"/>
    <s v="Kenneth"/>
    <s v="Other Asian"/>
    <s v="Not Hispanic, Latino/a, or Spanish Origin"/>
    <s v="English"/>
    <s v="BCBS of Missouri"/>
    <s v="573-820-4175"/>
    <s v="F"/>
    <x v="2959"/>
    <x v="10"/>
    <x v="1"/>
    <x v="0"/>
    <d v="2024-10-24T00:00:00"/>
    <s v="N"/>
    <s v="N"/>
    <s v=""/>
    <s v=""/>
    <s v=""/>
    <s v=""/>
    <s v=""/>
    <s v=""/>
    <s v=""/>
    <x v="0"/>
    <d v="2025-02-18T00:00:00"/>
    <n v="22872"/>
    <n v="62"/>
    <s v="55+"/>
    <s v="60 - 69"/>
    <x v="2"/>
    <x v="3"/>
    <x v="0"/>
    <x v="0"/>
    <d v="2015-01-01T00:00:00"/>
    <d v="2024-12-31T00:00:00"/>
    <s v=""/>
    <x v="0"/>
  </r>
  <r>
    <n v="13641"/>
    <s v="Pamela"/>
    <s v="White"/>
    <s v="Not Hispanic, Latino/a, or Spanish Origin"/>
    <s v="English"/>
    <s v="BCBS of Missouri"/>
    <s v="573-820-1173"/>
    <s v="F"/>
    <x v="2960"/>
    <x v="2"/>
    <x v="1"/>
    <x v="0"/>
    <d v="2024-10-01T00:00:00"/>
    <s v="Y"/>
    <s v="N"/>
    <s v=""/>
    <s v=""/>
    <s v=""/>
    <s v="10/10/2024 00:00:00"/>
    <s v="Negative"/>
    <s v=""/>
    <s v=""/>
    <x v="0"/>
    <d v="2025-02-18T00:00:00"/>
    <n v="22875"/>
    <n v="62"/>
    <s v="55+"/>
    <s v="60 - 69"/>
    <x v="2"/>
    <x v="0"/>
    <x v="0"/>
    <x v="0"/>
    <d v="2015-01-01T00:00:00"/>
    <d v="2024-12-31T00:00:00"/>
    <s v=""/>
    <x v="0"/>
  </r>
  <r>
    <n v="13046"/>
    <s v="Connie"/>
    <s v="White"/>
    <s v="Not Hispanic, Latino/a, or Spanish Origin"/>
    <s v="English"/>
    <s v="Medicaid of Missouri"/>
    <s v="573-820-5690"/>
    <s v="F"/>
    <x v="2960"/>
    <x v="7"/>
    <x v="0"/>
    <x v="0"/>
    <d v="2024-03-29T00:00:00"/>
    <s v="N"/>
    <s v="N"/>
    <s v=""/>
    <s v=""/>
    <s v=""/>
    <s v=""/>
    <s v=""/>
    <s v=""/>
    <s v=""/>
    <x v="0"/>
    <d v="2025-02-18T00:00:00"/>
    <n v="22875"/>
    <n v="62"/>
    <s v="55+"/>
    <s v="60 - 69"/>
    <x v="2"/>
    <x v="0"/>
    <x v="0"/>
    <x v="0"/>
    <d v="2015-01-01T00:00:00"/>
    <d v="2024-12-31T00:00:00"/>
    <s v=""/>
    <x v="0"/>
  </r>
  <r>
    <n v="12305"/>
    <s v="Brian"/>
    <s v="White"/>
    <s v="Not Hispanic, Latino/a, or Spanish Origin"/>
    <s v="English"/>
    <s v="BCBS of Missouri"/>
    <s v="573-820-2637"/>
    <s v="F"/>
    <x v="2961"/>
    <x v="30"/>
    <x v="1"/>
    <x v="0"/>
    <d v="2024-10-08T00:00:00"/>
    <s v="N"/>
    <s v="N"/>
    <s v=""/>
    <s v=""/>
    <s v=""/>
    <s v=""/>
    <s v=""/>
    <s v=""/>
    <s v=""/>
    <x v="0"/>
    <d v="2025-02-18T00:00:00"/>
    <n v="22876"/>
    <n v="62"/>
    <s v="55+"/>
    <s v="60 - 69"/>
    <x v="2"/>
    <x v="0"/>
    <x v="0"/>
    <x v="0"/>
    <d v="2015-01-01T00:00:00"/>
    <d v="2024-12-31T00:00:00"/>
    <s v=""/>
    <x v="0"/>
  </r>
  <r>
    <n v="14016"/>
    <s v="Dawn"/>
    <s v="White"/>
    <s v="Not Hispanic, Latino/a, or Spanish Origin"/>
    <s v="English"/>
    <s v="BCBS of Missouri"/>
    <s v="573-820-5638"/>
    <s v="M"/>
    <x v="2962"/>
    <x v="4"/>
    <x v="0"/>
    <x v="0"/>
    <d v="2024-12-18T00:00:00"/>
    <s v="N"/>
    <s v="N"/>
    <s v=""/>
    <s v=""/>
    <s v=""/>
    <s v=""/>
    <s v=""/>
    <s v=""/>
    <s v=""/>
    <x v="1"/>
    <d v="2025-02-18T00:00:00"/>
    <n v="22878"/>
    <n v="62"/>
    <s v="55+"/>
    <s v="60 - 69"/>
    <x v="2"/>
    <x v="0"/>
    <x v="0"/>
    <x v="0"/>
    <d v="2015-01-01T00:00:00"/>
    <d v="2024-12-31T00:00:00"/>
    <s v=""/>
    <x v="0"/>
  </r>
  <r>
    <n v="13198"/>
    <s v="Joseph"/>
    <s v="White"/>
    <s v="Not Hispanic, Latino/a, or Spanish Origin"/>
    <s v="English"/>
    <s v="Aetna Health Plans"/>
    <s v="573-820-4725"/>
    <s v="F"/>
    <x v="2963"/>
    <x v="0"/>
    <x v="1"/>
    <x v="0"/>
    <d v="2024-06-17T00:00:00"/>
    <s v="N"/>
    <s v="N"/>
    <s v=""/>
    <s v=""/>
    <s v=""/>
    <s v=""/>
    <s v=""/>
    <s v=""/>
    <s v=""/>
    <x v="0"/>
    <d v="2025-02-18T00:00:00"/>
    <n v="22883"/>
    <n v="62"/>
    <s v="55+"/>
    <s v="60 - 69"/>
    <x v="2"/>
    <x v="0"/>
    <x v="0"/>
    <x v="0"/>
    <d v="2015-01-01T00:00:00"/>
    <d v="2024-12-31T00:00:00"/>
    <s v=""/>
    <x v="0"/>
  </r>
  <r>
    <n v="14360"/>
    <s v="Matthew"/>
    <s v="White"/>
    <s v="Not Hispanic, Latino/a, or Spanish Origin"/>
    <s v="English"/>
    <s v=""/>
    <s v="573-820-3451"/>
    <s v="F"/>
    <x v="2964"/>
    <x v="3"/>
    <x v="1"/>
    <x v="0"/>
    <d v="2024-06-04T00:00:00"/>
    <s v="N"/>
    <s v="N"/>
    <s v=""/>
    <s v=""/>
    <s v=""/>
    <s v=""/>
    <s v=""/>
    <s v=""/>
    <s v=""/>
    <x v="0"/>
    <d v="2025-02-18T00:00:00"/>
    <n v="22884"/>
    <n v="62"/>
    <s v="55+"/>
    <s v="60 - 69"/>
    <x v="2"/>
    <x v="0"/>
    <x v="0"/>
    <x v="0"/>
    <d v="2015-01-01T00:00:00"/>
    <d v="2024-12-31T00:00:00"/>
    <s v=""/>
    <x v="0"/>
  </r>
  <r>
    <n v="11037"/>
    <s v="Chance"/>
    <s v="Unreported/Choose Not to Disclose Race"/>
    <s v="Unreported/Choose Not to Disclose Ethnicity"/>
    <s v="English"/>
    <s v="UHC Medicare National Network"/>
    <s v="573-820-6089"/>
    <s v="F"/>
    <x v="57"/>
    <x v="0"/>
    <x v="0"/>
    <x v="0"/>
    <d v="2024-09-24T00:00:00"/>
    <s v="N"/>
    <s v="N"/>
    <s v=""/>
    <s v=""/>
    <s v=""/>
    <s v=""/>
    <s v=""/>
    <s v=""/>
    <s v=""/>
    <x v="0"/>
    <d v="2025-02-18T00:00:00"/>
    <n v="22894"/>
    <n v="62"/>
    <s v="55+"/>
    <s v="60 - 69"/>
    <x v="2"/>
    <x v="2"/>
    <x v="1"/>
    <x v="0"/>
    <d v="2015-01-01T00:00:00"/>
    <d v="2024-12-31T00:00:00"/>
    <s v=""/>
    <x v="0"/>
  </r>
  <r>
    <n v="15074"/>
    <s v="Kathy"/>
    <s v="White"/>
    <s v="Not Hispanic, Latino/a, or Spanish Origin"/>
    <s v="English"/>
    <s v="UMR"/>
    <s v="573-820-2768"/>
    <s v="F"/>
    <x v="2965"/>
    <x v="7"/>
    <x v="1"/>
    <x v="0"/>
    <d v="2024-12-26T00:00:00"/>
    <s v="N"/>
    <s v="N"/>
    <s v=""/>
    <s v=""/>
    <s v=""/>
    <s v=""/>
    <s v=""/>
    <s v=""/>
    <s v=""/>
    <x v="0"/>
    <d v="2025-02-18T00:00:00"/>
    <n v="22896"/>
    <n v="62"/>
    <s v="55+"/>
    <s v="60 - 69"/>
    <x v="2"/>
    <x v="0"/>
    <x v="0"/>
    <x v="0"/>
    <d v="2015-01-01T00:00:00"/>
    <d v="2024-12-31T00:00:00"/>
    <s v=""/>
    <x v="0"/>
  </r>
  <r>
    <n v="11141"/>
    <s v="Brenda"/>
    <s v="White"/>
    <s v="Not Hispanic, Latino/a, or Spanish Origin"/>
    <s v="English"/>
    <s v="Tricare West-Claims SELECT"/>
    <s v="573-820-4947"/>
    <s v="F"/>
    <x v="2966"/>
    <x v="2"/>
    <x v="3"/>
    <x v="0"/>
    <d v="2024-10-10T00:00:00"/>
    <s v="N"/>
    <s v="N"/>
    <s v=""/>
    <s v=""/>
    <s v=""/>
    <s v=""/>
    <s v=""/>
    <s v=""/>
    <s v=""/>
    <x v="0"/>
    <d v="2025-02-18T00:00:00"/>
    <n v="22900"/>
    <n v="62"/>
    <s v="55+"/>
    <s v="60 - 69"/>
    <x v="2"/>
    <x v="0"/>
    <x v="0"/>
    <x v="0"/>
    <d v="2015-01-01T00:00:00"/>
    <d v="2024-12-31T00:00:00"/>
    <s v=""/>
    <x v="0"/>
  </r>
  <r>
    <n v="11819"/>
    <s v="Greg"/>
    <s v="White"/>
    <s v="Not Hispanic, Latino/a, or Spanish Origin"/>
    <s v="English"/>
    <s v="BCBS of Missouri"/>
    <s v="573-820-5464"/>
    <s v="F"/>
    <x v="2966"/>
    <x v="12"/>
    <x v="5"/>
    <x v="0"/>
    <d v="2024-01-18T00:00:00"/>
    <s v="N"/>
    <s v="N"/>
    <s v=""/>
    <s v=""/>
    <s v=""/>
    <s v=""/>
    <s v=""/>
    <s v=""/>
    <s v=""/>
    <x v="0"/>
    <d v="2025-02-18T00:00:00"/>
    <n v="22900"/>
    <n v="62"/>
    <s v="55+"/>
    <s v="60 - 69"/>
    <x v="2"/>
    <x v="0"/>
    <x v="0"/>
    <x v="0"/>
    <d v="2015-01-01T00:00:00"/>
    <d v="2024-12-31T00:00:00"/>
    <s v=""/>
    <x v="0"/>
  </r>
  <r>
    <n v="15066"/>
    <s v="Karla"/>
    <s v="White"/>
    <s v="Not Hispanic, Latino/a, or Spanish Origin"/>
    <s v="English"/>
    <s v="UHC Medicare Solutions"/>
    <s v="573-820-2316"/>
    <s v="F"/>
    <x v="2967"/>
    <x v="8"/>
    <x v="1"/>
    <x v="0"/>
    <d v="2024-11-21T00:00:00"/>
    <s v="N"/>
    <s v="N"/>
    <s v=""/>
    <s v=""/>
    <s v=""/>
    <s v=""/>
    <s v=""/>
    <s v=""/>
    <s v=""/>
    <x v="0"/>
    <d v="2025-02-18T00:00:00"/>
    <n v="22905"/>
    <n v="62"/>
    <s v="55+"/>
    <s v="60 - 69"/>
    <x v="2"/>
    <x v="0"/>
    <x v="0"/>
    <x v="0"/>
    <d v="2015-01-01T00:00:00"/>
    <d v="2024-12-31T00:00:00"/>
    <s v=""/>
    <x v="0"/>
  </r>
  <r>
    <n v="10490"/>
    <s v="Thomas"/>
    <s v="White"/>
    <s v="Not Hispanic, Latino/a, or Spanish Origin"/>
    <s v="English"/>
    <s v="HEALTHY BLUE"/>
    <s v="573-820-1396"/>
    <s v="F"/>
    <x v="2968"/>
    <x v="7"/>
    <x v="0"/>
    <x v="0"/>
    <d v="2024-10-21T00:00:00"/>
    <s v="Y"/>
    <s v="N"/>
    <s v=""/>
    <s v=""/>
    <s v=""/>
    <s v="04/28/2023 00:00:00"/>
    <s v="Negative"/>
    <s v=""/>
    <s v=""/>
    <x v="0"/>
    <d v="2025-02-18T00:00:00"/>
    <n v="22909"/>
    <n v="62"/>
    <s v="55+"/>
    <s v="60 - 69"/>
    <x v="2"/>
    <x v="0"/>
    <x v="0"/>
    <x v="0"/>
    <d v="2015-01-01T00:00:00"/>
    <d v="2024-12-31T00:00:00"/>
    <s v=""/>
    <x v="0"/>
  </r>
  <r>
    <n v="15274"/>
    <s v="Mary"/>
    <s v="White"/>
    <s v="Not Hispanic, Latino/a, or Spanish Origin"/>
    <s v="English"/>
    <s v="Humana Care Plan"/>
    <s v="573-820-2799"/>
    <s v="F"/>
    <x v="2968"/>
    <x v="7"/>
    <x v="1"/>
    <x v="0"/>
    <d v="2024-12-23T00:00:00"/>
    <s v="N"/>
    <s v="N"/>
    <s v=""/>
    <s v=""/>
    <s v=""/>
    <s v=""/>
    <s v=""/>
    <s v=""/>
    <s v=""/>
    <x v="0"/>
    <d v="2025-02-18T00:00:00"/>
    <n v="22909"/>
    <n v="62"/>
    <s v="55+"/>
    <s v="60 - 69"/>
    <x v="2"/>
    <x v="0"/>
    <x v="0"/>
    <x v="0"/>
    <d v="2015-01-01T00:00:00"/>
    <d v="2024-12-31T00:00:00"/>
    <s v=""/>
    <x v="0"/>
  </r>
  <r>
    <n v="15351"/>
    <s v="Kelly"/>
    <s v="White"/>
    <s v="Unreported/Choose Not to Disclose Ethnicity"/>
    <s v="English"/>
    <s v="Cigna"/>
    <s v="573-820-4421"/>
    <s v="F"/>
    <x v="2969"/>
    <x v="6"/>
    <x v="1"/>
    <x v="0"/>
    <d v="2024-12-30T00:00:00"/>
    <s v="N"/>
    <s v="N"/>
    <s v=""/>
    <s v=""/>
    <s v=""/>
    <s v=""/>
    <s v=""/>
    <s v=""/>
    <s v=""/>
    <x v="0"/>
    <d v="2025-02-18T00:00:00"/>
    <n v="22915"/>
    <n v="62"/>
    <s v="55+"/>
    <s v="60 - 69"/>
    <x v="2"/>
    <x v="0"/>
    <x v="1"/>
    <x v="0"/>
    <d v="2015-01-01T00:00:00"/>
    <d v="2024-12-31T00:00:00"/>
    <s v=""/>
    <x v="0"/>
  </r>
  <r>
    <n v="11621"/>
    <s v="Timothy"/>
    <s v="White"/>
    <s v="Not Hispanic, Latino/a, or Spanish Origin"/>
    <s v="English"/>
    <s v="BCBS of Missouri"/>
    <s v="573-820-1336"/>
    <s v="F"/>
    <x v="2970"/>
    <x v="2"/>
    <x v="3"/>
    <x v="0"/>
    <d v="2024-10-07T00:00:00"/>
    <s v="Y"/>
    <s v="N"/>
    <s v=""/>
    <s v=""/>
    <s v=""/>
    <s v="03/30/2023 00:00:00"/>
    <s v="Negative"/>
    <s v=""/>
    <s v=""/>
    <x v="0"/>
    <d v="2025-02-18T00:00:00"/>
    <n v="22916"/>
    <n v="62"/>
    <s v="55+"/>
    <s v="60 - 69"/>
    <x v="2"/>
    <x v="0"/>
    <x v="0"/>
    <x v="0"/>
    <d v="2015-01-01T00:00:00"/>
    <d v="2024-12-31T00:00:00"/>
    <s v=""/>
    <x v="0"/>
  </r>
  <r>
    <n v="12476"/>
    <s v="Kimberly"/>
    <s v="White"/>
    <s v="Not Hispanic, Latino/a, or Spanish Origin"/>
    <s v="English"/>
    <s v=""/>
    <s v="573-820-3414"/>
    <s v="M"/>
    <x v="2971"/>
    <x v="3"/>
    <x v="1"/>
    <x v="0"/>
    <d v="2024-10-07T00:00:00"/>
    <s v="N"/>
    <s v="N"/>
    <s v=""/>
    <s v=""/>
    <s v=""/>
    <s v=""/>
    <s v=""/>
    <s v=""/>
    <s v=""/>
    <x v="1"/>
    <d v="2025-02-18T00:00:00"/>
    <n v="22918"/>
    <n v="62"/>
    <s v="55+"/>
    <s v="60 - 69"/>
    <x v="2"/>
    <x v="0"/>
    <x v="0"/>
    <x v="0"/>
    <d v="2015-01-01T00:00:00"/>
    <d v="2024-12-31T00:00:00"/>
    <s v=""/>
    <x v="0"/>
  </r>
  <r>
    <n v="14943"/>
    <s v="Gregory"/>
    <s v="White"/>
    <s v="Not Hispanic, Latino/a, or Spanish Origin"/>
    <s v="English"/>
    <s v="Slide A"/>
    <s v="573-820-2946"/>
    <s v="M"/>
    <x v="2971"/>
    <x v="32"/>
    <x v="1"/>
    <x v="0"/>
    <d v="2024-06-13T00:00:00"/>
    <s v="N"/>
    <s v="N"/>
    <s v=""/>
    <s v=""/>
    <s v=""/>
    <s v=""/>
    <s v=""/>
    <s v=""/>
    <s v=""/>
    <x v="1"/>
    <d v="2025-02-18T00:00:00"/>
    <n v="22918"/>
    <n v="62"/>
    <s v="55+"/>
    <s v="60 - 69"/>
    <x v="2"/>
    <x v="0"/>
    <x v="0"/>
    <x v="0"/>
    <d v="2015-01-01T00:00:00"/>
    <d v="2024-12-31T00:00:00"/>
    <s v=""/>
    <x v="0"/>
  </r>
  <r>
    <n v="12121"/>
    <s v="Casey"/>
    <s v="White"/>
    <s v="Not Hispanic, Latino/a, or Spanish Origin"/>
    <s v="English"/>
    <s v="BCBS of Missouri"/>
    <s v="573-820-4875"/>
    <s v="M"/>
    <x v="2972"/>
    <x v="13"/>
    <x v="1"/>
    <x v="0"/>
    <d v="2024-06-07T00:00:00"/>
    <s v="N"/>
    <s v="N"/>
    <s v=""/>
    <s v=""/>
    <s v=""/>
    <s v=""/>
    <s v=""/>
    <s v=""/>
    <s v=""/>
    <x v="1"/>
    <d v="2025-02-18T00:00:00"/>
    <n v="22920"/>
    <n v="62"/>
    <s v="55+"/>
    <s v="60 - 69"/>
    <x v="2"/>
    <x v="0"/>
    <x v="0"/>
    <x v="0"/>
    <d v="2015-01-01T00:00:00"/>
    <d v="2024-12-31T00:00:00"/>
    <s v=""/>
    <x v="0"/>
  </r>
  <r>
    <n v="14959"/>
    <s v="Julie"/>
    <s v="White"/>
    <s v="Not Hispanic, Latino/a, or Spanish Origin"/>
    <s v="English"/>
    <s v="Ambetter"/>
    <s v="573-820-2312"/>
    <s v="F"/>
    <x v="736"/>
    <x v="8"/>
    <x v="1"/>
    <x v="0"/>
    <d v="2024-06-26T00:00:00"/>
    <s v="N"/>
    <s v="N"/>
    <s v=""/>
    <s v=""/>
    <s v=""/>
    <s v=""/>
    <s v=""/>
    <s v=""/>
    <s v=""/>
    <x v="0"/>
    <d v="2025-02-18T00:00:00"/>
    <n v="22928"/>
    <n v="62"/>
    <s v="55+"/>
    <s v="60 - 69"/>
    <x v="2"/>
    <x v="0"/>
    <x v="0"/>
    <x v="0"/>
    <d v="2015-01-01T00:00:00"/>
    <d v="2024-12-31T00:00:00"/>
    <s v=""/>
    <x v="0"/>
  </r>
  <r>
    <n v="11973"/>
    <s v="Kathy"/>
    <s v="White"/>
    <s v="Not Hispanic, Latino/a, or Spanish Origin"/>
    <s v="English"/>
    <s v="BCBS of Missouri"/>
    <s v="573-820-4874"/>
    <s v="M"/>
    <x v="2973"/>
    <x v="13"/>
    <x v="1"/>
    <x v="0"/>
    <d v="2024-01-10T00:00:00"/>
    <s v="N"/>
    <s v="N"/>
    <s v=""/>
    <s v=""/>
    <s v=""/>
    <s v=""/>
    <s v=""/>
    <s v=""/>
    <s v=""/>
    <x v="1"/>
    <d v="2025-02-18T00:00:00"/>
    <n v="22929"/>
    <n v="62"/>
    <s v="55+"/>
    <s v="60 - 69"/>
    <x v="2"/>
    <x v="0"/>
    <x v="0"/>
    <x v="0"/>
    <d v="2015-01-01T00:00:00"/>
    <d v="2024-12-31T00:00:00"/>
    <s v=""/>
    <x v="0"/>
  </r>
  <r>
    <n v="14676"/>
    <s v="Michael"/>
    <s v="White"/>
    <s v="Not Hispanic, Latino/a, or Spanish Origin"/>
    <s v="English"/>
    <s v="UHC Medicaid MEDICAL"/>
    <s v="573-820-4588"/>
    <s v="M"/>
    <x v="2974"/>
    <x v="12"/>
    <x v="1"/>
    <x v="0"/>
    <d v="2024-08-26T00:00:00"/>
    <s v="N"/>
    <s v="N"/>
    <s v=""/>
    <s v=""/>
    <s v=""/>
    <s v=""/>
    <s v=""/>
    <s v=""/>
    <s v=""/>
    <x v="1"/>
    <d v="2025-02-18T00:00:00"/>
    <n v="22931"/>
    <n v="62"/>
    <s v="55+"/>
    <s v="60 - 69"/>
    <x v="2"/>
    <x v="0"/>
    <x v="0"/>
    <x v="0"/>
    <d v="2015-01-01T00:00:00"/>
    <d v="2024-12-31T00:00:00"/>
    <s v=""/>
    <x v="0"/>
  </r>
  <r>
    <n v="10869"/>
    <s v="Al"/>
    <s v="White"/>
    <s v="Not Hispanic, Latino/a, or Spanish Origin"/>
    <s v="English"/>
    <s v=""/>
    <s v="573-820-5486"/>
    <s v="M"/>
    <x v="2975"/>
    <x v="8"/>
    <x v="0"/>
    <x v="0"/>
    <d v="2024-06-28T00:00:00"/>
    <s v="N"/>
    <s v="N"/>
    <s v=""/>
    <s v=""/>
    <s v=""/>
    <s v=""/>
    <s v=""/>
    <s v=""/>
    <s v=""/>
    <x v="1"/>
    <d v="2025-02-18T00:00:00"/>
    <n v="22933"/>
    <n v="62"/>
    <s v="55+"/>
    <s v="60 - 69"/>
    <x v="2"/>
    <x v="0"/>
    <x v="0"/>
    <x v="0"/>
    <d v="2015-01-01T00:00:00"/>
    <d v="2024-12-31T00:00:00"/>
    <s v=""/>
    <x v="0"/>
  </r>
  <r>
    <n v="14149"/>
    <s v="Jennifer"/>
    <s v="White"/>
    <s v="Not Hispanic, Latino/a, or Spanish Origin"/>
    <s v="English"/>
    <s v="Home State Health Plan"/>
    <s v="573-820-4385"/>
    <s v="M"/>
    <x v="2976"/>
    <x v="6"/>
    <x v="1"/>
    <x v="0"/>
    <d v="2024-07-19T00:00:00"/>
    <s v="N"/>
    <s v="N"/>
    <s v=""/>
    <s v=""/>
    <s v=""/>
    <s v=""/>
    <s v=""/>
    <s v=""/>
    <s v=""/>
    <x v="1"/>
    <d v="2025-02-18T00:00:00"/>
    <n v="22934"/>
    <n v="62"/>
    <s v="55+"/>
    <s v="60 - 69"/>
    <x v="2"/>
    <x v="0"/>
    <x v="0"/>
    <x v="0"/>
    <d v="2015-01-01T00:00:00"/>
    <d v="2024-12-31T00:00:00"/>
    <s v=""/>
    <x v="0"/>
  </r>
  <r>
    <n v="15136"/>
    <s v="Kenneth"/>
    <s v="Unreported/Choose Not to Disclose Race"/>
    <s v="Unreported/Choose Not to Disclose Ethnicity"/>
    <s v="English"/>
    <s v="Aetna Health Plans"/>
    <s v="573-820-2774"/>
    <s v="M"/>
    <x v="2977"/>
    <x v="7"/>
    <x v="1"/>
    <x v="0"/>
    <d v="2024-06-03T00:00:00"/>
    <s v="N"/>
    <s v="N"/>
    <s v=""/>
    <s v=""/>
    <s v=""/>
    <s v=""/>
    <s v=""/>
    <s v=""/>
    <s v=""/>
    <x v="1"/>
    <d v="2025-02-18T00:00:00"/>
    <n v="22941"/>
    <n v="62"/>
    <s v="55+"/>
    <s v="60 - 69"/>
    <x v="2"/>
    <x v="2"/>
    <x v="1"/>
    <x v="0"/>
    <d v="2015-01-01T00:00:00"/>
    <d v="2024-12-31T00:00:00"/>
    <s v=""/>
    <x v="0"/>
  </r>
  <r>
    <n v="12010"/>
    <s v="Cheryl"/>
    <s v="White"/>
    <s v="Not Hispanic, Latino/a, or Spanish Origin"/>
    <s v="English"/>
    <s v="United Healthcare"/>
    <s v="573-820-5390"/>
    <s v="F"/>
    <x v="291"/>
    <x v="10"/>
    <x v="5"/>
    <x v="0"/>
    <d v="2024-12-16T00:00:00"/>
    <s v="N"/>
    <s v="N"/>
    <s v=""/>
    <s v=""/>
    <s v=""/>
    <s v=""/>
    <s v=""/>
    <s v=""/>
    <s v=""/>
    <x v="0"/>
    <d v="2025-02-18T00:00:00"/>
    <n v="22945"/>
    <n v="62"/>
    <s v="55+"/>
    <s v="60 - 69"/>
    <x v="2"/>
    <x v="0"/>
    <x v="0"/>
    <x v="0"/>
    <d v="2015-01-01T00:00:00"/>
    <d v="2024-12-31T00:00:00"/>
    <s v=""/>
    <x v="0"/>
  </r>
  <r>
    <n v="13689"/>
    <s v="Maria"/>
    <s v="White"/>
    <s v="Not Hispanic, Latino/a, or Spanish Origin"/>
    <s v="English"/>
    <s v="Cigna"/>
    <s v="573-820-3223"/>
    <s v="F"/>
    <x v="2978"/>
    <x v="2"/>
    <x v="1"/>
    <x v="0"/>
    <d v="2024-12-18T00:00:00"/>
    <s v="N"/>
    <s v="N"/>
    <s v=""/>
    <s v=""/>
    <s v=""/>
    <s v=""/>
    <s v=""/>
    <s v=""/>
    <s v=""/>
    <x v="0"/>
    <d v="2025-02-18T00:00:00"/>
    <n v="22948"/>
    <n v="62"/>
    <s v="55+"/>
    <s v="60 - 69"/>
    <x v="2"/>
    <x v="0"/>
    <x v="0"/>
    <x v="0"/>
    <d v="2015-01-01T00:00:00"/>
    <d v="2024-12-31T00:00:00"/>
    <s v=""/>
    <x v="0"/>
  </r>
  <r>
    <n v="13589"/>
    <s v="Marita"/>
    <s v="White"/>
    <s v="Not Hispanic, Latino/a, or Spanish Origin"/>
    <s v="English"/>
    <s v="BCBS of Missouri"/>
    <s v="573-820-2791"/>
    <s v="F"/>
    <x v="2979"/>
    <x v="7"/>
    <x v="1"/>
    <x v="0"/>
    <d v="2024-01-11T00:00:00"/>
    <s v="N"/>
    <s v="N"/>
    <s v=""/>
    <s v=""/>
    <s v=""/>
    <s v=""/>
    <s v=""/>
    <s v=""/>
    <s v=""/>
    <x v="0"/>
    <d v="2025-02-18T00:00:00"/>
    <n v="22949"/>
    <n v="62"/>
    <s v="55+"/>
    <s v="60 - 69"/>
    <x v="2"/>
    <x v="0"/>
    <x v="0"/>
    <x v="0"/>
    <d v="2015-01-01T00:00:00"/>
    <d v="2024-12-31T00:00:00"/>
    <s v=""/>
    <x v="0"/>
  </r>
  <r>
    <n v="10703"/>
    <s v="Angela"/>
    <s v="White"/>
    <s v="Not Hispanic, Latino/a, or Spanish Origin"/>
    <s v="English"/>
    <s v="Covenant Administrators, Inc"/>
    <s v="573-820-6023"/>
    <s v="F"/>
    <x v="2980"/>
    <x v="0"/>
    <x v="0"/>
    <x v="0"/>
    <d v="2024-09-11T00:00:00"/>
    <s v="N"/>
    <s v="N"/>
    <s v=""/>
    <s v=""/>
    <s v=""/>
    <s v=""/>
    <s v=""/>
    <s v=""/>
    <s v=""/>
    <x v="0"/>
    <d v="2025-02-18T00:00:00"/>
    <n v="22951"/>
    <n v="62"/>
    <s v="55+"/>
    <s v="60 - 69"/>
    <x v="2"/>
    <x v="0"/>
    <x v="0"/>
    <x v="0"/>
    <d v="2015-01-01T00:00:00"/>
    <d v="2024-12-31T00:00:00"/>
    <s v=""/>
    <x v="0"/>
  </r>
  <r>
    <n v="10240"/>
    <s v="Amy"/>
    <s v="White"/>
    <s v="Not Hispanic, Latino/a, or Spanish Origin"/>
    <s v="English"/>
    <s v="Healthlink PPO"/>
    <s v="573-820-3938"/>
    <s v="M"/>
    <x v="2981"/>
    <x v="1"/>
    <x v="1"/>
    <x v="0"/>
    <d v="2024-10-24T00:00:00"/>
    <s v="N"/>
    <s v="N"/>
    <s v=""/>
    <s v=""/>
    <s v=""/>
    <s v=""/>
    <s v=""/>
    <s v=""/>
    <s v=""/>
    <x v="1"/>
    <d v="2025-02-18T00:00:00"/>
    <n v="22954"/>
    <n v="62"/>
    <s v="55+"/>
    <s v="60 - 69"/>
    <x v="2"/>
    <x v="0"/>
    <x v="0"/>
    <x v="0"/>
    <d v="2015-01-01T00:00:00"/>
    <d v="2024-12-31T00:00:00"/>
    <s v=""/>
    <x v="0"/>
  </r>
  <r>
    <n v="14199"/>
    <s v="Jenny"/>
    <s v="White"/>
    <s v="Not Hispanic, Latino/a, or Spanish Origin"/>
    <s v="English"/>
    <s v="Humana Care Plan"/>
    <s v="573-820-4126"/>
    <s v="M"/>
    <x v="2981"/>
    <x v="10"/>
    <x v="1"/>
    <x v="0"/>
    <d v="2024-06-03T00:00:00"/>
    <s v="N"/>
    <s v="N"/>
    <s v=""/>
    <s v=""/>
    <s v=""/>
    <s v=""/>
    <s v=""/>
    <s v=""/>
    <s v=""/>
    <x v="1"/>
    <d v="2025-02-18T00:00:00"/>
    <n v="22954"/>
    <n v="62"/>
    <s v="55+"/>
    <s v="60 - 69"/>
    <x v="2"/>
    <x v="0"/>
    <x v="0"/>
    <x v="0"/>
    <d v="2015-01-01T00:00:00"/>
    <d v="2024-12-31T00:00:00"/>
    <s v=""/>
    <x v="0"/>
  </r>
  <r>
    <n v="14670"/>
    <s v="Jackie"/>
    <s v="White"/>
    <s v="Not Hispanic, Latino/a, or Spanish Origin"/>
    <s v="English"/>
    <s v="Medicare - WPS Part A"/>
    <s v="573-820-4150"/>
    <s v="M"/>
    <x v="2982"/>
    <x v="10"/>
    <x v="1"/>
    <x v="0"/>
    <d v="2024-01-16T00:00:00"/>
    <s v="N"/>
    <s v="N"/>
    <s v=""/>
    <s v=""/>
    <s v=""/>
    <s v=""/>
    <s v=""/>
    <s v=""/>
    <s v=""/>
    <x v="1"/>
    <d v="2025-02-18T00:00:00"/>
    <n v="22957"/>
    <n v="62"/>
    <s v="55+"/>
    <s v="60 - 69"/>
    <x v="2"/>
    <x v="0"/>
    <x v="0"/>
    <x v="0"/>
    <d v="2015-01-01T00:00:00"/>
    <d v="2024-12-31T00:00:00"/>
    <s v=""/>
    <x v="0"/>
  </r>
  <r>
    <n v="14217"/>
    <s v="Mary"/>
    <s v="White"/>
    <s v="Not Hispanic, Latino/a, or Spanish Origin"/>
    <s v="English"/>
    <s v="Medicaid of Missouri"/>
    <s v="573-820-6185"/>
    <s v="F"/>
    <x v="2983"/>
    <x v="0"/>
    <x v="0"/>
    <x v="0"/>
    <d v="2024-11-14T00:00:00"/>
    <s v="N"/>
    <s v="N"/>
    <s v=""/>
    <s v=""/>
    <s v=""/>
    <s v=""/>
    <s v=""/>
    <s v=""/>
    <s v=""/>
    <x v="0"/>
    <d v="2025-02-18T00:00:00"/>
    <n v="22960"/>
    <n v="62"/>
    <s v="55+"/>
    <s v="60 - 69"/>
    <x v="2"/>
    <x v="0"/>
    <x v="0"/>
    <x v="0"/>
    <d v="2015-01-01T00:00:00"/>
    <d v="2024-12-31T00:00:00"/>
    <s v=""/>
    <x v="0"/>
  </r>
  <r>
    <n v="11968"/>
    <s v="Roger"/>
    <s v="White"/>
    <s v="Not Hispanic, Latino/a, or Spanish Origin"/>
    <s v="English"/>
    <s v="Medicare - WPS Part A"/>
    <s v="573-820-1632"/>
    <s v="M"/>
    <x v="2983"/>
    <x v="9"/>
    <x v="5"/>
    <x v="0"/>
    <d v="2024-12-19T00:00:00"/>
    <s v="Y"/>
    <s v="N"/>
    <m/>
    <s v="1/4/2023 12:00:00 AM"/>
    <s v="Positive"/>
    <s v=""/>
    <s v=""/>
    <s v=""/>
    <s v=""/>
    <x v="1"/>
    <d v="2025-02-18T00:00:00"/>
    <n v="22960"/>
    <n v="62"/>
    <s v="55+"/>
    <s v="60 - 69"/>
    <x v="2"/>
    <x v="0"/>
    <x v="0"/>
    <x v="0"/>
    <d v="2015-01-01T00:00:00"/>
    <d v="2024-12-31T00:00:00"/>
    <s v=""/>
    <x v="0"/>
  </r>
  <r>
    <n v="14422"/>
    <s v="Joseph"/>
    <s v="White"/>
    <s v="Unreported/Choose Not to Disclose Ethnicity"/>
    <s v="English"/>
    <s v="BCBS of Missouri"/>
    <s v="573-820-4726"/>
    <s v="M"/>
    <x v="2984"/>
    <x v="0"/>
    <x v="1"/>
    <x v="0"/>
    <d v="2024-02-27T00:00:00"/>
    <s v="N"/>
    <s v="N"/>
    <s v=""/>
    <s v=""/>
    <s v=""/>
    <s v=""/>
    <s v=""/>
    <s v=""/>
    <s v=""/>
    <x v="1"/>
    <d v="2025-02-18T00:00:00"/>
    <n v="22963"/>
    <n v="62"/>
    <s v="55+"/>
    <s v="60 - 69"/>
    <x v="2"/>
    <x v="0"/>
    <x v="1"/>
    <x v="0"/>
    <d v="2015-01-01T00:00:00"/>
    <d v="2024-12-31T00:00:00"/>
    <s v=""/>
    <x v="0"/>
  </r>
  <r>
    <n v="14069"/>
    <s v="Jerri"/>
    <s v="White"/>
    <s v="Not Hispanic, Latino/a, or Spanish Origin"/>
    <s v="English"/>
    <s v="HEALTHY BLUE"/>
    <s v="573-820-4520"/>
    <s v="F"/>
    <x v="2985"/>
    <x v="12"/>
    <x v="1"/>
    <x v="1"/>
    <d v="2024-03-01T00:00:00"/>
    <s v="N"/>
    <s v="N"/>
    <s v=""/>
    <s v=""/>
    <s v=""/>
    <s v=""/>
    <s v=""/>
    <s v=""/>
    <s v=""/>
    <x v="0"/>
    <d v="2025-02-18T00:00:00"/>
    <n v="22968"/>
    <n v="62"/>
    <s v="55+"/>
    <s v="60 - 69"/>
    <x v="2"/>
    <x v="0"/>
    <x v="0"/>
    <x v="0"/>
    <d v="2015-01-01T00:00:00"/>
    <d v="2024-12-31T00:00:00"/>
    <s v=""/>
    <x v="0"/>
  </r>
  <r>
    <n v="12907"/>
    <s v="Herman"/>
    <s v="White"/>
    <s v="Not Hispanic, Latino/a, or Spanish Origin"/>
    <s v="English"/>
    <s v="BCBS of Missouri"/>
    <s v="573-820-3182"/>
    <s v="F"/>
    <x v="2986"/>
    <x v="2"/>
    <x v="1"/>
    <x v="0"/>
    <d v="2024-12-17T00:00:00"/>
    <s v="N"/>
    <s v="N"/>
    <s v=""/>
    <s v=""/>
    <s v=""/>
    <s v=""/>
    <s v=""/>
    <s v=""/>
    <s v=""/>
    <x v="0"/>
    <d v="2025-02-18T00:00:00"/>
    <n v="22970"/>
    <n v="62"/>
    <s v="55+"/>
    <s v="60 - 69"/>
    <x v="2"/>
    <x v="0"/>
    <x v="0"/>
    <x v="0"/>
    <d v="2015-01-01T00:00:00"/>
    <d v="2024-12-31T00:00:00"/>
    <s v=""/>
    <x v="0"/>
  </r>
  <r>
    <n v="13544"/>
    <s v="Darrell"/>
    <s v="White"/>
    <s v="Not Hispanic, Latino/a, or Spanish Origin"/>
    <s v="English"/>
    <s v="BCBS of Missouri"/>
    <s v="573-820-5697"/>
    <s v="M"/>
    <x v="2986"/>
    <x v="7"/>
    <x v="0"/>
    <x v="0"/>
    <d v="2024-01-16T00:00:00"/>
    <s v="N"/>
    <s v="N"/>
    <s v=""/>
    <s v=""/>
    <s v=""/>
    <s v=""/>
    <s v=""/>
    <s v=""/>
    <s v=""/>
    <x v="1"/>
    <d v="2025-02-18T00:00:00"/>
    <n v="22970"/>
    <n v="62"/>
    <s v="55+"/>
    <s v="60 - 69"/>
    <x v="2"/>
    <x v="0"/>
    <x v="0"/>
    <x v="0"/>
    <d v="2015-01-01T00:00:00"/>
    <d v="2024-12-31T00:00:00"/>
    <s v=""/>
    <x v="0"/>
  </r>
  <r>
    <n v="13343"/>
    <s v="Gail"/>
    <s v="White"/>
    <s v="Not Hispanic, Latino/a, or Spanish Origin"/>
    <s v="English"/>
    <s v="BCBS of Missouri"/>
    <s v="573-820-4084"/>
    <s v="M"/>
    <x v="2987"/>
    <x v="10"/>
    <x v="1"/>
    <x v="0"/>
    <d v="2024-08-13T00:00:00"/>
    <s v="N"/>
    <s v="N"/>
    <s v=""/>
    <s v=""/>
    <s v=""/>
    <s v=""/>
    <s v=""/>
    <s v=""/>
    <s v=""/>
    <x v="1"/>
    <d v="2025-02-18T00:00:00"/>
    <n v="22971"/>
    <n v="62"/>
    <s v="55+"/>
    <s v="60 - 69"/>
    <x v="2"/>
    <x v="0"/>
    <x v="0"/>
    <x v="0"/>
    <d v="2015-01-01T00:00:00"/>
    <d v="2024-12-31T00:00:00"/>
    <s v=""/>
    <x v="0"/>
  </r>
  <r>
    <n v="14028"/>
    <s v="Gerald"/>
    <s v="White"/>
    <s v="Not Hispanic, Latino/a, or Spanish Origin"/>
    <s v="English"/>
    <s v="Medicaid of Missouri"/>
    <s v="573-820-4085"/>
    <s v="M"/>
    <x v="2988"/>
    <x v="10"/>
    <x v="1"/>
    <x v="0"/>
    <d v="2024-06-21T00:00:00"/>
    <s v="N"/>
    <s v="N"/>
    <s v=""/>
    <s v=""/>
    <s v=""/>
    <s v=""/>
    <s v=""/>
    <s v=""/>
    <s v=""/>
    <x v="1"/>
    <d v="2025-02-18T00:00:00"/>
    <n v="22972"/>
    <n v="62"/>
    <s v="55+"/>
    <s v="60 - 69"/>
    <x v="2"/>
    <x v="0"/>
    <x v="0"/>
    <x v="0"/>
    <d v="2015-01-01T00:00:00"/>
    <d v="2024-12-31T00:00:00"/>
    <s v=""/>
    <x v="0"/>
  </r>
  <r>
    <n v="11821"/>
    <s v="Cindy"/>
    <s v="White"/>
    <s v="Not Hispanic, Latino/a, or Spanish Origin"/>
    <s v="English"/>
    <s v="BCBS of Missouri"/>
    <s v="573-820-4651"/>
    <s v="F"/>
    <x v="2989"/>
    <x v="0"/>
    <x v="1"/>
    <x v="0"/>
    <d v="2024-11-01T00:00:00"/>
    <s v="N"/>
    <s v="N"/>
    <s v=""/>
    <s v=""/>
    <s v=""/>
    <s v=""/>
    <s v=""/>
    <s v=""/>
    <s v=""/>
    <x v="0"/>
    <d v="2025-02-18T00:00:00"/>
    <n v="22973"/>
    <n v="62"/>
    <s v="55+"/>
    <s v="60 - 69"/>
    <x v="2"/>
    <x v="0"/>
    <x v="0"/>
    <x v="0"/>
    <d v="2015-01-01T00:00:00"/>
    <d v="2024-12-31T00:00:00"/>
    <s v=""/>
    <x v="0"/>
  </r>
  <r>
    <n v="14452"/>
    <s v="Ronnie"/>
    <s v="White"/>
    <s v="Not Hispanic, Latino/a, or Spanish Origin"/>
    <s v="English"/>
    <s v="HEALTHY BLUE"/>
    <s v="573-820-2939"/>
    <s v="F"/>
    <x v="2990"/>
    <x v="15"/>
    <x v="1"/>
    <x v="0"/>
    <d v="2024-12-17T00:00:00"/>
    <s v="Y"/>
    <s v="N"/>
    <s v=""/>
    <s v=""/>
    <s v=""/>
    <s v="03/06/2023 00:00:00"/>
    <s v=""/>
    <s v=""/>
    <s v=""/>
    <x v="0"/>
    <d v="2025-02-18T00:00:00"/>
    <n v="22976"/>
    <n v="62"/>
    <s v="55+"/>
    <s v="60 - 69"/>
    <x v="2"/>
    <x v="0"/>
    <x v="0"/>
    <x v="0"/>
    <d v="2015-01-01T00:00:00"/>
    <d v="2024-12-31T00:00:00"/>
    <s v=""/>
    <x v="0"/>
  </r>
  <r>
    <n v="13831"/>
    <s v="Phillip"/>
    <s v="White"/>
    <s v="Not Hispanic, Latino/a, or Spanish Origin"/>
    <s v="English"/>
    <s v="Aetna Health Plans"/>
    <s v="573-820-1280"/>
    <s v="F"/>
    <x v="2991"/>
    <x v="6"/>
    <x v="1"/>
    <x v="0"/>
    <d v="2024-03-21T00:00:00"/>
    <s v="Y"/>
    <s v="N"/>
    <s v=""/>
    <s v=""/>
    <s v=""/>
    <s v="04/04/2024 00:00:00"/>
    <s v="Negative"/>
    <s v=""/>
    <s v=""/>
    <x v="0"/>
    <d v="2025-02-18T00:00:00"/>
    <n v="22978"/>
    <n v="62"/>
    <s v="55+"/>
    <s v="60 - 69"/>
    <x v="2"/>
    <x v="0"/>
    <x v="0"/>
    <x v="0"/>
    <d v="2015-01-01T00:00:00"/>
    <d v="2024-12-31T00:00:00"/>
    <s v=""/>
    <x v="0"/>
  </r>
  <r>
    <n v="12956"/>
    <s v="Daniel"/>
    <s v="White"/>
    <s v="Not Hispanic, Latino/a, or Spanish Origin"/>
    <s v="English"/>
    <s v="Medicare - WPS Part A"/>
    <s v="573-820-3730"/>
    <s v="F"/>
    <x v="77"/>
    <x v="9"/>
    <x v="1"/>
    <x v="0"/>
    <d v="2024-10-09T00:00:00"/>
    <s v="N"/>
    <s v="N"/>
    <s v=""/>
    <s v=""/>
    <s v=""/>
    <s v=""/>
    <s v=""/>
    <s v=""/>
    <s v=""/>
    <x v="0"/>
    <d v="2025-02-18T00:00:00"/>
    <n v="22979"/>
    <n v="62"/>
    <s v="55+"/>
    <s v="60 - 69"/>
    <x v="2"/>
    <x v="0"/>
    <x v="0"/>
    <x v="0"/>
    <d v="2015-01-01T00:00:00"/>
    <d v="2024-12-31T00:00:00"/>
    <s v=""/>
    <x v="0"/>
  </r>
  <r>
    <n v="13142"/>
    <s v="Lisa"/>
    <s v="White"/>
    <s v="Not Hispanic, Latino/a, or Spanish Origin"/>
    <s v="English"/>
    <s v="UHC Medicare National Network"/>
    <s v="573-820-3431"/>
    <s v="M"/>
    <x v="2992"/>
    <x v="3"/>
    <x v="1"/>
    <x v="0"/>
    <d v="2024-09-20T00:00:00"/>
    <s v="N"/>
    <s v="N"/>
    <s v=""/>
    <s v=""/>
    <s v=""/>
    <s v=""/>
    <s v=""/>
    <s v=""/>
    <s v=""/>
    <x v="1"/>
    <d v="2025-02-18T00:00:00"/>
    <n v="22984"/>
    <n v="62"/>
    <s v="55+"/>
    <s v="60 - 69"/>
    <x v="2"/>
    <x v="0"/>
    <x v="0"/>
    <x v="0"/>
    <d v="2015-01-01T00:00:00"/>
    <d v="2024-12-31T00:00:00"/>
    <s v=""/>
    <x v="0"/>
  </r>
  <r>
    <n v="10032"/>
    <s v="Donna"/>
    <s v="American Indian/Alaska Native"/>
    <s v="Not Hispanic, Latino/a, or Spanish Origin"/>
    <s v="English"/>
    <s v="Medicaid of Missouri"/>
    <s v="573-820-6274"/>
    <s v="F"/>
    <x v="2993"/>
    <x v="7"/>
    <x v="3"/>
    <x v="0"/>
    <d v="2024-10-08T00:00:00"/>
    <s v="N"/>
    <s v="N"/>
    <s v=""/>
    <s v=""/>
    <s v=""/>
    <s v=""/>
    <s v=""/>
    <s v=""/>
    <s v=""/>
    <x v="0"/>
    <d v="2025-02-18T00:00:00"/>
    <n v="22985"/>
    <n v="62"/>
    <s v="55+"/>
    <s v="60 - 69"/>
    <x v="2"/>
    <x v="1"/>
    <x v="0"/>
    <x v="0"/>
    <d v="2015-01-01T00:00:00"/>
    <d v="2024-12-31T00:00:00"/>
    <s v=""/>
    <x v="0"/>
  </r>
  <r>
    <n v="10521"/>
    <s v="Billie"/>
    <s v="White"/>
    <s v="Not Hispanic, Latino/a, or Spanish Origin"/>
    <s v="English"/>
    <s v="Aetna Health Plans"/>
    <s v="573-820-5526"/>
    <s v="M"/>
    <x v="2993"/>
    <x v="8"/>
    <x v="0"/>
    <x v="0"/>
    <d v="2024-10-31T00:00:00"/>
    <s v="N"/>
    <s v="N"/>
    <s v=""/>
    <s v=""/>
    <s v=""/>
    <s v=""/>
    <s v=""/>
    <s v=""/>
    <s v=""/>
    <x v="1"/>
    <d v="2025-02-18T00:00:00"/>
    <n v="22985"/>
    <n v="62"/>
    <s v="55+"/>
    <s v="60 - 69"/>
    <x v="2"/>
    <x v="0"/>
    <x v="0"/>
    <x v="0"/>
    <d v="2015-01-01T00:00:00"/>
    <d v="2024-12-31T00:00:00"/>
    <s v=""/>
    <x v="0"/>
  </r>
  <r>
    <n v="11555"/>
    <s v="Danette"/>
    <s v="White"/>
    <s v="Not Hispanic, Latino/a, or Spanish Origin"/>
    <s v="English"/>
    <s v="Humana Care Plan"/>
    <s v="573-820-6104"/>
    <s v="M"/>
    <x v="2994"/>
    <x v="0"/>
    <x v="0"/>
    <x v="0"/>
    <d v="2024-12-04T00:00:00"/>
    <s v="N"/>
    <s v="N"/>
    <s v=""/>
    <s v=""/>
    <s v=""/>
    <s v=""/>
    <s v=""/>
    <s v=""/>
    <s v=""/>
    <x v="1"/>
    <d v="2025-02-18T00:00:00"/>
    <n v="22987"/>
    <n v="62"/>
    <s v="55+"/>
    <s v="60 - 69"/>
    <x v="2"/>
    <x v="0"/>
    <x v="0"/>
    <x v="0"/>
    <d v="2015-01-01T00:00:00"/>
    <d v="2024-12-31T00:00:00"/>
    <s v=""/>
    <x v="0"/>
  </r>
  <r>
    <n v="14978"/>
    <s v="Kessica"/>
    <s v="White"/>
    <s v="Not Hispanic, Latino/a, or Spanish Origin"/>
    <s v="English"/>
    <s v="Aetna Health Plans"/>
    <s v="573-820-4424"/>
    <s v="F"/>
    <x v="2994"/>
    <x v="6"/>
    <x v="1"/>
    <x v="0"/>
    <d v="2024-11-13T00:00:00"/>
    <s v="N"/>
    <s v="N"/>
    <s v=""/>
    <s v=""/>
    <s v=""/>
    <s v=""/>
    <s v=""/>
    <s v=""/>
    <s v=""/>
    <x v="0"/>
    <d v="2025-02-18T00:00:00"/>
    <n v="22987"/>
    <n v="62"/>
    <s v="55+"/>
    <s v="60 - 69"/>
    <x v="2"/>
    <x v="0"/>
    <x v="0"/>
    <x v="0"/>
    <d v="2015-01-01T00:00:00"/>
    <d v="2024-12-31T00:00:00"/>
    <s v=""/>
    <x v="0"/>
  </r>
  <r>
    <n v="14514"/>
    <s v="Richard"/>
    <s v="White"/>
    <s v="Not Hispanic, Latino/a, or Spanish Origin"/>
    <s v="English"/>
    <s v="Healthlink PPO"/>
    <s v="573-820-2085"/>
    <s v="M"/>
    <x v="942"/>
    <x v="2"/>
    <x v="1"/>
    <x v="0"/>
    <d v="2024-12-19T00:00:00"/>
    <s v="Y"/>
    <s v="N"/>
    <m/>
    <s v=""/>
    <s v=""/>
    <s v=""/>
    <s v=""/>
    <s v=""/>
    <s v=""/>
    <x v="1"/>
    <d v="2025-02-18T00:00:00"/>
    <n v="22991"/>
    <n v="62"/>
    <s v="55+"/>
    <s v="60 - 69"/>
    <x v="2"/>
    <x v="0"/>
    <x v="0"/>
    <x v="0"/>
    <d v="2015-01-01T00:00:00"/>
    <d v="2024-12-31T00:00:00"/>
    <s v=""/>
    <x v="0"/>
  </r>
  <r>
    <n v="10684"/>
    <s v="Bradley"/>
    <s v="White"/>
    <s v="Not Hispanic, Latino/a, or Spanish Origin"/>
    <s v="English"/>
    <s v="HEALTHY BLUE"/>
    <s v="573-820-5534"/>
    <s v="F"/>
    <x v="2995"/>
    <x v="8"/>
    <x v="0"/>
    <x v="0"/>
    <d v="2024-10-08T00:00:00"/>
    <s v="N"/>
    <s v="N"/>
    <s v=""/>
    <s v=""/>
    <s v=""/>
    <s v=""/>
    <s v=""/>
    <s v=""/>
    <s v=""/>
    <x v="0"/>
    <d v="2025-02-18T00:00:00"/>
    <n v="22994"/>
    <n v="62"/>
    <s v="55+"/>
    <s v="60 - 69"/>
    <x v="2"/>
    <x v="0"/>
    <x v="0"/>
    <x v="0"/>
    <d v="2015-01-01T00:00:00"/>
    <d v="2024-12-31T00:00:00"/>
    <s v=""/>
    <x v="0"/>
  </r>
  <r>
    <n v="10823"/>
    <s v="Tammy"/>
    <s v="White"/>
    <s v="Not Hispanic, Latino/a, or Spanish Origin"/>
    <s v="English"/>
    <s v="Cigna"/>
    <s v="573-820-3499"/>
    <s v="F"/>
    <x v="2996"/>
    <x v="3"/>
    <x v="1"/>
    <x v="0"/>
    <d v="2024-10-17T00:00:00"/>
    <s v="Y"/>
    <s v="N"/>
    <s v=""/>
    <s v=""/>
    <s v=""/>
    <s v="06/15/2022 00:00:00"/>
    <s v=""/>
    <s v=""/>
    <s v=""/>
    <x v="0"/>
    <d v="2025-02-18T00:00:00"/>
    <n v="23001"/>
    <n v="63"/>
    <s v="55+"/>
    <s v="60 - 69"/>
    <x v="2"/>
    <x v="0"/>
    <x v="0"/>
    <x v="0"/>
    <d v="2015-01-01T00:00:00"/>
    <d v="2024-12-31T00:00:00"/>
    <s v=""/>
    <x v="0"/>
  </r>
  <r>
    <n v="14935"/>
    <s v="Lora"/>
    <s v="White"/>
    <s v="Not Hispanic, Latino/a, or Spanish Origin"/>
    <s v="English"/>
    <s v="UHC Medicaid MEDICAL"/>
    <s v="573-820-4562"/>
    <s v="F"/>
    <x v="2996"/>
    <x v="12"/>
    <x v="1"/>
    <x v="0"/>
    <d v="2024-04-29T00:00:00"/>
    <s v="N"/>
    <s v="N"/>
    <s v=""/>
    <s v=""/>
    <s v=""/>
    <s v=""/>
    <s v=""/>
    <s v=""/>
    <s v=""/>
    <x v="0"/>
    <d v="2025-02-18T00:00:00"/>
    <n v="23001"/>
    <n v="63"/>
    <s v="55+"/>
    <s v="60 - 69"/>
    <x v="2"/>
    <x v="0"/>
    <x v="0"/>
    <x v="0"/>
    <d v="2015-01-01T00:00:00"/>
    <d v="2024-12-31T00:00:00"/>
    <s v=""/>
    <x v="0"/>
  </r>
  <r>
    <n v="10386"/>
    <s v="Kristi"/>
    <s v="White"/>
    <s v="Not Hispanic, Latino/a, or Spanish Origin"/>
    <s v="English"/>
    <s v="Aetna Health Plans"/>
    <s v="573-820-6167"/>
    <s v="M"/>
    <x v="487"/>
    <x v="0"/>
    <x v="0"/>
    <x v="0"/>
    <d v="2024-04-10T00:00:00"/>
    <s v="N"/>
    <s v="N"/>
    <s v=""/>
    <s v=""/>
    <s v=""/>
    <s v=""/>
    <s v=""/>
    <s v=""/>
    <s v=""/>
    <x v="1"/>
    <d v="2025-02-18T00:00:00"/>
    <n v="23005"/>
    <n v="63"/>
    <s v="55+"/>
    <s v="60 - 69"/>
    <x v="2"/>
    <x v="0"/>
    <x v="0"/>
    <x v="0"/>
    <d v="2015-01-01T00:00:00"/>
    <d v="2024-12-31T00:00:00"/>
    <s v=""/>
    <x v="0"/>
  </r>
  <r>
    <n v="12778"/>
    <s v="Steven"/>
    <s v="White"/>
    <s v="Not Hispanic, Latino/a, or Spanish Origin"/>
    <s v="English"/>
    <s v="BCBS of Missouri"/>
    <s v="573-820-1380"/>
    <s v="F"/>
    <x v="2997"/>
    <x v="12"/>
    <x v="5"/>
    <x v="0"/>
    <d v="2024-11-21T00:00:00"/>
    <s v="Y"/>
    <s v="N"/>
    <s v=""/>
    <s v=""/>
    <s v=""/>
    <s v="09/23/2022 00:00:00"/>
    <s v="Negative"/>
    <s v=""/>
    <s v=""/>
    <x v="0"/>
    <d v="2025-02-18T00:00:00"/>
    <n v="23007"/>
    <n v="63"/>
    <s v="55+"/>
    <s v="60 - 69"/>
    <x v="2"/>
    <x v="0"/>
    <x v="0"/>
    <x v="0"/>
    <d v="2015-01-01T00:00:00"/>
    <d v="2024-12-31T00:00:00"/>
    <s v=""/>
    <x v="0"/>
  </r>
  <r>
    <n v="11584"/>
    <s v="Celine"/>
    <s v="White"/>
    <s v="Not Hispanic, Latino/a, or Spanish Origin"/>
    <s v="English"/>
    <s v="Medicare  NGS Part A"/>
    <s v="573-820-4633"/>
    <s v="M"/>
    <x v="2998"/>
    <x v="0"/>
    <x v="1"/>
    <x v="0"/>
    <d v="2024-10-21T00:00:00"/>
    <s v="N"/>
    <s v="N"/>
    <s v=""/>
    <s v=""/>
    <s v=""/>
    <s v=""/>
    <s v=""/>
    <s v=""/>
    <s v=""/>
    <x v="1"/>
    <d v="2025-02-18T00:00:00"/>
    <n v="23018"/>
    <n v="63"/>
    <s v="55+"/>
    <s v="60 - 69"/>
    <x v="2"/>
    <x v="0"/>
    <x v="0"/>
    <x v="0"/>
    <d v="2015-01-01T00:00:00"/>
    <d v="2024-12-31T00:00:00"/>
    <s v=""/>
    <x v="0"/>
  </r>
  <r>
    <n v="12340"/>
    <s v="Christine"/>
    <s v="White"/>
    <s v="Not Hispanic, Latino/a, or Spanish Origin"/>
    <s v="English"/>
    <s v="BCBS of Missouri"/>
    <s v="573-820-5549"/>
    <s v="M"/>
    <x v="2999"/>
    <x v="8"/>
    <x v="0"/>
    <x v="0"/>
    <d v="2024-09-11T00:00:00"/>
    <s v="N"/>
    <s v="N"/>
    <s v=""/>
    <s v=""/>
    <s v=""/>
    <s v=""/>
    <s v=""/>
    <s v=""/>
    <s v=""/>
    <x v="1"/>
    <d v="2025-02-18T00:00:00"/>
    <n v="23025"/>
    <n v="63"/>
    <s v="55+"/>
    <s v="60 - 69"/>
    <x v="2"/>
    <x v="0"/>
    <x v="0"/>
    <x v="0"/>
    <d v="2015-01-01T00:00:00"/>
    <d v="2024-12-31T00:00:00"/>
    <s v=""/>
    <x v="0"/>
  </r>
  <r>
    <n v="11369"/>
    <s v="Betty"/>
    <s v="Unreported/Choose Not to Disclose Race"/>
    <s v="Unreported/Choose Not to Disclose Ethnicity"/>
    <s v="English"/>
    <s v="BCBS of Missouri"/>
    <s v="573-820-5215"/>
    <s v="F"/>
    <x v="3000"/>
    <x v="4"/>
    <x v="5"/>
    <x v="0"/>
    <d v="2024-03-26T00:00:00"/>
    <s v="N"/>
    <s v="N"/>
    <s v=""/>
    <s v=""/>
    <s v=""/>
    <s v=""/>
    <s v=""/>
    <s v=""/>
    <s v=""/>
    <x v="0"/>
    <d v="2025-02-18T00:00:00"/>
    <n v="23026"/>
    <n v="63"/>
    <s v="55+"/>
    <s v="60 - 69"/>
    <x v="2"/>
    <x v="2"/>
    <x v="1"/>
    <x v="0"/>
    <d v="2015-01-01T00:00:00"/>
    <d v="2024-12-31T00:00:00"/>
    <s v=""/>
    <x v="0"/>
  </r>
  <r>
    <n v="11137"/>
    <s v="Carol"/>
    <s v="White"/>
    <s v="Not Hispanic, Latino/a, or Spanish Origin"/>
    <s v="English"/>
    <s v="Medicare  NGS Part A"/>
    <s v="573-820-1012"/>
    <s v="M"/>
    <x v="3001"/>
    <x v="0"/>
    <x v="0"/>
    <x v="0"/>
    <d v="2024-11-20T00:00:00"/>
    <s v="N"/>
    <s v="Y"/>
    <s v=""/>
    <s v="11/5/2020 12:00:00 AM"/>
    <s v="Positive"/>
    <s v=""/>
    <s v=""/>
    <s v=""/>
    <s v=""/>
    <x v="1"/>
    <d v="2025-02-18T00:00:00"/>
    <n v="23027"/>
    <n v="63"/>
    <s v="55+"/>
    <s v="60 - 69"/>
    <x v="2"/>
    <x v="0"/>
    <x v="0"/>
    <x v="0"/>
    <d v="2015-01-01T00:00:00"/>
    <d v="2024-12-31T00:00:00"/>
    <s v=""/>
    <x v="0"/>
  </r>
  <r>
    <n v="11019"/>
    <s v="CARLA"/>
    <s v="White"/>
    <s v="Not Hispanic, Latino/a, or Spanish Origin"/>
    <s v="English"/>
    <s v="Humana Care Plan"/>
    <s v="573-820-5885"/>
    <s v="F"/>
    <x v="3002"/>
    <x v="1"/>
    <x v="0"/>
    <x v="0"/>
    <d v="2024-12-05T00:00:00"/>
    <s v="N"/>
    <s v="N"/>
    <s v=""/>
    <s v=""/>
    <s v=""/>
    <s v=""/>
    <s v=""/>
    <s v=""/>
    <s v=""/>
    <x v="0"/>
    <d v="2025-02-18T00:00:00"/>
    <n v="23029"/>
    <n v="63"/>
    <s v="55+"/>
    <s v="60 - 69"/>
    <x v="2"/>
    <x v="0"/>
    <x v="0"/>
    <x v="0"/>
    <d v="2015-01-01T00:00:00"/>
    <d v="2024-12-31T00:00:00"/>
    <s v=""/>
    <x v="0"/>
  </r>
  <r>
    <n v="15014"/>
    <s v="Lisa"/>
    <s v="White"/>
    <s v="Not Hispanic, Latino/a, or Spanish Origin"/>
    <s v="English"/>
    <s v="Medicare - WPS Part A"/>
    <s v="573-820-2898"/>
    <s v="F"/>
    <x v="3003"/>
    <x v="15"/>
    <x v="1"/>
    <x v="0"/>
    <d v="2024-06-07T00:00:00"/>
    <s v="N"/>
    <s v="N"/>
    <s v=""/>
    <s v=""/>
    <s v=""/>
    <s v=""/>
    <s v=""/>
    <s v=""/>
    <s v=""/>
    <x v="0"/>
    <d v="2025-02-18T00:00:00"/>
    <n v="23030"/>
    <n v="63"/>
    <s v="55+"/>
    <s v="60 - 69"/>
    <x v="2"/>
    <x v="0"/>
    <x v="0"/>
    <x v="0"/>
    <d v="2015-01-01T00:00:00"/>
    <d v="2024-12-31T00:00:00"/>
    <s v=""/>
    <x v="0"/>
  </r>
  <r>
    <n v="15294"/>
    <s v="Kelley"/>
    <s v="White"/>
    <s v="Not Hispanic, Latino/a, or Spanish Origin"/>
    <s v="English"/>
    <s v="AARP Medicare Complete"/>
    <s v="573-820-3838"/>
    <s v="F"/>
    <x v="3004"/>
    <x v="9"/>
    <x v="1"/>
    <x v="0"/>
    <d v="2024-10-10T00:00:00"/>
    <s v="N"/>
    <s v="N"/>
    <s v=""/>
    <s v=""/>
    <s v=""/>
    <s v=""/>
    <s v=""/>
    <s v=""/>
    <s v=""/>
    <x v="0"/>
    <d v="2025-02-18T00:00:00"/>
    <n v="23031"/>
    <n v="63"/>
    <s v="55+"/>
    <s v="60 - 69"/>
    <x v="2"/>
    <x v="0"/>
    <x v="0"/>
    <x v="0"/>
    <d v="2015-01-01T00:00:00"/>
    <d v="2024-12-31T00:00:00"/>
    <s v=""/>
    <x v="0"/>
  </r>
  <r>
    <n v="15413"/>
    <s v="Michael"/>
    <s v="White"/>
    <s v="Not Hispanic, Latino/a, or Spanish Origin"/>
    <s v="English"/>
    <s v="Healthlink PPO"/>
    <s v="573-820-3059"/>
    <s v="F"/>
    <x v="3005"/>
    <x v="11"/>
    <x v="1"/>
    <x v="0"/>
    <d v="2024-12-24T00:00:00"/>
    <s v="N"/>
    <s v="N"/>
    <s v=""/>
    <s v=""/>
    <s v=""/>
    <s v=""/>
    <s v=""/>
    <s v=""/>
    <s v=""/>
    <x v="0"/>
    <d v="2025-02-18T00:00:00"/>
    <n v="23033"/>
    <n v="63"/>
    <s v="55+"/>
    <s v="60 - 69"/>
    <x v="2"/>
    <x v="0"/>
    <x v="0"/>
    <x v="0"/>
    <d v="2015-01-01T00:00:00"/>
    <d v="2024-12-31T00:00:00"/>
    <s v=""/>
    <x v="0"/>
  </r>
  <r>
    <n v="11289"/>
    <s v="Deborah"/>
    <s v="White"/>
    <s v="Not Hispanic, Latino/a, or Spanish Origin"/>
    <s v="English"/>
    <s v="Humana Care Plan"/>
    <s v="573-820-5904"/>
    <s v="M"/>
    <x v="3006"/>
    <x v="1"/>
    <x v="0"/>
    <x v="0"/>
    <d v="2024-12-17T00:00:00"/>
    <s v="N"/>
    <s v="N"/>
    <s v=""/>
    <s v=""/>
    <s v=""/>
    <s v=""/>
    <s v=""/>
    <s v=""/>
    <s v=""/>
    <x v="1"/>
    <d v="2025-02-18T00:00:00"/>
    <n v="23037"/>
    <n v="63"/>
    <s v="55+"/>
    <s v="60 - 69"/>
    <x v="2"/>
    <x v="0"/>
    <x v="0"/>
    <x v="0"/>
    <d v="2015-01-01T00:00:00"/>
    <d v="2024-12-31T00:00:00"/>
    <s v=""/>
    <x v="0"/>
  </r>
  <r>
    <n v="10469"/>
    <s v="Stacey"/>
    <s v="White"/>
    <s v="Not Hispanic, Latino/a, or Spanish Origin"/>
    <s v="English"/>
    <s v="BCBS of Missouri"/>
    <s v="573-820-6004"/>
    <s v="M"/>
    <x v="3007"/>
    <x v="6"/>
    <x v="0"/>
    <x v="0"/>
    <d v="2024-08-23T00:00:00"/>
    <s v="Y"/>
    <s v="N"/>
    <s v=""/>
    <s v=""/>
    <s v=""/>
    <s v="02/22/2022 00:00:00"/>
    <s v=""/>
    <s v=""/>
    <s v=""/>
    <x v="1"/>
    <d v="2025-02-18T00:00:00"/>
    <n v="23047"/>
    <n v="63"/>
    <s v="55+"/>
    <s v="60 - 69"/>
    <x v="2"/>
    <x v="0"/>
    <x v="0"/>
    <x v="0"/>
    <d v="2015-01-01T00:00:00"/>
    <d v="2024-12-31T00:00:00"/>
    <s v=""/>
    <x v="0"/>
  </r>
  <r>
    <n v="11706"/>
    <s v="Michelle"/>
    <s v="White"/>
    <s v="Not Hispanic, Latino/a, or Spanish Origin"/>
    <s v="English"/>
    <s v="Medicaid of Missouri"/>
    <s v="573-820-6387"/>
    <s v="M"/>
    <x v="3007"/>
    <x v="10"/>
    <x v="3"/>
    <x v="0"/>
    <d v="2024-02-21T00:00:00"/>
    <s v="N"/>
    <s v="N"/>
    <s v=""/>
    <s v=""/>
    <s v=""/>
    <s v=""/>
    <s v=""/>
    <s v=""/>
    <s v=""/>
    <x v="1"/>
    <d v="2025-02-18T00:00:00"/>
    <n v="23047"/>
    <n v="63"/>
    <s v="55+"/>
    <s v="60 - 69"/>
    <x v="2"/>
    <x v="0"/>
    <x v="0"/>
    <x v="0"/>
    <d v="2015-01-01T00:00:00"/>
    <d v="2024-12-31T00:00:00"/>
    <s v=""/>
    <x v="0"/>
  </r>
  <r>
    <n v="12917"/>
    <s v="Shawn"/>
    <s v="White"/>
    <s v="Not Hispanic, Latino/a, or Spanish Origin"/>
    <s v="English"/>
    <s v="Healthlink PPO"/>
    <s v="573-820-1062"/>
    <s v="F"/>
    <x v="3008"/>
    <x v="6"/>
    <x v="1"/>
    <x v="0"/>
    <d v="2024-09-16T00:00:00"/>
    <s v="Y"/>
    <s v="N"/>
    <s v=""/>
    <s v=""/>
    <s v=""/>
    <s v="05/25/2023 00:00:00"/>
    <s v="Positive"/>
    <s v=""/>
    <s v=""/>
    <x v="0"/>
    <d v="2025-02-18T00:00:00"/>
    <n v="23052"/>
    <n v="63"/>
    <s v="55+"/>
    <s v="60 - 69"/>
    <x v="2"/>
    <x v="0"/>
    <x v="0"/>
    <x v="0"/>
    <d v="2015-01-01T00:00:00"/>
    <d v="2024-12-31T00:00:00"/>
    <s v=""/>
    <x v="0"/>
  </r>
  <r>
    <n v="11941"/>
    <s v="Carrie"/>
    <s v="White"/>
    <s v="Not Hispanic, Latino/a, or Spanish Origin"/>
    <s v="English"/>
    <s v="Home State Health Plan"/>
    <s v="573-820-3287"/>
    <s v="M"/>
    <x v="3009"/>
    <x v="3"/>
    <x v="1"/>
    <x v="0"/>
    <d v="2024-08-16T00:00:00"/>
    <s v="N"/>
    <s v="N"/>
    <s v=""/>
    <s v=""/>
    <s v=""/>
    <s v=""/>
    <s v=""/>
    <s v=""/>
    <s v=""/>
    <x v="1"/>
    <d v="2025-02-18T00:00:00"/>
    <n v="23055"/>
    <n v="63"/>
    <s v="55+"/>
    <s v="60 - 69"/>
    <x v="2"/>
    <x v="0"/>
    <x v="0"/>
    <x v="0"/>
    <d v="2015-01-01T00:00:00"/>
    <d v="2024-12-31T00:00:00"/>
    <s v=""/>
    <x v="0"/>
  </r>
  <r>
    <n v="14330"/>
    <s v="Mark"/>
    <s v="White"/>
    <s v="Not Hispanic, Latino/a, or Spanish Origin"/>
    <s v="English"/>
    <s v="BCBS of Missouri"/>
    <s v="573-820-2587"/>
    <s v="F"/>
    <x v="3010"/>
    <x v="4"/>
    <x v="1"/>
    <x v="0"/>
    <d v="2024-10-30T00:00:00"/>
    <s v="N"/>
    <s v="N"/>
    <s v=""/>
    <s v=""/>
    <s v=""/>
    <s v=""/>
    <s v=""/>
    <s v=""/>
    <s v=""/>
    <x v="0"/>
    <d v="2025-02-18T00:00:00"/>
    <n v="23056"/>
    <n v="63"/>
    <s v="55+"/>
    <s v="60 - 69"/>
    <x v="2"/>
    <x v="0"/>
    <x v="0"/>
    <x v="0"/>
    <d v="2015-01-01T00:00:00"/>
    <d v="2024-12-31T00:00:00"/>
    <s v=""/>
    <x v="0"/>
  </r>
  <r>
    <n v="12854"/>
    <s v="Jeffery"/>
    <s v="White"/>
    <s v="Not Hispanic, Latino/a, or Spanish Origin"/>
    <s v="English"/>
    <s v="BCBS of Missouri"/>
    <s v="573-820-3104"/>
    <s v="F"/>
    <x v="170"/>
    <x v="23"/>
    <x v="1"/>
    <x v="0"/>
    <d v="2024-09-13T00:00:00"/>
    <s v="N"/>
    <s v="N"/>
    <s v=""/>
    <s v=""/>
    <s v=""/>
    <s v=""/>
    <s v=""/>
    <s v=""/>
    <s v=""/>
    <x v="0"/>
    <d v="2025-02-18T00:00:00"/>
    <n v="23064"/>
    <n v="63"/>
    <s v="55+"/>
    <s v="60 - 69"/>
    <x v="2"/>
    <x v="0"/>
    <x v="0"/>
    <x v="0"/>
    <d v="2015-01-01T00:00:00"/>
    <d v="2024-12-31T00:00:00"/>
    <s v=""/>
    <x v="0"/>
  </r>
  <r>
    <n v="12829"/>
    <s v="Devonna"/>
    <s v="White"/>
    <s v="Another Hispanic, Latino/a, or Spanish Origin"/>
    <s v="English"/>
    <s v="Tricare West-Claims SELECT"/>
    <s v="573-820-6124"/>
    <s v="F"/>
    <x v="3011"/>
    <x v="0"/>
    <x v="0"/>
    <x v="0"/>
    <d v="2024-11-19T00:00:00"/>
    <s v="N"/>
    <s v="N"/>
    <s v=""/>
    <s v=""/>
    <s v=""/>
    <s v=""/>
    <s v=""/>
    <s v=""/>
    <s v=""/>
    <x v="0"/>
    <d v="2025-02-18T00:00:00"/>
    <n v="23070"/>
    <n v="63"/>
    <s v="55+"/>
    <s v="60 - 69"/>
    <x v="2"/>
    <x v="0"/>
    <x v="2"/>
    <x v="0"/>
    <d v="2015-01-01T00:00:00"/>
    <d v="2024-12-31T00:00:00"/>
    <s v=""/>
    <x v="0"/>
  </r>
  <r>
    <n v="11346"/>
    <s v="Bill"/>
    <s v="American Indian/Alaska Native"/>
    <s v="Not Hispanic, Latino/a, or Spanish Origin"/>
    <s v="English"/>
    <s v="HEALTHY BLUE"/>
    <s v="573-820-5525"/>
    <s v="F"/>
    <x v="3012"/>
    <x v="8"/>
    <x v="0"/>
    <x v="0"/>
    <d v="2024-10-09T00:00:00"/>
    <s v="N"/>
    <s v="N"/>
    <s v=""/>
    <s v=""/>
    <s v=""/>
    <s v=""/>
    <s v=""/>
    <s v=""/>
    <s v=""/>
    <x v="0"/>
    <d v="2025-02-18T00:00:00"/>
    <n v="23071"/>
    <n v="63"/>
    <s v="55+"/>
    <s v="60 - 69"/>
    <x v="2"/>
    <x v="1"/>
    <x v="0"/>
    <x v="0"/>
    <d v="2015-01-01T00:00:00"/>
    <d v="2024-12-31T00:00:00"/>
    <s v=""/>
    <x v="0"/>
  </r>
  <r>
    <n v="10575"/>
    <s v="Timothy"/>
    <s v="White"/>
    <s v="Not Hispanic, Latino/a, or Spanish Origin"/>
    <s v="English"/>
    <s v="Aetna Medicare Elite"/>
    <s v="573-820-2174"/>
    <s v="M"/>
    <x v="3012"/>
    <x v="8"/>
    <x v="1"/>
    <x v="0"/>
    <d v="2024-12-04T00:00:00"/>
    <s v="Y"/>
    <s v="N"/>
    <m/>
    <s v=""/>
    <s v=""/>
    <s v=""/>
    <s v=""/>
    <s v=""/>
    <s v=""/>
    <x v="1"/>
    <d v="2025-02-18T00:00:00"/>
    <n v="23071"/>
    <n v="63"/>
    <s v="55+"/>
    <s v="60 - 69"/>
    <x v="2"/>
    <x v="0"/>
    <x v="0"/>
    <x v="0"/>
    <d v="2015-01-01T00:00:00"/>
    <d v="2024-12-31T00:00:00"/>
    <s v=""/>
    <x v="0"/>
  </r>
  <r>
    <n v="13796"/>
    <s v="David"/>
    <s v="White"/>
    <s v="Not Hispanic, Latino/a, or Spanish Origin"/>
    <s v="English"/>
    <s v="Ambetter"/>
    <s v="573-820-4045"/>
    <s v="M"/>
    <x v="167"/>
    <x v="10"/>
    <x v="1"/>
    <x v="0"/>
    <d v="2024-11-15T00:00:00"/>
    <s v="N"/>
    <s v="N"/>
    <s v=""/>
    <s v=""/>
    <s v=""/>
    <s v=""/>
    <s v=""/>
    <s v=""/>
    <s v=""/>
    <x v="1"/>
    <d v="2025-02-18T00:00:00"/>
    <n v="23072"/>
    <n v="63"/>
    <s v="55+"/>
    <s v="60 - 69"/>
    <x v="2"/>
    <x v="0"/>
    <x v="0"/>
    <x v="0"/>
    <d v="2015-01-01T00:00:00"/>
    <d v="2024-12-31T00:00:00"/>
    <s v=""/>
    <x v="0"/>
  </r>
  <r>
    <n v="14967"/>
    <s v="Lynn"/>
    <s v="White"/>
    <s v="Not Hispanic, Latino/a, or Spanish Origin"/>
    <s v="English"/>
    <s v="BCBS of Missouri"/>
    <s v="573-820-4766"/>
    <s v="M"/>
    <x v="3013"/>
    <x v="0"/>
    <x v="1"/>
    <x v="0"/>
    <d v="2024-01-24T00:00:00"/>
    <s v="N"/>
    <s v="N"/>
    <s v=""/>
    <s v=""/>
    <s v=""/>
    <s v=""/>
    <s v=""/>
    <s v=""/>
    <s v=""/>
    <x v="1"/>
    <d v="2025-02-18T00:00:00"/>
    <n v="23074"/>
    <n v="63"/>
    <s v="55+"/>
    <s v="60 - 69"/>
    <x v="2"/>
    <x v="0"/>
    <x v="0"/>
    <x v="0"/>
    <d v="2015-01-01T00:00:00"/>
    <d v="2024-12-31T00:00:00"/>
    <s v=""/>
    <x v="0"/>
  </r>
  <r>
    <n v="13000"/>
    <s v="James"/>
    <s v="White"/>
    <s v="Not Hispanic, Latino/a, or Spanish Origin"/>
    <s v="English"/>
    <s v="Medicare - WPS Part A"/>
    <s v="573-820-4370"/>
    <s v="F"/>
    <x v="3014"/>
    <x v="6"/>
    <x v="1"/>
    <x v="0"/>
    <d v="2024-12-03T00:00:00"/>
    <s v="N"/>
    <s v="N"/>
    <s v=""/>
    <s v=""/>
    <s v=""/>
    <s v=""/>
    <s v=""/>
    <s v=""/>
    <s v=""/>
    <x v="0"/>
    <d v="2025-02-18T00:00:00"/>
    <n v="23078"/>
    <n v="63"/>
    <s v="55+"/>
    <s v="60 - 69"/>
    <x v="2"/>
    <x v="0"/>
    <x v="0"/>
    <x v="0"/>
    <d v="2015-01-01T00:00:00"/>
    <d v="2024-12-31T00:00:00"/>
    <s v=""/>
    <x v="0"/>
  </r>
  <r>
    <n v="11018"/>
    <s v="Michael"/>
    <s v="White"/>
    <s v="Not Hispanic, Latino/a, or Spanish Origin"/>
    <s v="English"/>
    <s v="HEALTHY BLUE"/>
    <s v="573-820-5395"/>
    <s v="M"/>
    <x v="3015"/>
    <x v="10"/>
    <x v="5"/>
    <x v="0"/>
    <d v="2024-10-22T00:00:00"/>
    <s v="N"/>
    <s v="N"/>
    <s v=""/>
    <s v=""/>
    <s v=""/>
    <s v=""/>
    <s v=""/>
    <s v=""/>
    <s v=""/>
    <x v="1"/>
    <d v="2025-02-18T00:00:00"/>
    <n v="23079"/>
    <n v="63"/>
    <s v="55+"/>
    <s v="60 - 69"/>
    <x v="2"/>
    <x v="0"/>
    <x v="0"/>
    <x v="0"/>
    <d v="2015-01-01T00:00:00"/>
    <d v="2024-12-31T00:00:00"/>
    <s v=""/>
    <x v="0"/>
  </r>
  <r>
    <n v="13725"/>
    <s v="John"/>
    <s v="White"/>
    <s v="Not Hispanic, Latino/a, or Spanish Origin"/>
    <s v="English"/>
    <s v="BCBS of Missouri"/>
    <s v="573-820-4140"/>
    <s v="F"/>
    <x v="556"/>
    <x v="10"/>
    <x v="1"/>
    <x v="0"/>
    <d v="2024-12-11T00:00:00"/>
    <s v="N"/>
    <s v="N"/>
    <s v=""/>
    <s v=""/>
    <s v=""/>
    <s v=""/>
    <s v=""/>
    <s v=""/>
    <s v=""/>
    <x v="0"/>
    <d v="2025-02-18T00:00:00"/>
    <n v="23081"/>
    <n v="63"/>
    <s v="55+"/>
    <s v="60 - 69"/>
    <x v="2"/>
    <x v="0"/>
    <x v="0"/>
    <x v="0"/>
    <d v="2015-01-01T00:00:00"/>
    <d v="2024-12-31T00:00:00"/>
    <s v=""/>
    <x v="0"/>
  </r>
  <r>
    <n v="11498"/>
    <s v="Steve"/>
    <s v="Unreported/Choose Not to Disclose Race"/>
    <s v="Not Hispanic, Latino/a, or Spanish Origin"/>
    <s v="English"/>
    <s v="UHC DUAL COMPLETE (PPO)"/>
    <s v="573-820-1144"/>
    <s v="F"/>
    <x v="3016"/>
    <x v="4"/>
    <x v="1"/>
    <x v="0"/>
    <d v="2024-05-08T00:00:00"/>
    <s v="Y"/>
    <s v="N"/>
    <s v=""/>
    <s v=""/>
    <s v=""/>
    <s v="10/12/2023 00:00:00"/>
    <s v="Negative"/>
    <s v=""/>
    <s v=""/>
    <x v="0"/>
    <d v="2025-02-18T00:00:00"/>
    <n v="23087"/>
    <n v="63"/>
    <s v="55+"/>
    <s v="60 - 69"/>
    <x v="2"/>
    <x v="2"/>
    <x v="0"/>
    <x v="0"/>
    <d v="2015-01-01T00:00:00"/>
    <d v="2024-12-31T00:00:00"/>
    <s v=""/>
    <x v="0"/>
  </r>
  <r>
    <n v="12326"/>
    <s v="Paul"/>
    <s v="White"/>
    <s v="Not Hispanic, Latino/a, or Spanish Origin"/>
    <s v="English"/>
    <s v="AARP Medicare Complete"/>
    <s v="573-820-1054"/>
    <s v="F"/>
    <x v="3017"/>
    <x v="3"/>
    <x v="1"/>
    <x v="0"/>
    <d v="2024-11-21T00:00:00"/>
    <s v="Y"/>
    <s v="N"/>
    <s v=""/>
    <s v=""/>
    <s v=""/>
    <s v="09/20/2022 00:00:00"/>
    <s v="Positive"/>
    <s v=""/>
    <s v=""/>
    <x v="0"/>
    <d v="2025-02-18T00:00:00"/>
    <n v="23093"/>
    <n v="63"/>
    <s v="55+"/>
    <s v="60 - 69"/>
    <x v="2"/>
    <x v="0"/>
    <x v="0"/>
    <x v="0"/>
    <d v="2015-01-01T00:00:00"/>
    <d v="2024-12-31T00:00:00"/>
    <s v=""/>
    <x v="0"/>
  </r>
  <r>
    <n v="14496"/>
    <s v="Elizabeth"/>
    <s v="White"/>
    <s v="Not Hispanic, Latino/a, or Spanish Origin"/>
    <s v="English"/>
    <s v="Medicaid of Missouri"/>
    <s v="573-820-4898"/>
    <s v="F"/>
    <x v="3017"/>
    <x v="9"/>
    <x v="6"/>
    <x v="0"/>
    <d v="2024-12-16T00:00:00"/>
    <s v="N"/>
    <s v="N"/>
    <s v=""/>
    <s v=""/>
    <s v=""/>
    <s v=""/>
    <s v=""/>
    <s v=""/>
    <s v=""/>
    <x v="0"/>
    <d v="2025-02-18T00:00:00"/>
    <n v="23093"/>
    <n v="63"/>
    <s v="55+"/>
    <s v="60 - 69"/>
    <x v="2"/>
    <x v="0"/>
    <x v="0"/>
    <x v="0"/>
    <d v="2015-01-01T00:00:00"/>
    <d v="2024-12-31T00:00:00"/>
    <s v=""/>
    <x v="0"/>
  </r>
  <r>
    <n v="11313"/>
    <s v="Jacqueline"/>
    <s v="White"/>
    <s v="Not Hispanic, Latino/a, or Spanish Origin"/>
    <s v="English"/>
    <s v="Group Benefit Services"/>
    <s v="573-820-5995"/>
    <s v="F"/>
    <x v="3018"/>
    <x v="10"/>
    <x v="0"/>
    <x v="0"/>
    <d v="2024-12-03T00:00:00"/>
    <s v="N"/>
    <s v="N"/>
    <s v=""/>
    <s v=""/>
    <s v=""/>
    <s v=""/>
    <s v=""/>
    <s v=""/>
    <s v=""/>
    <x v="0"/>
    <d v="2025-02-18T00:00:00"/>
    <n v="23096"/>
    <n v="63"/>
    <s v="55+"/>
    <s v="60 - 69"/>
    <x v="2"/>
    <x v="0"/>
    <x v="0"/>
    <x v="0"/>
    <d v="2015-01-01T00:00:00"/>
    <d v="2024-12-31T00:00:00"/>
    <s v=""/>
    <x v="0"/>
  </r>
  <r>
    <n v="14527"/>
    <s v="Lisa"/>
    <s v="White"/>
    <s v="Not Hispanic, Latino/a, or Spanish Origin"/>
    <s v="English"/>
    <s v="BCBS of Missouri"/>
    <s v="573-820-3115"/>
    <s v="F"/>
    <x v="3018"/>
    <x v="23"/>
    <x v="1"/>
    <x v="0"/>
    <d v="2024-04-16T00:00:00"/>
    <s v="N"/>
    <s v="N"/>
    <s v=""/>
    <s v=""/>
    <s v=""/>
    <s v=""/>
    <s v=""/>
    <s v=""/>
    <s v=""/>
    <x v="0"/>
    <d v="2025-02-18T00:00:00"/>
    <n v="23096"/>
    <n v="63"/>
    <s v="55+"/>
    <s v="60 - 69"/>
    <x v="2"/>
    <x v="0"/>
    <x v="0"/>
    <x v="0"/>
    <d v="2015-01-01T00:00:00"/>
    <d v="2024-12-31T00:00:00"/>
    <s v=""/>
    <x v="0"/>
  </r>
  <r>
    <n v="14168"/>
    <s v="Dowl"/>
    <s v="White"/>
    <s v="Unreported/Choose Not to Disclose Ethnicity"/>
    <s v="English"/>
    <s v="MEDICA"/>
    <s v="573-820-3752"/>
    <s v="F"/>
    <x v="3019"/>
    <x v="9"/>
    <x v="1"/>
    <x v="0"/>
    <d v="2024-12-05T00:00:00"/>
    <s v="N"/>
    <s v="N"/>
    <s v=""/>
    <s v=""/>
    <s v=""/>
    <s v=""/>
    <s v=""/>
    <s v=""/>
    <s v=""/>
    <x v="0"/>
    <d v="2025-02-18T00:00:00"/>
    <n v="23097"/>
    <n v="63"/>
    <s v="55+"/>
    <s v="60 - 69"/>
    <x v="2"/>
    <x v="0"/>
    <x v="1"/>
    <x v="0"/>
    <d v="2015-01-01T00:00:00"/>
    <d v="2024-12-31T00:00:00"/>
    <s v=""/>
    <x v="0"/>
  </r>
  <r>
    <n v="10036"/>
    <s v="Albert"/>
    <s v="White"/>
    <s v="Not Hispanic, Latino/a, or Spanish Origin"/>
    <s v="English"/>
    <s v="United HealthCare of All States"/>
    <s v="573-820-5239"/>
    <s v="M"/>
    <x v="3020"/>
    <x v="11"/>
    <x v="5"/>
    <x v="0"/>
    <d v="2024-12-30T00:00:00"/>
    <s v="N"/>
    <s v="N"/>
    <s v=""/>
    <s v=""/>
    <s v=""/>
    <s v=""/>
    <s v=""/>
    <s v=""/>
    <s v=""/>
    <x v="1"/>
    <d v="2025-02-18T00:00:00"/>
    <n v="23099"/>
    <n v="63"/>
    <s v="55+"/>
    <s v="60 - 69"/>
    <x v="2"/>
    <x v="0"/>
    <x v="0"/>
    <x v="0"/>
    <d v="2015-01-01T00:00:00"/>
    <d v="2024-12-31T00:00:00"/>
    <s v=""/>
    <x v="0"/>
  </r>
  <r>
    <n v="11604"/>
    <s v="Bertha"/>
    <s v="White"/>
    <s v="Not Hispanic, Latino/a, or Spanish Origin"/>
    <s v="English"/>
    <s v="UHC Medicaid MEDICAL"/>
    <s v="573-820-5672"/>
    <s v="F"/>
    <x v="3021"/>
    <x v="7"/>
    <x v="0"/>
    <x v="0"/>
    <d v="2024-12-20T00:00:00"/>
    <s v="N"/>
    <s v="N"/>
    <s v=""/>
    <s v=""/>
    <s v=""/>
    <s v=""/>
    <s v=""/>
    <s v=""/>
    <s v=""/>
    <x v="0"/>
    <d v="2025-02-18T00:00:00"/>
    <n v="23100"/>
    <n v="63"/>
    <s v="55+"/>
    <s v="60 - 69"/>
    <x v="2"/>
    <x v="0"/>
    <x v="0"/>
    <x v="0"/>
    <d v="2015-01-01T00:00:00"/>
    <d v="2024-12-31T00:00:00"/>
    <s v=""/>
    <x v="0"/>
  </r>
  <r>
    <n v="14667"/>
    <s v="Kippy"/>
    <s v="White"/>
    <s v="Not Hispanic, Latino/a, or Spanish Origin"/>
    <s v="English"/>
    <s v="UHC Medicare Community Plan"/>
    <s v="573-820-2540"/>
    <s v="F"/>
    <x v="3022"/>
    <x v="4"/>
    <x v="1"/>
    <x v="0"/>
    <d v="2024-12-12T00:00:00"/>
    <s v="N"/>
    <s v="N"/>
    <s v=""/>
    <s v=""/>
    <s v=""/>
    <s v=""/>
    <s v=""/>
    <s v=""/>
    <s v=""/>
    <x v="0"/>
    <d v="2025-02-18T00:00:00"/>
    <n v="23104"/>
    <n v="63"/>
    <s v="55+"/>
    <s v="60 - 69"/>
    <x v="2"/>
    <x v="0"/>
    <x v="0"/>
    <x v="0"/>
    <d v="2015-01-01T00:00:00"/>
    <d v="2024-12-31T00:00:00"/>
    <s v=""/>
    <x v="0"/>
  </r>
  <r>
    <n v="11811"/>
    <s v="Karen"/>
    <s v="White"/>
    <s v="Not Hispanic, Latino/a, or Spanish Origin"/>
    <s v="English"/>
    <s v="Medicare - WPS Part A"/>
    <s v="573-820-4413"/>
    <s v="M"/>
    <x v="3023"/>
    <x v="6"/>
    <x v="1"/>
    <x v="0"/>
    <d v="2024-05-28T00:00:00"/>
    <s v="N"/>
    <s v="N"/>
    <s v=""/>
    <s v=""/>
    <s v=""/>
    <s v=""/>
    <s v=""/>
    <s v=""/>
    <s v=""/>
    <x v="1"/>
    <d v="2025-02-18T00:00:00"/>
    <n v="23108"/>
    <n v="63"/>
    <s v="55+"/>
    <s v="60 - 69"/>
    <x v="2"/>
    <x v="0"/>
    <x v="0"/>
    <x v="0"/>
    <d v="2015-01-01T00:00:00"/>
    <d v="2024-12-31T00:00:00"/>
    <s v=""/>
    <x v="0"/>
  </r>
  <r>
    <n v="14142"/>
    <s v="Emilie"/>
    <s v="White"/>
    <s v="Unreported/Choose Not to Disclose Ethnicity"/>
    <s v="English"/>
    <s v="Ameritas Dental"/>
    <s v="573-820-2399"/>
    <s v="M"/>
    <x v="3024"/>
    <x v="4"/>
    <x v="1"/>
    <x v="0"/>
    <d v="2024-09-13T00:00:00"/>
    <s v="N"/>
    <s v="N"/>
    <s v=""/>
    <s v=""/>
    <s v=""/>
    <s v=""/>
    <s v=""/>
    <s v=""/>
    <s v=""/>
    <x v="1"/>
    <d v="2025-02-18T00:00:00"/>
    <n v="23112"/>
    <n v="63"/>
    <s v="55+"/>
    <s v="60 - 69"/>
    <x v="2"/>
    <x v="0"/>
    <x v="1"/>
    <x v="0"/>
    <d v="2015-01-01T00:00:00"/>
    <d v="2024-12-31T00:00:00"/>
    <s v=""/>
    <x v="0"/>
  </r>
  <r>
    <n v="15372"/>
    <s v="Jesse"/>
    <s v="White"/>
    <s v="Not Hispanic, Latino/a, or Spanish Origin"/>
    <s v="English"/>
    <s v="Medicare - WPS Part A"/>
    <s v="573-820-3013"/>
    <s v="F"/>
    <x v="3024"/>
    <x v="11"/>
    <x v="1"/>
    <x v="0"/>
    <d v="2024-11-07T00:00:00"/>
    <s v="N"/>
    <s v="N"/>
    <s v=""/>
    <s v=""/>
    <s v=""/>
    <s v=""/>
    <s v=""/>
    <s v=""/>
    <s v=""/>
    <x v="0"/>
    <d v="2025-02-18T00:00:00"/>
    <n v="23112"/>
    <n v="63"/>
    <s v="55+"/>
    <s v="60 - 69"/>
    <x v="2"/>
    <x v="0"/>
    <x v="0"/>
    <x v="0"/>
    <d v="2015-01-01T00:00:00"/>
    <d v="2024-12-31T00:00:00"/>
    <s v=""/>
    <x v="0"/>
  </r>
  <r>
    <n v="10868"/>
    <s v="Bart"/>
    <s v="White"/>
    <s v="Not Hispanic, Latino/a, or Spanish Origin"/>
    <s v="English"/>
    <s v="Medicare - WPS Part A"/>
    <s v="573-820-4939"/>
    <s v="F"/>
    <x v="3025"/>
    <x v="2"/>
    <x v="3"/>
    <x v="0"/>
    <d v="2024-10-03T00:00:00"/>
    <s v="N"/>
    <s v="N"/>
    <s v=""/>
    <s v=""/>
    <s v=""/>
    <s v=""/>
    <s v=""/>
    <s v=""/>
    <s v=""/>
    <x v="0"/>
    <d v="2025-02-18T00:00:00"/>
    <n v="23113"/>
    <n v="63"/>
    <s v="55+"/>
    <s v="60 - 69"/>
    <x v="2"/>
    <x v="0"/>
    <x v="0"/>
    <x v="0"/>
    <d v="2015-01-01T00:00:00"/>
    <d v="2024-12-31T00:00:00"/>
    <s v=""/>
    <x v="0"/>
  </r>
  <r>
    <n v="14726"/>
    <s v="Kristina"/>
    <s v="White"/>
    <s v="Unreported/Choose Not to Disclose Ethnicity"/>
    <s v="English"/>
    <s v="HEALTHY BLUE"/>
    <s v="573-820-2650"/>
    <s v="F"/>
    <x v="3026"/>
    <x v="30"/>
    <x v="1"/>
    <x v="0"/>
    <d v="2024-12-27T00:00:00"/>
    <s v="N"/>
    <s v="N"/>
    <s v=""/>
    <s v=""/>
    <s v=""/>
    <s v=""/>
    <s v=""/>
    <s v=""/>
    <s v=""/>
    <x v="0"/>
    <d v="2025-02-18T00:00:00"/>
    <n v="23116"/>
    <n v="63"/>
    <s v="55+"/>
    <s v="60 - 69"/>
    <x v="2"/>
    <x v="0"/>
    <x v="1"/>
    <x v="0"/>
    <d v="2015-01-01T00:00:00"/>
    <d v="2024-12-31T00:00:00"/>
    <s v=""/>
    <x v="0"/>
  </r>
  <r>
    <n v="10025"/>
    <s v="Bobby"/>
    <s v="White"/>
    <s v="Not Hispanic, Latino/a, or Spanish Origin"/>
    <s v="English"/>
    <s v="Medicaid of Missouri"/>
    <s v="573-820-5529"/>
    <s v="F"/>
    <x v="3027"/>
    <x v="8"/>
    <x v="0"/>
    <x v="0"/>
    <d v="2024-10-30T00:00:00"/>
    <s v="N"/>
    <s v="N"/>
    <s v=""/>
    <s v=""/>
    <s v=""/>
    <s v=""/>
    <s v=""/>
    <s v=""/>
    <s v=""/>
    <x v="0"/>
    <d v="2025-02-18T00:00:00"/>
    <n v="23119"/>
    <n v="63"/>
    <s v="55+"/>
    <s v="60 - 69"/>
    <x v="2"/>
    <x v="0"/>
    <x v="0"/>
    <x v="0"/>
    <d v="2015-01-01T00:00:00"/>
    <d v="2024-12-31T00:00:00"/>
    <s v=""/>
    <x v="0"/>
  </r>
  <r>
    <n v="12429"/>
    <s v="Larry"/>
    <s v="White"/>
    <s v="Not Hispanic, Latino/a, or Spanish Origin"/>
    <s v="English"/>
    <s v="Aetna Health Plans"/>
    <s v="573-820-3217"/>
    <s v="F"/>
    <x v="3028"/>
    <x v="2"/>
    <x v="1"/>
    <x v="0"/>
    <d v="2024-12-18T00:00:00"/>
    <s v="N"/>
    <s v="N"/>
    <s v=""/>
    <s v=""/>
    <s v=""/>
    <s v=""/>
    <s v=""/>
    <s v=""/>
    <s v=""/>
    <x v="0"/>
    <d v="2025-02-18T00:00:00"/>
    <n v="23126"/>
    <n v="63"/>
    <s v="55+"/>
    <s v="60 - 69"/>
    <x v="2"/>
    <x v="0"/>
    <x v="0"/>
    <x v="0"/>
    <d v="2015-01-01T00:00:00"/>
    <d v="2024-12-31T00:00:00"/>
    <s v=""/>
    <x v="0"/>
  </r>
  <r>
    <n v="15098"/>
    <s v="Jonathan"/>
    <s v="White"/>
    <s v="Not Hispanic, Latino/a, or Spanish Origin"/>
    <s v="English"/>
    <s v="Medicaid of Missouri"/>
    <s v="573-820-2762"/>
    <s v="M"/>
    <x v="3028"/>
    <x v="7"/>
    <x v="1"/>
    <x v="0"/>
    <d v="2024-01-08T00:00:00"/>
    <s v="N"/>
    <s v="N"/>
    <s v=""/>
    <s v=""/>
    <s v=""/>
    <s v=""/>
    <s v=""/>
    <s v=""/>
    <s v=""/>
    <x v="1"/>
    <d v="2025-02-18T00:00:00"/>
    <n v="23126"/>
    <n v="63"/>
    <s v="55+"/>
    <s v="60 - 69"/>
    <x v="2"/>
    <x v="0"/>
    <x v="0"/>
    <x v="0"/>
    <d v="2015-01-01T00:00:00"/>
    <d v="2024-12-31T00:00:00"/>
    <s v=""/>
    <x v="0"/>
  </r>
  <r>
    <n v="14544"/>
    <s v="Janice"/>
    <s v="White"/>
    <s v="Not Hispanic, Latino/a, or Spanish Origin"/>
    <s v="English"/>
    <s v="Home State Health Plan"/>
    <s v="573-820-3372"/>
    <s v="F"/>
    <x v="3029"/>
    <x v="3"/>
    <x v="1"/>
    <x v="0"/>
    <d v="2024-11-26T00:00:00"/>
    <s v="N"/>
    <s v="N"/>
    <s v=""/>
    <s v=""/>
    <s v=""/>
    <s v=""/>
    <s v=""/>
    <s v=""/>
    <s v=""/>
    <x v="0"/>
    <d v="2025-02-18T00:00:00"/>
    <n v="23127"/>
    <n v="63"/>
    <s v="55+"/>
    <s v="60 - 69"/>
    <x v="2"/>
    <x v="0"/>
    <x v="0"/>
    <x v="0"/>
    <d v="2015-01-01T00:00:00"/>
    <d v="2024-12-31T00:00:00"/>
    <s v=""/>
    <x v="0"/>
  </r>
  <r>
    <n v="12373"/>
    <s v="Rick"/>
    <s v="White"/>
    <s v="Not Hispanic, Latino/a, or Spanish Origin"/>
    <s v="English"/>
    <s v="Medicare - WPS Part A"/>
    <s v="573-820-1285"/>
    <s v="F"/>
    <x v="120"/>
    <x v="6"/>
    <x v="1"/>
    <x v="0"/>
    <d v="2024-05-01T00:00:00"/>
    <s v="Y"/>
    <s v="N"/>
    <s v=""/>
    <s v=""/>
    <s v=""/>
    <s v="10/07/2022 00:00:00"/>
    <s v="Negative"/>
    <s v=""/>
    <s v=""/>
    <x v="0"/>
    <d v="2025-02-18T00:00:00"/>
    <n v="23129"/>
    <n v="63"/>
    <s v="55+"/>
    <s v="60 - 69"/>
    <x v="2"/>
    <x v="0"/>
    <x v="0"/>
    <x v="0"/>
    <d v="2015-01-01T00:00:00"/>
    <d v="2024-12-31T00:00:00"/>
    <s v=""/>
    <x v="0"/>
  </r>
  <r>
    <n v="10856"/>
    <s v="Carolyn"/>
    <s v="White"/>
    <s v="Unreported/Choose Not to Disclose Ethnicity"/>
    <s v="English"/>
    <s v="UHC Shared Services"/>
    <s v="573-820-5541"/>
    <s v="M"/>
    <x v="120"/>
    <x v="8"/>
    <x v="0"/>
    <x v="0"/>
    <d v="2024-07-09T00:00:00"/>
    <s v="N"/>
    <s v="N"/>
    <s v=""/>
    <s v=""/>
    <s v=""/>
    <s v=""/>
    <s v=""/>
    <s v=""/>
    <s v=""/>
    <x v="1"/>
    <d v="2025-02-18T00:00:00"/>
    <n v="23129"/>
    <n v="63"/>
    <s v="55+"/>
    <s v="60 - 69"/>
    <x v="2"/>
    <x v="0"/>
    <x v="1"/>
    <x v="0"/>
    <d v="2015-01-01T00:00:00"/>
    <d v="2024-12-31T00:00:00"/>
    <s v=""/>
    <x v="0"/>
  </r>
  <r>
    <n v="11481"/>
    <s v="Roxane"/>
    <s v="White"/>
    <s v="Unreported/Choose Not to Disclose Ethnicity"/>
    <s v="English"/>
    <s v=""/>
    <s v="573-820-1413"/>
    <s v="F"/>
    <x v="3030"/>
    <x v="1"/>
    <x v="0"/>
    <x v="0"/>
    <d v="2024-08-06T00:00:00"/>
    <s v="Y"/>
    <s v="N"/>
    <s v=""/>
    <s v=""/>
    <s v=""/>
    <s v="01/18/2024 00:00:00"/>
    <s v="Negative"/>
    <s v=""/>
    <s v=""/>
    <x v="0"/>
    <d v="2025-02-18T00:00:00"/>
    <n v="23133"/>
    <n v="63"/>
    <s v="55+"/>
    <s v="60 - 69"/>
    <x v="2"/>
    <x v="0"/>
    <x v="1"/>
    <x v="0"/>
    <d v="2015-01-01T00:00:00"/>
    <d v="2024-12-31T00:00:00"/>
    <s v=""/>
    <x v="0"/>
  </r>
  <r>
    <n v="14784"/>
    <s v="Karla"/>
    <s v="White"/>
    <s v="Not Hispanic, Latino/a, or Spanish Origin"/>
    <s v="English"/>
    <s v="United Healthcare"/>
    <s v="573-820-3533"/>
    <s v="M"/>
    <x v="3031"/>
    <x v="33"/>
    <x v="1"/>
    <x v="0"/>
    <d v="2024-07-16T00:00:00"/>
    <s v="N"/>
    <s v="N"/>
    <s v=""/>
    <s v=""/>
    <s v=""/>
    <s v=""/>
    <s v=""/>
    <s v=""/>
    <s v=""/>
    <x v="1"/>
    <d v="2025-02-18T00:00:00"/>
    <n v="23134"/>
    <n v="63"/>
    <s v="55+"/>
    <s v="60 - 69"/>
    <x v="2"/>
    <x v="0"/>
    <x v="0"/>
    <x v="0"/>
    <d v="2015-01-01T00:00:00"/>
    <d v="2024-12-31T00:00:00"/>
    <s v=""/>
    <x v="0"/>
  </r>
  <r>
    <n v="10806"/>
    <s v="Victoria"/>
    <s v="White"/>
    <s v="Not Hispanic, Latino/a, or Spanish Origin"/>
    <s v="English"/>
    <s v="BCBS of Missouri"/>
    <s v="573-820-1397"/>
    <s v="F"/>
    <x v="3032"/>
    <x v="7"/>
    <x v="0"/>
    <x v="0"/>
    <d v="2024-05-08T00:00:00"/>
    <s v="Y"/>
    <s v="N"/>
    <s v=""/>
    <s v=""/>
    <s v=""/>
    <s v="03/26/2023 00:00:00"/>
    <s v="Negative"/>
    <s v=""/>
    <s v=""/>
    <x v="0"/>
    <d v="2025-02-18T00:00:00"/>
    <n v="23138"/>
    <n v="63"/>
    <s v="55+"/>
    <s v="60 - 69"/>
    <x v="2"/>
    <x v="0"/>
    <x v="0"/>
    <x v="0"/>
    <d v="2015-01-01T00:00:00"/>
    <d v="2024-12-31T00:00:00"/>
    <s v=""/>
    <x v="0"/>
  </r>
  <r>
    <n v="14306"/>
    <s v="Rebecca"/>
    <s v="White"/>
    <s v="Not Hispanic, Latino/a, or Spanish Origin"/>
    <s v="English"/>
    <s v="United HealthCare of All States"/>
    <s v="573-820-1409"/>
    <s v="M"/>
    <x v="3033"/>
    <x v="1"/>
    <x v="0"/>
    <x v="0"/>
    <d v="2024-06-25T00:00:00"/>
    <s v="Y"/>
    <s v="N"/>
    <s v=""/>
    <s v=""/>
    <s v=""/>
    <s v="01/31/2024 00:00:00"/>
    <s v="Negative"/>
    <s v=""/>
    <s v=""/>
    <x v="1"/>
    <d v="2025-02-18T00:00:00"/>
    <n v="23140"/>
    <n v="63"/>
    <s v="55+"/>
    <s v="60 - 69"/>
    <x v="2"/>
    <x v="0"/>
    <x v="0"/>
    <x v="0"/>
    <d v="2015-01-01T00:00:00"/>
    <d v="2024-12-31T00:00:00"/>
    <s v=""/>
    <x v="0"/>
  </r>
  <r>
    <n v="14208"/>
    <s v="Linda"/>
    <s v="White"/>
    <s v="Not Hispanic, Latino/a, or Spanish Origin"/>
    <s v="English"/>
    <s v="Ambetter"/>
    <s v="573-820-3662"/>
    <s v="F"/>
    <x v="3034"/>
    <x v="24"/>
    <x v="1"/>
    <x v="0"/>
    <d v="2024-12-10T00:00:00"/>
    <s v="N"/>
    <s v="N"/>
    <s v=""/>
    <s v=""/>
    <s v=""/>
    <s v=""/>
    <s v=""/>
    <s v=""/>
    <s v=""/>
    <x v="0"/>
    <d v="2025-02-18T00:00:00"/>
    <n v="23141"/>
    <n v="63"/>
    <s v="55+"/>
    <s v="60 - 69"/>
    <x v="2"/>
    <x v="0"/>
    <x v="0"/>
    <x v="0"/>
    <d v="2015-01-01T00:00:00"/>
    <d v="2024-12-31T00:00:00"/>
    <s v=""/>
    <x v="0"/>
  </r>
  <r>
    <n v="14429"/>
    <s v="Kathryne"/>
    <s v="White"/>
    <s v="Not Hispanic, Latino/a, or Spanish Origin"/>
    <s v="English"/>
    <s v="BCBS of Missouri"/>
    <s v="573-820-3624"/>
    <s v="F"/>
    <x v="3034"/>
    <x v="24"/>
    <x v="1"/>
    <x v="0"/>
    <d v="2024-08-12T00:00:00"/>
    <s v="N"/>
    <s v="N"/>
    <s v=""/>
    <s v=""/>
    <s v=""/>
    <s v=""/>
    <s v=""/>
    <s v=""/>
    <s v=""/>
    <x v="0"/>
    <d v="2025-02-18T00:00:00"/>
    <n v="23141"/>
    <n v="63"/>
    <s v="55+"/>
    <s v="60 - 69"/>
    <x v="2"/>
    <x v="0"/>
    <x v="0"/>
    <x v="0"/>
    <d v="2015-01-01T00:00:00"/>
    <d v="2024-12-31T00:00:00"/>
    <s v=""/>
    <x v="0"/>
  </r>
  <r>
    <n v="12415"/>
    <s v="Matthew"/>
    <s v="White"/>
    <s v="Not Hispanic, Latino/a, or Spanish Origin"/>
    <s v="English"/>
    <s v="Medicare - WPS Part A"/>
    <s v="573-820-3118"/>
    <s v="F"/>
    <x v="3035"/>
    <x v="23"/>
    <x v="1"/>
    <x v="0"/>
    <d v="2024-07-16T00:00:00"/>
    <s v="N"/>
    <s v="N"/>
    <s v=""/>
    <s v=""/>
    <s v=""/>
    <s v=""/>
    <s v=""/>
    <s v=""/>
    <s v=""/>
    <x v="0"/>
    <d v="2025-02-18T00:00:00"/>
    <n v="23143"/>
    <n v="63"/>
    <s v="55+"/>
    <s v="60 - 69"/>
    <x v="2"/>
    <x v="0"/>
    <x v="0"/>
    <x v="0"/>
    <d v="2015-01-01T00:00:00"/>
    <d v="2024-12-31T00:00:00"/>
    <s v=""/>
    <x v="0"/>
  </r>
  <r>
    <n v="14538"/>
    <s v="James"/>
    <s v="White"/>
    <s v="Not Hispanic, Latino/a, or Spanish Origin"/>
    <s v="English"/>
    <s v="AARP Medicare Complete"/>
    <s v="573-820-4708"/>
    <s v="M"/>
    <x v="786"/>
    <x v="0"/>
    <x v="1"/>
    <x v="0"/>
    <d v="2024-09-20T00:00:00"/>
    <s v="N"/>
    <s v="N"/>
    <s v=""/>
    <s v=""/>
    <s v=""/>
    <s v=""/>
    <s v=""/>
    <s v=""/>
    <s v=""/>
    <x v="1"/>
    <d v="2025-02-18T00:00:00"/>
    <n v="23148"/>
    <n v="63"/>
    <s v="55+"/>
    <s v="60 - 69"/>
    <x v="2"/>
    <x v="0"/>
    <x v="0"/>
    <x v="0"/>
    <d v="2015-01-01T00:00:00"/>
    <d v="2024-12-31T00:00:00"/>
    <s v=""/>
    <x v="0"/>
  </r>
  <r>
    <n v="12410"/>
    <s v="Scott"/>
    <s v="White"/>
    <s v="Not Hispanic, Latino/a, or Spanish Origin"/>
    <s v="English"/>
    <s v="United Healthcare"/>
    <s v="573-820-1198"/>
    <s v="M"/>
    <x v="3036"/>
    <x v="3"/>
    <x v="1"/>
    <x v="0"/>
    <d v="2024-09-12T00:00:00"/>
    <s v="Y"/>
    <s v="N"/>
    <s v=""/>
    <s v=""/>
    <s v=""/>
    <s v="10/13/2023 00:00:00"/>
    <s v="Negative"/>
    <s v=""/>
    <s v=""/>
    <x v="1"/>
    <d v="2025-02-18T00:00:00"/>
    <n v="23153"/>
    <n v="63"/>
    <s v="55+"/>
    <s v="60 - 69"/>
    <x v="2"/>
    <x v="0"/>
    <x v="0"/>
    <x v="0"/>
    <d v="2015-01-01T00:00:00"/>
    <d v="2024-12-31T00:00:00"/>
    <s v=""/>
    <x v="0"/>
  </r>
  <r>
    <n v="10660"/>
    <s v="Veena"/>
    <s v="White"/>
    <s v="Not Hispanic, Latino/a, or Spanish Origin"/>
    <s v="English"/>
    <s v="UMR"/>
    <s v="573-820-1350"/>
    <s v="F"/>
    <x v="3037"/>
    <x v="7"/>
    <x v="5"/>
    <x v="0"/>
    <d v="2024-05-14T00:00:00"/>
    <s v="Y"/>
    <s v="N"/>
    <s v=""/>
    <s v=""/>
    <s v=""/>
    <s v="07/27/2023 00:00:00"/>
    <s v="Negative"/>
    <s v=""/>
    <s v=""/>
    <x v="0"/>
    <d v="2025-02-18T00:00:00"/>
    <n v="23160"/>
    <n v="63"/>
    <s v="55+"/>
    <s v="60 - 69"/>
    <x v="2"/>
    <x v="0"/>
    <x v="0"/>
    <x v="0"/>
    <d v="2015-01-01T00:00:00"/>
    <d v="2024-12-31T00:00:00"/>
    <s v=""/>
    <x v="0"/>
  </r>
  <r>
    <n v="14192"/>
    <s v="Elizabeth"/>
    <s v="White"/>
    <s v="Not Hispanic, Latino/a, or Spanish Origin"/>
    <s v="English"/>
    <s v="Ambetter"/>
    <s v="573-820-3756"/>
    <s v="F"/>
    <x v="3037"/>
    <x v="9"/>
    <x v="1"/>
    <x v="0"/>
    <d v="2024-09-30T00:00:00"/>
    <s v="N"/>
    <s v="N"/>
    <s v=""/>
    <s v=""/>
    <s v=""/>
    <s v=""/>
    <s v=""/>
    <s v=""/>
    <s v=""/>
    <x v="0"/>
    <d v="2025-02-18T00:00:00"/>
    <n v="23160"/>
    <n v="63"/>
    <s v="55+"/>
    <s v="60 - 69"/>
    <x v="2"/>
    <x v="0"/>
    <x v="0"/>
    <x v="0"/>
    <d v="2015-01-01T00:00:00"/>
    <d v="2024-12-31T00:00:00"/>
    <s v=""/>
    <x v="0"/>
  </r>
  <r>
    <n v="12960"/>
    <s v="Donald"/>
    <s v="Unreported/Choose Not to Disclose Race"/>
    <s v="Not Hispanic, Latino/a, or Spanish Origin"/>
    <s v="English"/>
    <s v="Home State Health Plan"/>
    <s v="573-820-5576"/>
    <s v="F"/>
    <x v="3038"/>
    <x v="8"/>
    <x v="0"/>
    <x v="0"/>
    <d v="2024-04-29T00:00:00"/>
    <s v="N"/>
    <s v="N"/>
    <s v=""/>
    <s v=""/>
    <s v=""/>
    <s v=""/>
    <s v=""/>
    <s v=""/>
    <s v=""/>
    <x v="0"/>
    <d v="2025-02-18T00:00:00"/>
    <n v="23165"/>
    <n v="63"/>
    <s v="55+"/>
    <s v="60 - 69"/>
    <x v="2"/>
    <x v="2"/>
    <x v="0"/>
    <x v="0"/>
    <d v="2015-01-01T00:00:00"/>
    <d v="2024-12-31T00:00:00"/>
    <s v=""/>
    <x v="0"/>
  </r>
  <r>
    <n v="13124"/>
    <s v="Marvin"/>
    <s v="White"/>
    <s v="Not Hispanic, Latino/a, or Spanish Origin"/>
    <s v="English"/>
    <s v="UHC Medicare Community Plan"/>
    <s v="573-820-5652"/>
    <s v="F"/>
    <x v="3038"/>
    <x v="4"/>
    <x v="0"/>
    <x v="0"/>
    <d v="2024-12-18T00:00:00"/>
    <s v="N"/>
    <s v="Y"/>
    <s v=""/>
    <s v=""/>
    <s v=""/>
    <s v=""/>
    <s v=""/>
    <s v=""/>
    <s v=""/>
    <x v="0"/>
    <d v="2025-02-18T00:00:00"/>
    <n v="23165"/>
    <n v="63"/>
    <s v="55+"/>
    <s v="60 - 69"/>
    <x v="2"/>
    <x v="0"/>
    <x v="0"/>
    <x v="0"/>
    <d v="2015-01-01T00:00:00"/>
    <d v="2024-12-31T00:00:00"/>
    <s v=""/>
    <x v="0"/>
  </r>
  <r>
    <n v="13583"/>
    <s v="Donna"/>
    <s v="White"/>
    <s v="Not Hispanic, Latino/a, or Spanish Origin"/>
    <s v="English"/>
    <s v="Home State Health Plan"/>
    <s v="573-820-4827"/>
    <s v="M"/>
    <x v="3039"/>
    <x v="19"/>
    <x v="1"/>
    <x v="0"/>
    <d v="2024-11-12T00:00:00"/>
    <s v="N"/>
    <s v="N"/>
    <s v=""/>
    <s v=""/>
    <s v=""/>
    <s v=""/>
    <s v=""/>
    <s v=""/>
    <s v=""/>
    <x v="1"/>
    <d v="2025-02-18T00:00:00"/>
    <n v="23172"/>
    <n v="63"/>
    <s v="55+"/>
    <s v="60 - 69"/>
    <x v="2"/>
    <x v="0"/>
    <x v="0"/>
    <x v="0"/>
    <d v="2015-01-01T00:00:00"/>
    <d v="2024-12-31T00:00:00"/>
    <s v=""/>
    <x v="0"/>
  </r>
  <r>
    <n v="12333"/>
    <s v="D'Anne"/>
    <s v="White"/>
    <s v="Not Hispanic, Latino/a, or Spanish Origin"/>
    <s v="English"/>
    <s v="BCBS of Missouri"/>
    <s v="573-820-3731"/>
    <s v="F"/>
    <x v="3040"/>
    <x v="9"/>
    <x v="1"/>
    <x v="0"/>
    <d v="2024-12-05T00:00:00"/>
    <s v="N"/>
    <s v="N"/>
    <s v=""/>
    <s v=""/>
    <s v=""/>
    <s v=""/>
    <s v=""/>
    <s v=""/>
    <s v=""/>
    <x v="0"/>
    <d v="2025-02-18T00:00:00"/>
    <n v="23176"/>
    <n v="63"/>
    <s v="55+"/>
    <s v="60 - 69"/>
    <x v="2"/>
    <x v="0"/>
    <x v="0"/>
    <x v="0"/>
    <d v="2015-01-01T00:00:00"/>
    <d v="2024-12-31T00:00:00"/>
    <s v=""/>
    <x v="0"/>
  </r>
  <r>
    <n v="10760"/>
    <s v="Candice"/>
    <s v="White"/>
    <s v="Not Hispanic, Latino/a, or Spanish Origin"/>
    <s v="English"/>
    <s v=""/>
    <s v="573-820-1568"/>
    <s v="M"/>
    <x v="3041"/>
    <x v="3"/>
    <x v="3"/>
    <x v="0"/>
    <d v="2024-10-21T00:00:00"/>
    <s v="N"/>
    <s v="N"/>
    <s v=""/>
    <s v="3/24/2023 12:00:00 AM"/>
    <s v="Negative"/>
    <s v=""/>
    <s v=""/>
    <s v=""/>
    <s v=""/>
    <x v="1"/>
    <d v="2025-02-18T00:00:00"/>
    <n v="23185"/>
    <n v="63"/>
    <s v="55+"/>
    <s v="60 - 69"/>
    <x v="2"/>
    <x v="0"/>
    <x v="0"/>
    <x v="0"/>
    <d v="2015-01-01T00:00:00"/>
    <d v="2024-12-31T00:00:00"/>
    <s v=""/>
    <x v="0"/>
  </r>
  <r>
    <n v="12748"/>
    <s v="Diane"/>
    <s v="White"/>
    <s v="Unreported/Choose Not to Disclose Ethnicity"/>
    <s v="English"/>
    <s v="BCBS of Missouri"/>
    <s v="573-820-5706"/>
    <s v="M"/>
    <x v="3041"/>
    <x v="7"/>
    <x v="0"/>
    <x v="0"/>
    <d v="2024-11-01T00:00:00"/>
    <s v="N"/>
    <s v="N"/>
    <s v=""/>
    <s v=""/>
    <s v=""/>
    <s v=""/>
    <s v=""/>
    <s v=""/>
    <s v=""/>
    <x v="1"/>
    <d v="2025-02-18T00:00:00"/>
    <n v="23185"/>
    <n v="63"/>
    <s v="55+"/>
    <s v="60 - 69"/>
    <x v="2"/>
    <x v="0"/>
    <x v="1"/>
    <x v="0"/>
    <d v="2015-01-01T00:00:00"/>
    <d v="2024-12-31T00:00:00"/>
    <s v=""/>
    <x v="0"/>
  </r>
  <r>
    <n v="12595"/>
    <s v="Christopher"/>
    <s v="White"/>
    <s v="Not Hispanic, Latino/a, or Spanish Origin"/>
    <s v="English"/>
    <s v="UHC Medicaid MEDICAL"/>
    <s v="573-820-1534"/>
    <s v="F"/>
    <x v="468"/>
    <x v="3"/>
    <x v="1"/>
    <x v="0"/>
    <d v="2024-07-12T00:00:00"/>
    <s v="N"/>
    <s v="N"/>
    <s v=""/>
    <s v="5/31/2023 12:00:00 AM"/>
    <s v="Negative"/>
    <s v=""/>
    <s v=""/>
    <s v=""/>
    <s v=""/>
    <x v="0"/>
    <d v="2025-02-18T00:00:00"/>
    <n v="23190"/>
    <n v="63"/>
    <s v="55+"/>
    <s v="60 - 69"/>
    <x v="2"/>
    <x v="0"/>
    <x v="0"/>
    <x v="0"/>
    <d v="2015-01-01T00:00:00"/>
    <d v="2024-12-31T00:00:00"/>
    <s v=""/>
    <x v="0"/>
  </r>
  <r>
    <n v="10735"/>
    <s v="Barbara"/>
    <s v="White"/>
    <s v="Not Hispanic, Latino/a, or Spanish Origin"/>
    <s v="English"/>
    <s v="Humana Care Plan"/>
    <s v="573-820-5848"/>
    <s v="M"/>
    <x v="3042"/>
    <x v="1"/>
    <x v="0"/>
    <x v="0"/>
    <d v="2024-11-19T00:00:00"/>
    <s v="N"/>
    <s v="N"/>
    <s v=""/>
    <s v=""/>
    <s v=""/>
    <s v=""/>
    <s v=""/>
    <s v=""/>
    <s v=""/>
    <x v="1"/>
    <d v="2025-02-18T00:00:00"/>
    <n v="23191"/>
    <n v="63"/>
    <s v="55+"/>
    <s v="60 - 69"/>
    <x v="2"/>
    <x v="0"/>
    <x v="0"/>
    <x v="0"/>
    <d v="2015-01-01T00:00:00"/>
    <d v="2024-12-31T00:00:00"/>
    <s v=""/>
    <x v="0"/>
  </r>
  <r>
    <n v="14518"/>
    <s v="Kenneth"/>
    <s v="White"/>
    <s v="Not Hispanic, Latino/a, or Spanish Origin"/>
    <s v="English"/>
    <s v="Medicare - WPS Part A"/>
    <s v="573-820-3637"/>
    <s v="F"/>
    <x v="270"/>
    <x v="24"/>
    <x v="1"/>
    <x v="0"/>
    <d v="2024-12-13T00:00:00"/>
    <s v="N"/>
    <s v="N"/>
    <s v=""/>
    <s v=""/>
    <s v=""/>
    <s v=""/>
    <s v=""/>
    <s v=""/>
    <s v=""/>
    <x v="0"/>
    <d v="2025-02-18T00:00:00"/>
    <n v="23192"/>
    <n v="63"/>
    <s v="55+"/>
    <s v="60 - 69"/>
    <x v="2"/>
    <x v="0"/>
    <x v="0"/>
    <x v="0"/>
    <d v="2015-01-01T00:00:00"/>
    <d v="2024-12-31T00:00:00"/>
    <s v=""/>
    <x v="0"/>
  </r>
  <r>
    <n v="13845"/>
    <s v="Jackson"/>
    <s v="White"/>
    <s v="Not Hispanic, Latino/a, or Spanish Origin"/>
    <s v="English"/>
    <s v="BCBS of Missouri"/>
    <s v="573-820-3778"/>
    <s v="F"/>
    <x v="3043"/>
    <x v="9"/>
    <x v="1"/>
    <x v="0"/>
    <d v="2024-09-09T00:00:00"/>
    <s v="N"/>
    <s v="N"/>
    <s v=""/>
    <s v=""/>
    <s v=""/>
    <s v=""/>
    <s v=""/>
    <s v=""/>
    <s v=""/>
    <x v="0"/>
    <d v="2025-02-18T00:00:00"/>
    <n v="23194"/>
    <n v="63"/>
    <s v="55+"/>
    <s v="60 - 69"/>
    <x v="2"/>
    <x v="0"/>
    <x v="0"/>
    <x v="0"/>
    <d v="2015-01-01T00:00:00"/>
    <d v="2024-12-31T00:00:00"/>
    <s v=""/>
    <x v="0"/>
  </r>
  <r>
    <n v="14203"/>
    <s v="Ernest"/>
    <s v="White"/>
    <s v="Not Hispanic, Latino/a, or Spanish Origin"/>
    <s v="English"/>
    <s v="HEALTHY BLUE"/>
    <s v="573-820-3757"/>
    <s v="M"/>
    <x v="3043"/>
    <x v="9"/>
    <x v="1"/>
    <x v="0"/>
    <d v="2024-11-01T00:00:00"/>
    <s v="N"/>
    <s v="N"/>
    <s v=""/>
    <s v=""/>
    <s v=""/>
    <s v=""/>
    <s v=""/>
    <s v=""/>
    <s v=""/>
    <x v="1"/>
    <d v="2025-02-18T00:00:00"/>
    <n v="23194"/>
    <n v="63"/>
    <s v="55+"/>
    <s v="60 - 69"/>
    <x v="2"/>
    <x v="0"/>
    <x v="0"/>
    <x v="0"/>
    <d v="2015-01-01T00:00:00"/>
    <d v="2024-12-31T00:00:00"/>
    <s v=""/>
    <x v="0"/>
  </r>
  <r>
    <n v="11422"/>
    <s v="Charles"/>
    <s v="White"/>
    <s v="Not Hispanic, Latino/a, or Spanish Origin"/>
    <s v="English"/>
    <s v="BCBS of Missouri"/>
    <s v="573-820-1553"/>
    <s v="M"/>
    <x v="3044"/>
    <x v="3"/>
    <x v="1"/>
    <x v="0"/>
    <d v="2024-11-21T00:00:00"/>
    <s v="N"/>
    <s v="N"/>
    <s v=""/>
    <s v="4/18/2023 12:00:00 AM"/>
    <s v="Negative"/>
    <s v=""/>
    <s v=""/>
    <s v=""/>
    <s v=""/>
    <x v="1"/>
    <d v="2025-02-18T00:00:00"/>
    <n v="23198"/>
    <n v="63"/>
    <s v="55+"/>
    <s v="60 - 69"/>
    <x v="2"/>
    <x v="0"/>
    <x v="0"/>
    <x v="0"/>
    <d v="2015-01-01T00:00:00"/>
    <d v="2024-12-31T00:00:00"/>
    <s v=""/>
    <x v="0"/>
  </r>
  <r>
    <n v="14372"/>
    <s v="Marjorie"/>
    <s v="White"/>
    <s v="Not Hispanic, Latino/a, or Spanish Origin"/>
    <s v="English"/>
    <s v="UHC Medicaid MEDICAL"/>
    <s v="573-820-2583"/>
    <s v="M"/>
    <x v="3045"/>
    <x v="4"/>
    <x v="1"/>
    <x v="0"/>
    <d v="2024-05-13T00:00:00"/>
    <s v="N"/>
    <s v="N"/>
    <s v=""/>
    <s v=""/>
    <s v=""/>
    <s v=""/>
    <s v=""/>
    <s v=""/>
    <s v=""/>
    <x v="1"/>
    <d v="2025-02-18T00:00:00"/>
    <n v="23199"/>
    <n v="63"/>
    <s v="55+"/>
    <s v="60 - 69"/>
    <x v="2"/>
    <x v="0"/>
    <x v="0"/>
    <x v="0"/>
    <d v="2015-01-01T00:00:00"/>
    <d v="2024-12-31T00:00:00"/>
    <s v=""/>
    <x v="0"/>
  </r>
  <r>
    <n v="13497"/>
    <s v="Edgar"/>
    <s v="White"/>
    <s v="Not Hispanic, Latino/a, or Spanish Origin"/>
    <s v="English"/>
    <s v="UHC Medicare Community Plan"/>
    <s v="573-820-2393"/>
    <s v="M"/>
    <x v="3046"/>
    <x v="4"/>
    <x v="1"/>
    <x v="0"/>
    <d v="2024-12-19T00:00:00"/>
    <s v="N"/>
    <s v="N"/>
    <s v=""/>
    <s v=""/>
    <s v=""/>
    <s v=""/>
    <s v=""/>
    <s v=""/>
    <s v=""/>
    <x v="1"/>
    <d v="2025-02-18T00:00:00"/>
    <n v="23201"/>
    <n v="63"/>
    <s v="55+"/>
    <s v="60 - 69"/>
    <x v="2"/>
    <x v="0"/>
    <x v="0"/>
    <x v="0"/>
    <d v="2015-01-01T00:00:00"/>
    <d v="2024-12-31T00:00:00"/>
    <s v=""/>
    <x v="0"/>
  </r>
  <r>
    <n v="13946"/>
    <s v="Donald"/>
    <s v="White"/>
    <s v="Not Hispanic, Latino/a, or Spanish Origin"/>
    <s v="English"/>
    <s v="Medicare  NGS Part A"/>
    <s v="573-820-2387"/>
    <s v="F"/>
    <x v="3046"/>
    <x v="4"/>
    <x v="1"/>
    <x v="0"/>
    <d v="2024-08-28T00:00:00"/>
    <s v="N"/>
    <s v="N"/>
    <s v=""/>
    <s v=""/>
    <s v=""/>
    <s v=""/>
    <s v=""/>
    <s v=""/>
    <s v=""/>
    <x v="0"/>
    <d v="2025-02-18T00:00:00"/>
    <n v="23201"/>
    <n v="63"/>
    <s v="55+"/>
    <s v="60 - 69"/>
    <x v="2"/>
    <x v="0"/>
    <x v="0"/>
    <x v="0"/>
    <d v="2015-01-01T00:00:00"/>
    <d v="2024-12-31T00:00:00"/>
    <s v=""/>
    <x v="0"/>
  </r>
  <r>
    <n v="14290"/>
    <s v="Lonnie"/>
    <s v="White"/>
    <s v="Another Hispanic, Latino/a, or Spanish Origin"/>
    <s v="English"/>
    <s v="HEALTHY BLUE"/>
    <s v="573-820-5440"/>
    <s v="F"/>
    <x v="3047"/>
    <x v="6"/>
    <x v="5"/>
    <x v="0"/>
    <d v="2024-09-11T00:00:00"/>
    <s v="N"/>
    <s v="N"/>
    <s v=""/>
    <s v=""/>
    <s v=""/>
    <s v=""/>
    <s v=""/>
    <s v=""/>
    <s v=""/>
    <x v="0"/>
    <d v="2025-02-18T00:00:00"/>
    <n v="23203"/>
    <n v="63"/>
    <s v="55+"/>
    <s v="60 - 69"/>
    <x v="2"/>
    <x v="0"/>
    <x v="2"/>
    <x v="0"/>
    <d v="2015-01-01T00:00:00"/>
    <d v="2024-12-31T00:00:00"/>
    <s v=""/>
    <x v="0"/>
  </r>
  <r>
    <n v="13611"/>
    <s v="Dennis"/>
    <s v="White"/>
    <s v="Not Hispanic, Latino/a, or Spanish Origin"/>
    <s v="English"/>
    <s v="Medicare - WPS Part A"/>
    <s v="573-820-3929"/>
    <s v="F"/>
    <x v="3048"/>
    <x v="36"/>
    <x v="1"/>
    <x v="0"/>
    <d v="2024-08-28T00:00:00"/>
    <s v="N"/>
    <s v="N"/>
    <s v=""/>
    <s v=""/>
    <s v=""/>
    <s v=""/>
    <s v=""/>
    <s v=""/>
    <s v=""/>
    <x v="0"/>
    <d v="2025-02-18T00:00:00"/>
    <n v="23206"/>
    <n v="63"/>
    <s v="55+"/>
    <s v="60 - 69"/>
    <x v="2"/>
    <x v="0"/>
    <x v="0"/>
    <x v="0"/>
    <d v="2015-01-01T00:00:00"/>
    <d v="2024-12-31T00:00:00"/>
    <s v=""/>
    <x v="0"/>
  </r>
  <r>
    <n v="11428"/>
    <s v="Corina"/>
    <s v="White"/>
    <s v="Unreported/Choose Not to Disclose Ethnicity"/>
    <s v="English"/>
    <s v="Medicare  NGS Part A"/>
    <s v="573-820-4655"/>
    <s v="M"/>
    <x v="3049"/>
    <x v="0"/>
    <x v="1"/>
    <x v="0"/>
    <d v="2024-10-29T00:00:00"/>
    <s v="N"/>
    <s v="N"/>
    <s v=""/>
    <s v=""/>
    <s v=""/>
    <s v=""/>
    <s v=""/>
    <s v=""/>
    <s v=""/>
    <x v="1"/>
    <d v="2025-02-18T00:00:00"/>
    <n v="23214"/>
    <n v="63"/>
    <s v="55+"/>
    <s v="60 - 69"/>
    <x v="2"/>
    <x v="0"/>
    <x v="1"/>
    <x v="0"/>
    <d v="2015-01-01T00:00:00"/>
    <d v="2024-12-31T00:00:00"/>
    <s v=""/>
    <x v="0"/>
  </r>
  <r>
    <n v="12842"/>
    <s v="Jeffery"/>
    <s v="White"/>
    <s v="Not Hispanic, Latino/a, or Spanish Origin"/>
    <s v="English"/>
    <s v="BCBS of Missouri"/>
    <s v="573-820-3103"/>
    <s v="M"/>
    <x v="3049"/>
    <x v="23"/>
    <x v="1"/>
    <x v="0"/>
    <d v="2024-11-01T00:00:00"/>
    <s v="N"/>
    <s v="N"/>
    <s v=""/>
    <s v=""/>
    <s v=""/>
    <s v=""/>
    <s v=""/>
    <s v=""/>
    <s v=""/>
    <x v="1"/>
    <d v="2025-02-18T00:00:00"/>
    <n v="23214"/>
    <n v="63"/>
    <s v="55+"/>
    <s v="60 - 69"/>
    <x v="2"/>
    <x v="0"/>
    <x v="0"/>
    <x v="0"/>
    <d v="2015-01-01T00:00:00"/>
    <d v="2024-12-31T00:00:00"/>
    <s v=""/>
    <x v="0"/>
  </r>
  <r>
    <n v="11671"/>
    <s v="Traci"/>
    <s v="White"/>
    <s v="Not Hispanic, Latino/a, or Spanish Origin"/>
    <s v="English"/>
    <s v="UHC Medicare National Network"/>
    <s v="573-820-5789"/>
    <s v="F"/>
    <x v="3050"/>
    <x v="2"/>
    <x v="0"/>
    <x v="0"/>
    <d v="2024-12-17T00:00:00"/>
    <s v="Y"/>
    <s v="N"/>
    <s v=""/>
    <s v=""/>
    <s v=""/>
    <s v="05/12/2023 00:00:00"/>
    <s v=""/>
    <s v=""/>
    <s v=""/>
    <x v="0"/>
    <d v="2025-02-18T00:00:00"/>
    <n v="23217"/>
    <n v="63"/>
    <s v="55+"/>
    <s v="60 - 69"/>
    <x v="2"/>
    <x v="0"/>
    <x v="0"/>
    <x v="0"/>
    <d v="2015-01-01T00:00:00"/>
    <d v="2024-12-31T00:00:00"/>
    <s v=""/>
    <x v="0"/>
  </r>
  <r>
    <n v="15197"/>
    <s v="Joey"/>
    <s v="White"/>
    <s v="Not Hispanic, Latino/a, or Spanish Origin"/>
    <s v="English"/>
    <s v=""/>
    <s v="573-820-3979"/>
    <s v="M"/>
    <x v="3051"/>
    <x v="1"/>
    <x v="1"/>
    <x v="0"/>
    <d v="2024-09-03T00:00:00"/>
    <s v="N"/>
    <s v="N"/>
    <s v=""/>
    <s v=""/>
    <s v=""/>
    <s v=""/>
    <s v=""/>
    <s v=""/>
    <s v=""/>
    <x v="1"/>
    <d v="2025-02-18T00:00:00"/>
    <n v="23221"/>
    <n v="63"/>
    <s v="55+"/>
    <s v="60 - 69"/>
    <x v="2"/>
    <x v="0"/>
    <x v="0"/>
    <x v="0"/>
    <d v="2015-01-01T00:00:00"/>
    <d v="2024-12-31T00:00:00"/>
    <s v=""/>
    <x v="0"/>
  </r>
  <r>
    <n v="14600"/>
    <s v="Melissa"/>
    <s v="White"/>
    <s v="Not Hispanic, Latino/a, or Spanish Origin"/>
    <s v="English"/>
    <s v="BCBS of Missouri"/>
    <s v="573-820-2985"/>
    <s v="F"/>
    <x v="3052"/>
    <x v="5"/>
    <x v="1"/>
    <x v="0"/>
    <d v="2024-08-08T00:00:00"/>
    <s v="N"/>
    <s v="N"/>
    <s v=""/>
    <s v=""/>
    <s v=""/>
    <s v=""/>
    <s v=""/>
    <s v=""/>
    <s v=""/>
    <x v="0"/>
    <d v="2025-02-18T00:00:00"/>
    <n v="23223"/>
    <n v="63"/>
    <s v="55+"/>
    <s v="60 - 69"/>
    <x v="2"/>
    <x v="0"/>
    <x v="0"/>
    <x v="0"/>
    <d v="2015-01-01T00:00:00"/>
    <d v="2024-12-31T00:00:00"/>
    <s v=""/>
    <x v="0"/>
  </r>
  <r>
    <n v="10693"/>
    <s v="Bradley"/>
    <s v="White"/>
    <s v="Not Hispanic, Latino/a, or Spanish Origin"/>
    <s v="English"/>
    <s v="BCBS of Missouri"/>
    <s v="573-820-4944"/>
    <s v="F"/>
    <x v="3053"/>
    <x v="2"/>
    <x v="3"/>
    <x v="0"/>
    <d v="2024-08-06T00:00:00"/>
    <s v="N"/>
    <s v="N"/>
    <s v=""/>
    <s v=""/>
    <s v=""/>
    <s v=""/>
    <s v=""/>
    <s v=""/>
    <s v=""/>
    <x v="0"/>
    <d v="2025-02-18T00:00:00"/>
    <n v="23227"/>
    <n v="63"/>
    <s v="55+"/>
    <s v="60 - 69"/>
    <x v="2"/>
    <x v="0"/>
    <x v="0"/>
    <x v="0"/>
    <d v="2015-01-01T00:00:00"/>
    <d v="2024-12-31T00:00:00"/>
    <s v=""/>
    <x v="0"/>
  </r>
  <r>
    <n v="11718"/>
    <s v="Cathy"/>
    <s v="White"/>
    <s v="Not Hispanic, Latino/a, or Spanish Origin"/>
    <s v="English"/>
    <s v="BCBS of Missouri"/>
    <s v="573-820-6401"/>
    <s v="M"/>
    <x v="3053"/>
    <x v="6"/>
    <x v="3"/>
    <x v="0"/>
    <d v="2024-09-23T00:00:00"/>
    <s v="N"/>
    <s v="N"/>
    <s v=""/>
    <s v=""/>
    <s v=""/>
    <s v=""/>
    <s v=""/>
    <s v=""/>
    <s v=""/>
    <x v="1"/>
    <d v="2025-02-18T00:00:00"/>
    <n v="23227"/>
    <n v="63"/>
    <s v="55+"/>
    <s v="60 - 69"/>
    <x v="2"/>
    <x v="0"/>
    <x v="0"/>
    <x v="0"/>
    <d v="2015-01-01T00:00:00"/>
    <d v="2024-12-31T00:00:00"/>
    <s v=""/>
    <x v="0"/>
  </r>
  <r>
    <n v="12116"/>
    <s v="Patrick"/>
    <s v="White"/>
    <s v="Not Hispanic, Latino/a, or Spanish Origin"/>
    <s v="English"/>
    <s v="BCBS of Missouri"/>
    <s v="573-820-4460"/>
    <s v="M"/>
    <x v="3054"/>
    <x v="6"/>
    <x v="1"/>
    <x v="0"/>
    <d v="2024-10-23T00:00:00"/>
    <s v="Y"/>
    <s v="N"/>
    <s v=""/>
    <s v=""/>
    <s v=""/>
    <s v="09/28/2022 00:00:00"/>
    <s v=""/>
    <s v=""/>
    <s v=""/>
    <x v="1"/>
    <d v="2025-02-18T00:00:00"/>
    <n v="23231"/>
    <n v="63"/>
    <s v="55+"/>
    <s v="60 - 69"/>
    <x v="2"/>
    <x v="0"/>
    <x v="0"/>
    <x v="0"/>
    <d v="2015-01-01T00:00:00"/>
    <d v="2024-12-31T00:00:00"/>
    <s v=""/>
    <x v="0"/>
  </r>
  <r>
    <n v="10421"/>
    <s v="Alden"/>
    <s v="White"/>
    <s v="Not Hispanic, Latino/a, or Spanish Origin"/>
    <s v="English"/>
    <s v="Humana Care Plan"/>
    <s v="573-820-1493"/>
    <s v="F"/>
    <x v="3055"/>
    <x v="0"/>
    <x v="0"/>
    <x v="0"/>
    <d v="2024-09-06T00:00:00"/>
    <s v="N"/>
    <s v="N"/>
    <s v=""/>
    <s v="8/18/2023 12:00:00 AM"/>
    <s v="Negative"/>
    <s v=""/>
    <s v=""/>
    <s v=""/>
    <s v=""/>
    <x v="0"/>
    <d v="2025-02-18T00:00:00"/>
    <n v="23235"/>
    <n v="63"/>
    <s v="55+"/>
    <s v="60 - 69"/>
    <x v="2"/>
    <x v="0"/>
    <x v="0"/>
    <x v="0"/>
    <d v="2015-01-01T00:00:00"/>
    <d v="2024-12-31T00:00:00"/>
    <s v=""/>
    <x v="0"/>
  </r>
  <r>
    <n v="12729"/>
    <s v="Jeffrey"/>
    <s v="Unreported/Choose Not to Disclose Race"/>
    <s v="Unreported/Choose Not to Disclose Ethnicity"/>
    <s v="English"/>
    <s v="Medicare  NGS Part A"/>
    <s v="573-820-4718"/>
    <s v="F"/>
    <x v="3056"/>
    <x v="0"/>
    <x v="1"/>
    <x v="0"/>
    <d v="2024-08-05T00:00:00"/>
    <s v="N"/>
    <s v="N"/>
    <s v=""/>
    <s v=""/>
    <s v=""/>
    <s v=""/>
    <s v=""/>
    <s v=""/>
    <s v=""/>
    <x v="0"/>
    <d v="2025-02-18T00:00:00"/>
    <n v="23242"/>
    <n v="63"/>
    <s v="55+"/>
    <s v="60 - 69"/>
    <x v="2"/>
    <x v="2"/>
    <x v="1"/>
    <x v="0"/>
    <d v="2015-01-01T00:00:00"/>
    <d v="2024-12-31T00:00:00"/>
    <s v=""/>
    <x v="0"/>
  </r>
  <r>
    <n v="15150"/>
    <s v="Mary"/>
    <s v="White"/>
    <s v="Not Hispanic, Latino/a, or Spanish Origin"/>
    <s v="English"/>
    <s v="BCBS of Missouri"/>
    <s v="573-820-2981"/>
    <s v="M"/>
    <x v="3056"/>
    <x v="5"/>
    <x v="1"/>
    <x v="0"/>
    <d v="2024-11-07T00:00:00"/>
    <s v="N"/>
    <s v="N"/>
    <s v=""/>
    <s v=""/>
    <s v=""/>
    <s v=""/>
    <s v=""/>
    <s v=""/>
    <s v=""/>
    <x v="1"/>
    <d v="2025-02-18T00:00:00"/>
    <n v="23242"/>
    <n v="63"/>
    <s v="55+"/>
    <s v="60 - 69"/>
    <x v="2"/>
    <x v="0"/>
    <x v="0"/>
    <x v="0"/>
    <d v="2015-01-01T00:00:00"/>
    <d v="2024-12-31T00:00:00"/>
    <s v=""/>
    <x v="0"/>
  </r>
  <r>
    <n v="15329"/>
    <s v="Julie"/>
    <s v="White"/>
    <s v="Not Hispanic, Latino/a, or Spanish Origin"/>
    <s v="English"/>
    <s v="Medicare  NGS Part A"/>
    <s v="573-820-2313"/>
    <s v="M"/>
    <x v="3056"/>
    <x v="8"/>
    <x v="1"/>
    <x v="0"/>
    <d v="2024-12-03T00:00:00"/>
    <s v="N"/>
    <s v="N"/>
    <s v=""/>
    <s v=""/>
    <s v=""/>
    <s v=""/>
    <s v=""/>
    <s v=""/>
    <s v=""/>
    <x v="1"/>
    <d v="2025-02-18T00:00:00"/>
    <n v="23242"/>
    <n v="63"/>
    <s v="55+"/>
    <s v="60 - 69"/>
    <x v="2"/>
    <x v="0"/>
    <x v="0"/>
    <x v="0"/>
    <d v="2015-01-01T00:00:00"/>
    <d v="2024-12-31T00:00:00"/>
    <s v=""/>
    <x v="0"/>
  </r>
  <r>
    <n v="11358"/>
    <s v="Velma"/>
    <s v="White"/>
    <s v="Not Hispanic, Latino/a, or Spanish Origin"/>
    <s v="English"/>
    <s v="UHC Medicaid MEDICAL"/>
    <s v="573-820-1074"/>
    <s v="F"/>
    <x v="3057"/>
    <x v="7"/>
    <x v="5"/>
    <x v="0"/>
    <d v="2024-11-19T00:00:00"/>
    <s v="Y"/>
    <s v="N"/>
    <s v=""/>
    <s v=""/>
    <s v=""/>
    <s v="04/08/2024 00:00:00"/>
    <s v="Positive"/>
    <s v=""/>
    <s v=""/>
    <x v="0"/>
    <d v="2025-02-18T00:00:00"/>
    <n v="23243"/>
    <n v="63"/>
    <s v="55+"/>
    <s v="60 - 69"/>
    <x v="2"/>
    <x v="0"/>
    <x v="0"/>
    <x v="0"/>
    <d v="2015-01-01T00:00:00"/>
    <d v="2024-12-31T00:00:00"/>
    <s v=""/>
    <x v="0"/>
  </r>
  <r>
    <n v="13228"/>
    <s v="Debra"/>
    <s v="White"/>
    <s v="Unreported/Choose Not to Disclose Ethnicity"/>
    <s v="English"/>
    <s v="UHC Medicare Community Plan"/>
    <s v="573-820-2382"/>
    <s v="M"/>
    <x v="3057"/>
    <x v="4"/>
    <x v="1"/>
    <x v="0"/>
    <d v="2024-12-20T00:00:00"/>
    <s v="N"/>
    <s v="N"/>
    <s v=""/>
    <s v=""/>
    <s v=""/>
    <s v=""/>
    <s v=""/>
    <s v=""/>
    <s v=""/>
    <x v="1"/>
    <d v="2025-02-18T00:00:00"/>
    <n v="23243"/>
    <n v="63"/>
    <s v="55+"/>
    <s v="60 - 69"/>
    <x v="2"/>
    <x v="0"/>
    <x v="1"/>
    <x v="0"/>
    <d v="2015-01-01T00:00:00"/>
    <d v="2024-12-31T00:00:00"/>
    <s v=""/>
    <x v="0"/>
  </r>
  <r>
    <n v="14382"/>
    <s v="Kevin"/>
    <s v="White"/>
    <s v="Not Hispanic, Latino/a, or Spanish Origin"/>
    <s v="English"/>
    <s v="Medicare - WPS Part A"/>
    <s v="573-820-3643"/>
    <s v="F"/>
    <x v="3057"/>
    <x v="24"/>
    <x v="1"/>
    <x v="0"/>
    <d v="2024-07-23T00:00:00"/>
    <s v="N"/>
    <s v="N"/>
    <s v=""/>
    <s v=""/>
    <s v=""/>
    <s v=""/>
    <s v=""/>
    <s v=""/>
    <s v=""/>
    <x v="0"/>
    <d v="2025-02-18T00:00:00"/>
    <n v="23243"/>
    <n v="63"/>
    <s v="55+"/>
    <s v="60 - 69"/>
    <x v="2"/>
    <x v="0"/>
    <x v="0"/>
    <x v="0"/>
    <d v="2015-01-01T00:00:00"/>
    <d v="2024-12-31T00:00:00"/>
    <s v=""/>
    <x v="0"/>
  </r>
  <r>
    <n v="14693"/>
    <s v="Richard"/>
    <s v="White"/>
    <s v="Not Hispanic, Latino/a, or Spanish Origin"/>
    <s v="English"/>
    <s v="Medicare - WPS Part A"/>
    <s v="573-820-4596"/>
    <s v="M"/>
    <x v="3058"/>
    <x v="12"/>
    <x v="1"/>
    <x v="0"/>
    <d v="2024-09-19T00:00:00"/>
    <s v="Y"/>
    <s v="N"/>
    <s v=""/>
    <s v=""/>
    <s v=""/>
    <s v="02/03/2024 00:00:00"/>
    <s v=""/>
    <s v=""/>
    <s v=""/>
    <x v="1"/>
    <d v="2025-02-18T00:00:00"/>
    <n v="23246"/>
    <n v="63"/>
    <s v="55+"/>
    <s v="60 - 69"/>
    <x v="2"/>
    <x v="0"/>
    <x v="0"/>
    <x v="0"/>
    <d v="2015-01-01T00:00:00"/>
    <d v="2024-12-31T00:00:00"/>
    <s v=""/>
    <x v="0"/>
  </r>
  <r>
    <n v="12815"/>
    <s v="Sharon"/>
    <s v="Unreported/Choose Not to Disclose Race"/>
    <s v="Unreported/Choose Not to Disclose Ethnicity"/>
    <s v="English"/>
    <s v="Cigna"/>
    <s v="573-820-3915"/>
    <s v="M"/>
    <x v="3059"/>
    <x v="9"/>
    <x v="1"/>
    <x v="0"/>
    <d v="2024-11-25T00:00:00"/>
    <s v="Y"/>
    <s v="N"/>
    <s v=""/>
    <s v=""/>
    <s v=""/>
    <s v="10/14/2022 00:00:00"/>
    <s v=""/>
    <s v=""/>
    <s v=""/>
    <x v="1"/>
    <d v="2025-02-18T00:00:00"/>
    <n v="23249"/>
    <n v="63"/>
    <s v="55+"/>
    <s v="60 - 69"/>
    <x v="2"/>
    <x v="2"/>
    <x v="1"/>
    <x v="0"/>
    <d v="2015-01-01T00:00:00"/>
    <d v="2024-12-31T00:00:00"/>
    <s v=""/>
    <x v="0"/>
  </r>
  <r>
    <n v="12489"/>
    <s v="Kevin"/>
    <s v="White"/>
    <s v="Not Hispanic, Latino/a, or Spanish Origin"/>
    <s v="English"/>
    <s v="BCBS of Missouri"/>
    <s v="573-820-4834"/>
    <s v="F"/>
    <x v="3060"/>
    <x v="19"/>
    <x v="1"/>
    <x v="0"/>
    <d v="2024-12-03T00:00:00"/>
    <s v="N"/>
    <s v="N"/>
    <s v=""/>
    <s v=""/>
    <s v=""/>
    <s v=""/>
    <s v=""/>
    <s v=""/>
    <s v=""/>
    <x v="0"/>
    <d v="2025-02-18T00:00:00"/>
    <n v="23253"/>
    <n v="63"/>
    <s v="55+"/>
    <s v="60 - 69"/>
    <x v="2"/>
    <x v="0"/>
    <x v="0"/>
    <x v="0"/>
    <d v="2015-01-01T00:00:00"/>
    <d v="2024-12-31T00:00:00"/>
    <s v=""/>
    <x v="0"/>
  </r>
  <r>
    <n v="14679"/>
    <s v="Jason"/>
    <s v="White"/>
    <s v="Not Hispanic, Latino/a, or Spanish Origin"/>
    <s v="English"/>
    <s v="Tricare West Claims- PRIME"/>
    <s v="573-820-1048"/>
    <s v="M"/>
    <x v="87"/>
    <x v="5"/>
    <x v="1"/>
    <x v="0"/>
    <d v="2024-08-29T00:00:00"/>
    <s v="N"/>
    <s v="N"/>
    <s v=""/>
    <s v=""/>
    <s v=""/>
    <s v="03/09/2021 00:00:00"/>
    <s v="Positive"/>
    <s v=""/>
    <s v=""/>
    <x v="1"/>
    <d v="2025-02-18T00:00:00"/>
    <n v="23257"/>
    <n v="63"/>
    <s v="55+"/>
    <s v="60 - 69"/>
    <x v="2"/>
    <x v="0"/>
    <x v="0"/>
    <x v="0"/>
    <d v="2015-01-01T00:00:00"/>
    <d v="2024-12-31T00:00:00"/>
    <s v=""/>
    <x v="0"/>
  </r>
  <r>
    <n v="10802"/>
    <s v="Dencie"/>
    <s v="White"/>
    <s v="Not Hispanic, Latino/a, or Spanish Origin"/>
    <s v="English"/>
    <s v=""/>
    <s v="573-820-5570"/>
    <s v="M"/>
    <x v="3061"/>
    <x v="8"/>
    <x v="0"/>
    <x v="0"/>
    <d v="2024-04-17T00:00:00"/>
    <s v="N"/>
    <s v="N"/>
    <s v=""/>
    <s v=""/>
    <s v=""/>
    <s v=""/>
    <s v=""/>
    <s v=""/>
    <s v=""/>
    <x v="1"/>
    <d v="2025-02-18T00:00:00"/>
    <n v="23258"/>
    <n v="63"/>
    <s v="55+"/>
    <s v="60 - 69"/>
    <x v="2"/>
    <x v="0"/>
    <x v="0"/>
    <x v="0"/>
    <d v="2015-01-01T00:00:00"/>
    <d v="2024-12-31T00:00:00"/>
    <s v=""/>
    <x v="0"/>
  </r>
  <r>
    <n v="12587"/>
    <s v="Elaine"/>
    <s v="White"/>
    <s v="Not Hispanic, Latino/a, or Spanish Origin"/>
    <s v="English"/>
    <s v="BCBS of Missouri"/>
    <s v="573-820-3098"/>
    <s v="F"/>
    <x v="3062"/>
    <x v="23"/>
    <x v="1"/>
    <x v="0"/>
    <d v="2024-10-08T00:00:00"/>
    <s v="N"/>
    <s v="N"/>
    <s v=""/>
    <s v=""/>
    <s v=""/>
    <s v=""/>
    <s v=""/>
    <s v=""/>
    <s v=""/>
    <x v="0"/>
    <d v="2025-02-18T00:00:00"/>
    <n v="23260"/>
    <n v="63"/>
    <s v="55+"/>
    <s v="60 - 69"/>
    <x v="2"/>
    <x v="0"/>
    <x v="0"/>
    <x v="0"/>
    <d v="2015-01-01T00:00:00"/>
    <d v="2024-12-31T00:00:00"/>
    <s v=""/>
    <x v="0"/>
  </r>
  <r>
    <n v="10738"/>
    <s v="Kyla"/>
    <s v="White"/>
    <s v="Not Hispanic, Latino/a, or Spanish Origin"/>
    <s v="English"/>
    <s v="All Savers-UHC"/>
    <s v="573-820-4745"/>
    <s v="F"/>
    <x v="3063"/>
    <x v="0"/>
    <x v="1"/>
    <x v="0"/>
    <d v="2024-03-05T00:00:00"/>
    <s v="N"/>
    <s v="N"/>
    <s v=""/>
    <s v=""/>
    <s v=""/>
    <s v=""/>
    <s v=""/>
    <s v=""/>
    <s v=""/>
    <x v="0"/>
    <d v="2025-02-18T00:00:00"/>
    <n v="23263"/>
    <n v="63"/>
    <s v="55+"/>
    <s v="60 - 69"/>
    <x v="2"/>
    <x v="0"/>
    <x v="0"/>
    <x v="0"/>
    <d v="2015-01-01T00:00:00"/>
    <d v="2024-12-31T00:00:00"/>
    <s v=""/>
    <x v="0"/>
  </r>
  <r>
    <n v="11652"/>
    <s v="Sherri"/>
    <s v="White"/>
    <s v="Not Hispanic, Latino/a, or Spanish Origin"/>
    <s v="English"/>
    <s v="UHC Medicaid MEDICAL"/>
    <s v="573-820-1200"/>
    <s v="F"/>
    <x v="3064"/>
    <x v="3"/>
    <x v="1"/>
    <x v="0"/>
    <d v="2024-12-10T00:00:00"/>
    <s v="Y"/>
    <s v="N"/>
    <s v=""/>
    <s v=""/>
    <s v=""/>
    <s v="02/09/2023 00:00:00"/>
    <s v="Negative"/>
    <s v=""/>
    <s v=""/>
    <x v="0"/>
    <d v="2025-02-18T00:00:00"/>
    <n v="23264"/>
    <n v="63"/>
    <s v="55+"/>
    <s v="60 - 69"/>
    <x v="2"/>
    <x v="0"/>
    <x v="0"/>
    <x v="0"/>
    <d v="2015-01-01T00:00:00"/>
    <d v="2024-12-31T00:00:00"/>
    <s v=""/>
    <x v="0"/>
  </r>
  <r>
    <n v="14857"/>
    <s v="Linda"/>
    <s v="White"/>
    <s v="Not Hispanic, Latino/a, or Spanish Origin"/>
    <s v="English"/>
    <s v="Home State Health Plan"/>
    <s v="573-820-3423"/>
    <s v="M"/>
    <x v="3065"/>
    <x v="3"/>
    <x v="1"/>
    <x v="0"/>
    <d v="2024-10-29T00:00:00"/>
    <s v="N"/>
    <s v="N"/>
    <s v=""/>
    <s v=""/>
    <s v=""/>
    <s v=""/>
    <s v=""/>
    <s v=""/>
    <s v=""/>
    <x v="1"/>
    <d v="2025-02-18T00:00:00"/>
    <n v="23268"/>
    <n v="63"/>
    <s v="55+"/>
    <s v="60 - 69"/>
    <x v="2"/>
    <x v="0"/>
    <x v="0"/>
    <x v="0"/>
    <d v="2015-01-01T00:00:00"/>
    <d v="2024-12-31T00:00:00"/>
    <s v=""/>
    <x v="0"/>
  </r>
  <r>
    <n v="12346"/>
    <s v="David"/>
    <s v="White"/>
    <s v="Unreported/Choose Not to Disclose Ethnicity"/>
    <s v="English"/>
    <s v="Medicare  NGS Part A"/>
    <s v="573-820-4667"/>
    <s v="M"/>
    <x v="3066"/>
    <x v="0"/>
    <x v="1"/>
    <x v="0"/>
    <d v="2024-10-01T00:00:00"/>
    <s v="N"/>
    <s v="N"/>
    <s v=""/>
    <s v=""/>
    <s v=""/>
    <s v=""/>
    <s v=""/>
    <s v=""/>
    <s v=""/>
    <x v="1"/>
    <d v="2025-02-18T00:00:00"/>
    <n v="23272"/>
    <n v="63"/>
    <s v="55+"/>
    <s v="60 - 69"/>
    <x v="2"/>
    <x v="0"/>
    <x v="1"/>
    <x v="0"/>
    <d v="2015-01-01T00:00:00"/>
    <d v="2024-12-31T00:00:00"/>
    <s v=""/>
    <x v="0"/>
  </r>
  <r>
    <n v="10333"/>
    <s v="Amanda"/>
    <s v="White"/>
    <s v="Not Hispanic, Latino/a, or Spanish Origin"/>
    <s v="English"/>
    <s v="BCBS of Missouri"/>
    <s v="573-820-1103"/>
    <s v="F"/>
    <x v="3067"/>
    <x v="6"/>
    <x v="5"/>
    <x v="0"/>
    <d v="2024-05-09T00:00:00"/>
    <s v="N"/>
    <s v="N"/>
    <s v=""/>
    <s v=""/>
    <s v=""/>
    <s v="09/07/2020 00:00:00"/>
    <s v="Negative"/>
    <s v=""/>
    <s v=""/>
    <x v="0"/>
    <d v="2025-02-18T00:00:00"/>
    <n v="23273"/>
    <n v="63"/>
    <s v="55+"/>
    <s v="60 - 69"/>
    <x v="2"/>
    <x v="0"/>
    <x v="0"/>
    <x v="0"/>
    <d v="2015-01-01T00:00:00"/>
    <d v="2024-12-31T00:00:00"/>
    <s v=""/>
    <x v="0"/>
  </r>
  <r>
    <n v="10973"/>
    <s v="Bertha"/>
    <s v="White"/>
    <s v="Not Hispanic, Latino/a, or Spanish Origin"/>
    <s v="English"/>
    <s v="UHC Medicare Community Plan"/>
    <s v="573-820-5630"/>
    <s v="M"/>
    <x v="3067"/>
    <x v="4"/>
    <x v="0"/>
    <x v="0"/>
    <d v="2024-07-19T00:00:00"/>
    <s v="N"/>
    <s v="N"/>
    <s v=""/>
    <s v=""/>
    <s v=""/>
    <s v=""/>
    <s v=""/>
    <s v=""/>
    <s v=""/>
    <x v="1"/>
    <d v="2025-02-18T00:00:00"/>
    <n v="23273"/>
    <n v="63"/>
    <s v="55+"/>
    <s v="60 - 69"/>
    <x v="2"/>
    <x v="0"/>
    <x v="0"/>
    <x v="0"/>
    <d v="2015-01-01T00:00:00"/>
    <d v="2024-12-31T00:00:00"/>
    <s v=""/>
    <x v="0"/>
  </r>
  <r>
    <n v="11745"/>
    <s v="Christopher"/>
    <s v="White"/>
    <s v="Not Hispanic, Latino/a, or Spanish Origin"/>
    <s v="English"/>
    <s v=""/>
    <s v="573-820-3302"/>
    <s v="M"/>
    <x v="3067"/>
    <x v="3"/>
    <x v="1"/>
    <x v="0"/>
    <d v="2024-09-23T00:00:00"/>
    <s v="N"/>
    <s v="N"/>
    <s v=""/>
    <s v=""/>
    <s v=""/>
    <s v=""/>
    <s v=""/>
    <s v=""/>
    <s v=""/>
    <x v="1"/>
    <d v="2025-02-18T00:00:00"/>
    <n v="23273"/>
    <n v="63"/>
    <s v="55+"/>
    <s v="60 - 69"/>
    <x v="2"/>
    <x v="0"/>
    <x v="0"/>
    <x v="0"/>
    <d v="2015-01-01T00:00:00"/>
    <d v="2024-12-31T00:00:00"/>
    <s v=""/>
    <x v="0"/>
  </r>
  <r>
    <n v="12802"/>
    <s v="Dennis"/>
    <s v="White"/>
    <s v="Not Hispanic, Latino/a, or Spanish Origin"/>
    <s v="English"/>
    <s v="HEALTHY BLUE"/>
    <s v="573-820-3748"/>
    <s v="M"/>
    <x v="3067"/>
    <x v="9"/>
    <x v="1"/>
    <x v="0"/>
    <d v="2024-04-17T00:00:00"/>
    <s v="N"/>
    <s v="N"/>
    <s v=""/>
    <s v=""/>
    <s v=""/>
    <s v=""/>
    <s v=""/>
    <s v=""/>
    <s v=""/>
    <x v="1"/>
    <d v="2025-02-18T00:00:00"/>
    <n v="23273"/>
    <n v="63"/>
    <s v="55+"/>
    <s v="60 - 69"/>
    <x v="2"/>
    <x v="0"/>
    <x v="0"/>
    <x v="0"/>
    <d v="2015-01-01T00:00:00"/>
    <d v="2024-12-31T00:00:00"/>
    <s v=""/>
    <x v="0"/>
  </r>
  <r>
    <n v="11374"/>
    <s v="Christopher"/>
    <s v="White"/>
    <s v="Not Hispanic, Latino/a, or Spanish Origin"/>
    <s v="English"/>
    <s v="HEALTHY BLUE"/>
    <s v="573-820-5893"/>
    <s v="F"/>
    <x v="3068"/>
    <x v="1"/>
    <x v="0"/>
    <x v="0"/>
    <d v="2024-07-12T00:00:00"/>
    <s v="N"/>
    <s v="N"/>
    <s v=""/>
    <s v=""/>
    <s v=""/>
    <s v=""/>
    <s v=""/>
    <s v=""/>
    <s v=""/>
    <x v="0"/>
    <d v="2025-02-18T00:00:00"/>
    <n v="23274"/>
    <n v="63"/>
    <s v="55+"/>
    <s v="60 - 69"/>
    <x v="2"/>
    <x v="0"/>
    <x v="0"/>
    <x v="0"/>
    <d v="2015-01-01T00:00:00"/>
    <d v="2024-12-31T00:00:00"/>
    <s v=""/>
    <x v="0"/>
  </r>
  <r>
    <n v="13212"/>
    <s v="Justin"/>
    <s v="White"/>
    <s v="Not Hispanic, Latino/a, or Spanish Origin"/>
    <s v="English"/>
    <s v=""/>
    <s v="573-820-5814"/>
    <s v="F"/>
    <x v="3068"/>
    <x v="24"/>
    <x v="0"/>
    <x v="0"/>
    <d v="2024-07-23T00:00:00"/>
    <s v="N"/>
    <s v="N"/>
    <s v=""/>
    <s v=""/>
    <s v=""/>
    <s v=""/>
    <s v=""/>
    <s v=""/>
    <s v=""/>
    <x v="0"/>
    <d v="2025-02-18T00:00:00"/>
    <n v="23274"/>
    <n v="63"/>
    <s v="55+"/>
    <s v="60 - 69"/>
    <x v="2"/>
    <x v="0"/>
    <x v="0"/>
    <x v="0"/>
    <d v="2015-01-01T00:00:00"/>
    <d v="2024-12-31T00:00:00"/>
    <s v=""/>
    <x v="0"/>
  </r>
  <r>
    <n v="15193"/>
    <s v="Kimberly"/>
    <s v="White"/>
    <s v="Not Hispanic, Latino/a, or Spanish Origin"/>
    <s v="English"/>
    <s v=""/>
    <s v="573-820-3110"/>
    <s v="M"/>
    <x v="3069"/>
    <x v="23"/>
    <x v="1"/>
    <x v="0"/>
    <d v="2024-06-03T00:00:00"/>
    <s v="N"/>
    <s v="N"/>
    <s v=""/>
    <s v=""/>
    <s v=""/>
    <s v=""/>
    <s v=""/>
    <s v=""/>
    <s v=""/>
    <x v="1"/>
    <d v="2025-02-18T00:00:00"/>
    <n v="23276"/>
    <n v="63"/>
    <s v="55+"/>
    <s v="60 - 69"/>
    <x v="2"/>
    <x v="0"/>
    <x v="0"/>
    <x v="0"/>
    <d v="2015-01-01T00:00:00"/>
    <d v="2024-12-31T00:00:00"/>
    <s v=""/>
    <x v="0"/>
  </r>
  <r>
    <n v="11643"/>
    <s v="Donna"/>
    <s v="White"/>
    <s v="Not Hispanic, Latino/a, or Spanish Origin"/>
    <s v="English"/>
    <s v="Medicare - WPS Part A"/>
    <s v="573-820-5430"/>
    <s v="F"/>
    <x v="3070"/>
    <x v="6"/>
    <x v="5"/>
    <x v="0"/>
    <d v="2024-12-30T00:00:00"/>
    <s v="N"/>
    <s v="N"/>
    <s v=""/>
    <s v=""/>
    <s v=""/>
    <s v=""/>
    <s v=""/>
    <s v=""/>
    <s v=""/>
    <x v="0"/>
    <d v="2025-02-18T00:00:00"/>
    <n v="23277"/>
    <n v="63"/>
    <s v="55+"/>
    <s v="60 - 69"/>
    <x v="2"/>
    <x v="0"/>
    <x v="0"/>
    <x v="0"/>
    <d v="2015-01-01T00:00:00"/>
    <d v="2024-12-31T00:00:00"/>
    <s v=""/>
    <x v="0"/>
  </r>
  <r>
    <n v="13549"/>
    <s v="Tina"/>
    <s v="White"/>
    <s v="Not Hispanic, Latino/a, or Spanish Origin"/>
    <s v="English"/>
    <s v="Slide A"/>
    <s v="573-820-4345"/>
    <s v="F"/>
    <x v="3071"/>
    <x v="6"/>
    <x v="1"/>
    <x v="0"/>
    <d v="2024-12-26T00:00:00"/>
    <s v="N"/>
    <s v="N"/>
    <s v=""/>
    <s v=""/>
    <s v=""/>
    <s v=""/>
    <s v=""/>
    <s v=""/>
    <s v=""/>
    <x v="0"/>
    <d v="2025-02-18T00:00:00"/>
    <n v="23283"/>
    <n v="63"/>
    <s v="55+"/>
    <s v="60 - 69"/>
    <x v="2"/>
    <x v="0"/>
    <x v="0"/>
    <x v="0"/>
    <d v="2015-01-01T00:00:00"/>
    <d v="2024-12-31T00:00:00"/>
    <s v=""/>
    <x v="0"/>
  </r>
  <r>
    <n v="15113"/>
    <s v="Michelle"/>
    <s v="White"/>
    <s v="Not Hispanic, Latino/a, or Spanish Origin"/>
    <s v="English"/>
    <s v="Medicare - WPS Part A"/>
    <s v="573-820-3070"/>
    <s v="F"/>
    <x v="3071"/>
    <x v="11"/>
    <x v="1"/>
    <x v="0"/>
    <d v="2024-12-12T00:00:00"/>
    <s v="N"/>
    <s v="N"/>
    <s v=""/>
    <s v=""/>
    <s v=""/>
    <s v=""/>
    <s v=""/>
    <s v=""/>
    <s v=""/>
    <x v="0"/>
    <d v="2025-02-18T00:00:00"/>
    <n v="23283"/>
    <n v="63"/>
    <s v="55+"/>
    <s v="60 - 69"/>
    <x v="2"/>
    <x v="0"/>
    <x v="0"/>
    <x v="0"/>
    <d v="2015-01-01T00:00:00"/>
    <d v="2024-12-31T00:00:00"/>
    <s v=""/>
    <x v="0"/>
  </r>
  <r>
    <n v="12633"/>
    <s v="Larry"/>
    <s v="White"/>
    <s v="Unreported/Choose Not to Disclose Ethnicity"/>
    <s v="English"/>
    <s v=""/>
    <s v="573-820-2892"/>
    <s v="M"/>
    <x v="3072"/>
    <x v="15"/>
    <x v="1"/>
    <x v="0"/>
    <d v="2024-05-02T00:00:00"/>
    <s v="N"/>
    <s v="N"/>
    <s v=""/>
    <s v=""/>
    <s v=""/>
    <s v=""/>
    <s v=""/>
    <s v=""/>
    <s v=""/>
    <x v="1"/>
    <d v="2025-02-18T00:00:00"/>
    <n v="23287"/>
    <n v="63"/>
    <s v="55+"/>
    <s v="60 - 69"/>
    <x v="2"/>
    <x v="0"/>
    <x v="1"/>
    <x v="0"/>
    <d v="2015-01-01T00:00:00"/>
    <d v="2024-12-31T00:00:00"/>
    <s v=""/>
    <x v="0"/>
  </r>
  <r>
    <n v="13186"/>
    <s v="Johnna"/>
    <s v="White"/>
    <s v="Not Hispanic, Latino/a, or Spanish Origin"/>
    <s v="English"/>
    <s v="Medicaid of Missouri"/>
    <s v="573-820-2500"/>
    <s v="M"/>
    <x v="3073"/>
    <x v="4"/>
    <x v="1"/>
    <x v="0"/>
    <d v="2024-03-18T00:00:00"/>
    <s v="N"/>
    <s v="N"/>
    <s v=""/>
    <s v=""/>
    <s v=""/>
    <s v=""/>
    <s v=""/>
    <s v=""/>
    <s v=""/>
    <x v="1"/>
    <d v="2025-02-18T00:00:00"/>
    <n v="23300"/>
    <n v="63"/>
    <s v="55+"/>
    <s v="60 - 69"/>
    <x v="2"/>
    <x v="0"/>
    <x v="0"/>
    <x v="0"/>
    <d v="2015-01-01T00:00:00"/>
    <d v="2024-12-31T00:00:00"/>
    <s v=""/>
    <x v="0"/>
  </r>
  <r>
    <n v="11580"/>
    <s v="Bruce"/>
    <s v="Unreported/Choose Not to Disclose Race"/>
    <s v="Unreported/Choose Not to Disclose Ethnicity"/>
    <s v="English"/>
    <s v="AARP Medicare Complete"/>
    <s v="573-820-5679"/>
    <s v="F"/>
    <x v="3074"/>
    <x v="7"/>
    <x v="0"/>
    <x v="0"/>
    <d v="2024-12-11T00:00:00"/>
    <s v="N"/>
    <s v="N"/>
    <s v=""/>
    <s v=""/>
    <s v=""/>
    <s v=""/>
    <s v=""/>
    <s v=""/>
    <s v=""/>
    <x v="0"/>
    <d v="2025-02-18T00:00:00"/>
    <n v="23301"/>
    <n v="63"/>
    <s v="55+"/>
    <s v="60 - 69"/>
    <x v="2"/>
    <x v="2"/>
    <x v="1"/>
    <x v="0"/>
    <d v="2015-01-01T00:00:00"/>
    <d v="2024-12-31T00:00:00"/>
    <s v=""/>
    <x v="0"/>
  </r>
  <r>
    <n v="14366"/>
    <s v="Randolph"/>
    <s v="White"/>
    <s v="Unreported/Choose Not to Disclose Ethnicity"/>
    <s v="English"/>
    <s v="Medicare - WPS Part A"/>
    <s v="573-820-1226"/>
    <s v="F"/>
    <x v="3075"/>
    <x v="9"/>
    <x v="1"/>
    <x v="0"/>
    <d v="2024-12-05T00:00:00"/>
    <s v="Y"/>
    <s v="N"/>
    <s v=""/>
    <s v=""/>
    <s v=""/>
    <s v="09/18/2024 00:00:00"/>
    <s v="Negative"/>
    <s v=""/>
    <s v=""/>
    <x v="0"/>
    <d v="2025-02-18T00:00:00"/>
    <n v="23303"/>
    <n v="63"/>
    <s v="55+"/>
    <s v="60 - 69"/>
    <x v="2"/>
    <x v="0"/>
    <x v="1"/>
    <x v="0"/>
    <d v="2015-01-01T00:00:00"/>
    <d v="2024-12-31T00:00:00"/>
    <s v=""/>
    <x v="0"/>
  </r>
  <r>
    <n v="12087"/>
    <s v="Carmen"/>
    <s v="Unreported/Choose Not to Disclose Race"/>
    <s v="Unreported/Choose Not to Disclose Ethnicity"/>
    <s v="English"/>
    <s v="UHC Medicare Community Plan"/>
    <s v="573-820-2364"/>
    <s v="F"/>
    <x v="3076"/>
    <x v="4"/>
    <x v="1"/>
    <x v="0"/>
    <d v="2024-12-10T00:00:00"/>
    <s v="N"/>
    <s v="N"/>
    <s v=""/>
    <s v=""/>
    <s v=""/>
    <s v=""/>
    <s v=""/>
    <s v=""/>
    <s v=""/>
    <x v="0"/>
    <d v="2025-02-18T00:00:00"/>
    <n v="23304"/>
    <n v="63"/>
    <s v="55+"/>
    <s v="60 - 69"/>
    <x v="2"/>
    <x v="2"/>
    <x v="1"/>
    <x v="0"/>
    <d v="2015-01-01T00:00:00"/>
    <d v="2024-12-31T00:00:00"/>
    <s v=""/>
    <x v="0"/>
  </r>
  <r>
    <n v="13848"/>
    <s v="Francis"/>
    <s v="Unreported/Choose Not to Disclose Race"/>
    <s v="Unreported/Choose Not to Disclose Ethnicity"/>
    <s v="English"/>
    <s v="BCBS of Missouri"/>
    <s v="573-820-4347"/>
    <s v="F"/>
    <x v="3077"/>
    <x v="6"/>
    <x v="1"/>
    <x v="0"/>
    <d v="2024-10-10T00:00:00"/>
    <s v="N"/>
    <s v="N"/>
    <s v=""/>
    <s v=""/>
    <s v=""/>
    <s v=""/>
    <s v=""/>
    <s v=""/>
    <s v=""/>
    <x v="0"/>
    <d v="2025-02-18T00:00:00"/>
    <n v="23306"/>
    <n v="63"/>
    <s v="55+"/>
    <s v="60 - 69"/>
    <x v="2"/>
    <x v="2"/>
    <x v="1"/>
    <x v="0"/>
    <d v="2015-01-01T00:00:00"/>
    <d v="2024-12-31T00:00:00"/>
    <s v=""/>
    <x v="0"/>
  </r>
  <r>
    <n v="12382"/>
    <s v="Diana"/>
    <s v="White"/>
    <s v="Not Hispanic, Latino/a, or Spanish Origin"/>
    <s v="English"/>
    <s v="Slide A"/>
    <s v="573-820-3333"/>
    <s v="F"/>
    <x v="3078"/>
    <x v="3"/>
    <x v="1"/>
    <x v="0"/>
    <d v="2024-07-26T00:00:00"/>
    <s v="N"/>
    <s v="N"/>
    <s v=""/>
    <s v=""/>
    <s v=""/>
    <s v=""/>
    <s v=""/>
    <s v=""/>
    <s v=""/>
    <x v="0"/>
    <d v="2025-02-18T00:00:00"/>
    <n v="23307"/>
    <n v="63"/>
    <s v="55+"/>
    <s v="60 - 69"/>
    <x v="2"/>
    <x v="0"/>
    <x v="0"/>
    <x v="0"/>
    <d v="2015-01-01T00:00:00"/>
    <d v="2024-12-31T00:00:00"/>
    <s v=""/>
    <x v="0"/>
  </r>
  <r>
    <n v="10654"/>
    <s v="Amanda"/>
    <s v="White"/>
    <s v="Not Hispanic, Latino/a, or Spanish Origin"/>
    <s v="English"/>
    <s v="Medicare  NGS Part A"/>
    <s v="573-820-5831"/>
    <s v="M"/>
    <x v="3079"/>
    <x v="1"/>
    <x v="0"/>
    <x v="0"/>
    <d v="2024-12-02T00:00:00"/>
    <s v="N"/>
    <s v="N"/>
    <s v=""/>
    <s v=""/>
    <s v=""/>
    <s v=""/>
    <s v=""/>
    <s v=""/>
    <s v=""/>
    <x v="1"/>
    <d v="2025-02-18T00:00:00"/>
    <n v="23310"/>
    <n v="63"/>
    <s v="55+"/>
    <s v="60 - 69"/>
    <x v="2"/>
    <x v="0"/>
    <x v="0"/>
    <x v="0"/>
    <d v="2015-01-01T00:00:00"/>
    <d v="2024-12-31T00:00:00"/>
    <s v=""/>
    <x v="0"/>
  </r>
  <r>
    <n v="11566"/>
    <s v="Christinna"/>
    <s v="White"/>
    <s v="Not Hispanic, Latino/a, or Spanish Origin"/>
    <s v="English"/>
    <s v="Slide A"/>
    <s v="573-820-5152"/>
    <s v="F"/>
    <x v="3079"/>
    <x v="10"/>
    <x v="3"/>
    <x v="0"/>
    <d v="2024-11-08T00:00:00"/>
    <s v="N"/>
    <s v="N"/>
    <s v=""/>
    <s v=""/>
    <s v=""/>
    <s v=""/>
    <s v=""/>
    <s v=""/>
    <s v=""/>
    <x v="0"/>
    <d v="2025-02-18T00:00:00"/>
    <n v="23310"/>
    <n v="63"/>
    <s v="55+"/>
    <s v="60 - 69"/>
    <x v="2"/>
    <x v="0"/>
    <x v="0"/>
    <x v="0"/>
    <d v="2015-01-01T00:00:00"/>
    <d v="2024-12-31T00:00:00"/>
    <s v=""/>
    <x v="0"/>
  </r>
  <r>
    <n v="14620"/>
    <s v="Linda"/>
    <s v="White"/>
    <s v="Another Hispanic, Latino/a, or Spanish Origin"/>
    <s v="English"/>
    <s v="UHC Medicare National Network"/>
    <s v="573-820-3860"/>
    <s v="M"/>
    <x v="3080"/>
    <x v="9"/>
    <x v="1"/>
    <x v="0"/>
    <d v="2024-10-07T00:00:00"/>
    <s v="N"/>
    <s v="N"/>
    <s v=""/>
    <s v=""/>
    <s v=""/>
    <s v=""/>
    <s v=""/>
    <s v=""/>
    <s v=""/>
    <x v="1"/>
    <d v="2025-02-18T00:00:00"/>
    <n v="23314"/>
    <n v="63"/>
    <s v="55+"/>
    <s v="60 - 69"/>
    <x v="2"/>
    <x v="0"/>
    <x v="2"/>
    <x v="0"/>
    <d v="2015-01-01T00:00:00"/>
    <d v="2024-12-31T00:00:00"/>
    <s v=""/>
    <x v="0"/>
  </r>
  <r>
    <n v="14618"/>
    <s v="Marilyn"/>
    <s v="White"/>
    <s v="Not Hispanic, Latino/a, or Spanish Origin"/>
    <s v="English"/>
    <s v="Healthlink PPO"/>
    <s v="573-820-2580"/>
    <s v="F"/>
    <x v="3081"/>
    <x v="4"/>
    <x v="1"/>
    <x v="0"/>
    <d v="2024-09-13T00:00:00"/>
    <s v="N"/>
    <s v="N"/>
    <s v=""/>
    <s v=""/>
    <s v=""/>
    <s v=""/>
    <s v=""/>
    <s v=""/>
    <s v=""/>
    <x v="0"/>
    <d v="2025-02-18T00:00:00"/>
    <n v="23315"/>
    <n v="63"/>
    <s v="55+"/>
    <s v="60 - 69"/>
    <x v="2"/>
    <x v="0"/>
    <x v="0"/>
    <x v="0"/>
    <d v="2015-01-01T00:00:00"/>
    <d v="2024-12-31T00:00:00"/>
    <s v=""/>
    <x v="0"/>
  </r>
  <r>
    <n v="14169"/>
    <s v="Roberta"/>
    <s v="Unreported/Choose Not to Disclose Race"/>
    <s v="Not Hispanic, Latino/a, or Spanish Origin"/>
    <s v="English"/>
    <s v="Medicare - WPS Part A"/>
    <s v="573-820-2622"/>
    <s v="M"/>
    <x v="3082"/>
    <x v="4"/>
    <x v="1"/>
    <x v="0"/>
    <d v="2024-12-04T00:00:00"/>
    <s v="Y"/>
    <s v="N"/>
    <s v=""/>
    <s v=""/>
    <s v=""/>
    <s v="10/20/2022 00:00:00"/>
    <s v=""/>
    <s v=""/>
    <s v=""/>
    <x v="1"/>
    <d v="2025-02-18T00:00:00"/>
    <n v="23320"/>
    <n v="63"/>
    <s v="55+"/>
    <s v="60 - 69"/>
    <x v="2"/>
    <x v="2"/>
    <x v="0"/>
    <x v="0"/>
    <d v="2015-01-01T00:00:00"/>
    <d v="2024-12-31T00:00:00"/>
    <s v=""/>
    <x v="0"/>
  </r>
  <r>
    <n v="13291"/>
    <s v="Sandy"/>
    <s v="White"/>
    <s v="Not Hispanic, Latino/a, or Spanish Origin"/>
    <s v="English"/>
    <s v="Cigna"/>
    <s v="573-820-1239"/>
    <s v="F"/>
    <x v="3083"/>
    <x v="9"/>
    <x v="1"/>
    <x v="0"/>
    <d v="2024-11-22T00:00:00"/>
    <s v="Y"/>
    <s v="N"/>
    <s v=""/>
    <s v=""/>
    <s v=""/>
    <s v="03/21/2024 00:00:00"/>
    <s v="Negative"/>
    <s v=""/>
    <s v=""/>
    <x v="0"/>
    <d v="2025-02-18T00:00:00"/>
    <n v="23322"/>
    <n v="63"/>
    <s v="55+"/>
    <s v="60 - 69"/>
    <x v="2"/>
    <x v="0"/>
    <x v="0"/>
    <x v="0"/>
    <d v="2015-01-01T00:00:00"/>
    <d v="2024-12-31T00:00:00"/>
    <s v=""/>
    <x v="0"/>
  </r>
  <r>
    <n v="10797"/>
    <s v="Bonnie"/>
    <s v="White"/>
    <s v="Not Hispanic, Latino/a, or Spanish Origin"/>
    <s v="English"/>
    <s v=""/>
    <s v="573-820-5868"/>
    <s v="F"/>
    <x v="3084"/>
    <x v="1"/>
    <x v="0"/>
    <x v="0"/>
    <d v="2024-08-26T00:00:00"/>
    <s v="N"/>
    <s v="N"/>
    <s v=""/>
    <s v=""/>
    <s v=""/>
    <s v=""/>
    <s v=""/>
    <s v=""/>
    <s v=""/>
    <x v="0"/>
    <d v="2025-02-18T00:00:00"/>
    <n v="23323"/>
    <n v="63"/>
    <s v="55+"/>
    <s v="60 - 69"/>
    <x v="2"/>
    <x v="0"/>
    <x v="0"/>
    <x v="0"/>
    <d v="2015-01-01T00:00:00"/>
    <d v="2024-12-31T00:00:00"/>
    <s v=""/>
    <x v="0"/>
  </r>
  <r>
    <n v="11386"/>
    <s v="Johnny"/>
    <s v="White"/>
    <s v="Not Hispanic, Latino/a, or Spanish Origin"/>
    <s v="English"/>
    <s v=""/>
    <s v="573-820-6411"/>
    <s v="M"/>
    <x v="3085"/>
    <x v="12"/>
    <x v="3"/>
    <x v="0"/>
    <d v="2024-06-05T00:00:00"/>
    <s v="N"/>
    <s v="N"/>
    <s v=""/>
    <s v=""/>
    <s v=""/>
    <s v=""/>
    <s v=""/>
    <s v=""/>
    <s v=""/>
    <x v="1"/>
    <d v="2025-02-18T00:00:00"/>
    <n v="23325"/>
    <n v="63"/>
    <s v="55+"/>
    <s v="60 - 69"/>
    <x v="2"/>
    <x v="0"/>
    <x v="0"/>
    <x v="0"/>
    <d v="2015-01-01T00:00:00"/>
    <d v="2024-12-31T00:00:00"/>
    <s v=""/>
    <x v="0"/>
  </r>
  <r>
    <n v="12359"/>
    <s v="Charles"/>
    <s v="White"/>
    <s v="Not Hispanic, Latino/a, or Spanish Origin"/>
    <s v="English"/>
    <s v="Medicare - WPS Part A"/>
    <s v="573-820-4486"/>
    <s v="M"/>
    <x v="3085"/>
    <x v="12"/>
    <x v="1"/>
    <x v="0"/>
    <d v="2024-11-06T00:00:00"/>
    <s v="N"/>
    <s v="N"/>
    <s v=""/>
    <s v=""/>
    <s v=""/>
    <s v=""/>
    <s v=""/>
    <s v=""/>
    <s v=""/>
    <x v="1"/>
    <d v="2025-02-18T00:00:00"/>
    <n v="23325"/>
    <n v="63"/>
    <s v="55+"/>
    <s v="60 - 69"/>
    <x v="2"/>
    <x v="0"/>
    <x v="0"/>
    <x v="0"/>
    <d v="2015-01-01T00:00:00"/>
    <d v="2024-12-31T00:00:00"/>
    <s v=""/>
    <x v="0"/>
  </r>
  <r>
    <n v="12935"/>
    <s v="David"/>
    <s v="White"/>
    <s v="Not Hispanic, Latino/a, or Spanish Origin"/>
    <s v="English"/>
    <s v="PHCS"/>
    <s v="573-820-4817"/>
    <s v="F"/>
    <x v="3086"/>
    <x v="22"/>
    <x v="1"/>
    <x v="0"/>
    <d v="2024-09-17T00:00:00"/>
    <s v="N"/>
    <s v="N"/>
    <s v=""/>
    <s v=""/>
    <s v=""/>
    <s v=""/>
    <s v=""/>
    <s v=""/>
    <s v=""/>
    <x v="0"/>
    <d v="2025-02-18T00:00:00"/>
    <n v="23327"/>
    <n v="63"/>
    <s v="55+"/>
    <s v="60 - 69"/>
    <x v="2"/>
    <x v="0"/>
    <x v="0"/>
    <x v="0"/>
    <d v="2015-01-01T00:00:00"/>
    <d v="2024-12-31T00:00:00"/>
    <s v=""/>
    <x v="0"/>
  </r>
  <r>
    <n v="13952"/>
    <s v="Gerald"/>
    <s v="White"/>
    <s v="Not Hispanic, Latino/a, or Spanish Origin"/>
    <s v="English"/>
    <s v="Med Pay Medical (Durham Company)"/>
    <s v="573-820-2720"/>
    <s v="M"/>
    <x v="961"/>
    <x v="7"/>
    <x v="1"/>
    <x v="0"/>
    <d v="2024-08-09T00:00:00"/>
    <s v="N"/>
    <s v="N"/>
    <s v=""/>
    <s v=""/>
    <s v=""/>
    <s v=""/>
    <s v=""/>
    <s v=""/>
    <s v=""/>
    <x v="1"/>
    <d v="2025-02-18T00:00:00"/>
    <n v="23333"/>
    <n v="63"/>
    <s v="55+"/>
    <s v="60 - 69"/>
    <x v="2"/>
    <x v="0"/>
    <x v="0"/>
    <x v="0"/>
    <d v="2015-01-01T00:00:00"/>
    <d v="2024-12-31T00:00:00"/>
    <s v=""/>
    <x v="0"/>
  </r>
  <r>
    <n v="12249"/>
    <s v="Carl"/>
    <s v="White"/>
    <s v="Not Hispanic, Latino/a, or Spanish Origin"/>
    <s v="English"/>
    <s v="HEALTHY BLUE"/>
    <s v="573-820-5316"/>
    <s v="M"/>
    <x v="3087"/>
    <x v="9"/>
    <x v="5"/>
    <x v="0"/>
    <d v="2024-11-25T00:00:00"/>
    <s v="N"/>
    <s v="N"/>
    <s v=""/>
    <s v=""/>
    <s v=""/>
    <s v=""/>
    <s v=""/>
    <s v=""/>
    <s v=""/>
    <x v="1"/>
    <d v="2025-02-18T00:00:00"/>
    <n v="23338"/>
    <n v="63"/>
    <s v="55+"/>
    <s v="60 - 69"/>
    <x v="2"/>
    <x v="0"/>
    <x v="0"/>
    <x v="0"/>
    <d v="2015-01-01T00:00:00"/>
    <d v="2024-12-31T00:00:00"/>
    <s v=""/>
    <x v="0"/>
  </r>
  <r>
    <n v="15388"/>
    <s v="Jerome"/>
    <s v="White"/>
    <s v="Not Hispanic, Latino/a, or Spanish Origin"/>
    <s v="English"/>
    <s v=""/>
    <s v="573-820-2943"/>
    <s v="F"/>
    <x v="3087"/>
    <x v="20"/>
    <x v="1"/>
    <x v="0"/>
    <d v="2024-08-12T00:00:00"/>
    <s v="N"/>
    <s v="N"/>
    <s v=""/>
    <s v=""/>
    <s v=""/>
    <s v=""/>
    <s v=""/>
    <s v=""/>
    <s v=""/>
    <x v="0"/>
    <d v="2025-02-18T00:00:00"/>
    <n v="23338"/>
    <n v="63"/>
    <s v="55+"/>
    <s v="60 - 69"/>
    <x v="2"/>
    <x v="0"/>
    <x v="0"/>
    <x v="0"/>
    <d v="2015-01-01T00:00:00"/>
    <d v="2024-12-31T00:00:00"/>
    <s v=""/>
    <x v="0"/>
  </r>
  <r>
    <n v="11492"/>
    <s v="Camille"/>
    <s v="White"/>
    <s v="Not Hispanic, Latino/a, or Spanish Origin"/>
    <s v="English"/>
    <s v="BCBS of Missouri"/>
    <s v="573-820-2211"/>
    <s v="F"/>
    <x v="3088"/>
    <x v="8"/>
    <x v="1"/>
    <x v="0"/>
    <d v="2024-05-14T00:00:00"/>
    <s v="N"/>
    <s v="N"/>
    <s v=""/>
    <s v=""/>
    <s v=""/>
    <s v=""/>
    <s v=""/>
    <s v=""/>
    <s v=""/>
    <x v="0"/>
    <d v="2025-02-18T00:00:00"/>
    <n v="23340"/>
    <n v="63"/>
    <s v="55+"/>
    <s v="60 - 69"/>
    <x v="2"/>
    <x v="0"/>
    <x v="0"/>
    <x v="0"/>
    <d v="2015-01-01T00:00:00"/>
    <d v="2024-12-31T00:00:00"/>
    <s v=""/>
    <x v="0"/>
  </r>
  <r>
    <n v="12015"/>
    <s v="Charles"/>
    <s v="White"/>
    <s v="Not Hispanic, Latino/a, or Spanish Origin"/>
    <s v="English"/>
    <s v="Medicaid of Missouri"/>
    <s v="573-820-6366"/>
    <s v="F"/>
    <x v="3089"/>
    <x v="1"/>
    <x v="3"/>
    <x v="0"/>
    <d v="2024-11-26T00:00:00"/>
    <s v="N"/>
    <s v="N"/>
    <s v=""/>
    <s v=""/>
    <s v=""/>
    <s v=""/>
    <s v=""/>
    <s v=""/>
    <s v=""/>
    <x v="0"/>
    <d v="2025-02-18T00:00:00"/>
    <n v="23341"/>
    <n v="63"/>
    <s v="55+"/>
    <s v="60 - 69"/>
    <x v="2"/>
    <x v="0"/>
    <x v="0"/>
    <x v="0"/>
    <d v="2015-01-01T00:00:00"/>
    <d v="2024-12-31T00:00:00"/>
    <s v=""/>
    <x v="0"/>
  </r>
  <r>
    <n v="11127"/>
    <s v="Brian"/>
    <s v="White"/>
    <s v="Not Hispanic, Latino/a, or Spanish Origin"/>
    <s v="English"/>
    <s v="WELLCARE PREM MC ADV. (INS UB)"/>
    <s v="573-820-5678"/>
    <s v="M"/>
    <x v="3090"/>
    <x v="7"/>
    <x v="0"/>
    <x v="0"/>
    <d v="2024-03-25T00:00:00"/>
    <s v="N"/>
    <s v="N"/>
    <s v=""/>
    <s v=""/>
    <s v=""/>
    <s v=""/>
    <s v=""/>
    <s v=""/>
    <s v=""/>
    <x v="1"/>
    <d v="2025-02-18T00:00:00"/>
    <n v="23342"/>
    <n v="63"/>
    <s v="55+"/>
    <s v="60 - 69"/>
    <x v="2"/>
    <x v="0"/>
    <x v="0"/>
    <x v="0"/>
    <d v="2015-01-01T00:00:00"/>
    <d v="2024-12-31T00:00:00"/>
    <s v=""/>
    <x v="0"/>
  </r>
  <r>
    <n v="11151"/>
    <s v="Bruce"/>
    <s v="White"/>
    <s v="Not Hispanic, Latino/a, or Spanish Origin"/>
    <s v="English"/>
    <s v="Ambetter"/>
    <s v="573-820-2664"/>
    <s v="M"/>
    <x v="3090"/>
    <x v="7"/>
    <x v="1"/>
    <x v="0"/>
    <d v="2024-12-05T00:00:00"/>
    <s v="N"/>
    <s v="N"/>
    <s v=""/>
    <s v=""/>
    <s v=""/>
    <s v=""/>
    <s v=""/>
    <s v=""/>
    <s v=""/>
    <x v="1"/>
    <d v="2025-02-18T00:00:00"/>
    <n v="23342"/>
    <n v="63"/>
    <s v="55+"/>
    <s v="60 - 69"/>
    <x v="2"/>
    <x v="0"/>
    <x v="0"/>
    <x v="0"/>
    <d v="2015-01-01T00:00:00"/>
    <d v="2024-12-31T00:00:00"/>
    <s v=""/>
    <x v="0"/>
  </r>
  <r>
    <n v="11169"/>
    <s v="Brian"/>
    <s v="White"/>
    <s v="Not Hispanic, Latino/a, or Spanish Origin"/>
    <s v="English"/>
    <s v="UHC Medicare National Network"/>
    <s v="573-820-4618"/>
    <s v="M"/>
    <x v="3091"/>
    <x v="0"/>
    <x v="1"/>
    <x v="0"/>
    <d v="2024-10-16T00:00:00"/>
    <s v="N"/>
    <s v="N"/>
    <s v=""/>
    <s v=""/>
    <s v=""/>
    <s v=""/>
    <s v=""/>
    <s v=""/>
    <s v=""/>
    <x v="1"/>
    <d v="2025-02-18T00:00:00"/>
    <n v="23343"/>
    <n v="63"/>
    <s v="55+"/>
    <s v="60 - 69"/>
    <x v="2"/>
    <x v="0"/>
    <x v="0"/>
    <x v="0"/>
    <d v="2015-01-01T00:00:00"/>
    <d v="2024-12-31T00:00:00"/>
    <s v=""/>
    <x v="0"/>
  </r>
  <r>
    <n v="13089"/>
    <s v="Lisa"/>
    <s v="White"/>
    <s v="Not Hispanic, Latino/a, or Spanish Origin"/>
    <s v="English"/>
    <s v="BCBS of Missouri"/>
    <s v="573-820-3117"/>
    <s v="M"/>
    <x v="3091"/>
    <x v="23"/>
    <x v="1"/>
    <x v="0"/>
    <d v="2024-09-11T00:00:00"/>
    <s v="N"/>
    <s v="N"/>
    <s v=""/>
    <s v=""/>
    <s v=""/>
    <s v=""/>
    <s v=""/>
    <s v=""/>
    <s v=""/>
    <x v="1"/>
    <d v="2025-02-18T00:00:00"/>
    <n v="23343"/>
    <n v="63"/>
    <s v="55+"/>
    <s v="60 - 69"/>
    <x v="2"/>
    <x v="0"/>
    <x v="0"/>
    <x v="0"/>
    <d v="2015-01-01T00:00:00"/>
    <d v="2024-12-31T00:00:00"/>
    <s v=""/>
    <x v="0"/>
  </r>
  <r>
    <n v="14127"/>
    <s v="Rita"/>
    <s v="White"/>
    <s v="Not Hispanic, Latino/a, or Spanish Origin"/>
    <s v="English"/>
    <s v="United Healthcare"/>
    <s v="573-820-1607"/>
    <s v="M"/>
    <x v="3092"/>
    <x v="12"/>
    <x v="1"/>
    <x v="0"/>
    <d v="2024-11-01T00:00:00"/>
    <s v="Y"/>
    <s v="N"/>
    <s v=""/>
    <s v="11/1/2024 12:00:00 AM"/>
    <s v="Positive"/>
    <s v=""/>
    <s v=""/>
    <s v=""/>
    <s v=""/>
    <x v="1"/>
    <d v="2025-02-18T00:00:00"/>
    <n v="23344"/>
    <n v="63"/>
    <s v="55+"/>
    <s v="60 - 69"/>
    <x v="2"/>
    <x v="0"/>
    <x v="0"/>
    <x v="0"/>
    <d v="2015-01-01T00:00:00"/>
    <d v="2024-12-31T00:00:00"/>
    <s v=""/>
    <x v="0"/>
  </r>
  <r>
    <n v="14067"/>
    <s v="Lisa"/>
    <s v="White"/>
    <s v="Not Hispanic, Latino/a, or Spanish Origin"/>
    <s v="English"/>
    <s v="Healthlink PPO"/>
    <s v="573-820-4436"/>
    <s v="M"/>
    <x v="3093"/>
    <x v="6"/>
    <x v="1"/>
    <x v="0"/>
    <d v="2024-10-11T00:00:00"/>
    <s v="N"/>
    <s v="N"/>
    <s v=""/>
    <s v=""/>
    <s v=""/>
    <s v=""/>
    <s v=""/>
    <s v=""/>
    <s v=""/>
    <x v="1"/>
    <d v="2025-02-18T00:00:00"/>
    <n v="23345"/>
    <n v="63"/>
    <s v="55+"/>
    <s v="60 - 69"/>
    <x v="2"/>
    <x v="0"/>
    <x v="0"/>
    <x v="0"/>
    <d v="2015-01-01T00:00:00"/>
    <d v="2024-12-31T00:00:00"/>
    <s v=""/>
    <x v="0"/>
  </r>
  <r>
    <n v="14474"/>
    <s v="Ray"/>
    <s v="White"/>
    <s v="Not Hispanic, Latino/a, or Spanish Origin"/>
    <s v="English"/>
    <s v="UMR"/>
    <s v="573-820-1138"/>
    <s v="M"/>
    <x v="3094"/>
    <x v="8"/>
    <x v="1"/>
    <x v="0"/>
    <d v="2024-05-30T00:00:00"/>
    <s v="Y"/>
    <s v="N"/>
    <s v=""/>
    <s v=""/>
    <s v=""/>
    <s v="02/10/2023 00:00:00"/>
    <s v="Negative"/>
    <s v=""/>
    <s v=""/>
    <x v="1"/>
    <d v="2025-02-18T00:00:00"/>
    <n v="23350"/>
    <n v="63"/>
    <s v="55+"/>
    <s v="60 - 69"/>
    <x v="2"/>
    <x v="0"/>
    <x v="0"/>
    <x v="0"/>
    <d v="2015-01-01T00:00:00"/>
    <d v="2024-12-31T00:00:00"/>
    <s v=""/>
    <x v="0"/>
  </r>
  <r>
    <n v="10057"/>
    <s v="Amy"/>
    <s v="White"/>
    <s v="Not Hispanic, Latino/a, or Spanish Origin"/>
    <s v="English"/>
    <s v="Humana Care Plan"/>
    <s v="573-820-5492"/>
    <s v="M"/>
    <x v="3095"/>
    <x v="8"/>
    <x v="0"/>
    <x v="0"/>
    <d v="2024-06-27T00:00:00"/>
    <s v="N"/>
    <s v="N"/>
    <s v=""/>
    <s v=""/>
    <s v=""/>
    <s v=""/>
    <s v=""/>
    <s v=""/>
    <s v=""/>
    <x v="1"/>
    <d v="2025-02-18T00:00:00"/>
    <n v="23352"/>
    <n v="63"/>
    <s v="55+"/>
    <s v="60 - 69"/>
    <x v="2"/>
    <x v="0"/>
    <x v="0"/>
    <x v="0"/>
    <d v="2015-01-01T00:00:00"/>
    <d v="2024-12-31T00:00:00"/>
    <s v=""/>
    <x v="0"/>
  </r>
  <r>
    <n v="14093"/>
    <s v="Kenny"/>
    <s v="White"/>
    <s v="Not Hispanic, Latino/a, or Spanish Origin"/>
    <s v="English"/>
    <s v="BCBS of Missouri"/>
    <s v="573-820-2886"/>
    <s v="M"/>
    <x v="3096"/>
    <x v="15"/>
    <x v="1"/>
    <x v="0"/>
    <d v="2024-03-26T00:00:00"/>
    <s v="N"/>
    <s v="N"/>
    <s v=""/>
    <s v=""/>
    <s v=""/>
    <s v=""/>
    <s v=""/>
    <s v=""/>
    <s v=""/>
    <x v="1"/>
    <d v="2025-02-18T00:00:00"/>
    <n v="23356"/>
    <n v="63"/>
    <s v="55+"/>
    <s v="60 - 69"/>
    <x v="2"/>
    <x v="0"/>
    <x v="0"/>
    <x v="0"/>
    <d v="2015-01-01T00:00:00"/>
    <d v="2024-12-31T00:00:00"/>
    <s v=""/>
    <x v="0"/>
  </r>
  <r>
    <n v="13062"/>
    <s v="Gregg"/>
    <s v="White"/>
    <s v="Not Hispanic, Latino/a, or Spanish Origin"/>
    <s v="English"/>
    <s v="UHC Medicaid MEDICAL"/>
    <s v="573-820-4356"/>
    <s v="F"/>
    <x v="3097"/>
    <x v="6"/>
    <x v="1"/>
    <x v="0"/>
    <d v="2024-05-23T00:00:00"/>
    <s v="N"/>
    <s v="N"/>
    <s v=""/>
    <s v=""/>
    <s v=""/>
    <s v=""/>
    <s v=""/>
    <s v=""/>
    <s v=""/>
    <x v="0"/>
    <d v="2025-02-18T00:00:00"/>
    <n v="23364"/>
    <n v="64"/>
    <s v="55+"/>
    <s v="60 - 69"/>
    <x v="2"/>
    <x v="0"/>
    <x v="0"/>
    <x v="0"/>
    <d v="2015-01-01T00:00:00"/>
    <d v="2024-12-31T00:00:00"/>
    <s v=""/>
    <x v="0"/>
  </r>
  <r>
    <n v="10392"/>
    <s v="Susan"/>
    <s v="White"/>
    <s v="Not Hispanic, Latino/a, or Spanish Origin"/>
    <s v="English"/>
    <s v="UHC Medicare National Network"/>
    <s v="573-820-2113"/>
    <s v="F"/>
    <x v="3097"/>
    <x v="8"/>
    <x v="0"/>
    <x v="0"/>
    <d v="2024-10-30T00:00:00"/>
    <s v="Y"/>
    <s v="N"/>
    <m/>
    <s v=""/>
    <s v=""/>
    <s v=""/>
    <s v=""/>
    <s v=""/>
    <s v=""/>
    <x v="0"/>
    <d v="2025-02-18T00:00:00"/>
    <n v="23364"/>
    <n v="64"/>
    <s v="55+"/>
    <s v="60 - 69"/>
    <x v="2"/>
    <x v="0"/>
    <x v="0"/>
    <x v="0"/>
    <d v="2015-01-01T00:00:00"/>
    <d v="2024-12-31T00:00:00"/>
    <s v=""/>
    <x v="0"/>
  </r>
  <r>
    <n v="14811"/>
    <s v="Melissa"/>
    <s v="White"/>
    <s v="Not Hispanic, Latino/a, or Spanish Origin"/>
    <s v="English"/>
    <s v="UHC Medicare Community Plan"/>
    <s v="573-820-6256"/>
    <s v="F"/>
    <x v="3098"/>
    <x v="32"/>
    <x v="2"/>
    <x v="0"/>
    <d v="2024-11-25T00:00:00"/>
    <s v="N"/>
    <s v="N"/>
    <s v=""/>
    <s v=""/>
    <s v=""/>
    <s v=""/>
    <s v=""/>
    <s v=""/>
    <s v=""/>
    <x v="0"/>
    <d v="2025-02-18T00:00:00"/>
    <n v="23365"/>
    <n v="64"/>
    <s v="55+"/>
    <s v="60 - 69"/>
    <x v="2"/>
    <x v="0"/>
    <x v="0"/>
    <x v="0"/>
    <d v="2015-01-01T00:00:00"/>
    <d v="2024-12-31T00:00:00"/>
    <s v=""/>
    <x v="0"/>
  </r>
  <r>
    <n v="12260"/>
    <s v="Diane"/>
    <s v="White"/>
    <s v="Unreported/Choose Not to Disclose Ethnicity"/>
    <s v="English"/>
    <s v="Medicare - WPS Part A"/>
    <s v="573-820-1584"/>
    <s v="M"/>
    <x v="3099"/>
    <x v="9"/>
    <x v="5"/>
    <x v="1"/>
    <d v="2024-08-28T00:00:00"/>
    <s v="N"/>
    <s v="N"/>
    <s v=""/>
    <s v="12/9/2020 12:00:00 AM"/>
    <s v="Negative"/>
    <s v=""/>
    <s v=""/>
    <s v=""/>
    <s v=""/>
    <x v="1"/>
    <d v="2025-02-18T00:00:00"/>
    <n v="23370"/>
    <n v="64"/>
    <s v="55+"/>
    <s v="60 - 69"/>
    <x v="2"/>
    <x v="0"/>
    <x v="1"/>
    <x v="0"/>
    <d v="2015-01-01T00:00:00"/>
    <d v="2024-12-31T00:00:00"/>
    <s v=""/>
    <x v="0"/>
  </r>
  <r>
    <n v="13168"/>
    <s v="Jennifer"/>
    <s v="White"/>
    <s v="Not Hispanic, Latino/a, or Spanish Origin"/>
    <s v="English"/>
    <s v="BCBS of Missouri"/>
    <s v="573-820-3977"/>
    <s v="F"/>
    <x v="3099"/>
    <x v="1"/>
    <x v="1"/>
    <x v="0"/>
    <d v="2024-09-23T00:00:00"/>
    <s v="N"/>
    <s v="N"/>
    <s v=""/>
    <s v=""/>
    <s v=""/>
    <s v=""/>
    <s v=""/>
    <s v=""/>
    <s v=""/>
    <x v="0"/>
    <d v="2025-02-18T00:00:00"/>
    <n v="23370"/>
    <n v="64"/>
    <s v="55+"/>
    <s v="60 - 69"/>
    <x v="2"/>
    <x v="0"/>
    <x v="0"/>
    <x v="0"/>
    <d v="2015-01-01T00:00:00"/>
    <d v="2024-12-31T00:00:00"/>
    <s v=""/>
    <x v="0"/>
  </r>
  <r>
    <n v="13510"/>
    <s v="Irene"/>
    <s v="White"/>
    <s v="Not Hispanic, Latino/a, or Spanish Origin"/>
    <s v="English"/>
    <s v="BCBS of Missouri"/>
    <s v="573-820-2728"/>
    <s v="F"/>
    <x v="3100"/>
    <x v="7"/>
    <x v="1"/>
    <x v="0"/>
    <d v="2024-06-19T00:00:00"/>
    <s v="N"/>
    <s v="N"/>
    <s v=""/>
    <s v=""/>
    <s v=""/>
    <s v=""/>
    <s v=""/>
    <s v=""/>
    <s v=""/>
    <x v="0"/>
    <d v="2025-02-18T00:00:00"/>
    <n v="23376"/>
    <n v="64"/>
    <s v="55+"/>
    <s v="60 - 69"/>
    <x v="2"/>
    <x v="0"/>
    <x v="0"/>
    <x v="0"/>
    <d v="2015-01-01T00:00:00"/>
    <d v="2024-12-31T00:00:00"/>
    <s v=""/>
    <x v="0"/>
  </r>
  <r>
    <n v="14786"/>
    <s v="James"/>
    <s v="White"/>
    <s v="Not Hispanic, Latino/a, or Spanish Origin"/>
    <s v="English"/>
    <s v="BCBS of Missouri"/>
    <s v="573-820-3186"/>
    <s v="F"/>
    <x v="3100"/>
    <x v="2"/>
    <x v="1"/>
    <x v="0"/>
    <d v="2024-11-13T00:00:00"/>
    <s v="N"/>
    <s v="N"/>
    <s v=""/>
    <s v=""/>
    <s v=""/>
    <s v=""/>
    <s v=""/>
    <s v=""/>
    <s v=""/>
    <x v="0"/>
    <d v="2025-02-18T00:00:00"/>
    <n v="23376"/>
    <n v="64"/>
    <s v="55+"/>
    <s v="60 - 69"/>
    <x v="2"/>
    <x v="0"/>
    <x v="0"/>
    <x v="0"/>
    <d v="2015-01-01T00:00:00"/>
    <d v="2024-12-31T00:00:00"/>
    <s v=""/>
    <x v="0"/>
  </r>
  <r>
    <n v="12468"/>
    <s v="Catherine"/>
    <s v="White"/>
    <s v="Not Hispanic, Latino/a, or Spanish Origin"/>
    <s v="English"/>
    <s v="Medicare - WPS Part A"/>
    <s v="573-820-3289"/>
    <s v="F"/>
    <x v="3101"/>
    <x v="3"/>
    <x v="1"/>
    <x v="0"/>
    <d v="2024-10-18T00:00:00"/>
    <s v="N"/>
    <s v="N"/>
    <s v=""/>
    <s v=""/>
    <s v=""/>
    <s v=""/>
    <s v=""/>
    <s v=""/>
    <s v=""/>
    <x v="0"/>
    <d v="2025-02-18T00:00:00"/>
    <n v="23381"/>
    <n v="64"/>
    <s v="55+"/>
    <s v="60 - 69"/>
    <x v="2"/>
    <x v="0"/>
    <x v="0"/>
    <x v="0"/>
    <d v="2015-01-01T00:00:00"/>
    <d v="2024-12-31T00:00:00"/>
    <s v=""/>
    <x v="0"/>
  </r>
  <r>
    <n v="11058"/>
    <s v="Brian"/>
    <s v="White"/>
    <s v="Not Hispanic, Latino/a, or Spanish Origin"/>
    <s v="English"/>
    <s v="BCBS of Missouri"/>
    <s v="573-820-1355"/>
    <s v="F"/>
    <x v="3102"/>
    <x v="9"/>
    <x v="5"/>
    <x v="0"/>
    <d v="2024-11-22T00:00:00"/>
    <s v="N"/>
    <s v="N"/>
    <s v=""/>
    <s v=""/>
    <s v=""/>
    <s v="09/21/2020 00:00:00"/>
    <s v="Negative"/>
    <s v=""/>
    <s v=""/>
    <x v="0"/>
    <d v="2025-02-18T00:00:00"/>
    <n v="23386"/>
    <n v="64"/>
    <s v="55+"/>
    <s v="60 - 69"/>
    <x v="2"/>
    <x v="0"/>
    <x v="0"/>
    <x v="0"/>
    <d v="2015-01-01T00:00:00"/>
    <d v="2024-12-31T00:00:00"/>
    <s v=""/>
    <x v="0"/>
  </r>
  <r>
    <n v="14608"/>
    <s v="Krista"/>
    <s v="White"/>
    <s v="Not Hispanic, Latino/a, or Spanish Origin"/>
    <s v="English"/>
    <s v="Home State Health Plan"/>
    <s v="573-820-4552"/>
    <s v="F"/>
    <x v="3103"/>
    <x v="12"/>
    <x v="1"/>
    <x v="0"/>
    <d v="2024-10-01T00:00:00"/>
    <s v="N"/>
    <s v="N"/>
    <s v=""/>
    <s v=""/>
    <s v=""/>
    <s v=""/>
    <s v=""/>
    <s v=""/>
    <s v=""/>
    <x v="0"/>
    <d v="2025-02-18T00:00:00"/>
    <n v="23390"/>
    <n v="64"/>
    <s v="55+"/>
    <s v="60 - 69"/>
    <x v="2"/>
    <x v="0"/>
    <x v="0"/>
    <x v="0"/>
    <d v="2015-01-01T00:00:00"/>
    <d v="2024-12-31T00:00:00"/>
    <s v=""/>
    <x v="0"/>
  </r>
  <r>
    <n v="10805"/>
    <s v="Monica"/>
    <s v="White"/>
    <s v="Not Hispanic, Latino/a, or Spanish Origin"/>
    <s v="English"/>
    <s v="Healthlink PPO"/>
    <s v="573-820-1428"/>
    <s v="M"/>
    <x v="3104"/>
    <x v="0"/>
    <x v="0"/>
    <x v="0"/>
    <d v="2024-10-21T00:00:00"/>
    <s v="Y"/>
    <s v="N"/>
    <s v=""/>
    <s v=""/>
    <s v=""/>
    <s v="10/27/2023 00:00:00"/>
    <s v="Negative"/>
    <s v=""/>
    <s v=""/>
    <x v="1"/>
    <d v="2025-02-18T00:00:00"/>
    <n v="23391"/>
    <n v="64"/>
    <s v="55+"/>
    <s v="60 - 69"/>
    <x v="2"/>
    <x v="0"/>
    <x v="0"/>
    <x v="0"/>
    <d v="2015-01-01T00:00:00"/>
    <d v="2024-12-31T00:00:00"/>
    <s v=""/>
    <x v="0"/>
  </r>
  <r>
    <n v="15015"/>
    <s v="Marc"/>
    <s v="White"/>
    <s v="Not Hispanic, Latino/a, or Spanish Origin"/>
    <s v="English"/>
    <s v="BCBS of Missouri"/>
    <s v="573-820-3674"/>
    <s v="M"/>
    <x v="3105"/>
    <x v="24"/>
    <x v="1"/>
    <x v="0"/>
    <d v="2024-08-09T00:00:00"/>
    <s v="N"/>
    <s v="N"/>
    <s v=""/>
    <s v=""/>
    <s v=""/>
    <s v=""/>
    <s v=""/>
    <s v=""/>
    <s v=""/>
    <x v="1"/>
    <d v="2025-02-18T00:00:00"/>
    <n v="23395"/>
    <n v="64"/>
    <s v="55+"/>
    <s v="60 - 69"/>
    <x v="2"/>
    <x v="0"/>
    <x v="0"/>
    <x v="0"/>
    <d v="2015-01-01T00:00:00"/>
    <d v="2024-12-31T00:00:00"/>
    <s v=""/>
    <x v="0"/>
  </r>
  <r>
    <n v="13267"/>
    <s v="Dana"/>
    <s v="Other Pacific Islander"/>
    <s v="Not Hispanic, Latino/a, or Spanish Origin"/>
    <s v="English"/>
    <s v="BCBS of Missouri"/>
    <s v="573-820-5693"/>
    <s v="F"/>
    <x v="464"/>
    <x v="7"/>
    <x v="0"/>
    <x v="0"/>
    <d v="2024-11-21T00:00:00"/>
    <s v="N"/>
    <s v="N"/>
    <s v=""/>
    <s v=""/>
    <s v=""/>
    <s v=""/>
    <s v=""/>
    <s v=""/>
    <s v=""/>
    <x v="0"/>
    <d v="2025-02-18T00:00:00"/>
    <n v="23396"/>
    <n v="64"/>
    <s v="55+"/>
    <s v="60 - 69"/>
    <x v="2"/>
    <x v="5"/>
    <x v="0"/>
    <x v="0"/>
    <d v="2015-01-01T00:00:00"/>
    <d v="2024-12-31T00:00:00"/>
    <s v=""/>
    <x v="0"/>
  </r>
  <r>
    <n v="10452"/>
    <s v="Ilene"/>
    <s v="White"/>
    <s v="Not Hispanic, Latino/a, or Spanish Origin"/>
    <s v="English"/>
    <s v="BCBS of Missouri"/>
    <s v="573-820-5662"/>
    <s v="F"/>
    <x v="3106"/>
    <x v="7"/>
    <x v="0"/>
    <x v="0"/>
    <d v="2024-10-01T00:00:00"/>
    <s v="N"/>
    <s v="N"/>
    <s v=""/>
    <s v=""/>
    <s v=""/>
    <s v=""/>
    <s v=""/>
    <s v=""/>
    <s v=""/>
    <x v="0"/>
    <d v="2025-02-18T00:00:00"/>
    <n v="23400"/>
    <n v="64"/>
    <s v="55+"/>
    <s v="60 - 69"/>
    <x v="2"/>
    <x v="0"/>
    <x v="0"/>
    <x v="0"/>
    <d v="2015-01-01T00:00:00"/>
    <d v="2024-12-31T00:00:00"/>
    <s v=""/>
    <x v="0"/>
  </r>
  <r>
    <n v="11148"/>
    <s v="Angie"/>
    <s v="White"/>
    <s v="Not Hispanic, Latino/a, or Spanish Origin"/>
    <s v="English"/>
    <s v="Ambetter"/>
    <s v="573-820-6029"/>
    <s v="M"/>
    <x v="3107"/>
    <x v="0"/>
    <x v="0"/>
    <x v="0"/>
    <d v="2024-03-06T00:00:00"/>
    <s v="N"/>
    <s v="N"/>
    <s v=""/>
    <s v=""/>
    <s v=""/>
    <s v=""/>
    <s v=""/>
    <s v=""/>
    <s v=""/>
    <x v="1"/>
    <d v="2025-02-18T00:00:00"/>
    <n v="23407"/>
    <n v="64"/>
    <s v="55+"/>
    <s v="60 - 69"/>
    <x v="2"/>
    <x v="0"/>
    <x v="0"/>
    <x v="0"/>
    <d v="2015-01-01T00:00:00"/>
    <d v="2024-12-31T00:00:00"/>
    <s v=""/>
    <x v="0"/>
  </r>
  <r>
    <n v="11809"/>
    <s v="Bobby"/>
    <s v="White"/>
    <s v="Not Hispanic, Latino/a, or Spanish Origin"/>
    <s v="English"/>
    <s v="Aetna Medicare Elite"/>
    <s v="573-820-4615"/>
    <s v="M"/>
    <x v="3107"/>
    <x v="0"/>
    <x v="1"/>
    <x v="0"/>
    <d v="2024-09-27T00:00:00"/>
    <s v="N"/>
    <s v="N"/>
    <s v=""/>
    <s v=""/>
    <s v=""/>
    <s v=""/>
    <s v=""/>
    <s v=""/>
    <s v=""/>
    <x v="1"/>
    <d v="2025-02-18T00:00:00"/>
    <n v="23407"/>
    <n v="64"/>
    <s v="55+"/>
    <s v="60 - 69"/>
    <x v="2"/>
    <x v="0"/>
    <x v="0"/>
    <x v="0"/>
    <d v="2015-01-01T00:00:00"/>
    <d v="2024-12-31T00:00:00"/>
    <s v=""/>
    <x v="0"/>
  </r>
  <r>
    <n v="13532"/>
    <s v="Jerry"/>
    <s v="White"/>
    <s v="Not Hispanic, Latino/a, or Spanish Origin"/>
    <s v="English"/>
    <s v="BCBS of Missouri"/>
    <s v="573-820-2477"/>
    <s v="F"/>
    <x v="3108"/>
    <x v="4"/>
    <x v="1"/>
    <x v="0"/>
    <d v="2024-10-14T00:00:00"/>
    <s v="N"/>
    <s v="N"/>
    <s v=""/>
    <s v=""/>
    <s v=""/>
    <s v=""/>
    <s v=""/>
    <s v=""/>
    <s v=""/>
    <x v="0"/>
    <d v="2025-02-18T00:00:00"/>
    <n v="23413"/>
    <n v="64"/>
    <s v="55+"/>
    <s v="60 - 69"/>
    <x v="2"/>
    <x v="0"/>
    <x v="0"/>
    <x v="0"/>
    <d v="2015-01-01T00:00:00"/>
    <d v="2024-12-31T00:00:00"/>
    <s v=""/>
    <x v="0"/>
  </r>
  <r>
    <n v="14454"/>
    <s v="Rebecca"/>
    <s v="White"/>
    <s v="Not Hispanic, Latino/a, or Spanish Origin"/>
    <s v="English"/>
    <s v="HEALTHY BLUE"/>
    <s v="573-820-1283"/>
    <s v="M"/>
    <x v="3109"/>
    <x v="6"/>
    <x v="1"/>
    <x v="0"/>
    <d v="2024-03-13T00:00:00"/>
    <s v="Y"/>
    <s v="N"/>
    <s v=""/>
    <s v=""/>
    <s v=""/>
    <s v="05/10/2024 00:00:00"/>
    <s v="Negative"/>
    <s v=""/>
    <s v=""/>
    <x v="1"/>
    <d v="2025-02-18T00:00:00"/>
    <n v="23414"/>
    <n v="64"/>
    <s v="55+"/>
    <s v="60 - 69"/>
    <x v="2"/>
    <x v="0"/>
    <x v="0"/>
    <x v="0"/>
    <d v="2015-01-01T00:00:00"/>
    <d v="2024-12-31T00:00:00"/>
    <s v=""/>
    <x v="0"/>
  </r>
  <r>
    <n v="13365"/>
    <s v="Doris"/>
    <s v="White"/>
    <s v="Not Hispanic, Latino/a, or Spanish Origin"/>
    <s v="English"/>
    <s v="United HealthCare of All States"/>
    <s v="573-820-4496"/>
    <s v="F"/>
    <x v="3110"/>
    <x v="12"/>
    <x v="1"/>
    <x v="0"/>
    <d v="2024-12-20T00:00:00"/>
    <s v="N"/>
    <s v="N"/>
    <s v=""/>
    <s v=""/>
    <s v=""/>
    <s v=""/>
    <s v=""/>
    <s v=""/>
    <s v=""/>
    <x v="0"/>
    <d v="2025-02-18T00:00:00"/>
    <n v="23415"/>
    <n v="64"/>
    <s v="55+"/>
    <s v="60 - 69"/>
    <x v="2"/>
    <x v="0"/>
    <x v="0"/>
    <x v="0"/>
    <d v="2015-01-01T00:00:00"/>
    <d v="2024-12-31T00:00:00"/>
    <s v=""/>
    <x v="0"/>
  </r>
  <r>
    <n v="12202"/>
    <s v="Donald"/>
    <s v="White"/>
    <s v="Unreported/Choose Not to Disclose Ethnicity"/>
    <s v="English"/>
    <s v="Medicare - WPS Part A"/>
    <s v="573-820-1105"/>
    <s v="M"/>
    <x v="964"/>
    <x v="3"/>
    <x v="1"/>
    <x v="0"/>
    <d v="2024-08-16T00:00:00"/>
    <s v="N"/>
    <s v="N"/>
    <s v=""/>
    <s v=""/>
    <s v=""/>
    <s v="06/15/2021 00:00:00"/>
    <s v="Negative"/>
    <s v=""/>
    <s v=""/>
    <x v="1"/>
    <d v="2025-02-18T00:00:00"/>
    <n v="23418"/>
    <n v="64"/>
    <s v="55+"/>
    <s v="60 - 69"/>
    <x v="2"/>
    <x v="0"/>
    <x v="1"/>
    <x v="0"/>
    <d v="2015-01-01T00:00:00"/>
    <d v="2024-12-31T00:00:00"/>
    <s v=""/>
    <x v="0"/>
  </r>
  <r>
    <n v="10612"/>
    <s v="Joseph"/>
    <s v="Black/African American"/>
    <s v="Not Hispanic, Latino/a, or Spanish Origin"/>
    <s v="English"/>
    <s v="Medicare  NGS Part A"/>
    <s v="573-820-3020"/>
    <s v="M"/>
    <x v="3111"/>
    <x v="11"/>
    <x v="1"/>
    <x v="0"/>
    <d v="2024-11-21T00:00:00"/>
    <s v="N"/>
    <s v="N"/>
    <s v=""/>
    <s v=""/>
    <s v=""/>
    <s v=""/>
    <s v=""/>
    <s v=""/>
    <s v=""/>
    <x v="1"/>
    <d v="2025-02-18T00:00:00"/>
    <n v="23422"/>
    <n v="64"/>
    <s v="55+"/>
    <s v="60 - 69"/>
    <x v="2"/>
    <x v="4"/>
    <x v="0"/>
    <x v="0"/>
    <d v="2015-01-01T00:00:00"/>
    <d v="2024-12-31T00:00:00"/>
    <s v=""/>
    <x v="0"/>
  </r>
  <r>
    <n v="13064"/>
    <s v="Laura"/>
    <s v="White"/>
    <s v="Not Hispanic, Latino/a, or Spanish Origin"/>
    <s v="English"/>
    <s v="United Healthcare"/>
    <s v="573-820-5659"/>
    <s v="M"/>
    <x v="3112"/>
    <x v="30"/>
    <x v="0"/>
    <x v="0"/>
    <d v="2024-09-12T00:00:00"/>
    <s v="N"/>
    <s v="N"/>
    <s v=""/>
    <s v=""/>
    <s v=""/>
    <s v=""/>
    <s v=""/>
    <s v=""/>
    <s v=""/>
    <x v="1"/>
    <d v="2025-02-18T00:00:00"/>
    <n v="23423"/>
    <n v="64"/>
    <s v="55+"/>
    <s v="60 - 69"/>
    <x v="2"/>
    <x v="0"/>
    <x v="0"/>
    <x v="0"/>
    <d v="2015-01-01T00:00:00"/>
    <d v="2024-12-31T00:00:00"/>
    <s v=""/>
    <x v="0"/>
  </r>
  <r>
    <n v="13677"/>
    <s v="Karen"/>
    <s v="White"/>
    <s v="Not Hispanic, Latino/a, or Spanish Origin"/>
    <s v="English"/>
    <s v="BCBS of Missouri"/>
    <s v="573-820-2315"/>
    <s v="M"/>
    <x v="3112"/>
    <x v="8"/>
    <x v="1"/>
    <x v="0"/>
    <d v="2024-12-11T00:00:00"/>
    <s v="N"/>
    <s v="N"/>
    <s v=""/>
    <s v=""/>
    <s v=""/>
    <s v=""/>
    <s v=""/>
    <s v=""/>
    <s v=""/>
    <x v="1"/>
    <d v="2025-02-18T00:00:00"/>
    <n v="23423"/>
    <n v="64"/>
    <s v="55+"/>
    <s v="60 - 69"/>
    <x v="2"/>
    <x v="0"/>
    <x v="0"/>
    <x v="0"/>
    <d v="2015-01-01T00:00:00"/>
    <d v="2024-12-31T00:00:00"/>
    <s v=""/>
    <x v="0"/>
  </r>
  <r>
    <n v="15330"/>
    <s v="Lorie"/>
    <s v="White"/>
    <s v="Unreported/Choose Not to Disclose Ethnicity"/>
    <s v="English"/>
    <s v="Medicare - WPS Part A"/>
    <s v="573-820-3874"/>
    <s v="F"/>
    <x v="3113"/>
    <x v="9"/>
    <x v="1"/>
    <x v="0"/>
    <d v="2024-12-19T00:00:00"/>
    <s v="N"/>
    <s v="N"/>
    <s v=""/>
    <s v=""/>
    <s v=""/>
    <s v=""/>
    <s v=""/>
    <s v=""/>
    <s v=""/>
    <x v="0"/>
    <d v="2025-02-18T00:00:00"/>
    <n v="23425"/>
    <n v="64"/>
    <s v="55+"/>
    <s v="60 - 69"/>
    <x v="2"/>
    <x v="0"/>
    <x v="1"/>
    <x v="0"/>
    <d v="2015-01-01T00:00:00"/>
    <d v="2024-12-31T00:00:00"/>
    <s v=""/>
    <x v="0"/>
  </r>
  <r>
    <n v="14491"/>
    <s v="Heidi"/>
    <s v="White"/>
    <s v="Not Hispanic, Latino/a, or Spanish Origin"/>
    <s v="English"/>
    <s v="Aetna Health Plans"/>
    <s v="573-820-3575"/>
    <s v="F"/>
    <x v="3114"/>
    <x v="24"/>
    <x v="1"/>
    <x v="0"/>
    <d v="2024-01-23T00:00:00"/>
    <s v="N"/>
    <s v="N"/>
    <s v=""/>
    <s v=""/>
    <s v=""/>
    <s v=""/>
    <s v=""/>
    <s v=""/>
    <s v=""/>
    <x v="0"/>
    <d v="2025-02-18T00:00:00"/>
    <n v="23428"/>
    <n v="64"/>
    <s v="55+"/>
    <s v="60 - 69"/>
    <x v="2"/>
    <x v="0"/>
    <x v="0"/>
    <x v="0"/>
    <d v="2015-01-01T00:00:00"/>
    <d v="2024-12-31T00:00:00"/>
    <s v=""/>
    <x v="0"/>
  </r>
  <r>
    <n v="10319"/>
    <s v="Deborah"/>
    <s v="White"/>
    <s v="Not Hispanic, Latino/a, or Spanish Origin"/>
    <s v="English"/>
    <s v="Medicare  NGS Part A"/>
    <s v="573-820-5565"/>
    <s v="F"/>
    <x v="3115"/>
    <x v="8"/>
    <x v="0"/>
    <x v="0"/>
    <d v="2024-11-07T00:00:00"/>
    <s v="N"/>
    <s v="N"/>
    <s v=""/>
    <s v=""/>
    <s v=""/>
    <s v=""/>
    <s v=""/>
    <s v=""/>
    <s v=""/>
    <x v="0"/>
    <d v="2025-02-18T00:00:00"/>
    <n v="23430"/>
    <n v="64"/>
    <s v="55+"/>
    <s v="60 - 69"/>
    <x v="2"/>
    <x v="0"/>
    <x v="0"/>
    <x v="0"/>
    <d v="2015-01-01T00:00:00"/>
    <d v="2024-12-31T00:00:00"/>
    <s v=""/>
    <x v="0"/>
  </r>
  <r>
    <n v="14337"/>
    <s v="John"/>
    <s v="White"/>
    <s v="Not Hispanic, Latino/a, or Spanish Origin"/>
    <s v="English"/>
    <s v="United Healthcare"/>
    <s v="573-820-4135"/>
    <s v="M"/>
    <x v="3115"/>
    <x v="10"/>
    <x v="1"/>
    <x v="0"/>
    <d v="2024-08-12T00:00:00"/>
    <s v="N"/>
    <s v="N"/>
    <s v=""/>
    <s v=""/>
    <s v=""/>
    <s v=""/>
    <s v=""/>
    <s v=""/>
    <s v=""/>
    <x v="1"/>
    <d v="2025-02-18T00:00:00"/>
    <n v="23430"/>
    <n v="64"/>
    <s v="55+"/>
    <s v="60 - 69"/>
    <x v="2"/>
    <x v="0"/>
    <x v="0"/>
    <x v="0"/>
    <d v="2015-01-01T00:00:00"/>
    <d v="2024-12-31T00:00:00"/>
    <s v=""/>
    <x v="0"/>
  </r>
  <r>
    <n v="12561"/>
    <s v="Danny"/>
    <s v="White"/>
    <s v="Not Hispanic, Latino/a, or Spanish Origin"/>
    <s v="English"/>
    <s v="BCBS of Missouri"/>
    <s v="573-820-6006"/>
    <s v="F"/>
    <x v="3116"/>
    <x v="12"/>
    <x v="0"/>
    <x v="0"/>
    <d v="2024-12-04T00:00:00"/>
    <s v="N"/>
    <s v="N"/>
    <s v=""/>
    <s v=""/>
    <s v=""/>
    <s v=""/>
    <s v=""/>
    <s v=""/>
    <s v=""/>
    <x v="0"/>
    <d v="2025-02-18T00:00:00"/>
    <n v="23438"/>
    <n v="64"/>
    <s v="55+"/>
    <s v="60 - 69"/>
    <x v="2"/>
    <x v="0"/>
    <x v="0"/>
    <x v="0"/>
    <d v="2015-01-01T00:00:00"/>
    <d v="2024-12-31T00:00:00"/>
    <s v=""/>
    <x v="0"/>
  </r>
  <r>
    <n v="10960"/>
    <s v="Aimee"/>
    <s v="White"/>
    <s v="Not Hispanic, Latino/a, or Spanish Origin"/>
    <s v="English"/>
    <s v="Ambetter"/>
    <s v="573-820-5826"/>
    <s v="M"/>
    <x v="3117"/>
    <x v="1"/>
    <x v="0"/>
    <x v="0"/>
    <d v="2024-11-22T00:00:00"/>
    <s v="N"/>
    <s v="N"/>
    <s v=""/>
    <s v=""/>
    <s v=""/>
    <s v=""/>
    <s v=""/>
    <s v=""/>
    <s v=""/>
    <x v="1"/>
    <d v="2025-02-18T00:00:00"/>
    <n v="23441"/>
    <n v="64"/>
    <s v="55+"/>
    <s v="60 - 69"/>
    <x v="2"/>
    <x v="0"/>
    <x v="0"/>
    <x v="0"/>
    <d v="2015-01-01T00:00:00"/>
    <d v="2024-12-31T00:00:00"/>
    <s v=""/>
    <x v="0"/>
  </r>
  <r>
    <n v="12374"/>
    <s v="Kim"/>
    <s v="White"/>
    <s v="Not Hispanic, Latino/a, or Spanish Origin"/>
    <s v="English"/>
    <s v="BCBS of Missouri"/>
    <s v="573-820-3850"/>
    <s v="M"/>
    <x v="3117"/>
    <x v="9"/>
    <x v="1"/>
    <x v="0"/>
    <d v="2024-02-21T00:00:00"/>
    <s v="N"/>
    <s v="N"/>
    <s v=""/>
    <s v=""/>
    <s v=""/>
    <s v=""/>
    <s v=""/>
    <s v=""/>
    <s v=""/>
    <x v="1"/>
    <d v="2025-02-18T00:00:00"/>
    <n v="23441"/>
    <n v="64"/>
    <s v="55+"/>
    <s v="60 - 69"/>
    <x v="2"/>
    <x v="0"/>
    <x v="0"/>
    <x v="0"/>
    <d v="2015-01-01T00:00:00"/>
    <d v="2024-12-31T00:00:00"/>
    <s v=""/>
    <x v="0"/>
  </r>
  <r>
    <n v="14207"/>
    <s v="Jeri"/>
    <s v="White"/>
    <s v="Not Hispanic, Latino/a, or Spanish Origin"/>
    <s v="English"/>
    <s v="BCBS of Missouri"/>
    <s v="573-820-2756"/>
    <s v="M"/>
    <x v="3117"/>
    <x v="7"/>
    <x v="1"/>
    <x v="0"/>
    <d v="2024-03-28T00:00:00"/>
    <s v="N"/>
    <s v="N"/>
    <s v=""/>
    <s v=""/>
    <s v=""/>
    <s v=""/>
    <s v=""/>
    <s v=""/>
    <s v=""/>
    <x v="1"/>
    <d v="2025-02-18T00:00:00"/>
    <n v="23441"/>
    <n v="64"/>
    <s v="55+"/>
    <s v="60 - 69"/>
    <x v="2"/>
    <x v="0"/>
    <x v="0"/>
    <x v="0"/>
    <d v="2015-01-01T00:00:00"/>
    <d v="2024-12-31T00:00:00"/>
    <s v=""/>
    <x v="0"/>
  </r>
  <r>
    <n v="10555"/>
    <s v="Randall"/>
    <s v="Black/African American"/>
    <s v="Not Hispanic, Latino/a, or Spanish Origin"/>
    <s v="English"/>
    <s v="Medicaid of Missouri"/>
    <s v="573-820-2173"/>
    <s v="F"/>
    <x v="3118"/>
    <x v="8"/>
    <x v="1"/>
    <x v="0"/>
    <d v="2024-04-03T00:00:00"/>
    <s v="Y"/>
    <s v="N"/>
    <m/>
    <s v=""/>
    <s v=""/>
    <s v=""/>
    <s v=""/>
    <s v=""/>
    <s v=""/>
    <x v="0"/>
    <d v="2025-02-18T00:00:00"/>
    <n v="23446"/>
    <n v="64"/>
    <s v="55+"/>
    <s v="60 - 69"/>
    <x v="2"/>
    <x v="4"/>
    <x v="0"/>
    <x v="0"/>
    <d v="2015-01-01T00:00:00"/>
    <d v="2024-12-31T00:00:00"/>
    <s v=""/>
    <x v="0"/>
  </r>
  <r>
    <n v="14294"/>
    <s v="John"/>
    <s v="White"/>
    <s v="Unreported/Choose Not to Disclose Ethnicity"/>
    <s v="English"/>
    <s v="UHC DUAL COMPLETE (PPO)"/>
    <s v="573-820-2509"/>
    <s v="F"/>
    <x v="3119"/>
    <x v="4"/>
    <x v="1"/>
    <x v="0"/>
    <d v="2024-08-14T00:00:00"/>
    <s v="N"/>
    <s v="N"/>
    <s v=""/>
    <s v=""/>
    <s v=""/>
    <s v=""/>
    <s v=""/>
    <s v=""/>
    <s v=""/>
    <x v="0"/>
    <d v="2025-02-18T00:00:00"/>
    <n v="23447"/>
    <n v="64"/>
    <s v="55+"/>
    <s v="60 - 69"/>
    <x v="2"/>
    <x v="0"/>
    <x v="1"/>
    <x v="0"/>
    <d v="2015-01-01T00:00:00"/>
    <d v="2024-12-31T00:00:00"/>
    <s v=""/>
    <x v="0"/>
  </r>
  <r>
    <n v="10238"/>
    <s v="Barbara"/>
    <s v="White"/>
    <s v="Not Hispanic, Latino/a, or Spanish Origin"/>
    <s v="English"/>
    <s v="UHC Medicare National Network"/>
    <s v="573-820-4608"/>
    <s v="F"/>
    <x v="3120"/>
    <x v="0"/>
    <x v="1"/>
    <x v="0"/>
    <d v="2024-08-26T00:00:00"/>
    <s v="N"/>
    <s v="N"/>
    <s v=""/>
    <s v=""/>
    <s v=""/>
    <s v=""/>
    <s v=""/>
    <s v=""/>
    <s v=""/>
    <x v="0"/>
    <d v="2025-02-18T00:00:00"/>
    <n v="23450"/>
    <n v="64"/>
    <s v="55+"/>
    <s v="60 - 69"/>
    <x v="2"/>
    <x v="0"/>
    <x v="0"/>
    <x v="0"/>
    <d v="2015-01-01T00:00:00"/>
    <d v="2024-12-31T00:00:00"/>
    <s v=""/>
    <x v="0"/>
  </r>
  <r>
    <n v="10379"/>
    <s v="Brian"/>
    <s v="White"/>
    <s v="Not Hispanic, Latino/a, or Spanish Origin"/>
    <s v="English"/>
    <s v="Medicaid of Missouri"/>
    <s v="573-820-4622"/>
    <s v="M"/>
    <x v="3121"/>
    <x v="0"/>
    <x v="1"/>
    <x v="0"/>
    <d v="2024-12-02T00:00:00"/>
    <s v="N"/>
    <s v="N"/>
    <s v=""/>
    <s v=""/>
    <s v=""/>
    <s v=""/>
    <s v=""/>
    <s v=""/>
    <s v=""/>
    <x v="1"/>
    <d v="2025-02-18T00:00:00"/>
    <n v="23452"/>
    <n v="64"/>
    <s v="55+"/>
    <s v="60 - 69"/>
    <x v="2"/>
    <x v="0"/>
    <x v="0"/>
    <x v="0"/>
    <d v="2015-01-01T00:00:00"/>
    <d v="2024-12-31T00:00:00"/>
    <s v=""/>
    <x v="0"/>
  </r>
  <r>
    <n v="10137"/>
    <s v="Alva"/>
    <s v="White"/>
    <s v="Not Hispanic, Latino/a, or Spanish Origin"/>
    <s v="English"/>
    <s v="Medicare  NGS Part A"/>
    <s v="573-820-6011"/>
    <s v="F"/>
    <x v="3122"/>
    <x v="0"/>
    <x v="0"/>
    <x v="0"/>
    <d v="2024-07-24T00:00:00"/>
    <s v="N"/>
    <s v="N"/>
    <s v=""/>
    <s v=""/>
    <s v=""/>
    <s v=""/>
    <s v=""/>
    <s v=""/>
    <s v=""/>
    <x v="0"/>
    <d v="2025-02-18T00:00:00"/>
    <n v="23453"/>
    <n v="64"/>
    <s v="55+"/>
    <s v="60 - 69"/>
    <x v="2"/>
    <x v="0"/>
    <x v="0"/>
    <x v="0"/>
    <d v="2015-01-01T00:00:00"/>
    <d v="2024-12-31T00:00:00"/>
    <s v=""/>
    <x v="0"/>
  </r>
  <r>
    <n v="10347"/>
    <s v="Delores"/>
    <s v="White"/>
    <s v="Not Hispanic, Latino/a, or Spanish Origin"/>
    <s v="English"/>
    <s v="Medicaid of Missouri"/>
    <s v="573-820-5906"/>
    <s v="M"/>
    <x v="3122"/>
    <x v="1"/>
    <x v="0"/>
    <x v="0"/>
    <d v="2024-10-15T00:00:00"/>
    <s v="N"/>
    <s v="N"/>
    <s v=""/>
    <s v=""/>
    <s v=""/>
    <s v=""/>
    <s v=""/>
    <s v=""/>
    <s v=""/>
    <x v="1"/>
    <d v="2025-02-18T00:00:00"/>
    <n v="23453"/>
    <n v="64"/>
    <s v="55+"/>
    <s v="60 - 69"/>
    <x v="2"/>
    <x v="0"/>
    <x v="0"/>
    <x v="0"/>
    <d v="2015-01-01T00:00:00"/>
    <d v="2024-12-31T00:00:00"/>
    <s v=""/>
    <x v="0"/>
  </r>
  <r>
    <n v="14471"/>
    <s v="Richard"/>
    <s v="Unreported/Choose Not to Disclose Race"/>
    <s v="Unreported/Choose Not to Disclose Ethnicity"/>
    <s v="English"/>
    <s v="Medicare - WPS Part A"/>
    <s v="573-820-1231"/>
    <s v="M"/>
    <x v="3123"/>
    <x v="9"/>
    <x v="1"/>
    <x v="0"/>
    <d v="2024-10-10T00:00:00"/>
    <s v="Y"/>
    <s v="N"/>
    <s v=""/>
    <s v=""/>
    <s v=""/>
    <s v="04/12/2024 00:00:00"/>
    <s v="Negative"/>
    <s v=""/>
    <s v=""/>
    <x v="1"/>
    <d v="2025-02-18T00:00:00"/>
    <n v="23457"/>
    <n v="64"/>
    <s v="55+"/>
    <s v="60 - 69"/>
    <x v="2"/>
    <x v="2"/>
    <x v="1"/>
    <x v="0"/>
    <d v="2015-01-01T00:00:00"/>
    <d v="2024-12-31T00:00:00"/>
    <s v=""/>
    <x v="0"/>
  </r>
  <r>
    <n v="14086"/>
    <s v="Kenneth"/>
    <s v="White"/>
    <s v="Not Hispanic, Latino/a, or Spanish Origin"/>
    <s v="English"/>
    <s v="Medicare - WPS Part A"/>
    <s v="573-820-3636"/>
    <s v="F"/>
    <x v="3123"/>
    <x v="24"/>
    <x v="1"/>
    <x v="0"/>
    <d v="2024-10-25T00:00:00"/>
    <s v="N"/>
    <s v="N"/>
    <s v=""/>
    <s v=""/>
    <s v=""/>
    <s v=""/>
    <s v=""/>
    <s v=""/>
    <s v=""/>
    <x v="0"/>
    <d v="2025-02-18T00:00:00"/>
    <n v="23457"/>
    <n v="64"/>
    <s v="55+"/>
    <s v="60 - 69"/>
    <x v="2"/>
    <x v="0"/>
    <x v="0"/>
    <x v="0"/>
    <d v="2015-01-01T00:00:00"/>
    <d v="2024-12-31T00:00:00"/>
    <s v=""/>
    <x v="0"/>
  </r>
  <r>
    <n v="11978"/>
    <s v="Troy"/>
    <s v="White"/>
    <s v="Not Hispanic, Latino/a, or Spanish Origin"/>
    <s v="English"/>
    <s v="BCBS of Missouri"/>
    <s v="573-820-1368"/>
    <s v="M"/>
    <x v="3124"/>
    <x v="9"/>
    <x v="5"/>
    <x v="0"/>
    <d v="2024-01-15T00:00:00"/>
    <s v="Y"/>
    <s v="N"/>
    <s v=""/>
    <s v=""/>
    <s v=""/>
    <s v="02/13/2024 00:00:00"/>
    <s v="Negative"/>
    <s v=""/>
    <s v=""/>
    <x v="1"/>
    <d v="2025-02-18T00:00:00"/>
    <n v="23460"/>
    <n v="64"/>
    <s v="55+"/>
    <s v="60 - 69"/>
    <x v="2"/>
    <x v="0"/>
    <x v="0"/>
    <x v="0"/>
    <d v="2015-01-01T00:00:00"/>
    <d v="2024-12-31T00:00:00"/>
    <s v=""/>
    <x v="0"/>
  </r>
  <r>
    <n v="14259"/>
    <s v="Kimberly"/>
    <s v="Black/African American"/>
    <s v="Not Hispanic, Latino/a, or Spanish Origin"/>
    <s v="English"/>
    <s v=""/>
    <s v="573-820-2539"/>
    <s v="M"/>
    <x v="3124"/>
    <x v="4"/>
    <x v="1"/>
    <x v="0"/>
    <d v="2024-12-20T00:00:00"/>
    <s v="N"/>
    <s v="N"/>
    <s v=""/>
    <s v=""/>
    <s v=""/>
    <s v=""/>
    <s v=""/>
    <s v=""/>
    <s v=""/>
    <x v="1"/>
    <d v="2025-02-18T00:00:00"/>
    <n v="23460"/>
    <n v="64"/>
    <s v="55+"/>
    <s v="60 - 69"/>
    <x v="2"/>
    <x v="4"/>
    <x v="0"/>
    <x v="0"/>
    <d v="2015-01-01T00:00:00"/>
    <d v="2024-12-31T00:00:00"/>
    <s v=""/>
    <x v="0"/>
  </r>
  <r>
    <n v="15160"/>
    <s v="Luke"/>
    <s v="White"/>
    <s v="Not Hispanic, Latino/a, or Spanish Origin"/>
    <s v="English"/>
    <s v=""/>
    <s v="573-820-3439"/>
    <s v="M"/>
    <x v="3124"/>
    <x v="3"/>
    <x v="1"/>
    <x v="0"/>
    <d v="2024-03-26T00:00:00"/>
    <s v="N"/>
    <s v="N"/>
    <s v=""/>
    <s v=""/>
    <s v=""/>
    <s v=""/>
    <s v=""/>
    <s v=""/>
    <s v=""/>
    <x v="1"/>
    <d v="2025-02-18T00:00:00"/>
    <n v="23460"/>
    <n v="64"/>
    <s v="55+"/>
    <s v="60 - 69"/>
    <x v="2"/>
    <x v="0"/>
    <x v="0"/>
    <x v="0"/>
    <d v="2015-01-01T00:00:00"/>
    <d v="2024-12-31T00:00:00"/>
    <s v=""/>
    <x v="0"/>
  </r>
  <r>
    <n v="12216"/>
    <s v="DeAnna"/>
    <s v="White"/>
    <s v="Not Hispanic, Latino/a, or Spanish Origin"/>
    <s v="English"/>
    <s v="UHC Medicare Community Plan"/>
    <s v="573-820-4316"/>
    <s v="M"/>
    <x v="3125"/>
    <x v="6"/>
    <x v="1"/>
    <x v="0"/>
    <d v="2024-11-06T00:00:00"/>
    <s v="N"/>
    <s v="N"/>
    <s v=""/>
    <s v=""/>
    <s v=""/>
    <s v=""/>
    <s v=""/>
    <s v=""/>
    <s v=""/>
    <x v="1"/>
    <d v="2025-02-18T00:00:00"/>
    <n v="23470"/>
    <n v="64"/>
    <s v="55+"/>
    <s v="60 - 69"/>
    <x v="2"/>
    <x v="0"/>
    <x v="0"/>
    <x v="0"/>
    <d v="2015-01-01T00:00:00"/>
    <d v="2024-12-31T00:00:00"/>
    <s v=""/>
    <x v="0"/>
  </r>
  <r>
    <n v="15396"/>
    <s v="Michael"/>
    <s v="White"/>
    <s v="Not Hispanic, Latino/a, or Spanish Origin"/>
    <s v="English"/>
    <s v="Ambetter"/>
    <s v="573-820-2608"/>
    <s v="F"/>
    <x v="3126"/>
    <x v="4"/>
    <x v="1"/>
    <x v="0"/>
    <d v="2024-12-02T00:00:00"/>
    <s v="N"/>
    <s v="N"/>
    <s v=""/>
    <s v=""/>
    <s v=""/>
    <s v=""/>
    <s v=""/>
    <s v=""/>
    <s v=""/>
    <x v="0"/>
    <d v="2025-02-18T00:00:00"/>
    <n v="23472"/>
    <n v="64"/>
    <s v="55+"/>
    <s v="60 - 69"/>
    <x v="2"/>
    <x v="0"/>
    <x v="0"/>
    <x v="0"/>
    <d v="2015-01-01T00:00:00"/>
    <d v="2024-12-31T00:00:00"/>
    <s v=""/>
    <x v="0"/>
  </r>
  <r>
    <n v="12744"/>
    <s v="Jeff"/>
    <s v="White"/>
    <s v="Unreported/Choose Not to Disclose Ethnicity"/>
    <s v="English"/>
    <s v="HEALTHY BLUE"/>
    <s v="573-820-2747"/>
    <s v="M"/>
    <x v="1176"/>
    <x v="7"/>
    <x v="1"/>
    <x v="0"/>
    <d v="2024-09-17T00:00:00"/>
    <s v="N"/>
    <s v="N"/>
    <s v=""/>
    <s v=""/>
    <s v=""/>
    <s v=""/>
    <s v=""/>
    <s v=""/>
    <s v=""/>
    <x v="1"/>
    <d v="2025-02-18T00:00:00"/>
    <n v="23476"/>
    <n v="64"/>
    <s v="55+"/>
    <s v="60 - 69"/>
    <x v="2"/>
    <x v="0"/>
    <x v="1"/>
    <x v="0"/>
    <d v="2015-01-01T00:00:00"/>
    <d v="2024-12-31T00:00:00"/>
    <s v=""/>
    <x v="0"/>
  </r>
  <r>
    <n v="13329"/>
    <s v="David"/>
    <s v="White"/>
    <s v="Not Hispanic, Latino/a, or Spanish Origin"/>
    <s v="English"/>
    <s v="Ambetter"/>
    <s v="573-820-3736"/>
    <s v="F"/>
    <x v="3127"/>
    <x v="9"/>
    <x v="1"/>
    <x v="0"/>
    <d v="2024-10-18T00:00:00"/>
    <s v="N"/>
    <s v="N"/>
    <s v=""/>
    <s v=""/>
    <s v=""/>
    <s v=""/>
    <s v=""/>
    <s v=""/>
    <s v=""/>
    <x v="0"/>
    <d v="2025-02-18T00:00:00"/>
    <n v="23479"/>
    <n v="64"/>
    <s v="55+"/>
    <s v="60 - 69"/>
    <x v="2"/>
    <x v="0"/>
    <x v="0"/>
    <x v="0"/>
    <d v="2015-01-01T00:00:00"/>
    <d v="2024-12-31T00:00:00"/>
    <s v=""/>
    <x v="0"/>
  </r>
  <r>
    <n v="10020"/>
    <s v="Wanda"/>
    <s v="White"/>
    <s v="Not Hispanic, Latino/a, or Spanish Origin"/>
    <s v="English"/>
    <s v="Aetna Health Plans"/>
    <s v="573-820-5792"/>
    <s v="M"/>
    <x v="3128"/>
    <x v="2"/>
    <x v="0"/>
    <x v="0"/>
    <d v="2024-10-16T00:00:00"/>
    <s v="Y"/>
    <s v="N"/>
    <s v=""/>
    <s v=""/>
    <s v=""/>
    <s v="10/17/2023 00:00:00"/>
    <s v=""/>
    <s v=""/>
    <s v=""/>
    <x v="1"/>
    <d v="2025-02-18T00:00:00"/>
    <n v="23482"/>
    <n v="64"/>
    <s v="55+"/>
    <s v="60 - 69"/>
    <x v="2"/>
    <x v="0"/>
    <x v="0"/>
    <x v="0"/>
    <d v="2015-01-01T00:00:00"/>
    <d v="2024-12-31T00:00:00"/>
    <s v=""/>
    <x v="0"/>
  </r>
  <r>
    <n v="10267"/>
    <s v="Tricia"/>
    <s v="Other Asian"/>
    <s v="Not Hispanic, Latino/a, or Spanish Origin"/>
    <s v="English"/>
    <s v="HEALTHY BLUE"/>
    <s v="573-820-1424"/>
    <s v="F"/>
    <x v="3128"/>
    <x v="1"/>
    <x v="0"/>
    <x v="0"/>
    <d v="2024-12-17T00:00:00"/>
    <s v="Y"/>
    <s v="N"/>
    <s v=""/>
    <s v=""/>
    <s v=""/>
    <s v="11/02/2022 00:00:00"/>
    <s v="Negative"/>
    <s v=""/>
    <s v=""/>
    <x v="0"/>
    <d v="2025-02-18T00:00:00"/>
    <n v="23482"/>
    <n v="64"/>
    <s v="55+"/>
    <s v="60 - 69"/>
    <x v="2"/>
    <x v="3"/>
    <x v="0"/>
    <x v="0"/>
    <d v="2015-01-01T00:00:00"/>
    <d v="2024-12-31T00:00:00"/>
    <s v=""/>
    <x v="0"/>
  </r>
  <r>
    <n v="14179"/>
    <s v="Marjorie"/>
    <s v="Unreported/Choose Not to Disclose Race"/>
    <s v="Not Hispanic, Latino/a, or Spanish Origin"/>
    <s v="English"/>
    <s v="Medicaid of Missouri"/>
    <s v="573-820-3679"/>
    <s v="F"/>
    <x v="3129"/>
    <x v="24"/>
    <x v="1"/>
    <x v="0"/>
    <d v="2024-08-22T00:00:00"/>
    <s v="N"/>
    <s v="N"/>
    <s v=""/>
    <s v=""/>
    <s v=""/>
    <s v=""/>
    <s v=""/>
    <s v=""/>
    <s v=""/>
    <x v="0"/>
    <d v="2025-02-18T00:00:00"/>
    <n v="23484"/>
    <n v="64"/>
    <s v="55+"/>
    <s v="60 - 69"/>
    <x v="2"/>
    <x v="2"/>
    <x v="0"/>
    <x v="0"/>
    <d v="2015-01-01T00:00:00"/>
    <d v="2024-12-31T00:00:00"/>
    <s v=""/>
    <x v="0"/>
  </r>
  <r>
    <n v="12825"/>
    <s v="Dale"/>
    <s v="White"/>
    <s v="Not Hispanic, Latino/a, or Spanish Origin"/>
    <s v="English"/>
    <s v="HEALTHY BLUE"/>
    <s v="573-820-2681"/>
    <s v="F"/>
    <x v="3130"/>
    <x v="7"/>
    <x v="1"/>
    <x v="0"/>
    <d v="2024-10-10T00:00:00"/>
    <s v="N"/>
    <s v="N"/>
    <s v=""/>
    <s v=""/>
    <s v=""/>
    <s v=""/>
    <s v=""/>
    <s v=""/>
    <s v=""/>
    <x v="0"/>
    <d v="2025-02-18T00:00:00"/>
    <n v="23489"/>
    <n v="64"/>
    <s v="55+"/>
    <s v="60 - 69"/>
    <x v="2"/>
    <x v="0"/>
    <x v="0"/>
    <x v="0"/>
    <d v="2015-01-01T00:00:00"/>
    <d v="2024-12-31T00:00:00"/>
    <s v=""/>
    <x v="0"/>
  </r>
  <r>
    <n v="12851"/>
    <s v="Darian"/>
    <s v="White"/>
    <s v="Not Hispanic, Latino/a, or Spanish Origin"/>
    <s v="English"/>
    <s v="PHCS"/>
    <s v="573-820-2683"/>
    <s v="M"/>
    <x v="3130"/>
    <x v="7"/>
    <x v="1"/>
    <x v="0"/>
    <d v="2024-06-05T00:00:00"/>
    <s v="N"/>
    <s v="N"/>
    <s v=""/>
    <s v=""/>
    <s v=""/>
    <s v=""/>
    <s v=""/>
    <s v=""/>
    <s v=""/>
    <x v="1"/>
    <d v="2025-02-18T00:00:00"/>
    <n v="23489"/>
    <n v="64"/>
    <s v="55+"/>
    <s v="60 - 69"/>
    <x v="2"/>
    <x v="0"/>
    <x v="0"/>
    <x v="0"/>
    <d v="2015-01-01T00:00:00"/>
    <d v="2024-12-31T00:00:00"/>
    <s v=""/>
    <x v="0"/>
  </r>
  <r>
    <n v="14211"/>
    <s v="Jason"/>
    <s v="White"/>
    <s v="Not Hispanic, Latino/a, or Spanish Origin"/>
    <s v="English"/>
    <s v="Medicare  NGS Part A"/>
    <s v="573-820-2741"/>
    <s v="F"/>
    <x v="925"/>
    <x v="7"/>
    <x v="1"/>
    <x v="0"/>
    <d v="2024-12-03T00:00:00"/>
    <s v="N"/>
    <s v="N"/>
    <s v=""/>
    <s v=""/>
    <s v=""/>
    <s v=""/>
    <s v=""/>
    <s v=""/>
    <s v=""/>
    <x v="0"/>
    <d v="2025-02-18T00:00:00"/>
    <n v="23493"/>
    <n v="64"/>
    <s v="55+"/>
    <s v="60 - 69"/>
    <x v="2"/>
    <x v="0"/>
    <x v="0"/>
    <x v="0"/>
    <d v="2015-01-01T00:00:00"/>
    <d v="2024-12-31T00:00:00"/>
    <s v=""/>
    <x v="0"/>
  </r>
  <r>
    <n v="15236"/>
    <s v="Margaret"/>
    <s v="White"/>
    <s v="Not Hispanic, Latino/a, or Spanish Origin"/>
    <s v="English"/>
    <s v="Medicaid of Missouri"/>
    <s v="573-820-3678"/>
    <s v="F"/>
    <x v="3131"/>
    <x v="24"/>
    <x v="1"/>
    <x v="0"/>
    <d v="2024-10-22T00:00:00"/>
    <s v="N"/>
    <s v="N"/>
    <s v=""/>
    <s v=""/>
    <s v=""/>
    <s v=""/>
    <s v=""/>
    <s v=""/>
    <s v=""/>
    <x v="0"/>
    <d v="2025-02-18T00:00:00"/>
    <n v="23497"/>
    <n v="64"/>
    <s v="55+"/>
    <s v="60 - 69"/>
    <x v="2"/>
    <x v="0"/>
    <x v="0"/>
    <x v="0"/>
    <d v="2015-01-01T00:00:00"/>
    <d v="2024-12-31T00:00:00"/>
    <s v=""/>
    <x v="0"/>
  </r>
  <r>
    <n v="15072"/>
    <s v="Kathy"/>
    <s v="Unreported/Choose Not to Disclose Race"/>
    <s v="Unreported/Choose Not to Disclose Ethnicity"/>
    <s v="English"/>
    <s v="UHC Medicare National Network"/>
    <s v="573-820-4417"/>
    <s v="F"/>
    <x v="1139"/>
    <x v="6"/>
    <x v="1"/>
    <x v="0"/>
    <d v="2024-12-17T00:00:00"/>
    <s v="N"/>
    <s v="N"/>
    <s v=""/>
    <s v=""/>
    <s v=""/>
    <s v=""/>
    <s v=""/>
    <s v=""/>
    <s v=""/>
    <x v="0"/>
    <d v="2025-02-18T00:00:00"/>
    <n v="23503"/>
    <n v="64"/>
    <s v="55+"/>
    <s v="60 - 69"/>
    <x v="2"/>
    <x v="2"/>
    <x v="1"/>
    <x v="0"/>
    <d v="2015-01-01T00:00:00"/>
    <d v="2024-12-31T00:00:00"/>
    <s v=""/>
    <x v="0"/>
  </r>
  <r>
    <n v="12101"/>
    <s v="Tammie"/>
    <s v="Unreported/Choose Not to Disclose Race"/>
    <s v="Unreported/Choose Not to Disclose Ethnicity"/>
    <s v="English"/>
    <s v="UHC Medicare National Network"/>
    <s v="573-820-1329"/>
    <s v="M"/>
    <x v="3132"/>
    <x v="2"/>
    <x v="3"/>
    <x v="0"/>
    <d v="2024-12-17T00:00:00"/>
    <s v="Y"/>
    <s v="N"/>
    <s v=""/>
    <s v=""/>
    <s v=""/>
    <s v="09/12/2023 00:00:00"/>
    <s v="Negative"/>
    <s v=""/>
    <s v=""/>
    <x v="1"/>
    <d v="2025-02-18T00:00:00"/>
    <n v="23509"/>
    <n v="64"/>
    <s v="55+"/>
    <s v="60 - 69"/>
    <x v="2"/>
    <x v="2"/>
    <x v="1"/>
    <x v="0"/>
    <d v="2015-01-01T00:00:00"/>
    <d v="2024-12-31T00:00:00"/>
    <s v=""/>
    <x v="0"/>
  </r>
  <r>
    <n v="12189"/>
    <s v="Dlisa"/>
    <s v="White"/>
    <s v="Not Hispanic, Latino/a, or Spanish Origin"/>
    <s v="English"/>
    <s v="Medicare - WPS Part A"/>
    <s v="573-820-4058"/>
    <s v="M"/>
    <x v="3133"/>
    <x v="10"/>
    <x v="1"/>
    <x v="0"/>
    <d v="2024-07-23T00:00:00"/>
    <s v="N"/>
    <s v="N"/>
    <s v=""/>
    <s v=""/>
    <s v=""/>
    <s v=""/>
    <s v=""/>
    <s v=""/>
    <s v=""/>
    <x v="1"/>
    <d v="2025-02-18T00:00:00"/>
    <n v="23522"/>
    <n v="64"/>
    <s v="55+"/>
    <s v="60 - 69"/>
    <x v="2"/>
    <x v="0"/>
    <x v="0"/>
    <x v="0"/>
    <d v="2015-01-01T00:00:00"/>
    <d v="2024-12-31T00:00:00"/>
    <s v=""/>
    <x v="0"/>
  </r>
  <r>
    <n v="14469"/>
    <s v="Jennifer"/>
    <s v="White"/>
    <s v="Not Hispanic, Latino/a, or Spanish Origin"/>
    <s v="English"/>
    <s v="UNITED HEALTHCARE OXFORD"/>
    <s v="573-820-2290"/>
    <s v="M"/>
    <x v="3134"/>
    <x v="8"/>
    <x v="1"/>
    <x v="0"/>
    <d v="2024-11-19T00:00:00"/>
    <s v="N"/>
    <s v="N"/>
    <s v=""/>
    <s v=""/>
    <s v=""/>
    <s v=""/>
    <s v=""/>
    <s v=""/>
    <s v=""/>
    <x v="1"/>
    <d v="2025-02-18T00:00:00"/>
    <n v="23524"/>
    <n v="64"/>
    <s v="55+"/>
    <s v="60 - 69"/>
    <x v="2"/>
    <x v="0"/>
    <x v="0"/>
    <x v="0"/>
    <d v="2015-01-01T00:00:00"/>
    <d v="2024-12-31T00:00:00"/>
    <s v=""/>
    <x v="0"/>
  </r>
  <r>
    <n v="13236"/>
    <s v="Jim"/>
    <s v="White"/>
    <s v="Not Hispanic, Latino/a, or Spanish Origin"/>
    <s v="English"/>
    <s v="Medicaid of Missouri"/>
    <s v="573-820-2759"/>
    <s v="F"/>
    <x v="1142"/>
    <x v="7"/>
    <x v="1"/>
    <x v="0"/>
    <d v="2024-06-18T00:00:00"/>
    <s v="N"/>
    <s v="Y"/>
    <s v=""/>
    <s v=""/>
    <s v=""/>
    <s v=""/>
    <s v=""/>
    <s v="04/03/2023 00:00:00"/>
    <s v="Z85.038"/>
    <x v="0"/>
    <d v="2025-02-18T00:00:00"/>
    <n v="23526"/>
    <n v="64"/>
    <s v="55+"/>
    <s v="60 - 69"/>
    <x v="2"/>
    <x v="0"/>
    <x v="0"/>
    <x v="0"/>
    <d v="2015-01-01T00:00:00"/>
    <d v="2024-12-31T00:00:00"/>
    <s v=""/>
    <x v="0"/>
  </r>
  <r>
    <n v="15008"/>
    <s v="Ray"/>
    <s v="Unreported/Choose Not to Disclose Race"/>
    <s v="Unreported/Choose Not to Disclose Ethnicity"/>
    <s v="English"/>
    <s v="BCBS of Missouri"/>
    <s v="573-820-1351"/>
    <s v="F"/>
    <x v="1142"/>
    <x v="11"/>
    <x v="5"/>
    <x v="0"/>
    <d v="2024-09-13T00:00:00"/>
    <s v="Y"/>
    <s v="N"/>
    <s v=""/>
    <s v=""/>
    <s v=""/>
    <s v="02/22/2024 00:00:00"/>
    <s v="Negative"/>
    <s v=""/>
    <s v=""/>
    <x v="0"/>
    <d v="2025-02-18T00:00:00"/>
    <n v="23526"/>
    <n v="64"/>
    <s v="55+"/>
    <s v="60 - 69"/>
    <x v="2"/>
    <x v="2"/>
    <x v="1"/>
    <x v="0"/>
    <d v="2015-01-01T00:00:00"/>
    <d v="2024-12-31T00:00:00"/>
    <s v=""/>
    <x v="0"/>
  </r>
  <r>
    <n v="14899"/>
    <s v="Lori"/>
    <s v="White"/>
    <s v="Not Hispanic, Latino/a, or Spanish Origin"/>
    <s v="English"/>
    <s v="Slide A"/>
    <s v="573-820-2903"/>
    <s v="F"/>
    <x v="3135"/>
    <x v="15"/>
    <x v="1"/>
    <x v="0"/>
    <d v="2024-12-02T00:00:00"/>
    <s v="N"/>
    <s v="N"/>
    <s v=""/>
    <s v=""/>
    <s v=""/>
    <s v=""/>
    <s v=""/>
    <s v=""/>
    <s v=""/>
    <x v="0"/>
    <d v="2025-02-18T00:00:00"/>
    <n v="23531"/>
    <n v="64"/>
    <s v="55+"/>
    <s v="60 - 69"/>
    <x v="2"/>
    <x v="0"/>
    <x v="0"/>
    <x v="0"/>
    <d v="2015-01-01T00:00:00"/>
    <d v="2024-12-31T00:00:00"/>
    <s v=""/>
    <x v="0"/>
  </r>
  <r>
    <n v="13618"/>
    <s v="David"/>
    <s v="White"/>
    <s v="Not Hispanic, Latino/a, or Spanish Origin"/>
    <s v="English"/>
    <s v=""/>
    <s v="573-820-3320"/>
    <s v="F"/>
    <x v="3136"/>
    <x v="3"/>
    <x v="1"/>
    <x v="0"/>
    <d v="2024-05-13T00:00:00"/>
    <s v="N"/>
    <s v="N"/>
    <s v=""/>
    <s v=""/>
    <s v=""/>
    <s v=""/>
    <s v=""/>
    <s v=""/>
    <s v=""/>
    <x v="0"/>
    <d v="2025-02-18T00:00:00"/>
    <n v="23538"/>
    <n v="64"/>
    <s v="55+"/>
    <s v="60 - 69"/>
    <x v="2"/>
    <x v="0"/>
    <x v="0"/>
    <x v="0"/>
    <d v="2015-01-01T00:00:00"/>
    <d v="2024-12-31T00:00:00"/>
    <s v=""/>
    <x v="0"/>
  </r>
  <r>
    <n v="14727"/>
    <s v="Michael"/>
    <s v="White"/>
    <s v="Not Hispanic, Latino/a, or Spanish Origin"/>
    <s v="English"/>
    <s v="Healthlink PPO"/>
    <s v="573-820-3702"/>
    <s v="M"/>
    <x v="3137"/>
    <x v="24"/>
    <x v="1"/>
    <x v="0"/>
    <d v="2024-11-06T00:00:00"/>
    <s v="N"/>
    <s v="N"/>
    <s v=""/>
    <s v=""/>
    <s v=""/>
    <s v=""/>
    <s v=""/>
    <s v=""/>
    <s v=""/>
    <x v="1"/>
    <d v="2025-02-18T00:00:00"/>
    <n v="23540"/>
    <n v="64"/>
    <s v="55+"/>
    <s v="60 - 69"/>
    <x v="2"/>
    <x v="0"/>
    <x v="0"/>
    <x v="0"/>
    <d v="2015-01-01T00:00:00"/>
    <d v="2024-12-31T00:00:00"/>
    <s v=""/>
    <x v="0"/>
  </r>
  <r>
    <n v="10538"/>
    <s v="Bertha"/>
    <s v="White"/>
    <s v="Not Hispanic, Latino/a, or Spanish Origin"/>
    <s v="English"/>
    <s v="Medicare  NGS Part A"/>
    <s v="573-820-6049"/>
    <s v="M"/>
    <x v="3138"/>
    <x v="0"/>
    <x v="0"/>
    <x v="0"/>
    <d v="2024-11-13T00:00:00"/>
    <s v="N"/>
    <s v="N"/>
    <s v=""/>
    <s v=""/>
    <s v=""/>
    <s v=""/>
    <s v=""/>
    <s v=""/>
    <s v=""/>
    <x v="1"/>
    <d v="2025-02-18T00:00:00"/>
    <n v="23547"/>
    <n v="64"/>
    <s v="55+"/>
    <s v="60 - 69"/>
    <x v="2"/>
    <x v="0"/>
    <x v="0"/>
    <x v="0"/>
    <d v="2015-01-01T00:00:00"/>
    <d v="2024-12-31T00:00:00"/>
    <s v=""/>
    <x v="0"/>
  </r>
  <r>
    <n v="14952"/>
    <s v="Judy"/>
    <s v="White"/>
    <s v="Not Hispanic, Latino/a, or Spanish Origin"/>
    <s v="English"/>
    <s v="INTERNATIONAL BENEFITS ADMINISTRATOR"/>
    <s v="573-820-3396"/>
    <s v="M"/>
    <x v="3139"/>
    <x v="3"/>
    <x v="1"/>
    <x v="0"/>
    <d v="2024-04-15T00:00:00"/>
    <s v="N"/>
    <s v="N"/>
    <s v=""/>
    <s v=""/>
    <s v=""/>
    <s v=""/>
    <s v=""/>
    <s v=""/>
    <s v=""/>
    <x v="1"/>
    <d v="2025-02-18T00:00:00"/>
    <n v="23548"/>
    <n v="64"/>
    <s v="55+"/>
    <s v="60 - 69"/>
    <x v="2"/>
    <x v="0"/>
    <x v="0"/>
    <x v="0"/>
    <d v="2015-01-01T00:00:00"/>
    <d v="2024-12-31T00:00:00"/>
    <s v=""/>
    <x v="0"/>
  </r>
  <r>
    <n v="12403"/>
    <s v="Christopher"/>
    <s v="White"/>
    <s v="Unreported/Choose Not to Disclose Ethnicity"/>
    <s v="English"/>
    <s v=""/>
    <s v="573-820-2994"/>
    <s v="M"/>
    <x v="3140"/>
    <x v="11"/>
    <x v="1"/>
    <x v="0"/>
    <d v="2024-09-05T00:00:00"/>
    <s v="N"/>
    <s v="N"/>
    <s v=""/>
    <s v=""/>
    <s v=""/>
    <s v=""/>
    <s v=""/>
    <s v=""/>
    <s v=""/>
    <x v="1"/>
    <d v="2025-02-18T00:00:00"/>
    <n v="23551"/>
    <n v="64"/>
    <s v="55+"/>
    <s v="60 - 69"/>
    <x v="2"/>
    <x v="0"/>
    <x v="1"/>
    <x v="0"/>
    <d v="2015-01-01T00:00:00"/>
    <d v="2024-12-31T00:00:00"/>
    <s v=""/>
    <x v="0"/>
  </r>
  <r>
    <n v="12625"/>
    <s v="Darlene"/>
    <s v="White"/>
    <s v="Not Hispanic, Latino/a, or Spanish Origin"/>
    <s v="English"/>
    <s v="Medicare - WPS Part A"/>
    <s v="573-820-4302"/>
    <s v="F"/>
    <x v="3140"/>
    <x v="6"/>
    <x v="1"/>
    <x v="0"/>
    <d v="2024-11-08T00:00:00"/>
    <s v="N"/>
    <s v="N"/>
    <s v=""/>
    <s v=""/>
    <s v=""/>
    <s v=""/>
    <s v=""/>
    <s v=""/>
    <s v=""/>
    <x v="0"/>
    <d v="2025-02-18T00:00:00"/>
    <n v="23551"/>
    <n v="64"/>
    <s v="55+"/>
    <s v="60 - 69"/>
    <x v="2"/>
    <x v="0"/>
    <x v="0"/>
    <x v="0"/>
    <d v="2015-01-01T00:00:00"/>
    <d v="2024-12-31T00:00:00"/>
    <s v=""/>
    <x v="0"/>
  </r>
  <r>
    <n v="10814"/>
    <s v="Aaron"/>
    <s v="White"/>
    <s v="Not Hispanic, Latino/a, or Spanish Origin"/>
    <s v="English"/>
    <s v="Cigna"/>
    <s v="573-820-5821"/>
    <s v="F"/>
    <x v="3141"/>
    <x v="1"/>
    <x v="0"/>
    <x v="0"/>
    <d v="2024-09-30T00:00:00"/>
    <s v="N"/>
    <s v="N"/>
    <s v=""/>
    <s v=""/>
    <s v=""/>
    <s v=""/>
    <s v=""/>
    <s v=""/>
    <s v=""/>
    <x v="0"/>
    <d v="2025-02-18T00:00:00"/>
    <n v="23552"/>
    <n v="64"/>
    <s v="55+"/>
    <s v="60 - 69"/>
    <x v="2"/>
    <x v="0"/>
    <x v="0"/>
    <x v="0"/>
    <d v="2015-01-01T00:00:00"/>
    <d v="2024-12-31T00:00:00"/>
    <s v=""/>
    <x v="0"/>
  </r>
  <r>
    <n v="14983"/>
    <s v="John"/>
    <s v="Unreported/Choose Not to Disclose Race"/>
    <s v="Not Hispanic, Latino/a, or Spanish Origin"/>
    <s v="English"/>
    <s v=""/>
    <s v="573-820-5728"/>
    <s v="F"/>
    <x v="3141"/>
    <x v="7"/>
    <x v="0"/>
    <x v="0"/>
    <d v="2024-04-26T00:00:00"/>
    <s v="N"/>
    <s v="N"/>
    <s v=""/>
    <s v=""/>
    <s v=""/>
    <s v=""/>
    <s v=""/>
    <s v=""/>
    <s v=""/>
    <x v="0"/>
    <d v="2025-02-18T00:00:00"/>
    <n v="23552"/>
    <n v="64"/>
    <s v="55+"/>
    <s v="60 - 69"/>
    <x v="2"/>
    <x v="2"/>
    <x v="0"/>
    <x v="0"/>
    <d v="2015-01-01T00:00:00"/>
    <d v="2024-12-31T00:00:00"/>
    <s v=""/>
    <x v="0"/>
  </r>
  <r>
    <n v="12111"/>
    <s v="Chad"/>
    <s v="White"/>
    <s v="Not Hispanic, Latino/a, or Spanish Origin"/>
    <s v="English"/>
    <s v="BCBS of Missouri"/>
    <s v="573-820-5816"/>
    <s v="F"/>
    <x v="3142"/>
    <x v="9"/>
    <x v="0"/>
    <x v="0"/>
    <d v="2024-08-16T00:00:00"/>
    <s v="N"/>
    <s v="N"/>
    <s v=""/>
    <s v=""/>
    <s v=""/>
    <s v=""/>
    <s v=""/>
    <s v=""/>
    <s v=""/>
    <x v="0"/>
    <d v="2025-02-18T00:00:00"/>
    <n v="23554"/>
    <n v="64"/>
    <s v="55+"/>
    <s v="60 - 69"/>
    <x v="2"/>
    <x v="0"/>
    <x v="0"/>
    <x v="0"/>
    <d v="2015-01-01T00:00:00"/>
    <d v="2024-12-31T00:00:00"/>
    <s v=""/>
    <x v="0"/>
  </r>
  <r>
    <n v="15166"/>
    <s v="Kimberly"/>
    <s v="White"/>
    <s v="Not Hispanic, Latino/a, or Spanish Origin"/>
    <s v="English"/>
    <s v="UHC Medicaid MEDICAL"/>
    <s v="573-820-5005"/>
    <s v="F"/>
    <x v="3143"/>
    <x v="2"/>
    <x v="3"/>
    <x v="0"/>
    <d v="2024-12-12T00:00:00"/>
    <s v="N"/>
    <s v="N"/>
    <s v=""/>
    <s v=""/>
    <s v=""/>
    <s v=""/>
    <s v=""/>
    <s v=""/>
    <s v=""/>
    <x v="0"/>
    <d v="2025-02-18T00:00:00"/>
    <n v="23559"/>
    <n v="64"/>
    <s v="55+"/>
    <s v="60 - 69"/>
    <x v="2"/>
    <x v="0"/>
    <x v="0"/>
    <x v="0"/>
    <d v="2015-01-01T00:00:00"/>
    <d v="2024-12-31T00:00:00"/>
    <s v=""/>
    <x v="0"/>
  </r>
  <r>
    <n v="15335"/>
    <s v="Lisa"/>
    <s v="White"/>
    <s v="Not Hispanic, Latino/a, or Spanish Origin"/>
    <s v="English"/>
    <s v="Tricare West-Claims SELECT"/>
    <s v="573-820-3666"/>
    <s v="M"/>
    <x v="666"/>
    <x v="24"/>
    <x v="1"/>
    <x v="0"/>
    <d v="2024-09-20T00:00:00"/>
    <s v="N"/>
    <s v="N"/>
    <s v=""/>
    <s v=""/>
    <s v=""/>
    <s v=""/>
    <s v=""/>
    <s v=""/>
    <s v=""/>
    <x v="1"/>
    <d v="2025-02-18T00:00:00"/>
    <n v="23561"/>
    <n v="64"/>
    <s v="55+"/>
    <s v="60 - 69"/>
    <x v="2"/>
    <x v="0"/>
    <x v="0"/>
    <x v="0"/>
    <d v="2015-01-01T00:00:00"/>
    <d v="2024-12-31T00:00:00"/>
    <s v=""/>
    <x v="0"/>
  </r>
  <r>
    <n v="12518"/>
    <s v="Denise"/>
    <s v="White"/>
    <s v="Not Hispanic, Latino/a, or Spanish Origin"/>
    <s v="English"/>
    <s v="United Healthcare"/>
    <s v="573-820-4326"/>
    <s v="F"/>
    <x v="3144"/>
    <x v="6"/>
    <x v="1"/>
    <x v="0"/>
    <d v="2024-04-11T00:00:00"/>
    <s v="N"/>
    <s v="N"/>
    <s v=""/>
    <s v=""/>
    <s v=""/>
    <s v=""/>
    <s v=""/>
    <s v=""/>
    <s v=""/>
    <x v="0"/>
    <d v="2025-02-18T00:00:00"/>
    <n v="23565"/>
    <n v="64"/>
    <s v="55+"/>
    <s v="60 - 69"/>
    <x v="2"/>
    <x v="0"/>
    <x v="0"/>
    <x v="0"/>
    <d v="2015-01-01T00:00:00"/>
    <d v="2024-12-31T00:00:00"/>
    <s v=""/>
    <x v="0"/>
  </r>
  <r>
    <n v="11060"/>
    <s v="Adrian"/>
    <s v="White"/>
    <s v="Not Hispanic, Latino/a, or Spanish Origin"/>
    <s v="English"/>
    <s v="Medicaid of Missouri"/>
    <s v="573-820-5825"/>
    <s v="F"/>
    <x v="385"/>
    <x v="1"/>
    <x v="0"/>
    <x v="0"/>
    <d v="2024-09-17T00:00:00"/>
    <s v="N"/>
    <s v="N"/>
    <s v=""/>
    <s v=""/>
    <s v=""/>
    <s v=""/>
    <s v=""/>
    <s v=""/>
    <s v=""/>
    <x v="0"/>
    <d v="2025-02-18T00:00:00"/>
    <n v="23569"/>
    <n v="64"/>
    <s v="55+"/>
    <s v="60 - 69"/>
    <x v="2"/>
    <x v="0"/>
    <x v="0"/>
    <x v="0"/>
    <d v="2015-01-01T00:00:00"/>
    <d v="2024-12-31T00:00:00"/>
    <s v=""/>
    <x v="0"/>
  </r>
  <r>
    <n v="13480"/>
    <s v="Leslie"/>
    <s v="Unreported/Choose Not to Disclose Race"/>
    <s v="Not Hispanic, Latino/a, or Spanish Origin"/>
    <s v="English"/>
    <s v="UHC Medicaid MEDICAL"/>
    <s v="573-820-2335"/>
    <s v="M"/>
    <x v="3145"/>
    <x v="8"/>
    <x v="1"/>
    <x v="0"/>
    <d v="2024-10-29T00:00:00"/>
    <s v="N"/>
    <s v="N"/>
    <s v=""/>
    <s v=""/>
    <s v=""/>
    <s v=""/>
    <s v=""/>
    <s v=""/>
    <s v=""/>
    <x v="1"/>
    <d v="2025-02-18T00:00:00"/>
    <n v="23574"/>
    <n v="64"/>
    <s v="55+"/>
    <s v="60 - 69"/>
    <x v="2"/>
    <x v="2"/>
    <x v="0"/>
    <x v="0"/>
    <d v="2015-01-01T00:00:00"/>
    <d v="2024-12-31T00:00:00"/>
    <s v=""/>
    <x v="0"/>
  </r>
  <r>
    <n v="13386"/>
    <s v="Donald"/>
    <s v="White"/>
    <s v="Not Hispanic, Latino/a, or Spanish Origin"/>
    <s v="English"/>
    <s v=""/>
    <s v="573-820-3166"/>
    <s v="M"/>
    <x v="3146"/>
    <x v="2"/>
    <x v="1"/>
    <x v="0"/>
    <d v="2024-04-11T00:00:00"/>
    <s v="N"/>
    <s v="N"/>
    <s v=""/>
    <s v=""/>
    <s v=""/>
    <s v=""/>
    <s v=""/>
    <s v=""/>
    <s v=""/>
    <x v="1"/>
    <d v="2025-02-18T00:00:00"/>
    <n v="23577"/>
    <n v="64"/>
    <s v="55+"/>
    <s v="60 - 69"/>
    <x v="2"/>
    <x v="0"/>
    <x v="0"/>
    <x v="0"/>
    <d v="2015-01-01T00:00:00"/>
    <d v="2024-12-31T00:00:00"/>
    <s v=""/>
    <x v="0"/>
  </r>
  <r>
    <n v="10544"/>
    <s v="Anthony"/>
    <s v="White"/>
    <s v="Not Hispanic, Latino/a, or Spanish Origin"/>
    <s v="English"/>
    <s v="Medicaid of Missouri"/>
    <s v="573-820-3926"/>
    <s v="F"/>
    <x v="3147"/>
    <x v="36"/>
    <x v="1"/>
    <x v="0"/>
    <d v="2024-09-30T00:00:00"/>
    <s v="N"/>
    <s v="N"/>
    <s v=""/>
    <s v=""/>
    <s v=""/>
    <s v=""/>
    <s v=""/>
    <s v=""/>
    <s v=""/>
    <x v="0"/>
    <d v="2025-02-18T00:00:00"/>
    <n v="23580"/>
    <n v="64"/>
    <s v="55+"/>
    <s v="60 - 69"/>
    <x v="2"/>
    <x v="0"/>
    <x v="0"/>
    <x v="0"/>
    <d v="2015-01-01T00:00:00"/>
    <d v="2024-12-31T00:00:00"/>
    <s v=""/>
    <x v="0"/>
  </r>
  <r>
    <n v="14186"/>
    <s v="Lonnie"/>
    <s v="White"/>
    <s v="Not Hispanic, Latino/a, or Spanish Origin"/>
    <s v="English"/>
    <s v="HEALTHY BLUE"/>
    <s v="573-820-2569"/>
    <s v="F"/>
    <x v="3148"/>
    <x v="4"/>
    <x v="1"/>
    <x v="0"/>
    <d v="2024-12-05T00:00:00"/>
    <s v="N"/>
    <s v="N"/>
    <s v=""/>
    <s v=""/>
    <s v=""/>
    <s v=""/>
    <s v=""/>
    <s v=""/>
    <s v=""/>
    <x v="0"/>
    <d v="2025-02-18T00:00:00"/>
    <n v="23581"/>
    <n v="64"/>
    <s v="55+"/>
    <s v="60 - 69"/>
    <x v="2"/>
    <x v="0"/>
    <x v="0"/>
    <x v="0"/>
    <d v="2015-01-01T00:00:00"/>
    <d v="2024-12-31T00:00:00"/>
    <s v=""/>
    <x v="0"/>
  </r>
  <r>
    <n v="11836"/>
    <s v="Jonathan"/>
    <s v="White"/>
    <s v="Not Hispanic, Latino/a, or Spanish Origin"/>
    <s v="English"/>
    <s v="Medicaid of Missouri"/>
    <s v="573-820-6330"/>
    <s v="F"/>
    <x v="1020"/>
    <x v="28"/>
    <x v="3"/>
    <x v="0"/>
    <d v="2024-12-12T00:00:00"/>
    <s v="N"/>
    <s v="N"/>
    <s v=""/>
    <s v=""/>
    <s v=""/>
    <s v=""/>
    <s v=""/>
    <s v=""/>
    <s v=""/>
    <x v="0"/>
    <d v="2025-02-18T00:00:00"/>
    <n v="23587"/>
    <n v="64"/>
    <s v="55+"/>
    <s v="60 - 69"/>
    <x v="2"/>
    <x v="0"/>
    <x v="0"/>
    <x v="0"/>
    <d v="2015-01-01T00:00:00"/>
    <d v="2024-12-31T00:00:00"/>
    <s v=""/>
    <x v="0"/>
  </r>
  <r>
    <n v="11965"/>
    <s v="James"/>
    <s v="White"/>
    <s v="Not Hispanic, Latino/a, or Spanish Origin"/>
    <s v="English"/>
    <s v="Medicaid of Missouri"/>
    <s v="573-820-2442"/>
    <s v="M"/>
    <x v="1020"/>
    <x v="4"/>
    <x v="1"/>
    <x v="0"/>
    <d v="2024-07-10T00:00:00"/>
    <s v="N"/>
    <s v="N"/>
    <s v=""/>
    <s v=""/>
    <s v=""/>
    <s v=""/>
    <s v=""/>
    <s v=""/>
    <s v=""/>
    <x v="1"/>
    <d v="2025-02-18T00:00:00"/>
    <n v="23587"/>
    <n v="64"/>
    <s v="55+"/>
    <s v="60 - 69"/>
    <x v="2"/>
    <x v="0"/>
    <x v="0"/>
    <x v="0"/>
    <d v="2015-01-01T00:00:00"/>
    <d v="2024-12-31T00:00:00"/>
    <s v=""/>
    <x v="0"/>
  </r>
  <r>
    <n v="11704"/>
    <s v="Courtney"/>
    <s v="White"/>
    <s v="Unreported/Choose Not to Disclose Ethnicity"/>
    <s v="English"/>
    <s v="Medicare - WPS Part A"/>
    <s v="573-820-1310"/>
    <s v="F"/>
    <x v="3149"/>
    <x v="2"/>
    <x v="3"/>
    <x v="0"/>
    <d v="2024-12-12T00:00:00"/>
    <s v="N"/>
    <s v="N"/>
    <s v=""/>
    <s v=""/>
    <s v=""/>
    <s v="02/27/2020 00:00:00"/>
    <s v="Negative"/>
    <s v=""/>
    <s v=""/>
    <x v="0"/>
    <d v="2025-02-18T00:00:00"/>
    <n v="23590"/>
    <n v="64"/>
    <s v="55+"/>
    <s v="60 - 69"/>
    <x v="2"/>
    <x v="0"/>
    <x v="1"/>
    <x v="0"/>
    <d v="2015-01-01T00:00:00"/>
    <d v="2024-12-31T00:00:00"/>
    <s v=""/>
    <x v="0"/>
  </r>
  <r>
    <n v="10987"/>
    <s v="Deborah"/>
    <s v="White"/>
    <s v="Not Hispanic, Latino/a, or Spanish Origin"/>
    <s v="English"/>
    <s v="UHC Medicare Community Plan"/>
    <s v="573-820-6113"/>
    <s v="F"/>
    <x v="3150"/>
    <x v="0"/>
    <x v="0"/>
    <x v="0"/>
    <d v="2024-09-24T00:00:00"/>
    <s v="N"/>
    <s v="N"/>
    <s v=""/>
    <s v=""/>
    <s v=""/>
    <s v=""/>
    <s v=""/>
    <s v=""/>
    <s v=""/>
    <x v="0"/>
    <d v="2025-02-18T00:00:00"/>
    <n v="23591"/>
    <n v="64"/>
    <s v="55+"/>
    <s v="60 - 69"/>
    <x v="2"/>
    <x v="0"/>
    <x v="0"/>
    <x v="0"/>
    <d v="2015-01-01T00:00:00"/>
    <d v="2024-12-31T00:00:00"/>
    <s v=""/>
    <x v="0"/>
  </r>
  <r>
    <n v="13285"/>
    <s v="Lloyd"/>
    <s v="Unreported/Choose Not to Disclose Race"/>
    <s v="Unreported/Choose Not to Disclose Ethnicity"/>
    <s v="English"/>
    <s v="Aetna Health Plans"/>
    <s v="573-820-3869"/>
    <s v="F"/>
    <x v="3151"/>
    <x v="9"/>
    <x v="1"/>
    <x v="0"/>
    <d v="2024-02-07T00:00:00"/>
    <s v="N"/>
    <s v="N"/>
    <s v=""/>
    <s v=""/>
    <s v=""/>
    <s v=""/>
    <s v=""/>
    <s v=""/>
    <s v=""/>
    <x v="0"/>
    <d v="2025-02-18T00:00:00"/>
    <n v="23596"/>
    <n v="64"/>
    <s v="55+"/>
    <s v="60 - 69"/>
    <x v="2"/>
    <x v="2"/>
    <x v="1"/>
    <x v="0"/>
    <d v="2015-01-01T00:00:00"/>
    <d v="2024-12-31T00:00:00"/>
    <s v=""/>
    <x v="0"/>
  </r>
  <r>
    <n v="10186"/>
    <s v="April"/>
    <s v="White"/>
    <s v="Not Hispanic, Latino/a, or Spanish Origin"/>
    <s v="English"/>
    <s v="BCBS of Missouri"/>
    <s v="573-820-4605"/>
    <s v="F"/>
    <x v="1199"/>
    <x v="0"/>
    <x v="1"/>
    <x v="0"/>
    <d v="2024-11-08T00:00:00"/>
    <s v="N"/>
    <s v="N"/>
    <s v=""/>
    <s v=""/>
    <s v=""/>
    <s v=""/>
    <s v=""/>
    <s v=""/>
    <s v=""/>
    <x v="0"/>
    <d v="2025-02-18T00:00:00"/>
    <n v="23597"/>
    <n v="64"/>
    <s v="55+"/>
    <s v="60 - 69"/>
    <x v="2"/>
    <x v="0"/>
    <x v="0"/>
    <x v="0"/>
    <d v="2015-01-01T00:00:00"/>
    <d v="2024-12-31T00:00:00"/>
    <s v=""/>
    <x v="0"/>
  </r>
  <r>
    <n v="13505"/>
    <s v="Earl"/>
    <s v="White"/>
    <s v="Not Hispanic, Latino/a, or Spanish Origin"/>
    <s v="English"/>
    <s v="BCBS of Missouri"/>
    <s v="573-820-4065"/>
    <s v="F"/>
    <x v="1199"/>
    <x v="10"/>
    <x v="1"/>
    <x v="0"/>
    <d v="2024-07-24T00:00:00"/>
    <s v="N"/>
    <s v="N"/>
    <s v=""/>
    <s v=""/>
    <s v=""/>
    <s v=""/>
    <s v=""/>
    <s v=""/>
    <s v=""/>
    <x v="0"/>
    <d v="2025-02-18T00:00:00"/>
    <n v="23597"/>
    <n v="64"/>
    <s v="55+"/>
    <s v="60 - 69"/>
    <x v="2"/>
    <x v="0"/>
    <x v="0"/>
    <x v="0"/>
    <d v="2015-01-01T00:00:00"/>
    <d v="2024-12-31T00:00:00"/>
    <s v=""/>
    <x v="0"/>
  </r>
  <r>
    <n v="15101"/>
    <s v="Joe"/>
    <s v="White"/>
    <s v="Not Hispanic, Latino/a, or Spanish Origin"/>
    <s v="English"/>
    <s v="Medicaid of Missouri"/>
    <s v="573-820-2294"/>
    <s v="M"/>
    <x v="1129"/>
    <x v="8"/>
    <x v="1"/>
    <x v="0"/>
    <d v="2024-12-31T00:00:00"/>
    <s v="N"/>
    <s v="N"/>
    <s v=""/>
    <s v=""/>
    <s v=""/>
    <s v=""/>
    <s v=""/>
    <s v=""/>
    <s v=""/>
    <x v="1"/>
    <d v="2025-02-18T00:00:00"/>
    <n v="23598"/>
    <n v="64"/>
    <s v="55+"/>
    <s v="60 - 69"/>
    <x v="2"/>
    <x v="0"/>
    <x v="0"/>
    <x v="0"/>
    <d v="2015-01-01T00:00:00"/>
    <d v="2024-12-31T00:00:00"/>
    <s v=""/>
    <x v="0"/>
  </r>
  <r>
    <n v="12968"/>
    <s v="Melanie"/>
    <s v="White"/>
    <s v="Not Hispanic, Latino/a, or Spanish Origin"/>
    <s v="English"/>
    <s v="HEALTHY BLUE"/>
    <s v="573-820-4235"/>
    <s v="F"/>
    <x v="3152"/>
    <x v="10"/>
    <x v="1"/>
    <x v="0"/>
    <d v="2024-12-05T00:00:00"/>
    <s v="N"/>
    <s v="N"/>
    <s v=""/>
    <s v=""/>
    <s v=""/>
    <s v=""/>
    <s v=""/>
    <s v=""/>
    <s v=""/>
    <x v="0"/>
    <d v="2025-02-18T00:00:00"/>
    <n v="23602"/>
    <n v="64"/>
    <s v="55+"/>
    <s v="60 - 69"/>
    <x v="2"/>
    <x v="0"/>
    <x v="0"/>
    <x v="0"/>
    <d v="2015-01-01T00:00:00"/>
    <d v="2024-12-31T00:00:00"/>
    <s v=""/>
    <x v="0"/>
  </r>
  <r>
    <n v="11720"/>
    <s v="Lance"/>
    <s v="White"/>
    <s v="Not Hispanic, Latino/a, or Spanish Origin"/>
    <s v="English"/>
    <s v="AARP Medicare Complete"/>
    <s v="573-820-4747"/>
    <s v="M"/>
    <x v="3153"/>
    <x v="0"/>
    <x v="1"/>
    <x v="0"/>
    <d v="2024-09-24T00:00:00"/>
    <s v="N"/>
    <s v="N"/>
    <s v=""/>
    <s v=""/>
    <s v=""/>
    <s v=""/>
    <s v=""/>
    <s v=""/>
    <s v=""/>
    <x v="1"/>
    <d v="2025-02-18T00:00:00"/>
    <n v="23605"/>
    <n v="64"/>
    <s v="55+"/>
    <s v="60 - 69"/>
    <x v="2"/>
    <x v="0"/>
    <x v="0"/>
    <x v="0"/>
    <d v="2015-01-01T00:00:00"/>
    <d v="2024-12-31T00:00:00"/>
    <s v=""/>
    <x v="0"/>
  </r>
  <r>
    <n v="11014"/>
    <s v="Anna"/>
    <s v="White"/>
    <s v="Not Hispanic, Latino/a, or Spanish Origin"/>
    <s v="English"/>
    <s v="Cigna"/>
    <s v="573-820-5405"/>
    <s v="F"/>
    <x v="3154"/>
    <x v="6"/>
    <x v="5"/>
    <x v="0"/>
    <d v="2024-10-29T00:00:00"/>
    <s v="N"/>
    <s v="N"/>
    <s v=""/>
    <s v=""/>
    <s v=""/>
    <s v=""/>
    <s v=""/>
    <s v=""/>
    <s v=""/>
    <x v="0"/>
    <d v="2025-02-18T00:00:00"/>
    <n v="23607"/>
    <n v="64"/>
    <s v="55+"/>
    <s v="60 - 69"/>
    <x v="2"/>
    <x v="0"/>
    <x v="0"/>
    <x v="0"/>
    <d v="2015-01-01T00:00:00"/>
    <d v="2024-12-31T00:00:00"/>
    <s v=""/>
    <x v="0"/>
  </r>
  <r>
    <n v="13955"/>
    <s v="Robert"/>
    <s v="White"/>
    <s v="Unreported/Choose Not to Disclose Ethnicity"/>
    <s v="English"/>
    <s v="Optum Medical Network"/>
    <s v="573-820-1233"/>
    <s v="F"/>
    <x v="3155"/>
    <x v="9"/>
    <x v="1"/>
    <x v="0"/>
    <d v="2024-08-22T00:00:00"/>
    <s v="Y"/>
    <s v="N"/>
    <s v=""/>
    <s v=""/>
    <s v=""/>
    <s v="10/27/2023 00:00:00"/>
    <s v="Negative"/>
    <s v=""/>
    <s v=""/>
    <x v="0"/>
    <d v="2025-02-18T00:00:00"/>
    <n v="23613"/>
    <n v="64"/>
    <s v="55+"/>
    <s v="60 - 69"/>
    <x v="2"/>
    <x v="0"/>
    <x v="1"/>
    <x v="0"/>
    <d v="2015-01-01T00:00:00"/>
    <d v="2024-12-31T00:00:00"/>
    <s v=""/>
    <x v="0"/>
  </r>
  <r>
    <n v="11451"/>
    <s v="Mary"/>
    <s v="White"/>
    <s v="Not Hispanic, Latino/a, or Spanish Origin"/>
    <s v="English"/>
    <s v="Medicare - WPS Part A"/>
    <s v="573-820-6386"/>
    <s v="M"/>
    <x v="3156"/>
    <x v="10"/>
    <x v="3"/>
    <x v="0"/>
    <d v="2024-11-27T00:00:00"/>
    <s v="N"/>
    <s v="N"/>
    <s v=""/>
    <s v=""/>
    <s v=""/>
    <s v=""/>
    <s v=""/>
    <s v=""/>
    <s v=""/>
    <x v="1"/>
    <d v="2025-02-18T00:00:00"/>
    <n v="23618"/>
    <n v="64"/>
    <s v="55+"/>
    <s v="60 - 69"/>
    <x v="2"/>
    <x v="0"/>
    <x v="0"/>
    <x v="0"/>
    <d v="2015-01-01T00:00:00"/>
    <d v="2024-12-31T00:00:00"/>
    <s v=""/>
    <x v="0"/>
  </r>
  <r>
    <n v="14760"/>
    <s v="Gerry"/>
    <s v="White"/>
    <s v="Not Hispanic, Latino/a, or Spanish Origin"/>
    <s v="English"/>
    <s v="Cigna"/>
    <s v="573-820-5762"/>
    <s v="F"/>
    <x v="3157"/>
    <x v="45"/>
    <x v="0"/>
    <x v="0"/>
    <d v="2024-01-31T00:00:00"/>
    <s v="N"/>
    <s v="N"/>
    <s v=""/>
    <s v=""/>
    <s v=""/>
    <s v=""/>
    <s v=""/>
    <s v=""/>
    <s v=""/>
    <x v="0"/>
    <d v="2025-02-18T00:00:00"/>
    <n v="23620"/>
    <n v="64"/>
    <s v="55+"/>
    <s v="60 - 69"/>
    <x v="2"/>
    <x v="0"/>
    <x v="0"/>
    <x v="0"/>
    <d v="2015-01-01T00:00:00"/>
    <d v="2024-12-31T00:00:00"/>
    <s v=""/>
    <x v="0"/>
  </r>
  <r>
    <n v="11632"/>
    <s v="Bessie"/>
    <s v="White"/>
    <s v="Not Hispanic, Latino/a, or Spanish Origin"/>
    <s v="English"/>
    <s v="United Healthcare"/>
    <s v="573-820-6407"/>
    <s v="F"/>
    <x v="453"/>
    <x v="12"/>
    <x v="3"/>
    <x v="0"/>
    <d v="2024-12-18T00:00:00"/>
    <s v="N"/>
    <s v="N"/>
    <s v=""/>
    <s v=""/>
    <s v=""/>
    <s v=""/>
    <s v=""/>
    <s v=""/>
    <s v=""/>
    <x v="0"/>
    <d v="2025-02-18T00:00:00"/>
    <n v="23624"/>
    <n v="64"/>
    <s v="55+"/>
    <s v="60 - 69"/>
    <x v="2"/>
    <x v="0"/>
    <x v="0"/>
    <x v="0"/>
    <d v="2015-01-01T00:00:00"/>
    <d v="2024-12-31T00:00:00"/>
    <s v=""/>
    <x v="0"/>
  </r>
  <r>
    <n v="13841"/>
    <s v="Karen"/>
    <s v="White"/>
    <s v="Not Hispanic, Latino/a, or Spanish Origin"/>
    <s v="English"/>
    <s v="HEALTHY BLUE"/>
    <s v="573-820-5600"/>
    <s v="M"/>
    <x v="3158"/>
    <x v="8"/>
    <x v="0"/>
    <x v="0"/>
    <d v="2024-07-10T00:00:00"/>
    <s v="N"/>
    <s v="N"/>
    <s v=""/>
    <s v=""/>
    <s v=""/>
    <s v=""/>
    <s v=""/>
    <s v=""/>
    <s v=""/>
    <x v="1"/>
    <d v="2025-02-18T00:00:00"/>
    <n v="23636"/>
    <n v="64"/>
    <s v="55+"/>
    <s v="60 - 69"/>
    <x v="2"/>
    <x v="0"/>
    <x v="0"/>
    <x v="0"/>
    <d v="2015-01-01T00:00:00"/>
    <d v="2024-12-31T00:00:00"/>
    <s v=""/>
    <x v="0"/>
  </r>
  <r>
    <n v="13246"/>
    <s v="Daniel"/>
    <s v="White"/>
    <s v="Not Hispanic, Latino/a, or Spanish Origin"/>
    <s v="English"/>
    <s v="UHC Medicare Solutions"/>
    <s v="573-820-1479"/>
    <s v="F"/>
    <x v="3159"/>
    <x v="0"/>
    <x v="0"/>
    <x v="0"/>
    <d v="2024-10-23T00:00:00"/>
    <s v="N"/>
    <s v="N"/>
    <s v=""/>
    <s v="9/16/2020 12:00:00 AM"/>
    <s v="Negative"/>
    <s v=""/>
    <s v=""/>
    <s v=""/>
    <s v=""/>
    <x v="0"/>
    <d v="2025-02-18T00:00:00"/>
    <n v="23638"/>
    <n v="64"/>
    <s v="55+"/>
    <s v="60 - 69"/>
    <x v="2"/>
    <x v="0"/>
    <x v="0"/>
    <x v="0"/>
    <d v="2015-01-01T00:00:00"/>
    <d v="2024-12-31T00:00:00"/>
    <s v=""/>
    <x v="0"/>
  </r>
  <r>
    <n v="14281"/>
    <s v="Lorene"/>
    <s v="White"/>
    <s v="Not Hispanic, Latino/a, or Spanish Origin"/>
    <s v="English"/>
    <s v="Medicare - WPS Part A"/>
    <s v="573-820-5012"/>
    <s v="F"/>
    <x v="3160"/>
    <x v="2"/>
    <x v="3"/>
    <x v="0"/>
    <d v="2024-11-12T00:00:00"/>
    <s v="N"/>
    <s v="N"/>
    <s v=""/>
    <s v=""/>
    <s v=""/>
    <s v=""/>
    <s v=""/>
    <s v=""/>
    <s v=""/>
    <x v="0"/>
    <d v="2025-02-18T00:00:00"/>
    <n v="23642"/>
    <n v="64"/>
    <s v="55+"/>
    <s v="60 - 69"/>
    <x v="2"/>
    <x v="0"/>
    <x v="0"/>
    <x v="0"/>
    <d v="2015-01-01T00:00:00"/>
    <d v="2024-12-31T00:00:00"/>
    <s v=""/>
    <x v="0"/>
  </r>
  <r>
    <n v="10834"/>
    <s v="Mary"/>
    <s v="Unreported/Choose Not to Disclose Race"/>
    <s v="Another Hispanic, Latino/a, or Spanish Origin"/>
    <s v="English"/>
    <s v="BCBS of Missouri"/>
    <s v="573-820-5355"/>
    <s v="F"/>
    <x v="3161"/>
    <x v="9"/>
    <x v="5"/>
    <x v="0"/>
    <d v="2024-12-23T00:00:00"/>
    <s v="N"/>
    <s v="N"/>
    <s v=""/>
    <s v=""/>
    <s v=""/>
    <s v=""/>
    <s v=""/>
    <s v=""/>
    <s v=""/>
    <x v="0"/>
    <d v="2025-02-18T00:00:00"/>
    <n v="23643"/>
    <n v="64"/>
    <s v="55+"/>
    <s v="60 - 69"/>
    <x v="2"/>
    <x v="2"/>
    <x v="2"/>
    <x v="0"/>
    <d v="2015-01-01T00:00:00"/>
    <d v="2024-12-31T00:00:00"/>
    <s v=""/>
    <x v="0"/>
  </r>
  <r>
    <n v="13615"/>
    <s v="Jamie"/>
    <s v="White"/>
    <s v="Not Hispanic, Latino/a, or Spanish Origin"/>
    <s v="English"/>
    <s v=""/>
    <s v="573-820-3101"/>
    <s v="M"/>
    <x v="3162"/>
    <x v="23"/>
    <x v="1"/>
    <x v="0"/>
    <d v="2024-08-08T00:00:00"/>
    <s v="N"/>
    <s v="N"/>
    <s v=""/>
    <s v=""/>
    <s v=""/>
    <s v=""/>
    <s v=""/>
    <s v=""/>
    <s v=""/>
    <x v="1"/>
    <d v="2025-02-18T00:00:00"/>
    <n v="23644"/>
    <n v="64"/>
    <s v="55+"/>
    <s v="60 - 69"/>
    <x v="2"/>
    <x v="0"/>
    <x v="0"/>
    <x v="0"/>
    <d v="2015-01-01T00:00:00"/>
    <d v="2024-12-31T00:00:00"/>
    <s v=""/>
    <x v="0"/>
  </r>
  <r>
    <n v="11392"/>
    <s v="Christy"/>
    <s v="Unreported/Choose Not to Disclose Race"/>
    <s v="Another Hispanic, Latino/a, or Spanish Origin"/>
    <s v="English"/>
    <s v="Healthlink PPO"/>
    <s v="573-820-5895"/>
    <s v="M"/>
    <x v="3163"/>
    <x v="1"/>
    <x v="0"/>
    <x v="0"/>
    <d v="2024-01-18T00:00:00"/>
    <s v="N"/>
    <s v="N"/>
    <s v=""/>
    <s v=""/>
    <s v=""/>
    <s v=""/>
    <s v=""/>
    <s v=""/>
    <s v=""/>
    <x v="1"/>
    <d v="2025-02-18T00:00:00"/>
    <n v="23647"/>
    <n v="64"/>
    <s v="55+"/>
    <s v="60 - 69"/>
    <x v="2"/>
    <x v="2"/>
    <x v="2"/>
    <x v="0"/>
    <d v="2015-01-01T00:00:00"/>
    <d v="2024-12-31T00:00:00"/>
    <s v=""/>
    <x v="0"/>
  </r>
  <r>
    <n v="14234"/>
    <s v="Glenn"/>
    <s v="Unreported/Choose Not to Disclose Race"/>
    <s v="Unreported/Choose Not to Disclose Ethnicity"/>
    <s v="English"/>
    <s v="Medicare - WPS Part A"/>
    <s v="573-820-4353"/>
    <s v="M"/>
    <x v="276"/>
    <x v="6"/>
    <x v="1"/>
    <x v="0"/>
    <d v="2024-11-06T00:00:00"/>
    <s v="N"/>
    <s v="Y"/>
    <s v=""/>
    <s v=""/>
    <s v=""/>
    <s v=""/>
    <s v=""/>
    <s v="04/14/2023 00:00:00"/>
    <s v="C18.9"/>
    <x v="1"/>
    <d v="2025-02-18T00:00:00"/>
    <n v="23648"/>
    <n v="64"/>
    <s v="55+"/>
    <s v="60 - 69"/>
    <x v="2"/>
    <x v="2"/>
    <x v="1"/>
    <x v="0"/>
    <d v="2015-01-01T00:00:00"/>
    <d v="2024-12-31T00:00:00"/>
    <s v=""/>
    <x v="0"/>
  </r>
  <r>
    <n v="14666"/>
    <s v="Marilyn"/>
    <s v="White"/>
    <s v="Not Hispanic, Latino/a, or Spanish Origin"/>
    <s v="English"/>
    <s v="MEDICA"/>
    <s v="573-820-3882"/>
    <s v="M"/>
    <x v="1131"/>
    <x v="9"/>
    <x v="1"/>
    <x v="0"/>
    <d v="2024-02-28T00:00:00"/>
    <s v="N"/>
    <s v="N"/>
    <s v=""/>
    <s v=""/>
    <s v=""/>
    <s v=""/>
    <s v=""/>
    <s v=""/>
    <s v=""/>
    <x v="1"/>
    <d v="2025-02-18T00:00:00"/>
    <n v="23649"/>
    <n v="64"/>
    <s v="55+"/>
    <s v="60 - 69"/>
    <x v="2"/>
    <x v="0"/>
    <x v="0"/>
    <x v="0"/>
    <d v="2015-01-01T00:00:00"/>
    <d v="2024-12-31T00:00:00"/>
    <s v=""/>
    <x v="0"/>
  </r>
  <r>
    <n v="15070"/>
    <s v="Michael"/>
    <s v="White"/>
    <s v="Not Hispanic, Latino/a, or Spanish Origin"/>
    <s v="English"/>
    <s v="Medicare - WPS Part A"/>
    <s v="573-820-2927"/>
    <s v="F"/>
    <x v="1131"/>
    <x v="15"/>
    <x v="1"/>
    <x v="0"/>
    <d v="2024-06-21T00:00:00"/>
    <s v="N"/>
    <s v="N"/>
    <s v=""/>
    <s v=""/>
    <s v=""/>
    <s v=""/>
    <s v=""/>
    <s v=""/>
    <s v=""/>
    <x v="0"/>
    <d v="2025-02-18T00:00:00"/>
    <n v="23649"/>
    <n v="64"/>
    <s v="55+"/>
    <s v="60 - 69"/>
    <x v="2"/>
    <x v="0"/>
    <x v="0"/>
    <x v="0"/>
    <d v="2015-01-01T00:00:00"/>
    <d v="2024-12-31T00:00:00"/>
    <s v=""/>
    <x v="0"/>
  </r>
  <r>
    <n v="14535"/>
    <s v="Mary"/>
    <s v="White"/>
    <s v="Not Hispanic, Latino/a, or Spanish Origin"/>
    <s v="English"/>
    <s v="BCBS of Missouri"/>
    <s v="573-820-3051"/>
    <s v="M"/>
    <x v="3164"/>
    <x v="11"/>
    <x v="1"/>
    <x v="0"/>
    <d v="2024-12-26T00:00:00"/>
    <s v="N"/>
    <s v="N"/>
    <s v=""/>
    <s v=""/>
    <s v=""/>
    <s v=""/>
    <s v=""/>
    <s v=""/>
    <s v=""/>
    <x v="1"/>
    <d v="2025-02-18T00:00:00"/>
    <n v="23650"/>
    <n v="64"/>
    <s v="55+"/>
    <s v="60 - 69"/>
    <x v="2"/>
    <x v="0"/>
    <x v="0"/>
    <x v="0"/>
    <d v="2015-01-01T00:00:00"/>
    <d v="2024-12-31T00:00:00"/>
    <s v=""/>
    <x v="0"/>
  </r>
  <r>
    <n v="15126"/>
    <s v="Melissa"/>
    <s v="White"/>
    <s v="Not Hispanic, Latino/a, or Spanish Origin"/>
    <s v="English"/>
    <s v="HEALTHY BLUE"/>
    <s v="573-820-4238"/>
    <s v="F"/>
    <x v="698"/>
    <x v="10"/>
    <x v="1"/>
    <x v="0"/>
    <d v="2024-04-19T00:00:00"/>
    <s v="N"/>
    <s v="N"/>
    <s v=""/>
    <s v=""/>
    <s v=""/>
    <s v=""/>
    <s v=""/>
    <s v=""/>
    <s v=""/>
    <x v="0"/>
    <d v="2025-02-18T00:00:00"/>
    <n v="23651"/>
    <n v="64"/>
    <s v="55+"/>
    <s v="60 - 69"/>
    <x v="2"/>
    <x v="0"/>
    <x v="0"/>
    <x v="0"/>
    <d v="2015-01-01T00:00:00"/>
    <d v="2024-12-31T00:00:00"/>
    <s v=""/>
    <x v="0"/>
  </r>
  <r>
    <n v="13410"/>
    <s v="Karen"/>
    <s v="White"/>
    <s v="Not Hispanic, Latino/a, or Spanish Origin"/>
    <s v="English"/>
    <s v="Home State Health Plan"/>
    <s v="573-820-2978"/>
    <s v="M"/>
    <x v="3165"/>
    <x v="5"/>
    <x v="1"/>
    <x v="0"/>
    <d v="2024-12-04T00:00:00"/>
    <s v="N"/>
    <s v="N"/>
    <s v=""/>
    <s v=""/>
    <s v=""/>
    <s v=""/>
    <s v=""/>
    <s v=""/>
    <s v=""/>
    <x v="1"/>
    <d v="2025-02-18T00:00:00"/>
    <n v="23653"/>
    <n v="64"/>
    <s v="55+"/>
    <s v="60 - 69"/>
    <x v="2"/>
    <x v="0"/>
    <x v="0"/>
    <x v="0"/>
    <d v="2015-01-01T00:00:00"/>
    <d v="2024-12-31T00:00:00"/>
    <s v=""/>
    <x v="0"/>
  </r>
  <r>
    <n v="11529"/>
    <s v="Barbara"/>
    <s v="White"/>
    <s v="Not Hispanic, Latino/a, or Spanish Origin"/>
    <s v="English"/>
    <s v="UHC DUAL COMPLETE (PPO)"/>
    <s v="573-820-5519"/>
    <s v="F"/>
    <x v="3166"/>
    <x v="8"/>
    <x v="0"/>
    <x v="0"/>
    <d v="2024-11-19T00:00:00"/>
    <s v="N"/>
    <s v="N"/>
    <s v=""/>
    <s v=""/>
    <s v=""/>
    <s v=""/>
    <s v=""/>
    <s v=""/>
    <s v=""/>
    <x v="0"/>
    <d v="2025-02-18T00:00:00"/>
    <n v="23661"/>
    <n v="64"/>
    <s v="55+"/>
    <s v="60 - 69"/>
    <x v="2"/>
    <x v="0"/>
    <x v="0"/>
    <x v="0"/>
    <d v="2015-01-01T00:00:00"/>
    <d v="2024-12-31T00:00:00"/>
    <s v=""/>
    <x v="0"/>
  </r>
  <r>
    <n v="15371"/>
    <s v="Michael"/>
    <s v="White"/>
    <s v="Not Hispanic, Latino/a, or Spanish Origin"/>
    <s v="English"/>
    <s v="Tricare West Claims- PRIME"/>
    <s v="573-820-4912"/>
    <s v="F"/>
    <x v="3167"/>
    <x v="15"/>
    <x v="7"/>
    <x v="0"/>
    <d v="2024-12-31T00:00:00"/>
    <s v="N"/>
    <s v="N"/>
    <s v=""/>
    <s v=""/>
    <s v=""/>
    <s v=""/>
    <s v=""/>
    <s v=""/>
    <s v=""/>
    <x v="0"/>
    <d v="2025-02-18T00:00:00"/>
    <n v="23664"/>
    <n v="64"/>
    <s v="55+"/>
    <s v="60 - 69"/>
    <x v="2"/>
    <x v="0"/>
    <x v="0"/>
    <x v="0"/>
    <d v="2015-01-01T00:00:00"/>
    <d v="2024-12-31T00:00:00"/>
    <s v=""/>
    <x v="0"/>
  </r>
  <r>
    <n v="14603"/>
    <s v="Rebecca"/>
    <s v="White"/>
    <s v="Not Hispanic, Latino/a, or Spanish Origin"/>
    <s v="English"/>
    <s v="Aetna Medicare Elite"/>
    <s v="573-820-1145"/>
    <s v="F"/>
    <x v="3168"/>
    <x v="30"/>
    <x v="1"/>
    <x v="0"/>
    <d v="2024-12-26T00:00:00"/>
    <s v="Y"/>
    <s v="N"/>
    <s v=""/>
    <s v=""/>
    <s v=""/>
    <s v="11/27/2023 00:00:00"/>
    <s v="Negative"/>
    <s v=""/>
    <s v=""/>
    <x v="0"/>
    <d v="2025-02-18T00:00:00"/>
    <n v="23668"/>
    <n v="64"/>
    <s v="55+"/>
    <s v="60 - 69"/>
    <x v="2"/>
    <x v="0"/>
    <x v="0"/>
    <x v="0"/>
    <d v="2015-01-01T00:00:00"/>
    <d v="2024-12-31T00:00:00"/>
    <s v=""/>
    <x v="0"/>
  </r>
  <r>
    <n v="11249"/>
    <s v="Harriet"/>
    <s v="White"/>
    <s v="Not Hispanic, Latino/a, or Spanish Origin"/>
    <s v="English"/>
    <s v="Medicare - WPS Part A"/>
    <s v="573-820-4988"/>
    <s v="F"/>
    <x v="3169"/>
    <x v="2"/>
    <x v="3"/>
    <x v="0"/>
    <d v="2024-11-26T00:00:00"/>
    <s v="N"/>
    <s v="N"/>
    <s v=""/>
    <s v=""/>
    <s v=""/>
    <s v=""/>
    <s v=""/>
    <s v=""/>
    <s v=""/>
    <x v="0"/>
    <d v="2025-02-18T00:00:00"/>
    <n v="23670"/>
    <n v="64"/>
    <s v="55+"/>
    <s v="60 - 69"/>
    <x v="2"/>
    <x v="0"/>
    <x v="0"/>
    <x v="0"/>
    <d v="2015-01-01T00:00:00"/>
    <d v="2024-12-31T00:00:00"/>
    <s v=""/>
    <x v="0"/>
  </r>
  <r>
    <n v="12160"/>
    <s v="Karen"/>
    <s v="White"/>
    <s v="Not Hispanic, Latino/a, or Spanish Origin"/>
    <s v="English"/>
    <s v="United Healthcare"/>
    <s v="573-820-5599"/>
    <s v="F"/>
    <x v="3170"/>
    <x v="8"/>
    <x v="0"/>
    <x v="0"/>
    <d v="2024-01-04T00:00:00"/>
    <s v="N"/>
    <s v="N"/>
    <s v=""/>
    <s v=""/>
    <s v=""/>
    <s v=""/>
    <s v=""/>
    <s v=""/>
    <s v=""/>
    <x v="0"/>
    <d v="2025-02-18T00:00:00"/>
    <n v="23672"/>
    <n v="64"/>
    <s v="55+"/>
    <s v="60 - 69"/>
    <x v="2"/>
    <x v="0"/>
    <x v="0"/>
    <x v="0"/>
    <d v="2015-01-01T00:00:00"/>
    <d v="2024-12-31T00:00:00"/>
    <s v=""/>
    <x v="0"/>
  </r>
  <r>
    <n v="14388"/>
    <s v="Garry"/>
    <s v="White"/>
    <s v="Not Hispanic, Latino/a, or Spanish Origin"/>
    <s v="English"/>
    <s v=""/>
    <s v="573-820-3346"/>
    <s v="M"/>
    <x v="3171"/>
    <x v="3"/>
    <x v="1"/>
    <x v="0"/>
    <d v="2024-08-15T00:00:00"/>
    <s v="N"/>
    <s v="N"/>
    <s v=""/>
    <s v=""/>
    <s v=""/>
    <s v=""/>
    <s v=""/>
    <s v=""/>
    <s v=""/>
    <x v="1"/>
    <d v="2025-02-18T00:00:00"/>
    <n v="23682"/>
    <n v="64"/>
    <s v="55+"/>
    <s v="60 - 69"/>
    <x v="2"/>
    <x v="0"/>
    <x v="0"/>
    <x v="0"/>
    <d v="2015-01-01T00:00:00"/>
    <d v="2024-12-31T00:00:00"/>
    <s v=""/>
    <x v="0"/>
  </r>
  <r>
    <n v="15038"/>
    <s v="Mary"/>
    <s v="White"/>
    <s v="Not Hispanic, Latino/a, or Spanish Origin"/>
    <s v="English"/>
    <s v="Ambetter"/>
    <s v="573-820-4572"/>
    <s v="M"/>
    <x v="3172"/>
    <x v="12"/>
    <x v="1"/>
    <x v="0"/>
    <d v="2024-11-14T00:00:00"/>
    <s v="N"/>
    <s v="N"/>
    <s v=""/>
    <s v=""/>
    <s v=""/>
    <s v=""/>
    <s v=""/>
    <s v=""/>
    <s v=""/>
    <x v="1"/>
    <d v="2025-02-18T00:00:00"/>
    <n v="23688"/>
    <n v="64"/>
    <s v="55+"/>
    <s v="60 - 69"/>
    <x v="2"/>
    <x v="0"/>
    <x v="0"/>
    <x v="0"/>
    <d v="2015-01-01T00:00:00"/>
    <d v="2024-12-31T00:00:00"/>
    <s v=""/>
    <x v="0"/>
  </r>
  <r>
    <n v="11051"/>
    <s v="Chassity"/>
    <s v="White"/>
    <s v="Unreported/Choose Not to Disclose Ethnicity"/>
    <s v="English"/>
    <s v="Aetna Health Plans"/>
    <s v="573-820-5324"/>
    <s v="M"/>
    <x v="3173"/>
    <x v="9"/>
    <x v="5"/>
    <x v="0"/>
    <d v="2024-06-03T00:00:00"/>
    <s v="N"/>
    <s v="N"/>
    <s v=""/>
    <s v=""/>
    <s v=""/>
    <s v=""/>
    <s v=""/>
    <s v=""/>
    <s v=""/>
    <x v="1"/>
    <d v="2025-02-18T00:00:00"/>
    <n v="23690"/>
    <n v="64"/>
    <s v="55+"/>
    <s v="60 - 69"/>
    <x v="2"/>
    <x v="0"/>
    <x v="1"/>
    <x v="0"/>
    <d v="2015-01-01T00:00:00"/>
    <d v="2024-12-31T00:00:00"/>
    <s v=""/>
    <x v="0"/>
  </r>
  <r>
    <n v="15243"/>
    <s v="Michael"/>
    <s v="White"/>
    <s v="Not Hispanic, Latino/a, or Spanish Origin"/>
    <s v="English"/>
    <s v=""/>
    <s v="573-820-4243"/>
    <s v="M"/>
    <x v="3174"/>
    <x v="10"/>
    <x v="1"/>
    <x v="0"/>
    <d v="2024-03-26T00:00:00"/>
    <s v="N"/>
    <s v="N"/>
    <s v=""/>
    <s v=""/>
    <s v=""/>
    <s v=""/>
    <s v=""/>
    <s v=""/>
    <s v=""/>
    <x v="1"/>
    <d v="2025-02-18T00:00:00"/>
    <n v="23696"/>
    <n v="64"/>
    <s v="55+"/>
    <s v="60 - 69"/>
    <x v="2"/>
    <x v="0"/>
    <x v="0"/>
    <x v="0"/>
    <d v="2015-01-01T00:00:00"/>
    <d v="2024-12-31T00:00:00"/>
    <s v=""/>
    <x v="0"/>
  </r>
  <r>
    <n v="11705"/>
    <s v="Tanya"/>
    <s v="Unreported/Choose Not to Disclose Race"/>
    <s v="Unreported/Choose Not to Disclose Ethnicity"/>
    <s v="English"/>
    <s v="Medicare - WPS Part A"/>
    <s v="573-820-1024"/>
    <s v="M"/>
    <x v="3175"/>
    <x v="9"/>
    <x v="3"/>
    <x v="0"/>
    <d v="2024-09-16T00:00:00"/>
    <s v="Y"/>
    <s v="N"/>
    <s v=""/>
    <s v=""/>
    <s v=""/>
    <m/>
    <m/>
    <s v=""/>
    <s v=""/>
    <x v="1"/>
    <d v="2025-02-18T00:00:00"/>
    <n v="23701"/>
    <n v="64"/>
    <s v="55+"/>
    <s v="60 - 69"/>
    <x v="2"/>
    <x v="2"/>
    <x v="1"/>
    <x v="0"/>
    <d v="2015-01-01T00:00:00"/>
    <d v="2024-12-31T00:00:00"/>
    <s v=""/>
    <x v="0"/>
  </r>
  <r>
    <n v="11976"/>
    <s v="Christopher"/>
    <s v="White"/>
    <s v="Another Hispanic, Latino/a, or Spanish Origin"/>
    <s v="English"/>
    <s v="AARP Medicare Complete"/>
    <s v="573-820-6095"/>
    <s v="F"/>
    <x v="3176"/>
    <x v="0"/>
    <x v="0"/>
    <x v="0"/>
    <d v="2024-12-04T00:00:00"/>
    <s v="N"/>
    <s v="N"/>
    <s v=""/>
    <s v=""/>
    <s v=""/>
    <s v=""/>
    <s v=""/>
    <s v=""/>
    <s v=""/>
    <x v="0"/>
    <d v="2025-02-18T00:00:00"/>
    <n v="23707"/>
    <n v="64"/>
    <s v="55+"/>
    <s v="60 - 69"/>
    <x v="2"/>
    <x v="0"/>
    <x v="2"/>
    <x v="0"/>
    <d v="2015-01-01T00:00:00"/>
    <d v="2024-12-31T00:00:00"/>
    <s v=""/>
    <x v="0"/>
  </r>
  <r>
    <n v="12106"/>
    <s v="Larry"/>
    <s v="White"/>
    <s v="Not Hispanic, Latino/a, or Spanish Origin"/>
    <s v="English"/>
    <s v="BCBS of Missouri"/>
    <s v="573-820-5478"/>
    <s v="F"/>
    <x v="3176"/>
    <x v="22"/>
    <x v="5"/>
    <x v="0"/>
    <d v="2024-10-18T00:00:00"/>
    <s v="N"/>
    <s v="N"/>
    <s v=""/>
    <s v=""/>
    <s v=""/>
    <s v=""/>
    <s v=""/>
    <s v=""/>
    <s v=""/>
    <x v="0"/>
    <d v="2025-02-18T00:00:00"/>
    <n v="23707"/>
    <n v="64"/>
    <s v="55+"/>
    <s v="60 - 69"/>
    <x v="2"/>
    <x v="0"/>
    <x v="0"/>
    <x v="0"/>
    <d v="2015-01-01T00:00:00"/>
    <d v="2024-12-31T00:00:00"/>
    <s v=""/>
    <x v="0"/>
  </r>
  <r>
    <n v="12963"/>
    <s v="Donald"/>
    <s v="White"/>
    <s v="Not Hispanic, Latino/a, or Spanish Origin"/>
    <s v="English"/>
    <s v="Medicaid of Missouri"/>
    <s v="573-820-5913"/>
    <s v="F"/>
    <x v="3176"/>
    <x v="1"/>
    <x v="0"/>
    <x v="0"/>
    <d v="2024-11-25T00:00:00"/>
    <s v="N"/>
    <s v="N"/>
    <s v=""/>
    <s v=""/>
    <s v=""/>
    <s v=""/>
    <s v=""/>
    <s v=""/>
    <s v=""/>
    <x v="0"/>
    <d v="2025-02-18T00:00:00"/>
    <n v="23707"/>
    <n v="64"/>
    <s v="55+"/>
    <s v="60 - 69"/>
    <x v="2"/>
    <x v="0"/>
    <x v="0"/>
    <x v="0"/>
    <d v="2015-01-01T00:00:00"/>
    <d v="2024-12-31T00:00:00"/>
    <s v=""/>
    <x v="0"/>
  </r>
  <r>
    <n v="10084"/>
    <s v="Robert"/>
    <s v="White"/>
    <s v="Not Hispanic, Latino/a, or Spanish Origin"/>
    <s v="English"/>
    <s v="Ambetter"/>
    <s v="573-820-5820"/>
    <s v="M"/>
    <x v="3177"/>
    <x v="9"/>
    <x v="0"/>
    <x v="0"/>
    <d v="2024-08-07T00:00:00"/>
    <s v="Y"/>
    <s v="N"/>
    <s v=""/>
    <s v=""/>
    <s v=""/>
    <s v="12/14/2022 00:00:00"/>
    <s v=""/>
    <s v=""/>
    <s v=""/>
    <x v="1"/>
    <d v="2025-02-18T00:00:00"/>
    <n v="23722"/>
    <n v="64"/>
    <s v="55+"/>
    <s v="60 - 69"/>
    <x v="2"/>
    <x v="0"/>
    <x v="0"/>
    <x v="0"/>
    <d v="2015-01-01T00:00:00"/>
    <d v="2024-12-31T00:00:00"/>
    <s v=""/>
    <x v="0"/>
  </r>
  <r>
    <n v="12008"/>
    <s v="Dixie"/>
    <s v="White"/>
    <s v="Unreported/Choose Not to Disclose Ethnicity"/>
    <s v="English"/>
    <s v="Medicare  NGS Part A"/>
    <s v="573-820-2256"/>
    <s v="M"/>
    <x v="3178"/>
    <x v="8"/>
    <x v="1"/>
    <x v="0"/>
    <d v="2024-09-26T00:00:00"/>
    <s v="N"/>
    <s v="N"/>
    <s v=""/>
    <s v=""/>
    <s v=""/>
    <s v=""/>
    <s v=""/>
    <s v=""/>
    <s v=""/>
    <x v="1"/>
    <d v="2025-02-18T00:00:00"/>
    <n v="23725"/>
    <n v="65"/>
    <s v="55+"/>
    <s v="60 - 69"/>
    <x v="4"/>
    <x v="0"/>
    <x v="1"/>
    <x v="0"/>
    <d v="2015-01-01T00:00:00"/>
    <d v="2024-12-31T00:00:00"/>
    <s v=""/>
    <x v="0"/>
  </r>
  <r>
    <n v="12591"/>
    <s v="George"/>
    <s v="Black/African American"/>
    <s v="Not Hispanic, Latino/a, or Spanish Origin"/>
    <s v="English"/>
    <s v="BCBS of Missouri"/>
    <s v="573-820-1477"/>
    <s v="F"/>
    <x v="3179"/>
    <x v="6"/>
    <x v="1"/>
    <x v="0"/>
    <d v="2024-07-10T00:00:00"/>
    <s v="N"/>
    <s v="N"/>
    <s v=""/>
    <s v="9/16/2021 12:00:00 AM"/>
    <s v="Positive"/>
    <s v=""/>
    <s v=""/>
    <s v=""/>
    <s v=""/>
    <x v="0"/>
    <d v="2025-02-18T00:00:00"/>
    <n v="23726"/>
    <n v="65"/>
    <s v="55+"/>
    <s v="60 - 69"/>
    <x v="4"/>
    <x v="4"/>
    <x v="0"/>
    <x v="0"/>
    <d v="2015-01-01T00:00:00"/>
    <d v="2024-12-31T00:00:00"/>
    <s v=""/>
    <x v="0"/>
  </r>
  <r>
    <n v="14923"/>
    <s v="Kristie"/>
    <s v="White"/>
    <s v="Not Hispanic, Latino/a, or Spanish Origin"/>
    <s v="English"/>
    <s v="BCBS of Missouri"/>
    <s v="573-820-2891"/>
    <s v="F"/>
    <x v="3180"/>
    <x v="15"/>
    <x v="1"/>
    <x v="0"/>
    <d v="2024-06-04T00:00:00"/>
    <s v="N"/>
    <s v="N"/>
    <s v=""/>
    <s v=""/>
    <s v=""/>
    <s v=""/>
    <s v=""/>
    <s v=""/>
    <s v=""/>
    <x v="0"/>
    <d v="2025-02-18T00:00:00"/>
    <n v="23729"/>
    <n v="65"/>
    <s v="55+"/>
    <s v="60 - 69"/>
    <x v="4"/>
    <x v="0"/>
    <x v="0"/>
    <x v="0"/>
    <d v="2015-01-01T00:00:00"/>
    <d v="2024-12-31T00:00:00"/>
    <s v=""/>
    <x v="0"/>
  </r>
  <r>
    <n v="15190"/>
    <s v="Kimberly"/>
    <s v="White"/>
    <s v="Not Hispanic, Latino/a, or Spanish Origin"/>
    <s v="English"/>
    <s v="HEALTHY BLUE"/>
    <s v="573-820-5006"/>
    <s v="M"/>
    <x v="3180"/>
    <x v="2"/>
    <x v="3"/>
    <x v="0"/>
    <d v="2024-12-03T00:00:00"/>
    <s v="N"/>
    <s v="N"/>
    <s v=""/>
    <s v=""/>
    <s v=""/>
    <s v=""/>
    <s v=""/>
    <s v=""/>
    <s v=""/>
    <x v="1"/>
    <d v="2025-02-18T00:00:00"/>
    <n v="23729"/>
    <n v="65"/>
    <s v="55+"/>
    <s v="60 - 69"/>
    <x v="4"/>
    <x v="0"/>
    <x v="0"/>
    <x v="0"/>
    <d v="2015-01-01T00:00:00"/>
    <d v="2024-12-31T00:00:00"/>
    <s v=""/>
    <x v="0"/>
  </r>
  <r>
    <n v="13877"/>
    <s v="Jerry"/>
    <s v="White"/>
    <s v="Not Hispanic, Latino/a, or Spanish Origin"/>
    <s v="English"/>
    <s v="UHC Medicare National Network"/>
    <s v="573-820-2480"/>
    <s v="M"/>
    <x v="3181"/>
    <x v="4"/>
    <x v="1"/>
    <x v="0"/>
    <d v="2024-11-27T00:00:00"/>
    <s v="N"/>
    <s v="N"/>
    <s v=""/>
    <s v=""/>
    <s v=""/>
    <s v=""/>
    <s v=""/>
    <s v=""/>
    <s v=""/>
    <x v="1"/>
    <d v="2025-02-18T00:00:00"/>
    <n v="23733"/>
    <n v="65"/>
    <s v="55+"/>
    <s v="60 - 69"/>
    <x v="4"/>
    <x v="0"/>
    <x v="0"/>
    <x v="0"/>
    <d v="2015-01-01T00:00:00"/>
    <d v="2024-12-31T00:00:00"/>
    <s v=""/>
    <x v="0"/>
  </r>
  <r>
    <n v="14835"/>
    <s v="Linda"/>
    <s v="White"/>
    <s v="Not Hispanic, Latino/a, or Spanish Origin"/>
    <s v="English"/>
    <s v="UHC Medicaid MEDICAL"/>
    <s v="573-820-4557"/>
    <s v="F"/>
    <x v="3181"/>
    <x v="12"/>
    <x v="1"/>
    <x v="0"/>
    <d v="2024-11-08T00:00:00"/>
    <s v="N"/>
    <s v="N"/>
    <s v=""/>
    <s v=""/>
    <s v=""/>
    <s v=""/>
    <s v=""/>
    <s v=""/>
    <s v=""/>
    <x v="0"/>
    <d v="2025-02-18T00:00:00"/>
    <n v="23733"/>
    <n v="65"/>
    <s v="55+"/>
    <s v="60 - 69"/>
    <x v="4"/>
    <x v="0"/>
    <x v="0"/>
    <x v="0"/>
    <d v="2015-01-01T00:00:00"/>
    <d v="2024-12-31T00:00:00"/>
    <s v=""/>
    <x v="0"/>
  </r>
  <r>
    <n v="15107"/>
    <s v="Melinda"/>
    <s v="White"/>
    <s v="Not Hispanic, Latino/a, or Spanish Origin"/>
    <s v="English"/>
    <s v=""/>
    <s v="573-820-4579"/>
    <s v="F"/>
    <x v="3182"/>
    <x v="12"/>
    <x v="1"/>
    <x v="0"/>
    <d v="2024-03-01T00:00:00"/>
    <s v="N"/>
    <s v="N"/>
    <s v=""/>
    <s v=""/>
    <s v=""/>
    <s v=""/>
    <s v=""/>
    <s v=""/>
    <s v=""/>
    <x v="0"/>
    <d v="2025-02-18T00:00:00"/>
    <n v="23734"/>
    <n v="65"/>
    <s v="55+"/>
    <s v="60 - 69"/>
    <x v="4"/>
    <x v="0"/>
    <x v="0"/>
    <x v="0"/>
    <d v="2015-01-01T00:00:00"/>
    <d v="2024-12-31T00:00:00"/>
    <s v=""/>
    <x v="0"/>
  </r>
  <r>
    <n v="10733"/>
    <s v="Alan"/>
    <s v="White"/>
    <s v="Not Hispanic, Latino/a, or Spanish Origin"/>
    <s v="English"/>
    <s v="Humana Care Plan"/>
    <s v="573-820-6008"/>
    <s v="M"/>
    <x v="3183"/>
    <x v="0"/>
    <x v="0"/>
    <x v="0"/>
    <d v="2024-05-07T00:00:00"/>
    <s v="N"/>
    <s v="N"/>
    <s v=""/>
    <s v=""/>
    <s v=""/>
    <s v=""/>
    <s v=""/>
    <s v=""/>
    <s v=""/>
    <x v="1"/>
    <d v="2025-02-18T00:00:00"/>
    <n v="23737"/>
    <n v="65"/>
    <s v="55+"/>
    <s v="60 - 69"/>
    <x v="4"/>
    <x v="0"/>
    <x v="0"/>
    <x v="0"/>
    <d v="2015-01-01T00:00:00"/>
    <d v="2024-12-31T00:00:00"/>
    <s v=""/>
    <x v="0"/>
  </r>
  <r>
    <n v="11150"/>
    <s v="Beth"/>
    <s v="White"/>
    <s v="Not Hispanic, Latino/a, or Spanish Origin"/>
    <s v="English"/>
    <s v="UHC Medicare National Network"/>
    <s v="573-820-6284"/>
    <s v="F"/>
    <x v="3184"/>
    <x v="2"/>
    <x v="3"/>
    <x v="0"/>
    <d v="2024-04-24T00:00:00"/>
    <s v="N"/>
    <s v="N"/>
    <s v=""/>
    <s v=""/>
    <s v=""/>
    <s v="06/14/2020 00:00:00"/>
    <s v=""/>
    <s v=""/>
    <s v=""/>
    <x v="0"/>
    <d v="2025-02-18T00:00:00"/>
    <n v="23742"/>
    <n v="65"/>
    <s v="55+"/>
    <s v="60 - 69"/>
    <x v="4"/>
    <x v="0"/>
    <x v="0"/>
    <x v="0"/>
    <d v="2015-01-01T00:00:00"/>
    <d v="2024-12-31T00:00:00"/>
    <s v=""/>
    <x v="0"/>
  </r>
  <r>
    <n v="10758"/>
    <s v="Brian"/>
    <s v="White"/>
    <s v="Not Hispanic, Latino/a, or Spanish Origin"/>
    <s v="English"/>
    <s v="Healthlink PPO"/>
    <s v="573-820-5880"/>
    <s v="F"/>
    <x v="7"/>
    <x v="1"/>
    <x v="0"/>
    <x v="0"/>
    <d v="2024-05-20T00:00:00"/>
    <s v="N"/>
    <s v="N"/>
    <s v=""/>
    <s v=""/>
    <s v=""/>
    <s v=""/>
    <s v=""/>
    <s v=""/>
    <s v=""/>
    <x v="0"/>
    <d v="2025-02-18T00:00:00"/>
    <n v="23748"/>
    <n v="65"/>
    <s v="55+"/>
    <s v="60 - 69"/>
    <x v="4"/>
    <x v="0"/>
    <x v="0"/>
    <x v="0"/>
    <d v="2015-01-01T00:00:00"/>
    <d v="2024-12-31T00:00:00"/>
    <s v=""/>
    <x v="0"/>
  </r>
  <r>
    <n v="11887"/>
    <s v="Dorothy"/>
    <s v="White"/>
    <s v="Not Hispanic, Latino/a, or Spanish Origin"/>
    <s v="English"/>
    <s v="Healthlink PPO"/>
    <s v="573-820-1639"/>
    <s v="M"/>
    <x v="3185"/>
    <x v="0"/>
    <x v="0"/>
    <x v="0"/>
    <d v="2024-11-12T00:00:00"/>
    <s v="N"/>
    <s v="N"/>
    <s v=""/>
    <s v="1/26/2021 12:00:00 AM"/>
    <s v="Negative"/>
    <s v=""/>
    <s v=""/>
    <s v=""/>
    <s v=""/>
    <x v="1"/>
    <d v="2025-02-18T00:00:00"/>
    <n v="23752"/>
    <n v="65"/>
    <s v="55+"/>
    <s v="60 - 69"/>
    <x v="4"/>
    <x v="0"/>
    <x v="0"/>
    <x v="0"/>
    <d v="2015-01-01T00:00:00"/>
    <d v="2024-12-31T00:00:00"/>
    <s v=""/>
    <x v="0"/>
  </r>
  <r>
    <n v="13869"/>
    <s v="George"/>
    <s v="White"/>
    <s v="Not Hispanic, Latino/a, or Spanish Origin"/>
    <s v="English"/>
    <s v="UHC Medicaid MEDICAL"/>
    <s v="573-820-2419"/>
    <s v="F"/>
    <x v="3186"/>
    <x v="4"/>
    <x v="1"/>
    <x v="0"/>
    <d v="2024-07-29T00:00:00"/>
    <s v="N"/>
    <s v="N"/>
    <s v=""/>
    <s v=""/>
    <s v=""/>
    <s v=""/>
    <s v=""/>
    <s v=""/>
    <s v=""/>
    <x v="0"/>
    <d v="2025-02-18T00:00:00"/>
    <n v="23754"/>
    <n v="65"/>
    <s v="55+"/>
    <s v="60 - 69"/>
    <x v="4"/>
    <x v="0"/>
    <x v="0"/>
    <x v="0"/>
    <d v="2015-01-01T00:00:00"/>
    <d v="2024-12-31T00:00:00"/>
    <s v=""/>
    <x v="0"/>
  </r>
  <r>
    <n v="13820"/>
    <s v="Frank"/>
    <s v="White"/>
    <s v="Not Hispanic, Latino/a, or Spanish Origin"/>
    <s v="English"/>
    <s v="BCBS of Missouri"/>
    <s v="573-820-3564"/>
    <s v="F"/>
    <x v="3187"/>
    <x v="24"/>
    <x v="1"/>
    <x v="0"/>
    <d v="2024-06-20T00:00:00"/>
    <s v="N"/>
    <s v="N"/>
    <s v=""/>
    <s v=""/>
    <s v=""/>
    <s v=""/>
    <s v=""/>
    <s v=""/>
    <s v=""/>
    <x v="0"/>
    <d v="2025-02-18T00:00:00"/>
    <n v="23757"/>
    <n v="65"/>
    <s v="55+"/>
    <s v="60 - 69"/>
    <x v="4"/>
    <x v="0"/>
    <x v="0"/>
    <x v="0"/>
    <d v="2015-01-01T00:00:00"/>
    <d v="2024-12-31T00:00:00"/>
    <s v=""/>
    <x v="0"/>
  </r>
  <r>
    <n v="14107"/>
    <s v="Jodi"/>
    <s v="White"/>
    <s v="Not Hispanic, Latino/a, or Spanish Origin"/>
    <s v="English"/>
    <s v="United HealthCare of All States"/>
    <s v="573-820-3978"/>
    <s v="F"/>
    <x v="3188"/>
    <x v="1"/>
    <x v="1"/>
    <x v="0"/>
    <d v="2024-10-25T00:00:00"/>
    <s v="N"/>
    <s v="N"/>
    <s v=""/>
    <s v=""/>
    <s v=""/>
    <s v=""/>
    <s v=""/>
    <s v=""/>
    <s v=""/>
    <x v="0"/>
    <d v="2025-02-18T00:00:00"/>
    <n v="23758"/>
    <n v="65"/>
    <s v="55+"/>
    <s v="60 - 69"/>
    <x v="4"/>
    <x v="0"/>
    <x v="0"/>
    <x v="0"/>
    <d v="2015-01-01T00:00:00"/>
    <d v="2024-12-31T00:00:00"/>
    <s v=""/>
    <x v="0"/>
  </r>
  <r>
    <n v="10309"/>
    <s v="Michelle"/>
    <s v="White"/>
    <s v="Not Hispanic, Latino/a, or Spanish Origin"/>
    <s v="English"/>
    <s v="Medicare  NGS Part A"/>
    <s v="573-820-6198"/>
    <s v="M"/>
    <x v="3189"/>
    <x v="0"/>
    <x v="0"/>
    <x v="0"/>
    <d v="2024-07-17T00:00:00"/>
    <s v="N"/>
    <s v="N"/>
    <s v=""/>
    <s v=""/>
    <s v=""/>
    <s v=""/>
    <s v=""/>
    <s v=""/>
    <s v=""/>
    <x v="1"/>
    <d v="2025-02-18T00:00:00"/>
    <n v="23763"/>
    <n v="65"/>
    <s v="55+"/>
    <s v="60 - 69"/>
    <x v="4"/>
    <x v="0"/>
    <x v="0"/>
    <x v="0"/>
    <d v="2015-01-01T00:00:00"/>
    <d v="2024-12-31T00:00:00"/>
    <s v=""/>
    <x v="0"/>
  </r>
  <r>
    <n v="14515"/>
    <s v="Helena"/>
    <s v="White"/>
    <s v="Not Hispanic, Latino/a, or Spanish Origin"/>
    <s v="English"/>
    <s v="BCBS Federal"/>
    <s v="573-820-6145"/>
    <s v="F"/>
    <x v="3190"/>
    <x v="0"/>
    <x v="0"/>
    <x v="0"/>
    <d v="2024-01-08T00:00:00"/>
    <s v="N"/>
    <s v="N"/>
    <s v=""/>
    <s v=""/>
    <s v=""/>
    <s v=""/>
    <s v=""/>
    <s v=""/>
    <s v=""/>
    <x v="0"/>
    <d v="2025-02-18T00:00:00"/>
    <n v="23764"/>
    <n v="65"/>
    <s v="55+"/>
    <s v="60 - 69"/>
    <x v="4"/>
    <x v="0"/>
    <x v="0"/>
    <x v="0"/>
    <d v="2015-01-01T00:00:00"/>
    <d v="2024-12-31T00:00:00"/>
    <s v=""/>
    <x v="0"/>
  </r>
  <r>
    <n v="15263"/>
    <s v="Loretta"/>
    <s v="White"/>
    <s v="Unreported/Choose Not to Disclose Ethnicity"/>
    <s v="English"/>
    <s v="Home State Health Plan"/>
    <s v="573-820-3667"/>
    <s v="F"/>
    <x v="3190"/>
    <x v="24"/>
    <x v="1"/>
    <x v="0"/>
    <d v="2024-03-12T00:00:00"/>
    <s v="N"/>
    <s v="N"/>
    <s v=""/>
    <s v=""/>
    <s v=""/>
    <s v=""/>
    <s v=""/>
    <s v=""/>
    <s v=""/>
    <x v="0"/>
    <d v="2025-02-18T00:00:00"/>
    <n v="23764"/>
    <n v="65"/>
    <s v="55+"/>
    <s v="60 - 69"/>
    <x v="4"/>
    <x v="0"/>
    <x v="1"/>
    <x v="0"/>
    <d v="2015-01-01T00:00:00"/>
    <d v="2024-12-31T00:00:00"/>
    <s v=""/>
    <x v="0"/>
  </r>
  <r>
    <n v="15128"/>
    <s v="John"/>
    <s v="White"/>
    <s v="Not Hispanic, Latino/a, or Spanish Origin"/>
    <s v="English"/>
    <s v="AARP MCR Supp"/>
    <s v="573-820-4722"/>
    <s v="M"/>
    <x v="3191"/>
    <x v="0"/>
    <x v="1"/>
    <x v="0"/>
    <d v="2024-10-31T00:00:00"/>
    <s v="N"/>
    <s v="N"/>
    <s v=""/>
    <s v=""/>
    <s v=""/>
    <s v=""/>
    <s v=""/>
    <s v=""/>
    <s v=""/>
    <x v="1"/>
    <d v="2025-02-18T00:00:00"/>
    <n v="23766"/>
    <n v="65"/>
    <s v="55+"/>
    <s v="60 - 69"/>
    <x v="4"/>
    <x v="0"/>
    <x v="0"/>
    <x v="0"/>
    <d v="2015-01-01T00:00:00"/>
    <d v="2024-12-31T00:00:00"/>
    <s v=""/>
    <x v="0"/>
  </r>
  <r>
    <n v="13996"/>
    <s v="Helen"/>
    <s v="White"/>
    <s v="Not Hispanic, Latino/a, or Spanish Origin"/>
    <s v="English"/>
    <s v="BCBS of Missouri"/>
    <s v="573-820-2726"/>
    <s v="M"/>
    <x v="1183"/>
    <x v="7"/>
    <x v="1"/>
    <x v="0"/>
    <d v="2024-03-28T00:00:00"/>
    <s v="N"/>
    <s v="N"/>
    <s v=""/>
    <s v=""/>
    <s v=""/>
    <s v=""/>
    <s v=""/>
    <s v=""/>
    <s v=""/>
    <x v="1"/>
    <d v="2025-02-18T00:00:00"/>
    <n v="23770"/>
    <n v="65"/>
    <s v="55+"/>
    <s v="60 - 69"/>
    <x v="4"/>
    <x v="0"/>
    <x v="0"/>
    <x v="0"/>
    <d v="2015-01-01T00:00:00"/>
    <d v="2024-12-31T00:00:00"/>
    <s v=""/>
    <x v="0"/>
  </r>
  <r>
    <n v="11361"/>
    <s v="Audrey"/>
    <s v="White"/>
    <s v="Not Hispanic, Latino/a, or Spanish Origin"/>
    <s v="English"/>
    <s v="BCBS of Missouri"/>
    <s v="573-820-4889"/>
    <s v="F"/>
    <x v="3192"/>
    <x v="4"/>
    <x v="6"/>
    <x v="0"/>
    <d v="2024-10-30T00:00:00"/>
    <s v="N"/>
    <s v="N"/>
    <s v=""/>
    <s v=""/>
    <s v=""/>
    <s v=""/>
    <s v=""/>
    <s v=""/>
    <s v=""/>
    <x v="0"/>
    <d v="2025-02-18T00:00:00"/>
    <n v="23773"/>
    <n v="65"/>
    <s v="55+"/>
    <s v="60 - 69"/>
    <x v="4"/>
    <x v="0"/>
    <x v="0"/>
    <x v="0"/>
    <d v="2015-01-01T00:00:00"/>
    <d v="2024-12-31T00:00:00"/>
    <s v=""/>
    <x v="0"/>
  </r>
  <r>
    <n v="14635"/>
    <s v="Lisa"/>
    <s v="White"/>
    <s v="Unreported/Choose Not to Disclose Ethnicity"/>
    <s v="English"/>
    <s v="Medicare - WPS Part A"/>
    <s v="573-820-3428"/>
    <s v="M"/>
    <x v="3192"/>
    <x v="3"/>
    <x v="1"/>
    <x v="0"/>
    <d v="2024-04-11T00:00:00"/>
    <s v="N"/>
    <s v="N"/>
    <s v=""/>
    <s v=""/>
    <s v=""/>
    <s v=""/>
    <s v=""/>
    <s v=""/>
    <s v=""/>
    <x v="1"/>
    <d v="2025-02-18T00:00:00"/>
    <n v="23773"/>
    <n v="65"/>
    <s v="55+"/>
    <s v="60 - 69"/>
    <x v="4"/>
    <x v="0"/>
    <x v="1"/>
    <x v="0"/>
    <d v="2015-01-01T00:00:00"/>
    <d v="2024-12-31T00:00:00"/>
    <s v=""/>
    <x v="0"/>
  </r>
  <r>
    <n v="14146"/>
    <s v="Gloria"/>
    <s v="White"/>
    <s v="Not Hispanic, Latino/a, or Spanish Origin"/>
    <s v="English"/>
    <s v="Aetna Life Insurance Company"/>
    <s v="573-820-3181"/>
    <s v="F"/>
    <x v="387"/>
    <x v="2"/>
    <x v="1"/>
    <x v="0"/>
    <d v="2024-11-19T00:00:00"/>
    <s v="N"/>
    <s v="N"/>
    <s v=""/>
    <s v=""/>
    <s v=""/>
    <s v=""/>
    <s v=""/>
    <s v=""/>
    <s v=""/>
    <x v="0"/>
    <d v="2025-02-18T00:00:00"/>
    <n v="23774"/>
    <n v="65"/>
    <s v="55+"/>
    <s v="60 - 69"/>
    <x v="4"/>
    <x v="0"/>
    <x v="0"/>
    <x v="0"/>
    <d v="2015-01-01T00:00:00"/>
    <d v="2024-12-31T00:00:00"/>
    <s v=""/>
    <x v="0"/>
  </r>
  <r>
    <n v="12164"/>
    <s v="Laura"/>
    <s v="White"/>
    <s v="Not Hispanic, Latino/a, or Spanish Origin"/>
    <s v="English"/>
    <s v="Medicaid of Missouri"/>
    <s v="573-820-2546"/>
    <s v="F"/>
    <x v="3193"/>
    <x v="4"/>
    <x v="1"/>
    <x v="0"/>
    <d v="2024-12-26T00:00:00"/>
    <s v="N"/>
    <s v="N"/>
    <s v=""/>
    <s v=""/>
    <s v=""/>
    <s v=""/>
    <s v=""/>
    <s v=""/>
    <s v=""/>
    <x v="0"/>
    <d v="2025-02-18T00:00:00"/>
    <n v="23778"/>
    <n v="65"/>
    <s v="55+"/>
    <s v="60 - 69"/>
    <x v="4"/>
    <x v="0"/>
    <x v="0"/>
    <x v="0"/>
    <d v="2015-01-01T00:00:00"/>
    <d v="2024-12-31T00:00:00"/>
    <s v=""/>
    <x v="0"/>
  </r>
  <r>
    <n v="10337"/>
    <s v="April"/>
    <s v="White"/>
    <s v="Unreported/Choose Not to Disclose Ethnicity"/>
    <s v="English"/>
    <s v="UHC Medicare Solutions"/>
    <s v="573-820-5506"/>
    <s v="M"/>
    <x v="3194"/>
    <x v="8"/>
    <x v="0"/>
    <x v="0"/>
    <d v="2024-10-15T00:00:00"/>
    <s v="N"/>
    <s v="N"/>
    <s v=""/>
    <s v=""/>
    <s v=""/>
    <s v=""/>
    <s v=""/>
    <s v=""/>
    <s v=""/>
    <x v="1"/>
    <d v="2025-02-18T00:00:00"/>
    <n v="23781"/>
    <n v="65"/>
    <s v="55+"/>
    <s v="60 - 69"/>
    <x v="4"/>
    <x v="0"/>
    <x v="1"/>
    <x v="0"/>
    <d v="2015-01-01T00:00:00"/>
    <d v="2024-12-31T00:00:00"/>
    <s v=""/>
    <x v="0"/>
  </r>
  <r>
    <n v="13851"/>
    <s v="Patricia"/>
    <s v="White"/>
    <s v="Not Hispanic, Latino/a, or Spanish Origin"/>
    <s v="English"/>
    <s v="Medicare  NGS Part A"/>
    <s v="573-820-1465"/>
    <s v="M"/>
    <x v="3195"/>
    <x v="4"/>
    <x v="1"/>
    <x v="0"/>
    <d v="2024-12-27T00:00:00"/>
    <s v="Y"/>
    <s v="N"/>
    <s v=""/>
    <s v="9/9/2024 12:00:00 AM"/>
    <s v="Negative"/>
    <s v=""/>
    <s v=""/>
    <s v=""/>
    <s v=""/>
    <x v="1"/>
    <d v="2025-02-18T00:00:00"/>
    <n v="23783"/>
    <n v="65"/>
    <s v="55+"/>
    <s v="60 - 69"/>
    <x v="4"/>
    <x v="0"/>
    <x v="0"/>
    <x v="0"/>
    <d v="2015-01-01T00:00:00"/>
    <d v="2024-12-31T00:00:00"/>
    <s v=""/>
    <x v="0"/>
  </r>
  <r>
    <n v="13604"/>
    <s v="Donald"/>
    <s v="White"/>
    <s v="Not Hispanic, Latino/a, or Spanish Origin"/>
    <s v="English"/>
    <s v="Trustmark Small Business Benefits-Claims"/>
    <s v="573-820-3167"/>
    <s v="M"/>
    <x v="3195"/>
    <x v="2"/>
    <x v="1"/>
    <x v="0"/>
    <d v="2024-12-12T00:00:00"/>
    <s v="N"/>
    <s v="N"/>
    <s v=""/>
    <s v=""/>
    <s v=""/>
    <s v=""/>
    <s v=""/>
    <s v=""/>
    <s v=""/>
    <x v="1"/>
    <d v="2025-02-18T00:00:00"/>
    <n v="23783"/>
    <n v="65"/>
    <s v="55+"/>
    <s v="60 - 69"/>
    <x v="4"/>
    <x v="0"/>
    <x v="0"/>
    <x v="0"/>
    <d v="2015-01-01T00:00:00"/>
    <d v="2024-12-31T00:00:00"/>
    <s v=""/>
    <x v="0"/>
  </r>
  <r>
    <n v="12320"/>
    <s v="Kelley"/>
    <s v="White"/>
    <s v="Not Hispanic, Latino/a, or Spanish Origin"/>
    <s v="English"/>
    <s v="UMR"/>
    <s v="573-820-3839"/>
    <s v="M"/>
    <x v="3196"/>
    <x v="9"/>
    <x v="1"/>
    <x v="0"/>
    <d v="2024-09-19T00:00:00"/>
    <s v="N"/>
    <s v="N"/>
    <s v=""/>
    <s v=""/>
    <s v=""/>
    <s v=""/>
    <s v=""/>
    <s v=""/>
    <s v=""/>
    <x v="1"/>
    <d v="2025-02-18T00:00:00"/>
    <n v="23785"/>
    <n v="65"/>
    <s v="55+"/>
    <s v="60 - 69"/>
    <x v="4"/>
    <x v="0"/>
    <x v="0"/>
    <x v="0"/>
    <d v="2015-01-01T00:00:00"/>
    <d v="2024-12-31T00:00:00"/>
    <s v=""/>
    <x v="0"/>
  </r>
  <r>
    <n v="11954"/>
    <s v="Martin"/>
    <s v="White"/>
    <s v="Not Hispanic, Latino/a, or Spanish Origin"/>
    <s v="English"/>
    <s v="The Loomis Company"/>
    <s v="573-820-3241"/>
    <s v="M"/>
    <x v="3197"/>
    <x v="2"/>
    <x v="1"/>
    <x v="0"/>
    <d v="2024-04-16T00:00:00"/>
    <s v="Y"/>
    <s v="N"/>
    <s v=""/>
    <s v=""/>
    <s v=""/>
    <s v="12/12/2022 00:00:00"/>
    <s v=""/>
    <s v=""/>
    <s v=""/>
    <x v="1"/>
    <d v="2025-02-18T00:00:00"/>
    <n v="23786"/>
    <n v="65"/>
    <s v="55+"/>
    <s v="60 - 69"/>
    <x v="4"/>
    <x v="0"/>
    <x v="0"/>
    <x v="0"/>
    <d v="2015-01-01T00:00:00"/>
    <d v="2024-12-31T00:00:00"/>
    <s v=""/>
    <x v="0"/>
  </r>
  <r>
    <n v="11183"/>
    <s v="Angela"/>
    <s v="White"/>
    <s v="Unreported/Choose Not to Disclose Ethnicity"/>
    <s v="English"/>
    <s v="Healthlink PPO"/>
    <s v="573-820-5403"/>
    <s v="M"/>
    <x v="3197"/>
    <x v="6"/>
    <x v="5"/>
    <x v="0"/>
    <d v="2024-09-11T00:00:00"/>
    <s v="N"/>
    <s v="N"/>
    <s v=""/>
    <s v=""/>
    <s v=""/>
    <s v=""/>
    <s v=""/>
    <s v=""/>
    <s v=""/>
    <x v="1"/>
    <d v="2025-02-18T00:00:00"/>
    <n v="23786"/>
    <n v="65"/>
    <s v="55+"/>
    <s v="60 - 69"/>
    <x v="4"/>
    <x v="0"/>
    <x v="1"/>
    <x v="0"/>
    <d v="2015-01-01T00:00:00"/>
    <d v="2024-12-31T00:00:00"/>
    <s v=""/>
    <x v="0"/>
  </r>
  <r>
    <n v="13431"/>
    <s v="Erma"/>
    <s v="White"/>
    <s v="Not Hispanic, Latino/a, or Spanish Origin"/>
    <s v="English"/>
    <s v="UHC Medicare Community Plan"/>
    <s v="573-820-4499"/>
    <s v="F"/>
    <x v="3198"/>
    <x v="12"/>
    <x v="1"/>
    <x v="0"/>
    <d v="2024-12-19T00:00:00"/>
    <s v="N"/>
    <s v="N"/>
    <s v=""/>
    <s v=""/>
    <s v=""/>
    <s v=""/>
    <s v=""/>
    <s v=""/>
    <s v=""/>
    <x v="0"/>
    <d v="2025-02-18T00:00:00"/>
    <n v="23787"/>
    <n v="65"/>
    <s v="55+"/>
    <s v="60 - 69"/>
    <x v="4"/>
    <x v="0"/>
    <x v="0"/>
    <x v="0"/>
    <d v="2015-01-01T00:00:00"/>
    <d v="2024-12-31T00:00:00"/>
    <s v=""/>
    <x v="0"/>
  </r>
  <r>
    <n v="13446"/>
    <s v="John"/>
    <s v="White"/>
    <s v="Not Hispanic, Latino/a, or Spanish Origin"/>
    <s v="English"/>
    <s v="Medicare  NGS Part A"/>
    <s v="573-820-6153"/>
    <s v="F"/>
    <x v="3199"/>
    <x v="0"/>
    <x v="0"/>
    <x v="0"/>
    <d v="2024-11-15T00:00:00"/>
    <s v="N"/>
    <s v="N"/>
    <s v=""/>
    <s v=""/>
    <s v=""/>
    <s v=""/>
    <s v=""/>
    <s v=""/>
    <s v=""/>
    <x v="0"/>
    <d v="2025-02-18T00:00:00"/>
    <n v="23791"/>
    <n v="65"/>
    <s v="55+"/>
    <s v="60 - 69"/>
    <x v="4"/>
    <x v="0"/>
    <x v="0"/>
    <x v="0"/>
    <d v="2015-01-01T00:00:00"/>
    <d v="2024-12-31T00:00:00"/>
    <s v=""/>
    <x v="0"/>
  </r>
  <r>
    <n v="14750"/>
    <s v="Ina"/>
    <s v="White"/>
    <s v="Not Hispanic, Latino/a, or Spanish Origin"/>
    <s v="English"/>
    <s v="UHC Medicare National Network"/>
    <s v="573-820-2439"/>
    <s v="M"/>
    <x v="3200"/>
    <x v="4"/>
    <x v="1"/>
    <x v="0"/>
    <d v="2024-10-18T00:00:00"/>
    <s v="N"/>
    <s v="N"/>
    <s v=""/>
    <s v=""/>
    <s v=""/>
    <s v=""/>
    <s v=""/>
    <s v=""/>
    <s v=""/>
    <x v="1"/>
    <d v="2025-02-18T00:00:00"/>
    <n v="23792"/>
    <n v="65"/>
    <s v="55+"/>
    <s v="60 - 69"/>
    <x v="4"/>
    <x v="0"/>
    <x v="0"/>
    <x v="0"/>
    <d v="2015-01-01T00:00:00"/>
    <d v="2024-12-31T00:00:00"/>
    <s v=""/>
    <x v="0"/>
  </r>
  <r>
    <n v="12798"/>
    <s v="Colby"/>
    <s v="White"/>
    <s v="Not Hispanic, Latino/a, or Spanish Origin"/>
    <s v="English"/>
    <s v="Ambetter"/>
    <s v="573-820-5689"/>
    <s v="M"/>
    <x v="3201"/>
    <x v="7"/>
    <x v="0"/>
    <x v="0"/>
    <d v="2024-01-25T00:00:00"/>
    <s v="N"/>
    <s v="N"/>
    <s v=""/>
    <s v=""/>
    <s v=""/>
    <s v=""/>
    <s v=""/>
    <s v=""/>
    <s v=""/>
    <x v="1"/>
    <d v="2025-02-18T00:00:00"/>
    <n v="23794"/>
    <n v="65"/>
    <s v="55+"/>
    <s v="60 - 69"/>
    <x v="4"/>
    <x v="0"/>
    <x v="0"/>
    <x v="0"/>
    <d v="2015-01-01T00:00:00"/>
    <d v="2024-12-31T00:00:00"/>
    <s v=""/>
    <x v="0"/>
  </r>
  <r>
    <n v="10052"/>
    <s v="Daniel"/>
    <s v="White"/>
    <s v="Unreported/Choose Not to Disclose Ethnicity"/>
    <s v="English"/>
    <s v="Home State Health Plan"/>
    <s v="573-820-5555"/>
    <s v="F"/>
    <x v="3202"/>
    <x v="8"/>
    <x v="0"/>
    <x v="0"/>
    <d v="2024-04-30T00:00:00"/>
    <s v="N"/>
    <s v="N"/>
    <s v=""/>
    <s v=""/>
    <s v=""/>
    <s v=""/>
    <s v=""/>
    <s v=""/>
    <s v=""/>
    <x v="0"/>
    <d v="2025-02-18T00:00:00"/>
    <n v="23795"/>
    <n v="65"/>
    <s v="55+"/>
    <s v="60 - 69"/>
    <x v="4"/>
    <x v="0"/>
    <x v="1"/>
    <x v="0"/>
    <d v="2015-01-01T00:00:00"/>
    <d v="2024-12-31T00:00:00"/>
    <s v=""/>
    <x v="0"/>
  </r>
  <r>
    <n v="13012"/>
    <s v="Dennis"/>
    <s v="White"/>
    <s v="Unreported/Choose Not to Disclose Ethnicity"/>
    <s v="English"/>
    <s v="UHC Medicaid MEDICAL"/>
    <s v="573-820-4328"/>
    <s v="F"/>
    <x v="3202"/>
    <x v="6"/>
    <x v="1"/>
    <x v="0"/>
    <d v="2024-12-19T00:00:00"/>
    <s v="N"/>
    <s v="N"/>
    <s v=""/>
    <s v=""/>
    <s v=""/>
    <s v=""/>
    <s v=""/>
    <s v=""/>
    <s v=""/>
    <x v="0"/>
    <d v="2025-02-18T00:00:00"/>
    <n v="23795"/>
    <n v="65"/>
    <s v="55+"/>
    <s v="60 - 69"/>
    <x v="4"/>
    <x v="0"/>
    <x v="1"/>
    <x v="0"/>
    <d v="2015-01-01T00:00:00"/>
    <d v="2024-12-31T00:00:00"/>
    <s v=""/>
    <x v="0"/>
  </r>
  <r>
    <n v="13075"/>
    <s v="Elizabeth"/>
    <s v="White"/>
    <s v="Unreported/Choose Not to Disclose Ethnicity"/>
    <s v="English"/>
    <s v="Medicaid of Missouri"/>
    <s v="573-820-3713"/>
    <s v="F"/>
    <x v="3202"/>
    <x v="42"/>
    <x v="1"/>
    <x v="0"/>
    <d v="2024-10-29T00:00:00"/>
    <s v="N"/>
    <s v="N"/>
    <s v=""/>
    <s v=""/>
    <s v=""/>
    <s v=""/>
    <s v=""/>
    <s v=""/>
    <s v=""/>
    <x v="0"/>
    <d v="2025-02-18T00:00:00"/>
    <n v="23795"/>
    <n v="65"/>
    <s v="55+"/>
    <s v="60 - 69"/>
    <x v="4"/>
    <x v="0"/>
    <x v="1"/>
    <x v="0"/>
    <d v="2015-01-01T00:00:00"/>
    <d v="2024-12-31T00:00:00"/>
    <s v=""/>
    <x v="0"/>
  </r>
  <r>
    <n v="11997"/>
    <s v="Michele"/>
    <s v="White"/>
    <s v="Not Hispanic, Latino/a, or Spanish Origin"/>
    <s v="English"/>
    <s v=""/>
    <s v="573-820-2358"/>
    <s v="F"/>
    <x v="3203"/>
    <x v="8"/>
    <x v="1"/>
    <x v="0"/>
    <d v="2024-10-24T00:00:00"/>
    <s v="N"/>
    <s v="N"/>
    <s v=""/>
    <s v=""/>
    <s v=""/>
    <s v=""/>
    <s v=""/>
    <s v=""/>
    <s v=""/>
    <x v="0"/>
    <d v="2025-02-18T00:00:00"/>
    <n v="23802"/>
    <n v="65"/>
    <s v="55+"/>
    <s v="60 - 69"/>
    <x v="4"/>
    <x v="0"/>
    <x v="0"/>
    <x v="0"/>
    <d v="2015-01-01T00:00:00"/>
    <d v="2024-12-31T00:00:00"/>
    <s v=""/>
    <x v="0"/>
  </r>
  <r>
    <n v="12241"/>
    <s v="Terri"/>
    <s v="White"/>
    <s v="Not Hispanic, Latino/a, or Spanish Origin"/>
    <s v="English"/>
    <s v="BCBS of Missouri"/>
    <s v="573-820-1140"/>
    <s v="F"/>
    <x v="3204"/>
    <x v="8"/>
    <x v="1"/>
    <x v="0"/>
    <d v="2024-08-09T00:00:00"/>
    <s v="Y"/>
    <s v="N"/>
    <s v=""/>
    <s v=""/>
    <s v=""/>
    <s v="07/23/2024 00:00:00"/>
    <s v="Negative"/>
    <s v=""/>
    <s v=""/>
    <x v="0"/>
    <d v="2025-02-18T00:00:00"/>
    <n v="23811"/>
    <n v="65"/>
    <s v="55+"/>
    <s v="60 - 69"/>
    <x v="4"/>
    <x v="0"/>
    <x v="0"/>
    <x v="0"/>
    <d v="2015-01-01T00:00:00"/>
    <d v="2024-12-31T00:00:00"/>
    <s v=""/>
    <x v="0"/>
  </r>
  <r>
    <n v="10835"/>
    <s v="Randy"/>
    <s v="White"/>
    <s v="Not Hispanic, Latino/a, or Spanish Origin"/>
    <s v="English"/>
    <s v="Ambetter"/>
    <s v="573-820-1431"/>
    <s v="M"/>
    <x v="3205"/>
    <x v="0"/>
    <x v="0"/>
    <x v="0"/>
    <d v="2024-01-15T00:00:00"/>
    <s v="Y"/>
    <s v="N"/>
    <s v=""/>
    <s v=""/>
    <s v=""/>
    <s v="09/14/2023 00:00:00"/>
    <s v="Negative"/>
    <s v=""/>
    <s v=""/>
    <x v="1"/>
    <d v="2025-02-18T00:00:00"/>
    <n v="23813"/>
    <n v="65"/>
    <s v="55+"/>
    <s v="60 - 69"/>
    <x v="4"/>
    <x v="0"/>
    <x v="0"/>
    <x v="0"/>
    <d v="2015-01-01T00:00:00"/>
    <d v="2024-12-31T00:00:00"/>
    <s v=""/>
    <x v="0"/>
  </r>
  <r>
    <n v="12896"/>
    <s v="Laurie"/>
    <s v="White"/>
    <s v="Not Hispanic, Latino/a, or Spanish Origin"/>
    <s v="English"/>
    <s v="UHC HEALTH SELECT MEDICARE ADVANTAGE"/>
    <s v="573-820-4187"/>
    <s v="M"/>
    <x v="3205"/>
    <x v="10"/>
    <x v="1"/>
    <x v="0"/>
    <d v="2024-11-01T00:00:00"/>
    <s v="N"/>
    <s v="N"/>
    <s v=""/>
    <s v=""/>
    <s v=""/>
    <s v=""/>
    <s v=""/>
    <s v=""/>
    <s v=""/>
    <x v="1"/>
    <d v="2025-02-18T00:00:00"/>
    <n v="23813"/>
    <n v="65"/>
    <s v="55+"/>
    <s v="60 - 69"/>
    <x v="4"/>
    <x v="0"/>
    <x v="0"/>
    <x v="0"/>
    <d v="2015-01-01T00:00:00"/>
    <d v="2024-12-31T00:00:00"/>
    <s v=""/>
    <x v="0"/>
  </r>
  <r>
    <n v="14015"/>
    <s v="Joan"/>
    <s v="White"/>
    <s v="Not Hispanic, Latino/a, or Spanish Origin"/>
    <s v="English"/>
    <s v="BCBS of Missouri"/>
    <s v="573-820-4995"/>
    <s v="F"/>
    <x v="3206"/>
    <x v="2"/>
    <x v="3"/>
    <x v="0"/>
    <d v="2024-10-01T00:00:00"/>
    <s v="N"/>
    <s v="N"/>
    <s v=""/>
    <s v=""/>
    <s v=""/>
    <s v=""/>
    <s v=""/>
    <s v=""/>
    <s v=""/>
    <x v="0"/>
    <d v="2025-02-18T00:00:00"/>
    <n v="23817"/>
    <n v="65"/>
    <s v="55+"/>
    <s v="60 - 69"/>
    <x v="4"/>
    <x v="0"/>
    <x v="0"/>
    <x v="0"/>
    <d v="2015-01-01T00:00:00"/>
    <d v="2024-12-31T00:00:00"/>
    <s v=""/>
    <x v="0"/>
  </r>
  <r>
    <n v="13498"/>
    <s v="Janice"/>
    <s v="White"/>
    <s v="Not Hispanic, Latino/a, or Spanish Origin"/>
    <s v="English"/>
    <s v="Medicare - WPS Part A"/>
    <s v="573-820-4992"/>
    <s v="F"/>
    <x v="3207"/>
    <x v="2"/>
    <x v="3"/>
    <x v="0"/>
    <d v="2024-11-05T00:00:00"/>
    <s v="N"/>
    <s v="N"/>
    <s v=""/>
    <s v=""/>
    <s v=""/>
    <s v=""/>
    <s v=""/>
    <s v=""/>
    <s v=""/>
    <x v="0"/>
    <d v="2025-02-18T00:00:00"/>
    <n v="23819"/>
    <n v="65"/>
    <s v="55+"/>
    <s v="60 - 69"/>
    <x v="4"/>
    <x v="0"/>
    <x v="0"/>
    <x v="0"/>
    <d v="2015-01-01T00:00:00"/>
    <d v="2024-12-31T00:00:00"/>
    <s v=""/>
    <x v="0"/>
  </r>
  <r>
    <n v="10184"/>
    <s v="Van"/>
    <s v="White"/>
    <s v="Not Hispanic, Latino/a, or Spanish Origin"/>
    <s v="English"/>
    <s v="Medicaid of Missouri"/>
    <s v="573-820-2123"/>
    <s v="F"/>
    <x v="3208"/>
    <x v="0"/>
    <x v="0"/>
    <x v="0"/>
    <d v="2024-07-16T00:00:00"/>
    <s v="Y"/>
    <s v="N"/>
    <m/>
    <s v=""/>
    <s v=""/>
    <s v=""/>
    <s v=""/>
    <s v=""/>
    <s v=""/>
    <x v="0"/>
    <d v="2025-02-18T00:00:00"/>
    <n v="23821"/>
    <n v="65"/>
    <s v="55+"/>
    <s v="60 - 69"/>
    <x v="4"/>
    <x v="0"/>
    <x v="0"/>
    <x v="0"/>
    <d v="2015-01-01T00:00:00"/>
    <d v="2024-12-31T00:00:00"/>
    <s v=""/>
    <x v="0"/>
  </r>
  <r>
    <n v="15387"/>
    <s v="Michael"/>
    <s v="White"/>
    <s v="Not Hispanic, Latino/a, or Spanish Origin"/>
    <s v="English"/>
    <s v="United Healthcare"/>
    <s v="573-820-3069"/>
    <s v="M"/>
    <x v="3209"/>
    <x v="11"/>
    <x v="1"/>
    <x v="0"/>
    <d v="2024-12-11T00:00:00"/>
    <s v="N"/>
    <s v="N"/>
    <s v=""/>
    <s v=""/>
    <s v=""/>
    <s v=""/>
    <s v=""/>
    <s v=""/>
    <s v=""/>
    <x v="1"/>
    <d v="2025-02-18T00:00:00"/>
    <n v="23829"/>
    <n v="65"/>
    <s v="55+"/>
    <s v="60 - 69"/>
    <x v="4"/>
    <x v="0"/>
    <x v="0"/>
    <x v="0"/>
    <d v="2015-01-01T00:00:00"/>
    <d v="2024-12-31T00:00:00"/>
    <s v=""/>
    <x v="0"/>
  </r>
  <r>
    <n v="14295"/>
    <s v="Michael"/>
    <s v="White"/>
    <s v="Not Hispanic, Latino/a, or Spanish Origin"/>
    <s v="English"/>
    <s v="Medicare  NGS Part A"/>
    <s v="573-820-2354"/>
    <s v="M"/>
    <x v="3210"/>
    <x v="8"/>
    <x v="1"/>
    <x v="0"/>
    <d v="2024-06-12T00:00:00"/>
    <s v="N"/>
    <s v="N"/>
    <s v=""/>
    <s v=""/>
    <s v=""/>
    <s v=""/>
    <s v=""/>
    <s v=""/>
    <s v=""/>
    <x v="1"/>
    <d v="2025-02-18T00:00:00"/>
    <n v="23834"/>
    <n v="65"/>
    <s v="55+"/>
    <s v="60 - 69"/>
    <x v="4"/>
    <x v="0"/>
    <x v="0"/>
    <x v="0"/>
    <d v="2015-01-01T00:00:00"/>
    <d v="2024-12-31T00:00:00"/>
    <s v=""/>
    <x v="0"/>
  </r>
  <r>
    <n v="10236"/>
    <s v="Larry"/>
    <s v="White"/>
    <s v="Unreported/Choose Not to Disclose Ethnicity"/>
    <s v="English"/>
    <s v=""/>
    <s v="573-820-6172"/>
    <s v="M"/>
    <x v="24"/>
    <x v="0"/>
    <x v="0"/>
    <x v="0"/>
    <d v="2024-11-18T00:00:00"/>
    <s v="N"/>
    <s v="N"/>
    <s v=""/>
    <s v=""/>
    <s v=""/>
    <s v=""/>
    <s v=""/>
    <s v=""/>
    <s v=""/>
    <x v="1"/>
    <d v="2025-02-18T00:00:00"/>
    <n v="23837"/>
    <n v="65"/>
    <s v="55+"/>
    <s v="60 - 69"/>
    <x v="4"/>
    <x v="0"/>
    <x v="1"/>
    <x v="0"/>
    <d v="2015-01-01T00:00:00"/>
    <d v="2024-12-31T00:00:00"/>
    <s v=""/>
    <x v="0"/>
  </r>
  <r>
    <n v="10426"/>
    <s v="Cheryl"/>
    <s v="White"/>
    <s v="Not Hispanic, Latino/a, or Spanish Origin"/>
    <s v="English"/>
    <s v=""/>
    <s v="573-820-5990"/>
    <s v="M"/>
    <x v="3211"/>
    <x v="10"/>
    <x v="0"/>
    <x v="0"/>
    <d v="2024-08-28T00:00:00"/>
    <s v="N"/>
    <s v="N"/>
    <s v=""/>
    <s v=""/>
    <s v=""/>
    <s v=""/>
    <s v=""/>
    <s v=""/>
    <s v=""/>
    <x v="1"/>
    <d v="2025-02-18T00:00:00"/>
    <n v="23840"/>
    <n v="65"/>
    <s v="55+"/>
    <s v="60 - 69"/>
    <x v="4"/>
    <x v="0"/>
    <x v="0"/>
    <x v="0"/>
    <d v="2015-01-01T00:00:00"/>
    <d v="2024-12-31T00:00:00"/>
    <s v=""/>
    <x v="0"/>
  </r>
  <r>
    <n v="13157"/>
    <s v="Lloyd"/>
    <s v="White"/>
    <s v="Not Hispanic, Latino/a, or Spanish Origin"/>
    <s v="English"/>
    <s v="Cigna"/>
    <s v="573-820-3868"/>
    <s v="F"/>
    <x v="3212"/>
    <x v="9"/>
    <x v="1"/>
    <x v="0"/>
    <d v="2024-03-25T00:00:00"/>
    <s v="N"/>
    <s v="N"/>
    <s v=""/>
    <s v=""/>
    <s v=""/>
    <s v=""/>
    <s v=""/>
    <s v=""/>
    <s v=""/>
    <x v="0"/>
    <d v="2025-02-18T00:00:00"/>
    <n v="23841"/>
    <n v="65"/>
    <s v="55+"/>
    <s v="60 - 69"/>
    <x v="4"/>
    <x v="0"/>
    <x v="0"/>
    <x v="0"/>
    <d v="2015-01-01T00:00:00"/>
    <d v="2024-12-31T00:00:00"/>
    <s v=""/>
    <x v="0"/>
  </r>
  <r>
    <n v="14485"/>
    <s v="John"/>
    <s v="White"/>
    <s v="Not Hispanic, Latino/a, or Spanish Origin"/>
    <s v="English"/>
    <s v="AARP Medicare Complete"/>
    <s v="573-820-3018"/>
    <s v="M"/>
    <x v="3213"/>
    <x v="11"/>
    <x v="1"/>
    <x v="0"/>
    <d v="2024-12-30T00:00:00"/>
    <s v="N"/>
    <s v="N"/>
    <s v=""/>
    <s v=""/>
    <s v=""/>
    <s v=""/>
    <s v=""/>
    <s v=""/>
    <s v=""/>
    <x v="1"/>
    <d v="2025-02-18T00:00:00"/>
    <n v="23843"/>
    <n v="65"/>
    <s v="55+"/>
    <s v="60 - 69"/>
    <x v="4"/>
    <x v="0"/>
    <x v="0"/>
    <x v="0"/>
    <d v="2015-01-01T00:00:00"/>
    <d v="2024-12-31T00:00:00"/>
    <s v=""/>
    <x v="0"/>
  </r>
  <r>
    <n v="14966"/>
    <s v="James"/>
    <s v="White"/>
    <s v="Not Hispanic, Latino/a, or Spanish Origin"/>
    <s v="English"/>
    <s v="Medicare - WPS Part A"/>
    <s v="573-820-3506"/>
    <s v="F"/>
    <x v="3214"/>
    <x v="18"/>
    <x v="1"/>
    <x v="0"/>
    <d v="2024-07-22T00:00:00"/>
    <s v="N"/>
    <s v="N"/>
    <s v=""/>
    <s v=""/>
    <s v=""/>
    <s v=""/>
    <s v=""/>
    <s v=""/>
    <s v=""/>
    <x v="0"/>
    <d v="2025-02-18T00:00:00"/>
    <n v="23844"/>
    <n v="65"/>
    <s v="55+"/>
    <s v="60 - 69"/>
    <x v="4"/>
    <x v="0"/>
    <x v="0"/>
    <x v="0"/>
    <d v="2015-01-01T00:00:00"/>
    <d v="2024-12-31T00:00:00"/>
    <s v=""/>
    <x v="0"/>
  </r>
  <r>
    <n v="12261"/>
    <s v="Kellea"/>
    <s v="White"/>
    <s v="Unreported/Choose Not to Disclose Ethnicity"/>
    <s v="English"/>
    <s v="Humana Care Plan"/>
    <s v="573-820-2320"/>
    <s v="F"/>
    <x v="3215"/>
    <x v="8"/>
    <x v="1"/>
    <x v="0"/>
    <d v="2024-05-14T00:00:00"/>
    <s v="N"/>
    <s v="N"/>
    <s v=""/>
    <s v=""/>
    <s v=""/>
    <s v=""/>
    <s v=""/>
    <s v=""/>
    <s v=""/>
    <x v="0"/>
    <d v="2025-02-18T00:00:00"/>
    <n v="23858"/>
    <n v="65"/>
    <s v="55+"/>
    <s v="60 - 69"/>
    <x v="4"/>
    <x v="0"/>
    <x v="1"/>
    <x v="0"/>
    <d v="2015-01-01T00:00:00"/>
    <d v="2024-12-31T00:00:00"/>
    <s v=""/>
    <x v="0"/>
  </r>
  <r>
    <n v="12451"/>
    <s v="Tammy"/>
    <s v="White"/>
    <s v="Not Hispanic, Latino/a, or Spanish Origin"/>
    <s v="English"/>
    <s v="UHC Medicare Community Plan"/>
    <s v="573-820-3498"/>
    <s v="F"/>
    <x v="3216"/>
    <x v="3"/>
    <x v="1"/>
    <x v="0"/>
    <d v="2024-11-18T00:00:00"/>
    <s v="Y"/>
    <s v="N"/>
    <s v=""/>
    <s v=""/>
    <s v=""/>
    <s v="05/16/2024 00:00:00"/>
    <s v=""/>
    <s v=""/>
    <s v=""/>
    <x v="0"/>
    <d v="2025-02-18T00:00:00"/>
    <n v="23861"/>
    <n v="65"/>
    <s v="55+"/>
    <s v="60 - 69"/>
    <x v="4"/>
    <x v="0"/>
    <x v="0"/>
    <x v="0"/>
    <d v="2015-01-01T00:00:00"/>
    <d v="2024-12-31T00:00:00"/>
    <s v=""/>
    <x v="0"/>
  </r>
  <r>
    <n v="11321"/>
    <s v="Johnie"/>
    <s v="White"/>
    <s v="Not Hispanic, Latino/a, or Spanish Origin"/>
    <s v="English"/>
    <s v="Ambetter"/>
    <s v="573-820-5935"/>
    <s v="F"/>
    <x v="3217"/>
    <x v="1"/>
    <x v="0"/>
    <x v="0"/>
    <d v="2024-09-16T00:00:00"/>
    <s v="N"/>
    <s v="N"/>
    <s v=""/>
    <s v=""/>
    <s v=""/>
    <s v=""/>
    <s v=""/>
    <s v=""/>
    <s v=""/>
    <x v="0"/>
    <d v="2025-02-18T00:00:00"/>
    <n v="23865"/>
    <n v="65"/>
    <s v="55+"/>
    <s v="60 - 69"/>
    <x v="4"/>
    <x v="0"/>
    <x v="0"/>
    <x v="0"/>
    <d v="2015-01-01T00:00:00"/>
    <d v="2024-12-31T00:00:00"/>
    <s v=""/>
    <x v="0"/>
  </r>
  <r>
    <n v="14735"/>
    <s v="Lydia"/>
    <s v="White"/>
    <s v="Not Hispanic, Latino/a, or Spanish Origin"/>
    <s v="English"/>
    <s v="BCBS of Missouri"/>
    <s v="573-820-4565"/>
    <s v="M"/>
    <x v="3218"/>
    <x v="12"/>
    <x v="1"/>
    <x v="0"/>
    <d v="2024-12-13T00:00:00"/>
    <s v="N"/>
    <s v="N"/>
    <s v=""/>
    <s v=""/>
    <s v=""/>
    <s v=""/>
    <s v=""/>
    <s v=""/>
    <s v=""/>
    <x v="1"/>
    <d v="2025-02-18T00:00:00"/>
    <n v="23867"/>
    <n v="65"/>
    <s v="55+"/>
    <s v="60 - 69"/>
    <x v="4"/>
    <x v="0"/>
    <x v="0"/>
    <x v="0"/>
    <d v="2015-01-01T00:00:00"/>
    <d v="2024-12-31T00:00:00"/>
    <s v=""/>
    <x v="0"/>
  </r>
  <r>
    <n v="10018"/>
    <s v="Kristie"/>
    <s v="White"/>
    <s v="Not Hispanic, Latino/a, or Spanish Origin"/>
    <s v="English"/>
    <s v="Medicare  NGS Part A"/>
    <s v="573-820-5602"/>
    <s v="F"/>
    <x v="3219"/>
    <x v="8"/>
    <x v="0"/>
    <x v="0"/>
    <d v="2024-12-10T00:00:00"/>
    <s v="N"/>
    <s v="N"/>
    <s v=""/>
    <s v=""/>
    <s v=""/>
    <s v=""/>
    <s v=""/>
    <s v=""/>
    <s v=""/>
    <x v="0"/>
    <d v="2025-02-18T00:00:00"/>
    <n v="23872"/>
    <n v="65"/>
    <s v="55+"/>
    <s v="60 - 69"/>
    <x v="4"/>
    <x v="0"/>
    <x v="0"/>
    <x v="0"/>
    <d v="2015-01-01T00:00:00"/>
    <d v="2024-12-31T00:00:00"/>
    <s v=""/>
    <x v="0"/>
  </r>
  <r>
    <n v="10216"/>
    <s v="Belva"/>
    <s v="White"/>
    <s v="Not Hispanic, Latino/a, or Spanish Origin"/>
    <s v="English"/>
    <s v="Slide A"/>
    <s v="573-820-6282"/>
    <s v="M"/>
    <x v="3219"/>
    <x v="2"/>
    <x v="3"/>
    <x v="0"/>
    <d v="2024-10-21T00:00:00"/>
    <s v="N"/>
    <s v="N"/>
    <s v=""/>
    <s v=""/>
    <s v=""/>
    <s v=""/>
    <s v=""/>
    <s v=""/>
    <s v=""/>
    <x v="1"/>
    <d v="2025-02-18T00:00:00"/>
    <n v="23872"/>
    <n v="65"/>
    <s v="55+"/>
    <s v="60 - 69"/>
    <x v="4"/>
    <x v="0"/>
    <x v="0"/>
    <x v="0"/>
    <d v="2015-01-01T00:00:00"/>
    <d v="2024-12-31T00:00:00"/>
    <s v=""/>
    <x v="0"/>
  </r>
  <r>
    <n v="13159"/>
    <s v="Dennis"/>
    <s v="White"/>
    <s v="Not Hispanic, Latino/a, or Spanish Origin"/>
    <s v="English"/>
    <s v="AARP Medicare Complete"/>
    <s v="573-820-5704"/>
    <s v="F"/>
    <x v="3219"/>
    <x v="7"/>
    <x v="0"/>
    <x v="0"/>
    <d v="2024-08-27T00:00:00"/>
    <s v="N"/>
    <s v="N"/>
    <s v=""/>
    <s v=""/>
    <s v=""/>
    <s v="09/08/2021 00:00:00"/>
    <s v=""/>
    <s v=""/>
    <s v=""/>
    <x v="0"/>
    <d v="2025-02-18T00:00:00"/>
    <n v="23872"/>
    <n v="65"/>
    <s v="55+"/>
    <s v="60 - 69"/>
    <x v="4"/>
    <x v="0"/>
    <x v="0"/>
    <x v="0"/>
    <d v="2015-01-01T00:00:00"/>
    <d v="2024-12-31T00:00:00"/>
    <s v=""/>
    <x v="0"/>
  </r>
  <r>
    <n v="13929"/>
    <s v="Marge"/>
    <s v="White"/>
    <s v="Not Hispanic, Latino/a, or Spanish Origin"/>
    <s v="English"/>
    <s v="UHC Medicare National Network"/>
    <s v="573-820-4837"/>
    <s v="F"/>
    <x v="3219"/>
    <x v="19"/>
    <x v="1"/>
    <x v="0"/>
    <d v="2024-12-24T00:00:00"/>
    <s v="N"/>
    <s v="N"/>
    <s v=""/>
    <s v=""/>
    <s v=""/>
    <s v=""/>
    <s v=""/>
    <s v=""/>
    <s v=""/>
    <x v="0"/>
    <d v="2025-02-18T00:00:00"/>
    <n v="23872"/>
    <n v="65"/>
    <s v="55+"/>
    <s v="60 - 69"/>
    <x v="4"/>
    <x v="0"/>
    <x v="0"/>
    <x v="0"/>
    <d v="2015-01-01T00:00:00"/>
    <d v="2024-12-31T00:00:00"/>
    <s v=""/>
    <x v="0"/>
  </r>
  <r>
    <n v="13447"/>
    <s v="Frances"/>
    <s v="White"/>
    <s v="Not Hispanic, Latino/a, or Spanish Origin"/>
    <s v="English"/>
    <s v="BCBS of Missouri"/>
    <s v="573-820-4917"/>
    <s v="M"/>
    <x v="3220"/>
    <x v="5"/>
    <x v="4"/>
    <x v="0"/>
    <d v="2024-12-24T00:00:00"/>
    <s v="N"/>
    <s v="N"/>
    <s v=""/>
    <s v=""/>
    <s v=""/>
    <s v=""/>
    <s v=""/>
    <s v=""/>
    <s v=""/>
    <x v="1"/>
    <d v="2025-02-18T00:00:00"/>
    <n v="23875"/>
    <n v="65"/>
    <s v="55+"/>
    <s v="60 - 69"/>
    <x v="4"/>
    <x v="0"/>
    <x v="0"/>
    <x v="0"/>
    <d v="2015-01-01T00:00:00"/>
    <d v="2024-12-31T00:00:00"/>
    <s v=""/>
    <x v="0"/>
  </r>
  <r>
    <n v="12674"/>
    <s v="David"/>
    <s v="White"/>
    <s v="Not Hispanic, Latino/a, or Spanish Origin"/>
    <s v="English"/>
    <s v="Medicare - WPS Part A"/>
    <s v="573-820-4894"/>
    <s v="F"/>
    <x v="3221"/>
    <x v="3"/>
    <x v="6"/>
    <x v="0"/>
    <d v="2024-09-12T00:00:00"/>
    <s v="N"/>
    <s v="N"/>
    <s v=""/>
    <s v=""/>
    <s v=""/>
    <s v=""/>
    <s v=""/>
    <s v=""/>
    <s v=""/>
    <x v="0"/>
    <d v="2025-02-18T00:00:00"/>
    <n v="23876"/>
    <n v="65"/>
    <s v="55+"/>
    <s v="60 - 69"/>
    <x v="4"/>
    <x v="0"/>
    <x v="0"/>
    <x v="0"/>
    <d v="2015-01-01T00:00:00"/>
    <d v="2024-12-31T00:00:00"/>
    <s v=""/>
    <x v="0"/>
  </r>
  <r>
    <n v="13874"/>
    <s v="James"/>
    <s v="White"/>
    <s v="Not Hispanic, Latino/a, or Spanish Origin"/>
    <s v="English"/>
    <s v="Ambetter"/>
    <s v="573-820-5928"/>
    <s v="F"/>
    <x v="3222"/>
    <x v="1"/>
    <x v="0"/>
    <x v="0"/>
    <d v="2024-04-15T00:00:00"/>
    <s v="N"/>
    <s v="N"/>
    <s v=""/>
    <s v=""/>
    <s v=""/>
    <s v=""/>
    <s v=""/>
    <s v=""/>
    <s v=""/>
    <x v="0"/>
    <d v="2025-02-18T00:00:00"/>
    <n v="23885"/>
    <n v="65"/>
    <s v="55+"/>
    <s v="60 - 69"/>
    <x v="4"/>
    <x v="0"/>
    <x v="0"/>
    <x v="0"/>
    <d v="2015-01-01T00:00:00"/>
    <d v="2024-12-31T00:00:00"/>
    <s v=""/>
    <x v="0"/>
  </r>
  <r>
    <n v="11418"/>
    <s v="Scott"/>
    <s v="White"/>
    <s v="Another Hispanic, Latino/a, or Spanish Origin"/>
    <s v="English"/>
    <s v="UHC Medicare Community Plan"/>
    <s v="573-820-1359"/>
    <s v="F"/>
    <x v="3223"/>
    <x v="9"/>
    <x v="5"/>
    <x v="0"/>
    <d v="2024-11-18T00:00:00"/>
    <s v="Y"/>
    <s v="N"/>
    <s v=""/>
    <s v=""/>
    <s v=""/>
    <s v="06/08/2023 00:00:00"/>
    <s v="Negative"/>
    <s v=""/>
    <s v=""/>
    <x v="0"/>
    <d v="2025-02-18T00:00:00"/>
    <n v="23888"/>
    <n v="65"/>
    <s v="55+"/>
    <s v="60 - 69"/>
    <x v="4"/>
    <x v="0"/>
    <x v="2"/>
    <x v="0"/>
    <d v="2015-01-01T00:00:00"/>
    <d v="2024-12-31T00:00:00"/>
    <s v=""/>
    <x v="0"/>
  </r>
  <r>
    <n v="12737"/>
    <s v="Deborah"/>
    <s v="White"/>
    <s v="Not Hispanic, Latino/a, or Spanish Origin"/>
    <s v="English"/>
    <s v="Medicare - WPS Part A"/>
    <s v="573-820-3156"/>
    <s v="F"/>
    <x v="3224"/>
    <x v="2"/>
    <x v="1"/>
    <x v="0"/>
    <d v="2024-12-05T00:00:00"/>
    <s v="N"/>
    <s v="Y"/>
    <s v=""/>
    <s v=""/>
    <s v=""/>
    <s v=""/>
    <s v=""/>
    <s v=""/>
    <s v=""/>
    <x v="0"/>
    <d v="2025-02-18T00:00:00"/>
    <n v="23891"/>
    <n v="65"/>
    <s v="55+"/>
    <s v="60 - 69"/>
    <x v="4"/>
    <x v="0"/>
    <x v="0"/>
    <x v="0"/>
    <d v="2015-01-01T00:00:00"/>
    <d v="2024-12-31T00:00:00"/>
    <s v=""/>
    <x v="0"/>
  </r>
  <r>
    <n v="13597"/>
    <s v="Douglas"/>
    <s v="White"/>
    <s v="Not Hispanic, Latino/a, or Spanish Origin"/>
    <s v="English"/>
    <s v="BCBS of Missouri"/>
    <s v="573-820-5164"/>
    <s v="F"/>
    <x v="3225"/>
    <x v="10"/>
    <x v="3"/>
    <x v="0"/>
    <d v="2024-07-17T00:00:00"/>
    <s v="N"/>
    <s v="N"/>
    <s v=""/>
    <s v=""/>
    <s v=""/>
    <s v=""/>
    <s v=""/>
    <s v=""/>
    <s v=""/>
    <x v="0"/>
    <d v="2025-02-18T00:00:00"/>
    <n v="23894"/>
    <n v="65"/>
    <s v="55+"/>
    <s v="60 - 69"/>
    <x v="4"/>
    <x v="0"/>
    <x v="0"/>
    <x v="0"/>
    <d v="2015-01-01T00:00:00"/>
    <d v="2024-12-31T00:00:00"/>
    <s v=""/>
    <x v="0"/>
  </r>
  <r>
    <n v="13833"/>
    <s v="Marilyn"/>
    <s v="White"/>
    <s v="Not Hispanic, Latino/a, or Spanish Origin"/>
    <s v="English"/>
    <s v="BCBS of Missouri"/>
    <s v="573-820-6182"/>
    <s v="M"/>
    <x v="3225"/>
    <x v="0"/>
    <x v="0"/>
    <x v="0"/>
    <d v="2024-08-30T00:00:00"/>
    <s v="N"/>
    <s v="N"/>
    <s v=""/>
    <s v=""/>
    <s v=""/>
    <s v=""/>
    <s v=""/>
    <s v=""/>
    <s v=""/>
    <x v="1"/>
    <d v="2025-02-18T00:00:00"/>
    <n v="23894"/>
    <n v="65"/>
    <s v="55+"/>
    <s v="60 - 69"/>
    <x v="4"/>
    <x v="0"/>
    <x v="0"/>
    <x v="0"/>
    <d v="2015-01-01T00:00:00"/>
    <d v="2024-12-31T00:00:00"/>
    <s v=""/>
    <x v="0"/>
  </r>
  <r>
    <n v="15325"/>
    <s v="Melissa"/>
    <s v="White"/>
    <s v="Not Hispanic, Latino/a, or Spanish Origin"/>
    <s v="English"/>
    <s v="BCBS of Missouri"/>
    <s v="573-820-2925"/>
    <s v="M"/>
    <x v="3226"/>
    <x v="15"/>
    <x v="1"/>
    <x v="0"/>
    <d v="2024-05-03T00:00:00"/>
    <s v="N"/>
    <s v="N"/>
    <s v=""/>
    <s v=""/>
    <s v=""/>
    <s v=""/>
    <s v=""/>
    <s v=""/>
    <s v=""/>
    <x v="1"/>
    <d v="2025-02-18T00:00:00"/>
    <n v="23898"/>
    <n v="65"/>
    <s v="55+"/>
    <s v="60 - 69"/>
    <x v="4"/>
    <x v="0"/>
    <x v="0"/>
    <x v="0"/>
    <d v="2015-01-01T00:00:00"/>
    <d v="2024-12-31T00:00:00"/>
    <s v=""/>
    <x v="0"/>
  </r>
  <r>
    <n v="14630"/>
    <s v="Joseph"/>
    <s v="White"/>
    <s v="Not Hispanic, Latino/a, or Spanish Origin"/>
    <s v="English"/>
    <s v="BCBS of Missouri"/>
    <s v="573-820-4406"/>
    <s v="M"/>
    <x v="3227"/>
    <x v="6"/>
    <x v="1"/>
    <x v="0"/>
    <d v="2024-06-20T00:00:00"/>
    <s v="N"/>
    <s v="N"/>
    <s v=""/>
    <s v=""/>
    <s v=""/>
    <s v=""/>
    <s v=""/>
    <s v=""/>
    <s v=""/>
    <x v="1"/>
    <d v="2025-02-18T00:00:00"/>
    <n v="23900"/>
    <n v="65"/>
    <s v="55+"/>
    <s v="60 - 69"/>
    <x v="4"/>
    <x v="0"/>
    <x v="0"/>
    <x v="0"/>
    <d v="2015-01-01T00:00:00"/>
    <d v="2024-12-31T00:00:00"/>
    <s v=""/>
    <x v="0"/>
  </r>
  <r>
    <n v="13101"/>
    <s v="Janet"/>
    <s v="White"/>
    <s v="Not Hispanic, Latino/a, or Spanish Origin"/>
    <s v="English"/>
    <s v="UHC Medicaid MEDICAL"/>
    <s v="573-820-3795"/>
    <s v="F"/>
    <x v="3228"/>
    <x v="9"/>
    <x v="1"/>
    <x v="0"/>
    <d v="2024-10-10T00:00:00"/>
    <s v="N"/>
    <s v="N"/>
    <s v=""/>
    <s v=""/>
    <s v=""/>
    <s v=""/>
    <s v=""/>
    <s v=""/>
    <s v=""/>
    <x v="0"/>
    <d v="2025-02-18T00:00:00"/>
    <n v="23902"/>
    <n v="65"/>
    <s v="55+"/>
    <s v="60 - 69"/>
    <x v="4"/>
    <x v="0"/>
    <x v="0"/>
    <x v="0"/>
    <d v="2015-01-01T00:00:00"/>
    <d v="2024-12-31T00:00:00"/>
    <s v=""/>
    <x v="0"/>
  </r>
  <r>
    <n v="14556"/>
    <s v="Michael"/>
    <s v="White"/>
    <s v="Not Hispanic, Latino/a, or Spanish Origin"/>
    <s v="English"/>
    <s v="HEALTHY BLUE"/>
    <s v="573-820-2808"/>
    <s v="F"/>
    <x v="3228"/>
    <x v="7"/>
    <x v="1"/>
    <x v="0"/>
    <d v="2024-10-22T00:00:00"/>
    <s v="N"/>
    <s v="N"/>
    <s v=""/>
    <s v=""/>
    <s v=""/>
    <s v=""/>
    <s v=""/>
    <s v=""/>
    <s v=""/>
    <x v="0"/>
    <d v="2025-02-18T00:00:00"/>
    <n v="23902"/>
    <n v="65"/>
    <s v="55+"/>
    <s v="60 - 69"/>
    <x v="4"/>
    <x v="0"/>
    <x v="0"/>
    <x v="0"/>
    <d v="2015-01-01T00:00:00"/>
    <d v="2024-12-31T00:00:00"/>
    <s v=""/>
    <x v="0"/>
  </r>
  <r>
    <n v="13717"/>
    <s v="John"/>
    <s v="White"/>
    <s v="Not Hispanic, Latino/a, or Spanish Origin"/>
    <s v="English"/>
    <s v="Tricare West Claims- PRIME"/>
    <s v="573-820-2950"/>
    <s v="F"/>
    <x v="3229"/>
    <x v="32"/>
    <x v="1"/>
    <x v="0"/>
    <d v="2024-09-24T00:00:00"/>
    <s v="N"/>
    <s v="N"/>
    <s v=""/>
    <s v=""/>
    <s v=""/>
    <s v=""/>
    <s v=""/>
    <s v=""/>
    <s v=""/>
    <x v="0"/>
    <d v="2025-02-18T00:00:00"/>
    <n v="23903"/>
    <n v="65"/>
    <s v="55+"/>
    <s v="60 - 69"/>
    <x v="4"/>
    <x v="0"/>
    <x v="0"/>
    <x v="0"/>
    <d v="2015-01-01T00:00:00"/>
    <d v="2024-12-31T00:00:00"/>
    <s v=""/>
    <x v="0"/>
  </r>
  <r>
    <n v="10230"/>
    <s v="Carmen"/>
    <s v="White"/>
    <s v="Not Hispanic, Latino/a, or Spanish Origin"/>
    <s v="English"/>
    <s v="Healthlink PPO"/>
    <s v="573-820-5540"/>
    <s v="F"/>
    <x v="3230"/>
    <x v="8"/>
    <x v="0"/>
    <x v="0"/>
    <d v="2024-05-14T00:00:00"/>
    <s v="N"/>
    <s v="N"/>
    <s v=""/>
    <s v=""/>
    <s v=""/>
    <s v=""/>
    <s v=""/>
    <s v=""/>
    <s v=""/>
    <x v="0"/>
    <d v="2025-02-18T00:00:00"/>
    <n v="23904"/>
    <n v="65"/>
    <s v="55+"/>
    <s v="60 - 69"/>
    <x v="4"/>
    <x v="0"/>
    <x v="0"/>
    <x v="0"/>
    <d v="2015-01-01T00:00:00"/>
    <d v="2024-12-31T00:00:00"/>
    <s v=""/>
    <x v="0"/>
  </r>
  <r>
    <n v="13030"/>
    <s v="Delda"/>
    <s v="White"/>
    <s v="Not Hispanic, Latino/a, or Spanish Origin"/>
    <s v="English"/>
    <s v="BCBS of Missouri"/>
    <s v="573-820-5161"/>
    <s v="F"/>
    <x v="1177"/>
    <x v="10"/>
    <x v="3"/>
    <x v="0"/>
    <d v="2024-10-07T00:00:00"/>
    <s v="N"/>
    <s v="N"/>
    <s v=""/>
    <s v=""/>
    <s v=""/>
    <s v=""/>
    <s v=""/>
    <s v=""/>
    <s v=""/>
    <x v="0"/>
    <d v="2025-02-18T00:00:00"/>
    <n v="23911"/>
    <n v="65"/>
    <s v="55+"/>
    <s v="60 - 69"/>
    <x v="4"/>
    <x v="0"/>
    <x v="0"/>
    <x v="0"/>
    <d v="2015-01-01T00:00:00"/>
    <d v="2024-12-31T00:00:00"/>
    <s v=""/>
    <x v="0"/>
  </r>
  <r>
    <n v="10355"/>
    <s v="Angela"/>
    <s v="White"/>
    <s v="Not Hispanic, Latino/a, or Spanish Origin"/>
    <s v="English"/>
    <s v="BCBS of Missouri"/>
    <s v="573-820-5668"/>
    <s v="M"/>
    <x v="3231"/>
    <x v="7"/>
    <x v="0"/>
    <x v="0"/>
    <d v="2024-03-05T00:00:00"/>
    <s v="N"/>
    <s v="N"/>
    <s v=""/>
    <s v=""/>
    <s v=""/>
    <s v=""/>
    <s v=""/>
    <s v=""/>
    <s v=""/>
    <x v="1"/>
    <d v="2025-02-18T00:00:00"/>
    <n v="23913"/>
    <n v="65"/>
    <s v="55+"/>
    <s v="60 - 69"/>
    <x v="4"/>
    <x v="0"/>
    <x v="0"/>
    <x v="0"/>
    <d v="2015-01-01T00:00:00"/>
    <d v="2024-12-31T00:00:00"/>
    <s v=""/>
    <x v="0"/>
  </r>
  <r>
    <n v="12969"/>
    <s v="Morris"/>
    <s v="White"/>
    <s v="Not Hispanic, Latino/a, or Spanish Origin"/>
    <s v="English"/>
    <s v="UHC Medicaid MEDICAL"/>
    <s v="573-820-1255"/>
    <s v="M"/>
    <x v="3232"/>
    <x v="10"/>
    <x v="1"/>
    <x v="0"/>
    <d v="2024-07-10T00:00:00"/>
    <s v="Y"/>
    <s v="N"/>
    <s v=""/>
    <s v=""/>
    <s v=""/>
    <s v="03/08/2023 00:00:00"/>
    <s v="Negative"/>
    <s v=""/>
    <s v=""/>
    <x v="1"/>
    <d v="2025-02-18T00:00:00"/>
    <n v="23923"/>
    <n v="65"/>
    <s v="55+"/>
    <s v="60 - 69"/>
    <x v="4"/>
    <x v="0"/>
    <x v="0"/>
    <x v="0"/>
    <d v="2015-01-01T00:00:00"/>
    <d v="2024-12-31T00:00:00"/>
    <s v=""/>
    <x v="0"/>
  </r>
  <r>
    <n v="15182"/>
    <s v="Lisa"/>
    <s v="White"/>
    <s v="Not Hispanic, Latino/a, or Spanish Origin"/>
    <s v="English"/>
    <s v="United Healthcare"/>
    <s v="573-820-4559"/>
    <s v="M"/>
    <x v="3233"/>
    <x v="12"/>
    <x v="1"/>
    <x v="0"/>
    <d v="2024-10-21T00:00:00"/>
    <s v="N"/>
    <s v="N"/>
    <s v=""/>
    <s v=""/>
    <s v=""/>
    <s v=""/>
    <s v=""/>
    <s v=""/>
    <s v=""/>
    <x v="1"/>
    <d v="2025-02-18T00:00:00"/>
    <n v="23924"/>
    <n v="65"/>
    <s v="55+"/>
    <s v="60 - 69"/>
    <x v="4"/>
    <x v="0"/>
    <x v="0"/>
    <x v="0"/>
    <d v="2015-01-01T00:00:00"/>
    <d v="2024-12-31T00:00:00"/>
    <s v=""/>
    <x v="0"/>
  </r>
  <r>
    <n v="10981"/>
    <s v="GARY"/>
    <s v="White"/>
    <s v="Not Hispanic, Latino/a, or Spanish Origin"/>
    <s v="English"/>
    <s v="Home State Health Plan"/>
    <s v="573-820-4985"/>
    <s v="M"/>
    <x v="3234"/>
    <x v="2"/>
    <x v="3"/>
    <x v="0"/>
    <d v="2024-11-04T00:00:00"/>
    <s v="N"/>
    <s v="N"/>
    <s v=""/>
    <s v=""/>
    <s v=""/>
    <s v=""/>
    <s v=""/>
    <s v=""/>
    <s v=""/>
    <x v="1"/>
    <d v="2025-02-18T00:00:00"/>
    <n v="23927"/>
    <n v="65"/>
    <s v="55+"/>
    <s v="60 - 69"/>
    <x v="4"/>
    <x v="0"/>
    <x v="0"/>
    <x v="0"/>
    <d v="2015-01-01T00:00:00"/>
    <d v="2024-12-31T00:00:00"/>
    <s v=""/>
    <x v="0"/>
  </r>
  <r>
    <n v="13860"/>
    <s v="Dawn"/>
    <s v="White"/>
    <s v="Not Hispanic, Latino/a, or Spanish Origin"/>
    <s v="English"/>
    <s v="United Healthcare"/>
    <s v="573-820-4311"/>
    <s v="M"/>
    <x v="3234"/>
    <x v="6"/>
    <x v="1"/>
    <x v="0"/>
    <d v="2024-10-15T00:00:00"/>
    <s v="N"/>
    <s v="N"/>
    <s v=""/>
    <s v=""/>
    <s v=""/>
    <s v=""/>
    <s v=""/>
    <s v=""/>
    <s v=""/>
    <x v="1"/>
    <d v="2025-02-18T00:00:00"/>
    <n v="23927"/>
    <n v="65"/>
    <s v="55+"/>
    <s v="60 - 69"/>
    <x v="4"/>
    <x v="0"/>
    <x v="0"/>
    <x v="0"/>
    <d v="2015-01-01T00:00:00"/>
    <d v="2024-12-31T00:00:00"/>
    <s v=""/>
    <x v="0"/>
  </r>
  <r>
    <n v="11751"/>
    <s v="Anthony"/>
    <s v="White"/>
    <s v="Not Hispanic, Latino/a, or Spanish Origin"/>
    <s v="English"/>
    <s v="Medicaid of Missouri"/>
    <s v="573-820-5670"/>
    <s v="F"/>
    <x v="264"/>
    <x v="7"/>
    <x v="0"/>
    <x v="0"/>
    <d v="2024-11-04T00:00:00"/>
    <s v="N"/>
    <s v="N"/>
    <s v=""/>
    <s v=""/>
    <s v=""/>
    <s v=""/>
    <s v=""/>
    <s v=""/>
    <s v=""/>
    <x v="0"/>
    <d v="2025-02-18T00:00:00"/>
    <n v="23934"/>
    <n v="65"/>
    <s v="55+"/>
    <s v="60 - 69"/>
    <x v="4"/>
    <x v="0"/>
    <x v="0"/>
    <x v="0"/>
    <d v="2015-01-01T00:00:00"/>
    <d v="2024-12-31T00:00:00"/>
    <s v=""/>
    <x v="0"/>
  </r>
  <r>
    <n v="15007"/>
    <s v="Michael"/>
    <s v="White"/>
    <s v="Not Hispanic, Latino/a, or Spanish Origin"/>
    <s v="English"/>
    <s v="BCBS of Missouri"/>
    <s v="573-820-4242"/>
    <s v="F"/>
    <x v="1082"/>
    <x v="10"/>
    <x v="1"/>
    <x v="0"/>
    <d v="2024-07-31T00:00:00"/>
    <s v="N"/>
    <s v="N"/>
    <s v=""/>
    <s v=""/>
    <s v=""/>
    <s v=""/>
    <s v=""/>
    <s v=""/>
    <s v=""/>
    <x v="0"/>
    <d v="2025-02-18T00:00:00"/>
    <n v="23938"/>
    <n v="65"/>
    <s v="55+"/>
    <s v="60 - 69"/>
    <x v="4"/>
    <x v="0"/>
    <x v="0"/>
    <x v="0"/>
    <d v="2015-01-01T00:00:00"/>
    <d v="2024-12-31T00:00:00"/>
    <s v=""/>
    <x v="0"/>
  </r>
  <r>
    <n v="13115"/>
    <s v="Randy"/>
    <s v="White"/>
    <s v="Not Hispanic, Latino/a, or Spanish Origin"/>
    <s v="English"/>
    <s v="UHC Medicaid MEDICAL"/>
    <s v="573-820-1282"/>
    <s v="M"/>
    <x v="3235"/>
    <x v="6"/>
    <x v="1"/>
    <x v="0"/>
    <d v="2024-06-11T00:00:00"/>
    <s v="Y"/>
    <s v="N"/>
    <s v=""/>
    <s v=""/>
    <s v=""/>
    <s v="05/07/2023 00:00:00"/>
    <s v="Negative"/>
    <s v=""/>
    <s v=""/>
    <x v="1"/>
    <d v="2025-02-18T00:00:00"/>
    <n v="23941"/>
    <n v="65"/>
    <s v="55+"/>
    <s v="60 - 69"/>
    <x v="4"/>
    <x v="0"/>
    <x v="0"/>
    <x v="0"/>
    <d v="2015-01-01T00:00:00"/>
    <d v="2024-12-31T00:00:00"/>
    <s v=""/>
    <x v="0"/>
  </r>
  <r>
    <n v="10218"/>
    <s v="Angela"/>
    <s v="White"/>
    <s v="Not Hispanic, Latino/a, or Spanish Origin"/>
    <s v="English"/>
    <s v="Cox Health Plans"/>
    <s v="573-820-5497"/>
    <s v="F"/>
    <x v="3236"/>
    <x v="8"/>
    <x v="0"/>
    <x v="0"/>
    <d v="2024-11-06T00:00:00"/>
    <s v="N"/>
    <s v="N"/>
    <s v=""/>
    <s v=""/>
    <s v=""/>
    <s v=""/>
    <s v=""/>
    <s v=""/>
    <s v=""/>
    <x v="0"/>
    <d v="2025-02-18T00:00:00"/>
    <n v="23945"/>
    <n v="65"/>
    <s v="55+"/>
    <s v="60 - 69"/>
    <x v="4"/>
    <x v="0"/>
    <x v="0"/>
    <x v="0"/>
    <d v="2015-01-01T00:00:00"/>
    <d v="2024-12-31T00:00:00"/>
    <s v=""/>
    <x v="0"/>
  </r>
  <r>
    <n v="11755"/>
    <s v="Erica"/>
    <s v="White"/>
    <s v="Not Hispanic, Latino/a, or Spanish Origin"/>
    <s v="English"/>
    <s v="United Healthcare"/>
    <s v="573-820-5339"/>
    <s v="F"/>
    <x v="3237"/>
    <x v="9"/>
    <x v="5"/>
    <x v="0"/>
    <d v="2024-12-30T00:00:00"/>
    <s v="N"/>
    <s v="N"/>
    <s v=""/>
    <s v=""/>
    <s v=""/>
    <s v=""/>
    <s v=""/>
    <s v=""/>
    <s v=""/>
    <x v="0"/>
    <d v="2025-02-18T00:00:00"/>
    <n v="23946"/>
    <n v="65"/>
    <s v="55+"/>
    <s v="60 - 69"/>
    <x v="4"/>
    <x v="0"/>
    <x v="0"/>
    <x v="0"/>
    <d v="2015-01-01T00:00:00"/>
    <d v="2024-12-31T00:00:00"/>
    <s v=""/>
    <x v="0"/>
  </r>
  <r>
    <n v="14363"/>
    <s v="Hyong"/>
    <s v="White"/>
    <s v="Not Hispanic, Latino/a, or Spanish Origin"/>
    <s v="English"/>
    <s v="GPA"/>
    <s v="573-820-4096"/>
    <s v="M"/>
    <x v="3238"/>
    <x v="10"/>
    <x v="1"/>
    <x v="0"/>
    <d v="2024-01-10T00:00:00"/>
    <s v="N"/>
    <s v="N"/>
    <s v=""/>
    <s v=""/>
    <s v=""/>
    <s v=""/>
    <s v=""/>
    <s v=""/>
    <s v=""/>
    <x v="1"/>
    <d v="2025-02-18T00:00:00"/>
    <n v="23947"/>
    <n v="65"/>
    <s v="55+"/>
    <s v="60 - 69"/>
    <x v="4"/>
    <x v="0"/>
    <x v="0"/>
    <x v="0"/>
    <d v="2015-01-01T00:00:00"/>
    <d v="2024-12-31T00:00:00"/>
    <s v=""/>
    <x v="0"/>
  </r>
  <r>
    <n v="12608"/>
    <s v="Elizabeth"/>
    <s v="White"/>
    <s v="Not Hispanic, Latino/a, or Spanish Origin"/>
    <s v="English"/>
    <s v="Home State Health Plan"/>
    <s v="573-820-4286"/>
    <s v="F"/>
    <x v="490"/>
    <x v="26"/>
    <x v="1"/>
    <x v="0"/>
    <d v="2024-09-30T00:00:00"/>
    <s v="N"/>
    <s v="N"/>
    <s v=""/>
    <s v=""/>
    <s v=""/>
    <s v=""/>
    <s v=""/>
    <s v=""/>
    <s v=""/>
    <x v="0"/>
    <d v="2025-02-18T00:00:00"/>
    <n v="23950"/>
    <n v="65"/>
    <s v="55+"/>
    <s v="60 - 69"/>
    <x v="4"/>
    <x v="0"/>
    <x v="0"/>
    <x v="0"/>
    <d v="2015-01-01T00:00:00"/>
    <d v="2024-12-31T00:00:00"/>
    <s v=""/>
    <x v="0"/>
  </r>
  <r>
    <n v="14936"/>
    <s v="John"/>
    <s v="White"/>
    <s v="Not Hispanic, Latino/a, or Spanish Origin"/>
    <s v="English"/>
    <s v=""/>
    <s v="573-820-4133"/>
    <s v="M"/>
    <x v="490"/>
    <x v="10"/>
    <x v="1"/>
    <x v="0"/>
    <d v="2024-10-04T00:00:00"/>
    <s v="N"/>
    <s v="N"/>
    <s v=""/>
    <s v=""/>
    <s v=""/>
    <s v=""/>
    <s v=""/>
    <s v=""/>
    <s v=""/>
    <x v="1"/>
    <d v="2025-02-18T00:00:00"/>
    <n v="23950"/>
    <n v="65"/>
    <s v="55+"/>
    <s v="60 - 69"/>
    <x v="4"/>
    <x v="0"/>
    <x v="0"/>
    <x v="0"/>
    <d v="2015-01-01T00:00:00"/>
    <d v="2024-12-31T00:00:00"/>
    <s v=""/>
    <x v="0"/>
  </r>
  <r>
    <n v="12277"/>
    <s v="Christina"/>
    <s v="White"/>
    <s v="Not Hispanic, Latino/a, or Spanish Origin"/>
    <s v="English"/>
    <s v="Medicaid of Missouri"/>
    <s v="573-820-2368"/>
    <s v="M"/>
    <x v="3239"/>
    <x v="4"/>
    <x v="1"/>
    <x v="0"/>
    <d v="2024-11-22T00:00:00"/>
    <s v="N"/>
    <s v="N"/>
    <s v=""/>
    <s v=""/>
    <s v=""/>
    <s v=""/>
    <s v=""/>
    <s v=""/>
    <s v=""/>
    <x v="1"/>
    <d v="2025-02-18T00:00:00"/>
    <n v="23953"/>
    <n v="65"/>
    <s v="55+"/>
    <s v="60 - 69"/>
    <x v="4"/>
    <x v="0"/>
    <x v="0"/>
    <x v="0"/>
    <d v="2015-01-01T00:00:00"/>
    <d v="2024-12-31T00:00:00"/>
    <s v=""/>
    <x v="0"/>
  </r>
  <r>
    <n v="14931"/>
    <s v="Jeanne"/>
    <s v="White"/>
    <s v="Not Hispanic, Latino/a, or Spanish Origin"/>
    <s v="English"/>
    <s v="Medicare - WPS Part A"/>
    <s v="573-820-4119"/>
    <s v="F"/>
    <x v="3240"/>
    <x v="10"/>
    <x v="1"/>
    <x v="0"/>
    <d v="2024-11-15T00:00:00"/>
    <s v="N"/>
    <s v="N"/>
    <s v=""/>
    <s v=""/>
    <s v=""/>
    <s v=""/>
    <s v=""/>
    <s v=""/>
    <s v=""/>
    <x v="0"/>
    <d v="2025-02-18T00:00:00"/>
    <n v="23956"/>
    <n v="65"/>
    <s v="55+"/>
    <s v="60 - 69"/>
    <x v="4"/>
    <x v="0"/>
    <x v="0"/>
    <x v="0"/>
    <d v="2015-01-01T00:00:00"/>
    <d v="2024-12-31T00:00:00"/>
    <s v=""/>
    <x v="0"/>
  </r>
  <r>
    <n v="14825"/>
    <s v="Roma"/>
    <s v="White"/>
    <s v="Not Hispanic, Latino/a, or Spanish Origin"/>
    <s v="English"/>
    <s v="Home State Health Plan"/>
    <s v="573-820-1298"/>
    <s v="F"/>
    <x v="3241"/>
    <x v="0"/>
    <x v="1"/>
    <x v="0"/>
    <d v="2024-11-05T00:00:00"/>
    <s v="Y"/>
    <s v="N"/>
    <s v=""/>
    <s v=""/>
    <s v=""/>
    <s v="07/22/2024 00:00:00"/>
    <s v="Negative"/>
    <s v=""/>
    <s v=""/>
    <x v="0"/>
    <d v="2025-02-18T00:00:00"/>
    <n v="23959"/>
    <n v="65"/>
    <s v="55+"/>
    <s v="60 - 69"/>
    <x v="4"/>
    <x v="0"/>
    <x v="0"/>
    <x v="0"/>
    <d v="2015-01-01T00:00:00"/>
    <d v="2024-12-31T00:00:00"/>
    <s v=""/>
    <x v="0"/>
  </r>
  <r>
    <n v="13464"/>
    <s v="Douglas"/>
    <s v="White"/>
    <s v="Not Hispanic, Latino/a, or Spanish Origin"/>
    <s v="English"/>
    <s v="Medicare  NGS Part A"/>
    <s v="573-820-5918"/>
    <s v="F"/>
    <x v="3241"/>
    <x v="1"/>
    <x v="0"/>
    <x v="0"/>
    <d v="2024-09-26T00:00:00"/>
    <s v="N"/>
    <s v="N"/>
    <s v=""/>
    <s v=""/>
    <s v=""/>
    <s v=""/>
    <s v=""/>
    <s v=""/>
    <s v=""/>
    <x v="0"/>
    <d v="2025-02-18T00:00:00"/>
    <n v="23959"/>
    <n v="65"/>
    <s v="55+"/>
    <s v="60 - 69"/>
    <x v="4"/>
    <x v="0"/>
    <x v="0"/>
    <x v="0"/>
    <d v="2015-01-01T00:00:00"/>
    <d v="2024-12-31T00:00:00"/>
    <s v=""/>
    <x v="0"/>
  </r>
  <r>
    <n v="11641"/>
    <s v="Carolyn"/>
    <s v="White"/>
    <s v="Not Hispanic, Latino/a, or Spanish Origin"/>
    <s v="English"/>
    <s v="Healthlink PPO"/>
    <s v="573-820-5147"/>
    <s v="F"/>
    <x v="3242"/>
    <x v="10"/>
    <x v="3"/>
    <x v="0"/>
    <d v="2024-12-20T00:00:00"/>
    <s v="N"/>
    <s v="N"/>
    <s v=""/>
    <s v=""/>
    <s v=""/>
    <s v=""/>
    <s v=""/>
    <s v=""/>
    <s v=""/>
    <x v="0"/>
    <d v="2025-02-18T00:00:00"/>
    <n v="23963"/>
    <n v="65"/>
    <s v="55+"/>
    <s v="60 - 69"/>
    <x v="4"/>
    <x v="0"/>
    <x v="0"/>
    <x v="0"/>
    <d v="2015-01-01T00:00:00"/>
    <d v="2024-12-31T00:00:00"/>
    <s v=""/>
    <x v="0"/>
  </r>
  <r>
    <n v="10276"/>
    <s v="Bobbi"/>
    <s v="White"/>
    <s v="Not Hispanic, Latino/a, or Spanish Origin"/>
    <s v="English"/>
    <s v="BCBS of Missouri"/>
    <s v="573-820-4876"/>
    <s v="M"/>
    <x v="3243"/>
    <x v="2"/>
    <x v="3"/>
    <x v="0"/>
    <d v="2024-09-04T00:00:00"/>
    <s v="N"/>
    <s v="N"/>
    <s v=""/>
    <s v=""/>
    <s v=""/>
    <s v=""/>
    <s v=""/>
    <s v=""/>
    <s v=""/>
    <x v="1"/>
    <d v="2025-02-18T00:00:00"/>
    <n v="23964"/>
    <n v="65"/>
    <s v="55+"/>
    <s v="60 - 69"/>
    <x v="4"/>
    <x v="0"/>
    <x v="0"/>
    <x v="0"/>
    <d v="2015-01-01T00:00:00"/>
    <d v="2024-12-31T00:00:00"/>
    <s v=""/>
    <x v="0"/>
  </r>
  <r>
    <n v="14460"/>
    <s v="Phaedra"/>
    <s v="Unreported/Choose Not to Disclose Race"/>
    <s v="Unreported/Choose Not to Disclose Ethnicity"/>
    <s v="English"/>
    <s v="BCBS of Missouri"/>
    <s v="573-820-1223"/>
    <s v="F"/>
    <x v="3244"/>
    <x v="9"/>
    <x v="1"/>
    <x v="0"/>
    <d v="2024-07-17T00:00:00"/>
    <s v="Y"/>
    <s v="N"/>
    <s v=""/>
    <s v=""/>
    <s v=""/>
    <s v="08/20/2024 00:00:00"/>
    <s v="Negative"/>
    <s v=""/>
    <s v=""/>
    <x v="0"/>
    <d v="2025-02-18T00:00:00"/>
    <n v="23967"/>
    <n v="65"/>
    <s v="55+"/>
    <s v="60 - 69"/>
    <x v="4"/>
    <x v="2"/>
    <x v="1"/>
    <x v="0"/>
    <d v="2015-01-01T00:00:00"/>
    <d v="2024-12-31T00:00:00"/>
    <s v=""/>
    <x v="0"/>
  </r>
  <r>
    <n v="12641"/>
    <s v="Amy"/>
    <s v="White"/>
    <s v="Not Hispanic, Latino/a, or Spanish Origin"/>
    <s v="English"/>
    <s v="BCBS of Missouri"/>
    <s v="573-820-3728"/>
    <s v="F"/>
    <x v="3245"/>
    <x v="9"/>
    <x v="1"/>
    <x v="0"/>
    <d v="2024-06-05T00:00:00"/>
    <s v="N"/>
    <s v="N"/>
    <s v=""/>
    <s v=""/>
    <s v=""/>
    <s v=""/>
    <s v=""/>
    <s v=""/>
    <s v=""/>
    <x v="0"/>
    <d v="2025-02-18T00:00:00"/>
    <n v="23968"/>
    <n v="65"/>
    <s v="55+"/>
    <s v="60 - 69"/>
    <x v="4"/>
    <x v="0"/>
    <x v="0"/>
    <x v="0"/>
    <d v="2015-01-01T00:00:00"/>
    <d v="2024-12-31T00:00:00"/>
    <s v=""/>
    <x v="0"/>
  </r>
  <r>
    <n v="14915"/>
    <s v="Michael"/>
    <s v="White"/>
    <s v="Unreported/Choose Not to Disclose Ethnicity"/>
    <s v="English"/>
    <s v="United Healthcare"/>
    <s v="573-820-3061"/>
    <s v="M"/>
    <x v="3246"/>
    <x v="11"/>
    <x v="1"/>
    <x v="0"/>
    <d v="2024-11-11T00:00:00"/>
    <s v="N"/>
    <s v="N"/>
    <s v=""/>
    <s v=""/>
    <s v=""/>
    <s v=""/>
    <s v=""/>
    <s v=""/>
    <s v=""/>
    <x v="1"/>
    <d v="2025-02-18T00:00:00"/>
    <n v="23969"/>
    <n v="65"/>
    <s v="55+"/>
    <s v="60 - 69"/>
    <x v="4"/>
    <x v="0"/>
    <x v="1"/>
    <x v="0"/>
    <d v="2015-01-01T00:00:00"/>
    <d v="2024-12-31T00:00:00"/>
    <s v=""/>
    <x v="0"/>
  </r>
  <r>
    <n v="11475"/>
    <s v="Arthur"/>
    <s v="White"/>
    <s v="Not Hispanic, Latino/a, or Spanish Origin"/>
    <s v="English"/>
    <s v="BCBS of Missouri"/>
    <s v="573-820-4028"/>
    <s v="F"/>
    <x v="3247"/>
    <x v="10"/>
    <x v="1"/>
    <x v="0"/>
    <d v="2024-11-25T00:00:00"/>
    <s v="N"/>
    <s v="N"/>
    <s v=""/>
    <s v=""/>
    <s v=""/>
    <s v=""/>
    <s v=""/>
    <s v=""/>
    <s v=""/>
    <x v="0"/>
    <d v="2025-02-18T00:00:00"/>
    <n v="23970"/>
    <n v="65"/>
    <s v="55+"/>
    <s v="60 - 69"/>
    <x v="4"/>
    <x v="0"/>
    <x v="0"/>
    <x v="0"/>
    <d v="2015-01-01T00:00:00"/>
    <d v="2024-12-31T00:00:00"/>
    <s v=""/>
    <x v="0"/>
  </r>
  <r>
    <n v="13160"/>
    <s v="Don"/>
    <s v="White"/>
    <s v="Not Hispanic, Latino/a, or Spanish Origin"/>
    <s v="English"/>
    <s v="Medicare  NGS Part A"/>
    <s v="573-820-2257"/>
    <s v="M"/>
    <x v="3248"/>
    <x v="8"/>
    <x v="1"/>
    <x v="0"/>
    <d v="2024-12-31T00:00:00"/>
    <s v="N"/>
    <s v="N"/>
    <s v=""/>
    <s v=""/>
    <s v=""/>
    <s v=""/>
    <s v=""/>
    <s v=""/>
    <s v=""/>
    <x v="1"/>
    <d v="2025-02-18T00:00:00"/>
    <n v="23971"/>
    <n v="65"/>
    <s v="55+"/>
    <s v="60 - 69"/>
    <x v="4"/>
    <x v="0"/>
    <x v="0"/>
    <x v="0"/>
    <d v="2015-01-01T00:00:00"/>
    <d v="2024-12-31T00:00:00"/>
    <s v=""/>
    <x v="0"/>
  </r>
  <r>
    <n v="13430"/>
    <s v="Heather"/>
    <s v="White"/>
    <s v="Not Hispanic, Latino/a, or Spanish Origin"/>
    <s v="English"/>
    <s v="BCBS of Missouri"/>
    <s v="573-820-2850"/>
    <s v="F"/>
    <x v="3249"/>
    <x v="15"/>
    <x v="1"/>
    <x v="0"/>
    <d v="2024-07-30T00:00:00"/>
    <s v="N"/>
    <s v="N"/>
    <s v=""/>
    <s v=""/>
    <s v=""/>
    <s v=""/>
    <s v=""/>
    <s v=""/>
    <s v=""/>
    <x v="0"/>
    <d v="2025-02-18T00:00:00"/>
    <n v="23972"/>
    <n v="65"/>
    <s v="55+"/>
    <s v="60 - 69"/>
    <x v="4"/>
    <x v="0"/>
    <x v="0"/>
    <x v="0"/>
    <d v="2015-01-01T00:00:00"/>
    <d v="2024-12-31T00:00:00"/>
    <s v=""/>
    <x v="0"/>
  </r>
  <r>
    <n v="13462"/>
    <s v="Debra"/>
    <s v="White"/>
    <s v="Not Hispanic, Latino/a, or Spanish Origin"/>
    <s v="English"/>
    <s v="BCBS of Missouri"/>
    <s v="573-820-1067"/>
    <s v="F"/>
    <x v="3249"/>
    <x v="2"/>
    <x v="3"/>
    <x v="0"/>
    <d v="2024-01-03T00:00:00"/>
    <s v="N"/>
    <s v="N"/>
    <s v=""/>
    <s v=""/>
    <s v=""/>
    <s v="12/12/2021 00:00:00"/>
    <s v="Positive"/>
    <s v=""/>
    <s v=""/>
    <x v="0"/>
    <d v="2025-02-18T00:00:00"/>
    <n v="23972"/>
    <n v="65"/>
    <s v="55+"/>
    <s v="60 - 69"/>
    <x v="4"/>
    <x v="0"/>
    <x v="0"/>
    <x v="0"/>
    <d v="2015-01-01T00:00:00"/>
    <d v="2024-12-31T00:00:00"/>
    <s v=""/>
    <x v="0"/>
  </r>
  <r>
    <n v="13521"/>
    <s v="LeaAnn"/>
    <s v="White"/>
    <s v="Not Hispanic, Latino/a, or Spanish Origin"/>
    <s v="English"/>
    <s v="UNITED HEALTHCARE OXFORD"/>
    <s v="573-820-2786"/>
    <s v="F"/>
    <x v="3250"/>
    <x v="7"/>
    <x v="1"/>
    <x v="0"/>
    <d v="2024-12-27T00:00:00"/>
    <s v="N"/>
    <s v="N"/>
    <s v=""/>
    <s v=""/>
    <s v=""/>
    <s v=""/>
    <s v=""/>
    <s v=""/>
    <s v=""/>
    <x v="0"/>
    <d v="2025-02-18T00:00:00"/>
    <n v="23974"/>
    <n v="65"/>
    <s v="55+"/>
    <s v="60 - 69"/>
    <x v="4"/>
    <x v="0"/>
    <x v="0"/>
    <x v="0"/>
    <d v="2015-01-01T00:00:00"/>
    <d v="2024-12-31T00:00:00"/>
    <s v=""/>
    <x v="0"/>
  </r>
  <r>
    <n v="13673"/>
    <s v="John"/>
    <s v="White"/>
    <s v="Not Hispanic, Latino/a, or Spanish Origin"/>
    <s v="English"/>
    <s v="Medicare - WPS Part A"/>
    <s v="573-820-3202"/>
    <s v="M"/>
    <x v="3250"/>
    <x v="2"/>
    <x v="1"/>
    <x v="0"/>
    <d v="2024-03-19T00:00:00"/>
    <s v="N"/>
    <s v="N"/>
    <s v=""/>
    <s v=""/>
    <s v=""/>
    <s v=""/>
    <s v=""/>
    <s v=""/>
    <s v=""/>
    <x v="1"/>
    <d v="2025-02-18T00:00:00"/>
    <n v="23974"/>
    <n v="65"/>
    <s v="55+"/>
    <s v="60 - 69"/>
    <x v="4"/>
    <x v="0"/>
    <x v="0"/>
    <x v="0"/>
    <d v="2015-01-01T00:00:00"/>
    <d v="2024-12-31T00:00:00"/>
    <s v=""/>
    <x v="0"/>
  </r>
  <r>
    <n v="13899"/>
    <s v="John"/>
    <s v="White"/>
    <s v="Not Hispanic, Latino/a, or Spanish Origin"/>
    <s v="English"/>
    <s v="BCBS of Missouri"/>
    <s v="573-820-2296"/>
    <s v="F"/>
    <x v="3251"/>
    <x v="8"/>
    <x v="1"/>
    <x v="0"/>
    <d v="2024-09-17T00:00:00"/>
    <s v="N"/>
    <s v="N"/>
    <s v=""/>
    <s v=""/>
    <s v=""/>
    <s v=""/>
    <s v=""/>
    <s v=""/>
    <s v=""/>
    <x v="0"/>
    <d v="2025-02-18T00:00:00"/>
    <n v="23976"/>
    <n v="65"/>
    <s v="55+"/>
    <s v="60 - 69"/>
    <x v="4"/>
    <x v="0"/>
    <x v="0"/>
    <x v="0"/>
    <d v="2015-01-01T00:00:00"/>
    <d v="2024-12-31T00:00:00"/>
    <s v=""/>
    <x v="0"/>
  </r>
  <r>
    <n v="13432"/>
    <s v="Deborah"/>
    <s v="White"/>
    <s v="Not Hispanic, Latino/a, or Spanish Origin"/>
    <s v="English"/>
    <s v="UHC Medicare Community Plan"/>
    <s v="573-820-6116"/>
    <s v="M"/>
    <x v="3252"/>
    <x v="0"/>
    <x v="0"/>
    <x v="0"/>
    <d v="2024-12-17T00:00:00"/>
    <s v="N"/>
    <s v="N"/>
    <s v=""/>
    <s v=""/>
    <s v=""/>
    <s v=""/>
    <s v=""/>
    <s v=""/>
    <s v=""/>
    <x v="1"/>
    <d v="2025-02-18T00:00:00"/>
    <n v="23977"/>
    <n v="65"/>
    <s v="55+"/>
    <s v="60 - 69"/>
    <x v="4"/>
    <x v="0"/>
    <x v="0"/>
    <x v="0"/>
    <d v="2015-01-01T00:00:00"/>
    <d v="2024-12-31T00:00:00"/>
    <s v=""/>
    <x v="0"/>
  </r>
  <r>
    <n v="13772"/>
    <s v="Dorine"/>
    <s v="White"/>
    <s v="Not Hispanic, Latino/a, or Spanish Origin"/>
    <s v="English"/>
    <s v="Humana Care Plan"/>
    <s v="573-820-5581"/>
    <s v="M"/>
    <x v="3253"/>
    <x v="8"/>
    <x v="0"/>
    <x v="0"/>
    <d v="2024-10-22T00:00:00"/>
    <s v="N"/>
    <s v="N"/>
    <s v=""/>
    <s v=""/>
    <s v=""/>
    <s v=""/>
    <s v=""/>
    <s v=""/>
    <s v=""/>
    <x v="1"/>
    <d v="2025-02-18T00:00:00"/>
    <n v="23985"/>
    <n v="65"/>
    <s v="55+"/>
    <s v="60 - 69"/>
    <x v="4"/>
    <x v="0"/>
    <x v="0"/>
    <x v="0"/>
    <d v="2015-01-01T00:00:00"/>
    <d v="2024-12-31T00:00:00"/>
    <s v=""/>
    <x v="0"/>
  </r>
  <r>
    <n v="12564"/>
    <s v="Denise"/>
    <s v="White"/>
    <s v="Not Hispanic, Latino/a, or Spanish Origin"/>
    <s v="English"/>
    <s v="United Healthcare"/>
    <s v="573-820-5703"/>
    <s v="M"/>
    <x v="3254"/>
    <x v="7"/>
    <x v="0"/>
    <x v="0"/>
    <d v="2024-11-20T00:00:00"/>
    <s v="N"/>
    <s v="N"/>
    <s v=""/>
    <s v=""/>
    <s v=""/>
    <s v=""/>
    <s v=""/>
    <s v=""/>
    <s v=""/>
    <x v="1"/>
    <d v="2025-02-18T00:00:00"/>
    <n v="23989"/>
    <n v="65"/>
    <s v="55+"/>
    <s v="60 - 69"/>
    <x v="4"/>
    <x v="0"/>
    <x v="0"/>
    <x v="0"/>
    <d v="2015-01-01T00:00:00"/>
    <d v="2024-12-31T00:00:00"/>
    <s v=""/>
    <x v="0"/>
  </r>
  <r>
    <n v="13003"/>
    <s v="David"/>
    <s v="White"/>
    <s v="Not Hispanic, Latino/a, or Spanish Origin"/>
    <s v="English"/>
    <s v="BCBS of Missouri"/>
    <s v="573-820-2375"/>
    <s v="F"/>
    <x v="3254"/>
    <x v="4"/>
    <x v="1"/>
    <x v="0"/>
    <d v="2024-11-25T00:00:00"/>
    <s v="N"/>
    <s v="N"/>
    <s v=""/>
    <s v=""/>
    <s v=""/>
    <s v=""/>
    <s v=""/>
    <s v=""/>
    <s v=""/>
    <x v="0"/>
    <d v="2025-02-18T00:00:00"/>
    <n v="23989"/>
    <n v="65"/>
    <s v="55+"/>
    <s v="60 - 69"/>
    <x v="4"/>
    <x v="0"/>
    <x v="0"/>
    <x v="0"/>
    <d v="2015-01-01T00:00:00"/>
    <d v="2024-12-31T00:00:00"/>
    <s v=""/>
    <x v="0"/>
  </r>
  <r>
    <n v="13344"/>
    <s v="Margie"/>
    <s v="American Indian/Alaska Native"/>
    <s v="Another Hispanic, Latino/a, or Spanish Origin"/>
    <s v="English"/>
    <s v="BCBS of Missouri"/>
    <s v="573-820-1617"/>
    <s v="M"/>
    <x v="3255"/>
    <x v="3"/>
    <x v="1"/>
    <x v="0"/>
    <d v="2024-11-26T00:00:00"/>
    <s v="N"/>
    <s v="N"/>
    <s v=""/>
    <s v="10/25/2023 12:00:00 AM"/>
    <s v="Negative"/>
    <s v=""/>
    <s v=""/>
    <s v=""/>
    <s v=""/>
    <x v="1"/>
    <d v="2025-02-18T00:00:00"/>
    <n v="23991"/>
    <n v="65"/>
    <s v="55+"/>
    <s v="60 - 69"/>
    <x v="4"/>
    <x v="1"/>
    <x v="2"/>
    <x v="0"/>
    <d v="2015-01-01T00:00:00"/>
    <d v="2024-12-31T00:00:00"/>
    <s v=""/>
    <x v="0"/>
  </r>
  <r>
    <n v="14715"/>
    <s v="Gary"/>
    <s v="White"/>
    <s v="Not Hispanic, Latino/a, or Spanish Origin"/>
    <s v="English"/>
    <s v="UHC Medicaid MEDICAL"/>
    <s v="573-820-2410"/>
    <s v="M"/>
    <x v="3256"/>
    <x v="4"/>
    <x v="1"/>
    <x v="0"/>
    <d v="2024-08-16T00:00:00"/>
    <s v="N"/>
    <s v="N"/>
    <s v=""/>
    <s v=""/>
    <s v=""/>
    <s v=""/>
    <s v=""/>
    <s v=""/>
    <s v=""/>
    <x v="1"/>
    <d v="2025-02-18T00:00:00"/>
    <n v="23994"/>
    <n v="65"/>
    <s v="55+"/>
    <s v="60 - 69"/>
    <x v="4"/>
    <x v="0"/>
    <x v="0"/>
    <x v="0"/>
    <d v="2015-01-01T00:00:00"/>
    <d v="2024-12-31T00:00:00"/>
    <s v=""/>
    <x v="0"/>
  </r>
  <r>
    <n v="10499"/>
    <s v="Terry"/>
    <s v="White"/>
    <s v="Not Hispanic, Latino/a, or Spanish Origin"/>
    <s v="English"/>
    <s v="UHC Medicare National Network"/>
    <s v="573-820-1335"/>
    <s v="M"/>
    <x v="3257"/>
    <x v="2"/>
    <x v="3"/>
    <x v="0"/>
    <d v="2024-08-29T00:00:00"/>
    <s v="Y"/>
    <s v="N"/>
    <s v=""/>
    <s v=""/>
    <s v=""/>
    <s v="08/11/2022 00:00:00"/>
    <s v="Negative"/>
    <s v=""/>
    <s v=""/>
    <x v="1"/>
    <d v="2025-02-18T00:00:00"/>
    <n v="23996"/>
    <n v="65"/>
    <s v="55+"/>
    <s v="60 - 69"/>
    <x v="4"/>
    <x v="0"/>
    <x v="0"/>
    <x v="0"/>
    <d v="2015-01-01T00:00:00"/>
    <d v="2024-12-31T00:00:00"/>
    <s v=""/>
    <x v="0"/>
  </r>
  <r>
    <n v="12961"/>
    <s v="Derek"/>
    <s v="White"/>
    <s v="Not Hispanic, Latino/a, or Spanish Origin"/>
    <s v="English"/>
    <s v="Humana Care Plan"/>
    <s v="573-820-3161"/>
    <s v="F"/>
    <x v="3257"/>
    <x v="2"/>
    <x v="1"/>
    <x v="0"/>
    <d v="2024-01-31T00:00:00"/>
    <s v="N"/>
    <s v="N"/>
    <s v=""/>
    <s v=""/>
    <s v=""/>
    <s v=""/>
    <s v=""/>
    <s v=""/>
    <s v=""/>
    <x v="0"/>
    <d v="2025-02-18T00:00:00"/>
    <n v="23996"/>
    <n v="65"/>
    <s v="55+"/>
    <s v="60 - 69"/>
    <x v="4"/>
    <x v="0"/>
    <x v="0"/>
    <x v="0"/>
    <d v="2015-01-01T00:00:00"/>
    <d v="2024-12-31T00:00:00"/>
    <s v=""/>
    <x v="0"/>
  </r>
  <r>
    <n v="14236"/>
    <s v="Gail"/>
    <s v="White"/>
    <s v="Not Hispanic, Latino/a, or Spanish Origin"/>
    <s v="English"/>
    <s v="BCBS of Missouri"/>
    <s v="573-820-3344"/>
    <s v="F"/>
    <x v="3257"/>
    <x v="3"/>
    <x v="1"/>
    <x v="0"/>
    <d v="2024-11-21T00:00:00"/>
    <s v="N"/>
    <s v="N"/>
    <s v=""/>
    <s v=""/>
    <s v=""/>
    <s v=""/>
    <s v=""/>
    <s v=""/>
    <s v=""/>
    <x v="0"/>
    <d v="2025-02-18T00:00:00"/>
    <n v="23996"/>
    <n v="65"/>
    <s v="55+"/>
    <s v="60 - 69"/>
    <x v="4"/>
    <x v="0"/>
    <x v="0"/>
    <x v="0"/>
    <d v="2015-01-01T00:00:00"/>
    <d v="2024-12-31T00:00:00"/>
    <s v=""/>
    <x v="0"/>
  </r>
  <r>
    <n v="13910"/>
    <s v="Robert"/>
    <s v="White"/>
    <s v="Not Hispanic, Latino/a, or Spanish Origin"/>
    <s v="English"/>
    <s v="Medicare  NGS Part A"/>
    <s v="573-820-1247"/>
    <s v="M"/>
    <x v="3258"/>
    <x v="1"/>
    <x v="1"/>
    <x v="0"/>
    <d v="2024-07-01T00:00:00"/>
    <s v="Y"/>
    <s v="N"/>
    <s v=""/>
    <s v=""/>
    <s v=""/>
    <s v="03/09/2023 00:00:00"/>
    <s v="Negative"/>
    <s v=""/>
    <s v=""/>
    <x v="1"/>
    <d v="2025-02-18T00:00:00"/>
    <n v="23997"/>
    <n v="65"/>
    <s v="55+"/>
    <s v="60 - 69"/>
    <x v="4"/>
    <x v="0"/>
    <x v="0"/>
    <x v="0"/>
    <d v="2015-01-01T00:00:00"/>
    <d v="2024-12-31T00:00:00"/>
    <s v=""/>
    <x v="0"/>
  </r>
  <r>
    <n v="13826"/>
    <s v="Joshua"/>
    <s v="White"/>
    <s v="Not Hispanic, Latino/a, or Spanish Origin"/>
    <s v="English"/>
    <s v="Philadelphia American Life Insurance"/>
    <s v="573-820-2967"/>
    <s v="M"/>
    <x v="206"/>
    <x v="34"/>
    <x v="1"/>
    <x v="0"/>
    <d v="2024-01-12T00:00:00"/>
    <s v="N"/>
    <s v="N"/>
    <s v=""/>
    <s v=""/>
    <s v=""/>
    <s v=""/>
    <s v=""/>
    <s v=""/>
    <s v=""/>
    <x v="1"/>
    <d v="2025-02-18T00:00:00"/>
    <n v="24006"/>
    <n v="65"/>
    <s v="55+"/>
    <s v="60 - 69"/>
    <x v="4"/>
    <x v="0"/>
    <x v="0"/>
    <x v="0"/>
    <d v="2015-01-01T00:00:00"/>
    <d v="2024-12-31T00:00:00"/>
    <s v=""/>
    <x v="0"/>
  </r>
  <r>
    <n v="15106"/>
    <s v="Maurice"/>
    <s v="White"/>
    <s v="Not Hispanic, Latino/a, or Spanish Origin"/>
    <s v="English"/>
    <s v="Cigna"/>
    <s v="573-820-3056"/>
    <s v="F"/>
    <x v="3259"/>
    <x v="11"/>
    <x v="1"/>
    <x v="0"/>
    <d v="2024-12-30T00:00:00"/>
    <s v="N"/>
    <s v="N"/>
    <s v=""/>
    <s v=""/>
    <s v=""/>
    <s v=""/>
    <s v=""/>
    <s v=""/>
    <s v=""/>
    <x v="0"/>
    <d v="2025-02-18T00:00:00"/>
    <n v="24008"/>
    <n v="65"/>
    <s v="55+"/>
    <s v="60 - 69"/>
    <x v="4"/>
    <x v="0"/>
    <x v="0"/>
    <x v="0"/>
    <d v="2015-01-01T00:00:00"/>
    <d v="2024-12-31T00:00:00"/>
    <s v=""/>
    <x v="0"/>
  </r>
  <r>
    <n v="10663"/>
    <s v="Amanda"/>
    <s v="White"/>
    <s v="Not Hispanic, Latino/a, or Spanish Origin"/>
    <s v="English"/>
    <s v="Medicare - WPS Part A"/>
    <s v="573-820-5830"/>
    <s v="F"/>
    <x v="3260"/>
    <x v="1"/>
    <x v="0"/>
    <x v="0"/>
    <d v="2024-05-28T00:00:00"/>
    <s v="N"/>
    <s v="N"/>
    <s v=""/>
    <s v=""/>
    <s v=""/>
    <s v=""/>
    <s v=""/>
    <s v=""/>
    <s v=""/>
    <x v="0"/>
    <d v="2025-02-18T00:00:00"/>
    <n v="24009"/>
    <n v="65"/>
    <s v="55+"/>
    <s v="60 - 69"/>
    <x v="4"/>
    <x v="0"/>
    <x v="0"/>
    <x v="0"/>
    <d v="2015-01-01T00:00:00"/>
    <d v="2024-12-31T00:00:00"/>
    <s v=""/>
    <x v="0"/>
  </r>
  <r>
    <n v="14300"/>
    <s v="Donna"/>
    <s v="White"/>
    <s v="Not Hispanic, Latino/a, or Spanish Origin"/>
    <s v="English"/>
    <s v="Medicaid of Missouri"/>
    <s v="573-820-2258"/>
    <s v="M"/>
    <x v="3261"/>
    <x v="8"/>
    <x v="1"/>
    <x v="0"/>
    <d v="2024-02-27T00:00:00"/>
    <s v="N"/>
    <s v="N"/>
    <s v=""/>
    <s v=""/>
    <s v=""/>
    <s v=""/>
    <s v=""/>
    <s v=""/>
    <s v=""/>
    <x v="1"/>
    <d v="2025-02-18T00:00:00"/>
    <n v="24011"/>
    <n v="65"/>
    <s v="55+"/>
    <s v="60 - 69"/>
    <x v="4"/>
    <x v="0"/>
    <x v="0"/>
    <x v="0"/>
    <d v="2015-01-01T00:00:00"/>
    <d v="2024-12-31T00:00:00"/>
    <s v=""/>
    <x v="0"/>
  </r>
  <r>
    <n v="10448"/>
    <s v="Dennis"/>
    <s v="White"/>
    <s v="Not Hispanic, Latino/a, or Spanish Origin"/>
    <s v="English"/>
    <s v="HEALTHY BLUE"/>
    <s v="573-820-5572"/>
    <s v="F"/>
    <x v="3262"/>
    <x v="8"/>
    <x v="0"/>
    <x v="0"/>
    <d v="2024-03-19T00:00:00"/>
    <s v="N"/>
    <s v="N"/>
    <s v=""/>
    <s v=""/>
    <s v=""/>
    <s v=""/>
    <s v=""/>
    <s v=""/>
    <s v=""/>
    <x v="0"/>
    <d v="2025-02-18T00:00:00"/>
    <n v="24012"/>
    <n v="65"/>
    <s v="55+"/>
    <s v="60 - 69"/>
    <x v="4"/>
    <x v="0"/>
    <x v="0"/>
    <x v="0"/>
    <d v="2015-01-01T00:00:00"/>
    <d v="2024-12-31T00:00:00"/>
    <s v=""/>
    <x v="0"/>
  </r>
  <r>
    <n v="11240"/>
    <s v="Greg"/>
    <s v="White"/>
    <s v="Unreported/Choose Not to Disclose Ethnicity"/>
    <s v="English"/>
    <s v="UHC Medicare Community Plan"/>
    <s v="573-820-4923"/>
    <s v="M"/>
    <x v="3263"/>
    <x v="4"/>
    <x v="3"/>
    <x v="0"/>
    <d v="2024-12-02T00:00:00"/>
    <s v="N"/>
    <s v="N"/>
    <s v=""/>
    <s v=""/>
    <s v=""/>
    <s v=""/>
    <s v=""/>
    <s v=""/>
    <s v=""/>
    <x v="1"/>
    <d v="2025-02-18T00:00:00"/>
    <n v="24015"/>
    <n v="65"/>
    <s v="55+"/>
    <s v="60 - 69"/>
    <x v="4"/>
    <x v="0"/>
    <x v="1"/>
    <x v="0"/>
    <d v="2015-01-01T00:00:00"/>
    <d v="2024-12-31T00:00:00"/>
    <s v=""/>
    <x v="0"/>
  </r>
  <r>
    <n v="13188"/>
    <s v="Lisa"/>
    <s v="White"/>
    <s v="Not Hispanic, Latino/a, or Spanish Origin"/>
    <s v="English"/>
    <s v="Healthlink PPO"/>
    <s v="573-820-2952"/>
    <s v="F"/>
    <x v="3263"/>
    <x v="32"/>
    <x v="1"/>
    <x v="0"/>
    <d v="2024-11-11T00:00:00"/>
    <s v="N"/>
    <s v="N"/>
    <s v=""/>
    <s v=""/>
    <s v=""/>
    <s v=""/>
    <s v=""/>
    <s v=""/>
    <s v=""/>
    <x v="0"/>
    <d v="2025-02-18T00:00:00"/>
    <n v="24015"/>
    <n v="65"/>
    <s v="55+"/>
    <s v="60 - 69"/>
    <x v="4"/>
    <x v="0"/>
    <x v="0"/>
    <x v="0"/>
    <d v="2015-01-01T00:00:00"/>
    <d v="2024-12-31T00:00:00"/>
    <s v=""/>
    <x v="0"/>
  </r>
  <r>
    <n v="11349"/>
    <s v="Joseph"/>
    <s v="White"/>
    <s v="Not Hispanic, Latino/a, or Spanish Origin"/>
    <s v="English"/>
    <s v="UHC Medicaid MEDICAL"/>
    <s v="573-820-4143"/>
    <s v="M"/>
    <x v="323"/>
    <x v="10"/>
    <x v="1"/>
    <x v="0"/>
    <d v="2024-12-16T00:00:00"/>
    <s v="N"/>
    <s v="N"/>
    <s v=""/>
    <s v=""/>
    <s v=""/>
    <s v=""/>
    <s v=""/>
    <s v=""/>
    <s v=""/>
    <x v="1"/>
    <d v="2025-02-18T00:00:00"/>
    <n v="24017"/>
    <n v="65"/>
    <s v="55+"/>
    <s v="60 - 69"/>
    <x v="4"/>
    <x v="0"/>
    <x v="0"/>
    <x v="0"/>
    <d v="2015-01-01T00:00:00"/>
    <d v="2024-12-31T00:00:00"/>
    <s v=""/>
    <x v="0"/>
  </r>
  <r>
    <n v="13916"/>
    <s v="Eric"/>
    <s v="White"/>
    <s v="Not Hispanic, Latino/a, or Spanish Origin"/>
    <s v="English"/>
    <s v="Humana Care Plan"/>
    <s v="573-820-2266"/>
    <s v="F"/>
    <x v="3264"/>
    <x v="8"/>
    <x v="1"/>
    <x v="0"/>
    <d v="2024-12-19T00:00:00"/>
    <s v="N"/>
    <s v="N"/>
    <s v=""/>
    <s v=""/>
    <s v=""/>
    <s v=""/>
    <s v=""/>
    <s v=""/>
    <s v=""/>
    <x v="0"/>
    <d v="2025-02-18T00:00:00"/>
    <n v="24019"/>
    <n v="65"/>
    <s v="55+"/>
    <s v="60 - 69"/>
    <x v="4"/>
    <x v="0"/>
    <x v="0"/>
    <x v="0"/>
    <d v="2015-01-01T00:00:00"/>
    <d v="2024-12-31T00:00:00"/>
    <s v=""/>
    <x v="0"/>
  </r>
  <r>
    <n v="12728"/>
    <s v="Debra"/>
    <s v="White"/>
    <s v="Not Hispanic, Latino/a, or Spanish Origin"/>
    <s v="English"/>
    <s v="AARP Medicare Complete"/>
    <s v="573-820-4973"/>
    <s v="F"/>
    <x v="3265"/>
    <x v="2"/>
    <x v="3"/>
    <x v="0"/>
    <d v="2024-11-22T00:00:00"/>
    <s v="N"/>
    <s v="N"/>
    <s v=""/>
    <s v=""/>
    <s v=""/>
    <s v=""/>
    <s v=""/>
    <s v=""/>
    <s v=""/>
    <x v="0"/>
    <d v="2025-02-18T00:00:00"/>
    <n v="24022"/>
    <n v="65"/>
    <s v="55+"/>
    <s v="60 - 69"/>
    <x v="4"/>
    <x v="0"/>
    <x v="0"/>
    <x v="0"/>
    <d v="2015-01-01T00:00:00"/>
    <d v="2024-12-31T00:00:00"/>
    <s v=""/>
    <x v="0"/>
  </r>
  <r>
    <n v="12730"/>
    <s v="Edith"/>
    <s v="White"/>
    <s v="Not Hispanic, Latino/a, or Spanish Origin"/>
    <s v="English"/>
    <s v="Medicare - WPS Part A"/>
    <s v="573-820-4066"/>
    <s v="F"/>
    <x v="3265"/>
    <x v="10"/>
    <x v="1"/>
    <x v="0"/>
    <d v="2024-11-11T00:00:00"/>
    <s v="N"/>
    <s v="N"/>
    <s v=""/>
    <s v=""/>
    <s v=""/>
    <s v=""/>
    <s v=""/>
    <s v=""/>
    <s v=""/>
    <x v="0"/>
    <d v="2025-02-18T00:00:00"/>
    <n v="24022"/>
    <n v="65"/>
    <s v="55+"/>
    <s v="60 - 69"/>
    <x v="4"/>
    <x v="0"/>
    <x v="0"/>
    <x v="0"/>
    <d v="2015-01-01T00:00:00"/>
    <d v="2024-12-31T00:00:00"/>
    <s v=""/>
    <x v="0"/>
  </r>
  <r>
    <n v="12447"/>
    <s v="Cathy"/>
    <s v="White"/>
    <s v="Unreported/Choose Not to Disclose Ethnicity"/>
    <s v="English"/>
    <s v="UNITED HEALTHCARE OXFORD"/>
    <s v="573-820-3136"/>
    <s v="F"/>
    <x v="3266"/>
    <x v="2"/>
    <x v="1"/>
    <x v="0"/>
    <d v="2024-04-25T00:00:00"/>
    <s v="N"/>
    <s v="N"/>
    <s v=""/>
    <s v=""/>
    <s v=""/>
    <s v=""/>
    <s v=""/>
    <s v=""/>
    <s v=""/>
    <x v="0"/>
    <d v="2025-02-18T00:00:00"/>
    <n v="24025"/>
    <n v="65"/>
    <s v="55+"/>
    <s v="60 - 69"/>
    <x v="4"/>
    <x v="0"/>
    <x v="1"/>
    <x v="0"/>
    <d v="2015-01-01T00:00:00"/>
    <d v="2024-12-31T00:00:00"/>
    <s v=""/>
    <x v="0"/>
  </r>
  <r>
    <n v="13642"/>
    <s v="Jason"/>
    <s v="White"/>
    <s v="Not Hispanic, Latino/a, or Spanish Origin"/>
    <s v="English"/>
    <s v="BCBS of Missouri"/>
    <s v="573-820-3586"/>
    <s v="F"/>
    <x v="3266"/>
    <x v="24"/>
    <x v="1"/>
    <x v="0"/>
    <d v="2024-12-27T00:00:00"/>
    <s v="N"/>
    <s v="N"/>
    <s v=""/>
    <s v=""/>
    <s v=""/>
    <s v=""/>
    <s v=""/>
    <s v=""/>
    <s v=""/>
    <x v="0"/>
    <d v="2025-02-18T00:00:00"/>
    <n v="24025"/>
    <n v="65"/>
    <s v="55+"/>
    <s v="60 - 69"/>
    <x v="4"/>
    <x v="0"/>
    <x v="0"/>
    <x v="0"/>
    <d v="2015-01-01T00:00:00"/>
    <d v="2024-12-31T00:00:00"/>
    <s v=""/>
    <x v="0"/>
  </r>
  <r>
    <n v="14710"/>
    <s v="Lisa"/>
    <s v="White"/>
    <s v="Not Hispanic, Latino/a, or Spanish Origin"/>
    <s v="English"/>
    <s v="BCBS of Missouri"/>
    <s v="573-820-2564"/>
    <s v="M"/>
    <x v="3267"/>
    <x v="4"/>
    <x v="1"/>
    <x v="0"/>
    <d v="2024-12-10T00:00:00"/>
    <s v="N"/>
    <s v="N"/>
    <s v=""/>
    <s v=""/>
    <s v=""/>
    <s v=""/>
    <s v=""/>
    <s v=""/>
    <s v=""/>
    <x v="1"/>
    <d v="2025-02-18T00:00:00"/>
    <n v="24032"/>
    <n v="65"/>
    <s v="55+"/>
    <s v="60 - 69"/>
    <x v="4"/>
    <x v="0"/>
    <x v="0"/>
    <x v="0"/>
    <d v="2015-01-01T00:00:00"/>
    <d v="2024-12-31T00:00:00"/>
    <s v=""/>
    <x v="0"/>
  </r>
  <r>
    <n v="14391"/>
    <s v="Heather"/>
    <s v="White"/>
    <s v="Not Hispanic, Latino/a, or Spanish Origin"/>
    <s v="English"/>
    <s v="BCBS of Missouri"/>
    <s v="573-820-4506"/>
    <s v="F"/>
    <x v="3268"/>
    <x v="12"/>
    <x v="1"/>
    <x v="0"/>
    <d v="2024-06-06T00:00:00"/>
    <s v="N"/>
    <s v="N"/>
    <s v=""/>
    <s v=""/>
    <s v=""/>
    <s v=""/>
    <s v=""/>
    <s v=""/>
    <s v=""/>
    <x v="0"/>
    <d v="2025-02-18T00:00:00"/>
    <n v="24035"/>
    <n v="65"/>
    <s v="55+"/>
    <s v="60 - 69"/>
    <x v="4"/>
    <x v="0"/>
    <x v="0"/>
    <x v="0"/>
    <d v="2015-01-01T00:00:00"/>
    <d v="2024-12-31T00:00:00"/>
    <s v=""/>
    <x v="0"/>
  </r>
  <r>
    <n v="10582"/>
    <s v="Cynthia"/>
    <s v="White"/>
    <s v="Not Hispanic, Latino/a, or Spanish Origin"/>
    <s v="English"/>
    <s v="Medicaid of Missouri"/>
    <s v="573-820-5330"/>
    <s v="M"/>
    <x v="3269"/>
    <x v="9"/>
    <x v="5"/>
    <x v="0"/>
    <d v="2024-11-13T00:00:00"/>
    <s v="N"/>
    <s v="N"/>
    <s v=""/>
    <s v=""/>
    <s v=""/>
    <s v=""/>
    <s v=""/>
    <s v=""/>
    <s v=""/>
    <x v="1"/>
    <d v="2025-02-18T00:00:00"/>
    <n v="24037"/>
    <n v="65"/>
    <s v="55+"/>
    <s v="60 - 69"/>
    <x v="4"/>
    <x v="0"/>
    <x v="0"/>
    <x v="0"/>
    <d v="2015-01-01T00:00:00"/>
    <d v="2024-12-31T00:00:00"/>
    <s v=""/>
    <x v="0"/>
  </r>
  <r>
    <n v="13264"/>
    <s v="Harold"/>
    <s v="White"/>
    <s v="Not Hispanic, Latino/a, or Spanish Origin"/>
    <s v="English"/>
    <s v="Humana Care Plan"/>
    <s v="573-820-3774"/>
    <s v="F"/>
    <x v="3270"/>
    <x v="9"/>
    <x v="1"/>
    <x v="0"/>
    <d v="2024-08-19T00:00:00"/>
    <s v="N"/>
    <s v="N"/>
    <s v=""/>
    <s v=""/>
    <s v=""/>
    <s v=""/>
    <s v=""/>
    <s v=""/>
    <s v=""/>
    <x v="0"/>
    <d v="2025-02-18T00:00:00"/>
    <n v="24041"/>
    <n v="65"/>
    <s v="55+"/>
    <s v="60 - 69"/>
    <x v="4"/>
    <x v="0"/>
    <x v="0"/>
    <x v="0"/>
    <d v="2015-01-01T00:00:00"/>
    <d v="2024-12-31T00:00:00"/>
    <s v=""/>
    <x v="0"/>
  </r>
  <r>
    <n v="11874"/>
    <s v="Tatum"/>
    <s v="White"/>
    <s v="Unreported/Choose Not to Disclose Ethnicity"/>
    <s v="English"/>
    <s v="United HealthCare of All States"/>
    <s v="573-820-2119"/>
    <s v="F"/>
    <x v="3271"/>
    <x v="1"/>
    <x v="0"/>
    <x v="0"/>
    <d v="2024-08-21T00:00:00"/>
    <s v="Y"/>
    <s v="N"/>
    <m/>
    <s v=""/>
    <s v=""/>
    <s v=""/>
    <s v=""/>
    <s v=""/>
    <s v=""/>
    <x v="0"/>
    <d v="2025-02-18T00:00:00"/>
    <n v="24045"/>
    <n v="65"/>
    <s v="55+"/>
    <s v="60 - 69"/>
    <x v="4"/>
    <x v="0"/>
    <x v="1"/>
    <x v="0"/>
    <d v="2015-01-01T00:00:00"/>
    <d v="2024-12-31T00:00:00"/>
    <s v=""/>
    <x v="0"/>
  </r>
  <r>
    <n v="10271"/>
    <s v="Brenda"/>
    <s v="White"/>
    <s v="Not Hispanic, Latino/a, or Spanish Origin"/>
    <s v="English"/>
    <s v="All Savers-UHC"/>
    <s v="573-820-5267"/>
    <s v="F"/>
    <x v="3272"/>
    <x v="17"/>
    <x v="5"/>
    <x v="0"/>
    <d v="2024-08-08T00:00:00"/>
    <s v="N"/>
    <s v="N"/>
    <s v=""/>
    <s v=""/>
    <s v=""/>
    <s v=""/>
    <s v=""/>
    <s v=""/>
    <s v=""/>
    <x v="0"/>
    <d v="2025-02-18T00:00:00"/>
    <n v="24046"/>
    <n v="65"/>
    <s v="55+"/>
    <s v="60 - 69"/>
    <x v="4"/>
    <x v="0"/>
    <x v="0"/>
    <x v="0"/>
    <d v="2015-01-01T00:00:00"/>
    <d v="2024-12-31T00:00:00"/>
    <s v=""/>
    <x v="0"/>
  </r>
  <r>
    <n v="12354"/>
    <s v="Larry"/>
    <s v="White"/>
    <s v="Not Hispanic, Latino/a, or Spanish Origin"/>
    <s v="English"/>
    <s v="Ambetter"/>
    <s v="573-820-4749"/>
    <s v="M"/>
    <x v="3272"/>
    <x v="0"/>
    <x v="1"/>
    <x v="0"/>
    <d v="2024-07-23T00:00:00"/>
    <s v="N"/>
    <s v="N"/>
    <s v=""/>
    <s v=""/>
    <s v=""/>
    <s v=""/>
    <s v=""/>
    <s v=""/>
    <s v=""/>
    <x v="1"/>
    <d v="2025-02-18T00:00:00"/>
    <n v="24046"/>
    <n v="65"/>
    <s v="55+"/>
    <s v="60 - 69"/>
    <x v="4"/>
    <x v="0"/>
    <x v="0"/>
    <x v="0"/>
    <d v="2015-01-01T00:00:00"/>
    <d v="2024-12-31T00:00:00"/>
    <s v=""/>
    <x v="0"/>
  </r>
  <r>
    <n v="12258"/>
    <s v="DELORES"/>
    <s v="American Indian/Alaska Native"/>
    <s v="Not Hispanic, Latino/a, or Spanish Origin"/>
    <s v="English"/>
    <s v="Medicare - WPS Part A"/>
    <s v="573-820-4976"/>
    <s v="M"/>
    <x v="3273"/>
    <x v="2"/>
    <x v="3"/>
    <x v="0"/>
    <d v="2024-10-31T00:00:00"/>
    <s v="N"/>
    <s v="N"/>
    <s v=""/>
    <s v=""/>
    <s v=""/>
    <s v=""/>
    <s v=""/>
    <s v=""/>
    <s v=""/>
    <x v="1"/>
    <d v="2025-02-18T00:00:00"/>
    <n v="24049"/>
    <n v="65"/>
    <s v="55+"/>
    <s v="60 - 69"/>
    <x v="4"/>
    <x v="1"/>
    <x v="0"/>
    <x v="0"/>
    <d v="2015-01-01T00:00:00"/>
    <d v="2024-12-31T00:00:00"/>
    <s v=""/>
    <x v="0"/>
  </r>
  <r>
    <n v="10280"/>
    <s v="Amy"/>
    <s v="White"/>
    <s v="Not Hispanic, Latino/a, or Spanish Origin"/>
    <s v="English"/>
    <s v="BCBS of Missouri"/>
    <s v="573-820-6013"/>
    <s v="M"/>
    <x v="3274"/>
    <x v="0"/>
    <x v="0"/>
    <x v="0"/>
    <d v="2024-12-03T00:00:00"/>
    <s v="N"/>
    <s v="N"/>
    <s v=""/>
    <s v=""/>
    <s v=""/>
    <s v=""/>
    <s v=""/>
    <s v=""/>
    <s v=""/>
    <x v="1"/>
    <d v="2025-02-18T00:00:00"/>
    <n v="24054"/>
    <n v="65"/>
    <s v="55+"/>
    <s v="60 - 69"/>
    <x v="4"/>
    <x v="0"/>
    <x v="0"/>
    <x v="0"/>
    <d v="2015-01-01T00:00:00"/>
    <d v="2024-12-31T00:00:00"/>
    <s v=""/>
    <x v="0"/>
  </r>
  <r>
    <n v="10433"/>
    <s v="Cherlyn"/>
    <s v="White"/>
    <s v="Not Hispanic, Latino/a, or Spanish Origin"/>
    <s v="English"/>
    <s v=""/>
    <s v="573-820-5890"/>
    <s v="F"/>
    <x v="3274"/>
    <x v="1"/>
    <x v="0"/>
    <x v="0"/>
    <d v="2024-01-09T00:00:00"/>
    <s v="N"/>
    <s v="N"/>
    <s v=""/>
    <s v=""/>
    <s v=""/>
    <s v=""/>
    <s v=""/>
    <s v=""/>
    <s v=""/>
    <x v="0"/>
    <d v="2025-02-18T00:00:00"/>
    <n v="24054"/>
    <n v="65"/>
    <s v="55+"/>
    <s v="60 - 69"/>
    <x v="4"/>
    <x v="0"/>
    <x v="0"/>
    <x v="0"/>
    <d v="2015-01-01T00:00:00"/>
    <d v="2024-12-31T00:00:00"/>
    <s v=""/>
    <x v="0"/>
  </r>
  <r>
    <n v="13960"/>
    <s v="Leary"/>
    <s v="White"/>
    <s v="Not Hispanic, Latino/a, or Spanish Origin"/>
    <s v="English"/>
    <s v="Medicare  NGS Part A"/>
    <s v="573-820-6176"/>
    <s v="F"/>
    <x v="3275"/>
    <x v="0"/>
    <x v="0"/>
    <x v="0"/>
    <d v="2024-12-18T00:00:00"/>
    <s v="N"/>
    <s v="N"/>
    <s v=""/>
    <s v=""/>
    <s v=""/>
    <s v=""/>
    <s v=""/>
    <s v=""/>
    <s v=""/>
    <x v="0"/>
    <d v="2025-02-18T00:00:00"/>
    <n v="24063"/>
    <n v="65"/>
    <s v="55+"/>
    <s v="60 - 69"/>
    <x v="4"/>
    <x v="0"/>
    <x v="0"/>
    <x v="0"/>
    <d v="2015-01-01T00:00:00"/>
    <d v="2024-12-31T00:00:00"/>
    <s v=""/>
    <x v="0"/>
  </r>
  <r>
    <n v="10785"/>
    <s v="Angela"/>
    <s v="White"/>
    <s v="Not Hispanic, Latino/a, or Spanish Origin"/>
    <s v="English"/>
    <s v="BCBS of Missouri"/>
    <s v="573-820-1574"/>
    <s v="M"/>
    <x v="3276"/>
    <x v="0"/>
    <x v="0"/>
    <x v="0"/>
    <d v="2024-12-13T00:00:00"/>
    <s v="N"/>
    <s v="N"/>
    <s v=""/>
    <s v="3/17/2023 12:00:00 AM"/>
    <s v="Negative"/>
    <s v=""/>
    <s v=""/>
    <s v=""/>
    <s v=""/>
    <x v="1"/>
    <d v="2025-02-18T00:00:00"/>
    <n v="24064"/>
    <n v="65"/>
    <s v="55+"/>
    <s v="60 - 69"/>
    <x v="4"/>
    <x v="0"/>
    <x v="0"/>
    <x v="0"/>
    <d v="2015-01-01T00:00:00"/>
    <d v="2024-12-31T00:00:00"/>
    <s v=""/>
    <x v="0"/>
  </r>
  <r>
    <n v="13314"/>
    <s v="Erick"/>
    <s v="White"/>
    <s v="Not Hispanic, Latino/a, or Spanish Origin"/>
    <s v="English"/>
    <s v="Aetna Health Plans"/>
    <s v="573-820-6140"/>
    <s v="F"/>
    <x v="3276"/>
    <x v="0"/>
    <x v="0"/>
    <x v="0"/>
    <d v="2024-09-19T00:00:00"/>
    <s v="N"/>
    <s v="N"/>
    <s v=""/>
    <s v=""/>
    <s v=""/>
    <s v=""/>
    <s v=""/>
    <s v=""/>
    <s v=""/>
    <x v="0"/>
    <d v="2025-02-18T00:00:00"/>
    <n v="24064"/>
    <n v="65"/>
    <s v="55+"/>
    <s v="60 - 69"/>
    <x v="4"/>
    <x v="0"/>
    <x v="0"/>
    <x v="0"/>
    <d v="2015-01-01T00:00:00"/>
    <d v="2024-12-31T00:00:00"/>
    <s v=""/>
    <x v="0"/>
  </r>
  <r>
    <n v="12381"/>
    <s v="Laurie"/>
    <s v="White"/>
    <s v="Not Hispanic, Latino/a, or Spanish Origin"/>
    <s v="English"/>
    <s v="United Healthcare"/>
    <s v="573-820-4755"/>
    <s v="M"/>
    <x v="3277"/>
    <x v="0"/>
    <x v="1"/>
    <x v="0"/>
    <d v="2024-11-05T00:00:00"/>
    <s v="N"/>
    <s v="N"/>
    <s v=""/>
    <s v=""/>
    <s v=""/>
    <s v=""/>
    <s v=""/>
    <s v=""/>
    <s v=""/>
    <x v="1"/>
    <d v="2025-02-18T00:00:00"/>
    <n v="24068"/>
    <n v="65"/>
    <s v="55+"/>
    <s v="60 - 69"/>
    <x v="4"/>
    <x v="0"/>
    <x v="0"/>
    <x v="0"/>
    <d v="2015-01-01T00:00:00"/>
    <d v="2024-12-31T00:00:00"/>
    <s v=""/>
    <x v="0"/>
  </r>
  <r>
    <n v="11563"/>
    <s v="Cinnamon"/>
    <s v="White"/>
    <s v="Not Hispanic, Latino/a, or Spanish Origin"/>
    <s v="English"/>
    <s v="BCBS of Missouri"/>
    <s v="573-820-4963"/>
    <s v="F"/>
    <x v="3278"/>
    <x v="2"/>
    <x v="3"/>
    <x v="0"/>
    <d v="2024-10-29T00:00:00"/>
    <s v="N"/>
    <s v="N"/>
    <s v=""/>
    <s v=""/>
    <s v=""/>
    <s v=""/>
    <s v=""/>
    <s v=""/>
    <s v=""/>
    <x v="0"/>
    <d v="2025-02-18T00:00:00"/>
    <n v="24071"/>
    <n v="65"/>
    <s v="55+"/>
    <s v="60 - 69"/>
    <x v="4"/>
    <x v="0"/>
    <x v="0"/>
    <x v="0"/>
    <d v="2015-01-01T00:00:00"/>
    <d v="2024-12-31T00:00:00"/>
    <s v=""/>
    <x v="0"/>
  </r>
  <r>
    <n v="12548"/>
    <s v="Darla"/>
    <s v="White"/>
    <s v="Not Hispanic, Latino/a, or Spanish Origin"/>
    <s v="English"/>
    <s v="HEALTHY BLUE"/>
    <s v="573-820-5220"/>
    <s v="F"/>
    <x v="3279"/>
    <x v="4"/>
    <x v="5"/>
    <x v="0"/>
    <d v="2024-09-17T00:00:00"/>
    <s v="N"/>
    <s v="N"/>
    <s v=""/>
    <s v=""/>
    <s v=""/>
    <s v=""/>
    <s v=""/>
    <s v=""/>
    <s v=""/>
    <x v="0"/>
    <d v="2025-02-18T00:00:00"/>
    <n v="24074"/>
    <n v="65"/>
    <s v="55+"/>
    <s v="60 - 69"/>
    <x v="4"/>
    <x v="0"/>
    <x v="0"/>
    <x v="0"/>
    <d v="2015-01-01T00:00:00"/>
    <d v="2024-12-31T00:00:00"/>
    <s v=""/>
    <x v="0"/>
  </r>
  <r>
    <n v="14904"/>
    <s v="Linda"/>
    <s v="White"/>
    <s v="Not Hispanic, Latino/a, or Spanish Origin"/>
    <s v="English"/>
    <s v="Tricare West Claims- PRIME"/>
    <s v="573-820-3426"/>
    <s v="F"/>
    <x v="3280"/>
    <x v="3"/>
    <x v="1"/>
    <x v="0"/>
    <d v="2024-07-23T00:00:00"/>
    <s v="N"/>
    <s v="N"/>
    <s v=""/>
    <s v=""/>
    <s v=""/>
    <s v=""/>
    <s v=""/>
    <s v=""/>
    <s v=""/>
    <x v="0"/>
    <d v="2025-02-18T00:00:00"/>
    <n v="24080"/>
    <n v="65"/>
    <s v="55+"/>
    <s v="60 - 69"/>
    <x v="4"/>
    <x v="0"/>
    <x v="0"/>
    <x v="0"/>
    <d v="2015-01-01T00:00:00"/>
    <d v="2024-12-31T00:00:00"/>
    <s v=""/>
    <x v="0"/>
  </r>
  <r>
    <n v="13603"/>
    <s v="John"/>
    <s v="White"/>
    <s v="Not Hispanic, Latino/a, or Spanish Origin"/>
    <s v="English"/>
    <s v=""/>
    <s v="573-820-2493"/>
    <s v="F"/>
    <x v="3281"/>
    <x v="4"/>
    <x v="1"/>
    <x v="0"/>
    <d v="2024-01-08T00:00:00"/>
    <s v="N"/>
    <s v="N"/>
    <s v=""/>
    <s v=""/>
    <s v=""/>
    <s v=""/>
    <s v=""/>
    <s v=""/>
    <s v=""/>
    <x v="0"/>
    <d v="2025-02-18T00:00:00"/>
    <n v="24086"/>
    <n v="65"/>
    <s v="55+"/>
    <s v="60 - 69"/>
    <x v="4"/>
    <x v="0"/>
    <x v="0"/>
    <x v="0"/>
    <d v="2015-01-01T00:00:00"/>
    <d v="2024-12-31T00:00:00"/>
    <s v=""/>
    <x v="0"/>
  </r>
  <r>
    <n v="10961"/>
    <s v="Michelle"/>
    <s v="White"/>
    <s v="Not Hispanic, Latino/a, or Spanish Origin"/>
    <s v="English"/>
    <s v="Anthem Dental"/>
    <s v="573-820-6060"/>
    <s v="M"/>
    <x v="3282"/>
    <x v="0"/>
    <x v="0"/>
    <x v="0"/>
    <d v="2024-09-18T00:00:00"/>
    <s v="N"/>
    <s v="N"/>
    <s v=""/>
    <s v=""/>
    <s v=""/>
    <s v=""/>
    <s v=""/>
    <s v=""/>
    <s v=""/>
    <x v="1"/>
    <d v="2025-02-18T00:00:00"/>
    <n v="24092"/>
    <n v="66"/>
    <s v="55+"/>
    <s v="60 - 69"/>
    <x v="4"/>
    <x v="0"/>
    <x v="0"/>
    <x v="0"/>
    <d v="2015-01-01T00:00:00"/>
    <d v="2024-12-31T00:00:00"/>
    <s v=""/>
    <x v="0"/>
  </r>
  <r>
    <n v="10487"/>
    <s v="Brian"/>
    <s v="White"/>
    <s v="Not Hispanic, Latino/a, or Spanish Origin"/>
    <s v="English"/>
    <s v="WELLCARE PREM MC ADV (PROF)"/>
    <s v="573-820-6076"/>
    <s v="M"/>
    <x v="3283"/>
    <x v="0"/>
    <x v="0"/>
    <x v="0"/>
    <d v="2024-12-10T00:00:00"/>
    <s v="N"/>
    <s v="N"/>
    <s v=""/>
    <s v=""/>
    <s v=""/>
    <s v=""/>
    <s v=""/>
    <s v=""/>
    <s v=""/>
    <x v="1"/>
    <d v="2025-02-18T00:00:00"/>
    <n v="24093"/>
    <n v="66"/>
    <s v="55+"/>
    <s v="60 - 69"/>
    <x v="4"/>
    <x v="0"/>
    <x v="0"/>
    <x v="0"/>
    <d v="2015-01-01T00:00:00"/>
    <d v="2024-12-31T00:00:00"/>
    <s v=""/>
    <x v="0"/>
  </r>
  <r>
    <n v="12360"/>
    <s v="Kathleen"/>
    <s v="White"/>
    <s v="Not Hispanic, Latino/a, or Spanish Origin"/>
    <s v="English"/>
    <s v=""/>
    <s v="573-820-2318"/>
    <s v="F"/>
    <x v="3284"/>
    <x v="8"/>
    <x v="1"/>
    <x v="0"/>
    <d v="2024-06-19T00:00:00"/>
    <s v="N"/>
    <s v="N"/>
    <s v=""/>
    <s v=""/>
    <s v=""/>
    <s v=""/>
    <s v=""/>
    <s v=""/>
    <s v=""/>
    <x v="0"/>
    <d v="2025-02-18T00:00:00"/>
    <n v="24096"/>
    <n v="66"/>
    <s v="55+"/>
    <s v="60 - 69"/>
    <x v="4"/>
    <x v="0"/>
    <x v="0"/>
    <x v="0"/>
    <d v="2015-01-01T00:00:00"/>
    <d v="2024-12-31T00:00:00"/>
    <s v=""/>
    <x v="0"/>
  </r>
  <r>
    <n v="10979"/>
    <s v="Claude"/>
    <s v="White"/>
    <s v="Not Hispanic, Latino/a, or Spanish Origin"/>
    <s v="English"/>
    <s v="Humana Care Plan"/>
    <s v="573-820-5153"/>
    <s v="M"/>
    <x v="1162"/>
    <x v="10"/>
    <x v="3"/>
    <x v="0"/>
    <d v="2024-10-15T00:00:00"/>
    <s v="N"/>
    <s v="N"/>
    <s v=""/>
    <s v=""/>
    <s v=""/>
    <s v=""/>
    <s v=""/>
    <s v=""/>
    <s v=""/>
    <x v="1"/>
    <d v="2025-02-18T00:00:00"/>
    <n v="24111"/>
    <n v="66"/>
    <s v="55+"/>
    <s v="60 - 69"/>
    <x v="4"/>
    <x v="0"/>
    <x v="0"/>
    <x v="0"/>
    <d v="2015-01-01T00:00:00"/>
    <d v="2024-12-31T00:00:00"/>
    <s v=""/>
    <x v="0"/>
  </r>
  <r>
    <n v="12252"/>
    <s v="Brian"/>
    <s v="White"/>
    <s v="Not Hispanic, Latino/a, or Spanish Origin"/>
    <s v="English"/>
    <s v="Aetna Medicare Elite"/>
    <s v="573-820-4621"/>
    <s v="F"/>
    <x v="1162"/>
    <x v="0"/>
    <x v="1"/>
    <x v="0"/>
    <d v="2024-12-23T00:00:00"/>
    <s v="N"/>
    <s v="N"/>
    <s v=""/>
    <s v=""/>
    <s v=""/>
    <s v=""/>
    <s v=""/>
    <s v=""/>
    <s v=""/>
    <x v="0"/>
    <d v="2025-02-18T00:00:00"/>
    <n v="24111"/>
    <n v="66"/>
    <s v="55+"/>
    <s v="60 - 69"/>
    <x v="4"/>
    <x v="0"/>
    <x v="0"/>
    <x v="0"/>
    <d v="2015-01-01T00:00:00"/>
    <d v="2024-12-31T00:00:00"/>
    <s v=""/>
    <x v="0"/>
  </r>
  <r>
    <n v="14712"/>
    <s v="Jason"/>
    <s v="White"/>
    <s v="Not Hispanic, Latino/a, or Spanish Origin"/>
    <s v="English"/>
    <s v="Home State Health Plan"/>
    <s v="573-820-4113"/>
    <s v="F"/>
    <x v="1162"/>
    <x v="10"/>
    <x v="1"/>
    <x v="0"/>
    <d v="2024-11-27T00:00:00"/>
    <s v="N"/>
    <s v="N"/>
    <s v=""/>
    <s v=""/>
    <s v=""/>
    <s v=""/>
    <s v=""/>
    <s v=""/>
    <s v=""/>
    <x v="0"/>
    <d v="2025-02-18T00:00:00"/>
    <n v="24111"/>
    <n v="66"/>
    <s v="55+"/>
    <s v="60 - 69"/>
    <x v="4"/>
    <x v="0"/>
    <x v="0"/>
    <x v="0"/>
    <d v="2015-01-01T00:00:00"/>
    <d v="2024-12-31T00:00:00"/>
    <s v=""/>
    <x v="0"/>
  </r>
  <r>
    <n v="12474"/>
    <s v="Chris"/>
    <s v="White"/>
    <s v="Not Hispanic, Latino/a, or Spanish Origin"/>
    <s v="English"/>
    <s v="BCBS of Missouri"/>
    <s v="573-820-3295"/>
    <s v="M"/>
    <x v="3285"/>
    <x v="3"/>
    <x v="1"/>
    <x v="0"/>
    <d v="2024-08-30T00:00:00"/>
    <s v="N"/>
    <s v="N"/>
    <s v=""/>
    <s v=""/>
    <s v=""/>
    <s v=""/>
    <s v=""/>
    <s v=""/>
    <s v=""/>
    <x v="1"/>
    <d v="2025-02-18T00:00:00"/>
    <n v="24112"/>
    <n v="66"/>
    <s v="55+"/>
    <s v="60 - 69"/>
    <x v="4"/>
    <x v="0"/>
    <x v="0"/>
    <x v="0"/>
    <d v="2015-01-01T00:00:00"/>
    <d v="2024-12-31T00:00:00"/>
    <s v=""/>
    <x v="0"/>
  </r>
  <r>
    <n v="11814"/>
    <s v="Brady"/>
    <s v="White"/>
    <s v="Not Hispanic, Latino/a, or Spanish Origin"/>
    <s v="English"/>
    <s v="BCBS of Missouri"/>
    <s v="573-820-6286"/>
    <s v="F"/>
    <x v="3286"/>
    <x v="2"/>
    <x v="3"/>
    <x v="0"/>
    <d v="2024-03-20T00:00:00"/>
    <s v="N"/>
    <s v="N"/>
    <s v=""/>
    <s v=""/>
    <s v=""/>
    <s v=""/>
    <s v=""/>
    <s v=""/>
    <s v=""/>
    <x v="0"/>
    <d v="2025-02-18T00:00:00"/>
    <n v="24113"/>
    <n v="66"/>
    <s v="55+"/>
    <s v="60 - 69"/>
    <x v="4"/>
    <x v="0"/>
    <x v="0"/>
    <x v="0"/>
    <d v="2015-01-01T00:00:00"/>
    <d v="2024-12-31T00:00:00"/>
    <s v=""/>
    <x v="0"/>
  </r>
  <r>
    <n v="10537"/>
    <s v="Bobbie"/>
    <s v="White"/>
    <s v="Not Hispanic, Latino/a, or Spanish Origin"/>
    <s v="English"/>
    <s v="Golden Rule Insurance Company"/>
    <s v="573-820-5865"/>
    <s v="F"/>
    <x v="3287"/>
    <x v="1"/>
    <x v="0"/>
    <x v="0"/>
    <d v="2024-07-15T00:00:00"/>
    <s v="N"/>
    <s v="N"/>
    <s v=""/>
    <s v=""/>
    <s v=""/>
    <s v=""/>
    <s v=""/>
    <s v=""/>
    <s v=""/>
    <x v="0"/>
    <d v="2025-02-18T00:00:00"/>
    <n v="24121"/>
    <n v="66"/>
    <s v="55+"/>
    <s v="60 - 69"/>
    <x v="4"/>
    <x v="0"/>
    <x v="0"/>
    <x v="0"/>
    <d v="2015-01-01T00:00:00"/>
    <d v="2024-12-31T00:00:00"/>
    <s v=""/>
    <x v="0"/>
  </r>
  <r>
    <n v="12296"/>
    <s v="Diana"/>
    <s v="White"/>
    <s v="Another Hispanic, Latino/a, or Spanish Origin"/>
    <s v="English"/>
    <s v="Medicaid of Missouri"/>
    <s v="573-820-5639"/>
    <s v="F"/>
    <x v="3287"/>
    <x v="4"/>
    <x v="0"/>
    <x v="0"/>
    <d v="2024-12-03T00:00:00"/>
    <s v="N"/>
    <s v="N"/>
    <s v=""/>
    <s v=""/>
    <s v=""/>
    <s v=""/>
    <s v=""/>
    <s v=""/>
    <s v=""/>
    <x v="0"/>
    <d v="2025-02-18T00:00:00"/>
    <n v="24121"/>
    <n v="66"/>
    <s v="55+"/>
    <s v="60 - 69"/>
    <x v="4"/>
    <x v="0"/>
    <x v="2"/>
    <x v="0"/>
    <d v="2015-01-01T00:00:00"/>
    <d v="2024-12-31T00:00:00"/>
    <s v=""/>
    <x v="0"/>
  </r>
  <r>
    <n v="14151"/>
    <s v="Karen"/>
    <s v="White"/>
    <s v="Not Hispanic, Latino/a, or Spanish Origin"/>
    <s v="English"/>
    <s v="BCBS of Missouri"/>
    <s v="573-820-4158"/>
    <s v="M"/>
    <x v="3288"/>
    <x v="10"/>
    <x v="1"/>
    <x v="0"/>
    <d v="2024-11-27T00:00:00"/>
    <s v="N"/>
    <s v="N"/>
    <s v=""/>
    <s v=""/>
    <s v=""/>
    <s v=""/>
    <s v=""/>
    <s v=""/>
    <s v=""/>
    <x v="1"/>
    <d v="2025-02-18T00:00:00"/>
    <n v="24122"/>
    <n v="66"/>
    <s v="55+"/>
    <s v="60 - 69"/>
    <x v="4"/>
    <x v="0"/>
    <x v="0"/>
    <x v="0"/>
    <d v="2015-01-01T00:00:00"/>
    <d v="2024-12-31T00:00:00"/>
    <s v=""/>
    <x v="0"/>
  </r>
  <r>
    <n v="14646"/>
    <s v="George"/>
    <s v="White"/>
    <s v="Not Hispanic, Latino/a, or Spanish Origin"/>
    <s v="English"/>
    <s v="Ambetter"/>
    <s v="573-820-2418"/>
    <s v="F"/>
    <x v="3289"/>
    <x v="4"/>
    <x v="1"/>
    <x v="0"/>
    <d v="2024-12-09T00:00:00"/>
    <s v="N"/>
    <s v="N"/>
    <s v=""/>
    <s v=""/>
    <s v=""/>
    <s v=""/>
    <s v=""/>
    <s v=""/>
    <s v=""/>
    <x v="0"/>
    <d v="2025-02-18T00:00:00"/>
    <n v="24124"/>
    <n v="66"/>
    <s v="55+"/>
    <s v="60 - 69"/>
    <x v="4"/>
    <x v="0"/>
    <x v="0"/>
    <x v="0"/>
    <d v="2015-01-01T00:00:00"/>
    <d v="2024-12-31T00:00:00"/>
    <s v=""/>
    <x v="0"/>
  </r>
  <r>
    <n v="14650"/>
    <s v="Kelly"/>
    <s v="White"/>
    <s v="Not Hispanic, Latino/a, or Spanish Origin"/>
    <s v="English"/>
    <s v="BCBS of Missouri"/>
    <s v="573-820-2532"/>
    <s v="F"/>
    <x v="3290"/>
    <x v="4"/>
    <x v="1"/>
    <x v="0"/>
    <d v="2024-11-22T00:00:00"/>
    <s v="N"/>
    <s v="N"/>
    <s v=""/>
    <s v=""/>
    <s v=""/>
    <s v=""/>
    <s v=""/>
    <s v=""/>
    <s v=""/>
    <x v="0"/>
    <d v="2025-02-18T00:00:00"/>
    <n v="24129"/>
    <n v="66"/>
    <s v="55+"/>
    <s v="60 - 69"/>
    <x v="4"/>
    <x v="0"/>
    <x v="0"/>
    <x v="0"/>
    <d v="2015-01-01T00:00:00"/>
    <d v="2024-12-31T00:00:00"/>
    <s v=""/>
    <x v="0"/>
  </r>
  <r>
    <n v="12908"/>
    <s v="David"/>
    <s v="White"/>
    <s v="Not Hispanic, Latino/a, or Spanish Origin"/>
    <s v="English"/>
    <s v="HEALTHY BLUE"/>
    <s v="573-820-1271"/>
    <s v="F"/>
    <x v="3291"/>
    <x v="6"/>
    <x v="1"/>
    <x v="0"/>
    <d v="2024-07-16T00:00:00"/>
    <s v="N"/>
    <s v="N"/>
    <s v=""/>
    <s v=""/>
    <s v=""/>
    <s v="02/02/2021 00:00:00"/>
    <s v="Negative"/>
    <s v=""/>
    <s v=""/>
    <x v="0"/>
    <d v="2025-02-18T00:00:00"/>
    <n v="24133"/>
    <n v="66"/>
    <s v="55+"/>
    <s v="60 - 69"/>
    <x v="4"/>
    <x v="0"/>
    <x v="0"/>
    <x v="0"/>
    <d v="2015-01-01T00:00:00"/>
    <d v="2024-12-31T00:00:00"/>
    <s v=""/>
    <x v="0"/>
  </r>
  <r>
    <n v="11870"/>
    <s v="Ronda"/>
    <s v="White"/>
    <s v="Not Hispanic, Latino/a, or Spanish Origin"/>
    <s v="English"/>
    <s v="Home State Health Plan"/>
    <s v="573-820-1341"/>
    <s v="F"/>
    <x v="3292"/>
    <x v="3"/>
    <x v="3"/>
    <x v="0"/>
    <d v="2024-10-11T00:00:00"/>
    <s v="Y"/>
    <s v="N"/>
    <s v=""/>
    <s v=""/>
    <s v=""/>
    <s v="12/29/2022 00:00:00"/>
    <s v="Negative"/>
    <s v=""/>
    <s v=""/>
    <x v="0"/>
    <d v="2025-02-18T00:00:00"/>
    <n v="24139"/>
    <n v="66"/>
    <s v="55+"/>
    <s v="60 - 69"/>
    <x v="4"/>
    <x v="0"/>
    <x v="0"/>
    <x v="0"/>
    <d v="2015-01-01T00:00:00"/>
    <d v="2024-12-31T00:00:00"/>
    <s v=""/>
    <x v="0"/>
  </r>
  <r>
    <n v="14079"/>
    <s v="John"/>
    <s v="White"/>
    <s v="Not Hispanic, Latino/a, or Spanish Origin"/>
    <s v="English"/>
    <s v="Cigna"/>
    <s v="573-820-4394"/>
    <s v="F"/>
    <x v="37"/>
    <x v="6"/>
    <x v="1"/>
    <x v="0"/>
    <d v="2024-10-14T00:00:00"/>
    <s v="N"/>
    <s v="N"/>
    <s v=""/>
    <s v=""/>
    <s v=""/>
    <s v=""/>
    <s v=""/>
    <s v=""/>
    <s v=""/>
    <x v="0"/>
    <d v="2025-02-18T00:00:00"/>
    <n v="24142"/>
    <n v="66"/>
    <s v="55+"/>
    <s v="60 - 69"/>
    <x v="4"/>
    <x v="0"/>
    <x v="0"/>
    <x v="0"/>
    <d v="2015-01-01T00:00:00"/>
    <d v="2024-12-31T00:00:00"/>
    <s v=""/>
    <x v="0"/>
  </r>
  <r>
    <n v="15152"/>
    <s v="Lori"/>
    <s v="White"/>
    <s v="Not Hispanic, Latino/a, or Spanish Origin"/>
    <s v="English"/>
    <s v="Healthlink PPO"/>
    <s v="573-820-3436"/>
    <s v="F"/>
    <x v="3293"/>
    <x v="3"/>
    <x v="1"/>
    <x v="0"/>
    <d v="2024-10-21T00:00:00"/>
    <s v="N"/>
    <s v="N"/>
    <s v=""/>
    <s v=""/>
    <s v=""/>
    <s v=""/>
    <s v=""/>
    <s v=""/>
    <s v=""/>
    <x v="0"/>
    <d v="2025-02-18T00:00:00"/>
    <n v="24147"/>
    <n v="66"/>
    <s v="55+"/>
    <s v="60 - 69"/>
    <x v="4"/>
    <x v="0"/>
    <x v="0"/>
    <x v="0"/>
    <d v="2015-01-01T00:00:00"/>
    <d v="2024-12-31T00:00:00"/>
    <s v=""/>
    <x v="0"/>
  </r>
  <r>
    <n v="13054"/>
    <s v="Rickie"/>
    <s v="White"/>
    <s v="Not Hispanic, Latino/a, or Spanish Origin"/>
    <s v="English"/>
    <s v="Medicare - WPS Part A"/>
    <s v="573-820-3127"/>
    <s v="F"/>
    <x v="3294"/>
    <x v="31"/>
    <x v="1"/>
    <x v="0"/>
    <d v="2024-04-26T00:00:00"/>
    <s v="Y"/>
    <s v="N"/>
    <s v=""/>
    <s v=""/>
    <s v=""/>
    <s v="05/10/2023 00:00:00"/>
    <s v=""/>
    <s v=""/>
    <s v=""/>
    <x v="0"/>
    <d v="2025-02-18T00:00:00"/>
    <n v="24148"/>
    <n v="66"/>
    <s v="55+"/>
    <s v="60 - 69"/>
    <x v="4"/>
    <x v="0"/>
    <x v="0"/>
    <x v="0"/>
    <d v="2015-01-01T00:00:00"/>
    <d v="2024-12-31T00:00:00"/>
    <s v=""/>
    <x v="0"/>
  </r>
  <r>
    <n v="15004"/>
    <s v="Ronald"/>
    <s v="White"/>
    <s v="Not Hispanic, Latino/a, or Spanish Origin"/>
    <s v="English"/>
    <s v="BCBS of Missouri"/>
    <s v="573-820-2306"/>
    <s v="M"/>
    <x v="3294"/>
    <x v="8"/>
    <x v="1"/>
    <x v="0"/>
    <d v="2024-11-14T00:00:00"/>
    <s v="N"/>
    <s v="N"/>
    <s v=""/>
    <s v=""/>
    <s v=""/>
    <s v=""/>
    <s v=""/>
    <s v=""/>
    <s v=""/>
    <x v="1"/>
    <d v="2025-02-18T00:00:00"/>
    <n v="24148"/>
    <n v="66"/>
    <s v="55+"/>
    <s v="60 - 69"/>
    <x v="4"/>
    <x v="0"/>
    <x v="0"/>
    <x v="0"/>
    <d v="2015-01-01T00:00:00"/>
    <d v="2024-12-31T00:00:00"/>
    <s v=""/>
    <x v="0"/>
  </r>
  <r>
    <n v="11790"/>
    <s v="Chad"/>
    <s v="White"/>
    <s v="Unreported/Choose Not to Disclose Ethnicity"/>
    <s v="English"/>
    <s v="Humana Care Plan"/>
    <s v="573-820-5321"/>
    <s v="F"/>
    <x v="3295"/>
    <x v="9"/>
    <x v="5"/>
    <x v="0"/>
    <d v="2024-10-21T00:00:00"/>
    <s v="N"/>
    <s v="N"/>
    <s v=""/>
    <s v=""/>
    <s v=""/>
    <s v=""/>
    <s v=""/>
    <s v=""/>
    <s v=""/>
    <x v="0"/>
    <d v="2025-02-18T00:00:00"/>
    <n v="24153"/>
    <n v="66"/>
    <s v="55+"/>
    <s v="60 - 69"/>
    <x v="4"/>
    <x v="0"/>
    <x v="1"/>
    <x v="0"/>
    <d v="2015-01-01T00:00:00"/>
    <d v="2024-12-31T00:00:00"/>
    <s v=""/>
    <x v="0"/>
  </r>
  <r>
    <n v="12000"/>
    <s v="Daniel"/>
    <s v="White"/>
    <s v="Unreported/Choose Not to Disclose Ethnicity"/>
    <s v="English"/>
    <s v="BCBS of Missouri"/>
    <s v="573-820-5695"/>
    <s v="F"/>
    <x v="3296"/>
    <x v="7"/>
    <x v="0"/>
    <x v="0"/>
    <d v="2024-06-17T00:00:00"/>
    <s v="N"/>
    <s v="N"/>
    <s v=""/>
    <s v=""/>
    <s v=""/>
    <s v=""/>
    <s v=""/>
    <s v=""/>
    <s v=""/>
    <x v="0"/>
    <d v="2025-02-18T00:00:00"/>
    <n v="24154"/>
    <n v="66"/>
    <s v="55+"/>
    <s v="60 - 69"/>
    <x v="4"/>
    <x v="0"/>
    <x v="1"/>
    <x v="0"/>
    <d v="2015-01-01T00:00:00"/>
    <d v="2024-12-31T00:00:00"/>
    <s v=""/>
    <x v="0"/>
  </r>
  <r>
    <n v="11900"/>
    <s v="Teresa"/>
    <s v="White"/>
    <s v="Not Hispanic, Latino/a, or Spanish Origin"/>
    <s v="English"/>
    <s v="BCBS of Missouri"/>
    <s v="573-820-1521"/>
    <s v="M"/>
    <x v="3297"/>
    <x v="0"/>
    <x v="1"/>
    <x v="0"/>
    <d v="2024-06-24T00:00:00"/>
    <s v="Y"/>
    <s v="N"/>
    <s v=""/>
    <s v="6/24/2024 12:00:00 AM"/>
    <s v="Negative"/>
    <s v=""/>
    <s v=""/>
    <s v=""/>
    <s v=""/>
    <x v="1"/>
    <d v="2025-02-18T00:00:00"/>
    <n v="24155"/>
    <n v="66"/>
    <s v="55+"/>
    <s v="60 - 69"/>
    <x v="4"/>
    <x v="0"/>
    <x v="0"/>
    <x v="0"/>
    <d v="2015-01-01T00:00:00"/>
    <d v="2024-12-31T00:00:00"/>
    <s v=""/>
    <x v="0"/>
  </r>
  <r>
    <n v="15356"/>
    <s v="Kellie"/>
    <s v="Unreported/Choose Not to Disclose Race"/>
    <s v="Unreported/Choose Not to Disclose Ethnicity"/>
    <s v="English"/>
    <s v=""/>
    <s v="573-820-3034"/>
    <s v="F"/>
    <x v="3297"/>
    <x v="11"/>
    <x v="1"/>
    <x v="0"/>
    <d v="2024-12-19T00:00:00"/>
    <s v="N"/>
    <s v="N"/>
    <s v=""/>
    <s v=""/>
    <s v=""/>
    <s v=""/>
    <s v=""/>
    <s v=""/>
    <s v=""/>
    <x v="0"/>
    <d v="2025-02-18T00:00:00"/>
    <n v="24155"/>
    <n v="66"/>
    <s v="55+"/>
    <s v="60 - 69"/>
    <x v="4"/>
    <x v="2"/>
    <x v="1"/>
    <x v="0"/>
    <d v="2015-01-01T00:00:00"/>
    <d v="2024-12-31T00:00:00"/>
    <s v=""/>
    <x v="0"/>
  </r>
  <r>
    <n v="12096"/>
    <s v="Daniel"/>
    <s v="White"/>
    <s v="Unreported/Choose Not to Disclose Ethnicity"/>
    <s v="English"/>
    <s v="UHC DUAL COMPLETE (PPO)"/>
    <s v="573-820-3729"/>
    <s v="M"/>
    <x v="3298"/>
    <x v="9"/>
    <x v="1"/>
    <x v="0"/>
    <d v="2024-01-31T00:00:00"/>
    <s v="N"/>
    <s v="N"/>
    <s v=""/>
    <s v=""/>
    <s v=""/>
    <s v=""/>
    <s v=""/>
    <s v=""/>
    <s v=""/>
    <x v="1"/>
    <d v="2025-02-18T00:00:00"/>
    <n v="24159"/>
    <n v="66"/>
    <s v="55+"/>
    <s v="60 - 69"/>
    <x v="4"/>
    <x v="0"/>
    <x v="1"/>
    <x v="0"/>
    <d v="2015-01-01T00:00:00"/>
    <d v="2024-12-31T00:00:00"/>
    <s v=""/>
    <x v="0"/>
  </r>
  <r>
    <n v="11920"/>
    <s v="Karen"/>
    <s v="White"/>
    <s v="Not Hispanic, Latino/a, or Spanish Origin"/>
    <s v="English"/>
    <s v="Aetna Health Plans"/>
    <s v="573-820-5779"/>
    <s v="M"/>
    <x v="3299"/>
    <x v="2"/>
    <x v="0"/>
    <x v="0"/>
    <d v="2024-03-06T00:00:00"/>
    <s v="N"/>
    <s v="N"/>
    <s v=""/>
    <s v=""/>
    <s v=""/>
    <s v=""/>
    <s v=""/>
    <s v=""/>
    <s v=""/>
    <x v="1"/>
    <d v="2025-02-18T00:00:00"/>
    <n v="24164"/>
    <n v="66"/>
    <s v="55+"/>
    <s v="60 - 69"/>
    <x v="4"/>
    <x v="0"/>
    <x v="0"/>
    <x v="0"/>
    <d v="2015-01-01T00:00:00"/>
    <d v="2024-12-31T00:00:00"/>
    <s v=""/>
    <x v="0"/>
  </r>
  <r>
    <n v="13920"/>
    <s v="Joseph"/>
    <s v="Unreported/Choose Not to Disclose Race"/>
    <s v="Another Hispanic, Latino/a, or Spanish Origin"/>
    <s v="English"/>
    <s v="Home State Health Plan"/>
    <s v="573-820-4401"/>
    <s v="M"/>
    <x v="3300"/>
    <x v="6"/>
    <x v="1"/>
    <x v="0"/>
    <d v="2024-11-27T00:00:00"/>
    <s v="N"/>
    <s v="N"/>
    <s v=""/>
    <s v=""/>
    <s v=""/>
    <s v=""/>
    <s v=""/>
    <s v=""/>
    <s v=""/>
    <x v="1"/>
    <d v="2025-02-18T00:00:00"/>
    <n v="24173"/>
    <n v="66"/>
    <s v="55+"/>
    <s v="60 - 69"/>
    <x v="4"/>
    <x v="2"/>
    <x v="2"/>
    <x v="0"/>
    <d v="2015-01-01T00:00:00"/>
    <d v="2024-12-31T00:00:00"/>
    <s v=""/>
    <x v="0"/>
  </r>
  <r>
    <n v="14193"/>
    <s v="John"/>
    <s v="White"/>
    <s v="Not Hispanic, Latino/a, or Spanish Origin"/>
    <s v="English"/>
    <s v="BCBS of Missouri"/>
    <s v="573-820-3388"/>
    <s v="M"/>
    <x v="3300"/>
    <x v="3"/>
    <x v="1"/>
    <x v="0"/>
    <d v="2024-09-17T00:00:00"/>
    <s v="N"/>
    <s v="N"/>
    <s v=""/>
    <s v=""/>
    <s v=""/>
    <s v=""/>
    <s v=""/>
    <s v=""/>
    <s v=""/>
    <x v="1"/>
    <d v="2025-02-18T00:00:00"/>
    <n v="24173"/>
    <n v="66"/>
    <s v="55+"/>
    <s v="60 - 69"/>
    <x v="4"/>
    <x v="0"/>
    <x v="0"/>
    <x v="0"/>
    <d v="2015-01-01T00:00:00"/>
    <d v="2024-12-31T00:00:00"/>
    <s v=""/>
    <x v="0"/>
  </r>
  <r>
    <n v="15212"/>
    <s v="John"/>
    <s v="White"/>
    <s v="Not Hispanic, Latino/a, or Spanish Origin"/>
    <s v="English"/>
    <s v="Home State Health Plan"/>
    <s v="573-820-3017"/>
    <s v="F"/>
    <x v="3301"/>
    <x v="11"/>
    <x v="1"/>
    <x v="0"/>
    <d v="2024-12-23T00:00:00"/>
    <s v="N"/>
    <s v="N"/>
    <s v=""/>
    <s v=""/>
    <s v=""/>
    <s v=""/>
    <s v=""/>
    <s v=""/>
    <s v=""/>
    <x v="0"/>
    <d v="2025-02-18T00:00:00"/>
    <n v="24174"/>
    <n v="66"/>
    <s v="55+"/>
    <s v="60 - 69"/>
    <x v="4"/>
    <x v="0"/>
    <x v="0"/>
    <x v="0"/>
    <d v="2015-01-01T00:00:00"/>
    <d v="2024-12-31T00:00:00"/>
    <s v=""/>
    <x v="0"/>
  </r>
  <r>
    <n v="12142"/>
    <s v="Cristen"/>
    <s v="White"/>
    <s v="Not Hispanic, Latino/a, or Spanish Origin"/>
    <s v="English"/>
    <s v="BCBS of Missouri"/>
    <s v="573-820-4922"/>
    <s v="F"/>
    <x v="986"/>
    <x v="4"/>
    <x v="3"/>
    <x v="0"/>
    <d v="2024-12-02T00:00:00"/>
    <s v="N"/>
    <s v="N"/>
    <s v=""/>
    <s v=""/>
    <s v=""/>
    <s v=""/>
    <s v=""/>
    <s v=""/>
    <s v=""/>
    <x v="0"/>
    <d v="2025-02-18T00:00:00"/>
    <n v="24176"/>
    <n v="66"/>
    <s v="55+"/>
    <s v="60 - 69"/>
    <x v="4"/>
    <x v="0"/>
    <x v="0"/>
    <x v="0"/>
    <d v="2015-01-01T00:00:00"/>
    <d v="2024-12-31T00:00:00"/>
    <s v=""/>
    <x v="0"/>
  </r>
  <r>
    <n v="13354"/>
    <s v="James"/>
    <s v="Unreported/Choose Not to Disclose Race"/>
    <s v="Unreported/Choose Not to Disclose Ethnicity"/>
    <s v="English"/>
    <s v="Medicare  NGS Part A"/>
    <s v="573-820-2736"/>
    <s v="F"/>
    <x v="986"/>
    <x v="7"/>
    <x v="1"/>
    <x v="0"/>
    <d v="2024-12-16T00:00:00"/>
    <s v="N"/>
    <s v="N"/>
    <s v=""/>
    <s v=""/>
    <s v=""/>
    <s v=""/>
    <s v=""/>
    <s v=""/>
    <s v=""/>
    <x v="0"/>
    <d v="2025-02-18T00:00:00"/>
    <n v="24176"/>
    <n v="66"/>
    <s v="55+"/>
    <s v="60 - 69"/>
    <x v="4"/>
    <x v="2"/>
    <x v="1"/>
    <x v="0"/>
    <d v="2015-01-01T00:00:00"/>
    <d v="2024-12-31T00:00:00"/>
    <s v=""/>
    <x v="0"/>
  </r>
  <r>
    <n v="12700"/>
    <s v="Debra"/>
    <s v="White"/>
    <s v="Unreported/Choose Not to Disclose Ethnicity"/>
    <s v="English"/>
    <s v=""/>
    <s v="573-820-2698"/>
    <s v="F"/>
    <x v="3302"/>
    <x v="7"/>
    <x v="1"/>
    <x v="0"/>
    <d v="2024-11-11T00:00:00"/>
    <s v="N"/>
    <s v="N"/>
    <s v=""/>
    <s v=""/>
    <s v=""/>
    <s v=""/>
    <s v=""/>
    <s v=""/>
    <s v=""/>
    <x v="0"/>
    <d v="2025-02-18T00:00:00"/>
    <n v="24177"/>
    <n v="66"/>
    <s v="55+"/>
    <s v="60 - 69"/>
    <x v="4"/>
    <x v="0"/>
    <x v="1"/>
    <x v="0"/>
    <d v="2015-01-01T00:00:00"/>
    <d v="2024-12-31T00:00:00"/>
    <s v=""/>
    <x v="0"/>
  </r>
  <r>
    <n v="14820"/>
    <s v="Jeremiah"/>
    <s v="White"/>
    <s v="Not Hispanic, Latino/a, or Spanish Origin"/>
    <s v="English"/>
    <s v="UHC Medicaid MEDICAL"/>
    <s v="573-820-3593"/>
    <s v="F"/>
    <x v="3302"/>
    <x v="24"/>
    <x v="1"/>
    <x v="0"/>
    <d v="2024-10-15T00:00:00"/>
    <s v="N"/>
    <s v="N"/>
    <s v=""/>
    <s v=""/>
    <s v=""/>
    <s v=""/>
    <s v=""/>
    <s v=""/>
    <s v=""/>
    <x v="0"/>
    <d v="2025-02-18T00:00:00"/>
    <n v="24177"/>
    <n v="66"/>
    <s v="55+"/>
    <s v="60 - 69"/>
    <x v="4"/>
    <x v="0"/>
    <x v="0"/>
    <x v="0"/>
    <d v="2015-01-01T00:00:00"/>
    <d v="2024-12-31T00:00:00"/>
    <s v=""/>
    <x v="0"/>
  </r>
  <r>
    <n v="13414"/>
    <s v="Mark"/>
    <s v="White"/>
    <s v="Not Hispanic, Latino/a, or Spanish Origin"/>
    <s v="English"/>
    <s v="Medicare - WPS Part A"/>
    <s v="573-820-4220"/>
    <s v="M"/>
    <x v="3303"/>
    <x v="10"/>
    <x v="1"/>
    <x v="0"/>
    <d v="2024-11-15T00:00:00"/>
    <s v="N"/>
    <s v="N"/>
    <s v=""/>
    <s v=""/>
    <s v=""/>
    <s v=""/>
    <s v=""/>
    <s v=""/>
    <s v=""/>
    <x v="1"/>
    <d v="2025-02-18T00:00:00"/>
    <n v="24182"/>
    <n v="66"/>
    <s v="55+"/>
    <s v="60 - 69"/>
    <x v="4"/>
    <x v="0"/>
    <x v="0"/>
    <x v="0"/>
    <d v="2015-01-01T00:00:00"/>
    <d v="2024-12-31T00:00:00"/>
    <s v=""/>
    <x v="0"/>
  </r>
  <r>
    <n v="10410"/>
    <s v="Michael"/>
    <s v="White"/>
    <s v="Unreported/Choose Not to Disclose Ethnicity"/>
    <s v="English"/>
    <s v="Aetna Medicare Elite"/>
    <s v="573-820-6192"/>
    <s v="F"/>
    <x v="3304"/>
    <x v="0"/>
    <x v="0"/>
    <x v="0"/>
    <d v="2024-10-15T00:00:00"/>
    <s v="N"/>
    <s v="N"/>
    <s v=""/>
    <s v=""/>
    <s v=""/>
    <s v=""/>
    <s v=""/>
    <s v=""/>
    <s v=""/>
    <x v="0"/>
    <d v="2025-02-18T00:00:00"/>
    <n v="24188"/>
    <n v="66"/>
    <s v="55+"/>
    <s v="60 - 69"/>
    <x v="4"/>
    <x v="0"/>
    <x v="1"/>
    <x v="0"/>
    <d v="2015-01-01T00:00:00"/>
    <d v="2024-12-31T00:00:00"/>
    <s v=""/>
    <x v="0"/>
  </r>
  <r>
    <n v="13309"/>
    <s v="Lois"/>
    <s v="Unreported/Choose Not to Disclose Race"/>
    <s v="Unreported/Choose Not to Disclose Ethnicity"/>
    <s v="English"/>
    <s v="Medicare - WPS Part A"/>
    <s v="573-820-5651"/>
    <s v="F"/>
    <x v="3305"/>
    <x v="4"/>
    <x v="0"/>
    <x v="0"/>
    <d v="2024-03-27T00:00:00"/>
    <s v="N"/>
    <s v="N"/>
    <s v=""/>
    <s v=""/>
    <s v=""/>
    <s v=""/>
    <s v=""/>
    <s v=""/>
    <s v=""/>
    <x v="0"/>
    <d v="2025-02-18T00:00:00"/>
    <n v="24192"/>
    <n v="66"/>
    <s v="55+"/>
    <s v="60 - 69"/>
    <x v="4"/>
    <x v="2"/>
    <x v="1"/>
    <x v="0"/>
    <d v="2015-01-01T00:00:00"/>
    <d v="2024-12-31T00:00:00"/>
    <s v=""/>
    <x v="0"/>
  </r>
  <r>
    <n v="14765"/>
    <s v="Jordie"/>
    <s v="White"/>
    <s v="Not Hispanic, Latino/a, or Spanish Origin"/>
    <s v="English"/>
    <s v="Tricare West-Claims SELECT"/>
    <s v="573-820-3391"/>
    <s v="M"/>
    <x v="3306"/>
    <x v="3"/>
    <x v="1"/>
    <x v="0"/>
    <d v="2024-11-18T00:00:00"/>
    <s v="N"/>
    <s v="N"/>
    <s v=""/>
    <s v=""/>
    <s v=""/>
    <s v=""/>
    <s v=""/>
    <s v=""/>
    <s v=""/>
    <x v="1"/>
    <d v="2025-02-18T00:00:00"/>
    <n v="24193"/>
    <n v="66"/>
    <s v="55+"/>
    <s v="60 - 69"/>
    <x v="4"/>
    <x v="0"/>
    <x v="0"/>
    <x v="0"/>
    <d v="2015-01-01T00:00:00"/>
    <d v="2024-12-31T00:00:00"/>
    <s v=""/>
    <x v="0"/>
  </r>
  <r>
    <n v="15049"/>
    <s v="Kimberly"/>
    <s v="Unreported/Choose Not to Disclose Race"/>
    <s v="Unreported/Choose Not to Disclose Ethnicity"/>
    <s v="English"/>
    <s v="Medicare - WPS Part A"/>
    <s v="573-820-4548"/>
    <s v="F"/>
    <x v="3307"/>
    <x v="12"/>
    <x v="1"/>
    <x v="0"/>
    <d v="2024-08-15T00:00:00"/>
    <s v="N"/>
    <s v="N"/>
    <s v=""/>
    <s v=""/>
    <s v=""/>
    <s v=""/>
    <s v=""/>
    <s v=""/>
    <s v=""/>
    <x v="0"/>
    <d v="2025-02-18T00:00:00"/>
    <n v="24196"/>
    <n v="66"/>
    <s v="55+"/>
    <s v="60 - 69"/>
    <x v="4"/>
    <x v="2"/>
    <x v="1"/>
    <x v="0"/>
    <d v="2015-01-01T00:00:00"/>
    <d v="2024-12-31T00:00:00"/>
    <s v=""/>
    <x v="0"/>
  </r>
  <r>
    <n v="12584"/>
    <s v="Clinton"/>
    <s v="White"/>
    <s v="Not Hispanic, Latino/a, or Spanish Origin"/>
    <s v="English"/>
    <s v="Medicare  NGS Part A"/>
    <s v="573-820-2238"/>
    <s v="M"/>
    <x v="3308"/>
    <x v="8"/>
    <x v="1"/>
    <x v="0"/>
    <d v="2024-08-08T00:00:00"/>
    <s v="N"/>
    <s v="N"/>
    <s v=""/>
    <s v=""/>
    <s v=""/>
    <s v=""/>
    <s v=""/>
    <s v=""/>
    <s v=""/>
    <x v="1"/>
    <d v="2025-02-18T00:00:00"/>
    <n v="24207"/>
    <n v="66"/>
    <s v="55+"/>
    <s v="60 - 69"/>
    <x v="4"/>
    <x v="0"/>
    <x v="0"/>
    <x v="0"/>
    <d v="2015-01-01T00:00:00"/>
    <d v="2024-12-31T00:00:00"/>
    <s v=""/>
    <x v="0"/>
  </r>
  <r>
    <n v="10190"/>
    <s v="Daniel"/>
    <s v="White"/>
    <s v="Not Hispanic, Latino/a, or Spanish Origin"/>
    <s v="English"/>
    <s v="United HealthCare of All States"/>
    <s v="573-820-5900"/>
    <s v="F"/>
    <x v="3309"/>
    <x v="1"/>
    <x v="0"/>
    <x v="0"/>
    <d v="2024-10-22T00:00:00"/>
    <s v="N"/>
    <s v="N"/>
    <s v=""/>
    <s v=""/>
    <s v=""/>
    <s v=""/>
    <s v=""/>
    <s v=""/>
    <s v=""/>
    <x v="0"/>
    <d v="2025-02-18T00:00:00"/>
    <n v="24217"/>
    <n v="66"/>
    <s v="55+"/>
    <s v="60 - 69"/>
    <x v="4"/>
    <x v="0"/>
    <x v="0"/>
    <x v="0"/>
    <d v="2015-01-01T00:00:00"/>
    <d v="2024-12-31T00:00:00"/>
    <s v=""/>
    <x v="0"/>
  </r>
  <r>
    <n v="14532"/>
    <s v="Michele"/>
    <s v="White"/>
    <s v="Not Hispanic, Latino/a, or Spanish Origin"/>
    <s v="English"/>
    <s v="BCBS of Missouri"/>
    <s v="573-820-4246"/>
    <s v="M"/>
    <x v="3309"/>
    <x v="10"/>
    <x v="1"/>
    <x v="0"/>
    <d v="2024-06-04T00:00:00"/>
    <s v="N"/>
    <s v="N"/>
    <s v=""/>
    <s v=""/>
    <s v=""/>
    <s v=""/>
    <s v=""/>
    <s v=""/>
    <s v=""/>
    <x v="1"/>
    <d v="2025-02-18T00:00:00"/>
    <n v="24217"/>
    <n v="66"/>
    <s v="55+"/>
    <s v="60 - 69"/>
    <x v="4"/>
    <x v="0"/>
    <x v="0"/>
    <x v="0"/>
    <d v="2015-01-01T00:00:00"/>
    <d v="2024-12-31T00:00:00"/>
    <s v=""/>
    <x v="0"/>
  </r>
  <r>
    <n v="15295"/>
    <s v="Julia"/>
    <s v="White"/>
    <s v="Not Hispanic, Latino/a, or Spanish Origin"/>
    <s v="English"/>
    <s v="Cigna"/>
    <s v="573-820-5818"/>
    <s v="F"/>
    <x v="3309"/>
    <x v="9"/>
    <x v="0"/>
    <x v="0"/>
    <d v="2024-10-25T00:00:00"/>
    <s v="N"/>
    <s v="N"/>
    <s v=""/>
    <s v=""/>
    <s v=""/>
    <s v=""/>
    <s v=""/>
    <s v=""/>
    <s v=""/>
    <x v="0"/>
    <d v="2025-02-18T00:00:00"/>
    <n v="24217"/>
    <n v="66"/>
    <s v="55+"/>
    <s v="60 - 69"/>
    <x v="4"/>
    <x v="0"/>
    <x v="0"/>
    <x v="0"/>
    <d v="2015-01-01T00:00:00"/>
    <d v="2024-12-31T00:00:00"/>
    <s v=""/>
    <x v="0"/>
  </r>
  <r>
    <n v="14800"/>
    <s v="Julie"/>
    <s v="White"/>
    <s v="Not Hispanic, Latino/a, or Spanish Origin"/>
    <s v="English"/>
    <s v="Medicaid of Missouri"/>
    <s v="573-820-4538"/>
    <s v="F"/>
    <x v="3310"/>
    <x v="12"/>
    <x v="1"/>
    <x v="0"/>
    <d v="2024-08-21T00:00:00"/>
    <s v="N"/>
    <s v="N"/>
    <s v=""/>
    <s v=""/>
    <s v=""/>
    <s v=""/>
    <s v=""/>
    <s v=""/>
    <s v=""/>
    <x v="0"/>
    <d v="2025-02-18T00:00:00"/>
    <n v="24227"/>
    <n v="66"/>
    <s v="55+"/>
    <s v="60 - 69"/>
    <x v="4"/>
    <x v="0"/>
    <x v="0"/>
    <x v="0"/>
    <d v="2015-01-01T00:00:00"/>
    <d v="2024-12-31T00:00:00"/>
    <s v=""/>
    <x v="0"/>
  </r>
  <r>
    <n v="14897"/>
    <s v="Michele"/>
    <s v="White"/>
    <s v="Not Hispanic, Latino/a, or Spanish Origin"/>
    <s v="English"/>
    <s v="Tricare West-Claims SELECT"/>
    <s v="573-820-2932"/>
    <s v="F"/>
    <x v="3311"/>
    <x v="15"/>
    <x v="1"/>
    <x v="0"/>
    <d v="2024-12-17T00:00:00"/>
    <s v="N"/>
    <s v="N"/>
    <s v=""/>
    <s v=""/>
    <s v=""/>
    <s v=""/>
    <s v=""/>
    <s v=""/>
    <s v=""/>
    <x v="0"/>
    <d v="2025-02-18T00:00:00"/>
    <n v="24228"/>
    <n v="66"/>
    <s v="55+"/>
    <s v="60 - 69"/>
    <x v="4"/>
    <x v="0"/>
    <x v="0"/>
    <x v="0"/>
    <d v="2015-01-01T00:00:00"/>
    <d v="2024-12-31T00:00:00"/>
    <s v=""/>
    <x v="0"/>
  </r>
  <r>
    <n v="15290"/>
    <s v="Kimberly"/>
    <s v="White"/>
    <s v="Unreported/Choose Not to Disclose Ethnicity"/>
    <s v="English"/>
    <s v="BCBS of Missouri"/>
    <s v="573-820-3416"/>
    <s v="M"/>
    <x v="3312"/>
    <x v="3"/>
    <x v="1"/>
    <x v="0"/>
    <d v="2024-06-07T00:00:00"/>
    <s v="N"/>
    <s v="N"/>
    <s v=""/>
    <s v=""/>
    <s v=""/>
    <s v=""/>
    <s v=""/>
    <s v=""/>
    <s v=""/>
    <x v="1"/>
    <d v="2025-02-18T00:00:00"/>
    <n v="24229"/>
    <n v="66"/>
    <s v="55+"/>
    <s v="60 - 69"/>
    <x v="4"/>
    <x v="0"/>
    <x v="1"/>
    <x v="0"/>
    <d v="2015-01-01T00:00:00"/>
    <d v="2024-12-31T00:00:00"/>
    <s v=""/>
    <x v="0"/>
  </r>
  <r>
    <n v="10831"/>
    <s v="Julie"/>
    <s v="White"/>
    <s v="Not Hispanic, Latino/a, or Spanish Origin"/>
    <s v="English"/>
    <s v="FRINGE BENEFIT GROUP, INC"/>
    <s v="573-820-6157"/>
    <s v="M"/>
    <x v="3313"/>
    <x v="0"/>
    <x v="0"/>
    <x v="0"/>
    <d v="2024-03-06T00:00:00"/>
    <s v="N"/>
    <s v="N"/>
    <s v=""/>
    <s v=""/>
    <s v=""/>
    <s v=""/>
    <s v=""/>
    <s v=""/>
    <s v=""/>
    <x v="1"/>
    <d v="2025-02-18T00:00:00"/>
    <n v="24230"/>
    <n v="66"/>
    <s v="55+"/>
    <s v="60 - 69"/>
    <x v="4"/>
    <x v="0"/>
    <x v="0"/>
    <x v="0"/>
    <d v="2015-01-01T00:00:00"/>
    <d v="2024-12-31T00:00:00"/>
    <s v=""/>
    <x v="0"/>
  </r>
  <r>
    <n v="12515"/>
    <s v="Elwyn"/>
    <s v="White"/>
    <s v="Not Hispanic, Latino/a, or Spanish Origin"/>
    <s v="English"/>
    <s v=""/>
    <s v="573-820-2717"/>
    <s v="M"/>
    <x v="3314"/>
    <x v="7"/>
    <x v="1"/>
    <x v="0"/>
    <d v="2024-10-04T00:00:00"/>
    <s v="N"/>
    <s v="N"/>
    <s v=""/>
    <s v=""/>
    <s v=""/>
    <s v=""/>
    <s v=""/>
    <s v=""/>
    <s v=""/>
    <x v="1"/>
    <d v="2025-02-18T00:00:00"/>
    <n v="24232"/>
    <n v="66"/>
    <s v="55+"/>
    <s v="60 - 69"/>
    <x v="4"/>
    <x v="0"/>
    <x v="0"/>
    <x v="0"/>
    <d v="2015-01-01T00:00:00"/>
    <d v="2024-12-31T00:00:00"/>
    <s v=""/>
    <x v="0"/>
  </r>
  <r>
    <n v="13302"/>
    <s v="David"/>
    <s v="White"/>
    <s v="Not Hispanic, Latino/a, or Spanish Origin"/>
    <s v="English"/>
    <s v="BCBS of Missouri"/>
    <s v="573-820-5199"/>
    <s v="M"/>
    <x v="847"/>
    <x v="12"/>
    <x v="3"/>
    <x v="0"/>
    <d v="2024-11-04T00:00:00"/>
    <s v="N"/>
    <s v="N"/>
    <s v=""/>
    <s v=""/>
    <s v=""/>
    <s v=""/>
    <s v=""/>
    <s v=""/>
    <s v=""/>
    <x v="1"/>
    <d v="2025-02-18T00:00:00"/>
    <n v="24236"/>
    <n v="66"/>
    <s v="55+"/>
    <s v="60 - 69"/>
    <x v="4"/>
    <x v="0"/>
    <x v="0"/>
    <x v="0"/>
    <d v="2015-01-01T00:00:00"/>
    <d v="2024-12-31T00:00:00"/>
    <s v=""/>
    <x v="0"/>
  </r>
  <r>
    <n v="12813"/>
    <s v="Connie"/>
    <s v="White"/>
    <s v="Unreported/Choose Not to Disclose Ethnicity"/>
    <s v="English"/>
    <s v="UHC Medicare National Network"/>
    <s v="573-820-2678"/>
    <s v="M"/>
    <x v="3315"/>
    <x v="7"/>
    <x v="1"/>
    <x v="0"/>
    <d v="2024-11-11T00:00:00"/>
    <s v="N"/>
    <s v="N"/>
    <s v=""/>
    <s v=""/>
    <s v=""/>
    <s v=""/>
    <s v=""/>
    <s v=""/>
    <s v=""/>
    <x v="1"/>
    <d v="2025-02-18T00:00:00"/>
    <n v="24237"/>
    <n v="66"/>
    <s v="55+"/>
    <s v="60 - 69"/>
    <x v="4"/>
    <x v="0"/>
    <x v="1"/>
    <x v="0"/>
    <d v="2015-01-01T00:00:00"/>
    <d v="2024-12-31T00:00:00"/>
    <s v=""/>
    <x v="0"/>
  </r>
  <r>
    <n v="14586"/>
    <s v="Mark"/>
    <s v="American Indian/Alaska Native"/>
    <s v="Not Hispanic, Latino/a, or Spanish Origin"/>
    <s v="English"/>
    <s v="Medicaid of Missouri"/>
    <s v="573-820-2344"/>
    <s v="F"/>
    <x v="3315"/>
    <x v="8"/>
    <x v="1"/>
    <x v="0"/>
    <d v="2024-05-15T00:00:00"/>
    <s v="N"/>
    <s v="N"/>
    <s v=""/>
    <s v=""/>
    <s v=""/>
    <s v=""/>
    <s v=""/>
    <s v=""/>
    <s v=""/>
    <x v="0"/>
    <d v="2025-02-18T00:00:00"/>
    <n v="24237"/>
    <n v="66"/>
    <s v="55+"/>
    <s v="60 - 69"/>
    <x v="4"/>
    <x v="1"/>
    <x v="0"/>
    <x v="0"/>
    <d v="2015-01-01T00:00:00"/>
    <d v="2024-12-31T00:00:00"/>
    <s v=""/>
    <x v="0"/>
  </r>
  <r>
    <n v="13494"/>
    <s v="LEIGH"/>
    <s v="White"/>
    <s v="Not Hispanic, Latino/a, or Spanish Origin"/>
    <s v="English"/>
    <s v="BCBS of Missouri"/>
    <s v="573-820-2549"/>
    <s v="M"/>
    <x v="3316"/>
    <x v="4"/>
    <x v="1"/>
    <x v="0"/>
    <d v="2024-08-12T00:00:00"/>
    <s v="N"/>
    <s v="N"/>
    <s v=""/>
    <s v=""/>
    <s v=""/>
    <s v=""/>
    <s v=""/>
    <s v=""/>
    <s v=""/>
    <x v="1"/>
    <d v="2025-02-18T00:00:00"/>
    <n v="24238"/>
    <n v="66"/>
    <s v="55+"/>
    <s v="60 - 69"/>
    <x v="4"/>
    <x v="0"/>
    <x v="0"/>
    <x v="0"/>
    <d v="2015-01-01T00:00:00"/>
    <d v="2024-12-31T00:00:00"/>
    <s v=""/>
    <x v="0"/>
  </r>
  <r>
    <n v="13230"/>
    <s v="Jessica"/>
    <s v="White"/>
    <s v="Not Hispanic, Latino/a, or Spanish Origin"/>
    <s v="English"/>
    <s v="BCBS of Missouri"/>
    <s v="573-820-5726"/>
    <s v="F"/>
    <x v="3317"/>
    <x v="7"/>
    <x v="0"/>
    <x v="0"/>
    <d v="2024-02-20T00:00:00"/>
    <s v="N"/>
    <s v="N"/>
    <s v=""/>
    <s v=""/>
    <s v=""/>
    <s v=""/>
    <s v=""/>
    <s v=""/>
    <s v=""/>
    <x v="0"/>
    <d v="2025-02-18T00:00:00"/>
    <n v="24243"/>
    <n v="66"/>
    <s v="55+"/>
    <s v="60 - 69"/>
    <x v="4"/>
    <x v="0"/>
    <x v="0"/>
    <x v="0"/>
    <d v="2015-01-01T00:00:00"/>
    <d v="2024-12-31T00:00:00"/>
    <s v=""/>
    <x v="0"/>
  </r>
  <r>
    <n v="10246"/>
    <s v="Andrew"/>
    <s v="White"/>
    <s v="Not Hispanic, Latino/a, or Spanish Origin"/>
    <s v="English"/>
    <s v="Medicare  NGS Part A"/>
    <s v="573-820-5495"/>
    <s v="M"/>
    <x v="3318"/>
    <x v="8"/>
    <x v="0"/>
    <x v="0"/>
    <d v="2024-11-13T00:00:00"/>
    <s v="N"/>
    <s v="N"/>
    <s v=""/>
    <s v=""/>
    <s v=""/>
    <s v=""/>
    <s v=""/>
    <s v=""/>
    <s v=""/>
    <x v="1"/>
    <d v="2025-02-18T00:00:00"/>
    <n v="24244"/>
    <n v="66"/>
    <s v="55+"/>
    <s v="60 - 69"/>
    <x v="4"/>
    <x v="0"/>
    <x v="0"/>
    <x v="0"/>
    <d v="2015-01-01T00:00:00"/>
    <d v="2024-12-31T00:00:00"/>
    <s v=""/>
    <x v="0"/>
  </r>
  <r>
    <n v="12269"/>
    <s v="Christine"/>
    <s v="White"/>
    <s v="Not Hispanic, Latino/a, or Spanish Origin"/>
    <s v="English"/>
    <s v="United HealthCare of All States"/>
    <s v="573-820-3139"/>
    <s v="F"/>
    <x v="3319"/>
    <x v="2"/>
    <x v="1"/>
    <x v="0"/>
    <d v="2024-07-15T00:00:00"/>
    <s v="N"/>
    <s v="N"/>
    <s v=""/>
    <s v=""/>
    <s v=""/>
    <s v=""/>
    <s v=""/>
    <s v=""/>
    <s v=""/>
    <x v="0"/>
    <d v="2025-02-18T00:00:00"/>
    <n v="24249"/>
    <n v="66"/>
    <s v="55+"/>
    <s v="60 - 69"/>
    <x v="4"/>
    <x v="0"/>
    <x v="0"/>
    <x v="0"/>
    <d v="2015-01-01T00:00:00"/>
    <d v="2024-12-31T00:00:00"/>
    <s v=""/>
    <x v="0"/>
  </r>
  <r>
    <n v="14692"/>
    <s v="Michelle"/>
    <s v="White"/>
    <s v="Not Hispanic, Latino/a, or Spanish Origin"/>
    <s v="English"/>
    <s v="Medicare - WPS Part A"/>
    <s v="573-820-5014"/>
    <s v="F"/>
    <x v="3320"/>
    <x v="2"/>
    <x v="3"/>
    <x v="0"/>
    <d v="2024-11-12T00:00:00"/>
    <s v="N"/>
    <s v="Y"/>
    <s v=""/>
    <s v=""/>
    <s v=""/>
    <s v=""/>
    <s v=""/>
    <s v=""/>
    <s v=""/>
    <x v="0"/>
    <d v="2025-02-18T00:00:00"/>
    <n v="24250"/>
    <n v="66"/>
    <s v="55+"/>
    <s v="60 - 69"/>
    <x v="4"/>
    <x v="0"/>
    <x v="0"/>
    <x v="0"/>
    <d v="2015-01-01T00:00:00"/>
    <d v="2024-12-31T00:00:00"/>
    <s v=""/>
    <x v="0"/>
  </r>
  <r>
    <n v="14019"/>
    <s v="Gerald"/>
    <s v="White"/>
    <s v="Not Hispanic, Latino/a, or Spanish Origin"/>
    <s v="English"/>
    <s v="Medicaid of Missouri"/>
    <s v="573-820-3930"/>
    <s v="F"/>
    <x v="3321"/>
    <x v="36"/>
    <x v="1"/>
    <x v="0"/>
    <d v="2024-02-05T00:00:00"/>
    <s v="N"/>
    <s v="N"/>
    <s v=""/>
    <s v=""/>
    <s v=""/>
    <s v=""/>
    <s v=""/>
    <s v=""/>
    <s v=""/>
    <x v="0"/>
    <d v="2025-02-18T00:00:00"/>
    <n v="24252"/>
    <n v="66"/>
    <s v="55+"/>
    <s v="60 - 69"/>
    <x v="4"/>
    <x v="0"/>
    <x v="0"/>
    <x v="0"/>
    <d v="2015-01-01T00:00:00"/>
    <d v="2024-12-31T00:00:00"/>
    <s v=""/>
    <x v="0"/>
  </r>
  <r>
    <n v="11426"/>
    <s v="Teresa"/>
    <s v="White"/>
    <s v="Not Hispanic, Latino/a, or Spanish Origin"/>
    <s v="English"/>
    <s v="BCBS of Missouri"/>
    <s v="573-820-1075"/>
    <s v="M"/>
    <x v="3322"/>
    <x v="11"/>
    <x v="5"/>
    <x v="0"/>
    <d v="2024-12-23T00:00:00"/>
    <s v="Y"/>
    <s v="N"/>
    <s v=""/>
    <s v=""/>
    <s v=""/>
    <s v="07/09/2024 00:00:00"/>
    <s v="Positive"/>
    <s v=""/>
    <s v=""/>
    <x v="1"/>
    <d v="2025-02-18T00:00:00"/>
    <n v="24255"/>
    <n v="66"/>
    <s v="55+"/>
    <s v="60 - 69"/>
    <x v="4"/>
    <x v="0"/>
    <x v="0"/>
    <x v="0"/>
    <d v="2015-01-01T00:00:00"/>
    <d v="2024-12-31T00:00:00"/>
    <s v=""/>
    <x v="0"/>
  </r>
  <r>
    <n v="13486"/>
    <s v="John"/>
    <s v="White"/>
    <s v="Not Hispanic, Latino/a, or Spanish Origin"/>
    <s v="English"/>
    <s v="Cigna"/>
    <s v="573-820-3523"/>
    <s v="F"/>
    <x v="3322"/>
    <x v="25"/>
    <x v="1"/>
    <x v="0"/>
    <d v="2024-01-24T00:00:00"/>
    <s v="N"/>
    <s v="N"/>
    <s v=""/>
    <s v=""/>
    <s v=""/>
    <s v=""/>
    <s v=""/>
    <s v=""/>
    <s v=""/>
    <x v="0"/>
    <d v="2025-02-18T00:00:00"/>
    <n v="24255"/>
    <n v="66"/>
    <s v="55+"/>
    <s v="60 - 69"/>
    <x v="4"/>
    <x v="0"/>
    <x v="0"/>
    <x v="0"/>
    <d v="2015-01-01T00:00:00"/>
    <d v="2024-12-31T00:00:00"/>
    <s v=""/>
    <x v="0"/>
  </r>
  <r>
    <n v="15254"/>
    <s v="Kirtley"/>
    <s v="White"/>
    <s v="Not Hispanic, Latino/a, or Spanish Origin"/>
    <s v="English"/>
    <s v=""/>
    <s v="573-820-4551"/>
    <s v="F"/>
    <x v="3322"/>
    <x v="12"/>
    <x v="1"/>
    <x v="0"/>
    <s v=""/>
    <s v="N"/>
    <s v="N"/>
    <s v=""/>
    <s v=""/>
    <s v=""/>
    <s v=""/>
    <s v=""/>
    <s v=""/>
    <s v=""/>
    <x v="0"/>
    <d v="2025-02-18T00:00:00"/>
    <n v="24255"/>
    <n v="66"/>
    <s v="55+"/>
    <s v="60 - 69"/>
    <x v="4"/>
    <x v="0"/>
    <x v="0"/>
    <x v="0"/>
    <d v="2015-01-01T00:00:00"/>
    <d v="2024-12-31T00:00:00"/>
    <s v=""/>
    <x v="0"/>
  </r>
  <r>
    <n v="15013"/>
    <s v="James"/>
    <s v="White"/>
    <s v="Not Hispanic, Latino/a, or Spanish Origin"/>
    <s v="English"/>
    <s v="Medicare - WPS Part A"/>
    <s v="573-820-3362"/>
    <s v="F"/>
    <x v="3323"/>
    <x v="3"/>
    <x v="1"/>
    <x v="0"/>
    <d v="2024-06-13T00:00:00"/>
    <s v="N"/>
    <s v="N"/>
    <s v=""/>
    <s v=""/>
    <s v=""/>
    <s v=""/>
    <s v=""/>
    <s v=""/>
    <s v=""/>
    <x v="0"/>
    <d v="2025-02-18T00:00:00"/>
    <n v="24256"/>
    <n v="66"/>
    <s v="55+"/>
    <s v="60 - 69"/>
    <x v="4"/>
    <x v="0"/>
    <x v="0"/>
    <x v="0"/>
    <d v="2015-01-01T00:00:00"/>
    <d v="2024-12-31T00:00:00"/>
    <s v=""/>
    <x v="0"/>
  </r>
  <r>
    <n v="12764"/>
    <s v="David"/>
    <s v="White"/>
    <s v="Not Hispanic, Latino/a, or Spanish Origin"/>
    <s v="English"/>
    <s v="BCBS of Missouri"/>
    <s v="573-820-4307"/>
    <s v="F"/>
    <x v="3324"/>
    <x v="6"/>
    <x v="1"/>
    <x v="0"/>
    <d v="2024-07-11T00:00:00"/>
    <s v="N"/>
    <s v="N"/>
    <s v=""/>
    <s v=""/>
    <s v=""/>
    <s v=""/>
    <s v=""/>
    <s v=""/>
    <s v=""/>
    <x v="0"/>
    <d v="2025-02-18T00:00:00"/>
    <n v="24269"/>
    <n v="66"/>
    <s v="55+"/>
    <s v="60 - 69"/>
    <x v="4"/>
    <x v="0"/>
    <x v="0"/>
    <x v="0"/>
    <d v="2015-01-01T00:00:00"/>
    <d v="2024-12-31T00:00:00"/>
    <s v=""/>
    <x v="0"/>
  </r>
  <r>
    <n v="13993"/>
    <s v="Jason"/>
    <s v="White"/>
    <s v="Not Hispanic, Latino/a, or Spanish Origin"/>
    <s v="English"/>
    <s v="Medicare - WPS Part A"/>
    <s v="573-820-3193"/>
    <s v="F"/>
    <x v="3324"/>
    <x v="2"/>
    <x v="1"/>
    <x v="0"/>
    <d v="2024-12-18T00:00:00"/>
    <s v="N"/>
    <s v="N"/>
    <s v=""/>
    <s v=""/>
    <s v=""/>
    <s v=""/>
    <s v=""/>
    <s v=""/>
    <s v=""/>
    <x v="0"/>
    <d v="2025-02-18T00:00:00"/>
    <n v="24269"/>
    <n v="66"/>
    <s v="55+"/>
    <s v="60 - 69"/>
    <x v="4"/>
    <x v="0"/>
    <x v="0"/>
    <x v="0"/>
    <d v="2015-01-01T00:00:00"/>
    <d v="2024-12-31T00:00:00"/>
    <s v=""/>
    <x v="0"/>
  </r>
  <r>
    <n v="10700"/>
    <s v="Carrie"/>
    <s v="White"/>
    <s v="Not Hispanic, Latino/a, or Spanish Origin"/>
    <s v="English"/>
    <s v="BCBS of Missouri"/>
    <s v="573-820-6291"/>
    <s v="M"/>
    <x v="3325"/>
    <x v="2"/>
    <x v="3"/>
    <x v="0"/>
    <d v="2024-10-03T00:00:00"/>
    <s v="N"/>
    <s v="N"/>
    <s v=""/>
    <s v=""/>
    <s v=""/>
    <s v=""/>
    <s v=""/>
    <s v=""/>
    <s v=""/>
    <x v="1"/>
    <d v="2025-02-18T00:00:00"/>
    <n v="24270"/>
    <n v="66"/>
    <s v="55+"/>
    <s v="60 - 69"/>
    <x v="4"/>
    <x v="0"/>
    <x v="0"/>
    <x v="0"/>
    <d v="2015-01-01T00:00:00"/>
    <d v="2024-12-31T00:00:00"/>
    <s v=""/>
    <x v="0"/>
  </r>
  <r>
    <n v="12848"/>
    <s v="Iris"/>
    <s v="White"/>
    <s v="Not Hispanic, Latino/a, or Spanish Origin"/>
    <s v="English"/>
    <s v="Slide A"/>
    <s v="573-820-4989"/>
    <s v="M"/>
    <x v="3326"/>
    <x v="2"/>
    <x v="3"/>
    <x v="0"/>
    <d v="2024-12-04T00:00:00"/>
    <s v="N"/>
    <s v="N"/>
    <s v=""/>
    <s v=""/>
    <s v=""/>
    <s v=""/>
    <s v=""/>
    <s v=""/>
    <s v=""/>
    <x v="1"/>
    <d v="2025-02-18T00:00:00"/>
    <n v="24273"/>
    <n v="66"/>
    <s v="55+"/>
    <s v="60 - 69"/>
    <x v="4"/>
    <x v="0"/>
    <x v="0"/>
    <x v="0"/>
    <d v="2015-01-01T00:00:00"/>
    <d v="2024-12-31T00:00:00"/>
    <s v=""/>
    <x v="0"/>
  </r>
  <r>
    <n v="15063"/>
    <s v="John"/>
    <s v="White"/>
    <s v="Not Hispanic, Latino/a, or Spanish Origin"/>
    <s v="English"/>
    <s v="BCBS of Missouri"/>
    <s v="573-820-4139"/>
    <s v="M"/>
    <x v="3327"/>
    <x v="10"/>
    <x v="1"/>
    <x v="0"/>
    <d v="2024-11-27T00:00:00"/>
    <s v="N"/>
    <s v="N"/>
    <s v=""/>
    <s v=""/>
    <s v=""/>
    <s v=""/>
    <s v=""/>
    <s v=""/>
    <s v=""/>
    <x v="1"/>
    <d v="2025-02-18T00:00:00"/>
    <n v="24274"/>
    <n v="66"/>
    <s v="55+"/>
    <s v="60 - 69"/>
    <x v="4"/>
    <x v="0"/>
    <x v="0"/>
    <x v="0"/>
    <d v="2015-01-01T00:00:00"/>
    <d v="2024-12-31T00:00:00"/>
    <s v=""/>
    <x v="0"/>
  </r>
  <r>
    <n v="13341"/>
    <s v="Eric"/>
    <s v="White"/>
    <s v="Not Hispanic, Latino/a, or Spanish Origin"/>
    <s v="English"/>
    <s v="Medicaid of Missouri"/>
    <s v="573-820-2401"/>
    <s v="F"/>
    <x v="3328"/>
    <x v="4"/>
    <x v="1"/>
    <x v="0"/>
    <d v="2024-02-02T00:00:00"/>
    <s v="N"/>
    <s v="N"/>
    <s v=""/>
    <s v=""/>
    <s v=""/>
    <s v=""/>
    <s v=""/>
    <s v=""/>
    <s v=""/>
    <x v="0"/>
    <d v="2025-02-18T00:00:00"/>
    <n v="24276"/>
    <n v="66"/>
    <s v="55+"/>
    <s v="60 - 69"/>
    <x v="4"/>
    <x v="0"/>
    <x v="0"/>
    <x v="0"/>
    <d v="2015-01-01T00:00:00"/>
    <d v="2024-12-31T00:00:00"/>
    <s v=""/>
    <x v="0"/>
  </r>
  <r>
    <n v="13429"/>
    <s v="Ronald"/>
    <s v="White"/>
    <s v="Unreported/Choose Not to Disclose Ethnicity"/>
    <s v="English"/>
    <s v="HEALTHY BLUE"/>
    <s v="573-820-1196"/>
    <s v="M"/>
    <x v="3329"/>
    <x v="3"/>
    <x v="1"/>
    <x v="0"/>
    <d v="2024-11-21T00:00:00"/>
    <s v="Y"/>
    <s v="N"/>
    <s v=""/>
    <s v=""/>
    <s v=""/>
    <s v="12/11/2024 00:00:00"/>
    <s v="Negative"/>
    <s v=""/>
    <s v=""/>
    <x v="1"/>
    <d v="2025-02-18T00:00:00"/>
    <n v="24278"/>
    <n v="66"/>
    <s v="55+"/>
    <s v="60 - 69"/>
    <x v="4"/>
    <x v="0"/>
    <x v="1"/>
    <x v="0"/>
    <d v="2015-01-01T00:00:00"/>
    <d v="2024-12-31T00:00:00"/>
    <s v=""/>
    <x v="0"/>
  </r>
  <r>
    <n v="10382"/>
    <s v="Paula"/>
    <s v="White"/>
    <s v="Not Hispanic, Latino/a, or Spanish Origin"/>
    <s v="English"/>
    <s v="BCBS of Missouri"/>
    <s v="573-820-1018"/>
    <s v="M"/>
    <x v="3330"/>
    <x v="2"/>
    <x v="3"/>
    <x v="1"/>
    <d v="2024-02-08T00:00:00"/>
    <s v="Y"/>
    <s v="N"/>
    <s v=""/>
    <s v=""/>
    <s v=""/>
    <m/>
    <m/>
    <s v=""/>
    <s v=""/>
    <x v="1"/>
    <d v="2025-02-18T00:00:00"/>
    <n v="24279"/>
    <n v="66"/>
    <s v="55+"/>
    <s v="60 - 69"/>
    <x v="4"/>
    <x v="0"/>
    <x v="0"/>
    <x v="0"/>
    <d v="2015-01-01T00:00:00"/>
    <d v="2024-12-31T00:00:00"/>
    <s v=""/>
    <x v="0"/>
  </r>
  <r>
    <n v="12324"/>
    <s v="Dale"/>
    <s v="White"/>
    <s v="Not Hispanic, Latino/a, or Spanish Origin"/>
    <s v="English"/>
    <s v="Home State Health Plan"/>
    <s v="573-820-2843"/>
    <s v="M"/>
    <x v="3330"/>
    <x v="15"/>
    <x v="1"/>
    <x v="0"/>
    <d v="2024-12-20T00:00:00"/>
    <s v="N"/>
    <s v="N"/>
    <s v=""/>
    <s v=""/>
    <s v=""/>
    <s v=""/>
    <s v=""/>
    <s v=""/>
    <s v=""/>
    <x v="1"/>
    <d v="2025-02-18T00:00:00"/>
    <n v="24279"/>
    <n v="66"/>
    <s v="55+"/>
    <s v="60 - 69"/>
    <x v="4"/>
    <x v="0"/>
    <x v="0"/>
    <x v="0"/>
    <d v="2015-01-01T00:00:00"/>
    <d v="2024-12-31T00:00:00"/>
    <s v=""/>
    <x v="0"/>
  </r>
  <r>
    <n v="10327"/>
    <s v="Crista"/>
    <s v="White"/>
    <s v="Not Hispanic, Latino/a, or Spanish Origin"/>
    <s v="English"/>
    <s v="Medicare - WPS Part A"/>
    <s v="573-820-2170"/>
    <s v="M"/>
    <x v="480"/>
    <x v="2"/>
    <x v="3"/>
    <x v="0"/>
    <d v="2024-10-16T00:00:00"/>
    <s v="N"/>
    <s v="Y"/>
    <m/>
    <s v=""/>
    <s v=""/>
    <s v=""/>
    <s v=""/>
    <s v=""/>
    <s v=""/>
    <x v="1"/>
    <d v="2025-02-18T00:00:00"/>
    <n v="24280"/>
    <n v="66"/>
    <s v="55+"/>
    <s v="60 - 69"/>
    <x v="4"/>
    <x v="0"/>
    <x v="0"/>
    <x v="0"/>
    <d v="2015-01-01T00:00:00"/>
    <d v="2024-12-31T00:00:00"/>
    <s v=""/>
    <x v="0"/>
  </r>
  <r>
    <n v="13660"/>
    <s v="Lisa"/>
    <s v="Unreported/Choose Not to Disclose Race"/>
    <s v="Not Hispanic, Latino/a, or Spanish Origin"/>
    <s v="English"/>
    <s v="Medicare - WPS Part A"/>
    <s v="573-820-2561"/>
    <s v="M"/>
    <x v="3331"/>
    <x v="4"/>
    <x v="1"/>
    <x v="0"/>
    <d v="2024-10-21T00:00:00"/>
    <s v="N"/>
    <s v="N"/>
    <s v=""/>
    <s v=""/>
    <s v=""/>
    <s v=""/>
    <s v=""/>
    <s v=""/>
    <s v=""/>
    <x v="1"/>
    <d v="2025-02-18T00:00:00"/>
    <n v="24282"/>
    <n v="66"/>
    <s v="55+"/>
    <s v="60 - 69"/>
    <x v="4"/>
    <x v="2"/>
    <x v="0"/>
    <x v="0"/>
    <d v="2015-01-01T00:00:00"/>
    <d v="2024-12-31T00:00:00"/>
    <s v=""/>
    <x v="0"/>
  </r>
  <r>
    <n v="15408"/>
    <s v="Michael"/>
    <s v="White"/>
    <s v="Not Hispanic, Latino/a, or Spanish Origin"/>
    <s v="English"/>
    <s v="United Healthcare"/>
    <s v="573-820-3063"/>
    <s v="M"/>
    <x v="3331"/>
    <x v="11"/>
    <x v="1"/>
    <x v="0"/>
    <d v="2024-12-10T00:00:00"/>
    <s v="N"/>
    <s v="N"/>
    <s v=""/>
    <s v=""/>
    <s v=""/>
    <s v=""/>
    <s v=""/>
    <s v=""/>
    <s v=""/>
    <x v="1"/>
    <d v="2025-02-18T00:00:00"/>
    <n v="24282"/>
    <n v="66"/>
    <s v="55+"/>
    <s v="60 - 69"/>
    <x v="4"/>
    <x v="0"/>
    <x v="0"/>
    <x v="0"/>
    <d v="2015-01-01T00:00:00"/>
    <d v="2024-12-31T00:00:00"/>
    <s v=""/>
    <x v="0"/>
  </r>
  <r>
    <n v="14702"/>
    <s v="Julia"/>
    <s v="Black/African American"/>
    <s v="Not Hispanic, Latino/a, or Spanish Origin"/>
    <s v="Swahili"/>
    <s v="Slide A"/>
    <s v="573-820-2311"/>
    <s v="F"/>
    <x v="3332"/>
    <x v="8"/>
    <x v="1"/>
    <x v="0"/>
    <d v="2024-05-15T00:00:00"/>
    <s v="N"/>
    <s v="N"/>
    <s v=""/>
    <s v=""/>
    <s v=""/>
    <s v=""/>
    <s v=""/>
    <s v=""/>
    <s v=""/>
    <x v="0"/>
    <d v="2025-02-18T00:00:00"/>
    <n v="24285"/>
    <n v="66"/>
    <s v="55+"/>
    <s v="60 - 69"/>
    <x v="4"/>
    <x v="4"/>
    <x v="0"/>
    <x v="5"/>
    <d v="2015-01-01T00:00:00"/>
    <d v="2024-12-31T00:00:00"/>
    <s v=""/>
    <x v="0"/>
  </r>
  <r>
    <n v="11804"/>
    <s v="Dawn"/>
    <s v="White"/>
    <s v="Not Hispanic, Latino/a, or Spanish Origin"/>
    <s v="English"/>
    <s v="BCBS of Missouri"/>
    <s v="573-820-3737"/>
    <s v="F"/>
    <x v="3333"/>
    <x v="9"/>
    <x v="1"/>
    <x v="0"/>
    <d v="2024-02-19T00:00:00"/>
    <s v="N"/>
    <s v="N"/>
    <s v=""/>
    <s v=""/>
    <s v=""/>
    <s v=""/>
    <s v=""/>
    <s v=""/>
    <s v=""/>
    <x v="0"/>
    <d v="2025-02-18T00:00:00"/>
    <n v="24286"/>
    <n v="66"/>
    <s v="55+"/>
    <s v="60 - 69"/>
    <x v="4"/>
    <x v="0"/>
    <x v="0"/>
    <x v="0"/>
    <d v="2015-01-01T00:00:00"/>
    <d v="2024-12-31T00:00:00"/>
    <s v=""/>
    <x v="0"/>
  </r>
  <r>
    <n v="14437"/>
    <s v="Michaela"/>
    <s v="White"/>
    <s v="Not Hispanic, Latino/a, or Spanish Origin"/>
    <s v="English"/>
    <s v="Medicare of Missouri - J5 Part B"/>
    <s v="573-820-2356"/>
    <s v="F"/>
    <x v="3334"/>
    <x v="8"/>
    <x v="1"/>
    <x v="0"/>
    <d v="2024-12-12T00:00:00"/>
    <s v="N"/>
    <s v="N"/>
    <s v=""/>
    <s v=""/>
    <s v=""/>
    <s v=""/>
    <s v=""/>
    <s v=""/>
    <s v=""/>
    <x v="0"/>
    <d v="2025-02-18T00:00:00"/>
    <n v="24292"/>
    <n v="66"/>
    <s v="55+"/>
    <s v="60 - 69"/>
    <x v="4"/>
    <x v="0"/>
    <x v="0"/>
    <x v="0"/>
    <d v="2015-01-01T00:00:00"/>
    <d v="2024-12-31T00:00:00"/>
    <s v=""/>
    <x v="0"/>
  </r>
  <r>
    <n v="10078"/>
    <s v="Alayna"/>
    <s v="White"/>
    <s v="Not Hispanic, Latino/a, or Spanish Origin"/>
    <s v="English"/>
    <s v="Humana Care Plan"/>
    <s v="573-820-5211"/>
    <s v="F"/>
    <x v="3335"/>
    <x v="8"/>
    <x v="5"/>
    <x v="0"/>
    <d v="2024-09-19T00:00:00"/>
    <s v="N"/>
    <s v="N"/>
    <s v=""/>
    <s v=""/>
    <s v=""/>
    <s v=""/>
    <s v=""/>
    <s v=""/>
    <s v=""/>
    <x v="0"/>
    <d v="2025-02-18T00:00:00"/>
    <n v="24293"/>
    <n v="66"/>
    <s v="55+"/>
    <s v="60 - 69"/>
    <x v="4"/>
    <x v="0"/>
    <x v="0"/>
    <x v="0"/>
    <d v="2015-01-01T00:00:00"/>
    <d v="2024-12-31T00:00:00"/>
    <s v=""/>
    <x v="0"/>
  </r>
  <r>
    <n v="11868"/>
    <s v="Karen"/>
    <s v="White"/>
    <s v="Not Hispanic, Latino/a, or Spanish Origin"/>
    <s v="English"/>
    <s v="BCBS of Missouri"/>
    <s v="573-820-6276"/>
    <s v="M"/>
    <x v="3336"/>
    <x v="15"/>
    <x v="3"/>
    <x v="0"/>
    <d v="2024-03-26T00:00:00"/>
    <s v="N"/>
    <s v="N"/>
    <s v=""/>
    <s v=""/>
    <s v=""/>
    <s v=""/>
    <s v=""/>
    <s v=""/>
    <s v=""/>
    <x v="1"/>
    <d v="2025-02-18T00:00:00"/>
    <n v="24297"/>
    <n v="66"/>
    <s v="55+"/>
    <s v="60 - 69"/>
    <x v="4"/>
    <x v="0"/>
    <x v="0"/>
    <x v="0"/>
    <d v="2015-01-01T00:00:00"/>
    <d v="2024-12-31T00:00:00"/>
    <s v=""/>
    <x v="0"/>
  </r>
  <r>
    <n v="13919"/>
    <s v="Jeannette"/>
    <s v="White"/>
    <s v="Not Hispanic, Latino/a, or Spanish Origin"/>
    <s v="English"/>
    <s v="BCBS of Missouri"/>
    <s v="573-820-4120"/>
    <s v="M"/>
    <x v="3337"/>
    <x v="10"/>
    <x v="1"/>
    <x v="0"/>
    <d v="2024-08-09T00:00:00"/>
    <s v="N"/>
    <s v="N"/>
    <s v=""/>
    <s v=""/>
    <s v=""/>
    <s v=""/>
    <s v=""/>
    <s v=""/>
    <s v=""/>
    <x v="1"/>
    <d v="2025-02-18T00:00:00"/>
    <n v="24299"/>
    <n v="66"/>
    <s v="55+"/>
    <s v="60 - 69"/>
    <x v="4"/>
    <x v="0"/>
    <x v="0"/>
    <x v="0"/>
    <d v="2015-01-01T00:00:00"/>
    <d v="2024-12-31T00:00:00"/>
    <s v=""/>
    <x v="0"/>
  </r>
  <r>
    <n v="11479"/>
    <s v="Lana"/>
    <s v="White"/>
    <s v="Not Hispanic, Latino/a, or Spanish Origin"/>
    <s v="English"/>
    <s v="Golden Rule"/>
    <s v="573-820-6171"/>
    <s v="M"/>
    <x v="3338"/>
    <x v="0"/>
    <x v="0"/>
    <x v="0"/>
    <d v="2024-02-07T00:00:00"/>
    <s v="N"/>
    <s v="N"/>
    <s v=""/>
    <s v=""/>
    <s v=""/>
    <s v=""/>
    <s v=""/>
    <s v=""/>
    <s v=""/>
    <x v="1"/>
    <d v="2025-02-18T00:00:00"/>
    <n v="24302"/>
    <n v="66"/>
    <s v="55+"/>
    <s v="60 - 69"/>
    <x v="4"/>
    <x v="0"/>
    <x v="0"/>
    <x v="0"/>
    <d v="2015-01-01T00:00:00"/>
    <d v="2024-12-31T00:00:00"/>
    <s v=""/>
    <x v="0"/>
  </r>
  <r>
    <n v="11477"/>
    <s v="Ethel"/>
    <s v="White"/>
    <s v="Not Hispanic, Latino/a, or Spanish Origin"/>
    <s v="English"/>
    <s v="Cigna"/>
    <s v="573-820-4695"/>
    <s v="M"/>
    <x v="3339"/>
    <x v="0"/>
    <x v="1"/>
    <x v="0"/>
    <d v="2024-09-25T00:00:00"/>
    <s v="N"/>
    <s v="N"/>
    <s v=""/>
    <s v=""/>
    <s v=""/>
    <s v=""/>
    <s v=""/>
    <s v=""/>
    <s v=""/>
    <x v="1"/>
    <d v="2025-02-18T00:00:00"/>
    <n v="24303"/>
    <n v="66"/>
    <s v="55+"/>
    <s v="60 - 69"/>
    <x v="4"/>
    <x v="0"/>
    <x v="0"/>
    <x v="0"/>
    <d v="2015-01-01T00:00:00"/>
    <d v="2024-12-31T00:00:00"/>
    <s v=""/>
    <x v="0"/>
  </r>
  <r>
    <n v="12242"/>
    <s v="Karen"/>
    <s v="White"/>
    <s v="Not Hispanic, Latino/a, or Spanish Origin"/>
    <s v="English"/>
    <s v="UMR"/>
    <s v="573-820-5938"/>
    <s v="F"/>
    <x v="3340"/>
    <x v="1"/>
    <x v="0"/>
    <x v="0"/>
    <d v="2024-11-11T00:00:00"/>
    <s v="N"/>
    <s v="N"/>
    <s v=""/>
    <s v=""/>
    <s v=""/>
    <s v=""/>
    <s v=""/>
    <s v=""/>
    <s v=""/>
    <x v="0"/>
    <d v="2025-02-18T00:00:00"/>
    <n v="24304"/>
    <n v="66"/>
    <s v="55+"/>
    <s v="60 - 69"/>
    <x v="4"/>
    <x v="0"/>
    <x v="0"/>
    <x v="0"/>
    <d v="2015-01-01T00:00:00"/>
    <d v="2024-12-31T00:00:00"/>
    <s v=""/>
    <x v="0"/>
  </r>
  <r>
    <n v="14226"/>
    <s v="Jennifer"/>
    <s v="White"/>
    <s v="Not Hispanic, Latino/a, or Spanish Origin"/>
    <s v="English"/>
    <s v="Cigna"/>
    <s v="573-820-3809"/>
    <s v="F"/>
    <x v="3340"/>
    <x v="9"/>
    <x v="1"/>
    <x v="0"/>
    <d v="2024-01-08T00:00:00"/>
    <s v="N"/>
    <s v="N"/>
    <s v=""/>
    <s v=""/>
    <s v=""/>
    <s v=""/>
    <s v=""/>
    <s v=""/>
    <s v=""/>
    <x v="0"/>
    <d v="2025-02-18T00:00:00"/>
    <n v="24304"/>
    <n v="66"/>
    <s v="55+"/>
    <s v="60 - 69"/>
    <x v="4"/>
    <x v="0"/>
    <x v="0"/>
    <x v="0"/>
    <d v="2015-01-01T00:00:00"/>
    <d v="2024-12-31T00:00:00"/>
    <s v=""/>
    <x v="0"/>
  </r>
  <r>
    <n v="14939"/>
    <s v="Melissa"/>
    <s v="White"/>
    <s v="Not Hispanic, Latino/a, or Spanish Origin"/>
    <s v="English"/>
    <s v="BCBS of Missouri"/>
    <s v="573-820-3890"/>
    <s v="M"/>
    <x v="3341"/>
    <x v="9"/>
    <x v="1"/>
    <x v="0"/>
    <d v="2024-07-08T00:00:00"/>
    <s v="N"/>
    <s v="N"/>
    <s v=""/>
    <s v=""/>
    <s v=""/>
    <s v=""/>
    <s v=""/>
    <s v=""/>
    <s v=""/>
    <x v="1"/>
    <d v="2025-02-18T00:00:00"/>
    <n v="24306"/>
    <n v="66"/>
    <s v="55+"/>
    <s v="60 - 69"/>
    <x v="4"/>
    <x v="0"/>
    <x v="0"/>
    <x v="0"/>
    <d v="2015-01-01T00:00:00"/>
    <d v="2024-12-31T00:00:00"/>
    <s v=""/>
    <x v="0"/>
  </r>
  <r>
    <n v="11914"/>
    <s v="James"/>
    <s v="White"/>
    <s v="Not Hispanic, Latino/a, or Spanish Origin"/>
    <s v="English"/>
    <s v="UMR"/>
    <s v="573-820-2732"/>
    <s v="M"/>
    <x v="3342"/>
    <x v="7"/>
    <x v="1"/>
    <x v="0"/>
    <d v="2024-02-19T00:00:00"/>
    <s v="N"/>
    <s v="N"/>
    <s v=""/>
    <s v=""/>
    <s v=""/>
    <s v=""/>
    <s v=""/>
    <s v=""/>
    <s v=""/>
    <x v="1"/>
    <d v="2025-02-18T00:00:00"/>
    <n v="24312"/>
    <n v="66"/>
    <s v="55+"/>
    <s v="60 - 69"/>
    <x v="4"/>
    <x v="0"/>
    <x v="0"/>
    <x v="0"/>
    <d v="2015-01-01T00:00:00"/>
    <d v="2024-12-31T00:00:00"/>
    <s v=""/>
    <x v="0"/>
  </r>
  <r>
    <n v="12793"/>
    <s v="Johnny"/>
    <s v="White"/>
    <s v="Not Hispanic, Latino/a, or Spanish Origin"/>
    <s v="English"/>
    <s v="UHC Medicare Community Plan"/>
    <s v="573-820-4900"/>
    <s v="F"/>
    <x v="3343"/>
    <x v="9"/>
    <x v="6"/>
    <x v="0"/>
    <d v="2024-05-08T00:00:00"/>
    <s v="N"/>
    <s v="N"/>
    <s v=""/>
    <s v=""/>
    <s v=""/>
    <s v=""/>
    <s v=""/>
    <s v=""/>
    <s v=""/>
    <x v="0"/>
    <d v="2025-02-18T00:00:00"/>
    <n v="24314"/>
    <n v="66"/>
    <s v="55+"/>
    <s v="60 - 69"/>
    <x v="4"/>
    <x v="0"/>
    <x v="0"/>
    <x v="0"/>
    <d v="2015-01-01T00:00:00"/>
    <d v="2024-12-31T00:00:00"/>
    <s v=""/>
    <x v="0"/>
  </r>
  <r>
    <n v="14085"/>
    <s v="Gabriel"/>
    <s v="White"/>
    <s v="Not Hispanic, Latino/a, or Spanish Origin"/>
    <s v="English"/>
    <s v="BCBS of Missouri"/>
    <s v="573-820-4698"/>
    <s v="F"/>
    <x v="3344"/>
    <x v="0"/>
    <x v="1"/>
    <x v="0"/>
    <d v="2024-11-06T00:00:00"/>
    <s v="N"/>
    <s v="N"/>
    <s v=""/>
    <s v=""/>
    <s v=""/>
    <s v=""/>
    <s v=""/>
    <s v=""/>
    <s v=""/>
    <x v="0"/>
    <d v="2025-02-18T00:00:00"/>
    <n v="24315"/>
    <n v="66"/>
    <s v="55+"/>
    <s v="60 - 69"/>
    <x v="4"/>
    <x v="0"/>
    <x v="0"/>
    <x v="0"/>
    <d v="2015-01-01T00:00:00"/>
    <d v="2024-12-31T00:00:00"/>
    <s v=""/>
    <x v="0"/>
  </r>
  <r>
    <n v="11491"/>
    <s v="Beverly"/>
    <s v="White"/>
    <s v="Not Hispanic, Latino/a, or Spanish Origin"/>
    <s v="English"/>
    <s v="Caprock Healthplans"/>
    <s v="573-820-5859"/>
    <s v="F"/>
    <x v="3345"/>
    <x v="1"/>
    <x v="0"/>
    <x v="0"/>
    <d v="2024-01-04T00:00:00"/>
    <s v="N"/>
    <s v="N"/>
    <s v=""/>
    <s v=""/>
    <s v=""/>
    <s v=""/>
    <s v=""/>
    <s v=""/>
    <s v=""/>
    <x v="0"/>
    <d v="2025-02-18T00:00:00"/>
    <n v="24319"/>
    <n v="66"/>
    <s v="55+"/>
    <s v="60 - 69"/>
    <x v="4"/>
    <x v="0"/>
    <x v="0"/>
    <x v="0"/>
    <d v="2015-01-01T00:00:00"/>
    <d v="2024-12-31T00:00:00"/>
    <s v=""/>
    <x v="0"/>
  </r>
  <r>
    <n v="14141"/>
    <s v="Kelly"/>
    <s v="White"/>
    <s v="Not Hispanic, Latino/a, or Spanish Origin"/>
    <s v="English"/>
    <s v="HEALTHY BLUE"/>
    <s v="573-820-3841"/>
    <s v="M"/>
    <x v="3346"/>
    <x v="9"/>
    <x v="1"/>
    <x v="0"/>
    <d v="2024-12-20T00:00:00"/>
    <s v="N"/>
    <s v="N"/>
    <s v=""/>
    <s v=""/>
    <s v=""/>
    <s v=""/>
    <s v=""/>
    <s v=""/>
    <s v=""/>
    <x v="1"/>
    <d v="2025-02-18T00:00:00"/>
    <n v="24324"/>
    <n v="66"/>
    <s v="55+"/>
    <s v="60 - 69"/>
    <x v="4"/>
    <x v="0"/>
    <x v="0"/>
    <x v="0"/>
    <d v="2015-01-01T00:00:00"/>
    <d v="2024-12-31T00:00:00"/>
    <s v=""/>
    <x v="0"/>
  </r>
  <r>
    <n v="14232"/>
    <s v="Janet"/>
    <s v="White"/>
    <s v="Not Hispanic, Latino/a, or Spanish Origin"/>
    <s v="English"/>
    <s v="Aetna Health Plans"/>
    <s v="573-820-2738"/>
    <s v="M"/>
    <x v="3347"/>
    <x v="7"/>
    <x v="1"/>
    <x v="0"/>
    <d v="2024-11-11T00:00:00"/>
    <s v="N"/>
    <s v="N"/>
    <s v=""/>
    <s v=""/>
    <s v=""/>
    <s v=""/>
    <s v=""/>
    <s v=""/>
    <s v=""/>
    <x v="1"/>
    <d v="2025-02-18T00:00:00"/>
    <n v="24332"/>
    <n v="66"/>
    <s v="55+"/>
    <s v="60 - 69"/>
    <x v="4"/>
    <x v="0"/>
    <x v="0"/>
    <x v="0"/>
    <d v="2015-01-01T00:00:00"/>
    <d v="2024-12-31T00:00:00"/>
    <s v=""/>
    <x v="0"/>
  </r>
  <r>
    <n v="10370"/>
    <s v="Cheryl"/>
    <s v="White"/>
    <s v="Not Hispanic, Latino/a, or Spanish Origin"/>
    <s v="English"/>
    <s v="BCBS of Missouri"/>
    <s v="573-820-5234"/>
    <s v="F"/>
    <x v="3348"/>
    <x v="15"/>
    <x v="5"/>
    <x v="0"/>
    <d v="2024-09-10T00:00:00"/>
    <s v="N"/>
    <s v="N"/>
    <s v=""/>
    <s v=""/>
    <s v=""/>
    <s v=""/>
    <s v=""/>
    <s v=""/>
    <s v=""/>
    <x v="0"/>
    <d v="2025-02-18T00:00:00"/>
    <n v="24340"/>
    <n v="66"/>
    <s v="55+"/>
    <s v="60 - 69"/>
    <x v="4"/>
    <x v="0"/>
    <x v="0"/>
    <x v="0"/>
    <d v="2015-01-01T00:00:00"/>
    <d v="2024-12-31T00:00:00"/>
    <s v=""/>
    <x v="0"/>
  </r>
  <r>
    <n v="10836"/>
    <s v="B D"/>
    <s v="White"/>
    <s v="Not Hispanic, Latino/a, or Spanish Origin"/>
    <s v="English"/>
    <s v="BCBS of Missouri"/>
    <s v="573-820-5798"/>
    <s v="M"/>
    <x v="3349"/>
    <x v="3"/>
    <x v="0"/>
    <x v="0"/>
    <d v="2024-01-15T00:00:00"/>
    <s v="N"/>
    <s v="N"/>
    <s v=""/>
    <s v=""/>
    <s v=""/>
    <s v=""/>
    <s v=""/>
    <s v=""/>
    <s v=""/>
    <x v="1"/>
    <d v="2025-02-18T00:00:00"/>
    <n v="24341"/>
    <n v="66"/>
    <s v="55+"/>
    <s v="60 - 69"/>
    <x v="4"/>
    <x v="0"/>
    <x v="0"/>
    <x v="0"/>
    <d v="2015-01-01T00:00:00"/>
    <d v="2024-12-31T00:00:00"/>
    <s v=""/>
    <x v="0"/>
  </r>
  <r>
    <n v="14426"/>
    <s v="John"/>
    <s v="White"/>
    <s v="Not Hispanic, Latino/a, or Spanish Origin"/>
    <s v="English"/>
    <s v="Healthlink PPO"/>
    <s v="573-820-3200"/>
    <s v="F"/>
    <x v="3349"/>
    <x v="2"/>
    <x v="1"/>
    <x v="0"/>
    <d v="2024-12-18T00:00:00"/>
    <s v="N"/>
    <s v="N"/>
    <s v=""/>
    <s v=""/>
    <s v=""/>
    <s v=""/>
    <s v=""/>
    <s v=""/>
    <s v=""/>
    <x v="0"/>
    <d v="2025-02-18T00:00:00"/>
    <n v="24341"/>
    <n v="66"/>
    <s v="55+"/>
    <s v="60 - 69"/>
    <x v="4"/>
    <x v="0"/>
    <x v="0"/>
    <x v="0"/>
    <d v="2015-01-01T00:00:00"/>
    <d v="2024-12-31T00:00:00"/>
    <s v=""/>
    <x v="0"/>
  </r>
  <r>
    <n v="10941"/>
    <s v="Joyce"/>
    <s v="White"/>
    <s v="Not Hispanic, Latino/a, or Spanish Origin"/>
    <s v="English"/>
    <s v="Medicare  NGS Part A"/>
    <s v="573-820-2303"/>
    <s v="M"/>
    <x v="3350"/>
    <x v="8"/>
    <x v="1"/>
    <x v="0"/>
    <d v="2024-02-15T00:00:00"/>
    <s v="N"/>
    <s v="N"/>
    <s v=""/>
    <s v=""/>
    <s v=""/>
    <s v=""/>
    <s v=""/>
    <s v=""/>
    <s v=""/>
    <x v="1"/>
    <d v="2025-02-18T00:00:00"/>
    <n v="24342"/>
    <n v="66"/>
    <s v="55+"/>
    <s v="60 - 69"/>
    <x v="4"/>
    <x v="0"/>
    <x v="0"/>
    <x v="0"/>
    <d v="2015-01-01T00:00:00"/>
    <d v="2024-12-31T00:00:00"/>
    <s v=""/>
    <x v="0"/>
  </r>
  <r>
    <n v="13625"/>
    <s v="Gregory"/>
    <s v="White"/>
    <s v="Not Hispanic, Latino/a, or Spanish Origin"/>
    <s v="English"/>
    <s v="Humana Care Plan"/>
    <s v="573-820-5714"/>
    <s v="F"/>
    <x v="3351"/>
    <x v="7"/>
    <x v="0"/>
    <x v="0"/>
    <d v="2024-08-15T00:00:00"/>
    <s v="N"/>
    <s v="N"/>
    <s v=""/>
    <s v=""/>
    <s v=""/>
    <s v=""/>
    <s v=""/>
    <s v=""/>
    <s v=""/>
    <x v="0"/>
    <d v="2025-02-18T00:00:00"/>
    <n v="24346"/>
    <n v="66"/>
    <s v="55+"/>
    <s v="60 - 69"/>
    <x v="4"/>
    <x v="0"/>
    <x v="0"/>
    <x v="0"/>
    <d v="2015-01-01T00:00:00"/>
    <d v="2024-12-31T00:00:00"/>
    <s v=""/>
    <x v="0"/>
  </r>
  <r>
    <n v="10292"/>
    <s v="Benjamin"/>
    <s v="White"/>
    <s v="Not Hispanic, Latino/a, or Spanish Origin"/>
    <s v="English"/>
    <s v="Medicare - WPS Part A"/>
    <s v="573-820-5412"/>
    <s v="F"/>
    <x v="3352"/>
    <x v="6"/>
    <x v="5"/>
    <x v="0"/>
    <d v="2024-10-10T00:00:00"/>
    <s v="N"/>
    <s v="N"/>
    <s v=""/>
    <s v=""/>
    <s v=""/>
    <s v=""/>
    <s v=""/>
    <s v=""/>
    <s v=""/>
    <x v="0"/>
    <d v="2025-02-18T00:00:00"/>
    <n v="24347"/>
    <n v="66"/>
    <s v="55+"/>
    <s v="60 - 69"/>
    <x v="4"/>
    <x v="0"/>
    <x v="0"/>
    <x v="0"/>
    <d v="2015-01-01T00:00:00"/>
    <d v="2024-12-31T00:00:00"/>
    <s v=""/>
    <x v="0"/>
  </r>
  <r>
    <n v="13908"/>
    <s v="Jimmy"/>
    <s v="White"/>
    <s v="Not Hispanic, Latino/a, or Spanish Origin"/>
    <s v="English"/>
    <s v="Medicare - WPS Part A"/>
    <s v="573-820-2483"/>
    <s v="M"/>
    <x v="3353"/>
    <x v="4"/>
    <x v="1"/>
    <x v="0"/>
    <d v="2024-08-26T00:00:00"/>
    <s v="N"/>
    <s v="N"/>
    <s v=""/>
    <s v=""/>
    <s v=""/>
    <s v=""/>
    <s v=""/>
    <s v=""/>
    <s v=""/>
    <x v="1"/>
    <d v="2025-02-18T00:00:00"/>
    <n v="24348"/>
    <n v="66"/>
    <s v="55+"/>
    <s v="60 - 69"/>
    <x v="4"/>
    <x v="0"/>
    <x v="0"/>
    <x v="0"/>
    <d v="2015-01-01T00:00:00"/>
    <d v="2024-12-31T00:00:00"/>
    <s v=""/>
    <x v="0"/>
  </r>
  <r>
    <n v="13348"/>
    <s v="Jeffrey"/>
    <s v="White"/>
    <s v="Not Hispanic, Latino/a, or Spanish Origin"/>
    <s v="English"/>
    <s v="UNITED HEALTHCARE OXFORD"/>
    <s v="573-820-5117"/>
    <s v="M"/>
    <x v="3354"/>
    <x v="3"/>
    <x v="3"/>
    <x v="0"/>
    <d v="2024-02-19T00:00:00"/>
    <s v="N"/>
    <s v="N"/>
    <s v=""/>
    <s v=""/>
    <s v=""/>
    <s v=""/>
    <s v=""/>
    <s v=""/>
    <s v=""/>
    <x v="1"/>
    <d v="2025-02-18T00:00:00"/>
    <n v="24349"/>
    <n v="66"/>
    <s v="55+"/>
    <s v="60 - 69"/>
    <x v="4"/>
    <x v="0"/>
    <x v="0"/>
    <x v="0"/>
    <d v="2015-01-01T00:00:00"/>
    <d v="2024-12-31T00:00:00"/>
    <s v=""/>
    <x v="0"/>
  </r>
  <r>
    <n v="14591"/>
    <s v="Melissa"/>
    <s v="White"/>
    <s v="Not Hispanic, Latino/a, or Spanish Origin"/>
    <s v="English"/>
    <s v="BCBS of Missouri"/>
    <s v="573-820-2351"/>
    <s v="F"/>
    <x v="3354"/>
    <x v="8"/>
    <x v="1"/>
    <x v="0"/>
    <d v="2024-02-06T00:00:00"/>
    <s v="N"/>
    <s v="N"/>
    <s v=""/>
    <s v=""/>
    <s v=""/>
    <s v=""/>
    <s v=""/>
    <s v=""/>
    <s v=""/>
    <x v="0"/>
    <d v="2025-02-18T00:00:00"/>
    <n v="24349"/>
    <n v="66"/>
    <s v="55+"/>
    <s v="60 - 69"/>
    <x v="4"/>
    <x v="0"/>
    <x v="0"/>
    <x v="0"/>
    <d v="2015-01-01T00:00:00"/>
    <d v="2024-12-31T00:00:00"/>
    <s v=""/>
    <x v="0"/>
  </r>
  <r>
    <n v="13090"/>
    <s v="Daniel"/>
    <s v="White"/>
    <s v="Not Hispanic, Latino/a, or Spanish Origin"/>
    <s v="English"/>
    <s v="BCBS of Missouri"/>
    <s v="573-820-5763"/>
    <s v="F"/>
    <x v="3355"/>
    <x v="5"/>
    <x v="0"/>
    <x v="0"/>
    <d v="2024-10-24T00:00:00"/>
    <s v="N"/>
    <s v="N"/>
    <s v=""/>
    <s v=""/>
    <s v=""/>
    <s v=""/>
    <s v=""/>
    <s v=""/>
    <s v=""/>
    <x v="0"/>
    <d v="2025-02-18T00:00:00"/>
    <n v="24353"/>
    <n v="66"/>
    <s v="55+"/>
    <s v="60 - 69"/>
    <x v="4"/>
    <x v="0"/>
    <x v="0"/>
    <x v="0"/>
    <d v="2015-01-01T00:00:00"/>
    <d v="2024-12-31T00:00:00"/>
    <s v=""/>
    <x v="0"/>
  </r>
  <r>
    <n v="13293"/>
    <s v="Donna"/>
    <s v="White"/>
    <s v="Not Hispanic, Latino/a, or Spanish Origin"/>
    <s v="English"/>
    <s v="Home State Health Plan"/>
    <s v="573-820-2944"/>
    <s v="M"/>
    <x v="3355"/>
    <x v="32"/>
    <x v="1"/>
    <x v="0"/>
    <d v="2024-12-05T00:00:00"/>
    <s v="N"/>
    <s v="N"/>
    <s v=""/>
    <s v=""/>
    <s v=""/>
    <s v=""/>
    <s v=""/>
    <s v=""/>
    <s v=""/>
    <x v="1"/>
    <d v="2025-02-18T00:00:00"/>
    <n v="24353"/>
    <n v="66"/>
    <s v="55+"/>
    <s v="60 - 69"/>
    <x v="4"/>
    <x v="0"/>
    <x v="0"/>
    <x v="0"/>
    <d v="2015-01-01T00:00:00"/>
    <d v="2024-12-31T00:00:00"/>
    <s v=""/>
    <x v="0"/>
  </r>
  <r>
    <n v="14105"/>
    <s v="Penny"/>
    <s v="White"/>
    <s v="Not Hispanic, Latino/a, or Spanish Origin"/>
    <s v="English"/>
    <s v="Medicare - WPS Part A"/>
    <s v="573-820-2084"/>
    <s v="M"/>
    <x v="3355"/>
    <x v="11"/>
    <x v="1"/>
    <x v="0"/>
    <d v="2024-12-24T00:00:00"/>
    <s v="Y"/>
    <s v="N"/>
    <m/>
    <s v=""/>
    <s v=""/>
    <s v=""/>
    <s v=""/>
    <s v=""/>
    <s v=""/>
    <x v="1"/>
    <d v="2025-02-18T00:00:00"/>
    <n v="24353"/>
    <n v="66"/>
    <s v="55+"/>
    <s v="60 - 69"/>
    <x v="4"/>
    <x v="0"/>
    <x v="0"/>
    <x v="0"/>
    <d v="2015-01-01T00:00:00"/>
    <d v="2024-12-31T00:00:00"/>
    <s v=""/>
    <x v="0"/>
  </r>
  <r>
    <n v="13630"/>
    <s v="Robert"/>
    <s v="White"/>
    <s v="Unreported/Choose Not to Disclose Ethnicity"/>
    <s v="English"/>
    <s v="Aetna Health Plans"/>
    <s v="573-820-1104"/>
    <s v="F"/>
    <x v="3356"/>
    <x v="3"/>
    <x v="1"/>
    <x v="0"/>
    <d v="2024-05-24T00:00:00"/>
    <s v="Y"/>
    <s v="N"/>
    <s v=""/>
    <s v=""/>
    <s v=""/>
    <s v="05/10/2022 00:00:00"/>
    <s v="Negative"/>
    <s v=""/>
    <s v=""/>
    <x v="0"/>
    <d v="2025-02-18T00:00:00"/>
    <n v="24355"/>
    <n v="66"/>
    <s v="55+"/>
    <s v="60 - 69"/>
    <x v="4"/>
    <x v="0"/>
    <x v="1"/>
    <x v="0"/>
    <d v="2015-01-01T00:00:00"/>
    <d v="2024-12-31T00:00:00"/>
    <s v=""/>
    <x v="0"/>
  </r>
  <r>
    <n v="13632"/>
    <s v="John"/>
    <s v="White"/>
    <s v="Not Hispanic, Latino/a, or Spanish Origin"/>
    <s v="English"/>
    <s v="Bind Benefits, Inc"/>
    <s v="573-820-3818"/>
    <s v="F"/>
    <x v="3357"/>
    <x v="9"/>
    <x v="1"/>
    <x v="0"/>
    <d v="2024-07-11T00:00:00"/>
    <s v="N"/>
    <s v="N"/>
    <s v=""/>
    <s v=""/>
    <s v=""/>
    <s v=""/>
    <s v=""/>
    <s v=""/>
    <s v=""/>
    <x v="0"/>
    <d v="2025-02-18T00:00:00"/>
    <n v="24357"/>
    <n v="66"/>
    <s v="55+"/>
    <s v="60 - 69"/>
    <x v="4"/>
    <x v="0"/>
    <x v="0"/>
    <x v="0"/>
    <d v="2015-01-01T00:00:00"/>
    <d v="2024-12-31T00:00:00"/>
    <s v=""/>
    <x v="0"/>
  </r>
  <r>
    <n v="10517"/>
    <s v="Alan"/>
    <s v="White"/>
    <s v="Not Hispanic, Latino/a, or Spanish Origin"/>
    <s v="English"/>
    <s v="UHC Medicaid MEDICAL"/>
    <s v="573-820-6007"/>
    <s v="M"/>
    <x v="91"/>
    <x v="0"/>
    <x v="0"/>
    <x v="0"/>
    <d v="2024-12-10T00:00:00"/>
    <s v="N"/>
    <s v="N"/>
    <s v=""/>
    <s v=""/>
    <s v=""/>
    <s v=""/>
    <s v=""/>
    <s v=""/>
    <s v=""/>
    <x v="1"/>
    <d v="2025-02-18T00:00:00"/>
    <n v="24358"/>
    <n v="66"/>
    <s v="55+"/>
    <s v="60 - 69"/>
    <x v="4"/>
    <x v="0"/>
    <x v="0"/>
    <x v="0"/>
    <d v="2015-01-01T00:00:00"/>
    <d v="2024-12-31T00:00:00"/>
    <s v=""/>
    <x v="0"/>
  </r>
  <r>
    <n v="15296"/>
    <s v="Kimberly"/>
    <s v="White"/>
    <s v="Unreported/Choose Not to Disclose Ethnicity"/>
    <s v="English"/>
    <s v=""/>
    <s v="573-820-3852"/>
    <s v="M"/>
    <x v="3358"/>
    <x v="9"/>
    <x v="1"/>
    <x v="0"/>
    <d v="2024-04-26T00:00:00"/>
    <s v="N"/>
    <s v="N"/>
    <s v=""/>
    <s v=""/>
    <s v=""/>
    <s v=""/>
    <s v=""/>
    <s v=""/>
    <s v=""/>
    <x v="1"/>
    <d v="2025-02-18T00:00:00"/>
    <n v="24359"/>
    <n v="66"/>
    <s v="55+"/>
    <s v="60 - 69"/>
    <x v="4"/>
    <x v="0"/>
    <x v="1"/>
    <x v="0"/>
    <d v="2015-01-01T00:00:00"/>
    <d v="2024-12-31T00:00:00"/>
    <s v=""/>
    <x v="0"/>
  </r>
  <r>
    <n v="11682"/>
    <s v="Joni"/>
    <s v="White"/>
    <s v="Not Hispanic, Latino/a, or Spanish Origin"/>
    <s v="English"/>
    <s v="Medicaid of Missouri"/>
    <s v="573-820-4998"/>
    <s v="M"/>
    <x v="3359"/>
    <x v="2"/>
    <x v="3"/>
    <x v="0"/>
    <d v="2024-12-23T00:00:00"/>
    <s v="N"/>
    <s v="N"/>
    <s v=""/>
    <s v=""/>
    <s v=""/>
    <s v=""/>
    <s v=""/>
    <s v=""/>
    <s v=""/>
    <x v="1"/>
    <d v="2025-02-18T00:00:00"/>
    <n v="24364"/>
    <n v="66"/>
    <s v="55+"/>
    <s v="60 - 69"/>
    <x v="4"/>
    <x v="0"/>
    <x v="0"/>
    <x v="0"/>
    <d v="2015-01-01T00:00:00"/>
    <d v="2024-12-31T00:00:00"/>
    <s v=""/>
    <x v="0"/>
  </r>
  <r>
    <n v="13144"/>
    <s v="Sheryl"/>
    <s v="White"/>
    <s v="Not Hispanic, Latino/a, or Spanish Origin"/>
    <s v="English"/>
    <s v="United HealthCare of All States"/>
    <s v="573-820-4281"/>
    <s v="M"/>
    <x v="3360"/>
    <x v="10"/>
    <x v="1"/>
    <x v="0"/>
    <d v="2024-05-01T00:00:00"/>
    <s v="Y"/>
    <s v="N"/>
    <s v=""/>
    <s v=""/>
    <s v=""/>
    <s v="12/14/2022 00:00:00"/>
    <s v=""/>
    <s v=""/>
    <s v=""/>
    <x v="1"/>
    <d v="2025-02-18T00:00:00"/>
    <n v="24365"/>
    <n v="66"/>
    <s v="55+"/>
    <s v="60 - 69"/>
    <x v="4"/>
    <x v="0"/>
    <x v="0"/>
    <x v="0"/>
    <d v="2015-01-01T00:00:00"/>
    <d v="2024-12-31T00:00:00"/>
    <s v=""/>
    <x v="0"/>
  </r>
  <r>
    <n v="15248"/>
    <s v="Lynnette"/>
    <s v="White"/>
    <s v="Not Hispanic, Latino/a, or Spanish Origin"/>
    <s v="English"/>
    <s v=""/>
    <s v="573-820-4215"/>
    <s v="M"/>
    <x v="3361"/>
    <x v="10"/>
    <x v="1"/>
    <x v="0"/>
    <d v="2024-01-03T00:00:00"/>
    <s v="N"/>
    <s v="N"/>
    <s v=""/>
    <s v=""/>
    <s v=""/>
    <s v=""/>
    <s v=""/>
    <s v=""/>
    <s v=""/>
    <x v="1"/>
    <d v="2025-02-18T00:00:00"/>
    <n v="24371"/>
    <n v="66"/>
    <s v="55+"/>
    <s v="60 - 69"/>
    <x v="4"/>
    <x v="0"/>
    <x v="0"/>
    <x v="0"/>
    <d v="2015-01-01T00:00:00"/>
    <d v="2024-12-31T00:00:00"/>
    <s v=""/>
    <x v="0"/>
  </r>
  <r>
    <n v="13540"/>
    <s v="Heather"/>
    <s v="White"/>
    <s v="Unreported/Choose Not to Disclose Ethnicity"/>
    <s v="English"/>
    <s v="UHC Medicare National Network"/>
    <s v="573-820-2948"/>
    <s v="M"/>
    <x v="3362"/>
    <x v="32"/>
    <x v="1"/>
    <x v="0"/>
    <d v="2024-12-30T00:00:00"/>
    <s v="N"/>
    <s v="N"/>
    <s v=""/>
    <s v=""/>
    <s v=""/>
    <s v=""/>
    <s v=""/>
    <s v=""/>
    <s v=""/>
    <x v="1"/>
    <d v="2025-02-18T00:00:00"/>
    <n v="24372"/>
    <n v="66"/>
    <s v="55+"/>
    <s v="60 - 69"/>
    <x v="4"/>
    <x v="0"/>
    <x v="1"/>
    <x v="0"/>
    <d v="2015-01-01T00:00:00"/>
    <d v="2024-12-31T00:00:00"/>
    <s v=""/>
    <x v="0"/>
  </r>
  <r>
    <n v="14687"/>
    <s v="Linda"/>
    <s v="White"/>
    <s v="Not Hispanic, Latino/a, or Spanish Origin"/>
    <s v="English"/>
    <s v="Medicare  NGS Part A"/>
    <s v="573-820-4760"/>
    <s v="M"/>
    <x v="3363"/>
    <x v="0"/>
    <x v="1"/>
    <x v="0"/>
    <d v="2024-12-21T00:00:00"/>
    <s v="N"/>
    <s v="N"/>
    <s v=""/>
    <s v=""/>
    <s v=""/>
    <s v=""/>
    <s v=""/>
    <s v=""/>
    <s v=""/>
    <x v="1"/>
    <d v="2025-02-18T00:00:00"/>
    <n v="24374"/>
    <n v="66"/>
    <s v="55+"/>
    <s v="60 - 69"/>
    <x v="4"/>
    <x v="0"/>
    <x v="0"/>
    <x v="0"/>
    <d v="2015-01-01T00:00:00"/>
    <d v="2024-12-31T00:00:00"/>
    <s v=""/>
    <x v="0"/>
  </r>
  <r>
    <n v="14781"/>
    <s v="Jason"/>
    <s v="White"/>
    <s v="Not Hispanic, Latino/a, or Spanish Origin"/>
    <s v="English"/>
    <s v="Medicaid of Missouri"/>
    <s v="573-820-2460"/>
    <s v="F"/>
    <x v="3364"/>
    <x v="4"/>
    <x v="1"/>
    <x v="0"/>
    <d v="2024-03-22T00:00:00"/>
    <s v="N"/>
    <s v="N"/>
    <s v=""/>
    <s v=""/>
    <s v=""/>
    <s v=""/>
    <s v=""/>
    <s v=""/>
    <s v=""/>
    <x v="0"/>
    <d v="2025-02-18T00:00:00"/>
    <n v="24376"/>
    <n v="66"/>
    <s v="55+"/>
    <s v="60 - 69"/>
    <x v="4"/>
    <x v="0"/>
    <x v="0"/>
    <x v="0"/>
    <d v="2015-01-01T00:00:00"/>
    <d v="2024-12-31T00:00:00"/>
    <s v=""/>
    <x v="0"/>
  </r>
  <r>
    <n v="11205"/>
    <s v="Beverly"/>
    <s v="White"/>
    <s v="Unreported/Choose Not to Disclose Ethnicity"/>
    <s v="English"/>
    <s v=""/>
    <s v="573-820-6056"/>
    <s v="F"/>
    <x v="3365"/>
    <x v="0"/>
    <x v="0"/>
    <x v="0"/>
    <d v="2024-09-16T00:00:00"/>
    <s v="N"/>
    <s v="N"/>
    <s v=""/>
    <s v=""/>
    <s v=""/>
    <s v=""/>
    <s v=""/>
    <s v=""/>
    <s v=""/>
    <x v="0"/>
    <d v="2025-02-18T00:00:00"/>
    <n v="24379"/>
    <n v="66"/>
    <s v="55+"/>
    <s v="60 - 69"/>
    <x v="4"/>
    <x v="0"/>
    <x v="1"/>
    <x v="0"/>
    <d v="2015-01-01T00:00:00"/>
    <d v="2024-12-31T00:00:00"/>
    <s v=""/>
    <x v="0"/>
  </r>
  <r>
    <n v="15085"/>
    <s v="Joe"/>
    <s v="White"/>
    <s v="Not Hispanic, Latino/a, or Spanish Origin"/>
    <s v="English"/>
    <s v="Ambetter"/>
    <s v="573-820-2293"/>
    <s v="F"/>
    <x v="3365"/>
    <x v="8"/>
    <x v="1"/>
    <x v="0"/>
    <d v="2024-12-16T00:00:00"/>
    <s v="N"/>
    <s v="N"/>
    <s v=""/>
    <s v=""/>
    <s v=""/>
    <s v=""/>
    <s v=""/>
    <s v=""/>
    <s v=""/>
    <x v="0"/>
    <d v="2025-02-18T00:00:00"/>
    <n v="24379"/>
    <n v="66"/>
    <s v="55+"/>
    <s v="60 - 69"/>
    <x v="4"/>
    <x v="0"/>
    <x v="0"/>
    <x v="0"/>
    <d v="2015-01-01T00:00:00"/>
    <d v="2024-12-31T00:00:00"/>
    <s v=""/>
    <x v="0"/>
  </r>
  <r>
    <n v="12962"/>
    <s v="Roberta"/>
    <s v="White"/>
    <s v="Not Hispanic, Latino/a, or Spanish Origin"/>
    <s v="English"/>
    <s v="UHC Medicare National Network"/>
    <s v="573-820-5746"/>
    <s v="F"/>
    <x v="3366"/>
    <x v="7"/>
    <x v="0"/>
    <x v="0"/>
    <d v="2024-12-23T00:00:00"/>
    <s v="Y"/>
    <s v="N"/>
    <s v=""/>
    <s v=""/>
    <s v=""/>
    <s v="03/21/2023 00:00:00"/>
    <s v=""/>
    <s v=""/>
    <s v=""/>
    <x v="0"/>
    <d v="2025-02-18T00:00:00"/>
    <n v="24380"/>
    <n v="66"/>
    <s v="55+"/>
    <s v="60 - 69"/>
    <x v="4"/>
    <x v="0"/>
    <x v="0"/>
    <x v="0"/>
    <d v="2015-01-01T00:00:00"/>
    <d v="2024-12-31T00:00:00"/>
    <s v=""/>
    <x v="0"/>
  </r>
  <r>
    <n v="11984"/>
    <s v="Larry"/>
    <s v="White"/>
    <s v="Not Hispanic, Latino/a, or Spanish Origin"/>
    <s v="English"/>
    <s v="Aetna Health Plans"/>
    <s v="573-820-3520"/>
    <s v="F"/>
    <x v="3366"/>
    <x v="14"/>
    <x v="1"/>
    <x v="0"/>
    <d v="2024-12-03T00:00:00"/>
    <s v="N"/>
    <s v="N"/>
    <s v=""/>
    <s v=""/>
    <s v=""/>
    <s v=""/>
    <s v=""/>
    <s v=""/>
    <s v=""/>
    <x v="0"/>
    <d v="2025-02-18T00:00:00"/>
    <n v="24380"/>
    <n v="66"/>
    <s v="55+"/>
    <s v="60 - 69"/>
    <x v="4"/>
    <x v="0"/>
    <x v="0"/>
    <x v="0"/>
    <d v="2015-01-01T00:00:00"/>
    <d v="2024-12-31T00:00:00"/>
    <s v=""/>
    <x v="0"/>
  </r>
  <r>
    <n v="14634"/>
    <s v="Kimberly"/>
    <s v="White"/>
    <s v="Not Hispanic, Latino/a, or Spanish Origin"/>
    <s v="English"/>
    <s v=""/>
    <s v="573-820-4183"/>
    <s v="M"/>
    <x v="3367"/>
    <x v="10"/>
    <x v="1"/>
    <x v="0"/>
    <d v="2024-05-31T00:00:00"/>
    <s v="N"/>
    <s v="N"/>
    <s v=""/>
    <s v=""/>
    <s v=""/>
    <s v=""/>
    <s v=""/>
    <s v=""/>
    <s v=""/>
    <x v="1"/>
    <d v="2025-02-18T00:00:00"/>
    <n v="24384"/>
    <n v="66"/>
    <s v="55+"/>
    <s v="60 - 69"/>
    <x v="4"/>
    <x v="0"/>
    <x v="0"/>
    <x v="0"/>
    <d v="2015-01-01T00:00:00"/>
    <d v="2024-12-31T00:00:00"/>
    <s v=""/>
    <x v="0"/>
  </r>
  <r>
    <n v="11635"/>
    <s v="Becky"/>
    <s v="White"/>
    <s v="Not Hispanic, Latino/a, or Spanish Origin"/>
    <s v="English"/>
    <s v="UHC Medicaid MEDICAL"/>
    <s v="573-820-1307"/>
    <s v="F"/>
    <x v="1208"/>
    <x v="2"/>
    <x v="3"/>
    <x v="0"/>
    <d v="2024-08-20T00:00:00"/>
    <s v="N"/>
    <s v="N"/>
    <s v=""/>
    <s v=""/>
    <s v=""/>
    <s v="11/17/2021 00:00:00"/>
    <s v="Negative"/>
    <s v=""/>
    <s v=""/>
    <x v="0"/>
    <d v="2025-02-18T00:00:00"/>
    <n v="24385"/>
    <n v="66"/>
    <s v="55+"/>
    <s v="60 - 69"/>
    <x v="4"/>
    <x v="0"/>
    <x v="0"/>
    <x v="0"/>
    <d v="2015-01-01T00:00:00"/>
    <d v="2024-12-31T00:00:00"/>
    <s v=""/>
    <x v="0"/>
  </r>
  <r>
    <n v="13013"/>
    <s v="Donald"/>
    <s v="White"/>
    <s v="Not Hispanic, Latino/a, or Spanish Origin"/>
    <s v="English"/>
    <s v="BCBS of Missouri"/>
    <s v="573-820-5162"/>
    <s v="F"/>
    <x v="3368"/>
    <x v="10"/>
    <x v="3"/>
    <x v="0"/>
    <d v="2024-04-26T00:00:00"/>
    <s v="N"/>
    <s v="N"/>
    <s v=""/>
    <s v=""/>
    <s v=""/>
    <s v=""/>
    <s v=""/>
    <s v=""/>
    <s v=""/>
    <x v="0"/>
    <d v="2025-02-18T00:00:00"/>
    <n v="24386"/>
    <n v="66"/>
    <s v="55+"/>
    <s v="60 - 69"/>
    <x v="4"/>
    <x v="0"/>
    <x v="0"/>
    <x v="0"/>
    <d v="2015-01-01T00:00:00"/>
    <d v="2024-12-31T00:00:00"/>
    <s v=""/>
    <x v="0"/>
  </r>
  <r>
    <n v="13219"/>
    <s v="Mary"/>
    <s v="White"/>
    <s v="Not Hispanic, Latino/a, or Spanish Origin"/>
    <s v="English"/>
    <s v="BCBS of Missouri"/>
    <s v="573-820-4225"/>
    <s v="M"/>
    <x v="3369"/>
    <x v="10"/>
    <x v="1"/>
    <x v="0"/>
    <d v="2024-08-06T00:00:00"/>
    <s v="N"/>
    <s v="N"/>
    <s v=""/>
    <s v=""/>
    <s v=""/>
    <s v=""/>
    <s v=""/>
    <s v=""/>
    <s v=""/>
    <x v="1"/>
    <d v="2025-02-18T00:00:00"/>
    <n v="24387"/>
    <n v="66"/>
    <s v="55+"/>
    <s v="60 - 69"/>
    <x v="4"/>
    <x v="0"/>
    <x v="0"/>
    <x v="0"/>
    <d v="2015-01-01T00:00:00"/>
    <d v="2024-12-31T00:00:00"/>
    <s v=""/>
    <x v="0"/>
  </r>
  <r>
    <n v="14613"/>
    <s v="Jerry"/>
    <s v="White"/>
    <s v="Not Hispanic, Latino/a, or Spanish Origin"/>
    <s v="English"/>
    <s v=""/>
    <s v="573-820-2860"/>
    <s v="M"/>
    <x v="3369"/>
    <x v="15"/>
    <x v="1"/>
    <x v="0"/>
    <d v="2024-12-24T00:00:00"/>
    <s v="N"/>
    <s v="N"/>
    <s v=""/>
    <s v=""/>
    <s v=""/>
    <s v=""/>
    <s v=""/>
    <s v=""/>
    <s v=""/>
    <x v="1"/>
    <d v="2025-02-18T00:00:00"/>
    <n v="24387"/>
    <n v="66"/>
    <s v="55+"/>
    <s v="60 - 69"/>
    <x v="4"/>
    <x v="0"/>
    <x v="0"/>
    <x v="0"/>
    <d v="2015-01-01T00:00:00"/>
    <d v="2024-12-31T00:00:00"/>
    <s v=""/>
    <x v="0"/>
  </r>
  <r>
    <n v="13925"/>
    <s v="Jason"/>
    <s v="Unreported/Choose Not to Disclose Race"/>
    <s v="Not Hispanic, Latino/a, or Spanish Origin"/>
    <s v="English"/>
    <s v="BCBS of Missouri"/>
    <s v="573-820-3191"/>
    <s v="M"/>
    <x v="3370"/>
    <x v="2"/>
    <x v="1"/>
    <x v="0"/>
    <d v="2024-09-03T00:00:00"/>
    <s v="N"/>
    <s v="N"/>
    <s v=""/>
    <s v=""/>
    <s v=""/>
    <s v=""/>
    <s v=""/>
    <s v=""/>
    <s v=""/>
    <x v="1"/>
    <d v="2025-02-18T00:00:00"/>
    <n v="24390"/>
    <n v="66"/>
    <s v="55+"/>
    <s v="60 - 69"/>
    <x v="4"/>
    <x v="2"/>
    <x v="0"/>
    <x v="0"/>
    <d v="2015-01-01T00:00:00"/>
    <d v="2024-12-31T00:00:00"/>
    <s v=""/>
    <x v="0"/>
  </r>
  <r>
    <n v="13194"/>
    <s v="Dawn"/>
    <s v="White"/>
    <s v="Unreported/Choose Not to Disclose Ethnicity"/>
    <s v="English"/>
    <s v="Medicare - WPS Part A"/>
    <s v="573-820-4315"/>
    <s v="F"/>
    <x v="3371"/>
    <x v="6"/>
    <x v="1"/>
    <x v="0"/>
    <d v="2024-07-01T00:00:00"/>
    <s v="N"/>
    <s v="N"/>
    <s v=""/>
    <s v=""/>
    <s v=""/>
    <s v=""/>
    <s v=""/>
    <s v=""/>
    <s v=""/>
    <x v="0"/>
    <d v="2025-02-18T00:00:00"/>
    <n v="24395"/>
    <n v="66"/>
    <s v="55+"/>
    <s v="60 - 69"/>
    <x v="4"/>
    <x v="0"/>
    <x v="1"/>
    <x v="0"/>
    <d v="2015-01-01T00:00:00"/>
    <d v="2024-12-31T00:00:00"/>
    <s v=""/>
    <x v="0"/>
  </r>
  <r>
    <n v="13487"/>
    <s v="David"/>
    <s v="White"/>
    <s v="Not Hispanic, Latino/a, or Spanish Origin"/>
    <s v="English"/>
    <s v="BCBS of Missouri"/>
    <s v="573-820-4969"/>
    <s v="M"/>
    <x v="910"/>
    <x v="2"/>
    <x v="3"/>
    <x v="0"/>
    <d v="2024-06-06T00:00:00"/>
    <s v="N"/>
    <s v="N"/>
    <s v=""/>
    <s v=""/>
    <s v=""/>
    <s v=""/>
    <s v=""/>
    <s v=""/>
    <s v=""/>
    <x v="1"/>
    <d v="2025-02-18T00:00:00"/>
    <n v="24405"/>
    <n v="66"/>
    <s v="55+"/>
    <s v="60 - 69"/>
    <x v="4"/>
    <x v="0"/>
    <x v="0"/>
    <x v="0"/>
    <d v="2015-01-01T00:00:00"/>
    <d v="2024-12-31T00:00:00"/>
    <s v=""/>
    <x v="0"/>
  </r>
  <r>
    <n v="11229"/>
    <s v="Bonita"/>
    <s v="White"/>
    <s v="Not Hispanic, Latino/a, or Spanish Origin"/>
    <s v="English"/>
    <s v="United Healthcare"/>
    <s v="573-820-5866"/>
    <s v="M"/>
    <x v="3372"/>
    <x v="1"/>
    <x v="0"/>
    <x v="0"/>
    <d v="2024-12-23T00:00:00"/>
    <s v="N"/>
    <s v="N"/>
    <s v=""/>
    <s v=""/>
    <s v=""/>
    <s v=""/>
    <s v=""/>
    <s v=""/>
    <s v=""/>
    <x v="1"/>
    <d v="2025-02-18T00:00:00"/>
    <n v="24418"/>
    <n v="66"/>
    <s v="55+"/>
    <s v="60 - 69"/>
    <x v="4"/>
    <x v="0"/>
    <x v="0"/>
    <x v="0"/>
    <d v="2015-01-01T00:00:00"/>
    <d v="2024-12-31T00:00:00"/>
    <s v=""/>
    <x v="0"/>
  </r>
  <r>
    <n v="12754"/>
    <s v="Scot"/>
    <s v="White"/>
    <s v="Not Hispanic, Latino/a, or Spanish Origin"/>
    <s v="English"/>
    <s v="Humana Care Plan"/>
    <s v="573-820-2089"/>
    <s v="F"/>
    <x v="3372"/>
    <x v="2"/>
    <x v="1"/>
    <x v="0"/>
    <d v="2024-11-07T00:00:00"/>
    <s v="Y"/>
    <s v="N"/>
    <m/>
    <s v=""/>
    <s v=""/>
    <s v=""/>
    <s v=""/>
    <s v=""/>
    <s v=""/>
    <x v="0"/>
    <d v="2025-02-18T00:00:00"/>
    <n v="24418"/>
    <n v="66"/>
    <s v="55+"/>
    <s v="60 - 69"/>
    <x v="4"/>
    <x v="0"/>
    <x v="0"/>
    <x v="0"/>
    <d v="2015-01-01T00:00:00"/>
    <d v="2024-12-31T00:00:00"/>
    <s v=""/>
    <x v="0"/>
  </r>
  <r>
    <n v="11738"/>
    <s v="Susan"/>
    <s v="White"/>
    <s v="Not Hispanic, Latino/a, or Spanish Origin"/>
    <s v="English"/>
    <s v="Ambetter"/>
    <s v="573-820-1417"/>
    <s v="F"/>
    <x v="3373"/>
    <x v="1"/>
    <x v="0"/>
    <x v="0"/>
    <d v="2024-05-20T00:00:00"/>
    <s v="Y"/>
    <s v="N"/>
    <s v=""/>
    <s v=""/>
    <s v=""/>
    <s v="11/02/2022 00:00:00"/>
    <s v="Negative"/>
    <s v=""/>
    <s v=""/>
    <x v="0"/>
    <d v="2025-02-18T00:00:00"/>
    <n v="24420"/>
    <n v="66"/>
    <s v="55+"/>
    <s v="60 - 69"/>
    <x v="4"/>
    <x v="0"/>
    <x v="0"/>
    <x v="0"/>
    <d v="2015-01-01T00:00:00"/>
    <d v="2024-12-31T00:00:00"/>
    <s v=""/>
    <x v="0"/>
  </r>
  <r>
    <n v="13633"/>
    <s v="Mark"/>
    <s v="White"/>
    <s v="Not Hispanic, Latino/a, or Spanish Origin"/>
    <s v="English"/>
    <s v="Surest"/>
    <s v="573-820-2594"/>
    <s v="F"/>
    <x v="3374"/>
    <x v="4"/>
    <x v="1"/>
    <x v="0"/>
    <d v="2024-09-19T00:00:00"/>
    <s v="N"/>
    <s v="N"/>
    <s v=""/>
    <s v=""/>
    <s v=""/>
    <s v=""/>
    <s v=""/>
    <s v=""/>
    <s v=""/>
    <x v="0"/>
    <d v="2025-02-18T00:00:00"/>
    <n v="24421"/>
    <n v="66"/>
    <s v="55+"/>
    <s v="60 - 69"/>
    <x v="4"/>
    <x v="0"/>
    <x v="0"/>
    <x v="0"/>
    <d v="2015-01-01T00:00:00"/>
    <d v="2024-12-31T00:00:00"/>
    <s v=""/>
    <x v="0"/>
  </r>
  <r>
    <n v="13021"/>
    <s v="Lavura"/>
    <s v="White"/>
    <s v="Not Hispanic, Latino/a, or Spanish Origin"/>
    <s v="English"/>
    <s v="WEB-TPA"/>
    <s v="573-820-6175"/>
    <s v="F"/>
    <x v="3375"/>
    <x v="0"/>
    <x v="0"/>
    <x v="0"/>
    <d v="2024-10-30T00:00:00"/>
    <s v="N"/>
    <s v="N"/>
    <s v=""/>
    <s v=""/>
    <s v=""/>
    <s v=""/>
    <s v=""/>
    <s v=""/>
    <s v=""/>
    <x v="0"/>
    <d v="2025-02-18T00:00:00"/>
    <n v="24424"/>
    <n v="66"/>
    <s v="55+"/>
    <s v="60 - 69"/>
    <x v="4"/>
    <x v="0"/>
    <x v="0"/>
    <x v="0"/>
    <d v="2015-01-01T00:00:00"/>
    <d v="2024-12-31T00:00:00"/>
    <s v=""/>
    <x v="0"/>
  </r>
  <r>
    <n v="12804"/>
    <s v="Dana"/>
    <s v="White"/>
    <s v="Not Hispanic, Latino/a, or Spanish Origin"/>
    <s v="English"/>
    <s v="BCBS of Missouri"/>
    <s v="573-820-3087"/>
    <s v="F"/>
    <x v="3376"/>
    <x v="23"/>
    <x v="1"/>
    <x v="0"/>
    <d v="2024-11-26T00:00:00"/>
    <s v="N"/>
    <s v="N"/>
    <s v=""/>
    <s v=""/>
    <s v=""/>
    <s v=""/>
    <s v=""/>
    <s v=""/>
    <s v=""/>
    <x v="0"/>
    <d v="2025-02-18T00:00:00"/>
    <n v="24425"/>
    <n v="66"/>
    <s v="55+"/>
    <s v="60 - 69"/>
    <x v="4"/>
    <x v="0"/>
    <x v="0"/>
    <x v="0"/>
    <d v="2015-01-01T00:00:00"/>
    <d v="2024-12-31T00:00:00"/>
    <s v=""/>
    <x v="0"/>
  </r>
  <r>
    <n v="12628"/>
    <s v="Lisa"/>
    <s v="White"/>
    <s v="Unreported/Choose Not to Disclose Ethnicity"/>
    <s v="English"/>
    <s v="BCBS of Missouri"/>
    <s v="573-820-4201"/>
    <s v="M"/>
    <x v="3377"/>
    <x v="10"/>
    <x v="1"/>
    <x v="0"/>
    <d v="2024-11-13T00:00:00"/>
    <s v="N"/>
    <s v="N"/>
    <s v=""/>
    <s v=""/>
    <s v=""/>
    <s v=""/>
    <s v=""/>
    <s v=""/>
    <s v=""/>
    <x v="1"/>
    <d v="2025-02-18T00:00:00"/>
    <n v="24429"/>
    <n v="66"/>
    <s v="55+"/>
    <s v="60 - 69"/>
    <x v="4"/>
    <x v="0"/>
    <x v="1"/>
    <x v="0"/>
    <d v="2015-01-01T00:00:00"/>
    <d v="2024-12-31T00:00:00"/>
    <s v=""/>
    <x v="0"/>
  </r>
  <r>
    <n v="15405"/>
    <s v="John"/>
    <s v="White"/>
    <s v="Not Hispanic, Latino/a, or Spanish Origin"/>
    <s v="English"/>
    <s v="Medicaid of Missouri"/>
    <s v="573-820-3603"/>
    <s v="F"/>
    <x v="3377"/>
    <x v="24"/>
    <x v="1"/>
    <x v="0"/>
    <d v="2024-10-21T00:00:00"/>
    <s v="N"/>
    <s v="N"/>
    <s v=""/>
    <s v=""/>
    <s v=""/>
    <s v=""/>
    <s v=""/>
    <s v=""/>
    <s v=""/>
    <x v="0"/>
    <d v="2025-02-18T00:00:00"/>
    <n v="24429"/>
    <n v="66"/>
    <s v="55+"/>
    <s v="60 - 69"/>
    <x v="4"/>
    <x v="0"/>
    <x v="0"/>
    <x v="0"/>
    <d v="2015-01-01T00:00:00"/>
    <d v="2024-12-31T00:00:00"/>
    <s v=""/>
    <x v="0"/>
  </r>
  <r>
    <n v="11154"/>
    <s v="Amber"/>
    <s v="White"/>
    <s v="Not Hispanic, Latino/a, or Spanish Origin"/>
    <s v="English"/>
    <s v="UHC Medicare Community Plan"/>
    <s v="573-820-5833"/>
    <s v="M"/>
    <x v="3378"/>
    <x v="1"/>
    <x v="0"/>
    <x v="0"/>
    <d v="2024-08-06T00:00:00"/>
    <s v="N"/>
    <s v="N"/>
    <s v=""/>
    <s v=""/>
    <s v=""/>
    <s v=""/>
    <s v=""/>
    <s v=""/>
    <s v=""/>
    <x v="1"/>
    <d v="2025-02-18T00:00:00"/>
    <n v="24431"/>
    <n v="66"/>
    <s v="55+"/>
    <s v="60 - 69"/>
    <x v="4"/>
    <x v="0"/>
    <x v="0"/>
    <x v="0"/>
    <d v="2015-01-01T00:00:00"/>
    <d v="2024-12-31T00:00:00"/>
    <s v=""/>
    <x v="0"/>
  </r>
  <r>
    <n v="11029"/>
    <s v="Joseph"/>
    <s v="White"/>
    <s v="Not Hispanic, Latino/a, or Spanish Origin"/>
    <s v="English"/>
    <s v="Ambetter"/>
    <s v="573-820-6347"/>
    <s v="M"/>
    <x v="3379"/>
    <x v="3"/>
    <x v="3"/>
    <x v="0"/>
    <d v="2024-08-26T00:00:00"/>
    <s v="N"/>
    <s v="N"/>
    <s v=""/>
    <s v=""/>
    <s v=""/>
    <s v=""/>
    <s v=""/>
    <s v=""/>
    <s v=""/>
    <x v="1"/>
    <d v="2025-02-18T00:00:00"/>
    <n v="24433"/>
    <n v="66"/>
    <s v="55+"/>
    <s v="60 - 69"/>
    <x v="4"/>
    <x v="0"/>
    <x v="0"/>
    <x v="0"/>
    <d v="2015-01-01T00:00:00"/>
    <d v="2024-12-31T00:00:00"/>
    <s v=""/>
    <x v="0"/>
  </r>
  <r>
    <n v="11849"/>
    <s v="Roger"/>
    <s v="White"/>
    <s v="Not Hispanic, Latino/a, or Spanish Origin"/>
    <s v="English"/>
    <s v="Ambetter"/>
    <s v="573-820-2102"/>
    <s v="M"/>
    <x v="3380"/>
    <x v="2"/>
    <x v="3"/>
    <x v="0"/>
    <d v="2024-10-08T00:00:00"/>
    <s v="Y"/>
    <s v="N"/>
    <m/>
    <s v=""/>
    <s v=""/>
    <s v=""/>
    <s v=""/>
    <s v=""/>
    <s v=""/>
    <x v="1"/>
    <d v="2025-02-18T00:00:00"/>
    <n v="24436"/>
    <n v="66"/>
    <s v="55+"/>
    <s v="60 - 69"/>
    <x v="4"/>
    <x v="0"/>
    <x v="0"/>
    <x v="0"/>
    <d v="2015-01-01T00:00:00"/>
    <d v="2024-12-31T00:00:00"/>
    <s v=""/>
    <x v="0"/>
  </r>
  <r>
    <n v="10391"/>
    <s v="Tim"/>
    <s v="White"/>
    <s v="Not Hispanic, Latino/a, or Spanish Origin"/>
    <s v="English"/>
    <s v="Healthlink PPO"/>
    <s v="573-820-1452"/>
    <s v="F"/>
    <x v="3381"/>
    <x v="3"/>
    <x v="3"/>
    <x v="0"/>
    <d v="2024-10-18T00:00:00"/>
    <s v="Y"/>
    <s v="N"/>
    <s v=""/>
    <s v=""/>
    <s v=""/>
    <s v="11/08/2022 00:00:00"/>
    <s v="Negative"/>
    <s v=""/>
    <s v=""/>
    <x v="0"/>
    <d v="2025-02-18T00:00:00"/>
    <n v="24438"/>
    <n v="66"/>
    <s v="55+"/>
    <s v="60 - 69"/>
    <x v="4"/>
    <x v="0"/>
    <x v="0"/>
    <x v="0"/>
    <d v="2015-01-01T00:00:00"/>
    <d v="2024-12-31T00:00:00"/>
    <s v=""/>
    <x v="0"/>
  </r>
  <r>
    <n v="10690"/>
    <s v="Susan"/>
    <s v="White"/>
    <s v="Not Hispanic, Latino/a, or Spanish Origin"/>
    <s v="English"/>
    <s v="BCBS of Missouri"/>
    <s v="573-820-1840"/>
    <s v="F"/>
    <x v="3382"/>
    <x v="2"/>
    <x v="3"/>
    <x v="0"/>
    <d v="2024-09-25T00:00:00"/>
    <s v="Y"/>
    <s v="N"/>
    <m/>
    <s v=""/>
    <s v=""/>
    <s v=""/>
    <s v=""/>
    <s v=""/>
    <s v=""/>
    <x v="0"/>
    <d v="2025-02-18T00:00:00"/>
    <n v="24441"/>
    <n v="66"/>
    <s v="55+"/>
    <s v="60 - 69"/>
    <x v="4"/>
    <x v="0"/>
    <x v="0"/>
    <x v="0"/>
    <d v="2015-01-01T00:00:00"/>
    <d v="2024-12-31T00:00:00"/>
    <s v=""/>
    <x v="0"/>
  </r>
  <r>
    <n v="14806"/>
    <s v="Melissa"/>
    <s v="White"/>
    <s v="Not Hispanic, Latino/a, or Spanish Origin"/>
    <s v="English"/>
    <s v="Medicaid of Missouri"/>
    <s v="573-820-4239"/>
    <s v="M"/>
    <x v="3383"/>
    <x v="10"/>
    <x v="1"/>
    <x v="0"/>
    <d v="2024-12-10T00:00:00"/>
    <s v="N"/>
    <s v="N"/>
    <s v=""/>
    <s v=""/>
    <s v=""/>
    <s v=""/>
    <s v=""/>
    <s v=""/>
    <s v=""/>
    <x v="1"/>
    <d v="2025-02-18T00:00:00"/>
    <n v="24444"/>
    <n v="66"/>
    <s v="55+"/>
    <s v="60 - 69"/>
    <x v="4"/>
    <x v="0"/>
    <x v="0"/>
    <x v="0"/>
    <d v="2015-01-01T00:00:00"/>
    <d v="2024-12-31T00:00:00"/>
    <s v=""/>
    <x v="0"/>
  </r>
  <r>
    <n v="13914"/>
    <s v="Robert"/>
    <s v="White"/>
    <s v="Not Hispanic, Latino/a, or Spanish Origin"/>
    <s v="English"/>
    <s v="Healthlink PPO"/>
    <s v="573-820-1207"/>
    <s v="F"/>
    <x v="3384"/>
    <x v="27"/>
    <x v="1"/>
    <x v="0"/>
    <d v="2024-09-10T00:00:00"/>
    <s v="Y"/>
    <s v="N"/>
    <s v=""/>
    <s v=""/>
    <s v=""/>
    <s v="08/28/2023 00:00:00"/>
    <s v="Negative"/>
    <s v=""/>
    <s v=""/>
    <x v="0"/>
    <d v="2025-02-18T00:00:00"/>
    <n v="24445"/>
    <n v="66"/>
    <s v="55+"/>
    <s v="60 - 69"/>
    <x v="4"/>
    <x v="0"/>
    <x v="0"/>
    <x v="0"/>
    <d v="2015-01-01T00:00:00"/>
    <d v="2024-12-31T00:00:00"/>
    <s v=""/>
    <x v="0"/>
  </r>
  <r>
    <n v="13723"/>
    <s v="Marilyn"/>
    <s v="White"/>
    <s v="Not Hispanic, Latino/a, or Spanish Origin"/>
    <s v="English"/>
    <s v="Medicare  NGS Part A"/>
    <s v="573-820-4772"/>
    <s v="F"/>
    <x v="3385"/>
    <x v="0"/>
    <x v="1"/>
    <x v="0"/>
    <d v="2024-09-09T00:00:00"/>
    <s v="N"/>
    <s v="N"/>
    <s v=""/>
    <s v=""/>
    <s v=""/>
    <s v=""/>
    <s v=""/>
    <s v=""/>
    <s v=""/>
    <x v="0"/>
    <d v="2025-02-18T00:00:00"/>
    <n v="24446"/>
    <n v="66"/>
    <s v="55+"/>
    <s v="60 - 69"/>
    <x v="4"/>
    <x v="0"/>
    <x v="0"/>
    <x v="0"/>
    <d v="2015-01-01T00:00:00"/>
    <d v="2024-12-31T00:00:00"/>
    <s v=""/>
    <x v="0"/>
  </r>
  <r>
    <n v="12309"/>
    <s v="Kristi"/>
    <s v="White"/>
    <s v="Not Hispanic, Latino/a, or Spanish Origin"/>
    <s v="English"/>
    <s v="Medicaid of Missouri"/>
    <s v="573-820-2649"/>
    <s v="M"/>
    <x v="3386"/>
    <x v="30"/>
    <x v="1"/>
    <x v="0"/>
    <d v="2024-12-31T00:00:00"/>
    <s v="N"/>
    <s v="N"/>
    <s v=""/>
    <s v=""/>
    <s v=""/>
    <s v=""/>
    <s v=""/>
    <s v=""/>
    <s v=""/>
    <x v="1"/>
    <d v="2025-02-18T00:00:00"/>
    <n v="24452"/>
    <n v="66"/>
    <s v="55+"/>
    <s v="60 - 69"/>
    <x v="4"/>
    <x v="0"/>
    <x v="0"/>
    <x v="0"/>
    <d v="2015-01-01T00:00:00"/>
    <d v="2024-12-31T00:00:00"/>
    <s v=""/>
    <x v="0"/>
  </r>
  <r>
    <n v="12017"/>
    <s v="Carol"/>
    <s v="White"/>
    <s v="Not Hispanic, Latino/a, or Spanish Origin"/>
    <s v="English"/>
    <s v="UHC Medicare Solutions"/>
    <s v="573-820-4030"/>
    <s v="F"/>
    <x v="3387"/>
    <x v="10"/>
    <x v="1"/>
    <x v="0"/>
    <d v="2024-07-10T00:00:00"/>
    <s v="N"/>
    <s v="N"/>
    <s v=""/>
    <s v=""/>
    <s v=""/>
    <s v=""/>
    <s v=""/>
    <s v=""/>
    <s v=""/>
    <x v="0"/>
    <d v="2025-02-18T00:00:00"/>
    <n v="24455"/>
    <n v="67"/>
    <s v="55+"/>
    <s v="60 - 69"/>
    <x v="4"/>
    <x v="0"/>
    <x v="0"/>
    <x v="0"/>
    <d v="2015-01-01T00:00:00"/>
    <d v="2024-12-31T00:00:00"/>
    <s v=""/>
    <x v="0"/>
  </r>
  <r>
    <n v="11897"/>
    <s v="Earl"/>
    <s v="White"/>
    <s v="Not Hispanic, Latino/a, or Spanish Origin"/>
    <s v="English"/>
    <s v="Healthlink PPO"/>
    <s v="573-820-6360"/>
    <s v="F"/>
    <x v="3388"/>
    <x v="9"/>
    <x v="3"/>
    <x v="0"/>
    <d v="2024-08-21T00:00:00"/>
    <s v="N"/>
    <s v="N"/>
    <s v=""/>
    <s v=""/>
    <s v=""/>
    <s v=""/>
    <s v=""/>
    <s v=""/>
    <s v=""/>
    <x v="0"/>
    <d v="2025-02-18T00:00:00"/>
    <n v="24457"/>
    <n v="67"/>
    <s v="55+"/>
    <s v="60 - 69"/>
    <x v="4"/>
    <x v="0"/>
    <x v="0"/>
    <x v="0"/>
    <d v="2015-01-01T00:00:00"/>
    <d v="2024-12-31T00:00:00"/>
    <s v=""/>
    <x v="0"/>
  </r>
  <r>
    <n v="14520"/>
    <s v="Gloria"/>
    <s v="White"/>
    <s v="Not Hispanic, Latino/a, or Spanish Origin"/>
    <s v="English"/>
    <s v="Home State Health Plan"/>
    <s v="573-820-4089"/>
    <s v="M"/>
    <x v="3388"/>
    <x v="10"/>
    <x v="1"/>
    <x v="0"/>
    <d v="2024-09-30T00:00:00"/>
    <s v="N"/>
    <s v="N"/>
    <s v=""/>
    <s v=""/>
    <s v=""/>
    <s v=""/>
    <s v=""/>
    <s v=""/>
    <s v=""/>
    <x v="1"/>
    <d v="2025-02-18T00:00:00"/>
    <n v="24457"/>
    <n v="67"/>
    <s v="55+"/>
    <s v="60 - 69"/>
    <x v="4"/>
    <x v="0"/>
    <x v="0"/>
    <x v="0"/>
    <d v="2015-01-01T00:00:00"/>
    <d v="2024-12-31T00:00:00"/>
    <s v=""/>
    <x v="0"/>
  </r>
  <r>
    <n v="14881"/>
    <s v="Jose"/>
    <s v="White"/>
    <s v="Unreported/Choose Not to Disclose Ethnicity"/>
    <s v="English"/>
    <s v="Ambetter"/>
    <s v="573-820-4724"/>
    <s v="F"/>
    <x v="3389"/>
    <x v="0"/>
    <x v="1"/>
    <x v="0"/>
    <d v="2024-12-17T00:00:00"/>
    <s v="N"/>
    <s v="N"/>
    <s v=""/>
    <s v=""/>
    <s v=""/>
    <s v=""/>
    <s v=""/>
    <s v=""/>
    <s v=""/>
    <x v="0"/>
    <d v="2025-02-18T00:00:00"/>
    <n v="24461"/>
    <n v="67"/>
    <s v="55+"/>
    <s v="60 - 69"/>
    <x v="4"/>
    <x v="0"/>
    <x v="1"/>
    <x v="0"/>
    <d v="2015-01-01T00:00:00"/>
    <d v="2024-12-31T00:00:00"/>
    <s v=""/>
    <x v="0"/>
  </r>
  <r>
    <n v="10958"/>
    <s v="Andrea"/>
    <s v="White"/>
    <s v="Not Hispanic, Latino/a, or Spanish Origin"/>
    <s v="English"/>
    <s v="AARP Medicare Complete"/>
    <s v="573-820-5494"/>
    <s v="M"/>
    <x v="3390"/>
    <x v="8"/>
    <x v="0"/>
    <x v="0"/>
    <d v="2024-06-26T00:00:00"/>
    <s v="N"/>
    <s v="N"/>
    <s v=""/>
    <s v=""/>
    <s v=""/>
    <s v=""/>
    <s v=""/>
    <s v=""/>
    <s v=""/>
    <x v="1"/>
    <d v="2025-02-18T00:00:00"/>
    <n v="24462"/>
    <n v="67"/>
    <s v="55+"/>
    <s v="60 - 69"/>
    <x v="4"/>
    <x v="0"/>
    <x v="0"/>
    <x v="0"/>
    <d v="2015-01-01T00:00:00"/>
    <d v="2024-12-31T00:00:00"/>
    <s v=""/>
    <x v="0"/>
  </r>
  <r>
    <n v="10723"/>
    <s v="Anna"/>
    <s v="White"/>
    <s v="Not Hispanic, Latino/a, or Spanish Origin"/>
    <s v="English"/>
    <s v="Medicare  NGS Part A"/>
    <s v="573-820-5212"/>
    <s v="F"/>
    <x v="3391"/>
    <x v="8"/>
    <x v="5"/>
    <x v="0"/>
    <d v="2024-07-10T00:00:00"/>
    <s v="N"/>
    <s v="N"/>
    <s v=""/>
    <s v=""/>
    <s v=""/>
    <s v=""/>
    <s v=""/>
    <s v=""/>
    <s v=""/>
    <x v="0"/>
    <d v="2025-02-18T00:00:00"/>
    <n v="24464"/>
    <n v="67"/>
    <s v="55+"/>
    <s v="60 - 69"/>
    <x v="4"/>
    <x v="0"/>
    <x v="0"/>
    <x v="0"/>
    <d v="2015-01-01T00:00:00"/>
    <d v="2024-12-31T00:00:00"/>
    <s v=""/>
    <x v="0"/>
  </r>
  <r>
    <n v="15162"/>
    <s v="Jamey"/>
    <s v="White"/>
    <s v="Not Hispanic, Latino/a, or Spanish Origin"/>
    <s v="English"/>
    <s v="UHC Medicare Community Plan"/>
    <s v="573-820-2855"/>
    <s v="F"/>
    <x v="3392"/>
    <x v="15"/>
    <x v="1"/>
    <x v="0"/>
    <d v="2024-01-18T00:00:00"/>
    <s v="N"/>
    <s v="N"/>
    <s v=""/>
    <s v=""/>
    <s v=""/>
    <s v=""/>
    <s v=""/>
    <s v=""/>
    <s v=""/>
    <x v="0"/>
    <d v="2025-02-18T00:00:00"/>
    <n v="24465"/>
    <n v="67"/>
    <s v="55+"/>
    <s v="60 - 69"/>
    <x v="4"/>
    <x v="0"/>
    <x v="0"/>
    <x v="0"/>
    <d v="2015-01-01T00:00:00"/>
    <d v="2024-12-31T00:00:00"/>
    <s v=""/>
    <x v="0"/>
  </r>
  <r>
    <n v="11339"/>
    <s v="Beckey"/>
    <s v="White"/>
    <s v="Not Hispanic, Latino/a, or Spanish Origin"/>
    <s v="English"/>
    <s v="UHC Medicare National Network"/>
    <s v="573-820-6043"/>
    <s v="M"/>
    <x v="3393"/>
    <x v="0"/>
    <x v="0"/>
    <x v="0"/>
    <d v="2024-05-29T00:00:00"/>
    <s v="N"/>
    <s v="N"/>
    <s v=""/>
    <s v=""/>
    <s v=""/>
    <s v=""/>
    <s v=""/>
    <s v=""/>
    <s v=""/>
    <x v="1"/>
    <d v="2025-02-18T00:00:00"/>
    <n v="24470"/>
    <n v="67"/>
    <s v="55+"/>
    <s v="60 - 69"/>
    <x v="4"/>
    <x v="0"/>
    <x v="0"/>
    <x v="0"/>
    <d v="2015-01-01T00:00:00"/>
    <d v="2024-12-31T00:00:00"/>
    <s v=""/>
    <x v="0"/>
  </r>
  <r>
    <n v="13052"/>
    <s v="Edward"/>
    <s v="White"/>
    <s v="Not Hispanic, Latino/a, or Spanish Origin"/>
    <s v="English"/>
    <s v="Tricare West Claims- PRIME"/>
    <s v="573-820-3339"/>
    <s v="M"/>
    <x v="3394"/>
    <x v="3"/>
    <x v="1"/>
    <x v="0"/>
    <d v="2024-01-29T00:00:00"/>
    <s v="N"/>
    <s v="N"/>
    <s v=""/>
    <s v=""/>
    <s v=""/>
    <s v=""/>
    <s v=""/>
    <s v=""/>
    <s v=""/>
    <x v="1"/>
    <d v="2025-02-18T00:00:00"/>
    <n v="24479"/>
    <n v="67"/>
    <s v="55+"/>
    <s v="60 - 69"/>
    <x v="4"/>
    <x v="0"/>
    <x v="0"/>
    <x v="0"/>
    <d v="2015-01-01T00:00:00"/>
    <d v="2024-12-31T00:00:00"/>
    <s v=""/>
    <x v="0"/>
  </r>
  <r>
    <n v="11909"/>
    <s v="Dennis"/>
    <s v="White"/>
    <s v="Not Hispanic, Latino/a, or Spanish Origin"/>
    <s v="English"/>
    <s v="UMR"/>
    <s v="573-820-3959"/>
    <s v="M"/>
    <x v="3395"/>
    <x v="1"/>
    <x v="1"/>
    <x v="0"/>
    <d v="2024-11-01T00:00:00"/>
    <s v="N"/>
    <s v="N"/>
    <s v=""/>
    <s v=""/>
    <s v=""/>
    <s v=""/>
    <s v=""/>
    <s v=""/>
    <s v=""/>
    <x v="1"/>
    <d v="2025-02-18T00:00:00"/>
    <n v="24480"/>
    <n v="67"/>
    <s v="55+"/>
    <s v="60 - 69"/>
    <x v="4"/>
    <x v="0"/>
    <x v="0"/>
    <x v="0"/>
    <d v="2015-01-01T00:00:00"/>
    <d v="2024-12-31T00:00:00"/>
    <s v=""/>
    <x v="0"/>
  </r>
  <r>
    <n v="11188"/>
    <s v="Lana"/>
    <s v="White"/>
    <s v="Not Hispanic, Latino/a, or Spanish Origin"/>
    <s v="English"/>
    <s v="Medicare - WPS Part A"/>
    <s v="573-820-4927"/>
    <s v="M"/>
    <x v="3396"/>
    <x v="11"/>
    <x v="3"/>
    <x v="0"/>
    <d v="2024-10-11T00:00:00"/>
    <s v="N"/>
    <s v="N"/>
    <s v=""/>
    <s v=""/>
    <s v=""/>
    <s v=""/>
    <s v=""/>
    <s v=""/>
    <s v=""/>
    <x v="1"/>
    <d v="2025-02-18T00:00:00"/>
    <n v="24481"/>
    <n v="67"/>
    <s v="55+"/>
    <s v="60 - 69"/>
    <x v="4"/>
    <x v="0"/>
    <x v="0"/>
    <x v="0"/>
    <d v="2015-01-01T00:00:00"/>
    <d v="2024-12-31T00:00:00"/>
    <s v=""/>
    <x v="0"/>
  </r>
  <r>
    <n v="11381"/>
    <s v="Angela"/>
    <s v="White"/>
    <s v="Not Hispanic, Latino/a, or Spanish Origin"/>
    <s v="English"/>
    <s v="UHC Medicare National Network"/>
    <s v="573-820-5840"/>
    <s v="M"/>
    <x v="3397"/>
    <x v="1"/>
    <x v="0"/>
    <x v="0"/>
    <d v="2024-10-10T00:00:00"/>
    <s v="N"/>
    <s v="N"/>
    <s v=""/>
    <s v=""/>
    <s v=""/>
    <s v=""/>
    <s v=""/>
    <s v=""/>
    <s v=""/>
    <x v="1"/>
    <d v="2025-02-18T00:00:00"/>
    <n v="24482"/>
    <n v="67"/>
    <s v="55+"/>
    <s v="60 - 69"/>
    <x v="4"/>
    <x v="0"/>
    <x v="0"/>
    <x v="0"/>
    <d v="2015-01-01T00:00:00"/>
    <d v="2024-12-31T00:00:00"/>
    <s v=""/>
    <x v="0"/>
  </r>
  <r>
    <n v="13530"/>
    <s v="Lisa"/>
    <s v="White"/>
    <s v="Not Hispanic, Latino/a, or Spanish Origin"/>
    <s v="English"/>
    <s v="BCBS of Missouri"/>
    <s v="573-820-5011"/>
    <s v="M"/>
    <x v="3398"/>
    <x v="2"/>
    <x v="3"/>
    <x v="0"/>
    <d v="2024-08-06T00:00:00"/>
    <s v="N"/>
    <s v="N"/>
    <s v=""/>
    <s v=""/>
    <s v=""/>
    <s v=""/>
    <s v=""/>
    <s v=""/>
    <s v=""/>
    <x v="1"/>
    <d v="2025-02-18T00:00:00"/>
    <n v="24485"/>
    <n v="67"/>
    <s v="55+"/>
    <s v="60 - 69"/>
    <x v="4"/>
    <x v="0"/>
    <x v="0"/>
    <x v="0"/>
    <d v="2015-01-01T00:00:00"/>
    <d v="2024-12-31T00:00:00"/>
    <s v=""/>
    <x v="0"/>
  </r>
  <r>
    <n v="14791"/>
    <s v="Martha"/>
    <s v="White"/>
    <s v="Not Hispanic, Latino/a, or Spanish Origin"/>
    <s v="English"/>
    <s v="BCBS of Missouri"/>
    <s v="573-820-2913"/>
    <s v="F"/>
    <x v="3399"/>
    <x v="15"/>
    <x v="1"/>
    <x v="0"/>
    <d v="2024-12-26T00:00:00"/>
    <s v="N"/>
    <s v="N"/>
    <s v=""/>
    <s v=""/>
    <s v=""/>
    <s v=""/>
    <s v=""/>
    <s v=""/>
    <s v=""/>
    <x v="0"/>
    <d v="2025-02-18T00:00:00"/>
    <n v="24491"/>
    <n v="67"/>
    <s v="55+"/>
    <s v="60 - 69"/>
    <x v="4"/>
    <x v="0"/>
    <x v="0"/>
    <x v="0"/>
    <d v="2015-01-01T00:00:00"/>
    <d v="2024-12-31T00:00:00"/>
    <s v=""/>
    <x v="0"/>
  </r>
  <r>
    <n v="10791"/>
    <s v="Mary"/>
    <s v="White"/>
    <s v="Not Hispanic, Latino/a, or Spanish Origin"/>
    <s v="English"/>
    <s v="Humana Care Plan"/>
    <s v="573-820-1540"/>
    <s v="F"/>
    <x v="3400"/>
    <x v="0"/>
    <x v="0"/>
    <x v="0"/>
    <d v="2024-12-20T00:00:00"/>
    <s v="N"/>
    <s v="Y"/>
    <s v=""/>
    <s v="5/21/2020 12:00:00 AM"/>
    <s v="Negative"/>
    <s v=""/>
    <s v=""/>
    <s v=""/>
    <s v=""/>
    <x v="0"/>
    <d v="2025-02-18T00:00:00"/>
    <n v="24493"/>
    <n v="67"/>
    <s v="55+"/>
    <s v="60 - 69"/>
    <x v="4"/>
    <x v="0"/>
    <x v="0"/>
    <x v="0"/>
    <d v="2015-01-01T00:00:00"/>
    <d v="2024-12-31T00:00:00"/>
    <s v=""/>
    <x v="0"/>
  </r>
  <r>
    <n v="14204"/>
    <s v="Kenneth"/>
    <s v="White"/>
    <s v="Not Hispanic, Latino/a, or Spanish Origin"/>
    <s v="English"/>
    <s v="UMR"/>
    <s v="573-820-3632"/>
    <s v="M"/>
    <x v="3400"/>
    <x v="24"/>
    <x v="1"/>
    <x v="0"/>
    <d v="2024-05-10T00:00:00"/>
    <s v="N"/>
    <s v="N"/>
    <s v=""/>
    <s v=""/>
    <s v=""/>
    <s v=""/>
    <s v=""/>
    <s v=""/>
    <s v=""/>
    <x v="1"/>
    <d v="2025-02-18T00:00:00"/>
    <n v="24493"/>
    <n v="67"/>
    <s v="55+"/>
    <s v="60 - 69"/>
    <x v="4"/>
    <x v="0"/>
    <x v="0"/>
    <x v="0"/>
    <d v="2015-01-01T00:00:00"/>
    <d v="2024-12-31T00:00:00"/>
    <s v=""/>
    <x v="0"/>
  </r>
  <r>
    <n v="12197"/>
    <s v="Stacy"/>
    <s v="White"/>
    <s v="Not Hispanic, Latino/a, or Spanish Origin"/>
    <s v="English"/>
    <s v="BCBS of Missouri"/>
    <s v="573-820-1243"/>
    <s v="F"/>
    <x v="210"/>
    <x v="9"/>
    <x v="1"/>
    <x v="0"/>
    <d v="2024-08-29T00:00:00"/>
    <s v="Y"/>
    <s v="N"/>
    <s v=""/>
    <s v=""/>
    <s v=""/>
    <s v="10/19/2022 00:00:00"/>
    <s v="Negative"/>
    <s v=""/>
    <s v=""/>
    <x v="0"/>
    <d v="2025-02-18T00:00:00"/>
    <n v="24497"/>
    <n v="67"/>
    <s v="55+"/>
    <s v="60 - 69"/>
    <x v="4"/>
    <x v="0"/>
    <x v="0"/>
    <x v="0"/>
    <d v="2015-01-01T00:00:00"/>
    <d v="2024-12-31T00:00:00"/>
    <s v=""/>
    <x v="0"/>
  </r>
  <r>
    <n v="14528"/>
    <s v="Judith"/>
    <s v="White"/>
    <s v="Not Hispanic, Latino/a, or Spanish Origin"/>
    <s v="English"/>
    <s v=""/>
    <s v="573-820-4729"/>
    <s v="M"/>
    <x v="3401"/>
    <x v="0"/>
    <x v="1"/>
    <x v="0"/>
    <d v="2024-10-08T00:00:00"/>
    <s v="N"/>
    <s v="N"/>
    <s v=""/>
    <s v=""/>
    <s v=""/>
    <s v=""/>
    <s v=""/>
    <s v=""/>
    <s v=""/>
    <x v="1"/>
    <d v="2025-02-18T00:00:00"/>
    <n v="24499"/>
    <n v="67"/>
    <s v="55+"/>
    <s v="60 - 69"/>
    <x v="4"/>
    <x v="0"/>
    <x v="0"/>
    <x v="0"/>
    <d v="2015-01-01T00:00:00"/>
    <d v="2024-12-31T00:00:00"/>
    <s v=""/>
    <x v="0"/>
  </r>
  <r>
    <n v="15111"/>
    <s v="Julie"/>
    <s v="White"/>
    <s v="Not Hispanic, Latino/a, or Spanish Origin"/>
    <s v="English"/>
    <s v="UHC Medicare National Network"/>
    <s v="573-820-3619"/>
    <s v="M"/>
    <x v="3402"/>
    <x v="24"/>
    <x v="1"/>
    <x v="0"/>
    <d v="2024-12-17T00:00:00"/>
    <s v="N"/>
    <s v="N"/>
    <s v=""/>
    <s v=""/>
    <s v=""/>
    <s v=""/>
    <s v=""/>
    <s v=""/>
    <s v=""/>
    <x v="1"/>
    <d v="2025-02-18T00:00:00"/>
    <n v="24501"/>
    <n v="67"/>
    <s v="55+"/>
    <s v="60 - 69"/>
    <x v="4"/>
    <x v="0"/>
    <x v="0"/>
    <x v="0"/>
    <d v="2015-01-01T00:00:00"/>
    <d v="2024-12-31T00:00:00"/>
    <s v=""/>
    <x v="0"/>
  </r>
  <r>
    <n v="10563"/>
    <s v="Arnold"/>
    <s v="White"/>
    <s v="Not Hispanic, Latino/a, or Spanish Origin"/>
    <s v="English"/>
    <s v="UHC Medicare Community Plan"/>
    <s v="573-820-6368"/>
    <s v="M"/>
    <x v="302"/>
    <x v="10"/>
    <x v="3"/>
    <x v="0"/>
    <d v="2024-11-06T00:00:00"/>
    <s v="N"/>
    <s v="N"/>
    <s v=""/>
    <s v=""/>
    <s v=""/>
    <s v=""/>
    <s v=""/>
    <s v=""/>
    <s v=""/>
    <x v="1"/>
    <d v="2025-02-18T00:00:00"/>
    <n v="24502"/>
    <n v="67"/>
    <s v="55+"/>
    <s v="60 - 69"/>
    <x v="4"/>
    <x v="0"/>
    <x v="0"/>
    <x v="0"/>
    <d v="2015-01-01T00:00:00"/>
    <d v="2024-12-31T00:00:00"/>
    <s v=""/>
    <x v="0"/>
  </r>
  <r>
    <n v="14590"/>
    <s v="June"/>
    <s v="White"/>
    <s v="Not Hispanic, Latino/a, or Spanish Origin"/>
    <s v="English"/>
    <s v="United Healthcare"/>
    <s v="573-820-3398"/>
    <s v="F"/>
    <x v="50"/>
    <x v="3"/>
    <x v="1"/>
    <x v="0"/>
    <d v="2024-05-07T00:00:00"/>
    <s v="N"/>
    <s v="N"/>
    <s v=""/>
    <s v=""/>
    <s v=""/>
    <s v=""/>
    <s v=""/>
    <s v=""/>
    <s v=""/>
    <x v="0"/>
    <d v="2025-02-18T00:00:00"/>
    <n v="24505"/>
    <n v="67"/>
    <s v="55+"/>
    <s v="60 - 69"/>
    <x v="4"/>
    <x v="0"/>
    <x v="0"/>
    <x v="0"/>
    <d v="2015-01-01T00:00:00"/>
    <d v="2024-12-31T00:00:00"/>
    <s v=""/>
    <x v="0"/>
  </r>
  <r>
    <n v="12708"/>
    <s v="Greg"/>
    <s v="White"/>
    <s v="Not Hispanic, Latino/a, or Spanish Origin"/>
    <s v="English"/>
    <s v="Humana Care Plan"/>
    <s v="573-820-3968"/>
    <s v="F"/>
    <x v="3403"/>
    <x v="1"/>
    <x v="1"/>
    <x v="0"/>
    <d v="2024-12-27T00:00:00"/>
    <s v="N"/>
    <s v="N"/>
    <s v=""/>
    <s v=""/>
    <s v=""/>
    <s v=""/>
    <s v=""/>
    <s v=""/>
    <s v=""/>
    <x v="0"/>
    <d v="2025-02-18T00:00:00"/>
    <n v="24510"/>
    <n v="67"/>
    <s v="55+"/>
    <s v="60 - 69"/>
    <x v="4"/>
    <x v="0"/>
    <x v="0"/>
    <x v="0"/>
    <d v="2015-01-01T00:00:00"/>
    <d v="2024-12-31T00:00:00"/>
    <s v=""/>
    <x v="0"/>
  </r>
  <r>
    <n v="14118"/>
    <s v="Kathryn"/>
    <s v="White"/>
    <s v="Not Hispanic, Latino/a, or Spanish Origin"/>
    <s v="English"/>
    <s v="BCBS of Missouri"/>
    <s v="573-820-2525"/>
    <s v="F"/>
    <x v="3404"/>
    <x v="4"/>
    <x v="1"/>
    <x v="0"/>
    <d v="2024-11-20T00:00:00"/>
    <s v="N"/>
    <s v="N"/>
    <s v=""/>
    <s v=""/>
    <s v=""/>
    <s v=""/>
    <s v=""/>
    <s v=""/>
    <s v=""/>
    <x v="0"/>
    <d v="2025-02-18T00:00:00"/>
    <n v="24512"/>
    <n v="67"/>
    <s v="55+"/>
    <s v="60 - 69"/>
    <x v="4"/>
    <x v="0"/>
    <x v="0"/>
    <x v="0"/>
    <d v="2015-01-01T00:00:00"/>
    <d v="2024-12-31T00:00:00"/>
    <s v=""/>
    <x v="0"/>
  </r>
  <r>
    <n v="11133"/>
    <s v="Amelia"/>
    <s v="White"/>
    <s v="Not Hispanic, Latino/a, or Spanish Origin"/>
    <s v="English"/>
    <s v="Medicaid of Missouri"/>
    <s v="573-820-5796"/>
    <s v="M"/>
    <x v="3405"/>
    <x v="3"/>
    <x v="0"/>
    <x v="0"/>
    <d v="2024-05-24T00:00:00"/>
    <s v="N"/>
    <s v="N"/>
    <s v=""/>
    <s v=""/>
    <s v=""/>
    <s v=""/>
    <s v=""/>
    <s v=""/>
    <s v=""/>
    <x v="1"/>
    <d v="2025-02-18T00:00:00"/>
    <n v="24515"/>
    <n v="67"/>
    <s v="55+"/>
    <s v="60 - 69"/>
    <x v="4"/>
    <x v="0"/>
    <x v="0"/>
    <x v="0"/>
    <d v="2015-01-01T00:00:00"/>
    <d v="2024-12-31T00:00:00"/>
    <s v=""/>
    <x v="0"/>
  </r>
  <r>
    <n v="11114"/>
    <s v="MILDRED"/>
    <s v="White"/>
    <s v="Not Hispanic, Latino/a, or Spanish Origin"/>
    <s v="English"/>
    <s v="Medicare - WPS Part A"/>
    <s v="573-820-1356"/>
    <s v="F"/>
    <x v="3406"/>
    <x v="9"/>
    <x v="5"/>
    <x v="0"/>
    <d v="2024-10-09T00:00:00"/>
    <s v="Y"/>
    <s v="N"/>
    <s v=""/>
    <s v=""/>
    <s v=""/>
    <s v="09/26/2024 00:00:00"/>
    <s v="Negative"/>
    <s v=""/>
    <s v=""/>
    <x v="0"/>
    <d v="2025-02-18T00:00:00"/>
    <n v="24516"/>
    <n v="67"/>
    <s v="55+"/>
    <s v="60 - 69"/>
    <x v="4"/>
    <x v="0"/>
    <x v="0"/>
    <x v="0"/>
    <d v="2015-01-01T00:00:00"/>
    <d v="2024-12-31T00:00:00"/>
    <s v=""/>
    <x v="0"/>
  </r>
  <r>
    <n v="13695"/>
    <s v="Jean"/>
    <s v="White"/>
    <s v="Not Hispanic, Latino/a, or Spanish Origin"/>
    <s v="English"/>
    <s v="Cigna"/>
    <s v="573-820-2464"/>
    <s v="F"/>
    <x v="3407"/>
    <x v="4"/>
    <x v="1"/>
    <x v="0"/>
    <d v="2024-10-21T00:00:00"/>
    <s v="N"/>
    <s v="N"/>
    <s v=""/>
    <s v=""/>
    <s v=""/>
    <s v=""/>
    <s v=""/>
    <s v=""/>
    <s v=""/>
    <x v="0"/>
    <d v="2025-02-18T00:00:00"/>
    <n v="24519"/>
    <n v="67"/>
    <s v="55+"/>
    <s v="60 - 69"/>
    <x v="4"/>
    <x v="0"/>
    <x v="0"/>
    <x v="0"/>
    <d v="2015-01-01T00:00:00"/>
    <d v="2024-12-31T00:00:00"/>
    <s v=""/>
    <x v="0"/>
  </r>
  <r>
    <n v="14755"/>
    <s v="Jeffery"/>
    <s v="White"/>
    <s v="Not Hispanic, Latino/a, or Spanish Origin"/>
    <s v="English"/>
    <s v="Optum Medical Network"/>
    <s v="573-820-2466"/>
    <s v="F"/>
    <x v="3408"/>
    <x v="4"/>
    <x v="1"/>
    <x v="0"/>
    <d v="2024-11-05T00:00:00"/>
    <s v="N"/>
    <s v="N"/>
    <s v=""/>
    <s v=""/>
    <s v=""/>
    <s v=""/>
    <s v=""/>
    <s v=""/>
    <s v=""/>
    <x v="0"/>
    <d v="2025-02-18T00:00:00"/>
    <n v="24521"/>
    <n v="67"/>
    <s v="55+"/>
    <s v="60 - 69"/>
    <x v="4"/>
    <x v="0"/>
    <x v="0"/>
    <x v="0"/>
    <d v="2015-01-01T00:00:00"/>
    <d v="2024-12-31T00:00:00"/>
    <s v=""/>
    <x v="0"/>
  </r>
  <r>
    <n v="14346"/>
    <s v="Jesse"/>
    <s v="White"/>
    <s v="Unreported/Choose Not to Disclose Ethnicity"/>
    <s v="English"/>
    <s v="Healthlink PPO"/>
    <s v="573-820-3501"/>
    <s v="M"/>
    <x v="3409"/>
    <x v="46"/>
    <x v="1"/>
    <x v="0"/>
    <d v="2024-07-15T00:00:00"/>
    <s v="N"/>
    <s v="N"/>
    <s v=""/>
    <s v=""/>
    <s v=""/>
    <s v=""/>
    <s v=""/>
    <s v=""/>
    <s v=""/>
    <x v="1"/>
    <d v="2025-02-18T00:00:00"/>
    <n v="24523"/>
    <n v="67"/>
    <s v="55+"/>
    <s v="60 - 69"/>
    <x v="4"/>
    <x v="0"/>
    <x v="1"/>
    <x v="0"/>
    <d v="2015-01-01T00:00:00"/>
    <d v="2024-12-31T00:00:00"/>
    <s v=""/>
    <x v="0"/>
  </r>
  <r>
    <n v="12091"/>
    <s v="Harry"/>
    <s v="White"/>
    <s v="Not Hispanic, Latino/a, or Spanish Origin"/>
    <s v="English"/>
    <s v="Ambetter"/>
    <s v="573-820-6300"/>
    <s v="F"/>
    <x v="3410"/>
    <x v="2"/>
    <x v="3"/>
    <x v="0"/>
    <d v="2024-07-16T00:00:00"/>
    <s v="N"/>
    <s v="N"/>
    <s v=""/>
    <s v=""/>
    <s v=""/>
    <s v=""/>
    <s v=""/>
    <s v=""/>
    <s v=""/>
    <x v="0"/>
    <d v="2025-02-18T00:00:00"/>
    <n v="24524"/>
    <n v="67"/>
    <s v="55+"/>
    <s v="60 - 69"/>
    <x v="4"/>
    <x v="0"/>
    <x v="0"/>
    <x v="0"/>
    <d v="2015-01-01T00:00:00"/>
    <d v="2024-12-31T00:00:00"/>
    <s v=""/>
    <x v="0"/>
  </r>
  <r>
    <n v="11449"/>
    <s v="Daniel"/>
    <s v="White"/>
    <s v="Not Hispanic, Latino/a, or Spanish Origin"/>
    <s v="English"/>
    <s v=""/>
    <s v="573-820-6261"/>
    <s v="M"/>
    <x v="3411"/>
    <x v="3"/>
    <x v="2"/>
    <x v="0"/>
    <d v="2024-09-03T00:00:00"/>
    <s v="N"/>
    <s v="N"/>
    <s v=""/>
    <s v=""/>
    <s v=""/>
    <s v=""/>
    <s v=""/>
    <s v=""/>
    <s v=""/>
    <x v="1"/>
    <d v="2025-02-18T00:00:00"/>
    <n v="24530"/>
    <n v="67"/>
    <s v="55+"/>
    <s v="60 - 69"/>
    <x v="4"/>
    <x v="0"/>
    <x v="0"/>
    <x v="0"/>
    <d v="2015-01-01T00:00:00"/>
    <d v="2024-12-31T00:00:00"/>
    <s v=""/>
    <x v="0"/>
  </r>
  <r>
    <n v="13674"/>
    <s v="Jean"/>
    <s v="White"/>
    <s v="Not Hispanic, Latino/a, or Spanish Origin"/>
    <s v="English"/>
    <s v="Medicaid of Missouri"/>
    <s v="573-820-2742"/>
    <s v="F"/>
    <x v="3412"/>
    <x v="7"/>
    <x v="1"/>
    <x v="0"/>
    <d v="2024-12-03T00:00:00"/>
    <s v="N"/>
    <s v="N"/>
    <s v=""/>
    <s v=""/>
    <s v=""/>
    <s v=""/>
    <s v=""/>
    <s v=""/>
    <s v=""/>
    <x v="0"/>
    <d v="2025-02-18T00:00:00"/>
    <n v="24533"/>
    <n v="67"/>
    <s v="55+"/>
    <s v="60 - 69"/>
    <x v="4"/>
    <x v="0"/>
    <x v="0"/>
    <x v="0"/>
    <d v="2015-01-01T00:00:00"/>
    <d v="2024-12-31T00:00:00"/>
    <s v=""/>
    <x v="0"/>
  </r>
  <r>
    <n v="11733"/>
    <s v="Marsha"/>
    <s v="White"/>
    <s v="Not Hispanic, Latino/a, or Spanish Origin"/>
    <s v="English"/>
    <s v="UHC Medicare Community Plan"/>
    <s v="573-820-5739"/>
    <s v="F"/>
    <x v="3413"/>
    <x v="7"/>
    <x v="0"/>
    <x v="0"/>
    <d v="2024-12-19T00:00:00"/>
    <s v="N"/>
    <s v="N"/>
    <s v=""/>
    <s v=""/>
    <s v=""/>
    <s v=""/>
    <s v=""/>
    <s v=""/>
    <s v=""/>
    <x v="0"/>
    <d v="2025-02-18T00:00:00"/>
    <n v="24538"/>
    <n v="67"/>
    <s v="55+"/>
    <s v="60 - 69"/>
    <x v="4"/>
    <x v="0"/>
    <x v="0"/>
    <x v="0"/>
    <d v="2015-01-01T00:00:00"/>
    <d v="2024-12-31T00:00:00"/>
    <s v=""/>
    <x v="0"/>
  </r>
  <r>
    <n v="12721"/>
    <s v="Cynthia"/>
    <s v="White"/>
    <s v="Not Hispanic, Latino/a, or Spanish Origin"/>
    <s v="English"/>
    <s v="BCBS of Missouri"/>
    <s v="573-820-2680"/>
    <s v="F"/>
    <x v="3413"/>
    <x v="7"/>
    <x v="1"/>
    <x v="0"/>
    <d v="2024-02-19T00:00:00"/>
    <s v="N"/>
    <s v="N"/>
    <s v=""/>
    <s v=""/>
    <s v=""/>
    <s v=""/>
    <s v=""/>
    <s v=""/>
    <s v=""/>
    <x v="0"/>
    <d v="2025-02-18T00:00:00"/>
    <n v="24538"/>
    <n v="67"/>
    <s v="55+"/>
    <s v="60 - 69"/>
    <x v="4"/>
    <x v="0"/>
    <x v="0"/>
    <x v="0"/>
    <d v="2015-01-01T00:00:00"/>
    <d v="2024-12-31T00:00:00"/>
    <s v=""/>
    <x v="0"/>
  </r>
  <r>
    <n v="12143"/>
    <s v="Casey"/>
    <s v="White"/>
    <s v="Not Hispanic, Latino/a, or Spanish Origin"/>
    <s v="English"/>
    <s v="UMR"/>
    <s v="573-820-1524"/>
    <s v="F"/>
    <x v="3414"/>
    <x v="3"/>
    <x v="1"/>
    <x v="0"/>
    <d v="2024-12-05T00:00:00"/>
    <s v="N"/>
    <s v="N"/>
    <s v=""/>
    <s v="6/22/2023 12:00:00 AM"/>
    <s v="Positive"/>
    <s v=""/>
    <s v=""/>
    <s v=""/>
    <s v=""/>
    <x v="0"/>
    <d v="2025-02-18T00:00:00"/>
    <n v="24541"/>
    <n v="67"/>
    <s v="55+"/>
    <s v="60 - 69"/>
    <x v="4"/>
    <x v="0"/>
    <x v="0"/>
    <x v="0"/>
    <d v="2015-01-01T00:00:00"/>
    <d v="2024-12-31T00:00:00"/>
    <s v=""/>
    <x v="0"/>
  </r>
  <r>
    <n v="15158"/>
    <s v="Mary"/>
    <s v="White"/>
    <s v="Not Hispanic, Latino/a, or Spanish Origin"/>
    <s v="English"/>
    <s v="UNITED HEALTHCARE OXFORD"/>
    <s v="573-820-3690"/>
    <s v="F"/>
    <x v="3415"/>
    <x v="24"/>
    <x v="1"/>
    <x v="0"/>
    <d v="2024-10-04T00:00:00"/>
    <s v="N"/>
    <s v="N"/>
    <s v=""/>
    <s v=""/>
    <s v=""/>
    <s v=""/>
    <s v=""/>
    <s v=""/>
    <s v=""/>
    <x v="0"/>
    <d v="2025-02-18T00:00:00"/>
    <n v="24552"/>
    <n v="67"/>
    <s v="55+"/>
    <s v="60 - 69"/>
    <x v="4"/>
    <x v="0"/>
    <x v="0"/>
    <x v="0"/>
    <d v="2015-01-01T00:00:00"/>
    <d v="2024-12-31T00:00:00"/>
    <s v=""/>
    <x v="0"/>
  </r>
  <r>
    <n v="13773"/>
    <s v="Howard"/>
    <s v="White"/>
    <s v="Not Hispanic, Latino/a, or Spanish Origin"/>
    <s v="English"/>
    <s v="UHC Medicaid MEDICAL"/>
    <s v="573-820-5169"/>
    <s v="M"/>
    <x v="3416"/>
    <x v="10"/>
    <x v="3"/>
    <x v="0"/>
    <d v="2024-09-30T00:00:00"/>
    <s v="N"/>
    <s v="N"/>
    <s v=""/>
    <s v=""/>
    <s v=""/>
    <s v=""/>
    <s v=""/>
    <s v=""/>
    <s v=""/>
    <x v="1"/>
    <d v="2025-02-18T00:00:00"/>
    <n v="24553"/>
    <n v="67"/>
    <s v="55+"/>
    <s v="60 - 69"/>
    <x v="4"/>
    <x v="0"/>
    <x v="0"/>
    <x v="0"/>
    <d v="2015-01-01T00:00:00"/>
    <d v="2024-12-31T00:00:00"/>
    <s v=""/>
    <x v="0"/>
  </r>
  <r>
    <n v="12441"/>
    <s v="Cynthia"/>
    <s v="White"/>
    <s v="Not Hispanic, Latino/a, or Spanish Origin"/>
    <s v="English"/>
    <s v="Cigna Dental"/>
    <s v="573-820-2241"/>
    <s v="F"/>
    <x v="3417"/>
    <x v="8"/>
    <x v="1"/>
    <x v="0"/>
    <d v="2024-12-03T00:00:00"/>
    <s v="N"/>
    <s v="N"/>
    <s v=""/>
    <s v=""/>
    <s v=""/>
    <s v=""/>
    <s v=""/>
    <s v=""/>
    <s v=""/>
    <x v="0"/>
    <d v="2025-02-18T00:00:00"/>
    <n v="24554"/>
    <n v="67"/>
    <s v="55+"/>
    <s v="60 - 69"/>
    <x v="4"/>
    <x v="0"/>
    <x v="0"/>
    <x v="0"/>
    <d v="2015-01-01T00:00:00"/>
    <d v="2024-12-31T00:00:00"/>
    <s v=""/>
    <x v="0"/>
  </r>
  <r>
    <n v="15286"/>
    <s v="Kenge"/>
    <s v="White"/>
    <s v="Not Hispanic, Latino/a, or Spanish Origin"/>
    <s v="English"/>
    <s v=""/>
    <s v="573-820-4546"/>
    <s v="F"/>
    <x v="3417"/>
    <x v="12"/>
    <x v="1"/>
    <x v="0"/>
    <d v="2024-11-01T00:00:00"/>
    <s v="N"/>
    <s v="N"/>
    <s v=""/>
    <s v=""/>
    <s v=""/>
    <s v=""/>
    <s v=""/>
    <s v=""/>
    <s v=""/>
    <x v="0"/>
    <d v="2025-02-18T00:00:00"/>
    <n v="24554"/>
    <n v="67"/>
    <s v="55+"/>
    <s v="60 - 69"/>
    <x v="4"/>
    <x v="0"/>
    <x v="0"/>
    <x v="0"/>
    <d v="2015-01-01T00:00:00"/>
    <d v="2024-12-31T00:00:00"/>
    <s v=""/>
    <x v="0"/>
  </r>
  <r>
    <n v="15117"/>
    <s v="Jodi"/>
    <s v="White"/>
    <s v="Not Hispanic, Latino/a, or Spanish Origin"/>
    <s v="English"/>
    <s v="Home State Health Plan"/>
    <s v="573-820-4526"/>
    <s v="F"/>
    <x v="3418"/>
    <x v="12"/>
    <x v="1"/>
    <x v="0"/>
    <d v="2024-12-05T00:00:00"/>
    <s v="N"/>
    <s v="N"/>
    <s v=""/>
    <s v=""/>
    <s v=""/>
    <s v=""/>
    <s v=""/>
    <s v=""/>
    <s v=""/>
    <x v="0"/>
    <d v="2025-02-18T00:00:00"/>
    <n v="24555"/>
    <n v="67"/>
    <s v="55+"/>
    <s v="60 - 69"/>
    <x v="4"/>
    <x v="0"/>
    <x v="0"/>
    <x v="0"/>
    <d v="2015-01-01T00:00:00"/>
    <d v="2024-12-31T00:00:00"/>
    <s v=""/>
    <x v="0"/>
  </r>
  <r>
    <n v="11187"/>
    <s v="Bobbie"/>
    <s v="White"/>
    <s v="Unreported/Choose Not to Disclose Ethnicity"/>
    <s v="English"/>
    <s v="HEALTHY BLUE"/>
    <s v="573-820-5767"/>
    <s v="F"/>
    <x v="3419"/>
    <x v="11"/>
    <x v="0"/>
    <x v="0"/>
    <d v="2024-11-18T00:00:00"/>
    <s v="N"/>
    <s v="N"/>
    <s v=""/>
    <s v=""/>
    <s v=""/>
    <s v=""/>
    <s v=""/>
    <s v=""/>
    <s v=""/>
    <x v="0"/>
    <d v="2025-02-18T00:00:00"/>
    <n v="24557"/>
    <n v="67"/>
    <s v="55+"/>
    <s v="60 - 69"/>
    <x v="4"/>
    <x v="0"/>
    <x v="1"/>
    <x v="0"/>
    <d v="2015-01-01T00:00:00"/>
    <d v="2024-12-31T00:00:00"/>
    <s v=""/>
    <x v="0"/>
  </r>
  <r>
    <n v="13501"/>
    <s v="Elizabeth"/>
    <s v="White"/>
    <s v="Not Hispanic, Latino/a, or Spanish Origin"/>
    <s v="English"/>
    <s v="UHC Medicare National Network"/>
    <s v="573-820-2264"/>
    <s v="F"/>
    <x v="3420"/>
    <x v="8"/>
    <x v="1"/>
    <x v="0"/>
    <d v="2024-12-05T00:00:00"/>
    <s v="N"/>
    <s v="N"/>
    <s v=""/>
    <s v=""/>
    <s v=""/>
    <s v=""/>
    <s v=""/>
    <s v=""/>
    <s v=""/>
    <x v="0"/>
    <d v="2025-02-18T00:00:00"/>
    <n v="24559"/>
    <n v="67"/>
    <s v="55+"/>
    <s v="60 - 69"/>
    <x v="4"/>
    <x v="0"/>
    <x v="0"/>
    <x v="0"/>
    <d v="2015-01-01T00:00:00"/>
    <d v="2024-12-31T00:00:00"/>
    <s v=""/>
    <x v="0"/>
  </r>
  <r>
    <n v="10993"/>
    <s v="Donna"/>
    <s v="White"/>
    <s v="Not Hispanic, Latino/a, or Spanish Origin"/>
    <s v="English"/>
    <s v="UMR"/>
    <s v="573-820-5578"/>
    <s v="F"/>
    <x v="3421"/>
    <x v="8"/>
    <x v="0"/>
    <x v="0"/>
    <d v="2024-10-16T00:00:00"/>
    <s v="N"/>
    <s v="N"/>
    <s v=""/>
    <s v=""/>
    <s v=""/>
    <s v=""/>
    <s v=""/>
    <s v=""/>
    <s v=""/>
    <x v="0"/>
    <d v="2025-02-18T00:00:00"/>
    <n v="24560"/>
    <n v="67"/>
    <s v="55+"/>
    <s v="60 - 69"/>
    <x v="4"/>
    <x v="0"/>
    <x v="0"/>
    <x v="0"/>
    <d v="2015-01-01T00:00:00"/>
    <d v="2024-12-31T00:00:00"/>
    <s v=""/>
    <x v="0"/>
  </r>
  <r>
    <n v="14064"/>
    <s v="Frankie"/>
    <s v="White"/>
    <s v="Not Hispanic, Latino/a, or Spanish Origin"/>
    <s v="English"/>
    <s v="UHC Medicare Solutions"/>
    <s v="573-820-2405"/>
    <s v="M"/>
    <x v="3422"/>
    <x v="4"/>
    <x v="1"/>
    <x v="0"/>
    <d v="2024-07-19T00:00:00"/>
    <s v="N"/>
    <s v="N"/>
    <s v=""/>
    <s v=""/>
    <s v=""/>
    <s v=""/>
    <s v=""/>
    <s v=""/>
    <s v=""/>
    <x v="1"/>
    <d v="2025-02-18T00:00:00"/>
    <n v="24561"/>
    <n v="67"/>
    <s v="55+"/>
    <s v="60 - 69"/>
    <x v="4"/>
    <x v="0"/>
    <x v="0"/>
    <x v="0"/>
    <d v="2015-01-01T00:00:00"/>
    <d v="2024-12-31T00:00:00"/>
    <s v=""/>
    <x v="0"/>
  </r>
  <r>
    <n v="12687"/>
    <s v="Craig"/>
    <s v="Unreported/Choose Not to Disclose Race"/>
    <s v="Unreported/Choose Not to Disclose Ethnicity"/>
    <s v="English"/>
    <s v="BCBS of Missouri"/>
    <s v="573-820-2842"/>
    <s v="M"/>
    <x v="3423"/>
    <x v="15"/>
    <x v="1"/>
    <x v="0"/>
    <d v="2024-12-19T00:00:00"/>
    <s v="N"/>
    <s v="N"/>
    <s v=""/>
    <s v=""/>
    <s v=""/>
    <s v=""/>
    <s v=""/>
    <s v=""/>
    <s v=""/>
    <x v="1"/>
    <d v="2025-02-18T00:00:00"/>
    <n v="24564"/>
    <n v="67"/>
    <s v="55+"/>
    <s v="60 - 69"/>
    <x v="4"/>
    <x v="2"/>
    <x v="1"/>
    <x v="0"/>
    <d v="2015-01-01T00:00:00"/>
    <d v="2024-12-31T00:00:00"/>
    <s v=""/>
    <x v="0"/>
  </r>
  <r>
    <n v="12593"/>
    <s v="Penny"/>
    <s v="White"/>
    <s v="Not Hispanic, Latino/a, or Spanish Origin"/>
    <s v="English"/>
    <s v="Aetna Health Plans"/>
    <s v="573-820-1258"/>
    <s v="M"/>
    <x v="3424"/>
    <x v="10"/>
    <x v="1"/>
    <x v="0"/>
    <d v="2024-11-11T00:00:00"/>
    <s v="Y"/>
    <s v="N"/>
    <s v=""/>
    <s v=""/>
    <s v=""/>
    <s v="10/25/2023 00:00:00"/>
    <s v="Negative"/>
    <s v=""/>
    <s v=""/>
    <x v="1"/>
    <d v="2025-02-18T00:00:00"/>
    <n v="24571"/>
    <n v="67"/>
    <s v="55+"/>
    <s v="60 - 69"/>
    <x v="4"/>
    <x v="0"/>
    <x v="0"/>
    <x v="0"/>
    <d v="2015-01-01T00:00:00"/>
    <d v="2024-12-31T00:00:00"/>
    <s v=""/>
    <x v="0"/>
  </r>
  <r>
    <n v="12492"/>
    <s v="Donna"/>
    <s v="White"/>
    <s v="Not Hispanic, Latino/a, or Spanish Origin"/>
    <s v="English"/>
    <s v="Medicare - WPS Part A"/>
    <s v="573-820-1325"/>
    <s v="M"/>
    <x v="366"/>
    <x v="2"/>
    <x v="3"/>
    <x v="0"/>
    <d v="2024-12-05T00:00:00"/>
    <s v="Y"/>
    <s v="N"/>
    <s v=""/>
    <s v=""/>
    <s v=""/>
    <s v="12/09/2022 00:00:00"/>
    <s v="Negative"/>
    <s v=""/>
    <s v=""/>
    <x v="1"/>
    <d v="2025-02-18T00:00:00"/>
    <n v="24575"/>
    <n v="67"/>
    <s v="55+"/>
    <s v="60 - 69"/>
    <x v="4"/>
    <x v="0"/>
    <x v="0"/>
    <x v="0"/>
    <d v="2015-01-01T00:00:00"/>
    <d v="2024-12-31T00:00:00"/>
    <s v=""/>
    <x v="0"/>
  </r>
  <r>
    <n v="15138"/>
    <s v="Michele"/>
    <s v="White"/>
    <s v="Not Hispanic, Latino/a, or Spanish Origin"/>
    <s v="English"/>
    <s v="Tricare for Life"/>
    <s v="573-820-4012"/>
    <s v="F"/>
    <x v="705"/>
    <x v="1"/>
    <x v="1"/>
    <x v="0"/>
    <d v="2024-09-19T00:00:00"/>
    <s v="N"/>
    <s v="N"/>
    <s v=""/>
    <s v=""/>
    <s v=""/>
    <s v=""/>
    <s v=""/>
    <s v=""/>
    <s v=""/>
    <x v="0"/>
    <d v="2025-02-18T00:00:00"/>
    <n v="24577"/>
    <n v="67"/>
    <s v="55+"/>
    <s v="60 - 69"/>
    <x v="4"/>
    <x v="0"/>
    <x v="0"/>
    <x v="0"/>
    <d v="2015-01-01T00:00:00"/>
    <d v="2024-12-31T00:00:00"/>
    <s v=""/>
    <x v="0"/>
  </r>
  <r>
    <n v="13785"/>
    <s v="John"/>
    <s v="White"/>
    <s v="Not Hispanic, Latino/a, or Spanish Origin"/>
    <s v="English"/>
    <s v="Optum Medical Network"/>
    <s v="573-820-2295"/>
    <s v="M"/>
    <x v="3425"/>
    <x v="8"/>
    <x v="1"/>
    <x v="0"/>
    <d v="2024-12-10T00:00:00"/>
    <s v="N"/>
    <s v="N"/>
    <s v=""/>
    <s v=""/>
    <s v=""/>
    <s v=""/>
    <s v=""/>
    <s v=""/>
    <s v=""/>
    <x v="1"/>
    <d v="2025-02-18T00:00:00"/>
    <n v="24579"/>
    <n v="67"/>
    <s v="55+"/>
    <s v="60 - 69"/>
    <x v="4"/>
    <x v="0"/>
    <x v="0"/>
    <x v="0"/>
    <d v="2015-01-01T00:00:00"/>
    <d v="2024-12-31T00:00:00"/>
    <s v=""/>
    <x v="0"/>
  </r>
  <r>
    <n v="12525"/>
    <s v="Sherry"/>
    <s v="White"/>
    <s v="Not Hispanic, Latino/a, or Spanish Origin"/>
    <s v="English"/>
    <s v="AARP Medicare Complete"/>
    <s v="573-820-1201"/>
    <s v="F"/>
    <x v="3426"/>
    <x v="3"/>
    <x v="1"/>
    <x v="0"/>
    <d v="2024-08-26T00:00:00"/>
    <s v="Y"/>
    <s v="N"/>
    <s v=""/>
    <s v=""/>
    <s v=""/>
    <s v="02/11/2023 00:00:00"/>
    <s v="Negative"/>
    <s v=""/>
    <s v=""/>
    <x v="0"/>
    <d v="2025-02-18T00:00:00"/>
    <n v="24580"/>
    <n v="67"/>
    <s v="55+"/>
    <s v="60 - 69"/>
    <x v="4"/>
    <x v="0"/>
    <x v="0"/>
    <x v="0"/>
    <d v="2015-01-01T00:00:00"/>
    <d v="2024-12-31T00:00:00"/>
    <s v=""/>
    <x v="0"/>
  </r>
  <r>
    <n v="13378"/>
    <s v="Debra"/>
    <s v="White"/>
    <s v="Not Hispanic, Latino/a, or Spanish Origin"/>
    <s v="English"/>
    <s v="UHC Medicare National Network"/>
    <s v="573-820-4050"/>
    <s v="F"/>
    <x v="3427"/>
    <x v="10"/>
    <x v="1"/>
    <x v="0"/>
    <d v="2024-12-17T00:00:00"/>
    <s v="N"/>
    <s v="N"/>
    <s v=""/>
    <s v=""/>
    <s v=""/>
    <s v=""/>
    <s v=""/>
    <s v=""/>
    <s v=""/>
    <x v="0"/>
    <d v="2025-02-18T00:00:00"/>
    <n v="24581"/>
    <n v="67"/>
    <s v="55+"/>
    <s v="60 - 69"/>
    <x v="4"/>
    <x v="0"/>
    <x v="0"/>
    <x v="0"/>
    <d v="2015-01-01T00:00:00"/>
    <d v="2024-12-31T00:00:00"/>
    <s v=""/>
    <x v="0"/>
  </r>
  <r>
    <n v="11097"/>
    <s v="Deborah"/>
    <s v="White"/>
    <s v="Not Hispanic, Latino/a, or Spanish Origin"/>
    <s v="English"/>
    <s v="UHC Medicare Community Plan"/>
    <s v="573-820-5566"/>
    <s v="M"/>
    <x v="3428"/>
    <x v="8"/>
    <x v="0"/>
    <x v="0"/>
    <d v="2024-12-18T00:00:00"/>
    <s v="N"/>
    <s v="N"/>
    <s v=""/>
    <s v=""/>
    <s v=""/>
    <s v=""/>
    <s v=""/>
    <s v=""/>
    <s v=""/>
    <x v="1"/>
    <d v="2025-02-18T00:00:00"/>
    <n v="24582"/>
    <n v="67"/>
    <s v="55+"/>
    <s v="60 - 69"/>
    <x v="4"/>
    <x v="0"/>
    <x v="0"/>
    <x v="0"/>
    <d v="2015-01-01T00:00:00"/>
    <d v="2024-12-31T00:00:00"/>
    <s v=""/>
    <x v="0"/>
  </r>
  <r>
    <n v="11348"/>
    <s v="Daniel"/>
    <s v="White"/>
    <s v="Not Hispanic, Latino/a, or Spanish Origin"/>
    <s v="English"/>
    <s v="Ambetter"/>
    <s v="573-820-1535"/>
    <s v="M"/>
    <x v="3429"/>
    <x v="9"/>
    <x v="5"/>
    <x v="0"/>
    <d v="2024-07-24T00:00:00"/>
    <s v="N"/>
    <s v="N"/>
    <s v=""/>
    <s v="5/3/2022 12:00:00 AM"/>
    <s v="Negative"/>
    <s v=""/>
    <s v=""/>
    <s v=""/>
    <s v=""/>
    <x v="1"/>
    <d v="2025-02-18T00:00:00"/>
    <n v="24584"/>
    <n v="67"/>
    <s v="55+"/>
    <s v="60 - 69"/>
    <x v="4"/>
    <x v="0"/>
    <x v="0"/>
    <x v="0"/>
    <d v="2015-01-01T00:00:00"/>
    <d v="2024-12-31T00:00:00"/>
    <s v=""/>
    <x v="0"/>
  </r>
  <r>
    <n v="11559"/>
    <s v="Erik"/>
    <s v="White"/>
    <s v="Not Hispanic, Latino/a, or Spanish Origin"/>
    <s v="English"/>
    <s v="Cigna Open Access Plus"/>
    <s v="573-820-4693"/>
    <s v="F"/>
    <x v="3430"/>
    <x v="0"/>
    <x v="1"/>
    <x v="0"/>
    <d v="2024-03-01T00:00:00"/>
    <s v="N"/>
    <s v="N"/>
    <s v=""/>
    <s v=""/>
    <s v=""/>
    <s v=""/>
    <s v=""/>
    <s v=""/>
    <s v=""/>
    <x v="0"/>
    <d v="2025-02-18T00:00:00"/>
    <n v="24592"/>
    <n v="67"/>
    <s v="55+"/>
    <s v="60 - 69"/>
    <x v="4"/>
    <x v="0"/>
    <x v="0"/>
    <x v="0"/>
    <d v="2015-01-01T00:00:00"/>
    <d v="2024-12-31T00:00:00"/>
    <s v=""/>
    <x v="0"/>
  </r>
  <r>
    <n v="11206"/>
    <s v="Bonnie"/>
    <s v="White"/>
    <s v="Not Hispanic, Latino/a, or Spanish Origin"/>
    <s v="English"/>
    <s v="UHC Medicaid MEDICAL"/>
    <s v="573-820-4943"/>
    <s v="F"/>
    <x v="3431"/>
    <x v="2"/>
    <x v="3"/>
    <x v="0"/>
    <d v="2024-12-18T00:00:00"/>
    <s v="N"/>
    <s v="N"/>
    <s v=""/>
    <s v=""/>
    <s v=""/>
    <s v=""/>
    <s v=""/>
    <s v=""/>
    <s v=""/>
    <x v="0"/>
    <d v="2025-02-18T00:00:00"/>
    <n v="24596"/>
    <n v="67"/>
    <s v="55+"/>
    <s v="60 - 69"/>
    <x v="4"/>
    <x v="0"/>
    <x v="0"/>
    <x v="0"/>
    <d v="2015-01-01T00:00:00"/>
    <d v="2024-12-31T00:00:00"/>
    <s v=""/>
    <x v="0"/>
  </r>
  <r>
    <n v="11668"/>
    <s v="Debbie"/>
    <s v="White"/>
    <s v="Not Hispanic, Latino/a, or Spanish Origin"/>
    <s v="English"/>
    <s v="BCBS of Missouri"/>
    <s v="573-820-4318"/>
    <s v="M"/>
    <x v="3432"/>
    <x v="6"/>
    <x v="1"/>
    <x v="0"/>
    <d v="2024-02-28T00:00:00"/>
    <s v="N"/>
    <s v="N"/>
    <s v=""/>
    <s v=""/>
    <s v=""/>
    <s v=""/>
    <s v=""/>
    <s v=""/>
    <s v=""/>
    <x v="1"/>
    <d v="2025-02-18T00:00:00"/>
    <n v="24598"/>
    <n v="67"/>
    <s v="55+"/>
    <s v="60 - 69"/>
    <x v="4"/>
    <x v="0"/>
    <x v="0"/>
    <x v="0"/>
    <d v="2015-01-01T00:00:00"/>
    <d v="2024-12-31T00:00:00"/>
    <s v=""/>
    <x v="0"/>
  </r>
  <r>
    <n v="14062"/>
    <s v="Frank"/>
    <s v="White"/>
    <s v="Not Hispanic, Latino/a, or Spanish Origin"/>
    <s v="English"/>
    <s v="UHC Medicaid MEDICAL"/>
    <s v="573-820-4893"/>
    <s v="F"/>
    <x v="3433"/>
    <x v="2"/>
    <x v="6"/>
    <x v="0"/>
    <d v="2024-07-30T00:00:00"/>
    <s v="N"/>
    <s v="N"/>
    <s v=""/>
    <s v=""/>
    <s v=""/>
    <s v=""/>
    <s v=""/>
    <s v=""/>
    <s v=""/>
    <x v="0"/>
    <d v="2025-02-18T00:00:00"/>
    <n v="24603"/>
    <n v="67"/>
    <s v="55+"/>
    <s v="60 - 69"/>
    <x v="4"/>
    <x v="0"/>
    <x v="0"/>
    <x v="0"/>
    <d v="2015-01-01T00:00:00"/>
    <d v="2024-12-31T00:00:00"/>
    <s v=""/>
    <x v="0"/>
  </r>
  <r>
    <n v="13678"/>
    <s v="Pamela"/>
    <s v="White"/>
    <s v="Not Hispanic, Latino/a, or Spanish Origin"/>
    <s v="English"/>
    <s v="BCBS of Missouri"/>
    <s v="573-820-1302"/>
    <s v="M"/>
    <x v="3434"/>
    <x v="19"/>
    <x v="1"/>
    <x v="0"/>
    <d v="2024-11-06T00:00:00"/>
    <s v="Y"/>
    <s v="N"/>
    <s v=""/>
    <s v=""/>
    <s v=""/>
    <s v="05/15/2023 00:00:00"/>
    <s v="Negative"/>
    <s v=""/>
    <s v=""/>
    <x v="1"/>
    <d v="2025-02-18T00:00:00"/>
    <n v="24607"/>
    <n v="67"/>
    <s v="55+"/>
    <s v="60 - 69"/>
    <x v="4"/>
    <x v="0"/>
    <x v="0"/>
    <x v="0"/>
    <d v="2015-01-01T00:00:00"/>
    <d v="2024-12-31T00:00:00"/>
    <s v=""/>
    <x v="0"/>
  </r>
  <r>
    <n v="13575"/>
    <s v="Robert"/>
    <s v="White"/>
    <s v="Not Hispanic, Latino/a, or Spanish Origin"/>
    <s v="English"/>
    <s v="Medicare - WPS Part A"/>
    <s v="573-820-1321"/>
    <s v="F"/>
    <x v="715"/>
    <x v="2"/>
    <x v="3"/>
    <x v="1"/>
    <d v="2024-08-05T00:00:00"/>
    <s v="Y"/>
    <s v="N"/>
    <s v=""/>
    <s v=""/>
    <s v=""/>
    <s v="08/21/2023 00:00:00"/>
    <s v="Negative"/>
    <s v=""/>
    <s v=""/>
    <x v="0"/>
    <d v="2025-02-18T00:00:00"/>
    <n v="24611"/>
    <n v="67"/>
    <s v="55+"/>
    <s v="60 - 69"/>
    <x v="4"/>
    <x v="0"/>
    <x v="0"/>
    <x v="0"/>
    <d v="2015-01-01T00:00:00"/>
    <d v="2024-12-31T00:00:00"/>
    <s v=""/>
    <x v="0"/>
  </r>
  <r>
    <n v="15285"/>
    <s v="Mary"/>
    <s v="White"/>
    <s v="Not Hispanic, Latino/a, or Spanish Origin"/>
    <s v="English"/>
    <s v="Ambetter"/>
    <s v="573-820-4226"/>
    <s v="M"/>
    <x v="3435"/>
    <x v="10"/>
    <x v="1"/>
    <x v="0"/>
    <d v="2024-03-22T00:00:00"/>
    <s v="N"/>
    <s v="N"/>
    <s v=""/>
    <s v=""/>
    <s v=""/>
    <s v=""/>
    <s v=""/>
    <s v=""/>
    <s v=""/>
    <x v="1"/>
    <d v="2025-02-18T00:00:00"/>
    <n v="24612"/>
    <n v="67"/>
    <s v="55+"/>
    <s v="60 - 69"/>
    <x v="4"/>
    <x v="0"/>
    <x v="0"/>
    <x v="0"/>
    <d v="2015-01-01T00:00:00"/>
    <d v="2024-12-31T00:00:00"/>
    <s v=""/>
    <x v="0"/>
  </r>
  <r>
    <n v="12606"/>
    <s v="Tamara"/>
    <s v="White"/>
    <s v="Not Hispanic, Latino/a, or Spanish Origin"/>
    <s v="English"/>
    <s v="Cigna"/>
    <s v="573-820-1244"/>
    <s v="M"/>
    <x v="3436"/>
    <x v="9"/>
    <x v="1"/>
    <x v="0"/>
    <d v="2024-09-11T00:00:00"/>
    <s v="Y"/>
    <s v="N"/>
    <s v=""/>
    <s v=""/>
    <s v=""/>
    <s v="10/10/2024 00:00:00"/>
    <s v="Negative"/>
    <s v=""/>
    <s v=""/>
    <x v="1"/>
    <d v="2025-02-18T00:00:00"/>
    <n v="24613"/>
    <n v="67"/>
    <s v="55+"/>
    <s v="60 - 69"/>
    <x v="4"/>
    <x v="0"/>
    <x v="0"/>
    <x v="0"/>
    <d v="2015-01-01T00:00:00"/>
    <d v="2024-12-31T00:00:00"/>
    <s v=""/>
    <x v="0"/>
  </r>
  <r>
    <n v="10006"/>
    <s v="Angela"/>
    <s v="White"/>
    <s v="Not Hispanic, Latino/a, or Spanish Origin"/>
    <s v="English"/>
    <s v="BCBS of Missouri"/>
    <s v="573-820-6024"/>
    <s v="F"/>
    <x v="3436"/>
    <x v="0"/>
    <x v="0"/>
    <x v="0"/>
    <d v="2024-09-16T00:00:00"/>
    <s v="N"/>
    <s v="N"/>
    <s v=""/>
    <s v=""/>
    <s v=""/>
    <s v=""/>
    <s v=""/>
    <s v=""/>
    <s v=""/>
    <x v="0"/>
    <d v="2025-02-18T00:00:00"/>
    <n v="24613"/>
    <n v="67"/>
    <s v="55+"/>
    <s v="60 - 69"/>
    <x v="4"/>
    <x v="0"/>
    <x v="0"/>
    <x v="0"/>
    <d v="2015-01-01T00:00:00"/>
    <d v="2024-12-31T00:00:00"/>
    <s v=""/>
    <x v="0"/>
  </r>
  <r>
    <n v="10339"/>
    <s v="Taleah"/>
    <s v="White"/>
    <s v="Not Hispanic, Latino/a, or Spanish Origin"/>
    <s v="English"/>
    <s v="Medicare  NGS Part A"/>
    <s v="573-820-1872"/>
    <s v="F"/>
    <x v="3437"/>
    <x v="8"/>
    <x v="0"/>
    <x v="0"/>
    <d v="2024-12-17T00:00:00"/>
    <s v="Y"/>
    <s v="N"/>
    <m/>
    <s v=""/>
    <s v=""/>
    <s v=""/>
    <s v=""/>
    <s v=""/>
    <s v=""/>
    <x v="0"/>
    <d v="2025-02-18T00:00:00"/>
    <n v="24615"/>
    <n v="67"/>
    <s v="55+"/>
    <s v="60 - 69"/>
    <x v="4"/>
    <x v="0"/>
    <x v="0"/>
    <x v="0"/>
    <d v="2015-01-01T00:00:00"/>
    <d v="2024-12-31T00:00:00"/>
    <s v=""/>
    <x v="0"/>
  </r>
  <r>
    <n v="15394"/>
    <s v="Michael"/>
    <s v="White"/>
    <s v="Not Hispanic, Latino/a, or Spanish Origin"/>
    <s v="English"/>
    <s v="Medicaid of Missouri"/>
    <s v="573-820-2607"/>
    <s v="M"/>
    <x v="3438"/>
    <x v="4"/>
    <x v="1"/>
    <x v="0"/>
    <d v="2024-08-27T00:00:00"/>
    <s v="N"/>
    <s v="N"/>
    <s v=""/>
    <s v=""/>
    <s v=""/>
    <s v=""/>
    <s v=""/>
    <s v=""/>
    <s v=""/>
    <x v="1"/>
    <d v="2025-02-18T00:00:00"/>
    <n v="24617"/>
    <n v="67"/>
    <s v="55+"/>
    <s v="60 - 69"/>
    <x v="4"/>
    <x v="0"/>
    <x v="0"/>
    <x v="0"/>
    <d v="2015-01-01T00:00:00"/>
    <d v="2024-12-31T00:00:00"/>
    <s v=""/>
    <x v="0"/>
  </r>
  <r>
    <n v="12018"/>
    <s v="Claudia"/>
    <s v="White"/>
    <s v="Not Hispanic, Latino/a, or Spanish Origin"/>
    <s v="English"/>
    <s v="All Savers-UHC"/>
    <s v="573-820-6378"/>
    <s v="F"/>
    <x v="3439"/>
    <x v="10"/>
    <x v="3"/>
    <x v="0"/>
    <d v="2024-05-06T00:00:00"/>
    <s v="N"/>
    <s v="N"/>
    <s v=""/>
    <s v=""/>
    <s v=""/>
    <s v=""/>
    <s v=""/>
    <s v=""/>
    <s v=""/>
    <x v="0"/>
    <d v="2025-02-18T00:00:00"/>
    <n v="24621"/>
    <n v="67"/>
    <s v="55+"/>
    <s v="60 - 69"/>
    <x v="4"/>
    <x v="0"/>
    <x v="0"/>
    <x v="0"/>
    <d v="2015-01-01T00:00:00"/>
    <d v="2024-12-31T00:00:00"/>
    <s v=""/>
    <x v="0"/>
  </r>
  <r>
    <n v="12862"/>
    <s v="Diana"/>
    <s v="White"/>
    <s v="Not Hispanic, Latino/a, or Spanish Origin"/>
    <s v="English"/>
    <s v="Medicaid of Missouri"/>
    <s v="573-820-5705"/>
    <s v="F"/>
    <x v="3440"/>
    <x v="7"/>
    <x v="0"/>
    <x v="0"/>
    <d v="2024-12-10T00:00:00"/>
    <s v="N"/>
    <s v="N"/>
    <s v=""/>
    <s v=""/>
    <s v=""/>
    <s v=""/>
    <s v=""/>
    <s v=""/>
    <s v=""/>
    <x v="0"/>
    <d v="2025-02-18T00:00:00"/>
    <n v="24622"/>
    <n v="67"/>
    <s v="55+"/>
    <s v="60 - 69"/>
    <x v="4"/>
    <x v="0"/>
    <x v="0"/>
    <x v="0"/>
    <d v="2015-01-01T00:00:00"/>
    <d v="2024-12-31T00:00:00"/>
    <s v=""/>
    <x v="0"/>
  </r>
  <r>
    <n v="10925"/>
    <s v="Tammy"/>
    <s v="White"/>
    <s v="Not Hispanic, Latino/a, or Spanish Origin"/>
    <s v="English"/>
    <s v="HEALTHY BLUE"/>
    <s v="573-820-1383"/>
    <s v="M"/>
    <x v="3441"/>
    <x v="8"/>
    <x v="0"/>
    <x v="0"/>
    <d v="2024-12-02T00:00:00"/>
    <s v="Y"/>
    <s v="N"/>
    <s v=""/>
    <s v=""/>
    <s v=""/>
    <s v="05/31/2023 00:00:00"/>
    <s v="Negative"/>
    <s v=""/>
    <s v=""/>
    <x v="1"/>
    <d v="2025-02-18T00:00:00"/>
    <n v="24624"/>
    <n v="67"/>
    <s v="55+"/>
    <s v="60 - 69"/>
    <x v="4"/>
    <x v="0"/>
    <x v="0"/>
    <x v="0"/>
    <d v="2015-01-01T00:00:00"/>
    <d v="2024-12-31T00:00:00"/>
    <s v=""/>
    <x v="0"/>
  </r>
  <r>
    <n v="10755"/>
    <s v="Angela"/>
    <s v="White"/>
    <s v="Unreported/Choose Not to Disclose Ethnicity"/>
    <s v="English"/>
    <s v="Medicaid of Missouri"/>
    <s v="573-820-5838"/>
    <s v="F"/>
    <x v="3442"/>
    <x v="1"/>
    <x v="0"/>
    <x v="0"/>
    <d v="2024-05-28T00:00:00"/>
    <s v="N"/>
    <s v="N"/>
    <s v=""/>
    <s v=""/>
    <s v=""/>
    <s v=""/>
    <s v=""/>
    <s v=""/>
    <s v=""/>
    <x v="0"/>
    <d v="2025-02-18T00:00:00"/>
    <n v="24625"/>
    <n v="67"/>
    <s v="55+"/>
    <s v="60 - 69"/>
    <x v="4"/>
    <x v="0"/>
    <x v="1"/>
    <x v="0"/>
    <d v="2015-01-01T00:00:00"/>
    <d v="2024-12-31T00:00:00"/>
    <s v=""/>
    <x v="0"/>
  </r>
  <r>
    <n v="14163"/>
    <s v="Gary"/>
    <s v="White"/>
    <s v="Not Hispanic, Latino/a, or Spanish Origin"/>
    <s v="English"/>
    <s v="HEALTHY BLUE"/>
    <s v="573-820-3768"/>
    <s v="M"/>
    <x v="460"/>
    <x v="9"/>
    <x v="1"/>
    <x v="0"/>
    <d v="2024-09-05T00:00:00"/>
    <s v="N"/>
    <s v="N"/>
    <s v=""/>
    <s v=""/>
    <s v=""/>
    <s v=""/>
    <s v=""/>
    <s v=""/>
    <s v=""/>
    <x v="1"/>
    <d v="2025-02-18T00:00:00"/>
    <n v="24628"/>
    <n v="67"/>
    <s v="55+"/>
    <s v="60 - 69"/>
    <x v="4"/>
    <x v="0"/>
    <x v="0"/>
    <x v="0"/>
    <d v="2015-01-01T00:00:00"/>
    <d v="2024-12-31T00:00:00"/>
    <s v=""/>
    <x v="0"/>
  </r>
  <r>
    <n v="15167"/>
    <s v="Mary"/>
    <s v="White"/>
    <s v="Not Hispanic, Latino/a, or Spanish Origin"/>
    <s v="English"/>
    <s v="OptumHealth Behavioral Solutions"/>
    <s v="573-820-3689"/>
    <s v="F"/>
    <x v="3443"/>
    <x v="24"/>
    <x v="1"/>
    <x v="0"/>
    <d v="2024-12-19T00:00:00"/>
    <s v="N"/>
    <s v="N"/>
    <s v=""/>
    <s v=""/>
    <s v=""/>
    <s v=""/>
    <s v=""/>
    <s v=""/>
    <s v=""/>
    <x v="0"/>
    <d v="2025-02-18T00:00:00"/>
    <n v="24630"/>
    <n v="67"/>
    <s v="55+"/>
    <s v="60 - 69"/>
    <x v="4"/>
    <x v="0"/>
    <x v="0"/>
    <x v="0"/>
    <d v="2015-01-01T00:00:00"/>
    <d v="2024-12-31T00:00:00"/>
    <s v=""/>
    <x v="0"/>
  </r>
  <r>
    <n v="14866"/>
    <s v="Kristin"/>
    <s v="Other Pacific Islander"/>
    <s v="Not Hispanic, Latino/a, or Spanish Origin"/>
    <s v="English"/>
    <s v=""/>
    <s v="573-820-2330"/>
    <s v="F"/>
    <x v="3444"/>
    <x v="8"/>
    <x v="1"/>
    <x v="0"/>
    <d v="2024-07-03T00:00:00"/>
    <s v="N"/>
    <s v="N"/>
    <s v=""/>
    <s v=""/>
    <s v=""/>
    <s v=""/>
    <s v=""/>
    <s v=""/>
    <s v=""/>
    <x v="0"/>
    <d v="2025-02-18T00:00:00"/>
    <n v="24631"/>
    <n v="67"/>
    <s v="55+"/>
    <s v="60 - 69"/>
    <x v="4"/>
    <x v="5"/>
    <x v="0"/>
    <x v="0"/>
    <d v="2015-01-01T00:00:00"/>
    <d v="2024-12-31T00:00:00"/>
    <s v=""/>
    <x v="0"/>
  </r>
  <r>
    <n v="14244"/>
    <s v="Marc"/>
    <s v="White"/>
    <s v="Not Hispanic, Latino/a, or Spanish Origin"/>
    <s v="English"/>
    <s v="Aetna Medicare Elite"/>
    <s v="573-820-4568"/>
    <s v="F"/>
    <x v="3445"/>
    <x v="12"/>
    <x v="1"/>
    <x v="0"/>
    <d v="2024-12-02T00:00:00"/>
    <s v="N"/>
    <s v="N"/>
    <s v=""/>
    <s v=""/>
    <s v=""/>
    <s v=""/>
    <s v=""/>
    <s v=""/>
    <s v=""/>
    <x v="0"/>
    <d v="2025-02-18T00:00:00"/>
    <n v="24634"/>
    <n v="67"/>
    <s v="55+"/>
    <s v="60 - 69"/>
    <x v="4"/>
    <x v="0"/>
    <x v="0"/>
    <x v="0"/>
    <d v="2015-01-01T00:00:00"/>
    <d v="2024-12-31T00:00:00"/>
    <s v=""/>
    <x v="0"/>
  </r>
  <r>
    <n v="13800"/>
    <s v="Jason"/>
    <s v="White"/>
    <s v="Not Hispanic, Latino/a, or Spanish Origin"/>
    <s v="English"/>
    <s v="UHC Medicare Community Plan"/>
    <s v="573-820-3976"/>
    <s v="F"/>
    <x v="3446"/>
    <x v="1"/>
    <x v="1"/>
    <x v="0"/>
    <d v="2024-06-21T00:00:00"/>
    <s v="N"/>
    <s v="N"/>
    <s v=""/>
    <s v=""/>
    <s v=""/>
    <s v=""/>
    <s v=""/>
    <s v=""/>
    <s v=""/>
    <x v="0"/>
    <d v="2025-02-18T00:00:00"/>
    <n v="24635"/>
    <n v="67"/>
    <s v="55+"/>
    <s v="60 - 69"/>
    <x v="4"/>
    <x v="0"/>
    <x v="0"/>
    <x v="0"/>
    <d v="2015-01-01T00:00:00"/>
    <d v="2024-12-31T00:00:00"/>
    <s v=""/>
    <x v="0"/>
  </r>
  <r>
    <n v="10086"/>
    <s v="Matthew"/>
    <s v="Unreported/Choose Not to Disclose Race"/>
    <s v="Unreported/Choose Not to Disclose Ethnicity"/>
    <s v="English"/>
    <s v="Medicare  NGS Part A"/>
    <s v="573-820-6348"/>
    <s v="M"/>
    <x v="3447"/>
    <x v="3"/>
    <x v="3"/>
    <x v="0"/>
    <d v="2024-12-10T00:00:00"/>
    <s v="N"/>
    <s v="N"/>
    <s v=""/>
    <s v=""/>
    <s v=""/>
    <s v=""/>
    <s v=""/>
    <s v=""/>
    <s v=""/>
    <x v="1"/>
    <d v="2025-02-18T00:00:00"/>
    <n v="24637"/>
    <n v="67"/>
    <s v="55+"/>
    <s v="60 - 69"/>
    <x v="4"/>
    <x v="2"/>
    <x v="1"/>
    <x v="0"/>
    <d v="2015-01-01T00:00:00"/>
    <d v="2024-12-31T00:00:00"/>
    <s v=""/>
    <x v="0"/>
  </r>
  <r>
    <n v="13006"/>
    <s v="Debra"/>
    <s v="White"/>
    <s v="Not Hispanic, Latino/a, or Spanish Origin"/>
    <s v="English"/>
    <s v="UNITED HEALTHCARE"/>
    <s v="573-820-1272"/>
    <s v="F"/>
    <x v="3448"/>
    <x v="6"/>
    <x v="1"/>
    <x v="0"/>
    <d v="2024-08-22T00:00:00"/>
    <s v="N"/>
    <s v="N"/>
    <s v=""/>
    <s v=""/>
    <s v=""/>
    <s v="03/15/2021 00:00:00"/>
    <s v="Negative"/>
    <s v=""/>
    <s v=""/>
    <x v="0"/>
    <d v="2025-02-18T00:00:00"/>
    <n v="24638"/>
    <n v="67"/>
    <s v="55+"/>
    <s v="60 - 69"/>
    <x v="4"/>
    <x v="0"/>
    <x v="0"/>
    <x v="0"/>
    <d v="2015-01-01T00:00:00"/>
    <d v="2024-12-31T00:00:00"/>
    <s v=""/>
    <x v="0"/>
  </r>
  <r>
    <n v="14749"/>
    <s v="Melinda"/>
    <s v="White"/>
    <s v="Not Hispanic, Latino/a, or Spanish Origin"/>
    <s v="English"/>
    <s v="PHCS"/>
    <s v="573-820-3696"/>
    <s v="M"/>
    <x v="3449"/>
    <x v="24"/>
    <x v="1"/>
    <x v="0"/>
    <d v="2024-10-10T00:00:00"/>
    <s v="N"/>
    <s v="N"/>
    <s v=""/>
    <s v=""/>
    <s v=""/>
    <s v=""/>
    <s v=""/>
    <s v=""/>
    <s v=""/>
    <x v="1"/>
    <d v="2025-02-18T00:00:00"/>
    <n v="24652"/>
    <n v="67"/>
    <s v="55+"/>
    <s v="60 - 69"/>
    <x v="4"/>
    <x v="0"/>
    <x v="0"/>
    <x v="0"/>
    <d v="2015-01-01T00:00:00"/>
    <d v="2024-12-31T00:00:00"/>
    <s v=""/>
    <x v="0"/>
  </r>
  <r>
    <n v="11013"/>
    <s v="Marteen"/>
    <s v="White"/>
    <s v="Not Hispanic, Latino/a, or Spanish Origin"/>
    <s v="English"/>
    <s v="Medicaid of Missouri"/>
    <s v="573-820-6183"/>
    <s v="F"/>
    <x v="3450"/>
    <x v="0"/>
    <x v="0"/>
    <x v="0"/>
    <d v="2024-12-30T00:00:00"/>
    <s v="N"/>
    <s v="N"/>
    <s v=""/>
    <s v=""/>
    <s v=""/>
    <s v=""/>
    <s v=""/>
    <s v=""/>
    <s v=""/>
    <x v="0"/>
    <d v="2025-02-18T00:00:00"/>
    <n v="24653"/>
    <n v="67"/>
    <s v="55+"/>
    <s v="60 - 69"/>
    <x v="4"/>
    <x v="0"/>
    <x v="0"/>
    <x v="0"/>
    <d v="2015-01-01T00:00:00"/>
    <d v="2024-12-31T00:00:00"/>
    <s v=""/>
    <x v="0"/>
  </r>
  <r>
    <n v="11165"/>
    <s v="Roger"/>
    <s v="White"/>
    <s v="Not Hispanic, Latino/a, or Spanish Origin"/>
    <s v="English"/>
    <s v="Humana Care Plan"/>
    <s v="573-820-1135"/>
    <s v="M"/>
    <x v="3451"/>
    <x v="12"/>
    <x v="5"/>
    <x v="0"/>
    <d v="2024-10-30T00:00:00"/>
    <s v="Y"/>
    <s v="N"/>
    <m/>
    <s v=""/>
    <s v=""/>
    <s v="08/07/2024 00:00:00"/>
    <s v="Negative"/>
    <s v=""/>
    <s v=""/>
    <x v="1"/>
    <d v="2025-02-18T00:00:00"/>
    <n v="24655"/>
    <n v="67"/>
    <s v="55+"/>
    <s v="60 - 69"/>
    <x v="4"/>
    <x v="0"/>
    <x v="0"/>
    <x v="0"/>
    <d v="2015-01-01T00:00:00"/>
    <d v="2024-12-31T00:00:00"/>
    <s v=""/>
    <x v="0"/>
  </r>
  <r>
    <n v="10980"/>
    <s v="Cheryl"/>
    <s v="White"/>
    <s v="Not Hispanic, Latino/a, or Spanish Origin"/>
    <s v="English"/>
    <s v="UHC DUAL COMPLETE (PPO)"/>
    <s v="573-820-5989"/>
    <s v="F"/>
    <x v="762"/>
    <x v="10"/>
    <x v="0"/>
    <x v="0"/>
    <d v="2024-08-30T00:00:00"/>
    <s v="N"/>
    <s v="N"/>
    <s v=""/>
    <s v=""/>
    <s v=""/>
    <s v=""/>
    <s v=""/>
    <s v=""/>
    <s v=""/>
    <x v="0"/>
    <d v="2025-02-18T00:00:00"/>
    <n v="24656"/>
    <n v="67"/>
    <s v="55+"/>
    <s v="60 - 69"/>
    <x v="4"/>
    <x v="0"/>
    <x v="0"/>
    <x v="0"/>
    <d v="2015-01-01T00:00:00"/>
    <d v="2024-12-31T00:00:00"/>
    <s v=""/>
    <x v="0"/>
  </r>
  <r>
    <n v="11367"/>
    <s v="April"/>
    <s v="White"/>
    <s v="Not Hispanic, Latino/a, or Spanish Origin"/>
    <s v="English"/>
    <s v="AARP Medicare Complete"/>
    <s v="573-820-5303"/>
    <s v="F"/>
    <x v="3452"/>
    <x v="9"/>
    <x v="5"/>
    <x v="0"/>
    <d v="2024-04-22T00:00:00"/>
    <s v="N"/>
    <s v="N"/>
    <s v=""/>
    <s v=""/>
    <s v=""/>
    <s v=""/>
    <s v=""/>
    <s v=""/>
    <s v=""/>
    <x v="0"/>
    <d v="2025-02-18T00:00:00"/>
    <n v="24657"/>
    <n v="67"/>
    <s v="55+"/>
    <s v="60 - 69"/>
    <x v="4"/>
    <x v="0"/>
    <x v="0"/>
    <x v="0"/>
    <d v="2015-01-01T00:00:00"/>
    <d v="2024-12-31T00:00:00"/>
    <s v=""/>
    <x v="0"/>
  </r>
  <r>
    <n v="12253"/>
    <s v="Dixie"/>
    <s v="White"/>
    <s v="Unreported/Choose Not to Disclose Ethnicity"/>
    <s v="English"/>
    <s v="Home State Health Plan"/>
    <s v="573-820-4057"/>
    <s v="M"/>
    <x v="999"/>
    <x v="10"/>
    <x v="1"/>
    <x v="0"/>
    <d v="2024-09-18T00:00:00"/>
    <s v="N"/>
    <s v="N"/>
    <s v=""/>
    <s v=""/>
    <s v=""/>
    <s v=""/>
    <s v=""/>
    <s v=""/>
    <s v=""/>
    <x v="1"/>
    <d v="2025-02-18T00:00:00"/>
    <n v="24659"/>
    <n v="67"/>
    <s v="55+"/>
    <s v="60 - 69"/>
    <x v="4"/>
    <x v="0"/>
    <x v="1"/>
    <x v="0"/>
    <d v="2015-01-01T00:00:00"/>
    <d v="2024-12-31T00:00:00"/>
    <s v=""/>
    <x v="0"/>
  </r>
  <r>
    <n v="11493"/>
    <s v="Carole"/>
    <s v="White"/>
    <s v="Not Hispanic, Latino/a, or Spanish Origin"/>
    <s v="English"/>
    <s v="United HealthCare of All States"/>
    <s v="573-820-5889"/>
    <s v="F"/>
    <x v="3453"/>
    <x v="1"/>
    <x v="0"/>
    <x v="0"/>
    <d v="2024-12-31T00:00:00"/>
    <s v="N"/>
    <s v="N"/>
    <s v=""/>
    <s v=""/>
    <s v=""/>
    <s v=""/>
    <s v=""/>
    <s v=""/>
    <s v=""/>
    <x v="0"/>
    <d v="2025-02-18T00:00:00"/>
    <n v="24668"/>
    <n v="67"/>
    <s v="55+"/>
    <s v="60 - 69"/>
    <x v="4"/>
    <x v="0"/>
    <x v="0"/>
    <x v="0"/>
    <d v="2015-01-01T00:00:00"/>
    <d v="2024-12-31T00:00:00"/>
    <s v=""/>
    <x v="0"/>
  </r>
  <r>
    <n v="14794"/>
    <s v="Elizabeth"/>
    <s v="White"/>
    <s v="Not Hispanic, Latino/a, or Spanish Origin"/>
    <s v="English"/>
    <s v="UHC Medicaid MEDICAL"/>
    <s v="573-820-5432"/>
    <s v="F"/>
    <x v="3454"/>
    <x v="6"/>
    <x v="5"/>
    <x v="0"/>
    <d v="2024-11-05T00:00:00"/>
    <s v="N"/>
    <s v="N"/>
    <s v=""/>
    <s v=""/>
    <s v=""/>
    <s v=""/>
    <s v=""/>
    <s v=""/>
    <s v=""/>
    <x v="0"/>
    <d v="2025-02-18T00:00:00"/>
    <n v="24670"/>
    <n v="67"/>
    <s v="55+"/>
    <s v="60 - 69"/>
    <x v="4"/>
    <x v="0"/>
    <x v="0"/>
    <x v="0"/>
    <d v="2015-01-01T00:00:00"/>
    <d v="2024-12-31T00:00:00"/>
    <s v=""/>
    <x v="0"/>
  </r>
  <r>
    <n v="15095"/>
    <s v="Linda"/>
    <s v="White"/>
    <s v="Not Hispanic, Latino/a, or Spanish Origin"/>
    <s v="English"/>
    <s v="BCBS of Missouri"/>
    <s v="573-820-2339"/>
    <s v="M"/>
    <x v="3455"/>
    <x v="8"/>
    <x v="1"/>
    <x v="0"/>
    <d v="2024-03-06T00:00:00"/>
    <s v="N"/>
    <s v="N"/>
    <s v=""/>
    <s v=""/>
    <s v=""/>
    <s v=""/>
    <s v=""/>
    <s v=""/>
    <s v=""/>
    <x v="1"/>
    <d v="2025-02-18T00:00:00"/>
    <n v="24674"/>
    <n v="67"/>
    <s v="55+"/>
    <s v="60 - 69"/>
    <x v="4"/>
    <x v="0"/>
    <x v="0"/>
    <x v="0"/>
    <d v="2015-01-01T00:00:00"/>
    <d v="2024-12-31T00:00:00"/>
    <s v=""/>
    <x v="0"/>
  </r>
  <r>
    <n v="13638"/>
    <s v="Sarah"/>
    <s v="White"/>
    <s v="Not Hispanic, Latino/a, or Spanish Origin"/>
    <s v="English"/>
    <s v="UHC Medicare Community Plan"/>
    <s v="573-820-2088"/>
    <s v="F"/>
    <x v="3455"/>
    <x v="2"/>
    <x v="1"/>
    <x v="0"/>
    <d v="2024-10-16T00:00:00"/>
    <s v="Y"/>
    <s v="N"/>
    <m/>
    <s v=""/>
    <s v=""/>
    <s v=""/>
    <s v=""/>
    <s v=""/>
    <s v=""/>
    <x v="0"/>
    <d v="2025-02-18T00:00:00"/>
    <n v="24674"/>
    <n v="67"/>
    <s v="55+"/>
    <s v="60 - 69"/>
    <x v="4"/>
    <x v="0"/>
    <x v="0"/>
    <x v="0"/>
    <d v="2015-01-01T00:00:00"/>
    <d v="2024-12-31T00:00:00"/>
    <s v=""/>
    <x v="0"/>
  </r>
  <r>
    <n v="14799"/>
    <s v="John"/>
    <s v="White"/>
    <s v="Not Hispanic, Latino/a, or Spanish Origin"/>
    <s v="English"/>
    <s v="UHC Medicare National Network"/>
    <s v="573-820-3204"/>
    <s v="F"/>
    <x v="3456"/>
    <x v="2"/>
    <x v="1"/>
    <x v="0"/>
    <d v="2024-02-07T00:00:00"/>
    <s v="N"/>
    <s v="N"/>
    <s v=""/>
    <s v=""/>
    <s v=""/>
    <s v=""/>
    <s v=""/>
    <s v=""/>
    <s v=""/>
    <x v="0"/>
    <d v="2025-02-18T00:00:00"/>
    <n v="24675"/>
    <n v="67"/>
    <s v="55+"/>
    <s v="60 - 69"/>
    <x v="4"/>
    <x v="0"/>
    <x v="0"/>
    <x v="0"/>
    <d v="2015-01-01T00:00:00"/>
    <d v="2024-12-31T00:00:00"/>
    <s v=""/>
    <x v="0"/>
  </r>
  <r>
    <n v="14040"/>
    <s v="Jennifer"/>
    <s v="White"/>
    <s v="Not Hispanic, Latino/a, or Spanish Origin"/>
    <s v="English"/>
    <s v="Medicare - WPS Part A"/>
    <s v="573-820-4124"/>
    <s v="F"/>
    <x v="3457"/>
    <x v="10"/>
    <x v="1"/>
    <x v="0"/>
    <d v="2024-07-12T00:00:00"/>
    <s v="N"/>
    <s v="N"/>
    <s v=""/>
    <s v=""/>
    <s v=""/>
    <s v=""/>
    <s v=""/>
    <s v=""/>
    <s v=""/>
    <x v="0"/>
    <d v="2025-02-18T00:00:00"/>
    <n v="24679"/>
    <n v="67"/>
    <s v="55+"/>
    <s v="60 - 69"/>
    <x v="4"/>
    <x v="0"/>
    <x v="0"/>
    <x v="0"/>
    <d v="2015-01-01T00:00:00"/>
    <d v="2024-12-31T00:00:00"/>
    <s v=""/>
    <x v="0"/>
  </r>
  <r>
    <n v="14653"/>
    <s v="Elizabeth"/>
    <s v="White"/>
    <s v="Not Hispanic, Latino/a, or Spanish Origin"/>
    <s v="English"/>
    <s v="Medicare - WPS Part A"/>
    <s v="573-820-4983"/>
    <s v="F"/>
    <x v="3458"/>
    <x v="2"/>
    <x v="3"/>
    <x v="0"/>
    <d v="2024-09-05T00:00:00"/>
    <s v="N"/>
    <s v="N"/>
    <s v=""/>
    <s v=""/>
    <s v=""/>
    <s v=""/>
    <s v=""/>
    <s v=""/>
    <s v=""/>
    <x v="0"/>
    <d v="2025-02-18T00:00:00"/>
    <n v="24681"/>
    <n v="67"/>
    <s v="55+"/>
    <s v="60 - 69"/>
    <x v="4"/>
    <x v="0"/>
    <x v="0"/>
    <x v="0"/>
    <d v="2015-01-01T00:00:00"/>
    <d v="2024-12-31T00:00:00"/>
    <s v=""/>
    <x v="0"/>
  </r>
  <r>
    <n v="12206"/>
    <s v="Kathleen"/>
    <s v="White"/>
    <s v="Not Hispanic, Latino/a, or Spanish Origin"/>
    <s v="English"/>
    <s v="HEALTHY BLUE"/>
    <s v="573-820-5940"/>
    <s v="F"/>
    <x v="3459"/>
    <x v="1"/>
    <x v="0"/>
    <x v="0"/>
    <d v="2024-11-21T00:00:00"/>
    <s v="N"/>
    <s v="N"/>
    <s v=""/>
    <s v=""/>
    <s v=""/>
    <s v=""/>
    <s v=""/>
    <s v=""/>
    <s v=""/>
    <x v="0"/>
    <d v="2025-02-18T00:00:00"/>
    <n v="24683"/>
    <n v="67"/>
    <s v="55+"/>
    <s v="60 - 69"/>
    <x v="4"/>
    <x v="0"/>
    <x v="0"/>
    <x v="0"/>
    <d v="2015-01-01T00:00:00"/>
    <d v="2024-12-31T00:00:00"/>
    <s v=""/>
    <x v="0"/>
  </r>
  <r>
    <n v="13594"/>
    <s v="Marie"/>
    <s v="White"/>
    <s v="Not Hispanic, Latino/a, or Spanish Origin"/>
    <s v="English"/>
    <s v="Medicare - WPS Part A"/>
    <s v="573-820-4217"/>
    <s v="F"/>
    <x v="3460"/>
    <x v="10"/>
    <x v="1"/>
    <x v="0"/>
    <d v="2024-12-30T00:00:00"/>
    <s v="N"/>
    <s v="N"/>
    <s v=""/>
    <s v=""/>
    <s v=""/>
    <s v=""/>
    <s v=""/>
    <s v=""/>
    <s v=""/>
    <x v="0"/>
    <d v="2025-02-18T00:00:00"/>
    <n v="24688"/>
    <n v="67"/>
    <s v="55+"/>
    <s v="60 - 69"/>
    <x v="4"/>
    <x v="0"/>
    <x v="0"/>
    <x v="0"/>
    <d v="2015-01-01T00:00:00"/>
    <d v="2024-12-31T00:00:00"/>
    <s v=""/>
    <x v="0"/>
  </r>
  <r>
    <n v="15210"/>
    <s v="Lori"/>
    <s v="White"/>
    <s v="Not Hispanic, Latino/a, or Spanish Origin"/>
    <s v="English"/>
    <s v="BCBS of Missouri"/>
    <s v="573-820-3545"/>
    <s v="F"/>
    <x v="3460"/>
    <x v="33"/>
    <x v="1"/>
    <x v="0"/>
    <d v="2024-10-08T00:00:00"/>
    <s v="N"/>
    <s v="N"/>
    <s v=""/>
    <s v=""/>
    <s v=""/>
    <s v=""/>
    <s v=""/>
    <s v=""/>
    <s v=""/>
    <x v="0"/>
    <d v="2025-02-18T00:00:00"/>
    <n v="24688"/>
    <n v="67"/>
    <s v="55+"/>
    <s v="60 - 69"/>
    <x v="4"/>
    <x v="0"/>
    <x v="0"/>
    <x v="0"/>
    <d v="2015-01-01T00:00:00"/>
    <d v="2024-12-31T00:00:00"/>
    <s v=""/>
    <x v="0"/>
  </r>
  <r>
    <n v="12367"/>
    <s v="Christopher"/>
    <s v="White"/>
    <s v="Not Hispanic, Latino/a, or Spanish Origin"/>
    <s v="English"/>
    <s v="United HealthCare of All States"/>
    <s v="573-820-1189"/>
    <s v="M"/>
    <x v="3461"/>
    <x v="3"/>
    <x v="1"/>
    <x v="0"/>
    <d v="2024-09-12T00:00:00"/>
    <s v="N"/>
    <s v="N"/>
    <s v=""/>
    <s v=""/>
    <s v=""/>
    <s v="12/04/2020 00:00:00"/>
    <s v="Negative"/>
    <s v=""/>
    <s v=""/>
    <x v="1"/>
    <d v="2025-02-18T00:00:00"/>
    <n v="24693"/>
    <n v="67"/>
    <s v="55+"/>
    <s v="60 - 69"/>
    <x v="4"/>
    <x v="0"/>
    <x v="0"/>
    <x v="0"/>
    <d v="2015-01-01T00:00:00"/>
    <d v="2024-12-31T00:00:00"/>
    <s v=""/>
    <x v="0"/>
  </r>
  <r>
    <n v="14980"/>
    <s v="Jennifer"/>
    <s v="White"/>
    <s v="Unreported/Choose Not to Disclose Ethnicity"/>
    <s v="English"/>
    <s v="United Healthcare"/>
    <s v="573-820-3380"/>
    <s v="M"/>
    <x v="3462"/>
    <x v="3"/>
    <x v="1"/>
    <x v="0"/>
    <d v="2024-09-17T00:00:00"/>
    <s v="N"/>
    <s v="N"/>
    <s v=""/>
    <s v=""/>
    <s v=""/>
    <s v=""/>
    <s v=""/>
    <s v=""/>
    <s v=""/>
    <x v="1"/>
    <d v="2025-02-18T00:00:00"/>
    <n v="24697"/>
    <n v="67"/>
    <s v="55+"/>
    <s v="60 - 69"/>
    <x v="4"/>
    <x v="0"/>
    <x v="1"/>
    <x v="0"/>
    <d v="2015-01-01T00:00:00"/>
    <d v="2024-12-31T00:00:00"/>
    <s v=""/>
    <x v="0"/>
  </r>
  <r>
    <n v="14557"/>
    <s v="Misty"/>
    <s v="White"/>
    <s v="Not Hispanic, Latino/a, or Spanish Origin"/>
    <s v="English"/>
    <s v="Medicare - WPS Part A"/>
    <s v="573-820-2097"/>
    <s v="M"/>
    <x v="3462"/>
    <x v="10"/>
    <x v="1"/>
    <x v="0"/>
    <d v="2024-06-03T00:00:00"/>
    <s v="Y"/>
    <s v="N"/>
    <m/>
    <s v=""/>
    <s v=""/>
    <s v=""/>
    <s v=""/>
    <s v=""/>
    <s v=""/>
    <x v="1"/>
    <d v="2025-02-18T00:00:00"/>
    <n v="24697"/>
    <n v="67"/>
    <s v="55+"/>
    <s v="60 - 69"/>
    <x v="4"/>
    <x v="0"/>
    <x v="0"/>
    <x v="0"/>
    <d v="2015-01-01T00:00:00"/>
    <d v="2024-12-31T00:00:00"/>
    <s v=""/>
    <x v="0"/>
  </r>
  <r>
    <n v="10163"/>
    <s v="James"/>
    <s v="White"/>
    <s v="Not Hispanic, Latino/a, or Spanish Origin"/>
    <s v="English"/>
    <s v="Medicare  NGS Part A"/>
    <s v="573-820-5591"/>
    <s v="M"/>
    <x v="3463"/>
    <x v="8"/>
    <x v="0"/>
    <x v="0"/>
    <d v="2024-10-23T00:00:00"/>
    <s v="N"/>
    <s v="N"/>
    <s v=""/>
    <s v=""/>
    <s v=""/>
    <s v=""/>
    <s v=""/>
    <s v=""/>
    <s v=""/>
    <x v="1"/>
    <d v="2025-02-18T00:00:00"/>
    <n v="24698"/>
    <n v="67"/>
    <s v="55+"/>
    <s v="60 - 69"/>
    <x v="4"/>
    <x v="0"/>
    <x v="0"/>
    <x v="0"/>
    <d v="2015-01-01T00:00:00"/>
    <d v="2024-12-31T00:00:00"/>
    <s v=""/>
    <x v="0"/>
  </r>
  <r>
    <n v="13216"/>
    <s v="James"/>
    <s v="White"/>
    <s v="Not Hispanic, Latino/a, or Spanish Origin"/>
    <s v="English"/>
    <s v="UHC DUAL COMPLETE (PPO)"/>
    <s v="573-820-3970"/>
    <s v="F"/>
    <x v="3463"/>
    <x v="1"/>
    <x v="1"/>
    <x v="0"/>
    <d v="2024-07-25T00:00:00"/>
    <s v="N"/>
    <s v="N"/>
    <s v=""/>
    <s v=""/>
    <s v=""/>
    <s v=""/>
    <s v=""/>
    <s v=""/>
    <s v=""/>
    <x v="0"/>
    <d v="2025-02-18T00:00:00"/>
    <n v="24698"/>
    <n v="67"/>
    <s v="55+"/>
    <s v="60 - 69"/>
    <x v="4"/>
    <x v="0"/>
    <x v="0"/>
    <x v="0"/>
    <d v="2015-01-01T00:00:00"/>
    <d v="2024-12-31T00:00:00"/>
    <s v=""/>
    <x v="0"/>
  </r>
  <r>
    <n v="12702"/>
    <s v="Carol"/>
    <s v="White"/>
    <s v="Not Hispanic, Latino/a, or Spanish Origin"/>
    <s v="English"/>
    <s v="AARP Medicare Complete"/>
    <s v="573-820-1202"/>
    <s v="F"/>
    <x v="3464"/>
    <x v="3"/>
    <x v="1"/>
    <x v="0"/>
    <d v="2024-11-21T00:00:00"/>
    <s v="Y"/>
    <s v="N"/>
    <s v=""/>
    <s v=""/>
    <s v=""/>
    <s v="09/09/2024 00:00:00"/>
    <s v="Negative"/>
    <s v=""/>
    <s v=""/>
    <x v="0"/>
    <d v="2025-02-18T00:00:00"/>
    <n v="24707"/>
    <n v="67"/>
    <s v="55+"/>
    <s v="60 - 69"/>
    <x v="4"/>
    <x v="0"/>
    <x v="0"/>
    <x v="0"/>
    <d v="2015-01-01T00:00:00"/>
    <d v="2024-12-31T00:00:00"/>
    <s v=""/>
    <x v="0"/>
  </r>
  <r>
    <n v="14494"/>
    <s v="Linda"/>
    <s v="White"/>
    <s v="Not Hispanic, Latino/a, or Spanish Origin"/>
    <s v="English"/>
    <s v="Medicaid of Missouri"/>
    <s v="573-820-4756"/>
    <s v="M"/>
    <x v="3465"/>
    <x v="0"/>
    <x v="1"/>
    <x v="0"/>
    <d v="2024-04-25T00:00:00"/>
    <s v="N"/>
    <s v="N"/>
    <s v=""/>
    <s v=""/>
    <s v=""/>
    <s v=""/>
    <s v=""/>
    <s v=""/>
    <s v=""/>
    <x v="1"/>
    <d v="2025-02-18T00:00:00"/>
    <n v="24715"/>
    <n v="67"/>
    <s v="55+"/>
    <s v="60 - 69"/>
    <x v="4"/>
    <x v="0"/>
    <x v="0"/>
    <x v="0"/>
    <d v="2015-01-01T00:00:00"/>
    <d v="2024-12-31T00:00:00"/>
    <s v=""/>
    <x v="0"/>
  </r>
  <r>
    <n v="12369"/>
    <s v="Jimmy"/>
    <s v="White"/>
    <s v="Not Hispanic, Latino/a, or Spanish Origin"/>
    <s v="English"/>
    <s v=""/>
    <s v="573-820-3815"/>
    <s v="F"/>
    <x v="3466"/>
    <x v="9"/>
    <x v="1"/>
    <x v="0"/>
    <d v="2024-08-16T00:00:00"/>
    <s v="N"/>
    <s v="N"/>
    <s v=""/>
    <s v=""/>
    <s v=""/>
    <s v=""/>
    <s v=""/>
    <s v=""/>
    <s v=""/>
    <x v="0"/>
    <d v="2025-02-18T00:00:00"/>
    <n v="24718"/>
    <n v="67"/>
    <s v="55+"/>
    <s v="60 - 69"/>
    <x v="4"/>
    <x v="0"/>
    <x v="0"/>
    <x v="0"/>
    <d v="2015-01-01T00:00:00"/>
    <d v="2024-12-31T00:00:00"/>
    <s v=""/>
    <x v="0"/>
  </r>
  <r>
    <n v="12390"/>
    <s v="Dennis"/>
    <s v="White"/>
    <s v="Not Hispanic, Latino/a, or Spanish Origin"/>
    <s v="English"/>
    <s v="United Healthcare"/>
    <s v="573-820-2956"/>
    <s v="F"/>
    <x v="3467"/>
    <x v="32"/>
    <x v="1"/>
    <x v="0"/>
    <d v="2024-12-03T00:00:00"/>
    <s v="N"/>
    <s v="N"/>
    <s v=""/>
    <s v=""/>
    <s v=""/>
    <s v=""/>
    <s v=""/>
    <s v=""/>
    <s v=""/>
    <x v="0"/>
    <d v="2025-02-18T00:00:00"/>
    <n v="24719"/>
    <n v="67"/>
    <s v="55+"/>
    <s v="60 - 69"/>
    <x v="4"/>
    <x v="0"/>
    <x v="0"/>
    <x v="0"/>
    <d v="2015-01-01T00:00:00"/>
    <d v="2024-12-31T00:00:00"/>
    <s v=""/>
    <x v="0"/>
  </r>
  <r>
    <n v="12067"/>
    <s v="Christina"/>
    <s v="White"/>
    <s v="Not Hispanic, Latino/a, or Spanish Origin"/>
    <s v="English"/>
    <s v="Medicare  NGS Part A"/>
    <s v="573-820-2674"/>
    <s v="F"/>
    <x v="3468"/>
    <x v="7"/>
    <x v="1"/>
    <x v="0"/>
    <d v="2024-06-03T00:00:00"/>
    <s v="N"/>
    <s v="N"/>
    <s v=""/>
    <s v=""/>
    <s v=""/>
    <s v=""/>
    <s v=""/>
    <s v=""/>
    <s v=""/>
    <x v="0"/>
    <d v="2025-02-18T00:00:00"/>
    <n v="24725"/>
    <n v="67"/>
    <s v="55+"/>
    <s v="60 - 69"/>
    <x v="4"/>
    <x v="0"/>
    <x v="0"/>
    <x v="0"/>
    <d v="2015-01-01T00:00:00"/>
    <d v="2024-12-31T00:00:00"/>
    <s v=""/>
    <x v="0"/>
  </r>
  <r>
    <n v="14690"/>
    <s v="Miranda"/>
    <s v="White"/>
    <s v="Not Hispanic, Latino/a, or Spanish Origin"/>
    <s v="English"/>
    <s v="BCBS of Missouri"/>
    <s v="573-820-2814"/>
    <s v="F"/>
    <x v="829"/>
    <x v="7"/>
    <x v="1"/>
    <x v="0"/>
    <d v="2024-08-22T00:00:00"/>
    <s v="Y"/>
    <s v="N"/>
    <s v=""/>
    <s v=""/>
    <s v=""/>
    <s v="05/14/2024 00:00:00"/>
    <s v=""/>
    <s v=""/>
    <s v=""/>
    <x v="0"/>
    <d v="2025-02-18T00:00:00"/>
    <n v="24727"/>
    <n v="67"/>
    <s v="55+"/>
    <s v="60 - 69"/>
    <x v="4"/>
    <x v="0"/>
    <x v="0"/>
    <x v="0"/>
    <d v="2015-01-01T00:00:00"/>
    <d v="2024-12-31T00:00:00"/>
    <s v=""/>
    <x v="0"/>
  </r>
  <r>
    <n v="11397"/>
    <s v="Billy"/>
    <s v="White"/>
    <s v="Not Hispanic, Latino/a, or Spanish Origin"/>
    <s v="English"/>
    <s v="Aetna Medicare Elite"/>
    <s v="573-820-6061"/>
    <s v="F"/>
    <x v="1191"/>
    <x v="0"/>
    <x v="0"/>
    <x v="0"/>
    <d v="2024-07-03T00:00:00"/>
    <s v="N"/>
    <s v="N"/>
    <s v=""/>
    <s v=""/>
    <s v=""/>
    <s v=""/>
    <s v=""/>
    <s v=""/>
    <s v=""/>
    <x v="0"/>
    <d v="2025-02-18T00:00:00"/>
    <n v="24729"/>
    <n v="67"/>
    <s v="55+"/>
    <s v="60 - 69"/>
    <x v="4"/>
    <x v="0"/>
    <x v="0"/>
    <x v="0"/>
    <d v="2015-01-01T00:00:00"/>
    <d v="2024-12-31T00:00:00"/>
    <s v=""/>
    <x v="0"/>
  </r>
  <r>
    <n v="15409"/>
    <s v="Kraig"/>
    <s v="White"/>
    <s v="Not Hispanic, Latino/a, or Spanish Origin"/>
    <s v="English"/>
    <s v="AARP Medicare Complete"/>
    <s v="573-820-3650"/>
    <s v="M"/>
    <x v="3469"/>
    <x v="24"/>
    <x v="1"/>
    <x v="0"/>
    <d v="2024-12-19T00:00:00"/>
    <s v="N"/>
    <s v="N"/>
    <s v=""/>
    <s v=""/>
    <s v=""/>
    <s v=""/>
    <s v=""/>
    <s v=""/>
    <s v=""/>
    <x v="1"/>
    <d v="2025-02-18T00:00:00"/>
    <n v="24732"/>
    <n v="67"/>
    <s v="55+"/>
    <s v="60 - 69"/>
    <x v="4"/>
    <x v="0"/>
    <x v="0"/>
    <x v="0"/>
    <d v="2015-01-01T00:00:00"/>
    <d v="2024-12-31T00:00:00"/>
    <s v=""/>
    <x v="0"/>
  </r>
  <r>
    <n v="11905"/>
    <s v="Tammy"/>
    <s v="White"/>
    <s v="Not Hispanic, Latino/a, or Spanish Origin"/>
    <s v="English"/>
    <s v="United Healthcare"/>
    <s v="573-820-1331"/>
    <s v="F"/>
    <x v="3470"/>
    <x v="2"/>
    <x v="3"/>
    <x v="0"/>
    <d v="2024-07-17T00:00:00"/>
    <s v="Y"/>
    <s v="N"/>
    <s v=""/>
    <s v=""/>
    <s v=""/>
    <s v="10/08/2024 00:00:00"/>
    <s v="Negative"/>
    <s v=""/>
    <s v=""/>
    <x v="0"/>
    <d v="2025-02-18T00:00:00"/>
    <n v="24734"/>
    <n v="67"/>
    <s v="55+"/>
    <s v="60 - 69"/>
    <x v="4"/>
    <x v="0"/>
    <x v="0"/>
    <x v="0"/>
    <d v="2015-01-01T00:00:00"/>
    <d v="2024-12-31T00:00:00"/>
    <s v=""/>
    <x v="0"/>
  </r>
  <r>
    <n v="10750"/>
    <s v="Alan"/>
    <s v="White"/>
    <s v="Not Hispanic, Latino/a, or Spanish Origin"/>
    <s v="English"/>
    <s v="Medicaid of Missouri"/>
    <s v="573-820-1590"/>
    <s v="F"/>
    <x v="993"/>
    <x v="0"/>
    <x v="0"/>
    <x v="0"/>
    <d v="2024-09-16T00:00:00"/>
    <s v="N"/>
    <s v="N"/>
    <s v=""/>
    <s v="12/21/2020 12:00:00 AM"/>
    <s v="Negative"/>
    <s v=""/>
    <s v=""/>
    <s v=""/>
    <s v=""/>
    <x v="0"/>
    <d v="2025-02-18T00:00:00"/>
    <n v="24738"/>
    <n v="67"/>
    <s v="55+"/>
    <s v="60 - 69"/>
    <x v="4"/>
    <x v="0"/>
    <x v="0"/>
    <x v="0"/>
    <d v="2015-01-01T00:00:00"/>
    <d v="2024-12-31T00:00:00"/>
    <s v=""/>
    <x v="0"/>
  </r>
  <r>
    <n v="12025"/>
    <s v="Paul"/>
    <s v="White"/>
    <s v="Not Hispanic, Latino/a, or Spanish Origin"/>
    <s v="English"/>
    <s v="Aetna Health Plans"/>
    <s v="573-820-6362"/>
    <s v="F"/>
    <x v="3471"/>
    <x v="9"/>
    <x v="3"/>
    <x v="0"/>
    <d v="2024-11-21T00:00:00"/>
    <s v="Y"/>
    <s v="N"/>
    <s v=""/>
    <s v=""/>
    <s v=""/>
    <s v="09/07/2022 00:00:00"/>
    <s v=""/>
    <s v=""/>
    <s v=""/>
    <x v="0"/>
    <d v="2025-02-18T00:00:00"/>
    <n v="24739"/>
    <n v="67"/>
    <s v="55+"/>
    <s v="60 - 69"/>
    <x v="4"/>
    <x v="0"/>
    <x v="0"/>
    <x v="0"/>
    <d v="2015-01-01T00:00:00"/>
    <d v="2024-12-31T00:00:00"/>
    <s v=""/>
    <x v="0"/>
  </r>
  <r>
    <n v="14953"/>
    <s v="Martina"/>
    <s v="White"/>
    <s v="Not Hispanic, Latino/a, or Spanish Origin"/>
    <s v="English"/>
    <s v="Ambetter"/>
    <s v="573-820-2916"/>
    <s v="M"/>
    <x v="3472"/>
    <x v="15"/>
    <x v="1"/>
    <x v="0"/>
    <d v="2024-10-17T00:00:00"/>
    <s v="N"/>
    <s v="N"/>
    <s v=""/>
    <s v=""/>
    <s v=""/>
    <s v=""/>
    <s v=""/>
    <s v=""/>
    <s v=""/>
    <x v="1"/>
    <d v="2025-02-18T00:00:00"/>
    <n v="24742"/>
    <n v="67"/>
    <s v="55+"/>
    <s v="60 - 69"/>
    <x v="4"/>
    <x v="0"/>
    <x v="0"/>
    <x v="0"/>
    <d v="2015-01-01T00:00:00"/>
    <d v="2024-12-31T00:00:00"/>
    <s v=""/>
    <x v="0"/>
  </r>
  <r>
    <n v="15067"/>
    <s v="Joanne"/>
    <s v="White"/>
    <s v="Not Hispanic, Latino/a, or Spanish Origin"/>
    <s v="English"/>
    <s v="BCBS of Missouri"/>
    <s v="573-820-2975"/>
    <s v="M"/>
    <x v="3473"/>
    <x v="5"/>
    <x v="1"/>
    <x v="0"/>
    <d v="2024-08-13T00:00:00"/>
    <s v="N"/>
    <s v="N"/>
    <s v=""/>
    <s v=""/>
    <s v=""/>
    <s v=""/>
    <s v=""/>
    <s v=""/>
    <s v=""/>
    <x v="1"/>
    <d v="2025-02-18T00:00:00"/>
    <n v="24750"/>
    <n v="67"/>
    <s v="55+"/>
    <s v="60 - 69"/>
    <x v="4"/>
    <x v="0"/>
    <x v="0"/>
    <x v="0"/>
    <d v="2015-01-01T00:00:00"/>
    <d v="2024-12-31T00:00:00"/>
    <s v=""/>
    <x v="0"/>
  </r>
  <r>
    <n v="10630"/>
    <s v="Angela"/>
    <s v="White"/>
    <s v="Not Hispanic, Latino/a, or Spanish Origin"/>
    <s v="English"/>
    <s v="BCBS of Missouri"/>
    <s v="573-820-3516"/>
    <s v="F"/>
    <x v="421"/>
    <x v="27"/>
    <x v="1"/>
    <x v="0"/>
    <d v="2024-12-24T00:00:00"/>
    <s v="N"/>
    <s v="N"/>
    <s v=""/>
    <s v=""/>
    <s v=""/>
    <s v=""/>
    <s v=""/>
    <s v=""/>
    <s v=""/>
    <x v="0"/>
    <d v="2025-02-18T00:00:00"/>
    <n v="24770"/>
    <n v="67"/>
    <s v="55+"/>
    <s v="60 - 69"/>
    <x v="4"/>
    <x v="0"/>
    <x v="0"/>
    <x v="0"/>
    <d v="2015-01-01T00:00:00"/>
    <d v="2024-12-31T00:00:00"/>
    <s v=""/>
    <x v="0"/>
  </r>
  <r>
    <n v="11911"/>
    <s v="Elizabeth"/>
    <s v="Unreported/Choose Not to Disclose Race"/>
    <s v="Unreported/Choose Not to Disclose Ethnicity"/>
    <s v="English"/>
    <s v="Ambetter"/>
    <s v="573-820-2396"/>
    <s v="M"/>
    <x v="421"/>
    <x v="4"/>
    <x v="1"/>
    <x v="0"/>
    <d v="2024-02-20T00:00:00"/>
    <s v="N"/>
    <s v="N"/>
    <s v=""/>
    <s v=""/>
    <s v=""/>
    <s v=""/>
    <s v=""/>
    <s v=""/>
    <s v=""/>
    <x v="1"/>
    <d v="2025-02-18T00:00:00"/>
    <n v="24770"/>
    <n v="67"/>
    <s v="55+"/>
    <s v="60 - 69"/>
    <x v="4"/>
    <x v="2"/>
    <x v="1"/>
    <x v="0"/>
    <d v="2015-01-01T00:00:00"/>
    <d v="2024-12-31T00:00:00"/>
    <s v=""/>
    <x v="0"/>
  </r>
  <r>
    <n v="12138"/>
    <s v="Christina"/>
    <s v="White"/>
    <s v="Not Hispanic, Latino/a, or Spanish Origin"/>
    <s v="English"/>
    <s v="BCBS of Missouri"/>
    <s v="573-820-5686"/>
    <s v="F"/>
    <x v="421"/>
    <x v="7"/>
    <x v="0"/>
    <x v="0"/>
    <d v="2024-09-24T00:00:00"/>
    <s v="N"/>
    <s v="N"/>
    <s v=""/>
    <s v=""/>
    <s v=""/>
    <s v=""/>
    <s v=""/>
    <s v=""/>
    <s v=""/>
    <x v="0"/>
    <d v="2025-02-18T00:00:00"/>
    <n v="24770"/>
    <n v="67"/>
    <s v="55+"/>
    <s v="60 - 69"/>
    <x v="4"/>
    <x v="0"/>
    <x v="0"/>
    <x v="0"/>
    <d v="2015-01-01T00:00:00"/>
    <d v="2024-12-31T00:00:00"/>
    <s v=""/>
    <x v="0"/>
  </r>
  <r>
    <n v="14095"/>
    <s v="Jennifer"/>
    <s v="White"/>
    <s v="Not Hispanic, Latino/a, or Spanish Origin"/>
    <s v="English"/>
    <s v="UHC Medicare National Network"/>
    <s v="573-820-4719"/>
    <s v="F"/>
    <x v="421"/>
    <x v="0"/>
    <x v="1"/>
    <x v="0"/>
    <d v="2024-02-09T00:00:00"/>
    <s v="N"/>
    <s v="N"/>
    <s v=""/>
    <s v=""/>
    <s v=""/>
    <s v=""/>
    <s v=""/>
    <s v=""/>
    <s v=""/>
    <x v="0"/>
    <d v="2025-02-18T00:00:00"/>
    <n v="24770"/>
    <n v="67"/>
    <s v="55+"/>
    <s v="60 - 69"/>
    <x v="4"/>
    <x v="0"/>
    <x v="0"/>
    <x v="0"/>
    <d v="2015-01-01T00:00:00"/>
    <d v="2024-12-31T00:00:00"/>
    <s v=""/>
    <x v="0"/>
  </r>
  <r>
    <n v="12746"/>
    <s v="James"/>
    <s v="White"/>
    <s v="Not Hispanic, Latino/a, or Spanish Origin"/>
    <s v="English"/>
    <s v="BCBS of Missouri"/>
    <s v="573-820-4707"/>
    <s v="F"/>
    <x v="3474"/>
    <x v="0"/>
    <x v="1"/>
    <x v="0"/>
    <d v="2024-10-10T00:00:00"/>
    <s v="N"/>
    <s v="N"/>
    <s v=""/>
    <s v=""/>
    <s v=""/>
    <s v=""/>
    <s v=""/>
    <s v=""/>
    <s v=""/>
    <x v="0"/>
    <d v="2025-02-18T00:00:00"/>
    <n v="24772"/>
    <n v="67"/>
    <s v="55+"/>
    <s v="60 - 69"/>
    <x v="4"/>
    <x v="0"/>
    <x v="0"/>
    <x v="0"/>
    <d v="2015-01-01T00:00:00"/>
    <d v="2024-12-31T00:00:00"/>
    <s v=""/>
    <x v="0"/>
  </r>
  <r>
    <n v="12869"/>
    <s v="David"/>
    <s v="White"/>
    <s v="Not Hispanic, Latino/a, or Spanish Origin"/>
    <s v="English"/>
    <s v="Medicare - WPS Part A"/>
    <s v="573-820-3927"/>
    <s v="M"/>
    <x v="3474"/>
    <x v="36"/>
    <x v="1"/>
    <x v="0"/>
    <d v="2024-12-05T00:00:00"/>
    <s v="N"/>
    <s v="N"/>
    <s v=""/>
    <s v=""/>
    <s v=""/>
    <s v=""/>
    <s v=""/>
    <s v=""/>
    <s v=""/>
    <x v="1"/>
    <d v="2025-02-18T00:00:00"/>
    <n v="24772"/>
    <n v="67"/>
    <s v="55+"/>
    <s v="60 - 69"/>
    <x v="4"/>
    <x v="0"/>
    <x v="0"/>
    <x v="0"/>
    <d v="2015-01-01T00:00:00"/>
    <d v="2024-12-31T00:00:00"/>
    <s v=""/>
    <x v="0"/>
  </r>
  <r>
    <n v="11417"/>
    <s v="Carmen"/>
    <s v="White"/>
    <s v="Not Hispanic, Latino/a, or Spanish Origin"/>
    <s v="English"/>
    <s v="Ambetter"/>
    <s v="573-820-5887"/>
    <s v="M"/>
    <x v="3475"/>
    <x v="1"/>
    <x v="0"/>
    <x v="0"/>
    <d v="2024-10-10T00:00:00"/>
    <s v="N"/>
    <s v="N"/>
    <s v=""/>
    <s v=""/>
    <s v=""/>
    <s v=""/>
    <s v=""/>
    <s v=""/>
    <s v=""/>
    <x v="1"/>
    <d v="2025-02-18T00:00:00"/>
    <n v="24785"/>
    <n v="67"/>
    <s v="55+"/>
    <s v="60 - 69"/>
    <x v="4"/>
    <x v="0"/>
    <x v="0"/>
    <x v="0"/>
    <d v="2015-01-01T00:00:00"/>
    <d v="2024-12-31T00:00:00"/>
    <s v=""/>
    <x v="0"/>
  </r>
  <r>
    <n v="15153"/>
    <s v="Kelly"/>
    <s v="White"/>
    <s v="Not Hispanic, Latino/a, or Spanish Origin"/>
    <s v="English"/>
    <s v="BCBS of Missouri"/>
    <s v="573-820-4849"/>
    <s v="F"/>
    <x v="3476"/>
    <x v="16"/>
    <x v="1"/>
    <x v="0"/>
    <d v="2024-02-12T00:00:00"/>
    <s v="N"/>
    <s v="N"/>
    <s v=""/>
    <s v=""/>
    <s v=""/>
    <s v=""/>
    <s v=""/>
    <s v=""/>
    <s v=""/>
    <x v="0"/>
    <d v="2025-02-18T00:00:00"/>
    <n v="24786"/>
    <n v="67"/>
    <s v="55+"/>
    <s v="60 - 69"/>
    <x v="4"/>
    <x v="0"/>
    <x v="0"/>
    <x v="0"/>
    <d v="2015-01-01T00:00:00"/>
    <d v="2024-12-31T00:00:00"/>
    <s v=""/>
    <x v="0"/>
  </r>
  <r>
    <n v="11685"/>
    <s v="Dennis"/>
    <s v="White"/>
    <s v="Not Hispanic, Latino/a, or Spanish Origin"/>
    <s v="English"/>
    <s v="UHC Medicaid MEDICAL"/>
    <s v="573-820-3746"/>
    <s v="F"/>
    <x v="3477"/>
    <x v="9"/>
    <x v="1"/>
    <x v="0"/>
    <d v="2024-05-02T00:00:00"/>
    <s v="N"/>
    <s v="N"/>
    <s v=""/>
    <s v=""/>
    <s v=""/>
    <s v=""/>
    <s v=""/>
    <s v=""/>
    <s v=""/>
    <x v="0"/>
    <d v="2025-02-18T00:00:00"/>
    <n v="24794"/>
    <n v="67"/>
    <s v="55+"/>
    <s v="60 - 69"/>
    <x v="4"/>
    <x v="0"/>
    <x v="0"/>
    <x v="0"/>
    <d v="2015-01-01T00:00:00"/>
    <d v="2024-12-31T00:00:00"/>
    <s v=""/>
    <x v="0"/>
  </r>
  <r>
    <n v="13427"/>
    <s v="Fredella"/>
    <s v="White"/>
    <s v="Not Hispanic, Latino/a, or Spanish Origin"/>
    <s v="English"/>
    <s v="Medicare - WPS Part A"/>
    <s v="573-820-4082"/>
    <s v="M"/>
    <x v="3478"/>
    <x v="10"/>
    <x v="1"/>
    <x v="0"/>
    <d v="2024-09-10T00:00:00"/>
    <s v="N"/>
    <s v="N"/>
    <s v=""/>
    <s v=""/>
    <s v=""/>
    <s v=""/>
    <s v=""/>
    <s v=""/>
    <s v=""/>
    <x v="1"/>
    <d v="2025-02-18T00:00:00"/>
    <n v="24795"/>
    <n v="67"/>
    <s v="55+"/>
    <s v="60 - 69"/>
    <x v="4"/>
    <x v="0"/>
    <x v="0"/>
    <x v="0"/>
    <d v="2015-01-01T00:00:00"/>
    <d v="2024-12-31T00:00:00"/>
    <s v=""/>
    <x v="0"/>
  </r>
  <r>
    <n v="14418"/>
    <s v="Rebecca"/>
    <s v="Unreported/Choose Not to Disclose Race"/>
    <s v="Unreported/Choose Not to Disclose Ethnicity"/>
    <s v="English"/>
    <s v="UHC Medicare National Network"/>
    <s v="573-820-2098"/>
    <s v="M"/>
    <x v="3478"/>
    <x v="6"/>
    <x v="1"/>
    <x v="0"/>
    <d v="2024-05-22T00:00:00"/>
    <s v="Y"/>
    <s v="N"/>
    <m/>
    <s v=""/>
    <s v=""/>
    <s v=""/>
    <s v=""/>
    <s v=""/>
    <s v=""/>
    <x v="1"/>
    <d v="2025-02-18T00:00:00"/>
    <n v="24795"/>
    <n v="67"/>
    <s v="55+"/>
    <s v="60 - 69"/>
    <x v="4"/>
    <x v="2"/>
    <x v="1"/>
    <x v="0"/>
    <d v="2015-01-01T00:00:00"/>
    <d v="2024-12-31T00:00:00"/>
    <s v=""/>
    <x v="0"/>
  </r>
  <r>
    <n v="11312"/>
    <s v="Beverly"/>
    <s v="White"/>
    <s v="Not Hispanic, Latino/a, or Spanish Origin"/>
    <s v="English"/>
    <s v="Medicare  NGS Part A"/>
    <s v="573-820-1926"/>
    <s v="M"/>
    <x v="3479"/>
    <x v="8"/>
    <x v="0"/>
    <x v="0"/>
    <d v="2024-07-31T00:00:00"/>
    <s v="N"/>
    <s v="Y"/>
    <m/>
    <s v=""/>
    <s v=""/>
    <s v=""/>
    <s v=""/>
    <s v="08/30/2022 00:00:00"/>
    <s v="C18.9"/>
    <x v="1"/>
    <d v="2025-02-18T00:00:00"/>
    <n v="24805"/>
    <n v="67"/>
    <s v="55+"/>
    <s v="60 - 69"/>
    <x v="4"/>
    <x v="0"/>
    <x v="0"/>
    <x v="0"/>
    <d v="2015-01-01T00:00:00"/>
    <d v="2024-12-31T00:00:00"/>
    <s v=""/>
    <x v="0"/>
  </r>
  <r>
    <n v="10159"/>
    <s v="Chasity"/>
    <s v="White"/>
    <s v="Not Hispanic, Latino/a, or Spanish Origin"/>
    <s v="English"/>
    <s v="HEALTHY BLUE"/>
    <s v="573-820-1541"/>
    <s v="F"/>
    <x v="630"/>
    <x v="0"/>
    <x v="0"/>
    <x v="0"/>
    <d v="2024-03-22T00:00:00"/>
    <s v="N"/>
    <s v="N"/>
    <s v=""/>
    <s v="5/20/2022 12:00:00 AM"/>
    <s v="Negative"/>
    <s v=""/>
    <s v=""/>
    <s v=""/>
    <s v=""/>
    <x v="0"/>
    <d v="2025-02-18T00:00:00"/>
    <n v="24806"/>
    <n v="67"/>
    <s v="55+"/>
    <s v="60 - 69"/>
    <x v="4"/>
    <x v="0"/>
    <x v="0"/>
    <x v="0"/>
    <d v="2015-01-01T00:00:00"/>
    <d v="2024-12-31T00:00:00"/>
    <s v=""/>
    <x v="0"/>
  </r>
  <r>
    <n v="14088"/>
    <s v="Jared"/>
    <s v="White"/>
    <s v="Not Hispanic, Latino/a, or Spanish Origin"/>
    <s v="English"/>
    <s v="UHC DUAL COMPLETE (PPO)"/>
    <s v="573-820-3799"/>
    <s v="F"/>
    <x v="3480"/>
    <x v="9"/>
    <x v="1"/>
    <x v="0"/>
    <d v="2024-09-25T00:00:00"/>
    <s v="N"/>
    <s v="N"/>
    <s v=""/>
    <s v=""/>
    <s v=""/>
    <s v=""/>
    <s v=""/>
    <s v=""/>
    <s v=""/>
    <x v="0"/>
    <d v="2025-02-18T00:00:00"/>
    <n v="24808"/>
    <n v="67"/>
    <s v="55+"/>
    <s v="60 - 69"/>
    <x v="4"/>
    <x v="0"/>
    <x v="0"/>
    <x v="0"/>
    <d v="2015-01-01T00:00:00"/>
    <d v="2024-12-31T00:00:00"/>
    <s v=""/>
    <x v="0"/>
  </r>
  <r>
    <n v="14416"/>
    <s v="Gary"/>
    <s v="White"/>
    <s v="Not Hispanic, Latino/a, or Spanish Origin"/>
    <s v="English"/>
    <s v="UHC Medicaid MEDICAL"/>
    <s v="573-820-2272"/>
    <s v="F"/>
    <x v="3481"/>
    <x v="8"/>
    <x v="1"/>
    <x v="0"/>
    <d v="2024-09-30T00:00:00"/>
    <s v="N"/>
    <s v="N"/>
    <s v=""/>
    <s v=""/>
    <s v=""/>
    <s v=""/>
    <s v=""/>
    <s v=""/>
    <s v=""/>
    <x v="0"/>
    <d v="2025-02-18T00:00:00"/>
    <n v="24815"/>
    <n v="67"/>
    <s v="55+"/>
    <s v="60 - 69"/>
    <x v="4"/>
    <x v="0"/>
    <x v="0"/>
    <x v="0"/>
    <d v="2015-01-01T00:00:00"/>
    <d v="2024-12-31T00:00:00"/>
    <s v=""/>
    <x v="0"/>
  </r>
  <r>
    <n v="11074"/>
    <s v="Billy"/>
    <s v="White"/>
    <s v="Not Hispanic, Latino/a, or Spanish Origin"/>
    <s v="English"/>
    <s v="BCBS of Missouri"/>
    <s v="573-820-4942"/>
    <s v="M"/>
    <x v="3482"/>
    <x v="2"/>
    <x v="3"/>
    <x v="0"/>
    <d v="2024-12-24T00:00:00"/>
    <s v="N"/>
    <s v="Y"/>
    <s v=""/>
    <s v=""/>
    <s v=""/>
    <s v=""/>
    <s v=""/>
    <s v="10/17/2024 00:00:00"/>
    <s v="Z85.038"/>
    <x v="1"/>
    <d v="2025-02-18T00:00:00"/>
    <n v="24816"/>
    <n v="67"/>
    <s v="55+"/>
    <s v="60 - 69"/>
    <x v="4"/>
    <x v="0"/>
    <x v="0"/>
    <x v="0"/>
    <d v="2015-01-01T00:00:00"/>
    <d v="2024-12-31T00:00:00"/>
    <s v=""/>
    <x v="0"/>
  </r>
  <r>
    <n v="12076"/>
    <s v="Daniel"/>
    <s v="White"/>
    <s v="Not Hispanic, Latino/a, or Spanish Origin"/>
    <s v="English"/>
    <s v="HEALTHY BLUE"/>
    <s v="573-820-2371"/>
    <s v="M"/>
    <x v="3482"/>
    <x v="4"/>
    <x v="1"/>
    <x v="0"/>
    <d v="2024-11-27T00:00:00"/>
    <s v="N"/>
    <s v="N"/>
    <s v=""/>
    <s v=""/>
    <s v=""/>
    <s v=""/>
    <s v=""/>
    <s v=""/>
    <s v=""/>
    <x v="1"/>
    <d v="2025-02-18T00:00:00"/>
    <n v="24816"/>
    <n v="67"/>
    <s v="55+"/>
    <s v="60 - 69"/>
    <x v="4"/>
    <x v="0"/>
    <x v="0"/>
    <x v="0"/>
    <d v="2015-01-01T00:00:00"/>
    <d v="2024-12-31T00:00:00"/>
    <s v=""/>
    <x v="0"/>
  </r>
  <r>
    <n v="14547"/>
    <s v="Rebekah"/>
    <s v="White"/>
    <s v="Not Hispanic, Latino/a, or Spanish Origin"/>
    <s v="English"/>
    <s v=""/>
    <s v="573-820-1513"/>
    <s v="M"/>
    <x v="3483"/>
    <x v="9"/>
    <x v="1"/>
    <x v="0"/>
    <d v="2024-12-05T00:00:00"/>
    <s v="Y"/>
    <s v="N"/>
    <s v=""/>
    <s v="6/7/2024 12:00:00 AM"/>
    <s v="Negative"/>
    <s v=""/>
    <s v=""/>
    <s v=""/>
    <s v=""/>
    <x v="1"/>
    <d v="2025-02-18T00:00:00"/>
    <n v="24822"/>
    <n v="68"/>
    <s v="55+"/>
    <s v="60 - 69"/>
    <x v="4"/>
    <x v="0"/>
    <x v="0"/>
    <x v="0"/>
    <d v="2015-01-01T00:00:00"/>
    <d v="2024-12-31T00:00:00"/>
    <s v=""/>
    <x v="0"/>
  </r>
  <r>
    <n v="13356"/>
    <s v="Nancy"/>
    <s v="White"/>
    <s v="Not Hispanic, Latino/a, or Spanish Origin"/>
    <s v="English"/>
    <s v="BCBS of Missouri"/>
    <s v="573-820-1213"/>
    <s v="F"/>
    <x v="3484"/>
    <x v="9"/>
    <x v="1"/>
    <x v="0"/>
    <d v="2024-10-03T00:00:00"/>
    <s v="Y"/>
    <s v="N"/>
    <s v=""/>
    <s v=""/>
    <s v=""/>
    <s v="08/22/2024 00:00:00"/>
    <s v="Negative"/>
    <s v=""/>
    <s v=""/>
    <x v="0"/>
    <d v="2025-02-18T00:00:00"/>
    <n v="24824"/>
    <n v="68"/>
    <s v="55+"/>
    <s v="60 - 69"/>
    <x v="4"/>
    <x v="0"/>
    <x v="0"/>
    <x v="0"/>
    <d v="2015-01-01T00:00:00"/>
    <d v="2024-12-31T00:00:00"/>
    <s v=""/>
    <x v="0"/>
  </r>
  <r>
    <n v="11246"/>
    <s v="Clara"/>
    <s v="White"/>
    <s v="Not Hispanic, Latino/a, or Spanish Origin"/>
    <s v="English"/>
    <s v="Champva  VA"/>
    <s v="573-820-6358"/>
    <s v="F"/>
    <x v="3485"/>
    <x v="9"/>
    <x v="3"/>
    <x v="0"/>
    <d v="2024-12-11T00:00:00"/>
    <s v="N"/>
    <s v="N"/>
    <s v=""/>
    <s v=""/>
    <s v=""/>
    <s v=""/>
    <s v=""/>
    <s v=""/>
    <s v=""/>
    <x v="0"/>
    <d v="2025-02-18T00:00:00"/>
    <n v="24825"/>
    <n v="68"/>
    <s v="55+"/>
    <s v="60 - 69"/>
    <x v="4"/>
    <x v="0"/>
    <x v="0"/>
    <x v="0"/>
    <d v="2015-01-01T00:00:00"/>
    <d v="2024-12-31T00:00:00"/>
    <s v=""/>
    <x v="0"/>
  </r>
  <r>
    <n v="12621"/>
    <s v="Jimmy"/>
    <s v="White"/>
    <s v="Not Hispanic, Latino/a, or Spanish Origin"/>
    <s v="English"/>
    <s v="UHC DUAL COMPLETE (PPO)"/>
    <s v="573-820-4525"/>
    <s v="F"/>
    <x v="3485"/>
    <x v="12"/>
    <x v="1"/>
    <x v="0"/>
    <d v="2024-08-23T00:00:00"/>
    <s v="N"/>
    <s v="N"/>
    <s v=""/>
    <s v=""/>
    <s v=""/>
    <s v=""/>
    <s v=""/>
    <s v=""/>
    <s v=""/>
    <x v="0"/>
    <d v="2025-02-18T00:00:00"/>
    <n v="24825"/>
    <n v="68"/>
    <s v="55+"/>
    <s v="60 - 69"/>
    <x v="4"/>
    <x v="0"/>
    <x v="0"/>
    <x v="0"/>
    <d v="2015-01-01T00:00:00"/>
    <d v="2024-12-31T00:00:00"/>
    <s v=""/>
    <x v="0"/>
  </r>
  <r>
    <n v="11147"/>
    <s v="Adam"/>
    <s v="White"/>
    <s v="Not Hispanic, Latino/a, or Spanish Origin"/>
    <s v="English"/>
    <s v="Medicare  NGS Part A"/>
    <s v="573-820-5823"/>
    <s v="F"/>
    <x v="3486"/>
    <x v="1"/>
    <x v="0"/>
    <x v="0"/>
    <d v="2024-12-30T00:00:00"/>
    <s v="N"/>
    <s v="N"/>
    <s v=""/>
    <s v=""/>
    <s v=""/>
    <s v=""/>
    <s v=""/>
    <s v=""/>
    <s v=""/>
    <x v="0"/>
    <d v="2025-02-18T00:00:00"/>
    <n v="24828"/>
    <n v="68"/>
    <s v="55+"/>
    <s v="60 - 69"/>
    <x v="4"/>
    <x v="0"/>
    <x v="0"/>
    <x v="0"/>
    <d v="2015-01-01T00:00:00"/>
    <d v="2024-12-31T00:00:00"/>
    <s v=""/>
    <x v="0"/>
  </r>
  <r>
    <n v="11191"/>
    <s v="Darrin"/>
    <s v="White"/>
    <s v="Not Hispanic, Latino/a, or Spanish Origin"/>
    <s v="English"/>
    <s v="Medicaid of Missouri"/>
    <s v="573-820-4967"/>
    <s v="M"/>
    <x v="3487"/>
    <x v="2"/>
    <x v="3"/>
    <x v="0"/>
    <d v="2024-10-17T00:00:00"/>
    <s v="N"/>
    <s v="N"/>
    <s v=""/>
    <s v=""/>
    <s v=""/>
    <s v=""/>
    <s v=""/>
    <s v=""/>
    <s v=""/>
    <x v="1"/>
    <d v="2025-02-18T00:00:00"/>
    <n v="24836"/>
    <n v="68"/>
    <s v="55+"/>
    <s v="60 - 69"/>
    <x v="4"/>
    <x v="0"/>
    <x v="0"/>
    <x v="0"/>
    <d v="2015-01-01T00:00:00"/>
    <d v="2024-12-31T00:00:00"/>
    <s v=""/>
    <x v="0"/>
  </r>
  <r>
    <n v="13663"/>
    <s v="Lisa"/>
    <s v="White"/>
    <s v="Not Hispanic, Latino/a, or Spanish Origin"/>
    <s v="English"/>
    <s v="BCBS of Missouri"/>
    <s v="573-820-3864"/>
    <s v="F"/>
    <x v="3488"/>
    <x v="9"/>
    <x v="1"/>
    <x v="0"/>
    <d v="2024-10-11T00:00:00"/>
    <s v="N"/>
    <s v="N"/>
    <s v=""/>
    <s v=""/>
    <s v=""/>
    <s v=""/>
    <s v=""/>
    <s v=""/>
    <s v=""/>
    <x v="0"/>
    <d v="2025-02-18T00:00:00"/>
    <n v="24842"/>
    <n v="68"/>
    <s v="55+"/>
    <s v="60 - 69"/>
    <x v="4"/>
    <x v="0"/>
    <x v="0"/>
    <x v="0"/>
    <d v="2015-01-01T00:00:00"/>
    <d v="2024-12-31T00:00:00"/>
    <s v=""/>
    <x v="0"/>
  </r>
  <r>
    <n v="14798"/>
    <s v="Jennifer"/>
    <s v="White"/>
    <s v="Unreported/Choose Not to Disclose Ethnicity"/>
    <s v="English"/>
    <s v="Medicaid of Missouri"/>
    <s v="573-820-2287"/>
    <s v="M"/>
    <x v="3488"/>
    <x v="8"/>
    <x v="1"/>
    <x v="0"/>
    <d v="2024-08-01T00:00:00"/>
    <s v="N"/>
    <s v="N"/>
    <s v=""/>
    <s v=""/>
    <s v=""/>
    <s v=""/>
    <s v=""/>
    <s v=""/>
    <s v=""/>
    <x v="1"/>
    <d v="2025-02-18T00:00:00"/>
    <n v="24842"/>
    <n v="68"/>
    <s v="55+"/>
    <s v="60 - 69"/>
    <x v="4"/>
    <x v="0"/>
    <x v="1"/>
    <x v="0"/>
    <d v="2015-01-01T00:00:00"/>
    <d v="2024-12-31T00:00:00"/>
    <s v=""/>
    <x v="0"/>
  </r>
  <r>
    <n v="11291"/>
    <s v="Barbara"/>
    <s v="White"/>
    <s v="Not Hispanic, Latino/a, or Spanish Origin"/>
    <s v="English"/>
    <s v="United Healthcare"/>
    <s v="573-820-6039"/>
    <s v="F"/>
    <x v="3489"/>
    <x v="0"/>
    <x v="0"/>
    <x v="0"/>
    <d v="2024-03-22T00:00:00"/>
    <s v="N"/>
    <s v="N"/>
    <s v=""/>
    <s v=""/>
    <s v=""/>
    <s v=""/>
    <s v=""/>
    <s v=""/>
    <s v=""/>
    <x v="0"/>
    <d v="2025-02-18T00:00:00"/>
    <n v="24843"/>
    <n v="68"/>
    <s v="55+"/>
    <s v="60 - 69"/>
    <x v="4"/>
    <x v="0"/>
    <x v="0"/>
    <x v="0"/>
    <d v="2015-01-01T00:00:00"/>
    <d v="2024-12-31T00:00:00"/>
    <s v=""/>
    <x v="0"/>
  </r>
  <r>
    <n v="14864"/>
    <s v="James"/>
    <s v="White"/>
    <s v="Not Hispanic, Latino/a, or Spanish Origin"/>
    <s v="English"/>
    <s v="AARP Medicare Complete"/>
    <s v="573-820-3579"/>
    <s v="M"/>
    <x v="3490"/>
    <x v="24"/>
    <x v="1"/>
    <x v="0"/>
    <d v="2024-12-02T00:00:00"/>
    <s v="N"/>
    <s v="N"/>
    <s v=""/>
    <s v=""/>
    <s v=""/>
    <s v=""/>
    <s v=""/>
    <s v=""/>
    <s v=""/>
    <x v="1"/>
    <d v="2025-02-18T00:00:00"/>
    <n v="24845"/>
    <n v="68"/>
    <s v="55+"/>
    <s v="60 - 69"/>
    <x v="4"/>
    <x v="0"/>
    <x v="0"/>
    <x v="0"/>
    <d v="2015-01-01T00:00:00"/>
    <d v="2024-12-31T00:00:00"/>
    <s v=""/>
    <x v="0"/>
  </r>
  <r>
    <n v="13757"/>
    <s v="Joshua"/>
    <s v="White"/>
    <s v="Not Hispanic, Latino/a, or Spanish Origin"/>
    <s v="English"/>
    <s v="Medicare - WPS Part A"/>
    <s v="573-820-2506"/>
    <s v="M"/>
    <x v="3491"/>
    <x v="4"/>
    <x v="1"/>
    <x v="0"/>
    <d v="2024-10-21T00:00:00"/>
    <s v="N"/>
    <s v="N"/>
    <s v=""/>
    <s v=""/>
    <s v=""/>
    <s v=""/>
    <s v=""/>
    <s v=""/>
    <s v=""/>
    <x v="1"/>
    <d v="2025-02-18T00:00:00"/>
    <n v="24847"/>
    <n v="68"/>
    <s v="55+"/>
    <s v="60 - 69"/>
    <x v="4"/>
    <x v="0"/>
    <x v="0"/>
    <x v="0"/>
    <d v="2015-01-01T00:00:00"/>
    <d v="2024-12-31T00:00:00"/>
    <s v=""/>
    <x v="0"/>
  </r>
  <r>
    <n v="13543"/>
    <s v="Elizabeth"/>
    <s v="White"/>
    <s v="Unreported/Choose Not to Disclose Ethnicity"/>
    <s v="English"/>
    <s v="Humana Care Plan"/>
    <s v="573-820-3341"/>
    <s v="M"/>
    <x v="379"/>
    <x v="3"/>
    <x v="1"/>
    <x v="0"/>
    <d v="2024-07-22T00:00:00"/>
    <s v="N"/>
    <s v="N"/>
    <s v=""/>
    <s v=""/>
    <s v=""/>
    <s v=""/>
    <s v=""/>
    <s v=""/>
    <s v=""/>
    <x v="1"/>
    <d v="2025-02-18T00:00:00"/>
    <n v="24848"/>
    <n v="68"/>
    <s v="55+"/>
    <s v="60 - 69"/>
    <x v="4"/>
    <x v="0"/>
    <x v="1"/>
    <x v="0"/>
    <d v="2015-01-01T00:00:00"/>
    <d v="2024-12-31T00:00:00"/>
    <s v=""/>
    <x v="0"/>
  </r>
  <r>
    <n v="12393"/>
    <s v="Tanya"/>
    <s v="White"/>
    <s v="Not Hispanic, Latino/a, or Spanish Origin"/>
    <s v="English"/>
    <s v="UHC Medicaid MEDICAL"/>
    <s v="573-820-1161"/>
    <s v="F"/>
    <x v="3492"/>
    <x v="48"/>
    <x v="1"/>
    <x v="0"/>
    <d v="2024-12-12T00:00:00"/>
    <s v="Y"/>
    <s v="N"/>
    <s v=""/>
    <s v=""/>
    <s v=""/>
    <s v="09/19/2022 00:00:00"/>
    <s v="Negative"/>
    <s v=""/>
    <s v=""/>
    <x v="0"/>
    <d v="2025-02-18T00:00:00"/>
    <n v="24849"/>
    <n v="68"/>
    <s v="55+"/>
    <s v="60 - 69"/>
    <x v="4"/>
    <x v="0"/>
    <x v="0"/>
    <x v="0"/>
    <d v="2015-01-01T00:00:00"/>
    <d v="2024-12-31T00:00:00"/>
    <s v=""/>
    <x v="0"/>
  </r>
  <r>
    <n v="10405"/>
    <s v="Dennis"/>
    <s v="White"/>
    <s v="Not Hispanic, Latino/a, or Spanish Origin"/>
    <s v="English"/>
    <s v="Medicare  NGS Part A"/>
    <s v="573-820-6119"/>
    <s v="F"/>
    <x v="3493"/>
    <x v="0"/>
    <x v="0"/>
    <x v="0"/>
    <d v="2024-02-21T00:00:00"/>
    <s v="N"/>
    <s v="N"/>
    <s v=""/>
    <s v=""/>
    <s v=""/>
    <s v=""/>
    <s v=""/>
    <s v=""/>
    <s v=""/>
    <x v="0"/>
    <d v="2025-02-18T00:00:00"/>
    <n v="24850"/>
    <n v="68"/>
    <s v="55+"/>
    <s v="60 - 69"/>
    <x v="4"/>
    <x v="0"/>
    <x v="0"/>
    <x v="0"/>
    <d v="2015-01-01T00:00:00"/>
    <d v="2024-12-31T00:00:00"/>
    <s v=""/>
    <x v="0"/>
  </r>
  <r>
    <n v="13596"/>
    <s v="Ina"/>
    <s v="Unreported/Choose Not to Disclose Race"/>
    <s v="Unreported/Choose Not to Disclose Ethnicity"/>
    <s v="English"/>
    <s v="UMR"/>
    <s v="573-820-4361"/>
    <s v="F"/>
    <x v="3494"/>
    <x v="6"/>
    <x v="1"/>
    <x v="0"/>
    <d v="2024-05-01T00:00:00"/>
    <s v="N"/>
    <s v="N"/>
    <s v=""/>
    <s v=""/>
    <s v=""/>
    <s v=""/>
    <s v=""/>
    <s v=""/>
    <s v=""/>
    <x v="0"/>
    <d v="2025-02-18T00:00:00"/>
    <n v="24851"/>
    <n v="68"/>
    <s v="55+"/>
    <s v="60 - 69"/>
    <x v="4"/>
    <x v="2"/>
    <x v="1"/>
    <x v="0"/>
    <d v="2015-01-01T00:00:00"/>
    <d v="2024-12-31T00:00:00"/>
    <s v=""/>
    <x v="0"/>
  </r>
  <r>
    <n v="13359"/>
    <s v="Dorothy"/>
    <s v="White"/>
    <s v="Unreported/Choose Not to Disclose Ethnicity"/>
    <s v="English"/>
    <s v="BCBS of Missouri"/>
    <s v="573-820-4981"/>
    <s v="M"/>
    <x v="3495"/>
    <x v="2"/>
    <x v="3"/>
    <x v="0"/>
    <d v="2024-05-08T00:00:00"/>
    <s v="N"/>
    <s v="N"/>
    <s v=""/>
    <s v=""/>
    <s v=""/>
    <s v=""/>
    <s v=""/>
    <s v=""/>
    <s v=""/>
    <x v="1"/>
    <d v="2025-02-18T00:00:00"/>
    <n v="24852"/>
    <n v="68"/>
    <s v="55+"/>
    <s v="60 - 69"/>
    <x v="4"/>
    <x v="0"/>
    <x v="1"/>
    <x v="0"/>
    <d v="2015-01-01T00:00:00"/>
    <d v="2024-12-31T00:00:00"/>
    <s v=""/>
    <x v="0"/>
  </r>
  <r>
    <n v="13217"/>
    <s v="Lisa"/>
    <s v="White"/>
    <s v="Not Hispanic, Latino/a, or Spanish Origin"/>
    <s v="English"/>
    <s v="Medicare - WPS Part A"/>
    <s v="573-820-3434"/>
    <s v="M"/>
    <x v="3496"/>
    <x v="3"/>
    <x v="1"/>
    <x v="0"/>
    <d v="2024-12-09T00:00:00"/>
    <s v="N"/>
    <s v="N"/>
    <s v=""/>
    <s v=""/>
    <s v=""/>
    <s v=""/>
    <s v=""/>
    <s v=""/>
    <s v=""/>
    <x v="1"/>
    <d v="2025-02-18T00:00:00"/>
    <n v="24854"/>
    <n v="68"/>
    <s v="55+"/>
    <s v="60 - 69"/>
    <x v="4"/>
    <x v="0"/>
    <x v="0"/>
    <x v="0"/>
    <d v="2015-01-01T00:00:00"/>
    <d v="2024-12-31T00:00:00"/>
    <s v=""/>
    <x v="0"/>
  </r>
  <r>
    <n v="14408"/>
    <s v="Norma"/>
    <s v="White"/>
    <s v="Not Hispanic, Latino/a, or Spanish Origin"/>
    <s v="English"/>
    <s v="UMR"/>
    <s v="573-820-4249"/>
    <s v="M"/>
    <x v="3497"/>
    <x v="10"/>
    <x v="1"/>
    <x v="0"/>
    <d v="2024-03-15T00:00:00"/>
    <s v="Y"/>
    <s v="N"/>
    <s v=""/>
    <s v=""/>
    <s v=""/>
    <s v="04/03/2024 00:00:00"/>
    <s v=""/>
    <s v=""/>
    <s v=""/>
    <x v="1"/>
    <d v="2025-02-18T00:00:00"/>
    <n v="24859"/>
    <n v="68"/>
    <s v="55+"/>
    <s v="60 - 69"/>
    <x v="4"/>
    <x v="0"/>
    <x v="0"/>
    <x v="0"/>
    <d v="2015-01-01T00:00:00"/>
    <d v="2024-12-31T00:00:00"/>
    <s v=""/>
    <x v="0"/>
  </r>
  <r>
    <n v="13151"/>
    <s v="Donald"/>
    <s v="White"/>
    <s v="Not Hispanic, Latino/a, or Spanish Origin"/>
    <s v="English"/>
    <s v="BCBS of Missouri"/>
    <s v="573-820-5641"/>
    <s v="F"/>
    <x v="3498"/>
    <x v="4"/>
    <x v="0"/>
    <x v="0"/>
    <d v="2024-07-29T00:00:00"/>
    <s v="N"/>
    <s v="N"/>
    <s v=""/>
    <s v=""/>
    <s v=""/>
    <s v=""/>
    <s v=""/>
    <s v=""/>
    <s v=""/>
    <x v="0"/>
    <d v="2025-02-18T00:00:00"/>
    <n v="24860"/>
    <n v="68"/>
    <s v="55+"/>
    <s v="60 - 69"/>
    <x v="4"/>
    <x v="0"/>
    <x v="0"/>
    <x v="0"/>
    <d v="2015-01-01T00:00:00"/>
    <d v="2024-12-31T00:00:00"/>
    <s v=""/>
    <x v="0"/>
  </r>
  <r>
    <n v="11288"/>
    <s v="Deborah"/>
    <s v="White"/>
    <s v="Not Hispanic, Latino/a, or Spanish Origin"/>
    <s v="English"/>
    <s v="Medicaid of Missouri"/>
    <s v="573-820-5292"/>
    <s v="F"/>
    <x v="3499"/>
    <x v="24"/>
    <x v="5"/>
    <x v="0"/>
    <d v="2024-12-17T00:00:00"/>
    <s v="N"/>
    <s v="N"/>
    <s v=""/>
    <s v=""/>
    <s v=""/>
    <s v=""/>
    <s v=""/>
    <s v=""/>
    <s v=""/>
    <x v="0"/>
    <d v="2025-02-18T00:00:00"/>
    <n v="24862"/>
    <n v="68"/>
    <s v="55+"/>
    <s v="60 - 69"/>
    <x v="4"/>
    <x v="0"/>
    <x v="0"/>
    <x v="0"/>
    <d v="2015-01-01T00:00:00"/>
    <d v="2024-12-31T00:00:00"/>
    <s v=""/>
    <x v="0"/>
  </r>
  <r>
    <n v="11972"/>
    <s v="Chad"/>
    <s v="White"/>
    <s v="Unreported/Choose Not to Disclose Ethnicity"/>
    <s v="English"/>
    <s v=""/>
    <s v="573-820-4840"/>
    <s v="F"/>
    <x v="926"/>
    <x v="16"/>
    <x v="1"/>
    <x v="0"/>
    <d v="2024-03-05T00:00:00"/>
    <s v="N"/>
    <s v="N"/>
    <s v=""/>
    <s v=""/>
    <s v=""/>
    <s v=""/>
    <s v=""/>
    <s v=""/>
    <s v=""/>
    <x v="0"/>
    <d v="2025-02-18T00:00:00"/>
    <n v="24865"/>
    <n v="68"/>
    <s v="55+"/>
    <s v="60 - 69"/>
    <x v="4"/>
    <x v="0"/>
    <x v="1"/>
    <x v="0"/>
    <d v="2015-01-01T00:00:00"/>
    <d v="2024-12-31T00:00:00"/>
    <s v=""/>
    <x v="0"/>
  </r>
  <r>
    <n v="12997"/>
    <s v="Diana"/>
    <s v="White"/>
    <s v="Not Hispanic, Latino/a, or Spanish Origin"/>
    <s v="English"/>
    <s v="BCBS of Missouri"/>
    <s v="573-820-3093"/>
    <s v="F"/>
    <x v="926"/>
    <x v="23"/>
    <x v="1"/>
    <x v="0"/>
    <d v="2024-03-21T00:00:00"/>
    <s v="N"/>
    <s v="N"/>
    <s v=""/>
    <s v=""/>
    <s v=""/>
    <s v=""/>
    <s v=""/>
    <s v=""/>
    <s v=""/>
    <x v="0"/>
    <d v="2025-02-18T00:00:00"/>
    <n v="24865"/>
    <n v="68"/>
    <s v="55+"/>
    <s v="60 - 69"/>
    <x v="4"/>
    <x v="0"/>
    <x v="0"/>
    <x v="0"/>
    <d v="2015-01-01T00:00:00"/>
    <d v="2024-12-31T00:00:00"/>
    <s v=""/>
    <x v="0"/>
  </r>
  <r>
    <n v="12254"/>
    <s v="Patrick"/>
    <s v="White"/>
    <s v="Not Hispanic, Latino/a, or Spanish Origin"/>
    <s v="English"/>
    <s v="UHC Medicare Community Plan"/>
    <s v="573-820-5020"/>
    <s v="F"/>
    <x v="3500"/>
    <x v="2"/>
    <x v="3"/>
    <x v="0"/>
    <d v="2024-11-12T00:00:00"/>
    <s v="Y"/>
    <s v="N"/>
    <s v=""/>
    <s v=""/>
    <s v=""/>
    <s v="05/08/2024 00:00:00"/>
    <s v=""/>
    <s v=""/>
    <s v=""/>
    <x v="0"/>
    <d v="2025-02-18T00:00:00"/>
    <n v="24866"/>
    <n v="68"/>
    <s v="55+"/>
    <s v="60 - 69"/>
    <x v="4"/>
    <x v="0"/>
    <x v="0"/>
    <x v="0"/>
    <d v="2015-01-01T00:00:00"/>
    <d v="2024-12-31T00:00:00"/>
    <s v=""/>
    <x v="0"/>
  </r>
  <r>
    <n v="13081"/>
    <s v="Doretta"/>
    <s v="White"/>
    <s v="Not Hispanic, Latino/a, or Spanish Origin"/>
    <s v="English"/>
    <s v="Medicare - WPS Part A"/>
    <s v="573-820-3561"/>
    <s v="F"/>
    <x v="3501"/>
    <x v="24"/>
    <x v="1"/>
    <x v="0"/>
    <d v="2024-11-14T00:00:00"/>
    <s v="N"/>
    <s v="N"/>
    <s v=""/>
    <s v=""/>
    <s v=""/>
    <s v=""/>
    <s v=""/>
    <s v=""/>
    <s v=""/>
    <x v="0"/>
    <d v="2025-02-18T00:00:00"/>
    <n v="24868"/>
    <n v="68"/>
    <s v="55+"/>
    <s v="60 - 69"/>
    <x v="4"/>
    <x v="0"/>
    <x v="0"/>
    <x v="0"/>
    <d v="2015-01-01T00:00:00"/>
    <d v="2024-12-31T00:00:00"/>
    <s v=""/>
    <x v="0"/>
  </r>
  <r>
    <n v="11344"/>
    <s v="Carolyn"/>
    <s v="White"/>
    <s v="Not Hispanic, Latino/a, or Spanish Origin"/>
    <s v="English"/>
    <s v="Ambetter"/>
    <s v="573-820-2667"/>
    <s v="F"/>
    <x v="3502"/>
    <x v="7"/>
    <x v="1"/>
    <x v="0"/>
    <d v="2024-10-22T00:00:00"/>
    <s v="N"/>
    <s v="N"/>
    <s v=""/>
    <s v=""/>
    <s v=""/>
    <s v=""/>
    <s v=""/>
    <s v=""/>
    <s v=""/>
    <x v="0"/>
    <d v="2025-02-18T00:00:00"/>
    <n v="24872"/>
    <n v="68"/>
    <s v="55+"/>
    <s v="60 - 69"/>
    <x v="4"/>
    <x v="0"/>
    <x v="0"/>
    <x v="0"/>
    <d v="2015-01-01T00:00:00"/>
    <d v="2024-12-31T00:00:00"/>
    <s v=""/>
    <x v="0"/>
  </r>
  <r>
    <n v="14277"/>
    <s v="Karen"/>
    <s v="White"/>
    <s v="Not Hispanic, Latino/a, or Spanish Origin"/>
    <s v="English"/>
    <s v="Cigna"/>
    <s v="573-820-4871"/>
    <s v="F"/>
    <x v="3502"/>
    <x v="13"/>
    <x v="1"/>
    <x v="0"/>
    <d v="2024-04-11T00:00:00"/>
    <s v="N"/>
    <s v="N"/>
    <s v=""/>
    <s v=""/>
    <s v=""/>
    <s v=""/>
    <s v=""/>
    <s v=""/>
    <s v=""/>
    <x v="0"/>
    <d v="2025-02-18T00:00:00"/>
    <n v="24872"/>
    <n v="68"/>
    <s v="55+"/>
    <s v="60 - 69"/>
    <x v="4"/>
    <x v="0"/>
    <x v="0"/>
    <x v="0"/>
    <d v="2015-01-01T00:00:00"/>
    <d v="2024-12-31T00:00:00"/>
    <s v=""/>
    <x v="0"/>
  </r>
  <r>
    <n v="10412"/>
    <s v="Anthony"/>
    <s v="Unreported/Choose Not to Disclose Race"/>
    <s v="Not Hispanic, Latino/a, or Spanish Origin"/>
    <s v="English"/>
    <s v="Home State Health Plan"/>
    <s v="573-820-5269"/>
    <s v="F"/>
    <x v="3503"/>
    <x v="3"/>
    <x v="5"/>
    <x v="0"/>
    <d v="2024-09-26T00:00:00"/>
    <s v="N"/>
    <s v="N"/>
    <s v=""/>
    <s v=""/>
    <s v=""/>
    <s v=""/>
    <s v=""/>
    <s v=""/>
    <s v=""/>
    <x v="0"/>
    <d v="2025-02-18T00:00:00"/>
    <n v="24879"/>
    <n v="68"/>
    <s v="55+"/>
    <s v="60 - 69"/>
    <x v="4"/>
    <x v="2"/>
    <x v="0"/>
    <x v="0"/>
    <d v="2015-01-01T00:00:00"/>
    <d v="2024-12-31T00:00:00"/>
    <s v=""/>
    <x v="0"/>
  </r>
  <r>
    <n v="12573"/>
    <s v="Charles"/>
    <s v="Unreported/Choose Not to Disclose Race"/>
    <s v="Not Hispanic, Latino/a, or Spanish Origin"/>
    <s v="English"/>
    <s v="Home State Health Plan"/>
    <s v="573-820-6090"/>
    <s v="F"/>
    <x v="3504"/>
    <x v="0"/>
    <x v="0"/>
    <x v="0"/>
    <d v="2024-10-28T00:00:00"/>
    <s v="N"/>
    <s v="N"/>
    <s v=""/>
    <s v=""/>
    <s v=""/>
    <s v=""/>
    <s v=""/>
    <s v=""/>
    <s v=""/>
    <x v="0"/>
    <d v="2025-02-18T00:00:00"/>
    <n v="24880"/>
    <n v="68"/>
    <s v="55+"/>
    <s v="60 - 69"/>
    <x v="4"/>
    <x v="2"/>
    <x v="0"/>
    <x v="0"/>
    <d v="2015-01-01T00:00:00"/>
    <d v="2024-12-31T00:00:00"/>
    <s v=""/>
    <x v="0"/>
  </r>
  <r>
    <n v="15313"/>
    <s v="Lisa"/>
    <s v="White"/>
    <s v="Not Hispanic, Latino/a, or Spanish Origin"/>
    <s v="English"/>
    <s v="BCBS of Missouri"/>
    <s v="573-820-2566"/>
    <s v="M"/>
    <x v="3505"/>
    <x v="4"/>
    <x v="1"/>
    <x v="0"/>
    <d v="2024-11-25T00:00:00"/>
    <s v="N"/>
    <s v="N"/>
    <s v=""/>
    <s v=""/>
    <s v=""/>
    <s v=""/>
    <s v=""/>
    <s v=""/>
    <s v=""/>
    <x v="1"/>
    <d v="2025-02-18T00:00:00"/>
    <n v="24883"/>
    <n v="68"/>
    <s v="55+"/>
    <s v="60 - 69"/>
    <x v="4"/>
    <x v="0"/>
    <x v="0"/>
    <x v="0"/>
    <d v="2015-01-01T00:00:00"/>
    <d v="2024-12-31T00:00:00"/>
    <s v=""/>
    <x v="0"/>
  </r>
  <r>
    <n v="15339"/>
    <s v="Kimberly"/>
    <s v="White"/>
    <s v="Not Hispanic, Latino/a, or Spanish Origin"/>
    <s v="English"/>
    <s v="Ambetter"/>
    <s v="573-820-2328"/>
    <s v="M"/>
    <x v="3506"/>
    <x v="8"/>
    <x v="1"/>
    <x v="0"/>
    <d v="2024-11-14T00:00:00"/>
    <s v="N"/>
    <s v="N"/>
    <s v=""/>
    <s v=""/>
    <s v=""/>
    <s v=""/>
    <s v=""/>
    <s v=""/>
    <s v=""/>
    <x v="1"/>
    <d v="2025-02-18T00:00:00"/>
    <n v="24892"/>
    <n v="68"/>
    <s v="55+"/>
    <s v="60 - 69"/>
    <x v="4"/>
    <x v="0"/>
    <x v="0"/>
    <x v="0"/>
    <d v="2015-01-01T00:00:00"/>
    <d v="2024-12-31T00:00:00"/>
    <s v=""/>
    <x v="0"/>
  </r>
  <r>
    <n v="10132"/>
    <s v="Alexander"/>
    <s v="White"/>
    <s v="Not Hispanic, Latino/a, or Spanish Origin"/>
    <s v="English"/>
    <s v="UHC Medicare National Network"/>
    <s v="573-820-5828"/>
    <s v="F"/>
    <x v="469"/>
    <x v="1"/>
    <x v="0"/>
    <x v="0"/>
    <d v="2024-12-19T00:00:00"/>
    <s v="N"/>
    <s v="N"/>
    <s v=""/>
    <s v=""/>
    <s v=""/>
    <s v=""/>
    <s v=""/>
    <s v=""/>
    <s v=""/>
    <x v="0"/>
    <d v="2025-02-18T00:00:00"/>
    <n v="24897"/>
    <n v="68"/>
    <s v="55+"/>
    <s v="60 - 69"/>
    <x v="4"/>
    <x v="0"/>
    <x v="0"/>
    <x v="0"/>
    <d v="2015-01-01T00:00:00"/>
    <d v="2024-12-31T00:00:00"/>
    <s v=""/>
    <x v="0"/>
  </r>
  <r>
    <n v="12405"/>
    <s v="Jaelyn"/>
    <s v="White"/>
    <s v="Unreported/Choose Not to Disclose Ethnicity"/>
    <s v="English"/>
    <s v="BCBS of Missouri"/>
    <s v="573-820-5341"/>
    <s v="F"/>
    <x v="469"/>
    <x v="9"/>
    <x v="5"/>
    <x v="0"/>
    <d v="2024-12-09T00:00:00"/>
    <s v="N"/>
    <s v="N"/>
    <s v=""/>
    <s v=""/>
    <s v=""/>
    <s v=""/>
    <s v=""/>
    <s v=""/>
    <s v=""/>
    <x v="0"/>
    <d v="2025-02-18T00:00:00"/>
    <n v="24897"/>
    <n v="68"/>
    <s v="55+"/>
    <s v="60 - 69"/>
    <x v="4"/>
    <x v="0"/>
    <x v="1"/>
    <x v="0"/>
    <d v="2015-01-01T00:00:00"/>
    <d v="2024-12-31T00:00:00"/>
    <s v=""/>
    <x v="0"/>
  </r>
  <r>
    <n v="13610"/>
    <s v="Gregory"/>
    <s v="White"/>
    <s v="Not Hispanic, Latino/a, or Spanish Origin"/>
    <s v="English"/>
    <s v="Lucent Health"/>
    <s v="573-820-2723"/>
    <s v="M"/>
    <x v="469"/>
    <x v="7"/>
    <x v="1"/>
    <x v="0"/>
    <d v="2024-10-28T00:00:00"/>
    <s v="N"/>
    <s v="N"/>
    <s v=""/>
    <s v=""/>
    <s v=""/>
    <s v=""/>
    <s v=""/>
    <s v=""/>
    <s v=""/>
    <x v="1"/>
    <d v="2025-02-18T00:00:00"/>
    <n v="24897"/>
    <n v="68"/>
    <s v="55+"/>
    <s v="60 - 69"/>
    <x v="4"/>
    <x v="0"/>
    <x v="0"/>
    <x v="0"/>
    <d v="2015-01-01T00:00:00"/>
    <d v="2024-12-31T00:00:00"/>
    <s v=""/>
    <x v="0"/>
  </r>
  <r>
    <n v="14024"/>
    <s v="Kevin"/>
    <s v="White"/>
    <s v="Not Hispanic, Latino/a, or Spanish Origin"/>
    <s v="English"/>
    <s v="Medicare  NGS Part A"/>
    <s v="573-820-3992"/>
    <s v="F"/>
    <x v="469"/>
    <x v="1"/>
    <x v="1"/>
    <x v="0"/>
    <d v="2024-11-29T00:00:00"/>
    <s v="N"/>
    <s v="Y"/>
    <s v=""/>
    <s v=""/>
    <s v=""/>
    <s v=""/>
    <s v=""/>
    <s v=""/>
    <s v=""/>
    <x v="0"/>
    <d v="2025-02-18T00:00:00"/>
    <n v="24897"/>
    <n v="68"/>
    <s v="55+"/>
    <s v="60 - 69"/>
    <x v="4"/>
    <x v="0"/>
    <x v="0"/>
    <x v="0"/>
    <d v="2015-01-01T00:00:00"/>
    <d v="2024-12-31T00:00:00"/>
    <s v=""/>
    <x v="0"/>
  </r>
  <r>
    <n v="14503"/>
    <s v="Michele"/>
    <s v="White"/>
    <s v="Not Hispanic, Latino/a, or Spanish Origin"/>
    <s v="English"/>
    <s v=""/>
    <s v="573-820-4792"/>
    <s v="F"/>
    <x v="3507"/>
    <x v="0"/>
    <x v="1"/>
    <x v="1"/>
    <d v="2024-01-31T00:00:00"/>
    <s v="N"/>
    <s v="N"/>
    <s v=""/>
    <s v=""/>
    <s v=""/>
    <s v=""/>
    <s v=""/>
    <s v=""/>
    <s v=""/>
    <x v="0"/>
    <d v="2025-02-18T00:00:00"/>
    <n v="24899"/>
    <n v="68"/>
    <s v="55+"/>
    <s v="60 - 69"/>
    <x v="4"/>
    <x v="0"/>
    <x v="0"/>
    <x v="0"/>
    <d v="2015-01-01T00:00:00"/>
    <d v="2024-12-31T00:00:00"/>
    <s v=""/>
    <x v="0"/>
  </r>
  <r>
    <n v="12186"/>
    <s v="Joseph"/>
    <s v="White"/>
    <s v="Not Hispanic, Latino/a, or Spanish Origin"/>
    <s v="English"/>
    <s v=""/>
    <s v="573-820-1612"/>
    <s v="F"/>
    <x v="3508"/>
    <x v="3"/>
    <x v="2"/>
    <x v="0"/>
    <d v="2024-11-14T00:00:00"/>
    <s v="N"/>
    <s v="N"/>
    <s v=""/>
    <s v="10/30/2020 12:00:00 AM"/>
    <s v="Negative"/>
    <s v=""/>
    <s v=""/>
    <s v=""/>
    <s v=""/>
    <x v="0"/>
    <d v="2025-02-18T00:00:00"/>
    <n v="24900"/>
    <n v="68"/>
    <s v="55+"/>
    <s v="60 - 69"/>
    <x v="4"/>
    <x v="0"/>
    <x v="0"/>
    <x v="0"/>
    <d v="2015-01-01T00:00:00"/>
    <d v="2024-12-31T00:00:00"/>
    <s v=""/>
    <x v="0"/>
  </r>
  <r>
    <n v="14979"/>
    <s v="Melissa"/>
    <s v="White"/>
    <s v="Not Hispanic, Latino/a, or Spanish Origin"/>
    <s v="English"/>
    <s v="HEALTHY BLUE"/>
    <s v="573-820-3698"/>
    <s v="F"/>
    <x v="3509"/>
    <x v="24"/>
    <x v="1"/>
    <x v="0"/>
    <d v="2024-04-11T00:00:00"/>
    <s v="N"/>
    <s v="N"/>
    <s v=""/>
    <s v=""/>
    <s v=""/>
    <s v=""/>
    <s v=""/>
    <s v=""/>
    <s v=""/>
    <x v="0"/>
    <d v="2025-02-18T00:00:00"/>
    <n v="24904"/>
    <n v="68"/>
    <s v="55+"/>
    <s v="60 - 69"/>
    <x v="4"/>
    <x v="0"/>
    <x v="0"/>
    <x v="0"/>
    <d v="2015-01-01T00:00:00"/>
    <d v="2024-12-31T00:00:00"/>
    <s v=""/>
    <x v="0"/>
  </r>
  <r>
    <n v="13456"/>
    <s v="Hyacinth"/>
    <s v="White"/>
    <s v="Not Hispanic, Latino/a, or Spanish Origin"/>
    <s v="English"/>
    <s v="UHC Medicaid DENTAL"/>
    <s v="573-820-3359"/>
    <s v="M"/>
    <x v="3510"/>
    <x v="3"/>
    <x v="1"/>
    <x v="0"/>
    <d v="2024-01-23T00:00:00"/>
    <s v="N"/>
    <s v="N"/>
    <s v=""/>
    <s v=""/>
    <s v=""/>
    <s v=""/>
    <s v=""/>
    <s v=""/>
    <s v=""/>
    <x v="1"/>
    <d v="2025-02-18T00:00:00"/>
    <n v="24909"/>
    <n v="68"/>
    <s v="55+"/>
    <s v="60 - 69"/>
    <x v="4"/>
    <x v="0"/>
    <x v="0"/>
    <x v="0"/>
    <d v="2015-01-01T00:00:00"/>
    <d v="2024-12-31T00:00:00"/>
    <s v=""/>
    <x v="0"/>
  </r>
  <r>
    <n v="13177"/>
    <s v="Debra"/>
    <s v="Black/African American"/>
    <s v="Not Hispanic, Latino/a, or Spanish Origin"/>
    <s v="English"/>
    <s v="UHC Medicare National Network"/>
    <s v="573-820-5568"/>
    <s v="F"/>
    <x v="3511"/>
    <x v="8"/>
    <x v="0"/>
    <x v="0"/>
    <d v="2024-05-16T00:00:00"/>
    <s v="N"/>
    <s v="N"/>
    <s v=""/>
    <s v=""/>
    <s v=""/>
    <s v=""/>
    <s v=""/>
    <s v=""/>
    <s v=""/>
    <x v="0"/>
    <d v="2025-02-18T00:00:00"/>
    <n v="24915"/>
    <n v="68"/>
    <s v="55+"/>
    <s v="60 - 69"/>
    <x v="4"/>
    <x v="4"/>
    <x v="0"/>
    <x v="0"/>
    <d v="2015-01-01T00:00:00"/>
    <d v="2024-12-31T00:00:00"/>
    <s v=""/>
    <x v="0"/>
  </r>
  <r>
    <n v="12337"/>
    <s v="Laura"/>
    <s v="White"/>
    <s v="Not Hispanic, Latino/a, or Spanish Origin"/>
    <s v="English"/>
    <s v="HEALTHY BLUE"/>
    <s v="573-820-5736"/>
    <s v="M"/>
    <x v="3512"/>
    <x v="7"/>
    <x v="0"/>
    <x v="0"/>
    <d v="2024-12-17T00:00:00"/>
    <s v="N"/>
    <s v="N"/>
    <s v=""/>
    <s v=""/>
    <s v=""/>
    <s v=""/>
    <s v=""/>
    <s v=""/>
    <s v=""/>
    <x v="1"/>
    <d v="2025-02-18T00:00:00"/>
    <n v="24918"/>
    <n v="68"/>
    <s v="55+"/>
    <s v="60 - 69"/>
    <x v="4"/>
    <x v="0"/>
    <x v="0"/>
    <x v="0"/>
    <d v="2015-01-01T00:00:00"/>
    <d v="2024-12-31T00:00:00"/>
    <s v=""/>
    <x v="0"/>
  </r>
  <r>
    <n v="12940"/>
    <s v="Coletta"/>
    <s v="White"/>
    <s v="Not Hispanic, Latino/a, or Spanish Origin"/>
    <s v="English"/>
    <s v="United HealthCare of All States"/>
    <s v="573-820-3142"/>
    <s v="F"/>
    <x v="3513"/>
    <x v="2"/>
    <x v="1"/>
    <x v="0"/>
    <d v="2024-09-10T00:00:00"/>
    <s v="N"/>
    <s v="N"/>
    <s v=""/>
    <s v=""/>
    <s v=""/>
    <s v=""/>
    <s v=""/>
    <s v=""/>
    <s v=""/>
    <x v="0"/>
    <d v="2025-02-18T00:00:00"/>
    <n v="24919"/>
    <n v="68"/>
    <s v="55+"/>
    <s v="60 - 69"/>
    <x v="4"/>
    <x v="0"/>
    <x v="0"/>
    <x v="0"/>
    <d v="2015-01-01T00:00:00"/>
    <d v="2024-12-31T00:00:00"/>
    <s v=""/>
    <x v="0"/>
  </r>
  <r>
    <n v="14884"/>
    <s v="Keith"/>
    <s v="White"/>
    <s v="Not Hispanic, Latino/a, or Spanish Origin"/>
    <s v="English"/>
    <s v="BCBS of Missouri"/>
    <s v="573-820-2319"/>
    <s v="F"/>
    <x v="3514"/>
    <x v="8"/>
    <x v="1"/>
    <x v="0"/>
    <d v="2024-11-27T00:00:00"/>
    <s v="N"/>
    <s v="N"/>
    <s v=""/>
    <s v=""/>
    <s v=""/>
    <s v=""/>
    <s v=""/>
    <s v=""/>
    <s v=""/>
    <x v="0"/>
    <d v="2025-02-18T00:00:00"/>
    <n v="24922"/>
    <n v="68"/>
    <s v="55+"/>
    <s v="60 - 69"/>
    <x v="4"/>
    <x v="0"/>
    <x v="0"/>
    <x v="0"/>
    <d v="2015-01-01T00:00:00"/>
    <d v="2024-12-31T00:00:00"/>
    <s v=""/>
    <x v="0"/>
  </r>
  <r>
    <n v="13934"/>
    <s v="Linda"/>
    <s v="White"/>
    <s v="Not Hispanic, Latino/a, or Spanish Origin"/>
    <s v="English"/>
    <s v="Aetna Health Plans"/>
    <s v="573-820-2895"/>
    <s v="F"/>
    <x v="3515"/>
    <x v="15"/>
    <x v="1"/>
    <x v="0"/>
    <d v="2024-04-24T00:00:00"/>
    <s v="N"/>
    <s v="N"/>
    <s v=""/>
    <s v=""/>
    <s v=""/>
    <s v=""/>
    <s v=""/>
    <s v=""/>
    <s v=""/>
    <x v="0"/>
    <d v="2025-02-18T00:00:00"/>
    <n v="24925"/>
    <n v="68"/>
    <s v="55+"/>
    <s v="60 - 69"/>
    <x v="4"/>
    <x v="0"/>
    <x v="0"/>
    <x v="0"/>
    <d v="2015-01-01T00:00:00"/>
    <d v="2024-12-31T00:00:00"/>
    <s v=""/>
    <x v="0"/>
  </r>
  <r>
    <n v="14197"/>
    <s v="Jerry"/>
    <s v="White"/>
    <s v="Not Hispanic, Latino/a, or Spanish Origin"/>
    <s v="English"/>
    <s v="HEALTHY BLUE"/>
    <s v="573-820-4129"/>
    <s v="M"/>
    <x v="3516"/>
    <x v="10"/>
    <x v="1"/>
    <x v="0"/>
    <d v="2024-10-15T00:00:00"/>
    <s v="N"/>
    <s v="N"/>
    <s v=""/>
    <s v=""/>
    <s v=""/>
    <s v=""/>
    <s v=""/>
    <s v=""/>
    <s v=""/>
    <x v="1"/>
    <d v="2025-02-18T00:00:00"/>
    <n v="24927"/>
    <n v="68"/>
    <s v="55+"/>
    <s v="60 - 69"/>
    <x v="4"/>
    <x v="0"/>
    <x v="0"/>
    <x v="0"/>
    <d v="2015-01-01T00:00:00"/>
    <d v="2024-12-31T00:00:00"/>
    <s v=""/>
    <x v="0"/>
  </r>
  <r>
    <n v="14839"/>
    <s v="Lisa"/>
    <s v="White"/>
    <s v="Unreported/Choose Not to Disclose Ethnicity"/>
    <s v="English"/>
    <s v="Medicare - WPS Part A"/>
    <s v="573-820-3433"/>
    <s v="F"/>
    <x v="3517"/>
    <x v="3"/>
    <x v="1"/>
    <x v="0"/>
    <d v="2024-12-13T00:00:00"/>
    <s v="N"/>
    <s v="N"/>
    <s v=""/>
    <s v=""/>
    <s v=""/>
    <s v=""/>
    <s v=""/>
    <s v=""/>
    <s v=""/>
    <x v="0"/>
    <d v="2025-02-18T00:00:00"/>
    <n v="24931"/>
    <n v="68"/>
    <s v="55+"/>
    <s v="60 - 69"/>
    <x v="4"/>
    <x v="0"/>
    <x v="1"/>
    <x v="0"/>
    <d v="2015-01-01T00:00:00"/>
    <d v="2024-12-31T00:00:00"/>
    <s v=""/>
    <x v="0"/>
  </r>
  <r>
    <n v="12184"/>
    <s v="Kimberly"/>
    <s v="White"/>
    <s v="Not Hispanic, Latino/a, or Spanish Origin"/>
    <s v="English"/>
    <s v="Home State Health Plan"/>
    <s v="573-820-5122"/>
    <s v="F"/>
    <x v="3518"/>
    <x v="3"/>
    <x v="3"/>
    <x v="0"/>
    <d v="2024-08-06T00:00:00"/>
    <s v="N"/>
    <s v="N"/>
    <s v=""/>
    <s v=""/>
    <s v=""/>
    <s v=""/>
    <s v=""/>
    <s v=""/>
    <s v=""/>
    <x v="0"/>
    <d v="2025-02-18T00:00:00"/>
    <n v="24935"/>
    <n v="68"/>
    <s v="55+"/>
    <s v="60 - 69"/>
    <x v="4"/>
    <x v="0"/>
    <x v="0"/>
    <x v="0"/>
    <d v="2015-01-01T00:00:00"/>
    <d v="2024-12-31T00:00:00"/>
    <s v=""/>
    <x v="0"/>
  </r>
  <r>
    <n v="15018"/>
    <s v="Julie"/>
    <s v="White"/>
    <s v="Not Hispanic, Latino/a, or Spanish Origin"/>
    <s v="English"/>
    <s v="UHC Medicare National Network"/>
    <s v="573-820-2876"/>
    <s v="M"/>
    <x v="3519"/>
    <x v="15"/>
    <x v="1"/>
    <x v="0"/>
    <d v="2024-05-09T00:00:00"/>
    <s v="N"/>
    <s v="N"/>
    <s v=""/>
    <s v=""/>
    <s v=""/>
    <s v=""/>
    <s v=""/>
    <s v=""/>
    <s v=""/>
    <x v="1"/>
    <d v="2025-02-18T00:00:00"/>
    <n v="24937"/>
    <n v="68"/>
    <s v="55+"/>
    <s v="60 - 69"/>
    <x v="4"/>
    <x v="0"/>
    <x v="0"/>
    <x v="0"/>
    <d v="2015-01-01T00:00:00"/>
    <d v="2024-12-31T00:00:00"/>
    <s v=""/>
    <x v="0"/>
  </r>
  <r>
    <n v="13057"/>
    <s v="David"/>
    <s v="White"/>
    <s v="Not Hispanic, Latino/a, or Spanish Origin"/>
    <s v="English"/>
    <s v="Medicare - WPS Part A"/>
    <s v="573-820-3504"/>
    <s v="F"/>
    <x v="3520"/>
    <x v="18"/>
    <x v="1"/>
    <x v="0"/>
    <d v="2024-07-22T00:00:00"/>
    <s v="N"/>
    <s v="N"/>
    <s v=""/>
    <s v=""/>
    <s v=""/>
    <s v=""/>
    <s v=""/>
    <s v=""/>
    <s v=""/>
    <x v="0"/>
    <d v="2025-02-18T00:00:00"/>
    <n v="24939"/>
    <n v="68"/>
    <s v="55+"/>
    <s v="60 - 69"/>
    <x v="4"/>
    <x v="0"/>
    <x v="0"/>
    <x v="0"/>
    <d v="2015-01-01T00:00:00"/>
    <d v="2024-12-31T00:00:00"/>
    <s v=""/>
    <x v="0"/>
  </r>
  <r>
    <n v="12411"/>
    <s v="Latisha"/>
    <s v="White"/>
    <s v="Not Hispanic, Latino/a, or Spanish Origin"/>
    <s v="English"/>
    <s v="BCBS of Missouri"/>
    <s v="573-820-5735"/>
    <s v="F"/>
    <x v="3521"/>
    <x v="7"/>
    <x v="0"/>
    <x v="0"/>
    <d v="2024-09-30T00:00:00"/>
    <s v="N"/>
    <s v="N"/>
    <s v=""/>
    <s v=""/>
    <s v=""/>
    <s v=""/>
    <s v=""/>
    <s v=""/>
    <s v=""/>
    <x v="0"/>
    <d v="2025-02-18T00:00:00"/>
    <n v="24952"/>
    <n v="68"/>
    <s v="55+"/>
    <s v="60 - 69"/>
    <x v="4"/>
    <x v="0"/>
    <x v="0"/>
    <x v="0"/>
    <d v="2015-01-01T00:00:00"/>
    <d v="2024-12-31T00:00:00"/>
    <s v=""/>
    <x v="0"/>
  </r>
  <r>
    <n v="14038"/>
    <s v="Joellyn"/>
    <s v="White"/>
    <s v="Not Hispanic, Latino/a, or Spanish Origin"/>
    <s v="English"/>
    <s v="Medicare  NGS Part A"/>
    <s v="573-820-6152"/>
    <s v="F"/>
    <x v="3522"/>
    <x v="0"/>
    <x v="0"/>
    <x v="0"/>
    <d v="2024-08-13T00:00:00"/>
    <s v="N"/>
    <s v="N"/>
    <s v=""/>
    <s v=""/>
    <s v=""/>
    <s v=""/>
    <s v=""/>
    <s v=""/>
    <s v=""/>
    <x v="0"/>
    <d v="2025-02-18T00:00:00"/>
    <n v="24961"/>
    <n v="68"/>
    <s v="55+"/>
    <s v="60 - 69"/>
    <x v="4"/>
    <x v="0"/>
    <x v="0"/>
    <x v="0"/>
    <d v="2015-01-01T00:00:00"/>
    <d v="2024-12-31T00:00:00"/>
    <s v=""/>
    <x v="0"/>
  </r>
  <r>
    <n v="13886"/>
    <s v="Hans"/>
    <s v="White"/>
    <s v="Not Hispanic, Latino/a, or Spanish Origin"/>
    <s v="English"/>
    <s v="Cigna"/>
    <s v="573-820-2947"/>
    <s v="F"/>
    <x v="3523"/>
    <x v="32"/>
    <x v="1"/>
    <x v="0"/>
    <d v="2024-12-09T00:00:00"/>
    <s v="N"/>
    <s v="N"/>
    <s v=""/>
    <s v=""/>
    <s v=""/>
    <s v=""/>
    <s v=""/>
    <s v=""/>
    <s v=""/>
    <x v="0"/>
    <d v="2025-02-18T00:00:00"/>
    <n v="24962"/>
    <n v="68"/>
    <s v="55+"/>
    <s v="60 - 69"/>
    <x v="4"/>
    <x v="0"/>
    <x v="0"/>
    <x v="0"/>
    <d v="2015-01-01T00:00:00"/>
    <d v="2024-12-31T00:00:00"/>
    <s v=""/>
    <x v="0"/>
  </r>
  <r>
    <n v="11293"/>
    <s v="Elizabeth"/>
    <s v="American Indian/Alaska Native"/>
    <s v="Not Hispanic, Latino/a, or Spanish Origin"/>
    <s v="English"/>
    <s v="BCBS of Missouri"/>
    <s v="573-820-5293"/>
    <s v="F"/>
    <x v="3524"/>
    <x v="24"/>
    <x v="5"/>
    <x v="0"/>
    <d v="2024-12-17T00:00:00"/>
    <s v="N"/>
    <s v="N"/>
    <s v=""/>
    <s v=""/>
    <s v=""/>
    <s v=""/>
    <s v=""/>
    <s v=""/>
    <s v=""/>
    <x v="0"/>
    <d v="2025-02-18T00:00:00"/>
    <n v="24968"/>
    <n v="68"/>
    <s v="55+"/>
    <s v="60 - 69"/>
    <x v="4"/>
    <x v="1"/>
    <x v="0"/>
    <x v="0"/>
    <d v="2015-01-01T00:00:00"/>
    <d v="2024-12-31T00:00:00"/>
    <s v=""/>
    <x v="0"/>
  </r>
  <r>
    <n v="14774"/>
    <s v="Jessica"/>
    <s v="White"/>
    <s v="Not Hispanic, Latino/a, or Spanish Origin"/>
    <s v="English"/>
    <s v="Medicare - WPS Part A"/>
    <s v="573-820-3597"/>
    <s v="F"/>
    <x v="3525"/>
    <x v="24"/>
    <x v="1"/>
    <x v="0"/>
    <d v="2024-07-11T00:00:00"/>
    <s v="N"/>
    <s v="N"/>
    <s v=""/>
    <s v=""/>
    <s v=""/>
    <s v=""/>
    <s v=""/>
    <s v=""/>
    <s v=""/>
    <x v="0"/>
    <d v="2025-02-18T00:00:00"/>
    <n v="24970"/>
    <n v="68"/>
    <s v="55+"/>
    <s v="60 - 69"/>
    <x v="4"/>
    <x v="0"/>
    <x v="0"/>
    <x v="0"/>
    <d v="2015-01-01T00:00:00"/>
    <d v="2024-12-31T00:00:00"/>
    <s v=""/>
    <x v="0"/>
  </r>
  <r>
    <n v="10968"/>
    <s v="Donna"/>
    <s v="White"/>
    <s v="Not Hispanic, Latino/a, or Spanish Origin"/>
    <s v="English"/>
    <s v="AARP Medicare Complete"/>
    <s v="573-820-3283"/>
    <s v="F"/>
    <x v="3526"/>
    <x v="3"/>
    <x v="1"/>
    <x v="0"/>
    <d v="2024-12-11T00:00:00"/>
    <s v="N"/>
    <s v="N"/>
    <s v=""/>
    <s v=""/>
    <s v=""/>
    <s v=""/>
    <s v=""/>
    <s v=""/>
    <s v=""/>
    <x v="0"/>
    <d v="2025-02-18T00:00:00"/>
    <n v="24971"/>
    <n v="68"/>
    <s v="55+"/>
    <s v="60 - 69"/>
    <x v="4"/>
    <x v="0"/>
    <x v="0"/>
    <x v="0"/>
    <d v="2015-01-01T00:00:00"/>
    <d v="2024-12-31T00:00:00"/>
    <s v=""/>
    <x v="0"/>
  </r>
  <r>
    <n v="13467"/>
    <s v="David"/>
    <s v="White"/>
    <s v="Unreported/Choose Not to Disclose Ethnicity"/>
    <s v="English"/>
    <s v="Humana Care Plan"/>
    <s v="573-820-5812"/>
    <s v="M"/>
    <x v="3527"/>
    <x v="24"/>
    <x v="0"/>
    <x v="0"/>
    <d v="2024-11-18T00:00:00"/>
    <s v="N"/>
    <s v="N"/>
    <s v=""/>
    <s v=""/>
    <s v=""/>
    <s v=""/>
    <s v=""/>
    <s v=""/>
    <s v=""/>
    <x v="1"/>
    <d v="2025-02-18T00:00:00"/>
    <n v="24978"/>
    <n v="68"/>
    <s v="55+"/>
    <s v="60 - 69"/>
    <x v="4"/>
    <x v="0"/>
    <x v="1"/>
    <x v="0"/>
    <d v="2015-01-01T00:00:00"/>
    <d v="2024-12-31T00:00:00"/>
    <s v=""/>
    <x v="0"/>
  </r>
  <r>
    <n v="12644"/>
    <s v="Patricia"/>
    <s v="Unreported/Choose Not to Disclose Race"/>
    <s v="Unreported/Choose Not to Disclose Ethnicity"/>
    <s v="English"/>
    <s v="HEALTHY BLUE"/>
    <s v="573-820-1357"/>
    <s v="F"/>
    <x v="3528"/>
    <x v="9"/>
    <x v="5"/>
    <x v="0"/>
    <d v="2024-04-26T00:00:00"/>
    <s v="Y"/>
    <s v="N"/>
    <s v=""/>
    <s v=""/>
    <s v=""/>
    <s v="11/23/2022 00:00:00"/>
    <s v="Negative"/>
    <s v=""/>
    <s v=""/>
    <x v="0"/>
    <d v="2025-02-18T00:00:00"/>
    <n v="24981"/>
    <n v="68"/>
    <s v="55+"/>
    <s v="60 - 69"/>
    <x v="4"/>
    <x v="2"/>
    <x v="1"/>
    <x v="0"/>
    <d v="2015-01-01T00:00:00"/>
    <d v="2024-12-31T00:00:00"/>
    <s v=""/>
    <x v="0"/>
  </r>
  <r>
    <n v="10375"/>
    <s v="DELORIS"/>
    <s v="White"/>
    <s v="Not Hispanic, Latino/a, or Spanish Origin"/>
    <s v="English"/>
    <s v="BCBS of Missouri"/>
    <s v="573-820-5701"/>
    <s v="F"/>
    <x v="3529"/>
    <x v="7"/>
    <x v="0"/>
    <x v="0"/>
    <d v="2024-12-30T00:00:00"/>
    <s v="N"/>
    <s v="N"/>
    <s v=""/>
    <s v=""/>
    <s v=""/>
    <s v=""/>
    <s v=""/>
    <s v=""/>
    <s v=""/>
    <x v="0"/>
    <d v="2025-02-18T00:00:00"/>
    <n v="24987"/>
    <n v="68"/>
    <s v="55+"/>
    <s v="60 - 69"/>
    <x v="4"/>
    <x v="0"/>
    <x v="0"/>
    <x v="0"/>
    <d v="2015-01-01T00:00:00"/>
    <d v="2024-12-31T00:00:00"/>
    <s v=""/>
    <x v="0"/>
  </r>
  <r>
    <n v="13740"/>
    <s v="Lisa"/>
    <s v="Other Asian"/>
    <s v="Unreported/Choose Not to Disclose Ethnicity"/>
    <s v="English"/>
    <s v="BCBS of Missouri"/>
    <s v="573-820-4000"/>
    <s v="F"/>
    <x v="3529"/>
    <x v="1"/>
    <x v="1"/>
    <x v="0"/>
    <d v="2024-07-12T00:00:00"/>
    <s v="N"/>
    <s v="N"/>
    <s v=""/>
    <s v=""/>
    <s v=""/>
    <s v=""/>
    <s v=""/>
    <s v=""/>
    <s v=""/>
    <x v="0"/>
    <d v="2025-02-18T00:00:00"/>
    <n v="24987"/>
    <n v="68"/>
    <s v="55+"/>
    <s v="60 - 69"/>
    <x v="4"/>
    <x v="3"/>
    <x v="1"/>
    <x v="0"/>
    <d v="2015-01-01T00:00:00"/>
    <d v="2024-12-31T00:00:00"/>
    <s v=""/>
    <x v="0"/>
  </r>
  <r>
    <n v="14490"/>
    <s v="Michael"/>
    <s v="White"/>
    <s v="Not Hispanic, Latino/a, or Spanish Origin"/>
    <s v="English"/>
    <s v="Healthlink HMO"/>
    <s v="573-820-3701"/>
    <s v="F"/>
    <x v="3529"/>
    <x v="24"/>
    <x v="1"/>
    <x v="0"/>
    <d v="2024-11-21T00:00:00"/>
    <s v="N"/>
    <s v="N"/>
    <s v=""/>
    <s v=""/>
    <s v=""/>
    <s v=""/>
    <s v=""/>
    <s v=""/>
    <s v=""/>
    <x v="0"/>
    <d v="2025-02-18T00:00:00"/>
    <n v="24987"/>
    <n v="68"/>
    <s v="55+"/>
    <s v="60 - 69"/>
    <x v="4"/>
    <x v="0"/>
    <x v="0"/>
    <x v="0"/>
    <d v="2015-01-01T00:00:00"/>
    <d v="2024-12-31T00:00:00"/>
    <s v=""/>
    <x v="0"/>
  </r>
  <r>
    <n v="12944"/>
    <s v="James"/>
    <s v="White"/>
    <s v="Another Hispanic, Latino/a, or Spanish Origin"/>
    <s v="English"/>
    <s v="HEALTHY BLUE"/>
    <s v="573-820-2735"/>
    <s v="F"/>
    <x v="3530"/>
    <x v="7"/>
    <x v="1"/>
    <x v="0"/>
    <d v="2024-12-17T00:00:00"/>
    <s v="N"/>
    <s v="N"/>
    <s v=""/>
    <s v=""/>
    <s v=""/>
    <s v=""/>
    <s v=""/>
    <s v=""/>
    <s v=""/>
    <x v="0"/>
    <d v="2025-02-18T00:00:00"/>
    <n v="24993"/>
    <n v="68"/>
    <s v="55+"/>
    <s v="60 - 69"/>
    <x v="4"/>
    <x v="0"/>
    <x v="2"/>
    <x v="0"/>
    <d v="2015-01-01T00:00:00"/>
    <d v="2024-12-31T00:00:00"/>
    <s v=""/>
    <x v="0"/>
  </r>
  <r>
    <n v="11644"/>
    <s v="Becky"/>
    <s v="White"/>
    <s v="Not Hispanic, Latino/a, or Spanish Origin"/>
    <s v="English"/>
    <s v="Medicaid of Missouri"/>
    <s v="573-820-6045"/>
    <s v="F"/>
    <x v="406"/>
    <x v="0"/>
    <x v="0"/>
    <x v="0"/>
    <d v="2024-12-23T00:00:00"/>
    <s v="N"/>
    <s v="N"/>
    <s v=""/>
    <s v=""/>
    <s v=""/>
    <s v=""/>
    <s v=""/>
    <s v=""/>
    <s v=""/>
    <x v="0"/>
    <d v="2025-02-18T00:00:00"/>
    <n v="25013"/>
    <n v="68"/>
    <s v="55+"/>
    <s v="60 - 69"/>
    <x v="4"/>
    <x v="0"/>
    <x v="0"/>
    <x v="0"/>
    <d v="2015-01-01T00:00:00"/>
    <d v="2024-12-31T00:00:00"/>
    <s v=""/>
    <x v="0"/>
  </r>
  <r>
    <n v="14459"/>
    <s v="EMMITT"/>
    <s v="White"/>
    <s v="Not Hispanic, Latino/a, or Spanish Origin"/>
    <s v="English"/>
    <s v="BCBS of Missouri"/>
    <s v="573-820-6139"/>
    <s v="F"/>
    <x v="3531"/>
    <x v="0"/>
    <x v="0"/>
    <x v="0"/>
    <d v="2024-11-22T00:00:00"/>
    <s v="N"/>
    <s v="N"/>
    <s v=""/>
    <s v=""/>
    <s v=""/>
    <s v=""/>
    <s v=""/>
    <s v=""/>
    <s v=""/>
    <x v="0"/>
    <d v="2025-02-18T00:00:00"/>
    <n v="25017"/>
    <n v="68"/>
    <s v="55+"/>
    <s v="60 - 69"/>
    <x v="4"/>
    <x v="0"/>
    <x v="0"/>
    <x v="0"/>
    <d v="2015-01-01T00:00:00"/>
    <d v="2024-12-31T00:00:00"/>
    <s v=""/>
    <x v="0"/>
  </r>
  <r>
    <n v="13933"/>
    <s v="JAMES"/>
    <s v="White"/>
    <s v="Not Hispanic, Latino/a, or Spanish Origin"/>
    <s v="English"/>
    <s v=""/>
    <s v="573-820-3368"/>
    <s v="M"/>
    <x v="3532"/>
    <x v="3"/>
    <x v="1"/>
    <x v="0"/>
    <d v="2024-06-06T00:00:00"/>
    <s v="N"/>
    <s v="N"/>
    <s v=""/>
    <s v=""/>
    <s v=""/>
    <s v=""/>
    <s v=""/>
    <s v=""/>
    <s v=""/>
    <x v="1"/>
    <d v="2025-02-18T00:00:00"/>
    <n v="25020"/>
    <n v="68"/>
    <s v="55+"/>
    <s v="60 - 69"/>
    <x v="4"/>
    <x v="0"/>
    <x v="0"/>
    <x v="0"/>
    <d v="2015-01-01T00:00:00"/>
    <d v="2024-12-31T00:00:00"/>
    <s v=""/>
    <x v="0"/>
  </r>
  <r>
    <n v="13573"/>
    <s v="Debbi"/>
    <s v="White"/>
    <s v="Not Hispanic, Latino/a, or Spanish Origin"/>
    <s v="English"/>
    <s v="BCBS of Missouri"/>
    <s v="573-820-5698"/>
    <s v="M"/>
    <x v="3533"/>
    <x v="7"/>
    <x v="0"/>
    <x v="0"/>
    <d v="2024-10-08T00:00:00"/>
    <s v="N"/>
    <s v="N"/>
    <s v=""/>
    <s v=""/>
    <s v=""/>
    <s v=""/>
    <s v=""/>
    <s v=""/>
    <s v=""/>
    <x v="1"/>
    <d v="2025-02-18T00:00:00"/>
    <n v="25025"/>
    <n v="68"/>
    <s v="55+"/>
    <s v="60 - 69"/>
    <x v="4"/>
    <x v="0"/>
    <x v="0"/>
    <x v="0"/>
    <d v="2015-01-01T00:00:00"/>
    <d v="2024-12-31T00:00:00"/>
    <s v=""/>
    <x v="0"/>
  </r>
  <r>
    <n v="11610"/>
    <s v="Eugena"/>
    <s v="White"/>
    <s v="Not Hispanic, Latino/a, or Spanish Origin"/>
    <s v="English"/>
    <s v="HEALTHY BLUE"/>
    <s v="573-820-4814"/>
    <s v="M"/>
    <x v="3534"/>
    <x v="22"/>
    <x v="1"/>
    <x v="0"/>
    <d v="2024-11-08T00:00:00"/>
    <s v="N"/>
    <s v="N"/>
    <s v=""/>
    <s v=""/>
    <s v=""/>
    <s v=""/>
    <s v=""/>
    <s v=""/>
    <s v=""/>
    <x v="1"/>
    <d v="2025-02-18T00:00:00"/>
    <n v="25028"/>
    <n v="68"/>
    <s v="55+"/>
    <s v="60 - 69"/>
    <x v="4"/>
    <x v="0"/>
    <x v="0"/>
    <x v="0"/>
    <d v="2015-01-01T00:00:00"/>
    <d v="2024-12-31T00:00:00"/>
    <s v=""/>
    <x v="0"/>
  </r>
  <r>
    <n v="12176"/>
    <s v="Darryl"/>
    <s v="White"/>
    <s v="Not Hispanic, Latino/a, or Spanish Origin"/>
    <s v="English"/>
    <s v="Medicare  NGS Part A"/>
    <s v="573-820-4306"/>
    <s v="M"/>
    <x v="3535"/>
    <x v="6"/>
    <x v="1"/>
    <x v="0"/>
    <d v="2024-03-27T00:00:00"/>
    <s v="N"/>
    <s v="N"/>
    <s v=""/>
    <s v=""/>
    <s v=""/>
    <s v=""/>
    <s v=""/>
    <s v=""/>
    <s v=""/>
    <x v="1"/>
    <d v="2025-02-18T00:00:00"/>
    <n v="25029"/>
    <n v="68"/>
    <s v="55+"/>
    <s v="60 - 69"/>
    <x v="4"/>
    <x v="0"/>
    <x v="0"/>
    <x v="0"/>
    <d v="2015-01-01T00:00:00"/>
    <d v="2024-12-31T00:00:00"/>
    <s v=""/>
    <x v="0"/>
  </r>
  <r>
    <n v="14716"/>
    <s v="Kelly"/>
    <s v="White"/>
    <s v="Not Hispanic, Latino/a, or Spanish Origin"/>
    <s v="English"/>
    <s v="BCBS of Missouri"/>
    <s v="573-820-2321"/>
    <s v="M"/>
    <x v="3536"/>
    <x v="8"/>
    <x v="1"/>
    <x v="0"/>
    <d v="2024-11-21T00:00:00"/>
    <s v="N"/>
    <s v="N"/>
    <s v=""/>
    <s v=""/>
    <s v=""/>
    <s v=""/>
    <s v=""/>
    <s v=""/>
    <s v=""/>
    <x v="1"/>
    <d v="2025-02-18T00:00:00"/>
    <n v="25033"/>
    <n v="68"/>
    <s v="55+"/>
    <s v="60 - 69"/>
    <x v="4"/>
    <x v="0"/>
    <x v="0"/>
    <x v="0"/>
    <d v="2015-01-01T00:00:00"/>
    <d v="2024-12-31T00:00:00"/>
    <s v=""/>
    <x v="0"/>
  </r>
  <r>
    <n v="11828"/>
    <s v="Sara"/>
    <s v="White"/>
    <s v="Unreported/Choose Not to Disclose Ethnicity"/>
    <s v="English"/>
    <s v="BCBS of Missouri"/>
    <s v="573-820-1358"/>
    <s v="M"/>
    <x v="441"/>
    <x v="9"/>
    <x v="5"/>
    <x v="0"/>
    <d v="2024-12-18T00:00:00"/>
    <s v="Y"/>
    <s v="N"/>
    <s v=""/>
    <s v=""/>
    <s v=""/>
    <s v="07/26/2022 00:00:00"/>
    <s v="Negative"/>
    <s v=""/>
    <s v=""/>
    <x v="1"/>
    <d v="2025-02-18T00:00:00"/>
    <n v="25038"/>
    <n v="68"/>
    <s v="55+"/>
    <s v="60 - 69"/>
    <x v="4"/>
    <x v="0"/>
    <x v="1"/>
    <x v="0"/>
    <d v="2015-01-01T00:00:00"/>
    <d v="2024-12-31T00:00:00"/>
    <s v=""/>
    <x v="0"/>
  </r>
  <r>
    <n v="12643"/>
    <s v="James"/>
    <s v="Unreported/Choose Not to Disclose Race"/>
    <s v="Not Hispanic, Latino/a, or Spanish Origin"/>
    <s v="English"/>
    <s v="Medicare  NGS Part A"/>
    <s v="573-820-3366"/>
    <s v="M"/>
    <x v="3537"/>
    <x v="3"/>
    <x v="1"/>
    <x v="0"/>
    <d v="2024-07-11T00:00:00"/>
    <s v="N"/>
    <s v="N"/>
    <s v=""/>
    <s v=""/>
    <s v=""/>
    <s v=""/>
    <s v=""/>
    <s v=""/>
    <s v=""/>
    <x v="1"/>
    <d v="2025-02-18T00:00:00"/>
    <n v="25042"/>
    <n v="68"/>
    <s v="55+"/>
    <s v="60 - 69"/>
    <x v="4"/>
    <x v="2"/>
    <x v="0"/>
    <x v="0"/>
    <d v="2015-01-01T00:00:00"/>
    <d v="2024-12-31T00:00:00"/>
    <s v=""/>
    <x v="0"/>
  </r>
  <r>
    <n v="13262"/>
    <s v="Patricia"/>
    <s v="White"/>
    <s v="Not Hispanic, Latino/a, or Spanish Origin"/>
    <s v="English"/>
    <s v="AITHER"/>
    <s v="573-820-1220"/>
    <s v="M"/>
    <x v="3538"/>
    <x v="9"/>
    <x v="1"/>
    <x v="0"/>
    <d v="2024-02-14T00:00:00"/>
    <s v="Y"/>
    <s v="N"/>
    <s v=""/>
    <s v=""/>
    <s v=""/>
    <s v="03/01/2024 00:00:00"/>
    <s v="Negative"/>
    <s v=""/>
    <s v=""/>
    <x v="1"/>
    <d v="2025-02-18T00:00:00"/>
    <n v="25046"/>
    <n v="68"/>
    <s v="55+"/>
    <s v="60 - 69"/>
    <x v="4"/>
    <x v="0"/>
    <x v="0"/>
    <x v="0"/>
    <d v="2015-01-01T00:00:00"/>
    <d v="2024-12-31T00:00:00"/>
    <s v=""/>
    <x v="0"/>
  </r>
  <r>
    <n v="15025"/>
    <s v="Kurtis"/>
    <s v="White"/>
    <s v="Not Hispanic, Latino/a, or Spanish Origin"/>
    <s v="English"/>
    <s v="GEHA MEDICAL"/>
    <s v="573-820-3041"/>
    <s v="F"/>
    <x v="3539"/>
    <x v="11"/>
    <x v="1"/>
    <x v="0"/>
    <d v="2024-12-16T00:00:00"/>
    <s v="N"/>
    <s v="N"/>
    <s v=""/>
    <s v=""/>
    <s v=""/>
    <s v=""/>
    <s v=""/>
    <s v=""/>
    <s v=""/>
    <x v="0"/>
    <d v="2025-02-18T00:00:00"/>
    <n v="25049"/>
    <n v="68"/>
    <s v="55+"/>
    <s v="60 - 69"/>
    <x v="4"/>
    <x v="0"/>
    <x v="0"/>
    <x v="0"/>
    <d v="2015-01-01T00:00:00"/>
    <d v="2024-12-31T00:00:00"/>
    <s v=""/>
    <x v="0"/>
  </r>
  <r>
    <n v="15299"/>
    <s v="Kenneth"/>
    <s v="White"/>
    <s v="Not Hispanic, Latino/a, or Spanish Origin"/>
    <s v="English"/>
    <s v="BCBS of Missouri"/>
    <s v="573-820-3536"/>
    <s v="F"/>
    <x v="3539"/>
    <x v="33"/>
    <x v="1"/>
    <x v="0"/>
    <d v="2024-12-09T00:00:00"/>
    <s v="N"/>
    <s v="N"/>
    <s v=""/>
    <s v=""/>
    <s v=""/>
    <s v=""/>
    <s v=""/>
    <s v=""/>
    <s v=""/>
    <x v="0"/>
    <d v="2025-02-18T00:00:00"/>
    <n v="25049"/>
    <n v="68"/>
    <s v="55+"/>
    <s v="60 - 69"/>
    <x v="4"/>
    <x v="0"/>
    <x v="0"/>
    <x v="0"/>
    <d v="2015-01-01T00:00:00"/>
    <d v="2024-12-31T00:00:00"/>
    <s v=""/>
    <x v="0"/>
  </r>
  <r>
    <n v="13339"/>
    <s v="Debra"/>
    <s v="White"/>
    <s v="Not Hispanic, Latino/a, or Spanish Origin"/>
    <s v="English"/>
    <s v="HEALTHY BLUE"/>
    <s v="573-820-4322"/>
    <s v="M"/>
    <x v="1003"/>
    <x v="6"/>
    <x v="1"/>
    <x v="0"/>
    <d v="2024-02-14T00:00:00"/>
    <s v="N"/>
    <s v="N"/>
    <s v=""/>
    <s v=""/>
    <s v=""/>
    <s v=""/>
    <s v=""/>
    <s v=""/>
    <s v=""/>
    <x v="1"/>
    <d v="2025-02-18T00:00:00"/>
    <n v="25056"/>
    <n v="68"/>
    <s v="55+"/>
    <s v="60 - 69"/>
    <x v="4"/>
    <x v="0"/>
    <x v="0"/>
    <x v="0"/>
    <d v="2015-01-01T00:00:00"/>
    <d v="2024-12-31T00:00:00"/>
    <s v=""/>
    <x v="0"/>
  </r>
  <r>
    <n v="11924"/>
    <s v="James"/>
    <s v="Unreported/Choose Not to Disclose Race"/>
    <s v="Unreported/Choose Not to Disclose Ethnicity"/>
    <s v="English"/>
    <s v=""/>
    <s v="573-820-3780"/>
    <s v="F"/>
    <x v="3540"/>
    <x v="9"/>
    <x v="1"/>
    <x v="0"/>
    <d v="2024-07-01T00:00:00"/>
    <s v="N"/>
    <s v="N"/>
    <s v=""/>
    <s v=""/>
    <s v=""/>
    <s v=""/>
    <s v=""/>
    <s v=""/>
    <s v=""/>
    <x v="0"/>
    <d v="2025-02-18T00:00:00"/>
    <n v="25057"/>
    <n v="68"/>
    <s v="55+"/>
    <s v="60 - 69"/>
    <x v="4"/>
    <x v="2"/>
    <x v="1"/>
    <x v="0"/>
    <d v="2015-01-01T00:00:00"/>
    <d v="2024-12-31T00:00:00"/>
    <s v=""/>
    <x v="0"/>
  </r>
  <r>
    <n v="13495"/>
    <s v="Joyce"/>
    <s v="White"/>
    <s v="Unreported/Choose Not to Disclose Ethnicity"/>
    <s v="English"/>
    <s v="Medicaid of Missouri"/>
    <s v="573-820-4146"/>
    <s v="F"/>
    <x v="3540"/>
    <x v="10"/>
    <x v="1"/>
    <x v="0"/>
    <d v="2024-08-09T00:00:00"/>
    <s v="N"/>
    <s v="N"/>
    <s v=""/>
    <s v=""/>
    <s v=""/>
    <s v=""/>
    <s v=""/>
    <s v=""/>
    <s v=""/>
    <x v="0"/>
    <d v="2025-02-18T00:00:00"/>
    <n v="25057"/>
    <n v="68"/>
    <s v="55+"/>
    <s v="60 - 69"/>
    <x v="4"/>
    <x v="0"/>
    <x v="1"/>
    <x v="0"/>
    <d v="2015-01-01T00:00:00"/>
    <d v="2024-12-31T00:00:00"/>
    <s v=""/>
    <x v="0"/>
  </r>
  <r>
    <n v="10468"/>
    <s v="Arthur"/>
    <s v="White"/>
    <s v="Not Hispanic, Latino/a, or Spanish Origin"/>
    <s v="English"/>
    <s v="Medicare - WPS Part A"/>
    <s v="573-820-4296"/>
    <s v="M"/>
    <x v="3541"/>
    <x v="6"/>
    <x v="1"/>
    <x v="0"/>
    <d v="2024-12-24T00:00:00"/>
    <s v="N"/>
    <s v="N"/>
    <s v=""/>
    <s v=""/>
    <s v=""/>
    <s v=""/>
    <s v=""/>
    <s v=""/>
    <s v=""/>
    <x v="1"/>
    <d v="2025-02-18T00:00:00"/>
    <n v="25059"/>
    <n v="68"/>
    <s v="55+"/>
    <s v="60 - 69"/>
    <x v="4"/>
    <x v="0"/>
    <x v="0"/>
    <x v="0"/>
    <d v="2015-01-01T00:00:00"/>
    <d v="2024-12-31T00:00:00"/>
    <s v=""/>
    <x v="0"/>
  </r>
  <r>
    <n v="10721"/>
    <s v="Merle"/>
    <s v="White"/>
    <s v="Not Hispanic, Latino/a, or Spanish Origin"/>
    <s v="English"/>
    <s v="BCBS of Missouri"/>
    <s v="573-820-5944"/>
    <s v="F"/>
    <x v="3541"/>
    <x v="1"/>
    <x v="0"/>
    <x v="0"/>
    <d v="2024-11-26T00:00:00"/>
    <s v="N"/>
    <s v="N"/>
    <s v=""/>
    <s v=""/>
    <s v=""/>
    <s v=""/>
    <s v=""/>
    <s v=""/>
    <s v=""/>
    <x v="0"/>
    <d v="2025-02-18T00:00:00"/>
    <n v="25059"/>
    <n v="68"/>
    <s v="55+"/>
    <s v="60 - 69"/>
    <x v="4"/>
    <x v="0"/>
    <x v="0"/>
    <x v="0"/>
    <d v="2015-01-01T00:00:00"/>
    <d v="2024-12-31T00:00:00"/>
    <s v=""/>
    <x v="0"/>
  </r>
  <r>
    <n v="15211"/>
    <s v="John"/>
    <s v="White"/>
    <s v="Not Hispanic, Latino/a, or Spanish Origin"/>
    <s v="English"/>
    <s v=""/>
    <s v="573-820-3383"/>
    <s v="F"/>
    <x v="3542"/>
    <x v="3"/>
    <x v="1"/>
    <x v="0"/>
    <d v="2024-10-18T00:00:00"/>
    <s v="N"/>
    <s v="N"/>
    <s v=""/>
    <s v=""/>
    <s v=""/>
    <s v=""/>
    <s v=""/>
    <s v=""/>
    <s v=""/>
    <x v="0"/>
    <d v="2025-02-18T00:00:00"/>
    <n v="25063"/>
    <n v="68"/>
    <s v="55+"/>
    <s v="60 - 69"/>
    <x v="4"/>
    <x v="0"/>
    <x v="0"/>
    <x v="0"/>
    <d v="2015-01-01T00:00:00"/>
    <d v="2024-12-31T00:00:00"/>
    <s v=""/>
    <x v="0"/>
  </r>
  <r>
    <n v="12508"/>
    <s v="Michael"/>
    <s v="White"/>
    <s v="Not Hispanic, Latino/a, or Spanish Origin"/>
    <s v="English"/>
    <s v="Medicaid of Missouri"/>
    <s v="573-820-4790"/>
    <s v="M"/>
    <x v="3543"/>
    <x v="0"/>
    <x v="1"/>
    <x v="0"/>
    <d v="2024-08-23T00:00:00"/>
    <s v="N"/>
    <s v="N"/>
    <s v=""/>
    <s v=""/>
    <s v=""/>
    <s v=""/>
    <s v=""/>
    <s v=""/>
    <s v=""/>
    <x v="1"/>
    <d v="2025-02-18T00:00:00"/>
    <n v="25064"/>
    <n v="68"/>
    <s v="55+"/>
    <s v="60 - 69"/>
    <x v="4"/>
    <x v="0"/>
    <x v="0"/>
    <x v="0"/>
    <d v="2015-01-01T00:00:00"/>
    <d v="2024-12-31T00:00:00"/>
    <s v=""/>
    <x v="0"/>
  </r>
  <r>
    <n v="12839"/>
    <s v="Christopher"/>
    <s v="White"/>
    <s v="Not Hispanic, Latino/a, or Spanish Origin"/>
    <s v="English"/>
    <s v="Home State Health Plan"/>
    <s v="573-820-4961"/>
    <s v="F"/>
    <x v="3544"/>
    <x v="2"/>
    <x v="3"/>
    <x v="0"/>
    <d v="2024-10-09T00:00:00"/>
    <s v="N"/>
    <s v="N"/>
    <s v=""/>
    <s v=""/>
    <s v=""/>
    <s v=""/>
    <s v=""/>
    <s v=""/>
    <s v=""/>
    <x v="0"/>
    <d v="2025-02-18T00:00:00"/>
    <n v="25066"/>
    <n v="68"/>
    <s v="55+"/>
    <s v="60 - 69"/>
    <x v="4"/>
    <x v="0"/>
    <x v="0"/>
    <x v="0"/>
    <d v="2015-01-01T00:00:00"/>
    <d v="2024-12-31T00:00:00"/>
    <s v=""/>
    <x v="0"/>
  </r>
  <r>
    <n v="14536"/>
    <s v="Lucy"/>
    <s v="White"/>
    <s v="Not Hispanic, Latino/a, or Spanish Origin"/>
    <s v="English"/>
    <s v="Medicaid of Missouri"/>
    <s v="573-820-4564"/>
    <s v="M"/>
    <x v="3545"/>
    <x v="12"/>
    <x v="1"/>
    <x v="0"/>
    <d v="2024-04-23T00:00:00"/>
    <s v="N"/>
    <s v="N"/>
    <s v=""/>
    <s v=""/>
    <s v=""/>
    <s v=""/>
    <s v=""/>
    <s v=""/>
    <s v=""/>
    <x v="1"/>
    <d v="2025-02-18T00:00:00"/>
    <n v="25072"/>
    <n v="68"/>
    <s v="55+"/>
    <s v="60 - 69"/>
    <x v="4"/>
    <x v="0"/>
    <x v="0"/>
    <x v="0"/>
    <d v="2015-01-01T00:00:00"/>
    <d v="2024-12-31T00:00:00"/>
    <s v=""/>
    <x v="0"/>
  </r>
  <r>
    <n v="12288"/>
    <s v="Kimberly"/>
    <s v="White"/>
    <s v="Not Hispanic, Latino/a, or Spanish Origin"/>
    <s v="English"/>
    <s v="UHC Medicaid MEDICAL"/>
    <s v="573-820-1170"/>
    <s v="M"/>
    <x v="3546"/>
    <x v="2"/>
    <x v="1"/>
    <x v="0"/>
    <d v="2024-12-24T00:00:00"/>
    <s v="N"/>
    <s v="N"/>
    <s v=""/>
    <s v=""/>
    <s v=""/>
    <s v="12/03/2021 00:00:00"/>
    <s v="Negative"/>
    <s v=""/>
    <s v=""/>
    <x v="1"/>
    <d v="2025-02-18T00:00:00"/>
    <n v="25080"/>
    <n v="68"/>
    <s v="55+"/>
    <s v="60 - 69"/>
    <x v="4"/>
    <x v="0"/>
    <x v="0"/>
    <x v="0"/>
    <d v="2015-01-01T00:00:00"/>
    <d v="2024-12-31T00:00:00"/>
    <s v=""/>
    <x v="0"/>
  </r>
  <r>
    <n v="13557"/>
    <s v="Lisa"/>
    <s v="White"/>
    <s v="Not Hispanic, Latino/a, or Spanish Origin"/>
    <s v="English"/>
    <s v="BCBS of Missouri"/>
    <s v="573-820-3116"/>
    <s v="F"/>
    <x v="3546"/>
    <x v="23"/>
    <x v="1"/>
    <x v="0"/>
    <d v="2024-10-22T00:00:00"/>
    <s v="N"/>
    <s v="N"/>
    <s v=""/>
    <s v=""/>
    <s v=""/>
    <s v=""/>
    <s v=""/>
    <s v=""/>
    <s v=""/>
    <x v="0"/>
    <d v="2025-02-18T00:00:00"/>
    <n v="25080"/>
    <n v="68"/>
    <s v="55+"/>
    <s v="60 - 69"/>
    <x v="4"/>
    <x v="0"/>
    <x v="0"/>
    <x v="0"/>
    <d v="2015-01-01T00:00:00"/>
    <d v="2024-12-31T00:00:00"/>
    <s v=""/>
    <x v="0"/>
  </r>
  <r>
    <n v="13334"/>
    <s v="Dean"/>
    <s v="White"/>
    <s v="Not Hispanic, Latino/a, or Spanish Origin"/>
    <s v="English"/>
    <s v="Healthlink PPO"/>
    <s v="573-820-1523"/>
    <s v="F"/>
    <x v="3547"/>
    <x v="3"/>
    <x v="1"/>
    <x v="0"/>
    <d v="2024-11-19T00:00:00"/>
    <s v="N"/>
    <s v="N"/>
    <s v=""/>
    <s v="6/23/2023 12:00:00 AM"/>
    <s v="Negative"/>
    <s v=""/>
    <s v=""/>
    <s v=""/>
    <s v=""/>
    <x v="0"/>
    <d v="2025-02-18T00:00:00"/>
    <n v="25083"/>
    <n v="68"/>
    <s v="55+"/>
    <s v="60 - 69"/>
    <x v="4"/>
    <x v="0"/>
    <x v="0"/>
    <x v="0"/>
    <d v="2015-01-01T00:00:00"/>
    <d v="2024-12-31T00:00:00"/>
    <s v=""/>
    <x v="0"/>
  </r>
  <r>
    <n v="14319"/>
    <s v="Jacqualine"/>
    <s v="White"/>
    <s v="Not Hispanic, Latino/a, or Spanish Origin"/>
    <s v="English"/>
    <s v="Medicaid of Missouri"/>
    <s v="573-820-4097"/>
    <s v="F"/>
    <x v="3548"/>
    <x v="10"/>
    <x v="1"/>
    <x v="0"/>
    <d v="2024-06-05T00:00:00"/>
    <s v="N"/>
    <s v="N"/>
    <s v=""/>
    <s v=""/>
    <s v=""/>
    <s v=""/>
    <s v=""/>
    <s v=""/>
    <s v=""/>
    <x v="0"/>
    <d v="2025-02-18T00:00:00"/>
    <n v="25084"/>
    <n v="68"/>
    <s v="55+"/>
    <s v="60 - 69"/>
    <x v="4"/>
    <x v="0"/>
    <x v="0"/>
    <x v="0"/>
    <d v="2015-01-01T00:00:00"/>
    <d v="2024-12-31T00:00:00"/>
    <s v=""/>
    <x v="0"/>
  </r>
  <r>
    <n v="14098"/>
    <s v="Heidi"/>
    <s v="White"/>
    <s v="Not Hispanic, Latino/a, or Spanish Origin"/>
    <s v="English"/>
    <s v="UNITED HEALTHCARE OXFORD"/>
    <s v="573-820-3776"/>
    <s v="M"/>
    <x v="3549"/>
    <x v="9"/>
    <x v="1"/>
    <x v="0"/>
    <d v="2024-10-23T00:00:00"/>
    <s v="N"/>
    <s v="N"/>
    <s v=""/>
    <s v=""/>
    <s v=""/>
    <s v=""/>
    <s v=""/>
    <s v=""/>
    <s v=""/>
    <x v="1"/>
    <d v="2025-02-18T00:00:00"/>
    <n v="25093"/>
    <n v="68"/>
    <s v="55+"/>
    <s v="60 - 69"/>
    <x v="4"/>
    <x v="0"/>
    <x v="0"/>
    <x v="0"/>
    <d v="2015-01-01T00:00:00"/>
    <d v="2024-12-31T00:00:00"/>
    <s v=""/>
    <x v="0"/>
  </r>
  <r>
    <n v="11980"/>
    <s v="Theresa"/>
    <s v="White"/>
    <s v="Not Hispanic, Latino/a, or Spanish Origin"/>
    <s v="English"/>
    <s v="AARP Medicare Complete"/>
    <s v="573-820-1451"/>
    <s v="F"/>
    <x v="3550"/>
    <x v="3"/>
    <x v="3"/>
    <x v="0"/>
    <d v="2024-11-14T00:00:00"/>
    <s v="Y"/>
    <s v="N"/>
    <s v=""/>
    <s v=""/>
    <s v=""/>
    <s v="01/10/2022 00:00:00"/>
    <s v="Negative"/>
    <s v=""/>
    <s v=""/>
    <x v="0"/>
    <d v="2025-02-18T00:00:00"/>
    <n v="25094"/>
    <n v="68"/>
    <s v="55+"/>
    <s v="60 - 69"/>
    <x v="4"/>
    <x v="0"/>
    <x v="0"/>
    <x v="0"/>
    <d v="2015-01-01T00:00:00"/>
    <d v="2024-12-31T00:00:00"/>
    <s v=""/>
    <x v="0"/>
  </r>
  <r>
    <n v="11519"/>
    <s v="John, Amy"/>
    <s v="White"/>
    <s v="Not Hispanic, Latino/a, or Spanish Origin"/>
    <s v="English"/>
    <s v="UHC Medicare Community Plan"/>
    <s v="573-820-4723"/>
    <s v="F"/>
    <x v="3551"/>
    <x v="0"/>
    <x v="1"/>
    <x v="0"/>
    <d v="2024-12-23T00:00:00"/>
    <s v="N"/>
    <s v="N"/>
    <s v=""/>
    <s v=""/>
    <s v=""/>
    <s v=""/>
    <s v=""/>
    <s v=""/>
    <s v=""/>
    <x v="0"/>
    <d v="2025-02-18T00:00:00"/>
    <n v="25096"/>
    <n v="68"/>
    <s v="55+"/>
    <s v="60 - 69"/>
    <x v="4"/>
    <x v="0"/>
    <x v="0"/>
    <x v="0"/>
    <d v="2015-01-01T00:00:00"/>
    <d v="2024-12-31T00:00:00"/>
    <s v=""/>
    <x v="0"/>
  </r>
  <r>
    <n v="11771"/>
    <s v="Daniel"/>
    <s v="White"/>
    <s v="Not Hispanic, Latino/a, or Spanish Origin"/>
    <s v="English"/>
    <s v="Medicare - WPS Part A"/>
    <s v="573-820-6297"/>
    <s v="F"/>
    <x v="3551"/>
    <x v="2"/>
    <x v="3"/>
    <x v="0"/>
    <d v="2024-01-11T00:00:00"/>
    <s v="N"/>
    <s v="N"/>
    <s v=""/>
    <s v=""/>
    <s v=""/>
    <s v=""/>
    <s v=""/>
    <s v=""/>
    <s v=""/>
    <x v="0"/>
    <d v="2025-02-18T00:00:00"/>
    <n v="25096"/>
    <n v="68"/>
    <s v="55+"/>
    <s v="60 - 69"/>
    <x v="4"/>
    <x v="0"/>
    <x v="0"/>
    <x v="0"/>
    <d v="2015-01-01T00:00:00"/>
    <d v="2024-12-31T00:00:00"/>
    <s v=""/>
    <x v="0"/>
  </r>
  <r>
    <n v="10710"/>
    <s v="William"/>
    <s v="White"/>
    <s v="Not Hispanic, Latino/a, or Spanish Origin"/>
    <s v="English"/>
    <s v="Healthlink PPO"/>
    <s v="573-820-1339"/>
    <s v="M"/>
    <x v="3552"/>
    <x v="2"/>
    <x v="3"/>
    <x v="0"/>
    <d v="2024-11-05T00:00:00"/>
    <s v="Y"/>
    <s v="N"/>
    <s v=""/>
    <s v=""/>
    <s v=""/>
    <s v="02/07/2022 00:00:00"/>
    <s v="Negative"/>
    <s v=""/>
    <s v=""/>
    <x v="1"/>
    <d v="2025-02-18T00:00:00"/>
    <n v="25098"/>
    <n v="68"/>
    <s v="55+"/>
    <s v="60 - 69"/>
    <x v="4"/>
    <x v="0"/>
    <x v="0"/>
    <x v="0"/>
    <d v="2015-01-01T00:00:00"/>
    <d v="2024-12-31T00:00:00"/>
    <s v=""/>
    <x v="0"/>
  </r>
  <r>
    <n v="12029"/>
    <s v="Nancy"/>
    <s v="Unreported/Choose Not to Disclose Race"/>
    <s v="Unreported/Choose Not to Disclose Ethnicity"/>
    <s v="English"/>
    <s v="BCBS of Missouri"/>
    <s v="573-820-1245"/>
    <s v="M"/>
    <x v="3553"/>
    <x v="1"/>
    <x v="1"/>
    <x v="0"/>
    <d v="2024-09-30T00:00:00"/>
    <s v="Y"/>
    <s v="N"/>
    <s v=""/>
    <s v=""/>
    <s v=""/>
    <s v="05/26/2023 00:00:00"/>
    <s v="Negative"/>
    <s v=""/>
    <s v=""/>
    <x v="1"/>
    <d v="2025-02-18T00:00:00"/>
    <n v="25101"/>
    <n v="68"/>
    <s v="55+"/>
    <s v="60 - 69"/>
    <x v="4"/>
    <x v="2"/>
    <x v="1"/>
    <x v="0"/>
    <d v="2015-01-01T00:00:00"/>
    <d v="2024-12-31T00:00:00"/>
    <s v=""/>
    <x v="0"/>
  </r>
  <r>
    <n v="10505"/>
    <s v="Claudette"/>
    <s v="White"/>
    <s v="Not Hispanic, Latino/a, or Spanish Origin"/>
    <s v="English"/>
    <s v="BCBS of Missouri"/>
    <s v="573-820-5275"/>
    <s v="F"/>
    <x v="3554"/>
    <x v="3"/>
    <x v="5"/>
    <x v="0"/>
    <d v="2024-12-17T00:00:00"/>
    <s v="N"/>
    <s v="N"/>
    <s v=""/>
    <s v=""/>
    <s v=""/>
    <s v=""/>
    <s v=""/>
    <s v=""/>
    <s v=""/>
    <x v="0"/>
    <d v="2025-02-18T00:00:00"/>
    <n v="25102"/>
    <n v="68"/>
    <s v="55+"/>
    <s v="60 - 69"/>
    <x v="4"/>
    <x v="0"/>
    <x v="0"/>
    <x v="0"/>
    <d v="2015-01-01T00:00:00"/>
    <d v="2024-12-31T00:00:00"/>
    <s v=""/>
    <x v="0"/>
  </r>
  <r>
    <n v="13966"/>
    <s v="Linda"/>
    <s v="White"/>
    <s v="Unreported/Choose Not to Disclose Ethnicity"/>
    <s v="English"/>
    <s v="Humana Care Plan"/>
    <s v="573-820-3858"/>
    <s v="M"/>
    <x v="3554"/>
    <x v="9"/>
    <x v="1"/>
    <x v="0"/>
    <d v="2024-08-12T00:00:00"/>
    <s v="N"/>
    <s v="N"/>
    <s v=""/>
    <s v=""/>
    <s v=""/>
    <s v=""/>
    <s v=""/>
    <s v=""/>
    <s v=""/>
    <x v="1"/>
    <d v="2025-02-18T00:00:00"/>
    <n v="25102"/>
    <n v="68"/>
    <s v="55+"/>
    <s v="60 - 69"/>
    <x v="4"/>
    <x v="0"/>
    <x v="1"/>
    <x v="0"/>
    <d v="2015-01-01T00:00:00"/>
    <d v="2024-12-31T00:00:00"/>
    <s v=""/>
    <x v="0"/>
  </r>
  <r>
    <n v="10423"/>
    <s v="Bruce"/>
    <s v="White"/>
    <s v="Not Hispanic, Latino/a, or Spanish Origin"/>
    <s v="English"/>
    <s v="Home State Health Plan"/>
    <s v="573-820-1589"/>
    <s v="F"/>
    <x v="3555"/>
    <x v="0"/>
    <x v="0"/>
    <x v="0"/>
    <d v="2024-12-17T00:00:00"/>
    <s v="N"/>
    <s v="N"/>
    <s v=""/>
    <s v="12/27/2022 12:00:00 AM"/>
    <s v="Negative"/>
    <s v=""/>
    <s v=""/>
    <s v=""/>
    <s v=""/>
    <x v="0"/>
    <d v="2025-02-18T00:00:00"/>
    <n v="25103"/>
    <n v="68"/>
    <s v="55+"/>
    <s v="60 - 69"/>
    <x v="4"/>
    <x v="0"/>
    <x v="0"/>
    <x v="0"/>
    <d v="2015-01-01T00:00:00"/>
    <d v="2024-12-31T00:00:00"/>
    <s v=""/>
    <x v="0"/>
  </r>
  <r>
    <n v="10793"/>
    <s v="Bethany"/>
    <s v="White"/>
    <s v="Not Hispanic, Latino/a, or Spanish Origin"/>
    <s v="English"/>
    <s v="Humana Care Plan"/>
    <s v="573-820-5143"/>
    <s v="M"/>
    <x v="3556"/>
    <x v="10"/>
    <x v="3"/>
    <x v="0"/>
    <d v="2024-12-23T00:00:00"/>
    <s v="N"/>
    <s v="N"/>
    <s v=""/>
    <s v=""/>
    <s v=""/>
    <s v=""/>
    <s v=""/>
    <s v=""/>
    <s v=""/>
    <x v="1"/>
    <d v="2025-02-18T00:00:00"/>
    <n v="25108"/>
    <n v="68"/>
    <s v="55+"/>
    <s v="60 - 69"/>
    <x v="4"/>
    <x v="0"/>
    <x v="0"/>
    <x v="0"/>
    <d v="2015-01-01T00:00:00"/>
    <d v="2024-12-31T00:00:00"/>
    <s v=""/>
    <x v="0"/>
  </r>
  <r>
    <n v="13734"/>
    <s v="Helena"/>
    <s v="White"/>
    <s v="Not Hispanic, Latino/a, or Spanish Origin"/>
    <s v="English"/>
    <s v="HEALTHY BLUE"/>
    <s v="573-820-2431"/>
    <s v="M"/>
    <x v="3557"/>
    <x v="4"/>
    <x v="1"/>
    <x v="0"/>
    <d v="2024-03-21T00:00:00"/>
    <s v="N"/>
    <s v="N"/>
    <s v=""/>
    <s v=""/>
    <s v=""/>
    <s v=""/>
    <s v=""/>
    <s v=""/>
    <s v=""/>
    <x v="1"/>
    <d v="2025-02-18T00:00:00"/>
    <n v="25113"/>
    <n v="68"/>
    <s v="55+"/>
    <s v="60 - 69"/>
    <x v="4"/>
    <x v="0"/>
    <x v="0"/>
    <x v="0"/>
    <d v="2015-01-01T00:00:00"/>
    <d v="2024-12-31T00:00:00"/>
    <s v=""/>
    <x v="0"/>
  </r>
  <r>
    <n v="14428"/>
    <s v="Katherine"/>
    <s v="White"/>
    <s v="Not Hispanic, Latino/a, or Spanish Origin"/>
    <s v="English"/>
    <s v="Home State Health Plan"/>
    <s v="573-820-2521"/>
    <s v="F"/>
    <x v="3558"/>
    <x v="4"/>
    <x v="1"/>
    <x v="0"/>
    <d v="2024-07-17T00:00:00"/>
    <s v="N"/>
    <s v="N"/>
    <s v=""/>
    <s v=""/>
    <s v=""/>
    <s v=""/>
    <s v=""/>
    <s v=""/>
    <s v=""/>
    <x v="0"/>
    <d v="2025-02-18T00:00:00"/>
    <n v="25114"/>
    <n v="68"/>
    <s v="55+"/>
    <s v="60 - 69"/>
    <x v="4"/>
    <x v="0"/>
    <x v="0"/>
    <x v="0"/>
    <d v="2015-01-01T00:00:00"/>
    <d v="2024-12-31T00:00:00"/>
    <s v=""/>
    <x v="0"/>
  </r>
  <r>
    <n v="11286"/>
    <s v="Chris"/>
    <s v="White"/>
    <s v="Not Hispanic, Latino/a, or Spanish Origin"/>
    <s v="English"/>
    <s v="BCBS of Missouri"/>
    <s v="573-820-6377"/>
    <s v="M"/>
    <x v="3559"/>
    <x v="10"/>
    <x v="3"/>
    <x v="0"/>
    <d v="2024-09-11T00:00:00"/>
    <s v="N"/>
    <s v="N"/>
    <s v=""/>
    <s v=""/>
    <s v=""/>
    <s v=""/>
    <s v=""/>
    <s v=""/>
    <s v=""/>
    <x v="1"/>
    <d v="2025-02-18T00:00:00"/>
    <n v="25115"/>
    <n v="68"/>
    <s v="55+"/>
    <s v="60 - 69"/>
    <x v="4"/>
    <x v="0"/>
    <x v="0"/>
    <x v="0"/>
    <d v="2015-01-01T00:00:00"/>
    <d v="2024-12-31T00:00:00"/>
    <s v=""/>
    <x v="0"/>
  </r>
  <r>
    <n v="14402"/>
    <s v="Richard"/>
    <s v="White"/>
    <s v="Not Hispanic, Latino/a, or Spanish Origin"/>
    <s v="English"/>
    <s v="Medicare - WPS Part A"/>
    <s v="573-820-1230"/>
    <s v="M"/>
    <x v="3560"/>
    <x v="9"/>
    <x v="1"/>
    <x v="0"/>
    <d v="2024-11-27T00:00:00"/>
    <s v="Y"/>
    <s v="N"/>
    <s v=""/>
    <s v=""/>
    <s v=""/>
    <s v="07/21/2022 00:00:00"/>
    <s v="Negative"/>
    <s v=""/>
    <s v=""/>
    <x v="1"/>
    <d v="2025-02-18T00:00:00"/>
    <n v="25117"/>
    <n v="68"/>
    <s v="55+"/>
    <s v="60 - 69"/>
    <x v="4"/>
    <x v="0"/>
    <x v="0"/>
    <x v="0"/>
    <d v="2015-01-01T00:00:00"/>
    <d v="2024-12-31T00:00:00"/>
    <s v=""/>
    <x v="0"/>
  </r>
  <r>
    <n v="12720"/>
    <s v="Darin"/>
    <s v="American Indian/Alaska Native"/>
    <s v="Unreported/Choose Not to Disclose Ethnicity"/>
    <s v="English"/>
    <s v="BCBS of Missouri"/>
    <s v="573-820-2684"/>
    <s v="M"/>
    <x v="3561"/>
    <x v="7"/>
    <x v="1"/>
    <x v="0"/>
    <d v="2024-03-15T00:00:00"/>
    <s v="N"/>
    <s v="N"/>
    <s v=""/>
    <s v=""/>
    <s v=""/>
    <s v=""/>
    <s v=""/>
    <s v=""/>
    <s v=""/>
    <x v="1"/>
    <d v="2025-02-18T00:00:00"/>
    <n v="25120"/>
    <n v="68"/>
    <s v="55+"/>
    <s v="60 - 69"/>
    <x v="4"/>
    <x v="1"/>
    <x v="1"/>
    <x v="0"/>
    <d v="2015-01-01T00:00:00"/>
    <d v="2024-12-31T00:00:00"/>
    <s v=""/>
    <x v="0"/>
  </r>
  <r>
    <n v="13428"/>
    <s v="LaVell"/>
    <s v="White"/>
    <s v="Not Hispanic, Latino/a, or Spanish Origin"/>
    <s v="English"/>
    <s v="Medicaid of Missouri"/>
    <s v="573-820-3659"/>
    <s v="F"/>
    <x v="3562"/>
    <x v="24"/>
    <x v="1"/>
    <x v="0"/>
    <d v="2024-11-12T00:00:00"/>
    <s v="N"/>
    <s v="N"/>
    <s v=""/>
    <s v=""/>
    <s v=""/>
    <s v=""/>
    <s v=""/>
    <s v=""/>
    <s v=""/>
    <x v="0"/>
    <d v="2025-02-18T00:00:00"/>
    <n v="25121"/>
    <n v="68"/>
    <s v="55+"/>
    <s v="60 - 69"/>
    <x v="4"/>
    <x v="0"/>
    <x v="0"/>
    <x v="0"/>
    <d v="2015-01-01T00:00:00"/>
    <d v="2024-12-31T00:00:00"/>
    <s v=""/>
    <x v="0"/>
  </r>
  <r>
    <n v="10569"/>
    <s v="Angela"/>
    <s v="White"/>
    <s v="Not Hispanic, Latino/a, or Spanish Origin"/>
    <s v="English"/>
    <s v="Humana Care Plan"/>
    <s v="573-820-5628"/>
    <s v="F"/>
    <x v="3563"/>
    <x v="4"/>
    <x v="0"/>
    <x v="0"/>
    <d v="2024-02-14T00:00:00"/>
    <s v="N"/>
    <s v="N"/>
    <s v=""/>
    <s v=""/>
    <s v=""/>
    <s v=""/>
    <s v=""/>
    <s v=""/>
    <s v=""/>
    <x v="0"/>
    <d v="2025-02-18T00:00:00"/>
    <n v="25125"/>
    <n v="68"/>
    <s v="55+"/>
    <s v="60 - 69"/>
    <x v="4"/>
    <x v="0"/>
    <x v="0"/>
    <x v="0"/>
    <d v="2015-01-01T00:00:00"/>
    <d v="2024-12-31T00:00:00"/>
    <s v=""/>
    <x v="0"/>
  </r>
  <r>
    <n v="13270"/>
    <s v="Gregory"/>
    <s v="White"/>
    <s v="Not Hispanic, Latino/a, or Spanish Origin"/>
    <s v="English"/>
    <s v="UHC Community Plan"/>
    <s v="573-820-3773"/>
    <s v="M"/>
    <x v="3564"/>
    <x v="9"/>
    <x v="1"/>
    <x v="0"/>
    <d v="2024-11-11T00:00:00"/>
    <s v="N"/>
    <s v="N"/>
    <s v=""/>
    <s v=""/>
    <s v=""/>
    <s v=""/>
    <s v=""/>
    <s v=""/>
    <s v=""/>
    <x v="1"/>
    <d v="2025-02-18T00:00:00"/>
    <n v="25127"/>
    <n v="68"/>
    <s v="55+"/>
    <s v="60 - 69"/>
    <x v="4"/>
    <x v="0"/>
    <x v="0"/>
    <x v="0"/>
    <d v="2015-01-01T00:00:00"/>
    <d v="2024-12-31T00:00:00"/>
    <s v=""/>
    <x v="0"/>
  </r>
  <r>
    <n v="14004"/>
    <s v="Helen"/>
    <s v="White"/>
    <s v="Not Hispanic, Latino/a, or Spanish Origin"/>
    <s v="English"/>
    <s v="Ambetter"/>
    <s v="573-820-2429"/>
    <s v="M"/>
    <x v="3565"/>
    <x v="4"/>
    <x v="1"/>
    <x v="0"/>
    <d v="2024-12-05T00:00:00"/>
    <s v="N"/>
    <s v="N"/>
    <s v=""/>
    <s v=""/>
    <s v=""/>
    <s v=""/>
    <s v=""/>
    <s v=""/>
    <s v=""/>
    <x v="1"/>
    <d v="2025-02-18T00:00:00"/>
    <n v="25130"/>
    <n v="68"/>
    <s v="55+"/>
    <s v="60 - 69"/>
    <x v="4"/>
    <x v="0"/>
    <x v="0"/>
    <x v="0"/>
    <d v="2015-01-01T00:00:00"/>
    <d v="2024-12-31T00:00:00"/>
    <s v=""/>
    <x v="0"/>
  </r>
  <r>
    <n v="15059"/>
    <s v="Kristy"/>
    <s v="White"/>
    <s v="Not Hispanic, Latino/a, or Spanish Origin"/>
    <s v="English"/>
    <s v="Medicare - WPS Part A"/>
    <s v="573-820-3653"/>
    <s v="M"/>
    <x v="3565"/>
    <x v="24"/>
    <x v="1"/>
    <x v="0"/>
    <d v="2024-12-16T00:00:00"/>
    <s v="N"/>
    <s v="N"/>
    <s v=""/>
    <s v=""/>
    <s v=""/>
    <s v=""/>
    <s v=""/>
    <s v=""/>
    <s v=""/>
    <x v="1"/>
    <d v="2025-02-18T00:00:00"/>
    <n v="25130"/>
    <n v="68"/>
    <s v="55+"/>
    <s v="60 - 69"/>
    <x v="4"/>
    <x v="0"/>
    <x v="0"/>
    <x v="0"/>
    <d v="2015-01-01T00:00:00"/>
    <d v="2024-12-31T00:00:00"/>
    <s v=""/>
    <x v="0"/>
  </r>
  <r>
    <n v="11304"/>
    <s v="John"/>
    <s v="White"/>
    <s v="Not Hispanic, Latino/a, or Spanish Origin"/>
    <s v="English"/>
    <s v="BCBS of Missouri"/>
    <s v="573-820-6154"/>
    <s v="F"/>
    <x v="3566"/>
    <x v="0"/>
    <x v="0"/>
    <x v="0"/>
    <d v="2024-11-20T00:00:00"/>
    <s v="N"/>
    <s v="N"/>
    <s v=""/>
    <s v=""/>
    <s v=""/>
    <s v=""/>
    <s v=""/>
    <s v=""/>
    <s v=""/>
    <x v="0"/>
    <d v="2025-02-18T00:00:00"/>
    <n v="25131"/>
    <n v="68"/>
    <s v="55+"/>
    <s v="60 - 69"/>
    <x v="4"/>
    <x v="0"/>
    <x v="0"/>
    <x v="0"/>
    <d v="2015-01-01T00:00:00"/>
    <d v="2024-12-31T00:00:00"/>
    <s v=""/>
    <x v="0"/>
  </r>
  <r>
    <n v="13524"/>
    <s v="Lena"/>
    <s v="White"/>
    <s v="Not Hispanic, Latino/a, or Spanish Origin"/>
    <s v="English"/>
    <s v="UHC Medicaid MEDICAL"/>
    <s v="573-820-3421"/>
    <s v="F"/>
    <x v="3567"/>
    <x v="3"/>
    <x v="1"/>
    <x v="0"/>
    <d v="2024-06-17T00:00:00"/>
    <s v="N"/>
    <s v="N"/>
    <s v=""/>
    <s v=""/>
    <s v=""/>
    <s v=""/>
    <s v=""/>
    <s v=""/>
    <s v=""/>
    <x v="0"/>
    <d v="2025-02-18T00:00:00"/>
    <n v="25141"/>
    <n v="68"/>
    <s v="55+"/>
    <s v="60 - 69"/>
    <x v="4"/>
    <x v="0"/>
    <x v="0"/>
    <x v="0"/>
    <d v="2015-01-01T00:00:00"/>
    <d v="2024-12-31T00:00:00"/>
    <s v=""/>
    <x v="0"/>
  </r>
  <r>
    <n v="10579"/>
    <s v="Christy"/>
    <s v="White"/>
    <s v="Not Hispanic, Latino/a, or Spanish Origin"/>
    <s v="English"/>
    <s v="BCBS of Missouri"/>
    <s v="573-820-6096"/>
    <s v="F"/>
    <x v="3568"/>
    <x v="0"/>
    <x v="0"/>
    <x v="0"/>
    <d v="2024-02-28T00:00:00"/>
    <s v="N"/>
    <s v="N"/>
    <s v=""/>
    <s v=""/>
    <s v=""/>
    <s v=""/>
    <s v=""/>
    <s v=""/>
    <s v=""/>
    <x v="0"/>
    <d v="2025-02-18T00:00:00"/>
    <n v="25143"/>
    <n v="68"/>
    <s v="55+"/>
    <s v="60 - 69"/>
    <x v="4"/>
    <x v="0"/>
    <x v="0"/>
    <x v="0"/>
    <d v="2015-01-01T00:00:00"/>
    <d v="2024-12-31T00:00:00"/>
    <s v=""/>
    <x v="0"/>
  </r>
  <r>
    <n v="12464"/>
    <s v="Dixie"/>
    <s v="White"/>
    <s v="Not Hispanic, Latino/a, or Spanish Origin"/>
    <s v="English"/>
    <s v="Medicare  NGS Part A"/>
    <s v="573-820-6126"/>
    <s v="M"/>
    <x v="3569"/>
    <x v="0"/>
    <x v="0"/>
    <x v="0"/>
    <d v="2024-08-26T00:00:00"/>
    <s v="N"/>
    <s v="N"/>
    <s v=""/>
    <s v=""/>
    <s v=""/>
    <s v=""/>
    <s v=""/>
    <s v=""/>
    <s v=""/>
    <x v="1"/>
    <d v="2025-02-18T00:00:00"/>
    <n v="25144"/>
    <n v="68"/>
    <s v="55+"/>
    <s v="60 - 69"/>
    <x v="4"/>
    <x v="0"/>
    <x v="0"/>
    <x v="0"/>
    <d v="2015-01-01T00:00:00"/>
    <d v="2024-12-31T00:00:00"/>
    <s v=""/>
    <x v="0"/>
  </r>
  <r>
    <n v="10360"/>
    <s v="Cindy"/>
    <s v="White"/>
    <s v="Not Hispanic, Latino/a, or Spanish Origin"/>
    <s v="English"/>
    <s v="Healthlink PPO"/>
    <s v="573-820-5688"/>
    <s v="F"/>
    <x v="3570"/>
    <x v="7"/>
    <x v="0"/>
    <x v="0"/>
    <d v="2024-09-11T00:00:00"/>
    <s v="N"/>
    <s v="N"/>
    <s v=""/>
    <s v=""/>
    <s v=""/>
    <s v=""/>
    <s v=""/>
    <s v=""/>
    <s v=""/>
    <x v="0"/>
    <d v="2025-02-18T00:00:00"/>
    <n v="25152"/>
    <n v="68"/>
    <s v="55+"/>
    <s v="60 - 69"/>
    <x v="4"/>
    <x v="0"/>
    <x v="0"/>
    <x v="0"/>
    <d v="2015-01-01T00:00:00"/>
    <d v="2024-12-31T00:00:00"/>
    <s v=""/>
    <x v="0"/>
  </r>
  <r>
    <n v="13134"/>
    <s v="Donald"/>
    <s v="White"/>
    <s v="Not Hispanic, Latino/a, or Spanish Origin"/>
    <s v="English"/>
    <s v="HEALTHY BLUE"/>
    <s v="573-820-2386"/>
    <s v="M"/>
    <x v="3570"/>
    <x v="4"/>
    <x v="1"/>
    <x v="0"/>
    <d v="2024-04-29T00:00:00"/>
    <s v="N"/>
    <s v="N"/>
    <s v=""/>
    <s v=""/>
    <s v=""/>
    <s v=""/>
    <s v=""/>
    <s v=""/>
    <s v=""/>
    <x v="1"/>
    <d v="2025-02-18T00:00:00"/>
    <n v="25152"/>
    <n v="68"/>
    <s v="55+"/>
    <s v="60 - 69"/>
    <x v="4"/>
    <x v="0"/>
    <x v="0"/>
    <x v="0"/>
    <d v="2015-01-01T00:00:00"/>
    <d v="2024-12-31T00:00:00"/>
    <s v=""/>
    <x v="0"/>
  </r>
  <r>
    <n v="13906"/>
    <s v="Freddie"/>
    <s v="Other Pacific Islander"/>
    <s v="Another Hispanic, Latino/a, or Spanish Origin"/>
    <s v="English"/>
    <s v="UHC Medicaid MEDICAL"/>
    <s v="573-820-4348"/>
    <s v="F"/>
    <x v="3571"/>
    <x v="6"/>
    <x v="1"/>
    <x v="0"/>
    <d v="2024-06-05T00:00:00"/>
    <s v="N"/>
    <s v="N"/>
    <s v=""/>
    <s v=""/>
    <s v=""/>
    <s v=""/>
    <s v=""/>
    <s v=""/>
    <s v=""/>
    <x v="0"/>
    <d v="2025-02-18T00:00:00"/>
    <n v="25153"/>
    <n v="68"/>
    <s v="55+"/>
    <s v="60 - 69"/>
    <x v="4"/>
    <x v="5"/>
    <x v="2"/>
    <x v="0"/>
    <d v="2015-01-01T00:00:00"/>
    <d v="2024-12-31T00:00:00"/>
    <s v=""/>
    <x v="0"/>
  </r>
  <r>
    <n v="10029"/>
    <s v="Candace"/>
    <s v="White"/>
    <s v="Not Hispanic, Latino/a, or Spanish Origin"/>
    <s v="English"/>
    <s v="AARP Medicare Complete"/>
    <s v="573-820-1066"/>
    <s v="F"/>
    <x v="3572"/>
    <x v="2"/>
    <x v="3"/>
    <x v="0"/>
    <d v="2024-12-04T00:00:00"/>
    <s v="N"/>
    <s v="N"/>
    <s v=""/>
    <s v=""/>
    <s v=""/>
    <s v="05/11/2021 00:00:00"/>
    <s v="Positive"/>
    <s v=""/>
    <s v=""/>
    <x v="0"/>
    <d v="2025-02-18T00:00:00"/>
    <n v="25164"/>
    <n v="68"/>
    <s v="55+"/>
    <s v="60 - 69"/>
    <x v="4"/>
    <x v="0"/>
    <x v="0"/>
    <x v="0"/>
    <d v="2015-01-01T00:00:00"/>
    <d v="2024-12-31T00:00:00"/>
    <s v=""/>
    <x v="0"/>
  </r>
  <r>
    <n v="12060"/>
    <s v="Daniel"/>
    <s v="White"/>
    <s v="Unreported/Choose Not to Disclose Ethnicity"/>
    <s v="English"/>
    <s v="Medicaid of Missouri"/>
    <s v="573-820-4040"/>
    <s v="F"/>
    <x v="3573"/>
    <x v="10"/>
    <x v="1"/>
    <x v="0"/>
    <d v="2024-07-23T00:00:00"/>
    <s v="N"/>
    <s v="N"/>
    <s v=""/>
    <s v=""/>
    <s v=""/>
    <s v=""/>
    <s v=""/>
    <s v=""/>
    <s v=""/>
    <x v="0"/>
    <d v="2025-02-18T00:00:00"/>
    <n v="25168"/>
    <n v="68"/>
    <s v="55+"/>
    <s v="60 - 69"/>
    <x v="4"/>
    <x v="0"/>
    <x v="1"/>
    <x v="0"/>
    <d v="2015-01-01T00:00:00"/>
    <d v="2024-12-31T00:00:00"/>
    <s v=""/>
    <x v="0"/>
  </r>
  <r>
    <n v="12137"/>
    <s v="Merle"/>
    <s v="White"/>
    <s v="Not Hispanic, Latino/a, or Spanish Origin"/>
    <s v="English"/>
    <s v="Home State Health Plan"/>
    <s v="573-820-4786"/>
    <s v="F"/>
    <x v="3574"/>
    <x v="0"/>
    <x v="1"/>
    <x v="0"/>
    <d v="2024-11-15T00:00:00"/>
    <s v="N"/>
    <s v="N"/>
    <s v=""/>
    <s v=""/>
    <s v=""/>
    <s v=""/>
    <s v=""/>
    <s v=""/>
    <s v=""/>
    <x v="0"/>
    <d v="2025-02-18T00:00:00"/>
    <n v="25171"/>
    <n v="68"/>
    <s v="55+"/>
    <s v="60 - 69"/>
    <x v="4"/>
    <x v="0"/>
    <x v="0"/>
    <x v="0"/>
    <d v="2015-01-01T00:00:00"/>
    <d v="2024-12-31T00:00:00"/>
    <s v=""/>
    <x v="0"/>
  </r>
  <r>
    <n v="14415"/>
    <s v="Kenneth"/>
    <s v="White"/>
    <s v="Unreported/Choose Not to Disclose Ethnicity"/>
    <s v="English"/>
    <s v="BCBS of Missouri"/>
    <s v="573-820-4850"/>
    <s v="F"/>
    <x v="3575"/>
    <x v="16"/>
    <x v="1"/>
    <x v="0"/>
    <d v="2024-05-23T00:00:00"/>
    <s v="N"/>
    <s v="N"/>
    <s v=""/>
    <s v=""/>
    <s v=""/>
    <s v=""/>
    <s v=""/>
    <s v=""/>
    <s v=""/>
    <x v="0"/>
    <d v="2025-02-18T00:00:00"/>
    <n v="25175"/>
    <n v="68"/>
    <s v="55+"/>
    <s v="60 - 69"/>
    <x v="4"/>
    <x v="0"/>
    <x v="1"/>
    <x v="0"/>
    <d v="2015-01-01T00:00:00"/>
    <d v="2024-12-31T00:00:00"/>
    <s v=""/>
    <x v="0"/>
  </r>
  <r>
    <n v="11758"/>
    <s v="Daniel"/>
    <s v="White"/>
    <s v="Not Hispanic, Latino/a, or Spanish Origin"/>
    <s v="English"/>
    <s v="BCBS of Missouri"/>
    <s v="573-820-2243"/>
    <s v="F"/>
    <x v="3576"/>
    <x v="8"/>
    <x v="1"/>
    <x v="0"/>
    <d v="2024-11-04T00:00:00"/>
    <s v="N"/>
    <s v="N"/>
    <s v=""/>
    <s v=""/>
    <s v=""/>
    <s v=""/>
    <s v=""/>
    <s v=""/>
    <s v=""/>
    <x v="0"/>
    <d v="2025-02-18T00:00:00"/>
    <n v="25180"/>
    <n v="68"/>
    <s v="55+"/>
    <s v="60 - 69"/>
    <x v="4"/>
    <x v="0"/>
    <x v="0"/>
    <x v="0"/>
    <d v="2015-01-01T00:00:00"/>
    <d v="2024-12-31T00:00:00"/>
    <s v=""/>
    <x v="0"/>
  </r>
  <r>
    <n v="13962"/>
    <s v="Mary"/>
    <s v="White"/>
    <s v="Not Hispanic, Latino/a, or Spanish Origin"/>
    <s v="English"/>
    <s v="Aetna Medicare Elite"/>
    <s v="573-820-4227"/>
    <s v="M"/>
    <x v="3577"/>
    <x v="10"/>
    <x v="1"/>
    <x v="0"/>
    <d v="2024-10-30T00:00:00"/>
    <s v="N"/>
    <s v="N"/>
    <s v=""/>
    <s v=""/>
    <s v=""/>
    <s v=""/>
    <s v=""/>
    <s v=""/>
    <s v=""/>
    <x v="1"/>
    <d v="2025-02-18T00:00:00"/>
    <n v="25181"/>
    <n v="68"/>
    <s v="55+"/>
    <s v="60 - 69"/>
    <x v="4"/>
    <x v="0"/>
    <x v="0"/>
    <x v="0"/>
    <d v="2015-01-01T00:00:00"/>
    <d v="2024-12-31T00:00:00"/>
    <s v=""/>
    <x v="0"/>
  </r>
  <r>
    <n v="11762"/>
    <s v="Bryan"/>
    <s v="White"/>
    <s v="Not Hispanic, Latino/a, or Spanish Origin"/>
    <s v="English"/>
    <s v="BCBS of Missouri"/>
    <s v="573-820-5882"/>
    <s v="F"/>
    <x v="3578"/>
    <x v="1"/>
    <x v="0"/>
    <x v="0"/>
    <d v="2024-11-26T00:00:00"/>
    <s v="N"/>
    <s v="N"/>
    <s v=""/>
    <s v=""/>
    <s v=""/>
    <s v=""/>
    <s v=""/>
    <s v=""/>
    <s v=""/>
    <x v="0"/>
    <d v="2025-02-18T00:00:00"/>
    <n v="25182"/>
    <n v="68"/>
    <s v="55+"/>
    <s v="60 - 69"/>
    <x v="4"/>
    <x v="0"/>
    <x v="0"/>
    <x v="0"/>
    <d v="2015-01-01T00:00:00"/>
    <d v="2024-12-31T00:00:00"/>
    <s v=""/>
    <x v="0"/>
  </r>
  <r>
    <n v="12664"/>
    <s v="Dale"/>
    <s v="White"/>
    <s v="Not Hispanic, Latino/a, or Spanish Origin"/>
    <s v="English"/>
    <s v="UMWA"/>
    <s v="573-820-3310"/>
    <s v="M"/>
    <x v="3578"/>
    <x v="3"/>
    <x v="1"/>
    <x v="0"/>
    <d v="2024-10-07T00:00:00"/>
    <s v="N"/>
    <s v="N"/>
    <s v=""/>
    <s v=""/>
    <s v=""/>
    <s v=""/>
    <s v=""/>
    <s v=""/>
    <s v=""/>
    <x v="1"/>
    <d v="2025-02-18T00:00:00"/>
    <n v="25182"/>
    <n v="68"/>
    <s v="55+"/>
    <s v="60 - 69"/>
    <x v="4"/>
    <x v="0"/>
    <x v="0"/>
    <x v="0"/>
    <d v="2015-01-01T00:00:00"/>
    <d v="2024-12-31T00:00:00"/>
    <s v=""/>
    <x v="0"/>
  </r>
  <r>
    <n v="10996"/>
    <s v="Donna"/>
    <s v="White"/>
    <s v="Not Hispanic, Latino/a, or Spanish Origin"/>
    <s v="English"/>
    <s v="BCBS of Missouri"/>
    <s v="573-820-5579"/>
    <s v="M"/>
    <x v="390"/>
    <x v="8"/>
    <x v="0"/>
    <x v="0"/>
    <d v="2024-12-19T00:00:00"/>
    <s v="N"/>
    <s v="N"/>
    <s v=""/>
    <s v=""/>
    <s v=""/>
    <s v=""/>
    <s v=""/>
    <s v=""/>
    <s v=""/>
    <x v="1"/>
    <d v="2025-02-18T00:00:00"/>
    <n v="25184"/>
    <n v="68"/>
    <s v="55+"/>
    <s v="60 - 69"/>
    <x v="4"/>
    <x v="0"/>
    <x v="0"/>
    <x v="0"/>
    <d v="2015-01-01T00:00:00"/>
    <d v="2024-12-31T00:00:00"/>
    <s v=""/>
    <x v="0"/>
  </r>
  <r>
    <n v="12874"/>
    <s v="Deanna"/>
    <s v="White"/>
    <s v="Not Hispanic, Latino/a, or Spanish Origin"/>
    <s v="English"/>
    <s v="Slide A"/>
    <s v="573-820-4317"/>
    <s v="F"/>
    <x v="3579"/>
    <x v="6"/>
    <x v="1"/>
    <x v="0"/>
    <d v="2024-11-26T00:00:00"/>
    <s v="N"/>
    <s v="N"/>
    <s v=""/>
    <s v=""/>
    <s v=""/>
    <s v=""/>
    <s v=""/>
    <s v=""/>
    <s v=""/>
    <x v="0"/>
    <d v="2025-02-18T00:00:00"/>
    <n v="25189"/>
    <n v="69"/>
    <s v="55+"/>
    <s v="60 - 69"/>
    <x v="4"/>
    <x v="0"/>
    <x v="0"/>
    <x v="0"/>
    <d v="2015-01-01T00:00:00"/>
    <d v="2024-12-31T00:00:00"/>
    <s v=""/>
    <x v="0"/>
  </r>
  <r>
    <n v="13849"/>
    <s v="Ronda"/>
    <s v="White"/>
    <s v="Not Hispanic, Latino/a, or Spanish Origin"/>
    <s v="English"/>
    <s v="Aetna Health Plans"/>
    <s v="573-820-1143"/>
    <s v="M"/>
    <x v="221"/>
    <x v="4"/>
    <x v="1"/>
    <x v="0"/>
    <d v="2024-07-31T00:00:00"/>
    <s v="Y"/>
    <s v="N"/>
    <s v=""/>
    <s v=""/>
    <s v=""/>
    <s v="11/01/2022 00:00:00"/>
    <s v="Negative"/>
    <s v=""/>
    <s v=""/>
    <x v="1"/>
    <d v="2025-02-18T00:00:00"/>
    <n v="25190"/>
    <n v="69"/>
    <s v="55+"/>
    <s v="60 - 69"/>
    <x v="4"/>
    <x v="0"/>
    <x v="0"/>
    <x v="0"/>
    <d v="2015-01-01T00:00:00"/>
    <d v="2024-12-31T00:00:00"/>
    <s v=""/>
    <x v="0"/>
  </r>
  <r>
    <n v="12823"/>
    <s v="Dan"/>
    <s v="White"/>
    <s v="Unreported/Choose Not to Disclose Ethnicity"/>
    <s v="English"/>
    <s v="HEALTHY BLUE"/>
    <s v="573-820-4039"/>
    <s v="F"/>
    <x v="3580"/>
    <x v="10"/>
    <x v="1"/>
    <x v="0"/>
    <d v="2024-09-23T00:00:00"/>
    <s v="N"/>
    <s v="N"/>
    <s v=""/>
    <s v=""/>
    <s v=""/>
    <s v=""/>
    <s v=""/>
    <s v=""/>
    <s v=""/>
    <x v="0"/>
    <d v="2025-02-18T00:00:00"/>
    <n v="25191"/>
    <n v="69"/>
    <s v="55+"/>
    <s v="60 - 69"/>
    <x v="4"/>
    <x v="0"/>
    <x v="1"/>
    <x v="0"/>
    <d v="2015-01-01T00:00:00"/>
    <d v="2024-12-31T00:00:00"/>
    <s v=""/>
    <x v="0"/>
  </r>
  <r>
    <n v="12183"/>
    <s v="Shantel"/>
    <s v="White"/>
    <s v="Not Hispanic, Latino/a, or Spanish Origin"/>
    <s v="English"/>
    <s v="Medicare - WPS Part A"/>
    <s v="573-820-1185"/>
    <s v="F"/>
    <x v="3581"/>
    <x v="2"/>
    <x v="1"/>
    <x v="0"/>
    <d v="2024-01-31T00:00:00"/>
    <s v="Y"/>
    <s v="N"/>
    <s v=""/>
    <s v=""/>
    <s v=""/>
    <s v="04/19/2022 00:00:00"/>
    <s v="Negative"/>
    <s v=""/>
    <s v=""/>
    <x v="0"/>
    <d v="2025-02-18T00:00:00"/>
    <n v="25192"/>
    <n v="69"/>
    <s v="55+"/>
    <s v="60 - 69"/>
    <x v="4"/>
    <x v="0"/>
    <x v="0"/>
    <x v="0"/>
    <d v="2015-01-01T00:00:00"/>
    <d v="2024-12-31T00:00:00"/>
    <s v=""/>
    <x v="0"/>
  </r>
  <r>
    <n v="14145"/>
    <s v="Michelle"/>
    <s v="White"/>
    <s v="Not Hispanic, Latino/a, or Spanish Origin"/>
    <s v="English"/>
    <s v="Medicaid of Missouri"/>
    <s v="573-820-2609"/>
    <s v="M"/>
    <x v="3581"/>
    <x v="4"/>
    <x v="1"/>
    <x v="1"/>
    <d v="2024-05-01T00:00:00"/>
    <s v="N"/>
    <s v="N"/>
    <s v=""/>
    <s v=""/>
    <s v=""/>
    <s v=""/>
    <s v=""/>
    <s v=""/>
    <s v=""/>
    <x v="1"/>
    <d v="2025-02-18T00:00:00"/>
    <n v="25192"/>
    <n v="69"/>
    <s v="55+"/>
    <s v="60 - 69"/>
    <x v="4"/>
    <x v="0"/>
    <x v="0"/>
    <x v="0"/>
    <d v="2015-01-01T00:00:00"/>
    <d v="2024-12-31T00:00:00"/>
    <s v=""/>
    <x v="0"/>
  </r>
  <r>
    <n v="12332"/>
    <s v="Christine"/>
    <s v="White"/>
    <s v="Not Hispanic, Latino/a, or Spanish Origin"/>
    <s v="English"/>
    <s v="BCBS of Missouri"/>
    <s v="573-820-3300"/>
    <s v="F"/>
    <x v="3582"/>
    <x v="3"/>
    <x v="1"/>
    <x v="0"/>
    <d v="2024-12-02T00:00:00"/>
    <s v="N"/>
    <s v="N"/>
    <s v=""/>
    <s v=""/>
    <s v=""/>
    <s v=""/>
    <s v=""/>
    <s v=""/>
    <s v=""/>
    <x v="0"/>
    <d v="2025-02-18T00:00:00"/>
    <n v="25196"/>
    <n v="69"/>
    <s v="55+"/>
    <s v="60 - 69"/>
    <x v="4"/>
    <x v="0"/>
    <x v="0"/>
    <x v="0"/>
    <d v="2015-01-01T00:00:00"/>
    <d v="2024-12-31T00:00:00"/>
    <s v=""/>
    <x v="0"/>
  </r>
  <r>
    <n v="13226"/>
    <s v="Lindsay"/>
    <s v="White"/>
    <s v="Not Hispanic, Latino/a, or Spanish Origin"/>
    <s v="English"/>
    <s v="Ambetter"/>
    <s v="573-820-5942"/>
    <s v="F"/>
    <x v="89"/>
    <x v="1"/>
    <x v="0"/>
    <x v="0"/>
    <d v="2024-09-12T00:00:00"/>
    <s v="N"/>
    <s v="N"/>
    <s v=""/>
    <s v=""/>
    <s v=""/>
    <s v=""/>
    <s v=""/>
    <s v=""/>
    <s v=""/>
    <x v="0"/>
    <d v="2025-02-18T00:00:00"/>
    <n v="25197"/>
    <n v="69"/>
    <s v="55+"/>
    <s v="60 - 69"/>
    <x v="4"/>
    <x v="0"/>
    <x v="0"/>
    <x v="0"/>
    <d v="2015-01-01T00:00:00"/>
    <d v="2024-12-31T00:00:00"/>
    <s v=""/>
    <x v="0"/>
  </r>
  <r>
    <n v="15241"/>
    <s v="Kelly"/>
    <s v="White"/>
    <s v="Not Hispanic, Latino/a, or Spanish Origin"/>
    <s v="English"/>
    <s v="BCBS of Missouri"/>
    <s v="573-820-4168"/>
    <s v="M"/>
    <x v="89"/>
    <x v="10"/>
    <x v="1"/>
    <x v="0"/>
    <d v="2024-12-02T00:00:00"/>
    <s v="N"/>
    <s v="N"/>
    <s v=""/>
    <s v=""/>
    <s v=""/>
    <s v=""/>
    <s v=""/>
    <s v=""/>
    <s v=""/>
    <x v="1"/>
    <d v="2025-02-18T00:00:00"/>
    <n v="25197"/>
    <n v="69"/>
    <s v="55+"/>
    <s v="60 - 69"/>
    <x v="4"/>
    <x v="0"/>
    <x v="0"/>
    <x v="0"/>
    <d v="2015-01-01T00:00:00"/>
    <d v="2024-12-31T00:00:00"/>
    <s v=""/>
    <x v="0"/>
  </r>
  <r>
    <n v="12683"/>
    <s v="Jeffrey"/>
    <s v="White"/>
    <s v="Not Hispanic, Latino/a, or Spanish Origin"/>
    <s v="English"/>
    <s v="Medicare  NGS Part A"/>
    <s v="573-820-1495"/>
    <s v="F"/>
    <x v="3583"/>
    <x v="0"/>
    <x v="1"/>
    <x v="0"/>
    <d v="2024-07-29T00:00:00"/>
    <s v="N"/>
    <s v="N"/>
    <s v=""/>
    <s v="8/15/2023 12:00:00 AM"/>
    <s v="Positive"/>
    <s v=""/>
    <s v=""/>
    <s v=""/>
    <s v=""/>
    <x v="0"/>
    <d v="2025-02-18T00:00:00"/>
    <n v="25198"/>
    <n v="69"/>
    <s v="55+"/>
    <s v="60 - 69"/>
    <x v="4"/>
    <x v="0"/>
    <x v="0"/>
    <x v="0"/>
    <d v="2015-01-01T00:00:00"/>
    <d v="2024-12-31T00:00:00"/>
    <s v=""/>
    <x v="0"/>
  </r>
  <r>
    <n v="14390"/>
    <s v="Erma"/>
    <s v="White"/>
    <s v="Not Hispanic, Latino/a, or Spanish Origin"/>
    <s v="English"/>
    <s v="BCBS of Missouri"/>
    <s v="573-820-3002"/>
    <s v="M"/>
    <x v="3584"/>
    <x v="11"/>
    <x v="1"/>
    <x v="0"/>
    <d v="2024-09-27T00:00:00"/>
    <s v="N"/>
    <s v="N"/>
    <s v=""/>
    <s v=""/>
    <s v=""/>
    <s v=""/>
    <s v=""/>
    <s v=""/>
    <s v=""/>
    <x v="1"/>
    <d v="2025-02-18T00:00:00"/>
    <n v="25199"/>
    <n v="69"/>
    <s v="55+"/>
    <s v="60 - 69"/>
    <x v="4"/>
    <x v="0"/>
    <x v="0"/>
    <x v="0"/>
    <d v="2015-01-01T00:00:00"/>
    <d v="2024-12-31T00:00:00"/>
    <s v=""/>
    <x v="0"/>
  </r>
  <r>
    <n v="13488"/>
    <s v="Michael"/>
    <s v="White"/>
    <s v="Not Hispanic, Latino/a, or Spanish Origin"/>
    <s v="English"/>
    <s v="UHC Medicaid MEDICAL"/>
    <s v="573-820-4451"/>
    <s v="M"/>
    <x v="1126"/>
    <x v="6"/>
    <x v="1"/>
    <x v="0"/>
    <d v="2024-03-14T00:00:00"/>
    <s v="N"/>
    <s v="N"/>
    <s v=""/>
    <s v=""/>
    <s v=""/>
    <s v=""/>
    <s v=""/>
    <s v=""/>
    <s v=""/>
    <x v="1"/>
    <d v="2025-02-18T00:00:00"/>
    <n v="25200"/>
    <n v="69"/>
    <s v="55+"/>
    <s v="60 - 69"/>
    <x v="4"/>
    <x v="0"/>
    <x v="0"/>
    <x v="0"/>
    <d v="2015-01-01T00:00:00"/>
    <d v="2024-12-31T00:00:00"/>
    <s v=""/>
    <x v="0"/>
  </r>
  <r>
    <n v="10377"/>
    <s v="Anna"/>
    <s v="White"/>
    <s v="Unreported/Choose Not to Disclose Ethnicity"/>
    <s v="English"/>
    <s v="UHC DUAL COMPLETE (PPO)"/>
    <s v="573-820-4920"/>
    <s v="F"/>
    <x v="3585"/>
    <x v="4"/>
    <x v="3"/>
    <x v="0"/>
    <d v="2024-12-11T00:00:00"/>
    <s v="N"/>
    <s v="N"/>
    <s v=""/>
    <s v=""/>
    <s v=""/>
    <s v=""/>
    <s v=""/>
    <s v=""/>
    <s v=""/>
    <x v="0"/>
    <d v="2025-02-18T00:00:00"/>
    <n v="25201"/>
    <n v="69"/>
    <s v="55+"/>
    <s v="60 - 69"/>
    <x v="4"/>
    <x v="0"/>
    <x v="1"/>
    <x v="0"/>
    <d v="2015-01-01T00:00:00"/>
    <d v="2024-12-31T00:00:00"/>
    <s v=""/>
    <x v="0"/>
  </r>
  <r>
    <n v="12037"/>
    <s v="Mary"/>
    <s v="White"/>
    <s v="Unreported/Choose Not to Disclose Ethnicity"/>
    <s v="English"/>
    <s v="Medicare  NGS Part A"/>
    <s v="573-820-6186"/>
    <s v="M"/>
    <x v="3586"/>
    <x v="0"/>
    <x v="0"/>
    <x v="0"/>
    <d v="2024-06-28T00:00:00"/>
    <s v="N"/>
    <s v="N"/>
    <s v=""/>
    <s v=""/>
    <s v=""/>
    <s v=""/>
    <s v=""/>
    <s v=""/>
    <s v=""/>
    <x v="1"/>
    <d v="2025-02-18T00:00:00"/>
    <n v="25203"/>
    <n v="69"/>
    <s v="55+"/>
    <s v="60 - 69"/>
    <x v="4"/>
    <x v="0"/>
    <x v="1"/>
    <x v="0"/>
    <d v="2015-01-01T00:00:00"/>
    <d v="2024-12-31T00:00:00"/>
    <s v=""/>
    <x v="0"/>
  </r>
  <r>
    <n v="11854"/>
    <s v="Christopher"/>
    <s v="White"/>
    <s v="Not Hispanic, Latino/a, or Spanish Origin"/>
    <s v="English"/>
    <s v="HEALTHY BLUE"/>
    <s v="573-820-5422"/>
    <s v="F"/>
    <x v="446"/>
    <x v="6"/>
    <x v="5"/>
    <x v="0"/>
    <d v="2024-02-15T00:00:00"/>
    <s v="N"/>
    <s v="N"/>
    <s v=""/>
    <s v=""/>
    <s v=""/>
    <s v=""/>
    <s v=""/>
    <s v=""/>
    <s v=""/>
    <x v="0"/>
    <d v="2025-02-18T00:00:00"/>
    <n v="25209"/>
    <n v="69"/>
    <s v="55+"/>
    <s v="60 - 69"/>
    <x v="4"/>
    <x v="0"/>
    <x v="0"/>
    <x v="0"/>
    <d v="2015-01-01T00:00:00"/>
    <d v="2024-12-31T00:00:00"/>
    <s v=""/>
    <x v="0"/>
  </r>
  <r>
    <n v="15321"/>
    <s v="Kristi"/>
    <s v="White"/>
    <s v="Not Hispanic, Latino/a, or Spanish Origin"/>
    <s v="English"/>
    <s v="Aetna Health Plans"/>
    <s v="573-820-2543"/>
    <s v="M"/>
    <x v="3587"/>
    <x v="4"/>
    <x v="1"/>
    <x v="0"/>
    <d v="2024-12-12T00:00:00"/>
    <s v="N"/>
    <s v="N"/>
    <s v=""/>
    <s v=""/>
    <s v=""/>
    <s v=""/>
    <s v=""/>
    <s v=""/>
    <s v=""/>
    <x v="1"/>
    <d v="2025-02-18T00:00:00"/>
    <n v="25210"/>
    <n v="69"/>
    <s v="55+"/>
    <s v="60 - 69"/>
    <x v="4"/>
    <x v="0"/>
    <x v="0"/>
    <x v="0"/>
    <d v="2015-01-01T00:00:00"/>
    <d v="2024-12-31T00:00:00"/>
    <s v=""/>
    <x v="0"/>
  </r>
  <r>
    <n v="14796"/>
    <s v="Janice"/>
    <s v="White"/>
    <s v="Not Hispanic, Latino/a, or Spanish Origin"/>
    <s v="English"/>
    <s v=""/>
    <s v="573-820-4822"/>
    <s v="F"/>
    <x v="3588"/>
    <x v="22"/>
    <x v="1"/>
    <x v="0"/>
    <d v="2024-04-29T00:00:00"/>
    <s v="N"/>
    <s v="N"/>
    <s v=""/>
    <s v=""/>
    <s v=""/>
    <s v=""/>
    <s v=""/>
    <s v=""/>
    <s v=""/>
    <x v="0"/>
    <d v="2025-02-18T00:00:00"/>
    <n v="25216"/>
    <n v="69"/>
    <s v="55+"/>
    <s v="60 - 69"/>
    <x v="4"/>
    <x v="0"/>
    <x v="0"/>
    <x v="0"/>
    <d v="2015-01-01T00:00:00"/>
    <d v="2024-12-31T00:00:00"/>
    <s v=""/>
    <x v="0"/>
  </r>
  <r>
    <n v="14831"/>
    <s v="Marsha"/>
    <s v="White"/>
    <s v="Unreported/Choose Not to Disclose Ethnicity"/>
    <s v="English"/>
    <s v="BCBS of Missouri"/>
    <s v="573-820-4222"/>
    <s v="M"/>
    <x v="3589"/>
    <x v="10"/>
    <x v="1"/>
    <x v="0"/>
    <d v="2024-12-10T00:00:00"/>
    <s v="N"/>
    <s v="N"/>
    <s v=""/>
    <s v=""/>
    <s v=""/>
    <s v=""/>
    <s v=""/>
    <s v=""/>
    <s v=""/>
    <x v="1"/>
    <d v="2025-02-18T00:00:00"/>
    <n v="25217"/>
    <n v="69"/>
    <s v="55+"/>
    <s v="60 - 69"/>
    <x v="4"/>
    <x v="0"/>
    <x v="1"/>
    <x v="0"/>
    <d v="2015-01-01T00:00:00"/>
    <d v="2024-12-31T00:00:00"/>
    <s v=""/>
    <x v="0"/>
  </r>
  <r>
    <n v="12169"/>
    <s v="Jacqueline"/>
    <s v="White"/>
    <s v="Not Hispanic, Latino/a, or Spanish Origin"/>
    <s v="English"/>
    <s v="BCBS of Missouri"/>
    <s v="573-820-3185"/>
    <s v="F"/>
    <x v="3590"/>
    <x v="2"/>
    <x v="1"/>
    <x v="0"/>
    <d v="2024-04-16T00:00:00"/>
    <s v="N"/>
    <s v="N"/>
    <s v=""/>
    <s v=""/>
    <s v=""/>
    <s v=""/>
    <s v=""/>
    <s v=""/>
    <s v=""/>
    <x v="0"/>
    <d v="2025-02-18T00:00:00"/>
    <n v="25218"/>
    <n v="69"/>
    <s v="55+"/>
    <s v="60 - 69"/>
    <x v="4"/>
    <x v="0"/>
    <x v="0"/>
    <x v="0"/>
    <d v="2015-01-01T00:00:00"/>
    <d v="2024-12-31T00:00:00"/>
    <s v=""/>
    <x v="0"/>
  </r>
  <r>
    <n v="13868"/>
    <s v="Eleonora"/>
    <s v="White"/>
    <s v="Not Hispanic, Latino/a, or Spanish Origin"/>
    <s v="English"/>
    <s v="BCBS of Missouri"/>
    <s v="573-820-3175"/>
    <s v="M"/>
    <x v="3591"/>
    <x v="2"/>
    <x v="1"/>
    <x v="0"/>
    <d v="2024-05-08T00:00:00"/>
    <s v="N"/>
    <s v="N"/>
    <s v=""/>
    <s v=""/>
    <s v=""/>
    <s v=""/>
    <s v=""/>
    <s v=""/>
    <s v=""/>
    <x v="1"/>
    <d v="2025-02-18T00:00:00"/>
    <n v="25220"/>
    <n v="69"/>
    <s v="55+"/>
    <s v="60 - 69"/>
    <x v="4"/>
    <x v="0"/>
    <x v="0"/>
    <x v="0"/>
    <d v="2015-01-01T00:00:00"/>
    <d v="2024-12-31T00:00:00"/>
    <s v=""/>
    <x v="0"/>
  </r>
  <r>
    <n v="13999"/>
    <s v="Jamie"/>
    <s v="White"/>
    <s v="Not Hispanic, Latino/a, or Spanish Origin"/>
    <s v="English"/>
    <s v="Medicare  NGS Part A"/>
    <s v="573-820-6149"/>
    <s v="F"/>
    <x v="3592"/>
    <x v="0"/>
    <x v="0"/>
    <x v="0"/>
    <d v="2024-12-31T00:00:00"/>
    <s v="N"/>
    <s v="N"/>
    <s v=""/>
    <s v=""/>
    <s v=""/>
    <s v=""/>
    <s v=""/>
    <s v=""/>
    <s v=""/>
    <x v="0"/>
    <d v="2025-02-18T00:00:00"/>
    <n v="25225"/>
    <n v="69"/>
    <s v="55+"/>
    <s v="60 - 69"/>
    <x v="4"/>
    <x v="0"/>
    <x v="0"/>
    <x v="0"/>
    <d v="2015-01-01T00:00:00"/>
    <d v="2024-12-31T00:00:00"/>
    <s v=""/>
    <x v="0"/>
  </r>
  <r>
    <n v="12505"/>
    <s v="Robert"/>
    <s v="White"/>
    <s v="Not Hispanic, Latino/a, or Spanish Origin"/>
    <s v="English"/>
    <s v="United Healthcare"/>
    <s v="573-820-3476"/>
    <s v="M"/>
    <x v="3593"/>
    <x v="3"/>
    <x v="1"/>
    <x v="0"/>
    <d v="2024-08-02T00:00:00"/>
    <s v="Y"/>
    <s v="N"/>
    <s v=""/>
    <s v=""/>
    <s v=""/>
    <s v="07/05/2022 00:00:00"/>
    <s v=""/>
    <s v=""/>
    <s v=""/>
    <x v="1"/>
    <d v="2025-02-18T00:00:00"/>
    <n v="25227"/>
    <n v="69"/>
    <s v="55+"/>
    <s v="60 - 69"/>
    <x v="4"/>
    <x v="0"/>
    <x v="0"/>
    <x v="0"/>
    <d v="2015-01-01T00:00:00"/>
    <d v="2024-12-31T00:00:00"/>
    <s v=""/>
    <x v="0"/>
  </r>
  <r>
    <n v="12942"/>
    <s v="Kevin"/>
    <s v="White"/>
    <s v="Not Hispanic, Latino/a, or Spanish Origin"/>
    <s v="English"/>
    <s v="RR Medicare B Palmeto GBA"/>
    <s v="573-820-5237"/>
    <s v="F"/>
    <x v="3593"/>
    <x v="15"/>
    <x v="5"/>
    <x v="0"/>
    <d v="2024-03-19T00:00:00"/>
    <s v="N"/>
    <s v="N"/>
    <s v=""/>
    <s v=""/>
    <s v=""/>
    <s v=""/>
    <s v=""/>
    <s v=""/>
    <s v=""/>
    <x v="0"/>
    <d v="2025-02-18T00:00:00"/>
    <n v="25227"/>
    <n v="69"/>
    <s v="55+"/>
    <s v="60 - 69"/>
    <x v="4"/>
    <x v="0"/>
    <x v="0"/>
    <x v="0"/>
    <d v="2015-01-01T00:00:00"/>
    <d v="2024-12-31T00:00:00"/>
    <s v=""/>
    <x v="0"/>
  </r>
  <r>
    <n v="13422"/>
    <s v="Lawrence"/>
    <s v="White"/>
    <s v="Not Hispanic, Latino/a, or Spanish Origin"/>
    <s v="English"/>
    <s v="Aetna Life Insurance Company"/>
    <s v="573-820-3112"/>
    <s v="F"/>
    <x v="3594"/>
    <x v="23"/>
    <x v="1"/>
    <x v="0"/>
    <d v="2024-07-26T00:00:00"/>
    <s v="N"/>
    <s v="N"/>
    <s v=""/>
    <s v=""/>
    <s v=""/>
    <s v=""/>
    <s v=""/>
    <s v=""/>
    <s v=""/>
    <x v="0"/>
    <d v="2025-02-18T00:00:00"/>
    <n v="25229"/>
    <n v="69"/>
    <s v="55+"/>
    <s v="60 - 69"/>
    <x v="4"/>
    <x v="0"/>
    <x v="0"/>
    <x v="0"/>
    <d v="2015-01-01T00:00:00"/>
    <d v="2024-12-31T00:00:00"/>
    <s v=""/>
    <x v="0"/>
  </r>
  <r>
    <n v="11100"/>
    <s v="Thomas"/>
    <s v="White"/>
    <s v="Not Hispanic, Latino/a, or Spanish Origin"/>
    <s v="English"/>
    <s v="BCBS of Missouri"/>
    <s v="573-820-1121"/>
    <s v="M"/>
    <x v="3595"/>
    <x v="0"/>
    <x v="0"/>
    <x v="0"/>
    <d v="2024-10-28T00:00:00"/>
    <s v="Y"/>
    <s v="N"/>
    <s v=""/>
    <s v="11/17/2023 12:00:00 AM"/>
    <s v="Negative"/>
    <s v="11/19/2024 00:00:00"/>
    <s v="Negative"/>
    <s v=""/>
    <s v=""/>
    <x v="1"/>
    <d v="2025-02-18T00:00:00"/>
    <n v="25230"/>
    <n v="69"/>
    <s v="55+"/>
    <s v="60 - 69"/>
    <x v="4"/>
    <x v="0"/>
    <x v="0"/>
    <x v="0"/>
    <d v="2015-01-01T00:00:00"/>
    <d v="2024-12-31T00:00:00"/>
    <s v=""/>
    <x v="0"/>
  </r>
  <r>
    <n v="14684"/>
    <s v="Gary"/>
    <s v="White"/>
    <s v="Not Hispanic, Latino/a, or Spanish Origin"/>
    <s v="English"/>
    <s v="UNITED HEALTHCARE OXFORD"/>
    <s v="573-820-5712"/>
    <s v="F"/>
    <x v="3596"/>
    <x v="7"/>
    <x v="0"/>
    <x v="0"/>
    <d v="2024-09-26T00:00:00"/>
    <s v="N"/>
    <s v="N"/>
    <s v=""/>
    <s v=""/>
    <s v=""/>
    <s v=""/>
    <s v=""/>
    <s v=""/>
    <s v=""/>
    <x v="0"/>
    <d v="2025-02-18T00:00:00"/>
    <n v="25234"/>
    <n v="69"/>
    <s v="55+"/>
    <s v="60 - 69"/>
    <x v="4"/>
    <x v="0"/>
    <x v="0"/>
    <x v="0"/>
    <d v="2015-01-01T00:00:00"/>
    <d v="2024-12-31T00:00:00"/>
    <s v=""/>
    <x v="0"/>
  </r>
  <r>
    <n v="14958"/>
    <s v="Harry"/>
    <s v="White"/>
    <s v="Not Hispanic, Latino/a, or Spanish Origin"/>
    <s v="English"/>
    <s v="UHC Medicare Solutions"/>
    <s v="573-820-2642"/>
    <s v="M"/>
    <x v="3597"/>
    <x v="30"/>
    <x v="1"/>
    <x v="0"/>
    <d v="2024-11-06T00:00:00"/>
    <s v="N"/>
    <s v="N"/>
    <s v=""/>
    <s v=""/>
    <s v=""/>
    <s v=""/>
    <s v=""/>
    <s v=""/>
    <s v=""/>
    <x v="1"/>
    <d v="2025-02-18T00:00:00"/>
    <n v="25237"/>
    <n v="69"/>
    <s v="55+"/>
    <s v="60 - 69"/>
    <x v="4"/>
    <x v="0"/>
    <x v="0"/>
    <x v="0"/>
    <d v="2015-01-01T00:00:00"/>
    <d v="2024-12-31T00:00:00"/>
    <s v=""/>
    <x v="0"/>
  </r>
  <r>
    <n v="12281"/>
    <s v="Michael"/>
    <s v="White"/>
    <s v="Unreported/Choose Not to Disclose Ethnicity"/>
    <s v="English"/>
    <s v="Medicaid of Missouri"/>
    <s v="573-820-5356"/>
    <s v="F"/>
    <x v="3598"/>
    <x v="9"/>
    <x v="5"/>
    <x v="0"/>
    <d v="2024-06-12T00:00:00"/>
    <s v="N"/>
    <s v="N"/>
    <s v=""/>
    <s v=""/>
    <s v=""/>
    <s v=""/>
    <s v=""/>
    <s v=""/>
    <s v=""/>
    <x v="0"/>
    <d v="2025-02-18T00:00:00"/>
    <n v="25240"/>
    <n v="69"/>
    <s v="55+"/>
    <s v="60 - 69"/>
    <x v="4"/>
    <x v="0"/>
    <x v="1"/>
    <x v="0"/>
    <d v="2015-01-01T00:00:00"/>
    <d v="2024-12-31T00:00:00"/>
    <s v=""/>
    <x v="0"/>
  </r>
  <r>
    <n v="14533"/>
    <s v="Fred"/>
    <s v="White"/>
    <s v="Not Hispanic, Latino/a, or Spanish Origin"/>
    <s v="English"/>
    <s v="Aetna Medicare Elite"/>
    <s v="573-820-2406"/>
    <s v="M"/>
    <x v="3599"/>
    <x v="4"/>
    <x v="1"/>
    <x v="0"/>
    <d v="2024-12-30T00:00:00"/>
    <s v="N"/>
    <s v="N"/>
    <s v=""/>
    <s v=""/>
    <s v=""/>
    <s v=""/>
    <s v=""/>
    <s v=""/>
    <s v=""/>
    <x v="1"/>
    <d v="2025-02-18T00:00:00"/>
    <n v="25244"/>
    <n v="69"/>
    <s v="55+"/>
    <s v="60 - 69"/>
    <x v="4"/>
    <x v="0"/>
    <x v="0"/>
    <x v="0"/>
    <d v="2015-01-01T00:00:00"/>
    <d v="2024-12-31T00:00:00"/>
    <s v=""/>
    <x v="0"/>
  </r>
  <r>
    <n v="14061"/>
    <s v="Heather"/>
    <s v="White"/>
    <s v="Not Hispanic, Latino/a, or Spanish Origin"/>
    <s v="English"/>
    <s v="BCBS of Missouri"/>
    <s v="573-820-2426"/>
    <s v="F"/>
    <x v="3600"/>
    <x v="4"/>
    <x v="1"/>
    <x v="0"/>
    <d v="2024-08-15T00:00:00"/>
    <s v="N"/>
    <s v="N"/>
    <s v=""/>
    <s v=""/>
    <s v=""/>
    <s v=""/>
    <s v=""/>
    <s v=""/>
    <s v=""/>
    <x v="0"/>
    <d v="2025-02-18T00:00:00"/>
    <n v="25247"/>
    <n v="69"/>
    <s v="55+"/>
    <s v="60 - 69"/>
    <x v="4"/>
    <x v="0"/>
    <x v="0"/>
    <x v="0"/>
    <d v="2015-01-01T00:00:00"/>
    <d v="2024-12-31T00:00:00"/>
    <s v=""/>
    <x v="0"/>
  </r>
  <r>
    <n v="12413"/>
    <s v="James"/>
    <s v="American Indian/Alaska Native"/>
    <s v="Not Hispanic, Latino/a, or Spanish Origin"/>
    <s v="English"/>
    <s v="HEALTHY BLUE"/>
    <s v="573-820-2734"/>
    <s v="F"/>
    <x v="3601"/>
    <x v="7"/>
    <x v="1"/>
    <x v="0"/>
    <d v="2024-09-26T00:00:00"/>
    <s v="N"/>
    <s v="N"/>
    <s v=""/>
    <s v=""/>
    <s v=""/>
    <s v=""/>
    <s v=""/>
    <s v=""/>
    <s v=""/>
    <x v="0"/>
    <d v="2025-02-18T00:00:00"/>
    <n v="25248"/>
    <n v="69"/>
    <s v="55+"/>
    <s v="60 - 69"/>
    <x v="4"/>
    <x v="1"/>
    <x v="0"/>
    <x v="0"/>
    <d v="2015-01-01T00:00:00"/>
    <d v="2024-12-31T00:00:00"/>
    <s v=""/>
    <x v="0"/>
  </r>
  <r>
    <n v="13176"/>
    <s v="Lloyd"/>
    <s v="White"/>
    <s v="Not Hispanic, Latino/a, or Spanish Origin"/>
    <s v="English"/>
    <s v="Aetna Health Plans"/>
    <s v="573-820-5943"/>
    <s v="F"/>
    <x v="3602"/>
    <x v="1"/>
    <x v="0"/>
    <x v="0"/>
    <d v="2024-10-18T00:00:00"/>
    <s v="N"/>
    <s v="N"/>
    <s v=""/>
    <s v=""/>
    <s v=""/>
    <s v=""/>
    <s v=""/>
    <s v=""/>
    <s v=""/>
    <x v="0"/>
    <d v="2025-02-18T00:00:00"/>
    <n v="25253"/>
    <n v="69"/>
    <s v="55+"/>
    <s v="60 - 69"/>
    <x v="4"/>
    <x v="0"/>
    <x v="0"/>
    <x v="0"/>
    <d v="2015-01-01T00:00:00"/>
    <d v="2024-12-31T00:00:00"/>
    <s v=""/>
    <x v="0"/>
  </r>
  <r>
    <n v="10551"/>
    <s v="Beatrice"/>
    <s v="White"/>
    <s v="Not Hispanic, Latino/a, or Spanish Origin"/>
    <s v="English"/>
    <s v="Medicare - WPS Part A"/>
    <s v="573-820-5411"/>
    <s v="F"/>
    <x v="3603"/>
    <x v="6"/>
    <x v="5"/>
    <x v="0"/>
    <d v="2024-03-08T00:00:00"/>
    <s v="N"/>
    <s v="N"/>
    <s v=""/>
    <s v=""/>
    <s v=""/>
    <s v=""/>
    <s v=""/>
    <s v=""/>
    <s v=""/>
    <x v="0"/>
    <d v="2025-02-18T00:00:00"/>
    <n v="25254"/>
    <n v="69"/>
    <s v="55+"/>
    <s v="60 - 69"/>
    <x v="4"/>
    <x v="0"/>
    <x v="0"/>
    <x v="0"/>
    <d v="2015-01-01T00:00:00"/>
    <d v="2024-12-31T00:00:00"/>
    <s v=""/>
    <x v="0"/>
  </r>
  <r>
    <n v="12906"/>
    <s v="Christina"/>
    <s v="White"/>
    <s v="Not Hispanic, Latino/a, or Spanish Origin"/>
    <s v="English"/>
    <s v="BCBS of Missouri"/>
    <s v="573-820-4646"/>
    <s v="F"/>
    <x v="3604"/>
    <x v="0"/>
    <x v="1"/>
    <x v="0"/>
    <d v="2024-08-06T00:00:00"/>
    <s v="N"/>
    <s v="N"/>
    <s v=""/>
    <s v=""/>
    <s v=""/>
    <s v=""/>
    <s v=""/>
    <s v=""/>
    <s v=""/>
    <x v="0"/>
    <d v="2025-02-18T00:00:00"/>
    <n v="25256"/>
    <n v="69"/>
    <s v="55+"/>
    <s v="60 - 69"/>
    <x v="4"/>
    <x v="0"/>
    <x v="0"/>
    <x v="0"/>
    <d v="2015-01-01T00:00:00"/>
    <d v="2024-12-31T00:00:00"/>
    <s v=""/>
    <x v="0"/>
  </r>
  <r>
    <n v="12238"/>
    <s v="Debra"/>
    <s v="White"/>
    <s v="Not Hispanic, Latino/a, or Spanish Origin"/>
    <s v="English"/>
    <s v="UHC Medicare Community Plan"/>
    <s v="573-820-2251"/>
    <s v="M"/>
    <x v="3605"/>
    <x v="8"/>
    <x v="1"/>
    <x v="0"/>
    <d v="2024-04-30T00:00:00"/>
    <s v="N"/>
    <s v="N"/>
    <s v=""/>
    <s v=""/>
    <s v=""/>
    <s v=""/>
    <s v=""/>
    <s v=""/>
    <s v=""/>
    <x v="1"/>
    <d v="2025-02-18T00:00:00"/>
    <n v="25257"/>
    <n v="69"/>
    <s v="55+"/>
    <s v="60 - 69"/>
    <x v="4"/>
    <x v="0"/>
    <x v="0"/>
    <x v="0"/>
    <d v="2015-01-01T00:00:00"/>
    <d v="2024-12-31T00:00:00"/>
    <s v=""/>
    <x v="0"/>
  </r>
  <r>
    <n v="15071"/>
    <s v="Malina"/>
    <s v="White"/>
    <s v="Not Hispanic, Latino/a, or Spanish Origin"/>
    <s v="English"/>
    <s v="BCBS of Missouri"/>
    <s v="573-820-2909"/>
    <s v="M"/>
    <x v="3605"/>
    <x v="15"/>
    <x v="1"/>
    <x v="0"/>
    <d v="2024-03-26T00:00:00"/>
    <s v="N"/>
    <s v="N"/>
    <s v=""/>
    <s v=""/>
    <s v=""/>
    <s v=""/>
    <s v=""/>
    <s v=""/>
    <s v=""/>
    <x v="1"/>
    <d v="2025-02-18T00:00:00"/>
    <n v="25257"/>
    <n v="69"/>
    <s v="55+"/>
    <s v="60 - 69"/>
    <x v="4"/>
    <x v="0"/>
    <x v="0"/>
    <x v="0"/>
    <d v="2015-01-01T00:00:00"/>
    <d v="2024-12-31T00:00:00"/>
    <s v=""/>
    <x v="0"/>
  </r>
  <r>
    <n v="13074"/>
    <s v="Jeffrey"/>
    <s v="White"/>
    <s v="Not Hispanic, Latino/a, or Spanish Origin"/>
    <s v="English"/>
    <s v="UHC Medicare Solutions"/>
    <s v="573-820-5931"/>
    <s v="M"/>
    <x v="3606"/>
    <x v="1"/>
    <x v="0"/>
    <x v="0"/>
    <d v="2024-08-05T00:00:00"/>
    <s v="N"/>
    <s v="N"/>
    <s v=""/>
    <s v=""/>
    <s v=""/>
    <s v=""/>
    <s v=""/>
    <s v=""/>
    <s v=""/>
    <x v="1"/>
    <d v="2025-02-18T00:00:00"/>
    <n v="25258"/>
    <n v="69"/>
    <s v="55+"/>
    <s v="60 - 69"/>
    <x v="4"/>
    <x v="0"/>
    <x v="0"/>
    <x v="0"/>
    <d v="2015-01-01T00:00:00"/>
    <d v="2024-12-31T00:00:00"/>
    <s v=""/>
    <x v="0"/>
  </r>
  <r>
    <n v="13126"/>
    <s v="Jeffrey"/>
    <s v="White"/>
    <s v="Unreported/Choose Not to Disclose Ethnicity"/>
    <s v="English"/>
    <s v="HEALTHY BLUE"/>
    <s v="573-820-6404"/>
    <s v="F"/>
    <x v="3607"/>
    <x v="6"/>
    <x v="3"/>
    <x v="0"/>
    <d v="2024-03-05T00:00:00"/>
    <s v="N"/>
    <s v="N"/>
    <s v=""/>
    <s v=""/>
    <s v=""/>
    <s v=""/>
    <s v=""/>
    <s v=""/>
    <s v=""/>
    <x v="0"/>
    <d v="2025-02-18T00:00:00"/>
    <n v="25260"/>
    <n v="69"/>
    <s v="55+"/>
    <s v="60 - 69"/>
    <x v="4"/>
    <x v="0"/>
    <x v="1"/>
    <x v="0"/>
    <d v="2015-01-01T00:00:00"/>
    <d v="2024-12-31T00:00:00"/>
    <s v=""/>
    <x v="0"/>
  </r>
  <r>
    <n v="13318"/>
    <s v="Jamie"/>
    <s v="White"/>
    <s v="Not Hispanic, Latino/a, or Spanish Origin"/>
    <s v="English"/>
    <s v="United Healthcare"/>
    <s v="573-820-3792"/>
    <s v="M"/>
    <x v="3608"/>
    <x v="9"/>
    <x v="1"/>
    <x v="0"/>
    <d v="2024-12-16T00:00:00"/>
    <s v="N"/>
    <s v="N"/>
    <s v=""/>
    <s v=""/>
    <s v=""/>
    <s v=""/>
    <s v=""/>
    <s v=""/>
    <s v=""/>
    <x v="1"/>
    <d v="2025-02-18T00:00:00"/>
    <n v="25269"/>
    <n v="69"/>
    <s v="55+"/>
    <s v="60 - 69"/>
    <x v="4"/>
    <x v="0"/>
    <x v="0"/>
    <x v="0"/>
    <d v="2015-01-01T00:00:00"/>
    <d v="2024-12-31T00:00:00"/>
    <s v=""/>
    <x v="0"/>
  </r>
  <r>
    <n v="10051"/>
    <s v="Wilma"/>
    <s v="White"/>
    <s v="Not Hispanic, Latino/a, or Spanish Origin"/>
    <s v="English"/>
    <s v="Home State Health Plan"/>
    <s v="573-820-5760"/>
    <s v="M"/>
    <x v="3609"/>
    <x v="7"/>
    <x v="0"/>
    <x v="0"/>
    <d v="2024-01-04T00:00:00"/>
    <s v="Y"/>
    <s v="N"/>
    <s v=""/>
    <s v=""/>
    <s v=""/>
    <s v="10/23/2023 00:00:00"/>
    <s v=""/>
    <s v=""/>
    <s v=""/>
    <x v="1"/>
    <d v="2025-02-18T00:00:00"/>
    <n v="25273"/>
    <n v="69"/>
    <s v="55+"/>
    <s v="60 - 69"/>
    <x v="4"/>
    <x v="0"/>
    <x v="0"/>
    <x v="0"/>
    <d v="2015-01-01T00:00:00"/>
    <d v="2024-12-31T00:00:00"/>
    <s v=""/>
    <x v="0"/>
  </r>
  <r>
    <n v="13001"/>
    <s v="James"/>
    <s v="White"/>
    <s v="Not Hispanic, Latino/a, or Spanish Origin"/>
    <s v="English"/>
    <s v=""/>
    <s v="573-820-3369"/>
    <s v="M"/>
    <x v="3609"/>
    <x v="3"/>
    <x v="1"/>
    <x v="0"/>
    <d v="2024-12-24T00:00:00"/>
    <s v="N"/>
    <s v="N"/>
    <s v=""/>
    <s v=""/>
    <s v=""/>
    <s v=""/>
    <s v=""/>
    <s v=""/>
    <s v=""/>
    <x v="1"/>
    <d v="2025-02-18T00:00:00"/>
    <n v="25273"/>
    <n v="69"/>
    <s v="55+"/>
    <s v="60 - 69"/>
    <x v="4"/>
    <x v="0"/>
    <x v="0"/>
    <x v="0"/>
    <d v="2015-01-01T00:00:00"/>
    <d v="2024-12-31T00:00:00"/>
    <s v=""/>
    <x v="0"/>
  </r>
  <r>
    <n v="12001"/>
    <s v="Debra"/>
    <s v="White"/>
    <s v="Not Hispanic, Latino/a, or Spanish Origin"/>
    <s v="English"/>
    <s v="BCBS of Missouri"/>
    <s v="573-820-2696"/>
    <s v="M"/>
    <x v="3610"/>
    <x v="7"/>
    <x v="1"/>
    <x v="0"/>
    <d v="2024-12-03T00:00:00"/>
    <s v="N"/>
    <s v="N"/>
    <s v=""/>
    <s v=""/>
    <s v=""/>
    <s v=""/>
    <s v=""/>
    <s v=""/>
    <s v=""/>
    <x v="1"/>
    <d v="2025-02-18T00:00:00"/>
    <n v="25278"/>
    <n v="69"/>
    <s v="55+"/>
    <s v="60 - 69"/>
    <x v="4"/>
    <x v="0"/>
    <x v="0"/>
    <x v="0"/>
    <d v="2015-01-01T00:00:00"/>
    <d v="2024-12-31T00:00:00"/>
    <s v=""/>
    <x v="0"/>
  </r>
  <r>
    <n v="15127"/>
    <s v="Kimberly"/>
    <s v="White"/>
    <s v="Not Hispanic, Latino/a, or Spanish Origin"/>
    <s v="English"/>
    <s v="United Healthcare"/>
    <s v="573-820-2537"/>
    <s v="F"/>
    <x v="3610"/>
    <x v="4"/>
    <x v="1"/>
    <x v="0"/>
    <d v="2024-03-14T00:00:00"/>
    <s v="N"/>
    <s v="N"/>
    <s v=""/>
    <s v=""/>
    <s v=""/>
    <s v=""/>
    <s v=""/>
    <s v=""/>
    <s v=""/>
    <x v="0"/>
    <d v="2025-02-18T00:00:00"/>
    <n v="25278"/>
    <n v="69"/>
    <s v="55+"/>
    <s v="60 - 69"/>
    <x v="4"/>
    <x v="0"/>
    <x v="0"/>
    <x v="0"/>
    <d v="2015-01-01T00:00:00"/>
    <d v="2024-12-31T00:00:00"/>
    <s v=""/>
    <x v="0"/>
  </r>
  <r>
    <n v="13731"/>
    <s v="Douglas"/>
    <s v="White"/>
    <s v="Not Hispanic, Latino/a, or Spanish Origin"/>
    <s v="English"/>
    <s v="AARP Medicare Complete"/>
    <s v="573-820-5643"/>
    <s v="M"/>
    <x v="396"/>
    <x v="4"/>
    <x v="0"/>
    <x v="0"/>
    <d v="2024-12-18T00:00:00"/>
    <s v="N"/>
    <s v="N"/>
    <s v=""/>
    <s v=""/>
    <s v=""/>
    <s v=""/>
    <s v=""/>
    <s v=""/>
    <s v=""/>
    <x v="1"/>
    <d v="2025-02-18T00:00:00"/>
    <n v="25288"/>
    <n v="69"/>
    <s v="55+"/>
    <s v="60 - 69"/>
    <x v="4"/>
    <x v="0"/>
    <x v="0"/>
    <x v="0"/>
    <d v="2015-01-01T00:00:00"/>
    <d v="2024-12-31T00:00:00"/>
    <s v=""/>
    <x v="0"/>
  </r>
  <r>
    <n v="15362"/>
    <s v="Kathy"/>
    <s v="White"/>
    <s v="Not Hispanic, Latino/a, or Spanish Origin"/>
    <s v="English"/>
    <s v="BCBS of Missouri"/>
    <s v="573-820-3029"/>
    <s v="F"/>
    <x v="524"/>
    <x v="11"/>
    <x v="1"/>
    <x v="0"/>
    <d v="2024-12-04T00:00:00"/>
    <s v="N"/>
    <s v="N"/>
    <s v=""/>
    <s v=""/>
    <s v=""/>
    <s v=""/>
    <s v=""/>
    <s v=""/>
    <s v=""/>
    <x v="0"/>
    <d v="2025-02-18T00:00:00"/>
    <n v="25290"/>
    <n v="69"/>
    <s v="55+"/>
    <s v="60 - 69"/>
    <x v="4"/>
    <x v="0"/>
    <x v="0"/>
    <x v="0"/>
    <d v="2015-01-01T00:00:00"/>
    <d v="2024-12-31T00:00:00"/>
    <s v=""/>
    <x v="0"/>
  </r>
  <r>
    <n v="14521"/>
    <s v="Paul"/>
    <s v="White"/>
    <s v="Not Hispanic, Latino/a, or Spanish Origin"/>
    <s v="English"/>
    <s v="United Healthcare"/>
    <s v="573-820-1605"/>
    <s v="F"/>
    <x v="3611"/>
    <x v="0"/>
    <x v="1"/>
    <x v="0"/>
    <d v="2024-10-23T00:00:00"/>
    <s v="Y"/>
    <s v="N"/>
    <s v=""/>
    <s v="11/14/2024 12:00:00 AM"/>
    <s v="Negative"/>
    <s v=""/>
    <s v=""/>
    <s v=""/>
    <s v=""/>
    <x v="0"/>
    <d v="2025-02-18T00:00:00"/>
    <n v="25291"/>
    <n v="69"/>
    <s v="55+"/>
    <s v="60 - 69"/>
    <x v="4"/>
    <x v="0"/>
    <x v="0"/>
    <x v="0"/>
    <d v="2015-01-01T00:00:00"/>
    <d v="2024-12-31T00:00:00"/>
    <s v=""/>
    <x v="0"/>
  </r>
  <r>
    <n v="10954"/>
    <s v="Brenda"/>
    <s v="White"/>
    <s v="Not Hispanic, Latino/a, or Spanish Origin"/>
    <s v="English"/>
    <s v="Tricare West Claims- PRIME"/>
    <s v="573-820-4949"/>
    <s v="F"/>
    <x v="3612"/>
    <x v="2"/>
    <x v="3"/>
    <x v="0"/>
    <d v="2024-07-30T00:00:00"/>
    <s v="N"/>
    <s v="N"/>
    <s v=""/>
    <s v=""/>
    <s v=""/>
    <s v=""/>
    <s v=""/>
    <s v=""/>
    <s v=""/>
    <x v="0"/>
    <d v="2025-02-18T00:00:00"/>
    <n v="25294"/>
    <n v="69"/>
    <s v="55+"/>
    <s v="60 - 69"/>
    <x v="4"/>
    <x v="0"/>
    <x v="0"/>
    <x v="0"/>
    <d v="2015-01-01T00:00:00"/>
    <d v="2024-12-31T00:00:00"/>
    <s v=""/>
    <x v="0"/>
  </r>
  <r>
    <n v="11408"/>
    <s v="Dennis"/>
    <s v="White"/>
    <s v="Not Hispanic, Latino/a, or Spanish Origin"/>
    <s v="English"/>
    <s v="UHC Medicaid MEDICAL"/>
    <s v="573-820-2252"/>
    <s v="M"/>
    <x v="3613"/>
    <x v="8"/>
    <x v="1"/>
    <x v="0"/>
    <d v="2024-10-10T00:00:00"/>
    <s v="N"/>
    <s v="N"/>
    <s v=""/>
    <s v=""/>
    <s v=""/>
    <s v=""/>
    <s v=""/>
    <s v=""/>
    <s v=""/>
    <x v="1"/>
    <d v="2025-02-18T00:00:00"/>
    <n v="25297"/>
    <n v="69"/>
    <s v="55+"/>
    <s v="60 - 69"/>
    <x v="4"/>
    <x v="0"/>
    <x v="0"/>
    <x v="0"/>
    <d v="2015-01-01T00:00:00"/>
    <d v="2024-12-31T00:00:00"/>
    <s v=""/>
    <x v="0"/>
  </r>
  <r>
    <n v="12462"/>
    <s v="Cheryl"/>
    <s v="White"/>
    <s v="Not Hispanic, Latino/a, or Spanish Origin"/>
    <s v="English"/>
    <s v="MEDICA"/>
    <s v="573-820-3722"/>
    <s v="M"/>
    <x v="3614"/>
    <x v="9"/>
    <x v="1"/>
    <x v="0"/>
    <d v="2024-12-02T00:00:00"/>
    <s v="N"/>
    <s v="N"/>
    <s v=""/>
    <s v=""/>
    <s v=""/>
    <s v=""/>
    <s v=""/>
    <s v=""/>
    <s v=""/>
    <x v="1"/>
    <d v="2025-02-18T00:00:00"/>
    <n v="25298"/>
    <n v="69"/>
    <s v="55+"/>
    <s v="60 - 69"/>
    <x v="4"/>
    <x v="0"/>
    <x v="0"/>
    <x v="0"/>
    <d v="2015-01-01T00:00:00"/>
    <d v="2024-12-31T00:00:00"/>
    <s v=""/>
    <x v="0"/>
  </r>
  <r>
    <n v="12978"/>
    <s v="Cynthia"/>
    <s v="White"/>
    <s v="Unreported/Choose Not to Disclose Ethnicity"/>
    <s v="English"/>
    <s v=""/>
    <s v="573-820-3306"/>
    <s v="F"/>
    <x v="3614"/>
    <x v="3"/>
    <x v="1"/>
    <x v="0"/>
    <d v="2024-08-29T00:00:00"/>
    <s v="N"/>
    <s v="N"/>
    <s v=""/>
    <s v=""/>
    <s v=""/>
    <s v=""/>
    <s v=""/>
    <s v=""/>
    <s v=""/>
    <x v="0"/>
    <d v="2025-02-18T00:00:00"/>
    <n v="25298"/>
    <n v="69"/>
    <s v="55+"/>
    <s v="60 - 69"/>
    <x v="4"/>
    <x v="0"/>
    <x v="1"/>
    <x v="0"/>
    <d v="2015-01-01T00:00:00"/>
    <d v="2024-12-31T00:00:00"/>
    <s v=""/>
    <x v="0"/>
  </r>
  <r>
    <n v="13218"/>
    <s v="Donald"/>
    <s v="White"/>
    <s v="Not Hispanic, Latino/a, or Spanish Origin"/>
    <s v="English"/>
    <s v="BCBS of Missouri"/>
    <s v="573-820-4330"/>
    <s v="F"/>
    <x v="3615"/>
    <x v="6"/>
    <x v="1"/>
    <x v="0"/>
    <d v="2024-12-23T00:00:00"/>
    <s v="N"/>
    <s v="N"/>
    <s v=""/>
    <s v=""/>
    <s v=""/>
    <s v=""/>
    <s v=""/>
    <s v=""/>
    <s v=""/>
    <x v="0"/>
    <d v="2025-02-18T00:00:00"/>
    <n v="25304"/>
    <n v="69"/>
    <s v="55+"/>
    <s v="60 - 69"/>
    <x v="4"/>
    <x v="0"/>
    <x v="0"/>
    <x v="0"/>
    <d v="2015-01-01T00:00:00"/>
    <d v="2024-12-31T00:00:00"/>
    <s v=""/>
    <x v="0"/>
  </r>
  <r>
    <n v="12264"/>
    <s v="Cynthia"/>
    <s v="White"/>
    <s v="Not Hispanic, Latino/a, or Spanish Origin"/>
    <s v="English"/>
    <s v="United HealthCare of All States"/>
    <s v="573-820-1270"/>
    <s v="M"/>
    <x v="3616"/>
    <x v="6"/>
    <x v="1"/>
    <x v="0"/>
    <d v="2024-10-29T00:00:00"/>
    <s v="N"/>
    <s v="N"/>
    <s v=""/>
    <s v=""/>
    <s v=""/>
    <s v="06/12/2020 00:00:00"/>
    <s v="Negative"/>
    <s v=""/>
    <s v=""/>
    <x v="1"/>
    <d v="2025-02-18T00:00:00"/>
    <n v="25308"/>
    <n v="69"/>
    <s v="55+"/>
    <s v="60 - 69"/>
    <x v="4"/>
    <x v="0"/>
    <x v="0"/>
    <x v="0"/>
    <d v="2015-01-01T00:00:00"/>
    <d v="2024-12-31T00:00:00"/>
    <s v=""/>
    <x v="0"/>
  </r>
  <r>
    <n v="13635"/>
    <s v="John"/>
    <s v="White"/>
    <s v="Not Hispanic, Latino/a, or Spanish Origin"/>
    <s v="English"/>
    <s v="MEDICA"/>
    <s v="573-820-3819"/>
    <s v="F"/>
    <x v="3617"/>
    <x v="9"/>
    <x v="1"/>
    <x v="0"/>
    <d v="2024-05-15T00:00:00"/>
    <s v="N"/>
    <s v="N"/>
    <s v=""/>
    <s v=""/>
    <s v=""/>
    <s v=""/>
    <s v=""/>
    <s v=""/>
    <s v=""/>
    <x v="0"/>
    <d v="2025-02-18T00:00:00"/>
    <n v="25311"/>
    <n v="69"/>
    <s v="55+"/>
    <s v="60 - 69"/>
    <x v="4"/>
    <x v="0"/>
    <x v="0"/>
    <x v="0"/>
    <d v="2015-01-01T00:00:00"/>
    <d v="2024-12-31T00:00:00"/>
    <s v=""/>
    <x v="0"/>
  </r>
  <r>
    <n v="10092"/>
    <s v="Timothy"/>
    <s v="White"/>
    <s v="Not Hispanic, Latino/a, or Spanish Origin"/>
    <s v="English"/>
    <s v="Humana Care Plan"/>
    <s v="573-820-2179"/>
    <s v="F"/>
    <x v="3618"/>
    <x v="8"/>
    <x v="0"/>
    <x v="0"/>
    <d v="2024-12-31T00:00:00"/>
    <s v="Y"/>
    <s v="N"/>
    <m/>
    <s v=""/>
    <s v=""/>
    <s v=""/>
    <s v=""/>
    <s v=""/>
    <s v=""/>
    <x v="0"/>
    <d v="2025-02-18T00:00:00"/>
    <n v="25313"/>
    <n v="69"/>
    <s v="55+"/>
    <s v="60 - 69"/>
    <x v="4"/>
    <x v="0"/>
    <x v="0"/>
    <x v="0"/>
    <d v="2015-01-01T00:00:00"/>
    <d v="2024-12-31T00:00:00"/>
    <s v=""/>
    <x v="0"/>
  </r>
  <r>
    <n v="11962"/>
    <s v="Latina"/>
    <s v="Unreported/Choose Not to Disclose Race"/>
    <s v="Unreported/Choose Not to Disclose Ethnicity"/>
    <s v="English"/>
    <s v="Healthlink PPO"/>
    <s v="573-820-4753"/>
    <s v="M"/>
    <x v="1168"/>
    <x v="0"/>
    <x v="1"/>
    <x v="0"/>
    <d v="2024-12-10T00:00:00"/>
    <s v="N"/>
    <s v="N"/>
    <s v=""/>
    <s v=""/>
    <s v=""/>
    <s v=""/>
    <s v=""/>
    <s v=""/>
    <s v=""/>
    <x v="1"/>
    <d v="2025-02-18T00:00:00"/>
    <n v="25315"/>
    <n v="69"/>
    <s v="55+"/>
    <s v="60 - 69"/>
    <x v="4"/>
    <x v="2"/>
    <x v="1"/>
    <x v="0"/>
    <d v="2015-01-01T00:00:00"/>
    <d v="2024-12-31T00:00:00"/>
    <s v=""/>
    <x v="0"/>
  </r>
  <r>
    <n v="14026"/>
    <s v="Robert"/>
    <s v="White"/>
    <s v="Not Hispanic, Latino/a, or Spanish Origin"/>
    <s v="English"/>
    <s v="BCBS of Missouri"/>
    <s v="573-820-1262"/>
    <s v="F"/>
    <x v="3619"/>
    <x v="10"/>
    <x v="1"/>
    <x v="0"/>
    <d v="2024-04-05T00:00:00"/>
    <s v="Y"/>
    <s v="N"/>
    <s v=""/>
    <s v=""/>
    <s v=""/>
    <s v="12/08/2022 00:00:00"/>
    <s v="Negative"/>
    <s v=""/>
    <s v=""/>
    <x v="0"/>
    <d v="2025-02-18T00:00:00"/>
    <n v="25318"/>
    <n v="69"/>
    <s v="55+"/>
    <s v="60 - 69"/>
    <x v="4"/>
    <x v="0"/>
    <x v="0"/>
    <x v="0"/>
    <d v="2015-01-01T00:00:00"/>
    <d v="2024-12-31T00:00:00"/>
    <s v=""/>
    <x v="0"/>
  </r>
  <r>
    <n v="12378"/>
    <s v="Laura"/>
    <s v="White"/>
    <s v="Not Hispanic, Latino/a, or Spanish Origin"/>
    <s v="English"/>
    <s v="BCBS of Missouri"/>
    <s v="573-820-3854"/>
    <s v="M"/>
    <x v="3619"/>
    <x v="9"/>
    <x v="1"/>
    <x v="0"/>
    <d v="2024-01-10T00:00:00"/>
    <s v="N"/>
    <s v="N"/>
    <s v=""/>
    <s v=""/>
    <s v=""/>
    <s v=""/>
    <s v=""/>
    <s v=""/>
    <s v=""/>
    <x v="1"/>
    <d v="2025-02-18T00:00:00"/>
    <n v="25318"/>
    <n v="69"/>
    <s v="55+"/>
    <s v="60 - 69"/>
    <x v="4"/>
    <x v="0"/>
    <x v="0"/>
    <x v="0"/>
    <d v="2015-01-01T00:00:00"/>
    <d v="2024-12-31T00:00:00"/>
    <s v=""/>
    <x v="0"/>
  </r>
  <r>
    <n v="14097"/>
    <s v="Janet"/>
    <s v="White"/>
    <s v="Not Hispanic, Latino/a, or Spanish Origin"/>
    <s v="English"/>
    <s v="AARP Medicare Complete"/>
    <s v="573-820-4109"/>
    <s v="M"/>
    <x v="3619"/>
    <x v="10"/>
    <x v="1"/>
    <x v="0"/>
    <d v="2024-07-09T00:00:00"/>
    <s v="N"/>
    <s v="N"/>
    <s v=""/>
    <s v=""/>
    <s v=""/>
    <s v=""/>
    <s v=""/>
    <s v=""/>
    <s v=""/>
    <x v="1"/>
    <d v="2025-02-18T00:00:00"/>
    <n v="25318"/>
    <n v="69"/>
    <s v="55+"/>
    <s v="60 - 69"/>
    <x v="4"/>
    <x v="0"/>
    <x v="0"/>
    <x v="0"/>
    <d v="2015-01-01T00:00:00"/>
    <d v="2024-12-31T00:00:00"/>
    <s v=""/>
    <x v="0"/>
  </r>
  <r>
    <n v="15020"/>
    <s v="Jerry"/>
    <s v="White"/>
    <s v="Not Hispanic, Latino/a, or Spanish Origin"/>
    <s v="English"/>
    <s v="BCBS of Missouri"/>
    <s v="573-820-2481"/>
    <s v="F"/>
    <x v="3619"/>
    <x v="4"/>
    <x v="1"/>
    <x v="0"/>
    <d v="2024-07-25T00:00:00"/>
    <s v="N"/>
    <s v="N"/>
    <s v=""/>
    <s v=""/>
    <s v=""/>
    <s v=""/>
    <s v=""/>
    <s v=""/>
    <s v=""/>
    <x v="0"/>
    <d v="2025-02-18T00:00:00"/>
    <n v="25318"/>
    <n v="69"/>
    <s v="55+"/>
    <s v="60 - 69"/>
    <x v="4"/>
    <x v="0"/>
    <x v="0"/>
    <x v="0"/>
    <d v="2015-01-01T00:00:00"/>
    <d v="2024-12-31T00:00:00"/>
    <s v=""/>
    <x v="0"/>
  </r>
  <r>
    <n v="10795"/>
    <s v="Loretta"/>
    <s v="White"/>
    <s v="Not Hispanic, Latino/a, or Spanish Origin"/>
    <s v="English"/>
    <s v="AARP Medicare Complete"/>
    <s v="573-820-5177"/>
    <s v="F"/>
    <x v="3620"/>
    <x v="10"/>
    <x v="3"/>
    <x v="0"/>
    <d v="2024-11-15T00:00:00"/>
    <s v="N"/>
    <s v="N"/>
    <s v=""/>
    <s v=""/>
    <s v=""/>
    <s v=""/>
    <s v=""/>
    <s v=""/>
    <s v=""/>
    <x v="0"/>
    <d v="2025-02-18T00:00:00"/>
    <n v="25319"/>
    <n v="69"/>
    <s v="55+"/>
    <s v="60 - 69"/>
    <x v="4"/>
    <x v="0"/>
    <x v="0"/>
    <x v="0"/>
    <d v="2015-01-01T00:00:00"/>
    <d v="2024-12-31T00:00:00"/>
    <s v=""/>
    <x v="0"/>
  </r>
  <r>
    <n v="11879"/>
    <s v="Clark"/>
    <s v="White"/>
    <s v="Not Hispanic, Latino/a, or Spanish Origin"/>
    <s v="English"/>
    <s v="AARP Medicare Complete"/>
    <s v="573-820-2236"/>
    <s v="F"/>
    <x v="3621"/>
    <x v="8"/>
    <x v="1"/>
    <x v="0"/>
    <d v="2024-08-28T00:00:00"/>
    <s v="N"/>
    <s v="N"/>
    <s v=""/>
    <s v=""/>
    <s v=""/>
    <s v=""/>
    <s v=""/>
    <s v=""/>
    <s v=""/>
    <x v="0"/>
    <d v="2025-02-18T00:00:00"/>
    <n v="25320"/>
    <n v="69"/>
    <s v="55+"/>
    <s v="60 - 69"/>
    <x v="4"/>
    <x v="0"/>
    <x v="0"/>
    <x v="0"/>
    <d v="2015-01-01T00:00:00"/>
    <d v="2024-12-31T00:00:00"/>
    <s v=""/>
    <x v="0"/>
  </r>
  <r>
    <n v="11756"/>
    <s v="Diane"/>
    <s v="White"/>
    <s v="Not Hispanic, Latino/a, or Spanish Origin"/>
    <s v="English"/>
    <s v="BCBS of Missouri"/>
    <s v="573-820-5573"/>
    <s v="M"/>
    <x v="3622"/>
    <x v="8"/>
    <x v="0"/>
    <x v="0"/>
    <d v="2024-10-30T00:00:00"/>
    <s v="N"/>
    <s v="N"/>
    <s v=""/>
    <s v=""/>
    <s v=""/>
    <s v=""/>
    <s v=""/>
    <s v=""/>
    <s v=""/>
    <x v="1"/>
    <d v="2025-02-18T00:00:00"/>
    <n v="25322"/>
    <n v="69"/>
    <s v="55+"/>
    <s v="60 - 69"/>
    <x v="4"/>
    <x v="0"/>
    <x v="0"/>
    <x v="0"/>
    <d v="2015-01-01T00:00:00"/>
    <d v="2024-12-31T00:00:00"/>
    <s v=""/>
    <x v="0"/>
  </r>
  <r>
    <n v="14681"/>
    <s v="Michael"/>
    <s v="White"/>
    <s v="Not Hispanic, Latino/a, or Spanish Origin"/>
    <s v="English"/>
    <s v="BCBS of Missouri"/>
    <s v="573-820-3060"/>
    <s v="F"/>
    <x v="3622"/>
    <x v="11"/>
    <x v="1"/>
    <x v="0"/>
    <d v="2024-12-17T00:00:00"/>
    <s v="N"/>
    <s v="N"/>
    <s v=""/>
    <s v=""/>
    <s v=""/>
    <s v=""/>
    <s v=""/>
    <s v=""/>
    <s v=""/>
    <x v="0"/>
    <d v="2025-02-18T00:00:00"/>
    <n v="25322"/>
    <n v="69"/>
    <s v="55+"/>
    <s v="60 - 69"/>
    <x v="4"/>
    <x v="0"/>
    <x v="0"/>
    <x v="0"/>
    <d v="2015-01-01T00:00:00"/>
    <d v="2024-12-31T00:00:00"/>
    <s v=""/>
    <x v="0"/>
  </r>
  <r>
    <n v="14144"/>
    <s v="Joseph"/>
    <s v="White"/>
    <s v="Not Hispanic, Latino/a, or Spanish Origin"/>
    <s v="English"/>
    <s v="Aetna Health Plans"/>
    <s v="573-820-3825"/>
    <s v="M"/>
    <x v="3623"/>
    <x v="9"/>
    <x v="1"/>
    <x v="0"/>
    <d v="2024-12-27T00:00:00"/>
    <s v="N"/>
    <s v="N"/>
    <s v=""/>
    <s v=""/>
    <s v=""/>
    <s v=""/>
    <s v=""/>
    <s v=""/>
    <s v=""/>
    <x v="1"/>
    <d v="2025-02-18T00:00:00"/>
    <n v="25323"/>
    <n v="69"/>
    <s v="55+"/>
    <s v="60 - 69"/>
    <x v="4"/>
    <x v="0"/>
    <x v="0"/>
    <x v="0"/>
    <d v="2015-01-01T00:00:00"/>
    <d v="2024-12-31T00:00:00"/>
    <s v=""/>
    <x v="0"/>
  </r>
  <r>
    <n v="10019"/>
    <s v="Aaron"/>
    <s v="White"/>
    <s v="Not Hispanic, Latino/a, or Spanish Origin"/>
    <s v="English"/>
    <s v="Home State Health Plan"/>
    <s v="573-820-5795"/>
    <s v="F"/>
    <x v="3624"/>
    <x v="3"/>
    <x v="0"/>
    <x v="0"/>
    <d v="2024-07-19T00:00:00"/>
    <s v="N"/>
    <s v="N"/>
    <s v=""/>
    <s v=""/>
    <s v=""/>
    <s v=""/>
    <s v=""/>
    <s v=""/>
    <s v=""/>
    <x v="0"/>
    <d v="2025-02-18T00:00:00"/>
    <n v="25325"/>
    <n v="69"/>
    <s v="55+"/>
    <s v="60 - 69"/>
    <x v="4"/>
    <x v="0"/>
    <x v="0"/>
    <x v="0"/>
    <d v="2015-01-01T00:00:00"/>
    <d v="2024-12-31T00:00:00"/>
    <s v=""/>
    <x v="0"/>
  </r>
  <r>
    <n v="11290"/>
    <s v="Amelia"/>
    <s v="White"/>
    <s v="Not Hispanic, Latino/a, or Spanish Origin"/>
    <s v="English"/>
    <s v="BCBS of Missouri"/>
    <s v="573-820-5251"/>
    <s v="F"/>
    <x v="3625"/>
    <x v="2"/>
    <x v="5"/>
    <x v="0"/>
    <d v="2024-10-03T00:00:00"/>
    <s v="N"/>
    <s v="N"/>
    <s v=""/>
    <s v=""/>
    <s v=""/>
    <s v=""/>
    <s v=""/>
    <s v=""/>
    <s v=""/>
    <x v="0"/>
    <d v="2025-02-18T00:00:00"/>
    <n v="25334"/>
    <n v="69"/>
    <s v="55+"/>
    <s v="60 - 69"/>
    <x v="4"/>
    <x v="0"/>
    <x v="0"/>
    <x v="0"/>
    <d v="2015-01-01T00:00:00"/>
    <d v="2024-12-31T00:00:00"/>
    <s v=""/>
    <x v="0"/>
  </r>
  <r>
    <n v="11820"/>
    <s v="Dawn"/>
    <s v="White"/>
    <s v="Not Hispanic, Latino/a, or Spanish Origin"/>
    <s v="English"/>
    <s v="UHC Medicaid MEDICAL"/>
    <s v="573-820-4314"/>
    <s v="F"/>
    <x v="3626"/>
    <x v="6"/>
    <x v="1"/>
    <x v="0"/>
    <d v="2024-09-11T00:00:00"/>
    <s v="N"/>
    <s v="N"/>
    <s v=""/>
    <s v=""/>
    <s v=""/>
    <s v=""/>
    <s v=""/>
    <s v=""/>
    <s v=""/>
    <x v="0"/>
    <d v="2025-02-18T00:00:00"/>
    <n v="25344"/>
    <n v="69"/>
    <s v="55+"/>
    <s v="60 - 69"/>
    <x v="4"/>
    <x v="0"/>
    <x v="0"/>
    <x v="0"/>
    <d v="2015-01-01T00:00:00"/>
    <d v="2024-12-31T00:00:00"/>
    <s v=""/>
    <x v="0"/>
  </r>
  <r>
    <n v="10228"/>
    <s v="Brian"/>
    <s v="White"/>
    <s v="Not Hispanic, Latino/a, or Spanish Origin"/>
    <s v="English"/>
    <s v="HEALTHY BLUE"/>
    <s v="573-820-5144"/>
    <s v="F"/>
    <x v="866"/>
    <x v="10"/>
    <x v="3"/>
    <x v="0"/>
    <d v="2024-07-23T00:00:00"/>
    <s v="N"/>
    <s v="N"/>
    <s v=""/>
    <s v=""/>
    <s v=""/>
    <s v=""/>
    <s v=""/>
    <s v=""/>
    <s v=""/>
    <x v="0"/>
    <d v="2025-02-18T00:00:00"/>
    <n v="25345"/>
    <n v="69"/>
    <s v="55+"/>
    <s v="60 - 69"/>
    <x v="4"/>
    <x v="0"/>
    <x v="0"/>
    <x v="0"/>
    <d v="2015-01-01T00:00:00"/>
    <d v="2024-12-31T00:00:00"/>
    <s v=""/>
    <x v="0"/>
  </r>
  <r>
    <n v="10465"/>
    <s v="Tonya"/>
    <s v="White"/>
    <s v="Not Hispanic, Latino/a, or Spanish Origin"/>
    <s v="English"/>
    <s v="Aetna Health Plans"/>
    <s v="573-820-1469"/>
    <s v="M"/>
    <x v="3627"/>
    <x v="3"/>
    <x v="3"/>
    <x v="0"/>
    <d v="2024-09-27T00:00:00"/>
    <s v="Y"/>
    <s v="N"/>
    <s v=""/>
    <s v="9/27/2024 12:00:00 AM"/>
    <s v="Negative"/>
    <s v=""/>
    <s v=""/>
    <s v=""/>
    <s v=""/>
    <x v="1"/>
    <d v="2025-02-18T00:00:00"/>
    <n v="25348"/>
    <n v="69"/>
    <s v="55+"/>
    <s v="60 - 69"/>
    <x v="4"/>
    <x v="0"/>
    <x v="0"/>
    <x v="0"/>
    <d v="2015-01-01T00:00:00"/>
    <d v="2024-12-31T00:00:00"/>
    <s v=""/>
    <x v="0"/>
  </r>
  <r>
    <n v="10414"/>
    <s v="Sylvia"/>
    <s v="White"/>
    <s v="Unreported/Choose Not to Disclose Ethnicity"/>
    <s v="English"/>
    <s v="Medicare  NGS Part A"/>
    <s v="573-820-1083"/>
    <s v="F"/>
    <x v="3628"/>
    <x v="4"/>
    <x v="0"/>
    <x v="0"/>
    <d v="2024-10-23T00:00:00"/>
    <s v="Y"/>
    <s v="N"/>
    <s v=""/>
    <s v=""/>
    <s v=""/>
    <s v="05/04/2023 00:00:00"/>
    <s v="Positive"/>
    <s v=""/>
    <s v=""/>
    <x v="0"/>
    <d v="2025-02-18T00:00:00"/>
    <n v="25349"/>
    <n v="69"/>
    <s v="55+"/>
    <s v="60 - 69"/>
    <x v="4"/>
    <x v="0"/>
    <x v="1"/>
    <x v="0"/>
    <d v="2015-01-01T00:00:00"/>
    <d v="2024-12-31T00:00:00"/>
    <s v=""/>
    <x v="0"/>
  </r>
  <r>
    <n v="12094"/>
    <s v="Charles"/>
    <s v="White"/>
    <s v="Not Hispanic, Latino/a, or Spanish Origin"/>
    <s v="English"/>
    <s v="Ambetter"/>
    <s v="573-820-6294"/>
    <s v="F"/>
    <x v="3629"/>
    <x v="2"/>
    <x v="3"/>
    <x v="0"/>
    <d v="2024-04-03T00:00:00"/>
    <s v="N"/>
    <s v="N"/>
    <s v=""/>
    <s v=""/>
    <s v=""/>
    <s v=""/>
    <s v=""/>
    <s v=""/>
    <s v=""/>
    <x v="0"/>
    <d v="2025-02-18T00:00:00"/>
    <n v="25351"/>
    <n v="69"/>
    <s v="55+"/>
    <s v="60 - 69"/>
    <x v="4"/>
    <x v="0"/>
    <x v="0"/>
    <x v="0"/>
    <d v="2015-01-01T00:00:00"/>
    <d v="2024-12-31T00:00:00"/>
    <s v=""/>
    <x v="0"/>
  </r>
  <r>
    <n v="10873"/>
    <s v="Jeff"/>
    <s v="White"/>
    <s v="Not Hispanic, Latino/a, or Spanish Origin"/>
    <s v="English"/>
    <s v="UHC Medicare National Network"/>
    <s v="573-820-6403"/>
    <s v="F"/>
    <x v="3630"/>
    <x v="6"/>
    <x v="3"/>
    <x v="0"/>
    <d v="2024-11-25T00:00:00"/>
    <s v="N"/>
    <s v="N"/>
    <s v=""/>
    <s v=""/>
    <s v=""/>
    <s v=""/>
    <s v=""/>
    <s v=""/>
    <s v=""/>
    <x v="0"/>
    <d v="2025-02-18T00:00:00"/>
    <n v="25352"/>
    <n v="69"/>
    <s v="55+"/>
    <s v="60 - 69"/>
    <x v="4"/>
    <x v="0"/>
    <x v="0"/>
    <x v="0"/>
    <d v="2015-01-01T00:00:00"/>
    <d v="2024-12-31T00:00:00"/>
    <s v=""/>
    <x v="0"/>
  </r>
  <r>
    <n v="12648"/>
    <s v="Denise"/>
    <s v="Unreported/Choose Not to Disclose Race"/>
    <s v="Unreported/Choose Not to Disclose Ethnicity"/>
    <s v="English"/>
    <s v="HEALTHY BLUE"/>
    <s v="573-820-3327"/>
    <s v="M"/>
    <x v="216"/>
    <x v="3"/>
    <x v="1"/>
    <x v="0"/>
    <d v="2024-10-31T00:00:00"/>
    <s v="N"/>
    <s v="N"/>
    <s v=""/>
    <s v=""/>
    <s v=""/>
    <s v=""/>
    <s v=""/>
    <s v=""/>
    <s v=""/>
    <x v="1"/>
    <d v="2025-02-18T00:00:00"/>
    <n v="25354"/>
    <n v="69"/>
    <s v="55+"/>
    <s v="60 - 69"/>
    <x v="4"/>
    <x v="2"/>
    <x v="1"/>
    <x v="0"/>
    <d v="2015-01-01T00:00:00"/>
    <d v="2024-12-31T00:00:00"/>
    <s v=""/>
    <x v="0"/>
  </r>
  <r>
    <n v="10789"/>
    <s v="Eric"/>
    <s v="White"/>
    <s v="Not Hispanic, Latino/a, or Spanish Origin"/>
    <s v="English"/>
    <s v="Medicare  NGS Part A"/>
    <s v="573-820-4691"/>
    <s v="M"/>
    <x v="3631"/>
    <x v="0"/>
    <x v="1"/>
    <x v="0"/>
    <d v="2024-07-17T00:00:00"/>
    <s v="N"/>
    <s v="N"/>
    <s v=""/>
    <s v=""/>
    <s v=""/>
    <s v=""/>
    <s v=""/>
    <s v=""/>
    <s v=""/>
    <x v="1"/>
    <d v="2025-02-18T00:00:00"/>
    <n v="25355"/>
    <n v="69"/>
    <s v="55+"/>
    <s v="60 - 69"/>
    <x v="4"/>
    <x v="0"/>
    <x v="0"/>
    <x v="0"/>
    <d v="2015-01-01T00:00:00"/>
    <d v="2024-12-31T00:00:00"/>
    <s v=""/>
    <x v="0"/>
  </r>
  <r>
    <n v="13122"/>
    <s v="Leaann"/>
    <s v="White"/>
    <s v="Not Hispanic, Latino/a, or Spanish Origin"/>
    <s v="English"/>
    <s v="AARP Medicare Complete"/>
    <s v="573-820-4189"/>
    <s v="M"/>
    <x v="3631"/>
    <x v="10"/>
    <x v="1"/>
    <x v="0"/>
    <d v="2024-11-26T00:00:00"/>
    <s v="N"/>
    <s v="N"/>
    <s v=""/>
    <s v=""/>
    <s v=""/>
    <s v=""/>
    <s v=""/>
    <s v=""/>
    <s v=""/>
    <x v="1"/>
    <d v="2025-02-18T00:00:00"/>
    <n v="25355"/>
    <n v="69"/>
    <s v="55+"/>
    <s v="60 - 69"/>
    <x v="4"/>
    <x v="0"/>
    <x v="0"/>
    <x v="0"/>
    <d v="2015-01-01T00:00:00"/>
    <d v="2024-12-31T00:00:00"/>
    <s v=""/>
    <x v="0"/>
  </r>
  <r>
    <n v="14273"/>
    <s v="Norman"/>
    <s v="White"/>
    <s v="Not Hispanic, Latino/a, or Spanish Origin"/>
    <s v="English"/>
    <s v="BCBS of Missouri"/>
    <s v="573-820-1215"/>
    <s v="F"/>
    <x v="3632"/>
    <x v="9"/>
    <x v="1"/>
    <x v="0"/>
    <d v="2024-05-30T00:00:00"/>
    <s v="Y"/>
    <s v="N"/>
    <s v=""/>
    <s v=""/>
    <s v=""/>
    <s v="03/18/2024 00:00:00"/>
    <s v="Negative"/>
    <s v=""/>
    <s v=""/>
    <x v="0"/>
    <d v="2025-02-18T00:00:00"/>
    <n v="25358"/>
    <n v="69"/>
    <s v="55+"/>
    <s v="60 - 69"/>
    <x v="4"/>
    <x v="0"/>
    <x v="0"/>
    <x v="0"/>
    <d v="2015-01-01T00:00:00"/>
    <d v="2024-12-31T00:00:00"/>
    <s v=""/>
    <x v="0"/>
  </r>
  <r>
    <n v="10701"/>
    <s v="Fred"/>
    <s v="White"/>
    <s v="Not Hispanic, Latino/a, or Spanish Origin"/>
    <s v="English"/>
    <s v="Medicare - WPS Part A"/>
    <s v="573-820-6382"/>
    <s v="M"/>
    <x v="3632"/>
    <x v="10"/>
    <x v="3"/>
    <x v="0"/>
    <d v="2024-12-20T00:00:00"/>
    <s v="N"/>
    <s v="N"/>
    <s v=""/>
    <s v=""/>
    <s v=""/>
    <s v=""/>
    <s v=""/>
    <s v=""/>
    <s v=""/>
    <x v="1"/>
    <d v="2025-02-18T00:00:00"/>
    <n v="25358"/>
    <n v="69"/>
    <s v="55+"/>
    <s v="60 - 69"/>
    <x v="4"/>
    <x v="0"/>
    <x v="0"/>
    <x v="0"/>
    <d v="2015-01-01T00:00:00"/>
    <d v="2024-12-31T00:00:00"/>
    <s v=""/>
    <x v="0"/>
  </r>
  <r>
    <n v="13801"/>
    <s v="Marion"/>
    <s v="White"/>
    <s v="Not Hispanic, Latino/a, or Spanish Origin"/>
    <s v="English"/>
    <s v="Aetna Medicare Elite"/>
    <s v="573-820-2581"/>
    <s v="M"/>
    <x v="3633"/>
    <x v="4"/>
    <x v="1"/>
    <x v="0"/>
    <d v="2024-10-25T00:00:00"/>
    <s v="N"/>
    <s v="N"/>
    <s v=""/>
    <s v=""/>
    <s v=""/>
    <s v=""/>
    <s v=""/>
    <s v=""/>
    <s v=""/>
    <x v="1"/>
    <d v="2025-02-18T00:00:00"/>
    <n v="25359"/>
    <n v="69"/>
    <s v="55+"/>
    <s v="60 - 69"/>
    <x v="4"/>
    <x v="0"/>
    <x v="0"/>
    <x v="0"/>
    <d v="2015-01-01T00:00:00"/>
    <d v="2024-12-31T00:00:00"/>
    <s v=""/>
    <x v="0"/>
  </r>
  <r>
    <n v="14113"/>
    <s v="Jason"/>
    <s v="American Indian/Alaska Native"/>
    <s v="Another Hispanic, Latino/a, or Spanish Origin"/>
    <s v="English"/>
    <s v=""/>
    <s v="573-820-3800"/>
    <s v="M"/>
    <x v="3634"/>
    <x v="9"/>
    <x v="1"/>
    <x v="0"/>
    <d v="2024-10-21T00:00:00"/>
    <s v="N"/>
    <s v="N"/>
    <s v=""/>
    <s v=""/>
    <s v=""/>
    <s v=""/>
    <s v=""/>
    <s v=""/>
    <s v=""/>
    <x v="1"/>
    <d v="2025-02-18T00:00:00"/>
    <n v="25360"/>
    <n v="69"/>
    <s v="55+"/>
    <s v="60 - 69"/>
    <x v="4"/>
    <x v="1"/>
    <x v="2"/>
    <x v="0"/>
    <d v="2015-01-01T00:00:00"/>
    <d v="2024-12-31T00:00:00"/>
    <s v=""/>
    <x v="0"/>
  </r>
  <r>
    <n v="13737"/>
    <s v="Patricia"/>
    <s v="White"/>
    <s v="Unreported/Choose Not to Disclose Ethnicity"/>
    <s v="English"/>
    <s v="United HealthCare of All States"/>
    <s v="573-820-1188"/>
    <s v="M"/>
    <x v="3635"/>
    <x v="17"/>
    <x v="1"/>
    <x v="0"/>
    <d v="2024-09-09T00:00:00"/>
    <s v="Y"/>
    <s v="N"/>
    <s v=""/>
    <s v=""/>
    <s v=""/>
    <s v="02/15/2023 00:00:00"/>
    <s v="Negative"/>
    <s v=""/>
    <s v=""/>
    <x v="1"/>
    <d v="2025-02-18T00:00:00"/>
    <n v="25362"/>
    <n v="69"/>
    <s v="55+"/>
    <s v="60 - 69"/>
    <x v="4"/>
    <x v="0"/>
    <x v="1"/>
    <x v="0"/>
    <d v="2015-01-01T00:00:00"/>
    <d v="2024-12-31T00:00:00"/>
    <s v=""/>
    <x v="0"/>
  </r>
  <r>
    <n v="14011"/>
    <s v="Mark"/>
    <s v="White"/>
    <s v="Not Hispanic, Latino/a, or Spanish Origin"/>
    <s v="English"/>
    <s v="HEALTHY BLUE"/>
    <s v="573-820-2584"/>
    <s v="F"/>
    <x v="1086"/>
    <x v="4"/>
    <x v="1"/>
    <x v="0"/>
    <d v="2024-07-16T00:00:00"/>
    <s v="N"/>
    <s v="N"/>
    <s v=""/>
    <s v=""/>
    <s v=""/>
    <s v=""/>
    <s v=""/>
    <s v=""/>
    <s v=""/>
    <x v="0"/>
    <d v="2025-02-18T00:00:00"/>
    <n v="25364"/>
    <n v="69"/>
    <s v="55+"/>
    <s v="60 - 69"/>
    <x v="4"/>
    <x v="0"/>
    <x v="0"/>
    <x v="0"/>
    <d v="2015-01-01T00:00:00"/>
    <d v="2024-12-31T00:00:00"/>
    <s v=""/>
    <x v="0"/>
  </r>
  <r>
    <n v="10746"/>
    <s v="Barbara"/>
    <s v="White"/>
    <s v="Not Hispanic, Latino/a, or Spanish Origin"/>
    <s v="English"/>
    <s v="BCBS of Missouri"/>
    <s v="573-820-2661"/>
    <s v="M"/>
    <x v="3636"/>
    <x v="7"/>
    <x v="1"/>
    <x v="0"/>
    <d v="2024-01-30T00:00:00"/>
    <s v="N"/>
    <s v="N"/>
    <s v=""/>
    <s v=""/>
    <s v=""/>
    <s v=""/>
    <s v=""/>
    <s v=""/>
    <s v=""/>
    <x v="1"/>
    <d v="2025-02-18T00:00:00"/>
    <n v="25368"/>
    <n v="69"/>
    <s v="55+"/>
    <s v="60 - 69"/>
    <x v="4"/>
    <x v="0"/>
    <x v="0"/>
    <x v="0"/>
    <d v="2015-01-01T00:00:00"/>
    <d v="2024-12-31T00:00:00"/>
    <s v=""/>
    <x v="0"/>
  </r>
  <r>
    <n v="15366"/>
    <s v="Kimberly"/>
    <s v="White"/>
    <s v="Not Hispanic, Latino/a, or Spanish Origin"/>
    <s v="English"/>
    <s v="Cigna Open Access Plus"/>
    <s v="573-820-4549"/>
    <s v="M"/>
    <x v="3637"/>
    <x v="12"/>
    <x v="1"/>
    <x v="0"/>
    <d v="2024-08-12T00:00:00"/>
    <s v="N"/>
    <s v="N"/>
    <s v=""/>
    <s v=""/>
    <s v=""/>
    <s v=""/>
    <s v=""/>
    <s v=""/>
    <s v=""/>
    <x v="1"/>
    <d v="2025-02-18T00:00:00"/>
    <n v="25369"/>
    <n v="69"/>
    <s v="55+"/>
    <s v="60 - 69"/>
    <x v="4"/>
    <x v="0"/>
    <x v="0"/>
    <x v="0"/>
    <d v="2015-01-01T00:00:00"/>
    <d v="2024-12-31T00:00:00"/>
    <s v=""/>
    <x v="0"/>
  </r>
  <r>
    <n v="10087"/>
    <s v="Angela"/>
    <s v="White"/>
    <s v="Not Hispanic, Latino/a, or Spanish Origin"/>
    <s v="English"/>
    <s v="Medicaid of Missouri"/>
    <s v="573-820-5837"/>
    <s v="F"/>
    <x v="3638"/>
    <x v="1"/>
    <x v="0"/>
    <x v="0"/>
    <d v="2024-11-14T00:00:00"/>
    <s v="N"/>
    <s v="N"/>
    <s v=""/>
    <s v=""/>
    <s v=""/>
    <s v=""/>
    <s v=""/>
    <s v=""/>
    <s v=""/>
    <x v="0"/>
    <d v="2025-02-18T00:00:00"/>
    <n v="25374"/>
    <n v="69"/>
    <s v="55+"/>
    <s v="60 - 69"/>
    <x v="4"/>
    <x v="0"/>
    <x v="0"/>
    <x v="0"/>
    <d v="2015-01-01T00:00:00"/>
    <d v="2024-12-31T00:00:00"/>
    <s v=""/>
    <x v="0"/>
  </r>
  <r>
    <n v="10708"/>
    <s v="Carol"/>
    <s v="White"/>
    <s v="Not Hispanic, Latino/a, or Spanish Origin"/>
    <s v="English"/>
    <s v="UHC Medicare Community Plan"/>
    <s v="573-820-6084"/>
    <s v="M"/>
    <x v="3638"/>
    <x v="0"/>
    <x v="0"/>
    <x v="0"/>
    <d v="2024-11-18T00:00:00"/>
    <s v="N"/>
    <s v="N"/>
    <s v=""/>
    <s v=""/>
    <s v=""/>
    <s v=""/>
    <s v=""/>
    <s v=""/>
    <s v=""/>
    <x v="1"/>
    <d v="2025-02-18T00:00:00"/>
    <n v="25374"/>
    <n v="69"/>
    <s v="55+"/>
    <s v="60 - 69"/>
    <x v="4"/>
    <x v="0"/>
    <x v="0"/>
    <x v="0"/>
    <d v="2015-01-01T00:00:00"/>
    <d v="2024-12-31T00:00:00"/>
    <s v=""/>
    <x v="0"/>
  </r>
  <r>
    <n v="11419"/>
    <s v="Stephanie"/>
    <s v="White"/>
    <s v="Not Hispanic, Latino/a, or Spanish Origin"/>
    <s v="English"/>
    <s v="Medicare - WPS Part A"/>
    <s v="573-820-1448"/>
    <s v="M"/>
    <x v="3639"/>
    <x v="3"/>
    <x v="3"/>
    <x v="0"/>
    <d v="2024-12-12T00:00:00"/>
    <s v="Y"/>
    <s v="N"/>
    <s v=""/>
    <s v=""/>
    <s v=""/>
    <s v="08/05/2024 00:00:00"/>
    <s v="Negative"/>
    <s v=""/>
    <s v=""/>
    <x v="1"/>
    <d v="2025-02-18T00:00:00"/>
    <n v="25379"/>
    <n v="69"/>
    <s v="55+"/>
    <s v="60 - 69"/>
    <x v="4"/>
    <x v="0"/>
    <x v="0"/>
    <x v="0"/>
    <d v="2015-01-01T00:00:00"/>
    <d v="2024-12-31T00:00:00"/>
    <s v=""/>
    <x v="0"/>
  </r>
  <r>
    <n v="14171"/>
    <s v="Marilyn"/>
    <s v="Unreported/Choose Not to Disclose Race"/>
    <s v="Unreported/Choose Not to Disclose Ethnicity"/>
    <s v="English"/>
    <s v="Slide A"/>
    <s v="573-820-1474"/>
    <s v="M"/>
    <x v="3639"/>
    <x v="6"/>
    <x v="1"/>
    <x v="0"/>
    <d v="2024-11-12T00:00:00"/>
    <s v="N"/>
    <s v="N"/>
    <s v=""/>
    <s v="9/19/2022 12:00:00 AM"/>
    <s v="Negative"/>
    <s v=""/>
    <s v=""/>
    <s v=""/>
    <s v=""/>
    <x v="1"/>
    <d v="2025-02-18T00:00:00"/>
    <n v="25379"/>
    <n v="69"/>
    <s v="55+"/>
    <s v="60 - 69"/>
    <x v="4"/>
    <x v="2"/>
    <x v="1"/>
    <x v="0"/>
    <d v="2015-01-01T00:00:00"/>
    <d v="2024-12-31T00:00:00"/>
    <s v=""/>
    <x v="0"/>
  </r>
  <r>
    <n v="13502"/>
    <s v="Hope"/>
    <s v="White"/>
    <s v="Not Hispanic, Latino/a, or Spanish Origin"/>
    <s v="English"/>
    <s v="HEALTHY BLUE"/>
    <s v="573-820-3358"/>
    <s v="M"/>
    <x v="3640"/>
    <x v="3"/>
    <x v="1"/>
    <x v="0"/>
    <d v="2024-08-01T00:00:00"/>
    <s v="N"/>
    <s v="N"/>
    <s v=""/>
    <s v=""/>
    <s v=""/>
    <s v=""/>
    <s v=""/>
    <s v=""/>
    <s v=""/>
    <x v="1"/>
    <d v="2025-02-18T00:00:00"/>
    <n v="25382"/>
    <n v="69"/>
    <s v="55+"/>
    <s v="60 - 69"/>
    <x v="4"/>
    <x v="0"/>
    <x v="0"/>
    <x v="0"/>
    <d v="2015-01-01T00:00:00"/>
    <d v="2024-12-31T00:00:00"/>
    <s v=""/>
    <x v="0"/>
  </r>
  <r>
    <n v="15275"/>
    <s v="Julie"/>
    <s v="White"/>
    <s v="Unreported/Choose Not to Disclose Ethnicity"/>
    <s v="English"/>
    <s v="WELLCARE MC ADV HMO (INS UB)"/>
    <s v="573-820-4155"/>
    <s v="M"/>
    <x v="3641"/>
    <x v="10"/>
    <x v="1"/>
    <x v="0"/>
    <d v="2024-07-17T00:00:00"/>
    <s v="N"/>
    <s v="N"/>
    <s v=""/>
    <s v=""/>
    <s v=""/>
    <s v=""/>
    <s v=""/>
    <s v=""/>
    <s v=""/>
    <x v="1"/>
    <d v="2025-02-18T00:00:00"/>
    <n v="25384"/>
    <n v="69"/>
    <s v="55+"/>
    <s v="60 - 69"/>
    <x v="4"/>
    <x v="0"/>
    <x v="1"/>
    <x v="0"/>
    <d v="2015-01-01T00:00:00"/>
    <d v="2024-12-31T00:00:00"/>
    <s v=""/>
    <x v="0"/>
  </r>
  <r>
    <n v="13793"/>
    <s v="Donald"/>
    <s v="White"/>
    <s v="Not Hispanic, Latino/a, or Spanish Origin"/>
    <s v="English"/>
    <s v="Aetna Medicare Elite"/>
    <s v="573-820-4063"/>
    <s v="M"/>
    <x v="3642"/>
    <x v="10"/>
    <x v="1"/>
    <x v="0"/>
    <d v="2024-08-26T00:00:00"/>
    <s v="N"/>
    <s v="N"/>
    <s v=""/>
    <s v=""/>
    <s v=""/>
    <s v=""/>
    <s v=""/>
    <s v=""/>
    <s v=""/>
    <x v="1"/>
    <d v="2025-02-18T00:00:00"/>
    <n v="25385"/>
    <n v="69"/>
    <s v="55+"/>
    <s v="60 - 69"/>
    <x v="4"/>
    <x v="0"/>
    <x v="0"/>
    <x v="0"/>
    <d v="2015-01-01T00:00:00"/>
    <d v="2024-12-31T00:00:00"/>
    <s v=""/>
    <x v="0"/>
  </r>
  <r>
    <n v="13969"/>
    <s v="Jeannie"/>
    <s v="White"/>
    <s v="Not Hispanic, Latino/a, or Spanish Origin"/>
    <s v="English"/>
    <s v="Medicare  NGS Part A"/>
    <s v="573-820-4717"/>
    <s v="F"/>
    <x v="3643"/>
    <x v="0"/>
    <x v="1"/>
    <x v="0"/>
    <d v="2024-07-24T00:00:00"/>
    <s v="N"/>
    <s v="N"/>
    <s v=""/>
    <s v=""/>
    <s v=""/>
    <s v=""/>
    <s v=""/>
    <s v=""/>
    <s v=""/>
    <x v="0"/>
    <d v="2025-02-18T00:00:00"/>
    <n v="25388"/>
    <n v="69"/>
    <s v="55+"/>
    <s v="60 - 69"/>
    <x v="4"/>
    <x v="0"/>
    <x v="0"/>
    <x v="0"/>
    <d v="2015-01-01T00:00:00"/>
    <d v="2024-12-31T00:00:00"/>
    <s v=""/>
    <x v="0"/>
  </r>
  <r>
    <n v="12289"/>
    <s v="Chad"/>
    <s v="White"/>
    <s v="Not Hispanic, Latino/a, or Spanish Origin"/>
    <s v="English"/>
    <s v="BCBS of Missouri"/>
    <s v="573-820-4635"/>
    <s v="F"/>
    <x v="3644"/>
    <x v="0"/>
    <x v="1"/>
    <x v="0"/>
    <d v="2024-02-13T00:00:00"/>
    <s v="N"/>
    <s v="N"/>
    <s v=""/>
    <s v=""/>
    <s v=""/>
    <s v=""/>
    <s v=""/>
    <s v=""/>
    <s v=""/>
    <x v="0"/>
    <d v="2025-02-18T00:00:00"/>
    <n v="25390"/>
    <n v="69"/>
    <s v="55+"/>
    <s v="60 - 69"/>
    <x v="4"/>
    <x v="0"/>
    <x v="0"/>
    <x v="0"/>
    <d v="2015-01-01T00:00:00"/>
    <d v="2024-12-31T00:00:00"/>
    <s v=""/>
    <x v="0"/>
  </r>
  <r>
    <n v="15163"/>
    <s v="Penny"/>
    <s v="White"/>
    <s v="Not Hispanic, Latino/a, or Spanish Origin"/>
    <s v="English"/>
    <s v="United HealthCare of All States"/>
    <s v="573-820-1254"/>
    <s v="F"/>
    <x v="3645"/>
    <x v="26"/>
    <x v="1"/>
    <x v="0"/>
    <d v="2024-05-29T00:00:00"/>
    <s v="Y"/>
    <s v="N"/>
    <s v=""/>
    <s v=""/>
    <s v=""/>
    <s v="06/19/2024 00:00:00"/>
    <s v="Negative"/>
    <s v=""/>
    <s v=""/>
    <x v="0"/>
    <d v="2025-02-18T00:00:00"/>
    <n v="25391"/>
    <n v="69"/>
    <s v="55+"/>
    <s v="60 - 69"/>
    <x v="4"/>
    <x v="0"/>
    <x v="0"/>
    <x v="0"/>
    <d v="2015-01-01T00:00:00"/>
    <d v="2024-12-31T00:00:00"/>
    <s v=""/>
    <x v="0"/>
  </r>
  <r>
    <n v="12208"/>
    <s v="Claudia"/>
    <s v="White"/>
    <s v="Not Hispanic, Latino/a, or Spanish Origin"/>
    <s v="English"/>
    <s v="UHC Medicare Solutions"/>
    <s v="573-820-2369"/>
    <s v="M"/>
    <x v="3646"/>
    <x v="4"/>
    <x v="1"/>
    <x v="0"/>
    <d v="2024-12-05T00:00:00"/>
    <s v="N"/>
    <s v="N"/>
    <s v=""/>
    <s v=""/>
    <s v=""/>
    <s v=""/>
    <s v=""/>
    <s v=""/>
    <s v=""/>
    <x v="1"/>
    <d v="2025-02-18T00:00:00"/>
    <n v="25392"/>
    <n v="69"/>
    <s v="55+"/>
    <s v="60 - 69"/>
    <x v="4"/>
    <x v="0"/>
    <x v="0"/>
    <x v="0"/>
    <d v="2015-01-01T00:00:00"/>
    <d v="2024-12-31T00:00:00"/>
    <s v=""/>
    <x v="0"/>
  </r>
  <r>
    <n v="14571"/>
    <s v="Michelle"/>
    <s v="White"/>
    <s v="Unreported/Choose Not to Disclose Ethnicity"/>
    <s v="English"/>
    <s v="BCBS of Missouri"/>
    <s v="573-820-4355"/>
    <s v="F"/>
    <x v="3647"/>
    <x v="6"/>
    <x v="1"/>
    <x v="0"/>
    <d v="2024-02-20T00:00:00"/>
    <s v="N"/>
    <s v="N"/>
    <s v=""/>
    <s v=""/>
    <s v=""/>
    <s v=""/>
    <s v=""/>
    <s v=""/>
    <s v=""/>
    <x v="0"/>
    <d v="2025-02-18T00:00:00"/>
    <n v="25394"/>
    <n v="69"/>
    <s v="55+"/>
    <s v="60 - 69"/>
    <x v="4"/>
    <x v="0"/>
    <x v="1"/>
    <x v="0"/>
    <d v="2015-01-01T00:00:00"/>
    <d v="2024-12-31T00:00:00"/>
    <s v=""/>
    <x v="0"/>
  </r>
  <r>
    <n v="11642"/>
    <s v="Brian"/>
    <s v="White"/>
    <s v="Not Hispanic, Latino/a, or Spanish Origin"/>
    <s v="English"/>
    <s v="HEALTHY BLUE"/>
    <s v="573-820-5145"/>
    <s v="F"/>
    <x v="3648"/>
    <x v="10"/>
    <x v="3"/>
    <x v="0"/>
    <d v="2024-05-28T00:00:00"/>
    <s v="N"/>
    <s v="N"/>
    <s v=""/>
    <s v=""/>
    <s v=""/>
    <s v=""/>
    <s v=""/>
    <s v=""/>
    <s v=""/>
    <x v="0"/>
    <d v="2025-02-18T00:00:00"/>
    <n v="25396"/>
    <n v="69"/>
    <s v="55+"/>
    <s v="60 - 69"/>
    <x v="4"/>
    <x v="0"/>
    <x v="0"/>
    <x v="0"/>
    <d v="2015-01-01T00:00:00"/>
    <d v="2024-12-31T00:00:00"/>
    <s v=""/>
    <x v="0"/>
  </r>
  <r>
    <n v="10454"/>
    <s v="Estel"/>
    <s v="White"/>
    <s v="Not Hispanic, Latino/a, or Spanish Origin"/>
    <s v="English"/>
    <s v="Aetna Health Plans"/>
    <s v="573-820-3758"/>
    <s v="F"/>
    <x v="3649"/>
    <x v="9"/>
    <x v="1"/>
    <x v="0"/>
    <d v="2024-04-25T00:00:00"/>
    <s v="N"/>
    <s v="N"/>
    <s v=""/>
    <s v=""/>
    <s v=""/>
    <s v=""/>
    <s v=""/>
    <s v=""/>
    <s v=""/>
    <x v="0"/>
    <d v="2025-02-18T00:00:00"/>
    <n v="25400"/>
    <n v="69"/>
    <s v="55+"/>
    <s v="60 - 69"/>
    <x v="4"/>
    <x v="0"/>
    <x v="0"/>
    <x v="0"/>
    <d v="2015-01-01T00:00:00"/>
    <d v="2024-12-31T00:00:00"/>
    <s v=""/>
    <x v="0"/>
  </r>
  <r>
    <n v="13935"/>
    <s v="Rebecca"/>
    <s v="White"/>
    <s v="Not Hispanic, Latino/a, or Spanish Origin"/>
    <s v="English"/>
    <s v="Meritain Health"/>
    <s v="573-820-1110"/>
    <s v="F"/>
    <x v="3650"/>
    <x v="9"/>
    <x v="1"/>
    <x v="0"/>
    <d v="2024-03-28T00:00:00"/>
    <s v="Y"/>
    <s v="N"/>
    <s v=""/>
    <s v="9/23/2021 12:00:00 AM"/>
    <s v="Negative"/>
    <s v="05/02/2024 00:00:00"/>
    <s v="Negative"/>
    <s v=""/>
    <s v=""/>
    <x v="0"/>
    <d v="2025-02-18T00:00:00"/>
    <n v="25403"/>
    <n v="69"/>
    <s v="55+"/>
    <s v="60 - 69"/>
    <x v="4"/>
    <x v="0"/>
    <x v="0"/>
    <x v="0"/>
    <d v="2015-01-01T00:00:00"/>
    <d v="2024-12-31T00:00:00"/>
    <s v=""/>
    <x v="0"/>
  </r>
  <r>
    <n v="14569"/>
    <s v="James"/>
    <s v="Unreported/Choose Not to Disclose Race"/>
    <s v="Unreported/Choose Not to Disclose Ethnicity"/>
    <s v="English"/>
    <s v="BCBS of Missouri"/>
    <s v="573-820-3580"/>
    <s v="F"/>
    <x v="3651"/>
    <x v="24"/>
    <x v="1"/>
    <x v="0"/>
    <d v="2024-01-17T00:00:00"/>
    <s v="N"/>
    <s v="N"/>
    <s v=""/>
    <s v=""/>
    <s v=""/>
    <s v=""/>
    <s v=""/>
    <s v=""/>
    <s v=""/>
    <x v="0"/>
    <d v="2025-02-18T00:00:00"/>
    <n v="25406"/>
    <n v="69"/>
    <s v="55+"/>
    <s v="60 - 69"/>
    <x v="4"/>
    <x v="2"/>
    <x v="1"/>
    <x v="0"/>
    <d v="2015-01-01T00:00:00"/>
    <d v="2024-12-31T00:00:00"/>
    <s v=""/>
    <x v="0"/>
  </r>
  <r>
    <n v="15033"/>
    <s v="Misty"/>
    <s v="White"/>
    <s v="Not Hispanic, Latino/a, or Spanish Origin"/>
    <s v="English"/>
    <s v="HEALTHY BLUE"/>
    <s v="573-820-2095"/>
    <s v="F"/>
    <x v="3652"/>
    <x v="9"/>
    <x v="1"/>
    <x v="0"/>
    <d v="2024-12-30T00:00:00"/>
    <s v="Y"/>
    <s v="N"/>
    <m/>
    <s v=""/>
    <s v=""/>
    <s v=""/>
    <s v=""/>
    <s v=""/>
    <s v=""/>
    <x v="0"/>
    <d v="2025-02-18T00:00:00"/>
    <n v="25408"/>
    <n v="69"/>
    <s v="55+"/>
    <s v="60 - 69"/>
    <x v="4"/>
    <x v="0"/>
    <x v="0"/>
    <x v="0"/>
    <d v="2015-01-01T00:00:00"/>
    <d v="2024-12-31T00:00:00"/>
    <s v=""/>
    <x v="0"/>
  </r>
  <r>
    <n v="12466"/>
    <s v="Elissa"/>
    <s v="White"/>
    <s v="Not Hispanic, Latino/a, or Spanish Origin"/>
    <s v="English"/>
    <s v="BCBS of Missouri"/>
    <s v="573-820-3340"/>
    <s v="M"/>
    <x v="3653"/>
    <x v="3"/>
    <x v="1"/>
    <x v="0"/>
    <d v="2024-10-17T00:00:00"/>
    <s v="N"/>
    <s v="N"/>
    <s v=""/>
    <s v=""/>
    <s v=""/>
    <s v=""/>
    <s v=""/>
    <s v=""/>
    <s v=""/>
    <x v="1"/>
    <d v="2025-02-18T00:00:00"/>
    <n v="25414"/>
    <n v="69"/>
    <s v="55+"/>
    <s v="60 - 69"/>
    <x v="4"/>
    <x v="0"/>
    <x v="0"/>
    <x v="0"/>
    <d v="2015-01-01T00:00:00"/>
    <d v="2024-12-31T00:00:00"/>
    <s v=""/>
    <x v="0"/>
  </r>
  <r>
    <n v="11613"/>
    <s v="Daniel"/>
    <s v="White"/>
    <s v="Not Hispanic, Latino/a, or Spanish Origin"/>
    <s v="English"/>
    <s v="United HealthCare of All States"/>
    <s v="573-820-3312"/>
    <s v="F"/>
    <x v="3654"/>
    <x v="3"/>
    <x v="1"/>
    <x v="0"/>
    <d v="2024-09-04T00:00:00"/>
    <s v="N"/>
    <s v="N"/>
    <s v=""/>
    <s v=""/>
    <s v=""/>
    <s v=""/>
    <s v=""/>
    <s v=""/>
    <s v=""/>
    <x v="0"/>
    <d v="2025-02-18T00:00:00"/>
    <n v="25418"/>
    <n v="69"/>
    <s v="55+"/>
    <s v="60 - 69"/>
    <x v="4"/>
    <x v="0"/>
    <x v="0"/>
    <x v="0"/>
    <d v="2015-01-01T00:00:00"/>
    <d v="2024-12-31T00:00:00"/>
    <s v=""/>
    <x v="0"/>
  </r>
  <r>
    <n v="11223"/>
    <s v="Brad"/>
    <s v="Unreported/Choose Not to Disclose Race"/>
    <s v="Unreported/Choose Not to Disclose Ethnicity"/>
    <s v="English"/>
    <s v="Medicaid of Missouri"/>
    <s v="573-820-5761"/>
    <s v="M"/>
    <x v="3655"/>
    <x v="32"/>
    <x v="0"/>
    <x v="0"/>
    <d v="2024-11-22T00:00:00"/>
    <s v="N"/>
    <s v="N"/>
    <s v=""/>
    <s v=""/>
    <s v=""/>
    <s v=""/>
    <s v=""/>
    <s v=""/>
    <s v=""/>
    <x v="1"/>
    <d v="2025-02-18T00:00:00"/>
    <n v="25420"/>
    <n v="69"/>
    <s v="55+"/>
    <s v="60 - 69"/>
    <x v="4"/>
    <x v="2"/>
    <x v="1"/>
    <x v="0"/>
    <d v="2015-01-01T00:00:00"/>
    <d v="2024-12-31T00:00:00"/>
    <s v=""/>
    <x v="0"/>
  </r>
  <r>
    <n v="14841"/>
    <s v="Jerome"/>
    <s v="White"/>
    <s v="Not Hispanic, Latino/a, or Spanish Origin"/>
    <s v="English"/>
    <s v="Medicaid of Missouri"/>
    <s v="573-820-3514"/>
    <s v="F"/>
    <x v="3656"/>
    <x v="27"/>
    <x v="1"/>
    <x v="0"/>
    <d v="2024-03-28T00:00:00"/>
    <s v="N"/>
    <s v="N"/>
    <s v=""/>
    <s v=""/>
    <s v=""/>
    <s v=""/>
    <s v=""/>
    <s v=""/>
    <s v=""/>
    <x v="0"/>
    <d v="2025-02-18T00:00:00"/>
    <n v="25422"/>
    <n v="69"/>
    <s v="55+"/>
    <s v="60 - 69"/>
    <x v="4"/>
    <x v="0"/>
    <x v="0"/>
    <x v="0"/>
    <d v="2015-01-01T00:00:00"/>
    <d v="2024-12-31T00:00:00"/>
    <s v=""/>
    <x v="0"/>
  </r>
  <r>
    <n v="13668"/>
    <s v="Elizabeth"/>
    <s v="White"/>
    <s v="Not Hispanic, Latino/a, or Spanish Origin"/>
    <s v="English"/>
    <s v="AARP Medicare Complete"/>
    <s v="573-820-2395"/>
    <s v="F"/>
    <x v="3657"/>
    <x v="4"/>
    <x v="1"/>
    <x v="0"/>
    <d v="2024-10-21T00:00:00"/>
    <s v="N"/>
    <s v="N"/>
    <s v=""/>
    <s v=""/>
    <s v=""/>
    <s v=""/>
    <s v=""/>
    <s v=""/>
    <s v=""/>
    <x v="0"/>
    <d v="2025-02-18T00:00:00"/>
    <n v="25423"/>
    <n v="69"/>
    <s v="55+"/>
    <s v="60 - 69"/>
    <x v="4"/>
    <x v="0"/>
    <x v="0"/>
    <x v="0"/>
    <d v="2015-01-01T00:00:00"/>
    <d v="2024-12-31T00:00:00"/>
    <s v=""/>
    <x v="0"/>
  </r>
  <r>
    <n v="12783"/>
    <s v="David"/>
    <s v="White"/>
    <s v="Not Hispanic, Latino/a, or Spanish Origin"/>
    <s v="English"/>
    <s v="United HealthCare of All States"/>
    <s v="573-820-4309"/>
    <s v="M"/>
    <x v="686"/>
    <x v="6"/>
    <x v="1"/>
    <x v="0"/>
    <d v="2024-10-04T00:00:00"/>
    <s v="N"/>
    <s v="N"/>
    <s v=""/>
    <s v=""/>
    <s v=""/>
    <s v=""/>
    <s v=""/>
    <s v=""/>
    <s v=""/>
    <x v="1"/>
    <d v="2025-02-18T00:00:00"/>
    <n v="25424"/>
    <n v="69"/>
    <s v="55+"/>
    <s v="60 - 69"/>
    <x v="4"/>
    <x v="0"/>
    <x v="0"/>
    <x v="0"/>
    <d v="2015-01-01T00:00:00"/>
    <d v="2024-12-31T00:00:00"/>
    <s v=""/>
    <x v="0"/>
  </r>
  <r>
    <n v="12889"/>
    <s v="Shawn"/>
    <s v="White"/>
    <s v="Unreported/Choose Not to Disclose Ethnicity"/>
    <s v="English"/>
    <s v="UHC Medicaid MEDICAL"/>
    <s v="573-820-1460"/>
    <s v="M"/>
    <x v="3658"/>
    <x v="6"/>
    <x v="3"/>
    <x v="0"/>
    <d v="2024-12-05T00:00:00"/>
    <s v="Y"/>
    <s v="N"/>
    <s v=""/>
    <s v=""/>
    <s v=""/>
    <s v="06/24/2024 00:00:00"/>
    <s v="Negative"/>
    <s v=""/>
    <s v=""/>
    <x v="1"/>
    <d v="2025-02-18T00:00:00"/>
    <n v="25425"/>
    <n v="69"/>
    <s v="55+"/>
    <s v="60 - 69"/>
    <x v="4"/>
    <x v="0"/>
    <x v="1"/>
    <x v="0"/>
    <d v="2015-01-01T00:00:00"/>
    <d v="2024-12-31T00:00:00"/>
    <s v=""/>
    <x v="0"/>
  </r>
  <r>
    <n v="13103"/>
    <s v="Larry"/>
    <s v="White"/>
    <s v="Not Hispanic, Latino/a, or Spanish Origin"/>
    <s v="English"/>
    <s v="Medicare  NGS Part A"/>
    <s v="573-820-2545"/>
    <s v="M"/>
    <x v="710"/>
    <x v="4"/>
    <x v="1"/>
    <x v="0"/>
    <d v="2024-12-10T00:00:00"/>
    <s v="N"/>
    <s v="N"/>
    <s v=""/>
    <s v=""/>
    <s v=""/>
    <s v=""/>
    <s v=""/>
    <s v=""/>
    <s v=""/>
    <x v="1"/>
    <d v="2025-02-18T00:00:00"/>
    <n v="25427"/>
    <n v="69"/>
    <s v="55+"/>
    <s v="60 - 69"/>
    <x v="4"/>
    <x v="0"/>
    <x v="0"/>
    <x v="0"/>
    <d v="2015-01-01T00:00:00"/>
    <d v="2024-12-31T00:00:00"/>
    <s v=""/>
    <x v="0"/>
  </r>
  <r>
    <n v="13835"/>
    <s v="Ernest"/>
    <s v="White"/>
    <s v="Not Hispanic, Latino/a, or Spanish Origin"/>
    <s v="English"/>
    <s v="Cigna"/>
    <s v="573-820-4341"/>
    <s v="M"/>
    <x v="599"/>
    <x v="6"/>
    <x v="1"/>
    <x v="0"/>
    <d v="2024-01-30T00:00:00"/>
    <s v="N"/>
    <s v="N"/>
    <s v=""/>
    <s v=""/>
    <s v=""/>
    <s v=""/>
    <s v=""/>
    <s v=""/>
    <s v=""/>
    <x v="1"/>
    <d v="2025-02-18T00:00:00"/>
    <n v="25431"/>
    <n v="69"/>
    <s v="55+"/>
    <s v="60 - 69"/>
    <x v="4"/>
    <x v="0"/>
    <x v="0"/>
    <x v="0"/>
    <d v="2015-01-01T00:00:00"/>
    <d v="2024-12-31T00:00:00"/>
    <s v=""/>
    <x v="0"/>
  </r>
  <r>
    <n v="12066"/>
    <s v="Jaime"/>
    <s v="White"/>
    <s v="Not Hispanic, Latino/a, or Spanish Origin"/>
    <s v="English"/>
    <s v="Medicaid DENTAL"/>
    <s v="573-820-4100"/>
    <s v="F"/>
    <x v="3659"/>
    <x v="10"/>
    <x v="1"/>
    <x v="0"/>
    <d v="2024-11-25T00:00:00"/>
    <s v="N"/>
    <s v="N"/>
    <s v=""/>
    <s v=""/>
    <s v=""/>
    <s v=""/>
    <s v=""/>
    <s v=""/>
    <s v=""/>
    <x v="0"/>
    <d v="2025-02-18T00:00:00"/>
    <n v="25439"/>
    <n v="69"/>
    <s v="55+"/>
    <s v="60 - 69"/>
    <x v="4"/>
    <x v="0"/>
    <x v="0"/>
    <x v="0"/>
    <d v="2015-01-01T00:00:00"/>
    <d v="2024-12-31T00:00:00"/>
    <s v=""/>
    <x v="0"/>
  </r>
  <r>
    <n v="10008"/>
    <s v="Bernard"/>
    <s v="White"/>
    <s v="Not Hispanic, Latino/a, or Spanish Origin"/>
    <s v="English"/>
    <s v="Medicare - WPS Part A"/>
    <s v="573-820-5255"/>
    <s v="F"/>
    <x v="3660"/>
    <x v="2"/>
    <x v="5"/>
    <x v="0"/>
    <d v="2024-09-24T00:00:00"/>
    <s v="N"/>
    <s v="N"/>
    <s v=""/>
    <s v=""/>
    <s v=""/>
    <s v=""/>
    <s v=""/>
    <s v=""/>
    <s v=""/>
    <x v="0"/>
    <d v="2025-02-18T00:00:00"/>
    <n v="25440"/>
    <n v="69"/>
    <s v="55+"/>
    <s v="60 - 69"/>
    <x v="4"/>
    <x v="0"/>
    <x v="0"/>
    <x v="0"/>
    <d v="2015-01-01T00:00:00"/>
    <d v="2024-12-31T00:00:00"/>
    <s v=""/>
    <x v="0"/>
  </r>
  <r>
    <n v="14993"/>
    <s v="Kenneth"/>
    <s v="White"/>
    <s v="Not Hispanic, Latino/a, or Spanish Origin"/>
    <s v="English"/>
    <s v="UHC Medicare National Network"/>
    <s v="573-820-2324"/>
    <s v="M"/>
    <x v="3661"/>
    <x v="8"/>
    <x v="1"/>
    <x v="0"/>
    <d v="2024-09-24T00:00:00"/>
    <s v="N"/>
    <s v="N"/>
    <s v=""/>
    <s v=""/>
    <s v=""/>
    <s v=""/>
    <s v=""/>
    <s v=""/>
    <s v=""/>
    <x v="1"/>
    <d v="2025-02-18T00:00:00"/>
    <n v="25441"/>
    <n v="69"/>
    <s v="55+"/>
    <s v="60 - 69"/>
    <x v="4"/>
    <x v="0"/>
    <x v="0"/>
    <x v="0"/>
    <d v="2015-01-01T00:00:00"/>
    <d v="2024-12-31T00:00:00"/>
    <s v=""/>
    <x v="0"/>
  </r>
  <r>
    <n v="14694"/>
    <s v="Rebecca"/>
    <s v="White"/>
    <s v="Not Hispanic, Latino/a, or Spanish Origin"/>
    <s v="English"/>
    <s v="United Healthcare"/>
    <s v="573-820-4263"/>
    <s v="F"/>
    <x v="3662"/>
    <x v="10"/>
    <x v="1"/>
    <x v="0"/>
    <d v="2024-10-17T00:00:00"/>
    <s v="Y"/>
    <s v="N"/>
    <s v=""/>
    <s v=""/>
    <s v=""/>
    <s v="04/24/2024 00:00:00"/>
    <s v=""/>
    <s v=""/>
    <s v=""/>
    <x v="0"/>
    <d v="2025-02-18T00:00:00"/>
    <n v="25446"/>
    <n v="69"/>
    <s v="55+"/>
    <s v="60 - 69"/>
    <x v="4"/>
    <x v="0"/>
    <x v="0"/>
    <x v="0"/>
    <d v="2015-01-01T00:00:00"/>
    <d v="2024-12-31T00:00:00"/>
    <s v=""/>
    <x v="0"/>
  </r>
  <r>
    <n v="11770"/>
    <s v="Brenda"/>
    <s v="White"/>
    <s v="Not Hispanic, Latino/a, or Spanish Origin"/>
    <s v="English"/>
    <s v="UHC Medicare Community Plan"/>
    <s v="573-820-4616"/>
    <s v="M"/>
    <x v="3663"/>
    <x v="0"/>
    <x v="1"/>
    <x v="0"/>
    <d v="2024-11-06T00:00:00"/>
    <s v="N"/>
    <s v="N"/>
    <s v=""/>
    <s v=""/>
    <s v=""/>
    <s v=""/>
    <s v=""/>
    <s v=""/>
    <s v=""/>
    <x v="1"/>
    <d v="2025-02-18T00:00:00"/>
    <n v="25447"/>
    <n v="69"/>
    <s v="55+"/>
    <s v="60 - 69"/>
    <x v="4"/>
    <x v="0"/>
    <x v="0"/>
    <x v="0"/>
    <d v="2015-01-01T00:00:00"/>
    <d v="2024-12-31T00:00:00"/>
    <s v=""/>
    <x v="0"/>
  </r>
  <r>
    <n v="11400"/>
    <s v="Brian"/>
    <s v="White"/>
    <s v="Not Hispanic, Latino/a, or Spanish Origin"/>
    <s v="English"/>
    <s v="Community Care"/>
    <s v="573-820-6373"/>
    <s v="M"/>
    <x v="3664"/>
    <x v="10"/>
    <x v="3"/>
    <x v="0"/>
    <d v="2024-12-03T00:00:00"/>
    <s v="N"/>
    <s v="N"/>
    <s v=""/>
    <s v=""/>
    <s v=""/>
    <s v=""/>
    <s v=""/>
    <s v=""/>
    <s v=""/>
    <x v="1"/>
    <d v="2025-02-18T00:00:00"/>
    <n v="25450"/>
    <n v="69"/>
    <s v="55+"/>
    <s v="60 - 69"/>
    <x v="4"/>
    <x v="0"/>
    <x v="0"/>
    <x v="0"/>
    <d v="2015-01-01T00:00:00"/>
    <d v="2024-12-31T00:00:00"/>
    <s v=""/>
    <x v="0"/>
  </r>
  <r>
    <n v="13939"/>
    <s v="Loren"/>
    <s v="White"/>
    <s v="Not Hispanic, Latino/a, or Spanish Origin"/>
    <s v="English"/>
    <s v="Medicare - WPS Part A"/>
    <s v="573-820-2899"/>
    <s v="M"/>
    <x v="878"/>
    <x v="15"/>
    <x v="1"/>
    <x v="0"/>
    <d v="2024-10-15T00:00:00"/>
    <s v="N"/>
    <s v="N"/>
    <s v=""/>
    <s v=""/>
    <s v=""/>
    <s v=""/>
    <s v=""/>
    <s v=""/>
    <s v=""/>
    <x v="1"/>
    <d v="2025-02-18T00:00:00"/>
    <n v="25454"/>
    <n v="69"/>
    <s v="55+"/>
    <s v="60 - 69"/>
    <x v="4"/>
    <x v="0"/>
    <x v="0"/>
    <x v="0"/>
    <d v="2015-01-01T00:00:00"/>
    <d v="2024-12-31T00:00:00"/>
    <s v=""/>
    <x v="0"/>
  </r>
  <r>
    <n v="10894"/>
    <s v="Stacy"/>
    <s v="White"/>
    <s v="Not Hispanic, Latino/a, or Spanish Origin"/>
    <s v="English"/>
    <s v="HEALTHY BLUE"/>
    <s v="573-820-2053"/>
    <s v="F"/>
    <x v="3665"/>
    <x v="4"/>
    <x v="1"/>
    <x v="0"/>
    <d v="2024-04-02T00:00:00"/>
    <s v="Y"/>
    <s v="N"/>
    <m/>
    <s v=""/>
    <s v=""/>
    <s v=""/>
    <s v=""/>
    <s v=""/>
    <s v=""/>
    <x v="0"/>
    <d v="2025-02-18T00:00:00"/>
    <n v="25455"/>
    <n v="69"/>
    <s v="55+"/>
    <s v="60 - 69"/>
    <x v="4"/>
    <x v="0"/>
    <x v="0"/>
    <x v="0"/>
    <d v="2015-01-01T00:00:00"/>
    <d v="2024-12-31T00:00:00"/>
    <s v=""/>
    <x v="0"/>
  </r>
  <r>
    <n v="12698"/>
    <s v="Kenneth"/>
    <s v="White"/>
    <s v="Not Hispanic, Latino/a, or Spanish Origin"/>
    <s v="English"/>
    <s v="Humana Care Plan"/>
    <s v="573-820-3537"/>
    <s v="F"/>
    <x v="3666"/>
    <x v="33"/>
    <x v="1"/>
    <x v="0"/>
    <d v="2024-06-04T00:00:00"/>
    <s v="N"/>
    <s v="N"/>
    <s v=""/>
    <s v=""/>
    <s v=""/>
    <s v=""/>
    <s v=""/>
    <s v=""/>
    <s v=""/>
    <x v="0"/>
    <d v="2025-02-18T00:00:00"/>
    <n v="25457"/>
    <n v="69"/>
    <s v="55+"/>
    <s v="60 - 69"/>
    <x v="4"/>
    <x v="0"/>
    <x v="0"/>
    <x v="0"/>
    <d v="2015-01-01T00:00:00"/>
    <d v="2024-12-31T00:00:00"/>
    <s v=""/>
    <x v="0"/>
  </r>
  <r>
    <n v="10318"/>
    <s v="Anthony"/>
    <s v="White"/>
    <s v="Not Hispanic, Latino/a, or Spanish Origin"/>
    <s v="English"/>
    <s v="Medicare - WPS Part A"/>
    <s v="573-820-5407"/>
    <s v="M"/>
    <x v="3667"/>
    <x v="6"/>
    <x v="5"/>
    <x v="0"/>
    <d v="2024-05-23T00:00:00"/>
    <s v="N"/>
    <s v="N"/>
    <s v=""/>
    <s v=""/>
    <s v=""/>
    <s v=""/>
    <s v=""/>
    <s v=""/>
    <s v=""/>
    <x v="1"/>
    <d v="2025-02-18T00:00:00"/>
    <n v="25461"/>
    <n v="69"/>
    <s v="55+"/>
    <s v="60 - 69"/>
    <x v="4"/>
    <x v="0"/>
    <x v="0"/>
    <x v="0"/>
    <d v="2015-01-01T00:00:00"/>
    <d v="2024-12-31T00:00:00"/>
    <s v=""/>
    <x v="0"/>
  </r>
  <r>
    <n v="10944"/>
    <s v="Doug"/>
    <s v="White"/>
    <s v="Not Hispanic, Latino/a, or Spanish Origin"/>
    <s v="English"/>
    <s v="BCBS of Missouri"/>
    <s v="573-820-2260"/>
    <s v="M"/>
    <x v="3668"/>
    <x v="8"/>
    <x v="1"/>
    <x v="0"/>
    <d v="2024-11-12T00:00:00"/>
    <s v="N"/>
    <s v="N"/>
    <s v=""/>
    <s v=""/>
    <s v=""/>
    <s v=""/>
    <s v=""/>
    <s v=""/>
    <s v=""/>
    <x v="1"/>
    <d v="2025-02-18T00:00:00"/>
    <n v="25462"/>
    <n v="69"/>
    <s v="55+"/>
    <s v="60 - 69"/>
    <x v="4"/>
    <x v="0"/>
    <x v="0"/>
    <x v="0"/>
    <d v="2015-01-01T00:00:00"/>
    <d v="2024-12-31T00:00:00"/>
    <s v=""/>
    <x v="0"/>
  </r>
  <r>
    <n v="14723"/>
    <s v="Mary"/>
    <s v="White"/>
    <s v="Not Hispanic, Latino/a, or Spanish Origin"/>
    <s v="English"/>
    <s v="Medicare  NGS Part A"/>
    <s v="573-820-2653"/>
    <s v="M"/>
    <x v="3669"/>
    <x v="30"/>
    <x v="1"/>
    <x v="0"/>
    <d v="2024-12-05T00:00:00"/>
    <s v="N"/>
    <s v="N"/>
    <s v=""/>
    <s v=""/>
    <s v=""/>
    <s v=""/>
    <s v=""/>
    <s v=""/>
    <s v=""/>
    <x v="1"/>
    <d v="2025-02-18T00:00:00"/>
    <n v="25463"/>
    <n v="69"/>
    <s v="55+"/>
    <s v="60 - 69"/>
    <x v="4"/>
    <x v="0"/>
    <x v="0"/>
    <x v="0"/>
    <d v="2015-01-01T00:00:00"/>
    <d v="2024-12-31T00:00:00"/>
    <s v=""/>
    <x v="0"/>
  </r>
  <r>
    <n v="14130"/>
    <s v="James"/>
    <s v="White"/>
    <s v="Not Hispanic, Latino/a, or Spanish Origin"/>
    <s v="English"/>
    <s v="UHC Medicare National Network"/>
    <s v="573-820-4102"/>
    <s v="F"/>
    <x v="3670"/>
    <x v="10"/>
    <x v="1"/>
    <x v="0"/>
    <d v="2024-11-25T00:00:00"/>
    <s v="N"/>
    <s v="N"/>
    <s v=""/>
    <s v=""/>
    <s v=""/>
    <s v=""/>
    <s v=""/>
    <s v=""/>
    <s v=""/>
    <x v="0"/>
    <d v="2025-02-18T00:00:00"/>
    <n v="25469"/>
    <n v="69"/>
    <s v="55+"/>
    <s v="60 - 69"/>
    <x v="4"/>
    <x v="0"/>
    <x v="0"/>
    <x v="0"/>
    <d v="2015-01-01T00:00:00"/>
    <d v="2024-12-31T00:00:00"/>
    <s v=""/>
    <x v="0"/>
  </r>
  <r>
    <n v="12784"/>
    <s v="Paul"/>
    <s v="White"/>
    <s v="Not Hispanic, Latino/a, or Spanish Origin"/>
    <s v="English"/>
    <s v="WELLCARE PREM MC ADV (PROF)"/>
    <s v="573-820-1429"/>
    <s v="M"/>
    <x v="3671"/>
    <x v="0"/>
    <x v="0"/>
    <x v="0"/>
    <d v="2024-11-01T00:00:00"/>
    <s v="Y"/>
    <s v="N"/>
    <s v=""/>
    <s v=""/>
    <s v=""/>
    <s v="10/31/2022 00:00:00"/>
    <s v="Negative"/>
    <s v=""/>
    <s v=""/>
    <x v="1"/>
    <d v="2025-02-18T00:00:00"/>
    <n v="25472"/>
    <n v="69"/>
    <s v="55+"/>
    <s v="60 - 69"/>
    <x v="4"/>
    <x v="0"/>
    <x v="0"/>
    <x v="0"/>
    <d v="2015-01-01T00:00:00"/>
    <d v="2024-12-31T00:00:00"/>
    <s v=""/>
    <x v="0"/>
  </r>
  <r>
    <n v="14509"/>
    <s v="Martha"/>
    <s v="White"/>
    <s v="Not Hispanic, Latino/a, or Spanish Origin"/>
    <s v="English"/>
    <s v="Medicaid of Missouri"/>
    <s v="573-820-3449"/>
    <s v="M"/>
    <x v="3671"/>
    <x v="3"/>
    <x v="1"/>
    <x v="0"/>
    <d v="2024-07-25T00:00:00"/>
    <s v="N"/>
    <s v="N"/>
    <s v=""/>
    <s v=""/>
    <s v=""/>
    <s v=""/>
    <s v=""/>
    <s v=""/>
    <s v=""/>
    <x v="1"/>
    <d v="2025-02-18T00:00:00"/>
    <n v="25472"/>
    <n v="69"/>
    <s v="55+"/>
    <s v="60 - 69"/>
    <x v="4"/>
    <x v="0"/>
    <x v="0"/>
    <x v="0"/>
    <d v="2015-01-01T00:00:00"/>
    <d v="2024-12-31T00:00:00"/>
    <s v=""/>
    <x v="0"/>
  </r>
  <r>
    <n v="11864"/>
    <s v="Stacey"/>
    <s v="White"/>
    <s v="Not Hispanic, Latino/a, or Spanish Origin"/>
    <s v="English"/>
    <s v="Medicare  NGS Part A"/>
    <s v="573-820-1595"/>
    <s v="M"/>
    <x v="3671"/>
    <x v="0"/>
    <x v="1"/>
    <x v="0"/>
    <d v="2024-09-25T00:00:00"/>
    <s v="Y"/>
    <s v="N"/>
    <m/>
    <s v="12/15/2023 12:00:00 AM"/>
    <s v="Positive"/>
    <s v=""/>
    <s v=""/>
    <s v=""/>
    <s v=""/>
    <x v="1"/>
    <d v="2025-02-18T00:00:00"/>
    <n v="25472"/>
    <n v="69"/>
    <s v="55+"/>
    <s v="60 - 69"/>
    <x v="4"/>
    <x v="0"/>
    <x v="0"/>
    <x v="0"/>
    <d v="2015-01-01T00:00:00"/>
    <d v="2024-12-31T00:00:00"/>
    <s v=""/>
    <x v="0"/>
  </r>
  <r>
    <n v="14888"/>
    <s v="Jonas"/>
    <s v="White"/>
    <s v="Not Hispanic, Latino/a, or Spanish Origin"/>
    <s v="English"/>
    <s v="BCBS of Missouri"/>
    <s v="573-820-4399"/>
    <s v="F"/>
    <x v="3672"/>
    <x v="6"/>
    <x v="1"/>
    <x v="0"/>
    <d v="2024-08-26T00:00:00"/>
    <s v="N"/>
    <s v="N"/>
    <s v=""/>
    <s v=""/>
    <s v=""/>
    <s v=""/>
    <s v=""/>
    <s v=""/>
    <s v=""/>
    <x v="0"/>
    <d v="2025-02-18T00:00:00"/>
    <n v="25476"/>
    <n v="69"/>
    <s v="55+"/>
    <s v="60 - 69"/>
    <x v="4"/>
    <x v="0"/>
    <x v="0"/>
    <x v="0"/>
    <d v="2015-01-01T00:00:00"/>
    <d v="2024-12-31T00:00:00"/>
    <s v=""/>
    <x v="0"/>
  </r>
  <r>
    <n v="12675"/>
    <s v="Janet"/>
    <s v="White"/>
    <s v="Not Hispanic, Latino/a, or Spanish Origin"/>
    <s v="English"/>
    <s v="Medicaid of Missouri"/>
    <s v="573-820-3794"/>
    <s v="F"/>
    <x v="3673"/>
    <x v="9"/>
    <x v="1"/>
    <x v="0"/>
    <d v="2024-11-20T00:00:00"/>
    <s v="N"/>
    <s v="N"/>
    <s v=""/>
    <s v=""/>
    <s v=""/>
    <s v=""/>
    <s v=""/>
    <s v=""/>
    <s v=""/>
    <x v="0"/>
    <d v="2025-02-18T00:00:00"/>
    <n v="25477"/>
    <n v="69"/>
    <s v="55+"/>
    <s v="60 - 69"/>
    <x v="4"/>
    <x v="0"/>
    <x v="0"/>
    <x v="0"/>
    <d v="2015-01-01T00:00:00"/>
    <d v="2024-12-31T00:00:00"/>
    <s v=""/>
    <x v="0"/>
  </r>
  <r>
    <n v="11583"/>
    <s v="Cindy"/>
    <s v="White"/>
    <s v="Not Hispanic, Latino/a, or Spanish Origin"/>
    <s v="English"/>
    <s v="BCBS of Missouri"/>
    <s v="573-820-2234"/>
    <s v="F"/>
    <x v="3674"/>
    <x v="8"/>
    <x v="1"/>
    <x v="0"/>
    <d v="2024-12-02T00:00:00"/>
    <s v="N"/>
    <s v="N"/>
    <s v=""/>
    <s v=""/>
    <s v=""/>
    <s v=""/>
    <s v=""/>
    <s v=""/>
    <s v=""/>
    <x v="0"/>
    <d v="2025-02-18T00:00:00"/>
    <n v="25480"/>
    <n v="69"/>
    <s v="55+"/>
    <s v="60 - 69"/>
    <x v="4"/>
    <x v="0"/>
    <x v="0"/>
    <x v="0"/>
    <d v="2015-01-01T00:00:00"/>
    <d v="2024-12-31T00:00:00"/>
    <s v=""/>
    <x v="0"/>
  </r>
  <r>
    <n v="12592"/>
    <s v="Cynthia"/>
    <s v="White"/>
    <s v="Unreported/Choose Not to Disclose Ethnicity"/>
    <s v="English"/>
    <s v="Aetna Medicare Elite"/>
    <s v="573-820-3307"/>
    <s v="M"/>
    <x v="3675"/>
    <x v="3"/>
    <x v="1"/>
    <x v="0"/>
    <d v="2024-02-26T00:00:00"/>
    <s v="N"/>
    <s v="N"/>
    <s v=""/>
    <s v=""/>
    <s v=""/>
    <s v=""/>
    <s v=""/>
    <s v=""/>
    <s v=""/>
    <x v="1"/>
    <d v="2025-02-18T00:00:00"/>
    <n v="25491"/>
    <n v="69"/>
    <s v="55+"/>
    <s v="60 - 69"/>
    <x v="4"/>
    <x v="0"/>
    <x v="1"/>
    <x v="0"/>
    <d v="2015-01-01T00:00:00"/>
    <d v="2024-12-31T00:00:00"/>
    <s v=""/>
    <x v="0"/>
  </r>
  <r>
    <n v="15205"/>
    <s v="Mary"/>
    <s v="White"/>
    <s v="Not Hispanic, Latino/a, or Spanish Origin"/>
    <s v="English"/>
    <s v="UHC Medicaid MEDICAL"/>
    <s v="573-820-3052"/>
    <s v="M"/>
    <x v="3676"/>
    <x v="11"/>
    <x v="1"/>
    <x v="0"/>
    <d v="2024-12-13T00:00:00"/>
    <s v="N"/>
    <s v="N"/>
    <s v=""/>
    <s v=""/>
    <s v=""/>
    <s v=""/>
    <s v=""/>
    <s v=""/>
    <s v=""/>
    <x v="1"/>
    <d v="2025-02-18T00:00:00"/>
    <n v="25492"/>
    <n v="69"/>
    <s v="55+"/>
    <s v="60 - 69"/>
    <x v="4"/>
    <x v="0"/>
    <x v="0"/>
    <x v="0"/>
    <d v="2015-01-01T00:00:00"/>
    <d v="2024-12-31T00:00:00"/>
    <s v=""/>
    <x v="0"/>
  </r>
  <r>
    <n v="12412"/>
    <s v="Christine"/>
    <s v="White"/>
    <s v="Not Hispanic, Latino/a, or Spanish Origin"/>
    <s v="English"/>
    <s v="Aetna Health Plans"/>
    <s v="573-820-2675"/>
    <s v="M"/>
    <x v="3677"/>
    <x v="7"/>
    <x v="1"/>
    <x v="0"/>
    <d v="2024-08-06T00:00:00"/>
    <s v="N"/>
    <s v="N"/>
    <s v=""/>
    <s v=""/>
    <s v=""/>
    <s v=""/>
    <s v=""/>
    <s v=""/>
    <s v=""/>
    <x v="1"/>
    <d v="2025-02-18T00:00:00"/>
    <n v="25495"/>
    <n v="69"/>
    <s v="55+"/>
    <s v="60 - 69"/>
    <x v="4"/>
    <x v="0"/>
    <x v="0"/>
    <x v="0"/>
    <d v="2015-01-01T00:00:00"/>
    <d v="2024-12-31T00:00:00"/>
    <s v=""/>
    <x v="0"/>
  </r>
  <r>
    <n v="15340"/>
    <s v="Kelli"/>
    <s v="White"/>
    <s v="Not Hispanic, Latino/a, or Spanish Origin"/>
    <s v="English"/>
    <s v="KEMPER HEALTH"/>
    <s v="573-820-3840"/>
    <s v="F"/>
    <x v="3677"/>
    <x v="9"/>
    <x v="1"/>
    <x v="0"/>
    <d v="2024-10-18T00:00:00"/>
    <s v="N"/>
    <s v="N"/>
    <s v=""/>
    <s v=""/>
    <s v=""/>
    <s v=""/>
    <s v=""/>
    <s v=""/>
    <s v=""/>
    <x v="0"/>
    <d v="2025-02-18T00:00:00"/>
    <n v="25495"/>
    <n v="69"/>
    <s v="55+"/>
    <s v="60 - 69"/>
    <x v="4"/>
    <x v="0"/>
    <x v="0"/>
    <x v="0"/>
    <d v="2015-01-01T00:00:00"/>
    <d v="2024-12-31T00:00:00"/>
    <s v=""/>
    <x v="0"/>
  </r>
  <r>
    <n v="14880"/>
    <s v="Loren"/>
    <s v="White"/>
    <s v="Not Hispanic, Latino/a, or Spanish Origin"/>
    <s v="English"/>
    <s v="UNITED HEALTHCARE"/>
    <s v="573-820-3873"/>
    <s v="F"/>
    <x v="3678"/>
    <x v="9"/>
    <x v="1"/>
    <x v="0"/>
    <d v="2024-11-06T00:00:00"/>
    <s v="N"/>
    <s v="N"/>
    <s v=""/>
    <s v=""/>
    <s v=""/>
    <s v=""/>
    <s v=""/>
    <s v=""/>
    <s v=""/>
    <x v="0"/>
    <d v="2025-02-18T00:00:00"/>
    <n v="25498"/>
    <n v="69"/>
    <s v="55+"/>
    <s v="60 - 69"/>
    <x v="4"/>
    <x v="0"/>
    <x v="0"/>
    <x v="0"/>
    <d v="2015-01-01T00:00:00"/>
    <d v="2024-12-31T00:00:00"/>
    <s v=""/>
    <x v="0"/>
  </r>
  <r>
    <n v="13303"/>
    <s v="Roger"/>
    <s v="White"/>
    <s v="Not Hispanic, Latino/a, or Spanish Origin"/>
    <s v="English"/>
    <s v="United HealthCare of All States"/>
    <s v="573-820-1286"/>
    <s v="M"/>
    <x v="3679"/>
    <x v="6"/>
    <x v="1"/>
    <x v="0"/>
    <d v="2024-08-01T00:00:00"/>
    <s v="Y"/>
    <s v="N"/>
    <s v=""/>
    <s v=""/>
    <s v=""/>
    <s v="03/20/2023 00:00:00"/>
    <s v="Negative"/>
    <s v=""/>
    <s v=""/>
    <x v="1"/>
    <d v="2025-02-18T00:00:00"/>
    <n v="25499"/>
    <n v="69"/>
    <s v="55+"/>
    <s v="60 - 69"/>
    <x v="4"/>
    <x v="0"/>
    <x v="0"/>
    <x v="0"/>
    <d v="2015-01-01T00:00:00"/>
    <d v="2024-12-31T00:00:00"/>
    <s v=""/>
    <x v="0"/>
  </r>
  <r>
    <n v="13648"/>
    <s v="John"/>
    <s v="White"/>
    <s v="Not Hispanic, Latino/a, or Spanish Origin"/>
    <s v="English"/>
    <s v="HEALTHY BLUE"/>
    <s v="573-820-4832"/>
    <s v="M"/>
    <x v="3680"/>
    <x v="19"/>
    <x v="1"/>
    <x v="0"/>
    <d v="2024-09-11T00:00:00"/>
    <s v="N"/>
    <s v="N"/>
    <s v=""/>
    <s v=""/>
    <s v=""/>
    <s v=""/>
    <s v=""/>
    <s v=""/>
    <s v=""/>
    <x v="1"/>
    <d v="2025-02-18T00:00:00"/>
    <n v="25502"/>
    <n v="69"/>
    <s v="55+"/>
    <s v="60 - 69"/>
    <x v="4"/>
    <x v="0"/>
    <x v="0"/>
    <x v="0"/>
    <d v="2015-01-01T00:00:00"/>
    <d v="2024-12-31T00:00:00"/>
    <s v=""/>
    <x v="0"/>
  </r>
  <r>
    <n v="10850"/>
    <s v="Edward"/>
    <s v="White"/>
    <s v="Not Hispanic, Latino/a, or Spanish Origin"/>
    <s v="English"/>
    <s v="HEALTHY BLUE"/>
    <s v="573-820-5710"/>
    <s v="F"/>
    <x v="3681"/>
    <x v="7"/>
    <x v="0"/>
    <x v="0"/>
    <d v="2024-05-13T00:00:00"/>
    <s v="N"/>
    <s v="N"/>
    <s v=""/>
    <s v=""/>
    <s v=""/>
    <s v=""/>
    <s v=""/>
    <s v=""/>
    <s v=""/>
    <x v="0"/>
    <d v="2025-02-18T00:00:00"/>
    <n v="25508"/>
    <n v="69"/>
    <s v="55+"/>
    <s v="60 - 69"/>
    <x v="4"/>
    <x v="0"/>
    <x v="0"/>
    <x v="0"/>
    <d v="2015-01-01T00:00:00"/>
    <d v="2024-12-31T00:00:00"/>
    <s v=""/>
    <x v="0"/>
  </r>
  <r>
    <n v="12379"/>
    <s v="David"/>
    <s v="White"/>
    <s v="Not Hispanic, Latino/a, or Spanish Origin"/>
    <s v="English"/>
    <s v="BCBS of Missouri"/>
    <s v="573-820-2374"/>
    <s v="F"/>
    <x v="3681"/>
    <x v="4"/>
    <x v="1"/>
    <x v="0"/>
    <d v="2024-10-24T00:00:00"/>
    <s v="N"/>
    <s v="N"/>
    <s v=""/>
    <s v=""/>
    <s v=""/>
    <s v=""/>
    <s v=""/>
    <s v=""/>
    <s v=""/>
    <x v="0"/>
    <d v="2025-02-18T00:00:00"/>
    <n v="25508"/>
    <n v="69"/>
    <s v="55+"/>
    <s v="60 - 69"/>
    <x v="4"/>
    <x v="0"/>
    <x v="0"/>
    <x v="0"/>
    <d v="2015-01-01T00:00:00"/>
    <d v="2024-12-31T00:00:00"/>
    <s v=""/>
    <x v="0"/>
  </r>
  <r>
    <n v="15224"/>
    <s v="Jennifer"/>
    <s v="White"/>
    <s v="Not Hispanic, Latino/a, or Spanish Origin"/>
    <s v="English"/>
    <s v="UMR"/>
    <s v="573-820-3590"/>
    <s v="M"/>
    <x v="836"/>
    <x v="24"/>
    <x v="1"/>
    <x v="0"/>
    <d v="2024-12-23T00:00:00"/>
    <s v="N"/>
    <s v="N"/>
    <s v=""/>
    <s v=""/>
    <s v=""/>
    <s v=""/>
    <s v=""/>
    <s v=""/>
    <s v=""/>
    <x v="1"/>
    <d v="2025-02-18T00:00:00"/>
    <n v="25510"/>
    <n v="69"/>
    <s v="55+"/>
    <s v="60 - 69"/>
    <x v="4"/>
    <x v="0"/>
    <x v="0"/>
    <x v="0"/>
    <d v="2015-01-01T00:00:00"/>
    <d v="2024-12-31T00:00:00"/>
    <s v=""/>
    <x v="0"/>
  </r>
  <r>
    <n v="14143"/>
    <s v="Gary"/>
    <s v="White"/>
    <s v="Not Hispanic, Latino/a, or Spanish Origin"/>
    <s v="English"/>
    <s v="BCBS of Missouri"/>
    <s v="573-820-2414"/>
    <s v="F"/>
    <x v="3682"/>
    <x v="4"/>
    <x v="1"/>
    <x v="0"/>
    <d v="2024-10-09T00:00:00"/>
    <s v="N"/>
    <s v="N"/>
    <s v=""/>
    <s v=""/>
    <s v=""/>
    <s v=""/>
    <s v=""/>
    <s v=""/>
    <s v=""/>
    <x v="0"/>
    <d v="2025-02-18T00:00:00"/>
    <n v="25511"/>
    <n v="69"/>
    <s v="55+"/>
    <s v="60 - 69"/>
    <x v="4"/>
    <x v="0"/>
    <x v="0"/>
    <x v="0"/>
    <d v="2015-01-01T00:00:00"/>
    <d v="2024-12-31T00:00:00"/>
    <s v=""/>
    <x v="0"/>
  </r>
  <r>
    <n v="12460"/>
    <s v="David"/>
    <s v="White"/>
    <s v="Not Hispanic, Latino/a, or Spanish Origin"/>
    <s v="English"/>
    <s v="Medicare - WPS Part A"/>
    <s v="573-820-3510"/>
    <s v="M"/>
    <x v="3683"/>
    <x v="18"/>
    <x v="1"/>
    <x v="0"/>
    <d v="2024-12-04T00:00:00"/>
    <s v="N"/>
    <s v="N"/>
    <s v=""/>
    <s v=""/>
    <s v=""/>
    <s v=""/>
    <s v=""/>
    <s v=""/>
    <s v=""/>
    <x v="1"/>
    <d v="2025-02-18T00:00:00"/>
    <n v="25515"/>
    <n v="69"/>
    <s v="55+"/>
    <s v="60 - 69"/>
    <x v="4"/>
    <x v="0"/>
    <x v="0"/>
    <x v="0"/>
    <d v="2015-01-01T00:00:00"/>
    <d v="2024-12-31T00:00:00"/>
    <s v=""/>
    <x v="0"/>
  </r>
  <r>
    <n v="12966"/>
    <s v="Janice"/>
    <s v="White"/>
    <s v="Not Hispanic, Latino/a, or Spanish Origin"/>
    <s v="English"/>
    <s v="Home State Health Plan"/>
    <s v="573-820-2453"/>
    <s v="F"/>
    <x v="816"/>
    <x v="4"/>
    <x v="1"/>
    <x v="0"/>
    <d v="2024-08-28T00:00:00"/>
    <s v="N"/>
    <s v="N"/>
    <s v=""/>
    <s v=""/>
    <s v=""/>
    <s v=""/>
    <s v=""/>
    <s v=""/>
    <s v=""/>
    <x v="0"/>
    <d v="2025-02-18T00:00:00"/>
    <n v="25516"/>
    <n v="69"/>
    <s v="55+"/>
    <s v="60 - 69"/>
    <x v="4"/>
    <x v="0"/>
    <x v="0"/>
    <x v="0"/>
    <d v="2015-01-01T00:00:00"/>
    <d v="2024-12-31T00:00:00"/>
    <s v=""/>
    <x v="0"/>
  </r>
  <r>
    <n v="11794"/>
    <s v="Carl"/>
    <s v="Unreported/Choose Not to Disclose Race"/>
    <s v="Unreported/Choose Not to Disclose Ethnicity"/>
    <s v="English"/>
    <s v="BCBS of Missouri"/>
    <s v="573-820-2215"/>
    <s v="M"/>
    <x v="3684"/>
    <x v="8"/>
    <x v="1"/>
    <x v="0"/>
    <d v="2024-03-28T00:00:00"/>
    <s v="N"/>
    <s v="N"/>
    <s v=""/>
    <s v=""/>
    <s v=""/>
    <s v=""/>
    <s v=""/>
    <s v=""/>
    <s v=""/>
    <x v="1"/>
    <d v="2025-02-18T00:00:00"/>
    <n v="25517"/>
    <n v="69"/>
    <s v="55+"/>
    <s v="60 - 69"/>
    <x v="4"/>
    <x v="2"/>
    <x v="1"/>
    <x v="0"/>
    <d v="2015-01-01T00:00:00"/>
    <d v="2024-12-31T00:00:00"/>
    <s v=""/>
    <x v="0"/>
  </r>
  <r>
    <n v="14506"/>
    <s v="Michael"/>
    <s v="White"/>
    <s v="Not Hispanic, Latino/a, or Spanish Origin"/>
    <s v="English"/>
    <s v="United Healthcare"/>
    <s v="573-820-4452"/>
    <s v="M"/>
    <x v="3684"/>
    <x v="6"/>
    <x v="1"/>
    <x v="0"/>
    <d v="2024-11-19T00:00:00"/>
    <s v="N"/>
    <s v="N"/>
    <s v=""/>
    <s v=""/>
    <s v=""/>
    <s v=""/>
    <s v=""/>
    <s v=""/>
    <s v=""/>
    <x v="1"/>
    <d v="2025-02-18T00:00:00"/>
    <n v="25517"/>
    <n v="69"/>
    <s v="55+"/>
    <s v="60 - 69"/>
    <x v="4"/>
    <x v="0"/>
    <x v="0"/>
    <x v="0"/>
    <d v="2015-01-01T00:00:00"/>
    <d v="2024-12-31T00:00:00"/>
    <s v=""/>
    <x v="0"/>
  </r>
  <r>
    <n v="13307"/>
    <s v="Jeffrey"/>
    <s v="White"/>
    <s v="Not Hispanic, Latino/a, or Spanish Origin"/>
    <s v="English"/>
    <s v="Home State Health Plan"/>
    <s v="573-820-2751"/>
    <s v="F"/>
    <x v="3685"/>
    <x v="7"/>
    <x v="1"/>
    <x v="0"/>
    <d v="2024-10-11T00:00:00"/>
    <s v="N"/>
    <s v="N"/>
    <s v=""/>
    <s v=""/>
    <s v=""/>
    <s v=""/>
    <s v=""/>
    <s v=""/>
    <s v=""/>
    <x v="0"/>
    <d v="2025-02-18T00:00:00"/>
    <n v="25518"/>
    <n v="69"/>
    <s v="55+"/>
    <s v="60 - 69"/>
    <x v="4"/>
    <x v="0"/>
    <x v="0"/>
    <x v="0"/>
    <d v="2015-01-01T00:00:00"/>
    <d v="2024-12-31T00:00:00"/>
    <s v=""/>
    <x v="0"/>
  </r>
  <r>
    <n v="10249"/>
    <s v="Anita"/>
    <s v="Unreported/Choose Not to Disclose Race"/>
    <s v="Not Hispanic, Latino/a, or Spanish Origin"/>
    <s v="English"/>
    <s v="Medicaid of Missouri"/>
    <s v="573-820-6030"/>
    <s v="F"/>
    <x v="3686"/>
    <x v="0"/>
    <x v="0"/>
    <x v="0"/>
    <d v="2024-12-24T00:00:00"/>
    <s v="N"/>
    <s v="N"/>
    <s v=""/>
    <s v=""/>
    <s v=""/>
    <s v=""/>
    <s v=""/>
    <s v=""/>
    <s v=""/>
    <x v="0"/>
    <d v="2025-02-18T00:00:00"/>
    <n v="25524"/>
    <n v="69"/>
    <s v="55+"/>
    <s v="60 - 69"/>
    <x v="4"/>
    <x v="2"/>
    <x v="0"/>
    <x v="0"/>
    <d v="2015-01-01T00:00:00"/>
    <d v="2024-12-31T00:00:00"/>
    <s v=""/>
    <x v="0"/>
  </r>
  <r>
    <n v="14853"/>
    <s v="James"/>
    <s v="White"/>
    <s v="Not Hispanic, Latino/a, or Spanish Origin"/>
    <s v="English"/>
    <s v="BCBS of Missouri"/>
    <s v="573-820-3781"/>
    <s v="F"/>
    <x v="3687"/>
    <x v="9"/>
    <x v="1"/>
    <x v="0"/>
    <d v="2024-12-03T00:00:00"/>
    <s v="N"/>
    <s v="N"/>
    <s v=""/>
    <s v=""/>
    <s v=""/>
    <s v=""/>
    <s v=""/>
    <s v=""/>
    <s v=""/>
    <x v="0"/>
    <d v="2025-02-18T00:00:00"/>
    <n v="25525"/>
    <n v="69"/>
    <s v="55+"/>
    <s v="60 - 69"/>
    <x v="4"/>
    <x v="0"/>
    <x v="0"/>
    <x v="0"/>
    <d v="2015-01-01T00:00:00"/>
    <d v="2024-12-31T00:00:00"/>
    <s v=""/>
    <x v="0"/>
  </r>
  <r>
    <n v="12040"/>
    <s v="Chad"/>
    <s v="White"/>
    <s v="Not Hispanic, Latino/a, or Spanish Origin"/>
    <s v="English"/>
    <s v="AARP Medicare Complete"/>
    <s v="573-820-2223"/>
    <s v="F"/>
    <x v="3688"/>
    <x v="8"/>
    <x v="1"/>
    <x v="0"/>
    <d v="2024-07-30T00:00:00"/>
    <s v="N"/>
    <s v="N"/>
    <s v=""/>
    <s v=""/>
    <s v=""/>
    <s v=""/>
    <s v=""/>
    <s v=""/>
    <s v=""/>
    <x v="0"/>
    <d v="2025-02-18T00:00:00"/>
    <n v="25530"/>
    <n v="69"/>
    <s v="55+"/>
    <s v="60 - 69"/>
    <x v="4"/>
    <x v="0"/>
    <x v="0"/>
    <x v="0"/>
    <d v="2015-01-01T00:00:00"/>
    <d v="2024-12-31T00:00:00"/>
    <s v=""/>
    <x v="0"/>
  </r>
  <r>
    <n v="14892"/>
    <s v="Kathryn"/>
    <s v="White"/>
    <s v="Unreported/Choose Not to Disclose Ethnicity"/>
    <s v="English"/>
    <s v="BCBS of Missouri"/>
    <s v="573-820-3837"/>
    <s v="M"/>
    <x v="3688"/>
    <x v="9"/>
    <x v="1"/>
    <x v="0"/>
    <d v="2024-08-16T00:00:00"/>
    <s v="N"/>
    <s v="N"/>
    <s v=""/>
    <s v=""/>
    <s v=""/>
    <s v=""/>
    <s v=""/>
    <s v=""/>
    <s v=""/>
    <x v="1"/>
    <d v="2025-02-18T00:00:00"/>
    <n v="25530"/>
    <n v="69"/>
    <s v="55+"/>
    <s v="60 - 69"/>
    <x v="4"/>
    <x v="0"/>
    <x v="1"/>
    <x v="0"/>
    <d v="2015-01-01T00:00:00"/>
    <d v="2024-12-31T00:00:00"/>
    <s v=""/>
    <x v="0"/>
  </r>
  <r>
    <n v="11416"/>
    <s v="Cheryl"/>
    <s v="White"/>
    <s v="Not Hispanic, Latino/a, or Spanish Origin"/>
    <s v="English"/>
    <s v="BCBS of Missouri"/>
    <s v="573-820-5470"/>
    <s v="F"/>
    <x v="3689"/>
    <x v="0"/>
    <x v="5"/>
    <x v="0"/>
    <d v="2024-02-12T00:00:00"/>
    <s v="N"/>
    <s v="N"/>
    <s v=""/>
    <s v=""/>
    <s v=""/>
    <s v=""/>
    <s v=""/>
    <s v=""/>
    <s v=""/>
    <x v="0"/>
    <d v="2025-02-18T00:00:00"/>
    <n v="25540"/>
    <n v="69"/>
    <s v="55+"/>
    <s v="60 - 69"/>
    <x v="4"/>
    <x v="0"/>
    <x v="0"/>
    <x v="0"/>
    <d v="2015-01-01T00:00:00"/>
    <d v="2024-12-31T00:00:00"/>
    <s v=""/>
    <x v="0"/>
  </r>
  <r>
    <n v="14911"/>
    <s v="Mary Theresa"/>
    <s v="White"/>
    <s v="Unreported/Choose Not to Disclose Ethnicity"/>
    <s v="English"/>
    <s v="UNITED HEALTHCARE OXFORD"/>
    <s v="573-820-2801"/>
    <s v="M"/>
    <x v="3690"/>
    <x v="7"/>
    <x v="1"/>
    <x v="0"/>
    <d v="2024-07-19T00:00:00"/>
    <s v="N"/>
    <s v="N"/>
    <s v=""/>
    <s v=""/>
    <s v=""/>
    <s v=""/>
    <s v=""/>
    <s v=""/>
    <s v=""/>
    <x v="1"/>
    <d v="2025-02-18T00:00:00"/>
    <n v="25544"/>
    <n v="69"/>
    <s v="55+"/>
    <s v="60 - 69"/>
    <x v="4"/>
    <x v="0"/>
    <x v="1"/>
    <x v="0"/>
    <d v="2015-01-01T00:00:00"/>
    <d v="2024-12-31T00:00:00"/>
    <s v=""/>
    <x v="0"/>
  </r>
  <r>
    <n v="14343"/>
    <s v="Joseph"/>
    <s v="White"/>
    <s v="Not Hispanic, Latino/a, or Spanish Origin"/>
    <s v="English"/>
    <s v="UHC Medicaid MEDICAL"/>
    <s v="573-820-4404"/>
    <s v="M"/>
    <x v="3691"/>
    <x v="6"/>
    <x v="1"/>
    <x v="0"/>
    <d v="2024-08-07T00:00:00"/>
    <s v="N"/>
    <s v="N"/>
    <s v=""/>
    <s v=""/>
    <s v=""/>
    <s v=""/>
    <s v=""/>
    <s v=""/>
    <s v=""/>
    <x v="1"/>
    <d v="2025-02-18T00:00:00"/>
    <n v="25545"/>
    <n v="69"/>
    <s v="55+"/>
    <s v="60 - 69"/>
    <x v="4"/>
    <x v="0"/>
    <x v="0"/>
    <x v="0"/>
    <d v="2015-01-01T00:00:00"/>
    <d v="2024-12-31T00:00:00"/>
    <s v=""/>
    <x v="0"/>
  </r>
  <r>
    <n v="11742"/>
    <s v="Danny"/>
    <s v="White"/>
    <s v="Not Hispanic, Latino/a, or Spanish Origin"/>
    <s v="English"/>
    <s v="BCBS of Missouri"/>
    <s v="573-820-4661"/>
    <s v="M"/>
    <x v="3692"/>
    <x v="0"/>
    <x v="1"/>
    <x v="0"/>
    <d v="2024-03-06T00:00:00"/>
    <s v="N"/>
    <s v="N"/>
    <s v=""/>
    <s v=""/>
    <s v=""/>
    <s v=""/>
    <s v=""/>
    <s v=""/>
    <s v=""/>
    <x v="1"/>
    <d v="2025-02-18T00:00:00"/>
    <n v="25548"/>
    <n v="69"/>
    <s v="55+"/>
    <s v="60 - 69"/>
    <x v="4"/>
    <x v="0"/>
    <x v="0"/>
    <x v="0"/>
    <d v="2015-01-01T00:00:00"/>
    <d v="2024-12-31T00:00:00"/>
    <s v=""/>
    <x v="0"/>
  </r>
  <r>
    <n v="10389"/>
    <s v="Anthony"/>
    <s v="White"/>
    <s v="Not Hispanic, Latino/a, or Spanish Origin"/>
    <s v="English"/>
    <s v="United Healthcare"/>
    <s v="573-820-4936"/>
    <s v="F"/>
    <x v="3693"/>
    <x v="2"/>
    <x v="3"/>
    <x v="0"/>
    <d v="2024-10-29T00:00:00"/>
    <s v="N"/>
    <s v="N"/>
    <s v=""/>
    <s v=""/>
    <s v=""/>
    <s v=""/>
    <s v=""/>
    <s v=""/>
    <s v=""/>
    <x v="0"/>
    <d v="2025-02-18T00:00:00"/>
    <n v="25549"/>
    <n v="69"/>
    <s v="55+"/>
    <s v="60 - 69"/>
    <x v="4"/>
    <x v="0"/>
    <x v="0"/>
    <x v="0"/>
    <d v="2015-01-01T00:00:00"/>
    <d v="2024-12-31T00:00:00"/>
    <s v=""/>
    <x v="0"/>
  </r>
  <r>
    <n v="14985"/>
    <s v="John"/>
    <s v="White"/>
    <s v="Not Hispanic, Latino/a, or Spanish Origin"/>
    <s v="English"/>
    <s v=""/>
    <s v="573-820-2976"/>
    <s v="M"/>
    <x v="3694"/>
    <x v="5"/>
    <x v="1"/>
    <x v="0"/>
    <d v="2024-02-15T00:00:00"/>
    <s v="N"/>
    <s v="N"/>
    <s v=""/>
    <s v=""/>
    <s v=""/>
    <s v=""/>
    <s v=""/>
    <s v=""/>
    <s v=""/>
    <x v="1"/>
    <d v="2025-02-18T00:00:00"/>
    <n v="25555"/>
    <n v="70"/>
    <s v="55+"/>
    <s v="70 - 79"/>
    <x v="5"/>
    <x v="0"/>
    <x v="0"/>
    <x v="0"/>
    <d v="2015-01-01T00:00:00"/>
    <d v="2024-12-31T00:00:00"/>
    <s v=""/>
    <x v="0"/>
  </r>
  <r>
    <n v="12601"/>
    <s v="Henry"/>
    <s v="White"/>
    <s v="Not Hispanic, Latino/a, or Spanish Origin"/>
    <s v="English"/>
    <s v="Humana Care Plan"/>
    <s v="573-820-5589"/>
    <s v="M"/>
    <x v="3695"/>
    <x v="8"/>
    <x v="0"/>
    <x v="0"/>
    <d v="2024-10-22T00:00:00"/>
    <s v="N"/>
    <s v="N"/>
    <s v=""/>
    <s v=""/>
    <s v=""/>
    <s v=""/>
    <s v=""/>
    <s v=""/>
    <s v=""/>
    <x v="1"/>
    <d v="2025-02-18T00:00:00"/>
    <n v="25561"/>
    <n v="70"/>
    <s v="55+"/>
    <s v="70 - 79"/>
    <x v="5"/>
    <x v="0"/>
    <x v="0"/>
    <x v="0"/>
    <d v="2015-01-01T00:00:00"/>
    <d v="2024-12-31T00:00:00"/>
    <s v=""/>
    <x v="0"/>
  </r>
  <r>
    <n v="14641"/>
    <s v="John"/>
    <s v="White"/>
    <s v="Not Hispanic, Latino/a, or Spanish Origin"/>
    <s v="English"/>
    <s v="Tricare West Claims- PRIME"/>
    <s v="573-820-4527"/>
    <s v="F"/>
    <x v="3695"/>
    <x v="12"/>
    <x v="1"/>
    <x v="0"/>
    <d v="2024-11-22T00:00:00"/>
    <s v="N"/>
    <s v="N"/>
    <s v=""/>
    <s v=""/>
    <s v=""/>
    <s v=""/>
    <s v=""/>
    <s v=""/>
    <s v=""/>
    <x v="0"/>
    <d v="2025-02-18T00:00:00"/>
    <n v="25561"/>
    <n v="70"/>
    <s v="55+"/>
    <s v="70 - 79"/>
    <x v="5"/>
    <x v="0"/>
    <x v="0"/>
    <x v="0"/>
    <d v="2015-01-01T00:00:00"/>
    <d v="2024-12-31T00:00:00"/>
    <s v=""/>
    <x v="0"/>
  </r>
  <r>
    <n v="14316"/>
    <s v="Ira"/>
    <s v="White"/>
    <s v="Not Hispanic, Latino/a, or Spanish Origin"/>
    <s v="English"/>
    <s v="UHC Medicare National Network"/>
    <s v="573-820-2440"/>
    <s v="F"/>
    <x v="3696"/>
    <x v="4"/>
    <x v="1"/>
    <x v="0"/>
    <d v="2024-12-13T00:00:00"/>
    <s v="N"/>
    <s v="N"/>
    <s v=""/>
    <s v=""/>
    <s v=""/>
    <s v=""/>
    <s v=""/>
    <s v=""/>
    <s v=""/>
    <x v="0"/>
    <d v="2025-02-18T00:00:00"/>
    <n v="25564"/>
    <n v="70"/>
    <s v="55+"/>
    <s v="70 - 79"/>
    <x v="5"/>
    <x v="0"/>
    <x v="0"/>
    <x v="0"/>
    <d v="2015-01-01T00:00:00"/>
    <d v="2024-12-31T00:00:00"/>
    <s v=""/>
    <x v="0"/>
  </r>
  <r>
    <n v="14115"/>
    <s v="Dawn"/>
    <s v="White"/>
    <s v="Unreported/Choose Not to Disclose Ethnicity"/>
    <s v="English"/>
    <s v="Medicare - WPS Part A"/>
    <s v="573-820-5333"/>
    <s v="F"/>
    <x v="3697"/>
    <x v="9"/>
    <x v="5"/>
    <x v="0"/>
    <d v="2024-10-03T00:00:00"/>
    <s v="N"/>
    <s v="N"/>
    <s v=""/>
    <s v=""/>
    <s v=""/>
    <s v=""/>
    <s v=""/>
    <s v=""/>
    <s v=""/>
    <x v="0"/>
    <d v="2025-02-18T00:00:00"/>
    <n v="25566"/>
    <n v="70"/>
    <s v="55+"/>
    <s v="70 - 79"/>
    <x v="5"/>
    <x v="0"/>
    <x v="1"/>
    <x v="0"/>
    <d v="2015-01-01T00:00:00"/>
    <d v="2024-12-31T00:00:00"/>
    <s v=""/>
    <x v="0"/>
  </r>
  <r>
    <n v="13252"/>
    <s v="Sheila"/>
    <s v="White"/>
    <s v="Not Hispanic, Latino/a, or Spanish Origin"/>
    <s v="English"/>
    <s v="AARP Medicare Advantage"/>
    <s v="573-820-5206"/>
    <s v="M"/>
    <x v="3698"/>
    <x v="12"/>
    <x v="3"/>
    <x v="0"/>
    <d v="2024-12-12T00:00:00"/>
    <s v="Y"/>
    <s v="N"/>
    <s v=""/>
    <s v=""/>
    <s v=""/>
    <s v="06/14/2023 00:00:00"/>
    <s v=""/>
    <s v=""/>
    <s v=""/>
    <x v="1"/>
    <d v="2025-02-18T00:00:00"/>
    <n v="25576"/>
    <n v="70"/>
    <s v="55+"/>
    <s v="70 - 79"/>
    <x v="5"/>
    <x v="0"/>
    <x v="0"/>
    <x v="0"/>
    <d v="2015-01-01T00:00:00"/>
    <d v="2024-12-31T00:00:00"/>
    <s v=""/>
    <x v="0"/>
  </r>
  <r>
    <n v="11645"/>
    <s v="Carla"/>
    <s v="White"/>
    <s v="Not Hispanic, Latino/a, or Spanish Origin"/>
    <s v="English"/>
    <s v="BCBS of Missouri"/>
    <s v="573-820-6083"/>
    <s v="F"/>
    <x v="3699"/>
    <x v="0"/>
    <x v="0"/>
    <x v="0"/>
    <d v="2024-10-16T00:00:00"/>
    <s v="N"/>
    <s v="N"/>
    <s v=""/>
    <s v=""/>
    <s v=""/>
    <s v=""/>
    <s v=""/>
    <s v=""/>
    <s v=""/>
    <x v="0"/>
    <d v="2025-02-18T00:00:00"/>
    <n v="25577"/>
    <n v="70"/>
    <s v="55+"/>
    <s v="70 - 79"/>
    <x v="5"/>
    <x v="0"/>
    <x v="0"/>
    <x v="0"/>
    <d v="2015-01-01T00:00:00"/>
    <d v="2024-12-31T00:00:00"/>
    <s v=""/>
    <x v="0"/>
  </r>
  <r>
    <n v="12011"/>
    <s v="Darla"/>
    <s v="White"/>
    <s v="Unreported/Choose Not to Disclose Ethnicity"/>
    <s v="English"/>
    <s v=""/>
    <s v="573-820-4491"/>
    <s v="F"/>
    <x v="3700"/>
    <x v="12"/>
    <x v="1"/>
    <x v="0"/>
    <d v="2024-04-29T00:00:00"/>
    <s v="N"/>
    <s v="N"/>
    <s v=""/>
    <s v=""/>
    <s v=""/>
    <s v=""/>
    <s v=""/>
    <s v=""/>
    <s v=""/>
    <x v="0"/>
    <d v="2025-02-18T00:00:00"/>
    <n v="25580"/>
    <n v="70"/>
    <s v="55+"/>
    <s v="70 - 79"/>
    <x v="5"/>
    <x v="0"/>
    <x v="1"/>
    <x v="0"/>
    <d v="2015-01-01T00:00:00"/>
    <d v="2024-12-31T00:00:00"/>
    <s v=""/>
    <x v="0"/>
  </r>
  <r>
    <n v="13111"/>
    <s v="Rick"/>
    <s v="White"/>
    <s v="Not Hispanic, Latino/a, or Spanish Origin"/>
    <s v="English"/>
    <s v="Aetna Health Plans"/>
    <s v="573-820-1180"/>
    <s v="M"/>
    <x v="3701"/>
    <x v="2"/>
    <x v="1"/>
    <x v="0"/>
    <d v="2024-10-23T00:00:00"/>
    <s v="Y"/>
    <s v="N"/>
    <s v=""/>
    <s v=""/>
    <s v=""/>
    <s v="02/15/2023 00:00:00"/>
    <s v="Negative"/>
    <s v=""/>
    <s v=""/>
    <x v="1"/>
    <d v="2025-02-18T00:00:00"/>
    <n v="25583"/>
    <n v="70"/>
    <s v="55+"/>
    <s v="70 - 79"/>
    <x v="5"/>
    <x v="0"/>
    <x v="0"/>
    <x v="0"/>
    <d v="2015-01-01T00:00:00"/>
    <d v="2024-12-31T00:00:00"/>
    <s v=""/>
    <x v="0"/>
  </r>
  <r>
    <n v="12543"/>
    <s v="Donald"/>
    <s v="American Indian/Alaska Native"/>
    <s v="Not Hispanic, Latino/a, or Spanish Origin"/>
    <s v="English"/>
    <s v=""/>
    <s v="573-820-3335"/>
    <s v="M"/>
    <x v="3701"/>
    <x v="3"/>
    <x v="1"/>
    <x v="0"/>
    <d v="2024-09-19T00:00:00"/>
    <s v="N"/>
    <s v="N"/>
    <s v=""/>
    <s v=""/>
    <s v=""/>
    <s v=""/>
    <s v=""/>
    <s v=""/>
    <s v=""/>
    <x v="1"/>
    <d v="2025-02-18T00:00:00"/>
    <n v="25583"/>
    <n v="70"/>
    <s v="55+"/>
    <s v="70 - 79"/>
    <x v="5"/>
    <x v="1"/>
    <x v="0"/>
    <x v="0"/>
    <d v="2015-01-01T00:00:00"/>
    <d v="2024-12-31T00:00:00"/>
    <s v=""/>
    <x v="0"/>
  </r>
  <r>
    <n v="15398"/>
    <s v="Kevin"/>
    <s v="American Indian/Alaska Native"/>
    <s v="Another Hispanic, Latino/a, or Spanish Origin"/>
    <s v="English"/>
    <s v="United Healthcare"/>
    <s v="573-820-3035"/>
    <s v="F"/>
    <x v="3702"/>
    <x v="11"/>
    <x v="1"/>
    <x v="0"/>
    <d v="2024-12-18T00:00:00"/>
    <s v="N"/>
    <s v="N"/>
    <s v=""/>
    <s v=""/>
    <s v=""/>
    <s v=""/>
    <s v=""/>
    <s v=""/>
    <s v=""/>
    <x v="0"/>
    <d v="2025-02-18T00:00:00"/>
    <n v="25586"/>
    <n v="70"/>
    <s v="55+"/>
    <s v="70 - 79"/>
    <x v="5"/>
    <x v="1"/>
    <x v="2"/>
    <x v="0"/>
    <d v="2015-01-01T00:00:00"/>
    <d v="2024-12-31T00:00:00"/>
    <s v=""/>
    <x v="0"/>
  </r>
  <r>
    <n v="12402"/>
    <s v="Daniel"/>
    <s v="White"/>
    <s v="Not Hispanic, Latino/a, or Spanish Origin"/>
    <s v="English"/>
    <s v="UMR"/>
    <s v="573-820-4659"/>
    <s v="F"/>
    <x v="3703"/>
    <x v="0"/>
    <x v="1"/>
    <x v="0"/>
    <d v="2024-04-15T00:00:00"/>
    <s v="N"/>
    <s v="N"/>
    <s v=""/>
    <s v=""/>
    <s v=""/>
    <s v=""/>
    <s v=""/>
    <s v=""/>
    <s v=""/>
    <x v="0"/>
    <d v="2025-02-18T00:00:00"/>
    <n v="25590"/>
    <n v="70"/>
    <s v="55+"/>
    <s v="70 - 79"/>
    <x v="5"/>
    <x v="0"/>
    <x v="0"/>
    <x v="0"/>
    <d v="2015-01-01T00:00:00"/>
    <d v="2024-12-31T00:00:00"/>
    <s v=""/>
    <x v="0"/>
  </r>
  <r>
    <n v="10253"/>
    <s v="Kaleese"/>
    <s v="White"/>
    <s v="Not Hispanic, Latino/a, or Spanish Origin"/>
    <s v="English"/>
    <s v="BCBS of Missouri"/>
    <s v="573-820-5937"/>
    <s v="F"/>
    <x v="3704"/>
    <x v="1"/>
    <x v="0"/>
    <x v="0"/>
    <d v="2024-10-25T00:00:00"/>
    <s v="N"/>
    <s v="N"/>
    <s v=""/>
    <s v=""/>
    <s v=""/>
    <s v=""/>
    <s v=""/>
    <s v=""/>
    <s v=""/>
    <x v="0"/>
    <d v="2025-02-18T00:00:00"/>
    <n v="25593"/>
    <n v="70"/>
    <s v="55+"/>
    <s v="70 - 79"/>
    <x v="5"/>
    <x v="0"/>
    <x v="0"/>
    <x v="0"/>
    <d v="2015-01-01T00:00:00"/>
    <d v="2024-12-31T00:00:00"/>
    <s v=""/>
    <x v="0"/>
  </r>
  <r>
    <n v="13888"/>
    <s v="Jennifer"/>
    <s v="White"/>
    <s v="Unreported/Choose Not to Disclose Ethnicity"/>
    <s v="English"/>
    <s v="Aetna Health Plans"/>
    <s v="573-820-2473"/>
    <s v="F"/>
    <x v="3704"/>
    <x v="4"/>
    <x v="1"/>
    <x v="0"/>
    <d v="2024-05-10T00:00:00"/>
    <s v="N"/>
    <s v="N"/>
    <s v=""/>
    <s v=""/>
    <s v=""/>
    <s v=""/>
    <s v=""/>
    <s v=""/>
    <s v=""/>
    <x v="0"/>
    <d v="2025-02-18T00:00:00"/>
    <n v="25593"/>
    <n v="70"/>
    <s v="55+"/>
    <s v="70 - 79"/>
    <x v="5"/>
    <x v="0"/>
    <x v="1"/>
    <x v="0"/>
    <d v="2015-01-01T00:00:00"/>
    <d v="2024-12-31T00:00:00"/>
    <s v=""/>
    <x v="0"/>
  </r>
  <r>
    <n v="10074"/>
    <s v="Ricky"/>
    <s v="White"/>
    <s v="Not Hispanic, Latino/a, or Spanish Origin"/>
    <s v="English"/>
    <s v="Ambetter"/>
    <s v="573-820-5804"/>
    <s v="F"/>
    <x v="3705"/>
    <x v="3"/>
    <x v="0"/>
    <x v="0"/>
    <d v="2024-10-28T00:00:00"/>
    <s v="Y"/>
    <s v="N"/>
    <s v=""/>
    <s v=""/>
    <s v=""/>
    <s v="09/04/2023 00:00:00"/>
    <s v=""/>
    <s v=""/>
    <s v=""/>
    <x v="0"/>
    <d v="2025-02-18T00:00:00"/>
    <n v="25600"/>
    <n v="70"/>
    <s v="55+"/>
    <s v="70 - 79"/>
    <x v="5"/>
    <x v="0"/>
    <x v="0"/>
    <x v="0"/>
    <d v="2015-01-01T00:00:00"/>
    <d v="2024-12-31T00:00:00"/>
    <s v=""/>
    <x v="0"/>
  </r>
  <r>
    <n v="13104"/>
    <s v="Darla"/>
    <s v="White"/>
    <s v="Not Hispanic, Latino/a, or Spanish Origin"/>
    <s v="English"/>
    <s v="Aetna Medicare Elite"/>
    <s v="573-820-2844"/>
    <s v="F"/>
    <x v="3706"/>
    <x v="15"/>
    <x v="1"/>
    <x v="0"/>
    <d v="2024-10-09T00:00:00"/>
    <s v="N"/>
    <s v="N"/>
    <s v=""/>
    <s v=""/>
    <s v=""/>
    <s v=""/>
    <s v=""/>
    <s v=""/>
    <s v=""/>
    <x v="0"/>
    <d v="2025-02-18T00:00:00"/>
    <n v="25604"/>
    <n v="70"/>
    <s v="55+"/>
    <s v="70 - 79"/>
    <x v="5"/>
    <x v="0"/>
    <x v="0"/>
    <x v="0"/>
    <d v="2015-01-01T00:00:00"/>
    <d v="2024-12-31T00:00:00"/>
    <s v=""/>
    <x v="0"/>
  </r>
  <r>
    <n v="12712"/>
    <s v="Choya"/>
    <s v="White"/>
    <s v="Not Hispanic, Latino/a, or Spanish Origin"/>
    <s v="English"/>
    <s v="UHC Medicaid MEDICAL"/>
    <s v="573-820-2671"/>
    <s v="F"/>
    <x v="433"/>
    <x v="7"/>
    <x v="1"/>
    <x v="0"/>
    <d v="2024-10-22T00:00:00"/>
    <s v="N"/>
    <s v="N"/>
    <s v=""/>
    <s v=""/>
    <s v=""/>
    <s v=""/>
    <s v=""/>
    <s v=""/>
    <s v=""/>
    <x v="0"/>
    <d v="2025-02-18T00:00:00"/>
    <n v="25608"/>
    <n v="70"/>
    <s v="55+"/>
    <s v="70 - 79"/>
    <x v="5"/>
    <x v="0"/>
    <x v="0"/>
    <x v="0"/>
    <d v="2015-01-01T00:00:00"/>
    <d v="2024-12-31T00:00:00"/>
    <s v=""/>
    <x v="0"/>
  </r>
  <r>
    <n v="12316"/>
    <s v="Charlotte"/>
    <s v="White"/>
    <s v="Not Hispanic, Latino/a, or Spanish Origin"/>
    <s v="English"/>
    <s v=""/>
    <s v="573-820-3719"/>
    <s v="F"/>
    <x v="3707"/>
    <x v="9"/>
    <x v="1"/>
    <x v="0"/>
    <d v="2024-02-22T00:00:00"/>
    <s v="N"/>
    <s v="N"/>
    <s v=""/>
    <s v=""/>
    <s v=""/>
    <s v=""/>
    <s v=""/>
    <s v=""/>
    <s v=""/>
    <x v="0"/>
    <d v="2025-02-18T00:00:00"/>
    <n v="25610"/>
    <n v="70"/>
    <s v="55+"/>
    <s v="70 - 79"/>
    <x v="5"/>
    <x v="0"/>
    <x v="0"/>
    <x v="0"/>
    <d v="2015-01-01T00:00:00"/>
    <d v="2024-12-31T00:00:00"/>
    <s v=""/>
    <x v="0"/>
  </r>
  <r>
    <n v="13433"/>
    <s v="Mark"/>
    <s v="White"/>
    <s v="Not Hispanic, Latino/a, or Spanish Origin"/>
    <s v="English"/>
    <s v="AARP Medicare Complete"/>
    <s v="573-820-4005"/>
    <s v="M"/>
    <x v="761"/>
    <x v="1"/>
    <x v="1"/>
    <x v="0"/>
    <d v="2024-08-23T00:00:00"/>
    <s v="N"/>
    <s v="Y"/>
    <s v=""/>
    <s v=""/>
    <s v=""/>
    <s v=""/>
    <s v=""/>
    <s v=""/>
    <s v=""/>
    <x v="1"/>
    <d v="2025-02-18T00:00:00"/>
    <n v="25612"/>
    <n v="70"/>
    <s v="55+"/>
    <s v="70 - 79"/>
    <x v="5"/>
    <x v="0"/>
    <x v="0"/>
    <x v="0"/>
    <d v="2015-01-01T00:00:00"/>
    <d v="2024-12-31T00:00:00"/>
    <s v=""/>
    <x v="0"/>
  </r>
  <r>
    <n v="14654"/>
    <s v="Melinda"/>
    <s v="White"/>
    <s v="Not Hispanic, Latino/a, or Spanish Origin"/>
    <s v="English"/>
    <s v="BCBS of Missouri"/>
    <s v="573-820-3697"/>
    <s v="F"/>
    <x v="761"/>
    <x v="24"/>
    <x v="1"/>
    <x v="0"/>
    <d v="2024-05-28T00:00:00"/>
    <s v="N"/>
    <s v="N"/>
    <s v=""/>
    <s v=""/>
    <s v=""/>
    <s v=""/>
    <s v=""/>
    <s v=""/>
    <s v=""/>
    <x v="0"/>
    <d v="2025-02-18T00:00:00"/>
    <n v="25612"/>
    <n v="70"/>
    <s v="55+"/>
    <s v="70 - 79"/>
    <x v="5"/>
    <x v="0"/>
    <x v="0"/>
    <x v="0"/>
    <d v="2015-01-01T00:00:00"/>
    <d v="2024-12-31T00:00:00"/>
    <s v=""/>
    <x v="0"/>
  </r>
  <r>
    <n v="11399"/>
    <s v="Daina"/>
    <s v="Unreported/Choose Not to Disclose Race"/>
    <s v="Another Hispanic, Latino/a, or Spanish Origin"/>
    <s v="English"/>
    <s v=""/>
    <s v="573-820-6343"/>
    <s v="F"/>
    <x v="3708"/>
    <x v="3"/>
    <x v="3"/>
    <x v="0"/>
    <d v="2024-09-17T00:00:00"/>
    <s v="N"/>
    <s v="N"/>
    <s v=""/>
    <s v=""/>
    <s v=""/>
    <s v=""/>
    <s v=""/>
    <s v=""/>
    <s v=""/>
    <x v="0"/>
    <d v="2025-02-18T00:00:00"/>
    <n v="25614"/>
    <n v="70"/>
    <s v="55+"/>
    <s v="70 - 79"/>
    <x v="5"/>
    <x v="2"/>
    <x v="2"/>
    <x v="0"/>
    <d v="2015-01-01T00:00:00"/>
    <d v="2024-12-31T00:00:00"/>
    <s v=""/>
    <x v="0"/>
  </r>
  <r>
    <n v="13861"/>
    <s v="Elizabeth"/>
    <s v="White"/>
    <s v="Not Hispanic, Latino/a, or Spanish Origin"/>
    <s v="English"/>
    <s v="UHC Medicare Community Plan"/>
    <s v="573-820-4687"/>
    <s v="M"/>
    <x v="259"/>
    <x v="0"/>
    <x v="1"/>
    <x v="0"/>
    <d v="2024-08-27T00:00:00"/>
    <s v="N"/>
    <s v="N"/>
    <s v=""/>
    <s v=""/>
    <s v=""/>
    <s v=""/>
    <s v=""/>
    <s v=""/>
    <s v=""/>
    <x v="1"/>
    <d v="2025-02-18T00:00:00"/>
    <n v="25615"/>
    <n v="70"/>
    <s v="55+"/>
    <s v="70 - 79"/>
    <x v="5"/>
    <x v="0"/>
    <x v="0"/>
    <x v="0"/>
    <d v="2015-01-01T00:00:00"/>
    <d v="2024-12-31T00:00:00"/>
    <s v=""/>
    <x v="0"/>
  </r>
  <r>
    <n v="10976"/>
    <s v="Alan"/>
    <s v="American Indian/Alaska Native"/>
    <s v="Unreported/Choose Not to Disclose Ethnicity"/>
    <s v="English"/>
    <s v="Medicare - WPS Part A"/>
    <s v="573-820-5294"/>
    <s v="F"/>
    <x v="3709"/>
    <x v="9"/>
    <x v="5"/>
    <x v="0"/>
    <d v="2024-03-13T00:00:00"/>
    <s v="N"/>
    <s v="N"/>
    <s v=""/>
    <s v=""/>
    <s v=""/>
    <s v=""/>
    <s v=""/>
    <s v=""/>
    <s v=""/>
    <x v="0"/>
    <d v="2025-02-18T00:00:00"/>
    <n v="25619"/>
    <n v="70"/>
    <s v="55+"/>
    <s v="70 - 79"/>
    <x v="5"/>
    <x v="1"/>
    <x v="1"/>
    <x v="0"/>
    <d v="2015-01-01T00:00:00"/>
    <d v="2024-12-31T00:00:00"/>
    <s v=""/>
    <x v="0"/>
  </r>
  <r>
    <n v="14771"/>
    <s v="Joy"/>
    <s v="Unreported/Choose Not to Disclose Race"/>
    <s v="Unreported/Choose Not to Disclose Ethnicity"/>
    <s v="English"/>
    <s v="AARP Medicare Complete"/>
    <s v="573-820-4145"/>
    <s v="M"/>
    <x v="3709"/>
    <x v="10"/>
    <x v="1"/>
    <x v="0"/>
    <d v="2024-04-26T00:00:00"/>
    <s v="N"/>
    <s v="N"/>
    <s v=""/>
    <s v=""/>
    <s v=""/>
    <s v=""/>
    <s v=""/>
    <s v=""/>
    <s v=""/>
    <x v="1"/>
    <d v="2025-02-18T00:00:00"/>
    <n v="25619"/>
    <n v="70"/>
    <s v="55+"/>
    <s v="70 - 79"/>
    <x v="5"/>
    <x v="2"/>
    <x v="1"/>
    <x v="0"/>
    <d v="2015-01-01T00:00:00"/>
    <d v="2024-12-31T00:00:00"/>
    <s v=""/>
    <x v="0"/>
  </r>
  <r>
    <n v="11996"/>
    <s v="James"/>
    <s v="White"/>
    <s v="Not Hispanic, Latino/a, or Spanish Origin"/>
    <s v="English"/>
    <s v="Medicare - WPS Part A"/>
    <s v="573-820-1007"/>
    <s v="F"/>
    <x v="3710"/>
    <x v="2"/>
    <x v="3"/>
    <x v="0"/>
    <d v="2024-12-12T00:00:00"/>
    <s v="N"/>
    <s v="Y"/>
    <s v=""/>
    <s v=""/>
    <s v=""/>
    <s v=""/>
    <s v=""/>
    <s v=""/>
    <s v=""/>
    <x v="0"/>
    <d v="2025-02-18T00:00:00"/>
    <n v="25622"/>
    <n v="70"/>
    <s v="55+"/>
    <s v="70 - 79"/>
    <x v="5"/>
    <x v="0"/>
    <x v="0"/>
    <x v="0"/>
    <d v="2015-01-01T00:00:00"/>
    <d v="2024-12-31T00:00:00"/>
    <s v=""/>
    <x v="0"/>
  </r>
  <r>
    <n v="13147"/>
    <s v="Eric"/>
    <s v="Unreported/Choose Not to Disclose Race"/>
    <s v="Unreported/Choose Not to Disclose Ethnicity"/>
    <s v="English"/>
    <s v="BCBS of Missouri"/>
    <s v="573-820-4690"/>
    <s v="M"/>
    <x v="3710"/>
    <x v="0"/>
    <x v="1"/>
    <x v="0"/>
    <d v="2024-09-11T00:00:00"/>
    <s v="N"/>
    <s v="N"/>
    <s v=""/>
    <s v=""/>
    <s v=""/>
    <s v=""/>
    <s v=""/>
    <s v=""/>
    <s v=""/>
    <x v="1"/>
    <d v="2025-02-18T00:00:00"/>
    <n v="25622"/>
    <n v="70"/>
    <s v="55+"/>
    <s v="70 - 79"/>
    <x v="5"/>
    <x v="2"/>
    <x v="1"/>
    <x v="0"/>
    <d v="2015-01-01T00:00:00"/>
    <d v="2024-12-31T00:00:00"/>
    <s v=""/>
    <x v="0"/>
  </r>
  <r>
    <n v="14824"/>
    <s v="John"/>
    <s v="White"/>
    <s v="Not Hispanic, Latino/a, or Spanish Origin"/>
    <s v="English"/>
    <s v="Aetna Medicare Elite"/>
    <s v="573-820-2640"/>
    <s v="F"/>
    <x v="3711"/>
    <x v="30"/>
    <x v="1"/>
    <x v="0"/>
    <d v="2024-09-12T00:00:00"/>
    <s v="N"/>
    <s v="N"/>
    <s v=""/>
    <s v=""/>
    <s v=""/>
    <s v=""/>
    <s v=""/>
    <s v=""/>
    <s v=""/>
    <x v="0"/>
    <d v="2025-02-18T00:00:00"/>
    <n v="25623"/>
    <n v="70"/>
    <s v="55+"/>
    <s v="70 - 79"/>
    <x v="5"/>
    <x v="0"/>
    <x v="0"/>
    <x v="0"/>
    <d v="2015-01-01T00:00:00"/>
    <d v="2024-12-31T00:00:00"/>
    <s v=""/>
    <x v="0"/>
  </r>
  <r>
    <n v="10121"/>
    <s v="Charles"/>
    <s v="White"/>
    <s v="Not Hispanic, Latino/a, or Spanish Origin"/>
    <s v="English"/>
    <s v="Medicaid of Missouri"/>
    <s v="573-820-5775"/>
    <s v="M"/>
    <x v="3712"/>
    <x v="2"/>
    <x v="0"/>
    <x v="0"/>
    <d v="2024-09-24T00:00:00"/>
    <s v="N"/>
    <s v="N"/>
    <s v=""/>
    <s v=""/>
    <s v=""/>
    <s v=""/>
    <s v=""/>
    <s v=""/>
    <s v=""/>
    <x v="1"/>
    <d v="2025-02-18T00:00:00"/>
    <n v="25627"/>
    <n v="70"/>
    <s v="55+"/>
    <s v="70 - 79"/>
    <x v="5"/>
    <x v="0"/>
    <x v="0"/>
    <x v="0"/>
    <d v="2015-01-01T00:00:00"/>
    <d v="2024-12-31T00:00:00"/>
    <s v=""/>
    <x v="0"/>
  </r>
  <r>
    <n v="12734"/>
    <s v="Janice"/>
    <s v="White"/>
    <s v="Not Hispanic, Latino/a, or Spanish Origin"/>
    <s v="English"/>
    <s v="Cigna"/>
    <s v="573-820-4713"/>
    <s v="M"/>
    <x v="3713"/>
    <x v="0"/>
    <x v="1"/>
    <x v="0"/>
    <d v="2024-12-30T00:00:00"/>
    <s v="N"/>
    <s v="N"/>
    <s v=""/>
    <s v=""/>
    <s v=""/>
    <s v=""/>
    <s v=""/>
    <s v=""/>
    <s v=""/>
    <x v="1"/>
    <d v="2025-02-18T00:00:00"/>
    <n v="25632"/>
    <n v="70"/>
    <s v="55+"/>
    <s v="70 - 79"/>
    <x v="5"/>
    <x v="0"/>
    <x v="0"/>
    <x v="0"/>
    <d v="2015-01-01T00:00:00"/>
    <d v="2024-12-31T00:00:00"/>
    <s v=""/>
    <x v="0"/>
  </r>
  <r>
    <n v="14175"/>
    <s v="Kathy"/>
    <s v="White"/>
    <s v="Not Hispanic, Latino/a, or Spanish Origin"/>
    <s v="English"/>
    <s v="United Healthcare"/>
    <s v="573-820-2526"/>
    <s v="M"/>
    <x v="3714"/>
    <x v="4"/>
    <x v="1"/>
    <x v="0"/>
    <d v="2024-06-27T00:00:00"/>
    <s v="N"/>
    <s v="N"/>
    <s v=""/>
    <s v=""/>
    <s v=""/>
    <s v=""/>
    <s v=""/>
    <s v=""/>
    <s v=""/>
    <x v="1"/>
    <d v="2025-02-18T00:00:00"/>
    <n v="25633"/>
    <n v="70"/>
    <s v="55+"/>
    <s v="70 - 79"/>
    <x v="5"/>
    <x v="0"/>
    <x v="0"/>
    <x v="0"/>
    <d v="2015-01-01T00:00:00"/>
    <d v="2024-12-31T00:00:00"/>
    <s v=""/>
    <x v="0"/>
  </r>
  <r>
    <n v="14090"/>
    <s v="Lillian"/>
    <s v="White"/>
    <s v="Not Hispanic, Latino/a, or Spanish Origin"/>
    <s v="English"/>
    <s v="BCBS of Missouri"/>
    <s v="573-820-2553"/>
    <s v="F"/>
    <x v="1214"/>
    <x v="4"/>
    <x v="1"/>
    <x v="0"/>
    <d v="2024-06-05T00:00:00"/>
    <s v="N"/>
    <s v="N"/>
    <s v=""/>
    <s v=""/>
    <s v=""/>
    <s v=""/>
    <s v=""/>
    <s v=""/>
    <s v=""/>
    <x v="0"/>
    <d v="2025-02-18T00:00:00"/>
    <n v="25634"/>
    <n v="70"/>
    <s v="55+"/>
    <s v="70 - 79"/>
    <x v="5"/>
    <x v="0"/>
    <x v="0"/>
    <x v="0"/>
    <d v="2015-01-01T00:00:00"/>
    <d v="2024-12-31T00:00:00"/>
    <s v=""/>
    <x v="0"/>
  </r>
  <r>
    <n v="15171"/>
    <s v="John"/>
    <s v="White"/>
    <s v="Not Hispanic, Latino/a, or Spanish Origin"/>
    <s v="English"/>
    <s v=""/>
    <s v="573-820-5595"/>
    <s v="F"/>
    <x v="3715"/>
    <x v="8"/>
    <x v="0"/>
    <x v="0"/>
    <d v="2024-12-11T00:00:00"/>
    <s v="N"/>
    <s v="N"/>
    <s v=""/>
    <s v=""/>
    <s v=""/>
    <s v=""/>
    <s v=""/>
    <s v=""/>
    <s v=""/>
    <x v="0"/>
    <d v="2025-02-18T00:00:00"/>
    <n v="25639"/>
    <n v="70"/>
    <s v="55+"/>
    <s v="70 - 79"/>
    <x v="5"/>
    <x v="0"/>
    <x v="0"/>
    <x v="0"/>
    <d v="2015-01-01T00:00:00"/>
    <d v="2024-12-31T00:00:00"/>
    <s v=""/>
    <x v="0"/>
  </r>
  <r>
    <n v="13600"/>
    <s v="Donald"/>
    <s v="White"/>
    <s v="Not Hispanic, Latino/a, or Spanish Origin"/>
    <s v="English"/>
    <s v="Cigna"/>
    <s v="573-820-3750"/>
    <s v="F"/>
    <x v="3716"/>
    <x v="9"/>
    <x v="1"/>
    <x v="0"/>
    <d v="2024-03-18T00:00:00"/>
    <s v="N"/>
    <s v="N"/>
    <s v=""/>
    <s v=""/>
    <s v=""/>
    <s v=""/>
    <s v=""/>
    <s v=""/>
    <s v=""/>
    <x v="0"/>
    <d v="2025-02-18T00:00:00"/>
    <n v="25644"/>
    <n v="70"/>
    <s v="55+"/>
    <s v="70 - 79"/>
    <x v="5"/>
    <x v="0"/>
    <x v="0"/>
    <x v="0"/>
    <d v="2015-01-01T00:00:00"/>
    <d v="2024-12-31T00:00:00"/>
    <s v=""/>
    <x v="0"/>
  </r>
  <r>
    <n v="11943"/>
    <s v="Christine"/>
    <s v="White"/>
    <s v="Not Hispanic, Latino/a, or Spanish Origin"/>
    <s v="English"/>
    <s v="Medicare - WPS Part A"/>
    <s v="573-820-4960"/>
    <s v="M"/>
    <x v="3717"/>
    <x v="2"/>
    <x v="3"/>
    <x v="0"/>
    <d v="2024-05-21T00:00:00"/>
    <s v="N"/>
    <s v="N"/>
    <s v=""/>
    <s v=""/>
    <s v=""/>
    <s v=""/>
    <s v=""/>
    <s v=""/>
    <s v=""/>
    <x v="1"/>
    <d v="2025-02-18T00:00:00"/>
    <n v="25645"/>
    <n v="70"/>
    <s v="55+"/>
    <s v="70 - 79"/>
    <x v="5"/>
    <x v="0"/>
    <x v="0"/>
    <x v="0"/>
    <d v="2015-01-01T00:00:00"/>
    <d v="2024-12-31T00:00:00"/>
    <s v=""/>
    <x v="0"/>
  </r>
  <r>
    <n v="11788"/>
    <s v="Tony"/>
    <s v="White"/>
    <s v="Not Hispanic, Latino/a, or Spanish Origin"/>
    <s v="English"/>
    <s v="AARP Medicare Complete"/>
    <s v="573-820-2057"/>
    <s v="F"/>
    <x v="3718"/>
    <x v="8"/>
    <x v="0"/>
    <x v="0"/>
    <d v="2024-10-10T00:00:00"/>
    <s v="Y"/>
    <s v="N"/>
    <m/>
    <s v=""/>
    <s v=""/>
    <s v=""/>
    <s v=""/>
    <s v=""/>
    <s v=""/>
    <x v="0"/>
    <d v="2025-02-18T00:00:00"/>
    <n v="25647"/>
    <n v="70"/>
    <s v="55+"/>
    <s v="70 - 79"/>
    <x v="5"/>
    <x v="0"/>
    <x v="0"/>
    <x v="0"/>
    <d v="2015-01-01T00:00:00"/>
    <d v="2024-12-31T00:00:00"/>
    <s v=""/>
    <x v="0"/>
  </r>
  <r>
    <n v="14663"/>
    <s v="Matt"/>
    <s v="White"/>
    <s v="Not Hispanic, Latino/a, or Spanish Origin"/>
    <s v="English"/>
    <s v="UNITED HEALTHCARE"/>
    <s v="573-820-3694"/>
    <s v="M"/>
    <x v="3719"/>
    <x v="24"/>
    <x v="1"/>
    <x v="0"/>
    <d v="2024-08-27T00:00:00"/>
    <s v="N"/>
    <s v="N"/>
    <s v=""/>
    <s v=""/>
    <s v=""/>
    <s v=""/>
    <s v=""/>
    <s v=""/>
    <s v=""/>
    <x v="1"/>
    <d v="2025-02-18T00:00:00"/>
    <n v="25653"/>
    <n v="70"/>
    <s v="55+"/>
    <s v="70 - 79"/>
    <x v="5"/>
    <x v="0"/>
    <x v="0"/>
    <x v="0"/>
    <d v="2015-01-01T00:00:00"/>
    <d v="2024-12-31T00:00:00"/>
    <s v=""/>
    <x v="0"/>
  </r>
  <r>
    <n v="11340"/>
    <s v="Connie"/>
    <s v="White"/>
    <s v="Not Hispanic, Latino/a, or Spanish Origin"/>
    <s v="English"/>
    <s v="Medicare  NGS Part A"/>
    <s v="573-820-4841"/>
    <s v="F"/>
    <x v="3720"/>
    <x v="16"/>
    <x v="1"/>
    <x v="0"/>
    <d v="2024-11-12T00:00:00"/>
    <s v="N"/>
    <s v="N"/>
    <s v=""/>
    <s v=""/>
    <s v=""/>
    <s v=""/>
    <s v=""/>
    <s v=""/>
    <s v=""/>
    <x v="0"/>
    <d v="2025-02-18T00:00:00"/>
    <n v="25655"/>
    <n v="70"/>
    <s v="55+"/>
    <s v="70 - 79"/>
    <x v="5"/>
    <x v="0"/>
    <x v="0"/>
    <x v="0"/>
    <d v="2015-01-01T00:00:00"/>
    <d v="2024-12-31T00:00:00"/>
    <s v=""/>
    <x v="0"/>
  </r>
  <r>
    <n v="12546"/>
    <s v="Deborah"/>
    <s v="White"/>
    <s v="Unreported/Choose Not to Disclose Ethnicity"/>
    <s v="English"/>
    <s v="BCBS of Missouri"/>
    <s v="573-820-3742"/>
    <s v="M"/>
    <x v="3721"/>
    <x v="9"/>
    <x v="1"/>
    <x v="0"/>
    <d v="2024-02-22T00:00:00"/>
    <s v="N"/>
    <s v="N"/>
    <s v=""/>
    <s v=""/>
    <s v=""/>
    <s v=""/>
    <s v=""/>
    <s v=""/>
    <s v=""/>
    <x v="1"/>
    <d v="2025-02-18T00:00:00"/>
    <n v="25657"/>
    <n v="70"/>
    <s v="55+"/>
    <s v="70 - 79"/>
    <x v="5"/>
    <x v="0"/>
    <x v="1"/>
    <x v="0"/>
    <d v="2015-01-01T00:00:00"/>
    <d v="2024-12-31T00:00:00"/>
    <s v=""/>
    <x v="0"/>
  </r>
  <r>
    <n v="12443"/>
    <s v="Latricia"/>
    <s v="White"/>
    <s v="Not Hispanic, Latino/a, or Spanish Origin"/>
    <s v="English"/>
    <s v="BCBS of Missouri"/>
    <s v="573-820-3997"/>
    <s v="M"/>
    <x v="3722"/>
    <x v="1"/>
    <x v="1"/>
    <x v="0"/>
    <d v="2024-09-16T00:00:00"/>
    <s v="N"/>
    <s v="N"/>
    <s v=""/>
    <s v=""/>
    <s v=""/>
    <s v=""/>
    <s v=""/>
    <s v=""/>
    <s v=""/>
    <x v="1"/>
    <d v="2025-02-18T00:00:00"/>
    <n v="25658"/>
    <n v="70"/>
    <s v="55+"/>
    <s v="70 - 79"/>
    <x v="5"/>
    <x v="0"/>
    <x v="0"/>
    <x v="0"/>
    <d v="2015-01-01T00:00:00"/>
    <d v="2024-12-31T00:00:00"/>
    <s v=""/>
    <x v="0"/>
  </r>
  <r>
    <n v="15292"/>
    <s v="Michael"/>
    <s v="White"/>
    <s v="Another Hispanic, Latino/a, or Spanish Origin"/>
    <s v="Spanish"/>
    <s v=""/>
    <s v="573-820-3458"/>
    <s v="F"/>
    <x v="3722"/>
    <x v="3"/>
    <x v="1"/>
    <x v="0"/>
    <d v="2024-12-18T00:00:00"/>
    <s v="N"/>
    <s v="N"/>
    <s v=""/>
    <s v=""/>
    <s v=""/>
    <s v=""/>
    <s v=""/>
    <s v=""/>
    <s v=""/>
    <x v="0"/>
    <d v="2025-02-18T00:00:00"/>
    <n v="25658"/>
    <n v="70"/>
    <s v="55+"/>
    <s v="70 - 79"/>
    <x v="5"/>
    <x v="0"/>
    <x v="2"/>
    <x v="1"/>
    <d v="2015-01-01T00:00:00"/>
    <d v="2024-12-31T00:00:00"/>
    <s v=""/>
    <x v="0"/>
  </r>
  <r>
    <n v="11552"/>
    <s v="Cynthia"/>
    <s v="White"/>
    <s v="Not Hispanic, Latino/a, or Spanish Origin"/>
    <s v="English"/>
    <s v="Optum Medical Network"/>
    <s v="573-820-5899"/>
    <s v="F"/>
    <x v="3723"/>
    <x v="1"/>
    <x v="0"/>
    <x v="0"/>
    <d v="2024-09-26T00:00:00"/>
    <s v="N"/>
    <s v="N"/>
    <s v=""/>
    <s v=""/>
    <s v=""/>
    <s v=""/>
    <s v=""/>
    <s v=""/>
    <s v=""/>
    <x v="0"/>
    <d v="2025-02-18T00:00:00"/>
    <n v="25660"/>
    <n v="70"/>
    <s v="55+"/>
    <s v="70 - 79"/>
    <x v="5"/>
    <x v="0"/>
    <x v="0"/>
    <x v="0"/>
    <d v="2015-01-01T00:00:00"/>
    <d v="2024-12-31T00:00:00"/>
    <s v=""/>
    <x v="0"/>
  </r>
  <r>
    <n v="15317"/>
    <s v="Michael"/>
    <s v="White"/>
    <s v="Not Hispanic, Latino/a, or Spanish Origin"/>
    <s v="English"/>
    <s v="UHC Medicare Community Plan"/>
    <s v="573-820-4241"/>
    <s v="M"/>
    <x v="3723"/>
    <x v="10"/>
    <x v="1"/>
    <x v="0"/>
    <d v="2024-11-19T00:00:00"/>
    <s v="N"/>
    <s v="N"/>
    <s v=""/>
    <s v=""/>
    <s v=""/>
    <s v=""/>
    <s v=""/>
    <s v=""/>
    <s v=""/>
    <x v="1"/>
    <d v="2025-02-18T00:00:00"/>
    <n v="25660"/>
    <n v="70"/>
    <s v="55+"/>
    <s v="70 - 79"/>
    <x v="5"/>
    <x v="0"/>
    <x v="0"/>
    <x v="0"/>
    <d v="2015-01-01T00:00:00"/>
    <d v="2024-12-31T00:00:00"/>
    <s v=""/>
    <x v="0"/>
  </r>
  <r>
    <n v="12345"/>
    <s v="Cynthia"/>
    <s v="White"/>
    <s v="Not Hispanic, Latino/a, or Spanish Origin"/>
    <s v="English"/>
    <s v="BCBS of Missouri"/>
    <s v="573-820-5691"/>
    <s v="F"/>
    <x v="3724"/>
    <x v="7"/>
    <x v="0"/>
    <x v="0"/>
    <d v="2024-11-11T00:00:00"/>
    <s v="N"/>
    <s v="N"/>
    <s v=""/>
    <s v=""/>
    <s v=""/>
    <s v=""/>
    <s v=""/>
    <s v=""/>
    <s v=""/>
    <x v="0"/>
    <d v="2025-02-18T00:00:00"/>
    <n v="25663"/>
    <n v="70"/>
    <s v="55+"/>
    <s v="70 - 79"/>
    <x v="5"/>
    <x v="0"/>
    <x v="0"/>
    <x v="0"/>
    <d v="2015-01-01T00:00:00"/>
    <d v="2024-12-31T00:00:00"/>
    <s v=""/>
    <x v="0"/>
  </r>
  <r>
    <n v="11089"/>
    <s v="Joseph"/>
    <s v="White"/>
    <s v="Not Hispanic, Latino/a, or Spanish Origin"/>
    <s v="English"/>
    <s v="Medicaid of Missouri"/>
    <s v="573-820-6156"/>
    <s v="F"/>
    <x v="3725"/>
    <x v="0"/>
    <x v="0"/>
    <x v="0"/>
    <d v="2024-12-05T00:00:00"/>
    <s v="N"/>
    <s v="N"/>
    <s v=""/>
    <s v=""/>
    <s v=""/>
    <s v=""/>
    <s v=""/>
    <s v=""/>
    <s v=""/>
    <x v="0"/>
    <d v="2025-02-18T00:00:00"/>
    <n v="25665"/>
    <n v="70"/>
    <s v="55+"/>
    <s v="70 - 79"/>
    <x v="5"/>
    <x v="0"/>
    <x v="0"/>
    <x v="0"/>
    <d v="2015-01-01T00:00:00"/>
    <d v="2024-12-31T00:00:00"/>
    <s v=""/>
    <x v="0"/>
  </r>
  <r>
    <n v="15344"/>
    <s v="Katherine"/>
    <s v="White"/>
    <s v="Not Hispanic, Latino/a, or Spanish Origin"/>
    <s v="English"/>
    <s v="BCBS of Missouri"/>
    <s v="573-820-3027"/>
    <s v="F"/>
    <x v="3726"/>
    <x v="11"/>
    <x v="1"/>
    <x v="0"/>
    <d v="2024-08-26T00:00:00"/>
    <s v="N"/>
    <s v="N"/>
    <s v=""/>
    <s v=""/>
    <s v=""/>
    <s v=""/>
    <s v=""/>
    <s v=""/>
    <s v=""/>
    <x v="0"/>
    <d v="2025-02-18T00:00:00"/>
    <n v="25669"/>
    <n v="70"/>
    <s v="55+"/>
    <s v="70 - 79"/>
    <x v="5"/>
    <x v="0"/>
    <x v="0"/>
    <x v="0"/>
    <d v="2015-01-01T00:00:00"/>
    <d v="2024-12-31T00:00:00"/>
    <s v=""/>
    <x v="0"/>
  </r>
  <r>
    <n v="12406"/>
    <s v="Craig"/>
    <s v="White"/>
    <s v="Not Hispanic, Latino/a, or Spanish Origin"/>
    <s v="English"/>
    <s v="BCBS of Missouri"/>
    <s v="573-820-3526"/>
    <s v="M"/>
    <x v="3727"/>
    <x v="25"/>
    <x v="1"/>
    <x v="0"/>
    <d v="2024-05-03T00:00:00"/>
    <s v="N"/>
    <s v="N"/>
    <s v=""/>
    <s v=""/>
    <s v=""/>
    <s v=""/>
    <s v=""/>
    <s v=""/>
    <s v=""/>
    <x v="1"/>
    <d v="2025-02-18T00:00:00"/>
    <n v="25677"/>
    <n v="70"/>
    <s v="55+"/>
    <s v="70 - 79"/>
    <x v="5"/>
    <x v="0"/>
    <x v="0"/>
    <x v="0"/>
    <d v="2015-01-01T00:00:00"/>
    <d v="2024-12-31T00:00:00"/>
    <s v=""/>
    <x v="0"/>
  </r>
  <r>
    <n v="10992"/>
    <s v="Charles"/>
    <s v="White"/>
    <s v="Not Hispanic, Latino/a, or Spanish Origin"/>
    <s v="English"/>
    <s v="UNITED HEALTHCARE OXFORD"/>
    <s v="573-820-2366"/>
    <s v="M"/>
    <x v="3728"/>
    <x v="4"/>
    <x v="1"/>
    <x v="0"/>
    <d v="2024-10-22T00:00:00"/>
    <s v="N"/>
    <s v="N"/>
    <s v=""/>
    <s v=""/>
    <s v=""/>
    <s v=""/>
    <s v=""/>
    <s v=""/>
    <s v=""/>
    <x v="1"/>
    <d v="2025-02-18T00:00:00"/>
    <n v="25678"/>
    <n v="70"/>
    <s v="55+"/>
    <s v="70 - 79"/>
    <x v="5"/>
    <x v="0"/>
    <x v="0"/>
    <x v="0"/>
    <d v="2015-01-01T00:00:00"/>
    <d v="2024-12-31T00:00:00"/>
    <s v=""/>
    <x v="0"/>
  </r>
  <r>
    <n v="10194"/>
    <s v="Sharon"/>
    <s v="American Indian/Alaska Native"/>
    <s v="Not Hispanic, Latino/a, or Spanish Origin"/>
    <s v="English"/>
    <s v="BCBS of Missouri"/>
    <s v="573-820-1086"/>
    <s v="F"/>
    <x v="3729"/>
    <x v="1"/>
    <x v="0"/>
    <x v="0"/>
    <d v="2024-04-22T00:00:00"/>
    <s v="Y"/>
    <s v="N"/>
    <s v=""/>
    <s v=""/>
    <s v=""/>
    <s v="05/03/2024 00:00:00"/>
    <s v="Positive"/>
    <s v=""/>
    <s v=""/>
    <x v="0"/>
    <d v="2025-02-18T00:00:00"/>
    <n v="25679"/>
    <n v="70"/>
    <s v="55+"/>
    <s v="70 - 79"/>
    <x v="5"/>
    <x v="1"/>
    <x v="0"/>
    <x v="0"/>
    <d v="2015-01-01T00:00:00"/>
    <d v="2024-12-31T00:00:00"/>
    <s v=""/>
    <x v="0"/>
  </r>
  <r>
    <n v="14558"/>
    <s v="Michael"/>
    <s v="White"/>
    <s v="Not Hispanic, Latino/a, or Spanish Origin"/>
    <s v="English"/>
    <s v="Medicaid of Missouri"/>
    <s v="573-820-3892"/>
    <s v="M"/>
    <x v="3730"/>
    <x v="9"/>
    <x v="1"/>
    <x v="0"/>
    <d v="2024-10-03T00:00:00"/>
    <s v="N"/>
    <s v="N"/>
    <s v=""/>
    <s v=""/>
    <s v=""/>
    <s v=""/>
    <s v=""/>
    <s v=""/>
    <s v=""/>
    <x v="1"/>
    <d v="2025-02-18T00:00:00"/>
    <n v="25680"/>
    <n v="70"/>
    <s v="55+"/>
    <s v="70 - 79"/>
    <x v="5"/>
    <x v="0"/>
    <x v="0"/>
    <x v="0"/>
    <d v="2015-01-01T00:00:00"/>
    <d v="2024-12-31T00:00:00"/>
    <s v=""/>
    <x v="0"/>
  </r>
  <r>
    <n v="10269"/>
    <s v="Angela"/>
    <s v="White"/>
    <s v="Not Hispanic, Latino/a, or Spanish Origin"/>
    <s v="English"/>
    <s v="UHC Medicaid MEDICAL"/>
    <s v="573-820-4934"/>
    <s v="F"/>
    <x v="3731"/>
    <x v="2"/>
    <x v="3"/>
    <x v="0"/>
    <d v="2024-12-10T00:00:00"/>
    <s v="N"/>
    <s v="N"/>
    <s v=""/>
    <s v=""/>
    <s v=""/>
    <s v=""/>
    <s v=""/>
    <s v=""/>
    <s v=""/>
    <x v="0"/>
    <d v="2025-02-18T00:00:00"/>
    <n v="25681"/>
    <n v="70"/>
    <s v="55+"/>
    <s v="70 - 79"/>
    <x v="5"/>
    <x v="0"/>
    <x v="0"/>
    <x v="0"/>
    <d v="2015-01-01T00:00:00"/>
    <d v="2024-12-31T00:00:00"/>
    <s v=""/>
    <x v="0"/>
  </r>
  <r>
    <n v="14423"/>
    <s v="Joseph"/>
    <s v="White"/>
    <s v="Not Hispanic, Latino/a, or Spanish Origin"/>
    <s v="English"/>
    <s v="Cox Health Plans"/>
    <s v="573-820-2504"/>
    <s v="M"/>
    <x v="3732"/>
    <x v="4"/>
    <x v="1"/>
    <x v="0"/>
    <d v="2024-12-11T00:00:00"/>
    <s v="N"/>
    <s v="N"/>
    <s v=""/>
    <s v=""/>
    <s v=""/>
    <s v=""/>
    <s v=""/>
    <s v=""/>
    <s v=""/>
    <x v="1"/>
    <d v="2025-02-18T00:00:00"/>
    <n v="25682"/>
    <n v="70"/>
    <s v="55+"/>
    <s v="70 - 79"/>
    <x v="5"/>
    <x v="0"/>
    <x v="0"/>
    <x v="0"/>
    <d v="2015-01-01T00:00:00"/>
    <d v="2024-12-31T00:00:00"/>
    <s v=""/>
    <x v="0"/>
  </r>
  <r>
    <n v="14969"/>
    <s v="Keith"/>
    <s v="White"/>
    <s v="Not Hispanic, Latino/a, or Spanish Origin"/>
    <s v="English"/>
    <s v=""/>
    <s v="573-820-3409"/>
    <s v="M"/>
    <x v="3733"/>
    <x v="3"/>
    <x v="1"/>
    <x v="0"/>
    <d v="2024-12-09T00:00:00"/>
    <s v="N"/>
    <s v="N"/>
    <s v=""/>
    <s v=""/>
    <s v=""/>
    <s v=""/>
    <s v=""/>
    <s v=""/>
    <s v=""/>
    <x v="1"/>
    <d v="2025-02-18T00:00:00"/>
    <n v="25683"/>
    <n v="70"/>
    <s v="55+"/>
    <s v="70 - 79"/>
    <x v="5"/>
    <x v="0"/>
    <x v="0"/>
    <x v="0"/>
    <d v="2015-01-01T00:00:00"/>
    <d v="2024-12-31T00:00:00"/>
    <s v=""/>
    <x v="0"/>
  </r>
  <r>
    <n v="14905"/>
    <s v="Melanie"/>
    <s v="Unreported/Choose Not to Disclose Race"/>
    <s v="Unreported/Choose Not to Disclose Ethnicity"/>
    <s v="English"/>
    <s v="HEALTHY BLUE"/>
    <s v="573-820-3887"/>
    <s v="F"/>
    <x v="3734"/>
    <x v="9"/>
    <x v="1"/>
    <x v="0"/>
    <d v="2024-02-19T00:00:00"/>
    <s v="N"/>
    <s v="N"/>
    <s v=""/>
    <s v=""/>
    <s v=""/>
    <s v=""/>
    <s v=""/>
    <s v=""/>
    <s v=""/>
    <x v="0"/>
    <d v="2025-02-18T00:00:00"/>
    <n v="25685"/>
    <n v="70"/>
    <s v="55+"/>
    <s v="70 - 79"/>
    <x v="5"/>
    <x v="2"/>
    <x v="1"/>
    <x v="0"/>
    <d v="2015-01-01T00:00:00"/>
    <d v="2024-12-31T00:00:00"/>
    <s v=""/>
    <x v="0"/>
  </r>
  <r>
    <n v="10341"/>
    <s v="Barbara"/>
    <s v="White"/>
    <s v="Unreported/Choose Not to Disclose Ethnicity"/>
    <s v="English"/>
    <s v="Ambetter"/>
    <s v="573-820-5410"/>
    <s v="F"/>
    <x v="3735"/>
    <x v="6"/>
    <x v="5"/>
    <x v="0"/>
    <d v="2024-01-30T00:00:00"/>
    <s v="N"/>
    <s v="N"/>
    <s v=""/>
    <s v=""/>
    <s v=""/>
    <s v=""/>
    <s v=""/>
    <s v=""/>
    <s v=""/>
    <x v="0"/>
    <d v="2025-02-18T00:00:00"/>
    <n v="25688"/>
    <n v="70"/>
    <s v="55+"/>
    <s v="70 - 79"/>
    <x v="5"/>
    <x v="0"/>
    <x v="1"/>
    <x v="0"/>
    <d v="2015-01-01T00:00:00"/>
    <d v="2024-12-31T00:00:00"/>
    <s v=""/>
    <x v="0"/>
  </r>
  <r>
    <n v="14697"/>
    <s v="Kelly"/>
    <s v="White"/>
    <s v="Not Hispanic, Latino/a, or Spanish Origin"/>
    <s v="English"/>
    <s v="Home State Health Plan"/>
    <s v="573-820-2530"/>
    <s v="M"/>
    <x v="3736"/>
    <x v="4"/>
    <x v="1"/>
    <x v="0"/>
    <d v="2024-12-19T00:00:00"/>
    <s v="N"/>
    <s v="N"/>
    <s v=""/>
    <s v=""/>
    <s v=""/>
    <s v=""/>
    <s v=""/>
    <s v=""/>
    <s v=""/>
    <x v="1"/>
    <d v="2025-02-18T00:00:00"/>
    <n v="25689"/>
    <n v="70"/>
    <s v="55+"/>
    <s v="70 - 79"/>
    <x v="5"/>
    <x v="0"/>
    <x v="0"/>
    <x v="0"/>
    <d v="2015-01-01T00:00:00"/>
    <d v="2024-12-31T00:00:00"/>
    <s v=""/>
    <x v="0"/>
  </r>
  <r>
    <n v="12605"/>
    <s v="Samantha"/>
    <s v="White"/>
    <s v="Not Hispanic, Latino/a, or Spanish Origin"/>
    <s v="English"/>
    <s v="Mercy Benefit Admin"/>
    <s v="573-820-3484"/>
    <s v="F"/>
    <x v="3737"/>
    <x v="3"/>
    <x v="1"/>
    <x v="0"/>
    <d v="2024-11-26T00:00:00"/>
    <s v="Y"/>
    <s v="N"/>
    <s v=""/>
    <s v=""/>
    <s v=""/>
    <s v="10/01/2023 00:00:00"/>
    <s v=""/>
    <s v=""/>
    <s v=""/>
    <x v="0"/>
    <d v="2025-02-18T00:00:00"/>
    <n v="25694"/>
    <n v="70"/>
    <s v="55+"/>
    <s v="70 - 79"/>
    <x v="5"/>
    <x v="0"/>
    <x v="0"/>
    <x v="0"/>
    <d v="2015-01-01T00:00:00"/>
    <d v="2024-12-31T00:00:00"/>
    <s v=""/>
    <x v="0"/>
  </r>
  <r>
    <n v="10348"/>
    <s v="Mary"/>
    <s v="White"/>
    <s v="Not Hispanic, Latino/a, or Spanish Origin"/>
    <s v="English"/>
    <s v="Medicaid of Missouri"/>
    <s v="573-820-6184"/>
    <s v="M"/>
    <x v="3738"/>
    <x v="0"/>
    <x v="0"/>
    <x v="0"/>
    <d v="2024-12-12T00:00:00"/>
    <s v="N"/>
    <s v="N"/>
    <s v=""/>
    <s v=""/>
    <s v=""/>
    <s v=""/>
    <s v=""/>
    <s v=""/>
    <s v=""/>
    <x v="1"/>
    <d v="2025-02-18T00:00:00"/>
    <n v="25701"/>
    <n v="70"/>
    <s v="55+"/>
    <s v="70 - 79"/>
    <x v="5"/>
    <x v="0"/>
    <x v="0"/>
    <x v="0"/>
    <d v="2015-01-01T00:00:00"/>
    <d v="2024-12-31T00:00:00"/>
    <s v=""/>
    <x v="0"/>
  </r>
  <r>
    <n v="10594"/>
    <s v="April"/>
    <s v="White"/>
    <s v="Not Hispanic, Latino/a, or Spanish Origin"/>
    <s v="English"/>
    <s v="Cigna"/>
    <s v="573-820-5766"/>
    <s v="F"/>
    <x v="3739"/>
    <x v="11"/>
    <x v="0"/>
    <x v="0"/>
    <d v="2024-12-12T00:00:00"/>
    <s v="N"/>
    <s v="N"/>
    <s v=""/>
    <s v=""/>
    <s v=""/>
    <s v=""/>
    <s v=""/>
    <s v=""/>
    <s v=""/>
    <x v="0"/>
    <d v="2025-02-18T00:00:00"/>
    <n v="25703"/>
    <n v="70"/>
    <s v="55+"/>
    <s v="70 - 79"/>
    <x v="5"/>
    <x v="0"/>
    <x v="0"/>
    <x v="0"/>
    <d v="2015-01-01T00:00:00"/>
    <d v="2024-12-31T00:00:00"/>
    <s v=""/>
    <x v="0"/>
  </r>
  <r>
    <n v="13372"/>
    <s v="Jimmie"/>
    <s v="White"/>
    <s v="Not Hispanic, Latino/a, or Spanish Origin"/>
    <s v="English"/>
    <s v="UHC Medicaid MEDICAL"/>
    <s v="573-820-2482"/>
    <s v="F"/>
    <x v="3740"/>
    <x v="4"/>
    <x v="1"/>
    <x v="0"/>
    <d v="2024-12-19T00:00:00"/>
    <s v="N"/>
    <s v="N"/>
    <s v=""/>
    <s v=""/>
    <s v=""/>
    <s v=""/>
    <s v=""/>
    <s v=""/>
    <s v=""/>
    <x v="0"/>
    <d v="2025-02-18T00:00:00"/>
    <n v="25705"/>
    <n v="70"/>
    <s v="55+"/>
    <s v="70 - 79"/>
    <x v="5"/>
    <x v="0"/>
    <x v="0"/>
    <x v="0"/>
    <d v="2015-01-01T00:00:00"/>
    <d v="2024-12-31T00:00:00"/>
    <s v=""/>
    <x v="0"/>
  </r>
  <r>
    <n v="11872"/>
    <s v="Tammy"/>
    <s v="White"/>
    <s v="Not Hispanic, Latino/a, or Spanish Origin"/>
    <s v="English"/>
    <s v="Humana Care Plan"/>
    <s v="573-820-1095"/>
    <s v="F"/>
    <x v="3741"/>
    <x v="2"/>
    <x v="3"/>
    <x v="0"/>
    <d v="2024-11-05T00:00:00"/>
    <s v="Y"/>
    <s v="N"/>
    <s v=""/>
    <s v=""/>
    <s v=""/>
    <s v="05/05/2022 00:00:00"/>
    <s v="Positive"/>
    <s v=""/>
    <s v=""/>
    <x v="0"/>
    <d v="2025-02-18T00:00:00"/>
    <n v="25707"/>
    <n v="70"/>
    <s v="55+"/>
    <s v="70 - 79"/>
    <x v="5"/>
    <x v="0"/>
    <x v="0"/>
    <x v="0"/>
    <d v="2015-01-01T00:00:00"/>
    <d v="2024-12-31T00:00:00"/>
    <s v=""/>
    <x v="0"/>
  </r>
  <r>
    <n v="13072"/>
    <s v="Emilia"/>
    <s v="White"/>
    <s v="Not Hispanic, Latino/a, or Spanish Origin"/>
    <s v="English"/>
    <s v="Medicare - WPS Part A"/>
    <s v="573-820-6346"/>
    <s v="F"/>
    <x v="3742"/>
    <x v="3"/>
    <x v="3"/>
    <x v="0"/>
    <d v="2024-03-05T00:00:00"/>
    <s v="N"/>
    <s v="N"/>
    <s v=""/>
    <s v=""/>
    <s v=""/>
    <s v=""/>
    <s v=""/>
    <s v=""/>
    <s v=""/>
    <x v="0"/>
    <d v="2025-02-18T00:00:00"/>
    <n v="25708"/>
    <n v="70"/>
    <s v="55+"/>
    <s v="70 - 79"/>
    <x v="5"/>
    <x v="0"/>
    <x v="0"/>
    <x v="0"/>
    <d v="2015-01-01T00:00:00"/>
    <d v="2024-12-31T00:00:00"/>
    <s v=""/>
    <x v="0"/>
  </r>
  <r>
    <n v="14002"/>
    <s v="Jay"/>
    <s v="White"/>
    <s v="Not Hispanic, Latino/a, or Spanish Origin"/>
    <s v="English"/>
    <s v="UHC Medicare National Network"/>
    <s v="573-820-3194"/>
    <s v="F"/>
    <x v="3743"/>
    <x v="2"/>
    <x v="1"/>
    <x v="0"/>
    <d v="2024-08-07T00:00:00"/>
    <s v="N"/>
    <s v="N"/>
    <s v=""/>
    <s v=""/>
    <s v=""/>
    <s v=""/>
    <s v=""/>
    <s v=""/>
    <s v=""/>
    <x v="0"/>
    <d v="2025-02-18T00:00:00"/>
    <n v="25710"/>
    <n v="70"/>
    <s v="55+"/>
    <s v="70 - 79"/>
    <x v="5"/>
    <x v="0"/>
    <x v="0"/>
    <x v="0"/>
    <d v="2015-01-01T00:00:00"/>
    <d v="2024-12-31T00:00:00"/>
    <s v=""/>
    <x v="0"/>
  </r>
  <r>
    <n v="12741"/>
    <s v="David"/>
    <s v="White"/>
    <s v="Not Hispanic, Latino/a, or Spanish Origin"/>
    <s v="English"/>
    <s v="UHC Medicare National Network"/>
    <s v="573-820-1498"/>
    <s v="M"/>
    <x v="806"/>
    <x v="4"/>
    <x v="1"/>
    <x v="0"/>
    <d v="2024-12-03T00:00:00"/>
    <s v="N"/>
    <s v="N"/>
    <s v=""/>
    <s v="8/14/2020 12:00:00 AM"/>
    <s v="Negative"/>
    <s v=""/>
    <s v=""/>
    <s v=""/>
    <s v=""/>
    <x v="1"/>
    <d v="2025-02-18T00:00:00"/>
    <n v="25723"/>
    <n v="70"/>
    <s v="55+"/>
    <s v="70 - 79"/>
    <x v="5"/>
    <x v="0"/>
    <x v="0"/>
    <x v="0"/>
    <d v="2015-01-01T00:00:00"/>
    <d v="2024-12-31T00:00:00"/>
    <s v=""/>
    <x v="0"/>
  </r>
  <r>
    <n v="12329"/>
    <s v="Deborah"/>
    <s v="White"/>
    <s v="Not Hispanic, Latino/a, or Spanish Origin"/>
    <s v="English"/>
    <s v=""/>
    <s v="573-820-2695"/>
    <s v="M"/>
    <x v="3744"/>
    <x v="7"/>
    <x v="1"/>
    <x v="0"/>
    <d v="2024-11-15T00:00:00"/>
    <s v="N"/>
    <s v="N"/>
    <s v=""/>
    <s v=""/>
    <s v=""/>
    <s v=""/>
    <s v=""/>
    <s v=""/>
    <s v=""/>
    <x v="1"/>
    <d v="2025-02-18T00:00:00"/>
    <n v="25728"/>
    <n v="70"/>
    <s v="55+"/>
    <s v="70 - 79"/>
    <x v="5"/>
    <x v="0"/>
    <x v="0"/>
    <x v="0"/>
    <d v="2015-01-01T00:00:00"/>
    <d v="2024-12-31T00:00:00"/>
    <s v=""/>
    <x v="0"/>
  </r>
  <r>
    <n v="13442"/>
    <s v="Dennis"/>
    <s v="White"/>
    <s v="Unreported/Choose Not to Disclose Ethnicity"/>
    <s v="English"/>
    <s v="UHC Medicaid MEDICAL"/>
    <s v="573-820-5201"/>
    <s v="F"/>
    <x v="3745"/>
    <x v="12"/>
    <x v="3"/>
    <x v="0"/>
    <d v="2024-09-04T00:00:00"/>
    <s v="N"/>
    <s v="N"/>
    <s v=""/>
    <s v=""/>
    <s v=""/>
    <s v=""/>
    <s v=""/>
    <s v=""/>
    <s v=""/>
    <x v="0"/>
    <d v="2025-02-18T00:00:00"/>
    <n v="25730"/>
    <n v="70"/>
    <s v="55+"/>
    <s v="70 - 79"/>
    <x v="5"/>
    <x v="0"/>
    <x v="1"/>
    <x v="0"/>
    <d v="2015-01-01T00:00:00"/>
    <d v="2024-12-31T00:00:00"/>
    <s v=""/>
    <x v="0"/>
  </r>
  <r>
    <n v="13316"/>
    <s v="James"/>
    <s v="White"/>
    <s v="Not Hispanic, Latino/a, or Spanish Origin"/>
    <s v="English"/>
    <s v="Ambetter"/>
    <s v="573-820-4106"/>
    <s v="F"/>
    <x v="1107"/>
    <x v="10"/>
    <x v="1"/>
    <x v="0"/>
    <d v="2024-12-12T00:00:00"/>
    <s v="N"/>
    <s v="N"/>
    <s v=""/>
    <s v=""/>
    <s v=""/>
    <s v=""/>
    <s v=""/>
    <s v=""/>
    <s v=""/>
    <x v="0"/>
    <d v="2025-02-18T00:00:00"/>
    <n v="25731"/>
    <n v="70"/>
    <s v="55+"/>
    <s v="70 - 79"/>
    <x v="5"/>
    <x v="0"/>
    <x v="0"/>
    <x v="0"/>
    <d v="2015-01-01T00:00:00"/>
    <d v="2024-12-31T00:00:00"/>
    <s v=""/>
    <x v="0"/>
  </r>
  <r>
    <n v="14948"/>
    <s v="Lori"/>
    <s v="White"/>
    <s v="Not Hispanic, Latino/a, or Spanish Origin"/>
    <s v="English"/>
    <s v="BCBS of Missouri"/>
    <s v="573-820-3044"/>
    <s v="F"/>
    <x v="3746"/>
    <x v="11"/>
    <x v="1"/>
    <x v="0"/>
    <d v="2024-12-16T00:00:00"/>
    <s v="N"/>
    <s v="N"/>
    <s v=""/>
    <s v=""/>
    <s v=""/>
    <s v=""/>
    <s v=""/>
    <s v=""/>
    <s v=""/>
    <x v="0"/>
    <d v="2025-02-18T00:00:00"/>
    <n v="25740"/>
    <n v="70"/>
    <s v="55+"/>
    <s v="70 - 79"/>
    <x v="5"/>
    <x v="0"/>
    <x v="0"/>
    <x v="0"/>
    <d v="2015-01-01T00:00:00"/>
    <d v="2024-12-31T00:00:00"/>
    <s v=""/>
    <x v="0"/>
  </r>
  <r>
    <n v="15194"/>
    <s v="Lori"/>
    <s v="White"/>
    <s v="Not Hispanic, Latino/a, or Spanish Origin"/>
    <s v="English"/>
    <s v="BCBS of Missouri"/>
    <s v="573-820-3671"/>
    <s v="M"/>
    <x v="3746"/>
    <x v="24"/>
    <x v="1"/>
    <x v="0"/>
    <d v="2024-09-18T00:00:00"/>
    <s v="N"/>
    <s v="N"/>
    <s v=""/>
    <s v=""/>
    <s v=""/>
    <s v=""/>
    <s v=""/>
    <s v=""/>
    <s v=""/>
    <x v="1"/>
    <d v="2025-02-18T00:00:00"/>
    <n v="25740"/>
    <n v="70"/>
    <s v="55+"/>
    <s v="70 - 79"/>
    <x v="5"/>
    <x v="0"/>
    <x v="0"/>
    <x v="0"/>
    <d v="2015-01-01T00:00:00"/>
    <d v="2024-12-31T00:00:00"/>
    <s v=""/>
    <x v="0"/>
  </r>
  <r>
    <n v="13496"/>
    <s v="Hope"/>
    <s v="White"/>
    <s v="Not Hispanic, Latino/a, or Spanish Origin"/>
    <s v="English"/>
    <s v=""/>
    <s v="573-820-5590"/>
    <s v="M"/>
    <x v="678"/>
    <x v="8"/>
    <x v="0"/>
    <x v="0"/>
    <d v="2024-01-31T00:00:00"/>
    <s v="N"/>
    <s v="N"/>
    <s v=""/>
    <s v=""/>
    <s v=""/>
    <s v=""/>
    <s v=""/>
    <s v=""/>
    <s v=""/>
    <x v="1"/>
    <d v="2025-02-18T00:00:00"/>
    <n v="25743"/>
    <n v="70"/>
    <s v="55+"/>
    <s v="70 - 79"/>
    <x v="5"/>
    <x v="0"/>
    <x v="0"/>
    <x v="0"/>
    <d v="2015-01-01T00:00:00"/>
    <d v="2024-12-31T00:00:00"/>
    <s v=""/>
    <x v="0"/>
  </r>
  <r>
    <n v="11407"/>
    <s v="Cindy"/>
    <s v="Unreported/Choose Not to Disclose Race"/>
    <s v="Unreported/Choose Not to Disclose Ethnicity"/>
    <s v="English"/>
    <s v="Medicare  NGS Part A"/>
    <s v="573-820-6099"/>
    <s v="M"/>
    <x v="3747"/>
    <x v="0"/>
    <x v="0"/>
    <x v="0"/>
    <d v="2024-11-01T00:00:00"/>
    <s v="N"/>
    <s v="Y"/>
    <s v=""/>
    <s v=""/>
    <s v=""/>
    <s v=""/>
    <s v=""/>
    <s v=""/>
    <s v=""/>
    <x v="1"/>
    <d v="2025-02-18T00:00:00"/>
    <n v="25744"/>
    <n v="70"/>
    <s v="55+"/>
    <s v="70 - 79"/>
    <x v="5"/>
    <x v="2"/>
    <x v="1"/>
    <x v="0"/>
    <d v="2015-01-01T00:00:00"/>
    <d v="2024-12-31T00:00:00"/>
    <s v=""/>
    <x v="0"/>
  </r>
  <r>
    <n v="14401"/>
    <s v="Robert"/>
    <s v="White"/>
    <s v="Not Hispanic, Latino/a, or Spanish Origin"/>
    <s v="English"/>
    <s v="Tricare West Claims- PRIME"/>
    <s v="573-820-1471"/>
    <s v="F"/>
    <x v="3748"/>
    <x v="3"/>
    <x v="1"/>
    <x v="0"/>
    <d v="2024-12-16T00:00:00"/>
    <s v="Y"/>
    <s v="N"/>
    <s v=""/>
    <s v="9/23/2024 12:00:00 AM"/>
    <s v="Negative"/>
    <s v=""/>
    <s v=""/>
    <s v=""/>
    <s v=""/>
    <x v="0"/>
    <d v="2025-02-18T00:00:00"/>
    <n v="25746"/>
    <n v="70"/>
    <s v="55+"/>
    <s v="70 - 79"/>
    <x v="5"/>
    <x v="0"/>
    <x v="0"/>
    <x v="0"/>
    <d v="2015-01-01T00:00:00"/>
    <d v="2024-12-31T00:00:00"/>
    <s v=""/>
    <x v="0"/>
  </r>
  <r>
    <n v="12469"/>
    <s v="Karie"/>
    <s v="Unreported/Choose Not to Disclose Race"/>
    <s v="Unreported/Choose Not to Disclose Ethnicity"/>
    <s v="English"/>
    <s v="AARP Medicare Complete"/>
    <s v="573-820-3213"/>
    <s v="M"/>
    <x v="3749"/>
    <x v="2"/>
    <x v="1"/>
    <x v="0"/>
    <d v="2024-02-21T00:00:00"/>
    <s v="N"/>
    <s v="N"/>
    <s v=""/>
    <s v=""/>
    <s v=""/>
    <s v=""/>
    <s v=""/>
    <s v=""/>
    <s v=""/>
    <x v="1"/>
    <d v="2025-02-18T00:00:00"/>
    <n v="25747"/>
    <n v="70"/>
    <s v="55+"/>
    <s v="70 - 79"/>
    <x v="5"/>
    <x v="2"/>
    <x v="1"/>
    <x v="0"/>
    <d v="2015-01-01T00:00:00"/>
    <d v="2024-12-31T00:00:00"/>
    <s v=""/>
    <x v="0"/>
  </r>
  <r>
    <n v="13894"/>
    <s v="Kathy"/>
    <s v="White"/>
    <s v="Not Hispanic, Latino/a, or Spanish Origin"/>
    <s v="English"/>
    <s v="Ambetter"/>
    <s v="573-820-6160"/>
    <s v="F"/>
    <x v="3750"/>
    <x v="0"/>
    <x v="0"/>
    <x v="0"/>
    <d v="2024-03-06T00:00:00"/>
    <s v="N"/>
    <s v="N"/>
    <s v=""/>
    <s v=""/>
    <s v=""/>
    <s v=""/>
    <s v=""/>
    <s v=""/>
    <s v=""/>
    <x v="0"/>
    <d v="2025-02-18T00:00:00"/>
    <n v="25763"/>
    <n v="70"/>
    <s v="55+"/>
    <s v="70 - 79"/>
    <x v="5"/>
    <x v="0"/>
    <x v="0"/>
    <x v="0"/>
    <d v="2015-01-01T00:00:00"/>
    <d v="2024-12-31T00:00:00"/>
    <s v=""/>
    <x v="0"/>
  </r>
  <r>
    <n v="12964"/>
    <s v="Michael"/>
    <s v="White"/>
    <s v="Not Hispanic, Latino/a, or Spanish Origin"/>
    <s v="English"/>
    <s v="UHC HEALTH SELECT MEDICARE ADVANTAGE"/>
    <s v="573-820-1025"/>
    <s v="F"/>
    <x v="3751"/>
    <x v="10"/>
    <x v="3"/>
    <x v="0"/>
    <d v="2024-12-12T00:00:00"/>
    <s v="N"/>
    <s v="Y"/>
    <s v=""/>
    <s v="9/20/2023 12:00:00 AM"/>
    <s v="Positive"/>
    <s v="04/05/2023 00:00:00"/>
    <s v="Positive"/>
    <s v=""/>
    <s v=""/>
    <x v="0"/>
    <d v="2025-02-18T00:00:00"/>
    <n v="25768"/>
    <n v="70"/>
    <s v="55+"/>
    <s v="70 - 79"/>
    <x v="5"/>
    <x v="0"/>
    <x v="0"/>
    <x v="0"/>
    <d v="2015-01-01T00:00:00"/>
    <d v="2024-12-31T00:00:00"/>
    <s v=""/>
    <x v="0"/>
  </r>
  <r>
    <n v="10587"/>
    <s v="Allen"/>
    <s v="White"/>
    <s v="Not Hispanic, Latino/a, or Spanish Origin"/>
    <s v="English"/>
    <s v="Medicare  NGS Part A"/>
    <s v="573-820-2660"/>
    <s v="F"/>
    <x v="3752"/>
    <x v="7"/>
    <x v="1"/>
    <x v="0"/>
    <d v="2024-07-17T00:00:00"/>
    <s v="N"/>
    <s v="N"/>
    <s v=""/>
    <s v=""/>
    <s v=""/>
    <s v=""/>
    <s v=""/>
    <s v=""/>
    <s v=""/>
    <x v="0"/>
    <d v="2025-02-18T00:00:00"/>
    <n v="25769"/>
    <n v="70"/>
    <s v="55+"/>
    <s v="70 - 79"/>
    <x v="5"/>
    <x v="0"/>
    <x v="0"/>
    <x v="0"/>
    <d v="2015-01-01T00:00:00"/>
    <d v="2024-12-31T00:00:00"/>
    <s v=""/>
    <x v="0"/>
  </r>
  <r>
    <n v="14752"/>
    <s v="Kevin"/>
    <s v="White"/>
    <s v="Not Hispanic, Latino/a, or Spanish Origin"/>
    <s v="English"/>
    <s v="Medicare - WPS Part A"/>
    <s v="573-820-2887"/>
    <s v="F"/>
    <x v="3752"/>
    <x v="15"/>
    <x v="1"/>
    <x v="0"/>
    <d v="2024-04-16T00:00:00"/>
    <s v="N"/>
    <s v="N"/>
    <s v=""/>
    <s v=""/>
    <s v=""/>
    <s v=""/>
    <s v=""/>
    <s v=""/>
    <s v=""/>
    <x v="0"/>
    <d v="2025-02-18T00:00:00"/>
    <n v="25769"/>
    <n v="70"/>
    <s v="55+"/>
    <s v="70 - 79"/>
    <x v="5"/>
    <x v="0"/>
    <x v="0"/>
    <x v="0"/>
    <d v="2015-01-01T00:00:00"/>
    <d v="2024-12-31T00:00:00"/>
    <s v=""/>
    <x v="0"/>
  </r>
  <r>
    <n v="11990"/>
    <s v="Carolyn"/>
    <s v="White"/>
    <s v="Not Hispanic, Latino/a, or Spanish Origin"/>
    <s v="English"/>
    <s v="United Healthcare"/>
    <s v="573-820-1625"/>
    <s v="F"/>
    <x v="3753"/>
    <x v="0"/>
    <x v="0"/>
    <x v="0"/>
    <d v="2024-04-30T00:00:00"/>
    <s v="N"/>
    <s v="N"/>
    <s v=""/>
    <s v="10/11/2022 12:00:00 AM"/>
    <s v="Negative"/>
    <s v=""/>
    <s v=""/>
    <s v=""/>
    <s v=""/>
    <x v="0"/>
    <d v="2025-02-18T00:00:00"/>
    <n v="25771"/>
    <n v="70"/>
    <s v="55+"/>
    <s v="70 - 79"/>
    <x v="5"/>
    <x v="0"/>
    <x v="0"/>
    <x v="0"/>
    <d v="2015-01-01T00:00:00"/>
    <d v="2024-12-31T00:00:00"/>
    <s v=""/>
    <x v="0"/>
  </r>
  <r>
    <n v="12435"/>
    <s v="Kimberly"/>
    <s v="White"/>
    <s v="Not Hispanic, Latino/a, or Spanish Origin"/>
    <s v="English"/>
    <s v="Medicare  NGS Part A"/>
    <s v="573-820-1003"/>
    <s v="F"/>
    <x v="3753"/>
    <x v="1"/>
    <x v="1"/>
    <x v="0"/>
    <d v="2024-10-18T00:00:00"/>
    <s v="N"/>
    <s v="Y"/>
    <s v=""/>
    <s v=""/>
    <s v=""/>
    <s v=""/>
    <s v=""/>
    <s v=""/>
    <s v=""/>
    <x v="0"/>
    <d v="2025-02-18T00:00:00"/>
    <n v="25771"/>
    <n v="70"/>
    <s v="55+"/>
    <s v="70 - 79"/>
    <x v="5"/>
    <x v="0"/>
    <x v="0"/>
    <x v="0"/>
    <d v="2015-01-01T00:00:00"/>
    <d v="2024-12-31T00:00:00"/>
    <s v=""/>
    <x v="0"/>
  </r>
  <r>
    <n v="10007"/>
    <s v="Zelina"/>
    <s v="White"/>
    <s v="Unreported/Choose Not to Disclose Ethnicity"/>
    <s v="English"/>
    <s v="Medicare - WPS Part A"/>
    <s v="573-820-1381"/>
    <s v="M"/>
    <x v="3754"/>
    <x v="12"/>
    <x v="5"/>
    <x v="0"/>
    <d v="2024-12-16T00:00:00"/>
    <s v="Y"/>
    <s v="N"/>
    <s v=""/>
    <s v=""/>
    <s v=""/>
    <s v="10/24/2024 00:00:00"/>
    <s v="Negative"/>
    <s v=""/>
    <s v=""/>
    <x v="1"/>
    <d v="2025-02-18T00:00:00"/>
    <n v="25775"/>
    <n v="70"/>
    <s v="55+"/>
    <s v="70 - 79"/>
    <x v="5"/>
    <x v="0"/>
    <x v="1"/>
    <x v="0"/>
    <d v="2015-01-01T00:00:00"/>
    <d v="2024-12-31T00:00:00"/>
    <s v=""/>
    <x v="0"/>
  </r>
  <r>
    <n v="11542"/>
    <s v="Anna"/>
    <s v="White"/>
    <s v="Not Hispanic, Latino/a, or Spanish Origin"/>
    <s v="English"/>
    <s v="BCBS of Missouri"/>
    <s v="573-820-5382"/>
    <s v="F"/>
    <x v="3755"/>
    <x v="26"/>
    <x v="5"/>
    <x v="0"/>
    <d v="2024-02-21T00:00:00"/>
    <s v="N"/>
    <s v="N"/>
    <s v=""/>
    <s v=""/>
    <s v=""/>
    <s v=""/>
    <s v=""/>
    <s v=""/>
    <s v=""/>
    <x v="0"/>
    <d v="2025-02-18T00:00:00"/>
    <n v="25776"/>
    <n v="70"/>
    <s v="55+"/>
    <s v="70 - 79"/>
    <x v="5"/>
    <x v="0"/>
    <x v="0"/>
    <x v="0"/>
    <d v="2015-01-01T00:00:00"/>
    <d v="2024-12-31T00:00:00"/>
    <s v=""/>
    <x v="0"/>
  </r>
  <r>
    <n v="13346"/>
    <s v="Sandra"/>
    <s v="White"/>
    <s v="Not Hispanic, Latino/a, or Spanish Origin"/>
    <s v="English"/>
    <s v="UHC Medicaid MEDICAL"/>
    <s v="573-820-1154"/>
    <s v="M"/>
    <x v="3756"/>
    <x v="7"/>
    <x v="1"/>
    <x v="0"/>
    <d v="2024-10-03T00:00:00"/>
    <s v="Y"/>
    <s v="N"/>
    <s v=""/>
    <s v=""/>
    <s v=""/>
    <s v="04/23/2023 00:00:00"/>
    <s v="Negative"/>
    <s v=""/>
    <s v=""/>
    <x v="1"/>
    <d v="2025-02-18T00:00:00"/>
    <n v="25779"/>
    <n v="70"/>
    <s v="55+"/>
    <s v="70 - 79"/>
    <x v="5"/>
    <x v="0"/>
    <x v="0"/>
    <x v="0"/>
    <d v="2015-01-01T00:00:00"/>
    <d v="2024-12-31T00:00:00"/>
    <s v=""/>
    <x v="0"/>
  </r>
  <r>
    <n v="12331"/>
    <s v="Micah"/>
    <s v="White"/>
    <s v="Unreported/Choose Not to Disclose Ethnicity"/>
    <s v="English"/>
    <s v="AARP Medicare Complete"/>
    <s v="573-820-3891"/>
    <s v="M"/>
    <x v="3757"/>
    <x v="9"/>
    <x v="1"/>
    <x v="0"/>
    <d v="2024-11-25T00:00:00"/>
    <s v="N"/>
    <s v="Y"/>
    <s v=""/>
    <s v=""/>
    <s v=""/>
    <s v=""/>
    <s v=""/>
    <s v="11/15/2024 00:00:00"/>
    <s v="Z85.048"/>
    <x v="1"/>
    <d v="2025-02-18T00:00:00"/>
    <n v="25787"/>
    <n v="70"/>
    <s v="55+"/>
    <s v="70 - 79"/>
    <x v="5"/>
    <x v="0"/>
    <x v="1"/>
    <x v="0"/>
    <d v="2015-01-01T00:00:00"/>
    <d v="2024-12-31T00:00:00"/>
    <s v=""/>
    <x v="0"/>
  </r>
  <r>
    <n v="10998"/>
    <s v="Betty"/>
    <s v="White"/>
    <s v="Not Hispanic, Latino/a, or Spanish Origin"/>
    <s v="English"/>
    <s v="BCBS of Missouri"/>
    <s v="573-820-5210"/>
    <s v="M"/>
    <x v="3757"/>
    <x v="13"/>
    <x v="3"/>
    <x v="0"/>
    <d v="2024-11-22T00:00:00"/>
    <s v="N"/>
    <s v="N"/>
    <s v=""/>
    <s v=""/>
    <s v=""/>
    <s v=""/>
    <s v=""/>
    <s v=""/>
    <s v=""/>
    <x v="1"/>
    <d v="2025-02-18T00:00:00"/>
    <n v="25787"/>
    <n v="70"/>
    <s v="55+"/>
    <s v="70 - 79"/>
    <x v="5"/>
    <x v="0"/>
    <x v="0"/>
    <x v="0"/>
    <d v="2015-01-01T00:00:00"/>
    <d v="2024-12-31T00:00:00"/>
    <s v=""/>
    <x v="0"/>
  </r>
  <r>
    <n v="14787"/>
    <s v="Kathy"/>
    <s v="White"/>
    <s v="Not Hispanic, Latino/a, or Spanish Origin"/>
    <s v="English"/>
    <s v="UMR"/>
    <s v="573-820-3407"/>
    <s v="F"/>
    <x v="171"/>
    <x v="3"/>
    <x v="1"/>
    <x v="0"/>
    <d v="2024-10-08T00:00:00"/>
    <s v="N"/>
    <s v="N"/>
    <s v=""/>
    <s v=""/>
    <s v=""/>
    <s v=""/>
    <s v=""/>
    <s v=""/>
    <s v=""/>
    <x v="0"/>
    <d v="2025-02-18T00:00:00"/>
    <n v="25795"/>
    <n v="70"/>
    <s v="55+"/>
    <s v="70 - 79"/>
    <x v="5"/>
    <x v="0"/>
    <x v="0"/>
    <x v="0"/>
    <d v="2015-01-01T00:00:00"/>
    <d v="2024-12-31T00:00:00"/>
    <s v=""/>
    <x v="0"/>
  </r>
  <r>
    <n v="14020"/>
    <s v="Gerald"/>
    <s v="Unreported/Choose Not to Disclose Race"/>
    <s v="Unreported/Choose Not to Disclose Ethnicity"/>
    <s v="English"/>
    <s v="Medicaid of Missouri"/>
    <s v="573-820-2422"/>
    <s v="M"/>
    <x v="3758"/>
    <x v="4"/>
    <x v="1"/>
    <x v="0"/>
    <d v="2024-12-20T00:00:00"/>
    <s v="N"/>
    <s v="N"/>
    <s v=""/>
    <s v=""/>
    <s v=""/>
    <s v=""/>
    <s v=""/>
    <s v=""/>
    <s v=""/>
    <x v="1"/>
    <d v="2025-02-18T00:00:00"/>
    <n v="25796"/>
    <n v="70"/>
    <s v="55+"/>
    <s v="70 - 79"/>
    <x v="5"/>
    <x v="2"/>
    <x v="1"/>
    <x v="0"/>
    <d v="2015-01-01T00:00:00"/>
    <d v="2024-12-31T00:00:00"/>
    <s v=""/>
    <x v="0"/>
  </r>
  <r>
    <n v="10508"/>
    <s v="Bill"/>
    <s v="White"/>
    <s v="Not Hispanic, Latino/a, or Spanish Origin"/>
    <s v="English"/>
    <s v="BCBS of Missouri"/>
    <s v="573-820-6058"/>
    <s v="F"/>
    <x v="3759"/>
    <x v="0"/>
    <x v="0"/>
    <x v="0"/>
    <d v="2024-11-13T00:00:00"/>
    <s v="N"/>
    <s v="N"/>
    <s v=""/>
    <s v=""/>
    <s v=""/>
    <s v=""/>
    <s v=""/>
    <s v=""/>
    <s v=""/>
    <x v="0"/>
    <d v="2025-02-18T00:00:00"/>
    <n v="25798"/>
    <n v="70"/>
    <s v="55+"/>
    <s v="70 - 79"/>
    <x v="5"/>
    <x v="0"/>
    <x v="0"/>
    <x v="0"/>
    <d v="2015-01-01T00:00:00"/>
    <d v="2024-12-31T00:00:00"/>
    <s v=""/>
    <x v="0"/>
  </r>
  <r>
    <n v="10411"/>
    <s v="William"/>
    <s v="White"/>
    <s v="Unreported/Choose Not to Disclose Ethnicity"/>
    <s v="English"/>
    <s v="BCBS of Missouri"/>
    <s v="573-820-1369"/>
    <s v="F"/>
    <x v="3760"/>
    <x v="9"/>
    <x v="5"/>
    <x v="0"/>
    <d v="2024-08-28T00:00:00"/>
    <s v="Y"/>
    <s v="N"/>
    <s v=""/>
    <s v=""/>
    <s v=""/>
    <s v="02/12/2024 00:00:00"/>
    <s v="Negative"/>
    <s v=""/>
    <s v=""/>
    <x v="0"/>
    <d v="2025-02-18T00:00:00"/>
    <n v="25805"/>
    <n v="70"/>
    <s v="55+"/>
    <s v="70 - 79"/>
    <x v="5"/>
    <x v="0"/>
    <x v="1"/>
    <x v="0"/>
    <d v="2015-01-01T00:00:00"/>
    <d v="2024-12-31T00:00:00"/>
    <s v=""/>
    <x v="0"/>
  </r>
  <r>
    <n v="11703"/>
    <s v="Dean"/>
    <s v="White"/>
    <s v="Not Hispanic, Latino/a, or Spanish Origin"/>
    <s v="English"/>
    <s v="HEALTHY BLUE"/>
    <s v="573-820-3739"/>
    <s v="F"/>
    <x v="3760"/>
    <x v="9"/>
    <x v="1"/>
    <x v="0"/>
    <d v="2024-04-04T00:00:00"/>
    <s v="N"/>
    <s v="N"/>
    <s v=""/>
    <s v=""/>
    <s v=""/>
    <s v=""/>
    <s v=""/>
    <s v=""/>
    <s v=""/>
    <x v="0"/>
    <d v="2025-02-18T00:00:00"/>
    <n v="25805"/>
    <n v="70"/>
    <s v="55+"/>
    <s v="70 - 79"/>
    <x v="5"/>
    <x v="0"/>
    <x v="0"/>
    <x v="0"/>
    <d v="2015-01-01T00:00:00"/>
    <d v="2024-12-31T00:00:00"/>
    <s v=""/>
    <x v="0"/>
  </r>
  <r>
    <n v="12642"/>
    <s v="Steven"/>
    <s v="Black/African American"/>
    <s v="Unreported/Choose Not to Disclose Ethnicity"/>
    <s v="English"/>
    <s v="FRINGE BENEFIT GROUP, INC"/>
    <s v="573-820-5368"/>
    <s v="F"/>
    <x v="3761"/>
    <x v="9"/>
    <x v="5"/>
    <x v="0"/>
    <d v="2024-09-26T00:00:00"/>
    <s v="Y"/>
    <s v="N"/>
    <s v=""/>
    <s v=""/>
    <s v=""/>
    <s v="01/20/2022 00:00:00"/>
    <s v=""/>
    <s v=""/>
    <s v=""/>
    <x v="0"/>
    <d v="2025-02-18T00:00:00"/>
    <n v="25806"/>
    <n v="70"/>
    <s v="55+"/>
    <s v="70 - 79"/>
    <x v="5"/>
    <x v="4"/>
    <x v="1"/>
    <x v="0"/>
    <d v="2015-01-01T00:00:00"/>
    <d v="2024-12-31T00:00:00"/>
    <s v=""/>
    <x v="0"/>
  </r>
  <r>
    <n v="14757"/>
    <s v="Lisa"/>
    <s v="White"/>
    <s v="Not Hispanic, Latino/a, or Spanish Origin"/>
    <s v="English"/>
    <s v="Medicare - WPS Part A"/>
    <s v="573-820-3665"/>
    <s v="F"/>
    <x v="3761"/>
    <x v="24"/>
    <x v="1"/>
    <x v="0"/>
    <d v="2024-06-19T00:00:00"/>
    <s v="N"/>
    <s v="N"/>
    <s v=""/>
    <s v=""/>
    <s v=""/>
    <s v=""/>
    <s v=""/>
    <s v=""/>
    <s v=""/>
    <x v="0"/>
    <d v="2025-02-18T00:00:00"/>
    <n v="25806"/>
    <n v="70"/>
    <s v="55+"/>
    <s v="70 - 79"/>
    <x v="5"/>
    <x v="0"/>
    <x v="0"/>
    <x v="0"/>
    <d v="2015-01-01T00:00:00"/>
    <d v="2024-12-31T00:00:00"/>
    <s v=""/>
    <x v="0"/>
  </r>
  <r>
    <n v="11628"/>
    <s v="Daniel"/>
    <s v="White"/>
    <s v="Not Hispanic, Latino/a, or Spanish Origin"/>
    <s v="English"/>
    <s v="BCBS of Missouri"/>
    <s v="573-820-1518"/>
    <s v="F"/>
    <x v="3762"/>
    <x v="3"/>
    <x v="2"/>
    <x v="0"/>
    <d v="2024-08-26T00:00:00"/>
    <s v="N"/>
    <s v="N"/>
    <s v=""/>
    <s v="6/29/2023 12:00:00 AM"/>
    <s v="Positive"/>
    <s v=""/>
    <s v=""/>
    <s v=""/>
    <s v=""/>
    <x v="0"/>
    <d v="2025-02-18T00:00:00"/>
    <n v="25807"/>
    <n v="70"/>
    <s v="55+"/>
    <s v="70 - 79"/>
    <x v="5"/>
    <x v="0"/>
    <x v="0"/>
    <x v="0"/>
    <d v="2015-01-01T00:00:00"/>
    <d v="2024-12-31T00:00:00"/>
    <s v=""/>
    <x v="0"/>
  </r>
  <r>
    <n v="13493"/>
    <s v="Donald"/>
    <s v="White"/>
    <s v="Not Hispanic, Latino/a, or Spanish Origin"/>
    <s v="English"/>
    <s v="BCBS of Missouri"/>
    <s v="573-820-5914"/>
    <s v="F"/>
    <x v="3762"/>
    <x v="1"/>
    <x v="0"/>
    <x v="0"/>
    <d v="2024-12-17T00:00:00"/>
    <s v="N"/>
    <s v="N"/>
    <s v=""/>
    <s v=""/>
    <s v=""/>
    <s v=""/>
    <s v=""/>
    <s v=""/>
    <s v=""/>
    <x v="0"/>
    <d v="2025-02-18T00:00:00"/>
    <n v="25807"/>
    <n v="70"/>
    <s v="55+"/>
    <s v="70 - 79"/>
    <x v="5"/>
    <x v="0"/>
    <x v="0"/>
    <x v="0"/>
    <d v="2015-01-01T00:00:00"/>
    <d v="2024-12-31T00:00:00"/>
    <s v=""/>
    <x v="0"/>
  </r>
  <r>
    <n v="14042"/>
    <s v="Donna"/>
    <s v="Unreported/Choose Not to Disclose Race"/>
    <s v="Unreported/Choose Not to Disclose Ethnicity"/>
    <s v="English"/>
    <s v="BCBS of Missouri"/>
    <s v="573-820-2712"/>
    <s v="M"/>
    <x v="3762"/>
    <x v="7"/>
    <x v="1"/>
    <x v="0"/>
    <d v="2024-07-11T00:00:00"/>
    <s v="N"/>
    <s v="N"/>
    <s v=""/>
    <s v=""/>
    <s v=""/>
    <s v=""/>
    <s v=""/>
    <s v=""/>
    <s v=""/>
    <x v="1"/>
    <d v="2025-02-18T00:00:00"/>
    <n v="25807"/>
    <n v="70"/>
    <s v="55+"/>
    <s v="70 - 79"/>
    <x v="5"/>
    <x v="2"/>
    <x v="1"/>
    <x v="0"/>
    <d v="2015-01-01T00:00:00"/>
    <d v="2024-12-31T00:00:00"/>
    <s v=""/>
    <x v="0"/>
  </r>
  <r>
    <n v="14789"/>
    <s v="Jeremiah"/>
    <s v="White"/>
    <s v="Unreported/Choose Not to Disclose Ethnicity"/>
    <s v="English"/>
    <s v="Medicare - WPS Part A"/>
    <s v="573-820-2475"/>
    <s v="M"/>
    <x v="3763"/>
    <x v="4"/>
    <x v="1"/>
    <x v="0"/>
    <d v="2024-11-21T00:00:00"/>
    <s v="N"/>
    <s v="N"/>
    <s v=""/>
    <s v=""/>
    <s v=""/>
    <s v=""/>
    <s v=""/>
    <s v=""/>
    <s v=""/>
    <x v="1"/>
    <d v="2025-02-18T00:00:00"/>
    <n v="25809"/>
    <n v="70"/>
    <s v="55+"/>
    <s v="70 - 79"/>
    <x v="5"/>
    <x v="0"/>
    <x v="1"/>
    <x v="0"/>
    <d v="2015-01-01T00:00:00"/>
    <d v="2024-12-31T00:00:00"/>
    <s v=""/>
    <x v="0"/>
  </r>
  <r>
    <n v="14944"/>
    <s v="Joy"/>
    <s v="White"/>
    <s v="Not Hispanic, Latino/a, or Spanish Origin"/>
    <s v="English"/>
    <s v=""/>
    <s v="573-820-4728"/>
    <s v="M"/>
    <x v="3763"/>
    <x v="0"/>
    <x v="1"/>
    <x v="0"/>
    <d v="2024-10-21T00:00:00"/>
    <s v="N"/>
    <s v="N"/>
    <s v=""/>
    <s v=""/>
    <s v=""/>
    <s v=""/>
    <s v=""/>
    <s v=""/>
    <s v=""/>
    <x v="1"/>
    <d v="2025-02-18T00:00:00"/>
    <n v="25809"/>
    <n v="70"/>
    <s v="55+"/>
    <s v="70 - 79"/>
    <x v="5"/>
    <x v="0"/>
    <x v="0"/>
    <x v="0"/>
    <d v="2015-01-01T00:00:00"/>
    <d v="2024-12-31T00:00:00"/>
    <s v=""/>
    <x v="0"/>
  </r>
  <r>
    <n v="14745"/>
    <s v="Jamie"/>
    <s v="White"/>
    <s v="Not Hispanic, Latino/a, or Spanish Origin"/>
    <s v="English"/>
    <s v="Medicaid of Missouri"/>
    <s v="573-820-2450"/>
    <s v="F"/>
    <x v="3764"/>
    <x v="4"/>
    <x v="1"/>
    <x v="0"/>
    <d v="2024-12-20T00:00:00"/>
    <s v="N"/>
    <s v="N"/>
    <s v=""/>
    <s v=""/>
    <s v=""/>
    <s v=""/>
    <s v=""/>
    <s v=""/>
    <s v=""/>
    <x v="0"/>
    <d v="2025-02-18T00:00:00"/>
    <n v="25812"/>
    <n v="70"/>
    <s v="55+"/>
    <s v="70 - 79"/>
    <x v="5"/>
    <x v="0"/>
    <x v="0"/>
    <x v="0"/>
    <d v="2015-01-01T00:00:00"/>
    <d v="2024-12-31T00:00:00"/>
    <s v=""/>
    <x v="0"/>
  </r>
  <r>
    <n v="12722"/>
    <s v="David"/>
    <s v="White"/>
    <s v="Not Hispanic, Latino/a, or Spanish Origin"/>
    <s v="English"/>
    <s v="Home State Health Plan"/>
    <s v="573-820-5637"/>
    <s v="F"/>
    <x v="3765"/>
    <x v="4"/>
    <x v="0"/>
    <x v="0"/>
    <d v="2024-12-10T00:00:00"/>
    <s v="N"/>
    <s v="N"/>
    <s v=""/>
    <s v=""/>
    <s v=""/>
    <s v=""/>
    <s v=""/>
    <s v=""/>
    <s v=""/>
    <x v="0"/>
    <d v="2025-02-18T00:00:00"/>
    <n v="25815"/>
    <n v="70"/>
    <s v="55+"/>
    <s v="70 - 79"/>
    <x v="5"/>
    <x v="0"/>
    <x v="0"/>
    <x v="0"/>
    <d v="2015-01-01T00:00:00"/>
    <d v="2024-12-31T00:00:00"/>
    <s v=""/>
    <x v="0"/>
  </r>
  <r>
    <n v="12957"/>
    <s v="Peggy"/>
    <s v="White"/>
    <s v="Not Hispanic, Latino/a, or Spanish Origin"/>
    <s v="English"/>
    <s v="BCBS of Missouri"/>
    <s v="573-820-1146"/>
    <s v="F"/>
    <x v="3766"/>
    <x v="49"/>
    <x v="1"/>
    <x v="0"/>
    <d v="2024-12-04T00:00:00"/>
    <s v="Y"/>
    <s v="N"/>
    <s v=""/>
    <s v=""/>
    <s v=""/>
    <s v="11/13/2024 00:00:00"/>
    <s v="Negative"/>
    <s v=""/>
    <s v=""/>
    <x v="0"/>
    <d v="2025-02-18T00:00:00"/>
    <n v="25818"/>
    <n v="70"/>
    <s v="55+"/>
    <s v="70 - 79"/>
    <x v="5"/>
    <x v="0"/>
    <x v="0"/>
    <x v="0"/>
    <d v="2015-01-01T00:00:00"/>
    <d v="2024-12-31T00:00:00"/>
    <s v=""/>
    <x v="0"/>
  </r>
  <r>
    <n v="10197"/>
    <s v="Flora"/>
    <s v="White"/>
    <s v="Not Hispanic, Latino/a, or Spanish Origin"/>
    <s v="English"/>
    <s v="UHC Medicaid MEDICAL"/>
    <s v="573-820-4288"/>
    <s v="F"/>
    <x v="3766"/>
    <x v="41"/>
    <x v="1"/>
    <x v="0"/>
    <d v="2024-11-01T00:00:00"/>
    <s v="N"/>
    <s v="N"/>
    <s v=""/>
    <s v=""/>
    <s v=""/>
    <s v=""/>
    <s v=""/>
    <s v=""/>
    <s v=""/>
    <x v="0"/>
    <d v="2025-02-18T00:00:00"/>
    <n v="25818"/>
    <n v="70"/>
    <s v="55+"/>
    <s v="70 - 79"/>
    <x v="5"/>
    <x v="0"/>
    <x v="0"/>
    <x v="0"/>
    <d v="2015-01-01T00:00:00"/>
    <d v="2024-12-31T00:00:00"/>
    <s v=""/>
    <x v="0"/>
  </r>
  <r>
    <n v="12937"/>
    <s v="Jacqueline"/>
    <s v="White"/>
    <s v="Unreported/Choose Not to Disclose Ethnicity"/>
    <s v="English"/>
    <s v="Aetna Medicare Elite"/>
    <s v="573-820-4098"/>
    <s v="F"/>
    <x v="3767"/>
    <x v="10"/>
    <x v="1"/>
    <x v="0"/>
    <d v="2024-12-18T00:00:00"/>
    <s v="N"/>
    <s v="N"/>
    <s v=""/>
    <s v=""/>
    <s v=""/>
    <s v=""/>
    <s v=""/>
    <s v=""/>
    <s v=""/>
    <x v="0"/>
    <d v="2025-02-18T00:00:00"/>
    <n v="25820"/>
    <n v="70"/>
    <s v="55+"/>
    <s v="70 - 79"/>
    <x v="5"/>
    <x v="0"/>
    <x v="1"/>
    <x v="0"/>
    <d v="2015-01-01T00:00:00"/>
    <d v="2024-12-31T00:00:00"/>
    <s v=""/>
    <x v="0"/>
  </r>
  <r>
    <n v="11863"/>
    <s v="Michael"/>
    <s v="White"/>
    <s v="Not Hispanic, Latino/a, or Spanish Origin"/>
    <s v="English"/>
    <s v="ADMINISTATIVE CONCEPTS, INC"/>
    <s v="573-820-5180"/>
    <s v="M"/>
    <x v="3768"/>
    <x v="10"/>
    <x v="3"/>
    <x v="0"/>
    <d v="2024-11-18T00:00:00"/>
    <s v="N"/>
    <s v="N"/>
    <s v=""/>
    <s v=""/>
    <s v=""/>
    <s v=""/>
    <s v=""/>
    <s v=""/>
    <s v=""/>
    <x v="1"/>
    <d v="2025-02-18T00:00:00"/>
    <n v="25825"/>
    <n v="70"/>
    <s v="55+"/>
    <s v="70 - 79"/>
    <x v="5"/>
    <x v="0"/>
    <x v="0"/>
    <x v="0"/>
    <d v="2015-01-01T00:00:00"/>
    <d v="2024-12-31T00:00:00"/>
    <s v=""/>
    <x v="0"/>
  </r>
  <r>
    <n v="12445"/>
    <s v="Delores"/>
    <s v="White"/>
    <s v="Not Hispanic, Latino/a, or Spanish Origin"/>
    <s v="English"/>
    <s v="Tricare West Claims- PRIME"/>
    <s v="573-820-4325"/>
    <s v="M"/>
    <x v="3768"/>
    <x v="6"/>
    <x v="1"/>
    <x v="0"/>
    <d v="2024-05-29T00:00:00"/>
    <s v="N"/>
    <s v="N"/>
    <s v=""/>
    <s v=""/>
    <s v=""/>
    <s v=""/>
    <s v=""/>
    <s v=""/>
    <s v=""/>
    <x v="1"/>
    <d v="2025-02-18T00:00:00"/>
    <n v="25825"/>
    <n v="70"/>
    <s v="55+"/>
    <s v="70 - 79"/>
    <x v="5"/>
    <x v="0"/>
    <x v="0"/>
    <x v="0"/>
    <d v="2015-01-01T00:00:00"/>
    <d v="2024-12-31T00:00:00"/>
    <s v=""/>
    <x v="0"/>
  </r>
  <r>
    <n v="14883"/>
    <s v="Joseph"/>
    <s v="White"/>
    <s v="Not Hispanic, Latino/a, or Spanish Origin"/>
    <s v="English"/>
    <s v="Ambetter"/>
    <s v="573-820-4530"/>
    <s v="F"/>
    <x v="3768"/>
    <x v="12"/>
    <x v="1"/>
    <x v="0"/>
    <d v="2024-07-25T00:00:00"/>
    <s v="N"/>
    <s v="N"/>
    <s v=""/>
    <s v=""/>
    <s v=""/>
    <s v=""/>
    <s v=""/>
    <s v=""/>
    <s v=""/>
    <x v="0"/>
    <d v="2025-02-18T00:00:00"/>
    <n v="25825"/>
    <n v="70"/>
    <s v="55+"/>
    <s v="70 - 79"/>
    <x v="5"/>
    <x v="0"/>
    <x v="0"/>
    <x v="0"/>
    <d v="2015-01-01T00:00:00"/>
    <d v="2024-12-31T00:00:00"/>
    <s v=""/>
    <x v="0"/>
  </r>
  <r>
    <n v="15005"/>
    <s v="Keith"/>
    <s v="White"/>
    <s v="Not Hispanic, Latino/a, or Spanish Origin"/>
    <s v="English"/>
    <s v="BCBS of Missouri"/>
    <s v="573-820-2769"/>
    <s v="F"/>
    <x v="3769"/>
    <x v="7"/>
    <x v="1"/>
    <x v="0"/>
    <d v="2024-11-19T00:00:00"/>
    <s v="N"/>
    <s v="N"/>
    <s v=""/>
    <s v=""/>
    <s v=""/>
    <s v=""/>
    <s v=""/>
    <s v=""/>
    <s v=""/>
    <x v="0"/>
    <d v="2025-02-18T00:00:00"/>
    <n v="25831"/>
    <n v="70"/>
    <s v="55+"/>
    <s v="70 - 79"/>
    <x v="5"/>
    <x v="0"/>
    <x v="0"/>
    <x v="0"/>
    <d v="2015-01-01T00:00:00"/>
    <d v="2024-12-31T00:00:00"/>
    <s v=""/>
    <x v="0"/>
  </r>
  <r>
    <n v="15184"/>
    <s v="Jesse"/>
    <s v="White"/>
    <s v="Not Hispanic, Latino/a, or Spanish Origin"/>
    <s v="English"/>
    <s v="Home State Health Plan"/>
    <s v="573-820-1610"/>
    <s v="F"/>
    <x v="3769"/>
    <x v="9"/>
    <x v="1"/>
    <x v="0"/>
    <d v="2024-11-18T00:00:00"/>
    <s v="N"/>
    <s v="N"/>
    <s v=""/>
    <s v="10/31/2023 12:00:00 AM"/>
    <s v="Negative"/>
    <s v=""/>
    <s v=""/>
    <s v=""/>
    <s v=""/>
    <x v="0"/>
    <d v="2025-02-18T00:00:00"/>
    <n v="25831"/>
    <n v="70"/>
    <s v="55+"/>
    <s v="70 - 79"/>
    <x v="5"/>
    <x v="0"/>
    <x v="0"/>
    <x v="0"/>
    <d v="2015-01-01T00:00:00"/>
    <d v="2024-12-31T00:00:00"/>
    <s v=""/>
    <x v="0"/>
  </r>
  <r>
    <n v="12226"/>
    <s v="Tammie"/>
    <s v="White"/>
    <s v="Not Hispanic, Latino/a, or Spanish Origin"/>
    <s v="English"/>
    <s v="UHC Medicare National Network"/>
    <s v="573-820-1394"/>
    <s v="F"/>
    <x v="3770"/>
    <x v="7"/>
    <x v="0"/>
    <x v="0"/>
    <d v="2024-11-19T00:00:00"/>
    <s v="Y"/>
    <s v="N"/>
    <s v=""/>
    <s v=""/>
    <s v=""/>
    <s v="04/19/2023 00:00:00"/>
    <s v="Negative"/>
    <s v=""/>
    <s v=""/>
    <x v="0"/>
    <d v="2025-02-18T00:00:00"/>
    <n v="25832"/>
    <n v="70"/>
    <s v="55+"/>
    <s v="70 - 79"/>
    <x v="5"/>
    <x v="0"/>
    <x v="0"/>
    <x v="0"/>
    <d v="2015-01-01T00:00:00"/>
    <d v="2024-12-31T00:00:00"/>
    <s v=""/>
    <x v="0"/>
  </r>
  <r>
    <n v="10409"/>
    <s v="Amy"/>
    <s v="White"/>
    <s v="Not Hispanic, Latino/a, or Spanish Origin"/>
    <s v="English"/>
    <s v="BCBS of Missouri"/>
    <s v="573-820-6017"/>
    <s v="M"/>
    <x v="3771"/>
    <x v="0"/>
    <x v="0"/>
    <x v="0"/>
    <d v="2024-08-20T00:00:00"/>
    <s v="N"/>
    <s v="N"/>
    <s v=""/>
    <s v=""/>
    <s v=""/>
    <s v=""/>
    <s v=""/>
    <s v=""/>
    <s v=""/>
    <x v="1"/>
    <d v="2025-02-18T00:00:00"/>
    <n v="25834"/>
    <n v="70"/>
    <s v="55+"/>
    <s v="70 - 79"/>
    <x v="5"/>
    <x v="0"/>
    <x v="0"/>
    <x v="0"/>
    <d v="2015-01-01T00:00:00"/>
    <d v="2024-12-31T00:00:00"/>
    <s v=""/>
    <x v="0"/>
  </r>
  <r>
    <n v="10005"/>
    <s v="Brent"/>
    <s v="White"/>
    <s v="Not Hispanic, Latino/a, or Spanish Origin"/>
    <s v="English"/>
    <s v="BCBS of Missouri"/>
    <s v="573-820-6075"/>
    <s v="M"/>
    <x v="1231"/>
    <x v="0"/>
    <x v="0"/>
    <x v="0"/>
    <d v="2024-04-09T00:00:00"/>
    <s v="N"/>
    <s v="N"/>
    <s v=""/>
    <s v=""/>
    <s v=""/>
    <s v=""/>
    <s v=""/>
    <s v=""/>
    <s v=""/>
    <x v="1"/>
    <d v="2025-02-18T00:00:00"/>
    <n v="25840"/>
    <n v="70"/>
    <s v="55+"/>
    <s v="70 - 79"/>
    <x v="5"/>
    <x v="0"/>
    <x v="0"/>
    <x v="0"/>
    <d v="2015-01-01T00:00:00"/>
    <d v="2024-12-31T00:00:00"/>
    <s v=""/>
    <x v="0"/>
  </r>
  <r>
    <n v="12120"/>
    <s v="Laura"/>
    <s v="White"/>
    <s v="Not Hispanic, Latino/a, or Spanish Origin"/>
    <s v="English"/>
    <s v=""/>
    <s v="573-820-5352"/>
    <s v="M"/>
    <x v="3772"/>
    <x v="9"/>
    <x v="5"/>
    <x v="0"/>
    <d v="2024-12-19T00:00:00"/>
    <s v="N"/>
    <s v="N"/>
    <s v=""/>
    <s v=""/>
    <s v=""/>
    <s v=""/>
    <s v=""/>
    <s v=""/>
    <s v=""/>
    <x v="1"/>
    <d v="2025-02-18T00:00:00"/>
    <n v="25846"/>
    <n v="70"/>
    <s v="55+"/>
    <s v="70 - 79"/>
    <x v="5"/>
    <x v="0"/>
    <x v="0"/>
    <x v="0"/>
    <d v="2015-01-01T00:00:00"/>
    <d v="2024-12-31T00:00:00"/>
    <s v=""/>
    <x v="0"/>
  </r>
  <r>
    <n v="12430"/>
    <s v="Paul"/>
    <s v="White"/>
    <s v="Not Hispanic, Latino/a, or Spanish Origin"/>
    <s v="English"/>
    <s v="BCBS of Missouri"/>
    <s v="573-820-1269"/>
    <s v="M"/>
    <x v="917"/>
    <x v="10"/>
    <x v="1"/>
    <x v="0"/>
    <d v="2024-06-05T00:00:00"/>
    <s v="Y"/>
    <s v="N"/>
    <s v=""/>
    <s v=""/>
    <s v=""/>
    <s v="06/14/2024 00:00:00"/>
    <s v="Negative"/>
    <s v=""/>
    <s v=""/>
    <x v="1"/>
    <d v="2025-02-18T00:00:00"/>
    <n v="25849"/>
    <n v="70"/>
    <s v="55+"/>
    <s v="70 - 79"/>
    <x v="5"/>
    <x v="0"/>
    <x v="0"/>
    <x v="0"/>
    <d v="2015-01-01T00:00:00"/>
    <d v="2024-12-31T00:00:00"/>
    <s v=""/>
    <x v="0"/>
  </r>
  <r>
    <n v="14815"/>
    <s v="Joseph"/>
    <s v="White"/>
    <s v="Unreported/Choose Not to Disclose Ethnicity"/>
    <s v="English"/>
    <s v="BCBS of Missouri"/>
    <s v="573-820-2503"/>
    <s v="F"/>
    <x v="3773"/>
    <x v="4"/>
    <x v="1"/>
    <x v="0"/>
    <d v="2024-10-25T00:00:00"/>
    <s v="N"/>
    <s v="N"/>
    <s v=""/>
    <s v=""/>
    <s v=""/>
    <s v=""/>
    <s v=""/>
    <s v=""/>
    <s v=""/>
    <x v="0"/>
    <d v="2025-02-18T00:00:00"/>
    <n v="25857"/>
    <n v="70"/>
    <s v="55+"/>
    <s v="70 - 79"/>
    <x v="5"/>
    <x v="0"/>
    <x v="1"/>
    <x v="0"/>
    <d v="2015-01-01T00:00:00"/>
    <d v="2024-12-31T00:00:00"/>
    <s v=""/>
    <x v="0"/>
  </r>
  <r>
    <n v="14554"/>
    <s v="Helen"/>
    <s v="White"/>
    <s v="Not Hispanic, Latino/a, or Spanish Origin"/>
    <s v="English"/>
    <s v="HEALTHY BLUE"/>
    <s v="573-820-5647"/>
    <s v="M"/>
    <x v="3774"/>
    <x v="4"/>
    <x v="0"/>
    <x v="0"/>
    <d v="2024-05-20T00:00:00"/>
    <s v="N"/>
    <s v="N"/>
    <s v=""/>
    <s v=""/>
    <s v=""/>
    <s v=""/>
    <s v=""/>
    <s v=""/>
    <s v=""/>
    <x v="1"/>
    <d v="2025-02-18T00:00:00"/>
    <n v="25865"/>
    <n v="70"/>
    <s v="55+"/>
    <s v="70 - 79"/>
    <x v="5"/>
    <x v="0"/>
    <x v="0"/>
    <x v="0"/>
    <d v="2015-01-01T00:00:00"/>
    <d v="2024-12-31T00:00:00"/>
    <s v=""/>
    <x v="0"/>
  </r>
  <r>
    <n v="14790"/>
    <s v="Joseph"/>
    <s v="White"/>
    <s v="Not Hispanic, Latino/a, or Spanish Origin"/>
    <s v="English"/>
    <s v="UHC Medicare National Network"/>
    <s v="573-820-4291"/>
    <s v="M"/>
    <x v="3774"/>
    <x v="41"/>
    <x v="1"/>
    <x v="0"/>
    <d v="2024-12-24T00:00:00"/>
    <s v="N"/>
    <s v="N"/>
    <s v=""/>
    <s v=""/>
    <s v=""/>
    <s v=""/>
    <s v=""/>
    <s v=""/>
    <s v=""/>
    <x v="1"/>
    <d v="2025-02-18T00:00:00"/>
    <n v="25865"/>
    <n v="70"/>
    <s v="55+"/>
    <s v="70 - 79"/>
    <x v="5"/>
    <x v="0"/>
    <x v="0"/>
    <x v="0"/>
    <d v="2015-01-01T00:00:00"/>
    <d v="2024-12-31T00:00:00"/>
    <s v=""/>
    <x v="0"/>
  </r>
  <r>
    <n v="11145"/>
    <s v="Martha"/>
    <s v="White"/>
    <s v="Not Hispanic, Latino/a, or Spanish Origin"/>
    <s v="English"/>
    <s v="AARP Medicare Complete"/>
    <s v="573-820-4776"/>
    <s v="F"/>
    <x v="3775"/>
    <x v="0"/>
    <x v="1"/>
    <x v="0"/>
    <d v="2024-09-10T00:00:00"/>
    <s v="N"/>
    <s v="N"/>
    <s v=""/>
    <s v=""/>
    <s v=""/>
    <s v=""/>
    <s v=""/>
    <s v=""/>
    <s v=""/>
    <x v="0"/>
    <d v="2025-02-18T00:00:00"/>
    <n v="25866"/>
    <n v="70"/>
    <s v="55+"/>
    <s v="70 - 79"/>
    <x v="5"/>
    <x v="0"/>
    <x v="0"/>
    <x v="0"/>
    <d v="2015-01-01T00:00:00"/>
    <d v="2024-12-31T00:00:00"/>
    <s v=""/>
    <x v="0"/>
  </r>
  <r>
    <n v="11799"/>
    <s v="Christine"/>
    <s v="White"/>
    <s v="Not Hispanic, Latino/a, or Spanish Origin"/>
    <s v="English"/>
    <s v="UHC Medicaid MEDICAL"/>
    <s v="573-820-3299"/>
    <s v="M"/>
    <x v="3776"/>
    <x v="3"/>
    <x v="1"/>
    <x v="0"/>
    <d v="2024-09-12T00:00:00"/>
    <s v="N"/>
    <s v="N"/>
    <s v=""/>
    <s v=""/>
    <s v=""/>
    <s v=""/>
    <s v=""/>
    <s v=""/>
    <s v=""/>
    <x v="1"/>
    <d v="2025-02-18T00:00:00"/>
    <n v="25869"/>
    <n v="70"/>
    <s v="55+"/>
    <s v="70 - 79"/>
    <x v="5"/>
    <x v="0"/>
    <x v="0"/>
    <x v="0"/>
    <d v="2015-01-01T00:00:00"/>
    <d v="2024-12-31T00:00:00"/>
    <s v=""/>
    <x v="0"/>
  </r>
  <r>
    <n v="12950"/>
    <s v="Craig"/>
    <s v="White"/>
    <s v="Unreported/Choose Not to Disclose Ethnicity"/>
    <s v="English"/>
    <s v="UHC Medicaid MEDICAL"/>
    <s v="573-820-6101"/>
    <s v="M"/>
    <x v="830"/>
    <x v="0"/>
    <x v="0"/>
    <x v="0"/>
    <d v="2024-10-16T00:00:00"/>
    <s v="N"/>
    <s v="N"/>
    <s v=""/>
    <s v=""/>
    <s v=""/>
    <s v=""/>
    <s v=""/>
    <s v=""/>
    <s v=""/>
    <x v="1"/>
    <d v="2025-02-18T00:00:00"/>
    <n v="25873"/>
    <n v="70"/>
    <s v="55+"/>
    <s v="70 - 79"/>
    <x v="5"/>
    <x v="0"/>
    <x v="1"/>
    <x v="0"/>
    <d v="2015-01-01T00:00:00"/>
    <d v="2024-12-31T00:00:00"/>
    <s v=""/>
    <x v="0"/>
  </r>
  <r>
    <n v="13132"/>
    <s v="David"/>
    <s v="Unreported/Choose Not to Disclose Race"/>
    <s v="Another Hispanic, Latino/a, or Spanish Origin"/>
    <s v="English"/>
    <s v="UHC Medicaid MEDICAL"/>
    <s v="573-820-1519"/>
    <s v="M"/>
    <x v="3777"/>
    <x v="6"/>
    <x v="1"/>
    <x v="0"/>
    <d v="2024-09-04T00:00:00"/>
    <s v="N"/>
    <s v="N"/>
    <s v=""/>
    <s v="6/28/2022 12:00:00 AM"/>
    <s v="Negative"/>
    <s v=""/>
    <s v=""/>
    <s v=""/>
    <s v=""/>
    <x v="1"/>
    <d v="2025-02-18T00:00:00"/>
    <n v="25875"/>
    <n v="70"/>
    <s v="55+"/>
    <s v="70 - 79"/>
    <x v="5"/>
    <x v="2"/>
    <x v="2"/>
    <x v="0"/>
    <d v="2015-01-01T00:00:00"/>
    <d v="2024-12-31T00:00:00"/>
    <s v=""/>
    <x v="0"/>
  </r>
  <r>
    <n v="12366"/>
    <s v="Christina"/>
    <s v="White"/>
    <s v="Not Hispanic, Latino/a, or Spanish Origin"/>
    <s v="English"/>
    <s v="Medicare - WPS Part A"/>
    <s v="573-820-3297"/>
    <s v="M"/>
    <x v="3778"/>
    <x v="3"/>
    <x v="1"/>
    <x v="0"/>
    <d v="2024-09-09T00:00:00"/>
    <s v="N"/>
    <s v="N"/>
    <s v=""/>
    <s v=""/>
    <s v=""/>
    <s v=""/>
    <s v=""/>
    <s v=""/>
    <s v=""/>
    <x v="1"/>
    <d v="2025-02-18T00:00:00"/>
    <n v="25878"/>
    <n v="70"/>
    <s v="55+"/>
    <s v="70 - 79"/>
    <x v="5"/>
    <x v="0"/>
    <x v="0"/>
    <x v="0"/>
    <d v="2015-01-01T00:00:00"/>
    <d v="2024-12-31T00:00:00"/>
    <s v=""/>
    <x v="0"/>
  </r>
  <r>
    <n v="13704"/>
    <s v="Heather"/>
    <s v="Unmapped"/>
    <s v="Another Hispanic, Latino/a, or Spanish Origin"/>
    <s v="Spanish"/>
    <s v="Healthlink PPO"/>
    <s v="573-820-4359"/>
    <s v="F"/>
    <x v="3778"/>
    <x v="6"/>
    <x v="1"/>
    <x v="0"/>
    <d v="2024-10-29T00:00:00"/>
    <s v="N"/>
    <s v="N"/>
    <s v=""/>
    <s v=""/>
    <s v=""/>
    <s v=""/>
    <s v=""/>
    <s v=""/>
    <s v=""/>
    <x v="0"/>
    <d v="2025-02-18T00:00:00"/>
    <n v="25878"/>
    <n v="70"/>
    <s v="55+"/>
    <s v="70 - 79"/>
    <x v="5"/>
    <x v="2"/>
    <x v="2"/>
    <x v="1"/>
    <d v="2015-01-01T00:00:00"/>
    <d v="2024-12-31T00:00:00"/>
    <s v=""/>
    <x v="0"/>
  </r>
  <r>
    <n v="12710"/>
    <s v="Donald"/>
    <s v="White"/>
    <s v="Not Hispanic, Latino/a, or Spanish Origin"/>
    <s v="English"/>
    <s v="Medicare - WPS Part A"/>
    <s v="573-820-4060"/>
    <s v="F"/>
    <x v="3779"/>
    <x v="10"/>
    <x v="1"/>
    <x v="0"/>
    <d v="2024-09-23T00:00:00"/>
    <s v="N"/>
    <s v="N"/>
    <s v=""/>
    <s v=""/>
    <s v=""/>
    <s v=""/>
    <s v=""/>
    <s v=""/>
    <s v=""/>
    <x v="0"/>
    <d v="2025-02-18T00:00:00"/>
    <n v="25880"/>
    <n v="70"/>
    <s v="55+"/>
    <s v="70 - 79"/>
    <x v="5"/>
    <x v="0"/>
    <x v="0"/>
    <x v="0"/>
    <d v="2015-01-01T00:00:00"/>
    <d v="2024-12-31T00:00:00"/>
    <s v=""/>
    <x v="0"/>
  </r>
  <r>
    <n v="13991"/>
    <s v="Gary"/>
    <s v="American Indian/Alaska Native"/>
    <s v="Not Hispanic, Latino/a, or Spanish Origin"/>
    <s v="English"/>
    <s v="HEALTHY BLUE"/>
    <s v="573-820-3767"/>
    <s v="M"/>
    <x v="3780"/>
    <x v="9"/>
    <x v="1"/>
    <x v="0"/>
    <d v="2024-09-20T00:00:00"/>
    <s v="N"/>
    <s v="N"/>
    <s v=""/>
    <s v=""/>
    <s v=""/>
    <s v=""/>
    <s v=""/>
    <s v=""/>
    <s v=""/>
    <x v="1"/>
    <d v="2025-02-18T00:00:00"/>
    <n v="25884"/>
    <n v="70"/>
    <s v="55+"/>
    <s v="70 - 79"/>
    <x v="5"/>
    <x v="1"/>
    <x v="0"/>
    <x v="0"/>
    <d v="2015-01-01T00:00:00"/>
    <d v="2024-12-31T00:00:00"/>
    <s v=""/>
    <x v="0"/>
  </r>
  <r>
    <n v="11999"/>
    <s v="Larry"/>
    <s v="White"/>
    <s v="Not Hispanic, Latino/a, or Spanish Origin"/>
    <s v="English"/>
    <s v="Home State Health Plan"/>
    <s v="573-820-4750"/>
    <s v="F"/>
    <x v="3781"/>
    <x v="0"/>
    <x v="1"/>
    <x v="0"/>
    <d v="2024-12-26T00:00:00"/>
    <s v="N"/>
    <s v="N"/>
    <s v=""/>
    <s v=""/>
    <s v=""/>
    <s v=""/>
    <s v=""/>
    <s v=""/>
    <s v=""/>
    <x v="0"/>
    <d v="2025-02-18T00:00:00"/>
    <n v="25887"/>
    <n v="70"/>
    <s v="55+"/>
    <s v="70 - 79"/>
    <x v="5"/>
    <x v="0"/>
    <x v="0"/>
    <x v="0"/>
    <d v="2015-01-01T00:00:00"/>
    <d v="2024-12-31T00:00:00"/>
    <s v=""/>
    <x v="0"/>
  </r>
  <r>
    <n v="13426"/>
    <s v="Faith"/>
    <s v="White"/>
    <s v="Not Hispanic, Latino/a, or Spanish Origin"/>
    <s v="English"/>
    <s v="Medicare - WPS Part A"/>
    <s v="573-820-4342"/>
    <s v="F"/>
    <x v="3781"/>
    <x v="6"/>
    <x v="1"/>
    <x v="0"/>
    <d v="2024-11-05T00:00:00"/>
    <s v="N"/>
    <s v="N"/>
    <s v=""/>
    <s v=""/>
    <s v=""/>
    <s v=""/>
    <s v=""/>
    <s v=""/>
    <s v=""/>
    <x v="0"/>
    <d v="2025-02-18T00:00:00"/>
    <n v="25887"/>
    <n v="70"/>
    <s v="55+"/>
    <s v="70 - 79"/>
    <x v="5"/>
    <x v="0"/>
    <x v="0"/>
    <x v="0"/>
    <d v="2015-01-01T00:00:00"/>
    <d v="2024-12-31T00:00:00"/>
    <s v=""/>
    <x v="0"/>
  </r>
  <r>
    <n v="12954"/>
    <s v="Deena"/>
    <s v="White"/>
    <s v="Not Hispanic, Latino/a, or Spanish Origin"/>
    <s v="English"/>
    <s v="Healthlink PPO"/>
    <s v="573-820-4673"/>
    <s v="F"/>
    <x v="3782"/>
    <x v="0"/>
    <x v="1"/>
    <x v="0"/>
    <d v="2024-12-27T00:00:00"/>
    <s v="N"/>
    <s v="N"/>
    <s v=""/>
    <s v=""/>
    <s v=""/>
    <s v=""/>
    <s v=""/>
    <s v=""/>
    <s v=""/>
    <x v="0"/>
    <d v="2025-02-18T00:00:00"/>
    <n v="25890"/>
    <n v="70"/>
    <s v="55+"/>
    <s v="70 - 79"/>
    <x v="5"/>
    <x v="0"/>
    <x v="0"/>
    <x v="0"/>
    <d v="2015-01-01T00:00:00"/>
    <d v="2024-12-31T00:00:00"/>
    <s v=""/>
    <x v="0"/>
  </r>
  <r>
    <n v="14266"/>
    <s v="Marilyn"/>
    <s v="White"/>
    <s v="Not Hispanic, Latino/a, or Spanish Origin"/>
    <s v="English"/>
    <s v="UHC HEALTH SELECT MEDICARE ADVANTAGE"/>
    <s v="573-820-4218"/>
    <s v="M"/>
    <x v="3783"/>
    <x v="10"/>
    <x v="1"/>
    <x v="0"/>
    <d v="2024-12-02T00:00:00"/>
    <s v="N"/>
    <s v="N"/>
    <s v=""/>
    <s v=""/>
    <s v=""/>
    <s v=""/>
    <s v=""/>
    <s v=""/>
    <s v=""/>
    <x v="1"/>
    <d v="2025-02-18T00:00:00"/>
    <n v="25893"/>
    <n v="70"/>
    <s v="55+"/>
    <s v="70 - 79"/>
    <x v="5"/>
    <x v="0"/>
    <x v="0"/>
    <x v="0"/>
    <d v="2015-01-01T00:00:00"/>
    <d v="2024-12-31T00:00:00"/>
    <s v=""/>
    <x v="0"/>
  </r>
  <r>
    <n v="14078"/>
    <s v="Jason"/>
    <s v="White"/>
    <s v="Not Hispanic, Latino/a, or Spanish Origin"/>
    <s v="English"/>
    <s v="BCBS of Missouri"/>
    <s v="573-820-2457"/>
    <s v="F"/>
    <x v="494"/>
    <x v="4"/>
    <x v="1"/>
    <x v="0"/>
    <d v="2024-11-25T00:00:00"/>
    <s v="N"/>
    <s v="N"/>
    <s v=""/>
    <s v=""/>
    <s v=""/>
    <s v=""/>
    <s v=""/>
    <s v=""/>
    <s v=""/>
    <x v="0"/>
    <d v="2025-02-18T00:00:00"/>
    <n v="25906"/>
    <n v="70"/>
    <s v="55+"/>
    <s v="70 - 79"/>
    <x v="5"/>
    <x v="0"/>
    <x v="0"/>
    <x v="0"/>
    <d v="2015-01-01T00:00:00"/>
    <d v="2024-12-31T00:00:00"/>
    <s v=""/>
    <x v="0"/>
  </r>
  <r>
    <n v="12731"/>
    <s v="Janet"/>
    <s v="White"/>
    <s v="Not Hispanic, Latino/a, or Spanish Origin"/>
    <s v="English"/>
    <s v="Medicare - WPS Part A"/>
    <s v="573-820-5170"/>
    <s v="M"/>
    <x v="3784"/>
    <x v="10"/>
    <x v="3"/>
    <x v="0"/>
    <d v="2024-07-10T00:00:00"/>
    <s v="N"/>
    <s v="N"/>
    <s v=""/>
    <s v=""/>
    <s v=""/>
    <s v=""/>
    <s v=""/>
    <s v=""/>
    <s v=""/>
    <x v="1"/>
    <d v="2025-02-18T00:00:00"/>
    <n v="25907"/>
    <n v="70"/>
    <s v="55+"/>
    <s v="70 - 79"/>
    <x v="5"/>
    <x v="0"/>
    <x v="0"/>
    <x v="0"/>
    <d v="2015-01-01T00:00:00"/>
    <d v="2024-12-31T00:00:00"/>
    <s v=""/>
    <x v="0"/>
  </r>
  <r>
    <n v="11470"/>
    <s v="Andrea"/>
    <s v="White"/>
    <s v="Not Hispanic, Latino/a, or Spanish Origin"/>
    <s v="English"/>
    <s v="BCBS of Missouri"/>
    <s v="573-820-6019"/>
    <s v="F"/>
    <x v="3785"/>
    <x v="0"/>
    <x v="0"/>
    <x v="0"/>
    <d v="2024-02-14T00:00:00"/>
    <s v="N"/>
    <s v="N"/>
    <s v=""/>
    <s v=""/>
    <s v=""/>
    <s v=""/>
    <s v=""/>
    <s v=""/>
    <s v=""/>
    <x v="0"/>
    <d v="2025-02-18T00:00:00"/>
    <n v="25913"/>
    <n v="70"/>
    <s v="55+"/>
    <s v="70 - 79"/>
    <x v="5"/>
    <x v="0"/>
    <x v="0"/>
    <x v="0"/>
    <d v="2015-01-01T00:00:00"/>
    <d v="2024-12-31T00:00:00"/>
    <s v=""/>
    <x v="0"/>
  </r>
  <r>
    <n v="12663"/>
    <s v="Catherine"/>
    <s v="White"/>
    <s v="Not Hispanic, Latino/a, or Spanish Origin"/>
    <s v="English"/>
    <s v="APWU"/>
    <s v="573-820-2957"/>
    <s v="M"/>
    <x v="3786"/>
    <x v="48"/>
    <x v="1"/>
    <x v="0"/>
    <d v="2024-01-04T00:00:00"/>
    <s v="N"/>
    <s v="N"/>
    <s v=""/>
    <s v=""/>
    <s v=""/>
    <s v=""/>
    <s v=""/>
    <s v=""/>
    <s v=""/>
    <x v="1"/>
    <d v="2025-02-18T00:00:00"/>
    <n v="25916"/>
    <n v="71"/>
    <s v="55+"/>
    <s v="70 - 79"/>
    <x v="5"/>
    <x v="0"/>
    <x v="0"/>
    <x v="0"/>
    <d v="2015-01-01T00:00:00"/>
    <d v="2024-12-31T00:00:00"/>
    <s v=""/>
    <x v="0"/>
  </r>
  <r>
    <n v="10151"/>
    <s v="Alisha"/>
    <s v="White"/>
    <s v="Not Hispanic, Latino/a, or Spanish Origin"/>
    <s v="English"/>
    <s v="Medicare - WPS Part A"/>
    <s v="573-820-5296"/>
    <s v="F"/>
    <x v="3787"/>
    <x v="9"/>
    <x v="5"/>
    <x v="0"/>
    <d v="2024-04-03T00:00:00"/>
    <s v="N"/>
    <s v="N"/>
    <s v=""/>
    <s v=""/>
    <s v=""/>
    <s v=""/>
    <s v=""/>
    <s v=""/>
    <s v=""/>
    <x v="0"/>
    <d v="2025-02-18T00:00:00"/>
    <n v="25919"/>
    <n v="71"/>
    <s v="55+"/>
    <s v="70 - 79"/>
    <x v="5"/>
    <x v="0"/>
    <x v="0"/>
    <x v="0"/>
    <d v="2015-01-01T00:00:00"/>
    <d v="2024-12-31T00:00:00"/>
    <s v=""/>
    <x v="0"/>
  </r>
  <r>
    <n v="14588"/>
    <s v="Leslie"/>
    <s v="White"/>
    <s v="Not Hispanic, Latino/a, or Spanish Origin"/>
    <s v="English"/>
    <s v="Medicare - WPS Part A"/>
    <s v="573-820-2551"/>
    <s v="M"/>
    <x v="3788"/>
    <x v="4"/>
    <x v="1"/>
    <x v="0"/>
    <d v="2024-12-19T00:00:00"/>
    <s v="N"/>
    <s v="N"/>
    <s v=""/>
    <s v=""/>
    <s v=""/>
    <s v=""/>
    <s v=""/>
    <s v=""/>
    <s v=""/>
    <x v="1"/>
    <d v="2025-02-18T00:00:00"/>
    <n v="25928"/>
    <n v="71"/>
    <s v="55+"/>
    <s v="70 - 79"/>
    <x v="5"/>
    <x v="0"/>
    <x v="0"/>
    <x v="0"/>
    <d v="2015-01-01T00:00:00"/>
    <d v="2024-12-31T00:00:00"/>
    <s v=""/>
    <x v="0"/>
  </r>
  <r>
    <n v="13560"/>
    <s v="LLoyd"/>
    <s v="White"/>
    <s v="Not Hispanic, Latino/a, or Spanish Origin"/>
    <s v="English"/>
    <s v="BCBS of Missouri"/>
    <s v="573-820-2341"/>
    <s v="F"/>
    <x v="3789"/>
    <x v="8"/>
    <x v="1"/>
    <x v="0"/>
    <d v="2024-08-28T00:00:00"/>
    <s v="N"/>
    <s v="N"/>
    <s v=""/>
    <s v=""/>
    <s v=""/>
    <s v=""/>
    <s v=""/>
    <s v=""/>
    <s v=""/>
    <x v="0"/>
    <d v="2025-02-18T00:00:00"/>
    <n v="25929"/>
    <n v="71"/>
    <s v="55+"/>
    <s v="70 - 79"/>
    <x v="5"/>
    <x v="0"/>
    <x v="0"/>
    <x v="0"/>
    <d v="2015-01-01T00:00:00"/>
    <d v="2024-12-31T00:00:00"/>
    <s v=""/>
    <x v="0"/>
  </r>
  <r>
    <n v="13893"/>
    <s v="Jack"/>
    <s v="White"/>
    <s v="Not Hispanic, Latino/a, or Spanish Origin"/>
    <s v="English"/>
    <s v="BCBS of Missouri"/>
    <s v="573-820-4818"/>
    <s v="F"/>
    <x v="3789"/>
    <x v="22"/>
    <x v="1"/>
    <x v="0"/>
    <d v="2024-12-03T00:00:00"/>
    <s v="N"/>
    <s v="N"/>
    <s v=""/>
    <s v=""/>
    <s v=""/>
    <s v=""/>
    <s v=""/>
    <s v=""/>
    <s v=""/>
    <x v="0"/>
    <d v="2025-02-18T00:00:00"/>
    <n v="25929"/>
    <n v="71"/>
    <s v="55+"/>
    <s v="70 - 79"/>
    <x v="5"/>
    <x v="0"/>
    <x v="0"/>
    <x v="0"/>
    <d v="2015-01-01T00:00:00"/>
    <d v="2024-12-31T00:00:00"/>
    <s v=""/>
    <x v="0"/>
  </r>
  <r>
    <n v="11211"/>
    <s v="Andrew"/>
    <s v="Other Asian"/>
    <s v="Unreported/Choose Not to Disclose Ethnicity"/>
    <s v="English"/>
    <s v="Cigna"/>
    <s v="573-820-5835"/>
    <s v="M"/>
    <x v="3790"/>
    <x v="1"/>
    <x v="0"/>
    <x v="0"/>
    <d v="2024-08-22T00:00:00"/>
    <s v="N"/>
    <s v="N"/>
    <s v=""/>
    <s v=""/>
    <s v=""/>
    <s v=""/>
    <s v=""/>
    <s v=""/>
    <s v=""/>
    <x v="1"/>
    <d v="2025-02-18T00:00:00"/>
    <n v="25930"/>
    <n v="71"/>
    <s v="55+"/>
    <s v="70 - 79"/>
    <x v="5"/>
    <x v="3"/>
    <x v="1"/>
    <x v="0"/>
    <d v="2015-01-01T00:00:00"/>
    <d v="2024-12-31T00:00:00"/>
    <s v=""/>
    <x v="0"/>
  </r>
  <r>
    <n v="12677"/>
    <s v="Michael"/>
    <s v="White"/>
    <s v="Not Hispanic, Latino/a, or Spanish Origin"/>
    <s v="English"/>
    <s v="Medicaid of Missouri"/>
    <s v="573-820-3230"/>
    <s v="F"/>
    <x v="3790"/>
    <x v="2"/>
    <x v="1"/>
    <x v="0"/>
    <d v="2024-11-19T00:00:00"/>
    <s v="N"/>
    <s v="N"/>
    <s v=""/>
    <s v=""/>
    <s v=""/>
    <s v=""/>
    <s v=""/>
    <s v=""/>
    <s v=""/>
    <x v="0"/>
    <d v="2025-02-18T00:00:00"/>
    <n v="25930"/>
    <n v="71"/>
    <s v="55+"/>
    <s v="70 - 79"/>
    <x v="5"/>
    <x v="0"/>
    <x v="0"/>
    <x v="0"/>
    <d v="2015-01-01T00:00:00"/>
    <d v="2024-12-31T00:00:00"/>
    <s v=""/>
    <x v="0"/>
  </r>
  <r>
    <n v="12656"/>
    <s v="Sheila"/>
    <s v="White"/>
    <s v="Not Hispanic, Latino/a, or Spanish Origin"/>
    <s v="English"/>
    <s v="Cigna"/>
    <s v="573-820-1241"/>
    <s v="F"/>
    <x v="3791"/>
    <x v="9"/>
    <x v="1"/>
    <x v="0"/>
    <d v="2024-12-19T00:00:00"/>
    <s v="Y"/>
    <s v="N"/>
    <s v=""/>
    <s v=""/>
    <s v=""/>
    <s v="07/03/2024 00:00:00"/>
    <s v="Negative"/>
    <s v=""/>
    <s v=""/>
    <x v="0"/>
    <d v="2025-02-18T00:00:00"/>
    <n v="25935"/>
    <n v="71"/>
    <s v="55+"/>
    <s v="70 - 79"/>
    <x v="5"/>
    <x v="0"/>
    <x v="0"/>
    <x v="0"/>
    <d v="2015-01-01T00:00:00"/>
    <d v="2024-12-31T00:00:00"/>
    <s v=""/>
    <x v="0"/>
  </r>
  <r>
    <n v="12879"/>
    <s v="Jeffery"/>
    <s v="White"/>
    <s v="Not Hispanic, Latino/a, or Spanish Origin"/>
    <s v="English"/>
    <s v="Humana Care Plan"/>
    <s v="573-820-4121"/>
    <s v="F"/>
    <x v="3791"/>
    <x v="10"/>
    <x v="1"/>
    <x v="0"/>
    <d v="2024-12-30T00:00:00"/>
    <s v="N"/>
    <s v="N"/>
    <s v=""/>
    <s v=""/>
    <s v=""/>
    <s v=""/>
    <s v=""/>
    <s v=""/>
    <s v=""/>
    <x v="0"/>
    <d v="2025-02-18T00:00:00"/>
    <n v="25935"/>
    <n v="71"/>
    <s v="55+"/>
    <s v="70 - 79"/>
    <x v="5"/>
    <x v="0"/>
    <x v="0"/>
    <x v="0"/>
    <d v="2015-01-01T00:00:00"/>
    <d v="2024-12-31T00:00:00"/>
    <s v=""/>
    <x v="0"/>
  </r>
  <r>
    <n v="11082"/>
    <s v="Carlos"/>
    <s v="White"/>
    <s v="Not Hispanic, Latino/a, or Spanish Origin"/>
    <s v="English"/>
    <s v="Medicare  NGS Part A"/>
    <s v="573-820-4628"/>
    <s v="F"/>
    <x v="3792"/>
    <x v="0"/>
    <x v="1"/>
    <x v="0"/>
    <d v="2024-12-31T00:00:00"/>
    <s v="N"/>
    <s v="N"/>
    <s v=""/>
    <s v=""/>
    <s v=""/>
    <s v=""/>
    <s v=""/>
    <s v=""/>
    <s v=""/>
    <x v="0"/>
    <d v="2025-02-18T00:00:00"/>
    <n v="25943"/>
    <n v="71"/>
    <s v="55+"/>
    <s v="70 - 79"/>
    <x v="5"/>
    <x v="0"/>
    <x v="0"/>
    <x v="0"/>
    <d v="2015-01-01T00:00:00"/>
    <d v="2024-12-31T00:00:00"/>
    <s v=""/>
    <x v="0"/>
  </r>
  <r>
    <n v="13509"/>
    <s v="Dovie"/>
    <s v="Unreported/Choose Not to Disclose Race"/>
    <s v="Unreported/Choose Not to Disclose Ethnicity"/>
    <s v="English"/>
    <s v="Medicare - WPS Part A"/>
    <s v="573-820-4064"/>
    <s v="M"/>
    <x v="3793"/>
    <x v="10"/>
    <x v="1"/>
    <x v="0"/>
    <d v="2024-06-17T00:00:00"/>
    <s v="N"/>
    <s v="N"/>
    <s v=""/>
    <s v=""/>
    <s v=""/>
    <s v=""/>
    <s v=""/>
    <s v=""/>
    <s v=""/>
    <x v="1"/>
    <d v="2025-02-18T00:00:00"/>
    <n v="25944"/>
    <n v="71"/>
    <s v="55+"/>
    <s v="70 - 79"/>
    <x v="5"/>
    <x v="2"/>
    <x v="1"/>
    <x v="0"/>
    <d v="2015-01-01T00:00:00"/>
    <d v="2024-12-31T00:00:00"/>
    <s v=""/>
    <x v="0"/>
  </r>
  <r>
    <n v="10716"/>
    <s v="Angela"/>
    <s v="White"/>
    <s v="Not Hispanic, Latino/a, or Spanish Origin"/>
    <s v="English"/>
    <s v="BCBS of Missouri"/>
    <s v="573-820-5300"/>
    <s v="M"/>
    <x v="3794"/>
    <x v="9"/>
    <x v="5"/>
    <x v="0"/>
    <d v="2024-05-13T00:00:00"/>
    <s v="N"/>
    <s v="N"/>
    <s v=""/>
    <s v=""/>
    <s v=""/>
    <s v=""/>
    <s v=""/>
    <s v=""/>
    <s v=""/>
    <x v="1"/>
    <d v="2025-02-18T00:00:00"/>
    <n v="25949"/>
    <n v="71"/>
    <s v="55+"/>
    <s v="70 - 79"/>
    <x v="5"/>
    <x v="0"/>
    <x v="0"/>
    <x v="0"/>
    <d v="2015-01-01T00:00:00"/>
    <d v="2024-12-31T00:00:00"/>
    <s v=""/>
    <x v="0"/>
  </r>
  <r>
    <n v="10596"/>
    <s v="Joy"/>
    <s v="White"/>
    <s v="Not Hispanic, Latino/a, or Spanish Origin"/>
    <s v="English"/>
    <s v="AARP Medicare Complete"/>
    <s v="573-820-4727"/>
    <s v="M"/>
    <x v="3795"/>
    <x v="0"/>
    <x v="1"/>
    <x v="0"/>
    <d v="2024-05-14T00:00:00"/>
    <s v="N"/>
    <s v="N"/>
    <s v=""/>
    <s v=""/>
    <s v=""/>
    <s v=""/>
    <s v=""/>
    <s v=""/>
    <s v=""/>
    <x v="1"/>
    <d v="2025-02-18T00:00:00"/>
    <n v="25954"/>
    <n v="71"/>
    <s v="55+"/>
    <s v="70 - 79"/>
    <x v="5"/>
    <x v="0"/>
    <x v="0"/>
    <x v="0"/>
    <d v="2015-01-01T00:00:00"/>
    <d v="2024-12-31T00:00:00"/>
    <s v=""/>
    <x v="0"/>
  </r>
  <r>
    <n v="13438"/>
    <s v="Jason"/>
    <s v="White"/>
    <s v="Not Hispanic, Latino/a, or Spanish Origin"/>
    <s v="English"/>
    <s v="BCBS of Missouri"/>
    <s v="573-820-3190"/>
    <s v="F"/>
    <x v="3795"/>
    <x v="2"/>
    <x v="1"/>
    <x v="0"/>
    <d v="2024-08-26T00:00:00"/>
    <s v="N"/>
    <s v="N"/>
    <s v=""/>
    <s v=""/>
    <s v=""/>
    <s v=""/>
    <s v=""/>
    <s v=""/>
    <s v=""/>
    <x v="0"/>
    <d v="2025-02-18T00:00:00"/>
    <n v="25954"/>
    <n v="71"/>
    <s v="55+"/>
    <s v="70 - 79"/>
    <x v="5"/>
    <x v="0"/>
    <x v="0"/>
    <x v="0"/>
    <d v="2015-01-01T00:00:00"/>
    <d v="2024-12-31T00:00:00"/>
    <s v=""/>
    <x v="0"/>
  </r>
  <r>
    <n v="10026"/>
    <s v="Justin"/>
    <s v="White"/>
    <s v="Not Hispanic, Latino/a, or Spanish Origin"/>
    <s v="English"/>
    <s v="WELLCARE PREM MC ADV (PROF)"/>
    <s v="573-820-6158"/>
    <s v="M"/>
    <x v="3796"/>
    <x v="0"/>
    <x v="0"/>
    <x v="0"/>
    <d v="2024-01-30T00:00:00"/>
    <s v="N"/>
    <s v="N"/>
    <s v=""/>
    <s v=""/>
    <s v=""/>
    <s v=""/>
    <s v=""/>
    <s v=""/>
    <s v=""/>
    <x v="1"/>
    <d v="2025-02-18T00:00:00"/>
    <n v="25960"/>
    <n v="71"/>
    <s v="55+"/>
    <s v="70 - 79"/>
    <x v="5"/>
    <x v="0"/>
    <x v="0"/>
    <x v="0"/>
    <d v="2015-01-01T00:00:00"/>
    <d v="2024-12-31T00:00:00"/>
    <s v=""/>
    <x v="0"/>
  </r>
  <r>
    <n v="12540"/>
    <s v="Debra"/>
    <s v="White"/>
    <s v="Not Hispanic, Latino/a, or Spanish Origin"/>
    <s v="English"/>
    <s v=""/>
    <s v="573-820-4494"/>
    <s v="F"/>
    <x v="3797"/>
    <x v="12"/>
    <x v="1"/>
    <x v="0"/>
    <d v="2024-11-12T00:00:00"/>
    <s v="N"/>
    <s v="N"/>
    <s v=""/>
    <s v=""/>
    <s v=""/>
    <s v=""/>
    <s v=""/>
    <s v=""/>
    <s v=""/>
    <x v="0"/>
    <d v="2025-02-18T00:00:00"/>
    <n v="25968"/>
    <n v="71"/>
    <s v="55+"/>
    <s v="70 - 79"/>
    <x v="5"/>
    <x v="0"/>
    <x v="0"/>
    <x v="0"/>
    <d v="2015-01-01T00:00:00"/>
    <d v="2024-12-31T00:00:00"/>
    <s v=""/>
    <x v="0"/>
  </r>
  <r>
    <n v="14065"/>
    <s v="James"/>
    <s v="White"/>
    <s v="Not Hispanic, Latino/a, or Spanish Origin"/>
    <s v="English"/>
    <s v="GPA"/>
    <s v="573-820-2444"/>
    <s v="F"/>
    <x v="1110"/>
    <x v="4"/>
    <x v="1"/>
    <x v="0"/>
    <d v="2024-10-11T00:00:00"/>
    <s v="N"/>
    <s v="N"/>
    <s v=""/>
    <s v=""/>
    <s v=""/>
    <s v=""/>
    <s v=""/>
    <s v=""/>
    <s v=""/>
    <x v="0"/>
    <d v="2025-02-18T00:00:00"/>
    <n v="25969"/>
    <n v="71"/>
    <s v="55+"/>
    <s v="70 - 79"/>
    <x v="5"/>
    <x v="0"/>
    <x v="0"/>
    <x v="0"/>
    <d v="2015-01-01T00:00:00"/>
    <d v="2024-12-31T00:00:00"/>
    <s v=""/>
    <x v="0"/>
  </r>
  <r>
    <n v="14359"/>
    <s v="Kathy"/>
    <s v="White"/>
    <s v="Not Hispanic, Latino/a, or Spanish Origin"/>
    <s v="English"/>
    <s v="BCBS of Missouri"/>
    <s v="573-820-2528"/>
    <s v="F"/>
    <x v="3798"/>
    <x v="4"/>
    <x v="1"/>
    <x v="0"/>
    <d v="2024-10-14T00:00:00"/>
    <s v="N"/>
    <s v="N"/>
    <s v=""/>
    <s v=""/>
    <s v=""/>
    <s v=""/>
    <s v=""/>
    <s v=""/>
    <s v=""/>
    <x v="0"/>
    <d v="2025-02-18T00:00:00"/>
    <n v="25972"/>
    <n v="71"/>
    <s v="55+"/>
    <s v="70 - 79"/>
    <x v="5"/>
    <x v="0"/>
    <x v="0"/>
    <x v="0"/>
    <d v="2015-01-01T00:00:00"/>
    <d v="2024-12-31T00:00:00"/>
    <s v=""/>
    <x v="0"/>
  </r>
  <r>
    <n v="11015"/>
    <s v="Amanda"/>
    <s v="White"/>
    <s v="Not Hispanic, Latino/a, or Spanish Origin"/>
    <s v="English"/>
    <s v="Med Pay Medical"/>
    <s v="573-820-5487"/>
    <s v="F"/>
    <x v="3799"/>
    <x v="8"/>
    <x v="0"/>
    <x v="0"/>
    <d v="2024-10-10T00:00:00"/>
    <s v="N"/>
    <s v="N"/>
    <s v=""/>
    <s v=""/>
    <s v=""/>
    <s v=""/>
    <s v=""/>
    <s v=""/>
    <s v=""/>
    <x v="0"/>
    <d v="2025-02-18T00:00:00"/>
    <n v="25974"/>
    <n v="71"/>
    <s v="55+"/>
    <s v="70 - 79"/>
    <x v="5"/>
    <x v="0"/>
    <x v="0"/>
    <x v="0"/>
    <d v="2015-01-01T00:00:00"/>
    <d v="2024-12-31T00:00:00"/>
    <s v=""/>
    <x v="0"/>
  </r>
  <r>
    <n v="13087"/>
    <s v="Shannon"/>
    <s v="Unreported/Choose Not to Disclose Race"/>
    <s v="Unreported/Choose Not to Disclose Ethnicity"/>
    <s v="English"/>
    <s v="WELLCARE PREM MC ADV (PROF)"/>
    <s v="573-820-2091"/>
    <s v="F"/>
    <x v="3800"/>
    <x v="2"/>
    <x v="1"/>
    <x v="0"/>
    <d v="2024-10-15T00:00:00"/>
    <s v="Y"/>
    <s v="N"/>
    <m/>
    <s v=""/>
    <s v=""/>
    <s v=""/>
    <s v=""/>
    <s v=""/>
    <s v=""/>
    <x v="0"/>
    <d v="2025-02-18T00:00:00"/>
    <n v="25977"/>
    <n v="71"/>
    <s v="55+"/>
    <s v="70 - 79"/>
    <x v="5"/>
    <x v="2"/>
    <x v="1"/>
    <x v="0"/>
    <d v="2015-01-01T00:00:00"/>
    <d v="2024-12-31T00:00:00"/>
    <s v=""/>
    <x v="0"/>
  </r>
  <r>
    <n v="10039"/>
    <s v="Angela"/>
    <s v="White"/>
    <s v="Not Hispanic, Latino/a, or Spanish Origin"/>
    <s v="English"/>
    <s v="United HealthCare of All States"/>
    <s v="573-820-1542"/>
    <s v="F"/>
    <x v="3801"/>
    <x v="2"/>
    <x v="3"/>
    <x v="0"/>
    <d v="2024-10-21T00:00:00"/>
    <s v="N"/>
    <s v="N"/>
    <s v=""/>
    <s v="5/17/2023 12:00:00 AM"/>
    <s v="Negative"/>
    <s v=""/>
    <s v=""/>
    <s v=""/>
    <s v=""/>
    <x v="0"/>
    <d v="2025-02-18T00:00:00"/>
    <n v="25978"/>
    <n v="71"/>
    <s v="55+"/>
    <s v="70 - 79"/>
    <x v="5"/>
    <x v="0"/>
    <x v="0"/>
    <x v="0"/>
    <d v="2015-01-01T00:00:00"/>
    <d v="2024-12-31T00:00:00"/>
    <s v=""/>
    <x v="0"/>
  </r>
  <r>
    <n v="15279"/>
    <s v="Jamie"/>
    <s v="White"/>
    <s v="Not Hispanic, Latino/a, or Spanish Origin"/>
    <s v="English"/>
    <s v="BCBS of Missouri"/>
    <s v="573-820-2451"/>
    <s v="M"/>
    <x v="3801"/>
    <x v="4"/>
    <x v="1"/>
    <x v="0"/>
    <d v="2024-10-14T00:00:00"/>
    <s v="N"/>
    <s v="N"/>
    <s v=""/>
    <s v=""/>
    <s v=""/>
    <s v=""/>
    <s v=""/>
    <s v=""/>
    <s v=""/>
    <x v="1"/>
    <d v="2025-02-18T00:00:00"/>
    <n v="25978"/>
    <n v="71"/>
    <s v="55+"/>
    <s v="70 - 79"/>
    <x v="5"/>
    <x v="0"/>
    <x v="0"/>
    <x v="0"/>
    <d v="2015-01-01T00:00:00"/>
    <d v="2024-12-31T00:00:00"/>
    <s v=""/>
    <x v="0"/>
  </r>
  <r>
    <n v="11377"/>
    <s v="Anita"/>
    <s v="White"/>
    <s v="Not Hispanic, Latino/a, or Spanish Origin"/>
    <s v="English"/>
    <s v="UNITED HEALTHCARE OXFORD"/>
    <s v="573-820-5843"/>
    <s v="M"/>
    <x v="101"/>
    <x v="1"/>
    <x v="0"/>
    <x v="0"/>
    <d v="2024-09-16T00:00:00"/>
    <s v="N"/>
    <s v="N"/>
    <s v=""/>
    <s v=""/>
    <s v=""/>
    <s v=""/>
    <s v=""/>
    <s v=""/>
    <s v=""/>
    <x v="1"/>
    <d v="2025-02-18T00:00:00"/>
    <n v="25980"/>
    <n v="71"/>
    <s v="55+"/>
    <s v="70 - 79"/>
    <x v="5"/>
    <x v="0"/>
    <x v="0"/>
    <x v="0"/>
    <d v="2015-01-01T00:00:00"/>
    <d v="2024-12-31T00:00:00"/>
    <s v=""/>
    <x v="0"/>
  </r>
  <r>
    <n v="13392"/>
    <s v="Rebecca"/>
    <s v="White"/>
    <s v="Another Hispanic, Latino/a, or Spanish Origin"/>
    <s v="English"/>
    <s v="United Healthcare"/>
    <s v="573-820-1246"/>
    <s v="M"/>
    <x v="3802"/>
    <x v="1"/>
    <x v="1"/>
    <x v="0"/>
    <d v="2024-12-19T00:00:00"/>
    <s v="Y"/>
    <s v="N"/>
    <s v=""/>
    <s v=""/>
    <s v=""/>
    <s v="11/15/2023 00:00:00"/>
    <s v="Negative"/>
    <s v=""/>
    <s v=""/>
    <x v="1"/>
    <d v="2025-02-18T00:00:00"/>
    <n v="25982"/>
    <n v="71"/>
    <s v="55+"/>
    <s v="70 - 79"/>
    <x v="5"/>
    <x v="0"/>
    <x v="2"/>
    <x v="0"/>
    <d v="2015-01-01T00:00:00"/>
    <d v="2024-12-31T00:00:00"/>
    <s v=""/>
    <x v="0"/>
  </r>
  <r>
    <n v="13070"/>
    <s v="Paul"/>
    <s v="Black/African American"/>
    <s v="Not Hispanic, Latino/a, or Spanish Origin"/>
    <s v="English"/>
    <s v="BCBS of Missouri"/>
    <s v="573-820-1408"/>
    <s v="M"/>
    <x v="3803"/>
    <x v="1"/>
    <x v="0"/>
    <x v="0"/>
    <d v="2024-12-05T00:00:00"/>
    <s v="Y"/>
    <s v="N"/>
    <s v=""/>
    <s v=""/>
    <s v=""/>
    <s v="12/06/2024 00:00:00"/>
    <s v="Negative"/>
    <s v=""/>
    <s v=""/>
    <x v="1"/>
    <d v="2025-02-18T00:00:00"/>
    <n v="25983"/>
    <n v="71"/>
    <s v="55+"/>
    <s v="70 - 79"/>
    <x v="5"/>
    <x v="4"/>
    <x v="0"/>
    <x v="0"/>
    <d v="2015-01-01T00:00:00"/>
    <d v="2024-12-31T00:00:00"/>
    <s v=""/>
    <x v="0"/>
  </r>
  <r>
    <n v="12973"/>
    <s v="David"/>
    <s v="White"/>
    <s v="Not Hispanic, Latino/a, or Spanish Origin"/>
    <s v="English"/>
    <s v="BCBS of Missouri"/>
    <s v="573-820-2964"/>
    <s v="F"/>
    <x v="3804"/>
    <x v="34"/>
    <x v="1"/>
    <x v="0"/>
    <d v="2024-10-07T00:00:00"/>
    <s v="N"/>
    <s v="N"/>
    <s v=""/>
    <s v=""/>
    <s v=""/>
    <s v=""/>
    <s v=""/>
    <s v=""/>
    <s v=""/>
    <x v="0"/>
    <d v="2025-02-18T00:00:00"/>
    <n v="25985"/>
    <n v="71"/>
    <s v="55+"/>
    <s v="70 - 79"/>
    <x v="5"/>
    <x v="0"/>
    <x v="0"/>
    <x v="0"/>
    <d v="2015-01-01T00:00:00"/>
    <d v="2024-12-31T00:00:00"/>
    <s v=""/>
    <x v="0"/>
  </r>
  <r>
    <n v="12811"/>
    <s v="David"/>
    <s v="White"/>
    <s v="Unreported/Choose Not to Disclose Ethnicity"/>
    <s v="English"/>
    <s v="Medicaid of Missouri"/>
    <s v="573-820-4044"/>
    <s v="F"/>
    <x v="3805"/>
    <x v="10"/>
    <x v="1"/>
    <x v="0"/>
    <d v="2024-12-10T00:00:00"/>
    <s v="N"/>
    <s v="N"/>
    <s v=""/>
    <s v=""/>
    <s v=""/>
    <s v=""/>
    <s v=""/>
    <s v=""/>
    <s v=""/>
    <x v="0"/>
    <d v="2025-02-18T00:00:00"/>
    <n v="25988"/>
    <n v="71"/>
    <s v="55+"/>
    <s v="70 - 79"/>
    <x v="5"/>
    <x v="0"/>
    <x v="1"/>
    <x v="0"/>
    <d v="2015-01-01T00:00:00"/>
    <d v="2024-12-31T00:00:00"/>
    <s v=""/>
    <x v="0"/>
  </r>
  <r>
    <n v="10345"/>
    <s v="Roy"/>
    <s v="White"/>
    <s v="Not Hispanic, Latino/a, or Spanish Origin"/>
    <s v="English"/>
    <s v="Humana Care Plan"/>
    <s v="573-820-1414"/>
    <s v="M"/>
    <x v="3806"/>
    <x v="1"/>
    <x v="0"/>
    <x v="0"/>
    <d v="2024-12-16T00:00:00"/>
    <s v="Y"/>
    <s v="N"/>
    <s v=""/>
    <s v=""/>
    <s v=""/>
    <s v="07/24/2023 00:00:00"/>
    <s v="Negative"/>
    <s v=""/>
    <s v=""/>
    <x v="1"/>
    <d v="2025-02-18T00:00:00"/>
    <n v="25989"/>
    <n v="71"/>
    <s v="55+"/>
    <s v="70 - 79"/>
    <x v="5"/>
    <x v="0"/>
    <x v="0"/>
    <x v="0"/>
    <d v="2015-01-01T00:00:00"/>
    <d v="2024-12-31T00:00:00"/>
    <s v=""/>
    <x v="0"/>
  </r>
  <r>
    <n v="12078"/>
    <s v="Cecelia"/>
    <s v="White"/>
    <s v="Not Hispanic, Latino/a, or Spanish Origin"/>
    <s v="English"/>
    <s v="Medicaid of Missouri"/>
    <s v="573-820-4031"/>
    <s v="M"/>
    <x v="3807"/>
    <x v="10"/>
    <x v="1"/>
    <x v="0"/>
    <d v="2024-11-25T00:00:00"/>
    <s v="N"/>
    <s v="N"/>
    <s v=""/>
    <s v=""/>
    <s v=""/>
    <s v=""/>
    <s v=""/>
    <s v=""/>
    <s v=""/>
    <x v="1"/>
    <d v="2025-02-18T00:00:00"/>
    <n v="25993"/>
    <n v="71"/>
    <s v="55+"/>
    <s v="70 - 79"/>
    <x v="5"/>
    <x v="0"/>
    <x v="0"/>
    <x v="0"/>
    <d v="2015-01-01T00:00:00"/>
    <d v="2024-12-31T00:00:00"/>
    <s v=""/>
    <x v="0"/>
  </r>
  <r>
    <n v="12931"/>
    <s v="Debbie"/>
    <s v="White"/>
    <s v="Not Hispanic, Latino/a, or Spanish Origin"/>
    <s v="English"/>
    <s v="UMR"/>
    <s v="573-820-3740"/>
    <s v="F"/>
    <x v="3808"/>
    <x v="9"/>
    <x v="1"/>
    <x v="0"/>
    <d v="2024-11-22T00:00:00"/>
    <s v="N"/>
    <s v="N"/>
    <s v=""/>
    <s v=""/>
    <s v=""/>
    <s v=""/>
    <s v=""/>
    <s v=""/>
    <s v=""/>
    <x v="0"/>
    <d v="2025-02-18T00:00:00"/>
    <n v="25995"/>
    <n v="71"/>
    <s v="55+"/>
    <s v="70 - 79"/>
    <x v="5"/>
    <x v="0"/>
    <x v="0"/>
    <x v="0"/>
    <d v="2015-01-01T00:00:00"/>
    <d v="2024-12-31T00:00:00"/>
    <s v=""/>
    <x v="0"/>
  </r>
  <r>
    <n v="13035"/>
    <s v="Donald"/>
    <s v="White"/>
    <s v="Not Hispanic, Latino/a, or Spanish Origin"/>
    <s v="English"/>
    <s v="Cigna Open Access Plus"/>
    <s v="573-820-4059"/>
    <s v="F"/>
    <x v="3809"/>
    <x v="10"/>
    <x v="1"/>
    <x v="0"/>
    <d v="2024-12-17T00:00:00"/>
    <s v="N"/>
    <s v="N"/>
    <s v=""/>
    <s v=""/>
    <s v=""/>
    <s v=""/>
    <s v=""/>
    <s v=""/>
    <s v=""/>
    <x v="0"/>
    <d v="2025-02-18T00:00:00"/>
    <n v="25997"/>
    <n v="71"/>
    <s v="55+"/>
    <s v="70 - 79"/>
    <x v="5"/>
    <x v="0"/>
    <x v="0"/>
    <x v="0"/>
    <d v="2015-01-01T00:00:00"/>
    <d v="2024-12-31T00:00:00"/>
    <s v=""/>
    <x v="0"/>
  </r>
  <r>
    <n v="14449"/>
    <s v="Lori"/>
    <s v="White"/>
    <s v="Not Hispanic, Latino/a, or Spanish Origin"/>
    <s v="English"/>
    <s v=""/>
    <s v="573-820-2572"/>
    <s v="M"/>
    <x v="3809"/>
    <x v="4"/>
    <x v="1"/>
    <x v="0"/>
    <d v="2024-05-31T00:00:00"/>
    <s v="N"/>
    <s v="N"/>
    <s v=""/>
    <s v=""/>
    <s v=""/>
    <s v=""/>
    <s v=""/>
    <s v=""/>
    <s v=""/>
    <x v="1"/>
    <d v="2025-02-18T00:00:00"/>
    <n v="25997"/>
    <n v="71"/>
    <s v="55+"/>
    <s v="70 - 79"/>
    <x v="5"/>
    <x v="0"/>
    <x v="0"/>
    <x v="0"/>
    <d v="2015-01-01T00:00:00"/>
    <d v="2024-12-31T00:00:00"/>
    <s v=""/>
    <x v="0"/>
  </r>
  <r>
    <n v="13097"/>
    <s v="Diane"/>
    <s v="White"/>
    <s v="Not Hispanic, Latino/a, or Spanish Origin"/>
    <s v="English"/>
    <s v="Medicare - WPS Part A"/>
    <s v="573-820-4056"/>
    <s v="F"/>
    <x v="3810"/>
    <x v="10"/>
    <x v="1"/>
    <x v="0"/>
    <d v="2024-11-13T00:00:00"/>
    <s v="N"/>
    <s v="N"/>
    <s v=""/>
    <s v=""/>
    <s v=""/>
    <s v=""/>
    <s v=""/>
    <s v=""/>
    <s v=""/>
    <x v="0"/>
    <d v="2025-02-18T00:00:00"/>
    <n v="25999"/>
    <n v="71"/>
    <s v="55+"/>
    <s v="70 - 79"/>
    <x v="5"/>
    <x v="0"/>
    <x v="0"/>
    <x v="0"/>
    <d v="2015-01-01T00:00:00"/>
    <d v="2024-12-31T00:00:00"/>
    <s v=""/>
    <x v="0"/>
  </r>
  <r>
    <n v="10718"/>
    <s v="Brian"/>
    <s v="White"/>
    <s v="Not Hispanic, Latino/a, or Spanish Origin"/>
    <s v="English"/>
    <s v="HEALTHY BLUE"/>
    <s v="573-820-5285"/>
    <s v="F"/>
    <x v="3811"/>
    <x v="27"/>
    <x v="5"/>
    <x v="0"/>
    <d v="2024-06-13T00:00:00"/>
    <s v="N"/>
    <s v="N"/>
    <s v=""/>
    <s v=""/>
    <s v=""/>
    <s v=""/>
    <s v=""/>
    <s v=""/>
    <s v=""/>
    <x v="0"/>
    <d v="2025-02-18T00:00:00"/>
    <n v="26000"/>
    <n v="71"/>
    <s v="55+"/>
    <s v="70 - 79"/>
    <x v="5"/>
    <x v="0"/>
    <x v="0"/>
    <x v="0"/>
    <d v="2015-01-01T00:00:00"/>
    <d v="2024-12-31T00:00:00"/>
    <s v=""/>
    <x v="0"/>
  </r>
  <r>
    <n v="11754"/>
    <s v="Donna"/>
    <s v="White"/>
    <s v="Not Hispanic, Latino/a, or Spanish Origin"/>
    <s v="English"/>
    <s v="Medicare - WPS Part A"/>
    <s v="573-820-5163"/>
    <s v="F"/>
    <x v="3811"/>
    <x v="10"/>
    <x v="3"/>
    <x v="0"/>
    <d v="2024-07-09T00:00:00"/>
    <s v="N"/>
    <s v="N"/>
    <s v=""/>
    <s v=""/>
    <s v=""/>
    <s v=""/>
    <s v=""/>
    <s v=""/>
    <s v=""/>
    <x v="0"/>
    <d v="2025-02-18T00:00:00"/>
    <n v="26000"/>
    <n v="71"/>
    <s v="55+"/>
    <s v="70 - 79"/>
    <x v="5"/>
    <x v="0"/>
    <x v="0"/>
    <x v="0"/>
    <d v="2015-01-01T00:00:00"/>
    <d v="2024-12-31T00:00:00"/>
    <s v=""/>
    <x v="0"/>
  </r>
  <r>
    <n v="14721"/>
    <s v="Melissa"/>
    <s v="White"/>
    <s v="Not Hispanic, Latino/a, or Spanish Origin"/>
    <s v="English"/>
    <s v="Medicare - WPS Part A"/>
    <s v="573-820-2604"/>
    <s v="M"/>
    <x v="652"/>
    <x v="4"/>
    <x v="1"/>
    <x v="0"/>
    <d v="2024-11-25T00:00:00"/>
    <s v="N"/>
    <s v="N"/>
    <s v=""/>
    <s v=""/>
    <s v=""/>
    <s v=""/>
    <s v=""/>
    <s v=""/>
    <s v=""/>
    <x v="1"/>
    <d v="2025-02-18T00:00:00"/>
    <n v="26001"/>
    <n v="71"/>
    <s v="55+"/>
    <s v="70 - 79"/>
    <x v="5"/>
    <x v="0"/>
    <x v="0"/>
    <x v="0"/>
    <d v="2015-01-01T00:00:00"/>
    <d v="2024-12-31T00:00:00"/>
    <s v=""/>
    <x v="0"/>
  </r>
  <r>
    <n v="10010"/>
    <s v="Timothy"/>
    <s v="Unreported/Choose Not to Disclose Race"/>
    <s v="Another Hispanic, Latino/a, or Spanish Origin"/>
    <s v="English"/>
    <s v="Medicare - WPS Part A"/>
    <s v="573-820-2054"/>
    <s v="F"/>
    <x v="652"/>
    <x v="10"/>
    <x v="0"/>
    <x v="0"/>
    <d v="2024-10-21T00:00:00"/>
    <s v="Y"/>
    <s v="N"/>
    <m/>
    <s v=""/>
    <s v=""/>
    <s v=""/>
    <s v=""/>
    <s v=""/>
    <s v=""/>
    <x v="0"/>
    <d v="2025-02-18T00:00:00"/>
    <n v="26001"/>
    <n v="71"/>
    <s v="55+"/>
    <s v="70 - 79"/>
    <x v="5"/>
    <x v="2"/>
    <x v="2"/>
    <x v="0"/>
    <d v="2015-01-01T00:00:00"/>
    <d v="2024-12-31T00:00:00"/>
    <s v=""/>
    <x v="0"/>
  </r>
  <r>
    <n v="11126"/>
    <s v="Charlotte"/>
    <s v="White"/>
    <s v="Not Hispanic, Latino/a, or Spanish Origin"/>
    <s v="English"/>
    <s v="MEDICA"/>
    <s v="573-820-5272"/>
    <s v="F"/>
    <x v="1153"/>
    <x v="3"/>
    <x v="5"/>
    <x v="0"/>
    <d v="2024-06-04T00:00:00"/>
    <s v="N"/>
    <s v="N"/>
    <s v=""/>
    <s v=""/>
    <s v=""/>
    <s v=""/>
    <s v=""/>
    <s v=""/>
    <s v=""/>
    <x v="0"/>
    <d v="2025-02-18T00:00:00"/>
    <n v="26002"/>
    <n v="71"/>
    <s v="55+"/>
    <s v="70 - 79"/>
    <x v="5"/>
    <x v="0"/>
    <x v="0"/>
    <x v="0"/>
    <d v="2015-01-01T00:00:00"/>
    <d v="2024-12-31T00:00:00"/>
    <s v=""/>
    <x v="0"/>
  </r>
  <r>
    <n v="13602"/>
    <s v="Larry"/>
    <s v="White"/>
    <s v="Not Hispanic, Latino/a, or Spanish Origin"/>
    <s v="English"/>
    <s v="BCBS of Missouri"/>
    <s v="573-820-3613"/>
    <s v="F"/>
    <x v="1153"/>
    <x v="24"/>
    <x v="1"/>
    <x v="0"/>
    <d v="2024-04-09T00:00:00"/>
    <s v="N"/>
    <s v="N"/>
    <s v=""/>
    <s v=""/>
    <s v=""/>
    <s v=""/>
    <s v=""/>
    <s v=""/>
    <s v=""/>
    <x v="0"/>
    <d v="2025-02-18T00:00:00"/>
    <n v="26002"/>
    <n v="71"/>
    <s v="55+"/>
    <s v="70 - 79"/>
    <x v="5"/>
    <x v="0"/>
    <x v="0"/>
    <x v="0"/>
    <d v="2015-01-01T00:00:00"/>
    <d v="2024-12-31T00:00:00"/>
    <s v=""/>
    <x v="0"/>
  </r>
  <r>
    <n v="12422"/>
    <s v="Deborah"/>
    <s v="White"/>
    <s v="Unreported/Choose Not to Disclose Ethnicity"/>
    <s v="English"/>
    <s v="Home State Health Plan"/>
    <s v="573-820-3324"/>
    <s v="F"/>
    <x v="3812"/>
    <x v="3"/>
    <x v="1"/>
    <x v="0"/>
    <d v="2024-12-12T00:00:00"/>
    <s v="N"/>
    <s v="N"/>
    <s v=""/>
    <s v=""/>
    <s v=""/>
    <s v=""/>
    <s v=""/>
    <s v=""/>
    <s v=""/>
    <x v="0"/>
    <d v="2025-02-18T00:00:00"/>
    <n v="26008"/>
    <n v="71"/>
    <s v="55+"/>
    <s v="70 - 79"/>
    <x v="5"/>
    <x v="0"/>
    <x v="1"/>
    <x v="0"/>
    <d v="2015-01-01T00:00:00"/>
    <d v="2024-12-31T00:00:00"/>
    <s v=""/>
    <x v="0"/>
  </r>
  <r>
    <n v="15057"/>
    <s v="Katie"/>
    <s v="White"/>
    <s v="Not Hispanic, Latino/a, or Spanish Origin"/>
    <s v="English"/>
    <s v=""/>
    <s v="573-820-2645"/>
    <s v="M"/>
    <x v="3813"/>
    <x v="30"/>
    <x v="1"/>
    <x v="0"/>
    <d v="2024-10-25T00:00:00"/>
    <s v="N"/>
    <s v="N"/>
    <s v=""/>
    <s v=""/>
    <s v=""/>
    <s v=""/>
    <s v=""/>
    <s v=""/>
    <s v=""/>
    <x v="1"/>
    <d v="2025-02-18T00:00:00"/>
    <n v="26011"/>
    <n v="71"/>
    <s v="55+"/>
    <s v="70 - 79"/>
    <x v="5"/>
    <x v="0"/>
    <x v="0"/>
    <x v="0"/>
    <d v="2015-01-01T00:00:00"/>
    <d v="2024-12-31T00:00:00"/>
    <s v=""/>
    <x v="0"/>
  </r>
  <r>
    <n v="12635"/>
    <s v="Michelle"/>
    <s v="White"/>
    <s v="Not Hispanic, Latino/a, or Spanish Origin"/>
    <s v="English"/>
    <s v="Medicare  NGS Part A"/>
    <s v="573-820-4794"/>
    <s v="M"/>
    <x v="3814"/>
    <x v="0"/>
    <x v="1"/>
    <x v="0"/>
    <d v="2024-04-03T00:00:00"/>
    <s v="N"/>
    <s v="N"/>
    <s v=""/>
    <s v=""/>
    <s v=""/>
    <s v=""/>
    <s v=""/>
    <s v=""/>
    <s v=""/>
    <x v="1"/>
    <d v="2025-02-18T00:00:00"/>
    <n v="26019"/>
    <n v="71"/>
    <s v="55+"/>
    <s v="70 - 79"/>
    <x v="5"/>
    <x v="0"/>
    <x v="0"/>
    <x v="0"/>
    <d v="2015-01-01T00:00:00"/>
    <d v="2024-12-31T00:00:00"/>
    <s v=""/>
    <x v="0"/>
  </r>
  <r>
    <n v="12856"/>
    <s v="Christine"/>
    <s v="White"/>
    <s v="Not Hispanic, Latino/a, or Spanish Origin"/>
    <s v="English"/>
    <s v="Slide A"/>
    <s v="573-820-5811"/>
    <s v="F"/>
    <x v="3815"/>
    <x v="24"/>
    <x v="0"/>
    <x v="0"/>
    <d v="2024-11-08T00:00:00"/>
    <s v="N"/>
    <s v="N"/>
    <s v=""/>
    <s v=""/>
    <s v=""/>
    <s v=""/>
    <s v=""/>
    <s v=""/>
    <s v=""/>
    <x v="0"/>
    <d v="2025-02-18T00:00:00"/>
    <n v="26024"/>
    <n v="71"/>
    <s v="55+"/>
    <s v="70 - 79"/>
    <x v="5"/>
    <x v="0"/>
    <x v="0"/>
    <x v="0"/>
    <d v="2015-01-01T00:00:00"/>
    <d v="2024-12-31T00:00:00"/>
    <s v=""/>
    <x v="0"/>
  </r>
  <r>
    <n v="10740"/>
    <s v="Brian"/>
    <s v="White"/>
    <s v="Not Hispanic, Latino/a, or Spanish Origin"/>
    <s v="English"/>
    <s v="Medicaid of Missouri"/>
    <s v="573-820-4619"/>
    <s v="M"/>
    <x v="882"/>
    <x v="0"/>
    <x v="1"/>
    <x v="0"/>
    <d v="2024-12-04T00:00:00"/>
    <s v="N"/>
    <s v="N"/>
    <s v=""/>
    <s v=""/>
    <s v=""/>
    <s v=""/>
    <s v=""/>
    <s v=""/>
    <s v=""/>
    <x v="1"/>
    <d v="2025-02-18T00:00:00"/>
    <n v="26028"/>
    <n v="71"/>
    <s v="55+"/>
    <s v="70 - 79"/>
    <x v="5"/>
    <x v="0"/>
    <x v="0"/>
    <x v="0"/>
    <d v="2015-01-01T00:00:00"/>
    <d v="2024-12-31T00:00:00"/>
    <s v=""/>
    <x v="0"/>
  </r>
  <r>
    <n v="14779"/>
    <s v="Jessica"/>
    <s v="White"/>
    <s v="Not Hispanic, Latino/a, or Spanish Origin"/>
    <s v="English"/>
    <s v=""/>
    <s v="573-820-2758"/>
    <s v="F"/>
    <x v="3816"/>
    <x v="7"/>
    <x v="1"/>
    <x v="0"/>
    <d v="2024-10-25T00:00:00"/>
    <s v="N"/>
    <s v="N"/>
    <s v=""/>
    <s v=""/>
    <s v=""/>
    <s v=""/>
    <s v=""/>
    <s v=""/>
    <s v=""/>
    <x v="0"/>
    <d v="2025-02-18T00:00:00"/>
    <n v="26032"/>
    <n v="71"/>
    <s v="55+"/>
    <s v="70 - 79"/>
    <x v="5"/>
    <x v="0"/>
    <x v="0"/>
    <x v="0"/>
    <d v="2015-01-01T00:00:00"/>
    <d v="2024-12-31T00:00:00"/>
    <s v=""/>
    <x v="0"/>
  </r>
  <r>
    <n v="11284"/>
    <s v="Debora"/>
    <s v="White"/>
    <s v="Not Hispanic, Latino/a, or Spanish Origin"/>
    <s v="English"/>
    <s v="UHC Shared Services"/>
    <s v="573-820-5903"/>
    <s v="F"/>
    <x v="3817"/>
    <x v="1"/>
    <x v="0"/>
    <x v="0"/>
    <d v="2024-11-07T00:00:00"/>
    <s v="N"/>
    <s v="N"/>
    <s v=""/>
    <s v=""/>
    <s v=""/>
    <s v=""/>
    <s v=""/>
    <s v=""/>
    <s v=""/>
    <x v="0"/>
    <d v="2025-02-18T00:00:00"/>
    <n v="26044"/>
    <n v="71"/>
    <s v="55+"/>
    <s v="70 - 79"/>
    <x v="5"/>
    <x v="0"/>
    <x v="0"/>
    <x v="0"/>
    <d v="2015-01-01T00:00:00"/>
    <d v="2024-12-31T00:00:00"/>
    <s v=""/>
    <x v="0"/>
  </r>
  <r>
    <n v="10857"/>
    <s v="Thomas"/>
    <s v="White"/>
    <s v="Not Hispanic, Latino/a, or Spanish Origin"/>
    <s v="English"/>
    <s v="BCBS of Missouri"/>
    <s v="573-820-5963"/>
    <s v="M"/>
    <x v="3818"/>
    <x v="1"/>
    <x v="0"/>
    <x v="0"/>
    <d v="2024-09-20T00:00:00"/>
    <s v="Y"/>
    <s v="N"/>
    <s v=""/>
    <s v=""/>
    <s v=""/>
    <s v="05/30/2023 00:00:00"/>
    <s v=""/>
    <s v=""/>
    <s v=""/>
    <x v="1"/>
    <d v="2025-02-18T00:00:00"/>
    <n v="26045"/>
    <n v="71"/>
    <s v="55+"/>
    <s v="70 - 79"/>
    <x v="5"/>
    <x v="0"/>
    <x v="0"/>
    <x v="0"/>
    <d v="2015-01-01T00:00:00"/>
    <d v="2024-12-31T00:00:00"/>
    <s v=""/>
    <x v="0"/>
  </r>
  <r>
    <n v="12270"/>
    <s v="Christina"/>
    <s v="White"/>
    <s v="Not Hispanic, Latino/a, or Spanish Origin"/>
    <s v="English"/>
    <s v="Medicare  NGS Part A"/>
    <s v="573-820-1158"/>
    <s v="M"/>
    <x v="3819"/>
    <x v="7"/>
    <x v="1"/>
    <x v="0"/>
    <d v="2024-07-01T00:00:00"/>
    <s v="Y"/>
    <s v="N"/>
    <s v=""/>
    <s v=""/>
    <s v=""/>
    <s v="04/19/2023 00:00:00"/>
    <s v="Negative"/>
    <s v=""/>
    <s v=""/>
    <x v="1"/>
    <d v="2025-02-18T00:00:00"/>
    <n v="26046"/>
    <n v="71"/>
    <s v="55+"/>
    <s v="70 - 79"/>
    <x v="5"/>
    <x v="0"/>
    <x v="0"/>
    <x v="0"/>
    <d v="2015-01-01T00:00:00"/>
    <d v="2024-12-31T00:00:00"/>
    <s v=""/>
    <x v="0"/>
  </r>
  <r>
    <n v="12358"/>
    <s v="Keith"/>
    <s v="White"/>
    <s v="Not Hispanic, Latino/a, or Spanish Origin"/>
    <s v="English"/>
    <s v=""/>
    <s v="573-820-5437"/>
    <s v="F"/>
    <x v="3820"/>
    <x v="6"/>
    <x v="5"/>
    <x v="0"/>
    <d v="2024-07-23T00:00:00"/>
    <s v="N"/>
    <s v="N"/>
    <s v=""/>
    <s v=""/>
    <s v=""/>
    <s v=""/>
    <s v=""/>
    <s v=""/>
    <s v=""/>
    <x v="0"/>
    <d v="2025-02-18T00:00:00"/>
    <n v="26050"/>
    <n v="71"/>
    <s v="55+"/>
    <s v="70 - 79"/>
    <x v="5"/>
    <x v="0"/>
    <x v="0"/>
    <x v="0"/>
    <d v="2015-01-01T00:00:00"/>
    <d v="2024-12-31T00:00:00"/>
    <s v=""/>
    <x v="0"/>
  </r>
  <r>
    <n v="11197"/>
    <s v="Robert"/>
    <s v="White"/>
    <s v="Not Hispanic, Latino/a, or Spanish Origin"/>
    <s v="English"/>
    <s v="BCBS of Missouri"/>
    <s v="573-820-2086"/>
    <s v="F"/>
    <x v="3820"/>
    <x v="2"/>
    <x v="1"/>
    <x v="0"/>
    <d v="2024-07-24T00:00:00"/>
    <s v="Y"/>
    <s v="N"/>
    <m/>
    <s v=""/>
    <s v=""/>
    <s v=""/>
    <s v=""/>
    <s v=""/>
    <s v=""/>
    <x v="0"/>
    <d v="2025-02-18T00:00:00"/>
    <n v="26050"/>
    <n v="71"/>
    <s v="55+"/>
    <s v="70 - 79"/>
    <x v="5"/>
    <x v="0"/>
    <x v="0"/>
    <x v="0"/>
    <d v="2015-01-01T00:00:00"/>
    <d v="2024-12-31T00:00:00"/>
    <s v=""/>
    <x v="0"/>
  </r>
  <r>
    <n v="10326"/>
    <s v="Vicki"/>
    <s v="White"/>
    <s v="Not Hispanic, Latino/a, or Spanish Origin"/>
    <s v="English"/>
    <s v="BCBS of Missouri"/>
    <s v="573-820-2108"/>
    <s v="F"/>
    <x v="3821"/>
    <x v="3"/>
    <x v="5"/>
    <x v="0"/>
    <d v="2024-10-17T00:00:00"/>
    <s v="Y"/>
    <s v="N"/>
    <m/>
    <s v=""/>
    <s v=""/>
    <s v=""/>
    <s v=""/>
    <s v=""/>
    <s v=""/>
    <x v="0"/>
    <d v="2025-02-18T00:00:00"/>
    <n v="26052"/>
    <n v="71"/>
    <s v="55+"/>
    <s v="70 - 79"/>
    <x v="5"/>
    <x v="0"/>
    <x v="0"/>
    <x v="0"/>
    <d v="2015-01-01T00:00:00"/>
    <d v="2024-12-31T00:00:00"/>
    <s v=""/>
    <x v="0"/>
  </r>
  <r>
    <n v="15221"/>
    <s v="Racheal"/>
    <s v="White"/>
    <s v="Not Hispanic, Latino/a, or Spanish Origin"/>
    <s v="English"/>
    <s v="UMR"/>
    <s v="573-820-1224"/>
    <s v="M"/>
    <x v="3822"/>
    <x v="9"/>
    <x v="1"/>
    <x v="0"/>
    <d v="2024-10-23T00:00:00"/>
    <s v="Y"/>
    <s v="N"/>
    <s v=""/>
    <s v=""/>
    <s v=""/>
    <s v="07/23/2024 00:00:00"/>
    <s v="Negative"/>
    <s v=""/>
    <s v=""/>
    <x v="1"/>
    <d v="2025-02-18T00:00:00"/>
    <n v="26063"/>
    <n v="71"/>
    <s v="55+"/>
    <s v="70 - 79"/>
    <x v="5"/>
    <x v="0"/>
    <x v="0"/>
    <x v="0"/>
    <d v="2015-01-01T00:00:00"/>
    <d v="2024-12-31T00:00:00"/>
    <s v=""/>
    <x v="0"/>
  </r>
  <r>
    <n v="13119"/>
    <s v="Sandra"/>
    <s v="White"/>
    <s v="Not Hispanic, Latino/a, or Spanish Origin"/>
    <s v="English"/>
    <s v="Cigna"/>
    <s v="573-820-1248"/>
    <s v="F"/>
    <x v="3823"/>
    <x v="1"/>
    <x v="1"/>
    <x v="0"/>
    <d v="2024-10-24T00:00:00"/>
    <s v="Y"/>
    <s v="N"/>
    <s v=""/>
    <s v=""/>
    <s v=""/>
    <s v="02/07/2023 00:00:00"/>
    <s v="Negative"/>
    <s v=""/>
    <s v=""/>
    <x v="0"/>
    <d v="2025-02-18T00:00:00"/>
    <n v="26064"/>
    <n v="71"/>
    <s v="55+"/>
    <s v="70 - 79"/>
    <x v="5"/>
    <x v="0"/>
    <x v="0"/>
    <x v="0"/>
    <d v="2015-01-01T00:00:00"/>
    <d v="2024-12-31T00:00:00"/>
    <s v=""/>
    <x v="0"/>
  </r>
  <r>
    <n v="15164"/>
    <s v="Marla"/>
    <s v="White"/>
    <s v="Not Hispanic, Latino/a, or Spanish Origin"/>
    <s v="English"/>
    <s v="BCBS of Missouri"/>
    <s v="573-820-3049"/>
    <s v="M"/>
    <x v="3824"/>
    <x v="11"/>
    <x v="1"/>
    <x v="0"/>
    <d v="2024-12-12T00:00:00"/>
    <s v="N"/>
    <s v="N"/>
    <s v=""/>
    <s v=""/>
    <s v=""/>
    <s v=""/>
    <s v=""/>
    <s v=""/>
    <s v=""/>
    <x v="1"/>
    <d v="2025-02-18T00:00:00"/>
    <n v="26066"/>
    <n v="71"/>
    <s v="55+"/>
    <s v="70 - 79"/>
    <x v="5"/>
    <x v="0"/>
    <x v="0"/>
    <x v="0"/>
    <d v="2015-01-01T00:00:00"/>
    <d v="2024-12-31T00:00:00"/>
    <s v=""/>
    <x v="0"/>
  </r>
  <r>
    <n v="10616"/>
    <s v="Anna"/>
    <s v="White"/>
    <s v="Not Hispanic, Latino/a, or Spanish Origin"/>
    <s v="English"/>
    <s v="HEALTHY BLUE"/>
    <s v="573-820-5501"/>
    <s v="M"/>
    <x v="3825"/>
    <x v="8"/>
    <x v="0"/>
    <x v="0"/>
    <d v="2024-12-05T00:00:00"/>
    <s v="N"/>
    <s v="N"/>
    <s v=""/>
    <s v=""/>
    <s v=""/>
    <s v=""/>
    <s v=""/>
    <s v=""/>
    <s v=""/>
    <x v="1"/>
    <d v="2025-02-18T00:00:00"/>
    <n v="26067"/>
    <n v="71"/>
    <s v="55+"/>
    <s v="70 - 79"/>
    <x v="5"/>
    <x v="0"/>
    <x v="0"/>
    <x v="0"/>
    <d v="2015-01-01T00:00:00"/>
    <d v="2024-12-31T00:00:00"/>
    <s v=""/>
    <x v="0"/>
  </r>
  <r>
    <n v="15397"/>
    <s v="Michael"/>
    <s v="White"/>
    <s v="Not Hispanic, Latino/a, or Spanish Origin"/>
    <s v="English"/>
    <s v="Humana Care Plan"/>
    <s v="573-820-3700"/>
    <s v="M"/>
    <x v="1069"/>
    <x v="24"/>
    <x v="1"/>
    <x v="0"/>
    <d v="2024-11-14T00:00:00"/>
    <s v="N"/>
    <s v="N"/>
    <s v=""/>
    <s v=""/>
    <s v=""/>
    <s v=""/>
    <s v=""/>
    <s v=""/>
    <s v=""/>
    <x v="1"/>
    <d v="2025-02-18T00:00:00"/>
    <n v="26070"/>
    <n v="71"/>
    <s v="55+"/>
    <s v="70 - 79"/>
    <x v="5"/>
    <x v="0"/>
    <x v="0"/>
    <x v="0"/>
    <d v="2015-01-01T00:00:00"/>
    <d v="2024-12-31T00:00:00"/>
    <s v=""/>
    <x v="0"/>
  </r>
  <r>
    <n v="11609"/>
    <s v="Richard"/>
    <s v="White"/>
    <s v="Not Hispanic, Latino/a, or Spanish Origin"/>
    <s v="English"/>
    <s v="Humana Care Plan"/>
    <s v="573-820-5359"/>
    <s v="M"/>
    <x v="3826"/>
    <x v="9"/>
    <x v="5"/>
    <x v="0"/>
    <d v="2024-04-12T00:00:00"/>
    <s v="Y"/>
    <s v="N"/>
    <s v=""/>
    <s v=""/>
    <s v=""/>
    <s v="04/17/2024 00:00:00"/>
    <s v=""/>
    <s v=""/>
    <s v=""/>
    <x v="1"/>
    <d v="2025-02-18T00:00:00"/>
    <n v="26078"/>
    <n v="71"/>
    <s v="55+"/>
    <s v="70 - 79"/>
    <x v="5"/>
    <x v="0"/>
    <x v="0"/>
    <x v="0"/>
    <d v="2015-01-01T00:00:00"/>
    <d v="2024-12-31T00:00:00"/>
    <s v=""/>
    <x v="0"/>
  </r>
  <r>
    <n v="13460"/>
    <s v="Deborah"/>
    <s v="White"/>
    <s v="Not Hispanic, Latino/a, or Spanish Origin"/>
    <s v="English"/>
    <s v="Humana Care Plan"/>
    <s v="573-820-6115"/>
    <s v="M"/>
    <x v="3827"/>
    <x v="0"/>
    <x v="0"/>
    <x v="0"/>
    <d v="2024-11-13T00:00:00"/>
    <s v="N"/>
    <s v="N"/>
    <s v=""/>
    <s v=""/>
    <s v=""/>
    <s v=""/>
    <s v=""/>
    <s v=""/>
    <s v=""/>
    <x v="1"/>
    <d v="2025-02-18T00:00:00"/>
    <n v="26079"/>
    <n v="71"/>
    <s v="55+"/>
    <s v="70 - 79"/>
    <x v="5"/>
    <x v="0"/>
    <x v="0"/>
    <x v="0"/>
    <d v="2015-01-01T00:00:00"/>
    <d v="2024-12-31T00:00:00"/>
    <s v=""/>
    <x v="0"/>
  </r>
  <r>
    <n v="11271"/>
    <s v="Clarine"/>
    <s v="White"/>
    <s v="Not Hispanic, Latino/a, or Spanish Origin"/>
    <s v="English"/>
    <s v="UHC Medicare Solutions"/>
    <s v="573-820-5896"/>
    <s v="M"/>
    <x v="3828"/>
    <x v="1"/>
    <x v="0"/>
    <x v="0"/>
    <d v="2024-12-13T00:00:00"/>
    <s v="N"/>
    <s v="N"/>
    <s v=""/>
    <s v=""/>
    <s v=""/>
    <s v=""/>
    <s v=""/>
    <s v=""/>
    <s v=""/>
    <x v="1"/>
    <d v="2025-02-18T00:00:00"/>
    <n v="26080"/>
    <n v="71"/>
    <s v="55+"/>
    <s v="70 - 79"/>
    <x v="5"/>
    <x v="0"/>
    <x v="0"/>
    <x v="0"/>
    <d v="2015-01-01T00:00:00"/>
    <d v="2024-12-31T00:00:00"/>
    <s v=""/>
    <x v="0"/>
  </r>
  <r>
    <n v="10739"/>
    <s v="Carol"/>
    <s v="White"/>
    <s v="Not Hispanic, Latino/a, or Spanish Origin"/>
    <s v="English"/>
    <s v="BCBS of Missouri"/>
    <s v="573-820-5265"/>
    <s v="M"/>
    <x v="3829"/>
    <x v="28"/>
    <x v="5"/>
    <x v="0"/>
    <d v="2024-12-16T00:00:00"/>
    <s v="N"/>
    <s v="N"/>
    <s v=""/>
    <s v=""/>
    <s v=""/>
    <s v=""/>
    <s v=""/>
    <s v=""/>
    <s v=""/>
    <x v="1"/>
    <d v="2025-02-18T00:00:00"/>
    <n v="26085"/>
    <n v="71"/>
    <s v="55+"/>
    <s v="70 - 79"/>
    <x v="5"/>
    <x v="0"/>
    <x v="0"/>
    <x v="0"/>
    <d v="2015-01-01T00:00:00"/>
    <d v="2024-12-31T00:00:00"/>
    <s v=""/>
    <x v="0"/>
  </r>
  <r>
    <n v="14311"/>
    <s v="Josette"/>
    <s v="White"/>
    <s v="Not Hispanic, Latino/a, or Spanish Origin"/>
    <s v="English"/>
    <s v="Ambetter"/>
    <s v="573-820-3984"/>
    <s v="M"/>
    <x v="3829"/>
    <x v="1"/>
    <x v="1"/>
    <x v="0"/>
    <d v="2024-05-23T00:00:00"/>
    <s v="N"/>
    <s v="N"/>
    <s v=""/>
    <s v=""/>
    <s v=""/>
    <s v=""/>
    <s v=""/>
    <s v=""/>
    <s v=""/>
    <x v="1"/>
    <d v="2025-02-18T00:00:00"/>
    <n v="26085"/>
    <n v="71"/>
    <s v="55+"/>
    <s v="70 - 79"/>
    <x v="5"/>
    <x v="0"/>
    <x v="0"/>
    <x v="0"/>
    <d v="2015-01-01T00:00:00"/>
    <d v="2024-12-31T00:00:00"/>
    <s v=""/>
    <x v="0"/>
  </r>
  <r>
    <n v="15169"/>
    <s v="Katherine"/>
    <s v="White"/>
    <s v="Not Hispanic, Latino/a, or Spanish Origin"/>
    <s v="English"/>
    <s v="United Healthcare"/>
    <s v="573-820-3534"/>
    <s v="M"/>
    <x v="3830"/>
    <x v="33"/>
    <x v="1"/>
    <x v="0"/>
    <d v="2024-04-25T00:00:00"/>
    <s v="N"/>
    <s v="N"/>
    <s v=""/>
    <s v=""/>
    <s v=""/>
    <s v=""/>
    <s v=""/>
    <s v=""/>
    <s v=""/>
    <x v="1"/>
    <d v="2025-02-18T00:00:00"/>
    <n v="26089"/>
    <n v="71"/>
    <s v="55+"/>
    <s v="70 - 79"/>
    <x v="5"/>
    <x v="0"/>
    <x v="0"/>
    <x v="0"/>
    <d v="2015-01-01T00:00:00"/>
    <d v="2024-12-31T00:00:00"/>
    <s v=""/>
    <x v="0"/>
  </r>
  <r>
    <n v="13508"/>
    <s v="Rosa"/>
    <s v="White"/>
    <s v="Not Hispanic, Latino/a, or Spanish Origin"/>
    <s v="English"/>
    <s v="Medicare - WPS Part A"/>
    <s v="573-820-5998"/>
    <s v="M"/>
    <x v="3831"/>
    <x v="10"/>
    <x v="0"/>
    <x v="0"/>
    <d v="2024-06-07T00:00:00"/>
    <s v="Y"/>
    <s v="N"/>
    <s v=""/>
    <s v=""/>
    <s v=""/>
    <s v="12/07/2022 00:00:00"/>
    <s v=""/>
    <s v=""/>
    <s v=""/>
    <x v="1"/>
    <d v="2025-02-18T00:00:00"/>
    <n v="26090"/>
    <n v="71"/>
    <s v="55+"/>
    <s v="70 - 79"/>
    <x v="5"/>
    <x v="0"/>
    <x v="0"/>
    <x v="0"/>
    <d v="2015-01-01T00:00:00"/>
    <d v="2024-12-31T00:00:00"/>
    <s v=""/>
    <x v="0"/>
  </r>
  <r>
    <n v="11729"/>
    <s v="Betty"/>
    <s v="White"/>
    <s v="Not Hispanic, Latino/a, or Spanish Origin"/>
    <s v="English"/>
    <s v="Medicaid of Missouri"/>
    <s v="573-820-4941"/>
    <s v="M"/>
    <x v="3832"/>
    <x v="2"/>
    <x v="3"/>
    <x v="0"/>
    <d v="2024-11-05T00:00:00"/>
    <s v="N"/>
    <s v="N"/>
    <s v=""/>
    <s v=""/>
    <s v=""/>
    <s v=""/>
    <s v=""/>
    <s v=""/>
    <s v=""/>
    <x v="1"/>
    <d v="2025-02-18T00:00:00"/>
    <n v="26091"/>
    <n v="71"/>
    <s v="55+"/>
    <s v="70 - 79"/>
    <x v="5"/>
    <x v="0"/>
    <x v="0"/>
    <x v="0"/>
    <d v="2015-01-01T00:00:00"/>
    <d v="2024-12-31T00:00:00"/>
    <s v=""/>
    <x v="0"/>
  </r>
  <r>
    <n v="13559"/>
    <s v="Frances"/>
    <s v="American Indian/Alaska Native"/>
    <s v="Another Hispanic, Latino/a, or Spanish Origin"/>
    <s v="English"/>
    <s v="HEALTHY BLUE"/>
    <s v="573-820-4078"/>
    <s v="F"/>
    <x v="3833"/>
    <x v="10"/>
    <x v="1"/>
    <x v="0"/>
    <d v="2024-10-31T00:00:00"/>
    <s v="N"/>
    <s v="N"/>
    <s v=""/>
    <s v=""/>
    <s v=""/>
    <s v=""/>
    <s v=""/>
    <s v=""/>
    <s v=""/>
    <x v="0"/>
    <d v="2025-02-18T00:00:00"/>
    <n v="26092"/>
    <n v="71"/>
    <s v="55+"/>
    <s v="70 - 79"/>
    <x v="5"/>
    <x v="1"/>
    <x v="2"/>
    <x v="0"/>
    <d v="2015-01-01T00:00:00"/>
    <d v="2024-12-31T00:00:00"/>
    <s v=""/>
    <x v="0"/>
  </r>
  <r>
    <n v="15391"/>
    <s v="Mark"/>
    <s v="White"/>
    <s v="Not Hispanic, Latino/a, or Spanish Origin"/>
    <s v="English"/>
    <s v="UHC Medicare National Network"/>
    <s v="573-820-4004"/>
    <s v="M"/>
    <x v="3833"/>
    <x v="1"/>
    <x v="1"/>
    <x v="0"/>
    <d v="2024-10-29T00:00:00"/>
    <s v="N"/>
    <s v="N"/>
    <s v=""/>
    <s v=""/>
    <s v=""/>
    <s v=""/>
    <s v=""/>
    <s v=""/>
    <s v=""/>
    <x v="1"/>
    <d v="2025-02-18T00:00:00"/>
    <n v="26092"/>
    <n v="71"/>
    <s v="55+"/>
    <s v="70 - 79"/>
    <x v="5"/>
    <x v="0"/>
    <x v="0"/>
    <x v="0"/>
    <d v="2015-01-01T00:00:00"/>
    <d v="2024-12-31T00:00:00"/>
    <s v=""/>
    <x v="0"/>
  </r>
  <r>
    <n v="12588"/>
    <s v="Delorse"/>
    <s v="White"/>
    <s v="Unreported/Choose Not to Disclose Ethnicity"/>
    <s v="English"/>
    <s v=""/>
    <s v="573-820-3745"/>
    <s v="F"/>
    <x v="565"/>
    <x v="9"/>
    <x v="1"/>
    <x v="0"/>
    <d v="2024-07-17T00:00:00"/>
    <s v="N"/>
    <s v="N"/>
    <s v=""/>
    <s v=""/>
    <s v=""/>
    <s v=""/>
    <s v=""/>
    <s v=""/>
    <s v=""/>
    <x v="0"/>
    <d v="2025-02-18T00:00:00"/>
    <n v="26093"/>
    <n v="71"/>
    <s v="55+"/>
    <s v="70 - 79"/>
    <x v="5"/>
    <x v="0"/>
    <x v="1"/>
    <x v="0"/>
    <d v="2015-01-01T00:00:00"/>
    <d v="2024-12-31T00:00:00"/>
    <s v=""/>
    <x v="0"/>
  </r>
  <r>
    <n v="12013"/>
    <s v="Tamira"/>
    <s v="White"/>
    <s v="Not Hispanic, Latino/a, or Spanish Origin"/>
    <s v="English"/>
    <s v="Humana Care Plan"/>
    <s v="573-820-1160"/>
    <s v="F"/>
    <x v="3834"/>
    <x v="7"/>
    <x v="1"/>
    <x v="0"/>
    <d v="2024-10-15T00:00:00"/>
    <s v="Y"/>
    <s v="N"/>
    <s v=""/>
    <s v=""/>
    <s v=""/>
    <s v="02/01/2023 00:00:00"/>
    <s v="Negative"/>
    <s v=""/>
    <s v=""/>
    <x v="0"/>
    <d v="2025-02-18T00:00:00"/>
    <n v="26094"/>
    <n v="71"/>
    <s v="55+"/>
    <s v="70 - 79"/>
    <x v="5"/>
    <x v="0"/>
    <x v="0"/>
    <x v="0"/>
    <d v="2015-01-01T00:00:00"/>
    <d v="2024-12-31T00:00:00"/>
    <s v=""/>
    <x v="0"/>
  </r>
  <r>
    <n v="15223"/>
    <s v="Kyle"/>
    <s v="White"/>
    <s v="Not Hispanic, Latino/a, or Spanish Origin"/>
    <s v="English"/>
    <s v="Medtrust"/>
    <s v="573-820-4746"/>
    <s v="M"/>
    <x v="3835"/>
    <x v="0"/>
    <x v="1"/>
    <x v="0"/>
    <d v="2024-12-17T00:00:00"/>
    <s v="N"/>
    <s v="N"/>
    <s v=""/>
    <s v=""/>
    <s v=""/>
    <s v=""/>
    <s v=""/>
    <s v=""/>
    <s v=""/>
    <x v="1"/>
    <d v="2025-02-18T00:00:00"/>
    <n v="26095"/>
    <n v="71"/>
    <s v="55+"/>
    <s v="70 - 79"/>
    <x v="5"/>
    <x v="0"/>
    <x v="0"/>
    <x v="0"/>
    <d v="2015-01-01T00:00:00"/>
    <d v="2024-12-31T00:00:00"/>
    <s v=""/>
    <x v="0"/>
  </r>
  <r>
    <n v="12590"/>
    <s v="Deborah"/>
    <s v="White"/>
    <s v="Not Hispanic, Latino/a, or Spanish Origin"/>
    <s v="English"/>
    <s v="BCBS of Missouri"/>
    <s v="573-820-3323"/>
    <s v="F"/>
    <x v="3836"/>
    <x v="3"/>
    <x v="1"/>
    <x v="0"/>
    <d v="2024-12-17T00:00:00"/>
    <s v="N"/>
    <s v="N"/>
    <s v=""/>
    <s v=""/>
    <s v=""/>
    <s v="01/29/2021 00:00:00"/>
    <s v=""/>
    <s v=""/>
    <s v=""/>
    <x v="0"/>
    <d v="2025-02-18T00:00:00"/>
    <n v="26097"/>
    <n v="71"/>
    <s v="55+"/>
    <s v="70 - 79"/>
    <x v="5"/>
    <x v="0"/>
    <x v="0"/>
    <x v="0"/>
    <d v="2015-01-01T00:00:00"/>
    <d v="2024-12-31T00:00:00"/>
    <s v=""/>
    <x v="0"/>
  </r>
  <r>
    <n v="13646"/>
    <s v="Letecia"/>
    <s v="White"/>
    <s v="Not Hispanic, Latino/a, or Spanish Origin"/>
    <s v="English"/>
    <s v="Medicare  NGS Part A"/>
    <s v="573-820-2336"/>
    <s v="F"/>
    <x v="685"/>
    <x v="8"/>
    <x v="1"/>
    <x v="0"/>
    <d v="2024-12-10T00:00:00"/>
    <s v="N"/>
    <s v="N"/>
    <s v=""/>
    <s v=""/>
    <s v=""/>
    <s v=""/>
    <s v=""/>
    <s v=""/>
    <s v=""/>
    <x v="0"/>
    <d v="2025-02-18T00:00:00"/>
    <n v="26103"/>
    <n v="71"/>
    <s v="55+"/>
    <s v="70 - 79"/>
    <x v="5"/>
    <x v="0"/>
    <x v="0"/>
    <x v="0"/>
    <d v="2015-01-01T00:00:00"/>
    <d v="2024-12-31T00:00:00"/>
    <s v=""/>
    <x v="0"/>
  </r>
  <r>
    <n v="13763"/>
    <s v="Linda"/>
    <s v="White"/>
    <s v="Unreported/Choose Not to Disclose Ethnicity"/>
    <s v="English"/>
    <s v="Home State Health Plan"/>
    <s v="573-820-4194"/>
    <s v="M"/>
    <x v="685"/>
    <x v="10"/>
    <x v="1"/>
    <x v="0"/>
    <d v="2024-02-13T00:00:00"/>
    <s v="N"/>
    <s v="N"/>
    <s v=""/>
    <s v=""/>
    <s v=""/>
    <s v=""/>
    <s v=""/>
    <s v=""/>
    <s v=""/>
    <x v="1"/>
    <d v="2025-02-18T00:00:00"/>
    <n v="26103"/>
    <n v="71"/>
    <s v="55+"/>
    <s v="70 - 79"/>
    <x v="5"/>
    <x v="0"/>
    <x v="1"/>
    <x v="0"/>
    <d v="2015-01-01T00:00:00"/>
    <d v="2024-12-31T00:00:00"/>
    <s v=""/>
    <x v="0"/>
  </r>
  <r>
    <n v="13531"/>
    <s v="Dorsey"/>
    <s v="White"/>
    <s v="Not Hispanic, Latino/a, or Spanish Origin"/>
    <s v="English"/>
    <s v="Medicare  NGS Part A"/>
    <s v="573-820-6132"/>
    <s v="F"/>
    <x v="3837"/>
    <x v="0"/>
    <x v="0"/>
    <x v="0"/>
    <d v="2024-07-24T00:00:00"/>
    <s v="N"/>
    <s v="N"/>
    <s v=""/>
    <s v=""/>
    <s v=""/>
    <s v=""/>
    <s v=""/>
    <s v=""/>
    <s v=""/>
    <x v="0"/>
    <d v="2025-02-18T00:00:00"/>
    <n v="26107"/>
    <n v="71"/>
    <s v="55+"/>
    <s v="70 - 79"/>
    <x v="5"/>
    <x v="0"/>
    <x v="0"/>
    <x v="0"/>
    <d v="2015-01-01T00:00:00"/>
    <d v="2024-12-31T00:00:00"/>
    <s v=""/>
    <x v="0"/>
  </r>
  <r>
    <n v="14312"/>
    <s v="Lisa"/>
    <s v="White"/>
    <s v="Not Hispanic, Latino/a, or Spanish Origin"/>
    <s v="English"/>
    <s v="Slide A"/>
    <s v="573-820-2897"/>
    <s v="F"/>
    <x v="3838"/>
    <x v="15"/>
    <x v="1"/>
    <x v="0"/>
    <d v="2024-10-23T00:00:00"/>
    <s v="N"/>
    <s v="N"/>
    <s v=""/>
    <s v=""/>
    <s v=""/>
    <s v=""/>
    <s v=""/>
    <s v=""/>
    <s v=""/>
    <x v="0"/>
    <d v="2025-02-18T00:00:00"/>
    <n v="26110"/>
    <n v="71"/>
    <s v="55+"/>
    <s v="70 - 79"/>
    <x v="5"/>
    <x v="0"/>
    <x v="0"/>
    <x v="0"/>
    <d v="2015-01-01T00:00:00"/>
    <d v="2024-12-31T00:00:00"/>
    <s v=""/>
    <x v="0"/>
  </r>
  <r>
    <n v="14662"/>
    <s v="Judith"/>
    <s v="White"/>
    <s v="Not Hispanic, Latino/a, or Spanish Origin"/>
    <s v="English"/>
    <s v="BCBS of Missouri"/>
    <s v="573-820-2308"/>
    <s v="M"/>
    <x v="3838"/>
    <x v="8"/>
    <x v="1"/>
    <x v="0"/>
    <d v="2024-12-05T00:00:00"/>
    <s v="N"/>
    <s v="N"/>
    <s v=""/>
    <s v=""/>
    <s v=""/>
    <s v=""/>
    <s v=""/>
    <s v=""/>
    <s v=""/>
    <x v="1"/>
    <d v="2025-02-18T00:00:00"/>
    <n v="26110"/>
    <n v="71"/>
    <s v="55+"/>
    <s v="70 - 79"/>
    <x v="5"/>
    <x v="0"/>
    <x v="0"/>
    <x v="0"/>
    <d v="2015-01-01T00:00:00"/>
    <d v="2024-12-31T00:00:00"/>
    <s v=""/>
    <x v="0"/>
  </r>
  <r>
    <n v="15102"/>
    <s v="Lori"/>
    <s v="White"/>
    <s v="Not Hispanic, Latino/a, or Spanish Origin"/>
    <s v="English"/>
    <s v="Aetna Medicare Elite"/>
    <s v="573-820-3672"/>
    <s v="F"/>
    <x v="3839"/>
    <x v="24"/>
    <x v="1"/>
    <x v="0"/>
    <d v="2024-10-23T00:00:00"/>
    <s v="N"/>
    <s v="N"/>
    <s v=""/>
    <s v=""/>
    <s v=""/>
    <s v=""/>
    <s v=""/>
    <s v=""/>
    <s v=""/>
    <x v="0"/>
    <d v="2025-02-18T00:00:00"/>
    <n v="26113"/>
    <n v="71"/>
    <s v="55+"/>
    <s v="70 - 79"/>
    <x v="5"/>
    <x v="0"/>
    <x v="0"/>
    <x v="0"/>
    <d v="2015-01-01T00:00:00"/>
    <d v="2024-12-31T00:00:00"/>
    <s v=""/>
    <x v="0"/>
  </r>
  <r>
    <n v="15081"/>
    <s v="James"/>
    <s v="White"/>
    <s v="Not Hispanic, Latino/a, or Spanish Origin"/>
    <s v="English"/>
    <s v="Ambetter"/>
    <s v="573-820-4509"/>
    <s v="M"/>
    <x v="3840"/>
    <x v="12"/>
    <x v="1"/>
    <x v="0"/>
    <d v="2024-06-26T00:00:00"/>
    <s v="N"/>
    <s v="N"/>
    <s v=""/>
    <s v=""/>
    <s v=""/>
    <s v=""/>
    <s v=""/>
    <s v=""/>
    <s v=""/>
    <x v="1"/>
    <d v="2025-02-18T00:00:00"/>
    <n v="26114"/>
    <n v="71"/>
    <s v="55+"/>
    <s v="70 - 79"/>
    <x v="5"/>
    <x v="0"/>
    <x v="0"/>
    <x v="0"/>
    <d v="2015-01-01T00:00:00"/>
    <d v="2024-12-31T00:00:00"/>
    <s v=""/>
    <x v="0"/>
  </r>
  <r>
    <n v="12834"/>
    <s v="Darin"/>
    <s v="White"/>
    <s v="Unreported/Choose Not to Disclose Ethnicity"/>
    <s v="English"/>
    <s v="Healthlink PPO"/>
    <s v="573-820-4490"/>
    <s v="M"/>
    <x v="3841"/>
    <x v="12"/>
    <x v="1"/>
    <x v="0"/>
    <d v="2024-04-10T00:00:00"/>
    <s v="N"/>
    <s v="N"/>
    <s v=""/>
    <s v=""/>
    <s v=""/>
    <s v=""/>
    <s v=""/>
    <s v=""/>
    <s v=""/>
    <x v="1"/>
    <d v="2025-02-18T00:00:00"/>
    <n v="26117"/>
    <n v="71"/>
    <s v="55+"/>
    <s v="70 - 79"/>
    <x v="5"/>
    <x v="0"/>
    <x v="1"/>
    <x v="0"/>
    <d v="2015-01-01T00:00:00"/>
    <d v="2024-12-31T00:00:00"/>
    <s v=""/>
    <x v="0"/>
  </r>
  <r>
    <n v="15400"/>
    <s v="Mary"/>
    <s v="White"/>
    <s v="Not Hispanic, Latino/a, or Spanish Origin"/>
    <s v="English"/>
    <s v="Medicare  NGS Part A"/>
    <s v="573-820-2656"/>
    <s v="F"/>
    <x v="3842"/>
    <x v="30"/>
    <x v="1"/>
    <x v="0"/>
    <d v="2024-12-17T00:00:00"/>
    <s v="N"/>
    <s v="N"/>
    <s v=""/>
    <s v=""/>
    <s v=""/>
    <s v=""/>
    <s v=""/>
    <s v=""/>
    <s v=""/>
    <x v="0"/>
    <d v="2025-02-18T00:00:00"/>
    <n v="26119"/>
    <n v="71"/>
    <s v="55+"/>
    <s v="70 - 79"/>
    <x v="5"/>
    <x v="0"/>
    <x v="0"/>
    <x v="0"/>
    <d v="2015-01-01T00:00:00"/>
    <d v="2024-12-31T00:00:00"/>
    <s v=""/>
    <x v="0"/>
  </r>
  <r>
    <n v="11617"/>
    <s v="Darvin"/>
    <s v="White"/>
    <s v="Not Hispanic, Latino/a, or Spanish Origin"/>
    <s v="English"/>
    <s v="UHC DUAL COMPLETE (PPO)"/>
    <s v="573-820-3149"/>
    <s v="M"/>
    <x v="3843"/>
    <x v="2"/>
    <x v="1"/>
    <x v="0"/>
    <d v="2024-11-12T00:00:00"/>
    <s v="N"/>
    <s v="N"/>
    <s v=""/>
    <s v=""/>
    <s v=""/>
    <s v=""/>
    <s v=""/>
    <s v=""/>
    <s v=""/>
    <x v="1"/>
    <d v="2025-02-18T00:00:00"/>
    <n v="26120"/>
    <n v="71"/>
    <s v="55+"/>
    <s v="70 - 79"/>
    <x v="5"/>
    <x v="0"/>
    <x v="0"/>
    <x v="0"/>
    <d v="2015-01-01T00:00:00"/>
    <d v="2024-12-31T00:00:00"/>
    <s v=""/>
    <x v="0"/>
  </r>
  <r>
    <n v="14174"/>
    <s v="George"/>
    <s v="White"/>
    <s v="Unreported/Choose Not to Disclose Ethnicity"/>
    <s v="English"/>
    <s v="Tricare West-Claims SELECT"/>
    <s v="573-820-3570"/>
    <s v="F"/>
    <x v="3844"/>
    <x v="24"/>
    <x v="1"/>
    <x v="0"/>
    <d v="2024-05-22T00:00:00"/>
    <s v="N"/>
    <s v="N"/>
    <s v=""/>
    <s v=""/>
    <s v=""/>
    <s v=""/>
    <s v=""/>
    <s v=""/>
    <s v=""/>
    <x v="0"/>
    <d v="2025-02-18T00:00:00"/>
    <n v="26121"/>
    <n v="71"/>
    <s v="55+"/>
    <s v="70 - 79"/>
    <x v="5"/>
    <x v="0"/>
    <x v="1"/>
    <x v="0"/>
    <d v="2015-01-01T00:00:00"/>
    <d v="2024-12-31T00:00:00"/>
    <s v=""/>
    <x v="0"/>
  </r>
  <r>
    <n v="12507"/>
    <s v="Daun"/>
    <s v="White"/>
    <s v="Not Hispanic, Latino/a, or Spanish Origin"/>
    <s v="English"/>
    <s v="UHC Medicare Community Plan"/>
    <s v="573-820-2997"/>
    <s v="F"/>
    <x v="3845"/>
    <x v="11"/>
    <x v="1"/>
    <x v="0"/>
    <d v="2024-12-05T00:00:00"/>
    <s v="N"/>
    <s v="N"/>
    <s v=""/>
    <s v=""/>
    <s v=""/>
    <s v=""/>
    <s v=""/>
    <s v=""/>
    <s v=""/>
    <x v="0"/>
    <d v="2025-02-18T00:00:00"/>
    <n v="26124"/>
    <n v="71"/>
    <s v="55+"/>
    <s v="70 - 79"/>
    <x v="5"/>
    <x v="0"/>
    <x v="0"/>
    <x v="0"/>
    <d v="2015-01-01T00:00:00"/>
    <d v="2024-12-31T00:00:00"/>
    <s v=""/>
    <x v="0"/>
  </r>
  <r>
    <n v="13805"/>
    <s v="Joel"/>
    <s v="White"/>
    <s v="Not Hispanic, Latino/a, or Spanish Origin"/>
    <s v="English"/>
    <s v="BCBS of Missouri"/>
    <s v="573-820-4132"/>
    <s v="F"/>
    <x v="3846"/>
    <x v="10"/>
    <x v="1"/>
    <x v="0"/>
    <d v="2024-06-03T00:00:00"/>
    <s v="N"/>
    <s v="N"/>
    <s v=""/>
    <s v=""/>
    <s v=""/>
    <s v=""/>
    <s v=""/>
    <s v=""/>
    <s v=""/>
    <x v="0"/>
    <d v="2025-02-18T00:00:00"/>
    <n v="26128"/>
    <n v="71"/>
    <s v="55+"/>
    <s v="70 - 79"/>
    <x v="5"/>
    <x v="0"/>
    <x v="0"/>
    <x v="0"/>
    <d v="2015-01-01T00:00:00"/>
    <d v="2024-12-31T00:00:00"/>
    <s v=""/>
    <x v="0"/>
  </r>
  <r>
    <n v="11192"/>
    <s v="Billie"/>
    <s v="White"/>
    <s v="Not Hispanic, Latino/a, or Spanish Origin"/>
    <s v="English"/>
    <s v="BCBS of Missouri"/>
    <s v="573-820-6059"/>
    <s v="F"/>
    <x v="3847"/>
    <x v="0"/>
    <x v="0"/>
    <x v="0"/>
    <d v="2024-01-23T00:00:00"/>
    <s v="N"/>
    <s v="N"/>
    <s v=""/>
    <s v=""/>
    <s v=""/>
    <s v=""/>
    <s v=""/>
    <s v=""/>
    <s v=""/>
    <x v="0"/>
    <d v="2025-02-18T00:00:00"/>
    <n v="26131"/>
    <n v="71"/>
    <s v="55+"/>
    <s v="70 - 79"/>
    <x v="5"/>
    <x v="0"/>
    <x v="0"/>
    <x v="0"/>
    <d v="2015-01-01T00:00:00"/>
    <d v="2024-12-31T00:00:00"/>
    <s v=""/>
    <x v="0"/>
  </r>
  <r>
    <n v="14688"/>
    <s v="Kenneth"/>
    <s v="White"/>
    <s v="Not Hispanic, Latino/a, or Spanish Origin"/>
    <s v="English"/>
    <s v="UHC Community Plan"/>
    <s v="573-820-2881"/>
    <s v="F"/>
    <x v="3847"/>
    <x v="15"/>
    <x v="1"/>
    <x v="0"/>
    <d v="2024-09-11T00:00:00"/>
    <s v="N"/>
    <s v="N"/>
    <s v=""/>
    <s v=""/>
    <s v=""/>
    <s v=""/>
    <s v=""/>
    <s v=""/>
    <s v=""/>
    <x v="0"/>
    <d v="2025-02-18T00:00:00"/>
    <n v="26131"/>
    <n v="71"/>
    <s v="55+"/>
    <s v="70 - 79"/>
    <x v="5"/>
    <x v="0"/>
    <x v="0"/>
    <x v="0"/>
    <d v="2015-01-01T00:00:00"/>
    <d v="2024-12-31T00:00:00"/>
    <s v=""/>
    <x v="0"/>
  </r>
  <r>
    <n v="12873"/>
    <s v="Sandra"/>
    <s v="White"/>
    <s v="Not Hispanic, Latino/a, or Spanish Origin"/>
    <s v="English"/>
    <s v="Medicaid of Missouri"/>
    <s v="573-820-5751"/>
    <s v="F"/>
    <x v="3848"/>
    <x v="7"/>
    <x v="0"/>
    <x v="0"/>
    <d v="2024-11-11T00:00:00"/>
    <s v="Y"/>
    <s v="N"/>
    <s v=""/>
    <s v=""/>
    <s v=""/>
    <s v="12/22/2023 00:00:00"/>
    <s v=""/>
    <s v=""/>
    <s v=""/>
    <x v="0"/>
    <d v="2025-02-18T00:00:00"/>
    <n v="26132"/>
    <n v="71"/>
    <s v="55+"/>
    <s v="70 - 79"/>
    <x v="5"/>
    <x v="0"/>
    <x v="0"/>
    <x v="0"/>
    <d v="2015-01-01T00:00:00"/>
    <d v="2024-12-31T00:00:00"/>
    <s v=""/>
    <x v="0"/>
  </r>
  <r>
    <n v="13112"/>
    <s v="Dennis"/>
    <s v="Unreported/Choose Not to Disclose Race"/>
    <s v="Unreported/Choose Not to Disclose Ethnicity"/>
    <s v="English"/>
    <s v="BCBS of Missouri"/>
    <s v="573-820-1572"/>
    <s v="F"/>
    <x v="3848"/>
    <x v="7"/>
    <x v="0"/>
    <x v="0"/>
    <d v="2024-10-14T00:00:00"/>
    <s v="N"/>
    <s v="N"/>
    <s v=""/>
    <s v="3/2/2023 12:00:00 AM"/>
    <s v="Negative"/>
    <s v=""/>
    <s v=""/>
    <s v=""/>
    <s v=""/>
    <x v="0"/>
    <d v="2025-02-18T00:00:00"/>
    <n v="26132"/>
    <n v="71"/>
    <s v="55+"/>
    <s v="70 - 79"/>
    <x v="5"/>
    <x v="2"/>
    <x v="1"/>
    <x v="0"/>
    <d v="2015-01-01T00:00:00"/>
    <d v="2024-12-31T00:00:00"/>
    <s v=""/>
    <x v="0"/>
  </r>
  <r>
    <n v="13644"/>
    <s v="Granby"/>
    <s v="White"/>
    <s v="Not Hispanic, Latino/a, or Spanish Origin"/>
    <s v="English"/>
    <s v="AARP Medicare Complete"/>
    <s v="573-820-4091"/>
    <s v="M"/>
    <x v="3849"/>
    <x v="10"/>
    <x v="1"/>
    <x v="0"/>
    <d v="2024-11-08T00:00:00"/>
    <s v="N"/>
    <s v="N"/>
    <s v=""/>
    <s v=""/>
    <s v=""/>
    <s v=""/>
    <s v=""/>
    <s v=""/>
    <s v=""/>
    <x v="1"/>
    <d v="2025-02-18T00:00:00"/>
    <n v="26142"/>
    <n v="71"/>
    <s v="55+"/>
    <s v="70 - 79"/>
    <x v="5"/>
    <x v="0"/>
    <x v="0"/>
    <x v="0"/>
    <d v="2015-01-01T00:00:00"/>
    <d v="2024-12-31T00:00:00"/>
    <s v=""/>
    <x v="0"/>
  </r>
  <r>
    <n v="14843"/>
    <s v="Gayle"/>
    <s v="White"/>
    <s v="Not Hispanic, Latino/a, or Spanish Origin"/>
    <s v="English"/>
    <s v=""/>
    <s v="573-820-3569"/>
    <s v="M"/>
    <x v="3850"/>
    <x v="24"/>
    <x v="1"/>
    <x v="0"/>
    <d v="2024-07-31T00:00:00"/>
    <s v="N"/>
    <s v="N"/>
    <s v=""/>
    <s v=""/>
    <s v=""/>
    <s v=""/>
    <s v=""/>
    <s v=""/>
    <s v=""/>
    <x v="1"/>
    <d v="2025-02-18T00:00:00"/>
    <n v="26144"/>
    <n v="71"/>
    <s v="55+"/>
    <s v="70 - 79"/>
    <x v="5"/>
    <x v="0"/>
    <x v="0"/>
    <x v="0"/>
    <d v="2015-01-01T00:00:00"/>
    <d v="2024-12-31T00:00:00"/>
    <s v=""/>
    <x v="0"/>
  </r>
  <r>
    <n v="10529"/>
    <s v="Brenda"/>
    <s v="White"/>
    <s v="Not Hispanic, Latino/a, or Spanish Origin"/>
    <s v="English"/>
    <s v=""/>
    <s v="573-820-5799"/>
    <s v="M"/>
    <x v="3851"/>
    <x v="3"/>
    <x v="0"/>
    <x v="0"/>
    <d v="2024-11-19T00:00:00"/>
    <s v="N"/>
    <s v="N"/>
    <s v=""/>
    <s v=""/>
    <s v=""/>
    <s v=""/>
    <s v=""/>
    <s v=""/>
    <s v=""/>
    <x v="1"/>
    <d v="2025-02-18T00:00:00"/>
    <n v="26156"/>
    <n v="71"/>
    <s v="55+"/>
    <s v="70 - 79"/>
    <x v="5"/>
    <x v="0"/>
    <x v="0"/>
    <x v="0"/>
    <d v="2015-01-01T00:00:00"/>
    <d v="2024-12-31T00:00:00"/>
    <s v=""/>
    <x v="0"/>
  </r>
  <r>
    <n v="10212"/>
    <s v="Cheryl"/>
    <s v="White"/>
    <s v="Not Hispanic, Latino/a, or Spanish Origin"/>
    <s v="English"/>
    <s v="BCBS of Missouri"/>
    <s v="573-820-1566"/>
    <s v="F"/>
    <x v="3852"/>
    <x v="0"/>
    <x v="0"/>
    <x v="0"/>
    <d v="2024-10-11T00:00:00"/>
    <s v="N"/>
    <s v="N"/>
    <s v=""/>
    <s v="3/30/2023 12:00:00 AM"/>
    <s v="Negative"/>
    <s v=""/>
    <s v=""/>
    <s v=""/>
    <s v=""/>
    <x v="0"/>
    <d v="2025-02-18T00:00:00"/>
    <n v="26157"/>
    <n v="71"/>
    <s v="55+"/>
    <s v="70 - 79"/>
    <x v="5"/>
    <x v="0"/>
    <x v="0"/>
    <x v="0"/>
    <d v="2015-01-01T00:00:00"/>
    <d v="2024-12-31T00:00:00"/>
    <s v=""/>
    <x v="0"/>
  </r>
  <r>
    <n v="10807"/>
    <s v="Anne"/>
    <s v="White"/>
    <s v="Not Hispanic, Latino/a, or Spanish Origin"/>
    <s v="English"/>
    <s v="Home State Health Plan"/>
    <s v="573-820-6033"/>
    <s v="F"/>
    <x v="3852"/>
    <x v="0"/>
    <x v="0"/>
    <x v="0"/>
    <d v="2024-12-12T00:00:00"/>
    <s v="N"/>
    <s v="N"/>
    <s v=""/>
    <s v=""/>
    <s v=""/>
    <s v=""/>
    <s v=""/>
    <s v=""/>
    <s v=""/>
    <x v="0"/>
    <d v="2025-02-18T00:00:00"/>
    <n v="26157"/>
    <n v="71"/>
    <s v="55+"/>
    <s v="70 - 79"/>
    <x v="5"/>
    <x v="0"/>
    <x v="0"/>
    <x v="0"/>
    <d v="2015-01-01T00:00:00"/>
    <d v="2024-12-31T00:00:00"/>
    <s v=""/>
    <x v="0"/>
  </r>
  <r>
    <n v="12529"/>
    <s v="Edward"/>
    <s v="White"/>
    <s v="Not Hispanic, Latino/a, or Spanish Origin"/>
    <s v="English"/>
    <s v="AARP Medicare Complete"/>
    <s v="573-820-5165"/>
    <s v="M"/>
    <x v="3853"/>
    <x v="10"/>
    <x v="3"/>
    <x v="0"/>
    <d v="2024-12-17T00:00:00"/>
    <s v="N"/>
    <s v="N"/>
    <s v=""/>
    <s v=""/>
    <s v=""/>
    <s v=""/>
    <s v=""/>
    <s v=""/>
    <s v=""/>
    <x v="1"/>
    <d v="2025-02-18T00:00:00"/>
    <n v="26158"/>
    <n v="71"/>
    <s v="55+"/>
    <s v="70 - 79"/>
    <x v="5"/>
    <x v="0"/>
    <x v="0"/>
    <x v="0"/>
    <d v="2015-01-01T00:00:00"/>
    <d v="2024-12-31T00:00:00"/>
    <s v=""/>
    <x v="0"/>
  </r>
  <r>
    <n v="14018"/>
    <s v="John"/>
    <s v="Black/African American"/>
    <s v="Not Hispanic, Latino/a, or Spanish Origin"/>
    <s v="English"/>
    <s v="BCBS of Missouri"/>
    <s v="573-820-4396"/>
    <s v="F"/>
    <x v="3854"/>
    <x v="6"/>
    <x v="1"/>
    <x v="0"/>
    <d v="2024-08-14T00:00:00"/>
    <s v="N"/>
    <s v="N"/>
    <s v=""/>
    <s v=""/>
    <s v=""/>
    <s v=""/>
    <s v=""/>
    <s v=""/>
    <s v=""/>
    <x v="0"/>
    <d v="2025-02-18T00:00:00"/>
    <n v="26159"/>
    <n v="71"/>
    <s v="55+"/>
    <s v="70 - 79"/>
    <x v="5"/>
    <x v="4"/>
    <x v="0"/>
    <x v="0"/>
    <d v="2015-01-01T00:00:00"/>
    <d v="2024-12-31T00:00:00"/>
    <s v=""/>
    <x v="0"/>
  </r>
  <r>
    <n v="14481"/>
    <s v="Julie"/>
    <s v="White"/>
    <s v="Not Hispanic, Latino/a, or Spanish Origin"/>
    <s v="English"/>
    <s v="Aetna Health Plans"/>
    <s v="573-820-3830"/>
    <s v="F"/>
    <x v="3855"/>
    <x v="9"/>
    <x v="1"/>
    <x v="0"/>
    <d v="2024-09-09T00:00:00"/>
    <s v="N"/>
    <s v="N"/>
    <s v=""/>
    <s v=""/>
    <s v=""/>
    <s v=""/>
    <s v=""/>
    <s v=""/>
    <s v=""/>
    <x v="0"/>
    <d v="2025-02-18T00:00:00"/>
    <n v="26160"/>
    <n v="71"/>
    <s v="55+"/>
    <s v="70 - 79"/>
    <x v="5"/>
    <x v="0"/>
    <x v="0"/>
    <x v="0"/>
    <d v="2015-01-01T00:00:00"/>
    <d v="2024-12-31T00:00:00"/>
    <s v=""/>
    <x v="0"/>
  </r>
  <r>
    <n v="12336"/>
    <s v="Shelly"/>
    <s v="White"/>
    <s v="Not Hispanic, Latino/a, or Spanish Origin"/>
    <s v="English"/>
    <s v="MEDICA"/>
    <s v="573-820-1242"/>
    <s v="F"/>
    <x v="3856"/>
    <x v="9"/>
    <x v="1"/>
    <x v="0"/>
    <d v="2024-11-06T00:00:00"/>
    <s v="Y"/>
    <s v="N"/>
    <s v=""/>
    <s v=""/>
    <s v=""/>
    <s v="05/09/2024 00:00:00"/>
    <s v="Negative"/>
    <s v=""/>
    <s v=""/>
    <x v="0"/>
    <d v="2025-02-18T00:00:00"/>
    <n v="26162"/>
    <n v="71"/>
    <s v="55+"/>
    <s v="70 - 79"/>
    <x v="5"/>
    <x v="0"/>
    <x v="0"/>
    <x v="0"/>
    <d v="2015-01-01T00:00:00"/>
    <d v="2024-12-31T00:00:00"/>
    <s v=""/>
    <x v="0"/>
  </r>
  <r>
    <n v="12733"/>
    <s v="Edna"/>
    <s v="White"/>
    <s v="Not Hispanic, Latino/a, or Spanish Origin"/>
    <s v="English"/>
    <s v="BCBS of Missouri"/>
    <s v="573-820-2966"/>
    <s v="F"/>
    <x v="38"/>
    <x v="34"/>
    <x v="1"/>
    <x v="0"/>
    <d v="2024-10-24T00:00:00"/>
    <s v="N"/>
    <s v="N"/>
    <s v=""/>
    <s v=""/>
    <s v=""/>
    <s v=""/>
    <s v=""/>
    <s v=""/>
    <s v=""/>
    <x v="0"/>
    <d v="2025-02-18T00:00:00"/>
    <n v="26167"/>
    <n v="71"/>
    <s v="55+"/>
    <s v="70 - 79"/>
    <x v="5"/>
    <x v="0"/>
    <x v="0"/>
    <x v="0"/>
    <d v="2015-01-01T00:00:00"/>
    <d v="2024-12-31T00:00:00"/>
    <s v=""/>
    <x v="0"/>
  </r>
  <r>
    <n v="14567"/>
    <s v="Jacqueline"/>
    <s v="White"/>
    <s v="Not Hispanic, Latino/a, or Spanish Origin"/>
    <s v="English"/>
    <s v="Medicaid of Missouri"/>
    <s v="573-820-2280"/>
    <s v="M"/>
    <x v="3857"/>
    <x v="8"/>
    <x v="1"/>
    <x v="0"/>
    <d v="2024-03-07T00:00:00"/>
    <s v="N"/>
    <s v="N"/>
    <s v=""/>
    <s v=""/>
    <s v=""/>
    <s v=""/>
    <s v=""/>
    <s v=""/>
    <s v=""/>
    <x v="1"/>
    <d v="2025-02-18T00:00:00"/>
    <n v="26168"/>
    <n v="71"/>
    <s v="55+"/>
    <s v="70 - 79"/>
    <x v="5"/>
    <x v="0"/>
    <x v="0"/>
    <x v="0"/>
    <d v="2015-01-01T00:00:00"/>
    <d v="2024-12-31T00:00:00"/>
    <s v=""/>
    <x v="0"/>
  </r>
  <r>
    <n v="11611"/>
    <s v="Donna"/>
    <s v="White"/>
    <s v="Not Hispanic, Latino/a, or Spanish Origin"/>
    <s v="English"/>
    <s v="UHC Medicare National Network"/>
    <s v="573-820-6130"/>
    <s v="M"/>
    <x v="3858"/>
    <x v="0"/>
    <x v="0"/>
    <x v="0"/>
    <d v="2024-12-23T00:00:00"/>
    <s v="N"/>
    <s v="N"/>
    <s v=""/>
    <s v=""/>
    <s v=""/>
    <s v=""/>
    <s v=""/>
    <s v=""/>
    <s v=""/>
    <x v="1"/>
    <d v="2025-02-18T00:00:00"/>
    <n v="26171"/>
    <n v="71"/>
    <s v="55+"/>
    <s v="70 - 79"/>
    <x v="5"/>
    <x v="0"/>
    <x v="0"/>
    <x v="0"/>
    <d v="2015-01-01T00:00:00"/>
    <d v="2024-12-31T00:00:00"/>
    <s v=""/>
    <x v="0"/>
  </r>
  <r>
    <n v="10970"/>
    <s v="Brian"/>
    <s v="White"/>
    <s v="Not Hispanic, Latino/a, or Spanish Origin"/>
    <s v="English"/>
    <s v="UHC Medicare Community Plan"/>
    <s v="573-820-5881"/>
    <s v="M"/>
    <x v="3859"/>
    <x v="1"/>
    <x v="0"/>
    <x v="0"/>
    <d v="2024-10-14T00:00:00"/>
    <s v="N"/>
    <s v="Y"/>
    <s v=""/>
    <s v=""/>
    <s v=""/>
    <s v=""/>
    <s v=""/>
    <s v=""/>
    <s v=""/>
    <x v="1"/>
    <d v="2025-02-18T00:00:00"/>
    <n v="26172"/>
    <n v="71"/>
    <s v="55+"/>
    <s v="70 - 79"/>
    <x v="5"/>
    <x v="0"/>
    <x v="0"/>
    <x v="0"/>
    <d v="2015-01-01T00:00:00"/>
    <d v="2024-12-31T00:00:00"/>
    <s v=""/>
    <x v="0"/>
  </r>
  <r>
    <n v="15259"/>
    <s v="James"/>
    <s v="Unreported/Choose Not to Disclose Race"/>
    <s v="Unreported/Choose Not to Disclose Ethnicity"/>
    <s v="English"/>
    <s v="Home State Health Plan"/>
    <s v="573-820-3363"/>
    <s v="M"/>
    <x v="3860"/>
    <x v="3"/>
    <x v="1"/>
    <x v="0"/>
    <d v="2024-07-25T00:00:00"/>
    <s v="N"/>
    <s v="N"/>
    <s v=""/>
    <s v=""/>
    <s v=""/>
    <s v=""/>
    <s v=""/>
    <s v=""/>
    <s v=""/>
    <x v="1"/>
    <d v="2025-02-18T00:00:00"/>
    <n v="26174"/>
    <n v="71"/>
    <s v="55+"/>
    <s v="70 - 79"/>
    <x v="5"/>
    <x v="2"/>
    <x v="1"/>
    <x v="0"/>
    <d v="2015-01-01T00:00:00"/>
    <d v="2024-12-31T00:00:00"/>
    <s v=""/>
    <x v="0"/>
  </r>
  <r>
    <n v="14195"/>
    <s v="Dwayne"/>
    <s v="White"/>
    <s v="Not Hispanic, Latino/a, or Spanish Origin"/>
    <s v="English"/>
    <s v="UHC Medicare National Network"/>
    <s v="573-820-2392"/>
    <s v="F"/>
    <x v="3861"/>
    <x v="4"/>
    <x v="1"/>
    <x v="0"/>
    <d v="2024-12-18T00:00:00"/>
    <s v="N"/>
    <s v="N"/>
    <s v=""/>
    <s v=""/>
    <s v=""/>
    <s v=""/>
    <s v=""/>
    <s v=""/>
    <s v=""/>
    <x v="0"/>
    <d v="2025-02-18T00:00:00"/>
    <n v="26176"/>
    <n v="71"/>
    <s v="55+"/>
    <s v="70 - 79"/>
    <x v="5"/>
    <x v="0"/>
    <x v="0"/>
    <x v="0"/>
    <d v="2015-01-01T00:00:00"/>
    <d v="2024-12-31T00:00:00"/>
    <s v=""/>
    <x v="0"/>
  </r>
  <r>
    <n v="14823"/>
    <s v="Jolene"/>
    <s v="White"/>
    <s v="Not Hispanic, Latino/a, or Spanish Origin"/>
    <s v="English"/>
    <s v=""/>
    <s v="573-820-2761"/>
    <s v="F"/>
    <x v="3862"/>
    <x v="7"/>
    <x v="1"/>
    <x v="0"/>
    <d v="2024-05-03T00:00:00"/>
    <s v="N"/>
    <s v="N"/>
    <s v=""/>
    <s v=""/>
    <s v=""/>
    <s v=""/>
    <s v=""/>
    <s v=""/>
    <s v=""/>
    <x v="0"/>
    <d v="2025-02-18T00:00:00"/>
    <n v="26178"/>
    <n v="71"/>
    <s v="55+"/>
    <s v="70 - 79"/>
    <x v="5"/>
    <x v="0"/>
    <x v="0"/>
    <x v="0"/>
    <d v="2015-01-01T00:00:00"/>
    <d v="2024-12-31T00:00:00"/>
    <s v=""/>
    <x v="0"/>
  </r>
  <r>
    <n v="14598"/>
    <s v="Paula"/>
    <s v="White"/>
    <s v="Not Hispanic, Latino/a, or Spanish Origin"/>
    <s v="Ukrainian"/>
    <s v="Ambetter"/>
    <s v="573-820-4592"/>
    <s v="M"/>
    <x v="3863"/>
    <x v="12"/>
    <x v="1"/>
    <x v="0"/>
    <d v="2024-12-09T00:00:00"/>
    <s v="Y"/>
    <s v="N"/>
    <s v=""/>
    <s v=""/>
    <s v=""/>
    <s v="05/23/2024 00:00:00"/>
    <s v=""/>
    <s v=""/>
    <s v=""/>
    <x v="1"/>
    <d v="2025-02-18T00:00:00"/>
    <n v="26179"/>
    <n v="71"/>
    <s v="55+"/>
    <s v="70 - 79"/>
    <x v="5"/>
    <x v="0"/>
    <x v="0"/>
    <x v="6"/>
    <d v="2015-01-01T00:00:00"/>
    <d v="2024-12-31T00:00:00"/>
    <s v=""/>
    <x v="0"/>
  </r>
  <r>
    <n v="10631"/>
    <s v="Clifford"/>
    <s v="White"/>
    <s v="Not Hispanic, Latino/a, or Spanish Origin"/>
    <s v="English"/>
    <s v="UHC DUAL COMPLETE (PPO)"/>
    <s v="573-820-1404"/>
    <s v="F"/>
    <x v="3863"/>
    <x v="1"/>
    <x v="0"/>
    <x v="0"/>
    <d v="2024-12-20T00:00:00"/>
    <s v="N"/>
    <s v="Y"/>
    <s v=""/>
    <s v=""/>
    <s v=""/>
    <s v="04/02/2020 00:00:00"/>
    <s v="Negative"/>
    <s v=""/>
    <s v=""/>
    <x v="0"/>
    <d v="2025-02-18T00:00:00"/>
    <n v="26179"/>
    <n v="71"/>
    <s v="55+"/>
    <s v="70 - 79"/>
    <x v="5"/>
    <x v="0"/>
    <x v="0"/>
    <x v="0"/>
    <d v="2015-01-01T00:00:00"/>
    <d v="2024-12-31T00:00:00"/>
    <s v=""/>
    <x v="0"/>
  </r>
  <r>
    <n v="12477"/>
    <s v="Delmer"/>
    <s v="White"/>
    <s v="Not Hispanic, Latino/a, or Spanish Origin"/>
    <s v="English"/>
    <s v="Medicaid of Missouri"/>
    <s v="573-820-4675"/>
    <s v="F"/>
    <x v="3864"/>
    <x v="0"/>
    <x v="1"/>
    <x v="0"/>
    <d v="2024-11-22T00:00:00"/>
    <s v="N"/>
    <s v="N"/>
    <s v=""/>
    <s v=""/>
    <s v=""/>
    <s v=""/>
    <s v=""/>
    <s v=""/>
    <s v=""/>
    <x v="0"/>
    <d v="2025-02-18T00:00:00"/>
    <n v="26180"/>
    <n v="71"/>
    <s v="55+"/>
    <s v="70 - 79"/>
    <x v="5"/>
    <x v="0"/>
    <x v="0"/>
    <x v="0"/>
    <d v="2015-01-01T00:00:00"/>
    <d v="2024-12-31T00:00:00"/>
    <s v=""/>
    <x v="0"/>
  </r>
  <r>
    <n v="14984"/>
    <s v="Juleigh"/>
    <s v="American Indian/Alaska Native"/>
    <s v="Another Hispanic, Latino/a, or Spanish Origin"/>
    <s v="English"/>
    <s v="Aetna Health Plans"/>
    <s v="573-820-4537"/>
    <s v="M"/>
    <x v="3864"/>
    <x v="12"/>
    <x v="1"/>
    <x v="0"/>
    <d v="2024-05-02T00:00:00"/>
    <s v="N"/>
    <s v="N"/>
    <s v=""/>
    <s v=""/>
    <s v=""/>
    <s v=""/>
    <s v=""/>
    <s v=""/>
    <s v=""/>
    <x v="1"/>
    <d v="2025-02-18T00:00:00"/>
    <n v="26180"/>
    <n v="71"/>
    <s v="55+"/>
    <s v="70 - 79"/>
    <x v="5"/>
    <x v="1"/>
    <x v="2"/>
    <x v="0"/>
    <d v="2015-01-01T00:00:00"/>
    <d v="2024-12-31T00:00:00"/>
    <s v=""/>
    <x v="0"/>
  </r>
  <r>
    <n v="11511"/>
    <s v="Bobby"/>
    <s v="White"/>
    <s v="Not Hispanic, Latino/a, or Spanish Origin"/>
    <s v="English"/>
    <s v="BCBS of Missouri"/>
    <s v="573-820-2205"/>
    <s v="F"/>
    <x v="3865"/>
    <x v="8"/>
    <x v="1"/>
    <x v="0"/>
    <d v="2024-12-19T00:00:00"/>
    <s v="N"/>
    <s v="N"/>
    <s v=""/>
    <s v=""/>
    <s v=""/>
    <s v=""/>
    <s v=""/>
    <s v=""/>
    <s v=""/>
    <x v="0"/>
    <d v="2025-02-18T00:00:00"/>
    <n v="26181"/>
    <n v="71"/>
    <s v="55+"/>
    <s v="70 - 79"/>
    <x v="5"/>
    <x v="0"/>
    <x v="0"/>
    <x v="0"/>
    <d v="2015-01-01T00:00:00"/>
    <d v="2024-12-31T00:00:00"/>
    <s v=""/>
    <x v="0"/>
  </r>
  <r>
    <n v="13823"/>
    <s v="Jared"/>
    <s v="White"/>
    <s v="Not Hispanic, Latino/a, or Spanish Origin"/>
    <s v="English"/>
    <s v="All Savers-UHC"/>
    <s v="573-820-4112"/>
    <s v="M"/>
    <x v="3866"/>
    <x v="10"/>
    <x v="1"/>
    <x v="0"/>
    <d v="2024-08-07T00:00:00"/>
    <s v="N"/>
    <s v="N"/>
    <s v=""/>
    <s v=""/>
    <s v=""/>
    <s v=""/>
    <s v=""/>
    <s v=""/>
    <s v=""/>
    <x v="1"/>
    <d v="2025-02-18T00:00:00"/>
    <n v="26188"/>
    <n v="71"/>
    <s v="55+"/>
    <s v="70 - 79"/>
    <x v="5"/>
    <x v="0"/>
    <x v="0"/>
    <x v="0"/>
    <d v="2015-01-01T00:00:00"/>
    <d v="2024-12-31T00:00:00"/>
    <s v=""/>
    <x v="0"/>
  </r>
  <r>
    <n v="10482"/>
    <s v="Todd"/>
    <s v="White"/>
    <s v="Not Hispanic, Latino/a, or Spanish Origin"/>
    <s v="English"/>
    <s v="United Healthcare"/>
    <s v="573-820-2109"/>
    <s v="F"/>
    <x v="3866"/>
    <x v="9"/>
    <x v="5"/>
    <x v="0"/>
    <d v="2024-12-27T00:00:00"/>
    <s v="Y"/>
    <s v="N"/>
    <m/>
    <s v=""/>
    <s v=""/>
    <s v=""/>
    <s v=""/>
    <s v=""/>
    <s v=""/>
    <x v="0"/>
    <d v="2025-02-18T00:00:00"/>
    <n v="26188"/>
    <n v="71"/>
    <s v="55+"/>
    <s v="70 - 79"/>
    <x v="5"/>
    <x v="0"/>
    <x v="0"/>
    <x v="0"/>
    <d v="2015-01-01T00:00:00"/>
    <d v="2024-12-31T00:00:00"/>
    <s v=""/>
    <x v="0"/>
  </r>
  <r>
    <n v="13080"/>
    <s v="Linda"/>
    <s v="Unreported/Choose Not to Disclose Race"/>
    <s v="Unreported/Choose Not to Disclose Ethnicity"/>
    <s v="English"/>
    <s v="WEB-TPA"/>
    <s v="573-820-4758"/>
    <s v="M"/>
    <x v="3867"/>
    <x v="0"/>
    <x v="1"/>
    <x v="0"/>
    <d v="2024-11-15T00:00:00"/>
    <s v="N"/>
    <s v="N"/>
    <s v=""/>
    <s v=""/>
    <s v=""/>
    <s v=""/>
    <s v=""/>
    <s v=""/>
    <s v=""/>
    <x v="1"/>
    <d v="2025-02-18T00:00:00"/>
    <n v="26190"/>
    <n v="71"/>
    <s v="55+"/>
    <s v="70 - 79"/>
    <x v="5"/>
    <x v="2"/>
    <x v="1"/>
    <x v="0"/>
    <d v="2015-01-01T00:00:00"/>
    <d v="2024-12-31T00:00:00"/>
    <s v=""/>
    <x v="0"/>
  </r>
  <r>
    <n v="11721"/>
    <s v="Denita"/>
    <s v="White"/>
    <s v="Not Hispanic, Latino/a, or Spanish Origin"/>
    <s v="English"/>
    <s v="Ambetter"/>
    <s v="573-820-1603"/>
    <s v="F"/>
    <x v="3868"/>
    <x v="8"/>
    <x v="1"/>
    <x v="0"/>
    <d v="2024-10-23T00:00:00"/>
    <s v="N"/>
    <s v="N"/>
    <s v=""/>
    <s v="11/23/2020 12:00:00 AM"/>
    <s v="Negative"/>
    <s v=""/>
    <s v=""/>
    <s v=""/>
    <s v=""/>
    <x v="0"/>
    <d v="2025-02-18T00:00:00"/>
    <n v="26195"/>
    <n v="71"/>
    <s v="55+"/>
    <s v="70 - 79"/>
    <x v="5"/>
    <x v="0"/>
    <x v="0"/>
    <x v="0"/>
    <d v="2015-01-01T00:00:00"/>
    <d v="2024-12-31T00:00:00"/>
    <s v=""/>
    <x v="0"/>
  </r>
  <r>
    <n v="13683"/>
    <s v="Douglas"/>
    <s v="White"/>
    <s v="Not Hispanic, Latino/a, or Spanish Origin"/>
    <s v="English"/>
    <s v="HEALTHY BLUE"/>
    <s v="573-820-6000"/>
    <s v="M"/>
    <x v="3869"/>
    <x v="26"/>
    <x v="0"/>
    <x v="0"/>
    <d v="2024-09-10T00:00:00"/>
    <s v="N"/>
    <s v="N"/>
    <s v=""/>
    <s v=""/>
    <s v=""/>
    <s v=""/>
    <s v=""/>
    <s v=""/>
    <s v=""/>
    <x v="1"/>
    <d v="2025-02-18T00:00:00"/>
    <n v="26197"/>
    <n v="71"/>
    <s v="55+"/>
    <s v="70 - 79"/>
    <x v="5"/>
    <x v="0"/>
    <x v="0"/>
    <x v="0"/>
    <d v="2015-01-01T00:00:00"/>
    <d v="2024-12-31T00:00:00"/>
    <s v=""/>
    <x v="0"/>
  </r>
  <r>
    <n v="11012"/>
    <s v="Daniel"/>
    <s v="White"/>
    <s v="Not Hispanic, Latino/a, or Spanish Origin"/>
    <s v="English"/>
    <s v="Ambetter"/>
    <s v="573-820-5992"/>
    <s v="F"/>
    <x v="3870"/>
    <x v="10"/>
    <x v="0"/>
    <x v="0"/>
    <d v="2024-08-28T00:00:00"/>
    <s v="N"/>
    <s v="N"/>
    <s v=""/>
    <s v=""/>
    <s v=""/>
    <s v=""/>
    <s v=""/>
    <s v=""/>
    <s v=""/>
    <x v="0"/>
    <d v="2025-02-18T00:00:00"/>
    <n v="26200"/>
    <n v="71"/>
    <s v="55+"/>
    <s v="70 - 79"/>
    <x v="5"/>
    <x v="0"/>
    <x v="0"/>
    <x v="0"/>
    <d v="2015-01-01T00:00:00"/>
    <d v="2024-12-31T00:00:00"/>
    <s v=""/>
    <x v="0"/>
  </r>
  <r>
    <n v="11789"/>
    <s v="Darrel"/>
    <s v="White"/>
    <s v="Not Hispanic, Latino/a, or Spanish Origin"/>
    <s v="English"/>
    <s v="United HealthCare of All States"/>
    <s v="573-820-4913"/>
    <s v="M"/>
    <x v="3871"/>
    <x v="2"/>
    <x v="7"/>
    <x v="0"/>
    <d v="2024-10-21T00:00:00"/>
    <s v="N"/>
    <s v="N"/>
    <s v=""/>
    <s v=""/>
    <s v=""/>
    <s v=""/>
    <s v=""/>
    <s v=""/>
    <s v=""/>
    <x v="1"/>
    <d v="2025-02-18T00:00:00"/>
    <n v="26209"/>
    <n v="71"/>
    <s v="55+"/>
    <s v="70 - 79"/>
    <x v="5"/>
    <x v="0"/>
    <x v="0"/>
    <x v="0"/>
    <d v="2015-01-01T00:00:00"/>
    <d v="2024-12-31T00:00:00"/>
    <s v=""/>
    <x v="0"/>
  </r>
  <r>
    <n v="11300"/>
    <s v="Betty"/>
    <s v="White"/>
    <s v="Not Hispanic, Latino/a, or Spanish Origin"/>
    <s v="English"/>
    <s v="Home State Health Plan"/>
    <s v="573-820-6053"/>
    <s v="F"/>
    <x v="3872"/>
    <x v="0"/>
    <x v="0"/>
    <x v="0"/>
    <d v="2024-06-19T00:00:00"/>
    <s v="N"/>
    <s v="N"/>
    <s v=""/>
    <s v=""/>
    <s v=""/>
    <s v=""/>
    <s v=""/>
    <s v=""/>
    <s v=""/>
    <x v="0"/>
    <d v="2025-02-18T00:00:00"/>
    <n v="26210"/>
    <n v="71"/>
    <s v="55+"/>
    <s v="70 - 79"/>
    <x v="5"/>
    <x v="0"/>
    <x v="0"/>
    <x v="0"/>
    <d v="2015-01-01T00:00:00"/>
    <d v="2024-12-31T00:00:00"/>
    <s v=""/>
    <x v="0"/>
  </r>
  <r>
    <n v="10279"/>
    <s v="Cindy"/>
    <s v="White"/>
    <s v="Not Hispanic, Latino/a, or Spanish Origin"/>
    <s v="English"/>
    <s v="Humana Care Plan"/>
    <s v="573-820-5219"/>
    <s v="F"/>
    <x v="3873"/>
    <x v="4"/>
    <x v="5"/>
    <x v="0"/>
    <d v="2024-12-26T00:00:00"/>
    <s v="N"/>
    <s v="N"/>
    <s v=""/>
    <s v=""/>
    <s v=""/>
    <s v=""/>
    <s v=""/>
    <s v=""/>
    <s v=""/>
    <x v="0"/>
    <d v="2025-02-18T00:00:00"/>
    <n v="26213"/>
    <n v="71"/>
    <s v="55+"/>
    <s v="70 - 79"/>
    <x v="5"/>
    <x v="0"/>
    <x v="0"/>
    <x v="0"/>
    <d v="2015-01-01T00:00:00"/>
    <d v="2024-12-31T00:00:00"/>
    <s v=""/>
    <x v="0"/>
  </r>
  <r>
    <n v="14659"/>
    <s v="John"/>
    <s v="White"/>
    <s v="Not Hispanic, Latino/a, or Spanish Origin"/>
    <s v="English"/>
    <s v=""/>
    <s v="573-820-3602"/>
    <s v="F"/>
    <x v="3874"/>
    <x v="24"/>
    <x v="1"/>
    <x v="0"/>
    <d v="2024-04-09T00:00:00"/>
    <s v="N"/>
    <s v="N"/>
    <s v=""/>
    <s v=""/>
    <s v=""/>
    <s v=""/>
    <s v=""/>
    <s v=""/>
    <s v=""/>
    <x v="0"/>
    <d v="2025-02-18T00:00:00"/>
    <n v="26215"/>
    <n v="71"/>
    <s v="55+"/>
    <s v="70 - 79"/>
    <x v="5"/>
    <x v="0"/>
    <x v="0"/>
    <x v="0"/>
    <d v="2015-01-01T00:00:00"/>
    <d v="2024-12-31T00:00:00"/>
    <s v=""/>
    <x v="0"/>
  </r>
  <r>
    <n v="12866"/>
    <s v="Berta"/>
    <s v="White"/>
    <s v="Not Hispanic, Latino/a, or Spanish Origin"/>
    <s v="English"/>
    <s v="Golden Rule"/>
    <s v="573-820-5716"/>
    <s v="F"/>
    <x v="3875"/>
    <x v="7"/>
    <x v="0"/>
    <x v="0"/>
    <d v="2024-06-03T00:00:00"/>
    <s v="N"/>
    <s v="N"/>
    <s v=""/>
    <s v=""/>
    <s v=""/>
    <s v=""/>
    <s v=""/>
    <s v=""/>
    <s v=""/>
    <x v="0"/>
    <d v="2025-02-18T00:00:00"/>
    <n v="26216"/>
    <n v="71"/>
    <s v="55+"/>
    <s v="70 - 79"/>
    <x v="5"/>
    <x v="0"/>
    <x v="0"/>
    <x v="0"/>
    <d v="2015-01-01T00:00:00"/>
    <d v="2024-12-31T00:00:00"/>
    <s v=""/>
    <x v="0"/>
  </r>
  <r>
    <n v="14147"/>
    <s v="Lisa"/>
    <s v="White"/>
    <s v="Not Hispanic, Latino/a, or Spanish Origin"/>
    <s v="English"/>
    <s v="Aetna Health Plans"/>
    <s v="573-820-5738"/>
    <s v="M"/>
    <x v="3875"/>
    <x v="7"/>
    <x v="0"/>
    <x v="0"/>
    <d v="2024-08-30T00:00:00"/>
    <s v="N"/>
    <s v="N"/>
    <s v=""/>
    <s v=""/>
    <s v=""/>
    <s v=""/>
    <s v=""/>
    <s v=""/>
    <s v=""/>
    <x v="1"/>
    <d v="2025-02-18T00:00:00"/>
    <n v="26216"/>
    <n v="71"/>
    <s v="55+"/>
    <s v="70 - 79"/>
    <x v="5"/>
    <x v="0"/>
    <x v="0"/>
    <x v="0"/>
    <d v="2015-01-01T00:00:00"/>
    <d v="2024-12-31T00:00:00"/>
    <s v=""/>
    <x v="0"/>
  </r>
  <r>
    <n v="14285"/>
    <s v="Jerry"/>
    <s v="White"/>
    <s v="Not Hispanic, Latino/a, or Spanish Origin"/>
    <s v="English"/>
    <s v="Aetna Medicare Elite"/>
    <s v="573-820-2478"/>
    <s v="F"/>
    <x v="3875"/>
    <x v="4"/>
    <x v="1"/>
    <x v="0"/>
    <d v="2024-12-26T00:00:00"/>
    <s v="N"/>
    <s v="N"/>
    <s v=""/>
    <s v=""/>
    <s v=""/>
    <s v=""/>
    <s v=""/>
    <s v=""/>
    <s v=""/>
    <x v="0"/>
    <d v="2025-02-18T00:00:00"/>
    <n v="26216"/>
    <n v="71"/>
    <s v="55+"/>
    <s v="70 - 79"/>
    <x v="5"/>
    <x v="0"/>
    <x v="0"/>
    <x v="0"/>
    <d v="2015-01-01T00:00:00"/>
    <d v="2024-12-31T00:00:00"/>
    <s v=""/>
    <x v="0"/>
  </r>
  <r>
    <n v="11629"/>
    <s v="Latricia"/>
    <s v="White"/>
    <s v="Not Hispanic, Latino/a, or Spanish Origin"/>
    <s v="English"/>
    <s v="Ameritas DENTAL"/>
    <s v="573-820-3527"/>
    <s v="F"/>
    <x v="3876"/>
    <x v="25"/>
    <x v="1"/>
    <x v="0"/>
    <d v="2024-11-20T00:00:00"/>
    <s v="N"/>
    <s v="N"/>
    <s v=""/>
    <s v=""/>
    <s v=""/>
    <s v=""/>
    <s v=""/>
    <s v=""/>
    <s v=""/>
    <x v="0"/>
    <d v="2025-02-18T00:00:00"/>
    <n v="26218"/>
    <n v="71"/>
    <s v="55+"/>
    <s v="70 - 79"/>
    <x v="5"/>
    <x v="0"/>
    <x v="0"/>
    <x v="0"/>
    <d v="2015-01-01T00:00:00"/>
    <d v="2024-12-31T00:00:00"/>
    <s v=""/>
    <x v="0"/>
  </r>
  <r>
    <n v="12551"/>
    <s v="Cynthia"/>
    <s v="White"/>
    <s v="Not Hispanic, Latino/a, or Spanish Origin"/>
    <s v="English"/>
    <s v="Medicare - WPS Part A"/>
    <s v="573-820-3513"/>
    <s v="F"/>
    <x v="3877"/>
    <x v="27"/>
    <x v="1"/>
    <x v="0"/>
    <d v="2024-11-25T00:00:00"/>
    <s v="N"/>
    <s v="N"/>
    <s v=""/>
    <s v=""/>
    <s v=""/>
    <s v=""/>
    <s v=""/>
    <s v=""/>
    <s v=""/>
    <x v="0"/>
    <d v="2025-02-18T00:00:00"/>
    <n v="26221"/>
    <n v="71"/>
    <s v="55+"/>
    <s v="70 - 79"/>
    <x v="5"/>
    <x v="0"/>
    <x v="0"/>
    <x v="0"/>
    <d v="2015-01-01T00:00:00"/>
    <d v="2024-12-31T00:00:00"/>
    <s v=""/>
    <x v="0"/>
  </r>
  <r>
    <n v="12191"/>
    <s v="Connie"/>
    <s v="White"/>
    <s v="Not Hispanic, Latino/a, or Spanish Origin"/>
    <s v="English"/>
    <s v="BCBS of Missouri"/>
    <s v="573-820-3303"/>
    <s v="F"/>
    <x v="3878"/>
    <x v="3"/>
    <x v="1"/>
    <x v="0"/>
    <d v="2024-10-07T00:00:00"/>
    <s v="N"/>
    <s v="N"/>
    <s v=""/>
    <s v=""/>
    <s v=""/>
    <s v=""/>
    <s v=""/>
    <s v=""/>
    <s v=""/>
    <x v="0"/>
    <d v="2025-02-18T00:00:00"/>
    <n v="26222"/>
    <n v="71"/>
    <s v="55+"/>
    <s v="70 - 79"/>
    <x v="5"/>
    <x v="0"/>
    <x v="0"/>
    <x v="0"/>
    <d v="2015-01-01T00:00:00"/>
    <d v="2024-12-31T00:00:00"/>
    <s v=""/>
    <x v="0"/>
  </r>
  <r>
    <n v="10213"/>
    <s v="Sara"/>
    <s v="White"/>
    <s v="Not Hispanic, Latino/a, or Spanish Origin"/>
    <s v="English"/>
    <s v="UHC Medicare Community Plan"/>
    <s v="573-820-2118"/>
    <s v="F"/>
    <x v="3879"/>
    <x v="1"/>
    <x v="0"/>
    <x v="1"/>
    <d v="2024-04-09T00:00:00"/>
    <s v="Y"/>
    <s v="N"/>
    <m/>
    <s v=""/>
    <s v=""/>
    <s v=""/>
    <s v=""/>
    <s v=""/>
    <s v=""/>
    <x v="0"/>
    <d v="2025-02-18T00:00:00"/>
    <n v="26223"/>
    <n v="71"/>
    <s v="55+"/>
    <s v="70 - 79"/>
    <x v="5"/>
    <x v="0"/>
    <x v="0"/>
    <x v="0"/>
    <d v="2015-01-01T00:00:00"/>
    <d v="2024-12-31T00:00:00"/>
    <s v=""/>
    <x v="0"/>
  </r>
  <r>
    <n v="14077"/>
    <s v="Mark"/>
    <s v="White"/>
    <s v="Not Hispanic, Latino/a, or Spanish Origin"/>
    <s v="English"/>
    <s v="Humana Care Plan"/>
    <s v="573-820-5605"/>
    <s v="F"/>
    <x v="3880"/>
    <x v="8"/>
    <x v="0"/>
    <x v="0"/>
    <d v="2024-10-09T00:00:00"/>
    <s v="N"/>
    <s v="N"/>
    <s v=""/>
    <s v=""/>
    <s v=""/>
    <s v=""/>
    <s v=""/>
    <s v=""/>
    <s v=""/>
    <x v="0"/>
    <d v="2025-02-18T00:00:00"/>
    <n v="26228"/>
    <n v="71"/>
    <s v="55+"/>
    <s v="70 - 79"/>
    <x v="5"/>
    <x v="0"/>
    <x v="0"/>
    <x v="0"/>
    <d v="2015-01-01T00:00:00"/>
    <d v="2024-12-31T00:00:00"/>
    <s v=""/>
    <x v="0"/>
  </r>
  <r>
    <n v="11162"/>
    <s v="Anthony"/>
    <s v="White"/>
    <s v="Not Hispanic, Latino/a, or Spanish Origin"/>
    <s v="English"/>
    <s v="BCBS of Missouri"/>
    <s v="573-820-6034"/>
    <s v="M"/>
    <x v="3881"/>
    <x v="0"/>
    <x v="0"/>
    <x v="0"/>
    <d v="2024-09-06T00:00:00"/>
    <s v="N"/>
    <s v="N"/>
    <s v=""/>
    <s v=""/>
    <s v=""/>
    <s v=""/>
    <s v=""/>
    <s v=""/>
    <s v=""/>
    <x v="1"/>
    <d v="2025-02-18T00:00:00"/>
    <n v="26230"/>
    <n v="71"/>
    <s v="55+"/>
    <s v="70 - 79"/>
    <x v="5"/>
    <x v="0"/>
    <x v="0"/>
    <x v="0"/>
    <d v="2015-01-01T00:00:00"/>
    <d v="2024-12-31T00:00:00"/>
    <s v=""/>
    <x v="0"/>
  </r>
  <r>
    <n v="13127"/>
    <s v="Donald"/>
    <s v="White"/>
    <s v="Not Hispanic, Latino/a, or Spanish Origin"/>
    <s v="English"/>
    <s v="Medicaid of Missouri"/>
    <s v="573-820-2385"/>
    <s v="F"/>
    <x v="3882"/>
    <x v="4"/>
    <x v="1"/>
    <x v="0"/>
    <d v="2024-11-22T00:00:00"/>
    <s v="N"/>
    <s v="N"/>
    <s v=""/>
    <s v=""/>
    <s v=""/>
    <s v=""/>
    <s v=""/>
    <s v=""/>
    <s v=""/>
    <x v="0"/>
    <d v="2025-02-18T00:00:00"/>
    <n v="26236"/>
    <n v="71"/>
    <s v="55+"/>
    <s v="70 - 79"/>
    <x v="5"/>
    <x v="0"/>
    <x v="0"/>
    <x v="0"/>
    <d v="2015-01-01T00:00:00"/>
    <d v="2024-12-31T00:00:00"/>
    <s v=""/>
    <x v="0"/>
  </r>
  <r>
    <n v="10307"/>
    <s v="Andy"/>
    <s v="White"/>
    <s v="Not Hispanic, Latino/a, or Spanish Origin"/>
    <s v="English"/>
    <s v="HEALTHY BLUE"/>
    <s v="573-820-5496"/>
    <s v="M"/>
    <x v="3883"/>
    <x v="8"/>
    <x v="0"/>
    <x v="0"/>
    <d v="2024-10-29T00:00:00"/>
    <s v="N"/>
    <s v="N"/>
    <s v=""/>
    <s v=""/>
    <s v=""/>
    <s v=""/>
    <s v=""/>
    <s v=""/>
    <s v=""/>
    <x v="1"/>
    <d v="2025-02-18T00:00:00"/>
    <n v="26239"/>
    <n v="71"/>
    <s v="55+"/>
    <s v="70 - 79"/>
    <x v="5"/>
    <x v="0"/>
    <x v="0"/>
    <x v="0"/>
    <d v="2015-01-01T00:00:00"/>
    <d v="2024-12-31T00:00:00"/>
    <s v=""/>
    <x v="0"/>
  </r>
  <r>
    <n v="13235"/>
    <s v="Leah"/>
    <s v="White"/>
    <s v="Not Hispanic, Latino/a, or Spanish Origin"/>
    <s v="English"/>
    <s v="Aetna Health Plans"/>
    <s v="573-820-4428"/>
    <s v="F"/>
    <x v="3883"/>
    <x v="6"/>
    <x v="1"/>
    <x v="0"/>
    <d v="2024-08-12T00:00:00"/>
    <s v="N"/>
    <s v="N"/>
    <s v=""/>
    <s v=""/>
    <s v=""/>
    <s v=""/>
    <s v=""/>
    <s v=""/>
    <s v=""/>
    <x v="0"/>
    <d v="2025-02-18T00:00:00"/>
    <n v="26239"/>
    <n v="71"/>
    <s v="55+"/>
    <s v="70 - 79"/>
    <x v="5"/>
    <x v="0"/>
    <x v="0"/>
    <x v="0"/>
    <d v="2015-01-01T00:00:00"/>
    <d v="2024-12-31T00:00:00"/>
    <s v=""/>
    <x v="0"/>
  </r>
  <r>
    <n v="13971"/>
    <s v="Donald"/>
    <s v="White"/>
    <s v="Not Hispanic, Latino/a, or Spanish Origin"/>
    <s v="English"/>
    <s v="Ambetter"/>
    <s v="573-820-5777"/>
    <s v="M"/>
    <x v="3884"/>
    <x v="2"/>
    <x v="0"/>
    <x v="0"/>
    <d v="2024-10-16T00:00:00"/>
    <s v="N"/>
    <s v="N"/>
    <s v=""/>
    <s v=""/>
    <s v=""/>
    <s v=""/>
    <s v=""/>
    <s v=""/>
    <s v=""/>
    <x v="1"/>
    <d v="2025-02-18T00:00:00"/>
    <n v="26240"/>
    <n v="71"/>
    <s v="55+"/>
    <s v="70 - 79"/>
    <x v="5"/>
    <x v="0"/>
    <x v="0"/>
    <x v="0"/>
    <d v="2015-01-01T00:00:00"/>
    <d v="2024-12-31T00:00:00"/>
    <s v=""/>
    <x v="0"/>
  </r>
  <r>
    <n v="12756"/>
    <s v="Denise"/>
    <s v="White"/>
    <s v="Not Hispanic, Latino/a, or Spanish Origin"/>
    <s v="English"/>
    <s v="BCBS of Missouri"/>
    <s v="573-820-5571"/>
    <s v="F"/>
    <x v="3885"/>
    <x v="8"/>
    <x v="0"/>
    <x v="0"/>
    <d v="2024-05-15T00:00:00"/>
    <s v="N"/>
    <s v="N"/>
    <s v=""/>
    <s v=""/>
    <s v=""/>
    <s v=""/>
    <s v=""/>
    <s v=""/>
    <s v=""/>
    <x v="0"/>
    <d v="2025-02-18T00:00:00"/>
    <n v="26241"/>
    <n v="71"/>
    <s v="55+"/>
    <s v="70 - 79"/>
    <x v="5"/>
    <x v="0"/>
    <x v="0"/>
    <x v="0"/>
    <d v="2015-01-01T00:00:00"/>
    <d v="2024-12-31T00:00:00"/>
    <s v=""/>
    <x v="0"/>
  </r>
  <r>
    <n v="12243"/>
    <s v="Larry"/>
    <s v="White"/>
    <s v="Not Hispanic, Latino/a, or Spanish Origin"/>
    <s v="English"/>
    <s v=""/>
    <s v="573-820-3657"/>
    <s v="F"/>
    <x v="3886"/>
    <x v="24"/>
    <x v="1"/>
    <x v="0"/>
    <d v="2024-09-03T00:00:00"/>
    <s v="N"/>
    <s v="N"/>
    <s v=""/>
    <s v=""/>
    <s v=""/>
    <s v=""/>
    <s v=""/>
    <s v=""/>
    <s v=""/>
    <x v="0"/>
    <d v="2025-02-18T00:00:00"/>
    <n v="26243"/>
    <n v="71"/>
    <s v="55+"/>
    <s v="70 - 79"/>
    <x v="5"/>
    <x v="0"/>
    <x v="0"/>
    <x v="0"/>
    <d v="2015-01-01T00:00:00"/>
    <d v="2024-12-31T00:00:00"/>
    <s v=""/>
    <x v="0"/>
  </r>
  <r>
    <n v="14870"/>
    <s v="Maureen"/>
    <s v="White"/>
    <s v="Not Hispanic, Latino/a, or Spanish Origin"/>
    <s v="English"/>
    <s v=""/>
    <s v="573-820-3452"/>
    <s v="F"/>
    <x v="3886"/>
    <x v="3"/>
    <x v="1"/>
    <x v="0"/>
    <d v="2024-12-05T00:00:00"/>
    <s v="N"/>
    <s v="N"/>
    <s v=""/>
    <s v=""/>
    <s v=""/>
    <s v=""/>
    <s v=""/>
    <s v=""/>
    <s v=""/>
    <x v="0"/>
    <d v="2025-02-18T00:00:00"/>
    <n v="26243"/>
    <n v="71"/>
    <s v="55+"/>
    <s v="70 - 79"/>
    <x v="5"/>
    <x v="0"/>
    <x v="0"/>
    <x v="0"/>
    <d v="2015-01-01T00:00:00"/>
    <d v="2024-12-31T00:00:00"/>
    <s v=""/>
    <x v="0"/>
  </r>
  <r>
    <n v="12684"/>
    <s v="Daniel"/>
    <s v="White"/>
    <s v="Not Hispanic, Latino/a, or Spanish Origin"/>
    <s v="English"/>
    <s v="BCBS of Missouri"/>
    <s v="573-820-1311"/>
    <s v="F"/>
    <x v="3887"/>
    <x v="2"/>
    <x v="3"/>
    <x v="0"/>
    <d v="2024-10-10T00:00:00"/>
    <s v="N"/>
    <s v="N"/>
    <s v=""/>
    <s v=""/>
    <s v=""/>
    <s v="01/26/2021 00:00:00"/>
    <s v="Negative"/>
    <s v=""/>
    <s v=""/>
    <x v="0"/>
    <d v="2025-02-18T00:00:00"/>
    <n v="26245"/>
    <n v="71"/>
    <s v="55+"/>
    <s v="70 - 79"/>
    <x v="5"/>
    <x v="0"/>
    <x v="0"/>
    <x v="0"/>
    <d v="2015-01-01T00:00:00"/>
    <d v="2024-12-31T00:00:00"/>
    <s v=""/>
    <x v="0"/>
  </r>
  <r>
    <n v="14540"/>
    <s v="Marsha"/>
    <s v="White"/>
    <s v="Not Hispanic, Latino/a, or Spanish Origin"/>
    <s v="English"/>
    <s v=""/>
    <s v="573-820-3549"/>
    <s v="F"/>
    <x v="3888"/>
    <x v="33"/>
    <x v="1"/>
    <x v="0"/>
    <d v="2024-11-07T00:00:00"/>
    <s v="N"/>
    <s v="N"/>
    <s v=""/>
    <s v=""/>
    <s v=""/>
    <s v=""/>
    <s v=""/>
    <s v=""/>
    <s v=""/>
    <x v="0"/>
    <d v="2025-02-18T00:00:00"/>
    <n v="26247"/>
    <n v="71"/>
    <s v="55+"/>
    <s v="70 - 79"/>
    <x v="5"/>
    <x v="0"/>
    <x v="0"/>
    <x v="0"/>
    <d v="2015-01-01T00:00:00"/>
    <d v="2024-12-31T00:00:00"/>
    <s v=""/>
    <x v="0"/>
  </r>
  <r>
    <n v="10116"/>
    <s v="Billy"/>
    <s v="White"/>
    <s v="Not Hispanic, Latino/a, or Spanish Origin"/>
    <s v="English"/>
    <s v="Medicare  NGS Part A"/>
    <s v="573-820-5864"/>
    <s v="M"/>
    <x v="3889"/>
    <x v="1"/>
    <x v="0"/>
    <x v="0"/>
    <d v="2024-11-11T00:00:00"/>
    <s v="N"/>
    <s v="N"/>
    <s v=""/>
    <s v=""/>
    <s v=""/>
    <s v=""/>
    <s v=""/>
    <s v=""/>
    <s v=""/>
    <x v="1"/>
    <d v="2025-02-18T00:00:00"/>
    <n v="26251"/>
    <n v="71"/>
    <s v="55+"/>
    <s v="70 - 79"/>
    <x v="5"/>
    <x v="0"/>
    <x v="0"/>
    <x v="0"/>
    <d v="2015-01-01T00:00:00"/>
    <d v="2024-12-31T00:00:00"/>
    <s v=""/>
    <x v="0"/>
  </r>
  <r>
    <n v="12152"/>
    <s v="Laura"/>
    <s v="White"/>
    <s v="Not Hispanic, Latino/a, or Spanish Origin"/>
    <s v="English"/>
    <s v="Ambetter"/>
    <s v="573-820-3419"/>
    <s v="M"/>
    <x v="3889"/>
    <x v="3"/>
    <x v="1"/>
    <x v="0"/>
    <d v="2024-08-13T00:00:00"/>
    <s v="N"/>
    <s v="N"/>
    <s v=""/>
    <s v=""/>
    <s v=""/>
    <s v=""/>
    <s v=""/>
    <s v=""/>
    <s v=""/>
    <x v="1"/>
    <d v="2025-02-18T00:00:00"/>
    <n v="26251"/>
    <n v="71"/>
    <s v="55+"/>
    <s v="70 - 79"/>
    <x v="5"/>
    <x v="0"/>
    <x v="0"/>
    <x v="0"/>
    <d v="2015-01-01T00:00:00"/>
    <d v="2024-12-31T00:00:00"/>
    <s v=""/>
    <x v="0"/>
  </r>
  <r>
    <n v="12286"/>
    <s v="Sam"/>
    <s v="White"/>
    <s v="Not Hispanic, Latino/a, or Spanish Origin"/>
    <s v="English"/>
    <s v="United Healthcare"/>
    <s v="573-820-1153"/>
    <s v="M"/>
    <x v="3890"/>
    <x v="7"/>
    <x v="1"/>
    <x v="0"/>
    <d v="2024-02-14T00:00:00"/>
    <s v="Y"/>
    <s v="N"/>
    <s v=""/>
    <s v=""/>
    <s v=""/>
    <s v="03/07/2023 00:00:00"/>
    <s v="Negative"/>
    <s v=""/>
    <s v=""/>
    <x v="1"/>
    <d v="2025-02-18T00:00:00"/>
    <n v="26255"/>
    <n v="71"/>
    <s v="55+"/>
    <s v="70 - 79"/>
    <x v="5"/>
    <x v="0"/>
    <x v="0"/>
    <x v="0"/>
    <d v="2015-01-01T00:00:00"/>
    <d v="2024-12-31T00:00:00"/>
    <s v=""/>
    <x v="0"/>
  </r>
  <r>
    <n v="13609"/>
    <s v="Freddie"/>
    <s v="White"/>
    <s v="Not Hispanic, Latino/a, or Spanish Origin"/>
    <s v="English"/>
    <s v="Home State Health Plan"/>
    <s v="573-820-3343"/>
    <s v="F"/>
    <x v="3891"/>
    <x v="3"/>
    <x v="1"/>
    <x v="0"/>
    <d v="2024-08-26T00:00:00"/>
    <s v="N"/>
    <s v="N"/>
    <s v=""/>
    <s v=""/>
    <s v=""/>
    <s v=""/>
    <s v=""/>
    <s v=""/>
    <s v=""/>
    <x v="0"/>
    <d v="2025-02-18T00:00:00"/>
    <n v="26256"/>
    <n v="71"/>
    <s v="55+"/>
    <s v="70 - 79"/>
    <x v="5"/>
    <x v="0"/>
    <x v="0"/>
    <x v="0"/>
    <d v="2015-01-01T00:00:00"/>
    <d v="2024-12-31T00:00:00"/>
    <s v=""/>
    <x v="0"/>
  </r>
  <r>
    <n v="14946"/>
    <s v="Jason"/>
    <s v="White"/>
    <s v="Not Hispanic, Latino/a, or Spanish Origin"/>
    <s v="English"/>
    <s v="BCBS of Missouri"/>
    <s v="573-820-4114"/>
    <s v="M"/>
    <x v="3892"/>
    <x v="10"/>
    <x v="1"/>
    <x v="0"/>
    <d v="2024-12-23T00:00:00"/>
    <s v="N"/>
    <s v="N"/>
    <s v=""/>
    <s v=""/>
    <s v=""/>
    <s v=""/>
    <s v=""/>
    <s v=""/>
    <s v=""/>
    <x v="1"/>
    <d v="2025-02-18T00:00:00"/>
    <n v="26259"/>
    <n v="71"/>
    <s v="55+"/>
    <s v="70 - 79"/>
    <x v="5"/>
    <x v="0"/>
    <x v="0"/>
    <x v="0"/>
    <d v="2015-01-01T00:00:00"/>
    <d v="2024-12-31T00:00:00"/>
    <s v=""/>
    <x v="0"/>
  </r>
  <r>
    <n v="12495"/>
    <s v="Jennifer"/>
    <s v="White"/>
    <s v="Not Hispanic, Latino/a, or Spanish Origin"/>
    <s v="English"/>
    <s v="Medicaid of Missouri"/>
    <s v="573-820-4495"/>
    <s v="F"/>
    <x v="3893"/>
    <x v="12"/>
    <x v="1"/>
    <x v="0"/>
    <d v="2024-10-16T00:00:00"/>
    <s v="N"/>
    <s v="N"/>
    <s v=""/>
    <s v=""/>
    <s v=""/>
    <s v=""/>
    <s v=""/>
    <s v=""/>
    <s v=""/>
    <x v="0"/>
    <d v="2025-02-18T00:00:00"/>
    <n v="26268"/>
    <n v="71"/>
    <s v="55+"/>
    <s v="70 - 79"/>
    <x v="5"/>
    <x v="0"/>
    <x v="0"/>
    <x v="0"/>
    <d v="2015-01-01T00:00:00"/>
    <d v="2024-12-31T00:00:00"/>
    <s v=""/>
    <x v="0"/>
  </r>
  <r>
    <n v="12559"/>
    <s v="Danny"/>
    <s v="White"/>
    <s v="Not Hispanic, Latino/a, or Spanish Origin"/>
    <s v="English"/>
    <s v="Ambetter"/>
    <s v="573-820-5558"/>
    <s v="M"/>
    <x v="414"/>
    <x v="8"/>
    <x v="0"/>
    <x v="0"/>
    <d v="2024-12-09T00:00:00"/>
    <s v="N"/>
    <s v="N"/>
    <s v=""/>
    <s v=""/>
    <s v=""/>
    <s v=""/>
    <s v=""/>
    <s v=""/>
    <s v=""/>
    <x v="1"/>
    <d v="2025-02-18T00:00:00"/>
    <n v="26269"/>
    <n v="71"/>
    <s v="55+"/>
    <s v="70 - 79"/>
    <x v="5"/>
    <x v="0"/>
    <x v="0"/>
    <x v="0"/>
    <d v="2015-01-01T00:00:00"/>
    <d v="2024-12-31T00:00:00"/>
    <s v=""/>
    <x v="0"/>
  </r>
  <r>
    <n v="12062"/>
    <s v="Dianna"/>
    <s v="White"/>
    <s v="Not Hispanic, Latino/a, or Spanish Origin"/>
    <s v="English"/>
    <s v="Home State Health Plan"/>
    <s v="573-820-2255"/>
    <s v="F"/>
    <x v="3894"/>
    <x v="8"/>
    <x v="1"/>
    <x v="0"/>
    <d v="2024-06-04T00:00:00"/>
    <s v="N"/>
    <s v="N"/>
    <s v=""/>
    <s v=""/>
    <s v=""/>
    <s v=""/>
    <s v=""/>
    <s v=""/>
    <s v=""/>
    <x v="0"/>
    <d v="2025-02-18T00:00:00"/>
    <n v="26270"/>
    <n v="71"/>
    <s v="55+"/>
    <s v="70 - 79"/>
    <x v="5"/>
    <x v="0"/>
    <x v="0"/>
    <x v="0"/>
    <d v="2015-01-01T00:00:00"/>
    <d v="2024-12-31T00:00:00"/>
    <s v=""/>
    <x v="0"/>
  </r>
  <r>
    <n v="15142"/>
    <s v="Margie"/>
    <s v="White"/>
    <s v="Not Hispanic, Latino/a, or Spanish Origin"/>
    <s v="English"/>
    <s v="Mutual of Omaha Insurance Company"/>
    <s v="573-820-4444"/>
    <s v="F"/>
    <x v="3894"/>
    <x v="6"/>
    <x v="1"/>
    <x v="0"/>
    <d v="2024-10-08T00:00:00"/>
    <s v="N"/>
    <s v="N"/>
    <s v=""/>
    <s v=""/>
    <s v=""/>
    <s v=""/>
    <s v=""/>
    <s v=""/>
    <s v=""/>
    <x v="0"/>
    <d v="2025-02-18T00:00:00"/>
    <n v="26270"/>
    <n v="71"/>
    <s v="55+"/>
    <s v="70 - 79"/>
    <x v="5"/>
    <x v="0"/>
    <x v="0"/>
    <x v="0"/>
    <d v="2015-01-01T00:00:00"/>
    <d v="2024-12-31T00:00:00"/>
    <s v=""/>
    <x v="0"/>
  </r>
  <r>
    <n v="10424"/>
    <s v="Valerie"/>
    <s v="White"/>
    <s v="Not Hispanic, Latino/a, or Spanish Origin"/>
    <s v="English"/>
    <s v="Medicaid of Missouri"/>
    <s v="573-820-1076"/>
    <s v="M"/>
    <x v="3895"/>
    <x v="24"/>
    <x v="5"/>
    <x v="0"/>
    <d v="2024-10-17T00:00:00"/>
    <s v="Y"/>
    <s v="N"/>
    <s v=""/>
    <s v=""/>
    <s v=""/>
    <s v="09/03/2024 00:00:00"/>
    <s v="Positive"/>
    <s v=""/>
    <s v=""/>
    <x v="1"/>
    <d v="2025-02-18T00:00:00"/>
    <n v="26283"/>
    <n v="72"/>
    <s v="55+"/>
    <s v="70 - 79"/>
    <x v="5"/>
    <x v="0"/>
    <x v="0"/>
    <x v="0"/>
    <d v="2015-01-01T00:00:00"/>
    <d v="2024-12-31T00:00:00"/>
    <s v=""/>
    <x v="0"/>
  </r>
  <r>
    <n v="14421"/>
    <s v="Ellen"/>
    <s v="White"/>
    <s v="Not Hispanic, Latino/a, or Spanish Origin"/>
    <s v="English"/>
    <s v="BCBS of Missouri"/>
    <s v="573-820-4073"/>
    <s v="M"/>
    <x v="3895"/>
    <x v="10"/>
    <x v="1"/>
    <x v="0"/>
    <d v="2024-07-17T00:00:00"/>
    <s v="N"/>
    <s v="N"/>
    <s v=""/>
    <s v=""/>
    <s v=""/>
    <s v=""/>
    <s v=""/>
    <s v=""/>
    <s v=""/>
    <x v="1"/>
    <d v="2025-02-18T00:00:00"/>
    <n v="26283"/>
    <n v="72"/>
    <s v="55+"/>
    <s v="70 - 79"/>
    <x v="5"/>
    <x v="0"/>
    <x v="0"/>
    <x v="0"/>
    <d v="2015-01-01T00:00:00"/>
    <d v="2024-12-31T00:00:00"/>
    <s v=""/>
    <x v="0"/>
  </r>
  <r>
    <n v="13405"/>
    <s v="JIMMIE"/>
    <s v="Unreported/Choose Not to Disclose Race"/>
    <s v="Unreported/Choose Not to Disclose Ethnicity"/>
    <s v="English"/>
    <s v="Aetna Health Plans"/>
    <s v="573-820-5118"/>
    <s v="M"/>
    <x v="3896"/>
    <x v="3"/>
    <x v="3"/>
    <x v="0"/>
    <d v="2024-09-13T00:00:00"/>
    <s v="N"/>
    <s v="N"/>
    <s v=""/>
    <s v=""/>
    <s v=""/>
    <s v=""/>
    <s v=""/>
    <s v=""/>
    <s v=""/>
    <x v="1"/>
    <d v="2025-02-18T00:00:00"/>
    <n v="26285"/>
    <n v="72"/>
    <s v="55+"/>
    <s v="70 - 79"/>
    <x v="5"/>
    <x v="2"/>
    <x v="1"/>
    <x v="0"/>
    <d v="2015-01-01T00:00:00"/>
    <d v="2024-12-31T00:00:00"/>
    <s v=""/>
    <x v="0"/>
  </r>
  <r>
    <n v="14577"/>
    <s v="Erma"/>
    <s v="White"/>
    <s v="Unreported/Choose Not to Disclose Ethnicity"/>
    <s v="English"/>
    <s v="United Healthcare"/>
    <s v="573-820-4340"/>
    <s v="M"/>
    <x v="3896"/>
    <x v="6"/>
    <x v="1"/>
    <x v="0"/>
    <d v="2024-12-10T00:00:00"/>
    <s v="N"/>
    <s v="N"/>
    <s v=""/>
    <s v=""/>
    <s v=""/>
    <s v=""/>
    <s v=""/>
    <s v=""/>
    <s v=""/>
    <x v="1"/>
    <d v="2025-02-18T00:00:00"/>
    <n v="26285"/>
    <n v="72"/>
    <s v="55+"/>
    <s v="70 - 79"/>
    <x v="5"/>
    <x v="0"/>
    <x v="1"/>
    <x v="0"/>
    <d v="2015-01-01T00:00:00"/>
    <d v="2024-12-31T00:00:00"/>
    <s v=""/>
    <x v="0"/>
  </r>
  <r>
    <n v="14114"/>
    <s v="Raymond"/>
    <s v="White"/>
    <s v="Not Hispanic, Latino/a, or Spanish Origin"/>
    <s v="English"/>
    <s v="BCBS of Missouri"/>
    <s v="573-820-1320"/>
    <s v="M"/>
    <x v="3897"/>
    <x v="2"/>
    <x v="3"/>
    <x v="0"/>
    <d v="2024-06-04T00:00:00"/>
    <s v="Y"/>
    <s v="N"/>
    <s v=""/>
    <s v=""/>
    <s v=""/>
    <s v="03/30/2023 00:00:00"/>
    <s v="Negative"/>
    <s v=""/>
    <s v=""/>
    <x v="1"/>
    <d v="2025-02-18T00:00:00"/>
    <n v="26286"/>
    <n v="72"/>
    <s v="55+"/>
    <s v="70 - 79"/>
    <x v="5"/>
    <x v="0"/>
    <x v="0"/>
    <x v="0"/>
    <d v="2015-01-01T00:00:00"/>
    <d v="2024-12-31T00:00:00"/>
    <s v=""/>
    <x v="0"/>
  </r>
  <r>
    <n v="14394"/>
    <s v="Janet"/>
    <s v="White"/>
    <s v="Not Hispanic, Latino/a, or Spanish Origin"/>
    <s v="English"/>
    <s v="BCBS of Missouri"/>
    <s v="573-820-3011"/>
    <s v="F"/>
    <x v="3898"/>
    <x v="11"/>
    <x v="1"/>
    <x v="0"/>
    <d v="2024-12-10T00:00:00"/>
    <s v="N"/>
    <s v="N"/>
    <s v=""/>
    <s v=""/>
    <s v=""/>
    <s v=""/>
    <s v=""/>
    <s v=""/>
    <s v=""/>
    <x v="0"/>
    <d v="2025-02-18T00:00:00"/>
    <n v="26288"/>
    <n v="72"/>
    <s v="55+"/>
    <s v="70 - 79"/>
    <x v="5"/>
    <x v="0"/>
    <x v="0"/>
    <x v="0"/>
    <d v="2015-01-01T00:00:00"/>
    <d v="2024-12-31T00:00:00"/>
    <s v=""/>
    <x v="0"/>
  </r>
  <r>
    <n v="11220"/>
    <s v="Carol"/>
    <s v="White"/>
    <s v="Not Hispanic, Latino/a, or Spanish Origin"/>
    <s v="English"/>
    <s v="UHC Medicaid MEDICAL"/>
    <s v="573-820-2666"/>
    <s v="F"/>
    <x v="3899"/>
    <x v="7"/>
    <x v="1"/>
    <x v="0"/>
    <d v="2024-02-05T00:00:00"/>
    <s v="N"/>
    <s v="Y"/>
    <s v=""/>
    <s v=""/>
    <s v=""/>
    <s v=""/>
    <s v=""/>
    <s v="02/05/2024 00:00:00"/>
    <s v="Z85.038"/>
    <x v="0"/>
    <d v="2025-02-18T00:00:00"/>
    <n v="26291"/>
    <n v="72"/>
    <s v="55+"/>
    <s v="70 - 79"/>
    <x v="5"/>
    <x v="0"/>
    <x v="0"/>
    <x v="0"/>
    <d v="2015-01-01T00:00:00"/>
    <d v="2024-12-31T00:00:00"/>
    <s v=""/>
    <x v="0"/>
  </r>
  <r>
    <n v="14440"/>
    <s v="Regina"/>
    <s v="White"/>
    <s v="Not Hispanic, Latino/a, or Spanish Origin"/>
    <s v="English"/>
    <s v="Home State Health Plan"/>
    <s v="573-820-1621"/>
    <s v="M"/>
    <x v="3900"/>
    <x v="12"/>
    <x v="1"/>
    <x v="0"/>
    <d v="2024-12-02T00:00:00"/>
    <s v="Y"/>
    <s v="N"/>
    <s v=""/>
    <s v="10/21/2024 12:00:00 AM"/>
    <s v="Positive"/>
    <s v=""/>
    <s v=""/>
    <s v=""/>
    <s v=""/>
    <x v="1"/>
    <d v="2025-02-18T00:00:00"/>
    <n v="26292"/>
    <n v="72"/>
    <s v="55+"/>
    <s v="70 - 79"/>
    <x v="5"/>
    <x v="0"/>
    <x v="0"/>
    <x v="0"/>
    <d v="2015-01-01T00:00:00"/>
    <d v="2024-12-31T00:00:00"/>
    <s v=""/>
    <x v="0"/>
  </r>
  <r>
    <n v="13693"/>
    <s v="Fred"/>
    <s v="Unreported/Choose Not to Disclose Race"/>
    <s v="Unreported/Choose Not to Disclose Ethnicity"/>
    <s v="English"/>
    <s v="UHC Medicare National Network"/>
    <s v="573-820-2407"/>
    <s v="M"/>
    <x v="3900"/>
    <x v="4"/>
    <x v="1"/>
    <x v="0"/>
    <d v="2024-11-27T00:00:00"/>
    <s v="N"/>
    <s v="N"/>
    <s v=""/>
    <s v=""/>
    <s v=""/>
    <s v=""/>
    <s v=""/>
    <s v=""/>
    <s v=""/>
    <x v="1"/>
    <d v="2025-02-18T00:00:00"/>
    <n v="26292"/>
    <n v="72"/>
    <s v="55+"/>
    <s v="70 - 79"/>
    <x v="5"/>
    <x v="2"/>
    <x v="1"/>
    <x v="0"/>
    <d v="2015-01-01T00:00:00"/>
    <d v="2024-12-31T00:00:00"/>
    <s v=""/>
    <x v="0"/>
  </r>
  <r>
    <n v="12027"/>
    <s v="Caroline"/>
    <s v="White"/>
    <s v="Not Hispanic, Latino/a, or Spanish Origin"/>
    <s v="English"/>
    <s v="BCBS of Missouri"/>
    <s v="573-820-4955"/>
    <s v="F"/>
    <x v="3901"/>
    <x v="2"/>
    <x v="3"/>
    <x v="0"/>
    <d v="2024-09-19T00:00:00"/>
    <s v="N"/>
    <s v="N"/>
    <s v=""/>
    <s v=""/>
    <s v=""/>
    <s v=""/>
    <s v=""/>
    <s v=""/>
    <s v=""/>
    <x v="0"/>
    <d v="2025-02-18T00:00:00"/>
    <n v="26296"/>
    <n v="72"/>
    <s v="55+"/>
    <s v="70 - 79"/>
    <x v="5"/>
    <x v="0"/>
    <x v="0"/>
    <x v="0"/>
    <d v="2015-01-01T00:00:00"/>
    <d v="2024-12-31T00:00:00"/>
    <s v=""/>
    <x v="0"/>
  </r>
  <r>
    <n v="11488"/>
    <s v="Nancy"/>
    <s v="White"/>
    <s v="Not Hispanic, Latino/a, or Spanish Origin"/>
    <s v="English"/>
    <s v="UHC Medicare Community Plan"/>
    <s v="573-820-1405"/>
    <s v="M"/>
    <x v="3902"/>
    <x v="1"/>
    <x v="0"/>
    <x v="0"/>
    <d v="2024-10-11T00:00:00"/>
    <s v="Y"/>
    <s v="N"/>
    <s v=""/>
    <s v=""/>
    <s v=""/>
    <s v="05/09/2023 00:00:00"/>
    <s v="Negative"/>
    <s v=""/>
    <s v=""/>
    <x v="1"/>
    <d v="2025-02-18T00:00:00"/>
    <n v="26299"/>
    <n v="72"/>
    <s v="55+"/>
    <s v="70 - 79"/>
    <x v="5"/>
    <x v="0"/>
    <x v="0"/>
    <x v="0"/>
    <d v="2015-01-01T00:00:00"/>
    <d v="2024-12-31T00:00:00"/>
    <s v=""/>
    <x v="0"/>
  </r>
  <r>
    <n v="10668"/>
    <s v="Deborah"/>
    <s v="White"/>
    <s v="Not Hispanic, Latino/a, or Spanish Origin"/>
    <s v="English"/>
    <s v="UHC Medicare Community Plan"/>
    <s v="573-820-1106"/>
    <s v="F"/>
    <x v="3903"/>
    <x v="3"/>
    <x v="3"/>
    <x v="0"/>
    <d v="2024-11-21T00:00:00"/>
    <s v="N"/>
    <s v="N"/>
    <s v=""/>
    <s v=""/>
    <s v=""/>
    <s v="02/01/2021 00:00:00"/>
    <s v="Negative"/>
    <s v=""/>
    <s v=""/>
    <x v="0"/>
    <d v="2025-02-18T00:00:00"/>
    <n v="26300"/>
    <n v="72"/>
    <s v="55+"/>
    <s v="70 - 79"/>
    <x v="5"/>
    <x v="0"/>
    <x v="0"/>
    <x v="0"/>
    <d v="2015-01-01T00:00:00"/>
    <d v="2024-12-31T00:00:00"/>
    <s v=""/>
    <x v="0"/>
  </r>
  <r>
    <n v="11536"/>
    <s v="Christopher"/>
    <s v="White"/>
    <s v="Not Hispanic, Latino/a, or Spanish Origin"/>
    <s v="English"/>
    <s v="United HealthCare of All States"/>
    <s v="573-820-5550"/>
    <s v="F"/>
    <x v="3904"/>
    <x v="8"/>
    <x v="0"/>
    <x v="0"/>
    <d v="2024-09-25T00:00:00"/>
    <s v="N"/>
    <s v="N"/>
    <s v=""/>
    <s v=""/>
    <s v=""/>
    <s v=""/>
    <s v=""/>
    <s v=""/>
    <s v=""/>
    <x v="0"/>
    <d v="2025-02-18T00:00:00"/>
    <n v="26304"/>
    <n v="72"/>
    <s v="55+"/>
    <s v="70 - 79"/>
    <x v="5"/>
    <x v="0"/>
    <x v="0"/>
    <x v="0"/>
    <d v="2015-01-01T00:00:00"/>
    <d v="2024-12-31T00:00:00"/>
    <s v=""/>
    <x v="0"/>
  </r>
  <r>
    <n v="11837"/>
    <s v="Cathy"/>
    <s v="White"/>
    <s v="Not Hispanic, Latino/a, or Spanish Origin"/>
    <s v="English"/>
    <s v="UHC Medicare Solutions"/>
    <s v="573-820-6400"/>
    <s v="F"/>
    <x v="3904"/>
    <x v="6"/>
    <x v="3"/>
    <x v="0"/>
    <d v="2024-11-06T00:00:00"/>
    <s v="N"/>
    <s v="N"/>
    <s v=""/>
    <s v=""/>
    <s v=""/>
    <s v=""/>
    <s v=""/>
    <s v=""/>
    <s v=""/>
    <x v="0"/>
    <d v="2025-02-18T00:00:00"/>
    <n v="26304"/>
    <n v="72"/>
    <s v="55+"/>
    <s v="70 - 79"/>
    <x v="5"/>
    <x v="0"/>
    <x v="0"/>
    <x v="0"/>
    <d v="2015-01-01T00:00:00"/>
    <d v="2024-12-31T00:00:00"/>
    <s v=""/>
    <x v="0"/>
  </r>
  <r>
    <n v="11294"/>
    <s v="Brian"/>
    <s v="White"/>
    <s v="Unreported/Choose Not to Disclose Ethnicity"/>
    <s v="English"/>
    <s v="MEDICA"/>
    <s v="573-820-4297"/>
    <s v="F"/>
    <x v="3905"/>
    <x v="6"/>
    <x v="1"/>
    <x v="0"/>
    <d v="2024-12-10T00:00:00"/>
    <s v="N"/>
    <s v="N"/>
    <s v=""/>
    <s v=""/>
    <s v=""/>
    <s v=""/>
    <s v=""/>
    <s v=""/>
    <s v=""/>
    <x v="0"/>
    <d v="2025-02-18T00:00:00"/>
    <n v="26307"/>
    <n v="72"/>
    <s v="55+"/>
    <s v="70 - 79"/>
    <x v="5"/>
    <x v="0"/>
    <x v="1"/>
    <x v="0"/>
    <d v="2015-01-01T00:00:00"/>
    <d v="2024-12-31T00:00:00"/>
    <s v=""/>
    <x v="0"/>
  </r>
  <r>
    <n v="11899"/>
    <s v="Chad"/>
    <s v="White"/>
    <s v="Not Hispanic, Latino/a, or Spanish Origin"/>
    <s v="English"/>
    <s v="HEALTHY BLUE"/>
    <s v="573-820-2365"/>
    <s v="F"/>
    <x v="1035"/>
    <x v="4"/>
    <x v="1"/>
    <x v="0"/>
    <d v="2024-01-31T00:00:00"/>
    <s v="N"/>
    <s v="N"/>
    <s v=""/>
    <s v=""/>
    <s v=""/>
    <s v=""/>
    <s v=""/>
    <s v=""/>
    <s v=""/>
    <x v="0"/>
    <d v="2025-02-18T00:00:00"/>
    <n v="26309"/>
    <n v="72"/>
    <s v="55+"/>
    <s v="70 - 79"/>
    <x v="5"/>
    <x v="0"/>
    <x v="0"/>
    <x v="0"/>
    <d v="2015-01-01T00:00:00"/>
    <d v="2024-12-31T00:00:00"/>
    <s v=""/>
    <x v="0"/>
  </r>
  <r>
    <n v="15143"/>
    <s v="Jennifer"/>
    <s v="White"/>
    <s v="Not Hispanic, Latino/a, or Spanish Origin"/>
    <s v="English"/>
    <s v="Medicaid of Missouri"/>
    <s v="573-820-2470"/>
    <s v="M"/>
    <x v="3906"/>
    <x v="4"/>
    <x v="1"/>
    <x v="0"/>
    <d v="2024-11-25T00:00:00"/>
    <s v="N"/>
    <s v="N"/>
    <s v=""/>
    <s v=""/>
    <s v=""/>
    <s v=""/>
    <s v=""/>
    <s v=""/>
    <s v=""/>
    <x v="1"/>
    <d v="2025-02-18T00:00:00"/>
    <n v="26310"/>
    <n v="72"/>
    <s v="55+"/>
    <s v="70 - 79"/>
    <x v="5"/>
    <x v="0"/>
    <x v="0"/>
    <x v="0"/>
    <d v="2015-01-01T00:00:00"/>
    <d v="2024-12-31T00:00:00"/>
    <s v=""/>
    <x v="0"/>
  </r>
  <r>
    <n v="14917"/>
    <s v="Kimberly"/>
    <s v="White"/>
    <s v="Unreported/Choose Not to Disclose Ethnicity"/>
    <s v="English"/>
    <s v="HEALTHY BLUE"/>
    <s v="573-820-2535"/>
    <s v="F"/>
    <x v="3907"/>
    <x v="4"/>
    <x v="1"/>
    <x v="0"/>
    <d v="2024-10-18T00:00:00"/>
    <s v="N"/>
    <s v="N"/>
    <s v=""/>
    <s v=""/>
    <s v=""/>
    <s v=""/>
    <s v=""/>
    <s v=""/>
    <s v=""/>
    <x v="0"/>
    <d v="2025-02-18T00:00:00"/>
    <n v="26320"/>
    <n v="72"/>
    <s v="55+"/>
    <s v="70 - 79"/>
    <x v="5"/>
    <x v="0"/>
    <x v="1"/>
    <x v="0"/>
    <d v="2015-01-01T00:00:00"/>
    <d v="2024-12-31T00:00:00"/>
    <s v=""/>
    <x v="0"/>
  </r>
  <r>
    <n v="12685"/>
    <s v="Cheryl"/>
    <s v="White"/>
    <s v="Not Hispanic, Latino/a, or Spanish Origin"/>
    <s v="English"/>
    <s v="BCBS of Missouri"/>
    <s v="573-820-3294"/>
    <s v="F"/>
    <x v="369"/>
    <x v="3"/>
    <x v="1"/>
    <x v="0"/>
    <d v="2024-06-19T00:00:00"/>
    <s v="N"/>
    <s v="N"/>
    <s v=""/>
    <s v=""/>
    <s v=""/>
    <s v=""/>
    <s v=""/>
    <s v=""/>
    <s v=""/>
    <x v="0"/>
    <d v="2025-02-18T00:00:00"/>
    <n v="26322"/>
    <n v="72"/>
    <s v="55+"/>
    <s v="70 - 79"/>
    <x v="5"/>
    <x v="0"/>
    <x v="0"/>
    <x v="0"/>
    <d v="2015-01-01T00:00:00"/>
    <d v="2024-12-31T00:00:00"/>
    <s v=""/>
    <x v="0"/>
  </r>
  <r>
    <n v="12780"/>
    <s v="Michael"/>
    <s v="Unreported/Choose Not to Disclose Race"/>
    <s v="Unreported/Choose Not to Disclose Ethnicity"/>
    <s v="English"/>
    <s v="Home State Health Plan"/>
    <s v="573-820-4788"/>
    <s v="M"/>
    <x v="369"/>
    <x v="0"/>
    <x v="1"/>
    <x v="0"/>
    <d v="2024-01-05T00:00:00"/>
    <s v="N"/>
    <s v="N"/>
    <s v=""/>
    <s v=""/>
    <s v=""/>
    <s v=""/>
    <s v=""/>
    <s v=""/>
    <s v=""/>
    <x v="1"/>
    <d v="2025-02-18T00:00:00"/>
    <n v="26322"/>
    <n v="72"/>
    <s v="55+"/>
    <s v="70 - 79"/>
    <x v="5"/>
    <x v="2"/>
    <x v="1"/>
    <x v="0"/>
    <d v="2015-01-01T00:00:00"/>
    <d v="2024-12-31T00:00:00"/>
    <s v=""/>
    <x v="0"/>
  </r>
  <r>
    <n v="15086"/>
    <s v="Melinda"/>
    <s v="White"/>
    <s v="Not Hispanic, Latino/a, or Spanish Origin"/>
    <s v="English"/>
    <s v="Medicare - WPS Part A"/>
    <s v="573-820-2603"/>
    <s v="F"/>
    <x v="3908"/>
    <x v="4"/>
    <x v="1"/>
    <x v="0"/>
    <d v="2024-01-16T00:00:00"/>
    <s v="N"/>
    <s v="N"/>
    <s v=""/>
    <s v=""/>
    <s v=""/>
    <s v=""/>
    <s v=""/>
    <s v=""/>
    <s v=""/>
    <x v="0"/>
    <d v="2025-02-18T00:00:00"/>
    <n v="26324"/>
    <n v="72"/>
    <s v="55+"/>
    <s v="70 - 79"/>
    <x v="5"/>
    <x v="0"/>
    <x v="0"/>
    <x v="0"/>
    <d v="2015-01-01T00:00:00"/>
    <d v="2024-12-31T00:00:00"/>
    <s v=""/>
    <x v="0"/>
  </r>
  <r>
    <n v="14223"/>
    <s v="John"/>
    <s v="White"/>
    <s v="Not Hispanic, Latino/a, or Spanish Origin"/>
    <s v="English"/>
    <s v="AARP Medicare Complete"/>
    <s v="573-820-3384"/>
    <s v="M"/>
    <x v="3909"/>
    <x v="3"/>
    <x v="1"/>
    <x v="0"/>
    <d v="2024-02-13T00:00:00"/>
    <s v="N"/>
    <s v="N"/>
    <s v=""/>
    <s v=""/>
    <s v=""/>
    <s v=""/>
    <s v=""/>
    <s v=""/>
    <s v=""/>
    <x v="1"/>
    <d v="2025-02-18T00:00:00"/>
    <n v="26327"/>
    <n v="72"/>
    <s v="55+"/>
    <s v="70 - 79"/>
    <x v="5"/>
    <x v="0"/>
    <x v="0"/>
    <x v="0"/>
    <d v="2015-01-01T00:00:00"/>
    <d v="2024-12-31T00:00:00"/>
    <s v=""/>
    <x v="0"/>
  </r>
  <r>
    <n v="15276"/>
    <s v="Michael"/>
    <s v="Unreported/Choose Not to Disclose Race"/>
    <s v="Unreported/Choose Not to Disclose Ethnicity"/>
    <s v="English"/>
    <s v="Medicare  NGS Part A"/>
    <s v="573-820-4011"/>
    <s v="F"/>
    <x v="3910"/>
    <x v="1"/>
    <x v="1"/>
    <x v="0"/>
    <d v="2024-10-01T00:00:00"/>
    <s v="N"/>
    <s v="N"/>
    <s v=""/>
    <s v=""/>
    <s v=""/>
    <s v=""/>
    <s v=""/>
    <s v=""/>
    <s v=""/>
    <x v="0"/>
    <d v="2025-02-18T00:00:00"/>
    <n v="26330"/>
    <n v="72"/>
    <s v="55+"/>
    <s v="70 - 79"/>
    <x v="5"/>
    <x v="2"/>
    <x v="1"/>
    <x v="0"/>
    <d v="2015-01-01T00:00:00"/>
    <d v="2024-12-31T00:00:00"/>
    <s v=""/>
    <x v="0"/>
  </r>
  <r>
    <n v="11673"/>
    <s v="Gary"/>
    <s v="White"/>
    <s v="Not Hispanic, Latino/a, or Spanish Origin"/>
    <s v="English"/>
    <s v="Medicare - WPS Part A"/>
    <s v="573-820-6345"/>
    <s v="M"/>
    <x v="3911"/>
    <x v="3"/>
    <x v="3"/>
    <x v="0"/>
    <d v="2024-10-17T00:00:00"/>
    <s v="N"/>
    <s v="N"/>
    <s v=""/>
    <s v=""/>
    <s v=""/>
    <s v=""/>
    <s v=""/>
    <s v=""/>
    <s v=""/>
    <x v="1"/>
    <d v="2025-02-18T00:00:00"/>
    <n v="26334"/>
    <n v="72"/>
    <s v="55+"/>
    <s v="70 - 79"/>
    <x v="5"/>
    <x v="0"/>
    <x v="0"/>
    <x v="0"/>
    <d v="2015-01-01T00:00:00"/>
    <d v="2024-12-31T00:00:00"/>
    <s v=""/>
    <x v="0"/>
  </r>
  <r>
    <n v="13767"/>
    <s v="Sean"/>
    <s v="White"/>
    <s v="Not Hispanic, Latino/a, or Spanish Origin"/>
    <s v="English"/>
    <s v="BCBS of Missouri"/>
    <s v="573-820-1300"/>
    <s v="F"/>
    <x v="3912"/>
    <x v="0"/>
    <x v="1"/>
    <x v="0"/>
    <d v="2024-10-29T00:00:00"/>
    <s v="Y"/>
    <s v="N"/>
    <s v=""/>
    <s v=""/>
    <s v=""/>
    <s v="02/08/2023 00:00:00"/>
    <s v="Negative"/>
    <s v=""/>
    <s v=""/>
    <x v="0"/>
    <d v="2025-02-18T00:00:00"/>
    <n v="26335"/>
    <n v="72"/>
    <s v="55+"/>
    <s v="70 - 79"/>
    <x v="5"/>
    <x v="0"/>
    <x v="0"/>
    <x v="0"/>
    <d v="2015-01-01T00:00:00"/>
    <d v="2024-12-31T00:00:00"/>
    <s v=""/>
    <x v="0"/>
  </r>
  <r>
    <n v="11988"/>
    <s v="Carl"/>
    <s v="White"/>
    <s v="Not Hispanic, Latino/a, or Spanish Origin"/>
    <s v="English"/>
    <s v="Medicare - WPS Part A"/>
    <s v="573-820-5317"/>
    <s v="M"/>
    <x v="3913"/>
    <x v="9"/>
    <x v="5"/>
    <x v="0"/>
    <d v="2024-10-21T00:00:00"/>
    <s v="N"/>
    <s v="Y"/>
    <s v=""/>
    <s v=""/>
    <s v=""/>
    <s v=""/>
    <s v=""/>
    <s v=""/>
    <s v=""/>
    <x v="1"/>
    <d v="2025-02-18T00:00:00"/>
    <n v="26342"/>
    <n v="72"/>
    <s v="55+"/>
    <s v="70 - 79"/>
    <x v="5"/>
    <x v="0"/>
    <x v="0"/>
    <x v="0"/>
    <d v="2015-01-01T00:00:00"/>
    <d v="2024-12-31T00:00:00"/>
    <s v=""/>
    <x v="0"/>
  </r>
  <r>
    <n v="14589"/>
    <s v="Kathleen"/>
    <s v="White"/>
    <s v="Not Hispanic, Latino/a, or Spanish Origin"/>
    <s v="English"/>
    <s v="BCBS of Missouri"/>
    <s v="573-820-4164"/>
    <s v="M"/>
    <x v="3914"/>
    <x v="10"/>
    <x v="1"/>
    <x v="0"/>
    <d v="2024-10-02T00:00:00"/>
    <s v="N"/>
    <s v="N"/>
    <s v=""/>
    <s v=""/>
    <s v=""/>
    <s v=""/>
    <s v=""/>
    <s v=""/>
    <s v=""/>
    <x v="1"/>
    <d v="2025-02-18T00:00:00"/>
    <n v="26346"/>
    <n v="72"/>
    <s v="55+"/>
    <s v="70 - 79"/>
    <x v="5"/>
    <x v="0"/>
    <x v="0"/>
    <x v="0"/>
    <d v="2015-01-01T00:00:00"/>
    <d v="2024-12-31T00:00:00"/>
    <s v=""/>
    <x v="0"/>
  </r>
  <r>
    <n v="10447"/>
    <s v="Robert"/>
    <s v="White"/>
    <s v="Not Hispanic, Latino/a, or Spanish Origin"/>
    <s v="English"/>
    <s v="Medicaid of Missouri"/>
    <s v="573-820-1434"/>
    <s v="M"/>
    <x v="3915"/>
    <x v="0"/>
    <x v="0"/>
    <x v="0"/>
    <d v="2024-01-03T00:00:00"/>
    <s v="Y"/>
    <s v="N"/>
    <s v=""/>
    <s v=""/>
    <s v=""/>
    <s v="11/15/2022 00:00:00"/>
    <s v="Negative"/>
    <s v=""/>
    <s v=""/>
    <x v="1"/>
    <d v="2025-02-18T00:00:00"/>
    <n v="26350"/>
    <n v="72"/>
    <s v="55+"/>
    <s v="70 - 79"/>
    <x v="5"/>
    <x v="0"/>
    <x v="0"/>
    <x v="0"/>
    <d v="2015-01-01T00:00:00"/>
    <d v="2024-12-31T00:00:00"/>
    <s v=""/>
    <x v="0"/>
  </r>
  <r>
    <n v="11748"/>
    <s v="Larry"/>
    <s v="White"/>
    <s v="Another Hispanic, Latino/a, or Spanish Origin"/>
    <s v="English"/>
    <s v="United Healthcare"/>
    <s v="573-820-1315"/>
    <s v="F"/>
    <x v="3916"/>
    <x v="2"/>
    <x v="3"/>
    <x v="0"/>
    <d v="2024-12-05T00:00:00"/>
    <s v="N"/>
    <s v="N"/>
    <s v=""/>
    <s v=""/>
    <s v=""/>
    <s v="09/11/2021 00:00:00"/>
    <s v="Negative"/>
    <s v=""/>
    <s v=""/>
    <x v="0"/>
    <d v="2025-02-18T00:00:00"/>
    <n v="26352"/>
    <n v="72"/>
    <s v="55+"/>
    <s v="70 - 79"/>
    <x v="5"/>
    <x v="0"/>
    <x v="2"/>
    <x v="0"/>
    <d v="2015-01-01T00:00:00"/>
    <d v="2024-12-31T00:00:00"/>
    <s v=""/>
    <x v="0"/>
  </r>
  <r>
    <n v="14987"/>
    <s v="Mary"/>
    <s v="White"/>
    <s v="Not Hispanic, Latino/a, or Spanish Origin"/>
    <s v="English"/>
    <s v="Health Partners"/>
    <s v="573-820-4446"/>
    <s v="M"/>
    <x v="3917"/>
    <x v="6"/>
    <x v="1"/>
    <x v="0"/>
    <d v="2024-10-16T00:00:00"/>
    <s v="N"/>
    <s v="N"/>
    <s v=""/>
    <s v=""/>
    <s v=""/>
    <s v=""/>
    <s v=""/>
    <s v=""/>
    <s v=""/>
    <x v="1"/>
    <d v="2025-02-18T00:00:00"/>
    <n v="26353"/>
    <n v="72"/>
    <s v="55+"/>
    <s v="70 - 79"/>
    <x v="5"/>
    <x v="0"/>
    <x v="0"/>
    <x v="0"/>
    <d v="2015-01-01T00:00:00"/>
    <d v="2024-12-31T00:00:00"/>
    <s v=""/>
    <x v="0"/>
  </r>
  <r>
    <n v="13166"/>
    <s v="Donald"/>
    <s v="White"/>
    <s v="Not Hispanic, Latino/a, or Spanish Origin"/>
    <s v="English"/>
    <s v="WELLCARE MC ADV HMO (INS UB)"/>
    <s v="573-820-4978"/>
    <s v="F"/>
    <x v="3918"/>
    <x v="2"/>
    <x v="3"/>
    <x v="0"/>
    <d v="2024-07-02T00:00:00"/>
    <s v="N"/>
    <s v="N"/>
    <s v=""/>
    <s v=""/>
    <s v=""/>
    <s v=""/>
    <s v=""/>
    <s v=""/>
    <s v=""/>
    <x v="0"/>
    <d v="2025-02-18T00:00:00"/>
    <n v="26354"/>
    <n v="72"/>
    <s v="55+"/>
    <s v="70 - 79"/>
    <x v="5"/>
    <x v="0"/>
    <x v="0"/>
    <x v="0"/>
    <d v="2015-01-01T00:00:00"/>
    <d v="2024-12-31T00:00:00"/>
    <s v=""/>
    <x v="0"/>
  </r>
  <r>
    <n v="13250"/>
    <s v="Lisa"/>
    <s v="White"/>
    <s v="Not Hispanic, Latino/a, or Spanish Origin"/>
    <s v="English"/>
    <s v="BCBS of Missouri"/>
    <s v="573-820-4202"/>
    <s v="F"/>
    <x v="3918"/>
    <x v="10"/>
    <x v="1"/>
    <x v="0"/>
    <d v="2024-04-10T00:00:00"/>
    <s v="N"/>
    <s v="N"/>
    <s v=""/>
    <s v=""/>
    <s v=""/>
    <s v=""/>
    <s v=""/>
    <s v=""/>
    <s v=""/>
    <x v="0"/>
    <d v="2025-02-18T00:00:00"/>
    <n v="26354"/>
    <n v="72"/>
    <s v="55+"/>
    <s v="70 - 79"/>
    <x v="5"/>
    <x v="0"/>
    <x v="0"/>
    <x v="0"/>
    <d v="2015-01-01T00:00:00"/>
    <d v="2024-12-31T00:00:00"/>
    <s v=""/>
    <x v="0"/>
  </r>
  <r>
    <n v="13811"/>
    <s v="Lisa"/>
    <s v="White"/>
    <s v="Unreported/Choose Not to Disclose Ethnicity"/>
    <s v="English"/>
    <s v="BCBS of Missouri"/>
    <s v="573-820-2559"/>
    <s v="M"/>
    <x v="3919"/>
    <x v="4"/>
    <x v="1"/>
    <x v="0"/>
    <d v="2024-10-10T00:00:00"/>
    <s v="N"/>
    <s v="N"/>
    <s v=""/>
    <s v=""/>
    <s v=""/>
    <s v=""/>
    <s v=""/>
    <s v=""/>
    <s v=""/>
    <x v="1"/>
    <d v="2025-02-18T00:00:00"/>
    <n v="26356"/>
    <n v="72"/>
    <s v="55+"/>
    <s v="70 - 79"/>
    <x v="5"/>
    <x v="0"/>
    <x v="1"/>
    <x v="0"/>
    <d v="2015-01-01T00:00:00"/>
    <d v="2024-12-31T00:00:00"/>
    <s v=""/>
    <x v="0"/>
  </r>
  <r>
    <n v="13234"/>
    <s v="Rick"/>
    <s v="White"/>
    <s v="Not Hispanic, Latino/a, or Spanish Origin"/>
    <s v="English"/>
    <s v="AARP Medicare Complete"/>
    <s v="573-820-1432"/>
    <s v="M"/>
    <x v="3920"/>
    <x v="0"/>
    <x v="0"/>
    <x v="0"/>
    <d v="2024-09-03T00:00:00"/>
    <s v="Y"/>
    <s v="N"/>
    <s v=""/>
    <s v=""/>
    <s v=""/>
    <s v="06/11/2024 00:00:00"/>
    <s v="Negative"/>
    <s v=""/>
    <s v=""/>
    <x v="1"/>
    <d v="2025-02-18T00:00:00"/>
    <n v="26357"/>
    <n v="72"/>
    <s v="55+"/>
    <s v="70 - 79"/>
    <x v="5"/>
    <x v="0"/>
    <x v="0"/>
    <x v="0"/>
    <d v="2015-01-01T00:00:00"/>
    <d v="2024-12-31T00:00:00"/>
    <s v=""/>
    <x v="0"/>
  </r>
  <r>
    <n v="10496"/>
    <s v="Cheri"/>
    <s v="White"/>
    <s v="Not Hispanic, Latino/a, or Spanish Origin"/>
    <s v="English"/>
    <s v="Medi-Share"/>
    <s v="573-820-5197"/>
    <s v="F"/>
    <x v="3921"/>
    <x v="12"/>
    <x v="3"/>
    <x v="0"/>
    <d v="2024-06-05T00:00:00"/>
    <s v="N"/>
    <s v="N"/>
    <s v=""/>
    <s v=""/>
    <s v=""/>
    <s v=""/>
    <s v=""/>
    <s v=""/>
    <s v=""/>
    <x v="0"/>
    <d v="2025-02-18T00:00:00"/>
    <n v="26358"/>
    <n v="72"/>
    <s v="55+"/>
    <s v="70 - 79"/>
    <x v="5"/>
    <x v="0"/>
    <x v="0"/>
    <x v="0"/>
    <d v="2015-01-01T00:00:00"/>
    <d v="2024-12-31T00:00:00"/>
    <s v=""/>
    <x v="0"/>
  </r>
  <r>
    <n v="13376"/>
    <s v="Danny"/>
    <s v="White"/>
    <s v="Not Hispanic, Latino/a, or Spanish Origin"/>
    <s v="English"/>
    <s v="UHC Community Plan"/>
    <s v="573-820-4301"/>
    <s v="M"/>
    <x v="3922"/>
    <x v="6"/>
    <x v="1"/>
    <x v="0"/>
    <d v="2024-05-09T00:00:00"/>
    <s v="N"/>
    <s v="N"/>
    <s v=""/>
    <s v=""/>
    <s v=""/>
    <s v=""/>
    <s v=""/>
    <s v=""/>
    <s v=""/>
    <x v="1"/>
    <d v="2025-02-18T00:00:00"/>
    <n v="26359"/>
    <n v="72"/>
    <s v="55+"/>
    <s v="70 - 79"/>
    <x v="5"/>
    <x v="0"/>
    <x v="0"/>
    <x v="0"/>
    <d v="2015-01-01T00:00:00"/>
    <d v="2024-12-31T00:00:00"/>
    <s v=""/>
    <x v="0"/>
  </r>
  <r>
    <n v="14229"/>
    <s v="Loretta"/>
    <s v="White"/>
    <s v="Not Hispanic, Latino/a, or Spanish Origin"/>
    <s v="English"/>
    <s v="Ambetter"/>
    <s v="573-820-2900"/>
    <s v="F"/>
    <x v="3923"/>
    <x v="15"/>
    <x v="1"/>
    <x v="0"/>
    <d v="2024-02-23T00:00:00"/>
    <s v="N"/>
    <s v="N"/>
    <s v=""/>
    <s v=""/>
    <s v=""/>
    <s v=""/>
    <s v=""/>
    <s v=""/>
    <s v=""/>
    <x v="0"/>
    <d v="2025-02-18T00:00:00"/>
    <n v="26371"/>
    <n v="72"/>
    <s v="55+"/>
    <s v="70 - 79"/>
    <x v="5"/>
    <x v="0"/>
    <x v="0"/>
    <x v="0"/>
    <d v="2015-01-01T00:00:00"/>
    <d v="2024-12-31T00:00:00"/>
    <s v=""/>
    <x v="0"/>
  </r>
  <r>
    <n v="14753"/>
    <s v="Juan"/>
    <s v="White"/>
    <s v="Not Hispanic, Latino/a, or Spanish Origin"/>
    <s v="English"/>
    <s v="BCBS of Missouri"/>
    <s v="573-820-4535"/>
    <s v="M"/>
    <x v="3924"/>
    <x v="12"/>
    <x v="1"/>
    <x v="0"/>
    <d v="2024-01-08T00:00:00"/>
    <s v="N"/>
    <s v="N"/>
    <s v=""/>
    <s v=""/>
    <s v=""/>
    <s v=""/>
    <s v=""/>
    <s v=""/>
    <s v=""/>
    <x v="1"/>
    <d v="2025-02-18T00:00:00"/>
    <n v="26372"/>
    <n v="72"/>
    <s v="55+"/>
    <s v="70 - 79"/>
    <x v="5"/>
    <x v="0"/>
    <x v="0"/>
    <x v="0"/>
    <d v="2015-01-01T00:00:00"/>
    <d v="2024-12-31T00:00:00"/>
    <s v=""/>
    <x v="0"/>
  </r>
  <r>
    <n v="10004"/>
    <s v="Charles"/>
    <s v="White"/>
    <s v="Not Hispanic, Latino/a, or Spanish Origin"/>
    <s v="English"/>
    <s v="Ambetter"/>
    <s v="573-820-5684"/>
    <s v="F"/>
    <x v="3925"/>
    <x v="7"/>
    <x v="0"/>
    <x v="0"/>
    <d v="2024-03-11T00:00:00"/>
    <s v="N"/>
    <s v="N"/>
    <s v=""/>
    <s v=""/>
    <s v=""/>
    <s v=""/>
    <s v=""/>
    <s v=""/>
    <s v=""/>
    <x v="0"/>
    <d v="2025-02-18T00:00:00"/>
    <n v="26374"/>
    <n v="72"/>
    <s v="55+"/>
    <s v="70 - 79"/>
    <x v="5"/>
    <x v="0"/>
    <x v="0"/>
    <x v="0"/>
    <d v="2015-01-01T00:00:00"/>
    <d v="2024-12-31T00:00:00"/>
    <s v=""/>
    <x v="0"/>
  </r>
  <r>
    <n v="11171"/>
    <s v="Alvin"/>
    <s v="White"/>
    <s v="Not Hispanic, Latino/a, or Spanish Origin"/>
    <s v="English"/>
    <s v="UHC Medicaid MEDICAL"/>
    <s v="573-820-4599"/>
    <s v="F"/>
    <x v="3925"/>
    <x v="0"/>
    <x v="1"/>
    <x v="0"/>
    <d v="2024-12-19T00:00:00"/>
    <s v="N"/>
    <s v="N"/>
    <s v=""/>
    <s v=""/>
    <s v=""/>
    <s v=""/>
    <s v=""/>
    <s v=""/>
    <s v=""/>
    <x v="0"/>
    <d v="2025-02-18T00:00:00"/>
    <n v="26374"/>
    <n v="72"/>
    <s v="55+"/>
    <s v="70 - 79"/>
    <x v="5"/>
    <x v="0"/>
    <x v="0"/>
    <x v="0"/>
    <d v="2015-01-01T00:00:00"/>
    <d v="2024-12-31T00:00:00"/>
    <s v=""/>
    <x v="0"/>
  </r>
  <r>
    <n v="13272"/>
    <s v="Denny"/>
    <s v="White"/>
    <s v="Not Hispanic, Latino/a, or Spanish Origin"/>
    <s v="English"/>
    <s v="Aetna Health Plans"/>
    <s v="573-820-3160"/>
    <s v="F"/>
    <x v="3926"/>
    <x v="2"/>
    <x v="1"/>
    <x v="0"/>
    <d v="2024-10-16T00:00:00"/>
    <s v="N"/>
    <s v="N"/>
    <s v=""/>
    <s v=""/>
    <s v=""/>
    <s v=""/>
    <s v=""/>
    <s v=""/>
    <s v=""/>
    <x v="0"/>
    <d v="2025-02-18T00:00:00"/>
    <n v="26375"/>
    <n v="72"/>
    <s v="55+"/>
    <s v="70 - 79"/>
    <x v="5"/>
    <x v="0"/>
    <x v="0"/>
    <x v="0"/>
    <d v="2015-01-01T00:00:00"/>
    <d v="2024-12-31T00:00:00"/>
    <s v=""/>
    <x v="0"/>
  </r>
  <r>
    <n v="14734"/>
    <s v="Maria"/>
    <s v="White"/>
    <s v="Not Hispanic, Latino/a, or Spanish Origin"/>
    <s v="English"/>
    <s v="Humana Care Plan"/>
    <s v="573-820-2911"/>
    <s v="M"/>
    <x v="3926"/>
    <x v="15"/>
    <x v="1"/>
    <x v="0"/>
    <d v="2024-08-27T00:00:00"/>
    <s v="N"/>
    <s v="N"/>
    <s v=""/>
    <s v=""/>
    <s v=""/>
    <s v=""/>
    <s v=""/>
    <s v=""/>
    <s v=""/>
    <x v="1"/>
    <d v="2025-02-18T00:00:00"/>
    <n v="26375"/>
    <n v="72"/>
    <s v="55+"/>
    <s v="70 - 79"/>
    <x v="5"/>
    <x v="0"/>
    <x v="0"/>
    <x v="0"/>
    <d v="2015-01-01T00:00:00"/>
    <d v="2024-12-31T00:00:00"/>
    <s v=""/>
    <x v="0"/>
  </r>
  <r>
    <n v="11948"/>
    <s v="Karen"/>
    <s v="Unreported/Choose Not to Disclose Race"/>
    <s v="Unreported/Choose Not to Disclose Ethnicity"/>
    <s v="English"/>
    <s v="UHC Medicaid MEDICAL"/>
    <s v="573-820-3621"/>
    <s v="M"/>
    <x v="3927"/>
    <x v="24"/>
    <x v="1"/>
    <x v="0"/>
    <d v="2024-12-04T00:00:00"/>
    <s v="N"/>
    <s v="N"/>
    <s v=""/>
    <s v=""/>
    <s v=""/>
    <s v=""/>
    <s v=""/>
    <s v=""/>
    <s v=""/>
    <x v="1"/>
    <d v="2025-02-18T00:00:00"/>
    <n v="26376"/>
    <n v="72"/>
    <s v="55+"/>
    <s v="70 - 79"/>
    <x v="5"/>
    <x v="2"/>
    <x v="1"/>
    <x v="0"/>
    <d v="2015-01-01T00:00:00"/>
    <d v="2024-12-31T00:00:00"/>
    <s v=""/>
    <x v="0"/>
  </r>
  <r>
    <n v="11906"/>
    <s v="Benita"/>
    <s v="White"/>
    <s v="Not Hispanic, Latino/a, or Spanish Origin"/>
    <s v="English"/>
    <s v="Medicare - WPS Part A"/>
    <s v="573-820-4940"/>
    <s v="F"/>
    <x v="3928"/>
    <x v="2"/>
    <x v="3"/>
    <x v="0"/>
    <d v="2024-10-02T00:00:00"/>
    <s v="N"/>
    <s v="N"/>
    <s v=""/>
    <s v=""/>
    <s v=""/>
    <s v=""/>
    <s v=""/>
    <s v=""/>
    <s v=""/>
    <x v="0"/>
    <d v="2025-02-18T00:00:00"/>
    <n v="26377"/>
    <n v="72"/>
    <s v="55+"/>
    <s v="70 - 79"/>
    <x v="5"/>
    <x v="0"/>
    <x v="0"/>
    <x v="0"/>
    <d v="2015-01-01T00:00:00"/>
    <d v="2024-12-31T00:00:00"/>
    <s v=""/>
    <x v="0"/>
  </r>
  <r>
    <n v="13145"/>
    <s v="Dawn"/>
    <s v="White"/>
    <s v="Not Hispanic, Latino/a, or Spanish Origin"/>
    <s v="English"/>
    <s v="UHC Medicare Community Plan"/>
    <s v="573-820-5158"/>
    <s v="F"/>
    <x v="3929"/>
    <x v="10"/>
    <x v="3"/>
    <x v="0"/>
    <d v="2024-12-18T00:00:00"/>
    <s v="N"/>
    <s v="N"/>
    <s v=""/>
    <s v=""/>
    <s v=""/>
    <s v=""/>
    <s v=""/>
    <s v=""/>
    <s v=""/>
    <x v="0"/>
    <d v="2025-02-18T00:00:00"/>
    <n v="26378"/>
    <n v="72"/>
    <s v="55+"/>
    <s v="70 - 79"/>
    <x v="5"/>
    <x v="0"/>
    <x v="0"/>
    <x v="0"/>
    <d v="2015-01-01T00:00:00"/>
    <d v="2024-12-31T00:00:00"/>
    <s v=""/>
    <x v="0"/>
  </r>
  <r>
    <n v="12231"/>
    <s v="Debra"/>
    <s v="White"/>
    <s v="Not Hispanic, Latino/a, or Spanish Origin"/>
    <s v="English"/>
    <s v="UMR"/>
    <s v="573-820-3517"/>
    <s v="F"/>
    <x v="684"/>
    <x v="14"/>
    <x v="1"/>
    <x v="0"/>
    <d v="2024-10-21T00:00:00"/>
    <s v="N"/>
    <s v="N"/>
    <s v=""/>
    <s v=""/>
    <s v=""/>
    <s v=""/>
    <s v=""/>
    <s v=""/>
    <s v=""/>
    <x v="0"/>
    <d v="2025-02-18T00:00:00"/>
    <n v="26381"/>
    <n v="72"/>
    <s v="55+"/>
    <s v="70 - 79"/>
    <x v="5"/>
    <x v="0"/>
    <x v="0"/>
    <x v="0"/>
    <d v="2015-01-01T00:00:00"/>
    <d v="2024-12-31T00:00:00"/>
    <s v=""/>
    <x v="0"/>
  </r>
  <r>
    <n v="11880"/>
    <s v="Christopher"/>
    <s v="White"/>
    <s v="Unreported/Choose Not to Disclose Ethnicity"/>
    <s v="English"/>
    <s v="United HealthCare of All States"/>
    <s v="573-820-2958"/>
    <s v="F"/>
    <x v="3930"/>
    <x v="48"/>
    <x v="1"/>
    <x v="0"/>
    <d v="2024-11-19T00:00:00"/>
    <s v="N"/>
    <s v="N"/>
    <s v=""/>
    <s v=""/>
    <s v=""/>
    <s v=""/>
    <s v=""/>
    <s v=""/>
    <s v=""/>
    <x v="0"/>
    <d v="2025-02-18T00:00:00"/>
    <n v="26387"/>
    <n v="72"/>
    <s v="55+"/>
    <s v="70 - 79"/>
    <x v="5"/>
    <x v="0"/>
    <x v="1"/>
    <x v="0"/>
    <d v="2015-01-01T00:00:00"/>
    <d v="2024-12-31T00:00:00"/>
    <s v=""/>
    <x v="0"/>
  </r>
  <r>
    <n v="11258"/>
    <s v="Alice"/>
    <s v="White"/>
    <s v="Not Hispanic, Latino/a, or Spanish Origin"/>
    <s v="English"/>
    <s v="UHC Medicare Community Plan"/>
    <s v="573-820-5664"/>
    <s v="M"/>
    <x v="3931"/>
    <x v="7"/>
    <x v="0"/>
    <x v="0"/>
    <d v="2024-12-03T00:00:00"/>
    <s v="N"/>
    <s v="N"/>
    <s v=""/>
    <s v=""/>
    <s v=""/>
    <s v=""/>
    <s v=""/>
    <s v=""/>
    <s v=""/>
    <x v="1"/>
    <d v="2025-02-18T00:00:00"/>
    <n v="26389"/>
    <n v="72"/>
    <s v="55+"/>
    <s v="70 - 79"/>
    <x v="5"/>
    <x v="0"/>
    <x v="0"/>
    <x v="0"/>
    <d v="2015-01-01T00:00:00"/>
    <d v="2024-12-31T00:00:00"/>
    <s v=""/>
    <x v="0"/>
  </r>
  <r>
    <n v="11209"/>
    <s v="Bryan"/>
    <s v="White"/>
    <s v="Not Hispanic, Latino/a, or Spanish Origin"/>
    <s v="English"/>
    <s v="HEALTHY BLUE"/>
    <s v="573-820-5314"/>
    <s v="F"/>
    <x v="3932"/>
    <x v="9"/>
    <x v="5"/>
    <x v="0"/>
    <d v="2024-09-18T00:00:00"/>
    <s v="N"/>
    <s v="N"/>
    <s v=""/>
    <s v=""/>
    <s v=""/>
    <s v=""/>
    <s v=""/>
    <s v=""/>
    <s v=""/>
    <x v="0"/>
    <d v="2025-02-18T00:00:00"/>
    <n v="26394"/>
    <n v="72"/>
    <s v="55+"/>
    <s v="70 - 79"/>
    <x v="5"/>
    <x v="0"/>
    <x v="0"/>
    <x v="0"/>
    <d v="2015-01-01T00:00:00"/>
    <d v="2024-12-31T00:00:00"/>
    <s v=""/>
    <x v="0"/>
  </r>
  <r>
    <n v="14245"/>
    <s v="Kevin"/>
    <s v="White"/>
    <s v="Not Hispanic, Latino/a, or Spanish Origin"/>
    <s v="English"/>
    <s v="BCBS of Missouri"/>
    <s v="573-820-4425"/>
    <s v="M"/>
    <x v="3933"/>
    <x v="6"/>
    <x v="1"/>
    <x v="0"/>
    <d v="2024-10-17T00:00:00"/>
    <s v="N"/>
    <s v="N"/>
    <s v=""/>
    <s v=""/>
    <s v=""/>
    <s v=""/>
    <s v=""/>
    <s v=""/>
    <s v=""/>
    <x v="1"/>
    <d v="2025-02-18T00:00:00"/>
    <n v="26396"/>
    <n v="72"/>
    <s v="55+"/>
    <s v="70 - 79"/>
    <x v="5"/>
    <x v="0"/>
    <x v="0"/>
    <x v="0"/>
    <d v="2015-01-01T00:00:00"/>
    <d v="2024-12-31T00:00:00"/>
    <s v=""/>
    <x v="0"/>
  </r>
  <r>
    <n v="14247"/>
    <s v="Kathy"/>
    <s v="White"/>
    <s v="Not Hispanic, Latino/a, or Spanish Origin"/>
    <s v="English"/>
    <s v="BCBS of Missouri"/>
    <s v="573-820-3404"/>
    <s v="F"/>
    <x v="3934"/>
    <x v="3"/>
    <x v="1"/>
    <x v="0"/>
    <d v="2024-07-08T00:00:00"/>
    <s v="N"/>
    <s v="N"/>
    <s v=""/>
    <s v=""/>
    <s v=""/>
    <s v=""/>
    <s v=""/>
    <s v=""/>
    <s v=""/>
    <x v="0"/>
    <d v="2025-02-18T00:00:00"/>
    <n v="26401"/>
    <n v="72"/>
    <s v="55+"/>
    <s v="70 - 79"/>
    <x v="5"/>
    <x v="0"/>
    <x v="0"/>
    <x v="0"/>
    <d v="2015-01-01T00:00:00"/>
    <d v="2024-12-31T00:00:00"/>
    <s v=""/>
    <x v="0"/>
  </r>
  <r>
    <n v="12849"/>
    <s v="Shawna"/>
    <s v="White"/>
    <s v="Not Hispanic, Latino/a, or Spanish Origin"/>
    <s v="English"/>
    <s v="Healthlink PPO"/>
    <s v="573-820-3491"/>
    <s v="M"/>
    <x v="3935"/>
    <x v="3"/>
    <x v="1"/>
    <x v="0"/>
    <d v="2024-10-21T00:00:00"/>
    <s v="Y"/>
    <s v="N"/>
    <s v=""/>
    <s v=""/>
    <s v=""/>
    <s v="10/13/2022 00:00:00"/>
    <s v=""/>
    <s v=""/>
    <s v=""/>
    <x v="1"/>
    <d v="2025-02-18T00:00:00"/>
    <n v="26409"/>
    <n v="72"/>
    <s v="55+"/>
    <s v="70 - 79"/>
    <x v="5"/>
    <x v="0"/>
    <x v="0"/>
    <x v="0"/>
    <d v="2015-01-01T00:00:00"/>
    <d v="2024-12-31T00:00:00"/>
    <s v=""/>
    <x v="0"/>
  </r>
  <r>
    <n v="13930"/>
    <s v="Joshua"/>
    <s v="White"/>
    <s v="Not Hispanic, Latino/a, or Spanish Origin"/>
    <s v="English"/>
    <s v="Healthlink PPO"/>
    <s v="573-820-4531"/>
    <s v="F"/>
    <x v="3936"/>
    <x v="12"/>
    <x v="1"/>
    <x v="0"/>
    <d v="2024-11-04T00:00:00"/>
    <s v="N"/>
    <s v="N"/>
    <s v=""/>
    <s v=""/>
    <s v=""/>
    <s v=""/>
    <s v=""/>
    <s v=""/>
    <s v=""/>
    <x v="0"/>
    <d v="2025-02-18T00:00:00"/>
    <n v="26410"/>
    <n v="72"/>
    <s v="55+"/>
    <s v="70 - 79"/>
    <x v="5"/>
    <x v="0"/>
    <x v="0"/>
    <x v="0"/>
    <d v="2015-01-01T00:00:00"/>
    <d v="2024-12-31T00:00:00"/>
    <s v=""/>
    <x v="0"/>
  </r>
  <r>
    <n v="14128"/>
    <s v="Franklyn"/>
    <s v="White"/>
    <s v="Not Hispanic, Latino/a, or Spanish Origin"/>
    <s v="English"/>
    <s v="Champva  VA"/>
    <s v="573-820-4081"/>
    <s v="F"/>
    <x v="3936"/>
    <x v="10"/>
    <x v="1"/>
    <x v="0"/>
    <d v="2024-12-27T00:00:00"/>
    <s v="N"/>
    <s v="N"/>
    <s v=""/>
    <s v=""/>
    <s v=""/>
    <s v=""/>
    <s v=""/>
    <s v=""/>
    <s v=""/>
    <x v="0"/>
    <d v="2025-02-18T00:00:00"/>
    <n v="26410"/>
    <n v="72"/>
    <s v="55+"/>
    <s v="70 - 79"/>
    <x v="5"/>
    <x v="0"/>
    <x v="0"/>
    <x v="0"/>
    <d v="2015-01-01T00:00:00"/>
    <d v="2024-12-31T00:00:00"/>
    <s v=""/>
    <x v="0"/>
  </r>
  <r>
    <n v="11950"/>
    <s v="Janice"/>
    <s v="White"/>
    <s v="Not Hispanic, Latino/a, or Spanish Origin"/>
    <s v="English"/>
    <s v="Medicaid of Missouri"/>
    <s v="573-820-4714"/>
    <s v="M"/>
    <x v="3937"/>
    <x v="0"/>
    <x v="1"/>
    <x v="0"/>
    <d v="2024-12-11T00:00:00"/>
    <s v="N"/>
    <s v="N"/>
    <s v=""/>
    <s v=""/>
    <s v=""/>
    <s v=""/>
    <s v=""/>
    <s v=""/>
    <s v=""/>
    <x v="1"/>
    <d v="2025-02-18T00:00:00"/>
    <n v="26411"/>
    <n v="72"/>
    <s v="55+"/>
    <s v="70 - 79"/>
    <x v="5"/>
    <x v="0"/>
    <x v="0"/>
    <x v="0"/>
    <d v="2015-01-01T00:00:00"/>
    <d v="2024-12-31T00:00:00"/>
    <s v=""/>
    <x v="0"/>
  </r>
  <r>
    <n v="14447"/>
    <s v="Gary"/>
    <s v="White"/>
    <s v="Not Hispanic, Latino/a, or Spanish Origin"/>
    <s v="English"/>
    <s v="UHC Medicare Community Plan"/>
    <s v="573-820-3566"/>
    <s v="F"/>
    <x v="3938"/>
    <x v="24"/>
    <x v="1"/>
    <x v="0"/>
    <d v="2024-11-22T00:00:00"/>
    <s v="N"/>
    <s v="N"/>
    <s v=""/>
    <s v=""/>
    <s v=""/>
    <s v=""/>
    <s v=""/>
    <s v=""/>
    <s v=""/>
    <x v="0"/>
    <d v="2025-02-18T00:00:00"/>
    <n v="26412"/>
    <n v="72"/>
    <s v="55+"/>
    <s v="70 - 79"/>
    <x v="5"/>
    <x v="0"/>
    <x v="0"/>
    <x v="0"/>
    <d v="2015-01-01T00:00:00"/>
    <d v="2024-12-31T00:00:00"/>
    <s v=""/>
    <x v="0"/>
  </r>
  <r>
    <n v="13141"/>
    <s v="Laurence III"/>
    <s v="White"/>
    <s v="Not Hispanic, Latino/a, or Spanish Origin"/>
    <s v="English"/>
    <s v="HEALTHY BLUE"/>
    <s v="573-820-5737"/>
    <s v="M"/>
    <x v="3939"/>
    <x v="7"/>
    <x v="0"/>
    <x v="0"/>
    <d v="2024-10-21T00:00:00"/>
    <s v="N"/>
    <s v="N"/>
    <s v=""/>
    <s v=""/>
    <s v=""/>
    <s v=""/>
    <s v=""/>
    <s v=""/>
    <s v=""/>
    <x v="1"/>
    <d v="2025-02-18T00:00:00"/>
    <n v="26413"/>
    <n v="72"/>
    <s v="55+"/>
    <s v="70 - 79"/>
    <x v="5"/>
    <x v="0"/>
    <x v="0"/>
    <x v="0"/>
    <d v="2015-01-01T00:00:00"/>
    <d v="2024-12-31T00:00:00"/>
    <s v=""/>
    <x v="0"/>
  </r>
  <r>
    <n v="11930"/>
    <s v="Chad"/>
    <s v="White"/>
    <s v="Not Hispanic, Latino/a, or Spanish Origin"/>
    <s v="English"/>
    <s v="Ambetter"/>
    <s v="573-820-3943"/>
    <s v="F"/>
    <x v="3940"/>
    <x v="1"/>
    <x v="1"/>
    <x v="0"/>
    <d v="2024-09-12T00:00:00"/>
    <s v="N"/>
    <s v="N"/>
    <s v=""/>
    <s v=""/>
    <s v=""/>
    <s v=""/>
    <s v=""/>
    <s v=""/>
    <s v=""/>
    <x v="0"/>
    <d v="2025-02-18T00:00:00"/>
    <n v="26416"/>
    <n v="72"/>
    <s v="55+"/>
    <s v="70 - 79"/>
    <x v="5"/>
    <x v="0"/>
    <x v="0"/>
    <x v="0"/>
    <d v="2015-01-01T00:00:00"/>
    <d v="2024-12-31T00:00:00"/>
    <s v=""/>
    <x v="0"/>
  </r>
  <r>
    <n v="13244"/>
    <s v="Debra"/>
    <s v="White"/>
    <s v="Not Hispanic, Latino/a, or Spanish Origin"/>
    <s v="English"/>
    <s v="Ambetter"/>
    <s v="573-820-6118"/>
    <s v="M"/>
    <x v="3941"/>
    <x v="0"/>
    <x v="0"/>
    <x v="0"/>
    <d v="2024-12-02T00:00:00"/>
    <s v="N"/>
    <s v="N"/>
    <s v=""/>
    <s v=""/>
    <s v=""/>
    <s v=""/>
    <s v=""/>
    <s v=""/>
    <s v=""/>
    <x v="1"/>
    <d v="2025-02-18T00:00:00"/>
    <n v="26418"/>
    <n v="72"/>
    <s v="55+"/>
    <s v="70 - 79"/>
    <x v="5"/>
    <x v="0"/>
    <x v="0"/>
    <x v="0"/>
    <d v="2015-01-01T00:00:00"/>
    <d v="2024-12-31T00:00:00"/>
    <s v=""/>
    <x v="0"/>
  </r>
  <r>
    <n v="14797"/>
    <s v="Penny"/>
    <s v="White"/>
    <s v="Unreported/Choose Not to Disclose Ethnicity"/>
    <s v="English"/>
    <s v="Medicare - WPS Part A"/>
    <s v="573-820-1259"/>
    <s v="M"/>
    <x v="1132"/>
    <x v="10"/>
    <x v="1"/>
    <x v="0"/>
    <d v="2024-09-10T00:00:00"/>
    <s v="Y"/>
    <s v="N"/>
    <s v=""/>
    <s v=""/>
    <s v=""/>
    <s v="10/16/2023 00:00:00"/>
    <s v="Negative"/>
    <s v=""/>
    <s v=""/>
    <x v="1"/>
    <d v="2025-02-18T00:00:00"/>
    <n v="26419"/>
    <n v="72"/>
    <s v="55+"/>
    <s v="70 - 79"/>
    <x v="5"/>
    <x v="0"/>
    <x v="1"/>
    <x v="0"/>
    <d v="2015-01-01T00:00:00"/>
    <d v="2024-12-31T00:00:00"/>
    <s v=""/>
    <x v="0"/>
  </r>
  <r>
    <n v="12709"/>
    <s v="Debbie"/>
    <s v="White"/>
    <s v="Not Hispanic, Latino/a, or Spanish Origin"/>
    <s v="English"/>
    <s v="BCBS of Missouri"/>
    <s v="573-820-5817"/>
    <s v="F"/>
    <x v="507"/>
    <x v="9"/>
    <x v="0"/>
    <x v="0"/>
    <d v="2024-12-03T00:00:00"/>
    <s v="N"/>
    <s v="N"/>
    <s v=""/>
    <s v=""/>
    <s v=""/>
    <s v=""/>
    <s v=""/>
    <s v=""/>
    <s v=""/>
    <x v="0"/>
    <d v="2025-02-18T00:00:00"/>
    <n v="26422"/>
    <n v="72"/>
    <s v="55+"/>
    <s v="70 - 79"/>
    <x v="5"/>
    <x v="0"/>
    <x v="0"/>
    <x v="0"/>
    <d v="2015-01-01T00:00:00"/>
    <d v="2024-12-31T00:00:00"/>
    <s v=""/>
    <x v="0"/>
  </r>
  <r>
    <n v="15247"/>
    <s v="Mary"/>
    <s v="White"/>
    <s v="Unreported/Choose Not to Disclose Ethnicity"/>
    <s v="English"/>
    <s v="Medicare - WPS Part A"/>
    <s v="573-820-3224"/>
    <s v="M"/>
    <x v="507"/>
    <x v="2"/>
    <x v="1"/>
    <x v="0"/>
    <d v="2024-10-17T00:00:00"/>
    <s v="N"/>
    <s v="N"/>
    <s v=""/>
    <s v=""/>
    <s v=""/>
    <s v=""/>
    <s v=""/>
    <s v=""/>
    <s v=""/>
    <x v="1"/>
    <d v="2025-02-18T00:00:00"/>
    <n v="26422"/>
    <n v="72"/>
    <s v="55+"/>
    <s v="70 - 79"/>
    <x v="5"/>
    <x v="0"/>
    <x v="1"/>
    <x v="0"/>
    <d v="2015-01-01T00:00:00"/>
    <d v="2024-12-31T00:00:00"/>
    <s v=""/>
    <x v="0"/>
  </r>
  <r>
    <n v="13451"/>
    <s v="Igor"/>
    <s v="White"/>
    <s v="Not Hispanic, Latino/a, or Spanish Origin"/>
    <s v="English"/>
    <s v="HEALTHY BLUE"/>
    <s v="573-820-3008"/>
    <s v="F"/>
    <x v="3942"/>
    <x v="11"/>
    <x v="1"/>
    <x v="0"/>
    <d v="2024-12-18T00:00:00"/>
    <s v="N"/>
    <s v="N"/>
    <s v=""/>
    <s v=""/>
    <s v=""/>
    <s v=""/>
    <s v=""/>
    <s v=""/>
    <s v=""/>
    <x v="0"/>
    <d v="2025-02-18T00:00:00"/>
    <n v="26423"/>
    <n v="72"/>
    <s v="55+"/>
    <s v="70 - 79"/>
    <x v="5"/>
    <x v="0"/>
    <x v="0"/>
    <x v="0"/>
    <d v="2015-01-01T00:00:00"/>
    <d v="2024-12-31T00:00:00"/>
    <s v=""/>
    <x v="0"/>
  </r>
  <r>
    <n v="12350"/>
    <s v="Clifford"/>
    <s v="White"/>
    <s v="Not Hispanic, Latino/a, or Spanish Origin"/>
    <s v="English"/>
    <s v="Optum Medical Network"/>
    <s v="573-820-4487"/>
    <s v="M"/>
    <x v="3943"/>
    <x v="12"/>
    <x v="1"/>
    <x v="0"/>
    <d v="2024-09-25T00:00:00"/>
    <s v="N"/>
    <s v="N"/>
    <s v=""/>
    <s v=""/>
    <s v=""/>
    <s v=""/>
    <s v=""/>
    <s v=""/>
    <s v=""/>
    <x v="1"/>
    <d v="2025-02-18T00:00:00"/>
    <n v="26427"/>
    <n v="72"/>
    <s v="55+"/>
    <s v="70 - 79"/>
    <x v="5"/>
    <x v="0"/>
    <x v="0"/>
    <x v="0"/>
    <d v="2015-01-01T00:00:00"/>
    <d v="2024-12-31T00:00:00"/>
    <s v=""/>
    <x v="0"/>
  </r>
  <r>
    <n v="14810"/>
    <s v="Matthew"/>
    <s v="White"/>
    <s v="Not Hispanic, Latino/a, or Spanish Origin"/>
    <s v="English"/>
    <s v="BCBS of Missouri"/>
    <s v="573-820-3695"/>
    <s v="M"/>
    <x v="3944"/>
    <x v="24"/>
    <x v="1"/>
    <x v="0"/>
    <d v="2024-07-26T00:00:00"/>
    <s v="N"/>
    <s v="N"/>
    <s v=""/>
    <s v=""/>
    <s v=""/>
    <s v=""/>
    <s v=""/>
    <s v=""/>
    <s v=""/>
    <x v="1"/>
    <d v="2025-02-18T00:00:00"/>
    <n v="26428"/>
    <n v="72"/>
    <s v="55+"/>
    <s v="70 - 79"/>
    <x v="5"/>
    <x v="0"/>
    <x v="0"/>
    <x v="0"/>
    <d v="2015-01-01T00:00:00"/>
    <d v="2024-12-31T00:00:00"/>
    <s v=""/>
    <x v="0"/>
  </r>
  <r>
    <n v="14176"/>
    <s v="Marilyn"/>
    <s v="White"/>
    <s v="Not Hispanic, Latino/a, or Spanish Origin"/>
    <s v="English"/>
    <s v="Medicare - WPS Part A"/>
    <s v="573-820-2579"/>
    <s v="M"/>
    <x v="3945"/>
    <x v="4"/>
    <x v="1"/>
    <x v="1"/>
    <d v="2024-03-08T00:00:00"/>
    <s v="N"/>
    <s v="N"/>
    <s v=""/>
    <s v=""/>
    <s v=""/>
    <s v=""/>
    <s v=""/>
    <s v=""/>
    <s v=""/>
    <x v="1"/>
    <d v="2025-02-18T00:00:00"/>
    <n v="26430"/>
    <n v="72"/>
    <s v="55+"/>
    <s v="70 - 79"/>
    <x v="5"/>
    <x v="0"/>
    <x v="0"/>
    <x v="0"/>
    <d v="2015-01-01T00:00:00"/>
    <d v="2024-12-31T00:00:00"/>
    <s v=""/>
    <x v="0"/>
  </r>
  <r>
    <n v="12630"/>
    <s v="Richard"/>
    <s v="White"/>
    <s v="Not Hispanic, Latino/a, or Spanish Origin"/>
    <s v="English"/>
    <s v="AARP Medicare Complete"/>
    <s v="573-820-2828"/>
    <s v="F"/>
    <x v="3946"/>
    <x v="7"/>
    <x v="1"/>
    <x v="0"/>
    <d v="2024-11-04T00:00:00"/>
    <s v="Y"/>
    <s v="N"/>
    <s v=""/>
    <s v=""/>
    <s v=""/>
    <s v="04/11/2023 00:00:00"/>
    <s v=""/>
    <s v=""/>
    <s v=""/>
    <x v="0"/>
    <d v="2025-02-18T00:00:00"/>
    <n v="26433"/>
    <n v="72"/>
    <s v="55+"/>
    <s v="70 - 79"/>
    <x v="5"/>
    <x v="0"/>
    <x v="0"/>
    <x v="0"/>
    <d v="2015-01-01T00:00:00"/>
    <d v="2024-12-31T00:00:00"/>
    <s v=""/>
    <x v="0"/>
  </r>
  <r>
    <n v="13891"/>
    <s v="Lillian"/>
    <s v="White"/>
    <s v="Not Hispanic, Latino/a, or Spanish Origin"/>
    <s v="English"/>
    <s v="Humana Care Plan"/>
    <s v="573-820-4433"/>
    <s v="M"/>
    <x v="3946"/>
    <x v="6"/>
    <x v="1"/>
    <x v="0"/>
    <d v="2024-12-04T00:00:00"/>
    <s v="N"/>
    <s v="N"/>
    <s v=""/>
    <s v=""/>
    <s v=""/>
    <s v=""/>
    <s v=""/>
    <s v=""/>
    <s v=""/>
    <x v="1"/>
    <d v="2025-02-18T00:00:00"/>
    <n v="26433"/>
    <n v="72"/>
    <s v="55+"/>
    <s v="70 - 79"/>
    <x v="5"/>
    <x v="0"/>
    <x v="0"/>
    <x v="0"/>
    <d v="2015-01-01T00:00:00"/>
    <d v="2024-12-31T00:00:00"/>
    <s v=""/>
    <x v="0"/>
  </r>
  <r>
    <n v="14383"/>
    <s v="Douglas"/>
    <s v="White"/>
    <s v="Not Hispanic, Latino/a, or Spanish Origin"/>
    <s v="English"/>
    <s v="Cigna"/>
    <s v="573-820-4335"/>
    <s v="F"/>
    <x v="3946"/>
    <x v="6"/>
    <x v="1"/>
    <x v="0"/>
    <d v="2024-10-09T00:00:00"/>
    <s v="N"/>
    <s v="N"/>
    <s v=""/>
    <s v=""/>
    <s v=""/>
    <s v=""/>
    <s v=""/>
    <s v=""/>
    <s v=""/>
    <x v="0"/>
    <d v="2025-02-18T00:00:00"/>
    <n v="26433"/>
    <n v="72"/>
    <s v="55+"/>
    <s v="70 - 79"/>
    <x v="5"/>
    <x v="0"/>
    <x v="0"/>
    <x v="0"/>
    <d v="2015-01-01T00:00:00"/>
    <d v="2024-12-31T00:00:00"/>
    <s v=""/>
    <x v="0"/>
  </r>
  <r>
    <n v="13859"/>
    <s v="Karla"/>
    <s v="White"/>
    <s v="Not Hispanic, Latino/a, or Spanish Origin"/>
    <s v="English"/>
    <s v="Home State Health Plan"/>
    <s v="573-820-3400"/>
    <s v="M"/>
    <x v="3947"/>
    <x v="3"/>
    <x v="1"/>
    <x v="0"/>
    <d v="2024-09-16T00:00:00"/>
    <s v="N"/>
    <s v="N"/>
    <s v=""/>
    <s v=""/>
    <s v=""/>
    <s v=""/>
    <s v=""/>
    <s v=""/>
    <s v=""/>
    <x v="1"/>
    <d v="2025-02-18T00:00:00"/>
    <n v="26436"/>
    <n v="72"/>
    <s v="55+"/>
    <s v="70 - 79"/>
    <x v="5"/>
    <x v="0"/>
    <x v="0"/>
    <x v="0"/>
    <d v="2015-01-01T00:00:00"/>
    <d v="2024-12-31T00:00:00"/>
    <s v=""/>
    <x v="0"/>
  </r>
  <r>
    <n v="11570"/>
    <s v="Matthew"/>
    <s v="White"/>
    <s v="Not Hispanic, Latino/a, or Spanish Origin"/>
    <s v="English"/>
    <s v="UHC Medicare Community Plan"/>
    <s v="573-820-2803"/>
    <s v="F"/>
    <x v="3948"/>
    <x v="7"/>
    <x v="1"/>
    <x v="0"/>
    <d v="2024-11-26T00:00:00"/>
    <s v="N"/>
    <s v="Y"/>
    <s v=""/>
    <s v=""/>
    <s v=""/>
    <s v=""/>
    <s v=""/>
    <s v=""/>
    <s v=""/>
    <x v="0"/>
    <d v="2025-02-18T00:00:00"/>
    <n v="26439"/>
    <n v="72"/>
    <s v="55+"/>
    <s v="70 - 79"/>
    <x v="5"/>
    <x v="0"/>
    <x v="0"/>
    <x v="0"/>
    <d v="2015-01-01T00:00:00"/>
    <d v="2024-12-31T00:00:00"/>
    <s v=""/>
    <x v="0"/>
  </r>
  <r>
    <n v="15367"/>
    <s v="Michael"/>
    <s v="White"/>
    <s v="Not Hispanic, Latino/a, or Spanish Origin"/>
    <s v="English"/>
    <s v="BCBS of Missouri"/>
    <s v="573-820-3062"/>
    <s v="M"/>
    <x v="3949"/>
    <x v="11"/>
    <x v="1"/>
    <x v="0"/>
    <d v="2024-12-12T00:00:00"/>
    <s v="N"/>
    <s v="N"/>
    <s v=""/>
    <s v=""/>
    <s v=""/>
    <s v=""/>
    <s v=""/>
    <s v=""/>
    <s v=""/>
    <x v="1"/>
    <d v="2025-02-18T00:00:00"/>
    <n v="26441"/>
    <n v="72"/>
    <s v="55+"/>
    <s v="70 - 79"/>
    <x v="5"/>
    <x v="0"/>
    <x v="0"/>
    <x v="0"/>
    <d v="2015-01-01T00:00:00"/>
    <d v="2024-12-31T00:00:00"/>
    <s v=""/>
    <x v="0"/>
  </r>
  <r>
    <n v="10556"/>
    <s v="Bradley"/>
    <s v="White"/>
    <s v="Not Hispanic, Latino/a, or Spanish Origin"/>
    <s v="English"/>
    <s v="Medicaid of Missouri"/>
    <s v="573-820-5308"/>
    <s v="M"/>
    <x v="3950"/>
    <x v="9"/>
    <x v="5"/>
    <x v="0"/>
    <d v="2024-11-11T00:00:00"/>
    <s v="N"/>
    <s v="N"/>
    <s v=""/>
    <s v=""/>
    <s v=""/>
    <s v=""/>
    <s v=""/>
    <s v=""/>
    <s v=""/>
    <x v="1"/>
    <d v="2025-02-18T00:00:00"/>
    <n v="26450"/>
    <n v="72"/>
    <s v="55+"/>
    <s v="70 - 79"/>
    <x v="5"/>
    <x v="0"/>
    <x v="0"/>
    <x v="0"/>
    <d v="2015-01-01T00:00:00"/>
    <d v="2024-12-31T00:00:00"/>
    <s v=""/>
    <x v="0"/>
  </r>
  <r>
    <n v="12416"/>
    <s v="Richard"/>
    <s v="White"/>
    <s v="Not Hispanic, Latino/a, or Spanish Origin"/>
    <s v="English"/>
    <s v="BCBS of Missouri"/>
    <s v="573-820-1029"/>
    <s v="F"/>
    <x v="3951"/>
    <x v="0"/>
    <x v="1"/>
    <x v="0"/>
    <d v="2024-09-17T00:00:00"/>
    <s v="Y"/>
    <s v="N"/>
    <s v=""/>
    <s v="12/27/2022 12:00:00 AM"/>
    <s v="Negative"/>
    <s v="08/22/2024 00:00:00"/>
    <s v="Positive"/>
    <s v=""/>
    <s v=""/>
    <x v="0"/>
    <d v="2025-02-18T00:00:00"/>
    <n v="26451"/>
    <n v="72"/>
    <s v="55+"/>
    <s v="70 - 79"/>
    <x v="5"/>
    <x v="0"/>
    <x v="0"/>
    <x v="0"/>
    <d v="2015-01-01T00:00:00"/>
    <d v="2024-12-31T00:00:00"/>
    <s v=""/>
    <x v="0"/>
  </r>
  <r>
    <n v="12853"/>
    <s v="Gary"/>
    <s v="White"/>
    <s v="Unreported/Choose Not to Disclose Ethnicity"/>
    <s v="English"/>
    <s v="BCBS of Missouri"/>
    <s v="573-820-2411"/>
    <s v="F"/>
    <x v="3952"/>
    <x v="4"/>
    <x v="1"/>
    <x v="0"/>
    <d v="2024-10-10T00:00:00"/>
    <s v="N"/>
    <s v="Y"/>
    <s v=""/>
    <s v=""/>
    <s v=""/>
    <s v=""/>
    <s v=""/>
    <s v="11/30/2023 00:00:00"/>
    <s v="Z85.038"/>
    <x v="0"/>
    <d v="2025-02-18T00:00:00"/>
    <n v="26456"/>
    <n v="72"/>
    <s v="55+"/>
    <s v="70 - 79"/>
    <x v="5"/>
    <x v="0"/>
    <x v="1"/>
    <x v="0"/>
    <d v="2015-01-01T00:00:00"/>
    <d v="2024-12-31T00:00:00"/>
    <s v=""/>
    <x v="0"/>
  </r>
  <r>
    <n v="15002"/>
    <s v="Michael"/>
    <s v="White"/>
    <s v="Not Hispanic, Latino/a, or Spanish Origin"/>
    <s v="English"/>
    <s v="Consociate Health"/>
    <s v="573-820-3460"/>
    <s v="M"/>
    <x v="3952"/>
    <x v="3"/>
    <x v="1"/>
    <x v="0"/>
    <d v="2024-08-05T00:00:00"/>
    <s v="N"/>
    <s v="N"/>
    <s v=""/>
    <s v=""/>
    <s v=""/>
    <s v=""/>
    <s v=""/>
    <s v=""/>
    <s v=""/>
    <x v="1"/>
    <d v="2025-02-18T00:00:00"/>
    <n v="26456"/>
    <n v="72"/>
    <s v="55+"/>
    <s v="70 - 79"/>
    <x v="5"/>
    <x v="0"/>
    <x v="0"/>
    <x v="0"/>
    <d v="2015-01-01T00:00:00"/>
    <d v="2024-12-31T00:00:00"/>
    <s v=""/>
    <x v="0"/>
  </r>
  <r>
    <n v="13533"/>
    <s v="Darren"/>
    <s v="White"/>
    <s v="Not Hispanic, Latino/a, or Spanish Origin"/>
    <s v="English"/>
    <s v="Cigna"/>
    <s v="573-820-4304"/>
    <s v="F"/>
    <x v="3953"/>
    <x v="6"/>
    <x v="1"/>
    <x v="0"/>
    <d v="2024-03-27T00:00:00"/>
    <s v="N"/>
    <s v="N"/>
    <s v=""/>
    <s v=""/>
    <s v=""/>
    <s v=""/>
    <s v=""/>
    <s v=""/>
    <s v=""/>
    <x v="0"/>
    <d v="2025-02-18T00:00:00"/>
    <n v="26462"/>
    <n v="72"/>
    <s v="55+"/>
    <s v="70 - 79"/>
    <x v="5"/>
    <x v="0"/>
    <x v="0"/>
    <x v="0"/>
    <d v="2015-01-01T00:00:00"/>
    <d v="2024-12-31T00:00:00"/>
    <s v=""/>
    <x v="0"/>
  </r>
  <r>
    <n v="13453"/>
    <s v="Gloria"/>
    <s v="White"/>
    <s v="Unreported/Choose Not to Disclose Ethnicity"/>
    <s v="English"/>
    <s v="UHC Medicare National Network"/>
    <s v="573-820-4354"/>
    <s v="M"/>
    <x v="3954"/>
    <x v="6"/>
    <x v="1"/>
    <x v="0"/>
    <d v="2024-08-22T00:00:00"/>
    <s v="N"/>
    <s v="N"/>
    <s v=""/>
    <s v=""/>
    <s v=""/>
    <s v=""/>
    <s v=""/>
    <s v=""/>
    <s v=""/>
    <x v="1"/>
    <d v="2025-02-18T00:00:00"/>
    <n v="26463"/>
    <n v="72"/>
    <s v="55+"/>
    <s v="70 - 79"/>
    <x v="5"/>
    <x v="0"/>
    <x v="1"/>
    <x v="0"/>
    <d v="2015-01-01T00:00:00"/>
    <d v="2024-12-31T00:00:00"/>
    <s v=""/>
    <x v="0"/>
  </r>
  <r>
    <n v="14776"/>
    <s v="Kenneth"/>
    <s v="White"/>
    <s v="Not Hispanic, Latino/a, or Spanish Origin"/>
    <s v="English"/>
    <s v=""/>
    <s v="573-820-3991"/>
    <s v="M"/>
    <x v="3955"/>
    <x v="1"/>
    <x v="1"/>
    <x v="0"/>
    <d v="2024-07-09T00:00:00"/>
    <s v="N"/>
    <s v="N"/>
    <s v=""/>
    <s v=""/>
    <s v=""/>
    <s v=""/>
    <s v=""/>
    <s v=""/>
    <s v=""/>
    <x v="1"/>
    <d v="2025-02-18T00:00:00"/>
    <n v="26464"/>
    <n v="72"/>
    <s v="55+"/>
    <s v="70 - 79"/>
    <x v="5"/>
    <x v="0"/>
    <x v="0"/>
    <x v="0"/>
    <d v="2015-01-01T00:00:00"/>
    <d v="2024-12-31T00:00:00"/>
    <s v=""/>
    <x v="0"/>
  </r>
  <r>
    <n v="11549"/>
    <s v="Courtney"/>
    <s v="White"/>
    <s v="Not Hispanic, Latino/a, or Spanish Origin"/>
    <s v="English"/>
    <s v="HEALTHY BLUE"/>
    <s v="573-820-2240"/>
    <s v="F"/>
    <x v="1007"/>
    <x v="8"/>
    <x v="1"/>
    <x v="0"/>
    <d v="2024-11-19T00:00:00"/>
    <s v="N"/>
    <s v="N"/>
    <s v=""/>
    <s v=""/>
    <s v=""/>
    <s v=""/>
    <s v=""/>
    <s v=""/>
    <s v=""/>
    <x v="0"/>
    <d v="2025-02-18T00:00:00"/>
    <n v="26468"/>
    <n v="72"/>
    <s v="55+"/>
    <s v="70 - 79"/>
    <x v="5"/>
    <x v="0"/>
    <x v="0"/>
    <x v="0"/>
    <d v="2015-01-01T00:00:00"/>
    <d v="2024-12-31T00:00:00"/>
    <s v=""/>
    <x v="0"/>
  </r>
  <r>
    <n v="10293"/>
    <s v="Thomas"/>
    <s v="White"/>
    <s v="Unreported/Choose Not to Disclose Ethnicity"/>
    <s v="English"/>
    <s v="Aetna Medicare Elite"/>
    <s v="573-820-2056"/>
    <s v="F"/>
    <x v="3956"/>
    <x v="6"/>
    <x v="5"/>
    <x v="0"/>
    <d v="2024-11-26T00:00:00"/>
    <s v="Y"/>
    <s v="N"/>
    <m/>
    <s v=""/>
    <s v=""/>
    <s v=""/>
    <s v=""/>
    <s v=""/>
    <s v=""/>
    <x v="0"/>
    <d v="2025-02-18T00:00:00"/>
    <n v="26474"/>
    <n v="72"/>
    <s v="55+"/>
    <s v="70 - 79"/>
    <x v="5"/>
    <x v="0"/>
    <x v="1"/>
    <x v="0"/>
    <d v="2015-01-01T00:00:00"/>
    <d v="2024-12-31T00:00:00"/>
    <s v=""/>
    <x v="0"/>
  </r>
  <r>
    <n v="11901"/>
    <s v="Chad"/>
    <s v="White"/>
    <s v="Another Hispanic, Latino/a, or Spanish Origin"/>
    <s v="English"/>
    <s v="WEB-TPA"/>
    <s v="573-820-3290"/>
    <s v="F"/>
    <x v="3957"/>
    <x v="3"/>
    <x v="1"/>
    <x v="0"/>
    <d v="2024-05-31T00:00:00"/>
    <s v="N"/>
    <s v="N"/>
    <s v=""/>
    <s v=""/>
    <s v=""/>
    <s v=""/>
    <s v=""/>
    <s v=""/>
    <s v=""/>
    <x v="0"/>
    <d v="2025-02-18T00:00:00"/>
    <n v="26477"/>
    <n v="72"/>
    <s v="55+"/>
    <s v="70 - 79"/>
    <x v="5"/>
    <x v="0"/>
    <x v="2"/>
    <x v="0"/>
    <d v="2015-01-01T00:00:00"/>
    <d v="2024-12-31T00:00:00"/>
    <s v=""/>
    <x v="0"/>
  </r>
  <r>
    <n v="13931"/>
    <s v="Kenneth"/>
    <s v="White"/>
    <s v="Not Hispanic, Latino/a, or Spanish Origin"/>
    <s v="English"/>
    <s v=""/>
    <s v="573-820-3845"/>
    <s v="M"/>
    <x v="3958"/>
    <x v="9"/>
    <x v="1"/>
    <x v="0"/>
    <d v="2024-07-01T00:00:00"/>
    <s v="N"/>
    <s v="N"/>
    <s v=""/>
    <s v=""/>
    <s v=""/>
    <s v=""/>
    <s v=""/>
    <s v=""/>
    <s v=""/>
    <x v="1"/>
    <d v="2025-02-18T00:00:00"/>
    <n v="26481"/>
    <n v="72"/>
    <s v="55+"/>
    <s v="70 - 79"/>
    <x v="5"/>
    <x v="0"/>
    <x v="0"/>
    <x v="0"/>
    <d v="2015-01-01T00:00:00"/>
    <d v="2024-12-31T00:00:00"/>
    <s v=""/>
    <x v="0"/>
  </r>
  <r>
    <n v="10242"/>
    <s v="Alex"/>
    <s v="White"/>
    <s v="Not Hispanic, Latino/a, or Spanish Origin"/>
    <s v="English"/>
    <s v="BCBS of Missouri"/>
    <s v="573-820-5295"/>
    <s v="M"/>
    <x v="3959"/>
    <x v="9"/>
    <x v="5"/>
    <x v="0"/>
    <d v="2024-03-27T00:00:00"/>
    <s v="N"/>
    <s v="N"/>
    <s v=""/>
    <s v=""/>
    <s v=""/>
    <s v=""/>
    <s v=""/>
    <s v=""/>
    <s v=""/>
    <x v="1"/>
    <d v="2025-02-18T00:00:00"/>
    <n v="26484"/>
    <n v="72"/>
    <s v="55+"/>
    <s v="70 - 79"/>
    <x v="5"/>
    <x v="0"/>
    <x v="0"/>
    <x v="0"/>
    <d v="2015-01-01T00:00:00"/>
    <d v="2024-12-31T00:00:00"/>
    <s v=""/>
    <x v="0"/>
  </r>
  <r>
    <n v="12156"/>
    <s v="Joy"/>
    <s v="White"/>
    <s v="Unreported/Choose Not to Disclose Ethnicity"/>
    <s v="English"/>
    <s v="Home State Health Plan"/>
    <s v="573-820-2763"/>
    <s v="F"/>
    <x v="3960"/>
    <x v="7"/>
    <x v="1"/>
    <x v="0"/>
    <d v="2024-12-30T00:00:00"/>
    <s v="N"/>
    <s v="N"/>
    <s v=""/>
    <s v=""/>
    <s v=""/>
    <s v=""/>
    <s v=""/>
    <s v=""/>
    <s v=""/>
    <x v="0"/>
    <d v="2025-02-18T00:00:00"/>
    <n v="26485"/>
    <n v="72"/>
    <s v="55+"/>
    <s v="70 - 79"/>
    <x v="5"/>
    <x v="0"/>
    <x v="1"/>
    <x v="0"/>
    <d v="2015-01-01T00:00:00"/>
    <d v="2024-12-31T00:00:00"/>
    <s v=""/>
    <x v="0"/>
  </r>
  <r>
    <n v="12690"/>
    <s v="Jeffrey"/>
    <s v="White"/>
    <s v="Not Hispanic, Latino/a, or Spanish Origin"/>
    <s v="English"/>
    <s v="BCBS of Missouri"/>
    <s v="573-820-4517"/>
    <s v="M"/>
    <x v="3960"/>
    <x v="12"/>
    <x v="1"/>
    <x v="0"/>
    <d v="2024-12-16T00:00:00"/>
    <s v="N"/>
    <s v="N"/>
    <s v=""/>
    <s v=""/>
    <s v=""/>
    <s v=""/>
    <s v=""/>
    <s v=""/>
    <s v=""/>
    <x v="1"/>
    <d v="2025-02-18T00:00:00"/>
    <n v="26485"/>
    <n v="72"/>
    <s v="55+"/>
    <s v="70 - 79"/>
    <x v="5"/>
    <x v="0"/>
    <x v="0"/>
    <x v="0"/>
    <d v="2015-01-01T00:00:00"/>
    <d v="2024-12-31T00:00:00"/>
    <s v=""/>
    <x v="0"/>
  </r>
  <r>
    <n v="12808"/>
    <s v="Dawn"/>
    <s v="White"/>
    <s v="Not Hispanic, Latino/a, or Spanish Origin"/>
    <s v="English"/>
    <s v="United Healthcare"/>
    <s v="573-820-3153"/>
    <s v="F"/>
    <x v="3961"/>
    <x v="2"/>
    <x v="1"/>
    <x v="0"/>
    <d v="2024-10-02T00:00:00"/>
    <s v="N"/>
    <s v="N"/>
    <s v=""/>
    <s v=""/>
    <s v=""/>
    <s v=""/>
    <s v=""/>
    <s v=""/>
    <s v=""/>
    <x v="0"/>
    <d v="2025-02-18T00:00:00"/>
    <n v="26487"/>
    <n v="72"/>
    <s v="55+"/>
    <s v="70 - 79"/>
    <x v="5"/>
    <x v="0"/>
    <x v="0"/>
    <x v="0"/>
    <d v="2015-01-01T00:00:00"/>
    <d v="2024-12-31T00:00:00"/>
    <s v=""/>
    <x v="0"/>
  </r>
  <r>
    <n v="12984"/>
    <s v="Jeff"/>
    <s v="Unreported/Choose Not to Disclose Race"/>
    <s v="Unreported/Choose Not to Disclose Ethnicity"/>
    <s v="English"/>
    <s v="BCBS of Missouri"/>
    <s v="573-820-2748"/>
    <s v="F"/>
    <x v="3962"/>
    <x v="7"/>
    <x v="1"/>
    <x v="0"/>
    <d v="2024-11-15T00:00:00"/>
    <s v="N"/>
    <s v="N"/>
    <s v=""/>
    <s v=""/>
    <s v=""/>
    <s v=""/>
    <s v=""/>
    <s v=""/>
    <s v=""/>
    <x v="0"/>
    <d v="2025-02-18T00:00:00"/>
    <n v="26491"/>
    <n v="72"/>
    <s v="55+"/>
    <s v="70 - 79"/>
    <x v="5"/>
    <x v="2"/>
    <x v="1"/>
    <x v="0"/>
    <d v="2015-01-01T00:00:00"/>
    <d v="2024-12-31T00:00:00"/>
    <s v=""/>
    <x v="0"/>
  </r>
  <r>
    <n v="13994"/>
    <s v="Howard"/>
    <s v="White"/>
    <s v="Not Hispanic, Latino/a, or Spanish Origin"/>
    <s v="English"/>
    <s v=""/>
    <s v="573-820-2437"/>
    <s v="F"/>
    <x v="3963"/>
    <x v="4"/>
    <x v="1"/>
    <x v="0"/>
    <d v="2024-09-26T00:00:00"/>
    <s v="N"/>
    <s v="N"/>
    <s v=""/>
    <s v=""/>
    <s v=""/>
    <s v=""/>
    <s v=""/>
    <s v=""/>
    <s v=""/>
    <x v="0"/>
    <d v="2025-02-18T00:00:00"/>
    <n v="26494"/>
    <n v="72"/>
    <s v="55+"/>
    <s v="70 - 79"/>
    <x v="5"/>
    <x v="0"/>
    <x v="0"/>
    <x v="0"/>
    <d v="2015-01-01T00:00:00"/>
    <d v="2024-12-31T00:00:00"/>
    <s v=""/>
    <x v="0"/>
  </r>
  <r>
    <n v="14369"/>
    <s v="James"/>
    <s v="Unreported/Choose Not to Disclose Race"/>
    <s v="Unreported/Choose Not to Disclose Ethnicity"/>
    <s v="English"/>
    <s v="Medicare of Missouri - J5 Part B"/>
    <s v="573-820-3578"/>
    <s v="F"/>
    <x v="3964"/>
    <x v="24"/>
    <x v="1"/>
    <x v="0"/>
    <d v="2024-12-26T00:00:00"/>
    <s v="N"/>
    <s v="N"/>
    <s v=""/>
    <s v=""/>
    <s v=""/>
    <s v=""/>
    <s v=""/>
    <s v=""/>
    <s v=""/>
    <x v="0"/>
    <d v="2025-02-18T00:00:00"/>
    <n v="26497"/>
    <n v="72"/>
    <s v="55+"/>
    <s v="70 - 79"/>
    <x v="5"/>
    <x v="2"/>
    <x v="1"/>
    <x v="0"/>
    <d v="2015-01-01T00:00:00"/>
    <d v="2024-12-31T00:00:00"/>
    <s v=""/>
    <x v="0"/>
  </r>
  <r>
    <n v="14584"/>
    <s v="Loretta"/>
    <s v="White"/>
    <s v="Unreported/Choose Not to Disclose Ethnicity"/>
    <s v="English"/>
    <s v="BCBS of Missouri"/>
    <s v="573-820-4209"/>
    <s v="M"/>
    <x v="3964"/>
    <x v="10"/>
    <x v="1"/>
    <x v="0"/>
    <d v="2024-12-16T00:00:00"/>
    <s v="N"/>
    <s v="N"/>
    <s v=""/>
    <s v=""/>
    <s v=""/>
    <s v=""/>
    <s v=""/>
    <s v=""/>
    <s v=""/>
    <x v="1"/>
    <d v="2025-02-18T00:00:00"/>
    <n v="26497"/>
    <n v="72"/>
    <s v="55+"/>
    <s v="70 - 79"/>
    <x v="5"/>
    <x v="0"/>
    <x v="1"/>
    <x v="0"/>
    <d v="2015-01-01T00:00:00"/>
    <d v="2024-12-31T00:00:00"/>
    <s v=""/>
    <x v="0"/>
  </r>
  <r>
    <n v="15061"/>
    <s v="Kirk"/>
    <s v="White"/>
    <s v="Not Hispanic, Latino/a, or Spanish Origin"/>
    <s v="English"/>
    <s v=""/>
    <s v="573-820-4550"/>
    <s v="M"/>
    <x v="3965"/>
    <x v="12"/>
    <x v="1"/>
    <x v="0"/>
    <d v="2024-10-03T00:00:00"/>
    <s v="N"/>
    <s v="N"/>
    <s v=""/>
    <s v=""/>
    <s v=""/>
    <s v=""/>
    <s v=""/>
    <s v=""/>
    <s v=""/>
    <x v="1"/>
    <d v="2025-02-18T00:00:00"/>
    <n v="26498"/>
    <n v="72"/>
    <s v="55+"/>
    <s v="70 - 79"/>
    <x v="5"/>
    <x v="0"/>
    <x v="0"/>
    <x v="0"/>
    <d v="2015-01-01T00:00:00"/>
    <d v="2024-12-31T00:00:00"/>
    <s v=""/>
    <x v="0"/>
  </r>
  <r>
    <n v="11825"/>
    <s v="Christopher"/>
    <s v="White"/>
    <s v="Not Hispanic, Latino/a, or Spanish Origin"/>
    <s v="English"/>
    <s v="WELLCARE PREM MC ADV (PROF)"/>
    <s v="573-820-5274"/>
    <s v="F"/>
    <x v="1105"/>
    <x v="3"/>
    <x v="5"/>
    <x v="0"/>
    <d v="2024-04-10T00:00:00"/>
    <s v="N"/>
    <s v="N"/>
    <s v=""/>
    <s v=""/>
    <s v=""/>
    <s v=""/>
    <s v=""/>
    <s v=""/>
    <s v=""/>
    <x v="0"/>
    <d v="2025-02-18T00:00:00"/>
    <n v="26504"/>
    <n v="72"/>
    <s v="55+"/>
    <s v="70 - 79"/>
    <x v="5"/>
    <x v="0"/>
    <x v="0"/>
    <x v="0"/>
    <d v="2015-01-01T00:00:00"/>
    <d v="2024-12-31T00:00:00"/>
    <s v=""/>
    <x v="0"/>
  </r>
  <r>
    <n v="12752"/>
    <s v="Lisa"/>
    <s v="White"/>
    <s v="Not Hispanic, Latino/a, or Spanish Origin"/>
    <s v="English"/>
    <s v="Humana Care Plan"/>
    <s v="573-820-4200"/>
    <s v="M"/>
    <x v="3966"/>
    <x v="10"/>
    <x v="1"/>
    <x v="0"/>
    <d v="2024-12-30T00:00:00"/>
    <s v="N"/>
    <s v="N"/>
    <s v=""/>
    <s v=""/>
    <s v=""/>
    <s v=""/>
    <s v=""/>
    <s v=""/>
    <s v=""/>
    <x v="1"/>
    <d v="2025-02-18T00:00:00"/>
    <n v="26507"/>
    <n v="72"/>
    <s v="55+"/>
    <s v="70 - 79"/>
    <x v="5"/>
    <x v="0"/>
    <x v="0"/>
    <x v="0"/>
    <d v="2015-01-01T00:00:00"/>
    <d v="2024-12-31T00:00:00"/>
    <s v=""/>
    <x v="0"/>
  </r>
  <r>
    <n v="13333"/>
    <s v="Douglas"/>
    <s v="White"/>
    <s v="Not Hispanic, Latino/a, or Spanish Origin"/>
    <s v="English"/>
    <s v=""/>
    <s v="573-820-2713"/>
    <s v="M"/>
    <x v="3967"/>
    <x v="7"/>
    <x v="1"/>
    <x v="0"/>
    <d v="2024-06-06T00:00:00"/>
    <s v="N"/>
    <s v="N"/>
    <s v=""/>
    <s v=""/>
    <s v=""/>
    <s v=""/>
    <s v=""/>
    <s v=""/>
    <s v=""/>
    <x v="1"/>
    <d v="2025-02-18T00:00:00"/>
    <n v="26510"/>
    <n v="72"/>
    <s v="55+"/>
    <s v="70 - 79"/>
    <x v="5"/>
    <x v="0"/>
    <x v="0"/>
    <x v="0"/>
    <d v="2015-01-01T00:00:00"/>
    <d v="2024-12-31T00:00:00"/>
    <s v=""/>
    <x v="0"/>
  </r>
  <r>
    <n v="14788"/>
    <s v="Kimberly"/>
    <s v="White"/>
    <s v="Not Hispanic, Latino/a, or Spanish Origin"/>
    <s v="English"/>
    <s v="UHC Medicaid MEDICAL"/>
    <s v="573-820-2538"/>
    <s v="F"/>
    <x v="3967"/>
    <x v="4"/>
    <x v="1"/>
    <x v="0"/>
    <d v="2024-11-25T00:00:00"/>
    <s v="N"/>
    <s v="N"/>
    <s v=""/>
    <s v=""/>
    <s v=""/>
    <s v=""/>
    <s v=""/>
    <s v=""/>
    <s v=""/>
    <x v="0"/>
    <d v="2025-02-18T00:00:00"/>
    <n v="26510"/>
    <n v="72"/>
    <s v="55+"/>
    <s v="70 - 79"/>
    <x v="5"/>
    <x v="0"/>
    <x v="0"/>
    <x v="0"/>
    <d v="2015-01-01T00:00:00"/>
    <d v="2024-12-31T00:00:00"/>
    <s v=""/>
    <x v="0"/>
  </r>
  <r>
    <n v="14627"/>
    <s v="Michael"/>
    <s v="White"/>
    <s v="Not Hispanic, Latino/a, or Spanish Origin"/>
    <s v="English"/>
    <s v="HEALTHY BLUE"/>
    <s v="573-820-3068"/>
    <s v="F"/>
    <x v="3968"/>
    <x v="11"/>
    <x v="1"/>
    <x v="0"/>
    <d v="2024-12-31T00:00:00"/>
    <s v="N"/>
    <s v="N"/>
    <s v=""/>
    <s v=""/>
    <s v=""/>
    <s v=""/>
    <s v=""/>
    <s v=""/>
    <s v=""/>
    <x v="0"/>
    <d v="2025-02-18T00:00:00"/>
    <n v="26513"/>
    <n v="72"/>
    <s v="55+"/>
    <s v="70 - 79"/>
    <x v="5"/>
    <x v="0"/>
    <x v="0"/>
    <x v="0"/>
    <d v="2015-01-01T00:00:00"/>
    <d v="2024-12-31T00:00:00"/>
    <s v=""/>
    <x v="0"/>
  </r>
  <r>
    <n v="13434"/>
    <s v="Maureen"/>
    <s v="White"/>
    <s v="Not Hispanic, Latino/a, or Spanish Origin"/>
    <s v="English"/>
    <s v="Medicare - WPS Part A"/>
    <s v="573-820-3226"/>
    <s v="M"/>
    <x v="928"/>
    <x v="2"/>
    <x v="1"/>
    <x v="0"/>
    <d v="2024-12-18T00:00:00"/>
    <s v="N"/>
    <s v="N"/>
    <s v=""/>
    <s v=""/>
    <s v=""/>
    <s v=""/>
    <s v=""/>
    <s v=""/>
    <s v=""/>
    <x v="1"/>
    <d v="2025-02-18T00:00:00"/>
    <n v="26514"/>
    <n v="72"/>
    <s v="55+"/>
    <s v="70 - 79"/>
    <x v="5"/>
    <x v="0"/>
    <x v="0"/>
    <x v="0"/>
    <d v="2015-01-01T00:00:00"/>
    <d v="2024-12-31T00:00:00"/>
    <s v=""/>
    <x v="0"/>
  </r>
  <r>
    <n v="12166"/>
    <s v="Darnell"/>
    <s v="White"/>
    <s v="Not Hispanic, Latino/a, or Spanish Origin"/>
    <s v="English"/>
    <s v="Medicare  NGS Part A"/>
    <s v="573-820-2685"/>
    <s v="F"/>
    <x v="3969"/>
    <x v="7"/>
    <x v="1"/>
    <x v="0"/>
    <d v="2024-12-21T00:00:00"/>
    <s v="N"/>
    <s v="N"/>
    <s v=""/>
    <s v=""/>
    <s v=""/>
    <s v=""/>
    <s v=""/>
    <s v=""/>
    <s v=""/>
    <x v="0"/>
    <d v="2025-02-18T00:00:00"/>
    <n v="26515"/>
    <n v="72"/>
    <s v="55+"/>
    <s v="70 - 79"/>
    <x v="5"/>
    <x v="0"/>
    <x v="0"/>
    <x v="0"/>
    <d v="2015-01-01T00:00:00"/>
    <d v="2024-12-31T00:00:00"/>
    <s v=""/>
    <x v="0"/>
  </r>
  <r>
    <n v="14552"/>
    <s v="Jo"/>
    <s v="White"/>
    <s v="Unreported/Choose Not to Disclose Ethnicity"/>
    <s v="English"/>
    <s v="HEALTHY BLUE"/>
    <s v="573-820-3014"/>
    <s v="M"/>
    <x v="3970"/>
    <x v="11"/>
    <x v="1"/>
    <x v="0"/>
    <d v="2024-12-31T00:00:00"/>
    <s v="N"/>
    <s v="N"/>
    <s v=""/>
    <s v=""/>
    <s v=""/>
    <s v=""/>
    <s v=""/>
    <s v=""/>
    <s v=""/>
    <x v="1"/>
    <d v="2025-02-18T00:00:00"/>
    <n v="26516"/>
    <n v="72"/>
    <s v="55+"/>
    <s v="70 - 79"/>
    <x v="5"/>
    <x v="0"/>
    <x v="1"/>
    <x v="0"/>
    <d v="2015-01-01T00:00:00"/>
    <d v="2024-12-31T00:00:00"/>
    <s v=""/>
    <x v="0"/>
  </r>
  <r>
    <n v="13857"/>
    <s v="Jennifer"/>
    <s v="White"/>
    <s v="Not Hispanic, Latino/a, or Spanish Origin"/>
    <s v="English"/>
    <s v="BCBS of Missouri"/>
    <s v="573-820-2469"/>
    <s v="F"/>
    <x v="3971"/>
    <x v="4"/>
    <x v="1"/>
    <x v="0"/>
    <d v="2024-10-18T00:00:00"/>
    <s v="N"/>
    <s v="N"/>
    <s v=""/>
    <s v=""/>
    <s v=""/>
    <s v=""/>
    <s v=""/>
    <s v=""/>
    <s v=""/>
    <x v="0"/>
    <d v="2025-02-18T00:00:00"/>
    <n v="26519"/>
    <n v="72"/>
    <s v="55+"/>
    <s v="70 - 79"/>
    <x v="5"/>
    <x v="0"/>
    <x v="0"/>
    <x v="0"/>
    <d v="2015-01-01T00:00:00"/>
    <d v="2024-12-31T00:00:00"/>
    <s v=""/>
    <x v="0"/>
  </r>
  <r>
    <n v="15135"/>
    <s v="Lisa"/>
    <s v="White"/>
    <s v="Not Hispanic, Latino/a, or Spanish Origin"/>
    <s v="English"/>
    <s v="Medicare  NGS Part A"/>
    <s v="573-820-4765"/>
    <s v="M"/>
    <x v="3972"/>
    <x v="0"/>
    <x v="1"/>
    <x v="0"/>
    <d v="2024-05-04T00:00:00"/>
    <s v="N"/>
    <s v="Y"/>
    <s v=""/>
    <s v=""/>
    <s v=""/>
    <s v=""/>
    <s v=""/>
    <s v=""/>
    <s v=""/>
    <x v="1"/>
    <d v="2025-02-18T00:00:00"/>
    <n v="26526"/>
    <n v="72"/>
    <s v="55+"/>
    <s v="70 - 79"/>
    <x v="5"/>
    <x v="0"/>
    <x v="0"/>
    <x v="0"/>
    <d v="2015-01-01T00:00:00"/>
    <d v="2024-12-31T00:00:00"/>
    <s v=""/>
    <x v="0"/>
  </r>
  <r>
    <n v="12180"/>
    <s v="Charles"/>
    <s v="American Indian/Alaska Native"/>
    <s v="Not Hispanic, Latino/a, or Spanish Origin"/>
    <s v="English"/>
    <s v="Liberty Dental"/>
    <s v="573-820-3291"/>
    <s v="F"/>
    <x v="3973"/>
    <x v="3"/>
    <x v="1"/>
    <x v="0"/>
    <d v="2024-08-08T00:00:00"/>
    <s v="N"/>
    <s v="N"/>
    <s v=""/>
    <s v=""/>
    <s v=""/>
    <s v=""/>
    <s v=""/>
    <s v=""/>
    <s v=""/>
    <x v="0"/>
    <d v="2025-02-18T00:00:00"/>
    <n v="26530"/>
    <n v="72"/>
    <s v="55+"/>
    <s v="70 - 79"/>
    <x v="5"/>
    <x v="1"/>
    <x v="0"/>
    <x v="0"/>
    <d v="2015-01-01T00:00:00"/>
    <d v="2024-12-31T00:00:00"/>
    <s v=""/>
    <x v="0"/>
  </r>
  <r>
    <n v="12991"/>
    <s v="Robert"/>
    <s v="White"/>
    <s v="Not Hispanic, Latino/a, or Spanish Origin"/>
    <s v="English"/>
    <s v="BCBS of Missouri"/>
    <s v="573-820-1182"/>
    <s v="M"/>
    <x v="3974"/>
    <x v="2"/>
    <x v="1"/>
    <x v="0"/>
    <d v="2024-11-14T00:00:00"/>
    <s v="Y"/>
    <s v="N"/>
    <s v=""/>
    <s v=""/>
    <s v=""/>
    <s v="08/22/2022 00:00:00"/>
    <s v="Negative"/>
    <s v=""/>
    <s v=""/>
    <x v="1"/>
    <d v="2025-02-18T00:00:00"/>
    <n v="26532"/>
    <n v="72"/>
    <s v="55+"/>
    <s v="70 - 79"/>
    <x v="5"/>
    <x v="0"/>
    <x v="0"/>
    <x v="0"/>
    <d v="2015-01-01T00:00:00"/>
    <d v="2024-12-31T00:00:00"/>
    <s v=""/>
    <x v="0"/>
  </r>
  <r>
    <n v="11736"/>
    <s v="Donnie"/>
    <s v="White"/>
    <s v="Not Hispanic, Latino/a, or Spanish Origin"/>
    <s v="English"/>
    <s v="UHC Medicare Community Plan"/>
    <s v="573-820-4682"/>
    <s v="F"/>
    <x v="3975"/>
    <x v="0"/>
    <x v="1"/>
    <x v="0"/>
    <d v="2024-11-13T00:00:00"/>
    <s v="N"/>
    <s v="N"/>
    <s v=""/>
    <s v=""/>
    <s v=""/>
    <s v=""/>
    <s v=""/>
    <s v=""/>
    <s v=""/>
    <x v="0"/>
    <d v="2025-02-18T00:00:00"/>
    <n v="26536"/>
    <n v="72"/>
    <s v="55+"/>
    <s v="70 - 79"/>
    <x v="5"/>
    <x v="0"/>
    <x v="0"/>
    <x v="0"/>
    <d v="2015-01-01T00:00:00"/>
    <d v="2024-12-31T00:00:00"/>
    <s v=""/>
    <x v="0"/>
  </r>
  <r>
    <n v="15336"/>
    <s v="Kerry"/>
    <s v="White"/>
    <s v="Unreported/Choose Not to Disclose Ethnicity"/>
    <s v="English"/>
    <s v=""/>
    <s v="573-820-5121"/>
    <s v="M"/>
    <x v="3975"/>
    <x v="3"/>
    <x v="3"/>
    <x v="0"/>
    <d v="2024-08-26T00:00:00"/>
    <s v="N"/>
    <s v="N"/>
    <s v=""/>
    <s v=""/>
    <s v=""/>
    <s v=""/>
    <s v=""/>
    <s v=""/>
    <s v=""/>
    <x v="1"/>
    <d v="2025-02-18T00:00:00"/>
    <n v="26536"/>
    <n v="72"/>
    <s v="55+"/>
    <s v="70 - 79"/>
    <x v="5"/>
    <x v="0"/>
    <x v="1"/>
    <x v="0"/>
    <d v="2015-01-01T00:00:00"/>
    <d v="2024-12-31T00:00:00"/>
    <s v=""/>
    <x v="0"/>
  </r>
  <r>
    <n v="11378"/>
    <s v="Tina"/>
    <s v="White"/>
    <s v="Not Hispanic, Latino/a, or Spanish Origin"/>
    <s v="English"/>
    <s v="Medicaid of Missouri"/>
    <s v="573-820-1337"/>
    <s v="M"/>
    <x v="3976"/>
    <x v="2"/>
    <x v="3"/>
    <x v="0"/>
    <d v="2024-12-10T00:00:00"/>
    <s v="Y"/>
    <s v="N"/>
    <s v=""/>
    <s v=""/>
    <s v=""/>
    <s v="09/10/2022 00:00:00"/>
    <s v="Negative"/>
    <s v=""/>
    <s v=""/>
    <x v="1"/>
    <d v="2025-02-18T00:00:00"/>
    <n v="26538"/>
    <n v="72"/>
    <s v="55+"/>
    <s v="70 - 79"/>
    <x v="5"/>
    <x v="0"/>
    <x v="0"/>
    <x v="0"/>
    <d v="2015-01-01T00:00:00"/>
    <d v="2024-12-31T00:00:00"/>
    <s v=""/>
    <x v="0"/>
  </r>
  <r>
    <n v="15385"/>
    <s v="Kenneth"/>
    <s v="White"/>
    <s v="Not Hispanic, Latino/a, or Spanish Origin"/>
    <s v="English"/>
    <s v=""/>
    <s v="573-820-3635"/>
    <s v="M"/>
    <x v="3977"/>
    <x v="24"/>
    <x v="1"/>
    <x v="0"/>
    <d v="2024-10-21T00:00:00"/>
    <s v="N"/>
    <s v="N"/>
    <s v=""/>
    <s v=""/>
    <s v=""/>
    <s v=""/>
    <s v=""/>
    <s v=""/>
    <s v=""/>
    <x v="1"/>
    <d v="2025-02-18T00:00:00"/>
    <n v="26551"/>
    <n v="72"/>
    <s v="55+"/>
    <s v="70 - 79"/>
    <x v="5"/>
    <x v="0"/>
    <x v="0"/>
    <x v="0"/>
    <d v="2015-01-01T00:00:00"/>
    <d v="2024-12-31T00:00:00"/>
    <s v=""/>
    <x v="0"/>
  </r>
  <r>
    <n v="12713"/>
    <s v="Kimberley"/>
    <s v="White"/>
    <s v="Not Hispanic, Latino/a, or Spanish Origin"/>
    <s v="English"/>
    <s v="BCBS of Missouri"/>
    <s v="573-820-2534"/>
    <s v="M"/>
    <x v="3978"/>
    <x v="4"/>
    <x v="1"/>
    <x v="0"/>
    <d v="2024-10-04T00:00:00"/>
    <s v="N"/>
    <s v="N"/>
    <s v=""/>
    <s v=""/>
    <s v=""/>
    <s v=""/>
    <s v=""/>
    <s v=""/>
    <s v=""/>
    <x v="1"/>
    <d v="2025-02-18T00:00:00"/>
    <n v="26558"/>
    <n v="72"/>
    <s v="55+"/>
    <s v="70 - 79"/>
    <x v="5"/>
    <x v="0"/>
    <x v="0"/>
    <x v="0"/>
    <d v="2015-01-01T00:00:00"/>
    <d v="2024-12-31T00:00:00"/>
    <s v=""/>
    <x v="0"/>
  </r>
  <r>
    <n v="11507"/>
    <s v="Christina"/>
    <s v="White"/>
    <s v="Not Hispanic, Latino/a, or Spanish Origin"/>
    <s v="English"/>
    <s v="BCBS of Missouri"/>
    <s v="573-820-5420"/>
    <s v="F"/>
    <x v="738"/>
    <x v="6"/>
    <x v="5"/>
    <x v="0"/>
    <d v="2024-01-23T00:00:00"/>
    <s v="N"/>
    <s v="N"/>
    <s v=""/>
    <s v=""/>
    <s v=""/>
    <s v=""/>
    <s v=""/>
    <s v=""/>
    <s v=""/>
    <x v="0"/>
    <d v="2025-02-18T00:00:00"/>
    <n v="26559"/>
    <n v="72"/>
    <s v="55+"/>
    <s v="70 - 79"/>
    <x v="5"/>
    <x v="0"/>
    <x v="0"/>
    <x v="0"/>
    <d v="2015-01-01T00:00:00"/>
    <d v="2024-12-31T00:00:00"/>
    <s v=""/>
    <x v="0"/>
  </r>
  <r>
    <n v="14933"/>
    <s v="Justin"/>
    <s v="White"/>
    <s v="Not Hispanic, Latino/a, or Spanish Origin"/>
    <s v="English"/>
    <s v="Medicare - WPS Part A"/>
    <s v="573-820-4157"/>
    <s v="F"/>
    <x v="3979"/>
    <x v="10"/>
    <x v="1"/>
    <x v="0"/>
    <d v="2024-12-11T00:00:00"/>
    <s v="N"/>
    <s v="N"/>
    <s v=""/>
    <s v=""/>
    <s v=""/>
    <s v=""/>
    <s v=""/>
    <s v=""/>
    <s v=""/>
    <x v="0"/>
    <d v="2025-02-18T00:00:00"/>
    <n v="26562"/>
    <n v="72"/>
    <s v="55+"/>
    <s v="70 - 79"/>
    <x v="5"/>
    <x v="0"/>
    <x v="0"/>
    <x v="0"/>
    <d v="2015-01-01T00:00:00"/>
    <d v="2024-12-31T00:00:00"/>
    <s v=""/>
    <x v="0"/>
  </r>
  <r>
    <n v="13977"/>
    <s v="Maria"/>
    <s v="White"/>
    <s v="Not Hispanic, Latino/a, or Spanish Origin"/>
    <s v="English"/>
    <s v="BCBS of Missouri"/>
    <s v="573-820-2577"/>
    <s v="M"/>
    <x v="3980"/>
    <x v="4"/>
    <x v="1"/>
    <x v="0"/>
    <d v="2024-12-19T00:00:00"/>
    <s v="N"/>
    <s v="N"/>
    <s v=""/>
    <s v=""/>
    <s v=""/>
    <s v=""/>
    <s v=""/>
    <s v=""/>
    <s v=""/>
    <x v="1"/>
    <d v="2025-02-18T00:00:00"/>
    <n v="26567"/>
    <n v="72"/>
    <s v="55+"/>
    <s v="70 - 79"/>
    <x v="5"/>
    <x v="0"/>
    <x v="0"/>
    <x v="0"/>
    <d v="2015-01-01T00:00:00"/>
    <d v="2024-12-31T00:00:00"/>
    <s v=""/>
    <x v="0"/>
  </r>
  <r>
    <n v="14053"/>
    <s v="Everett"/>
    <s v="White"/>
    <s v="Not Hispanic, Latino/a, or Spanish Origin"/>
    <s v="English"/>
    <s v="Ambetter"/>
    <s v="573-820-2403"/>
    <s v="M"/>
    <x v="3981"/>
    <x v="4"/>
    <x v="1"/>
    <x v="0"/>
    <d v="2024-04-30T00:00:00"/>
    <s v="N"/>
    <s v="N"/>
    <s v=""/>
    <s v=""/>
    <s v=""/>
    <s v=""/>
    <s v=""/>
    <s v=""/>
    <s v=""/>
    <x v="1"/>
    <d v="2025-02-18T00:00:00"/>
    <n v="26576"/>
    <n v="72"/>
    <s v="55+"/>
    <s v="70 - 79"/>
    <x v="5"/>
    <x v="0"/>
    <x v="0"/>
    <x v="0"/>
    <d v="2015-01-01T00:00:00"/>
    <d v="2024-12-31T00:00:00"/>
    <s v=""/>
    <x v="0"/>
  </r>
  <r>
    <n v="10066"/>
    <s v="Fredrick"/>
    <s v="White"/>
    <s v="Another Hispanic, Latino/a, or Spanish Origin"/>
    <s v="English"/>
    <s v="HEALTHY BLUE"/>
    <s v="573-820-6142"/>
    <s v="M"/>
    <x v="3982"/>
    <x v="0"/>
    <x v="0"/>
    <x v="0"/>
    <d v="2024-07-30T00:00:00"/>
    <s v="N"/>
    <s v="N"/>
    <s v=""/>
    <s v=""/>
    <s v=""/>
    <s v=""/>
    <s v=""/>
    <s v=""/>
    <s v=""/>
    <x v="1"/>
    <d v="2025-02-18T00:00:00"/>
    <n v="26578"/>
    <n v="72"/>
    <s v="55+"/>
    <s v="70 - 79"/>
    <x v="5"/>
    <x v="0"/>
    <x v="2"/>
    <x v="0"/>
    <d v="2015-01-01T00:00:00"/>
    <d v="2024-12-31T00:00:00"/>
    <s v=""/>
    <x v="0"/>
  </r>
  <r>
    <n v="11267"/>
    <s v="Charise"/>
    <s v="White"/>
    <s v="Not Hispanic, Latino/a, or Spanish Origin"/>
    <s v="English"/>
    <s v="BCBS of Missouri"/>
    <s v="573-820-5323"/>
    <s v="F"/>
    <x v="3982"/>
    <x v="9"/>
    <x v="5"/>
    <x v="0"/>
    <d v="2024-05-13T00:00:00"/>
    <s v="N"/>
    <s v="N"/>
    <s v=""/>
    <s v=""/>
    <s v=""/>
    <s v=""/>
    <s v=""/>
    <s v=""/>
    <s v=""/>
    <x v="0"/>
    <d v="2025-02-18T00:00:00"/>
    <n v="26578"/>
    <n v="72"/>
    <s v="55+"/>
    <s v="70 - 79"/>
    <x v="5"/>
    <x v="0"/>
    <x v="0"/>
    <x v="0"/>
    <d v="2015-01-01T00:00:00"/>
    <d v="2024-12-31T00:00:00"/>
    <s v=""/>
    <x v="0"/>
  </r>
  <r>
    <n v="14081"/>
    <s v="Duane"/>
    <s v="White"/>
    <s v="Unreported/Choose Not to Disclose Ethnicity"/>
    <s v="English"/>
    <s v="AARP MCR Complt"/>
    <s v="573-820-4336"/>
    <s v="F"/>
    <x v="1204"/>
    <x v="6"/>
    <x v="1"/>
    <x v="0"/>
    <d v="2024-06-18T00:00:00"/>
    <s v="N"/>
    <s v="N"/>
    <s v=""/>
    <s v=""/>
    <s v=""/>
    <s v=""/>
    <s v=""/>
    <s v=""/>
    <s v=""/>
    <x v="0"/>
    <d v="2025-02-18T00:00:00"/>
    <n v="26580"/>
    <n v="72"/>
    <s v="55+"/>
    <s v="70 - 79"/>
    <x v="5"/>
    <x v="0"/>
    <x v="1"/>
    <x v="0"/>
    <d v="2015-01-01T00:00:00"/>
    <d v="2024-12-31T00:00:00"/>
    <s v=""/>
    <x v="0"/>
  </r>
  <r>
    <n v="11138"/>
    <s v="Angela"/>
    <s v="White"/>
    <s v="Not Hispanic, Latino/a, or Spanish Origin"/>
    <s v="English"/>
    <s v="Aetna Medicare Elite"/>
    <s v="573-820-6022"/>
    <s v="M"/>
    <x v="3983"/>
    <x v="0"/>
    <x v="0"/>
    <x v="0"/>
    <d v="2024-10-28T00:00:00"/>
    <s v="N"/>
    <s v="N"/>
    <s v=""/>
    <s v=""/>
    <s v=""/>
    <s v=""/>
    <s v=""/>
    <s v=""/>
    <s v=""/>
    <x v="1"/>
    <d v="2025-02-18T00:00:00"/>
    <n v="26581"/>
    <n v="72"/>
    <s v="55+"/>
    <s v="70 - 79"/>
    <x v="5"/>
    <x v="0"/>
    <x v="0"/>
    <x v="0"/>
    <d v="2015-01-01T00:00:00"/>
    <d v="2024-12-31T00:00:00"/>
    <s v=""/>
    <x v="0"/>
  </r>
  <r>
    <n v="11120"/>
    <s v="Greg"/>
    <s v="White"/>
    <s v="Not Hispanic, Latino/a, or Spanish Origin"/>
    <s v="English"/>
    <s v="Healthlink PPO"/>
    <s v="573-820-5168"/>
    <s v="F"/>
    <x v="3984"/>
    <x v="10"/>
    <x v="3"/>
    <x v="0"/>
    <d v="2024-12-23T00:00:00"/>
    <s v="N"/>
    <s v="N"/>
    <s v=""/>
    <s v=""/>
    <s v=""/>
    <s v=""/>
    <s v=""/>
    <s v=""/>
    <s v=""/>
    <x v="0"/>
    <d v="2025-02-18T00:00:00"/>
    <n v="26583"/>
    <n v="72"/>
    <s v="55+"/>
    <s v="70 - 79"/>
    <x v="5"/>
    <x v="0"/>
    <x v="0"/>
    <x v="0"/>
    <d v="2015-01-01T00:00:00"/>
    <d v="2024-12-31T00:00:00"/>
    <s v=""/>
    <x v="0"/>
  </r>
  <r>
    <n v="13570"/>
    <s v="Erica"/>
    <s v="White"/>
    <s v="Not Hispanic, Latino/a, or Spanish Origin"/>
    <s v="English"/>
    <s v="UHC Medicare National Network"/>
    <s v="573-820-3964"/>
    <s v="F"/>
    <x v="3984"/>
    <x v="1"/>
    <x v="1"/>
    <x v="0"/>
    <d v="2024-11-22T00:00:00"/>
    <s v="N"/>
    <s v="N"/>
    <s v=""/>
    <s v=""/>
    <s v=""/>
    <s v=""/>
    <s v=""/>
    <s v=""/>
    <s v=""/>
    <x v="0"/>
    <d v="2025-02-18T00:00:00"/>
    <n v="26583"/>
    <n v="72"/>
    <s v="55+"/>
    <s v="70 - 79"/>
    <x v="5"/>
    <x v="0"/>
    <x v="0"/>
    <x v="0"/>
    <d v="2015-01-01T00:00:00"/>
    <d v="2024-12-31T00:00:00"/>
    <s v=""/>
    <x v="0"/>
  </r>
  <r>
    <n v="14338"/>
    <s v="Linda"/>
    <s v="Unreported/Choose Not to Disclose Race"/>
    <s v="Unreported/Choose Not to Disclose Ethnicity"/>
    <s v="English"/>
    <s v="BCBS of Missouri"/>
    <s v="573-820-3999"/>
    <s v="M"/>
    <x v="3985"/>
    <x v="1"/>
    <x v="1"/>
    <x v="0"/>
    <d v="2024-12-09T00:00:00"/>
    <s v="N"/>
    <s v="N"/>
    <s v=""/>
    <s v=""/>
    <s v=""/>
    <s v=""/>
    <s v=""/>
    <s v=""/>
    <s v=""/>
    <x v="1"/>
    <d v="2025-02-18T00:00:00"/>
    <n v="26588"/>
    <n v="72"/>
    <s v="55+"/>
    <s v="70 - 79"/>
    <x v="5"/>
    <x v="2"/>
    <x v="1"/>
    <x v="0"/>
    <d v="2015-01-01T00:00:00"/>
    <d v="2024-12-31T00:00:00"/>
    <s v=""/>
    <x v="0"/>
  </r>
  <r>
    <n v="11370"/>
    <s v="Barb"/>
    <s v="Unreported/Choose Not to Disclose Race"/>
    <s v="Not Hispanic, Latino/a, or Spanish Origin"/>
    <s v="English"/>
    <s v="FEP BlueDental"/>
    <s v="573-820-5671"/>
    <s v="F"/>
    <x v="3986"/>
    <x v="7"/>
    <x v="0"/>
    <x v="0"/>
    <d v="2024-11-05T00:00:00"/>
    <s v="N"/>
    <s v="N"/>
    <s v=""/>
    <s v=""/>
    <s v=""/>
    <s v=""/>
    <s v=""/>
    <s v=""/>
    <s v=""/>
    <x v="0"/>
    <d v="2025-02-18T00:00:00"/>
    <n v="26592"/>
    <n v="72"/>
    <s v="55+"/>
    <s v="70 - 79"/>
    <x v="5"/>
    <x v="2"/>
    <x v="0"/>
    <x v="0"/>
    <d v="2015-01-01T00:00:00"/>
    <d v="2024-12-31T00:00:00"/>
    <s v=""/>
    <x v="0"/>
  </r>
  <r>
    <n v="12694"/>
    <s v="Donald"/>
    <s v="White"/>
    <s v="Not Hispanic, Latino/a, or Spanish Origin"/>
    <s v="English"/>
    <s v="HEALTHY BLUE"/>
    <s v="573-820-2711"/>
    <s v="F"/>
    <x v="3986"/>
    <x v="7"/>
    <x v="1"/>
    <x v="0"/>
    <d v="2024-11-26T00:00:00"/>
    <s v="N"/>
    <s v="N"/>
    <s v=""/>
    <s v=""/>
    <s v=""/>
    <s v=""/>
    <s v=""/>
    <s v=""/>
    <s v=""/>
    <x v="0"/>
    <d v="2025-02-18T00:00:00"/>
    <n v="26592"/>
    <n v="72"/>
    <s v="55+"/>
    <s v="70 - 79"/>
    <x v="5"/>
    <x v="0"/>
    <x v="0"/>
    <x v="0"/>
    <d v="2015-01-01T00:00:00"/>
    <d v="2024-12-31T00:00:00"/>
    <s v=""/>
    <x v="0"/>
  </r>
  <r>
    <n v="15097"/>
    <s v="Joy"/>
    <s v="White"/>
    <s v="Unreported/Choose Not to Disclose Ethnicity"/>
    <s v="English"/>
    <s v="Ambetter"/>
    <s v="573-820-4409"/>
    <s v="M"/>
    <x v="3987"/>
    <x v="6"/>
    <x v="1"/>
    <x v="0"/>
    <d v="2024-05-01T00:00:00"/>
    <s v="N"/>
    <s v="N"/>
    <s v=""/>
    <s v=""/>
    <s v=""/>
    <s v=""/>
    <s v=""/>
    <s v=""/>
    <s v=""/>
    <x v="1"/>
    <d v="2025-02-18T00:00:00"/>
    <n v="26595"/>
    <n v="72"/>
    <s v="55+"/>
    <s v="70 - 79"/>
    <x v="5"/>
    <x v="0"/>
    <x v="1"/>
    <x v="0"/>
    <d v="2015-01-01T00:00:00"/>
    <d v="2024-12-31T00:00:00"/>
    <s v=""/>
    <x v="0"/>
  </r>
  <r>
    <n v="14404"/>
    <s v="Rayola"/>
    <s v="Unreported/Choose Not to Disclose Race"/>
    <s v="Unreported/Choose Not to Disclose Ethnicity"/>
    <s v="English"/>
    <s v="HEALTHY BLUE"/>
    <s v="573-820-1152"/>
    <s v="M"/>
    <x v="3988"/>
    <x v="7"/>
    <x v="1"/>
    <x v="0"/>
    <d v="2024-11-19T00:00:00"/>
    <s v="Y"/>
    <s v="N"/>
    <s v=""/>
    <s v=""/>
    <s v=""/>
    <s v="06/01/2023 00:00:00"/>
    <s v="Negative"/>
    <s v=""/>
    <s v=""/>
    <x v="1"/>
    <d v="2025-02-18T00:00:00"/>
    <n v="26599"/>
    <n v="72"/>
    <s v="55+"/>
    <s v="70 - 79"/>
    <x v="5"/>
    <x v="2"/>
    <x v="1"/>
    <x v="0"/>
    <d v="2015-01-01T00:00:00"/>
    <d v="2024-12-31T00:00:00"/>
    <s v=""/>
    <x v="0"/>
  </r>
  <r>
    <n v="11471"/>
    <s v="Dwight"/>
    <s v="White"/>
    <s v="Not Hispanic, Latino/a, or Spanish Origin"/>
    <s v="English"/>
    <s v="BCBS of Missouri"/>
    <s v="573-820-6134"/>
    <s v="F"/>
    <x v="3988"/>
    <x v="0"/>
    <x v="0"/>
    <x v="0"/>
    <d v="2024-09-12T00:00:00"/>
    <s v="N"/>
    <s v="N"/>
    <s v=""/>
    <s v=""/>
    <s v=""/>
    <s v=""/>
    <s v=""/>
    <s v=""/>
    <s v=""/>
    <x v="0"/>
    <d v="2025-02-18T00:00:00"/>
    <n v="26599"/>
    <n v="72"/>
    <s v="55+"/>
    <s v="70 - 79"/>
    <x v="5"/>
    <x v="0"/>
    <x v="0"/>
    <x v="0"/>
    <d v="2015-01-01T00:00:00"/>
    <d v="2024-12-31T00:00:00"/>
    <s v=""/>
    <x v="0"/>
  </r>
  <r>
    <n v="13581"/>
    <s v="Lisa"/>
    <s v="White"/>
    <s v="Not Hispanic, Latino/a, or Spanish Origin"/>
    <s v="English"/>
    <s v="UHC Medicaid MEDICAL"/>
    <s v="573-820-4197"/>
    <s v="M"/>
    <x v="3989"/>
    <x v="10"/>
    <x v="1"/>
    <x v="0"/>
    <d v="2024-04-16T00:00:00"/>
    <s v="N"/>
    <s v="N"/>
    <s v=""/>
    <s v=""/>
    <s v=""/>
    <s v=""/>
    <s v=""/>
    <s v=""/>
    <s v=""/>
    <x v="1"/>
    <d v="2025-02-18T00:00:00"/>
    <n v="26600"/>
    <n v="72"/>
    <s v="55+"/>
    <s v="70 - 79"/>
    <x v="5"/>
    <x v="0"/>
    <x v="0"/>
    <x v="0"/>
    <d v="2015-01-01T00:00:00"/>
    <d v="2024-12-31T00:00:00"/>
    <s v=""/>
    <x v="0"/>
  </r>
  <r>
    <n v="14575"/>
    <s v="Judy"/>
    <s v="White"/>
    <s v="Not Hispanic, Latino/a, or Spanish Origin"/>
    <s v="English"/>
    <s v="AARP Medicare Complete"/>
    <s v="573-820-3828"/>
    <s v="F"/>
    <x v="3990"/>
    <x v="9"/>
    <x v="1"/>
    <x v="0"/>
    <d v="2024-06-14T00:00:00"/>
    <s v="N"/>
    <s v="N"/>
    <s v=""/>
    <s v=""/>
    <s v=""/>
    <s v=""/>
    <s v=""/>
    <s v=""/>
    <s v=""/>
    <x v="0"/>
    <d v="2025-02-18T00:00:00"/>
    <n v="26602"/>
    <n v="72"/>
    <s v="55+"/>
    <s v="70 - 79"/>
    <x v="5"/>
    <x v="0"/>
    <x v="0"/>
    <x v="0"/>
    <d v="2015-01-01T00:00:00"/>
    <d v="2024-12-31T00:00:00"/>
    <s v=""/>
    <x v="0"/>
  </r>
  <r>
    <n v="15058"/>
    <s v="Linda"/>
    <s v="Native Hawaiian"/>
    <s v="Not Hispanic, Latino/a, or Spanish Origin"/>
    <s v="English"/>
    <s v="BCBS of Missouri"/>
    <s v="573-820-2557"/>
    <s v="M"/>
    <x v="3990"/>
    <x v="4"/>
    <x v="1"/>
    <x v="0"/>
    <d v="2024-02-20T00:00:00"/>
    <s v="N"/>
    <s v="N"/>
    <s v=""/>
    <s v=""/>
    <s v=""/>
    <s v=""/>
    <s v=""/>
    <s v=""/>
    <s v=""/>
    <x v="1"/>
    <d v="2025-02-18T00:00:00"/>
    <n v="26602"/>
    <n v="72"/>
    <s v="55+"/>
    <s v="70 - 79"/>
    <x v="5"/>
    <x v="5"/>
    <x v="0"/>
    <x v="0"/>
    <d v="2015-01-01T00:00:00"/>
    <d v="2024-12-31T00:00:00"/>
    <s v=""/>
    <x v="0"/>
  </r>
  <r>
    <n v="11473"/>
    <s v="Claudia"/>
    <s v="White"/>
    <s v="Not Hispanic, Latino/a, or Spanish Origin"/>
    <s v="English"/>
    <s v="Medicare - WPS Part A"/>
    <s v="573-820-5136"/>
    <s v="M"/>
    <x v="842"/>
    <x v="24"/>
    <x v="3"/>
    <x v="0"/>
    <d v="2024-12-02T00:00:00"/>
    <s v="N"/>
    <s v="Y"/>
    <s v=""/>
    <s v=""/>
    <s v=""/>
    <s v=""/>
    <s v=""/>
    <s v="06/17/2019 00:00:00"/>
    <s v="C18.7"/>
    <x v="1"/>
    <d v="2025-02-18T00:00:00"/>
    <n v="26603"/>
    <n v="72"/>
    <s v="55+"/>
    <s v="70 - 79"/>
    <x v="5"/>
    <x v="0"/>
    <x v="0"/>
    <x v="0"/>
    <d v="2015-01-01T00:00:00"/>
    <d v="2024-12-31T00:00:00"/>
    <s v=""/>
    <x v="0"/>
  </r>
  <r>
    <n v="15028"/>
    <s v="Korina"/>
    <s v="White"/>
    <s v="Not Hispanic, Latino/a, or Spanish Origin"/>
    <s v="English"/>
    <s v="Tricare West-Claims SELECT"/>
    <s v="573-820-2648"/>
    <s v="M"/>
    <x v="3991"/>
    <x v="30"/>
    <x v="1"/>
    <x v="0"/>
    <d v="2024-10-02T00:00:00"/>
    <s v="N"/>
    <s v="N"/>
    <s v=""/>
    <s v=""/>
    <s v=""/>
    <s v=""/>
    <s v=""/>
    <s v=""/>
    <s v=""/>
    <x v="1"/>
    <d v="2025-02-18T00:00:00"/>
    <n v="26604"/>
    <n v="72"/>
    <s v="55+"/>
    <s v="70 - 79"/>
    <x v="5"/>
    <x v="0"/>
    <x v="0"/>
    <x v="0"/>
    <d v="2015-01-01T00:00:00"/>
    <d v="2024-12-31T00:00:00"/>
    <s v=""/>
    <x v="0"/>
  </r>
  <r>
    <n v="10255"/>
    <s v="Alpha"/>
    <s v="White"/>
    <s v="Not Hispanic, Latino/a, or Spanish Origin"/>
    <s v="English"/>
    <s v="BCBS of Missouri"/>
    <s v="573-820-4930"/>
    <s v="F"/>
    <x v="3992"/>
    <x v="2"/>
    <x v="3"/>
    <x v="0"/>
    <d v="2024-12-16T00:00:00"/>
    <s v="N"/>
    <s v="N"/>
    <s v=""/>
    <s v=""/>
    <s v=""/>
    <s v=""/>
    <s v=""/>
    <s v=""/>
    <s v=""/>
    <x v="0"/>
    <d v="2025-02-18T00:00:00"/>
    <n v="26608"/>
    <n v="72"/>
    <s v="55+"/>
    <s v="70 - 79"/>
    <x v="5"/>
    <x v="0"/>
    <x v="0"/>
    <x v="0"/>
    <d v="2015-01-01T00:00:00"/>
    <d v="2024-12-31T00:00:00"/>
    <s v=""/>
    <x v="0"/>
  </r>
  <r>
    <n v="13709"/>
    <s v="Dustin"/>
    <s v="White"/>
    <s v="Not Hispanic, Latino/a, or Spanish Origin"/>
    <s v="English"/>
    <s v="Slide A"/>
    <s v="573-820-2391"/>
    <s v="M"/>
    <x v="3993"/>
    <x v="4"/>
    <x v="1"/>
    <x v="0"/>
    <d v="2024-05-17T00:00:00"/>
    <s v="N"/>
    <s v="N"/>
    <s v=""/>
    <s v=""/>
    <s v=""/>
    <s v=""/>
    <s v=""/>
    <s v=""/>
    <s v=""/>
    <x v="1"/>
    <d v="2025-02-18T00:00:00"/>
    <n v="26609"/>
    <n v="72"/>
    <s v="55+"/>
    <s v="70 - 79"/>
    <x v="5"/>
    <x v="0"/>
    <x v="0"/>
    <x v="0"/>
    <d v="2015-01-01T00:00:00"/>
    <d v="2024-12-31T00:00:00"/>
    <s v=""/>
    <x v="0"/>
  </r>
  <r>
    <n v="11412"/>
    <s v="Terry"/>
    <s v="Black/African American"/>
    <s v="Not Hispanic, Latino/a, or Spanish Origin"/>
    <s v="English"/>
    <s v="BCBS of Missouri"/>
    <s v="573-820-1384"/>
    <s v="F"/>
    <x v="3994"/>
    <x v="8"/>
    <x v="0"/>
    <x v="0"/>
    <d v="2024-11-21T00:00:00"/>
    <s v="Y"/>
    <s v="N"/>
    <s v=""/>
    <s v=""/>
    <s v=""/>
    <s v="08/21/2024 00:00:00"/>
    <s v="Negative"/>
    <s v=""/>
    <s v=""/>
    <x v="0"/>
    <d v="2025-02-18T00:00:00"/>
    <n v="26614"/>
    <n v="72"/>
    <s v="55+"/>
    <s v="70 - 79"/>
    <x v="5"/>
    <x v="4"/>
    <x v="0"/>
    <x v="0"/>
    <d v="2015-01-01T00:00:00"/>
    <d v="2024-12-31T00:00:00"/>
    <s v=""/>
    <x v="0"/>
  </r>
  <r>
    <n v="11551"/>
    <s v="Leslie"/>
    <s v="White"/>
    <s v="Not Hispanic, Latino/a, or Spanish Origin"/>
    <s v="English"/>
    <s v="UHC Medicare Community Plan"/>
    <s v="573-820-6266"/>
    <s v="F"/>
    <x v="3995"/>
    <x v="10"/>
    <x v="2"/>
    <x v="0"/>
    <d v="2024-10-29T00:00:00"/>
    <s v="N"/>
    <s v="N"/>
    <s v=""/>
    <s v=""/>
    <s v=""/>
    <s v=""/>
    <s v=""/>
    <s v=""/>
    <s v=""/>
    <x v="0"/>
    <d v="2025-02-18T00:00:00"/>
    <n v="26615"/>
    <n v="72"/>
    <s v="55+"/>
    <s v="70 - 79"/>
    <x v="5"/>
    <x v="0"/>
    <x v="0"/>
    <x v="0"/>
    <d v="2015-01-01T00:00:00"/>
    <d v="2024-12-31T00:00:00"/>
    <s v=""/>
    <x v="0"/>
  </r>
  <r>
    <n v="12280"/>
    <s v="Martha"/>
    <s v="White"/>
    <s v="Not Hispanic, Latino/a, or Spanish Origin"/>
    <s v="English"/>
    <s v="Medicaid of Missouri"/>
    <s v="573-820-4777"/>
    <s v="F"/>
    <x v="3996"/>
    <x v="0"/>
    <x v="1"/>
    <x v="0"/>
    <d v="2024-12-04T00:00:00"/>
    <s v="N"/>
    <s v="N"/>
    <s v=""/>
    <s v=""/>
    <s v=""/>
    <s v=""/>
    <s v=""/>
    <s v=""/>
    <s v=""/>
    <x v="0"/>
    <d v="2025-02-18T00:00:00"/>
    <n v="26616"/>
    <n v="72"/>
    <s v="55+"/>
    <s v="70 - 79"/>
    <x v="5"/>
    <x v="0"/>
    <x v="0"/>
    <x v="0"/>
    <d v="2015-01-01T00:00:00"/>
    <d v="2024-12-31T00:00:00"/>
    <s v=""/>
    <x v="0"/>
  </r>
  <r>
    <n v="12434"/>
    <s v="Melanie"/>
    <s v="White"/>
    <s v="Not Hispanic, Latino/a, or Spanish Origin"/>
    <s v="English"/>
    <s v="UHC Medicaid MEDICAL"/>
    <s v="573-820-4236"/>
    <s v="M"/>
    <x v="3997"/>
    <x v="10"/>
    <x v="1"/>
    <x v="0"/>
    <d v="2024-12-13T00:00:00"/>
    <s v="N"/>
    <s v="N"/>
    <s v=""/>
    <s v=""/>
    <s v=""/>
    <s v=""/>
    <s v=""/>
    <s v=""/>
    <s v=""/>
    <x v="1"/>
    <d v="2025-02-18T00:00:00"/>
    <n v="26625"/>
    <n v="72"/>
    <s v="55+"/>
    <s v="70 - 79"/>
    <x v="5"/>
    <x v="0"/>
    <x v="0"/>
    <x v="0"/>
    <d v="2015-01-01T00:00:00"/>
    <d v="2024-12-31T00:00:00"/>
    <s v=""/>
    <x v="0"/>
  </r>
  <r>
    <n v="12459"/>
    <s v="Christopher"/>
    <s v="White"/>
    <s v="Not Hispanic, Latino/a, or Spanish Origin"/>
    <s v="English"/>
    <s v="BCBS of Missouri"/>
    <s v="573-820-4650"/>
    <s v="F"/>
    <x v="3998"/>
    <x v="0"/>
    <x v="1"/>
    <x v="0"/>
    <d v="2024-12-26T00:00:00"/>
    <s v="N"/>
    <s v="N"/>
    <s v=""/>
    <s v=""/>
    <s v=""/>
    <s v=""/>
    <s v=""/>
    <s v=""/>
    <s v=""/>
    <x v="0"/>
    <d v="2025-02-18T00:00:00"/>
    <n v="26632"/>
    <n v="72"/>
    <s v="55+"/>
    <s v="70 - 79"/>
    <x v="5"/>
    <x v="0"/>
    <x v="0"/>
    <x v="0"/>
    <d v="2015-01-01T00:00:00"/>
    <d v="2024-12-31T00:00:00"/>
    <s v=""/>
    <x v="0"/>
  </r>
  <r>
    <n v="11027"/>
    <s v="Belinda"/>
    <s v="White"/>
    <s v="Not Hispanic, Latino/a, or Spanish Origin"/>
    <s v="English"/>
    <s v="Medicare - WPS Part A"/>
    <s v="573-820-4921"/>
    <s v="F"/>
    <x v="3999"/>
    <x v="4"/>
    <x v="3"/>
    <x v="0"/>
    <d v="2024-11-08T00:00:00"/>
    <s v="N"/>
    <s v="N"/>
    <s v=""/>
    <s v=""/>
    <s v=""/>
    <s v=""/>
    <s v=""/>
    <s v=""/>
    <s v=""/>
    <x v="0"/>
    <d v="2025-02-18T00:00:00"/>
    <n v="26635"/>
    <n v="72"/>
    <s v="55+"/>
    <s v="70 - 79"/>
    <x v="5"/>
    <x v="0"/>
    <x v="0"/>
    <x v="0"/>
    <d v="2015-01-01T00:00:00"/>
    <d v="2024-12-31T00:00:00"/>
    <s v=""/>
    <x v="0"/>
  </r>
  <r>
    <n v="10673"/>
    <s v="Barry"/>
    <s v="White"/>
    <s v="Not Hispanic, Latino/a, or Spanish Origin"/>
    <s v="English"/>
    <s v="HEALTHY BLUE"/>
    <s v="573-820-4611"/>
    <s v="M"/>
    <x v="243"/>
    <x v="0"/>
    <x v="1"/>
    <x v="0"/>
    <d v="2024-08-28T00:00:00"/>
    <s v="N"/>
    <s v="N"/>
    <s v=""/>
    <s v=""/>
    <s v=""/>
    <s v=""/>
    <s v=""/>
    <s v=""/>
    <s v=""/>
    <x v="1"/>
    <d v="2025-02-18T00:00:00"/>
    <n v="26637"/>
    <n v="72"/>
    <s v="55+"/>
    <s v="70 - 79"/>
    <x v="5"/>
    <x v="0"/>
    <x v="0"/>
    <x v="0"/>
    <d v="2015-01-01T00:00:00"/>
    <d v="2024-12-31T00:00:00"/>
    <s v=""/>
    <x v="0"/>
  </r>
  <r>
    <n v="13465"/>
    <s v="David"/>
    <s v="White"/>
    <s v="Unreported/Choose Not to Disclose Ethnicity"/>
    <s v="English"/>
    <s v="BCBS of Missouri"/>
    <s v="573-820-2378"/>
    <s v="F"/>
    <x v="4000"/>
    <x v="4"/>
    <x v="1"/>
    <x v="0"/>
    <d v="2024-12-30T00:00:00"/>
    <s v="N"/>
    <s v="N"/>
    <s v=""/>
    <s v=""/>
    <s v=""/>
    <s v=""/>
    <s v=""/>
    <s v=""/>
    <s v=""/>
    <x v="0"/>
    <d v="2025-02-18T00:00:00"/>
    <n v="26638"/>
    <n v="72"/>
    <s v="55+"/>
    <s v="70 - 79"/>
    <x v="5"/>
    <x v="0"/>
    <x v="1"/>
    <x v="0"/>
    <d v="2015-01-01T00:00:00"/>
    <d v="2024-12-31T00:00:00"/>
    <s v=""/>
    <x v="0"/>
  </r>
  <r>
    <n v="13450"/>
    <s v="Lisbeth"/>
    <s v="White"/>
    <s v="Not Hispanic, Latino/a, or Spanish Origin"/>
    <s v="English"/>
    <s v="BCBS of Missouri"/>
    <s v="573-820-3935"/>
    <s v="F"/>
    <x v="4001"/>
    <x v="36"/>
    <x v="1"/>
    <x v="0"/>
    <d v="2024-09-12T00:00:00"/>
    <s v="N"/>
    <s v="N"/>
    <s v=""/>
    <s v=""/>
    <s v=""/>
    <s v=""/>
    <s v=""/>
    <s v=""/>
    <s v=""/>
    <x v="0"/>
    <d v="2025-02-18T00:00:00"/>
    <n v="26639"/>
    <n v="72"/>
    <s v="55+"/>
    <s v="70 - 79"/>
    <x v="5"/>
    <x v="0"/>
    <x v="0"/>
    <x v="0"/>
    <d v="2015-01-01T00:00:00"/>
    <d v="2024-12-31T00:00:00"/>
    <s v=""/>
    <x v="0"/>
  </r>
  <r>
    <n v="10040"/>
    <s v="Timothy"/>
    <s v="White"/>
    <s v="Not Hispanic, Latino/a, or Spanish Origin"/>
    <s v="English"/>
    <s v="Medicare - WPS Part A"/>
    <s v="573-820-1304"/>
    <s v="F"/>
    <x v="4002"/>
    <x v="2"/>
    <x v="3"/>
    <x v="0"/>
    <d v="2024-10-09T00:00:00"/>
    <s v="Y"/>
    <s v="N"/>
    <s v=""/>
    <s v=""/>
    <s v=""/>
    <s v="08/24/2022 00:00:00"/>
    <s v="Negative"/>
    <s v=""/>
    <s v=""/>
    <x v="0"/>
    <d v="2025-02-18T00:00:00"/>
    <n v="26650"/>
    <n v="73"/>
    <s v="55+"/>
    <s v="70 - 79"/>
    <x v="5"/>
    <x v="0"/>
    <x v="0"/>
    <x v="0"/>
    <d v="2015-01-01T00:00:00"/>
    <d v="2024-12-31T00:00:00"/>
    <s v=""/>
    <x v="0"/>
  </r>
  <r>
    <n v="11650"/>
    <s v="Daniel"/>
    <s v="White"/>
    <s v="Not Hispanic, Latino/a, or Spanish Origin"/>
    <s v="English"/>
    <s v="HEALTHY BLUE"/>
    <s v="573-820-1608"/>
    <s v="F"/>
    <x v="4003"/>
    <x v="50"/>
    <x v="1"/>
    <x v="0"/>
    <d v="2024-12-04T00:00:00"/>
    <s v="N"/>
    <s v="N"/>
    <s v=""/>
    <s v="10/6/2022 12:00:00 AM"/>
    <s v="Negative"/>
    <s v=""/>
    <s v=""/>
    <s v=""/>
    <s v=""/>
    <x v="0"/>
    <d v="2025-02-18T00:00:00"/>
    <n v="26651"/>
    <n v="73"/>
    <s v="55+"/>
    <s v="70 - 79"/>
    <x v="5"/>
    <x v="0"/>
    <x v="0"/>
    <x v="0"/>
    <d v="2015-01-01T00:00:00"/>
    <d v="2024-12-31T00:00:00"/>
    <s v=""/>
    <x v="0"/>
  </r>
  <r>
    <n v="10263"/>
    <s v="Analiza"/>
    <s v="White"/>
    <s v="Not Hispanic, Latino/a, or Spanish Origin"/>
    <s v="English"/>
    <s v="Healthlink PPO"/>
    <s v="573-820-5289"/>
    <s v="F"/>
    <x v="4004"/>
    <x v="25"/>
    <x v="5"/>
    <x v="0"/>
    <d v="2024-10-10T00:00:00"/>
    <s v="N"/>
    <s v="N"/>
    <s v=""/>
    <s v=""/>
    <s v=""/>
    <s v=""/>
    <s v=""/>
    <s v=""/>
    <s v=""/>
    <x v="0"/>
    <d v="2025-02-18T00:00:00"/>
    <n v="26652"/>
    <n v="73"/>
    <s v="55+"/>
    <s v="70 - 79"/>
    <x v="5"/>
    <x v="0"/>
    <x v="0"/>
    <x v="0"/>
    <d v="2015-01-01T00:00:00"/>
    <d v="2024-12-31T00:00:00"/>
    <s v=""/>
    <x v="0"/>
  </r>
  <r>
    <n v="14511"/>
    <s v="Lori"/>
    <s v="White"/>
    <s v="Not Hispanic, Latino/a, or Spanish Origin"/>
    <s v="English"/>
    <s v="Medicare - WPS Part A"/>
    <s v="573-820-2901"/>
    <s v="F"/>
    <x v="4005"/>
    <x v="15"/>
    <x v="1"/>
    <x v="0"/>
    <d v="2024-05-28T00:00:00"/>
    <s v="N"/>
    <s v="N"/>
    <s v=""/>
    <s v=""/>
    <s v=""/>
    <s v=""/>
    <s v=""/>
    <s v=""/>
    <s v=""/>
    <x v="0"/>
    <d v="2025-02-18T00:00:00"/>
    <n v="26656"/>
    <n v="73"/>
    <s v="55+"/>
    <s v="70 - 79"/>
    <x v="5"/>
    <x v="0"/>
    <x v="0"/>
    <x v="0"/>
    <d v="2015-01-01T00:00:00"/>
    <d v="2024-12-31T00:00:00"/>
    <s v=""/>
    <x v="0"/>
  </r>
  <r>
    <n v="13746"/>
    <s v="Fate"/>
    <s v="White"/>
    <s v="Not Hispanic, Latino/a, or Spanish Origin"/>
    <s v="English"/>
    <s v="BCBS of Missouri"/>
    <s v="573-820-4343"/>
    <s v="M"/>
    <x v="4006"/>
    <x v="6"/>
    <x v="1"/>
    <x v="0"/>
    <d v="2024-09-18T00:00:00"/>
    <s v="N"/>
    <s v="N"/>
    <s v=""/>
    <s v=""/>
    <s v=""/>
    <s v=""/>
    <s v=""/>
    <s v=""/>
    <s v=""/>
    <x v="1"/>
    <d v="2025-02-18T00:00:00"/>
    <n v="26657"/>
    <n v="73"/>
    <s v="55+"/>
    <s v="70 - 79"/>
    <x v="5"/>
    <x v="0"/>
    <x v="0"/>
    <x v="0"/>
    <d v="2015-01-01T00:00:00"/>
    <d v="2024-12-31T00:00:00"/>
    <s v=""/>
    <x v="0"/>
  </r>
  <r>
    <n v="10062"/>
    <s v="Clayton"/>
    <s v="White"/>
    <s v="Not Hispanic, Latino/a, or Spanish Origin"/>
    <s v="English"/>
    <s v="Medicare - WPS Part A"/>
    <s v="573-820-5108"/>
    <s v="M"/>
    <x v="4007"/>
    <x v="3"/>
    <x v="3"/>
    <x v="0"/>
    <d v="2024-12-12T00:00:00"/>
    <s v="N"/>
    <s v="N"/>
    <s v=""/>
    <s v=""/>
    <s v=""/>
    <s v=""/>
    <s v=""/>
    <s v=""/>
    <s v=""/>
    <x v="1"/>
    <d v="2025-02-18T00:00:00"/>
    <n v="26661"/>
    <n v="73"/>
    <s v="55+"/>
    <s v="70 - 79"/>
    <x v="5"/>
    <x v="0"/>
    <x v="0"/>
    <x v="0"/>
    <d v="2015-01-01T00:00:00"/>
    <d v="2024-12-31T00:00:00"/>
    <s v=""/>
    <x v="0"/>
  </r>
  <r>
    <n v="13059"/>
    <s v="David"/>
    <s v="White"/>
    <s v="Not Hispanic, Latino/a, or Spanish Origin"/>
    <s v="English"/>
    <s v="Cigna"/>
    <s v="573-820-4308"/>
    <s v="F"/>
    <x v="4007"/>
    <x v="6"/>
    <x v="1"/>
    <x v="0"/>
    <d v="2024-12-12T00:00:00"/>
    <s v="N"/>
    <s v="N"/>
    <s v=""/>
    <s v=""/>
    <s v=""/>
    <s v=""/>
    <s v=""/>
    <s v=""/>
    <s v=""/>
    <x v="0"/>
    <d v="2025-02-18T00:00:00"/>
    <n v="26661"/>
    <n v="73"/>
    <s v="55+"/>
    <s v="70 - 79"/>
    <x v="5"/>
    <x v="0"/>
    <x v="0"/>
    <x v="0"/>
    <d v="2015-01-01T00:00:00"/>
    <d v="2024-12-31T00:00:00"/>
    <s v=""/>
    <x v="0"/>
  </r>
  <r>
    <n v="12703"/>
    <s v="Connie"/>
    <s v="Unreported/Choose Not to Disclose Race"/>
    <s v="Not Hispanic, Latino/a, or Spanish Origin"/>
    <s v="English"/>
    <s v="BCBS of Missouri"/>
    <s v="573-820-3144"/>
    <s v="M"/>
    <x v="4008"/>
    <x v="2"/>
    <x v="1"/>
    <x v="0"/>
    <d v="2024-04-18T00:00:00"/>
    <s v="N"/>
    <s v="N"/>
    <s v=""/>
    <s v=""/>
    <s v=""/>
    <s v=""/>
    <s v=""/>
    <s v=""/>
    <s v=""/>
    <x v="1"/>
    <d v="2025-02-18T00:00:00"/>
    <n v="26662"/>
    <n v="73"/>
    <s v="55+"/>
    <s v="70 - 79"/>
    <x v="5"/>
    <x v="2"/>
    <x v="0"/>
    <x v="0"/>
    <d v="2015-01-01T00:00:00"/>
    <d v="2024-12-31T00:00:00"/>
    <s v=""/>
    <x v="0"/>
  </r>
  <r>
    <n v="12212"/>
    <s v="Christi"/>
    <s v="White"/>
    <s v="Not Hispanic, Latino/a, or Spanish Origin"/>
    <s v="English"/>
    <s v="Medicaid of Missouri"/>
    <s v="573-820-2367"/>
    <s v="F"/>
    <x v="297"/>
    <x v="4"/>
    <x v="1"/>
    <x v="0"/>
    <d v="2024-10-24T00:00:00"/>
    <s v="N"/>
    <s v="N"/>
    <s v=""/>
    <s v=""/>
    <s v=""/>
    <s v=""/>
    <s v=""/>
    <s v=""/>
    <s v=""/>
    <x v="0"/>
    <d v="2025-02-18T00:00:00"/>
    <n v="26663"/>
    <n v="73"/>
    <s v="55+"/>
    <s v="70 - 79"/>
    <x v="5"/>
    <x v="0"/>
    <x v="0"/>
    <x v="0"/>
    <d v="2015-01-01T00:00:00"/>
    <d v="2024-12-31T00:00:00"/>
    <s v=""/>
    <x v="0"/>
  </r>
  <r>
    <n v="14014"/>
    <s v="Jeana"/>
    <s v="White"/>
    <s v="Not Hispanic, Latino/a, or Spanish Origin"/>
    <s v="English"/>
    <s v="Medicaid of Missouri"/>
    <s v="573-820-5724"/>
    <s v="M"/>
    <x v="4009"/>
    <x v="7"/>
    <x v="0"/>
    <x v="0"/>
    <d v="2024-06-27T00:00:00"/>
    <s v="N"/>
    <s v="N"/>
    <s v=""/>
    <s v=""/>
    <s v=""/>
    <s v=""/>
    <s v=""/>
    <s v=""/>
    <s v=""/>
    <x v="1"/>
    <d v="2025-02-18T00:00:00"/>
    <n v="26667"/>
    <n v="73"/>
    <s v="55+"/>
    <s v="70 - 79"/>
    <x v="5"/>
    <x v="0"/>
    <x v="0"/>
    <x v="0"/>
    <d v="2015-01-01T00:00:00"/>
    <d v="2024-12-31T00:00:00"/>
    <s v=""/>
    <x v="0"/>
  </r>
  <r>
    <n v="12615"/>
    <s v="Janice"/>
    <s v="White"/>
    <s v="Not Hispanic, Latino/a, or Spanish Origin"/>
    <s v="English"/>
    <s v="Medicare  NGS Part A"/>
    <s v="573-820-5723"/>
    <s v="F"/>
    <x v="4010"/>
    <x v="7"/>
    <x v="0"/>
    <x v="0"/>
    <d v="2024-11-05T00:00:00"/>
    <s v="N"/>
    <s v="Y"/>
    <s v=""/>
    <s v=""/>
    <s v=""/>
    <s v=""/>
    <s v=""/>
    <s v="10/29/2024 00:00:00"/>
    <s v="C18.9"/>
    <x v="0"/>
    <d v="2025-02-18T00:00:00"/>
    <n v="26671"/>
    <n v="73"/>
    <s v="55+"/>
    <s v="70 - 79"/>
    <x v="5"/>
    <x v="0"/>
    <x v="0"/>
    <x v="0"/>
    <d v="2015-01-01T00:00:00"/>
    <d v="2024-12-31T00:00:00"/>
    <s v=""/>
    <x v="0"/>
  </r>
  <r>
    <n v="14483"/>
    <s v="Mark"/>
    <s v="White"/>
    <s v="Not Hispanic, Latino/a, or Spanish Origin"/>
    <s v="English"/>
    <s v="Humana Care Plan"/>
    <s v="573-820-2592"/>
    <s v="M"/>
    <x v="4010"/>
    <x v="4"/>
    <x v="1"/>
    <x v="0"/>
    <d v="2024-12-24T00:00:00"/>
    <s v="N"/>
    <s v="N"/>
    <s v=""/>
    <s v=""/>
    <s v=""/>
    <s v=""/>
    <s v=""/>
    <s v=""/>
    <s v=""/>
    <x v="1"/>
    <d v="2025-02-18T00:00:00"/>
    <n v="26671"/>
    <n v="73"/>
    <s v="55+"/>
    <s v="70 - 79"/>
    <x v="5"/>
    <x v="0"/>
    <x v="0"/>
    <x v="0"/>
    <d v="2015-01-01T00:00:00"/>
    <d v="2024-12-31T00:00:00"/>
    <s v=""/>
    <x v="0"/>
  </r>
  <r>
    <n v="10287"/>
    <s v="Bonnie"/>
    <s v="White"/>
    <s v="Not Hispanic, Latino/a, or Spanish Origin"/>
    <s v="English"/>
    <s v="Home State Health Plan"/>
    <s v="573-820-5867"/>
    <s v="F"/>
    <x v="4011"/>
    <x v="1"/>
    <x v="0"/>
    <x v="0"/>
    <d v="2024-09-06T00:00:00"/>
    <s v="N"/>
    <s v="N"/>
    <s v=""/>
    <s v=""/>
    <s v=""/>
    <s v=""/>
    <s v=""/>
    <s v=""/>
    <s v=""/>
    <x v="0"/>
    <d v="2025-02-18T00:00:00"/>
    <n v="26675"/>
    <n v="73"/>
    <s v="55+"/>
    <s v="70 - 79"/>
    <x v="5"/>
    <x v="0"/>
    <x v="0"/>
    <x v="0"/>
    <d v="2015-01-01T00:00:00"/>
    <d v="2024-12-31T00:00:00"/>
    <s v=""/>
    <x v="0"/>
  </r>
  <r>
    <n v="11686"/>
    <s v="Cari"/>
    <s v="White"/>
    <s v="Not Hispanic, Latino/a, or Spanish Origin"/>
    <s v="English"/>
    <s v="BCBS of Missouri"/>
    <s v="573-820-1562"/>
    <s v="M"/>
    <x v="4011"/>
    <x v="1"/>
    <x v="0"/>
    <x v="0"/>
    <d v="2024-03-11T00:00:00"/>
    <s v="N"/>
    <s v="N"/>
    <s v=""/>
    <s v="3/7/2023 12:00:00 AM"/>
    <s v="Positive"/>
    <s v=""/>
    <s v=""/>
    <s v=""/>
    <s v=""/>
    <x v="1"/>
    <d v="2025-02-18T00:00:00"/>
    <n v="26675"/>
    <n v="73"/>
    <s v="55+"/>
    <s v="70 - 79"/>
    <x v="5"/>
    <x v="0"/>
    <x v="0"/>
    <x v="0"/>
    <d v="2015-01-01T00:00:00"/>
    <d v="2024-12-31T00:00:00"/>
    <s v=""/>
    <x v="0"/>
  </r>
  <r>
    <n v="10930"/>
    <s v="Callie"/>
    <s v="White"/>
    <s v="Not Hispanic, Latino/a, or Spanish Origin"/>
    <s v="English"/>
    <s v="BCBS of Missouri"/>
    <s v="573-820-6079"/>
    <s v="F"/>
    <x v="4012"/>
    <x v="0"/>
    <x v="0"/>
    <x v="0"/>
    <d v="2024-12-20T00:00:00"/>
    <s v="N"/>
    <s v="N"/>
    <s v=""/>
    <s v=""/>
    <s v=""/>
    <s v=""/>
    <s v=""/>
    <s v=""/>
    <s v=""/>
    <x v="0"/>
    <d v="2025-02-18T00:00:00"/>
    <n v="26678"/>
    <n v="73"/>
    <s v="55+"/>
    <s v="70 - 79"/>
    <x v="5"/>
    <x v="0"/>
    <x v="0"/>
    <x v="0"/>
    <d v="2015-01-01T00:00:00"/>
    <d v="2024-12-31T00:00:00"/>
    <s v=""/>
    <x v="0"/>
  </r>
  <r>
    <n v="13666"/>
    <s v="Ginger"/>
    <s v="White"/>
    <s v="Not Hispanic, Latino/a, or Spanish Origin"/>
    <s v="English"/>
    <s v="HEALTHY BLUE"/>
    <s v="573-820-3771"/>
    <s v="F"/>
    <x v="4012"/>
    <x v="9"/>
    <x v="1"/>
    <x v="0"/>
    <d v="2024-09-18T00:00:00"/>
    <s v="N"/>
    <s v="N"/>
    <s v=""/>
    <s v=""/>
    <s v=""/>
    <s v=""/>
    <s v=""/>
    <s v=""/>
    <s v=""/>
    <x v="0"/>
    <d v="2025-02-18T00:00:00"/>
    <n v="26678"/>
    <n v="73"/>
    <s v="55+"/>
    <s v="70 - 79"/>
    <x v="5"/>
    <x v="0"/>
    <x v="0"/>
    <x v="0"/>
    <d v="2015-01-01T00:00:00"/>
    <d v="2024-12-31T00:00:00"/>
    <s v=""/>
    <x v="0"/>
  </r>
  <r>
    <n v="15407"/>
    <s v="Michael"/>
    <s v="White"/>
    <s v="Not Hispanic, Latino/a, or Spanish Origin"/>
    <s v="English"/>
    <s v="Medicaid of Missouri"/>
    <s v="573-820-4585"/>
    <s v="M"/>
    <x v="4013"/>
    <x v="12"/>
    <x v="1"/>
    <x v="0"/>
    <d v="2024-10-18T00:00:00"/>
    <s v="N"/>
    <s v="N"/>
    <s v=""/>
    <s v=""/>
    <s v=""/>
    <s v=""/>
    <s v=""/>
    <s v=""/>
    <s v=""/>
    <x v="1"/>
    <d v="2025-02-18T00:00:00"/>
    <n v="26681"/>
    <n v="73"/>
    <s v="55+"/>
    <s v="70 - 79"/>
    <x v="5"/>
    <x v="0"/>
    <x v="0"/>
    <x v="0"/>
    <d v="2015-01-01T00:00:00"/>
    <d v="2024-12-31T00:00:00"/>
    <s v=""/>
    <x v="0"/>
  </r>
  <r>
    <n v="11161"/>
    <s v="Tammy"/>
    <s v="White"/>
    <s v="Not Hispanic, Latino/a, or Spanish Origin"/>
    <s v="English"/>
    <s v="BCBS of Missouri"/>
    <s v="573-820-1332"/>
    <s v="F"/>
    <x v="4014"/>
    <x v="2"/>
    <x v="3"/>
    <x v="0"/>
    <d v="2024-11-14T00:00:00"/>
    <s v="Y"/>
    <s v="N"/>
    <s v=""/>
    <s v=""/>
    <s v=""/>
    <s v="04/21/2023 00:00:00"/>
    <s v="Negative"/>
    <s v=""/>
    <s v=""/>
    <x v="0"/>
    <d v="2025-02-18T00:00:00"/>
    <n v="26682"/>
    <n v="73"/>
    <s v="55+"/>
    <s v="70 - 79"/>
    <x v="5"/>
    <x v="0"/>
    <x v="0"/>
    <x v="0"/>
    <d v="2015-01-01T00:00:00"/>
    <d v="2024-12-31T00:00:00"/>
    <s v=""/>
    <x v="0"/>
  </r>
  <r>
    <n v="10824"/>
    <s v="Thomas"/>
    <s v="White"/>
    <s v="Not Hispanic, Latino/a, or Spanish Origin"/>
    <s v="English"/>
    <s v="HEALTHY BLUE"/>
    <s v="573-820-1306"/>
    <s v="F"/>
    <x v="4015"/>
    <x v="7"/>
    <x v="3"/>
    <x v="0"/>
    <d v="2024-11-20T00:00:00"/>
    <s v="Y"/>
    <s v="N"/>
    <s v=""/>
    <s v=""/>
    <s v=""/>
    <s v="03/19/2024 00:00:00"/>
    <s v="Negative"/>
    <s v=""/>
    <s v=""/>
    <x v="0"/>
    <d v="2025-02-18T00:00:00"/>
    <n v="26685"/>
    <n v="73"/>
    <s v="55+"/>
    <s v="70 - 79"/>
    <x v="5"/>
    <x v="0"/>
    <x v="0"/>
    <x v="0"/>
    <d v="2015-01-01T00:00:00"/>
    <d v="2024-12-31T00:00:00"/>
    <s v=""/>
    <x v="0"/>
  </r>
  <r>
    <n v="13692"/>
    <s v="Karen"/>
    <s v="Black/African American"/>
    <s v="Not Hispanic, Latino/a, or Spanish Origin"/>
    <s v="English"/>
    <s v="Medicaid of Missouri"/>
    <s v="573-820-5649"/>
    <s v="F"/>
    <x v="4015"/>
    <x v="4"/>
    <x v="0"/>
    <x v="0"/>
    <d v="2024-11-27T00:00:00"/>
    <s v="N"/>
    <s v="N"/>
    <s v=""/>
    <s v=""/>
    <s v=""/>
    <s v=""/>
    <s v=""/>
    <s v=""/>
    <s v=""/>
    <x v="0"/>
    <d v="2025-02-18T00:00:00"/>
    <n v="26685"/>
    <n v="73"/>
    <s v="55+"/>
    <s v="70 - 79"/>
    <x v="5"/>
    <x v="4"/>
    <x v="0"/>
    <x v="0"/>
    <d v="2015-01-01T00:00:00"/>
    <d v="2024-12-31T00:00:00"/>
    <s v=""/>
    <x v="0"/>
  </r>
  <r>
    <n v="11523"/>
    <s v="Catherine"/>
    <s v="White"/>
    <s v="Not Hispanic, Latino/a, or Spanish Origin"/>
    <s v="English"/>
    <s v="Cigna Open Access Plus"/>
    <s v="573-820-2668"/>
    <s v="F"/>
    <x v="4016"/>
    <x v="7"/>
    <x v="1"/>
    <x v="0"/>
    <d v="2024-05-14T00:00:00"/>
    <s v="N"/>
    <s v="N"/>
    <s v=""/>
    <s v=""/>
    <s v=""/>
    <s v=""/>
    <s v=""/>
    <s v=""/>
    <s v=""/>
    <x v="0"/>
    <d v="2025-02-18T00:00:00"/>
    <n v="26687"/>
    <n v="73"/>
    <s v="55+"/>
    <s v="70 - 79"/>
    <x v="5"/>
    <x v="0"/>
    <x v="0"/>
    <x v="0"/>
    <d v="2015-01-01T00:00:00"/>
    <d v="2024-12-31T00:00:00"/>
    <s v=""/>
    <x v="0"/>
  </r>
  <r>
    <n v="11806"/>
    <s v="Dan"/>
    <s v="White"/>
    <s v="Not Hispanic, Latino/a, or Spanish Origin"/>
    <s v="English"/>
    <s v="All Savers-UHC"/>
    <s v="573-820-2682"/>
    <s v="F"/>
    <x v="4016"/>
    <x v="7"/>
    <x v="1"/>
    <x v="0"/>
    <d v="2024-07-09T00:00:00"/>
    <s v="N"/>
    <s v="N"/>
    <s v=""/>
    <s v=""/>
    <s v=""/>
    <s v=""/>
    <s v=""/>
    <s v=""/>
    <s v=""/>
    <x v="0"/>
    <d v="2025-02-18T00:00:00"/>
    <n v="26687"/>
    <n v="73"/>
    <s v="55+"/>
    <s v="70 - 79"/>
    <x v="5"/>
    <x v="0"/>
    <x v="0"/>
    <x v="0"/>
    <d v="2015-01-01T00:00:00"/>
    <d v="2024-12-31T00:00:00"/>
    <s v=""/>
    <x v="0"/>
  </r>
  <r>
    <n v="14334"/>
    <s v="Melody"/>
    <s v="White"/>
    <s v="Not Hispanic, Latino/a, or Spanish Origin"/>
    <s v="English"/>
    <s v=""/>
    <s v="573-820-3457"/>
    <s v="M"/>
    <x v="4016"/>
    <x v="3"/>
    <x v="1"/>
    <x v="0"/>
    <d v="2024-05-24T00:00:00"/>
    <s v="N"/>
    <s v="N"/>
    <s v=""/>
    <s v=""/>
    <s v=""/>
    <s v=""/>
    <s v=""/>
    <s v=""/>
    <s v=""/>
    <x v="1"/>
    <d v="2025-02-18T00:00:00"/>
    <n v="26687"/>
    <n v="73"/>
    <s v="55+"/>
    <s v="70 - 79"/>
    <x v="5"/>
    <x v="0"/>
    <x v="0"/>
    <x v="0"/>
    <d v="2015-01-01T00:00:00"/>
    <d v="2024-12-31T00:00:00"/>
    <s v=""/>
    <x v="0"/>
  </r>
  <r>
    <n v="13745"/>
    <s v="Evelyn"/>
    <s v="Unreported/Choose Not to Disclose Race"/>
    <s v="Unreported/Choose Not to Disclose Ethnicity"/>
    <s v="English"/>
    <s v="AARP Medicare Complete"/>
    <s v="573-820-1563"/>
    <s v="M"/>
    <x v="4017"/>
    <x v="3"/>
    <x v="1"/>
    <x v="0"/>
    <d v="2024-11-21T00:00:00"/>
    <s v="N"/>
    <s v="N"/>
    <s v=""/>
    <s v="3/7/2022 12:00:00 AM"/>
    <s v="Negative"/>
    <s v=""/>
    <s v=""/>
    <s v=""/>
    <s v=""/>
    <x v="1"/>
    <d v="2025-02-18T00:00:00"/>
    <n v="26689"/>
    <n v="73"/>
    <s v="55+"/>
    <s v="70 - 79"/>
    <x v="5"/>
    <x v="2"/>
    <x v="1"/>
    <x v="0"/>
    <d v="2015-01-01T00:00:00"/>
    <d v="2024-12-31T00:00:00"/>
    <s v=""/>
    <x v="0"/>
  </r>
  <r>
    <n v="13340"/>
    <s v="Dorene"/>
    <s v="Unreported/Choose Not to Disclose Race"/>
    <s v="Another Hispanic, Latino/a, or Spanish Origin"/>
    <s v="English"/>
    <s v="UHC Medicare Community Plan"/>
    <s v="573-820-4859"/>
    <s v="M"/>
    <x v="4018"/>
    <x v="13"/>
    <x v="1"/>
    <x v="0"/>
    <d v="2024-06-05T00:00:00"/>
    <s v="N"/>
    <s v="N"/>
    <s v=""/>
    <s v=""/>
    <s v=""/>
    <s v=""/>
    <s v=""/>
    <s v=""/>
    <s v=""/>
    <x v="1"/>
    <d v="2025-02-18T00:00:00"/>
    <n v="26694"/>
    <n v="73"/>
    <s v="55+"/>
    <s v="70 - 79"/>
    <x v="5"/>
    <x v="2"/>
    <x v="2"/>
    <x v="0"/>
    <d v="2015-01-01T00:00:00"/>
    <d v="2024-12-31T00:00:00"/>
    <s v=""/>
    <x v="0"/>
  </r>
  <r>
    <n v="11520"/>
    <s v="Kyle"/>
    <s v="White"/>
    <s v="Not Hispanic, Latino/a, or Spanish Origin"/>
    <s v="English"/>
    <s v="BCBS of Missouri"/>
    <s v="573-820-5351"/>
    <s v="M"/>
    <x v="4019"/>
    <x v="9"/>
    <x v="5"/>
    <x v="0"/>
    <d v="2024-10-28T00:00:00"/>
    <s v="N"/>
    <s v="N"/>
    <s v=""/>
    <s v=""/>
    <s v=""/>
    <s v=""/>
    <s v=""/>
    <s v=""/>
    <s v=""/>
    <x v="1"/>
    <d v="2025-02-18T00:00:00"/>
    <n v="26695"/>
    <n v="73"/>
    <s v="55+"/>
    <s v="70 - 79"/>
    <x v="5"/>
    <x v="0"/>
    <x v="0"/>
    <x v="0"/>
    <d v="2015-01-01T00:00:00"/>
    <d v="2024-12-31T00:00:00"/>
    <s v=""/>
    <x v="0"/>
  </r>
  <r>
    <n v="13327"/>
    <s v="Dawn"/>
    <s v="White"/>
    <s v="Not Hispanic, Latino/a, or Spanish Origin"/>
    <s v="English"/>
    <s v="United Healthcare"/>
    <s v="573-820-4313"/>
    <s v="F"/>
    <x v="4020"/>
    <x v="6"/>
    <x v="1"/>
    <x v="0"/>
    <d v="2024-12-13T00:00:00"/>
    <s v="N"/>
    <s v="N"/>
    <s v=""/>
    <s v=""/>
    <s v=""/>
    <s v=""/>
    <s v=""/>
    <s v=""/>
    <s v=""/>
    <x v="0"/>
    <d v="2025-02-18T00:00:00"/>
    <n v="26704"/>
    <n v="73"/>
    <s v="55+"/>
    <s v="70 - 79"/>
    <x v="5"/>
    <x v="0"/>
    <x v="0"/>
    <x v="0"/>
    <d v="2015-01-01T00:00:00"/>
    <d v="2024-12-31T00:00:00"/>
    <s v=""/>
    <x v="0"/>
  </r>
  <r>
    <n v="11749"/>
    <s v="Christina"/>
    <s v="Black/African American"/>
    <s v="Not Hispanic, Latino/a, or Spanish Origin"/>
    <s v="English"/>
    <s v="Humana Care Plan"/>
    <s v="573-820-3723"/>
    <s v="F"/>
    <x v="4021"/>
    <x v="9"/>
    <x v="1"/>
    <x v="0"/>
    <d v="2024-12-16T00:00:00"/>
    <s v="N"/>
    <s v="N"/>
    <s v=""/>
    <s v=""/>
    <s v=""/>
    <s v=""/>
    <s v=""/>
    <s v=""/>
    <s v=""/>
    <x v="0"/>
    <d v="2025-02-18T00:00:00"/>
    <n v="26705"/>
    <n v="73"/>
    <s v="55+"/>
    <s v="70 - 79"/>
    <x v="5"/>
    <x v="4"/>
    <x v="0"/>
    <x v="0"/>
    <d v="2015-01-01T00:00:00"/>
    <d v="2024-12-31T00:00:00"/>
    <s v=""/>
    <x v="0"/>
  </r>
  <r>
    <n v="12600"/>
    <s v="Holly"/>
    <s v="White"/>
    <s v="Not Hispanic, Latino/a, or Spanish Origin"/>
    <s v="English"/>
    <s v="UHC"/>
    <s v="573-820-3936"/>
    <s v="M"/>
    <x v="4022"/>
    <x v="26"/>
    <x v="1"/>
    <x v="0"/>
    <d v="2024-10-10T00:00:00"/>
    <s v="N"/>
    <s v="N"/>
    <s v=""/>
    <s v=""/>
    <s v=""/>
    <s v=""/>
    <s v=""/>
    <s v=""/>
    <s v=""/>
    <x v="1"/>
    <d v="2025-02-18T00:00:00"/>
    <n v="26707"/>
    <n v="73"/>
    <s v="55+"/>
    <s v="70 - 79"/>
    <x v="5"/>
    <x v="0"/>
    <x v="0"/>
    <x v="0"/>
    <d v="2015-01-01T00:00:00"/>
    <d v="2024-12-31T00:00:00"/>
    <s v=""/>
    <x v="0"/>
  </r>
  <r>
    <n v="10726"/>
    <s v="Joseph"/>
    <s v="White"/>
    <s v="Not Hispanic, Latino/a, or Spanish Origin"/>
    <s v="English"/>
    <s v="HEALTHY BLUE"/>
    <s v="573-820-5730"/>
    <s v="F"/>
    <x v="4023"/>
    <x v="7"/>
    <x v="0"/>
    <x v="0"/>
    <d v="2024-12-10T00:00:00"/>
    <s v="N"/>
    <s v="N"/>
    <s v=""/>
    <s v=""/>
    <s v=""/>
    <s v=""/>
    <s v=""/>
    <s v=""/>
    <s v=""/>
    <x v="0"/>
    <d v="2025-02-18T00:00:00"/>
    <n v="26717"/>
    <n v="73"/>
    <s v="55+"/>
    <s v="70 - 79"/>
    <x v="5"/>
    <x v="0"/>
    <x v="0"/>
    <x v="0"/>
    <d v="2015-01-01T00:00:00"/>
    <d v="2024-12-31T00:00:00"/>
    <s v=""/>
    <x v="0"/>
  </r>
  <r>
    <n v="15206"/>
    <s v="Martin"/>
    <s v="White"/>
    <s v="Unreported/Choose Not to Disclose Ethnicity"/>
    <s v="English"/>
    <s v="Home State Health Plan"/>
    <s v="573-820-4571"/>
    <s v="F"/>
    <x v="4023"/>
    <x v="12"/>
    <x v="1"/>
    <x v="0"/>
    <d v="2024-12-19T00:00:00"/>
    <s v="N"/>
    <s v="N"/>
    <s v=""/>
    <s v=""/>
    <s v=""/>
    <s v=""/>
    <s v=""/>
    <s v=""/>
    <s v=""/>
    <x v="0"/>
    <d v="2025-02-18T00:00:00"/>
    <n v="26717"/>
    <n v="73"/>
    <s v="55+"/>
    <s v="70 - 79"/>
    <x v="5"/>
    <x v="0"/>
    <x v="1"/>
    <x v="0"/>
    <d v="2015-01-01T00:00:00"/>
    <d v="2024-12-31T00:00:00"/>
    <s v=""/>
    <x v="0"/>
  </r>
  <r>
    <n v="10696"/>
    <s v="Anthony"/>
    <s v="White"/>
    <s v="Not Hispanic, Latino/a, or Spanish Origin"/>
    <s v="English"/>
    <s v="HEALTHY BLUE"/>
    <s v="573-820-5242"/>
    <s v="F"/>
    <x v="4024"/>
    <x v="11"/>
    <x v="5"/>
    <x v="0"/>
    <d v="2024-12-20T00:00:00"/>
    <s v="N"/>
    <s v="N"/>
    <s v=""/>
    <s v=""/>
    <s v=""/>
    <s v=""/>
    <s v=""/>
    <s v=""/>
    <s v=""/>
    <x v="0"/>
    <d v="2025-02-18T00:00:00"/>
    <n v="26718"/>
    <n v="73"/>
    <s v="55+"/>
    <s v="70 - 79"/>
    <x v="5"/>
    <x v="0"/>
    <x v="0"/>
    <x v="0"/>
    <d v="2015-01-01T00:00:00"/>
    <d v="2024-12-31T00:00:00"/>
    <s v=""/>
    <x v="0"/>
  </r>
  <r>
    <n v="10615"/>
    <s v="Amanda"/>
    <s v="White"/>
    <s v="Not Hispanic, Latino/a, or Spanish Origin"/>
    <s v="English"/>
    <s v="BCBS of Missouri"/>
    <s v="573-820-5401"/>
    <s v="M"/>
    <x v="4025"/>
    <x v="6"/>
    <x v="5"/>
    <x v="0"/>
    <d v="2024-07-24T00:00:00"/>
    <s v="N"/>
    <s v="N"/>
    <s v=""/>
    <s v=""/>
    <s v=""/>
    <s v=""/>
    <s v=""/>
    <s v=""/>
    <s v=""/>
    <x v="1"/>
    <d v="2025-02-18T00:00:00"/>
    <n v="26721"/>
    <n v="73"/>
    <s v="55+"/>
    <s v="70 - 79"/>
    <x v="5"/>
    <x v="0"/>
    <x v="0"/>
    <x v="0"/>
    <d v="2015-01-01T00:00:00"/>
    <d v="2024-12-31T00:00:00"/>
    <s v=""/>
    <x v="0"/>
  </r>
  <r>
    <n v="12069"/>
    <s v="Darcy"/>
    <s v="White"/>
    <s v="Not Hispanic, Latino/a, or Spanish Origin"/>
    <s v="English"/>
    <s v="BCBS of Missouri"/>
    <s v="573-820-3954"/>
    <s v="M"/>
    <x v="388"/>
    <x v="1"/>
    <x v="1"/>
    <x v="0"/>
    <d v="2024-12-27T00:00:00"/>
    <s v="N"/>
    <s v="N"/>
    <s v=""/>
    <s v=""/>
    <s v=""/>
    <s v=""/>
    <s v=""/>
    <s v=""/>
    <s v=""/>
    <x v="1"/>
    <d v="2025-02-18T00:00:00"/>
    <n v="26722"/>
    <n v="73"/>
    <s v="55+"/>
    <s v="70 - 79"/>
    <x v="5"/>
    <x v="0"/>
    <x v="0"/>
    <x v="0"/>
    <d v="2015-01-01T00:00:00"/>
    <d v="2024-12-31T00:00:00"/>
    <s v=""/>
    <x v="0"/>
  </r>
  <r>
    <n v="11083"/>
    <s v="Billy"/>
    <s v="White"/>
    <s v="Not Hispanic, Latino/a, or Spanish Origin"/>
    <s v="English"/>
    <s v=""/>
    <s v="573-820-5527"/>
    <s v="F"/>
    <x v="4026"/>
    <x v="8"/>
    <x v="0"/>
    <x v="0"/>
    <d v="2024-05-21T00:00:00"/>
    <s v="N"/>
    <s v="N"/>
    <s v=""/>
    <s v=""/>
    <s v=""/>
    <s v=""/>
    <s v=""/>
    <s v=""/>
    <s v=""/>
    <x v="0"/>
    <d v="2025-02-18T00:00:00"/>
    <n v="26723"/>
    <n v="73"/>
    <s v="55+"/>
    <s v="70 - 79"/>
    <x v="5"/>
    <x v="0"/>
    <x v="0"/>
    <x v="0"/>
    <d v="2015-01-01T00:00:00"/>
    <d v="2024-12-31T00:00:00"/>
    <s v=""/>
    <x v="0"/>
  </r>
  <r>
    <n v="12812"/>
    <s v="Gayle"/>
    <s v="White"/>
    <s v="Not Hispanic, Latino/a, or Spanish Origin"/>
    <s v="English"/>
    <s v="BCBS of Missouri"/>
    <s v="573-820-1167"/>
    <s v="F"/>
    <x v="4027"/>
    <x v="23"/>
    <x v="1"/>
    <x v="0"/>
    <d v="2024-04-04T00:00:00"/>
    <s v="N"/>
    <s v="N"/>
    <s v=""/>
    <s v=""/>
    <s v=""/>
    <s v="11/23/2021 00:00:00"/>
    <s v="Negative"/>
    <s v=""/>
    <s v=""/>
    <x v="0"/>
    <d v="2025-02-18T00:00:00"/>
    <n v="26725"/>
    <n v="73"/>
    <s v="55+"/>
    <s v="70 - 79"/>
    <x v="5"/>
    <x v="0"/>
    <x v="0"/>
    <x v="0"/>
    <d v="2015-01-01T00:00:00"/>
    <d v="2024-12-31T00:00:00"/>
    <s v=""/>
    <x v="0"/>
  </r>
  <r>
    <n v="11261"/>
    <s v="Denise"/>
    <s v="White"/>
    <s v="Not Hispanic, Latino/a, or Spanish Origin"/>
    <s v="English"/>
    <s v="HEALTHY BLUE"/>
    <s v="573-820-5221"/>
    <s v="F"/>
    <x v="4028"/>
    <x v="4"/>
    <x v="5"/>
    <x v="0"/>
    <d v="2024-10-25T00:00:00"/>
    <s v="N"/>
    <s v="N"/>
    <s v=""/>
    <s v=""/>
    <s v=""/>
    <s v=""/>
    <s v=""/>
    <s v=""/>
    <s v=""/>
    <x v="0"/>
    <d v="2025-02-18T00:00:00"/>
    <n v="26731"/>
    <n v="73"/>
    <s v="55+"/>
    <s v="70 - 79"/>
    <x v="5"/>
    <x v="0"/>
    <x v="0"/>
    <x v="0"/>
    <d v="2015-01-01T00:00:00"/>
    <d v="2024-12-31T00:00:00"/>
    <s v=""/>
    <x v="0"/>
  </r>
  <r>
    <n v="13880"/>
    <s v="Leah"/>
    <s v="White"/>
    <s v="Not Hispanic, Latino/a, or Spanish Origin"/>
    <s v="English"/>
    <s v="Medicaid of Missouri"/>
    <s v="573-820-5650"/>
    <s v="F"/>
    <x v="4028"/>
    <x v="4"/>
    <x v="0"/>
    <x v="0"/>
    <d v="2024-12-18T00:00:00"/>
    <s v="N"/>
    <s v="N"/>
    <s v=""/>
    <s v=""/>
    <s v=""/>
    <s v=""/>
    <s v=""/>
    <s v=""/>
    <s v=""/>
    <x v="0"/>
    <d v="2025-02-18T00:00:00"/>
    <n v="26731"/>
    <n v="73"/>
    <s v="55+"/>
    <s v="70 - 79"/>
    <x v="5"/>
    <x v="0"/>
    <x v="0"/>
    <x v="0"/>
    <d v="2015-01-01T00:00:00"/>
    <d v="2024-12-31T00:00:00"/>
    <s v=""/>
    <x v="0"/>
  </r>
  <r>
    <n v="10284"/>
    <s v="Angie"/>
    <s v="White"/>
    <s v="Not Hispanic, Latino/a, or Spanish Origin"/>
    <s v="English"/>
    <s v="AARP Medicare Complete"/>
    <s v="573-820-4935"/>
    <s v="F"/>
    <x v="4029"/>
    <x v="2"/>
    <x v="3"/>
    <x v="0"/>
    <d v="2024-08-06T00:00:00"/>
    <s v="N"/>
    <s v="N"/>
    <s v=""/>
    <s v=""/>
    <s v=""/>
    <s v=""/>
    <s v=""/>
    <s v=""/>
    <s v=""/>
    <x v="0"/>
    <d v="2025-02-18T00:00:00"/>
    <n v="26736"/>
    <n v="73"/>
    <s v="55+"/>
    <s v="70 - 79"/>
    <x v="5"/>
    <x v="0"/>
    <x v="0"/>
    <x v="0"/>
    <d v="2015-01-01T00:00:00"/>
    <d v="2024-12-31T00:00:00"/>
    <s v=""/>
    <x v="0"/>
  </r>
  <r>
    <n v="11630"/>
    <s v="Billy"/>
    <s v="White"/>
    <s v="Not Hispanic, Latino/a, or Spanish Origin"/>
    <s v="English"/>
    <s v="Healthlink PPO"/>
    <s v="573-820-5862"/>
    <s v="F"/>
    <x v="4029"/>
    <x v="1"/>
    <x v="0"/>
    <x v="0"/>
    <d v="2024-01-12T00:00:00"/>
    <s v="N"/>
    <s v="N"/>
    <s v=""/>
    <s v=""/>
    <s v=""/>
    <s v=""/>
    <s v=""/>
    <s v=""/>
    <s v=""/>
    <x v="0"/>
    <d v="2025-02-18T00:00:00"/>
    <n v="26736"/>
    <n v="73"/>
    <s v="55+"/>
    <s v="70 - 79"/>
    <x v="5"/>
    <x v="0"/>
    <x v="0"/>
    <x v="0"/>
    <d v="2015-01-01T00:00:00"/>
    <d v="2024-12-31T00:00:00"/>
    <s v=""/>
    <x v="0"/>
  </r>
  <r>
    <n v="15056"/>
    <s v="Lloyd"/>
    <s v="White"/>
    <s v="Unreported/Choose Not to Disclose Ethnicity"/>
    <s v="English"/>
    <s v="Ambetter"/>
    <s v="573-820-2567"/>
    <s v="M"/>
    <x v="4029"/>
    <x v="4"/>
    <x v="1"/>
    <x v="0"/>
    <d v="2024-02-16T00:00:00"/>
    <s v="N"/>
    <s v="N"/>
    <s v=""/>
    <s v=""/>
    <s v=""/>
    <s v=""/>
    <s v=""/>
    <s v=""/>
    <s v=""/>
    <x v="1"/>
    <d v="2025-02-18T00:00:00"/>
    <n v="26736"/>
    <n v="73"/>
    <s v="55+"/>
    <s v="70 - 79"/>
    <x v="5"/>
    <x v="0"/>
    <x v="1"/>
    <x v="0"/>
    <d v="2015-01-01T00:00:00"/>
    <d v="2024-12-31T00:00:00"/>
    <s v=""/>
    <x v="0"/>
  </r>
  <r>
    <n v="13802"/>
    <s v="Mark"/>
    <s v="White"/>
    <s v="Not Hispanic, Latino/a, or Spanish Origin"/>
    <s v="English"/>
    <s v="Home State Health Plan"/>
    <s v="573-820-3447"/>
    <s v="F"/>
    <x v="4030"/>
    <x v="3"/>
    <x v="1"/>
    <x v="0"/>
    <d v="2024-08-28T00:00:00"/>
    <s v="N"/>
    <s v="N"/>
    <s v=""/>
    <s v=""/>
    <s v=""/>
    <s v=""/>
    <s v=""/>
    <s v=""/>
    <s v=""/>
    <x v="0"/>
    <d v="2025-02-18T00:00:00"/>
    <n v="26737"/>
    <n v="73"/>
    <s v="55+"/>
    <s v="70 - 79"/>
    <x v="5"/>
    <x v="0"/>
    <x v="0"/>
    <x v="0"/>
    <d v="2015-01-01T00:00:00"/>
    <d v="2024-12-31T00:00:00"/>
    <s v=""/>
    <x v="0"/>
  </r>
  <r>
    <n v="12418"/>
    <s v="Sean"/>
    <s v="White"/>
    <s v="Not Hispanic, Latino/a, or Spanish Origin"/>
    <s v="English"/>
    <s v="UHC Medicaid MEDICAL"/>
    <s v="573-820-1156"/>
    <s v="F"/>
    <x v="4031"/>
    <x v="7"/>
    <x v="1"/>
    <x v="0"/>
    <d v="2024-11-11T00:00:00"/>
    <s v="Y"/>
    <s v="N"/>
    <s v=""/>
    <s v=""/>
    <s v=""/>
    <s v="04/03/2023 00:00:00"/>
    <s v="Negative"/>
    <s v=""/>
    <s v=""/>
    <x v="0"/>
    <d v="2025-02-18T00:00:00"/>
    <n v="26740"/>
    <n v="73"/>
    <s v="55+"/>
    <s v="70 - 79"/>
    <x v="5"/>
    <x v="0"/>
    <x v="0"/>
    <x v="0"/>
    <d v="2015-01-01T00:00:00"/>
    <d v="2024-12-31T00:00:00"/>
    <s v=""/>
    <x v="0"/>
  </r>
  <r>
    <n v="14456"/>
    <s v="Leonard"/>
    <s v="White"/>
    <s v="Not Hispanic, Latino/a, or Spanish Origin"/>
    <s v="English"/>
    <s v="BCBS of Missouri"/>
    <s v="573-820-4191"/>
    <s v="M"/>
    <x v="4032"/>
    <x v="10"/>
    <x v="1"/>
    <x v="0"/>
    <d v="2024-12-11T00:00:00"/>
    <s v="N"/>
    <s v="N"/>
    <s v=""/>
    <s v=""/>
    <s v=""/>
    <s v=""/>
    <s v=""/>
    <s v=""/>
    <s v=""/>
    <x v="1"/>
    <d v="2025-02-18T00:00:00"/>
    <n v="26742"/>
    <n v="73"/>
    <s v="55+"/>
    <s v="70 - 79"/>
    <x v="5"/>
    <x v="0"/>
    <x v="0"/>
    <x v="0"/>
    <d v="2015-01-01T00:00:00"/>
    <d v="2024-12-31T00:00:00"/>
    <s v=""/>
    <x v="0"/>
  </r>
  <r>
    <n v="15284"/>
    <s v="Marla"/>
    <s v="White"/>
    <s v="Not Hispanic, Latino/a, or Spanish Origin"/>
    <s v="English"/>
    <s v="BCBS of Missouri"/>
    <s v="573-820-3681"/>
    <s v="M"/>
    <x v="4032"/>
    <x v="24"/>
    <x v="1"/>
    <x v="0"/>
    <d v="2024-12-26T00:00:00"/>
    <s v="N"/>
    <s v="N"/>
    <s v=""/>
    <s v=""/>
    <s v=""/>
    <s v=""/>
    <s v=""/>
    <s v=""/>
    <s v=""/>
    <x v="1"/>
    <d v="2025-02-18T00:00:00"/>
    <n v="26742"/>
    <n v="73"/>
    <s v="55+"/>
    <s v="70 - 79"/>
    <x v="5"/>
    <x v="0"/>
    <x v="0"/>
    <x v="0"/>
    <d v="2015-01-01T00:00:00"/>
    <d v="2024-12-31T00:00:00"/>
    <s v=""/>
    <x v="0"/>
  </r>
  <r>
    <n v="15183"/>
    <s v="Matthew"/>
    <s v="White"/>
    <s v="Not Hispanic, Latino/a, or Spanish Origin"/>
    <s v="English"/>
    <s v="Medicaid of Missouri"/>
    <s v="573-820-4233"/>
    <s v="M"/>
    <x v="4033"/>
    <x v="10"/>
    <x v="1"/>
    <x v="0"/>
    <d v="2024-08-13T00:00:00"/>
    <s v="N"/>
    <s v="N"/>
    <s v=""/>
    <s v=""/>
    <s v=""/>
    <s v=""/>
    <s v=""/>
    <s v=""/>
    <s v=""/>
    <x v="1"/>
    <d v="2025-02-18T00:00:00"/>
    <n v="26744"/>
    <n v="73"/>
    <s v="55+"/>
    <s v="70 - 79"/>
    <x v="5"/>
    <x v="0"/>
    <x v="0"/>
    <x v="0"/>
    <d v="2015-01-01T00:00:00"/>
    <d v="2024-12-31T00:00:00"/>
    <s v=""/>
    <x v="0"/>
  </r>
  <r>
    <n v="14022"/>
    <s v="Dwayne"/>
    <s v="White"/>
    <s v="Not Hispanic, Latino/a, or Spanish Origin"/>
    <s v="English"/>
    <s v="UHC Medicare Community Plan"/>
    <s v="573-820-5137"/>
    <s v="F"/>
    <x v="4034"/>
    <x v="24"/>
    <x v="3"/>
    <x v="0"/>
    <d v="2024-05-02T00:00:00"/>
    <s v="N"/>
    <s v="N"/>
    <s v=""/>
    <s v=""/>
    <s v=""/>
    <s v=""/>
    <s v=""/>
    <s v=""/>
    <s v=""/>
    <x v="0"/>
    <d v="2025-02-18T00:00:00"/>
    <n v="26754"/>
    <n v="73"/>
    <s v="55+"/>
    <s v="70 - 79"/>
    <x v="5"/>
    <x v="0"/>
    <x v="0"/>
    <x v="0"/>
    <d v="2015-01-01T00:00:00"/>
    <d v="2024-12-31T00:00:00"/>
    <s v=""/>
    <x v="0"/>
  </r>
  <r>
    <n v="13553"/>
    <s v="Lisa"/>
    <s v="White"/>
    <s v="Not Hispanic, Latino/a, or Spanish Origin"/>
    <s v="English"/>
    <s v="Medicare  NGS Part A"/>
    <s v="573-820-4762"/>
    <s v="F"/>
    <x v="4035"/>
    <x v="0"/>
    <x v="1"/>
    <x v="0"/>
    <d v="2024-02-06T00:00:00"/>
    <s v="N"/>
    <s v="N"/>
    <s v=""/>
    <s v=""/>
    <s v=""/>
    <s v=""/>
    <s v=""/>
    <s v=""/>
    <s v=""/>
    <x v="0"/>
    <d v="2025-02-18T00:00:00"/>
    <n v="26755"/>
    <n v="73"/>
    <s v="55+"/>
    <s v="70 - 79"/>
    <x v="5"/>
    <x v="0"/>
    <x v="0"/>
    <x v="0"/>
    <d v="2015-01-01T00:00:00"/>
    <d v="2024-12-31T00:00:00"/>
    <s v=""/>
    <x v="0"/>
  </r>
  <r>
    <n v="10475"/>
    <s v="Viola"/>
    <s v="White"/>
    <s v="Not Hispanic, Latino/a, or Spanish Origin"/>
    <s v="English"/>
    <s v="Medicare  NGS Part A"/>
    <s v="573-820-1026"/>
    <s v="M"/>
    <x v="4036"/>
    <x v="0"/>
    <x v="0"/>
    <x v="0"/>
    <d v="2024-06-07T00:00:00"/>
    <s v="Y"/>
    <s v="N"/>
    <m/>
    <s v="6/11/2024 12:00:00 AM"/>
    <s v="Negative"/>
    <s v="06/18/2023 00:00:00"/>
    <s v="Positive"/>
    <s v=""/>
    <s v=""/>
    <x v="1"/>
    <d v="2025-02-18T00:00:00"/>
    <n v="26761"/>
    <n v="73"/>
    <s v="55+"/>
    <s v="70 - 79"/>
    <x v="5"/>
    <x v="0"/>
    <x v="0"/>
    <x v="0"/>
    <d v="2015-01-01T00:00:00"/>
    <d v="2024-12-31T00:00:00"/>
    <s v=""/>
    <x v="0"/>
  </r>
  <r>
    <n v="13082"/>
    <s v="Lisa"/>
    <s v="Unreported/Choose Not to Disclose Race"/>
    <s v="Not Hispanic, Latino/a, or Spanish Origin"/>
    <s v="Spanish"/>
    <s v="Slide A"/>
    <s v="573-820-3866"/>
    <s v="F"/>
    <x v="1136"/>
    <x v="9"/>
    <x v="1"/>
    <x v="0"/>
    <d v="2024-01-29T00:00:00"/>
    <s v="N"/>
    <s v="N"/>
    <s v=""/>
    <s v=""/>
    <s v=""/>
    <s v=""/>
    <s v=""/>
    <s v=""/>
    <s v=""/>
    <x v="0"/>
    <d v="2025-02-18T00:00:00"/>
    <n v="26762"/>
    <n v="73"/>
    <s v="55+"/>
    <s v="70 - 79"/>
    <x v="5"/>
    <x v="2"/>
    <x v="0"/>
    <x v="1"/>
    <d v="2015-01-01T00:00:00"/>
    <d v="2024-12-31T00:00:00"/>
    <s v=""/>
    <x v="0"/>
  </r>
  <r>
    <n v="11173"/>
    <s v="Ann"/>
    <s v="Unreported/Choose Not to Disclose Race"/>
    <s v="Unreported/Choose Not to Disclose Ethnicity"/>
    <s v="English"/>
    <s v="Home State Health Plan"/>
    <s v="573-820-5809"/>
    <s v="M"/>
    <x v="4037"/>
    <x v="24"/>
    <x v="0"/>
    <x v="0"/>
    <d v="2024-04-23T00:00:00"/>
    <s v="N"/>
    <s v="N"/>
    <s v=""/>
    <s v=""/>
    <s v=""/>
    <s v=""/>
    <s v=""/>
    <s v=""/>
    <s v=""/>
    <x v="1"/>
    <d v="2025-02-18T00:00:00"/>
    <n v="26763"/>
    <n v="73"/>
    <s v="55+"/>
    <s v="70 - 79"/>
    <x v="5"/>
    <x v="2"/>
    <x v="1"/>
    <x v="0"/>
    <d v="2015-01-01T00:00:00"/>
    <d v="2024-12-31T00:00:00"/>
    <s v=""/>
    <x v="0"/>
  </r>
  <r>
    <n v="12568"/>
    <s v="Pamela"/>
    <s v="White"/>
    <s v="Not Hispanic, Latino/a, or Spanish Origin"/>
    <s v="English"/>
    <s v="UHC Medicaid MEDICAL"/>
    <s v="573-820-6361"/>
    <s v="M"/>
    <x v="4038"/>
    <x v="9"/>
    <x v="3"/>
    <x v="0"/>
    <d v="2024-12-12T00:00:00"/>
    <s v="Y"/>
    <s v="N"/>
    <s v=""/>
    <s v=""/>
    <s v=""/>
    <s v="10/26/2022 00:00:00"/>
    <s v=""/>
    <s v=""/>
    <s v=""/>
    <x v="1"/>
    <d v="2025-02-18T00:00:00"/>
    <n v="26765"/>
    <n v="73"/>
    <s v="55+"/>
    <s v="70 - 79"/>
    <x v="5"/>
    <x v="0"/>
    <x v="0"/>
    <x v="0"/>
    <d v="2015-01-01T00:00:00"/>
    <d v="2024-12-31T00:00:00"/>
    <s v=""/>
    <x v="0"/>
  </r>
  <r>
    <n v="11779"/>
    <s v="Kara"/>
    <s v="White"/>
    <s v="Not Hispanic, Latino/a, or Spanish Origin"/>
    <s v="English"/>
    <s v="Ambetter"/>
    <s v="573-820-5001"/>
    <s v="F"/>
    <x v="4039"/>
    <x v="2"/>
    <x v="3"/>
    <x v="0"/>
    <d v="2024-08-26T00:00:00"/>
    <s v="N"/>
    <s v="N"/>
    <s v=""/>
    <s v=""/>
    <s v=""/>
    <s v=""/>
    <s v=""/>
    <s v=""/>
    <s v=""/>
    <x v="0"/>
    <d v="2025-02-18T00:00:00"/>
    <n v="26769"/>
    <n v="73"/>
    <s v="55+"/>
    <s v="70 - 79"/>
    <x v="5"/>
    <x v="0"/>
    <x v="0"/>
    <x v="0"/>
    <d v="2015-01-01T00:00:00"/>
    <d v="2024-12-31T00:00:00"/>
    <s v=""/>
    <x v="0"/>
  </r>
  <r>
    <n v="12497"/>
    <s v="David"/>
    <s v="White"/>
    <s v="Not Hispanic, Latino/a, or Spanish Origin"/>
    <s v="English"/>
    <s v="UHC Medicaid MEDICAL"/>
    <s v="573-820-3150"/>
    <s v="M"/>
    <x v="4039"/>
    <x v="2"/>
    <x v="1"/>
    <x v="0"/>
    <d v="2024-08-29T00:00:00"/>
    <s v="N"/>
    <s v="N"/>
    <s v=""/>
    <s v=""/>
    <s v=""/>
    <s v=""/>
    <s v=""/>
    <s v=""/>
    <s v=""/>
    <x v="1"/>
    <d v="2025-02-18T00:00:00"/>
    <n v="26769"/>
    <n v="73"/>
    <s v="55+"/>
    <s v="70 - 79"/>
    <x v="5"/>
    <x v="0"/>
    <x v="0"/>
    <x v="0"/>
    <d v="2015-01-01T00:00:00"/>
    <d v="2024-12-31T00:00:00"/>
    <s v=""/>
    <x v="0"/>
  </r>
  <r>
    <n v="14728"/>
    <s v="Janet"/>
    <s v="White"/>
    <s v="Not Hispanic, Latino/a, or Spanish Origin"/>
    <s v="English"/>
    <s v=""/>
    <s v="573-820-2284"/>
    <s v="M"/>
    <x v="826"/>
    <x v="8"/>
    <x v="1"/>
    <x v="0"/>
    <d v="2024-03-20T00:00:00"/>
    <s v="N"/>
    <s v="N"/>
    <s v=""/>
    <s v=""/>
    <s v=""/>
    <s v=""/>
    <s v=""/>
    <s v=""/>
    <s v=""/>
    <x v="1"/>
    <d v="2025-02-18T00:00:00"/>
    <n v="26773"/>
    <n v="73"/>
    <s v="55+"/>
    <s v="70 - 79"/>
    <x v="5"/>
    <x v="0"/>
    <x v="0"/>
    <x v="0"/>
    <d v="2015-01-01T00:00:00"/>
    <d v="2024-12-31T00:00:00"/>
    <s v=""/>
    <x v="0"/>
  </r>
  <r>
    <n v="13367"/>
    <s v="Donald"/>
    <s v="White"/>
    <s v="Not Hispanic, Latino/a, or Spanish Origin"/>
    <s v="English"/>
    <s v="Home State Health Plan"/>
    <s v="573-820-4062"/>
    <s v="M"/>
    <x v="476"/>
    <x v="10"/>
    <x v="1"/>
    <x v="0"/>
    <d v="2024-09-09T00:00:00"/>
    <s v="N"/>
    <s v="N"/>
    <s v=""/>
    <s v=""/>
    <s v=""/>
    <s v=""/>
    <s v=""/>
    <s v=""/>
    <s v=""/>
    <x v="1"/>
    <d v="2025-02-18T00:00:00"/>
    <n v="26775"/>
    <n v="73"/>
    <s v="55+"/>
    <s v="70 - 79"/>
    <x v="5"/>
    <x v="0"/>
    <x v="0"/>
    <x v="0"/>
    <d v="2015-01-01T00:00:00"/>
    <d v="2024-12-31T00:00:00"/>
    <s v=""/>
    <x v="0"/>
  </r>
  <r>
    <n v="13903"/>
    <s v="Dennis"/>
    <s v="White"/>
    <s v="Not Hispanic, Latino/a, or Spanish Origin"/>
    <s v="English"/>
    <s v="BCBS of Missouri"/>
    <s v="573-820-5910"/>
    <s v="M"/>
    <x v="4040"/>
    <x v="1"/>
    <x v="0"/>
    <x v="0"/>
    <d v="2024-08-26T00:00:00"/>
    <s v="N"/>
    <s v="N"/>
    <s v=""/>
    <s v=""/>
    <s v=""/>
    <s v=""/>
    <s v=""/>
    <s v=""/>
    <s v=""/>
    <x v="1"/>
    <d v="2025-02-18T00:00:00"/>
    <n v="26782"/>
    <n v="73"/>
    <s v="55+"/>
    <s v="70 - 79"/>
    <x v="5"/>
    <x v="0"/>
    <x v="0"/>
    <x v="0"/>
    <d v="2015-01-01T00:00:00"/>
    <d v="2024-12-31T00:00:00"/>
    <s v=""/>
    <x v="0"/>
  </r>
  <r>
    <n v="15092"/>
    <s v="Matthew"/>
    <s v="White"/>
    <s v="Not Hispanic, Latino/a, or Spanish Origin"/>
    <s v="English"/>
    <s v="Ambetter"/>
    <s v="573-820-4577"/>
    <s v="F"/>
    <x v="4041"/>
    <x v="12"/>
    <x v="1"/>
    <x v="0"/>
    <d v="2024-12-11T00:00:00"/>
    <s v="N"/>
    <s v="N"/>
    <s v=""/>
    <s v=""/>
    <s v=""/>
    <s v=""/>
    <s v=""/>
    <s v=""/>
    <s v=""/>
    <x v="0"/>
    <d v="2025-02-18T00:00:00"/>
    <n v="26783"/>
    <n v="73"/>
    <s v="55+"/>
    <s v="70 - 79"/>
    <x v="5"/>
    <x v="0"/>
    <x v="0"/>
    <x v="0"/>
    <d v="2015-01-01T00:00:00"/>
    <d v="2024-12-31T00:00:00"/>
    <s v=""/>
    <x v="0"/>
  </r>
  <r>
    <n v="14677"/>
    <s v="Linda"/>
    <s v="White"/>
    <s v="Not Hispanic, Latino/a, or Spanish Origin"/>
    <s v="English"/>
    <s v=""/>
    <s v="573-820-2340"/>
    <s v="M"/>
    <x v="4042"/>
    <x v="8"/>
    <x v="1"/>
    <x v="0"/>
    <d v="2024-08-21T00:00:00"/>
    <s v="N"/>
    <s v="N"/>
    <s v=""/>
    <s v=""/>
    <s v=""/>
    <s v=""/>
    <s v=""/>
    <s v=""/>
    <s v=""/>
    <x v="1"/>
    <d v="2025-02-18T00:00:00"/>
    <n v="26786"/>
    <n v="73"/>
    <s v="55+"/>
    <s v="70 - 79"/>
    <x v="5"/>
    <x v="0"/>
    <x v="0"/>
    <x v="0"/>
    <d v="2015-01-01T00:00:00"/>
    <d v="2024-12-31T00:00:00"/>
    <s v=""/>
    <x v="0"/>
  </r>
  <r>
    <n v="12192"/>
    <s v="Donald"/>
    <s v="White"/>
    <s v="Not Hispanic, Latino/a, or Spanish Origin"/>
    <s v="English"/>
    <s v="AARP Medicare Complete"/>
    <s v="573-820-3165"/>
    <s v="F"/>
    <x v="4043"/>
    <x v="2"/>
    <x v="1"/>
    <x v="0"/>
    <d v="2024-09-10T00:00:00"/>
    <s v="N"/>
    <s v="N"/>
    <s v=""/>
    <s v=""/>
    <s v=""/>
    <s v=""/>
    <s v=""/>
    <s v=""/>
    <s v=""/>
    <x v="0"/>
    <d v="2025-02-18T00:00:00"/>
    <n v="26795"/>
    <n v="73"/>
    <s v="55+"/>
    <s v="70 - 79"/>
    <x v="5"/>
    <x v="0"/>
    <x v="0"/>
    <x v="0"/>
    <d v="2015-01-01T00:00:00"/>
    <d v="2024-12-31T00:00:00"/>
    <s v=""/>
    <x v="0"/>
  </r>
  <r>
    <n v="15051"/>
    <s v="Matthew"/>
    <s v="White"/>
    <s v="Not Hispanic, Latino/a, or Spanish Origin"/>
    <s v="English"/>
    <s v="Aetna Medicare Elite"/>
    <s v="573-820-4784"/>
    <s v="F"/>
    <x v="4044"/>
    <x v="0"/>
    <x v="1"/>
    <x v="0"/>
    <d v="2024-12-26T00:00:00"/>
    <s v="N"/>
    <s v="N"/>
    <s v=""/>
    <s v=""/>
    <s v=""/>
    <s v=""/>
    <s v=""/>
    <s v=""/>
    <s v=""/>
    <x v="0"/>
    <d v="2025-02-18T00:00:00"/>
    <n v="26797"/>
    <n v="73"/>
    <s v="55+"/>
    <s v="70 - 79"/>
    <x v="5"/>
    <x v="0"/>
    <x v="0"/>
    <x v="0"/>
    <d v="2015-01-01T00:00:00"/>
    <d v="2024-12-31T00:00:00"/>
    <s v=""/>
    <x v="0"/>
  </r>
  <r>
    <n v="15238"/>
    <s v="Mary"/>
    <s v="White"/>
    <s v="Unreported/Choose Not to Disclose Ethnicity"/>
    <s v="Unreported/Refused to Report Language"/>
    <s v="Slide A"/>
    <s v="573-820-3885"/>
    <s v="M"/>
    <x v="4044"/>
    <x v="9"/>
    <x v="1"/>
    <x v="0"/>
    <d v="2024-10-28T00:00:00"/>
    <s v="N"/>
    <s v="N"/>
    <s v=""/>
    <s v=""/>
    <s v=""/>
    <s v=""/>
    <s v=""/>
    <s v=""/>
    <s v=""/>
    <x v="1"/>
    <d v="2025-02-18T00:00:00"/>
    <n v="26797"/>
    <n v="73"/>
    <s v="55+"/>
    <s v="70 - 79"/>
    <x v="5"/>
    <x v="0"/>
    <x v="1"/>
    <x v="2"/>
    <d v="2015-01-01T00:00:00"/>
    <d v="2024-12-31T00:00:00"/>
    <s v=""/>
    <x v="0"/>
  </r>
  <r>
    <n v="15384"/>
    <s v="Marta"/>
    <s v="White"/>
    <s v="Another Hispanic, Latino/a, or Spanish Origin"/>
    <s v="English"/>
    <s v="Home State Health Plan"/>
    <s v="573-820-4007"/>
    <s v="F"/>
    <x v="4045"/>
    <x v="1"/>
    <x v="1"/>
    <x v="0"/>
    <d v="2024-12-03T00:00:00"/>
    <s v="N"/>
    <s v="N"/>
    <s v=""/>
    <s v=""/>
    <s v=""/>
    <s v=""/>
    <s v=""/>
    <s v=""/>
    <s v=""/>
    <x v="0"/>
    <d v="2025-02-18T00:00:00"/>
    <n v="26798"/>
    <n v="73"/>
    <s v="55+"/>
    <s v="70 - 79"/>
    <x v="5"/>
    <x v="0"/>
    <x v="2"/>
    <x v="0"/>
    <d v="2015-01-01T00:00:00"/>
    <d v="2024-12-31T00:00:00"/>
    <s v=""/>
    <x v="0"/>
  </r>
  <r>
    <n v="13045"/>
    <s v="Hazel"/>
    <s v="White"/>
    <s v="Not Hispanic, Latino/a, or Spanish Origin"/>
    <s v="English"/>
    <s v="Home State Health Plan"/>
    <s v="573-820-3714"/>
    <s v="M"/>
    <x v="147"/>
    <x v="42"/>
    <x v="1"/>
    <x v="0"/>
    <d v="2024-05-31T00:00:00"/>
    <s v="N"/>
    <s v="N"/>
    <s v=""/>
    <s v=""/>
    <s v=""/>
    <s v=""/>
    <s v=""/>
    <s v=""/>
    <s v=""/>
    <x v="1"/>
    <d v="2025-02-18T00:00:00"/>
    <n v="26801"/>
    <n v="73"/>
    <s v="55+"/>
    <s v="70 - 79"/>
    <x v="5"/>
    <x v="0"/>
    <x v="0"/>
    <x v="0"/>
    <d v="2015-01-01T00:00:00"/>
    <d v="2024-12-31T00:00:00"/>
    <s v=""/>
    <x v="0"/>
  </r>
  <r>
    <n v="11134"/>
    <s v="Anthony"/>
    <s v="American Indian/Alaska Native"/>
    <s v="Unreported/Choose Not to Disclose Ethnicity"/>
    <s v="English"/>
    <s v="BCBS of Missouri (MC Adv Plan)"/>
    <s v="573-820-4603"/>
    <s v="M"/>
    <x v="4046"/>
    <x v="0"/>
    <x v="1"/>
    <x v="0"/>
    <d v="2024-11-15T00:00:00"/>
    <s v="N"/>
    <s v="N"/>
    <s v=""/>
    <s v=""/>
    <s v=""/>
    <s v=""/>
    <s v=""/>
    <s v=""/>
    <s v=""/>
    <x v="1"/>
    <d v="2025-02-18T00:00:00"/>
    <n v="26806"/>
    <n v="73"/>
    <s v="55+"/>
    <s v="70 - 79"/>
    <x v="5"/>
    <x v="1"/>
    <x v="1"/>
    <x v="0"/>
    <d v="2015-01-01T00:00:00"/>
    <d v="2024-12-31T00:00:00"/>
    <s v=""/>
    <x v="0"/>
  </r>
  <r>
    <n v="10153"/>
    <s v="Bradley"/>
    <s v="White"/>
    <s v="Not Hispanic, Latino/a, or Spanish Origin"/>
    <s v="English"/>
    <s v="BCBS of Missouri"/>
    <s v="573-820-6067"/>
    <s v="M"/>
    <x v="4047"/>
    <x v="0"/>
    <x v="0"/>
    <x v="0"/>
    <d v="2024-01-24T00:00:00"/>
    <s v="N"/>
    <s v="N"/>
    <s v=""/>
    <s v=""/>
    <s v=""/>
    <s v=""/>
    <s v=""/>
    <s v=""/>
    <s v=""/>
    <x v="1"/>
    <d v="2025-02-18T00:00:00"/>
    <n v="26812"/>
    <n v="73"/>
    <s v="55+"/>
    <s v="70 - 79"/>
    <x v="5"/>
    <x v="0"/>
    <x v="0"/>
    <x v="0"/>
    <d v="2015-01-01T00:00:00"/>
    <d v="2024-12-31T00:00:00"/>
    <s v=""/>
    <x v="0"/>
  </r>
  <r>
    <n v="10492"/>
    <s v="Julie"/>
    <s v="White"/>
    <s v="Not Hispanic, Latino/a, or Spanish Origin"/>
    <s v="English"/>
    <s v="Aetna Medicare Elite"/>
    <s v="573-820-5598"/>
    <s v="F"/>
    <x v="4047"/>
    <x v="8"/>
    <x v="0"/>
    <x v="0"/>
    <d v="2024-12-03T00:00:00"/>
    <s v="N"/>
    <s v="N"/>
    <s v=""/>
    <s v=""/>
    <s v=""/>
    <s v=""/>
    <s v=""/>
    <s v=""/>
    <s v=""/>
    <x v="0"/>
    <d v="2025-02-18T00:00:00"/>
    <n v="26812"/>
    <n v="73"/>
    <s v="55+"/>
    <s v="70 - 79"/>
    <x v="5"/>
    <x v="0"/>
    <x v="0"/>
    <x v="0"/>
    <d v="2015-01-01T00:00:00"/>
    <d v="2024-12-31T00:00:00"/>
    <s v=""/>
    <x v="0"/>
  </r>
  <r>
    <n v="13055"/>
    <s v="Michael"/>
    <s v="White"/>
    <s v="Not Hispanic, Latino/a, or Spanish Origin"/>
    <s v="English"/>
    <s v="UHC Medicare Community Plan"/>
    <s v="573-820-6195"/>
    <s v="F"/>
    <x v="4048"/>
    <x v="0"/>
    <x v="0"/>
    <x v="0"/>
    <d v="2024-05-14T00:00:00"/>
    <s v="N"/>
    <s v="N"/>
    <s v=""/>
    <s v=""/>
    <s v=""/>
    <s v=""/>
    <s v=""/>
    <s v=""/>
    <s v=""/>
    <x v="0"/>
    <d v="2025-02-18T00:00:00"/>
    <n v="26820"/>
    <n v="73"/>
    <s v="55+"/>
    <s v="70 - 79"/>
    <x v="5"/>
    <x v="0"/>
    <x v="0"/>
    <x v="0"/>
    <d v="2015-01-01T00:00:00"/>
    <d v="2024-12-31T00:00:00"/>
    <s v=""/>
    <x v="0"/>
  </r>
  <r>
    <n v="13251"/>
    <s v="Dennis"/>
    <s v="White"/>
    <s v="Not Hispanic, Latino/a, or Spanish Origin"/>
    <s v="English"/>
    <s v="Home State Health Plan"/>
    <s v="573-820-6120"/>
    <s v="F"/>
    <x v="4048"/>
    <x v="0"/>
    <x v="0"/>
    <x v="0"/>
    <d v="2024-09-18T00:00:00"/>
    <s v="N"/>
    <s v="N"/>
    <s v=""/>
    <s v=""/>
    <s v=""/>
    <s v=""/>
    <s v=""/>
    <s v=""/>
    <s v=""/>
    <x v="0"/>
    <d v="2025-02-18T00:00:00"/>
    <n v="26820"/>
    <n v="73"/>
    <s v="55+"/>
    <s v="70 - 79"/>
    <x v="5"/>
    <x v="0"/>
    <x v="0"/>
    <x v="0"/>
    <d v="2015-01-01T00:00:00"/>
    <d v="2024-12-31T00:00:00"/>
    <s v=""/>
    <x v="0"/>
  </r>
  <r>
    <n v="14838"/>
    <s v="Regenia"/>
    <s v="White"/>
    <s v="Not Hispanic, Latino/a, or Spanish Origin"/>
    <s v="English"/>
    <s v="Humana Care Plan"/>
    <s v="573-820-1261"/>
    <s v="F"/>
    <x v="4049"/>
    <x v="10"/>
    <x v="1"/>
    <x v="0"/>
    <d v="2024-06-05T00:00:00"/>
    <s v="Y"/>
    <s v="N"/>
    <s v=""/>
    <s v=""/>
    <s v=""/>
    <s v="06/18/2024 00:00:00"/>
    <s v="Negative"/>
    <s v=""/>
    <s v=""/>
    <x v="0"/>
    <d v="2025-02-18T00:00:00"/>
    <n v="26822"/>
    <n v="73"/>
    <s v="55+"/>
    <s v="70 - 79"/>
    <x v="5"/>
    <x v="0"/>
    <x v="0"/>
    <x v="0"/>
    <d v="2015-01-01T00:00:00"/>
    <d v="2024-12-31T00:00:00"/>
    <s v=""/>
    <x v="0"/>
  </r>
  <r>
    <n v="10278"/>
    <s v="Christy"/>
    <s v="White"/>
    <s v="Not Hispanic, Latino/a, or Spanish Origin"/>
    <s v="English"/>
    <s v="BCBS of Missouri"/>
    <s v="573-820-5218"/>
    <s v="F"/>
    <x v="4049"/>
    <x v="4"/>
    <x v="5"/>
    <x v="0"/>
    <d v="2024-10-23T00:00:00"/>
    <s v="N"/>
    <s v="N"/>
    <s v=""/>
    <s v=""/>
    <s v=""/>
    <s v=""/>
    <s v=""/>
    <s v=""/>
    <s v=""/>
    <x v="0"/>
    <d v="2025-02-18T00:00:00"/>
    <n v="26822"/>
    <n v="73"/>
    <s v="55+"/>
    <s v="70 - 79"/>
    <x v="5"/>
    <x v="0"/>
    <x v="0"/>
    <x v="0"/>
    <d v="2015-01-01T00:00:00"/>
    <d v="2024-12-31T00:00:00"/>
    <s v=""/>
    <x v="0"/>
  </r>
  <r>
    <n v="12341"/>
    <s v="Patricia"/>
    <s v="White"/>
    <s v="Not Hispanic, Latino/a, or Spanish Origin"/>
    <s v="English"/>
    <s v="HEALTHY BLUE"/>
    <s v="573-820-2093"/>
    <s v="M"/>
    <x v="4049"/>
    <x v="3"/>
    <x v="1"/>
    <x v="0"/>
    <d v="2024-12-23T00:00:00"/>
    <s v="Y"/>
    <s v="N"/>
    <m/>
    <s v=""/>
    <s v=""/>
    <s v=""/>
    <s v=""/>
    <s v=""/>
    <s v=""/>
    <x v="1"/>
    <d v="2025-02-18T00:00:00"/>
    <n v="26822"/>
    <n v="73"/>
    <s v="55+"/>
    <s v="70 - 79"/>
    <x v="5"/>
    <x v="0"/>
    <x v="0"/>
    <x v="0"/>
    <d v="2015-01-01T00:00:00"/>
    <d v="2024-12-31T00:00:00"/>
    <s v=""/>
    <x v="0"/>
  </r>
  <r>
    <n v="13189"/>
    <s v="Jeffery"/>
    <s v="White"/>
    <s v="Not Hispanic, Latino/a, or Spanish Origin"/>
    <s v="English"/>
    <s v="Ambetter"/>
    <s v="573-820-5394"/>
    <s v="M"/>
    <x v="4050"/>
    <x v="10"/>
    <x v="5"/>
    <x v="0"/>
    <d v="2024-10-01T00:00:00"/>
    <s v="N"/>
    <s v="N"/>
    <s v=""/>
    <s v=""/>
    <s v=""/>
    <s v=""/>
    <s v=""/>
    <s v=""/>
    <s v=""/>
    <x v="1"/>
    <d v="2025-02-18T00:00:00"/>
    <n v="26823"/>
    <n v="73"/>
    <s v="55+"/>
    <s v="70 - 79"/>
    <x v="5"/>
    <x v="0"/>
    <x v="0"/>
    <x v="0"/>
    <d v="2015-01-01T00:00:00"/>
    <d v="2024-12-31T00:00:00"/>
    <s v=""/>
    <x v="0"/>
  </r>
  <r>
    <n v="13640"/>
    <s v="Donald"/>
    <s v="White"/>
    <s v="Unreported/Choose Not to Disclose Ethnicity"/>
    <s v="English"/>
    <s v="Medicare - WPS Part A"/>
    <s v="573-820-4061"/>
    <s v="M"/>
    <x v="4051"/>
    <x v="10"/>
    <x v="1"/>
    <x v="0"/>
    <d v="2024-08-09T00:00:00"/>
    <s v="N"/>
    <s v="N"/>
    <s v=""/>
    <s v=""/>
    <s v=""/>
    <s v=""/>
    <s v=""/>
    <s v=""/>
    <s v=""/>
    <x v="1"/>
    <d v="2025-02-18T00:00:00"/>
    <n v="26824"/>
    <n v="73"/>
    <s v="55+"/>
    <s v="70 - 79"/>
    <x v="5"/>
    <x v="0"/>
    <x v="1"/>
    <x v="0"/>
    <d v="2015-01-01T00:00:00"/>
    <d v="2024-12-31T00:00:00"/>
    <s v=""/>
    <x v="0"/>
  </r>
  <r>
    <n v="10399"/>
    <s v="Deborah"/>
    <s v="White"/>
    <s v="Not Hispanic, Latino/a, or Spanish Origin"/>
    <s v="English"/>
    <s v="UHC Medicaid MEDICAL"/>
    <s v="573-820-5564"/>
    <s v="F"/>
    <x v="4052"/>
    <x v="8"/>
    <x v="0"/>
    <x v="0"/>
    <d v="2024-10-23T00:00:00"/>
    <s v="N"/>
    <s v="N"/>
    <s v=""/>
    <s v=""/>
    <s v=""/>
    <s v=""/>
    <s v=""/>
    <s v=""/>
    <s v=""/>
    <x v="0"/>
    <d v="2025-02-18T00:00:00"/>
    <n v="26830"/>
    <n v="73"/>
    <s v="55+"/>
    <s v="70 - 79"/>
    <x v="5"/>
    <x v="0"/>
    <x v="0"/>
    <x v="0"/>
    <d v="2015-01-01T00:00:00"/>
    <d v="2024-12-31T00:00:00"/>
    <s v=""/>
    <x v="0"/>
  </r>
  <r>
    <n v="10659"/>
    <s v="April"/>
    <s v="White"/>
    <s v="Not Hispanic, Latino/a, or Spanish Origin"/>
    <s v="English"/>
    <s v="AARP Medicare Complete"/>
    <s v="573-820-5408"/>
    <s v="M"/>
    <x v="70"/>
    <x v="6"/>
    <x v="5"/>
    <x v="0"/>
    <d v="2024-12-10T00:00:00"/>
    <s v="N"/>
    <s v="N"/>
    <s v=""/>
    <s v=""/>
    <s v=""/>
    <s v=""/>
    <s v=""/>
    <s v=""/>
    <s v=""/>
    <x v="1"/>
    <d v="2025-02-18T00:00:00"/>
    <n v="26833"/>
    <n v="73"/>
    <s v="55+"/>
    <s v="70 - 79"/>
    <x v="5"/>
    <x v="0"/>
    <x v="0"/>
    <x v="0"/>
    <d v="2015-01-01T00:00:00"/>
    <d v="2024-12-31T00:00:00"/>
    <s v=""/>
    <x v="0"/>
  </r>
  <r>
    <n v="13556"/>
    <s v="Marian"/>
    <s v="White"/>
    <s v="Not Hispanic, Latino/a, or Spanish Origin"/>
    <s v="English"/>
    <s v="UMR"/>
    <s v="573-820-4770"/>
    <s v="M"/>
    <x v="4053"/>
    <x v="0"/>
    <x v="1"/>
    <x v="0"/>
    <d v="2024-09-10T00:00:00"/>
    <s v="N"/>
    <s v="N"/>
    <s v=""/>
    <s v=""/>
    <s v=""/>
    <s v=""/>
    <s v=""/>
    <s v=""/>
    <s v=""/>
    <x v="1"/>
    <d v="2025-02-18T00:00:00"/>
    <n v="26835"/>
    <n v="73"/>
    <s v="55+"/>
    <s v="70 - 79"/>
    <x v="5"/>
    <x v="0"/>
    <x v="0"/>
    <x v="0"/>
    <d v="2015-01-01T00:00:00"/>
    <d v="2024-12-31T00:00:00"/>
    <s v=""/>
    <x v="0"/>
  </r>
  <r>
    <n v="13786"/>
    <s v="Randall"/>
    <s v="White"/>
    <s v="Not Hispanic, Latino/a, or Spanish Origin"/>
    <s v="English"/>
    <s v="BCBS of Missouri"/>
    <s v="573-820-1192"/>
    <s v="F"/>
    <x v="4054"/>
    <x v="3"/>
    <x v="1"/>
    <x v="0"/>
    <d v="2024-07-18T00:00:00"/>
    <s v="Y"/>
    <s v="N"/>
    <s v=""/>
    <s v=""/>
    <s v=""/>
    <s v="06/27/2024 00:00:00"/>
    <s v="Negative"/>
    <s v=""/>
    <s v=""/>
    <x v="0"/>
    <d v="2025-02-18T00:00:00"/>
    <n v="26843"/>
    <n v="73"/>
    <s v="55+"/>
    <s v="70 - 79"/>
    <x v="5"/>
    <x v="0"/>
    <x v="0"/>
    <x v="0"/>
    <d v="2015-01-01T00:00:00"/>
    <d v="2024-12-31T00:00:00"/>
    <s v=""/>
    <x v="0"/>
  </r>
  <r>
    <n v="12314"/>
    <s v="James"/>
    <s v="White"/>
    <s v="Not Hispanic, Latino/a, or Spanish Origin"/>
    <s v="English"/>
    <s v="Medicare - WPS Part A"/>
    <s v="573-820-3786"/>
    <s v="F"/>
    <x v="4054"/>
    <x v="9"/>
    <x v="1"/>
    <x v="0"/>
    <d v="2024-08-15T00:00:00"/>
    <s v="N"/>
    <s v="N"/>
    <s v=""/>
    <s v=""/>
    <s v=""/>
    <s v=""/>
    <s v=""/>
    <s v=""/>
    <s v=""/>
    <x v="0"/>
    <d v="2025-02-18T00:00:00"/>
    <n v="26843"/>
    <n v="73"/>
    <s v="55+"/>
    <s v="70 - 79"/>
    <x v="5"/>
    <x v="0"/>
    <x v="0"/>
    <x v="0"/>
    <d v="2015-01-01T00:00:00"/>
    <d v="2024-12-31T00:00:00"/>
    <s v=""/>
    <x v="0"/>
  </r>
  <r>
    <n v="14725"/>
    <s v="Jennifer"/>
    <s v="White"/>
    <s v="Unreported/Choose Not to Disclose Ethnicity"/>
    <s v="English"/>
    <s v="Home State Health Plan"/>
    <s v="573-820-2288"/>
    <s v="F"/>
    <x v="4055"/>
    <x v="8"/>
    <x v="1"/>
    <x v="0"/>
    <d v="2024-10-30T00:00:00"/>
    <s v="N"/>
    <s v="N"/>
    <s v=""/>
    <s v=""/>
    <s v=""/>
    <s v=""/>
    <s v=""/>
    <s v=""/>
    <s v=""/>
    <x v="0"/>
    <d v="2025-02-18T00:00:00"/>
    <n v="26853"/>
    <n v="73"/>
    <s v="55+"/>
    <s v="70 - 79"/>
    <x v="5"/>
    <x v="0"/>
    <x v="1"/>
    <x v="0"/>
    <d v="2015-01-01T00:00:00"/>
    <d v="2024-12-31T00:00:00"/>
    <s v=""/>
    <x v="0"/>
  </r>
  <r>
    <n v="12328"/>
    <s v="Christopher"/>
    <s v="Unreported/Choose Not to Disclose Race"/>
    <s v="Unreported/Choose Not to Disclose Ethnicity"/>
    <s v="English"/>
    <s v=""/>
    <s v="573-820-3945"/>
    <s v="F"/>
    <x v="4056"/>
    <x v="1"/>
    <x v="1"/>
    <x v="0"/>
    <d v="2024-11-05T00:00:00"/>
    <s v="N"/>
    <s v="N"/>
    <s v=""/>
    <s v=""/>
    <s v=""/>
    <s v=""/>
    <s v=""/>
    <s v=""/>
    <s v=""/>
    <x v="0"/>
    <d v="2025-02-18T00:00:00"/>
    <n v="26854"/>
    <n v="73"/>
    <s v="55+"/>
    <s v="70 - 79"/>
    <x v="5"/>
    <x v="2"/>
    <x v="1"/>
    <x v="0"/>
    <d v="2015-01-01T00:00:00"/>
    <d v="2024-12-31T00:00:00"/>
    <s v=""/>
    <x v="0"/>
  </r>
  <r>
    <n v="12170"/>
    <s v="Diann"/>
    <s v="White"/>
    <s v="Not Hispanic, Latino/a, or Spanish Origin"/>
    <s v="English"/>
    <s v="Medicare - WPS Part A"/>
    <s v="573-820-3560"/>
    <s v="F"/>
    <x v="4057"/>
    <x v="24"/>
    <x v="1"/>
    <x v="0"/>
    <d v="2024-11-22T00:00:00"/>
    <s v="N"/>
    <s v="N"/>
    <s v=""/>
    <s v=""/>
    <s v=""/>
    <s v=""/>
    <s v=""/>
    <s v=""/>
    <s v=""/>
    <x v="0"/>
    <d v="2025-02-18T00:00:00"/>
    <n v="26863"/>
    <n v="73"/>
    <s v="55+"/>
    <s v="70 - 79"/>
    <x v="5"/>
    <x v="0"/>
    <x v="0"/>
    <x v="0"/>
    <d v="2015-01-01T00:00:00"/>
    <d v="2024-12-31T00:00:00"/>
    <s v=""/>
    <x v="0"/>
  </r>
  <r>
    <n v="14568"/>
    <s v="Michael"/>
    <s v="White"/>
    <s v="Not Hispanic, Latino/a, or Spanish Origin"/>
    <s v="English"/>
    <s v="Medicare  NGS Part A"/>
    <s v="573-820-2986"/>
    <s v="F"/>
    <x v="4057"/>
    <x v="5"/>
    <x v="1"/>
    <x v="0"/>
    <d v="2024-11-07T00:00:00"/>
    <s v="N"/>
    <s v="N"/>
    <s v=""/>
    <s v=""/>
    <s v=""/>
    <s v=""/>
    <s v=""/>
    <s v=""/>
    <s v=""/>
    <x v="0"/>
    <d v="2025-02-18T00:00:00"/>
    <n v="26863"/>
    <n v="73"/>
    <s v="55+"/>
    <s v="70 - 79"/>
    <x v="5"/>
    <x v="0"/>
    <x v="0"/>
    <x v="0"/>
    <d v="2015-01-01T00:00:00"/>
    <d v="2024-12-31T00:00:00"/>
    <s v=""/>
    <x v="0"/>
  </r>
  <r>
    <n v="10872"/>
    <s v="Carrie"/>
    <s v="More than One Race"/>
    <s v="Not Hispanic, Latino/a, or Spanish Origin"/>
    <s v="English"/>
    <s v="UHC Medicare Community Plan"/>
    <s v="573-820-6087"/>
    <s v="F"/>
    <x v="4058"/>
    <x v="0"/>
    <x v="0"/>
    <x v="0"/>
    <d v="2024-02-26T00:00:00"/>
    <s v="N"/>
    <s v="N"/>
    <s v=""/>
    <s v=""/>
    <s v=""/>
    <s v=""/>
    <s v=""/>
    <s v=""/>
    <s v=""/>
    <x v="0"/>
    <d v="2025-02-18T00:00:00"/>
    <n v="26864"/>
    <n v="73"/>
    <s v="55+"/>
    <s v="70 - 79"/>
    <x v="5"/>
    <x v="6"/>
    <x v="0"/>
    <x v="0"/>
    <d v="2015-01-01T00:00:00"/>
    <d v="2024-12-31T00:00:00"/>
    <s v=""/>
    <x v="0"/>
  </r>
  <r>
    <n v="14249"/>
    <s v="Mark"/>
    <s v="White"/>
    <s v="Not Hispanic, Latino/a, or Spanish Origin"/>
    <s v="English"/>
    <s v="Medicare - WPS Part A"/>
    <s v="573-820-2595"/>
    <s v="M"/>
    <x v="4058"/>
    <x v="4"/>
    <x v="1"/>
    <x v="0"/>
    <d v="2024-12-19T00:00:00"/>
    <s v="N"/>
    <s v="N"/>
    <s v=""/>
    <s v=""/>
    <s v=""/>
    <s v=""/>
    <s v=""/>
    <s v=""/>
    <s v=""/>
    <x v="1"/>
    <d v="2025-02-18T00:00:00"/>
    <n v="26864"/>
    <n v="73"/>
    <s v="55+"/>
    <s v="70 - 79"/>
    <x v="5"/>
    <x v="0"/>
    <x v="0"/>
    <x v="0"/>
    <d v="2015-01-01T00:00:00"/>
    <d v="2024-12-31T00:00:00"/>
    <s v=""/>
    <x v="0"/>
  </r>
  <r>
    <n v="14833"/>
    <s v="Joel"/>
    <s v="White"/>
    <s v="Not Hispanic, Latino/a, or Spanish Origin"/>
    <s v="English"/>
    <s v="Aetna Medicare Elite"/>
    <s v="573-820-3124"/>
    <s v="F"/>
    <x v="4059"/>
    <x v="39"/>
    <x v="1"/>
    <x v="0"/>
    <d v="2024-11-06T00:00:00"/>
    <s v="N"/>
    <s v="N"/>
    <s v=""/>
    <s v=""/>
    <s v=""/>
    <s v=""/>
    <s v=""/>
    <s v=""/>
    <s v=""/>
    <x v="0"/>
    <d v="2025-02-18T00:00:00"/>
    <n v="26865"/>
    <n v="73"/>
    <s v="55+"/>
    <s v="70 - 79"/>
    <x v="5"/>
    <x v="0"/>
    <x v="0"/>
    <x v="0"/>
    <d v="2015-01-01T00:00:00"/>
    <d v="2024-12-31T00:00:00"/>
    <s v=""/>
    <x v="0"/>
  </r>
  <r>
    <n v="12567"/>
    <s v="Sandra"/>
    <s v="White"/>
    <s v="Not Hispanic, Latino/a, or Spanish Origin"/>
    <s v="English"/>
    <s v="Tricare West Claims- PRIME"/>
    <s v="573-820-1265"/>
    <s v="M"/>
    <x v="4060"/>
    <x v="10"/>
    <x v="1"/>
    <x v="0"/>
    <d v="2024-09-17T00:00:00"/>
    <s v="Y"/>
    <s v="N"/>
    <s v=""/>
    <s v=""/>
    <s v=""/>
    <s v="10/25/2024 00:00:00"/>
    <s v="Negative"/>
    <s v=""/>
    <s v=""/>
    <x v="1"/>
    <d v="2025-02-18T00:00:00"/>
    <n v="26866"/>
    <n v="73"/>
    <s v="55+"/>
    <s v="70 - 79"/>
    <x v="5"/>
    <x v="0"/>
    <x v="0"/>
    <x v="0"/>
    <d v="2015-01-01T00:00:00"/>
    <d v="2024-12-31T00:00:00"/>
    <s v=""/>
    <x v="0"/>
  </r>
  <r>
    <n v="13239"/>
    <s v="Rachael"/>
    <s v="White"/>
    <s v="Unreported/Choose Not to Disclose Ethnicity"/>
    <s v="English"/>
    <s v="BCBS of Missouri"/>
    <s v="573-820-5743"/>
    <s v="M"/>
    <x v="4061"/>
    <x v="7"/>
    <x v="0"/>
    <x v="0"/>
    <d v="2024-11-01T00:00:00"/>
    <s v="Y"/>
    <s v="N"/>
    <s v=""/>
    <s v=""/>
    <s v=""/>
    <s v="03/28/2023 00:00:00"/>
    <s v=""/>
    <s v=""/>
    <s v=""/>
    <x v="1"/>
    <d v="2025-02-18T00:00:00"/>
    <n v="26869"/>
    <n v="73"/>
    <s v="55+"/>
    <s v="70 - 79"/>
    <x v="5"/>
    <x v="0"/>
    <x v="1"/>
    <x v="0"/>
    <d v="2015-01-01T00:00:00"/>
    <d v="2024-12-31T00:00:00"/>
    <s v=""/>
    <x v="0"/>
  </r>
  <r>
    <n v="10115"/>
    <s v="Debbie"/>
    <s v="White"/>
    <s v="Not Hispanic, Latino/a, or Spanish Origin"/>
    <s v="English"/>
    <s v="BCBS of Missouri"/>
    <s v="573-820-5902"/>
    <s v="F"/>
    <x v="4062"/>
    <x v="1"/>
    <x v="0"/>
    <x v="0"/>
    <d v="2024-09-20T00:00:00"/>
    <s v="N"/>
    <s v="N"/>
    <s v=""/>
    <s v=""/>
    <s v=""/>
    <s v=""/>
    <s v=""/>
    <s v=""/>
    <s v=""/>
    <x v="0"/>
    <d v="2025-02-18T00:00:00"/>
    <n v="26870"/>
    <n v="73"/>
    <s v="55+"/>
    <s v="70 - 79"/>
    <x v="5"/>
    <x v="0"/>
    <x v="0"/>
    <x v="0"/>
    <d v="2015-01-01T00:00:00"/>
    <d v="2024-12-31T00:00:00"/>
    <s v=""/>
    <x v="0"/>
  </r>
  <r>
    <n v="13752"/>
    <s v="Eric"/>
    <s v="White"/>
    <s v="Not Hispanic, Latino/a, or Spanish Origin"/>
    <s v="English"/>
    <s v="UHC Medicaid MEDICAL"/>
    <s v="573-820-4692"/>
    <s v="M"/>
    <x v="4062"/>
    <x v="0"/>
    <x v="1"/>
    <x v="0"/>
    <d v="2024-02-06T00:00:00"/>
    <s v="N"/>
    <s v="N"/>
    <s v=""/>
    <s v=""/>
    <s v=""/>
    <s v=""/>
    <s v=""/>
    <s v=""/>
    <s v=""/>
    <x v="1"/>
    <d v="2025-02-18T00:00:00"/>
    <n v="26870"/>
    <n v="73"/>
    <s v="55+"/>
    <s v="70 - 79"/>
    <x v="5"/>
    <x v="0"/>
    <x v="0"/>
    <x v="0"/>
    <d v="2015-01-01T00:00:00"/>
    <d v="2024-12-31T00:00:00"/>
    <s v=""/>
    <x v="0"/>
  </r>
  <r>
    <n v="14708"/>
    <s v="Joanne"/>
    <s v="White"/>
    <s v="Not Hispanic, Latino/a, or Spanish Origin"/>
    <s v="English"/>
    <s v="UHC Medicaid MEDICAL"/>
    <s v="573-820-2487"/>
    <s v="F"/>
    <x v="4063"/>
    <x v="4"/>
    <x v="1"/>
    <x v="0"/>
    <d v="2024-12-19T00:00:00"/>
    <s v="N"/>
    <s v="N"/>
    <s v=""/>
    <s v=""/>
    <s v=""/>
    <s v=""/>
    <s v=""/>
    <s v=""/>
    <s v=""/>
    <x v="0"/>
    <d v="2025-02-18T00:00:00"/>
    <n v="26874"/>
    <n v="73"/>
    <s v="55+"/>
    <s v="70 - 79"/>
    <x v="5"/>
    <x v="0"/>
    <x v="0"/>
    <x v="0"/>
    <d v="2015-01-01T00:00:00"/>
    <d v="2024-12-31T00:00:00"/>
    <s v=""/>
    <x v="0"/>
  </r>
  <r>
    <n v="11732"/>
    <s v="Carla"/>
    <s v="Unreported/Choose Not to Disclose Race"/>
    <s v="Unreported/Choose Not to Disclose Ethnicity"/>
    <s v="English"/>
    <s v="Medicare - WPS Part A"/>
    <s v="573-820-4484"/>
    <s v="M"/>
    <x v="440"/>
    <x v="12"/>
    <x v="1"/>
    <x v="0"/>
    <d v="2024-08-09T00:00:00"/>
    <s v="N"/>
    <s v="N"/>
    <s v=""/>
    <s v=""/>
    <s v=""/>
    <s v=""/>
    <s v=""/>
    <s v=""/>
    <s v=""/>
    <x v="1"/>
    <d v="2025-02-18T00:00:00"/>
    <n v="26877"/>
    <n v="73"/>
    <s v="55+"/>
    <s v="70 - 79"/>
    <x v="5"/>
    <x v="2"/>
    <x v="1"/>
    <x v="0"/>
    <d v="2015-01-01T00:00:00"/>
    <d v="2024-12-31T00:00:00"/>
    <s v=""/>
    <x v="0"/>
  </r>
  <r>
    <n v="12229"/>
    <s v="Christina"/>
    <s v="White"/>
    <s v="Not Hispanic, Latino/a, or Spanish Origin"/>
    <s v="English"/>
    <s v=""/>
    <s v="573-820-2232"/>
    <s v="F"/>
    <x v="4064"/>
    <x v="8"/>
    <x v="1"/>
    <x v="0"/>
    <d v="2024-03-14T00:00:00"/>
    <s v="N"/>
    <s v="N"/>
    <s v=""/>
    <s v=""/>
    <s v=""/>
    <s v=""/>
    <s v=""/>
    <s v=""/>
    <s v=""/>
    <x v="0"/>
    <d v="2025-02-18T00:00:00"/>
    <n v="26879"/>
    <n v="73"/>
    <s v="55+"/>
    <s v="70 - 79"/>
    <x v="5"/>
    <x v="0"/>
    <x v="0"/>
    <x v="0"/>
    <d v="2015-01-01T00:00:00"/>
    <d v="2024-12-31T00:00:00"/>
    <s v=""/>
    <x v="0"/>
  </r>
  <r>
    <n v="11335"/>
    <s v="Angel"/>
    <s v="White"/>
    <s v="Not Hispanic, Latino/a, or Spanish Origin"/>
    <s v="English"/>
    <s v="Healthlink PPO"/>
    <s v="573-820-6002"/>
    <s v="F"/>
    <x v="4065"/>
    <x v="6"/>
    <x v="0"/>
    <x v="0"/>
    <d v="2024-12-10T00:00:00"/>
    <s v="N"/>
    <s v="N"/>
    <s v=""/>
    <s v=""/>
    <s v=""/>
    <s v=""/>
    <s v=""/>
    <s v=""/>
    <s v=""/>
    <x v="0"/>
    <d v="2025-02-18T00:00:00"/>
    <n v="26881"/>
    <n v="73"/>
    <s v="55+"/>
    <s v="70 - 79"/>
    <x v="5"/>
    <x v="0"/>
    <x v="0"/>
    <x v="0"/>
    <d v="2015-01-01T00:00:00"/>
    <d v="2024-12-31T00:00:00"/>
    <s v=""/>
    <x v="0"/>
  </r>
  <r>
    <n v="11324"/>
    <s v="Cindy"/>
    <s v="White"/>
    <s v="Not Hispanic, Latino/a, or Spanish Origin"/>
    <s v="English"/>
    <s v="BCBS of Missouri"/>
    <s v="573-820-5462"/>
    <s v="F"/>
    <x v="4066"/>
    <x v="12"/>
    <x v="5"/>
    <x v="0"/>
    <d v="2024-03-01T00:00:00"/>
    <s v="N"/>
    <s v="N"/>
    <s v=""/>
    <s v=""/>
    <s v=""/>
    <s v=""/>
    <s v=""/>
    <s v=""/>
    <s v=""/>
    <x v="0"/>
    <d v="2025-02-18T00:00:00"/>
    <n v="26885"/>
    <n v="73"/>
    <s v="55+"/>
    <s v="70 - 79"/>
    <x v="5"/>
    <x v="0"/>
    <x v="0"/>
    <x v="0"/>
    <d v="2015-01-01T00:00:00"/>
    <d v="2024-12-31T00:00:00"/>
    <s v=""/>
    <x v="0"/>
  </r>
  <r>
    <n v="10021"/>
    <s v="Bradley"/>
    <s v="White"/>
    <s v="Not Hispanic, Latino/a, or Spanish Origin"/>
    <s v="English"/>
    <s v="FCE Benefit Administrators"/>
    <s v="573-820-6068"/>
    <s v="F"/>
    <x v="4067"/>
    <x v="0"/>
    <x v="0"/>
    <x v="0"/>
    <d v="2024-01-31T00:00:00"/>
    <s v="N"/>
    <s v="N"/>
    <s v=""/>
    <s v=""/>
    <s v=""/>
    <s v=""/>
    <s v=""/>
    <s v=""/>
    <s v=""/>
    <x v="0"/>
    <d v="2025-02-18T00:00:00"/>
    <n v="26887"/>
    <n v="73"/>
    <s v="55+"/>
    <s v="70 - 79"/>
    <x v="5"/>
    <x v="0"/>
    <x v="0"/>
    <x v="0"/>
    <d v="2015-01-01T00:00:00"/>
    <d v="2024-12-31T00:00:00"/>
    <s v=""/>
    <x v="0"/>
  </r>
  <r>
    <n v="11442"/>
    <s v="Cindy"/>
    <s v="White"/>
    <s v="Not Hispanic, Latino/a, or Spanish Origin"/>
    <s v="English"/>
    <s v="United Healthcare"/>
    <s v="573-820-2995"/>
    <s v="M"/>
    <x v="4067"/>
    <x v="11"/>
    <x v="1"/>
    <x v="0"/>
    <d v="2024-10-01T00:00:00"/>
    <s v="N"/>
    <s v="N"/>
    <s v=""/>
    <s v=""/>
    <s v=""/>
    <s v=""/>
    <s v=""/>
    <s v=""/>
    <s v=""/>
    <x v="1"/>
    <d v="2025-02-18T00:00:00"/>
    <n v="26887"/>
    <n v="73"/>
    <s v="55+"/>
    <s v="70 - 79"/>
    <x v="5"/>
    <x v="0"/>
    <x v="0"/>
    <x v="0"/>
    <d v="2015-01-01T00:00:00"/>
    <d v="2024-12-31T00:00:00"/>
    <s v=""/>
    <x v="0"/>
  </r>
  <r>
    <n v="12158"/>
    <s v="Dennis"/>
    <s v="White"/>
    <s v="Not Hispanic, Latino/a, or Spanish Origin"/>
    <s v="English"/>
    <s v="HEALTHY BLUE"/>
    <s v="573-820-3500"/>
    <s v="M"/>
    <x v="4068"/>
    <x v="46"/>
    <x v="1"/>
    <x v="0"/>
    <d v="2024-06-06T00:00:00"/>
    <s v="N"/>
    <s v="N"/>
    <s v=""/>
    <s v=""/>
    <s v=""/>
    <s v=""/>
    <s v=""/>
    <s v=""/>
    <s v=""/>
    <x v="1"/>
    <d v="2025-02-18T00:00:00"/>
    <n v="26888"/>
    <n v="73"/>
    <s v="55+"/>
    <s v="70 - 79"/>
    <x v="5"/>
    <x v="0"/>
    <x v="0"/>
    <x v="0"/>
    <d v="2015-01-01T00:00:00"/>
    <d v="2024-12-31T00:00:00"/>
    <s v=""/>
    <x v="0"/>
  </r>
  <r>
    <n v="15090"/>
    <s v="Marc"/>
    <s v="White"/>
    <s v="Not Hispanic, Latino/a, or Spanish Origin"/>
    <s v="English"/>
    <s v="MEDICA"/>
    <s v="573-820-2575"/>
    <s v="F"/>
    <x v="4069"/>
    <x v="4"/>
    <x v="1"/>
    <x v="0"/>
    <d v="2024-11-21T00:00:00"/>
    <s v="N"/>
    <s v="N"/>
    <s v=""/>
    <s v=""/>
    <s v=""/>
    <s v=""/>
    <s v=""/>
    <s v=""/>
    <s v=""/>
    <x v="0"/>
    <d v="2025-02-18T00:00:00"/>
    <n v="26894"/>
    <n v="73"/>
    <s v="55+"/>
    <s v="70 - 79"/>
    <x v="5"/>
    <x v="0"/>
    <x v="0"/>
    <x v="0"/>
    <d v="2015-01-01T00:00:00"/>
    <d v="2024-12-31T00:00:00"/>
    <s v=""/>
    <x v="0"/>
  </r>
  <r>
    <n v="14111"/>
    <s v="Karin"/>
    <s v="White"/>
    <s v="Not Hispanic, Latino/a, or Spanish Origin"/>
    <s v="English"/>
    <s v="Aetna Health Plans"/>
    <s v="573-820-4414"/>
    <s v="F"/>
    <x v="4070"/>
    <x v="6"/>
    <x v="1"/>
    <x v="0"/>
    <d v="2024-03-26T00:00:00"/>
    <s v="N"/>
    <s v="N"/>
    <s v=""/>
    <s v=""/>
    <s v=""/>
    <s v=""/>
    <s v=""/>
    <s v=""/>
    <s v=""/>
    <x v="0"/>
    <d v="2025-02-18T00:00:00"/>
    <n v="26896"/>
    <n v="73"/>
    <s v="55+"/>
    <s v="70 - 79"/>
    <x v="5"/>
    <x v="0"/>
    <x v="0"/>
    <x v="0"/>
    <d v="2015-01-01T00:00:00"/>
    <d v="2024-12-31T00:00:00"/>
    <s v=""/>
    <x v="0"/>
  </r>
  <r>
    <n v="13590"/>
    <s v="Harold"/>
    <s v="White"/>
    <s v="Not Hispanic, Latino/a, or Spanish Origin"/>
    <s v="English"/>
    <s v="HEALTHY BLUE"/>
    <s v="573-820-3356"/>
    <s v="F"/>
    <x v="4071"/>
    <x v="3"/>
    <x v="1"/>
    <x v="0"/>
    <d v="2024-05-09T00:00:00"/>
    <s v="N"/>
    <s v="N"/>
    <s v=""/>
    <s v=""/>
    <s v=""/>
    <s v=""/>
    <s v=""/>
    <s v=""/>
    <s v=""/>
    <x v="0"/>
    <d v="2025-02-18T00:00:00"/>
    <n v="26904"/>
    <n v="73"/>
    <s v="55+"/>
    <s v="70 - 79"/>
    <x v="5"/>
    <x v="0"/>
    <x v="0"/>
    <x v="0"/>
    <d v="2015-01-01T00:00:00"/>
    <d v="2024-12-31T00:00:00"/>
    <s v=""/>
    <x v="0"/>
  </r>
  <r>
    <n v="12924"/>
    <s v="Ronald"/>
    <s v="Other Asian"/>
    <s v="Not Hispanic, Latino/a, or Spanish Origin"/>
    <s v="Chinese"/>
    <s v="Slide A"/>
    <s v="573-820-1287"/>
    <s v="M"/>
    <x v="4072"/>
    <x v="6"/>
    <x v="1"/>
    <x v="0"/>
    <d v="2024-09-03T00:00:00"/>
    <s v="Y"/>
    <s v="N"/>
    <s v=""/>
    <s v=""/>
    <s v=""/>
    <s v="04/05/2024 00:00:00"/>
    <s v="Negative"/>
    <s v=""/>
    <s v=""/>
    <x v="1"/>
    <d v="2025-02-18T00:00:00"/>
    <n v="26913"/>
    <n v="73"/>
    <s v="55+"/>
    <s v="70 - 79"/>
    <x v="5"/>
    <x v="3"/>
    <x v="0"/>
    <x v="4"/>
    <d v="2015-01-01T00:00:00"/>
    <d v="2024-12-31T00:00:00"/>
    <s v=""/>
    <x v="0"/>
  </r>
  <r>
    <n v="13018"/>
    <s v="Colleen"/>
    <s v="White"/>
    <s v="Not Hispanic, Latino/a, or Spanish Origin"/>
    <s v="English"/>
    <s v="BCBS of Missouri"/>
    <s v="573-820-3085"/>
    <s v="F"/>
    <x v="4073"/>
    <x v="23"/>
    <x v="1"/>
    <x v="0"/>
    <d v="2024-12-16T00:00:00"/>
    <s v="N"/>
    <s v="N"/>
    <s v=""/>
    <s v=""/>
    <s v=""/>
    <s v=""/>
    <s v=""/>
    <s v=""/>
    <s v=""/>
    <x v="0"/>
    <d v="2025-02-18T00:00:00"/>
    <n v="26914"/>
    <n v="73"/>
    <s v="55+"/>
    <s v="70 - 79"/>
    <x v="5"/>
    <x v="0"/>
    <x v="0"/>
    <x v="0"/>
    <d v="2015-01-01T00:00:00"/>
    <d v="2024-12-31T00:00:00"/>
    <s v=""/>
    <x v="0"/>
  </r>
  <r>
    <n v="14003"/>
    <s v="Franky"/>
    <s v="White"/>
    <s v="Not Hispanic, Latino/a, or Spanish Origin"/>
    <s v="English"/>
    <s v="BCBS of Missouri"/>
    <s v="573-820-4501"/>
    <s v="F"/>
    <x v="4073"/>
    <x v="12"/>
    <x v="1"/>
    <x v="0"/>
    <d v="2024-12-02T00:00:00"/>
    <s v="N"/>
    <s v="N"/>
    <s v=""/>
    <s v=""/>
    <s v=""/>
    <s v=""/>
    <s v=""/>
    <s v=""/>
    <s v=""/>
    <x v="0"/>
    <d v="2025-02-18T00:00:00"/>
    <n v="26914"/>
    <n v="73"/>
    <s v="55+"/>
    <s v="70 - 79"/>
    <x v="5"/>
    <x v="0"/>
    <x v="0"/>
    <x v="0"/>
    <d v="2015-01-01T00:00:00"/>
    <d v="2024-12-31T00:00:00"/>
    <s v=""/>
    <x v="0"/>
  </r>
  <r>
    <n v="11469"/>
    <s v="Bobby"/>
    <s v="White"/>
    <s v="Not Hispanic, Latino/a, or Spanish Origin"/>
    <s v="English"/>
    <s v="Healthlink PPO"/>
    <s v="573-820-6064"/>
    <s v="M"/>
    <x v="4074"/>
    <x v="0"/>
    <x v="0"/>
    <x v="0"/>
    <d v="2024-11-13T00:00:00"/>
    <s v="N"/>
    <s v="N"/>
    <s v=""/>
    <s v=""/>
    <s v=""/>
    <s v=""/>
    <s v=""/>
    <s v=""/>
    <s v=""/>
    <x v="1"/>
    <d v="2025-02-18T00:00:00"/>
    <n v="26919"/>
    <n v="73"/>
    <s v="55+"/>
    <s v="70 - 79"/>
    <x v="5"/>
    <x v="0"/>
    <x v="0"/>
    <x v="0"/>
    <d v="2015-01-01T00:00:00"/>
    <d v="2024-12-31T00:00:00"/>
    <s v=""/>
    <x v="0"/>
  </r>
  <r>
    <n v="10438"/>
    <s v="Carmen"/>
    <s v="White"/>
    <s v="Not Hispanic, Latino/a, or Spanish Origin"/>
    <s v="English"/>
    <s v="UHC Medicaid MEDICAL"/>
    <s v="573-820-5886"/>
    <s v="F"/>
    <x v="4075"/>
    <x v="1"/>
    <x v="0"/>
    <x v="0"/>
    <d v="2024-12-20T00:00:00"/>
    <s v="N"/>
    <s v="N"/>
    <s v=""/>
    <s v=""/>
    <s v=""/>
    <s v=""/>
    <s v=""/>
    <s v=""/>
    <s v=""/>
    <x v="0"/>
    <d v="2025-02-18T00:00:00"/>
    <n v="26920"/>
    <n v="73"/>
    <s v="55+"/>
    <s v="70 - 79"/>
    <x v="5"/>
    <x v="0"/>
    <x v="0"/>
    <x v="0"/>
    <d v="2015-01-01T00:00:00"/>
    <d v="2024-12-31T00:00:00"/>
    <s v=""/>
    <x v="0"/>
  </r>
  <r>
    <n v="12297"/>
    <s v="Susan"/>
    <s v="White"/>
    <s v="Not Hispanic, Latino/a, or Spanish Origin"/>
    <s v="English"/>
    <s v="Healthlink PPO"/>
    <s v="573-820-1354"/>
    <s v="F"/>
    <x v="4076"/>
    <x v="33"/>
    <x v="5"/>
    <x v="0"/>
    <d v="2024-12-03T00:00:00"/>
    <s v="Y"/>
    <s v="N"/>
    <s v=""/>
    <s v=""/>
    <s v=""/>
    <s v="12/20/2024 00:00:00"/>
    <s v="Negative"/>
    <s v=""/>
    <s v=""/>
    <x v="0"/>
    <d v="2025-02-18T00:00:00"/>
    <n v="26921"/>
    <n v="73"/>
    <s v="55+"/>
    <s v="70 - 79"/>
    <x v="5"/>
    <x v="0"/>
    <x v="0"/>
    <x v="0"/>
    <d v="2015-01-01T00:00:00"/>
    <d v="2024-12-31T00:00:00"/>
    <s v=""/>
    <x v="0"/>
  </r>
  <r>
    <n v="10778"/>
    <s v="GRAVES"/>
    <s v="White"/>
    <s v="Not Hispanic, Latino/a, or Spanish Origin"/>
    <s v="English"/>
    <s v="HEALTHY BLUE"/>
    <s v="573-820-5923"/>
    <s v="F"/>
    <x v="314"/>
    <x v="1"/>
    <x v="0"/>
    <x v="0"/>
    <d v="2024-12-09T00:00:00"/>
    <s v="N"/>
    <s v="N"/>
    <s v=""/>
    <s v=""/>
    <s v=""/>
    <s v=""/>
    <s v=""/>
    <s v=""/>
    <s v=""/>
    <x v="0"/>
    <d v="2025-02-18T00:00:00"/>
    <n v="26923"/>
    <n v="73"/>
    <s v="55+"/>
    <s v="70 - 79"/>
    <x v="5"/>
    <x v="0"/>
    <x v="0"/>
    <x v="0"/>
    <d v="2015-01-01T00:00:00"/>
    <d v="2024-12-31T00:00:00"/>
    <s v=""/>
    <x v="0"/>
  </r>
  <r>
    <n v="10439"/>
    <s v="Barbara"/>
    <s v="White"/>
    <s v="Not Hispanic, Latino/a, or Spanish Origin"/>
    <s v="English"/>
    <s v="Medicaid of Missouri"/>
    <s v="573-820-5514"/>
    <s v="M"/>
    <x v="4077"/>
    <x v="8"/>
    <x v="0"/>
    <x v="0"/>
    <d v="2024-12-26T00:00:00"/>
    <s v="N"/>
    <s v="N"/>
    <s v=""/>
    <s v=""/>
    <s v=""/>
    <s v=""/>
    <s v=""/>
    <s v=""/>
    <s v=""/>
    <x v="1"/>
    <d v="2025-02-18T00:00:00"/>
    <n v="26924"/>
    <n v="73"/>
    <s v="55+"/>
    <s v="70 - 79"/>
    <x v="5"/>
    <x v="0"/>
    <x v="0"/>
    <x v="0"/>
    <d v="2015-01-01T00:00:00"/>
    <d v="2024-12-31T00:00:00"/>
    <s v=""/>
    <x v="0"/>
  </r>
  <r>
    <n v="11670"/>
    <s v="Karen"/>
    <s v="White"/>
    <s v="Not Hispanic, Latino/a, or Spanish Origin"/>
    <s v="English"/>
    <s v="BCBS of Missouri"/>
    <s v="573-820-5348"/>
    <s v="F"/>
    <x v="4078"/>
    <x v="9"/>
    <x v="5"/>
    <x v="0"/>
    <d v="2024-09-27T00:00:00"/>
    <s v="N"/>
    <s v="N"/>
    <s v=""/>
    <s v=""/>
    <s v=""/>
    <s v=""/>
    <s v=""/>
    <s v=""/>
    <s v=""/>
    <x v="0"/>
    <d v="2025-02-18T00:00:00"/>
    <n v="26929"/>
    <n v="73"/>
    <s v="55+"/>
    <s v="70 - 79"/>
    <x v="5"/>
    <x v="0"/>
    <x v="0"/>
    <x v="0"/>
    <d v="2015-01-01T00:00:00"/>
    <d v="2024-12-31T00:00:00"/>
    <s v=""/>
    <x v="0"/>
  </r>
  <r>
    <n v="12401"/>
    <s v="Larry"/>
    <s v="White"/>
    <s v="Not Hispanic, Latino/a, or Spanish Origin"/>
    <s v="English"/>
    <s v="UHC Medicare National Network"/>
    <s v="573-820-4554"/>
    <s v="F"/>
    <x v="4079"/>
    <x v="12"/>
    <x v="1"/>
    <x v="0"/>
    <d v="2024-12-19T00:00:00"/>
    <s v="N"/>
    <s v="N"/>
    <s v=""/>
    <s v=""/>
    <s v=""/>
    <s v=""/>
    <s v=""/>
    <s v=""/>
    <s v=""/>
    <x v="0"/>
    <d v="2025-02-18T00:00:00"/>
    <n v="26932"/>
    <n v="73"/>
    <s v="55+"/>
    <s v="70 - 79"/>
    <x v="5"/>
    <x v="0"/>
    <x v="0"/>
    <x v="0"/>
    <d v="2015-01-01T00:00:00"/>
    <d v="2024-12-31T00:00:00"/>
    <s v=""/>
    <x v="0"/>
  </r>
  <r>
    <n v="12819"/>
    <s v="Michael"/>
    <s v="White"/>
    <s v="Another Hispanic, Latino/a, or Spanish Origin"/>
    <s v="English"/>
    <s v="Medicaid of Missouri"/>
    <s v="573-820-5740"/>
    <s v="F"/>
    <x v="4079"/>
    <x v="7"/>
    <x v="0"/>
    <x v="0"/>
    <d v="2024-11-01T00:00:00"/>
    <s v="N"/>
    <s v="N"/>
    <s v=""/>
    <s v=""/>
    <s v=""/>
    <s v=""/>
    <s v=""/>
    <s v=""/>
    <s v=""/>
    <x v="0"/>
    <d v="2025-02-18T00:00:00"/>
    <n v="26932"/>
    <n v="73"/>
    <s v="55+"/>
    <s v="70 - 79"/>
    <x v="5"/>
    <x v="0"/>
    <x v="2"/>
    <x v="0"/>
    <d v="2015-01-01T00:00:00"/>
    <d v="2024-12-31T00:00:00"/>
    <s v=""/>
    <x v="0"/>
  </r>
  <r>
    <n v="12339"/>
    <s v="Steven"/>
    <s v="White"/>
    <s v="Not Hispanic, Latino/a, or Spanish Origin"/>
    <s v="English"/>
    <s v="AARP Medicare Complete"/>
    <s v="573-820-1328"/>
    <s v="M"/>
    <x v="4080"/>
    <x v="2"/>
    <x v="3"/>
    <x v="0"/>
    <d v="2024-05-07T00:00:00"/>
    <s v="Y"/>
    <s v="N"/>
    <s v=""/>
    <s v=""/>
    <s v=""/>
    <s v="04/11/2023 00:00:00"/>
    <s v="Negative"/>
    <s v=""/>
    <s v=""/>
    <x v="1"/>
    <d v="2025-02-18T00:00:00"/>
    <n v="26937"/>
    <n v="73"/>
    <s v="55+"/>
    <s v="70 - 79"/>
    <x v="5"/>
    <x v="0"/>
    <x v="0"/>
    <x v="0"/>
    <d v="2015-01-01T00:00:00"/>
    <d v="2024-12-31T00:00:00"/>
    <s v=""/>
    <x v="0"/>
  </r>
  <r>
    <n v="12560"/>
    <s v="Cynthia"/>
    <s v="Unreported/Choose Not to Disclose Race"/>
    <s v="Unreported/Choose Not to Disclose Ethnicity"/>
    <s v="English"/>
    <s v="United Healthcare"/>
    <s v="573-820-3146"/>
    <s v="M"/>
    <x v="636"/>
    <x v="2"/>
    <x v="1"/>
    <x v="0"/>
    <d v="2024-12-26T00:00:00"/>
    <s v="N"/>
    <s v="N"/>
    <s v=""/>
    <s v=""/>
    <s v=""/>
    <s v=""/>
    <s v=""/>
    <s v=""/>
    <s v=""/>
    <x v="1"/>
    <d v="2025-02-18T00:00:00"/>
    <n v="26939"/>
    <n v="73"/>
    <s v="55+"/>
    <s v="70 - 79"/>
    <x v="5"/>
    <x v="2"/>
    <x v="1"/>
    <x v="0"/>
    <d v="2015-01-01T00:00:00"/>
    <d v="2024-12-31T00:00:00"/>
    <s v=""/>
    <x v="0"/>
  </r>
  <r>
    <n v="13257"/>
    <s v="Lisa"/>
    <s v="White"/>
    <s v="Not Hispanic, Latino/a, or Spanish Origin"/>
    <s v="English"/>
    <s v="BCBS of Missouri"/>
    <s v="573-820-3114"/>
    <s v="M"/>
    <x v="4081"/>
    <x v="23"/>
    <x v="1"/>
    <x v="0"/>
    <d v="2024-06-10T00:00:00"/>
    <s v="N"/>
    <s v="N"/>
    <s v=""/>
    <s v=""/>
    <s v=""/>
    <s v=""/>
    <s v=""/>
    <s v=""/>
    <s v=""/>
    <x v="1"/>
    <d v="2025-02-18T00:00:00"/>
    <n v="26948"/>
    <n v="73"/>
    <s v="55+"/>
    <s v="70 - 79"/>
    <x v="5"/>
    <x v="0"/>
    <x v="0"/>
    <x v="0"/>
    <d v="2015-01-01T00:00:00"/>
    <d v="2024-12-31T00:00:00"/>
    <s v=""/>
    <x v="0"/>
  </r>
  <r>
    <n v="14997"/>
    <s v="Martha"/>
    <s v="White"/>
    <s v="Unreported/Choose Not to Disclose Ethnicity"/>
    <s v="English"/>
    <s v="UHC Medicaid MEDICAL"/>
    <s v="573-820-3683"/>
    <s v="F"/>
    <x v="4082"/>
    <x v="24"/>
    <x v="1"/>
    <x v="0"/>
    <d v="2024-05-23T00:00:00"/>
    <s v="N"/>
    <s v="N"/>
    <s v=""/>
    <s v=""/>
    <s v=""/>
    <s v=""/>
    <s v=""/>
    <s v=""/>
    <s v=""/>
    <x v="0"/>
    <d v="2025-02-18T00:00:00"/>
    <n v="26949"/>
    <n v="73"/>
    <s v="55+"/>
    <s v="70 - 79"/>
    <x v="5"/>
    <x v="0"/>
    <x v="1"/>
    <x v="0"/>
    <d v="2015-01-01T00:00:00"/>
    <d v="2024-12-31T00:00:00"/>
    <s v=""/>
    <x v="0"/>
  </r>
  <r>
    <n v="13164"/>
    <s v="Patricia"/>
    <s v="White"/>
    <s v="Not Hispanic, Latino/a, or Spanish Origin"/>
    <s v="English"/>
    <s v="Cigna"/>
    <s v="573-820-1293"/>
    <s v="F"/>
    <x v="4083"/>
    <x v="0"/>
    <x v="1"/>
    <x v="0"/>
    <d v="2024-10-21T00:00:00"/>
    <s v="Y"/>
    <s v="N"/>
    <s v=""/>
    <s v=""/>
    <s v=""/>
    <s v="03/20/2023 00:00:00"/>
    <s v="Negative"/>
    <s v=""/>
    <s v=""/>
    <x v="0"/>
    <d v="2025-02-18T00:00:00"/>
    <n v="26955"/>
    <n v="73"/>
    <s v="55+"/>
    <s v="70 - 79"/>
    <x v="5"/>
    <x v="0"/>
    <x v="0"/>
    <x v="0"/>
    <d v="2015-01-01T00:00:00"/>
    <d v="2024-12-31T00:00:00"/>
    <s v=""/>
    <x v="0"/>
  </r>
  <r>
    <n v="14215"/>
    <s v="Gerri"/>
    <s v="White"/>
    <s v="Not Hispanic, Latino/a, or Spanish Origin"/>
    <s v="English"/>
    <s v=""/>
    <s v="573-820-3348"/>
    <s v="F"/>
    <x v="4084"/>
    <x v="3"/>
    <x v="1"/>
    <x v="0"/>
    <d v="2024-04-05T00:00:00"/>
    <s v="N"/>
    <s v="N"/>
    <s v=""/>
    <s v=""/>
    <s v=""/>
    <s v=""/>
    <s v=""/>
    <s v=""/>
    <s v=""/>
    <x v="0"/>
    <d v="2025-02-18T00:00:00"/>
    <n v="26956"/>
    <n v="73"/>
    <s v="55+"/>
    <s v="70 - 79"/>
    <x v="5"/>
    <x v="0"/>
    <x v="0"/>
    <x v="0"/>
    <d v="2015-01-01T00:00:00"/>
    <d v="2024-12-31T00:00:00"/>
    <s v=""/>
    <x v="0"/>
  </r>
  <r>
    <n v="13548"/>
    <s v="Dorsey"/>
    <s v="White"/>
    <s v="Not Hispanic, Latino/a, or Spanish Origin"/>
    <s v="English"/>
    <s v="BCBS of Missouri"/>
    <s v="573-820-3169"/>
    <s v="F"/>
    <x v="4085"/>
    <x v="2"/>
    <x v="1"/>
    <x v="0"/>
    <d v="2024-09-25T00:00:00"/>
    <s v="N"/>
    <s v="N"/>
    <s v=""/>
    <s v=""/>
    <s v=""/>
    <s v=""/>
    <s v=""/>
    <s v=""/>
    <s v=""/>
    <x v="0"/>
    <d v="2025-02-18T00:00:00"/>
    <n v="26957"/>
    <n v="73"/>
    <s v="55+"/>
    <s v="70 - 79"/>
    <x v="5"/>
    <x v="0"/>
    <x v="0"/>
    <x v="0"/>
    <d v="2015-01-01T00:00:00"/>
    <d v="2024-12-31T00:00:00"/>
    <s v=""/>
    <x v="0"/>
  </r>
  <r>
    <n v="14400"/>
    <s v="Jennifer"/>
    <s v="White"/>
    <s v="Not Hispanic, Latino/a, or Spanish Origin"/>
    <s v="English"/>
    <s v="Cigna Health and Life Ins"/>
    <s v="573-820-3937"/>
    <s v="F"/>
    <x v="4086"/>
    <x v="26"/>
    <x v="1"/>
    <x v="0"/>
    <d v="2024-12-02T00:00:00"/>
    <s v="N"/>
    <s v="N"/>
    <s v=""/>
    <s v=""/>
    <s v=""/>
    <s v=""/>
    <s v=""/>
    <s v=""/>
    <s v=""/>
    <x v="0"/>
    <d v="2025-02-18T00:00:00"/>
    <n v="26958"/>
    <n v="73"/>
    <s v="55+"/>
    <s v="70 - 79"/>
    <x v="5"/>
    <x v="0"/>
    <x v="0"/>
    <x v="0"/>
    <d v="2015-01-01T00:00:00"/>
    <d v="2024-12-31T00:00:00"/>
    <s v=""/>
    <x v="0"/>
  </r>
  <r>
    <n v="10777"/>
    <s v="Bob"/>
    <s v="White"/>
    <s v="Unreported/Choose Not to Disclose Ethnicity"/>
    <s v="English"/>
    <s v="BCBS of Missouri"/>
    <s v="573-820-5216"/>
    <s v="F"/>
    <x v="294"/>
    <x v="4"/>
    <x v="5"/>
    <x v="0"/>
    <d v="2024-10-02T00:00:00"/>
    <s v="N"/>
    <s v="N"/>
    <s v=""/>
    <s v=""/>
    <s v=""/>
    <s v=""/>
    <s v=""/>
    <s v=""/>
    <s v=""/>
    <x v="0"/>
    <d v="2025-02-18T00:00:00"/>
    <n v="26959"/>
    <n v="73"/>
    <s v="55+"/>
    <s v="70 - 79"/>
    <x v="5"/>
    <x v="0"/>
    <x v="1"/>
    <x v="0"/>
    <d v="2015-01-01T00:00:00"/>
    <d v="2024-12-31T00:00:00"/>
    <s v=""/>
    <x v="0"/>
  </r>
  <r>
    <n v="14140"/>
    <s v="Mary Sue"/>
    <s v="Unreported/Choose Not to Disclose Race"/>
    <s v="Unreported/Choose Not to Disclose Ethnicity"/>
    <s v="English"/>
    <s v="UHC Medicare Community Plan"/>
    <s v="573-820-2800"/>
    <s v="M"/>
    <x v="4087"/>
    <x v="7"/>
    <x v="1"/>
    <x v="0"/>
    <d v="2024-08-26T00:00:00"/>
    <s v="N"/>
    <s v="N"/>
    <s v=""/>
    <s v=""/>
    <s v=""/>
    <s v=""/>
    <s v=""/>
    <s v=""/>
    <s v=""/>
    <x v="1"/>
    <d v="2025-02-18T00:00:00"/>
    <n v="26962"/>
    <n v="73"/>
    <s v="55+"/>
    <s v="70 - 79"/>
    <x v="5"/>
    <x v="2"/>
    <x v="1"/>
    <x v="0"/>
    <d v="2015-01-01T00:00:00"/>
    <d v="2024-12-31T00:00:00"/>
    <s v=""/>
    <x v="0"/>
  </r>
  <r>
    <n v="12758"/>
    <s v="David"/>
    <s v="White"/>
    <s v="Not Hispanic, Latino/a, or Spanish Origin"/>
    <s v="English"/>
    <s v="UMR"/>
    <s v="573-820-6107"/>
    <s v="M"/>
    <x v="4088"/>
    <x v="0"/>
    <x v="0"/>
    <x v="0"/>
    <d v="2024-08-26T00:00:00"/>
    <s v="N"/>
    <s v="N"/>
    <s v=""/>
    <s v=""/>
    <s v=""/>
    <s v=""/>
    <s v=""/>
    <s v=""/>
    <s v=""/>
    <x v="1"/>
    <d v="2025-02-18T00:00:00"/>
    <n v="26963"/>
    <n v="73"/>
    <s v="55+"/>
    <s v="70 - 79"/>
    <x v="5"/>
    <x v="0"/>
    <x v="0"/>
    <x v="0"/>
    <d v="2015-01-01T00:00:00"/>
    <d v="2024-12-31T00:00:00"/>
    <s v=""/>
    <x v="0"/>
  </r>
  <r>
    <n v="10479"/>
    <s v="Andrea"/>
    <s v="White"/>
    <s v="Not Hispanic, Latino/a, or Spanish Origin"/>
    <s v="English"/>
    <s v="BCBS of Missouri"/>
    <s v="573-820-6018"/>
    <s v="F"/>
    <x v="4089"/>
    <x v="0"/>
    <x v="0"/>
    <x v="0"/>
    <d v="2024-09-13T00:00:00"/>
    <s v="N"/>
    <s v="N"/>
    <s v=""/>
    <s v=""/>
    <s v=""/>
    <s v=""/>
    <s v=""/>
    <s v=""/>
    <s v=""/>
    <x v="0"/>
    <d v="2025-02-18T00:00:00"/>
    <n v="26964"/>
    <n v="73"/>
    <s v="55+"/>
    <s v="70 - 79"/>
    <x v="5"/>
    <x v="0"/>
    <x v="0"/>
    <x v="0"/>
    <d v="2015-01-01T00:00:00"/>
    <d v="2024-12-31T00:00:00"/>
    <s v=""/>
    <x v="0"/>
  </r>
  <r>
    <n v="11437"/>
    <s v="Christal"/>
    <s v="White"/>
    <s v="Not Hispanic, Latino/a, or Spanish Origin"/>
    <s v="English"/>
    <s v="BCBS of Missouri"/>
    <s v="573-820-6269"/>
    <s v="M"/>
    <x v="4090"/>
    <x v="12"/>
    <x v="2"/>
    <x v="0"/>
    <d v="2024-10-14T00:00:00"/>
    <s v="N"/>
    <s v="N"/>
    <s v=""/>
    <s v=""/>
    <s v=""/>
    <s v=""/>
    <s v=""/>
    <s v=""/>
    <s v=""/>
    <x v="1"/>
    <d v="2025-02-18T00:00:00"/>
    <n v="26972"/>
    <n v="73"/>
    <s v="55+"/>
    <s v="70 - 79"/>
    <x v="5"/>
    <x v="0"/>
    <x v="0"/>
    <x v="0"/>
    <d v="2015-01-01T00:00:00"/>
    <d v="2024-12-31T00:00:00"/>
    <s v=""/>
    <x v="0"/>
  </r>
  <r>
    <n v="10372"/>
    <s v="Barbara"/>
    <s v="White"/>
    <s v="Not Hispanic, Latino/a, or Spanish Origin"/>
    <s v="English"/>
    <s v="HEALTHY BLUE"/>
    <s v="573-820-5518"/>
    <s v="M"/>
    <x v="4091"/>
    <x v="8"/>
    <x v="0"/>
    <x v="0"/>
    <d v="2024-11-20T00:00:00"/>
    <s v="N"/>
    <s v="N"/>
    <s v=""/>
    <s v=""/>
    <s v=""/>
    <s v=""/>
    <s v=""/>
    <s v=""/>
    <s v=""/>
    <x v="1"/>
    <d v="2025-02-18T00:00:00"/>
    <n v="26974"/>
    <n v="73"/>
    <s v="55+"/>
    <s v="70 - 79"/>
    <x v="5"/>
    <x v="0"/>
    <x v="0"/>
    <x v="0"/>
    <d v="2015-01-01T00:00:00"/>
    <d v="2024-12-31T00:00:00"/>
    <s v=""/>
    <x v="0"/>
  </r>
  <r>
    <n v="15094"/>
    <s v="Malinda"/>
    <s v="White"/>
    <s v="Not Hispanic, Latino/a, or Spanish Origin"/>
    <s v="English"/>
    <s v="Humana Care Plan"/>
    <s v="573-820-4567"/>
    <s v="F"/>
    <x v="4091"/>
    <x v="12"/>
    <x v="1"/>
    <x v="0"/>
    <d v="2024-12-09T00:00:00"/>
    <s v="N"/>
    <s v="N"/>
    <s v=""/>
    <s v=""/>
    <s v=""/>
    <s v=""/>
    <s v=""/>
    <s v=""/>
    <s v=""/>
    <x v="0"/>
    <d v="2025-02-18T00:00:00"/>
    <n v="26974"/>
    <n v="73"/>
    <s v="55+"/>
    <s v="70 - 79"/>
    <x v="5"/>
    <x v="0"/>
    <x v="0"/>
    <x v="0"/>
    <d v="2015-01-01T00:00:00"/>
    <d v="2024-12-31T00:00:00"/>
    <s v=""/>
    <x v="0"/>
  </r>
  <r>
    <n v="14458"/>
    <s v="John"/>
    <s v="White"/>
    <s v="Not Hispanic, Latino/a, or Spanish Origin"/>
    <s v="English"/>
    <s v="Cigna"/>
    <s v="573-820-4138"/>
    <s v="F"/>
    <x v="4092"/>
    <x v="10"/>
    <x v="1"/>
    <x v="0"/>
    <d v="2024-12-12T00:00:00"/>
    <s v="N"/>
    <s v="N"/>
    <s v=""/>
    <s v=""/>
    <s v=""/>
    <s v=""/>
    <s v=""/>
    <s v=""/>
    <s v=""/>
    <x v="0"/>
    <d v="2025-02-18T00:00:00"/>
    <n v="26978"/>
    <n v="73"/>
    <s v="55+"/>
    <s v="70 - 79"/>
    <x v="5"/>
    <x v="0"/>
    <x v="0"/>
    <x v="0"/>
    <d v="2015-01-01T00:00:00"/>
    <d v="2024-12-31T00:00:00"/>
    <s v=""/>
    <x v="0"/>
  </r>
  <r>
    <n v="10566"/>
    <s v="Tamra"/>
    <s v="White"/>
    <s v="Not Hispanic, Latino/a, or Spanish Origin"/>
    <s v="English"/>
    <s v="Medicare  NGS Part A"/>
    <s v="573-820-1123"/>
    <s v="F"/>
    <x v="4093"/>
    <x v="0"/>
    <x v="0"/>
    <x v="0"/>
    <d v="2024-09-18T00:00:00"/>
    <s v="Y"/>
    <s v="N"/>
    <s v=""/>
    <s v="1/20/2021 12:00:00 AM"/>
    <s v="Negative"/>
    <s v="05/29/2024 00:00:00"/>
    <s v="Negative"/>
    <s v=""/>
    <s v=""/>
    <x v="0"/>
    <d v="2025-02-18T00:00:00"/>
    <n v="26979"/>
    <n v="73"/>
    <s v="55+"/>
    <s v="70 - 79"/>
    <x v="5"/>
    <x v="0"/>
    <x v="0"/>
    <x v="0"/>
    <d v="2015-01-01T00:00:00"/>
    <d v="2024-12-31T00:00:00"/>
    <s v=""/>
    <x v="0"/>
  </r>
  <r>
    <n v="13656"/>
    <s v="Lillie"/>
    <s v="American Indian/Alaska Native"/>
    <s v="Unreported/Choose Not to Disclose Ethnicity"/>
    <s v="English"/>
    <s v="BCBS of Missouri"/>
    <s v="573-820-3857"/>
    <s v="M"/>
    <x v="4094"/>
    <x v="9"/>
    <x v="1"/>
    <x v="0"/>
    <d v="2024-11-20T00:00:00"/>
    <s v="N"/>
    <s v="N"/>
    <s v=""/>
    <s v=""/>
    <s v=""/>
    <s v=""/>
    <s v=""/>
    <s v=""/>
    <s v=""/>
    <x v="1"/>
    <d v="2025-02-18T00:00:00"/>
    <n v="26980"/>
    <n v="73"/>
    <s v="55+"/>
    <s v="70 - 79"/>
    <x v="5"/>
    <x v="1"/>
    <x v="1"/>
    <x v="0"/>
    <d v="2015-01-01T00:00:00"/>
    <d v="2024-12-31T00:00:00"/>
    <s v=""/>
    <x v="0"/>
  </r>
  <r>
    <n v="15116"/>
    <s v="Mary"/>
    <s v="White"/>
    <s v="Not Hispanic, Latino/a, or Spanish Origin"/>
    <s v="English"/>
    <s v="Cigna"/>
    <s v="573-820-3686"/>
    <s v="F"/>
    <x v="4094"/>
    <x v="24"/>
    <x v="1"/>
    <x v="0"/>
    <d v="2024-11-22T00:00:00"/>
    <s v="N"/>
    <s v="N"/>
    <s v=""/>
    <s v=""/>
    <s v=""/>
    <s v=""/>
    <s v=""/>
    <s v=""/>
    <s v=""/>
    <x v="0"/>
    <d v="2025-02-18T00:00:00"/>
    <n v="26980"/>
    <n v="73"/>
    <s v="55+"/>
    <s v="70 - 79"/>
    <x v="5"/>
    <x v="0"/>
    <x v="0"/>
    <x v="0"/>
    <d v="2015-01-01T00:00:00"/>
    <d v="2024-12-31T00:00:00"/>
    <s v=""/>
    <x v="0"/>
  </r>
  <r>
    <n v="12161"/>
    <s v="Deana"/>
    <s v="White"/>
    <s v="Not Hispanic, Latino/a, or Spanish Origin"/>
    <s v="English"/>
    <s v="Ambetter"/>
    <s v="573-820-3957"/>
    <s v="M"/>
    <x v="4095"/>
    <x v="1"/>
    <x v="1"/>
    <x v="0"/>
    <d v="2024-12-26T00:00:00"/>
    <s v="N"/>
    <s v="N"/>
    <s v=""/>
    <s v=""/>
    <s v=""/>
    <s v=""/>
    <s v=""/>
    <s v=""/>
    <s v=""/>
    <x v="1"/>
    <d v="2025-02-18T00:00:00"/>
    <n v="26994"/>
    <n v="73"/>
    <s v="55+"/>
    <s v="70 - 79"/>
    <x v="5"/>
    <x v="0"/>
    <x v="0"/>
    <x v="0"/>
    <d v="2015-01-01T00:00:00"/>
    <d v="2024-12-31T00:00:00"/>
    <s v=""/>
    <x v="0"/>
  </r>
  <r>
    <n v="12976"/>
    <s v="Ann"/>
    <s v="White"/>
    <s v="Not Hispanic, Latino/a, or Spanish Origin"/>
    <s v="English"/>
    <s v="Surest"/>
    <s v="573-820-5696"/>
    <s v="M"/>
    <x v="4096"/>
    <x v="7"/>
    <x v="0"/>
    <x v="0"/>
    <d v="2024-10-29T00:00:00"/>
    <s v="N"/>
    <s v="N"/>
    <s v=""/>
    <s v=""/>
    <s v=""/>
    <s v=""/>
    <s v=""/>
    <s v=""/>
    <s v=""/>
    <x v="1"/>
    <d v="2025-02-18T00:00:00"/>
    <n v="27002"/>
    <n v="73"/>
    <s v="55+"/>
    <s v="70 - 79"/>
    <x v="5"/>
    <x v="0"/>
    <x v="0"/>
    <x v="0"/>
    <d v="2015-01-01T00:00:00"/>
    <d v="2024-12-31T00:00:00"/>
    <s v=""/>
    <x v="0"/>
  </r>
  <r>
    <n v="13973"/>
    <s v="Lecia"/>
    <s v="White"/>
    <s v="Unreported/Choose Not to Disclose Ethnicity"/>
    <s v="English"/>
    <s v="UHC Medicaid MEDICAL"/>
    <s v="573-820-4429"/>
    <s v="M"/>
    <x v="4096"/>
    <x v="6"/>
    <x v="1"/>
    <x v="0"/>
    <d v="2024-04-04T00:00:00"/>
    <s v="N"/>
    <s v="N"/>
    <s v=""/>
    <s v=""/>
    <s v=""/>
    <s v=""/>
    <s v=""/>
    <s v=""/>
    <s v=""/>
    <x v="1"/>
    <d v="2025-02-18T00:00:00"/>
    <n v="27002"/>
    <n v="73"/>
    <s v="55+"/>
    <s v="70 - 79"/>
    <x v="5"/>
    <x v="0"/>
    <x v="1"/>
    <x v="0"/>
    <d v="2015-01-01T00:00:00"/>
    <d v="2024-12-31T00:00:00"/>
    <s v=""/>
    <x v="0"/>
  </r>
  <r>
    <n v="14340"/>
    <s v="John"/>
    <s v="White"/>
    <s v="Not Hispanic, Latino/a, or Spanish Origin"/>
    <s v="English"/>
    <s v="HEALTHY BLUE"/>
    <s v="573-820-3201"/>
    <s v="M"/>
    <x v="4097"/>
    <x v="2"/>
    <x v="1"/>
    <x v="0"/>
    <d v="2024-09-04T00:00:00"/>
    <s v="N"/>
    <s v="N"/>
    <s v=""/>
    <s v=""/>
    <s v=""/>
    <s v=""/>
    <s v=""/>
    <s v=""/>
    <s v=""/>
    <x v="1"/>
    <d v="2025-02-18T00:00:00"/>
    <n v="27005"/>
    <n v="73"/>
    <s v="55+"/>
    <s v="70 - 79"/>
    <x v="5"/>
    <x v="0"/>
    <x v="0"/>
    <x v="0"/>
    <d v="2015-01-01T00:00:00"/>
    <d v="2024-12-31T00:00:00"/>
    <s v=""/>
    <x v="0"/>
  </r>
  <r>
    <n v="12391"/>
    <s v="Latina"/>
    <s v="White"/>
    <s v="Not Hispanic, Latino/a, or Spanish Origin"/>
    <s v="English"/>
    <s v="Medicaid of Missouri"/>
    <s v="573-820-1171"/>
    <s v="F"/>
    <x v="355"/>
    <x v="2"/>
    <x v="1"/>
    <x v="0"/>
    <d v="2024-12-24T00:00:00"/>
    <s v="N"/>
    <s v="N"/>
    <s v=""/>
    <s v=""/>
    <s v=""/>
    <s v="12/15/2021 00:00:00"/>
    <s v="Negative"/>
    <s v=""/>
    <s v=""/>
    <x v="0"/>
    <d v="2025-02-18T00:00:00"/>
    <n v="27008"/>
    <n v="73"/>
    <s v="55+"/>
    <s v="70 - 79"/>
    <x v="5"/>
    <x v="0"/>
    <x v="0"/>
    <x v="0"/>
    <d v="2015-01-01T00:00:00"/>
    <d v="2024-12-31T00:00:00"/>
    <s v=""/>
    <x v="0"/>
  </r>
  <r>
    <n v="13033"/>
    <s v="Pamela"/>
    <s v="White"/>
    <s v="Unreported/Choose Not to Disclose Ethnicity"/>
    <s v="English"/>
    <s v="Aetna Medicare Elite"/>
    <s v="573-820-1459"/>
    <s v="M"/>
    <x v="4098"/>
    <x v="6"/>
    <x v="3"/>
    <x v="0"/>
    <d v="2024-08-08T00:00:00"/>
    <s v="Y"/>
    <s v="N"/>
    <s v=""/>
    <s v=""/>
    <s v=""/>
    <s v="02/12/2024 00:00:00"/>
    <s v="Negative"/>
    <s v=""/>
    <s v=""/>
    <x v="1"/>
    <d v="2025-02-18T00:00:00"/>
    <n v="27011"/>
    <n v="74"/>
    <s v="55+"/>
    <s v="70 - 79"/>
    <x v="5"/>
    <x v="0"/>
    <x v="1"/>
    <x v="0"/>
    <d v="2015-01-01T00:00:00"/>
    <d v="2024-12-31T00:00:00"/>
    <s v=""/>
    <x v="0"/>
  </r>
  <r>
    <n v="10232"/>
    <s v="Billy"/>
    <s v="White"/>
    <s v="Not Hispanic, Latino/a, or Spanish Origin"/>
    <s v="English"/>
    <s v="Tricare West-Claims SELECT"/>
    <s v="573-820-5307"/>
    <s v="F"/>
    <x v="4098"/>
    <x v="9"/>
    <x v="5"/>
    <x v="0"/>
    <d v="2024-10-01T00:00:00"/>
    <s v="N"/>
    <s v="N"/>
    <s v=""/>
    <s v=""/>
    <s v=""/>
    <s v=""/>
    <s v=""/>
    <s v=""/>
    <s v=""/>
    <x v="0"/>
    <d v="2025-02-18T00:00:00"/>
    <n v="27011"/>
    <n v="74"/>
    <s v="55+"/>
    <s v="70 - 79"/>
    <x v="5"/>
    <x v="0"/>
    <x v="0"/>
    <x v="0"/>
    <d v="2015-01-01T00:00:00"/>
    <d v="2024-12-31T00:00:00"/>
    <s v=""/>
    <x v="0"/>
  </r>
  <r>
    <n v="14341"/>
    <s v="Gary"/>
    <s v="White"/>
    <s v="Not Hispanic, Latino/a, or Spanish Origin"/>
    <s v="English"/>
    <s v="Cigna"/>
    <s v="573-820-2273"/>
    <s v="F"/>
    <x v="4098"/>
    <x v="8"/>
    <x v="1"/>
    <x v="0"/>
    <d v="2024-11-18T00:00:00"/>
    <s v="N"/>
    <s v="N"/>
    <s v=""/>
    <s v=""/>
    <s v=""/>
    <s v=""/>
    <s v=""/>
    <s v=""/>
    <s v=""/>
    <x v="0"/>
    <d v="2025-02-18T00:00:00"/>
    <n v="27011"/>
    <n v="74"/>
    <s v="55+"/>
    <s v="70 - 79"/>
    <x v="5"/>
    <x v="0"/>
    <x v="0"/>
    <x v="0"/>
    <d v="2015-01-01T00:00:00"/>
    <d v="2024-12-31T00:00:00"/>
    <s v=""/>
    <x v="0"/>
  </r>
  <r>
    <n v="11023"/>
    <s v="Cynthia"/>
    <s v="White"/>
    <s v="Not Hispanic, Latino/a, or Spanish Origin"/>
    <s v="English"/>
    <s v="Medicaid of Missouri"/>
    <s v="573-820-5554"/>
    <s v="F"/>
    <x v="4099"/>
    <x v="8"/>
    <x v="0"/>
    <x v="0"/>
    <d v="2024-12-18T00:00:00"/>
    <s v="N"/>
    <s v="N"/>
    <s v=""/>
    <s v=""/>
    <s v=""/>
    <s v=""/>
    <s v=""/>
    <s v=""/>
    <s v=""/>
    <x v="0"/>
    <d v="2025-02-18T00:00:00"/>
    <n v="27015"/>
    <n v="74"/>
    <s v="55+"/>
    <s v="70 - 79"/>
    <x v="5"/>
    <x v="0"/>
    <x v="0"/>
    <x v="0"/>
    <d v="2015-01-01T00:00:00"/>
    <d v="2024-12-31T00:00:00"/>
    <s v=""/>
    <x v="0"/>
  </r>
  <r>
    <n v="15132"/>
    <s v="John"/>
    <s v="White"/>
    <s v="Not Hispanic, Latino/a, or Spanish Origin"/>
    <s v="English"/>
    <s v="Medicare - WPS Part A"/>
    <s v="573-820-3606"/>
    <s v="M"/>
    <x v="4099"/>
    <x v="24"/>
    <x v="1"/>
    <x v="0"/>
    <d v="2024-12-18T00:00:00"/>
    <s v="N"/>
    <s v="N"/>
    <s v=""/>
    <s v=""/>
    <s v=""/>
    <s v=""/>
    <s v=""/>
    <s v=""/>
    <s v=""/>
    <x v="1"/>
    <d v="2025-02-18T00:00:00"/>
    <n v="27015"/>
    <n v="74"/>
    <s v="55+"/>
    <s v="70 - 79"/>
    <x v="5"/>
    <x v="0"/>
    <x v="0"/>
    <x v="0"/>
    <d v="2015-01-01T00:00:00"/>
    <d v="2024-12-31T00:00:00"/>
    <s v=""/>
    <x v="0"/>
  </r>
  <r>
    <n v="12052"/>
    <s v="Kathleen"/>
    <s v="Unreported/Choose Not to Disclose Race"/>
    <s v="Unreported/Choose Not to Disclose Ethnicity"/>
    <s v="English"/>
    <s v="UHC Medicare Community Plan"/>
    <s v="573-820-3989"/>
    <s v="M"/>
    <x v="4100"/>
    <x v="1"/>
    <x v="1"/>
    <x v="0"/>
    <d v="2024-12-05T00:00:00"/>
    <s v="N"/>
    <s v="Y"/>
    <s v=""/>
    <s v=""/>
    <s v=""/>
    <s v=""/>
    <s v=""/>
    <s v="08/06/2020 00:00:00"/>
    <s v="C18.7"/>
    <x v="1"/>
    <d v="2025-02-18T00:00:00"/>
    <n v="27016"/>
    <n v="74"/>
    <s v="55+"/>
    <s v="70 - 79"/>
    <x v="5"/>
    <x v="2"/>
    <x v="1"/>
    <x v="0"/>
    <d v="2015-01-01T00:00:00"/>
    <d v="2024-12-31T00:00:00"/>
    <s v=""/>
    <x v="0"/>
  </r>
  <r>
    <n v="14267"/>
    <s v="Michael"/>
    <s v="White"/>
    <s v="Not Hispanic, Latino/a, or Spanish Origin"/>
    <s v="English"/>
    <s v=""/>
    <s v="573-820-2929"/>
    <s v="F"/>
    <x v="4101"/>
    <x v="15"/>
    <x v="1"/>
    <x v="0"/>
    <d v="2024-07-23T00:00:00"/>
    <s v="N"/>
    <s v="N"/>
    <s v=""/>
    <s v=""/>
    <s v=""/>
    <s v=""/>
    <s v=""/>
    <s v=""/>
    <s v=""/>
    <x v="0"/>
    <d v="2025-02-18T00:00:00"/>
    <n v="27017"/>
    <n v="74"/>
    <s v="55+"/>
    <s v="70 - 79"/>
    <x v="5"/>
    <x v="0"/>
    <x v="0"/>
    <x v="0"/>
    <d v="2015-01-01T00:00:00"/>
    <d v="2024-12-31T00:00:00"/>
    <s v=""/>
    <x v="0"/>
  </r>
  <r>
    <n v="15023"/>
    <s v="John"/>
    <s v="White"/>
    <s v="Not Hispanic, Latino/a, or Spanish Origin"/>
    <s v="English"/>
    <s v="AARP Medicare Complete"/>
    <s v="573-820-2498"/>
    <s v="M"/>
    <x v="4101"/>
    <x v="4"/>
    <x v="1"/>
    <x v="0"/>
    <d v="2024-09-11T00:00:00"/>
    <s v="N"/>
    <s v="N"/>
    <s v=""/>
    <s v=""/>
    <s v=""/>
    <s v=""/>
    <s v=""/>
    <s v=""/>
    <s v=""/>
    <x v="1"/>
    <d v="2025-02-18T00:00:00"/>
    <n v="27017"/>
    <n v="74"/>
    <s v="55+"/>
    <s v="70 - 79"/>
    <x v="5"/>
    <x v="0"/>
    <x v="0"/>
    <x v="0"/>
    <d v="2015-01-01T00:00:00"/>
    <d v="2024-12-31T00:00:00"/>
    <s v=""/>
    <x v="0"/>
  </r>
  <r>
    <n v="13684"/>
    <s v="Jennifer"/>
    <s v="White"/>
    <s v="Unreported/Choose Not to Disclose Ethnicity"/>
    <s v="English"/>
    <s v="BCBS of Missouri"/>
    <s v="573-820-4125"/>
    <s v="M"/>
    <x v="4102"/>
    <x v="10"/>
    <x v="1"/>
    <x v="0"/>
    <d v="2024-12-23T00:00:00"/>
    <s v="N"/>
    <s v="N"/>
    <s v=""/>
    <s v=""/>
    <s v=""/>
    <s v=""/>
    <s v=""/>
    <s v=""/>
    <s v=""/>
    <x v="1"/>
    <d v="2025-02-18T00:00:00"/>
    <n v="27026"/>
    <n v="74"/>
    <s v="55+"/>
    <s v="70 - 79"/>
    <x v="5"/>
    <x v="0"/>
    <x v="1"/>
    <x v="0"/>
    <d v="2015-01-01T00:00:00"/>
    <d v="2024-12-31T00:00:00"/>
    <s v=""/>
    <x v="0"/>
  </r>
  <r>
    <n v="14221"/>
    <s v="Kevin"/>
    <s v="White"/>
    <s v="Not Hispanic, Latino/a, or Spanish Origin"/>
    <s v="English"/>
    <s v="WEB-TPA"/>
    <s v="573-820-6162"/>
    <s v="M"/>
    <x v="4103"/>
    <x v="0"/>
    <x v="0"/>
    <x v="0"/>
    <d v="2024-11-08T00:00:00"/>
    <s v="N"/>
    <s v="N"/>
    <s v=""/>
    <s v=""/>
    <s v=""/>
    <s v=""/>
    <s v=""/>
    <s v=""/>
    <s v=""/>
    <x v="1"/>
    <d v="2025-02-18T00:00:00"/>
    <n v="27038"/>
    <n v="74"/>
    <s v="55+"/>
    <s v="70 - 79"/>
    <x v="5"/>
    <x v="0"/>
    <x v="0"/>
    <x v="0"/>
    <d v="2015-01-01T00:00:00"/>
    <d v="2024-12-31T00:00:00"/>
    <s v=""/>
    <x v="0"/>
  </r>
  <r>
    <n v="14329"/>
    <s v="Kelly"/>
    <s v="White"/>
    <s v="Not Hispanic, Latino/a, or Spanish Origin"/>
    <s v="English"/>
    <s v="Medicaid of Missouri"/>
    <s v="573-820-4420"/>
    <s v="F"/>
    <x v="4104"/>
    <x v="6"/>
    <x v="1"/>
    <x v="0"/>
    <d v="2024-07-15T00:00:00"/>
    <s v="N"/>
    <s v="N"/>
    <s v=""/>
    <s v=""/>
    <s v=""/>
    <s v=""/>
    <s v=""/>
    <s v=""/>
    <s v=""/>
    <x v="0"/>
    <d v="2025-02-18T00:00:00"/>
    <n v="27040"/>
    <n v="74"/>
    <s v="55+"/>
    <s v="70 - 79"/>
    <x v="5"/>
    <x v="0"/>
    <x v="0"/>
    <x v="0"/>
    <d v="2015-01-01T00:00:00"/>
    <d v="2024-12-31T00:00:00"/>
    <s v=""/>
    <x v="0"/>
  </r>
  <r>
    <n v="10234"/>
    <s v="Michele"/>
    <s v="White"/>
    <s v="Unreported/Choose Not to Disclose Ethnicity"/>
    <s v="English"/>
    <s v="Medicare - WPS Part A"/>
    <s v="573-820-1371"/>
    <s v="M"/>
    <x v="4105"/>
    <x v="10"/>
    <x v="5"/>
    <x v="0"/>
    <d v="2024-11-20T00:00:00"/>
    <s v="N"/>
    <s v="N"/>
    <s v=""/>
    <s v=""/>
    <s v=""/>
    <s v="06/30/2020 00:00:00"/>
    <s v="Negative"/>
    <s v=""/>
    <s v=""/>
    <x v="1"/>
    <d v="2025-02-18T00:00:00"/>
    <n v="27042"/>
    <n v="74"/>
    <s v="55+"/>
    <s v="70 - 79"/>
    <x v="5"/>
    <x v="0"/>
    <x v="1"/>
    <x v="0"/>
    <d v="2015-01-01T00:00:00"/>
    <d v="2024-12-31T00:00:00"/>
    <s v=""/>
    <x v="0"/>
  </r>
  <r>
    <n v="14643"/>
    <s v="Jerry"/>
    <s v="White"/>
    <s v="Not Hispanic, Latino/a, or Spanish Origin"/>
    <s v="English"/>
    <s v="BCBS of Missouri"/>
    <s v="573-820-5245"/>
    <s v="M"/>
    <x v="4105"/>
    <x v="11"/>
    <x v="5"/>
    <x v="0"/>
    <d v="2024-10-30T00:00:00"/>
    <s v="N"/>
    <s v="N"/>
    <s v=""/>
    <s v=""/>
    <s v=""/>
    <s v=""/>
    <s v=""/>
    <s v=""/>
    <s v=""/>
    <x v="1"/>
    <d v="2025-02-18T00:00:00"/>
    <n v="27042"/>
    <n v="74"/>
    <s v="55+"/>
    <s v="70 - 79"/>
    <x v="5"/>
    <x v="0"/>
    <x v="0"/>
    <x v="0"/>
    <d v="2015-01-01T00:00:00"/>
    <d v="2024-12-31T00:00:00"/>
    <s v=""/>
    <x v="0"/>
  </r>
  <r>
    <n v="13241"/>
    <s v="Heather"/>
    <s v="White"/>
    <s v="Not Hispanic, Latino/a, or Spanish Origin"/>
    <s v="English"/>
    <s v="Tricare West Claims- PRIME"/>
    <s v="573-820-5587"/>
    <s v="M"/>
    <x v="4106"/>
    <x v="8"/>
    <x v="0"/>
    <x v="0"/>
    <d v="2024-05-16T00:00:00"/>
    <s v="N"/>
    <s v="N"/>
    <s v=""/>
    <s v=""/>
    <s v=""/>
    <s v=""/>
    <s v=""/>
    <s v=""/>
    <s v=""/>
    <x v="1"/>
    <d v="2025-02-18T00:00:00"/>
    <n v="27047"/>
    <n v="74"/>
    <s v="55+"/>
    <s v="70 - 79"/>
    <x v="5"/>
    <x v="0"/>
    <x v="0"/>
    <x v="0"/>
    <d v="2015-01-01T00:00:00"/>
    <d v="2024-12-31T00:00:00"/>
    <s v=""/>
    <x v="0"/>
  </r>
  <r>
    <n v="10209"/>
    <s v="Brenda"/>
    <s v="White"/>
    <s v="Not Hispanic, Latino/a, or Spanish Origin"/>
    <s v="English"/>
    <s v="Medicare  NGS Part A"/>
    <s v="573-820-5536"/>
    <s v="M"/>
    <x v="979"/>
    <x v="8"/>
    <x v="0"/>
    <x v="0"/>
    <d v="2024-11-19T00:00:00"/>
    <s v="N"/>
    <s v="N"/>
    <s v=""/>
    <s v=""/>
    <s v=""/>
    <s v=""/>
    <s v=""/>
    <s v=""/>
    <s v=""/>
    <x v="1"/>
    <d v="2025-02-18T00:00:00"/>
    <n v="27048"/>
    <n v="74"/>
    <s v="55+"/>
    <s v="70 - 79"/>
    <x v="5"/>
    <x v="0"/>
    <x v="0"/>
    <x v="0"/>
    <d v="2015-01-01T00:00:00"/>
    <d v="2024-12-31T00:00:00"/>
    <s v=""/>
    <x v="0"/>
  </r>
  <r>
    <n v="10680"/>
    <s v="BETTY"/>
    <s v="White"/>
    <s v="Not Hispanic, Latino/a, or Spanish Origin"/>
    <s v="English"/>
    <s v="BCBS of Missouri"/>
    <s v="573-820-3941"/>
    <s v="M"/>
    <x v="154"/>
    <x v="1"/>
    <x v="1"/>
    <x v="0"/>
    <d v="2024-11-01T00:00:00"/>
    <s v="N"/>
    <s v="N"/>
    <s v=""/>
    <s v=""/>
    <s v=""/>
    <s v=""/>
    <s v=""/>
    <s v=""/>
    <s v=""/>
    <x v="1"/>
    <d v="2025-02-18T00:00:00"/>
    <n v="27053"/>
    <n v="74"/>
    <s v="55+"/>
    <s v="70 - 79"/>
    <x v="5"/>
    <x v="0"/>
    <x v="0"/>
    <x v="0"/>
    <d v="2015-01-01T00:00:00"/>
    <d v="2024-12-31T00:00:00"/>
    <s v=""/>
    <x v="0"/>
  </r>
  <r>
    <n v="15054"/>
    <s v="Joel"/>
    <s v="White"/>
    <s v="Not Hispanic, Latino/a, or Spanish Origin"/>
    <s v="English"/>
    <s v="BCBS of Missouri"/>
    <s v="573-820-3502"/>
    <s v="M"/>
    <x v="4107"/>
    <x v="46"/>
    <x v="1"/>
    <x v="0"/>
    <d v="2024-09-05T00:00:00"/>
    <s v="N"/>
    <s v="N"/>
    <s v=""/>
    <s v=""/>
    <s v=""/>
    <s v=""/>
    <s v=""/>
    <s v=""/>
    <s v=""/>
    <x v="1"/>
    <d v="2025-02-18T00:00:00"/>
    <n v="27061"/>
    <n v="74"/>
    <s v="55+"/>
    <s v="70 - 79"/>
    <x v="5"/>
    <x v="0"/>
    <x v="0"/>
    <x v="0"/>
    <d v="2015-01-01T00:00:00"/>
    <d v="2024-12-31T00:00:00"/>
    <s v=""/>
    <x v="0"/>
  </r>
  <r>
    <n v="11281"/>
    <s v="Amy"/>
    <s v="White"/>
    <s v="Not Hispanic, Latino/a, or Spanish Origin"/>
    <s v="English"/>
    <s v="BCBS of Missouri"/>
    <s v="573-820-5769"/>
    <s v="M"/>
    <x v="4108"/>
    <x v="2"/>
    <x v="0"/>
    <x v="0"/>
    <d v="2024-09-24T00:00:00"/>
    <s v="N"/>
    <s v="N"/>
    <s v=""/>
    <s v=""/>
    <s v=""/>
    <s v=""/>
    <s v=""/>
    <s v=""/>
    <s v=""/>
    <x v="1"/>
    <d v="2025-02-18T00:00:00"/>
    <n v="27063"/>
    <n v="74"/>
    <s v="55+"/>
    <s v="70 - 79"/>
    <x v="5"/>
    <x v="0"/>
    <x v="0"/>
    <x v="0"/>
    <d v="2015-01-01T00:00:00"/>
    <d v="2024-12-31T00:00:00"/>
    <s v=""/>
    <x v="0"/>
  </r>
  <r>
    <n v="10929"/>
    <s v="Boyd"/>
    <s v="White"/>
    <s v="Not Hispanic, Latino/a, or Spanish Origin"/>
    <s v="English"/>
    <s v="HEALTHY BLUE"/>
    <s v="573-820-6066"/>
    <s v="M"/>
    <x v="4109"/>
    <x v="0"/>
    <x v="0"/>
    <x v="0"/>
    <d v="2024-11-20T00:00:00"/>
    <s v="N"/>
    <s v="N"/>
    <s v=""/>
    <s v=""/>
    <s v=""/>
    <s v=""/>
    <s v=""/>
    <s v=""/>
    <s v=""/>
    <x v="1"/>
    <d v="2025-02-18T00:00:00"/>
    <n v="27068"/>
    <n v="74"/>
    <s v="55+"/>
    <s v="70 - 79"/>
    <x v="5"/>
    <x v="0"/>
    <x v="0"/>
    <x v="0"/>
    <d v="2015-01-01T00:00:00"/>
    <d v="2024-12-31T00:00:00"/>
    <s v=""/>
    <x v="0"/>
  </r>
  <r>
    <n v="12419"/>
    <s v="Dana"/>
    <s v="White"/>
    <s v="Not Hispanic, Latino/a, or Spanish Origin"/>
    <s v="English"/>
    <s v="AARP Medicare Complete"/>
    <s v="573-820-2370"/>
    <s v="F"/>
    <x v="4109"/>
    <x v="4"/>
    <x v="1"/>
    <x v="0"/>
    <d v="2024-11-27T00:00:00"/>
    <s v="N"/>
    <s v="N"/>
    <s v=""/>
    <s v=""/>
    <s v=""/>
    <s v=""/>
    <s v=""/>
    <s v=""/>
    <s v=""/>
    <x v="0"/>
    <d v="2025-02-18T00:00:00"/>
    <n v="27068"/>
    <n v="74"/>
    <s v="55+"/>
    <s v="70 - 79"/>
    <x v="5"/>
    <x v="0"/>
    <x v="0"/>
    <x v="0"/>
    <d v="2015-01-01T00:00:00"/>
    <d v="2024-12-31T00:00:00"/>
    <s v=""/>
    <x v="0"/>
  </r>
  <r>
    <n v="13282"/>
    <s v="Ronald"/>
    <s v="White"/>
    <s v="Not Hispanic, Latino/a, or Spanish Origin"/>
    <s v="English"/>
    <s v="BCBS of Missouri"/>
    <s v="573-820-2103"/>
    <s v="F"/>
    <x v="638"/>
    <x v="2"/>
    <x v="3"/>
    <x v="0"/>
    <d v="2024-12-03T00:00:00"/>
    <s v="Y"/>
    <s v="N"/>
    <m/>
    <s v=""/>
    <s v=""/>
    <s v=""/>
    <s v=""/>
    <s v=""/>
    <s v=""/>
    <x v="0"/>
    <d v="2025-02-18T00:00:00"/>
    <n v="27070"/>
    <n v="74"/>
    <s v="55+"/>
    <s v="70 - 79"/>
    <x v="5"/>
    <x v="0"/>
    <x v="0"/>
    <x v="0"/>
    <d v="2015-01-01T00:00:00"/>
    <d v="2024-12-31T00:00:00"/>
    <s v=""/>
    <x v="0"/>
  </r>
  <r>
    <n v="13526"/>
    <s v="Gina"/>
    <s v="White"/>
    <s v="Not Hispanic, Latino/a, or Spanish Origin"/>
    <s v="English"/>
    <s v="BCBS of Missouri"/>
    <s v="573-820-1467"/>
    <s v="F"/>
    <x v="169"/>
    <x v="3"/>
    <x v="1"/>
    <x v="0"/>
    <d v="2024-06-24T00:00:00"/>
    <s v="N"/>
    <s v="N"/>
    <s v=""/>
    <s v="9/6/2022 12:00:00 AM"/>
    <s v="Negative"/>
    <s v=""/>
    <s v=""/>
    <s v=""/>
    <s v=""/>
    <x v="0"/>
    <d v="2025-02-18T00:00:00"/>
    <n v="27073"/>
    <n v="74"/>
    <s v="55+"/>
    <s v="70 - 79"/>
    <x v="5"/>
    <x v="0"/>
    <x v="0"/>
    <x v="0"/>
    <d v="2015-01-01T00:00:00"/>
    <d v="2024-12-31T00:00:00"/>
    <s v=""/>
    <x v="0"/>
  </r>
  <r>
    <n v="14672"/>
    <s v="John"/>
    <s v="White"/>
    <s v="Not Hispanic, Latino/a, or Spanish Origin"/>
    <s v="English"/>
    <s v="Medicare - WPS Part A"/>
    <s v="573-820-3607"/>
    <s v="F"/>
    <x v="169"/>
    <x v="24"/>
    <x v="1"/>
    <x v="0"/>
    <d v="2024-10-23T00:00:00"/>
    <s v="N"/>
    <s v="N"/>
    <s v=""/>
    <s v=""/>
    <s v=""/>
    <s v=""/>
    <s v=""/>
    <s v=""/>
    <s v=""/>
    <x v="0"/>
    <d v="2025-02-18T00:00:00"/>
    <n v="27073"/>
    <n v="74"/>
    <s v="55+"/>
    <s v="70 - 79"/>
    <x v="5"/>
    <x v="0"/>
    <x v="0"/>
    <x v="0"/>
    <d v="2015-01-01T00:00:00"/>
    <d v="2024-12-31T00:00:00"/>
    <s v=""/>
    <x v="0"/>
  </r>
  <r>
    <n v="14895"/>
    <s v="Kendall"/>
    <s v="White"/>
    <s v="Not Hispanic, Latino/a, or Spanish Origin"/>
    <s v="English"/>
    <s v="Healthlink PPO"/>
    <s v="573-820-3412"/>
    <s v="F"/>
    <x v="169"/>
    <x v="3"/>
    <x v="1"/>
    <x v="0"/>
    <d v="2024-04-08T00:00:00"/>
    <s v="N"/>
    <s v="N"/>
    <s v=""/>
    <s v=""/>
    <s v=""/>
    <s v=""/>
    <s v=""/>
    <s v=""/>
    <s v=""/>
    <x v="0"/>
    <d v="2025-02-18T00:00:00"/>
    <n v="27073"/>
    <n v="74"/>
    <s v="55+"/>
    <s v="70 - 79"/>
    <x v="5"/>
    <x v="0"/>
    <x v="0"/>
    <x v="0"/>
    <d v="2015-01-01T00:00:00"/>
    <d v="2024-12-31T00:00:00"/>
    <s v=""/>
    <x v="0"/>
  </r>
  <r>
    <n v="15191"/>
    <s v="Marla"/>
    <s v="White"/>
    <s v="Not Hispanic, Latino/a, or Spanish Origin"/>
    <s v="English"/>
    <s v="Ambetter"/>
    <s v="573-820-4221"/>
    <s v="F"/>
    <x v="169"/>
    <x v="10"/>
    <x v="1"/>
    <x v="0"/>
    <d v="2024-11-15T00:00:00"/>
    <s v="N"/>
    <s v="N"/>
    <s v=""/>
    <s v=""/>
    <s v=""/>
    <s v=""/>
    <s v=""/>
    <s v=""/>
    <s v=""/>
    <x v="0"/>
    <d v="2025-02-18T00:00:00"/>
    <n v="27073"/>
    <n v="74"/>
    <s v="55+"/>
    <s v="70 - 79"/>
    <x v="5"/>
    <x v="0"/>
    <x v="0"/>
    <x v="0"/>
    <d v="2015-01-01T00:00:00"/>
    <d v="2024-12-31T00:00:00"/>
    <s v=""/>
    <x v="0"/>
  </r>
  <r>
    <n v="14478"/>
    <s v="Jacqueline"/>
    <s v="White"/>
    <s v="Unreported/Choose Not to Disclose Ethnicity"/>
    <s v="English"/>
    <s v="Medicaid of Missouri"/>
    <s v="573-820-3779"/>
    <s v="F"/>
    <x v="316"/>
    <x v="9"/>
    <x v="1"/>
    <x v="0"/>
    <d v="2024-10-03T00:00:00"/>
    <s v="N"/>
    <s v="N"/>
    <s v=""/>
    <s v=""/>
    <s v=""/>
    <s v=""/>
    <s v=""/>
    <s v=""/>
    <s v=""/>
    <x v="0"/>
    <d v="2025-02-18T00:00:00"/>
    <n v="27079"/>
    <n v="74"/>
    <s v="55+"/>
    <s v="70 - 79"/>
    <x v="5"/>
    <x v="0"/>
    <x v="1"/>
    <x v="0"/>
    <d v="2015-01-01T00:00:00"/>
    <d v="2024-12-31T00:00:00"/>
    <s v=""/>
    <x v="0"/>
  </r>
  <r>
    <n v="11216"/>
    <s v="Carey"/>
    <s v="White"/>
    <s v="Not Hispanic, Latino/a, or Spanish Origin"/>
    <s v="English"/>
    <s v="UHC Medicare Community Plan"/>
    <s v="573-820-5884"/>
    <s v="F"/>
    <x v="4110"/>
    <x v="1"/>
    <x v="0"/>
    <x v="0"/>
    <d v="2024-12-09T00:00:00"/>
    <s v="N"/>
    <s v="N"/>
    <s v=""/>
    <s v=""/>
    <s v=""/>
    <s v=""/>
    <s v=""/>
    <s v=""/>
    <s v=""/>
    <x v="0"/>
    <d v="2025-02-18T00:00:00"/>
    <n v="27086"/>
    <n v="74"/>
    <s v="55+"/>
    <s v="70 - 79"/>
    <x v="5"/>
    <x v="0"/>
    <x v="0"/>
    <x v="0"/>
    <d v="2015-01-01T00:00:00"/>
    <d v="2024-12-31T00:00:00"/>
    <s v=""/>
    <x v="0"/>
  </r>
  <r>
    <n v="12959"/>
    <s v="Jacqueline"/>
    <s v="White"/>
    <s v="Not Hispanic, Latino/a, or Spanish Origin"/>
    <s v="English"/>
    <s v="Medicaid of Missouri"/>
    <s v="573-820-4704"/>
    <s v="F"/>
    <x v="911"/>
    <x v="0"/>
    <x v="1"/>
    <x v="0"/>
    <d v="2024-11-01T00:00:00"/>
    <s v="N"/>
    <s v="N"/>
    <s v=""/>
    <s v=""/>
    <s v=""/>
    <s v=""/>
    <s v=""/>
    <s v=""/>
    <s v=""/>
    <x v="0"/>
    <d v="2025-02-18T00:00:00"/>
    <n v="27094"/>
    <n v="74"/>
    <s v="55+"/>
    <s v="70 - 79"/>
    <x v="5"/>
    <x v="0"/>
    <x v="0"/>
    <x v="0"/>
    <d v="2015-01-01T00:00:00"/>
    <d v="2024-12-31T00:00:00"/>
    <s v=""/>
    <x v="0"/>
  </r>
  <r>
    <n v="13202"/>
    <s v="Linda"/>
    <s v="White"/>
    <s v="Not Hispanic, Latino/a, or Spanish Origin"/>
    <s v="English"/>
    <s v="UHC Medicaid MEDICAL"/>
    <s v="573-820-4435"/>
    <s v="F"/>
    <x v="4111"/>
    <x v="6"/>
    <x v="1"/>
    <x v="0"/>
    <d v="2024-12-18T00:00:00"/>
    <s v="N"/>
    <s v="N"/>
    <s v=""/>
    <s v=""/>
    <s v=""/>
    <s v=""/>
    <s v=""/>
    <s v=""/>
    <s v=""/>
    <x v="0"/>
    <d v="2025-02-18T00:00:00"/>
    <n v="27096"/>
    <n v="74"/>
    <s v="55+"/>
    <s v="70 - 79"/>
    <x v="5"/>
    <x v="0"/>
    <x v="0"/>
    <x v="0"/>
    <d v="2015-01-01T00:00:00"/>
    <d v="2024-12-31T00:00:00"/>
    <s v=""/>
    <x v="0"/>
  </r>
  <r>
    <n v="11447"/>
    <s v="Larry"/>
    <s v="White"/>
    <s v="Not Hispanic, Latino/a, or Spanish Origin"/>
    <s v="English"/>
    <s v="Humana Care Plan"/>
    <s v="573-820-3418"/>
    <s v="F"/>
    <x v="4112"/>
    <x v="3"/>
    <x v="1"/>
    <x v="0"/>
    <d v="2024-07-02T00:00:00"/>
    <s v="N"/>
    <s v="N"/>
    <s v=""/>
    <s v=""/>
    <s v=""/>
    <s v=""/>
    <s v=""/>
    <s v=""/>
    <s v=""/>
    <x v="0"/>
    <d v="2025-02-18T00:00:00"/>
    <n v="27103"/>
    <n v="74"/>
    <s v="55+"/>
    <s v="70 - 79"/>
    <x v="5"/>
    <x v="0"/>
    <x v="0"/>
    <x v="0"/>
    <d v="2015-01-01T00:00:00"/>
    <d v="2024-12-31T00:00:00"/>
    <s v=""/>
    <x v="0"/>
  </r>
  <r>
    <n v="11695"/>
    <s v="Kristin"/>
    <s v="White"/>
    <s v="Unreported/Choose Not to Disclose Ethnicity"/>
    <s v="English"/>
    <s v="Home State Health Plan"/>
    <s v="573-820-5438"/>
    <s v="F"/>
    <x v="506"/>
    <x v="6"/>
    <x v="5"/>
    <x v="0"/>
    <d v="2024-10-29T00:00:00"/>
    <s v="N"/>
    <s v="N"/>
    <s v=""/>
    <s v=""/>
    <s v=""/>
    <s v=""/>
    <s v=""/>
    <s v=""/>
    <s v=""/>
    <x v="0"/>
    <d v="2025-02-18T00:00:00"/>
    <n v="27107"/>
    <n v="74"/>
    <s v="55+"/>
    <s v="70 - 79"/>
    <x v="5"/>
    <x v="0"/>
    <x v="1"/>
    <x v="0"/>
    <d v="2015-01-01T00:00:00"/>
    <d v="2024-12-31T00:00:00"/>
    <s v=""/>
    <x v="0"/>
  </r>
  <r>
    <n v="11059"/>
    <s v="Timothy"/>
    <s v="White"/>
    <s v="Not Hispanic, Latino/a, or Spanish Origin"/>
    <s v="English"/>
    <s v="Humana Care Plan"/>
    <s v="573-820-1089"/>
    <s v="F"/>
    <x v="4113"/>
    <x v="0"/>
    <x v="0"/>
    <x v="0"/>
    <d v="2024-10-29T00:00:00"/>
    <s v="Y"/>
    <s v="N"/>
    <s v=""/>
    <s v=""/>
    <s v=""/>
    <s v="08/01/2024 00:00:00"/>
    <s v="Positive"/>
    <s v=""/>
    <s v=""/>
    <x v="0"/>
    <d v="2025-02-18T00:00:00"/>
    <n v="27108"/>
    <n v="74"/>
    <s v="55+"/>
    <s v="70 - 79"/>
    <x v="5"/>
    <x v="0"/>
    <x v="0"/>
    <x v="0"/>
    <d v="2015-01-01T00:00:00"/>
    <d v="2024-12-31T00:00:00"/>
    <s v=""/>
    <x v="0"/>
  </r>
  <r>
    <n v="15201"/>
    <s v="June"/>
    <s v="White"/>
    <s v="Not Hispanic, Latino/a, or Spanish Origin"/>
    <s v="English"/>
    <s v="Medicare - WPS Part A"/>
    <s v="573-820-4156"/>
    <s v="M"/>
    <x v="4114"/>
    <x v="10"/>
    <x v="1"/>
    <x v="0"/>
    <d v="2024-06-11T00:00:00"/>
    <s v="N"/>
    <s v="N"/>
    <s v=""/>
    <s v=""/>
    <s v=""/>
    <s v=""/>
    <s v=""/>
    <s v=""/>
    <s v=""/>
    <x v="1"/>
    <d v="2025-02-18T00:00:00"/>
    <n v="27112"/>
    <n v="74"/>
    <s v="55+"/>
    <s v="70 - 79"/>
    <x v="5"/>
    <x v="0"/>
    <x v="0"/>
    <x v="0"/>
    <d v="2015-01-01T00:00:00"/>
    <d v="2024-12-31T00:00:00"/>
    <s v=""/>
    <x v="0"/>
  </r>
  <r>
    <n v="10090"/>
    <s v="Angela"/>
    <s v="White"/>
    <s v="Not Hispanic, Latino/a, or Spanish Origin"/>
    <s v="English"/>
    <s v="Aetna Health Plans"/>
    <s v="573-820-5499"/>
    <s v="F"/>
    <x v="4115"/>
    <x v="8"/>
    <x v="0"/>
    <x v="0"/>
    <d v="2024-12-17T00:00:00"/>
    <s v="N"/>
    <s v="N"/>
    <s v=""/>
    <s v=""/>
    <s v=""/>
    <s v=""/>
    <s v=""/>
    <s v=""/>
    <s v=""/>
    <x v="0"/>
    <d v="2025-02-18T00:00:00"/>
    <n v="27115"/>
    <n v="74"/>
    <s v="55+"/>
    <s v="70 - 79"/>
    <x v="5"/>
    <x v="0"/>
    <x v="0"/>
    <x v="0"/>
    <d v="2015-01-01T00:00:00"/>
    <d v="2024-12-31T00:00:00"/>
    <s v=""/>
    <x v="0"/>
  </r>
  <r>
    <n v="13357"/>
    <s v="Deborah"/>
    <s v="White"/>
    <s v="Not Hispanic, Latino/a, or Spanish Origin"/>
    <s v="English"/>
    <s v="Medicare  NGS Part A"/>
    <s v="573-820-5567"/>
    <s v="M"/>
    <x v="393"/>
    <x v="8"/>
    <x v="0"/>
    <x v="0"/>
    <d v="2024-10-09T00:00:00"/>
    <s v="N"/>
    <s v="N"/>
    <s v=""/>
    <s v=""/>
    <s v=""/>
    <s v=""/>
    <s v=""/>
    <s v=""/>
    <s v=""/>
    <x v="1"/>
    <d v="2025-02-18T00:00:00"/>
    <n v="27120"/>
    <n v="74"/>
    <s v="55+"/>
    <s v="70 - 79"/>
    <x v="5"/>
    <x v="0"/>
    <x v="0"/>
    <x v="0"/>
    <d v="2015-01-01T00:00:00"/>
    <d v="2024-12-31T00:00:00"/>
    <s v=""/>
    <x v="0"/>
  </r>
  <r>
    <n v="11876"/>
    <s v="Cheryl"/>
    <s v="White"/>
    <s v="Unreported/Choose Not to Disclose Ethnicity"/>
    <s v="English"/>
    <s v="Humana Care Plan"/>
    <s v="573-820-5545"/>
    <s v="M"/>
    <x v="4116"/>
    <x v="8"/>
    <x v="0"/>
    <x v="0"/>
    <d v="2024-12-31T00:00:00"/>
    <s v="N"/>
    <s v="N"/>
    <s v=""/>
    <s v=""/>
    <s v=""/>
    <s v=""/>
    <s v=""/>
    <s v=""/>
    <s v=""/>
    <x v="1"/>
    <d v="2025-02-18T00:00:00"/>
    <n v="27125"/>
    <n v="74"/>
    <s v="55+"/>
    <s v="70 - 79"/>
    <x v="5"/>
    <x v="0"/>
    <x v="1"/>
    <x v="0"/>
    <d v="2015-01-01T00:00:00"/>
    <d v="2024-12-31T00:00:00"/>
    <s v=""/>
    <x v="0"/>
  </r>
  <r>
    <n v="11274"/>
    <s v="Connie"/>
    <s v="White"/>
    <s v="Not Hispanic, Latino/a, or Spanish Origin"/>
    <s v="English"/>
    <s v="BCBS of Missouri"/>
    <s v="573-820-2239"/>
    <s v="M"/>
    <x v="4117"/>
    <x v="8"/>
    <x v="1"/>
    <x v="0"/>
    <d v="2024-01-24T00:00:00"/>
    <s v="N"/>
    <s v="N"/>
    <s v=""/>
    <s v=""/>
    <s v=""/>
    <s v=""/>
    <s v=""/>
    <s v=""/>
    <s v=""/>
    <x v="1"/>
    <d v="2025-02-18T00:00:00"/>
    <n v="27127"/>
    <n v="74"/>
    <s v="55+"/>
    <s v="70 - 79"/>
    <x v="5"/>
    <x v="0"/>
    <x v="0"/>
    <x v="0"/>
    <d v="2015-01-01T00:00:00"/>
    <d v="2024-12-31T00:00:00"/>
    <s v=""/>
    <x v="0"/>
  </r>
  <r>
    <n v="14996"/>
    <s v="Gregory"/>
    <s v="White"/>
    <s v="Not Hispanic, Latino/a, or Spanish Origin"/>
    <s v="English"/>
    <s v=""/>
    <s v="573-820-2849"/>
    <s v="M"/>
    <x v="4118"/>
    <x v="15"/>
    <x v="1"/>
    <x v="0"/>
    <d v="2024-03-28T00:00:00"/>
    <s v="N"/>
    <s v="N"/>
    <s v=""/>
    <s v=""/>
    <s v=""/>
    <s v=""/>
    <s v=""/>
    <s v=""/>
    <s v=""/>
    <x v="1"/>
    <d v="2025-02-18T00:00:00"/>
    <n v="27134"/>
    <n v="74"/>
    <s v="55+"/>
    <s v="70 - 79"/>
    <x v="5"/>
    <x v="0"/>
    <x v="0"/>
    <x v="0"/>
    <d v="2015-01-01T00:00:00"/>
    <d v="2024-12-31T00:00:00"/>
    <s v=""/>
    <x v="0"/>
  </r>
  <r>
    <n v="13733"/>
    <s v="Robert"/>
    <s v="Unreported/Choose Not to Disclose Race"/>
    <s v="Unreported/Choose Not to Disclose Ethnicity"/>
    <s v="English"/>
    <s v="Healthlink PPO"/>
    <s v="573-820-1235"/>
    <s v="M"/>
    <x v="4119"/>
    <x v="9"/>
    <x v="1"/>
    <x v="0"/>
    <d v="2024-07-08T00:00:00"/>
    <s v="Y"/>
    <s v="N"/>
    <s v=""/>
    <s v=""/>
    <s v=""/>
    <s v="08/16/2024 00:00:00"/>
    <s v="Negative"/>
    <s v=""/>
    <s v=""/>
    <x v="1"/>
    <d v="2025-02-18T00:00:00"/>
    <n v="27137"/>
    <n v="74"/>
    <s v="55+"/>
    <s v="70 - 79"/>
    <x v="5"/>
    <x v="2"/>
    <x v="1"/>
    <x v="0"/>
    <d v="2015-01-01T00:00:00"/>
    <d v="2024-12-31T00:00:00"/>
    <s v=""/>
    <x v="0"/>
  </r>
  <r>
    <n v="14636"/>
    <s v="DOUGLAS"/>
    <s v="White"/>
    <s v="Not Hispanic, Latino/a, or Spanish Origin"/>
    <s v="English"/>
    <s v="Cigna"/>
    <s v="573-820-4684"/>
    <s v="M"/>
    <x v="4120"/>
    <x v="0"/>
    <x v="1"/>
    <x v="0"/>
    <d v="2024-02-16T00:00:00"/>
    <s v="N"/>
    <s v="N"/>
    <s v=""/>
    <s v=""/>
    <s v=""/>
    <s v=""/>
    <s v=""/>
    <s v=""/>
    <s v=""/>
    <x v="1"/>
    <d v="2025-02-18T00:00:00"/>
    <n v="27144"/>
    <n v="74"/>
    <s v="55+"/>
    <s v="70 - 79"/>
    <x v="5"/>
    <x v="0"/>
    <x v="0"/>
    <x v="0"/>
    <d v="2015-01-01T00:00:00"/>
    <d v="2024-12-31T00:00:00"/>
    <s v=""/>
    <x v="0"/>
  </r>
  <r>
    <n v="13700"/>
    <s v="Michael"/>
    <s v="White"/>
    <s v="Not Hispanic, Latino/a, or Spanish Origin"/>
    <s v="English"/>
    <s v="UHC Medicaid MEDICAL"/>
    <s v="573-820-2811"/>
    <s v="M"/>
    <x v="4121"/>
    <x v="7"/>
    <x v="1"/>
    <x v="0"/>
    <d v="2024-10-21T00:00:00"/>
    <s v="N"/>
    <s v="N"/>
    <s v=""/>
    <s v=""/>
    <s v=""/>
    <s v=""/>
    <s v=""/>
    <s v=""/>
    <s v=""/>
    <x v="1"/>
    <d v="2025-02-18T00:00:00"/>
    <n v="27145"/>
    <n v="74"/>
    <s v="55+"/>
    <s v="70 - 79"/>
    <x v="5"/>
    <x v="0"/>
    <x v="0"/>
    <x v="0"/>
    <d v="2015-01-01T00:00:00"/>
    <d v="2024-12-31T00:00:00"/>
    <s v=""/>
    <x v="0"/>
  </r>
  <r>
    <n v="12777"/>
    <s v="Christie"/>
    <s v="Unreported/Choose Not to Disclose Race"/>
    <s v="Another Hispanic, Latino/a, or Spanish Origin"/>
    <s v="English"/>
    <s v="Ambetter"/>
    <s v="573-820-1548"/>
    <s v="F"/>
    <x v="4122"/>
    <x v="6"/>
    <x v="1"/>
    <x v="0"/>
    <d v="2024-09-20T00:00:00"/>
    <s v="N"/>
    <s v="N"/>
    <s v=""/>
    <s v="4/6/2022 12:00:00 AM"/>
    <s v="Negative"/>
    <s v=""/>
    <s v=""/>
    <s v=""/>
    <s v=""/>
    <x v="0"/>
    <d v="2025-02-18T00:00:00"/>
    <n v="27146"/>
    <n v="74"/>
    <s v="55+"/>
    <s v="70 - 79"/>
    <x v="5"/>
    <x v="2"/>
    <x v="2"/>
    <x v="0"/>
    <d v="2015-01-01T00:00:00"/>
    <d v="2024-12-31T00:00:00"/>
    <s v=""/>
    <x v="0"/>
  </r>
  <r>
    <n v="11409"/>
    <s v="Adrianna"/>
    <s v="White"/>
    <s v="Not Hispanic, Latino/a, or Spanish Origin"/>
    <s v="English"/>
    <s v="BCBS of Missouri"/>
    <s v="573-820-5485"/>
    <s v="F"/>
    <x v="39"/>
    <x v="8"/>
    <x v="0"/>
    <x v="0"/>
    <d v="2024-10-29T00:00:00"/>
    <s v="N"/>
    <s v="N"/>
    <s v=""/>
    <s v=""/>
    <s v=""/>
    <s v=""/>
    <s v=""/>
    <s v=""/>
    <s v=""/>
    <x v="0"/>
    <d v="2025-02-18T00:00:00"/>
    <n v="27150"/>
    <n v="74"/>
    <s v="55+"/>
    <s v="70 - 79"/>
    <x v="5"/>
    <x v="0"/>
    <x v="0"/>
    <x v="0"/>
    <d v="2015-01-01T00:00:00"/>
    <d v="2024-12-31T00:00:00"/>
    <s v=""/>
    <x v="0"/>
  </r>
  <r>
    <n v="13901"/>
    <s v="Donald"/>
    <s v="White"/>
    <s v="Not Hispanic, Latino/a, or Spanish Origin"/>
    <s v="English"/>
    <s v="Medicare - WPS Part A"/>
    <s v="573-820-3094"/>
    <s v="F"/>
    <x v="1050"/>
    <x v="23"/>
    <x v="1"/>
    <x v="0"/>
    <d v="2024-12-16T00:00:00"/>
    <s v="N"/>
    <s v="N"/>
    <s v=""/>
    <s v=""/>
    <s v=""/>
    <s v=""/>
    <s v=""/>
    <s v=""/>
    <s v=""/>
    <x v="0"/>
    <d v="2025-02-18T00:00:00"/>
    <n v="27153"/>
    <n v="74"/>
    <s v="55+"/>
    <s v="70 - 79"/>
    <x v="5"/>
    <x v="0"/>
    <x v="0"/>
    <x v="0"/>
    <d v="2015-01-01T00:00:00"/>
    <d v="2024-12-31T00:00:00"/>
    <s v=""/>
    <x v="0"/>
  </r>
  <r>
    <n v="12484"/>
    <s v="Christina"/>
    <s v="White"/>
    <s v="Not Hispanic, Latino/a, or Spanish Origin"/>
    <s v="English"/>
    <s v="Healthlink PPO"/>
    <s v="573-820-3296"/>
    <s v="M"/>
    <x v="4123"/>
    <x v="3"/>
    <x v="1"/>
    <x v="0"/>
    <d v="2024-10-08T00:00:00"/>
    <s v="N"/>
    <s v="N"/>
    <s v=""/>
    <s v=""/>
    <s v=""/>
    <s v=""/>
    <s v=""/>
    <s v=""/>
    <s v=""/>
    <x v="1"/>
    <d v="2025-02-18T00:00:00"/>
    <n v="27155"/>
    <n v="74"/>
    <s v="55+"/>
    <s v="70 - 79"/>
    <x v="5"/>
    <x v="0"/>
    <x v="0"/>
    <x v="0"/>
    <d v="2015-01-01T00:00:00"/>
    <d v="2024-12-31T00:00:00"/>
    <s v=""/>
    <x v="0"/>
  </r>
  <r>
    <n v="15125"/>
    <s v="Jerry"/>
    <s v="Black/African American"/>
    <s v="Unreported/Choose Not to Disclose Ethnicity"/>
    <s v="English"/>
    <s v=""/>
    <s v="573-820-4521"/>
    <s v="F"/>
    <x v="4124"/>
    <x v="12"/>
    <x v="1"/>
    <x v="0"/>
    <d v="2024-01-08T00:00:00"/>
    <s v="N"/>
    <s v="N"/>
    <s v=""/>
    <s v=""/>
    <s v=""/>
    <s v=""/>
    <s v=""/>
    <s v=""/>
    <s v=""/>
    <x v="0"/>
    <d v="2025-02-18T00:00:00"/>
    <n v="27158"/>
    <n v="74"/>
    <s v="55+"/>
    <s v="70 - 79"/>
    <x v="5"/>
    <x v="4"/>
    <x v="1"/>
    <x v="0"/>
    <d v="2015-01-01T00:00:00"/>
    <d v="2024-12-31T00:00:00"/>
    <s v=""/>
    <x v="0"/>
  </r>
  <r>
    <n v="12016"/>
    <s v="Debra"/>
    <s v="White"/>
    <s v="Not Hispanic, Latino/a, or Spanish Origin"/>
    <s v="English"/>
    <s v="UHC Medicaid MEDICAL"/>
    <s v="573-820-5700"/>
    <s v="F"/>
    <x v="4125"/>
    <x v="7"/>
    <x v="0"/>
    <x v="0"/>
    <d v="2024-12-05T00:00:00"/>
    <s v="N"/>
    <s v="N"/>
    <s v=""/>
    <s v=""/>
    <s v=""/>
    <s v=""/>
    <s v=""/>
    <s v=""/>
    <s v=""/>
    <x v="0"/>
    <d v="2025-02-18T00:00:00"/>
    <n v="27159"/>
    <n v="74"/>
    <s v="55+"/>
    <s v="70 - 79"/>
    <x v="5"/>
    <x v="0"/>
    <x v="0"/>
    <x v="0"/>
    <d v="2015-01-01T00:00:00"/>
    <d v="2024-12-31T00:00:00"/>
    <s v=""/>
    <x v="0"/>
  </r>
  <r>
    <n v="12662"/>
    <s v="Deborah"/>
    <s v="White"/>
    <s v="Not Hispanic, Latino/a, or Spanish Origin"/>
    <s v="English"/>
    <s v=""/>
    <s v="573-820-3155"/>
    <s v="F"/>
    <x v="4125"/>
    <x v="2"/>
    <x v="1"/>
    <x v="0"/>
    <d v="2024-02-27T00:00:00"/>
    <s v="N"/>
    <s v="N"/>
    <s v=""/>
    <s v=""/>
    <s v=""/>
    <s v=""/>
    <s v=""/>
    <s v=""/>
    <s v=""/>
    <x v="0"/>
    <d v="2025-02-18T00:00:00"/>
    <n v="27159"/>
    <n v="74"/>
    <s v="55+"/>
    <s v="70 - 79"/>
    <x v="5"/>
    <x v="0"/>
    <x v="0"/>
    <x v="0"/>
    <d v="2015-01-01T00:00:00"/>
    <d v="2024-12-31T00:00:00"/>
    <s v=""/>
    <x v="0"/>
  </r>
  <r>
    <n v="11317"/>
    <s v="Brandon"/>
    <s v="White"/>
    <s v="Not Hispanic, Latino/a, or Spanish Origin"/>
    <s v="English"/>
    <s v=""/>
    <s v="573-820-5309"/>
    <s v="M"/>
    <x v="4126"/>
    <x v="9"/>
    <x v="5"/>
    <x v="0"/>
    <d v="2024-09-27T00:00:00"/>
    <s v="N"/>
    <s v="N"/>
    <s v=""/>
    <s v=""/>
    <s v=""/>
    <s v=""/>
    <s v=""/>
    <s v=""/>
    <s v=""/>
    <x v="1"/>
    <d v="2025-02-18T00:00:00"/>
    <n v="27167"/>
    <n v="74"/>
    <s v="55+"/>
    <s v="70 - 79"/>
    <x v="5"/>
    <x v="0"/>
    <x v="0"/>
    <x v="0"/>
    <d v="2015-01-01T00:00:00"/>
    <d v="2024-12-31T00:00:00"/>
    <s v=""/>
    <x v="0"/>
  </r>
  <r>
    <n v="15403"/>
    <s v="Michael"/>
    <s v="White"/>
    <s v="Unreported/Choose Not to Disclose Ethnicity"/>
    <s v="English"/>
    <s v="Medicare - WPS Part A"/>
    <s v="573-820-4449"/>
    <s v="F"/>
    <x v="4127"/>
    <x v="6"/>
    <x v="1"/>
    <x v="0"/>
    <d v="2024-12-10T00:00:00"/>
    <s v="N"/>
    <s v="N"/>
    <s v=""/>
    <s v=""/>
    <s v=""/>
    <s v=""/>
    <s v=""/>
    <s v=""/>
    <s v=""/>
    <x v="0"/>
    <d v="2025-02-18T00:00:00"/>
    <n v="27171"/>
    <n v="74"/>
    <s v="55+"/>
    <s v="70 - 79"/>
    <x v="5"/>
    <x v="0"/>
    <x v="1"/>
    <x v="0"/>
    <d v="2015-01-01T00:00:00"/>
    <d v="2024-12-31T00:00:00"/>
    <s v=""/>
    <x v="0"/>
  </r>
  <r>
    <n v="14863"/>
    <s v="Henry"/>
    <s v="Unreported/Choose Not to Disclose Race"/>
    <s v="Unreported/Choose Not to Disclose Ethnicity"/>
    <s v="English"/>
    <s v=""/>
    <s v="573-820-4702"/>
    <s v="M"/>
    <x v="4128"/>
    <x v="0"/>
    <x v="1"/>
    <x v="0"/>
    <d v="2024-12-04T00:00:00"/>
    <s v="N"/>
    <s v="N"/>
    <s v=""/>
    <s v=""/>
    <s v=""/>
    <s v=""/>
    <s v=""/>
    <s v=""/>
    <s v=""/>
    <x v="1"/>
    <d v="2025-02-18T00:00:00"/>
    <n v="27174"/>
    <n v="74"/>
    <s v="55+"/>
    <s v="70 - 79"/>
    <x v="5"/>
    <x v="2"/>
    <x v="1"/>
    <x v="0"/>
    <d v="2015-01-01T00:00:00"/>
    <d v="2024-12-31T00:00:00"/>
    <s v=""/>
    <x v="0"/>
  </r>
  <r>
    <n v="13639"/>
    <s v="Karen"/>
    <s v="White"/>
    <s v="Not Hispanic, Latino/a, or Spanish Origin"/>
    <s v="English"/>
    <s v="AARP Medicare Complete"/>
    <s v="573-820-5004"/>
    <s v="M"/>
    <x v="4129"/>
    <x v="2"/>
    <x v="3"/>
    <x v="0"/>
    <d v="2024-08-21T00:00:00"/>
    <s v="N"/>
    <s v="N"/>
    <s v=""/>
    <s v=""/>
    <s v=""/>
    <s v=""/>
    <s v=""/>
    <s v=""/>
    <s v=""/>
    <x v="1"/>
    <d v="2025-02-18T00:00:00"/>
    <n v="27180"/>
    <n v="74"/>
    <s v="55+"/>
    <s v="70 - 79"/>
    <x v="5"/>
    <x v="0"/>
    <x v="0"/>
    <x v="0"/>
    <d v="2015-01-01T00:00:00"/>
    <d v="2024-12-31T00:00:00"/>
    <s v=""/>
    <x v="0"/>
  </r>
  <r>
    <n v="13654"/>
    <s v="Ronald"/>
    <s v="White"/>
    <s v="Not Hispanic, Latino/a, or Spanish Origin"/>
    <s v="English"/>
    <s v="UHC Medicaid MEDICAL"/>
    <s v="573-820-1139"/>
    <s v="F"/>
    <x v="4130"/>
    <x v="8"/>
    <x v="1"/>
    <x v="0"/>
    <d v="2024-11-05T00:00:00"/>
    <s v="Y"/>
    <s v="N"/>
    <s v=""/>
    <s v=""/>
    <s v=""/>
    <s v="04/14/2023 00:00:00"/>
    <s v="Negative"/>
    <s v=""/>
    <s v=""/>
    <x v="0"/>
    <d v="2025-02-18T00:00:00"/>
    <n v="27181"/>
    <n v="74"/>
    <s v="55+"/>
    <s v="70 - 79"/>
    <x v="5"/>
    <x v="0"/>
    <x v="0"/>
    <x v="0"/>
    <d v="2015-01-01T00:00:00"/>
    <d v="2024-12-31T00:00:00"/>
    <s v=""/>
    <x v="0"/>
  </r>
  <r>
    <n v="15179"/>
    <s v="Michael"/>
    <s v="Unreported/Choose Not to Disclose Race"/>
    <s v="Not Hispanic, Latino/a, or Spanish Origin"/>
    <s v="English"/>
    <s v="Medicare  NGS Part A"/>
    <s v="573-820-2955"/>
    <s v="M"/>
    <x v="126"/>
    <x v="32"/>
    <x v="1"/>
    <x v="0"/>
    <d v="2024-11-21T00:00:00"/>
    <s v="N"/>
    <s v="N"/>
    <s v=""/>
    <s v=""/>
    <s v=""/>
    <s v=""/>
    <s v=""/>
    <s v=""/>
    <s v=""/>
    <x v="1"/>
    <d v="2025-02-18T00:00:00"/>
    <n v="27182"/>
    <n v="74"/>
    <s v="55+"/>
    <s v="70 - 79"/>
    <x v="5"/>
    <x v="2"/>
    <x v="0"/>
    <x v="0"/>
    <d v="2015-01-01T00:00:00"/>
    <d v="2024-12-31T00:00:00"/>
    <s v=""/>
    <x v="0"/>
  </r>
  <r>
    <n v="12603"/>
    <s v="Cynthia"/>
    <s v="White"/>
    <s v="Not Hispanic, Latino/a, or Spanish Origin"/>
    <s v="English"/>
    <s v="BCBS of Missouri"/>
    <s v="573-820-3086"/>
    <s v="F"/>
    <x v="865"/>
    <x v="23"/>
    <x v="1"/>
    <x v="0"/>
    <d v="2024-07-16T00:00:00"/>
    <s v="N"/>
    <s v="Y"/>
    <s v=""/>
    <s v=""/>
    <s v=""/>
    <s v=""/>
    <s v=""/>
    <s v="10/14/2019 00:00:00"/>
    <s v="Z85.038"/>
    <x v="0"/>
    <d v="2025-02-18T00:00:00"/>
    <n v="27183"/>
    <n v="74"/>
    <s v="55+"/>
    <s v="70 - 79"/>
    <x v="5"/>
    <x v="0"/>
    <x v="0"/>
    <x v="0"/>
    <d v="2015-01-01T00:00:00"/>
    <d v="2024-12-31T00:00:00"/>
    <s v=""/>
    <x v="0"/>
  </r>
  <r>
    <n v="11517"/>
    <s v="Carl"/>
    <s v="White"/>
    <s v="Not Hispanic, Latino/a, or Spanish Origin"/>
    <s v="English"/>
    <s v="Aetna Health Plans"/>
    <s v="573-820-6081"/>
    <s v="M"/>
    <x v="781"/>
    <x v="0"/>
    <x v="0"/>
    <x v="0"/>
    <d v="2024-05-08T00:00:00"/>
    <s v="N"/>
    <s v="N"/>
    <s v=""/>
    <s v=""/>
    <s v=""/>
    <s v=""/>
    <s v=""/>
    <s v=""/>
    <s v=""/>
    <x v="1"/>
    <d v="2025-02-18T00:00:00"/>
    <n v="27189"/>
    <n v="74"/>
    <s v="55+"/>
    <s v="70 - 79"/>
    <x v="5"/>
    <x v="0"/>
    <x v="0"/>
    <x v="0"/>
    <d v="2015-01-01T00:00:00"/>
    <d v="2024-12-31T00:00:00"/>
    <s v=""/>
    <x v="0"/>
  </r>
  <r>
    <n v="15027"/>
    <s v="Kevin"/>
    <s v="White"/>
    <s v="Not Hispanic, Latino/a, or Spanish Origin"/>
    <s v="English"/>
    <s v="United Healthcare"/>
    <s v="573-820-3849"/>
    <s v="M"/>
    <x v="781"/>
    <x v="9"/>
    <x v="1"/>
    <x v="0"/>
    <d v="2024-11-25T00:00:00"/>
    <s v="N"/>
    <s v="N"/>
    <s v=""/>
    <s v=""/>
    <s v=""/>
    <s v=""/>
    <s v=""/>
    <s v=""/>
    <s v=""/>
    <x v="1"/>
    <d v="2025-02-18T00:00:00"/>
    <n v="27189"/>
    <n v="74"/>
    <s v="55+"/>
    <s v="70 - 79"/>
    <x v="5"/>
    <x v="0"/>
    <x v="0"/>
    <x v="0"/>
    <d v="2015-01-01T00:00:00"/>
    <d v="2024-12-31T00:00:00"/>
    <s v=""/>
    <x v="0"/>
  </r>
  <r>
    <n v="13676"/>
    <s v="William"/>
    <s v="White"/>
    <s v="Not Hispanic, Latino/a, or Spanish Origin"/>
    <s v="English"/>
    <s v="Home State Health Plan"/>
    <s v="573-820-2307"/>
    <s v="F"/>
    <x v="156"/>
    <x v="8"/>
    <x v="1"/>
    <x v="0"/>
    <d v="2024-09-04T00:00:00"/>
    <s v="N"/>
    <s v="N"/>
    <s v=""/>
    <s v=""/>
    <s v=""/>
    <s v=""/>
    <s v=""/>
    <s v=""/>
    <s v=""/>
    <x v="0"/>
    <d v="2025-02-18T00:00:00"/>
    <n v="27192"/>
    <n v="74"/>
    <s v="55+"/>
    <s v="70 - 79"/>
    <x v="5"/>
    <x v="0"/>
    <x v="0"/>
    <x v="0"/>
    <d v="2015-01-01T00:00:00"/>
    <d v="2024-12-31T00:00:00"/>
    <s v=""/>
    <x v="0"/>
  </r>
  <r>
    <n v="13476"/>
    <s v="Dawn"/>
    <s v="Unreported/Choose Not to Disclose Race"/>
    <s v="Not Hispanic, Latino/a, or Spanish Origin"/>
    <s v="English"/>
    <s v="UHC Medicare National Network"/>
    <s v="573-820-2379"/>
    <s v="F"/>
    <x v="4131"/>
    <x v="4"/>
    <x v="1"/>
    <x v="0"/>
    <d v="2024-09-16T00:00:00"/>
    <s v="N"/>
    <s v="N"/>
    <s v=""/>
    <s v=""/>
    <s v=""/>
    <s v=""/>
    <s v=""/>
    <s v=""/>
    <s v=""/>
    <x v="0"/>
    <d v="2025-02-18T00:00:00"/>
    <n v="27193"/>
    <n v="74"/>
    <s v="55+"/>
    <s v="70 - 79"/>
    <x v="5"/>
    <x v="2"/>
    <x v="0"/>
    <x v="0"/>
    <d v="2015-01-01T00:00:00"/>
    <d v="2024-12-31T00:00:00"/>
    <s v=""/>
    <x v="0"/>
  </r>
  <r>
    <n v="10397"/>
    <s v="Barbara"/>
    <s v="White"/>
    <s v="Not Hispanic, Latino/a, or Spanish Origin"/>
    <s v="English"/>
    <s v="UHC Medicare Community Plan"/>
    <s v="573-820-4910"/>
    <s v="F"/>
    <x v="4132"/>
    <x v="4"/>
    <x v="7"/>
    <x v="0"/>
    <d v="2024-11-27T00:00:00"/>
    <s v="N"/>
    <s v="N"/>
    <s v=""/>
    <s v=""/>
    <s v=""/>
    <s v=""/>
    <s v=""/>
    <s v=""/>
    <s v=""/>
    <x v="0"/>
    <d v="2025-02-18T00:00:00"/>
    <n v="27197"/>
    <n v="74"/>
    <s v="55+"/>
    <s v="70 - 79"/>
    <x v="5"/>
    <x v="0"/>
    <x v="0"/>
    <x v="0"/>
    <d v="2015-01-01T00:00:00"/>
    <d v="2024-12-31T00:00:00"/>
    <s v=""/>
    <x v="0"/>
  </r>
  <r>
    <n v="14703"/>
    <s v="Ellen"/>
    <s v="White"/>
    <s v="Not Hispanic, Latino/a, or Spanish Origin"/>
    <s v="English"/>
    <s v="UHC Medicaid MEDICAL"/>
    <s v="573-820-2398"/>
    <s v="F"/>
    <x v="4132"/>
    <x v="4"/>
    <x v="1"/>
    <x v="0"/>
    <d v="2024-05-17T00:00:00"/>
    <s v="N"/>
    <s v="N"/>
    <s v=""/>
    <s v=""/>
    <s v=""/>
    <s v=""/>
    <s v=""/>
    <s v=""/>
    <s v=""/>
    <x v="0"/>
    <d v="2025-02-18T00:00:00"/>
    <n v="27197"/>
    <n v="74"/>
    <s v="55+"/>
    <s v="70 - 79"/>
    <x v="5"/>
    <x v="0"/>
    <x v="0"/>
    <x v="0"/>
    <d v="2015-01-01T00:00:00"/>
    <d v="2024-12-31T00:00:00"/>
    <s v=""/>
    <x v="0"/>
  </r>
  <r>
    <n v="10895"/>
    <s v="Antonio"/>
    <s v="White"/>
    <s v="Not Hispanic, Latino/a, or Spanish Origin"/>
    <s v="English"/>
    <s v="Medicare  NGS Part A"/>
    <s v="573-820-6035"/>
    <s v="M"/>
    <x v="4133"/>
    <x v="0"/>
    <x v="0"/>
    <x v="0"/>
    <d v="2024-08-21T00:00:00"/>
    <s v="N"/>
    <s v="N"/>
    <s v=""/>
    <s v=""/>
    <s v=""/>
    <s v=""/>
    <s v=""/>
    <s v=""/>
    <s v=""/>
    <x v="1"/>
    <d v="2025-02-18T00:00:00"/>
    <n v="27206"/>
    <n v="74"/>
    <s v="55+"/>
    <s v="70 - 79"/>
    <x v="5"/>
    <x v="0"/>
    <x v="0"/>
    <x v="0"/>
    <d v="2015-01-01T00:00:00"/>
    <d v="2024-12-31T00:00:00"/>
    <s v=""/>
    <x v="0"/>
  </r>
  <r>
    <n v="11446"/>
    <s v="Daniel"/>
    <s v="White"/>
    <s v="Not Hispanic, Latino/a, or Spanish Origin"/>
    <s v="English"/>
    <s v="BCBS of Missouri"/>
    <s v="573-820-1583"/>
    <s v="F"/>
    <x v="4134"/>
    <x v="7"/>
    <x v="0"/>
    <x v="0"/>
    <d v="2024-09-16T00:00:00"/>
    <s v="N"/>
    <s v="N"/>
    <s v=""/>
    <s v="2/13/2023 12:00:00 AM"/>
    <s v="Positive"/>
    <s v=""/>
    <s v=""/>
    <s v=""/>
    <s v=""/>
    <x v="0"/>
    <d v="2025-02-18T00:00:00"/>
    <n v="27211"/>
    <n v="74"/>
    <s v="55+"/>
    <s v="70 - 79"/>
    <x v="5"/>
    <x v="0"/>
    <x v="0"/>
    <x v="0"/>
    <d v="2015-01-01T00:00:00"/>
    <d v="2024-12-31T00:00:00"/>
    <s v=""/>
    <x v="0"/>
  </r>
  <r>
    <n v="10155"/>
    <s v="April"/>
    <s v="Other Asian"/>
    <s v="Not Hispanic, Latino/a, or Spanish Origin"/>
    <s v="English"/>
    <s v="Tricare West-Claims SELECT"/>
    <s v="573-820-6036"/>
    <s v="F"/>
    <x v="4135"/>
    <x v="0"/>
    <x v="0"/>
    <x v="0"/>
    <d v="2024-09-17T00:00:00"/>
    <s v="N"/>
    <s v="N"/>
    <s v=""/>
    <s v=""/>
    <s v=""/>
    <s v=""/>
    <s v=""/>
    <s v=""/>
    <s v=""/>
    <x v="0"/>
    <d v="2025-02-18T00:00:00"/>
    <n v="27214"/>
    <n v="74"/>
    <s v="55+"/>
    <s v="70 - 79"/>
    <x v="5"/>
    <x v="3"/>
    <x v="0"/>
    <x v="0"/>
    <d v="2015-01-01T00:00:00"/>
    <d v="2024-12-31T00:00:00"/>
    <s v=""/>
    <x v="0"/>
  </r>
  <r>
    <n v="14867"/>
    <s v="Jan"/>
    <s v="White"/>
    <s v="Not Hispanic, Latino/a, or Spanish Origin"/>
    <s v="English"/>
    <s v="BCBS of Missouri"/>
    <s v="573-820-4371"/>
    <s v="F"/>
    <x v="4136"/>
    <x v="6"/>
    <x v="1"/>
    <x v="0"/>
    <d v="2024-06-19T00:00:00"/>
    <s v="N"/>
    <s v="N"/>
    <s v=""/>
    <s v=""/>
    <s v=""/>
    <s v=""/>
    <s v=""/>
    <s v=""/>
    <s v=""/>
    <x v="0"/>
    <d v="2025-02-18T00:00:00"/>
    <n v="27221"/>
    <n v="74"/>
    <s v="55+"/>
    <s v="70 - 79"/>
    <x v="5"/>
    <x v="0"/>
    <x v="0"/>
    <x v="0"/>
    <d v="2015-01-01T00:00:00"/>
    <d v="2024-12-31T00:00:00"/>
    <s v=""/>
    <x v="0"/>
  </r>
  <r>
    <n v="13827"/>
    <s v="Eldon"/>
    <s v="White"/>
    <s v="Not Hispanic, Latino/a, or Spanish Origin"/>
    <s v="English"/>
    <s v="AARP Medicare Complete"/>
    <s v="573-820-3755"/>
    <s v="M"/>
    <x v="4137"/>
    <x v="9"/>
    <x v="1"/>
    <x v="0"/>
    <d v="2024-05-30T00:00:00"/>
    <s v="N"/>
    <s v="N"/>
    <s v=""/>
    <s v=""/>
    <s v=""/>
    <s v=""/>
    <s v=""/>
    <s v=""/>
    <s v=""/>
    <x v="1"/>
    <d v="2025-02-18T00:00:00"/>
    <n v="27224"/>
    <n v="74"/>
    <s v="55+"/>
    <s v="70 - 79"/>
    <x v="5"/>
    <x v="0"/>
    <x v="0"/>
    <x v="0"/>
    <d v="2015-01-01T00:00:00"/>
    <d v="2024-12-31T00:00:00"/>
    <s v=""/>
    <x v="0"/>
  </r>
  <r>
    <n v="12265"/>
    <s v="Lancer"/>
    <s v="White"/>
    <s v="Not Hispanic, Latino/a, or Spanish Origin"/>
    <s v="English"/>
    <s v="Medicare  NGS Part A"/>
    <s v="573-820-4748"/>
    <s v="M"/>
    <x v="4138"/>
    <x v="0"/>
    <x v="1"/>
    <x v="0"/>
    <d v="2024-12-20T00:00:00"/>
    <s v="N"/>
    <s v="N"/>
    <s v=""/>
    <s v=""/>
    <s v=""/>
    <s v=""/>
    <s v=""/>
    <s v=""/>
    <s v=""/>
    <x v="1"/>
    <d v="2025-02-18T00:00:00"/>
    <n v="27228"/>
    <n v="74"/>
    <s v="55+"/>
    <s v="70 - 79"/>
    <x v="5"/>
    <x v="0"/>
    <x v="0"/>
    <x v="0"/>
    <d v="2015-01-01T00:00:00"/>
    <d v="2024-12-31T00:00:00"/>
    <s v=""/>
    <x v="0"/>
  </r>
  <r>
    <n v="10962"/>
    <s v="Robin"/>
    <s v="White"/>
    <s v="Not Hispanic, Latino/a, or Spanish Origin"/>
    <s v="English"/>
    <s v="BCBS of Missouri"/>
    <s v="573-820-1412"/>
    <s v="F"/>
    <x v="4139"/>
    <x v="1"/>
    <x v="0"/>
    <x v="0"/>
    <d v="2024-12-10T00:00:00"/>
    <s v="Y"/>
    <s v="N"/>
    <s v=""/>
    <s v=""/>
    <s v=""/>
    <s v="09/26/2023 00:00:00"/>
    <s v="Negative"/>
    <s v=""/>
    <s v=""/>
    <x v="0"/>
    <d v="2025-02-18T00:00:00"/>
    <n v="27231"/>
    <n v="74"/>
    <s v="55+"/>
    <s v="70 - 79"/>
    <x v="5"/>
    <x v="0"/>
    <x v="0"/>
    <x v="0"/>
    <d v="2015-01-01T00:00:00"/>
    <d v="2024-12-31T00:00:00"/>
    <s v=""/>
    <x v="0"/>
  </r>
  <r>
    <n v="13542"/>
    <s v="Frances"/>
    <s v="White"/>
    <s v="Not Hispanic, Latino/a, or Spanish Origin"/>
    <s v="English"/>
    <s v="BCBS of Missouri"/>
    <s v="573-820-3763"/>
    <s v="M"/>
    <x v="4140"/>
    <x v="9"/>
    <x v="1"/>
    <x v="0"/>
    <d v="2024-06-03T00:00:00"/>
    <s v="N"/>
    <s v="N"/>
    <s v=""/>
    <s v=""/>
    <s v=""/>
    <s v=""/>
    <s v=""/>
    <s v=""/>
    <s v=""/>
    <x v="1"/>
    <d v="2025-02-18T00:00:00"/>
    <n v="27236"/>
    <n v="74"/>
    <s v="55+"/>
    <s v="70 - 79"/>
    <x v="5"/>
    <x v="0"/>
    <x v="0"/>
    <x v="0"/>
    <d v="2015-01-01T00:00:00"/>
    <d v="2024-12-31T00:00:00"/>
    <s v=""/>
    <x v="0"/>
  </r>
  <r>
    <n v="11265"/>
    <s v="Tammy"/>
    <s v="White"/>
    <s v="Not Hispanic, Latino/a, or Spanish Origin"/>
    <s v="English"/>
    <s v="Cigna"/>
    <s v="573-820-1349"/>
    <s v="M"/>
    <x v="4141"/>
    <x v="22"/>
    <x v="3"/>
    <x v="0"/>
    <d v="2024-09-04T00:00:00"/>
    <s v="Y"/>
    <s v="N"/>
    <s v=""/>
    <s v=""/>
    <s v=""/>
    <s v="04/07/2023 00:00:00"/>
    <s v="Negative"/>
    <s v=""/>
    <s v=""/>
    <x v="1"/>
    <d v="2025-02-18T00:00:00"/>
    <n v="27237"/>
    <n v="74"/>
    <s v="55+"/>
    <s v="70 - 79"/>
    <x v="5"/>
    <x v="0"/>
    <x v="0"/>
    <x v="0"/>
    <d v="2015-01-01T00:00:00"/>
    <d v="2024-12-31T00:00:00"/>
    <s v=""/>
    <x v="0"/>
  </r>
  <r>
    <n v="11942"/>
    <s v="Dawn"/>
    <s v="White"/>
    <s v="Not Hispanic, Latino/a, or Spanish Origin"/>
    <s v="English"/>
    <s v="Medicaid of Missouri"/>
    <s v="573-820-3152"/>
    <s v="F"/>
    <x v="4141"/>
    <x v="2"/>
    <x v="1"/>
    <x v="0"/>
    <d v="2024-12-24T00:00:00"/>
    <s v="N"/>
    <s v="N"/>
    <s v=""/>
    <s v=""/>
    <s v=""/>
    <s v=""/>
    <s v=""/>
    <s v=""/>
    <s v=""/>
    <x v="0"/>
    <d v="2025-02-18T00:00:00"/>
    <n v="27237"/>
    <n v="74"/>
    <s v="55+"/>
    <s v="70 - 79"/>
    <x v="5"/>
    <x v="0"/>
    <x v="0"/>
    <x v="0"/>
    <d v="2015-01-01T00:00:00"/>
    <d v="2024-12-31T00:00:00"/>
    <s v=""/>
    <x v="0"/>
  </r>
  <r>
    <n v="12563"/>
    <s v="David"/>
    <s v="White"/>
    <s v="Not Hispanic, Latino/a, or Spanish Origin"/>
    <s v="English"/>
    <s v="AARP Medicare Complete"/>
    <s v="573-820-5113"/>
    <s v="F"/>
    <x v="4142"/>
    <x v="3"/>
    <x v="3"/>
    <x v="0"/>
    <d v="2024-07-16T00:00:00"/>
    <s v="N"/>
    <s v="N"/>
    <s v=""/>
    <s v=""/>
    <s v=""/>
    <s v=""/>
    <s v=""/>
    <s v=""/>
    <s v=""/>
    <x v="0"/>
    <d v="2025-02-18T00:00:00"/>
    <n v="27239"/>
    <n v="74"/>
    <s v="55+"/>
    <s v="70 - 79"/>
    <x v="5"/>
    <x v="0"/>
    <x v="0"/>
    <x v="0"/>
    <d v="2015-01-01T00:00:00"/>
    <d v="2024-12-31T00:00:00"/>
    <s v=""/>
    <x v="0"/>
  </r>
  <r>
    <n v="14673"/>
    <s v="Kathy"/>
    <s v="Black/African American"/>
    <s v="Unreported/Choose Not to Disclose Ethnicity"/>
    <s v="English"/>
    <s v="HEALTHY BLUE"/>
    <s v="573-820-3627"/>
    <s v="M"/>
    <x v="4143"/>
    <x v="24"/>
    <x v="1"/>
    <x v="0"/>
    <d v="2024-12-26T00:00:00"/>
    <s v="N"/>
    <s v="N"/>
    <s v=""/>
    <s v=""/>
    <s v=""/>
    <s v=""/>
    <s v=""/>
    <s v=""/>
    <s v=""/>
    <x v="1"/>
    <d v="2025-02-18T00:00:00"/>
    <n v="27243"/>
    <n v="74"/>
    <s v="55+"/>
    <s v="70 - 79"/>
    <x v="5"/>
    <x v="4"/>
    <x v="1"/>
    <x v="0"/>
    <d v="2015-01-01T00:00:00"/>
    <d v="2024-12-31T00:00:00"/>
    <s v=""/>
    <x v="0"/>
  </r>
  <r>
    <n v="14048"/>
    <s v="Pamala"/>
    <s v="White"/>
    <s v="Not Hispanic, Latino/a, or Spanish Origin"/>
    <s v="English"/>
    <s v="HEALTHY BLUE"/>
    <s v="573-820-1172"/>
    <s v="M"/>
    <x v="4144"/>
    <x v="2"/>
    <x v="1"/>
    <x v="0"/>
    <d v="2024-09-25T00:00:00"/>
    <s v="Y"/>
    <s v="N"/>
    <s v=""/>
    <s v=""/>
    <s v=""/>
    <s v="06/16/2023 00:00:00"/>
    <s v="Negative"/>
    <s v=""/>
    <s v=""/>
    <x v="1"/>
    <d v="2025-02-18T00:00:00"/>
    <n v="27244"/>
    <n v="74"/>
    <s v="55+"/>
    <s v="70 - 79"/>
    <x v="5"/>
    <x v="0"/>
    <x v="0"/>
    <x v="0"/>
    <d v="2015-01-01T00:00:00"/>
    <d v="2024-12-31T00:00:00"/>
    <s v=""/>
    <x v="0"/>
  </r>
  <r>
    <n v="14766"/>
    <s v="MARVIN"/>
    <s v="White"/>
    <s v="Not Hispanic, Latino/a, or Spanish Origin"/>
    <s v="English"/>
    <s v="AARP Medicare Complete"/>
    <s v="573-820-4223"/>
    <s v="F"/>
    <x v="4144"/>
    <x v="10"/>
    <x v="1"/>
    <x v="0"/>
    <d v="2024-11-06T00:00:00"/>
    <s v="N"/>
    <s v="N"/>
    <s v=""/>
    <s v=""/>
    <s v=""/>
    <s v=""/>
    <s v=""/>
    <s v=""/>
    <s v=""/>
    <x v="0"/>
    <d v="2025-02-18T00:00:00"/>
    <n v="27244"/>
    <n v="74"/>
    <s v="55+"/>
    <s v="70 - 79"/>
    <x v="5"/>
    <x v="0"/>
    <x v="0"/>
    <x v="0"/>
    <d v="2015-01-01T00:00:00"/>
    <d v="2024-12-31T00:00:00"/>
    <s v=""/>
    <x v="0"/>
  </r>
  <r>
    <n v="15280"/>
    <s v="Justin"/>
    <s v="White"/>
    <s v="Not Hispanic, Latino/a, or Spanish Origin"/>
    <s v="English"/>
    <s v=""/>
    <s v="573-820-4411"/>
    <s v="F"/>
    <x v="4145"/>
    <x v="6"/>
    <x v="1"/>
    <x v="0"/>
    <d v="2024-11-13T00:00:00"/>
    <s v="N"/>
    <s v="N"/>
    <s v=""/>
    <s v=""/>
    <s v=""/>
    <s v=""/>
    <s v=""/>
    <s v=""/>
    <s v=""/>
    <x v="0"/>
    <d v="2025-02-18T00:00:00"/>
    <n v="27246"/>
    <n v="74"/>
    <s v="55+"/>
    <s v="70 - 79"/>
    <x v="5"/>
    <x v="0"/>
    <x v="0"/>
    <x v="0"/>
    <d v="2015-01-01T00:00:00"/>
    <d v="2024-12-31T00:00:00"/>
    <s v=""/>
    <x v="0"/>
  </r>
  <r>
    <n v="12307"/>
    <s v="Clinton"/>
    <s v="White"/>
    <s v="Not Hispanic, Latino/a, or Spanish Origin"/>
    <s v="English"/>
    <s v="BCBS of Missouri"/>
    <s v="573-820-3084"/>
    <s v="F"/>
    <x v="1178"/>
    <x v="23"/>
    <x v="1"/>
    <x v="0"/>
    <d v="2024-09-11T00:00:00"/>
    <s v="N"/>
    <s v="N"/>
    <s v=""/>
    <s v=""/>
    <s v=""/>
    <s v=""/>
    <s v=""/>
    <s v=""/>
    <s v=""/>
    <x v="0"/>
    <d v="2025-02-18T00:00:00"/>
    <n v="27249"/>
    <n v="74"/>
    <s v="55+"/>
    <s v="70 - 79"/>
    <x v="5"/>
    <x v="0"/>
    <x v="0"/>
    <x v="0"/>
    <d v="2015-01-01T00:00:00"/>
    <d v="2024-12-31T00:00:00"/>
    <s v=""/>
    <x v="0"/>
  </r>
  <r>
    <n v="12239"/>
    <s v="Shane"/>
    <s v="White"/>
    <s v="Not Hispanic, Latino/a, or Spanish Origin"/>
    <s v="English"/>
    <s v="BCBS of Missouri"/>
    <s v="573-820-1249"/>
    <s v="F"/>
    <x v="4146"/>
    <x v="1"/>
    <x v="1"/>
    <x v="0"/>
    <d v="2024-10-08T00:00:00"/>
    <s v="Y"/>
    <s v="N"/>
    <s v=""/>
    <s v=""/>
    <s v=""/>
    <s v="11/08/2023 00:00:00"/>
    <s v="Negative"/>
    <s v=""/>
    <s v=""/>
    <x v="0"/>
    <d v="2025-02-18T00:00:00"/>
    <n v="27250"/>
    <n v="74"/>
    <s v="55+"/>
    <s v="70 - 79"/>
    <x v="5"/>
    <x v="0"/>
    <x v="0"/>
    <x v="0"/>
    <d v="2015-01-01T00:00:00"/>
    <d v="2024-12-31T00:00:00"/>
    <s v=""/>
    <x v="0"/>
  </r>
  <r>
    <n v="15189"/>
    <s v="Maurice"/>
    <s v="Unreported/Choose Not to Disclose Race"/>
    <s v="Not Hispanic, Latino/a, or Spanish Origin"/>
    <s v="English"/>
    <s v="BCBS of Missouri"/>
    <s v="573-820-4009"/>
    <s v="M"/>
    <x v="4146"/>
    <x v="1"/>
    <x v="1"/>
    <x v="0"/>
    <d v="2024-12-10T00:00:00"/>
    <s v="N"/>
    <s v="N"/>
    <s v=""/>
    <s v=""/>
    <s v=""/>
    <s v=""/>
    <s v=""/>
    <s v=""/>
    <s v=""/>
    <x v="1"/>
    <d v="2025-02-18T00:00:00"/>
    <n v="27250"/>
    <n v="74"/>
    <s v="55+"/>
    <s v="70 - 79"/>
    <x v="5"/>
    <x v="2"/>
    <x v="0"/>
    <x v="0"/>
    <d v="2015-01-01T00:00:00"/>
    <d v="2024-12-31T00:00:00"/>
    <s v=""/>
    <x v="0"/>
  </r>
  <r>
    <n v="13736"/>
    <s v="Golda"/>
    <s v="White"/>
    <s v="Not Hispanic, Latino/a, or Spanish Origin"/>
    <s v="English"/>
    <s v="UHC Medicare National Network"/>
    <s v="573-820-3573"/>
    <s v="M"/>
    <x v="4147"/>
    <x v="24"/>
    <x v="1"/>
    <x v="0"/>
    <d v="2024-09-12T00:00:00"/>
    <s v="N"/>
    <s v="N"/>
    <s v=""/>
    <s v=""/>
    <s v=""/>
    <s v=""/>
    <s v=""/>
    <s v=""/>
    <s v=""/>
    <x v="1"/>
    <d v="2025-02-18T00:00:00"/>
    <n v="27251"/>
    <n v="74"/>
    <s v="55+"/>
    <s v="70 - 79"/>
    <x v="5"/>
    <x v="0"/>
    <x v="0"/>
    <x v="0"/>
    <d v="2015-01-01T00:00:00"/>
    <d v="2024-12-31T00:00:00"/>
    <s v=""/>
    <x v="0"/>
  </r>
  <r>
    <n v="11527"/>
    <s v="Clarence"/>
    <s v="White"/>
    <s v="Not Hispanic, Latino/a, or Spanish Origin"/>
    <s v="English"/>
    <s v="Healthlink PPO"/>
    <s v="573-820-1309"/>
    <s v="M"/>
    <x v="4148"/>
    <x v="2"/>
    <x v="3"/>
    <x v="0"/>
    <d v="2024-10-23T00:00:00"/>
    <s v="N"/>
    <s v="N"/>
    <s v=""/>
    <s v=""/>
    <s v=""/>
    <s v="10/24/2021 00:00:00"/>
    <s v="Negative"/>
    <s v=""/>
    <s v=""/>
    <x v="1"/>
    <d v="2025-02-18T00:00:00"/>
    <n v="27254"/>
    <n v="74"/>
    <s v="55+"/>
    <s v="70 - 79"/>
    <x v="5"/>
    <x v="0"/>
    <x v="0"/>
    <x v="0"/>
    <d v="2015-01-01T00:00:00"/>
    <d v="2024-12-31T00:00:00"/>
    <s v=""/>
    <x v="0"/>
  </r>
  <r>
    <n v="11957"/>
    <s v="Deborah"/>
    <s v="White"/>
    <s v="Not Hispanic, Latino/a, or Spanish Origin"/>
    <s v="English"/>
    <s v="Humana Care Plan"/>
    <s v="573-820-3743"/>
    <s v="F"/>
    <x v="4149"/>
    <x v="9"/>
    <x v="1"/>
    <x v="0"/>
    <d v="2024-12-16T00:00:00"/>
    <s v="N"/>
    <s v="N"/>
    <s v=""/>
    <s v=""/>
    <s v=""/>
    <s v=""/>
    <s v=""/>
    <s v=""/>
    <s v=""/>
    <x v="0"/>
    <d v="2025-02-18T00:00:00"/>
    <n v="27256"/>
    <n v="74"/>
    <s v="55+"/>
    <s v="70 - 79"/>
    <x v="5"/>
    <x v="0"/>
    <x v="0"/>
    <x v="0"/>
    <d v="2015-01-01T00:00:00"/>
    <d v="2024-12-31T00:00:00"/>
    <s v=""/>
    <x v="0"/>
  </r>
  <r>
    <n v="13439"/>
    <s v="James"/>
    <s v="White"/>
    <s v="Not Hispanic, Latino/a, or Spanish Origin"/>
    <s v="English"/>
    <s v="BCBS of Missouri"/>
    <s v="573-820-5248"/>
    <s v="M"/>
    <x v="4149"/>
    <x v="23"/>
    <x v="5"/>
    <x v="0"/>
    <d v="2024-02-21T00:00:00"/>
    <s v="N"/>
    <s v="N"/>
    <s v=""/>
    <s v=""/>
    <s v=""/>
    <s v=""/>
    <s v=""/>
    <s v=""/>
    <s v=""/>
    <x v="1"/>
    <d v="2025-02-18T00:00:00"/>
    <n v="27256"/>
    <n v="74"/>
    <s v="55+"/>
    <s v="70 - 79"/>
    <x v="5"/>
    <x v="0"/>
    <x v="0"/>
    <x v="0"/>
    <d v="2015-01-01T00:00:00"/>
    <d v="2024-12-31T00:00:00"/>
    <s v=""/>
    <x v="0"/>
  </r>
  <r>
    <n v="12068"/>
    <s v="Bethanie"/>
    <s v="White"/>
    <s v="Not Hispanic, Latino/a, or Spanish Origin"/>
    <s v="English"/>
    <s v="Medicaid of Missouri"/>
    <s v="573-820-6372"/>
    <s v="M"/>
    <x v="941"/>
    <x v="10"/>
    <x v="3"/>
    <x v="0"/>
    <d v="2024-07-16T00:00:00"/>
    <s v="N"/>
    <s v="N"/>
    <s v=""/>
    <s v=""/>
    <s v=""/>
    <s v=""/>
    <s v=""/>
    <s v=""/>
    <s v=""/>
    <x v="1"/>
    <d v="2025-02-18T00:00:00"/>
    <n v="27260"/>
    <n v="74"/>
    <s v="55+"/>
    <s v="70 - 79"/>
    <x v="5"/>
    <x v="0"/>
    <x v="0"/>
    <x v="0"/>
    <d v="2015-01-01T00:00:00"/>
    <d v="2024-12-31T00:00:00"/>
    <s v=""/>
    <x v="0"/>
  </r>
  <r>
    <n v="15140"/>
    <s v="Joyce"/>
    <s v="White"/>
    <s v="Not Hispanic, Latino/a, or Spanish Origin"/>
    <s v="English"/>
    <s v="UHC Shared Services"/>
    <s v="573-820-2304"/>
    <s v="F"/>
    <x v="1041"/>
    <x v="8"/>
    <x v="1"/>
    <x v="0"/>
    <d v="2024-08-27T00:00:00"/>
    <s v="N"/>
    <s v="N"/>
    <s v=""/>
    <s v=""/>
    <s v=""/>
    <s v=""/>
    <s v=""/>
    <s v=""/>
    <s v=""/>
    <x v="0"/>
    <d v="2025-02-18T00:00:00"/>
    <n v="27264"/>
    <n v="74"/>
    <s v="55+"/>
    <s v="70 - 79"/>
    <x v="5"/>
    <x v="0"/>
    <x v="0"/>
    <x v="0"/>
    <d v="2015-01-01T00:00:00"/>
    <d v="2024-12-31T00:00:00"/>
    <s v=""/>
    <x v="0"/>
  </r>
  <r>
    <n v="13948"/>
    <s v="Robin"/>
    <s v="White"/>
    <s v="Not Hispanic, Latino/a, or Spanish Origin"/>
    <s v="English"/>
    <s v="BCBS of Missouri"/>
    <s v="573-820-1263"/>
    <s v="F"/>
    <x v="4150"/>
    <x v="10"/>
    <x v="1"/>
    <x v="0"/>
    <d v="2024-09-11T00:00:00"/>
    <s v="Y"/>
    <s v="N"/>
    <s v=""/>
    <s v=""/>
    <s v=""/>
    <s v="01/02/2023 00:00:00"/>
    <s v="Negative"/>
    <s v=""/>
    <s v=""/>
    <x v="0"/>
    <d v="2025-02-18T00:00:00"/>
    <n v="27266"/>
    <n v="74"/>
    <s v="55+"/>
    <s v="70 - 79"/>
    <x v="5"/>
    <x v="0"/>
    <x v="0"/>
    <x v="0"/>
    <d v="2015-01-01T00:00:00"/>
    <d v="2024-12-31T00:00:00"/>
    <s v=""/>
    <x v="0"/>
  </r>
  <r>
    <n v="13169"/>
    <s v="Melanie"/>
    <s v="White"/>
    <s v="Not Hispanic, Latino/a, or Spanish Origin"/>
    <s v="English"/>
    <s v="Medicare  NGS Part A"/>
    <s v="573-820-6187"/>
    <s v="M"/>
    <x v="4151"/>
    <x v="0"/>
    <x v="0"/>
    <x v="0"/>
    <d v="2024-12-27T00:00:00"/>
    <s v="N"/>
    <s v="N"/>
    <s v=""/>
    <s v=""/>
    <s v=""/>
    <s v=""/>
    <s v=""/>
    <s v=""/>
    <s v=""/>
    <x v="1"/>
    <d v="2025-02-18T00:00:00"/>
    <n v="27268"/>
    <n v="74"/>
    <s v="55+"/>
    <s v="70 - 79"/>
    <x v="5"/>
    <x v="0"/>
    <x v="0"/>
    <x v="0"/>
    <d v="2015-01-01T00:00:00"/>
    <d v="2024-12-31T00:00:00"/>
    <s v=""/>
    <x v="0"/>
  </r>
  <r>
    <n v="13947"/>
    <s v="Kathleen"/>
    <s v="White"/>
    <s v="Not Hispanic, Latino/a, or Spanish Origin"/>
    <s v="English"/>
    <s v="UHC Medicare Community Plan"/>
    <s v="573-820-2658"/>
    <s v="M"/>
    <x v="4152"/>
    <x v="50"/>
    <x v="1"/>
    <x v="0"/>
    <d v="2024-09-13T00:00:00"/>
    <s v="N"/>
    <s v="N"/>
    <s v=""/>
    <s v=""/>
    <s v=""/>
    <s v=""/>
    <s v=""/>
    <s v=""/>
    <s v=""/>
    <x v="1"/>
    <d v="2025-02-18T00:00:00"/>
    <n v="27271"/>
    <n v="74"/>
    <s v="55+"/>
    <s v="70 - 79"/>
    <x v="5"/>
    <x v="0"/>
    <x v="0"/>
    <x v="0"/>
    <d v="2015-01-01T00:00:00"/>
    <d v="2024-12-31T00:00:00"/>
    <s v=""/>
    <x v="0"/>
  </r>
  <r>
    <n v="15229"/>
    <s v="Max"/>
    <s v="White"/>
    <s v="Not Hispanic, Latino/a, or Spanish Origin"/>
    <s v="English"/>
    <s v="Medicare of Missouri - J5 Part B"/>
    <s v="573-820-4234"/>
    <s v="M"/>
    <x v="4152"/>
    <x v="10"/>
    <x v="1"/>
    <x v="0"/>
    <d v="2024-12-30T00:00:00"/>
    <s v="N"/>
    <s v="N"/>
    <s v=""/>
    <s v=""/>
    <s v=""/>
    <s v=""/>
    <s v=""/>
    <s v=""/>
    <s v=""/>
    <x v="1"/>
    <d v="2025-02-18T00:00:00"/>
    <n v="27271"/>
    <n v="74"/>
    <s v="55+"/>
    <s v="70 - 79"/>
    <x v="5"/>
    <x v="0"/>
    <x v="0"/>
    <x v="0"/>
    <d v="2015-01-01T00:00:00"/>
    <d v="2024-12-31T00:00:00"/>
    <s v=""/>
    <x v="0"/>
  </r>
  <r>
    <n v="10727"/>
    <s v="Timothy"/>
    <s v="White"/>
    <s v="Not Hispanic, Latino/a, or Spanish Origin"/>
    <s v="English"/>
    <s v="BCBS of Missouri"/>
    <s v="573-820-5966"/>
    <s v="F"/>
    <x v="4153"/>
    <x v="1"/>
    <x v="0"/>
    <x v="0"/>
    <d v="2024-10-01T00:00:00"/>
    <s v="Y"/>
    <s v="N"/>
    <s v=""/>
    <s v=""/>
    <s v=""/>
    <s v="10/09/2022 00:00:00"/>
    <s v=""/>
    <s v=""/>
    <s v=""/>
    <x v="0"/>
    <d v="2025-02-18T00:00:00"/>
    <n v="27280"/>
    <n v="74"/>
    <s v="55+"/>
    <s v="70 - 79"/>
    <x v="5"/>
    <x v="0"/>
    <x v="0"/>
    <x v="0"/>
    <d v="2015-01-01T00:00:00"/>
    <d v="2024-12-31T00:00:00"/>
    <s v=""/>
    <x v="0"/>
  </r>
  <r>
    <n v="14649"/>
    <s v="Jennifer"/>
    <s v="White"/>
    <s v="Not Hispanic, Latino/a, or Spanish Origin"/>
    <s v="English"/>
    <s v="UHC Medicaid MEDICAL"/>
    <s v="573-820-3807"/>
    <s v="M"/>
    <x v="4154"/>
    <x v="9"/>
    <x v="1"/>
    <x v="0"/>
    <d v="2024-11-07T00:00:00"/>
    <s v="N"/>
    <s v="N"/>
    <s v=""/>
    <s v=""/>
    <s v=""/>
    <s v=""/>
    <s v=""/>
    <s v=""/>
    <s v=""/>
    <x v="1"/>
    <d v="2025-02-18T00:00:00"/>
    <n v="27285"/>
    <n v="74"/>
    <s v="55+"/>
    <s v="70 - 79"/>
    <x v="5"/>
    <x v="0"/>
    <x v="0"/>
    <x v="0"/>
    <d v="2015-01-01T00:00:00"/>
    <d v="2024-12-31T00:00:00"/>
    <s v=""/>
    <x v="0"/>
  </r>
  <r>
    <n v="15186"/>
    <s v="Kimberly"/>
    <s v="White"/>
    <s v="Unreported/Choose Not to Disclose Ethnicity"/>
    <s v="English"/>
    <s v="HEALTHY BLUE"/>
    <s v="573-820-3994"/>
    <s v="F"/>
    <x v="4155"/>
    <x v="1"/>
    <x v="1"/>
    <x v="0"/>
    <d v="2024-11-25T00:00:00"/>
    <s v="N"/>
    <s v="N"/>
    <s v=""/>
    <s v=""/>
    <s v=""/>
    <s v=""/>
    <s v=""/>
    <s v=""/>
    <s v=""/>
    <x v="0"/>
    <d v="2025-02-18T00:00:00"/>
    <n v="27289"/>
    <n v="74"/>
    <s v="55+"/>
    <s v="70 - 79"/>
    <x v="5"/>
    <x v="0"/>
    <x v="1"/>
    <x v="0"/>
    <d v="2015-01-01T00:00:00"/>
    <d v="2024-12-31T00:00:00"/>
    <s v=""/>
    <x v="0"/>
  </r>
  <r>
    <n v="12577"/>
    <s v="Connie"/>
    <s v="White"/>
    <s v="Not Hispanic, Latino/a, or Spanish Origin"/>
    <s v="English"/>
    <s v="Humana Care Plan"/>
    <s v="573-820-4654"/>
    <s v="F"/>
    <x v="4156"/>
    <x v="0"/>
    <x v="1"/>
    <x v="0"/>
    <d v="2024-06-10T00:00:00"/>
    <s v="N"/>
    <s v="N"/>
    <s v=""/>
    <s v=""/>
    <s v=""/>
    <s v=""/>
    <s v=""/>
    <s v=""/>
    <s v=""/>
    <x v="0"/>
    <d v="2025-02-18T00:00:00"/>
    <n v="27291"/>
    <n v="74"/>
    <s v="55+"/>
    <s v="70 - 79"/>
    <x v="5"/>
    <x v="0"/>
    <x v="0"/>
    <x v="0"/>
    <d v="2015-01-01T00:00:00"/>
    <d v="2024-12-31T00:00:00"/>
    <s v=""/>
    <x v="0"/>
  </r>
  <r>
    <n v="15108"/>
    <s v="Ken"/>
    <s v="White"/>
    <s v="Not Hispanic, Latino/a, or Spanish Origin"/>
    <s v="English"/>
    <s v="Home State Health Plan"/>
    <s v="573-820-2322"/>
    <s v="M"/>
    <x v="4157"/>
    <x v="8"/>
    <x v="1"/>
    <x v="0"/>
    <d v="2024-04-04T00:00:00"/>
    <s v="N"/>
    <s v="N"/>
    <s v=""/>
    <s v=""/>
    <s v=""/>
    <s v=""/>
    <s v=""/>
    <s v=""/>
    <s v=""/>
    <x v="1"/>
    <d v="2025-02-18T00:00:00"/>
    <n v="27295"/>
    <n v="74"/>
    <s v="55+"/>
    <s v="70 - 79"/>
    <x v="5"/>
    <x v="0"/>
    <x v="0"/>
    <x v="0"/>
    <d v="2015-01-01T00:00:00"/>
    <d v="2024-12-31T00:00:00"/>
    <s v=""/>
    <x v="0"/>
  </r>
  <r>
    <n v="12195"/>
    <s v="Cheryl"/>
    <s v="White"/>
    <s v="Not Hispanic, Latino/a, or Spanish Origin"/>
    <s v="English"/>
    <s v="Medicare  NGS Part A"/>
    <s v="573-820-6094"/>
    <s v="M"/>
    <x v="4158"/>
    <x v="0"/>
    <x v="0"/>
    <x v="1"/>
    <d v="2024-01-11T00:00:00"/>
    <s v="N"/>
    <s v="N"/>
    <s v=""/>
    <s v=""/>
    <s v=""/>
    <s v=""/>
    <s v=""/>
    <s v=""/>
    <s v=""/>
    <x v="1"/>
    <d v="2025-02-18T00:00:00"/>
    <n v="27297"/>
    <n v="74"/>
    <s v="55+"/>
    <s v="70 - 79"/>
    <x v="5"/>
    <x v="0"/>
    <x v="0"/>
    <x v="0"/>
    <d v="2015-01-01T00:00:00"/>
    <d v="2024-12-31T00:00:00"/>
    <s v=""/>
    <x v="0"/>
  </r>
  <r>
    <n v="13041"/>
    <s v="Michele"/>
    <s v="White"/>
    <s v="Not Hispanic, Latino/a, or Spanish Origin"/>
    <s v="English"/>
    <s v="Medicaid of Missouri"/>
    <s v="573-820-4866"/>
    <s v="F"/>
    <x v="4158"/>
    <x v="13"/>
    <x v="1"/>
    <x v="1"/>
    <d v="2024-12-18T00:00:00"/>
    <s v="N"/>
    <s v="Y"/>
    <s v=""/>
    <s v=""/>
    <s v=""/>
    <s v=""/>
    <s v=""/>
    <s v=""/>
    <s v=""/>
    <x v="0"/>
    <d v="2025-02-18T00:00:00"/>
    <n v="27297"/>
    <n v="74"/>
    <s v="55+"/>
    <s v="70 - 79"/>
    <x v="5"/>
    <x v="0"/>
    <x v="0"/>
    <x v="0"/>
    <d v="2015-01-01T00:00:00"/>
    <d v="2024-12-31T00:00:00"/>
    <s v=""/>
    <x v="0"/>
  </r>
  <r>
    <n v="11235"/>
    <s v="Joseph"/>
    <s v="White"/>
    <s v="Not Hispanic, Latino/a, or Spanish Origin"/>
    <s v="English"/>
    <s v="Ambetter"/>
    <s v="573-820-3982"/>
    <s v="M"/>
    <x v="4159"/>
    <x v="1"/>
    <x v="1"/>
    <x v="0"/>
    <d v="2024-09-09T00:00:00"/>
    <s v="N"/>
    <s v="N"/>
    <s v=""/>
    <s v=""/>
    <s v=""/>
    <s v=""/>
    <s v=""/>
    <s v=""/>
    <s v=""/>
    <x v="1"/>
    <d v="2025-02-18T00:00:00"/>
    <n v="27301"/>
    <n v="74"/>
    <s v="55+"/>
    <s v="70 - 79"/>
    <x v="5"/>
    <x v="0"/>
    <x v="0"/>
    <x v="0"/>
    <d v="2015-01-01T00:00:00"/>
    <d v="2024-12-31T00:00:00"/>
    <s v=""/>
    <x v="0"/>
  </r>
  <r>
    <n v="11843"/>
    <s v="Matthew"/>
    <s v="White"/>
    <s v="Not Hispanic, Latino/a, or Spanish Origin"/>
    <s v="English"/>
    <s v="Medicare - WPS Part A"/>
    <s v="573-820-5225"/>
    <s v="F"/>
    <x v="4160"/>
    <x v="4"/>
    <x v="5"/>
    <x v="0"/>
    <d v="2024-04-11T00:00:00"/>
    <s v="N"/>
    <s v="N"/>
    <s v=""/>
    <s v=""/>
    <s v=""/>
    <s v=""/>
    <s v=""/>
    <s v=""/>
    <s v=""/>
    <x v="0"/>
    <d v="2025-02-18T00:00:00"/>
    <n v="27303"/>
    <n v="74"/>
    <s v="55+"/>
    <s v="70 - 79"/>
    <x v="5"/>
    <x v="0"/>
    <x v="0"/>
    <x v="0"/>
    <d v="2015-01-01T00:00:00"/>
    <d v="2024-12-31T00:00:00"/>
    <s v=""/>
    <x v="0"/>
  </r>
  <r>
    <n v="13305"/>
    <s v="Dennis"/>
    <s v="White"/>
    <s v="Not Hispanic, Latino/a, or Spanish Origin"/>
    <s v="English"/>
    <s v="Slide A"/>
    <s v="573-820-6121"/>
    <s v="F"/>
    <x v="4161"/>
    <x v="0"/>
    <x v="0"/>
    <x v="0"/>
    <d v="2024-10-22T00:00:00"/>
    <s v="N"/>
    <s v="N"/>
    <s v=""/>
    <s v=""/>
    <s v=""/>
    <s v=""/>
    <s v=""/>
    <s v=""/>
    <s v=""/>
    <x v="0"/>
    <d v="2025-02-18T00:00:00"/>
    <n v="27304"/>
    <n v="74"/>
    <s v="55+"/>
    <s v="70 - 79"/>
    <x v="5"/>
    <x v="0"/>
    <x v="0"/>
    <x v="0"/>
    <d v="2015-01-01T00:00:00"/>
    <d v="2024-12-31T00:00:00"/>
    <s v=""/>
    <x v="0"/>
  </r>
  <r>
    <n v="14205"/>
    <s v="Mary"/>
    <s v="White"/>
    <s v="Not Hispanic, Latino/a, or Spanish Origin"/>
    <s v="English"/>
    <s v="BCBS of Missouri"/>
    <s v="573-820-2597"/>
    <s v="F"/>
    <x v="4162"/>
    <x v="4"/>
    <x v="1"/>
    <x v="0"/>
    <d v="2024-11-25T00:00:00"/>
    <s v="N"/>
    <s v="N"/>
    <s v=""/>
    <s v=""/>
    <s v=""/>
    <s v=""/>
    <s v=""/>
    <s v=""/>
    <s v=""/>
    <x v="0"/>
    <d v="2025-02-18T00:00:00"/>
    <n v="27305"/>
    <n v="74"/>
    <s v="55+"/>
    <s v="70 - 79"/>
    <x v="5"/>
    <x v="0"/>
    <x v="0"/>
    <x v="0"/>
    <d v="2015-01-01T00:00:00"/>
    <d v="2024-12-31T00:00:00"/>
    <s v=""/>
    <x v="0"/>
  </r>
  <r>
    <n v="15353"/>
    <s v="Katherine"/>
    <s v="White"/>
    <s v="Not Hispanic, Latino/a, or Spanish Origin"/>
    <s v="English"/>
    <s v="HEALTHY BLUE"/>
    <s v="573-820-4162"/>
    <s v="M"/>
    <x v="4162"/>
    <x v="10"/>
    <x v="1"/>
    <x v="0"/>
    <d v="2024-07-16T00:00:00"/>
    <s v="N"/>
    <s v="N"/>
    <s v=""/>
    <s v=""/>
    <s v=""/>
    <s v=""/>
    <s v=""/>
    <s v=""/>
    <s v=""/>
    <x v="1"/>
    <d v="2025-02-18T00:00:00"/>
    <n v="27305"/>
    <n v="74"/>
    <s v="55+"/>
    <s v="70 - 79"/>
    <x v="5"/>
    <x v="0"/>
    <x v="0"/>
    <x v="0"/>
    <d v="2015-01-01T00:00:00"/>
    <d v="2024-12-31T00:00:00"/>
    <s v=""/>
    <x v="0"/>
  </r>
  <r>
    <n v="15355"/>
    <s v="Jimmy"/>
    <s v="White"/>
    <s v="Not Hispanic, Latino/a, or Spanish Origin"/>
    <s v="English"/>
    <s v="United Healthcare"/>
    <s v="573-820-3395"/>
    <s v="F"/>
    <x v="4162"/>
    <x v="3"/>
    <x v="1"/>
    <x v="0"/>
    <d v="2024-10-29T00:00:00"/>
    <s v="N"/>
    <s v="N"/>
    <s v=""/>
    <s v=""/>
    <s v=""/>
    <s v=""/>
    <s v=""/>
    <s v=""/>
    <s v=""/>
    <x v="0"/>
    <d v="2025-02-18T00:00:00"/>
    <n v="27305"/>
    <n v="74"/>
    <s v="55+"/>
    <s v="70 - 79"/>
    <x v="5"/>
    <x v="0"/>
    <x v="0"/>
    <x v="0"/>
    <d v="2015-01-01T00:00:00"/>
    <d v="2024-12-31T00:00:00"/>
    <s v=""/>
    <x v="0"/>
  </r>
  <r>
    <n v="11798"/>
    <s v="Bryan"/>
    <s v="White"/>
    <s v="Not Hispanic, Latino/a, or Spanish Origin"/>
    <s v="English"/>
    <s v="UHC Medicare Community Plan"/>
    <s v="573-820-5680"/>
    <s v="F"/>
    <x v="4163"/>
    <x v="7"/>
    <x v="0"/>
    <x v="0"/>
    <d v="2024-11-15T00:00:00"/>
    <s v="N"/>
    <s v="N"/>
    <s v=""/>
    <s v=""/>
    <s v=""/>
    <s v=""/>
    <s v=""/>
    <s v=""/>
    <s v=""/>
    <x v="0"/>
    <d v="2025-02-18T00:00:00"/>
    <n v="27306"/>
    <n v="74"/>
    <s v="55+"/>
    <s v="70 - 79"/>
    <x v="5"/>
    <x v="0"/>
    <x v="0"/>
    <x v="0"/>
    <d v="2015-01-01T00:00:00"/>
    <d v="2024-12-31T00:00:00"/>
    <s v=""/>
    <x v="0"/>
  </r>
  <r>
    <n v="11330"/>
    <s v="Michael"/>
    <s v="White"/>
    <s v="Not Hispanic, Latino/a, or Spanish Origin"/>
    <s v="English"/>
    <s v="Ambetter"/>
    <s v="573-820-2606"/>
    <s v="F"/>
    <x v="4164"/>
    <x v="4"/>
    <x v="1"/>
    <x v="0"/>
    <d v="2024-12-30T00:00:00"/>
    <s v="N"/>
    <s v="N"/>
    <s v=""/>
    <s v=""/>
    <s v=""/>
    <s v=""/>
    <s v=""/>
    <s v=""/>
    <s v=""/>
    <x v="0"/>
    <d v="2025-02-18T00:00:00"/>
    <n v="27311"/>
    <n v="74"/>
    <s v="55+"/>
    <s v="70 - 79"/>
    <x v="5"/>
    <x v="0"/>
    <x v="0"/>
    <x v="0"/>
    <d v="2015-01-01T00:00:00"/>
    <d v="2024-12-31T00:00:00"/>
    <s v=""/>
    <x v="0"/>
  </r>
  <r>
    <n v="13034"/>
    <s v="Larry"/>
    <s v="White"/>
    <s v="Not Hispanic, Latino/a, or Spanish Origin"/>
    <s v="English"/>
    <s v="Ambetter"/>
    <s v="573-820-3656"/>
    <s v="F"/>
    <x v="4165"/>
    <x v="24"/>
    <x v="1"/>
    <x v="0"/>
    <d v="2024-06-14T00:00:00"/>
    <s v="N"/>
    <s v="N"/>
    <s v=""/>
    <s v=""/>
    <s v=""/>
    <s v=""/>
    <s v=""/>
    <s v=""/>
    <s v=""/>
    <x v="0"/>
    <d v="2025-02-18T00:00:00"/>
    <n v="27312"/>
    <n v="74"/>
    <s v="55+"/>
    <s v="70 - 79"/>
    <x v="5"/>
    <x v="0"/>
    <x v="0"/>
    <x v="0"/>
    <d v="2015-01-01T00:00:00"/>
    <d v="2024-12-31T00:00:00"/>
    <s v=""/>
    <x v="0"/>
  </r>
  <r>
    <n v="10250"/>
    <s v="Cynthia"/>
    <s v="White"/>
    <s v="Not Hispanic, Latino/a, or Spanish Origin"/>
    <s v="English"/>
    <s v="UHC Railroad"/>
    <s v="573-820-5635"/>
    <s v="M"/>
    <x v="319"/>
    <x v="4"/>
    <x v="0"/>
    <x v="0"/>
    <d v="2024-08-08T00:00:00"/>
    <s v="N"/>
    <s v="N"/>
    <s v=""/>
    <s v=""/>
    <s v=""/>
    <s v=""/>
    <s v=""/>
    <s v=""/>
    <s v=""/>
    <x v="1"/>
    <d v="2025-02-18T00:00:00"/>
    <n v="27314"/>
    <n v="74"/>
    <s v="55+"/>
    <s v="70 - 79"/>
    <x v="5"/>
    <x v="0"/>
    <x v="0"/>
    <x v="0"/>
    <d v="2015-01-01T00:00:00"/>
    <d v="2024-12-31T00:00:00"/>
    <s v=""/>
    <x v="0"/>
  </r>
  <r>
    <n v="13279"/>
    <s v="Michael"/>
    <s v="Unreported/Choose Not to Disclose Race"/>
    <s v="Another Hispanic, Latino/a, or Spanish Origin"/>
    <s v="English"/>
    <s v="UHC Medicare National Network"/>
    <s v="573-820-4244"/>
    <s v="F"/>
    <x v="319"/>
    <x v="10"/>
    <x v="1"/>
    <x v="0"/>
    <d v="2024-07-24T00:00:00"/>
    <s v="N"/>
    <s v="N"/>
    <s v=""/>
    <s v=""/>
    <s v=""/>
    <s v=""/>
    <s v=""/>
    <s v=""/>
    <s v=""/>
    <x v="0"/>
    <d v="2025-02-18T00:00:00"/>
    <n v="27314"/>
    <n v="74"/>
    <s v="55+"/>
    <s v="70 - 79"/>
    <x v="5"/>
    <x v="2"/>
    <x v="2"/>
    <x v="0"/>
    <d v="2015-01-01T00:00:00"/>
    <d v="2024-12-31T00:00:00"/>
    <s v=""/>
    <x v="0"/>
  </r>
  <r>
    <n v="15307"/>
    <s v="Jason"/>
    <s v="White"/>
    <s v="Not Hispanic, Latino/a, or Spanish Origin"/>
    <s v="English"/>
    <s v=""/>
    <s v="573-820-3803"/>
    <s v="F"/>
    <x v="4166"/>
    <x v="9"/>
    <x v="1"/>
    <x v="0"/>
    <d v="2024-08-22T00:00:00"/>
    <s v="N"/>
    <s v="N"/>
    <s v=""/>
    <s v=""/>
    <s v=""/>
    <s v=""/>
    <s v=""/>
    <s v=""/>
    <s v=""/>
    <x v="0"/>
    <d v="2025-02-18T00:00:00"/>
    <n v="27324"/>
    <n v="74"/>
    <s v="55+"/>
    <s v="70 - 79"/>
    <x v="5"/>
    <x v="0"/>
    <x v="0"/>
    <x v="0"/>
    <d v="2015-01-01T00:00:00"/>
    <d v="2024-12-31T00:00:00"/>
    <s v=""/>
    <x v="0"/>
  </r>
  <r>
    <n v="14572"/>
    <s v="Gail"/>
    <s v="White"/>
    <s v="Not Hispanic, Latino/a, or Spanish Origin"/>
    <s v="English"/>
    <s v="Administrative Concepts, Inc"/>
    <s v="573-820-4083"/>
    <s v="M"/>
    <x v="4167"/>
    <x v="10"/>
    <x v="1"/>
    <x v="0"/>
    <d v="2024-01-12T00:00:00"/>
    <s v="N"/>
    <s v="N"/>
    <s v=""/>
    <s v=""/>
    <s v=""/>
    <s v=""/>
    <s v=""/>
    <s v=""/>
    <s v=""/>
    <x v="1"/>
    <d v="2025-02-18T00:00:00"/>
    <n v="27335"/>
    <n v="74"/>
    <s v="55+"/>
    <s v="70 - 79"/>
    <x v="5"/>
    <x v="0"/>
    <x v="0"/>
    <x v="0"/>
    <d v="2015-01-01T00:00:00"/>
    <d v="2024-12-31T00:00:00"/>
    <s v=""/>
    <x v="0"/>
  </r>
  <r>
    <n v="10821"/>
    <s v="Barbara"/>
    <s v="White"/>
    <s v="Not Hispanic, Latino/a, or Spanish Origin"/>
    <s v="English"/>
    <s v="United Healthcare"/>
    <s v="573-820-5515"/>
    <s v="F"/>
    <x v="4168"/>
    <x v="8"/>
    <x v="0"/>
    <x v="0"/>
    <d v="2024-09-24T00:00:00"/>
    <s v="N"/>
    <s v="N"/>
    <s v=""/>
    <s v=""/>
    <s v=""/>
    <s v=""/>
    <s v=""/>
    <s v=""/>
    <s v=""/>
    <x v="0"/>
    <d v="2025-02-18T00:00:00"/>
    <n v="27336"/>
    <n v="74"/>
    <s v="55+"/>
    <s v="70 - 79"/>
    <x v="5"/>
    <x v="0"/>
    <x v="0"/>
    <x v="0"/>
    <d v="2015-01-01T00:00:00"/>
    <d v="2024-12-31T00:00:00"/>
    <s v=""/>
    <x v="0"/>
  </r>
  <r>
    <n v="12330"/>
    <s v="Christina"/>
    <s v="White"/>
    <s v="Not Hispanic, Latino/a, or Spanish Origin"/>
    <s v="English"/>
    <s v="Medicare - WPS Part A"/>
    <s v="573-820-3944"/>
    <s v="F"/>
    <x v="4168"/>
    <x v="1"/>
    <x v="1"/>
    <x v="0"/>
    <d v="2024-12-17T00:00:00"/>
    <s v="N"/>
    <s v="N"/>
    <s v=""/>
    <s v=""/>
    <s v=""/>
    <s v=""/>
    <s v=""/>
    <s v=""/>
    <s v=""/>
    <x v="0"/>
    <d v="2025-02-18T00:00:00"/>
    <n v="27336"/>
    <n v="74"/>
    <s v="55+"/>
    <s v="70 - 79"/>
    <x v="5"/>
    <x v="0"/>
    <x v="0"/>
    <x v="0"/>
    <d v="2015-01-01T00:00:00"/>
    <d v="2024-12-31T00:00:00"/>
    <s v=""/>
    <x v="0"/>
  </r>
  <r>
    <n v="14001"/>
    <s v="Lola"/>
    <s v="White"/>
    <s v="Not Hispanic, Latino/a, or Spanish Origin"/>
    <s v="English"/>
    <s v="Medicaid of Missouri"/>
    <s v="573-820-4208"/>
    <s v="M"/>
    <x v="4169"/>
    <x v="10"/>
    <x v="1"/>
    <x v="0"/>
    <d v="2024-11-26T00:00:00"/>
    <s v="N"/>
    <s v="N"/>
    <s v=""/>
    <s v=""/>
    <s v=""/>
    <s v=""/>
    <s v=""/>
    <s v=""/>
    <s v=""/>
    <x v="1"/>
    <d v="2025-02-18T00:00:00"/>
    <n v="27341"/>
    <n v="74"/>
    <s v="55+"/>
    <s v="70 - 79"/>
    <x v="5"/>
    <x v="0"/>
    <x v="0"/>
    <x v="0"/>
    <d v="2015-01-01T00:00:00"/>
    <d v="2024-12-31T00:00:00"/>
    <s v=""/>
    <x v="0"/>
  </r>
  <r>
    <n v="12844"/>
    <s v="Cynthia"/>
    <s v="White"/>
    <s v="Not Hispanic, Latino/a, or Spanish Origin"/>
    <s v="English"/>
    <s v="BCBS of Missouri"/>
    <s v="573-820-5692"/>
    <s v="F"/>
    <x v="4170"/>
    <x v="7"/>
    <x v="0"/>
    <x v="0"/>
    <d v="2024-10-18T00:00:00"/>
    <s v="N"/>
    <s v="N"/>
    <s v=""/>
    <s v=""/>
    <s v=""/>
    <s v=""/>
    <s v=""/>
    <s v=""/>
    <s v=""/>
    <x v="0"/>
    <d v="2025-02-18T00:00:00"/>
    <n v="27346"/>
    <n v="74"/>
    <s v="55+"/>
    <s v="70 - 79"/>
    <x v="5"/>
    <x v="0"/>
    <x v="0"/>
    <x v="0"/>
    <d v="2015-01-01T00:00:00"/>
    <d v="2024-12-31T00:00:00"/>
    <s v=""/>
    <x v="0"/>
  </r>
  <r>
    <n v="15041"/>
    <s v="Michael"/>
    <s v="White"/>
    <s v="Not Hispanic, Latino/a, or Spanish Origin"/>
    <s v="English"/>
    <s v=""/>
    <s v="573-820-3229"/>
    <s v="F"/>
    <x v="4171"/>
    <x v="2"/>
    <x v="1"/>
    <x v="0"/>
    <d v="2024-11-06T00:00:00"/>
    <s v="N"/>
    <s v="N"/>
    <s v=""/>
    <s v=""/>
    <s v=""/>
    <s v=""/>
    <s v=""/>
    <s v=""/>
    <s v=""/>
    <x v="0"/>
    <d v="2025-02-18T00:00:00"/>
    <n v="27348"/>
    <n v="74"/>
    <s v="55+"/>
    <s v="70 - 79"/>
    <x v="5"/>
    <x v="0"/>
    <x v="0"/>
    <x v="0"/>
    <d v="2015-01-01T00:00:00"/>
    <d v="2024-12-31T00:00:00"/>
    <s v=""/>
    <x v="0"/>
  </r>
  <r>
    <n v="13561"/>
    <s v="Robert"/>
    <s v="White"/>
    <s v="Not Hispanic, Latino/a, or Spanish Origin"/>
    <s v="English"/>
    <s v="UHC Medicare National Network"/>
    <s v="573-820-4467"/>
    <s v="M"/>
    <x v="4172"/>
    <x v="6"/>
    <x v="1"/>
    <x v="0"/>
    <d v="2024-12-10T00:00:00"/>
    <s v="Y"/>
    <s v="N"/>
    <s v=""/>
    <s v=""/>
    <s v=""/>
    <s v="01/18/2023 00:00:00"/>
    <s v=""/>
    <s v=""/>
    <s v=""/>
    <x v="1"/>
    <d v="2025-02-18T00:00:00"/>
    <n v="27349"/>
    <n v="74"/>
    <s v="55+"/>
    <s v="70 - 79"/>
    <x v="5"/>
    <x v="0"/>
    <x v="0"/>
    <x v="0"/>
    <d v="2015-01-01T00:00:00"/>
    <d v="2024-12-31T00:00:00"/>
    <s v=""/>
    <x v="0"/>
  </r>
  <r>
    <n v="10688"/>
    <s v="Denise"/>
    <s v="White"/>
    <s v="Not Hispanic, Latino/a, or Spanish Origin"/>
    <s v="English"/>
    <s v="UHC Medicare National Network"/>
    <s v="573-820-5702"/>
    <s v="F"/>
    <x v="4172"/>
    <x v="7"/>
    <x v="0"/>
    <x v="0"/>
    <d v="2024-12-02T00:00:00"/>
    <s v="N"/>
    <s v="N"/>
    <s v=""/>
    <s v=""/>
    <s v=""/>
    <s v=""/>
    <s v=""/>
    <s v=""/>
    <s v=""/>
    <x v="0"/>
    <d v="2025-02-18T00:00:00"/>
    <n v="27349"/>
    <n v="74"/>
    <s v="55+"/>
    <s v="70 - 79"/>
    <x v="5"/>
    <x v="0"/>
    <x v="0"/>
    <x v="0"/>
    <d v="2015-01-01T00:00:00"/>
    <d v="2024-12-31T00:00:00"/>
    <s v=""/>
    <x v="0"/>
  </r>
  <r>
    <n v="10729"/>
    <s v="Brett"/>
    <s v="White"/>
    <s v="Not Hispanic, Latino/a, or Spanish Origin"/>
    <s v="English"/>
    <s v="Medicare  NGS Part A"/>
    <s v="573-820-4617"/>
    <s v="M"/>
    <x v="4173"/>
    <x v="0"/>
    <x v="1"/>
    <x v="0"/>
    <d v="2024-11-14T00:00:00"/>
    <s v="N"/>
    <s v="N"/>
    <s v=""/>
    <s v=""/>
    <s v=""/>
    <s v=""/>
    <s v=""/>
    <s v=""/>
    <s v=""/>
    <x v="1"/>
    <d v="2025-02-18T00:00:00"/>
    <n v="27350"/>
    <n v="74"/>
    <s v="55+"/>
    <s v="70 - 79"/>
    <x v="5"/>
    <x v="0"/>
    <x v="0"/>
    <x v="0"/>
    <d v="2015-01-01T00:00:00"/>
    <d v="2024-12-31T00:00:00"/>
    <s v=""/>
    <x v="0"/>
  </r>
  <r>
    <n v="12918"/>
    <s v="Simone"/>
    <s v="White"/>
    <s v="Not Hispanic, Latino/a, or Spanish Origin"/>
    <s v="English"/>
    <s v="BCBS of Missouri"/>
    <s v="573-820-1268"/>
    <s v="M"/>
    <x v="4174"/>
    <x v="10"/>
    <x v="1"/>
    <x v="0"/>
    <d v="2024-09-13T00:00:00"/>
    <s v="Y"/>
    <s v="N"/>
    <s v=""/>
    <s v=""/>
    <s v=""/>
    <s v="07/18/2023 00:00:00"/>
    <s v="Negative"/>
    <s v=""/>
    <s v=""/>
    <x v="1"/>
    <d v="2025-02-18T00:00:00"/>
    <n v="27356"/>
    <n v="74"/>
    <s v="55+"/>
    <s v="70 - 79"/>
    <x v="5"/>
    <x v="0"/>
    <x v="0"/>
    <x v="0"/>
    <d v="2015-01-01T00:00:00"/>
    <d v="2024-12-31T00:00:00"/>
    <s v=""/>
    <x v="0"/>
  </r>
  <r>
    <n v="14704"/>
    <s v="Kenneth"/>
    <s v="White"/>
    <s v="Not Hispanic, Latino/a, or Spanish Origin"/>
    <s v="English"/>
    <s v="UHC Medicaid MEDICAL"/>
    <s v="573-820-2884"/>
    <s v="M"/>
    <x v="767"/>
    <x v="15"/>
    <x v="1"/>
    <x v="0"/>
    <d v="2024-10-25T00:00:00"/>
    <s v="N"/>
    <s v="N"/>
    <s v=""/>
    <s v=""/>
    <s v=""/>
    <s v=""/>
    <s v=""/>
    <s v=""/>
    <s v=""/>
    <x v="1"/>
    <d v="2025-02-18T00:00:00"/>
    <n v="27360"/>
    <n v="74"/>
    <s v="55+"/>
    <s v="70 - 79"/>
    <x v="5"/>
    <x v="0"/>
    <x v="0"/>
    <x v="0"/>
    <d v="2015-01-01T00:00:00"/>
    <d v="2024-12-31T00:00:00"/>
    <s v=""/>
    <x v="0"/>
  </r>
  <r>
    <n v="11646"/>
    <s v="Danny"/>
    <s v="White"/>
    <s v="Not Hispanic, Latino/a, or Spanish Origin"/>
    <s v="English"/>
    <s v="Optum Medical Network"/>
    <s v="573-820-2247"/>
    <s v="M"/>
    <x v="4175"/>
    <x v="8"/>
    <x v="1"/>
    <x v="0"/>
    <d v="2024-09-25T00:00:00"/>
    <s v="N"/>
    <s v="N"/>
    <s v=""/>
    <s v=""/>
    <s v=""/>
    <s v=""/>
    <s v=""/>
    <s v=""/>
    <s v=""/>
    <x v="1"/>
    <d v="2025-02-18T00:00:00"/>
    <n v="27362"/>
    <n v="74"/>
    <s v="55+"/>
    <s v="70 - 79"/>
    <x v="5"/>
    <x v="0"/>
    <x v="0"/>
    <x v="0"/>
    <d v="2015-01-01T00:00:00"/>
    <d v="2024-12-31T00:00:00"/>
    <s v=""/>
    <x v="0"/>
  </r>
  <r>
    <n v="15043"/>
    <s v="Michael"/>
    <s v="White"/>
    <s v="Not Hispanic, Latino/a, or Spanish Origin"/>
    <s v="English"/>
    <s v="BCBS of Missouri"/>
    <s v="573-820-2928"/>
    <s v="M"/>
    <x v="27"/>
    <x v="15"/>
    <x v="1"/>
    <x v="0"/>
    <d v="2024-11-07T00:00:00"/>
    <s v="N"/>
    <s v="N"/>
    <s v=""/>
    <s v=""/>
    <s v=""/>
    <s v=""/>
    <s v=""/>
    <s v=""/>
    <s v=""/>
    <x v="1"/>
    <d v="2025-02-18T00:00:00"/>
    <n v="27363"/>
    <n v="74"/>
    <s v="55+"/>
    <s v="70 - 79"/>
    <x v="5"/>
    <x v="0"/>
    <x v="0"/>
    <x v="0"/>
    <d v="2015-01-01T00:00:00"/>
    <d v="2024-12-31T00:00:00"/>
    <s v=""/>
    <x v="0"/>
  </r>
  <r>
    <n v="14858"/>
    <s v="Jerry"/>
    <s v="White"/>
    <s v="Not Hispanic, Latino/a, or Spanish Origin"/>
    <s v="English"/>
    <s v="BCBS of Missouri"/>
    <s v="573-820-3596"/>
    <s v="M"/>
    <x v="4176"/>
    <x v="24"/>
    <x v="1"/>
    <x v="0"/>
    <d v="2024-05-10T00:00:00"/>
    <s v="N"/>
    <s v="N"/>
    <s v=""/>
    <s v=""/>
    <s v=""/>
    <s v=""/>
    <s v=""/>
    <s v=""/>
    <s v=""/>
    <x v="1"/>
    <d v="2025-02-18T00:00:00"/>
    <n v="27369"/>
    <n v="74"/>
    <s v="55+"/>
    <s v="70 - 79"/>
    <x v="5"/>
    <x v="0"/>
    <x v="0"/>
    <x v="0"/>
    <d v="2015-01-01T00:00:00"/>
    <d v="2024-12-31T00:00:00"/>
    <s v=""/>
    <x v="0"/>
  </r>
  <r>
    <n v="10350"/>
    <s v="Charlotte"/>
    <s v="White"/>
    <s v="Not Hispanic, Latino/a, or Spanish Origin"/>
    <s v="English"/>
    <s v="Key Benefit Admin"/>
    <s v="573-820-5273"/>
    <s v="F"/>
    <x v="4177"/>
    <x v="3"/>
    <x v="5"/>
    <x v="0"/>
    <d v="2024-09-19T00:00:00"/>
    <s v="N"/>
    <s v="N"/>
    <s v=""/>
    <s v=""/>
    <s v=""/>
    <s v=""/>
    <s v=""/>
    <s v=""/>
    <s v=""/>
    <x v="0"/>
    <d v="2025-02-18T00:00:00"/>
    <n v="27370"/>
    <n v="74"/>
    <s v="55+"/>
    <s v="70 - 79"/>
    <x v="5"/>
    <x v="0"/>
    <x v="0"/>
    <x v="0"/>
    <d v="2015-01-01T00:00:00"/>
    <d v="2024-12-31T00:00:00"/>
    <s v=""/>
    <x v="0"/>
  </r>
  <r>
    <n v="13140"/>
    <s v="David"/>
    <s v="White"/>
    <s v="Not Hispanic, Latino/a, or Spanish Origin"/>
    <s v="English"/>
    <s v="BCBS of Missouri"/>
    <s v="573-820-3319"/>
    <s v="F"/>
    <x v="4177"/>
    <x v="3"/>
    <x v="1"/>
    <x v="0"/>
    <d v="2024-06-20T00:00:00"/>
    <s v="N"/>
    <s v="N"/>
    <s v=""/>
    <s v=""/>
    <s v=""/>
    <s v=""/>
    <s v=""/>
    <s v=""/>
    <s v=""/>
    <x v="0"/>
    <d v="2025-02-18T00:00:00"/>
    <n v="27370"/>
    <n v="74"/>
    <s v="55+"/>
    <s v="70 - 79"/>
    <x v="5"/>
    <x v="0"/>
    <x v="0"/>
    <x v="0"/>
    <d v="2015-01-01T00:00:00"/>
    <d v="2024-12-31T00:00:00"/>
    <s v=""/>
    <x v="0"/>
  </r>
  <r>
    <n v="11752"/>
    <s v="Betty"/>
    <s v="White"/>
    <s v="Not Hispanic, Latino/a, or Spanish Origin"/>
    <s v="English"/>
    <s v="BCBS of Missouri"/>
    <s v="573-820-5104"/>
    <s v="M"/>
    <x v="4178"/>
    <x v="3"/>
    <x v="3"/>
    <x v="0"/>
    <d v="2024-09-12T00:00:00"/>
    <s v="N"/>
    <s v="N"/>
    <s v=""/>
    <s v=""/>
    <s v=""/>
    <s v=""/>
    <s v=""/>
    <s v=""/>
    <s v=""/>
    <x v="1"/>
    <d v="2025-02-18T00:00:00"/>
    <n v="27376"/>
    <n v="75"/>
    <s v="55+"/>
    <s v="70 - 79"/>
    <x v="5"/>
    <x v="0"/>
    <x v="0"/>
    <x v="0"/>
    <d v="2015-01-01T00:00:00"/>
    <d v="2024-12-31T00:00:00"/>
    <s v=""/>
    <x v="0"/>
  </r>
  <r>
    <n v="15399"/>
    <s v="Joe"/>
    <s v="White"/>
    <s v="Not Hispanic, Latino/a, or Spanish Origin"/>
    <s v="English"/>
    <s v="Medicaid of Missouri"/>
    <s v="573-820-2639"/>
    <s v="F"/>
    <x v="4179"/>
    <x v="30"/>
    <x v="1"/>
    <x v="0"/>
    <d v="2024-12-12T00:00:00"/>
    <s v="N"/>
    <s v="N"/>
    <s v=""/>
    <s v=""/>
    <s v=""/>
    <s v=""/>
    <s v=""/>
    <s v=""/>
    <s v=""/>
    <x v="0"/>
    <d v="2025-02-18T00:00:00"/>
    <n v="27380"/>
    <n v="75"/>
    <s v="55+"/>
    <s v="70 - 79"/>
    <x v="5"/>
    <x v="0"/>
    <x v="0"/>
    <x v="0"/>
    <d v="2015-01-01T00:00:00"/>
    <d v="2024-12-31T00:00:00"/>
    <s v=""/>
    <x v="0"/>
  </r>
  <r>
    <n v="13566"/>
    <s v="Kathleen"/>
    <s v="White"/>
    <s v="Another Hispanic, Latino/a, or Spanish Origin"/>
    <s v="English"/>
    <s v="BCBS of Missouri"/>
    <s v="573-820-3836"/>
    <s v="M"/>
    <x v="4180"/>
    <x v="9"/>
    <x v="1"/>
    <x v="0"/>
    <d v="2024-07-01T00:00:00"/>
    <s v="N"/>
    <s v="N"/>
    <s v=""/>
    <s v=""/>
    <s v=""/>
    <s v=""/>
    <s v=""/>
    <s v=""/>
    <s v=""/>
    <x v="1"/>
    <d v="2025-02-18T00:00:00"/>
    <n v="27385"/>
    <n v="75"/>
    <s v="55+"/>
    <s v="70 - 79"/>
    <x v="5"/>
    <x v="0"/>
    <x v="2"/>
    <x v="0"/>
    <d v="2015-01-01T00:00:00"/>
    <d v="2024-12-31T00:00:00"/>
    <s v=""/>
    <x v="0"/>
  </r>
  <r>
    <n v="12105"/>
    <s v="Cathy"/>
    <s v="White"/>
    <s v="Not Hispanic, Latino/a, or Spanish Origin"/>
    <s v="English"/>
    <s v="Ambetter"/>
    <s v="573-820-2222"/>
    <s v="F"/>
    <x v="621"/>
    <x v="8"/>
    <x v="1"/>
    <x v="0"/>
    <d v="2024-02-01T00:00:00"/>
    <s v="N"/>
    <s v="N"/>
    <s v=""/>
    <s v=""/>
    <s v=""/>
    <s v=""/>
    <s v=""/>
    <s v=""/>
    <s v=""/>
    <x v="0"/>
    <d v="2025-02-18T00:00:00"/>
    <n v="27389"/>
    <n v="75"/>
    <s v="55+"/>
    <s v="70 - 79"/>
    <x v="5"/>
    <x v="0"/>
    <x v="0"/>
    <x v="0"/>
    <d v="2015-01-01T00:00:00"/>
    <d v="2024-12-31T00:00:00"/>
    <s v=""/>
    <x v="0"/>
  </r>
  <r>
    <n v="11726"/>
    <s v="Beth"/>
    <s v="Unreported/Choose Not to Disclose Race"/>
    <s v="Unreported/Choose Not to Disclose Ethnicity"/>
    <s v="English"/>
    <s v="UHC Medicare Community Plan"/>
    <s v="573-820-5855"/>
    <s v="M"/>
    <x v="4181"/>
    <x v="1"/>
    <x v="0"/>
    <x v="0"/>
    <d v="2024-12-03T00:00:00"/>
    <s v="N"/>
    <s v="N"/>
    <s v=""/>
    <s v=""/>
    <s v=""/>
    <s v=""/>
    <s v=""/>
    <s v=""/>
    <s v=""/>
    <x v="1"/>
    <d v="2025-02-18T00:00:00"/>
    <n v="27397"/>
    <n v="75"/>
    <s v="55+"/>
    <s v="70 - 79"/>
    <x v="5"/>
    <x v="2"/>
    <x v="1"/>
    <x v="0"/>
    <d v="2015-01-01T00:00:00"/>
    <d v="2024-12-31T00:00:00"/>
    <s v=""/>
    <x v="0"/>
  </r>
  <r>
    <n v="11526"/>
    <s v="Barbara"/>
    <s v="White"/>
    <s v="Unreported/Choose Not to Disclose Ethnicity"/>
    <s v="English"/>
    <s v="Medicare - WPS Part A"/>
    <s v="573-820-5772"/>
    <s v="F"/>
    <x v="4182"/>
    <x v="2"/>
    <x v="0"/>
    <x v="0"/>
    <d v="2024-10-01T00:00:00"/>
    <s v="N"/>
    <s v="N"/>
    <s v=""/>
    <s v=""/>
    <s v=""/>
    <s v=""/>
    <s v=""/>
    <s v=""/>
    <s v=""/>
    <x v="0"/>
    <d v="2025-02-18T00:00:00"/>
    <n v="27399"/>
    <n v="75"/>
    <s v="55+"/>
    <s v="70 - 79"/>
    <x v="5"/>
    <x v="0"/>
    <x v="1"/>
    <x v="0"/>
    <d v="2015-01-01T00:00:00"/>
    <d v="2024-12-31T00:00:00"/>
    <s v=""/>
    <x v="0"/>
  </r>
  <r>
    <n v="12290"/>
    <s v="Debbie"/>
    <s v="White"/>
    <s v="Not Hispanic, Latino/a, or Spanish Origin"/>
    <s v="English"/>
    <s v="HEALTHY BLUE"/>
    <s v="573-820-4877"/>
    <s v="F"/>
    <x v="4183"/>
    <x v="2"/>
    <x v="3"/>
    <x v="0"/>
    <d v="2024-11-20T00:00:00"/>
    <s v="N"/>
    <s v="N"/>
    <s v=""/>
    <s v=""/>
    <s v=""/>
    <s v=""/>
    <s v=""/>
    <s v=""/>
    <s v=""/>
    <x v="0"/>
    <d v="2025-02-18T00:00:00"/>
    <n v="27400"/>
    <n v="75"/>
    <s v="55+"/>
    <s v="70 - 79"/>
    <x v="5"/>
    <x v="0"/>
    <x v="0"/>
    <x v="0"/>
    <d v="2015-01-01T00:00:00"/>
    <d v="2024-12-31T00:00:00"/>
    <s v=""/>
    <x v="0"/>
  </r>
  <r>
    <n v="13223"/>
    <s v="Jill"/>
    <s v="White"/>
    <s v="Not Hispanic, Latino/a, or Spanish Origin"/>
    <s v="English"/>
    <s v="Medicare - WPS Part A"/>
    <s v="573-820-3813"/>
    <s v="M"/>
    <x v="4184"/>
    <x v="9"/>
    <x v="1"/>
    <x v="0"/>
    <d v="2024-12-05T00:00:00"/>
    <s v="N"/>
    <s v="N"/>
    <s v=""/>
    <s v=""/>
    <s v=""/>
    <s v=""/>
    <s v=""/>
    <s v=""/>
    <s v=""/>
    <x v="1"/>
    <d v="2025-02-18T00:00:00"/>
    <n v="27403"/>
    <n v="75"/>
    <s v="55+"/>
    <s v="70 - 79"/>
    <x v="5"/>
    <x v="0"/>
    <x v="0"/>
    <x v="0"/>
    <d v="2015-01-01T00:00:00"/>
    <d v="2024-12-31T00:00:00"/>
    <s v=""/>
    <x v="0"/>
  </r>
  <r>
    <n v="14962"/>
    <s v="Jason"/>
    <s v="White"/>
    <s v="Not Hispanic, Latino/a, or Spanish Origin"/>
    <s v="English"/>
    <s v="Slide A"/>
    <s v="573-820-4116"/>
    <s v="F"/>
    <x v="4185"/>
    <x v="10"/>
    <x v="1"/>
    <x v="0"/>
    <d v="2024-12-11T00:00:00"/>
    <s v="N"/>
    <s v="N"/>
    <s v=""/>
    <s v=""/>
    <s v=""/>
    <s v=""/>
    <s v=""/>
    <s v=""/>
    <s v=""/>
    <x v="0"/>
    <d v="2025-02-18T00:00:00"/>
    <n v="27405"/>
    <n v="75"/>
    <s v="55+"/>
    <s v="70 - 79"/>
    <x v="5"/>
    <x v="0"/>
    <x v="0"/>
    <x v="0"/>
    <d v="2015-01-01T00:00:00"/>
    <d v="2024-12-31T00:00:00"/>
    <s v=""/>
    <x v="0"/>
  </r>
  <r>
    <n v="15173"/>
    <s v="Mary"/>
    <s v="White"/>
    <s v="Not Hispanic, Latino/a, or Spanish Origin"/>
    <s v="English"/>
    <s v=""/>
    <s v="573-820-2795"/>
    <s v="M"/>
    <x v="1175"/>
    <x v="7"/>
    <x v="1"/>
    <x v="0"/>
    <d v="2024-12-23T00:00:00"/>
    <s v="N"/>
    <s v="N"/>
    <s v=""/>
    <s v=""/>
    <s v=""/>
    <s v=""/>
    <s v=""/>
    <s v=""/>
    <s v=""/>
    <x v="1"/>
    <d v="2025-02-18T00:00:00"/>
    <n v="27406"/>
    <n v="75"/>
    <s v="55+"/>
    <s v="70 - 79"/>
    <x v="5"/>
    <x v="0"/>
    <x v="0"/>
    <x v="0"/>
    <d v="2015-01-01T00:00:00"/>
    <d v="2024-12-31T00:00:00"/>
    <s v=""/>
    <x v="0"/>
  </r>
  <r>
    <n v="12890"/>
    <s v="Johnnie"/>
    <s v="White"/>
    <s v="Not Hispanic, Latino/a, or Spanish Origin"/>
    <s v="English"/>
    <s v="UHC Medicare Solutions"/>
    <s v="573-820-4996"/>
    <s v="F"/>
    <x v="4186"/>
    <x v="2"/>
    <x v="3"/>
    <x v="0"/>
    <d v="2024-10-24T00:00:00"/>
    <s v="N"/>
    <s v="N"/>
    <s v=""/>
    <s v=""/>
    <s v=""/>
    <s v=""/>
    <s v=""/>
    <s v=""/>
    <s v=""/>
    <x v="0"/>
    <d v="2025-02-18T00:00:00"/>
    <n v="27416"/>
    <n v="75"/>
    <s v="55+"/>
    <s v="70 - 79"/>
    <x v="5"/>
    <x v="0"/>
    <x v="0"/>
    <x v="0"/>
    <d v="2015-01-01T00:00:00"/>
    <d v="2024-12-31T00:00:00"/>
    <s v=""/>
    <x v="0"/>
  </r>
  <r>
    <n v="13702"/>
    <s v="Justin"/>
    <s v="White"/>
    <s v="Not Hispanic, Latino/a, or Spanish Origin"/>
    <s v="English"/>
    <s v=""/>
    <s v="573-820-3211"/>
    <s v="M"/>
    <x v="4186"/>
    <x v="2"/>
    <x v="1"/>
    <x v="0"/>
    <d v="2024-09-10T00:00:00"/>
    <s v="N"/>
    <s v="N"/>
    <s v=""/>
    <s v=""/>
    <s v=""/>
    <s v=""/>
    <s v=""/>
    <s v=""/>
    <s v=""/>
    <x v="1"/>
    <d v="2025-02-18T00:00:00"/>
    <n v="27416"/>
    <n v="75"/>
    <s v="55+"/>
    <s v="70 - 79"/>
    <x v="5"/>
    <x v="0"/>
    <x v="0"/>
    <x v="0"/>
    <d v="2015-01-01T00:00:00"/>
    <d v="2024-12-31T00:00:00"/>
    <s v=""/>
    <x v="0"/>
  </r>
  <r>
    <n v="13232"/>
    <s v="Robert"/>
    <s v="White"/>
    <s v="Not Hispanic, Latino/a, or Spanish Origin"/>
    <s v="English"/>
    <s v="WELLCARE PREM MC ADV (PROF)"/>
    <s v="573-820-1596"/>
    <s v="F"/>
    <x v="4187"/>
    <x v="19"/>
    <x v="1"/>
    <x v="0"/>
    <d v="2024-12-12T00:00:00"/>
    <s v="Y"/>
    <s v="N"/>
    <s v=""/>
    <s v="12/12/2024 12:00:00 AM"/>
    <s v="Negative"/>
    <s v=""/>
    <s v=""/>
    <s v=""/>
    <s v=""/>
    <x v="0"/>
    <d v="2025-02-18T00:00:00"/>
    <n v="27421"/>
    <n v="75"/>
    <s v="55+"/>
    <s v="70 - 79"/>
    <x v="5"/>
    <x v="0"/>
    <x v="0"/>
    <x v="0"/>
    <d v="2015-01-01T00:00:00"/>
    <d v="2024-12-31T00:00:00"/>
    <s v=""/>
    <x v="0"/>
  </r>
  <r>
    <n v="12885"/>
    <s v="Holland"/>
    <s v="White"/>
    <s v="Not Hispanic, Latino/a, or Spanish Origin"/>
    <s v="English"/>
    <s v="Tricare West Claims- PRIME"/>
    <s v="573-820-2434"/>
    <s v="F"/>
    <x v="4187"/>
    <x v="4"/>
    <x v="1"/>
    <x v="0"/>
    <d v="2024-11-11T00:00:00"/>
    <s v="N"/>
    <s v="N"/>
    <s v=""/>
    <s v=""/>
    <s v=""/>
    <s v=""/>
    <s v=""/>
    <s v=""/>
    <s v=""/>
    <x v="0"/>
    <d v="2025-02-18T00:00:00"/>
    <n v="27421"/>
    <n v="75"/>
    <s v="55+"/>
    <s v="70 - 79"/>
    <x v="5"/>
    <x v="0"/>
    <x v="0"/>
    <x v="0"/>
    <d v="2015-01-01T00:00:00"/>
    <d v="2024-12-31T00:00:00"/>
    <s v=""/>
    <x v="0"/>
  </r>
  <r>
    <n v="11413"/>
    <s v="Dana"/>
    <s v="White"/>
    <s v="Not Hispanic, Latino/a, or Spanish Origin"/>
    <s v="English"/>
    <s v="Healthlink PPO"/>
    <s v="573-820-4658"/>
    <s v="F"/>
    <x v="707"/>
    <x v="0"/>
    <x v="1"/>
    <x v="0"/>
    <d v="2024-06-12T00:00:00"/>
    <s v="N"/>
    <s v="N"/>
    <s v=""/>
    <s v=""/>
    <s v=""/>
    <s v=""/>
    <s v=""/>
    <s v=""/>
    <s v=""/>
    <x v="0"/>
    <d v="2025-02-18T00:00:00"/>
    <n v="27422"/>
    <n v="75"/>
    <s v="55+"/>
    <s v="70 - 79"/>
    <x v="5"/>
    <x v="0"/>
    <x v="0"/>
    <x v="0"/>
    <d v="2015-01-01T00:00:00"/>
    <d v="2024-12-31T00:00:00"/>
    <s v=""/>
    <x v="0"/>
  </r>
  <r>
    <n v="10443"/>
    <s v="Belinda"/>
    <s v="White"/>
    <s v="Not Hispanic, Latino/a, or Spanish Origin"/>
    <s v="English"/>
    <s v="Medicaid of Missouri"/>
    <s v="573-820-6047"/>
    <s v="M"/>
    <x v="4188"/>
    <x v="0"/>
    <x v="0"/>
    <x v="0"/>
    <d v="2024-03-05T00:00:00"/>
    <s v="N"/>
    <s v="N"/>
    <s v=""/>
    <s v=""/>
    <s v=""/>
    <s v=""/>
    <s v=""/>
    <s v=""/>
    <s v=""/>
    <x v="1"/>
    <d v="2025-02-18T00:00:00"/>
    <n v="27424"/>
    <n v="75"/>
    <s v="55+"/>
    <s v="70 - 79"/>
    <x v="5"/>
    <x v="0"/>
    <x v="0"/>
    <x v="0"/>
    <d v="2015-01-01T00:00:00"/>
    <d v="2024-12-31T00:00:00"/>
    <s v=""/>
    <x v="0"/>
  </r>
  <r>
    <n v="13156"/>
    <s v="June"/>
    <s v="White"/>
    <s v="Not Hispanic, Latino/a, or Spanish Origin"/>
    <s v="English"/>
    <s v="BCBS of Missouri"/>
    <s v="573-820-1314"/>
    <s v="F"/>
    <x v="4189"/>
    <x v="2"/>
    <x v="3"/>
    <x v="0"/>
    <d v="2024-10-29T00:00:00"/>
    <s v="N"/>
    <s v="N"/>
    <s v=""/>
    <s v=""/>
    <s v=""/>
    <s v="06/19/2021 00:00:00"/>
    <s v="Negative"/>
    <s v=""/>
    <s v=""/>
    <x v="0"/>
    <d v="2025-02-18T00:00:00"/>
    <n v="27426"/>
    <n v="75"/>
    <s v="55+"/>
    <s v="70 - 79"/>
    <x v="5"/>
    <x v="0"/>
    <x v="0"/>
    <x v="0"/>
    <d v="2015-01-01T00:00:00"/>
    <d v="2024-12-31T00:00:00"/>
    <s v=""/>
    <x v="0"/>
  </r>
  <r>
    <n v="14793"/>
    <s v="Kathleen"/>
    <s v="White"/>
    <s v="Not Hispanic, Latino/a, or Spanish Origin"/>
    <s v="English"/>
    <s v="Medicare - WPS Part A"/>
    <s v="573-820-4542"/>
    <s v="F"/>
    <x v="4190"/>
    <x v="12"/>
    <x v="1"/>
    <x v="0"/>
    <d v="2024-07-03T00:00:00"/>
    <s v="N"/>
    <s v="N"/>
    <s v=""/>
    <s v=""/>
    <s v=""/>
    <s v=""/>
    <s v=""/>
    <s v=""/>
    <s v=""/>
    <x v="0"/>
    <d v="2025-02-18T00:00:00"/>
    <n v="27429"/>
    <n v="75"/>
    <s v="55+"/>
    <s v="70 - 79"/>
    <x v="5"/>
    <x v="0"/>
    <x v="0"/>
    <x v="0"/>
    <d v="2015-01-01T00:00:00"/>
    <d v="2024-12-31T00:00:00"/>
    <s v=""/>
    <x v="0"/>
  </r>
  <r>
    <n v="12218"/>
    <s v="Cynthia"/>
    <s v="White"/>
    <s v="Not Hispanic, Latino/a, or Spanish Origin"/>
    <s v="English"/>
    <s v="BCBS of Missouri"/>
    <s v="573-820-4300"/>
    <s v="F"/>
    <x v="4191"/>
    <x v="6"/>
    <x v="1"/>
    <x v="0"/>
    <d v="2024-12-26T00:00:00"/>
    <s v="N"/>
    <s v="N"/>
    <s v=""/>
    <s v=""/>
    <s v=""/>
    <s v=""/>
    <s v=""/>
    <s v=""/>
    <s v=""/>
    <x v="0"/>
    <d v="2025-02-18T00:00:00"/>
    <n v="27432"/>
    <n v="75"/>
    <s v="55+"/>
    <s v="70 - 79"/>
    <x v="5"/>
    <x v="0"/>
    <x v="0"/>
    <x v="0"/>
    <d v="2015-01-01T00:00:00"/>
    <d v="2024-12-31T00:00:00"/>
    <s v=""/>
    <x v="0"/>
  </r>
  <r>
    <n v="13248"/>
    <s v="Dennis"/>
    <s v="White"/>
    <s v="Not Hispanic, Latino/a, or Spanish Origin"/>
    <s v="English"/>
    <s v="BCBS of Missouri"/>
    <s v="573-820-5208"/>
    <s v="F"/>
    <x v="4192"/>
    <x v="19"/>
    <x v="3"/>
    <x v="0"/>
    <d v="2024-08-16T00:00:00"/>
    <s v="N"/>
    <s v="N"/>
    <s v=""/>
    <s v=""/>
    <s v=""/>
    <s v=""/>
    <s v=""/>
    <s v=""/>
    <s v=""/>
    <x v="0"/>
    <d v="2025-02-18T00:00:00"/>
    <n v="27436"/>
    <n v="75"/>
    <s v="55+"/>
    <s v="70 - 79"/>
    <x v="5"/>
    <x v="0"/>
    <x v="0"/>
    <x v="0"/>
    <d v="2015-01-01T00:00:00"/>
    <d v="2024-12-31T00:00:00"/>
    <s v=""/>
    <x v="0"/>
  </r>
  <r>
    <n v="14828"/>
    <s v="Mark"/>
    <s v="White"/>
    <s v="Unreported/Choose Not to Disclose Ethnicity"/>
    <s v="English"/>
    <s v=""/>
    <s v="573-820-5604"/>
    <s v="F"/>
    <x v="4193"/>
    <x v="8"/>
    <x v="0"/>
    <x v="0"/>
    <d v="2024-01-23T00:00:00"/>
    <s v="N"/>
    <s v="N"/>
    <s v=""/>
    <s v=""/>
    <s v=""/>
    <s v=""/>
    <s v=""/>
    <s v=""/>
    <s v=""/>
    <x v="0"/>
    <d v="2025-02-18T00:00:00"/>
    <n v="27439"/>
    <n v="75"/>
    <s v="55+"/>
    <s v="70 - 79"/>
    <x v="5"/>
    <x v="0"/>
    <x v="1"/>
    <x v="0"/>
    <d v="2015-01-01T00:00:00"/>
    <d v="2024-12-31T00:00:00"/>
    <s v=""/>
    <x v="0"/>
  </r>
  <r>
    <n v="15278"/>
    <s v="Renee"/>
    <s v="White"/>
    <s v="Not Hispanic, Latino/a, or Spanish Origin"/>
    <s v="English"/>
    <s v="Medicaid of Missouri"/>
    <s v="573-820-1061"/>
    <s v="M"/>
    <x v="4194"/>
    <x v="6"/>
    <x v="1"/>
    <x v="0"/>
    <d v="2024-06-04T00:00:00"/>
    <s v="Y"/>
    <s v="N"/>
    <s v=""/>
    <s v=""/>
    <s v=""/>
    <s v="10/01/2024 00:00:00"/>
    <s v="Positive"/>
    <s v=""/>
    <s v=""/>
    <x v="1"/>
    <d v="2025-02-18T00:00:00"/>
    <n v="27440"/>
    <n v="75"/>
    <s v="55+"/>
    <s v="70 - 79"/>
    <x v="5"/>
    <x v="0"/>
    <x v="0"/>
    <x v="0"/>
    <d v="2015-01-01T00:00:00"/>
    <d v="2024-12-31T00:00:00"/>
    <s v=""/>
    <x v="0"/>
  </r>
  <r>
    <n v="13815"/>
    <s v="Jerry"/>
    <s v="White"/>
    <s v="Not Hispanic, Latino/a, or Spanish Origin"/>
    <s v="English"/>
    <s v="Home State Health Plan"/>
    <s v="573-820-2479"/>
    <s v="M"/>
    <x v="4195"/>
    <x v="4"/>
    <x v="1"/>
    <x v="0"/>
    <d v="2024-03-25T00:00:00"/>
    <s v="N"/>
    <s v="N"/>
    <s v=""/>
    <s v=""/>
    <s v=""/>
    <s v=""/>
    <s v=""/>
    <s v=""/>
    <s v=""/>
    <x v="1"/>
    <d v="2025-02-18T00:00:00"/>
    <n v="27446"/>
    <n v="75"/>
    <s v="55+"/>
    <s v="70 - 79"/>
    <x v="5"/>
    <x v="0"/>
    <x v="0"/>
    <x v="0"/>
    <d v="2015-01-01T00:00:00"/>
    <d v="2024-12-31T00:00:00"/>
    <s v=""/>
    <x v="0"/>
  </r>
  <r>
    <n v="14438"/>
    <s v="Kevin"/>
    <s v="White"/>
    <s v="Unreported/Choose Not to Disclose Ethnicity"/>
    <s v="English"/>
    <s v="Medicaid of Missouri"/>
    <s v="573-820-3642"/>
    <s v="M"/>
    <x v="134"/>
    <x v="24"/>
    <x v="1"/>
    <x v="0"/>
    <d v="2024-12-24T00:00:00"/>
    <s v="N"/>
    <s v="N"/>
    <s v=""/>
    <s v=""/>
    <s v=""/>
    <s v=""/>
    <s v=""/>
    <s v=""/>
    <s v=""/>
    <x v="1"/>
    <d v="2025-02-18T00:00:00"/>
    <n v="27457"/>
    <n v="75"/>
    <s v="55+"/>
    <s v="70 - 79"/>
    <x v="5"/>
    <x v="0"/>
    <x v="1"/>
    <x v="0"/>
    <d v="2015-01-01T00:00:00"/>
    <d v="2024-12-31T00:00:00"/>
    <s v=""/>
    <x v="0"/>
  </r>
  <r>
    <n v="11482"/>
    <s v="April"/>
    <s v="White"/>
    <s v="Not Hispanic, Latino/a, or Spanish Origin"/>
    <s v="English"/>
    <s v="MEDICA"/>
    <s v="573-820-5409"/>
    <s v="M"/>
    <x v="4196"/>
    <x v="6"/>
    <x v="5"/>
    <x v="0"/>
    <d v="2024-11-06T00:00:00"/>
    <s v="N"/>
    <s v="N"/>
    <s v=""/>
    <s v=""/>
    <s v=""/>
    <s v=""/>
    <s v=""/>
    <s v=""/>
    <s v=""/>
    <x v="1"/>
    <d v="2025-02-18T00:00:00"/>
    <n v="27458"/>
    <n v="75"/>
    <s v="55+"/>
    <s v="70 - 79"/>
    <x v="5"/>
    <x v="0"/>
    <x v="0"/>
    <x v="0"/>
    <d v="2015-01-01T00:00:00"/>
    <d v="2024-12-31T00:00:00"/>
    <s v=""/>
    <x v="0"/>
  </r>
  <r>
    <n v="11130"/>
    <s v="Billie"/>
    <s v="White"/>
    <s v="Not Hispanic, Latino/a, or Spanish Origin"/>
    <s v="English"/>
    <s v="UHC Medicaid MEDICAL"/>
    <s v="573-820-5861"/>
    <s v="F"/>
    <x v="4197"/>
    <x v="1"/>
    <x v="0"/>
    <x v="0"/>
    <d v="2024-05-22T00:00:00"/>
    <s v="N"/>
    <s v="N"/>
    <s v=""/>
    <s v=""/>
    <s v=""/>
    <s v=""/>
    <s v=""/>
    <s v=""/>
    <s v=""/>
    <x v="0"/>
    <d v="2025-02-18T00:00:00"/>
    <n v="27461"/>
    <n v="75"/>
    <s v="55+"/>
    <s v="70 - 79"/>
    <x v="5"/>
    <x v="0"/>
    <x v="0"/>
    <x v="0"/>
    <d v="2015-01-01T00:00:00"/>
    <d v="2024-12-31T00:00:00"/>
    <s v=""/>
    <x v="0"/>
  </r>
  <r>
    <n v="13571"/>
    <s v="Felicia"/>
    <s v="White"/>
    <s v="Not Hispanic, Latino/a, or Spanish Origin"/>
    <s v="English"/>
    <s v="Humana Care Plan"/>
    <s v="573-820-4344"/>
    <s v="M"/>
    <x v="4198"/>
    <x v="6"/>
    <x v="1"/>
    <x v="0"/>
    <d v="2024-05-09T00:00:00"/>
    <s v="N"/>
    <s v="N"/>
    <s v=""/>
    <s v=""/>
    <s v=""/>
    <s v=""/>
    <s v=""/>
    <s v=""/>
    <s v=""/>
    <x v="1"/>
    <d v="2025-02-18T00:00:00"/>
    <n v="27462"/>
    <n v="75"/>
    <s v="55+"/>
    <s v="70 - 79"/>
    <x v="5"/>
    <x v="0"/>
    <x v="0"/>
    <x v="0"/>
    <d v="2015-01-01T00:00:00"/>
    <d v="2024-12-31T00:00:00"/>
    <s v=""/>
    <x v="0"/>
  </r>
  <r>
    <n v="15303"/>
    <s v="Kelly"/>
    <s v="White"/>
    <s v="Not Hispanic, Latino/a, or Spanish Origin"/>
    <s v="English"/>
    <s v=""/>
    <s v="573-820-2646"/>
    <s v="M"/>
    <x v="4199"/>
    <x v="30"/>
    <x v="1"/>
    <x v="0"/>
    <d v="2024-11-26T00:00:00"/>
    <s v="N"/>
    <s v="N"/>
    <s v=""/>
    <s v=""/>
    <s v=""/>
    <s v=""/>
    <s v=""/>
    <s v=""/>
    <s v=""/>
    <x v="1"/>
    <d v="2025-02-18T00:00:00"/>
    <n v="27463"/>
    <n v="75"/>
    <s v="55+"/>
    <s v="70 - 79"/>
    <x v="5"/>
    <x v="0"/>
    <x v="0"/>
    <x v="0"/>
    <d v="2015-01-01T00:00:00"/>
    <d v="2024-12-31T00:00:00"/>
    <s v=""/>
    <x v="0"/>
  </r>
  <r>
    <n v="10178"/>
    <s v="Brandon"/>
    <s v="White"/>
    <s v="Not Hispanic, Latino/a, or Spanish Origin"/>
    <s v="English"/>
    <s v="UHC Medicaid MEDICAL"/>
    <s v="573-820-5871"/>
    <s v="M"/>
    <x v="4200"/>
    <x v="1"/>
    <x v="0"/>
    <x v="0"/>
    <d v="2024-07-22T00:00:00"/>
    <s v="N"/>
    <s v="N"/>
    <s v=""/>
    <s v=""/>
    <s v=""/>
    <s v=""/>
    <s v=""/>
    <s v=""/>
    <s v=""/>
    <x v="1"/>
    <d v="2025-02-18T00:00:00"/>
    <n v="27464"/>
    <n v="75"/>
    <s v="55+"/>
    <s v="70 - 79"/>
    <x v="5"/>
    <x v="0"/>
    <x v="0"/>
    <x v="0"/>
    <d v="2015-01-01T00:00:00"/>
    <d v="2024-12-31T00:00:00"/>
    <s v=""/>
    <x v="0"/>
  </r>
  <r>
    <n v="12933"/>
    <s v="Lisa"/>
    <s v="White"/>
    <s v="Not Hispanic, Latino/a, or Spanish Origin"/>
    <s v="English"/>
    <s v="BCBS Federal"/>
    <s v="573-820-4764"/>
    <s v="F"/>
    <x v="4200"/>
    <x v="0"/>
    <x v="1"/>
    <x v="0"/>
    <d v="2024-03-15T00:00:00"/>
    <s v="N"/>
    <s v="N"/>
    <s v=""/>
    <s v=""/>
    <s v=""/>
    <s v=""/>
    <s v=""/>
    <s v=""/>
    <s v=""/>
    <x v="0"/>
    <d v="2025-02-18T00:00:00"/>
    <n v="27464"/>
    <n v="75"/>
    <s v="55+"/>
    <s v="70 - 79"/>
    <x v="5"/>
    <x v="0"/>
    <x v="0"/>
    <x v="0"/>
    <d v="2015-01-01T00:00:00"/>
    <d v="2024-12-31T00:00:00"/>
    <s v=""/>
    <x v="0"/>
  </r>
  <r>
    <n v="11845"/>
    <s v="Jamie"/>
    <s v="White"/>
    <s v="Not Hispanic, Latino/a, or Spanish Origin"/>
    <s v="English"/>
    <s v="HEALTHY BLUE"/>
    <s v="573-820-4712"/>
    <s v="M"/>
    <x v="4201"/>
    <x v="0"/>
    <x v="1"/>
    <x v="0"/>
    <d v="2024-12-24T00:00:00"/>
    <s v="N"/>
    <s v="N"/>
    <s v=""/>
    <s v=""/>
    <s v=""/>
    <s v=""/>
    <s v=""/>
    <s v=""/>
    <s v=""/>
    <x v="1"/>
    <d v="2025-02-18T00:00:00"/>
    <n v="27465"/>
    <n v="75"/>
    <s v="55+"/>
    <s v="70 - 79"/>
    <x v="5"/>
    <x v="0"/>
    <x v="0"/>
    <x v="0"/>
    <d v="2015-01-01T00:00:00"/>
    <d v="2024-12-31T00:00:00"/>
    <s v=""/>
    <x v="0"/>
  </r>
  <r>
    <n v="15373"/>
    <s v="Jennifer"/>
    <s v="White"/>
    <s v="Not Hispanic, Latino/a, or Spanish Origin"/>
    <s v="English"/>
    <s v=""/>
    <s v="573-820-3379"/>
    <s v="M"/>
    <x v="4202"/>
    <x v="3"/>
    <x v="1"/>
    <x v="0"/>
    <d v="2024-06-18T00:00:00"/>
    <s v="N"/>
    <s v="N"/>
    <s v=""/>
    <s v=""/>
    <s v=""/>
    <s v=""/>
    <s v=""/>
    <s v=""/>
    <s v=""/>
    <x v="1"/>
    <d v="2025-02-18T00:00:00"/>
    <n v="27470"/>
    <n v="75"/>
    <s v="55+"/>
    <s v="70 - 79"/>
    <x v="5"/>
    <x v="0"/>
    <x v="0"/>
    <x v="0"/>
    <d v="2015-01-01T00:00:00"/>
    <d v="2024-12-31T00:00:00"/>
    <s v=""/>
    <x v="0"/>
  </r>
  <r>
    <n v="12274"/>
    <s v="Karen"/>
    <s v="White"/>
    <s v="Not Hispanic, Latino/a, or Spanish Origin"/>
    <s v="English"/>
    <s v="Medicaid of Missouri"/>
    <s v="573-820-3988"/>
    <s v="F"/>
    <x v="4203"/>
    <x v="1"/>
    <x v="1"/>
    <x v="0"/>
    <d v="2024-05-10T00:00:00"/>
    <s v="N"/>
    <s v="N"/>
    <s v=""/>
    <s v=""/>
    <s v=""/>
    <s v=""/>
    <s v=""/>
    <s v=""/>
    <s v=""/>
    <x v="0"/>
    <d v="2025-02-18T00:00:00"/>
    <n v="27472"/>
    <n v="75"/>
    <s v="55+"/>
    <s v="70 - 79"/>
    <x v="5"/>
    <x v="0"/>
    <x v="0"/>
    <x v="0"/>
    <d v="2015-01-01T00:00:00"/>
    <d v="2024-12-31T00:00:00"/>
    <s v=""/>
    <x v="0"/>
  </r>
  <r>
    <n v="10191"/>
    <s v="Anna"/>
    <s v="White"/>
    <s v="Not Hispanic, Latino/a, or Spanish Origin"/>
    <s v="English"/>
    <s v=""/>
    <s v="573-820-5301"/>
    <s v="F"/>
    <x v="4204"/>
    <x v="9"/>
    <x v="5"/>
    <x v="0"/>
    <d v="2024-10-14T00:00:00"/>
    <s v="N"/>
    <s v="N"/>
    <s v=""/>
    <s v=""/>
    <s v=""/>
    <s v=""/>
    <s v=""/>
    <s v=""/>
    <s v=""/>
    <x v="0"/>
    <d v="2025-02-18T00:00:00"/>
    <n v="27473"/>
    <n v="75"/>
    <s v="55+"/>
    <s v="70 - 79"/>
    <x v="5"/>
    <x v="0"/>
    <x v="0"/>
    <x v="0"/>
    <d v="2015-01-01T00:00:00"/>
    <d v="2024-12-31T00:00:00"/>
    <s v=""/>
    <x v="0"/>
  </r>
  <r>
    <n v="11802"/>
    <s v="Cecelia"/>
    <s v="White"/>
    <s v="Not Hispanic, Latino/a, or Spanish Origin"/>
    <s v="English"/>
    <s v="Medicare - WPS Part A"/>
    <s v="573-820-1580"/>
    <s v="F"/>
    <x v="4205"/>
    <x v="3"/>
    <x v="3"/>
    <x v="0"/>
    <d v="2024-11-26T00:00:00"/>
    <s v="N"/>
    <s v="N"/>
    <s v=""/>
    <s v="2/24/2023 12:00:00 AM"/>
    <s v="Negative"/>
    <s v=""/>
    <s v=""/>
    <s v=""/>
    <s v=""/>
    <x v="0"/>
    <d v="2025-02-18T00:00:00"/>
    <n v="27477"/>
    <n v="75"/>
    <s v="55+"/>
    <s v="70 - 79"/>
    <x v="5"/>
    <x v="0"/>
    <x v="0"/>
    <x v="0"/>
    <d v="2015-01-01T00:00:00"/>
    <d v="2024-12-31T00:00:00"/>
    <s v=""/>
    <x v="0"/>
  </r>
  <r>
    <n v="14246"/>
    <s v="Marsha"/>
    <s v="White"/>
    <s v="Not Hispanic, Latino/a, or Spanish Origin"/>
    <s v="English"/>
    <s v="HEALTHY BLUE"/>
    <s v="573-820-2793"/>
    <s v="M"/>
    <x v="4205"/>
    <x v="7"/>
    <x v="1"/>
    <x v="0"/>
    <d v="2024-10-28T00:00:00"/>
    <s v="N"/>
    <s v="N"/>
    <s v=""/>
    <s v=""/>
    <s v=""/>
    <s v=""/>
    <s v=""/>
    <s v=""/>
    <s v=""/>
    <x v="1"/>
    <d v="2025-02-18T00:00:00"/>
    <n v="27477"/>
    <n v="75"/>
    <s v="55+"/>
    <s v="70 - 79"/>
    <x v="5"/>
    <x v="0"/>
    <x v="0"/>
    <x v="0"/>
    <d v="2015-01-01T00:00:00"/>
    <d v="2024-12-31T00:00:00"/>
    <s v=""/>
    <x v="0"/>
  </r>
  <r>
    <n v="13371"/>
    <s v="Leon"/>
    <s v="White"/>
    <s v="Not Hispanic, Latino/a, or Spanish Origin"/>
    <s v="English"/>
    <s v="Medicare - WPS Part A"/>
    <s v="573-820-4835"/>
    <s v="F"/>
    <x v="4206"/>
    <x v="19"/>
    <x v="1"/>
    <x v="0"/>
    <d v="2024-11-25T00:00:00"/>
    <s v="N"/>
    <s v="N"/>
    <s v=""/>
    <s v=""/>
    <s v=""/>
    <s v=""/>
    <s v=""/>
    <s v=""/>
    <s v=""/>
    <x v="0"/>
    <d v="2025-02-18T00:00:00"/>
    <n v="27480"/>
    <n v="75"/>
    <s v="55+"/>
    <s v="70 - 79"/>
    <x v="5"/>
    <x v="0"/>
    <x v="0"/>
    <x v="0"/>
    <d v="2015-01-01T00:00:00"/>
    <d v="2024-12-31T00:00:00"/>
    <s v=""/>
    <x v="0"/>
  </r>
  <r>
    <n v="13515"/>
    <s v="Jason"/>
    <s v="White"/>
    <s v="Not Hispanic, Latino/a, or Spanish Origin"/>
    <s v="English"/>
    <s v="Medicaid of Missouri"/>
    <s v="573-820-2455"/>
    <s v="F"/>
    <x v="4207"/>
    <x v="4"/>
    <x v="1"/>
    <x v="0"/>
    <d v="2024-12-26T00:00:00"/>
    <s v="N"/>
    <s v="N"/>
    <s v=""/>
    <s v=""/>
    <s v=""/>
    <s v=""/>
    <s v=""/>
    <s v=""/>
    <s v=""/>
    <x v="0"/>
    <d v="2025-02-18T00:00:00"/>
    <n v="27483"/>
    <n v="75"/>
    <s v="55+"/>
    <s v="70 - 79"/>
    <x v="5"/>
    <x v="0"/>
    <x v="0"/>
    <x v="0"/>
    <d v="2015-01-01T00:00:00"/>
    <d v="2024-12-31T00:00:00"/>
    <s v=""/>
    <x v="0"/>
  </r>
  <r>
    <n v="13713"/>
    <s v="John"/>
    <s v="White"/>
    <s v="Unreported/Choose Not to Disclose Ethnicity"/>
    <s v="English"/>
    <s v="UHC Medicare National Network"/>
    <s v="573-820-2496"/>
    <s v="F"/>
    <x v="4207"/>
    <x v="4"/>
    <x v="1"/>
    <x v="0"/>
    <d v="2024-11-14T00:00:00"/>
    <s v="N"/>
    <s v="N"/>
    <s v=""/>
    <s v=""/>
    <s v=""/>
    <s v=""/>
    <s v=""/>
    <s v=""/>
    <s v=""/>
    <x v="0"/>
    <d v="2025-02-18T00:00:00"/>
    <n v="27483"/>
    <n v="75"/>
    <s v="55+"/>
    <s v="70 - 79"/>
    <x v="5"/>
    <x v="0"/>
    <x v="1"/>
    <x v="0"/>
    <d v="2015-01-01T00:00:00"/>
    <d v="2024-12-31T00:00:00"/>
    <s v=""/>
    <x v="0"/>
  </r>
  <r>
    <n v="13792"/>
    <s v="Lesa"/>
    <s v="White"/>
    <s v="Not Hispanic, Latino/a, or Spanish Origin"/>
    <s v="English"/>
    <s v="BCBS of Missouri"/>
    <s v="573-820-2636"/>
    <s v="F"/>
    <x v="4208"/>
    <x v="43"/>
    <x v="1"/>
    <x v="0"/>
    <d v="2024-12-12T00:00:00"/>
    <s v="N"/>
    <s v="N"/>
    <s v=""/>
    <s v=""/>
    <s v=""/>
    <s v=""/>
    <s v=""/>
    <s v=""/>
    <s v=""/>
    <x v="0"/>
    <d v="2025-02-18T00:00:00"/>
    <n v="27490"/>
    <n v="75"/>
    <s v="55+"/>
    <s v="70 - 79"/>
    <x v="5"/>
    <x v="0"/>
    <x v="0"/>
    <x v="0"/>
    <d v="2015-01-01T00:00:00"/>
    <d v="2024-12-31T00:00:00"/>
    <s v=""/>
    <x v="0"/>
  </r>
  <r>
    <n v="15030"/>
    <s v="Jeremy"/>
    <s v="White"/>
    <s v="Not Hispanic, Latino/a, or Spanish Origin"/>
    <s v="English"/>
    <s v="United Healthcare"/>
    <s v="573-820-3594"/>
    <s v="F"/>
    <x v="338"/>
    <x v="24"/>
    <x v="1"/>
    <x v="0"/>
    <d v="2024-08-16T00:00:00"/>
    <s v="N"/>
    <s v="N"/>
    <s v=""/>
    <s v=""/>
    <s v=""/>
    <s v=""/>
    <s v=""/>
    <s v=""/>
    <s v=""/>
    <x v="0"/>
    <d v="2025-02-18T00:00:00"/>
    <n v="27493"/>
    <n v="75"/>
    <s v="55+"/>
    <s v="70 - 79"/>
    <x v="5"/>
    <x v="0"/>
    <x v="0"/>
    <x v="0"/>
    <d v="2015-01-01T00:00:00"/>
    <d v="2024-12-31T00:00:00"/>
    <s v=""/>
    <x v="0"/>
  </r>
  <r>
    <n v="14365"/>
    <s v="Johnny"/>
    <s v="White"/>
    <s v="Not Hispanic, Latino/a, or Spanish Origin"/>
    <s v="English"/>
    <s v=""/>
    <s v="573-820-2298"/>
    <s v="M"/>
    <x v="4209"/>
    <x v="8"/>
    <x v="1"/>
    <x v="0"/>
    <d v="2024-07-17T00:00:00"/>
    <s v="N"/>
    <s v="N"/>
    <s v=""/>
    <s v=""/>
    <s v=""/>
    <s v=""/>
    <s v=""/>
    <s v=""/>
    <s v=""/>
    <x v="1"/>
    <d v="2025-02-18T00:00:00"/>
    <n v="27499"/>
    <n v="75"/>
    <s v="55+"/>
    <s v="70 - 79"/>
    <x v="5"/>
    <x v="0"/>
    <x v="0"/>
    <x v="0"/>
    <d v="2015-01-01T00:00:00"/>
    <d v="2024-12-31T00:00:00"/>
    <s v=""/>
    <x v="0"/>
  </r>
  <r>
    <n v="14656"/>
    <s v="Marcia"/>
    <s v="White"/>
    <s v="Not Hispanic, Latino/a, or Spanish Origin"/>
    <s v="English"/>
    <s v="AARP Medicare Complete"/>
    <s v="573-820-3547"/>
    <s v="M"/>
    <x v="1048"/>
    <x v="33"/>
    <x v="1"/>
    <x v="0"/>
    <d v="2024-09-27T00:00:00"/>
    <s v="N"/>
    <s v="N"/>
    <s v=""/>
    <s v=""/>
    <s v=""/>
    <s v=""/>
    <s v=""/>
    <s v=""/>
    <s v=""/>
    <x v="1"/>
    <d v="2025-02-18T00:00:00"/>
    <n v="27506"/>
    <n v="75"/>
    <s v="55+"/>
    <s v="70 - 79"/>
    <x v="5"/>
    <x v="0"/>
    <x v="0"/>
    <x v="0"/>
    <d v="2015-01-01T00:00:00"/>
    <d v="2024-12-31T00:00:00"/>
    <s v=""/>
    <x v="0"/>
  </r>
  <r>
    <n v="13762"/>
    <s v="Heather"/>
    <s v="White"/>
    <s v="Not Hispanic, Latino/a, or Spanish Origin"/>
    <s v="English"/>
    <s v="Medicare  NGS Part A"/>
    <s v="573-820-2724"/>
    <s v="F"/>
    <x v="4210"/>
    <x v="7"/>
    <x v="1"/>
    <x v="0"/>
    <d v="2024-10-18T00:00:00"/>
    <s v="N"/>
    <s v="N"/>
    <s v=""/>
    <s v=""/>
    <s v=""/>
    <s v=""/>
    <s v=""/>
    <s v=""/>
    <s v=""/>
    <x v="0"/>
    <d v="2025-02-18T00:00:00"/>
    <n v="27509"/>
    <n v="75"/>
    <s v="55+"/>
    <s v="70 - 79"/>
    <x v="5"/>
    <x v="0"/>
    <x v="0"/>
    <x v="0"/>
    <d v="2015-01-01T00:00:00"/>
    <d v="2024-12-31T00:00:00"/>
    <s v=""/>
    <x v="0"/>
  </r>
  <r>
    <n v="15404"/>
    <s v="Kristina"/>
    <s v="White"/>
    <s v="Not Hispanic, Latino/a, or Spanish Origin"/>
    <s v="English"/>
    <s v="Healthlink PPO"/>
    <s v="573-820-3216"/>
    <s v="F"/>
    <x v="4211"/>
    <x v="2"/>
    <x v="1"/>
    <x v="0"/>
    <d v="2024-10-31T00:00:00"/>
    <s v="N"/>
    <s v="N"/>
    <s v=""/>
    <s v=""/>
    <s v=""/>
    <s v=""/>
    <s v=""/>
    <s v=""/>
    <s v=""/>
    <x v="0"/>
    <d v="2025-02-18T00:00:00"/>
    <n v="27511"/>
    <n v="75"/>
    <s v="55+"/>
    <s v="70 - 79"/>
    <x v="5"/>
    <x v="0"/>
    <x v="0"/>
    <x v="0"/>
    <d v="2015-01-01T00:00:00"/>
    <d v="2024-12-31T00:00:00"/>
    <s v=""/>
    <x v="0"/>
  </r>
  <r>
    <n v="12627"/>
    <s v="Derrick"/>
    <s v="White"/>
    <s v="Not Hispanic, Latino/a, or Spanish Origin"/>
    <s v="English"/>
    <s v="INTERNATIONAL BENEFITS ADMINISTRATOR"/>
    <s v="573-820-2704"/>
    <s v="F"/>
    <x v="4212"/>
    <x v="7"/>
    <x v="1"/>
    <x v="0"/>
    <d v="2024-12-23T00:00:00"/>
    <s v="N"/>
    <s v="N"/>
    <s v=""/>
    <s v=""/>
    <s v=""/>
    <s v=""/>
    <s v=""/>
    <s v=""/>
    <s v=""/>
    <x v="0"/>
    <d v="2025-02-18T00:00:00"/>
    <n v="27518"/>
    <n v="75"/>
    <s v="55+"/>
    <s v="70 - 79"/>
    <x v="5"/>
    <x v="0"/>
    <x v="0"/>
    <x v="0"/>
    <d v="2015-01-01T00:00:00"/>
    <d v="2024-12-31T00:00:00"/>
    <s v=""/>
    <x v="0"/>
  </r>
  <r>
    <n v="14457"/>
    <s v="Kirsten"/>
    <s v="White"/>
    <s v="Not Hispanic, Latino/a, or Spanish Origin"/>
    <s v="English"/>
    <s v="Medicaid of Missouri"/>
    <s v="573-820-3038"/>
    <s v="F"/>
    <x v="4213"/>
    <x v="11"/>
    <x v="1"/>
    <x v="0"/>
    <d v="2024-12-05T00:00:00"/>
    <s v="N"/>
    <s v="N"/>
    <s v=""/>
    <s v=""/>
    <s v=""/>
    <s v=""/>
    <s v=""/>
    <s v=""/>
    <s v=""/>
    <x v="0"/>
    <d v="2025-02-18T00:00:00"/>
    <n v="27523"/>
    <n v="75"/>
    <s v="55+"/>
    <s v="70 - 79"/>
    <x v="5"/>
    <x v="0"/>
    <x v="0"/>
    <x v="0"/>
    <d v="2015-01-01T00:00:00"/>
    <d v="2024-12-31T00:00:00"/>
    <s v=""/>
    <x v="0"/>
  </r>
  <r>
    <n v="13771"/>
    <s v="George"/>
    <s v="White"/>
    <s v="Not Hispanic, Latino/a, or Spanish Origin"/>
    <s v="English"/>
    <s v="Medicare - WPS Part A"/>
    <s v="573-820-3179"/>
    <s v="M"/>
    <x v="4214"/>
    <x v="2"/>
    <x v="1"/>
    <x v="0"/>
    <d v="2024-12-11T00:00:00"/>
    <s v="N"/>
    <s v="N"/>
    <s v=""/>
    <s v=""/>
    <s v=""/>
    <s v=""/>
    <s v=""/>
    <s v=""/>
    <s v=""/>
    <x v="1"/>
    <d v="2025-02-18T00:00:00"/>
    <n v="27526"/>
    <n v="75"/>
    <s v="55+"/>
    <s v="70 - 79"/>
    <x v="5"/>
    <x v="0"/>
    <x v="0"/>
    <x v="0"/>
    <d v="2015-01-01T00:00:00"/>
    <d v="2024-12-31T00:00:00"/>
    <s v=""/>
    <x v="0"/>
  </r>
  <r>
    <n v="10781"/>
    <s v="Ben"/>
    <s v="White"/>
    <s v="Not Hispanic, Latino/a, or Spanish Origin"/>
    <s v="English"/>
    <s v="UHC Medicare National Network"/>
    <s v="573-820-5854"/>
    <s v="M"/>
    <x v="4215"/>
    <x v="1"/>
    <x v="0"/>
    <x v="0"/>
    <d v="2024-10-29T00:00:00"/>
    <s v="N"/>
    <s v="N"/>
    <s v=""/>
    <s v=""/>
    <s v=""/>
    <s v=""/>
    <s v=""/>
    <s v=""/>
    <s v=""/>
    <x v="1"/>
    <d v="2025-02-18T00:00:00"/>
    <n v="27527"/>
    <n v="75"/>
    <s v="55+"/>
    <s v="70 - 79"/>
    <x v="5"/>
    <x v="0"/>
    <x v="0"/>
    <x v="0"/>
    <d v="2015-01-01T00:00:00"/>
    <d v="2024-12-31T00:00:00"/>
    <s v=""/>
    <x v="0"/>
  </r>
  <r>
    <n v="14198"/>
    <s v="Michael"/>
    <s v="White"/>
    <s v="Not Hispanic, Latino/a, or Spanish Origin"/>
    <s v="English"/>
    <s v="BCBS of Missouri"/>
    <s v="573-820-4453"/>
    <s v="M"/>
    <x v="687"/>
    <x v="6"/>
    <x v="1"/>
    <x v="0"/>
    <d v="2024-12-17T00:00:00"/>
    <s v="N"/>
    <s v="N"/>
    <s v=""/>
    <s v=""/>
    <s v=""/>
    <s v=""/>
    <s v=""/>
    <s v=""/>
    <s v=""/>
    <x v="1"/>
    <d v="2025-02-18T00:00:00"/>
    <n v="27528"/>
    <n v="75"/>
    <s v="55+"/>
    <s v="70 - 79"/>
    <x v="5"/>
    <x v="0"/>
    <x v="0"/>
    <x v="0"/>
    <d v="2015-01-01T00:00:00"/>
    <d v="2024-12-31T00:00:00"/>
    <s v=""/>
    <x v="0"/>
  </r>
  <r>
    <n v="14564"/>
    <s v="Helen"/>
    <s v="White"/>
    <s v="Not Hispanic, Latino/a, or Spanish Origin"/>
    <s v="English"/>
    <s v="UHC Medicaid MEDICAL"/>
    <s v="573-820-2727"/>
    <s v="M"/>
    <x v="687"/>
    <x v="7"/>
    <x v="1"/>
    <x v="0"/>
    <d v="2024-11-05T00:00:00"/>
    <s v="N"/>
    <s v="N"/>
    <s v=""/>
    <s v=""/>
    <s v=""/>
    <s v=""/>
    <s v=""/>
    <s v=""/>
    <s v=""/>
    <x v="1"/>
    <d v="2025-02-18T00:00:00"/>
    <n v="27528"/>
    <n v="75"/>
    <s v="55+"/>
    <s v="70 - 79"/>
    <x v="5"/>
    <x v="0"/>
    <x v="0"/>
    <x v="0"/>
    <d v="2015-01-01T00:00:00"/>
    <d v="2024-12-31T00:00:00"/>
    <s v=""/>
    <x v="0"/>
  </r>
  <r>
    <n v="14741"/>
    <s v="Michael"/>
    <s v="White"/>
    <s v="Not Hispanic, Latino/a, or Spanish Origin"/>
    <s v="English"/>
    <s v="UHC Community Plan"/>
    <s v="573-820-3894"/>
    <s v="M"/>
    <x v="687"/>
    <x v="9"/>
    <x v="1"/>
    <x v="0"/>
    <d v="2024-12-05T00:00:00"/>
    <s v="N"/>
    <s v="N"/>
    <s v=""/>
    <s v=""/>
    <s v=""/>
    <s v=""/>
    <s v=""/>
    <s v=""/>
    <s v=""/>
    <x v="1"/>
    <d v="2025-02-18T00:00:00"/>
    <n v="27528"/>
    <n v="75"/>
    <s v="55+"/>
    <s v="70 - 79"/>
    <x v="5"/>
    <x v="0"/>
    <x v="0"/>
    <x v="0"/>
    <d v="2015-01-01T00:00:00"/>
    <d v="2024-12-31T00:00:00"/>
    <s v=""/>
    <x v="0"/>
  </r>
  <r>
    <n v="13366"/>
    <s v="Harlan"/>
    <s v="White"/>
    <s v="Not Hispanic, Latino/a, or Spanish Origin"/>
    <s v="English"/>
    <s v="Ambetter"/>
    <s v="573-820-1516"/>
    <s v="F"/>
    <x v="4216"/>
    <x v="5"/>
    <x v="2"/>
    <x v="0"/>
    <d v="2024-08-19T00:00:00"/>
    <s v="N"/>
    <s v="N"/>
    <s v=""/>
    <s v="6/6/2023 12:00:00 AM"/>
    <s v="Negative"/>
    <s v=""/>
    <s v=""/>
    <s v=""/>
    <s v=""/>
    <x v="0"/>
    <d v="2025-02-18T00:00:00"/>
    <n v="27533"/>
    <n v="75"/>
    <s v="55+"/>
    <s v="70 - 79"/>
    <x v="5"/>
    <x v="0"/>
    <x v="0"/>
    <x v="0"/>
    <d v="2015-01-01T00:00:00"/>
    <d v="2024-12-31T00:00:00"/>
    <s v=""/>
    <x v="0"/>
  </r>
  <r>
    <n v="13184"/>
    <s v="Laura"/>
    <s v="White"/>
    <s v="Not Hispanic, Latino/a, or Spanish Origin"/>
    <s v="English"/>
    <s v="BCBS of Missouri"/>
    <s v="573-820-3934"/>
    <s v="F"/>
    <x v="96"/>
    <x v="36"/>
    <x v="1"/>
    <x v="0"/>
    <d v="2024-12-19T00:00:00"/>
    <s v="N"/>
    <s v="N"/>
    <s v=""/>
    <s v=""/>
    <s v=""/>
    <s v=""/>
    <s v=""/>
    <s v=""/>
    <s v=""/>
    <x v="0"/>
    <d v="2025-02-18T00:00:00"/>
    <n v="27536"/>
    <n v="75"/>
    <s v="55+"/>
    <s v="70 - 79"/>
    <x v="5"/>
    <x v="0"/>
    <x v="0"/>
    <x v="0"/>
    <d v="2015-01-01T00:00:00"/>
    <d v="2024-12-31T00:00:00"/>
    <s v=""/>
    <x v="0"/>
  </r>
  <r>
    <n v="12364"/>
    <s v="Ella"/>
    <s v="Unreported/Choose Not to Disclose Race"/>
    <s v="Unreported/Choose Not to Disclose Ethnicity"/>
    <s v="English"/>
    <s v="Medicare  NGS Part A"/>
    <s v="573-820-1644"/>
    <s v="M"/>
    <x v="4217"/>
    <x v="0"/>
    <x v="1"/>
    <x v="0"/>
    <d v="2024-11-25T00:00:00"/>
    <s v="Y"/>
    <s v="N"/>
    <s v=""/>
    <s v="1/19/2024 12:00:00 AM"/>
    <s v="Negative"/>
    <s v=""/>
    <s v=""/>
    <s v=""/>
    <s v=""/>
    <x v="1"/>
    <d v="2025-02-18T00:00:00"/>
    <n v="27546"/>
    <n v="75"/>
    <s v="55+"/>
    <s v="70 - 79"/>
    <x v="5"/>
    <x v="2"/>
    <x v="1"/>
    <x v="0"/>
    <d v="2015-01-01T00:00:00"/>
    <d v="2024-12-31T00:00:00"/>
    <s v=""/>
    <x v="0"/>
  </r>
  <r>
    <n v="15103"/>
    <s v="Lori"/>
    <s v="White"/>
    <s v="Not Hispanic, Latino/a, or Spanish Origin"/>
    <s v="English"/>
    <s v="Medicare - WPS Part A"/>
    <s v="573-820-3043"/>
    <s v="F"/>
    <x v="4218"/>
    <x v="11"/>
    <x v="1"/>
    <x v="0"/>
    <d v="2024-10-18T00:00:00"/>
    <s v="N"/>
    <s v="N"/>
    <s v=""/>
    <s v=""/>
    <s v=""/>
    <s v=""/>
    <s v=""/>
    <s v=""/>
    <s v=""/>
    <x v="0"/>
    <d v="2025-02-18T00:00:00"/>
    <n v="27548"/>
    <n v="75"/>
    <s v="55+"/>
    <s v="70 - 79"/>
    <x v="5"/>
    <x v="0"/>
    <x v="0"/>
    <x v="0"/>
    <d v="2015-01-01T00:00:00"/>
    <d v="2024-12-31T00:00:00"/>
    <s v=""/>
    <x v="0"/>
  </r>
  <r>
    <n v="14063"/>
    <s v="Lori"/>
    <s v="White"/>
    <s v="Unreported/Choose Not to Disclose Ethnicity"/>
    <s v="English"/>
    <s v="Humana Care Plan"/>
    <s v="573-820-4906"/>
    <s v="F"/>
    <x v="4219"/>
    <x v="6"/>
    <x v="6"/>
    <x v="0"/>
    <d v="2024-11-20T00:00:00"/>
    <s v="N"/>
    <s v="N"/>
    <s v=""/>
    <s v=""/>
    <s v=""/>
    <s v=""/>
    <s v=""/>
    <s v=""/>
    <s v=""/>
    <x v="0"/>
    <d v="2025-02-18T00:00:00"/>
    <n v="27550"/>
    <n v="75"/>
    <s v="55+"/>
    <s v="70 - 79"/>
    <x v="5"/>
    <x v="0"/>
    <x v="1"/>
    <x v="0"/>
    <d v="2015-01-01T00:00:00"/>
    <d v="2024-12-31T00:00:00"/>
    <s v=""/>
    <x v="0"/>
  </r>
  <r>
    <n v="11031"/>
    <s v="Debora"/>
    <s v="White"/>
    <s v="Not Hispanic, Latino/a, or Spanish Origin"/>
    <s v="English"/>
    <s v="Ambetter"/>
    <s v="573-820-6111"/>
    <s v="F"/>
    <x v="4220"/>
    <x v="0"/>
    <x v="0"/>
    <x v="0"/>
    <d v="2024-12-23T00:00:00"/>
    <s v="N"/>
    <s v="N"/>
    <s v=""/>
    <s v=""/>
    <s v=""/>
    <s v=""/>
    <s v=""/>
    <s v=""/>
    <s v=""/>
    <x v="0"/>
    <d v="2025-02-18T00:00:00"/>
    <n v="27552"/>
    <n v="75"/>
    <s v="55+"/>
    <s v="70 - 79"/>
    <x v="5"/>
    <x v="0"/>
    <x v="0"/>
    <x v="0"/>
    <d v="2015-01-01T00:00:00"/>
    <d v="2024-12-31T00:00:00"/>
    <s v=""/>
    <x v="0"/>
  </r>
  <r>
    <n v="12483"/>
    <s v="Dirk"/>
    <s v="White"/>
    <s v="Not Hispanic, Latino/a, or Spanish Origin"/>
    <s v="English"/>
    <s v="Home State Health Plan"/>
    <s v="573-820-2708"/>
    <s v="F"/>
    <x v="4221"/>
    <x v="7"/>
    <x v="1"/>
    <x v="0"/>
    <d v="2024-11-04T00:00:00"/>
    <s v="N"/>
    <s v="N"/>
    <s v=""/>
    <s v=""/>
    <s v=""/>
    <s v=""/>
    <s v=""/>
    <s v=""/>
    <s v=""/>
    <x v="0"/>
    <d v="2025-02-18T00:00:00"/>
    <n v="27554"/>
    <n v="75"/>
    <s v="55+"/>
    <s v="70 - 79"/>
    <x v="5"/>
    <x v="0"/>
    <x v="0"/>
    <x v="0"/>
    <d v="2015-01-01T00:00:00"/>
    <d v="2024-12-31T00:00:00"/>
    <s v=""/>
    <x v="0"/>
  </r>
  <r>
    <n v="12223"/>
    <s v="Kimberly"/>
    <s v="White"/>
    <s v="Not Hispanic, Latino/a, or Spanish Origin"/>
    <s v="English"/>
    <s v="Tricare West Claims- PRIME"/>
    <s v="573-820-4426"/>
    <s v="F"/>
    <x v="4222"/>
    <x v="6"/>
    <x v="1"/>
    <x v="0"/>
    <d v="2024-12-30T00:00:00"/>
    <s v="N"/>
    <s v="N"/>
    <s v=""/>
    <s v=""/>
    <s v=""/>
    <s v=""/>
    <s v=""/>
    <s v=""/>
    <s v=""/>
    <x v="0"/>
    <d v="2025-02-18T00:00:00"/>
    <n v="27560"/>
    <n v="75"/>
    <s v="55+"/>
    <s v="70 - 79"/>
    <x v="5"/>
    <x v="0"/>
    <x v="0"/>
    <x v="0"/>
    <d v="2015-01-01T00:00:00"/>
    <d v="2024-12-31T00:00:00"/>
    <s v=""/>
    <x v="0"/>
  </r>
  <r>
    <n v="13587"/>
    <s v="Darrell"/>
    <s v="White"/>
    <s v="Not Hispanic, Latino/a, or Spanish Origin"/>
    <s v="English"/>
    <s v="Medicare  NGS Part A"/>
    <s v="573-820-2687"/>
    <s v="F"/>
    <x v="4223"/>
    <x v="7"/>
    <x v="1"/>
    <x v="0"/>
    <d v="2024-02-19T00:00:00"/>
    <s v="N"/>
    <s v="N"/>
    <s v=""/>
    <s v=""/>
    <s v=""/>
    <s v=""/>
    <s v=""/>
    <s v=""/>
    <s v=""/>
    <x v="0"/>
    <d v="2025-02-18T00:00:00"/>
    <n v="27562"/>
    <n v="75"/>
    <s v="55+"/>
    <s v="70 - 79"/>
    <x v="5"/>
    <x v="0"/>
    <x v="0"/>
    <x v="0"/>
    <d v="2015-01-01T00:00:00"/>
    <d v="2024-12-31T00:00:00"/>
    <s v=""/>
    <x v="0"/>
  </r>
  <r>
    <n v="14321"/>
    <s v="Kathryn"/>
    <s v="White"/>
    <s v="Not Hispanic, Latino/a, or Spanish Origin"/>
    <s v="English"/>
    <s v="UHC Medicare National Network"/>
    <s v="573-820-3028"/>
    <s v="M"/>
    <x v="4224"/>
    <x v="11"/>
    <x v="1"/>
    <x v="0"/>
    <d v="2024-11-13T00:00:00"/>
    <s v="N"/>
    <s v="N"/>
    <s v=""/>
    <s v=""/>
    <s v=""/>
    <s v=""/>
    <s v=""/>
    <s v=""/>
    <s v=""/>
    <x v="1"/>
    <d v="2025-02-18T00:00:00"/>
    <n v="27567"/>
    <n v="75"/>
    <s v="55+"/>
    <s v="70 - 79"/>
    <x v="5"/>
    <x v="0"/>
    <x v="0"/>
    <x v="0"/>
    <d v="2015-01-01T00:00:00"/>
    <d v="2024-12-31T00:00:00"/>
    <s v=""/>
    <x v="0"/>
  </r>
  <r>
    <n v="12930"/>
    <s v="Dennis"/>
    <s v="White"/>
    <s v="Not Hispanic, Latino/a, or Spanish Origin"/>
    <s v="English"/>
    <s v="United Healthcare"/>
    <s v="573-820-3126"/>
    <s v="F"/>
    <x v="4225"/>
    <x v="31"/>
    <x v="1"/>
    <x v="0"/>
    <d v="2024-08-21T00:00:00"/>
    <s v="N"/>
    <s v="N"/>
    <s v=""/>
    <s v=""/>
    <s v=""/>
    <s v=""/>
    <s v=""/>
    <s v=""/>
    <s v=""/>
    <x v="0"/>
    <d v="2025-02-18T00:00:00"/>
    <n v="27568"/>
    <n v="75"/>
    <s v="55+"/>
    <s v="70 - 79"/>
    <x v="5"/>
    <x v="0"/>
    <x v="0"/>
    <x v="0"/>
    <d v="2015-01-01T00:00:00"/>
    <d v="2024-12-31T00:00:00"/>
    <s v=""/>
    <x v="0"/>
  </r>
  <r>
    <n v="13420"/>
    <s v="Eileen"/>
    <s v="White"/>
    <s v="Not Hispanic, Latino/a, or Spanish Origin"/>
    <s v="English"/>
    <s v="AARP Medicare Complete"/>
    <s v="573-820-3173"/>
    <s v="F"/>
    <x v="4226"/>
    <x v="2"/>
    <x v="1"/>
    <x v="0"/>
    <d v="2024-03-14T00:00:00"/>
    <s v="N"/>
    <s v="N"/>
    <s v=""/>
    <s v=""/>
    <s v=""/>
    <s v=""/>
    <s v=""/>
    <s v=""/>
    <s v=""/>
    <x v="0"/>
    <d v="2025-02-18T00:00:00"/>
    <n v="27576"/>
    <n v="75"/>
    <s v="55+"/>
    <s v="70 - 79"/>
    <x v="5"/>
    <x v="0"/>
    <x v="0"/>
    <x v="0"/>
    <d v="2015-01-01T00:00:00"/>
    <d v="2024-12-31T00:00:00"/>
    <s v=""/>
    <x v="0"/>
  </r>
  <r>
    <n v="13924"/>
    <s v="Gretchen"/>
    <s v="White"/>
    <s v="Not Hispanic, Latino/a, or Spanish Origin"/>
    <s v="English"/>
    <s v="Medicare - WPS Part A"/>
    <s v="573-820-5813"/>
    <s v="F"/>
    <x v="4227"/>
    <x v="24"/>
    <x v="0"/>
    <x v="0"/>
    <d v="2024-04-25T00:00:00"/>
    <s v="N"/>
    <s v="N"/>
    <s v=""/>
    <s v=""/>
    <s v=""/>
    <s v=""/>
    <s v=""/>
    <s v=""/>
    <s v=""/>
    <x v="0"/>
    <d v="2025-02-18T00:00:00"/>
    <n v="27577"/>
    <n v="75"/>
    <s v="55+"/>
    <s v="70 - 79"/>
    <x v="5"/>
    <x v="0"/>
    <x v="0"/>
    <x v="0"/>
    <d v="2015-01-01T00:00:00"/>
    <d v="2024-12-31T00:00:00"/>
    <s v=""/>
    <x v="0"/>
  </r>
  <r>
    <n v="13360"/>
    <s v="Donald"/>
    <s v="White"/>
    <s v="Not Hispanic, Latino/a, or Spanish Origin"/>
    <s v="English"/>
    <s v="United HealthCare of All States"/>
    <s v="573-820-4678"/>
    <s v="F"/>
    <x v="4228"/>
    <x v="0"/>
    <x v="1"/>
    <x v="0"/>
    <d v="2024-09-23T00:00:00"/>
    <s v="N"/>
    <s v="N"/>
    <s v=""/>
    <s v=""/>
    <s v=""/>
    <s v=""/>
    <s v=""/>
    <s v=""/>
    <s v=""/>
    <x v="0"/>
    <d v="2025-02-18T00:00:00"/>
    <n v="27580"/>
    <n v="75"/>
    <s v="55+"/>
    <s v="70 - 79"/>
    <x v="5"/>
    <x v="0"/>
    <x v="0"/>
    <x v="0"/>
    <d v="2015-01-01T00:00:00"/>
    <d v="2024-12-31T00:00:00"/>
    <s v=""/>
    <x v="0"/>
  </r>
  <r>
    <n v="14545"/>
    <s v="Lesa"/>
    <s v="White"/>
    <s v="Not Hispanic, Latino/a, or Spanish Origin"/>
    <s v="English"/>
    <s v=""/>
    <s v="573-820-3542"/>
    <s v="F"/>
    <x v="4229"/>
    <x v="33"/>
    <x v="1"/>
    <x v="0"/>
    <d v="2024-10-23T00:00:00"/>
    <s v="N"/>
    <s v="N"/>
    <s v=""/>
    <s v=""/>
    <s v=""/>
    <s v=""/>
    <s v=""/>
    <s v=""/>
    <s v=""/>
    <x v="0"/>
    <d v="2025-02-18T00:00:00"/>
    <n v="27582"/>
    <n v="75"/>
    <s v="55+"/>
    <s v="70 - 79"/>
    <x v="5"/>
    <x v="0"/>
    <x v="0"/>
    <x v="0"/>
    <d v="2015-01-01T00:00:00"/>
    <d v="2024-12-31T00:00:00"/>
    <s v=""/>
    <x v="0"/>
  </r>
  <r>
    <n v="12901"/>
    <s v="David"/>
    <s v="White"/>
    <s v="Not Hispanic, Latino/a, or Spanish Origin"/>
    <s v="English"/>
    <s v="Aetna Medicare Elite"/>
    <s v="573-820-3317"/>
    <s v="F"/>
    <x v="4230"/>
    <x v="3"/>
    <x v="1"/>
    <x v="0"/>
    <d v="2024-10-21T00:00:00"/>
    <s v="N"/>
    <s v="N"/>
    <s v=""/>
    <s v=""/>
    <s v=""/>
    <s v=""/>
    <s v=""/>
    <s v=""/>
    <s v=""/>
    <x v="0"/>
    <d v="2025-02-18T00:00:00"/>
    <n v="27585"/>
    <n v="75"/>
    <s v="55+"/>
    <s v="70 - 79"/>
    <x v="5"/>
    <x v="0"/>
    <x v="0"/>
    <x v="0"/>
    <d v="2015-01-01T00:00:00"/>
    <d v="2024-12-31T00:00:00"/>
    <s v=""/>
    <x v="0"/>
  </r>
  <r>
    <n v="11588"/>
    <s v="Brandie"/>
    <s v="White"/>
    <s v="Not Hispanic, Latino/a, or Spanish Origin"/>
    <s v="English"/>
    <s v="Medicare - WPS Part A"/>
    <s v="573-820-1308"/>
    <s v="F"/>
    <x v="1051"/>
    <x v="2"/>
    <x v="3"/>
    <x v="0"/>
    <d v="2024-01-31T00:00:00"/>
    <s v="N"/>
    <s v="N"/>
    <s v=""/>
    <s v=""/>
    <s v=""/>
    <s v="08/03/2021 00:00:00"/>
    <s v="Negative"/>
    <s v=""/>
    <s v=""/>
    <x v="0"/>
    <d v="2025-02-18T00:00:00"/>
    <n v="27586"/>
    <n v="75"/>
    <s v="55+"/>
    <s v="70 - 79"/>
    <x v="5"/>
    <x v="0"/>
    <x v="0"/>
    <x v="0"/>
    <d v="2015-01-01T00:00:00"/>
    <d v="2024-12-31T00:00:00"/>
    <s v=""/>
    <x v="0"/>
  </r>
  <r>
    <n v="11782"/>
    <s v="Tony"/>
    <s v="White"/>
    <s v="Not Hispanic, Latino/a, or Spanish Origin"/>
    <s v="English"/>
    <s v="BCBS of Missouri"/>
    <s v="573-820-1078"/>
    <s v="F"/>
    <x v="4231"/>
    <x v="9"/>
    <x v="5"/>
    <x v="0"/>
    <d v="2024-12-03T00:00:00"/>
    <s v="Y"/>
    <s v="N"/>
    <s v=""/>
    <s v=""/>
    <s v=""/>
    <s v="11/14/2023 00:00:00"/>
    <s v="Positive"/>
    <s v=""/>
    <s v=""/>
    <x v="0"/>
    <d v="2025-02-18T00:00:00"/>
    <n v="27587"/>
    <n v="75"/>
    <s v="55+"/>
    <s v="70 - 79"/>
    <x v="5"/>
    <x v="0"/>
    <x v="0"/>
    <x v="0"/>
    <d v="2015-01-01T00:00:00"/>
    <d v="2024-12-31T00:00:00"/>
    <s v=""/>
    <x v="0"/>
  </r>
  <r>
    <n v="14973"/>
    <s v="JASON"/>
    <s v="White"/>
    <s v="Not Hispanic, Latino/a, or Spanish Origin"/>
    <s v="English"/>
    <s v="BCBS of Missouri"/>
    <s v="573-820-3192"/>
    <s v="M"/>
    <x v="4231"/>
    <x v="2"/>
    <x v="1"/>
    <x v="0"/>
    <d v="2024-08-20T00:00:00"/>
    <s v="N"/>
    <s v="N"/>
    <s v=""/>
    <s v=""/>
    <s v=""/>
    <s v=""/>
    <s v=""/>
    <s v=""/>
    <s v=""/>
    <x v="1"/>
    <d v="2025-02-18T00:00:00"/>
    <n v="27587"/>
    <n v="75"/>
    <s v="55+"/>
    <s v="70 - 79"/>
    <x v="5"/>
    <x v="0"/>
    <x v="0"/>
    <x v="0"/>
    <d v="2015-01-01T00:00:00"/>
    <d v="2024-12-31T00:00:00"/>
    <s v=""/>
    <x v="0"/>
  </r>
  <r>
    <n v="12927"/>
    <s v="Linda"/>
    <s v="White"/>
    <s v="Not Hispanic, Latino/a, or Spanish Origin"/>
    <s v="English"/>
    <s v="Slide A"/>
    <s v="573-820-2556"/>
    <s v="M"/>
    <x v="860"/>
    <x v="4"/>
    <x v="1"/>
    <x v="0"/>
    <d v="2024-12-24T00:00:00"/>
    <s v="N"/>
    <s v="N"/>
    <s v=""/>
    <s v=""/>
    <s v=""/>
    <s v=""/>
    <s v=""/>
    <s v=""/>
    <s v=""/>
    <x v="1"/>
    <d v="2025-02-18T00:00:00"/>
    <n v="27590"/>
    <n v="75"/>
    <s v="55+"/>
    <s v="70 - 79"/>
    <x v="5"/>
    <x v="0"/>
    <x v="0"/>
    <x v="0"/>
    <d v="2015-01-01T00:00:00"/>
    <d v="2024-12-31T00:00:00"/>
    <s v=""/>
    <x v="0"/>
  </r>
  <r>
    <n v="13990"/>
    <s v="Edward"/>
    <s v="White"/>
    <s v="Unreported/Choose Not to Disclose Ethnicity"/>
    <s v="English"/>
    <s v="BCBS of Missouri"/>
    <s v="573-820-3754"/>
    <s v="M"/>
    <x v="860"/>
    <x v="9"/>
    <x v="1"/>
    <x v="0"/>
    <d v="2024-07-22T00:00:00"/>
    <s v="N"/>
    <s v="N"/>
    <s v=""/>
    <s v=""/>
    <s v=""/>
    <s v=""/>
    <s v=""/>
    <s v=""/>
    <s v=""/>
    <x v="1"/>
    <d v="2025-02-18T00:00:00"/>
    <n v="27590"/>
    <n v="75"/>
    <s v="55+"/>
    <s v="70 - 79"/>
    <x v="5"/>
    <x v="0"/>
    <x v="1"/>
    <x v="0"/>
    <d v="2015-01-01T00:00:00"/>
    <d v="2024-12-31T00:00:00"/>
    <s v=""/>
    <x v="0"/>
  </r>
  <r>
    <n v="13832"/>
    <s v="Jimmy"/>
    <s v="White"/>
    <s v="Not Hispanic, Latino/a, or Spanish Origin"/>
    <s v="English"/>
    <s v="AARP MCR Supp"/>
    <s v="573-820-1511"/>
    <s v="M"/>
    <x v="4232"/>
    <x v="15"/>
    <x v="1"/>
    <x v="0"/>
    <d v="2024-04-01T00:00:00"/>
    <s v="N"/>
    <s v="N"/>
    <s v=""/>
    <s v="7/11/2022 12:00:00 AM"/>
    <s v="Positive"/>
    <s v=""/>
    <s v=""/>
    <s v=""/>
    <s v=""/>
    <x v="1"/>
    <d v="2025-02-18T00:00:00"/>
    <n v="27596"/>
    <n v="75"/>
    <s v="55+"/>
    <s v="70 - 79"/>
    <x v="5"/>
    <x v="0"/>
    <x v="0"/>
    <x v="0"/>
    <d v="2015-01-01T00:00:00"/>
    <d v="2024-12-31T00:00:00"/>
    <s v=""/>
    <x v="0"/>
  </r>
  <r>
    <n v="14912"/>
    <s v="Judy"/>
    <s v="White"/>
    <s v="Not Hispanic, Latino/a, or Spanish Origin"/>
    <s v="English"/>
    <s v=""/>
    <s v="573-820-4152"/>
    <s v="M"/>
    <x v="4232"/>
    <x v="10"/>
    <x v="1"/>
    <x v="0"/>
    <d v="2024-04-15T00:00:00"/>
    <s v="N"/>
    <s v="N"/>
    <s v=""/>
    <s v=""/>
    <s v=""/>
    <s v=""/>
    <s v=""/>
    <s v=""/>
    <s v=""/>
    <x v="1"/>
    <d v="2025-02-18T00:00:00"/>
    <n v="27596"/>
    <n v="75"/>
    <s v="55+"/>
    <s v="70 - 79"/>
    <x v="5"/>
    <x v="0"/>
    <x v="0"/>
    <x v="0"/>
    <d v="2015-01-01T00:00:00"/>
    <d v="2024-12-31T00:00:00"/>
    <s v=""/>
    <x v="0"/>
  </r>
  <r>
    <n v="14235"/>
    <s v="Marilyn"/>
    <s v="White"/>
    <s v="Not Hispanic, Latino/a, or Spanish Origin"/>
    <s v="English"/>
    <s v="UHC Medicaid MEDICAL"/>
    <s v="573-820-2912"/>
    <s v="F"/>
    <x v="4233"/>
    <x v="15"/>
    <x v="1"/>
    <x v="0"/>
    <d v="2024-12-17T00:00:00"/>
    <s v="N"/>
    <s v="N"/>
    <s v=""/>
    <s v=""/>
    <s v=""/>
    <s v=""/>
    <s v=""/>
    <s v=""/>
    <s v=""/>
    <x v="0"/>
    <d v="2025-02-18T00:00:00"/>
    <n v="27598"/>
    <n v="75"/>
    <s v="55+"/>
    <s v="70 - 79"/>
    <x v="5"/>
    <x v="0"/>
    <x v="0"/>
    <x v="0"/>
    <d v="2015-01-01T00:00:00"/>
    <d v="2024-12-31T00:00:00"/>
    <s v=""/>
    <x v="0"/>
  </r>
  <r>
    <n v="11831"/>
    <s v="Charles"/>
    <s v="White"/>
    <s v="Not Hispanic, Latino/a, or Spanish Origin"/>
    <s v="English"/>
    <s v="HEALTHY BLUE"/>
    <s v="573-820-5249"/>
    <s v="M"/>
    <x v="4234"/>
    <x v="31"/>
    <x v="5"/>
    <x v="0"/>
    <d v="2024-11-08T00:00:00"/>
    <s v="N"/>
    <s v="N"/>
    <s v=""/>
    <s v=""/>
    <s v=""/>
    <s v=""/>
    <s v=""/>
    <s v=""/>
    <s v=""/>
    <x v="1"/>
    <d v="2025-02-18T00:00:00"/>
    <n v="27601"/>
    <n v="75"/>
    <s v="55+"/>
    <s v="70 - 79"/>
    <x v="5"/>
    <x v="0"/>
    <x v="0"/>
    <x v="0"/>
    <d v="2015-01-01T00:00:00"/>
    <d v="2024-12-31T00:00:00"/>
    <s v=""/>
    <x v="0"/>
  </r>
  <r>
    <n v="12575"/>
    <s v="Kerry"/>
    <s v="White"/>
    <s v="Unreported/Choose Not to Disclose Ethnicity"/>
    <s v="English"/>
    <s v="Humana Care Plan"/>
    <s v="573-820-4742"/>
    <s v="M"/>
    <x v="4234"/>
    <x v="0"/>
    <x v="1"/>
    <x v="0"/>
    <d v="2024-07-31T00:00:00"/>
    <s v="N"/>
    <s v="N"/>
    <s v=""/>
    <s v=""/>
    <s v=""/>
    <s v=""/>
    <s v=""/>
    <s v=""/>
    <s v=""/>
    <x v="1"/>
    <d v="2025-02-18T00:00:00"/>
    <n v="27601"/>
    <n v="75"/>
    <s v="55+"/>
    <s v="70 - 79"/>
    <x v="5"/>
    <x v="0"/>
    <x v="1"/>
    <x v="0"/>
    <d v="2015-01-01T00:00:00"/>
    <d v="2024-12-31T00:00:00"/>
    <s v=""/>
    <x v="0"/>
  </r>
  <r>
    <n v="11296"/>
    <s v="Cheryl"/>
    <s v="White"/>
    <s v="Not Hispanic, Latino/a, or Spanish Origin"/>
    <s v="English"/>
    <s v="Humana Care Plan"/>
    <s v="573-820-3721"/>
    <s v="M"/>
    <x v="4235"/>
    <x v="9"/>
    <x v="1"/>
    <x v="0"/>
    <d v="2024-11-21T00:00:00"/>
    <s v="N"/>
    <s v="N"/>
    <s v=""/>
    <s v=""/>
    <s v=""/>
    <s v=""/>
    <s v=""/>
    <s v=""/>
    <s v=""/>
    <x v="1"/>
    <d v="2025-02-18T00:00:00"/>
    <n v="27605"/>
    <n v="75"/>
    <s v="55+"/>
    <s v="70 - 79"/>
    <x v="5"/>
    <x v="0"/>
    <x v="0"/>
    <x v="0"/>
    <d v="2015-01-01T00:00:00"/>
    <d v="2024-12-31T00:00:00"/>
    <s v=""/>
    <x v="0"/>
  </r>
  <r>
    <n v="11196"/>
    <s v="Tim"/>
    <s v="White"/>
    <s v="Not Hispanic, Latino/a, or Spanish Origin"/>
    <s v="English"/>
    <s v="Medicare  NGS Part A"/>
    <s v="573-820-1420"/>
    <s v="M"/>
    <x v="4236"/>
    <x v="1"/>
    <x v="0"/>
    <x v="0"/>
    <d v="2024-11-25T00:00:00"/>
    <s v="Y"/>
    <s v="N"/>
    <s v=""/>
    <s v=""/>
    <s v=""/>
    <s v="07/19/2024 00:00:00"/>
    <s v="Negative"/>
    <s v=""/>
    <s v=""/>
    <x v="1"/>
    <d v="2025-02-18T00:00:00"/>
    <n v="27609"/>
    <n v="75"/>
    <s v="55+"/>
    <s v="70 - 79"/>
    <x v="5"/>
    <x v="0"/>
    <x v="0"/>
    <x v="0"/>
    <d v="2015-01-01T00:00:00"/>
    <d v="2024-12-31T00:00:00"/>
    <s v=""/>
    <x v="0"/>
  </r>
  <r>
    <n v="11746"/>
    <s v="Brian"/>
    <s v="White"/>
    <s v="Not Hispanic, Latino/a, or Spanish Origin"/>
    <s v="English"/>
    <s v="Medicare  NGS Part A"/>
    <s v="573-820-4623"/>
    <s v="M"/>
    <x v="4237"/>
    <x v="0"/>
    <x v="1"/>
    <x v="0"/>
    <d v="2024-05-23T00:00:00"/>
    <s v="N"/>
    <s v="N"/>
    <s v=""/>
    <s v=""/>
    <s v=""/>
    <s v=""/>
    <s v=""/>
    <s v=""/>
    <s v=""/>
    <x v="1"/>
    <d v="2025-02-18T00:00:00"/>
    <n v="27611"/>
    <n v="75"/>
    <s v="55+"/>
    <s v="70 - 79"/>
    <x v="5"/>
    <x v="0"/>
    <x v="0"/>
    <x v="0"/>
    <d v="2015-01-01T00:00:00"/>
    <d v="2024-12-31T00:00:00"/>
    <s v=""/>
    <x v="0"/>
  </r>
  <r>
    <n v="14492"/>
    <s v="Kenneth"/>
    <s v="White"/>
    <s v="Not Hispanic, Latino/a, or Spanish Origin"/>
    <s v="English"/>
    <s v="Aetna Health Plans"/>
    <s v="573-820-2880"/>
    <s v="F"/>
    <x v="4238"/>
    <x v="15"/>
    <x v="1"/>
    <x v="0"/>
    <d v="2024-07-31T00:00:00"/>
    <s v="N"/>
    <s v="N"/>
    <s v=""/>
    <s v=""/>
    <s v=""/>
    <s v=""/>
    <s v=""/>
    <s v=""/>
    <s v=""/>
    <x v="0"/>
    <d v="2025-02-18T00:00:00"/>
    <n v="27615"/>
    <n v="75"/>
    <s v="55+"/>
    <s v="70 - 79"/>
    <x v="5"/>
    <x v="0"/>
    <x v="0"/>
    <x v="0"/>
    <d v="2015-01-01T00:00:00"/>
    <d v="2024-12-31T00:00:00"/>
    <s v=""/>
    <x v="0"/>
  </r>
  <r>
    <n v="15161"/>
    <s v="Kristi"/>
    <s v="White"/>
    <s v="Not Hispanic, Latino/a, or Spanish Origin"/>
    <s v="English"/>
    <s v=""/>
    <s v="573-820-4744"/>
    <s v="M"/>
    <x v="4238"/>
    <x v="0"/>
    <x v="1"/>
    <x v="0"/>
    <d v="2024-09-13T00:00:00"/>
    <s v="N"/>
    <s v="N"/>
    <s v=""/>
    <s v=""/>
    <s v=""/>
    <s v=""/>
    <s v=""/>
    <s v=""/>
    <s v=""/>
    <x v="1"/>
    <d v="2025-02-18T00:00:00"/>
    <n v="27615"/>
    <n v="75"/>
    <s v="55+"/>
    <s v="70 - 79"/>
    <x v="5"/>
    <x v="0"/>
    <x v="0"/>
    <x v="0"/>
    <d v="2015-01-01T00:00:00"/>
    <d v="2024-12-31T00:00:00"/>
    <s v=""/>
    <x v="0"/>
  </r>
  <r>
    <n v="11912"/>
    <s v="Karen"/>
    <s v="White"/>
    <s v="Not Hispanic, Latino/a, or Spanish Origin"/>
    <s v="English"/>
    <s v="Medicare - WPS Part A"/>
    <s v="573-820-5173"/>
    <s v="F"/>
    <x v="4239"/>
    <x v="10"/>
    <x v="3"/>
    <x v="0"/>
    <d v="2024-12-19T00:00:00"/>
    <s v="N"/>
    <s v="N"/>
    <s v=""/>
    <s v=""/>
    <s v=""/>
    <s v=""/>
    <s v=""/>
    <s v=""/>
    <s v=""/>
    <x v="0"/>
    <d v="2025-02-18T00:00:00"/>
    <n v="27621"/>
    <n v="75"/>
    <s v="55+"/>
    <s v="70 - 79"/>
    <x v="5"/>
    <x v="0"/>
    <x v="0"/>
    <x v="0"/>
    <d v="2015-01-01T00:00:00"/>
    <d v="2024-12-31T00:00:00"/>
    <s v=""/>
    <x v="0"/>
  </r>
  <r>
    <n v="12541"/>
    <s v="James"/>
    <s v="White"/>
    <s v="Not Hispanic, Latino/a, or Spanish Origin"/>
    <s v="English"/>
    <s v="UHC HEALTH SELECT MEDICARE ADVANTAGE"/>
    <s v="573-820-4706"/>
    <s v="M"/>
    <x v="4240"/>
    <x v="0"/>
    <x v="1"/>
    <x v="0"/>
    <d v="2024-07-22T00:00:00"/>
    <s v="N"/>
    <s v="N"/>
    <s v=""/>
    <s v=""/>
    <s v=""/>
    <s v=""/>
    <s v=""/>
    <s v=""/>
    <s v=""/>
    <x v="1"/>
    <d v="2025-02-18T00:00:00"/>
    <n v="27625"/>
    <n v="75"/>
    <s v="55+"/>
    <s v="70 - 79"/>
    <x v="5"/>
    <x v="0"/>
    <x v="0"/>
    <x v="0"/>
    <d v="2015-01-01T00:00:00"/>
    <d v="2024-12-31T00:00:00"/>
    <s v=""/>
    <x v="0"/>
  </r>
  <r>
    <n v="11936"/>
    <s v="Christine"/>
    <s v="White"/>
    <s v="Not Hispanic, Latino/a, or Spanish Origin"/>
    <s v="English"/>
    <s v="BCBS of Missouri"/>
    <s v="573-820-2993"/>
    <s v="F"/>
    <x v="4241"/>
    <x v="11"/>
    <x v="1"/>
    <x v="0"/>
    <d v="2024-10-14T00:00:00"/>
    <s v="N"/>
    <s v="N"/>
    <s v=""/>
    <s v=""/>
    <s v=""/>
    <s v=""/>
    <s v=""/>
    <s v=""/>
    <s v=""/>
    <x v="0"/>
    <d v="2025-02-18T00:00:00"/>
    <n v="27627"/>
    <n v="75"/>
    <s v="55+"/>
    <s v="70 - 79"/>
    <x v="5"/>
    <x v="0"/>
    <x v="0"/>
    <x v="0"/>
    <d v="2015-01-01T00:00:00"/>
    <d v="2024-12-31T00:00:00"/>
    <s v=""/>
    <x v="0"/>
  </r>
  <r>
    <n v="12945"/>
    <s v="James"/>
    <s v="White"/>
    <s v="Not Hispanic, Latino/a, or Spanish Origin"/>
    <s v="English"/>
    <s v="UHC Medicare Community Plan"/>
    <s v="573-820-2282"/>
    <s v="M"/>
    <x v="4242"/>
    <x v="8"/>
    <x v="1"/>
    <x v="0"/>
    <d v="2024-03-05T00:00:00"/>
    <s v="N"/>
    <s v="N"/>
    <s v=""/>
    <s v=""/>
    <s v=""/>
    <s v=""/>
    <s v=""/>
    <s v=""/>
    <s v=""/>
    <x v="1"/>
    <d v="2025-02-18T00:00:00"/>
    <n v="27631"/>
    <n v="75"/>
    <s v="55+"/>
    <s v="70 - 79"/>
    <x v="5"/>
    <x v="0"/>
    <x v="0"/>
    <x v="0"/>
    <d v="2015-01-01T00:00:00"/>
    <d v="2024-12-31T00:00:00"/>
    <s v=""/>
    <x v="0"/>
  </r>
  <r>
    <n v="14280"/>
    <s v="Hilda"/>
    <s v="White"/>
    <s v="Not Hispanic, Latino/a, or Spanish Origin"/>
    <s v="English"/>
    <s v="HEALTHY BLUE"/>
    <s v="573-820-3278"/>
    <s v="M"/>
    <x v="4243"/>
    <x v="37"/>
    <x v="1"/>
    <x v="0"/>
    <d v="2024-11-04T00:00:00"/>
    <s v="N"/>
    <s v="N"/>
    <s v=""/>
    <s v=""/>
    <s v=""/>
    <s v=""/>
    <s v=""/>
    <s v=""/>
    <s v=""/>
    <x v="1"/>
    <d v="2025-02-18T00:00:00"/>
    <n v="27632"/>
    <n v="75"/>
    <s v="55+"/>
    <s v="70 - 79"/>
    <x v="5"/>
    <x v="0"/>
    <x v="0"/>
    <x v="0"/>
    <d v="2015-01-01T00:00:00"/>
    <d v="2024-12-31T00:00:00"/>
    <s v=""/>
    <x v="0"/>
  </r>
  <r>
    <n v="11316"/>
    <s v="Clarence"/>
    <s v="White"/>
    <s v="Not Hispanic, Latino/a, or Spanish Origin"/>
    <s v="English"/>
    <s v="Medicaid of Missouri"/>
    <s v="573-820-3948"/>
    <s v="F"/>
    <x v="4244"/>
    <x v="1"/>
    <x v="1"/>
    <x v="0"/>
    <d v="2024-04-11T00:00:00"/>
    <s v="N"/>
    <s v="N"/>
    <s v=""/>
    <s v=""/>
    <s v=""/>
    <s v=""/>
    <s v=""/>
    <s v=""/>
    <s v=""/>
    <x v="0"/>
    <d v="2025-02-18T00:00:00"/>
    <n v="27639"/>
    <n v="75"/>
    <s v="55+"/>
    <s v="70 - 79"/>
    <x v="5"/>
    <x v="0"/>
    <x v="0"/>
    <x v="0"/>
    <d v="2015-01-01T00:00:00"/>
    <d v="2024-12-31T00:00:00"/>
    <s v=""/>
    <x v="0"/>
  </r>
  <r>
    <n v="12501"/>
    <s v="Janette"/>
    <s v="White"/>
    <s v="Not Hispanic, Latino/a, or Spanish Origin"/>
    <s v="English"/>
    <s v="Slide A"/>
    <s v="573-820-1586"/>
    <s v="M"/>
    <x v="4244"/>
    <x v="1"/>
    <x v="0"/>
    <x v="0"/>
    <d v="2024-10-18T00:00:00"/>
    <s v="N"/>
    <s v="N"/>
    <s v=""/>
    <s v="12/29/2023 12:00:00 AM"/>
    <s v="Negative"/>
    <s v=""/>
    <s v=""/>
    <s v=""/>
    <s v=""/>
    <x v="1"/>
    <d v="2025-02-18T00:00:00"/>
    <n v="27639"/>
    <n v="75"/>
    <s v="55+"/>
    <s v="70 - 79"/>
    <x v="5"/>
    <x v="0"/>
    <x v="0"/>
    <x v="0"/>
    <d v="2015-01-01T00:00:00"/>
    <d v="2024-12-31T00:00:00"/>
    <s v=""/>
    <x v="0"/>
  </r>
  <r>
    <n v="12439"/>
    <s v="Susan"/>
    <s v="White"/>
    <s v="Not Hispanic, Latino/a, or Spanish Origin"/>
    <s v="English"/>
    <s v="BCBS of Missouri"/>
    <s v="573-820-2835"/>
    <s v="M"/>
    <x v="4245"/>
    <x v="7"/>
    <x v="1"/>
    <x v="0"/>
    <d v="2024-11-04T00:00:00"/>
    <s v="Y"/>
    <s v="N"/>
    <s v=""/>
    <s v=""/>
    <s v=""/>
    <s v="08/09/2023 00:00:00"/>
    <s v=""/>
    <s v=""/>
    <s v=""/>
    <x v="1"/>
    <d v="2025-02-18T00:00:00"/>
    <n v="27641"/>
    <n v="75"/>
    <s v="55+"/>
    <s v="70 - 79"/>
    <x v="5"/>
    <x v="0"/>
    <x v="0"/>
    <x v="0"/>
    <d v="2015-01-01T00:00:00"/>
    <d v="2024-12-31T00:00:00"/>
    <s v=""/>
    <x v="0"/>
  </r>
  <r>
    <n v="14605"/>
    <s v="Maria"/>
    <s v="White"/>
    <s v="Not Hispanic, Latino/a, or Spanish Origin"/>
    <s v="English"/>
    <s v="Home State Health Plan"/>
    <s v="573-820-3047"/>
    <s v="F"/>
    <x v="4246"/>
    <x v="11"/>
    <x v="1"/>
    <x v="0"/>
    <d v="2024-12-19T00:00:00"/>
    <s v="N"/>
    <s v="N"/>
    <s v=""/>
    <s v=""/>
    <s v=""/>
    <s v=""/>
    <s v=""/>
    <s v=""/>
    <s v=""/>
    <x v="0"/>
    <d v="2025-02-18T00:00:00"/>
    <n v="27648"/>
    <n v="75"/>
    <s v="55+"/>
    <s v="70 - 79"/>
    <x v="5"/>
    <x v="0"/>
    <x v="0"/>
    <x v="0"/>
    <d v="2015-01-01T00:00:00"/>
    <d v="2024-12-31T00:00:00"/>
    <s v=""/>
    <x v="0"/>
  </r>
  <r>
    <n v="13076"/>
    <s v="Gene"/>
    <s v="Unreported/Choose Not to Disclose Race"/>
    <s v="Unreported/Choose Not to Disclose Ethnicity"/>
    <s v="English"/>
    <s v="UHC Medicaid MEDICAL"/>
    <s v="573-820-4350"/>
    <s v="F"/>
    <x v="4247"/>
    <x v="6"/>
    <x v="1"/>
    <x v="0"/>
    <d v="2024-12-10T00:00:00"/>
    <s v="N"/>
    <s v="N"/>
    <s v=""/>
    <s v=""/>
    <s v=""/>
    <s v=""/>
    <s v=""/>
    <s v=""/>
    <s v=""/>
    <x v="0"/>
    <d v="2025-02-18T00:00:00"/>
    <n v="27649"/>
    <n v="75"/>
    <s v="55+"/>
    <s v="70 - 79"/>
    <x v="5"/>
    <x v="2"/>
    <x v="1"/>
    <x v="0"/>
    <d v="2015-01-01T00:00:00"/>
    <d v="2024-12-31T00:00:00"/>
    <s v=""/>
    <x v="0"/>
  </r>
  <r>
    <n v="12974"/>
    <s v="III, John"/>
    <s v="White"/>
    <s v="Not Hispanic, Latino/a, or Spanish Origin"/>
    <s v="English"/>
    <s v="Home State Health Plan"/>
    <s v="573-820-4360"/>
    <s v="M"/>
    <x v="4248"/>
    <x v="6"/>
    <x v="1"/>
    <x v="0"/>
    <d v="2024-01-03T00:00:00"/>
    <s v="N"/>
    <s v="N"/>
    <s v=""/>
    <s v=""/>
    <s v=""/>
    <s v=""/>
    <s v=""/>
    <s v=""/>
    <s v=""/>
    <x v="1"/>
    <d v="2025-02-18T00:00:00"/>
    <n v="27656"/>
    <n v="75"/>
    <s v="55+"/>
    <s v="70 - 79"/>
    <x v="5"/>
    <x v="0"/>
    <x v="0"/>
    <x v="0"/>
    <d v="2015-01-01T00:00:00"/>
    <d v="2024-12-31T00:00:00"/>
    <s v=""/>
    <x v="0"/>
  </r>
  <r>
    <n v="15104"/>
    <s v="Kimberly"/>
    <s v="White"/>
    <s v="Not Hispanic, Latino/a, or Spanish Origin"/>
    <s v="English"/>
    <s v="Medicare - WPS Part A"/>
    <s v="573-820-2536"/>
    <s v="F"/>
    <x v="4249"/>
    <x v="4"/>
    <x v="1"/>
    <x v="0"/>
    <d v="2024-12-18T00:00:00"/>
    <s v="N"/>
    <s v="N"/>
    <s v=""/>
    <s v=""/>
    <s v=""/>
    <s v=""/>
    <s v=""/>
    <s v=""/>
    <s v=""/>
    <x v="0"/>
    <d v="2025-02-18T00:00:00"/>
    <n v="27657"/>
    <n v="75"/>
    <s v="55+"/>
    <s v="70 - 79"/>
    <x v="5"/>
    <x v="0"/>
    <x v="0"/>
    <x v="0"/>
    <d v="2015-01-01T00:00:00"/>
    <d v="2024-12-31T00:00:00"/>
    <s v=""/>
    <x v="0"/>
  </r>
  <r>
    <n v="13017"/>
    <s v="Elizabeth"/>
    <s v="White"/>
    <s v="Not Hispanic, Latino/a, or Spanish Origin"/>
    <s v="English"/>
    <s v="Humana Care Plan"/>
    <s v="573-820-1313"/>
    <s v="F"/>
    <x v="4250"/>
    <x v="2"/>
    <x v="3"/>
    <x v="0"/>
    <d v="2024-07-30T00:00:00"/>
    <s v="N"/>
    <s v="N"/>
    <s v=""/>
    <s v=""/>
    <s v=""/>
    <s v="02/26/2020 00:00:00"/>
    <s v="Negative"/>
    <s v=""/>
    <s v=""/>
    <x v="0"/>
    <d v="2025-02-18T00:00:00"/>
    <n v="27671"/>
    <n v="75"/>
    <s v="55+"/>
    <s v="70 - 79"/>
    <x v="5"/>
    <x v="0"/>
    <x v="0"/>
    <x v="0"/>
    <d v="2015-01-01T00:00:00"/>
    <d v="2024-12-31T00:00:00"/>
    <s v=""/>
    <x v="0"/>
  </r>
  <r>
    <n v="14816"/>
    <s v="Kelly"/>
    <s v="White"/>
    <s v="Not Hispanic, Latino/a, or Spanish Origin"/>
    <s v="English"/>
    <s v="United Healthcare"/>
    <s v="573-820-4293"/>
    <s v="F"/>
    <x v="637"/>
    <x v="41"/>
    <x v="1"/>
    <x v="0"/>
    <d v="2024-10-11T00:00:00"/>
    <s v="N"/>
    <s v="N"/>
    <s v=""/>
    <s v=""/>
    <s v=""/>
    <s v=""/>
    <s v=""/>
    <s v=""/>
    <s v=""/>
    <x v="0"/>
    <d v="2025-02-18T00:00:00"/>
    <n v="27674"/>
    <n v="75"/>
    <s v="55+"/>
    <s v="70 - 79"/>
    <x v="5"/>
    <x v="0"/>
    <x v="0"/>
    <x v="0"/>
    <d v="2015-01-01T00:00:00"/>
    <d v="2024-12-31T00:00:00"/>
    <s v=""/>
    <x v="0"/>
  </r>
  <r>
    <n v="10373"/>
    <s v="Andrew"/>
    <s v="White"/>
    <s v="Not Hispanic, Latino/a, or Spanish Origin"/>
    <s v="English"/>
    <s v="United HealthCare of All States"/>
    <s v="573-820-3939"/>
    <s v="F"/>
    <x v="4251"/>
    <x v="1"/>
    <x v="1"/>
    <x v="0"/>
    <d v="2024-10-11T00:00:00"/>
    <s v="N"/>
    <s v="N"/>
    <s v=""/>
    <s v=""/>
    <s v=""/>
    <s v=""/>
    <s v=""/>
    <s v=""/>
    <s v=""/>
    <x v="0"/>
    <d v="2025-02-18T00:00:00"/>
    <n v="27675"/>
    <n v="75"/>
    <s v="55+"/>
    <s v="70 - 79"/>
    <x v="5"/>
    <x v="0"/>
    <x v="0"/>
    <x v="0"/>
    <d v="2015-01-01T00:00:00"/>
    <d v="2024-12-31T00:00:00"/>
    <s v=""/>
    <x v="0"/>
  </r>
  <r>
    <n v="15073"/>
    <s v="Melaine"/>
    <s v="White"/>
    <s v="Not Hispanic, Latino/a, or Spanish Origin"/>
    <s v="English"/>
    <s v="UHC Medicare Community Plan"/>
    <s v="573-820-4785"/>
    <s v="F"/>
    <x v="4252"/>
    <x v="0"/>
    <x v="1"/>
    <x v="0"/>
    <d v="2024-11-22T00:00:00"/>
    <s v="N"/>
    <s v="N"/>
    <s v=""/>
    <s v=""/>
    <s v=""/>
    <s v=""/>
    <s v=""/>
    <s v=""/>
    <s v=""/>
    <x v="0"/>
    <d v="2025-02-18T00:00:00"/>
    <n v="27679"/>
    <n v="75"/>
    <s v="55+"/>
    <s v="70 - 79"/>
    <x v="5"/>
    <x v="0"/>
    <x v="0"/>
    <x v="0"/>
    <d v="2015-01-01T00:00:00"/>
    <d v="2024-12-31T00:00:00"/>
    <s v=""/>
    <x v="0"/>
  </r>
  <r>
    <n v="14054"/>
    <s v="Joanne"/>
    <s v="White"/>
    <s v="Not Hispanic, Latino/a, or Spanish Origin"/>
    <s v="English"/>
    <s v="Humana Care Plan"/>
    <s v="573-820-4131"/>
    <s v="M"/>
    <x v="955"/>
    <x v="10"/>
    <x v="1"/>
    <x v="0"/>
    <d v="2024-08-05T00:00:00"/>
    <s v="N"/>
    <s v="N"/>
    <s v=""/>
    <s v=""/>
    <s v=""/>
    <s v=""/>
    <s v=""/>
    <s v=""/>
    <s v=""/>
    <x v="1"/>
    <d v="2025-02-18T00:00:00"/>
    <n v="27683"/>
    <n v="75"/>
    <s v="55+"/>
    <s v="70 - 79"/>
    <x v="5"/>
    <x v="0"/>
    <x v="0"/>
    <x v="0"/>
    <d v="2015-01-01T00:00:00"/>
    <d v="2024-12-31T00:00:00"/>
    <s v=""/>
    <x v="0"/>
  </r>
  <r>
    <n v="11638"/>
    <s v="Beth"/>
    <s v="White"/>
    <s v="Not Hispanic, Latino/a, or Spanish Origin"/>
    <s v="English"/>
    <s v="BCBS of Missouri"/>
    <s v="573-820-5103"/>
    <s v="F"/>
    <x v="892"/>
    <x v="3"/>
    <x v="3"/>
    <x v="0"/>
    <d v="2024-10-14T00:00:00"/>
    <s v="N"/>
    <s v="N"/>
    <s v=""/>
    <s v=""/>
    <s v=""/>
    <s v=""/>
    <s v=""/>
    <s v=""/>
    <s v=""/>
    <x v="0"/>
    <d v="2025-02-18T00:00:00"/>
    <n v="27685"/>
    <n v="75"/>
    <s v="55+"/>
    <s v="70 - 79"/>
    <x v="5"/>
    <x v="0"/>
    <x v="0"/>
    <x v="0"/>
    <d v="2015-01-01T00:00:00"/>
    <d v="2024-12-31T00:00:00"/>
    <s v=""/>
    <x v="0"/>
  </r>
  <r>
    <n v="10002"/>
    <s v="Frederick"/>
    <s v="White"/>
    <s v="Not Hispanic, Latino/a, or Spanish Origin"/>
    <s v="English"/>
    <s v="AARP Medicare Complete"/>
    <s v="573-820-6141"/>
    <s v="M"/>
    <x v="4253"/>
    <x v="0"/>
    <x v="0"/>
    <x v="0"/>
    <d v="2024-11-04T00:00:00"/>
    <s v="N"/>
    <s v="N"/>
    <s v=""/>
    <s v=""/>
    <s v=""/>
    <s v=""/>
    <s v=""/>
    <s v=""/>
    <s v=""/>
    <x v="1"/>
    <d v="2025-02-18T00:00:00"/>
    <n v="27690"/>
    <n v="75"/>
    <s v="55+"/>
    <s v="70 - 79"/>
    <x v="5"/>
    <x v="0"/>
    <x v="0"/>
    <x v="0"/>
    <d v="2015-01-01T00:00:00"/>
    <d v="2024-12-31T00:00:00"/>
    <s v=""/>
    <x v="0"/>
  </r>
  <r>
    <n v="14308"/>
    <s v="John"/>
    <s v="White"/>
    <s v="Not Hispanic, Latino/a, or Spanish Origin"/>
    <s v="English"/>
    <s v="Medicare  NGS Part A"/>
    <s v="573-820-5596"/>
    <s v="F"/>
    <x v="4253"/>
    <x v="8"/>
    <x v="0"/>
    <x v="0"/>
    <d v="2024-12-17T00:00:00"/>
    <s v="N"/>
    <s v="N"/>
    <s v=""/>
    <s v=""/>
    <s v=""/>
    <s v=""/>
    <s v=""/>
    <s v=""/>
    <s v=""/>
    <x v="0"/>
    <d v="2025-02-18T00:00:00"/>
    <n v="27690"/>
    <n v="75"/>
    <s v="55+"/>
    <s v="70 - 79"/>
    <x v="5"/>
    <x v="0"/>
    <x v="0"/>
    <x v="0"/>
    <d v="2015-01-01T00:00:00"/>
    <d v="2024-12-31T00:00:00"/>
    <s v=""/>
    <x v="0"/>
  </r>
  <r>
    <n v="13747"/>
    <s v="Mark"/>
    <s v="White"/>
    <s v="Not Hispanic, Latino/a, or Spanish Origin"/>
    <s v="English"/>
    <s v="BCBS of Missouri"/>
    <s v="573-820-3883"/>
    <s v="M"/>
    <x v="4254"/>
    <x v="9"/>
    <x v="1"/>
    <x v="0"/>
    <d v="2024-12-20T00:00:00"/>
    <s v="N"/>
    <s v="N"/>
    <s v=""/>
    <s v=""/>
    <s v=""/>
    <s v=""/>
    <s v=""/>
    <s v=""/>
    <s v=""/>
    <x v="1"/>
    <d v="2025-02-18T00:00:00"/>
    <n v="27692"/>
    <n v="75"/>
    <s v="55+"/>
    <s v="70 - 79"/>
    <x v="5"/>
    <x v="0"/>
    <x v="0"/>
    <x v="0"/>
    <d v="2015-01-01T00:00:00"/>
    <d v="2024-12-31T00:00:00"/>
    <s v=""/>
    <x v="0"/>
  </r>
  <r>
    <n v="12932"/>
    <s v="David"/>
    <s v="White"/>
    <s v="Not Hispanic, Latino/a, or Spanish Origin"/>
    <s v="English"/>
    <s v="Aetna Medicare Elite"/>
    <s v="573-820-4884"/>
    <s v="M"/>
    <x v="4255"/>
    <x v="10"/>
    <x v="3"/>
    <x v="0"/>
    <d v="2024-12-30T00:00:00"/>
    <s v="N"/>
    <s v="N"/>
    <s v=""/>
    <s v=""/>
    <s v=""/>
    <s v=""/>
    <s v=""/>
    <s v=""/>
    <s v=""/>
    <x v="1"/>
    <d v="2025-02-18T00:00:00"/>
    <n v="27697"/>
    <n v="75"/>
    <s v="55+"/>
    <s v="70 - 79"/>
    <x v="5"/>
    <x v="0"/>
    <x v="0"/>
    <x v="0"/>
    <d v="2015-01-01T00:00:00"/>
    <d v="2024-12-31T00:00:00"/>
    <s v=""/>
    <x v="0"/>
  </r>
  <r>
    <n v="13627"/>
    <s v="Kathlene"/>
    <s v="Unreported/Choose Not to Disclose Race"/>
    <s v="Unreported/Choose Not to Disclose Ethnicity"/>
    <s v="Unreported/Refused to Report Language"/>
    <s v="Tricare West Claims- PRIME"/>
    <s v="573-820-4904"/>
    <s v="M"/>
    <x v="4255"/>
    <x v="6"/>
    <x v="6"/>
    <x v="0"/>
    <d v="2024-08-28T00:00:00"/>
    <s v="N"/>
    <s v="N"/>
    <s v=""/>
    <s v=""/>
    <s v=""/>
    <s v=""/>
    <s v=""/>
    <s v=""/>
    <s v=""/>
    <x v="1"/>
    <d v="2025-02-18T00:00:00"/>
    <n v="27697"/>
    <n v="75"/>
    <s v="55+"/>
    <s v="70 - 79"/>
    <x v="5"/>
    <x v="2"/>
    <x v="1"/>
    <x v="2"/>
    <d v="2015-01-01T00:00:00"/>
    <d v="2024-12-31T00:00:00"/>
    <s v=""/>
    <x v="0"/>
  </r>
  <r>
    <n v="13120"/>
    <s v="Daniel"/>
    <s v="White"/>
    <s v="Not Hispanic, Latino/a, or Spanish Origin"/>
    <s v="English"/>
    <s v="BCBS of Missouri"/>
    <s v="573-820-4842"/>
    <s v="M"/>
    <x v="4256"/>
    <x v="16"/>
    <x v="1"/>
    <x v="0"/>
    <d v="2024-07-12T00:00:00"/>
    <s v="N"/>
    <s v="N"/>
    <s v=""/>
    <s v=""/>
    <s v=""/>
    <s v=""/>
    <s v=""/>
    <s v=""/>
    <s v=""/>
    <x v="1"/>
    <d v="2025-02-18T00:00:00"/>
    <n v="27699"/>
    <n v="75"/>
    <s v="55+"/>
    <s v="70 - 79"/>
    <x v="5"/>
    <x v="0"/>
    <x v="0"/>
    <x v="0"/>
    <d v="2015-01-01T00:00:00"/>
    <d v="2024-12-31T00:00:00"/>
    <s v=""/>
    <x v="0"/>
  </r>
  <r>
    <n v="14714"/>
    <s v="Matt"/>
    <s v="White"/>
    <s v="Not Hispanic, Latino/a, or Spanish Origin"/>
    <s v="English"/>
    <s v="Aetna Health Plans"/>
    <s v="573-820-4576"/>
    <s v="M"/>
    <x v="4257"/>
    <x v="12"/>
    <x v="1"/>
    <x v="0"/>
    <d v="2024-06-13T00:00:00"/>
    <s v="N"/>
    <s v="N"/>
    <s v=""/>
    <s v=""/>
    <s v=""/>
    <s v=""/>
    <s v=""/>
    <s v=""/>
    <s v=""/>
    <x v="1"/>
    <d v="2025-02-18T00:00:00"/>
    <n v="27700"/>
    <n v="75"/>
    <s v="55+"/>
    <s v="70 - 79"/>
    <x v="5"/>
    <x v="0"/>
    <x v="0"/>
    <x v="0"/>
    <d v="2015-01-01T00:00:00"/>
    <d v="2024-12-31T00:00:00"/>
    <s v=""/>
    <x v="0"/>
  </r>
  <r>
    <n v="13876"/>
    <s v="Evelyn"/>
    <s v="White"/>
    <s v="Not Hispanic, Latino/a, or Spanish Origin"/>
    <s v="English"/>
    <s v="MEDICA"/>
    <s v="573-820-3760"/>
    <s v="M"/>
    <x v="4258"/>
    <x v="9"/>
    <x v="1"/>
    <x v="0"/>
    <d v="2024-02-23T00:00:00"/>
    <s v="N"/>
    <s v="N"/>
    <s v=""/>
    <s v=""/>
    <s v=""/>
    <s v=""/>
    <s v=""/>
    <s v=""/>
    <s v=""/>
    <x v="1"/>
    <d v="2025-02-18T00:00:00"/>
    <n v="27701"/>
    <n v="75"/>
    <s v="55+"/>
    <s v="70 - 79"/>
    <x v="5"/>
    <x v="0"/>
    <x v="0"/>
    <x v="0"/>
    <d v="2015-01-01T00:00:00"/>
    <d v="2024-12-31T00:00:00"/>
    <s v=""/>
    <x v="0"/>
  </r>
  <r>
    <n v="11696"/>
    <s v="Karen"/>
    <s v="White"/>
    <s v="Not Hispanic, Latino/a, or Spanish Origin"/>
    <s v="English"/>
    <s v="UHC DUAL COMPLETE (PPO)"/>
    <s v="573-820-2517"/>
    <s v="M"/>
    <x v="4259"/>
    <x v="4"/>
    <x v="1"/>
    <x v="0"/>
    <d v="2024-10-22T00:00:00"/>
    <s v="N"/>
    <s v="N"/>
    <s v=""/>
    <s v=""/>
    <s v=""/>
    <s v=""/>
    <s v=""/>
    <s v=""/>
    <s v=""/>
    <x v="1"/>
    <d v="2025-02-18T00:00:00"/>
    <n v="27702"/>
    <n v="75"/>
    <s v="55+"/>
    <s v="70 - 79"/>
    <x v="5"/>
    <x v="0"/>
    <x v="0"/>
    <x v="0"/>
    <d v="2015-01-01T00:00:00"/>
    <d v="2024-12-31T00:00:00"/>
    <s v=""/>
    <x v="0"/>
  </r>
  <r>
    <n v="12555"/>
    <s v="David"/>
    <s v="White"/>
    <s v="Unreported/Choose Not to Disclose Ethnicity"/>
    <s v="English"/>
    <s v="Medicare - WPS Part A"/>
    <s v="573-820-2376"/>
    <s v="M"/>
    <x v="1092"/>
    <x v="4"/>
    <x v="1"/>
    <x v="0"/>
    <d v="2024-12-10T00:00:00"/>
    <s v="N"/>
    <s v="N"/>
    <s v=""/>
    <s v=""/>
    <s v=""/>
    <s v=""/>
    <s v=""/>
    <s v=""/>
    <s v=""/>
    <x v="1"/>
    <d v="2025-02-18T00:00:00"/>
    <n v="27707"/>
    <n v="75"/>
    <s v="55+"/>
    <s v="70 - 79"/>
    <x v="5"/>
    <x v="0"/>
    <x v="1"/>
    <x v="0"/>
    <d v="2015-01-01T00:00:00"/>
    <d v="2024-12-31T00:00:00"/>
    <s v=""/>
    <x v="0"/>
  </r>
  <r>
    <n v="12706"/>
    <s v="Janice"/>
    <s v="White"/>
    <s v="Not Hispanic, Latino/a, or Spanish Origin"/>
    <s v="English"/>
    <s v="Medicaid of Missouri"/>
    <s v="573-820-1544"/>
    <s v="F"/>
    <x v="1092"/>
    <x v="10"/>
    <x v="1"/>
    <x v="0"/>
    <d v="2024-11-27T00:00:00"/>
    <s v="N"/>
    <s v="N"/>
    <s v=""/>
    <s v="5/12/2021 12:00:00 AM"/>
    <s v="Positive"/>
    <s v=""/>
    <s v=""/>
    <s v=""/>
    <s v=""/>
    <x v="0"/>
    <d v="2025-02-18T00:00:00"/>
    <n v="27707"/>
    <n v="75"/>
    <s v="55+"/>
    <s v="70 - 79"/>
    <x v="5"/>
    <x v="0"/>
    <x v="0"/>
    <x v="0"/>
    <d v="2015-01-01T00:00:00"/>
    <d v="2024-12-31T00:00:00"/>
    <s v=""/>
    <x v="0"/>
  </r>
  <r>
    <n v="13909"/>
    <s v="Jennifer"/>
    <s v="White"/>
    <s v="Not Hispanic, Latino/a, or Spanish Origin"/>
    <s v="English"/>
    <s v="AARP Medicare Complete"/>
    <s v="573-820-5344"/>
    <s v="M"/>
    <x v="4260"/>
    <x v="9"/>
    <x v="5"/>
    <x v="0"/>
    <d v="2024-09-20T00:00:00"/>
    <s v="N"/>
    <s v="N"/>
    <s v=""/>
    <s v=""/>
    <s v=""/>
    <s v=""/>
    <s v=""/>
    <s v=""/>
    <s v=""/>
    <x v="1"/>
    <d v="2025-02-18T00:00:00"/>
    <n v="27708"/>
    <n v="75"/>
    <s v="55+"/>
    <s v="70 - 79"/>
    <x v="5"/>
    <x v="0"/>
    <x v="0"/>
    <x v="0"/>
    <d v="2015-01-01T00:00:00"/>
    <d v="2024-12-31T00:00:00"/>
    <s v=""/>
    <x v="0"/>
  </r>
  <r>
    <n v="12898"/>
    <s v="Robert"/>
    <s v="White"/>
    <s v="Not Hispanic, Latino/a, or Spanish Origin"/>
    <s v="English"/>
    <s v="Ambetter"/>
    <s v="573-820-1195"/>
    <s v="F"/>
    <x v="4261"/>
    <x v="3"/>
    <x v="1"/>
    <x v="0"/>
    <d v="2024-11-21T00:00:00"/>
    <s v="Y"/>
    <s v="N"/>
    <s v=""/>
    <s v=""/>
    <s v=""/>
    <s v="02/16/2022 00:00:00"/>
    <s v="Negative"/>
    <s v=""/>
    <s v=""/>
    <x v="0"/>
    <d v="2025-02-18T00:00:00"/>
    <n v="27713"/>
    <n v="75"/>
    <s v="55+"/>
    <s v="70 - 79"/>
    <x v="5"/>
    <x v="0"/>
    <x v="0"/>
    <x v="0"/>
    <d v="2015-01-01T00:00:00"/>
    <d v="2024-12-31T00:00:00"/>
    <s v=""/>
    <x v="0"/>
  </r>
  <r>
    <n v="14269"/>
    <s v="James"/>
    <s v="White"/>
    <s v="Not Hispanic, Latino/a, or Spanish Origin"/>
    <s v="English"/>
    <s v=""/>
    <s v="573-820-2854"/>
    <s v="F"/>
    <x v="4261"/>
    <x v="15"/>
    <x v="1"/>
    <x v="0"/>
    <d v="2024-03-11T00:00:00"/>
    <s v="N"/>
    <s v="N"/>
    <s v=""/>
    <s v=""/>
    <s v=""/>
    <s v=""/>
    <s v=""/>
    <s v=""/>
    <s v=""/>
    <x v="0"/>
    <d v="2025-02-18T00:00:00"/>
    <n v="27713"/>
    <n v="75"/>
    <s v="55+"/>
    <s v="70 - 79"/>
    <x v="5"/>
    <x v="0"/>
    <x v="0"/>
    <x v="0"/>
    <d v="2015-01-01T00:00:00"/>
    <d v="2024-12-31T00:00:00"/>
    <s v=""/>
    <x v="0"/>
  </r>
  <r>
    <n v="12986"/>
    <s v="Rhonda"/>
    <s v="White"/>
    <s v="Not Hispanic, Latino/a, or Spanish Origin"/>
    <s v="English"/>
    <s v="HEALTHY BLUE"/>
    <s v="573-820-3245"/>
    <s v="F"/>
    <x v="4262"/>
    <x v="2"/>
    <x v="1"/>
    <x v="0"/>
    <d v="2024-01-30T00:00:00"/>
    <s v="Y"/>
    <s v="N"/>
    <s v=""/>
    <s v=""/>
    <s v=""/>
    <s v="01/05/2024 00:00:00"/>
    <s v=""/>
    <s v=""/>
    <s v=""/>
    <x v="0"/>
    <d v="2025-02-18T00:00:00"/>
    <n v="27714"/>
    <n v="75"/>
    <s v="55+"/>
    <s v="70 - 79"/>
    <x v="5"/>
    <x v="0"/>
    <x v="0"/>
    <x v="0"/>
    <d v="2015-01-01T00:00:00"/>
    <d v="2024-12-31T00:00:00"/>
    <s v=""/>
    <x v="0"/>
  </r>
  <r>
    <n v="13688"/>
    <s v="Georgia"/>
    <s v="White"/>
    <s v="Not Hispanic, Latino/a, or Spanish Origin"/>
    <s v="English"/>
    <s v="Tricare West Claims- PRIME"/>
    <s v="573-820-2421"/>
    <s v="F"/>
    <x v="4262"/>
    <x v="4"/>
    <x v="1"/>
    <x v="0"/>
    <d v="2024-11-19T00:00:00"/>
    <s v="N"/>
    <s v="N"/>
    <s v=""/>
    <s v=""/>
    <s v=""/>
    <s v=""/>
    <s v=""/>
    <s v=""/>
    <s v=""/>
    <x v="0"/>
    <d v="2025-02-18T00:00:00"/>
    <n v="27714"/>
    <n v="75"/>
    <s v="55+"/>
    <s v="70 - 79"/>
    <x v="5"/>
    <x v="0"/>
    <x v="0"/>
    <x v="0"/>
    <d v="2015-01-01T00:00:00"/>
    <d v="2024-12-31T00:00:00"/>
    <s v=""/>
    <x v="0"/>
  </r>
  <r>
    <n v="15316"/>
    <s v="Meri"/>
    <s v="White"/>
    <s v="Not Hispanic, Latino/a, or Spanish Origin"/>
    <s v="English"/>
    <s v="BCBS of Missouri"/>
    <s v="573-820-4240"/>
    <s v="M"/>
    <x v="4262"/>
    <x v="10"/>
    <x v="1"/>
    <x v="0"/>
    <d v="2024-10-08T00:00:00"/>
    <s v="N"/>
    <s v="N"/>
    <s v=""/>
    <s v=""/>
    <s v=""/>
    <s v=""/>
    <s v=""/>
    <s v=""/>
    <s v=""/>
    <x v="1"/>
    <d v="2025-02-18T00:00:00"/>
    <n v="27714"/>
    <n v="75"/>
    <s v="55+"/>
    <s v="70 - 79"/>
    <x v="5"/>
    <x v="0"/>
    <x v="0"/>
    <x v="0"/>
    <d v="2015-01-01T00:00:00"/>
    <d v="2024-12-31T00:00:00"/>
    <s v=""/>
    <x v="0"/>
  </r>
  <r>
    <n v="13873"/>
    <s v="Robyne"/>
    <s v="White"/>
    <s v="Not Hispanic, Latino/a, or Spanish Origin"/>
    <s v="English"/>
    <s v="Medicare - WPS Part A"/>
    <s v="573-820-1183"/>
    <s v="F"/>
    <x v="4263"/>
    <x v="2"/>
    <x v="1"/>
    <x v="0"/>
    <d v="2024-10-01T00:00:00"/>
    <s v="Y"/>
    <s v="N"/>
    <s v=""/>
    <s v=""/>
    <s v=""/>
    <s v="04/19/2023 00:00:00"/>
    <s v="Negative"/>
    <s v=""/>
    <s v=""/>
    <x v="0"/>
    <d v="2025-02-18T00:00:00"/>
    <n v="27716"/>
    <n v="75"/>
    <s v="55+"/>
    <s v="70 - 79"/>
    <x v="5"/>
    <x v="0"/>
    <x v="0"/>
    <x v="0"/>
    <d v="2015-01-01T00:00:00"/>
    <d v="2024-12-31T00:00:00"/>
    <s v=""/>
    <x v="0"/>
  </r>
  <r>
    <n v="11149"/>
    <s v="Charley"/>
    <s v="White"/>
    <s v="Not Hispanic, Latino/a, or Spanish Origin"/>
    <s v="English"/>
    <s v="Slide A"/>
    <s v="573-820-2230"/>
    <s v="M"/>
    <x v="4264"/>
    <x v="8"/>
    <x v="1"/>
    <x v="0"/>
    <d v="2024-10-15T00:00:00"/>
    <s v="N"/>
    <s v="N"/>
    <s v=""/>
    <s v=""/>
    <s v=""/>
    <s v=""/>
    <s v=""/>
    <s v=""/>
    <s v=""/>
    <x v="1"/>
    <d v="2025-02-18T00:00:00"/>
    <n v="27719"/>
    <n v="75"/>
    <s v="55+"/>
    <s v="70 - 79"/>
    <x v="5"/>
    <x v="0"/>
    <x v="0"/>
    <x v="0"/>
    <d v="2015-01-01T00:00:00"/>
    <d v="2024-12-31T00:00:00"/>
    <s v=""/>
    <x v="0"/>
  </r>
  <r>
    <n v="14468"/>
    <s v="Kelly"/>
    <s v="White"/>
    <s v="Not Hispanic, Latino/a, or Spanish Origin"/>
    <s v="English"/>
    <s v="S and S Health"/>
    <s v="573-820-3410"/>
    <s v="F"/>
    <x v="4265"/>
    <x v="3"/>
    <x v="1"/>
    <x v="0"/>
    <d v="2024-10-09T00:00:00"/>
    <s v="N"/>
    <s v="N"/>
    <s v=""/>
    <s v=""/>
    <s v=""/>
    <s v=""/>
    <s v=""/>
    <s v=""/>
    <s v=""/>
    <x v="0"/>
    <d v="2025-02-18T00:00:00"/>
    <n v="27723"/>
    <n v="75"/>
    <s v="55+"/>
    <s v="70 - 79"/>
    <x v="5"/>
    <x v="0"/>
    <x v="0"/>
    <x v="0"/>
    <d v="2015-01-01T00:00:00"/>
    <d v="2024-12-31T00:00:00"/>
    <s v=""/>
    <x v="0"/>
  </r>
  <r>
    <n v="13572"/>
    <s v="Rebecca"/>
    <s v="White"/>
    <s v="Not Hispanic, Latino/a, or Spanish Origin"/>
    <s v="English"/>
    <s v="BCBS of Missouri"/>
    <s v="573-820-4262"/>
    <s v="F"/>
    <x v="4266"/>
    <x v="10"/>
    <x v="1"/>
    <x v="0"/>
    <d v="2024-06-28T00:00:00"/>
    <s v="Y"/>
    <s v="N"/>
    <s v=""/>
    <s v=""/>
    <s v=""/>
    <s v="02/12/2024 00:00:00"/>
    <s v=""/>
    <s v=""/>
    <s v=""/>
    <x v="0"/>
    <d v="2025-02-18T00:00:00"/>
    <n v="27725"/>
    <n v="75"/>
    <s v="55+"/>
    <s v="70 - 79"/>
    <x v="5"/>
    <x v="0"/>
    <x v="0"/>
    <x v="0"/>
    <d v="2015-01-01T00:00:00"/>
    <d v="2024-12-31T00:00:00"/>
    <s v=""/>
    <x v="0"/>
  </r>
  <r>
    <n v="10298"/>
    <s v="Paul"/>
    <s v="White"/>
    <s v="Unreported/Choose Not to Disclose Ethnicity"/>
    <s v="English"/>
    <s v="Healthlink PPO"/>
    <s v="573-820-1097"/>
    <s v="F"/>
    <x v="4267"/>
    <x v="9"/>
    <x v="3"/>
    <x v="0"/>
    <d v="2024-11-05T00:00:00"/>
    <s v="Y"/>
    <s v="N"/>
    <s v=""/>
    <s v=""/>
    <s v=""/>
    <s v="02/13/2023 00:00:00"/>
    <s v="Positive"/>
    <s v=""/>
    <s v=""/>
    <x v="0"/>
    <d v="2025-02-18T00:00:00"/>
    <n v="27726"/>
    <n v="75"/>
    <s v="55+"/>
    <s v="70 - 79"/>
    <x v="5"/>
    <x v="0"/>
    <x v="1"/>
    <x v="0"/>
    <d v="2015-01-01T00:00:00"/>
    <d v="2024-12-31T00:00:00"/>
    <s v=""/>
    <x v="0"/>
  </r>
  <r>
    <n v="15178"/>
    <s v="Julie"/>
    <s v="White"/>
    <s v="Not Hispanic, Latino/a, or Spanish Origin"/>
    <s v="English"/>
    <s v="HEALTHY BLUE"/>
    <s v="573-820-3023"/>
    <s v="M"/>
    <x v="4267"/>
    <x v="11"/>
    <x v="1"/>
    <x v="0"/>
    <d v="2024-08-16T00:00:00"/>
    <s v="N"/>
    <s v="N"/>
    <s v=""/>
    <s v=""/>
    <s v=""/>
    <s v=""/>
    <s v=""/>
    <s v=""/>
    <s v=""/>
    <x v="1"/>
    <d v="2025-02-18T00:00:00"/>
    <n v="27726"/>
    <n v="75"/>
    <s v="55+"/>
    <s v="70 - 79"/>
    <x v="5"/>
    <x v="0"/>
    <x v="0"/>
    <x v="0"/>
    <d v="2015-01-01T00:00:00"/>
    <d v="2024-12-31T00:00:00"/>
    <s v=""/>
    <x v="0"/>
  </r>
  <r>
    <n v="14224"/>
    <s v="Karl"/>
    <s v="White"/>
    <s v="Not Hispanic, Latino/a, or Spanish Origin"/>
    <s v="English"/>
    <s v=""/>
    <s v="573-820-4540"/>
    <s v="M"/>
    <x v="4268"/>
    <x v="12"/>
    <x v="1"/>
    <x v="0"/>
    <d v="2024-08-08T00:00:00"/>
    <s v="N"/>
    <s v="N"/>
    <s v=""/>
    <s v=""/>
    <s v=""/>
    <s v=""/>
    <s v=""/>
    <s v=""/>
    <s v=""/>
    <x v="1"/>
    <d v="2025-02-18T00:00:00"/>
    <n v="27729"/>
    <n v="75"/>
    <s v="55+"/>
    <s v="70 - 79"/>
    <x v="5"/>
    <x v="0"/>
    <x v="0"/>
    <x v="0"/>
    <d v="2015-01-01T00:00:00"/>
    <d v="2024-12-31T00:00:00"/>
    <s v=""/>
    <x v="0"/>
  </r>
  <r>
    <n v="11487"/>
    <s v="Bridget"/>
    <s v="White"/>
    <s v="Not Hispanic, Latino/a, or Spanish Origin"/>
    <s v="English"/>
    <s v="UHC Medicare Solutions"/>
    <s v="573-820-5415"/>
    <s v="F"/>
    <x v="4269"/>
    <x v="6"/>
    <x v="5"/>
    <x v="0"/>
    <d v="2024-11-07T00:00:00"/>
    <s v="N"/>
    <s v="N"/>
    <s v=""/>
    <s v=""/>
    <s v=""/>
    <s v=""/>
    <s v=""/>
    <s v=""/>
    <s v=""/>
    <x v="0"/>
    <d v="2025-02-18T00:00:00"/>
    <n v="27731"/>
    <n v="75"/>
    <s v="55+"/>
    <s v="70 - 79"/>
    <x v="5"/>
    <x v="0"/>
    <x v="0"/>
    <x v="0"/>
    <d v="2015-01-01T00:00:00"/>
    <d v="2024-12-31T00:00:00"/>
    <s v=""/>
    <x v="0"/>
  </r>
  <r>
    <n v="12321"/>
    <s v="PENNY"/>
    <s v="White"/>
    <s v="Not Hispanic, Latino/a, or Spanish Origin"/>
    <s v="English"/>
    <s v="BCBS of Missouri"/>
    <s v="573-820-1279"/>
    <s v="M"/>
    <x v="4270"/>
    <x v="6"/>
    <x v="1"/>
    <x v="0"/>
    <d v="2024-12-20T00:00:00"/>
    <s v="Y"/>
    <s v="N"/>
    <s v=""/>
    <s v=""/>
    <s v=""/>
    <s v="05/05/2022 00:00:00"/>
    <s v="Negative"/>
    <s v=""/>
    <s v=""/>
    <x v="1"/>
    <d v="2025-02-18T00:00:00"/>
    <n v="27732"/>
    <n v="75"/>
    <s v="55+"/>
    <s v="70 - 79"/>
    <x v="5"/>
    <x v="0"/>
    <x v="0"/>
    <x v="0"/>
    <d v="2015-01-01T00:00:00"/>
    <d v="2024-12-31T00:00:00"/>
    <s v=""/>
    <x v="0"/>
  </r>
  <r>
    <n v="14451"/>
    <s v="Joy"/>
    <s v="White"/>
    <s v="Not Hispanic, Latino/a, or Spanish Origin"/>
    <s v="English"/>
    <s v="Medicare - WPS Part A"/>
    <s v="573-820-4999"/>
    <s v="F"/>
    <x v="4270"/>
    <x v="2"/>
    <x v="3"/>
    <x v="0"/>
    <d v="2024-12-27T00:00:00"/>
    <s v="N"/>
    <s v="N"/>
    <s v=""/>
    <s v=""/>
    <s v=""/>
    <s v=""/>
    <s v=""/>
    <s v=""/>
    <s v=""/>
    <x v="0"/>
    <d v="2025-02-18T00:00:00"/>
    <n v="27732"/>
    <n v="75"/>
    <s v="55+"/>
    <s v="70 - 79"/>
    <x v="5"/>
    <x v="0"/>
    <x v="0"/>
    <x v="0"/>
    <d v="2015-01-01T00:00:00"/>
    <d v="2024-12-31T00:00:00"/>
    <s v=""/>
    <x v="0"/>
  </r>
  <r>
    <n v="14859"/>
    <s v="Jennifer"/>
    <s v="White"/>
    <s v="Not Hispanic, Latino/a, or Spanish Origin"/>
    <s v="English"/>
    <s v="BCBS of Missouri"/>
    <s v="573-820-4720"/>
    <s v="F"/>
    <x v="4271"/>
    <x v="0"/>
    <x v="1"/>
    <x v="0"/>
    <d v="2024-08-13T00:00:00"/>
    <s v="N"/>
    <s v="N"/>
    <s v=""/>
    <s v=""/>
    <s v=""/>
    <s v=""/>
    <s v=""/>
    <s v=""/>
    <s v=""/>
    <x v="0"/>
    <d v="2025-02-18T00:00:00"/>
    <n v="27733"/>
    <n v="75"/>
    <s v="55+"/>
    <s v="70 - 79"/>
    <x v="5"/>
    <x v="0"/>
    <x v="0"/>
    <x v="0"/>
    <d v="2015-01-01T00:00:00"/>
    <d v="2024-12-31T00:00:00"/>
    <s v=""/>
    <x v="0"/>
  </r>
  <r>
    <n v="11259"/>
    <s v="Carl"/>
    <s v="White"/>
    <s v="Not Hispanic, Latino/a, or Spanish Origin"/>
    <s v="English"/>
    <s v="Humana Care Plan"/>
    <s v="573-820-6082"/>
    <s v="M"/>
    <x v="4272"/>
    <x v="0"/>
    <x v="0"/>
    <x v="0"/>
    <d v="2024-09-06T00:00:00"/>
    <s v="N"/>
    <s v="N"/>
    <s v=""/>
    <s v=""/>
    <s v=""/>
    <s v=""/>
    <s v=""/>
    <s v=""/>
    <s v=""/>
    <x v="1"/>
    <d v="2025-02-18T00:00:00"/>
    <n v="27737"/>
    <n v="75"/>
    <s v="55+"/>
    <s v="70 - 79"/>
    <x v="5"/>
    <x v="0"/>
    <x v="0"/>
    <x v="0"/>
    <d v="2015-01-01T00:00:00"/>
    <d v="2024-12-31T00:00:00"/>
    <s v=""/>
    <x v="0"/>
  </r>
  <r>
    <n v="13979"/>
    <s v="Joy"/>
    <s v="White"/>
    <s v="Unreported/Choose Not to Disclose Ethnicity"/>
    <s v="English"/>
    <s v="Tricare for Life"/>
    <s v="573-820-4532"/>
    <s v="F"/>
    <x v="741"/>
    <x v="12"/>
    <x v="1"/>
    <x v="0"/>
    <d v="2024-01-18T00:00:00"/>
    <s v="N"/>
    <s v="N"/>
    <s v=""/>
    <s v=""/>
    <s v=""/>
    <s v=""/>
    <s v=""/>
    <s v=""/>
    <s v=""/>
    <x v="0"/>
    <d v="2025-02-18T00:00:00"/>
    <n v="27742"/>
    <n v="76"/>
    <s v="55+"/>
    <s v="70 - 79"/>
    <x v="5"/>
    <x v="0"/>
    <x v="1"/>
    <x v="0"/>
    <d v="2015-01-01T00:00:00"/>
    <d v="2024-12-31T00:00:00"/>
    <s v=""/>
    <x v="0"/>
  </r>
  <r>
    <n v="13128"/>
    <s v="Joseph"/>
    <s v="Unreported/Choose Not to Disclose Race"/>
    <s v="Unreported/Choose Not to Disclose Ethnicity"/>
    <s v="English"/>
    <s v="Healthlink PPO"/>
    <s v="573-820-4142"/>
    <s v="F"/>
    <x v="4273"/>
    <x v="10"/>
    <x v="1"/>
    <x v="0"/>
    <d v="2024-01-31T00:00:00"/>
    <s v="N"/>
    <s v="N"/>
    <s v=""/>
    <s v=""/>
    <s v=""/>
    <s v=""/>
    <s v=""/>
    <s v=""/>
    <s v=""/>
    <x v="0"/>
    <d v="2025-02-18T00:00:00"/>
    <n v="27746"/>
    <n v="76"/>
    <s v="55+"/>
    <s v="70 - 79"/>
    <x v="5"/>
    <x v="2"/>
    <x v="1"/>
    <x v="0"/>
    <d v="2015-01-01T00:00:00"/>
    <d v="2024-12-31T00:00:00"/>
    <s v=""/>
    <x v="0"/>
  </r>
  <r>
    <n v="14902"/>
    <s v="Gianela"/>
    <s v="White"/>
    <s v="Not Hispanic, Latino/a, or Spanish Origin"/>
    <s v="English"/>
    <s v=""/>
    <s v="573-820-2276"/>
    <s v="M"/>
    <x v="4273"/>
    <x v="8"/>
    <x v="1"/>
    <x v="0"/>
    <d v="2024-03-05T00:00:00"/>
    <s v="N"/>
    <s v="N"/>
    <s v=""/>
    <s v=""/>
    <s v=""/>
    <s v=""/>
    <s v=""/>
    <s v=""/>
    <s v=""/>
    <x v="1"/>
    <d v="2025-02-18T00:00:00"/>
    <n v="27746"/>
    <n v="76"/>
    <s v="55+"/>
    <s v="70 - 79"/>
    <x v="5"/>
    <x v="0"/>
    <x v="0"/>
    <x v="0"/>
    <d v="2015-01-01T00:00:00"/>
    <d v="2024-12-31T00:00:00"/>
    <s v=""/>
    <x v="0"/>
  </r>
  <r>
    <n v="10967"/>
    <s v="Carla"/>
    <s v="White"/>
    <s v="Not Hispanic, Latino/a, or Spanish Origin"/>
    <s v="English"/>
    <s v="HEALTHY BLUE"/>
    <s v="573-820-4627"/>
    <s v="F"/>
    <x v="4274"/>
    <x v="0"/>
    <x v="1"/>
    <x v="0"/>
    <d v="2024-10-02T00:00:00"/>
    <s v="N"/>
    <s v="N"/>
    <s v=""/>
    <s v=""/>
    <s v=""/>
    <s v=""/>
    <s v=""/>
    <s v=""/>
    <s v=""/>
    <x v="0"/>
    <d v="2025-02-18T00:00:00"/>
    <n v="27747"/>
    <n v="76"/>
    <s v="55+"/>
    <s v="70 - 79"/>
    <x v="5"/>
    <x v="0"/>
    <x v="0"/>
    <x v="0"/>
    <d v="2015-01-01T00:00:00"/>
    <d v="2024-12-31T00:00:00"/>
    <s v=""/>
    <x v="0"/>
  </r>
  <r>
    <n v="15099"/>
    <s v="Linda"/>
    <s v="White"/>
    <s v="Not Hispanic, Latino/a, or Spanish Origin"/>
    <s v="English"/>
    <s v="Medicare of Missouri - J5 Part B"/>
    <s v="573-820-3664"/>
    <s v="F"/>
    <x v="4275"/>
    <x v="24"/>
    <x v="1"/>
    <x v="0"/>
    <d v="2024-03-19T00:00:00"/>
    <s v="N"/>
    <s v="N"/>
    <s v=""/>
    <s v=""/>
    <s v=""/>
    <s v=""/>
    <s v=""/>
    <s v=""/>
    <s v=""/>
    <x v="0"/>
    <d v="2025-02-18T00:00:00"/>
    <n v="27748"/>
    <n v="76"/>
    <s v="55+"/>
    <s v="70 - 79"/>
    <x v="5"/>
    <x v="0"/>
    <x v="0"/>
    <x v="0"/>
    <d v="2015-01-01T00:00:00"/>
    <d v="2024-12-31T00:00:00"/>
    <s v=""/>
    <x v="0"/>
  </r>
  <r>
    <n v="14379"/>
    <s v="Frederick"/>
    <s v="White"/>
    <s v="Not Hispanic, Latino/a, or Spanish Origin"/>
    <s v="English"/>
    <s v="BCBS of Missouri"/>
    <s v="573-820-3177"/>
    <s v="F"/>
    <x v="4276"/>
    <x v="2"/>
    <x v="1"/>
    <x v="0"/>
    <d v="2024-08-20T00:00:00"/>
    <s v="N"/>
    <s v="N"/>
    <s v=""/>
    <s v=""/>
    <s v=""/>
    <s v=""/>
    <s v=""/>
    <s v=""/>
    <s v=""/>
    <x v="0"/>
    <d v="2025-02-18T00:00:00"/>
    <n v="27763"/>
    <n v="76"/>
    <s v="55+"/>
    <s v="70 - 79"/>
    <x v="5"/>
    <x v="0"/>
    <x v="0"/>
    <x v="0"/>
    <d v="2015-01-01T00:00:00"/>
    <d v="2024-12-31T00:00:00"/>
    <s v=""/>
    <x v="0"/>
  </r>
  <r>
    <n v="14502"/>
    <s v="Jose"/>
    <s v="White"/>
    <s v="Not Hispanic, Latino/a, or Spanish Origin"/>
    <s v="English"/>
    <s v="BCBS of Missouri"/>
    <s v="573-820-3108"/>
    <s v="F"/>
    <x v="4276"/>
    <x v="23"/>
    <x v="1"/>
    <x v="0"/>
    <d v="2024-10-29T00:00:00"/>
    <s v="N"/>
    <s v="N"/>
    <s v=""/>
    <s v=""/>
    <s v=""/>
    <s v=""/>
    <s v=""/>
    <s v=""/>
    <s v=""/>
    <x v="0"/>
    <d v="2025-02-18T00:00:00"/>
    <n v="27763"/>
    <n v="76"/>
    <s v="55+"/>
    <s v="70 - 79"/>
    <x v="5"/>
    <x v="0"/>
    <x v="0"/>
    <x v="0"/>
    <d v="2015-01-01T00:00:00"/>
    <d v="2024-12-31T00:00:00"/>
    <s v=""/>
    <x v="0"/>
  </r>
  <r>
    <n v="12513"/>
    <s v="Debra"/>
    <s v="White"/>
    <s v="Not Hispanic, Latino/a, or Spanish Origin"/>
    <s v="English"/>
    <s v="BCBS of Missouri"/>
    <s v="573-820-4321"/>
    <s v="M"/>
    <x v="4277"/>
    <x v="6"/>
    <x v="1"/>
    <x v="0"/>
    <d v="2024-08-21T00:00:00"/>
    <s v="N"/>
    <s v="N"/>
    <s v=""/>
    <s v=""/>
    <s v=""/>
    <s v=""/>
    <s v=""/>
    <s v=""/>
    <s v=""/>
    <x v="1"/>
    <d v="2025-02-18T00:00:00"/>
    <n v="27771"/>
    <n v="76"/>
    <s v="55+"/>
    <s v="70 - 79"/>
    <x v="5"/>
    <x v="0"/>
    <x v="0"/>
    <x v="0"/>
    <d v="2015-01-01T00:00:00"/>
    <d v="2024-12-31T00:00:00"/>
    <s v=""/>
    <x v="0"/>
  </r>
  <r>
    <n v="11773"/>
    <s v="Eric"/>
    <s v="White"/>
    <s v="Not Hispanic, Latino/a, or Spanish Origin"/>
    <s v="English"/>
    <s v="Home State Health Plan"/>
    <s v="573-820-5340"/>
    <s v="F"/>
    <x v="4278"/>
    <x v="9"/>
    <x v="5"/>
    <x v="0"/>
    <d v="2024-07-22T00:00:00"/>
    <s v="N"/>
    <s v="N"/>
    <s v=""/>
    <s v=""/>
    <s v=""/>
    <s v=""/>
    <s v=""/>
    <s v=""/>
    <s v=""/>
    <x v="0"/>
    <d v="2025-02-18T00:00:00"/>
    <n v="27774"/>
    <n v="76"/>
    <s v="55+"/>
    <s v="70 - 79"/>
    <x v="5"/>
    <x v="0"/>
    <x v="0"/>
    <x v="0"/>
    <d v="2015-01-01T00:00:00"/>
    <d v="2024-12-31T00:00:00"/>
    <s v=""/>
    <x v="0"/>
  </r>
  <r>
    <n v="13221"/>
    <s v="Lydia"/>
    <s v="White"/>
    <s v="Not Hispanic, Latino/a, or Spanish Origin"/>
    <s v="English"/>
    <s v="BCBS of Missouri"/>
    <s v="573-820-4213"/>
    <s v="M"/>
    <x v="4279"/>
    <x v="10"/>
    <x v="1"/>
    <x v="0"/>
    <d v="2024-12-27T00:00:00"/>
    <s v="N"/>
    <s v="N"/>
    <s v=""/>
    <s v=""/>
    <s v=""/>
    <s v=""/>
    <s v=""/>
    <s v=""/>
    <s v=""/>
    <x v="1"/>
    <d v="2025-02-18T00:00:00"/>
    <n v="27775"/>
    <n v="76"/>
    <s v="55+"/>
    <s v="70 - 79"/>
    <x v="5"/>
    <x v="0"/>
    <x v="0"/>
    <x v="0"/>
    <d v="2015-01-01T00:00:00"/>
    <d v="2024-12-31T00:00:00"/>
    <s v=""/>
    <x v="0"/>
  </r>
  <r>
    <n v="11264"/>
    <s v="April"/>
    <s v="White"/>
    <s v="Not Hispanic, Latino/a, or Spanish Origin"/>
    <s v="English"/>
    <s v="BCBS of Missouri"/>
    <s v="573-820-1510"/>
    <s v="F"/>
    <x v="4280"/>
    <x v="2"/>
    <x v="3"/>
    <x v="0"/>
    <d v="2024-08-28T00:00:00"/>
    <s v="N"/>
    <s v="N"/>
    <s v=""/>
    <s v="7/12/2021 12:00:00 AM"/>
    <s v="Positive"/>
    <s v=""/>
    <s v=""/>
    <s v=""/>
    <s v=""/>
    <x v="0"/>
    <d v="2025-02-18T00:00:00"/>
    <n v="27778"/>
    <n v="76"/>
    <s v="55+"/>
    <s v="70 - 79"/>
    <x v="5"/>
    <x v="0"/>
    <x v="0"/>
    <x v="0"/>
    <d v="2015-01-01T00:00:00"/>
    <d v="2024-12-31T00:00:00"/>
    <s v=""/>
    <x v="0"/>
  </r>
  <r>
    <n v="12676"/>
    <s v="Lisa"/>
    <s v="White"/>
    <s v="Not Hispanic, Latino/a, or Spanish Origin"/>
    <s v="English"/>
    <s v="Home State Health Plan"/>
    <s v="573-820-3430"/>
    <s v="F"/>
    <x v="4281"/>
    <x v="3"/>
    <x v="1"/>
    <x v="0"/>
    <d v="2024-11-20T00:00:00"/>
    <s v="N"/>
    <s v="N"/>
    <s v=""/>
    <s v=""/>
    <s v=""/>
    <s v=""/>
    <s v=""/>
    <s v=""/>
    <s v=""/>
    <x v="0"/>
    <d v="2025-02-18T00:00:00"/>
    <n v="27785"/>
    <n v="76"/>
    <s v="55+"/>
    <s v="70 - 79"/>
    <x v="5"/>
    <x v="0"/>
    <x v="0"/>
    <x v="0"/>
    <d v="2015-01-01T00:00:00"/>
    <d v="2024-12-31T00:00:00"/>
    <s v=""/>
    <x v="0"/>
  </r>
  <r>
    <n v="14296"/>
    <s v="Renee"/>
    <s v="White"/>
    <s v="Not Hispanic, Latino/a, or Spanish Origin"/>
    <s v="English"/>
    <s v="Meritain Health"/>
    <s v="573-820-1194"/>
    <s v="M"/>
    <x v="4282"/>
    <x v="3"/>
    <x v="1"/>
    <x v="0"/>
    <d v="2024-10-22T00:00:00"/>
    <s v="Y"/>
    <s v="N"/>
    <s v=""/>
    <s v=""/>
    <s v=""/>
    <s v="10/28/2024 00:00:00"/>
    <s v="Negative"/>
    <s v=""/>
    <s v=""/>
    <x v="1"/>
    <d v="2025-02-18T00:00:00"/>
    <n v="27788"/>
    <n v="76"/>
    <s v="55+"/>
    <s v="70 - 79"/>
    <x v="5"/>
    <x v="0"/>
    <x v="0"/>
    <x v="0"/>
    <d v="2015-01-01T00:00:00"/>
    <d v="2024-12-31T00:00:00"/>
    <s v=""/>
    <x v="0"/>
  </r>
  <r>
    <n v="13330"/>
    <s v="Joanna"/>
    <s v="White"/>
    <s v="Not Hispanic, Latino/a, or Spanish Origin"/>
    <s v="English"/>
    <s v="Humana Care Plan"/>
    <s v="573-820-4357"/>
    <s v="F"/>
    <x v="4282"/>
    <x v="6"/>
    <x v="1"/>
    <x v="0"/>
    <d v="2024-10-09T00:00:00"/>
    <s v="N"/>
    <s v="N"/>
    <s v=""/>
    <s v=""/>
    <s v=""/>
    <s v=""/>
    <s v=""/>
    <s v=""/>
    <s v=""/>
    <x v="0"/>
    <d v="2025-02-18T00:00:00"/>
    <n v="27788"/>
    <n v="76"/>
    <s v="55+"/>
    <s v="70 - 79"/>
    <x v="5"/>
    <x v="0"/>
    <x v="0"/>
    <x v="0"/>
    <d v="2015-01-01T00:00:00"/>
    <d v="2024-12-31T00:00:00"/>
    <s v=""/>
    <x v="0"/>
  </r>
  <r>
    <n v="14261"/>
    <s v="Gary"/>
    <s v="White"/>
    <s v="Another Hispanic, Latino/a, or Spanish Origin"/>
    <s v="English"/>
    <s v=""/>
    <s v="573-820-3347"/>
    <s v="M"/>
    <x v="4283"/>
    <x v="3"/>
    <x v="1"/>
    <x v="0"/>
    <d v="2024-04-30T00:00:00"/>
    <s v="N"/>
    <s v="N"/>
    <s v=""/>
    <s v=""/>
    <s v=""/>
    <s v=""/>
    <s v=""/>
    <s v=""/>
    <s v=""/>
    <x v="1"/>
    <d v="2025-02-18T00:00:00"/>
    <n v="27793"/>
    <n v="76"/>
    <s v="55+"/>
    <s v="70 - 79"/>
    <x v="5"/>
    <x v="0"/>
    <x v="2"/>
    <x v="0"/>
    <d v="2015-01-01T00:00:00"/>
    <d v="2024-12-31T00:00:00"/>
    <s v=""/>
    <x v="0"/>
  </r>
  <r>
    <n v="11248"/>
    <s v="Claire"/>
    <s v="White"/>
    <s v="Not Hispanic, Latino/a, or Spanish Origin"/>
    <s v="English"/>
    <s v="Humana Care Plan"/>
    <s v="573-820-3947"/>
    <s v="F"/>
    <x v="4284"/>
    <x v="1"/>
    <x v="1"/>
    <x v="0"/>
    <d v="2024-10-11T00:00:00"/>
    <s v="N"/>
    <s v="N"/>
    <s v=""/>
    <s v=""/>
    <s v=""/>
    <s v=""/>
    <s v=""/>
    <s v=""/>
    <s v=""/>
    <x v="0"/>
    <d v="2025-02-18T00:00:00"/>
    <n v="27798"/>
    <n v="76"/>
    <s v="55+"/>
    <s v="70 - 79"/>
    <x v="5"/>
    <x v="0"/>
    <x v="0"/>
    <x v="0"/>
    <d v="2015-01-01T00:00:00"/>
    <d v="2024-12-31T00:00:00"/>
    <s v=""/>
    <x v="0"/>
  </r>
  <r>
    <n v="14070"/>
    <s v="Janice"/>
    <s v="White"/>
    <s v="Not Hispanic, Latino/a, or Spanish Origin"/>
    <s v="English"/>
    <s v="Medicare - WPS Part A"/>
    <s v="573-820-4375"/>
    <s v="F"/>
    <x v="4285"/>
    <x v="6"/>
    <x v="1"/>
    <x v="0"/>
    <d v="2024-10-09T00:00:00"/>
    <s v="N"/>
    <s v="N"/>
    <s v=""/>
    <s v=""/>
    <s v=""/>
    <s v=""/>
    <s v=""/>
    <s v=""/>
    <s v=""/>
    <x v="0"/>
    <d v="2025-02-18T00:00:00"/>
    <n v="27800"/>
    <n v="76"/>
    <s v="55+"/>
    <s v="70 - 79"/>
    <x v="5"/>
    <x v="0"/>
    <x v="0"/>
    <x v="0"/>
    <d v="2015-01-01T00:00:00"/>
    <d v="2024-12-31T00:00:00"/>
    <s v=""/>
    <x v="0"/>
  </r>
  <r>
    <n v="15319"/>
    <s v="Jodie"/>
    <s v="White"/>
    <s v="Not Hispanic, Latino/a, or Spanish Origin"/>
    <s v="English"/>
    <s v="Medicaid of Missouri"/>
    <s v="573-820-3601"/>
    <s v="F"/>
    <x v="4286"/>
    <x v="24"/>
    <x v="1"/>
    <x v="0"/>
    <d v="2024-08-21T00:00:00"/>
    <s v="N"/>
    <s v="N"/>
    <s v=""/>
    <s v=""/>
    <s v=""/>
    <s v=""/>
    <s v=""/>
    <s v=""/>
    <s v=""/>
    <x v="0"/>
    <d v="2025-02-18T00:00:00"/>
    <n v="27807"/>
    <n v="76"/>
    <s v="55+"/>
    <s v="70 - 79"/>
    <x v="5"/>
    <x v="0"/>
    <x v="0"/>
    <x v="0"/>
    <d v="2015-01-01T00:00:00"/>
    <d v="2024-12-31T00:00:00"/>
    <s v=""/>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43A3DDB-AA24-4170-863B-35E59150F1C5}" name="Colonoscopy-Sex"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5">
  <location ref="A34:D38" firstHeaderRow="1" firstDataRow="2" firstDataCol="1" rowPageCount="1" colPageCount="1"/>
  <pivotFields count="39">
    <pivotField dataField="1" showAll="0"/>
    <pivotField showAll="0"/>
    <pivotField showAll="0" sortType="descending"/>
    <pivotField showAll="0"/>
    <pivotField showAll="0"/>
    <pivotField showAll="0"/>
    <pivotField showAll="0"/>
    <pivotField showAll="0"/>
    <pivotField numFmtId="14" showAll="0">
      <items count="4288">
        <item x="4286"/>
        <item x="625"/>
        <item x="4285"/>
        <item x="4284"/>
        <item x="1201"/>
        <item x="4283"/>
        <item x="1196"/>
        <item x="4282"/>
        <item x="4281"/>
        <item x="292"/>
        <item x="4280"/>
        <item x="4279"/>
        <item x="4278"/>
        <item x="792"/>
        <item x="4277"/>
        <item x="141"/>
        <item x="846"/>
        <item x="4276"/>
        <item x="45"/>
        <item x="4275"/>
        <item x="4274"/>
        <item x="4273"/>
        <item x="741"/>
        <item x="4272"/>
        <item x="4271"/>
        <item x="4270"/>
        <item x="4269"/>
        <item x="4268"/>
        <item x="4267"/>
        <item x="4266"/>
        <item x="4265"/>
        <item x="4264"/>
        <item x="4263"/>
        <item x="4262"/>
        <item x="4261"/>
        <item x="4260"/>
        <item x="1092"/>
        <item x="4259"/>
        <item x="4258"/>
        <item x="4257"/>
        <item x="4256"/>
        <item x="4255"/>
        <item x="1194"/>
        <item x="709"/>
        <item x="4254"/>
        <item x="4253"/>
        <item x="561"/>
        <item x="931"/>
        <item x="892"/>
        <item x="955"/>
        <item x="4252"/>
        <item x="4251"/>
        <item x="637"/>
        <item x="43"/>
        <item x="4250"/>
        <item x="1055"/>
        <item x="1064"/>
        <item x="4249"/>
        <item x="4248"/>
        <item x="392"/>
        <item x="4247"/>
        <item x="4246"/>
        <item x="4245"/>
        <item x="4244"/>
        <item x="1146"/>
        <item x="4243"/>
        <item x="4242"/>
        <item x="4241"/>
        <item x="4240"/>
        <item x="4239"/>
        <item x="4238"/>
        <item x="4237"/>
        <item x="4236"/>
        <item x="766"/>
        <item x="4235"/>
        <item x="4234"/>
        <item x="4233"/>
        <item x="4232"/>
        <item x="508"/>
        <item x="860"/>
        <item x="4231"/>
        <item x="1051"/>
        <item x="4230"/>
        <item x="4229"/>
        <item x="4228"/>
        <item x="520"/>
        <item x="4227"/>
        <item x="4226"/>
        <item x="591"/>
        <item x="4225"/>
        <item x="4224"/>
        <item x="4223"/>
        <item x="4222"/>
        <item x="4221"/>
        <item x="4220"/>
        <item x="4219"/>
        <item x="4218"/>
        <item x="4217"/>
        <item x="96"/>
        <item x="4216"/>
        <item x="687"/>
        <item x="4215"/>
        <item x="4214"/>
        <item x="4213"/>
        <item x="113"/>
        <item x="4212"/>
        <item x="933"/>
        <item x="424"/>
        <item x="4211"/>
        <item x="4210"/>
        <item x="1048"/>
        <item x="4209"/>
        <item x="338"/>
        <item x="951"/>
        <item x="4208"/>
        <item x="150"/>
        <item x="4207"/>
        <item x="4206"/>
        <item x="4205"/>
        <item x="139"/>
        <item x="4204"/>
        <item x="4203"/>
        <item x="4202"/>
        <item x="1210"/>
        <item x="4201"/>
        <item x="4200"/>
        <item x="4199"/>
        <item x="4198"/>
        <item x="4197"/>
        <item x="4196"/>
        <item x="134"/>
        <item x="1081"/>
        <item x="4195"/>
        <item x="4194"/>
        <item x="4193"/>
        <item x="4192"/>
        <item x="4191"/>
        <item x="862"/>
        <item x="665"/>
        <item x="4190"/>
        <item x="1096"/>
        <item x="4189"/>
        <item x="471"/>
        <item x="4188"/>
        <item x="707"/>
        <item x="4187"/>
        <item x="4186"/>
        <item x="1175"/>
        <item x="4185"/>
        <item x="720"/>
        <item x="4184"/>
        <item x="4183"/>
        <item x="4182"/>
        <item x="4181"/>
        <item x="680"/>
        <item x="621"/>
        <item x="4180"/>
        <item x="4179"/>
        <item x="4178"/>
        <item x="4177"/>
        <item x="4176"/>
        <item x="327"/>
        <item x="27"/>
        <item x="4175"/>
        <item x="767"/>
        <item x="950"/>
        <item x="344"/>
        <item x="4174"/>
        <item x="4173"/>
        <item x="4172"/>
        <item x="4171"/>
        <item x="4170"/>
        <item x="4169"/>
        <item x="4168"/>
        <item x="4167"/>
        <item x="695"/>
        <item x="555"/>
        <item x="4166"/>
        <item x="319"/>
        <item x="4165"/>
        <item x="4164"/>
        <item x="4163"/>
        <item x="4162"/>
        <item x="4161"/>
        <item x="4160"/>
        <item x="4159"/>
        <item x="362"/>
        <item x="4158"/>
        <item x="4157"/>
        <item x="4156"/>
        <item x="4155"/>
        <item x="4154"/>
        <item x="4153"/>
        <item x="790"/>
        <item x="4152"/>
        <item x="526"/>
        <item x="4151"/>
        <item x="4150"/>
        <item x="1041"/>
        <item x="941"/>
        <item x="4149"/>
        <item x="4148"/>
        <item x="4147"/>
        <item x="4146"/>
        <item x="1178"/>
        <item x="4145"/>
        <item x="4144"/>
        <item x="4143"/>
        <item x="4142"/>
        <item x="4141"/>
        <item x="4140"/>
        <item x="4139"/>
        <item x="822"/>
        <item x="4138"/>
        <item x="1158"/>
        <item x="4137"/>
        <item x="4136"/>
        <item x="4135"/>
        <item x="4134"/>
        <item x="4133"/>
        <item x="4132"/>
        <item x="706"/>
        <item x="696"/>
        <item x="4131"/>
        <item x="156"/>
        <item x="781"/>
        <item x="865"/>
        <item x="126"/>
        <item x="4130"/>
        <item x="4129"/>
        <item x="1216"/>
        <item x="4128"/>
        <item x="4127"/>
        <item x="401"/>
        <item x="4126"/>
        <item x="4125"/>
        <item x="4124"/>
        <item x="4123"/>
        <item x="1050"/>
        <item x="484"/>
        <item x="39"/>
        <item x="4122"/>
        <item x="4121"/>
        <item x="4120"/>
        <item x="423"/>
        <item x="4119"/>
        <item x="4118"/>
        <item x="4117"/>
        <item x="4116"/>
        <item x="393"/>
        <item x="4115"/>
        <item x="4114"/>
        <item x="974"/>
        <item x="4113"/>
        <item x="506"/>
        <item x="4112"/>
        <item x="299"/>
        <item x="4111"/>
        <item x="250"/>
        <item x="911"/>
        <item x="945"/>
        <item x="4110"/>
        <item x="1031"/>
        <item x="316"/>
        <item x="169"/>
        <item x="638"/>
        <item x="4109"/>
        <item x="4108"/>
        <item x="4107"/>
        <item x="1111"/>
        <item x="154"/>
        <item x="979"/>
        <item x="4106"/>
        <item x="4105"/>
        <item x="4104"/>
        <item x="4103"/>
        <item x="813"/>
        <item x="4102"/>
        <item x="470"/>
        <item x="4101"/>
        <item x="4100"/>
        <item x="4099"/>
        <item x="635"/>
        <item x="4098"/>
        <item x="355"/>
        <item x="4097"/>
        <item x="4096"/>
        <item x="4095"/>
        <item x="4094"/>
        <item x="4093"/>
        <item x="4092"/>
        <item x="4091"/>
        <item x="4090"/>
        <item x="125"/>
        <item x="4089"/>
        <item x="4088"/>
        <item x="4087"/>
        <item x="294"/>
        <item x="4086"/>
        <item x="4085"/>
        <item x="4084"/>
        <item x="4083"/>
        <item x="4082"/>
        <item x="4081"/>
        <item x="263"/>
        <item x="636"/>
        <item x="4080"/>
        <item x="242"/>
        <item x="4079"/>
        <item x="1124"/>
        <item x="4078"/>
        <item x="500"/>
        <item x="4077"/>
        <item x="314"/>
        <item x="4076"/>
        <item x="4075"/>
        <item x="4074"/>
        <item x="4073"/>
        <item x="4072"/>
        <item x="267"/>
        <item x="4071"/>
        <item x="164"/>
        <item x="61"/>
        <item x="4070"/>
        <item x="906"/>
        <item x="4069"/>
        <item x="4068"/>
        <item x="4067"/>
        <item x="4066"/>
        <item x="4065"/>
        <item x="4064"/>
        <item x="1195"/>
        <item x="440"/>
        <item x="1023"/>
        <item x="4063"/>
        <item x="4062"/>
        <item x="4061"/>
        <item x="4060"/>
        <item x="4059"/>
        <item x="4058"/>
        <item x="4057"/>
        <item x="530"/>
        <item x="228"/>
        <item x="4056"/>
        <item x="4055"/>
        <item x="1109"/>
        <item x="4054"/>
        <item x="4053"/>
        <item x="70"/>
        <item x="4052"/>
        <item x="4051"/>
        <item x="4050"/>
        <item x="4049"/>
        <item x="4048"/>
        <item x="4047"/>
        <item x="4046"/>
        <item x="147"/>
        <item x="4045"/>
        <item x="4044"/>
        <item x="4043"/>
        <item x="4042"/>
        <item x="4041"/>
        <item x="4040"/>
        <item x="429"/>
        <item x="476"/>
        <item x="826"/>
        <item x="4039"/>
        <item x="4038"/>
        <item x="4037"/>
        <item x="1136"/>
        <item x="4036"/>
        <item x="25"/>
        <item x="4035"/>
        <item x="4034"/>
        <item x="932"/>
        <item x="851"/>
        <item x="4033"/>
        <item x="4032"/>
        <item x="4031"/>
        <item x="4030"/>
        <item x="4029"/>
        <item x="4028"/>
        <item x="4027"/>
        <item x="4026"/>
        <item x="388"/>
        <item x="4025"/>
        <item x="4024"/>
        <item x="4023"/>
        <item x="4022"/>
        <item x="4021"/>
        <item x="4020"/>
        <item x="4019"/>
        <item x="4018"/>
        <item x="4017"/>
        <item x="237"/>
        <item x="4016"/>
        <item x="4015"/>
        <item x="4014"/>
        <item x="4013"/>
        <item x="743"/>
        <item x="4012"/>
        <item x="4011"/>
        <item x="1038"/>
        <item x="4010"/>
        <item x="4009"/>
        <item x="649"/>
        <item x="297"/>
        <item x="4008"/>
        <item x="4007"/>
        <item x="108"/>
        <item x="4006"/>
        <item x="4005"/>
        <item x="4004"/>
        <item x="4003"/>
        <item x="4002"/>
        <item x="284"/>
        <item x="1187"/>
        <item x="4001"/>
        <item x="4000"/>
        <item x="243"/>
        <item x="3999"/>
        <item x="3998"/>
        <item x="824"/>
        <item x="564"/>
        <item x="3997"/>
        <item x="3996"/>
        <item x="3995"/>
        <item x="3994"/>
        <item x="163"/>
        <item x="3993"/>
        <item x="3992"/>
        <item x="3991"/>
        <item x="842"/>
        <item x="3990"/>
        <item x="3989"/>
        <item x="3988"/>
        <item x="233"/>
        <item x="3987"/>
        <item x="558"/>
        <item x="3986"/>
        <item x="75"/>
        <item x="3985"/>
        <item x="785"/>
        <item x="3984"/>
        <item x="3983"/>
        <item x="1204"/>
        <item x="585"/>
        <item x="3982"/>
        <item x="3981"/>
        <item x="1033"/>
        <item x="229"/>
        <item x="3980"/>
        <item x="3979"/>
        <item x="738"/>
        <item x="3978"/>
        <item x="202"/>
        <item x="3977"/>
        <item x="339"/>
        <item x="3976"/>
        <item x="3975"/>
        <item x="3974"/>
        <item x="3973"/>
        <item x="1152"/>
        <item x="3972"/>
        <item x="596"/>
        <item x="921"/>
        <item x="3971"/>
        <item x="3970"/>
        <item x="3969"/>
        <item x="928"/>
        <item x="3968"/>
        <item x="3967"/>
        <item x="3966"/>
        <item x="1105"/>
        <item x="1223"/>
        <item x="3965"/>
        <item x="3964"/>
        <item x="3963"/>
        <item x="3962"/>
        <item x="3961"/>
        <item x="3960"/>
        <item x="3959"/>
        <item x="3958"/>
        <item x="3957"/>
        <item x="3956"/>
        <item x="1007"/>
        <item x="90"/>
        <item x="3955"/>
        <item x="3954"/>
        <item x="3953"/>
        <item x="325"/>
        <item x="3952"/>
        <item x="3951"/>
        <item x="3950"/>
        <item x="3949"/>
        <item x="3948"/>
        <item x="607"/>
        <item x="3947"/>
        <item x="3946"/>
        <item x="3945"/>
        <item x="3944"/>
        <item x="3943"/>
        <item x="3942"/>
        <item x="507"/>
        <item x="1132"/>
        <item x="3941"/>
        <item x="3940"/>
        <item x="3939"/>
        <item x="3938"/>
        <item x="3937"/>
        <item x="3936"/>
        <item x="3935"/>
        <item x="499"/>
        <item x="3934"/>
        <item x="436"/>
        <item x="3933"/>
        <item x="3932"/>
        <item x="3931"/>
        <item x="3930"/>
        <item x="940"/>
        <item x="1100"/>
        <item x="684"/>
        <item x="3929"/>
        <item x="3928"/>
        <item x="3927"/>
        <item x="3926"/>
        <item x="3925"/>
        <item x="3924"/>
        <item x="3923"/>
        <item x="3922"/>
        <item x="3921"/>
        <item x="3920"/>
        <item x="3919"/>
        <item x="3918"/>
        <item x="3917"/>
        <item x="3916"/>
        <item x="3915"/>
        <item x="539"/>
        <item x="3914"/>
        <item x="3913"/>
        <item x="723"/>
        <item x="3912"/>
        <item x="3911"/>
        <item x="3910"/>
        <item x="3909"/>
        <item x="1099"/>
        <item x="3908"/>
        <item x="369"/>
        <item x="3907"/>
        <item x="784"/>
        <item x="3906"/>
        <item x="1035"/>
        <item x="3905"/>
        <item x="3904"/>
        <item x="3903"/>
        <item x="3902"/>
        <item x="744"/>
        <item x="3901"/>
        <item x="328"/>
        <item x="3900"/>
        <item x="3899"/>
        <item x="3898"/>
        <item x="3897"/>
        <item x="3896"/>
        <item x="3895"/>
        <item x="72"/>
        <item x="774"/>
        <item x="3894"/>
        <item x="414"/>
        <item x="3893"/>
        <item x="180"/>
        <item x="929"/>
        <item x="3892"/>
        <item x="353"/>
        <item x="3891"/>
        <item x="3890"/>
        <item x="3889"/>
        <item x="3888"/>
        <item x="3887"/>
        <item x="232"/>
        <item x="3886"/>
        <item x="3885"/>
        <item x="3884"/>
        <item x="3883"/>
        <item x="3882"/>
        <item x="1229"/>
        <item x="1145"/>
        <item x="3881"/>
        <item x="3880"/>
        <item x="3879"/>
        <item x="3878"/>
        <item x="3877"/>
        <item x="3876"/>
        <item x="3875"/>
        <item x="3874"/>
        <item x="3873"/>
        <item x="92"/>
        <item x="3872"/>
        <item x="3871"/>
        <item x="606"/>
        <item x="272"/>
        <item x="3870"/>
        <item x="3869"/>
        <item x="3868"/>
        <item x="3867"/>
        <item x="3866"/>
        <item x="810"/>
        <item x="3865"/>
        <item x="3864"/>
        <item x="3863"/>
        <item x="3862"/>
        <item x="3861"/>
        <item x="3860"/>
        <item x="3859"/>
        <item x="3858"/>
        <item x="3857"/>
        <item x="38"/>
        <item x="3856"/>
        <item x="3855"/>
        <item x="3854"/>
        <item x="3853"/>
        <item x="3852"/>
        <item x="3851"/>
        <item x="3850"/>
        <item x="3849"/>
        <item x="3848"/>
        <item x="3847"/>
        <item x="3846"/>
        <item x="3845"/>
        <item x="3844"/>
        <item x="3843"/>
        <item x="3842"/>
        <item x="3841"/>
        <item x="3840"/>
        <item x="3839"/>
        <item x="1189"/>
        <item x="3838"/>
        <item x="3837"/>
        <item x="685"/>
        <item x="3836"/>
        <item x="3835"/>
        <item x="3834"/>
        <item x="565"/>
        <item x="3833"/>
        <item x="3832"/>
        <item x="3831"/>
        <item x="3830"/>
        <item x="3829"/>
        <item x="3828"/>
        <item x="3827"/>
        <item x="3826"/>
        <item x="188"/>
        <item x="693"/>
        <item x="1069"/>
        <item x="3825"/>
        <item x="3824"/>
        <item x="3823"/>
        <item x="3822"/>
        <item x="53"/>
        <item x="3821"/>
        <item x="386"/>
        <item x="3820"/>
        <item x="3819"/>
        <item x="3818"/>
        <item x="3817"/>
        <item x="3816"/>
        <item x="882"/>
        <item x="3815"/>
        <item x="3814"/>
        <item x="3813"/>
        <item x="3812"/>
        <item x="1153"/>
        <item x="652"/>
        <item x="3811"/>
        <item x="3810"/>
        <item x="3809"/>
        <item x="3808"/>
        <item x="3807"/>
        <item x="3806"/>
        <item x="3805"/>
        <item x="3804"/>
        <item x="3803"/>
        <item x="3802"/>
        <item x="101"/>
        <item x="3801"/>
        <item x="3800"/>
        <item x="3799"/>
        <item x="3798"/>
        <item x="593"/>
        <item x="1110"/>
        <item x="3797"/>
        <item x="422"/>
        <item x="3796"/>
        <item x="3795"/>
        <item x="3794"/>
        <item x="3793"/>
        <item x="3792"/>
        <item x="3791"/>
        <item x="1215"/>
        <item x="688"/>
        <item x="3790"/>
        <item x="3789"/>
        <item x="3788"/>
        <item x="1140"/>
        <item x="3787"/>
        <item x="3786"/>
        <item x="3785"/>
        <item x="3784"/>
        <item x="494"/>
        <item x="3783"/>
        <item x="839"/>
        <item x="3782"/>
        <item x="3781"/>
        <item x="3780"/>
        <item x="3779"/>
        <item x="3778"/>
        <item x="3777"/>
        <item x="923"/>
        <item x="830"/>
        <item x="3776"/>
        <item x="3775"/>
        <item x="3774"/>
        <item x="891"/>
        <item x="3773"/>
        <item x="219"/>
        <item x="917"/>
        <item x="875"/>
        <item x="3772"/>
        <item x="780"/>
        <item x="1037"/>
        <item x="1231"/>
        <item x="59"/>
        <item x="274"/>
        <item x="3771"/>
        <item x="3770"/>
        <item x="3769"/>
        <item x="3768"/>
        <item x="222"/>
        <item x="425"/>
        <item x="3767"/>
        <item x="3766"/>
        <item x="3765"/>
        <item x="3764"/>
        <item x="3763"/>
        <item x="3762"/>
        <item x="3761"/>
        <item x="3760"/>
        <item x="3759"/>
        <item x="939"/>
        <item x="3758"/>
        <item x="171"/>
        <item x="473"/>
        <item x="3757"/>
        <item x="305"/>
        <item x="511"/>
        <item x="3756"/>
        <item x="3755"/>
        <item x="3754"/>
        <item x="3753"/>
        <item x="3752"/>
        <item x="3751"/>
        <item x="608"/>
        <item x="3750"/>
        <item x="611"/>
        <item x="3749"/>
        <item x="3748"/>
        <item x="3747"/>
        <item x="678"/>
        <item x="3746"/>
        <item x="838"/>
        <item x="1107"/>
        <item x="3745"/>
        <item x="3744"/>
        <item x="806"/>
        <item x="3743"/>
        <item x="3742"/>
        <item x="3741"/>
        <item x="3740"/>
        <item x="3739"/>
        <item x="734"/>
        <item x="3738"/>
        <item x="3737"/>
        <item x="3736"/>
        <item x="3735"/>
        <item x="3734"/>
        <item x="3733"/>
        <item x="3732"/>
        <item x="3731"/>
        <item x="3730"/>
        <item x="3729"/>
        <item x="3728"/>
        <item x="3727"/>
        <item x="1089"/>
        <item x="632"/>
        <item x="3726"/>
        <item x="124"/>
        <item x="3725"/>
        <item x="3724"/>
        <item x="3723"/>
        <item x="3722"/>
        <item x="3721"/>
        <item x="3720"/>
        <item x="3719"/>
        <item x="3718"/>
        <item x="3717"/>
        <item x="3716"/>
        <item x="3715"/>
        <item x="1214"/>
        <item x="3714"/>
        <item x="3713"/>
        <item x="654"/>
        <item x="3712"/>
        <item x="3711"/>
        <item x="3710"/>
        <item x="3709"/>
        <item x="259"/>
        <item x="3708"/>
        <item x="761"/>
        <item x="992"/>
        <item x="3707"/>
        <item x="433"/>
        <item x="3706"/>
        <item x="3705"/>
        <item x="3704"/>
        <item x="3703"/>
        <item x="3702"/>
        <item x="3701"/>
        <item x="1032"/>
        <item x="196"/>
        <item x="3700"/>
        <item x="3699"/>
        <item x="3698"/>
        <item x="850"/>
        <item x="3697"/>
        <item x="779"/>
        <item x="3696"/>
        <item x="1148"/>
        <item x="3695"/>
        <item x="3694"/>
        <item x="248"/>
        <item x="1200"/>
        <item x="3693"/>
        <item x="3692"/>
        <item x="211"/>
        <item x="3691"/>
        <item x="3690"/>
        <item x="3689"/>
        <item x="534"/>
        <item x="3688"/>
        <item x="3687"/>
        <item x="3686"/>
        <item x="3685"/>
        <item x="3684"/>
        <item x="816"/>
        <item x="3683"/>
        <item x="807"/>
        <item x="3682"/>
        <item x="836"/>
        <item x="3681"/>
        <item x="3680"/>
        <item x="3679"/>
        <item x="3678"/>
        <item x="3677"/>
        <item x="3676"/>
        <item x="3675"/>
        <item x="3674"/>
        <item x="844"/>
        <item x="3673"/>
        <item x="3672"/>
        <item x="3671"/>
        <item x="3670"/>
        <item x="3669"/>
        <item x="3668"/>
        <item x="3667"/>
        <item x="3666"/>
        <item x="3665"/>
        <item x="878"/>
        <item x="3664"/>
        <item x="337"/>
        <item x="3663"/>
        <item x="3662"/>
        <item x="3661"/>
        <item x="3660"/>
        <item x="3659"/>
        <item x="599"/>
        <item x="856"/>
        <item x="590"/>
        <item x="710"/>
        <item x="3658"/>
        <item x="686"/>
        <item x="3657"/>
        <item x="3656"/>
        <item x="3655"/>
        <item x="3654"/>
        <item x="3653"/>
        <item x="657"/>
        <item x="3652"/>
        <item x="3651"/>
        <item x="3650"/>
        <item x="3649"/>
        <item x="3648"/>
        <item x="3647"/>
        <item x="3646"/>
        <item x="3645"/>
        <item x="3644"/>
        <item x="3643"/>
        <item x="1009"/>
        <item x="3642"/>
        <item x="3641"/>
        <item x="3640"/>
        <item x="3639"/>
        <item x="3638"/>
        <item x="3637"/>
        <item x="3636"/>
        <item x="1086"/>
        <item x="3635"/>
        <item x="3634"/>
        <item x="3633"/>
        <item x="3632"/>
        <item x="408"/>
        <item x="3631"/>
        <item x="216"/>
        <item x="3630"/>
        <item x="3629"/>
        <item x="3628"/>
        <item x="3627"/>
        <item x="866"/>
        <item x="3626"/>
        <item x="3625"/>
        <item x="345"/>
        <item x="3624"/>
        <item x="3623"/>
        <item x="3622"/>
        <item x="3621"/>
        <item x="3620"/>
        <item x="3619"/>
        <item x="1168"/>
        <item x="3618"/>
        <item x="253"/>
        <item x="3617"/>
        <item x="3616"/>
        <item x="3615"/>
        <item x="3614"/>
        <item x="3613"/>
        <item x="874"/>
        <item x="3612"/>
        <item x="3611"/>
        <item x="524"/>
        <item x="396"/>
        <item x="1118"/>
        <item x="3610"/>
        <item x="3609"/>
        <item x="3608"/>
        <item x="208"/>
        <item x="3607"/>
        <item x="3606"/>
        <item x="3605"/>
        <item x="3604"/>
        <item x="3603"/>
        <item x="3602"/>
        <item x="68"/>
        <item x="78"/>
        <item x="3601"/>
        <item x="3600"/>
        <item x="3599"/>
        <item x="3598"/>
        <item x="3597"/>
        <item x="3596"/>
        <item x="3595"/>
        <item x="3594"/>
        <item x="3593"/>
        <item x="3592"/>
        <item x="3591"/>
        <item x="3590"/>
        <item x="3589"/>
        <item x="3588"/>
        <item x="655"/>
        <item x="3587"/>
        <item x="446"/>
        <item x="751"/>
        <item x="1004"/>
        <item x="3586"/>
        <item x="3585"/>
        <item x="1126"/>
        <item x="3584"/>
        <item x="3583"/>
        <item x="89"/>
        <item x="3582"/>
        <item x="3581"/>
        <item x="3580"/>
        <item x="221"/>
        <item x="3579"/>
        <item x="390"/>
        <item x="3578"/>
        <item x="3577"/>
        <item x="3576"/>
        <item x="3575"/>
        <item x="3574"/>
        <item x="3573"/>
        <item x="3572"/>
        <item x="312"/>
        <item x="17"/>
        <item x="3571"/>
        <item x="3570"/>
        <item x="503"/>
        <item x="3569"/>
        <item x="3568"/>
        <item x="1093"/>
        <item x="3567"/>
        <item x="407"/>
        <item x="1209"/>
        <item x="967"/>
        <item x="3566"/>
        <item x="3565"/>
        <item x="3564"/>
        <item x="668"/>
        <item x="3563"/>
        <item x="3562"/>
        <item x="3561"/>
        <item x="3560"/>
        <item x="3559"/>
        <item x="3558"/>
        <item x="3557"/>
        <item x="3556"/>
        <item x="115"/>
        <item x="3555"/>
        <item x="3554"/>
        <item x="3553"/>
        <item x="3552"/>
        <item x="3551"/>
        <item x="577"/>
        <item x="3550"/>
        <item x="3549"/>
        <item x="3548"/>
        <item x="3547"/>
        <item x="3546"/>
        <item x="990"/>
        <item x="959"/>
        <item x="3545"/>
        <item x="3544"/>
        <item x="893"/>
        <item x="3543"/>
        <item x="3542"/>
        <item x="3541"/>
        <item x="3540"/>
        <item x="1003"/>
        <item x="713"/>
        <item x="11"/>
        <item x="3539"/>
        <item x="660"/>
        <item x="3538"/>
        <item x="588"/>
        <item x="3537"/>
        <item x="1203"/>
        <item x="441"/>
        <item x="3536"/>
        <item x="610"/>
        <item x="3535"/>
        <item x="3534"/>
        <item x="3533"/>
        <item x="3532"/>
        <item x="3531"/>
        <item x="406"/>
        <item x="861"/>
        <item x="445"/>
        <item x="1112"/>
        <item x="3530"/>
        <item x="3529"/>
        <item x="80"/>
        <item x="3528"/>
        <item x="15"/>
        <item x="3527"/>
        <item x="3526"/>
        <item x="3525"/>
        <item x="3524"/>
        <item x="3523"/>
        <item x="3522"/>
        <item x="937"/>
        <item x="3521"/>
        <item x="3520"/>
        <item x="3519"/>
        <item x="3518"/>
        <item x="532"/>
        <item x="3517"/>
        <item x="3516"/>
        <item x="3515"/>
        <item x="3514"/>
        <item x="3513"/>
        <item x="3512"/>
        <item x="3511"/>
        <item x="3510"/>
        <item x="3509"/>
        <item x="3508"/>
        <item x="3507"/>
        <item x="469"/>
        <item x="542"/>
        <item x="3506"/>
        <item x="3505"/>
        <item x="3504"/>
        <item x="3503"/>
        <item x="3502"/>
        <item x="3501"/>
        <item x="3500"/>
        <item x="926"/>
        <item x="3499"/>
        <item x="3498"/>
        <item x="3497"/>
        <item x="3496"/>
        <item x="3495"/>
        <item x="3494"/>
        <item x="3493"/>
        <item x="3492"/>
        <item x="379"/>
        <item x="3491"/>
        <item x="3490"/>
        <item x="3489"/>
        <item x="3488"/>
        <item x="66"/>
        <item x="3487"/>
        <item x="3486"/>
        <item x="3485"/>
        <item x="3484"/>
        <item x="3483"/>
        <item x="479"/>
        <item x="3482"/>
        <item x="3481"/>
        <item x="609"/>
        <item x="3480"/>
        <item x="630"/>
        <item x="3479"/>
        <item x="280"/>
        <item x="3478"/>
        <item x="3477"/>
        <item x="659"/>
        <item x="3476"/>
        <item x="3475"/>
        <item x="1002"/>
        <item x="348"/>
        <item x="3474"/>
        <item x="421"/>
        <item x="159"/>
        <item x="920"/>
        <item x="443"/>
        <item x="3473"/>
        <item x="331"/>
        <item x="3472"/>
        <item x="3471"/>
        <item x="993"/>
        <item x="778"/>
        <item x="52"/>
        <item x="3470"/>
        <item x="3469"/>
        <item x="1191"/>
        <item x="829"/>
        <item x="3468"/>
        <item x="594"/>
        <item x="3467"/>
        <item x="3466"/>
        <item x="3465"/>
        <item x="3464"/>
        <item x="1062"/>
        <item x="3463"/>
        <item x="3462"/>
        <item x="3461"/>
        <item x="3460"/>
        <item x="669"/>
        <item x="3459"/>
        <item x="3458"/>
        <item x="3457"/>
        <item x="3456"/>
        <item x="3455"/>
        <item x="3454"/>
        <item x="3453"/>
        <item x="777"/>
        <item x="378"/>
        <item x="999"/>
        <item x="3452"/>
        <item x="762"/>
        <item x="3451"/>
        <item x="3450"/>
        <item x="3449"/>
        <item x="123"/>
        <item x="936"/>
        <item x="3448"/>
        <item x="3447"/>
        <item x="3446"/>
        <item x="3445"/>
        <item x="3444"/>
        <item x="3443"/>
        <item x="460"/>
        <item x="3442"/>
        <item x="3441"/>
        <item x="3440"/>
        <item x="3439"/>
        <item x="3438"/>
        <item x="3437"/>
        <item x="3436"/>
        <item x="3435"/>
        <item x="715"/>
        <item x="3434"/>
        <item x="3433"/>
        <item x="3432"/>
        <item x="3431"/>
        <item x="3430"/>
        <item x="3429"/>
        <item x="3428"/>
        <item x="3427"/>
        <item x="3426"/>
        <item x="3425"/>
        <item x="705"/>
        <item x="366"/>
        <item x="3424"/>
        <item x="397"/>
        <item x="3423"/>
        <item x="1173"/>
        <item x="3422"/>
        <item x="3421"/>
        <item x="3420"/>
        <item x="3419"/>
        <item x="3418"/>
        <item x="3417"/>
        <item x="3416"/>
        <item x="3415"/>
        <item x="885"/>
        <item x="3414"/>
        <item x="3413"/>
        <item x="690"/>
        <item x="3412"/>
        <item x="3411"/>
        <item x="935"/>
        <item x="3410"/>
        <item x="3409"/>
        <item x="3408"/>
        <item x="3407"/>
        <item x="279"/>
        <item x="3406"/>
        <item x="3405"/>
        <item x="3404"/>
        <item x="3403"/>
        <item x="50"/>
        <item x="302"/>
        <item x="3402"/>
        <item x="3401"/>
        <item x="210"/>
        <item x="3400"/>
        <item x="3399"/>
        <item x="3398"/>
        <item x="3397"/>
        <item x="3396"/>
        <item x="3395"/>
        <item x="3394"/>
        <item x="1091"/>
        <item x="3393"/>
        <item x="3392"/>
        <item x="3391"/>
        <item x="531"/>
        <item x="3390"/>
        <item x="3389"/>
        <item x="881"/>
        <item x="3388"/>
        <item x="3387"/>
        <item x="3386"/>
        <item x="3385"/>
        <item x="3384"/>
        <item x="3383"/>
        <item x="1057"/>
        <item x="3382"/>
        <item x="3381"/>
        <item x="845"/>
        <item x="3380"/>
        <item x="447"/>
        <item x="3379"/>
        <item x="3378"/>
        <item x="3377"/>
        <item x="3376"/>
        <item x="3375"/>
        <item x="3374"/>
        <item x="3373"/>
        <item x="3372"/>
        <item x="910"/>
        <item x="645"/>
        <item x="3371"/>
        <item x="3370"/>
        <item x="3369"/>
        <item x="3368"/>
        <item x="1208"/>
        <item x="3367"/>
        <item x="3366"/>
        <item x="3365"/>
        <item x="3364"/>
        <item x="902"/>
        <item x="3363"/>
        <item x="3362"/>
        <item x="3361"/>
        <item x="1083"/>
        <item x="3360"/>
        <item x="3359"/>
        <item x="580"/>
        <item x="3358"/>
        <item x="91"/>
        <item x="3357"/>
        <item x="3356"/>
        <item x="3355"/>
        <item x="755"/>
        <item x="3354"/>
        <item x="3353"/>
        <item x="3352"/>
        <item x="3351"/>
        <item x="3350"/>
        <item x="3349"/>
        <item x="3348"/>
        <item x="3347"/>
        <item x="3346"/>
        <item x="3345"/>
        <item x="535"/>
        <item x="894"/>
        <item x="3344"/>
        <item x="3343"/>
        <item x="357"/>
        <item x="3342"/>
        <item x="98"/>
        <item x="3341"/>
        <item x="3340"/>
        <item x="3339"/>
        <item x="3338"/>
        <item x="3337"/>
        <item x="901"/>
        <item x="3336"/>
        <item x="1125"/>
        <item x="3335"/>
        <item x="3334"/>
        <item x="3333"/>
        <item x="3332"/>
        <item x="3331"/>
        <item x="480"/>
        <item x="3330"/>
        <item x="3329"/>
        <item x="3328"/>
        <item x="3327"/>
        <item x="3326"/>
        <item x="1122"/>
        <item x="3325"/>
        <item x="3324"/>
        <item x="372"/>
        <item x="943"/>
        <item x="3323"/>
        <item x="3322"/>
        <item x="3321"/>
        <item x="3320"/>
        <item x="3319"/>
        <item x="3318"/>
        <item x="3317"/>
        <item x="3316"/>
        <item x="3315"/>
        <item x="847"/>
        <item x="3314"/>
        <item x="3313"/>
        <item x="3312"/>
        <item x="3311"/>
        <item x="3310"/>
        <item x="204"/>
        <item x="1053"/>
        <item x="1224"/>
        <item x="3309"/>
        <item x="3308"/>
        <item x="1001"/>
        <item x="3307"/>
        <item x="3306"/>
        <item x="3305"/>
        <item x="3304"/>
        <item x="3303"/>
        <item x="3302"/>
        <item x="986"/>
        <item x="282"/>
        <item x="3301"/>
        <item x="3300"/>
        <item x="73"/>
        <item x="3299"/>
        <item x="46"/>
        <item x="3298"/>
        <item x="3297"/>
        <item x="3296"/>
        <item x="3295"/>
        <item x="3294"/>
        <item x="3293"/>
        <item x="384"/>
        <item x="37"/>
        <item x="3292"/>
        <item x="800"/>
        <item x="3291"/>
        <item x="153"/>
        <item x="3290"/>
        <item x="3289"/>
        <item x="3288"/>
        <item x="3287"/>
        <item x="3286"/>
        <item x="3285"/>
        <item x="1162"/>
        <item x="3284"/>
        <item x="3283"/>
        <item x="3282"/>
        <item x="403"/>
        <item x="3281"/>
        <item x="3280"/>
        <item x="748"/>
        <item x="3279"/>
        <item x="491"/>
        <item x="3278"/>
        <item x="949"/>
        <item x="3277"/>
        <item x="3276"/>
        <item x="3275"/>
        <item x="88"/>
        <item x="3274"/>
        <item x="3273"/>
        <item x="3272"/>
        <item x="3271"/>
        <item x="3270"/>
        <item x="3269"/>
        <item x="3268"/>
        <item x="3267"/>
        <item x="965"/>
        <item x="3266"/>
        <item x="628"/>
        <item x="3265"/>
        <item x="3264"/>
        <item x="870"/>
        <item x="323"/>
        <item x="3263"/>
        <item x="3262"/>
        <item x="3261"/>
        <item x="3260"/>
        <item x="3259"/>
        <item x="206"/>
        <item x="3258"/>
        <item x="3257"/>
        <item x="753"/>
        <item x="3256"/>
        <item x="3255"/>
        <item x="3254"/>
        <item x="3253"/>
        <item x="3252"/>
        <item x="3251"/>
        <item x="3250"/>
        <item x="3249"/>
        <item x="3248"/>
        <item x="3247"/>
        <item x="3246"/>
        <item x="3245"/>
        <item x="3244"/>
        <item x="3243"/>
        <item x="3242"/>
        <item x="3241"/>
        <item x="3240"/>
        <item x="3239"/>
        <item x="490"/>
        <item x="3238"/>
        <item x="3237"/>
        <item x="3236"/>
        <item x="3235"/>
        <item x="26"/>
        <item x="1082"/>
        <item x="264"/>
        <item x="973"/>
        <item x="3234"/>
        <item x="3233"/>
        <item x="3232"/>
        <item x="1027"/>
        <item x="3231"/>
        <item x="1177"/>
        <item x="735"/>
        <item x="3230"/>
        <item x="3229"/>
        <item x="3228"/>
        <item x="3227"/>
        <item x="3226"/>
        <item x="3225"/>
        <item x="3224"/>
        <item x="3223"/>
        <item x="42"/>
        <item x="3222"/>
        <item x="3221"/>
        <item x="3220"/>
        <item x="859"/>
        <item x="3219"/>
        <item x="420"/>
        <item x="3218"/>
        <item x="3217"/>
        <item x="3216"/>
        <item x="3215"/>
        <item x="634"/>
        <item x="3214"/>
        <item x="3213"/>
        <item x="3212"/>
        <item x="3211"/>
        <item x="81"/>
        <item x="24"/>
        <item x="3210"/>
        <item x="51"/>
        <item x="3209"/>
        <item x="890"/>
        <item x="3208"/>
        <item x="450"/>
        <item x="3207"/>
        <item x="3206"/>
        <item x="1134"/>
        <item x="3205"/>
        <item x="3204"/>
        <item x="3203"/>
        <item x="3202"/>
        <item x="3201"/>
        <item x="3200"/>
        <item x="3199"/>
        <item x="3198"/>
        <item x="3197"/>
        <item x="3196"/>
        <item x="3195"/>
        <item x="3194"/>
        <item x="3193"/>
        <item x="387"/>
        <item x="3192"/>
        <item x="1183"/>
        <item x="3191"/>
        <item x="918"/>
        <item x="3190"/>
        <item x="3189"/>
        <item x="3188"/>
        <item x="3187"/>
        <item x="3186"/>
        <item x="3185"/>
        <item x="7"/>
        <item x="818"/>
        <item x="3184"/>
        <item x="3183"/>
        <item x="3182"/>
        <item x="3181"/>
        <item x="896"/>
        <item x="3180"/>
        <item x="3179"/>
        <item x="3178"/>
        <item x="3177"/>
        <item x="485"/>
        <item x="419"/>
        <item x="1230"/>
        <item x="3176"/>
        <item x="750"/>
        <item x="3175"/>
        <item x="3174"/>
        <item x="548"/>
        <item x="529"/>
        <item x="3173"/>
        <item x="3172"/>
        <item x="3171"/>
        <item x="3170"/>
        <item x="3169"/>
        <item x="3168"/>
        <item x="3167"/>
        <item x="56"/>
        <item x="3166"/>
        <item x="3165"/>
        <item x="698"/>
        <item x="3164"/>
        <item x="1131"/>
        <item x="276"/>
        <item x="3163"/>
        <item x="174"/>
        <item x="3162"/>
        <item x="3161"/>
        <item x="3160"/>
        <item x="3159"/>
        <item x="3158"/>
        <item x="453"/>
        <item x="673"/>
        <item x="3157"/>
        <item x="3156"/>
        <item x="184"/>
        <item x="3155"/>
        <item x="3154"/>
        <item x="3153"/>
        <item x="899"/>
        <item x="3152"/>
        <item x="1129"/>
        <item x="1199"/>
        <item x="3151"/>
        <item x="3150"/>
        <item x="3149"/>
        <item x="1020"/>
        <item x="160"/>
        <item x="3148"/>
        <item x="3147"/>
        <item x="3146"/>
        <item x="9"/>
        <item x="3145"/>
        <item x="310"/>
        <item x="385"/>
        <item x="3144"/>
        <item x="1061"/>
        <item x="666"/>
        <item x="3143"/>
        <item x="3142"/>
        <item x="3141"/>
        <item x="3140"/>
        <item x="1072"/>
        <item x="3139"/>
        <item x="3138"/>
        <item x="566"/>
        <item x="3137"/>
        <item x="3136"/>
        <item x="763"/>
        <item x="3135"/>
        <item x="402"/>
        <item x="1142"/>
        <item x="3134"/>
        <item x="3133"/>
        <item x="563"/>
        <item x="3132"/>
        <item x="1139"/>
        <item x="3131"/>
        <item x="925"/>
        <item x="234"/>
        <item x="3130"/>
        <item x="461"/>
        <item x="3129"/>
        <item x="3128"/>
        <item x="3127"/>
        <item x="472"/>
        <item x="1176"/>
        <item x="835"/>
        <item x="3126"/>
        <item x="3125"/>
        <item x="747"/>
        <item x="3124"/>
        <item x="3123"/>
        <item x="924"/>
        <item x="3122"/>
        <item x="3121"/>
        <item x="69"/>
        <item x="3120"/>
        <item x="3119"/>
        <item x="3118"/>
        <item x="3117"/>
        <item x="3116"/>
        <item x="3115"/>
        <item x="3114"/>
        <item x="976"/>
        <item x="3113"/>
        <item x="3112"/>
        <item x="3111"/>
        <item x="964"/>
        <item x="3110"/>
        <item x="3109"/>
        <item x="3108"/>
        <item x="3107"/>
        <item x="189"/>
        <item x="560"/>
        <item x="498"/>
        <item x="3106"/>
        <item x="464"/>
        <item x="3105"/>
        <item x="3104"/>
        <item x="3103"/>
        <item x="3102"/>
        <item x="432"/>
        <item x="3101"/>
        <item x="3100"/>
        <item x="231"/>
        <item x="3099"/>
        <item x="3098"/>
        <item x="3097"/>
        <item x="732"/>
        <item x="1157"/>
        <item x="3096"/>
        <item x="3095"/>
        <item x="295"/>
        <item x="3094"/>
        <item x="3093"/>
        <item x="3092"/>
        <item x="3091"/>
        <item x="3090"/>
        <item x="3089"/>
        <item x="3088"/>
        <item x="3087"/>
        <item x="961"/>
        <item x="223"/>
        <item x="3086"/>
        <item x="3085"/>
        <item x="3084"/>
        <item x="3083"/>
        <item x="3082"/>
        <item x="3081"/>
        <item x="3080"/>
        <item x="1144"/>
        <item x="3079"/>
        <item x="3078"/>
        <item x="3077"/>
        <item x="3076"/>
        <item x="3075"/>
        <item x="3074"/>
        <item x="3073"/>
        <item x="3072"/>
        <item x="3071"/>
        <item x="869"/>
        <item x="3070"/>
        <item x="3069"/>
        <item x="3068"/>
        <item x="3067"/>
        <item x="3066"/>
        <item x="1180"/>
        <item x="3065"/>
        <item x="3064"/>
        <item x="3063"/>
        <item x="3062"/>
        <item x="1070"/>
        <item x="3061"/>
        <item x="87"/>
        <item x="3060"/>
        <item x="220"/>
        <item x="3059"/>
        <item x="3058"/>
        <item x="730"/>
        <item x="3057"/>
        <item x="3056"/>
        <item x="3055"/>
        <item x="99"/>
        <item x="3054"/>
        <item x="201"/>
        <item x="3053"/>
        <item x="3052"/>
        <item x="3051"/>
        <item x="3050"/>
        <item x="3049"/>
        <item x="3048"/>
        <item x="3047"/>
        <item x="3046"/>
        <item x="3045"/>
        <item x="3044"/>
        <item x="3043"/>
        <item x="270"/>
        <item x="3042"/>
        <item x="468"/>
        <item x="3041"/>
        <item x="3040"/>
        <item x="3039"/>
        <item x="1026"/>
        <item x="3038"/>
        <item x="321"/>
        <item x="3037"/>
        <item x="3036"/>
        <item x="631"/>
        <item x="786"/>
        <item x="3035"/>
        <item x="3034"/>
        <item x="3033"/>
        <item x="3032"/>
        <item x="3031"/>
        <item x="3030"/>
        <item x="120"/>
        <item x="3029"/>
        <item x="3028"/>
        <item x="3027"/>
        <item x="3026"/>
        <item x="3025"/>
        <item x="3024"/>
        <item x="58"/>
        <item x="3023"/>
        <item x="3022"/>
        <item x="86"/>
        <item x="3021"/>
        <item x="3020"/>
        <item x="3019"/>
        <item x="3018"/>
        <item x="3017"/>
        <item x="183"/>
        <item x="3016"/>
        <item x="1103"/>
        <item x="1074"/>
        <item x="556"/>
        <item x="3015"/>
        <item x="3014"/>
        <item x="3013"/>
        <item x="167"/>
        <item x="3012"/>
        <item x="3011"/>
        <item x="627"/>
        <item x="170"/>
        <item x="224"/>
        <item x="523"/>
        <item x="3010"/>
        <item x="3009"/>
        <item x="3008"/>
        <item x="3007"/>
        <item x="519"/>
        <item x="3006"/>
        <item x="3005"/>
        <item x="3004"/>
        <item x="3003"/>
        <item x="3002"/>
        <item x="3001"/>
        <item x="3000"/>
        <item x="2999"/>
        <item x="203"/>
        <item x="502"/>
        <item x="2998"/>
        <item x="2997"/>
        <item x="770"/>
        <item x="487"/>
        <item x="1172"/>
        <item x="2996"/>
        <item x="2995"/>
        <item x="320"/>
        <item x="942"/>
        <item x="2994"/>
        <item x="2993"/>
        <item x="2992"/>
        <item x="77"/>
        <item x="2991"/>
        <item x="2990"/>
        <item x="2989"/>
        <item x="2988"/>
        <item x="2987"/>
        <item x="2986"/>
        <item x="35"/>
        <item x="2985"/>
        <item x="2984"/>
        <item x="2983"/>
        <item x="2982"/>
        <item x="2981"/>
        <item x="2980"/>
        <item x="2979"/>
        <item x="2978"/>
        <item x="291"/>
        <item x="2977"/>
        <item x="306"/>
        <item x="646"/>
        <item x="2976"/>
        <item x="2975"/>
        <item x="2974"/>
        <item x="2973"/>
        <item x="736"/>
        <item x="179"/>
        <item x="1054"/>
        <item x="2972"/>
        <item x="2971"/>
        <item x="2970"/>
        <item x="2969"/>
        <item x="2968"/>
        <item x="2967"/>
        <item x="2966"/>
        <item x="2965"/>
        <item x="57"/>
        <item x="1044"/>
        <item x="31"/>
        <item x="2964"/>
        <item x="2963"/>
        <item x="981"/>
        <item x="2962"/>
        <item x="2961"/>
        <item x="2960"/>
        <item x="2959"/>
        <item x="418"/>
        <item x="2958"/>
        <item x="2957"/>
        <item x="2956"/>
        <item x="2955"/>
        <item x="85"/>
        <item x="199"/>
        <item x="550"/>
        <item x="1186"/>
        <item x="2954"/>
        <item x="2953"/>
        <item x="2952"/>
        <item x="409"/>
        <item x="459"/>
        <item x="2951"/>
        <item x="2950"/>
        <item x="1005"/>
        <item x="592"/>
        <item x="2949"/>
        <item x="2948"/>
        <item x="442"/>
        <item x="2947"/>
        <item x="2946"/>
        <item x="1113"/>
        <item x="2945"/>
        <item x="2944"/>
        <item x="2943"/>
        <item x="106"/>
        <item x="1219"/>
        <item x="2942"/>
        <item x="757"/>
        <item x="997"/>
        <item x="2941"/>
        <item x="633"/>
        <item x="5"/>
        <item x="2940"/>
        <item x="2939"/>
        <item x="768"/>
        <item x="2938"/>
        <item x="18"/>
        <item x="2937"/>
        <item x="2936"/>
        <item x="1021"/>
        <item x="2935"/>
        <item x="2934"/>
        <item x="2933"/>
        <item x="2932"/>
        <item x="2931"/>
        <item x="1088"/>
        <item x="258"/>
        <item x="2930"/>
        <item x="2929"/>
        <item x="2928"/>
        <item x="2927"/>
        <item x="2926"/>
        <item x="2925"/>
        <item x="2924"/>
        <item x="799"/>
        <item x="158"/>
        <item x="2923"/>
        <item x="798"/>
        <item x="823"/>
        <item x="2922"/>
        <item x="2921"/>
        <item x="2920"/>
        <item x="2919"/>
        <item x="2918"/>
        <item x="527"/>
        <item x="972"/>
        <item x="2917"/>
        <item x="2916"/>
        <item x="97"/>
        <item x="2915"/>
        <item x="2914"/>
        <item x="2913"/>
        <item x="412"/>
        <item x="2912"/>
        <item x="2911"/>
        <item x="2910"/>
        <item x="2909"/>
        <item x="782"/>
        <item x="2908"/>
        <item x="2907"/>
        <item x="2906"/>
        <item x="1019"/>
        <item x="2905"/>
        <item x="2904"/>
        <item x="1147"/>
        <item x="1056"/>
        <item x="2903"/>
        <item x="2902"/>
        <item x="2901"/>
        <item x="995"/>
        <item x="64"/>
        <item x="2900"/>
        <item x="2899"/>
        <item x="983"/>
        <item x="497"/>
        <item x="1138"/>
        <item x="2898"/>
        <item x="2897"/>
        <item x="2896"/>
        <item x="2895"/>
        <item x="2894"/>
        <item x="802"/>
        <item x="2893"/>
        <item x="2892"/>
        <item x="2891"/>
        <item x="2890"/>
        <item x="2889"/>
        <item x="2888"/>
        <item x="2887"/>
        <item x="2886"/>
        <item x="658"/>
        <item x="2885"/>
        <item x="2884"/>
        <item x="2883"/>
        <item x="2882"/>
        <item x="2881"/>
        <item x="2880"/>
        <item x="435"/>
        <item x="2879"/>
        <item x="2878"/>
        <item x="2877"/>
        <item x="227"/>
        <item x="2876"/>
        <item x="2875"/>
        <item x="996"/>
        <item x="2874"/>
        <item x="74"/>
        <item x="2873"/>
        <item x="843"/>
        <item x="2872"/>
        <item x="2871"/>
        <item x="2870"/>
        <item x="2869"/>
        <item x="2868"/>
        <item x="2867"/>
        <item x="2866"/>
        <item x="1025"/>
        <item x="2865"/>
        <item x="2864"/>
        <item x="2863"/>
        <item x="2862"/>
        <item x="2861"/>
        <item x="2860"/>
        <item x="2859"/>
        <item x="2858"/>
        <item x="117"/>
        <item x="2857"/>
        <item x="2856"/>
        <item x="2855"/>
        <item x="573"/>
        <item x="2854"/>
        <item x="2853"/>
        <item x="2852"/>
        <item x="361"/>
        <item x="2851"/>
        <item x="2850"/>
        <item x="2849"/>
        <item x="2848"/>
        <item x="2847"/>
        <item x="2846"/>
        <item x="2845"/>
        <item x="2844"/>
        <item x="2843"/>
        <item x="2842"/>
        <item x="2841"/>
        <item x="2840"/>
        <item x="2839"/>
        <item x="2838"/>
        <item x="2837"/>
        <item x="2836"/>
        <item x="2835"/>
        <item x="2834"/>
        <item x="2833"/>
        <item x="2832"/>
        <item x="365"/>
        <item x="2831"/>
        <item x="2830"/>
        <item x="350"/>
        <item x="2829"/>
        <item x="672"/>
        <item x="2828"/>
        <item x="135"/>
        <item x="2827"/>
        <item x="2826"/>
        <item x="2825"/>
        <item x="597"/>
        <item x="2824"/>
        <item x="2823"/>
        <item x="700"/>
        <item x="2822"/>
        <item x="2821"/>
        <item x="2820"/>
        <item x="670"/>
        <item x="2819"/>
        <item x="2818"/>
        <item x="2817"/>
        <item x="2816"/>
        <item x="2815"/>
        <item x="346"/>
        <item x="551"/>
        <item x="2814"/>
        <item x="287"/>
        <item x="2813"/>
        <item x="2812"/>
        <item x="283"/>
        <item x="2811"/>
        <item x="2810"/>
        <item x="2809"/>
        <item x="318"/>
        <item x="749"/>
        <item x="269"/>
        <item x="296"/>
        <item x="2808"/>
        <item x="2807"/>
        <item x="801"/>
        <item x="2806"/>
        <item x="2805"/>
        <item x="2804"/>
        <item x="343"/>
        <item x="2803"/>
        <item x="2802"/>
        <item x="142"/>
        <item x="349"/>
        <item x="2801"/>
        <item x="2800"/>
        <item x="2799"/>
        <item x="2798"/>
        <item x="2797"/>
        <item x="2796"/>
        <item x="2795"/>
        <item x="262"/>
        <item x="2794"/>
        <item x="2793"/>
        <item x="2792"/>
        <item x="2791"/>
        <item x="2790"/>
        <item x="2789"/>
        <item x="2788"/>
        <item x="2787"/>
        <item x="2786"/>
        <item x="2785"/>
        <item x="2784"/>
        <item x="2783"/>
        <item x="2782"/>
        <item x="2781"/>
        <item x="2780"/>
        <item x="2779"/>
        <item x="2778"/>
        <item x="2777"/>
        <item x="2776"/>
        <item x="2775"/>
        <item x="2774"/>
        <item x="2773"/>
        <item x="2772"/>
        <item x="2771"/>
        <item x="2770"/>
        <item x="953"/>
        <item x="2769"/>
        <item x="648"/>
        <item x="2768"/>
        <item x="2767"/>
        <item x="2766"/>
        <item x="1185"/>
        <item x="716"/>
        <item x="383"/>
        <item x="133"/>
        <item x="872"/>
        <item x="2765"/>
        <item x="2764"/>
        <item x="2763"/>
        <item x="2762"/>
        <item x="2761"/>
        <item x="2760"/>
        <item x="2759"/>
        <item x="2758"/>
        <item x="581"/>
        <item x="2757"/>
        <item x="2756"/>
        <item x="2755"/>
        <item x="2754"/>
        <item x="2753"/>
        <item x="1150"/>
        <item x="2752"/>
        <item x="804"/>
        <item x="2751"/>
        <item x="2750"/>
        <item x="2749"/>
        <item x="271"/>
        <item x="518"/>
        <item x="1155"/>
        <item x="2748"/>
        <item x="1066"/>
        <item x="2747"/>
        <item x="2746"/>
        <item x="2745"/>
        <item x="2744"/>
        <item x="2743"/>
        <item x="2742"/>
        <item x="63"/>
        <item x="2741"/>
        <item x="2740"/>
        <item x="2739"/>
        <item x="2738"/>
        <item x="2737"/>
        <item x="2736"/>
        <item x="486"/>
        <item x="2735"/>
        <item x="2734"/>
        <item x="2733"/>
        <item x="1087"/>
        <item x="998"/>
        <item x="2732"/>
        <item x="2731"/>
        <item x="2730"/>
        <item x="194"/>
        <item x="2729"/>
        <item x="178"/>
        <item x="2728"/>
        <item x="2727"/>
        <item x="783"/>
        <item x="2726"/>
        <item x="2725"/>
        <item x="2724"/>
        <item x="2723"/>
        <item x="626"/>
        <item x="2722"/>
        <item x="2721"/>
        <item x="2720"/>
        <item x="2719"/>
        <item x="501"/>
        <item x="2718"/>
        <item x="2717"/>
        <item x="2716"/>
        <item x="2715"/>
        <item x="2714"/>
        <item x="2713"/>
        <item x="2712"/>
        <item x="2711"/>
        <item x="2710"/>
        <item x="2709"/>
        <item x="2708"/>
        <item x="797"/>
        <item x="641"/>
        <item x="2707"/>
        <item x="2706"/>
        <item x="2705"/>
        <item x="2704"/>
        <item x="2703"/>
        <item x="2702"/>
        <item x="2701"/>
        <item x="483"/>
        <item x="2700"/>
        <item x="1022"/>
        <item x="4"/>
        <item x="2699"/>
        <item x="2698"/>
        <item x="2697"/>
        <item x="2696"/>
        <item x="2695"/>
        <item x="984"/>
        <item x="895"/>
        <item x="2694"/>
        <item x="2693"/>
        <item x="2692"/>
        <item x="352"/>
        <item x="2691"/>
        <item x="301"/>
        <item x="1016"/>
        <item x="579"/>
        <item x="2690"/>
        <item x="880"/>
        <item x="2689"/>
        <item x="2688"/>
        <item x="745"/>
        <item x="905"/>
        <item x="2687"/>
        <item x="2686"/>
        <item x="2685"/>
        <item x="2684"/>
        <item x="2683"/>
        <item x="2682"/>
        <item x="948"/>
        <item x="2681"/>
        <item x="2680"/>
        <item x="871"/>
        <item x="2679"/>
        <item x="2678"/>
        <item x="2677"/>
        <item x="2676"/>
        <item x="2675"/>
        <item x="2674"/>
        <item x="2673"/>
        <item x="1097"/>
        <item x="2672"/>
        <item x="825"/>
        <item x="2671"/>
        <item x="837"/>
        <item x="640"/>
        <item x="2670"/>
        <item x="2669"/>
        <item x="2668"/>
        <item x="2667"/>
        <item x="391"/>
        <item x="2666"/>
        <item x="257"/>
        <item x="2665"/>
        <item x="2664"/>
        <item x="848"/>
        <item x="2663"/>
        <item x="617"/>
        <item x="2662"/>
        <item x="2661"/>
        <item x="2660"/>
        <item x="2659"/>
        <item x="1094"/>
        <item x="2658"/>
        <item x="2657"/>
        <item x="2656"/>
        <item x="364"/>
        <item x="2655"/>
        <item x="2654"/>
        <item x="2653"/>
        <item x="1047"/>
        <item x="877"/>
        <item x="1006"/>
        <item x="2652"/>
        <item x="2651"/>
        <item x="2650"/>
        <item x="2649"/>
        <item x="2648"/>
        <item x="10"/>
        <item x="2647"/>
        <item x="2646"/>
        <item x="2645"/>
        <item x="2644"/>
        <item x="2643"/>
        <item x="2642"/>
        <item x="2641"/>
        <item x="2640"/>
        <item x="2639"/>
        <item x="240"/>
        <item x="834"/>
        <item x="2638"/>
        <item x="2637"/>
        <item x="22"/>
        <item x="2636"/>
        <item x="2635"/>
        <item x="2634"/>
        <item x="904"/>
        <item x="868"/>
        <item x="2633"/>
        <item x="2632"/>
        <item x="2631"/>
        <item x="677"/>
        <item x="873"/>
        <item x="2630"/>
        <item x="2629"/>
        <item x="787"/>
        <item x="2628"/>
        <item x="2627"/>
        <item x="2626"/>
        <item x="2625"/>
        <item x="789"/>
        <item x="2624"/>
        <item x="2623"/>
        <item x="2622"/>
        <item x="952"/>
        <item x="83"/>
        <item x="2621"/>
        <item x="2620"/>
        <item x="2619"/>
        <item x="6"/>
        <item x="2618"/>
        <item x="2617"/>
        <item x="584"/>
        <item x="215"/>
        <item x="662"/>
        <item x="2616"/>
        <item x="2615"/>
        <item x="2614"/>
        <item x="2613"/>
        <item x="2612"/>
        <item x="249"/>
        <item x="2611"/>
        <item x="2610"/>
        <item x="1115"/>
        <item x="2609"/>
        <item x="2608"/>
        <item x="2607"/>
        <item x="2606"/>
        <item x="2605"/>
        <item x="2604"/>
        <item x="2603"/>
        <item x="2602"/>
        <item x="2601"/>
        <item x="867"/>
        <item x="2600"/>
        <item x="2599"/>
        <item x="2598"/>
        <item x="614"/>
        <item x="2597"/>
        <item x="2596"/>
        <item x="2595"/>
        <item x="2594"/>
        <item x="2593"/>
        <item x="2592"/>
        <item x="2591"/>
        <item x="492"/>
        <item x="114"/>
        <item x="8"/>
        <item x="2590"/>
        <item x="2589"/>
        <item x="2588"/>
        <item x="793"/>
        <item x="2587"/>
        <item x="2586"/>
        <item x="238"/>
        <item x="1151"/>
        <item x="724"/>
        <item x="889"/>
        <item x="2585"/>
        <item x="509"/>
        <item x="2584"/>
        <item x="2583"/>
        <item x="2582"/>
        <item x="2581"/>
        <item x="34"/>
        <item x="2580"/>
        <item x="2579"/>
        <item x="2578"/>
        <item x="2577"/>
        <item x="2576"/>
        <item x="2575"/>
        <item x="2574"/>
        <item x="2573"/>
        <item x="2572"/>
        <item x="769"/>
        <item x="2571"/>
        <item x="2570"/>
        <item x="2569"/>
        <item x="2568"/>
        <item x="2567"/>
        <item x="947"/>
        <item x="2566"/>
        <item x="2565"/>
        <item x="1167"/>
        <item x="543"/>
        <item x="912"/>
        <item x="1073"/>
        <item x="236"/>
        <item x="1166"/>
        <item x="2564"/>
        <item x="2563"/>
        <item x="2562"/>
        <item x="2561"/>
        <item x="2560"/>
        <item x="664"/>
        <item x="2559"/>
        <item x="2558"/>
        <item x="2557"/>
        <item x="2556"/>
        <item x="2555"/>
        <item x="2554"/>
        <item x="2553"/>
        <item x="2552"/>
        <item x="2551"/>
        <item x="132"/>
        <item x="382"/>
        <item x="2550"/>
        <item x="1220"/>
        <item x="2549"/>
        <item x="2548"/>
        <item x="2547"/>
        <item x="2546"/>
        <item x="2545"/>
        <item x="252"/>
        <item x="821"/>
        <item x="1156"/>
        <item x="2544"/>
        <item x="711"/>
        <item x="756"/>
        <item x="2543"/>
        <item x="195"/>
        <item x="919"/>
        <item x="428"/>
        <item x="1080"/>
        <item x="971"/>
        <item x="2542"/>
        <item x="938"/>
        <item x="317"/>
        <item x="308"/>
        <item x="2541"/>
        <item x="2540"/>
        <item x="2539"/>
        <item x="605"/>
        <item x="2538"/>
        <item x="16"/>
        <item x="1040"/>
        <item x="2537"/>
        <item x="2536"/>
        <item x="1161"/>
        <item x="2535"/>
        <item x="478"/>
        <item x="218"/>
        <item x="2534"/>
        <item x="2533"/>
        <item x="2532"/>
        <item x="2531"/>
        <item x="2530"/>
        <item x="546"/>
        <item x="2529"/>
        <item x="197"/>
        <item x="2528"/>
        <item x="2527"/>
        <item x="2526"/>
        <item x="2525"/>
        <item x="2524"/>
        <item x="2523"/>
        <item x="2522"/>
        <item x="1114"/>
        <item x="2521"/>
        <item x="2520"/>
        <item x="2519"/>
        <item x="841"/>
        <item x="2518"/>
        <item x="2517"/>
        <item x="144"/>
        <item x="400"/>
        <item x="2516"/>
        <item x="651"/>
        <item x="112"/>
        <item x="2515"/>
        <item x="168"/>
        <item x="2514"/>
        <item x="2513"/>
        <item x="129"/>
        <item x="2512"/>
        <item x="2511"/>
        <item x="1121"/>
        <item x="2510"/>
        <item x="2509"/>
        <item x="2508"/>
        <item x="2507"/>
        <item x="277"/>
        <item x="2506"/>
        <item x="2505"/>
        <item x="2504"/>
        <item x="2503"/>
        <item x="411"/>
        <item x="2502"/>
        <item x="2501"/>
        <item x="2500"/>
        <item x="2499"/>
        <item x="2498"/>
        <item x="2497"/>
        <item x="2496"/>
        <item x="2495"/>
        <item x="2494"/>
        <item x="2493"/>
        <item x="2492"/>
        <item x="2491"/>
        <item x="2490"/>
        <item x="2489"/>
        <item x="2488"/>
        <item x="2487"/>
        <item x="102"/>
        <item x="2486"/>
        <item x="463"/>
        <item x="95"/>
        <item x="109"/>
        <item x="2485"/>
        <item x="2484"/>
        <item x="622"/>
        <item x="522"/>
        <item x="2483"/>
        <item x="2482"/>
        <item x="2481"/>
        <item x="2480"/>
        <item x="2479"/>
        <item x="241"/>
        <item x="2478"/>
        <item x="2477"/>
        <item x="517"/>
        <item x="454"/>
        <item x="2476"/>
        <item x="2475"/>
        <item x="2474"/>
        <item x="2473"/>
        <item x="79"/>
        <item x="2472"/>
        <item x="2471"/>
        <item x="2470"/>
        <item x="2469"/>
        <item x="2468"/>
        <item x="256"/>
        <item x="2467"/>
        <item x="796"/>
        <item x="2466"/>
        <item x="2465"/>
        <item x="367"/>
        <item x="2464"/>
        <item x="177"/>
        <item x="676"/>
        <item x="2463"/>
        <item x="2462"/>
        <item x="2461"/>
        <item x="2460"/>
        <item x="819"/>
        <item x="2459"/>
        <item x="2458"/>
        <item x="356"/>
        <item x="2457"/>
        <item x="1060"/>
        <item x="2456"/>
        <item x="2455"/>
        <item x="2454"/>
        <item x="2453"/>
        <item x="653"/>
        <item x="2452"/>
        <item x="2451"/>
        <item x="2450"/>
        <item x="437"/>
        <item x="2449"/>
        <item x="2448"/>
        <item x="1228"/>
        <item x="2447"/>
        <item x="2446"/>
        <item x="2445"/>
        <item x="746"/>
        <item x="2444"/>
        <item x="2443"/>
        <item x="2442"/>
        <item x="2441"/>
        <item x="2440"/>
        <item x="398"/>
        <item x="2439"/>
        <item x="2438"/>
        <item x="2437"/>
        <item x="2436"/>
        <item x="2435"/>
        <item x="2434"/>
        <item x="2433"/>
        <item x="2432"/>
        <item x="2431"/>
        <item x="900"/>
        <item x="2430"/>
        <item x="1117"/>
        <item x="722"/>
        <item x="2429"/>
        <item x="2428"/>
        <item x="2427"/>
        <item x="2426"/>
        <item x="2425"/>
        <item x="2424"/>
        <item x="2423"/>
        <item x="2422"/>
        <item x="2421"/>
        <item x="2420"/>
        <item x="2419"/>
        <item x="2418"/>
        <item x="788"/>
        <item x="2417"/>
        <item x="2416"/>
        <item x="568"/>
        <item x="2415"/>
        <item x="916"/>
        <item x="2414"/>
        <item x="374"/>
        <item x="2413"/>
        <item x="2412"/>
        <item x="2411"/>
        <item x="1128"/>
        <item x="2410"/>
        <item x="2409"/>
        <item x="2408"/>
        <item x="482"/>
        <item x="2407"/>
        <item x="712"/>
        <item x="2406"/>
        <item x="2405"/>
        <item x="2404"/>
        <item x="1164"/>
        <item x="1018"/>
        <item x="105"/>
        <item x="2403"/>
        <item x="2402"/>
        <item x="2401"/>
        <item x="2400"/>
        <item x="620"/>
        <item x="2399"/>
        <item x="2398"/>
        <item x="457"/>
        <item x="2397"/>
        <item x="2396"/>
        <item x="2395"/>
        <item x="2394"/>
        <item x="2393"/>
        <item x="2392"/>
        <item x="2391"/>
        <item x="2390"/>
        <item x="176"/>
        <item x="2389"/>
        <item x="2388"/>
        <item x="2387"/>
        <item x="2386"/>
        <item x="2385"/>
        <item x="582"/>
        <item x="2384"/>
        <item x="2383"/>
        <item x="198"/>
        <item x="2382"/>
        <item x="2381"/>
        <item x="2380"/>
        <item x="2379"/>
        <item x="1010"/>
        <item x="448"/>
        <item x="21"/>
        <item x="2378"/>
        <item x="2377"/>
        <item x="2376"/>
        <item x="811"/>
        <item x="2375"/>
        <item x="2374"/>
        <item x="131"/>
        <item x="642"/>
        <item x="2373"/>
        <item x="315"/>
        <item x="2372"/>
        <item x="2371"/>
        <item x="2370"/>
        <item x="2369"/>
        <item x="2368"/>
        <item x="2367"/>
        <item x="2366"/>
        <item x="2365"/>
        <item x="2364"/>
        <item x="2363"/>
        <item x="739"/>
        <item x="2362"/>
        <item x="2361"/>
        <item x="2360"/>
        <item x="1222"/>
        <item x="2359"/>
        <item x="2358"/>
        <item x="2357"/>
        <item x="2356"/>
        <item x="2355"/>
        <item x="2354"/>
        <item x="2353"/>
        <item x="2352"/>
        <item x="149"/>
        <item x="2351"/>
        <item x="360"/>
        <item x="290"/>
        <item x="2350"/>
        <item x="2349"/>
        <item x="2348"/>
        <item x="2347"/>
        <item x="2346"/>
        <item x="1197"/>
        <item x="2345"/>
        <item x="2344"/>
        <item x="991"/>
        <item x="2343"/>
        <item x="1028"/>
        <item x="2342"/>
        <item x="1065"/>
        <item x="255"/>
        <item x="2341"/>
        <item x="2340"/>
        <item x="828"/>
        <item x="587"/>
        <item x="2339"/>
        <item x="2338"/>
        <item x="2337"/>
        <item x="1192"/>
        <item x="2336"/>
        <item x="1218"/>
        <item x="2335"/>
        <item x="2334"/>
        <item x="2333"/>
        <item x="2332"/>
        <item x="817"/>
        <item x="2331"/>
        <item x="136"/>
        <item x="2330"/>
        <item x="2329"/>
        <item x="2328"/>
        <item x="82"/>
        <item x="2327"/>
        <item x="2326"/>
        <item x="2325"/>
        <item x="496"/>
        <item x="957"/>
        <item x="2324"/>
        <item x="833"/>
        <item x="2323"/>
        <item x="94"/>
        <item x="2322"/>
        <item x="650"/>
        <item x="2321"/>
        <item x="2320"/>
        <item x="2319"/>
        <item x="452"/>
        <item x="2318"/>
        <item x="2317"/>
        <item x="2316"/>
        <item x="994"/>
        <item x="456"/>
        <item x="2315"/>
        <item x="2314"/>
        <item x="2313"/>
        <item x="2312"/>
        <item x="2311"/>
        <item x="2310"/>
        <item x="2309"/>
        <item x="2308"/>
        <item x="2307"/>
        <item x="2306"/>
        <item x="2305"/>
        <item x="2304"/>
        <item x="2303"/>
        <item x="2302"/>
        <item x="2301"/>
        <item x="2300"/>
        <item x="2299"/>
        <item x="2298"/>
        <item x="2297"/>
        <item x="2296"/>
        <item x="2295"/>
        <item x="1079"/>
        <item x="2294"/>
        <item x="2293"/>
        <item x="288"/>
        <item x="137"/>
        <item x="2292"/>
        <item x="619"/>
        <item x="2291"/>
        <item x="181"/>
        <item x="2290"/>
        <item x="2289"/>
        <item x="2288"/>
        <item x="2287"/>
        <item x="2286"/>
        <item x="1104"/>
        <item x="410"/>
        <item x="2285"/>
        <item x="2284"/>
        <item x="2283"/>
        <item x="2282"/>
        <item x="2281"/>
        <item x="2280"/>
        <item x="2279"/>
        <item x="505"/>
        <item x="2278"/>
        <item x="2277"/>
        <item x="2276"/>
        <item x="2275"/>
        <item x="143"/>
        <item x="2274"/>
        <item x="2273"/>
        <item x="2272"/>
        <item x="2271"/>
        <item x="2270"/>
        <item x="525"/>
        <item x="1042"/>
        <item x="1043"/>
        <item x="616"/>
        <item x="2269"/>
        <item x="2268"/>
        <item x="840"/>
        <item x="2267"/>
        <item x="754"/>
        <item x="2266"/>
        <item x="549"/>
        <item x="230"/>
        <item x="2265"/>
        <item x="2264"/>
        <item x="2263"/>
        <item x="2262"/>
        <item x="760"/>
        <item x="559"/>
        <item x="2261"/>
        <item x="2260"/>
        <item x="1106"/>
        <item x="2259"/>
        <item x="2258"/>
        <item x="2257"/>
        <item x="2256"/>
        <item x="193"/>
        <item x="2255"/>
        <item x="375"/>
        <item x="510"/>
        <item x="2254"/>
        <item x="2253"/>
        <item x="2252"/>
        <item x="2251"/>
        <item x="2250"/>
        <item x="854"/>
        <item x="1059"/>
        <item x="2249"/>
        <item x="2248"/>
        <item x="2247"/>
        <item x="2246"/>
        <item x="2245"/>
        <item x="975"/>
        <item x="721"/>
        <item x="2244"/>
        <item x="1012"/>
        <item x="1049"/>
        <item x="2243"/>
        <item x="2242"/>
        <item x="2241"/>
        <item x="2240"/>
        <item x="2239"/>
        <item x="2238"/>
        <item x="667"/>
        <item x="2237"/>
        <item x="2236"/>
        <item x="1098"/>
        <item x="2235"/>
        <item x="2234"/>
        <item x="2233"/>
        <item x="2232"/>
        <item x="151"/>
        <item x="444"/>
        <item x="2231"/>
        <item x="2230"/>
        <item x="966"/>
        <item x="2229"/>
        <item x="2228"/>
        <item x="2227"/>
        <item x="681"/>
        <item x="888"/>
        <item x="2226"/>
        <item x="857"/>
        <item x="2225"/>
        <item x="988"/>
        <item x="455"/>
        <item x="2224"/>
        <item x="2223"/>
        <item x="14"/>
        <item x="2222"/>
        <item x="1227"/>
        <item x="2221"/>
        <item x="2220"/>
        <item x="2219"/>
        <item x="2218"/>
        <item x="2217"/>
        <item x="213"/>
        <item x="2216"/>
        <item x="2215"/>
        <item x="465"/>
        <item x="2214"/>
        <item x="980"/>
        <item x="2213"/>
        <item x="2212"/>
        <item x="2211"/>
        <item x="2210"/>
        <item x="2209"/>
        <item x="2208"/>
        <item x="2207"/>
        <item x="2206"/>
        <item x="47"/>
        <item x="260"/>
        <item x="2205"/>
        <item x="2204"/>
        <item x="187"/>
        <item x="2203"/>
        <item x="104"/>
        <item x="2202"/>
        <item x="2201"/>
        <item x="2200"/>
        <item x="2199"/>
        <item x="2198"/>
        <item x="2197"/>
        <item x="489"/>
        <item x="2196"/>
        <item x="2195"/>
        <item x="162"/>
        <item x="2194"/>
        <item x="2193"/>
        <item x="1030"/>
        <item x="2192"/>
        <item x="2191"/>
        <item x="2190"/>
        <item x="389"/>
        <item x="1008"/>
        <item x="49"/>
        <item x="413"/>
        <item x="2189"/>
        <item x="2188"/>
        <item x="1181"/>
        <item x="2187"/>
        <item x="165"/>
        <item x="2186"/>
        <item x="675"/>
        <item x="2185"/>
        <item x="2184"/>
        <item x="2183"/>
        <item x="359"/>
        <item x="2182"/>
        <item x="138"/>
        <item x="2181"/>
        <item x="2180"/>
        <item x="2179"/>
        <item x="2178"/>
        <item x="2177"/>
        <item x="1174"/>
        <item x="876"/>
        <item x="185"/>
        <item x="2176"/>
        <item x="2175"/>
        <item x="2174"/>
        <item x="2173"/>
        <item x="33"/>
        <item x="415"/>
        <item x="1212"/>
        <item x="516"/>
        <item x="275"/>
        <item x="2172"/>
        <item x="2171"/>
        <item x="2170"/>
        <item x="2169"/>
        <item x="2168"/>
        <item x="2167"/>
        <item x="309"/>
        <item x="2166"/>
        <item x="488"/>
        <item x="2165"/>
        <item x="2164"/>
        <item x="2163"/>
        <item x="2162"/>
        <item x="2161"/>
        <item x="2160"/>
        <item x="207"/>
        <item x="2159"/>
        <item x="2158"/>
        <item x="2157"/>
        <item x="2156"/>
        <item x="2155"/>
        <item x="2154"/>
        <item x="2153"/>
        <item x="2152"/>
        <item x="2151"/>
        <item x="554"/>
        <item x="2150"/>
        <item x="2149"/>
        <item x="2148"/>
        <item x="1071"/>
        <item x="2147"/>
        <item x="733"/>
        <item x="2146"/>
        <item x="629"/>
        <item x="2145"/>
        <item x="2144"/>
        <item x="2143"/>
        <item x="1184"/>
        <item x="2142"/>
        <item x="2141"/>
        <item x="2140"/>
        <item x="2139"/>
        <item x="2138"/>
        <item x="2137"/>
        <item x="336"/>
        <item x="2136"/>
        <item x="2135"/>
        <item x="2134"/>
        <item x="2133"/>
        <item x="254"/>
        <item x="1076"/>
        <item x="2132"/>
        <item x="341"/>
        <item x="12"/>
        <item x="2131"/>
        <item x="2130"/>
        <item x="2129"/>
        <item x="1160"/>
        <item x="2128"/>
        <item x="2127"/>
        <item x="2126"/>
        <item x="898"/>
        <item x="370"/>
        <item x="2125"/>
        <item x="618"/>
        <item x="2124"/>
        <item x="2123"/>
        <item x="2122"/>
        <item x="2121"/>
        <item x="2120"/>
        <item x="2119"/>
        <item x="2118"/>
        <item x="2117"/>
        <item x="2116"/>
        <item x="2115"/>
        <item x="1163"/>
        <item x="2114"/>
        <item x="2113"/>
        <item x="2112"/>
        <item x="2111"/>
        <item x="557"/>
        <item x="2110"/>
        <item x="2109"/>
        <item x="2108"/>
        <item x="2107"/>
        <item x="2106"/>
        <item x="417"/>
        <item x="2105"/>
        <item x="2104"/>
        <item x="2103"/>
        <item x="205"/>
        <item x="2102"/>
        <item x="864"/>
        <item x="2101"/>
        <item x="1159"/>
        <item x="2100"/>
        <item x="2099"/>
        <item x="493"/>
        <item x="2098"/>
        <item x="2097"/>
        <item x="2096"/>
        <item x="65"/>
        <item x="322"/>
        <item x="2095"/>
        <item x="2094"/>
        <item x="2093"/>
        <item x="1225"/>
        <item x="2092"/>
        <item x="2091"/>
        <item x="458"/>
        <item x="2090"/>
        <item x="2089"/>
        <item x="1068"/>
        <item x="2088"/>
        <item x="2087"/>
        <item x="2086"/>
        <item x="2085"/>
        <item x="2084"/>
        <item x="2083"/>
        <item x="2082"/>
        <item x="289"/>
        <item x="2081"/>
        <item x="2080"/>
        <item x="2079"/>
        <item x="2078"/>
        <item x="2077"/>
        <item x="304"/>
        <item x="2076"/>
        <item x="2075"/>
        <item x="2074"/>
        <item x="2073"/>
        <item x="2072"/>
        <item x="2071"/>
        <item x="2070"/>
        <item x="858"/>
        <item x="100"/>
        <item x="719"/>
        <item x="2069"/>
        <item x="752"/>
        <item x="2068"/>
        <item x="2067"/>
        <item x="969"/>
        <item x="2066"/>
        <item x="2065"/>
        <item x="286"/>
        <item x="2064"/>
        <item x="84"/>
        <item x="2063"/>
        <item x="1078"/>
        <item x="251"/>
        <item x="2062"/>
        <item x="300"/>
        <item x="2061"/>
        <item x="725"/>
        <item x="863"/>
        <item x="2060"/>
        <item x="2059"/>
        <item x="2058"/>
        <item x="2057"/>
        <item x="2056"/>
        <item x="2055"/>
        <item x="30"/>
        <item x="2054"/>
        <item x="2053"/>
        <item x="2052"/>
        <item x="2051"/>
        <item x="2050"/>
        <item x="1143"/>
        <item x="643"/>
        <item x="2"/>
        <item x="615"/>
        <item x="2049"/>
        <item x="595"/>
        <item x="2048"/>
        <item x="2047"/>
        <item x="764"/>
        <item x="2046"/>
        <item x="2045"/>
        <item x="368"/>
        <item x="2044"/>
        <item x="2043"/>
        <item x="2042"/>
        <item x="2041"/>
        <item x="2040"/>
        <item x="2039"/>
        <item x="2038"/>
        <item x="922"/>
        <item x="604"/>
        <item x="537"/>
        <item x="2037"/>
        <item x="1034"/>
        <item x="2036"/>
        <item x="2035"/>
        <item x="2034"/>
        <item x="2033"/>
        <item x="2032"/>
        <item x="2031"/>
        <item x="173"/>
        <item x="2030"/>
        <item x="2029"/>
        <item x="2028"/>
        <item x="2027"/>
        <item x="2026"/>
        <item x="2025"/>
        <item x="2024"/>
        <item x="2023"/>
        <item x="2022"/>
        <item x="879"/>
        <item x="2021"/>
        <item x="2020"/>
        <item x="2019"/>
        <item x="2018"/>
        <item x="970"/>
        <item x="2017"/>
        <item x="2016"/>
        <item x="354"/>
        <item x="2015"/>
        <item x="2014"/>
        <item x="358"/>
        <item x="122"/>
        <item x="2013"/>
        <item x="1067"/>
        <item x="235"/>
        <item x="172"/>
        <item x="2012"/>
        <item x="2011"/>
        <item x="2010"/>
        <item x="2009"/>
        <item x="2008"/>
        <item x="2007"/>
        <item x="2006"/>
        <item x="2005"/>
        <item x="2004"/>
        <item x="3"/>
        <item x="2003"/>
        <item x="2002"/>
        <item x="2001"/>
        <item x="155"/>
        <item x="2000"/>
        <item x="909"/>
        <item x="1999"/>
        <item x="1998"/>
        <item x="1997"/>
        <item x="1996"/>
        <item x="1995"/>
        <item x="1994"/>
        <item x="1993"/>
        <item x="1992"/>
        <item x="1991"/>
        <item x="1990"/>
        <item x="1989"/>
        <item x="1154"/>
        <item x="601"/>
        <item x="1988"/>
        <item x="1987"/>
        <item x="1986"/>
        <item x="1985"/>
        <item x="1984"/>
        <item x="623"/>
        <item x="377"/>
        <item x="1198"/>
        <item x="1983"/>
        <item x="1982"/>
        <item x="1981"/>
        <item x="1980"/>
        <item x="1017"/>
        <item x="298"/>
        <item x="1979"/>
        <item x="1978"/>
        <item x="1977"/>
        <item x="1976"/>
        <item x="1975"/>
        <item x="1974"/>
        <item x="1973"/>
        <item x="1972"/>
        <item x="1971"/>
        <item x="1970"/>
        <item x="1969"/>
        <item x="1968"/>
        <item x="1967"/>
        <item x="48"/>
        <item x="192"/>
        <item x="395"/>
        <item x="1058"/>
        <item x="1966"/>
        <item x="1965"/>
        <item x="1964"/>
        <item x="209"/>
        <item x="1963"/>
        <item x="1962"/>
        <item x="293"/>
        <item x="1961"/>
        <item x="119"/>
        <item x="1960"/>
        <item x="1959"/>
        <item x="1958"/>
        <item x="1108"/>
        <item x="1957"/>
        <item x="1956"/>
        <item x="439"/>
        <item x="1955"/>
        <item x="1954"/>
        <item x="1953"/>
        <item x="1"/>
        <item x="533"/>
        <item x="1952"/>
        <item x="1951"/>
        <item x="1950"/>
        <item x="683"/>
        <item x="1949"/>
        <item x="1948"/>
        <item x="989"/>
        <item x="1947"/>
        <item x="820"/>
        <item x="266"/>
        <item x="1946"/>
        <item x="1945"/>
        <item x="805"/>
        <item x="1944"/>
        <item x="737"/>
        <item x="703"/>
        <item x="1943"/>
        <item x="1942"/>
        <item x="1941"/>
        <item x="1940"/>
        <item x="1939"/>
        <item x="1938"/>
        <item x="107"/>
        <item x="1937"/>
        <item x="1936"/>
        <item x="759"/>
        <item x="1935"/>
        <item x="1934"/>
        <item x="1933"/>
        <item x="1932"/>
        <item x="1931"/>
        <item x="1101"/>
        <item x="1095"/>
        <item x="1930"/>
        <item x="1929"/>
        <item x="1928"/>
        <item x="1927"/>
        <item x="1926"/>
        <item x="1925"/>
        <item x="1924"/>
        <item x="1923"/>
        <item x="1922"/>
        <item x="1921"/>
        <item x="1920"/>
        <item x="1919"/>
        <item x="1918"/>
        <item x="1917"/>
        <item x="1916"/>
        <item x="313"/>
        <item x="1915"/>
        <item x="1914"/>
        <item x="1913"/>
        <item x="1912"/>
        <item x="1911"/>
        <item x="1910"/>
        <item x="1077"/>
        <item x="1909"/>
        <item x="1908"/>
        <item x="740"/>
        <item x="1907"/>
        <item x="1906"/>
        <item x="944"/>
        <item x="474"/>
        <item x="342"/>
        <item x="1905"/>
        <item x="1904"/>
        <item x="130"/>
        <item x="1903"/>
        <item x="1902"/>
        <item x="1901"/>
        <item x="1084"/>
        <item x="1900"/>
        <item x="1899"/>
        <item x="1898"/>
        <item x="1897"/>
        <item x="330"/>
        <item x="1896"/>
        <item x="399"/>
        <item x="1895"/>
        <item x="956"/>
        <item x="1894"/>
        <item x="1893"/>
        <item x="1892"/>
        <item x="363"/>
        <item x="718"/>
        <item x="1891"/>
        <item x="1890"/>
        <item x="1889"/>
        <item x="1888"/>
        <item x="1887"/>
        <item x="1886"/>
        <item x="1885"/>
        <item x="1884"/>
        <item x="1883"/>
        <item x="1882"/>
        <item x="373"/>
        <item x="963"/>
        <item x="1881"/>
        <item x="1880"/>
        <item x="1879"/>
        <item x="226"/>
        <item x="121"/>
        <item x="1878"/>
        <item x="1877"/>
        <item x="1876"/>
        <item x="1875"/>
        <item x="36"/>
        <item x="1874"/>
        <item x="1873"/>
        <item x="1872"/>
        <item x="1871"/>
        <item x="1870"/>
        <item x="1869"/>
        <item x="311"/>
        <item x="1868"/>
        <item x="1867"/>
        <item x="1866"/>
        <item x="1865"/>
        <item x="1864"/>
        <item x="1863"/>
        <item x="1862"/>
        <item x="1861"/>
        <item x="1860"/>
        <item x="1859"/>
        <item x="1858"/>
        <item x="1857"/>
        <item x="1856"/>
        <item x="1855"/>
        <item x="1854"/>
        <item x="1853"/>
        <item x="827"/>
        <item x="803"/>
        <item x="1852"/>
        <item x="1851"/>
        <item x="1850"/>
        <item x="1849"/>
        <item x="699"/>
        <item x="1046"/>
        <item x="1848"/>
        <item x="1182"/>
        <item x="1847"/>
        <item x="1226"/>
        <item x="1846"/>
        <item x="776"/>
        <item x="1845"/>
        <item x="110"/>
        <item x="1844"/>
        <item x="671"/>
        <item x="62"/>
        <item x="1015"/>
        <item x="1843"/>
        <item x="1842"/>
        <item x="1841"/>
        <item x="1840"/>
        <item x="1839"/>
        <item x="449"/>
        <item x="1838"/>
        <item x="547"/>
        <item x="1837"/>
        <item x="1836"/>
        <item x="145"/>
        <item x="1835"/>
        <item x="268"/>
        <item x="960"/>
        <item x="1834"/>
        <item x="1833"/>
        <item x="1832"/>
        <item x="1831"/>
        <item x="1830"/>
        <item x="1188"/>
        <item x="1829"/>
        <item x="1828"/>
        <item x="1827"/>
        <item x="1826"/>
        <item x="1825"/>
        <item x="1824"/>
        <item x="536"/>
        <item x="1823"/>
        <item x="1822"/>
        <item x="191"/>
        <item x="1052"/>
        <item x="1821"/>
        <item x="603"/>
        <item x="1820"/>
        <item x="1819"/>
        <item x="1818"/>
        <item x="495"/>
        <item x="1817"/>
        <item x="1816"/>
        <item x="1815"/>
        <item x="1814"/>
        <item x="1813"/>
        <item x="1812"/>
        <item x="1811"/>
        <item x="1810"/>
        <item x="742"/>
        <item x="1809"/>
        <item x="1207"/>
        <item x="1808"/>
        <item x="1807"/>
        <item x="1806"/>
        <item x="978"/>
        <item x="1805"/>
        <item x="1804"/>
        <item x="1803"/>
        <item x="1802"/>
        <item x="128"/>
        <item x="1801"/>
        <item x="1800"/>
        <item x="1799"/>
        <item x="1798"/>
        <item x="376"/>
        <item x="71"/>
        <item x="1797"/>
        <item x="246"/>
        <item x="1796"/>
        <item x="1795"/>
        <item x="1794"/>
        <item x="1793"/>
        <item x="1792"/>
        <item x="1791"/>
        <item x="1790"/>
        <item x="1789"/>
        <item x="1788"/>
        <item x="1787"/>
        <item x="1786"/>
        <item x="1785"/>
        <item x="1784"/>
        <item x="1783"/>
        <item x="127"/>
        <item x="1782"/>
        <item x="1781"/>
        <item x="1780"/>
        <item x="1779"/>
        <item x="1778"/>
        <item x="1777"/>
        <item x="481"/>
        <item x="1776"/>
        <item x="1775"/>
        <item x="1774"/>
        <item x="1773"/>
        <item x="427"/>
        <item x="1772"/>
        <item x="1771"/>
        <item x="1213"/>
        <item x="1770"/>
        <item x="1769"/>
        <item x="1768"/>
        <item x="704"/>
        <item x="1767"/>
        <item x="1171"/>
        <item x="1766"/>
        <item x="1765"/>
        <item x="1764"/>
        <item x="1763"/>
        <item x="679"/>
        <item x="1762"/>
        <item x="1761"/>
        <item x="574"/>
        <item x="1760"/>
        <item x="404"/>
        <item x="1759"/>
        <item x="1758"/>
        <item x="19"/>
        <item x="1120"/>
        <item x="1757"/>
        <item x="261"/>
        <item x="1756"/>
        <item x="1755"/>
        <item x="692"/>
        <item x="1754"/>
        <item x="809"/>
        <item x="324"/>
        <item x="1753"/>
        <item x="1752"/>
        <item x="853"/>
        <item x="1751"/>
        <item x="1750"/>
        <item x="1749"/>
        <item x="1748"/>
        <item x="1747"/>
        <item x="1746"/>
        <item x="1745"/>
        <item x="728"/>
        <item x="1744"/>
        <item x="727"/>
        <item x="1743"/>
        <item x="1742"/>
        <item x="1741"/>
        <item x="1740"/>
        <item x="1739"/>
        <item x="466"/>
        <item x="1738"/>
        <item x="1737"/>
        <item x="1736"/>
        <item x="1735"/>
        <item x="1734"/>
        <item x="1733"/>
        <item x="1732"/>
        <item x="1731"/>
        <item x="1730"/>
        <item x="148"/>
        <item x="23"/>
        <item x="1729"/>
        <item x="1728"/>
        <item x="329"/>
        <item x="1727"/>
        <item x="1726"/>
        <item x="1725"/>
        <item x="118"/>
        <item x="1149"/>
        <item x="1724"/>
        <item x="1723"/>
        <item x="927"/>
        <item x="1722"/>
        <item x="647"/>
        <item x="1721"/>
        <item x="1720"/>
        <item x="1719"/>
        <item x="1718"/>
        <item x="1217"/>
        <item x="1717"/>
        <item x="915"/>
        <item x="1716"/>
        <item x="1715"/>
        <item x="1714"/>
        <item x="13"/>
        <item x="1713"/>
        <item x="1712"/>
        <item x="562"/>
        <item x="1711"/>
        <item x="1710"/>
        <item x="1709"/>
        <item x="1708"/>
        <item x="1707"/>
        <item x="1706"/>
        <item x="729"/>
        <item x="1705"/>
        <item x="1704"/>
        <item x="1703"/>
        <item x="1702"/>
        <item x="1701"/>
        <item x="586"/>
        <item x="567"/>
        <item x="814"/>
        <item x="1700"/>
        <item x="1699"/>
        <item x="1698"/>
        <item x="644"/>
        <item x="1697"/>
        <item x="1696"/>
        <item x="1695"/>
        <item x="1694"/>
        <item x="1693"/>
        <item x="794"/>
        <item x="1692"/>
        <item x="1691"/>
        <item x="832"/>
        <item x="467"/>
        <item x="1690"/>
        <item x="1689"/>
        <item x="1688"/>
        <item x="1687"/>
        <item x="1686"/>
        <item x="1685"/>
        <item x="1684"/>
        <item x="1683"/>
        <item x="1682"/>
        <item x="954"/>
        <item x="1681"/>
        <item x="1680"/>
        <item x="1102"/>
        <item x="1193"/>
        <item x="1679"/>
        <item x="968"/>
        <item x="426"/>
        <item x="371"/>
        <item x="958"/>
        <item x="1678"/>
        <item x="1677"/>
        <item x="1676"/>
        <item x="1675"/>
        <item x="578"/>
        <item x="1674"/>
        <item x="1673"/>
        <item x="335"/>
        <item x="1672"/>
        <item x="1671"/>
        <item x="1670"/>
        <item x="1669"/>
        <item x="1668"/>
        <item x="1667"/>
        <item x="1666"/>
        <item x="1665"/>
        <item x="1664"/>
        <item x="589"/>
        <item x="1663"/>
        <item x="1662"/>
        <item x="1661"/>
        <item x="1660"/>
        <item x="1659"/>
        <item x="1658"/>
        <item x="1657"/>
        <item x="1656"/>
        <item x="1655"/>
        <item x="1654"/>
        <item x="1653"/>
        <item x="1652"/>
        <item x="434"/>
        <item x="1651"/>
        <item x="1650"/>
        <item x="1649"/>
        <item x="1648"/>
        <item x="166"/>
        <item x="1647"/>
        <item x="887"/>
        <item x="1646"/>
        <item x="1645"/>
        <item x="771"/>
        <item x="1644"/>
        <item x="1643"/>
        <item x="541"/>
        <item x="1029"/>
        <item x="1642"/>
        <item x="182"/>
        <item x="1000"/>
        <item x="1641"/>
        <item x="572"/>
        <item x="1640"/>
        <item x="1639"/>
        <item x="1638"/>
        <item x="1637"/>
        <item x="1636"/>
        <item x="1635"/>
        <item x="613"/>
        <item x="1634"/>
        <item x="775"/>
        <item x="1633"/>
        <item x="1632"/>
        <item x="1631"/>
        <item x="1630"/>
        <item x="225"/>
        <item x="1629"/>
        <item x="545"/>
        <item x="570"/>
        <item x="1628"/>
        <item x="540"/>
        <item x="462"/>
        <item x="1627"/>
        <item x="1085"/>
        <item x="1626"/>
        <item x="1625"/>
        <item x="1624"/>
        <item x="1623"/>
        <item x="1622"/>
        <item x="1170"/>
        <item x="186"/>
        <item x="575"/>
        <item x="985"/>
        <item x="1621"/>
        <item x="1620"/>
        <item x="1619"/>
        <item x="1618"/>
        <item x="691"/>
        <item x="1617"/>
        <item x="1616"/>
        <item x="1615"/>
        <item x="477"/>
        <item x="190"/>
        <item x="1137"/>
        <item x="1614"/>
        <item x="1613"/>
        <item x="544"/>
        <item x="93"/>
        <item x="1612"/>
        <item x="1611"/>
        <item x="1165"/>
        <item x="1610"/>
        <item x="1609"/>
        <item x="1024"/>
        <item x="140"/>
        <item x="1608"/>
        <item x="1607"/>
        <item x="1075"/>
        <item x="1606"/>
        <item x="1605"/>
        <item x="1604"/>
        <item x="934"/>
        <item x="772"/>
        <item x="217"/>
        <item x="111"/>
        <item x="1603"/>
        <item x="475"/>
        <item x="1206"/>
        <item x="1602"/>
        <item x="1130"/>
        <item x="1090"/>
        <item x="1601"/>
        <item x="1600"/>
        <item x="600"/>
        <item x="394"/>
        <item x="886"/>
        <item x="1599"/>
        <item x="1598"/>
        <item x="1597"/>
        <item x="1596"/>
        <item x="1595"/>
        <item x="1594"/>
        <item x="1123"/>
        <item x="1593"/>
        <item x="1592"/>
        <item x="639"/>
        <item x="1063"/>
        <item x="1591"/>
        <item x="1590"/>
        <item x="1589"/>
        <item x="1588"/>
        <item x="773"/>
        <item x="1587"/>
        <item x="1586"/>
        <item x="1585"/>
        <item x="1584"/>
        <item x="76"/>
        <item x="1583"/>
        <item x="1582"/>
        <item x="152"/>
        <item x="765"/>
        <item x="1014"/>
        <item x="1581"/>
        <item x="1580"/>
        <item x="538"/>
        <item x="897"/>
        <item x="1579"/>
        <item x="1578"/>
        <item x="1169"/>
        <item x="1577"/>
        <item x="702"/>
        <item x="661"/>
        <item x="1576"/>
        <item x="1575"/>
        <item x="1574"/>
        <item x="1573"/>
        <item x="1572"/>
        <item x="1571"/>
        <item x="903"/>
        <item x="1570"/>
        <item x="1569"/>
        <item x="1568"/>
        <item x="1567"/>
        <item x="1566"/>
        <item x="1565"/>
        <item x="1564"/>
        <item x="1179"/>
        <item x="1563"/>
        <item x="1562"/>
        <item x="1561"/>
        <item x="416"/>
        <item x="1560"/>
        <item x="1559"/>
        <item x="1558"/>
        <item x="1557"/>
        <item x="1556"/>
        <item x="1555"/>
        <item x="1141"/>
        <item x="1554"/>
        <item x="278"/>
        <item x="1553"/>
        <item x="1552"/>
        <item x="569"/>
        <item x="1551"/>
        <item x="571"/>
        <item x="1550"/>
        <item x="1549"/>
        <item x="1548"/>
        <item x="1547"/>
        <item x="334"/>
        <item x="1546"/>
        <item x="1545"/>
        <item x="1544"/>
        <item x="884"/>
        <item x="1543"/>
        <item x="1542"/>
        <item x="1541"/>
        <item x="1540"/>
        <item x="583"/>
        <item x="333"/>
        <item x="883"/>
        <item x="1539"/>
        <item x="1538"/>
        <item x="1537"/>
        <item x="717"/>
        <item x="1536"/>
        <item x="1535"/>
        <item x="1534"/>
        <item x="1533"/>
        <item x="32"/>
        <item x="60"/>
        <item x="1532"/>
        <item x="1531"/>
        <item x="1530"/>
        <item x="1529"/>
        <item x="1528"/>
        <item x="1527"/>
        <item x="831"/>
        <item x="1526"/>
        <item x="1525"/>
        <item x="1524"/>
        <item x="1523"/>
        <item x="515"/>
        <item x="431"/>
        <item x="438"/>
        <item x="1522"/>
        <item x="1521"/>
        <item x="1520"/>
        <item x="1519"/>
        <item x="1036"/>
        <item x="1518"/>
        <item x="1517"/>
        <item x="1516"/>
        <item x="612"/>
        <item x="1515"/>
        <item x="307"/>
        <item x="1045"/>
        <item x="1514"/>
        <item x="1513"/>
        <item x="1512"/>
        <item x="1511"/>
        <item x="1510"/>
        <item x="1509"/>
        <item x="914"/>
        <item x="1135"/>
        <item x="1508"/>
        <item x="116"/>
        <item x="1507"/>
        <item x="1506"/>
        <item x="1505"/>
        <item x="29"/>
        <item x="1119"/>
        <item x="962"/>
        <item x="1504"/>
        <item x="1503"/>
        <item x="1502"/>
        <item x="1127"/>
        <item x="1501"/>
        <item x="528"/>
        <item x="1500"/>
        <item x="1499"/>
        <item x="1498"/>
        <item x="332"/>
        <item x="1497"/>
        <item x="1496"/>
        <item x="247"/>
        <item x="1495"/>
        <item x="1494"/>
        <item x="161"/>
        <item x="1493"/>
        <item x="1492"/>
        <item x="908"/>
        <item x="1491"/>
        <item x="1490"/>
        <item x="682"/>
        <item x="1489"/>
        <item x="200"/>
        <item x="1488"/>
        <item x="598"/>
        <item x="1487"/>
        <item x="1486"/>
        <item x="1485"/>
        <item x="1484"/>
        <item x="1483"/>
        <item x="1482"/>
        <item x="1481"/>
        <item x="1480"/>
        <item x="946"/>
        <item x="1479"/>
        <item x="265"/>
        <item x="1478"/>
        <item x="1477"/>
        <item x="1476"/>
        <item x="1475"/>
        <item x="1474"/>
        <item x="1473"/>
        <item x="1472"/>
        <item x="1471"/>
        <item x="689"/>
        <item x="351"/>
        <item x="1470"/>
        <item x="731"/>
        <item x="553"/>
        <item x="708"/>
        <item x="1469"/>
        <item x="1468"/>
        <item x="405"/>
        <item x="521"/>
        <item x="1467"/>
        <item x="1466"/>
        <item x="514"/>
        <item x="281"/>
        <item x="987"/>
        <item x="624"/>
        <item x="1465"/>
        <item x="1464"/>
        <item x="1463"/>
        <item x="1462"/>
        <item x="694"/>
        <item x="815"/>
        <item x="1461"/>
        <item x="1460"/>
        <item x="1459"/>
        <item x="1458"/>
        <item x="1457"/>
        <item x="1133"/>
        <item x="1456"/>
        <item x="1455"/>
        <item x="1454"/>
        <item x="977"/>
        <item x="1453"/>
        <item x="1452"/>
        <item x="1451"/>
        <item x="1450"/>
        <item x="1449"/>
        <item x="285"/>
        <item x="1448"/>
        <item x="326"/>
        <item x="1447"/>
        <item x="1446"/>
        <item x="1445"/>
        <item x="212"/>
        <item x="1444"/>
        <item x="1443"/>
        <item x="1442"/>
        <item x="1441"/>
        <item x="1440"/>
        <item x="1439"/>
        <item x="913"/>
        <item x="1438"/>
        <item x="1437"/>
        <item x="982"/>
        <item x="1436"/>
        <item x="808"/>
        <item x="381"/>
        <item x="67"/>
        <item x="1190"/>
        <item x="430"/>
        <item x="1435"/>
        <item x="1434"/>
        <item x="714"/>
        <item x="214"/>
        <item x="1433"/>
        <item x="1432"/>
        <item x="1431"/>
        <item x="28"/>
        <item x="1013"/>
        <item x="1430"/>
        <item x="1429"/>
        <item x="146"/>
        <item x="1039"/>
        <item x="1428"/>
        <item x="1427"/>
        <item x="1426"/>
        <item x="795"/>
        <item x="380"/>
        <item x="758"/>
        <item x="1425"/>
        <item x="1424"/>
        <item x="244"/>
        <item x="1423"/>
        <item x="1422"/>
        <item x="1421"/>
        <item x="1420"/>
        <item x="157"/>
        <item x="1419"/>
        <item x="1418"/>
        <item x="1417"/>
        <item x="1416"/>
        <item x="1415"/>
        <item x="1414"/>
        <item x="1413"/>
        <item x="855"/>
        <item x="1412"/>
        <item x="1411"/>
        <item x="1410"/>
        <item x="552"/>
        <item x="1409"/>
        <item x="1408"/>
        <item x="697"/>
        <item x="1407"/>
        <item x="1406"/>
        <item x="1221"/>
        <item x="1405"/>
        <item x="576"/>
        <item x="239"/>
        <item x="674"/>
        <item x="1404"/>
        <item x="1403"/>
        <item x="1402"/>
        <item x="273"/>
        <item x="504"/>
        <item x="663"/>
        <item x="1401"/>
        <item x="1400"/>
        <item x="1399"/>
        <item x="303"/>
        <item x="1398"/>
        <item x="1397"/>
        <item x="1396"/>
        <item x="930"/>
        <item x="1395"/>
        <item x="1394"/>
        <item x="44"/>
        <item x="1393"/>
        <item x="1392"/>
        <item x="1116"/>
        <item x="451"/>
        <item x="852"/>
        <item x="1391"/>
        <item x="1390"/>
        <item x="1389"/>
        <item x="1388"/>
        <item x="1387"/>
        <item x="701"/>
        <item x="1386"/>
        <item x="726"/>
        <item x="1385"/>
        <item x="1384"/>
        <item x="513"/>
        <item x="1383"/>
        <item x="1382"/>
        <item x="1381"/>
        <item x="1380"/>
        <item x="1379"/>
        <item x="1378"/>
        <item x="1377"/>
        <item x="1376"/>
        <item x="1375"/>
        <item x="1374"/>
        <item x="1373"/>
        <item x="1372"/>
        <item x="1371"/>
        <item x="1370"/>
        <item x="1369"/>
        <item x="1368"/>
        <item x="1367"/>
        <item x="1366"/>
        <item x="1365"/>
        <item x="1364"/>
        <item x="1363"/>
        <item x="1211"/>
        <item x="1362"/>
        <item x="1361"/>
        <item x="20"/>
        <item x="602"/>
        <item x="907"/>
        <item x="1360"/>
        <item x="1359"/>
        <item x="1358"/>
        <item x="1357"/>
        <item x="1356"/>
        <item x="1355"/>
        <item x="1205"/>
        <item x="245"/>
        <item x="1011"/>
        <item x="1354"/>
        <item x="1353"/>
        <item x="812"/>
        <item x="1352"/>
        <item x="103"/>
        <item x="175"/>
        <item x="1351"/>
        <item x="1350"/>
        <item x="656"/>
        <item x="41"/>
        <item x="1202"/>
        <item x="340"/>
        <item x="1349"/>
        <item x="347"/>
        <item x="1348"/>
        <item x="1347"/>
        <item x="1346"/>
        <item x="1345"/>
        <item x="1344"/>
        <item x="1343"/>
        <item x="1342"/>
        <item x="1341"/>
        <item x="1340"/>
        <item x="1339"/>
        <item x="512"/>
        <item x="1338"/>
        <item x="1337"/>
        <item x="1336"/>
        <item x="1335"/>
        <item x="1334"/>
        <item x="1333"/>
        <item x="1332"/>
        <item x="1331"/>
        <item x="1330"/>
        <item x="1329"/>
        <item x="1328"/>
        <item x="1327"/>
        <item x="1326"/>
        <item x="1325"/>
        <item x="1324"/>
        <item x="1323"/>
        <item x="1322"/>
        <item x="1321"/>
        <item x="1320"/>
        <item x="1319"/>
        <item x="1318"/>
        <item x="1317"/>
        <item x="1316"/>
        <item x="1315"/>
        <item x="1314"/>
        <item x="1313"/>
        <item x="1312"/>
        <item x="1311"/>
        <item x="1310"/>
        <item x="1309"/>
        <item x="1308"/>
        <item x="1307"/>
        <item x="1306"/>
        <item x="1305"/>
        <item x="1304"/>
        <item x="1303"/>
        <item x="1302"/>
        <item x="1301"/>
        <item x="1300"/>
        <item x="1299"/>
        <item x="1298"/>
        <item x="1297"/>
        <item x="1296"/>
        <item x="1295"/>
        <item x="1294"/>
        <item x="1293"/>
        <item x="1292"/>
        <item x="1291"/>
        <item x="1290"/>
        <item x="1289"/>
        <item x="1288"/>
        <item x="1287"/>
        <item x="1286"/>
        <item x="1285"/>
        <item x="1284"/>
        <item x="1283"/>
        <item x="1282"/>
        <item x="1281"/>
        <item x="1280"/>
        <item x="1279"/>
        <item x="1278"/>
        <item x="1277"/>
        <item x="1276"/>
        <item x="1275"/>
        <item x="849"/>
        <item x="1274"/>
        <item x="791"/>
        <item x="1273"/>
        <item x="1272"/>
        <item x="1271"/>
        <item x="1270"/>
        <item x="54"/>
        <item x="1269"/>
        <item x="1268"/>
        <item x="1267"/>
        <item x="1266"/>
        <item x="1265"/>
        <item x="1264"/>
        <item x="1263"/>
        <item x="1262"/>
        <item x="1261"/>
        <item x="1260"/>
        <item x="1259"/>
        <item x="1258"/>
        <item x="1257"/>
        <item x="1256"/>
        <item x="1255"/>
        <item x="1254"/>
        <item x="1253"/>
        <item x="0"/>
        <item x="1252"/>
        <item x="1251"/>
        <item x="1250"/>
        <item x="40"/>
        <item x="1249"/>
        <item x="1248"/>
        <item x="1247"/>
        <item x="1246"/>
        <item x="1245"/>
        <item x="1244"/>
        <item x="1243"/>
        <item x="1242"/>
        <item x="1241"/>
        <item x="1240"/>
        <item x="1239"/>
        <item x="1238"/>
        <item x="1237"/>
        <item x="1236"/>
        <item x="1235"/>
        <item x="1234"/>
        <item x="1233"/>
        <item x="55"/>
        <item x="1232"/>
        <item t="default"/>
      </items>
    </pivotField>
    <pivotField showAll="0">
      <items count="52">
        <item x="6"/>
        <item x="13"/>
        <item x="8"/>
        <item x="40"/>
        <item x="28"/>
        <item x="37"/>
        <item x="32"/>
        <item x="3"/>
        <item x="2"/>
        <item x="4"/>
        <item x="38"/>
        <item x="49"/>
        <item x="48"/>
        <item x="20"/>
        <item x="11"/>
        <item x="16"/>
        <item x="0"/>
        <item x="5"/>
        <item x="31"/>
        <item x="7"/>
        <item x="23"/>
        <item x="35"/>
        <item x="12"/>
        <item x="50"/>
        <item x="46"/>
        <item x="30"/>
        <item x="34"/>
        <item x="15"/>
        <item x="45"/>
        <item x="17"/>
        <item x="42"/>
        <item x="9"/>
        <item x="43"/>
        <item x="36"/>
        <item x="26"/>
        <item x="29"/>
        <item x="39"/>
        <item x="10"/>
        <item x="22"/>
        <item x="47"/>
        <item x="1"/>
        <item x="18"/>
        <item x="21"/>
        <item x="27"/>
        <item x="25"/>
        <item x="44"/>
        <item x="14"/>
        <item x="19"/>
        <item x="33"/>
        <item x="24"/>
        <item x="41"/>
        <item t="default"/>
      </items>
    </pivotField>
    <pivotField showAll="0">
      <items count="9">
        <item x="1"/>
        <item x="3"/>
        <item x="2"/>
        <item x="6"/>
        <item x="7"/>
        <item x="4"/>
        <item x="5"/>
        <item x="0"/>
        <item t="default"/>
      </items>
    </pivotField>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axis="axisRow" showAll="0">
      <items count="3">
        <item x="0"/>
        <item x="1"/>
        <item t="default"/>
      </items>
    </pivotField>
    <pivotField numFmtId="14" showAll="0"/>
    <pivotField showAll="0"/>
    <pivotField numFmtId="1" showAll="0"/>
    <pivotField showAll="0"/>
    <pivotField showAll="0"/>
    <pivotField showAll="0"/>
    <pivotField showAll="0"/>
    <pivotField showAll="0"/>
    <pivotField showAll="0"/>
    <pivotField numFmtId="14" showAll="0"/>
    <pivotField numFmtId="14" showAll="0"/>
    <pivotField showAll="0"/>
    <pivotField axis="axisCol" showAll="0">
      <items count="3">
        <item x="1"/>
        <item x="0"/>
        <item t="default"/>
      </items>
    </pivotField>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0"/>
        <item sd="0" x="1"/>
        <item sd="0" x="2"/>
        <item sd="0" x="3"/>
        <item sd="0" x="4"/>
        <item sd="0" x="5"/>
        <item t="default"/>
      </items>
    </pivotField>
    <pivotField showAll="0">
      <items count="34">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t="default"/>
      </items>
    </pivotField>
  </pivotFields>
  <rowFields count="1">
    <field x="22"/>
  </rowFields>
  <rowItems count="3">
    <i>
      <x/>
    </i>
    <i>
      <x v="1"/>
    </i>
    <i t="grand">
      <x/>
    </i>
  </rowItems>
  <colFields count="1">
    <field x="35"/>
  </colFields>
  <colItems count="3">
    <i>
      <x/>
    </i>
    <i>
      <x v="1"/>
    </i>
    <i t="grand">
      <x/>
    </i>
  </colItems>
  <pageFields count="1">
    <pageField fld="11" item="0" hier="-1"/>
  </pageFields>
  <dataFields count="1">
    <dataField name="Count of MRN" fld="0" subtotal="count" showDataAs="percentOfRow" baseField="2" baseItem="0" numFmtId="9"/>
  </dataFields>
  <formats count="1">
    <format dxfId="30">
      <pivotArea outline="0" collapsedLevelsAreSubtotals="1" fieldPosition="0"/>
    </format>
  </formats>
  <chartFormats count="20">
    <chartFormat chart="1" format="0" series="1">
      <pivotArea type="data" outline="0" fieldPosition="0">
        <references count="2">
          <reference field="4294967294" count="1" selected="0">
            <x v="0"/>
          </reference>
          <reference field="35" count="1" selected="0">
            <x v="0"/>
          </reference>
        </references>
      </pivotArea>
    </chartFormat>
    <chartFormat chart="1" format="1" series="1">
      <pivotArea type="data" outline="0" fieldPosition="0">
        <references count="2">
          <reference field="4294967294" count="1" selected="0">
            <x v="0"/>
          </reference>
          <reference field="35" count="1" selected="0">
            <x v="1"/>
          </reference>
        </references>
      </pivotArea>
    </chartFormat>
    <chartFormat chart="5" format="0" series="1">
      <pivotArea type="data" outline="0" fieldPosition="0">
        <references count="2">
          <reference field="4294967294" count="1" selected="0">
            <x v="0"/>
          </reference>
          <reference field="35" count="1" selected="0">
            <x v="0"/>
          </reference>
        </references>
      </pivotArea>
    </chartFormat>
    <chartFormat chart="5" format="1" series="1">
      <pivotArea type="data" outline="0" fieldPosition="0">
        <references count="2">
          <reference field="4294967294" count="1" selected="0">
            <x v="0"/>
          </reference>
          <reference field="35" count="1" selected="0">
            <x v="1"/>
          </reference>
        </references>
      </pivotArea>
    </chartFormat>
    <chartFormat chart="7" format="4" series="1">
      <pivotArea type="data" outline="0" fieldPosition="0">
        <references count="2">
          <reference field="4294967294" count="1" selected="0">
            <x v="0"/>
          </reference>
          <reference field="35" count="1" selected="0">
            <x v="0"/>
          </reference>
        </references>
      </pivotArea>
    </chartFormat>
    <chartFormat chart="7" format="5" series="1">
      <pivotArea type="data" outline="0" fieldPosition="0">
        <references count="2">
          <reference field="4294967294" count="1" selected="0">
            <x v="0"/>
          </reference>
          <reference field="35" count="1" selected="0">
            <x v="1"/>
          </reference>
        </references>
      </pivotArea>
    </chartFormat>
    <chartFormat chart="10" format="0" series="1">
      <pivotArea type="data" outline="0" fieldPosition="0">
        <references count="2">
          <reference field="4294967294" count="1" selected="0">
            <x v="0"/>
          </reference>
          <reference field="35" count="1" selected="0">
            <x v="0"/>
          </reference>
        </references>
      </pivotArea>
    </chartFormat>
    <chartFormat chart="10" format="1" series="1">
      <pivotArea type="data" outline="0" fieldPosition="0">
        <references count="2">
          <reference field="4294967294" count="1" selected="0">
            <x v="0"/>
          </reference>
          <reference field="35" count="1" selected="0">
            <x v="1"/>
          </reference>
        </references>
      </pivotArea>
    </chartFormat>
    <chartFormat chart="15" format="0" series="1">
      <pivotArea type="data" outline="0" fieldPosition="0">
        <references count="2">
          <reference field="4294967294" count="1" selected="0">
            <x v="0"/>
          </reference>
          <reference field="35" count="1" selected="0">
            <x v="0"/>
          </reference>
        </references>
      </pivotArea>
    </chartFormat>
    <chartFormat chart="15" format="1" series="1">
      <pivotArea type="data" outline="0" fieldPosition="0">
        <references count="2">
          <reference field="4294967294" count="1" selected="0">
            <x v="0"/>
          </reference>
          <reference field="35" count="1" selected="0">
            <x v="1"/>
          </reference>
        </references>
      </pivotArea>
    </chartFormat>
    <chartFormat chart="17" format="8" series="1">
      <pivotArea type="data" outline="0" fieldPosition="0">
        <references count="2">
          <reference field="4294967294" count="1" selected="0">
            <x v="0"/>
          </reference>
          <reference field="35" count="1" selected="0">
            <x v="0"/>
          </reference>
        </references>
      </pivotArea>
    </chartFormat>
    <chartFormat chart="17" format="9">
      <pivotArea type="data" outline="0" fieldPosition="0">
        <references count="3">
          <reference field="4294967294" count="1" selected="0">
            <x v="0"/>
          </reference>
          <reference field="22" count="1" selected="0">
            <x v="0"/>
          </reference>
          <reference field="35" count="1" selected="0">
            <x v="0"/>
          </reference>
        </references>
      </pivotArea>
    </chartFormat>
    <chartFormat chart="17" format="10">
      <pivotArea type="data" outline="0" fieldPosition="0">
        <references count="3">
          <reference field="4294967294" count="1" selected="0">
            <x v="0"/>
          </reference>
          <reference field="22" count="1" selected="0">
            <x v="1"/>
          </reference>
          <reference field="35" count="1" selected="0">
            <x v="0"/>
          </reference>
        </references>
      </pivotArea>
    </chartFormat>
    <chartFormat chart="17" format="11" series="1">
      <pivotArea type="data" outline="0" fieldPosition="0">
        <references count="2">
          <reference field="4294967294" count="1" selected="0">
            <x v="0"/>
          </reference>
          <reference field="35" count="1" selected="0">
            <x v="1"/>
          </reference>
        </references>
      </pivotArea>
    </chartFormat>
    <chartFormat chart="17" format="12">
      <pivotArea type="data" outline="0" fieldPosition="0">
        <references count="3">
          <reference field="4294967294" count="1" selected="0">
            <x v="0"/>
          </reference>
          <reference field="22" count="1" selected="0">
            <x v="0"/>
          </reference>
          <reference field="35" count="1" selected="0">
            <x v="1"/>
          </reference>
        </references>
      </pivotArea>
    </chartFormat>
    <chartFormat chart="17" format="13">
      <pivotArea type="data" outline="0" fieldPosition="0">
        <references count="3">
          <reference field="4294967294" count="1" selected="0">
            <x v="0"/>
          </reference>
          <reference field="22" count="1" selected="0">
            <x v="1"/>
          </reference>
          <reference field="35" count="1" selected="0">
            <x v="1"/>
          </reference>
        </references>
      </pivotArea>
    </chartFormat>
    <chartFormat chart="20" format="0" series="1">
      <pivotArea type="data" outline="0" fieldPosition="0">
        <references count="2">
          <reference field="4294967294" count="1" selected="0">
            <x v="0"/>
          </reference>
          <reference field="35" count="1" selected="0">
            <x v="0"/>
          </reference>
        </references>
      </pivotArea>
    </chartFormat>
    <chartFormat chart="20" format="1" series="1">
      <pivotArea type="data" outline="0" fieldPosition="0">
        <references count="2">
          <reference field="4294967294" count="1" selected="0">
            <x v="0"/>
          </reference>
          <reference field="35" count="1" selected="0">
            <x v="1"/>
          </reference>
        </references>
      </pivotArea>
    </chartFormat>
    <chartFormat chart="22" format="4" series="1">
      <pivotArea type="data" outline="0" fieldPosition="0">
        <references count="2">
          <reference field="4294967294" count="1" selected="0">
            <x v="0"/>
          </reference>
          <reference field="35" count="1" selected="0">
            <x v="0"/>
          </reference>
        </references>
      </pivotArea>
    </chartFormat>
    <chartFormat chart="22" format="5" series="1">
      <pivotArea type="data" outline="0" fieldPosition="0">
        <references count="2">
          <reference field="4294967294" count="1" selected="0">
            <x v="0"/>
          </reference>
          <reference field="35"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ACED107-C588-424A-A225-8058AEFD32D6}" name="Colonoscopy-Overall"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0">
  <location ref="A8:B11" firstHeaderRow="1" firstDataRow="1" firstDataCol="1" rowPageCount="1" colPageCount="1"/>
  <pivotFields count="39">
    <pivotField dataField="1" showAll="0"/>
    <pivotField showAll="0"/>
    <pivotField showAll="0"/>
    <pivotField showAll="0"/>
    <pivotField showAll="0"/>
    <pivotField showAll="0"/>
    <pivotField showAll="0"/>
    <pivotField showAll="0"/>
    <pivotField numFmtId="14" showAll="0">
      <items count="4288">
        <item x="4286"/>
        <item x="625"/>
        <item x="4285"/>
        <item x="4284"/>
        <item x="1201"/>
        <item x="4283"/>
        <item x="1196"/>
        <item x="4282"/>
        <item x="4281"/>
        <item x="292"/>
        <item x="4280"/>
        <item x="4279"/>
        <item x="4278"/>
        <item x="792"/>
        <item x="4277"/>
        <item x="141"/>
        <item x="846"/>
        <item x="4276"/>
        <item x="45"/>
        <item x="4275"/>
        <item x="4274"/>
        <item x="4273"/>
        <item x="741"/>
        <item x="4272"/>
        <item x="4271"/>
        <item x="4270"/>
        <item x="4269"/>
        <item x="4268"/>
        <item x="4267"/>
        <item x="4266"/>
        <item x="4265"/>
        <item x="4264"/>
        <item x="4263"/>
        <item x="4262"/>
        <item x="4261"/>
        <item x="4260"/>
        <item x="1092"/>
        <item x="4259"/>
        <item x="4258"/>
        <item x="4257"/>
        <item x="4256"/>
        <item x="4255"/>
        <item x="1194"/>
        <item x="709"/>
        <item x="4254"/>
        <item x="4253"/>
        <item x="561"/>
        <item x="931"/>
        <item x="892"/>
        <item x="955"/>
        <item x="4252"/>
        <item x="4251"/>
        <item x="637"/>
        <item x="43"/>
        <item x="4250"/>
        <item x="1055"/>
        <item x="1064"/>
        <item x="4249"/>
        <item x="4248"/>
        <item x="392"/>
        <item x="4247"/>
        <item x="4246"/>
        <item x="4245"/>
        <item x="4244"/>
        <item x="1146"/>
        <item x="4243"/>
        <item x="4242"/>
        <item x="4241"/>
        <item x="4240"/>
        <item x="4239"/>
        <item x="4238"/>
        <item x="4237"/>
        <item x="4236"/>
        <item x="766"/>
        <item x="4235"/>
        <item x="4234"/>
        <item x="4233"/>
        <item x="4232"/>
        <item x="508"/>
        <item x="860"/>
        <item x="4231"/>
        <item x="1051"/>
        <item x="4230"/>
        <item x="4229"/>
        <item x="4228"/>
        <item x="520"/>
        <item x="4227"/>
        <item x="4226"/>
        <item x="591"/>
        <item x="4225"/>
        <item x="4224"/>
        <item x="4223"/>
        <item x="4222"/>
        <item x="4221"/>
        <item x="4220"/>
        <item x="4219"/>
        <item x="4218"/>
        <item x="4217"/>
        <item x="96"/>
        <item x="4216"/>
        <item x="687"/>
        <item x="4215"/>
        <item x="4214"/>
        <item x="4213"/>
        <item x="113"/>
        <item x="4212"/>
        <item x="933"/>
        <item x="424"/>
        <item x="4211"/>
        <item x="4210"/>
        <item x="1048"/>
        <item x="4209"/>
        <item x="338"/>
        <item x="951"/>
        <item x="4208"/>
        <item x="150"/>
        <item x="4207"/>
        <item x="4206"/>
        <item x="4205"/>
        <item x="139"/>
        <item x="4204"/>
        <item x="4203"/>
        <item x="4202"/>
        <item x="1210"/>
        <item x="4201"/>
        <item x="4200"/>
        <item x="4199"/>
        <item x="4198"/>
        <item x="4197"/>
        <item x="4196"/>
        <item x="134"/>
        <item x="1081"/>
        <item x="4195"/>
        <item x="4194"/>
        <item x="4193"/>
        <item x="4192"/>
        <item x="4191"/>
        <item x="862"/>
        <item x="665"/>
        <item x="4190"/>
        <item x="1096"/>
        <item x="4189"/>
        <item x="471"/>
        <item x="4188"/>
        <item x="707"/>
        <item x="4187"/>
        <item x="4186"/>
        <item x="1175"/>
        <item x="4185"/>
        <item x="720"/>
        <item x="4184"/>
        <item x="4183"/>
        <item x="4182"/>
        <item x="4181"/>
        <item x="680"/>
        <item x="621"/>
        <item x="4180"/>
        <item x="4179"/>
        <item x="4178"/>
        <item x="4177"/>
        <item x="4176"/>
        <item x="327"/>
        <item x="27"/>
        <item x="4175"/>
        <item x="767"/>
        <item x="950"/>
        <item x="344"/>
        <item x="4174"/>
        <item x="4173"/>
        <item x="4172"/>
        <item x="4171"/>
        <item x="4170"/>
        <item x="4169"/>
        <item x="4168"/>
        <item x="4167"/>
        <item x="695"/>
        <item x="555"/>
        <item x="4166"/>
        <item x="319"/>
        <item x="4165"/>
        <item x="4164"/>
        <item x="4163"/>
        <item x="4162"/>
        <item x="4161"/>
        <item x="4160"/>
        <item x="4159"/>
        <item x="362"/>
        <item x="4158"/>
        <item x="4157"/>
        <item x="4156"/>
        <item x="4155"/>
        <item x="4154"/>
        <item x="4153"/>
        <item x="790"/>
        <item x="4152"/>
        <item x="526"/>
        <item x="4151"/>
        <item x="4150"/>
        <item x="1041"/>
        <item x="941"/>
        <item x="4149"/>
        <item x="4148"/>
        <item x="4147"/>
        <item x="4146"/>
        <item x="1178"/>
        <item x="4145"/>
        <item x="4144"/>
        <item x="4143"/>
        <item x="4142"/>
        <item x="4141"/>
        <item x="4140"/>
        <item x="4139"/>
        <item x="822"/>
        <item x="4138"/>
        <item x="1158"/>
        <item x="4137"/>
        <item x="4136"/>
        <item x="4135"/>
        <item x="4134"/>
        <item x="4133"/>
        <item x="4132"/>
        <item x="706"/>
        <item x="696"/>
        <item x="4131"/>
        <item x="156"/>
        <item x="781"/>
        <item x="865"/>
        <item x="126"/>
        <item x="4130"/>
        <item x="4129"/>
        <item x="1216"/>
        <item x="4128"/>
        <item x="4127"/>
        <item x="401"/>
        <item x="4126"/>
        <item x="4125"/>
        <item x="4124"/>
        <item x="4123"/>
        <item x="1050"/>
        <item x="484"/>
        <item x="39"/>
        <item x="4122"/>
        <item x="4121"/>
        <item x="4120"/>
        <item x="423"/>
        <item x="4119"/>
        <item x="4118"/>
        <item x="4117"/>
        <item x="4116"/>
        <item x="393"/>
        <item x="4115"/>
        <item x="4114"/>
        <item x="974"/>
        <item x="4113"/>
        <item x="506"/>
        <item x="4112"/>
        <item x="299"/>
        <item x="4111"/>
        <item x="250"/>
        <item x="911"/>
        <item x="945"/>
        <item x="4110"/>
        <item x="1031"/>
        <item x="316"/>
        <item x="169"/>
        <item x="638"/>
        <item x="4109"/>
        <item x="4108"/>
        <item x="4107"/>
        <item x="1111"/>
        <item x="154"/>
        <item x="979"/>
        <item x="4106"/>
        <item x="4105"/>
        <item x="4104"/>
        <item x="4103"/>
        <item x="813"/>
        <item x="4102"/>
        <item x="470"/>
        <item x="4101"/>
        <item x="4100"/>
        <item x="4099"/>
        <item x="635"/>
        <item x="4098"/>
        <item x="355"/>
        <item x="4097"/>
        <item x="4096"/>
        <item x="4095"/>
        <item x="4094"/>
        <item x="4093"/>
        <item x="4092"/>
        <item x="4091"/>
        <item x="4090"/>
        <item x="125"/>
        <item x="4089"/>
        <item x="4088"/>
        <item x="4087"/>
        <item x="294"/>
        <item x="4086"/>
        <item x="4085"/>
        <item x="4084"/>
        <item x="4083"/>
        <item x="4082"/>
        <item x="4081"/>
        <item x="263"/>
        <item x="636"/>
        <item x="4080"/>
        <item x="242"/>
        <item x="4079"/>
        <item x="1124"/>
        <item x="4078"/>
        <item x="500"/>
        <item x="4077"/>
        <item x="314"/>
        <item x="4076"/>
        <item x="4075"/>
        <item x="4074"/>
        <item x="4073"/>
        <item x="4072"/>
        <item x="267"/>
        <item x="4071"/>
        <item x="164"/>
        <item x="61"/>
        <item x="4070"/>
        <item x="906"/>
        <item x="4069"/>
        <item x="4068"/>
        <item x="4067"/>
        <item x="4066"/>
        <item x="4065"/>
        <item x="4064"/>
        <item x="1195"/>
        <item x="440"/>
        <item x="1023"/>
        <item x="4063"/>
        <item x="4062"/>
        <item x="4061"/>
        <item x="4060"/>
        <item x="4059"/>
        <item x="4058"/>
        <item x="4057"/>
        <item x="530"/>
        <item x="228"/>
        <item x="4056"/>
        <item x="4055"/>
        <item x="1109"/>
        <item x="4054"/>
        <item x="4053"/>
        <item x="70"/>
        <item x="4052"/>
        <item x="4051"/>
        <item x="4050"/>
        <item x="4049"/>
        <item x="4048"/>
        <item x="4047"/>
        <item x="4046"/>
        <item x="147"/>
        <item x="4045"/>
        <item x="4044"/>
        <item x="4043"/>
        <item x="4042"/>
        <item x="4041"/>
        <item x="4040"/>
        <item x="429"/>
        <item x="476"/>
        <item x="826"/>
        <item x="4039"/>
        <item x="4038"/>
        <item x="4037"/>
        <item x="1136"/>
        <item x="4036"/>
        <item x="25"/>
        <item x="4035"/>
        <item x="4034"/>
        <item x="932"/>
        <item x="851"/>
        <item x="4033"/>
        <item x="4032"/>
        <item x="4031"/>
        <item x="4030"/>
        <item x="4029"/>
        <item x="4028"/>
        <item x="4027"/>
        <item x="4026"/>
        <item x="388"/>
        <item x="4025"/>
        <item x="4024"/>
        <item x="4023"/>
        <item x="4022"/>
        <item x="4021"/>
        <item x="4020"/>
        <item x="4019"/>
        <item x="4018"/>
        <item x="4017"/>
        <item x="237"/>
        <item x="4016"/>
        <item x="4015"/>
        <item x="4014"/>
        <item x="4013"/>
        <item x="743"/>
        <item x="4012"/>
        <item x="4011"/>
        <item x="1038"/>
        <item x="4010"/>
        <item x="4009"/>
        <item x="649"/>
        <item x="297"/>
        <item x="4008"/>
        <item x="4007"/>
        <item x="108"/>
        <item x="4006"/>
        <item x="4005"/>
        <item x="4004"/>
        <item x="4003"/>
        <item x="4002"/>
        <item x="284"/>
        <item x="1187"/>
        <item x="4001"/>
        <item x="4000"/>
        <item x="243"/>
        <item x="3999"/>
        <item x="3998"/>
        <item x="824"/>
        <item x="564"/>
        <item x="3997"/>
        <item x="3996"/>
        <item x="3995"/>
        <item x="3994"/>
        <item x="163"/>
        <item x="3993"/>
        <item x="3992"/>
        <item x="3991"/>
        <item x="842"/>
        <item x="3990"/>
        <item x="3989"/>
        <item x="3988"/>
        <item x="233"/>
        <item x="3987"/>
        <item x="558"/>
        <item x="3986"/>
        <item x="75"/>
        <item x="3985"/>
        <item x="785"/>
        <item x="3984"/>
        <item x="3983"/>
        <item x="1204"/>
        <item x="585"/>
        <item x="3982"/>
        <item x="3981"/>
        <item x="1033"/>
        <item x="229"/>
        <item x="3980"/>
        <item x="3979"/>
        <item x="738"/>
        <item x="3978"/>
        <item x="202"/>
        <item x="3977"/>
        <item x="339"/>
        <item x="3976"/>
        <item x="3975"/>
        <item x="3974"/>
        <item x="3973"/>
        <item x="1152"/>
        <item x="3972"/>
        <item x="596"/>
        <item x="921"/>
        <item x="3971"/>
        <item x="3970"/>
        <item x="3969"/>
        <item x="928"/>
        <item x="3968"/>
        <item x="3967"/>
        <item x="3966"/>
        <item x="1105"/>
        <item x="1223"/>
        <item x="3965"/>
        <item x="3964"/>
        <item x="3963"/>
        <item x="3962"/>
        <item x="3961"/>
        <item x="3960"/>
        <item x="3959"/>
        <item x="3958"/>
        <item x="3957"/>
        <item x="3956"/>
        <item x="1007"/>
        <item x="90"/>
        <item x="3955"/>
        <item x="3954"/>
        <item x="3953"/>
        <item x="325"/>
        <item x="3952"/>
        <item x="3951"/>
        <item x="3950"/>
        <item x="3949"/>
        <item x="3948"/>
        <item x="607"/>
        <item x="3947"/>
        <item x="3946"/>
        <item x="3945"/>
        <item x="3944"/>
        <item x="3943"/>
        <item x="3942"/>
        <item x="507"/>
        <item x="1132"/>
        <item x="3941"/>
        <item x="3940"/>
        <item x="3939"/>
        <item x="3938"/>
        <item x="3937"/>
        <item x="3936"/>
        <item x="3935"/>
        <item x="499"/>
        <item x="3934"/>
        <item x="436"/>
        <item x="3933"/>
        <item x="3932"/>
        <item x="3931"/>
        <item x="3930"/>
        <item x="940"/>
        <item x="1100"/>
        <item x="684"/>
        <item x="3929"/>
        <item x="3928"/>
        <item x="3927"/>
        <item x="3926"/>
        <item x="3925"/>
        <item x="3924"/>
        <item x="3923"/>
        <item x="3922"/>
        <item x="3921"/>
        <item x="3920"/>
        <item x="3919"/>
        <item x="3918"/>
        <item x="3917"/>
        <item x="3916"/>
        <item x="3915"/>
        <item x="539"/>
        <item x="3914"/>
        <item x="3913"/>
        <item x="723"/>
        <item x="3912"/>
        <item x="3911"/>
        <item x="3910"/>
        <item x="3909"/>
        <item x="1099"/>
        <item x="3908"/>
        <item x="369"/>
        <item x="3907"/>
        <item x="784"/>
        <item x="3906"/>
        <item x="1035"/>
        <item x="3905"/>
        <item x="3904"/>
        <item x="3903"/>
        <item x="3902"/>
        <item x="744"/>
        <item x="3901"/>
        <item x="328"/>
        <item x="3900"/>
        <item x="3899"/>
        <item x="3898"/>
        <item x="3897"/>
        <item x="3896"/>
        <item x="3895"/>
        <item x="72"/>
        <item x="774"/>
        <item x="3894"/>
        <item x="414"/>
        <item x="3893"/>
        <item x="180"/>
        <item x="929"/>
        <item x="3892"/>
        <item x="353"/>
        <item x="3891"/>
        <item x="3890"/>
        <item x="3889"/>
        <item x="3888"/>
        <item x="3887"/>
        <item x="232"/>
        <item x="3886"/>
        <item x="3885"/>
        <item x="3884"/>
        <item x="3883"/>
        <item x="3882"/>
        <item x="1229"/>
        <item x="1145"/>
        <item x="3881"/>
        <item x="3880"/>
        <item x="3879"/>
        <item x="3878"/>
        <item x="3877"/>
        <item x="3876"/>
        <item x="3875"/>
        <item x="3874"/>
        <item x="3873"/>
        <item x="92"/>
        <item x="3872"/>
        <item x="3871"/>
        <item x="606"/>
        <item x="272"/>
        <item x="3870"/>
        <item x="3869"/>
        <item x="3868"/>
        <item x="3867"/>
        <item x="3866"/>
        <item x="810"/>
        <item x="3865"/>
        <item x="3864"/>
        <item x="3863"/>
        <item x="3862"/>
        <item x="3861"/>
        <item x="3860"/>
        <item x="3859"/>
        <item x="3858"/>
        <item x="3857"/>
        <item x="38"/>
        <item x="3856"/>
        <item x="3855"/>
        <item x="3854"/>
        <item x="3853"/>
        <item x="3852"/>
        <item x="3851"/>
        <item x="3850"/>
        <item x="3849"/>
        <item x="3848"/>
        <item x="3847"/>
        <item x="3846"/>
        <item x="3845"/>
        <item x="3844"/>
        <item x="3843"/>
        <item x="3842"/>
        <item x="3841"/>
        <item x="3840"/>
        <item x="3839"/>
        <item x="1189"/>
        <item x="3838"/>
        <item x="3837"/>
        <item x="685"/>
        <item x="3836"/>
        <item x="3835"/>
        <item x="3834"/>
        <item x="565"/>
        <item x="3833"/>
        <item x="3832"/>
        <item x="3831"/>
        <item x="3830"/>
        <item x="3829"/>
        <item x="3828"/>
        <item x="3827"/>
        <item x="3826"/>
        <item x="188"/>
        <item x="693"/>
        <item x="1069"/>
        <item x="3825"/>
        <item x="3824"/>
        <item x="3823"/>
        <item x="3822"/>
        <item x="53"/>
        <item x="3821"/>
        <item x="386"/>
        <item x="3820"/>
        <item x="3819"/>
        <item x="3818"/>
        <item x="3817"/>
        <item x="3816"/>
        <item x="882"/>
        <item x="3815"/>
        <item x="3814"/>
        <item x="3813"/>
        <item x="3812"/>
        <item x="1153"/>
        <item x="652"/>
        <item x="3811"/>
        <item x="3810"/>
        <item x="3809"/>
        <item x="3808"/>
        <item x="3807"/>
        <item x="3806"/>
        <item x="3805"/>
        <item x="3804"/>
        <item x="3803"/>
        <item x="3802"/>
        <item x="101"/>
        <item x="3801"/>
        <item x="3800"/>
        <item x="3799"/>
        <item x="3798"/>
        <item x="593"/>
        <item x="1110"/>
        <item x="3797"/>
        <item x="422"/>
        <item x="3796"/>
        <item x="3795"/>
        <item x="3794"/>
        <item x="3793"/>
        <item x="3792"/>
        <item x="3791"/>
        <item x="1215"/>
        <item x="688"/>
        <item x="3790"/>
        <item x="3789"/>
        <item x="3788"/>
        <item x="1140"/>
        <item x="3787"/>
        <item x="3786"/>
        <item x="3785"/>
        <item x="3784"/>
        <item x="494"/>
        <item x="3783"/>
        <item x="839"/>
        <item x="3782"/>
        <item x="3781"/>
        <item x="3780"/>
        <item x="3779"/>
        <item x="3778"/>
        <item x="3777"/>
        <item x="923"/>
        <item x="830"/>
        <item x="3776"/>
        <item x="3775"/>
        <item x="3774"/>
        <item x="891"/>
        <item x="3773"/>
        <item x="219"/>
        <item x="917"/>
        <item x="875"/>
        <item x="3772"/>
        <item x="780"/>
        <item x="1037"/>
        <item x="1231"/>
        <item x="59"/>
        <item x="274"/>
        <item x="3771"/>
        <item x="3770"/>
        <item x="3769"/>
        <item x="3768"/>
        <item x="222"/>
        <item x="425"/>
        <item x="3767"/>
        <item x="3766"/>
        <item x="3765"/>
        <item x="3764"/>
        <item x="3763"/>
        <item x="3762"/>
        <item x="3761"/>
        <item x="3760"/>
        <item x="3759"/>
        <item x="939"/>
        <item x="3758"/>
        <item x="171"/>
        <item x="473"/>
        <item x="3757"/>
        <item x="305"/>
        <item x="511"/>
        <item x="3756"/>
        <item x="3755"/>
        <item x="3754"/>
        <item x="3753"/>
        <item x="3752"/>
        <item x="3751"/>
        <item x="608"/>
        <item x="3750"/>
        <item x="611"/>
        <item x="3749"/>
        <item x="3748"/>
        <item x="3747"/>
        <item x="678"/>
        <item x="3746"/>
        <item x="838"/>
        <item x="1107"/>
        <item x="3745"/>
        <item x="3744"/>
        <item x="806"/>
        <item x="3743"/>
        <item x="3742"/>
        <item x="3741"/>
        <item x="3740"/>
        <item x="3739"/>
        <item x="734"/>
        <item x="3738"/>
        <item x="3737"/>
        <item x="3736"/>
        <item x="3735"/>
        <item x="3734"/>
        <item x="3733"/>
        <item x="3732"/>
        <item x="3731"/>
        <item x="3730"/>
        <item x="3729"/>
        <item x="3728"/>
        <item x="3727"/>
        <item x="1089"/>
        <item x="632"/>
        <item x="3726"/>
        <item x="124"/>
        <item x="3725"/>
        <item x="3724"/>
        <item x="3723"/>
        <item x="3722"/>
        <item x="3721"/>
        <item x="3720"/>
        <item x="3719"/>
        <item x="3718"/>
        <item x="3717"/>
        <item x="3716"/>
        <item x="3715"/>
        <item x="1214"/>
        <item x="3714"/>
        <item x="3713"/>
        <item x="654"/>
        <item x="3712"/>
        <item x="3711"/>
        <item x="3710"/>
        <item x="3709"/>
        <item x="259"/>
        <item x="3708"/>
        <item x="761"/>
        <item x="992"/>
        <item x="3707"/>
        <item x="433"/>
        <item x="3706"/>
        <item x="3705"/>
        <item x="3704"/>
        <item x="3703"/>
        <item x="3702"/>
        <item x="3701"/>
        <item x="1032"/>
        <item x="196"/>
        <item x="3700"/>
        <item x="3699"/>
        <item x="3698"/>
        <item x="850"/>
        <item x="3697"/>
        <item x="779"/>
        <item x="3696"/>
        <item x="1148"/>
        <item x="3695"/>
        <item x="3694"/>
        <item x="248"/>
        <item x="1200"/>
        <item x="3693"/>
        <item x="3692"/>
        <item x="211"/>
        <item x="3691"/>
        <item x="3690"/>
        <item x="3689"/>
        <item x="534"/>
        <item x="3688"/>
        <item x="3687"/>
        <item x="3686"/>
        <item x="3685"/>
        <item x="3684"/>
        <item x="816"/>
        <item x="3683"/>
        <item x="807"/>
        <item x="3682"/>
        <item x="836"/>
        <item x="3681"/>
        <item x="3680"/>
        <item x="3679"/>
        <item x="3678"/>
        <item x="3677"/>
        <item x="3676"/>
        <item x="3675"/>
        <item x="3674"/>
        <item x="844"/>
        <item x="3673"/>
        <item x="3672"/>
        <item x="3671"/>
        <item x="3670"/>
        <item x="3669"/>
        <item x="3668"/>
        <item x="3667"/>
        <item x="3666"/>
        <item x="3665"/>
        <item x="878"/>
        <item x="3664"/>
        <item x="337"/>
        <item x="3663"/>
        <item x="3662"/>
        <item x="3661"/>
        <item x="3660"/>
        <item x="3659"/>
        <item x="599"/>
        <item x="856"/>
        <item x="590"/>
        <item x="710"/>
        <item x="3658"/>
        <item x="686"/>
        <item x="3657"/>
        <item x="3656"/>
        <item x="3655"/>
        <item x="3654"/>
        <item x="3653"/>
        <item x="657"/>
        <item x="3652"/>
        <item x="3651"/>
        <item x="3650"/>
        <item x="3649"/>
        <item x="3648"/>
        <item x="3647"/>
        <item x="3646"/>
        <item x="3645"/>
        <item x="3644"/>
        <item x="3643"/>
        <item x="1009"/>
        <item x="3642"/>
        <item x="3641"/>
        <item x="3640"/>
        <item x="3639"/>
        <item x="3638"/>
        <item x="3637"/>
        <item x="3636"/>
        <item x="1086"/>
        <item x="3635"/>
        <item x="3634"/>
        <item x="3633"/>
        <item x="3632"/>
        <item x="408"/>
        <item x="3631"/>
        <item x="216"/>
        <item x="3630"/>
        <item x="3629"/>
        <item x="3628"/>
        <item x="3627"/>
        <item x="866"/>
        <item x="3626"/>
        <item x="3625"/>
        <item x="345"/>
        <item x="3624"/>
        <item x="3623"/>
        <item x="3622"/>
        <item x="3621"/>
        <item x="3620"/>
        <item x="3619"/>
        <item x="1168"/>
        <item x="3618"/>
        <item x="253"/>
        <item x="3617"/>
        <item x="3616"/>
        <item x="3615"/>
        <item x="3614"/>
        <item x="3613"/>
        <item x="874"/>
        <item x="3612"/>
        <item x="3611"/>
        <item x="524"/>
        <item x="396"/>
        <item x="1118"/>
        <item x="3610"/>
        <item x="3609"/>
        <item x="3608"/>
        <item x="208"/>
        <item x="3607"/>
        <item x="3606"/>
        <item x="3605"/>
        <item x="3604"/>
        <item x="3603"/>
        <item x="3602"/>
        <item x="68"/>
        <item x="78"/>
        <item x="3601"/>
        <item x="3600"/>
        <item x="3599"/>
        <item x="3598"/>
        <item x="3597"/>
        <item x="3596"/>
        <item x="3595"/>
        <item x="3594"/>
        <item x="3593"/>
        <item x="3592"/>
        <item x="3591"/>
        <item x="3590"/>
        <item x="3589"/>
        <item x="3588"/>
        <item x="655"/>
        <item x="3587"/>
        <item x="446"/>
        <item x="751"/>
        <item x="1004"/>
        <item x="3586"/>
        <item x="3585"/>
        <item x="1126"/>
        <item x="3584"/>
        <item x="3583"/>
        <item x="89"/>
        <item x="3582"/>
        <item x="3581"/>
        <item x="3580"/>
        <item x="221"/>
        <item x="3579"/>
        <item x="390"/>
        <item x="3578"/>
        <item x="3577"/>
        <item x="3576"/>
        <item x="3575"/>
        <item x="3574"/>
        <item x="3573"/>
        <item x="3572"/>
        <item x="312"/>
        <item x="17"/>
        <item x="3571"/>
        <item x="3570"/>
        <item x="503"/>
        <item x="3569"/>
        <item x="3568"/>
        <item x="1093"/>
        <item x="3567"/>
        <item x="407"/>
        <item x="1209"/>
        <item x="967"/>
        <item x="3566"/>
        <item x="3565"/>
        <item x="3564"/>
        <item x="668"/>
        <item x="3563"/>
        <item x="3562"/>
        <item x="3561"/>
        <item x="3560"/>
        <item x="3559"/>
        <item x="3558"/>
        <item x="3557"/>
        <item x="3556"/>
        <item x="115"/>
        <item x="3555"/>
        <item x="3554"/>
        <item x="3553"/>
        <item x="3552"/>
        <item x="3551"/>
        <item x="577"/>
        <item x="3550"/>
        <item x="3549"/>
        <item x="3548"/>
        <item x="3547"/>
        <item x="3546"/>
        <item x="990"/>
        <item x="959"/>
        <item x="3545"/>
        <item x="3544"/>
        <item x="893"/>
        <item x="3543"/>
        <item x="3542"/>
        <item x="3541"/>
        <item x="3540"/>
        <item x="1003"/>
        <item x="713"/>
        <item x="11"/>
        <item x="3539"/>
        <item x="660"/>
        <item x="3538"/>
        <item x="588"/>
        <item x="3537"/>
        <item x="1203"/>
        <item x="441"/>
        <item x="3536"/>
        <item x="610"/>
        <item x="3535"/>
        <item x="3534"/>
        <item x="3533"/>
        <item x="3532"/>
        <item x="3531"/>
        <item x="406"/>
        <item x="861"/>
        <item x="445"/>
        <item x="1112"/>
        <item x="3530"/>
        <item x="3529"/>
        <item x="80"/>
        <item x="3528"/>
        <item x="15"/>
        <item x="3527"/>
        <item x="3526"/>
        <item x="3525"/>
        <item x="3524"/>
        <item x="3523"/>
        <item x="3522"/>
        <item x="937"/>
        <item x="3521"/>
        <item x="3520"/>
        <item x="3519"/>
        <item x="3518"/>
        <item x="532"/>
        <item x="3517"/>
        <item x="3516"/>
        <item x="3515"/>
        <item x="3514"/>
        <item x="3513"/>
        <item x="3512"/>
        <item x="3511"/>
        <item x="3510"/>
        <item x="3509"/>
        <item x="3508"/>
        <item x="3507"/>
        <item x="469"/>
        <item x="542"/>
        <item x="3506"/>
        <item x="3505"/>
        <item x="3504"/>
        <item x="3503"/>
        <item x="3502"/>
        <item x="3501"/>
        <item x="3500"/>
        <item x="926"/>
        <item x="3499"/>
        <item x="3498"/>
        <item x="3497"/>
        <item x="3496"/>
        <item x="3495"/>
        <item x="3494"/>
        <item x="3493"/>
        <item x="3492"/>
        <item x="379"/>
        <item x="3491"/>
        <item x="3490"/>
        <item x="3489"/>
        <item x="3488"/>
        <item x="66"/>
        <item x="3487"/>
        <item x="3486"/>
        <item x="3485"/>
        <item x="3484"/>
        <item x="3483"/>
        <item x="479"/>
        <item x="3482"/>
        <item x="3481"/>
        <item x="609"/>
        <item x="3480"/>
        <item x="630"/>
        <item x="3479"/>
        <item x="280"/>
        <item x="3478"/>
        <item x="3477"/>
        <item x="659"/>
        <item x="3476"/>
        <item x="3475"/>
        <item x="1002"/>
        <item x="348"/>
        <item x="3474"/>
        <item x="421"/>
        <item x="159"/>
        <item x="920"/>
        <item x="443"/>
        <item x="3473"/>
        <item x="331"/>
        <item x="3472"/>
        <item x="3471"/>
        <item x="993"/>
        <item x="778"/>
        <item x="52"/>
        <item x="3470"/>
        <item x="3469"/>
        <item x="1191"/>
        <item x="829"/>
        <item x="3468"/>
        <item x="594"/>
        <item x="3467"/>
        <item x="3466"/>
        <item x="3465"/>
        <item x="3464"/>
        <item x="1062"/>
        <item x="3463"/>
        <item x="3462"/>
        <item x="3461"/>
        <item x="3460"/>
        <item x="669"/>
        <item x="3459"/>
        <item x="3458"/>
        <item x="3457"/>
        <item x="3456"/>
        <item x="3455"/>
        <item x="3454"/>
        <item x="3453"/>
        <item x="777"/>
        <item x="378"/>
        <item x="999"/>
        <item x="3452"/>
        <item x="762"/>
        <item x="3451"/>
        <item x="3450"/>
        <item x="3449"/>
        <item x="123"/>
        <item x="936"/>
        <item x="3448"/>
        <item x="3447"/>
        <item x="3446"/>
        <item x="3445"/>
        <item x="3444"/>
        <item x="3443"/>
        <item x="460"/>
        <item x="3442"/>
        <item x="3441"/>
        <item x="3440"/>
        <item x="3439"/>
        <item x="3438"/>
        <item x="3437"/>
        <item x="3436"/>
        <item x="3435"/>
        <item x="715"/>
        <item x="3434"/>
        <item x="3433"/>
        <item x="3432"/>
        <item x="3431"/>
        <item x="3430"/>
        <item x="3429"/>
        <item x="3428"/>
        <item x="3427"/>
        <item x="3426"/>
        <item x="3425"/>
        <item x="705"/>
        <item x="366"/>
        <item x="3424"/>
        <item x="397"/>
        <item x="3423"/>
        <item x="1173"/>
        <item x="3422"/>
        <item x="3421"/>
        <item x="3420"/>
        <item x="3419"/>
        <item x="3418"/>
        <item x="3417"/>
        <item x="3416"/>
        <item x="3415"/>
        <item x="885"/>
        <item x="3414"/>
        <item x="3413"/>
        <item x="690"/>
        <item x="3412"/>
        <item x="3411"/>
        <item x="935"/>
        <item x="3410"/>
        <item x="3409"/>
        <item x="3408"/>
        <item x="3407"/>
        <item x="279"/>
        <item x="3406"/>
        <item x="3405"/>
        <item x="3404"/>
        <item x="3403"/>
        <item x="50"/>
        <item x="302"/>
        <item x="3402"/>
        <item x="3401"/>
        <item x="210"/>
        <item x="3400"/>
        <item x="3399"/>
        <item x="3398"/>
        <item x="3397"/>
        <item x="3396"/>
        <item x="3395"/>
        <item x="3394"/>
        <item x="1091"/>
        <item x="3393"/>
        <item x="3392"/>
        <item x="3391"/>
        <item x="531"/>
        <item x="3390"/>
        <item x="3389"/>
        <item x="881"/>
        <item x="3388"/>
        <item x="3387"/>
        <item x="3386"/>
        <item x="3385"/>
        <item x="3384"/>
        <item x="3383"/>
        <item x="1057"/>
        <item x="3382"/>
        <item x="3381"/>
        <item x="845"/>
        <item x="3380"/>
        <item x="447"/>
        <item x="3379"/>
        <item x="3378"/>
        <item x="3377"/>
        <item x="3376"/>
        <item x="3375"/>
        <item x="3374"/>
        <item x="3373"/>
        <item x="3372"/>
        <item x="910"/>
        <item x="645"/>
        <item x="3371"/>
        <item x="3370"/>
        <item x="3369"/>
        <item x="3368"/>
        <item x="1208"/>
        <item x="3367"/>
        <item x="3366"/>
        <item x="3365"/>
        <item x="3364"/>
        <item x="902"/>
        <item x="3363"/>
        <item x="3362"/>
        <item x="3361"/>
        <item x="1083"/>
        <item x="3360"/>
        <item x="3359"/>
        <item x="580"/>
        <item x="3358"/>
        <item x="91"/>
        <item x="3357"/>
        <item x="3356"/>
        <item x="3355"/>
        <item x="755"/>
        <item x="3354"/>
        <item x="3353"/>
        <item x="3352"/>
        <item x="3351"/>
        <item x="3350"/>
        <item x="3349"/>
        <item x="3348"/>
        <item x="3347"/>
        <item x="3346"/>
        <item x="3345"/>
        <item x="535"/>
        <item x="894"/>
        <item x="3344"/>
        <item x="3343"/>
        <item x="357"/>
        <item x="3342"/>
        <item x="98"/>
        <item x="3341"/>
        <item x="3340"/>
        <item x="3339"/>
        <item x="3338"/>
        <item x="3337"/>
        <item x="901"/>
        <item x="3336"/>
        <item x="1125"/>
        <item x="3335"/>
        <item x="3334"/>
        <item x="3333"/>
        <item x="3332"/>
        <item x="3331"/>
        <item x="480"/>
        <item x="3330"/>
        <item x="3329"/>
        <item x="3328"/>
        <item x="3327"/>
        <item x="3326"/>
        <item x="1122"/>
        <item x="3325"/>
        <item x="3324"/>
        <item x="372"/>
        <item x="943"/>
        <item x="3323"/>
        <item x="3322"/>
        <item x="3321"/>
        <item x="3320"/>
        <item x="3319"/>
        <item x="3318"/>
        <item x="3317"/>
        <item x="3316"/>
        <item x="3315"/>
        <item x="847"/>
        <item x="3314"/>
        <item x="3313"/>
        <item x="3312"/>
        <item x="3311"/>
        <item x="3310"/>
        <item x="204"/>
        <item x="1053"/>
        <item x="1224"/>
        <item x="3309"/>
        <item x="3308"/>
        <item x="1001"/>
        <item x="3307"/>
        <item x="3306"/>
        <item x="3305"/>
        <item x="3304"/>
        <item x="3303"/>
        <item x="3302"/>
        <item x="986"/>
        <item x="282"/>
        <item x="3301"/>
        <item x="3300"/>
        <item x="73"/>
        <item x="3299"/>
        <item x="46"/>
        <item x="3298"/>
        <item x="3297"/>
        <item x="3296"/>
        <item x="3295"/>
        <item x="3294"/>
        <item x="3293"/>
        <item x="384"/>
        <item x="37"/>
        <item x="3292"/>
        <item x="800"/>
        <item x="3291"/>
        <item x="153"/>
        <item x="3290"/>
        <item x="3289"/>
        <item x="3288"/>
        <item x="3287"/>
        <item x="3286"/>
        <item x="3285"/>
        <item x="1162"/>
        <item x="3284"/>
        <item x="3283"/>
        <item x="3282"/>
        <item x="403"/>
        <item x="3281"/>
        <item x="3280"/>
        <item x="748"/>
        <item x="3279"/>
        <item x="491"/>
        <item x="3278"/>
        <item x="949"/>
        <item x="3277"/>
        <item x="3276"/>
        <item x="3275"/>
        <item x="88"/>
        <item x="3274"/>
        <item x="3273"/>
        <item x="3272"/>
        <item x="3271"/>
        <item x="3270"/>
        <item x="3269"/>
        <item x="3268"/>
        <item x="3267"/>
        <item x="965"/>
        <item x="3266"/>
        <item x="628"/>
        <item x="3265"/>
        <item x="3264"/>
        <item x="870"/>
        <item x="323"/>
        <item x="3263"/>
        <item x="3262"/>
        <item x="3261"/>
        <item x="3260"/>
        <item x="3259"/>
        <item x="206"/>
        <item x="3258"/>
        <item x="3257"/>
        <item x="753"/>
        <item x="3256"/>
        <item x="3255"/>
        <item x="3254"/>
        <item x="3253"/>
        <item x="3252"/>
        <item x="3251"/>
        <item x="3250"/>
        <item x="3249"/>
        <item x="3248"/>
        <item x="3247"/>
        <item x="3246"/>
        <item x="3245"/>
        <item x="3244"/>
        <item x="3243"/>
        <item x="3242"/>
        <item x="3241"/>
        <item x="3240"/>
        <item x="3239"/>
        <item x="490"/>
        <item x="3238"/>
        <item x="3237"/>
        <item x="3236"/>
        <item x="3235"/>
        <item x="26"/>
        <item x="1082"/>
        <item x="264"/>
        <item x="973"/>
        <item x="3234"/>
        <item x="3233"/>
        <item x="3232"/>
        <item x="1027"/>
        <item x="3231"/>
        <item x="1177"/>
        <item x="735"/>
        <item x="3230"/>
        <item x="3229"/>
        <item x="3228"/>
        <item x="3227"/>
        <item x="3226"/>
        <item x="3225"/>
        <item x="3224"/>
        <item x="3223"/>
        <item x="42"/>
        <item x="3222"/>
        <item x="3221"/>
        <item x="3220"/>
        <item x="859"/>
        <item x="3219"/>
        <item x="420"/>
        <item x="3218"/>
        <item x="3217"/>
        <item x="3216"/>
        <item x="3215"/>
        <item x="634"/>
        <item x="3214"/>
        <item x="3213"/>
        <item x="3212"/>
        <item x="3211"/>
        <item x="81"/>
        <item x="24"/>
        <item x="3210"/>
        <item x="51"/>
        <item x="3209"/>
        <item x="890"/>
        <item x="3208"/>
        <item x="450"/>
        <item x="3207"/>
        <item x="3206"/>
        <item x="1134"/>
        <item x="3205"/>
        <item x="3204"/>
        <item x="3203"/>
        <item x="3202"/>
        <item x="3201"/>
        <item x="3200"/>
        <item x="3199"/>
        <item x="3198"/>
        <item x="3197"/>
        <item x="3196"/>
        <item x="3195"/>
        <item x="3194"/>
        <item x="3193"/>
        <item x="387"/>
        <item x="3192"/>
        <item x="1183"/>
        <item x="3191"/>
        <item x="918"/>
        <item x="3190"/>
        <item x="3189"/>
        <item x="3188"/>
        <item x="3187"/>
        <item x="3186"/>
        <item x="3185"/>
        <item x="7"/>
        <item x="818"/>
        <item x="3184"/>
        <item x="3183"/>
        <item x="3182"/>
        <item x="3181"/>
        <item x="896"/>
        <item x="3180"/>
        <item x="3179"/>
        <item x="3178"/>
        <item x="3177"/>
        <item x="485"/>
        <item x="419"/>
        <item x="1230"/>
        <item x="3176"/>
        <item x="750"/>
        <item x="3175"/>
        <item x="3174"/>
        <item x="548"/>
        <item x="529"/>
        <item x="3173"/>
        <item x="3172"/>
        <item x="3171"/>
        <item x="3170"/>
        <item x="3169"/>
        <item x="3168"/>
        <item x="3167"/>
        <item x="56"/>
        <item x="3166"/>
        <item x="3165"/>
        <item x="698"/>
        <item x="3164"/>
        <item x="1131"/>
        <item x="276"/>
        <item x="3163"/>
        <item x="174"/>
        <item x="3162"/>
        <item x="3161"/>
        <item x="3160"/>
        <item x="3159"/>
        <item x="3158"/>
        <item x="453"/>
        <item x="673"/>
        <item x="3157"/>
        <item x="3156"/>
        <item x="184"/>
        <item x="3155"/>
        <item x="3154"/>
        <item x="3153"/>
        <item x="899"/>
        <item x="3152"/>
        <item x="1129"/>
        <item x="1199"/>
        <item x="3151"/>
        <item x="3150"/>
        <item x="3149"/>
        <item x="1020"/>
        <item x="160"/>
        <item x="3148"/>
        <item x="3147"/>
        <item x="3146"/>
        <item x="9"/>
        <item x="3145"/>
        <item x="310"/>
        <item x="385"/>
        <item x="3144"/>
        <item x="1061"/>
        <item x="666"/>
        <item x="3143"/>
        <item x="3142"/>
        <item x="3141"/>
        <item x="3140"/>
        <item x="1072"/>
        <item x="3139"/>
        <item x="3138"/>
        <item x="566"/>
        <item x="3137"/>
        <item x="3136"/>
        <item x="763"/>
        <item x="3135"/>
        <item x="402"/>
        <item x="1142"/>
        <item x="3134"/>
        <item x="3133"/>
        <item x="563"/>
        <item x="3132"/>
        <item x="1139"/>
        <item x="3131"/>
        <item x="925"/>
        <item x="234"/>
        <item x="3130"/>
        <item x="461"/>
        <item x="3129"/>
        <item x="3128"/>
        <item x="3127"/>
        <item x="472"/>
        <item x="1176"/>
        <item x="835"/>
        <item x="3126"/>
        <item x="3125"/>
        <item x="747"/>
        <item x="3124"/>
        <item x="3123"/>
        <item x="924"/>
        <item x="3122"/>
        <item x="3121"/>
        <item x="69"/>
        <item x="3120"/>
        <item x="3119"/>
        <item x="3118"/>
        <item x="3117"/>
        <item x="3116"/>
        <item x="3115"/>
        <item x="3114"/>
        <item x="976"/>
        <item x="3113"/>
        <item x="3112"/>
        <item x="3111"/>
        <item x="964"/>
        <item x="3110"/>
        <item x="3109"/>
        <item x="3108"/>
        <item x="3107"/>
        <item x="189"/>
        <item x="560"/>
        <item x="498"/>
        <item x="3106"/>
        <item x="464"/>
        <item x="3105"/>
        <item x="3104"/>
        <item x="3103"/>
        <item x="3102"/>
        <item x="432"/>
        <item x="3101"/>
        <item x="3100"/>
        <item x="231"/>
        <item x="3099"/>
        <item x="3098"/>
        <item x="3097"/>
        <item x="732"/>
        <item x="1157"/>
        <item x="3096"/>
        <item x="3095"/>
        <item x="295"/>
        <item x="3094"/>
        <item x="3093"/>
        <item x="3092"/>
        <item x="3091"/>
        <item x="3090"/>
        <item x="3089"/>
        <item x="3088"/>
        <item x="3087"/>
        <item x="961"/>
        <item x="223"/>
        <item x="3086"/>
        <item x="3085"/>
        <item x="3084"/>
        <item x="3083"/>
        <item x="3082"/>
        <item x="3081"/>
        <item x="3080"/>
        <item x="1144"/>
        <item x="3079"/>
        <item x="3078"/>
        <item x="3077"/>
        <item x="3076"/>
        <item x="3075"/>
        <item x="3074"/>
        <item x="3073"/>
        <item x="3072"/>
        <item x="3071"/>
        <item x="869"/>
        <item x="3070"/>
        <item x="3069"/>
        <item x="3068"/>
        <item x="3067"/>
        <item x="3066"/>
        <item x="1180"/>
        <item x="3065"/>
        <item x="3064"/>
        <item x="3063"/>
        <item x="3062"/>
        <item x="1070"/>
        <item x="3061"/>
        <item x="87"/>
        <item x="3060"/>
        <item x="220"/>
        <item x="3059"/>
        <item x="3058"/>
        <item x="730"/>
        <item x="3057"/>
        <item x="3056"/>
        <item x="3055"/>
        <item x="99"/>
        <item x="3054"/>
        <item x="201"/>
        <item x="3053"/>
        <item x="3052"/>
        <item x="3051"/>
        <item x="3050"/>
        <item x="3049"/>
        <item x="3048"/>
        <item x="3047"/>
        <item x="3046"/>
        <item x="3045"/>
        <item x="3044"/>
        <item x="3043"/>
        <item x="270"/>
        <item x="3042"/>
        <item x="468"/>
        <item x="3041"/>
        <item x="3040"/>
        <item x="3039"/>
        <item x="1026"/>
        <item x="3038"/>
        <item x="321"/>
        <item x="3037"/>
        <item x="3036"/>
        <item x="631"/>
        <item x="786"/>
        <item x="3035"/>
        <item x="3034"/>
        <item x="3033"/>
        <item x="3032"/>
        <item x="3031"/>
        <item x="3030"/>
        <item x="120"/>
        <item x="3029"/>
        <item x="3028"/>
        <item x="3027"/>
        <item x="3026"/>
        <item x="3025"/>
        <item x="3024"/>
        <item x="58"/>
        <item x="3023"/>
        <item x="3022"/>
        <item x="86"/>
        <item x="3021"/>
        <item x="3020"/>
        <item x="3019"/>
        <item x="3018"/>
        <item x="3017"/>
        <item x="183"/>
        <item x="3016"/>
        <item x="1103"/>
        <item x="1074"/>
        <item x="556"/>
        <item x="3015"/>
        <item x="3014"/>
        <item x="3013"/>
        <item x="167"/>
        <item x="3012"/>
        <item x="3011"/>
        <item x="627"/>
        <item x="170"/>
        <item x="224"/>
        <item x="523"/>
        <item x="3010"/>
        <item x="3009"/>
        <item x="3008"/>
        <item x="3007"/>
        <item x="519"/>
        <item x="3006"/>
        <item x="3005"/>
        <item x="3004"/>
        <item x="3003"/>
        <item x="3002"/>
        <item x="3001"/>
        <item x="3000"/>
        <item x="2999"/>
        <item x="203"/>
        <item x="502"/>
        <item x="2998"/>
        <item x="2997"/>
        <item x="770"/>
        <item x="487"/>
        <item x="1172"/>
        <item x="2996"/>
        <item x="2995"/>
        <item x="320"/>
        <item x="942"/>
        <item x="2994"/>
        <item x="2993"/>
        <item x="2992"/>
        <item x="77"/>
        <item x="2991"/>
        <item x="2990"/>
        <item x="2989"/>
        <item x="2988"/>
        <item x="2987"/>
        <item x="2986"/>
        <item x="35"/>
        <item x="2985"/>
        <item x="2984"/>
        <item x="2983"/>
        <item x="2982"/>
        <item x="2981"/>
        <item x="2980"/>
        <item x="2979"/>
        <item x="2978"/>
        <item x="291"/>
        <item x="2977"/>
        <item x="306"/>
        <item x="646"/>
        <item x="2976"/>
        <item x="2975"/>
        <item x="2974"/>
        <item x="2973"/>
        <item x="736"/>
        <item x="179"/>
        <item x="1054"/>
        <item x="2972"/>
        <item x="2971"/>
        <item x="2970"/>
        <item x="2969"/>
        <item x="2968"/>
        <item x="2967"/>
        <item x="2966"/>
        <item x="2965"/>
        <item x="57"/>
        <item x="1044"/>
        <item x="31"/>
        <item x="2964"/>
        <item x="2963"/>
        <item x="981"/>
        <item x="2962"/>
        <item x="2961"/>
        <item x="2960"/>
        <item x="2959"/>
        <item x="418"/>
        <item x="2958"/>
        <item x="2957"/>
        <item x="2956"/>
        <item x="2955"/>
        <item x="85"/>
        <item x="199"/>
        <item x="550"/>
        <item x="1186"/>
        <item x="2954"/>
        <item x="2953"/>
        <item x="2952"/>
        <item x="409"/>
        <item x="459"/>
        <item x="2951"/>
        <item x="2950"/>
        <item x="1005"/>
        <item x="592"/>
        <item x="2949"/>
        <item x="2948"/>
        <item x="442"/>
        <item x="2947"/>
        <item x="2946"/>
        <item x="1113"/>
        <item x="2945"/>
        <item x="2944"/>
        <item x="2943"/>
        <item x="106"/>
        <item x="1219"/>
        <item x="2942"/>
        <item x="757"/>
        <item x="997"/>
        <item x="2941"/>
        <item x="633"/>
        <item x="5"/>
        <item x="2940"/>
        <item x="2939"/>
        <item x="768"/>
        <item x="2938"/>
        <item x="18"/>
        <item x="2937"/>
        <item x="2936"/>
        <item x="1021"/>
        <item x="2935"/>
        <item x="2934"/>
        <item x="2933"/>
        <item x="2932"/>
        <item x="2931"/>
        <item x="1088"/>
        <item x="258"/>
        <item x="2930"/>
        <item x="2929"/>
        <item x="2928"/>
        <item x="2927"/>
        <item x="2926"/>
        <item x="2925"/>
        <item x="2924"/>
        <item x="799"/>
        <item x="158"/>
        <item x="2923"/>
        <item x="798"/>
        <item x="823"/>
        <item x="2922"/>
        <item x="2921"/>
        <item x="2920"/>
        <item x="2919"/>
        <item x="2918"/>
        <item x="527"/>
        <item x="972"/>
        <item x="2917"/>
        <item x="2916"/>
        <item x="97"/>
        <item x="2915"/>
        <item x="2914"/>
        <item x="2913"/>
        <item x="412"/>
        <item x="2912"/>
        <item x="2911"/>
        <item x="2910"/>
        <item x="2909"/>
        <item x="782"/>
        <item x="2908"/>
        <item x="2907"/>
        <item x="2906"/>
        <item x="1019"/>
        <item x="2905"/>
        <item x="2904"/>
        <item x="1147"/>
        <item x="1056"/>
        <item x="2903"/>
        <item x="2902"/>
        <item x="2901"/>
        <item x="995"/>
        <item x="64"/>
        <item x="2900"/>
        <item x="2899"/>
        <item x="983"/>
        <item x="497"/>
        <item x="1138"/>
        <item x="2898"/>
        <item x="2897"/>
        <item x="2896"/>
        <item x="2895"/>
        <item x="2894"/>
        <item x="802"/>
        <item x="2893"/>
        <item x="2892"/>
        <item x="2891"/>
        <item x="2890"/>
        <item x="2889"/>
        <item x="2888"/>
        <item x="2887"/>
        <item x="2886"/>
        <item x="658"/>
        <item x="2885"/>
        <item x="2884"/>
        <item x="2883"/>
        <item x="2882"/>
        <item x="2881"/>
        <item x="2880"/>
        <item x="435"/>
        <item x="2879"/>
        <item x="2878"/>
        <item x="2877"/>
        <item x="227"/>
        <item x="2876"/>
        <item x="2875"/>
        <item x="996"/>
        <item x="2874"/>
        <item x="74"/>
        <item x="2873"/>
        <item x="843"/>
        <item x="2872"/>
        <item x="2871"/>
        <item x="2870"/>
        <item x="2869"/>
        <item x="2868"/>
        <item x="2867"/>
        <item x="2866"/>
        <item x="1025"/>
        <item x="2865"/>
        <item x="2864"/>
        <item x="2863"/>
        <item x="2862"/>
        <item x="2861"/>
        <item x="2860"/>
        <item x="2859"/>
        <item x="2858"/>
        <item x="117"/>
        <item x="2857"/>
        <item x="2856"/>
        <item x="2855"/>
        <item x="573"/>
        <item x="2854"/>
        <item x="2853"/>
        <item x="2852"/>
        <item x="361"/>
        <item x="2851"/>
        <item x="2850"/>
        <item x="2849"/>
        <item x="2848"/>
        <item x="2847"/>
        <item x="2846"/>
        <item x="2845"/>
        <item x="2844"/>
        <item x="2843"/>
        <item x="2842"/>
        <item x="2841"/>
        <item x="2840"/>
        <item x="2839"/>
        <item x="2838"/>
        <item x="2837"/>
        <item x="2836"/>
        <item x="2835"/>
        <item x="2834"/>
        <item x="2833"/>
        <item x="2832"/>
        <item x="365"/>
        <item x="2831"/>
        <item x="2830"/>
        <item x="350"/>
        <item x="2829"/>
        <item x="672"/>
        <item x="2828"/>
        <item x="135"/>
        <item x="2827"/>
        <item x="2826"/>
        <item x="2825"/>
        <item x="597"/>
        <item x="2824"/>
        <item x="2823"/>
        <item x="700"/>
        <item x="2822"/>
        <item x="2821"/>
        <item x="2820"/>
        <item x="670"/>
        <item x="2819"/>
        <item x="2818"/>
        <item x="2817"/>
        <item x="2816"/>
        <item x="2815"/>
        <item x="346"/>
        <item x="551"/>
        <item x="2814"/>
        <item x="287"/>
        <item x="2813"/>
        <item x="2812"/>
        <item x="283"/>
        <item x="2811"/>
        <item x="2810"/>
        <item x="2809"/>
        <item x="318"/>
        <item x="749"/>
        <item x="269"/>
        <item x="296"/>
        <item x="2808"/>
        <item x="2807"/>
        <item x="801"/>
        <item x="2806"/>
        <item x="2805"/>
        <item x="2804"/>
        <item x="343"/>
        <item x="2803"/>
        <item x="2802"/>
        <item x="142"/>
        <item x="349"/>
        <item x="2801"/>
        <item x="2800"/>
        <item x="2799"/>
        <item x="2798"/>
        <item x="2797"/>
        <item x="2796"/>
        <item x="2795"/>
        <item x="262"/>
        <item x="2794"/>
        <item x="2793"/>
        <item x="2792"/>
        <item x="2791"/>
        <item x="2790"/>
        <item x="2789"/>
        <item x="2788"/>
        <item x="2787"/>
        <item x="2786"/>
        <item x="2785"/>
        <item x="2784"/>
        <item x="2783"/>
        <item x="2782"/>
        <item x="2781"/>
        <item x="2780"/>
        <item x="2779"/>
        <item x="2778"/>
        <item x="2777"/>
        <item x="2776"/>
        <item x="2775"/>
        <item x="2774"/>
        <item x="2773"/>
        <item x="2772"/>
        <item x="2771"/>
        <item x="2770"/>
        <item x="953"/>
        <item x="2769"/>
        <item x="648"/>
        <item x="2768"/>
        <item x="2767"/>
        <item x="2766"/>
        <item x="1185"/>
        <item x="716"/>
        <item x="383"/>
        <item x="133"/>
        <item x="872"/>
        <item x="2765"/>
        <item x="2764"/>
        <item x="2763"/>
        <item x="2762"/>
        <item x="2761"/>
        <item x="2760"/>
        <item x="2759"/>
        <item x="2758"/>
        <item x="581"/>
        <item x="2757"/>
        <item x="2756"/>
        <item x="2755"/>
        <item x="2754"/>
        <item x="2753"/>
        <item x="1150"/>
        <item x="2752"/>
        <item x="804"/>
        <item x="2751"/>
        <item x="2750"/>
        <item x="2749"/>
        <item x="271"/>
        <item x="518"/>
        <item x="1155"/>
        <item x="2748"/>
        <item x="1066"/>
        <item x="2747"/>
        <item x="2746"/>
        <item x="2745"/>
        <item x="2744"/>
        <item x="2743"/>
        <item x="2742"/>
        <item x="63"/>
        <item x="2741"/>
        <item x="2740"/>
        <item x="2739"/>
        <item x="2738"/>
        <item x="2737"/>
        <item x="2736"/>
        <item x="486"/>
        <item x="2735"/>
        <item x="2734"/>
        <item x="2733"/>
        <item x="1087"/>
        <item x="998"/>
        <item x="2732"/>
        <item x="2731"/>
        <item x="2730"/>
        <item x="194"/>
        <item x="2729"/>
        <item x="178"/>
        <item x="2728"/>
        <item x="2727"/>
        <item x="783"/>
        <item x="2726"/>
        <item x="2725"/>
        <item x="2724"/>
        <item x="2723"/>
        <item x="626"/>
        <item x="2722"/>
        <item x="2721"/>
        <item x="2720"/>
        <item x="2719"/>
        <item x="501"/>
        <item x="2718"/>
        <item x="2717"/>
        <item x="2716"/>
        <item x="2715"/>
        <item x="2714"/>
        <item x="2713"/>
        <item x="2712"/>
        <item x="2711"/>
        <item x="2710"/>
        <item x="2709"/>
        <item x="2708"/>
        <item x="797"/>
        <item x="641"/>
        <item x="2707"/>
        <item x="2706"/>
        <item x="2705"/>
        <item x="2704"/>
        <item x="2703"/>
        <item x="2702"/>
        <item x="2701"/>
        <item x="483"/>
        <item x="2700"/>
        <item x="1022"/>
        <item x="4"/>
        <item x="2699"/>
        <item x="2698"/>
        <item x="2697"/>
        <item x="2696"/>
        <item x="2695"/>
        <item x="984"/>
        <item x="895"/>
        <item x="2694"/>
        <item x="2693"/>
        <item x="2692"/>
        <item x="352"/>
        <item x="2691"/>
        <item x="301"/>
        <item x="1016"/>
        <item x="579"/>
        <item x="2690"/>
        <item x="880"/>
        <item x="2689"/>
        <item x="2688"/>
        <item x="745"/>
        <item x="905"/>
        <item x="2687"/>
        <item x="2686"/>
        <item x="2685"/>
        <item x="2684"/>
        <item x="2683"/>
        <item x="2682"/>
        <item x="948"/>
        <item x="2681"/>
        <item x="2680"/>
        <item x="871"/>
        <item x="2679"/>
        <item x="2678"/>
        <item x="2677"/>
        <item x="2676"/>
        <item x="2675"/>
        <item x="2674"/>
        <item x="2673"/>
        <item x="1097"/>
        <item x="2672"/>
        <item x="825"/>
        <item x="2671"/>
        <item x="837"/>
        <item x="640"/>
        <item x="2670"/>
        <item x="2669"/>
        <item x="2668"/>
        <item x="2667"/>
        <item x="391"/>
        <item x="2666"/>
        <item x="257"/>
        <item x="2665"/>
        <item x="2664"/>
        <item x="848"/>
        <item x="2663"/>
        <item x="617"/>
        <item x="2662"/>
        <item x="2661"/>
        <item x="2660"/>
        <item x="2659"/>
        <item x="1094"/>
        <item x="2658"/>
        <item x="2657"/>
        <item x="2656"/>
        <item x="364"/>
        <item x="2655"/>
        <item x="2654"/>
        <item x="2653"/>
        <item x="1047"/>
        <item x="877"/>
        <item x="1006"/>
        <item x="2652"/>
        <item x="2651"/>
        <item x="2650"/>
        <item x="2649"/>
        <item x="2648"/>
        <item x="10"/>
        <item x="2647"/>
        <item x="2646"/>
        <item x="2645"/>
        <item x="2644"/>
        <item x="2643"/>
        <item x="2642"/>
        <item x="2641"/>
        <item x="2640"/>
        <item x="2639"/>
        <item x="240"/>
        <item x="834"/>
        <item x="2638"/>
        <item x="2637"/>
        <item x="22"/>
        <item x="2636"/>
        <item x="2635"/>
        <item x="2634"/>
        <item x="904"/>
        <item x="868"/>
        <item x="2633"/>
        <item x="2632"/>
        <item x="2631"/>
        <item x="677"/>
        <item x="873"/>
        <item x="2630"/>
        <item x="2629"/>
        <item x="787"/>
        <item x="2628"/>
        <item x="2627"/>
        <item x="2626"/>
        <item x="2625"/>
        <item x="789"/>
        <item x="2624"/>
        <item x="2623"/>
        <item x="2622"/>
        <item x="952"/>
        <item x="83"/>
        <item x="2621"/>
        <item x="2620"/>
        <item x="2619"/>
        <item x="6"/>
        <item x="2618"/>
        <item x="2617"/>
        <item x="584"/>
        <item x="215"/>
        <item x="662"/>
        <item x="2616"/>
        <item x="2615"/>
        <item x="2614"/>
        <item x="2613"/>
        <item x="2612"/>
        <item x="249"/>
        <item x="2611"/>
        <item x="2610"/>
        <item x="1115"/>
        <item x="2609"/>
        <item x="2608"/>
        <item x="2607"/>
        <item x="2606"/>
        <item x="2605"/>
        <item x="2604"/>
        <item x="2603"/>
        <item x="2602"/>
        <item x="2601"/>
        <item x="867"/>
        <item x="2600"/>
        <item x="2599"/>
        <item x="2598"/>
        <item x="614"/>
        <item x="2597"/>
        <item x="2596"/>
        <item x="2595"/>
        <item x="2594"/>
        <item x="2593"/>
        <item x="2592"/>
        <item x="2591"/>
        <item x="492"/>
        <item x="114"/>
        <item x="8"/>
        <item x="2590"/>
        <item x="2589"/>
        <item x="2588"/>
        <item x="793"/>
        <item x="2587"/>
        <item x="2586"/>
        <item x="238"/>
        <item x="1151"/>
        <item x="724"/>
        <item x="889"/>
        <item x="2585"/>
        <item x="509"/>
        <item x="2584"/>
        <item x="2583"/>
        <item x="2582"/>
        <item x="2581"/>
        <item x="34"/>
        <item x="2580"/>
        <item x="2579"/>
        <item x="2578"/>
        <item x="2577"/>
        <item x="2576"/>
        <item x="2575"/>
        <item x="2574"/>
        <item x="2573"/>
        <item x="2572"/>
        <item x="769"/>
        <item x="2571"/>
        <item x="2570"/>
        <item x="2569"/>
        <item x="2568"/>
        <item x="2567"/>
        <item x="947"/>
        <item x="2566"/>
        <item x="2565"/>
        <item x="1167"/>
        <item x="543"/>
        <item x="912"/>
        <item x="1073"/>
        <item x="236"/>
        <item x="1166"/>
        <item x="2564"/>
        <item x="2563"/>
        <item x="2562"/>
        <item x="2561"/>
        <item x="2560"/>
        <item x="664"/>
        <item x="2559"/>
        <item x="2558"/>
        <item x="2557"/>
        <item x="2556"/>
        <item x="2555"/>
        <item x="2554"/>
        <item x="2553"/>
        <item x="2552"/>
        <item x="2551"/>
        <item x="132"/>
        <item x="382"/>
        <item x="2550"/>
        <item x="1220"/>
        <item x="2549"/>
        <item x="2548"/>
        <item x="2547"/>
        <item x="2546"/>
        <item x="2545"/>
        <item x="252"/>
        <item x="821"/>
        <item x="1156"/>
        <item x="2544"/>
        <item x="711"/>
        <item x="756"/>
        <item x="2543"/>
        <item x="195"/>
        <item x="919"/>
        <item x="428"/>
        <item x="1080"/>
        <item x="971"/>
        <item x="2542"/>
        <item x="938"/>
        <item x="317"/>
        <item x="308"/>
        <item x="2541"/>
        <item x="2540"/>
        <item x="2539"/>
        <item x="605"/>
        <item x="2538"/>
        <item x="16"/>
        <item x="1040"/>
        <item x="2537"/>
        <item x="2536"/>
        <item x="1161"/>
        <item x="2535"/>
        <item x="478"/>
        <item x="218"/>
        <item x="2534"/>
        <item x="2533"/>
        <item x="2532"/>
        <item x="2531"/>
        <item x="2530"/>
        <item x="546"/>
        <item x="2529"/>
        <item x="197"/>
        <item x="2528"/>
        <item x="2527"/>
        <item x="2526"/>
        <item x="2525"/>
        <item x="2524"/>
        <item x="2523"/>
        <item x="2522"/>
        <item x="1114"/>
        <item x="2521"/>
        <item x="2520"/>
        <item x="2519"/>
        <item x="841"/>
        <item x="2518"/>
        <item x="2517"/>
        <item x="144"/>
        <item x="400"/>
        <item x="2516"/>
        <item x="651"/>
        <item x="112"/>
        <item x="2515"/>
        <item x="168"/>
        <item x="2514"/>
        <item x="2513"/>
        <item x="129"/>
        <item x="2512"/>
        <item x="2511"/>
        <item x="1121"/>
        <item x="2510"/>
        <item x="2509"/>
        <item x="2508"/>
        <item x="2507"/>
        <item x="277"/>
        <item x="2506"/>
        <item x="2505"/>
        <item x="2504"/>
        <item x="2503"/>
        <item x="411"/>
        <item x="2502"/>
        <item x="2501"/>
        <item x="2500"/>
        <item x="2499"/>
        <item x="2498"/>
        <item x="2497"/>
        <item x="2496"/>
        <item x="2495"/>
        <item x="2494"/>
        <item x="2493"/>
        <item x="2492"/>
        <item x="2491"/>
        <item x="2490"/>
        <item x="2489"/>
        <item x="2488"/>
        <item x="2487"/>
        <item x="102"/>
        <item x="2486"/>
        <item x="463"/>
        <item x="95"/>
        <item x="109"/>
        <item x="2485"/>
        <item x="2484"/>
        <item x="622"/>
        <item x="522"/>
        <item x="2483"/>
        <item x="2482"/>
        <item x="2481"/>
        <item x="2480"/>
        <item x="2479"/>
        <item x="241"/>
        <item x="2478"/>
        <item x="2477"/>
        <item x="517"/>
        <item x="454"/>
        <item x="2476"/>
        <item x="2475"/>
        <item x="2474"/>
        <item x="2473"/>
        <item x="79"/>
        <item x="2472"/>
        <item x="2471"/>
        <item x="2470"/>
        <item x="2469"/>
        <item x="2468"/>
        <item x="256"/>
        <item x="2467"/>
        <item x="796"/>
        <item x="2466"/>
        <item x="2465"/>
        <item x="367"/>
        <item x="2464"/>
        <item x="177"/>
        <item x="676"/>
        <item x="2463"/>
        <item x="2462"/>
        <item x="2461"/>
        <item x="2460"/>
        <item x="819"/>
        <item x="2459"/>
        <item x="2458"/>
        <item x="356"/>
        <item x="2457"/>
        <item x="1060"/>
        <item x="2456"/>
        <item x="2455"/>
        <item x="2454"/>
        <item x="2453"/>
        <item x="653"/>
        <item x="2452"/>
        <item x="2451"/>
        <item x="2450"/>
        <item x="437"/>
        <item x="2449"/>
        <item x="2448"/>
        <item x="1228"/>
        <item x="2447"/>
        <item x="2446"/>
        <item x="2445"/>
        <item x="746"/>
        <item x="2444"/>
        <item x="2443"/>
        <item x="2442"/>
        <item x="2441"/>
        <item x="2440"/>
        <item x="398"/>
        <item x="2439"/>
        <item x="2438"/>
        <item x="2437"/>
        <item x="2436"/>
        <item x="2435"/>
        <item x="2434"/>
        <item x="2433"/>
        <item x="2432"/>
        <item x="2431"/>
        <item x="900"/>
        <item x="2430"/>
        <item x="1117"/>
        <item x="722"/>
        <item x="2429"/>
        <item x="2428"/>
        <item x="2427"/>
        <item x="2426"/>
        <item x="2425"/>
        <item x="2424"/>
        <item x="2423"/>
        <item x="2422"/>
        <item x="2421"/>
        <item x="2420"/>
        <item x="2419"/>
        <item x="2418"/>
        <item x="788"/>
        <item x="2417"/>
        <item x="2416"/>
        <item x="568"/>
        <item x="2415"/>
        <item x="916"/>
        <item x="2414"/>
        <item x="374"/>
        <item x="2413"/>
        <item x="2412"/>
        <item x="2411"/>
        <item x="1128"/>
        <item x="2410"/>
        <item x="2409"/>
        <item x="2408"/>
        <item x="482"/>
        <item x="2407"/>
        <item x="712"/>
        <item x="2406"/>
        <item x="2405"/>
        <item x="2404"/>
        <item x="1164"/>
        <item x="1018"/>
        <item x="105"/>
        <item x="2403"/>
        <item x="2402"/>
        <item x="2401"/>
        <item x="2400"/>
        <item x="620"/>
        <item x="2399"/>
        <item x="2398"/>
        <item x="457"/>
        <item x="2397"/>
        <item x="2396"/>
        <item x="2395"/>
        <item x="2394"/>
        <item x="2393"/>
        <item x="2392"/>
        <item x="2391"/>
        <item x="2390"/>
        <item x="176"/>
        <item x="2389"/>
        <item x="2388"/>
        <item x="2387"/>
        <item x="2386"/>
        <item x="2385"/>
        <item x="582"/>
        <item x="2384"/>
        <item x="2383"/>
        <item x="198"/>
        <item x="2382"/>
        <item x="2381"/>
        <item x="2380"/>
        <item x="2379"/>
        <item x="1010"/>
        <item x="448"/>
        <item x="21"/>
        <item x="2378"/>
        <item x="2377"/>
        <item x="2376"/>
        <item x="811"/>
        <item x="2375"/>
        <item x="2374"/>
        <item x="131"/>
        <item x="642"/>
        <item x="2373"/>
        <item x="315"/>
        <item x="2372"/>
        <item x="2371"/>
        <item x="2370"/>
        <item x="2369"/>
        <item x="2368"/>
        <item x="2367"/>
        <item x="2366"/>
        <item x="2365"/>
        <item x="2364"/>
        <item x="2363"/>
        <item x="739"/>
        <item x="2362"/>
        <item x="2361"/>
        <item x="2360"/>
        <item x="1222"/>
        <item x="2359"/>
        <item x="2358"/>
        <item x="2357"/>
        <item x="2356"/>
        <item x="2355"/>
        <item x="2354"/>
        <item x="2353"/>
        <item x="2352"/>
        <item x="149"/>
        <item x="2351"/>
        <item x="360"/>
        <item x="290"/>
        <item x="2350"/>
        <item x="2349"/>
        <item x="2348"/>
        <item x="2347"/>
        <item x="2346"/>
        <item x="1197"/>
        <item x="2345"/>
        <item x="2344"/>
        <item x="991"/>
        <item x="2343"/>
        <item x="1028"/>
        <item x="2342"/>
        <item x="1065"/>
        <item x="255"/>
        <item x="2341"/>
        <item x="2340"/>
        <item x="828"/>
        <item x="587"/>
        <item x="2339"/>
        <item x="2338"/>
        <item x="2337"/>
        <item x="1192"/>
        <item x="2336"/>
        <item x="1218"/>
        <item x="2335"/>
        <item x="2334"/>
        <item x="2333"/>
        <item x="2332"/>
        <item x="817"/>
        <item x="2331"/>
        <item x="136"/>
        <item x="2330"/>
        <item x="2329"/>
        <item x="2328"/>
        <item x="82"/>
        <item x="2327"/>
        <item x="2326"/>
        <item x="2325"/>
        <item x="496"/>
        <item x="957"/>
        <item x="2324"/>
        <item x="833"/>
        <item x="2323"/>
        <item x="94"/>
        <item x="2322"/>
        <item x="650"/>
        <item x="2321"/>
        <item x="2320"/>
        <item x="2319"/>
        <item x="452"/>
        <item x="2318"/>
        <item x="2317"/>
        <item x="2316"/>
        <item x="994"/>
        <item x="456"/>
        <item x="2315"/>
        <item x="2314"/>
        <item x="2313"/>
        <item x="2312"/>
        <item x="2311"/>
        <item x="2310"/>
        <item x="2309"/>
        <item x="2308"/>
        <item x="2307"/>
        <item x="2306"/>
        <item x="2305"/>
        <item x="2304"/>
        <item x="2303"/>
        <item x="2302"/>
        <item x="2301"/>
        <item x="2300"/>
        <item x="2299"/>
        <item x="2298"/>
        <item x="2297"/>
        <item x="2296"/>
        <item x="2295"/>
        <item x="1079"/>
        <item x="2294"/>
        <item x="2293"/>
        <item x="288"/>
        <item x="137"/>
        <item x="2292"/>
        <item x="619"/>
        <item x="2291"/>
        <item x="181"/>
        <item x="2290"/>
        <item x="2289"/>
        <item x="2288"/>
        <item x="2287"/>
        <item x="2286"/>
        <item x="1104"/>
        <item x="410"/>
        <item x="2285"/>
        <item x="2284"/>
        <item x="2283"/>
        <item x="2282"/>
        <item x="2281"/>
        <item x="2280"/>
        <item x="2279"/>
        <item x="505"/>
        <item x="2278"/>
        <item x="2277"/>
        <item x="2276"/>
        <item x="2275"/>
        <item x="143"/>
        <item x="2274"/>
        <item x="2273"/>
        <item x="2272"/>
        <item x="2271"/>
        <item x="2270"/>
        <item x="525"/>
        <item x="1042"/>
        <item x="1043"/>
        <item x="616"/>
        <item x="2269"/>
        <item x="2268"/>
        <item x="840"/>
        <item x="2267"/>
        <item x="754"/>
        <item x="2266"/>
        <item x="549"/>
        <item x="230"/>
        <item x="2265"/>
        <item x="2264"/>
        <item x="2263"/>
        <item x="2262"/>
        <item x="760"/>
        <item x="559"/>
        <item x="2261"/>
        <item x="2260"/>
        <item x="1106"/>
        <item x="2259"/>
        <item x="2258"/>
        <item x="2257"/>
        <item x="2256"/>
        <item x="193"/>
        <item x="2255"/>
        <item x="375"/>
        <item x="510"/>
        <item x="2254"/>
        <item x="2253"/>
        <item x="2252"/>
        <item x="2251"/>
        <item x="2250"/>
        <item x="854"/>
        <item x="1059"/>
        <item x="2249"/>
        <item x="2248"/>
        <item x="2247"/>
        <item x="2246"/>
        <item x="2245"/>
        <item x="975"/>
        <item x="721"/>
        <item x="2244"/>
        <item x="1012"/>
        <item x="1049"/>
        <item x="2243"/>
        <item x="2242"/>
        <item x="2241"/>
        <item x="2240"/>
        <item x="2239"/>
        <item x="2238"/>
        <item x="667"/>
        <item x="2237"/>
        <item x="2236"/>
        <item x="1098"/>
        <item x="2235"/>
        <item x="2234"/>
        <item x="2233"/>
        <item x="2232"/>
        <item x="151"/>
        <item x="444"/>
        <item x="2231"/>
        <item x="2230"/>
        <item x="966"/>
        <item x="2229"/>
        <item x="2228"/>
        <item x="2227"/>
        <item x="681"/>
        <item x="888"/>
        <item x="2226"/>
        <item x="857"/>
        <item x="2225"/>
        <item x="988"/>
        <item x="455"/>
        <item x="2224"/>
        <item x="2223"/>
        <item x="14"/>
        <item x="2222"/>
        <item x="1227"/>
        <item x="2221"/>
        <item x="2220"/>
        <item x="2219"/>
        <item x="2218"/>
        <item x="2217"/>
        <item x="213"/>
        <item x="2216"/>
        <item x="2215"/>
        <item x="465"/>
        <item x="2214"/>
        <item x="980"/>
        <item x="2213"/>
        <item x="2212"/>
        <item x="2211"/>
        <item x="2210"/>
        <item x="2209"/>
        <item x="2208"/>
        <item x="2207"/>
        <item x="2206"/>
        <item x="47"/>
        <item x="260"/>
        <item x="2205"/>
        <item x="2204"/>
        <item x="187"/>
        <item x="2203"/>
        <item x="104"/>
        <item x="2202"/>
        <item x="2201"/>
        <item x="2200"/>
        <item x="2199"/>
        <item x="2198"/>
        <item x="2197"/>
        <item x="489"/>
        <item x="2196"/>
        <item x="2195"/>
        <item x="162"/>
        <item x="2194"/>
        <item x="2193"/>
        <item x="1030"/>
        <item x="2192"/>
        <item x="2191"/>
        <item x="2190"/>
        <item x="389"/>
        <item x="1008"/>
        <item x="49"/>
        <item x="413"/>
        <item x="2189"/>
        <item x="2188"/>
        <item x="1181"/>
        <item x="2187"/>
        <item x="165"/>
        <item x="2186"/>
        <item x="675"/>
        <item x="2185"/>
        <item x="2184"/>
        <item x="2183"/>
        <item x="359"/>
        <item x="2182"/>
        <item x="138"/>
        <item x="2181"/>
        <item x="2180"/>
        <item x="2179"/>
        <item x="2178"/>
        <item x="2177"/>
        <item x="1174"/>
        <item x="876"/>
        <item x="185"/>
        <item x="2176"/>
        <item x="2175"/>
        <item x="2174"/>
        <item x="2173"/>
        <item x="33"/>
        <item x="415"/>
        <item x="1212"/>
        <item x="516"/>
        <item x="275"/>
        <item x="2172"/>
        <item x="2171"/>
        <item x="2170"/>
        <item x="2169"/>
        <item x="2168"/>
        <item x="2167"/>
        <item x="309"/>
        <item x="2166"/>
        <item x="488"/>
        <item x="2165"/>
        <item x="2164"/>
        <item x="2163"/>
        <item x="2162"/>
        <item x="2161"/>
        <item x="2160"/>
        <item x="207"/>
        <item x="2159"/>
        <item x="2158"/>
        <item x="2157"/>
        <item x="2156"/>
        <item x="2155"/>
        <item x="2154"/>
        <item x="2153"/>
        <item x="2152"/>
        <item x="2151"/>
        <item x="554"/>
        <item x="2150"/>
        <item x="2149"/>
        <item x="2148"/>
        <item x="1071"/>
        <item x="2147"/>
        <item x="733"/>
        <item x="2146"/>
        <item x="629"/>
        <item x="2145"/>
        <item x="2144"/>
        <item x="2143"/>
        <item x="1184"/>
        <item x="2142"/>
        <item x="2141"/>
        <item x="2140"/>
        <item x="2139"/>
        <item x="2138"/>
        <item x="2137"/>
        <item x="336"/>
        <item x="2136"/>
        <item x="2135"/>
        <item x="2134"/>
        <item x="2133"/>
        <item x="254"/>
        <item x="1076"/>
        <item x="2132"/>
        <item x="341"/>
        <item x="12"/>
        <item x="2131"/>
        <item x="2130"/>
        <item x="2129"/>
        <item x="1160"/>
        <item x="2128"/>
        <item x="2127"/>
        <item x="2126"/>
        <item x="898"/>
        <item x="370"/>
        <item x="2125"/>
        <item x="618"/>
        <item x="2124"/>
        <item x="2123"/>
        <item x="2122"/>
        <item x="2121"/>
        <item x="2120"/>
        <item x="2119"/>
        <item x="2118"/>
        <item x="2117"/>
        <item x="2116"/>
        <item x="2115"/>
        <item x="1163"/>
        <item x="2114"/>
        <item x="2113"/>
        <item x="2112"/>
        <item x="2111"/>
        <item x="557"/>
        <item x="2110"/>
        <item x="2109"/>
        <item x="2108"/>
        <item x="2107"/>
        <item x="2106"/>
        <item x="417"/>
        <item x="2105"/>
        <item x="2104"/>
        <item x="2103"/>
        <item x="205"/>
        <item x="2102"/>
        <item x="864"/>
        <item x="2101"/>
        <item x="1159"/>
        <item x="2100"/>
        <item x="2099"/>
        <item x="493"/>
        <item x="2098"/>
        <item x="2097"/>
        <item x="2096"/>
        <item x="65"/>
        <item x="322"/>
        <item x="2095"/>
        <item x="2094"/>
        <item x="2093"/>
        <item x="1225"/>
        <item x="2092"/>
        <item x="2091"/>
        <item x="458"/>
        <item x="2090"/>
        <item x="2089"/>
        <item x="1068"/>
        <item x="2088"/>
        <item x="2087"/>
        <item x="2086"/>
        <item x="2085"/>
        <item x="2084"/>
        <item x="2083"/>
        <item x="2082"/>
        <item x="289"/>
        <item x="2081"/>
        <item x="2080"/>
        <item x="2079"/>
        <item x="2078"/>
        <item x="2077"/>
        <item x="304"/>
        <item x="2076"/>
        <item x="2075"/>
        <item x="2074"/>
        <item x="2073"/>
        <item x="2072"/>
        <item x="2071"/>
        <item x="2070"/>
        <item x="858"/>
        <item x="100"/>
        <item x="719"/>
        <item x="2069"/>
        <item x="752"/>
        <item x="2068"/>
        <item x="2067"/>
        <item x="969"/>
        <item x="2066"/>
        <item x="2065"/>
        <item x="286"/>
        <item x="2064"/>
        <item x="84"/>
        <item x="2063"/>
        <item x="1078"/>
        <item x="251"/>
        <item x="2062"/>
        <item x="300"/>
        <item x="2061"/>
        <item x="725"/>
        <item x="863"/>
        <item x="2060"/>
        <item x="2059"/>
        <item x="2058"/>
        <item x="2057"/>
        <item x="2056"/>
        <item x="2055"/>
        <item x="30"/>
        <item x="2054"/>
        <item x="2053"/>
        <item x="2052"/>
        <item x="2051"/>
        <item x="2050"/>
        <item x="1143"/>
        <item x="643"/>
        <item x="2"/>
        <item x="615"/>
        <item x="2049"/>
        <item x="595"/>
        <item x="2048"/>
        <item x="2047"/>
        <item x="764"/>
        <item x="2046"/>
        <item x="2045"/>
        <item x="368"/>
        <item x="2044"/>
        <item x="2043"/>
        <item x="2042"/>
        <item x="2041"/>
        <item x="2040"/>
        <item x="2039"/>
        <item x="2038"/>
        <item x="922"/>
        <item x="604"/>
        <item x="537"/>
        <item x="2037"/>
        <item x="1034"/>
        <item x="2036"/>
        <item x="2035"/>
        <item x="2034"/>
        <item x="2033"/>
        <item x="2032"/>
        <item x="2031"/>
        <item x="173"/>
        <item x="2030"/>
        <item x="2029"/>
        <item x="2028"/>
        <item x="2027"/>
        <item x="2026"/>
        <item x="2025"/>
        <item x="2024"/>
        <item x="2023"/>
        <item x="2022"/>
        <item x="879"/>
        <item x="2021"/>
        <item x="2020"/>
        <item x="2019"/>
        <item x="2018"/>
        <item x="970"/>
        <item x="2017"/>
        <item x="2016"/>
        <item x="354"/>
        <item x="2015"/>
        <item x="2014"/>
        <item x="358"/>
        <item x="122"/>
        <item x="2013"/>
        <item x="1067"/>
        <item x="235"/>
        <item x="172"/>
        <item x="2012"/>
        <item x="2011"/>
        <item x="2010"/>
        <item x="2009"/>
        <item x="2008"/>
        <item x="2007"/>
        <item x="2006"/>
        <item x="2005"/>
        <item x="2004"/>
        <item x="3"/>
        <item x="2003"/>
        <item x="2002"/>
        <item x="2001"/>
        <item x="155"/>
        <item x="2000"/>
        <item x="909"/>
        <item x="1999"/>
        <item x="1998"/>
        <item x="1997"/>
        <item x="1996"/>
        <item x="1995"/>
        <item x="1994"/>
        <item x="1993"/>
        <item x="1992"/>
        <item x="1991"/>
        <item x="1990"/>
        <item x="1989"/>
        <item x="1154"/>
        <item x="601"/>
        <item x="1988"/>
        <item x="1987"/>
        <item x="1986"/>
        <item x="1985"/>
        <item x="1984"/>
        <item x="623"/>
        <item x="377"/>
        <item x="1198"/>
        <item x="1983"/>
        <item x="1982"/>
        <item x="1981"/>
        <item x="1980"/>
        <item x="1017"/>
        <item x="298"/>
        <item x="1979"/>
        <item x="1978"/>
        <item x="1977"/>
        <item x="1976"/>
        <item x="1975"/>
        <item x="1974"/>
        <item x="1973"/>
        <item x="1972"/>
        <item x="1971"/>
        <item x="1970"/>
        <item x="1969"/>
        <item x="1968"/>
        <item x="1967"/>
        <item x="48"/>
        <item x="192"/>
        <item x="395"/>
        <item x="1058"/>
        <item x="1966"/>
        <item x="1965"/>
        <item x="1964"/>
        <item x="209"/>
        <item x="1963"/>
        <item x="1962"/>
        <item x="293"/>
        <item x="1961"/>
        <item x="119"/>
        <item x="1960"/>
        <item x="1959"/>
        <item x="1958"/>
        <item x="1108"/>
        <item x="1957"/>
        <item x="1956"/>
        <item x="439"/>
        <item x="1955"/>
        <item x="1954"/>
        <item x="1953"/>
        <item x="1"/>
        <item x="533"/>
        <item x="1952"/>
        <item x="1951"/>
        <item x="1950"/>
        <item x="683"/>
        <item x="1949"/>
        <item x="1948"/>
        <item x="989"/>
        <item x="1947"/>
        <item x="820"/>
        <item x="266"/>
        <item x="1946"/>
        <item x="1945"/>
        <item x="805"/>
        <item x="1944"/>
        <item x="737"/>
        <item x="703"/>
        <item x="1943"/>
        <item x="1942"/>
        <item x="1941"/>
        <item x="1940"/>
        <item x="1939"/>
        <item x="1938"/>
        <item x="107"/>
        <item x="1937"/>
        <item x="1936"/>
        <item x="759"/>
        <item x="1935"/>
        <item x="1934"/>
        <item x="1933"/>
        <item x="1932"/>
        <item x="1931"/>
        <item x="1101"/>
        <item x="1095"/>
        <item x="1930"/>
        <item x="1929"/>
        <item x="1928"/>
        <item x="1927"/>
        <item x="1926"/>
        <item x="1925"/>
        <item x="1924"/>
        <item x="1923"/>
        <item x="1922"/>
        <item x="1921"/>
        <item x="1920"/>
        <item x="1919"/>
        <item x="1918"/>
        <item x="1917"/>
        <item x="1916"/>
        <item x="313"/>
        <item x="1915"/>
        <item x="1914"/>
        <item x="1913"/>
        <item x="1912"/>
        <item x="1911"/>
        <item x="1910"/>
        <item x="1077"/>
        <item x="1909"/>
        <item x="1908"/>
        <item x="740"/>
        <item x="1907"/>
        <item x="1906"/>
        <item x="944"/>
        <item x="474"/>
        <item x="342"/>
        <item x="1905"/>
        <item x="1904"/>
        <item x="130"/>
        <item x="1903"/>
        <item x="1902"/>
        <item x="1901"/>
        <item x="1084"/>
        <item x="1900"/>
        <item x="1899"/>
        <item x="1898"/>
        <item x="1897"/>
        <item x="330"/>
        <item x="1896"/>
        <item x="399"/>
        <item x="1895"/>
        <item x="956"/>
        <item x="1894"/>
        <item x="1893"/>
        <item x="1892"/>
        <item x="363"/>
        <item x="718"/>
        <item x="1891"/>
        <item x="1890"/>
        <item x="1889"/>
        <item x="1888"/>
        <item x="1887"/>
        <item x="1886"/>
        <item x="1885"/>
        <item x="1884"/>
        <item x="1883"/>
        <item x="1882"/>
        <item x="373"/>
        <item x="963"/>
        <item x="1881"/>
        <item x="1880"/>
        <item x="1879"/>
        <item x="226"/>
        <item x="121"/>
        <item x="1878"/>
        <item x="1877"/>
        <item x="1876"/>
        <item x="1875"/>
        <item x="36"/>
        <item x="1874"/>
        <item x="1873"/>
        <item x="1872"/>
        <item x="1871"/>
        <item x="1870"/>
        <item x="1869"/>
        <item x="311"/>
        <item x="1868"/>
        <item x="1867"/>
        <item x="1866"/>
        <item x="1865"/>
        <item x="1864"/>
        <item x="1863"/>
        <item x="1862"/>
        <item x="1861"/>
        <item x="1860"/>
        <item x="1859"/>
        <item x="1858"/>
        <item x="1857"/>
        <item x="1856"/>
        <item x="1855"/>
        <item x="1854"/>
        <item x="1853"/>
        <item x="827"/>
        <item x="803"/>
        <item x="1852"/>
        <item x="1851"/>
        <item x="1850"/>
        <item x="1849"/>
        <item x="699"/>
        <item x="1046"/>
        <item x="1848"/>
        <item x="1182"/>
        <item x="1847"/>
        <item x="1226"/>
        <item x="1846"/>
        <item x="776"/>
        <item x="1845"/>
        <item x="110"/>
        <item x="1844"/>
        <item x="671"/>
        <item x="62"/>
        <item x="1015"/>
        <item x="1843"/>
        <item x="1842"/>
        <item x="1841"/>
        <item x="1840"/>
        <item x="1839"/>
        <item x="449"/>
        <item x="1838"/>
        <item x="547"/>
        <item x="1837"/>
        <item x="1836"/>
        <item x="145"/>
        <item x="1835"/>
        <item x="268"/>
        <item x="960"/>
        <item x="1834"/>
        <item x="1833"/>
        <item x="1832"/>
        <item x="1831"/>
        <item x="1830"/>
        <item x="1188"/>
        <item x="1829"/>
        <item x="1828"/>
        <item x="1827"/>
        <item x="1826"/>
        <item x="1825"/>
        <item x="1824"/>
        <item x="536"/>
        <item x="1823"/>
        <item x="1822"/>
        <item x="191"/>
        <item x="1052"/>
        <item x="1821"/>
        <item x="603"/>
        <item x="1820"/>
        <item x="1819"/>
        <item x="1818"/>
        <item x="495"/>
        <item x="1817"/>
        <item x="1816"/>
        <item x="1815"/>
        <item x="1814"/>
        <item x="1813"/>
        <item x="1812"/>
        <item x="1811"/>
        <item x="1810"/>
        <item x="742"/>
        <item x="1809"/>
        <item x="1207"/>
        <item x="1808"/>
        <item x="1807"/>
        <item x="1806"/>
        <item x="978"/>
        <item x="1805"/>
        <item x="1804"/>
        <item x="1803"/>
        <item x="1802"/>
        <item x="128"/>
        <item x="1801"/>
        <item x="1800"/>
        <item x="1799"/>
        <item x="1798"/>
        <item x="376"/>
        <item x="71"/>
        <item x="1797"/>
        <item x="246"/>
        <item x="1796"/>
        <item x="1795"/>
        <item x="1794"/>
        <item x="1793"/>
        <item x="1792"/>
        <item x="1791"/>
        <item x="1790"/>
        <item x="1789"/>
        <item x="1788"/>
        <item x="1787"/>
        <item x="1786"/>
        <item x="1785"/>
        <item x="1784"/>
        <item x="1783"/>
        <item x="127"/>
        <item x="1782"/>
        <item x="1781"/>
        <item x="1780"/>
        <item x="1779"/>
        <item x="1778"/>
        <item x="1777"/>
        <item x="481"/>
        <item x="1776"/>
        <item x="1775"/>
        <item x="1774"/>
        <item x="1773"/>
        <item x="427"/>
        <item x="1772"/>
        <item x="1771"/>
        <item x="1213"/>
        <item x="1770"/>
        <item x="1769"/>
        <item x="1768"/>
        <item x="704"/>
        <item x="1767"/>
        <item x="1171"/>
        <item x="1766"/>
        <item x="1765"/>
        <item x="1764"/>
        <item x="1763"/>
        <item x="679"/>
        <item x="1762"/>
        <item x="1761"/>
        <item x="574"/>
        <item x="1760"/>
        <item x="404"/>
        <item x="1759"/>
        <item x="1758"/>
        <item x="19"/>
        <item x="1120"/>
        <item x="1757"/>
        <item x="261"/>
        <item x="1756"/>
        <item x="1755"/>
        <item x="692"/>
        <item x="1754"/>
        <item x="809"/>
        <item x="324"/>
        <item x="1753"/>
        <item x="1752"/>
        <item x="853"/>
        <item x="1751"/>
        <item x="1750"/>
        <item x="1749"/>
        <item x="1748"/>
        <item x="1747"/>
        <item x="1746"/>
        <item x="1745"/>
        <item x="728"/>
        <item x="1744"/>
        <item x="727"/>
        <item x="1743"/>
        <item x="1742"/>
        <item x="1741"/>
        <item x="1740"/>
        <item x="1739"/>
        <item x="466"/>
        <item x="1738"/>
        <item x="1737"/>
        <item x="1736"/>
        <item x="1735"/>
        <item x="1734"/>
        <item x="1733"/>
        <item x="1732"/>
        <item x="1731"/>
        <item x="1730"/>
        <item x="148"/>
        <item x="23"/>
        <item x="1729"/>
        <item x="1728"/>
        <item x="329"/>
        <item x="1727"/>
        <item x="1726"/>
        <item x="1725"/>
        <item x="118"/>
        <item x="1149"/>
        <item x="1724"/>
        <item x="1723"/>
        <item x="927"/>
        <item x="1722"/>
        <item x="647"/>
        <item x="1721"/>
        <item x="1720"/>
        <item x="1719"/>
        <item x="1718"/>
        <item x="1217"/>
        <item x="1717"/>
        <item x="915"/>
        <item x="1716"/>
        <item x="1715"/>
        <item x="1714"/>
        <item x="13"/>
        <item x="1713"/>
        <item x="1712"/>
        <item x="562"/>
        <item x="1711"/>
        <item x="1710"/>
        <item x="1709"/>
        <item x="1708"/>
        <item x="1707"/>
        <item x="1706"/>
        <item x="729"/>
        <item x="1705"/>
        <item x="1704"/>
        <item x="1703"/>
        <item x="1702"/>
        <item x="1701"/>
        <item x="586"/>
        <item x="567"/>
        <item x="814"/>
        <item x="1700"/>
        <item x="1699"/>
        <item x="1698"/>
        <item x="644"/>
        <item x="1697"/>
        <item x="1696"/>
        <item x="1695"/>
        <item x="1694"/>
        <item x="1693"/>
        <item x="794"/>
        <item x="1692"/>
        <item x="1691"/>
        <item x="832"/>
        <item x="467"/>
        <item x="1690"/>
        <item x="1689"/>
        <item x="1688"/>
        <item x="1687"/>
        <item x="1686"/>
        <item x="1685"/>
        <item x="1684"/>
        <item x="1683"/>
        <item x="1682"/>
        <item x="954"/>
        <item x="1681"/>
        <item x="1680"/>
        <item x="1102"/>
        <item x="1193"/>
        <item x="1679"/>
        <item x="968"/>
        <item x="426"/>
        <item x="371"/>
        <item x="958"/>
        <item x="1678"/>
        <item x="1677"/>
        <item x="1676"/>
        <item x="1675"/>
        <item x="578"/>
        <item x="1674"/>
        <item x="1673"/>
        <item x="335"/>
        <item x="1672"/>
        <item x="1671"/>
        <item x="1670"/>
        <item x="1669"/>
        <item x="1668"/>
        <item x="1667"/>
        <item x="1666"/>
        <item x="1665"/>
        <item x="1664"/>
        <item x="589"/>
        <item x="1663"/>
        <item x="1662"/>
        <item x="1661"/>
        <item x="1660"/>
        <item x="1659"/>
        <item x="1658"/>
        <item x="1657"/>
        <item x="1656"/>
        <item x="1655"/>
        <item x="1654"/>
        <item x="1653"/>
        <item x="1652"/>
        <item x="434"/>
        <item x="1651"/>
        <item x="1650"/>
        <item x="1649"/>
        <item x="1648"/>
        <item x="166"/>
        <item x="1647"/>
        <item x="887"/>
        <item x="1646"/>
        <item x="1645"/>
        <item x="771"/>
        <item x="1644"/>
        <item x="1643"/>
        <item x="541"/>
        <item x="1029"/>
        <item x="1642"/>
        <item x="182"/>
        <item x="1000"/>
        <item x="1641"/>
        <item x="572"/>
        <item x="1640"/>
        <item x="1639"/>
        <item x="1638"/>
        <item x="1637"/>
        <item x="1636"/>
        <item x="1635"/>
        <item x="613"/>
        <item x="1634"/>
        <item x="775"/>
        <item x="1633"/>
        <item x="1632"/>
        <item x="1631"/>
        <item x="1630"/>
        <item x="225"/>
        <item x="1629"/>
        <item x="545"/>
        <item x="570"/>
        <item x="1628"/>
        <item x="540"/>
        <item x="462"/>
        <item x="1627"/>
        <item x="1085"/>
        <item x="1626"/>
        <item x="1625"/>
        <item x="1624"/>
        <item x="1623"/>
        <item x="1622"/>
        <item x="1170"/>
        <item x="186"/>
        <item x="575"/>
        <item x="985"/>
        <item x="1621"/>
        <item x="1620"/>
        <item x="1619"/>
        <item x="1618"/>
        <item x="691"/>
        <item x="1617"/>
        <item x="1616"/>
        <item x="1615"/>
        <item x="477"/>
        <item x="190"/>
        <item x="1137"/>
        <item x="1614"/>
        <item x="1613"/>
        <item x="544"/>
        <item x="93"/>
        <item x="1612"/>
        <item x="1611"/>
        <item x="1165"/>
        <item x="1610"/>
        <item x="1609"/>
        <item x="1024"/>
        <item x="140"/>
        <item x="1608"/>
        <item x="1607"/>
        <item x="1075"/>
        <item x="1606"/>
        <item x="1605"/>
        <item x="1604"/>
        <item x="934"/>
        <item x="772"/>
        <item x="217"/>
        <item x="111"/>
        <item x="1603"/>
        <item x="475"/>
        <item x="1206"/>
        <item x="1602"/>
        <item x="1130"/>
        <item x="1090"/>
        <item x="1601"/>
        <item x="1600"/>
        <item x="600"/>
        <item x="394"/>
        <item x="886"/>
        <item x="1599"/>
        <item x="1598"/>
        <item x="1597"/>
        <item x="1596"/>
        <item x="1595"/>
        <item x="1594"/>
        <item x="1123"/>
        <item x="1593"/>
        <item x="1592"/>
        <item x="639"/>
        <item x="1063"/>
        <item x="1591"/>
        <item x="1590"/>
        <item x="1589"/>
        <item x="1588"/>
        <item x="773"/>
        <item x="1587"/>
        <item x="1586"/>
        <item x="1585"/>
        <item x="1584"/>
        <item x="76"/>
        <item x="1583"/>
        <item x="1582"/>
        <item x="152"/>
        <item x="765"/>
        <item x="1014"/>
        <item x="1581"/>
        <item x="1580"/>
        <item x="538"/>
        <item x="897"/>
        <item x="1579"/>
        <item x="1578"/>
        <item x="1169"/>
        <item x="1577"/>
        <item x="702"/>
        <item x="661"/>
        <item x="1576"/>
        <item x="1575"/>
        <item x="1574"/>
        <item x="1573"/>
        <item x="1572"/>
        <item x="1571"/>
        <item x="903"/>
        <item x="1570"/>
        <item x="1569"/>
        <item x="1568"/>
        <item x="1567"/>
        <item x="1566"/>
        <item x="1565"/>
        <item x="1564"/>
        <item x="1179"/>
        <item x="1563"/>
        <item x="1562"/>
        <item x="1561"/>
        <item x="416"/>
        <item x="1560"/>
        <item x="1559"/>
        <item x="1558"/>
        <item x="1557"/>
        <item x="1556"/>
        <item x="1555"/>
        <item x="1141"/>
        <item x="1554"/>
        <item x="278"/>
        <item x="1553"/>
        <item x="1552"/>
        <item x="569"/>
        <item x="1551"/>
        <item x="571"/>
        <item x="1550"/>
        <item x="1549"/>
        <item x="1548"/>
        <item x="1547"/>
        <item x="334"/>
        <item x="1546"/>
        <item x="1545"/>
        <item x="1544"/>
        <item x="884"/>
        <item x="1543"/>
        <item x="1542"/>
        <item x="1541"/>
        <item x="1540"/>
        <item x="583"/>
        <item x="333"/>
        <item x="883"/>
        <item x="1539"/>
        <item x="1538"/>
        <item x="1537"/>
        <item x="717"/>
        <item x="1536"/>
        <item x="1535"/>
        <item x="1534"/>
        <item x="1533"/>
        <item x="32"/>
        <item x="60"/>
        <item x="1532"/>
        <item x="1531"/>
        <item x="1530"/>
        <item x="1529"/>
        <item x="1528"/>
        <item x="1527"/>
        <item x="831"/>
        <item x="1526"/>
        <item x="1525"/>
        <item x="1524"/>
        <item x="1523"/>
        <item x="515"/>
        <item x="431"/>
        <item x="438"/>
        <item x="1522"/>
        <item x="1521"/>
        <item x="1520"/>
        <item x="1519"/>
        <item x="1036"/>
        <item x="1518"/>
        <item x="1517"/>
        <item x="1516"/>
        <item x="612"/>
        <item x="1515"/>
        <item x="307"/>
        <item x="1045"/>
        <item x="1514"/>
        <item x="1513"/>
        <item x="1512"/>
        <item x="1511"/>
        <item x="1510"/>
        <item x="1509"/>
        <item x="914"/>
        <item x="1135"/>
        <item x="1508"/>
        <item x="116"/>
        <item x="1507"/>
        <item x="1506"/>
        <item x="1505"/>
        <item x="29"/>
        <item x="1119"/>
        <item x="962"/>
        <item x="1504"/>
        <item x="1503"/>
        <item x="1502"/>
        <item x="1127"/>
        <item x="1501"/>
        <item x="528"/>
        <item x="1500"/>
        <item x="1499"/>
        <item x="1498"/>
        <item x="332"/>
        <item x="1497"/>
        <item x="1496"/>
        <item x="247"/>
        <item x="1495"/>
        <item x="1494"/>
        <item x="161"/>
        <item x="1493"/>
        <item x="1492"/>
        <item x="908"/>
        <item x="1491"/>
        <item x="1490"/>
        <item x="682"/>
        <item x="1489"/>
        <item x="200"/>
        <item x="1488"/>
        <item x="598"/>
        <item x="1487"/>
        <item x="1486"/>
        <item x="1485"/>
        <item x="1484"/>
        <item x="1483"/>
        <item x="1482"/>
        <item x="1481"/>
        <item x="1480"/>
        <item x="946"/>
        <item x="1479"/>
        <item x="265"/>
        <item x="1478"/>
        <item x="1477"/>
        <item x="1476"/>
        <item x="1475"/>
        <item x="1474"/>
        <item x="1473"/>
        <item x="1472"/>
        <item x="1471"/>
        <item x="689"/>
        <item x="351"/>
        <item x="1470"/>
        <item x="731"/>
        <item x="553"/>
        <item x="708"/>
        <item x="1469"/>
        <item x="1468"/>
        <item x="405"/>
        <item x="521"/>
        <item x="1467"/>
        <item x="1466"/>
        <item x="514"/>
        <item x="281"/>
        <item x="987"/>
        <item x="624"/>
        <item x="1465"/>
        <item x="1464"/>
        <item x="1463"/>
        <item x="1462"/>
        <item x="694"/>
        <item x="815"/>
        <item x="1461"/>
        <item x="1460"/>
        <item x="1459"/>
        <item x="1458"/>
        <item x="1457"/>
        <item x="1133"/>
        <item x="1456"/>
        <item x="1455"/>
        <item x="1454"/>
        <item x="977"/>
        <item x="1453"/>
        <item x="1452"/>
        <item x="1451"/>
        <item x="1450"/>
        <item x="1449"/>
        <item x="285"/>
        <item x="1448"/>
        <item x="326"/>
        <item x="1447"/>
        <item x="1446"/>
        <item x="1445"/>
        <item x="212"/>
        <item x="1444"/>
        <item x="1443"/>
        <item x="1442"/>
        <item x="1441"/>
        <item x="1440"/>
        <item x="1439"/>
        <item x="913"/>
        <item x="1438"/>
        <item x="1437"/>
        <item x="982"/>
        <item x="1436"/>
        <item x="808"/>
        <item x="381"/>
        <item x="67"/>
        <item x="1190"/>
        <item x="430"/>
        <item x="1435"/>
        <item x="1434"/>
        <item x="714"/>
        <item x="214"/>
        <item x="1433"/>
        <item x="1432"/>
        <item x="1431"/>
        <item x="28"/>
        <item x="1013"/>
        <item x="1430"/>
        <item x="1429"/>
        <item x="146"/>
        <item x="1039"/>
        <item x="1428"/>
        <item x="1427"/>
        <item x="1426"/>
        <item x="795"/>
        <item x="380"/>
        <item x="758"/>
        <item x="1425"/>
        <item x="1424"/>
        <item x="244"/>
        <item x="1423"/>
        <item x="1422"/>
        <item x="1421"/>
        <item x="1420"/>
        <item x="157"/>
        <item x="1419"/>
        <item x="1418"/>
        <item x="1417"/>
        <item x="1416"/>
        <item x="1415"/>
        <item x="1414"/>
        <item x="1413"/>
        <item x="855"/>
        <item x="1412"/>
        <item x="1411"/>
        <item x="1410"/>
        <item x="552"/>
        <item x="1409"/>
        <item x="1408"/>
        <item x="697"/>
        <item x="1407"/>
        <item x="1406"/>
        <item x="1221"/>
        <item x="1405"/>
        <item x="576"/>
        <item x="239"/>
        <item x="674"/>
        <item x="1404"/>
        <item x="1403"/>
        <item x="1402"/>
        <item x="273"/>
        <item x="504"/>
        <item x="663"/>
        <item x="1401"/>
        <item x="1400"/>
        <item x="1399"/>
        <item x="303"/>
        <item x="1398"/>
        <item x="1397"/>
        <item x="1396"/>
        <item x="930"/>
        <item x="1395"/>
        <item x="1394"/>
        <item x="44"/>
        <item x="1393"/>
        <item x="1392"/>
        <item x="1116"/>
        <item x="451"/>
        <item x="852"/>
        <item x="1391"/>
        <item x="1390"/>
        <item x="1389"/>
        <item x="1388"/>
        <item x="1387"/>
        <item x="701"/>
        <item x="1386"/>
        <item x="726"/>
        <item x="1385"/>
        <item x="1384"/>
        <item x="513"/>
        <item x="1383"/>
        <item x="1382"/>
        <item x="1381"/>
        <item x="1380"/>
        <item x="1379"/>
        <item x="1378"/>
        <item x="1377"/>
        <item x="1376"/>
        <item x="1375"/>
        <item x="1374"/>
        <item x="1373"/>
        <item x="1372"/>
        <item x="1371"/>
        <item x="1370"/>
        <item x="1369"/>
        <item x="1368"/>
        <item x="1367"/>
        <item x="1366"/>
        <item x="1365"/>
        <item x="1364"/>
        <item x="1363"/>
        <item x="1211"/>
        <item x="1362"/>
        <item x="1361"/>
        <item x="20"/>
        <item x="602"/>
        <item x="907"/>
        <item x="1360"/>
        <item x="1359"/>
        <item x="1358"/>
        <item x="1357"/>
        <item x="1356"/>
        <item x="1355"/>
        <item x="1205"/>
        <item x="245"/>
        <item x="1011"/>
        <item x="1354"/>
        <item x="1353"/>
        <item x="812"/>
        <item x="1352"/>
        <item x="103"/>
        <item x="175"/>
        <item x="1351"/>
        <item x="1350"/>
        <item x="656"/>
        <item x="41"/>
        <item x="1202"/>
        <item x="340"/>
        <item x="1349"/>
        <item x="347"/>
        <item x="1348"/>
        <item x="1347"/>
        <item x="1346"/>
        <item x="1345"/>
        <item x="1344"/>
        <item x="1343"/>
        <item x="1342"/>
        <item x="1341"/>
        <item x="1340"/>
        <item x="1339"/>
        <item x="512"/>
        <item x="1338"/>
        <item x="1337"/>
        <item x="1336"/>
        <item x="1335"/>
        <item x="1334"/>
        <item x="1333"/>
        <item x="1332"/>
        <item x="1331"/>
        <item x="1330"/>
        <item x="1329"/>
        <item x="1328"/>
        <item x="1327"/>
        <item x="1326"/>
        <item x="1325"/>
        <item x="1324"/>
        <item x="1323"/>
        <item x="1322"/>
        <item x="1321"/>
        <item x="1320"/>
        <item x="1319"/>
        <item x="1318"/>
        <item x="1317"/>
        <item x="1316"/>
        <item x="1315"/>
        <item x="1314"/>
        <item x="1313"/>
        <item x="1312"/>
        <item x="1311"/>
        <item x="1310"/>
        <item x="1309"/>
        <item x="1308"/>
        <item x="1307"/>
        <item x="1306"/>
        <item x="1305"/>
        <item x="1304"/>
        <item x="1303"/>
        <item x="1302"/>
        <item x="1301"/>
        <item x="1300"/>
        <item x="1299"/>
        <item x="1298"/>
        <item x="1297"/>
        <item x="1296"/>
        <item x="1295"/>
        <item x="1294"/>
        <item x="1293"/>
        <item x="1292"/>
        <item x="1291"/>
        <item x="1290"/>
        <item x="1289"/>
        <item x="1288"/>
        <item x="1287"/>
        <item x="1286"/>
        <item x="1285"/>
        <item x="1284"/>
        <item x="1283"/>
        <item x="1282"/>
        <item x="1281"/>
        <item x="1280"/>
        <item x="1279"/>
        <item x="1278"/>
        <item x="1277"/>
        <item x="1276"/>
        <item x="1275"/>
        <item x="849"/>
        <item x="1274"/>
        <item x="791"/>
        <item x="1273"/>
        <item x="1272"/>
        <item x="1271"/>
        <item x="1270"/>
        <item x="54"/>
        <item x="1269"/>
        <item x="1268"/>
        <item x="1267"/>
        <item x="1266"/>
        <item x="1265"/>
        <item x="1264"/>
        <item x="1263"/>
        <item x="1262"/>
        <item x="1261"/>
        <item x="1260"/>
        <item x="1259"/>
        <item x="1258"/>
        <item x="1257"/>
        <item x="1256"/>
        <item x="1255"/>
        <item x="1254"/>
        <item x="1253"/>
        <item x="0"/>
        <item x="1252"/>
        <item x="1251"/>
        <item x="1250"/>
        <item x="40"/>
        <item x="1249"/>
        <item x="1248"/>
        <item x="1247"/>
        <item x="1246"/>
        <item x="1245"/>
        <item x="1244"/>
        <item x="1243"/>
        <item x="1242"/>
        <item x="1241"/>
        <item x="1240"/>
        <item x="1239"/>
        <item x="1238"/>
        <item x="1237"/>
        <item x="1236"/>
        <item x="1235"/>
        <item x="1234"/>
        <item x="1233"/>
        <item x="55"/>
        <item x="1232"/>
        <item t="default"/>
      </items>
    </pivotField>
    <pivotField showAll="0">
      <items count="52">
        <item x="6"/>
        <item x="13"/>
        <item x="8"/>
        <item x="40"/>
        <item x="28"/>
        <item x="37"/>
        <item x="32"/>
        <item x="3"/>
        <item x="2"/>
        <item x="4"/>
        <item x="38"/>
        <item x="49"/>
        <item x="48"/>
        <item x="20"/>
        <item x="11"/>
        <item x="16"/>
        <item x="0"/>
        <item x="5"/>
        <item x="31"/>
        <item x="7"/>
        <item x="23"/>
        <item x="35"/>
        <item x="12"/>
        <item x="50"/>
        <item x="46"/>
        <item x="30"/>
        <item x="34"/>
        <item x="15"/>
        <item x="45"/>
        <item x="17"/>
        <item x="42"/>
        <item x="9"/>
        <item x="43"/>
        <item x="36"/>
        <item x="26"/>
        <item x="29"/>
        <item x="39"/>
        <item x="10"/>
        <item x="22"/>
        <item x="47"/>
        <item x="1"/>
        <item x="18"/>
        <item x="21"/>
        <item x="27"/>
        <item x="25"/>
        <item x="44"/>
        <item x="14"/>
        <item x="19"/>
        <item x="33"/>
        <item x="24"/>
        <item x="41"/>
        <item t="default"/>
      </items>
    </pivotField>
    <pivotField showAll="0">
      <items count="9">
        <item x="1"/>
        <item x="3"/>
        <item x="2"/>
        <item x="6"/>
        <item x="7"/>
        <item x="4"/>
        <item x="5"/>
        <item x="0"/>
        <item t="default"/>
      </items>
    </pivotField>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numFmtId="164" showAll="0"/>
    <pivotField showAll="0"/>
    <pivotField showAll="0"/>
    <pivotField showAll="0"/>
    <pivotField showAll="0"/>
    <pivotField showAll="0"/>
    <pivotField showAll="0"/>
    <pivotField numFmtId="14" showAll="0"/>
    <pivotField numFmtId="14" showAll="0"/>
    <pivotField showAll="0"/>
    <pivotField axis="axisRow" showAll="0">
      <items count="3">
        <item x="1"/>
        <item x="0"/>
        <item t="default"/>
      </items>
    </pivotField>
    <pivotField showAll="0" defaultSubtotal="0"/>
    <pivotField showAll="0" defaultSubtotal="0"/>
    <pivotField showAll="0" defaultSubtota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s>
    </pivotField>
  </pivotFields>
  <rowFields count="1">
    <field x="35"/>
  </rowFields>
  <rowItems count="3">
    <i>
      <x/>
    </i>
    <i>
      <x v="1"/>
    </i>
    <i t="grand">
      <x/>
    </i>
  </rowItems>
  <colItems count="1">
    <i/>
  </colItems>
  <pageFields count="1">
    <pageField fld="11" item="0" hier="-1"/>
  </pageFields>
  <dataFields count="1">
    <dataField name="Count of MRN" fld="0" subtotal="count" baseField="0" baseItem="0" numFmtId="165"/>
  </dataFields>
  <formats count="1">
    <format dxfId="3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1EB6341C-6D34-4376-AF8C-5C78AD4C3AE5}" name="Colonoscopy-Language"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4:D113" firstHeaderRow="1" firstDataRow="2" firstDataCol="1" rowPageCount="1" colPageCount="1"/>
  <pivotFields count="39">
    <pivotField dataField="1" showAll="0"/>
    <pivotField showAll="0"/>
    <pivotField showAll="0"/>
    <pivotField showAll="0"/>
    <pivotField showAll="0"/>
    <pivotField showAll="0"/>
    <pivotField showAll="0"/>
    <pivotField showAll="0"/>
    <pivotField numFmtId="14" showAll="0">
      <items count="4288">
        <item x="4286"/>
        <item x="625"/>
        <item x="4285"/>
        <item x="4284"/>
        <item x="1201"/>
        <item x="4283"/>
        <item x="1196"/>
        <item x="4282"/>
        <item x="4281"/>
        <item x="292"/>
        <item x="4280"/>
        <item x="4279"/>
        <item x="4278"/>
        <item x="792"/>
        <item x="4277"/>
        <item x="141"/>
        <item x="846"/>
        <item x="4276"/>
        <item x="45"/>
        <item x="4275"/>
        <item x="4274"/>
        <item x="4273"/>
        <item x="741"/>
        <item x="4272"/>
        <item x="4271"/>
        <item x="4270"/>
        <item x="4269"/>
        <item x="4268"/>
        <item x="4267"/>
        <item x="4266"/>
        <item x="4265"/>
        <item x="4264"/>
        <item x="4263"/>
        <item x="4262"/>
        <item x="4261"/>
        <item x="4260"/>
        <item x="1092"/>
        <item x="4259"/>
        <item x="4258"/>
        <item x="4257"/>
        <item x="4256"/>
        <item x="4255"/>
        <item x="1194"/>
        <item x="709"/>
        <item x="4254"/>
        <item x="4253"/>
        <item x="561"/>
        <item x="931"/>
        <item x="892"/>
        <item x="955"/>
        <item x="4252"/>
        <item x="4251"/>
        <item x="637"/>
        <item x="43"/>
        <item x="4250"/>
        <item x="1055"/>
        <item x="1064"/>
        <item x="4249"/>
        <item x="4248"/>
        <item x="392"/>
        <item x="4247"/>
        <item x="4246"/>
        <item x="4245"/>
        <item x="4244"/>
        <item x="1146"/>
        <item x="4243"/>
        <item x="4242"/>
        <item x="4241"/>
        <item x="4240"/>
        <item x="4239"/>
        <item x="4238"/>
        <item x="4237"/>
        <item x="4236"/>
        <item x="766"/>
        <item x="4235"/>
        <item x="4234"/>
        <item x="4233"/>
        <item x="4232"/>
        <item x="508"/>
        <item x="860"/>
        <item x="4231"/>
        <item x="1051"/>
        <item x="4230"/>
        <item x="4229"/>
        <item x="4228"/>
        <item x="520"/>
        <item x="4227"/>
        <item x="4226"/>
        <item x="591"/>
        <item x="4225"/>
        <item x="4224"/>
        <item x="4223"/>
        <item x="4222"/>
        <item x="4221"/>
        <item x="4220"/>
        <item x="4219"/>
        <item x="4218"/>
        <item x="4217"/>
        <item x="96"/>
        <item x="4216"/>
        <item x="687"/>
        <item x="4215"/>
        <item x="4214"/>
        <item x="4213"/>
        <item x="113"/>
        <item x="4212"/>
        <item x="933"/>
        <item x="424"/>
        <item x="4211"/>
        <item x="4210"/>
        <item x="1048"/>
        <item x="4209"/>
        <item x="338"/>
        <item x="951"/>
        <item x="4208"/>
        <item x="150"/>
        <item x="4207"/>
        <item x="4206"/>
        <item x="4205"/>
        <item x="139"/>
        <item x="4204"/>
        <item x="4203"/>
        <item x="4202"/>
        <item x="1210"/>
        <item x="4201"/>
        <item x="4200"/>
        <item x="4199"/>
        <item x="4198"/>
        <item x="4197"/>
        <item x="4196"/>
        <item x="134"/>
        <item x="1081"/>
        <item x="4195"/>
        <item x="4194"/>
        <item x="4193"/>
        <item x="4192"/>
        <item x="4191"/>
        <item x="862"/>
        <item x="665"/>
        <item x="4190"/>
        <item x="1096"/>
        <item x="4189"/>
        <item x="471"/>
        <item x="4188"/>
        <item x="707"/>
        <item x="4187"/>
        <item x="4186"/>
        <item x="1175"/>
        <item x="4185"/>
        <item x="720"/>
        <item x="4184"/>
        <item x="4183"/>
        <item x="4182"/>
        <item x="4181"/>
        <item x="680"/>
        <item x="621"/>
        <item x="4180"/>
        <item x="4179"/>
        <item x="4178"/>
        <item x="4177"/>
        <item x="4176"/>
        <item x="327"/>
        <item x="27"/>
        <item x="4175"/>
        <item x="767"/>
        <item x="950"/>
        <item x="344"/>
        <item x="4174"/>
        <item x="4173"/>
        <item x="4172"/>
        <item x="4171"/>
        <item x="4170"/>
        <item x="4169"/>
        <item x="4168"/>
        <item x="4167"/>
        <item x="695"/>
        <item x="555"/>
        <item x="4166"/>
        <item x="319"/>
        <item x="4165"/>
        <item x="4164"/>
        <item x="4163"/>
        <item x="4162"/>
        <item x="4161"/>
        <item x="4160"/>
        <item x="4159"/>
        <item x="362"/>
        <item x="4158"/>
        <item x="4157"/>
        <item x="4156"/>
        <item x="4155"/>
        <item x="4154"/>
        <item x="4153"/>
        <item x="790"/>
        <item x="4152"/>
        <item x="526"/>
        <item x="4151"/>
        <item x="4150"/>
        <item x="1041"/>
        <item x="941"/>
        <item x="4149"/>
        <item x="4148"/>
        <item x="4147"/>
        <item x="4146"/>
        <item x="1178"/>
        <item x="4145"/>
        <item x="4144"/>
        <item x="4143"/>
        <item x="4142"/>
        <item x="4141"/>
        <item x="4140"/>
        <item x="4139"/>
        <item x="822"/>
        <item x="4138"/>
        <item x="1158"/>
        <item x="4137"/>
        <item x="4136"/>
        <item x="4135"/>
        <item x="4134"/>
        <item x="4133"/>
        <item x="4132"/>
        <item x="706"/>
        <item x="696"/>
        <item x="4131"/>
        <item x="156"/>
        <item x="781"/>
        <item x="865"/>
        <item x="126"/>
        <item x="4130"/>
        <item x="4129"/>
        <item x="1216"/>
        <item x="4128"/>
        <item x="4127"/>
        <item x="401"/>
        <item x="4126"/>
        <item x="4125"/>
        <item x="4124"/>
        <item x="4123"/>
        <item x="1050"/>
        <item x="484"/>
        <item x="39"/>
        <item x="4122"/>
        <item x="4121"/>
        <item x="4120"/>
        <item x="423"/>
        <item x="4119"/>
        <item x="4118"/>
        <item x="4117"/>
        <item x="4116"/>
        <item x="393"/>
        <item x="4115"/>
        <item x="4114"/>
        <item x="974"/>
        <item x="4113"/>
        <item x="506"/>
        <item x="4112"/>
        <item x="299"/>
        <item x="4111"/>
        <item x="250"/>
        <item x="911"/>
        <item x="945"/>
        <item x="4110"/>
        <item x="1031"/>
        <item x="316"/>
        <item x="169"/>
        <item x="638"/>
        <item x="4109"/>
        <item x="4108"/>
        <item x="4107"/>
        <item x="1111"/>
        <item x="154"/>
        <item x="979"/>
        <item x="4106"/>
        <item x="4105"/>
        <item x="4104"/>
        <item x="4103"/>
        <item x="813"/>
        <item x="4102"/>
        <item x="470"/>
        <item x="4101"/>
        <item x="4100"/>
        <item x="4099"/>
        <item x="635"/>
        <item x="4098"/>
        <item x="355"/>
        <item x="4097"/>
        <item x="4096"/>
        <item x="4095"/>
        <item x="4094"/>
        <item x="4093"/>
        <item x="4092"/>
        <item x="4091"/>
        <item x="4090"/>
        <item x="125"/>
        <item x="4089"/>
        <item x="4088"/>
        <item x="4087"/>
        <item x="294"/>
        <item x="4086"/>
        <item x="4085"/>
        <item x="4084"/>
        <item x="4083"/>
        <item x="4082"/>
        <item x="4081"/>
        <item x="263"/>
        <item x="636"/>
        <item x="4080"/>
        <item x="242"/>
        <item x="4079"/>
        <item x="1124"/>
        <item x="4078"/>
        <item x="500"/>
        <item x="4077"/>
        <item x="314"/>
        <item x="4076"/>
        <item x="4075"/>
        <item x="4074"/>
        <item x="4073"/>
        <item x="4072"/>
        <item x="267"/>
        <item x="4071"/>
        <item x="164"/>
        <item x="61"/>
        <item x="4070"/>
        <item x="906"/>
        <item x="4069"/>
        <item x="4068"/>
        <item x="4067"/>
        <item x="4066"/>
        <item x="4065"/>
        <item x="4064"/>
        <item x="1195"/>
        <item x="440"/>
        <item x="1023"/>
        <item x="4063"/>
        <item x="4062"/>
        <item x="4061"/>
        <item x="4060"/>
        <item x="4059"/>
        <item x="4058"/>
        <item x="4057"/>
        <item x="530"/>
        <item x="228"/>
        <item x="4056"/>
        <item x="4055"/>
        <item x="1109"/>
        <item x="4054"/>
        <item x="4053"/>
        <item x="70"/>
        <item x="4052"/>
        <item x="4051"/>
        <item x="4050"/>
        <item x="4049"/>
        <item x="4048"/>
        <item x="4047"/>
        <item x="4046"/>
        <item x="147"/>
        <item x="4045"/>
        <item x="4044"/>
        <item x="4043"/>
        <item x="4042"/>
        <item x="4041"/>
        <item x="4040"/>
        <item x="429"/>
        <item x="476"/>
        <item x="826"/>
        <item x="4039"/>
        <item x="4038"/>
        <item x="4037"/>
        <item x="1136"/>
        <item x="4036"/>
        <item x="25"/>
        <item x="4035"/>
        <item x="4034"/>
        <item x="932"/>
        <item x="851"/>
        <item x="4033"/>
        <item x="4032"/>
        <item x="4031"/>
        <item x="4030"/>
        <item x="4029"/>
        <item x="4028"/>
        <item x="4027"/>
        <item x="4026"/>
        <item x="388"/>
        <item x="4025"/>
        <item x="4024"/>
        <item x="4023"/>
        <item x="4022"/>
        <item x="4021"/>
        <item x="4020"/>
        <item x="4019"/>
        <item x="4018"/>
        <item x="4017"/>
        <item x="237"/>
        <item x="4016"/>
        <item x="4015"/>
        <item x="4014"/>
        <item x="4013"/>
        <item x="743"/>
        <item x="4012"/>
        <item x="4011"/>
        <item x="1038"/>
        <item x="4010"/>
        <item x="4009"/>
        <item x="649"/>
        <item x="297"/>
        <item x="4008"/>
        <item x="4007"/>
        <item x="108"/>
        <item x="4006"/>
        <item x="4005"/>
        <item x="4004"/>
        <item x="4003"/>
        <item x="4002"/>
        <item x="284"/>
        <item x="1187"/>
        <item x="4001"/>
        <item x="4000"/>
        <item x="243"/>
        <item x="3999"/>
        <item x="3998"/>
        <item x="824"/>
        <item x="564"/>
        <item x="3997"/>
        <item x="3996"/>
        <item x="3995"/>
        <item x="3994"/>
        <item x="163"/>
        <item x="3993"/>
        <item x="3992"/>
        <item x="3991"/>
        <item x="842"/>
        <item x="3990"/>
        <item x="3989"/>
        <item x="3988"/>
        <item x="233"/>
        <item x="3987"/>
        <item x="558"/>
        <item x="3986"/>
        <item x="75"/>
        <item x="3985"/>
        <item x="785"/>
        <item x="3984"/>
        <item x="3983"/>
        <item x="1204"/>
        <item x="585"/>
        <item x="3982"/>
        <item x="3981"/>
        <item x="1033"/>
        <item x="229"/>
        <item x="3980"/>
        <item x="3979"/>
        <item x="738"/>
        <item x="3978"/>
        <item x="202"/>
        <item x="3977"/>
        <item x="339"/>
        <item x="3976"/>
        <item x="3975"/>
        <item x="3974"/>
        <item x="3973"/>
        <item x="1152"/>
        <item x="3972"/>
        <item x="596"/>
        <item x="921"/>
        <item x="3971"/>
        <item x="3970"/>
        <item x="3969"/>
        <item x="928"/>
        <item x="3968"/>
        <item x="3967"/>
        <item x="3966"/>
        <item x="1105"/>
        <item x="1223"/>
        <item x="3965"/>
        <item x="3964"/>
        <item x="3963"/>
        <item x="3962"/>
        <item x="3961"/>
        <item x="3960"/>
        <item x="3959"/>
        <item x="3958"/>
        <item x="3957"/>
        <item x="3956"/>
        <item x="1007"/>
        <item x="90"/>
        <item x="3955"/>
        <item x="3954"/>
        <item x="3953"/>
        <item x="325"/>
        <item x="3952"/>
        <item x="3951"/>
        <item x="3950"/>
        <item x="3949"/>
        <item x="3948"/>
        <item x="607"/>
        <item x="3947"/>
        <item x="3946"/>
        <item x="3945"/>
        <item x="3944"/>
        <item x="3943"/>
        <item x="3942"/>
        <item x="507"/>
        <item x="1132"/>
        <item x="3941"/>
        <item x="3940"/>
        <item x="3939"/>
        <item x="3938"/>
        <item x="3937"/>
        <item x="3936"/>
        <item x="3935"/>
        <item x="499"/>
        <item x="3934"/>
        <item x="436"/>
        <item x="3933"/>
        <item x="3932"/>
        <item x="3931"/>
        <item x="3930"/>
        <item x="940"/>
        <item x="1100"/>
        <item x="684"/>
        <item x="3929"/>
        <item x="3928"/>
        <item x="3927"/>
        <item x="3926"/>
        <item x="3925"/>
        <item x="3924"/>
        <item x="3923"/>
        <item x="3922"/>
        <item x="3921"/>
        <item x="3920"/>
        <item x="3919"/>
        <item x="3918"/>
        <item x="3917"/>
        <item x="3916"/>
        <item x="3915"/>
        <item x="539"/>
        <item x="3914"/>
        <item x="3913"/>
        <item x="723"/>
        <item x="3912"/>
        <item x="3911"/>
        <item x="3910"/>
        <item x="3909"/>
        <item x="1099"/>
        <item x="3908"/>
        <item x="369"/>
        <item x="3907"/>
        <item x="784"/>
        <item x="3906"/>
        <item x="1035"/>
        <item x="3905"/>
        <item x="3904"/>
        <item x="3903"/>
        <item x="3902"/>
        <item x="744"/>
        <item x="3901"/>
        <item x="328"/>
        <item x="3900"/>
        <item x="3899"/>
        <item x="3898"/>
        <item x="3897"/>
        <item x="3896"/>
        <item x="3895"/>
        <item x="72"/>
        <item x="774"/>
        <item x="3894"/>
        <item x="414"/>
        <item x="3893"/>
        <item x="180"/>
        <item x="929"/>
        <item x="3892"/>
        <item x="353"/>
        <item x="3891"/>
        <item x="3890"/>
        <item x="3889"/>
        <item x="3888"/>
        <item x="3887"/>
        <item x="232"/>
        <item x="3886"/>
        <item x="3885"/>
        <item x="3884"/>
        <item x="3883"/>
        <item x="3882"/>
        <item x="1229"/>
        <item x="1145"/>
        <item x="3881"/>
        <item x="3880"/>
        <item x="3879"/>
        <item x="3878"/>
        <item x="3877"/>
        <item x="3876"/>
        <item x="3875"/>
        <item x="3874"/>
        <item x="3873"/>
        <item x="92"/>
        <item x="3872"/>
        <item x="3871"/>
        <item x="606"/>
        <item x="272"/>
        <item x="3870"/>
        <item x="3869"/>
        <item x="3868"/>
        <item x="3867"/>
        <item x="3866"/>
        <item x="810"/>
        <item x="3865"/>
        <item x="3864"/>
        <item x="3863"/>
        <item x="3862"/>
        <item x="3861"/>
        <item x="3860"/>
        <item x="3859"/>
        <item x="3858"/>
        <item x="3857"/>
        <item x="38"/>
        <item x="3856"/>
        <item x="3855"/>
        <item x="3854"/>
        <item x="3853"/>
        <item x="3852"/>
        <item x="3851"/>
        <item x="3850"/>
        <item x="3849"/>
        <item x="3848"/>
        <item x="3847"/>
        <item x="3846"/>
        <item x="3845"/>
        <item x="3844"/>
        <item x="3843"/>
        <item x="3842"/>
        <item x="3841"/>
        <item x="3840"/>
        <item x="3839"/>
        <item x="1189"/>
        <item x="3838"/>
        <item x="3837"/>
        <item x="685"/>
        <item x="3836"/>
        <item x="3835"/>
        <item x="3834"/>
        <item x="565"/>
        <item x="3833"/>
        <item x="3832"/>
        <item x="3831"/>
        <item x="3830"/>
        <item x="3829"/>
        <item x="3828"/>
        <item x="3827"/>
        <item x="3826"/>
        <item x="188"/>
        <item x="693"/>
        <item x="1069"/>
        <item x="3825"/>
        <item x="3824"/>
        <item x="3823"/>
        <item x="3822"/>
        <item x="53"/>
        <item x="3821"/>
        <item x="386"/>
        <item x="3820"/>
        <item x="3819"/>
        <item x="3818"/>
        <item x="3817"/>
        <item x="3816"/>
        <item x="882"/>
        <item x="3815"/>
        <item x="3814"/>
        <item x="3813"/>
        <item x="3812"/>
        <item x="1153"/>
        <item x="652"/>
        <item x="3811"/>
        <item x="3810"/>
        <item x="3809"/>
        <item x="3808"/>
        <item x="3807"/>
        <item x="3806"/>
        <item x="3805"/>
        <item x="3804"/>
        <item x="3803"/>
        <item x="3802"/>
        <item x="101"/>
        <item x="3801"/>
        <item x="3800"/>
        <item x="3799"/>
        <item x="3798"/>
        <item x="593"/>
        <item x="1110"/>
        <item x="3797"/>
        <item x="422"/>
        <item x="3796"/>
        <item x="3795"/>
        <item x="3794"/>
        <item x="3793"/>
        <item x="3792"/>
        <item x="3791"/>
        <item x="1215"/>
        <item x="688"/>
        <item x="3790"/>
        <item x="3789"/>
        <item x="3788"/>
        <item x="1140"/>
        <item x="3787"/>
        <item x="3786"/>
        <item x="3785"/>
        <item x="3784"/>
        <item x="494"/>
        <item x="3783"/>
        <item x="839"/>
        <item x="3782"/>
        <item x="3781"/>
        <item x="3780"/>
        <item x="3779"/>
        <item x="3778"/>
        <item x="3777"/>
        <item x="923"/>
        <item x="830"/>
        <item x="3776"/>
        <item x="3775"/>
        <item x="3774"/>
        <item x="891"/>
        <item x="3773"/>
        <item x="219"/>
        <item x="917"/>
        <item x="875"/>
        <item x="3772"/>
        <item x="780"/>
        <item x="1037"/>
        <item x="1231"/>
        <item x="59"/>
        <item x="274"/>
        <item x="3771"/>
        <item x="3770"/>
        <item x="3769"/>
        <item x="3768"/>
        <item x="222"/>
        <item x="425"/>
        <item x="3767"/>
        <item x="3766"/>
        <item x="3765"/>
        <item x="3764"/>
        <item x="3763"/>
        <item x="3762"/>
        <item x="3761"/>
        <item x="3760"/>
        <item x="3759"/>
        <item x="939"/>
        <item x="3758"/>
        <item x="171"/>
        <item x="473"/>
        <item x="3757"/>
        <item x="305"/>
        <item x="511"/>
        <item x="3756"/>
        <item x="3755"/>
        <item x="3754"/>
        <item x="3753"/>
        <item x="3752"/>
        <item x="3751"/>
        <item x="608"/>
        <item x="3750"/>
        <item x="611"/>
        <item x="3749"/>
        <item x="3748"/>
        <item x="3747"/>
        <item x="678"/>
        <item x="3746"/>
        <item x="838"/>
        <item x="1107"/>
        <item x="3745"/>
        <item x="3744"/>
        <item x="806"/>
        <item x="3743"/>
        <item x="3742"/>
        <item x="3741"/>
        <item x="3740"/>
        <item x="3739"/>
        <item x="734"/>
        <item x="3738"/>
        <item x="3737"/>
        <item x="3736"/>
        <item x="3735"/>
        <item x="3734"/>
        <item x="3733"/>
        <item x="3732"/>
        <item x="3731"/>
        <item x="3730"/>
        <item x="3729"/>
        <item x="3728"/>
        <item x="3727"/>
        <item x="1089"/>
        <item x="632"/>
        <item x="3726"/>
        <item x="124"/>
        <item x="3725"/>
        <item x="3724"/>
        <item x="3723"/>
        <item x="3722"/>
        <item x="3721"/>
        <item x="3720"/>
        <item x="3719"/>
        <item x="3718"/>
        <item x="3717"/>
        <item x="3716"/>
        <item x="3715"/>
        <item x="1214"/>
        <item x="3714"/>
        <item x="3713"/>
        <item x="654"/>
        <item x="3712"/>
        <item x="3711"/>
        <item x="3710"/>
        <item x="3709"/>
        <item x="259"/>
        <item x="3708"/>
        <item x="761"/>
        <item x="992"/>
        <item x="3707"/>
        <item x="433"/>
        <item x="3706"/>
        <item x="3705"/>
        <item x="3704"/>
        <item x="3703"/>
        <item x="3702"/>
        <item x="3701"/>
        <item x="1032"/>
        <item x="196"/>
        <item x="3700"/>
        <item x="3699"/>
        <item x="3698"/>
        <item x="850"/>
        <item x="3697"/>
        <item x="779"/>
        <item x="3696"/>
        <item x="1148"/>
        <item x="3695"/>
        <item x="3694"/>
        <item x="248"/>
        <item x="1200"/>
        <item x="3693"/>
        <item x="3692"/>
        <item x="211"/>
        <item x="3691"/>
        <item x="3690"/>
        <item x="3689"/>
        <item x="534"/>
        <item x="3688"/>
        <item x="3687"/>
        <item x="3686"/>
        <item x="3685"/>
        <item x="3684"/>
        <item x="816"/>
        <item x="3683"/>
        <item x="807"/>
        <item x="3682"/>
        <item x="836"/>
        <item x="3681"/>
        <item x="3680"/>
        <item x="3679"/>
        <item x="3678"/>
        <item x="3677"/>
        <item x="3676"/>
        <item x="3675"/>
        <item x="3674"/>
        <item x="844"/>
        <item x="3673"/>
        <item x="3672"/>
        <item x="3671"/>
        <item x="3670"/>
        <item x="3669"/>
        <item x="3668"/>
        <item x="3667"/>
        <item x="3666"/>
        <item x="3665"/>
        <item x="878"/>
        <item x="3664"/>
        <item x="337"/>
        <item x="3663"/>
        <item x="3662"/>
        <item x="3661"/>
        <item x="3660"/>
        <item x="3659"/>
        <item x="599"/>
        <item x="856"/>
        <item x="590"/>
        <item x="710"/>
        <item x="3658"/>
        <item x="686"/>
        <item x="3657"/>
        <item x="3656"/>
        <item x="3655"/>
        <item x="3654"/>
        <item x="3653"/>
        <item x="657"/>
        <item x="3652"/>
        <item x="3651"/>
        <item x="3650"/>
        <item x="3649"/>
        <item x="3648"/>
        <item x="3647"/>
        <item x="3646"/>
        <item x="3645"/>
        <item x="3644"/>
        <item x="3643"/>
        <item x="1009"/>
        <item x="3642"/>
        <item x="3641"/>
        <item x="3640"/>
        <item x="3639"/>
        <item x="3638"/>
        <item x="3637"/>
        <item x="3636"/>
        <item x="1086"/>
        <item x="3635"/>
        <item x="3634"/>
        <item x="3633"/>
        <item x="3632"/>
        <item x="408"/>
        <item x="3631"/>
        <item x="216"/>
        <item x="3630"/>
        <item x="3629"/>
        <item x="3628"/>
        <item x="3627"/>
        <item x="866"/>
        <item x="3626"/>
        <item x="3625"/>
        <item x="345"/>
        <item x="3624"/>
        <item x="3623"/>
        <item x="3622"/>
        <item x="3621"/>
        <item x="3620"/>
        <item x="3619"/>
        <item x="1168"/>
        <item x="3618"/>
        <item x="253"/>
        <item x="3617"/>
        <item x="3616"/>
        <item x="3615"/>
        <item x="3614"/>
        <item x="3613"/>
        <item x="874"/>
        <item x="3612"/>
        <item x="3611"/>
        <item x="524"/>
        <item x="396"/>
        <item x="1118"/>
        <item x="3610"/>
        <item x="3609"/>
        <item x="3608"/>
        <item x="208"/>
        <item x="3607"/>
        <item x="3606"/>
        <item x="3605"/>
        <item x="3604"/>
        <item x="3603"/>
        <item x="3602"/>
        <item x="68"/>
        <item x="78"/>
        <item x="3601"/>
        <item x="3600"/>
        <item x="3599"/>
        <item x="3598"/>
        <item x="3597"/>
        <item x="3596"/>
        <item x="3595"/>
        <item x="3594"/>
        <item x="3593"/>
        <item x="3592"/>
        <item x="3591"/>
        <item x="3590"/>
        <item x="3589"/>
        <item x="3588"/>
        <item x="655"/>
        <item x="3587"/>
        <item x="446"/>
        <item x="751"/>
        <item x="1004"/>
        <item x="3586"/>
        <item x="3585"/>
        <item x="1126"/>
        <item x="3584"/>
        <item x="3583"/>
        <item x="89"/>
        <item x="3582"/>
        <item x="3581"/>
        <item x="3580"/>
        <item x="221"/>
        <item x="3579"/>
        <item x="390"/>
        <item x="3578"/>
        <item x="3577"/>
        <item x="3576"/>
        <item x="3575"/>
        <item x="3574"/>
        <item x="3573"/>
        <item x="3572"/>
        <item x="312"/>
        <item x="17"/>
        <item x="3571"/>
        <item x="3570"/>
        <item x="503"/>
        <item x="3569"/>
        <item x="3568"/>
        <item x="1093"/>
        <item x="3567"/>
        <item x="407"/>
        <item x="1209"/>
        <item x="967"/>
        <item x="3566"/>
        <item x="3565"/>
        <item x="3564"/>
        <item x="668"/>
        <item x="3563"/>
        <item x="3562"/>
        <item x="3561"/>
        <item x="3560"/>
        <item x="3559"/>
        <item x="3558"/>
        <item x="3557"/>
        <item x="3556"/>
        <item x="115"/>
        <item x="3555"/>
        <item x="3554"/>
        <item x="3553"/>
        <item x="3552"/>
        <item x="3551"/>
        <item x="577"/>
        <item x="3550"/>
        <item x="3549"/>
        <item x="3548"/>
        <item x="3547"/>
        <item x="3546"/>
        <item x="990"/>
        <item x="959"/>
        <item x="3545"/>
        <item x="3544"/>
        <item x="893"/>
        <item x="3543"/>
        <item x="3542"/>
        <item x="3541"/>
        <item x="3540"/>
        <item x="1003"/>
        <item x="713"/>
        <item x="11"/>
        <item x="3539"/>
        <item x="660"/>
        <item x="3538"/>
        <item x="588"/>
        <item x="3537"/>
        <item x="1203"/>
        <item x="441"/>
        <item x="3536"/>
        <item x="610"/>
        <item x="3535"/>
        <item x="3534"/>
        <item x="3533"/>
        <item x="3532"/>
        <item x="3531"/>
        <item x="406"/>
        <item x="861"/>
        <item x="445"/>
        <item x="1112"/>
        <item x="3530"/>
        <item x="3529"/>
        <item x="80"/>
        <item x="3528"/>
        <item x="15"/>
        <item x="3527"/>
        <item x="3526"/>
        <item x="3525"/>
        <item x="3524"/>
        <item x="3523"/>
        <item x="3522"/>
        <item x="937"/>
        <item x="3521"/>
        <item x="3520"/>
        <item x="3519"/>
        <item x="3518"/>
        <item x="532"/>
        <item x="3517"/>
        <item x="3516"/>
        <item x="3515"/>
        <item x="3514"/>
        <item x="3513"/>
        <item x="3512"/>
        <item x="3511"/>
        <item x="3510"/>
        <item x="3509"/>
        <item x="3508"/>
        <item x="3507"/>
        <item x="469"/>
        <item x="542"/>
        <item x="3506"/>
        <item x="3505"/>
        <item x="3504"/>
        <item x="3503"/>
        <item x="3502"/>
        <item x="3501"/>
        <item x="3500"/>
        <item x="926"/>
        <item x="3499"/>
        <item x="3498"/>
        <item x="3497"/>
        <item x="3496"/>
        <item x="3495"/>
        <item x="3494"/>
        <item x="3493"/>
        <item x="3492"/>
        <item x="379"/>
        <item x="3491"/>
        <item x="3490"/>
        <item x="3489"/>
        <item x="3488"/>
        <item x="66"/>
        <item x="3487"/>
        <item x="3486"/>
        <item x="3485"/>
        <item x="3484"/>
        <item x="3483"/>
        <item x="479"/>
        <item x="3482"/>
        <item x="3481"/>
        <item x="609"/>
        <item x="3480"/>
        <item x="630"/>
        <item x="3479"/>
        <item x="280"/>
        <item x="3478"/>
        <item x="3477"/>
        <item x="659"/>
        <item x="3476"/>
        <item x="3475"/>
        <item x="1002"/>
        <item x="348"/>
        <item x="3474"/>
        <item x="421"/>
        <item x="159"/>
        <item x="920"/>
        <item x="443"/>
        <item x="3473"/>
        <item x="331"/>
        <item x="3472"/>
        <item x="3471"/>
        <item x="993"/>
        <item x="778"/>
        <item x="52"/>
        <item x="3470"/>
        <item x="3469"/>
        <item x="1191"/>
        <item x="829"/>
        <item x="3468"/>
        <item x="594"/>
        <item x="3467"/>
        <item x="3466"/>
        <item x="3465"/>
        <item x="3464"/>
        <item x="1062"/>
        <item x="3463"/>
        <item x="3462"/>
        <item x="3461"/>
        <item x="3460"/>
        <item x="669"/>
        <item x="3459"/>
        <item x="3458"/>
        <item x="3457"/>
        <item x="3456"/>
        <item x="3455"/>
        <item x="3454"/>
        <item x="3453"/>
        <item x="777"/>
        <item x="378"/>
        <item x="999"/>
        <item x="3452"/>
        <item x="762"/>
        <item x="3451"/>
        <item x="3450"/>
        <item x="3449"/>
        <item x="123"/>
        <item x="936"/>
        <item x="3448"/>
        <item x="3447"/>
        <item x="3446"/>
        <item x="3445"/>
        <item x="3444"/>
        <item x="3443"/>
        <item x="460"/>
        <item x="3442"/>
        <item x="3441"/>
        <item x="3440"/>
        <item x="3439"/>
        <item x="3438"/>
        <item x="3437"/>
        <item x="3436"/>
        <item x="3435"/>
        <item x="715"/>
        <item x="3434"/>
        <item x="3433"/>
        <item x="3432"/>
        <item x="3431"/>
        <item x="3430"/>
        <item x="3429"/>
        <item x="3428"/>
        <item x="3427"/>
        <item x="3426"/>
        <item x="3425"/>
        <item x="705"/>
        <item x="366"/>
        <item x="3424"/>
        <item x="397"/>
        <item x="3423"/>
        <item x="1173"/>
        <item x="3422"/>
        <item x="3421"/>
        <item x="3420"/>
        <item x="3419"/>
        <item x="3418"/>
        <item x="3417"/>
        <item x="3416"/>
        <item x="3415"/>
        <item x="885"/>
        <item x="3414"/>
        <item x="3413"/>
        <item x="690"/>
        <item x="3412"/>
        <item x="3411"/>
        <item x="935"/>
        <item x="3410"/>
        <item x="3409"/>
        <item x="3408"/>
        <item x="3407"/>
        <item x="279"/>
        <item x="3406"/>
        <item x="3405"/>
        <item x="3404"/>
        <item x="3403"/>
        <item x="50"/>
        <item x="302"/>
        <item x="3402"/>
        <item x="3401"/>
        <item x="210"/>
        <item x="3400"/>
        <item x="3399"/>
        <item x="3398"/>
        <item x="3397"/>
        <item x="3396"/>
        <item x="3395"/>
        <item x="3394"/>
        <item x="1091"/>
        <item x="3393"/>
        <item x="3392"/>
        <item x="3391"/>
        <item x="531"/>
        <item x="3390"/>
        <item x="3389"/>
        <item x="881"/>
        <item x="3388"/>
        <item x="3387"/>
        <item x="3386"/>
        <item x="3385"/>
        <item x="3384"/>
        <item x="3383"/>
        <item x="1057"/>
        <item x="3382"/>
        <item x="3381"/>
        <item x="845"/>
        <item x="3380"/>
        <item x="447"/>
        <item x="3379"/>
        <item x="3378"/>
        <item x="3377"/>
        <item x="3376"/>
        <item x="3375"/>
        <item x="3374"/>
        <item x="3373"/>
        <item x="3372"/>
        <item x="910"/>
        <item x="645"/>
        <item x="3371"/>
        <item x="3370"/>
        <item x="3369"/>
        <item x="3368"/>
        <item x="1208"/>
        <item x="3367"/>
        <item x="3366"/>
        <item x="3365"/>
        <item x="3364"/>
        <item x="902"/>
        <item x="3363"/>
        <item x="3362"/>
        <item x="3361"/>
        <item x="1083"/>
        <item x="3360"/>
        <item x="3359"/>
        <item x="580"/>
        <item x="3358"/>
        <item x="91"/>
        <item x="3357"/>
        <item x="3356"/>
        <item x="3355"/>
        <item x="755"/>
        <item x="3354"/>
        <item x="3353"/>
        <item x="3352"/>
        <item x="3351"/>
        <item x="3350"/>
        <item x="3349"/>
        <item x="3348"/>
        <item x="3347"/>
        <item x="3346"/>
        <item x="3345"/>
        <item x="535"/>
        <item x="894"/>
        <item x="3344"/>
        <item x="3343"/>
        <item x="357"/>
        <item x="3342"/>
        <item x="98"/>
        <item x="3341"/>
        <item x="3340"/>
        <item x="3339"/>
        <item x="3338"/>
        <item x="3337"/>
        <item x="901"/>
        <item x="3336"/>
        <item x="1125"/>
        <item x="3335"/>
        <item x="3334"/>
        <item x="3333"/>
        <item x="3332"/>
        <item x="3331"/>
        <item x="480"/>
        <item x="3330"/>
        <item x="3329"/>
        <item x="3328"/>
        <item x="3327"/>
        <item x="3326"/>
        <item x="1122"/>
        <item x="3325"/>
        <item x="3324"/>
        <item x="372"/>
        <item x="943"/>
        <item x="3323"/>
        <item x="3322"/>
        <item x="3321"/>
        <item x="3320"/>
        <item x="3319"/>
        <item x="3318"/>
        <item x="3317"/>
        <item x="3316"/>
        <item x="3315"/>
        <item x="847"/>
        <item x="3314"/>
        <item x="3313"/>
        <item x="3312"/>
        <item x="3311"/>
        <item x="3310"/>
        <item x="204"/>
        <item x="1053"/>
        <item x="1224"/>
        <item x="3309"/>
        <item x="3308"/>
        <item x="1001"/>
        <item x="3307"/>
        <item x="3306"/>
        <item x="3305"/>
        <item x="3304"/>
        <item x="3303"/>
        <item x="3302"/>
        <item x="986"/>
        <item x="282"/>
        <item x="3301"/>
        <item x="3300"/>
        <item x="73"/>
        <item x="3299"/>
        <item x="46"/>
        <item x="3298"/>
        <item x="3297"/>
        <item x="3296"/>
        <item x="3295"/>
        <item x="3294"/>
        <item x="3293"/>
        <item x="384"/>
        <item x="37"/>
        <item x="3292"/>
        <item x="800"/>
        <item x="3291"/>
        <item x="153"/>
        <item x="3290"/>
        <item x="3289"/>
        <item x="3288"/>
        <item x="3287"/>
        <item x="3286"/>
        <item x="3285"/>
        <item x="1162"/>
        <item x="3284"/>
        <item x="3283"/>
        <item x="3282"/>
        <item x="403"/>
        <item x="3281"/>
        <item x="3280"/>
        <item x="748"/>
        <item x="3279"/>
        <item x="491"/>
        <item x="3278"/>
        <item x="949"/>
        <item x="3277"/>
        <item x="3276"/>
        <item x="3275"/>
        <item x="88"/>
        <item x="3274"/>
        <item x="3273"/>
        <item x="3272"/>
        <item x="3271"/>
        <item x="3270"/>
        <item x="3269"/>
        <item x="3268"/>
        <item x="3267"/>
        <item x="965"/>
        <item x="3266"/>
        <item x="628"/>
        <item x="3265"/>
        <item x="3264"/>
        <item x="870"/>
        <item x="323"/>
        <item x="3263"/>
        <item x="3262"/>
        <item x="3261"/>
        <item x="3260"/>
        <item x="3259"/>
        <item x="206"/>
        <item x="3258"/>
        <item x="3257"/>
        <item x="753"/>
        <item x="3256"/>
        <item x="3255"/>
        <item x="3254"/>
        <item x="3253"/>
        <item x="3252"/>
        <item x="3251"/>
        <item x="3250"/>
        <item x="3249"/>
        <item x="3248"/>
        <item x="3247"/>
        <item x="3246"/>
        <item x="3245"/>
        <item x="3244"/>
        <item x="3243"/>
        <item x="3242"/>
        <item x="3241"/>
        <item x="3240"/>
        <item x="3239"/>
        <item x="490"/>
        <item x="3238"/>
        <item x="3237"/>
        <item x="3236"/>
        <item x="3235"/>
        <item x="26"/>
        <item x="1082"/>
        <item x="264"/>
        <item x="973"/>
        <item x="3234"/>
        <item x="3233"/>
        <item x="3232"/>
        <item x="1027"/>
        <item x="3231"/>
        <item x="1177"/>
        <item x="735"/>
        <item x="3230"/>
        <item x="3229"/>
        <item x="3228"/>
        <item x="3227"/>
        <item x="3226"/>
        <item x="3225"/>
        <item x="3224"/>
        <item x="3223"/>
        <item x="42"/>
        <item x="3222"/>
        <item x="3221"/>
        <item x="3220"/>
        <item x="859"/>
        <item x="3219"/>
        <item x="420"/>
        <item x="3218"/>
        <item x="3217"/>
        <item x="3216"/>
        <item x="3215"/>
        <item x="634"/>
        <item x="3214"/>
        <item x="3213"/>
        <item x="3212"/>
        <item x="3211"/>
        <item x="81"/>
        <item x="24"/>
        <item x="3210"/>
        <item x="51"/>
        <item x="3209"/>
        <item x="890"/>
        <item x="3208"/>
        <item x="450"/>
        <item x="3207"/>
        <item x="3206"/>
        <item x="1134"/>
        <item x="3205"/>
        <item x="3204"/>
        <item x="3203"/>
        <item x="3202"/>
        <item x="3201"/>
        <item x="3200"/>
        <item x="3199"/>
        <item x="3198"/>
        <item x="3197"/>
        <item x="3196"/>
        <item x="3195"/>
        <item x="3194"/>
        <item x="3193"/>
        <item x="387"/>
        <item x="3192"/>
        <item x="1183"/>
        <item x="3191"/>
        <item x="918"/>
        <item x="3190"/>
        <item x="3189"/>
        <item x="3188"/>
        <item x="3187"/>
        <item x="3186"/>
        <item x="3185"/>
        <item x="7"/>
        <item x="818"/>
        <item x="3184"/>
        <item x="3183"/>
        <item x="3182"/>
        <item x="3181"/>
        <item x="896"/>
        <item x="3180"/>
        <item x="3179"/>
        <item x="3178"/>
        <item x="3177"/>
        <item x="485"/>
        <item x="419"/>
        <item x="1230"/>
        <item x="3176"/>
        <item x="750"/>
        <item x="3175"/>
        <item x="3174"/>
        <item x="548"/>
        <item x="529"/>
        <item x="3173"/>
        <item x="3172"/>
        <item x="3171"/>
        <item x="3170"/>
        <item x="3169"/>
        <item x="3168"/>
        <item x="3167"/>
        <item x="56"/>
        <item x="3166"/>
        <item x="3165"/>
        <item x="698"/>
        <item x="3164"/>
        <item x="1131"/>
        <item x="276"/>
        <item x="3163"/>
        <item x="174"/>
        <item x="3162"/>
        <item x="3161"/>
        <item x="3160"/>
        <item x="3159"/>
        <item x="3158"/>
        <item x="453"/>
        <item x="673"/>
        <item x="3157"/>
        <item x="3156"/>
        <item x="184"/>
        <item x="3155"/>
        <item x="3154"/>
        <item x="3153"/>
        <item x="899"/>
        <item x="3152"/>
        <item x="1129"/>
        <item x="1199"/>
        <item x="3151"/>
        <item x="3150"/>
        <item x="3149"/>
        <item x="1020"/>
        <item x="160"/>
        <item x="3148"/>
        <item x="3147"/>
        <item x="3146"/>
        <item x="9"/>
        <item x="3145"/>
        <item x="310"/>
        <item x="385"/>
        <item x="3144"/>
        <item x="1061"/>
        <item x="666"/>
        <item x="3143"/>
        <item x="3142"/>
        <item x="3141"/>
        <item x="3140"/>
        <item x="1072"/>
        <item x="3139"/>
        <item x="3138"/>
        <item x="566"/>
        <item x="3137"/>
        <item x="3136"/>
        <item x="763"/>
        <item x="3135"/>
        <item x="402"/>
        <item x="1142"/>
        <item x="3134"/>
        <item x="3133"/>
        <item x="563"/>
        <item x="3132"/>
        <item x="1139"/>
        <item x="3131"/>
        <item x="925"/>
        <item x="234"/>
        <item x="3130"/>
        <item x="461"/>
        <item x="3129"/>
        <item x="3128"/>
        <item x="3127"/>
        <item x="472"/>
        <item x="1176"/>
        <item x="835"/>
        <item x="3126"/>
        <item x="3125"/>
        <item x="747"/>
        <item x="3124"/>
        <item x="3123"/>
        <item x="924"/>
        <item x="3122"/>
        <item x="3121"/>
        <item x="69"/>
        <item x="3120"/>
        <item x="3119"/>
        <item x="3118"/>
        <item x="3117"/>
        <item x="3116"/>
        <item x="3115"/>
        <item x="3114"/>
        <item x="976"/>
        <item x="3113"/>
        <item x="3112"/>
        <item x="3111"/>
        <item x="964"/>
        <item x="3110"/>
        <item x="3109"/>
        <item x="3108"/>
        <item x="3107"/>
        <item x="189"/>
        <item x="560"/>
        <item x="498"/>
        <item x="3106"/>
        <item x="464"/>
        <item x="3105"/>
        <item x="3104"/>
        <item x="3103"/>
        <item x="3102"/>
        <item x="432"/>
        <item x="3101"/>
        <item x="3100"/>
        <item x="231"/>
        <item x="3099"/>
        <item x="3098"/>
        <item x="3097"/>
        <item x="732"/>
        <item x="1157"/>
        <item x="3096"/>
        <item x="3095"/>
        <item x="295"/>
        <item x="3094"/>
        <item x="3093"/>
        <item x="3092"/>
        <item x="3091"/>
        <item x="3090"/>
        <item x="3089"/>
        <item x="3088"/>
        <item x="3087"/>
        <item x="961"/>
        <item x="223"/>
        <item x="3086"/>
        <item x="3085"/>
        <item x="3084"/>
        <item x="3083"/>
        <item x="3082"/>
        <item x="3081"/>
        <item x="3080"/>
        <item x="1144"/>
        <item x="3079"/>
        <item x="3078"/>
        <item x="3077"/>
        <item x="3076"/>
        <item x="3075"/>
        <item x="3074"/>
        <item x="3073"/>
        <item x="3072"/>
        <item x="3071"/>
        <item x="869"/>
        <item x="3070"/>
        <item x="3069"/>
        <item x="3068"/>
        <item x="3067"/>
        <item x="3066"/>
        <item x="1180"/>
        <item x="3065"/>
        <item x="3064"/>
        <item x="3063"/>
        <item x="3062"/>
        <item x="1070"/>
        <item x="3061"/>
        <item x="87"/>
        <item x="3060"/>
        <item x="220"/>
        <item x="3059"/>
        <item x="3058"/>
        <item x="730"/>
        <item x="3057"/>
        <item x="3056"/>
        <item x="3055"/>
        <item x="99"/>
        <item x="3054"/>
        <item x="201"/>
        <item x="3053"/>
        <item x="3052"/>
        <item x="3051"/>
        <item x="3050"/>
        <item x="3049"/>
        <item x="3048"/>
        <item x="3047"/>
        <item x="3046"/>
        <item x="3045"/>
        <item x="3044"/>
        <item x="3043"/>
        <item x="270"/>
        <item x="3042"/>
        <item x="468"/>
        <item x="3041"/>
        <item x="3040"/>
        <item x="3039"/>
        <item x="1026"/>
        <item x="3038"/>
        <item x="321"/>
        <item x="3037"/>
        <item x="3036"/>
        <item x="631"/>
        <item x="786"/>
        <item x="3035"/>
        <item x="3034"/>
        <item x="3033"/>
        <item x="3032"/>
        <item x="3031"/>
        <item x="3030"/>
        <item x="120"/>
        <item x="3029"/>
        <item x="3028"/>
        <item x="3027"/>
        <item x="3026"/>
        <item x="3025"/>
        <item x="3024"/>
        <item x="58"/>
        <item x="3023"/>
        <item x="3022"/>
        <item x="86"/>
        <item x="3021"/>
        <item x="3020"/>
        <item x="3019"/>
        <item x="3018"/>
        <item x="3017"/>
        <item x="183"/>
        <item x="3016"/>
        <item x="1103"/>
        <item x="1074"/>
        <item x="556"/>
        <item x="3015"/>
        <item x="3014"/>
        <item x="3013"/>
        <item x="167"/>
        <item x="3012"/>
        <item x="3011"/>
        <item x="627"/>
        <item x="170"/>
        <item x="224"/>
        <item x="523"/>
        <item x="3010"/>
        <item x="3009"/>
        <item x="3008"/>
        <item x="3007"/>
        <item x="519"/>
        <item x="3006"/>
        <item x="3005"/>
        <item x="3004"/>
        <item x="3003"/>
        <item x="3002"/>
        <item x="3001"/>
        <item x="3000"/>
        <item x="2999"/>
        <item x="203"/>
        <item x="502"/>
        <item x="2998"/>
        <item x="2997"/>
        <item x="770"/>
        <item x="487"/>
        <item x="1172"/>
        <item x="2996"/>
        <item x="2995"/>
        <item x="320"/>
        <item x="942"/>
        <item x="2994"/>
        <item x="2993"/>
        <item x="2992"/>
        <item x="77"/>
        <item x="2991"/>
        <item x="2990"/>
        <item x="2989"/>
        <item x="2988"/>
        <item x="2987"/>
        <item x="2986"/>
        <item x="35"/>
        <item x="2985"/>
        <item x="2984"/>
        <item x="2983"/>
        <item x="2982"/>
        <item x="2981"/>
        <item x="2980"/>
        <item x="2979"/>
        <item x="2978"/>
        <item x="291"/>
        <item x="2977"/>
        <item x="306"/>
        <item x="646"/>
        <item x="2976"/>
        <item x="2975"/>
        <item x="2974"/>
        <item x="2973"/>
        <item x="736"/>
        <item x="179"/>
        <item x="1054"/>
        <item x="2972"/>
        <item x="2971"/>
        <item x="2970"/>
        <item x="2969"/>
        <item x="2968"/>
        <item x="2967"/>
        <item x="2966"/>
        <item x="2965"/>
        <item x="57"/>
        <item x="1044"/>
        <item x="31"/>
        <item x="2964"/>
        <item x="2963"/>
        <item x="981"/>
        <item x="2962"/>
        <item x="2961"/>
        <item x="2960"/>
        <item x="2959"/>
        <item x="418"/>
        <item x="2958"/>
        <item x="2957"/>
        <item x="2956"/>
        <item x="2955"/>
        <item x="85"/>
        <item x="199"/>
        <item x="550"/>
        <item x="1186"/>
        <item x="2954"/>
        <item x="2953"/>
        <item x="2952"/>
        <item x="409"/>
        <item x="459"/>
        <item x="2951"/>
        <item x="2950"/>
        <item x="1005"/>
        <item x="592"/>
        <item x="2949"/>
        <item x="2948"/>
        <item x="442"/>
        <item x="2947"/>
        <item x="2946"/>
        <item x="1113"/>
        <item x="2945"/>
        <item x="2944"/>
        <item x="2943"/>
        <item x="106"/>
        <item x="1219"/>
        <item x="2942"/>
        <item x="757"/>
        <item x="997"/>
        <item x="2941"/>
        <item x="633"/>
        <item x="5"/>
        <item x="2940"/>
        <item x="2939"/>
        <item x="768"/>
        <item x="2938"/>
        <item x="18"/>
        <item x="2937"/>
        <item x="2936"/>
        <item x="1021"/>
        <item x="2935"/>
        <item x="2934"/>
        <item x="2933"/>
        <item x="2932"/>
        <item x="2931"/>
        <item x="1088"/>
        <item x="258"/>
        <item x="2930"/>
        <item x="2929"/>
        <item x="2928"/>
        <item x="2927"/>
        <item x="2926"/>
        <item x="2925"/>
        <item x="2924"/>
        <item x="799"/>
        <item x="158"/>
        <item x="2923"/>
        <item x="798"/>
        <item x="823"/>
        <item x="2922"/>
        <item x="2921"/>
        <item x="2920"/>
        <item x="2919"/>
        <item x="2918"/>
        <item x="527"/>
        <item x="972"/>
        <item x="2917"/>
        <item x="2916"/>
        <item x="97"/>
        <item x="2915"/>
        <item x="2914"/>
        <item x="2913"/>
        <item x="412"/>
        <item x="2912"/>
        <item x="2911"/>
        <item x="2910"/>
        <item x="2909"/>
        <item x="782"/>
        <item x="2908"/>
        <item x="2907"/>
        <item x="2906"/>
        <item x="1019"/>
        <item x="2905"/>
        <item x="2904"/>
        <item x="1147"/>
        <item x="1056"/>
        <item x="2903"/>
        <item x="2902"/>
        <item x="2901"/>
        <item x="995"/>
        <item x="64"/>
        <item x="2900"/>
        <item x="2899"/>
        <item x="983"/>
        <item x="497"/>
        <item x="1138"/>
        <item x="2898"/>
        <item x="2897"/>
        <item x="2896"/>
        <item x="2895"/>
        <item x="2894"/>
        <item x="802"/>
        <item x="2893"/>
        <item x="2892"/>
        <item x="2891"/>
        <item x="2890"/>
        <item x="2889"/>
        <item x="2888"/>
        <item x="2887"/>
        <item x="2886"/>
        <item x="658"/>
        <item x="2885"/>
        <item x="2884"/>
        <item x="2883"/>
        <item x="2882"/>
        <item x="2881"/>
        <item x="2880"/>
        <item x="435"/>
        <item x="2879"/>
        <item x="2878"/>
        <item x="2877"/>
        <item x="227"/>
        <item x="2876"/>
        <item x="2875"/>
        <item x="996"/>
        <item x="2874"/>
        <item x="74"/>
        <item x="2873"/>
        <item x="843"/>
        <item x="2872"/>
        <item x="2871"/>
        <item x="2870"/>
        <item x="2869"/>
        <item x="2868"/>
        <item x="2867"/>
        <item x="2866"/>
        <item x="1025"/>
        <item x="2865"/>
        <item x="2864"/>
        <item x="2863"/>
        <item x="2862"/>
        <item x="2861"/>
        <item x="2860"/>
        <item x="2859"/>
        <item x="2858"/>
        <item x="117"/>
        <item x="2857"/>
        <item x="2856"/>
        <item x="2855"/>
        <item x="573"/>
        <item x="2854"/>
        <item x="2853"/>
        <item x="2852"/>
        <item x="361"/>
        <item x="2851"/>
        <item x="2850"/>
        <item x="2849"/>
        <item x="2848"/>
        <item x="2847"/>
        <item x="2846"/>
        <item x="2845"/>
        <item x="2844"/>
        <item x="2843"/>
        <item x="2842"/>
        <item x="2841"/>
        <item x="2840"/>
        <item x="2839"/>
        <item x="2838"/>
        <item x="2837"/>
        <item x="2836"/>
        <item x="2835"/>
        <item x="2834"/>
        <item x="2833"/>
        <item x="2832"/>
        <item x="365"/>
        <item x="2831"/>
        <item x="2830"/>
        <item x="350"/>
        <item x="2829"/>
        <item x="672"/>
        <item x="2828"/>
        <item x="135"/>
        <item x="2827"/>
        <item x="2826"/>
        <item x="2825"/>
        <item x="597"/>
        <item x="2824"/>
        <item x="2823"/>
        <item x="700"/>
        <item x="2822"/>
        <item x="2821"/>
        <item x="2820"/>
        <item x="670"/>
        <item x="2819"/>
        <item x="2818"/>
        <item x="2817"/>
        <item x="2816"/>
        <item x="2815"/>
        <item x="346"/>
        <item x="551"/>
        <item x="2814"/>
        <item x="287"/>
        <item x="2813"/>
        <item x="2812"/>
        <item x="283"/>
        <item x="2811"/>
        <item x="2810"/>
        <item x="2809"/>
        <item x="318"/>
        <item x="749"/>
        <item x="269"/>
        <item x="296"/>
        <item x="2808"/>
        <item x="2807"/>
        <item x="801"/>
        <item x="2806"/>
        <item x="2805"/>
        <item x="2804"/>
        <item x="343"/>
        <item x="2803"/>
        <item x="2802"/>
        <item x="142"/>
        <item x="349"/>
        <item x="2801"/>
        <item x="2800"/>
        <item x="2799"/>
        <item x="2798"/>
        <item x="2797"/>
        <item x="2796"/>
        <item x="2795"/>
        <item x="262"/>
        <item x="2794"/>
        <item x="2793"/>
        <item x="2792"/>
        <item x="2791"/>
        <item x="2790"/>
        <item x="2789"/>
        <item x="2788"/>
        <item x="2787"/>
        <item x="2786"/>
        <item x="2785"/>
        <item x="2784"/>
        <item x="2783"/>
        <item x="2782"/>
        <item x="2781"/>
        <item x="2780"/>
        <item x="2779"/>
        <item x="2778"/>
        <item x="2777"/>
        <item x="2776"/>
        <item x="2775"/>
        <item x="2774"/>
        <item x="2773"/>
        <item x="2772"/>
        <item x="2771"/>
        <item x="2770"/>
        <item x="953"/>
        <item x="2769"/>
        <item x="648"/>
        <item x="2768"/>
        <item x="2767"/>
        <item x="2766"/>
        <item x="1185"/>
        <item x="716"/>
        <item x="383"/>
        <item x="133"/>
        <item x="872"/>
        <item x="2765"/>
        <item x="2764"/>
        <item x="2763"/>
        <item x="2762"/>
        <item x="2761"/>
        <item x="2760"/>
        <item x="2759"/>
        <item x="2758"/>
        <item x="581"/>
        <item x="2757"/>
        <item x="2756"/>
        <item x="2755"/>
        <item x="2754"/>
        <item x="2753"/>
        <item x="1150"/>
        <item x="2752"/>
        <item x="804"/>
        <item x="2751"/>
        <item x="2750"/>
        <item x="2749"/>
        <item x="271"/>
        <item x="518"/>
        <item x="1155"/>
        <item x="2748"/>
        <item x="1066"/>
        <item x="2747"/>
        <item x="2746"/>
        <item x="2745"/>
        <item x="2744"/>
        <item x="2743"/>
        <item x="2742"/>
        <item x="63"/>
        <item x="2741"/>
        <item x="2740"/>
        <item x="2739"/>
        <item x="2738"/>
        <item x="2737"/>
        <item x="2736"/>
        <item x="486"/>
        <item x="2735"/>
        <item x="2734"/>
        <item x="2733"/>
        <item x="1087"/>
        <item x="998"/>
        <item x="2732"/>
        <item x="2731"/>
        <item x="2730"/>
        <item x="194"/>
        <item x="2729"/>
        <item x="178"/>
        <item x="2728"/>
        <item x="2727"/>
        <item x="783"/>
        <item x="2726"/>
        <item x="2725"/>
        <item x="2724"/>
        <item x="2723"/>
        <item x="626"/>
        <item x="2722"/>
        <item x="2721"/>
        <item x="2720"/>
        <item x="2719"/>
        <item x="501"/>
        <item x="2718"/>
        <item x="2717"/>
        <item x="2716"/>
        <item x="2715"/>
        <item x="2714"/>
        <item x="2713"/>
        <item x="2712"/>
        <item x="2711"/>
        <item x="2710"/>
        <item x="2709"/>
        <item x="2708"/>
        <item x="797"/>
        <item x="641"/>
        <item x="2707"/>
        <item x="2706"/>
        <item x="2705"/>
        <item x="2704"/>
        <item x="2703"/>
        <item x="2702"/>
        <item x="2701"/>
        <item x="483"/>
        <item x="2700"/>
        <item x="1022"/>
        <item x="4"/>
        <item x="2699"/>
        <item x="2698"/>
        <item x="2697"/>
        <item x="2696"/>
        <item x="2695"/>
        <item x="984"/>
        <item x="895"/>
        <item x="2694"/>
        <item x="2693"/>
        <item x="2692"/>
        <item x="352"/>
        <item x="2691"/>
        <item x="301"/>
        <item x="1016"/>
        <item x="579"/>
        <item x="2690"/>
        <item x="880"/>
        <item x="2689"/>
        <item x="2688"/>
        <item x="745"/>
        <item x="905"/>
        <item x="2687"/>
        <item x="2686"/>
        <item x="2685"/>
        <item x="2684"/>
        <item x="2683"/>
        <item x="2682"/>
        <item x="948"/>
        <item x="2681"/>
        <item x="2680"/>
        <item x="871"/>
        <item x="2679"/>
        <item x="2678"/>
        <item x="2677"/>
        <item x="2676"/>
        <item x="2675"/>
        <item x="2674"/>
        <item x="2673"/>
        <item x="1097"/>
        <item x="2672"/>
        <item x="825"/>
        <item x="2671"/>
        <item x="837"/>
        <item x="640"/>
        <item x="2670"/>
        <item x="2669"/>
        <item x="2668"/>
        <item x="2667"/>
        <item x="391"/>
        <item x="2666"/>
        <item x="257"/>
        <item x="2665"/>
        <item x="2664"/>
        <item x="848"/>
        <item x="2663"/>
        <item x="617"/>
        <item x="2662"/>
        <item x="2661"/>
        <item x="2660"/>
        <item x="2659"/>
        <item x="1094"/>
        <item x="2658"/>
        <item x="2657"/>
        <item x="2656"/>
        <item x="364"/>
        <item x="2655"/>
        <item x="2654"/>
        <item x="2653"/>
        <item x="1047"/>
        <item x="877"/>
        <item x="1006"/>
        <item x="2652"/>
        <item x="2651"/>
        <item x="2650"/>
        <item x="2649"/>
        <item x="2648"/>
        <item x="10"/>
        <item x="2647"/>
        <item x="2646"/>
        <item x="2645"/>
        <item x="2644"/>
        <item x="2643"/>
        <item x="2642"/>
        <item x="2641"/>
        <item x="2640"/>
        <item x="2639"/>
        <item x="240"/>
        <item x="834"/>
        <item x="2638"/>
        <item x="2637"/>
        <item x="22"/>
        <item x="2636"/>
        <item x="2635"/>
        <item x="2634"/>
        <item x="904"/>
        <item x="868"/>
        <item x="2633"/>
        <item x="2632"/>
        <item x="2631"/>
        <item x="677"/>
        <item x="873"/>
        <item x="2630"/>
        <item x="2629"/>
        <item x="787"/>
        <item x="2628"/>
        <item x="2627"/>
        <item x="2626"/>
        <item x="2625"/>
        <item x="789"/>
        <item x="2624"/>
        <item x="2623"/>
        <item x="2622"/>
        <item x="952"/>
        <item x="83"/>
        <item x="2621"/>
        <item x="2620"/>
        <item x="2619"/>
        <item x="6"/>
        <item x="2618"/>
        <item x="2617"/>
        <item x="584"/>
        <item x="215"/>
        <item x="662"/>
        <item x="2616"/>
        <item x="2615"/>
        <item x="2614"/>
        <item x="2613"/>
        <item x="2612"/>
        <item x="249"/>
        <item x="2611"/>
        <item x="2610"/>
        <item x="1115"/>
        <item x="2609"/>
        <item x="2608"/>
        <item x="2607"/>
        <item x="2606"/>
        <item x="2605"/>
        <item x="2604"/>
        <item x="2603"/>
        <item x="2602"/>
        <item x="2601"/>
        <item x="867"/>
        <item x="2600"/>
        <item x="2599"/>
        <item x="2598"/>
        <item x="614"/>
        <item x="2597"/>
        <item x="2596"/>
        <item x="2595"/>
        <item x="2594"/>
        <item x="2593"/>
        <item x="2592"/>
        <item x="2591"/>
        <item x="492"/>
        <item x="114"/>
        <item x="8"/>
        <item x="2590"/>
        <item x="2589"/>
        <item x="2588"/>
        <item x="793"/>
        <item x="2587"/>
        <item x="2586"/>
        <item x="238"/>
        <item x="1151"/>
        <item x="724"/>
        <item x="889"/>
        <item x="2585"/>
        <item x="509"/>
        <item x="2584"/>
        <item x="2583"/>
        <item x="2582"/>
        <item x="2581"/>
        <item x="34"/>
        <item x="2580"/>
        <item x="2579"/>
        <item x="2578"/>
        <item x="2577"/>
        <item x="2576"/>
        <item x="2575"/>
        <item x="2574"/>
        <item x="2573"/>
        <item x="2572"/>
        <item x="769"/>
        <item x="2571"/>
        <item x="2570"/>
        <item x="2569"/>
        <item x="2568"/>
        <item x="2567"/>
        <item x="947"/>
        <item x="2566"/>
        <item x="2565"/>
        <item x="1167"/>
        <item x="543"/>
        <item x="912"/>
        <item x="1073"/>
        <item x="236"/>
        <item x="1166"/>
        <item x="2564"/>
        <item x="2563"/>
        <item x="2562"/>
        <item x="2561"/>
        <item x="2560"/>
        <item x="664"/>
        <item x="2559"/>
        <item x="2558"/>
        <item x="2557"/>
        <item x="2556"/>
        <item x="2555"/>
        <item x="2554"/>
        <item x="2553"/>
        <item x="2552"/>
        <item x="2551"/>
        <item x="132"/>
        <item x="382"/>
        <item x="2550"/>
        <item x="1220"/>
        <item x="2549"/>
        <item x="2548"/>
        <item x="2547"/>
        <item x="2546"/>
        <item x="2545"/>
        <item x="252"/>
        <item x="821"/>
        <item x="1156"/>
        <item x="2544"/>
        <item x="711"/>
        <item x="756"/>
        <item x="2543"/>
        <item x="195"/>
        <item x="919"/>
        <item x="428"/>
        <item x="1080"/>
        <item x="971"/>
        <item x="2542"/>
        <item x="938"/>
        <item x="317"/>
        <item x="308"/>
        <item x="2541"/>
        <item x="2540"/>
        <item x="2539"/>
        <item x="605"/>
        <item x="2538"/>
        <item x="16"/>
        <item x="1040"/>
        <item x="2537"/>
        <item x="2536"/>
        <item x="1161"/>
        <item x="2535"/>
        <item x="478"/>
        <item x="218"/>
        <item x="2534"/>
        <item x="2533"/>
        <item x="2532"/>
        <item x="2531"/>
        <item x="2530"/>
        <item x="546"/>
        <item x="2529"/>
        <item x="197"/>
        <item x="2528"/>
        <item x="2527"/>
        <item x="2526"/>
        <item x="2525"/>
        <item x="2524"/>
        <item x="2523"/>
        <item x="2522"/>
        <item x="1114"/>
        <item x="2521"/>
        <item x="2520"/>
        <item x="2519"/>
        <item x="841"/>
        <item x="2518"/>
        <item x="2517"/>
        <item x="144"/>
        <item x="400"/>
        <item x="2516"/>
        <item x="651"/>
        <item x="112"/>
        <item x="2515"/>
        <item x="168"/>
        <item x="2514"/>
        <item x="2513"/>
        <item x="129"/>
        <item x="2512"/>
        <item x="2511"/>
        <item x="1121"/>
        <item x="2510"/>
        <item x="2509"/>
        <item x="2508"/>
        <item x="2507"/>
        <item x="277"/>
        <item x="2506"/>
        <item x="2505"/>
        <item x="2504"/>
        <item x="2503"/>
        <item x="411"/>
        <item x="2502"/>
        <item x="2501"/>
        <item x="2500"/>
        <item x="2499"/>
        <item x="2498"/>
        <item x="2497"/>
        <item x="2496"/>
        <item x="2495"/>
        <item x="2494"/>
        <item x="2493"/>
        <item x="2492"/>
        <item x="2491"/>
        <item x="2490"/>
        <item x="2489"/>
        <item x="2488"/>
        <item x="2487"/>
        <item x="102"/>
        <item x="2486"/>
        <item x="463"/>
        <item x="95"/>
        <item x="109"/>
        <item x="2485"/>
        <item x="2484"/>
        <item x="622"/>
        <item x="522"/>
        <item x="2483"/>
        <item x="2482"/>
        <item x="2481"/>
        <item x="2480"/>
        <item x="2479"/>
        <item x="241"/>
        <item x="2478"/>
        <item x="2477"/>
        <item x="517"/>
        <item x="454"/>
        <item x="2476"/>
        <item x="2475"/>
        <item x="2474"/>
        <item x="2473"/>
        <item x="79"/>
        <item x="2472"/>
        <item x="2471"/>
        <item x="2470"/>
        <item x="2469"/>
        <item x="2468"/>
        <item x="256"/>
        <item x="2467"/>
        <item x="796"/>
        <item x="2466"/>
        <item x="2465"/>
        <item x="367"/>
        <item x="2464"/>
        <item x="177"/>
        <item x="676"/>
        <item x="2463"/>
        <item x="2462"/>
        <item x="2461"/>
        <item x="2460"/>
        <item x="819"/>
        <item x="2459"/>
        <item x="2458"/>
        <item x="356"/>
        <item x="2457"/>
        <item x="1060"/>
        <item x="2456"/>
        <item x="2455"/>
        <item x="2454"/>
        <item x="2453"/>
        <item x="653"/>
        <item x="2452"/>
        <item x="2451"/>
        <item x="2450"/>
        <item x="437"/>
        <item x="2449"/>
        <item x="2448"/>
        <item x="1228"/>
        <item x="2447"/>
        <item x="2446"/>
        <item x="2445"/>
        <item x="746"/>
        <item x="2444"/>
        <item x="2443"/>
        <item x="2442"/>
        <item x="2441"/>
        <item x="2440"/>
        <item x="398"/>
        <item x="2439"/>
        <item x="2438"/>
        <item x="2437"/>
        <item x="2436"/>
        <item x="2435"/>
        <item x="2434"/>
        <item x="2433"/>
        <item x="2432"/>
        <item x="2431"/>
        <item x="900"/>
        <item x="2430"/>
        <item x="1117"/>
        <item x="722"/>
        <item x="2429"/>
        <item x="2428"/>
        <item x="2427"/>
        <item x="2426"/>
        <item x="2425"/>
        <item x="2424"/>
        <item x="2423"/>
        <item x="2422"/>
        <item x="2421"/>
        <item x="2420"/>
        <item x="2419"/>
        <item x="2418"/>
        <item x="788"/>
        <item x="2417"/>
        <item x="2416"/>
        <item x="568"/>
        <item x="2415"/>
        <item x="916"/>
        <item x="2414"/>
        <item x="374"/>
        <item x="2413"/>
        <item x="2412"/>
        <item x="2411"/>
        <item x="1128"/>
        <item x="2410"/>
        <item x="2409"/>
        <item x="2408"/>
        <item x="482"/>
        <item x="2407"/>
        <item x="712"/>
        <item x="2406"/>
        <item x="2405"/>
        <item x="2404"/>
        <item x="1164"/>
        <item x="1018"/>
        <item x="105"/>
        <item x="2403"/>
        <item x="2402"/>
        <item x="2401"/>
        <item x="2400"/>
        <item x="620"/>
        <item x="2399"/>
        <item x="2398"/>
        <item x="457"/>
        <item x="2397"/>
        <item x="2396"/>
        <item x="2395"/>
        <item x="2394"/>
        <item x="2393"/>
        <item x="2392"/>
        <item x="2391"/>
        <item x="2390"/>
        <item x="176"/>
        <item x="2389"/>
        <item x="2388"/>
        <item x="2387"/>
        <item x="2386"/>
        <item x="2385"/>
        <item x="582"/>
        <item x="2384"/>
        <item x="2383"/>
        <item x="198"/>
        <item x="2382"/>
        <item x="2381"/>
        <item x="2380"/>
        <item x="2379"/>
        <item x="1010"/>
        <item x="448"/>
        <item x="21"/>
        <item x="2378"/>
        <item x="2377"/>
        <item x="2376"/>
        <item x="811"/>
        <item x="2375"/>
        <item x="2374"/>
        <item x="131"/>
        <item x="642"/>
        <item x="2373"/>
        <item x="315"/>
        <item x="2372"/>
        <item x="2371"/>
        <item x="2370"/>
        <item x="2369"/>
        <item x="2368"/>
        <item x="2367"/>
        <item x="2366"/>
        <item x="2365"/>
        <item x="2364"/>
        <item x="2363"/>
        <item x="739"/>
        <item x="2362"/>
        <item x="2361"/>
        <item x="2360"/>
        <item x="1222"/>
        <item x="2359"/>
        <item x="2358"/>
        <item x="2357"/>
        <item x="2356"/>
        <item x="2355"/>
        <item x="2354"/>
        <item x="2353"/>
        <item x="2352"/>
        <item x="149"/>
        <item x="2351"/>
        <item x="360"/>
        <item x="290"/>
        <item x="2350"/>
        <item x="2349"/>
        <item x="2348"/>
        <item x="2347"/>
        <item x="2346"/>
        <item x="1197"/>
        <item x="2345"/>
        <item x="2344"/>
        <item x="991"/>
        <item x="2343"/>
        <item x="1028"/>
        <item x="2342"/>
        <item x="1065"/>
        <item x="255"/>
        <item x="2341"/>
        <item x="2340"/>
        <item x="828"/>
        <item x="587"/>
        <item x="2339"/>
        <item x="2338"/>
        <item x="2337"/>
        <item x="1192"/>
        <item x="2336"/>
        <item x="1218"/>
        <item x="2335"/>
        <item x="2334"/>
        <item x="2333"/>
        <item x="2332"/>
        <item x="817"/>
        <item x="2331"/>
        <item x="136"/>
        <item x="2330"/>
        <item x="2329"/>
        <item x="2328"/>
        <item x="82"/>
        <item x="2327"/>
        <item x="2326"/>
        <item x="2325"/>
        <item x="496"/>
        <item x="957"/>
        <item x="2324"/>
        <item x="833"/>
        <item x="2323"/>
        <item x="94"/>
        <item x="2322"/>
        <item x="650"/>
        <item x="2321"/>
        <item x="2320"/>
        <item x="2319"/>
        <item x="452"/>
        <item x="2318"/>
        <item x="2317"/>
        <item x="2316"/>
        <item x="994"/>
        <item x="456"/>
        <item x="2315"/>
        <item x="2314"/>
        <item x="2313"/>
        <item x="2312"/>
        <item x="2311"/>
        <item x="2310"/>
        <item x="2309"/>
        <item x="2308"/>
        <item x="2307"/>
        <item x="2306"/>
        <item x="2305"/>
        <item x="2304"/>
        <item x="2303"/>
        <item x="2302"/>
        <item x="2301"/>
        <item x="2300"/>
        <item x="2299"/>
        <item x="2298"/>
        <item x="2297"/>
        <item x="2296"/>
        <item x="2295"/>
        <item x="1079"/>
        <item x="2294"/>
        <item x="2293"/>
        <item x="288"/>
        <item x="137"/>
        <item x="2292"/>
        <item x="619"/>
        <item x="2291"/>
        <item x="181"/>
        <item x="2290"/>
        <item x="2289"/>
        <item x="2288"/>
        <item x="2287"/>
        <item x="2286"/>
        <item x="1104"/>
        <item x="410"/>
        <item x="2285"/>
        <item x="2284"/>
        <item x="2283"/>
        <item x="2282"/>
        <item x="2281"/>
        <item x="2280"/>
        <item x="2279"/>
        <item x="505"/>
        <item x="2278"/>
        <item x="2277"/>
        <item x="2276"/>
        <item x="2275"/>
        <item x="143"/>
        <item x="2274"/>
        <item x="2273"/>
        <item x="2272"/>
        <item x="2271"/>
        <item x="2270"/>
        <item x="525"/>
        <item x="1042"/>
        <item x="1043"/>
        <item x="616"/>
        <item x="2269"/>
        <item x="2268"/>
        <item x="840"/>
        <item x="2267"/>
        <item x="754"/>
        <item x="2266"/>
        <item x="549"/>
        <item x="230"/>
        <item x="2265"/>
        <item x="2264"/>
        <item x="2263"/>
        <item x="2262"/>
        <item x="760"/>
        <item x="559"/>
        <item x="2261"/>
        <item x="2260"/>
        <item x="1106"/>
        <item x="2259"/>
        <item x="2258"/>
        <item x="2257"/>
        <item x="2256"/>
        <item x="193"/>
        <item x="2255"/>
        <item x="375"/>
        <item x="510"/>
        <item x="2254"/>
        <item x="2253"/>
        <item x="2252"/>
        <item x="2251"/>
        <item x="2250"/>
        <item x="854"/>
        <item x="1059"/>
        <item x="2249"/>
        <item x="2248"/>
        <item x="2247"/>
        <item x="2246"/>
        <item x="2245"/>
        <item x="975"/>
        <item x="721"/>
        <item x="2244"/>
        <item x="1012"/>
        <item x="1049"/>
        <item x="2243"/>
        <item x="2242"/>
        <item x="2241"/>
        <item x="2240"/>
        <item x="2239"/>
        <item x="2238"/>
        <item x="667"/>
        <item x="2237"/>
        <item x="2236"/>
        <item x="1098"/>
        <item x="2235"/>
        <item x="2234"/>
        <item x="2233"/>
        <item x="2232"/>
        <item x="151"/>
        <item x="444"/>
        <item x="2231"/>
        <item x="2230"/>
        <item x="966"/>
        <item x="2229"/>
        <item x="2228"/>
        <item x="2227"/>
        <item x="681"/>
        <item x="888"/>
        <item x="2226"/>
        <item x="857"/>
        <item x="2225"/>
        <item x="988"/>
        <item x="455"/>
        <item x="2224"/>
        <item x="2223"/>
        <item x="14"/>
        <item x="2222"/>
        <item x="1227"/>
        <item x="2221"/>
        <item x="2220"/>
        <item x="2219"/>
        <item x="2218"/>
        <item x="2217"/>
        <item x="213"/>
        <item x="2216"/>
        <item x="2215"/>
        <item x="465"/>
        <item x="2214"/>
        <item x="980"/>
        <item x="2213"/>
        <item x="2212"/>
        <item x="2211"/>
        <item x="2210"/>
        <item x="2209"/>
        <item x="2208"/>
        <item x="2207"/>
        <item x="2206"/>
        <item x="47"/>
        <item x="260"/>
        <item x="2205"/>
        <item x="2204"/>
        <item x="187"/>
        <item x="2203"/>
        <item x="104"/>
        <item x="2202"/>
        <item x="2201"/>
        <item x="2200"/>
        <item x="2199"/>
        <item x="2198"/>
        <item x="2197"/>
        <item x="489"/>
        <item x="2196"/>
        <item x="2195"/>
        <item x="162"/>
        <item x="2194"/>
        <item x="2193"/>
        <item x="1030"/>
        <item x="2192"/>
        <item x="2191"/>
        <item x="2190"/>
        <item x="389"/>
        <item x="1008"/>
        <item x="49"/>
        <item x="413"/>
        <item x="2189"/>
        <item x="2188"/>
        <item x="1181"/>
        <item x="2187"/>
        <item x="165"/>
        <item x="2186"/>
        <item x="675"/>
        <item x="2185"/>
        <item x="2184"/>
        <item x="2183"/>
        <item x="359"/>
        <item x="2182"/>
        <item x="138"/>
        <item x="2181"/>
        <item x="2180"/>
        <item x="2179"/>
        <item x="2178"/>
        <item x="2177"/>
        <item x="1174"/>
        <item x="876"/>
        <item x="185"/>
        <item x="2176"/>
        <item x="2175"/>
        <item x="2174"/>
        <item x="2173"/>
        <item x="33"/>
        <item x="415"/>
        <item x="1212"/>
        <item x="516"/>
        <item x="275"/>
        <item x="2172"/>
        <item x="2171"/>
        <item x="2170"/>
        <item x="2169"/>
        <item x="2168"/>
        <item x="2167"/>
        <item x="309"/>
        <item x="2166"/>
        <item x="488"/>
        <item x="2165"/>
        <item x="2164"/>
        <item x="2163"/>
        <item x="2162"/>
        <item x="2161"/>
        <item x="2160"/>
        <item x="207"/>
        <item x="2159"/>
        <item x="2158"/>
        <item x="2157"/>
        <item x="2156"/>
        <item x="2155"/>
        <item x="2154"/>
        <item x="2153"/>
        <item x="2152"/>
        <item x="2151"/>
        <item x="554"/>
        <item x="2150"/>
        <item x="2149"/>
        <item x="2148"/>
        <item x="1071"/>
        <item x="2147"/>
        <item x="733"/>
        <item x="2146"/>
        <item x="629"/>
        <item x="2145"/>
        <item x="2144"/>
        <item x="2143"/>
        <item x="1184"/>
        <item x="2142"/>
        <item x="2141"/>
        <item x="2140"/>
        <item x="2139"/>
        <item x="2138"/>
        <item x="2137"/>
        <item x="336"/>
        <item x="2136"/>
        <item x="2135"/>
        <item x="2134"/>
        <item x="2133"/>
        <item x="254"/>
        <item x="1076"/>
        <item x="2132"/>
        <item x="341"/>
        <item x="12"/>
        <item x="2131"/>
        <item x="2130"/>
        <item x="2129"/>
        <item x="1160"/>
        <item x="2128"/>
        <item x="2127"/>
        <item x="2126"/>
        <item x="898"/>
        <item x="370"/>
        <item x="2125"/>
        <item x="618"/>
        <item x="2124"/>
        <item x="2123"/>
        <item x="2122"/>
        <item x="2121"/>
        <item x="2120"/>
        <item x="2119"/>
        <item x="2118"/>
        <item x="2117"/>
        <item x="2116"/>
        <item x="2115"/>
        <item x="1163"/>
        <item x="2114"/>
        <item x="2113"/>
        <item x="2112"/>
        <item x="2111"/>
        <item x="557"/>
        <item x="2110"/>
        <item x="2109"/>
        <item x="2108"/>
        <item x="2107"/>
        <item x="2106"/>
        <item x="417"/>
        <item x="2105"/>
        <item x="2104"/>
        <item x="2103"/>
        <item x="205"/>
        <item x="2102"/>
        <item x="864"/>
        <item x="2101"/>
        <item x="1159"/>
        <item x="2100"/>
        <item x="2099"/>
        <item x="493"/>
        <item x="2098"/>
        <item x="2097"/>
        <item x="2096"/>
        <item x="65"/>
        <item x="322"/>
        <item x="2095"/>
        <item x="2094"/>
        <item x="2093"/>
        <item x="1225"/>
        <item x="2092"/>
        <item x="2091"/>
        <item x="458"/>
        <item x="2090"/>
        <item x="2089"/>
        <item x="1068"/>
        <item x="2088"/>
        <item x="2087"/>
        <item x="2086"/>
        <item x="2085"/>
        <item x="2084"/>
        <item x="2083"/>
        <item x="2082"/>
        <item x="289"/>
        <item x="2081"/>
        <item x="2080"/>
        <item x="2079"/>
        <item x="2078"/>
        <item x="2077"/>
        <item x="304"/>
        <item x="2076"/>
        <item x="2075"/>
        <item x="2074"/>
        <item x="2073"/>
        <item x="2072"/>
        <item x="2071"/>
        <item x="2070"/>
        <item x="858"/>
        <item x="100"/>
        <item x="719"/>
        <item x="2069"/>
        <item x="752"/>
        <item x="2068"/>
        <item x="2067"/>
        <item x="969"/>
        <item x="2066"/>
        <item x="2065"/>
        <item x="286"/>
        <item x="2064"/>
        <item x="84"/>
        <item x="2063"/>
        <item x="1078"/>
        <item x="251"/>
        <item x="2062"/>
        <item x="300"/>
        <item x="2061"/>
        <item x="725"/>
        <item x="863"/>
        <item x="2060"/>
        <item x="2059"/>
        <item x="2058"/>
        <item x="2057"/>
        <item x="2056"/>
        <item x="2055"/>
        <item x="30"/>
        <item x="2054"/>
        <item x="2053"/>
        <item x="2052"/>
        <item x="2051"/>
        <item x="2050"/>
        <item x="1143"/>
        <item x="643"/>
        <item x="2"/>
        <item x="615"/>
        <item x="2049"/>
        <item x="595"/>
        <item x="2048"/>
        <item x="2047"/>
        <item x="764"/>
        <item x="2046"/>
        <item x="2045"/>
        <item x="368"/>
        <item x="2044"/>
        <item x="2043"/>
        <item x="2042"/>
        <item x="2041"/>
        <item x="2040"/>
        <item x="2039"/>
        <item x="2038"/>
        <item x="922"/>
        <item x="604"/>
        <item x="537"/>
        <item x="2037"/>
        <item x="1034"/>
        <item x="2036"/>
        <item x="2035"/>
        <item x="2034"/>
        <item x="2033"/>
        <item x="2032"/>
        <item x="2031"/>
        <item x="173"/>
        <item x="2030"/>
        <item x="2029"/>
        <item x="2028"/>
        <item x="2027"/>
        <item x="2026"/>
        <item x="2025"/>
        <item x="2024"/>
        <item x="2023"/>
        <item x="2022"/>
        <item x="879"/>
        <item x="2021"/>
        <item x="2020"/>
        <item x="2019"/>
        <item x="2018"/>
        <item x="970"/>
        <item x="2017"/>
        <item x="2016"/>
        <item x="354"/>
        <item x="2015"/>
        <item x="2014"/>
        <item x="358"/>
        <item x="122"/>
        <item x="2013"/>
        <item x="1067"/>
        <item x="235"/>
        <item x="172"/>
        <item x="2012"/>
        <item x="2011"/>
        <item x="2010"/>
        <item x="2009"/>
        <item x="2008"/>
        <item x="2007"/>
        <item x="2006"/>
        <item x="2005"/>
        <item x="2004"/>
        <item x="3"/>
        <item x="2003"/>
        <item x="2002"/>
        <item x="2001"/>
        <item x="155"/>
        <item x="2000"/>
        <item x="909"/>
        <item x="1999"/>
        <item x="1998"/>
        <item x="1997"/>
        <item x="1996"/>
        <item x="1995"/>
        <item x="1994"/>
        <item x="1993"/>
        <item x="1992"/>
        <item x="1991"/>
        <item x="1990"/>
        <item x="1989"/>
        <item x="1154"/>
        <item x="601"/>
        <item x="1988"/>
        <item x="1987"/>
        <item x="1986"/>
        <item x="1985"/>
        <item x="1984"/>
        <item x="623"/>
        <item x="377"/>
        <item x="1198"/>
        <item x="1983"/>
        <item x="1982"/>
        <item x="1981"/>
        <item x="1980"/>
        <item x="1017"/>
        <item x="298"/>
        <item x="1979"/>
        <item x="1978"/>
        <item x="1977"/>
        <item x="1976"/>
        <item x="1975"/>
        <item x="1974"/>
        <item x="1973"/>
        <item x="1972"/>
        <item x="1971"/>
        <item x="1970"/>
        <item x="1969"/>
        <item x="1968"/>
        <item x="1967"/>
        <item x="48"/>
        <item x="192"/>
        <item x="395"/>
        <item x="1058"/>
        <item x="1966"/>
        <item x="1965"/>
        <item x="1964"/>
        <item x="209"/>
        <item x="1963"/>
        <item x="1962"/>
        <item x="293"/>
        <item x="1961"/>
        <item x="119"/>
        <item x="1960"/>
        <item x="1959"/>
        <item x="1958"/>
        <item x="1108"/>
        <item x="1957"/>
        <item x="1956"/>
        <item x="439"/>
        <item x="1955"/>
        <item x="1954"/>
        <item x="1953"/>
        <item x="1"/>
        <item x="533"/>
        <item x="1952"/>
        <item x="1951"/>
        <item x="1950"/>
        <item x="683"/>
        <item x="1949"/>
        <item x="1948"/>
        <item x="989"/>
        <item x="1947"/>
        <item x="820"/>
        <item x="266"/>
        <item x="1946"/>
        <item x="1945"/>
        <item x="805"/>
        <item x="1944"/>
        <item x="737"/>
        <item x="703"/>
        <item x="1943"/>
        <item x="1942"/>
        <item x="1941"/>
        <item x="1940"/>
        <item x="1939"/>
        <item x="1938"/>
        <item x="107"/>
        <item x="1937"/>
        <item x="1936"/>
        <item x="759"/>
        <item x="1935"/>
        <item x="1934"/>
        <item x="1933"/>
        <item x="1932"/>
        <item x="1931"/>
        <item x="1101"/>
        <item x="1095"/>
        <item x="1930"/>
        <item x="1929"/>
        <item x="1928"/>
        <item x="1927"/>
        <item x="1926"/>
        <item x="1925"/>
        <item x="1924"/>
        <item x="1923"/>
        <item x="1922"/>
        <item x="1921"/>
        <item x="1920"/>
        <item x="1919"/>
        <item x="1918"/>
        <item x="1917"/>
        <item x="1916"/>
        <item x="313"/>
        <item x="1915"/>
        <item x="1914"/>
        <item x="1913"/>
        <item x="1912"/>
        <item x="1911"/>
        <item x="1910"/>
        <item x="1077"/>
        <item x="1909"/>
        <item x="1908"/>
        <item x="740"/>
        <item x="1907"/>
        <item x="1906"/>
        <item x="944"/>
        <item x="474"/>
        <item x="342"/>
        <item x="1905"/>
        <item x="1904"/>
        <item x="130"/>
        <item x="1903"/>
        <item x="1902"/>
        <item x="1901"/>
        <item x="1084"/>
        <item x="1900"/>
        <item x="1899"/>
        <item x="1898"/>
        <item x="1897"/>
        <item x="330"/>
        <item x="1896"/>
        <item x="399"/>
        <item x="1895"/>
        <item x="956"/>
        <item x="1894"/>
        <item x="1893"/>
        <item x="1892"/>
        <item x="363"/>
        <item x="718"/>
        <item x="1891"/>
        <item x="1890"/>
        <item x="1889"/>
        <item x="1888"/>
        <item x="1887"/>
        <item x="1886"/>
        <item x="1885"/>
        <item x="1884"/>
        <item x="1883"/>
        <item x="1882"/>
        <item x="373"/>
        <item x="963"/>
        <item x="1881"/>
        <item x="1880"/>
        <item x="1879"/>
        <item x="226"/>
        <item x="121"/>
        <item x="1878"/>
        <item x="1877"/>
        <item x="1876"/>
        <item x="1875"/>
        <item x="36"/>
        <item x="1874"/>
        <item x="1873"/>
        <item x="1872"/>
        <item x="1871"/>
        <item x="1870"/>
        <item x="1869"/>
        <item x="311"/>
        <item x="1868"/>
        <item x="1867"/>
        <item x="1866"/>
        <item x="1865"/>
        <item x="1864"/>
        <item x="1863"/>
        <item x="1862"/>
        <item x="1861"/>
        <item x="1860"/>
        <item x="1859"/>
        <item x="1858"/>
        <item x="1857"/>
        <item x="1856"/>
        <item x="1855"/>
        <item x="1854"/>
        <item x="1853"/>
        <item x="827"/>
        <item x="803"/>
        <item x="1852"/>
        <item x="1851"/>
        <item x="1850"/>
        <item x="1849"/>
        <item x="699"/>
        <item x="1046"/>
        <item x="1848"/>
        <item x="1182"/>
        <item x="1847"/>
        <item x="1226"/>
        <item x="1846"/>
        <item x="776"/>
        <item x="1845"/>
        <item x="110"/>
        <item x="1844"/>
        <item x="671"/>
        <item x="62"/>
        <item x="1015"/>
        <item x="1843"/>
        <item x="1842"/>
        <item x="1841"/>
        <item x="1840"/>
        <item x="1839"/>
        <item x="449"/>
        <item x="1838"/>
        <item x="547"/>
        <item x="1837"/>
        <item x="1836"/>
        <item x="145"/>
        <item x="1835"/>
        <item x="268"/>
        <item x="960"/>
        <item x="1834"/>
        <item x="1833"/>
        <item x="1832"/>
        <item x="1831"/>
        <item x="1830"/>
        <item x="1188"/>
        <item x="1829"/>
        <item x="1828"/>
        <item x="1827"/>
        <item x="1826"/>
        <item x="1825"/>
        <item x="1824"/>
        <item x="536"/>
        <item x="1823"/>
        <item x="1822"/>
        <item x="191"/>
        <item x="1052"/>
        <item x="1821"/>
        <item x="603"/>
        <item x="1820"/>
        <item x="1819"/>
        <item x="1818"/>
        <item x="495"/>
        <item x="1817"/>
        <item x="1816"/>
        <item x="1815"/>
        <item x="1814"/>
        <item x="1813"/>
        <item x="1812"/>
        <item x="1811"/>
        <item x="1810"/>
        <item x="742"/>
        <item x="1809"/>
        <item x="1207"/>
        <item x="1808"/>
        <item x="1807"/>
        <item x="1806"/>
        <item x="978"/>
        <item x="1805"/>
        <item x="1804"/>
        <item x="1803"/>
        <item x="1802"/>
        <item x="128"/>
        <item x="1801"/>
        <item x="1800"/>
        <item x="1799"/>
        <item x="1798"/>
        <item x="376"/>
        <item x="71"/>
        <item x="1797"/>
        <item x="246"/>
        <item x="1796"/>
        <item x="1795"/>
        <item x="1794"/>
        <item x="1793"/>
        <item x="1792"/>
        <item x="1791"/>
        <item x="1790"/>
        <item x="1789"/>
        <item x="1788"/>
        <item x="1787"/>
        <item x="1786"/>
        <item x="1785"/>
        <item x="1784"/>
        <item x="1783"/>
        <item x="127"/>
        <item x="1782"/>
        <item x="1781"/>
        <item x="1780"/>
        <item x="1779"/>
        <item x="1778"/>
        <item x="1777"/>
        <item x="481"/>
        <item x="1776"/>
        <item x="1775"/>
        <item x="1774"/>
        <item x="1773"/>
        <item x="427"/>
        <item x="1772"/>
        <item x="1771"/>
        <item x="1213"/>
        <item x="1770"/>
        <item x="1769"/>
        <item x="1768"/>
        <item x="704"/>
        <item x="1767"/>
        <item x="1171"/>
        <item x="1766"/>
        <item x="1765"/>
        <item x="1764"/>
        <item x="1763"/>
        <item x="679"/>
        <item x="1762"/>
        <item x="1761"/>
        <item x="574"/>
        <item x="1760"/>
        <item x="404"/>
        <item x="1759"/>
        <item x="1758"/>
        <item x="19"/>
        <item x="1120"/>
        <item x="1757"/>
        <item x="261"/>
        <item x="1756"/>
        <item x="1755"/>
        <item x="692"/>
        <item x="1754"/>
        <item x="809"/>
        <item x="324"/>
        <item x="1753"/>
        <item x="1752"/>
        <item x="853"/>
        <item x="1751"/>
        <item x="1750"/>
        <item x="1749"/>
        <item x="1748"/>
        <item x="1747"/>
        <item x="1746"/>
        <item x="1745"/>
        <item x="728"/>
        <item x="1744"/>
        <item x="727"/>
        <item x="1743"/>
        <item x="1742"/>
        <item x="1741"/>
        <item x="1740"/>
        <item x="1739"/>
        <item x="466"/>
        <item x="1738"/>
        <item x="1737"/>
        <item x="1736"/>
        <item x="1735"/>
        <item x="1734"/>
        <item x="1733"/>
        <item x="1732"/>
        <item x="1731"/>
        <item x="1730"/>
        <item x="148"/>
        <item x="23"/>
        <item x="1729"/>
        <item x="1728"/>
        <item x="329"/>
        <item x="1727"/>
        <item x="1726"/>
        <item x="1725"/>
        <item x="118"/>
        <item x="1149"/>
        <item x="1724"/>
        <item x="1723"/>
        <item x="927"/>
        <item x="1722"/>
        <item x="647"/>
        <item x="1721"/>
        <item x="1720"/>
        <item x="1719"/>
        <item x="1718"/>
        <item x="1217"/>
        <item x="1717"/>
        <item x="915"/>
        <item x="1716"/>
        <item x="1715"/>
        <item x="1714"/>
        <item x="13"/>
        <item x="1713"/>
        <item x="1712"/>
        <item x="562"/>
        <item x="1711"/>
        <item x="1710"/>
        <item x="1709"/>
        <item x="1708"/>
        <item x="1707"/>
        <item x="1706"/>
        <item x="729"/>
        <item x="1705"/>
        <item x="1704"/>
        <item x="1703"/>
        <item x="1702"/>
        <item x="1701"/>
        <item x="586"/>
        <item x="567"/>
        <item x="814"/>
        <item x="1700"/>
        <item x="1699"/>
        <item x="1698"/>
        <item x="644"/>
        <item x="1697"/>
        <item x="1696"/>
        <item x="1695"/>
        <item x="1694"/>
        <item x="1693"/>
        <item x="794"/>
        <item x="1692"/>
        <item x="1691"/>
        <item x="832"/>
        <item x="467"/>
        <item x="1690"/>
        <item x="1689"/>
        <item x="1688"/>
        <item x="1687"/>
        <item x="1686"/>
        <item x="1685"/>
        <item x="1684"/>
        <item x="1683"/>
        <item x="1682"/>
        <item x="954"/>
        <item x="1681"/>
        <item x="1680"/>
        <item x="1102"/>
        <item x="1193"/>
        <item x="1679"/>
        <item x="968"/>
        <item x="426"/>
        <item x="371"/>
        <item x="958"/>
        <item x="1678"/>
        <item x="1677"/>
        <item x="1676"/>
        <item x="1675"/>
        <item x="578"/>
        <item x="1674"/>
        <item x="1673"/>
        <item x="335"/>
        <item x="1672"/>
        <item x="1671"/>
        <item x="1670"/>
        <item x="1669"/>
        <item x="1668"/>
        <item x="1667"/>
        <item x="1666"/>
        <item x="1665"/>
        <item x="1664"/>
        <item x="589"/>
        <item x="1663"/>
        <item x="1662"/>
        <item x="1661"/>
        <item x="1660"/>
        <item x="1659"/>
        <item x="1658"/>
        <item x="1657"/>
        <item x="1656"/>
        <item x="1655"/>
        <item x="1654"/>
        <item x="1653"/>
        <item x="1652"/>
        <item x="434"/>
        <item x="1651"/>
        <item x="1650"/>
        <item x="1649"/>
        <item x="1648"/>
        <item x="166"/>
        <item x="1647"/>
        <item x="887"/>
        <item x="1646"/>
        <item x="1645"/>
        <item x="771"/>
        <item x="1644"/>
        <item x="1643"/>
        <item x="541"/>
        <item x="1029"/>
        <item x="1642"/>
        <item x="182"/>
        <item x="1000"/>
        <item x="1641"/>
        <item x="572"/>
        <item x="1640"/>
        <item x="1639"/>
        <item x="1638"/>
        <item x="1637"/>
        <item x="1636"/>
        <item x="1635"/>
        <item x="613"/>
        <item x="1634"/>
        <item x="775"/>
        <item x="1633"/>
        <item x="1632"/>
        <item x="1631"/>
        <item x="1630"/>
        <item x="225"/>
        <item x="1629"/>
        <item x="545"/>
        <item x="570"/>
        <item x="1628"/>
        <item x="540"/>
        <item x="462"/>
        <item x="1627"/>
        <item x="1085"/>
        <item x="1626"/>
        <item x="1625"/>
        <item x="1624"/>
        <item x="1623"/>
        <item x="1622"/>
        <item x="1170"/>
        <item x="186"/>
        <item x="575"/>
        <item x="985"/>
        <item x="1621"/>
        <item x="1620"/>
        <item x="1619"/>
        <item x="1618"/>
        <item x="691"/>
        <item x="1617"/>
        <item x="1616"/>
        <item x="1615"/>
        <item x="477"/>
        <item x="190"/>
        <item x="1137"/>
        <item x="1614"/>
        <item x="1613"/>
        <item x="544"/>
        <item x="93"/>
        <item x="1612"/>
        <item x="1611"/>
        <item x="1165"/>
        <item x="1610"/>
        <item x="1609"/>
        <item x="1024"/>
        <item x="140"/>
        <item x="1608"/>
        <item x="1607"/>
        <item x="1075"/>
        <item x="1606"/>
        <item x="1605"/>
        <item x="1604"/>
        <item x="934"/>
        <item x="772"/>
        <item x="217"/>
        <item x="111"/>
        <item x="1603"/>
        <item x="475"/>
        <item x="1206"/>
        <item x="1602"/>
        <item x="1130"/>
        <item x="1090"/>
        <item x="1601"/>
        <item x="1600"/>
        <item x="600"/>
        <item x="394"/>
        <item x="886"/>
        <item x="1599"/>
        <item x="1598"/>
        <item x="1597"/>
        <item x="1596"/>
        <item x="1595"/>
        <item x="1594"/>
        <item x="1123"/>
        <item x="1593"/>
        <item x="1592"/>
        <item x="639"/>
        <item x="1063"/>
        <item x="1591"/>
        <item x="1590"/>
        <item x="1589"/>
        <item x="1588"/>
        <item x="773"/>
        <item x="1587"/>
        <item x="1586"/>
        <item x="1585"/>
        <item x="1584"/>
        <item x="76"/>
        <item x="1583"/>
        <item x="1582"/>
        <item x="152"/>
        <item x="765"/>
        <item x="1014"/>
        <item x="1581"/>
        <item x="1580"/>
        <item x="538"/>
        <item x="897"/>
        <item x="1579"/>
        <item x="1578"/>
        <item x="1169"/>
        <item x="1577"/>
        <item x="702"/>
        <item x="661"/>
        <item x="1576"/>
        <item x="1575"/>
        <item x="1574"/>
        <item x="1573"/>
        <item x="1572"/>
        <item x="1571"/>
        <item x="903"/>
        <item x="1570"/>
        <item x="1569"/>
        <item x="1568"/>
        <item x="1567"/>
        <item x="1566"/>
        <item x="1565"/>
        <item x="1564"/>
        <item x="1179"/>
        <item x="1563"/>
        <item x="1562"/>
        <item x="1561"/>
        <item x="416"/>
        <item x="1560"/>
        <item x="1559"/>
        <item x="1558"/>
        <item x="1557"/>
        <item x="1556"/>
        <item x="1555"/>
        <item x="1141"/>
        <item x="1554"/>
        <item x="278"/>
        <item x="1553"/>
        <item x="1552"/>
        <item x="569"/>
        <item x="1551"/>
        <item x="571"/>
        <item x="1550"/>
        <item x="1549"/>
        <item x="1548"/>
        <item x="1547"/>
        <item x="334"/>
        <item x="1546"/>
        <item x="1545"/>
        <item x="1544"/>
        <item x="884"/>
        <item x="1543"/>
        <item x="1542"/>
        <item x="1541"/>
        <item x="1540"/>
        <item x="583"/>
        <item x="333"/>
        <item x="883"/>
        <item x="1539"/>
        <item x="1538"/>
        <item x="1537"/>
        <item x="717"/>
        <item x="1536"/>
        <item x="1535"/>
        <item x="1534"/>
        <item x="1533"/>
        <item x="32"/>
        <item x="60"/>
        <item x="1532"/>
        <item x="1531"/>
        <item x="1530"/>
        <item x="1529"/>
        <item x="1528"/>
        <item x="1527"/>
        <item x="831"/>
        <item x="1526"/>
        <item x="1525"/>
        <item x="1524"/>
        <item x="1523"/>
        <item x="515"/>
        <item x="431"/>
        <item x="438"/>
        <item x="1522"/>
        <item x="1521"/>
        <item x="1520"/>
        <item x="1519"/>
        <item x="1036"/>
        <item x="1518"/>
        <item x="1517"/>
        <item x="1516"/>
        <item x="612"/>
        <item x="1515"/>
        <item x="307"/>
        <item x="1045"/>
        <item x="1514"/>
        <item x="1513"/>
        <item x="1512"/>
        <item x="1511"/>
        <item x="1510"/>
        <item x="1509"/>
        <item x="914"/>
        <item x="1135"/>
        <item x="1508"/>
        <item x="116"/>
        <item x="1507"/>
        <item x="1506"/>
        <item x="1505"/>
        <item x="29"/>
        <item x="1119"/>
        <item x="962"/>
        <item x="1504"/>
        <item x="1503"/>
        <item x="1502"/>
        <item x="1127"/>
        <item x="1501"/>
        <item x="528"/>
        <item x="1500"/>
        <item x="1499"/>
        <item x="1498"/>
        <item x="332"/>
        <item x="1497"/>
        <item x="1496"/>
        <item x="247"/>
        <item x="1495"/>
        <item x="1494"/>
        <item x="161"/>
        <item x="1493"/>
        <item x="1492"/>
        <item x="908"/>
        <item x="1491"/>
        <item x="1490"/>
        <item x="682"/>
        <item x="1489"/>
        <item x="200"/>
        <item x="1488"/>
        <item x="598"/>
        <item x="1487"/>
        <item x="1486"/>
        <item x="1485"/>
        <item x="1484"/>
        <item x="1483"/>
        <item x="1482"/>
        <item x="1481"/>
        <item x="1480"/>
        <item x="946"/>
        <item x="1479"/>
        <item x="265"/>
        <item x="1478"/>
        <item x="1477"/>
        <item x="1476"/>
        <item x="1475"/>
        <item x="1474"/>
        <item x="1473"/>
        <item x="1472"/>
        <item x="1471"/>
        <item x="689"/>
        <item x="351"/>
        <item x="1470"/>
        <item x="731"/>
        <item x="553"/>
        <item x="708"/>
        <item x="1469"/>
        <item x="1468"/>
        <item x="405"/>
        <item x="521"/>
        <item x="1467"/>
        <item x="1466"/>
        <item x="514"/>
        <item x="281"/>
        <item x="987"/>
        <item x="624"/>
        <item x="1465"/>
        <item x="1464"/>
        <item x="1463"/>
        <item x="1462"/>
        <item x="694"/>
        <item x="815"/>
        <item x="1461"/>
        <item x="1460"/>
        <item x="1459"/>
        <item x="1458"/>
        <item x="1457"/>
        <item x="1133"/>
        <item x="1456"/>
        <item x="1455"/>
        <item x="1454"/>
        <item x="977"/>
        <item x="1453"/>
        <item x="1452"/>
        <item x="1451"/>
        <item x="1450"/>
        <item x="1449"/>
        <item x="285"/>
        <item x="1448"/>
        <item x="326"/>
        <item x="1447"/>
        <item x="1446"/>
        <item x="1445"/>
        <item x="212"/>
        <item x="1444"/>
        <item x="1443"/>
        <item x="1442"/>
        <item x="1441"/>
        <item x="1440"/>
        <item x="1439"/>
        <item x="913"/>
        <item x="1438"/>
        <item x="1437"/>
        <item x="982"/>
        <item x="1436"/>
        <item x="808"/>
        <item x="381"/>
        <item x="67"/>
        <item x="1190"/>
        <item x="430"/>
        <item x="1435"/>
        <item x="1434"/>
        <item x="714"/>
        <item x="214"/>
        <item x="1433"/>
        <item x="1432"/>
        <item x="1431"/>
        <item x="28"/>
        <item x="1013"/>
        <item x="1430"/>
        <item x="1429"/>
        <item x="146"/>
        <item x="1039"/>
        <item x="1428"/>
        <item x="1427"/>
        <item x="1426"/>
        <item x="795"/>
        <item x="380"/>
        <item x="758"/>
        <item x="1425"/>
        <item x="1424"/>
        <item x="244"/>
        <item x="1423"/>
        <item x="1422"/>
        <item x="1421"/>
        <item x="1420"/>
        <item x="157"/>
        <item x="1419"/>
        <item x="1418"/>
        <item x="1417"/>
        <item x="1416"/>
        <item x="1415"/>
        <item x="1414"/>
        <item x="1413"/>
        <item x="855"/>
        <item x="1412"/>
        <item x="1411"/>
        <item x="1410"/>
        <item x="552"/>
        <item x="1409"/>
        <item x="1408"/>
        <item x="697"/>
        <item x="1407"/>
        <item x="1406"/>
        <item x="1221"/>
        <item x="1405"/>
        <item x="576"/>
        <item x="239"/>
        <item x="674"/>
        <item x="1404"/>
        <item x="1403"/>
        <item x="1402"/>
        <item x="273"/>
        <item x="504"/>
        <item x="663"/>
        <item x="1401"/>
        <item x="1400"/>
        <item x="1399"/>
        <item x="303"/>
        <item x="1398"/>
        <item x="1397"/>
        <item x="1396"/>
        <item x="930"/>
        <item x="1395"/>
        <item x="1394"/>
        <item x="44"/>
        <item x="1393"/>
        <item x="1392"/>
        <item x="1116"/>
        <item x="451"/>
        <item x="852"/>
        <item x="1391"/>
        <item x="1390"/>
        <item x="1389"/>
        <item x="1388"/>
        <item x="1387"/>
        <item x="701"/>
        <item x="1386"/>
        <item x="726"/>
        <item x="1385"/>
        <item x="1384"/>
        <item x="513"/>
        <item x="1383"/>
        <item x="1382"/>
        <item x="1381"/>
        <item x="1380"/>
        <item x="1379"/>
        <item x="1378"/>
        <item x="1377"/>
        <item x="1376"/>
        <item x="1375"/>
        <item x="1374"/>
        <item x="1373"/>
        <item x="1372"/>
        <item x="1371"/>
        <item x="1370"/>
        <item x="1369"/>
        <item x="1368"/>
        <item x="1367"/>
        <item x="1366"/>
        <item x="1365"/>
        <item x="1364"/>
        <item x="1363"/>
        <item x="1211"/>
        <item x="1362"/>
        <item x="1361"/>
        <item x="20"/>
        <item x="602"/>
        <item x="907"/>
        <item x="1360"/>
        <item x="1359"/>
        <item x="1358"/>
        <item x="1357"/>
        <item x="1356"/>
        <item x="1355"/>
        <item x="1205"/>
        <item x="245"/>
        <item x="1011"/>
        <item x="1354"/>
        <item x="1353"/>
        <item x="812"/>
        <item x="1352"/>
        <item x="103"/>
        <item x="175"/>
        <item x="1351"/>
        <item x="1350"/>
        <item x="656"/>
        <item x="41"/>
        <item x="1202"/>
        <item x="340"/>
        <item x="1349"/>
        <item x="347"/>
        <item x="1348"/>
        <item x="1347"/>
        <item x="1346"/>
        <item x="1345"/>
        <item x="1344"/>
        <item x="1343"/>
        <item x="1342"/>
        <item x="1341"/>
        <item x="1340"/>
        <item x="1339"/>
        <item x="512"/>
        <item x="1338"/>
        <item x="1337"/>
        <item x="1336"/>
        <item x="1335"/>
        <item x="1334"/>
        <item x="1333"/>
        <item x="1332"/>
        <item x="1331"/>
        <item x="1330"/>
        <item x="1329"/>
        <item x="1328"/>
        <item x="1327"/>
        <item x="1326"/>
        <item x="1325"/>
        <item x="1324"/>
        <item x="1323"/>
        <item x="1322"/>
        <item x="1321"/>
        <item x="1320"/>
        <item x="1319"/>
        <item x="1318"/>
        <item x="1317"/>
        <item x="1316"/>
        <item x="1315"/>
        <item x="1314"/>
        <item x="1313"/>
        <item x="1312"/>
        <item x="1311"/>
        <item x="1310"/>
        <item x="1309"/>
        <item x="1308"/>
        <item x="1307"/>
        <item x="1306"/>
        <item x="1305"/>
        <item x="1304"/>
        <item x="1303"/>
        <item x="1302"/>
        <item x="1301"/>
        <item x="1300"/>
        <item x="1299"/>
        <item x="1298"/>
        <item x="1297"/>
        <item x="1296"/>
        <item x="1295"/>
        <item x="1294"/>
        <item x="1293"/>
        <item x="1292"/>
        <item x="1291"/>
        <item x="1290"/>
        <item x="1289"/>
        <item x="1288"/>
        <item x="1287"/>
        <item x="1286"/>
        <item x="1285"/>
        <item x="1284"/>
        <item x="1283"/>
        <item x="1282"/>
        <item x="1281"/>
        <item x="1280"/>
        <item x="1279"/>
        <item x="1278"/>
        <item x="1277"/>
        <item x="1276"/>
        <item x="1275"/>
        <item x="849"/>
        <item x="1274"/>
        <item x="791"/>
        <item x="1273"/>
        <item x="1272"/>
        <item x="1271"/>
        <item x="1270"/>
        <item x="54"/>
        <item x="1269"/>
        <item x="1268"/>
        <item x="1267"/>
        <item x="1266"/>
        <item x="1265"/>
        <item x="1264"/>
        <item x="1263"/>
        <item x="1262"/>
        <item x="1261"/>
        <item x="1260"/>
        <item x="1259"/>
        <item x="1258"/>
        <item x="1257"/>
        <item x="1256"/>
        <item x="1255"/>
        <item x="1254"/>
        <item x="1253"/>
        <item x="0"/>
        <item x="1252"/>
        <item x="1251"/>
        <item x="1250"/>
        <item x="40"/>
        <item x="1249"/>
        <item x="1248"/>
        <item x="1247"/>
        <item x="1246"/>
        <item x="1245"/>
        <item x="1244"/>
        <item x="1243"/>
        <item x="1242"/>
        <item x="1241"/>
        <item x="1240"/>
        <item x="1239"/>
        <item x="1238"/>
        <item x="1237"/>
        <item x="1236"/>
        <item x="1235"/>
        <item x="1234"/>
        <item x="1233"/>
        <item x="55"/>
        <item x="1232"/>
        <item t="default"/>
      </items>
    </pivotField>
    <pivotField showAll="0">
      <items count="52">
        <item x="6"/>
        <item x="13"/>
        <item x="8"/>
        <item x="40"/>
        <item x="28"/>
        <item x="37"/>
        <item x="32"/>
        <item x="3"/>
        <item x="2"/>
        <item x="4"/>
        <item x="38"/>
        <item x="49"/>
        <item x="48"/>
        <item x="20"/>
        <item x="11"/>
        <item x="16"/>
        <item x="0"/>
        <item x="5"/>
        <item x="31"/>
        <item x="7"/>
        <item x="23"/>
        <item x="35"/>
        <item x="12"/>
        <item x="50"/>
        <item x="46"/>
        <item x="30"/>
        <item x="34"/>
        <item x="15"/>
        <item x="45"/>
        <item x="17"/>
        <item x="42"/>
        <item x="9"/>
        <item x="43"/>
        <item x="36"/>
        <item x="26"/>
        <item x="29"/>
        <item x="39"/>
        <item x="10"/>
        <item x="22"/>
        <item x="47"/>
        <item x="1"/>
        <item x="18"/>
        <item x="21"/>
        <item x="27"/>
        <item x="25"/>
        <item x="44"/>
        <item x="14"/>
        <item x="19"/>
        <item x="33"/>
        <item x="24"/>
        <item x="41"/>
        <item t="default"/>
      </items>
    </pivotField>
    <pivotField showAll="0">
      <items count="9">
        <item x="1"/>
        <item x="3"/>
        <item x="2"/>
        <item x="6"/>
        <item x="7"/>
        <item x="4"/>
        <item x="5"/>
        <item x="0"/>
        <item t="default"/>
      </items>
    </pivotField>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numFmtId="164" showAll="0"/>
    <pivotField showAll="0"/>
    <pivotField showAll="0"/>
    <pivotField showAll="0"/>
    <pivotField showAll="0"/>
    <pivotField showAll="0"/>
    <pivotField axis="axisRow" showAll="0">
      <items count="9">
        <item x="4"/>
        <item x="0"/>
        <item m="1" x="7"/>
        <item x="2"/>
        <item x="1"/>
        <item x="5"/>
        <item x="6"/>
        <item x="3"/>
        <item t="default"/>
      </items>
    </pivotField>
    <pivotField numFmtId="14" showAll="0"/>
    <pivotField numFmtId="14" showAll="0"/>
    <pivotField showAll="0"/>
    <pivotField axis="axisCol" showAll="0">
      <items count="3">
        <item x="1"/>
        <item x="0"/>
        <item t="default"/>
      </items>
    </pivotField>
    <pivotField showAll="0" defaultSubtotal="0"/>
    <pivotField showAll="0" defaultSubtotal="0"/>
    <pivotField showAll="0" defaultSubtota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s>
    </pivotField>
  </pivotFields>
  <rowFields count="1">
    <field x="31"/>
  </rowFields>
  <rowItems count="8">
    <i>
      <x/>
    </i>
    <i>
      <x v="1"/>
    </i>
    <i>
      <x v="3"/>
    </i>
    <i>
      <x v="4"/>
    </i>
    <i>
      <x v="5"/>
    </i>
    <i>
      <x v="6"/>
    </i>
    <i>
      <x v="7"/>
    </i>
    <i t="grand">
      <x/>
    </i>
  </rowItems>
  <colFields count="1">
    <field x="35"/>
  </colFields>
  <colItems count="3">
    <i>
      <x/>
    </i>
    <i>
      <x v="1"/>
    </i>
    <i t="grand">
      <x/>
    </i>
  </colItems>
  <pageFields count="1">
    <pageField fld="11" item="0" hier="-1"/>
  </pageFields>
  <dataFields count="1">
    <dataField name="Count of MRN" fld="0" subtotal="count" showDataAs="percentOfRow" baseField="31" baseItem="0" numFmtId="9"/>
  </dataFields>
  <formats count="1">
    <format dxfId="3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FF0F62B4-722E-4286-8C6D-F582877E9CE3}" name="Colonoscopy-Ethnicity"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83:D88" firstHeaderRow="1" firstDataRow="2" firstDataCol="1" rowPageCount="1" colPageCount="1"/>
  <pivotFields count="39">
    <pivotField dataField="1" showAll="0"/>
    <pivotField showAll="0"/>
    <pivotField showAll="0"/>
    <pivotField showAll="0"/>
    <pivotField showAll="0"/>
    <pivotField showAll="0"/>
    <pivotField showAll="0"/>
    <pivotField showAll="0"/>
    <pivotField numFmtId="14" showAll="0">
      <items count="4288">
        <item x="4286"/>
        <item x="625"/>
        <item x="4285"/>
        <item x="4284"/>
        <item x="1201"/>
        <item x="4283"/>
        <item x="1196"/>
        <item x="4282"/>
        <item x="4281"/>
        <item x="292"/>
        <item x="4280"/>
        <item x="4279"/>
        <item x="4278"/>
        <item x="792"/>
        <item x="4277"/>
        <item x="141"/>
        <item x="846"/>
        <item x="4276"/>
        <item x="45"/>
        <item x="4275"/>
        <item x="4274"/>
        <item x="4273"/>
        <item x="741"/>
        <item x="4272"/>
        <item x="4271"/>
        <item x="4270"/>
        <item x="4269"/>
        <item x="4268"/>
        <item x="4267"/>
        <item x="4266"/>
        <item x="4265"/>
        <item x="4264"/>
        <item x="4263"/>
        <item x="4262"/>
        <item x="4261"/>
        <item x="4260"/>
        <item x="1092"/>
        <item x="4259"/>
        <item x="4258"/>
        <item x="4257"/>
        <item x="4256"/>
        <item x="4255"/>
        <item x="1194"/>
        <item x="709"/>
        <item x="4254"/>
        <item x="4253"/>
        <item x="561"/>
        <item x="931"/>
        <item x="892"/>
        <item x="955"/>
        <item x="4252"/>
        <item x="4251"/>
        <item x="637"/>
        <item x="43"/>
        <item x="4250"/>
        <item x="1055"/>
        <item x="1064"/>
        <item x="4249"/>
        <item x="4248"/>
        <item x="392"/>
        <item x="4247"/>
        <item x="4246"/>
        <item x="4245"/>
        <item x="4244"/>
        <item x="1146"/>
        <item x="4243"/>
        <item x="4242"/>
        <item x="4241"/>
        <item x="4240"/>
        <item x="4239"/>
        <item x="4238"/>
        <item x="4237"/>
        <item x="4236"/>
        <item x="766"/>
        <item x="4235"/>
        <item x="4234"/>
        <item x="4233"/>
        <item x="4232"/>
        <item x="508"/>
        <item x="860"/>
        <item x="4231"/>
        <item x="1051"/>
        <item x="4230"/>
        <item x="4229"/>
        <item x="4228"/>
        <item x="520"/>
        <item x="4227"/>
        <item x="4226"/>
        <item x="591"/>
        <item x="4225"/>
        <item x="4224"/>
        <item x="4223"/>
        <item x="4222"/>
        <item x="4221"/>
        <item x="4220"/>
        <item x="4219"/>
        <item x="4218"/>
        <item x="4217"/>
        <item x="96"/>
        <item x="4216"/>
        <item x="687"/>
        <item x="4215"/>
        <item x="4214"/>
        <item x="4213"/>
        <item x="113"/>
        <item x="4212"/>
        <item x="933"/>
        <item x="424"/>
        <item x="4211"/>
        <item x="4210"/>
        <item x="1048"/>
        <item x="4209"/>
        <item x="338"/>
        <item x="951"/>
        <item x="4208"/>
        <item x="150"/>
        <item x="4207"/>
        <item x="4206"/>
        <item x="4205"/>
        <item x="139"/>
        <item x="4204"/>
        <item x="4203"/>
        <item x="4202"/>
        <item x="1210"/>
        <item x="4201"/>
        <item x="4200"/>
        <item x="4199"/>
        <item x="4198"/>
        <item x="4197"/>
        <item x="4196"/>
        <item x="134"/>
        <item x="1081"/>
        <item x="4195"/>
        <item x="4194"/>
        <item x="4193"/>
        <item x="4192"/>
        <item x="4191"/>
        <item x="862"/>
        <item x="665"/>
        <item x="4190"/>
        <item x="1096"/>
        <item x="4189"/>
        <item x="471"/>
        <item x="4188"/>
        <item x="707"/>
        <item x="4187"/>
        <item x="4186"/>
        <item x="1175"/>
        <item x="4185"/>
        <item x="720"/>
        <item x="4184"/>
        <item x="4183"/>
        <item x="4182"/>
        <item x="4181"/>
        <item x="680"/>
        <item x="621"/>
        <item x="4180"/>
        <item x="4179"/>
        <item x="4178"/>
        <item x="4177"/>
        <item x="4176"/>
        <item x="327"/>
        <item x="27"/>
        <item x="4175"/>
        <item x="767"/>
        <item x="950"/>
        <item x="344"/>
        <item x="4174"/>
        <item x="4173"/>
        <item x="4172"/>
        <item x="4171"/>
        <item x="4170"/>
        <item x="4169"/>
        <item x="4168"/>
        <item x="4167"/>
        <item x="695"/>
        <item x="555"/>
        <item x="4166"/>
        <item x="319"/>
        <item x="4165"/>
        <item x="4164"/>
        <item x="4163"/>
        <item x="4162"/>
        <item x="4161"/>
        <item x="4160"/>
        <item x="4159"/>
        <item x="362"/>
        <item x="4158"/>
        <item x="4157"/>
        <item x="4156"/>
        <item x="4155"/>
        <item x="4154"/>
        <item x="4153"/>
        <item x="790"/>
        <item x="4152"/>
        <item x="526"/>
        <item x="4151"/>
        <item x="4150"/>
        <item x="1041"/>
        <item x="941"/>
        <item x="4149"/>
        <item x="4148"/>
        <item x="4147"/>
        <item x="4146"/>
        <item x="1178"/>
        <item x="4145"/>
        <item x="4144"/>
        <item x="4143"/>
        <item x="4142"/>
        <item x="4141"/>
        <item x="4140"/>
        <item x="4139"/>
        <item x="822"/>
        <item x="4138"/>
        <item x="1158"/>
        <item x="4137"/>
        <item x="4136"/>
        <item x="4135"/>
        <item x="4134"/>
        <item x="4133"/>
        <item x="4132"/>
        <item x="706"/>
        <item x="696"/>
        <item x="4131"/>
        <item x="156"/>
        <item x="781"/>
        <item x="865"/>
        <item x="126"/>
        <item x="4130"/>
        <item x="4129"/>
        <item x="1216"/>
        <item x="4128"/>
        <item x="4127"/>
        <item x="401"/>
        <item x="4126"/>
        <item x="4125"/>
        <item x="4124"/>
        <item x="4123"/>
        <item x="1050"/>
        <item x="484"/>
        <item x="39"/>
        <item x="4122"/>
        <item x="4121"/>
        <item x="4120"/>
        <item x="423"/>
        <item x="4119"/>
        <item x="4118"/>
        <item x="4117"/>
        <item x="4116"/>
        <item x="393"/>
        <item x="4115"/>
        <item x="4114"/>
        <item x="974"/>
        <item x="4113"/>
        <item x="506"/>
        <item x="4112"/>
        <item x="299"/>
        <item x="4111"/>
        <item x="250"/>
        <item x="911"/>
        <item x="945"/>
        <item x="4110"/>
        <item x="1031"/>
        <item x="316"/>
        <item x="169"/>
        <item x="638"/>
        <item x="4109"/>
        <item x="4108"/>
        <item x="4107"/>
        <item x="1111"/>
        <item x="154"/>
        <item x="979"/>
        <item x="4106"/>
        <item x="4105"/>
        <item x="4104"/>
        <item x="4103"/>
        <item x="813"/>
        <item x="4102"/>
        <item x="470"/>
        <item x="4101"/>
        <item x="4100"/>
        <item x="4099"/>
        <item x="635"/>
        <item x="4098"/>
        <item x="355"/>
        <item x="4097"/>
        <item x="4096"/>
        <item x="4095"/>
        <item x="4094"/>
        <item x="4093"/>
        <item x="4092"/>
        <item x="4091"/>
        <item x="4090"/>
        <item x="125"/>
        <item x="4089"/>
        <item x="4088"/>
        <item x="4087"/>
        <item x="294"/>
        <item x="4086"/>
        <item x="4085"/>
        <item x="4084"/>
        <item x="4083"/>
        <item x="4082"/>
        <item x="4081"/>
        <item x="263"/>
        <item x="636"/>
        <item x="4080"/>
        <item x="242"/>
        <item x="4079"/>
        <item x="1124"/>
        <item x="4078"/>
        <item x="500"/>
        <item x="4077"/>
        <item x="314"/>
        <item x="4076"/>
        <item x="4075"/>
        <item x="4074"/>
        <item x="4073"/>
        <item x="4072"/>
        <item x="267"/>
        <item x="4071"/>
        <item x="164"/>
        <item x="61"/>
        <item x="4070"/>
        <item x="906"/>
        <item x="4069"/>
        <item x="4068"/>
        <item x="4067"/>
        <item x="4066"/>
        <item x="4065"/>
        <item x="4064"/>
        <item x="1195"/>
        <item x="440"/>
        <item x="1023"/>
        <item x="4063"/>
        <item x="4062"/>
        <item x="4061"/>
        <item x="4060"/>
        <item x="4059"/>
        <item x="4058"/>
        <item x="4057"/>
        <item x="530"/>
        <item x="228"/>
        <item x="4056"/>
        <item x="4055"/>
        <item x="1109"/>
        <item x="4054"/>
        <item x="4053"/>
        <item x="70"/>
        <item x="4052"/>
        <item x="4051"/>
        <item x="4050"/>
        <item x="4049"/>
        <item x="4048"/>
        <item x="4047"/>
        <item x="4046"/>
        <item x="147"/>
        <item x="4045"/>
        <item x="4044"/>
        <item x="4043"/>
        <item x="4042"/>
        <item x="4041"/>
        <item x="4040"/>
        <item x="429"/>
        <item x="476"/>
        <item x="826"/>
        <item x="4039"/>
        <item x="4038"/>
        <item x="4037"/>
        <item x="1136"/>
        <item x="4036"/>
        <item x="25"/>
        <item x="4035"/>
        <item x="4034"/>
        <item x="932"/>
        <item x="851"/>
        <item x="4033"/>
        <item x="4032"/>
        <item x="4031"/>
        <item x="4030"/>
        <item x="4029"/>
        <item x="4028"/>
        <item x="4027"/>
        <item x="4026"/>
        <item x="388"/>
        <item x="4025"/>
        <item x="4024"/>
        <item x="4023"/>
        <item x="4022"/>
        <item x="4021"/>
        <item x="4020"/>
        <item x="4019"/>
        <item x="4018"/>
        <item x="4017"/>
        <item x="237"/>
        <item x="4016"/>
        <item x="4015"/>
        <item x="4014"/>
        <item x="4013"/>
        <item x="743"/>
        <item x="4012"/>
        <item x="4011"/>
        <item x="1038"/>
        <item x="4010"/>
        <item x="4009"/>
        <item x="649"/>
        <item x="297"/>
        <item x="4008"/>
        <item x="4007"/>
        <item x="108"/>
        <item x="4006"/>
        <item x="4005"/>
        <item x="4004"/>
        <item x="4003"/>
        <item x="4002"/>
        <item x="284"/>
        <item x="1187"/>
        <item x="4001"/>
        <item x="4000"/>
        <item x="243"/>
        <item x="3999"/>
        <item x="3998"/>
        <item x="824"/>
        <item x="564"/>
        <item x="3997"/>
        <item x="3996"/>
        <item x="3995"/>
        <item x="3994"/>
        <item x="163"/>
        <item x="3993"/>
        <item x="3992"/>
        <item x="3991"/>
        <item x="842"/>
        <item x="3990"/>
        <item x="3989"/>
        <item x="3988"/>
        <item x="233"/>
        <item x="3987"/>
        <item x="558"/>
        <item x="3986"/>
        <item x="75"/>
        <item x="3985"/>
        <item x="785"/>
        <item x="3984"/>
        <item x="3983"/>
        <item x="1204"/>
        <item x="585"/>
        <item x="3982"/>
        <item x="3981"/>
        <item x="1033"/>
        <item x="229"/>
        <item x="3980"/>
        <item x="3979"/>
        <item x="738"/>
        <item x="3978"/>
        <item x="202"/>
        <item x="3977"/>
        <item x="339"/>
        <item x="3976"/>
        <item x="3975"/>
        <item x="3974"/>
        <item x="3973"/>
        <item x="1152"/>
        <item x="3972"/>
        <item x="596"/>
        <item x="921"/>
        <item x="3971"/>
        <item x="3970"/>
        <item x="3969"/>
        <item x="928"/>
        <item x="3968"/>
        <item x="3967"/>
        <item x="3966"/>
        <item x="1105"/>
        <item x="1223"/>
        <item x="3965"/>
        <item x="3964"/>
        <item x="3963"/>
        <item x="3962"/>
        <item x="3961"/>
        <item x="3960"/>
        <item x="3959"/>
        <item x="3958"/>
        <item x="3957"/>
        <item x="3956"/>
        <item x="1007"/>
        <item x="90"/>
        <item x="3955"/>
        <item x="3954"/>
        <item x="3953"/>
        <item x="325"/>
        <item x="3952"/>
        <item x="3951"/>
        <item x="3950"/>
        <item x="3949"/>
        <item x="3948"/>
        <item x="607"/>
        <item x="3947"/>
        <item x="3946"/>
        <item x="3945"/>
        <item x="3944"/>
        <item x="3943"/>
        <item x="3942"/>
        <item x="507"/>
        <item x="1132"/>
        <item x="3941"/>
        <item x="3940"/>
        <item x="3939"/>
        <item x="3938"/>
        <item x="3937"/>
        <item x="3936"/>
        <item x="3935"/>
        <item x="499"/>
        <item x="3934"/>
        <item x="436"/>
        <item x="3933"/>
        <item x="3932"/>
        <item x="3931"/>
        <item x="3930"/>
        <item x="940"/>
        <item x="1100"/>
        <item x="684"/>
        <item x="3929"/>
        <item x="3928"/>
        <item x="3927"/>
        <item x="3926"/>
        <item x="3925"/>
        <item x="3924"/>
        <item x="3923"/>
        <item x="3922"/>
        <item x="3921"/>
        <item x="3920"/>
        <item x="3919"/>
        <item x="3918"/>
        <item x="3917"/>
        <item x="3916"/>
        <item x="3915"/>
        <item x="539"/>
        <item x="3914"/>
        <item x="3913"/>
        <item x="723"/>
        <item x="3912"/>
        <item x="3911"/>
        <item x="3910"/>
        <item x="3909"/>
        <item x="1099"/>
        <item x="3908"/>
        <item x="369"/>
        <item x="3907"/>
        <item x="784"/>
        <item x="3906"/>
        <item x="1035"/>
        <item x="3905"/>
        <item x="3904"/>
        <item x="3903"/>
        <item x="3902"/>
        <item x="744"/>
        <item x="3901"/>
        <item x="328"/>
        <item x="3900"/>
        <item x="3899"/>
        <item x="3898"/>
        <item x="3897"/>
        <item x="3896"/>
        <item x="3895"/>
        <item x="72"/>
        <item x="774"/>
        <item x="3894"/>
        <item x="414"/>
        <item x="3893"/>
        <item x="180"/>
        <item x="929"/>
        <item x="3892"/>
        <item x="353"/>
        <item x="3891"/>
        <item x="3890"/>
        <item x="3889"/>
        <item x="3888"/>
        <item x="3887"/>
        <item x="232"/>
        <item x="3886"/>
        <item x="3885"/>
        <item x="3884"/>
        <item x="3883"/>
        <item x="3882"/>
        <item x="1229"/>
        <item x="1145"/>
        <item x="3881"/>
        <item x="3880"/>
        <item x="3879"/>
        <item x="3878"/>
        <item x="3877"/>
        <item x="3876"/>
        <item x="3875"/>
        <item x="3874"/>
        <item x="3873"/>
        <item x="92"/>
        <item x="3872"/>
        <item x="3871"/>
        <item x="606"/>
        <item x="272"/>
        <item x="3870"/>
        <item x="3869"/>
        <item x="3868"/>
        <item x="3867"/>
        <item x="3866"/>
        <item x="810"/>
        <item x="3865"/>
        <item x="3864"/>
        <item x="3863"/>
        <item x="3862"/>
        <item x="3861"/>
        <item x="3860"/>
        <item x="3859"/>
        <item x="3858"/>
        <item x="3857"/>
        <item x="38"/>
        <item x="3856"/>
        <item x="3855"/>
        <item x="3854"/>
        <item x="3853"/>
        <item x="3852"/>
        <item x="3851"/>
        <item x="3850"/>
        <item x="3849"/>
        <item x="3848"/>
        <item x="3847"/>
        <item x="3846"/>
        <item x="3845"/>
        <item x="3844"/>
        <item x="3843"/>
        <item x="3842"/>
        <item x="3841"/>
        <item x="3840"/>
        <item x="3839"/>
        <item x="1189"/>
        <item x="3838"/>
        <item x="3837"/>
        <item x="685"/>
        <item x="3836"/>
        <item x="3835"/>
        <item x="3834"/>
        <item x="565"/>
        <item x="3833"/>
        <item x="3832"/>
        <item x="3831"/>
        <item x="3830"/>
        <item x="3829"/>
        <item x="3828"/>
        <item x="3827"/>
        <item x="3826"/>
        <item x="188"/>
        <item x="693"/>
        <item x="1069"/>
        <item x="3825"/>
        <item x="3824"/>
        <item x="3823"/>
        <item x="3822"/>
        <item x="53"/>
        <item x="3821"/>
        <item x="386"/>
        <item x="3820"/>
        <item x="3819"/>
        <item x="3818"/>
        <item x="3817"/>
        <item x="3816"/>
        <item x="882"/>
        <item x="3815"/>
        <item x="3814"/>
        <item x="3813"/>
        <item x="3812"/>
        <item x="1153"/>
        <item x="652"/>
        <item x="3811"/>
        <item x="3810"/>
        <item x="3809"/>
        <item x="3808"/>
        <item x="3807"/>
        <item x="3806"/>
        <item x="3805"/>
        <item x="3804"/>
        <item x="3803"/>
        <item x="3802"/>
        <item x="101"/>
        <item x="3801"/>
        <item x="3800"/>
        <item x="3799"/>
        <item x="3798"/>
        <item x="593"/>
        <item x="1110"/>
        <item x="3797"/>
        <item x="422"/>
        <item x="3796"/>
        <item x="3795"/>
        <item x="3794"/>
        <item x="3793"/>
        <item x="3792"/>
        <item x="3791"/>
        <item x="1215"/>
        <item x="688"/>
        <item x="3790"/>
        <item x="3789"/>
        <item x="3788"/>
        <item x="1140"/>
        <item x="3787"/>
        <item x="3786"/>
        <item x="3785"/>
        <item x="3784"/>
        <item x="494"/>
        <item x="3783"/>
        <item x="839"/>
        <item x="3782"/>
        <item x="3781"/>
        <item x="3780"/>
        <item x="3779"/>
        <item x="3778"/>
        <item x="3777"/>
        <item x="923"/>
        <item x="830"/>
        <item x="3776"/>
        <item x="3775"/>
        <item x="3774"/>
        <item x="891"/>
        <item x="3773"/>
        <item x="219"/>
        <item x="917"/>
        <item x="875"/>
        <item x="3772"/>
        <item x="780"/>
        <item x="1037"/>
        <item x="1231"/>
        <item x="59"/>
        <item x="274"/>
        <item x="3771"/>
        <item x="3770"/>
        <item x="3769"/>
        <item x="3768"/>
        <item x="222"/>
        <item x="425"/>
        <item x="3767"/>
        <item x="3766"/>
        <item x="3765"/>
        <item x="3764"/>
        <item x="3763"/>
        <item x="3762"/>
        <item x="3761"/>
        <item x="3760"/>
        <item x="3759"/>
        <item x="939"/>
        <item x="3758"/>
        <item x="171"/>
        <item x="473"/>
        <item x="3757"/>
        <item x="305"/>
        <item x="511"/>
        <item x="3756"/>
        <item x="3755"/>
        <item x="3754"/>
        <item x="3753"/>
        <item x="3752"/>
        <item x="3751"/>
        <item x="608"/>
        <item x="3750"/>
        <item x="611"/>
        <item x="3749"/>
        <item x="3748"/>
        <item x="3747"/>
        <item x="678"/>
        <item x="3746"/>
        <item x="838"/>
        <item x="1107"/>
        <item x="3745"/>
        <item x="3744"/>
        <item x="806"/>
        <item x="3743"/>
        <item x="3742"/>
        <item x="3741"/>
        <item x="3740"/>
        <item x="3739"/>
        <item x="734"/>
        <item x="3738"/>
        <item x="3737"/>
        <item x="3736"/>
        <item x="3735"/>
        <item x="3734"/>
        <item x="3733"/>
        <item x="3732"/>
        <item x="3731"/>
        <item x="3730"/>
        <item x="3729"/>
        <item x="3728"/>
        <item x="3727"/>
        <item x="1089"/>
        <item x="632"/>
        <item x="3726"/>
        <item x="124"/>
        <item x="3725"/>
        <item x="3724"/>
        <item x="3723"/>
        <item x="3722"/>
        <item x="3721"/>
        <item x="3720"/>
        <item x="3719"/>
        <item x="3718"/>
        <item x="3717"/>
        <item x="3716"/>
        <item x="3715"/>
        <item x="1214"/>
        <item x="3714"/>
        <item x="3713"/>
        <item x="654"/>
        <item x="3712"/>
        <item x="3711"/>
        <item x="3710"/>
        <item x="3709"/>
        <item x="259"/>
        <item x="3708"/>
        <item x="761"/>
        <item x="992"/>
        <item x="3707"/>
        <item x="433"/>
        <item x="3706"/>
        <item x="3705"/>
        <item x="3704"/>
        <item x="3703"/>
        <item x="3702"/>
        <item x="3701"/>
        <item x="1032"/>
        <item x="196"/>
        <item x="3700"/>
        <item x="3699"/>
        <item x="3698"/>
        <item x="850"/>
        <item x="3697"/>
        <item x="779"/>
        <item x="3696"/>
        <item x="1148"/>
        <item x="3695"/>
        <item x="3694"/>
        <item x="248"/>
        <item x="1200"/>
        <item x="3693"/>
        <item x="3692"/>
        <item x="211"/>
        <item x="3691"/>
        <item x="3690"/>
        <item x="3689"/>
        <item x="534"/>
        <item x="3688"/>
        <item x="3687"/>
        <item x="3686"/>
        <item x="3685"/>
        <item x="3684"/>
        <item x="816"/>
        <item x="3683"/>
        <item x="807"/>
        <item x="3682"/>
        <item x="836"/>
        <item x="3681"/>
        <item x="3680"/>
        <item x="3679"/>
        <item x="3678"/>
        <item x="3677"/>
        <item x="3676"/>
        <item x="3675"/>
        <item x="3674"/>
        <item x="844"/>
        <item x="3673"/>
        <item x="3672"/>
        <item x="3671"/>
        <item x="3670"/>
        <item x="3669"/>
        <item x="3668"/>
        <item x="3667"/>
        <item x="3666"/>
        <item x="3665"/>
        <item x="878"/>
        <item x="3664"/>
        <item x="337"/>
        <item x="3663"/>
        <item x="3662"/>
        <item x="3661"/>
        <item x="3660"/>
        <item x="3659"/>
        <item x="599"/>
        <item x="856"/>
        <item x="590"/>
        <item x="710"/>
        <item x="3658"/>
        <item x="686"/>
        <item x="3657"/>
        <item x="3656"/>
        <item x="3655"/>
        <item x="3654"/>
        <item x="3653"/>
        <item x="657"/>
        <item x="3652"/>
        <item x="3651"/>
        <item x="3650"/>
        <item x="3649"/>
        <item x="3648"/>
        <item x="3647"/>
        <item x="3646"/>
        <item x="3645"/>
        <item x="3644"/>
        <item x="3643"/>
        <item x="1009"/>
        <item x="3642"/>
        <item x="3641"/>
        <item x="3640"/>
        <item x="3639"/>
        <item x="3638"/>
        <item x="3637"/>
        <item x="3636"/>
        <item x="1086"/>
        <item x="3635"/>
        <item x="3634"/>
        <item x="3633"/>
        <item x="3632"/>
        <item x="408"/>
        <item x="3631"/>
        <item x="216"/>
        <item x="3630"/>
        <item x="3629"/>
        <item x="3628"/>
        <item x="3627"/>
        <item x="866"/>
        <item x="3626"/>
        <item x="3625"/>
        <item x="345"/>
        <item x="3624"/>
        <item x="3623"/>
        <item x="3622"/>
        <item x="3621"/>
        <item x="3620"/>
        <item x="3619"/>
        <item x="1168"/>
        <item x="3618"/>
        <item x="253"/>
        <item x="3617"/>
        <item x="3616"/>
        <item x="3615"/>
        <item x="3614"/>
        <item x="3613"/>
        <item x="874"/>
        <item x="3612"/>
        <item x="3611"/>
        <item x="524"/>
        <item x="396"/>
        <item x="1118"/>
        <item x="3610"/>
        <item x="3609"/>
        <item x="3608"/>
        <item x="208"/>
        <item x="3607"/>
        <item x="3606"/>
        <item x="3605"/>
        <item x="3604"/>
        <item x="3603"/>
        <item x="3602"/>
        <item x="68"/>
        <item x="78"/>
        <item x="3601"/>
        <item x="3600"/>
        <item x="3599"/>
        <item x="3598"/>
        <item x="3597"/>
        <item x="3596"/>
        <item x="3595"/>
        <item x="3594"/>
        <item x="3593"/>
        <item x="3592"/>
        <item x="3591"/>
        <item x="3590"/>
        <item x="3589"/>
        <item x="3588"/>
        <item x="655"/>
        <item x="3587"/>
        <item x="446"/>
        <item x="751"/>
        <item x="1004"/>
        <item x="3586"/>
        <item x="3585"/>
        <item x="1126"/>
        <item x="3584"/>
        <item x="3583"/>
        <item x="89"/>
        <item x="3582"/>
        <item x="3581"/>
        <item x="3580"/>
        <item x="221"/>
        <item x="3579"/>
        <item x="390"/>
        <item x="3578"/>
        <item x="3577"/>
        <item x="3576"/>
        <item x="3575"/>
        <item x="3574"/>
        <item x="3573"/>
        <item x="3572"/>
        <item x="312"/>
        <item x="17"/>
        <item x="3571"/>
        <item x="3570"/>
        <item x="503"/>
        <item x="3569"/>
        <item x="3568"/>
        <item x="1093"/>
        <item x="3567"/>
        <item x="407"/>
        <item x="1209"/>
        <item x="967"/>
        <item x="3566"/>
        <item x="3565"/>
        <item x="3564"/>
        <item x="668"/>
        <item x="3563"/>
        <item x="3562"/>
        <item x="3561"/>
        <item x="3560"/>
        <item x="3559"/>
        <item x="3558"/>
        <item x="3557"/>
        <item x="3556"/>
        <item x="115"/>
        <item x="3555"/>
        <item x="3554"/>
        <item x="3553"/>
        <item x="3552"/>
        <item x="3551"/>
        <item x="577"/>
        <item x="3550"/>
        <item x="3549"/>
        <item x="3548"/>
        <item x="3547"/>
        <item x="3546"/>
        <item x="990"/>
        <item x="959"/>
        <item x="3545"/>
        <item x="3544"/>
        <item x="893"/>
        <item x="3543"/>
        <item x="3542"/>
        <item x="3541"/>
        <item x="3540"/>
        <item x="1003"/>
        <item x="713"/>
        <item x="11"/>
        <item x="3539"/>
        <item x="660"/>
        <item x="3538"/>
        <item x="588"/>
        <item x="3537"/>
        <item x="1203"/>
        <item x="441"/>
        <item x="3536"/>
        <item x="610"/>
        <item x="3535"/>
        <item x="3534"/>
        <item x="3533"/>
        <item x="3532"/>
        <item x="3531"/>
        <item x="406"/>
        <item x="861"/>
        <item x="445"/>
        <item x="1112"/>
        <item x="3530"/>
        <item x="3529"/>
        <item x="80"/>
        <item x="3528"/>
        <item x="15"/>
        <item x="3527"/>
        <item x="3526"/>
        <item x="3525"/>
        <item x="3524"/>
        <item x="3523"/>
        <item x="3522"/>
        <item x="937"/>
        <item x="3521"/>
        <item x="3520"/>
        <item x="3519"/>
        <item x="3518"/>
        <item x="532"/>
        <item x="3517"/>
        <item x="3516"/>
        <item x="3515"/>
        <item x="3514"/>
        <item x="3513"/>
        <item x="3512"/>
        <item x="3511"/>
        <item x="3510"/>
        <item x="3509"/>
        <item x="3508"/>
        <item x="3507"/>
        <item x="469"/>
        <item x="542"/>
        <item x="3506"/>
        <item x="3505"/>
        <item x="3504"/>
        <item x="3503"/>
        <item x="3502"/>
        <item x="3501"/>
        <item x="3500"/>
        <item x="926"/>
        <item x="3499"/>
        <item x="3498"/>
        <item x="3497"/>
        <item x="3496"/>
        <item x="3495"/>
        <item x="3494"/>
        <item x="3493"/>
        <item x="3492"/>
        <item x="379"/>
        <item x="3491"/>
        <item x="3490"/>
        <item x="3489"/>
        <item x="3488"/>
        <item x="66"/>
        <item x="3487"/>
        <item x="3486"/>
        <item x="3485"/>
        <item x="3484"/>
        <item x="3483"/>
        <item x="479"/>
        <item x="3482"/>
        <item x="3481"/>
        <item x="609"/>
        <item x="3480"/>
        <item x="630"/>
        <item x="3479"/>
        <item x="280"/>
        <item x="3478"/>
        <item x="3477"/>
        <item x="659"/>
        <item x="3476"/>
        <item x="3475"/>
        <item x="1002"/>
        <item x="348"/>
        <item x="3474"/>
        <item x="421"/>
        <item x="159"/>
        <item x="920"/>
        <item x="443"/>
        <item x="3473"/>
        <item x="331"/>
        <item x="3472"/>
        <item x="3471"/>
        <item x="993"/>
        <item x="778"/>
        <item x="52"/>
        <item x="3470"/>
        <item x="3469"/>
        <item x="1191"/>
        <item x="829"/>
        <item x="3468"/>
        <item x="594"/>
        <item x="3467"/>
        <item x="3466"/>
        <item x="3465"/>
        <item x="3464"/>
        <item x="1062"/>
        <item x="3463"/>
        <item x="3462"/>
        <item x="3461"/>
        <item x="3460"/>
        <item x="669"/>
        <item x="3459"/>
        <item x="3458"/>
        <item x="3457"/>
        <item x="3456"/>
        <item x="3455"/>
        <item x="3454"/>
        <item x="3453"/>
        <item x="777"/>
        <item x="378"/>
        <item x="999"/>
        <item x="3452"/>
        <item x="762"/>
        <item x="3451"/>
        <item x="3450"/>
        <item x="3449"/>
        <item x="123"/>
        <item x="936"/>
        <item x="3448"/>
        <item x="3447"/>
        <item x="3446"/>
        <item x="3445"/>
        <item x="3444"/>
        <item x="3443"/>
        <item x="460"/>
        <item x="3442"/>
        <item x="3441"/>
        <item x="3440"/>
        <item x="3439"/>
        <item x="3438"/>
        <item x="3437"/>
        <item x="3436"/>
        <item x="3435"/>
        <item x="715"/>
        <item x="3434"/>
        <item x="3433"/>
        <item x="3432"/>
        <item x="3431"/>
        <item x="3430"/>
        <item x="3429"/>
        <item x="3428"/>
        <item x="3427"/>
        <item x="3426"/>
        <item x="3425"/>
        <item x="705"/>
        <item x="366"/>
        <item x="3424"/>
        <item x="397"/>
        <item x="3423"/>
        <item x="1173"/>
        <item x="3422"/>
        <item x="3421"/>
        <item x="3420"/>
        <item x="3419"/>
        <item x="3418"/>
        <item x="3417"/>
        <item x="3416"/>
        <item x="3415"/>
        <item x="885"/>
        <item x="3414"/>
        <item x="3413"/>
        <item x="690"/>
        <item x="3412"/>
        <item x="3411"/>
        <item x="935"/>
        <item x="3410"/>
        <item x="3409"/>
        <item x="3408"/>
        <item x="3407"/>
        <item x="279"/>
        <item x="3406"/>
        <item x="3405"/>
        <item x="3404"/>
        <item x="3403"/>
        <item x="50"/>
        <item x="302"/>
        <item x="3402"/>
        <item x="3401"/>
        <item x="210"/>
        <item x="3400"/>
        <item x="3399"/>
        <item x="3398"/>
        <item x="3397"/>
        <item x="3396"/>
        <item x="3395"/>
        <item x="3394"/>
        <item x="1091"/>
        <item x="3393"/>
        <item x="3392"/>
        <item x="3391"/>
        <item x="531"/>
        <item x="3390"/>
        <item x="3389"/>
        <item x="881"/>
        <item x="3388"/>
        <item x="3387"/>
        <item x="3386"/>
        <item x="3385"/>
        <item x="3384"/>
        <item x="3383"/>
        <item x="1057"/>
        <item x="3382"/>
        <item x="3381"/>
        <item x="845"/>
        <item x="3380"/>
        <item x="447"/>
        <item x="3379"/>
        <item x="3378"/>
        <item x="3377"/>
        <item x="3376"/>
        <item x="3375"/>
        <item x="3374"/>
        <item x="3373"/>
        <item x="3372"/>
        <item x="910"/>
        <item x="645"/>
        <item x="3371"/>
        <item x="3370"/>
        <item x="3369"/>
        <item x="3368"/>
        <item x="1208"/>
        <item x="3367"/>
        <item x="3366"/>
        <item x="3365"/>
        <item x="3364"/>
        <item x="902"/>
        <item x="3363"/>
        <item x="3362"/>
        <item x="3361"/>
        <item x="1083"/>
        <item x="3360"/>
        <item x="3359"/>
        <item x="580"/>
        <item x="3358"/>
        <item x="91"/>
        <item x="3357"/>
        <item x="3356"/>
        <item x="3355"/>
        <item x="755"/>
        <item x="3354"/>
        <item x="3353"/>
        <item x="3352"/>
        <item x="3351"/>
        <item x="3350"/>
        <item x="3349"/>
        <item x="3348"/>
        <item x="3347"/>
        <item x="3346"/>
        <item x="3345"/>
        <item x="535"/>
        <item x="894"/>
        <item x="3344"/>
        <item x="3343"/>
        <item x="357"/>
        <item x="3342"/>
        <item x="98"/>
        <item x="3341"/>
        <item x="3340"/>
        <item x="3339"/>
        <item x="3338"/>
        <item x="3337"/>
        <item x="901"/>
        <item x="3336"/>
        <item x="1125"/>
        <item x="3335"/>
        <item x="3334"/>
        <item x="3333"/>
        <item x="3332"/>
        <item x="3331"/>
        <item x="480"/>
        <item x="3330"/>
        <item x="3329"/>
        <item x="3328"/>
        <item x="3327"/>
        <item x="3326"/>
        <item x="1122"/>
        <item x="3325"/>
        <item x="3324"/>
        <item x="372"/>
        <item x="943"/>
        <item x="3323"/>
        <item x="3322"/>
        <item x="3321"/>
        <item x="3320"/>
        <item x="3319"/>
        <item x="3318"/>
        <item x="3317"/>
        <item x="3316"/>
        <item x="3315"/>
        <item x="847"/>
        <item x="3314"/>
        <item x="3313"/>
        <item x="3312"/>
        <item x="3311"/>
        <item x="3310"/>
        <item x="204"/>
        <item x="1053"/>
        <item x="1224"/>
        <item x="3309"/>
        <item x="3308"/>
        <item x="1001"/>
        <item x="3307"/>
        <item x="3306"/>
        <item x="3305"/>
        <item x="3304"/>
        <item x="3303"/>
        <item x="3302"/>
        <item x="986"/>
        <item x="282"/>
        <item x="3301"/>
        <item x="3300"/>
        <item x="73"/>
        <item x="3299"/>
        <item x="46"/>
        <item x="3298"/>
        <item x="3297"/>
        <item x="3296"/>
        <item x="3295"/>
        <item x="3294"/>
        <item x="3293"/>
        <item x="384"/>
        <item x="37"/>
        <item x="3292"/>
        <item x="800"/>
        <item x="3291"/>
        <item x="153"/>
        <item x="3290"/>
        <item x="3289"/>
        <item x="3288"/>
        <item x="3287"/>
        <item x="3286"/>
        <item x="3285"/>
        <item x="1162"/>
        <item x="3284"/>
        <item x="3283"/>
        <item x="3282"/>
        <item x="403"/>
        <item x="3281"/>
        <item x="3280"/>
        <item x="748"/>
        <item x="3279"/>
        <item x="491"/>
        <item x="3278"/>
        <item x="949"/>
        <item x="3277"/>
        <item x="3276"/>
        <item x="3275"/>
        <item x="88"/>
        <item x="3274"/>
        <item x="3273"/>
        <item x="3272"/>
        <item x="3271"/>
        <item x="3270"/>
        <item x="3269"/>
        <item x="3268"/>
        <item x="3267"/>
        <item x="965"/>
        <item x="3266"/>
        <item x="628"/>
        <item x="3265"/>
        <item x="3264"/>
        <item x="870"/>
        <item x="323"/>
        <item x="3263"/>
        <item x="3262"/>
        <item x="3261"/>
        <item x="3260"/>
        <item x="3259"/>
        <item x="206"/>
        <item x="3258"/>
        <item x="3257"/>
        <item x="753"/>
        <item x="3256"/>
        <item x="3255"/>
        <item x="3254"/>
        <item x="3253"/>
        <item x="3252"/>
        <item x="3251"/>
        <item x="3250"/>
        <item x="3249"/>
        <item x="3248"/>
        <item x="3247"/>
        <item x="3246"/>
        <item x="3245"/>
        <item x="3244"/>
        <item x="3243"/>
        <item x="3242"/>
        <item x="3241"/>
        <item x="3240"/>
        <item x="3239"/>
        <item x="490"/>
        <item x="3238"/>
        <item x="3237"/>
        <item x="3236"/>
        <item x="3235"/>
        <item x="26"/>
        <item x="1082"/>
        <item x="264"/>
        <item x="973"/>
        <item x="3234"/>
        <item x="3233"/>
        <item x="3232"/>
        <item x="1027"/>
        <item x="3231"/>
        <item x="1177"/>
        <item x="735"/>
        <item x="3230"/>
        <item x="3229"/>
        <item x="3228"/>
        <item x="3227"/>
        <item x="3226"/>
        <item x="3225"/>
        <item x="3224"/>
        <item x="3223"/>
        <item x="42"/>
        <item x="3222"/>
        <item x="3221"/>
        <item x="3220"/>
        <item x="859"/>
        <item x="3219"/>
        <item x="420"/>
        <item x="3218"/>
        <item x="3217"/>
        <item x="3216"/>
        <item x="3215"/>
        <item x="634"/>
        <item x="3214"/>
        <item x="3213"/>
        <item x="3212"/>
        <item x="3211"/>
        <item x="81"/>
        <item x="24"/>
        <item x="3210"/>
        <item x="51"/>
        <item x="3209"/>
        <item x="890"/>
        <item x="3208"/>
        <item x="450"/>
        <item x="3207"/>
        <item x="3206"/>
        <item x="1134"/>
        <item x="3205"/>
        <item x="3204"/>
        <item x="3203"/>
        <item x="3202"/>
        <item x="3201"/>
        <item x="3200"/>
        <item x="3199"/>
        <item x="3198"/>
        <item x="3197"/>
        <item x="3196"/>
        <item x="3195"/>
        <item x="3194"/>
        <item x="3193"/>
        <item x="387"/>
        <item x="3192"/>
        <item x="1183"/>
        <item x="3191"/>
        <item x="918"/>
        <item x="3190"/>
        <item x="3189"/>
        <item x="3188"/>
        <item x="3187"/>
        <item x="3186"/>
        <item x="3185"/>
        <item x="7"/>
        <item x="818"/>
        <item x="3184"/>
        <item x="3183"/>
        <item x="3182"/>
        <item x="3181"/>
        <item x="896"/>
        <item x="3180"/>
        <item x="3179"/>
        <item x="3178"/>
        <item x="3177"/>
        <item x="485"/>
        <item x="419"/>
        <item x="1230"/>
        <item x="3176"/>
        <item x="750"/>
        <item x="3175"/>
        <item x="3174"/>
        <item x="548"/>
        <item x="529"/>
        <item x="3173"/>
        <item x="3172"/>
        <item x="3171"/>
        <item x="3170"/>
        <item x="3169"/>
        <item x="3168"/>
        <item x="3167"/>
        <item x="56"/>
        <item x="3166"/>
        <item x="3165"/>
        <item x="698"/>
        <item x="3164"/>
        <item x="1131"/>
        <item x="276"/>
        <item x="3163"/>
        <item x="174"/>
        <item x="3162"/>
        <item x="3161"/>
        <item x="3160"/>
        <item x="3159"/>
        <item x="3158"/>
        <item x="453"/>
        <item x="673"/>
        <item x="3157"/>
        <item x="3156"/>
        <item x="184"/>
        <item x="3155"/>
        <item x="3154"/>
        <item x="3153"/>
        <item x="899"/>
        <item x="3152"/>
        <item x="1129"/>
        <item x="1199"/>
        <item x="3151"/>
        <item x="3150"/>
        <item x="3149"/>
        <item x="1020"/>
        <item x="160"/>
        <item x="3148"/>
        <item x="3147"/>
        <item x="3146"/>
        <item x="9"/>
        <item x="3145"/>
        <item x="310"/>
        <item x="385"/>
        <item x="3144"/>
        <item x="1061"/>
        <item x="666"/>
        <item x="3143"/>
        <item x="3142"/>
        <item x="3141"/>
        <item x="3140"/>
        <item x="1072"/>
        <item x="3139"/>
        <item x="3138"/>
        <item x="566"/>
        <item x="3137"/>
        <item x="3136"/>
        <item x="763"/>
        <item x="3135"/>
        <item x="402"/>
        <item x="1142"/>
        <item x="3134"/>
        <item x="3133"/>
        <item x="563"/>
        <item x="3132"/>
        <item x="1139"/>
        <item x="3131"/>
        <item x="925"/>
        <item x="234"/>
        <item x="3130"/>
        <item x="461"/>
        <item x="3129"/>
        <item x="3128"/>
        <item x="3127"/>
        <item x="472"/>
        <item x="1176"/>
        <item x="835"/>
        <item x="3126"/>
        <item x="3125"/>
        <item x="747"/>
        <item x="3124"/>
        <item x="3123"/>
        <item x="924"/>
        <item x="3122"/>
        <item x="3121"/>
        <item x="69"/>
        <item x="3120"/>
        <item x="3119"/>
        <item x="3118"/>
        <item x="3117"/>
        <item x="3116"/>
        <item x="3115"/>
        <item x="3114"/>
        <item x="976"/>
        <item x="3113"/>
        <item x="3112"/>
        <item x="3111"/>
        <item x="964"/>
        <item x="3110"/>
        <item x="3109"/>
        <item x="3108"/>
        <item x="3107"/>
        <item x="189"/>
        <item x="560"/>
        <item x="498"/>
        <item x="3106"/>
        <item x="464"/>
        <item x="3105"/>
        <item x="3104"/>
        <item x="3103"/>
        <item x="3102"/>
        <item x="432"/>
        <item x="3101"/>
        <item x="3100"/>
        <item x="231"/>
        <item x="3099"/>
        <item x="3098"/>
        <item x="3097"/>
        <item x="732"/>
        <item x="1157"/>
        <item x="3096"/>
        <item x="3095"/>
        <item x="295"/>
        <item x="3094"/>
        <item x="3093"/>
        <item x="3092"/>
        <item x="3091"/>
        <item x="3090"/>
        <item x="3089"/>
        <item x="3088"/>
        <item x="3087"/>
        <item x="961"/>
        <item x="223"/>
        <item x="3086"/>
        <item x="3085"/>
        <item x="3084"/>
        <item x="3083"/>
        <item x="3082"/>
        <item x="3081"/>
        <item x="3080"/>
        <item x="1144"/>
        <item x="3079"/>
        <item x="3078"/>
        <item x="3077"/>
        <item x="3076"/>
        <item x="3075"/>
        <item x="3074"/>
        <item x="3073"/>
        <item x="3072"/>
        <item x="3071"/>
        <item x="869"/>
        <item x="3070"/>
        <item x="3069"/>
        <item x="3068"/>
        <item x="3067"/>
        <item x="3066"/>
        <item x="1180"/>
        <item x="3065"/>
        <item x="3064"/>
        <item x="3063"/>
        <item x="3062"/>
        <item x="1070"/>
        <item x="3061"/>
        <item x="87"/>
        <item x="3060"/>
        <item x="220"/>
        <item x="3059"/>
        <item x="3058"/>
        <item x="730"/>
        <item x="3057"/>
        <item x="3056"/>
        <item x="3055"/>
        <item x="99"/>
        <item x="3054"/>
        <item x="201"/>
        <item x="3053"/>
        <item x="3052"/>
        <item x="3051"/>
        <item x="3050"/>
        <item x="3049"/>
        <item x="3048"/>
        <item x="3047"/>
        <item x="3046"/>
        <item x="3045"/>
        <item x="3044"/>
        <item x="3043"/>
        <item x="270"/>
        <item x="3042"/>
        <item x="468"/>
        <item x="3041"/>
        <item x="3040"/>
        <item x="3039"/>
        <item x="1026"/>
        <item x="3038"/>
        <item x="321"/>
        <item x="3037"/>
        <item x="3036"/>
        <item x="631"/>
        <item x="786"/>
        <item x="3035"/>
        <item x="3034"/>
        <item x="3033"/>
        <item x="3032"/>
        <item x="3031"/>
        <item x="3030"/>
        <item x="120"/>
        <item x="3029"/>
        <item x="3028"/>
        <item x="3027"/>
        <item x="3026"/>
        <item x="3025"/>
        <item x="3024"/>
        <item x="58"/>
        <item x="3023"/>
        <item x="3022"/>
        <item x="86"/>
        <item x="3021"/>
        <item x="3020"/>
        <item x="3019"/>
        <item x="3018"/>
        <item x="3017"/>
        <item x="183"/>
        <item x="3016"/>
        <item x="1103"/>
        <item x="1074"/>
        <item x="556"/>
        <item x="3015"/>
        <item x="3014"/>
        <item x="3013"/>
        <item x="167"/>
        <item x="3012"/>
        <item x="3011"/>
        <item x="627"/>
        <item x="170"/>
        <item x="224"/>
        <item x="523"/>
        <item x="3010"/>
        <item x="3009"/>
        <item x="3008"/>
        <item x="3007"/>
        <item x="519"/>
        <item x="3006"/>
        <item x="3005"/>
        <item x="3004"/>
        <item x="3003"/>
        <item x="3002"/>
        <item x="3001"/>
        <item x="3000"/>
        <item x="2999"/>
        <item x="203"/>
        <item x="502"/>
        <item x="2998"/>
        <item x="2997"/>
        <item x="770"/>
        <item x="487"/>
        <item x="1172"/>
        <item x="2996"/>
        <item x="2995"/>
        <item x="320"/>
        <item x="942"/>
        <item x="2994"/>
        <item x="2993"/>
        <item x="2992"/>
        <item x="77"/>
        <item x="2991"/>
        <item x="2990"/>
        <item x="2989"/>
        <item x="2988"/>
        <item x="2987"/>
        <item x="2986"/>
        <item x="35"/>
        <item x="2985"/>
        <item x="2984"/>
        <item x="2983"/>
        <item x="2982"/>
        <item x="2981"/>
        <item x="2980"/>
        <item x="2979"/>
        <item x="2978"/>
        <item x="291"/>
        <item x="2977"/>
        <item x="306"/>
        <item x="646"/>
        <item x="2976"/>
        <item x="2975"/>
        <item x="2974"/>
        <item x="2973"/>
        <item x="736"/>
        <item x="179"/>
        <item x="1054"/>
        <item x="2972"/>
        <item x="2971"/>
        <item x="2970"/>
        <item x="2969"/>
        <item x="2968"/>
        <item x="2967"/>
        <item x="2966"/>
        <item x="2965"/>
        <item x="57"/>
        <item x="1044"/>
        <item x="31"/>
        <item x="2964"/>
        <item x="2963"/>
        <item x="981"/>
        <item x="2962"/>
        <item x="2961"/>
        <item x="2960"/>
        <item x="2959"/>
        <item x="418"/>
        <item x="2958"/>
        <item x="2957"/>
        <item x="2956"/>
        <item x="2955"/>
        <item x="85"/>
        <item x="199"/>
        <item x="550"/>
        <item x="1186"/>
        <item x="2954"/>
        <item x="2953"/>
        <item x="2952"/>
        <item x="409"/>
        <item x="459"/>
        <item x="2951"/>
        <item x="2950"/>
        <item x="1005"/>
        <item x="592"/>
        <item x="2949"/>
        <item x="2948"/>
        <item x="442"/>
        <item x="2947"/>
        <item x="2946"/>
        <item x="1113"/>
        <item x="2945"/>
        <item x="2944"/>
        <item x="2943"/>
        <item x="106"/>
        <item x="1219"/>
        <item x="2942"/>
        <item x="757"/>
        <item x="997"/>
        <item x="2941"/>
        <item x="633"/>
        <item x="5"/>
        <item x="2940"/>
        <item x="2939"/>
        <item x="768"/>
        <item x="2938"/>
        <item x="18"/>
        <item x="2937"/>
        <item x="2936"/>
        <item x="1021"/>
        <item x="2935"/>
        <item x="2934"/>
        <item x="2933"/>
        <item x="2932"/>
        <item x="2931"/>
        <item x="1088"/>
        <item x="258"/>
        <item x="2930"/>
        <item x="2929"/>
        <item x="2928"/>
        <item x="2927"/>
        <item x="2926"/>
        <item x="2925"/>
        <item x="2924"/>
        <item x="799"/>
        <item x="158"/>
        <item x="2923"/>
        <item x="798"/>
        <item x="823"/>
        <item x="2922"/>
        <item x="2921"/>
        <item x="2920"/>
        <item x="2919"/>
        <item x="2918"/>
        <item x="527"/>
        <item x="972"/>
        <item x="2917"/>
        <item x="2916"/>
        <item x="97"/>
        <item x="2915"/>
        <item x="2914"/>
        <item x="2913"/>
        <item x="412"/>
        <item x="2912"/>
        <item x="2911"/>
        <item x="2910"/>
        <item x="2909"/>
        <item x="782"/>
        <item x="2908"/>
        <item x="2907"/>
        <item x="2906"/>
        <item x="1019"/>
        <item x="2905"/>
        <item x="2904"/>
        <item x="1147"/>
        <item x="1056"/>
        <item x="2903"/>
        <item x="2902"/>
        <item x="2901"/>
        <item x="995"/>
        <item x="64"/>
        <item x="2900"/>
        <item x="2899"/>
        <item x="983"/>
        <item x="497"/>
        <item x="1138"/>
        <item x="2898"/>
        <item x="2897"/>
        <item x="2896"/>
        <item x="2895"/>
        <item x="2894"/>
        <item x="802"/>
        <item x="2893"/>
        <item x="2892"/>
        <item x="2891"/>
        <item x="2890"/>
        <item x="2889"/>
        <item x="2888"/>
        <item x="2887"/>
        <item x="2886"/>
        <item x="658"/>
        <item x="2885"/>
        <item x="2884"/>
        <item x="2883"/>
        <item x="2882"/>
        <item x="2881"/>
        <item x="2880"/>
        <item x="435"/>
        <item x="2879"/>
        <item x="2878"/>
        <item x="2877"/>
        <item x="227"/>
        <item x="2876"/>
        <item x="2875"/>
        <item x="996"/>
        <item x="2874"/>
        <item x="74"/>
        <item x="2873"/>
        <item x="843"/>
        <item x="2872"/>
        <item x="2871"/>
        <item x="2870"/>
        <item x="2869"/>
        <item x="2868"/>
        <item x="2867"/>
        <item x="2866"/>
        <item x="1025"/>
        <item x="2865"/>
        <item x="2864"/>
        <item x="2863"/>
        <item x="2862"/>
        <item x="2861"/>
        <item x="2860"/>
        <item x="2859"/>
        <item x="2858"/>
        <item x="117"/>
        <item x="2857"/>
        <item x="2856"/>
        <item x="2855"/>
        <item x="573"/>
        <item x="2854"/>
        <item x="2853"/>
        <item x="2852"/>
        <item x="361"/>
        <item x="2851"/>
        <item x="2850"/>
        <item x="2849"/>
        <item x="2848"/>
        <item x="2847"/>
        <item x="2846"/>
        <item x="2845"/>
        <item x="2844"/>
        <item x="2843"/>
        <item x="2842"/>
        <item x="2841"/>
        <item x="2840"/>
        <item x="2839"/>
        <item x="2838"/>
        <item x="2837"/>
        <item x="2836"/>
        <item x="2835"/>
        <item x="2834"/>
        <item x="2833"/>
        <item x="2832"/>
        <item x="365"/>
        <item x="2831"/>
        <item x="2830"/>
        <item x="350"/>
        <item x="2829"/>
        <item x="672"/>
        <item x="2828"/>
        <item x="135"/>
        <item x="2827"/>
        <item x="2826"/>
        <item x="2825"/>
        <item x="597"/>
        <item x="2824"/>
        <item x="2823"/>
        <item x="700"/>
        <item x="2822"/>
        <item x="2821"/>
        <item x="2820"/>
        <item x="670"/>
        <item x="2819"/>
        <item x="2818"/>
        <item x="2817"/>
        <item x="2816"/>
        <item x="2815"/>
        <item x="346"/>
        <item x="551"/>
        <item x="2814"/>
        <item x="287"/>
        <item x="2813"/>
        <item x="2812"/>
        <item x="283"/>
        <item x="2811"/>
        <item x="2810"/>
        <item x="2809"/>
        <item x="318"/>
        <item x="749"/>
        <item x="269"/>
        <item x="296"/>
        <item x="2808"/>
        <item x="2807"/>
        <item x="801"/>
        <item x="2806"/>
        <item x="2805"/>
        <item x="2804"/>
        <item x="343"/>
        <item x="2803"/>
        <item x="2802"/>
        <item x="142"/>
        <item x="349"/>
        <item x="2801"/>
        <item x="2800"/>
        <item x="2799"/>
        <item x="2798"/>
        <item x="2797"/>
        <item x="2796"/>
        <item x="2795"/>
        <item x="262"/>
        <item x="2794"/>
        <item x="2793"/>
        <item x="2792"/>
        <item x="2791"/>
        <item x="2790"/>
        <item x="2789"/>
        <item x="2788"/>
        <item x="2787"/>
        <item x="2786"/>
        <item x="2785"/>
        <item x="2784"/>
        <item x="2783"/>
        <item x="2782"/>
        <item x="2781"/>
        <item x="2780"/>
        <item x="2779"/>
        <item x="2778"/>
        <item x="2777"/>
        <item x="2776"/>
        <item x="2775"/>
        <item x="2774"/>
        <item x="2773"/>
        <item x="2772"/>
        <item x="2771"/>
        <item x="2770"/>
        <item x="953"/>
        <item x="2769"/>
        <item x="648"/>
        <item x="2768"/>
        <item x="2767"/>
        <item x="2766"/>
        <item x="1185"/>
        <item x="716"/>
        <item x="383"/>
        <item x="133"/>
        <item x="872"/>
        <item x="2765"/>
        <item x="2764"/>
        <item x="2763"/>
        <item x="2762"/>
        <item x="2761"/>
        <item x="2760"/>
        <item x="2759"/>
        <item x="2758"/>
        <item x="581"/>
        <item x="2757"/>
        <item x="2756"/>
        <item x="2755"/>
        <item x="2754"/>
        <item x="2753"/>
        <item x="1150"/>
        <item x="2752"/>
        <item x="804"/>
        <item x="2751"/>
        <item x="2750"/>
        <item x="2749"/>
        <item x="271"/>
        <item x="518"/>
        <item x="1155"/>
        <item x="2748"/>
        <item x="1066"/>
        <item x="2747"/>
        <item x="2746"/>
        <item x="2745"/>
        <item x="2744"/>
        <item x="2743"/>
        <item x="2742"/>
        <item x="63"/>
        <item x="2741"/>
        <item x="2740"/>
        <item x="2739"/>
        <item x="2738"/>
        <item x="2737"/>
        <item x="2736"/>
        <item x="486"/>
        <item x="2735"/>
        <item x="2734"/>
        <item x="2733"/>
        <item x="1087"/>
        <item x="998"/>
        <item x="2732"/>
        <item x="2731"/>
        <item x="2730"/>
        <item x="194"/>
        <item x="2729"/>
        <item x="178"/>
        <item x="2728"/>
        <item x="2727"/>
        <item x="783"/>
        <item x="2726"/>
        <item x="2725"/>
        <item x="2724"/>
        <item x="2723"/>
        <item x="626"/>
        <item x="2722"/>
        <item x="2721"/>
        <item x="2720"/>
        <item x="2719"/>
        <item x="501"/>
        <item x="2718"/>
        <item x="2717"/>
        <item x="2716"/>
        <item x="2715"/>
        <item x="2714"/>
        <item x="2713"/>
        <item x="2712"/>
        <item x="2711"/>
        <item x="2710"/>
        <item x="2709"/>
        <item x="2708"/>
        <item x="797"/>
        <item x="641"/>
        <item x="2707"/>
        <item x="2706"/>
        <item x="2705"/>
        <item x="2704"/>
        <item x="2703"/>
        <item x="2702"/>
        <item x="2701"/>
        <item x="483"/>
        <item x="2700"/>
        <item x="1022"/>
        <item x="4"/>
        <item x="2699"/>
        <item x="2698"/>
        <item x="2697"/>
        <item x="2696"/>
        <item x="2695"/>
        <item x="984"/>
        <item x="895"/>
        <item x="2694"/>
        <item x="2693"/>
        <item x="2692"/>
        <item x="352"/>
        <item x="2691"/>
        <item x="301"/>
        <item x="1016"/>
        <item x="579"/>
        <item x="2690"/>
        <item x="880"/>
        <item x="2689"/>
        <item x="2688"/>
        <item x="745"/>
        <item x="905"/>
        <item x="2687"/>
        <item x="2686"/>
        <item x="2685"/>
        <item x="2684"/>
        <item x="2683"/>
        <item x="2682"/>
        <item x="948"/>
        <item x="2681"/>
        <item x="2680"/>
        <item x="871"/>
        <item x="2679"/>
        <item x="2678"/>
        <item x="2677"/>
        <item x="2676"/>
        <item x="2675"/>
        <item x="2674"/>
        <item x="2673"/>
        <item x="1097"/>
        <item x="2672"/>
        <item x="825"/>
        <item x="2671"/>
        <item x="837"/>
        <item x="640"/>
        <item x="2670"/>
        <item x="2669"/>
        <item x="2668"/>
        <item x="2667"/>
        <item x="391"/>
        <item x="2666"/>
        <item x="257"/>
        <item x="2665"/>
        <item x="2664"/>
        <item x="848"/>
        <item x="2663"/>
        <item x="617"/>
        <item x="2662"/>
        <item x="2661"/>
        <item x="2660"/>
        <item x="2659"/>
        <item x="1094"/>
        <item x="2658"/>
        <item x="2657"/>
        <item x="2656"/>
        <item x="364"/>
        <item x="2655"/>
        <item x="2654"/>
        <item x="2653"/>
        <item x="1047"/>
        <item x="877"/>
        <item x="1006"/>
        <item x="2652"/>
        <item x="2651"/>
        <item x="2650"/>
        <item x="2649"/>
        <item x="2648"/>
        <item x="10"/>
        <item x="2647"/>
        <item x="2646"/>
        <item x="2645"/>
        <item x="2644"/>
        <item x="2643"/>
        <item x="2642"/>
        <item x="2641"/>
        <item x="2640"/>
        <item x="2639"/>
        <item x="240"/>
        <item x="834"/>
        <item x="2638"/>
        <item x="2637"/>
        <item x="22"/>
        <item x="2636"/>
        <item x="2635"/>
        <item x="2634"/>
        <item x="904"/>
        <item x="868"/>
        <item x="2633"/>
        <item x="2632"/>
        <item x="2631"/>
        <item x="677"/>
        <item x="873"/>
        <item x="2630"/>
        <item x="2629"/>
        <item x="787"/>
        <item x="2628"/>
        <item x="2627"/>
        <item x="2626"/>
        <item x="2625"/>
        <item x="789"/>
        <item x="2624"/>
        <item x="2623"/>
        <item x="2622"/>
        <item x="952"/>
        <item x="83"/>
        <item x="2621"/>
        <item x="2620"/>
        <item x="2619"/>
        <item x="6"/>
        <item x="2618"/>
        <item x="2617"/>
        <item x="584"/>
        <item x="215"/>
        <item x="662"/>
        <item x="2616"/>
        <item x="2615"/>
        <item x="2614"/>
        <item x="2613"/>
        <item x="2612"/>
        <item x="249"/>
        <item x="2611"/>
        <item x="2610"/>
        <item x="1115"/>
        <item x="2609"/>
        <item x="2608"/>
        <item x="2607"/>
        <item x="2606"/>
        <item x="2605"/>
        <item x="2604"/>
        <item x="2603"/>
        <item x="2602"/>
        <item x="2601"/>
        <item x="867"/>
        <item x="2600"/>
        <item x="2599"/>
        <item x="2598"/>
        <item x="614"/>
        <item x="2597"/>
        <item x="2596"/>
        <item x="2595"/>
        <item x="2594"/>
        <item x="2593"/>
        <item x="2592"/>
        <item x="2591"/>
        <item x="492"/>
        <item x="114"/>
        <item x="8"/>
        <item x="2590"/>
        <item x="2589"/>
        <item x="2588"/>
        <item x="793"/>
        <item x="2587"/>
        <item x="2586"/>
        <item x="238"/>
        <item x="1151"/>
        <item x="724"/>
        <item x="889"/>
        <item x="2585"/>
        <item x="509"/>
        <item x="2584"/>
        <item x="2583"/>
        <item x="2582"/>
        <item x="2581"/>
        <item x="34"/>
        <item x="2580"/>
        <item x="2579"/>
        <item x="2578"/>
        <item x="2577"/>
        <item x="2576"/>
        <item x="2575"/>
        <item x="2574"/>
        <item x="2573"/>
        <item x="2572"/>
        <item x="769"/>
        <item x="2571"/>
        <item x="2570"/>
        <item x="2569"/>
        <item x="2568"/>
        <item x="2567"/>
        <item x="947"/>
        <item x="2566"/>
        <item x="2565"/>
        <item x="1167"/>
        <item x="543"/>
        <item x="912"/>
        <item x="1073"/>
        <item x="236"/>
        <item x="1166"/>
        <item x="2564"/>
        <item x="2563"/>
        <item x="2562"/>
        <item x="2561"/>
        <item x="2560"/>
        <item x="664"/>
        <item x="2559"/>
        <item x="2558"/>
        <item x="2557"/>
        <item x="2556"/>
        <item x="2555"/>
        <item x="2554"/>
        <item x="2553"/>
        <item x="2552"/>
        <item x="2551"/>
        <item x="132"/>
        <item x="382"/>
        <item x="2550"/>
        <item x="1220"/>
        <item x="2549"/>
        <item x="2548"/>
        <item x="2547"/>
        <item x="2546"/>
        <item x="2545"/>
        <item x="252"/>
        <item x="821"/>
        <item x="1156"/>
        <item x="2544"/>
        <item x="711"/>
        <item x="756"/>
        <item x="2543"/>
        <item x="195"/>
        <item x="919"/>
        <item x="428"/>
        <item x="1080"/>
        <item x="971"/>
        <item x="2542"/>
        <item x="938"/>
        <item x="317"/>
        <item x="308"/>
        <item x="2541"/>
        <item x="2540"/>
        <item x="2539"/>
        <item x="605"/>
        <item x="2538"/>
        <item x="16"/>
        <item x="1040"/>
        <item x="2537"/>
        <item x="2536"/>
        <item x="1161"/>
        <item x="2535"/>
        <item x="478"/>
        <item x="218"/>
        <item x="2534"/>
        <item x="2533"/>
        <item x="2532"/>
        <item x="2531"/>
        <item x="2530"/>
        <item x="546"/>
        <item x="2529"/>
        <item x="197"/>
        <item x="2528"/>
        <item x="2527"/>
        <item x="2526"/>
        <item x="2525"/>
        <item x="2524"/>
        <item x="2523"/>
        <item x="2522"/>
        <item x="1114"/>
        <item x="2521"/>
        <item x="2520"/>
        <item x="2519"/>
        <item x="841"/>
        <item x="2518"/>
        <item x="2517"/>
        <item x="144"/>
        <item x="400"/>
        <item x="2516"/>
        <item x="651"/>
        <item x="112"/>
        <item x="2515"/>
        <item x="168"/>
        <item x="2514"/>
        <item x="2513"/>
        <item x="129"/>
        <item x="2512"/>
        <item x="2511"/>
        <item x="1121"/>
        <item x="2510"/>
        <item x="2509"/>
        <item x="2508"/>
        <item x="2507"/>
        <item x="277"/>
        <item x="2506"/>
        <item x="2505"/>
        <item x="2504"/>
        <item x="2503"/>
        <item x="411"/>
        <item x="2502"/>
        <item x="2501"/>
        <item x="2500"/>
        <item x="2499"/>
        <item x="2498"/>
        <item x="2497"/>
        <item x="2496"/>
        <item x="2495"/>
        <item x="2494"/>
        <item x="2493"/>
        <item x="2492"/>
        <item x="2491"/>
        <item x="2490"/>
        <item x="2489"/>
        <item x="2488"/>
        <item x="2487"/>
        <item x="102"/>
        <item x="2486"/>
        <item x="463"/>
        <item x="95"/>
        <item x="109"/>
        <item x="2485"/>
        <item x="2484"/>
        <item x="622"/>
        <item x="522"/>
        <item x="2483"/>
        <item x="2482"/>
        <item x="2481"/>
        <item x="2480"/>
        <item x="2479"/>
        <item x="241"/>
        <item x="2478"/>
        <item x="2477"/>
        <item x="517"/>
        <item x="454"/>
        <item x="2476"/>
        <item x="2475"/>
        <item x="2474"/>
        <item x="2473"/>
        <item x="79"/>
        <item x="2472"/>
        <item x="2471"/>
        <item x="2470"/>
        <item x="2469"/>
        <item x="2468"/>
        <item x="256"/>
        <item x="2467"/>
        <item x="796"/>
        <item x="2466"/>
        <item x="2465"/>
        <item x="367"/>
        <item x="2464"/>
        <item x="177"/>
        <item x="676"/>
        <item x="2463"/>
        <item x="2462"/>
        <item x="2461"/>
        <item x="2460"/>
        <item x="819"/>
        <item x="2459"/>
        <item x="2458"/>
        <item x="356"/>
        <item x="2457"/>
        <item x="1060"/>
        <item x="2456"/>
        <item x="2455"/>
        <item x="2454"/>
        <item x="2453"/>
        <item x="653"/>
        <item x="2452"/>
        <item x="2451"/>
        <item x="2450"/>
        <item x="437"/>
        <item x="2449"/>
        <item x="2448"/>
        <item x="1228"/>
        <item x="2447"/>
        <item x="2446"/>
        <item x="2445"/>
        <item x="746"/>
        <item x="2444"/>
        <item x="2443"/>
        <item x="2442"/>
        <item x="2441"/>
        <item x="2440"/>
        <item x="398"/>
        <item x="2439"/>
        <item x="2438"/>
        <item x="2437"/>
        <item x="2436"/>
        <item x="2435"/>
        <item x="2434"/>
        <item x="2433"/>
        <item x="2432"/>
        <item x="2431"/>
        <item x="900"/>
        <item x="2430"/>
        <item x="1117"/>
        <item x="722"/>
        <item x="2429"/>
        <item x="2428"/>
        <item x="2427"/>
        <item x="2426"/>
        <item x="2425"/>
        <item x="2424"/>
        <item x="2423"/>
        <item x="2422"/>
        <item x="2421"/>
        <item x="2420"/>
        <item x="2419"/>
        <item x="2418"/>
        <item x="788"/>
        <item x="2417"/>
        <item x="2416"/>
        <item x="568"/>
        <item x="2415"/>
        <item x="916"/>
        <item x="2414"/>
        <item x="374"/>
        <item x="2413"/>
        <item x="2412"/>
        <item x="2411"/>
        <item x="1128"/>
        <item x="2410"/>
        <item x="2409"/>
        <item x="2408"/>
        <item x="482"/>
        <item x="2407"/>
        <item x="712"/>
        <item x="2406"/>
        <item x="2405"/>
        <item x="2404"/>
        <item x="1164"/>
        <item x="1018"/>
        <item x="105"/>
        <item x="2403"/>
        <item x="2402"/>
        <item x="2401"/>
        <item x="2400"/>
        <item x="620"/>
        <item x="2399"/>
        <item x="2398"/>
        <item x="457"/>
        <item x="2397"/>
        <item x="2396"/>
        <item x="2395"/>
        <item x="2394"/>
        <item x="2393"/>
        <item x="2392"/>
        <item x="2391"/>
        <item x="2390"/>
        <item x="176"/>
        <item x="2389"/>
        <item x="2388"/>
        <item x="2387"/>
        <item x="2386"/>
        <item x="2385"/>
        <item x="582"/>
        <item x="2384"/>
        <item x="2383"/>
        <item x="198"/>
        <item x="2382"/>
        <item x="2381"/>
        <item x="2380"/>
        <item x="2379"/>
        <item x="1010"/>
        <item x="448"/>
        <item x="21"/>
        <item x="2378"/>
        <item x="2377"/>
        <item x="2376"/>
        <item x="811"/>
        <item x="2375"/>
        <item x="2374"/>
        <item x="131"/>
        <item x="642"/>
        <item x="2373"/>
        <item x="315"/>
        <item x="2372"/>
        <item x="2371"/>
        <item x="2370"/>
        <item x="2369"/>
        <item x="2368"/>
        <item x="2367"/>
        <item x="2366"/>
        <item x="2365"/>
        <item x="2364"/>
        <item x="2363"/>
        <item x="739"/>
        <item x="2362"/>
        <item x="2361"/>
        <item x="2360"/>
        <item x="1222"/>
        <item x="2359"/>
        <item x="2358"/>
        <item x="2357"/>
        <item x="2356"/>
        <item x="2355"/>
        <item x="2354"/>
        <item x="2353"/>
        <item x="2352"/>
        <item x="149"/>
        <item x="2351"/>
        <item x="360"/>
        <item x="290"/>
        <item x="2350"/>
        <item x="2349"/>
        <item x="2348"/>
        <item x="2347"/>
        <item x="2346"/>
        <item x="1197"/>
        <item x="2345"/>
        <item x="2344"/>
        <item x="991"/>
        <item x="2343"/>
        <item x="1028"/>
        <item x="2342"/>
        <item x="1065"/>
        <item x="255"/>
        <item x="2341"/>
        <item x="2340"/>
        <item x="828"/>
        <item x="587"/>
        <item x="2339"/>
        <item x="2338"/>
        <item x="2337"/>
        <item x="1192"/>
        <item x="2336"/>
        <item x="1218"/>
        <item x="2335"/>
        <item x="2334"/>
        <item x="2333"/>
        <item x="2332"/>
        <item x="817"/>
        <item x="2331"/>
        <item x="136"/>
        <item x="2330"/>
        <item x="2329"/>
        <item x="2328"/>
        <item x="82"/>
        <item x="2327"/>
        <item x="2326"/>
        <item x="2325"/>
        <item x="496"/>
        <item x="957"/>
        <item x="2324"/>
        <item x="833"/>
        <item x="2323"/>
        <item x="94"/>
        <item x="2322"/>
        <item x="650"/>
        <item x="2321"/>
        <item x="2320"/>
        <item x="2319"/>
        <item x="452"/>
        <item x="2318"/>
        <item x="2317"/>
        <item x="2316"/>
        <item x="994"/>
        <item x="456"/>
        <item x="2315"/>
        <item x="2314"/>
        <item x="2313"/>
        <item x="2312"/>
        <item x="2311"/>
        <item x="2310"/>
        <item x="2309"/>
        <item x="2308"/>
        <item x="2307"/>
        <item x="2306"/>
        <item x="2305"/>
        <item x="2304"/>
        <item x="2303"/>
        <item x="2302"/>
        <item x="2301"/>
        <item x="2300"/>
        <item x="2299"/>
        <item x="2298"/>
        <item x="2297"/>
        <item x="2296"/>
        <item x="2295"/>
        <item x="1079"/>
        <item x="2294"/>
        <item x="2293"/>
        <item x="288"/>
        <item x="137"/>
        <item x="2292"/>
        <item x="619"/>
        <item x="2291"/>
        <item x="181"/>
        <item x="2290"/>
        <item x="2289"/>
        <item x="2288"/>
        <item x="2287"/>
        <item x="2286"/>
        <item x="1104"/>
        <item x="410"/>
        <item x="2285"/>
        <item x="2284"/>
        <item x="2283"/>
        <item x="2282"/>
        <item x="2281"/>
        <item x="2280"/>
        <item x="2279"/>
        <item x="505"/>
        <item x="2278"/>
        <item x="2277"/>
        <item x="2276"/>
        <item x="2275"/>
        <item x="143"/>
        <item x="2274"/>
        <item x="2273"/>
        <item x="2272"/>
        <item x="2271"/>
        <item x="2270"/>
        <item x="525"/>
        <item x="1042"/>
        <item x="1043"/>
        <item x="616"/>
        <item x="2269"/>
        <item x="2268"/>
        <item x="840"/>
        <item x="2267"/>
        <item x="754"/>
        <item x="2266"/>
        <item x="549"/>
        <item x="230"/>
        <item x="2265"/>
        <item x="2264"/>
        <item x="2263"/>
        <item x="2262"/>
        <item x="760"/>
        <item x="559"/>
        <item x="2261"/>
        <item x="2260"/>
        <item x="1106"/>
        <item x="2259"/>
        <item x="2258"/>
        <item x="2257"/>
        <item x="2256"/>
        <item x="193"/>
        <item x="2255"/>
        <item x="375"/>
        <item x="510"/>
        <item x="2254"/>
        <item x="2253"/>
        <item x="2252"/>
        <item x="2251"/>
        <item x="2250"/>
        <item x="854"/>
        <item x="1059"/>
        <item x="2249"/>
        <item x="2248"/>
        <item x="2247"/>
        <item x="2246"/>
        <item x="2245"/>
        <item x="975"/>
        <item x="721"/>
        <item x="2244"/>
        <item x="1012"/>
        <item x="1049"/>
        <item x="2243"/>
        <item x="2242"/>
        <item x="2241"/>
        <item x="2240"/>
        <item x="2239"/>
        <item x="2238"/>
        <item x="667"/>
        <item x="2237"/>
        <item x="2236"/>
        <item x="1098"/>
        <item x="2235"/>
        <item x="2234"/>
        <item x="2233"/>
        <item x="2232"/>
        <item x="151"/>
        <item x="444"/>
        <item x="2231"/>
        <item x="2230"/>
        <item x="966"/>
        <item x="2229"/>
        <item x="2228"/>
        <item x="2227"/>
        <item x="681"/>
        <item x="888"/>
        <item x="2226"/>
        <item x="857"/>
        <item x="2225"/>
        <item x="988"/>
        <item x="455"/>
        <item x="2224"/>
        <item x="2223"/>
        <item x="14"/>
        <item x="2222"/>
        <item x="1227"/>
        <item x="2221"/>
        <item x="2220"/>
        <item x="2219"/>
        <item x="2218"/>
        <item x="2217"/>
        <item x="213"/>
        <item x="2216"/>
        <item x="2215"/>
        <item x="465"/>
        <item x="2214"/>
        <item x="980"/>
        <item x="2213"/>
        <item x="2212"/>
        <item x="2211"/>
        <item x="2210"/>
        <item x="2209"/>
        <item x="2208"/>
        <item x="2207"/>
        <item x="2206"/>
        <item x="47"/>
        <item x="260"/>
        <item x="2205"/>
        <item x="2204"/>
        <item x="187"/>
        <item x="2203"/>
        <item x="104"/>
        <item x="2202"/>
        <item x="2201"/>
        <item x="2200"/>
        <item x="2199"/>
        <item x="2198"/>
        <item x="2197"/>
        <item x="489"/>
        <item x="2196"/>
        <item x="2195"/>
        <item x="162"/>
        <item x="2194"/>
        <item x="2193"/>
        <item x="1030"/>
        <item x="2192"/>
        <item x="2191"/>
        <item x="2190"/>
        <item x="389"/>
        <item x="1008"/>
        <item x="49"/>
        <item x="413"/>
        <item x="2189"/>
        <item x="2188"/>
        <item x="1181"/>
        <item x="2187"/>
        <item x="165"/>
        <item x="2186"/>
        <item x="675"/>
        <item x="2185"/>
        <item x="2184"/>
        <item x="2183"/>
        <item x="359"/>
        <item x="2182"/>
        <item x="138"/>
        <item x="2181"/>
        <item x="2180"/>
        <item x="2179"/>
        <item x="2178"/>
        <item x="2177"/>
        <item x="1174"/>
        <item x="876"/>
        <item x="185"/>
        <item x="2176"/>
        <item x="2175"/>
        <item x="2174"/>
        <item x="2173"/>
        <item x="33"/>
        <item x="415"/>
        <item x="1212"/>
        <item x="516"/>
        <item x="275"/>
        <item x="2172"/>
        <item x="2171"/>
        <item x="2170"/>
        <item x="2169"/>
        <item x="2168"/>
        <item x="2167"/>
        <item x="309"/>
        <item x="2166"/>
        <item x="488"/>
        <item x="2165"/>
        <item x="2164"/>
        <item x="2163"/>
        <item x="2162"/>
        <item x="2161"/>
        <item x="2160"/>
        <item x="207"/>
        <item x="2159"/>
        <item x="2158"/>
        <item x="2157"/>
        <item x="2156"/>
        <item x="2155"/>
        <item x="2154"/>
        <item x="2153"/>
        <item x="2152"/>
        <item x="2151"/>
        <item x="554"/>
        <item x="2150"/>
        <item x="2149"/>
        <item x="2148"/>
        <item x="1071"/>
        <item x="2147"/>
        <item x="733"/>
        <item x="2146"/>
        <item x="629"/>
        <item x="2145"/>
        <item x="2144"/>
        <item x="2143"/>
        <item x="1184"/>
        <item x="2142"/>
        <item x="2141"/>
        <item x="2140"/>
        <item x="2139"/>
        <item x="2138"/>
        <item x="2137"/>
        <item x="336"/>
        <item x="2136"/>
        <item x="2135"/>
        <item x="2134"/>
        <item x="2133"/>
        <item x="254"/>
        <item x="1076"/>
        <item x="2132"/>
        <item x="341"/>
        <item x="12"/>
        <item x="2131"/>
        <item x="2130"/>
        <item x="2129"/>
        <item x="1160"/>
        <item x="2128"/>
        <item x="2127"/>
        <item x="2126"/>
        <item x="898"/>
        <item x="370"/>
        <item x="2125"/>
        <item x="618"/>
        <item x="2124"/>
        <item x="2123"/>
        <item x="2122"/>
        <item x="2121"/>
        <item x="2120"/>
        <item x="2119"/>
        <item x="2118"/>
        <item x="2117"/>
        <item x="2116"/>
        <item x="2115"/>
        <item x="1163"/>
        <item x="2114"/>
        <item x="2113"/>
        <item x="2112"/>
        <item x="2111"/>
        <item x="557"/>
        <item x="2110"/>
        <item x="2109"/>
        <item x="2108"/>
        <item x="2107"/>
        <item x="2106"/>
        <item x="417"/>
        <item x="2105"/>
        <item x="2104"/>
        <item x="2103"/>
        <item x="205"/>
        <item x="2102"/>
        <item x="864"/>
        <item x="2101"/>
        <item x="1159"/>
        <item x="2100"/>
        <item x="2099"/>
        <item x="493"/>
        <item x="2098"/>
        <item x="2097"/>
        <item x="2096"/>
        <item x="65"/>
        <item x="322"/>
        <item x="2095"/>
        <item x="2094"/>
        <item x="2093"/>
        <item x="1225"/>
        <item x="2092"/>
        <item x="2091"/>
        <item x="458"/>
        <item x="2090"/>
        <item x="2089"/>
        <item x="1068"/>
        <item x="2088"/>
        <item x="2087"/>
        <item x="2086"/>
        <item x="2085"/>
        <item x="2084"/>
        <item x="2083"/>
        <item x="2082"/>
        <item x="289"/>
        <item x="2081"/>
        <item x="2080"/>
        <item x="2079"/>
        <item x="2078"/>
        <item x="2077"/>
        <item x="304"/>
        <item x="2076"/>
        <item x="2075"/>
        <item x="2074"/>
        <item x="2073"/>
        <item x="2072"/>
        <item x="2071"/>
        <item x="2070"/>
        <item x="858"/>
        <item x="100"/>
        <item x="719"/>
        <item x="2069"/>
        <item x="752"/>
        <item x="2068"/>
        <item x="2067"/>
        <item x="969"/>
        <item x="2066"/>
        <item x="2065"/>
        <item x="286"/>
        <item x="2064"/>
        <item x="84"/>
        <item x="2063"/>
        <item x="1078"/>
        <item x="251"/>
        <item x="2062"/>
        <item x="300"/>
        <item x="2061"/>
        <item x="725"/>
        <item x="863"/>
        <item x="2060"/>
        <item x="2059"/>
        <item x="2058"/>
        <item x="2057"/>
        <item x="2056"/>
        <item x="2055"/>
        <item x="30"/>
        <item x="2054"/>
        <item x="2053"/>
        <item x="2052"/>
        <item x="2051"/>
        <item x="2050"/>
        <item x="1143"/>
        <item x="643"/>
        <item x="2"/>
        <item x="615"/>
        <item x="2049"/>
        <item x="595"/>
        <item x="2048"/>
        <item x="2047"/>
        <item x="764"/>
        <item x="2046"/>
        <item x="2045"/>
        <item x="368"/>
        <item x="2044"/>
        <item x="2043"/>
        <item x="2042"/>
        <item x="2041"/>
        <item x="2040"/>
        <item x="2039"/>
        <item x="2038"/>
        <item x="922"/>
        <item x="604"/>
        <item x="537"/>
        <item x="2037"/>
        <item x="1034"/>
        <item x="2036"/>
        <item x="2035"/>
        <item x="2034"/>
        <item x="2033"/>
        <item x="2032"/>
        <item x="2031"/>
        <item x="173"/>
        <item x="2030"/>
        <item x="2029"/>
        <item x="2028"/>
        <item x="2027"/>
        <item x="2026"/>
        <item x="2025"/>
        <item x="2024"/>
        <item x="2023"/>
        <item x="2022"/>
        <item x="879"/>
        <item x="2021"/>
        <item x="2020"/>
        <item x="2019"/>
        <item x="2018"/>
        <item x="970"/>
        <item x="2017"/>
        <item x="2016"/>
        <item x="354"/>
        <item x="2015"/>
        <item x="2014"/>
        <item x="358"/>
        <item x="122"/>
        <item x="2013"/>
        <item x="1067"/>
        <item x="235"/>
        <item x="172"/>
        <item x="2012"/>
        <item x="2011"/>
        <item x="2010"/>
        <item x="2009"/>
        <item x="2008"/>
        <item x="2007"/>
        <item x="2006"/>
        <item x="2005"/>
        <item x="2004"/>
        <item x="3"/>
        <item x="2003"/>
        <item x="2002"/>
        <item x="2001"/>
        <item x="155"/>
        <item x="2000"/>
        <item x="909"/>
        <item x="1999"/>
        <item x="1998"/>
        <item x="1997"/>
        <item x="1996"/>
        <item x="1995"/>
        <item x="1994"/>
        <item x="1993"/>
        <item x="1992"/>
        <item x="1991"/>
        <item x="1990"/>
        <item x="1989"/>
        <item x="1154"/>
        <item x="601"/>
        <item x="1988"/>
        <item x="1987"/>
        <item x="1986"/>
        <item x="1985"/>
        <item x="1984"/>
        <item x="623"/>
        <item x="377"/>
        <item x="1198"/>
        <item x="1983"/>
        <item x="1982"/>
        <item x="1981"/>
        <item x="1980"/>
        <item x="1017"/>
        <item x="298"/>
        <item x="1979"/>
        <item x="1978"/>
        <item x="1977"/>
        <item x="1976"/>
        <item x="1975"/>
        <item x="1974"/>
        <item x="1973"/>
        <item x="1972"/>
        <item x="1971"/>
        <item x="1970"/>
        <item x="1969"/>
        <item x="1968"/>
        <item x="1967"/>
        <item x="48"/>
        <item x="192"/>
        <item x="395"/>
        <item x="1058"/>
        <item x="1966"/>
        <item x="1965"/>
        <item x="1964"/>
        <item x="209"/>
        <item x="1963"/>
        <item x="1962"/>
        <item x="293"/>
        <item x="1961"/>
        <item x="119"/>
        <item x="1960"/>
        <item x="1959"/>
        <item x="1958"/>
        <item x="1108"/>
        <item x="1957"/>
        <item x="1956"/>
        <item x="439"/>
        <item x="1955"/>
        <item x="1954"/>
        <item x="1953"/>
        <item x="1"/>
        <item x="533"/>
        <item x="1952"/>
        <item x="1951"/>
        <item x="1950"/>
        <item x="683"/>
        <item x="1949"/>
        <item x="1948"/>
        <item x="989"/>
        <item x="1947"/>
        <item x="820"/>
        <item x="266"/>
        <item x="1946"/>
        <item x="1945"/>
        <item x="805"/>
        <item x="1944"/>
        <item x="737"/>
        <item x="703"/>
        <item x="1943"/>
        <item x="1942"/>
        <item x="1941"/>
        <item x="1940"/>
        <item x="1939"/>
        <item x="1938"/>
        <item x="107"/>
        <item x="1937"/>
        <item x="1936"/>
        <item x="759"/>
        <item x="1935"/>
        <item x="1934"/>
        <item x="1933"/>
        <item x="1932"/>
        <item x="1931"/>
        <item x="1101"/>
        <item x="1095"/>
        <item x="1930"/>
        <item x="1929"/>
        <item x="1928"/>
        <item x="1927"/>
        <item x="1926"/>
        <item x="1925"/>
        <item x="1924"/>
        <item x="1923"/>
        <item x="1922"/>
        <item x="1921"/>
        <item x="1920"/>
        <item x="1919"/>
        <item x="1918"/>
        <item x="1917"/>
        <item x="1916"/>
        <item x="313"/>
        <item x="1915"/>
        <item x="1914"/>
        <item x="1913"/>
        <item x="1912"/>
        <item x="1911"/>
        <item x="1910"/>
        <item x="1077"/>
        <item x="1909"/>
        <item x="1908"/>
        <item x="740"/>
        <item x="1907"/>
        <item x="1906"/>
        <item x="944"/>
        <item x="474"/>
        <item x="342"/>
        <item x="1905"/>
        <item x="1904"/>
        <item x="130"/>
        <item x="1903"/>
        <item x="1902"/>
        <item x="1901"/>
        <item x="1084"/>
        <item x="1900"/>
        <item x="1899"/>
        <item x="1898"/>
        <item x="1897"/>
        <item x="330"/>
        <item x="1896"/>
        <item x="399"/>
        <item x="1895"/>
        <item x="956"/>
        <item x="1894"/>
        <item x="1893"/>
        <item x="1892"/>
        <item x="363"/>
        <item x="718"/>
        <item x="1891"/>
        <item x="1890"/>
        <item x="1889"/>
        <item x="1888"/>
        <item x="1887"/>
        <item x="1886"/>
        <item x="1885"/>
        <item x="1884"/>
        <item x="1883"/>
        <item x="1882"/>
        <item x="373"/>
        <item x="963"/>
        <item x="1881"/>
        <item x="1880"/>
        <item x="1879"/>
        <item x="226"/>
        <item x="121"/>
        <item x="1878"/>
        <item x="1877"/>
        <item x="1876"/>
        <item x="1875"/>
        <item x="36"/>
        <item x="1874"/>
        <item x="1873"/>
        <item x="1872"/>
        <item x="1871"/>
        <item x="1870"/>
        <item x="1869"/>
        <item x="311"/>
        <item x="1868"/>
        <item x="1867"/>
        <item x="1866"/>
        <item x="1865"/>
        <item x="1864"/>
        <item x="1863"/>
        <item x="1862"/>
        <item x="1861"/>
        <item x="1860"/>
        <item x="1859"/>
        <item x="1858"/>
        <item x="1857"/>
        <item x="1856"/>
        <item x="1855"/>
        <item x="1854"/>
        <item x="1853"/>
        <item x="827"/>
        <item x="803"/>
        <item x="1852"/>
        <item x="1851"/>
        <item x="1850"/>
        <item x="1849"/>
        <item x="699"/>
        <item x="1046"/>
        <item x="1848"/>
        <item x="1182"/>
        <item x="1847"/>
        <item x="1226"/>
        <item x="1846"/>
        <item x="776"/>
        <item x="1845"/>
        <item x="110"/>
        <item x="1844"/>
        <item x="671"/>
        <item x="62"/>
        <item x="1015"/>
        <item x="1843"/>
        <item x="1842"/>
        <item x="1841"/>
        <item x="1840"/>
        <item x="1839"/>
        <item x="449"/>
        <item x="1838"/>
        <item x="547"/>
        <item x="1837"/>
        <item x="1836"/>
        <item x="145"/>
        <item x="1835"/>
        <item x="268"/>
        <item x="960"/>
        <item x="1834"/>
        <item x="1833"/>
        <item x="1832"/>
        <item x="1831"/>
        <item x="1830"/>
        <item x="1188"/>
        <item x="1829"/>
        <item x="1828"/>
        <item x="1827"/>
        <item x="1826"/>
        <item x="1825"/>
        <item x="1824"/>
        <item x="536"/>
        <item x="1823"/>
        <item x="1822"/>
        <item x="191"/>
        <item x="1052"/>
        <item x="1821"/>
        <item x="603"/>
        <item x="1820"/>
        <item x="1819"/>
        <item x="1818"/>
        <item x="495"/>
        <item x="1817"/>
        <item x="1816"/>
        <item x="1815"/>
        <item x="1814"/>
        <item x="1813"/>
        <item x="1812"/>
        <item x="1811"/>
        <item x="1810"/>
        <item x="742"/>
        <item x="1809"/>
        <item x="1207"/>
        <item x="1808"/>
        <item x="1807"/>
        <item x="1806"/>
        <item x="978"/>
        <item x="1805"/>
        <item x="1804"/>
        <item x="1803"/>
        <item x="1802"/>
        <item x="128"/>
        <item x="1801"/>
        <item x="1800"/>
        <item x="1799"/>
        <item x="1798"/>
        <item x="376"/>
        <item x="71"/>
        <item x="1797"/>
        <item x="246"/>
        <item x="1796"/>
        <item x="1795"/>
        <item x="1794"/>
        <item x="1793"/>
        <item x="1792"/>
        <item x="1791"/>
        <item x="1790"/>
        <item x="1789"/>
        <item x="1788"/>
        <item x="1787"/>
        <item x="1786"/>
        <item x="1785"/>
        <item x="1784"/>
        <item x="1783"/>
        <item x="127"/>
        <item x="1782"/>
        <item x="1781"/>
        <item x="1780"/>
        <item x="1779"/>
        <item x="1778"/>
        <item x="1777"/>
        <item x="481"/>
        <item x="1776"/>
        <item x="1775"/>
        <item x="1774"/>
        <item x="1773"/>
        <item x="427"/>
        <item x="1772"/>
        <item x="1771"/>
        <item x="1213"/>
        <item x="1770"/>
        <item x="1769"/>
        <item x="1768"/>
        <item x="704"/>
        <item x="1767"/>
        <item x="1171"/>
        <item x="1766"/>
        <item x="1765"/>
        <item x="1764"/>
        <item x="1763"/>
        <item x="679"/>
        <item x="1762"/>
        <item x="1761"/>
        <item x="574"/>
        <item x="1760"/>
        <item x="404"/>
        <item x="1759"/>
        <item x="1758"/>
        <item x="19"/>
        <item x="1120"/>
        <item x="1757"/>
        <item x="261"/>
        <item x="1756"/>
        <item x="1755"/>
        <item x="692"/>
        <item x="1754"/>
        <item x="809"/>
        <item x="324"/>
        <item x="1753"/>
        <item x="1752"/>
        <item x="853"/>
        <item x="1751"/>
        <item x="1750"/>
        <item x="1749"/>
        <item x="1748"/>
        <item x="1747"/>
        <item x="1746"/>
        <item x="1745"/>
        <item x="728"/>
        <item x="1744"/>
        <item x="727"/>
        <item x="1743"/>
        <item x="1742"/>
        <item x="1741"/>
        <item x="1740"/>
        <item x="1739"/>
        <item x="466"/>
        <item x="1738"/>
        <item x="1737"/>
        <item x="1736"/>
        <item x="1735"/>
        <item x="1734"/>
        <item x="1733"/>
        <item x="1732"/>
        <item x="1731"/>
        <item x="1730"/>
        <item x="148"/>
        <item x="23"/>
        <item x="1729"/>
        <item x="1728"/>
        <item x="329"/>
        <item x="1727"/>
        <item x="1726"/>
        <item x="1725"/>
        <item x="118"/>
        <item x="1149"/>
        <item x="1724"/>
        <item x="1723"/>
        <item x="927"/>
        <item x="1722"/>
        <item x="647"/>
        <item x="1721"/>
        <item x="1720"/>
        <item x="1719"/>
        <item x="1718"/>
        <item x="1217"/>
        <item x="1717"/>
        <item x="915"/>
        <item x="1716"/>
        <item x="1715"/>
        <item x="1714"/>
        <item x="13"/>
        <item x="1713"/>
        <item x="1712"/>
        <item x="562"/>
        <item x="1711"/>
        <item x="1710"/>
        <item x="1709"/>
        <item x="1708"/>
        <item x="1707"/>
        <item x="1706"/>
        <item x="729"/>
        <item x="1705"/>
        <item x="1704"/>
        <item x="1703"/>
        <item x="1702"/>
        <item x="1701"/>
        <item x="586"/>
        <item x="567"/>
        <item x="814"/>
        <item x="1700"/>
        <item x="1699"/>
        <item x="1698"/>
        <item x="644"/>
        <item x="1697"/>
        <item x="1696"/>
        <item x="1695"/>
        <item x="1694"/>
        <item x="1693"/>
        <item x="794"/>
        <item x="1692"/>
        <item x="1691"/>
        <item x="832"/>
        <item x="467"/>
        <item x="1690"/>
        <item x="1689"/>
        <item x="1688"/>
        <item x="1687"/>
        <item x="1686"/>
        <item x="1685"/>
        <item x="1684"/>
        <item x="1683"/>
        <item x="1682"/>
        <item x="954"/>
        <item x="1681"/>
        <item x="1680"/>
        <item x="1102"/>
        <item x="1193"/>
        <item x="1679"/>
        <item x="968"/>
        <item x="426"/>
        <item x="371"/>
        <item x="958"/>
        <item x="1678"/>
        <item x="1677"/>
        <item x="1676"/>
        <item x="1675"/>
        <item x="578"/>
        <item x="1674"/>
        <item x="1673"/>
        <item x="335"/>
        <item x="1672"/>
        <item x="1671"/>
        <item x="1670"/>
        <item x="1669"/>
        <item x="1668"/>
        <item x="1667"/>
        <item x="1666"/>
        <item x="1665"/>
        <item x="1664"/>
        <item x="589"/>
        <item x="1663"/>
        <item x="1662"/>
        <item x="1661"/>
        <item x="1660"/>
        <item x="1659"/>
        <item x="1658"/>
        <item x="1657"/>
        <item x="1656"/>
        <item x="1655"/>
        <item x="1654"/>
        <item x="1653"/>
        <item x="1652"/>
        <item x="434"/>
        <item x="1651"/>
        <item x="1650"/>
        <item x="1649"/>
        <item x="1648"/>
        <item x="166"/>
        <item x="1647"/>
        <item x="887"/>
        <item x="1646"/>
        <item x="1645"/>
        <item x="771"/>
        <item x="1644"/>
        <item x="1643"/>
        <item x="541"/>
        <item x="1029"/>
        <item x="1642"/>
        <item x="182"/>
        <item x="1000"/>
        <item x="1641"/>
        <item x="572"/>
        <item x="1640"/>
        <item x="1639"/>
        <item x="1638"/>
        <item x="1637"/>
        <item x="1636"/>
        <item x="1635"/>
        <item x="613"/>
        <item x="1634"/>
        <item x="775"/>
        <item x="1633"/>
        <item x="1632"/>
        <item x="1631"/>
        <item x="1630"/>
        <item x="225"/>
        <item x="1629"/>
        <item x="545"/>
        <item x="570"/>
        <item x="1628"/>
        <item x="540"/>
        <item x="462"/>
        <item x="1627"/>
        <item x="1085"/>
        <item x="1626"/>
        <item x="1625"/>
        <item x="1624"/>
        <item x="1623"/>
        <item x="1622"/>
        <item x="1170"/>
        <item x="186"/>
        <item x="575"/>
        <item x="985"/>
        <item x="1621"/>
        <item x="1620"/>
        <item x="1619"/>
        <item x="1618"/>
        <item x="691"/>
        <item x="1617"/>
        <item x="1616"/>
        <item x="1615"/>
        <item x="477"/>
        <item x="190"/>
        <item x="1137"/>
        <item x="1614"/>
        <item x="1613"/>
        <item x="544"/>
        <item x="93"/>
        <item x="1612"/>
        <item x="1611"/>
        <item x="1165"/>
        <item x="1610"/>
        <item x="1609"/>
        <item x="1024"/>
        <item x="140"/>
        <item x="1608"/>
        <item x="1607"/>
        <item x="1075"/>
        <item x="1606"/>
        <item x="1605"/>
        <item x="1604"/>
        <item x="934"/>
        <item x="772"/>
        <item x="217"/>
        <item x="111"/>
        <item x="1603"/>
        <item x="475"/>
        <item x="1206"/>
        <item x="1602"/>
        <item x="1130"/>
        <item x="1090"/>
        <item x="1601"/>
        <item x="1600"/>
        <item x="600"/>
        <item x="394"/>
        <item x="886"/>
        <item x="1599"/>
        <item x="1598"/>
        <item x="1597"/>
        <item x="1596"/>
        <item x="1595"/>
        <item x="1594"/>
        <item x="1123"/>
        <item x="1593"/>
        <item x="1592"/>
        <item x="639"/>
        <item x="1063"/>
        <item x="1591"/>
        <item x="1590"/>
        <item x="1589"/>
        <item x="1588"/>
        <item x="773"/>
        <item x="1587"/>
        <item x="1586"/>
        <item x="1585"/>
        <item x="1584"/>
        <item x="76"/>
        <item x="1583"/>
        <item x="1582"/>
        <item x="152"/>
        <item x="765"/>
        <item x="1014"/>
        <item x="1581"/>
        <item x="1580"/>
        <item x="538"/>
        <item x="897"/>
        <item x="1579"/>
        <item x="1578"/>
        <item x="1169"/>
        <item x="1577"/>
        <item x="702"/>
        <item x="661"/>
        <item x="1576"/>
        <item x="1575"/>
        <item x="1574"/>
        <item x="1573"/>
        <item x="1572"/>
        <item x="1571"/>
        <item x="903"/>
        <item x="1570"/>
        <item x="1569"/>
        <item x="1568"/>
        <item x="1567"/>
        <item x="1566"/>
        <item x="1565"/>
        <item x="1564"/>
        <item x="1179"/>
        <item x="1563"/>
        <item x="1562"/>
        <item x="1561"/>
        <item x="416"/>
        <item x="1560"/>
        <item x="1559"/>
        <item x="1558"/>
        <item x="1557"/>
        <item x="1556"/>
        <item x="1555"/>
        <item x="1141"/>
        <item x="1554"/>
        <item x="278"/>
        <item x="1553"/>
        <item x="1552"/>
        <item x="569"/>
        <item x="1551"/>
        <item x="571"/>
        <item x="1550"/>
        <item x="1549"/>
        <item x="1548"/>
        <item x="1547"/>
        <item x="334"/>
        <item x="1546"/>
        <item x="1545"/>
        <item x="1544"/>
        <item x="884"/>
        <item x="1543"/>
        <item x="1542"/>
        <item x="1541"/>
        <item x="1540"/>
        <item x="583"/>
        <item x="333"/>
        <item x="883"/>
        <item x="1539"/>
        <item x="1538"/>
        <item x="1537"/>
        <item x="717"/>
        <item x="1536"/>
        <item x="1535"/>
        <item x="1534"/>
        <item x="1533"/>
        <item x="32"/>
        <item x="60"/>
        <item x="1532"/>
        <item x="1531"/>
        <item x="1530"/>
        <item x="1529"/>
        <item x="1528"/>
        <item x="1527"/>
        <item x="831"/>
        <item x="1526"/>
        <item x="1525"/>
        <item x="1524"/>
        <item x="1523"/>
        <item x="515"/>
        <item x="431"/>
        <item x="438"/>
        <item x="1522"/>
        <item x="1521"/>
        <item x="1520"/>
        <item x="1519"/>
        <item x="1036"/>
        <item x="1518"/>
        <item x="1517"/>
        <item x="1516"/>
        <item x="612"/>
        <item x="1515"/>
        <item x="307"/>
        <item x="1045"/>
        <item x="1514"/>
        <item x="1513"/>
        <item x="1512"/>
        <item x="1511"/>
        <item x="1510"/>
        <item x="1509"/>
        <item x="914"/>
        <item x="1135"/>
        <item x="1508"/>
        <item x="116"/>
        <item x="1507"/>
        <item x="1506"/>
        <item x="1505"/>
        <item x="29"/>
        <item x="1119"/>
        <item x="962"/>
        <item x="1504"/>
        <item x="1503"/>
        <item x="1502"/>
        <item x="1127"/>
        <item x="1501"/>
        <item x="528"/>
        <item x="1500"/>
        <item x="1499"/>
        <item x="1498"/>
        <item x="332"/>
        <item x="1497"/>
        <item x="1496"/>
        <item x="247"/>
        <item x="1495"/>
        <item x="1494"/>
        <item x="161"/>
        <item x="1493"/>
        <item x="1492"/>
        <item x="908"/>
        <item x="1491"/>
        <item x="1490"/>
        <item x="682"/>
        <item x="1489"/>
        <item x="200"/>
        <item x="1488"/>
        <item x="598"/>
        <item x="1487"/>
        <item x="1486"/>
        <item x="1485"/>
        <item x="1484"/>
        <item x="1483"/>
        <item x="1482"/>
        <item x="1481"/>
        <item x="1480"/>
        <item x="946"/>
        <item x="1479"/>
        <item x="265"/>
        <item x="1478"/>
        <item x="1477"/>
        <item x="1476"/>
        <item x="1475"/>
        <item x="1474"/>
        <item x="1473"/>
        <item x="1472"/>
        <item x="1471"/>
        <item x="689"/>
        <item x="351"/>
        <item x="1470"/>
        <item x="731"/>
        <item x="553"/>
        <item x="708"/>
        <item x="1469"/>
        <item x="1468"/>
        <item x="405"/>
        <item x="521"/>
        <item x="1467"/>
        <item x="1466"/>
        <item x="514"/>
        <item x="281"/>
        <item x="987"/>
        <item x="624"/>
        <item x="1465"/>
        <item x="1464"/>
        <item x="1463"/>
        <item x="1462"/>
        <item x="694"/>
        <item x="815"/>
        <item x="1461"/>
        <item x="1460"/>
        <item x="1459"/>
        <item x="1458"/>
        <item x="1457"/>
        <item x="1133"/>
        <item x="1456"/>
        <item x="1455"/>
        <item x="1454"/>
        <item x="977"/>
        <item x="1453"/>
        <item x="1452"/>
        <item x="1451"/>
        <item x="1450"/>
        <item x="1449"/>
        <item x="285"/>
        <item x="1448"/>
        <item x="326"/>
        <item x="1447"/>
        <item x="1446"/>
        <item x="1445"/>
        <item x="212"/>
        <item x="1444"/>
        <item x="1443"/>
        <item x="1442"/>
        <item x="1441"/>
        <item x="1440"/>
        <item x="1439"/>
        <item x="913"/>
        <item x="1438"/>
        <item x="1437"/>
        <item x="982"/>
        <item x="1436"/>
        <item x="808"/>
        <item x="381"/>
        <item x="67"/>
        <item x="1190"/>
        <item x="430"/>
        <item x="1435"/>
        <item x="1434"/>
        <item x="714"/>
        <item x="214"/>
        <item x="1433"/>
        <item x="1432"/>
        <item x="1431"/>
        <item x="28"/>
        <item x="1013"/>
        <item x="1430"/>
        <item x="1429"/>
        <item x="146"/>
        <item x="1039"/>
        <item x="1428"/>
        <item x="1427"/>
        <item x="1426"/>
        <item x="795"/>
        <item x="380"/>
        <item x="758"/>
        <item x="1425"/>
        <item x="1424"/>
        <item x="244"/>
        <item x="1423"/>
        <item x="1422"/>
        <item x="1421"/>
        <item x="1420"/>
        <item x="157"/>
        <item x="1419"/>
        <item x="1418"/>
        <item x="1417"/>
        <item x="1416"/>
        <item x="1415"/>
        <item x="1414"/>
        <item x="1413"/>
        <item x="855"/>
        <item x="1412"/>
        <item x="1411"/>
        <item x="1410"/>
        <item x="552"/>
        <item x="1409"/>
        <item x="1408"/>
        <item x="697"/>
        <item x="1407"/>
        <item x="1406"/>
        <item x="1221"/>
        <item x="1405"/>
        <item x="576"/>
        <item x="239"/>
        <item x="674"/>
        <item x="1404"/>
        <item x="1403"/>
        <item x="1402"/>
        <item x="273"/>
        <item x="504"/>
        <item x="663"/>
        <item x="1401"/>
        <item x="1400"/>
        <item x="1399"/>
        <item x="303"/>
        <item x="1398"/>
        <item x="1397"/>
        <item x="1396"/>
        <item x="930"/>
        <item x="1395"/>
        <item x="1394"/>
        <item x="44"/>
        <item x="1393"/>
        <item x="1392"/>
        <item x="1116"/>
        <item x="451"/>
        <item x="852"/>
        <item x="1391"/>
        <item x="1390"/>
        <item x="1389"/>
        <item x="1388"/>
        <item x="1387"/>
        <item x="701"/>
        <item x="1386"/>
        <item x="726"/>
        <item x="1385"/>
        <item x="1384"/>
        <item x="513"/>
        <item x="1383"/>
        <item x="1382"/>
        <item x="1381"/>
        <item x="1380"/>
        <item x="1379"/>
        <item x="1378"/>
        <item x="1377"/>
        <item x="1376"/>
        <item x="1375"/>
        <item x="1374"/>
        <item x="1373"/>
        <item x="1372"/>
        <item x="1371"/>
        <item x="1370"/>
        <item x="1369"/>
        <item x="1368"/>
        <item x="1367"/>
        <item x="1366"/>
        <item x="1365"/>
        <item x="1364"/>
        <item x="1363"/>
        <item x="1211"/>
        <item x="1362"/>
        <item x="1361"/>
        <item x="20"/>
        <item x="602"/>
        <item x="907"/>
        <item x="1360"/>
        <item x="1359"/>
        <item x="1358"/>
        <item x="1357"/>
        <item x="1356"/>
        <item x="1355"/>
        <item x="1205"/>
        <item x="245"/>
        <item x="1011"/>
        <item x="1354"/>
        <item x="1353"/>
        <item x="812"/>
        <item x="1352"/>
        <item x="103"/>
        <item x="175"/>
        <item x="1351"/>
        <item x="1350"/>
        <item x="656"/>
        <item x="41"/>
        <item x="1202"/>
        <item x="340"/>
        <item x="1349"/>
        <item x="347"/>
        <item x="1348"/>
        <item x="1347"/>
        <item x="1346"/>
        <item x="1345"/>
        <item x="1344"/>
        <item x="1343"/>
        <item x="1342"/>
        <item x="1341"/>
        <item x="1340"/>
        <item x="1339"/>
        <item x="512"/>
        <item x="1338"/>
        <item x="1337"/>
        <item x="1336"/>
        <item x="1335"/>
        <item x="1334"/>
        <item x="1333"/>
        <item x="1332"/>
        <item x="1331"/>
        <item x="1330"/>
        <item x="1329"/>
        <item x="1328"/>
        <item x="1327"/>
        <item x="1326"/>
        <item x="1325"/>
        <item x="1324"/>
        <item x="1323"/>
        <item x="1322"/>
        <item x="1321"/>
        <item x="1320"/>
        <item x="1319"/>
        <item x="1318"/>
        <item x="1317"/>
        <item x="1316"/>
        <item x="1315"/>
        <item x="1314"/>
        <item x="1313"/>
        <item x="1312"/>
        <item x="1311"/>
        <item x="1310"/>
        <item x="1309"/>
        <item x="1308"/>
        <item x="1307"/>
        <item x="1306"/>
        <item x="1305"/>
        <item x="1304"/>
        <item x="1303"/>
        <item x="1302"/>
        <item x="1301"/>
        <item x="1300"/>
        <item x="1299"/>
        <item x="1298"/>
        <item x="1297"/>
        <item x="1296"/>
        <item x="1295"/>
        <item x="1294"/>
        <item x="1293"/>
        <item x="1292"/>
        <item x="1291"/>
        <item x="1290"/>
        <item x="1289"/>
        <item x="1288"/>
        <item x="1287"/>
        <item x="1286"/>
        <item x="1285"/>
        <item x="1284"/>
        <item x="1283"/>
        <item x="1282"/>
        <item x="1281"/>
        <item x="1280"/>
        <item x="1279"/>
        <item x="1278"/>
        <item x="1277"/>
        <item x="1276"/>
        <item x="1275"/>
        <item x="849"/>
        <item x="1274"/>
        <item x="791"/>
        <item x="1273"/>
        <item x="1272"/>
        <item x="1271"/>
        <item x="1270"/>
        <item x="54"/>
        <item x="1269"/>
        <item x="1268"/>
        <item x="1267"/>
        <item x="1266"/>
        <item x="1265"/>
        <item x="1264"/>
        <item x="1263"/>
        <item x="1262"/>
        <item x="1261"/>
        <item x="1260"/>
        <item x="1259"/>
        <item x="1258"/>
        <item x="1257"/>
        <item x="1256"/>
        <item x="1255"/>
        <item x="1254"/>
        <item x="1253"/>
        <item x="0"/>
        <item x="1252"/>
        <item x="1251"/>
        <item x="1250"/>
        <item x="40"/>
        <item x="1249"/>
        <item x="1248"/>
        <item x="1247"/>
        <item x="1246"/>
        <item x="1245"/>
        <item x="1244"/>
        <item x="1243"/>
        <item x="1242"/>
        <item x="1241"/>
        <item x="1240"/>
        <item x="1239"/>
        <item x="1238"/>
        <item x="1237"/>
        <item x="1236"/>
        <item x="1235"/>
        <item x="1234"/>
        <item x="1233"/>
        <item x="55"/>
        <item x="1232"/>
        <item t="default"/>
      </items>
    </pivotField>
    <pivotField showAll="0">
      <items count="52">
        <item x="6"/>
        <item x="13"/>
        <item x="8"/>
        <item x="40"/>
        <item x="28"/>
        <item x="37"/>
        <item x="32"/>
        <item x="3"/>
        <item x="2"/>
        <item x="4"/>
        <item x="38"/>
        <item x="49"/>
        <item x="48"/>
        <item x="20"/>
        <item x="11"/>
        <item x="16"/>
        <item x="0"/>
        <item x="5"/>
        <item x="31"/>
        <item x="7"/>
        <item x="23"/>
        <item x="35"/>
        <item x="12"/>
        <item x="50"/>
        <item x="46"/>
        <item x="30"/>
        <item x="34"/>
        <item x="15"/>
        <item x="45"/>
        <item x="17"/>
        <item x="42"/>
        <item x="9"/>
        <item x="43"/>
        <item x="36"/>
        <item x="26"/>
        <item x="29"/>
        <item x="39"/>
        <item x="10"/>
        <item x="22"/>
        <item x="47"/>
        <item x="1"/>
        <item x="18"/>
        <item x="21"/>
        <item x="27"/>
        <item x="25"/>
        <item x="44"/>
        <item x="14"/>
        <item x="19"/>
        <item x="33"/>
        <item x="24"/>
        <item x="41"/>
        <item t="default"/>
      </items>
    </pivotField>
    <pivotField showAll="0">
      <items count="9">
        <item x="1"/>
        <item x="3"/>
        <item x="2"/>
        <item x="6"/>
        <item x="7"/>
        <item x="4"/>
        <item x="5"/>
        <item x="0"/>
        <item t="default"/>
      </items>
    </pivotField>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numFmtId="164" showAll="0"/>
    <pivotField showAll="0"/>
    <pivotField showAll="0"/>
    <pivotField showAll="0"/>
    <pivotField showAll="0"/>
    <pivotField axis="axisRow" showAll="0">
      <items count="4">
        <item x="2"/>
        <item x="0"/>
        <item x="1"/>
        <item t="default"/>
      </items>
    </pivotField>
    <pivotField showAll="0"/>
    <pivotField numFmtId="14" showAll="0"/>
    <pivotField numFmtId="14" showAll="0"/>
    <pivotField showAll="0"/>
    <pivotField axis="axisCol" showAll="0">
      <items count="3">
        <item x="1"/>
        <item x="0"/>
        <item t="default"/>
      </items>
    </pivotField>
    <pivotField showAll="0" defaultSubtotal="0"/>
    <pivotField showAll="0" defaultSubtotal="0"/>
    <pivotField showAll="0" defaultSubtota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s>
    </pivotField>
  </pivotFields>
  <rowFields count="1">
    <field x="30"/>
  </rowFields>
  <rowItems count="4">
    <i>
      <x/>
    </i>
    <i>
      <x v="1"/>
    </i>
    <i>
      <x v="2"/>
    </i>
    <i t="grand">
      <x/>
    </i>
  </rowItems>
  <colFields count="1">
    <field x="35"/>
  </colFields>
  <colItems count="3">
    <i>
      <x/>
    </i>
    <i>
      <x v="1"/>
    </i>
    <i t="grand">
      <x/>
    </i>
  </colItems>
  <pageFields count="1">
    <pageField fld="11" item="0" hier="-1"/>
  </pageFields>
  <dataFields count="1">
    <dataField name="Count of MRN" fld="0" subtotal="count" showDataAs="percentOfRow" baseField="30" baseItem="0" numFmtId="9"/>
  </dataFields>
  <formats count="1">
    <format dxfId="3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BAEF5D3F-72E9-4F39-AA85-EB17E77A53DA}" name="Colonoscopy-Age"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5">
  <location ref="A132:D140" firstHeaderRow="1" firstDataRow="2" firstDataCol="1" rowPageCount="1" colPageCount="1"/>
  <pivotFields count="39">
    <pivotField dataField="1" showAll="0"/>
    <pivotField showAll="0"/>
    <pivotField showAll="0"/>
    <pivotField showAll="0"/>
    <pivotField showAll="0"/>
    <pivotField showAll="0"/>
    <pivotField showAll="0"/>
    <pivotField showAll="0"/>
    <pivotField numFmtId="14" showAll="0">
      <items count="4288">
        <item x="4286"/>
        <item x="625"/>
        <item x="4285"/>
        <item x="4284"/>
        <item x="1201"/>
        <item x="4283"/>
        <item x="1196"/>
        <item x="4282"/>
        <item x="4281"/>
        <item x="292"/>
        <item x="4280"/>
        <item x="4279"/>
        <item x="4278"/>
        <item x="792"/>
        <item x="4277"/>
        <item x="141"/>
        <item x="846"/>
        <item x="4276"/>
        <item x="45"/>
        <item x="4275"/>
        <item x="4274"/>
        <item x="4273"/>
        <item x="741"/>
        <item x="4272"/>
        <item x="4271"/>
        <item x="4270"/>
        <item x="4269"/>
        <item x="4268"/>
        <item x="4267"/>
        <item x="4266"/>
        <item x="4265"/>
        <item x="4264"/>
        <item x="4263"/>
        <item x="4262"/>
        <item x="4261"/>
        <item x="4260"/>
        <item x="1092"/>
        <item x="4259"/>
        <item x="4258"/>
        <item x="4257"/>
        <item x="4256"/>
        <item x="4255"/>
        <item x="1194"/>
        <item x="709"/>
        <item x="4254"/>
        <item x="4253"/>
        <item x="561"/>
        <item x="931"/>
        <item x="892"/>
        <item x="955"/>
        <item x="4252"/>
        <item x="4251"/>
        <item x="637"/>
        <item x="43"/>
        <item x="4250"/>
        <item x="1055"/>
        <item x="1064"/>
        <item x="4249"/>
        <item x="4248"/>
        <item x="392"/>
        <item x="4247"/>
        <item x="4246"/>
        <item x="4245"/>
        <item x="4244"/>
        <item x="1146"/>
        <item x="4243"/>
        <item x="4242"/>
        <item x="4241"/>
        <item x="4240"/>
        <item x="4239"/>
        <item x="4238"/>
        <item x="4237"/>
        <item x="4236"/>
        <item x="766"/>
        <item x="4235"/>
        <item x="4234"/>
        <item x="4233"/>
        <item x="4232"/>
        <item x="508"/>
        <item x="860"/>
        <item x="4231"/>
        <item x="1051"/>
        <item x="4230"/>
        <item x="4229"/>
        <item x="4228"/>
        <item x="520"/>
        <item x="4227"/>
        <item x="4226"/>
        <item x="591"/>
        <item x="4225"/>
        <item x="4224"/>
        <item x="4223"/>
        <item x="4222"/>
        <item x="4221"/>
        <item x="4220"/>
        <item x="4219"/>
        <item x="4218"/>
        <item x="4217"/>
        <item x="96"/>
        <item x="4216"/>
        <item x="687"/>
        <item x="4215"/>
        <item x="4214"/>
        <item x="4213"/>
        <item x="113"/>
        <item x="4212"/>
        <item x="933"/>
        <item x="424"/>
        <item x="4211"/>
        <item x="4210"/>
        <item x="1048"/>
        <item x="4209"/>
        <item x="338"/>
        <item x="951"/>
        <item x="4208"/>
        <item x="150"/>
        <item x="4207"/>
        <item x="4206"/>
        <item x="4205"/>
        <item x="139"/>
        <item x="4204"/>
        <item x="4203"/>
        <item x="4202"/>
        <item x="1210"/>
        <item x="4201"/>
        <item x="4200"/>
        <item x="4199"/>
        <item x="4198"/>
        <item x="4197"/>
        <item x="4196"/>
        <item x="134"/>
        <item x="1081"/>
        <item x="4195"/>
        <item x="4194"/>
        <item x="4193"/>
        <item x="4192"/>
        <item x="4191"/>
        <item x="862"/>
        <item x="665"/>
        <item x="4190"/>
        <item x="1096"/>
        <item x="4189"/>
        <item x="471"/>
        <item x="4188"/>
        <item x="707"/>
        <item x="4187"/>
        <item x="4186"/>
        <item x="1175"/>
        <item x="4185"/>
        <item x="720"/>
        <item x="4184"/>
        <item x="4183"/>
        <item x="4182"/>
        <item x="4181"/>
        <item x="680"/>
        <item x="621"/>
        <item x="4180"/>
        <item x="4179"/>
        <item x="4178"/>
        <item x="4177"/>
        <item x="4176"/>
        <item x="327"/>
        <item x="27"/>
        <item x="4175"/>
        <item x="767"/>
        <item x="950"/>
        <item x="344"/>
        <item x="4174"/>
        <item x="4173"/>
        <item x="4172"/>
        <item x="4171"/>
        <item x="4170"/>
        <item x="4169"/>
        <item x="4168"/>
        <item x="4167"/>
        <item x="695"/>
        <item x="555"/>
        <item x="4166"/>
        <item x="319"/>
        <item x="4165"/>
        <item x="4164"/>
        <item x="4163"/>
        <item x="4162"/>
        <item x="4161"/>
        <item x="4160"/>
        <item x="4159"/>
        <item x="362"/>
        <item x="4158"/>
        <item x="4157"/>
        <item x="4156"/>
        <item x="4155"/>
        <item x="4154"/>
        <item x="4153"/>
        <item x="790"/>
        <item x="4152"/>
        <item x="526"/>
        <item x="4151"/>
        <item x="4150"/>
        <item x="1041"/>
        <item x="941"/>
        <item x="4149"/>
        <item x="4148"/>
        <item x="4147"/>
        <item x="4146"/>
        <item x="1178"/>
        <item x="4145"/>
        <item x="4144"/>
        <item x="4143"/>
        <item x="4142"/>
        <item x="4141"/>
        <item x="4140"/>
        <item x="4139"/>
        <item x="822"/>
        <item x="4138"/>
        <item x="1158"/>
        <item x="4137"/>
        <item x="4136"/>
        <item x="4135"/>
        <item x="4134"/>
        <item x="4133"/>
        <item x="4132"/>
        <item x="706"/>
        <item x="696"/>
        <item x="4131"/>
        <item x="156"/>
        <item x="781"/>
        <item x="865"/>
        <item x="126"/>
        <item x="4130"/>
        <item x="4129"/>
        <item x="1216"/>
        <item x="4128"/>
        <item x="4127"/>
        <item x="401"/>
        <item x="4126"/>
        <item x="4125"/>
        <item x="4124"/>
        <item x="4123"/>
        <item x="1050"/>
        <item x="484"/>
        <item x="39"/>
        <item x="4122"/>
        <item x="4121"/>
        <item x="4120"/>
        <item x="423"/>
        <item x="4119"/>
        <item x="4118"/>
        <item x="4117"/>
        <item x="4116"/>
        <item x="393"/>
        <item x="4115"/>
        <item x="4114"/>
        <item x="974"/>
        <item x="4113"/>
        <item x="506"/>
        <item x="4112"/>
        <item x="299"/>
        <item x="4111"/>
        <item x="250"/>
        <item x="911"/>
        <item x="945"/>
        <item x="4110"/>
        <item x="1031"/>
        <item x="316"/>
        <item x="169"/>
        <item x="638"/>
        <item x="4109"/>
        <item x="4108"/>
        <item x="4107"/>
        <item x="1111"/>
        <item x="154"/>
        <item x="979"/>
        <item x="4106"/>
        <item x="4105"/>
        <item x="4104"/>
        <item x="4103"/>
        <item x="813"/>
        <item x="4102"/>
        <item x="470"/>
        <item x="4101"/>
        <item x="4100"/>
        <item x="4099"/>
        <item x="635"/>
        <item x="4098"/>
        <item x="355"/>
        <item x="4097"/>
        <item x="4096"/>
        <item x="4095"/>
        <item x="4094"/>
        <item x="4093"/>
        <item x="4092"/>
        <item x="4091"/>
        <item x="4090"/>
        <item x="125"/>
        <item x="4089"/>
        <item x="4088"/>
        <item x="4087"/>
        <item x="294"/>
        <item x="4086"/>
        <item x="4085"/>
        <item x="4084"/>
        <item x="4083"/>
        <item x="4082"/>
        <item x="4081"/>
        <item x="263"/>
        <item x="636"/>
        <item x="4080"/>
        <item x="242"/>
        <item x="4079"/>
        <item x="1124"/>
        <item x="4078"/>
        <item x="500"/>
        <item x="4077"/>
        <item x="314"/>
        <item x="4076"/>
        <item x="4075"/>
        <item x="4074"/>
        <item x="4073"/>
        <item x="4072"/>
        <item x="267"/>
        <item x="4071"/>
        <item x="164"/>
        <item x="61"/>
        <item x="4070"/>
        <item x="906"/>
        <item x="4069"/>
        <item x="4068"/>
        <item x="4067"/>
        <item x="4066"/>
        <item x="4065"/>
        <item x="4064"/>
        <item x="1195"/>
        <item x="440"/>
        <item x="1023"/>
        <item x="4063"/>
        <item x="4062"/>
        <item x="4061"/>
        <item x="4060"/>
        <item x="4059"/>
        <item x="4058"/>
        <item x="4057"/>
        <item x="530"/>
        <item x="228"/>
        <item x="4056"/>
        <item x="4055"/>
        <item x="1109"/>
        <item x="4054"/>
        <item x="4053"/>
        <item x="70"/>
        <item x="4052"/>
        <item x="4051"/>
        <item x="4050"/>
        <item x="4049"/>
        <item x="4048"/>
        <item x="4047"/>
        <item x="4046"/>
        <item x="147"/>
        <item x="4045"/>
        <item x="4044"/>
        <item x="4043"/>
        <item x="4042"/>
        <item x="4041"/>
        <item x="4040"/>
        <item x="429"/>
        <item x="476"/>
        <item x="826"/>
        <item x="4039"/>
        <item x="4038"/>
        <item x="4037"/>
        <item x="1136"/>
        <item x="4036"/>
        <item x="25"/>
        <item x="4035"/>
        <item x="4034"/>
        <item x="932"/>
        <item x="851"/>
        <item x="4033"/>
        <item x="4032"/>
        <item x="4031"/>
        <item x="4030"/>
        <item x="4029"/>
        <item x="4028"/>
        <item x="4027"/>
        <item x="4026"/>
        <item x="388"/>
        <item x="4025"/>
        <item x="4024"/>
        <item x="4023"/>
        <item x="4022"/>
        <item x="4021"/>
        <item x="4020"/>
        <item x="4019"/>
        <item x="4018"/>
        <item x="4017"/>
        <item x="237"/>
        <item x="4016"/>
        <item x="4015"/>
        <item x="4014"/>
        <item x="4013"/>
        <item x="743"/>
        <item x="4012"/>
        <item x="4011"/>
        <item x="1038"/>
        <item x="4010"/>
        <item x="4009"/>
        <item x="649"/>
        <item x="297"/>
        <item x="4008"/>
        <item x="4007"/>
        <item x="108"/>
        <item x="4006"/>
        <item x="4005"/>
        <item x="4004"/>
        <item x="4003"/>
        <item x="4002"/>
        <item x="284"/>
        <item x="1187"/>
        <item x="4001"/>
        <item x="4000"/>
        <item x="243"/>
        <item x="3999"/>
        <item x="3998"/>
        <item x="824"/>
        <item x="564"/>
        <item x="3997"/>
        <item x="3996"/>
        <item x="3995"/>
        <item x="3994"/>
        <item x="163"/>
        <item x="3993"/>
        <item x="3992"/>
        <item x="3991"/>
        <item x="842"/>
        <item x="3990"/>
        <item x="3989"/>
        <item x="3988"/>
        <item x="233"/>
        <item x="3987"/>
        <item x="558"/>
        <item x="3986"/>
        <item x="75"/>
        <item x="3985"/>
        <item x="785"/>
        <item x="3984"/>
        <item x="3983"/>
        <item x="1204"/>
        <item x="585"/>
        <item x="3982"/>
        <item x="3981"/>
        <item x="1033"/>
        <item x="229"/>
        <item x="3980"/>
        <item x="3979"/>
        <item x="738"/>
        <item x="3978"/>
        <item x="202"/>
        <item x="3977"/>
        <item x="339"/>
        <item x="3976"/>
        <item x="3975"/>
        <item x="3974"/>
        <item x="3973"/>
        <item x="1152"/>
        <item x="3972"/>
        <item x="596"/>
        <item x="921"/>
        <item x="3971"/>
        <item x="3970"/>
        <item x="3969"/>
        <item x="928"/>
        <item x="3968"/>
        <item x="3967"/>
        <item x="3966"/>
        <item x="1105"/>
        <item x="1223"/>
        <item x="3965"/>
        <item x="3964"/>
        <item x="3963"/>
        <item x="3962"/>
        <item x="3961"/>
        <item x="3960"/>
        <item x="3959"/>
        <item x="3958"/>
        <item x="3957"/>
        <item x="3956"/>
        <item x="1007"/>
        <item x="90"/>
        <item x="3955"/>
        <item x="3954"/>
        <item x="3953"/>
        <item x="325"/>
        <item x="3952"/>
        <item x="3951"/>
        <item x="3950"/>
        <item x="3949"/>
        <item x="3948"/>
        <item x="607"/>
        <item x="3947"/>
        <item x="3946"/>
        <item x="3945"/>
        <item x="3944"/>
        <item x="3943"/>
        <item x="3942"/>
        <item x="507"/>
        <item x="1132"/>
        <item x="3941"/>
        <item x="3940"/>
        <item x="3939"/>
        <item x="3938"/>
        <item x="3937"/>
        <item x="3936"/>
        <item x="3935"/>
        <item x="499"/>
        <item x="3934"/>
        <item x="436"/>
        <item x="3933"/>
        <item x="3932"/>
        <item x="3931"/>
        <item x="3930"/>
        <item x="940"/>
        <item x="1100"/>
        <item x="684"/>
        <item x="3929"/>
        <item x="3928"/>
        <item x="3927"/>
        <item x="3926"/>
        <item x="3925"/>
        <item x="3924"/>
        <item x="3923"/>
        <item x="3922"/>
        <item x="3921"/>
        <item x="3920"/>
        <item x="3919"/>
        <item x="3918"/>
        <item x="3917"/>
        <item x="3916"/>
        <item x="3915"/>
        <item x="539"/>
        <item x="3914"/>
        <item x="3913"/>
        <item x="723"/>
        <item x="3912"/>
        <item x="3911"/>
        <item x="3910"/>
        <item x="3909"/>
        <item x="1099"/>
        <item x="3908"/>
        <item x="369"/>
        <item x="3907"/>
        <item x="784"/>
        <item x="3906"/>
        <item x="1035"/>
        <item x="3905"/>
        <item x="3904"/>
        <item x="3903"/>
        <item x="3902"/>
        <item x="744"/>
        <item x="3901"/>
        <item x="328"/>
        <item x="3900"/>
        <item x="3899"/>
        <item x="3898"/>
        <item x="3897"/>
        <item x="3896"/>
        <item x="3895"/>
        <item x="72"/>
        <item x="774"/>
        <item x="3894"/>
        <item x="414"/>
        <item x="3893"/>
        <item x="180"/>
        <item x="929"/>
        <item x="3892"/>
        <item x="353"/>
        <item x="3891"/>
        <item x="3890"/>
        <item x="3889"/>
        <item x="3888"/>
        <item x="3887"/>
        <item x="232"/>
        <item x="3886"/>
        <item x="3885"/>
        <item x="3884"/>
        <item x="3883"/>
        <item x="3882"/>
        <item x="1229"/>
        <item x="1145"/>
        <item x="3881"/>
        <item x="3880"/>
        <item x="3879"/>
        <item x="3878"/>
        <item x="3877"/>
        <item x="3876"/>
        <item x="3875"/>
        <item x="3874"/>
        <item x="3873"/>
        <item x="92"/>
        <item x="3872"/>
        <item x="3871"/>
        <item x="606"/>
        <item x="272"/>
        <item x="3870"/>
        <item x="3869"/>
        <item x="3868"/>
        <item x="3867"/>
        <item x="3866"/>
        <item x="810"/>
        <item x="3865"/>
        <item x="3864"/>
        <item x="3863"/>
        <item x="3862"/>
        <item x="3861"/>
        <item x="3860"/>
        <item x="3859"/>
        <item x="3858"/>
        <item x="3857"/>
        <item x="38"/>
        <item x="3856"/>
        <item x="3855"/>
        <item x="3854"/>
        <item x="3853"/>
        <item x="3852"/>
        <item x="3851"/>
        <item x="3850"/>
        <item x="3849"/>
        <item x="3848"/>
        <item x="3847"/>
        <item x="3846"/>
        <item x="3845"/>
        <item x="3844"/>
        <item x="3843"/>
        <item x="3842"/>
        <item x="3841"/>
        <item x="3840"/>
        <item x="3839"/>
        <item x="1189"/>
        <item x="3838"/>
        <item x="3837"/>
        <item x="685"/>
        <item x="3836"/>
        <item x="3835"/>
        <item x="3834"/>
        <item x="565"/>
        <item x="3833"/>
        <item x="3832"/>
        <item x="3831"/>
        <item x="3830"/>
        <item x="3829"/>
        <item x="3828"/>
        <item x="3827"/>
        <item x="3826"/>
        <item x="188"/>
        <item x="693"/>
        <item x="1069"/>
        <item x="3825"/>
        <item x="3824"/>
        <item x="3823"/>
        <item x="3822"/>
        <item x="53"/>
        <item x="3821"/>
        <item x="386"/>
        <item x="3820"/>
        <item x="3819"/>
        <item x="3818"/>
        <item x="3817"/>
        <item x="3816"/>
        <item x="882"/>
        <item x="3815"/>
        <item x="3814"/>
        <item x="3813"/>
        <item x="3812"/>
        <item x="1153"/>
        <item x="652"/>
        <item x="3811"/>
        <item x="3810"/>
        <item x="3809"/>
        <item x="3808"/>
        <item x="3807"/>
        <item x="3806"/>
        <item x="3805"/>
        <item x="3804"/>
        <item x="3803"/>
        <item x="3802"/>
        <item x="101"/>
        <item x="3801"/>
        <item x="3800"/>
        <item x="3799"/>
        <item x="3798"/>
        <item x="593"/>
        <item x="1110"/>
        <item x="3797"/>
        <item x="422"/>
        <item x="3796"/>
        <item x="3795"/>
        <item x="3794"/>
        <item x="3793"/>
        <item x="3792"/>
        <item x="3791"/>
        <item x="1215"/>
        <item x="688"/>
        <item x="3790"/>
        <item x="3789"/>
        <item x="3788"/>
        <item x="1140"/>
        <item x="3787"/>
        <item x="3786"/>
        <item x="3785"/>
        <item x="3784"/>
        <item x="494"/>
        <item x="3783"/>
        <item x="839"/>
        <item x="3782"/>
        <item x="3781"/>
        <item x="3780"/>
        <item x="3779"/>
        <item x="3778"/>
        <item x="3777"/>
        <item x="923"/>
        <item x="830"/>
        <item x="3776"/>
        <item x="3775"/>
        <item x="3774"/>
        <item x="891"/>
        <item x="3773"/>
        <item x="219"/>
        <item x="917"/>
        <item x="875"/>
        <item x="3772"/>
        <item x="780"/>
        <item x="1037"/>
        <item x="1231"/>
        <item x="59"/>
        <item x="274"/>
        <item x="3771"/>
        <item x="3770"/>
        <item x="3769"/>
        <item x="3768"/>
        <item x="222"/>
        <item x="425"/>
        <item x="3767"/>
        <item x="3766"/>
        <item x="3765"/>
        <item x="3764"/>
        <item x="3763"/>
        <item x="3762"/>
        <item x="3761"/>
        <item x="3760"/>
        <item x="3759"/>
        <item x="939"/>
        <item x="3758"/>
        <item x="171"/>
        <item x="473"/>
        <item x="3757"/>
        <item x="305"/>
        <item x="511"/>
        <item x="3756"/>
        <item x="3755"/>
        <item x="3754"/>
        <item x="3753"/>
        <item x="3752"/>
        <item x="3751"/>
        <item x="608"/>
        <item x="3750"/>
        <item x="611"/>
        <item x="3749"/>
        <item x="3748"/>
        <item x="3747"/>
        <item x="678"/>
        <item x="3746"/>
        <item x="838"/>
        <item x="1107"/>
        <item x="3745"/>
        <item x="3744"/>
        <item x="806"/>
        <item x="3743"/>
        <item x="3742"/>
        <item x="3741"/>
        <item x="3740"/>
        <item x="3739"/>
        <item x="734"/>
        <item x="3738"/>
        <item x="3737"/>
        <item x="3736"/>
        <item x="3735"/>
        <item x="3734"/>
        <item x="3733"/>
        <item x="3732"/>
        <item x="3731"/>
        <item x="3730"/>
        <item x="3729"/>
        <item x="3728"/>
        <item x="3727"/>
        <item x="1089"/>
        <item x="632"/>
        <item x="3726"/>
        <item x="124"/>
        <item x="3725"/>
        <item x="3724"/>
        <item x="3723"/>
        <item x="3722"/>
        <item x="3721"/>
        <item x="3720"/>
        <item x="3719"/>
        <item x="3718"/>
        <item x="3717"/>
        <item x="3716"/>
        <item x="3715"/>
        <item x="1214"/>
        <item x="3714"/>
        <item x="3713"/>
        <item x="654"/>
        <item x="3712"/>
        <item x="3711"/>
        <item x="3710"/>
        <item x="3709"/>
        <item x="259"/>
        <item x="3708"/>
        <item x="761"/>
        <item x="992"/>
        <item x="3707"/>
        <item x="433"/>
        <item x="3706"/>
        <item x="3705"/>
        <item x="3704"/>
        <item x="3703"/>
        <item x="3702"/>
        <item x="3701"/>
        <item x="1032"/>
        <item x="196"/>
        <item x="3700"/>
        <item x="3699"/>
        <item x="3698"/>
        <item x="850"/>
        <item x="3697"/>
        <item x="779"/>
        <item x="3696"/>
        <item x="1148"/>
        <item x="3695"/>
        <item x="3694"/>
        <item x="248"/>
        <item x="1200"/>
        <item x="3693"/>
        <item x="3692"/>
        <item x="211"/>
        <item x="3691"/>
        <item x="3690"/>
        <item x="3689"/>
        <item x="534"/>
        <item x="3688"/>
        <item x="3687"/>
        <item x="3686"/>
        <item x="3685"/>
        <item x="3684"/>
        <item x="816"/>
        <item x="3683"/>
        <item x="807"/>
        <item x="3682"/>
        <item x="836"/>
        <item x="3681"/>
        <item x="3680"/>
        <item x="3679"/>
        <item x="3678"/>
        <item x="3677"/>
        <item x="3676"/>
        <item x="3675"/>
        <item x="3674"/>
        <item x="844"/>
        <item x="3673"/>
        <item x="3672"/>
        <item x="3671"/>
        <item x="3670"/>
        <item x="3669"/>
        <item x="3668"/>
        <item x="3667"/>
        <item x="3666"/>
        <item x="3665"/>
        <item x="878"/>
        <item x="3664"/>
        <item x="337"/>
        <item x="3663"/>
        <item x="3662"/>
        <item x="3661"/>
        <item x="3660"/>
        <item x="3659"/>
        <item x="599"/>
        <item x="856"/>
        <item x="590"/>
        <item x="710"/>
        <item x="3658"/>
        <item x="686"/>
        <item x="3657"/>
        <item x="3656"/>
        <item x="3655"/>
        <item x="3654"/>
        <item x="3653"/>
        <item x="657"/>
        <item x="3652"/>
        <item x="3651"/>
        <item x="3650"/>
        <item x="3649"/>
        <item x="3648"/>
        <item x="3647"/>
        <item x="3646"/>
        <item x="3645"/>
        <item x="3644"/>
        <item x="3643"/>
        <item x="1009"/>
        <item x="3642"/>
        <item x="3641"/>
        <item x="3640"/>
        <item x="3639"/>
        <item x="3638"/>
        <item x="3637"/>
        <item x="3636"/>
        <item x="1086"/>
        <item x="3635"/>
        <item x="3634"/>
        <item x="3633"/>
        <item x="3632"/>
        <item x="408"/>
        <item x="3631"/>
        <item x="216"/>
        <item x="3630"/>
        <item x="3629"/>
        <item x="3628"/>
        <item x="3627"/>
        <item x="866"/>
        <item x="3626"/>
        <item x="3625"/>
        <item x="345"/>
        <item x="3624"/>
        <item x="3623"/>
        <item x="3622"/>
        <item x="3621"/>
        <item x="3620"/>
        <item x="3619"/>
        <item x="1168"/>
        <item x="3618"/>
        <item x="253"/>
        <item x="3617"/>
        <item x="3616"/>
        <item x="3615"/>
        <item x="3614"/>
        <item x="3613"/>
        <item x="874"/>
        <item x="3612"/>
        <item x="3611"/>
        <item x="524"/>
        <item x="396"/>
        <item x="1118"/>
        <item x="3610"/>
        <item x="3609"/>
        <item x="3608"/>
        <item x="208"/>
        <item x="3607"/>
        <item x="3606"/>
        <item x="3605"/>
        <item x="3604"/>
        <item x="3603"/>
        <item x="3602"/>
        <item x="68"/>
        <item x="78"/>
        <item x="3601"/>
        <item x="3600"/>
        <item x="3599"/>
        <item x="3598"/>
        <item x="3597"/>
        <item x="3596"/>
        <item x="3595"/>
        <item x="3594"/>
        <item x="3593"/>
        <item x="3592"/>
        <item x="3591"/>
        <item x="3590"/>
        <item x="3589"/>
        <item x="3588"/>
        <item x="655"/>
        <item x="3587"/>
        <item x="446"/>
        <item x="751"/>
        <item x="1004"/>
        <item x="3586"/>
        <item x="3585"/>
        <item x="1126"/>
        <item x="3584"/>
        <item x="3583"/>
        <item x="89"/>
        <item x="3582"/>
        <item x="3581"/>
        <item x="3580"/>
        <item x="221"/>
        <item x="3579"/>
        <item x="390"/>
        <item x="3578"/>
        <item x="3577"/>
        <item x="3576"/>
        <item x="3575"/>
        <item x="3574"/>
        <item x="3573"/>
        <item x="3572"/>
        <item x="312"/>
        <item x="17"/>
        <item x="3571"/>
        <item x="3570"/>
        <item x="503"/>
        <item x="3569"/>
        <item x="3568"/>
        <item x="1093"/>
        <item x="3567"/>
        <item x="407"/>
        <item x="1209"/>
        <item x="967"/>
        <item x="3566"/>
        <item x="3565"/>
        <item x="3564"/>
        <item x="668"/>
        <item x="3563"/>
        <item x="3562"/>
        <item x="3561"/>
        <item x="3560"/>
        <item x="3559"/>
        <item x="3558"/>
        <item x="3557"/>
        <item x="3556"/>
        <item x="115"/>
        <item x="3555"/>
        <item x="3554"/>
        <item x="3553"/>
        <item x="3552"/>
        <item x="3551"/>
        <item x="577"/>
        <item x="3550"/>
        <item x="3549"/>
        <item x="3548"/>
        <item x="3547"/>
        <item x="3546"/>
        <item x="990"/>
        <item x="959"/>
        <item x="3545"/>
        <item x="3544"/>
        <item x="893"/>
        <item x="3543"/>
        <item x="3542"/>
        <item x="3541"/>
        <item x="3540"/>
        <item x="1003"/>
        <item x="713"/>
        <item x="11"/>
        <item x="3539"/>
        <item x="660"/>
        <item x="3538"/>
        <item x="588"/>
        <item x="3537"/>
        <item x="1203"/>
        <item x="441"/>
        <item x="3536"/>
        <item x="610"/>
        <item x="3535"/>
        <item x="3534"/>
        <item x="3533"/>
        <item x="3532"/>
        <item x="3531"/>
        <item x="406"/>
        <item x="861"/>
        <item x="445"/>
        <item x="1112"/>
        <item x="3530"/>
        <item x="3529"/>
        <item x="80"/>
        <item x="3528"/>
        <item x="15"/>
        <item x="3527"/>
        <item x="3526"/>
        <item x="3525"/>
        <item x="3524"/>
        <item x="3523"/>
        <item x="3522"/>
        <item x="937"/>
        <item x="3521"/>
        <item x="3520"/>
        <item x="3519"/>
        <item x="3518"/>
        <item x="532"/>
        <item x="3517"/>
        <item x="3516"/>
        <item x="3515"/>
        <item x="3514"/>
        <item x="3513"/>
        <item x="3512"/>
        <item x="3511"/>
        <item x="3510"/>
        <item x="3509"/>
        <item x="3508"/>
        <item x="3507"/>
        <item x="469"/>
        <item x="542"/>
        <item x="3506"/>
        <item x="3505"/>
        <item x="3504"/>
        <item x="3503"/>
        <item x="3502"/>
        <item x="3501"/>
        <item x="3500"/>
        <item x="926"/>
        <item x="3499"/>
        <item x="3498"/>
        <item x="3497"/>
        <item x="3496"/>
        <item x="3495"/>
        <item x="3494"/>
        <item x="3493"/>
        <item x="3492"/>
        <item x="379"/>
        <item x="3491"/>
        <item x="3490"/>
        <item x="3489"/>
        <item x="3488"/>
        <item x="66"/>
        <item x="3487"/>
        <item x="3486"/>
        <item x="3485"/>
        <item x="3484"/>
        <item x="3483"/>
        <item x="479"/>
        <item x="3482"/>
        <item x="3481"/>
        <item x="609"/>
        <item x="3480"/>
        <item x="630"/>
        <item x="3479"/>
        <item x="280"/>
        <item x="3478"/>
        <item x="3477"/>
        <item x="659"/>
        <item x="3476"/>
        <item x="3475"/>
        <item x="1002"/>
        <item x="348"/>
        <item x="3474"/>
        <item x="421"/>
        <item x="159"/>
        <item x="920"/>
        <item x="443"/>
        <item x="3473"/>
        <item x="331"/>
        <item x="3472"/>
        <item x="3471"/>
        <item x="993"/>
        <item x="778"/>
        <item x="52"/>
        <item x="3470"/>
        <item x="3469"/>
        <item x="1191"/>
        <item x="829"/>
        <item x="3468"/>
        <item x="594"/>
        <item x="3467"/>
        <item x="3466"/>
        <item x="3465"/>
        <item x="3464"/>
        <item x="1062"/>
        <item x="3463"/>
        <item x="3462"/>
        <item x="3461"/>
        <item x="3460"/>
        <item x="669"/>
        <item x="3459"/>
        <item x="3458"/>
        <item x="3457"/>
        <item x="3456"/>
        <item x="3455"/>
        <item x="3454"/>
        <item x="3453"/>
        <item x="777"/>
        <item x="378"/>
        <item x="999"/>
        <item x="3452"/>
        <item x="762"/>
        <item x="3451"/>
        <item x="3450"/>
        <item x="3449"/>
        <item x="123"/>
        <item x="936"/>
        <item x="3448"/>
        <item x="3447"/>
        <item x="3446"/>
        <item x="3445"/>
        <item x="3444"/>
        <item x="3443"/>
        <item x="460"/>
        <item x="3442"/>
        <item x="3441"/>
        <item x="3440"/>
        <item x="3439"/>
        <item x="3438"/>
        <item x="3437"/>
        <item x="3436"/>
        <item x="3435"/>
        <item x="715"/>
        <item x="3434"/>
        <item x="3433"/>
        <item x="3432"/>
        <item x="3431"/>
        <item x="3430"/>
        <item x="3429"/>
        <item x="3428"/>
        <item x="3427"/>
        <item x="3426"/>
        <item x="3425"/>
        <item x="705"/>
        <item x="366"/>
        <item x="3424"/>
        <item x="397"/>
        <item x="3423"/>
        <item x="1173"/>
        <item x="3422"/>
        <item x="3421"/>
        <item x="3420"/>
        <item x="3419"/>
        <item x="3418"/>
        <item x="3417"/>
        <item x="3416"/>
        <item x="3415"/>
        <item x="885"/>
        <item x="3414"/>
        <item x="3413"/>
        <item x="690"/>
        <item x="3412"/>
        <item x="3411"/>
        <item x="935"/>
        <item x="3410"/>
        <item x="3409"/>
        <item x="3408"/>
        <item x="3407"/>
        <item x="279"/>
        <item x="3406"/>
        <item x="3405"/>
        <item x="3404"/>
        <item x="3403"/>
        <item x="50"/>
        <item x="302"/>
        <item x="3402"/>
        <item x="3401"/>
        <item x="210"/>
        <item x="3400"/>
        <item x="3399"/>
        <item x="3398"/>
        <item x="3397"/>
        <item x="3396"/>
        <item x="3395"/>
        <item x="3394"/>
        <item x="1091"/>
        <item x="3393"/>
        <item x="3392"/>
        <item x="3391"/>
        <item x="531"/>
        <item x="3390"/>
        <item x="3389"/>
        <item x="881"/>
        <item x="3388"/>
        <item x="3387"/>
        <item x="3386"/>
        <item x="3385"/>
        <item x="3384"/>
        <item x="3383"/>
        <item x="1057"/>
        <item x="3382"/>
        <item x="3381"/>
        <item x="845"/>
        <item x="3380"/>
        <item x="447"/>
        <item x="3379"/>
        <item x="3378"/>
        <item x="3377"/>
        <item x="3376"/>
        <item x="3375"/>
        <item x="3374"/>
        <item x="3373"/>
        <item x="3372"/>
        <item x="910"/>
        <item x="645"/>
        <item x="3371"/>
        <item x="3370"/>
        <item x="3369"/>
        <item x="3368"/>
        <item x="1208"/>
        <item x="3367"/>
        <item x="3366"/>
        <item x="3365"/>
        <item x="3364"/>
        <item x="902"/>
        <item x="3363"/>
        <item x="3362"/>
        <item x="3361"/>
        <item x="1083"/>
        <item x="3360"/>
        <item x="3359"/>
        <item x="580"/>
        <item x="3358"/>
        <item x="91"/>
        <item x="3357"/>
        <item x="3356"/>
        <item x="3355"/>
        <item x="755"/>
        <item x="3354"/>
        <item x="3353"/>
        <item x="3352"/>
        <item x="3351"/>
        <item x="3350"/>
        <item x="3349"/>
        <item x="3348"/>
        <item x="3347"/>
        <item x="3346"/>
        <item x="3345"/>
        <item x="535"/>
        <item x="894"/>
        <item x="3344"/>
        <item x="3343"/>
        <item x="357"/>
        <item x="3342"/>
        <item x="98"/>
        <item x="3341"/>
        <item x="3340"/>
        <item x="3339"/>
        <item x="3338"/>
        <item x="3337"/>
        <item x="901"/>
        <item x="3336"/>
        <item x="1125"/>
        <item x="3335"/>
        <item x="3334"/>
        <item x="3333"/>
        <item x="3332"/>
        <item x="3331"/>
        <item x="480"/>
        <item x="3330"/>
        <item x="3329"/>
        <item x="3328"/>
        <item x="3327"/>
        <item x="3326"/>
        <item x="1122"/>
        <item x="3325"/>
        <item x="3324"/>
        <item x="372"/>
        <item x="943"/>
        <item x="3323"/>
        <item x="3322"/>
        <item x="3321"/>
        <item x="3320"/>
        <item x="3319"/>
        <item x="3318"/>
        <item x="3317"/>
        <item x="3316"/>
        <item x="3315"/>
        <item x="847"/>
        <item x="3314"/>
        <item x="3313"/>
        <item x="3312"/>
        <item x="3311"/>
        <item x="3310"/>
        <item x="204"/>
        <item x="1053"/>
        <item x="1224"/>
        <item x="3309"/>
        <item x="3308"/>
        <item x="1001"/>
        <item x="3307"/>
        <item x="3306"/>
        <item x="3305"/>
        <item x="3304"/>
        <item x="3303"/>
        <item x="3302"/>
        <item x="986"/>
        <item x="282"/>
        <item x="3301"/>
        <item x="3300"/>
        <item x="73"/>
        <item x="3299"/>
        <item x="46"/>
        <item x="3298"/>
        <item x="3297"/>
        <item x="3296"/>
        <item x="3295"/>
        <item x="3294"/>
        <item x="3293"/>
        <item x="384"/>
        <item x="37"/>
        <item x="3292"/>
        <item x="800"/>
        <item x="3291"/>
        <item x="153"/>
        <item x="3290"/>
        <item x="3289"/>
        <item x="3288"/>
        <item x="3287"/>
        <item x="3286"/>
        <item x="3285"/>
        <item x="1162"/>
        <item x="3284"/>
        <item x="3283"/>
        <item x="3282"/>
        <item x="403"/>
        <item x="3281"/>
        <item x="3280"/>
        <item x="748"/>
        <item x="3279"/>
        <item x="491"/>
        <item x="3278"/>
        <item x="949"/>
        <item x="3277"/>
        <item x="3276"/>
        <item x="3275"/>
        <item x="88"/>
        <item x="3274"/>
        <item x="3273"/>
        <item x="3272"/>
        <item x="3271"/>
        <item x="3270"/>
        <item x="3269"/>
        <item x="3268"/>
        <item x="3267"/>
        <item x="965"/>
        <item x="3266"/>
        <item x="628"/>
        <item x="3265"/>
        <item x="3264"/>
        <item x="870"/>
        <item x="323"/>
        <item x="3263"/>
        <item x="3262"/>
        <item x="3261"/>
        <item x="3260"/>
        <item x="3259"/>
        <item x="206"/>
        <item x="3258"/>
        <item x="3257"/>
        <item x="753"/>
        <item x="3256"/>
        <item x="3255"/>
        <item x="3254"/>
        <item x="3253"/>
        <item x="3252"/>
        <item x="3251"/>
        <item x="3250"/>
        <item x="3249"/>
        <item x="3248"/>
        <item x="3247"/>
        <item x="3246"/>
        <item x="3245"/>
        <item x="3244"/>
        <item x="3243"/>
        <item x="3242"/>
        <item x="3241"/>
        <item x="3240"/>
        <item x="3239"/>
        <item x="490"/>
        <item x="3238"/>
        <item x="3237"/>
        <item x="3236"/>
        <item x="3235"/>
        <item x="26"/>
        <item x="1082"/>
        <item x="264"/>
        <item x="973"/>
        <item x="3234"/>
        <item x="3233"/>
        <item x="3232"/>
        <item x="1027"/>
        <item x="3231"/>
        <item x="1177"/>
        <item x="735"/>
        <item x="3230"/>
        <item x="3229"/>
        <item x="3228"/>
        <item x="3227"/>
        <item x="3226"/>
        <item x="3225"/>
        <item x="3224"/>
        <item x="3223"/>
        <item x="42"/>
        <item x="3222"/>
        <item x="3221"/>
        <item x="3220"/>
        <item x="859"/>
        <item x="3219"/>
        <item x="420"/>
        <item x="3218"/>
        <item x="3217"/>
        <item x="3216"/>
        <item x="3215"/>
        <item x="634"/>
        <item x="3214"/>
        <item x="3213"/>
        <item x="3212"/>
        <item x="3211"/>
        <item x="81"/>
        <item x="24"/>
        <item x="3210"/>
        <item x="51"/>
        <item x="3209"/>
        <item x="890"/>
        <item x="3208"/>
        <item x="450"/>
        <item x="3207"/>
        <item x="3206"/>
        <item x="1134"/>
        <item x="3205"/>
        <item x="3204"/>
        <item x="3203"/>
        <item x="3202"/>
        <item x="3201"/>
        <item x="3200"/>
        <item x="3199"/>
        <item x="3198"/>
        <item x="3197"/>
        <item x="3196"/>
        <item x="3195"/>
        <item x="3194"/>
        <item x="3193"/>
        <item x="387"/>
        <item x="3192"/>
        <item x="1183"/>
        <item x="3191"/>
        <item x="918"/>
        <item x="3190"/>
        <item x="3189"/>
        <item x="3188"/>
        <item x="3187"/>
        <item x="3186"/>
        <item x="3185"/>
        <item x="7"/>
        <item x="818"/>
        <item x="3184"/>
        <item x="3183"/>
        <item x="3182"/>
        <item x="3181"/>
        <item x="896"/>
        <item x="3180"/>
        <item x="3179"/>
        <item x="3178"/>
        <item x="3177"/>
        <item x="485"/>
        <item x="419"/>
        <item x="1230"/>
        <item x="3176"/>
        <item x="750"/>
        <item x="3175"/>
        <item x="3174"/>
        <item x="548"/>
        <item x="529"/>
        <item x="3173"/>
        <item x="3172"/>
        <item x="3171"/>
        <item x="3170"/>
        <item x="3169"/>
        <item x="3168"/>
        <item x="3167"/>
        <item x="56"/>
        <item x="3166"/>
        <item x="3165"/>
        <item x="698"/>
        <item x="3164"/>
        <item x="1131"/>
        <item x="276"/>
        <item x="3163"/>
        <item x="174"/>
        <item x="3162"/>
        <item x="3161"/>
        <item x="3160"/>
        <item x="3159"/>
        <item x="3158"/>
        <item x="453"/>
        <item x="673"/>
        <item x="3157"/>
        <item x="3156"/>
        <item x="184"/>
        <item x="3155"/>
        <item x="3154"/>
        <item x="3153"/>
        <item x="899"/>
        <item x="3152"/>
        <item x="1129"/>
        <item x="1199"/>
        <item x="3151"/>
        <item x="3150"/>
        <item x="3149"/>
        <item x="1020"/>
        <item x="160"/>
        <item x="3148"/>
        <item x="3147"/>
        <item x="3146"/>
        <item x="9"/>
        <item x="3145"/>
        <item x="310"/>
        <item x="385"/>
        <item x="3144"/>
        <item x="1061"/>
        <item x="666"/>
        <item x="3143"/>
        <item x="3142"/>
        <item x="3141"/>
        <item x="3140"/>
        <item x="1072"/>
        <item x="3139"/>
        <item x="3138"/>
        <item x="566"/>
        <item x="3137"/>
        <item x="3136"/>
        <item x="763"/>
        <item x="3135"/>
        <item x="402"/>
        <item x="1142"/>
        <item x="3134"/>
        <item x="3133"/>
        <item x="563"/>
        <item x="3132"/>
        <item x="1139"/>
        <item x="3131"/>
        <item x="925"/>
        <item x="234"/>
        <item x="3130"/>
        <item x="461"/>
        <item x="3129"/>
        <item x="3128"/>
        <item x="3127"/>
        <item x="472"/>
        <item x="1176"/>
        <item x="835"/>
        <item x="3126"/>
        <item x="3125"/>
        <item x="747"/>
        <item x="3124"/>
        <item x="3123"/>
        <item x="924"/>
        <item x="3122"/>
        <item x="3121"/>
        <item x="69"/>
        <item x="3120"/>
        <item x="3119"/>
        <item x="3118"/>
        <item x="3117"/>
        <item x="3116"/>
        <item x="3115"/>
        <item x="3114"/>
        <item x="976"/>
        <item x="3113"/>
        <item x="3112"/>
        <item x="3111"/>
        <item x="964"/>
        <item x="3110"/>
        <item x="3109"/>
        <item x="3108"/>
        <item x="3107"/>
        <item x="189"/>
        <item x="560"/>
        <item x="498"/>
        <item x="3106"/>
        <item x="464"/>
        <item x="3105"/>
        <item x="3104"/>
        <item x="3103"/>
        <item x="3102"/>
        <item x="432"/>
        <item x="3101"/>
        <item x="3100"/>
        <item x="231"/>
        <item x="3099"/>
        <item x="3098"/>
        <item x="3097"/>
        <item x="732"/>
        <item x="1157"/>
        <item x="3096"/>
        <item x="3095"/>
        <item x="295"/>
        <item x="3094"/>
        <item x="3093"/>
        <item x="3092"/>
        <item x="3091"/>
        <item x="3090"/>
        <item x="3089"/>
        <item x="3088"/>
        <item x="3087"/>
        <item x="961"/>
        <item x="223"/>
        <item x="3086"/>
        <item x="3085"/>
        <item x="3084"/>
        <item x="3083"/>
        <item x="3082"/>
        <item x="3081"/>
        <item x="3080"/>
        <item x="1144"/>
        <item x="3079"/>
        <item x="3078"/>
        <item x="3077"/>
        <item x="3076"/>
        <item x="3075"/>
        <item x="3074"/>
        <item x="3073"/>
        <item x="3072"/>
        <item x="3071"/>
        <item x="869"/>
        <item x="3070"/>
        <item x="3069"/>
        <item x="3068"/>
        <item x="3067"/>
        <item x="3066"/>
        <item x="1180"/>
        <item x="3065"/>
        <item x="3064"/>
        <item x="3063"/>
        <item x="3062"/>
        <item x="1070"/>
        <item x="3061"/>
        <item x="87"/>
        <item x="3060"/>
        <item x="220"/>
        <item x="3059"/>
        <item x="3058"/>
        <item x="730"/>
        <item x="3057"/>
        <item x="3056"/>
        <item x="3055"/>
        <item x="99"/>
        <item x="3054"/>
        <item x="201"/>
        <item x="3053"/>
        <item x="3052"/>
        <item x="3051"/>
        <item x="3050"/>
        <item x="3049"/>
        <item x="3048"/>
        <item x="3047"/>
        <item x="3046"/>
        <item x="3045"/>
        <item x="3044"/>
        <item x="3043"/>
        <item x="270"/>
        <item x="3042"/>
        <item x="468"/>
        <item x="3041"/>
        <item x="3040"/>
        <item x="3039"/>
        <item x="1026"/>
        <item x="3038"/>
        <item x="321"/>
        <item x="3037"/>
        <item x="3036"/>
        <item x="631"/>
        <item x="786"/>
        <item x="3035"/>
        <item x="3034"/>
        <item x="3033"/>
        <item x="3032"/>
        <item x="3031"/>
        <item x="3030"/>
        <item x="120"/>
        <item x="3029"/>
        <item x="3028"/>
        <item x="3027"/>
        <item x="3026"/>
        <item x="3025"/>
        <item x="3024"/>
        <item x="58"/>
        <item x="3023"/>
        <item x="3022"/>
        <item x="86"/>
        <item x="3021"/>
        <item x="3020"/>
        <item x="3019"/>
        <item x="3018"/>
        <item x="3017"/>
        <item x="183"/>
        <item x="3016"/>
        <item x="1103"/>
        <item x="1074"/>
        <item x="556"/>
        <item x="3015"/>
        <item x="3014"/>
        <item x="3013"/>
        <item x="167"/>
        <item x="3012"/>
        <item x="3011"/>
        <item x="627"/>
        <item x="170"/>
        <item x="224"/>
        <item x="523"/>
        <item x="3010"/>
        <item x="3009"/>
        <item x="3008"/>
        <item x="3007"/>
        <item x="519"/>
        <item x="3006"/>
        <item x="3005"/>
        <item x="3004"/>
        <item x="3003"/>
        <item x="3002"/>
        <item x="3001"/>
        <item x="3000"/>
        <item x="2999"/>
        <item x="203"/>
        <item x="502"/>
        <item x="2998"/>
        <item x="2997"/>
        <item x="770"/>
        <item x="487"/>
        <item x="1172"/>
        <item x="2996"/>
        <item x="2995"/>
        <item x="320"/>
        <item x="942"/>
        <item x="2994"/>
        <item x="2993"/>
        <item x="2992"/>
        <item x="77"/>
        <item x="2991"/>
        <item x="2990"/>
        <item x="2989"/>
        <item x="2988"/>
        <item x="2987"/>
        <item x="2986"/>
        <item x="35"/>
        <item x="2985"/>
        <item x="2984"/>
        <item x="2983"/>
        <item x="2982"/>
        <item x="2981"/>
        <item x="2980"/>
        <item x="2979"/>
        <item x="2978"/>
        <item x="291"/>
        <item x="2977"/>
        <item x="306"/>
        <item x="646"/>
        <item x="2976"/>
        <item x="2975"/>
        <item x="2974"/>
        <item x="2973"/>
        <item x="736"/>
        <item x="179"/>
        <item x="1054"/>
        <item x="2972"/>
        <item x="2971"/>
        <item x="2970"/>
        <item x="2969"/>
        <item x="2968"/>
        <item x="2967"/>
        <item x="2966"/>
        <item x="2965"/>
        <item x="57"/>
        <item x="1044"/>
        <item x="31"/>
        <item x="2964"/>
        <item x="2963"/>
        <item x="981"/>
        <item x="2962"/>
        <item x="2961"/>
        <item x="2960"/>
        <item x="2959"/>
        <item x="418"/>
        <item x="2958"/>
        <item x="2957"/>
        <item x="2956"/>
        <item x="2955"/>
        <item x="85"/>
        <item x="199"/>
        <item x="550"/>
        <item x="1186"/>
        <item x="2954"/>
        <item x="2953"/>
        <item x="2952"/>
        <item x="409"/>
        <item x="459"/>
        <item x="2951"/>
        <item x="2950"/>
        <item x="1005"/>
        <item x="592"/>
        <item x="2949"/>
        <item x="2948"/>
        <item x="442"/>
        <item x="2947"/>
        <item x="2946"/>
        <item x="1113"/>
        <item x="2945"/>
        <item x="2944"/>
        <item x="2943"/>
        <item x="106"/>
        <item x="1219"/>
        <item x="2942"/>
        <item x="757"/>
        <item x="997"/>
        <item x="2941"/>
        <item x="633"/>
        <item x="5"/>
        <item x="2940"/>
        <item x="2939"/>
        <item x="768"/>
        <item x="2938"/>
        <item x="18"/>
        <item x="2937"/>
        <item x="2936"/>
        <item x="1021"/>
        <item x="2935"/>
        <item x="2934"/>
        <item x="2933"/>
        <item x="2932"/>
        <item x="2931"/>
        <item x="1088"/>
        <item x="258"/>
        <item x="2930"/>
        <item x="2929"/>
        <item x="2928"/>
        <item x="2927"/>
        <item x="2926"/>
        <item x="2925"/>
        <item x="2924"/>
        <item x="799"/>
        <item x="158"/>
        <item x="2923"/>
        <item x="798"/>
        <item x="823"/>
        <item x="2922"/>
        <item x="2921"/>
        <item x="2920"/>
        <item x="2919"/>
        <item x="2918"/>
        <item x="527"/>
        <item x="972"/>
        <item x="2917"/>
        <item x="2916"/>
        <item x="97"/>
        <item x="2915"/>
        <item x="2914"/>
        <item x="2913"/>
        <item x="412"/>
        <item x="2912"/>
        <item x="2911"/>
        <item x="2910"/>
        <item x="2909"/>
        <item x="782"/>
        <item x="2908"/>
        <item x="2907"/>
        <item x="2906"/>
        <item x="1019"/>
        <item x="2905"/>
        <item x="2904"/>
        <item x="1147"/>
        <item x="1056"/>
        <item x="2903"/>
        <item x="2902"/>
        <item x="2901"/>
        <item x="995"/>
        <item x="64"/>
        <item x="2900"/>
        <item x="2899"/>
        <item x="983"/>
        <item x="497"/>
        <item x="1138"/>
        <item x="2898"/>
        <item x="2897"/>
        <item x="2896"/>
        <item x="2895"/>
        <item x="2894"/>
        <item x="802"/>
        <item x="2893"/>
        <item x="2892"/>
        <item x="2891"/>
        <item x="2890"/>
        <item x="2889"/>
        <item x="2888"/>
        <item x="2887"/>
        <item x="2886"/>
        <item x="658"/>
        <item x="2885"/>
        <item x="2884"/>
        <item x="2883"/>
        <item x="2882"/>
        <item x="2881"/>
        <item x="2880"/>
        <item x="435"/>
        <item x="2879"/>
        <item x="2878"/>
        <item x="2877"/>
        <item x="227"/>
        <item x="2876"/>
        <item x="2875"/>
        <item x="996"/>
        <item x="2874"/>
        <item x="74"/>
        <item x="2873"/>
        <item x="843"/>
        <item x="2872"/>
        <item x="2871"/>
        <item x="2870"/>
        <item x="2869"/>
        <item x="2868"/>
        <item x="2867"/>
        <item x="2866"/>
        <item x="1025"/>
        <item x="2865"/>
        <item x="2864"/>
        <item x="2863"/>
        <item x="2862"/>
        <item x="2861"/>
        <item x="2860"/>
        <item x="2859"/>
        <item x="2858"/>
        <item x="117"/>
        <item x="2857"/>
        <item x="2856"/>
        <item x="2855"/>
        <item x="573"/>
        <item x="2854"/>
        <item x="2853"/>
        <item x="2852"/>
        <item x="361"/>
        <item x="2851"/>
        <item x="2850"/>
        <item x="2849"/>
        <item x="2848"/>
        <item x="2847"/>
        <item x="2846"/>
        <item x="2845"/>
        <item x="2844"/>
        <item x="2843"/>
        <item x="2842"/>
        <item x="2841"/>
        <item x="2840"/>
        <item x="2839"/>
        <item x="2838"/>
        <item x="2837"/>
        <item x="2836"/>
        <item x="2835"/>
        <item x="2834"/>
        <item x="2833"/>
        <item x="2832"/>
        <item x="365"/>
        <item x="2831"/>
        <item x="2830"/>
        <item x="350"/>
        <item x="2829"/>
        <item x="672"/>
        <item x="2828"/>
        <item x="135"/>
        <item x="2827"/>
        <item x="2826"/>
        <item x="2825"/>
        <item x="597"/>
        <item x="2824"/>
        <item x="2823"/>
        <item x="700"/>
        <item x="2822"/>
        <item x="2821"/>
        <item x="2820"/>
        <item x="670"/>
        <item x="2819"/>
        <item x="2818"/>
        <item x="2817"/>
        <item x="2816"/>
        <item x="2815"/>
        <item x="346"/>
        <item x="551"/>
        <item x="2814"/>
        <item x="287"/>
        <item x="2813"/>
        <item x="2812"/>
        <item x="283"/>
        <item x="2811"/>
        <item x="2810"/>
        <item x="2809"/>
        <item x="318"/>
        <item x="749"/>
        <item x="269"/>
        <item x="296"/>
        <item x="2808"/>
        <item x="2807"/>
        <item x="801"/>
        <item x="2806"/>
        <item x="2805"/>
        <item x="2804"/>
        <item x="343"/>
        <item x="2803"/>
        <item x="2802"/>
        <item x="142"/>
        <item x="349"/>
        <item x="2801"/>
        <item x="2800"/>
        <item x="2799"/>
        <item x="2798"/>
        <item x="2797"/>
        <item x="2796"/>
        <item x="2795"/>
        <item x="262"/>
        <item x="2794"/>
        <item x="2793"/>
        <item x="2792"/>
        <item x="2791"/>
        <item x="2790"/>
        <item x="2789"/>
        <item x="2788"/>
        <item x="2787"/>
        <item x="2786"/>
        <item x="2785"/>
        <item x="2784"/>
        <item x="2783"/>
        <item x="2782"/>
        <item x="2781"/>
        <item x="2780"/>
        <item x="2779"/>
        <item x="2778"/>
        <item x="2777"/>
        <item x="2776"/>
        <item x="2775"/>
        <item x="2774"/>
        <item x="2773"/>
        <item x="2772"/>
        <item x="2771"/>
        <item x="2770"/>
        <item x="953"/>
        <item x="2769"/>
        <item x="648"/>
        <item x="2768"/>
        <item x="2767"/>
        <item x="2766"/>
        <item x="1185"/>
        <item x="716"/>
        <item x="383"/>
        <item x="133"/>
        <item x="872"/>
        <item x="2765"/>
        <item x="2764"/>
        <item x="2763"/>
        <item x="2762"/>
        <item x="2761"/>
        <item x="2760"/>
        <item x="2759"/>
        <item x="2758"/>
        <item x="581"/>
        <item x="2757"/>
        <item x="2756"/>
        <item x="2755"/>
        <item x="2754"/>
        <item x="2753"/>
        <item x="1150"/>
        <item x="2752"/>
        <item x="804"/>
        <item x="2751"/>
        <item x="2750"/>
        <item x="2749"/>
        <item x="271"/>
        <item x="518"/>
        <item x="1155"/>
        <item x="2748"/>
        <item x="1066"/>
        <item x="2747"/>
        <item x="2746"/>
        <item x="2745"/>
        <item x="2744"/>
        <item x="2743"/>
        <item x="2742"/>
        <item x="63"/>
        <item x="2741"/>
        <item x="2740"/>
        <item x="2739"/>
        <item x="2738"/>
        <item x="2737"/>
        <item x="2736"/>
        <item x="486"/>
        <item x="2735"/>
        <item x="2734"/>
        <item x="2733"/>
        <item x="1087"/>
        <item x="998"/>
        <item x="2732"/>
        <item x="2731"/>
        <item x="2730"/>
        <item x="194"/>
        <item x="2729"/>
        <item x="178"/>
        <item x="2728"/>
        <item x="2727"/>
        <item x="783"/>
        <item x="2726"/>
        <item x="2725"/>
        <item x="2724"/>
        <item x="2723"/>
        <item x="626"/>
        <item x="2722"/>
        <item x="2721"/>
        <item x="2720"/>
        <item x="2719"/>
        <item x="501"/>
        <item x="2718"/>
        <item x="2717"/>
        <item x="2716"/>
        <item x="2715"/>
        <item x="2714"/>
        <item x="2713"/>
        <item x="2712"/>
        <item x="2711"/>
        <item x="2710"/>
        <item x="2709"/>
        <item x="2708"/>
        <item x="797"/>
        <item x="641"/>
        <item x="2707"/>
        <item x="2706"/>
        <item x="2705"/>
        <item x="2704"/>
        <item x="2703"/>
        <item x="2702"/>
        <item x="2701"/>
        <item x="483"/>
        <item x="2700"/>
        <item x="1022"/>
        <item x="4"/>
        <item x="2699"/>
        <item x="2698"/>
        <item x="2697"/>
        <item x="2696"/>
        <item x="2695"/>
        <item x="984"/>
        <item x="895"/>
        <item x="2694"/>
        <item x="2693"/>
        <item x="2692"/>
        <item x="352"/>
        <item x="2691"/>
        <item x="301"/>
        <item x="1016"/>
        <item x="579"/>
        <item x="2690"/>
        <item x="880"/>
        <item x="2689"/>
        <item x="2688"/>
        <item x="745"/>
        <item x="905"/>
        <item x="2687"/>
        <item x="2686"/>
        <item x="2685"/>
        <item x="2684"/>
        <item x="2683"/>
        <item x="2682"/>
        <item x="948"/>
        <item x="2681"/>
        <item x="2680"/>
        <item x="871"/>
        <item x="2679"/>
        <item x="2678"/>
        <item x="2677"/>
        <item x="2676"/>
        <item x="2675"/>
        <item x="2674"/>
        <item x="2673"/>
        <item x="1097"/>
        <item x="2672"/>
        <item x="825"/>
        <item x="2671"/>
        <item x="837"/>
        <item x="640"/>
        <item x="2670"/>
        <item x="2669"/>
        <item x="2668"/>
        <item x="2667"/>
        <item x="391"/>
        <item x="2666"/>
        <item x="257"/>
        <item x="2665"/>
        <item x="2664"/>
        <item x="848"/>
        <item x="2663"/>
        <item x="617"/>
        <item x="2662"/>
        <item x="2661"/>
        <item x="2660"/>
        <item x="2659"/>
        <item x="1094"/>
        <item x="2658"/>
        <item x="2657"/>
        <item x="2656"/>
        <item x="364"/>
        <item x="2655"/>
        <item x="2654"/>
        <item x="2653"/>
        <item x="1047"/>
        <item x="877"/>
        <item x="1006"/>
        <item x="2652"/>
        <item x="2651"/>
        <item x="2650"/>
        <item x="2649"/>
        <item x="2648"/>
        <item x="10"/>
        <item x="2647"/>
        <item x="2646"/>
        <item x="2645"/>
        <item x="2644"/>
        <item x="2643"/>
        <item x="2642"/>
        <item x="2641"/>
        <item x="2640"/>
        <item x="2639"/>
        <item x="240"/>
        <item x="834"/>
        <item x="2638"/>
        <item x="2637"/>
        <item x="22"/>
        <item x="2636"/>
        <item x="2635"/>
        <item x="2634"/>
        <item x="904"/>
        <item x="868"/>
        <item x="2633"/>
        <item x="2632"/>
        <item x="2631"/>
        <item x="677"/>
        <item x="873"/>
        <item x="2630"/>
        <item x="2629"/>
        <item x="787"/>
        <item x="2628"/>
        <item x="2627"/>
        <item x="2626"/>
        <item x="2625"/>
        <item x="789"/>
        <item x="2624"/>
        <item x="2623"/>
        <item x="2622"/>
        <item x="952"/>
        <item x="83"/>
        <item x="2621"/>
        <item x="2620"/>
        <item x="2619"/>
        <item x="6"/>
        <item x="2618"/>
        <item x="2617"/>
        <item x="584"/>
        <item x="215"/>
        <item x="662"/>
        <item x="2616"/>
        <item x="2615"/>
        <item x="2614"/>
        <item x="2613"/>
        <item x="2612"/>
        <item x="249"/>
        <item x="2611"/>
        <item x="2610"/>
        <item x="1115"/>
        <item x="2609"/>
        <item x="2608"/>
        <item x="2607"/>
        <item x="2606"/>
        <item x="2605"/>
        <item x="2604"/>
        <item x="2603"/>
        <item x="2602"/>
        <item x="2601"/>
        <item x="867"/>
        <item x="2600"/>
        <item x="2599"/>
        <item x="2598"/>
        <item x="614"/>
        <item x="2597"/>
        <item x="2596"/>
        <item x="2595"/>
        <item x="2594"/>
        <item x="2593"/>
        <item x="2592"/>
        <item x="2591"/>
        <item x="492"/>
        <item x="114"/>
        <item x="8"/>
        <item x="2590"/>
        <item x="2589"/>
        <item x="2588"/>
        <item x="793"/>
        <item x="2587"/>
        <item x="2586"/>
        <item x="238"/>
        <item x="1151"/>
        <item x="724"/>
        <item x="889"/>
        <item x="2585"/>
        <item x="509"/>
        <item x="2584"/>
        <item x="2583"/>
        <item x="2582"/>
        <item x="2581"/>
        <item x="34"/>
        <item x="2580"/>
        <item x="2579"/>
        <item x="2578"/>
        <item x="2577"/>
        <item x="2576"/>
        <item x="2575"/>
        <item x="2574"/>
        <item x="2573"/>
        <item x="2572"/>
        <item x="769"/>
        <item x="2571"/>
        <item x="2570"/>
        <item x="2569"/>
        <item x="2568"/>
        <item x="2567"/>
        <item x="947"/>
        <item x="2566"/>
        <item x="2565"/>
        <item x="1167"/>
        <item x="543"/>
        <item x="912"/>
        <item x="1073"/>
        <item x="236"/>
        <item x="1166"/>
        <item x="2564"/>
        <item x="2563"/>
        <item x="2562"/>
        <item x="2561"/>
        <item x="2560"/>
        <item x="664"/>
        <item x="2559"/>
        <item x="2558"/>
        <item x="2557"/>
        <item x="2556"/>
        <item x="2555"/>
        <item x="2554"/>
        <item x="2553"/>
        <item x="2552"/>
        <item x="2551"/>
        <item x="132"/>
        <item x="382"/>
        <item x="2550"/>
        <item x="1220"/>
        <item x="2549"/>
        <item x="2548"/>
        <item x="2547"/>
        <item x="2546"/>
        <item x="2545"/>
        <item x="252"/>
        <item x="821"/>
        <item x="1156"/>
        <item x="2544"/>
        <item x="711"/>
        <item x="756"/>
        <item x="2543"/>
        <item x="195"/>
        <item x="919"/>
        <item x="428"/>
        <item x="1080"/>
        <item x="971"/>
        <item x="2542"/>
        <item x="938"/>
        <item x="317"/>
        <item x="308"/>
        <item x="2541"/>
        <item x="2540"/>
        <item x="2539"/>
        <item x="605"/>
        <item x="2538"/>
        <item x="16"/>
        <item x="1040"/>
        <item x="2537"/>
        <item x="2536"/>
        <item x="1161"/>
        <item x="2535"/>
        <item x="478"/>
        <item x="218"/>
        <item x="2534"/>
        <item x="2533"/>
        <item x="2532"/>
        <item x="2531"/>
        <item x="2530"/>
        <item x="546"/>
        <item x="2529"/>
        <item x="197"/>
        <item x="2528"/>
        <item x="2527"/>
        <item x="2526"/>
        <item x="2525"/>
        <item x="2524"/>
        <item x="2523"/>
        <item x="2522"/>
        <item x="1114"/>
        <item x="2521"/>
        <item x="2520"/>
        <item x="2519"/>
        <item x="841"/>
        <item x="2518"/>
        <item x="2517"/>
        <item x="144"/>
        <item x="400"/>
        <item x="2516"/>
        <item x="651"/>
        <item x="112"/>
        <item x="2515"/>
        <item x="168"/>
        <item x="2514"/>
        <item x="2513"/>
        <item x="129"/>
        <item x="2512"/>
        <item x="2511"/>
        <item x="1121"/>
        <item x="2510"/>
        <item x="2509"/>
        <item x="2508"/>
        <item x="2507"/>
        <item x="277"/>
        <item x="2506"/>
        <item x="2505"/>
        <item x="2504"/>
        <item x="2503"/>
        <item x="411"/>
        <item x="2502"/>
        <item x="2501"/>
        <item x="2500"/>
        <item x="2499"/>
        <item x="2498"/>
        <item x="2497"/>
        <item x="2496"/>
        <item x="2495"/>
        <item x="2494"/>
        <item x="2493"/>
        <item x="2492"/>
        <item x="2491"/>
        <item x="2490"/>
        <item x="2489"/>
        <item x="2488"/>
        <item x="2487"/>
        <item x="102"/>
        <item x="2486"/>
        <item x="463"/>
        <item x="95"/>
        <item x="109"/>
        <item x="2485"/>
        <item x="2484"/>
        <item x="622"/>
        <item x="522"/>
        <item x="2483"/>
        <item x="2482"/>
        <item x="2481"/>
        <item x="2480"/>
        <item x="2479"/>
        <item x="241"/>
        <item x="2478"/>
        <item x="2477"/>
        <item x="517"/>
        <item x="454"/>
        <item x="2476"/>
        <item x="2475"/>
        <item x="2474"/>
        <item x="2473"/>
        <item x="79"/>
        <item x="2472"/>
        <item x="2471"/>
        <item x="2470"/>
        <item x="2469"/>
        <item x="2468"/>
        <item x="256"/>
        <item x="2467"/>
        <item x="796"/>
        <item x="2466"/>
        <item x="2465"/>
        <item x="367"/>
        <item x="2464"/>
        <item x="177"/>
        <item x="676"/>
        <item x="2463"/>
        <item x="2462"/>
        <item x="2461"/>
        <item x="2460"/>
        <item x="819"/>
        <item x="2459"/>
        <item x="2458"/>
        <item x="356"/>
        <item x="2457"/>
        <item x="1060"/>
        <item x="2456"/>
        <item x="2455"/>
        <item x="2454"/>
        <item x="2453"/>
        <item x="653"/>
        <item x="2452"/>
        <item x="2451"/>
        <item x="2450"/>
        <item x="437"/>
        <item x="2449"/>
        <item x="2448"/>
        <item x="1228"/>
        <item x="2447"/>
        <item x="2446"/>
        <item x="2445"/>
        <item x="746"/>
        <item x="2444"/>
        <item x="2443"/>
        <item x="2442"/>
        <item x="2441"/>
        <item x="2440"/>
        <item x="398"/>
        <item x="2439"/>
        <item x="2438"/>
        <item x="2437"/>
        <item x="2436"/>
        <item x="2435"/>
        <item x="2434"/>
        <item x="2433"/>
        <item x="2432"/>
        <item x="2431"/>
        <item x="900"/>
        <item x="2430"/>
        <item x="1117"/>
        <item x="722"/>
        <item x="2429"/>
        <item x="2428"/>
        <item x="2427"/>
        <item x="2426"/>
        <item x="2425"/>
        <item x="2424"/>
        <item x="2423"/>
        <item x="2422"/>
        <item x="2421"/>
        <item x="2420"/>
        <item x="2419"/>
        <item x="2418"/>
        <item x="788"/>
        <item x="2417"/>
        <item x="2416"/>
        <item x="568"/>
        <item x="2415"/>
        <item x="916"/>
        <item x="2414"/>
        <item x="374"/>
        <item x="2413"/>
        <item x="2412"/>
        <item x="2411"/>
        <item x="1128"/>
        <item x="2410"/>
        <item x="2409"/>
        <item x="2408"/>
        <item x="482"/>
        <item x="2407"/>
        <item x="712"/>
        <item x="2406"/>
        <item x="2405"/>
        <item x="2404"/>
        <item x="1164"/>
        <item x="1018"/>
        <item x="105"/>
        <item x="2403"/>
        <item x="2402"/>
        <item x="2401"/>
        <item x="2400"/>
        <item x="620"/>
        <item x="2399"/>
        <item x="2398"/>
        <item x="457"/>
        <item x="2397"/>
        <item x="2396"/>
        <item x="2395"/>
        <item x="2394"/>
        <item x="2393"/>
        <item x="2392"/>
        <item x="2391"/>
        <item x="2390"/>
        <item x="176"/>
        <item x="2389"/>
        <item x="2388"/>
        <item x="2387"/>
        <item x="2386"/>
        <item x="2385"/>
        <item x="582"/>
        <item x="2384"/>
        <item x="2383"/>
        <item x="198"/>
        <item x="2382"/>
        <item x="2381"/>
        <item x="2380"/>
        <item x="2379"/>
        <item x="1010"/>
        <item x="448"/>
        <item x="21"/>
        <item x="2378"/>
        <item x="2377"/>
        <item x="2376"/>
        <item x="811"/>
        <item x="2375"/>
        <item x="2374"/>
        <item x="131"/>
        <item x="642"/>
        <item x="2373"/>
        <item x="315"/>
        <item x="2372"/>
        <item x="2371"/>
        <item x="2370"/>
        <item x="2369"/>
        <item x="2368"/>
        <item x="2367"/>
        <item x="2366"/>
        <item x="2365"/>
        <item x="2364"/>
        <item x="2363"/>
        <item x="739"/>
        <item x="2362"/>
        <item x="2361"/>
        <item x="2360"/>
        <item x="1222"/>
        <item x="2359"/>
        <item x="2358"/>
        <item x="2357"/>
        <item x="2356"/>
        <item x="2355"/>
        <item x="2354"/>
        <item x="2353"/>
        <item x="2352"/>
        <item x="149"/>
        <item x="2351"/>
        <item x="360"/>
        <item x="290"/>
        <item x="2350"/>
        <item x="2349"/>
        <item x="2348"/>
        <item x="2347"/>
        <item x="2346"/>
        <item x="1197"/>
        <item x="2345"/>
        <item x="2344"/>
        <item x="991"/>
        <item x="2343"/>
        <item x="1028"/>
        <item x="2342"/>
        <item x="1065"/>
        <item x="255"/>
        <item x="2341"/>
        <item x="2340"/>
        <item x="828"/>
        <item x="587"/>
        <item x="2339"/>
        <item x="2338"/>
        <item x="2337"/>
        <item x="1192"/>
        <item x="2336"/>
        <item x="1218"/>
        <item x="2335"/>
        <item x="2334"/>
        <item x="2333"/>
        <item x="2332"/>
        <item x="817"/>
        <item x="2331"/>
        <item x="136"/>
        <item x="2330"/>
        <item x="2329"/>
        <item x="2328"/>
        <item x="82"/>
        <item x="2327"/>
        <item x="2326"/>
        <item x="2325"/>
        <item x="496"/>
        <item x="957"/>
        <item x="2324"/>
        <item x="833"/>
        <item x="2323"/>
        <item x="94"/>
        <item x="2322"/>
        <item x="650"/>
        <item x="2321"/>
        <item x="2320"/>
        <item x="2319"/>
        <item x="452"/>
        <item x="2318"/>
        <item x="2317"/>
        <item x="2316"/>
        <item x="994"/>
        <item x="456"/>
        <item x="2315"/>
        <item x="2314"/>
        <item x="2313"/>
        <item x="2312"/>
        <item x="2311"/>
        <item x="2310"/>
        <item x="2309"/>
        <item x="2308"/>
        <item x="2307"/>
        <item x="2306"/>
        <item x="2305"/>
        <item x="2304"/>
        <item x="2303"/>
        <item x="2302"/>
        <item x="2301"/>
        <item x="2300"/>
        <item x="2299"/>
        <item x="2298"/>
        <item x="2297"/>
        <item x="2296"/>
        <item x="2295"/>
        <item x="1079"/>
        <item x="2294"/>
        <item x="2293"/>
        <item x="288"/>
        <item x="137"/>
        <item x="2292"/>
        <item x="619"/>
        <item x="2291"/>
        <item x="181"/>
        <item x="2290"/>
        <item x="2289"/>
        <item x="2288"/>
        <item x="2287"/>
        <item x="2286"/>
        <item x="1104"/>
        <item x="410"/>
        <item x="2285"/>
        <item x="2284"/>
        <item x="2283"/>
        <item x="2282"/>
        <item x="2281"/>
        <item x="2280"/>
        <item x="2279"/>
        <item x="505"/>
        <item x="2278"/>
        <item x="2277"/>
        <item x="2276"/>
        <item x="2275"/>
        <item x="143"/>
        <item x="2274"/>
        <item x="2273"/>
        <item x="2272"/>
        <item x="2271"/>
        <item x="2270"/>
        <item x="525"/>
        <item x="1042"/>
        <item x="1043"/>
        <item x="616"/>
        <item x="2269"/>
        <item x="2268"/>
        <item x="840"/>
        <item x="2267"/>
        <item x="754"/>
        <item x="2266"/>
        <item x="549"/>
        <item x="230"/>
        <item x="2265"/>
        <item x="2264"/>
        <item x="2263"/>
        <item x="2262"/>
        <item x="760"/>
        <item x="559"/>
        <item x="2261"/>
        <item x="2260"/>
        <item x="1106"/>
        <item x="2259"/>
        <item x="2258"/>
        <item x="2257"/>
        <item x="2256"/>
        <item x="193"/>
        <item x="2255"/>
        <item x="375"/>
        <item x="510"/>
        <item x="2254"/>
        <item x="2253"/>
        <item x="2252"/>
        <item x="2251"/>
        <item x="2250"/>
        <item x="854"/>
        <item x="1059"/>
        <item x="2249"/>
        <item x="2248"/>
        <item x="2247"/>
        <item x="2246"/>
        <item x="2245"/>
        <item x="975"/>
        <item x="721"/>
        <item x="2244"/>
        <item x="1012"/>
        <item x="1049"/>
        <item x="2243"/>
        <item x="2242"/>
        <item x="2241"/>
        <item x="2240"/>
        <item x="2239"/>
        <item x="2238"/>
        <item x="667"/>
        <item x="2237"/>
        <item x="2236"/>
        <item x="1098"/>
        <item x="2235"/>
        <item x="2234"/>
        <item x="2233"/>
        <item x="2232"/>
        <item x="151"/>
        <item x="444"/>
        <item x="2231"/>
        <item x="2230"/>
        <item x="966"/>
        <item x="2229"/>
        <item x="2228"/>
        <item x="2227"/>
        <item x="681"/>
        <item x="888"/>
        <item x="2226"/>
        <item x="857"/>
        <item x="2225"/>
        <item x="988"/>
        <item x="455"/>
        <item x="2224"/>
        <item x="2223"/>
        <item x="14"/>
        <item x="2222"/>
        <item x="1227"/>
        <item x="2221"/>
        <item x="2220"/>
        <item x="2219"/>
        <item x="2218"/>
        <item x="2217"/>
        <item x="213"/>
        <item x="2216"/>
        <item x="2215"/>
        <item x="465"/>
        <item x="2214"/>
        <item x="980"/>
        <item x="2213"/>
        <item x="2212"/>
        <item x="2211"/>
        <item x="2210"/>
        <item x="2209"/>
        <item x="2208"/>
        <item x="2207"/>
        <item x="2206"/>
        <item x="47"/>
        <item x="260"/>
        <item x="2205"/>
        <item x="2204"/>
        <item x="187"/>
        <item x="2203"/>
        <item x="104"/>
        <item x="2202"/>
        <item x="2201"/>
        <item x="2200"/>
        <item x="2199"/>
        <item x="2198"/>
        <item x="2197"/>
        <item x="489"/>
        <item x="2196"/>
        <item x="2195"/>
        <item x="162"/>
        <item x="2194"/>
        <item x="2193"/>
        <item x="1030"/>
        <item x="2192"/>
        <item x="2191"/>
        <item x="2190"/>
        <item x="389"/>
        <item x="1008"/>
        <item x="49"/>
        <item x="413"/>
        <item x="2189"/>
        <item x="2188"/>
        <item x="1181"/>
        <item x="2187"/>
        <item x="165"/>
        <item x="2186"/>
        <item x="675"/>
        <item x="2185"/>
        <item x="2184"/>
        <item x="2183"/>
        <item x="359"/>
        <item x="2182"/>
        <item x="138"/>
        <item x="2181"/>
        <item x="2180"/>
        <item x="2179"/>
        <item x="2178"/>
        <item x="2177"/>
        <item x="1174"/>
        <item x="876"/>
        <item x="185"/>
        <item x="2176"/>
        <item x="2175"/>
        <item x="2174"/>
        <item x="2173"/>
        <item x="33"/>
        <item x="415"/>
        <item x="1212"/>
        <item x="516"/>
        <item x="275"/>
        <item x="2172"/>
        <item x="2171"/>
        <item x="2170"/>
        <item x="2169"/>
        <item x="2168"/>
        <item x="2167"/>
        <item x="309"/>
        <item x="2166"/>
        <item x="488"/>
        <item x="2165"/>
        <item x="2164"/>
        <item x="2163"/>
        <item x="2162"/>
        <item x="2161"/>
        <item x="2160"/>
        <item x="207"/>
        <item x="2159"/>
        <item x="2158"/>
        <item x="2157"/>
        <item x="2156"/>
        <item x="2155"/>
        <item x="2154"/>
        <item x="2153"/>
        <item x="2152"/>
        <item x="2151"/>
        <item x="554"/>
        <item x="2150"/>
        <item x="2149"/>
        <item x="2148"/>
        <item x="1071"/>
        <item x="2147"/>
        <item x="733"/>
        <item x="2146"/>
        <item x="629"/>
        <item x="2145"/>
        <item x="2144"/>
        <item x="2143"/>
        <item x="1184"/>
        <item x="2142"/>
        <item x="2141"/>
        <item x="2140"/>
        <item x="2139"/>
        <item x="2138"/>
        <item x="2137"/>
        <item x="336"/>
        <item x="2136"/>
        <item x="2135"/>
        <item x="2134"/>
        <item x="2133"/>
        <item x="254"/>
        <item x="1076"/>
        <item x="2132"/>
        <item x="341"/>
        <item x="12"/>
        <item x="2131"/>
        <item x="2130"/>
        <item x="2129"/>
        <item x="1160"/>
        <item x="2128"/>
        <item x="2127"/>
        <item x="2126"/>
        <item x="898"/>
        <item x="370"/>
        <item x="2125"/>
        <item x="618"/>
        <item x="2124"/>
        <item x="2123"/>
        <item x="2122"/>
        <item x="2121"/>
        <item x="2120"/>
        <item x="2119"/>
        <item x="2118"/>
        <item x="2117"/>
        <item x="2116"/>
        <item x="2115"/>
        <item x="1163"/>
        <item x="2114"/>
        <item x="2113"/>
        <item x="2112"/>
        <item x="2111"/>
        <item x="557"/>
        <item x="2110"/>
        <item x="2109"/>
        <item x="2108"/>
        <item x="2107"/>
        <item x="2106"/>
        <item x="417"/>
        <item x="2105"/>
        <item x="2104"/>
        <item x="2103"/>
        <item x="205"/>
        <item x="2102"/>
        <item x="864"/>
        <item x="2101"/>
        <item x="1159"/>
        <item x="2100"/>
        <item x="2099"/>
        <item x="493"/>
        <item x="2098"/>
        <item x="2097"/>
        <item x="2096"/>
        <item x="65"/>
        <item x="322"/>
        <item x="2095"/>
        <item x="2094"/>
        <item x="2093"/>
        <item x="1225"/>
        <item x="2092"/>
        <item x="2091"/>
        <item x="458"/>
        <item x="2090"/>
        <item x="2089"/>
        <item x="1068"/>
        <item x="2088"/>
        <item x="2087"/>
        <item x="2086"/>
        <item x="2085"/>
        <item x="2084"/>
        <item x="2083"/>
        <item x="2082"/>
        <item x="289"/>
        <item x="2081"/>
        <item x="2080"/>
        <item x="2079"/>
        <item x="2078"/>
        <item x="2077"/>
        <item x="304"/>
        <item x="2076"/>
        <item x="2075"/>
        <item x="2074"/>
        <item x="2073"/>
        <item x="2072"/>
        <item x="2071"/>
        <item x="2070"/>
        <item x="858"/>
        <item x="100"/>
        <item x="719"/>
        <item x="2069"/>
        <item x="752"/>
        <item x="2068"/>
        <item x="2067"/>
        <item x="969"/>
        <item x="2066"/>
        <item x="2065"/>
        <item x="286"/>
        <item x="2064"/>
        <item x="84"/>
        <item x="2063"/>
        <item x="1078"/>
        <item x="251"/>
        <item x="2062"/>
        <item x="300"/>
        <item x="2061"/>
        <item x="725"/>
        <item x="863"/>
        <item x="2060"/>
        <item x="2059"/>
        <item x="2058"/>
        <item x="2057"/>
        <item x="2056"/>
        <item x="2055"/>
        <item x="30"/>
        <item x="2054"/>
        <item x="2053"/>
        <item x="2052"/>
        <item x="2051"/>
        <item x="2050"/>
        <item x="1143"/>
        <item x="643"/>
        <item x="2"/>
        <item x="615"/>
        <item x="2049"/>
        <item x="595"/>
        <item x="2048"/>
        <item x="2047"/>
        <item x="764"/>
        <item x="2046"/>
        <item x="2045"/>
        <item x="368"/>
        <item x="2044"/>
        <item x="2043"/>
        <item x="2042"/>
        <item x="2041"/>
        <item x="2040"/>
        <item x="2039"/>
        <item x="2038"/>
        <item x="922"/>
        <item x="604"/>
        <item x="537"/>
        <item x="2037"/>
        <item x="1034"/>
        <item x="2036"/>
        <item x="2035"/>
        <item x="2034"/>
        <item x="2033"/>
        <item x="2032"/>
        <item x="2031"/>
        <item x="173"/>
        <item x="2030"/>
        <item x="2029"/>
        <item x="2028"/>
        <item x="2027"/>
        <item x="2026"/>
        <item x="2025"/>
        <item x="2024"/>
        <item x="2023"/>
        <item x="2022"/>
        <item x="879"/>
        <item x="2021"/>
        <item x="2020"/>
        <item x="2019"/>
        <item x="2018"/>
        <item x="970"/>
        <item x="2017"/>
        <item x="2016"/>
        <item x="354"/>
        <item x="2015"/>
        <item x="2014"/>
        <item x="358"/>
        <item x="122"/>
        <item x="2013"/>
        <item x="1067"/>
        <item x="235"/>
        <item x="172"/>
        <item x="2012"/>
        <item x="2011"/>
        <item x="2010"/>
        <item x="2009"/>
        <item x="2008"/>
        <item x="2007"/>
        <item x="2006"/>
        <item x="2005"/>
        <item x="2004"/>
        <item x="3"/>
        <item x="2003"/>
        <item x="2002"/>
        <item x="2001"/>
        <item x="155"/>
        <item x="2000"/>
        <item x="909"/>
        <item x="1999"/>
        <item x="1998"/>
        <item x="1997"/>
        <item x="1996"/>
        <item x="1995"/>
        <item x="1994"/>
        <item x="1993"/>
        <item x="1992"/>
        <item x="1991"/>
        <item x="1990"/>
        <item x="1989"/>
        <item x="1154"/>
        <item x="601"/>
        <item x="1988"/>
        <item x="1987"/>
        <item x="1986"/>
        <item x="1985"/>
        <item x="1984"/>
        <item x="623"/>
        <item x="377"/>
        <item x="1198"/>
        <item x="1983"/>
        <item x="1982"/>
        <item x="1981"/>
        <item x="1980"/>
        <item x="1017"/>
        <item x="298"/>
        <item x="1979"/>
        <item x="1978"/>
        <item x="1977"/>
        <item x="1976"/>
        <item x="1975"/>
        <item x="1974"/>
        <item x="1973"/>
        <item x="1972"/>
        <item x="1971"/>
        <item x="1970"/>
        <item x="1969"/>
        <item x="1968"/>
        <item x="1967"/>
        <item x="48"/>
        <item x="192"/>
        <item x="395"/>
        <item x="1058"/>
        <item x="1966"/>
        <item x="1965"/>
        <item x="1964"/>
        <item x="209"/>
        <item x="1963"/>
        <item x="1962"/>
        <item x="293"/>
        <item x="1961"/>
        <item x="119"/>
        <item x="1960"/>
        <item x="1959"/>
        <item x="1958"/>
        <item x="1108"/>
        <item x="1957"/>
        <item x="1956"/>
        <item x="439"/>
        <item x="1955"/>
        <item x="1954"/>
        <item x="1953"/>
        <item x="1"/>
        <item x="533"/>
        <item x="1952"/>
        <item x="1951"/>
        <item x="1950"/>
        <item x="683"/>
        <item x="1949"/>
        <item x="1948"/>
        <item x="989"/>
        <item x="1947"/>
        <item x="820"/>
        <item x="266"/>
        <item x="1946"/>
        <item x="1945"/>
        <item x="805"/>
        <item x="1944"/>
        <item x="737"/>
        <item x="703"/>
        <item x="1943"/>
        <item x="1942"/>
        <item x="1941"/>
        <item x="1940"/>
        <item x="1939"/>
        <item x="1938"/>
        <item x="107"/>
        <item x="1937"/>
        <item x="1936"/>
        <item x="759"/>
        <item x="1935"/>
        <item x="1934"/>
        <item x="1933"/>
        <item x="1932"/>
        <item x="1931"/>
        <item x="1101"/>
        <item x="1095"/>
        <item x="1930"/>
        <item x="1929"/>
        <item x="1928"/>
        <item x="1927"/>
        <item x="1926"/>
        <item x="1925"/>
        <item x="1924"/>
        <item x="1923"/>
        <item x="1922"/>
        <item x="1921"/>
        <item x="1920"/>
        <item x="1919"/>
        <item x="1918"/>
        <item x="1917"/>
        <item x="1916"/>
        <item x="313"/>
        <item x="1915"/>
        <item x="1914"/>
        <item x="1913"/>
        <item x="1912"/>
        <item x="1911"/>
        <item x="1910"/>
        <item x="1077"/>
        <item x="1909"/>
        <item x="1908"/>
        <item x="740"/>
        <item x="1907"/>
        <item x="1906"/>
        <item x="944"/>
        <item x="474"/>
        <item x="342"/>
        <item x="1905"/>
        <item x="1904"/>
        <item x="130"/>
        <item x="1903"/>
        <item x="1902"/>
        <item x="1901"/>
        <item x="1084"/>
        <item x="1900"/>
        <item x="1899"/>
        <item x="1898"/>
        <item x="1897"/>
        <item x="330"/>
        <item x="1896"/>
        <item x="399"/>
        <item x="1895"/>
        <item x="956"/>
        <item x="1894"/>
        <item x="1893"/>
        <item x="1892"/>
        <item x="363"/>
        <item x="718"/>
        <item x="1891"/>
        <item x="1890"/>
        <item x="1889"/>
        <item x="1888"/>
        <item x="1887"/>
        <item x="1886"/>
        <item x="1885"/>
        <item x="1884"/>
        <item x="1883"/>
        <item x="1882"/>
        <item x="373"/>
        <item x="963"/>
        <item x="1881"/>
        <item x="1880"/>
        <item x="1879"/>
        <item x="226"/>
        <item x="121"/>
        <item x="1878"/>
        <item x="1877"/>
        <item x="1876"/>
        <item x="1875"/>
        <item x="36"/>
        <item x="1874"/>
        <item x="1873"/>
        <item x="1872"/>
        <item x="1871"/>
        <item x="1870"/>
        <item x="1869"/>
        <item x="311"/>
        <item x="1868"/>
        <item x="1867"/>
        <item x="1866"/>
        <item x="1865"/>
        <item x="1864"/>
        <item x="1863"/>
        <item x="1862"/>
        <item x="1861"/>
        <item x="1860"/>
        <item x="1859"/>
        <item x="1858"/>
        <item x="1857"/>
        <item x="1856"/>
        <item x="1855"/>
        <item x="1854"/>
        <item x="1853"/>
        <item x="827"/>
        <item x="803"/>
        <item x="1852"/>
        <item x="1851"/>
        <item x="1850"/>
        <item x="1849"/>
        <item x="699"/>
        <item x="1046"/>
        <item x="1848"/>
        <item x="1182"/>
        <item x="1847"/>
        <item x="1226"/>
        <item x="1846"/>
        <item x="776"/>
        <item x="1845"/>
        <item x="110"/>
        <item x="1844"/>
        <item x="671"/>
        <item x="62"/>
        <item x="1015"/>
        <item x="1843"/>
        <item x="1842"/>
        <item x="1841"/>
        <item x="1840"/>
        <item x="1839"/>
        <item x="449"/>
        <item x="1838"/>
        <item x="547"/>
        <item x="1837"/>
        <item x="1836"/>
        <item x="145"/>
        <item x="1835"/>
        <item x="268"/>
        <item x="960"/>
        <item x="1834"/>
        <item x="1833"/>
        <item x="1832"/>
        <item x="1831"/>
        <item x="1830"/>
        <item x="1188"/>
        <item x="1829"/>
        <item x="1828"/>
        <item x="1827"/>
        <item x="1826"/>
        <item x="1825"/>
        <item x="1824"/>
        <item x="536"/>
        <item x="1823"/>
        <item x="1822"/>
        <item x="191"/>
        <item x="1052"/>
        <item x="1821"/>
        <item x="603"/>
        <item x="1820"/>
        <item x="1819"/>
        <item x="1818"/>
        <item x="495"/>
        <item x="1817"/>
        <item x="1816"/>
        <item x="1815"/>
        <item x="1814"/>
        <item x="1813"/>
        <item x="1812"/>
        <item x="1811"/>
        <item x="1810"/>
        <item x="742"/>
        <item x="1809"/>
        <item x="1207"/>
        <item x="1808"/>
        <item x="1807"/>
        <item x="1806"/>
        <item x="978"/>
        <item x="1805"/>
        <item x="1804"/>
        <item x="1803"/>
        <item x="1802"/>
        <item x="128"/>
        <item x="1801"/>
        <item x="1800"/>
        <item x="1799"/>
        <item x="1798"/>
        <item x="376"/>
        <item x="71"/>
        <item x="1797"/>
        <item x="246"/>
        <item x="1796"/>
        <item x="1795"/>
        <item x="1794"/>
        <item x="1793"/>
        <item x="1792"/>
        <item x="1791"/>
        <item x="1790"/>
        <item x="1789"/>
        <item x="1788"/>
        <item x="1787"/>
        <item x="1786"/>
        <item x="1785"/>
        <item x="1784"/>
        <item x="1783"/>
        <item x="127"/>
        <item x="1782"/>
        <item x="1781"/>
        <item x="1780"/>
        <item x="1779"/>
        <item x="1778"/>
        <item x="1777"/>
        <item x="481"/>
        <item x="1776"/>
        <item x="1775"/>
        <item x="1774"/>
        <item x="1773"/>
        <item x="427"/>
        <item x="1772"/>
        <item x="1771"/>
        <item x="1213"/>
        <item x="1770"/>
        <item x="1769"/>
        <item x="1768"/>
        <item x="704"/>
        <item x="1767"/>
        <item x="1171"/>
        <item x="1766"/>
        <item x="1765"/>
        <item x="1764"/>
        <item x="1763"/>
        <item x="679"/>
        <item x="1762"/>
        <item x="1761"/>
        <item x="574"/>
        <item x="1760"/>
        <item x="404"/>
        <item x="1759"/>
        <item x="1758"/>
        <item x="19"/>
        <item x="1120"/>
        <item x="1757"/>
        <item x="261"/>
        <item x="1756"/>
        <item x="1755"/>
        <item x="692"/>
        <item x="1754"/>
        <item x="809"/>
        <item x="324"/>
        <item x="1753"/>
        <item x="1752"/>
        <item x="853"/>
        <item x="1751"/>
        <item x="1750"/>
        <item x="1749"/>
        <item x="1748"/>
        <item x="1747"/>
        <item x="1746"/>
        <item x="1745"/>
        <item x="728"/>
        <item x="1744"/>
        <item x="727"/>
        <item x="1743"/>
        <item x="1742"/>
        <item x="1741"/>
        <item x="1740"/>
        <item x="1739"/>
        <item x="466"/>
        <item x="1738"/>
        <item x="1737"/>
        <item x="1736"/>
        <item x="1735"/>
        <item x="1734"/>
        <item x="1733"/>
        <item x="1732"/>
        <item x="1731"/>
        <item x="1730"/>
        <item x="148"/>
        <item x="23"/>
        <item x="1729"/>
        <item x="1728"/>
        <item x="329"/>
        <item x="1727"/>
        <item x="1726"/>
        <item x="1725"/>
        <item x="118"/>
        <item x="1149"/>
        <item x="1724"/>
        <item x="1723"/>
        <item x="927"/>
        <item x="1722"/>
        <item x="647"/>
        <item x="1721"/>
        <item x="1720"/>
        <item x="1719"/>
        <item x="1718"/>
        <item x="1217"/>
        <item x="1717"/>
        <item x="915"/>
        <item x="1716"/>
        <item x="1715"/>
        <item x="1714"/>
        <item x="13"/>
        <item x="1713"/>
        <item x="1712"/>
        <item x="562"/>
        <item x="1711"/>
        <item x="1710"/>
        <item x="1709"/>
        <item x="1708"/>
        <item x="1707"/>
        <item x="1706"/>
        <item x="729"/>
        <item x="1705"/>
        <item x="1704"/>
        <item x="1703"/>
        <item x="1702"/>
        <item x="1701"/>
        <item x="586"/>
        <item x="567"/>
        <item x="814"/>
        <item x="1700"/>
        <item x="1699"/>
        <item x="1698"/>
        <item x="644"/>
        <item x="1697"/>
        <item x="1696"/>
        <item x="1695"/>
        <item x="1694"/>
        <item x="1693"/>
        <item x="794"/>
        <item x="1692"/>
        <item x="1691"/>
        <item x="832"/>
        <item x="467"/>
        <item x="1690"/>
        <item x="1689"/>
        <item x="1688"/>
        <item x="1687"/>
        <item x="1686"/>
        <item x="1685"/>
        <item x="1684"/>
        <item x="1683"/>
        <item x="1682"/>
        <item x="954"/>
        <item x="1681"/>
        <item x="1680"/>
        <item x="1102"/>
        <item x="1193"/>
        <item x="1679"/>
        <item x="968"/>
        <item x="426"/>
        <item x="371"/>
        <item x="958"/>
        <item x="1678"/>
        <item x="1677"/>
        <item x="1676"/>
        <item x="1675"/>
        <item x="578"/>
        <item x="1674"/>
        <item x="1673"/>
        <item x="335"/>
        <item x="1672"/>
        <item x="1671"/>
        <item x="1670"/>
        <item x="1669"/>
        <item x="1668"/>
        <item x="1667"/>
        <item x="1666"/>
        <item x="1665"/>
        <item x="1664"/>
        <item x="589"/>
        <item x="1663"/>
        <item x="1662"/>
        <item x="1661"/>
        <item x="1660"/>
        <item x="1659"/>
        <item x="1658"/>
        <item x="1657"/>
        <item x="1656"/>
        <item x="1655"/>
        <item x="1654"/>
        <item x="1653"/>
        <item x="1652"/>
        <item x="434"/>
        <item x="1651"/>
        <item x="1650"/>
        <item x="1649"/>
        <item x="1648"/>
        <item x="166"/>
        <item x="1647"/>
        <item x="887"/>
        <item x="1646"/>
        <item x="1645"/>
        <item x="771"/>
        <item x="1644"/>
        <item x="1643"/>
        <item x="541"/>
        <item x="1029"/>
        <item x="1642"/>
        <item x="182"/>
        <item x="1000"/>
        <item x="1641"/>
        <item x="572"/>
        <item x="1640"/>
        <item x="1639"/>
        <item x="1638"/>
        <item x="1637"/>
        <item x="1636"/>
        <item x="1635"/>
        <item x="613"/>
        <item x="1634"/>
        <item x="775"/>
        <item x="1633"/>
        <item x="1632"/>
        <item x="1631"/>
        <item x="1630"/>
        <item x="225"/>
        <item x="1629"/>
        <item x="545"/>
        <item x="570"/>
        <item x="1628"/>
        <item x="540"/>
        <item x="462"/>
        <item x="1627"/>
        <item x="1085"/>
        <item x="1626"/>
        <item x="1625"/>
        <item x="1624"/>
        <item x="1623"/>
        <item x="1622"/>
        <item x="1170"/>
        <item x="186"/>
        <item x="575"/>
        <item x="985"/>
        <item x="1621"/>
        <item x="1620"/>
        <item x="1619"/>
        <item x="1618"/>
        <item x="691"/>
        <item x="1617"/>
        <item x="1616"/>
        <item x="1615"/>
        <item x="477"/>
        <item x="190"/>
        <item x="1137"/>
        <item x="1614"/>
        <item x="1613"/>
        <item x="544"/>
        <item x="93"/>
        <item x="1612"/>
        <item x="1611"/>
        <item x="1165"/>
        <item x="1610"/>
        <item x="1609"/>
        <item x="1024"/>
        <item x="140"/>
        <item x="1608"/>
        <item x="1607"/>
        <item x="1075"/>
        <item x="1606"/>
        <item x="1605"/>
        <item x="1604"/>
        <item x="934"/>
        <item x="772"/>
        <item x="217"/>
        <item x="111"/>
        <item x="1603"/>
        <item x="475"/>
        <item x="1206"/>
        <item x="1602"/>
        <item x="1130"/>
        <item x="1090"/>
        <item x="1601"/>
        <item x="1600"/>
        <item x="600"/>
        <item x="394"/>
        <item x="886"/>
        <item x="1599"/>
        <item x="1598"/>
        <item x="1597"/>
        <item x="1596"/>
        <item x="1595"/>
        <item x="1594"/>
        <item x="1123"/>
        <item x="1593"/>
        <item x="1592"/>
        <item x="639"/>
        <item x="1063"/>
        <item x="1591"/>
        <item x="1590"/>
        <item x="1589"/>
        <item x="1588"/>
        <item x="773"/>
        <item x="1587"/>
        <item x="1586"/>
        <item x="1585"/>
        <item x="1584"/>
        <item x="76"/>
        <item x="1583"/>
        <item x="1582"/>
        <item x="152"/>
        <item x="765"/>
        <item x="1014"/>
        <item x="1581"/>
        <item x="1580"/>
        <item x="538"/>
        <item x="897"/>
        <item x="1579"/>
        <item x="1578"/>
        <item x="1169"/>
        <item x="1577"/>
        <item x="702"/>
        <item x="661"/>
        <item x="1576"/>
        <item x="1575"/>
        <item x="1574"/>
        <item x="1573"/>
        <item x="1572"/>
        <item x="1571"/>
        <item x="903"/>
        <item x="1570"/>
        <item x="1569"/>
        <item x="1568"/>
        <item x="1567"/>
        <item x="1566"/>
        <item x="1565"/>
        <item x="1564"/>
        <item x="1179"/>
        <item x="1563"/>
        <item x="1562"/>
        <item x="1561"/>
        <item x="416"/>
        <item x="1560"/>
        <item x="1559"/>
        <item x="1558"/>
        <item x="1557"/>
        <item x="1556"/>
        <item x="1555"/>
        <item x="1141"/>
        <item x="1554"/>
        <item x="278"/>
        <item x="1553"/>
        <item x="1552"/>
        <item x="569"/>
        <item x="1551"/>
        <item x="571"/>
        <item x="1550"/>
        <item x="1549"/>
        <item x="1548"/>
        <item x="1547"/>
        <item x="334"/>
        <item x="1546"/>
        <item x="1545"/>
        <item x="1544"/>
        <item x="884"/>
        <item x="1543"/>
        <item x="1542"/>
        <item x="1541"/>
        <item x="1540"/>
        <item x="583"/>
        <item x="333"/>
        <item x="883"/>
        <item x="1539"/>
        <item x="1538"/>
        <item x="1537"/>
        <item x="717"/>
        <item x="1536"/>
        <item x="1535"/>
        <item x="1534"/>
        <item x="1533"/>
        <item x="32"/>
        <item x="60"/>
        <item x="1532"/>
        <item x="1531"/>
        <item x="1530"/>
        <item x="1529"/>
        <item x="1528"/>
        <item x="1527"/>
        <item x="831"/>
        <item x="1526"/>
        <item x="1525"/>
        <item x="1524"/>
        <item x="1523"/>
        <item x="515"/>
        <item x="431"/>
        <item x="438"/>
        <item x="1522"/>
        <item x="1521"/>
        <item x="1520"/>
        <item x="1519"/>
        <item x="1036"/>
        <item x="1518"/>
        <item x="1517"/>
        <item x="1516"/>
        <item x="612"/>
        <item x="1515"/>
        <item x="307"/>
        <item x="1045"/>
        <item x="1514"/>
        <item x="1513"/>
        <item x="1512"/>
        <item x="1511"/>
        <item x="1510"/>
        <item x="1509"/>
        <item x="914"/>
        <item x="1135"/>
        <item x="1508"/>
        <item x="116"/>
        <item x="1507"/>
        <item x="1506"/>
        <item x="1505"/>
        <item x="29"/>
        <item x="1119"/>
        <item x="962"/>
        <item x="1504"/>
        <item x="1503"/>
        <item x="1502"/>
        <item x="1127"/>
        <item x="1501"/>
        <item x="528"/>
        <item x="1500"/>
        <item x="1499"/>
        <item x="1498"/>
        <item x="332"/>
        <item x="1497"/>
        <item x="1496"/>
        <item x="247"/>
        <item x="1495"/>
        <item x="1494"/>
        <item x="161"/>
        <item x="1493"/>
        <item x="1492"/>
        <item x="908"/>
        <item x="1491"/>
        <item x="1490"/>
        <item x="682"/>
        <item x="1489"/>
        <item x="200"/>
        <item x="1488"/>
        <item x="598"/>
        <item x="1487"/>
        <item x="1486"/>
        <item x="1485"/>
        <item x="1484"/>
        <item x="1483"/>
        <item x="1482"/>
        <item x="1481"/>
        <item x="1480"/>
        <item x="946"/>
        <item x="1479"/>
        <item x="265"/>
        <item x="1478"/>
        <item x="1477"/>
        <item x="1476"/>
        <item x="1475"/>
        <item x="1474"/>
        <item x="1473"/>
        <item x="1472"/>
        <item x="1471"/>
        <item x="689"/>
        <item x="351"/>
        <item x="1470"/>
        <item x="731"/>
        <item x="553"/>
        <item x="708"/>
        <item x="1469"/>
        <item x="1468"/>
        <item x="405"/>
        <item x="521"/>
        <item x="1467"/>
        <item x="1466"/>
        <item x="514"/>
        <item x="281"/>
        <item x="987"/>
        <item x="624"/>
        <item x="1465"/>
        <item x="1464"/>
        <item x="1463"/>
        <item x="1462"/>
        <item x="694"/>
        <item x="815"/>
        <item x="1461"/>
        <item x="1460"/>
        <item x="1459"/>
        <item x="1458"/>
        <item x="1457"/>
        <item x="1133"/>
        <item x="1456"/>
        <item x="1455"/>
        <item x="1454"/>
        <item x="977"/>
        <item x="1453"/>
        <item x="1452"/>
        <item x="1451"/>
        <item x="1450"/>
        <item x="1449"/>
        <item x="285"/>
        <item x="1448"/>
        <item x="326"/>
        <item x="1447"/>
        <item x="1446"/>
        <item x="1445"/>
        <item x="212"/>
        <item x="1444"/>
        <item x="1443"/>
        <item x="1442"/>
        <item x="1441"/>
        <item x="1440"/>
        <item x="1439"/>
        <item x="913"/>
        <item x="1438"/>
        <item x="1437"/>
        <item x="982"/>
        <item x="1436"/>
        <item x="808"/>
        <item x="381"/>
        <item x="67"/>
        <item x="1190"/>
        <item x="430"/>
        <item x="1435"/>
        <item x="1434"/>
        <item x="714"/>
        <item x="214"/>
        <item x="1433"/>
        <item x="1432"/>
        <item x="1431"/>
        <item x="28"/>
        <item x="1013"/>
        <item x="1430"/>
        <item x="1429"/>
        <item x="146"/>
        <item x="1039"/>
        <item x="1428"/>
        <item x="1427"/>
        <item x="1426"/>
        <item x="795"/>
        <item x="380"/>
        <item x="758"/>
        <item x="1425"/>
        <item x="1424"/>
        <item x="244"/>
        <item x="1423"/>
        <item x="1422"/>
        <item x="1421"/>
        <item x="1420"/>
        <item x="157"/>
        <item x="1419"/>
        <item x="1418"/>
        <item x="1417"/>
        <item x="1416"/>
        <item x="1415"/>
        <item x="1414"/>
        <item x="1413"/>
        <item x="855"/>
        <item x="1412"/>
        <item x="1411"/>
        <item x="1410"/>
        <item x="552"/>
        <item x="1409"/>
        <item x="1408"/>
        <item x="697"/>
        <item x="1407"/>
        <item x="1406"/>
        <item x="1221"/>
        <item x="1405"/>
        <item x="576"/>
        <item x="239"/>
        <item x="674"/>
        <item x="1404"/>
        <item x="1403"/>
        <item x="1402"/>
        <item x="273"/>
        <item x="504"/>
        <item x="663"/>
        <item x="1401"/>
        <item x="1400"/>
        <item x="1399"/>
        <item x="303"/>
        <item x="1398"/>
        <item x="1397"/>
        <item x="1396"/>
        <item x="930"/>
        <item x="1395"/>
        <item x="1394"/>
        <item x="44"/>
        <item x="1393"/>
        <item x="1392"/>
        <item x="1116"/>
        <item x="451"/>
        <item x="852"/>
        <item x="1391"/>
        <item x="1390"/>
        <item x="1389"/>
        <item x="1388"/>
        <item x="1387"/>
        <item x="701"/>
        <item x="1386"/>
        <item x="726"/>
        <item x="1385"/>
        <item x="1384"/>
        <item x="513"/>
        <item x="1383"/>
        <item x="1382"/>
        <item x="1381"/>
        <item x="1380"/>
        <item x="1379"/>
        <item x="1378"/>
        <item x="1377"/>
        <item x="1376"/>
        <item x="1375"/>
        <item x="1374"/>
        <item x="1373"/>
        <item x="1372"/>
        <item x="1371"/>
        <item x="1370"/>
        <item x="1369"/>
        <item x="1368"/>
        <item x="1367"/>
        <item x="1366"/>
        <item x="1365"/>
        <item x="1364"/>
        <item x="1363"/>
        <item x="1211"/>
        <item x="1362"/>
        <item x="1361"/>
        <item x="20"/>
        <item x="602"/>
        <item x="907"/>
        <item x="1360"/>
        <item x="1359"/>
        <item x="1358"/>
        <item x="1357"/>
        <item x="1356"/>
        <item x="1355"/>
        <item x="1205"/>
        <item x="245"/>
        <item x="1011"/>
        <item x="1354"/>
        <item x="1353"/>
        <item x="812"/>
        <item x="1352"/>
        <item x="103"/>
        <item x="175"/>
        <item x="1351"/>
        <item x="1350"/>
        <item x="656"/>
        <item x="41"/>
        <item x="1202"/>
        <item x="340"/>
        <item x="1349"/>
        <item x="347"/>
        <item x="1348"/>
        <item x="1347"/>
        <item x="1346"/>
        <item x="1345"/>
        <item x="1344"/>
        <item x="1343"/>
        <item x="1342"/>
        <item x="1341"/>
        <item x="1340"/>
        <item x="1339"/>
        <item x="512"/>
        <item x="1338"/>
        <item x="1337"/>
        <item x="1336"/>
        <item x="1335"/>
        <item x="1334"/>
        <item x="1333"/>
        <item x="1332"/>
        <item x="1331"/>
        <item x="1330"/>
        <item x="1329"/>
        <item x="1328"/>
        <item x="1327"/>
        <item x="1326"/>
        <item x="1325"/>
        <item x="1324"/>
        <item x="1323"/>
        <item x="1322"/>
        <item x="1321"/>
        <item x="1320"/>
        <item x="1319"/>
        <item x="1318"/>
        <item x="1317"/>
        <item x="1316"/>
        <item x="1315"/>
        <item x="1314"/>
        <item x="1313"/>
        <item x="1312"/>
        <item x="1311"/>
        <item x="1310"/>
        <item x="1309"/>
        <item x="1308"/>
        <item x="1307"/>
        <item x="1306"/>
        <item x="1305"/>
        <item x="1304"/>
        <item x="1303"/>
        <item x="1302"/>
        <item x="1301"/>
        <item x="1300"/>
        <item x="1299"/>
        <item x="1298"/>
        <item x="1297"/>
        <item x="1296"/>
        <item x="1295"/>
        <item x="1294"/>
        <item x="1293"/>
        <item x="1292"/>
        <item x="1291"/>
        <item x="1290"/>
        <item x="1289"/>
        <item x="1288"/>
        <item x="1287"/>
        <item x="1286"/>
        <item x="1285"/>
        <item x="1284"/>
        <item x="1283"/>
        <item x="1282"/>
        <item x="1281"/>
        <item x="1280"/>
        <item x="1279"/>
        <item x="1278"/>
        <item x="1277"/>
        <item x="1276"/>
        <item x="1275"/>
        <item x="849"/>
        <item x="1274"/>
        <item x="791"/>
        <item x="1273"/>
        <item x="1272"/>
        <item x="1271"/>
        <item x="1270"/>
        <item x="54"/>
        <item x="1269"/>
        <item x="1268"/>
        <item x="1267"/>
        <item x="1266"/>
        <item x="1265"/>
        <item x="1264"/>
        <item x="1263"/>
        <item x="1262"/>
        <item x="1261"/>
        <item x="1260"/>
        <item x="1259"/>
        <item x="1258"/>
        <item x="1257"/>
        <item x="1256"/>
        <item x="1255"/>
        <item x="1254"/>
        <item x="1253"/>
        <item x="0"/>
        <item x="1252"/>
        <item x="1251"/>
        <item x="1250"/>
        <item x="40"/>
        <item x="1249"/>
        <item x="1248"/>
        <item x="1247"/>
        <item x="1246"/>
        <item x="1245"/>
        <item x="1244"/>
        <item x="1243"/>
        <item x="1242"/>
        <item x="1241"/>
        <item x="1240"/>
        <item x="1239"/>
        <item x="1238"/>
        <item x="1237"/>
        <item x="1236"/>
        <item x="1235"/>
        <item x="1234"/>
        <item x="1233"/>
        <item x="55"/>
        <item x="1232"/>
        <item t="default"/>
      </items>
    </pivotField>
    <pivotField showAll="0">
      <items count="52">
        <item x="6"/>
        <item x="13"/>
        <item x="8"/>
        <item x="40"/>
        <item x="28"/>
        <item x="37"/>
        <item x="32"/>
        <item x="3"/>
        <item x="2"/>
        <item x="4"/>
        <item x="38"/>
        <item x="49"/>
        <item x="48"/>
        <item x="20"/>
        <item x="11"/>
        <item x="16"/>
        <item x="0"/>
        <item x="5"/>
        <item x="31"/>
        <item x="7"/>
        <item x="23"/>
        <item x="35"/>
        <item x="12"/>
        <item x="50"/>
        <item x="46"/>
        <item x="30"/>
        <item x="34"/>
        <item x="15"/>
        <item x="45"/>
        <item x="17"/>
        <item x="42"/>
        <item x="9"/>
        <item x="43"/>
        <item x="36"/>
        <item x="26"/>
        <item x="29"/>
        <item x="39"/>
        <item x="10"/>
        <item x="22"/>
        <item x="47"/>
        <item x="1"/>
        <item x="18"/>
        <item x="21"/>
        <item x="27"/>
        <item x="25"/>
        <item x="44"/>
        <item x="14"/>
        <item x="19"/>
        <item x="33"/>
        <item x="24"/>
        <item x="41"/>
        <item t="default"/>
      </items>
    </pivotField>
    <pivotField showAll="0">
      <items count="9">
        <item x="1"/>
        <item x="3"/>
        <item x="2"/>
        <item x="6"/>
        <item x="7"/>
        <item x="4"/>
        <item x="5"/>
        <item x="0"/>
        <item t="default"/>
      </items>
    </pivotField>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numFmtId="1" showAll="0"/>
    <pivotField showAll="0"/>
    <pivotField showAll="0"/>
    <pivotField axis="axisRow" showAll="0" sortType="descending">
      <items count="7">
        <item x="5"/>
        <item x="4"/>
        <item x="2"/>
        <item x="3"/>
        <item x="1"/>
        <item x="0"/>
        <item t="default"/>
      </items>
    </pivotField>
    <pivotField showAll="0"/>
    <pivotField showAll="0"/>
    <pivotField showAll="0"/>
    <pivotField numFmtId="14" showAll="0"/>
    <pivotField numFmtId="14" showAll="0"/>
    <pivotField showAll="0"/>
    <pivotField axis="axisCol" showAll="0">
      <items count="3">
        <item x="1"/>
        <item x="0"/>
        <item t="default"/>
      </items>
    </pivotField>
    <pivotField showAll="0" defaultSubtotal="0"/>
    <pivotField showAll="0" defaultSubtotal="0"/>
    <pivotField showAll="0" defaultSubtota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s>
    </pivotField>
  </pivotFields>
  <rowFields count="1">
    <field x="28"/>
  </rowFields>
  <rowItems count="7">
    <i>
      <x/>
    </i>
    <i>
      <x v="1"/>
    </i>
    <i>
      <x v="2"/>
    </i>
    <i>
      <x v="3"/>
    </i>
    <i>
      <x v="4"/>
    </i>
    <i>
      <x v="5"/>
    </i>
    <i t="grand">
      <x/>
    </i>
  </rowItems>
  <colFields count="1">
    <field x="35"/>
  </colFields>
  <colItems count="3">
    <i>
      <x/>
    </i>
    <i>
      <x v="1"/>
    </i>
    <i t="grand">
      <x/>
    </i>
  </colItems>
  <pageFields count="1">
    <pageField fld="11" item="0" hier="-1"/>
  </pageFields>
  <dataFields count="1">
    <dataField name="Count of MRN" fld="0" subtotal="count" showDataAs="percentOfRow" baseField="28" baseItem="0" numFmtId="9"/>
  </dataFields>
  <formats count="1">
    <format dxfId="34">
      <pivotArea outline="0" collapsedLevelsAreSubtotals="1" fieldPosition="0"/>
    </format>
  </formats>
  <chartFormats count="2">
    <chartFormat chart="13" format="12" series="1">
      <pivotArea type="data" outline="0" fieldPosition="0">
        <references count="2">
          <reference field="4294967294" count="1" selected="0">
            <x v="0"/>
          </reference>
          <reference field="35" count="1" selected="0">
            <x v="0"/>
          </reference>
        </references>
      </pivotArea>
    </chartFormat>
    <chartFormat chart="13" format="13" series="1">
      <pivotArea type="data" outline="0" fieldPosition="0">
        <references count="2">
          <reference field="4294967294" count="1" selected="0">
            <x v="0"/>
          </reference>
          <reference field="35"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D1D25DCF-0C21-49B9-B9CE-9B5AB51BE0ED}" name="Colonoscopy-Race"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8">
  <location ref="A56:D65" firstHeaderRow="1" firstDataRow="2" firstDataCol="1" rowPageCount="1" colPageCount="1"/>
  <pivotFields count="39">
    <pivotField dataField="1" showAll="0"/>
    <pivotField showAll="0"/>
    <pivotField showAll="0" sortType="descending"/>
    <pivotField showAll="0"/>
    <pivotField showAll="0"/>
    <pivotField showAll="0"/>
    <pivotField showAll="0"/>
    <pivotField showAll="0"/>
    <pivotField numFmtId="14" showAll="0">
      <items count="4288">
        <item x="4286"/>
        <item x="625"/>
        <item x="4285"/>
        <item x="4284"/>
        <item x="1201"/>
        <item x="4283"/>
        <item x="1196"/>
        <item x="4282"/>
        <item x="4281"/>
        <item x="292"/>
        <item x="4280"/>
        <item x="4279"/>
        <item x="4278"/>
        <item x="792"/>
        <item x="4277"/>
        <item x="141"/>
        <item x="846"/>
        <item x="4276"/>
        <item x="45"/>
        <item x="4275"/>
        <item x="4274"/>
        <item x="4273"/>
        <item x="741"/>
        <item x="4272"/>
        <item x="4271"/>
        <item x="4270"/>
        <item x="4269"/>
        <item x="4268"/>
        <item x="4267"/>
        <item x="4266"/>
        <item x="4265"/>
        <item x="4264"/>
        <item x="4263"/>
        <item x="4262"/>
        <item x="4261"/>
        <item x="4260"/>
        <item x="1092"/>
        <item x="4259"/>
        <item x="4258"/>
        <item x="4257"/>
        <item x="4256"/>
        <item x="4255"/>
        <item x="1194"/>
        <item x="709"/>
        <item x="4254"/>
        <item x="4253"/>
        <item x="561"/>
        <item x="931"/>
        <item x="892"/>
        <item x="955"/>
        <item x="4252"/>
        <item x="4251"/>
        <item x="637"/>
        <item x="43"/>
        <item x="4250"/>
        <item x="1055"/>
        <item x="1064"/>
        <item x="4249"/>
        <item x="4248"/>
        <item x="392"/>
        <item x="4247"/>
        <item x="4246"/>
        <item x="4245"/>
        <item x="4244"/>
        <item x="1146"/>
        <item x="4243"/>
        <item x="4242"/>
        <item x="4241"/>
        <item x="4240"/>
        <item x="4239"/>
        <item x="4238"/>
        <item x="4237"/>
        <item x="4236"/>
        <item x="766"/>
        <item x="4235"/>
        <item x="4234"/>
        <item x="4233"/>
        <item x="4232"/>
        <item x="508"/>
        <item x="860"/>
        <item x="4231"/>
        <item x="1051"/>
        <item x="4230"/>
        <item x="4229"/>
        <item x="4228"/>
        <item x="520"/>
        <item x="4227"/>
        <item x="4226"/>
        <item x="591"/>
        <item x="4225"/>
        <item x="4224"/>
        <item x="4223"/>
        <item x="4222"/>
        <item x="4221"/>
        <item x="4220"/>
        <item x="4219"/>
        <item x="4218"/>
        <item x="4217"/>
        <item x="96"/>
        <item x="4216"/>
        <item x="687"/>
        <item x="4215"/>
        <item x="4214"/>
        <item x="4213"/>
        <item x="113"/>
        <item x="4212"/>
        <item x="933"/>
        <item x="424"/>
        <item x="4211"/>
        <item x="4210"/>
        <item x="1048"/>
        <item x="4209"/>
        <item x="338"/>
        <item x="951"/>
        <item x="4208"/>
        <item x="150"/>
        <item x="4207"/>
        <item x="4206"/>
        <item x="4205"/>
        <item x="139"/>
        <item x="4204"/>
        <item x="4203"/>
        <item x="4202"/>
        <item x="1210"/>
        <item x="4201"/>
        <item x="4200"/>
        <item x="4199"/>
        <item x="4198"/>
        <item x="4197"/>
        <item x="4196"/>
        <item x="134"/>
        <item x="1081"/>
        <item x="4195"/>
        <item x="4194"/>
        <item x="4193"/>
        <item x="4192"/>
        <item x="4191"/>
        <item x="862"/>
        <item x="665"/>
        <item x="4190"/>
        <item x="1096"/>
        <item x="4189"/>
        <item x="471"/>
        <item x="4188"/>
        <item x="707"/>
        <item x="4187"/>
        <item x="4186"/>
        <item x="1175"/>
        <item x="4185"/>
        <item x="720"/>
        <item x="4184"/>
        <item x="4183"/>
        <item x="4182"/>
        <item x="4181"/>
        <item x="680"/>
        <item x="621"/>
        <item x="4180"/>
        <item x="4179"/>
        <item x="4178"/>
        <item x="4177"/>
        <item x="4176"/>
        <item x="327"/>
        <item x="27"/>
        <item x="4175"/>
        <item x="767"/>
        <item x="950"/>
        <item x="344"/>
        <item x="4174"/>
        <item x="4173"/>
        <item x="4172"/>
        <item x="4171"/>
        <item x="4170"/>
        <item x="4169"/>
        <item x="4168"/>
        <item x="4167"/>
        <item x="695"/>
        <item x="555"/>
        <item x="4166"/>
        <item x="319"/>
        <item x="4165"/>
        <item x="4164"/>
        <item x="4163"/>
        <item x="4162"/>
        <item x="4161"/>
        <item x="4160"/>
        <item x="4159"/>
        <item x="362"/>
        <item x="4158"/>
        <item x="4157"/>
        <item x="4156"/>
        <item x="4155"/>
        <item x="4154"/>
        <item x="4153"/>
        <item x="790"/>
        <item x="4152"/>
        <item x="526"/>
        <item x="4151"/>
        <item x="4150"/>
        <item x="1041"/>
        <item x="941"/>
        <item x="4149"/>
        <item x="4148"/>
        <item x="4147"/>
        <item x="4146"/>
        <item x="1178"/>
        <item x="4145"/>
        <item x="4144"/>
        <item x="4143"/>
        <item x="4142"/>
        <item x="4141"/>
        <item x="4140"/>
        <item x="4139"/>
        <item x="822"/>
        <item x="4138"/>
        <item x="1158"/>
        <item x="4137"/>
        <item x="4136"/>
        <item x="4135"/>
        <item x="4134"/>
        <item x="4133"/>
        <item x="4132"/>
        <item x="706"/>
        <item x="696"/>
        <item x="4131"/>
        <item x="156"/>
        <item x="781"/>
        <item x="865"/>
        <item x="126"/>
        <item x="4130"/>
        <item x="4129"/>
        <item x="1216"/>
        <item x="4128"/>
        <item x="4127"/>
        <item x="401"/>
        <item x="4126"/>
        <item x="4125"/>
        <item x="4124"/>
        <item x="4123"/>
        <item x="1050"/>
        <item x="484"/>
        <item x="39"/>
        <item x="4122"/>
        <item x="4121"/>
        <item x="4120"/>
        <item x="423"/>
        <item x="4119"/>
        <item x="4118"/>
        <item x="4117"/>
        <item x="4116"/>
        <item x="393"/>
        <item x="4115"/>
        <item x="4114"/>
        <item x="974"/>
        <item x="4113"/>
        <item x="506"/>
        <item x="4112"/>
        <item x="299"/>
        <item x="4111"/>
        <item x="250"/>
        <item x="911"/>
        <item x="945"/>
        <item x="4110"/>
        <item x="1031"/>
        <item x="316"/>
        <item x="169"/>
        <item x="638"/>
        <item x="4109"/>
        <item x="4108"/>
        <item x="4107"/>
        <item x="1111"/>
        <item x="154"/>
        <item x="979"/>
        <item x="4106"/>
        <item x="4105"/>
        <item x="4104"/>
        <item x="4103"/>
        <item x="813"/>
        <item x="4102"/>
        <item x="470"/>
        <item x="4101"/>
        <item x="4100"/>
        <item x="4099"/>
        <item x="635"/>
        <item x="4098"/>
        <item x="355"/>
        <item x="4097"/>
        <item x="4096"/>
        <item x="4095"/>
        <item x="4094"/>
        <item x="4093"/>
        <item x="4092"/>
        <item x="4091"/>
        <item x="4090"/>
        <item x="125"/>
        <item x="4089"/>
        <item x="4088"/>
        <item x="4087"/>
        <item x="294"/>
        <item x="4086"/>
        <item x="4085"/>
        <item x="4084"/>
        <item x="4083"/>
        <item x="4082"/>
        <item x="4081"/>
        <item x="263"/>
        <item x="636"/>
        <item x="4080"/>
        <item x="242"/>
        <item x="4079"/>
        <item x="1124"/>
        <item x="4078"/>
        <item x="500"/>
        <item x="4077"/>
        <item x="314"/>
        <item x="4076"/>
        <item x="4075"/>
        <item x="4074"/>
        <item x="4073"/>
        <item x="4072"/>
        <item x="267"/>
        <item x="4071"/>
        <item x="164"/>
        <item x="61"/>
        <item x="4070"/>
        <item x="906"/>
        <item x="4069"/>
        <item x="4068"/>
        <item x="4067"/>
        <item x="4066"/>
        <item x="4065"/>
        <item x="4064"/>
        <item x="1195"/>
        <item x="440"/>
        <item x="1023"/>
        <item x="4063"/>
        <item x="4062"/>
        <item x="4061"/>
        <item x="4060"/>
        <item x="4059"/>
        <item x="4058"/>
        <item x="4057"/>
        <item x="530"/>
        <item x="228"/>
        <item x="4056"/>
        <item x="4055"/>
        <item x="1109"/>
        <item x="4054"/>
        <item x="4053"/>
        <item x="70"/>
        <item x="4052"/>
        <item x="4051"/>
        <item x="4050"/>
        <item x="4049"/>
        <item x="4048"/>
        <item x="4047"/>
        <item x="4046"/>
        <item x="147"/>
        <item x="4045"/>
        <item x="4044"/>
        <item x="4043"/>
        <item x="4042"/>
        <item x="4041"/>
        <item x="4040"/>
        <item x="429"/>
        <item x="476"/>
        <item x="826"/>
        <item x="4039"/>
        <item x="4038"/>
        <item x="4037"/>
        <item x="1136"/>
        <item x="4036"/>
        <item x="25"/>
        <item x="4035"/>
        <item x="4034"/>
        <item x="932"/>
        <item x="851"/>
        <item x="4033"/>
        <item x="4032"/>
        <item x="4031"/>
        <item x="4030"/>
        <item x="4029"/>
        <item x="4028"/>
        <item x="4027"/>
        <item x="4026"/>
        <item x="388"/>
        <item x="4025"/>
        <item x="4024"/>
        <item x="4023"/>
        <item x="4022"/>
        <item x="4021"/>
        <item x="4020"/>
        <item x="4019"/>
        <item x="4018"/>
        <item x="4017"/>
        <item x="237"/>
        <item x="4016"/>
        <item x="4015"/>
        <item x="4014"/>
        <item x="4013"/>
        <item x="743"/>
        <item x="4012"/>
        <item x="4011"/>
        <item x="1038"/>
        <item x="4010"/>
        <item x="4009"/>
        <item x="649"/>
        <item x="297"/>
        <item x="4008"/>
        <item x="4007"/>
        <item x="108"/>
        <item x="4006"/>
        <item x="4005"/>
        <item x="4004"/>
        <item x="4003"/>
        <item x="4002"/>
        <item x="284"/>
        <item x="1187"/>
        <item x="4001"/>
        <item x="4000"/>
        <item x="243"/>
        <item x="3999"/>
        <item x="3998"/>
        <item x="824"/>
        <item x="564"/>
        <item x="3997"/>
        <item x="3996"/>
        <item x="3995"/>
        <item x="3994"/>
        <item x="163"/>
        <item x="3993"/>
        <item x="3992"/>
        <item x="3991"/>
        <item x="842"/>
        <item x="3990"/>
        <item x="3989"/>
        <item x="3988"/>
        <item x="233"/>
        <item x="3987"/>
        <item x="558"/>
        <item x="3986"/>
        <item x="75"/>
        <item x="3985"/>
        <item x="785"/>
        <item x="3984"/>
        <item x="3983"/>
        <item x="1204"/>
        <item x="585"/>
        <item x="3982"/>
        <item x="3981"/>
        <item x="1033"/>
        <item x="229"/>
        <item x="3980"/>
        <item x="3979"/>
        <item x="738"/>
        <item x="3978"/>
        <item x="202"/>
        <item x="3977"/>
        <item x="339"/>
        <item x="3976"/>
        <item x="3975"/>
        <item x="3974"/>
        <item x="3973"/>
        <item x="1152"/>
        <item x="3972"/>
        <item x="596"/>
        <item x="921"/>
        <item x="3971"/>
        <item x="3970"/>
        <item x="3969"/>
        <item x="928"/>
        <item x="3968"/>
        <item x="3967"/>
        <item x="3966"/>
        <item x="1105"/>
        <item x="1223"/>
        <item x="3965"/>
        <item x="3964"/>
        <item x="3963"/>
        <item x="3962"/>
        <item x="3961"/>
        <item x="3960"/>
        <item x="3959"/>
        <item x="3958"/>
        <item x="3957"/>
        <item x="3956"/>
        <item x="1007"/>
        <item x="90"/>
        <item x="3955"/>
        <item x="3954"/>
        <item x="3953"/>
        <item x="325"/>
        <item x="3952"/>
        <item x="3951"/>
        <item x="3950"/>
        <item x="3949"/>
        <item x="3948"/>
        <item x="607"/>
        <item x="3947"/>
        <item x="3946"/>
        <item x="3945"/>
        <item x="3944"/>
        <item x="3943"/>
        <item x="3942"/>
        <item x="507"/>
        <item x="1132"/>
        <item x="3941"/>
        <item x="3940"/>
        <item x="3939"/>
        <item x="3938"/>
        <item x="3937"/>
        <item x="3936"/>
        <item x="3935"/>
        <item x="499"/>
        <item x="3934"/>
        <item x="436"/>
        <item x="3933"/>
        <item x="3932"/>
        <item x="3931"/>
        <item x="3930"/>
        <item x="940"/>
        <item x="1100"/>
        <item x="684"/>
        <item x="3929"/>
        <item x="3928"/>
        <item x="3927"/>
        <item x="3926"/>
        <item x="3925"/>
        <item x="3924"/>
        <item x="3923"/>
        <item x="3922"/>
        <item x="3921"/>
        <item x="3920"/>
        <item x="3919"/>
        <item x="3918"/>
        <item x="3917"/>
        <item x="3916"/>
        <item x="3915"/>
        <item x="539"/>
        <item x="3914"/>
        <item x="3913"/>
        <item x="723"/>
        <item x="3912"/>
        <item x="3911"/>
        <item x="3910"/>
        <item x="3909"/>
        <item x="1099"/>
        <item x="3908"/>
        <item x="369"/>
        <item x="3907"/>
        <item x="784"/>
        <item x="3906"/>
        <item x="1035"/>
        <item x="3905"/>
        <item x="3904"/>
        <item x="3903"/>
        <item x="3902"/>
        <item x="744"/>
        <item x="3901"/>
        <item x="328"/>
        <item x="3900"/>
        <item x="3899"/>
        <item x="3898"/>
        <item x="3897"/>
        <item x="3896"/>
        <item x="3895"/>
        <item x="72"/>
        <item x="774"/>
        <item x="3894"/>
        <item x="414"/>
        <item x="3893"/>
        <item x="180"/>
        <item x="929"/>
        <item x="3892"/>
        <item x="353"/>
        <item x="3891"/>
        <item x="3890"/>
        <item x="3889"/>
        <item x="3888"/>
        <item x="3887"/>
        <item x="232"/>
        <item x="3886"/>
        <item x="3885"/>
        <item x="3884"/>
        <item x="3883"/>
        <item x="3882"/>
        <item x="1229"/>
        <item x="1145"/>
        <item x="3881"/>
        <item x="3880"/>
        <item x="3879"/>
        <item x="3878"/>
        <item x="3877"/>
        <item x="3876"/>
        <item x="3875"/>
        <item x="3874"/>
        <item x="3873"/>
        <item x="92"/>
        <item x="3872"/>
        <item x="3871"/>
        <item x="606"/>
        <item x="272"/>
        <item x="3870"/>
        <item x="3869"/>
        <item x="3868"/>
        <item x="3867"/>
        <item x="3866"/>
        <item x="810"/>
        <item x="3865"/>
        <item x="3864"/>
        <item x="3863"/>
        <item x="3862"/>
        <item x="3861"/>
        <item x="3860"/>
        <item x="3859"/>
        <item x="3858"/>
        <item x="3857"/>
        <item x="38"/>
        <item x="3856"/>
        <item x="3855"/>
        <item x="3854"/>
        <item x="3853"/>
        <item x="3852"/>
        <item x="3851"/>
        <item x="3850"/>
        <item x="3849"/>
        <item x="3848"/>
        <item x="3847"/>
        <item x="3846"/>
        <item x="3845"/>
        <item x="3844"/>
        <item x="3843"/>
        <item x="3842"/>
        <item x="3841"/>
        <item x="3840"/>
        <item x="3839"/>
        <item x="1189"/>
        <item x="3838"/>
        <item x="3837"/>
        <item x="685"/>
        <item x="3836"/>
        <item x="3835"/>
        <item x="3834"/>
        <item x="565"/>
        <item x="3833"/>
        <item x="3832"/>
        <item x="3831"/>
        <item x="3830"/>
        <item x="3829"/>
        <item x="3828"/>
        <item x="3827"/>
        <item x="3826"/>
        <item x="188"/>
        <item x="693"/>
        <item x="1069"/>
        <item x="3825"/>
        <item x="3824"/>
        <item x="3823"/>
        <item x="3822"/>
        <item x="53"/>
        <item x="3821"/>
        <item x="386"/>
        <item x="3820"/>
        <item x="3819"/>
        <item x="3818"/>
        <item x="3817"/>
        <item x="3816"/>
        <item x="882"/>
        <item x="3815"/>
        <item x="3814"/>
        <item x="3813"/>
        <item x="3812"/>
        <item x="1153"/>
        <item x="652"/>
        <item x="3811"/>
        <item x="3810"/>
        <item x="3809"/>
        <item x="3808"/>
        <item x="3807"/>
        <item x="3806"/>
        <item x="3805"/>
        <item x="3804"/>
        <item x="3803"/>
        <item x="3802"/>
        <item x="101"/>
        <item x="3801"/>
        <item x="3800"/>
        <item x="3799"/>
        <item x="3798"/>
        <item x="593"/>
        <item x="1110"/>
        <item x="3797"/>
        <item x="422"/>
        <item x="3796"/>
        <item x="3795"/>
        <item x="3794"/>
        <item x="3793"/>
        <item x="3792"/>
        <item x="3791"/>
        <item x="1215"/>
        <item x="688"/>
        <item x="3790"/>
        <item x="3789"/>
        <item x="3788"/>
        <item x="1140"/>
        <item x="3787"/>
        <item x="3786"/>
        <item x="3785"/>
        <item x="3784"/>
        <item x="494"/>
        <item x="3783"/>
        <item x="839"/>
        <item x="3782"/>
        <item x="3781"/>
        <item x="3780"/>
        <item x="3779"/>
        <item x="3778"/>
        <item x="3777"/>
        <item x="923"/>
        <item x="830"/>
        <item x="3776"/>
        <item x="3775"/>
        <item x="3774"/>
        <item x="891"/>
        <item x="3773"/>
        <item x="219"/>
        <item x="917"/>
        <item x="875"/>
        <item x="3772"/>
        <item x="780"/>
        <item x="1037"/>
        <item x="1231"/>
        <item x="59"/>
        <item x="274"/>
        <item x="3771"/>
        <item x="3770"/>
        <item x="3769"/>
        <item x="3768"/>
        <item x="222"/>
        <item x="425"/>
        <item x="3767"/>
        <item x="3766"/>
        <item x="3765"/>
        <item x="3764"/>
        <item x="3763"/>
        <item x="3762"/>
        <item x="3761"/>
        <item x="3760"/>
        <item x="3759"/>
        <item x="939"/>
        <item x="3758"/>
        <item x="171"/>
        <item x="473"/>
        <item x="3757"/>
        <item x="305"/>
        <item x="511"/>
        <item x="3756"/>
        <item x="3755"/>
        <item x="3754"/>
        <item x="3753"/>
        <item x="3752"/>
        <item x="3751"/>
        <item x="608"/>
        <item x="3750"/>
        <item x="611"/>
        <item x="3749"/>
        <item x="3748"/>
        <item x="3747"/>
        <item x="678"/>
        <item x="3746"/>
        <item x="838"/>
        <item x="1107"/>
        <item x="3745"/>
        <item x="3744"/>
        <item x="806"/>
        <item x="3743"/>
        <item x="3742"/>
        <item x="3741"/>
        <item x="3740"/>
        <item x="3739"/>
        <item x="734"/>
        <item x="3738"/>
        <item x="3737"/>
        <item x="3736"/>
        <item x="3735"/>
        <item x="3734"/>
        <item x="3733"/>
        <item x="3732"/>
        <item x="3731"/>
        <item x="3730"/>
        <item x="3729"/>
        <item x="3728"/>
        <item x="3727"/>
        <item x="1089"/>
        <item x="632"/>
        <item x="3726"/>
        <item x="124"/>
        <item x="3725"/>
        <item x="3724"/>
        <item x="3723"/>
        <item x="3722"/>
        <item x="3721"/>
        <item x="3720"/>
        <item x="3719"/>
        <item x="3718"/>
        <item x="3717"/>
        <item x="3716"/>
        <item x="3715"/>
        <item x="1214"/>
        <item x="3714"/>
        <item x="3713"/>
        <item x="654"/>
        <item x="3712"/>
        <item x="3711"/>
        <item x="3710"/>
        <item x="3709"/>
        <item x="259"/>
        <item x="3708"/>
        <item x="761"/>
        <item x="992"/>
        <item x="3707"/>
        <item x="433"/>
        <item x="3706"/>
        <item x="3705"/>
        <item x="3704"/>
        <item x="3703"/>
        <item x="3702"/>
        <item x="3701"/>
        <item x="1032"/>
        <item x="196"/>
        <item x="3700"/>
        <item x="3699"/>
        <item x="3698"/>
        <item x="850"/>
        <item x="3697"/>
        <item x="779"/>
        <item x="3696"/>
        <item x="1148"/>
        <item x="3695"/>
        <item x="3694"/>
        <item x="248"/>
        <item x="1200"/>
        <item x="3693"/>
        <item x="3692"/>
        <item x="211"/>
        <item x="3691"/>
        <item x="3690"/>
        <item x="3689"/>
        <item x="534"/>
        <item x="3688"/>
        <item x="3687"/>
        <item x="3686"/>
        <item x="3685"/>
        <item x="3684"/>
        <item x="816"/>
        <item x="3683"/>
        <item x="807"/>
        <item x="3682"/>
        <item x="836"/>
        <item x="3681"/>
        <item x="3680"/>
        <item x="3679"/>
        <item x="3678"/>
        <item x="3677"/>
        <item x="3676"/>
        <item x="3675"/>
        <item x="3674"/>
        <item x="844"/>
        <item x="3673"/>
        <item x="3672"/>
        <item x="3671"/>
        <item x="3670"/>
        <item x="3669"/>
        <item x="3668"/>
        <item x="3667"/>
        <item x="3666"/>
        <item x="3665"/>
        <item x="878"/>
        <item x="3664"/>
        <item x="337"/>
        <item x="3663"/>
        <item x="3662"/>
        <item x="3661"/>
        <item x="3660"/>
        <item x="3659"/>
        <item x="599"/>
        <item x="856"/>
        <item x="590"/>
        <item x="710"/>
        <item x="3658"/>
        <item x="686"/>
        <item x="3657"/>
        <item x="3656"/>
        <item x="3655"/>
        <item x="3654"/>
        <item x="3653"/>
        <item x="657"/>
        <item x="3652"/>
        <item x="3651"/>
        <item x="3650"/>
        <item x="3649"/>
        <item x="3648"/>
        <item x="3647"/>
        <item x="3646"/>
        <item x="3645"/>
        <item x="3644"/>
        <item x="3643"/>
        <item x="1009"/>
        <item x="3642"/>
        <item x="3641"/>
        <item x="3640"/>
        <item x="3639"/>
        <item x="3638"/>
        <item x="3637"/>
        <item x="3636"/>
        <item x="1086"/>
        <item x="3635"/>
        <item x="3634"/>
        <item x="3633"/>
        <item x="3632"/>
        <item x="408"/>
        <item x="3631"/>
        <item x="216"/>
        <item x="3630"/>
        <item x="3629"/>
        <item x="3628"/>
        <item x="3627"/>
        <item x="866"/>
        <item x="3626"/>
        <item x="3625"/>
        <item x="345"/>
        <item x="3624"/>
        <item x="3623"/>
        <item x="3622"/>
        <item x="3621"/>
        <item x="3620"/>
        <item x="3619"/>
        <item x="1168"/>
        <item x="3618"/>
        <item x="253"/>
        <item x="3617"/>
        <item x="3616"/>
        <item x="3615"/>
        <item x="3614"/>
        <item x="3613"/>
        <item x="874"/>
        <item x="3612"/>
        <item x="3611"/>
        <item x="524"/>
        <item x="396"/>
        <item x="1118"/>
        <item x="3610"/>
        <item x="3609"/>
        <item x="3608"/>
        <item x="208"/>
        <item x="3607"/>
        <item x="3606"/>
        <item x="3605"/>
        <item x="3604"/>
        <item x="3603"/>
        <item x="3602"/>
        <item x="68"/>
        <item x="78"/>
        <item x="3601"/>
        <item x="3600"/>
        <item x="3599"/>
        <item x="3598"/>
        <item x="3597"/>
        <item x="3596"/>
        <item x="3595"/>
        <item x="3594"/>
        <item x="3593"/>
        <item x="3592"/>
        <item x="3591"/>
        <item x="3590"/>
        <item x="3589"/>
        <item x="3588"/>
        <item x="655"/>
        <item x="3587"/>
        <item x="446"/>
        <item x="751"/>
        <item x="1004"/>
        <item x="3586"/>
        <item x="3585"/>
        <item x="1126"/>
        <item x="3584"/>
        <item x="3583"/>
        <item x="89"/>
        <item x="3582"/>
        <item x="3581"/>
        <item x="3580"/>
        <item x="221"/>
        <item x="3579"/>
        <item x="390"/>
        <item x="3578"/>
        <item x="3577"/>
        <item x="3576"/>
        <item x="3575"/>
        <item x="3574"/>
        <item x="3573"/>
        <item x="3572"/>
        <item x="312"/>
        <item x="17"/>
        <item x="3571"/>
        <item x="3570"/>
        <item x="503"/>
        <item x="3569"/>
        <item x="3568"/>
        <item x="1093"/>
        <item x="3567"/>
        <item x="407"/>
        <item x="1209"/>
        <item x="967"/>
        <item x="3566"/>
        <item x="3565"/>
        <item x="3564"/>
        <item x="668"/>
        <item x="3563"/>
        <item x="3562"/>
        <item x="3561"/>
        <item x="3560"/>
        <item x="3559"/>
        <item x="3558"/>
        <item x="3557"/>
        <item x="3556"/>
        <item x="115"/>
        <item x="3555"/>
        <item x="3554"/>
        <item x="3553"/>
        <item x="3552"/>
        <item x="3551"/>
        <item x="577"/>
        <item x="3550"/>
        <item x="3549"/>
        <item x="3548"/>
        <item x="3547"/>
        <item x="3546"/>
        <item x="990"/>
        <item x="959"/>
        <item x="3545"/>
        <item x="3544"/>
        <item x="893"/>
        <item x="3543"/>
        <item x="3542"/>
        <item x="3541"/>
        <item x="3540"/>
        <item x="1003"/>
        <item x="713"/>
        <item x="11"/>
        <item x="3539"/>
        <item x="660"/>
        <item x="3538"/>
        <item x="588"/>
        <item x="3537"/>
        <item x="1203"/>
        <item x="441"/>
        <item x="3536"/>
        <item x="610"/>
        <item x="3535"/>
        <item x="3534"/>
        <item x="3533"/>
        <item x="3532"/>
        <item x="3531"/>
        <item x="406"/>
        <item x="861"/>
        <item x="445"/>
        <item x="1112"/>
        <item x="3530"/>
        <item x="3529"/>
        <item x="80"/>
        <item x="3528"/>
        <item x="15"/>
        <item x="3527"/>
        <item x="3526"/>
        <item x="3525"/>
        <item x="3524"/>
        <item x="3523"/>
        <item x="3522"/>
        <item x="937"/>
        <item x="3521"/>
        <item x="3520"/>
        <item x="3519"/>
        <item x="3518"/>
        <item x="532"/>
        <item x="3517"/>
        <item x="3516"/>
        <item x="3515"/>
        <item x="3514"/>
        <item x="3513"/>
        <item x="3512"/>
        <item x="3511"/>
        <item x="3510"/>
        <item x="3509"/>
        <item x="3508"/>
        <item x="3507"/>
        <item x="469"/>
        <item x="542"/>
        <item x="3506"/>
        <item x="3505"/>
        <item x="3504"/>
        <item x="3503"/>
        <item x="3502"/>
        <item x="3501"/>
        <item x="3500"/>
        <item x="926"/>
        <item x="3499"/>
        <item x="3498"/>
        <item x="3497"/>
        <item x="3496"/>
        <item x="3495"/>
        <item x="3494"/>
        <item x="3493"/>
        <item x="3492"/>
        <item x="379"/>
        <item x="3491"/>
        <item x="3490"/>
        <item x="3489"/>
        <item x="3488"/>
        <item x="66"/>
        <item x="3487"/>
        <item x="3486"/>
        <item x="3485"/>
        <item x="3484"/>
        <item x="3483"/>
        <item x="479"/>
        <item x="3482"/>
        <item x="3481"/>
        <item x="609"/>
        <item x="3480"/>
        <item x="630"/>
        <item x="3479"/>
        <item x="280"/>
        <item x="3478"/>
        <item x="3477"/>
        <item x="659"/>
        <item x="3476"/>
        <item x="3475"/>
        <item x="1002"/>
        <item x="348"/>
        <item x="3474"/>
        <item x="421"/>
        <item x="159"/>
        <item x="920"/>
        <item x="443"/>
        <item x="3473"/>
        <item x="331"/>
        <item x="3472"/>
        <item x="3471"/>
        <item x="993"/>
        <item x="778"/>
        <item x="52"/>
        <item x="3470"/>
        <item x="3469"/>
        <item x="1191"/>
        <item x="829"/>
        <item x="3468"/>
        <item x="594"/>
        <item x="3467"/>
        <item x="3466"/>
        <item x="3465"/>
        <item x="3464"/>
        <item x="1062"/>
        <item x="3463"/>
        <item x="3462"/>
        <item x="3461"/>
        <item x="3460"/>
        <item x="669"/>
        <item x="3459"/>
        <item x="3458"/>
        <item x="3457"/>
        <item x="3456"/>
        <item x="3455"/>
        <item x="3454"/>
        <item x="3453"/>
        <item x="777"/>
        <item x="378"/>
        <item x="999"/>
        <item x="3452"/>
        <item x="762"/>
        <item x="3451"/>
        <item x="3450"/>
        <item x="3449"/>
        <item x="123"/>
        <item x="936"/>
        <item x="3448"/>
        <item x="3447"/>
        <item x="3446"/>
        <item x="3445"/>
        <item x="3444"/>
        <item x="3443"/>
        <item x="460"/>
        <item x="3442"/>
        <item x="3441"/>
        <item x="3440"/>
        <item x="3439"/>
        <item x="3438"/>
        <item x="3437"/>
        <item x="3436"/>
        <item x="3435"/>
        <item x="715"/>
        <item x="3434"/>
        <item x="3433"/>
        <item x="3432"/>
        <item x="3431"/>
        <item x="3430"/>
        <item x="3429"/>
        <item x="3428"/>
        <item x="3427"/>
        <item x="3426"/>
        <item x="3425"/>
        <item x="705"/>
        <item x="366"/>
        <item x="3424"/>
        <item x="397"/>
        <item x="3423"/>
        <item x="1173"/>
        <item x="3422"/>
        <item x="3421"/>
        <item x="3420"/>
        <item x="3419"/>
        <item x="3418"/>
        <item x="3417"/>
        <item x="3416"/>
        <item x="3415"/>
        <item x="885"/>
        <item x="3414"/>
        <item x="3413"/>
        <item x="690"/>
        <item x="3412"/>
        <item x="3411"/>
        <item x="935"/>
        <item x="3410"/>
        <item x="3409"/>
        <item x="3408"/>
        <item x="3407"/>
        <item x="279"/>
        <item x="3406"/>
        <item x="3405"/>
        <item x="3404"/>
        <item x="3403"/>
        <item x="50"/>
        <item x="302"/>
        <item x="3402"/>
        <item x="3401"/>
        <item x="210"/>
        <item x="3400"/>
        <item x="3399"/>
        <item x="3398"/>
        <item x="3397"/>
        <item x="3396"/>
        <item x="3395"/>
        <item x="3394"/>
        <item x="1091"/>
        <item x="3393"/>
        <item x="3392"/>
        <item x="3391"/>
        <item x="531"/>
        <item x="3390"/>
        <item x="3389"/>
        <item x="881"/>
        <item x="3388"/>
        <item x="3387"/>
        <item x="3386"/>
        <item x="3385"/>
        <item x="3384"/>
        <item x="3383"/>
        <item x="1057"/>
        <item x="3382"/>
        <item x="3381"/>
        <item x="845"/>
        <item x="3380"/>
        <item x="447"/>
        <item x="3379"/>
        <item x="3378"/>
        <item x="3377"/>
        <item x="3376"/>
        <item x="3375"/>
        <item x="3374"/>
        <item x="3373"/>
        <item x="3372"/>
        <item x="910"/>
        <item x="645"/>
        <item x="3371"/>
        <item x="3370"/>
        <item x="3369"/>
        <item x="3368"/>
        <item x="1208"/>
        <item x="3367"/>
        <item x="3366"/>
        <item x="3365"/>
        <item x="3364"/>
        <item x="902"/>
        <item x="3363"/>
        <item x="3362"/>
        <item x="3361"/>
        <item x="1083"/>
        <item x="3360"/>
        <item x="3359"/>
        <item x="580"/>
        <item x="3358"/>
        <item x="91"/>
        <item x="3357"/>
        <item x="3356"/>
        <item x="3355"/>
        <item x="755"/>
        <item x="3354"/>
        <item x="3353"/>
        <item x="3352"/>
        <item x="3351"/>
        <item x="3350"/>
        <item x="3349"/>
        <item x="3348"/>
        <item x="3347"/>
        <item x="3346"/>
        <item x="3345"/>
        <item x="535"/>
        <item x="894"/>
        <item x="3344"/>
        <item x="3343"/>
        <item x="357"/>
        <item x="3342"/>
        <item x="98"/>
        <item x="3341"/>
        <item x="3340"/>
        <item x="3339"/>
        <item x="3338"/>
        <item x="3337"/>
        <item x="901"/>
        <item x="3336"/>
        <item x="1125"/>
        <item x="3335"/>
        <item x="3334"/>
        <item x="3333"/>
        <item x="3332"/>
        <item x="3331"/>
        <item x="480"/>
        <item x="3330"/>
        <item x="3329"/>
        <item x="3328"/>
        <item x="3327"/>
        <item x="3326"/>
        <item x="1122"/>
        <item x="3325"/>
        <item x="3324"/>
        <item x="372"/>
        <item x="943"/>
        <item x="3323"/>
        <item x="3322"/>
        <item x="3321"/>
        <item x="3320"/>
        <item x="3319"/>
        <item x="3318"/>
        <item x="3317"/>
        <item x="3316"/>
        <item x="3315"/>
        <item x="847"/>
        <item x="3314"/>
        <item x="3313"/>
        <item x="3312"/>
        <item x="3311"/>
        <item x="3310"/>
        <item x="204"/>
        <item x="1053"/>
        <item x="1224"/>
        <item x="3309"/>
        <item x="3308"/>
        <item x="1001"/>
        <item x="3307"/>
        <item x="3306"/>
        <item x="3305"/>
        <item x="3304"/>
        <item x="3303"/>
        <item x="3302"/>
        <item x="986"/>
        <item x="282"/>
        <item x="3301"/>
        <item x="3300"/>
        <item x="73"/>
        <item x="3299"/>
        <item x="46"/>
        <item x="3298"/>
        <item x="3297"/>
        <item x="3296"/>
        <item x="3295"/>
        <item x="3294"/>
        <item x="3293"/>
        <item x="384"/>
        <item x="37"/>
        <item x="3292"/>
        <item x="800"/>
        <item x="3291"/>
        <item x="153"/>
        <item x="3290"/>
        <item x="3289"/>
        <item x="3288"/>
        <item x="3287"/>
        <item x="3286"/>
        <item x="3285"/>
        <item x="1162"/>
        <item x="3284"/>
        <item x="3283"/>
        <item x="3282"/>
        <item x="403"/>
        <item x="3281"/>
        <item x="3280"/>
        <item x="748"/>
        <item x="3279"/>
        <item x="491"/>
        <item x="3278"/>
        <item x="949"/>
        <item x="3277"/>
        <item x="3276"/>
        <item x="3275"/>
        <item x="88"/>
        <item x="3274"/>
        <item x="3273"/>
        <item x="3272"/>
        <item x="3271"/>
        <item x="3270"/>
        <item x="3269"/>
        <item x="3268"/>
        <item x="3267"/>
        <item x="965"/>
        <item x="3266"/>
        <item x="628"/>
        <item x="3265"/>
        <item x="3264"/>
        <item x="870"/>
        <item x="323"/>
        <item x="3263"/>
        <item x="3262"/>
        <item x="3261"/>
        <item x="3260"/>
        <item x="3259"/>
        <item x="206"/>
        <item x="3258"/>
        <item x="3257"/>
        <item x="753"/>
        <item x="3256"/>
        <item x="3255"/>
        <item x="3254"/>
        <item x="3253"/>
        <item x="3252"/>
        <item x="3251"/>
        <item x="3250"/>
        <item x="3249"/>
        <item x="3248"/>
        <item x="3247"/>
        <item x="3246"/>
        <item x="3245"/>
        <item x="3244"/>
        <item x="3243"/>
        <item x="3242"/>
        <item x="3241"/>
        <item x="3240"/>
        <item x="3239"/>
        <item x="490"/>
        <item x="3238"/>
        <item x="3237"/>
        <item x="3236"/>
        <item x="3235"/>
        <item x="26"/>
        <item x="1082"/>
        <item x="264"/>
        <item x="973"/>
        <item x="3234"/>
        <item x="3233"/>
        <item x="3232"/>
        <item x="1027"/>
        <item x="3231"/>
        <item x="1177"/>
        <item x="735"/>
        <item x="3230"/>
        <item x="3229"/>
        <item x="3228"/>
        <item x="3227"/>
        <item x="3226"/>
        <item x="3225"/>
        <item x="3224"/>
        <item x="3223"/>
        <item x="42"/>
        <item x="3222"/>
        <item x="3221"/>
        <item x="3220"/>
        <item x="859"/>
        <item x="3219"/>
        <item x="420"/>
        <item x="3218"/>
        <item x="3217"/>
        <item x="3216"/>
        <item x="3215"/>
        <item x="634"/>
        <item x="3214"/>
        <item x="3213"/>
        <item x="3212"/>
        <item x="3211"/>
        <item x="81"/>
        <item x="24"/>
        <item x="3210"/>
        <item x="51"/>
        <item x="3209"/>
        <item x="890"/>
        <item x="3208"/>
        <item x="450"/>
        <item x="3207"/>
        <item x="3206"/>
        <item x="1134"/>
        <item x="3205"/>
        <item x="3204"/>
        <item x="3203"/>
        <item x="3202"/>
        <item x="3201"/>
        <item x="3200"/>
        <item x="3199"/>
        <item x="3198"/>
        <item x="3197"/>
        <item x="3196"/>
        <item x="3195"/>
        <item x="3194"/>
        <item x="3193"/>
        <item x="387"/>
        <item x="3192"/>
        <item x="1183"/>
        <item x="3191"/>
        <item x="918"/>
        <item x="3190"/>
        <item x="3189"/>
        <item x="3188"/>
        <item x="3187"/>
        <item x="3186"/>
        <item x="3185"/>
        <item x="7"/>
        <item x="818"/>
        <item x="3184"/>
        <item x="3183"/>
        <item x="3182"/>
        <item x="3181"/>
        <item x="896"/>
        <item x="3180"/>
        <item x="3179"/>
        <item x="3178"/>
        <item x="3177"/>
        <item x="485"/>
        <item x="419"/>
        <item x="1230"/>
        <item x="3176"/>
        <item x="750"/>
        <item x="3175"/>
        <item x="3174"/>
        <item x="548"/>
        <item x="529"/>
        <item x="3173"/>
        <item x="3172"/>
        <item x="3171"/>
        <item x="3170"/>
        <item x="3169"/>
        <item x="3168"/>
        <item x="3167"/>
        <item x="56"/>
        <item x="3166"/>
        <item x="3165"/>
        <item x="698"/>
        <item x="3164"/>
        <item x="1131"/>
        <item x="276"/>
        <item x="3163"/>
        <item x="174"/>
        <item x="3162"/>
        <item x="3161"/>
        <item x="3160"/>
        <item x="3159"/>
        <item x="3158"/>
        <item x="453"/>
        <item x="673"/>
        <item x="3157"/>
        <item x="3156"/>
        <item x="184"/>
        <item x="3155"/>
        <item x="3154"/>
        <item x="3153"/>
        <item x="899"/>
        <item x="3152"/>
        <item x="1129"/>
        <item x="1199"/>
        <item x="3151"/>
        <item x="3150"/>
        <item x="3149"/>
        <item x="1020"/>
        <item x="160"/>
        <item x="3148"/>
        <item x="3147"/>
        <item x="3146"/>
        <item x="9"/>
        <item x="3145"/>
        <item x="310"/>
        <item x="385"/>
        <item x="3144"/>
        <item x="1061"/>
        <item x="666"/>
        <item x="3143"/>
        <item x="3142"/>
        <item x="3141"/>
        <item x="3140"/>
        <item x="1072"/>
        <item x="3139"/>
        <item x="3138"/>
        <item x="566"/>
        <item x="3137"/>
        <item x="3136"/>
        <item x="763"/>
        <item x="3135"/>
        <item x="402"/>
        <item x="1142"/>
        <item x="3134"/>
        <item x="3133"/>
        <item x="563"/>
        <item x="3132"/>
        <item x="1139"/>
        <item x="3131"/>
        <item x="925"/>
        <item x="234"/>
        <item x="3130"/>
        <item x="461"/>
        <item x="3129"/>
        <item x="3128"/>
        <item x="3127"/>
        <item x="472"/>
        <item x="1176"/>
        <item x="835"/>
        <item x="3126"/>
        <item x="3125"/>
        <item x="747"/>
        <item x="3124"/>
        <item x="3123"/>
        <item x="924"/>
        <item x="3122"/>
        <item x="3121"/>
        <item x="69"/>
        <item x="3120"/>
        <item x="3119"/>
        <item x="3118"/>
        <item x="3117"/>
        <item x="3116"/>
        <item x="3115"/>
        <item x="3114"/>
        <item x="976"/>
        <item x="3113"/>
        <item x="3112"/>
        <item x="3111"/>
        <item x="964"/>
        <item x="3110"/>
        <item x="3109"/>
        <item x="3108"/>
        <item x="3107"/>
        <item x="189"/>
        <item x="560"/>
        <item x="498"/>
        <item x="3106"/>
        <item x="464"/>
        <item x="3105"/>
        <item x="3104"/>
        <item x="3103"/>
        <item x="3102"/>
        <item x="432"/>
        <item x="3101"/>
        <item x="3100"/>
        <item x="231"/>
        <item x="3099"/>
        <item x="3098"/>
        <item x="3097"/>
        <item x="732"/>
        <item x="1157"/>
        <item x="3096"/>
        <item x="3095"/>
        <item x="295"/>
        <item x="3094"/>
        <item x="3093"/>
        <item x="3092"/>
        <item x="3091"/>
        <item x="3090"/>
        <item x="3089"/>
        <item x="3088"/>
        <item x="3087"/>
        <item x="961"/>
        <item x="223"/>
        <item x="3086"/>
        <item x="3085"/>
        <item x="3084"/>
        <item x="3083"/>
        <item x="3082"/>
        <item x="3081"/>
        <item x="3080"/>
        <item x="1144"/>
        <item x="3079"/>
        <item x="3078"/>
        <item x="3077"/>
        <item x="3076"/>
        <item x="3075"/>
        <item x="3074"/>
        <item x="3073"/>
        <item x="3072"/>
        <item x="3071"/>
        <item x="869"/>
        <item x="3070"/>
        <item x="3069"/>
        <item x="3068"/>
        <item x="3067"/>
        <item x="3066"/>
        <item x="1180"/>
        <item x="3065"/>
        <item x="3064"/>
        <item x="3063"/>
        <item x="3062"/>
        <item x="1070"/>
        <item x="3061"/>
        <item x="87"/>
        <item x="3060"/>
        <item x="220"/>
        <item x="3059"/>
        <item x="3058"/>
        <item x="730"/>
        <item x="3057"/>
        <item x="3056"/>
        <item x="3055"/>
        <item x="99"/>
        <item x="3054"/>
        <item x="201"/>
        <item x="3053"/>
        <item x="3052"/>
        <item x="3051"/>
        <item x="3050"/>
        <item x="3049"/>
        <item x="3048"/>
        <item x="3047"/>
        <item x="3046"/>
        <item x="3045"/>
        <item x="3044"/>
        <item x="3043"/>
        <item x="270"/>
        <item x="3042"/>
        <item x="468"/>
        <item x="3041"/>
        <item x="3040"/>
        <item x="3039"/>
        <item x="1026"/>
        <item x="3038"/>
        <item x="321"/>
        <item x="3037"/>
        <item x="3036"/>
        <item x="631"/>
        <item x="786"/>
        <item x="3035"/>
        <item x="3034"/>
        <item x="3033"/>
        <item x="3032"/>
        <item x="3031"/>
        <item x="3030"/>
        <item x="120"/>
        <item x="3029"/>
        <item x="3028"/>
        <item x="3027"/>
        <item x="3026"/>
        <item x="3025"/>
        <item x="3024"/>
        <item x="58"/>
        <item x="3023"/>
        <item x="3022"/>
        <item x="86"/>
        <item x="3021"/>
        <item x="3020"/>
        <item x="3019"/>
        <item x="3018"/>
        <item x="3017"/>
        <item x="183"/>
        <item x="3016"/>
        <item x="1103"/>
        <item x="1074"/>
        <item x="556"/>
        <item x="3015"/>
        <item x="3014"/>
        <item x="3013"/>
        <item x="167"/>
        <item x="3012"/>
        <item x="3011"/>
        <item x="627"/>
        <item x="170"/>
        <item x="224"/>
        <item x="523"/>
        <item x="3010"/>
        <item x="3009"/>
        <item x="3008"/>
        <item x="3007"/>
        <item x="519"/>
        <item x="3006"/>
        <item x="3005"/>
        <item x="3004"/>
        <item x="3003"/>
        <item x="3002"/>
        <item x="3001"/>
        <item x="3000"/>
        <item x="2999"/>
        <item x="203"/>
        <item x="502"/>
        <item x="2998"/>
        <item x="2997"/>
        <item x="770"/>
        <item x="487"/>
        <item x="1172"/>
        <item x="2996"/>
        <item x="2995"/>
        <item x="320"/>
        <item x="942"/>
        <item x="2994"/>
        <item x="2993"/>
        <item x="2992"/>
        <item x="77"/>
        <item x="2991"/>
        <item x="2990"/>
        <item x="2989"/>
        <item x="2988"/>
        <item x="2987"/>
        <item x="2986"/>
        <item x="35"/>
        <item x="2985"/>
        <item x="2984"/>
        <item x="2983"/>
        <item x="2982"/>
        <item x="2981"/>
        <item x="2980"/>
        <item x="2979"/>
        <item x="2978"/>
        <item x="291"/>
        <item x="2977"/>
        <item x="306"/>
        <item x="646"/>
        <item x="2976"/>
        <item x="2975"/>
        <item x="2974"/>
        <item x="2973"/>
        <item x="736"/>
        <item x="179"/>
        <item x="1054"/>
        <item x="2972"/>
        <item x="2971"/>
        <item x="2970"/>
        <item x="2969"/>
        <item x="2968"/>
        <item x="2967"/>
        <item x="2966"/>
        <item x="2965"/>
        <item x="57"/>
        <item x="1044"/>
        <item x="31"/>
        <item x="2964"/>
        <item x="2963"/>
        <item x="981"/>
        <item x="2962"/>
        <item x="2961"/>
        <item x="2960"/>
        <item x="2959"/>
        <item x="418"/>
        <item x="2958"/>
        <item x="2957"/>
        <item x="2956"/>
        <item x="2955"/>
        <item x="85"/>
        <item x="199"/>
        <item x="550"/>
        <item x="1186"/>
        <item x="2954"/>
        <item x="2953"/>
        <item x="2952"/>
        <item x="409"/>
        <item x="459"/>
        <item x="2951"/>
        <item x="2950"/>
        <item x="1005"/>
        <item x="592"/>
        <item x="2949"/>
        <item x="2948"/>
        <item x="442"/>
        <item x="2947"/>
        <item x="2946"/>
        <item x="1113"/>
        <item x="2945"/>
        <item x="2944"/>
        <item x="2943"/>
        <item x="106"/>
        <item x="1219"/>
        <item x="2942"/>
        <item x="757"/>
        <item x="997"/>
        <item x="2941"/>
        <item x="633"/>
        <item x="5"/>
        <item x="2940"/>
        <item x="2939"/>
        <item x="768"/>
        <item x="2938"/>
        <item x="18"/>
        <item x="2937"/>
        <item x="2936"/>
        <item x="1021"/>
        <item x="2935"/>
        <item x="2934"/>
        <item x="2933"/>
        <item x="2932"/>
        <item x="2931"/>
        <item x="1088"/>
        <item x="258"/>
        <item x="2930"/>
        <item x="2929"/>
        <item x="2928"/>
        <item x="2927"/>
        <item x="2926"/>
        <item x="2925"/>
        <item x="2924"/>
        <item x="799"/>
        <item x="158"/>
        <item x="2923"/>
        <item x="798"/>
        <item x="823"/>
        <item x="2922"/>
        <item x="2921"/>
        <item x="2920"/>
        <item x="2919"/>
        <item x="2918"/>
        <item x="527"/>
        <item x="972"/>
        <item x="2917"/>
        <item x="2916"/>
        <item x="97"/>
        <item x="2915"/>
        <item x="2914"/>
        <item x="2913"/>
        <item x="412"/>
        <item x="2912"/>
        <item x="2911"/>
        <item x="2910"/>
        <item x="2909"/>
        <item x="782"/>
        <item x="2908"/>
        <item x="2907"/>
        <item x="2906"/>
        <item x="1019"/>
        <item x="2905"/>
        <item x="2904"/>
        <item x="1147"/>
        <item x="1056"/>
        <item x="2903"/>
        <item x="2902"/>
        <item x="2901"/>
        <item x="995"/>
        <item x="64"/>
        <item x="2900"/>
        <item x="2899"/>
        <item x="983"/>
        <item x="497"/>
        <item x="1138"/>
        <item x="2898"/>
        <item x="2897"/>
        <item x="2896"/>
        <item x="2895"/>
        <item x="2894"/>
        <item x="802"/>
        <item x="2893"/>
        <item x="2892"/>
        <item x="2891"/>
        <item x="2890"/>
        <item x="2889"/>
        <item x="2888"/>
        <item x="2887"/>
        <item x="2886"/>
        <item x="658"/>
        <item x="2885"/>
        <item x="2884"/>
        <item x="2883"/>
        <item x="2882"/>
        <item x="2881"/>
        <item x="2880"/>
        <item x="435"/>
        <item x="2879"/>
        <item x="2878"/>
        <item x="2877"/>
        <item x="227"/>
        <item x="2876"/>
        <item x="2875"/>
        <item x="996"/>
        <item x="2874"/>
        <item x="74"/>
        <item x="2873"/>
        <item x="843"/>
        <item x="2872"/>
        <item x="2871"/>
        <item x="2870"/>
        <item x="2869"/>
        <item x="2868"/>
        <item x="2867"/>
        <item x="2866"/>
        <item x="1025"/>
        <item x="2865"/>
        <item x="2864"/>
        <item x="2863"/>
        <item x="2862"/>
        <item x="2861"/>
        <item x="2860"/>
        <item x="2859"/>
        <item x="2858"/>
        <item x="117"/>
        <item x="2857"/>
        <item x="2856"/>
        <item x="2855"/>
        <item x="573"/>
        <item x="2854"/>
        <item x="2853"/>
        <item x="2852"/>
        <item x="361"/>
        <item x="2851"/>
        <item x="2850"/>
        <item x="2849"/>
        <item x="2848"/>
        <item x="2847"/>
        <item x="2846"/>
        <item x="2845"/>
        <item x="2844"/>
        <item x="2843"/>
        <item x="2842"/>
        <item x="2841"/>
        <item x="2840"/>
        <item x="2839"/>
        <item x="2838"/>
        <item x="2837"/>
        <item x="2836"/>
        <item x="2835"/>
        <item x="2834"/>
        <item x="2833"/>
        <item x="2832"/>
        <item x="365"/>
        <item x="2831"/>
        <item x="2830"/>
        <item x="350"/>
        <item x="2829"/>
        <item x="672"/>
        <item x="2828"/>
        <item x="135"/>
        <item x="2827"/>
        <item x="2826"/>
        <item x="2825"/>
        <item x="597"/>
        <item x="2824"/>
        <item x="2823"/>
        <item x="700"/>
        <item x="2822"/>
        <item x="2821"/>
        <item x="2820"/>
        <item x="670"/>
        <item x="2819"/>
        <item x="2818"/>
        <item x="2817"/>
        <item x="2816"/>
        <item x="2815"/>
        <item x="346"/>
        <item x="551"/>
        <item x="2814"/>
        <item x="287"/>
        <item x="2813"/>
        <item x="2812"/>
        <item x="283"/>
        <item x="2811"/>
        <item x="2810"/>
        <item x="2809"/>
        <item x="318"/>
        <item x="749"/>
        <item x="269"/>
        <item x="296"/>
        <item x="2808"/>
        <item x="2807"/>
        <item x="801"/>
        <item x="2806"/>
        <item x="2805"/>
        <item x="2804"/>
        <item x="343"/>
        <item x="2803"/>
        <item x="2802"/>
        <item x="142"/>
        <item x="349"/>
        <item x="2801"/>
        <item x="2800"/>
        <item x="2799"/>
        <item x="2798"/>
        <item x="2797"/>
        <item x="2796"/>
        <item x="2795"/>
        <item x="262"/>
        <item x="2794"/>
        <item x="2793"/>
        <item x="2792"/>
        <item x="2791"/>
        <item x="2790"/>
        <item x="2789"/>
        <item x="2788"/>
        <item x="2787"/>
        <item x="2786"/>
        <item x="2785"/>
        <item x="2784"/>
        <item x="2783"/>
        <item x="2782"/>
        <item x="2781"/>
        <item x="2780"/>
        <item x="2779"/>
        <item x="2778"/>
        <item x="2777"/>
        <item x="2776"/>
        <item x="2775"/>
        <item x="2774"/>
        <item x="2773"/>
        <item x="2772"/>
        <item x="2771"/>
        <item x="2770"/>
        <item x="953"/>
        <item x="2769"/>
        <item x="648"/>
        <item x="2768"/>
        <item x="2767"/>
        <item x="2766"/>
        <item x="1185"/>
        <item x="716"/>
        <item x="383"/>
        <item x="133"/>
        <item x="872"/>
        <item x="2765"/>
        <item x="2764"/>
        <item x="2763"/>
        <item x="2762"/>
        <item x="2761"/>
        <item x="2760"/>
        <item x="2759"/>
        <item x="2758"/>
        <item x="581"/>
        <item x="2757"/>
        <item x="2756"/>
        <item x="2755"/>
        <item x="2754"/>
        <item x="2753"/>
        <item x="1150"/>
        <item x="2752"/>
        <item x="804"/>
        <item x="2751"/>
        <item x="2750"/>
        <item x="2749"/>
        <item x="271"/>
        <item x="518"/>
        <item x="1155"/>
        <item x="2748"/>
        <item x="1066"/>
        <item x="2747"/>
        <item x="2746"/>
        <item x="2745"/>
        <item x="2744"/>
        <item x="2743"/>
        <item x="2742"/>
        <item x="63"/>
        <item x="2741"/>
        <item x="2740"/>
        <item x="2739"/>
        <item x="2738"/>
        <item x="2737"/>
        <item x="2736"/>
        <item x="486"/>
        <item x="2735"/>
        <item x="2734"/>
        <item x="2733"/>
        <item x="1087"/>
        <item x="998"/>
        <item x="2732"/>
        <item x="2731"/>
        <item x="2730"/>
        <item x="194"/>
        <item x="2729"/>
        <item x="178"/>
        <item x="2728"/>
        <item x="2727"/>
        <item x="783"/>
        <item x="2726"/>
        <item x="2725"/>
        <item x="2724"/>
        <item x="2723"/>
        <item x="626"/>
        <item x="2722"/>
        <item x="2721"/>
        <item x="2720"/>
        <item x="2719"/>
        <item x="501"/>
        <item x="2718"/>
        <item x="2717"/>
        <item x="2716"/>
        <item x="2715"/>
        <item x="2714"/>
        <item x="2713"/>
        <item x="2712"/>
        <item x="2711"/>
        <item x="2710"/>
        <item x="2709"/>
        <item x="2708"/>
        <item x="797"/>
        <item x="641"/>
        <item x="2707"/>
        <item x="2706"/>
        <item x="2705"/>
        <item x="2704"/>
        <item x="2703"/>
        <item x="2702"/>
        <item x="2701"/>
        <item x="483"/>
        <item x="2700"/>
        <item x="1022"/>
        <item x="4"/>
        <item x="2699"/>
        <item x="2698"/>
        <item x="2697"/>
        <item x="2696"/>
        <item x="2695"/>
        <item x="984"/>
        <item x="895"/>
        <item x="2694"/>
        <item x="2693"/>
        <item x="2692"/>
        <item x="352"/>
        <item x="2691"/>
        <item x="301"/>
        <item x="1016"/>
        <item x="579"/>
        <item x="2690"/>
        <item x="880"/>
        <item x="2689"/>
        <item x="2688"/>
        <item x="745"/>
        <item x="905"/>
        <item x="2687"/>
        <item x="2686"/>
        <item x="2685"/>
        <item x="2684"/>
        <item x="2683"/>
        <item x="2682"/>
        <item x="948"/>
        <item x="2681"/>
        <item x="2680"/>
        <item x="871"/>
        <item x="2679"/>
        <item x="2678"/>
        <item x="2677"/>
        <item x="2676"/>
        <item x="2675"/>
        <item x="2674"/>
        <item x="2673"/>
        <item x="1097"/>
        <item x="2672"/>
        <item x="825"/>
        <item x="2671"/>
        <item x="837"/>
        <item x="640"/>
        <item x="2670"/>
        <item x="2669"/>
        <item x="2668"/>
        <item x="2667"/>
        <item x="391"/>
        <item x="2666"/>
        <item x="257"/>
        <item x="2665"/>
        <item x="2664"/>
        <item x="848"/>
        <item x="2663"/>
        <item x="617"/>
        <item x="2662"/>
        <item x="2661"/>
        <item x="2660"/>
        <item x="2659"/>
        <item x="1094"/>
        <item x="2658"/>
        <item x="2657"/>
        <item x="2656"/>
        <item x="364"/>
        <item x="2655"/>
        <item x="2654"/>
        <item x="2653"/>
        <item x="1047"/>
        <item x="877"/>
        <item x="1006"/>
        <item x="2652"/>
        <item x="2651"/>
        <item x="2650"/>
        <item x="2649"/>
        <item x="2648"/>
        <item x="10"/>
        <item x="2647"/>
        <item x="2646"/>
        <item x="2645"/>
        <item x="2644"/>
        <item x="2643"/>
        <item x="2642"/>
        <item x="2641"/>
        <item x="2640"/>
        <item x="2639"/>
        <item x="240"/>
        <item x="834"/>
        <item x="2638"/>
        <item x="2637"/>
        <item x="22"/>
        <item x="2636"/>
        <item x="2635"/>
        <item x="2634"/>
        <item x="904"/>
        <item x="868"/>
        <item x="2633"/>
        <item x="2632"/>
        <item x="2631"/>
        <item x="677"/>
        <item x="873"/>
        <item x="2630"/>
        <item x="2629"/>
        <item x="787"/>
        <item x="2628"/>
        <item x="2627"/>
        <item x="2626"/>
        <item x="2625"/>
        <item x="789"/>
        <item x="2624"/>
        <item x="2623"/>
        <item x="2622"/>
        <item x="952"/>
        <item x="83"/>
        <item x="2621"/>
        <item x="2620"/>
        <item x="2619"/>
        <item x="6"/>
        <item x="2618"/>
        <item x="2617"/>
        <item x="584"/>
        <item x="215"/>
        <item x="662"/>
        <item x="2616"/>
        <item x="2615"/>
        <item x="2614"/>
        <item x="2613"/>
        <item x="2612"/>
        <item x="249"/>
        <item x="2611"/>
        <item x="2610"/>
        <item x="1115"/>
        <item x="2609"/>
        <item x="2608"/>
        <item x="2607"/>
        <item x="2606"/>
        <item x="2605"/>
        <item x="2604"/>
        <item x="2603"/>
        <item x="2602"/>
        <item x="2601"/>
        <item x="867"/>
        <item x="2600"/>
        <item x="2599"/>
        <item x="2598"/>
        <item x="614"/>
        <item x="2597"/>
        <item x="2596"/>
        <item x="2595"/>
        <item x="2594"/>
        <item x="2593"/>
        <item x="2592"/>
        <item x="2591"/>
        <item x="492"/>
        <item x="114"/>
        <item x="8"/>
        <item x="2590"/>
        <item x="2589"/>
        <item x="2588"/>
        <item x="793"/>
        <item x="2587"/>
        <item x="2586"/>
        <item x="238"/>
        <item x="1151"/>
        <item x="724"/>
        <item x="889"/>
        <item x="2585"/>
        <item x="509"/>
        <item x="2584"/>
        <item x="2583"/>
        <item x="2582"/>
        <item x="2581"/>
        <item x="34"/>
        <item x="2580"/>
        <item x="2579"/>
        <item x="2578"/>
        <item x="2577"/>
        <item x="2576"/>
        <item x="2575"/>
        <item x="2574"/>
        <item x="2573"/>
        <item x="2572"/>
        <item x="769"/>
        <item x="2571"/>
        <item x="2570"/>
        <item x="2569"/>
        <item x="2568"/>
        <item x="2567"/>
        <item x="947"/>
        <item x="2566"/>
        <item x="2565"/>
        <item x="1167"/>
        <item x="543"/>
        <item x="912"/>
        <item x="1073"/>
        <item x="236"/>
        <item x="1166"/>
        <item x="2564"/>
        <item x="2563"/>
        <item x="2562"/>
        <item x="2561"/>
        <item x="2560"/>
        <item x="664"/>
        <item x="2559"/>
        <item x="2558"/>
        <item x="2557"/>
        <item x="2556"/>
        <item x="2555"/>
        <item x="2554"/>
        <item x="2553"/>
        <item x="2552"/>
        <item x="2551"/>
        <item x="132"/>
        <item x="382"/>
        <item x="2550"/>
        <item x="1220"/>
        <item x="2549"/>
        <item x="2548"/>
        <item x="2547"/>
        <item x="2546"/>
        <item x="2545"/>
        <item x="252"/>
        <item x="821"/>
        <item x="1156"/>
        <item x="2544"/>
        <item x="711"/>
        <item x="756"/>
        <item x="2543"/>
        <item x="195"/>
        <item x="919"/>
        <item x="428"/>
        <item x="1080"/>
        <item x="971"/>
        <item x="2542"/>
        <item x="938"/>
        <item x="317"/>
        <item x="308"/>
        <item x="2541"/>
        <item x="2540"/>
        <item x="2539"/>
        <item x="605"/>
        <item x="2538"/>
        <item x="16"/>
        <item x="1040"/>
        <item x="2537"/>
        <item x="2536"/>
        <item x="1161"/>
        <item x="2535"/>
        <item x="478"/>
        <item x="218"/>
        <item x="2534"/>
        <item x="2533"/>
        <item x="2532"/>
        <item x="2531"/>
        <item x="2530"/>
        <item x="546"/>
        <item x="2529"/>
        <item x="197"/>
        <item x="2528"/>
        <item x="2527"/>
        <item x="2526"/>
        <item x="2525"/>
        <item x="2524"/>
        <item x="2523"/>
        <item x="2522"/>
        <item x="1114"/>
        <item x="2521"/>
        <item x="2520"/>
        <item x="2519"/>
        <item x="841"/>
        <item x="2518"/>
        <item x="2517"/>
        <item x="144"/>
        <item x="400"/>
        <item x="2516"/>
        <item x="651"/>
        <item x="112"/>
        <item x="2515"/>
        <item x="168"/>
        <item x="2514"/>
        <item x="2513"/>
        <item x="129"/>
        <item x="2512"/>
        <item x="2511"/>
        <item x="1121"/>
        <item x="2510"/>
        <item x="2509"/>
        <item x="2508"/>
        <item x="2507"/>
        <item x="277"/>
        <item x="2506"/>
        <item x="2505"/>
        <item x="2504"/>
        <item x="2503"/>
        <item x="411"/>
        <item x="2502"/>
        <item x="2501"/>
        <item x="2500"/>
        <item x="2499"/>
        <item x="2498"/>
        <item x="2497"/>
        <item x="2496"/>
        <item x="2495"/>
        <item x="2494"/>
        <item x="2493"/>
        <item x="2492"/>
        <item x="2491"/>
        <item x="2490"/>
        <item x="2489"/>
        <item x="2488"/>
        <item x="2487"/>
        <item x="102"/>
        <item x="2486"/>
        <item x="463"/>
        <item x="95"/>
        <item x="109"/>
        <item x="2485"/>
        <item x="2484"/>
        <item x="622"/>
        <item x="522"/>
        <item x="2483"/>
        <item x="2482"/>
        <item x="2481"/>
        <item x="2480"/>
        <item x="2479"/>
        <item x="241"/>
        <item x="2478"/>
        <item x="2477"/>
        <item x="517"/>
        <item x="454"/>
        <item x="2476"/>
        <item x="2475"/>
        <item x="2474"/>
        <item x="2473"/>
        <item x="79"/>
        <item x="2472"/>
        <item x="2471"/>
        <item x="2470"/>
        <item x="2469"/>
        <item x="2468"/>
        <item x="256"/>
        <item x="2467"/>
        <item x="796"/>
        <item x="2466"/>
        <item x="2465"/>
        <item x="367"/>
        <item x="2464"/>
        <item x="177"/>
        <item x="676"/>
        <item x="2463"/>
        <item x="2462"/>
        <item x="2461"/>
        <item x="2460"/>
        <item x="819"/>
        <item x="2459"/>
        <item x="2458"/>
        <item x="356"/>
        <item x="2457"/>
        <item x="1060"/>
        <item x="2456"/>
        <item x="2455"/>
        <item x="2454"/>
        <item x="2453"/>
        <item x="653"/>
        <item x="2452"/>
        <item x="2451"/>
        <item x="2450"/>
        <item x="437"/>
        <item x="2449"/>
        <item x="2448"/>
        <item x="1228"/>
        <item x="2447"/>
        <item x="2446"/>
        <item x="2445"/>
        <item x="746"/>
        <item x="2444"/>
        <item x="2443"/>
        <item x="2442"/>
        <item x="2441"/>
        <item x="2440"/>
        <item x="398"/>
        <item x="2439"/>
        <item x="2438"/>
        <item x="2437"/>
        <item x="2436"/>
        <item x="2435"/>
        <item x="2434"/>
        <item x="2433"/>
        <item x="2432"/>
        <item x="2431"/>
        <item x="900"/>
        <item x="2430"/>
        <item x="1117"/>
        <item x="722"/>
        <item x="2429"/>
        <item x="2428"/>
        <item x="2427"/>
        <item x="2426"/>
        <item x="2425"/>
        <item x="2424"/>
        <item x="2423"/>
        <item x="2422"/>
        <item x="2421"/>
        <item x="2420"/>
        <item x="2419"/>
        <item x="2418"/>
        <item x="788"/>
        <item x="2417"/>
        <item x="2416"/>
        <item x="568"/>
        <item x="2415"/>
        <item x="916"/>
        <item x="2414"/>
        <item x="374"/>
        <item x="2413"/>
        <item x="2412"/>
        <item x="2411"/>
        <item x="1128"/>
        <item x="2410"/>
        <item x="2409"/>
        <item x="2408"/>
        <item x="482"/>
        <item x="2407"/>
        <item x="712"/>
        <item x="2406"/>
        <item x="2405"/>
        <item x="2404"/>
        <item x="1164"/>
        <item x="1018"/>
        <item x="105"/>
        <item x="2403"/>
        <item x="2402"/>
        <item x="2401"/>
        <item x="2400"/>
        <item x="620"/>
        <item x="2399"/>
        <item x="2398"/>
        <item x="457"/>
        <item x="2397"/>
        <item x="2396"/>
        <item x="2395"/>
        <item x="2394"/>
        <item x="2393"/>
        <item x="2392"/>
        <item x="2391"/>
        <item x="2390"/>
        <item x="176"/>
        <item x="2389"/>
        <item x="2388"/>
        <item x="2387"/>
        <item x="2386"/>
        <item x="2385"/>
        <item x="582"/>
        <item x="2384"/>
        <item x="2383"/>
        <item x="198"/>
        <item x="2382"/>
        <item x="2381"/>
        <item x="2380"/>
        <item x="2379"/>
        <item x="1010"/>
        <item x="448"/>
        <item x="21"/>
        <item x="2378"/>
        <item x="2377"/>
        <item x="2376"/>
        <item x="811"/>
        <item x="2375"/>
        <item x="2374"/>
        <item x="131"/>
        <item x="642"/>
        <item x="2373"/>
        <item x="315"/>
        <item x="2372"/>
        <item x="2371"/>
        <item x="2370"/>
        <item x="2369"/>
        <item x="2368"/>
        <item x="2367"/>
        <item x="2366"/>
        <item x="2365"/>
        <item x="2364"/>
        <item x="2363"/>
        <item x="739"/>
        <item x="2362"/>
        <item x="2361"/>
        <item x="2360"/>
        <item x="1222"/>
        <item x="2359"/>
        <item x="2358"/>
        <item x="2357"/>
        <item x="2356"/>
        <item x="2355"/>
        <item x="2354"/>
        <item x="2353"/>
        <item x="2352"/>
        <item x="149"/>
        <item x="2351"/>
        <item x="360"/>
        <item x="290"/>
        <item x="2350"/>
        <item x="2349"/>
        <item x="2348"/>
        <item x="2347"/>
        <item x="2346"/>
        <item x="1197"/>
        <item x="2345"/>
        <item x="2344"/>
        <item x="991"/>
        <item x="2343"/>
        <item x="1028"/>
        <item x="2342"/>
        <item x="1065"/>
        <item x="255"/>
        <item x="2341"/>
        <item x="2340"/>
        <item x="828"/>
        <item x="587"/>
        <item x="2339"/>
        <item x="2338"/>
        <item x="2337"/>
        <item x="1192"/>
        <item x="2336"/>
        <item x="1218"/>
        <item x="2335"/>
        <item x="2334"/>
        <item x="2333"/>
        <item x="2332"/>
        <item x="817"/>
        <item x="2331"/>
        <item x="136"/>
        <item x="2330"/>
        <item x="2329"/>
        <item x="2328"/>
        <item x="82"/>
        <item x="2327"/>
        <item x="2326"/>
        <item x="2325"/>
        <item x="496"/>
        <item x="957"/>
        <item x="2324"/>
        <item x="833"/>
        <item x="2323"/>
        <item x="94"/>
        <item x="2322"/>
        <item x="650"/>
        <item x="2321"/>
        <item x="2320"/>
        <item x="2319"/>
        <item x="452"/>
        <item x="2318"/>
        <item x="2317"/>
        <item x="2316"/>
        <item x="994"/>
        <item x="456"/>
        <item x="2315"/>
        <item x="2314"/>
        <item x="2313"/>
        <item x="2312"/>
        <item x="2311"/>
        <item x="2310"/>
        <item x="2309"/>
        <item x="2308"/>
        <item x="2307"/>
        <item x="2306"/>
        <item x="2305"/>
        <item x="2304"/>
        <item x="2303"/>
        <item x="2302"/>
        <item x="2301"/>
        <item x="2300"/>
        <item x="2299"/>
        <item x="2298"/>
        <item x="2297"/>
        <item x="2296"/>
        <item x="2295"/>
        <item x="1079"/>
        <item x="2294"/>
        <item x="2293"/>
        <item x="288"/>
        <item x="137"/>
        <item x="2292"/>
        <item x="619"/>
        <item x="2291"/>
        <item x="181"/>
        <item x="2290"/>
        <item x="2289"/>
        <item x="2288"/>
        <item x="2287"/>
        <item x="2286"/>
        <item x="1104"/>
        <item x="410"/>
        <item x="2285"/>
        <item x="2284"/>
        <item x="2283"/>
        <item x="2282"/>
        <item x="2281"/>
        <item x="2280"/>
        <item x="2279"/>
        <item x="505"/>
        <item x="2278"/>
        <item x="2277"/>
        <item x="2276"/>
        <item x="2275"/>
        <item x="143"/>
        <item x="2274"/>
        <item x="2273"/>
        <item x="2272"/>
        <item x="2271"/>
        <item x="2270"/>
        <item x="525"/>
        <item x="1042"/>
        <item x="1043"/>
        <item x="616"/>
        <item x="2269"/>
        <item x="2268"/>
        <item x="840"/>
        <item x="2267"/>
        <item x="754"/>
        <item x="2266"/>
        <item x="549"/>
        <item x="230"/>
        <item x="2265"/>
        <item x="2264"/>
        <item x="2263"/>
        <item x="2262"/>
        <item x="760"/>
        <item x="559"/>
        <item x="2261"/>
        <item x="2260"/>
        <item x="1106"/>
        <item x="2259"/>
        <item x="2258"/>
        <item x="2257"/>
        <item x="2256"/>
        <item x="193"/>
        <item x="2255"/>
        <item x="375"/>
        <item x="510"/>
        <item x="2254"/>
        <item x="2253"/>
        <item x="2252"/>
        <item x="2251"/>
        <item x="2250"/>
        <item x="854"/>
        <item x="1059"/>
        <item x="2249"/>
        <item x="2248"/>
        <item x="2247"/>
        <item x="2246"/>
        <item x="2245"/>
        <item x="975"/>
        <item x="721"/>
        <item x="2244"/>
        <item x="1012"/>
        <item x="1049"/>
        <item x="2243"/>
        <item x="2242"/>
        <item x="2241"/>
        <item x="2240"/>
        <item x="2239"/>
        <item x="2238"/>
        <item x="667"/>
        <item x="2237"/>
        <item x="2236"/>
        <item x="1098"/>
        <item x="2235"/>
        <item x="2234"/>
        <item x="2233"/>
        <item x="2232"/>
        <item x="151"/>
        <item x="444"/>
        <item x="2231"/>
        <item x="2230"/>
        <item x="966"/>
        <item x="2229"/>
        <item x="2228"/>
        <item x="2227"/>
        <item x="681"/>
        <item x="888"/>
        <item x="2226"/>
        <item x="857"/>
        <item x="2225"/>
        <item x="988"/>
        <item x="455"/>
        <item x="2224"/>
        <item x="2223"/>
        <item x="14"/>
        <item x="2222"/>
        <item x="1227"/>
        <item x="2221"/>
        <item x="2220"/>
        <item x="2219"/>
        <item x="2218"/>
        <item x="2217"/>
        <item x="213"/>
        <item x="2216"/>
        <item x="2215"/>
        <item x="465"/>
        <item x="2214"/>
        <item x="980"/>
        <item x="2213"/>
        <item x="2212"/>
        <item x="2211"/>
        <item x="2210"/>
        <item x="2209"/>
        <item x="2208"/>
        <item x="2207"/>
        <item x="2206"/>
        <item x="47"/>
        <item x="260"/>
        <item x="2205"/>
        <item x="2204"/>
        <item x="187"/>
        <item x="2203"/>
        <item x="104"/>
        <item x="2202"/>
        <item x="2201"/>
        <item x="2200"/>
        <item x="2199"/>
        <item x="2198"/>
        <item x="2197"/>
        <item x="489"/>
        <item x="2196"/>
        <item x="2195"/>
        <item x="162"/>
        <item x="2194"/>
        <item x="2193"/>
        <item x="1030"/>
        <item x="2192"/>
        <item x="2191"/>
        <item x="2190"/>
        <item x="389"/>
        <item x="1008"/>
        <item x="49"/>
        <item x="413"/>
        <item x="2189"/>
        <item x="2188"/>
        <item x="1181"/>
        <item x="2187"/>
        <item x="165"/>
        <item x="2186"/>
        <item x="675"/>
        <item x="2185"/>
        <item x="2184"/>
        <item x="2183"/>
        <item x="359"/>
        <item x="2182"/>
        <item x="138"/>
        <item x="2181"/>
        <item x="2180"/>
        <item x="2179"/>
        <item x="2178"/>
        <item x="2177"/>
        <item x="1174"/>
        <item x="876"/>
        <item x="185"/>
        <item x="2176"/>
        <item x="2175"/>
        <item x="2174"/>
        <item x="2173"/>
        <item x="33"/>
        <item x="415"/>
        <item x="1212"/>
        <item x="516"/>
        <item x="275"/>
        <item x="2172"/>
        <item x="2171"/>
        <item x="2170"/>
        <item x="2169"/>
        <item x="2168"/>
        <item x="2167"/>
        <item x="309"/>
        <item x="2166"/>
        <item x="488"/>
        <item x="2165"/>
        <item x="2164"/>
        <item x="2163"/>
        <item x="2162"/>
        <item x="2161"/>
        <item x="2160"/>
        <item x="207"/>
        <item x="2159"/>
        <item x="2158"/>
        <item x="2157"/>
        <item x="2156"/>
        <item x="2155"/>
        <item x="2154"/>
        <item x="2153"/>
        <item x="2152"/>
        <item x="2151"/>
        <item x="554"/>
        <item x="2150"/>
        <item x="2149"/>
        <item x="2148"/>
        <item x="1071"/>
        <item x="2147"/>
        <item x="733"/>
        <item x="2146"/>
        <item x="629"/>
        <item x="2145"/>
        <item x="2144"/>
        <item x="2143"/>
        <item x="1184"/>
        <item x="2142"/>
        <item x="2141"/>
        <item x="2140"/>
        <item x="2139"/>
        <item x="2138"/>
        <item x="2137"/>
        <item x="336"/>
        <item x="2136"/>
        <item x="2135"/>
        <item x="2134"/>
        <item x="2133"/>
        <item x="254"/>
        <item x="1076"/>
        <item x="2132"/>
        <item x="341"/>
        <item x="12"/>
        <item x="2131"/>
        <item x="2130"/>
        <item x="2129"/>
        <item x="1160"/>
        <item x="2128"/>
        <item x="2127"/>
        <item x="2126"/>
        <item x="898"/>
        <item x="370"/>
        <item x="2125"/>
        <item x="618"/>
        <item x="2124"/>
        <item x="2123"/>
        <item x="2122"/>
        <item x="2121"/>
        <item x="2120"/>
        <item x="2119"/>
        <item x="2118"/>
        <item x="2117"/>
        <item x="2116"/>
        <item x="2115"/>
        <item x="1163"/>
        <item x="2114"/>
        <item x="2113"/>
        <item x="2112"/>
        <item x="2111"/>
        <item x="557"/>
        <item x="2110"/>
        <item x="2109"/>
        <item x="2108"/>
        <item x="2107"/>
        <item x="2106"/>
        <item x="417"/>
        <item x="2105"/>
        <item x="2104"/>
        <item x="2103"/>
        <item x="205"/>
        <item x="2102"/>
        <item x="864"/>
        <item x="2101"/>
        <item x="1159"/>
        <item x="2100"/>
        <item x="2099"/>
        <item x="493"/>
        <item x="2098"/>
        <item x="2097"/>
        <item x="2096"/>
        <item x="65"/>
        <item x="322"/>
        <item x="2095"/>
        <item x="2094"/>
        <item x="2093"/>
        <item x="1225"/>
        <item x="2092"/>
        <item x="2091"/>
        <item x="458"/>
        <item x="2090"/>
        <item x="2089"/>
        <item x="1068"/>
        <item x="2088"/>
        <item x="2087"/>
        <item x="2086"/>
        <item x="2085"/>
        <item x="2084"/>
        <item x="2083"/>
        <item x="2082"/>
        <item x="289"/>
        <item x="2081"/>
        <item x="2080"/>
        <item x="2079"/>
        <item x="2078"/>
        <item x="2077"/>
        <item x="304"/>
        <item x="2076"/>
        <item x="2075"/>
        <item x="2074"/>
        <item x="2073"/>
        <item x="2072"/>
        <item x="2071"/>
        <item x="2070"/>
        <item x="858"/>
        <item x="100"/>
        <item x="719"/>
        <item x="2069"/>
        <item x="752"/>
        <item x="2068"/>
        <item x="2067"/>
        <item x="969"/>
        <item x="2066"/>
        <item x="2065"/>
        <item x="286"/>
        <item x="2064"/>
        <item x="84"/>
        <item x="2063"/>
        <item x="1078"/>
        <item x="251"/>
        <item x="2062"/>
        <item x="300"/>
        <item x="2061"/>
        <item x="725"/>
        <item x="863"/>
        <item x="2060"/>
        <item x="2059"/>
        <item x="2058"/>
        <item x="2057"/>
        <item x="2056"/>
        <item x="2055"/>
        <item x="30"/>
        <item x="2054"/>
        <item x="2053"/>
        <item x="2052"/>
        <item x="2051"/>
        <item x="2050"/>
        <item x="1143"/>
        <item x="643"/>
        <item x="2"/>
        <item x="615"/>
        <item x="2049"/>
        <item x="595"/>
        <item x="2048"/>
        <item x="2047"/>
        <item x="764"/>
        <item x="2046"/>
        <item x="2045"/>
        <item x="368"/>
        <item x="2044"/>
        <item x="2043"/>
        <item x="2042"/>
        <item x="2041"/>
        <item x="2040"/>
        <item x="2039"/>
        <item x="2038"/>
        <item x="922"/>
        <item x="604"/>
        <item x="537"/>
        <item x="2037"/>
        <item x="1034"/>
        <item x="2036"/>
        <item x="2035"/>
        <item x="2034"/>
        <item x="2033"/>
        <item x="2032"/>
        <item x="2031"/>
        <item x="173"/>
        <item x="2030"/>
        <item x="2029"/>
        <item x="2028"/>
        <item x="2027"/>
        <item x="2026"/>
        <item x="2025"/>
        <item x="2024"/>
        <item x="2023"/>
        <item x="2022"/>
        <item x="879"/>
        <item x="2021"/>
        <item x="2020"/>
        <item x="2019"/>
        <item x="2018"/>
        <item x="970"/>
        <item x="2017"/>
        <item x="2016"/>
        <item x="354"/>
        <item x="2015"/>
        <item x="2014"/>
        <item x="358"/>
        <item x="122"/>
        <item x="2013"/>
        <item x="1067"/>
        <item x="235"/>
        <item x="172"/>
        <item x="2012"/>
        <item x="2011"/>
        <item x="2010"/>
        <item x="2009"/>
        <item x="2008"/>
        <item x="2007"/>
        <item x="2006"/>
        <item x="2005"/>
        <item x="2004"/>
        <item x="3"/>
        <item x="2003"/>
        <item x="2002"/>
        <item x="2001"/>
        <item x="155"/>
        <item x="2000"/>
        <item x="909"/>
        <item x="1999"/>
        <item x="1998"/>
        <item x="1997"/>
        <item x="1996"/>
        <item x="1995"/>
        <item x="1994"/>
        <item x="1993"/>
        <item x="1992"/>
        <item x="1991"/>
        <item x="1990"/>
        <item x="1989"/>
        <item x="1154"/>
        <item x="601"/>
        <item x="1988"/>
        <item x="1987"/>
        <item x="1986"/>
        <item x="1985"/>
        <item x="1984"/>
        <item x="623"/>
        <item x="377"/>
        <item x="1198"/>
        <item x="1983"/>
        <item x="1982"/>
        <item x="1981"/>
        <item x="1980"/>
        <item x="1017"/>
        <item x="298"/>
        <item x="1979"/>
        <item x="1978"/>
        <item x="1977"/>
        <item x="1976"/>
        <item x="1975"/>
        <item x="1974"/>
        <item x="1973"/>
        <item x="1972"/>
        <item x="1971"/>
        <item x="1970"/>
        <item x="1969"/>
        <item x="1968"/>
        <item x="1967"/>
        <item x="48"/>
        <item x="192"/>
        <item x="395"/>
        <item x="1058"/>
        <item x="1966"/>
        <item x="1965"/>
        <item x="1964"/>
        <item x="209"/>
        <item x="1963"/>
        <item x="1962"/>
        <item x="293"/>
        <item x="1961"/>
        <item x="119"/>
        <item x="1960"/>
        <item x="1959"/>
        <item x="1958"/>
        <item x="1108"/>
        <item x="1957"/>
        <item x="1956"/>
        <item x="439"/>
        <item x="1955"/>
        <item x="1954"/>
        <item x="1953"/>
        <item x="1"/>
        <item x="533"/>
        <item x="1952"/>
        <item x="1951"/>
        <item x="1950"/>
        <item x="683"/>
        <item x="1949"/>
        <item x="1948"/>
        <item x="989"/>
        <item x="1947"/>
        <item x="820"/>
        <item x="266"/>
        <item x="1946"/>
        <item x="1945"/>
        <item x="805"/>
        <item x="1944"/>
        <item x="737"/>
        <item x="703"/>
        <item x="1943"/>
        <item x="1942"/>
        <item x="1941"/>
        <item x="1940"/>
        <item x="1939"/>
        <item x="1938"/>
        <item x="107"/>
        <item x="1937"/>
        <item x="1936"/>
        <item x="759"/>
        <item x="1935"/>
        <item x="1934"/>
        <item x="1933"/>
        <item x="1932"/>
        <item x="1931"/>
        <item x="1101"/>
        <item x="1095"/>
        <item x="1930"/>
        <item x="1929"/>
        <item x="1928"/>
        <item x="1927"/>
        <item x="1926"/>
        <item x="1925"/>
        <item x="1924"/>
        <item x="1923"/>
        <item x="1922"/>
        <item x="1921"/>
        <item x="1920"/>
        <item x="1919"/>
        <item x="1918"/>
        <item x="1917"/>
        <item x="1916"/>
        <item x="313"/>
        <item x="1915"/>
        <item x="1914"/>
        <item x="1913"/>
        <item x="1912"/>
        <item x="1911"/>
        <item x="1910"/>
        <item x="1077"/>
        <item x="1909"/>
        <item x="1908"/>
        <item x="740"/>
        <item x="1907"/>
        <item x="1906"/>
        <item x="944"/>
        <item x="474"/>
        <item x="342"/>
        <item x="1905"/>
        <item x="1904"/>
        <item x="130"/>
        <item x="1903"/>
        <item x="1902"/>
        <item x="1901"/>
        <item x="1084"/>
        <item x="1900"/>
        <item x="1899"/>
        <item x="1898"/>
        <item x="1897"/>
        <item x="330"/>
        <item x="1896"/>
        <item x="399"/>
        <item x="1895"/>
        <item x="956"/>
        <item x="1894"/>
        <item x="1893"/>
        <item x="1892"/>
        <item x="363"/>
        <item x="718"/>
        <item x="1891"/>
        <item x="1890"/>
        <item x="1889"/>
        <item x="1888"/>
        <item x="1887"/>
        <item x="1886"/>
        <item x="1885"/>
        <item x="1884"/>
        <item x="1883"/>
        <item x="1882"/>
        <item x="373"/>
        <item x="963"/>
        <item x="1881"/>
        <item x="1880"/>
        <item x="1879"/>
        <item x="226"/>
        <item x="121"/>
        <item x="1878"/>
        <item x="1877"/>
        <item x="1876"/>
        <item x="1875"/>
        <item x="36"/>
        <item x="1874"/>
        <item x="1873"/>
        <item x="1872"/>
        <item x="1871"/>
        <item x="1870"/>
        <item x="1869"/>
        <item x="311"/>
        <item x="1868"/>
        <item x="1867"/>
        <item x="1866"/>
        <item x="1865"/>
        <item x="1864"/>
        <item x="1863"/>
        <item x="1862"/>
        <item x="1861"/>
        <item x="1860"/>
        <item x="1859"/>
        <item x="1858"/>
        <item x="1857"/>
        <item x="1856"/>
        <item x="1855"/>
        <item x="1854"/>
        <item x="1853"/>
        <item x="827"/>
        <item x="803"/>
        <item x="1852"/>
        <item x="1851"/>
        <item x="1850"/>
        <item x="1849"/>
        <item x="699"/>
        <item x="1046"/>
        <item x="1848"/>
        <item x="1182"/>
        <item x="1847"/>
        <item x="1226"/>
        <item x="1846"/>
        <item x="776"/>
        <item x="1845"/>
        <item x="110"/>
        <item x="1844"/>
        <item x="671"/>
        <item x="62"/>
        <item x="1015"/>
        <item x="1843"/>
        <item x="1842"/>
        <item x="1841"/>
        <item x="1840"/>
        <item x="1839"/>
        <item x="449"/>
        <item x="1838"/>
        <item x="547"/>
        <item x="1837"/>
        <item x="1836"/>
        <item x="145"/>
        <item x="1835"/>
        <item x="268"/>
        <item x="960"/>
        <item x="1834"/>
        <item x="1833"/>
        <item x="1832"/>
        <item x="1831"/>
        <item x="1830"/>
        <item x="1188"/>
        <item x="1829"/>
        <item x="1828"/>
        <item x="1827"/>
        <item x="1826"/>
        <item x="1825"/>
        <item x="1824"/>
        <item x="536"/>
        <item x="1823"/>
        <item x="1822"/>
        <item x="191"/>
        <item x="1052"/>
        <item x="1821"/>
        <item x="603"/>
        <item x="1820"/>
        <item x="1819"/>
        <item x="1818"/>
        <item x="495"/>
        <item x="1817"/>
        <item x="1816"/>
        <item x="1815"/>
        <item x="1814"/>
        <item x="1813"/>
        <item x="1812"/>
        <item x="1811"/>
        <item x="1810"/>
        <item x="742"/>
        <item x="1809"/>
        <item x="1207"/>
        <item x="1808"/>
        <item x="1807"/>
        <item x="1806"/>
        <item x="978"/>
        <item x="1805"/>
        <item x="1804"/>
        <item x="1803"/>
        <item x="1802"/>
        <item x="128"/>
        <item x="1801"/>
        <item x="1800"/>
        <item x="1799"/>
        <item x="1798"/>
        <item x="376"/>
        <item x="71"/>
        <item x="1797"/>
        <item x="246"/>
        <item x="1796"/>
        <item x="1795"/>
        <item x="1794"/>
        <item x="1793"/>
        <item x="1792"/>
        <item x="1791"/>
        <item x="1790"/>
        <item x="1789"/>
        <item x="1788"/>
        <item x="1787"/>
        <item x="1786"/>
        <item x="1785"/>
        <item x="1784"/>
        <item x="1783"/>
        <item x="127"/>
        <item x="1782"/>
        <item x="1781"/>
        <item x="1780"/>
        <item x="1779"/>
        <item x="1778"/>
        <item x="1777"/>
        <item x="481"/>
        <item x="1776"/>
        <item x="1775"/>
        <item x="1774"/>
        <item x="1773"/>
        <item x="427"/>
        <item x="1772"/>
        <item x="1771"/>
        <item x="1213"/>
        <item x="1770"/>
        <item x="1769"/>
        <item x="1768"/>
        <item x="704"/>
        <item x="1767"/>
        <item x="1171"/>
        <item x="1766"/>
        <item x="1765"/>
        <item x="1764"/>
        <item x="1763"/>
        <item x="679"/>
        <item x="1762"/>
        <item x="1761"/>
        <item x="574"/>
        <item x="1760"/>
        <item x="404"/>
        <item x="1759"/>
        <item x="1758"/>
        <item x="19"/>
        <item x="1120"/>
        <item x="1757"/>
        <item x="261"/>
        <item x="1756"/>
        <item x="1755"/>
        <item x="692"/>
        <item x="1754"/>
        <item x="809"/>
        <item x="324"/>
        <item x="1753"/>
        <item x="1752"/>
        <item x="853"/>
        <item x="1751"/>
        <item x="1750"/>
        <item x="1749"/>
        <item x="1748"/>
        <item x="1747"/>
        <item x="1746"/>
        <item x="1745"/>
        <item x="728"/>
        <item x="1744"/>
        <item x="727"/>
        <item x="1743"/>
        <item x="1742"/>
        <item x="1741"/>
        <item x="1740"/>
        <item x="1739"/>
        <item x="466"/>
        <item x="1738"/>
        <item x="1737"/>
        <item x="1736"/>
        <item x="1735"/>
        <item x="1734"/>
        <item x="1733"/>
        <item x="1732"/>
        <item x="1731"/>
        <item x="1730"/>
        <item x="148"/>
        <item x="23"/>
        <item x="1729"/>
        <item x="1728"/>
        <item x="329"/>
        <item x="1727"/>
        <item x="1726"/>
        <item x="1725"/>
        <item x="118"/>
        <item x="1149"/>
        <item x="1724"/>
        <item x="1723"/>
        <item x="927"/>
        <item x="1722"/>
        <item x="647"/>
        <item x="1721"/>
        <item x="1720"/>
        <item x="1719"/>
        <item x="1718"/>
        <item x="1217"/>
        <item x="1717"/>
        <item x="915"/>
        <item x="1716"/>
        <item x="1715"/>
        <item x="1714"/>
        <item x="13"/>
        <item x="1713"/>
        <item x="1712"/>
        <item x="562"/>
        <item x="1711"/>
        <item x="1710"/>
        <item x="1709"/>
        <item x="1708"/>
        <item x="1707"/>
        <item x="1706"/>
        <item x="729"/>
        <item x="1705"/>
        <item x="1704"/>
        <item x="1703"/>
        <item x="1702"/>
        <item x="1701"/>
        <item x="586"/>
        <item x="567"/>
        <item x="814"/>
        <item x="1700"/>
        <item x="1699"/>
        <item x="1698"/>
        <item x="644"/>
        <item x="1697"/>
        <item x="1696"/>
        <item x="1695"/>
        <item x="1694"/>
        <item x="1693"/>
        <item x="794"/>
        <item x="1692"/>
        <item x="1691"/>
        <item x="832"/>
        <item x="467"/>
        <item x="1690"/>
        <item x="1689"/>
        <item x="1688"/>
        <item x="1687"/>
        <item x="1686"/>
        <item x="1685"/>
        <item x="1684"/>
        <item x="1683"/>
        <item x="1682"/>
        <item x="954"/>
        <item x="1681"/>
        <item x="1680"/>
        <item x="1102"/>
        <item x="1193"/>
        <item x="1679"/>
        <item x="968"/>
        <item x="426"/>
        <item x="371"/>
        <item x="958"/>
        <item x="1678"/>
        <item x="1677"/>
        <item x="1676"/>
        <item x="1675"/>
        <item x="578"/>
        <item x="1674"/>
        <item x="1673"/>
        <item x="335"/>
        <item x="1672"/>
        <item x="1671"/>
        <item x="1670"/>
        <item x="1669"/>
        <item x="1668"/>
        <item x="1667"/>
        <item x="1666"/>
        <item x="1665"/>
        <item x="1664"/>
        <item x="589"/>
        <item x="1663"/>
        <item x="1662"/>
        <item x="1661"/>
        <item x="1660"/>
        <item x="1659"/>
        <item x="1658"/>
        <item x="1657"/>
        <item x="1656"/>
        <item x="1655"/>
        <item x="1654"/>
        <item x="1653"/>
        <item x="1652"/>
        <item x="434"/>
        <item x="1651"/>
        <item x="1650"/>
        <item x="1649"/>
        <item x="1648"/>
        <item x="166"/>
        <item x="1647"/>
        <item x="887"/>
        <item x="1646"/>
        <item x="1645"/>
        <item x="771"/>
        <item x="1644"/>
        <item x="1643"/>
        <item x="541"/>
        <item x="1029"/>
        <item x="1642"/>
        <item x="182"/>
        <item x="1000"/>
        <item x="1641"/>
        <item x="572"/>
        <item x="1640"/>
        <item x="1639"/>
        <item x="1638"/>
        <item x="1637"/>
        <item x="1636"/>
        <item x="1635"/>
        <item x="613"/>
        <item x="1634"/>
        <item x="775"/>
        <item x="1633"/>
        <item x="1632"/>
        <item x="1631"/>
        <item x="1630"/>
        <item x="225"/>
        <item x="1629"/>
        <item x="545"/>
        <item x="570"/>
        <item x="1628"/>
        <item x="540"/>
        <item x="462"/>
        <item x="1627"/>
        <item x="1085"/>
        <item x="1626"/>
        <item x="1625"/>
        <item x="1624"/>
        <item x="1623"/>
        <item x="1622"/>
        <item x="1170"/>
        <item x="186"/>
        <item x="575"/>
        <item x="985"/>
        <item x="1621"/>
        <item x="1620"/>
        <item x="1619"/>
        <item x="1618"/>
        <item x="691"/>
        <item x="1617"/>
        <item x="1616"/>
        <item x="1615"/>
        <item x="477"/>
        <item x="190"/>
        <item x="1137"/>
        <item x="1614"/>
        <item x="1613"/>
        <item x="544"/>
        <item x="93"/>
        <item x="1612"/>
        <item x="1611"/>
        <item x="1165"/>
        <item x="1610"/>
        <item x="1609"/>
        <item x="1024"/>
        <item x="140"/>
        <item x="1608"/>
        <item x="1607"/>
        <item x="1075"/>
        <item x="1606"/>
        <item x="1605"/>
        <item x="1604"/>
        <item x="934"/>
        <item x="772"/>
        <item x="217"/>
        <item x="111"/>
        <item x="1603"/>
        <item x="475"/>
        <item x="1206"/>
        <item x="1602"/>
        <item x="1130"/>
        <item x="1090"/>
        <item x="1601"/>
        <item x="1600"/>
        <item x="600"/>
        <item x="394"/>
        <item x="886"/>
        <item x="1599"/>
        <item x="1598"/>
        <item x="1597"/>
        <item x="1596"/>
        <item x="1595"/>
        <item x="1594"/>
        <item x="1123"/>
        <item x="1593"/>
        <item x="1592"/>
        <item x="639"/>
        <item x="1063"/>
        <item x="1591"/>
        <item x="1590"/>
        <item x="1589"/>
        <item x="1588"/>
        <item x="773"/>
        <item x="1587"/>
        <item x="1586"/>
        <item x="1585"/>
        <item x="1584"/>
        <item x="76"/>
        <item x="1583"/>
        <item x="1582"/>
        <item x="152"/>
        <item x="765"/>
        <item x="1014"/>
        <item x="1581"/>
        <item x="1580"/>
        <item x="538"/>
        <item x="897"/>
        <item x="1579"/>
        <item x="1578"/>
        <item x="1169"/>
        <item x="1577"/>
        <item x="702"/>
        <item x="661"/>
        <item x="1576"/>
        <item x="1575"/>
        <item x="1574"/>
        <item x="1573"/>
        <item x="1572"/>
        <item x="1571"/>
        <item x="903"/>
        <item x="1570"/>
        <item x="1569"/>
        <item x="1568"/>
        <item x="1567"/>
        <item x="1566"/>
        <item x="1565"/>
        <item x="1564"/>
        <item x="1179"/>
        <item x="1563"/>
        <item x="1562"/>
        <item x="1561"/>
        <item x="416"/>
        <item x="1560"/>
        <item x="1559"/>
        <item x="1558"/>
        <item x="1557"/>
        <item x="1556"/>
        <item x="1555"/>
        <item x="1141"/>
        <item x="1554"/>
        <item x="278"/>
        <item x="1553"/>
        <item x="1552"/>
        <item x="569"/>
        <item x="1551"/>
        <item x="571"/>
        <item x="1550"/>
        <item x="1549"/>
        <item x="1548"/>
        <item x="1547"/>
        <item x="334"/>
        <item x="1546"/>
        <item x="1545"/>
        <item x="1544"/>
        <item x="884"/>
        <item x="1543"/>
        <item x="1542"/>
        <item x="1541"/>
        <item x="1540"/>
        <item x="583"/>
        <item x="333"/>
        <item x="883"/>
        <item x="1539"/>
        <item x="1538"/>
        <item x="1537"/>
        <item x="717"/>
        <item x="1536"/>
        <item x="1535"/>
        <item x="1534"/>
        <item x="1533"/>
        <item x="32"/>
        <item x="60"/>
        <item x="1532"/>
        <item x="1531"/>
        <item x="1530"/>
        <item x="1529"/>
        <item x="1528"/>
        <item x="1527"/>
        <item x="831"/>
        <item x="1526"/>
        <item x="1525"/>
        <item x="1524"/>
        <item x="1523"/>
        <item x="515"/>
        <item x="431"/>
        <item x="438"/>
        <item x="1522"/>
        <item x="1521"/>
        <item x="1520"/>
        <item x="1519"/>
        <item x="1036"/>
        <item x="1518"/>
        <item x="1517"/>
        <item x="1516"/>
        <item x="612"/>
        <item x="1515"/>
        <item x="307"/>
        <item x="1045"/>
        <item x="1514"/>
        <item x="1513"/>
        <item x="1512"/>
        <item x="1511"/>
        <item x="1510"/>
        <item x="1509"/>
        <item x="914"/>
        <item x="1135"/>
        <item x="1508"/>
        <item x="116"/>
        <item x="1507"/>
        <item x="1506"/>
        <item x="1505"/>
        <item x="29"/>
        <item x="1119"/>
        <item x="962"/>
        <item x="1504"/>
        <item x="1503"/>
        <item x="1502"/>
        <item x="1127"/>
        <item x="1501"/>
        <item x="528"/>
        <item x="1500"/>
        <item x="1499"/>
        <item x="1498"/>
        <item x="332"/>
        <item x="1497"/>
        <item x="1496"/>
        <item x="247"/>
        <item x="1495"/>
        <item x="1494"/>
        <item x="161"/>
        <item x="1493"/>
        <item x="1492"/>
        <item x="908"/>
        <item x="1491"/>
        <item x="1490"/>
        <item x="682"/>
        <item x="1489"/>
        <item x="200"/>
        <item x="1488"/>
        <item x="598"/>
        <item x="1487"/>
        <item x="1486"/>
        <item x="1485"/>
        <item x="1484"/>
        <item x="1483"/>
        <item x="1482"/>
        <item x="1481"/>
        <item x="1480"/>
        <item x="946"/>
        <item x="1479"/>
        <item x="265"/>
        <item x="1478"/>
        <item x="1477"/>
        <item x="1476"/>
        <item x="1475"/>
        <item x="1474"/>
        <item x="1473"/>
        <item x="1472"/>
        <item x="1471"/>
        <item x="689"/>
        <item x="351"/>
        <item x="1470"/>
        <item x="731"/>
        <item x="553"/>
        <item x="708"/>
        <item x="1469"/>
        <item x="1468"/>
        <item x="405"/>
        <item x="521"/>
        <item x="1467"/>
        <item x="1466"/>
        <item x="514"/>
        <item x="281"/>
        <item x="987"/>
        <item x="624"/>
        <item x="1465"/>
        <item x="1464"/>
        <item x="1463"/>
        <item x="1462"/>
        <item x="694"/>
        <item x="815"/>
        <item x="1461"/>
        <item x="1460"/>
        <item x="1459"/>
        <item x="1458"/>
        <item x="1457"/>
        <item x="1133"/>
        <item x="1456"/>
        <item x="1455"/>
        <item x="1454"/>
        <item x="977"/>
        <item x="1453"/>
        <item x="1452"/>
        <item x="1451"/>
        <item x="1450"/>
        <item x="1449"/>
        <item x="285"/>
        <item x="1448"/>
        <item x="326"/>
        <item x="1447"/>
        <item x="1446"/>
        <item x="1445"/>
        <item x="212"/>
        <item x="1444"/>
        <item x="1443"/>
        <item x="1442"/>
        <item x="1441"/>
        <item x="1440"/>
        <item x="1439"/>
        <item x="913"/>
        <item x="1438"/>
        <item x="1437"/>
        <item x="982"/>
        <item x="1436"/>
        <item x="808"/>
        <item x="381"/>
        <item x="67"/>
        <item x="1190"/>
        <item x="430"/>
        <item x="1435"/>
        <item x="1434"/>
        <item x="714"/>
        <item x="214"/>
        <item x="1433"/>
        <item x="1432"/>
        <item x="1431"/>
        <item x="28"/>
        <item x="1013"/>
        <item x="1430"/>
        <item x="1429"/>
        <item x="146"/>
        <item x="1039"/>
        <item x="1428"/>
        <item x="1427"/>
        <item x="1426"/>
        <item x="795"/>
        <item x="380"/>
        <item x="758"/>
        <item x="1425"/>
        <item x="1424"/>
        <item x="244"/>
        <item x="1423"/>
        <item x="1422"/>
        <item x="1421"/>
        <item x="1420"/>
        <item x="157"/>
        <item x="1419"/>
        <item x="1418"/>
        <item x="1417"/>
        <item x="1416"/>
        <item x="1415"/>
        <item x="1414"/>
        <item x="1413"/>
        <item x="855"/>
        <item x="1412"/>
        <item x="1411"/>
        <item x="1410"/>
        <item x="552"/>
        <item x="1409"/>
        <item x="1408"/>
        <item x="697"/>
        <item x="1407"/>
        <item x="1406"/>
        <item x="1221"/>
        <item x="1405"/>
        <item x="576"/>
        <item x="239"/>
        <item x="674"/>
        <item x="1404"/>
        <item x="1403"/>
        <item x="1402"/>
        <item x="273"/>
        <item x="504"/>
        <item x="663"/>
        <item x="1401"/>
        <item x="1400"/>
        <item x="1399"/>
        <item x="303"/>
        <item x="1398"/>
        <item x="1397"/>
        <item x="1396"/>
        <item x="930"/>
        <item x="1395"/>
        <item x="1394"/>
        <item x="44"/>
        <item x="1393"/>
        <item x="1392"/>
        <item x="1116"/>
        <item x="451"/>
        <item x="852"/>
        <item x="1391"/>
        <item x="1390"/>
        <item x="1389"/>
        <item x="1388"/>
        <item x="1387"/>
        <item x="701"/>
        <item x="1386"/>
        <item x="726"/>
        <item x="1385"/>
        <item x="1384"/>
        <item x="513"/>
        <item x="1383"/>
        <item x="1382"/>
        <item x="1381"/>
        <item x="1380"/>
        <item x="1379"/>
        <item x="1378"/>
        <item x="1377"/>
        <item x="1376"/>
        <item x="1375"/>
        <item x="1374"/>
        <item x="1373"/>
        <item x="1372"/>
        <item x="1371"/>
        <item x="1370"/>
        <item x="1369"/>
        <item x="1368"/>
        <item x="1367"/>
        <item x="1366"/>
        <item x="1365"/>
        <item x="1364"/>
        <item x="1363"/>
        <item x="1211"/>
        <item x="1362"/>
        <item x="1361"/>
        <item x="20"/>
        <item x="602"/>
        <item x="907"/>
        <item x="1360"/>
        <item x="1359"/>
        <item x="1358"/>
        <item x="1357"/>
        <item x="1356"/>
        <item x="1355"/>
        <item x="1205"/>
        <item x="245"/>
        <item x="1011"/>
        <item x="1354"/>
        <item x="1353"/>
        <item x="812"/>
        <item x="1352"/>
        <item x="103"/>
        <item x="175"/>
        <item x="1351"/>
        <item x="1350"/>
        <item x="656"/>
        <item x="41"/>
        <item x="1202"/>
        <item x="340"/>
        <item x="1349"/>
        <item x="347"/>
        <item x="1348"/>
        <item x="1347"/>
        <item x="1346"/>
        <item x="1345"/>
        <item x="1344"/>
        <item x="1343"/>
        <item x="1342"/>
        <item x="1341"/>
        <item x="1340"/>
        <item x="1339"/>
        <item x="512"/>
        <item x="1338"/>
        <item x="1337"/>
        <item x="1336"/>
        <item x="1335"/>
        <item x="1334"/>
        <item x="1333"/>
        <item x="1332"/>
        <item x="1331"/>
        <item x="1330"/>
        <item x="1329"/>
        <item x="1328"/>
        <item x="1327"/>
        <item x="1326"/>
        <item x="1325"/>
        <item x="1324"/>
        <item x="1323"/>
        <item x="1322"/>
        <item x="1321"/>
        <item x="1320"/>
        <item x="1319"/>
        <item x="1318"/>
        <item x="1317"/>
        <item x="1316"/>
        <item x="1315"/>
        <item x="1314"/>
        <item x="1313"/>
        <item x="1312"/>
        <item x="1311"/>
        <item x="1310"/>
        <item x="1309"/>
        <item x="1308"/>
        <item x="1307"/>
        <item x="1306"/>
        <item x="1305"/>
        <item x="1304"/>
        <item x="1303"/>
        <item x="1302"/>
        <item x="1301"/>
        <item x="1300"/>
        <item x="1299"/>
        <item x="1298"/>
        <item x="1297"/>
        <item x="1296"/>
        <item x="1295"/>
        <item x="1294"/>
        <item x="1293"/>
        <item x="1292"/>
        <item x="1291"/>
        <item x="1290"/>
        <item x="1289"/>
        <item x="1288"/>
        <item x="1287"/>
        <item x="1286"/>
        <item x="1285"/>
        <item x="1284"/>
        <item x="1283"/>
        <item x="1282"/>
        <item x="1281"/>
        <item x="1280"/>
        <item x="1279"/>
        <item x="1278"/>
        <item x="1277"/>
        <item x="1276"/>
        <item x="1275"/>
        <item x="849"/>
        <item x="1274"/>
        <item x="791"/>
        <item x="1273"/>
        <item x="1272"/>
        <item x="1271"/>
        <item x="1270"/>
        <item x="54"/>
        <item x="1269"/>
        <item x="1268"/>
        <item x="1267"/>
        <item x="1266"/>
        <item x="1265"/>
        <item x="1264"/>
        <item x="1263"/>
        <item x="1262"/>
        <item x="1261"/>
        <item x="1260"/>
        <item x="1259"/>
        <item x="1258"/>
        <item x="1257"/>
        <item x="1256"/>
        <item x="1255"/>
        <item x="1254"/>
        <item x="1253"/>
        <item x="0"/>
        <item x="1252"/>
        <item x="1251"/>
        <item x="1250"/>
        <item x="40"/>
        <item x="1249"/>
        <item x="1248"/>
        <item x="1247"/>
        <item x="1246"/>
        <item x="1245"/>
        <item x="1244"/>
        <item x="1243"/>
        <item x="1242"/>
        <item x="1241"/>
        <item x="1240"/>
        <item x="1239"/>
        <item x="1238"/>
        <item x="1237"/>
        <item x="1236"/>
        <item x="1235"/>
        <item x="1234"/>
        <item x="1233"/>
        <item x="55"/>
        <item x="1232"/>
        <item t="default"/>
      </items>
    </pivotField>
    <pivotField showAll="0">
      <items count="52">
        <item x="6"/>
        <item x="13"/>
        <item x="8"/>
        <item x="40"/>
        <item x="28"/>
        <item x="37"/>
        <item x="32"/>
        <item x="3"/>
        <item x="2"/>
        <item x="4"/>
        <item x="38"/>
        <item x="49"/>
        <item x="48"/>
        <item x="20"/>
        <item x="11"/>
        <item x="16"/>
        <item x="0"/>
        <item x="5"/>
        <item x="31"/>
        <item x="7"/>
        <item x="23"/>
        <item x="35"/>
        <item x="12"/>
        <item x="50"/>
        <item x="46"/>
        <item x="30"/>
        <item x="34"/>
        <item x="15"/>
        <item x="45"/>
        <item x="17"/>
        <item x="42"/>
        <item x="9"/>
        <item x="43"/>
        <item x="36"/>
        <item x="26"/>
        <item x="29"/>
        <item x="39"/>
        <item x="10"/>
        <item x="22"/>
        <item x="47"/>
        <item x="1"/>
        <item x="18"/>
        <item x="21"/>
        <item x="27"/>
        <item x="25"/>
        <item x="44"/>
        <item x="14"/>
        <item x="19"/>
        <item x="33"/>
        <item x="24"/>
        <item x="41"/>
        <item t="default"/>
      </items>
    </pivotField>
    <pivotField showAll="0">
      <items count="9">
        <item x="1"/>
        <item x="3"/>
        <item x="2"/>
        <item x="6"/>
        <item x="7"/>
        <item x="4"/>
        <item x="5"/>
        <item x="0"/>
        <item t="default"/>
      </items>
    </pivotField>
    <pivotField axis="axisPage"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numFmtId="1" showAll="0"/>
    <pivotField showAll="0"/>
    <pivotField showAll="0"/>
    <pivotField showAll="0"/>
    <pivotField axis="axisRow" showAll="0">
      <items count="19">
        <item m="1" x="12"/>
        <item x="2"/>
        <item m="1" x="15"/>
        <item m="1" x="13"/>
        <item m="1" x="9"/>
        <item m="1" x="16"/>
        <item x="6"/>
        <item x="0"/>
        <item x="5"/>
        <item m="1" x="10"/>
        <item m="1" x="17"/>
        <item m="1" x="14"/>
        <item m="1" x="8"/>
        <item x="4"/>
        <item x="3"/>
        <item m="1" x="11"/>
        <item m="1" x="7"/>
        <item x="1"/>
        <item t="default"/>
      </items>
    </pivotField>
    <pivotField showAll="0"/>
    <pivotField showAll="0"/>
    <pivotField numFmtId="14" showAll="0"/>
    <pivotField numFmtId="14" showAll="0"/>
    <pivotField showAll="0"/>
    <pivotField axis="axisCol" showAll="0">
      <items count="3">
        <item x="1"/>
        <item x="0"/>
        <item t="default"/>
      </items>
    </pivotField>
    <pivotField showAll="0">
      <items count="15">
        <item sd="0" x="0"/>
        <item sd="0" x="1"/>
        <item sd="0" x="2"/>
        <item sd="0" x="3"/>
        <item sd="0" x="4"/>
        <item sd="0" x="5"/>
        <item sd="0" x="6"/>
        <item sd="0" x="7"/>
        <item sd="0" x="8"/>
        <item sd="0" x="9"/>
        <item sd="0" x="10"/>
        <item sd="0" x="11"/>
        <item sd="0" x="12"/>
        <item sd="0" x="13"/>
        <item t="default"/>
      </items>
    </pivotField>
    <pivotField showAll="0">
      <items count="7">
        <item sd="0" x="0"/>
        <item sd="0" x="1"/>
        <item sd="0" x="2"/>
        <item sd="0" x="3"/>
        <item sd="0" x="4"/>
        <item sd="0" x="5"/>
        <item t="default"/>
      </items>
    </pivotField>
    <pivotField showAll="0">
      <items count="34">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t="default"/>
      </items>
    </pivotField>
  </pivotFields>
  <rowFields count="1">
    <field x="29"/>
  </rowFields>
  <rowItems count="8">
    <i>
      <x v="1"/>
    </i>
    <i>
      <x v="6"/>
    </i>
    <i>
      <x v="7"/>
    </i>
    <i>
      <x v="8"/>
    </i>
    <i>
      <x v="13"/>
    </i>
    <i>
      <x v="14"/>
    </i>
    <i>
      <x v="17"/>
    </i>
    <i t="grand">
      <x/>
    </i>
  </rowItems>
  <colFields count="1">
    <field x="35"/>
  </colFields>
  <colItems count="3">
    <i>
      <x/>
    </i>
    <i>
      <x v="1"/>
    </i>
    <i t="grand">
      <x/>
    </i>
  </colItems>
  <pageFields count="1">
    <pageField fld="11" item="0" hier="-1"/>
  </pageFields>
  <dataFields count="1">
    <dataField name="Count of MRN" fld="0" subtotal="count" showDataAs="percentOfRow" baseField="2" baseItem="0" numFmtId="9"/>
  </dataFields>
  <formats count="1">
    <format dxfId="35">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Usual_Location" xr10:uid="{246244BA-A897-4D32-B0FE-88B941088568}" sourceName="Usual Location">
  <pivotTables>
    <pivotTable tabId="5" name="Colonoscopy-Race"/>
    <pivotTable tabId="5" name="Colonoscopy-Sex"/>
    <pivotTable tabId="5" name="Colonoscopy-Age"/>
    <pivotTable tabId="5" name="Colonoscopy-Ethnicity"/>
    <pivotTable tabId="5" name="Colonoscopy-Language"/>
    <pivotTable tabId="5" name="Colonoscopy-Overall"/>
  </pivotTables>
  <data>
    <tabular pivotCacheId="1654736605">
      <items count="8">
        <i x="1" s="1"/>
        <i x="3" s="1"/>
        <i x="2" s="1"/>
        <i x="6" s="1"/>
        <i x="7" s="1"/>
        <i x="4" s="1"/>
        <i x="5" s="1"/>
        <i x="0" s="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Usual_Provider" xr10:uid="{73B328C7-D1AB-467C-B209-712D97820AAD}" sourceName="Usual Provider">
  <pivotTables>
    <pivotTable tabId="5" name="Colonoscopy-Sex"/>
    <pivotTable tabId="5" name="Colonoscopy-Race"/>
    <pivotTable tabId="5" name="Colonoscopy-Age"/>
    <pivotTable tabId="5" name="Colonoscopy-Ethnicity"/>
    <pivotTable tabId="5" name="Colonoscopy-Language"/>
    <pivotTable tabId="5" name="Colonoscopy-Overall"/>
  </pivotTables>
  <data>
    <tabular pivotCacheId="1654736605">
      <items count="51">
        <i x="6" s="1"/>
        <i x="13" s="1"/>
        <i x="8" s="1"/>
        <i x="40" s="1"/>
        <i x="28" s="1"/>
        <i x="37" s="1"/>
        <i x="32" s="1"/>
        <i x="3" s="1"/>
        <i x="2" s="1"/>
        <i x="4" s="1"/>
        <i x="38" s="1"/>
        <i x="49" s="1"/>
        <i x="48" s="1"/>
        <i x="20" s="1"/>
        <i x="11" s="1"/>
        <i x="16" s="1"/>
        <i x="0" s="1"/>
        <i x="5" s="1"/>
        <i x="31" s="1"/>
        <i x="7" s="1"/>
        <i x="23" s="1"/>
        <i x="35" s="1"/>
        <i x="12" s="1"/>
        <i x="50" s="1"/>
        <i x="46" s="1"/>
        <i x="30" s="1"/>
        <i x="34" s="1"/>
        <i x="15" s="1"/>
        <i x="45" s="1"/>
        <i x="17" s="1"/>
        <i x="42" s="1"/>
        <i x="9" s="1"/>
        <i x="43" s="1"/>
        <i x="36" s="1"/>
        <i x="26" s="1"/>
        <i x="29" s="1"/>
        <i x="39" s="1"/>
        <i x="10" s="1"/>
        <i x="22" s="1"/>
        <i x="47" s="1"/>
        <i x="1" s="1"/>
        <i x="18" s="1"/>
        <i x="21" s="1"/>
        <i x="27" s="1"/>
        <i x="25" s="1"/>
        <i x="44" s="1"/>
        <i x="14" s="1"/>
        <i x="19" s="1"/>
        <i x="33" s="1"/>
        <i x="24" s="1"/>
        <i x="41" s="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Usual Location" xr10:uid="{1EBAAFD2-1AA0-4A64-B904-665B5A03367A}" cache="Slicer_Usual_Location" caption="Location" rowHeight="249238"/>
  <slicer name="Usual Provider" xr10:uid="{08A23D36-00F3-43B0-99A6-1EFC3AA4C04B}" cache="Slicer_Usual_Provider" caption="Provider" rowHeight="249238"/>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9A96CC3-AC8D-4025-A9FC-D129781ECE45}" name="Table1" displayName="Table1" ref="A1:AJ5418" totalsRowShown="0" headerRowDxfId="52">
  <autoFilter ref="A1:AJ5418" xr:uid="{E9A96CC3-AC8D-4025-A9FC-D129781ECE45}"/>
  <sortState xmlns:xlrd2="http://schemas.microsoft.com/office/spreadsheetml/2017/richdata2" ref="A2:AJ5418">
    <sortCondition ref="I1:I5418"/>
  </sortState>
  <tableColumns count="36">
    <tableColumn id="7" xr3:uid="{F24228A9-FCBC-4215-A0F3-4FAE26501525}" name="MRN"/>
    <tableColumn id="1" xr3:uid="{337EEBD1-0FA6-455C-A6F2-B1CD0368DEDC}" name="Name"/>
    <tableColumn id="2" xr3:uid="{B654311A-0D76-4B35-9BF9-72FFB41FBC76}" name="Race"/>
    <tableColumn id="3" xr3:uid="{4EC88F18-0453-4347-B058-1768EDA86AF5}" name="Ethnicity"/>
    <tableColumn id="4" xr3:uid="{853AC2F5-AC61-482F-9EF8-F9221EF151FD}" name="Language"/>
    <tableColumn id="5" xr3:uid="{25EE33EB-B22F-4A48-B298-3E5FE48472D1}" name="Primary Payer"/>
    <tableColumn id="6" xr3:uid="{7F73B56D-F7C9-4256-88AA-0E0A6A8292C9}" name="Phone"/>
    <tableColumn id="8" xr3:uid="{03E046B3-76C0-4242-917F-44E4BB1A4EA9}" name="Sex at Birth"/>
    <tableColumn id="9" xr3:uid="{5065811E-08A3-4160-93C0-F70D4DF70AA6}" name="DOB" dataDxfId="51"/>
    <tableColumn id="10" xr3:uid="{00DB89C1-A795-45FE-8838-CC24B768E867}" name="Usual Provider"/>
    <tableColumn id="11" xr3:uid="{740F6ED6-3550-4F4E-A1F4-198495CBC9E3}" name="Usual Location"/>
    <tableColumn id="12" xr3:uid="{F8ED70AD-09A4-4011-86A9-53341A336850}" name="Deceased"/>
    <tableColumn id="13" xr3:uid="{85B4E979-3960-4D93-A85D-DBCA27509D8A}" name="Most recent encounter date" dataDxfId="50"/>
    <tableColumn id="14" xr3:uid="{6B22C748-A3A4-472C-A42B-6F3D8669FBDB}" name="CRC status"/>
    <tableColumn id="15" xr3:uid="{3D4FAE17-D1C8-46AA-B61A-D4589B2CD5CB}" name="Exclusion"/>
    <tableColumn id="16" xr3:uid="{6F3F33F3-885A-4028-9B9C-4647495313EF}" name="Colonoscopy Date"/>
    <tableColumn id="17" xr3:uid="{9DA0E091-7517-4499-9DA2-A88F6FC51679}" name="FIT-FOBT Date  dt"/>
    <tableColumn id="18" xr3:uid="{7D8A438C-063A-4BDB-9C3D-D8C125BD24F4}" name="FIT-FOBT Result"/>
    <tableColumn id="19" xr3:uid="{152EBEAF-72E7-4414-96F2-E051CC749EEE}" name="sDNA FIT-DNA Test Date  dt"/>
    <tableColumn id="20" xr3:uid="{FBB74833-AB25-436C-8D57-08FBE5381FE9}" name="sDNA FIT-DNA Test Result"/>
    <tableColumn id="21" xr3:uid="{5FF584D1-40BF-4B65-8A35-9904E61391AB}" name="Colon Ca Dx Date  dt"/>
    <tableColumn id="22" xr3:uid="{B2157B4F-5531-4402-A588-697CACB7FDFA}" name="Colon Ca Dx Code"/>
    <tableColumn id="32" xr3:uid="{FD7E80E6-C8E3-4054-812B-ECF1D12F192A}" name="Sex at birth: Recoded" dataDxfId="49">
      <calculatedColumnFormula>IF(Table1[[#This Row],[Sex at Birth]]="F","Female","Male")</calculatedColumnFormula>
    </tableColumn>
    <tableColumn id="23" xr3:uid="{DA584435-EC17-4911-BB36-25A7C271D07A}" name="Report cutoff date" dataDxfId="48">
      <calculatedColumnFormula>TODAY()</calculatedColumnFormula>
    </tableColumn>
    <tableColumn id="24" xr3:uid="{DF53D50D-295D-473F-8C87-F2445BF14981}" name="Days old - as of report cutoff date" dataDxfId="47">
      <calculatedColumnFormula>Table1[[#This Row],[Report cutoff date]]-Table1[[#This Row],[DOB]]</calculatedColumnFormula>
    </tableColumn>
    <tableColumn id="25" xr3:uid="{192D13B1-C831-40F4-B2EB-7EA7269FCC91}" name="Years old" dataDxfId="46">
      <calculatedColumnFormula>ROUNDDOWN(Table1[[#This Row],[Days old - as of report cutoff date]]/365,0)</calculatedColumnFormula>
    </tableColumn>
    <tableColumn id="26" xr3:uid="{DD03CBB6-75E0-4F6E-BCD3-4E26968F2507}" name="Age range - 55+ vs 54 and under" dataDxfId="45">
      <calculatedColumnFormula>IF(Table1[[#This Row],[Years old]]&gt;=55,"55+","54 and under")</calculatedColumnFormula>
    </tableColumn>
    <tableColumn id="33" xr3:uid="{1F4F5BEE-1048-44C4-B41A-2A4624A1EB23}" name="Age range 1" dataDxfId="44">
      <calculatedColumnFormula>VLOOKUP(Table1[[#This Row],[Years old]],Lookups!$A$1:$C$101,2,FALSE)</calculatedColumnFormula>
    </tableColumn>
    <tableColumn id="30" xr3:uid="{3255198C-2D73-4B3B-A222-9C3CA82A8A6F}" name="Age range 2" dataDxfId="43">
      <calculatedColumnFormula>VLOOKUP(Table1[[#This Row],[Years old]],Lookups!$A$1:$C$101,3,FALSE)</calculatedColumnFormula>
    </tableColumn>
    <tableColumn id="34" xr3:uid="{9D556809-000A-4884-9B68-80677CA06625}" name="Race - Recoded" dataDxfId="42">
      <calculatedColumnFormula>VLOOKUP(Table1[[#This Row],[Race]],Lookups!$E$2:$F$11,2,FALSE)</calculatedColumnFormula>
    </tableColumn>
    <tableColumn id="35" xr3:uid="{39BA4759-1342-434B-B517-470F96F0845A}" name="Ethnicity - Recoded" dataDxfId="41">
      <calculatedColumnFormula>VLOOKUP(Table1[[#This Row],[Ethnicity]],Lookups!$H$2:$I$6,2,FALSE)</calculatedColumnFormula>
    </tableColumn>
    <tableColumn id="36" xr3:uid="{3124E685-C9E6-4DE2-BBC4-8F38E4C1038B}" name="Language - Recoded" dataDxfId="40">
      <calculatedColumnFormula>VLOOKUP(Table1[[#This Row],[Language]],Lookups!$K$2:$L$9,2,FALSE)</calculatedColumnFormula>
    </tableColumn>
    <tableColumn id="27" xr3:uid="{744C791B-9955-4B72-A816-2509A080CF53}" name="Colonoscopy: Earliest date" dataDxfId="39"/>
    <tableColumn id="28" xr3:uid="{7166C52C-5AE1-4A9A-B6FF-42B87AE432DF}" name="Colonoscopy: Latest date" dataDxfId="38"/>
    <tableColumn id="31" xr3:uid="{09B833EA-92A3-474A-A629-2F770D18FAD4}" name="Colonoscopy: Formatted date" dataDxfId="37">
      <calculatedColumnFormula>IF(Table1[[#This Row],[Colonoscopy Date]]="","",DATEVALUE(Table1[[#This Row],[Colonoscopy Date]]))</calculatedColumnFormula>
    </tableColumn>
    <tableColumn id="29" xr3:uid="{29D7252D-7F4B-4C5E-8762-1C03C8EF2257}" name="Colonoscopy: Compliant" dataDxfId="36">
      <calculatedColumnFormula>IF(Table1[[#This Row],[Colonoscopy: Formatted date]]="","Not Compliant",IF(Table1[[#This Row],[Colonoscopy: Formatted date]]&lt;Table1[[#This Row],[Colonoscopy: Earliest date]],"Not Compliant",IF(Table1[[#This Row],[Colonoscopy: Formatted date]]&gt;Table1[[#This Row],[Colonoscopy: Latest date]],"Not Compliant","Compliant")))</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NACDD">
      <a:dk1>
        <a:sysClr val="windowText" lastClr="000000"/>
      </a:dk1>
      <a:lt1>
        <a:sysClr val="window" lastClr="FFFFFF"/>
      </a:lt1>
      <a:dk2>
        <a:srgbClr val="0E2841"/>
      </a:dk2>
      <a:lt2>
        <a:srgbClr val="E8E8E8"/>
      </a:lt2>
      <a:accent1>
        <a:srgbClr val="0056B8"/>
      </a:accent1>
      <a:accent2>
        <a:srgbClr val="00B040"/>
      </a:accent2>
      <a:accent3>
        <a:srgbClr val="1C75BF"/>
      </a:accent3>
      <a:accent4>
        <a:srgbClr val="E04949"/>
      </a:accent4>
      <a:accent5>
        <a:srgbClr val="DDA02D"/>
      </a:accent5>
      <a:accent6>
        <a:srgbClr val="0056B8"/>
      </a:accent6>
      <a:hlink>
        <a:srgbClr val="467886"/>
      </a:hlink>
      <a:folHlink>
        <a:srgbClr val="96607D"/>
      </a:folHlink>
    </a:clrScheme>
    <a:fontScheme name="NACDD">
      <a:majorFont>
        <a:latin typeface="Arial"/>
        <a:ea typeface=""/>
        <a:cs typeface=""/>
      </a:majorFont>
      <a:minorFont>
        <a:latin typeface="Verdana"/>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depictdatastudio.com/" TargetMode="External"/><Relationship Id="rId2" Type="http://schemas.openxmlformats.org/officeDocument/2006/relationships/hyperlink" Target="mailto:Ann@DepictDataStudio.com" TargetMode="External"/><Relationship Id="rId1" Type="http://schemas.openxmlformats.org/officeDocument/2006/relationships/hyperlink" Target="https://depictdatastudio.com/contiguous-datasets-a-critical-prerequisite-for-useful-data-visualization/"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2FD16-498C-42BB-B688-C93BBA7198BD}">
  <dimension ref="A1:E230"/>
  <sheetViews>
    <sheetView topLeftCell="A178" zoomScale="97" zoomScaleNormal="385" workbookViewId="0">
      <selection activeCell="A199" sqref="A199"/>
    </sheetView>
  </sheetViews>
  <sheetFormatPr defaultColWidth="14.90625" defaultRowHeight="13.8" x14ac:dyDescent="0.25"/>
  <cols>
    <col min="4" max="4" width="9.7265625" style="27" customWidth="1"/>
  </cols>
  <sheetData>
    <row r="1" spans="1:4" s="6" customFormat="1" ht="22.2" x14ac:dyDescent="0.35">
      <c r="A1" s="7" t="s">
        <v>8486</v>
      </c>
      <c r="D1" s="58"/>
    </row>
    <row r="3" spans="1:4" x14ac:dyDescent="0.25">
      <c r="A3" t="s">
        <v>8485</v>
      </c>
    </row>
    <row r="4" spans="1:4" x14ac:dyDescent="0.25">
      <c r="A4" t="s">
        <v>8484</v>
      </c>
    </row>
    <row r="5" spans="1:4" x14ac:dyDescent="0.25">
      <c r="A5" s="34" t="s">
        <v>8483</v>
      </c>
    </row>
    <row r="6" spans="1:4" x14ac:dyDescent="0.25">
      <c r="A6" s="34" t="s">
        <v>8482</v>
      </c>
    </row>
    <row r="9" spans="1:4" s="6" customFormat="1" ht="22.2" x14ac:dyDescent="0.35">
      <c r="A9" s="7" t="s">
        <v>8481</v>
      </c>
      <c r="D9" s="58"/>
    </row>
    <row r="11" spans="1:4" s="33" customFormat="1" ht="16.2" x14ac:dyDescent="0.25">
      <c r="A11" s="33" t="s">
        <v>8480</v>
      </c>
      <c r="D11" s="59"/>
    </row>
    <row r="12" spans="1:4" s="5" customFormat="1" x14ac:dyDescent="0.25">
      <c r="A12" s="5" t="s">
        <v>8479</v>
      </c>
      <c r="D12" s="41"/>
    </row>
    <row r="13" spans="1:4" s="5" customFormat="1" x14ac:dyDescent="0.25">
      <c r="D13" s="41"/>
    </row>
    <row r="14" spans="1:4" s="33" customFormat="1" ht="16.2" x14ac:dyDescent="0.25">
      <c r="A14" s="33" t="s">
        <v>8478</v>
      </c>
      <c r="D14" s="59"/>
    </row>
    <row r="15" spans="1:4" s="5" customFormat="1" x14ac:dyDescent="0.25">
      <c r="A15" s="5" t="s">
        <v>8477</v>
      </c>
      <c r="D15" s="41"/>
    </row>
    <row r="18" spans="1:4" s="6" customFormat="1" ht="22.2" x14ac:dyDescent="0.35">
      <c r="A18" s="7" t="s">
        <v>8476</v>
      </c>
      <c r="D18" s="58"/>
    </row>
    <row r="19" spans="1:4" x14ac:dyDescent="0.25">
      <c r="A19" t="s">
        <v>8475</v>
      </c>
    </row>
    <row r="21" spans="1:4" s="26" customFormat="1" ht="14.4" x14ac:dyDescent="0.3">
      <c r="A21" s="32"/>
      <c r="B21" s="32"/>
      <c r="C21" s="32"/>
      <c r="D21" s="60"/>
    </row>
    <row r="22" spans="1:4" s="31" customFormat="1" x14ac:dyDescent="0.25">
      <c r="D22" s="61"/>
    </row>
    <row r="23" spans="1:4" s="29" customFormat="1" x14ac:dyDescent="0.25">
      <c r="A23" s="30"/>
    </row>
    <row r="24" spans="1:4" x14ac:dyDescent="0.25">
      <c r="A24" s="14"/>
    </row>
    <row r="25" spans="1:4" x14ac:dyDescent="0.25">
      <c r="A25" s="14"/>
    </row>
    <row r="26" spans="1:4" x14ac:dyDescent="0.25">
      <c r="A26" s="14"/>
    </row>
    <row r="27" spans="1:4" x14ac:dyDescent="0.25">
      <c r="A27" s="14"/>
    </row>
    <row r="28" spans="1:4" x14ac:dyDescent="0.25">
      <c r="A28" s="14"/>
    </row>
    <row r="29" spans="1:4" x14ac:dyDescent="0.25">
      <c r="A29" s="14"/>
    </row>
    <row r="30" spans="1:4" x14ac:dyDescent="0.25">
      <c r="A30" s="14"/>
    </row>
    <row r="31" spans="1:4" x14ac:dyDescent="0.25">
      <c r="A31" s="14"/>
    </row>
    <row r="32" spans="1:4" x14ac:dyDescent="0.25">
      <c r="A32" s="14"/>
    </row>
    <row r="33" spans="1:4" x14ac:dyDescent="0.25">
      <c r="A33" s="14"/>
    </row>
    <row r="34" spans="1:4" x14ac:dyDescent="0.25">
      <c r="A34" s="14"/>
    </row>
    <row r="35" spans="1:4" x14ac:dyDescent="0.25">
      <c r="A35" s="14"/>
    </row>
    <row r="36" spans="1:4" x14ac:dyDescent="0.25">
      <c r="A36" s="14"/>
    </row>
    <row r="37" spans="1:4" x14ac:dyDescent="0.25">
      <c r="A37" s="14"/>
    </row>
    <row r="38" spans="1:4" x14ac:dyDescent="0.25">
      <c r="A38" s="14"/>
    </row>
    <row r="39" spans="1:4" s="6" customFormat="1" ht="22.2" x14ac:dyDescent="0.35">
      <c r="A39" s="7" t="s">
        <v>8474</v>
      </c>
      <c r="D39" s="58"/>
    </row>
    <row r="40" spans="1:4" x14ac:dyDescent="0.25">
      <c r="A40" t="s">
        <v>8473</v>
      </c>
    </row>
    <row r="42" spans="1:4" x14ac:dyDescent="0.25">
      <c r="A42" t="s">
        <v>8472</v>
      </c>
      <c r="B42" t="s">
        <v>8471</v>
      </c>
    </row>
    <row r="43" spans="1:4" x14ac:dyDescent="0.25">
      <c r="B43" t="s">
        <v>8470</v>
      </c>
    </row>
    <row r="44" spans="1:4" x14ac:dyDescent="0.25">
      <c r="B44" t="s">
        <v>8469</v>
      </c>
    </row>
    <row r="45" spans="1:4" x14ac:dyDescent="0.25">
      <c r="B45" t="s">
        <v>8468</v>
      </c>
    </row>
    <row r="47" spans="1:4" x14ac:dyDescent="0.25">
      <c r="A47" t="s">
        <v>8467</v>
      </c>
      <c r="B47" t="s">
        <v>8466</v>
      </c>
    </row>
    <row r="48" spans="1:4" x14ac:dyDescent="0.25">
      <c r="B48" t="s">
        <v>8465</v>
      </c>
    </row>
    <row r="49" spans="1:5" x14ac:dyDescent="0.25">
      <c r="B49" t="s">
        <v>8464</v>
      </c>
    </row>
    <row r="51" spans="1:5" x14ac:dyDescent="0.25">
      <c r="A51" t="s">
        <v>8463</v>
      </c>
      <c r="B51" t="s">
        <v>8462</v>
      </c>
    </row>
    <row r="52" spans="1:5" x14ac:dyDescent="0.25">
      <c r="B52" t="s">
        <v>8461</v>
      </c>
    </row>
    <row r="55" spans="1:5" x14ac:dyDescent="0.25">
      <c r="A55" s="14"/>
    </row>
    <row r="56" spans="1:5" s="55" customFormat="1" ht="22.8" x14ac:dyDescent="0.4">
      <c r="A56" s="54" t="s">
        <v>8520</v>
      </c>
      <c r="D56" s="62"/>
    </row>
    <row r="57" spans="1:5" x14ac:dyDescent="0.25">
      <c r="A57" s="28"/>
    </row>
    <row r="58" spans="1:5" ht="27.6" x14ac:dyDescent="0.25">
      <c r="A58" s="27" t="s">
        <v>8460</v>
      </c>
      <c r="B58" t="s">
        <v>8459</v>
      </c>
    </row>
    <row r="59" spans="1:5" x14ac:dyDescent="0.25">
      <c r="A59" s="27"/>
      <c r="B59" t="s">
        <v>8458</v>
      </c>
    </row>
    <row r="60" spans="1:5" x14ac:dyDescent="0.25">
      <c r="A60" s="27"/>
      <c r="B60" t="s">
        <v>8457</v>
      </c>
    </row>
    <row r="61" spans="1:5" x14ac:dyDescent="0.25">
      <c r="A61" s="27"/>
      <c r="B61" t="s">
        <v>8456</v>
      </c>
      <c r="E61" t="s">
        <v>8536</v>
      </c>
    </row>
    <row r="62" spans="1:5" x14ac:dyDescent="0.25">
      <c r="A62" s="27"/>
      <c r="B62" t="s">
        <v>8455</v>
      </c>
    </row>
    <row r="63" spans="1:5" x14ac:dyDescent="0.25">
      <c r="A63" s="27"/>
      <c r="B63" t="s">
        <v>8454</v>
      </c>
    </row>
    <row r="64" spans="1:5" x14ac:dyDescent="0.25">
      <c r="A64" s="27"/>
      <c r="B64" t="s">
        <v>8453</v>
      </c>
    </row>
    <row r="65" spans="1:2" x14ac:dyDescent="0.25">
      <c r="A65" s="27"/>
      <c r="B65" t="s">
        <v>8452</v>
      </c>
    </row>
    <row r="66" spans="1:2" x14ac:dyDescent="0.25">
      <c r="A66" s="27"/>
    </row>
    <row r="67" spans="1:2" ht="27.6" x14ac:dyDescent="0.25">
      <c r="A67" s="27" t="s">
        <v>8451</v>
      </c>
      <c r="B67" t="s">
        <v>8450</v>
      </c>
    </row>
    <row r="68" spans="1:2" x14ac:dyDescent="0.25">
      <c r="A68" s="27"/>
    </row>
    <row r="69" spans="1:2" ht="41.4" x14ac:dyDescent="0.25">
      <c r="A69" s="27" t="s">
        <v>8449</v>
      </c>
      <c r="B69" t="s">
        <v>8448</v>
      </c>
    </row>
    <row r="70" spans="1:2" x14ac:dyDescent="0.25">
      <c r="A70" s="27"/>
      <c r="B70" t="s">
        <v>8447</v>
      </c>
    </row>
    <row r="71" spans="1:2" x14ac:dyDescent="0.25">
      <c r="A71" s="27"/>
      <c r="B71" t="s">
        <v>8446</v>
      </c>
    </row>
    <row r="72" spans="1:2" x14ac:dyDescent="0.25">
      <c r="A72" s="27"/>
      <c r="B72" t="s">
        <v>8445</v>
      </c>
    </row>
    <row r="73" spans="1:2" x14ac:dyDescent="0.25">
      <c r="A73" s="27"/>
    </row>
    <row r="74" spans="1:2" ht="27.6" x14ac:dyDescent="0.25">
      <c r="A74" s="27" t="s">
        <v>8444</v>
      </c>
      <c r="B74" s="14" t="s">
        <v>8443</v>
      </c>
    </row>
    <row r="75" spans="1:2" x14ac:dyDescent="0.25">
      <c r="A75" s="27"/>
      <c r="B75" s="28" t="s">
        <v>8537</v>
      </c>
    </row>
    <row r="76" spans="1:2" x14ac:dyDescent="0.25">
      <c r="A76" s="27"/>
      <c r="B76" s="14" t="s">
        <v>8442</v>
      </c>
    </row>
    <row r="77" spans="1:2" x14ac:dyDescent="0.25">
      <c r="A77" s="27"/>
      <c r="B77" s="14" t="s">
        <v>8441</v>
      </c>
    </row>
    <row r="78" spans="1:2" x14ac:dyDescent="0.25">
      <c r="A78" s="27"/>
      <c r="B78" s="14" t="s">
        <v>8440</v>
      </c>
    </row>
    <row r="79" spans="1:2" x14ac:dyDescent="0.25">
      <c r="A79" s="27"/>
      <c r="B79" s="14" t="s">
        <v>8439</v>
      </c>
    </row>
    <row r="80" spans="1:2" x14ac:dyDescent="0.25">
      <c r="A80" s="27"/>
      <c r="B80" s="14"/>
    </row>
    <row r="81" spans="1:4" x14ac:dyDescent="0.25">
      <c r="A81" s="27" t="s">
        <v>8438</v>
      </c>
      <c r="B81" s="14" t="s">
        <v>8437</v>
      </c>
    </row>
    <row r="82" spans="1:4" x14ac:dyDescent="0.25">
      <c r="A82" s="27"/>
    </row>
    <row r="83" spans="1:4" x14ac:dyDescent="0.25">
      <c r="A83" s="27" t="s">
        <v>8436</v>
      </c>
      <c r="B83" t="s">
        <v>8435</v>
      </c>
    </row>
    <row r="84" spans="1:4" ht="16.8" x14ac:dyDescent="0.25">
      <c r="A84" s="26"/>
      <c r="B84" s="25"/>
    </row>
    <row r="85" spans="1:4" x14ac:dyDescent="0.25">
      <c r="A85" s="14"/>
    </row>
    <row r="86" spans="1:4" s="6" customFormat="1" ht="22.2" x14ac:dyDescent="0.35">
      <c r="A86" s="7" t="s">
        <v>8434</v>
      </c>
      <c r="D86" s="58"/>
    </row>
    <row r="87" spans="1:4" x14ac:dyDescent="0.25">
      <c r="A87" s="14"/>
    </row>
    <row r="88" spans="1:4" ht="16.2" x14ac:dyDescent="0.25">
      <c r="A88" s="12" t="s">
        <v>8433</v>
      </c>
    </row>
    <row r="89" spans="1:4" x14ac:dyDescent="0.25">
      <c r="A89" s="10" t="s">
        <v>8432</v>
      </c>
    </row>
    <row r="90" spans="1:4" x14ac:dyDescent="0.25">
      <c r="A90" s="24" t="s">
        <v>8431</v>
      </c>
    </row>
    <row r="91" spans="1:4" x14ac:dyDescent="0.25">
      <c r="A91" s="20"/>
    </row>
    <row r="92" spans="1:4" ht="16.2" x14ac:dyDescent="0.25">
      <c r="A92" s="12" t="s">
        <v>8509</v>
      </c>
    </row>
    <row r="93" spans="1:4" x14ac:dyDescent="0.25">
      <c r="A93" s="49" t="s">
        <v>8521</v>
      </c>
    </row>
    <row r="94" spans="1:4" x14ac:dyDescent="0.25">
      <c r="A94" s="20"/>
    </row>
    <row r="95" spans="1:4" ht="16.2" x14ac:dyDescent="0.25">
      <c r="A95" s="12" t="s">
        <v>8430</v>
      </c>
    </row>
    <row r="96" spans="1:4" x14ac:dyDescent="0.25">
      <c r="A96" s="21" t="s">
        <v>8429</v>
      </c>
    </row>
    <row r="97" spans="1:1" x14ac:dyDescent="0.25">
      <c r="A97" s="22" t="s">
        <v>8428</v>
      </c>
    </row>
    <row r="98" spans="1:1" x14ac:dyDescent="0.25">
      <c r="A98" s="22" t="s">
        <v>8427</v>
      </c>
    </row>
    <row r="99" spans="1:1" x14ac:dyDescent="0.25">
      <c r="A99" s="21"/>
    </row>
    <row r="100" spans="1:1" x14ac:dyDescent="0.25">
      <c r="A100" s="21" t="s">
        <v>8426</v>
      </c>
    </row>
    <row r="101" spans="1:1" x14ac:dyDescent="0.25">
      <c r="A101" s="23" t="s">
        <v>8425</v>
      </c>
    </row>
    <row r="102" spans="1:1" x14ac:dyDescent="0.25">
      <c r="A102" s="22" t="s">
        <v>8424</v>
      </c>
    </row>
    <row r="103" spans="1:1" x14ac:dyDescent="0.25">
      <c r="A103" s="22" t="s">
        <v>8423</v>
      </c>
    </row>
    <row r="104" spans="1:1" x14ac:dyDescent="0.25">
      <c r="A104" s="20"/>
    </row>
    <row r="105" spans="1:1" ht="16.2" x14ac:dyDescent="0.25">
      <c r="A105" s="12" t="s">
        <v>8422</v>
      </c>
    </row>
    <row r="106" spans="1:1" x14ac:dyDescent="0.25">
      <c r="A106" s="56" t="s">
        <v>8523</v>
      </c>
    </row>
    <row r="107" spans="1:1" x14ac:dyDescent="0.25">
      <c r="A107" s="56" t="s">
        <v>8524</v>
      </c>
    </row>
    <row r="108" spans="1:1" x14ac:dyDescent="0.25">
      <c r="A108" s="20"/>
    </row>
    <row r="109" spans="1:1" ht="16.2" x14ac:dyDescent="0.25">
      <c r="A109" s="12" t="s">
        <v>8421</v>
      </c>
    </row>
    <row r="110" spans="1:1" x14ac:dyDescent="0.25">
      <c r="A110" t="s">
        <v>8420</v>
      </c>
    </row>
    <row r="111" spans="1:1" x14ac:dyDescent="0.25">
      <c r="A111" s="5" t="s">
        <v>8419</v>
      </c>
    </row>
    <row r="112" spans="1:1" x14ac:dyDescent="0.25">
      <c r="A112" s="5" t="s">
        <v>8418</v>
      </c>
    </row>
    <row r="114" spans="1:4" x14ac:dyDescent="0.25">
      <c r="A114" t="s">
        <v>8417</v>
      </c>
    </row>
    <row r="115" spans="1:4" x14ac:dyDescent="0.25">
      <c r="A115" s="21" t="s">
        <v>8515</v>
      </c>
    </row>
    <row r="116" spans="1:4" x14ac:dyDescent="0.25">
      <c r="A116" s="21" t="s">
        <v>8416</v>
      </c>
    </row>
    <row r="117" spans="1:4" x14ac:dyDescent="0.25">
      <c r="A117" s="21" t="s">
        <v>8415</v>
      </c>
    </row>
    <row r="118" spans="1:4" x14ac:dyDescent="0.25">
      <c r="A118" s="21" t="s">
        <v>8414</v>
      </c>
    </row>
    <row r="119" spans="1:4" x14ac:dyDescent="0.25">
      <c r="A119" s="21" t="s">
        <v>8413</v>
      </c>
    </row>
    <row r="120" spans="1:4" x14ac:dyDescent="0.25">
      <c r="A120" s="49" t="s">
        <v>8505</v>
      </c>
    </row>
    <row r="121" spans="1:4" x14ac:dyDescent="0.25">
      <c r="A121" s="49" t="s">
        <v>8503</v>
      </c>
    </row>
    <row r="122" spans="1:4" x14ac:dyDescent="0.25">
      <c r="A122" s="49" t="s">
        <v>8526</v>
      </c>
    </row>
    <row r="123" spans="1:4" x14ac:dyDescent="0.25">
      <c r="A123" s="49" t="s">
        <v>8506</v>
      </c>
    </row>
    <row r="124" spans="1:4" x14ac:dyDescent="0.25">
      <c r="A124" s="20"/>
    </row>
    <row r="125" spans="1:4" s="6" customFormat="1" ht="22.2" x14ac:dyDescent="0.35">
      <c r="A125" s="7" t="s">
        <v>8412</v>
      </c>
      <c r="D125" s="58"/>
    </row>
    <row r="126" spans="1:4" x14ac:dyDescent="0.25">
      <c r="A126" s="16" t="s">
        <v>8411</v>
      </c>
    </row>
    <row r="127" spans="1:4" x14ac:dyDescent="0.25">
      <c r="A127" s="16"/>
    </row>
    <row r="128" spans="1:4" ht="16.2" x14ac:dyDescent="0.25">
      <c r="A128" s="12" t="s">
        <v>8410</v>
      </c>
    </row>
    <row r="129" spans="1:1" x14ac:dyDescent="0.25">
      <c r="A129" s="16" t="s">
        <v>8409</v>
      </c>
    </row>
    <row r="130" spans="1:1" x14ac:dyDescent="0.25">
      <c r="A130" s="19" t="s">
        <v>8408</v>
      </c>
    </row>
    <row r="131" spans="1:1" x14ac:dyDescent="0.25">
      <c r="A131" s="19" t="s">
        <v>8407</v>
      </c>
    </row>
    <row r="132" spans="1:1" x14ac:dyDescent="0.25">
      <c r="A132" s="18"/>
    </row>
    <row r="133" spans="1:1" ht="16.2" x14ac:dyDescent="0.25">
      <c r="A133" s="12" t="s">
        <v>8406</v>
      </c>
    </row>
    <row r="134" spans="1:1" x14ac:dyDescent="0.25">
      <c r="A134" s="16" t="s">
        <v>8405</v>
      </c>
    </row>
    <row r="135" spans="1:1" x14ac:dyDescent="0.25">
      <c r="A135" s="17" t="s">
        <v>8404</v>
      </c>
    </row>
    <row r="136" spans="1:1" x14ac:dyDescent="0.25">
      <c r="A136" s="16" t="s">
        <v>8403</v>
      </c>
    </row>
    <row r="137" spans="1:1" x14ac:dyDescent="0.25">
      <c r="A137" s="16"/>
    </row>
    <row r="138" spans="1:1" ht="16.2" x14ac:dyDescent="0.25">
      <c r="A138" s="12" t="s">
        <v>8402</v>
      </c>
    </row>
    <row r="139" spans="1:1" x14ac:dyDescent="0.25">
      <c r="A139" s="15" t="s">
        <v>8401</v>
      </c>
    </row>
    <row r="140" spans="1:1" x14ac:dyDescent="0.25">
      <c r="A140" s="15" t="s">
        <v>8400</v>
      </c>
    </row>
    <row r="141" spans="1:1" x14ac:dyDescent="0.25">
      <c r="A141" s="15" t="s">
        <v>8399</v>
      </c>
    </row>
    <row r="142" spans="1:1" x14ac:dyDescent="0.25">
      <c r="A142" s="15" t="s">
        <v>8398</v>
      </c>
    </row>
    <row r="143" spans="1:1" x14ac:dyDescent="0.25">
      <c r="A143" s="15" t="s">
        <v>8397</v>
      </c>
    </row>
    <row r="144" spans="1:1" x14ac:dyDescent="0.25">
      <c r="A144" s="15"/>
    </row>
    <row r="145" spans="1:1" ht="16.2" x14ac:dyDescent="0.25">
      <c r="A145" s="12" t="s">
        <v>8396</v>
      </c>
    </row>
    <row r="146" spans="1:1" x14ac:dyDescent="0.25">
      <c r="A146" t="s">
        <v>8395</v>
      </c>
    </row>
    <row r="147" spans="1:1" x14ac:dyDescent="0.25">
      <c r="A147" s="4" t="s">
        <v>8394</v>
      </c>
    </row>
    <row r="148" spans="1:1" x14ac:dyDescent="0.25">
      <c r="A148" t="s">
        <v>8495</v>
      </c>
    </row>
    <row r="149" spans="1:1" x14ac:dyDescent="0.25">
      <c r="A149" t="s">
        <v>8496</v>
      </c>
    </row>
    <row r="150" spans="1:1" x14ac:dyDescent="0.25">
      <c r="A150" t="s">
        <v>8527</v>
      </c>
    </row>
    <row r="151" spans="1:1" x14ac:dyDescent="0.25">
      <c r="A151" s="14"/>
    </row>
    <row r="152" spans="1:1" ht="16.2" x14ac:dyDescent="0.25">
      <c r="A152" s="12" t="s">
        <v>8497</v>
      </c>
    </row>
    <row r="153" spans="1:1" x14ac:dyDescent="0.25">
      <c r="A153" s="11" t="s">
        <v>1</v>
      </c>
    </row>
    <row r="154" spans="1:1" x14ac:dyDescent="0.25">
      <c r="A154" s="11" t="s">
        <v>2</v>
      </c>
    </row>
    <row r="155" spans="1:1" x14ac:dyDescent="0.25">
      <c r="A155" s="11" t="s">
        <v>3</v>
      </c>
    </row>
    <row r="156" spans="1:1" x14ac:dyDescent="0.25">
      <c r="A156" s="11" t="s">
        <v>4</v>
      </c>
    </row>
    <row r="157" spans="1:1" x14ac:dyDescent="0.25">
      <c r="A157" s="11" t="s">
        <v>8</v>
      </c>
    </row>
    <row r="158" spans="1:1" x14ac:dyDescent="0.25">
      <c r="A158" s="11" t="s">
        <v>9</v>
      </c>
    </row>
    <row r="159" spans="1:1" x14ac:dyDescent="0.25">
      <c r="A159" s="10"/>
    </row>
    <row r="160" spans="1:1" ht="16.2" x14ac:dyDescent="0.25">
      <c r="A160" s="12" t="s">
        <v>8530</v>
      </c>
    </row>
    <row r="161" spans="1:1" x14ac:dyDescent="0.25">
      <c r="A161" t="s">
        <v>8395</v>
      </c>
    </row>
    <row r="162" spans="1:1" x14ac:dyDescent="0.25">
      <c r="A162" s="4" t="s">
        <v>8394</v>
      </c>
    </row>
    <row r="163" spans="1:1" x14ac:dyDescent="0.25">
      <c r="A163" s="8" t="s">
        <v>8528</v>
      </c>
    </row>
    <row r="164" spans="1:1" x14ac:dyDescent="0.25">
      <c r="A164" s="8" t="s">
        <v>8529</v>
      </c>
    </row>
    <row r="165" spans="1:1" x14ac:dyDescent="0.25">
      <c r="A165" t="s">
        <v>8527</v>
      </c>
    </row>
    <row r="166" spans="1:1" x14ac:dyDescent="0.25">
      <c r="A166" s="8"/>
    </row>
    <row r="167" spans="1:1" ht="16.2" x14ac:dyDescent="0.3">
      <c r="A167" s="13" t="s">
        <v>8500</v>
      </c>
    </row>
    <row r="168" spans="1:1" x14ac:dyDescent="0.25">
      <c r="A168" s="10"/>
    </row>
    <row r="169" spans="1:1" ht="16.2" x14ac:dyDescent="0.3">
      <c r="A169" s="13" t="s">
        <v>8393</v>
      </c>
    </row>
    <row r="170" spans="1:1" x14ac:dyDescent="0.25">
      <c r="A170" s="10"/>
    </row>
    <row r="171" spans="1:1" ht="16.2" x14ac:dyDescent="0.3">
      <c r="A171" s="13" t="s">
        <v>8392</v>
      </c>
    </row>
    <row r="172" spans="1:1" ht="16.2" x14ac:dyDescent="0.3">
      <c r="A172" s="13"/>
    </row>
    <row r="173" spans="1:1" ht="16.2" x14ac:dyDescent="0.3">
      <c r="A173" s="13" t="s">
        <v>8391</v>
      </c>
    </row>
    <row r="175" spans="1:1" ht="16.2" x14ac:dyDescent="0.3">
      <c r="A175" s="13" t="s">
        <v>8531</v>
      </c>
    </row>
    <row r="176" spans="1:1" x14ac:dyDescent="0.25">
      <c r="A176" t="s">
        <v>8532</v>
      </c>
    </row>
    <row r="178" spans="1:4" x14ac:dyDescent="0.25">
      <c r="A178" s="14"/>
    </row>
    <row r="179" spans="1:4" s="6" customFormat="1" ht="22.2" x14ac:dyDescent="0.35">
      <c r="A179" s="7" t="s">
        <v>8390</v>
      </c>
      <c r="D179" s="58"/>
    </row>
    <row r="180" spans="1:4" ht="16.2" x14ac:dyDescent="0.25">
      <c r="A180" s="12" t="s">
        <v>18</v>
      </c>
    </row>
    <row r="181" spans="1:4" s="9" customFormat="1" ht="16.2" x14ac:dyDescent="0.3">
      <c r="A181" s="13" t="s">
        <v>8389</v>
      </c>
      <c r="D181" s="63"/>
    </row>
    <row r="182" spans="1:4" ht="16.2" x14ac:dyDescent="0.25">
      <c r="A182" s="12"/>
    </row>
    <row r="183" spans="1:4" x14ac:dyDescent="0.25">
      <c r="A183" s="11" t="s">
        <v>8388</v>
      </c>
    </row>
    <row r="184" spans="1:4" x14ac:dyDescent="0.25">
      <c r="A184" s="11" t="s">
        <v>8387</v>
      </c>
    </row>
    <row r="185" spans="1:4" x14ac:dyDescent="0.25">
      <c r="A185" s="5"/>
    </row>
    <row r="186" spans="1:4" x14ac:dyDescent="0.25">
      <c r="A186" s="11" t="s">
        <v>8386</v>
      </c>
    </row>
    <row r="187" spans="1:4" x14ac:dyDescent="0.25">
      <c r="A187" s="11" t="s">
        <v>8385</v>
      </c>
    </row>
    <row r="188" spans="1:4" x14ac:dyDescent="0.25">
      <c r="A188" s="11" t="s">
        <v>8384</v>
      </c>
    </row>
    <row r="190" spans="1:4" s="9" customFormat="1" ht="16.2" x14ac:dyDescent="0.3">
      <c r="A190" s="9" t="s">
        <v>8383</v>
      </c>
      <c r="D190" s="63"/>
    </row>
    <row r="192" spans="1:4" x14ac:dyDescent="0.25">
      <c r="A192" t="s">
        <v>8382</v>
      </c>
    </row>
    <row r="193" spans="1:4" x14ac:dyDescent="0.25">
      <c r="A193" s="5" t="s">
        <v>8381</v>
      </c>
    </row>
    <row r="194" spans="1:4" x14ac:dyDescent="0.25">
      <c r="A194" s="4" t="s">
        <v>8380</v>
      </c>
    </row>
    <row r="195" spans="1:4" x14ac:dyDescent="0.25">
      <c r="A195" s="4"/>
    </row>
    <row r="196" spans="1:4" s="9" customFormat="1" ht="16.2" x14ac:dyDescent="0.3">
      <c r="A196" s="9" t="s">
        <v>8379</v>
      </c>
      <c r="D196" s="63"/>
    </row>
    <row r="198" spans="1:4" x14ac:dyDescent="0.25">
      <c r="A198" s="8" t="s">
        <v>8378</v>
      </c>
    </row>
    <row r="199" spans="1:4" x14ac:dyDescent="0.25">
      <c r="A199" s="5" t="s">
        <v>8377</v>
      </c>
    </row>
    <row r="200" spans="1:4" x14ac:dyDescent="0.25">
      <c r="A200" s="5" t="s">
        <v>8376</v>
      </c>
    </row>
    <row r="201" spans="1:4" x14ac:dyDescent="0.25">
      <c r="A201" s="5" t="s">
        <v>8375</v>
      </c>
    </row>
    <row r="202" spans="1:4" x14ac:dyDescent="0.25">
      <c r="A202" s="5" t="s">
        <v>8374</v>
      </c>
    </row>
    <row r="203" spans="1:4" x14ac:dyDescent="0.25">
      <c r="A203" s="5" t="s">
        <v>8373</v>
      </c>
    </row>
    <row r="204" spans="1:4" x14ac:dyDescent="0.25">
      <c r="A204" s="8"/>
    </row>
    <row r="205" spans="1:4" x14ac:dyDescent="0.25">
      <c r="A205" s="8" t="s">
        <v>8372</v>
      </c>
    </row>
    <row r="206" spans="1:4" x14ac:dyDescent="0.25">
      <c r="A206" s="5" t="s">
        <v>8371</v>
      </c>
    </row>
    <row r="207" spans="1:4" x14ac:dyDescent="0.25">
      <c r="A207" s="5" t="s">
        <v>8370</v>
      </c>
    </row>
    <row r="208" spans="1:4" x14ac:dyDescent="0.25">
      <c r="A208" s="5" t="s">
        <v>8369</v>
      </c>
    </row>
    <row r="209" spans="1:4" x14ac:dyDescent="0.25">
      <c r="A209" s="5" t="s">
        <v>8368</v>
      </c>
    </row>
    <row r="210" spans="1:4" x14ac:dyDescent="0.25">
      <c r="A210" s="5" t="s">
        <v>8367</v>
      </c>
    </row>
    <row r="211" spans="1:4" x14ac:dyDescent="0.25">
      <c r="A211" s="5" t="s">
        <v>8366</v>
      </c>
    </row>
    <row r="212" spans="1:4" x14ac:dyDescent="0.25">
      <c r="A212" s="5" t="s">
        <v>8365</v>
      </c>
    </row>
    <row r="213" spans="1:4" x14ac:dyDescent="0.25">
      <c r="A213" s="5" t="s">
        <v>8364</v>
      </c>
    </row>
    <row r="214" spans="1:4" x14ac:dyDescent="0.25">
      <c r="A214" s="5" t="s">
        <v>8363</v>
      </c>
    </row>
    <row r="215" spans="1:4" x14ac:dyDescent="0.25">
      <c r="A215" s="5" t="s">
        <v>8362</v>
      </c>
    </row>
    <row r="216" spans="1:4" x14ac:dyDescent="0.25">
      <c r="A216" s="5"/>
    </row>
    <row r="218" spans="1:4" s="6" customFormat="1" ht="22.2" x14ac:dyDescent="0.35">
      <c r="A218" s="7" t="s">
        <v>8361</v>
      </c>
      <c r="D218" s="58"/>
    </row>
    <row r="220" spans="1:4" s="3" customFormat="1" ht="16.2" x14ac:dyDescent="0.3">
      <c r="A220" s="3" t="s">
        <v>8360</v>
      </c>
      <c r="D220" s="63"/>
    </row>
    <row r="221" spans="1:4" x14ac:dyDescent="0.25">
      <c r="A221" s="5" t="s">
        <v>8359</v>
      </c>
    </row>
    <row r="222" spans="1:4" x14ac:dyDescent="0.25">
      <c r="A222" s="4" t="s">
        <v>8358</v>
      </c>
    </row>
    <row r="223" spans="1:4" x14ac:dyDescent="0.25">
      <c r="A223" s="5" t="s">
        <v>8533</v>
      </c>
    </row>
    <row r="225" spans="1:4" s="3" customFormat="1" ht="16.2" x14ac:dyDescent="0.3">
      <c r="A225" s="3" t="s">
        <v>8357</v>
      </c>
      <c r="D225" s="63"/>
    </row>
    <row r="226" spans="1:4" x14ac:dyDescent="0.25">
      <c r="A226" s="5" t="s">
        <v>8356</v>
      </c>
    </row>
    <row r="227" spans="1:4" x14ac:dyDescent="0.25">
      <c r="A227" s="4" t="s">
        <v>8534</v>
      </c>
    </row>
    <row r="229" spans="1:4" s="3" customFormat="1" ht="16.2" x14ac:dyDescent="0.3">
      <c r="A229" s="3" t="s">
        <v>8355</v>
      </c>
      <c r="D229" s="63"/>
    </row>
    <row r="230" spans="1:4" x14ac:dyDescent="0.25">
      <c r="A230" t="s">
        <v>8535</v>
      </c>
    </row>
  </sheetData>
  <hyperlinks>
    <hyperlink ref="A90" r:id="rId1" xr:uid="{E4FF503A-18E8-4551-99D8-D209A77549A4}"/>
    <hyperlink ref="A5" r:id="rId2" xr:uid="{50370287-F16F-4602-A53E-CCD11F370EF0}"/>
    <hyperlink ref="A6" r:id="rId3" xr:uid="{59A38152-ED79-4177-A80D-75CAE9AD108D}"/>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4436E-41AC-4245-A2AC-0BF3AC9C23F8}">
  <dimension ref="A1:B22"/>
  <sheetViews>
    <sheetView zoomScale="160" zoomScaleNormal="160" workbookViewId="0">
      <selection activeCell="B18" sqref="B18"/>
    </sheetView>
  </sheetViews>
  <sheetFormatPr defaultRowHeight="13.8" x14ac:dyDescent="0.25"/>
  <cols>
    <col min="1" max="1" width="23.1796875" style="8" customWidth="1"/>
  </cols>
  <sheetData>
    <row r="1" spans="1:2" x14ac:dyDescent="0.25">
      <c r="A1" s="37" t="s">
        <v>6</v>
      </c>
      <c r="B1" t="s">
        <v>8490</v>
      </c>
    </row>
    <row r="2" spans="1:2" x14ac:dyDescent="0.25">
      <c r="A2" s="38" t="s">
        <v>0</v>
      </c>
      <c r="B2" t="s">
        <v>8491</v>
      </c>
    </row>
    <row r="3" spans="1:2" x14ac:dyDescent="0.25">
      <c r="A3" s="38" t="s">
        <v>1</v>
      </c>
    </row>
    <row r="4" spans="1:2" x14ac:dyDescent="0.25">
      <c r="A4" s="38" t="s">
        <v>2</v>
      </c>
    </row>
    <row r="5" spans="1:2" x14ac:dyDescent="0.25">
      <c r="A5" s="38" t="s">
        <v>3</v>
      </c>
    </row>
    <row r="6" spans="1:2" x14ac:dyDescent="0.25">
      <c r="A6" s="38" t="s">
        <v>4</v>
      </c>
    </row>
    <row r="7" spans="1:2" x14ac:dyDescent="0.25">
      <c r="A7" s="38" t="s">
        <v>5</v>
      </c>
    </row>
    <row r="8" spans="1:2" x14ac:dyDescent="0.25">
      <c r="A8" s="38" t="s">
        <v>7</v>
      </c>
      <c r="B8" t="s">
        <v>8493</v>
      </c>
    </row>
    <row r="9" spans="1:2" x14ac:dyDescent="0.25">
      <c r="A9" s="38" t="s">
        <v>2881</v>
      </c>
      <c r="B9" t="s">
        <v>8492</v>
      </c>
    </row>
    <row r="10" spans="1:2" x14ac:dyDescent="0.25">
      <c r="A10" s="38" t="s">
        <v>8</v>
      </c>
    </row>
    <row r="11" spans="1:2" x14ac:dyDescent="0.25">
      <c r="A11" s="38" t="s">
        <v>9</v>
      </c>
    </row>
    <row r="12" spans="1:2" x14ac:dyDescent="0.25">
      <c r="A12" s="38" t="s">
        <v>10</v>
      </c>
      <c r="B12" t="s">
        <v>8510</v>
      </c>
    </row>
    <row r="13" spans="1:2" x14ac:dyDescent="0.25">
      <c r="A13" s="39" t="s">
        <v>19</v>
      </c>
    </row>
    <row r="14" spans="1:2" x14ac:dyDescent="0.25">
      <c r="A14" s="38" t="s">
        <v>2938</v>
      </c>
      <c r="B14" t="s">
        <v>8498</v>
      </c>
    </row>
    <row r="15" spans="1:2" x14ac:dyDescent="0.25">
      <c r="A15" s="38" t="s">
        <v>11</v>
      </c>
      <c r="B15" t="s">
        <v>8499</v>
      </c>
    </row>
    <row r="16" spans="1:2" x14ac:dyDescent="0.25">
      <c r="A16" s="38" t="s">
        <v>8501</v>
      </c>
      <c r="B16" t="s">
        <v>8507</v>
      </c>
    </row>
    <row r="17" spans="1:2" x14ac:dyDescent="0.25">
      <c r="A17" s="38" t="s">
        <v>12</v>
      </c>
      <c r="B17" t="s">
        <v>8502</v>
      </c>
    </row>
    <row r="18" spans="1:2" x14ac:dyDescent="0.25">
      <c r="A18" s="38" t="s">
        <v>13</v>
      </c>
    </row>
    <row r="19" spans="1:2" x14ac:dyDescent="0.25">
      <c r="A19" s="38" t="s">
        <v>14</v>
      </c>
      <c r="B19" t="s">
        <v>8522</v>
      </c>
    </row>
    <row r="20" spans="1:2" x14ac:dyDescent="0.25">
      <c r="A20" s="38" t="s">
        <v>15</v>
      </c>
    </row>
    <row r="21" spans="1:2" x14ac:dyDescent="0.25">
      <c r="A21" s="38" t="s">
        <v>16</v>
      </c>
      <c r="B21" t="s">
        <v>8508</v>
      </c>
    </row>
    <row r="22" spans="1:2" x14ac:dyDescent="0.25">
      <c r="A22" s="40" t="s">
        <v>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E4CD0-1A75-4EA3-9965-7E532EEC1E97}">
  <dimension ref="A1:AJ5423"/>
  <sheetViews>
    <sheetView zoomScale="160" zoomScaleNormal="160" workbookViewId="0">
      <selection activeCell="B9" sqref="B9"/>
    </sheetView>
  </sheetViews>
  <sheetFormatPr defaultColWidth="11.1796875" defaultRowHeight="13.8" x14ac:dyDescent="0.25"/>
  <cols>
    <col min="9" max="9" width="11.1796875" style="8"/>
    <col min="10" max="10" width="11.1796875" style="1"/>
    <col min="14" max="14" width="11.1796875" style="2"/>
    <col min="23" max="23" width="11.1796875" style="45"/>
    <col min="24" max="24" width="11.1796875" style="44"/>
    <col min="26" max="27" width="11.1796875" style="44"/>
    <col min="28" max="29" width="11.1796875" style="45"/>
    <col min="30" max="30" width="23.81640625" style="45" bestFit="1" customWidth="1"/>
    <col min="31" max="31" width="16.6328125" style="45" bestFit="1" customWidth="1"/>
    <col min="32" max="33" width="11.1796875" style="45"/>
    <col min="34" max="34" width="14.90625" style="45" customWidth="1"/>
    <col min="36" max="36" width="13" bestFit="1" customWidth="1"/>
  </cols>
  <sheetData>
    <row r="1" spans="1:36" s="27" customFormat="1" ht="41.4" x14ac:dyDescent="0.25">
      <c r="A1" s="27" t="s">
        <v>6</v>
      </c>
      <c r="B1" s="27" t="s">
        <v>0</v>
      </c>
      <c r="C1" s="27" t="s">
        <v>1</v>
      </c>
      <c r="D1" s="27" t="s">
        <v>2</v>
      </c>
      <c r="E1" s="27" t="s">
        <v>3</v>
      </c>
      <c r="F1" s="27" t="s">
        <v>4</v>
      </c>
      <c r="G1" s="27" t="s">
        <v>5</v>
      </c>
      <c r="H1" s="27" t="s">
        <v>7</v>
      </c>
      <c r="I1" s="41" t="s">
        <v>2881</v>
      </c>
      <c r="J1" s="27" t="s">
        <v>8</v>
      </c>
      <c r="K1" s="27" t="s">
        <v>9</v>
      </c>
      <c r="L1" s="27" t="s">
        <v>10</v>
      </c>
      <c r="M1" s="42" t="s">
        <v>19</v>
      </c>
      <c r="N1" s="27" t="s">
        <v>2938</v>
      </c>
      <c r="O1" s="27" t="s">
        <v>11</v>
      </c>
      <c r="P1" s="27" t="s">
        <v>8501</v>
      </c>
      <c r="Q1" s="27" t="s">
        <v>12</v>
      </c>
      <c r="R1" s="27" t="s">
        <v>13</v>
      </c>
      <c r="S1" s="27" t="s">
        <v>14</v>
      </c>
      <c r="T1" s="27" t="s">
        <v>15</v>
      </c>
      <c r="U1" s="27" t="s">
        <v>16</v>
      </c>
      <c r="V1" s="27" t="s">
        <v>17</v>
      </c>
      <c r="W1" s="48" t="s">
        <v>8515</v>
      </c>
      <c r="X1" s="47" t="s">
        <v>8616</v>
      </c>
      <c r="Y1" s="47" t="s">
        <v>8617</v>
      </c>
      <c r="Z1" s="47" t="s">
        <v>8414</v>
      </c>
      <c r="AA1" s="48" t="s">
        <v>8494</v>
      </c>
      <c r="AB1" s="48" t="s">
        <v>8562</v>
      </c>
      <c r="AC1" s="48" t="s">
        <v>8563</v>
      </c>
      <c r="AD1" s="48" t="s">
        <v>8593</v>
      </c>
      <c r="AE1" s="48" t="s">
        <v>8604</v>
      </c>
      <c r="AF1" s="48" t="s">
        <v>8607</v>
      </c>
      <c r="AG1" s="48" t="s">
        <v>8505</v>
      </c>
      <c r="AH1" s="48" t="s">
        <v>8503</v>
      </c>
      <c r="AI1" s="48" t="s">
        <v>8504</v>
      </c>
      <c r="AJ1" s="48" t="s">
        <v>8506</v>
      </c>
    </row>
    <row r="2" spans="1:36" x14ac:dyDescent="0.25">
      <c r="A2">
        <v>15319</v>
      </c>
      <c r="B2" t="s">
        <v>1699</v>
      </c>
      <c r="C2" t="s">
        <v>20</v>
      </c>
      <c r="D2" t="s">
        <v>21</v>
      </c>
      <c r="E2" t="s">
        <v>22</v>
      </c>
      <c r="F2" t="s">
        <v>44</v>
      </c>
      <c r="G2" t="s">
        <v>5538</v>
      </c>
      <c r="H2" t="s">
        <v>24</v>
      </c>
      <c r="I2" s="36">
        <v>17899</v>
      </c>
      <c r="J2" t="s">
        <v>134</v>
      </c>
      <c r="K2" t="s">
        <v>2930</v>
      </c>
      <c r="L2" t="s">
        <v>25</v>
      </c>
      <c r="M2" s="2">
        <v>45525</v>
      </c>
      <c r="N2" t="s">
        <v>25</v>
      </c>
      <c r="O2" t="s">
        <v>25</v>
      </c>
      <c r="P2" t="s">
        <v>18</v>
      </c>
      <c r="Q2" t="s">
        <v>18</v>
      </c>
      <c r="R2" t="s">
        <v>18</v>
      </c>
      <c r="S2" t="s">
        <v>18</v>
      </c>
      <c r="T2" t="s">
        <v>18</v>
      </c>
      <c r="U2" t="s">
        <v>18</v>
      </c>
      <c r="V2" t="s">
        <v>18</v>
      </c>
      <c r="W2" s="45" t="str">
        <f>IF(Table1[[#This Row],[Sex at Birth]]="F","Female","Male")</f>
        <v>Female</v>
      </c>
      <c r="X2" s="43">
        <v>45657</v>
      </c>
      <c r="Y2" s="44">
        <f>Table1[[#This Row],[Report cutoff date]]-Table1[[#This Row],[DOB]]</f>
        <v>27758</v>
      </c>
      <c r="Z2" s="68">
        <f>ROUNDDOWN(Table1[[#This Row],[Days old - as of report cutoff date]]/365,0)</f>
        <v>76</v>
      </c>
      <c r="AA2" s="45" t="str">
        <f>IF(Table1[[#This Row],[Years old]]&gt;=55,"55+","54 and under")</f>
        <v>55+</v>
      </c>
      <c r="AB2" s="45" t="str">
        <f>VLOOKUP(Table1[[#This Row],[Years old]],Lookups!$A$1:$C$101,2,FALSE)</f>
        <v>70 - 79</v>
      </c>
      <c r="AC2" s="45" t="str">
        <f>VLOOKUP(Table1[[#This Row],[Years old]],Lookups!$A$1:$C$101,3,FALSE)</f>
        <v>75 - 79</v>
      </c>
      <c r="AD2" s="45" t="str">
        <f>VLOOKUP(Table1[[#This Row],[Race]],Lookups!$E$2:$F$11,2,FALSE)</f>
        <v>White</v>
      </c>
      <c r="AE2" s="45" t="str">
        <f>VLOOKUP(Table1[[#This Row],[Ethnicity]],Lookups!$H$2:$I$6,2,FALSE)</f>
        <v>Not Hispanic/Latino</v>
      </c>
      <c r="AF2" s="45" t="str">
        <f>VLOOKUP(Table1[[#This Row],[Language]],Lookups!$K$2:$L$9,2,FALSE)</f>
        <v>English</v>
      </c>
      <c r="AG2" s="46">
        <v>42005</v>
      </c>
      <c r="AH2" s="46">
        <v>45657</v>
      </c>
      <c r="AI2" s="46" t="str">
        <f>IF(Table1[[#This Row],[Colonoscopy Date]]="","",DATEVALUE(Table1[[#This Row],[Colonoscopy Date]]))</f>
        <v/>
      </c>
      <c r="AJ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 spans="1:36" x14ac:dyDescent="0.25">
      <c r="A3">
        <v>10753</v>
      </c>
      <c r="B3" t="s">
        <v>1595</v>
      </c>
      <c r="C3" t="s">
        <v>20</v>
      </c>
      <c r="D3" t="s">
        <v>21</v>
      </c>
      <c r="E3" t="s">
        <v>22</v>
      </c>
      <c r="F3" t="s">
        <v>42</v>
      </c>
      <c r="G3" t="s">
        <v>3642</v>
      </c>
      <c r="H3" t="s">
        <v>24</v>
      </c>
      <c r="I3" s="36">
        <v>17905</v>
      </c>
      <c r="J3" t="s">
        <v>2912</v>
      </c>
      <c r="K3" t="s">
        <v>2936</v>
      </c>
      <c r="L3" t="s">
        <v>25</v>
      </c>
      <c r="M3" s="2">
        <v>45637</v>
      </c>
      <c r="N3" t="s">
        <v>53</v>
      </c>
      <c r="O3" t="s">
        <v>25</v>
      </c>
      <c r="P3" t="s">
        <v>833</v>
      </c>
      <c r="Q3" t="s">
        <v>18</v>
      </c>
      <c r="R3" t="s">
        <v>18</v>
      </c>
      <c r="S3" t="s">
        <v>18</v>
      </c>
      <c r="T3" t="s">
        <v>18</v>
      </c>
      <c r="U3" t="s">
        <v>18</v>
      </c>
      <c r="V3" t="s">
        <v>18</v>
      </c>
      <c r="W3" s="45" t="str">
        <f>IF(Table1[[#This Row],[Sex at Birth]]="F","Female","Male")</f>
        <v>Female</v>
      </c>
      <c r="X3" s="43">
        <v>45657</v>
      </c>
      <c r="Y3" s="44">
        <f>Table1[[#This Row],[Report cutoff date]]-Table1[[#This Row],[DOB]]</f>
        <v>27752</v>
      </c>
      <c r="Z3" s="68">
        <f>ROUNDDOWN(Table1[[#This Row],[Days old - as of report cutoff date]]/365,0)</f>
        <v>76</v>
      </c>
      <c r="AA3" s="45" t="str">
        <f>IF(Table1[[#This Row],[Years old]]&gt;=55,"55+","54 and under")</f>
        <v>55+</v>
      </c>
      <c r="AB3" s="45" t="str">
        <f>VLOOKUP(Table1[[#This Row],[Years old]],Lookups!$A$1:$C$101,2,FALSE)</f>
        <v>70 - 79</v>
      </c>
      <c r="AC3" s="45" t="str">
        <f>VLOOKUP(Table1[[#This Row],[Years old]],Lookups!$A$1:$C$101,3,FALSE)</f>
        <v>75 - 79</v>
      </c>
      <c r="AD3" s="45" t="str">
        <f>VLOOKUP(Table1[[#This Row],[Race]],Lookups!$E$2:$F$11,2,FALSE)</f>
        <v>White</v>
      </c>
      <c r="AE3" s="45" t="str">
        <f>VLOOKUP(Table1[[#This Row],[Ethnicity]],Lookups!$H$2:$I$6,2,FALSE)</f>
        <v>Not Hispanic/Latino</v>
      </c>
      <c r="AF3" s="45" t="str">
        <f>VLOOKUP(Table1[[#This Row],[Language]],Lookups!$K$2:$L$9,2,FALSE)</f>
        <v>English</v>
      </c>
      <c r="AG3" s="46">
        <v>42005</v>
      </c>
      <c r="AH3" s="46">
        <v>45657</v>
      </c>
      <c r="AI3" s="46">
        <f>IF(Table1[[#This Row],[Colonoscopy Date]]="","",DATEVALUE(Table1[[#This Row],[Colonoscopy Date]]))</f>
        <v>44613</v>
      </c>
      <c r="AJ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 spans="1:36" x14ac:dyDescent="0.25">
      <c r="A4">
        <v>14070</v>
      </c>
      <c r="B4" t="s">
        <v>1568</v>
      </c>
      <c r="C4" t="s">
        <v>20</v>
      </c>
      <c r="D4" t="s">
        <v>21</v>
      </c>
      <c r="E4" t="s">
        <v>22</v>
      </c>
      <c r="F4" t="s">
        <v>32</v>
      </c>
      <c r="G4" t="s">
        <v>6312</v>
      </c>
      <c r="H4" t="s">
        <v>24</v>
      </c>
      <c r="I4" s="36">
        <v>17906</v>
      </c>
      <c r="J4" t="s">
        <v>2923</v>
      </c>
      <c r="K4" t="s">
        <v>2930</v>
      </c>
      <c r="L4" t="s">
        <v>25</v>
      </c>
      <c r="M4" s="2">
        <v>45574</v>
      </c>
      <c r="N4" t="s">
        <v>25</v>
      </c>
      <c r="O4" t="s">
        <v>25</v>
      </c>
      <c r="P4" t="s">
        <v>18</v>
      </c>
      <c r="Q4" t="s">
        <v>18</v>
      </c>
      <c r="R4" t="s">
        <v>18</v>
      </c>
      <c r="S4" t="s">
        <v>18</v>
      </c>
      <c r="T4" t="s">
        <v>18</v>
      </c>
      <c r="U4" t="s">
        <v>18</v>
      </c>
      <c r="V4" t="s">
        <v>18</v>
      </c>
      <c r="W4" s="45" t="str">
        <f>IF(Table1[[#This Row],[Sex at Birth]]="F","Female","Male")</f>
        <v>Female</v>
      </c>
      <c r="X4" s="43">
        <v>45657</v>
      </c>
      <c r="Y4" s="44">
        <f>Table1[[#This Row],[Report cutoff date]]-Table1[[#This Row],[DOB]]</f>
        <v>27751</v>
      </c>
      <c r="Z4" s="68">
        <f>ROUNDDOWN(Table1[[#This Row],[Days old - as of report cutoff date]]/365,0)</f>
        <v>76</v>
      </c>
      <c r="AA4" s="45" t="str">
        <f>IF(Table1[[#This Row],[Years old]]&gt;=55,"55+","54 and under")</f>
        <v>55+</v>
      </c>
      <c r="AB4" s="45" t="str">
        <f>VLOOKUP(Table1[[#This Row],[Years old]],Lookups!$A$1:$C$101,2,FALSE)</f>
        <v>70 - 79</v>
      </c>
      <c r="AC4" s="45" t="str">
        <f>VLOOKUP(Table1[[#This Row],[Years old]],Lookups!$A$1:$C$101,3,FALSE)</f>
        <v>75 - 79</v>
      </c>
      <c r="AD4" s="45" t="str">
        <f>VLOOKUP(Table1[[#This Row],[Race]],Lookups!$E$2:$F$11,2,FALSE)</f>
        <v>White</v>
      </c>
      <c r="AE4" s="45" t="str">
        <f>VLOOKUP(Table1[[#This Row],[Ethnicity]],Lookups!$H$2:$I$6,2,FALSE)</f>
        <v>Not Hispanic/Latino</v>
      </c>
      <c r="AF4" s="45" t="str">
        <f>VLOOKUP(Table1[[#This Row],[Language]],Lookups!$K$2:$L$9,2,FALSE)</f>
        <v>English</v>
      </c>
      <c r="AG4" s="46">
        <v>42005</v>
      </c>
      <c r="AH4" s="46">
        <v>45657</v>
      </c>
      <c r="AI4" s="46" t="str">
        <f>IF(Table1[[#This Row],[Colonoscopy Date]]="","",DATEVALUE(Table1[[#This Row],[Colonoscopy Date]]))</f>
        <v/>
      </c>
      <c r="AJ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 spans="1:36" x14ac:dyDescent="0.25">
      <c r="A5">
        <v>11248</v>
      </c>
      <c r="B5" t="s">
        <v>1856</v>
      </c>
      <c r="C5" t="s">
        <v>20</v>
      </c>
      <c r="D5" t="s">
        <v>21</v>
      </c>
      <c r="E5" t="s">
        <v>22</v>
      </c>
      <c r="F5" t="s">
        <v>23</v>
      </c>
      <c r="G5" t="s">
        <v>5884</v>
      </c>
      <c r="H5" t="s">
        <v>24</v>
      </c>
      <c r="I5" s="36">
        <v>17908</v>
      </c>
      <c r="J5" t="s">
        <v>2912</v>
      </c>
      <c r="K5" t="s">
        <v>2930</v>
      </c>
      <c r="L5" t="s">
        <v>25</v>
      </c>
      <c r="M5" s="2">
        <v>45576</v>
      </c>
      <c r="N5" t="s">
        <v>25</v>
      </c>
      <c r="O5" t="s">
        <v>25</v>
      </c>
      <c r="P5" t="s">
        <v>18</v>
      </c>
      <c r="Q5" t="s">
        <v>18</v>
      </c>
      <c r="R5" t="s">
        <v>18</v>
      </c>
      <c r="S5" t="s">
        <v>18</v>
      </c>
      <c r="T5" t="s">
        <v>18</v>
      </c>
      <c r="U5" t="s">
        <v>18</v>
      </c>
      <c r="V5" t="s">
        <v>18</v>
      </c>
      <c r="W5" s="45" t="str">
        <f>IF(Table1[[#This Row],[Sex at Birth]]="F","Female","Male")</f>
        <v>Female</v>
      </c>
      <c r="X5" s="43">
        <v>45657</v>
      </c>
      <c r="Y5" s="44">
        <f>Table1[[#This Row],[Report cutoff date]]-Table1[[#This Row],[DOB]]</f>
        <v>27749</v>
      </c>
      <c r="Z5" s="68">
        <f>ROUNDDOWN(Table1[[#This Row],[Days old - as of report cutoff date]]/365,0)</f>
        <v>76</v>
      </c>
      <c r="AA5" s="45" t="str">
        <f>IF(Table1[[#This Row],[Years old]]&gt;=55,"55+","54 and under")</f>
        <v>55+</v>
      </c>
      <c r="AB5" s="45" t="str">
        <f>VLOOKUP(Table1[[#This Row],[Years old]],Lookups!$A$1:$C$101,2,FALSE)</f>
        <v>70 - 79</v>
      </c>
      <c r="AC5" s="45" t="str">
        <f>VLOOKUP(Table1[[#This Row],[Years old]],Lookups!$A$1:$C$101,3,FALSE)</f>
        <v>75 - 79</v>
      </c>
      <c r="AD5" s="45" t="str">
        <f>VLOOKUP(Table1[[#This Row],[Race]],Lookups!$E$2:$F$11,2,FALSE)</f>
        <v>White</v>
      </c>
      <c r="AE5" s="45" t="str">
        <f>VLOOKUP(Table1[[#This Row],[Ethnicity]],Lookups!$H$2:$I$6,2,FALSE)</f>
        <v>Not Hispanic/Latino</v>
      </c>
      <c r="AF5" s="45" t="str">
        <f>VLOOKUP(Table1[[#This Row],[Language]],Lookups!$K$2:$L$9,2,FALSE)</f>
        <v>English</v>
      </c>
      <c r="AG5" s="46">
        <v>42005</v>
      </c>
      <c r="AH5" s="46">
        <v>45657</v>
      </c>
      <c r="AI5" s="46" t="str">
        <f>IF(Table1[[#This Row],[Colonoscopy Date]]="","",DATEVALUE(Table1[[#This Row],[Colonoscopy Date]]))</f>
        <v/>
      </c>
      <c r="AJ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 spans="1:36" x14ac:dyDescent="0.25">
      <c r="A6">
        <v>12579</v>
      </c>
      <c r="B6" t="s">
        <v>1620</v>
      </c>
      <c r="C6" t="s">
        <v>20</v>
      </c>
      <c r="D6" t="s">
        <v>21</v>
      </c>
      <c r="E6" t="s">
        <v>22</v>
      </c>
      <c r="F6" t="s">
        <v>106</v>
      </c>
      <c r="G6" t="s">
        <v>3282</v>
      </c>
      <c r="H6" t="s">
        <v>24</v>
      </c>
      <c r="I6" s="36">
        <v>17911</v>
      </c>
      <c r="J6" t="s">
        <v>2913</v>
      </c>
      <c r="K6" t="s">
        <v>2931</v>
      </c>
      <c r="L6" t="s">
        <v>25</v>
      </c>
      <c r="M6" s="2">
        <v>45617</v>
      </c>
      <c r="N6" t="s">
        <v>53</v>
      </c>
      <c r="O6" t="s">
        <v>25</v>
      </c>
      <c r="P6" t="s">
        <v>259</v>
      </c>
      <c r="Q6" t="s">
        <v>18</v>
      </c>
      <c r="R6" t="s">
        <v>18</v>
      </c>
      <c r="S6" t="s">
        <v>327</v>
      </c>
      <c r="T6" t="s">
        <v>27</v>
      </c>
      <c r="U6" t="s">
        <v>18</v>
      </c>
      <c r="V6" t="s">
        <v>18</v>
      </c>
      <c r="W6" s="45" t="str">
        <f>IF(Table1[[#This Row],[Sex at Birth]]="F","Female","Male")</f>
        <v>Female</v>
      </c>
      <c r="X6" s="43">
        <v>45657</v>
      </c>
      <c r="Y6" s="44">
        <f>Table1[[#This Row],[Report cutoff date]]-Table1[[#This Row],[DOB]]</f>
        <v>27746</v>
      </c>
      <c r="Z6" s="68">
        <f>ROUNDDOWN(Table1[[#This Row],[Days old - as of report cutoff date]]/365,0)</f>
        <v>76</v>
      </c>
      <c r="AA6" s="45" t="str">
        <f>IF(Table1[[#This Row],[Years old]]&gt;=55,"55+","54 and under")</f>
        <v>55+</v>
      </c>
      <c r="AB6" s="45" t="str">
        <f>VLOOKUP(Table1[[#This Row],[Years old]],Lookups!$A$1:$C$101,2,FALSE)</f>
        <v>70 - 79</v>
      </c>
      <c r="AC6" s="45" t="str">
        <f>VLOOKUP(Table1[[#This Row],[Years old]],Lookups!$A$1:$C$101,3,FALSE)</f>
        <v>75 - 79</v>
      </c>
      <c r="AD6" s="45" t="str">
        <f>VLOOKUP(Table1[[#This Row],[Race]],Lookups!$E$2:$F$11,2,FALSE)</f>
        <v>White</v>
      </c>
      <c r="AE6" s="45" t="str">
        <f>VLOOKUP(Table1[[#This Row],[Ethnicity]],Lookups!$H$2:$I$6,2,FALSE)</f>
        <v>Not Hispanic/Latino</v>
      </c>
      <c r="AF6" s="45" t="str">
        <f>VLOOKUP(Table1[[#This Row],[Language]],Lookups!$K$2:$L$9,2,FALSE)</f>
        <v>English</v>
      </c>
      <c r="AG6" s="46">
        <v>42005</v>
      </c>
      <c r="AH6" s="46">
        <v>45657</v>
      </c>
      <c r="AI6" s="46">
        <f>IF(Table1[[#This Row],[Colonoscopy Date]]="","",DATEVALUE(Table1[[#This Row],[Colonoscopy Date]]))</f>
        <v>45595</v>
      </c>
      <c r="AJ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 spans="1:36" x14ac:dyDescent="0.25">
      <c r="A7">
        <v>14261</v>
      </c>
      <c r="B7" t="s">
        <v>1582</v>
      </c>
      <c r="C7" t="s">
        <v>20</v>
      </c>
      <c r="D7" t="s">
        <v>95</v>
      </c>
      <c r="E7" t="s">
        <v>22</v>
      </c>
      <c r="F7" t="s">
        <v>18</v>
      </c>
      <c r="G7" t="s">
        <v>5284</v>
      </c>
      <c r="H7" t="s">
        <v>35</v>
      </c>
      <c r="I7" s="36">
        <v>17913</v>
      </c>
      <c r="J7" t="s">
        <v>2910</v>
      </c>
      <c r="K7" t="s">
        <v>2930</v>
      </c>
      <c r="L7" t="s">
        <v>25</v>
      </c>
      <c r="M7" s="2">
        <v>45412</v>
      </c>
      <c r="N7" t="s">
        <v>25</v>
      </c>
      <c r="O7" t="s">
        <v>25</v>
      </c>
      <c r="P7" t="s">
        <v>18</v>
      </c>
      <c r="Q7" t="s">
        <v>18</v>
      </c>
      <c r="R7" t="s">
        <v>18</v>
      </c>
      <c r="S7" t="s">
        <v>18</v>
      </c>
      <c r="T7" t="s">
        <v>18</v>
      </c>
      <c r="U7" t="s">
        <v>18</v>
      </c>
      <c r="V7" t="s">
        <v>18</v>
      </c>
      <c r="W7" s="45" t="str">
        <f>IF(Table1[[#This Row],[Sex at Birth]]="F","Female","Male")</f>
        <v>Male</v>
      </c>
      <c r="X7" s="43">
        <v>45657</v>
      </c>
      <c r="Y7" s="44">
        <f>Table1[[#This Row],[Report cutoff date]]-Table1[[#This Row],[DOB]]</f>
        <v>27744</v>
      </c>
      <c r="Z7" s="68">
        <f>ROUNDDOWN(Table1[[#This Row],[Days old - as of report cutoff date]]/365,0)</f>
        <v>76</v>
      </c>
      <c r="AA7" s="45" t="str">
        <f>IF(Table1[[#This Row],[Years old]]&gt;=55,"55+","54 and under")</f>
        <v>55+</v>
      </c>
      <c r="AB7" s="45" t="str">
        <f>VLOOKUP(Table1[[#This Row],[Years old]],Lookups!$A$1:$C$101,2,FALSE)</f>
        <v>70 - 79</v>
      </c>
      <c r="AC7" s="45" t="str">
        <f>VLOOKUP(Table1[[#This Row],[Years old]],Lookups!$A$1:$C$101,3,FALSE)</f>
        <v>75 - 79</v>
      </c>
      <c r="AD7" s="45" t="str">
        <f>VLOOKUP(Table1[[#This Row],[Race]],Lookups!$E$2:$F$11,2,FALSE)</f>
        <v>White</v>
      </c>
      <c r="AE7" s="45" t="str">
        <f>VLOOKUP(Table1[[#This Row],[Ethnicity]],Lookups!$H$2:$I$6,2,FALSE)</f>
        <v>Hispanic/Latino</v>
      </c>
      <c r="AF7" s="45" t="str">
        <f>VLOOKUP(Table1[[#This Row],[Language]],Lookups!$K$2:$L$9,2,FALSE)</f>
        <v>English</v>
      </c>
      <c r="AG7" s="46">
        <v>42005</v>
      </c>
      <c r="AH7" s="46">
        <v>45657</v>
      </c>
      <c r="AI7" s="46" t="str">
        <f>IF(Table1[[#This Row],[Colonoscopy Date]]="","",DATEVALUE(Table1[[#This Row],[Colonoscopy Date]]))</f>
        <v/>
      </c>
      <c r="AJ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 spans="1:36" x14ac:dyDescent="0.25">
      <c r="A8">
        <v>11985</v>
      </c>
      <c r="B8" t="s">
        <v>2029</v>
      </c>
      <c r="C8" t="s">
        <v>20</v>
      </c>
      <c r="D8" t="s">
        <v>21</v>
      </c>
      <c r="E8" t="s">
        <v>22</v>
      </c>
      <c r="F8" t="s">
        <v>32</v>
      </c>
      <c r="G8" t="s">
        <v>7121</v>
      </c>
      <c r="H8" t="s">
        <v>35</v>
      </c>
      <c r="I8" s="36">
        <v>17914</v>
      </c>
      <c r="J8" t="s">
        <v>2913</v>
      </c>
      <c r="K8" t="s">
        <v>2931</v>
      </c>
      <c r="L8" t="s">
        <v>25</v>
      </c>
      <c r="M8" s="2">
        <v>45566</v>
      </c>
      <c r="N8" t="s">
        <v>53</v>
      </c>
      <c r="O8" t="s">
        <v>25</v>
      </c>
      <c r="P8" t="s">
        <v>355</v>
      </c>
      <c r="Q8" t="s">
        <v>18</v>
      </c>
      <c r="R8" t="s">
        <v>18</v>
      </c>
      <c r="S8" t="s">
        <v>18</v>
      </c>
      <c r="T8" t="s">
        <v>18</v>
      </c>
      <c r="U8" t="s">
        <v>18</v>
      </c>
      <c r="V8" t="s">
        <v>18</v>
      </c>
      <c r="W8" s="45" t="str">
        <f>IF(Table1[[#This Row],[Sex at Birth]]="F","Female","Male")</f>
        <v>Male</v>
      </c>
      <c r="X8" s="43">
        <v>45657</v>
      </c>
      <c r="Y8" s="44">
        <f>Table1[[#This Row],[Report cutoff date]]-Table1[[#This Row],[DOB]]</f>
        <v>27743</v>
      </c>
      <c r="Z8" s="68">
        <f>ROUNDDOWN(Table1[[#This Row],[Days old - as of report cutoff date]]/365,0)</f>
        <v>76</v>
      </c>
      <c r="AA8" s="45" t="str">
        <f>IF(Table1[[#This Row],[Years old]]&gt;=55,"55+","54 and under")</f>
        <v>55+</v>
      </c>
      <c r="AB8" s="45" t="str">
        <f>VLOOKUP(Table1[[#This Row],[Years old]],Lookups!$A$1:$C$101,2,FALSE)</f>
        <v>70 - 79</v>
      </c>
      <c r="AC8" s="45" t="str">
        <f>VLOOKUP(Table1[[#This Row],[Years old]],Lookups!$A$1:$C$101,3,FALSE)</f>
        <v>75 - 79</v>
      </c>
      <c r="AD8" s="45" t="str">
        <f>VLOOKUP(Table1[[#This Row],[Race]],Lookups!$E$2:$F$11,2,FALSE)</f>
        <v>White</v>
      </c>
      <c r="AE8" s="45" t="str">
        <f>VLOOKUP(Table1[[#This Row],[Ethnicity]],Lookups!$H$2:$I$6,2,FALSE)</f>
        <v>Not Hispanic/Latino</v>
      </c>
      <c r="AF8" s="45" t="str">
        <f>VLOOKUP(Table1[[#This Row],[Language]],Lookups!$K$2:$L$9,2,FALSE)</f>
        <v>English</v>
      </c>
      <c r="AG8" s="46">
        <v>42005</v>
      </c>
      <c r="AH8" s="46">
        <v>45657</v>
      </c>
      <c r="AI8" s="46">
        <f>IF(Table1[[#This Row],[Colonoscopy Date]]="","",DATEVALUE(Table1[[#This Row],[Colonoscopy Date]]))</f>
        <v>45587</v>
      </c>
      <c r="AJ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 spans="1:36" x14ac:dyDescent="0.25">
      <c r="A9">
        <v>14296</v>
      </c>
      <c r="B9" t="s">
        <v>1788</v>
      </c>
      <c r="C9" t="s">
        <v>20</v>
      </c>
      <c r="D9" t="s">
        <v>21</v>
      </c>
      <c r="E9" t="s">
        <v>22</v>
      </c>
      <c r="F9" t="s">
        <v>137</v>
      </c>
      <c r="G9" t="s">
        <v>3132</v>
      </c>
      <c r="H9" t="s">
        <v>35</v>
      </c>
      <c r="I9" s="36">
        <v>17918</v>
      </c>
      <c r="J9" t="s">
        <v>2910</v>
      </c>
      <c r="K9" t="s">
        <v>2930</v>
      </c>
      <c r="L9" t="s">
        <v>25</v>
      </c>
      <c r="M9" s="2">
        <v>45587</v>
      </c>
      <c r="N9" t="s">
        <v>53</v>
      </c>
      <c r="O9" t="s">
        <v>25</v>
      </c>
      <c r="P9" t="s">
        <v>18</v>
      </c>
      <c r="Q9" t="s">
        <v>18</v>
      </c>
      <c r="R9" t="s">
        <v>18</v>
      </c>
      <c r="S9" t="s">
        <v>480</v>
      </c>
      <c r="T9" t="s">
        <v>27</v>
      </c>
      <c r="U9" t="s">
        <v>18</v>
      </c>
      <c r="V9" t="s">
        <v>18</v>
      </c>
      <c r="W9" s="45" t="str">
        <f>IF(Table1[[#This Row],[Sex at Birth]]="F","Female","Male")</f>
        <v>Male</v>
      </c>
      <c r="X9" s="43">
        <v>45657</v>
      </c>
      <c r="Y9" s="44">
        <f>Table1[[#This Row],[Report cutoff date]]-Table1[[#This Row],[DOB]]</f>
        <v>27739</v>
      </c>
      <c r="Z9" s="68">
        <f>ROUNDDOWN(Table1[[#This Row],[Days old - as of report cutoff date]]/365,0)</f>
        <v>75</v>
      </c>
      <c r="AA9" s="45" t="str">
        <f>IF(Table1[[#This Row],[Years old]]&gt;=55,"55+","54 and under")</f>
        <v>55+</v>
      </c>
      <c r="AB9" s="45" t="str">
        <f>VLOOKUP(Table1[[#This Row],[Years old]],Lookups!$A$1:$C$101,2,FALSE)</f>
        <v>70 - 79</v>
      </c>
      <c r="AC9" s="45" t="str">
        <f>VLOOKUP(Table1[[#This Row],[Years old]],Lookups!$A$1:$C$101,3,FALSE)</f>
        <v>75 - 79</v>
      </c>
      <c r="AD9" s="45" t="str">
        <f>VLOOKUP(Table1[[#This Row],[Race]],Lookups!$E$2:$F$11,2,FALSE)</f>
        <v>White</v>
      </c>
      <c r="AE9" s="45" t="str">
        <f>VLOOKUP(Table1[[#This Row],[Ethnicity]],Lookups!$H$2:$I$6,2,FALSE)</f>
        <v>Not Hispanic/Latino</v>
      </c>
      <c r="AF9" s="45" t="str">
        <f>VLOOKUP(Table1[[#This Row],[Language]],Lookups!$K$2:$L$9,2,FALSE)</f>
        <v>English</v>
      </c>
      <c r="AG9" s="46">
        <v>42005</v>
      </c>
      <c r="AH9" s="46">
        <v>45657</v>
      </c>
      <c r="AI9" s="46" t="str">
        <f>IF(Table1[[#This Row],[Colonoscopy Date]]="","",DATEVALUE(Table1[[#This Row],[Colonoscopy Date]]))</f>
        <v/>
      </c>
      <c r="AJ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 spans="1:36" x14ac:dyDescent="0.25">
      <c r="A10">
        <v>13330</v>
      </c>
      <c r="B10" t="s">
        <v>2620</v>
      </c>
      <c r="C10" t="s">
        <v>20</v>
      </c>
      <c r="D10" t="s">
        <v>21</v>
      </c>
      <c r="E10" t="s">
        <v>22</v>
      </c>
      <c r="F10" t="s">
        <v>23</v>
      </c>
      <c r="G10" t="s">
        <v>6294</v>
      </c>
      <c r="H10" t="s">
        <v>24</v>
      </c>
      <c r="I10" s="36">
        <v>17918</v>
      </c>
      <c r="J10" t="s">
        <v>2923</v>
      </c>
      <c r="K10" t="s">
        <v>2930</v>
      </c>
      <c r="L10" t="s">
        <v>25</v>
      </c>
      <c r="M10" s="2">
        <v>45574</v>
      </c>
      <c r="N10" t="s">
        <v>25</v>
      </c>
      <c r="O10" t="s">
        <v>25</v>
      </c>
      <c r="P10" t="s">
        <v>18</v>
      </c>
      <c r="Q10" t="s">
        <v>18</v>
      </c>
      <c r="R10" t="s">
        <v>18</v>
      </c>
      <c r="S10" t="s">
        <v>18</v>
      </c>
      <c r="T10" t="s">
        <v>18</v>
      </c>
      <c r="U10" t="s">
        <v>18</v>
      </c>
      <c r="V10" t="s">
        <v>18</v>
      </c>
      <c r="W10" s="45" t="str">
        <f>IF(Table1[[#This Row],[Sex at Birth]]="F","Female","Male")</f>
        <v>Female</v>
      </c>
      <c r="X10" s="43">
        <v>45657</v>
      </c>
      <c r="Y10" s="44">
        <f>Table1[[#This Row],[Report cutoff date]]-Table1[[#This Row],[DOB]]</f>
        <v>27739</v>
      </c>
      <c r="Z10" s="68">
        <f>ROUNDDOWN(Table1[[#This Row],[Days old - as of report cutoff date]]/365,0)</f>
        <v>75</v>
      </c>
      <c r="AA10" s="45" t="str">
        <f>IF(Table1[[#This Row],[Years old]]&gt;=55,"55+","54 and under")</f>
        <v>55+</v>
      </c>
      <c r="AB10" s="45" t="str">
        <f>VLOOKUP(Table1[[#This Row],[Years old]],Lookups!$A$1:$C$101,2,FALSE)</f>
        <v>70 - 79</v>
      </c>
      <c r="AC10" s="45" t="str">
        <f>VLOOKUP(Table1[[#This Row],[Years old]],Lookups!$A$1:$C$101,3,FALSE)</f>
        <v>75 - 79</v>
      </c>
      <c r="AD10" s="45" t="str">
        <f>VLOOKUP(Table1[[#This Row],[Race]],Lookups!$E$2:$F$11,2,FALSE)</f>
        <v>White</v>
      </c>
      <c r="AE10" s="45" t="str">
        <f>VLOOKUP(Table1[[#This Row],[Ethnicity]],Lookups!$H$2:$I$6,2,FALSE)</f>
        <v>Not Hispanic/Latino</v>
      </c>
      <c r="AF10" s="45" t="str">
        <f>VLOOKUP(Table1[[#This Row],[Language]],Lookups!$K$2:$L$9,2,FALSE)</f>
        <v>English</v>
      </c>
      <c r="AG10" s="46">
        <v>42005</v>
      </c>
      <c r="AH10" s="46">
        <v>45657</v>
      </c>
      <c r="AI10" s="46" t="str">
        <f>IF(Table1[[#This Row],[Colonoscopy Date]]="","",DATEVALUE(Table1[[#This Row],[Colonoscopy Date]]))</f>
        <v/>
      </c>
      <c r="AJ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 spans="1:36" x14ac:dyDescent="0.25">
      <c r="A11">
        <v>12676</v>
      </c>
      <c r="B11" t="s">
        <v>1583</v>
      </c>
      <c r="C11" t="s">
        <v>20</v>
      </c>
      <c r="D11" t="s">
        <v>21</v>
      </c>
      <c r="E11" t="s">
        <v>22</v>
      </c>
      <c r="F11" t="s">
        <v>29</v>
      </c>
      <c r="G11" t="s">
        <v>5367</v>
      </c>
      <c r="H11" t="s">
        <v>24</v>
      </c>
      <c r="I11" s="36">
        <v>17921</v>
      </c>
      <c r="J11" t="s">
        <v>2910</v>
      </c>
      <c r="K11" t="s">
        <v>2930</v>
      </c>
      <c r="L11" t="s">
        <v>25</v>
      </c>
      <c r="M11" s="2">
        <v>45616</v>
      </c>
      <c r="N11" t="s">
        <v>25</v>
      </c>
      <c r="O11" t="s">
        <v>25</v>
      </c>
      <c r="P11" t="s">
        <v>18</v>
      </c>
      <c r="Q11" t="s">
        <v>18</v>
      </c>
      <c r="R11" t="s">
        <v>18</v>
      </c>
      <c r="S11" t="s">
        <v>18</v>
      </c>
      <c r="T11" t="s">
        <v>18</v>
      </c>
      <c r="U11" t="s">
        <v>18</v>
      </c>
      <c r="V11" t="s">
        <v>18</v>
      </c>
      <c r="W11" s="45" t="str">
        <f>IF(Table1[[#This Row],[Sex at Birth]]="F","Female","Male")</f>
        <v>Female</v>
      </c>
      <c r="X11" s="43">
        <v>45657</v>
      </c>
      <c r="Y11" s="44">
        <f>Table1[[#This Row],[Report cutoff date]]-Table1[[#This Row],[DOB]]</f>
        <v>27736</v>
      </c>
      <c r="Z11" s="68">
        <f>ROUNDDOWN(Table1[[#This Row],[Days old - as of report cutoff date]]/365,0)</f>
        <v>75</v>
      </c>
      <c r="AA11" s="45" t="str">
        <f>IF(Table1[[#This Row],[Years old]]&gt;=55,"55+","54 and under")</f>
        <v>55+</v>
      </c>
      <c r="AB11" s="45" t="str">
        <f>VLOOKUP(Table1[[#This Row],[Years old]],Lookups!$A$1:$C$101,2,FALSE)</f>
        <v>70 - 79</v>
      </c>
      <c r="AC11" s="45" t="str">
        <f>VLOOKUP(Table1[[#This Row],[Years old]],Lookups!$A$1:$C$101,3,FALSE)</f>
        <v>75 - 79</v>
      </c>
      <c r="AD11" s="45" t="str">
        <f>VLOOKUP(Table1[[#This Row],[Race]],Lookups!$E$2:$F$11,2,FALSE)</f>
        <v>White</v>
      </c>
      <c r="AE11" s="45" t="str">
        <f>VLOOKUP(Table1[[#This Row],[Ethnicity]],Lookups!$H$2:$I$6,2,FALSE)</f>
        <v>Not Hispanic/Latino</v>
      </c>
      <c r="AF11" s="45" t="str">
        <f>VLOOKUP(Table1[[#This Row],[Language]],Lookups!$K$2:$L$9,2,FALSE)</f>
        <v>English</v>
      </c>
      <c r="AG11" s="46">
        <v>42005</v>
      </c>
      <c r="AH11" s="46">
        <v>45657</v>
      </c>
      <c r="AI11" s="46" t="str">
        <f>IF(Table1[[#This Row],[Colonoscopy Date]]="","",DATEVALUE(Table1[[#This Row],[Colonoscopy Date]]))</f>
        <v/>
      </c>
      <c r="AJ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 spans="1:36" x14ac:dyDescent="0.25">
      <c r="A12">
        <v>10321</v>
      </c>
      <c r="B12" t="s">
        <v>2129</v>
      </c>
      <c r="C12" t="s">
        <v>20</v>
      </c>
      <c r="D12" t="s">
        <v>21</v>
      </c>
      <c r="E12" t="s">
        <v>22</v>
      </c>
      <c r="F12" t="s">
        <v>39</v>
      </c>
      <c r="G12" t="s">
        <v>4099</v>
      </c>
      <c r="H12" t="s">
        <v>35</v>
      </c>
      <c r="I12" s="36">
        <v>17924</v>
      </c>
      <c r="J12" t="s">
        <v>2912</v>
      </c>
      <c r="K12" t="s">
        <v>2935</v>
      </c>
      <c r="L12" t="s">
        <v>25</v>
      </c>
      <c r="M12" s="2">
        <v>45657</v>
      </c>
      <c r="N12" t="s">
        <v>53</v>
      </c>
      <c r="O12" t="s">
        <v>25</v>
      </c>
      <c r="P12" t="s">
        <v>1095</v>
      </c>
      <c r="Q12" t="s">
        <v>18</v>
      </c>
      <c r="R12" t="s">
        <v>18</v>
      </c>
      <c r="S12" t="s">
        <v>18</v>
      </c>
      <c r="T12" t="s">
        <v>18</v>
      </c>
      <c r="U12" t="s">
        <v>18</v>
      </c>
      <c r="V12" t="s">
        <v>18</v>
      </c>
      <c r="W12" s="45" t="str">
        <f>IF(Table1[[#This Row],[Sex at Birth]]="F","Female","Male")</f>
        <v>Male</v>
      </c>
      <c r="X12" s="43">
        <v>45657</v>
      </c>
      <c r="Y12" s="44">
        <f>Table1[[#This Row],[Report cutoff date]]-Table1[[#This Row],[DOB]]</f>
        <v>27733</v>
      </c>
      <c r="Z12" s="68">
        <f>ROUNDDOWN(Table1[[#This Row],[Days old - as of report cutoff date]]/365,0)</f>
        <v>75</v>
      </c>
      <c r="AA12" s="45" t="str">
        <f>IF(Table1[[#This Row],[Years old]]&gt;=55,"55+","54 and under")</f>
        <v>55+</v>
      </c>
      <c r="AB12" s="45" t="str">
        <f>VLOOKUP(Table1[[#This Row],[Years old]],Lookups!$A$1:$C$101,2,FALSE)</f>
        <v>70 - 79</v>
      </c>
      <c r="AC12" s="45" t="str">
        <f>VLOOKUP(Table1[[#This Row],[Years old]],Lookups!$A$1:$C$101,3,FALSE)</f>
        <v>75 - 79</v>
      </c>
      <c r="AD12" s="45" t="str">
        <f>VLOOKUP(Table1[[#This Row],[Race]],Lookups!$E$2:$F$11,2,FALSE)</f>
        <v>White</v>
      </c>
      <c r="AE12" s="45" t="str">
        <f>VLOOKUP(Table1[[#This Row],[Ethnicity]],Lookups!$H$2:$I$6,2,FALSE)</f>
        <v>Not Hispanic/Latino</v>
      </c>
      <c r="AF12" s="45" t="str">
        <f>VLOOKUP(Table1[[#This Row],[Language]],Lookups!$K$2:$L$9,2,FALSE)</f>
        <v>English</v>
      </c>
      <c r="AG12" s="46">
        <v>42005</v>
      </c>
      <c r="AH12" s="46">
        <v>45657</v>
      </c>
      <c r="AI12" s="46">
        <f>IF(Table1[[#This Row],[Colonoscopy Date]]="","",DATEVALUE(Table1[[#This Row],[Colonoscopy Date]]))</f>
        <v>43277</v>
      </c>
      <c r="AJ1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 spans="1:36" x14ac:dyDescent="0.25">
      <c r="A13">
        <v>11264</v>
      </c>
      <c r="B13" t="s">
        <v>1796</v>
      </c>
      <c r="C13" t="s">
        <v>20</v>
      </c>
      <c r="D13" t="s">
        <v>21</v>
      </c>
      <c r="E13" t="s">
        <v>22</v>
      </c>
      <c r="F13" t="s">
        <v>30</v>
      </c>
      <c r="G13" t="s">
        <v>3448</v>
      </c>
      <c r="H13" t="s">
        <v>24</v>
      </c>
      <c r="I13" s="36">
        <v>17928</v>
      </c>
      <c r="J13" t="s">
        <v>2906</v>
      </c>
      <c r="K13" t="s">
        <v>2931</v>
      </c>
      <c r="L13" t="s">
        <v>25</v>
      </c>
      <c r="M13" s="2">
        <v>45532</v>
      </c>
      <c r="N13" t="s">
        <v>25</v>
      </c>
      <c r="O13" t="s">
        <v>25</v>
      </c>
      <c r="P13" t="s">
        <v>18</v>
      </c>
      <c r="Q13" t="s">
        <v>148</v>
      </c>
      <c r="R13" t="s">
        <v>87</v>
      </c>
      <c r="S13" t="s">
        <v>18</v>
      </c>
      <c r="T13" t="s">
        <v>18</v>
      </c>
      <c r="U13" t="s">
        <v>18</v>
      </c>
      <c r="V13" t="s">
        <v>18</v>
      </c>
      <c r="W13" s="45" t="str">
        <f>IF(Table1[[#This Row],[Sex at Birth]]="F","Female","Male")</f>
        <v>Female</v>
      </c>
      <c r="X13" s="43">
        <v>45657</v>
      </c>
      <c r="Y13" s="44">
        <f>Table1[[#This Row],[Report cutoff date]]-Table1[[#This Row],[DOB]]</f>
        <v>27729</v>
      </c>
      <c r="Z13" s="68">
        <f>ROUNDDOWN(Table1[[#This Row],[Days old - as of report cutoff date]]/365,0)</f>
        <v>75</v>
      </c>
      <c r="AA13" s="45" t="str">
        <f>IF(Table1[[#This Row],[Years old]]&gt;=55,"55+","54 and under")</f>
        <v>55+</v>
      </c>
      <c r="AB13" s="45" t="str">
        <f>VLOOKUP(Table1[[#This Row],[Years old]],Lookups!$A$1:$C$101,2,FALSE)</f>
        <v>70 - 79</v>
      </c>
      <c r="AC13" s="45" t="str">
        <f>VLOOKUP(Table1[[#This Row],[Years old]],Lookups!$A$1:$C$101,3,FALSE)</f>
        <v>75 - 79</v>
      </c>
      <c r="AD13" s="45" t="str">
        <f>VLOOKUP(Table1[[#This Row],[Race]],Lookups!$E$2:$F$11,2,FALSE)</f>
        <v>White</v>
      </c>
      <c r="AE13" s="45" t="str">
        <f>VLOOKUP(Table1[[#This Row],[Ethnicity]],Lookups!$H$2:$I$6,2,FALSE)</f>
        <v>Not Hispanic/Latino</v>
      </c>
      <c r="AF13" s="45" t="str">
        <f>VLOOKUP(Table1[[#This Row],[Language]],Lookups!$K$2:$L$9,2,FALSE)</f>
        <v>English</v>
      </c>
      <c r="AG13" s="46">
        <v>42005</v>
      </c>
      <c r="AH13" s="46">
        <v>45657</v>
      </c>
      <c r="AI13" s="46" t="str">
        <f>IF(Table1[[#This Row],[Colonoscopy Date]]="","",DATEVALUE(Table1[[#This Row],[Colonoscopy Date]]))</f>
        <v/>
      </c>
      <c r="AJ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 spans="1:36" x14ac:dyDescent="0.25">
      <c r="A14">
        <v>13221</v>
      </c>
      <c r="B14" t="s">
        <v>1786</v>
      </c>
      <c r="C14" t="s">
        <v>20</v>
      </c>
      <c r="D14" t="s">
        <v>21</v>
      </c>
      <c r="E14" t="s">
        <v>22</v>
      </c>
      <c r="F14" t="s">
        <v>30</v>
      </c>
      <c r="G14" t="s">
        <v>6150</v>
      </c>
      <c r="H14" t="s">
        <v>35</v>
      </c>
      <c r="I14" s="36">
        <v>17931</v>
      </c>
      <c r="J14" t="s">
        <v>2913</v>
      </c>
      <c r="K14" t="s">
        <v>2930</v>
      </c>
      <c r="L14" t="s">
        <v>25</v>
      </c>
      <c r="M14" s="2">
        <v>45653</v>
      </c>
      <c r="N14" t="s">
        <v>25</v>
      </c>
      <c r="O14" t="s">
        <v>25</v>
      </c>
      <c r="P14" t="s">
        <v>18</v>
      </c>
      <c r="Q14" t="s">
        <v>18</v>
      </c>
      <c r="R14" t="s">
        <v>18</v>
      </c>
      <c r="S14" t="s">
        <v>18</v>
      </c>
      <c r="T14" t="s">
        <v>18</v>
      </c>
      <c r="U14" t="s">
        <v>18</v>
      </c>
      <c r="V14" t="s">
        <v>18</v>
      </c>
      <c r="W14" s="45" t="str">
        <f>IF(Table1[[#This Row],[Sex at Birth]]="F","Female","Male")</f>
        <v>Male</v>
      </c>
      <c r="X14" s="43">
        <v>45657</v>
      </c>
      <c r="Y14" s="44">
        <f>Table1[[#This Row],[Report cutoff date]]-Table1[[#This Row],[DOB]]</f>
        <v>27726</v>
      </c>
      <c r="Z14" s="68">
        <f>ROUNDDOWN(Table1[[#This Row],[Days old - as of report cutoff date]]/365,0)</f>
        <v>75</v>
      </c>
      <c r="AA14" s="45" t="str">
        <f>IF(Table1[[#This Row],[Years old]]&gt;=55,"55+","54 and under")</f>
        <v>55+</v>
      </c>
      <c r="AB14" s="45" t="str">
        <f>VLOOKUP(Table1[[#This Row],[Years old]],Lookups!$A$1:$C$101,2,FALSE)</f>
        <v>70 - 79</v>
      </c>
      <c r="AC14" s="45" t="str">
        <f>VLOOKUP(Table1[[#This Row],[Years old]],Lookups!$A$1:$C$101,3,FALSE)</f>
        <v>75 - 79</v>
      </c>
      <c r="AD14" s="45" t="str">
        <f>VLOOKUP(Table1[[#This Row],[Race]],Lookups!$E$2:$F$11,2,FALSE)</f>
        <v>White</v>
      </c>
      <c r="AE14" s="45" t="str">
        <f>VLOOKUP(Table1[[#This Row],[Ethnicity]],Lookups!$H$2:$I$6,2,FALSE)</f>
        <v>Not Hispanic/Latino</v>
      </c>
      <c r="AF14" s="45" t="str">
        <f>VLOOKUP(Table1[[#This Row],[Language]],Lookups!$K$2:$L$9,2,FALSE)</f>
        <v>English</v>
      </c>
      <c r="AG14" s="46">
        <v>42005</v>
      </c>
      <c r="AH14" s="46">
        <v>45657</v>
      </c>
      <c r="AI14" s="46" t="str">
        <f>IF(Table1[[#This Row],[Colonoscopy Date]]="","",DATEVALUE(Table1[[#This Row],[Colonoscopy Date]]))</f>
        <v/>
      </c>
      <c r="AJ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 spans="1:36" x14ac:dyDescent="0.25">
      <c r="A15">
        <v>11773</v>
      </c>
      <c r="B15" t="s">
        <v>2055</v>
      </c>
      <c r="C15" t="s">
        <v>20</v>
      </c>
      <c r="D15" t="s">
        <v>21</v>
      </c>
      <c r="E15" t="s">
        <v>22</v>
      </c>
      <c r="F15" t="s">
        <v>29</v>
      </c>
      <c r="G15" t="s">
        <v>7277</v>
      </c>
      <c r="H15" t="s">
        <v>24</v>
      </c>
      <c r="I15" s="36">
        <v>17932</v>
      </c>
      <c r="J15" t="s">
        <v>2911</v>
      </c>
      <c r="K15" t="s">
        <v>2935</v>
      </c>
      <c r="L15" t="s">
        <v>25</v>
      </c>
      <c r="M15" s="2">
        <v>45495</v>
      </c>
      <c r="N15" t="s">
        <v>25</v>
      </c>
      <c r="O15" t="s">
        <v>25</v>
      </c>
      <c r="P15" t="s">
        <v>18</v>
      </c>
      <c r="Q15" t="s">
        <v>18</v>
      </c>
      <c r="R15" t="s">
        <v>18</v>
      </c>
      <c r="S15" t="s">
        <v>18</v>
      </c>
      <c r="T15" t="s">
        <v>18</v>
      </c>
      <c r="U15" t="s">
        <v>18</v>
      </c>
      <c r="V15" t="s">
        <v>18</v>
      </c>
      <c r="W15" s="45" t="str">
        <f>IF(Table1[[#This Row],[Sex at Birth]]="F","Female","Male")</f>
        <v>Female</v>
      </c>
      <c r="X15" s="43">
        <v>45657</v>
      </c>
      <c r="Y15" s="44">
        <f>Table1[[#This Row],[Report cutoff date]]-Table1[[#This Row],[DOB]]</f>
        <v>27725</v>
      </c>
      <c r="Z15" s="68">
        <f>ROUNDDOWN(Table1[[#This Row],[Days old - as of report cutoff date]]/365,0)</f>
        <v>75</v>
      </c>
      <c r="AA15" s="45" t="str">
        <f>IF(Table1[[#This Row],[Years old]]&gt;=55,"55+","54 and under")</f>
        <v>55+</v>
      </c>
      <c r="AB15" s="45" t="str">
        <f>VLOOKUP(Table1[[#This Row],[Years old]],Lookups!$A$1:$C$101,2,FALSE)</f>
        <v>70 - 79</v>
      </c>
      <c r="AC15" s="45" t="str">
        <f>VLOOKUP(Table1[[#This Row],[Years old]],Lookups!$A$1:$C$101,3,FALSE)</f>
        <v>75 - 79</v>
      </c>
      <c r="AD15" s="45" t="str">
        <f>VLOOKUP(Table1[[#This Row],[Race]],Lookups!$E$2:$F$11,2,FALSE)</f>
        <v>White</v>
      </c>
      <c r="AE15" s="45" t="str">
        <f>VLOOKUP(Table1[[#This Row],[Ethnicity]],Lookups!$H$2:$I$6,2,FALSE)</f>
        <v>Not Hispanic/Latino</v>
      </c>
      <c r="AF15" s="45" t="str">
        <f>VLOOKUP(Table1[[#This Row],[Language]],Lookups!$K$2:$L$9,2,FALSE)</f>
        <v>English</v>
      </c>
      <c r="AG15" s="46">
        <v>42005</v>
      </c>
      <c r="AH15" s="46">
        <v>45657</v>
      </c>
      <c r="AI15" s="46" t="str">
        <f>IF(Table1[[#This Row],[Colonoscopy Date]]="","",DATEVALUE(Table1[[#This Row],[Colonoscopy Date]]))</f>
        <v/>
      </c>
      <c r="AJ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 spans="1:36" x14ac:dyDescent="0.25">
      <c r="A16">
        <v>13325</v>
      </c>
      <c r="B16" t="s">
        <v>1839</v>
      </c>
      <c r="C16" t="s">
        <v>68</v>
      </c>
      <c r="D16" t="s">
        <v>34</v>
      </c>
      <c r="E16" t="s">
        <v>22</v>
      </c>
      <c r="F16" t="s">
        <v>30</v>
      </c>
      <c r="G16" t="s">
        <v>6318</v>
      </c>
      <c r="H16" t="s">
        <v>24</v>
      </c>
      <c r="I16" s="36">
        <v>17933</v>
      </c>
      <c r="J16" t="s">
        <v>2923</v>
      </c>
      <c r="K16" t="s">
        <v>2930</v>
      </c>
      <c r="L16" t="s">
        <v>25</v>
      </c>
      <c r="M16" s="2">
        <v>45525</v>
      </c>
      <c r="N16" t="s">
        <v>25</v>
      </c>
      <c r="O16" t="s">
        <v>53</v>
      </c>
      <c r="P16" t="s">
        <v>340</v>
      </c>
      <c r="Q16" t="s">
        <v>18</v>
      </c>
      <c r="R16" t="s">
        <v>18</v>
      </c>
      <c r="S16" t="s">
        <v>18</v>
      </c>
      <c r="T16" t="s">
        <v>18</v>
      </c>
      <c r="U16" t="s">
        <v>545</v>
      </c>
      <c r="V16" t="s">
        <v>204</v>
      </c>
      <c r="W16" s="45" t="str">
        <f>IF(Table1[[#This Row],[Sex at Birth]]="F","Female","Male")</f>
        <v>Female</v>
      </c>
      <c r="X16" s="43">
        <v>45657</v>
      </c>
      <c r="Y16" s="44">
        <f>Table1[[#This Row],[Report cutoff date]]-Table1[[#This Row],[DOB]]</f>
        <v>27724</v>
      </c>
      <c r="Z16" s="68">
        <f>ROUNDDOWN(Table1[[#This Row],[Days old - as of report cutoff date]]/365,0)</f>
        <v>75</v>
      </c>
      <c r="AA16" s="45" t="str">
        <f>IF(Table1[[#This Row],[Years old]]&gt;=55,"55+","54 and under")</f>
        <v>55+</v>
      </c>
      <c r="AB16" s="45" t="str">
        <f>VLOOKUP(Table1[[#This Row],[Years old]],Lookups!$A$1:$C$101,2,FALSE)</f>
        <v>70 - 79</v>
      </c>
      <c r="AC16" s="45" t="str">
        <f>VLOOKUP(Table1[[#This Row],[Years old]],Lookups!$A$1:$C$101,3,FALSE)</f>
        <v>75 - 79</v>
      </c>
      <c r="AD16" s="45" t="str">
        <f>VLOOKUP(Table1[[#This Row],[Race]],Lookups!$E$2:$F$11,2,FALSE)</f>
        <v>Other/ Unknown</v>
      </c>
      <c r="AE16" s="45" t="str">
        <f>VLOOKUP(Table1[[#This Row],[Ethnicity]],Lookups!$H$2:$I$6,2,FALSE)</f>
        <v>Other/ Unknown</v>
      </c>
      <c r="AF16" s="45" t="str">
        <f>VLOOKUP(Table1[[#This Row],[Language]],Lookups!$K$2:$L$9,2,FALSE)</f>
        <v>English</v>
      </c>
      <c r="AG16" s="46">
        <v>42005</v>
      </c>
      <c r="AH16" s="46">
        <v>45657</v>
      </c>
      <c r="AI16" s="46">
        <f>IF(Table1[[#This Row],[Colonoscopy Date]]="","",DATEVALUE(Table1[[#This Row],[Colonoscopy Date]]))</f>
        <v>44950</v>
      </c>
      <c r="AJ1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 spans="1:36" x14ac:dyDescent="0.25">
      <c r="A17">
        <v>12513</v>
      </c>
      <c r="B17" t="s">
        <v>1579</v>
      </c>
      <c r="C17" t="s">
        <v>20</v>
      </c>
      <c r="D17" t="s">
        <v>21</v>
      </c>
      <c r="E17" t="s">
        <v>22</v>
      </c>
      <c r="F17" t="s">
        <v>30</v>
      </c>
      <c r="G17" t="s">
        <v>6258</v>
      </c>
      <c r="H17" t="s">
        <v>35</v>
      </c>
      <c r="I17" s="36">
        <v>17935</v>
      </c>
      <c r="J17" t="s">
        <v>2923</v>
      </c>
      <c r="K17" t="s">
        <v>2930</v>
      </c>
      <c r="L17" t="s">
        <v>25</v>
      </c>
      <c r="M17" s="2">
        <v>45525</v>
      </c>
      <c r="N17" t="s">
        <v>25</v>
      </c>
      <c r="O17" t="s">
        <v>25</v>
      </c>
      <c r="P17" t="s">
        <v>18</v>
      </c>
      <c r="Q17" t="s">
        <v>18</v>
      </c>
      <c r="R17" t="s">
        <v>18</v>
      </c>
      <c r="S17" t="s">
        <v>18</v>
      </c>
      <c r="T17" t="s">
        <v>18</v>
      </c>
      <c r="U17" t="s">
        <v>18</v>
      </c>
      <c r="V17" t="s">
        <v>18</v>
      </c>
      <c r="W17" s="45" t="str">
        <f>IF(Table1[[#This Row],[Sex at Birth]]="F","Female","Male")</f>
        <v>Male</v>
      </c>
      <c r="X17" s="43">
        <v>45657</v>
      </c>
      <c r="Y17" s="44">
        <f>Table1[[#This Row],[Report cutoff date]]-Table1[[#This Row],[DOB]]</f>
        <v>27722</v>
      </c>
      <c r="Z17" s="68">
        <f>ROUNDDOWN(Table1[[#This Row],[Days old - as of report cutoff date]]/365,0)</f>
        <v>75</v>
      </c>
      <c r="AA17" s="45" t="str">
        <f>IF(Table1[[#This Row],[Years old]]&gt;=55,"55+","54 and under")</f>
        <v>55+</v>
      </c>
      <c r="AB17" s="45" t="str">
        <f>VLOOKUP(Table1[[#This Row],[Years old]],Lookups!$A$1:$C$101,2,FALSE)</f>
        <v>70 - 79</v>
      </c>
      <c r="AC17" s="45" t="str">
        <f>VLOOKUP(Table1[[#This Row],[Years old]],Lookups!$A$1:$C$101,3,FALSE)</f>
        <v>75 - 79</v>
      </c>
      <c r="AD17" s="45" t="str">
        <f>VLOOKUP(Table1[[#This Row],[Race]],Lookups!$E$2:$F$11,2,FALSE)</f>
        <v>White</v>
      </c>
      <c r="AE17" s="45" t="str">
        <f>VLOOKUP(Table1[[#This Row],[Ethnicity]],Lookups!$H$2:$I$6,2,FALSE)</f>
        <v>Not Hispanic/Latino</v>
      </c>
      <c r="AF17" s="45" t="str">
        <f>VLOOKUP(Table1[[#This Row],[Language]],Lookups!$K$2:$L$9,2,FALSE)</f>
        <v>English</v>
      </c>
      <c r="AG17" s="46">
        <v>42005</v>
      </c>
      <c r="AH17" s="46">
        <v>45657</v>
      </c>
      <c r="AI17" s="46" t="str">
        <f>IF(Table1[[#This Row],[Colonoscopy Date]]="","",DATEVALUE(Table1[[#This Row],[Colonoscopy Date]]))</f>
        <v/>
      </c>
      <c r="AJ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 spans="1:36" x14ac:dyDescent="0.25">
      <c r="A18">
        <v>10146</v>
      </c>
      <c r="B18" t="s">
        <v>1820</v>
      </c>
      <c r="C18" t="s">
        <v>20</v>
      </c>
      <c r="D18" t="s">
        <v>21</v>
      </c>
      <c r="E18" t="s">
        <v>22</v>
      </c>
      <c r="F18" t="s">
        <v>67</v>
      </c>
      <c r="G18" t="s">
        <v>7030</v>
      </c>
      <c r="H18" t="s">
        <v>35</v>
      </c>
      <c r="I18" s="36">
        <v>17936</v>
      </c>
      <c r="J18" t="s">
        <v>2906</v>
      </c>
      <c r="K18" t="s">
        <v>2931</v>
      </c>
      <c r="L18" t="s">
        <v>25</v>
      </c>
      <c r="M18" s="2">
        <v>45587</v>
      </c>
      <c r="N18" t="s">
        <v>53</v>
      </c>
      <c r="O18" t="s">
        <v>25</v>
      </c>
      <c r="P18" t="s">
        <v>1507</v>
      </c>
      <c r="Q18" t="s">
        <v>18</v>
      </c>
      <c r="R18" t="s">
        <v>18</v>
      </c>
      <c r="S18" t="s">
        <v>18</v>
      </c>
      <c r="T18" t="s">
        <v>18</v>
      </c>
      <c r="U18" t="s">
        <v>18</v>
      </c>
      <c r="V18" t="s">
        <v>18</v>
      </c>
      <c r="W18" s="45" t="str">
        <f>IF(Table1[[#This Row],[Sex at Birth]]="F","Female","Male")</f>
        <v>Male</v>
      </c>
      <c r="X18" s="43">
        <v>45657</v>
      </c>
      <c r="Y18" s="44">
        <f>Table1[[#This Row],[Report cutoff date]]-Table1[[#This Row],[DOB]]</f>
        <v>27721</v>
      </c>
      <c r="Z18" s="68">
        <f>ROUNDDOWN(Table1[[#This Row],[Days old - as of report cutoff date]]/365,0)</f>
        <v>75</v>
      </c>
      <c r="AA18" s="45" t="str">
        <f>IF(Table1[[#This Row],[Years old]]&gt;=55,"55+","54 and under")</f>
        <v>55+</v>
      </c>
      <c r="AB18" s="45" t="str">
        <f>VLOOKUP(Table1[[#This Row],[Years old]],Lookups!$A$1:$C$101,2,FALSE)</f>
        <v>70 - 79</v>
      </c>
      <c r="AC18" s="45" t="str">
        <f>VLOOKUP(Table1[[#This Row],[Years old]],Lookups!$A$1:$C$101,3,FALSE)</f>
        <v>75 - 79</v>
      </c>
      <c r="AD18" s="45" t="str">
        <f>VLOOKUP(Table1[[#This Row],[Race]],Lookups!$E$2:$F$11,2,FALSE)</f>
        <v>White</v>
      </c>
      <c r="AE18" s="45" t="str">
        <f>VLOOKUP(Table1[[#This Row],[Ethnicity]],Lookups!$H$2:$I$6,2,FALSE)</f>
        <v>Not Hispanic/Latino</v>
      </c>
      <c r="AF18" s="45" t="str">
        <f>VLOOKUP(Table1[[#This Row],[Language]],Lookups!$K$2:$L$9,2,FALSE)</f>
        <v>English</v>
      </c>
      <c r="AG18" s="46">
        <v>42005</v>
      </c>
      <c r="AH18" s="46">
        <v>45657</v>
      </c>
      <c r="AI18" s="46">
        <f>IF(Table1[[#This Row],[Colonoscopy Date]]="","",DATEVALUE(Table1[[#This Row],[Colonoscopy Date]]))</f>
        <v>42488</v>
      </c>
      <c r="AJ1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 spans="1:36" x14ac:dyDescent="0.25">
      <c r="A19">
        <v>11463</v>
      </c>
      <c r="B19" t="s">
        <v>1787</v>
      </c>
      <c r="C19" t="s">
        <v>68</v>
      </c>
      <c r="D19" t="s">
        <v>95</v>
      </c>
      <c r="E19" t="s">
        <v>22</v>
      </c>
      <c r="F19" t="s">
        <v>30</v>
      </c>
      <c r="G19" t="s">
        <v>2966</v>
      </c>
      <c r="H19" t="s">
        <v>35</v>
      </c>
      <c r="I19" s="36">
        <v>17938</v>
      </c>
      <c r="J19" t="s">
        <v>2913</v>
      </c>
      <c r="K19" t="s">
        <v>2931</v>
      </c>
      <c r="L19" t="s">
        <v>25</v>
      </c>
      <c r="M19" s="2">
        <v>45597</v>
      </c>
      <c r="N19" t="s">
        <v>53</v>
      </c>
      <c r="O19" t="s">
        <v>25</v>
      </c>
      <c r="P19" t="s">
        <v>553</v>
      </c>
      <c r="Q19" t="s">
        <v>1328</v>
      </c>
      <c r="R19" t="s">
        <v>27</v>
      </c>
      <c r="S19" t="s">
        <v>206</v>
      </c>
      <c r="T19" t="s">
        <v>87</v>
      </c>
      <c r="U19" t="s">
        <v>18</v>
      </c>
      <c r="V19" t="s">
        <v>18</v>
      </c>
      <c r="W19" s="45" t="str">
        <f>IF(Table1[[#This Row],[Sex at Birth]]="F","Female","Male")</f>
        <v>Male</v>
      </c>
      <c r="X19" s="43">
        <v>45657</v>
      </c>
      <c r="Y19" s="44">
        <f>Table1[[#This Row],[Report cutoff date]]-Table1[[#This Row],[DOB]]</f>
        <v>27719</v>
      </c>
      <c r="Z19" s="68">
        <f>ROUNDDOWN(Table1[[#This Row],[Days old - as of report cutoff date]]/365,0)</f>
        <v>75</v>
      </c>
      <c r="AA19" s="45" t="str">
        <f>IF(Table1[[#This Row],[Years old]]&gt;=55,"55+","54 and under")</f>
        <v>55+</v>
      </c>
      <c r="AB19" s="45" t="str">
        <f>VLOOKUP(Table1[[#This Row],[Years old]],Lookups!$A$1:$C$101,2,FALSE)</f>
        <v>70 - 79</v>
      </c>
      <c r="AC19" s="45" t="str">
        <f>VLOOKUP(Table1[[#This Row],[Years old]],Lookups!$A$1:$C$101,3,FALSE)</f>
        <v>75 - 79</v>
      </c>
      <c r="AD19" s="45" t="str">
        <f>VLOOKUP(Table1[[#This Row],[Race]],Lookups!$E$2:$F$11,2,FALSE)</f>
        <v>Other/ Unknown</v>
      </c>
      <c r="AE19" s="45" t="str">
        <f>VLOOKUP(Table1[[#This Row],[Ethnicity]],Lookups!$H$2:$I$6,2,FALSE)</f>
        <v>Hispanic/Latino</v>
      </c>
      <c r="AF19" s="45" t="str">
        <f>VLOOKUP(Table1[[#This Row],[Language]],Lookups!$K$2:$L$9,2,FALSE)</f>
        <v>English</v>
      </c>
      <c r="AG19" s="46">
        <v>42005</v>
      </c>
      <c r="AH19" s="46">
        <v>45657</v>
      </c>
      <c r="AI19" s="46">
        <f>IF(Table1[[#This Row],[Colonoscopy Date]]="","",DATEVALUE(Table1[[#This Row],[Colonoscopy Date]]))</f>
        <v>45019</v>
      </c>
      <c r="AJ1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 spans="1:36" x14ac:dyDescent="0.25">
      <c r="A20">
        <v>14379</v>
      </c>
      <c r="B20" t="s">
        <v>1955</v>
      </c>
      <c r="C20" t="s">
        <v>20</v>
      </c>
      <c r="D20" t="s">
        <v>21</v>
      </c>
      <c r="E20" t="s">
        <v>22</v>
      </c>
      <c r="F20" t="s">
        <v>30</v>
      </c>
      <c r="G20" t="s">
        <v>5114</v>
      </c>
      <c r="H20" t="s">
        <v>24</v>
      </c>
      <c r="I20" s="36">
        <v>17943</v>
      </c>
      <c r="J20" t="s">
        <v>2906</v>
      </c>
      <c r="K20" t="s">
        <v>2930</v>
      </c>
      <c r="L20" t="s">
        <v>25</v>
      </c>
      <c r="M20" s="2">
        <v>45524</v>
      </c>
      <c r="N20" t="s">
        <v>25</v>
      </c>
      <c r="O20" t="s">
        <v>25</v>
      </c>
      <c r="P20" t="s">
        <v>18</v>
      </c>
      <c r="Q20" t="s">
        <v>18</v>
      </c>
      <c r="R20" t="s">
        <v>18</v>
      </c>
      <c r="S20" t="s">
        <v>18</v>
      </c>
      <c r="T20" t="s">
        <v>18</v>
      </c>
      <c r="U20" t="s">
        <v>18</v>
      </c>
      <c r="V20" t="s">
        <v>18</v>
      </c>
      <c r="W20" s="45" t="str">
        <f>IF(Table1[[#This Row],[Sex at Birth]]="F","Female","Male")</f>
        <v>Female</v>
      </c>
      <c r="X20" s="43">
        <v>45657</v>
      </c>
      <c r="Y20" s="44">
        <f>Table1[[#This Row],[Report cutoff date]]-Table1[[#This Row],[DOB]]</f>
        <v>27714</v>
      </c>
      <c r="Z20" s="68">
        <f>ROUNDDOWN(Table1[[#This Row],[Days old - as of report cutoff date]]/365,0)</f>
        <v>75</v>
      </c>
      <c r="AA20" s="45" t="str">
        <f>IF(Table1[[#This Row],[Years old]]&gt;=55,"55+","54 and under")</f>
        <v>55+</v>
      </c>
      <c r="AB20" s="45" t="str">
        <f>VLOOKUP(Table1[[#This Row],[Years old]],Lookups!$A$1:$C$101,2,FALSE)</f>
        <v>70 - 79</v>
      </c>
      <c r="AC20" s="45" t="str">
        <f>VLOOKUP(Table1[[#This Row],[Years old]],Lookups!$A$1:$C$101,3,FALSE)</f>
        <v>75 - 79</v>
      </c>
      <c r="AD20" s="45" t="str">
        <f>VLOOKUP(Table1[[#This Row],[Race]],Lookups!$E$2:$F$11,2,FALSE)</f>
        <v>White</v>
      </c>
      <c r="AE20" s="45" t="str">
        <f>VLOOKUP(Table1[[#This Row],[Ethnicity]],Lookups!$H$2:$I$6,2,FALSE)</f>
        <v>Not Hispanic/Latino</v>
      </c>
      <c r="AF20" s="45" t="str">
        <f>VLOOKUP(Table1[[#This Row],[Language]],Lookups!$K$2:$L$9,2,FALSE)</f>
        <v>English</v>
      </c>
      <c r="AG20" s="46">
        <v>42005</v>
      </c>
      <c r="AH20" s="46">
        <v>45657</v>
      </c>
      <c r="AI20" s="46" t="str">
        <f>IF(Table1[[#This Row],[Colonoscopy Date]]="","",DATEVALUE(Table1[[#This Row],[Colonoscopy Date]]))</f>
        <v/>
      </c>
      <c r="AJ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 spans="1:36" x14ac:dyDescent="0.25">
      <c r="A21">
        <v>14502</v>
      </c>
      <c r="B21" t="s">
        <v>2325</v>
      </c>
      <c r="C21" t="s">
        <v>20</v>
      </c>
      <c r="D21" t="s">
        <v>21</v>
      </c>
      <c r="E21" t="s">
        <v>22</v>
      </c>
      <c r="F21" t="s">
        <v>30</v>
      </c>
      <c r="G21" t="s">
        <v>5045</v>
      </c>
      <c r="H21" t="s">
        <v>24</v>
      </c>
      <c r="I21" s="36">
        <v>17943</v>
      </c>
      <c r="J21" t="s">
        <v>2903</v>
      </c>
      <c r="K21" t="s">
        <v>2930</v>
      </c>
      <c r="L21" t="s">
        <v>25</v>
      </c>
      <c r="M21" s="2">
        <v>45594</v>
      </c>
      <c r="N21" t="s">
        <v>25</v>
      </c>
      <c r="O21" t="s">
        <v>25</v>
      </c>
      <c r="P21" t="s">
        <v>18</v>
      </c>
      <c r="Q21" t="s">
        <v>18</v>
      </c>
      <c r="R21" t="s">
        <v>18</v>
      </c>
      <c r="S21" t="s">
        <v>18</v>
      </c>
      <c r="T21" t="s">
        <v>18</v>
      </c>
      <c r="U21" t="s">
        <v>18</v>
      </c>
      <c r="V21" t="s">
        <v>18</v>
      </c>
      <c r="W21" s="45" t="str">
        <f>IF(Table1[[#This Row],[Sex at Birth]]="F","Female","Male")</f>
        <v>Female</v>
      </c>
      <c r="X21" s="43">
        <v>45657</v>
      </c>
      <c r="Y21" s="44">
        <f>Table1[[#This Row],[Report cutoff date]]-Table1[[#This Row],[DOB]]</f>
        <v>27714</v>
      </c>
      <c r="Z21" s="68">
        <f>ROUNDDOWN(Table1[[#This Row],[Days old - as of report cutoff date]]/365,0)</f>
        <v>75</v>
      </c>
      <c r="AA21" s="45" t="str">
        <f>IF(Table1[[#This Row],[Years old]]&gt;=55,"55+","54 and under")</f>
        <v>55+</v>
      </c>
      <c r="AB21" s="45" t="str">
        <f>VLOOKUP(Table1[[#This Row],[Years old]],Lookups!$A$1:$C$101,2,FALSE)</f>
        <v>70 - 79</v>
      </c>
      <c r="AC21" s="45" t="str">
        <f>VLOOKUP(Table1[[#This Row],[Years old]],Lookups!$A$1:$C$101,3,FALSE)</f>
        <v>75 - 79</v>
      </c>
      <c r="AD21" s="45" t="str">
        <f>VLOOKUP(Table1[[#This Row],[Race]],Lookups!$E$2:$F$11,2,FALSE)</f>
        <v>White</v>
      </c>
      <c r="AE21" s="45" t="str">
        <f>VLOOKUP(Table1[[#This Row],[Ethnicity]],Lookups!$H$2:$I$6,2,FALSE)</f>
        <v>Not Hispanic/Latino</v>
      </c>
      <c r="AF21" s="45" t="str">
        <f>VLOOKUP(Table1[[#This Row],[Language]],Lookups!$K$2:$L$9,2,FALSE)</f>
        <v>English</v>
      </c>
      <c r="AG21" s="46">
        <v>42005</v>
      </c>
      <c r="AH21" s="46">
        <v>45657</v>
      </c>
      <c r="AI21" s="46" t="str">
        <f>IF(Table1[[#This Row],[Colonoscopy Date]]="","",DATEVALUE(Table1[[#This Row],[Colonoscopy Date]]))</f>
        <v/>
      </c>
      <c r="AJ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 spans="1:36" x14ac:dyDescent="0.25">
      <c r="A22">
        <v>13738</v>
      </c>
      <c r="B22" t="s">
        <v>2593</v>
      </c>
      <c r="C22" t="s">
        <v>20</v>
      </c>
      <c r="D22" t="s">
        <v>21</v>
      </c>
      <c r="E22" t="s">
        <v>22</v>
      </c>
      <c r="F22" t="s">
        <v>44</v>
      </c>
      <c r="G22" t="s">
        <v>3912</v>
      </c>
      <c r="H22" t="s">
        <v>24</v>
      </c>
      <c r="I22" s="36">
        <v>17948</v>
      </c>
      <c r="J22" t="s">
        <v>2912</v>
      </c>
      <c r="K22" t="s">
        <v>2936</v>
      </c>
      <c r="L22" t="s">
        <v>25</v>
      </c>
      <c r="M22" s="2">
        <v>45594</v>
      </c>
      <c r="N22" t="s">
        <v>25</v>
      </c>
      <c r="O22" t="s">
        <v>25</v>
      </c>
      <c r="P22" t="s">
        <v>609</v>
      </c>
      <c r="Q22" t="s">
        <v>18</v>
      </c>
      <c r="R22" t="s">
        <v>18</v>
      </c>
      <c r="S22" t="s">
        <v>18</v>
      </c>
      <c r="T22" t="s">
        <v>18</v>
      </c>
      <c r="U22" t="s">
        <v>18</v>
      </c>
      <c r="V22" t="s">
        <v>18</v>
      </c>
      <c r="W22" s="45" t="str">
        <f>IF(Table1[[#This Row],[Sex at Birth]]="F","Female","Male")</f>
        <v>Female</v>
      </c>
      <c r="X22" s="43">
        <v>45657</v>
      </c>
      <c r="Y22" s="44">
        <f>Table1[[#This Row],[Report cutoff date]]-Table1[[#This Row],[DOB]]</f>
        <v>27709</v>
      </c>
      <c r="Z22" s="68">
        <f>ROUNDDOWN(Table1[[#This Row],[Days old - as of report cutoff date]]/365,0)</f>
        <v>75</v>
      </c>
      <c r="AA22" s="45" t="str">
        <f>IF(Table1[[#This Row],[Years old]]&gt;=55,"55+","54 and under")</f>
        <v>55+</v>
      </c>
      <c r="AB22" s="45" t="str">
        <f>VLOOKUP(Table1[[#This Row],[Years old]],Lookups!$A$1:$C$101,2,FALSE)</f>
        <v>70 - 79</v>
      </c>
      <c r="AC22" s="45" t="str">
        <f>VLOOKUP(Table1[[#This Row],[Years old]],Lookups!$A$1:$C$101,3,FALSE)</f>
        <v>75 - 79</v>
      </c>
      <c r="AD22" s="45" t="str">
        <f>VLOOKUP(Table1[[#This Row],[Race]],Lookups!$E$2:$F$11,2,FALSE)</f>
        <v>White</v>
      </c>
      <c r="AE22" s="45" t="str">
        <f>VLOOKUP(Table1[[#This Row],[Ethnicity]],Lookups!$H$2:$I$6,2,FALSE)</f>
        <v>Not Hispanic/Latino</v>
      </c>
      <c r="AF22" s="45" t="str">
        <f>VLOOKUP(Table1[[#This Row],[Language]],Lookups!$K$2:$L$9,2,FALSE)</f>
        <v>English</v>
      </c>
      <c r="AG22" s="46">
        <v>42005</v>
      </c>
      <c r="AH22" s="46">
        <v>45657</v>
      </c>
      <c r="AI22" s="46">
        <f>IF(Table1[[#This Row],[Colonoscopy Date]]="","",DATEVALUE(Table1[[#This Row],[Colonoscopy Date]]))</f>
        <v>41366</v>
      </c>
      <c r="AJ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 spans="1:36" x14ac:dyDescent="0.25">
      <c r="A23">
        <v>15099</v>
      </c>
      <c r="B23" t="s">
        <v>1673</v>
      </c>
      <c r="C23" t="s">
        <v>20</v>
      </c>
      <c r="D23" t="s">
        <v>21</v>
      </c>
      <c r="E23" t="s">
        <v>22</v>
      </c>
      <c r="F23" t="s">
        <v>144</v>
      </c>
      <c r="G23" t="s">
        <v>5601</v>
      </c>
      <c r="H23" t="s">
        <v>24</v>
      </c>
      <c r="I23" s="36">
        <v>17958</v>
      </c>
      <c r="J23" t="s">
        <v>134</v>
      </c>
      <c r="K23" t="s">
        <v>2930</v>
      </c>
      <c r="L23" t="s">
        <v>25</v>
      </c>
      <c r="M23" s="2">
        <v>45370</v>
      </c>
      <c r="N23" t="s">
        <v>25</v>
      </c>
      <c r="O23" t="s">
        <v>25</v>
      </c>
      <c r="P23" t="s">
        <v>18</v>
      </c>
      <c r="Q23" t="s">
        <v>18</v>
      </c>
      <c r="R23" t="s">
        <v>18</v>
      </c>
      <c r="S23" t="s">
        <v>18</v>
      </c>
      <c r="T23" t="s">
        <v>18</v>
      </c>
      <c r="U23" t="s">
        <v>18</v>
      </c>
      <c r="V23" t="s">
        <v>18</v>
      </c>
      <c r="W23" s="45" t="str">
        <f>IF(Table1[[#This Row],[Sex at Birth]]="F","Female","Male")</f>
        <v>Female</v>
      </c>
      <c r="X23" s="43">
        <v>45657</v>
      </c>
      <c r="Y23" s="44">
        <f>Table1[[#This Row],[Report cutoff date]]-Table1[[#This Row],[DOB]]</f>
        <v>27699</v>
      </c>
      <c r="Z23" s="68">
        <f>ROUNDDOWN(Table1[[#This Row],[Days old - as of report cutoff date]]/365,0)</f>
        <v>75</v>
      </c>
      <c r="AA23" s="45" t="str">
        <f>IF(Table1[[#This Row],[Years old]]&gt;=55,"55+","54 and under")</f>
        <v>55+</v>
      </c>
      <c r="AB23" s="45" t="str">
        <f>VLOOKUP(Table1[[#This Row],[Years old]],Lookups!$A$1:$C$101,2,FALSE)</f>
        <v>70 - 79</v>
      </c>
      <c r="AC23" s="45" t="str">
        <f>VLOOKUP(Table1[[#This Row],[Years old]],Lookups!$A$1:$C$101,3,FALSE)</f>
        <v>75 - 79</v>
      </c>
      <c r="AD23" s="45" t="str">
        <f>VLOOKUP(Table1[[#This Row],[Race]],Lookups!$E$2:$F$11,2,FALSE)</f>
        <v>White</v>
      </c>
      <c r="AE23" s="45" t="str">
        <f>VLOOKUP(Table1[[#This Row],[Ethnicity]],Lookups!$H$2:$I$6,2,FALSE)</f>
        <v>Not Hispanic/Latino</v>
      </c>
      <c r="AF23" s="45" t="str">
        <f>VLOOKUP(Table1[[#This Row],[Language]],Lookups!$K$2:$L$9,2,FALSE)</f>
        <v>English</v>
      </c>
      <c r="AG23" s="46">
        <v>42005</v>
      </c>
      <c r="AH23" s="46">
        <v>45657</v>
      </c>
      <c r="AI23" s="46" t="str">
        <f>IF(Table1[[#This Row],[Colonoscopy Date]]="","",DATEVALUE(Table1[[#This Row],[Colonoscopy Date]]))</f>
        <v/>
      </c>
      <c r="AJ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 spans="1:36" x14ac:dyDescent="0.25">
      <c r="A24">
        <v>10967</v>
      </c>
      <c r="B24" t="s">
        <v>1804</v>
      </c>
      <c r="C24" t="s">
        <v>20</v>
      </c>
      <c r="D24" t="s">
        <v>21</v>
      </c>
      <c r="E24" t="s">
        <v>22</v>
      </c>
      <c r="F24" t="s">
        <v>106</v>
      </c>
      <c r="G24" t="s">
        <v>6564</v>
      </c>
      <c r="H24" t="s">
        <v>24</v>
      </c>
      <c r="I24" s="36">
        <v>17959</v>
      </c>
      <c r="J24" t="s">
        <v>2914</v>
      </c>
      <c r="K24" t="s">
        <v>2930</v>
      </c>
      <c r="L24" t="s">
        <v>25</v>
      </c>
      <c r="M24" s="2">
        <v>45567</v>
      </c>
      <c r="N24" t="s">
        <v>25</v>
      </c>
      <c r="O24" t="s">
        <v>25</v>
      </c>
      <c r="P24" t="s">
        <v>18</v>
      </c>
      <c r="Q24" t="s">
        <v>18</v>
      </c>
      <c r="R24" t="s">
        <v>18</v>
      </c>
      <c r="S24" t="s">
        <v>18</v>
      </c>
      <c r="T24" t="s">
        <v>18</v>
      </c>
      <c r="U24" t="s">
        <v>18</v>
      </c>
      <c r="V24" t="s">
        <v>18</v>
      </c>
      <c r="W24" s="45" t="str">
        <f>IF(Table1[[#This Row],[Sex at Birth]]="F","Female","Male")</f>
        <v>Female</v>
      </c>
      <c r="X24" s="43">
        <v>45657</v>
      </c>
      <c r="Y24" s="44">
        <f>Table1[[#This Row],[Report cutoff date]]-Table1[[#This Row],[DOB]]</f>
        <v>27698</v>
      </c>
      <c r="Z24" s="68">
        <f>ROUNDDOWN(Table1[[#This Row],[Days old - as of report cutoff date]]/365,0)</f>
        <v>75</v>
      </c>
      <c r="AA24" s="45" t="str">
        <f>IF(Table1[[#This Row],[Years old]]&gt;=55,"55+","54 and under")</f>
        <v>55+</v>
      </c>
      <c r="AB24" s="45" t="str">
        <f>VLOOKUP(Table1[[#This Row],[Years old]],Lookups!$A$1:$C$101,2,FALSE)</f>
        <v>70 - 79</v>
      </c>
      <c r="AC24" s="45" t="str">
        <f>VLOOKUP(Table1[[#This Row],[Years old]],Lookups!$A$1:$C$101,3,FALSE)</f>
        <v>75 - 79</v>
      </c>
      <c r="AD24" s="45" t="str">
        <f>VLOOKUP(Table1[[#This Row],[Race]],Lookups!$E$2:$F$11,2,FALSE)</f>
        <v>White</v>
      </c>
      <c r="AE24" s="45" t="str">
        <f>VLOOKUP(Table1[[#This Row],[Ethnicity]],Lookups!$H$2:$I$6,2,FALSE)</f>
        <v>Not Hispanic/Latino</v>
      </c>
      <c r="AF24" s="45" t="str">
        <f>VLOOKUP(Table1[[#This Row],[Language]],Lookups!$K$2:$L$9,2,FALSE)</f>
        <v>English</v>
      </c>
      <c r="AG24" s="46">
        <v>42005</v>
      </c>
      <c r="AH24" s="46">
        <v>45657</v>
      </c>
      <c r="AI24" s="46" t="str">
        <f>IF(Table1[[#This Row],[Colonoscopy Date]]="","",DATEVALUE(Table1[[#This Row],[Colonoscopy Date]]))</f>
        <v/>
      </c>
      <c r="AJ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 spans="1:36" x14ac:dyDescent="0.25">
      <c r="A25">
        <v>13128</v>
      </c>
      <c r="B25" t="s">
        <v>1692</v>
      </c>
      <c r="C25" t="s">
        <v>68</v>
      </c>
      <c r="D25" t="s">
        <v>34</v>
      </c>
      <c r="E25" t="s">
        <v>22</v>
      </c>
      <c r="F25" t="s">
        <v>81</v>
      </c>
      <c r="G25" t="s">
        <v>6079</v>
      </c>
      <c r="H25" t="s">
        <v>24</v>
      </c>
      <c r="I25" s="36">
        <v>17960</v>
      </c>
      <c r="J25" t="s">
        <v>2913</v>
      </c>
      <c r="K25" t="s">
        <v>2930</v>
      </c>
      <c r="L25" t="s">
        <v>25</v>
      </c>
      <c r="M25" s="2">
        <v>45322</v>
      </c>
      <c r="N25" t="s">
        <v>25</v>
      </c>
      <c r="O25" t="s">
        <v>25</v>
      </c>
      <c r="P25" t="s">
        <v>18</v>
      </c>
      <c r="Q25" t="s">
        <v>18</v>
      </c>
      <c r="R25" t="s">
        <v>18</v>
      </c>
      <c r="S25" t="s">
        <v>18</v>
      </c>
      <c r="T25" t="s">
        <v>18</v>
      </c>
      <c r="U25" t="s">
        <v>18</v>
      </c>
      <c r="V25" t="s">
        <v>18</v>
      </c>
      <c r="W25" s="45" t="str">
        <f>IF(Table1[[#This Row],[Sex at Birth]]="F","Female","Male")</f>
        <v>Female</v>
      </c>
      <c r="X25" s="43">
        <v>45657</v>
      </c>
      <c r="Y25" s="44">
        <f>Table1[[#This Row],[Report cutoff date]]-Table1[[#This Row],[DOB]]</f>
        <v>27697</v>
      </c>
      <c r="Z25" s="68">
        <f>ROUNDDOWN(Table1[[#This Row],[Days old - as of report cutoff date]]/365,0)</f>
        <v>75</v>
      </c>
      <c r="AA25" s="45" t="str">
        <f>IF(Table1[[#This Row],[Years old]]&gt;=55,"55+","54 and under")</f>
        <v>55+</v>
      </c>
      <c r="AB25" s="45" t="str">
        <f>VLOOKUP(Table1[[#This Row],[Years old]],Lookups!$A$1:$C$101,2,FALSE)</f>
        <v>70 - 79</v>
      </c>
      <c r="AC25" s="45" t="str">
        <f>VLOOKUP(Table1[[#This Row],[Years old]],Lookups!$A$1:$C$101,3,FALSE)</f>
        <v>75 - 79</v>
      </c>
      <c r="AD25" s="45" t="str">
        <f>VLOOKUP(Table1[[#This Row],[Race]],Lookups!$E$2:$F$11,2,FALSE)</f>
        <v>Other/ Unknown</v>
      </c>
      <c r="AE25" s="45" t="str">
        <f>VLOOKUP(Table1[[#This Row],[Ethnicity]],Lookups!$H$2:$I$6,2,FALSE)</f>
        <v>Other/ Unknown</v>
      </c>
      <c r="AF25" s="45" t="str">
        <f>VLOOKUP(Table1[[#This Row],[Language]],Lookups!$K$2:$L$9,2,FALSE)</f>
        <v>English</v>
      </c>
      <c r="AG25" s="46">
        <v>42005</v>
      </c>
      <c r="AH25" s="46">
        <v>45657</v>
      </c>
      <c r="AI25" s="46" t="str">
        <f>IF(Table1[[#This Row],[Colonoscopy Date]]="","",DATEVALUE(Table1[[#This Row],[Colonoscopy Date]]))</f>
        <v/>
      </c>
      <c r="AJ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 spans="1:36" x14ac:dyDescent="0.25">
      <c r="A26">
        <v>14902</v>
      </c>
      <c r="B26" t="s">
        <v>2661</v>
      </c>
      <c r="C26" t="s">
        <v>20</v>
      </c>
      <c r="D26" t="s">
        <v>21</v>
      </c>
      <c r="E26" t="s">
        <v>22</v>
      </c>
      <c r="F26" t="s">
        <v>18</v>
      </c>
      <c r="G26" t="s">
        <v>4213</v>
      </c>
      <c r="H26" t="s">
        <v>35</v>
      </c>
      <c r="I26" s="36">
        <v>17960</v>
      </c>
      <c r="J26" t="s">
        <v>2884</v>
      </c>
      <c r="K26" t="s">
        <v>2930</v>
      </c>
      <c r="L26" t="s">
        <v>25</v>
      </c>
      <c r="M26" s="2">
        <v>45356</v>
      </c>
      <c r="N26" t="s">
        <v>25</v>
      </c>
      <c r="O26" t="s">
        <v>25</v>
      </c>
      <c r="P26" t="s">
        <v>18</v>
      </c>
      <c r="Q26" t="s">
        <v>18</v>
      </c>
      <c r="R26" t="s">
        <v>18</v>
      </c>
      <c r="S26" t="s">
        <v>18</v>
      </c>
      <c r="T26" t="s">
        <v>18</v>
      </c>
      <c r="U26" t="s">
        <v>18</v>
      </c>
      <c r="V26" t="s">
        <v>18</v>
      </c>
      <c r="W26" s="45" t="str">
        <f>IF(Table1[[#This Row],[Sex at Birth]]="F","Female","Male")</f>
        <v>Male</v>
      </c>
      <c r="X26" s="43">
        <v>45657</v>
      </c>
      <c r="Y26" s="44">
        <f>Table1[[#This Row],[Report cutoff date]]-Table1[[#This Row],[DOB]]</f>
        <v>27697</v>
      </c>
      <c r="Z26" s="68">
        <f>ROUNDDOWN(Table1[[#This Row],[Days old - as of report cutoff date]]/365,0)</f>
        <v>75</v>
      </c>
      <c r="AA26" s="45" t="str">
        <f>IF(Table1[[#This Row],[Years old]]&gt;=55,"55+","54 and under")</f>
        <v>55+</v>
      </c>
      <c r="AB26" s="45" t="str">
        <f>VLOOKUP(Table1[[#This Row],[Years old]],Lookups!$A$1:$C$101,2,FALSE)</f>
        <v>70 - 79</v>
      </c>
      <c r="AC26" s="45" t="str">
        <f>VLOOKUP(Table1[[#This Row],[Years old]],Lookups!$A$1:$C$101,3,FALSE)</f>
        <v>75 - 79</v>
      </c>
      <c r="AD26" s="45" t="str">
        <f>VLOOKUP(Table1[[#This Row],[Race]],Lookups!$E$2:$F$11,2,FALSE)</f>
        <v>White</v>
      </c>
      <c r="AE26" s="45" t="str">
        <f>VLOOKUP(Table1[[#This Row],[Ethnicity]],Lookups!$H$2:$I$6,2,FALSE)</f>
        <v>Not Hispanic/Latino</v>
      </c>
      <c r="AF26" s="45" t="str">
        <f>VLOOKUP(Table1[[#This Row],[Language]],Lookups!$K$2:$L$9,2,FALSE)</f>
        <v>English</v>
      </c>
      <c r="AG26" s="46">
        <v>42005</v>
      </c>
      <c r="AH26" s="46">
        <v>45657</v>
      </c>
      <c r="AI26" s="46" t="str">
        <f>IF(Table1[[#This Row],[Colonoscopy Date]]="","",DATEVALUE(Table1[[#This Row],[Colonoscopy Date]]))</f>
        <v/>
      </c>
      <c r="AJ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 spans="1:36" x14ac:dyDescent="0.25">
      <c r="A27">
        <v>11382</v>
      </c>
      <c r="B27" t="s">
        <v>1591</v>
      </c>
      <c r="C27" t="s">
        <v>20</v>
      </c>
      <c r="D27" t="s">
        <v>21</v>
      </c>
      <c r="E27" t="s">
        <v>22</v>
      </c>
      <c r="F27" t="s">
        <v>32</v>
      </c>
      <c r="G27" t="s">
        <v>4016</v>
      </c>
      <c r="H27" t="s">
        <v>24</v>
      </c>
      <c r="I27" s="36">
        <v>17964</v>
      </c>
      <c r="J27" t="s">
        <v>2913</v>
      </c>
      <c r="K27" t="s">
        <v>2931</v>
      </c>
      <c r="L27" t="s">
        <v>25</v>
      </c>
      <c r="M27" s="2">
        <v>45595</v>
      </c>
      <c r="N27" t="s">
        <v>53</v>
      </c>
      <c r="O27" t="s">
        <v>25</v>
      </c>
      <c r="P27" t="s">
        <v>729</v>
      </c>
      <c r="Q27" t="s">
        <v>18</v>
      </c>
      <c r="R27" t="s">
        <v>18</v>
      </c>
      <c r="S27" t="s">
        <v>18</v>
      </c>
      <c r="T27" t="s">
        <v>18</v>
      </c>
      <c r="U27" t="s">
        <v>18</v>
      </c>
      <c r="V27" t="s">
        <v>18</v>
      </c>
      <c r="W27" s="45" t="str">
        <f>IF(Table1[[#This Row],[Sex at Birth]]="F","Female","Male")</f>
        <v>Female</v>
      </c>
      <c r="X27" s="43">
        <v>45657</v>
      </c>
      <c r="Y27" s="44">
        <f>Table1[[#This Row],[Report cutoff date]]-Table1[[#This Row],[DOB]]</f>
        <v>27693</v>
      </c>
      <c r="Z27" s="68">
        <f>ROUNDDOWN(Table1[[#This Row],[Days old - as of report cutoff date]]/365,0)</f>
        <v>75</v>
      </c>
      <c r="AA27" s="45" t="str">
        <f>IF(Table1[[#This Row],[Years old]]&gt;=55,"55+","54 and under")</f>
        <v>55+</v>
      </c>
      <c r="AB27" s="45" t="str">
        <f>VLOOKUP(Table1[[#This Row],[Years old]],Lookups!$A$1:$C$101,2,FALSE)</f>
        <v>70 - 79</v>
      </c>
      <c r="AC27" s="45" t="str">
        <f>VLOOKUP(Table1[[#This Row],[Years old]],Lookups!$A$1:$C$101,3,FALSE)</f>
        <v>75 - 79</v>
      </c>
      <c r="AD27" s="45" t="str">
        <f>VLOOKUP(Table1[[#This Row],[Race]],Lookups!$E$2:$F$11,2,FALSE)</f>
        <v>White</v>
      </c>
      <c r="AE27" s="45" t="str">
        <f>VLOOKUP(Table1[[#This Row],[Ethnicity]],Lookups!$H$2:$I$6,2,FALSE)</f>
        <v>Not Hispanic/Latino</v>
      </c>
      <c r="AF27" s="45" t="str">
        <f>VLOOKUP(Table1[[#This Row],[Language]],Lookups!$K$2:$L$9,2,FALSE)</f>
        <v>English</v>
      </c>
      <c r="AG27" s="46">
        <v>42005</v>
      </c>
      <c r="AH27" s="46">
        <v>45657</v>
      </c>
      <c r="AI27" s="46">
        <f>IF(Table1[[#This Row],[Colonoscopy Date]]="","",DATEVALUE(Table1[[#This Row],[Colonoscopy Date]]))</f>
        <v>44847</v>
      </c>
      <c r="AJ2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 spans="1:36" x14ac:dyDescent="0.25">
      <c r="A28">
        <v>13979</v>
      </c>
      <c r="B28" t="s">
        <v>1663</v>
      </c>
      <c r="C28" t="s">
        <v>20</v>
      </c>
      <c r="D28" t="s">
        <v>34</v>
      </c>
      <c r="E28" t="s">
        <v>22</v>
      </c>
      <c r="F28" t="s">
        <v>463</v>
      </c>
      <c r="G28" t="s">
        <v>6469</v>
      </c>
      <c r="H28" t="s">
        <v>24</v>
      </c>
      <c r="I28" s="36">
        <v>17964</v>
      </c>
      <c r="J28" t="s">
        <v>2925</v>
      </c>
      <c r="K28" t="s">
        <v>2930</v>
      </c>
      <c r="L28" t="s">
        <v>25</v>
      </c>
      <c r="M28" s="2">
        <v>45309</v>
      </c>
      <c r="N28" t="s">
        <v>25</v>
      </c>
      <c r="O28" t="s">
        <v>25</v>
      </c>
      <c r="P28" t="s">
        <v>18</v>
      </c>
      <c r="Q28" t="s">
        <v>18</v>
      </c>
      <c r="R28" t="s">
        <v>18</v>
      </c>
      <c r="S28" t="s">
        <v>18</v>
      </c>
      <c r="T28" t="s">
        <v>18</v>
      </c>
      <c r="U28" t="s">
        <v>18</v>
      </c>
      <c r="V28" t="s">
        <v>18</v>
      </c>
      <c r="W28" s="45" t="str">
        <f>IF(Table1[[#This Row],[Sex at Birth]]="F","Female","Male")</f>
        <v>Female</v>
      </c>
      <c r="X28" s="43">
        <v>45657</v>
      </c>
      <c r="Y28" s="44">
        <f>Table1[[#This Row],[Report cutoff date]]-Table1[[#This Row],[DOB]]</f>
        <v>27693</v>
      </c>
      <c r="Z28" s="68">
        <f>ROUNDDOWN(Table1[[#This Row],[Days old - as of report cutoff date]]/365,0)</f>
        <v>75</v>
      </c>
      <c r="AA28" s="45" t="str">
        <f>IF(Table1[[#This Row],[Years old]]&gt;=55,"55+","54 and under")</f>
        <v>55+</v>
      </c>
      <c r="AB28" s="45" t="str">
        <f>VLOOKUP(Table1[[#This Row],[Years old]],Lookups!$A$1:$C$101,2,FALSE)</f>
        <v>70 - 79</v>
      </c>
      <c r="AC28" s="45" t="str">
        <f>VLOOKUP(Table1[[#This Row],[Years old]],Lookups!$A$1:$C$101,3,FALSE)</f>
        <v>75 - 79</v>
      </c>
      <c r="AD28" s="45" t="str">
        <f>VLOOKUP(Table1[[#This Row],[Race]],Lookups!$E$2:$F$11,2,FALSE)</f>
        <v>White</v>
      </c>
      <c r="AE28" s="45" t="str">
        <f>VLOOKUP(Table1[[#This Row],[Ethnicity]],Lookups!$H$2:$I$6,2,FALSE)</f>
        <v>Other/ Unknown</v>
      </c>
      <c r="AF28" s="45" t="str">
        <f>VLOOKUP(Table1[[#This Row],[Language]],Lookups!$K$2:$L$9,2,FALSE)</f>
        <v>English</v>
      </c>
      <c r="AG28" s="46">
        <v>42005</v>
      </c>
      <c r="AH28" s="46">
        <v>45657</v>
      </c>
      <c r="AI28" s="46" t="str">
        <f>IF(Table1[[#This Row],[Colonoscopy Date]]="","",DATEVALUE(Table1[[#This Row],[Colonoscopy Date]]))</f>
        <v/>
      </c>
      <c r="AJ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 spans="1:36" x14ac:dyDescent="0.25">
      <c r="A29">
        <v>11259</v>
      </c>
      <c r="B29" t="s">
        <v>1752</v>
      </c>
      <c r="C29" t="s">
        <v>20</v>
      </c>
      <c r="D29" t="s">
        <v>21</v>
      </c>
      <c r="E29" t="s">
        <v>22</v>
      </c>
      <c r="F29" t="s">
        <v>23</v>
      </c>
      <c r="G29" t="s">
        <v>8019</v>
      </c>
      <c r="H29" t="s">
        <v>35</v>
      </c>
      <c r="I29" s="36">
        <v>17969</v>
      </c>
      <c r="J29" t="s">
        <v>2914</v>
      </c>
      <c r="K29" t="s">
        <v>2936</v>
      </c>
      <c r="L29" t="s">
        <v>25</v>
      </c>
      <c r="M29" s="2">
        <v>45541</v>
      </c>
      <c r="N29" t="s">
        <v>25</v>
      </c>
      <c r="O29" t="s">
        <v>25</v>
      </c>
      <c r="P29" t="s">
        <v>18</v>
      </c>
      <c r="Q29" t="s">
        <v>18</v>
      </c>
      <c r="R29" t="s">
        <v>18</v>
      </c>
      <c r="S29" t="s">
        <v>18</v>
      </c>
      <c r="T29" t="s">
        <v>18</v>
      </c>
      <c r="U29" t="s">
        <v>18</v>
      </c>
      <c r="V29" t="s">
        <v>18</v>
      </c>
      <c r="W29" s="45" t="str">
        <f>IF(Table1[[#This Row],[Sex at Birth]]="F","Female","Male")</f>
        <v>Male</v>
      </c>
      <c r="X29" s="43">
        <v>45657</v>
      </c>
      <c r="Y29" s="44">
        <f>Table1[[#This Row],[Report cutoff date]]-Table1[[#This Row],[DOB]]</f>
        <v>27688</v>
      </c>
      <c r="Z29" s="68">
        <f>ROUNDDOWN(Table1[[#This Row],[Days old - as of report cutoff date]]/365,0)</f>
        <v>75</v>
      </c>
      <c r="AA29" s="45" t="str">
        <f>IF(Table1[[#This Row],[Years old]]&gt;=55,"55+","54 and under")</f>
        <v>55+</v>
      </c>
      <c r="AB29" s="45" t="str">
        <f>VLOOKUP(Table1[[#This Row],[Years old]],Lookups!$A$1:$C$101,2,FALSE)</f>
        <v>70 - 79</v>
      </c>
      <c r="AC29" s="45" t="str">
        <f>VLOOKUP(Table1[[#This Row],[Years old]],Lookups!$A$1:$C$101,3,FALSE)</f>
        <v>75 - 79</v>
      </c>
      <c r="AD29" s="45" t="str">
        <f>VLOOKUP(Table1[[#This Row],[Race]],Lookups!$E$2:$F$11,2,FALSE)</f>
        <v>White</v>
      </c>
      <c r="AE29" s="45" t="str">
        <f>VLOOKUP(Table1[[#This Row],[Ethnicity]],Lookups!$H$2:$I$6,2,FALSE)</f>
        <v>Not Hispanic/Latino</v>
      </c>
      <c r="AF29" s="45" t="str">
        <f>VLOOKUP(Table1[[#This Row],[Language]],Lookups!$K$2:$L$9,2,FALSE)</f>
        <v>English</v>
      </c>
      <c r="AG29" s="46">
        <v>42005</v>
      </c>
      <c r="AH29" s="46">
        <v>45657</v>
      </c>
      <c r="AI29" s="46" t="str">
        <f>IF(Table1[[#This Row],[Colonoscopy Date]]="","",DATEVALUE(Table1[[#This Row],[Colonoscopy Date]]))</f>
        <v/>
      </c>
      <c r="AJ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 spans="1:36" x14ac:dyDescent="0.25">
      <c r="A30">
        <v>14859</v>
      </c>
      <c r="B30" t="s">
        <v>1736</v>
      </c>
      <c r="C30" t="s">
        <v>20</v>
      </c>
      <c r="D30" t="s">
        <v>21</v>
      </c>
      <c r="E30" t="s">
        <v>22</v>
      </c>
      <c r="F30" t="s">
        <v>30</v>
      </c>
      <c r="G30" t="s">
        <v>6657</v>
      </c>
      <c r="H30" t="s">
        <v>24</v>
      </c>
      <c r="I30" s="36">
        <v>17973</v>
      </c>
      <c r="J30" t="s">
        <v>2914</v>
      </c>
      <c r="K30" t="s">
        <v>2930</v>
      </c>
      <c r="L30" t="s">
        <v>25</v>
      </c>
      <c r="M30" s="2">
        <v>45517</v>
      </c>
      <c r="N30" t="s">
        <v>25</v>
      </c>
      <c r="O30" t="s">
        <v>25</v>
      </c>
      <c r="P30" t="s">
        <v>18</v>
      </c>
      <c r="Q30" t="s">
        <v>18</v>
      </c>
      <c r="R30" t="s">
        <v>18</v>
      </c>
      <c r="S30" t="s">
        <v>18</v>
      </c>
      <c r="T30" t="s">
        <v>18</v>
      </c>
      <c r="U30" t="s">
        <v>18</v>
      </c>
      <c r="V30" t="s">
        <v>18</v>
      </c>
      <c r="W30" s="45" t="str">
        <f>IF(Table1[[#This Row],[Sex at Birth]]="F","Female","Male")</f>
        <v>Female</v>
      </c>
      <c r="X30" s="43">
        <v>45657</v>
      </c>
      <c r="Y30" s="44">
        <f>Table1[[#This Row],[Report cutoff date]]-Table1[[#This Row],[DOB]]</f>
        <v>27684</v>
      </c>
      <c r="Z30" s="68">
        <f>ROUNDDOWN(Table1[[#This Row],[Days old - as of report cutoff date]]/365,0)</f>
        <v>75</v>
      </c>
      <c r="AA30" s="45" t="str">
        <f>IF(Table1[[#This Row],[Years old]]&gt;=55,"55+","54 and under")</f>
        <v>55+</v>
      </c>
      <c r="AB30" s="45" t="str">
        <f>VLOOKUP(Table1[[#This Row],[Years old]],Lookups!$A$1:$C$101,2,FALSE)</f>
        <v>70 - 79</v>
      </c>
      <c r="AC30" s="45" t="str">
        <f>VLOOKUP(Table1[[#This Row],[Years old]],Lookups!$A$1:$C$101,3,FALSE)</f>
        <v>75 - 79</v>
      </c>
      <c r="AD30" s="45" t="str">
        <f>VLOOKUP(Table1[[#This Row],[Race]],Lookups!$E$2:$F$11,2,FALSE)</f>
        <v>White</v>
      </c>
      <c r="AE30" s="45" t="str">
        <f>VLOOKUP(Table1[[#This Row],[Ethnicity]],Lookups!$H$2:$I$6,2,FALSE)</f>
        <v>Not Hispanic/Latino</v>
      </c>
      <c r="AF30" s="45" t="str">
        <f>VLOOKUP(Table1[[#This Row],[Language]],Lookups!$K$2:$L$9,2,FALSE)</f>
        <v>English</v>
      </c>
      <c r="AG30" s="46">
        <v>42005</v>
      </c>
      <c r="AH30" s="46">
        <v>45657</v>
      </c>
      <c r="AI30" s="46" t="str">
        <f>IF(Table1[[#This Row],[Colonoscopy Date]]="","",DATEVALUE(Table1[[#This Row],[Colonoscopy Date]]))</f>
        <v/>
      </c>
      <c r="AJ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 spans="1:36" x14ac:dyDescent="0.25">
      <c r="A31">
        <v>12321</v>
      </c>
      <c r="B31" t="s">
        <v>2348</v>
      </c>
      <c r="C31" t="s">
        <v>20</v>
      </c>
      <c r="D31" t="s">
        <v>21</v>
      </c>
      <c r="E31" t="s">
        <v>22</v>
      </c>
      <c r="F31" t="s">
        <v>30</v>
      </c>
      <c r="G31" t="s">
        <v>3217</v>
      </c>
      <c r="H31" t="s">
        <v>35</v>
      </c>
      <c r="I31" s="36">
        <v>17974</v>
      </c>
      <c r="J31" t="s">
        <v>2923</v>
      </c>
      <c r="K31" t="s">
        <v>2930</v>
      </c>
      <c r="L31" t="s">
        <v>25</v>
      </c>
      <c r="M31" s="2">
        <v>45646</v>
      </c>
      <c r="N31" t="s">
        <v>53</v>
      </c>
      <c r="O31" t="s">
        <v>25</v>
      </c>
      <c r="P31" t="s">
        <v>18</v>
      </c>
      <c r="Q31" t="s">
        <v>18</v>
      </c>
      <c r="R31" t="s">
        <v>18</v>
      </c>
      <c r="S31" t="s">
        <v>879</v>
      </c>
      <c r="T31" t="s">
        <v>27</v>
      </c>
      <c r="U31" t="s">
        <v>18</v>
      </c>
      <c r="V31" t="s">
        <v>18</v>
      </c>
      <c r="W31" s="45" t="str">
        <f>IF(Table1[[#This Row],[Sex at Birth]]="F","Female","Male")</f>
        <v>Male</v>
      </c>
      <c r="X31" s="43">
        <v>45657</v>
      </c>
      <c r="Y31" s="44">
        <f>Table1[[#This Row],[Report cutoff date]]-Table1[[#This Row],[DOB]]</f>
        <v>27683</v>
      </c>
      <c r="Z31" s="68">
        <f>ROUNDDOWN(Table1[[#This Row],[Days old - as of report cutoff date]]/365,0)</f>
        <v>75</v>
      </c>
      <c r="AA31" s="45" t="str">
        <f>IF(Table1[[#This Row],[Years old]]&gt;=55,"55+","54 and under")</f>
        <v>55+</v>
      </c>
      <c r="AB31" s="45" t="str">
        <f>VLOOKUP(Table1[[#This Row],[Years old]],Lookups!$A$1:$C$101,2,FALSE)</f>
        <v>70 - 79</v>
      </c>
      <c r="AC31" s="45" t="str">
        <f>VLOOKUP(Table1[[#This Row],[Years old]],Lookups!$A$1:$C$101,3,FALSE)</f>
        <v>75 - 79</v>
      </c>
      <c r="AD31" s="45" t="str">
        <f>VLOOKUP(Table1[[#This Row],[Race]],Lookups!$E$2:$F$11,2,FALSE)</f>
        <v>White</v>
      </c>
      <c r="AE31" s="45" t="str">
        <f>VLOOKUP(Table1[[#This Row],[Ethnicity]],Lookups!$H$2:$I$6,2,FALSE)</f>
        <v>Not Hispanic/Latino</v>
      </c>
      <c r="AF31" s="45" t="str">
        <f>VLOOKUP(Table1[[#This Row],[Language]],Lookups!$K$2:$L$9,2,FALSE)</f>
        <v>English</v>
      </c>
      <c r="AG31" s="46">
        <v>42005</v>
      </c>
      <c r="AH31" s="46">
        <v>45657</v>
      </c>
      <c r="AI31" s="46" t="str">
        <f>IF(Table1[[#This Row],[Colonoscopy Date]]="","",DATEVALUE(Table1[[#This Row],[Colonoscopy Date]]))</f>
        <v/>
      </c>
      <c r="AJ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 spans="1:36" x14ac:dyDescent="0.25">
      <c r="A32">
        <v>14451</v>
      </c>
      <c r="B32" t="s">
        <v>1663</v>
      </c>
      <c r="C32" t="s">
        <v>20</v>
      </c>
      <c r="D32" t="s">
        <v>21</v>
      </c>
      <c r="E32" t="s">
        <v>22</v>
      </c>
      <c r="F32" t="s">
        <v>32</v>
      </c>
      <c r="G32" t="s">
        <v>6936</v>
      </c>
      <c r="H32" t="s">
        <v>24</v>
      </c>
      <c r="I32" s="36">
        <v>17974</v>
      </c>
      <c r="J32" t="s">
        <v>2906</v>
      </c>
      <c r="K32" t="s">
        <v>2931</v>
      </c>
      <c r="L32" t="s">
        <v>25</v>
      </c>
      <c r="M32" s="2">
        <v>45653</v>
      </c>
      <c r="N32" t="s">
        <v>25</v>
      </c>
      <c r="O32" t="s">
        <v>25</v>
      </c>
      <c r="P32" t="s">
        <v>18</v>
      </c>
      <c r="Q32" t="s">
        <v>18</v>
      </c>
      <c r="R32" t="s">
        <v>18</v>
      </c>
      <c r="S32" t="s">
        <v>18</v>
      </c>
      <c r="T32" t="s">
        <v>18</v>
      </c>
      <c r="U32" t="s">
        <v>18</v>
      </c>
      <c r="V32" t="s">
        <v>18</v>
      </c>
      <c r="W32" s="45" t="str">
        <f>IF(Table1[[#This Row],[Sex at Birth]]="F","Female","Male")</f>
        <v>Female</v>
      </c>
      <c r="X32" s="43">
        <v>45657</v>
      </c>
      <c r="Y32" s="44">
        <f>Table1[[#This Row],[Report cutoff date]]-Table1[[#This Row],[DOB]]</f>
        <v>27683</v>
      </c>
      <c r="Z32" s="68">
        <f>ROUNDDOWN(Table1[[#This Row],[Days old - as of report cutoff date]]/365,0)</f>
        <v>75</v>
      </c>
      <c r="AA32" s="45" t="str">
        <f>IF(Table1[[#This Row],[Years old]]&gt;=55,"55+","54 and under")</f>
        <v>55+</v>
      </c>
      <c r="AB32" s="45" t="str">
        <f>VLOOKUP(Table1[[#This Row],[Years old]],Lookups!$A$1:$C$101,2,FALSE)</f>
        <v>70 - 79</v>
      </c>
      <c r="AC32" s="45" t="str">
        <f>VLOOKUP(Table1[[#This Row],[Years old]],Lookups!$A$1:$C$101,3,FALSE)</f>
        <v>75 - 79</v>
      </c>
      <c r="AD32" s="45" t="str">
        <f>VLOOKUP(Table1[[#This Row],[Race]],Lookups!$E$2:$F$11,2,FALSE)</f>
        <v>White</v>
      </c>
      <c r="AE32" s="45" t="str">
        <f>VLOOKUP(Table1[[#This Row],[Ethnicity]],Lookups!$H$2:$I$6,2,FALSE)</f>
        <v>Not Hispanic/Latino</v>
      </c>
      <c r="AF32" s="45" t="str">
        <f>VLOOKUP(Table1[[#This Row],[Language]],Lookups!$K$2:$L$9,2,FALSE)</f>
        <v>English</v>
      </c>
      <c r="AG32" s="46">
        <v>42005</v>
      </c>
      <c r="AH32" s="46">
        <v>45657</v>
      </c>
      <c r="AI32" s="46" t="str">
        <f>IF(Table1[[#This Row],[Colonoscopy Date]]="","",DATEVALUE(Table1[[#This Row],[Colonoscopy Date]]))</f>
        <v/>
      </c>
      <c r="AJ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 spans="1:36" x14ac:dyDescent="0.25">
      <c r="A33">
        <v>11487</v>
      </c>
      <c r="B33" t="s">
        <v>1762</v>
      </c>
      <c r="C33" t="s">
        <v>20</v>
      </c>
      <c r="D33" t="s">
        <v>21</v>
      </c>
      <c r="E33" t="s">
        <v>22</v>
      </c>
      <c r="F33" t="s">
        <v>122</v>
      </c>
      <c r="G33" t="s">
        <v>7352</v>
      </c>
      <c r="H33" t="s">
        <v>24</v>
      </c>
      <c r="I33" s="36">
        <v>17975</v>
      </c>
      <c r="J33" t="s">
        <v>2923</v>
      </c>
      <c r="K33" t="s">
        <v>2935</v>
      </c>
      <c r="L33" t="s">
        <v>25</v>
      </c>
      <c r="M33" s="2">
        <v>45603</v>
      </c>
      <c r="N33" t="s">
        <v>25</v>
      </c>
      <c r="O33" t="s">
        <v>25</v>
      </c>
      <c r="P33" t="s">
        <v>18</v>
      </c>
      <c r="Q33" t="s">
        <v>18</v>
      </c>
      <c r="R33" t="s">
        <v>18</v>
      </c>
      <c r="S33" t="s">
        <v>18</v>
      </c>
      <c r="T33" t="s">
        <v>18</v>
      </c>
      <c r="U33" t="s">
        <v>18</v>
      </c>
      <c r="V33" t="s">
        <v>18</v>
      </c>
      <c r="W33" s="45" t="str">
        <f>IF(Table1[[#This Row],[Sex at Birth]]="F","Female","Male")</f>
        <v>Female</v>
      </c>
      <c r="X33" s="43">
        <v>45657</v>
      </c>
      <c r="Y33" s="44">
        <f>Table1[[#This Row],[Report cutoff date]]-Table1[[#This Row],[DOB]]</f>
        <v>27682</v>
      </c>
      <c r="Z33" s="68">
        <f>ROUNDDOWN(Table1[[#This Row],[Days old - as of report cutoff date]]/365,0)</f>
        <v>75</v>
      </c>
      <c r="AA33" s="45" t="str">
        <f>IF(Table1[[#This Row],[Years old]]&gt;=55,"55+","54 and under")</f>
        <v>55+</v>
      </c>
      <c r="AB33" s="45" t="str">
        <f>VLOOKUP(Table1[[#This Row],[Years old]],Lookups!$A$1:$C$101,2,FALSE)</f>
        <v>70 - 79</v>
      </c>
      <c r="AC33" s="45" t="str">
        <f>VLOOKUP(Table1[[#This Row],[Years old]],Lookups!$A$1:$C$101,3,FALSE)</f>
        <v>75 - 79</v>
      </c>
      <c r="AD33" s="45" t="str">
        <f>VLOOKUP(Table1[[#This Row],[Race]],Lookups!$E$2:$F$11,2,FALSE)</f>
        <v>White</v>
      </c>
      <c r="AE33" s="45" t="str">
        <f>VLOOKUP(Table1[[#This Row],[Ethnicity]],Lookups!$H$2:$I$6,2,FALSE)</f>
        <v>Not Hispanic/Latino</v>
      </c>
      <c r="AF33" s="45" t="str">
        <f>VLOOKUP(Table1[[#This Row],[Language]],Lookups!$K$2:$L$9,2,FALSE)</f>
        <v>English</v>
      </c>
      <c r="AG33" s="46">
        <v>42005</v>
      </c>
      <c r="AH33" s="46">
        <v>45657</v>
      </c>
      <c r="AI33" s="46" t="str">
        <f>IF(Table1[[#This Row],[Colonoscopy Date]]="","",DATEVALUE(Table1[[#This Row],[Colonoscopy Date]]))</f>
        <v/>
      </c>
      <c r="AJ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 spans="1:36" x14ac:dyDescent="0.25">
      <c r="A34">
        <v>14224</v>
      </c>
      <c r="B34" t="s">
        <v>2067</v>
      </c>
      <c r="C34" t="s">
        <v>20</v>
      </c>
      <c r="D34" t="s">
        <v>21</v>
      </c>
      <c r="E34" t="s">
        <v>22</v>
      </c>
      <c r="F34" t="s">
        <v>18</v>
      </c>
      <c r="G34" t="s">
        <v>6477</v>
      </c>
      <c r="H34" t="s">
        <v>35</v>
      </c>
      <c r="I34" s="36">
        <v>17977</v>
      </c>
      <c r="J34" t="s">
        <v>2925</v>
      </c>
      <c r="K34" t="s">
        <v>2930</v>
      </c>
      <c r="L34" t="s">
        <v>25</v>
      </c>
      <c r="M34" s="2">
        <v>45512</v>
      </c>
      <c r="N34" t="s">
        <v>25</v>
      </c>
      <c r="O34" t="s">
        <v>25</v>
      </c>
      <c r="P34" t="s">
        <v>18</v>
      </c>
      <c r="Q34" t="s">
        <v>18</v>
      </c>
      <c r="R34" t="s">
        <v>18</v>
      </c>
      <c r="S34" t="s">
        <v>18</v>
      </c>
      <c r="T34" t="s">
        <v>18</v>
      </c>
      <c r="U34" t="s">
        <v>18</v>
      </c>
      <c r="V34" t="s">
        <v>18</v>
      </c>
      <c r="W34" s="45" t="str">
        <f>IF(Table1[[#This Row],[Sex at Birth]]="F","Female","Male")</f>
        <v>Male</v>
      </c>
      <c r="X34" s="43">
        <v>45657</v>
      </c>
      <c r="Y34" s="44">
        <f>Table1[[#This Row],[Report cutoff date]]-Table1[[#This Row],[DOB]]</f>
        <v>27680</v>
      </c>
      <c r="Z34" s="68">
        <f>ROUNDDOWN(Table1[[#This Row],[Days old - as of report cutoff date]]/365,0)</f>
        <v>75</v>
      </c>
      <c r="AA34" s="45" t="str">
        <f>IF(Table1[[#This Row],[Years old]]&gt;=55,"55+","54 and under")</f>
        <v>55+</v>
      </c>
      <c r="AB34" s="45" t="str">
        <f>VLOOKUP(Table1[[#This Row],[Years old]],Lookups!$A$1:$C$101,2,FALSE)</f>
        <v>70 - 79</v>
      </c>
      <c r="AC34" s="45" t="str">
        <f>VLOOKUP(Table1[[#This Row],[Years old]],Lookups!$A$1:$C$101,3,FALSE)</f>
        <v>75 - 79</v>
      </c>
      <c r="AD34" s="45" t="str">
        <f>VLOOKUP(Table1[[#This Row],[Race]],Lookups!$E$2:$F$11,2,FALSE)</f>
        <v>White</v>
      </c>
      <c r="AE34" s="45" t="str">
        <f>VLOOKUP(Table1[[#This Row],[Ethnicity]],Lookups!$H$2:$I$6,2,FALSE)</f>
        <v>Not Hispanic/Latino</v>
      </c>
      <c r="AF34" s="45" t="str">
        <f>VLOOKUP(Table1[[#This Row],[Language]],Lookups!$K$2:$L$9,2,FALSE)</f>
        <v>English</v>
      </c>
      <c r="AG34" s="46">
        <v>42005</v>
      </c>
      <c r="AH34" s="46">
        <v>45657</v>
      </c>
      <c r="AI34" s="46" t="str">
        <f>IF(Table1[[#This Row],[Colonoscopy Date]]="","",DATEVALUE(Table1[[#This Row],[Colonoscopy Date]]))</f>
        <v/>
      </c>
      <c r="AJ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 spans="1:36" x14ac:dyDescent="0.25">
      <c r="A35">
        <v>10298</v>
      </c>
      <c r="B35" t="s">
        <v>1996</v>
      </c>
      <c r="C35" t="s">
        <v>20</v>
      </c>
      <c r="D35" t="s">
        <v>34</v>
      </c>
      <c r="E35" t="s">
        <v>22</v>
      </c>
      <c r="F35" t="s">
        <v>81</v>
      </c>
      <c r="G35" t="s">
        <v>3035</v>
      </c>
      <c r="H35" t="s">
        <v>24</v>
      </c>
      <c r="I35" s="36">
        <v>17980</v>
      </c>
      <c r="J35" t="s">
        <v>2911</v>
      </c>
      <c r="K35" t="s">
        <v>2931</v>
      </c>
      <c r="L35" t="s">
        <v>25</v>
      </c>
      <c r="M35" s="2">
        <v>45601</v>
      </c>
      <c r="N35" t="s">
        <v>53</v>
      </c>
      <c r="O35" t="s">
        <v>25</v>
      </c>
      <c r="P35" t="s">
        <v>18</v>
      </c>
      <c r="Q35" t="s">
        <v>18</v>
      </c>
      <c r="R35" t="s">
        <v>18</v>
      </c>
      <c r="S35" t="s">
        <v>631</v>
      </c>
      <c r="T35" t="s">
        <v>87</v>
      </c>
      <c r="U35" t="s">
        <v>18</v>
      </c>
      <c r="V35" t="s">
        <v>18</v>
      </c>
      <c r="W35" s="45" t="str">
        <f>IF(Table1[[#This Row],[Sex at Birth]]="F","Female","Male")</f>
        <v>Female</v>
      </c>
      <c r="X35" s="43">
        <v>45657</v>
      </c>
      <c r="Y35" s="44">
        <f>Table1[[#This Row],[Report cutoff date]]-Table1[[#This Row],[DOB]]</f>
        <v>27677</v>
      </c>
      <c r="Z35" s="68">
        <f>ROUNDDOWN(Table1[[#This Row],[Days old - as of report cutoff date]]/365,0)</f>
        <v>75</v>
      </c>
      <c r="AA35" s="45" t="str">
        <f>IF(Table1[[#This Row],[Years old]]&gt;=55,"55+","54 and under")</f>
        <v>55+</v>
      </c>
      <c r="AB35" s="45" t="str">
        <f>VLOOKUP(Table1[[#This Row],[Years old]],Lookups!$A$1:$C$101,2,FALSE)</f>
        <v>70 - 79</v>
      </c>
      <c r="AC35" s="45" t="str">
        <f>VLOOKUP(Table1[[#This Row],[Years old]],Lookups!$A$1:$C$101,3,FALSE)</f>
        <v>75 - 79</v>
      </c>
      <c r="AD35" s="45" t="str">
        <f>VLOOKUP(Table1[[#This Row],[Race]],Lookups!$E$2:$F$11,2,FALSE)</f>
        <v>White</v>
      </c>
      <c r="AE35" s="45" t="str">
        <f>VLOOKUP(Table1[[#This Row],[Ethnicity]],Lookups!$H$2:$I$6,2,FALSE)</f>
        <v>Other/ Unknown</v>
      </c>
      <c r="AF35" s="45" t="str">
        <f>VLOOKUP(Table1[[#This Row],[Language]],Lookups!$K$2:$L$9,2,FALSE)</f>
        <v>English</v>
      </c>
      <c r="AG35" s="46">
        <v>42005</v>
      </c>
      <c r="AH35" s="46">
        <v>45657</v>
      </c>
      <c r="AI35" s="46" t="str">
        <f>IF(Table1[[#This Row],[Colonoscopy Date]]="","",DATEVALUE(Table1[[#This Row],[Colonoscopy Date]]))</f>
        <v/>
      </c>
      <c r="AJ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 spans="1:36" x14ac:dyDescent="0.25">
      <c r="A36">
        <v>15178</v>
      </c>
      <c r="B36" t="s">
        <v>1661</v>
      </c>
      <c r="C36" t="s">
        <v>20</v>
      </c>
      <c r="D36" t="s">
        <v>21</v>
      </c>
      <c r="E36" t="s">
        <v>22</v>
      </c>
      <c r="F36" t="s">
        <v>106</v>
      </c>
      <c r="G36" t="s">
        <v>4960</v>
      </c>
      <c r="H36" t="s">
        <v>35</v>
      </c>
      <c r="I36" s="36">
        <v>17980</v>
      </c>
      <c r="J36" t="s">
        <v>2901</v>
      </c>
      <c r="K36" t="s">
        <v>2930</v>
      </c>
      <c r="L36" t="s">
        <v>25</v>
      </c>
      <c r="M36" s="2">
        <v>45520</v>
      </c>
      <c r="N36" t="s">
        <v>25</v>
      </c>
      <c r="O36" t="s">
        <v>25</v>
      </c>
      <c r="P36" t="s">
        <v>18</v>
      </c>
      <c r="Q36" t="s">
        <v>18</v>
      </c>
      <c r="R36" t="s">
        <v>18</v>
      </c>
      <c r="S36" t="s">
        <v>18</v>
      </c>
      <c r="T36" t="s">
        <v>18</v>
      </c>
      <c r="U36" t="s">
        <v>18</v>
      </c>
      <c r="V36" t="s">
        <v>18</v>
      </c>
      <c r="W36" s="45" t="str">
        <f>IF(Table1[[#This Row],[Sex at Birth]]="F","Female","Male")</f>
        <v>Male</v>
      </c>
      <c r="X36" s="43">
        <v>45657</v>
      </c>
      <c r="Y36" s="44">
        <f>Table1[[#This Row],[Report cutoff date]]-Table1[[#This Row],[DOB]]</f>
        <v>27677</v>
      </c>
      <c r="Z36" s="68">
        <f>ROUNDDOWN(Table1[[#This Row],[Days old - as of report cutoff date]]/365,0)</f>
        <v>75</v>
      </c>
      <c r="AA36" s="45" t="str">
        <f>IF(Table1[[#This Row],[Years old]]&gt;=55,"55+","54 and under")</f>
        <v>55+</v>
      </c>
      <c r="AB36" s="45" t="str">
        <f>VLOOKUP(Table1[[#This Row],[Years old]],Lookups!$A$1:$C$101,2,FALSE)</f>
        <v>70 - 79</v>
      </c>
      <c r="AC36" s="45" t="str">
        <f>VLOOKUP(Table1[[#This Row],[Years old]],Lookups!$A$1:$C$101,3,FALSE)</f>
        <v>75 - 79</v>
      </c>
      <c r="AD36" s="45" t="str">
        <f>VLOOKUP(Table1[[#This Row],[Race]],Lookups!$E$2:$F$11,2,FALSE)</f>
        <v>White</v>
      </c>
      <c r="AE36" s="45" t="str">
        <f>VLOOKUP(Table1[[#This Row],[Ethnicity]],Lookups!$H$2:$I$6,2,FALSE)</f>
        <v>Not Hispanic/Latino</v>
      </c>
      <c r="AF36" s="45" t="str">
        <f>VLOOKUP(Table1[[#This Row],[Language]],Lookups!$K$2:$L$9,2,FALSE)</f>
        <v>English</v>
      </c>
      <c r="AG36" s="46">
        <v>42005</v>
      </c>
      <c r="AH36" s="46">
        <v>45657</v>
      </c>
      <c r="AI36" s="46" t="str">
        <f>IF(Table1[[#This Row],[Colonoscopy Date]]="","",DATEVALUE(Table1[[#This Row],[Colonoscopy Date]]))</f>
        <v/>
      </c>
      <c r="AJ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 spans="1:36" x14ac:dyDescent="0.25">
      <c r="A37">
        <v>13572</v>
      </c>
      <c r="B37" t="s">
        <v>1767</v>
      </c>
      <c r="C37" t="s">
        <v>20</v>
      </c>
      <c r="D37" t="s">
        <v>21</v>
      </c>
      <c r="E37" t="s">
        <v>22</v>
      </c>
      <c r="F37" t="s">
        <v>30</v>
      </c>
      <c r="G37" t="s">
        <v>6199</v>
      </c>
      <c r="H37" t="s">
        <v>24</v>
      </c>
      <c r="I37" s="36">
        <v>17981</v>
      </c>
      <c r="J37" t="s">
        <v>2913</v>
      </c>
      <c r="K37" t="s">
        <v>2930</v>
      </c>
      <c r="L37" t="s">
        <v>25</v>
      </c>
      <c r="M37" s="2">
        <v>45471</v>
      </c>
      <c r="N37" t="s">
        <v>53</v>
      </c>
      <c r="O37" t="s">
        <v>25</v>
      </c>
      <c r="P37" t="s">
        <v>18</v>
      </c>
      <c r="Q37" t="s">
        <v>18</v>
      </c>
      <c r="R37" t="s">
        <v>18</v>
      </c>
      <c r="S37" t="s">
        <v>723</v>
      </c>
      <c r="T37" t="s">
        <v>18</v>
      </c>
      <c r="U37" t="s">
        <v>18</v>
      </c>
      <c r="V37" t="s">
        <v>18</v>
      </c>
      <c r="W37" s="45" t="str">
        <f>IF(Table1[[#This Row],[Sex at Birth]]="F","Female","Male")</f>
        <v>Female</v>
      </c>
      <c r="X37" s="43">
        <v>45657</v>
      </c>
      <c r="Y37" s="44">
        <f>Table1[[#This Row],[Report cutoff date]]-Table1[[#This Row],[DOB]]</f>
        <v>27676</v>
      </c>
      <c r="Z37" s="68">
        <f>ROUNDDOWN(Table1[[#This Row],[Days old - as of report cutoff date]]/365,0)</f>
        <v>75</v>
      </c>
      <c r="AA37" s="45" t="str">
        <f>IF(Table1[[#This Row],[Years old]]&gt;=55,"55+","54 and under")</f>
        <v>55+</v>
      </c>
      <c r="AB37" s="45" t="str">
        <f>VLOOKUP(Table1[[#This Row],[Years old]],Lookups!$A$1:$C$101,2,FALSE)</f>
        <v>70 - 79</v>
      </c>
      <c r="AC37" s="45" t="str">
        <f>VLOOKUP(Table1[[#This Row],[Years old]],Lookups!$A$1:$C$101,3,FALSE)</f>
        <v>75 - 79</v>
      </c>
      <c r="AD37" s="45" t="str">
        <f>VLOOKUP(Table1[[#This Row],[Race]],Lookups!$E$2:$F$11,2,FALSE)</f>
        <v>White</v>
      </c>
      <c r="AE37" s="45" t="str">
        <f>VLOOKUP(Table1[[#This Row],[Ethnicity]],Lookups!$H$2:$I$6,2,FALSE)</f>
        <v>Not Hispanic/Latino</v>
      </c>
      <c r="AF37" s="45" t="str">
        <f>VLOOKUP(Table1[[#This Row],[Language]],Lookups!$K$2:$L$9,2,FALSE)</f>
        <v>English</v>
      </c>
      <c r="AG37" s="46">
        <v>42005</v>
      </c>
      <c r="AH37" s="46">
        <v>45657</v>
      </c>
      <c r="AI37" s="46" t="str">
        <f>IF(Table1[[#This Row],[Colonoscopy Date]]="","",DATEVALUE(Table1[[#This Row],[Colonoscopy Date]]))</f>
        <v/>
      </c>
      <c r="AJ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 spans="1:36" x14ac:dyDescent="0.25">
      <c r="A38">
        <v>14468</v>
      </c>
      <c r="B38" t="s">
        <v>1689</v>
      </c>
      <c r="C38" t="s">
        <v>20</v>
      </c>
      <c r="D38" t="s">
        <v>21</v>
      </c>
      <c r="E38" t="s">
        <v>22</v>
      </c>
      <c r="F38" t="s">
        <v>582</v>
      </c>
      <c r="G38" t="s">
        <v>5347</v>
      </c>
      <c r="H38" t="s">
        <v>24</v>
      </c>
      <c r="I38" s="36">
        <v>17983</v>
      </c>
      <c r="J38" t="s">
        <v>2910</v>
      </c>
      <c r="K38" t="s">
        <v>2930</v>
      </c>
      <c r="L38" t="s">
        <v>25</v>
      </c>
      <c r="M38" s="2">
        <v>45574</v>
      </c>
      <c r="N38" t="s">
        <v>25</v>
      </c>
      <c r="O38" t="s">
        <v>25</v>
      </c>
      <c r="P38" t="s">
        <v>18</v>
      </c>
      <c r="Q38" t="s">
        <v>18</v>
      </c>
      <c r="R38" t="s">
        <v>18</v>
      </c>
      <c r="S38" t="s">
        <v>18</v>
      </c>
      <c r="T38" t="s">
        <v>18</v>
      </c>
      <c r="U38" t="s">
        <v>18</v>
      </c>
      <c r="V38" t="s">
        <v>18</v>
      </c>
      <c r="W38" s="45" t="str">
        <f>IF(Table1[[#This Row],[Sex at Birth]]="F","Female","Male")</f>
        <v>Female</v>
      </c>
      <c r="X38" s="43">
        <v>45657</v>
      </c>
      <c r="Y38" s="44">
        <f>Table1[[#This Row],[Report cutoff date]]-Table1[[#This Row],[DOB]]</f>
        <v>27674</v>
      </c>
      <c r="Z38" s="68">
        <f>ROUNDDOWN(Table1[[#This Row],[Days old - as of report cutoff date]]/365,0)</f>
        <v>75</v>
      </c>
      <c r="AA38" s="45" t="str">
        <f>IF(Table1[[#This Row],[Years old]]&gt;=55,"55+","54 and under")</f>
        <v>55+</v>
      </c>
      <c r="AB38" s="45" t="str">
        <f>VLOOKUP(Table1[[#This Row],[Years old]],Lookups!$A$1:$C$101,2,FALSE)</f>
        <v>70 - 79</v>
      </c>
      <c r="AC38" s="45" t="str">
        <f>VLOOKUP(Table1[[#This Row],[Years old]],Lookups!$A$1:$C$101,3,FALSE)</f>
        <v>75 - 79</v>
      </c>
      <c r="AD38" s="45" t="str">
        <f>VLOOKUP(Table1[[#This Row],[Race]],Lookups!$E$2:$F$11,2,FALSE)</f>
        <v>White</v>
      </c>
      <c r="AE38" s="45" t="str">
        <f>VLOOKUP(Table1[[#This Row],[Ethnicity]],Lookups!$H$2:$I$6,2,FALSE)</f>
        <v>Not Hispanic/Latino</v>
      </c>
      <c r="AF38" s="45" t="str">
        <f>VLOOKUP(Table1[[#This Row],[Language]],Lookups!$K$2:$L$9,2,FALSE)</f>
        <v>English</v>
      </c>
      <c r="AG38" s="46">
        <v>42005</v>
      </c>
      <c r="AH38" s="46">
        <v>45657</v>
      </c>
      <c r="AI38" s="46" t="str">
        <f>IF(Table1[[#This Row],[Colonoscopy Date]]="","",DATEVALUE(Table1[[#This Row],[Colonoscopy Date]]))</f>
        <v/>
      </c>
      <c r="AJ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 spans="1:36" x14ac:dyDescent="0.25">
      <c r="A39">
        <v>11149</v>
      </c>
      <c r="B39" t="s">
        <v>2063</v>
      </c>
      <c r="C39" t="s">
        <v>20</v>
      </c>
      <c r="D39" t="s">
        <v>21</v>
      </c>
      <c r="E39" t="s">
        <v>22</v>
      </c>
      <c r="F39" t="s">
        <v>72</v>
      </c>
      <c r="G39" t="s">
        <v>4167</v>
      </c>
      <c r="H39" t="s">
        <v>35</v>
      </c>
      <c r="I39" s="36">
        <v>17987</v>
      </c>
      <c r="J39" t="s">
        <v>2884</v>
      </c>
      <c r="K39" t="s">
        <v>2930</v>
      </c>
      <c r="L39" t="s">
        <v>25</v>
      </c>
      <c r="M39" s="2">
        <v>45580</v>
      </c>
      <c r="N39" t="s">
        <v>25</v>
      </c>
      <c r="O39" t="s">
        <v>25</v>
      </c>
      <c r="P39" t="s">
        <v>18</v>
      </c>
      <c r="Q39" t="s">
        <v>18</v>
      </c>
      <c r="R39" t="s">
        <v>18</v>
      </c>
      <c r="S39" t="s">
        <v>18</v>
      </c>
      <c r="T39" t="s">
        <v>18</v>
      </c>
      <c r="U39" t="s">
        <v>18</v>
      </c>
      <c r="V39" t="s">
        <v>18</v>
      </c>
      <c r="W39" s="45" t="str">
        <f>IF(Table1[[#This Row],[Sex at Birth]]="F","Female","Male")</f>
        <v>Male</v>
      </c>
      <c r="X39" s="43">
        <v>45657</v>
      </c>
      <c r="Y39" s="44">
        <f>Table1[[#This Row],[Report cutoff date]]-Table1[[#This Row],[DOB]]</f>
        <v>27670</v>
      </c>
      <c r="Z39" s="68">
        <f>ROUNDDOWN(Table1[[#This Row],[Days old - as of report cutoff date]]/365,0)</f>
        <v>75</v>
      </c>
      <c r="AA39" s="45" t="str">
        <f>IF(Table1[[#This Row],[Years old]]&gt;=55,"55+","54 and under")</f>
        <v>55+</v>
      </c>
      <c r="AB39" s="45" t="str">
        <f>VLOOKUP(Table1[[#This Row],[Years old]],Lookups!$A$1:$C$101,2,FALSE)</f>
        <v>70 - 79</v>
      </c>
      <c r="AC39" s="45" t="str">
        <f>VLOOKUP(Table1[[#This Row],[Years old]],Lookups!$A$1:$C$101,3,FALSE)</f>
        <v>75 - 79</v>
      </c>
      <c r="AD39" s="45" t="str">
        <f>VLOOKUP(Table1[[#This Row],[Race]],Lookups!$E$2:$F$11,2,FALSE)</f>
        <v>White</v>
      </c>
      <c r="AE39" s="45" t="str">
        <f>VLOOKUP(Table1[[#This Row],[Ethnicity]],Lookups!$H$2:$I$6,2,FALSE)</f>
        <v>Not Hispanic/Latino</v>
      </c>
      <c r="AF39" s="45" t="str">
        <f>VLOOKUP(Table1[[#This Row],[Language]],Lookups!$K$2:$L$9,2,FALSE)</f>
        <v>English</v>
      </c>
      <c r="AG39" s="46">
        <v>42005</v>
      </c>
      <c r="AH39" s="46">
        <v>45657</v>
      </c>
      <c r="AI39" s="46" t="str">
        <f>IF(Table1[[#This Row],[Colonoscopy Date]]="","",DATEVALUE(Table1[[#This Row],[Colonoscopy Date]]))</f>
        <v/>
      </c>
      <c r="AJ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 spans="1:36" x14ac:dyDescent="0.25">
      <c r="A40">
        <v>13873</v>
      </c>
      <c r="B40" t="s">
        <v>2499</v>
      </c>
      <c r="C40" t="s">
        <v>20</v>
      </c>
      <c r="D40" t="s">
        <v>21</v>
      </c>
      <c r="E40" t="s">
        <v>22</v>
      </c>
      <c r="F40" t="s">
        <v>32</v>
      </c>
      <c r="G40" t="s">
        <v>3121</v>
      </c>
      <c r="H40" t="s">
        <v>24</v>
      </c>
      <c r="I40" s="36">
        <v>17990</v>
      </c>
      <c r="J40" t="s">
        <v>2906</v>
      </c>
      <c r="K40" t="s">
        <v>2930</v>
      </c>
      <c r="L40" t="s">
        <v>25</v>
      </c>
      <c r="M40" s="2">
        <v>45566</v>
      </c>
      <c r="N40" t="s">
        <v>53</v>
      </c>
      <c r="O40" t="s">
        <v>25</v>
      </c>
      <c r="P40" t="s">
        <v>18</v>
      </c>
      <c r="Q40" t="s">
        <v>18</v>
      </c>
      <c r="R40" t="s">
        <v>18</v>
      </c>
      <c r="S40" t="s">
        <v>396</v>
      </c>
      <c r="T40" t="s">
        <v>27</v>
      </c>
      <c r="U40" t="s">
        <v>18</v>
      </c>
      <c r="V40" t="s">
        <v>18</v>
      </c>
      <c r="W40" s="45" t="str">
        <f>IF(Table1[[#This Row],[Sex at Birth]]="F","Female","Male")</f>
        <v>Female</v>
      </c>
      <c r="X40" s="43">
        <v>45657</v>
      </c>
      <c r="Y40" s="44">
        <f>Table1[[#This Row],[Report cutoff date]]-Table1[[#This Row],[DOB]]</f>
        <v>27667</v>
      </c>
      <c r="Z40" s="68">
        <f>ROUNDDOWN(Table1[[#This Row],[Days old - as of report cutoff date]]/365,0)</f>
        <v>75</v>
      </c>
      <c r="AA40" s="45" t="str">
        <f>IF(Table1[[#This Row],[Years old]]&gt;=55,"55+","54 and under")</f>
        <v>55+</v>
      </c>
      <c r="AB40" s="45" t="str">
        <f>VLOOKUP(Table1[[#This Row],[Years old]],Lookups!$A$1:$C$101,2,FALSE)</f>
        <v>70 - 79</v>
      </c>
      <c r="AC40" s="45" t="str">
        <f>VLOOKUP(Table1[[#This Row],[Years old]],Lookups!$A$1:$C$101,3,FALSE)</f>
        <v>75 - 79</v>
      </c>
      <c r="AD40" s="45" t="str">
        <f>VLOOKUP(Table1[[#This Row],[Race]],Lookups!$E$2:$F$11,2,FALSE)</f>
        <v>White</v>
      </c>
      <c r="AE40" s="45" t="str">
        <f>VLOOKUP(Table1[[#This Row],[Ethnicity]],Lookups!$H$2:$I$6,2,FALSE)</f>
        <v>Not Hispanic/Latino</v>
      </c>
      <c r="AF40" s="45" t="str">
        <f>VLOOKUP(Table1[[#This Row],[Language]],Lookups!$K$2:$L$9,2,FALSE)</f>
        <v>English</v>
      </c>
      <c r="AG40" s="46">
        <v>42005</v>
      </c>
      <c r="AH40" s="46">
        <v>45657</v>
      </c>
      <c r="AI40" s="46" t="str">
        <f>IF(Table1[[#This Row],[Colonoscopy Date]]="","",DATEVALUE(Table1[[#This Row],[Colonoscopy Date]]))</f>
        <v/>
      </c>
      <c r="AJ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 spans="1:36" x14ac:dyDescent="0.25">
      <c r="A41">
        <v>12986</v>
      </c>
      <c r="B41" t="s">
        <v>1728</v>
      </c>
      <c r="C41" t="s">
        <v>20</v>
      </c>
      <c r="D41" t="s">
        <v>21</v>
      </c>
      <c r="E41" t="s">
        <v>22</v>
      </c>
      <c r="F41" t="s">
        <v>106</v>
      </c>
      <c r="G41" t="s">
        <v>5182</v>
      </c>
      <c r="H41" t="s">
        <v>24</v>
      </c>
      <c r="I41" s="36">
        <v>17992</v>
      </c>
      <c r="J41" t="s">
        <v>2906</v>
      </c>
      <c r="K41" t="s">
        <v>2930</v>
      </c>
      <c r="L41" t="s">
        <v>25</v>
      </c>
      <c r="M41" s="2">
        <v>45321</v>
      </c>
      <c r="N41" t="s">
        <v>53</v>
      </c>
      <c r="O41" t="s">
        <v>25</v>
      </c>
      <c r="P41" t="s">
        <v>18</v>
      </c>
      <c r="Q41" t="s">
        <v>18</v>
      </c>
      <c r="R41" t="s">
        <v>18</v>
      </c>
      <c r="S41" t="s">
        <v>657</v>
      </c>
      <c r="T41" t="s">
        <v>18</v>
      </c>
      <c r="U41" t="s">
        <v>18</v>
      </c>
      <c r="V41" t="s">
        <v>18</v>
      </c>
      <c r="W41" s="45" t="str">
        <f>IF(Table1[[#This Row],[Sex at Birth]]="F","Female","Male")</f>
        <v>Female</v>
      </c>
      <c r="X41" s="43">
        <v>45657</v>
      </c>
      <c r="Y41" s="44">
        <f>Table1[[#This Row],[Report cutoff date]]-Table1[[#This Row],[DOB]]</f>
        <v>27665</v>
      </c>
      <c r="Z41" s="68">
        <f>ROUNDDOWN(Table1[[#This Row],[Days old - as of report cutoff date]]/365,0)</f>
        <v>75</v>
      </c>
      <c r="AA41" s="45" t="str">
        <f>IF(Table1[[#This Row],[Years old]]&gt;=55,"55+","54 and under")</f>
        <v>55+</v>
      </c>
      <c r="AB41" s="45" t="str">
        <f>VLOOKUP(Table1[[#This Row],[Years old]],Lookups!$A$1:$C$101,2,FALSE)</f>
        <v>70 - 79</v>
      </c>
      <c r="AC41" s="45" t="str">
        <f>VLOOKUP(Table1[[#This Row],[Years old]],Lookups!$A$1:$C$101,3,FALSE)</f>
        <v>75 - 79</v>
      </c>
      <c r="AD41" s="45" t="str">
        <f>VLOOKUP(Table1[[#This Row],[Race]],Lookups!$E$2:$F$11,2,FALSE)</f>
        <v>White</v>
      </c>
      <c r="AE41" s="45" t="str">
        <f>VLOOKUP(Table1[[#This Row],[Ethnicity]],Lookups!$H$2:$I$6,2,FALSE)</f>
        <v>Not Hispanic/Latino</v>
      </c>
      <c r="AF41" s="45" t="str">
        <f>VLOOKUP(Table1[[#This Row],[Language]],Lookups!$K$2:$L$9,2,FALSE)</f>
        <v>English</v>
      </c>
      <c r="AG41" s="46">
        <v>42005</v>
      </c>
      <c r="AH41" s="46">
        <v>45657</v>
      </c>
      <c r="AI41" s="46" t="str">
        <f>IF(Table1[[#This Row],[Colonoscopy Date]]="","",DATEVALUE(Table1[[#This Row],[Colonoscopy Date]]))</f>
        <v/>
      </c>
      <c r="AJ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 spans="1:36" x14ac:dyDescent="0.25">
      <c r="A42">
        <v>13688</v>
      </c>
      <c r="B42" t="s">
        <v>1966</v>
      </c>
      <c r="C42" t="s">
        <v>20</v>
      </c>
      <c r="D42" t="s">
        <v>21</v>
      </c>
      <c r="E42" t="s">
        <v>22</v>
      </c>
      <c r="F42" t="s">
        <v>235</v>
      </c>
      <c r="G42" t="s">
        <v>4358</v>
      </c>
      <c r="H42" t="s">
        <v>24</v>
      </c>
      <c r="I42" s="36">
        <v>17992</v>
      </c>
      <c r="J42" t="s">
        <v>2885</v>
      </c>
      <c r="K42" t="s">
        <v>2930</v>
      </c>
      <c r="L42" t="s">
        <v>25</v>
      </c>
      <c r="M42" s="2">
        <v>45615</v>
      </c>
      <c r="N42" t="s">
        <v>25</v>
      </c>
      <c r="O42" t="s">
        <v>25</v>
      </c>
      <c r="P42" t="s">
        <v>18</v>
      </c>
      <c r="Q42" t="s">
        <v>18</v>
      </c>
      <c r="R42" t="s">
        <v>18</v>
      </c>
      <c r="S42" t="s">
        <v>18</v>
      </c>
      <c r="T42" t="s">
        <v>18</v>
      </c>
      <c r="U42" t="s">
        <v>18</v>
      </c>
      <c r="V42" t="s">
        <v>18</v>
      </c>
      <c r="W42" s="45" t="str">
        <f>IF(Table1[[#This Row],[Sex at Birth]]="F","Female","Male")</f>
        <v>Female</v>
      </c>
      <c r="X42" s="43">
        <v>45657</v>
      </c>
      <c r="Y42" s="44">
        <f>Table1[[#This Row],[Report cutoff date]]-Table1[[#This Row],[DOB]]</f>
        <v>27665</v>
      </c>
      <c r="Z42" s="68">
        <f>ROUNDDOWN(Table1[[#This Row],[Days old - as of report cutoff date]]/365,0)</f>
        <v>75</v>
      </c>
      <c r="AA42" s="45" t="str">
        <f>IF(Table1[[#This Row],[Years old]]&gt;=55,"55+","54 and under")</f>
        <v>55+</v>
      </c>
      <c r="AB42" s="45" t="str">
        <f>VLOOKUP(Table1[[#This Row],[Years old]],Lookups!$A$1:$C$101,2,FALSE)</f>
        <v>70 - 79</v>
      </c>
      <c r="AC42" s="45" t="str">
        <f>VLOOKUP(Table1[[#This Row],[Years old]],Lookups!$A$1:$C$101,3,FALSE)</f>
        <v>75 - 79</v>
      </c>
      <c r="AD42" s="45" t="str">
        <f>VLOOKUP(Table1[[#This Row],[Race]],Lookups!$E$2:$F$11,2,FALSE)</f>
        <v>White</v>
      </c>
      <c r="AE42" s="45" t="str">
        <f>VLOOKUP(Table1[[#This Row],[Ethnicity]],Lookups!$H$2:$I$6,2,FALSE)</f>
        <v>Not Hispanic/Latino</v>
      </c>
      <c r="AF42" s="45" t="str">
        <f>VLOOKUP(Table1[[#This Row],[Language]],Lookups!$K$2:$L$9,2,FALSE)</f>
        <v>English</v>
      </c>
      <c r="AG42" s="46">
        <v>42005</v>
      </c>
      <c r="AH42" s="46">
        <v>45657</v>
      </c>
      <c r="AI42" s="46" t="str">
        <f>IF(Table1[[#This Row],[Colonoscopy Date]]="","",DATEVALUE(Table1[[#This Row],[Colonoscopy Date]]))</f>
        <v/>
      </c>
      <c r="AJ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 spans="1:36" x14ac:dyDescent="0.25">
      <c r="A43">
        <v>15316</v>
      </c>
      <c r="B43" t="s">
        <v>2647</v>
      </c>
      <c r="C43" t="s">
        <v>20</v>
      </c>
      <c r="D43" t="s">
        <v>21</v>
      </c>
      <c r="E43" t="s">
        <v>22</v>
      </c>
      <c r="F43" t="s">
        <v>30</v>
      </c>
      <c r="G43" t="s">
        <v>6177</v>
      </c>
      <c r="H43" t="s">
        <v>35</v>
      </c>
      <c r="I43" s="36">
        <v>17992</v>
      </c>
      <c r="J43" t="s">
        <v>2913</v>
      </c>
      <c r="K43" t="s">
        <v>2930</v>
      </c>
      <c r="L43" t="s">
        <v>25</v>
      </c>
      <c r="M43" s="2">
        <v>45573</v>
      </c>
      <c r="N43" t="s">
        <v>25</v>
      </c>
      <c r="O43" t="s">
        <v>25</v>
      </c>
      <c r="P43" t="s">
        <v>18</v>
      </c>
      <c r="Q43" t="s">
        <v>18</v>
      </c>
      <c r="R43" t="s">
        <v>18</v>
      </c>
      <c r="S43" t="s">
        <v>18</v>
      </c>
      <c r="T43" t="s">
        <v>18</v>
      </c>
      <c r="U43" t="s">
        <v>18</v>
      </c>
      <c r="V43" t="s">
        <v>18</v>
      </c>
      <c r="W43" s="45" t="str">
        <f>IF(Table1[[#This Row],[Sex at Birth]]="F","Female","Male")</f>
        <v>Male</v>
      </c>
      <c r="X43" s="43">
        <v>45657</v>
      </c>
      <c r="Y43" s="44">
        <f>Table1[[#This Row],[Report cutoff date]]-Table1[[#This Row],[DOB]]</f>
        <v>27665</v>
      </c>
      <c r="Z43" s="68">
        <f>ROUNDDOWN(Table1[[#This Row],[Days old - as of report cutoff date]]/365,0)</f>
        <v>75</v>
      </c>
      <c r="AA43" s="45" t="str">
        <f>IF(Table1[[#This Row],[Years old]]&gt;=55,"55+","54 and under")</f>
        <v>55+</v>
      </c>
      <c r="AB43" s="45" t="str">
        <f>VLOOKUP(Table1[[#This Row],[Years old]],Lookups!$A$1:$C$101,2,FALSE)</f>
        <v>70 - 79</v>
      </c>
      <c r="AC43" s="45" t="str">
        <f>VLOOKUP(Table1[[#This Row],[Years old]],Lookups!$A$1:$C$101,3,FALSE)</f>
        <v>75 - 79</v>
      </c>
      <c r="AD43" s="45" t="str">
        <f>VLOOKUP(Table1[[#This Row],[Race]],Lookups!$E$2:$F$11,2,FALSE)</f>
        <v>White</v>
      </c>
      <c r="AE43" s="45" t="str">
        <f>VLOOKUP(Table1[[#This Row],[Ethnicity]],Lookups!$H$2:$I$6,2,FALSE)</f>
        <v>Not Hispanic/Latino</v>
      </c>
      <c r="AF43" s="45" t="str">
        <f>VLOOKUP(Table1[[#This Row],[Language]],Lookups!$K$2:$L$9,2,FALSE)</f>
        <v>English</v>
      </c>
      <c r="AG43" s="46">
        <v>42005</v>
      </c>
      <c r="AH43" s="46">
        <v>45657</v>
      </c>
      <c r="AI43" s="46" t="str">
        <f>IF(Table1[[#This Row],[Colonoscopy Date]]="","",DATEVALUE(Table1[[#This Row],[Colonoscopy Date]]))</f>
        <v/>
      </c>
      <c r="AJ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 spans="1:36" x14ac:dyDescent="0.25">
      <c r="A44">
        <v>12898</v>
      </c>
      <c r="B44" t="s">
        <v>1624</v>
      </c>
      <c r="C44" t="s">
        <v>20</v>
      </c>
      <c r="D44" t="s">
        <v>21</v>
      </c>
      <c r="E44" t="s">
        <v>22</v>
      </c>
      <c r="F44" t="s">
        <v>46</v>
      </c>
      <c r="G44" t="s">
        <v>3133</v>
      </c>
      <c r="H44" t="s">
        <v>24</v>
      </c>
      <c r="I44" s="36">
        <v>17993</v>
      </c>
      <c r="J44" t="s">
        <v>2910</v>
      </c>
      <c r="K44" t="s">
        <v>2930</v>
      </c>
      <c r="L44" t="s">
        <v>25</v>
      </c>
      <c r="M44" s="2">
        <v>45617</v>
      </c>
      <c r="N44" t="s">
        <v>53</v>
      </c>
      <c r="O44" t="s">
        <v>25</v>
      </c>
      <c r="P44" t="s">
        <v>18</v>
      </c>
      <c r="Q44" t="s">
        <v>18</v>
      </c>
      <c r="R44" t="s">
        <v>18</v>
      </c>
      <c r="S44" t="s">
        <v>1011</v>
      </c>
      <c r="T44" t="s">
        <v>27</v>
      </c>
      <c r="U44" t="s">
        <v>18</v>
      </c>
      <c r="V44" t="s">
        <v>18</v>
      </c>
      <c r="W44" s="45" t="str">
        <f>IF(Table1[[#This Row],[Sex at Birth]]="F","Female","Male")</f>
        <v>Female</v>
      </c>
      <c r="X44" s="43">
        <v>45657</v>
      </c>
      <c r="Y44" s="44">
        <f>Table1[[#This Row],[Report cutoff date]]-Table1[[#This Row],[DOB]]</f>
        <v>27664</v>
      </c>
      <c r="Z44" s="68">
        <f>ROUNDDOWN(Table1[[#This Row],[Days old - as of report cutoff date]]/365,0)</f>
        <v>75</v>
      </c>
      <c r="AA44" s="45" t="str">
        <f>IF(Table1[[#This Row],[Years old]]&gt;=55,"55+","54 and under")</f>
        <v>55+</v>
      </c>
      <c r="AB44" s="45" t="str">
        <f>VLOOKUP(Table1[[#This Row],[Years old]],Lookups!$A$1:$C$101,2,FALSE)</f>
        <v>70 - 79</v>
      </c>
      <c r="AC44" s="45" t="str">
        <f>VLOOKUP(Table1[[#This Row],[Years old]],Lookups!$A$1:$C$101,3,FALSE)</f>
        <v>75 - 79</v>
      </c>
      <c r="AD44" s="45" t="str">
        <f>VLOOKUP(Table1[[#This Row],[Race]],Lookups!$E$2:$F$11,2,FALSE)</f>
        <v>White</v>
      </c>
      <c r="AE44" s="45" t="str">
        <f>VLOOKUP(Table1[[#This Row],[Ethnicity]],Lookups!$H$2:$I$6,2,FALSE)</f>
        <v>Not Hispanic/Latino</v>
      </c>
      <c r="AF44" s="45" t="str">
        <f>VLOOKUP(Table1[[#This Row],[Language]],Lookups!$K$2:$L$9,2,FALSE)</f>
        <v>English</v>
      </c>
      <c r="AG44" s="46">
        <v>42005</v>
      </c>
      <c r="AH44" s="46">
        <v>45657</v>
      </c>
      <c r="AI44" s="46" t="str">
        <f>IF(Table1[[#This Row],[Colonoscopy Date]]="","",DATEVALUE(Table1[[#This Row],[Colonoscopy Date]]))</f>
        <v/>
      </c>
      <c r="AJ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 spans="1:36" x14ac:dyDescent="0.25">
      <c r="A45">
        <v>14269</v>
      </c>
      <c r="B45" t="s">
        <v>1584</v>
      </c>
      <c r="C45" t="s">
        <v>20</v>
      </c>
      <c r="D45" t="s">
        <v>21</v>
      </c>
      <c r="E45" t="s">
        <v>22</v>
      </c>
      <c r="F45" t="s">
        <v>18</v>
      </c>
      <c r="G45" t="s">
        <v>4791</v>
      </c>
      <c r="H45" t="s">
        <v>24</v>
      </c>
      <c r="I45" s="36">
        <v>17993</v>
      </c>
      <c r="J45" t="s">
        <v>2891</v>
      </c>
      <c r="K45" t="s">
        <v>2930</v>
      </c>
      <c r="L45" t="s">
        <v>25</v>
      </c>
      <c r="M45" s="2">
        <v>45362</v>
      </c>
      <c r="N45" t="s">
        <v>25</v>
      </c>
      <c r="O45" t="s">
        <v>25</v>
      </c>
      <c r="P45" t="s">
        <v>18</v>
      </c>
      <c r="Q45" t="s">
        <v>18</v>
      </c>
      <c r="R45" t="s">
        <v>18</v>
      </c>
      <c r="S45" t="s">
        <v>18</v>
      </c>
      <c r="T45" t="s">
        <v>18</v>
      </c>
      <c r="U45" t="s">
        <v>18</v>
      </c>
      <c r="V45" t="s">
        <v>18</v>
      </c>
      <c r="W45" s="45" t="str">
        <f>IF(Table1[[#This Row],[Sex at Birth]]="F","Female","Male")</f>
        <v>Female</v>
      </c>
      <c r="X45" s="43">
        <v>45657</v>
      </c>
      <c r="Y45" s="44">
        <f>Table1[[#This Row],[Report cutoff date]]-Table1[[#This Row],[DOB]]</f>
        <v>27664</v>
      </c>
      <c r="Z45" s="68">
        <f>ROUNDDOWN(Table1[[#This Row],[Days old - as of report cutoff date]]/365,0)</f>
        <v>75</v>
      </c>
      <c r="AA45" s="45" t="str">
        <f>IF(Table1[[#This Row],[Years old]]&gt;=55,"55+","54 and under")</f>
        <v>55+</v>
      </c>
      <c r="AB45" s="45" t="str">
        <f>VLOOKUP(Table1[[#This Row],[Years old]],Lookups!$A$1:$C$101,2,FALSE)</f>
        <v>70 - 79</v>
      </c>
      <c r="AC45" s="45" t="str">
        <f>VLOOKUP(Table1[[#This Row],[Years old]],Lookups!$A$1:$C$101,3,FALSE)</f>
        <v>75 - 79</v>
      </c>
      <c r="AD45" s="45" t="str">
        <f>VLOOKUP(Table1[[#This Row],[Race]],Lookups!$E$2:$F$11,2,FALSE)</f>
        <v>White</v>
      </c>
      <c r="AE45" s="45" t="str">
        <f>VLOOKUP(Table1[[#This Row],[Ethnicity]],Lookups!$H$2:$I$6,2,FALSE)</f>
        <v>Not Hispanic/Latino</v>
      </c>
      <c r="AF45" s="45" t="str">
        <f>VLOOKUP(Table1[[#This Row],[Language]],Lookups!$K$2:$L$9,2,FALSE)</f>
        <v>English</v>
      </c>
      <c r="AG45" s="46">
        <v>42005</v>
      </c>
      <c r="AH45" s="46">
        <v>45657</v>
      </c>
      <c r="AI45" s="46" t="str">
        <f>IF(Table1[[#This Row],[Colonoscopy Date]]="","",DATEVALUE(Table1[[#This Row],[Colonoscopy Date]]))</f>
        <v/>
      </c>
      <c r="AJ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 spans="1:36" x14ac:dyDescent="0.25">
      <c r="A46">
        <v>13909</v>
      </c>
      <c r="B46" t="s">
        <v>1736</v>
      </c>
      <c r="C46" t="s">
        <v>20</v>
      </c>
      <c r="D46" t="s">
        <v>21</v>
      </c>
      <c r="E46" t="s">
        <v>22</v>
      </c>
      <c r="F46" t="s">
        <v>42</v>
      </c>
      <c r="G46" t="s">
        <v>7281</v>
      </c>
      <c r="H46" t="s">
        <v>35</v>
      </c>
      <c r="I46" s="36">
        <v>17998</v>
      </c>
      <c r="J46" t="s">
        <v>2911</v>
      </c>
      <c r="K46" t="s">
        <v>2935</v>
      </c>
      <c r="L46" t="s">
        <v>25</v>
      </c>
      <c r="M46" s="2">
        <v>45555</v>
      </c>
      <c r="N46" t="s">
        <v>25</v>
      </c>
      <c r="O46" t="s">
        <v>25</v>
      </c>
      <c r="P46" t="s">
        <v>18</v>
      </c>
      <c r="Q46" t="s">
        <v>18</v>
      </c>
      <c r="R46" t="s">
        <v>18</v>
      </c>
      <c r="S46" t="s">
        <v>18</v>
      </c>
      <c r="T46" t="s">
        <v>18</v>
      </c>
      <c r="U46" t="s">
        <v>18</v>
      </c>
      <c r="V46" t="s">
        <v>18</v>
      </c>
      <c r="W46" s="45" t="str">
        <f>IF(Table1[[#This Row],[Sex at Birth]]="F","Female","Male")</f>
        <v>Male</v>
      </c>
      <c r="X46" s="43">
        <v>45657</v>
      </c>
      <c r="Y46" s="44">
        <f>Table1[[#This Row],[Report cutoff date]]-Table1[[#This Row],[DOB]]</f>
        <v>27659</v>
      </c>
      <c r="Z46" s="68">
        <f>ROUNDDOWN(Table1[[#This Row],[Days old - as of report cutoff date]]/365,0)</f>
        <v>75</v>
      </c>
      <c r="AA46" s="45" t="str">
        <f>IF(Table1[[#This Row],[Years old]]&gt;=55,"55+","54 and under")</f>
        <v>55+</v>
      </c>
      <c r="AB46" s="45" t="str">
        <f>VLOOKUP(Table1[[#This Row],[Years old]],Lookups!$A$1:$C$101,2,FALSE)</f>
        <v>70 - 79</v>
      </c>
      <c r="AC46" s="45" t="str">
        <f>VLOOKUP(Table1[[#This Row],[Years old]],Lookups!$A$1:$C$101,3,FALSE)</f>
        <v>75 - 79</v>
      </c>
      <c r="AD46" s="45" t="str">
        <f>VLOOKUP(Table1[[#This Row],[Race]],Lookups!$E$2:$F$11,2,FALSE)</f>
        <v>White</v>
      </c>
      <c r="AE46" s="45" t="str">
        <f>VLOOKUP(Table1[[#This Row],[Ethnicity]],Lookups!$H$2:$I$6,2,FALSE)</f>
        <v>Not Hispanic/Latino</v>
      </c>
      <c r="AF46" s="45" t="str">
        <f>VLOOKUP(Table1[[#This Row],[Language]],Lookups!$K$2:$L$9,2,FALSE)</f>
        <v>English</v>
      </c>
      <c r="AG46" s="46">
        <v>42005</v>
      </c>
      <c r="AH46" s="46">
        <v>45657</v>
      </c>
      <c r="AI46" s="46" t="str">
        <f>IF(Table1[[#This Row],[Colonoscopy Date]]="","",DATEVALUE(Table1[[#This Row],[Colonoscopy Date]]))</f>
        <v/>
      </c>
      <c r="AJ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 spans="1:36" x14ac:dyDescent="0.25">
      <c r="A47">
        <v>10359</v>
      </c>
      <c r="B47" t="s">
        <v>2213</v>
      </c>
      <c r="C47" t="s">
        <v>20</v>
      </c>
      <c r="D47" t="s">
        <v>21</v>
      </c>
      <c r="E47" t="s">
        <v>22</v>
      </c>
      <c r="F47" t="s">
        <v>60</v>
      </c>
      <c r="G47" t="s">
        <v>7198</v>
      </c>
      <c r="H47" t="s">
        <v>35</v>
      </c>
      <c r="I47" s="36">
        <v>17999</v>
      </c>
      <c r="J47" t="s">
        <v>2906</v>
      </c>
      <c r="K47" t="s">
        <v>2935</v>
      </c>
      <c r="L47" t="s">
        <v>25</v>
      </c>
      <c r="M47" s="2">
        <v>45575</v>
      </c>
      <c r="N47" t="s">
        <v>53</v>
      </c>
      <c r="O47" t="s">
        <v>25</v>
      </c>
      <c r="P47" t="s">
        <v>162</v>
      </c>
      <c r="Q47" t="s">
        <v>18</v>
      </c>
      <c r="R47" t="s">
        <v>18</v>
      </c>
      <c r="S47" t="s">
        <v>18</v>
      </c>
      <c r="T47" t="s">
        <v>18</v>
      </c>
      <c r="U47" t="s">
        <v>18</v>
      </c>
      <c r="V47" t="s">
        <v>18</v>
      </c>
      <c r="W47" s="45" t="str">
        <f>IF(Table1[[#This Row],[Sex at Birth]]="F","Female","Male")</f>
        <v>Male</v>
      </c>
      <c r="X47" s="43">
        <v>45657</v>
      </c>
      <c r="Y47" s="44">
        <f>Table1[[#This Row],[Report cutoff date]]-Table1[[#This Row],[DOB]]</f>
        <v>27658</v>
      </c>
      <c r="Z47" s="68">
        <f>ROUNDDOWN(Table1[[#This Row],[Days old - as of report cutoff date]]/365,0)</f>
        <v>75</v>
      </c>
      <c r="AA47" s="45" t="str">
        <f>IF(Table1[[#This Row],[Years old]]&gt;=55,"55+","54 and under")</f>
        <v>55+</v>
      </c>
      <c r="AB47" s="45" t="str">
        <f>VLOOKUP(Table1[[#This Row],[Years old]],Lookups!$A$1:$C$101,2,FALSE)</f>
        <v>70 - 79</v>
      </c>
      <c r="AC47" s="45" t="str">
        <f>VLOOKUP(Table1[[#This Row],[Years old]],Lookups!$A$1:$C$101,3,FALSE)</f>
        <v>75 - 79</v>
      </c>
      <c r="AD47" s="45" t="str">
        <f>VLOOKUP(Table1[[#This Row],[Race]],Lookups!$E$2:$F$11,2,FALSE)</f>
        <v>White</v>
      </c>
      <c r="AE47" s="45" t="str">
        <f>VLOOKUP(Table1[[#This Row],[Ethnicity]],Lookups!$H$2:$I$6,2,FALSE)</f>
        <v>Not Hispanic/Latino</v>
      </c>
      <c r="AF47" s="45" t="str">
        <f>VLOOKUP(Table1[[#This Row],[Language]],Lookups!$K$2:$L$9,2,FALSE)</f>
        <v>English</v>
      </c>
      <c r="AG47" s="46">
        <v>42005</v>
      </c>
      <c r="AH47" s="46">
        <v>45657</v>
      </c>
      <c r="AI47" s="46">
        <f>IF(Table1[[#This Row],[Colonoscopy Date]]="","",DATEVALUE(Table1[[#This Row],[Colonoscopy Date]]))</f>
        <v>45419</v>
      </c>
      <c r="AJ4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 spans="1:36" x14ac:dyDescent="0.25">
      <c r="A48">
        <v>12555</v>
      </c>
      <c r="B48" t="s">
        <v>1619</v>
      </c>
      <c r="C48" t="s">
        <v>20</v>
      </c>
      <c r="D48" t="s">
        <v>34</v>
      </c>
      <c r="E48" t="s">
        <v>22</v>
      </c>
      <c r="F48" t="s">
        <v>32</v>
      </c>
      <c r="G48" t="s">
        <v>4313</v>
      </c>
      <c r="H48" t="s">
        <v>35</v>
      </c>
      <c r="I48" s="36">
        <v>17999</v>
      </c>
      <c r="J48" t="s">
        <v>2885</v>
      </c>
      <c r="K48" t="s">
        <v>2930</v>
      </c>
      <c r="L48" t="s">
        <v>25</v>
      </c>
      <c r="M48" s="2">
        <v>45636</v>
      </c>
      <c r="N48" t="s">
        <v>25</v>
      </c>
      <c r="O48" t="s">
        <v>25</v>
      </c>
      <c r="P48" t="s">
        <v>18</v>
      </c>
      <c r="Q48" t="s">
        <v>18</v>
      </c>
      <c r="R48" t="s">
        <v>18</v>
      </c>
      <c r="S48" t="s">
        <v>18</v>
      </c>
      <c r="T48" t="s">
        <v>18</v>
      </c>
      <c r="U48" t="s">
        <v>18</v>
      </c>
      <c r="V48" t="s">
        <v>18</v>
      </c>
      <c r="W48" s="45" t="str">
        <f>IF(Table1[[#This Row],[Sex at Birth]]="F","Female","Male")</f>
        <v>Male</v>
      </c>
      <c r="X48" s="43">
        <v>45657</v>
      </c>
      <c r="Y48" s="44">
        <f>Table1[[#This Row],[Report cutoff date]]-Table1[[#This Row],[DOB]]</f>
        <v>27658</v>
      </c>
      <c r="Z48" s="68">
        <f>ROUNDDOWN(Table1[[#This Row],[Days old - as of report cutoff date]]/365,0)</f>
        <v>75</v>
      </c>
      <c r="AA48" s="45" t="str">
        <f>IF(Table1[[#This Row],[Years old]]&gt;=55,"55+","54 and under")</f>
        <v>55+</v>
      </c>
      <c r="AB48" s="45" t="str">
        <f>VLOOKUP(Table1[[#This Row],[Years old]],Lookups!$A$1:$C$101,2,FALSE)</f>
        <v>70 - 79</v>
      </c>
      <c r="AC48" s="45" t="str">
        <f>VLOOKUP(Table1[[#This Row],[Years old]],Lookups!$A$1:$C$101,3,FALSE)</f>
        <v>75 - 79</v>
      </c>
      <c r="AD48" s="45" t="str">
        <f>VLOOKUP(Table1[[#This Row],[Race]],Lookups!$E$2:$F$11,2,FALSE)</f>
        <v>White</v>
      </c>
      <c r="AE48" s="45" t="str">
        <f>VLOOKUP(Table1[[#This Row],[Ethnicity]],Lookups!$H$2:$I$6,2,FALSE)</f>
        <v>Other/ Unknown</v>
      </c>
      <c r="AF48" s="45" t="str">
        <f>VLOOKUP(Table1[[#This Row],[Language]],Lookups!$K$2:$L$9,2,FALSE)</f>
        <v>English</v>
      </c>
      <c r="AG48" s="46">
        <v>42005</v>
      </c>
      <c r="AH48" s="46">
        <v>45657</v>
      </c>
      <c r="AI48" s="46" t="str">
        <f>IF(Table1[[#This Row],[Colonoscopy Date]]="","",DATEVALUE(Table1[[#This Row],[Colonoscopy Date]]))</f>
        <v/>
      </c>
      <c r="AJ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 spans="1:36" x14ac:dyDescent="0.25">
      <c r="A49">
        <v>12706</v>
      </c>
      <c r="B49" t="s">
        <v>1568</v>
      </c>
      <c r="C49" t="s">
        <v>20</v>
      </c>
      <c r="D49" t="s">
        <v>21</v>
      </c>
      <c r="E49" t="s">
        <v>22</v>
      </c>
      <c r="F49" t="s">
        <v>44</v>
      </c>
      <c r="G49" t="s">
        <v>3482</v>
      </c>
      <c r="H49" t="s">
        <v>24</v>
      </c>
      <c r="I49" s="36">
        <v>17999</v>
      </c>
      <c r="J49" t="s">
        <v>2913</v>
      </c>
      <c r="K49" t="s">
        <v>2930</v>
      </c>
      <c r="L49" t="s">
        <v>25</v>
      </c>
      <c r="M49" s="2">
        <v>45623</v>
      </c>
      <c r="N49" t="s">
        <v>25</v>
      </c>
      <c r="O49" t="s">
        <v>25</v>
      </c>
      <c r="P49" t="s">
        <v>18</v>
      </c>
      <c r="Q49" t="s">
        <v>527</v>
      </c>
      <c r="R49" t="s">
        <v>87</v>
      </c>
      <c r="S49" t="s">
        <v>18</v>
      </c>
      <c r="T49" t="s">
        <v>18</v>
      </c>
      <c r="U49" t="s">
        <v>18</v>
      </c>
      <c r="V49" t="s">
        <v>18</v>
      </c>
      <c r="W49" s="45" t="str">
        <f>IF(Table1[[#This Row],[Sex at Birth]]="F","Female","Male")</f>
        <v>Female</v>
      </c>
      <c r="X49" s="43">
        <v>45657</v>
      </c>
      <c r="Y49" s="44">
        <f>Table1[[#This Row],[Report cutoff date]]-Table1[[#This Row],[DOB]]</f>
        <v>27658</v>
      </c>
      <c r="Z49" s="68">
        <f>ROUNDDOWN(Table1[[#This Row],[Days old - as of report cutoff date]]/365,0)</f>
        <v>75</v>
      </c>
      <c r="AA49" s="45" t="str">
        <f>IF(Table1[[#This Row],[Years old]]&gt;=55,"55+","54 and under")</f>
        <v>55+</v>
      </c>
      <c r="AB49" s="45" t="str">
        <f>VLOOKUP(Table1[[#This Row],[Years old]],Lookups!$A$1:$C$101,2,FALSE)</f>
        <v>70 - 79</v>
      </c>
      <c r="AC49" s="45" t="str">
        <f>VLOOKUP(Table1[[#This Row],[Years old]],Lookups!$A$1:$C$101,3,FALSE)</f>
        <v>75 - 79</v>
      </c>
      <c r="AD49" s="45" t="str">
        <f>VLOOKUP(Table1[[#This Row],[Race]],Lookups!$E$2:$F$11,2,FALSE)</f>
        <v>White</v>
      </c>
      <c r="AE49" s="45" t="str">
        <f>VLOOKUP(Table1[[#This Row],[Ethnicity]],Lookups!$H$2:$I$6,2,FALSE)</f>
        <v>Not Hispanic/Latino</v>
      </c>
      <c r="AF49" s="45" t="str">
        <f>VLOOKUP(Table1[[#This Row],[Language]],Lookups!$K$2:$L$9,2,FALSE)</f>
        <v>English</v>
      </c>
      <c r="AG49" s="46">
        <v>42005</v>
      </c>
      <c r="AH49" s="46">
        <v>45657</v>
      </c>
      <c r="AI49" s="46" t="str">
        <f>IF(Table1[[#This Row],[Colonoscopy Date]]="","",DATEVALUE(Table1[[#This Row],[Colonoscopy Date]]))</f>
        <v/>
      </c>
      <c r="AJ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 spans="1:36" x14ac:dyDescent="0.25">
      <c r="A50">
        <v>11696</v>
      </c>
      <c r="B50" t="s">
        <v>1593</v>
      </c>
      <c r="C50" t="s">
        <v>20</v>
      </c>
      <c r="D50" t="s">
        <v>21</v>
      </c>
      <c r="E50" t="s">
        <v>22</v>
      </c>
      <c r="F50" t="s">
        <v>85</v>
      </c>
      <c r="G50" t="s">
        <v>4454</v>
      </c>
      <c r="H50" t="s">
        <v>35</v>
      </c>
      <c r="I50" s="36">
        <v>18004</v>
      </c>
      <c r="J50" t="s">
        <v>2885</v>
      </c>
      <c r="K50" t="s">
        <v>2930</v>
      </c>
      <c r="L50" t="s">
        <v>25</v>
      </c>
      <c r="M50" s="2">
        <v>45587</v>
      </c>
      <c r="N50" t="s">
        <v>25</v>
      </c>
      <c r="O50" t="s">
        <v>25</v>
      </c>
      <c r="P50" t="s">
        <v>18</v>
      </c>
      <c r="Q50" t="s">
        <v>18</v>
      </c>
      <c r="R50" t="s">
        <v>18</v>
      </c>
      <c r="S50" t="s">
        <v>18</v>
      </c>
      <c r="T50" t="s">
        <v>18</v>
      </c>
      <c r="U50" t="s">
        <v>18</v>
      </c>
      <c r="V50" t="s">
        <v>18</v>
      </c>
      <c r="W50" s="45" t="str">
        <f>IF(Table1[[#This Row],[Sex at Birth]]="F","Female","Male")</f>
        <v>Male</v>
      </c>
      <c r="X50" s="43">
        <v>45657</v>
      </c>
      <c r="Y50" s="44">
        <f>Table1[[#This Row],[Report cutoff date]]-Table1[[#This Row],[DOB]]</f>
        <v>27653</v>
      </c>
      <c r="Z50" s="68">
        <f>ROUNDDOWN(Table1[[#This Row],[Days old - as of report cutoff date]]/365,0)</f>
        <v>75</v>
      </c>
      <c r="AA50" s="45" t="str">
        <f>IF(Table1[[#This Row],[Years old]]&gt;=55,"55+","54 and under")</f>
        <v>55+</v>
      </c>
      <c r="AB50" s="45" t="str">
        <f>VLOOKUP(Table1[[#This Row],[Years old]],Lookups!$A$1:$C$101,2,FALSE)</f>
        <v>70 - 79</v>
      </c>
      <c r="AC50" s="45" t="str">
        <f>VLOOKUP(Table1[[#This Row],[Years old]],Lookups!$A$1:$C$101,3,FALSE)</f>
        <v>75 - 79</v>
      </c>
      <c r="AD50" s="45" t="str">
        <f>VLOOKUP(Table1[[#This Row],[Race]],Lookups!$E$2:$F$11,2,FALSE)</f>
        <v>White</v>
      </c>
      <c r="AE50" s="45" t="str">
        <f>VLOOKUP(Table1[[#This Row],[Ethnicity]],Lookups!$H$2:$I$6,2,FALSE)</f>
        <v>Not Hispanic/Latino</v>
      </c>
      <c r="AF50" s="45" t="str">
        <f>VLOOKUP(Table1[[#This Row],[Language]],Lookups!$K$2:$L$9,2,FALSE)</f>
        <v>English</v>
      </c>
      <c r="AG50" s="46">
        <v>42005</v>
      </c>
      <c r="AH50" s="46">
        <v>45657</v>
      </c>
      <c r="AI50" s="46" t="str">
        <f>IF(Table1[[#This Row],[Colonoscopy Date]]="","",DATEVALUE(Table1[[#This Row],[Colonoscopy Date]]))</f>
        <v/>
      </c>
      <c r="AJ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 spans="1:36" x14ac:dyDescent="0.25">
      <c r="A51">
        <v>13876</v>
      </c>
      <c r="B51" t="s">
        <v>1656</v>
      </c>
      <c r="C51" t="s">
        <v>20</v>
      </c>
      <c r="D51" t="s">
        <v>21</v>
      </c>
      <c r="E51" t="s">
        <v>22</v>
      </c>
      <c r="F51" t="s">
        <v>150</v>
      </c>
      <c r="G51" t="s">
        <v>5697</v>
      </c>
      <c r="H51" t="s">
        <v>35</v>
      </c>
      <c r="I51" s="36">
        <v>18005</v>
      </c>
      <c r="J51" t="s">
        <v>2911</v>
      </c>
      <c r="K51" t="s">
        <v>2930</v>
      </c>
      <c r="L51" t="s">
        <v>25</v>
      </c>
      <c r="M51" s="2">
        <v>45345</v>
      </c>
      <c r="N51" t="s">
        <v>25</v>
      </c>
      <c r="O51" t="s">
        <v>25</v>
      </c>
      <c r="P51" t="s">
        <v>18</v>
      </c>
      <c r="Q51" t="s">
        <v>18</v>
      </c>
      <c r="R51" t="s">
        <v>18</v>
      </c>
      <c r="S51" t="s">
        <v>18</v>
      </c>
      <c r="T51" t="s">
        <v>18</v>
      </c>
      <c r="U51" t="s">
        <v>18</v>
      </c>
      <c r="V51" t="s">
        <v>18</v>
      </c>
      <c r="W51" s="45" t="str">
        <f>IF(Table1[[#This Row],[Sex at Birth]]="F","Female","Male")</f>
        <v>Male</v>
      </c>
      <c r="X51" s="43">
        <v>45657</v>
      </c>
      <c r="Y51" s="44">
        <f>Table1[[#This Row],[Report cutoff date]]-Table1[[#This Row],[DOB]]</f>
        <v>27652</v>
      </c>
      <c r="Z51" s="68">
        <f>ROUNDDOWN(Table1[[#This Row],[Days old - as of report cutoff date]]/365,0)</f>
        <v>75</v>
      </c>
      <c r="AA51" s="45" t="str">
        <f>IF(Table1[[#This Row],[Years old]]&gt;=55,"55+","54 and under")</f>
        <v>55+</v>
      </c>
      <c r="AB51" s="45" t="str">
        <f>VLOOKUP(Table1[[#This Row],[Years old]],Lookups!$A$1:$C$101,2,FALSE)</f>
        <v>70 - 79</v>
      </c>
      <c r="AC51" s="45" t="str">
        <f>VLOOKUP(Table1[[#This Row],[Years old]],Lookups!$A$1:$C$101,3,FALSE)</f>
        <v>75 - 79</v>
      </c>
      <c r="AD51" s="45" t="str">
        <f>VLOOKUP(Table1[[#This Row],[Race]],Lookups!$E$2:$F$11,2,FALSE)</f>
        <v>White</v>
      </c>
      <c r="AE51" s="45" t="str">
        <f>VLOOKUP(Table1[[#This Row],[Ethnicity]],Lookups!$H$2:$I$6,2,FALSE)</f>
        <v>Not Hispanic/Latino</v>
      </c>
      <c r="AF51" s="45" t="str">
        <f>VLOOKUP(Table1[[#This Row],[Language]],Lookups!$K$2:$L$9,2,FALSE)</f>
        <v>English</v>
      </c>
      <c r="AG51" s="46">
        <v>42005</v>
      </c>
      <c r="AH51" s="46">
        <v>45657</v>
      </c>
      <c r="AI51" s="46" t="str">
        <f>IF(Table1[[#This Row],[Colonoscopy Date]]="","",DATEVALUE(Table1[[#This Row],[Colonoscopy Date]]))</f>
        <v/>
      </c>
      <c r="AJ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 spans="1:36" x14ac:dyDescent="0.25">
      <c r="A52">
        <v>14714</v>
      </c>
      <c r="B52" t="s">
        <v>2022</v>
      </c>
      <c r="C52" t="s">
        <v>20</v>
      </c>
      <c r="D52" t="s">
        <v>21</v>
      </c>
      <c r="E52" t="s">
        <v>22</v>
      </c>
      <c r="F52" t="s">
        <v>52</v>
      </c>
      <c r="G52" t="s">
        <v>6513</v>
      </c>
      <c r="H52" t="s">
        <v>35</v>
      </c>
      <c r="I52" s="36">
        <v>18006</v>
      </c>
      <c r="J52" t="s">
        <v>2925</v>
      </c>
      <c r="K52" t="s">
        <v>2930</v>
      </c>
      <c r="L52" t="s">
        <v>25</v>
      </c>
      <c r="M52" s="2">
        <v>45456</v>
      </c>
      <c r="N52" t="s">
        <v>25</v>
      </c>
      <c r="O52" t="s">
        <v>25</v>
      </c>
      <c r="P52" t="s">
        <v>18</v>
      </c>
      <c r="Q52" t="s">
        <v>18</v>
      </c>
      <c r="R52" t="s">
        <v>18</v>
      </c>
      <c r="S52" t="s">
        <v>18</v>
      </c>
      <c r="T52" t="s">
        <v>18</v>
      </c>
      <c r="U52" t="s">
        <v>18</v>
      </c>
      <c r="V52" t="s">
        <v>18</v>
      </c>
      <c r="W52" s="45" t="str">
        <f>IF(Table1[[#This Row],[Sex at Birth]]="F","Female","Male")</f>
        <v>Male</v>
      </c>
      <c r="X52" s="43">
        <v>45657</v>
      </c>
      <c r="Y52" s="44">
        <f>Table1[[#This Row],[Report cutoff date]]-Table1[[#This Row],[DOB]]</f>
        <v>27651</v>
      </c>
      <c r="Z52" s="68">
        <f>ROUNDDOWN(Table1[[#This Row],[Days old - as of report cutoff date]]/365,0)</f>
        <v>75</v>
      </c>
      <c r="AA52" s="45" t="str">
        <f>IF(Table1[[#This Row],[Years old]]&gt;=55,"55+","54 and under")</f>
        <v>55+</v>
      </c>
      <c r="AB52" s="45" t="str">
        <f>VLOOKUP(Table1[[#This Row],[Years old]],Lookups!$A$1:$C$101,2,FALSE)</f>
        <v>70 - 79</v>
      </c>
      <c r="AC52" s="45" t="str">
        <f>VLOOKUP(Table1[[#This Row],[Years old]],Lookups!$A$1:$C$101,3,FALSE)</f>
        <v>75 - 79</v>
      </c>
      <c r="AD52" s="45" t="str">
        <f>VLOOKUP(Table1[[#This Row],[Race]],Lookups!$E$2:$F$11,2,FALSE)</f>
        <v>White</v>
      </c>
      <c r="AE52" s="45" t="str">
        <f>VLOOKUP(Table1[[#This Row],[Ethnicity]],Lookups!$H$2:$I$6,2,FALSE)</f>
        <v>Not Hispanic/Latino</v>
      </c>
      <c r="AF52" s="45" t="str">
        <f>VLOOKUP(Table1[[#This Row],[Language]],Lookups!$K$2:$L$9,2,FALSE)</f>
        <v>English</v>
      </c>
      <c r="AG52" s="46">
        <v>42005</v>
      </c>
      <c r="AH52" s="46">
        <v>45657</v>
      </c>
      <c r="AI52" s="46" t="str">
        <f>IF(Table1[[#This Row],[Colonoscopy Date]]="","",DATEVALUE(Table1[[#This Row],[Colonoscopy Date]]))</f>
        <v/>
      </c>
      <c r="AJ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 spans="1:36" x14ac:dyDescent="0.25">
      <c r="A53">
        <v>13120</v>
      </c>
      <c r="B53" t="s">
        <v>1808</v>
      </c>
      <c r="C53" t="s">
        <v>20</v>
      </c>
      <c r="D53" t="s">
        <v>21</v>
      </c>
      <c r="E53" t="s">
        <v>22</v>
      </c>
      <c r="F53" t="s">
        <v>30</v>
      </c>
      <c r="G53" t="s">
        <v>6779</v>
      </c>
      <c r="H53" t="s">
        <v>35</v>
      </c>
      <c r="I53" s="36">
        <v>18007</v>
      </c>
      <c r="J53" t="s">
        <v>2928</v>
      </c>
      <c r="K53" t="s">
        <v>2930</v>
      </c>
      <c r="L53" t="s">
        <v>25</v>
      </c>
      <c r="M53" s="2">
        <v>45485</v>
      </c>
      <c r="N53" t="s">
        <v>25</v>
      </c>
      <c r="O53" t="s">
        <v>25</v>
      </c>
      <c r="P53" t="s">
        <v>18</v>
      </c>
      <c r="Q53" t="s">
        <v>18</v>
      </c>
      <c r="R53" t="s">
        <v>18</v>
      </c>
      <c r="S53" t="s">
        <v>18</v>
      </c>
      <c r="T53" t="s">
        <v>18</v>
      </c>
      <c r="U53" t="s">
        <v>18</v>
      </c>
      <c r="V53" t="s">
        <v>18</v>
      </c>
      <c r="W53" s="45" t="str">
        <f>IF(Table1[[#This Row],[Sex at Birth]]="F","Female","Male")</f>
        <v>Male</v>
      </c>
      <c r="X53" s="43">
        <v>45657</v>
      </c>
      <c r="Y53" s="44">
        <f>Table1[[#This Row],[Report cutoff date]]-Table1[[#This Row],[DOB]]</f>
        <v>27650</v>
      </c>
      <c r="Z53" s="68">
        <f>ROUNDDOWN(Table1[[#This Row],[Days old - as of report cutoff date]]/365,0)</f>
        <v>75</v>
      </c>
      <c r="AA53" s="45" t="str">
        <f>IF(Table1[[#This Row],[Years old]]&gt;=55,"55+","54 and under")</f>
        <v>55+</v>
      </c>
      <c r="AB53" s="45" t="str">
        <f>VLOOKUP(Table1[[#This Row],[Years old]],Lookups!$A$1:$C$101,2,FALSE)</f>
        <v>70 - 79</v>
      </c>
      <c r="AC53" s="45" t="str">
        <f>VLOOKUP(Table1[[#This Row],[Years old]],Lookups!$A$1:$C$101,3,FALSE)</f>
        <v>75 - 79</v>
      </c>
      <c r="AD53" s="45" t="str">
        <f>VLOOKUP(Table1[[#This Row],[Race]],Lookups!$E$2:$F$11,2,FALSE)</f>
        <v>White</v>
      </c>
      <c r="AE53" s="45" t="str">
        <f>VLOOKUP(Table1[[#This Row],[Ethnicity]],Lookups!$H$2:$I$6,2,FALSE)</f>
        <v>Not Hispanic/Latino</v>
      </c>
      <c r="AF53" s="45" t="str">
        <f>VLOOKUP(Table1[[#This Row],[Language]],Lookups!$K$2:$L$9,2,FALSE)</f>
        <v>English</v>
      </c>
      <c r="AG53" s="46">
        <v>42005</v>
      </c>
      <c r="AH53" s="46">
        <v>45657</v>
      </c>
      <c r="AI53" s="46" t="str">
        <f>IF(Table1[[#This Row],[Colonoscopy Date]]="","",DATEVALUE(Table1[[#This Row],[Colonoscopy Date]]))</f>
        <v/>
      </c>
      <c r="AJ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 spans="1:36" x14ac:dyDescent="0.25">
      <c r="A54">
        <v>12932</v>
      </c>
      <c r="B54" t="s">
        <v>1619</v>
      </c>
      <c r="C54" t="s">
        <v>20</v>
      </c>
      <c r="D54" t="s">
        <v>21</v>
      </c>
      <c r="E54" t="s">
        <v>22</v>
      </c>
      <c r="F54" t="s">
        <v>31</v>
      </c>
      <c r="G54" t="s">
        <v>6821</v>
      </c>
      <c r="H54" t="s">
        <v>35</v>
      </c>
      <c r="I54" s="36">
        <v>18009</v>
      </c>
      <c r="J54" t="s">
        <v>2913</v>
      </c>
      <c r="K54" t="s">
        <v>2931</v>
      </c>
      <c r="L54" t="s">
        <v>25</v>
      </c>
      <c r="M54" s="2">
        <v>45656</v>
      </c>
      <c r="N54" t="s">
        <v>25</v>
      </c>
      <c r="O54" t="s">
        <v>25</v>
      </c>
      <c r="P54" t="s">
        <v>18</v>
      </c>
      <c r="Q54" t="s">
        <v>18</v>
      </c>
      <c r="R54" t="s">
        <v>18</v>
      </c>
      <c r="S54" t="s">
        <v>18</v>
      </c>
      <c r="T54" t="s">
        <v>18</v>
      </c>
      <c r="U54" t="s">
        <v>18</v>
      </c>
      <c r="V54" t="s">
        <v>18</v>
      </c>
      <c r="W54" s="45" t="str">
        <f>IF(Table1[[#This Row],[Sex at Birth]]="F","Female","Male")</f>
        <v>Male</v>
      </c>
      <c r="X54" s="43">
        <v>45657</v>
      </c>
      <c r="Y54" s="44">
        <f>Table1[[#This Row],[Report cutoff date]]-Table1[[#This Row],[DOB]]</f>
        <v>27648</v>
      </c>
      <c r="Z54" s="68">
        <f>ROUNDDOWN(Table1[[#This Row],[Days old - as of report cutoff date]]/365,0)</f>
        <v>75</v>
      </c>
      <c r="AA54" s="45" t="str">
        <f>IF(Table1[[#This Row],[Years old]]&gt;=55,"55+","54 and under")</f>
        <v>55+</v>
      </c>
      <c r="AB54" s="45" t="str">
        <f>VLOOKUP(Table1[[#This Row],[Years old]],Lookups!$A$1:$C$101,2,FALSE)</f>
        <v>70 - 79</v>
      </c>
      <c r="AC54" s="45" t="str">
        <f>VLOOKUP(Table1[[#This Row],[Years old]],Lookups!$A$1:$C$101,3,FALSE)</f>
        <v>75 - 79</v>
      </c>
      <c r="AD54" s="45" t="str">
        <f>VLOOKUP(Table1[[#This Row],[Race]],Lookups!$E$2:$F$11,2,FALSE)</f>
        <v>White</v>
      </c>
      <c r="AE54" s="45" t="str">
        <f>VLOOKUP(Table1[[#This Row],[Ethnicity]],Lookups!$H$2:$I$6,2,FALSE)</f>
        <v>Not Hispanic/Latino</v>
      </c>
      <c r="AF54" s="45" t="str">
        <f>VLOOKUP(Table1[[#This Row],[Language]],Lookups!$K$2:$L$9,2,FALSE)</f>
        <v>English</v>
      </c>
      <c r="AG54" s="46">
        <v>42005</v>
      </c>
      <c r="AH54" s="46">
        <v>45657</v>
      </c>
      <c r="AI54" s="46" t="str">
        <f>IF(Table1[[#This Row],[Colonoscopy Date]]="","",DATEVALUE(Table1[[#This Row],[Colonoscopy Date]]))</f>
        <v/>
      </c>
      <c r="AJ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5" spans="1:36" x14ac:dyDescent="0.25">
      <c r="A55">
        <v>13627</v>
      </c>
      <c r="B55" t="s">
        <v>2487</v>
      </c>
      <c r="C55" t="s">
        <v>68</v>
      </c>
      <c r="D55" t="s">
        <v>34</v>
      </c>
      <c r="E55" t="s">
        <v>381</v>
      </c>
      <c r="F55" t="s">
        <v>235</v>
      </c>
      <c r="G55" t="s">
        <v>6841</v>
      </c>
      <c r="H55" t="s">
        <v>35</v>
      </c>
      <c r="I55" s="36">
        <v>18009</v>
      </c>
      <c r="J55" t="s">
        <v>2923</v>
      </c>
      <c r="K55" t="s">
        <v>2932</v>
      </c>
      <c r="L55" t="s">
        <v>25</v>
      </c>
      <c r="M55" s="2">
        <v>45532</v>
      </c>
      <c r="N55" t="s">
        <v>25</v>
      </c>
      <c r="O55" t="s">
        <v>25</v>
      </c>
      <c r="P55" t="s">
        <v>18</v>
      </c>
      <c r="Q55" t="s">
        <v>18</v>
      </c>
      <c r="R55" t="s">
        <v>18</v>
      </c>
      <c r="S55" t="s">
        <v>18</v>
      </c>
      <c r="T55" t="s">
        <v>18</v>
      </c>
      <c r="U55" t="s">
        <v>18</v>
      </c>
      <c r="V55" t="s">
        <v>18</v>
      </c>
      <c r="W55" s="45" t="str">
        <f>IF(Table1[[#This Row],[Sex at Birth]]="F","Female","Male")</f>
        <v>Male</v>
      </c>
      <c r="X55" s="43">
        <v>45657</v>
      </c>
      <c r="Y55" s="44">
        <f>Table1[[#This Row],[Report cutoff date]]-Table1[[#This Row],[DOB]]</f>
        <v>27648</v>
      </c>
      <c r="Z55" s="68">
        <f>ROUNDDOWN(Table1[[#This Row],[Days old - as of report cutoff date]]/365,0)</f>
        <v>75</v>
      </c>
      <c r="AA55" s="45" t="str">
        <f>IF(Table1[[#This Row],[Years old]]&gt;=55,"55+","54 and under")</f>
        <v>55+</v>
      </c>
      <c r="AB55" s="45" t="str">
        <f>VLOOKUP(Table1[[#This Row],[Years old]],Lookups!$A$1:$C$101,2,FALSE)</f>
        <v>70 - 79</v>
      </c>
      <c r="AC55" s="45" t="str">
        <f>VLOOKUP(Table1[[#This Row],[Years old]],Lookups!$A$1:$C$101,3,FALSE)</f>
        <v>75 - 79</v>
      </c>
      <c r="AD55" s="45" t="str">
        <f>VLOOKUP(Table1[[#This Row],[Race]],Lookups!$E$2:$F$11,2,FALSE)</f>
        <v>Other/ Unknown</v>
      </c>
      <c r="AE55" s="45" t="str">
        <f>VLOOKUP(Table1[[#This Row],[Ethnicity]],Lookups!$H$2:$I$6,2,FALSE)</f>
        <v>Other/ Unknown</v>
      </c>
      <c r="AF55" s="45" t="str">
        <f>VLOOKUP(Table1[[#This Row],[Language]],Lookups!$K$2:$L$9,2,FALSE)</f>
        <v>Other/ Unknown</v>
      </c>
      <c r="AG55" s="46">
        <v>42005</v>
      </c>
      <c r="AH55" s="46">
        <v>45657</v>
      </c>
      <c r="AI55" s="46" t="str">
        <f>IF(Table1[[#This Row],[Colonoscopy Date]]="","",DATEVALUE(Table1[[#This Row],[Colonoscopy Date]]))</f>
        <v/>
      </c>
      <c r="AJ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6" spans="1:36" x14ac:dyDescent="0.25">
      <c r="A56">
        <v>13514</v>
      </c>
      <c r="B56" t="s">
        <v>1624</v>
      </c>
      <c r="C56" t="s">
        <v>68</v>
      </c>
      <c r="D56" t="s">
        <v>21</v>
      </c>
      <c r="E56" t="s">
        <v>22</v>
      </c>
      <c r="F56" t="s">
        <v>156</v>
      </c>
      <c r="G56" t="s">
        <v>6978</v>
      </c>
      <c r="H56" t="s">
        <v>24</v>
      </c>
      <c r="I56" s="36">
        <v>18012</v>
      </c>
      <c r="J56" t="s">
        <v>2906</v>
      </c>
      <c r="K56" t="s">
        <v>2931</v>
      </c>
      <c r="L56" t="s">
        <v>25</v>
      </c>
      <c r="M56" s="2">
        <v>45650</v>
      </c>
      <c r="N56" t="s">
        <v>53</v>
      </c>
      <c r="O56" t="s">
        <v>25</v>
      </c>
      <c r="P56" t="s">
        <v>549</v>
      </c>
      <c r="Q56" t="s">
        <v>18</v>
      </c>
      <c r="R56" t="s">
        <v>18</v>
      </c>
      <c r="S56" t="s">
        <v>18</v>
      </c>
      <c r="T56" t="s">
        <v>18</v>
      </c>
      <c r="U56" t="s">
        <v>18</v>
      </c>
      <c r="V56" t="s">
        <v>18</v>
      </c>
      <c r="W56" s="45" t="str">
        <f>IF(Table1[[#This Row],[Sex at Birth]]="F","Female","Male")</f>
        <v>Female</v>
      </c>
      <c r="X56" s="43">
        <v>45657</v>
      </c>
      <c r="Y56" s="44">
        <f>Table1[[#This Row],[Report cutoff date]]-Table1[[#This Row],[DOB]]</f>
        <v>27645</v>
      </c>
      <c r="Z56" s="68">
        <f>ROUNDDOWN(Table1[[#This Row],[Days old - as of report cutoff date]]/365,0)</f>
        <v>75</v>
      </c>
      <c r="AA56" s="45" t="str">
        <f>IF(Table1[[#This Row],[Years old]]&gt;=55,"55+","54 and under")</f>
        <v>55+</v>
      </c>
      <c r="AB56" s="45" t="str">
        <f>VLOOKUP(Table1[[#This Row],[Years old]],Lookups!$A$1:$C$101,2,FALSE)</f>
        <v>70 - 79</v>
      </c>
      <c r="AC56" s="45" t="str">
        <f>VLOOKUP(Table1[[#This Row],[Years old]],Lookups!$A$1:$C$101,3,FALSE)</f>
        <v>75 - 79</v>
      </c>
      <c r="AD56" s="45" t="str">
        <f>VLOOKUP(Table1[[#This Row],[Race]],Lookups!$E$2:$F$11,2,FALSE)</f>
        <v>Other/ Unknown</v>
      </c>
      <c r="AE56" s="45" t="str">
        <f>VLOOKUP(Table1[[#This Row],[Ethnicity]],Lookups!$H$2:$I$6,2,FALSE)</f>
        <v>Not Hispanic/Latino</v>
      </c>
      <c r="AF56" s="45" t="str">
        <f>VLOOKUP(Table1[[#This Row],[Language]],Lookups!$K$2:$L$9,2,FALSE)</f>
        <v>English</v>
      </c>
      <c r="AG56" s="46">
        <v>42005</v>
      </c>
      <c r="AH56" s="46">
        <v>45657</v>
      </c>
      <c r="AI56" s="46">
        <f>IF(Table1[[#This Row],[Colonoscopy Date]]="","",DATEVALUE(Table1[[#This Row],[Colonoscopy Date]]))</f>
        <v>45583</v>
      </c>
      <c r="AJ5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7" spans="1:36" x14ac:dyDescent="0.25">
      <c r="A57">
        <v>11365</v>
      </c>
      <c r="B57" t="s">
        <v>1971</v>
      </c>
      <c r="C57" t="s">
        <v>20</v>
      </c>
      <c r="D57" t="s">
        <v>21</v>
      </c>
      <c r="E57" t="s">
        <v>22</v>
      </c>
      <c r="F57" t="s">
        <v>67</v>
      </c>
      <c r="G57" t="s">
        <v>3643</v>
      </c>
      <c r="H57" t="s">
        <v>24</v>
      </c>
      <c r="I57" s="36">
        <v>18013</v>
      </c>
      <c r="J57" t="s">
        <v>2906</v>
      </c>
      <c r="K57" t="s">
        <v>2931</v>
      </c>
      <c r="L57" t="s">
        <v>25</v>
      </c>
      <c r="M57" s="2">
        <v>45573</v>
      </c>
      <c r="N57" t="s">
        <v>53</v>
      </c>
      <c r="O57" t="s">
        <v>25</v>
      </c>
      <c r="P57" t="s">
        <v>1106</v>
      </c>
      <c r="Q57" t="s">
        <v>18</v>
      </c>
      <c r="R57" t="s">
        <v>18</v>
      </c>
      <c r="S57" t="s">
        <v>18</v>
      </c>
      <c r="T57" t="s">
        <v>18</v>
      </c>
      <c r="U57" t="s">
        <v>18</v>
      </c>
      <c r="V57" t="s">
        <v>18</v>
      </c>
      <c r="W57" s="45" t="str">
        <f>IF(Table1[[#This Row],[Sex at Birth]]="F","Female","Male")</f>
        <v>Female</v>
      </c>
      <c r="X57" s="43">
        <v>45657</v>
      </c>
      <c r="Y57" s="44">
        <f>Table1[[#This Row],[Report cutoff date]]-Table1[[#This Row],[DOB]]</f>
        <v>27644</v>
      </c>
      <c r="Z57" s="68">
        <f>ROUNDDOWN(Table1[[#This Row],[Days old - as of report cutoff date]]/365,0)</f>
        <v>75</v>
      </c>
      <c r="AA57" s="45" t="str">
        <f>IF(Table1[[#This Row],[Years old]]&gt;=55,"55+","54 and under")</f>
        <v>55+</v>
      </c>
      <c r="AB57" s="45" t="str">
        <f>VLOOKUP(Table1[[#This Row],[Years old]],Lookups!$A$1:$C$101,2,FALSE)</f>
        <v>70 - 79</v>
      </c>
      <c r="AC57" s="45" t="str">
        <f>VLOOKUP(Table1[[#This Row],[Years old]],Lookups!$A$1:$C$101,3,FALSE)</f>
        <v>75 - 79</v>
      </c>
      <c r="AD57" s="45" t="str">
        <f>VLOOKUP(Table1[[#This Row],[Race]],Lookups!$E$2:$F$11,2,FALSE)</f>
        <v>White</v>
      </c>
      <c r="AE57" s="45" t="str">
        <f>VLOOKUP(Table1[[#This Row],[Ethnicity]],Lookups!$H$2:$I$6,2,FALSE)</f>
        <v>Not Hispanic/Latino</v>
      </c>
      <c r="AF57" s="45" t="str">
        <f>VLOOKUP(Table1[[#This Row],[Language]],Lookups!$K$2:$L$9,2,FALSE)</f>
        <v>English</v>
      </c>
      <c r="AG57" s="46">
        <v>42005</v>
      </c>
      <c r="AH57" s="46">
        <v>45657</v>
      </c>
      <c r="AI57" s="46">
        <f>IF(Table1[[#This Row],[Colonoscopy Date]]="","",DATEVALUE(Table1[[#This Row],[Colonoscopy Date]]))</f>
        <v>44785</v>
      </c>
      <c r="AJ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8" spans="1:36" x14ac:dyDescent="0.25">
      <c r="A58">
        <v>13747</v>
      </c>
      <c r="B58" t="s">
        <v>1715</v>
      </c>
      <c r="C58" t="s">
        <v>20</v>
      </c>
      <c r="D58" t="s">
        <v>21</v>
      </c>
      <c r="E58" t="s">
        <v>22</v>
      </c>
      <c r="F58" t="s">
        <v>30</v>
      </c>
      <c r="G58" t="s">
        <v>5820</v>
      </c>
      <c r="H58" t="s">
        <v>35</v>
      </c>
      <c r="I58" s="36">
        <v>18014</v>
      </c>
      <c r="J58" t="s">
        <v>2911</v>
      </c>
      <c r="K58" t="s">
        <v>2930</v>
      </c>
      <c r="L58" t="s">
        <v>25</v>
      </c>
      <c r="M58" s="2">
        <v>45646</v>
      </c>
      <c r="N58" t="s">
        <v>25</v>
      </c>
      <c r="O58" t="s">
        <v>25</v>
      </c>
      <c r="P58" t="s">
        <v>18</v>
      </c>
      <c r="Q58" t="s">
        <v>18</v>
      </c>
      <c r="R58" t="s">
        <v>18</v>
      </c>
      <c r="S58" t="s">
        <v>18</v>
      </c>
      <c r="T58" t="s">
        <v>18</v>
      </c>
      <c r="U58" t="s">
        <v>18</v>
      </c>
      <c r="V58" t="s">
        <v>18</v>
      </c>
      <c r="W58" s="45" t="str">
        <f>IF(Table1[[#This Row],[Sex at Birth]]="F","Female","Male")</f>
        <v>Male</v>
      </c>
      <c r="X58" s="43">
        <v>45657</v>
      </c>
      <c r="Y58" s="44">
        <f>Table1[[#This Row],[Report cutoff date]]-Table1[[#This Row],[DOB]]</f>
        <v>27643</v>
      </c>
      <c r="Z58" s="68">
        <f>ROUNDDOWN(Table1[[#This Row],[Days old - as of report cutoff date]]/365,0)</f>
        <v>75</v>
      </c>
      <c r="AA58" s="45" t="str">
        <f>IF(Table1[[#This Row],[Years old]]&gt;=55,"55+","54 and under")</f>
        <v>55+</v>
      </c>
      <c r="AB58" s="45" t="str">
        <f>VLOOKUP(Table1[[#This Row],[Years old]],Lookups!$A$1:$C$101,2,FALSE)</f>
        <v>70 - 79</v>
      </c>
      <c r="AC58" s="45" t="str">
        <f>VLOOKUP(Table1[[#This Row],[Years old]],Lookups!$A$1:$C$101,3,FALSE)</f>
        <v>75 - 79</v>
      </c>
      <c r="AD58" s="45" t="str">
        <f>VLOOKUP(Table1[[#This Row],[Race]],Lookups!$E$2:$F$11,2,FALSE)</f>
        <v>White</v>
      </c>
      <c r="AE58" s="45" t="str">
        <f>VLOOKUP(Table1[[#This Row],[Ethnicity]],Lookups!$H$2:$I$6,2,FALSE)</f>
        <v>Not Hispanic/Latino</v>
      </c>
      <c r="AF58" s="45" t="str">
        <f>VLOOKUP(Table1[[#This Row],[Language]],Lookups!$K$2:$L$9,2,FALSE)</f>
        <v>English</v>
      </c>
      <c r="AG58" s="46">
        <v>42005</v>
      </c>
      <c r="AH58" s="46">
        <v>45657</v>
      </c>
      <c r="AI58" s="46" t="str">
        <f>IF(Table1[[#This Row],[Colonoscopy Date]]="","",DATEVALUE(Table1[[#This Row],[Colonoscopy Date]]))</f>
        <v/>
      </c>
      <c r="AJ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9" spans="1:36" x14ac:dyDescent="0.25">
      <c r="A59">
        <v>10002</v>
      </c>
      <c r="B59" t="s">
        <v>1955</v>
      </c>
      <c r="C59" t="s">
        <v>20</v>
      </c>
      <c r="D59" t="s">
        <v>21</v>
      </c>
      <c r="E59" t="s">
        <v>22</v>
      </c>
      <c r="F59" t="s">
        <v>42</v>
      </c>
      <c r="G59" t="s">
        <v>8078</v>
      </c>
      <c r="H59" t="s">
        <v>35</v>
      </c>
      <c r="I59" s="36">
        <v>18016</v>
      </c>
      <c r="J59" t="s">
        <v>2914</v>
      </c>
      <c r="K59" t="s">
        <v>2936</v>
      </c>
      <c r="L59" t="s">
        <v>25</v>
      </c>
      <c r="M59" s="2">
        <v>45600</v>
      </c>
      <c r="N59" t="s">
        <v>25</v>
      </c>
      <c r="O59" t="s">
        <v>25</v>
      </c>
      <c r="P59" t="s">
        <v>18</v>
      </c>
      <c r="Q59" t="s">
        <v>18</v>
      </c>
      <c r="R59" t="s">
        <v>18</v>
      </c>
      <c r="S59" t="s">
        <v>18</v>
      </c>
      <c r="T59" t="s">
        <v>18</v>
      </c>
      <c r="U59" t="s">
        <v>18</v>
      </c>
      <c r="V59" t="s">
        <v>18</v>
      </c>
      <c r="W59" s="45" t="str">
        <f>IF(Table1[[#This Row],[Sex at Birth]]="F","Female","Male")</f>
        <v>Male</v>
      </c>
      <c r="X59" s="43">
        <v>45657</v>
      </c>
      <c r="Y59" s="44">
        <f>Table1[[#This Row],[Report cutoff date]]-Table1[[#This Row],[DOB]]</f>
        <v>27641</v>
      </c>
      <c r="Z59" s="68">
        <f>ROUNDDOWN(Table1[[#This Row],[Days old - as of report cutoff date]]/365,0)</f>
        <v>75</v>
      </c>
      <c r="AA59" s="45" t="str">
        <f>IF(Table1[[#This Row],[Years old]]&gt;=55,"55+","54 and under")</f>
        <v>55+</v>
      </c>
      <c r="AB59" s="45" t="str">
        <f>VLOOKUP(Table1[[#This Row],[Years old]],Lookups!$A$1:$C$101,2,FALSE)</f>
        <v>70 - 79</v>
      </c>
      <c r="AC59" s="45" t="str">
        <f>VLOOKUP(Table1[[#This Row],[Years old]],Lookups!$A$1:$C$101,3,FALSE)</f>
        <v>75 - 79</v>
      </c>
      <c r="AD59" s="45" t="str">
        <f>VLOOKUP(Table1[[#This Row],[Race]],Lookups!$E$2:$F$11,2,FALSE)</f>
        <v>White</v>
      </c>
      <c r="AE59" s="45" t="str">
        <f>VLOOKUP(Table1[[#This Row],[Ethnicity]],Lookups!$H$2:$I$6,2,FALSE)</f>
        <v>Not Hispanic/Latino</v>
      </c>
      <c r="AF59" s="45" t="str">
        <f>VLOOKUP(Table1[[#This Row],[Language]],Lookups!$K$2:$L$9,2,FALSE)</f>
        <v>English</v>
      </c>
      <c r="AG59" s="46">
        <v>42005</v>
      </c>
      <c r="AH59" s="46">
        <v>45657</v>
      </c>
      <c r="AI59" s="46" t="str">
        <f>IF(Table1[[#This Row],[Colonoscopy Date]]="","",DATEVALUE(Table1[[#This Row],[Colonoscopy Date]]))</f>
        <v/>
      </c>
      <c r="AJ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0" spans="1:36" x14ac:dyDescent="0.25">
      <c r="A60">
        <v>14308</v>
      </c>
      <c r="B60" t="s">
        <v>1578</v>
      </c>
      <c r="C60" t="s">
        <v>20</v>
      </c>
      <c r="D60" t="s">
        <v>21</v>
      </c>
      <c r="E60" t="s">
        <v>22</v>
      </c>
      <c r="F60" t="s">
        <v>36</v>
      </c>
      <c r="G60" t="s">
        <v>7533</v>
      </c>
      <c r="H60" t="s">
        <v>24</v>
      </c>
      <c r="I60" s="36">
        <v>18016</v>
      </c>
      <c r="J60" t="s">
        <v>2884</v>
      </c>
      <c r="K60" t="s">
        <v>2936</v>
      </c>
      <c r="L60" t="s">
        <v>25</v>
      </c>
      <c r="M60" s="2">
        <v>45643</v>
      </c>
      <c r="N60" t="s">
        <v>25</v>
      </c>
      <c r="O60" t="s">
        <v>25</v>
      </c>
      <c r="P60" t="s">
        <v>18</v>
      </c>
      <c r="Q60" t="s">
        <v>18</v>
      </c>
      <c r="R60" t="s">
        <v>18</v>
      </c>
      <c r="S60" t="s">
        <v>18</v>
      </c>
      <c r="T60" t="s">
        <v>18</v>
      </c>
      <c r="U60" t="s">
        <v>18</v>
      </c>
      <c r="V60" t="s">
        <v>18</v>
      </c>
      <c r="W60" s="45" t="str">
        <f>IF(Table1[[#This Row],[Sex at Birth]]="F","Female","Male")</f>
        <v>Female</v>
      </c>
      <c r="X60" s="43">
        <v>45657</v>
      </c>
      <c r="Y60" s="44">
        <f>Table1[[#This Row],[Report cutoff date]]-Table1[[#This Row],[DOB]]</f>
        <v>27641</v>
      </c>
      <c r="Z60" s="68">
        <f>ROUNDDOWN(Table1[[#This Row],[Days old - as of report cutoff date]]/365,0)</f>
        <v>75</v>
      </c>
      <c r="AA60" s="45" t="str">
        <f>IF(Table1[[#This Row],[Years old]]&gt;=55,"55+","54 and under")</f>
        <v>55+</v>
      </c>
      <c r="AB60" s="45" t="str">
        <f>VLOOKUP(Table1[[#This Row],[Years old]],Lookups!$A$1:$C$101,2,FALSE)</f>
        <v>70 - 79</v>
      </c>
      <c r="AC60" s="45" t="str">
        <f>VLOOKUP(Table1[[#This Row],[Years old]],Lookups!$A$1:$C$101,3,FALSE)</f>
        <v>75 - 79</v>
      </c>
      <c r="AD60" s="45" t="str">
        <f>VLOOKUP(Table1[[#This Row],[Race]],Lookups!$E$2:$F$11,2,FALSE)</f>
        <v>White</v>
      </c>
      <c r="AE60" s="45" t="str">
        <f>VLOOKUP(Table1[[#This Row],[Ethnicity]],Lookups!$H$2:$I$6,2,FALSE)</f>
        <v>Not Hispanic/Latino</v>
      </c>
      <c r="AF60" s="45" t="str">
        <f>VLOOKUP(Table1[[#This Row],[Language]],Lookups!$K$2:$L$9,2,FALSE)</f>
        <v>English</v>
      </c>
      <c r="AG60" s="46">
        <v>42005</v>
      </c>
      <c r="AH60" s="46">
        <v>45657</v>
      </c>
      <c r="AI60" s="46" t="str">
        <f>IF(Table1[[#This Row],[Colonoscopy Date]]="","",DATEVALUE(Table1[[#This Row],[Colonoscopy Date]]))</f>
        <v/>
      </c>
      <c r="AJ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1" spans="1:36" x14ac:dyDescent="0.25">
      <c r="A61">
        <v>10744</v>
      </c>
      <c r="B61" t="s">
        <v>1610</v>
      </c>
      <c r="C61" t="s">
        <v>20</v>
      </c>
      <c r="D61" t="s">
        <v>21</v>
      </c>
      <c r="E61" t="s">
        <v>22</v>
      </c>
      <c r="F61" t="s">
        <v>30</v>
      </c>
      <c r="G61" t="s">
        <v>8250</v>
      </c>
      <c r="H61" t="s">
        <v>35</v>
      </c>
      <c r="I61" s="36">
        <v>18017</v>
      </c>
      <c r="J61" t="s">
        <v>2906</v>
      </c>
      <c r="K61" t="s">
        <v>2931</v>
      </c>
      <c r="L61" t="s">
        <v>25</v>
      </c>
      <c r="M61" s="2">
        <v>45497</v>
      </c>
      <c r="N61" t="s">
        <v>53</v>
      </c>
      <c r="O61" t="s">
        <v>25</v>
      </c>
      <c r="P61" t="s">
        <v>1208</v>
      </c>
      <c r="Q61" t="s">
        <v>18</v>
      </c>
      <c r="R61" t="s">
        <v>18</v>
      </c>
      <c r="S61" t="s">
        <v>18</v>
      </c>
      <c r="T61" t="s">
        <v>18</v>
      </c>
      <c r="U61" t="s">
        <v>18</v>
      </c>
      <c r="V61" t="s">
        <v>18</v>
      </c>
      <c r="W61" s="45" t="str">
        <f>IF(Table1[[#This Row],[Sex at Birth]]="F","Female","Male")</f>
        <v>Male</v>
      </c>
      <c r="X61" s="43">
        <v>45657</v>
      </c>
      <c r="Y61" s="44">
        <f>Table1[[#This Row],[Report cutoff date]]-Table1[[#This Row],[DOB]]</f>
        <v>27640</v>
      </c>
      <c r="Z61" s="68">
        <f>ROUNDDOWN(Table1[[#This Row],[Days old - as of report cutoff date]]/365,0)</f>
        <v>75</v>
      </c>
      <c r="AA61" s="45" t="str">
        <f>IF(Table1[[#This Row],[Years old]]&gt;=55,"55+","54 and under")</f>
        <v>55+</v>
      </c>
      <c r="AB61" s="45" t="str">
        <f>VLOOKUP(Table1[[#This Row],[Years old]],Lookups!$A$1:$C$101,2,FALSE)</f>
        <v>70 - 79</v>
      </c>
      <c r="AC61" s="45" t="str">
        <f>VLOOKUP(Table1[[#This Row],[Years old]],Lookups!$A$1:$C$101,3,FALSE)</f>
        <v>75 - 79</v>
      </c>
      <c r="AD61" s="45" t="str">
        <f>VLOOKUP(Table1[[#This Row],[Race]],Lookups!$E$2:$F$11,2,FALSE)</f>
        <v>White</v>
      </c>
      <c r="AE61" s="45" t="str">
        <f>VLOOKUP(Table1[[#This Row],[Ethnicity]],Lookups!$H$2:$I$6,2,FALSE)</f>
        <v>Not Hispanic/Latino</v>
      </c>
      <c r="AF61" s="45" t="str">
        <f>VLOOKUP(Table1[[#This Row],[Language]],Lookups!$K$2:$L$9,2,FALSE)</f>
        <v>English</v>
      </c>
      <c r="AG61" s="46">
        <v>42005</v>
      </c>
      <c r="AH61" s="46">
        <v>45657</v>
      </c>
      <c r="AI61" s="46">
        <f>IF(Table1[[#This Row],[Colonoscopy Date]]="","",DATEVALUE(Table1[[#This Row],[Colonoscopy Date]]))</f>
        <v>44379</v>
      </c>
      <c r="AJ6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2" spans="1:36" x14ac:dyDescent="0.25">
      <c r="A62">
        <v>11648</v>
      </c>
      <c r="B62" t="s">
        <v>1810</v>
      </c>
      <c r="C62" t="s">
        <v>20</v>
      </c>
      <c r="D62" t="s">
        <v>21</v>
      </c>
      <c r="E62" t="s">
        <v>22</v>
      </c>
      <c r="F62" t="s">
        <v>44</v>
      </c>
      <c r="G62" t="s">
        <v>3627</v>
      </c>
      <c r="H62" t="s">
        <v>35</v>
      </c>
      <c r="I62" s="36">
        <v>18020</v>
      </c>
      <c r="J62" t="s">
        <v>2913</v>
      </c>
      <c r="K62" t="s">
        <v>2931</v>
      </c>
      <c r="L62" t="s">
        <v>25</v>
      </c>
      <c r="M62" s="2">
        <v>45628</v>
      </c>
      <c r="N62" t="s">
        <v>53</v>
      </c>
      <c r="O62" t="s">
        <v>25</v>
      </c>
      <c r="P62" t="s">
        <v>1289</v>
      </c>
      <c r="Q62" t="s">
        <v>18</v>
      </c>
      <c r="R62" t="s">
        <v>18</v>
      </c>
      <c r="S62" t="s">
        <v>18</v>
      </c>
      <c r="T62" t="s">
        <v>18</v>
      </c>
      <c r="U62" t="s">
        <v>18</v>
      </c>
      <c r="V62" t="s">
        <v>18</v>
      </c>
      <c r="W62" s="45" t="str">
        <f>IF(Table1[[#This Row],[Sex at Birth]]="F","Female","Male")</f>
        <v>Male</v>
      </c>
      <c r="X62" s="43">
        <v>45657</v>
      </c>
      <c r="Y62" s="44">
        <f>Table1[[#This Row],[Report cutoff date]]-Table1[[#This Row],[DOB]]</f>
        <v>27637</v>
      </c>
      <c r="Z62" s="68">
        <f>ROUNDDOWN(Table1[[#This Row],[Days old - as of report cutoff date]]/365,0)</f>
        <v>75</v>
      </c>
      <c r="AA62" s="45" t="str">
        <f>IF(Table1[[#This Row],[Years old]]&gt;=55,"55+","54 and under")</f>
        <v>55+</v>
      </c>
      <c r="AB62" s="45" t="str">
        <f>VLOOKUP(Table1[[#This Row],[Years old]],Lookups!$A$1:$C$101,2,FALSE)</f>
        <v>70 - 79</v>
      </c>
      <c r="AC62" s="45" t="str">
        <f>VLOOKUP(Table1[[#This Row],[Years old]],Lookups!$A$1:$C$101,3,FALSE)</f>
        <v>75 - 79</v>
      </c>
      <c r="AD62" s="45" t="str">
        <f>VLOOKUP(Table1[[#This Row],[Race]],Lookups!$E$2:$F$11,2,FALSE)</f>
        <v>White</v>
      </c>
      <c r="AE62" s="45" t="str">
        <f>VLOOKUP(Table1[[#This Row],[Ethnicity]],Lookups!$H$2:$I$6,2,FALSE)</f>
        <v>Not Hispanic/Latino</v>
      </c>
      <c r="AF62" s="45" t="str">
        <f>VLOOKUP(Table1[[#This Row],[Language]],Lookups!$K$2:$L$9,2,FALSE)</f>
        <v>English</v>
      </c>
      <c r="AG62" s="46">
        <v>42005</v>
      </c>
      <c r="AH62" s="46">
        <v>45657</v>
      </c>
      <c r="AI62" s="46">
        <f>IF(Table1[[#This Row],[Colonoscopy Date]]="","",DATEVALUE(Table1[[#This Row],[Colonoscopy Date]]))</f>
        <v>45118</v>
      </c>
      <c r="AJ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3" spans="1:36" x14ac:dyDescent="0.25">
      <c r="A63">
        <v>13032</v>
      </c>
      <c r="B63" t="s">
        <v>1624</v>
      </c>
      <c r="C63" t="s">
        <v>20</v>
      </c>
      <c r="D63" t="s">
        <v>21</v>
      </c>
      <c r="E63" t="s">
        <v>22</v>
      </c>
      <c r="F63" t="s">
        <v>52</v>
      </c>
      <c r="G63" t="s">
        <v>7123</v>
      </c>
      <c r="H63" t="s">
        <v>24</v>
      </c>
      <c r="I63" s="36">
        <v>18021</v>
      </c>
      <c r="J63" t="s">
        <v>2913</v>
      </c>
      <c r="K63" t="s">
        <v>2931</v>
      </c>
      <c r="L63" t="s">
        <v>25</v>
      </c>
      <c r="M63" s="2">
        <v>45539</v>
      </c>
      <c r="N63" t="s">
        <v>53</v>
      </c>
      <c r="O63" t="s">
        <v>25</v>
      </c>
      <c r="P63" t="s">
        <v>514</v>
      </c>
      <c r="Q63" t="s">
        <v>18</v>
      </c>
      <c r="R63" t="s">
        <v>18</v>
      </c>
      <c r="S63" t="s">
        <v>18</v>
      </c>
      <c r="T63" t="s">
        <v>18</v>
      </c>
      <c r="U63" t="s">
        <v>18</v>
      </c>
      <c r="V63" t="s">
        <v>18</v>
      </c>
      <c r="W63" s="45" t="str">
        <f>IF(Table1[[#This Row],[Sex at Birth]]="F","Female","Male")</f>
        <v>Female</v>
      </c>
      <c r="X63" s="43">
        <v>45657</v>
      </c>
      <c r="Y63" s="44">
        <f>Table1[[#This Row],[Report cutoff date]]-Table1[[#This Row],[DOB]]</f>
        <v>27636</v>
      </c>
      <c r="Z63" s="68">
        <f>ROUNDDOWN(Table1[[#This Row],[Days old - as of report cutoff date]]/365,0)</f>
        <v>75</v>
      </c>
      <c r="AA63" s="45" t="str">
        <f>IF(Table1[[#This Row],[Years old]]&gt;=55,"55+","54 and under")</f>
        <v>55+</v>
      </c>
      <c r="AB63" s="45" t="str">
        <f>VLOOKUP(Table1[[#This Row],[Years old]],Lookups!$A$1:$C$101,2,FALSE)</f>
        <v>70 - 79</v>
      </c>
      <c r="AC63" s="45" t="str">
        <f>VLOOKUP(Table1[[#This Row],[Years old]],Lookups!$A$1:$C$101,3,FALSE)</f>
        <v>75 - 79</v>
      </c>
      <c r="AD63" s="45" t="str">
        <f>VLOOKUP(Table1[[#This Row],[Race]],Lookups!$E$2:$F$11,2,FALSE)</f>
        <v>White</v>
      </c>
      <c r="AE63" s="45" t="str">
        <f>VLOOKUP(Table1[[#This Row],[Ethnicity]],Lookups!$H$2:$I$6,2,FALSE)</f>
        <v>Not Hispanic/Latino</v>
      </c>
      <c r="AF63" s="45" t="str">
        <f>VLOOKUP(Table1[[#This Row],[Language]],Lookups!$K$2:$L$9,2,FALSE)</f>
        <v>English</v>
      </c>
      <c r="AG63" s="46">
        <v>42005</v>
      </c>
      <c r="AH63" s="46">
        <v>45657</v>
      </c>
      <c r="AI63" s="46">
        <f>IF(Table1[[#This Row],[Colonoscopy Date]]="","",DATEVALUE(Table1[[#This Row],[Colonoscopy Date]]))</f>
        <v>45069</v>
      </c>
      <c r="AJ6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4" spans="1:36" x14ac:dyDescent="0.25">
      <c r="A64">
        <v>11638</v>
      </c>
      <c r="B64" t="s">
        <v>1585</v>
      </c>
      <c r="C64" t="s">
        <v>20</v>
      </c>
      <c r="D64" t="s">
        <v>21</v>
      </c>
      <c r="E64" t="s">
        <v>22</v>
      </c>
      <c r="F64" t="s">
        <v>30</v>
      </c>
      <c r="G64" t="s">
        <v>7040</v>
      </c>
      <c r="H64" t="s">
        <v>24</v>
      </c>
      <c r="I64" s="36">
        <v>18021</v>
      </c>
      <c r="J64" t="s">
        <v>2910</v>
      </c>
      <c r="K64" t="s">
        <v>2931</v>
      </c>
      <c r="L64" t="s">
        <v>25</v>
      </c>
      <c r="M64" s="2">
        <v>45579</v>
      </c>
      <c r="N64" t="s">
        <v>25</v>
      </c>
      <c r="O64" t="s">
        <v>25</v>
      </c>
      <c r="P64" t="s">
        <v>18</v>
      </c>
      <c r="Q64" t="s">
        <v>18</v>
      </c>
      <c r="R64" t="s">
        <v>18</v>
      </c>
      <c r="S64" t="s">
        <v>18</v>
      </c>
      <c r="T64" t="s">
        <v>18</v>
      </c>
      <c r="U64" t="s">
        <v>18</v>
      </c>
      <c r="V64" t="s">
        <v>18</v>
      </c>
      <c r="W64" s="45" t="str">
        <f>IF(Table1[[#This Row],[Sex at Birth]]="F","Female","Male")</f>
        <v>Female</v>
      </c>
      <c r="X64" s="43">
        <v>45657</v>
      </c>
      <c r="Y64" s="44">
        <f>Table1[[#This Row],[Report cutoff date]]-Table1[[#This Row],[DOB]]</f>
        <v>27636</v>
      </c>
      <c r="Z64" s="68">
        <f>ROUNDDOWN(Table1[[#This Row],[Days old - as of report cutoff date]]/365,0)</f>
        <v>75</v>
      </c>
      <c r="AA64" s="45" t="str">
        <f>IF(Table1[[#This Row],[Years old]]&gt;=55,"55+","54 and under")</f>
        <v>55+</v>
      </c>
      <c r="AB64" s="45" t="str">
        <f>VLOOKUP(Table1[[#This Row],[Years old]],Lookups!$A$1:$C$101,2,FALSE)</f>
        <v>70 - 79</v>
      </c>
      <c r="AC64" s="45" t="str">
        <f>VLOOKUP(Table1[[#This Row],[Years old]],Lookups!$A$1:$C$101,3,FALSE)</f>
        <v>75 - 79</v>
      </c>
      <c r="AD64" s="45" t="str">
        <f>VLOOKUP(Table1[[#This Row],[Race]],Lookups!$E$2:$F$11,2,FALSE)</f>
        <v>White</v>
      </c>
      <c r="AE64" s="45" t="str">
        <f>VLOOKUP(Table1[[#This Row],[Ethnicity]],Lookups!$H$2:$I$6,2,FALSE)</f>
        <v>Not Hispanic/Latino</v>
      </c>
      <c r="AF64" s="45" t="str">
        <f>VLOOKUP(Table1[[#This Row],[Language]],Lookups!$K$2:$L$9,2,FALSE)</f>
        <v>English</v>
      </c>
      <c r="AG64" s="46">
        <v>42005</v>
      </c>
      <c r="AH64" s="46">
        <v>45657</v>
      </c>
      <c r="AI64" s="46" t="str">
        <f>IF(Table1[[#This Row],[Colonoscopy Date]]="","",DATEVALUE(Table1[[#This Row],[Colonoscopy Date]]))</f>
        <v/>
      </c>
      <c r="AJ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5" spans="1:36" x14ac:dyDescent="0.25">
      <c r="A65">
        <v>10902</v>
      </c>
      <c r="B65" t="s">
        <v>1589</v>
      </c>
      <c r="C65" t="s">
        <v>20</v>
      </c>
      <c r="D65" t="s">
        <v>21</v>
      </c>
      <c r="E65" t="s">
        <v>22</v>
      </c>
      <c r="F65" t="s">
        <v>46</v>
      </c>
      <c r="G65" t="s">
        <v>3637</v>
      </c>
      <c r="H65" t="s">
        <v>24</v>
      </c>
      <c r="I65" s="36">
        <v>18023</v>
      </c>
      <c r="J65" t="s">
        <v>2914</v>
      </c>
      <c r="K65" t="s">
        <v>2936</v>
      </c>
      <c r="L65" t="s">
        <v>25</v>
      </c>
      <c r="M65" s="2">
        <v>45565</v>
      </c>
      <c r="N65" t="s">
        <v>53</v>
      </c>
      <c r="O65" t="s">
        <v>25</v>
      </c>
      <c r="P65" t="s">
        <v>780</v>
      </c>
      <c r="Q65" t="s">
        <v>18</v>
      </c>
      <c r="R65" t="s">
        <v>18</v>
      </c>
      <c r="S65" t="s">
        <v>18</v>
      </c>
      <c r="T65" t="s">
        <v>18</v>
      </c>
      <c r="U65" t="s">
        <v>18</v>
      </c>
      <c r="V65" t="s">
        <v>18</v>
      </c>
      <c r="W65" s="45" t="str">
        <f>IF(Table1[[#This Row],[Sex at Birth]]="F","Female","Male")</f>
        <v>Female</v>
      </c>
      <c r="X65" s="43">
        <v>45657</v>
      </c>
      <c r="Y65" s="44">
        <f>Table1[[#This Row],[Report cutoff date]]-Table1[[#This Row],[DOB]]</f>
        <v>27634</v>
      </c>
      <c r="Z65" s="68">
        <f>ROUNDDOWN(Table1[[#This Row],[Days old - as of report cutoff date]]/365,0)</f>
        <v>75</v>
      </c>
      <c r="AA65" s="45" t="str">
        <f>IF(Table1[[#This Row],[Years old]]&gt;=55,"55+","54 and under")</f>
        <v>55+</v>
      </c>
      <c r="AB65" s="45" t="str">
        <f>VLOOKUP(Table1[[#This Row],[Years old]],Lookups!$A$1:$C$101,2,FALSE)</f>
        <v>70 - 79</v>
      </c>
      <c r="AC65" s="45" t="str">
        <f>VLOOKUP(Table1[[#This Row],[Years old]],Lookups!$A$1:$C$101,3,FALSE)</f>
        <v>75 - 79</v>
      </c>
      <c r="AD65" s="45" t="str">
        <f>VLOOKUP(Table1[[#This Row],[Race]],Lookups!$E$2:$F$11,2,FALSE)</f>
        <v>White</v>
      </c>
      <c r="AE65" s="45" t="str">
        <f>VLOOKUP(Table1[[#This Row],[Ethnicity]],Lookups!$H$2:$I$6,2,FALSE)</f>
        <v>Not Hispanic/Latino</v>
      </c>
      <c r="AF65" s="45" t="str">
        <f>VLOOKUP(Table1[[#This Row],[Language]],Lookups!$K$2:$L$9,2,FALSE)</f>
        <v>English</v>
      </c>
      <c r="AG65" s="46">
        <v>42005</v>
      </c>
      <c r="AH65" s="46">
        <v>45657</v>
      </c>
      <c r="AI65" s="46">
        <f>IF(Table1[[#This Row],[Colonoscopy Date]]="","",DATEVALUE(Table1[[#This Row],[Colonoscopy Date]]))</f>
        <v>45148</v>
      </c>
      <c r="AJ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6" spans="1:36" x14ac:dyDescent="0.25">
      <c r="A66">
        <v>13790</v>
      </c>
      <c r="B66" t="s">
        <v>1976</v>
      </c>
      <c r="C66" t="s">
        <v>20</v>
      </c>
      <c r="D66" t="s">
        <v>34</v>
      </c>
      <c r="E66" t="s">
        <v>22</v>
      </c>
      <c r="F66" t="s">
        <v>30</v>
      </c>
      <c r="G66" t="s">
        <v>6408</v>
      </c>
      <c r="H66" t="s">
        <v>35</v>
      </c>
      <c r="I66" s="36">
        <v>18023</v>
      </c>
      <c r="J66" t="s">
        <v>2923</v>
      </c>
      <c r="K66" t="s">
        <v>2930</v>
      </c>
      <c r="L66" t="s">
        <v>25</v>
      </c>
      <c r="M66" s="2">
        <v>45498</v>
      </c>
      <c r="N66" t="s">
        <v>53</v>
      </c>
      <c r="O66" t="s">
        <v>25</v>
      </c>
      <c r="P66" t="s">
        <v>696</v>
      </c>
      <c r="Q66" t="s">
        <v>18</v>
      </c>
      <c r="R66" t="s">
        <v>18</v>
      </c>
      <c r="S66" t="s">
        <v>18</v>
      </c>
      <c r="T66" t="s">
        <v>18</v>
      </c>
      <c r="U66" t="s">
        <v>18</v>
      </c>
      <c r="V66" t="s">
        <v>18</v>
      </c>
      <c r="W66" s="45" t="str">
        <f>IF(Table1[[#This Row],[Sex at Birth]]="F","Female","Male")</f>
        <v>Male</v>
      </c>
      <c r="X66" s="43">
        <v>45657</v>
      </c>
      <c r="Y66" s="44">
        <f>Table1[[#This Row],[Report cutoff date]]-Table1[[#This Row],[DOB]]</f>
        <v>27634</v>
      </c>
      <c r="Z66" s="68">
        <f>ROUNDDOWN(Table1[[#This Row],[Days old - as of report cutoff date]]/365,0)</f>
        <v>75</v>
      </c>
      <c r="AA66" s="45" t="str">
        <f>IF(Table1[[#This Row],[Years old]]&gt;=55,"55+","54 and under")</f>
        <v>55+</v>
      </c>
      <c r="AB66" s="45" t="str">
        <f>VLOOKUP(Table1[[#This Row],[Years old]],Lookups!$A$1:$C$101,2,FALSE)</f>
        <v>70 - 79</v>
      </c>
      <c r="AC66" s="45" t="str">
        <f>VLOOKUP(Table1[[#This Row],[Years old]],Lookups!$A$1:$C$101,3,FALSE)</f>
        <v>75 - 79</v>
      </c>
      <c r="AD66" s="45" t="str">
        <f>VLOOKUP(Table1[[#This Row],[Race]],Lookups!$E$2:$F$11,2,FALSE)</f>
        <v>White</v>
      </c>
      <c r="AE66" s="45" t="str">
        <f>VLOOKUP(Table1[[#This Row],[Ethnicity]],Lookups!$H$2:$I$6,2,FALSE)</f>
        <v>Other/ Unknown</v>
      </c>
      <c r="AF66" s="45" t="str">
        <f>VLOOKUP(Table1[[#This Row],[Language]],Lookups!$K$2:$L$9,2,FALSE)</f>
        <v>English</v>
      </c>
      <c r="AG66" s="46">
        <v>42005</v>
      </c>
      <c r="AH66" s="46">
        <v>45657</v>
      </c>
      <c r="AI66" s="46">
        <f>IF(Table1[[#This Row],[Colonoscopy Date]]="","",DATEVALUE(Table1[[#This Row],[Colonoscopy Date]]))</f>
        <v>45462</v>
      </c>
      <c r="AJ6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7" spans="1:36" x14ac:dyDescent="0.25">
      <c r="A67">
        <v>14054</v>
      </c>
      <c r="B67" t="s">
        <v>1571</v>
      </c>
      <c r="C67" t="s">
        <v>20</v>
      </c>
      <c r="D67" t="s">
        <v>21</v>
      </c>
      <c r="E67" t="s">
        <v>22</v>
      </c>
      <c r="F67" t="s">
        <v>23</v>
      </c>
      <c r="G67" t="s">
        <v>6068</v>
      </c>
      <c r="H67" t="s">
        <v>35</v>
      </c>
      <c r="I67" s="36">
        <v>18023</v>
      </c>
      <c r="J67" t="s">
        <v>2913</v>
      </c>
      <c r="K67" t="s">
        <v>2930</v>
      </c>
      <c r="L67" t="s">
        <v>25</v>
      </c>
      <c r="M67" s="2">
        <v>45509</v>
      </c>
      <c r="N67" t="s">
        <v>25</v>
      </c>
      <c r="O67" t="s">
        <v>25</v>
      </c>
      <c r="P67" t="s">
        <v>18</v>
      </c>
      <c r="Q67" t="s">
        <v>18</v>
      </c>
      <c r="R67" t="s">
        <v>18</v>
      </c>
      <c r="S67" t="s">
        <v>18</v>
      </c>
      <c r="T67" t="s">
        <v>18</v>
      </c>
      <c r="U67" t="s">
        <v>18</v>
      </c>
      <c r="V67" t="s">
        <v>18</v>
      </c>
      <c r="W67" s="45" t="str">
        <f>IF(Table1[[#This Row],[Sex at Birth]]="F","Female","Male")</f>
        <v>Male</v>
      </c>
      <c r="X67" s="43">
        <v>45657</v>
      </c>
      <c r="Y67" s="44">
        <f>Table1[[#This Row],[Report cutoff date]]-Table1[[#This Row],[DOB]]</f>
        <v>27634</v>
      </c>
      <c r="Z67" s="68">
        <f>ROUNDDOWN(Table1[[#This Row],[Days old - as of report cutoff date]]/365,0)</f>
        <v>75</v>
      </c>
      <c r="AA67" s="45" t="str">
        <f>IF(Table1[[#This Row],[Years old]]&gt;=55,"55+","54 and under")</f>
        <v>55+</v>
      </c>
      <c r="AB67" s="45" t="str">
        <f>VLOOKUP(Table1[[#This Row],[Years old]],Lookups!$A$1:$C$101,2,FALSE)</f>
        <v>70 - 79</v>
      </c>
      <c r="AC67" s="45" t="str">
        <f>VLOOKUP(Table1[[#This Row],[Years old]],Lookups!$A$1:$C$101,3,FALSE)</f>
        <v>75 - 79</v>
      </c>
      <c r="AD67" s="45" t="str">
        <f>VLOOKUP(Table1[[#This Row],[Race]],Lookups!$E$2:$F$11,2,FALSE)</f>
        <v>White</v>
      </c>
      <c r="AE67" s="45" t="str">
        <f>VLOOKUP(Table1[[#This Row],[Ethnicity]],Lookups!$H$2:$I$6,2,FALSE)</f>
        <v>Not Hispanic/Latino</v>
      </c>
      <c r="AF67" s="45" t="str">
        <f>VLOOKUP(Table1[[#This Row],[Language]],Lookups!$K$2:$L$9,2,FALSE)</f>
        <v>English</v>
      </c>
      <c r="AG67" s="46">
        <v>42005</v>
      </c>
      <c r="AH67" s="46">
        <v>45657</v>
      </c>
      <c r="AI67" s="46" t="str">
        <f>IF(Table1[[#This Row],[Colonoscopy Date]]="","",DATEVALUE(Table1[[#This Row],[Colonoscopy Date]]))</f>
        <v/>
      </c>
      <c r="AJ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8" spans="1:36" x14ac:dyDescent="0.25">
      <c r="A68">
        <v>15073</v>
      </c>
      <c r="B68" t="s">
        <v>1818</v>
      </c>
      <c r="C68" t="s">
        <v>20</v>
      </c>
      <c r="D68" t="s">
        <v>21</v>
      </c>
      <c r="E68" t="s">
        <v>22</v>
      </c>
      <c r="F68" t="s">
        <v>67</v>
      </c>
      <c r="G68" t="s">
        <v>6722</v>
      </c>
      <c r="H68" t="s">
        <v>24</v>
      </c>
      <c r="I68" s="36">
        <v>18027</v>
      </c>
      <c r="J68" t="s">
        <v>2914</v>
      </c>
      <c r="K68" t="s">
        <v>2930</v>
      </c>
      <c r="L68" t="s">
        <v>25</v>
      </c>
      <c r="M68" s="2">
        <v>45618</v>
      </c>
      <c r="N68" t="s">
        <v>25</v>
      </c>
      <c r="O68" t="s">
        <v>25</v>
      </c>
      <c r="P68" t="s">
        <v>18</v>
      </c>
      <c r="Q68" t="s">
        <v>18</v>
      </c>
      <c r="R68" t="s">
        <v>18</v>
      </c>
      <c r="S68" t="s">
        <v>18</v>
      </c>
      <c r="T68" t="s">
        <v>18</v>
      </c>
      <c r="U68" t="s">
        <v>18</v>
      </c>
      <c r="V68" t="s">
        <v>18</v>
      </c>
      <c r="W68" s="45" t="str">
        <f>IF(Table1[[#This Row],[Sex at Birth]]="F","Female","Male")</f>
        <v>Female</v>
      </c>
      <c r="X68" s="43">
        <v>45657</v>
      </c>
      <c r="Y68" s="44">
        <f>Table1[[#This Row],[Report cutoff date]]-Table1[[#This Row],[DOB]]</f>
        <v>27630</v>
      </c>
      <c r="Z68" s="68">
        <f>ROUNDDOWN(Table1[[#This Row],[Days old - as of report cutoff date]]/365,0)</f>
        <v>75</v>
      </c>
      <c r="AA68" s="45" t="str">
        <f>IF(Table1[[#This Row],[Years old]]&gt;=55,"55+","54 and under")</f>
        <v>55+</v>
      </c>
      <c r="AB68" s="45" t="str">
        <f>VLOOKUP(Table1[[#This Row],[Years old]],Lookups!$A$1:$C$101,2,FALSE)</f>
        <v>70 - 79</v>
      </c>
      <c r="AC68" s="45" t="str">
        <f>VLOOKUP(Table1[[#This Row],[Years old]],Lookups!$A$1:$C$101,3,FALSE)</f>
        <v>75 - 79</v>
      </c>
      <c r="AD68" s="45" t="str">
        <f>VLOOKUP(Table1[[#This Row],[Race]],Lookups!$E$2:$F$11,2,FALSE)</f>
        <v>White</v>
      </c>
      <c r="AE68" s="45" t="str">
        <f>VLOOKUP(Table1[[#This Row],[Ethnicity]],Lookups!$H$2:$I$6,2,FALSE)</f>
        <v>Not Hispanic/Latino</v>
      </c>
      <c r="AF68" s="45" t="str">
        <f>VLOOKUP(Table1[[#This Row],[Language]],Lookups!$K$2:$L$9,2,FALSE)</f>
        <v>English</v>
      </c>
      <c r="AG68" s="46">
        <v>42005</v>
      </c>
      <c r="AH68" s="46">
        <v>45657</v>
      </c>
      <c r="AI68" s="46" t="str">
        <f>IF(Table1[[#This Row],[Colonoscopy Date]]="","",DATEVALUE(Table1[[#This Row],[Colonoscopy Date]]))</f>
        <v/>
      </c>
      <c r="AJ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9" spans="1:36" x14ac:dyDescent="0.25">
      <c r="A69">
        <v>10373</v>
      </c>
      <c r="B69" t="s">
        <v>2107</v>
      </c>
      <c r="C69" t="s">
        <v>20</v>
      </c>
      <c r="D69" t="s">
        <v>21</v>
      </c>
      <c r="E69" t="s">
        <v>22</v>
      </c>
      <c r="F69" t="s">
        <v>60</v>
      </c>
      <c r="G69" t="s">
        <v>5876</v>
      </c>
      <c r="H69" t="s">
        <v>24</v>
      </c>
      <c r="I69" s="36">
        <v>18031</v>
      </c>
      <c r="J69" t="s">
        <v>2912</v>
      </c>
      <c r="K69" t="s">
        <v>2930</v>
      </c>
      <c r="L69" t="s">
        <v>25</v>
      </c>
      <c r="M69" s="2">
        <v>45576</v>
      </c>
      <c r="N69" t="s">
        <v>25</v>
      </c>
      <c r="O69" t="s">
        <v>25</v>
      </c>
      <c r="P69" t="s">
        <v>18</v>
      </c>
      <c r="Q69" t="s">
        <v>18</v>
      </c>
      <c r="R69" t="s">
        <v>18</v>
      </c>
      <c r="S69" t="s">
        <v>18</v>
      </c>
      <c r="T69" t="s">
        <v>18</v>
      </c>
      <c r="U69" t="s">
        <v>18</v>
      </c>
      <c r="V69" t="s">
        <v>18</v>
      </c>
      <c r="W69" s="45" t="str">
        <f>IF(Table1[[#This Row],[Sex at Birth]]="F","Female","Male")</f>
        <v>Female</v>
      </c>
      <c r="X69" s="43">
        <v>45657</v>
      </c>
      <c r="Y69" s="44">
        <f>Table1[[#This Row],[Report cutoff date]]-Table1[[#This Row],[DOB]]</f>
        <v>27626</v>
      </c>
      <c r="Z69" s="68">
        <f>ROUNDDOWN(Table1[[#This Row],[Days old - as of report cutoff date]]/365,0)</f>
        <v>75</v>
      </c>
      <c r="AA69" s="45" t="str">
        <f>IF(Table1[[#This Row],[Years old]]&gt;=55,"55+","54 and under")</f>
        <v>55+</v>
      </c>
      <c r="AB69" s="45" t="str">
        <f>VLOOKUP(Table1[[#This Row],[Years old]],Lookups!$A$1:$C$101,2,FALSE)</f>
        <v>70 - 79</v>
      </c>
      <c r="AC69" s="45" t="str">
        <f>VLOOKUP(Table1[[#This Row],[Years old]],Lookups!$A$1:$C$101,3,FALSE)</f>
        <v>75 - 79</v>
      </c>
      <c r="AD69" s="45" t="str">
        <f>VLOOKUP(Table1[[#This Row],[Race]],Lookups!$E$2:$F$11,2,FALSE)</f>
        <v>White</v>
      </c>
      <c r="AE69" s="45" t="str">
        <f>VLOOKUP(Table1[[#This Row],[Ethnicity]],Lookups!$H$2:$I$6,2,FALSE)</f>
        <v>Not Hispanic/Latino</v>
      </c>
      <c r="AF69" s="45" t="str">
        <f>VLOOKUP(Table1[[#This Row],[Language]],Lookups!$K$2:$L$9,2,FALSE)</f>
        <v>English</v>
      </c>
      <c r="AG69" s="46">
        <v>42005</v>
      </c>
      <c r="AH69" s="46">
        <v>45657</v>
      </c>
      <c r="AI69" s="46" t="str">
        <f>IF(Table1[[#This Row],[Colonoscopy Date]]="","",DATEVALUE(Table1[[#This Row],[Colonoscopy Date]]))</f>
        <v/>
      </c>
      <c r="AJ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0" spans="1:36" x14ac:dyDescent="0.25">
      <c r="A70">
        <v>11715</v>
      </c>
      <c r="B70" t="s">
        <v>1594</v>
      </c>
      <c r="C70" t="s">
        <v>20</v>
      </c>
      <c r="D70" t="s">
        <v>21</v>
      </c>
      <c r="E70" t="s">
        <v>22</v>
      </c>
      <c r="F70" t="s">
        <v>42</v>
      </c>
      <c r="G70" t="s">
        <v>2969</v>
      </c>
      <c r="H70" t="s">
        <v>24</v>
      </c>
      <c r="I70" s="36">
        <v>18032</v>
      </c>
      <c r="J70" t="s">
        <v>2906</v>
      </c>
      <c r="K70" t="s">
        <v>2931</v>
      </c>
      <c r="L70" t="s">
        <v>25</v>
      </c>
      <c r="M70" s="2">
        <v>45483</v>
      </c>
      <c r="N70" t="s">
        <v>53</v>
      </c>
      <c r="O70" t="s">
        <v>25</v>
      </c>
      <c r="P70" t="s">
        <v>1261</v>
      </c>
      <c r="Q70" t="s">
        <v>18</v>
      </c>
      <c r="R70" t="s">
        <v>18</v>
      </c>
      <c r="S70" t="s">
        <v>1262</v>
      </c>
      <c r="T70" t="s">
        <v>87</v>
      </c>
      <c r="U70" t="s">
        <v>18</v>
      </c>
      <c r="V70" t="s">
        <v>18</v>
      </c>
      <c r="W70" s="45" t="str">
        <f>IF(Table1[[#This Row],[Sex at Birth]]="F","Female","Male")</f>
        <v>Female</v>
      </c>
      <c r="X70" s="43">
        <v>45657</v>
      </c>
      <c r="Y70" s="44">
        <f>Table1[[#This Row],[Report cutoff date]]-Table1[[#This Row],[DOB]]</f>
        <v>27625</v>
      </c>
      <c r="Z70" s="68">
        <f>ROUNDDOWN(Table1[[#This Row],[Days old - as of report cutoff date]]/365,0)</f>
        <v>75</v>
      </c>
      <c r="AA70" s="45" t="str">
        <f>IF(Table1[[#This Row],[Years old]]&gt;=55,"55+","54 and under")</f>
        <v>55+</v>
      </c>
      <c r="AB70" s="45" t="str">
        <f>VLOOKUP(Table1[[#This Row],[Years old]],Lookups!$A$1:$C$101,2,FALSE)</f>
        <v>70 - 79</v>
      </c>
      <c r="AC70" s="45" t="str">
        <f>VLOOKUP(Table1[[#This Row],[Years old]],Lookups!$A$1:$C$101,3,FALSE)</f>
        <v>75 - 79</v>
      </c>
      <c r="AD70" s="45" t="str">
        <f>VLOOKUP(Table1[[#This Row],[Race]],Lookups!$E$2:$F$11,2,FALSE)</f>
        <v>White</v>
      </c>
      <c r="AE70" s="45" t="str">
        <f>VLOOKUP(Table1[[#This Row],[Ethnicity]],Lookups!$H$2:$I$6,2,FALSE)</f>
        <v>Not Hispanic/Latino</v>
      </c>
      <c r="AF70" s="45" t="str">
        <f>VLOOKUP(Table1[[#This Row],[Language]],Lookups!$K$2:$L$9,2,FALSE)</f>
        <v>English</v>
      </c>
      <c r="AG70" s="46">
        <v>42005</v>
      </c>
      <c r="AH70" s="46">
        <v>45657</v>
      </c>
      <c r="AI70" s="46">
        <f>IF(Table1[[#This Row],[Colonoscopy Date]]="","",DATEVALUE(Table1[[#This Row],[Colonoscopy Date]]))</f>
        <v>44629</v>
      </c>
      <c r="AJ7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1" spans="1:36" x14ac:dyDescent="0.25">
      <c r="A71">
        <v>14816</v>
      </c>
      <c r="B71" t="s">
        <v>1689</v>
      </c>
      <c r="C71" t="s">
        <v>20</v>
      </c>
      <c r="D71" t="s">
        <v>21</v>
      </c>
      <c r="E71" t="s">
        <v>22</v>
      </c>
      <c r="F71" t="s">
        <v>100</v>
      </c>
      <c r="G71" t="s">
        <v>6230</v>
      </c>
      <c r="H71" t="s">
        <v>24</v>
      </c>
      <c r="I71" s="36">
        <v>18032</v>
      </c>
      <c r="J71" t="s">
        <v>40</v>
      </c>
      <c r="K71" t="s">
        <v>2930</v>
      </c>
      <c r="L71" t="s">
        <v>25</v>
      </c>
      <c r="M71" s="2">
        <v>45576</v>
      </c>
      <c r="N71" t="s">
        <v>25</v>
      </c>
      <c r="O71" t="s">
        <v>25</v>
      </c>
      <c r="P71" t="s">
        <v>18</v>
      </c>
      <c r="Q71" t="s">
        <v>18</v>
      </c>
      <c r="R71" t="s">
        <v>18</v>
      </c>
      <c r="S71" t="s">
        <v>18</v>
      </c>
      <c r="T71" t="s">
        <v>18</v>
      </c>
      <c r="U71" t="s">
        <v>18</v>
      </c>
      <c r="V71" t="s">
        <v>18</v>
      </c>
      <c r="W71" s="45" t="str">
        <f>IF(Table1[[#This Row],[Sex at Birth]]="F","Female","Male")</f>
        <v>Female</v>
      </c>
      <c r="X71" s="43">
        <v>45657</v>
      </c>
      <c r="Y71" s="44">
        <f>Table1[[#This Row],[Report cutoff date]]-Table1[[#This Row],[DOB]]</f>
        <v>27625</v>
      </c>
      <c r="Z71" s="68">
        <f>ROUNDDOWN(Table1[[#This Row],[Days old - as of report cutoff date]]/365,0)</f>
        <v>75</v>
      </c>
      <c r="AA71" s="45" t="str">
        <f>IF(Table1[[#This Row],[Years old]]&gt;=55,"55+","54 and under")</f>
        <v>55+</v>
      </c>
      <c r="AB71" s="45" t="str">
        <f>VLOOKUP(Table1[[#This Row],[Years old]],Lookups!$A$1:$C$101,2,FALSE)</f>
        <v>70 - 79</v>
      </c>
      <c r="AC71" s="45" t="str">
        <f>VLOOKUP(Table1[[#This Row],[Years old]],Lookups!$A$1:$C$101,3,FALSE)</f>
        <v>75 - 79</v>
      </c>
      <c r="AD71" s="45" t="str">
        <f>VLOOKUP(Table1[[#This Row],[Race]],Lookups!$E$2:$F$11,2,FALSE)</f>
        <v>White</v>
      </c>
      <c r="AE71" s="45" t="str">
        <f>VLOOKUP(Table1[[#This Row],[Ethnicity]],Lookups!$H$2:$I$6,2,FALSE)</f>
        <v>Not Hispanic/Latino</v>
      </c>
      <c r="AF71" s="45" t="str">
        <f>VLOOKUP(Table1[[#This Row],[Language]],Lookups!$K$2:$L$9,2,FALSE)</f>
        <v>English</v>
      </c>
      <c r="AG71" s="46">
        <v>42005</v>
      </c>
      <c r="AH71" s="46">
        <v>45657</v>
      </c>
      <c r="AI71" s="46" t="str">
        <f>IF(Table1[[#This Row],[Colonoscopy Date]]="","",DATEVALUE(Table1[[#This Row],[Colonoscopy Date]]))</f>
        <v/>
      </c>
      <c r="AJ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2" spans="1:36" x14ac:dyDescent="0.25">
      <c r="A72">
        <v>10245</v>
      </c>
      <c r="B72" t="s">
        <v>1926</v>
      </c>
      <c r="C72" t="s">
        <v>20</v>
      </c>
      <c r="D72" t="s">
        <v>21</v>
      </c>
      <c r="E72" t="s">
        <v>22</v>
      </c>
      <c r="F72" t="s">
        <v>31</v>
      </c>
      <c r="G72" t="s">
        <v>6865</v>
      </c>
      <c r="H72" t="s">
        <v>35</v>
      </c>
      <c r="I72" s="36">
        <v>18034</v>
      </c>
      <c r="J72" t="s">
        <v>2906</v>
      </c>
      <c r="K72" t="s">
        <v>2931</v>
      </c>
      <c r="L72" t="s">
        <v>25</v>
      </c>
      <c r="M72" s="2">
        <v>45622</v>
      </c>
      <c r="N72" t="s">
        <v>25</v>
      </c>
      <c r="O72" t="s">
        <v>25</v>
      </c>
      <c r="P72" t="s">
        <v>38</v>
      </c>
      <c r="Q72" t="s">
        <v>18</v>
      </c>
      <c r="R72" t="s">
        <v>18</v>
      </c>
      <c r="S72" t="s">
        <v>18</v>
      </c>
      <c r="T72" t="s">
        <v>18</v>
      </c>
      <c r="U72" t="s">
        <v>18</v>
      </c>
      <c r="V72" t="s">
        <v>18</v>
      </c>
      <c r="W72" s="45" t="str">
        <f>IF(Table1[[#This Row],[Sex at Birth]]="F","Female","Male")</f>
        <v>Male</v>
      </c>
      <c r="X72" s="43">
        <v>45657</v>
      </c>
      <c r="Y72" s="44">
        <f>Table1[[#This Row],[Report cutoff date]]-Table1[[#This Row],[DOB]]</f>
        <v>27623</v>
      </c>
      <c r="Z72" s="68">
        <f>ROUNDDOWN(Table1[[#This Row],[Days old - as of report cutoff date]]/365,0)</f>
        <v>75</v>
      </c>
      <c r="AA72" s="45" t="str">
        <f>IF(Table1[[#This Row],[Years old]]&gt;=55,"55+","54 and under")</f>
        <v>55+</v>
      </c>
      <c r="AB72" s="45" t="str">
        <f>VLOOKUP(Table1[[#This Row],[Years old]],Lookups!$A$1:$C$101,2,FALSE)</f>
        <v>70 - 79</v>
      </c>
      <c r="AC72" s="45" t="str">
        <f>VLOOKUP(Table1[[#This Row],[Years old]],Lookups!$A$1:$C$101,3,FALSE)</f>
        <v>75 - 79</v>
      </c>
      <c r="AD72" s="45" t="str">
        <f>VLOOKUP(Table1[[#This Row],[Race]],Lookups!$E$2:$F$11,2,FALSE)</f>
        <v>White</v>
      </c>
      <c r="AE72" s="45" t="str">
        <f>VLOOKUP(Table1[[#This Row],[Ethnicity]],Lookups!$H$2:$I$6,2,FALSE)</f>
        <v>Not Hispanic/Latino</v>
      </c>
      <c r="AF72" s="45" t="str">
        <f>VLOOKUP(Table1[[#This Row],[Language]],Lookups!$K$2:$L$9,2,FALSE)</f>
        <v>English</v>
      </c>
      <c r="AG72" s="46">
        <v>42005</v>
      </c>
      <c r="AH72" s="46">
        <v>45657</v>
      </c>
      <c r="AI72" s="46">
        <f>IF(Table1[[#This Row],[Colonoscopy Date]]="","",DATEVALUE(Table1[[#This Row],[Colonoscopy Date]]))</f>
        <v>41286</v>
      </c>
      <c r="AJ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3" spans="1:36" x14ac:dyDescent="0.25">
      <c r="A73">
        <v>13017</v>
      </c>
      <c r="B73" t="s">
        <v>1564</v>
      </c>
      <c r="C73" t="s">
        <v>20</v>
      </c>
      <c r="D73" t="s">
        <v>21</v>
      </c>
      <c r="E73" t="s">
        <v>22</v>
      </c>
      <c r="F73" t="s">
        <v>23</v>
      </c>
      <c r="G73" t="s">
        <v>3251</v>
      </c>
      <c r="H73" t="s">
        <v>24</v>
      </c>
      <c r="I73" s="36">
        <v>18035</v>
      </c>
      <c r="J73" t="s">
        <v>2906</v>
      </c>
      <c r="K73" t="s">
        <v>2931</v>
      </c>
      <c r="L73" t="s">
        <v>25</v>
      </c>
      <c r="M73" s="2">
        <v>45503</v>
      </c>
      <c r="N73" t="s">
        <v>25</v>
      </c>
      <c r="O73" t="s">
        <v>25</v>
      </c>
      <c r="P73" t="s">
        <v>18</v>
      </c>
      <c r="Q73" t="s">
        <v>18</v>
      </c>
      <c r="R73" t="s">
        <v>18</v>
      </c>
      <c r="S73" t="s">
        <v>470</v>
      </c>
      <c r="T73" t="s">
        <v>27</v>
      </c>
      <c r="U73" t="s">
        <v>18</v>
      </c>
      <c r="V73" t="s">
        <v>18</v>
      </c>
      <c r="W73" s="45" t="str">
        <f>IF(Table1[[#This Row],[Sex at Birth]]="F","Female","Male")</f>
        <v>Female</v>
      </c>
      <c r="X73" s="43">
        <v>45657</v>
      </c>
      <c r="Y73" s="44">
        <f>Table1[[#This Row],[Report cutoff date]]-Table1[[#This Row],[DOB]]</f>
        <v>27622</v>
      </c>
      <c r="Z73" s="68">
        <f>ROUNDDOWN(Table1[[#This Row],[Days old - as of report cutoff date]]/365,0)</f>
        <v>75</v>
      </c>
      <c r="AA73" s="45" t="str">
        <f>IF(Table1[[#This Row],[Years old]]&gt;=55,"55+","54 and under")</f>
        <v>55+</v>
      </c>
      <c r="AB73" s="45" t="str">
        <f>VLOOKUP(Table1[[#This Row],[Years old]],Lookups!$A$1:$C$101,2,FALSE)</f>
        <v>70 - 79</v>
      </c>
      <c r="AC73" s="45" t="str">
        <f>VLOOKUP(Table1[[#This Row],[Years old]],Lookups!$A$1:$C$101,3,FALSE)</f>
        <v>75 - 79</v>
      </c>
      <c r="AD73" s="45" t="str">
        <f>VLOOKUP(Table1[[#This Row],[Race]],Lookups!$E$2:$F$11,2,FALSE)</f>
        <v>White</v>
      </c>
      <c r="AE73" s="45" t="str">
        <f>VLOOKUP(Table1[[#This Row],[Ethnicity]],Lookups!$H$2:$I$6,2,FALSE)</f>
        <v>Not Hispanic/Latino</v>
      </c>
      <c r="AF73" s="45" t="str">
        <f>VLOOKUP(Table1[[#This Row],[Language]],Lookups!$K$2:$L$9,2,FALSE)</f>
        <v>English</v>
      </c>
      <c r="AG73" s="46">
        <v>42005</v>
      </c>
      <c r="AH73" s="46">
        <v>45657</v>
      </c>
      <c r="AI73" s="46" t="str">
        <f>IF(Table1[[#This Row],[Colonoscopy Date]]="","",DATEVALUE(Table1[[#This Row],[Colonoscopy Date]]))</f>
        <v/>
      </c>
      <c r="AJ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4" spans="1:36" x14ac:dyDescent="0.25">
      <c r="A74">
        <v>10632</v>
      </c>
      <c r="B74" t="s">
        <v>1899</v>
      </c>
      <c r="C74" t="s">
        <v>20</v>
      </c>
      <c r="D74" t="s">
        <v>21</v>
      </c>
      <c r="E74" t="s">
        <v>22</v>
      </c>
      <c r="F74" t="s">
        <v>30</v>
      </c>
      <c r="G74" t="s">
        <v>3707</v>
      </c>
      <c r="H74" t="s">
        <v>35</v>
      </c>
      <c r="I74" s="36">
        <v>18036</v>
      </c>
      <c r="J74" t="s">
        <v>2912</v>
      </c>
      <c r="K74" t="s">
        <v>2936</v>
      </c>
      <c r="L74" t="s">
        <v>25</v>
      </c>
      <c r="M74" s="2">
        <v>45652</v>
      </c>
      <c r="N74" t="s">
        <v>53</v>
      </c>
      <c r="O74" t="s">
        <v>25</v>
      </c>
      <c r="P74" t="s">
        <v>233</v>
      </c>
      <c r="Q74" t="s">
        <v>18</v>
      </c>
      <c r="R74" t="s">
        <v>18</v>
      </c>
      <c r="S74" t="s">
        <v>18</v>
      </c>
      <c r="T74" t="s">
        <v>18</v>
      </c>
      <c r="U74" t="s">
        <v>18</v>
      </c>
      <c r="V74" t="s">
        <v>18</v>
      </c>
      <c r="W74" s="45" t="str">
        <f>IF(Table1[[#This Row],[Sex at Birth]]="F","Female","Male")</f>
        <v>Male</v>
      </c>
      <c r="X74" s="43">
        <v>45657</v>
      </c>
      <c r="Y74" s="44">
        <f>Table1[[#This Row],[Report cutoff date]]-Table1[[#This Row],[DOB]]</f>
        <v>27621</v>
      </c>
      <c r="Z74" s="68">
        <f>ROUNDDOWN(Table1[[#This Row],[Days old - as of report cutoff date]]/365,0)</f>
        <v>75</v>
      </c>
      <c r="AA74" s="45" t="str">
        <f>IF(Table1[[#This Row],[Years old]]&gt;=55,"55+","54 and under")</f>
        <v>55+</v>
      </c>
      <c r="AB74" s="45" t="str">
        <f>VLOOKUP(Table1[[#This Row],[Years old]],Lookups!$A$1:$C$101,2,FALSE)</f>
        <v>70 - 79</v>
      </c>
      <c r="AC74" s="45" t="str">
        <f>VLOOKUP(Table1[[#This Row],[Years old]],Lookups!$A$1:$C$101,3,FALSE)</f>
        <v>75 - 79</v>
      </c>
      <c r="AD74" s="45" t="str">
        <f>VLOOKUP(Table1[[#This Row],[Race]],Lookups!$E$2:$F$11,2,FALSE)</f>
        <v>White</v>
      </c>
      <c r="AE74" s="45" t="str">
        <f>VLOOKUP(Table1[[#This Row],[Ethnicity]],Lookups!$H$2:$I$6,2,FALSE)</f>
        <v>Not Hispanic/Latino</v>
      </c>
      <c r="AF74" s="45" t="str">
        <f>VLOOKUP(Table1[[#This Row],[Language]],Lookups!$K$2:$L$9,2,FALSE)</f>
        <v>English</v>
      </c>
      <c r="AG74" s="46">
        <v>42005</v>
      </c>
      <c r="AH74" s="46">
        <v>45657</v>
      </c>
      <c r="AI74" s="46">
        <f>IF(Table1[[#This Row],[Colonoscopy Date]]="","",DATEVALUE(Table1[[#This Row],[Colonoscopy Date]]))</f>
        <v>45363</v>
      </c>
      <c r="AJ7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5" spans="1:36" x14ac:dyDescent="0.25">
      <c r="A75">
        <v>11371</v>
      </c>
      <c r="B75" t="s">
        <v>1628</v>
      </c>
      <c r="C75" t="s">
        <v>20</v>
      </c>
      <c r="D75" t="s">
        <v>21</v>
      </c>
      <c r="E75" t="s">
        <v>22</v>
      </c>
      <c r="F75" t="s">
        <v>63</v>
      </c>
      <c r="G75" t="s">
        <v>3264</v>
      </c>
      <c r="H75" t="s">
        <v>35</v>
      </c>
      <c r="I75" s="36">
        <v>18038</v>
      </c>
      <c r="J75" t="s">
        <v>2906</v>
      </c>
      <c r="K75" t="s">
        <v>2931</v>
      </c>
      <c r="L75" t="s">
        <v>25</v>
      </c>
      <c r="M75" s="2">
        <v>45638</v>
      </c>
      <c r="N75" t="s">
        <v>53</v>
      </c>
      <c r="O75" t="s">
        <v>25</v>
      </c>
      <c r="P75" t="s">
        <v>1161</v>
      </c>
      <c r="Q75" t="s">
        <v>18</v>
      </c>
      <c r="R75" t="s">
        <v>18</v>
      </c>
      <c r="S75" t="s">
        <v>1101</v>
      </c>
      <c r="T75" t="s">
        <v>27</v>
      </c>
      <c r="U75" t="s">
        <v>18</v>
      </c>
      <c r="V75" t="s">
        <v>18</v>
      </c>
      <c r="W75" s="45" t="str">
        <f>IF(Table1[[#This Row],[Sex at Birth]]="F","Female","Male")</f>
        <v>Male</v>
      </c>
      <c r="X75" s="43">
        <v>45657</v>
      </c>
      <c r="Y75" s="44">
        <f>Table1[[#This Row],[Report cutoff date]]-Table1[[#This Row],[DOB]]</f>
        <v>27619</v>
      </c>
      <c r="Z75" s="68">
        <f>ROUNDDOWN(Table1[[#This Row],[Days old - as of report cutoff date]]/365,0)</f>
        <v>75</v>
      </c>
      <c r="AA75" s="45" t="str">
        <f>IF(Table1[[#This Row],[Years old]]&gt;=55,"55+","54 and under")</f>
        <v>55+</v>
      </c>
      <c r="AB75" s="45" t="str">
        <f>VLOOKUP(Table1[[#This Row],[Years old]],Lookups!$A$1:$C$101,2,FALSE)</f>
        <v>70 - 79</v>
      </c>
      <c r="AC75" s="45" t="str">
        <f>VLOOKUP(Table1[[#This Row],[Years old]],Lookups!$A$1:$C$101,3,FALSE)</f>
        <v>75 - 79</v>
      </c>
      <c r="AD75" s="45" t="str">
        <f>VLOOKUP(Table1[[#This Row],[Race]],Lookups!$E$2:$F$11,2,FALSE)</f>
        <v>White</v>
      </c>
      <c r="AE75" s="45" t="str">
        <f>VLOOKUP(Table1[[#This Row],[Ethnicity]],Lookups!$H$2:$I$6,2,FALSE)</f>
        <v>Not Hispanic/Latino</v>
      </c>
      <c r="AF75" s="45" t="str">
        <f>VLOOKUP(Table1[[#This Row],[Language]],Lookups!$K$2:$L$9,2,FALSE)</f>
        <v>English</v>
      </c>
      <c r="AG75" s="46">
        <v>42005</v>
      </c>
      <c r="AH75" s="46">
        <v>45657</v>
      </c>
      <c r="AI75" s="46">
        <f>IF(Table1[[#This Row],[Colonoscopy Date]]="","",DATEVALUE(Table1[[#This Row],[Colonoscopy Date]]))</f>
        <v>45378</v>
      </c>
      <c r="AJ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6" spans="1:36" x14ac:dyDescent="0.25">
      <c r="A76">
        <v>15104</v>
      </c>
      <c r="B76" t="s">
        <v>1719</v>
      </c>
      <c r="C76" t="s">
        <v>20</v>
      </c>
      <c r="D76" t="s">
        <v>21</v>
      </c>
      <c r="E76" t="s">
        <v>22</v>
      </c>
      <c r="F76" t="s">
        <v>32</v>
      </c>
      <c r="G76" t="s">
        <v>4473</v>
      </c>
      <c r="H76" t="s">
        <v>24</v>
      </c>
      <c r="I76" s="36">
        <v>18049</v>
      </c>
      <c r="J76" t="s">
        <v>2885</v>
      </c>
      <c r="K76" t="s">
        <v>2930</v>
      </c>
      <c r="L76" t="s">
        <v>25</v>
      </c>
      <c r="M76" s="2">
        <v>45644</v>
      </c>
      <c r="N76" t="s">
        <v>25</v>
      </c>
      <c r="O76" t="s">
        <v>25</v>
      </c>
      <c r="P76" t="s">
        <v>18</v>
      </c>
      <c r="Q76" t="s">
        <v>18</v>
      </c>
      <c r="R76" t="s">
        <v>18</v>
      </c>
      <c r="S76" t="s">
        <v>18</v>
      </c>
      <c r="T76" t="s">
        <v>18</v>
      </c>
      <c r="U76" t="s">
        <v>18</v>
      </c>
      <c r="V76" t="s">
        <v>18</v>
      </c>
      <c r="W76" s="45" t="str">
        <f>IF(Table1[[#This Row],[Sex at Birth]]="F","Female","Male")</f>
        <v>Female</v>
      </c>
      <c r="X76" s="43">
        <v>45657</v>
      </c>
      <c r="Y76" s="44">
        <f>Table1[[#This Row],[Report cutoff date]]-Table1[[#This Row],[DOB]]</f>
        <v>27608</v>
      </c>
      <c r="Z76" s="68">
        <f>ROUNDDOWN(Table1[[#This Row],[Days old - as of report cutoff date]]/365,0)</f>
        <v>75</v>
      </c>
      <c r="AA76" s="45" t="str">
        <f>IF(Table1[[#This Row],[Years old]]&gt;=55,"55+","54 and under")</f>
        <v>55+</v>
      </c>
      <c r="AB76" s="45" t="str">
        <f>VLOOKUP(Table1[[#This Row],[Years old]],Lookups!$A$1:$C$101,2,FALSE)</f>
        <v>70 - 79</v>
      </c>
      <c r="AC76" s="45" t="str">
        <f>VLOOKUP(Table1[[#This Row],[Years old]],Lookups!$A$1:$C$101,3,FALSE)</f>
        <v>75 - 79</v>
      </c>
      <c r="AD76" s="45" t="str">
        <f>VLOOKUP(Table1[[#This Row],[Race]],Lookups!$E$2:$F$11,2,FALSE)</f>
        <v>White</v>
      </c>
      <c r="AE76" s="45" t="str">
        <f>VLOOKUP(Table1[[#This Row],[Ethnicity]],Lookups!$H$2:$I$6,2,FALSE)</f>
        <v>Not Hispanic/Latino</v>
      </c>
      <c r="AF76" s="45" t="str">
        <f>VLOOKUP(Table1[[#This Row],[Language]],Lookups!$K$2:$L$9,2,FALSE)</f>
        <v>English</v>
      </c>
      <c r="AG76" s="46">
        <v>42005</v>
      </c>
      <c r="AH76" s="46">
        <v>45657</v>
      </c>
      <c r="AI76" s="46" t="str">
        <f>IF(Table1[[#This Row],[Colonoscopy Date]]="","",DATEVALUE(Table1[[#This Row],[Colonoscopy Date]]))</f>
        <v/>
      </c>
      <c r="AJ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7" spans="1:36" x14ac:dyDescent="0.25">
      <c r="A77">
        <v>12974</v>
      </c>
      <c r="B77" t="s">
        <v>1622</v>
      </c>
      <c r="C77" t="s">
        <v>20</v>
      </c>
      <c r="D77" t="s">
        <v>21</v>
      </c>
      <c r="E77" t="s">
        <v>22</v>
      </c>
      <c r="F77" t="s">
        <v>29</v>
      </c>
      <c r="G77" t="s">
        <v>6297</v>
      </c>
      <c r="H77" t="s">
        <v>35</v>
      </c>
      <c r="I77" s="36">
        <v>18050</v>
      </c>
      <c r="J77" t="s">
        <v>2923</v>
      </c>
      <c r="K77" t="s">
        <v>2930</v>
      </c>
      <c r="L77" t="s">
        <v>25</v>
      </c>
      <c r="M77" s="2">
        <v>45294</v>
      </c>
      <c r="N77" t="s">
        <v>25</v>
      </c>
      <c r="O77" t="s">
        <v>25</v>
      </c>
      <c r="P77" t="s">
        <v>18</v>
      </c>
      <c r="Q77" t="s">
        <v>18</v>
      </c>
      <c r="R77" t="s">
        <v>18</v>
      </c>
      <c r="S77" t="s">
        <v>18</v>
      </c>
      <c r="T77" t="s">
        <v>18</v>
      </c>
      <c r="U77" t="s">
        <v>18</v>
      </c>
      <c r="V77" t="s">
        <v>18</v>
      </c>
      <c r="W77" s="45" t="str">
        <f>IF(Table1[[#This Row],[Sex at Birth]]="F","Female","Male")</f>
        <v>Male</v>
      </c>
      <c r="X77" s="43">
        <v>45657</v>
      </c>
      <c r="Y77" s="44">
        <f>Table1[[#This Row],[Report cutoff date]]-Table1[[#This Row],[DOB]]</f>
        <v>27607</v>
      </c>
      <c r="Z77" s="68">
        <f>ROUNDDOWN(Table1[[#This Row],[Days old - as of report cutoff date]]/365,0)</f>
        <v>75</v>
      </c>
      <c r="AA77" s="45" t="str">
        <f>IF(Table1[[#This Row],[Years old]]&gt;=55,"55+","54 and under")</f>
        <v>55+</v>
      </c>
      <c r="AB77" s="45" t="str">
        <f>VLOOKUP(Table1[[#This Row],[Years old]],Lookups!$A$1:$C$101,2,FALSE)</f>
        <v>70 - 79</v>
      </c>
      <c r="AC77" s="45" t="str">
        <f>VLOOKUP(Table1[[#This Row],[Years old]],Lookups!$A$1:$C$101,3,FALSE)</f>
        <v>75 - 79</v>
      </c>
      <c r="AD77" s="45" t="str">
        <f>VLOOKUP(Table1[[#This Row],[Race]],Lookups!$E$2:$F$11,2,FALSE)</f>
        <v>White</v>
      </c>
      <c r="AE77" s="45" t="str">
        <f>VLOOKUP(Table1[[#This Row],[Ethnicity]],Lookups!$H$2:$I$6,2,FALSE)</f>
        <v>Not Hispanic/Latino</v>
      </c>
      <c r="AF77" s="45" t="str">
        <f>VLOOKUP(Table1[[#This Row],[Language]],Lookups!$K$2:$L$9,2,FALSE)</f>
        <v>English</v>
      </c>
      <c r="AG77" s="46">
        <v>42005</v>
      </c>
      <c r="AH77" s="46">
        <v>45657</v>
      </c>
      <c r="AI77" s="46" t="str">
        <f>IF(Table1[[#This Row],[Colonoscopy Date]]="","",DATEVALUE(Table1[[#This Row],[Colonoscopy Date]]))</f>
        <v/>
      </c>
      <c r="AJ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8" spans="1:36" x14ac:dyDescent="0.25">
      <c r="A78">
        <v>10502</v>
      </c>
      <c r="B78" t="s">
        <v>2012</v>
      </c>
      <c r="C78" t="s">
        <v>20</v>
      </c>
      <c r="D78" t="s">
        <v>21</v>
      </c>
      <c r="E78" t="s">
        <v>22</v>
      </c>
      <c r="F78" t="s">
        <v>52</v>
      </c>
      <c r="G78" t="s">
        <v>4140</v>
      </c>
      <c r="H78" t="s">
        <v>35</v>
      </c>
      <c r="I78" s="36">
        <v>18053</v>
      </c>
      <c r="J78" t="s">
        <v>2884</v>
      </c>
      <c r="K78" t="s">
        <v>2930</v>
      </c>
      <c r="L78" t="s">
        <v>25</v>
      </c>
      <c r="M78" s="2">
        <v>45594</v>
      </c>
      <c r="N78" t="s">
        <v>25</v>
      </c>
      <c r="O78" t="s">
        <v>53</v>
      </c>
      <c r="P78" t="s">
        <v>128</v>
      </c>
      <c r="Q78" t="s">
        <v>18</v>
      </c>
      <c r="R78" t="s">
        <v>18</v>
      </c>
      <c r="S78" t="s">
        <v>18</v>
      </c>
      <c r="T78" t="s">
        <v>18</v>
      </c>
      <c r="U78" t="s">
        <v>129</v>
      </c>
      <c r="V78" t="s">
        <v>56</v>
      </c>
      <c r="W78" s="45" t="str">
        <f>IF(Table1[[#This Row],[Sex at Birth]]="F","Female","Male")</f>
        <v>Male</v>
      </c>
      <c r="X78" s="43">
        <v>45657</v>
      </c>
      <c r="Y78" s="44">
        <f>Table1[[#This Row],[Report cutoff date]]-Table1[[#This Row],[DOB]]</f>
        <v>27604</v>
      </c>
      <c r="Z78" s="68">
        <f>ROUNDDOWN(Table1[[#This Row],[Days old - as of report cutoff date]]/365,0)</f>
        <v>75</v>
      </c>
      <c r="AA78" s="45" t="str">
        <f>IF(Table1[[#This Row],[Years old]]&gt;=55,"55+","54 and under")</f>
        <v>55+</v>
      </c>
      <c r="AB78" s="45" t="str">
        <f>VLOOKUP(Table1[[#This Row],[Years old]],Lookups!$A$1:$C$101,2,FALSE)</f>
        <v>70 - 79</v>
      </c>
      <c r="AC78" s="45" t="str">
        <f>VLOOKUP(Table1[[#This Row],[Years old]],Lookups!$A$1:$C$101,3,FALSE)</f>
        <v>75 - 79</v>
      </c>
      <c r="AD78" s="45" t="str">
        <f>VLOOKUP(Table1[[#This Row],[Race]],Lookups!$E$2:$F$11,2,FALSE)</f>
        <v>White</v>
      </c>
      <c r="AE78" s="45" t="str">
        <f>VLOOKUP(Table1[[#This Row],[Ethnicity]],Lookups!$H$2:$I$6,2,FALSE)</f>
        <v>Not Hispanic/Latino</v>
      </c>
      <c r="AF78" s="45" t="str">
        <f>VLOOKUP(Table1[[#This Row],[Language]],Lookups!$K$2:$L$9,2,FALSE)</f>
        <v>English</v>
      </c>
      <c r="AG78" s="46">
        <v>42005</v>
      </c>
      <c r="AH78" s="46">
        <v>45657</v>
      </c>
      <c r="AI78" s="46">
        <f>IF(Table1[[#This Row],[Colonoscopy Date]]="","",DATEVALUE(Table1[[#This Row],[Colonoscopy Date]]))</f>
        <v>43705</v>
      </c>
      <c r="AJ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9" spans="1:36" x14ac:dyDescent="0.25">
      <c r="A79">
        <v>13076</v>
      </c>
      <c r="B79" t="s">
        <v>2507</v>
      </c>
      <c r="C79" t="s">
        <v>68</v>
      </c>
      <c r="D79" t="s">
        <v>34</v>
      </c>
      <c r="E79" t="s">
        <v>22</v>
      </c>
      <c r="F79" t="s">
        <v>39</v>
      </c>
      <c r="G79" t="s">
        <v>6287</v>
      </c>
      <c r="H79" t="s">
        <v>24</v>
      </c>
      <c r="I79" s="36">
        <v>18057</v>
      </c>
      <c r="J79" t="s">
        <v>2923</v>
      </c>
      <c r="K79" t="s">
        <v>2930</v>
      </c>
      <c r="L79" t="s">
        <v>25</v>
      </c>
      <c r="M79" s="2">
        <v>45636</v>
      </c>
      <c r="N79" t="s">
        <v>25</v>
      </c>
      <c r="O79" t="s">
        <v>25</v>
      </c>
      <c r="P79" t="s">
        <v>18</v>
      </c>
      <c r="Q79" t="s">
        <v>18</v>
      </c>
      <c r="R79" t="s">
        <v>18</v>
      </c>
      <c r="S79" t="s">
        <v>18</v>
      </c>
      <c r="T79" t="s">
        <v>18</v>
      </c>
      <c r="U79" t="s">
        <v>18</v>
      </c>
      <c r="V79" t="s">
        <v>18</v>
      </c>
      <c r="W79" s="45" t="str">
        <f>IF(Table1[[#This Row],[Sex at Birth]]="F","Female","Male")</f>
        <v>Female</v>
      </c>
      <c r="X79" s="43">
        <v>45657</v>
      </c>
      <c r="Y79" s="44">
        <f>Table1[[#This Row],[Report cutoff date]]-Table1[[#This Row],[DOB]]</f>
        <v>27600</v>
      </c>
      <c r="Z79" s="68">
        <f>ROUNDDOWN(Table1[[#This Row],[Days old - as of report cutoff date]]/365,0)</f>
        <v>75</v>
      </c>
      <c r="AA79" s="45" t="str">
        <f>IF(Table1[[#This Row],[Years old]]&gt;=55,"55+","54 and under")</f>
        <v>55+</v>
      </c>
      <c r="AB79" s="45" t="str">
        <f>VLOOKUP(Table1[[#This Row],[Years old]],Lookups!$A$1:$C$101,2,FALSE)</f>
        <v>70 - 79</v>
      </c>
      <c r="AC79" s="45" t="str">
        <f>VLOOKUP(Table1[[#This Row],[Years old]],Lookups!$A$1:$C$101,3,FALSE)</f>
        <v>75 - 79</v>
      </c>
      <c r="AD79" s="45" t="str">
        <f>VLOOKUP(Table1[[#This Row],[Race]],Lookups!$E$2:$F$11,2,FALSE)</f>
        <v>Other/ Unknown</v>
      </c>
      <c r="AE79" s="45" t="str">
        <f>VLOOKUP(Table1[[#This Row],[Ethnicity]],Lookups!$H$2:$I$6,2,FALSE)</f>
        <v>Other/ Unknown</v>
      </c>
      <c r="AF79" s="45" t="str">
        <f>VLOOKUP(Table1[[#This Row],[Language]],Lookups!$K$2:$L$9,2,FALSE)</f>
        <v>English</v>
      </c>
      <c r="AG79" s="46">
        <v>42005</v>
      </c>
      <c r="AH79" s="46">
        <v>45657</v>
      </c>
      <c r="AI79" s="46" t="str">
        <f>IF(Table1[[#This Row],[Colonoscopy Date]]="","",DATEVALUE(Table1[[#This Row],[Colonoscopy Date]]))</f>
        <v/>
      </c>
      <c r="AJ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0" spans="1:36" x14ac:dyDescent="0.25">
      <c r="A80">
        <v>14605</v>
      </c>
      <c r="B80" t="s">
        <v>1981</v>
      </c>
      <c r="C80" t="s">
        <v>20</v>
      </c>
      <c r="D80" t="s">
        <v>21</v>
      </c>
      <c r="E80" t="s">
        <v>22</v>
      </c>
      <c r="F80" t="s">
        <v>29</v>
      </c>
      <c r="G80" t="s">
        <v>4984</v>
      </c>
      <c r="H80" t="s">
        <v>24</v>
      </c>
      <c r="I80" s="36">
        <v>18058</v>
      </c>
      <c r="J80" t="s">
        <v>2901</v>
      </c>
      <c r="K80" t="s">
        <v>2930</v>
      </c>
      <c r="L80" t="s">
        <v>25</v>
      </c>
      <c r="M80" s="2">
        <v>45645</v>
      </c>
      <c r="N80" t="s">
        <v>25</v>
      </c>
      <c r="O80" t="s">
        <v>25</v>
      </c>
      <c r="P80" t="s">
        <v>18</v>
      </c>
      <c r="Q80" t="s">
        <v>18</v>
      </c>
      <c r="R80" t="s">
        <v>18</v>
      </c>
      <c r="S80" t="s">
        <v>18</v>
      </c>
      <c r="T80" t="s">
        <v>18</v>
      </c>
      <c r="U80" t="s">
        <v>18</v>
      </c>
      <c r="V80" t="s">
        <v>18</v>
      </c>
      <c r="W80" s="45" t="str">
        <f>IF(Table1[[#This Row],[Sex at Birth]]="F","Female","Male")</f>
        <v>Female</v>
      </c>
      <c r="X80" s="43">
        <v>45657</v>
      </c>
      <c r="Y80" s="44">
        <f>Table1[[#This Row],[Report cutoff date]]-Table1[[#This Row],[DOB]]</f>
        <v>27599</v>
      </c>
      <c r="Z80" s="68">
        <f>ROUNDDOWN(Table1[[#This Row],[Days old - as of report cutoff date]]/365,0)</f>
        <v>75</v>
      </c>
      <c r="AA80" s="45" t="str">
        <f>IF(Table1[[#This Row],[Years old]]&gt;=55,"55+","54 and under")</f>
        <v>55+</v>
      </c>
      <c r="AB80" s="45" t="str">
        <f>VLOOKUP(Table1[[#This Row],[Years old]],Lookups!$A$1:$C$101,2,FALSE)</f>
        <v>70 - 79</v>
      </c>
      <c r="AC80" s="45" t="str">
        <f>VLOOKUP(Table1[[#This Row],[Years old]],Lookups!$A$1:$C$101,3,FALSE)</f>
        <v>75 - 79</v>
      </c>
      <c r="AD80" s="45" t="str">
        <f>VLOOKUP(Table1[[#This Row],[Race]],Lookups!$E$2:$F$11,2,FALSE)</f>
        <v>White</v>
      </c>
      <c r="AE80" s="45" t="str">
        <f>VLOOKUP(Table1[[#This Row],[Ethnicity]],Lookups!$H$2:$I$6,2,FALSE)</f>
        <v>Not Hispanic/Latino</v>
      </c>
      <c r="AF80" s="45" t="str">
        <f>VLOOKUP(Table1[[#This Row],[Language]],Lookups!$K$2:$L$9,2,FALSE)</f>
        <v>English</v>
      </c>
      <c r="AG80" s="46">
        <v>42005</v>
      </c>
      <c r="AH80" s="46">
        <v>45657</v>
      </c>
      <c r="AI80" s="46" t="str">
        <f>IF(Table1[[#This Row],[Colonoscopy Date]]="","",DATEVALUE(Table1[[#This Row],[Colonoscopy Date]]))</f>
        <v/>
      </c>
      <c r="AJ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1" spans="1:36" x14ac:dyDescent="0.25">
      <c r="A81">
        <v>12439</v>
      </c>
      <c r="B81" t="s">
        <v>1810</v>
      </c>
      <c r="C81" t="s">
        <v>20</v>
      </c>
      <c r="D81" t="s">
        <v>21</v>
      </c>
      <c r="E81" t="s">
        <v>22</v>
      </c>
      <c r="F81" t="s">
        <v>30</v>
      </c>
      <c r="G81" t="s">
        <v>4772</v>
      </c>
      <c r="H81" t="s">
        <v>35</v>
      </c>
      <c r="I81" s="36">
        <v>18065</v>
      </c>
      <c r="J81" t="s">
        <v>2883</v>
      </c>
      <c r="K81" t="s">
        <v>2930</v>
      </c>
      <c r="L81" t="s">
        <v>25</v>
      </c>
      <c r="M81" s="2">
        <v>45600</v>
      </c>
      <c r="N81" t="s">
        <v>53</v>
      </c>
      <c r="O81" t="s">
        <v>25</v>
      </c>
      <c r="P81" t="s">
        <v>18</v>
      </c>
      <c r="Q81" t="s">
        <v>18</v>
      </c>
      <c r="R81" t="s">
        <v>18</v>
      </c>
      <c r="S81" t="s">
        <v>272</v>
      </c>
      <c r="T81" t="s">
        <v>18</v>
      </c>
      <c r="U81" t="s">
        <v>18</v>
      </c>
      <c r="V81" t="s">
        <v>18</v>
      </c>
      <c r="W81" s="45" t="str">
        <f>IF(Table1[[#This Row],[Sex at Birth]]="F","Female","Male")</f>
        <v>Male</v>
      </c>
      <c r="X81" s="43">
        <v>45657</v>
      </c>
      <c r="Y81" s="44">
        <f>Table1[[#This Row],[Report cutoff date]]-Table1[[#This Row],[DOB]]</f>
        <v>27592</v>
      </c>
      <c r="Z81" s="68">
        <f>ROUNDDOWN(Table1[[#This Row],[Days old - as of report cutoff date]]/365,0)</f>
        <v>75</v>
      </c>
      <c r="AA81" s="45" t="str">
        <f>IF(Table1[[#This Row],[Years old]]&gt;=55,"55+","54 and under")</f>
        <v>55+</v>
      </c>
      <c r="AB81" s="45" t="str">
        <f>VLOOKUP(Table1[[#This Row],[Years old]],Lookups!$A$1:$C$101,2,FALSE)</f>
        <v>70 - 79</v>
      </c>
      <c r="AC81" s="45" t="str">
        <f>VLOOKUP(Table1[[#This Row],[Years old]],Lookups!$A$1:$C$101,3,FALSE)</f>
        <v>75 - 79</v>
      </c>
      <c r="AD81" s="45" t="str">
        <f>VLOOKUP(Table1[[#This Row],[Race]],Lookups!$E$2:$F$11,2,FALSE)</f>
        <v>White</v>
      </c>
      <c r="AE81" s="45" t="str">
        <f>VLOOKUP(Table1[[#This Row],[Ethnicity]],Lookups!$H$2:$I$6,2,FALSE)</f>
        <v>Not Hispanic/Latino</v>
      </c>
      <c r="AF81" s="45" t="str">
        <f>VLOOKUP(Table1[[#This Row],[Language]],Lookups!$K$2:$L$9,2,FALSE)</f>
        <v>English</v>
      </c>
      <c r="AG81" s="46">
        <v>42005</v>
      </c>
      <c r="AH81" s="46">
        <v>45657</v>
      </c>
      <c r="AI81" s="46" t="str">
        <f>IF(Table1[[#This Row],[Colonoscopy Date]]="","",DATEVALUE(Table1[[#This Row],[Colonoscopy Date]]))</f>
        <v/>
      </c>
      <c r="AJ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2" spans="1:36" x14ac:dyDescent="0.25">
      <c r="A82">
        <v>11316</v>
      </c>
      <c r="B82" t="s">
        <v>1908</v>
      </c>
      <c r="C82" t="s">
        <v>20</v>
      </c>
      <c r="D82" t="s">
        <v>21</v>
      </c>
      <c r="E82" t="s">
        <v>22</v>
      </c>
      <c r="F82" t="s">
        <v>44</v>
      </c>
      <c r="G82" t="s">
        <v>5885</v>
      </c>
      <c r="H82" t="s">
        <v>24</v>
      </c>
      <c r="I82" s="36">
        <v>18067</v>
      </c>
      <c r="J82" t="s">
        <v>2912</v>
      </c>
      <c r="K82" t="s">
        <v>2930</v>
      </c>
      <c r="L82" t="s">
        <v>25</v>
      </c>
      <c r="M82" s="2">
        <v>45393</v>
      </c>
      <c r="N82" t="s">
        <v>25</v>
      </c>
      <c r="O82" t="s">
        <v>25</v>
      </c>
      <c r="P82" t="s">
        <v>18</v>
      </c>
      <c r="Q82" t="s">
        <v>18</v>
      </c>
      <c r="R82" t="s">
        <v>18</v>
      </c>
      <c r="S82" t="s">
        <v>18</v>
      </c>
      <c r="T82" t="s">
        <v>18</v>
      </c>
      <c r="U82" t="s">
        <v>18</v>
      </c>
      <c r="V82" t="s">
        <v>18</v>
      </c>
      <c r="W82" s="45" t="str">
        <f>IF(Table1[[#This Row],[Sex at Birth]]="F","Female","Male")</f>
        <v>Female</v>
      </c>
      <c r="X82" s="43">
        <v>45657</v>
      </c>
      <c r="Y82" s="44">
        <f>Table1[[#This Row],[Report cutoff date]]-Table1[[#This Row],[DOB]]</f>
        <v>27590</v>
      </c>
      <c r="Z82" s="68">
        <f>ROUNDDOWN(Table1[[#This Row],[Days old - as of report cutoff date]]/365,0)</f>
        <v>75</v>
      </c>
      <c r="AA82" s="45" t="str">
        <f>IF(Table1[[#This Row],[Years old]]&gt;=55,"55+","54 and under")</f>
        <v>55+</v>
      </c>
      <c r="AB82" s="45" t="str">
        <f>VLOOKUP(Table1[[#This Row],[Years old]],Lookups!$A$1:$C$101,2,FALSE)</f>
        <v>70 - 79</v>
      </c>
      <c r="AC82" s="45" t="str">
        <f>VLOOKUP(Table1[[#This Row],[Years old]],Lookups!$A$1:$C$101,3,FALSE)</f>
        <v>75 - 79</v>
      </c>
      <c r="AD82" s="45" t="str">
        <f>VLOOKUP(Table1[[#This Row],[Race]],Lookups!$E$2:$F$11,2,FALSE)</f>
        <v>White</v>
      </c>
      <c r="AE82" s="45" t="str">
        <f>VLOOKUP(Table1[[#This Row],[Ethnicity]],Lookups!$H$2:$I$6,2,FALSE)</f>
        <v>Not Hispanic/Latino</v>
      </c>
      <c r="AF82" s="45" t="str">
        <f>VLOOKUP(Table1[[#This Row],[Language]],Lookups!$K$2:$L$9,2,FALSE)</f>
        <v>English</v>
      </c>
      <c r="AG82" s="46">
        <v>42005</v>
      </c>
      <c r="AH82" s="46">
        <v>45657</v>
      </c>
      <c r="AI82" s="46" t="str">
        <f>IF(Table1[[#This Row],[Colonoscopy Date]]="","",DATEVALUE(Table1[[#This Row],[Colonoscopy Date]]))</f>
        <v/>
      </c>
      <c r="AJ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3" spans="1:36" x14ac:dyDescent="0.25">
      <c r="A83">
        <v>12501</v>
      </c>
      <c r="B83" t="s">
        <v>2842</v>
      </c>
      <c r="C83" t="s">
        <v>20</v>
      </c>
      <c r="D83" t="s">
        <v>21</v>
      </c>
      <c r="E83" t="s">
        <v>22</v>
      </c>
      <c r="F83" t="s">
        <v>72</v>
      </c>
      <c r="G83" t="s">
        <v>3524</v>
      </c>
      <c r="H83" t="s">
        <v>35</v>
      </c>
      <c r="I83" s="36">
        <v>18067</v>
      </c>
      <c r="J83" t="s">
        <v>2912</v>
      </c>
      <c r="K83" t="s">
        <v>2936</v>
      </c>
      <c r="L83" t="s">
        <v>25</v>
      </c>
      <c r="M83" s="2">
        <v>45583</v>
      </c>
      <c r="N83" t="s">
        <v>25</v>
      </c>
      <c r="O83" t="s">
        <v>25</v>
      </c>
      <c r="P83" t="s">
        <v>18</v>
      </c>
      <c r="Q83" t="s">
        <v>525</v>
      </c>
      <c r="R83" t="s">
        <v>27</v>
      </c>
      <c r="S83" t="s">
        <v>18</v>
      </c>
      <c r="T83" t="s">
        <v>18</v>
      </c>
      <c r="U83" t="s">
        <v>18</v>
      </c>
      <c r="V83" t="s">
        <v>18</v>
      </c>
      <c r="W83" s="45" t="str">
        <f>IF(Table1[[#This Row],[Sex at Birth]]="F","Female","Male")</f>
        <v>Male</v>
      </c>
      <c r="X83" s="43">
        <v>45657</v>
      </c>
      <c r="Y83" s="44">
        <f>Table1[[#This Row],[Report cutoff date]]-Table1[[#This Row],[DOB]]</f>
        <v>27590</v>
      </c>
      <c r="Z83" s="68">
        <f>ROUNDDOWN(Table1[[#This Row],[Days old - as of report cutoff date]]/365,0)</f>
        <v>75</v>
      </c>
      <c r="AA83" s="45" t="str">
        <f>IF(Table1[[#This Row],[Years old]]&gt;=55,"55+","54 and under")</f>
        <v>55+</v>
      </c>
      <c r="AB83" s="45" t="str">
        <f>VLOOKUP(Table1[[#This Row],[Years old]],Lookups!$A$1:$C$101,2,FALSE)</f>
        <v>70 - 79</v>
      </c>
      <c r="AC83" s="45" t="str">
        <f>VLOOKUP(Table1[[#This Row],[Years old]],Lookups!$A$1:$C$101,3,FALSE)</f>
        <v>75 - 79</v>
      </c>
      <c r="AD83" s="45" t="str">
        <f>VLOOKUP(Table1[[#This Row],[Race]],Lookups!$E$2:$F$11,2,FALSE)</f>
        <v>White</v>
      </c>
      <c r="AE83" s="45" t="str">
        <f>VLOOKUP(Table1[[#This Row],[Ethnicity]],Lookups!$H$2:$I$6,2,FALSE)</f>
        <v>Not Hispanic/Latino</v>
      </c>
      <c r="AF83" s="45" t="str">
        <f>VLOOKUP(Table1[[#This Row],[Language]],Lookups!$K$2:$L$9,2,FALSE)</f>
        <v>English</v>
      </c>
      <c r="AG83" s="46">
        <v>42005</v>
      </c>
      <c r="AH83" s="46">
        <v>45657</v>
      </c>
      <c r="AI83" s="46" t="str">
        <f>IF(Table1[[#This Row],[Colonoscopy Date]]="","",DATEVALUE(Table1[[#This Row],[Colonoscopy Date]]))</f>
        <v/>
      </c>
      <c r="AJ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4" spans="1:36" x14ac:dyDescent="0.25">
      <c r="A84">
        <v>11871</v>
      </c>
      <c r="B84" t="s">
        <v>1594</v>
      </c>
      <c r="C84" t="s">
        <v>20</v>
      </c>
      <c r="D84" t="s">
        <v>21</v>
      </c>
      <c r="E84" t="s">
        <v>22</v>
      </c>
      <c r="F84" t="s">
        <v>30</v>
      </c>
      <c r="G84" t="s">
        <v>6993</v>
      </c>
      <c r="H84" t="s">
        <v>24</v>
      </c>
      <c r="I84" s="36">
        <v>18070</v>
      </c>
      <c r="J84" t="s">
        <v>2906</v>
      </c>
      <c r="K84" t="s">
        <v>2931</v>
      </c>
      <c r="L84" t="s">
        <v>25</v>
      </c>
      <c r="M84" s="2">
        <v>45630</v>
      </c>
      <c r="N84" t="s">
        <v>53</v>
      </c>
      <c r="O84" t="s">
        <v>25</v>
      </c>
      <c r="P84" t="s">
        <v>551</v>
      </c>
      <c r="Q84" t="s">
        <v>18</v>
      </c>
      <c r="R84" t="s">
        <v>18</v>
      </c>
      <c r="S84" t="s">
        <v>18</v>
      </c>
      <c r="T84" t="s">
        <v>18</v>
      </c>
      <c r="U84" t="s">
        <v>18</v>
      </c>
      <c r="V84" t="s">
        <v>18</v>
      </c>
      <c r="W84" s="45" t="str">
        <f>IF(Table1[[#This Row],[Sex at Birth]]="F","Female","Male")</f>
        <v>Female</v>
      </c>
      <c r="X84" s="43">
        <v>45657</v>
      </c>
      <c r="Y84" s="44">
        <f>Table1[[#This Row],[Report cutoff date]]-Table1[[#This Row],[DOB]]</f>
        <v>27587</v>
      </c>
      <c r="Z84" s="68">
        <f>ROUNDDOWN(Table1[[#This Row],[Days old - as of report cutoff date]]/365,0)</f>
        <v>75</v>
      </c>
      <c r="AA84" s="45" t="str">
        <f>IF(Table1[[#This Row],[Years old]]&gt;=55,"55+","54 and under")</f>
        <v>55+</v>
      </c>
      <c r="AB84" s="45" t="str">
        <f>VLOOKUP(Table1[[#This Row],[Years old]],Lookups!$A$1:$C$101,2,FALSE)</f>
        <v>70 - 79</v>
      </c>
      <c r="AC84" s="45" t="str">
        <f>VLOOKUP(Table1[[#This Row],[Years old]],Lookups!$A$1:$C$101,3,FALSE)</f>
        <v>75 - 79</v>
      </c>
      <c r="AD84" s="45" t="str">
        <f>VLOOKUP(Table1[[#This Row],[Race]],Lookups!$E$2:$F$11,2,FALSE)</f>
        <v>White</v>
      </c>
      <c r="AE84" s="45" t="str">
        <f>VLOOKUP(Table1[[#This Row],[Ethnicity]],Lookups!$H$2:$I$6,2,FALSE)</f>
        <v>Not Hispanic/Latino</v>
      </c>
      <c r="AF84" s="45" t="str">
        <f>VLOOKUP(Table1[[#This Row],[Language]],Lookups!$K$2:$L$9,2,FALSE)</f>
        <v>English</v>
      </c>
      <c r="AG84" s="46">
        <v>42005</v>
      </c>
      <c r="AH84" s="46">
        <v>45657</v>
      </c>
      <c r="AI84" s="46">
        <f>IF(Table1[[#This Row],[Colonoscopy Date]]="","",DATEVALUE(Table1[[#This Row],[Colonoscopy Date]]))</f>
        <v>45518</v>
      </c>
      <c r="AJ8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5" spans="1:36" x14ac:dyDescent="0.25">
      <c r="A85">
        <v>14280</v>
      </c>
      <c r="B85" t="s">
        <v>2083</v>
      </c>
      <c r="C85" t="s">
        <v>20</v>
      </c>
      <c r="D85" t="s">
        <v>21</v>
      </c>
      <c r="E85" t="s">
        <v>22</v>
      </c>
      <c r="F85" t="s">
        <v>106</v>
      </c>
      <c r="G85" t="s">
        <v>5215</v>
      </c>
      <c r="H85" t="s">
        <v>35</v>
      </c>
      <c r="I85" s="36">
        <v>18074</v>
      </c>
      <c r="J85" t="s">
        <v>2909</v>
      </c>
      <c r="K85" t="s">
        <v>2930</v>
      </c>
      <c r="L85" t="s">
        <v>25</v>
      </c>
      <c r="M85" s="2">
        <v>45600</v>
      </c>
      <c r="N85" t="s">
        <v>25</v>
      </c>
      <c r="O85" t="s">
        <v>25</v>
      </c>
      <c r="P85" t="s">
        <v>18</v>
      </c>
      <c r="Q85" t="s">
        <v>18</v>
      </c>
      <c r="R85" t="s">
        <v>18</v>
      </c>
      <c r="S85" t="s">
        <v>18</v>
      </c>
      <c r="T85" t="s">
        <v>18</v>
      </c>
      <c r="U85" t="s">
        <v>18</v>
      </c>
      <c r="V85" t="s">
        <v>18</v>
      </c>
      <c r="W85" s="45" t="str">
        <f>IF(Table1[[#This Row],[Sex at Birth]]="F","Female","Male")</f>
        <v>Male</v>
      </c>
      <c r="X85" s="43">
        <v>45657</v>
      </c>
      <c r="Y85" s="44">
        <f>Table1[[#This Row],[Report cutoff date]]-Table1[[#This Row],[DOB]]</f>
        <v>27583</v>
      </c>
      <c r="Z85" s="68">
        <f>ROUNDDOWN(Table1[[#This Row],[Days old - as of report cutoff date]]/365,0)</f>
        <v>75</v>
      </c>
      <c r="AA85" s="45" t="str">
        <f>IF(Table1[[#This Row],[Years old]]&gt;=55,"55+","54 and under")</f>
        <v>55+</v>
      </c>
      <c r="AB85" s="45" t="str">
        <f>VLOOKUP(Table1[[#This Row],[Years old]],Lookups!$A$1:$C$101,2,FALSE)</f>
        <v>70 - 79</v>
      </c>
      <c r="AC85" s="45" t="str">
        <f>VLOOKUP(Table1[[#This Row],[Years old]],Lookups!$A$1:$C$101,3,FALSE)</f>
        <v>75 - 79</v>
      </c>
      <c r="AD85" s="45" t="str">
        <f>VLOOKUP(Table1[[#This Row],[Race]],Lookups!$E$2:$F$11,2,FALSE)</f>
        <v>White</v>
      </c>
      <c r="AE85" s="45" t="str">
        <f>VLOOKUP(Table1[[#This Row],[Ethnicity]],Lookups!$H$2:$I$6,2,FALSE)</f>
        <v>Not Hispanic/Latino</v>
      </c>
      <c r="AF85" s="45" t="str">
        <f>VLOOKUP(Table1[[#This Row],[Language]],Lookups!$K$2:$L$9,2,FALSE)</f>
        <v>English</v>
      </c>
      <c r="AG85" s="46">
        <v>42005</v>
      </c>
      <c r="AH85" s="46">
        <v>45657</v>
      </c>
      <c r="AI85" s="46" t="str">
        <f>IF(Table1[[#This Row],[Colonoscopy Date]]="","",DATEVALUE(Table1[[#This Row],[Colonoscopy Date]]))</f>
        <v/>
      </c>
      <c r="AJ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6" spans="1:36" x14ac:dyDescent="0.25">
      <c r="A86">
        <v>12945</v>
      </c>
      <c r="B86" t="s">
        <v>1584</v>
      </c>
      <c r="C86" t="s">
        <v>20</v>
      </c>
      <c r="D86" t="s">
        <v>21</v>
      </c>
      <c r="E86" t="s">
        <v>22</v>
      </c>
      <c r="F86" t="s">
        <v>67</v>
      </c>
      <c r="G86" t="s">
        <v>4219</v>
      </c>
      <c r="H86" t="s">
        <v>35</v>
      </c>
      <c r="I86" s="36">
        <v>18075</v>
      </c>
      <c r="J86" t="s">
        <v>2884</v>
      </c>
      <c r="K86" t="s">
        <v>2930</v>
      </c>
      <c r="L86" t="s">
        <v>25</v>
      </c>
      <c r="M86" s="2">
        <v>45356</v>
      </c>
      <c r="N86" t="s">
        <v>25</v>
      </c>
      <c r="O86" t="s">
        <v>25</v>
      </c>
      <c r="P86" t="s">
        <v>18</v>
      </c>
      <c r="Q86" t="s">
        <v>18</v>
      </c>
      <c r="R86" t="s">
        <v>18</v>
      </c>
      <c r="S86" t="s">
        <v>18</v>
      </c>
      <c r="T86" t="s">
        <v>18</v>
      </c>
      <c r="U86" t="s">
        <v>18</v>
      </c>
      <c r="V86" t="s">
        <v>18</v>
      </c>
      <c r="W86" s="45" t="str">
        <f>IF(Table1[[#This Row],[Sex at Birth]]="F","Female","Male")</f>
        <v>Male</v>
      </c>
      <c r="X86" s="43">
        <v>45657</v>
      </c>
      <c r="Y86" s="44">
        <f>Table1[[#This Row],[Report cutoff date]]-Table1[[#This Row],[DOB]]</f>
        <v>27582</v>
      </c>
      <c r="Z86" s="68">
        <f>ROUNDDOWN(Table1[[#This Row],[Days old - as of report cutoff date]]/365,0)</f>
        <v>75</v>
      </c>
      <c r="AA86" s="45" t="str">
        <f>IF(Table1[[#This Row],[Years old]]&gt;=55,"55+","54 and under")</f>
        <v>55+</v>
      </c>
      <c r="AB86" s="45" t="str">
        <f>VLOOKUP(Table1[[#This Row],[Years old]],Lookups!$A$1:$C$101,2,FALSE)</f>
        <v>70 - 79</v>
      </c>
      <c r="AC86" s="45" t="str">
        <f>VLOOKUP(Table1[[#This Row],[Years old]],Lookups!$A$1:$C$101,3,FALSE)</f>
        <v>75 - 79</v>
      </c>
      <c r="AD86" s="45" t="str">
        <f>VLOOKUP(Table1[[#This Row],[Race]],Lookups!$E$2:$F$11,2,FALSE)</f>
        <v>White</v>
      </c>
      <c r="AE86" s="45" t="str">
        <f>VLOOKUP(Table1[[#This Row],[Ethnicity]],Lookups!$H$2:$I$6,2,FALSE)</f>
        <v>Not Hispanic/Latino</v>
      </c>
      <c r="AF86" s="45" t="str">
        <f>VLOOKUP(Table1[[#This Row],[Language]],Lookups!$K$2:$L$9,2,FALSE)</f>
        <v>English</v>
      </c>
      <c r="AG86" s="46">
        <v>42005</v>
      </c>
      <c r="AH86" s="46">
        <v>45657</v>
      </c>
      <c r="AI86" s="46" t="str">
        <f>IF(Table1[[#This Row],[Colonoscopy Date]]="","",DATEVALUE(Table1[[#This Row],[Colonoscopy Date]]))</f>
        <v/>
      </c>
      <c r="AJ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7" spans="1:36" x14ac:dyDescent="0.25">
      <c r="A87">
        <v>11936</v>
      </c>
      <c r="B87" t="s">
        <v>2102</v>
      </c>
      <c r="C87" t="s">
        <v>20</v>
      </c>
      <c r="D87" t="s">
        <v>21</v>
      </c>
      <c r="E87" t="s">
        <v>22</v>
      </c>
      <c r="F87" t="s">
        <v>30</v>
      </c>
      <c r="G87" t="s">
        <v>4930</v>
      </c>
      <c r="H87" t="s">
        <v>24</v>
      </c>
      <c r="I87" s="36">
        <v>18079</v>
      </c>
      <c r="J87" t="s">
        <v>2901</v>
      </c>
      <c r="K87" t="s">
        <v>2930</v>
      </c>
      <c r="L87" t="s">
        <v>25</v>
      </c>
      <c r="M87" s="2">
        <v>45579</v>
      </c>
      <c r="N87" t="s">
        <v>25</v>
      </c>
      <c r="O87" t="s">
        <v>25</v>
      </c>
      <c r="P87" t="s">
        <v>18</v>
      </c>
      <c r="Q87" t="s">
        <v>18</v>
      </c>
      <c r="R87" t="s">
        <v>18</v>
      </c>
      <c r="S87" t="s">
        <v>18</v>
      </c>
      <c r="T87" t="s">
        <v>18</v>
      </c>
      <c r="U87" t="s">
        <v>18</v>
      </c>
      <c r="V87" t="s">
        <v>18</v>
      </c>
      <c r="W87" s="45" t="str">
        <f>IF(Table1[[#This Row],[Sex at Birth]]="F","Female","Male")</f>
        <v>Female</v>
      </c>
      <c r="X87" s="43">
        <v>45657</v>
      </c>
      <c r="Y87" s="44">
        <f>Table1[[#This Row],[Report cutoff date]]-Table1[[#This Row],[DOB]]</f>
        <v>27578</v>
      </c>
      <c r="Z87" s="68">
        <f>ROUNDDOWN(Table1[[#This Row],[Days old - as of report cutoff date]]/365,0)</f>
        <v>75</v>
      </c>
      <c r="AA87" s="45" t="str">
        <f>IF(Table1[[#This Row],[Years old]]&gt;=55,"55+","54 and under")</f>
        <v>55+</v>
      </c>
      <c r="AB87" s="45" t="str">
        <f>VLOOKUP(Table1[[#This Row],[Years old]],Lookups!$A$1:$C$101,2,FALSE)</f>
        <v>70 - 79</v>
      </c>
      <c r="AC87" s="45" t="str">
        <f>VLOOKUP(Table1[[#This Row],[Years old]],Lookups!$A$1:$C$101,3,FALSE)</f>
        <v>75 - 79</v>
      </c>
      <c r="AD87" s="45" t="str">
        <f>VLOOKUP(Table1[[#This Row],[Race]],Lookups!$E$2:$F$11,2,FALSE)</f>
        <v>White</v>
      </c>
      <c r="AE87" s="45" t="str">
        <f>VLOOKUP(Table1[[#This Row],[Ethnicity]],Lookups!$H$2:$I$6,2,FALSE)</f>
        <v>Not Hispanic/Latino</v>
      </c>
      <c r="AF87" s="45" t="str">
        <f>VLOOKUP(Table1[[#This Row],[Language]],Lookups!$K$2:$L$9,2,FALSE)</f>
        <v>English</v>
      </c>
      <c r="AG87" s="46">
        <v>42005</v>
      </c>
      <c r="AH87" s="46">
        <v>45657</v>
      </c>
      <c r="AI87" s="46" t="str">
        <f>IF(Table1[[#This Row],[Colonoscopy Date]]="","",DATEVALUE(Table1[[#This Row],[Colonoscopy Date]]))</f>
        <v/>
      </c>
      <c r="AJ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8" spans="1:36" x14ac:dyDescent="0.25">
      <c r="A88">
        <v>12541</v>
      </c>
      <c r="B88" t="s">
        <v>1584</v>
      </c>
      <c r="C88" t="s">
        <v>20</v>
      </c>
      <c r="D88" t="s">
        <v>21</v>
      </c>
      <c r="E88" t="s">
        <v>22</v>
      </c>
      <c r="F88" t="s">
        <v>375</v>
      </c>
      <c r="G88" t="s">
        <v>6643</v>
      </c>
      <c r="H88" t="s">
        <v>35</v>
      </c>
      <c r="I88" s="36">
        <v>18081</v>
      </c>
      <c r="J88" t="s">
        <v>2914</v>
      </c>
      <c r="K88" t="s">
        <v>2930</v>
      </c>
      <c r="L88" t="s">
        <v>25</v>
      </c>
      <c r="M88" s="2">
        <v>45495</v>
      </c>
      <c r="N88" t="s">
        <v>25</v>
      </c>
      <c r="O88" t="s">
        <v>25</v>
      </c>
      <c r="P88" t="s">
        <v>18</v>
      </c>
      <c r="Q88" t="s">
        <v>18</v>
      </c>
      <c r="R88" t="s">
        <v>18</v>
      </c>
      <c r="S88" t="s">
        <v>18</v>
      </c>
      <c r="T88" t="s">
        <v>18</v>
      </c>
      <c r="U88" t="s">
        <v>18</v>
      </c>
      <c r="V88" t="s">
        <v>18</v>
      </c>
      <c r="W88" s="45" t="str">
        <f>IF(Table1[[#This Row],[Sex at Birth]]="F","Female","Male")</f>
        <v>Male</v>
      </c>
      <c r="X88" s="43">
        <v>45657</v>
      </c>
      <c r="Y88" s="44">
        <f>Table1[[#This Row],[Report cutoff date]]-Table1[[#This Row],[DOB]]</f>
        <v>27576</v>
      </c>
      <c r="Z88" s="68">
        <f>ROUNDDOWN(Table1[[#This Row],[Days old - as of report cutoff date]]/365,0)</f>
        <v>75</v>
      </c>
      <c r="AA88" s="45" t="str">
        <f>IF(Table1[[#This Row],[Years old]]&gt;=55,"55+","54 and under")</f>
        <v>55+</v>
      </c>
      <c r="AB88" s="45" t="str">
        <f>VLOOKUP(Table1[[#This Row],[Years old]],Lookups!$A$1:$C$101,2,FALSE)</f>
        <v>70 - 79</v>
      </c>
      <c r="AC88" s="45" t="str">
        <f>VLOOKUP(Table1[[#This Row],[Years old]],Lookups!$A$1:$C$101,3,FALSE)</f>
        <v>75 - 79</v>
      </c>
      <c r="AD88" s="45" t="str">
        <f>VLOOKUP(Table1[[#This Row],[Race]],Lookups!$E$2:$F$11,2,FALSE)</f>
        <v>White</v>
      </c>
      <c r="AE88" s="45" t="str">
        <f>VLOOKUP(Table1[[#This Row],[Ethnicity]],Lookups!$H$2:$I$6,2,FALSE)</f>
        <v>Not Hispanic/Latino</v>
      </c>
      <c r="AF88" s="45" t="str">
        <f>VLOOKUP(Table1[[#This Row],[Language]],Lookups!$K$2:$L$9,2,FALSE)</f>
        <v>English</v>
      </c>
      <c r="AG88" s="46">
        <v>42005</v>
      </c>
      <c r="AH88" s="46">
        <v>45657</v>
      </c>
      <c r="AI88" s="46" t="str">
        <f>IF(Table1[[#This Row],[Colonoscopy Date]]="","",DATEVALUE(Table1[[#This Row],[Colonoscopy Date]]))</f>
        <v/>
      </c>
      <c r="AJ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9" spans="1:36" x14ac:dyDescent="0.25">
      <c r="A89">
        <v>11912</v>
      </c>
      <c r="B89" t="s">
        <v>1593</v>
      </c>
      <c r="C89" t="s">
        <v>20</v>
      </c>
      <c r="D89" t="s">
        <v>21</v>
      </c>
      <c r="E89" t="s">
        <v>22</v>
      </c>
      <c r="F89" t="s">
        <v>32</v>
      </c>
      <c r="G89" t="s">
        <v>7110</v>
      </c>
      <c r="H89" t="s">
        <v>24</v>
      </c>
      <c r="I89" s="36">
        <v>18085</v>
      </c>
      <c r="J89" t="s">
        <v>2913</v>
      </c>
      <c r="K89" t="s">
        <v>2931</v>
      </c>
      <c r="L89" t="s">
        <v>25</v>
      </c>
      <c r="M89" s="2">
        <v>45645</v>
      </c>
      <c r="N89" t="s">
        <v>25</v>
      </c>
      <c r="O89" t="s">
        <v>25</v>
      </c>
      <c r="P89" t="s">
        <v>18</v>
      </c>
      <c r="Q89" t="s">
        <v>18</v>
      </c>
      <c r="R89" t="s">
        <v>18</v>
      </c>
      <c r="S89" t="s">
        <v>18</v>
      </c>
      <c r="T89" t="s">
        <v>18</v>
      </c>
      <c r="U89" t="s">
        <v>18</v>
      </c>
      <c r="V89" t="s">
        <v>18</v>
      </c>
      <c r="W89" s="45" t="str">
        <f>IF(Table1[[#This Row],[Sex at Birth]]="F","Female","Male")</f>
        <v>Female</v>
      </c>
      <c r="X89" s="43">
        <v>45657</v>
      </c>
      <c r="Y89" s="44">
        <f>Table1[[#This Row],[Report cutoff date]]-Table1[[#This Row],[DOB]]</f>
        <v>27572</v>
      </c>
      <c r="Z89" s="68">
        <f>ROUNDDOWN(Table1[[#This Row],[Days old - as of report cutoff date]]/365,0)</f>
        <v>75</v>
      </c>
      <c r="AA89" s="45" t="str">
        <f>IF(Table1[[#This Row],[Years old]]&gt;=55,"55+","54 and under")</f>
        <v>55+</v>
      </c>
      <c r="AB89" s="45" t="str">
        <f>VLOOKUP(Table1[[#This Row],[Years old]],Lookups!$A$1:$C$101,2,FALSE)</f>
        <v>70 - 79</v>
      </c>
      <c r="AC89" s="45" t="str">
        <f>VLOOKUP(Table1[[#This Row],[Years old]],Lookups!$A$1:$C$101,3,FALSE)</f>
        <v>75 - 79</v>
      </c>
      <c r="AD89" s="45" t="str">
        <f>VLOOKUP(Table1[[#This Row],[Race]],Lookups!$E$2:$F$11,2,FALSE)</f>
        <v>White</v>
      </c>
      <c r="AE89" s="45" t="str">
        <f>VLOOKUP(Table1[[#This Row],[Ethnicity]],Lookups!$H$2:$I$6,2,FALSE)</f>
        <v>Not Hispanic/Latino</v>
      </c>
      <c r="AF89" s="45" t="str">
        <f>VLOOKUP(Table1[[#This Row],[Language]],Lookups!$K$2:$L$9,2,FALSE)</f>
        <v>English</v>
      </c>
      <c r="AG89" s="46">
        <v>42005</v>
      </c>
      <c r="AH89" s="46">
        <v>45657</v>
      </c>
      <c r="AI89" s="46" t="str">
        <f>IF(Table1[[#This Row],[Colonoscopy Date]]="","",DATEVALUE(Table1[[#This Row],[Colonoscopy Date]]))</f>
        <v/>
      </c>
      <c r="AJ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0" spans="1:36" x14ac:dyDescent="0.25">
      <c r="A90">
        <v>14492</v>
      </c>
      <c r="B90" t="s">
        <v>1860</v>
      </c>
      <c r="C90" t="s">
        <v>20</v>
      </c>
      <c r="D90" t="s">
        <v>21</v>
      </c>
      <c r="E90" t="s">
        <v>22</v>
      </c>
      <c r="F90" t="s">
        <v>52</v>
      </c>
      <c r="G90" t="s">
        <v>4817</v>
      </c>
      <c r="H90" t="s">
        <v>24</v>
      </c>
      <c r="I90" s="36">
        <v>18091</v>
      </c>
      <c r="J90" t="s">
        <v>2891</v>
      </c>
      <c r="K90" t="s">
        <v>2930</v>
      </c>
      <c r="L90" t="s">
        <v>25</v>
      </c>
      <c r="M90" s="2">
        <v>45504</v>
      </c>
      <c r="N90" t="s">
        <v>25</v>
      </c>
      <c r="O90" t="s">
        <v>25</v>
      </c>
      <c r="P90" t="s">
        <v>18</v>
      </c>
      <c r="Q90" t="s">
        <v>18</v>
      </c>
      <c r="R90" t="s">
        <v>18</v>
      </c>
      <c r="S90" t="s">
        <v>18</v>
      </c>
      <c r="T90" t="s">
        <v>18</v>
      </c>
      <c r="U90" t="s">
        <v>18</v>
      </c>
      <c r="V90" t="s">
        <v>18</v>
      </c>
      <c r="W90" s="45" t="str">
        <f>IF(Table1[[#This Row],[Sex at Birth]]="F","Female","Male")</f>
        <v>Female</v>
      </c>
      <c r="X90" s="43">
        <v>45657</v>
      </c>
      <c r="Y90" s="44">
        <f>Table1[[#This Row],[Report cutoff date]]-Table1[[#This Row],[DOB]]</f>
        <v>27566</v>
      </c>
      <c r="Z90" s="68">
        <f>ROUNDDOWN(Table1[[#This Row],[Days old - as of report cutoff date]]/365,0)</f>
        <v>75</v>
      </c>
      <c r="AA90" s="45" t="str">
        <f>IF(Table1[[#This Row],[Years old]]&gt;=55,"55+","54 and under")</f>
        <v>55+</v>
      </c>
      <c r="AB90" s="45" t="str">
        <f>VLOOKUP(Table1[[#This Row],[Years old]],Lookups!$A$1:$C$101,2,FALSE)</f>
        <v>70 - 79</v>
      </c>
      <c r="AC90" s="45" t="str">
        <f>VLOOKUP(Table1[[#This Row],[Years old]],Lookups!$A$1:$C$101,3,FALSE)</f>
        <v>75 - 79</v>
      </c>
      <c r="AD90" s="45" t="str">
        <f>VLOOKUP(Table1[[#This Row],[Race]],Lookups!$E$2:$F$11,2,FALSE)</f>
        <v>White</v>
      </c>
      <c r="AE90" s="45" t="str">
        <f>VLOOKUP(Table1[[#This Row],[Ethnicity]],Lookups!$H$2:$I$6,2,FALSE)</f>
        <v>Not Hispanic/Latino</v>
      </c>
      <c r="AF90" s="45" t="str">
        <f>VLOOKUP(Table1[[#This Row],[Language]],Lookups!$K$2:$L$9,2,FALSE)</f>
        <v>English</v>
      </c>
      <c r="AG90" s="46">
        <v>42005</v>
      </c>
      <c r="AH90" s="46">
        <v>45657</v>
      </c>
      <c r="AI90" s="46" t="str">
        <f>IF(Table1[[#This Row],[Colonoscopy Date]]="","",DATEVALUE(Table1[[#This Row],[Colonoscopy Date]]))</f>
        <v/>
      </c>
      <c r="AJ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1" spans="1:36" x14ac:dyDescent="0.25">
      <c r="A91">
        <v>15161</v>
      </c>
      <c r="B91" t="s">
        <v>1599</v>
      </c>
      <c r="C91" t="s">
        <v>20</v>
      </c>
      <c r="D91" t="s">
        <v>21</v>
      </c>
      <c r="E91" t="s">
        <v>22</v>
      </c>
      <c r="F91" t="s">
        <v>18</v>
      </c>
      <c r="G91" t="s">
        <v>6681</v>
      </c>
      <c r="H91" t="s">
        <v>35</v>
      </c>
      <c r="I91" s="36">
        <v>18091</v>
      </c>
      <c r="J91" t="s">
        <v>2914</v>
      </c>
      <c r="K91" t="s">
        <v>2930</v>
      </c>
      <c r="L91" t="s">
        <v>25</v>
      </c>
      <c r="M91" s="2">
        <v>45548</v>
      </c>
      <c r="N91" t="s">
        <v>25</v>
      </c>
      <c r="O91" t="s">
        <v>25</v>
      </c>
      <c r="P91" t="s">
        <v>18</v>
      </c>
      <c r="Q91" t="s">
        <v>18</v>
      </c>
      <c r="R91" t="s">
        <v>18</v>
      </c>
      <c r="S91" t="s">
        <v>18</v>
      </c>
      <c r="T91" t="s">
        <v>18</v>
      </c>
      <c r="U91" t="s">
        <v>18</v>
      </c>
      <c r="V91" t="s">
        <v>18</v>
      </c>
      <c r="W91" s="45" t="str">
        <f>IF(Table1[[#This Row],[Sex at Birth]]="F","Female","Male")</f>
        <v>Male</v>
      </c>
      <c r="X91" s="43">
        <v>45657</v>
      </c>
      <c r="Y91" s="44">
        <f>Table1[[#This Row],[Report cutoff date]]-Table1[[#This Row],[DOB]]</f>
        <v>27566</v>
      </c>
      <c r="Z91" s="68">
        <f>ROUNDDOWN(Table1[[#This Row],[Days old - as of report cutoff date]]/365,0)</f>
        <v>75</v>
      </c>
      <c r="AA91" s="45" t="str">
        <f>IF(Table1[[#This Row],[Years old]]&gt;=55,"55+","54 and under")</f>
        <v>55+</v>
      </c>
      <c r="AB91" s="45" t="str">
        <f>VLOOKUP(Table1[[#This Row],[Years old]],Lookups!$A$1:$C$101,2,FALSE)</f>
        <v>70 - 79</v>
      </c>
      <c r="AC91" s="45" t="str">
        <f>VLOOKUP(Table1[[#This Row],[Years old]],Lookups!$A$1:$C$101,3,FALSE)</f>
        <v>75 - 79</v>
      </c>
      <c r="AD91" s="45" t="str">
        <f>VLOOKUP(Table1[[#This Row],[Race]],Lookups!$E$2:$F$11,2,FALSE)</f>
        <v>White</v>
      </c>
      <c r="AE91" s="45" t="str">
        <f>VLOOKUP(Table1[[#This Row],[Ethnicity]],Lookups!$H$2:$I$6,2,FALSE)</f>
        <v>Not Hispanic/Latino</v>
      </c>
      <c r="AF91" s="45" t="str">
        <f>VLOOKUP(Table1[[#This Row],[Language]],Lookups!$K$2:$L$9,2,FALSE)</f>
        <v>English</v>
      </c>
      <c r="AG91" s="46">
        <v>42005</v>
      </c>
      <c r="AH91" s="46">
        <v>45657</v>
      </c>
      <c r="AI91" s="46" t="str">
        <f>IF(Table1[[#This Row],[Colonoscopy Date]]="","",DATEVALUE(Table1[[#This Row],[Colonoscopy Date]]))</f>
        <v/>
      </c>
      <c r="AJ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2" spans="1:36" x14ac:dyDescent="0.25">
      <c r="A92">
        <v>11746</v>
      </c>
      <c r="B92" t="s">
        <v>1783</v>
      </c>
      <c r="C92" t="s">
        <v>20</v>
      </c>
      <c r="D92" t="s">
        <v>21</v>
      </c>
      <c r="E92" t="s">
        <v>22</v>
      </c>
      <c r="F92" t="s">
        <v>36</v>
      </c>
      <c r="G92" t="s">
        <v>6560</v>
      </c>
      <c r="H92" t="s">
        <v>35</v>
      </c>
      <c r="I92" s="36">
        <v>18095</v>
      </c>
      <c r="J92" t="s">
        <v>2914</v>
      </c>
      <c r="K92" t="s">
        <v>2930</v>
      </c>
      <c r="L92" t="s">
        <v>25</v>
      </c>
      <c r="M92" s="2">
        <v>45435</v>
      </c>
      <c r="N92" t="s">
        <v>25</v>
      </c>
      <c r="O92" t="s">
        <v>25</v>
      </c>
      <c r="P92" t="s">
        <v>18</v>
      </c>
      <c r="Q92" t="s">
        <v>18</v>
      </c>
      <c r="R92" t="s">
        <v>18</v>
      </c>
      <c r="S92" t="s">
        <v>18</v>
      </c>
      <c r="T92" t="s">
        <v>18</v>
      </c>
      <c r="U92" t="s">
        <v>18</v>
      </c>
      <c r="V92" t="s">
        <v>18</v>
      </c>
      <c r="W92" s="45" t="str">
        <f>IF(Table1[[#This Row],[Sex at Birth]]="F","Female","Male")</f>
        <v>Male</v>
      </c>
      <c r="X92" s="43">
        <v>45657</v>
      </c>
      <c r="Y92" s="44">
        <f>Table1[[#This Row],[Report cutoff date]]-Table1[[#This Row],[DOB]]</f>
        <v>27562</v>
      </c>
      <c r="Z92" s="68">
        <f>ROUNDDOWN(Table1[[#This Row],[Days old - as of report cutoff date]]/365,0)</f>
        <v>75</v>
      </c>
      <c r="AA92" s="45" t="str">
        <f>IF(Table1[[#This Row],[Years old]]&gt;=55,"55+","54 and under")</f>
        <v>55+</v>
      </c>
      <c r="AB92" s="45" t="str">
        <f>VLOOKUP(Table1[[#This Row],[Years old]],Lookups!$A$1:$C$101,2,FALSE)</f>
        <v>70 - 79</v>
      </c>
      <c r="AC92" s="45" t="str">
        <f>VLOOKUP(Table1[[#This Row],[Years old]],Lookups!$A$1:$C$101,3,FALSE)</f>
        <v>75 - 79</v>
      </c>
      <c r="AD92" s="45" t="str">
        <f>VLOOKUP(Table1[[#This Row],[Race]],Lookups!$E$2:$F$11,2,FALSE)</f>
        <v>White</v>
      </c>
      <c r="AE92" s="45" t="str">
        <f>VLOOKUP(Table1[[#This Row],[Ethnicity]],Lookups!$H$2:$I$6,2,FALSE)</f>
        <v>Not Hispanic/Latino</v>
      </c>
      <c r="AF92" s="45" t="str">
        <f>VLOOKUP(Table1[[#This Row],[Language]],Lookups!$K$2:$L$9,2,FALSE)</f>
        <v>English</v>
      </c>
      <c r="AG92" s="46">
        <v>42005</v>
      </c>
      <c r="AH92" s="46">
        <v>45657</v>
      </c>
      <c r="AI92" s="46" t="str">
        <f>IF(Table1[[#This Row],[Colonoscopy Date]]="","",DATEVALUE(Table1[[#This Row],[Colonoscopy Date]]))</f>
        <v/>
      </c>
      <c r="AJ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3" spans="1:36" x14ac:dyDescent="0.25">
      <c r="A93">
        <v>11196</v>
      </c>
      <c r="B93" t="s">
        <v>2085</v>
      </c>
      <c r="C93" t="s">
        <v>20</v>
      </c>
      <c r="D93" t="s">
        <v>21</v>
      </c>
      <c r="E93" t="s">
        <v>22</v>
      </c>
      <c r="F93" t="s">
        <v>36</v>
      </c>
      <c r="G93" t="s">
        <v>3358</v>
      </c>
      <c r="H93" t="s">
        <v>35</v>
      </c>
      <c r="I93" s="36">
        <v>18097</v>
      </c>
      <c r="J93" t="s">
        <v>2912</v>
      </c>
      <c r="K93" t="s">
        <v>2936</v>
      </c>
      <c r="L93" t="s">
        <v>25</v>
      </c>
      <c r="M93" s="2">
        <v>45621</v>
      </c>
      <c r="N93" t="s">
        <v>53</v>
      </c>
      <c r="O93" t="s">
        <v>25</v>
      </c>
      <c r="P93" t="s">
        <v>18</v>
      </c>
      <c r="Q93" t="s">
        <v>18</v>
      </c>
      <c r="R93" t="s">
        <v>18</v>
      </c>
      <c r="S93" t="s">
        <v>610</v>
      </c>
      <c r="T93" t="s">
        <v>27</v>
      </c>
      <c r="U93" t="s">
        <v>18</v>
      </c>
      <c r="V93" t="s">
        <v>18</v>
      </c>
      <c r="W93" s="45" t="str">
        <f>IF(Table1[[#This Row],[Sex at Birth]]="F","Female","Male")</f>
        <v>Male</v>
      </c>
      <c r="X93" s="43">
        <v>45657</v>
      </c>
      <c r="Y93" s="44">
        <f>Table1[[#This Row],[Report cutoff date]]-Table1[[#This Row],[DOB]]</f>
        <v>27560</v>
      </c>
      <c r="Z93" s="68">
        <f>ROUNDDOWN(Table1[[#This Row],[Days old - as of report cutoff date]]/365,0)</f>
        <v>75</v>
      </c>
      <c r="AA93" s="45" t="str">
        <f>IF(Table1[[#This Row],[Years old]]&gt;=55,"55+","54 and under")</f>
        <v>55+</v>
      </c>
      <c r="AB93" s="45" t="str">
        <f>VLOOKUP(Table1[[#This Row],[Years old]],Lookups!$A$1:$C$101,2,FALSE)</f>
        <v>70 - 79</v>
      </c>
      <c r="AC93" s="45" t="str">
        <f>VLOOKUP(Table1[[#This Row],[Years old]],Lookups!$A$1:$C$101,3,FALSE)</f>
        <v>75 - 79</v>
      </c>
      <c r="AD93" s="45" t="str">
        <f>VLOOKUP(Table1[[#This Row],[Race]],Lookups!$E$2:$F$11,2,FALSE)</f>
        <v>White</v>
      </c>
      <c r="AE93" s="45" t="str">
        <f>VLOOKUP(Table1[[#This Row],[Ethnicity]],Lookups!$H$2:$I$6,2,FALSE)</f>
        <v>Not Hispanic/Latino</v>
      </c>
      <c r="AF93" s="45" t="str">
        <f>VLOOKUP(Table1[[#This Row],[Language]],Lookups!$K$2:$L$9,2,FALSE)</f>
        <v>English</v>
      </c>
      <c r="AG93" s="46">
        <v>42005</v>
      </c>
      <c r="AH93" s="46">
        <v>45657</v>
      </c>
      <c r="AI93" s="46" t="str">
        <f>IF(Table1[[#This Row],[Colonoscopy Date]]="","",DATEVALUE(Table1[[#This Row],[Colonoscopy Date]]))</f>
        <v/>
      </c>
      <c r="AJ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4" spans="1:36" x14ac:dyDescent="0.25">
      <c r="A94">
        <v>12244</v>
      </c>
      <c r="B94" t="s">
        <v>1645</v>
      </c>
      <c r="C94" t="s">
        <v>68</v>
      </c>
      <c r="D94" t="s">
        <v>34</v>
      </c>
      <c r="E94" t="s">
        <v>22</v>
      </c>
      <c r="F94" t="s">
        <v>39</v>
      </c>
      <c r="G94" t="s">
        <v>3425</v>
      </c>
      <c r="H94" t="s">
        <v>35</v>
      </c>
      <c r="I94" s="36">
        <v>18100</v>
      </c>
      <c r="J94" t="s">
        <v>2911</v>
      </c>
      <c r="K94" t="s">
        <v>2935</v>
      </c>
      <c r="L94" t="s">
        <v>25</v>
      </c>
      <c r="M94" s="2">
        <v>45628</v>
      </c>
      <c r="N94" t="s">
        <v>53</v>
      </c>
      <c r="O94" t="s">
        <v>25</v>
      </c>
      <c r="P94" t="s">
        <v>847</v>
      </c>
      <c r="Q94" t="s">
        <v>848</v>
      </c>
      <c r="R94" t="s">
        <v>87</v>
      </c>
      <c r="S94" t="s">
        <v>18</v>
      </c>
      <c r="T94" t="s">
        <v>18</v>
      </c>
      <c r="U94" t="s">
        <v>18</v>
      </c>
      <c r="V94" t="s">
        <v>18</v>
      </c>
      <c r="W94" s="45" t="str">
        <f>IF(Table1[[#This Row],[Sex at Birth]]="F","Female","Male")</f>
        <v>Male</v>
      </c>
      <c r="X94" s="43">
        <v>45657</v>
      </c>
      <c r="Y94" s="44">
        <f>Table1[[#This Row],[Report cutoff date]]-Table1[[#This Row],[DOB]]</f>
        <v>27557</v>
      </c>
      <c r="Z94" s="68">
        <f>ROUNDDOWN(Table1[[#This Row],[Days old - as of report cutoff date]]/365,0)</f>
        <v>75</v>
      </c>
      <c r="AA94" s="45" t="str">
        <f>IF(Table1[[#This Row],[Years old]]&gt;=55,"55+","54 and under")</f>
        <v>55+</v>
      </c>
      <c r="AB94" s="45" t="str">
        <f>VLOOKUP(Table1[[#This Row],[Years old]],Lookups!$A$1:$C$101,2,FALSE)</f>
        <v>70 - 79</v>
      </c>
      <c r="AC94" s="45" t="str">
        <f>VLOOKUP(Table1[[#This Row],[Years old]],Lookups!$A$1:$C$101,3,FALSE)</f>
        <v>75 - 79</v>
      </c>
      <c r="AD94" s="45" t="str">
        <f>VLOOKUP(Table1[[#This Row],[Race]],Lookups!$E$2:$F$11,2,FALSE)</f>
        <v>Other/ Unknown</v>
      </c>
      <c r="AE94" s="45" t="str">
        <f>VLOOKUP(Table1[[#This Row],[Ethnicity]],Lookups!$H$2:$I$6,2,FALSE)</f>
        <v>Other/ Unknown</v>
      </c>
      <c r="AF94" s="45" t="str">
        <f>VLOOKUP(Table1[[#This Row],[Language]],Lookups!$K$2:$L$9,2,FALSE)</f>
        <v>English</v>
      </c>
      <c r="AG94" s="46">
        <v>42005</v>
      </c>
      <c r="AH94" s="46">
        <v>45657</v>
      </c>
      <c r="AI94" s="46">
        <f>IF(Table1[[#This Row],[Colonoscopy Date]]="","",DATEVALUE(Table1[[#This Row],[Colonoscopy Date]]))</f>
        <v>44901</v>
      </c>
      <c r="AJ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5" spans="1:36" x14ac:dyDescent="0.25">
      <c r="A95">
        <v>11296</v>
      </c>
      <c r="B95" t="s">
        <v>1713</v>
      </c>
      <c r="C95" t="s">
        <v>20</v>
      </c>
      <c r="D95" t="s">
        <v>21</v>
      </c>
      <c r="E95" t="s">
        <v>22</v>
      </c>
      <c r="F95" t="s">
        <v>23</v>
      </c>
      <c r="G95" t="s">
        <v>5658</v>
      </c>
      <c r="H95" t="s">
        <v>35</v>
      </c>
      <c r="I95" s="36">
        <v>18101</v>
      </c>
      <c r="J95" t="s">
        <v>2911</v>
      </c>
      <c r="K95" t="s">
        <v>2930</v>
      </c>
      <c r="L95" t="s">
        <v>25</v>
      </c>
      <c r="M95" s="2">
        <v>45617</v>
      </c>
      <c r="N95" t="s">
        <v>25</v>
      </c>
      <c r="O95" t="s">
        <v>25</v>
      </c>
      <c r="P95" t="s">
        <v>18</v>
      </c>
      <c r="Q95" t="s">
        <v>18</v>
      </c>
      <c r="R95" t="s">
        <v>18</v>
      </c>
      <c r="S95" t="s">
        <v>18</v>
      </c>
      <c r="T95" t="s">
        <v>18</v>
      </c>
      <c r="U95" t="s">
        <v>18</v>
      </c>
      <c r="V95" t="s">
        <v>18</v>
      </c>
      <c r="W95" s="45" t="str">
        <f>IF(Table1[[#This Row],[Sex at Birth]]="F","Female","Male")</f>
        <v>Male</v>
      </c>
      <c r="X95" s="43">
        <v>45657</v>
      </c>
      <c r="Y95" s="44">
        <f>Table1[[#This Row],[Report cutoff date]]-Table1[[#This Row],[DOB]]</f>
        <v>27556</v>
      </c>
      <c r="Z95" s="68">
        <f>ROUNDDOWN(Table1[[#This Row],[Days old - as of report cutoff date]]/365,0)</f>
        <v>75</v>
      </c>
      <c r="AA95" s="45" t="str">
        <f>IF(Table1[[#This Row],[Years old]]&gt;=55,"55+","54 and under")</f>
        <v>55+</v>
      </c>
      <c r="AB95" s="45" t="str">
        <f>VLOOKUP(Table1[[#This Row],[Years old]],Lookups!$A$1:$C$101,2,FALSE)</f>
        <v>70 - 79</v>
      </c>
      <c r="AC95" s="45" t="str">
        <f>VLOOKUP(Table1[[#This Row],[Years old]],Lookups!$A$1:$C$101,3,FALSE)</f>
        <v>75 - 79</v>
      </c>
      <c r="AD95" s="45" t="str">
        <f>VLOOKUP(Table1[[#This Row],[Race]],Lookups!$E$2:$F$11,2,FALSE)</f>
        <v>White</v>
      </c>
      <c r="AE95" s="45" t="str">
        <f>VLOOKUP(Table1[[#This Row],[Ethnicity]],Lookups!$H$2:$I$6,2,FALSE)</f>
        <v>Not Hispanic/Latino</v>
      </c>
      <c r="AF95" s="45" t="str">
        <f>VLOOKUP(Table1[[#This Row],[Language]],Lookups!$K$2:$L$9,2,FALSE)</f>
        <v>English</v>
      </c>
      <c r="AG95" s="46">
        <v>42005</v>
      </c>
      <c r="AH95" s="46">
        <v>45657</v>
      </c>
      <c r="AI95" s="46" t="str">
        <f>IF(Table1[[#This Row],[Colonoscopy Date]]="","",DATEVALUE(Table1[[#This Row],[Colonoscopy Date]]))</f>
        <v/>
      </c>
      <c r="AJ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6" spans="1:36" x14ac:dyDescent="0.25">
      <c r="A96">
        <v>11831</v>
      </c>
      <c r="B96" t="s">
        <v>1707</v>
      </c>
      <c r="C96" t="s">
        <v>20</v>
      </c>
      <c r="D96" t="s">
        <v>21</v>
      </c>
      <c r="E96" t="s">
        <v>22</v>
      </c>
      <c r="F96" t="s">
        <v>106</v>
      </c>
      <c r="G96" t="s">
        <v>7186</v>
      </c>
      <c r="H96" t="s">
        <v>35</v>
      </c>
      <c r="I96" s="36">
        <v>18105</v>
      </c>
      <c r="J96" t="s">
        <v>2905</v>
      </c>
      <c r="K96" t="s">
        <v>2935</v>
      </c>
      <c r="L96" t="s">
        <v>25</v>
      </c>
      <c r="M96" s="2">
        <v>45604</v>
      </c>
      <c r="N96" t="s">
        <v>25</v>
      </c>
      <c r="O96" t="s">
        <v>25</v>
      </c>
      <c r="P96" t="s">
        <v>18</v>
      </c>
      <c r="Q96" t="s">
        <v>18</v>
      </c>
      <c r="R96" t="s">
        <v>18</v>
      </c>
      <c r="S96" t="s">
        <v>18</v>
      </c>
      <c r="T96" t="s">
        <v>18</v>
      </c>
      <c r="U96" t="s">
        <v>18</v>
      </c>
      <c r="V96" t="s">
        <v>18</v>
      </c>
      <c r="W96" s="45" t="str">
        <f>IF(Table1[[#This Row],[Sex at Birth]]="F","Female","Male")</f>
        <v>Male</v>
      </c>
      <c r="X96" s="43">
        <v>45657</v>
      </c>
      <c r="Y96" s="44">
        <f>Table1[[#This Row],[Report cutoff date]]-Table1[[#This Row],[DOB]]</f>
        <v>27552</v>
      </c>
      <c r="Z96" s="68">
        <f>ROUNDDOWN(Table1[[#This Row],[Days old - as of report cutoff date]]/365,0)</f>
        <v>75</v>
      </c>
      <c r="AA96" s="45" t="str">
        <f>IF(Table1[[#This Row],[Years old]]&gt;=55,"55+","54 and under")</f>
        <v>55+</v>
      </c>
      <c r="AB96" s="45" t="str">
        <f>VLOOKUP(Table1[[#This Row],[Years old]],Lookups!$A$1:$C$101,2,FALSE)</f>
        <v>70 - 79</v>
      </c>
      <c r="AC96" s="45" t="str">
        <f>VLOOKUP(Table1[[#This Row],[Years old]],Lookups!$A$1:$C$101,3,FALSE)</f>
        <v>75 - 79</v>
      </c>
      <c r="AD96" s="45" t="str">
        <f>VLOOKUP(Table1[[#This Row],[Race]],Lookups!$E$2:$F$11,2,FALSE)</f>
        <v>White</v>
      </c>
      <c r="AE96" s="45" t="str">
        <f>VLOOKUP(Table1[[#This Row],[Ethnicity]],Lookups!$H$2:$I$6,2,FALSE)</f>
        <v>Not Hispanic/Latino</v>
      </c>
      <c r="AF96" s="45" t="str">
        <f>VLOOKUP(Table1[[#This Row],[Language]],Lookups!$K$2:$L$9,2,FALSE)</f>
        <v>English</v>
      </c>
      <c r="AG96" s="46">
        <v>42005</v>
      </c>
      <c r="AH96" s="46">
        <v>45657</v>
      </c>
      <c r="AI96" s="46" t="str">
        <f>IF(Table1[[#This Row],[Colonoscopy Date]]="","",DATEVALUE(Table1[[#This Row],[Colonoscopy Date]]))</f>
        <v/>
      </c>
      <c r="AJ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7" spans="1:36" x14ac:dyDescent="0.25">
      <c r="A97">
        <v>12575</v>
      </c>
      <c r="B97" t="s">
        <v>2366</v>
      </c>
      <c r="C97" t="s">
        <v>20</v>
      </c>
      <c r="D97" t="s">
        <v>34</v>
      </c>
      <c r="E97" t="s">
        <v>22</v>
      </c>
      <c r="F97" t="s">
        <v>23</v>
      </c>
      <c r="G97" t="s">
        <v>6679</v>
      </c>
      <c r="H97" t="s">
        <v>35</v>
      </c>
      <c r="I97" s="36">
        <v>18105</v>
      </c>
      <c r="J97" t="s">
        <v>2914</v>
      </c>
      <c r="K97" t="s">
        <v>2930</v>
      </c>
      <c r="L97" t="s">
        <v>25</v>
      </c>
      <c r="M97" s="2">
        <v>45504</v>
      </c>
      <c r="N97" t="s">
        <v>25</v>
      </c>
      <c r="O97" t="s">
        <v>25</v>
      </c>
      <c r="P97" t="s">
        <v>18</v>
      </c>
      <c r="Q97" t="s">
        <v>18</v>
      </c>
      <c r="R97" t="s">
        <v>18</v>
      </c>
      <c r="S97" t="s">
        <v>18</v>
      </c>
      <c r="T97" t="s">
        <v>18</v>
      </c>
      <c r="U97" t="s">
        <v>18</v>
      </c>
      <c r="V97" t="s">
        <v>18</v>
      </c>
      <c r="W97" s="45" t="str">
        <f>IF(Table1[[#This Row],[Sex at Birth]]="F","Female","Male")</f>
        <v>Male</v>
      </c>
      <c r="X97" s="43">
        <v>45657</v>
      </c>
      <c r="Y97" s="44">
        <f>Table1[[#This Row],[Report cutoff date]]-Table1[[#This Row],[DOB]]</f>
        <v>27552</v>
      </c>
      <c r="Z97" s="68">
        <f>ROUNDDOWN(Table1[[#This Row],[Days old - as of report cutoff date]]/365,0)</f>
        <v>75</v>
      </c>
      <c r="AA97" s="45" t="str">
        <f>IF(Table1[[#This Row],[Years old]]&gt;=55,"55+","54 and under")</f>
        <v>55+</v>
      </c>
      <c r="AB97" s="45" t="str">
        <f>VLOOKUP(Table1[[#This Row],[Years old]],Lookups!$A$1:$C$101,2,FALSE)</f>
        <v>70 - 79</v>
      </c>
      <c r="AC97" s="45" t="str">
        <f>VLOOKUP(Table1[[#This Row],[Years old]],Lookups!$A$1:$C$101,3,FALSE)</f>
        <v>75 - 79</v>
      </c>
      <c r="AD97" s="45" t="str">
        <f>VLOOKUP(Table1[[#This Row],[Race]],Lookups!$E$2:$F$11,2,FALSE)</f>
        <v>White</v>
      </c>
      <c r="AE97" s="45" t="str">
        <f>VLOOKUP(Table1[[#This Row],[Ethnicity]],Lookups!$H$2:$I$6,2,FALSE)</f>
        <v>Other/ Unknown</v>
      </c>
      <c r="AF97" s="45" t="str">
        <f>VLOOKUP(Table1[[#This Row],[Language]],Lookups!$K$2:$L$9,2,FALSE)</f>
        <v>English</v>
      </c>
      <c r="AG97" s="46">
        <v>42005</v>
      </c>
      <c r="AH97" s="46">
        <v>45657</v>
      </c>
      <c r="AI97" s="46" t="str">
        <f>IF(Table1[[#This Row],[Colonoscopy Date]]="","",DATEVALUE(Table1[[#This Row],[Colonoscopy Date]]))</f>
        <v/>
      </c>
      <c r="AJ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8" spans="1:36" x14ac:dyDescent="0.25">
      <c r="A98">
        <v>14235</v>
      </c>
      <c r="B98" t="s">
        <v>2147</v>
      </c>
      <c r="C98" t="s">
        <v>20</v>
      </c>
      <c r="D98" t="s">
        <v>21</v>
      </c>
      <c r="E98" t="s">
        <v>22</v>
      </c>
      <c r="F98" t="s">
        <v>39</v>
      </c>
      <c r="G98" t="s">
        <v>4849</v>
      </c>
      <c r="H98" t="s">
        <v>24</v>
      </c>
      <c r="I98" s="36">
        <v>18108</v>
      </c>
      <c r="J98" t="s">
        <v>2891</v>
      </c>
      <c r="K98" t="s">
        <v>2930</v>
      </c>
      <c r="L98" t="s">
        <v>25</v>
      </c>
      <c r="M98" s="2">
        <v>45643</v>
      </c>
      <c r="N98" t="s">
        <v>25</v>
      </c>
      <c r="O98" t="s">
        <v>25</v>
      </c>
      <c r="P98" t="s">
        <v>18</v>
      </c>
      <c r="Q98" t="s">
        <v>18</v>
      </c>
      <c r="R98" t="s">
        <v>18</v>
      </c>
      <c r="S98" t="s">
        <v>18</v>
      </c>
      <c r="T98" t="s">
        <v>18</v>
      </c>
      <c r="U98" t="s">
        <v>18</v>
      </c>
      <c r="V98" t="s">
        <v>18</v>
      </c>
      <c r="W98" s="45" t="str">
        <f>IF(Table1[[#This Row],[Sex at Birth]]="F","Female","Male")</f>
        <v>Female</v>
      </c>
      <c r="X98" s="43">
        <v>45657</v>
      </c>
      <c r="Y98" s="44">
        <f>Table1[[#This Row],[Report cutoff date]]-Table1[[#This Row],[DOB]]</f>
        <v>27549</v>
      </c>
      <c r="Z98" s="68">
        <f>ROUNDDOWN(Table1[[#This Row],[Days old - as of report cutoff date]]/365,0)</f>
        <v>75</v>
      </c>
      <c r="AA98" s="45" t="str">
        <f>IF(Table1[[#This Row],[Years old]]&gt;=55,"55+","54 and under")</f>
        <v>55+</v>
      </c>
      <c r="AB98" s="45" t="str">
        <f>VLOOKUP(Table1[[#This Row],[Years old]],Lookups!$A$1:$C$101,2,FALSE)</f>
        <v>70 - 79</v>
      </c>
      <c r="AC98" s="45" t="str">
        <f>VLOOKUP(Table1[[#This Row],[Years old]],Lookups!$A$1:$C$101,3,FALSE)</f>
        <v>75 - 79</v>
      </c>
      <c r="AD98" s="45" t="str">
        <f>VLOOKUP(Table1[[#This Row],[Race]],Lookups!$E$2:$F$11,2,FALSE)</f>
        <v>White</v>
      </c>
      <c r="AE98" s="45" t="str">
        <f>VLOOKUP(Table1[[#This Row],[Ethnicity]],Lookups!$H$2:$I$6,2,FALSE)</f>
        <v>Not Hispanic/Latino</v>
      </c>
      <c r="AF98" s="45" t="str">
        <f>VLOOKUP(Table1[[#This Row],[Language]],Lookups!$K$2:$L$9,2,FALSE)</f>
        <v>English</v>
      </c>
      <c r="AG98" s="46">
        <v>42005</v>
      </c>
      <c r="AH98" s="46">
        <v>45657</v>
      </c>
      <c r="AI98" s="46" t="str">
        <f>IF(Table1[[#This Row],[Colonoscopy Date]]="","",DATEVALUE(Table1[[#This Row],[Colonoscopy Date]]))</f>
        <v/>
      </c>
      <c r="AJ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9" spans="1:36" x14ac:dyDescent="0.25">
      <c r="A99">
        <v>13832</v>
      </c>
      <c r="B99" t="s">
        <v>1813</v>
      </c>
      <c r="C99" t="s">
        <v>20</v>
      </c>
      <c r="D99" t="s">
        <v>21</v>
      </c>
      <c r="E99" t="s">
        <v>22</v>
      </c>
      <c r="F99" t="s">
        <v>555</v>
      </c>
      <c r="G99" t="s">
        <v>3449</v>
      </c>
      <c r="H99" t="s">
        <v>35</v>
      </c>
      <c r="I99" s="36">
        <v>18110</v>
      </c>
      <c r="J99" t="s">
        <v>2891</v>
      </c>
      <c r="K99" t="s">
        <v>2930</v>
      </c>
      <c r="L99" t="s">
        <v>25</v>
      </c>
      <c r="M99" s="2">
        <v>45383</v>
      </c>
      <c r="N99" t="s">
        <v>25</v>
      </c>
      <c r="O99" t="s">
        <v>25</v>
      </c>
      <c r="P99" t="s">
        <v>18</v>
      </c>
      <c r="Q99" t="s">
        <v>556</v>
      </c>
      <c r="R99" t="s">
        <v>87</v>
      </c>
      <c r="S99" t="s">
        <v>18</v>
      </c>
      <c r="T99" t="s">
        <v>18</v>
      </c>
      <c r="U99" t="s">
        <v>18</v>
      </c>
      <c r="V99" t="s">
        <v>18</v>
      </c>
      <c r="W99" s="45" t="str">
        <f>IF(Table1[[#This Row],[Sex at Birth]]="F","Female","Male")</f>
        <v>Male</v>
      </c>
      <c r="X99" s="43">
        <v>45657</v>
      </c>
      <c r="Y99" s="44">
        <f>Table1[[#This Row],[Report cutoff date]]-Table1[[#This Row],[DOB]]</f>
        <v>27547</v>
      </c>
      <c r="Z99" s="68">
        <f>ROUNDDOWN(Table1[[#This Row],[Days old - as of report cutoff date]]/365,0)</f>
        <v>75</v>
      </c>
      <c r="AA99" s="45" t="str">
        <f>IF(Table1[[#This Row],[Years old]]&gt;=55,"55+","54 and under")</f>
        <v>55+</v>
      </c>
      <c r="AB99" s="45" t="str">
        <f>VLOOKUP(Table1[[#This Row],[Years old]],Lookups!$A$1:$C$101,2,FALSE)</f>
        <v>70 - 79</v>
      </c>
      <c r="AC99" s="45" t="str">
        <f>VLOOKUP(Table1[[#This Row],[Years old]],Lookups!$A$1:$C$101,3,FALSE)</f>
        <v>75 - 79</v>
      </c>
      <c r="AD99" s="45" t="str">
        <f>VLOOKUP(Table1[[#This Row],[Race]],Lookups!$E$2:$F$11,2,FALSE)</f>
        <v>White</v>
      </c>
      <c r="AE99" s="45" t="str">
        <f>VLOOKUP(Table1[[#This Row],[Ethnicity]],Lookups!$H$2:$I$6,2,FALSE)</f>
        <v>Not Hispanic/Latino</v>
      </c>
      <c r="AF99" s="45" t="str">
        <f>VLOOKUP(Table1[[#This Row],[Language]],Lookups!$K$2:$L$9,2,FALSE)</f>
        <v>English</v>
      </c>
      <c r="AG99" s="46">
        <v>42005</v>
      </c>
      <c r="AH99" s="46">
        <v>45657</v>
      </c>
      <c r="AI99" s="46" t="str">
        <f>IF(Table1[[#This Row],[Colonoscopy Date]]="","",DATEVALUE(Table1[[#This Row],[Colonoscopy Date]]))</f>
        <v/>
      </c>
      <c r="AJ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0" spans="1:36" x14ac:dyDescent="0.25">
      <c r="A100">
        <v>14912</v>
      </c>
      <c r="B100" t="s">
        <v>1675</v>
      </c>
      <c r="C100" t="s">
        <v>20</v>
      </c>
      <c r="D100" t="s">
        <v>21</v>
      </c>
      <c r="E100" t="s">
        <v>22</v>
      </c>
      <c r="F100" t="s">
        <v>18</v>
      </c>
      <c r="G100" t="s">
        <v>6089</v>
      </c>
      <c r="H100" t="s">
        <v>35</v>
      </c>
      <c r="I100" s="36">
        <v>18110</v>
      </c>
      <c r="J100" t="s">
        <v>2913</v>
      </c>
      <c r="K100" t="s">
        <v>2930</v>
      </c>
      <c r="L100" t="s">
        <v>25</v>
      </c>
      <c r="M100" s="2">
        <v>45397</v>
      </c>
      <c r="N100" t="s">
        <v>25</v>
      </c>
      <c r="O100" t="s">
        <v>25</v>
      </c>
      <c r="P100" t="s">
        <v>18</v>
      </c>
      <c r="Q100" t="s">
        <v>18</v>
      </c>
      <c r="R100" t="s">
        <v>18</v>
      </c>
      <c r="S100" t="s">
        <v>18</v>
      </c>
      <c r="T100" t="s">
        <v>18</v>
      </c>
      <c r="U100" t="s">
        <v>18</v>
      </c>
      <c r="V100" t="s">
        <v>18</v>
      </c>
      <c r="W100" s="45" t="str">
        <f>IF(Table1[[#This Row],[Sex at Birth]]="F","Female","Male")</f>
        <v>Male</v>
      </c>
      <c r="X100" s="43">
        <v>45657</v>
      </c>
      <c r="Y100" s="44">
        <f>Table1[[#This Row],[Report cutoff date]]-Table1[[#This Row],[DOB]]</f>
        <v>27547</v>
      </c>
      <c r="Z100" s="68">
        <f>ROUNDDOWN(Table1[[#This Row],[Days old - as of report cutoff date]]/365,0)</f>
        <v>75</v>
      </c>
      <c r="AA100" s="45" t="str">
        <f>IF(Table1[[#This Row],[Years old]]&gt;=55,"55+","54 and under")</f>
        <v>55+</v>
      </c>
      <c r="AB100" s="45" t="str">
        <f>VLOOKUP(Table1[[#This Row],[Years old]],Lookups!$A$1:$C$101,2,FALSE)</f>
        <v>70 - 79</v>
      </c>
      <c r="AC100" s="45" t="str">
        <f>VLOOKUP(Table1[[#This Row],[Years old]],Lookups!$A$1:$C$101,3,FALSE)</f>
        <v>75 - 79</v>
      </c>
      <c r="AD100" s="45" t="str">
        <f>VLOOKUP(Table1[[#This Row],[Race]],Lookups!$E$2:$F$11,2,FALSE)</f>
        <v>White</v>
      </c>
      <c r="AE100" s="45" t="str">
        <f>VLOOKUP(Table1[[#This Row],[Ethnicity]],Lookups!$H$2:$I$6,2,FALSE)</f>
        <v>Not Hispanic/Latino</v>
      </c>
      <c r="AF100" s="45" t="str">
        <f>VLOOKUP(Table1[[#This Row],[Language]],Lookups!$K$2:$L$9,2,FALSE)</f>
        <v>English</v>
      </c>
      <c r="AG100" s="46">
        <v>42005</v>
      </c>
      <c r="AH100" s="46">
        <v>45657</v>
      </c>
      <c r="AI100" s="46" t="str">
        <f>IF(Table1[[#This Row],[Colonoscopy Date]]="","",DATEVALUE(Table1[[#This Row],[Colonoscopy Date]]))</f>
        <v/>
      </c>
      <c r="AJ1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1" spans="1:36" x14ac:dyDescent="0.25">
      <c r="A101">
        <v>12553</v>
      </c>
      <c r="B101" t="s">
        <v>1595</v>
      </c>
      <c r="C101" t="s">
        <v>20</v>
      </c>
      <c r="D101" t="s">
        <v>21</v>
      </c>
      <c r="E101" t="s">
        <v>22</v>
      </c>
      <c r="F101" t="s">
        <v>30</v>
      </c>
      <c r="G101" t="s">
        <v>2970</v>
      </c>
      <c r="H101" t="s">
        <v>35</v>
      </c>
      <c r="I101" s="36">
        <v>18114</v>
      </c>
      <c r="J101" t="s">
        <v>2883</v>
      </c>
      <c r="K101" t="s">
        <v>2930</v>
      </c>
      <c r="L101" t="s">
        <v>25</v>
      </c>
      <c r="M101" s="2">
        <v>45393</v>
      </c>
      <c r="N101" t="s">
        <v>53</v>
      </c>
      <c r="O101" t="s">
        <v>25</v>
      </c>
      <c r="P101" t="s">
        <v>834</v>
      </c>
      <c r="Q101" t="s">
        <v>18</v>
      </c>
      <c r="R101" t="s">
        <v>18</v>
      </c>
      <c r="S101" t="s">
        <v>835</v>
      </c>
      <c r="T101" t="s">
        <v>87</v>
      </c>
      <c r="U101" t="s">
        <v>18</v>
      </c>
      <c r="V101" t="s">
        <v>18</v>
      </c>
      <c r="W101" s="45" t="str">
        <f>IF(Table1[[#This Row],[Sex at Birth]]="F","Female","Male")</f>
        <v>Male</v>
      </c>
      <c r="X101" s="43">
        <v>45657</v>
      </c>
      <c r="Y101" s="44">
        <f>Table1[[#This Row],[Report cutoff date]]-Table1[[#This Row],[DOB]]</f>
        <v>27543</v>
      </c>
      <c r="Z101" s="68">
        <f>ROUNDDOWN(Table1[[#This Row],[Days old - as of report cutoff date]]/365,0)</f>
        <v>75</v>
      </c>
      <c r="AA101" s="45" t="str">
        <f>IF(Table1[[#This Row],[Years old]]&gt;=55,"55+","54 and under")</f>
        <v>55+</v>
      </c>
      <c r="AB101" s="45" t="str">
        <f>VLOOKUP(Table1[[#This Row],[Years old]],Lookups!$A$1:$C$101,2,FALSE)</f>
        <v>70 - 79</v>
      </c>
      <c r="AC101" s="45" t="str">
        <f>VLOOKUP(Table1[[#This Row],[Years old]],Lookups!$A$1:$C$101,3,FALSE)</f>
        <v>75 - 79</v>
      </c>
      <c r="AD101" s="45" t="str">
        <f>VLOOKUP(Table1[[#This Row],[Race]],Lookups!$E$2:$F$11,2,FALSE)</f>
        <v>White</v>
      </c>
      <c r="AE101" s="45" t="str">
        <f>VLOOKUP(Table1[[#This Row],[Ethnicity]],Lookups!$H$2:$I$6,2,FALSE)</f>
        <v>Not Hispanic/Latino</v>
      </c>
      <c r="AF101" s="45" t="str">
        <f>VLOOKUP(Table1[[#This Row],[Language]],Lookups!$K$2:$L$9,2,FALSE)</f>
        <v>English</v>
      </c>
      <c r="AG101" s="46">
        <v>42005</v>
      </c>
      <c r="AH101" s="46">
        <v>45657</v>
      </c>
      <c r="AI101" s="46">
        <f>IF(Table1[[#This Row],[Colonoscopy Date]]="","",DATEVALUE(Table1[[#This Row],[Colonoscopy Date]]))</f>
        <v>44179</v>
      </c>
      <c r="AJ1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2" spans="1:36" x14ac:dyDescent="0.25">
      <c r="A102">
        <v>13185</v>
      </c>
      <c r="B102" t="s">
        <v>1676</v>
      </c>
      <c r="C102" t="s">
        <v>20</v>
      </c>
      <c r="D102" t="s">
        <v>21</v>
      </c>
      <c r="E102" t="s">
        <v>22</v>
      </c>
      <c r="F102" t="s">
        <v>42</v>
      </c>
      <c r="G102" t="s">
        <v>6791</v>
      </c>
      <c r="H102" t="s">
        <v>35</v>
      </c>
      <c r="I102" s="36">
        <v>18116</v>
      </c>
      <c r="J102" t="s">
        <v>2928</v>
      </c>
      <c r="K102" t="s">
        <v>2930</v>
      </c>
      <c r="L102" t="s">
        <v>25</v>
      </c>
      <c r="M102" s="2">
        <v>45594</v>
      </c>
      <c r="N102" t="s">
        <v>53</v>
      </c>
      <c r="O102" t="s">
        <v>25</v>
      </c>
      <c r="P102" t="s">
        <v>793</v>
      </c>
      <c r="Q102" t="s">
        <v>18</v>
      </c>
      <c r="R102" t="s">
        <v>18</v>
      </c>
      <c r="S102" t="s">
        <v>18</v>
      </c>
      <c r="T102" t="s">
        <v>18</v>
      </c>
      <c r="U102" t="s">
        <v>18</v>
      </c>
      <c r="V102" t="s">
        <v>18</v>
      </c>
      <c r="W102" s="45" t="str">
        <f>IF(Table1[[#This Row],[Sex at Birth]]="F","Female","Male")</f>
        <v>Male</v>
      </c>
      <c r="X102" s="43">
        <v>45657</v>
      </c>
      <c r="Y102" s="44">
        <f>Table1[[#This Row],[Report cutoff date]]-Table1[[#This Row],[DOB]]</f>
        <v>27541</v>
      </c>
      <c r="Z102" s="68">
        <f>ROUNDDOWN(Table1[[#This Row],[Days old - as of report cutoff date]]/365,0)</f>
        <v>75</v>
      </c>
      <c r="AA102" s="45" t="str">
        <f>IF(Table1[[#This Row],[Years old]]&gt;=55,"55+","54 and under")</f>
        <v>55+</v>
      </c>
      <c r="AB102" s="45" t="str">
        <f>VLOOKUP(Table1[[#This Row],[Years old]],Lookups!$A$1:$C$101,2,FALSE)</f>
        <v>70 - 79</v>
      </c>
      <c r="AC102" s="45" t="str">
        <f>VLOOKUP(Table1[[#This Row],[Years old]],Lookups!$A$1:$C$101,3,FALSE)</f>
        <v>75 - 79</v>
      </c>
      <c r="AD102" s="45" t="str">
        <f>VLOOKUP(Table1[[#This Row],[Race]],Lookups!$E$2:$F$11,2,FALSE)</f>
        <v>White</v>
      </c>
      <c r="AE102" s="45" t="str">
        <f>VLOOKUP(Table1[[#This Row],[Ethnicity]],Lookups!$H$2:$I$6,2,FALSE)</f>
        <v>Not Hispanic/Latino</v>
      </c>
      <c r="AF102" s="45" t="str">
        <f>VLOOKUP(Table1[[#This Row],[Language]],Lookups!$K$2:$L$9,2,FALSE)</f>
        <v>English</v>
      </c>
      <c r="AG102" s="46">
        <v>42005</v>
      </c>
      <c r="AH102" s="46">
        <v>45657</v>
      </c>
      <c r="AI102" s="46">
        <f>IF(Table1[[#This Row],[Colonoscopy Date]]="","",DATEVALUE(Table1[[#This Row],[Colonoscopy Date]]))</f>
        <v>45033</v>
      </c>
      <c r="AJ1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3" spans="1:36" x14ac:dyDescent="0.25">
      <c r="A103">
        <v>12927</v>
      </c>
      <c r="B103" t="s">
        <v>1673</v>
      </c>
      <c r="C103" t="s">
        <v>20</v>
      </c>
      <c r="D103" t="s">
        <v>21</v>
      </c>
      <c r="E103" t="s">
        <v>22</v>
      </c>
      <c r="F103" t="s">
        <v>72</v>
      </c>
      <c r="G103" t="s">
        <v>4493</v>
      </c>
      <c r="H103" t="s">
        <v>35</v>
      </c>
      <c r="I103" s="36">
        <v>18116</v>
      </c>
      <c r="J103" t="s">
        <v>2885</v>
      </c>
      <c r="K103" t="s">
        <v>2930</v>
      </c>
      <c r="L103" t="s">
        <v>25</v>
      </c>
      <c r="M103" s="2">
        <v>45650</v>
      </c>
      <c r="N103" t="s">
        <v>25</v>
      </c>
      <c r="O103" t="s">
        <v>25</v>
      </c>
      <c r="P103" t="s">
        <v>18</v>
      </c>
      <c r="Q103" t="s">
        <v>18</v>
      </c>
      <c r="R103" t="s">
        <v>18</v>
      </c>
      <c r="S103" t="s">
        <v>18</v>
      </c>
      <c r="T103" t="s">
        <v>18</v>
      </c>
      <c r="U103" t="s">
        <v>18</v>
      </c>
      <c r="V103" t="s">
        <v>18</v>
      </c>
      <c r="W103" s="45" t="str">
        <f>IF(Table1[[#This Row],[Sex at Birth]]="F","Female","Male")</f>
        <v>Male</v>
      </c>
      <c r="X103" s="43">
        <v>45657</v>
      </c>
      <c r="Y103" s="44">
        <f>Table1[[#This Row],[Report cutoff date]]-Table1[[#This Row],[DOB]]</f>
        <v>27541</v>
      </c>
      <c r="Z103" s="68">
        <f>ROUNDDOWN(Table1[[#This Row],[Days old - as of report cutoff date]]/365,0)</f>
        <v>75</v>
      </c>
      <c r="AA103" s="45" t="str">
        <f>IF(Table1[[#This Row],[Years old]]&gt;=55,"55+","54 and under")</f>
        <v>55+</v>
      </c>
      <c r="AB103" s="45" t="str">
        <f>VLOOKUP(Table1[[#This Row],[Years old]],Lookups!$A$1:$C$101,2,FALSE)</f>
        <v>70 - 79</v>
      </c>
      <c r="AC103" s="45" t="str">
        <f>VLOOKUP(Table1[[#This Row],[Years old]],Lookups!$A$1:$C$101,3,FALSE)</f>
        <v>75 - 79</v>
      </c>
      <c r="AD103" s="45" t="str">
        <f>VLOOKUP(Table1[[#This Row],[Race]],Lookups!$E$2:$F$11,2,FALSE)</f>
        <v>White</v>
      </c>
      <c r="AE103" s="45" t="str">
        <f>VLOOKUP(Table1[[#This Row],[Ethnicity]],Lookups!$H$2:$I$6,2,FALSE)</f>
        <v>Not Hispanic/Latino</v>
      </c>
      <c r="AF103" s="45" t="str">
        <f>VLOOKUP(Table1[[#This Row],[Language]],Lookups!$K$2:$L$9,2,FALSE)</f>
        <v>English</v>
      </c>
      <c r="AG103" s="46">
        <v>42005</v>
      </c>
      <c r="AH103" s="46">
        <v>45657</v>
      </c>
      <c r="AI103" s="46" t="str">
        <f>IF(Table1[[#This Row],[Colonoscopy Date]]="","",DATEVALUE(Table1[[#This Row],[Colonoscopy Date]]))</f>
        <v/>
      </c>
      <c r="AJ1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4" spans="1:36" x14ac:dyDescent="0.25">
      <c r="A104">
        <v>13990</v>
      </c>
      <c r="B104" t="s">
        <v>2051</v>
      </c>
      <c r="C104" t="s">
        <v>20</v>
      </c>
      <c r="D104" t="s">
        <v>34</v>
      </c>
      <c r="E104" t="s">
        <v>22</v>
      </c>
      <c r="F104" t="s">
        <v>30</v>
      </c>
      <c r="G104" t="s">
        <v>5691</v>
      </c>
      <c r="H104" t="s">
        <v>35</v>
      </c>
      <c r="I104" s="36">
        <v>18116</v>
      </c>
      <c r="J104" t="s">
        <v>2911</v>
      </c>
      <c r="K104" t="s">
        <v>2930</v>
      </c>
      <c r="L104" t="s">
        <v>25</v>
      </c>
      <c r="M104" s="2">
        <v>45495</v>
      </c>
      <c r="N104" t="s">
        <v>25</v>
      </c>
      <c r="O104" t="s">
        <v>25</v>
      </c>
      <c r="P104" t="s">
        <v>18</v>
      </c>
      <c r="Q104" t="s">
        <v>18</v>
      </c>
      <c r="R104" t="s">
        <v>18</v>
      </c>
      <c r="S104" t="s">
        <v>18</v>
      </c>
      <c r="T104" t="s">
        <v>18</v>
      </c>
      <c r="U104" t="s">
        <v>18</v>
      </c>
      <c r="V104" t="s">
        <v>18</v>
      </c>
      <c r="W104" s="45" t="str">
        <f>IF(Table1[[#This Row],[Sex at Birth]]="F","Female","Male")</f>
        <v>Male</v>
      </c>
      <c r="X104" s="43">
        <v>45657</v>
      </c>
      <c r="Y104" s="44">
        <f>Table1[[#This Row],[Report cutoff date]]-Table1[[#This Row],[DOB]]</f>
        <v>27541</v>
      </c>
      <c r="Z104" s="68">
        <f>ROUNDDOWN(Table1[[#This Row],[Days old - as of report cutoff date]]/365,0)</f>
        <v>75</v>
      </c>
      <c r="AA104" s="45" t="str">
        <f>IF(Table1[[#This Row],[Years old]]&gt;=55,"55+","54 and under")</f>
        <v>55+</v>
      </c>
      <c r="AB104" s="45" t="str">
        <f>VLOOKUP(Table1[[#This Row],[Years old]],Lookups!$A$1:$C$101,2,FALSE)</f>
        <v>70 - 79</v>
      </c>
      <c r="AC104" s="45" t="str">
        <f>VLOOKUP(Table1[[#This Row],[Years old]],Lookups!$A$1:$C$101,3,FALSE)</f>
        <v>75 - 79</v>
      </c>
      <c r="AD104" s="45" t="str">
        <f>VLOOKUP(Table1[[#This Row],[Race]],Lookups!$E$2:$F$11,2,FALSE)</f>
        <v>White</v>
      </c>
      <c r="AE104" s="45" t="str">
        <f>VLOOKUP(Table1[[#This Row],[Ethnicity]],Lookups!$H$2:$I$6,2,FALSE)</f>
        <v>Other/ Unknown</v>
      </c>
      <c r="AF104" s="45" t="str">
        <f>VLOOKUP(Table1[[#This Row],[Language]],Lookups!$K$2:$L$9,2,FALSE)</f>
        <v>English</v>
      </c>
      <c r="AG104" s="46">
        <v>42005</v>
      </c>
      <c r="AH104" s="46">
        <v>45657</v>
      </c>
      <c r="AI104" s="46" t="str">
        <f>IF(Table1[[#This Row],[Colonoscopy Date]]="","",DATEVALUE(Table1[[#This Row],[Colonoscopy Date]]))</f>
        <v/>
      </c>
      <c r="AJ1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5" spans="1:36" x14ac:dyDescent="0.25">
      <c r="A105">
        <v>11782</v>
      </c>
      <c r="B105" t="s">
        <v>1586</v>
      </c>
      <c r="C105" t="s">
        <v>20</v>
      </c>
      <c r="D105" t="s">
        <v>21</v>
      </c>
      <c r="E105" t="s">
        <v>22</v>
      </c>
      <c r="F105" t="s">
        <v>30</v>
      </c>
      <c r="G105" t="s">
        <v>3016</v>
      </c>
      <c r="H105" t="s">
        <v>24</v>
      </c>
      <c r="I105" s="36">
        <v>18119</v>
      </c>
      <c r="J105" t="s">
        <v>2911</v>
      </c>
      <c r="K105" t="s">
        <v>2935</v>
      </c>
      <c r="L105" t="s">
        <v>25</v>
      </c>
      <c r="M105" s="2">
        <v>45629</v>
      </c>
      <c r="N105" t="s">
        <v>53</v>
      </c>
      <c r="O105" t="s">
        <v>25</v>
      </c>
      <c r="P105" t="s">
        <v>18</v>
      </c>
      <c r="Q105" t="s">
        <v>18</v>
      </c>
      <c r="R105" t="s">
        <v>18</v>
      </c>
      <c r="S105" t="s">
        <v>55</v>
      </c>
      <c r="T105" t="s">
        <v>87</v>
      </c>
      <c r="U105" t="s">
        <v>18</v>
      </c>
      <c r="V105" t="s">
        <v>18</v>
      </c>
      <c r="W105" s="45" t="str">
        <f>IF(Table1[[#This Row],[Sex at Birth]]="F","Female","Male")</f>
        <v>Female</v>
      </c>
      <c r="X105" s="43">
        <v>45657</v>
      </c>
      <c r="Y105" s="44">
        <f>Table1[[#This Row],[Report cutoff date]]-Table1[[#This Row],[DOB]]</f>
        <v>27538</v>
      </c>
      <c r="Z105" s="68">
        <f>ROUNDDOWN(Table1[[#This Row],[Days old - as of report cutoff date]]/365,0)</f>
        <v>75</v>
      </c>
      <c r="AA105" s="45" t="str">
        <f>IF(Table1[[#This Row],[Years old]]&gt;=55,"55+","54 and under")</f>
        <v>55+</v>
      </c>
      <c r="AB105" s="45" t="str">
        <f>VLOOKUP(Table1[[#This Row],[Years old]],Lookups!$A$1:$C$101,2,FALSE)</f>
        <v>70 - 79</v>
      </c>
      <c r="AC105" s="45" t="str">
        <f>VLOOKUP(Table1[[#This Row],[Years old]],Lookups!$A$1:$C$101,3,FALSE)</f>
        <v>75 - 79</v>
      </c>
      <c r="AD105" s="45" t="str">
        <f>VLOOKUP(Table1[[#This Row],[Race]],Lookups!$E$2:$F$11,2,FALSE)</f>
        <v>White</v>
      </c>
      <c r="AE105" s="45" t="str">
        <f>VLOOKUP(Table1[[#This Row],[Ethnicity]],Lookups!$H$2:$I$6,2,FALSE)</f>
        <v>Not Hispanic/Latino</v>
      </c>
      <c r="AF105" s="45" t="str">
        <f>VLOOKUP(Table1[[#This Row],[Language]],Lookups!$K$2:$L$9,2,FALSE)</f>
        <v>English</v>
      </c>
      <c r="AG105" s="46">
        <v>42005</v>
      </c>
      <c r="AH105" s="46">
        <v>45657</v>
      </c>
      <c r="AI105" s="46" t="str">
        <f>IF(Table1[[#This Row],[Colonoscopy Date]]="","",DATEVALUE(Table1[[#This Row],[Colonoscopy Date]]))</f>
        <v/>
      </c>
      <c r="AJ1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6" spans="1:36" x14ac:dyDescent="0.25">
      <c r="A106">
        <v>14973</v>
      </c>
      <c r="B106" t="s">
        <v>2443</v>
      </c>
      <c r="C106" t="s">
        <v>20</v>
      </c>
      <c r="D106" t="s">
        <v>21</v>
      </c>
      <c r="E106" t="s">
        <v>22</v>
      </c>
      <c r="F106" t="s">
        <v>30</v>
      </c>
      <c r="G106" t="s">
        <v>5129</v>
      </c>
      <c r="H106" t="s">
        <v>35</v>
      </c>
      <c r="I106" s="36">
        <v>18119</v>
      </c>
      <c r="J106" t="s">
        <v>2906</v>
      </c>
      <c r="K106" t="s">
        <v>2930</v>
      </c>
      <c r="L106" t="s">
        <v>25</v>
      </c>
      <c r="M106" s="2">
        <v>45524</v>
      </c>
      <c r="N106" t="s">
        <v>25</v>
      </c>
      <c r="O106" t="s">
        <v>25</v>
      </c>
      <c r="P106" t="s">
        <v>18</v>
      </c>
      <c r="Q106" t="s">
        <v>18</v>
      </c>
      <c r="R106" t="s">
        <v>18</v>
      </c>
      <c r="S106" t="s">
        <v>18</v>
      </c>
      <c r="T106" t="s">
        <v>18</v>
      </c>
      <c r="U106" t="s">
        <v>18</v>
      </c>
      <c r="V106" t="s">
        <v>18</v>
      </c>
      <c r="W106" s="45" t="str">
        <f>IF(Table1[[#This Row],[Sex at Birth]]="F","Female","Male")</f>
        <v>Male</v>
      </c>
      <c r="X106" s="43">
        <v>45657</v>
      </c>
      <c r="Y106" s="44">
        <f>Table1[[#This Row],[Report cutoff date]]-Table1[[#This Row],[DOB]]</f>
        <v>27538</v>
      </c>
      <c r="Z106" s="68">
        <f>ROUNDDOWN(Table1[[#This Row],[Days old - as of report cutoff date]]/365,0)</f>
        <v>75</v>
      </c>
      <c r="AA106" s="45" t="str">
        <f>IF(Table1[[#This Row],[Years old]]&gt;=55,"55+","54 and under")</f>
        <v>55+</v>
      </c>
      <c r="AB106" s="45" t="str">
        <f>VLOOKUP(Table1[[#This Row],[Years old]],Lookups!$A$1:$C$101,2,FALSE)</f>
        <v>70 - 79</v>
      </c>
      <c r="AC106" s="45" t="str">
        <f>VLOOKUP(Table1[[#This Row],[Years old]],Lookups!$A$1:$C$101,3,FALSE)</f>
        <v>75 - 79</v>
      </c>
      <c r="AD106" s="45" t="str">
        <f>VLOOKUP(Table1[[#This Row],[Race]],Lookups!$E$2:$F$11,2,FALSE)</f>
        <v>White</v>
      </c>
      <c r="AE106" s="45" t="str">
        <f>VLOOKUP(Table1[[#This Row],[Ethnicity]],Lookups!$H$2:$I$6,2,FALSE)</f>
        <v>Not Hispanic/Latino</v>
      </c>
      <c r="AF106" s="45" t="str">
        <f>VLOOKUP(Table1[[#This Row],[Language]],Lookups!$K$2:$L$9,2,FALSE)</f>
        <v>English</v>
      </c>
      <c r="AG106" s="46">
        <v>42005</v>
      </c>
      <c r="AH106" s="46">
        <v>45657</v>
      </c>
      <c r="AI106" s="46" t="str">
        <f>IF(Table1[[#This Row],[Colonoscopy Date]]="","",DATEVALUE(Table1[[#This Row],[Colonoscopy Date]]))</f>
        <v/>
      </c>
      <c r="AJ1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7" spans="1:36" x14ac:dyDescent="0.25">
      <c r="A107">
        <v>10565</v>
      </c>
      <c r="B107" t="s">
        <v>1746</v>
      </c>
      <c r="C107" t="s">
        <v>20</v>
      </c>
      <c r="D107" t="s">
        <v>34</v>
      </c>
      <c r="E107" t="s">
        <v>22</v>
      </c>
      <c r="F107" t="s">
        <v>44</v>
      </c>
      <c r="G107" t="s">
        <v>3638</v>
      </c>
      <c r="H107" t="s">
        <v>24</v>
      </c>
      <c r="I107" s="36">
        <v>18120</v>
      </c>
      <c r="J107" t="s">
        <v>2891</v>
      </c>
      <c r="K107" t="s">
        <v>2931</v>
      </c>
      <c r="L107" t="s">
        <v>25</v>
      </c>
      <c r="M107" s="2">
        <v>45637</v>
      </c>
      <c r="N107" t="s">
        <v>53</v>
      </c>
      <c r="O107" t="s">
        <v>25</v>
      </c>
      <c r="P107" t="s">
        <v>241</v>
      </c>
      <c r="Q107" t="s">
        <v>18</v>
      </c>
      <c r="R107" t="s">
        <v>18</v>
      </c>
      <c r="S107" t="s">
        <v>18</v>
      </c>
      <c r="T107" t="s">
        <v>18</v>
      </c>
      <c r="U107" t="s">
        <v>18</v>
      </c>
      <c r="V107" t="s">
        <v>18</v>
      </c>
      <c r="W107" s="45" t="str">
        <f>IF(Table1[[#This Row],[Sex at Birth]]="F","Female","Male")</f>
        <v>Female</v>
      </c>
      <c r="X107" s="43">
        <v>45657</v>
      </c>
      <c r="Y107" s="44">
        <f>Table1[[#This Row],[Report cutoff date]]-Table1[[#This Row],[DOB]]</f>
        <v>27537</v>
      </c>
      <c r="Z107" s="68">
        <f>ROUNDDOWN(Table1[[#This Row],[Days old - as of report cutoff date]]/365,0)</f>
        <v>75</v>
      </c>
      <c r="AA107" s="45" t="str">
        <f>IF(Table1[[#This Row],[Years old]]&gt;=55,"55+","54 and under")</f>
        <v>55+</v>
      </c>
      <c r="AB107" s="45" t="str">
        <f>VLOOKUP(Table1[[#This Row],[Years old]],Lookups!$A$1:$C$101,2,FALSE)</f>
        <v>70 - 79</v>
      </c>
      <c r="AC107" s="45" t="str">
        <f>VLOOKUP(Table1[[#This Row],[Years old]],Lookups!$A$1:$C$101,3,FALSE)</f>
        <v>75 - 79</v>
      </c>
      <c r="AD107" s="45" t="str">
        <f>VLOOKUP(Table1[[#This Row],[Race]],Lookups!$E$2:$F$11,2,FALSE)</f>
        <v>White</v>
      </c>
      <c r="AE107" s="45" t="str">
        <f>VLOOKUP(Table1[[#This Row],[Ethnicity]],Lookups!$H$2:$I$6,2,FALSE)</f>
        <v>Other/ Unknown</v>
      </c>
      <c r="AF107" s="45" t="str">
        <f>VLOOKUP(Table1[[#This Row],[Language]],Lookups!$K$2:$L$9,2,FALSE)</f>
        <v>English</v>
      </c>
      <c r="AG107" s="46">
        <v>42005</v>
      </c>
      <c r="AH107" s="46">
        <v>45657</v>
      </c>
      <c r="AI107" s="46">
        <f>IF(Table1[[#This Row],[Colonoscopy Date]]="","",DATEVALUE(Table1[[#This Row],[Colonoscopy Date]]))</f>
        <v>45357</v>
      </c>
      <c r="AJ1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8" spans="1:36" x14ac:dyDescent="0.25">
      <c r="A108">
        <v>11588</v>
      </c>
      <c r="B108" t="s">
        <v>2623</v>
      </c>
      <c r="C108" t="s">
        <v>20</v>
      </c>
      <c r="D108" t="s">
        <v>21</v>
      </c>
      <c r="E108" t="s">
        <v>22</v>
      </c>
      <c r="F108" t="s">
        <v>32</v>
      </c>
      <c r="G108" t="s">
        <v>3246</v>
      </c>
      <c r="H108" t="s">
        <v>24</v>
      </c>
      <c r="I108" s="36">
        <v>18120</v>
      </c>
      <c r="J108" t="s">
        <v>2906</v>
      </c>
      <c r="K108" t="s">
        <v>2931</v>
      </c>
      <c r="L108" t="s">
        <v>25</v>
      </c>
      <c r="M108" s="2">
        <v>45322</v>
      </c>
      <c r="N108" t="s">
        <v>25</v>
      </c>
      <c r="O108" t="s">
        <v>25</v>
      </c>
      <c r="P108" t="s">
        <v>18</v>
      </c>
      <c r="Q108" t="s">
        <v>18</v>
      </c>
      <c r="R108" t="s">
        <v>18</v>
      </c>
      <c r="S108" t="s">
        <v>228</v>
      </c>
      <c r="T108" t="s">
        <v>27</v>
      </c>
      <c r="U108" t="s">
        <v>18</v>
      </c>
      <c r="V108" t="s">
        <v>18</v>
      </c>
      <c r="W108" s="45" t="str">
        <f>IF(Table1[[#This Row],[Sex at Birth]]="F","Female","Male")</f>
        <v>Female</v>
      </c>
      <c r="X108" s="43">
        <v>45657</v>
      </c>
      <c r="Y108" s="44">
        <f>Table1[[#This Row],[Report cutoff date]]-Table1[[#This Row],[DOB]]</f>
        <v>27537</v>
      </c>
      <c r="Z108" s="68">
        <f>ROUNDDOWN(Table1[[#This Row],[Days old - as of report cutoff date]]/365,0)</f>
        <v>75</v>
      </c>
      <c r="AA108" s="45" t="str">
        <f>IF(Table1[[#This Row],[Years old]]&gt;=55,"55+","54 and under")</f>
        <v>55+</v>
      </c>
      <c r="AB108" s="45" t="str">
        <f>VLOOKUP(Table1[[#This Row],[Years old]],Lookups!$A$1:$C$101,2,FALSE)</f>
        <v>70 - 79</v>
      </c>
      <c r="AC108" s="45" t="str">
        <f>VLOOKUP(Table1[[#This Row],[Years old]],Lookups!$A$1:$C$101,3,FALSE)</f>
        <v>75 - 79</v>
      </c>
      <c r="AD108" s="45" t="str">
        <f>VLOOKUP(Table1[[#This Row],[Race]],Lookups!$E$2:$F$11,2,FALSE)</f>
        <v>White</v>
      </c>
      <c r="AE108" s="45" t="str">
        <f>VLOOKUP(Table1[[#This Row],[Ethnicity]],Lookups!$H$2:$I$6,2,FALSE)</f>
        <v>Not Hispanic/Latino</v>
      </c>
      <c r="AF108" s="45" t="str">
        <f>VLOOKUP(Table1[[#This Row],[Language]],Lookups!$K$2:$L$9,2,FALSE)</f>
        <v>English</v>
      </c>
      <c r="AG108" s="46">
        <v>42005</v>
      </c>
      <c r="AH108" s="46">
        <v>45657</v>
      </c>
      <c r="AI108" s="46" t="str">
        <f>IF(Table1[[#This Row],[Colonoscopy Date]]="","",DATEVALUE(Table1[[#This Row],[Colonoscopy Date]]))</f>
        <v/>
      </c>
      <c r="AJ1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9" spans="1:36" x14ac:dyDescent="0.25">
      <c r="A109">
        <v>12901</v>
      </c>
      <c r="B109" t="s">
        <v>1619</v>
      </c>
      <c r="C109" t="s">
        <v>20</v>
      </c>
      <c r="D109" t="s">
        <v>21</v>
      </c>
      <c r="E109" t="s">
        <v>22</v>
      </c>
      <c r="F109" t="s">
        <v>31</v>
      </c>
      <c r="G109" t="s">
        <v>5254</v>
      </c>
      <c r="H109" t="s">
        <v>24</v>
      </c>
      <c r="I109" s="36">
        <v>18121</v>
      </c>
      <c r="J109" t="s">
        <v>2910</v>
      </c>
      <c r="K109" t="s">
        <v>2930</v>
      </c>
      <c r="L109" t="s">
        <v>25</v>
      </c>
      <c r="M109" s="2">
        <v>45586</v>
      </c>
      <c r="N109" t="s">
        <v>25</v>
      </c>
      <c r="O109" t="s">
        <v>25</v>
      </c>
      <c r="P109" t="s">
        <v>18</v>
      </c>
      <c r="Q109" t="s">
        <v>18</v>
      </c>
      <c r="R109" t="s">
        <v>18</v>
      </c>
      <c r="S109" t="s">
        <v>18</v>
      </c>
      <c r="T109" t="s">
        <v>18</v>
      </c>
      <c r="U109" t="s">
        <v>18</v>
      </c>
      <c r="V109" t="s">
        <v>18</v>
      </c>
      <c r="W109" s="45" t="str">
        <f>IF(Table1[[#This Row],[Sex at Birth]]="F","Female","Male")</f>
        <v>Female</v>
      </c>
      <c r="X109" s="43">
        <v>45657</v>
      </c>
      <c r="Y109" s="44">
        <f>Table1[[#This Row],[Report cutoff date]]-Table1[[#This Row],[DOB]]</f>
        <v>27536</v>
      </c>
      <c r="Z109" s="68">
        <f>ROUNDDOWN(Table1[[#This Row],[Days old - as of report cutoff date]]/365,0)</f>
        <v>75</v>
      </c>
      <c r="AA109" s="45" t="str">
        <f>IF(Table1[[#This Row],[Years old]]&gt;=55,"55+","54 and under")</f>
        <v>55+</v>
      </c>
      <c r="AB109" s="45" t="str">
        <f>VLOOKUP(Table1[[#This Row],[Years old]],Lookups!$A$1:$C$101,2,FALSE)</f>
        <v>70 - 79</v>
      </c>
      <c r="AC109" s="45" t="str">
        <f>VLOOKUP(Table1[[#This Row],[Years old]],Lookups!$A$1:$C$101,3,FALSE)</f>
        <v>75 - 79</v>
      </c>
      <c r="AD109" s="45" t="str">
        <f>VLOOKUP(Table1[[#This Row],[Race]],Lookups!$E$2:$F$11,2,FALSE)</f>
        <v>White</v>
      </c>
      <c r="AE109" s="45" t="str">
        <f>VLOOKUP(Table1[[#This Row],[Ethnicity]],Lookups!$H$2:$I$6,2,FALSE)</f>
        <v>Not Hispanic/Latino</v>
      </c>
      <c r="AF109" s="45" t="str">
        <f>VLOOKUP(Table1[[#This Row],[Language]],Lookups!$K$2:$L$9,2,FALSE)</f>
        <v>English</v>
      </c>
      <c r="AG109" s="46">
        <v>42005</v>
      </c>
      <c r="AH109" s="46">
        <v>45657</v>
      </c>
      <c r="AI109" s="46" t="str">
        <f>IF(Table1[[#This Row],[Colonoscopy Date]]="","",DATEVALUE(Table1[[#This Row],[Colonoscopy Date]]))</f>
        <v/>
      </c>
      <c r="AJ1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0" spans="1:36" x14ac:dyDescent="0.25">
      <c r="A110">
        <v>14545</v>
      </c>
      <c r="B110" t="s">
        <v>2307</v>
      </c>
      <c r="C110" t="s">
        <v>20</v>
      </c>
      <c r="D110" t="s">
        <v>21</v>
      </c>
      <c r="E110" t="s">
        <v>22</v>
      </c>
      <c r="F110" t="s">
        <v>18</v>
      </c>
      <c r="G110" t="s">
        <v>5479</v>
      </c>
      <c r="H110" t="s">
        <v>24</v>
      </c>
      <c r="I110" s="36">
        <v>18124</v>
      </c>
      <c r="J110" t="s">
        <v>472</v>
      </c>
      <c r="K110" t="s">
        <v>2930</v>
      </c>
      <c r="L110" t="s">
        <v>25</v>
      </c>
      <c r="M110" s="2">
        <v>45588</v>
      </c>
      <c r="N110" t="s">
        <v>25</v>
      </c>
      <c r="O110" t="s">
        <v>25</v>
      </c>
      <c r="P110" t="s">
        <v>18</v>
      </c>
      <c r="Q110" t="s">
        <v>18</v>
      </c>
      <c r="R110" t="s">
        <v>18</v>
      </c>
      <c r="S110" t="s">
        <v>18</v>
      </c>
      <c r="T110" t="s">
        <v>18</v>
      </c>
      <c r="U110" t="s">
        <v>18</v>
      </c>
      <c r="V110" t="s">
        <v>18</v>
      </c>
      <c r="W110" s="45" t="str">
        <f>IF(Table1[[#This Row],[Sex at Birth]]="F","Female","Male")</f>
        <v>Female</v>
      </c>
      <c r="X110" s="43">
        <v>45657</v>
      </c>
      <c r="Y110" s="44">
        <f>Table1[[#This Row],[Report cutoff date]]-Table1[[#This Row],[DOB]]</f>
        <v>27533</v>
      </c>
      <c r="Z110" s="68">
        <f>ROUNDDOWN(Table1[[#This Row],[Days old - as of report cutoff date]]/365,0)</f>
        <v>75</v>
      </c>
      <c r="AA110" s="45" t="str">
        <f>IF(Table1[[#This Row],[Years old]]&gt;=55,"55+","54 and under")</f>
        <v>55+</v>
      </c>
      <c r="AB110" s="45" t="str">
        <f>VLOOKUP(Table1[[#This Row],[Years old]],Lookups!$A$1:$C$101,2,FALSE)</f>
        <v>70 - 79</v>
      </c>
      <c r="AC110" s="45" t="str">
        <f>VLOOKUP(Table1[[#This Row],[Years old]],Lookups!$A$1:$C$101,3,FALSE)</f>
        <v>75 - 79</v>
      </c>
      <c r="AD110" s="45" t="str">
        <f>VLOOKUP(Table1[[#This Row],[Race]],Lookups!$E$2:$F$11,2,FALSE)</f>
        <v>White</v>
      </c>
      <c r="AE110" s="45" t="str">
        <f>VLOOKUP(Table1[[#This Row],[Ethnicity]],Lookups!$H$2:$I$6,2,FALSE)</f>
        <v>Not Hispanic/Latino</v>
      </c>
      <c r="AF110" s="45" t="str">
        <f>VLOOKUP(Table1[[#This Row],[Language]],Lookups!$K$2:$L$9,2,FALSE)</f>
        <v>English</v>
      </c>
      <c r="AG110" s="46">
        <v>42005</v>
      </c>
      <c r="AH110" s="46">
        <v>45657</v>
      </c>
      <c r="AI110" s="46" t="str">
        <f>IF(Table1[[#This Row],[Colonoscopy Date]]="","",DATEVALUE(Table1[[#This Row],[Colonoscopy Date]]))</f>
        <v/>
      </c>
      <c r="AJ1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1" spans="1:36" x14ac:dyDescent="0.25">
      <c r="A111">
        <v>13360</v>
      </c>
      <c r="B111" t="s">
        <v>1588</v>
      </c>
      <c r="C111" t="s">
        <v>20</v>
      </c>
      <c r="D111" t="s">
        <v>21</v>
      </c>
      <c r="E111" t="s">
        <v>22</v>
      </c>
      <c r="F111" t="s">
        <v>60</v>
      </c>
      <c r="G111" t="s">
        <v>6615</v>
      </c>
      <c r="H111" t="s">
        <v>24</v>
      </c>
      <c r="I111" s="36">
        <v>18126</v>
      </c>
      <c r="J111" t="s">
        <v>2914</v>
      </c>
      <c r="K111" t="s">
        <v>2930</v>
      </c>
      <c r="L111" t="s">
        <v>25</v>
      </c>
      <c r="M111" s="2">
        <v>45558</v>
      </c>
      <c r="N111" t="s">
        <v>25</v>
      </c>
      <c r="O111" t="s">
        <v>25</v>
      </c>
      <c r="P111" t="s">
        <v>18</v>
      </c>
      <c r="Q111" t="s">
        <v>18</v>
      </c>
      <c r="R111" t="s">
        <v>18</v>
      </c>
      <c r="S111" t="s">
        <v>18</v>
      </c>
      <c r="T111" t="s">
        <v>18</v>
      </c>
      <c r="U111" t="s">
        <v>18</v>
      </c>
      <c r="V111" t="s">
        <v>18</v>
      </c>
      <c r="W111" s="45" t="str">
        <f>IF(Table1[[#This Row],[Sex at Birth]]="F","Female","Male")</f>
        <v>Female</v>
      </c>
      <c r="X111" s="43">
        <v>45657</v>
      </c>
      <c r="Y111" s="44">
        <f>Table1[[#This Row],[Report cutoff date]]-Table1[[#This Row],[DOB]]</f>
        <v>27531</v>
      </c>
      <c r="Z111" s="68">
        <f>ROUNDDOWN(Table1[[#This Row],[Days old - as of report cutoff date]]/365,0)</f>
        <v>75</v>
      </c>
      <c r="AA111" s="45" t="str">
        <f>IF(Table1[[#This Row],[Years old]]&gt;=55,"55+","54 and under")</f>
        <v>55+</v>
      </c>
      <c r="AB111" s="45" t="str">
        <f>VLOOKUP(Table1[[#This Row],[Years old]],Lookups!$A$1:$C$101,2,FALSE)</f>
        <v>70 - 79</v>
      </c>
      <c r="AC111" s="45" t="str">
        <f>VLOOKUP(Table1[[#This Row],[Years old]],Lookups!$A$1:$C$101,3,FALSE)</f>
        <v>75 - 79</v>
      </c>
      <c r="AD111" s="45" t="str">
        <f>VLOOKUP(Table1[[#This Row],[Race]],Lookups!$E$2:$F$11,2,FALSE)</f>
        <v>White</v>
      </c>
      <c r="AE111" s="45" t="str">
        <f>VLOOKUP(Table1[[#This Row],[Ethnicity]],Lookups!$H$2:$I$6,2,FALSE)</f>
        <v>Not Hispanic/Latino</v>
      </c>
      <c r="AF111" s="45" t="str">
        <f>VLOOKUP(Table1[[#This Row],[Language]],Lookups!$K$2:$L$9,2,FALSE)</f>
        <v>English</v>
      </c>
      <c r="AG111" s="46">
        <v>42005</v>
      </c>
      <c r="AH111" s="46">
        <v>45657</v>
      </c>
      <c r="AI111" s="46" t="str">
        <f>IF(Table1[[#This Row],[Colonoscopy Date]]="","",DATEVALUE(Table1[[#This Row],[Colonoscopy Date]]))</f>
        <v/>
      </c>
      <c r="AJ1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2" spans="1:36" x14ac:dyDescent="0.25">
      <c r="A112">
        <v>14925</v>
      </c>
      <c r="B112" t="s">
        <v>1767</v>
      </c>
      <c r="C112" t="s">
        <v>68</v>
      </c>
      <c r="D112" t="s">
        <v>95</v>
      </c>
      <c r="E112" t="s">
        <v>22</v>
      </c>
      <c r="F112" t="s">
        <v>18</v>
      </c>
      <c r="G112" t="s">
        <v>6761</v>
      </c>
      <c r="H112" t="s">
        <v>35</v>
      </c>
      <c r="I112" s="36">
        <v>18128</v>
      </c>
      <c r="J112" t="s">
        <v>2926</v>
      </c>
      <c r="K112" t="s">
        <v>2930</v>
      </c>
      <c r="L112" t="s">
        <v>25</v>
      </c>
      <c r="M112" s="2">
        <v>45490</v>
      </c>
      <c r="N112" t="s">
        <v>53</v>
      </c>
      <c r="O112" t="s">
        <v>25</v>
      </c>
      <c r="P112" t="s">
        <v>894</v>
      </c>
      <c r="Q112" t="s">
        <v>18</v>
      </c>
      <c r="R112" t="s">
        <v>18</v>
      </c>
      <c r="S112" t="s">
        <v>18</v>
      </c>
      <c r="T112" t="s">
        <v>18</v>
      </c>
      <c r="U112" t="s">
        <v>18</v>
      </c>
      <c r="V112" t="s">
        <v>18</v>
      </c>
      <c r="W112" s="45" t="str">
        <f>IF(Table1[[#This Row],[Sex at Birth]]="F","Female","Male")</f>
        <v>Male</v>
      </c>
      <c r="X112" s="43">
        <v>45657</v>
      </c>
      <c r="Y112" s="44">
        <f>Table1[[#This Row],[Report cutoff date]]-Table1[[#This Row],[DOB]]</f>
        <v>27529</v>
      </c>
      <c r="Z112" s="68">
        <f>ROUNDDOWN(Table1[[#This Row],[Days old - as of report cutoff date]]/365,0)</f>
        <v>75</v>
      </c>
      <c r="AA112" s="45" t="str">
        <f>IF(Table1[[#This Row],[Years old]]&gt;=55,"55+","54 and under")</f>
        <v>55+</v>
      </c>
      <c r="AB112" s="45" t="str">
        <f>VLOOKUP(Table1[[#This Row],[Years old]],Lookups!$A$1:$C$101,2,FALSE)</f>
        <v>70 - 79</v>
      </c>
      <c r="AC112" s="45" t="str">
        <f>VLOOKUP(Table1[[#This Row],[Years old]],Lookups!$A$1:$C$101,3,FALSE)</f>
        <v>75 - 79</v>
      </c>
      <c r="AD112" s="45" t="str">
        <f>VLOOKUP(Table1[[#This Row],[Race]],Lookups!$E$2:$F$11,2,FALSE)</f>
        <v>Other/ Unknown</v>
      </c>
      <c r="AE112" s="45" t="str">
        <f>VLOOKUP(Table1[[#This Row],[Ethnicity]],Lookups!$H$2:$I$6,2,FALSE)</f>
        <v>Hispanic/Latino</v>
      </c>
      <c r="AF112" s="45" t="str">
        <f>VLOOKUP(Table1[[#This Row],[Language]],Lookups!$K$2:$L$9,2,FALSE)</f>
        <v>English</v>
      </c>
      <c r="AG112" s="46">
        <v>42005</v>
      </c>
      <c r="AH112" s="46">
        <v>45657</v>
      </c>
      <c r="AI112" s="46">
        <f>IF(Table1[[#This Row],[Colonoscopy Date]]="","",DATEVALUE(Table1[[#This Row],[Colonoscopy Date]]))</f>
        <v>44197</v>
      </c>
      <c r="AJ11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3" spans="1:36" x14ac:dyDescent="0.25">
      <c r="A113">
        <v>13924</v>
      </c>
      <c r="B113" t="s">
        <v>1836</v>
      </c>
      <c r="C113" t="s">
        <v>20</v>
      </c>
      <c r="D113" t="s">
        <v>21</v>
      </c>
      <c r="E113" t="s">
        <v>22</v>
      </c>
      <c r="F113" t="s">
        <v>32</v>
      </c>
      <c r="G113" t="s">
        <v>7750</v>
      </c>
      <c r="H113" t="s">
        <v>24</v>
      </c>
      <c r="I113" s="36">
        <v>18129</v>
      </c>
      <c r="J113" t="s">
        <v>134</v>
      </c>
      <c r="K113" t="s">
        <v>2936</v>
      </c>
      <c r="L113" t="s">
        <v>25</v>
      </c>
      <c r="M113" s="2">
        <v>45407</v>
      </c>
      <c r="N113" t="s">
        <v>25</v>
      </c>
      <c r="O113" t="s">
        <v>25</v>
      </c>
      <c r="P113" t="s">
        <v>18</v>
      </c>
      <c r="Q113" t="s">
        <v>18</v>
      </c>
      <c r="R113" t="s">
        <v>18</v>
      </c>
      <c r="S113" t="s">
        <v>18</v>
      </c>
      <c r="T113" t="s">
        <v>18</v>
      </c>
      <c r="U113" t="s">
        <v>18</v>
      </c>
      <c r="V113" t="s">
        <v>18</v>
      </c>
      <c r="W113" s="45" t="str">
        <f>IF(Table1[[#This Row],[Sex at Birth]]="F","Female","Male")</f>
        <v>Female</v>
      </c>
      <c r="X113" s="43">
        <v>45657</v>
      </c>
      <c r="Y113" s="44">
        <f>Table1[[#This Row],[Report cutoff date]]-Table1[[#This Row],[DOB]]</f>
        <v>27528</v>
      </c>
      <c r="Z113" s="68">
        <f>ROUNDDOWN(Table1[[#This Row],[Days old - as of report cutoff date]]/365,0)</f>
        <v>75</v>
      </c>
      <c r="AA113" s="45" t="str">
        <f>IF(Table1[[#This Row],[Years old]]&gt;=55,"55+","54 and under")</f>
        <v>55+</v>
      </c>
      <c r="AB113" s="45" t="str">
        <f>VLOOKUP(Table1[[#This Row],[Years old]],Lookups!$A$1:$C$101,2,FALSE)</f>
        <v>70 - 79</v>
      </c>
      <c r="AC113" s="45" t="str">
        <f>VLOOKUP(Table1[[#This Row],[Years old]],Lookups!$A$1:$C$101,3,FALSE)</f>
        <v>75 - 79</v>
      </c>
      <c r="AD113" s="45" t="str">
        <f>VLOOKUP(Table1[[#This Row],[Race]],Lookups!$E$2:$F$11,2,FALSE)</f>
        <v>White</v>
      </c>
      <c r="AE113" s="45" t="str">
        <f>VLOOKUP(Table1[[#This Row],[Ethnicity]],Lookups!$H$2:$I$6,2,FALSE)</f>
        <v>Not Hispanic/Latino</v>
      </c>
      <c r="AF113" s="45" t="str">
        <f>VLOOKUP(Table1[[#This Row],[Language]],Lookups!$K$2:$L$9,2,FALSE)</f>
        <v>English</v>
      </c>
      <c r="AG113" s="46">
        <v>42005</v>
      </c>
      <c r="AH113" s="46">
        <v>45657</v>
      </c>
      <c r="AI113" s="46" t="str">
        <f>IF(Table1[[#This Row],[Colonoscopy Date]]="","",DATEVALUE(Table1[[#This Row],[Colonoscopy Date]]))</f>
        <v/>
      </c>
      <c r="AJ1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4" spans="1:36" x14ac:dyDescent="0.25">
      <c r="A114">
        <v>13420</v>
      </c>
      <c r="B114" t="s">
        <v>2203</v>
      </c>
      <c r="C114" t="s">
        <v>20</v>
      </c>
      <c r="D114" t="s">
        <v>21</v>
      </c>
      <c r="E114" t="s">
        <v>22</v>
      </c>
      <c r="F114" t="s">
        <v>42</v>
      </c>
      <c r="G114" t="s">
        <v>5110</v>
      </c>
      <c r="H114" t="s">
        <v>24</v>
      </c>
      <c r="I114" s="36">
        <v>18130</v>
      </c>
      <c r="J114" t="s">
        <v>2906</v>
      </c>
      <c r="K114" t="s">
        <v>2930</v>
      </c>
      <c r="L114" t="s">
        <v>25</v>
      </c>
      <c r="M114" s="2">
        <v>45365</v>
      </c>
      <c r="N114" t="s">
        <v>25</v>
      </c>
      <c r="O114" t="s">
        <v>25</v>
      </c>
      <c r="P114" t="s">
        <v>18</v>
      </c>
      <c r="Q114" t="s">
        <v>18</v>
      </c>
      <c r="R114" t="s">
        <v>18</v>
      </c>
      <c r="S114" t="s">
        <v>18</v>
      </c>
      <c r="T114" t="s">
        <v>18</v>
      </c>
      <c r="U114" t="s">
        <v>18</v>
      </c>
      <c r="V114" t="s">
        <v>18</v>
      </c>
      <c r="W114" s="45" t="str">
        <f>IF(Table1[[#This Row],[Sex at Birth]]="F","Female","Male")</f>
        <v>Female</v>
      </c>
      <c r="X114" s="43">
        <v>45657</v>
      </c>
      <c r="Y114" s="44">
        <f>Table1[[#This Row],[Report cutoff date]]-Table1[[#This Row],[DOB]]</f>
        <v>27527</v>
      </c>
      <c r="Z114" s="68">
        <f>ROUNDDOWN(Table1[[#This Row],[Days old - as of report cutoff date]]/365,0)</f>
        <v>75</v>
      </c>
      <c r="AA114" s="45" t="str">
        <f>IF(Table1[[#This Row],[Years old]]&gt;=55,"55+","54 and under")</f>
        <v>55+</v>
      </c>
      <c r="AB114" s="45" t="str">
        <f>VLOOKUP(Table1[[#This Row],[Years old]],Lookups!$A$1:$C$101,2,FALSE)</f>
        <v>70 - 79</v>
      </c>
      <c r="AC114" s="45" t="str">
        <f>VLOOKUP(Table1[[#This Row],[Years old]],Lookups!$A$1:$C$101,3,FALSE)</f>
        <v>75 - 79</v>
      </c>
      <c r="AD114" s="45" t="str">
        <f>VLOOKUP(Table1[[#This Row],[Race]],Lookups!$E$2:$F$11,2,FALSE)</f>
        <v>White</v>
      </c>
      <c r="AE114" s="45" t="str">
        <f>VLOOKUP(Table1[[#This Row],[Ethnicity]],Lookups!$H$2:$I$6,2,FALSE)</f>
        <v>Not Hispanic/Latino</v>
      </c>
      <c r="AF114" s="45" t="str">
        <f>VLOOKUP(Table1[[#This Row],[Language]],Lookups!$K$2:$L$9,2,FALSE)</f>
        <v>English</v>
      </c>
      <c r="AG114" s="46">
        <v>42005</v>
      </c>
      <c r="AH114" s="46">
        <v>45657</v>
      </c>
      <c r="AI114" s="46" t="str">
        <f>IF(Table1[[#This Row],[Colonoscopy Date]]="","",DATEVALUE(Table1[[#This Row],[Colonoscopy Date]]))</f>
        <v/>
      </c>
      <c r="AJ1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5" spans="1:36" x14ac:dyDescent="0.25">
      <c r="A115">
        <v>11513</v>
      </c>
      <c r="B115" t="s">
        <v>1810</v>
      </c>
      <c r="C115" t="s">
        <v>20</v>
      </c>
      <c r="D115" t="s">
        <v>21</v>
      </c>
      <c r="E115" t="s">
        <v>22</v>
      </c>
      <c r="F115" t="s">
        <v>36</v>
      </c>
      <c r="G115" t="s">
        <v>8162</v>
      </c>
      <c r="H115" t="s">
        <v>35</v>
      </c>
      <c r="I115" s="36">
        <v>18131</v>
      </c>
      <c r="J115" t="s">
        <v>2914</v>
      </c>
      <c r="K115" t="s">
        <v>2936</v>
      </c>
      <c r="L115" t="s">
        <v>25</v>
      </c>
      <c r="M115" s="2">
        <v>45539</v>
      </c>
      <c r="N115" t="s">
        <v>53</v>
      </c>
      <c r="O115" t="s">
        <v>25</v>
      </c>
      <c r="P115" t="s">
        <v>1281</v>
      </c>
      <c r="Q115" t="s">
        <v>18</v>
      </c>
      <c r="R115" t="s">
        <v>18</v>
      </c>
      <c r="S115" t="s">
        <v>18</v>
      </c>
      <c r="T115" t="s">
        <v>18</v>
      </c>
      <c r="U115" t="s">
        <v>18</v>
      </c>
      <c r="V115" t="s">
        <v>18</v>
      </c>
      <c r="W115" s="45" t="str">
        <f>IF(Table1[[#This Row],[Sex at Birth]]="F","Female","Male")</f>
        <v>Male</v>
      </c>
      <c r="X115" s="43">
        <v>45657</v>
      </c>
      <c r="Y115" s="44">
        <f>Table1[[#This Row],[Report cutoff date]]-Table1[[#This Row],[DOB]]</f>
        <v>27526</v>
      </c>
      <c r="Z115" s="68">
        <f>ROUNDDOWN(Table1[[#This Row],[Days old - as of report cutoff date]]/365,0)</f>
        <v>75</v>
      </c>
      <c r="AA115" s="45" t="str">
        <f>IF(Table1[[#This Row],[Years old]]&gt;=55,"55+","54 and under")</f>
        <v>55+</v>
      </c>
      <c r="AB115" s="45" t="str">
        <f>VLOOKUP(Table1[[#This Row],[Years old]],Lookups!$A$1:$C$101,2,FALSE)</f>
        <v>70 - 79</v>
      </c>
      <c r="AC115" s="45" t="str">
        <f>VLOOKUP(Table1[[#This Row],[Years old]],Lookups!$A$1:$C$101,3,FALSE)</f>
        <v>75 - 79</v>
      </c>
      <c r="AD115" s="45" t="str">
        <f>VLOOKUP(Table1[[#This Row],[Race]],Lookups!$E$2:$F$11,2,FALSE)</f>
        <v>White</v>
      </c>
      <c r="AE115" s="45" t="str">
        <f>VLOOKUP(Table1[[#This Row],[Ethnicity]],Lookups!$H$2:$I$6,2,FALSE)</f>
        <v>Not Hispanic/Latino</v>
      </c>
      <c r="AF115" s="45" t="str">
        <f>VLOOKUP(Table1[[#This Row],[Language]],Lookups!$K$2:$L$9,2,FALSE)</f>
        <v>English</v>
      </c>
      <c r="AG115" s="46">
        <v>42005</v>
      </c>
      <c r="AH115" s="46">
        <v>45657</v>
      </c>
      <c r="AI115" s="46">
        <f>IF(Table1[[#This Row],[Colonoscopy Date]]="","",DATEVALUE(Table1[[#This Row],[Colonoscopy Date]]))</f>
        <v>44519</v>
      </c>
      <c r="AJ11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6" spans="1:36" x14ac:dyDescent="0.25">
      <c r="A116">
        <v>12930</v>
      </c>
      <c r="B116" t="s">
        <v>1600</v>
      </c>
      <c r="C116" t="s">
        <v>20</v>
      </c>
      <c r="D116" t="s">
        <v>21</v>
      </c>
      <c r="E116" t="s">
        <v>22</v>
      </c>
      <c r="F116" t="s">
        <v>100</v>
      </c>
      <c r="G116" t="s">
        <v>5063</v>
      </c>
      <c r="H116" t="s">
        <v>24</v>
      </c>
      <c r="I116" s="36">
        <v>18138</v>
      </c>
      <c r="J116" t="s">
        <v>2905</v>
      </c>
      <c r="K116" t="s">
        <v>2930</v>
      </c>
      <c r="L116" t="s">
        <v>25</v>
      </c>
      <c r="M116" s="2">
        <v>45525</v>
      </c>
      <c r="N116" t="s">
        <v>25</v>
      </c>
      <c r="O116" t="s">
        <v>25</v>
      </c>
      <c r="P116" t="s">
        <v>18</v>
      </c>
      <c r="Q116" t="s">
        <v>18</v>
      </c>
      <c r="R116" t="s">
        <v>18</v>
      </c>
      <c r="S116" t="s">
        <v>18</v>
      </c>
      <c r="T116" t="s">
        <v>18</v>
      </c>
      <c r="U116" t="s">
        <v>18</v>
      </c>
      <c r="V116" t="s">
        <v>18</v>
      </c>
      <c r="W116" s="45" t="str">
        <f>IF(Table1[[#This Row],[Sex at Birth]]="F","Female","Male")</f>
        <v>Female</v>
      </c>
      <c r="X116" s="43">
        <v>45657</v>
      </c>
      <c r="Y116" s="44">
        <f>Table1[[#This Row],[Report cutoff date]]-Table1[[#This Row],[DOB]]</f>
        <v>27519</v>
      </c>
      <c r="Z116" s="68">
        <f>ROUNDDOWN(Table1[[#This Row],[Days old - as of report cutoff date]]/365,0)</f>
        <v>75</v>
      </c>
      <c r="AA116" s="45" t="str">
        <f>IF(Table1[[#This Row],[Years old]]&gt;=55,"55+","54 and under")</f>
        <v>55+</v>
      </c>
      <c r="AB116" s="45" t="str">
        <f>VLOOKUP(Table1[[#This Row],[Years old]],Lookups!$A$1:$C$101,2,FALSE)</f>
        <v>70 - 79</v>
      </c>
      <c r="AC116" s="45" t="str">
        <f>VLOOKUP(Table1[[#This Row],[Years old]],Lookups!$A$1:$C$101,3,FALSE)</f>
        <v>75 - 79</v>
      </c>
      <c r="AD116" s="45" t="str">
        <f>VLOOKUP(Table1[[#This Row],[Race]],Lookups!$E$2:$F$11,2,FALSE)</f>
        <v>White</v>
      </c>
      <c r="AE116" s="45" t="str">
        <f>VLOOKUP(Table1[[#This Row],[Ethnicity]],Lookups!$H$2:$I$6,2,FALSE)</f>
        <v>Not Hispanic/Latino</v>
      </c>
      <c r="AF116" s="45" t="str">
        <f>VLOOKUP(Table1[[#This Row],[Language]],Lookups!$K$2:$L$9,2,FALSE)</f>
        <v>English</v>
      </c>
      <c r="AG116" s="46">
        <v>42005</v>
      </c>
      <c r="AH116" s="46">
        <v>45657</v>
      </c>
      <c r="AI116" s="46" t="str">
        <f>IF(Table1[[#This Row],[Colonoscopy Date]]="","",DATEVALUE(Table1[[#This Row],[Colonoscopy Date]]))</f>
        <v/>
      </c>
      <c r="AJ1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7" spans="1:36" x14ac:dyDescent="0.25">
      <c r="A117">
        <v>14321</v>
      </c>
      <c r="B117" t="s">
        <v>2258</v>
      </c>
      <c r="C117" t="s">
        <v>20</v>
      </c>
      <c r="D117" t="s">
        <v>21</v>
      </c>
      <c r="E117" t="s">
        <v>22</v>
      </c>
      <c r="F117" t="s">
        <v>63</v>
      </c>
      <c r="G117" t="s">
        <v>4965</v>
      </c>
      <c r="H117" t="s">
        <v>35</v>
      </c>
      <c r="I117" s="36">
        <v>18139</v>
      </c>
      <c r="J117" t="s">
        <v>2901</v>
      </c>
      <c r="K117" t="s">
        <v>2930</v>
      </c>
      <c r="L117" t="s">
        <v>25</v>
      </c>
      <c r="M117" s="2">
        <v>45609</v>
      </c>
      <c r="N117" t="s">
        <v>25</v>
      </c>
      <c r="O117" t="s">
        <v>25</v>
      </c>
      <c r="P117" t="s">
        <v>18</v>
      </c>
      <c r="Q117" t="s">
        <v>18</v>
      </c>
      <c r="R117" t="s">
        <v>18</v>
      </c>
      <c r="S117" t="s">
        <v>18</v>
      </c>
      <c r="T117" t="s">
        <v>18</v>
      </c>
      <c r="U117" t="s">
        <v>18</v>
      </c>
      <c r="V117" t="s">
        <v>18</v>
      </c>
      <c r="W117" s="45" t="str">
        <f>IF(Table1[[#This Row],[Sex at Birth]]="F","Female","Male")</f>
        <v>Male</v>
      </c>
      <c r="X117" s="43">
        <v>45657</v>
      </c>
      <c r="Y117" s="44">
        <f>Table1[[#This Row],[Report cutoff date]]-Table1[[#This Row],[DOB]]</f>
        <v>27518</v>
      </c>
      <c r="Z117" s="68">
        <f>ROUNDDOWN(Table1[[#This Row],[Days old - as of report cutoff date]]/365,0)</f>
        <v>75</v>
      </c>
      <c r="AA117" s="45" t="str">
        <f>IF(Table1[[#This Row],[Years old]]&gt;=55,"55+","54 and under")</f>
        <v>55+</v>
      </c>
      <c r="AB117" s="45" t="str">
        <f>VLOOKUP(Table1[[#This Row],[Years old]],Lookups!$A$1:$C$101,2,FALSE)</f>
        <v>70 - 79</v>
      </c>
      <c r="AC117" s="45" t="str">
        <f>VLOOKUP(Table1[[#This Row],[Years old]],Lookups!$A$1:$C$101,3,FALSE)</f>
        <v>75 - 79</v>
      </c>
      <c r="AD117" s="45" t="str">
        <f>VLOOKUP(Table1[[#This Row],[Race]],Lookups!$E$2:$F$11,2,FALSE)</f>
        <v>White</v>
      </c>
      <c r="AE117" s="45" t="str">
        <f>VLOOKUP(Table1[[#This Row],[Ethnicity]],Lookups!$H$2:$I$6,2,FALSE)</f>
        <v>Not Hispanic/Latino</v>
      </c>
      <c r="AF117" s="45" t="str">
        <f>VLOOKUP(Table1[[#This Row],[Language]],Lookups!$K$2:$L$9,2,FALSE)</f>
        <v>English</v>
      </c>
      <c r="AG117" s="46">
        <v>42005</v>
      </c>
      <c r="AH117" s="46">
        <v>45657</v>
      </c>
      <c r="AI117" s="46" t="str">
        <f>IF(Table1[[#This Row],[Colonoscopy Date]]="","",DATEVALUE(Table1[[#This Row],[Colonoscopy Date]]))</f>
        <v/>
      </c>
      <c r="AJ1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8" spans="1:36" x14ac:dyDescent="0.25">
      <c r="A118">
        <v>13587</v>
      </c>
      <c r="B118" t="s">
        <v>2157</v>
      </c>
      <c r="C118" t="s">
        <v>20</v>
      </c>
      <c r="D118" t="s">
        <v>21</v>
      </c>
      <c r="E118" t="s">
        <v>22</v>
      </c>
      <c r="F118" t="s">
        <v>36</v>
      </c>
      <c r="G118" t="s">
        <v>4624</v>
      </c>
      <c r="H118" t="s">
        <v>24</v>
      </c>
      <c r="I118" s="36">
        <v>18144</v>
      </c>
      <c r="J118" t="s">
        <v>2883</v>
      </c>
      <c r="K118" t="s">
        <v>2930</v>
      </c>
      <c r="L118" t="s">
        <v>25</v>
      </c>
      <c r="M118" s="2">
        <v>45341</v>
      </c>
      <c r="N118" t="s">
        <v>25</v>
      </c>
      <c r="O118" t="s">
        <v>25</v>
      </c>
      <c r="P118" t="s">
        <v>18</v>
      </c>
      <c r="Q118" t="s">
        <v>18</v>
      </c>
      <c r="R118" t="s">
        <v>18</v>
      </c>
      <c r="S118" t="s">
        <v>18</v>
      </c>
      <c r="T118" t="s">
        <v>18</v>
      </c>
      <c r="U118" t="s">
        <v>18</v>
      </c>
      <c r="V118" t="s">
        <v>18</v>
      </c>
      <c r="W118" s="45" t="str">
        <f>IF(Table1[[#This Row],[Sex at Birth]]="F","Female","Male")</f>
        <v>Female</v>
      </c>
      <c r="X118" s="43">
        <v>45657</v>
      </c>
      <c r="Y118" s="44">
        <f>Table1[[#This Row],[Report cutoff date]]-Table1[[#This Row],[DOB]]</f>
        <v>27513</v>
      </c>
      <c r="Z118" s="68">
        <f>ROUNDDOWN(Table1[[#This Row],[Days old - as of report cutoff date]]/365,0)</f>
        <v>75</v>
      </c>
      <c r="AA118" s="45" t="str">
        <f>IF(Table1[[#This Row],[Years old]]&gt;=55,"55+","54 and under")</f>
        <v>55+</v>
      </c>
      <c r="AB118" s="45" t="str">
        <f>VLOOKUP(Table1[[#This Row],[Years old]],Lookups!$A$1:$C$101,2,FALSE)</f>
        <v>70 - 79</v>
      </c>
      <c r="AC118" s="45" t="str">
        <f>VLOOKUP(Table1[[#This Row],[Years old]],Lookups!$A$1:$C$101,3,FALSE)</f>
        <v>75 - 79</v>
      </c>
      <c r="AD118" s="45" t="str">
        <f>VLOOKUP(Table1[[#This Row],[Race]],Lookups!$E$2:$F$11,2,FALSE)</f>
        <v>White</v>
      </c>
      <c r="AE118" s="45" t="str">
        <f>VLOOKUP(Table1[[#This Row],[Ethnicity]],Lookups!$H$2:$I$6,2,FALSE)</f>
        <v>Not Hispanic/Latino</v>
      </c>
      <c r="AF118" s="45" t="str">
        <f>VLOOKUP(Table1[[#This Row],[Language]],Lookups!$K$2:$L$9,2,FALSE)</f>
        <v>English</v>
      </c>
      <c r="AG118" s="46">
        <v>42005</v>
      </c>
      <c r="AH118" s="46">
        <v>45657</v>
      </c>
      <c r="AI118" s="46" t="str">
        <f>IF(Table1[[#This Row],[Colonoscopy Date]]="","",DATEVALUE(Table1[[#This Row],[Colonoscopy Date]]))</f>
        <v/>
      </c>
      <c r="AJ1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9" spans="1:36" x14ac:dyDescent="0.25">
      <c r="A119">
        <v>12223</v>
      </c>
      <c r="B119" t="s">
        <v>1719</v>
      </c>
      <c r="C119" t="s">
        <v>20</v>
      </c>
      <c r="D119" t="s">
        <v>21</v>
      </c>
      <c r="E119" t="s">
        <v>22</v>
      </c>
      <c r="F119" t="s">
        <v>235</v>
      </c>
      <c r="G119" t="s">
        <v>6363</v>
      </c>
      <c r="H119" t="s">
        <v>24</v>
      </c>
      <c r="I119" s="36">
        <v>18146</v>
      </c>
      <c r="J119" t="s">
        <v>2923</v>
      </c>
      <c r="K119" t="s">
        <v>2930</v>
      </c>
      <c r="L119" t="s">
        <v>25</v>
      </c>
      <c r="M119" s="2">
        <v>45656</v>
      </c>
      <c r="N119" t="s">
        <v>25</v>
      </c>
      <c r="O119" t="s">
        <v>25</v>
      </c>
      <c r="P119" t="s">
        <v>18</v>
      </c>
      <c r="Q119" t="s">
        <v>18</v>
      </c>
      <c r="R119" t="s">
        <v>18</v>
      </c>
      <c r="S119" t="s">
        <v>18</v>
      </c>
      <c r="T119" t="s">
        <v>18</v>
      </c>
      <c r="U119" t="s">
        <v>18</v>
      </c>
      <c r="V119" t="s">
        <v>18</v>
      </c>
      <c r="W119" s="45" t="str">
        <f>IF(Table1[[#This Row],[Sex at Birth]]="F","Female","Male")</f>
        <v>Female</v>
      </c>
      <c r="X119" s="43">
        <v>45657</v>
      </c>
      <c r="Y119" s="44">
        <f>Table1[[#This Row],[Report cutoff date]]-Table1[[#This Row],[DOB]]</f>
        <v>27511</v>
      </c>
      <c r="Z119" s="68">
        <f>ROUNDDOWN(Table1[[#This Row],[Days old - as of report cutoff date]]/365,0)</f>
        <v>75</v>
      </c>
      <c r="AA119" s="45" t="str">
        <f>IF(Table1[[#This Row],[Years old]]&gt;=55,"55+","54 and under")</f>
        <v>55+</v>
      </c>
      <c r="AB119" s="45" t="str">
        <f>VLOOKUP(Table1[[#This Row],[Years old]],Lookups!$A$1:$C$101,2,FALSE)</f>
        <v>70 - 79</v>
      </c>
      <c r="AC119" s="45" t="str">
        <f>VLOOKUP(Table1[[#This Row],[Years old]],Lookups!$A$1:$C$101,3,FALSE)</f>
        <v>75 - 79</v>
      </c>
      <c r="AD119" s="45" t="str">
        <f>VLOOKUP(Table1[[#This Row],[Race]],Lookups!$E$2:$F$11,2,FALSE)</f>
        <v>White</v>
      </c>
      <c r="AE119" s="45" t="str">
        <f>VLOOKUP(Table1[[#This Row],[Ethnicity]],Lookups!$H$2:$I$6,2,FALSE)</f>
        <v>Not Hispanic/Latino</v>
      </c>
      <c r="AF119" s="45" t="str">
        <f>VLOOKUP(Table1[[#This Row],[Language]],Lookups!$K$2:$L$9,2,FALSE)</f>
        <v>English</v>
      </c>
      <c r="AG119" s="46">
        <v>42005</v>
      </c>
      <c r="AH119" s="46">
        <v>45657</v>
      </c>
      <c r="AI119" s="46" t="str">
        <f>IF(Table1[[#This Row],[Colonoscopy Date]]="","",DATEVALUE(Table1[[#This Row],[Colonoscopy Date]]))</f>
        <v/>
      </c>
      <c r="AJ1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0" spans="1:36" x14ac:dyDescent="0.25">
      <c r="A120">
        <v>12483</v>
      </c>
      <c r="B120" t="s">
        <v>2769</v>
      </c>
      <c r="C120" t="s">
        <v>20</v>
      </c>
      <c r="D120" t="s">
        <v>21</v>
      </c>
      <c r="E120" t="s">
        <v>22</v>
      </c>
      <c r="F120" t="s">
        <v>29</v>
      </c>
      <c r="G120" t="s">
        <v>4645</v>
      </c>
      <c r="H120" t="s">
        <v>24</v>
      </c>
      <c r="I120" s="36">
        <v>18152</v>
      </c>
      <c r="J120" t="s">
        <v>2883</v>
      </c>
      <c r="K120" t="s">
        <v>2930</v>
      </c>
      <c r="L120" t="s">
        <v>25</v>
      </c>
      <c r="M120" s="2">
        <v>45600</v>
      </c>
      <c r="N120" t="s">
        <v>25</v>
      </c>
      <c r="O120" t="s">
        <v>25</v>
      </c>
      <c r="P120" t="s">
        <v>18</v>
      </c>
      <c r="Q120" t="s">
        <v>18</v>
      </c>
      <c r="R120" t="s">
        <v>18</v>
      </c>
      <c r="S120" t="s">
        <v>18</v>
      </c>
      <c r="T120" t="s">
        <v>18</v>
      </c>
      <c r="U120" t="s">
        <v>18</v>
      </c>
      <c r="V120" t="s">
        <v>18</v>
      </c>
      <c r="W120" s="45" t="str">
        <f>IF(Table1[[#This Row],[Sex at Birth]]="F","Female","Male")</f>
        <v>Female</v>
      </c>
      <c r="X120" s="43">
        <v>45657</v>
      </c>
      <c r="Y120" s="44">
        <f>Table1[[#This Row],[Report cutoff date]]-Table1[[#This Row],[DOB]]</f>
        <v>27505</v>
      </c>
      <c r="Z120" s="68">
        <f>ROUNDDOWN(Table1[[#This Row],[Days old - as of report cutoff date]]/365,0)</f>
        <v>75</v>
      </c>
      <c r="AA120" s="45" t="str">
        <f>IF(Table1[[#This Row],[Years old]]&gt;=55,"55+","54 and under")</f>
        <v>55+</v>
      </c>
      <c r="AB120" s="45" t="str">
        <f>VLOOKUP(Table1[[#This Row],[Years old]],Lookups!$A$1:$C$101,2,FALSE)</f>
        <v>70 - 79</v>
      </c>
      <c r="AC120" s="45" t="str">
        <f>VLOOKUP(Table1[[#This Row],[Years old]],Lookups!$A$1:$C$101,3,FALSE)</f>
        <v>75 - 79</v>
      </c>
      <c r="AD120" s="45" t="str">
        <f>VLOOKUP(Table1[[#This Row],[Race]],Lookups!$E$2:$F$11,2,FALSE)</f>
        <v>White</v>
      </c>
      <c r="AE120" s="45" t="str">
        <f>VLOOKUP(Table1[[#This Row],[Ethnicity]],Lookups!$H$2:$I$6,2,FALSE)</f>
        <v>Not Hispanic/Latino</v>
      </c>
      <c r="AF120" s="45" t="str">
        <f>VLOOKUP(Table1[[#This Row],[Language]],Lookups!$K$2:$L$9,2,FALSE)</f>
        <v>English</v>
      </c>
      <c r="AG120" s="46">
        <v>42005</v>
      </c>
      <c r="AH120" s="46">
        <v>45657</v>
      </c>
      <c r="AI120" s="46" t="str">
        <f>IF(Table1[[#This Row],[Colonoscopy Date]]="","",DATEVALUE(Table1[[#This Row],[Colonoscopy Date]]))</f>
        <v/>
      </c>
      <c r="AJ1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1" spans="1:36" x14ac:dyDescent="0.25">
      <c r="A121">
        <v>11031</v>
      </c>
      <c r="B121" t="s">
        <v>2074</v>
      </c>
      <c r="C121" t="s">
        <v>20</v>
      </c>
      <c r="D121" t="s">
        <v>21</v>
      </c>
      <c r="E121" t="s">
        <v>22</v>
      </c>
      <c r="F121" t="s">
        <v>46</v>
      </c>
      <c r="G121" t="s">
        <v>8048</v>
      </c>
      <c r="H121" t="s">
        <v>24</v>
      </c>
      <c r="I121" s="36">
        <v>18154</v>
      </c>
      <c r="J121" t="s">
        <v>2914</v>
      </c>
      <c r="K121" t="s">
        <v>2936</v>
      </c>
      <c r="L121" t="s">
        <v>25</v>
      </c>
      <c r="M121" s="2">
        <v>45649</v>
      </c>
      <c r="N121" t="s">
        <v>25</v>
      </c>
      <c r="O121" t="s">
        <v>25</v>
      </c>
      <c r="P121" t="s">
        <v>18</v>
      </c>
      <c r="Q121" t="s">
        <v>18</v>
      </c>
      <c r="R121" t="s">
        <v>18</v>
      </c>
      <c r="S121" t="s">
        <v>18</v>
      </c>
      <c r="T121" t="s">
        <v>18</v>
      </c>
      <c r="U121" t="s">
        <v>18</v>
      </c>
      <c r="V121" t="s">
        <v>18</v>
      </c>
      <c r="W121" s="45" t="str">
        <f>IF(Table1[[#This Row],[Sex at Birth]]="F","Female","Male")</f>
        <v>Female</v>
      </c>
      <c r="X121" s="43">
        <v>45657</v>
      </c>
      <c r="Y121" s="44">
        <f>Table1[[#This Row],[Report cutoff date]]-Table1[[#This Row],[DOB]]</f>
        <v>27503</v>
      </c>
      <c r="Z121" s="68">
        <f>ROUNDDOWN(Table1[[#This Row],[Days old - as of report cutoff date]]/365,0)</f>
        <v>75</v>
      </c>
      <c r="AA121" s="45" t="str">
        <f>IF(Table1[[#This Row],[Years old]]&gt;=55,"55+","54 and under")</f>
        <v>55+</v>
      </c>
      <c r="AB121" s="45" t="str">
        <f>VLOOKUP(Table1[[#This Row],[Years old]],Lookups!$A$1:$C$101,2,FALSE)</f>
        <v>70 - 79</v>
      </c>
      <c r="AC121" s="45" t="str">
        <f>VLOOKUP(Table1[[#This Row],[Years old]],Lookups!$A$1:$C$101,3,FALSE)</f>
        <v>75 - 79</v>
      </c>
      <c r="AD121" s="45" t="str">
        <f>VLOOKUP(Table1[[#This Row],[Race]],Lookups!$E$2:$F$11,2,FALSE)</f>
        <v>White</v>
      </c>
      <c r="AE121" s="45" t="str">
        <f>VLOOKUP(Table1[[#This Row],[Ethnicity]],Lookups!$H$2:$I$6,2,FALSE)</f>
        <v>Not Hispanic/Latino</v>
      </c>
      <c r="AF121" s="45" t="str">
        <f>VLOOKUP(Table1[[#This Row],[Language]],Lookups!$K$2:$L$9,2,FALSE)</f>
        <v>English</v>
      </c>
      <c r="AG121" s="46">
        <v>42005</v>
      </c>
      <c r="AH121" s="46">
        <v>45657</v>
      </c>
      <c r="AI121" s="46" t="str">
        <f>IF(Table1[[#This Row],[Colonoscopy Date]]="","",DATEVALUE(Table1[[#This Row],[Colonoscopy Date]]))</f>
        <v/>
      </c>
      <c r="AJ1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2" spans="1:36" x14ac:dyDescent="0.25">
      <c r="A122">
        <v>14063</v>
      </c>
      <c r="B122" t="s">
        <v>1597</v>
      </c>
      <c r="C122" t="s">
        <v>20</v>
      </c>
      <c r="D122" t="s">
        <v>34</v>
      </c>
      <c r="E122" t="s">
        <v>22</v>
      </c>
      <c r="F122" t="s">
        <v>23</v>
      </c>
      <c r="G122" t="s">
        <v>6843</v>
      </c>
      <c r="H122" t="s">
        <v>24</v>
      </c>
      <c r="I122" s="36">
        <v>18156</v>
      </c>
      <c r="J122" t="s">
        <v>2923</v>
      </c>
      <c r="K122" t="s">
        <v>2932</v>
      </c>
      <c r="L122" t="s">
        <v>25</v>
      </c>
      <c r="M122" s="2">
        <v>45616</v>
      </c>
      <c r="N122" t="s">
        <v>25</v>
      </c>
      <c r="O122" t="s">
        <v>25</v>
      </c>
      <c r="P122" t="s">
        <v>18</v>
      </c>
      <c r="Q122" t="s">
        <v>18</v>
      </c>
      <c r="R122" t="s">
        <v>18</v>
      </c>
      <c r="S122" t="s">
        <v>18</v>
      </c>
      <c r="T122" t="s">
        <v>18</v>
      </c>
      <c r="U122" t="s">
        <v>18</v>
      </c>
      <c r="V122" t="s">
        <v>18</v>
      </c>
      <c r="W122" s="45" t="str">
        <f>IF(Table1[[#This Row],[Sex at Birth]]="F","Female","Male")</f>
        <v>Female</v>
      </c>
      <c r="X122" s="43">
        <v>45657</v>
      </c>
      <c r="Y122" s="44">
        <f>Table1[[#This Row],[Report cutoff date]]-Table1[[#This Row],[DOB]]</f>
        <v>27501</v>
      </c>
      <c r="Z122" s="68">
        <f>ROUNDDOWN(Table1[[#This Row],[Days old - as of report cutoff date]]/365,0)</f>
        <v>75</v>
      </c>
      <c r="AA122" s="45" t="str">
        <f>IF(Table1[[#This Row],[Years old]]&gt;=55,"55+","54 and under")</f>
        <v>55+</v>
      </c>
      <c r="AB122" s="45" t="str">
        <f>VLOOKUP(Table1[[#This Row],[Years old]],Lookups!$A$1:$C$101,2,FALSE)</f>
        <v>70 - 79</v>
      </c>
      <c r="AC122" s="45" t="str">
        <f>VLOOKUP(Table1[[#This Row],[Years old]],Lookups!$A$1:$C$101,3,FALSE)</f>
        <v>75 - 79</v>
      </c>
      <c r="AD122" s="45" t="str">
        <f>VLOOKUP(Table1[[#This Row],[Race]],Lookups!$E$2:$F$11,2,FALSE)</f>
        <v>White</v>
      </c>
      <c r="AE122" s="45" t="str">
        <f>VLOOKUP(Table1[[#This Row],[Ethnicity]],Lookups!$H$2:$I$6,2,FALSE)</f>
        <v>Other/ Unknown</v>
      </c>
      <c r="AF122" s="45" t="str">
        <f>VLOOKUP(Table1[[#This Row],[Language]],Lookups!$K$2:$L$9,2,FALSE)</f>
        <v>English</v>
      </c>
      <c r="AG122" s="46">
        <v>42005</v>
      </c>
      <c r="AH122" s="46">
        <v>45657</v>
      </c>
      <c r="AI122" s="46" t="str">
        <f>IF(Table1[[#This Row],[Colonoscopy Date]]="","",DATEVALUE(Table1[[#This Row],[Colonoscopy Date]]))</f>
        <v/>
      </c>
      <c r="AJ1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3" spans="1:36" x14ac:dyDescent="0.25">
      <c r="A123">
        <v>15103</v>
      </c>
      <c r="B123" t="s">
        <v>1597</v>
      </c>
      <c r="C123" t="s">
        <v>20</v>
      </c>
      <c r="D123" t="s">
        <v>21</v>
      </c>
      <c r="E123" t="s">
        <v>22</v>
      </c>
      <c r="F123" t="s">
        <v>32</v>
      </c>
      <c r="G123" t="s">
        <v>4980</v>
      </c>
      <c r="H123" t="s">
        <v>24</v>
      </c>
      <c r="I123" s="36">
        <v>18158</v>
      </c>
      <c r="J123" t="s">
        <v>2901</v>
      </c>
      <c r="K123" t="s">
        <v>2930</v>
      </c>
      <c r="L123" t="s">
        <v>25</v>
      </c>
      <c r="M123" s="2">
        <v>45583</v>
      </c>
      <c r="N123" t="s">
        <v>25</v>
      </c>
      <c r="O123" t="s">
        <v>25</v>
      </c>
      <c r="P123" t="s">
        <v>18</v>
      </c>
      <c r="Q123" t="s">
        <v>18</v>
      </c>
      <c r="R123" t="s">
        <v>18</v>
      </c>
      <c r="S123" t="s">
        <v>18</v>
      </c>
      <c r="T123" t="s">
        <v>18</v>
      </c>
      <c r="U123" t="s">
        <v>18</v>
      </c>
      <c r="V123" t="s">
        <v>18</v>
      </c>
      <c r="W123" s="45" t="str">
        <f>IF(Table1[[#This Row],[Sex at Birth]]="F","Female","Male")</f>
        <v>Female</v>
      </c>
      <c r="X123" s="43">
        <v>45657</v>
      </c>
      <c r="Y123" s="44">
        <f>Table1[[#This Row],[Report cutoff date]]-Table1[[#This Row],[DOB]]</f>
        <v>27499</v>
      </c>
      <c r="Z123" s="68">
        <f>ROUNDDOWN(Table1[[#This Row],[Days old - as of report cutoff date]]/365,0)</f>
        <v>75</v>
      </c>
      <c r="AA123" s="45" t="str">
        <f>IF(Table1[[#This Row],[Years old]]&gt;=55,"55+","54 and under")</f>
        <v>55+</v>
      </c>
      <c r="AB123" s="45" t="str">
        <f>VLOOKUP(Table1[[#This Row],[Years old]],Lookups!$A$1:$C$101,2,FALSE)</f>
        <v>70 - 79</v>
      </c>
      <c r="AC123" s="45" t="str">
        <f>VLOOKUP(Table1[[#This Row],[Years old]],Lookups!$A$1:$C$101,3,FALSE)</f>
        <v>75 - 79</v>
      </c>
      <c r="AD123" s="45" t="str">
        <f>VLOOKUP(Table1[[#This Row],[Race]],Lookups!$E$2:$F$11,2,FALSE)</f>
        <v>White</v>
      </c>
      <c r="AE123" s="45" t="str">
        <f>VLOOKUP(Table1[[#This Row],[Ethnicity]],Lookups!$H$2:$I$6,2,FALSE)</f>
        <v>Not Hispanic/Latino</v>
      </c>
      <c r="AF123" s="45" t="str">
        <f>VLOOKUP(Table1[[#This Row],[Language]],Lookups!$K$2:$L$9,2,FALSE)</f>
        <v>English</v>
      </c>
      <c r="AG123" s="46">
        <v>42005</v>
      </c>
      <c r="AH123" s="46">
        <v>45657</v>
      </c>
      <c r="AI123" s="46" t="str">
        <f>IF(Table1[[#This Row],[Colonoscopy Date]]="","",DATEVALUE(Table1[[#This Row],[Colonoscopy Date]]))</f>
        <v/>
      </c>
      <c r="AJ1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4" spans="1:36" x14ac:dyDescent="0.25">
      <c r="A124">
        <v>12364</v>
      </c>
      <c r="B124" t="s">
        <v>2039</v>
      </c>
      <c r="C124" t="s">
        <v>68</v>
      </c>
      <c r="D124" t="s">
        <v>34</v>
      </c>
      <c r="E124" t="s">
        <v>22</v>
      </c>
      <c r="F124" t="s">
        <v>36</v>
      </c>
      <c r="G124" t="s">
        <v>3582</v>
      </c>
      <c r="H124" t="s">
        <v>35</v>
      </c>
      <c r="I124" s="36">
        <v>18160</v>
      </c>
      <c r="J124" t="s">
        <v>2914</v>
      </c>
      <c r="K124" t="s">
        <v>2930</v>
      </c>
      <c r="L124" t="s">
        <v>25</v>
      </c>
      <c r="M124" s="2">
        <v>45621</v>
      </c>
      <c r="N124" t="s">
        <v>53</v>
      </c>
      <c r="O124" t="s">
        <v>25</v>
      </c>
      <c r="P124" t="s">
        <v>18</v>
      </c>
      <c r="Q124" t="s">
        <v>310</v>
      </c>
      <c r="R124" t="s">
        <v>27</v>
      </c>
      <c r="S124" t="s">
        <v>18</v>
      </c>
      <c r="T124" t="s">
        <v>18</v>
      </c>
      <c r="U124" t="s">
        <v>18</v>
      </c>
      <c r="V124" t="s">
        <v>18</v>
      </c>
      <c r="W124" s="45" t="str">
        <f>IF(Table1[[#This Row],[Sex at Birth]]="F","Female","Male")</f>
        <v>Male</v>
      </c>
      <c r="X124" s="43">
        <v>45657</v>
      </c>
      <c r="Y124" s="44">
        <f>Table1[[#This Row],[Report cutoff date]]-Table1[[#This Row],[DOB]]</f>
        <v>27497</v>
      </c>
      <c r="Z124" s="68">
        <f>ROUNDDOWN(Table1[[#This Row],[Days old - as of report cutoff date]]/365,0)</f>
        <v>75</v>
      </c>
      <c r="AA124" s="45" t="str">
        <f>IF(Table1[[#This Row],[Years old]]&gt;=55,"55+","54 and under")</f>
        <v>55+</v>
      </c>
      <c r="AB124" s="45" t="str">
        <f>VLOOKUP(Table1[[#This Row],[Years old]],Lookups!$A$1:$C$101,2,FALSE)</f>
        <v>70 - 79</v>
      </c>
      <c r="AC124" s="45" t="str">
        <f>VLOOKUP(Table1[[#This Row],[Years old]],Lookups!$A$1:$C$101,3,FALSE)</f>
        <v>75 - 79</v>
      </c>
      <c r="AD124" s="45" t="str">
        <f>VLOOKUP(Table1[[#This Row],[Race]],Lookups!$E$2:$F$11,2,FALSE)</f>
        <v>Other/ Unknown</v>
      </c>
      <c r="AE124" s="45" t="str">
        <f>VLOOKUP(Table1[[#This Row],[Ethnicity]],Lookups!$H$2:$I$6,2,FALSE)</f>
        <v>Other/ Unknown</v>
      </c>
      <c r="AF124" s="45" t="str">
        <f>VLOOKUP(Table1[[#This Row],[Language]],Lookups!$K$2:$L$9,2,FALSE)</f>
        <v>English</v>
      </c>
      <c r="AG124" s="46">
        <v>42005</v>
      </c>
      <c r="AH124" s="46">
        <v>45657</v>
      </c>
      <c r="AI124" s="46" t="str">
        <f>IF(Table1[[#This Row],[Colonoscopy Date]]="","",DATEVALUE(Table1[[#This Row],[Colonoscopy Date]]))</f>
        <v/>
      </c>
      <c r="AJ1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5" spans="1:36" x14ac:dyDescent="0.25">
      <c r="A125">
        <v>10369</v>
      </c>
      <c r="B125" t="s">
        <v>1602</v>
      </c>
      <c r="C125" t="s">
        <v>20</v>
      </c>
      <c r="D125" t="s">
        <v>21</v>
      </c>
      <c r="E125" t="s">
        <v>22</v>
      </c>
      <c r="F125" t="s">
        <v>23</v>
      </c>
      <c r="G125" t="s">
        <v>3605</v>
      </c>
      <c r="H125" t="s">
        <v>24</v>
      </c>
      <c r="I125" s="36">
        <v>18170</v>
      </c>
      <c r="J125" t="s">
        <v>2914</v>
      </c>
      <c r="K125" t="s">
        <v>2936</v>
      </c>
      <c r="L125" t="s">
        <v>25</v>
      </c>
      <c r="M125" s="2">
        <v>45623</v>
      </c>
      <c r="N125" t="s">
        <v>53</v>
      </c>
      <c r="O125" t="s">
        <v>25</v>
      </c>
      <c r="P125" t="s">
        <v>1534</v>
      </c>
      <c r="Q125" t="s">
        <v>18</v>
      </c>
      <c r="R125" t="s">
        <v>18</v>
      </c>
      <c r="S125" t="s">
        <v>18</v>
      </c>
      <c r="T125" t="s">
        <v>18</v>
      </c>
      <c r="U125" t="s">
        <v>18</v>
      </c>
      <c r="V125" t="s">
        <v>18</v>
      </c>
      <c r="W125" s="45" t="str">
        <f>IF(Table1[[#This Row],[Sex at Birth]]="F","Female","Male")</f>
        <v>Female</v>
      </c>
      <c r="X125" s="43">
        <v>45657</v>
      </c>
      <c r="Y125" s="44">
        <f>Table1[[#This Row],[Report cutoff date]]-Table1[[#This Row],[DOB]]</f>
        <v>27487</v>
      </c>
      <c r="Z125" s="68">
        <f>ROUNDDOWN(Table1[[#This Row],[Days old - as of report cutoff date]]/365,0)</f>
        <v>75</v>
      </c>
      <c r="AA125" s="45" t="str">
        <f>IF(Table1[[#This Row],[Years old]]&gt;=55,"55+","54 and under")</f>
        <v>55+</v>
      </c>
      <c r="AB125" s="45" t="str">
        <f>VLOOKUP(Table1[[#This Row],[Years old]],Lookups!$A$1:$C$101,2,FALSE)</f>
        <v>70 - 79</v>
      </c>
      <c r="AC125" s="45" t="str">
        <f>VLOOKUP(Table1[[#This Row],[Years old]],Lookups!$A$1:$C$101,3,FALSE)</f>
        <v>75 - 79</v>
      </c>
      <c r="AD125" s="45" t="str">
        <f>VLOOKUP(Table1[[#This Row],[Race]],Lookups!$E$2:$F$11,2,FALSE)</f>
        <v>White</v>
      </c>
      <c r="AE125" s="45" t="str">
        <f>VLOOKUP(Table1[[#This Row],[Ethnicity]],Lookups!$H$2:$I$6,2,FALSE)</f>
        <v>Not Hispanic/Latino</v>
      </c>
      <c r="AF125" s="45" t="str">
        <f>VLOOKUP(Table1[[#This Row],[Language]],Lookups!$K$2:$L$9,2,FALSE)</f>
        <v>English</v>
      </c>
      <c r="AG125" s="46">
        <v>42005</v>
      </c>
      <c r="AH125" s="46">
        <v>45657</v>
      </c>
      <c r="AI125" s="46">
        <f>IF(Table1[[#This Row],[Colonoscopy Date]]="","",DATEVALUE(Table1[[#This Row],[Colonoscopy Date]]))</f>
        <v>42062</v>
      </c>
      <c r="AJ12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6" spans="1:36" x14ac:dyDescent="0.25">
      <c r="A126">
        <v>10522</v>
      </c>
      <c r="B126" t="s">
        <v>1810</v>
      </c>
      <c r="C126" t="s">
        <v>20</v>
      </c>
      <c r="D126" t="s">
        <v>21</v>
      </c>
      <c r="E126" t="s">
        <v>22</v>
      </c>
      <c r="F126" t="s">
        <v>32</v>
      </c>
      <c r="G126" t="s">
        <v>7558</v>
      </c>
      <c r="H126" t="s">
        <v>35</v>
      </c>
      <c r="I126" s="36">
        <v>18170</v>
      </c>
      <c r="J126" t="s">
        <v>2884</v>
      </c>
      <c r="K126" t="s">
        <v>2936</v>
      </c>
      <c r="L126" t="s">
        <v>25</v>
      </c>
      <c r="M126" s="2">
        <v>45568</v>
      </c>
      <c r="N126" t="s">
        <v>53</v>
      </c>
      <c r="O126" t="s">
        <v>25</v>
      </c>
      <c r="P126" t="s">
        <v>1277</v>
      </c>
      <c r="Q126" t="s">
        <v>18</v>
      </c>
      <c r="R126" t="s">
        <v>18</v>
      </c>
      <c r="S126" t="s">
        <v>18</v>
      </c>
      <c r="T126" t="s">
        <v>18</v>
      </c>
      <c r="U126" t="s">
        <v>18</v>
      </c>
      <c r="V126" t="s">
        <v>18</v>
      </c>
      <c r="W126" s="45" t="str">
        <f>IF(Table1[[#This Row],[Sex at Birth]]="F","Female","Male")</f>
        <v>Male</v>
      </c>
      <c r="X126" s="43">
        <v>45657</v>
      </c>
      <c r="Y126" s="44">
        <f>Table1[[#This Row],[Report cutoff date]]-Table1[[#This Row],[DOB]]</f>
        <v>27487</v>
      </c>
      <c r="Z126" s="68">
        <f>ROUNDDOWN(Table1[[#This Row],[Days old - as of report cutoff date]]/365,0)</f>
        <v>75</v>
      </c>
      <c r="AA126" s="45" t="str">
        <f>IF(Table1[[#This Row],[Years old]]&gt;=55,"55+","54 and under")</f>
        <v>55+</v>
      </c>
      <c r="AB126" s="45" t="str">
        <f>VLOOKUP(Table1[[#This Row],[Years old]],Lookups!$A$1:$C$101,2,FALSE)</f>
        <v>70 - 79</v>
      </c>
      <c r="AC126" s="45" t="str">
        <f>VLOOKUP(Table1[[#This Row],[Years old]],Lookups!$A$1:$C$101,3,FALSE)</f>
        <v>75 - 79</v>
      </c>
      <c r="AD126" s="45" t="str">
        <f>VLOOKUP(Table1[[#This Row],[Race]],Lookups!$E$2:$F$11,2,FALSE)</f>
        <v>White</v>
      </c>
      <c r="AE126" s="45" t="str">
        <f>VLOOKUP(Table1[[#This Row],[Ethnicity]],Lookups!$H$2:$I$6,2,FALSE)</f>
        <v>Not Hispanic/Latino</v>
      </c>
      <c r="AF126" s="45" t="str">
        <f>VLOOKUP(Table1[[#This Row],[Language]],Lookups!$K$2:$L$9,2,FALSE)</f>
        <v>English</v>
      </c>
      <c r="AG126" s="46">
        <v>42005</v>
      </c>
      <c r="AH126" s="46">
        <v>45657</v>
      </c>
      <c r="AI126" s="46">
        <f>IF(Table1[[#This Row],[Colonoscopy Date]]="","",DATEVALUE(Table1[[#This Row],[Colonoscopy Date]]))</f>
        <v>42118</v>
      </c>
      <c r="AJ1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7" spans="1:36" x14ac:dyDescent="0.25">
      <c r="A127">
        <v>13184</v>
      </c>
      <c r="B127" t="s">
        <v>1697</v>
      </c>
      <c r="C127" t="s">
        <v>20</v>
      </c>
      <c r="D127" t="s">
        <v>21</v>
      </c>
      <c r="E127" t="s">
        <v>22</v>
      </c>
      <c r="F127" t="s">
        <v>30</v>
      </c>
      <c r="G127" t="s">
        <v>5871</v>
      </c>
      <c r="H127" t="s">
        <v>24</v>
      </c>
      <c r="I127" s="36">
        <v>18170</v>
      </c>
      <c r="J127" t="s">
        <v>2922</v>
      </c>
      <c r="K127" t="s">
        <v>2930</v>
      </c>
      <c r="L127" t="s">
        <v>25</v>
      </c>
      <c r="M127" s="2">
        <v>45645</v>
      </c>
      <c r="N127" t="s">
        <v>25</v>
      </c>
      <c r="O127" t="s">
        <v>25</v>
      </c>
      <c r="P127" t="s">
        <v>18</v>
      </c>
      <c r="Q127" t="s">
        <v>18</v>
      </c>
      <c r="R127" t="s">
        <v>18</v>
      </c>
      <c r="S127" t="s">
        <v>18</v>
      </c>
      <c r="T127" t="s">
        <v>18</v>
      </c>
      <c r="U127" t="s">
        <v>18</v>
      </c>
      <c r="V127" t="s">
        <v>18</v>
      </c>
      <c r="W127" s="45" t="str">
        <f>IF(Table1[[#This Row],[Sex at Birth]]="F","Female","Male")</f>
        <v>Female</v>
      </c>
      <c r="X127" s="43">
        <v>45657</v>
      </c>
      <c r="Y127" s="44">
        <f>Table1[[#This Row],[Report cutoff date]]-Table1[[#This Row],[DOB]]</f>
        <v>27487</v>
      </c>
      <c r="Z127" s="68">
        <f>ROUNDDOWN(Table1[[#This Row],[Days old - as of report cutoff date]]/365,0)</f>
        <v>75</v>
      </c>
      <c r="AA127" s="45" t="str">
        <f>IF(Table1[[#This Row],[Years old]]&gt;=55,"55+","54 and under")</f>
        <v>55+</v>
      </c>
      <c r="AB127" s="45" t="str">
        <f>VLOOKUP(Table1[[#This Row],[Years old]],Lookups!$A$1:$C$101,2,FALSE)</f>
        <v>70 - 79</v>
      </c>
      <c r="AC127" s="45" t="str">
        <f>VLOOKUP(Table1[[#This Row],[Years old]],Lookups!$A$1:$C$101,3,FALSE)</f>
        <v>75 - 79</v>
      </c>
      <c r="AD127" s="45" t="str">
        <f>VLOOKUP(Table1[[#This Row],[Race]],Lookups!$E$2:$F$11,2,FALSE)</f>
        <v>White</v>
      </c>
      <c r="AE127" s="45" t="str">
        <f>VLOOKUP(Table1[[#This Row],[Ethnicity]],Lookups!$H$2:$I$6,2,FALSE)</f>
        <v>Not Hispanic/Latino</v>
      </c>
      <c r="AF127" s="45" t="str">
        <f>VLOOKUP(Table1[[#This Row],[Language]],Lookups!$K$2:$L$9,2,FALSE)</f>
        <v>English</v>
      </c>
      <c r="AG127" s="46">
        <v>42005</v>
      </c>
      <c r="AH127" s="46">
        <v>45657</v>
      </c>
      <c r="AI127" s="46" t="str">
        <f>IF(Table1[[#This Row],[Colonoscopy Date]]="","",DATEVALUE(Table1[[#This Row],[Colonoscopy Date]]))</f>
        <v/>
      </c>
      <c r="AJ1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8" spans="1:36" x14ac:dyDescent="0.25">
      <c r="A128">
        <v>13366</v>
      </c>
      <c r="B128" t="s">
        <v>2512</v>
      </c>
      <c r="C128" t="s">
        <v>20</v>
      </c>
      <c r="D128" t="s">
        <v>21</v>
      </c>
      <c r="E128" t="s">
        <v>22</v>
      </c>
      <c r="F128" t="s">
        <v>46</v>
      </c>
      <c r="G128" t="s">
        <v>3454</v>
      </c>
      <c r="H128" t="s">
        <v>24</v>
      </c>
      <c r="I128" s="36">
        <v>18173</v>
      </c>
      <c r="J128" t="s">
        <v>2900</v>
      </c>
      <c r="K128" t="s">
        <v>2937</v>
      </c>
      <c r="L128" t="s">
        <v>25</v>
      </c>
      <c r="M128" s="2">
        <v>45523</v>
      </c>
      <c r="N128" t="s">
        <v>25</v>
      </c>
      <c r="O128" t="s">
        <v>25</v>
      </c>
      <c r="P128" t="s">
        <v>18</v>
      </c>
      <c r="Q128" t="s">
        <v>496</v>
      </c>
      <c r="R128" t="s">
        <v>27</v>
      </c>
      <c r="S128" t="s">
        <v>18</v>
      </c>
      <c r="T128" t="s">
        <v>18</v>
      </c>
      <c r="U128" t="s">
        <v>18</v>
      </c>
      <c r="V128" t="s">
        <v>18</v>
      </c>
      <c r="W128" s="45" t="str">
        <f>IF(Table1[[#This Row],[Sex at Birth]]="F","Female","Male")</f>
        <v>Female</v>
      </c>
      <c r="X128" s="43">
        <v>45657</v>
      </c>
      <c r="Y128" s="44">
        <f>Table1[[#This Row],[Report cutoff date]]-Table1[[#This Row],[DOB]]</f>
        <v>27484</v>
      </c>
      <c r="Z128" s="68">
        <f>ROUNDDOWN(Table1[[#This Row],[Days old - as of report cutoff date]]/365,0)</f>
        <v>75</v>
      </c>
      <c r="AA128" s="45" t="str">
        <f>IF(Table1[[#This Row],[Years old]]&gt;=55,"55+","54 and under")</f>
        <v>55+</v>
      </c>
      <c r="AB128" s="45" t="str">
        <f>VLOOKUP(Table1[[#This Row],[Years old]],Lookups!$A$1:$C$101,2,FALSE)</f>
        <v>70 - 79</v>
      </c>
      <c r="AC128" s="45" t="str">
        <f>VLOOKUP(Table1[[#This Row],[Years old]],Lookups!$A$1:$C$101,3,FALSE)</f>
        <v>75 - 79</v>
      </c>
      <c r="AD128" s="45" t="str">
        <f>VLOOKUP(Table1[[#This Row],[Race]],Lookups!$E$2:$F$11,2,FALSE)</f>
        <v>White</v>
      </c>
      <c r="AE128" s="45" t="str">
        <f>VLOOKUP(Table1[[#This Row],[Ethnicity]],Lookups!$H$2:$I$6,2,FALSE)</f>
        <v>Not Hispanic/Latino</v>
      </c>
      <c r="AF128" s="45" t="str">
        <f>VLOOKUP(Table1[[#This Row],[Language]],Lookups!$K$2:$L$9,2,FALSE)</f>
        <v>English</v>
      </c>
      <c r="AG128" s="46">
        <v>42005</v>
      </c>
      <c r="AH128" s="46">
        <v>45657</v>
      </c>
      <c r="AI128" s="46" t="str">
        <f>IF(Table1[[#This Row],[Colonoscopy Date]]="","",DATEVALUE(Table1[[#This Row],[Colonoscopy Date]]))</f>
        <v/>
      </c>
      <c r="AJ1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9" spans="1:36" x14ac:dyDescent="0.25">
      <c r="A129">
        <v>12368</v>
      </c>
      <c r="B129" t="s">
        <v>1810</v>
      </c>
      <c r="C129" t="s">
        <v>20</v>
      </c>
      <c r="D129" t="s">
        <v>21</v>
      </c>
      <c r="E129" t="s">
        <v>22</v>
      </c>
      <c r="F129" t="s">
        <v>30</v>
      </c>
      <c r="G129" t="s">
        <v>3032</v>
      </c>
      <c r="H129" t="s">
        <v>24</v>
      </c>
      <c r="I129" s="36">
        <v>18178</v>
      </c>
      <c r="J129" t="s">
        <v>2906</v>
      </c>
      <c r="K129" t="s">
        <v>2931</v>
      </c>
      <c r="L129" t="s">
        <v>25</v>
      </c>
      <c r="M129" s="2">
        <v>45639</v>
      </c>
      <c r="N129" t="s">
        <v>53</v>
      </c>
      <c r="O129" t="s">
        <v>25</v>
      </c>
      <c r="P129" t="s">
        <v>1165</v>
      </c>
      <c r="Q129" t="s">
        <v>18</v>
      </c>
      <c r="R129" t="s">
        <v>18</v>
      </c>
      <c r="S129" t="s">
        <v>737</v>
      </c>
      <c r="T129" t="s">
        <v>87</v>
      </c>
      <c r="U129" t="s">
        <v>18</v>
      </c>
      <c r="V129" t="s">
        <v>18</v>
      </c>
      <c r="W129" s="45" t="str">
        <f>IF(Table1[[#This Row],[Sex at Birth]]="F","Female","Male")</f>
        <v>Female</v>
      </c>
      <c r="X129" s="43">
        <v>45657</v>
      </c>
      <c r="Y129" s="44">
        <f>Table1[[#This Row],[Report cutoff date]]-Table1[[#This Row],[DOB]]</f>
        <v>27479</v>
      </c>
      <c r="Z129" s="68">
        <f>ROUNDDOWN(Table1[[#This Row],[Days old - as of report cutoff date]]/365,0)</f>
        <v>75</v>
      </c>
      <c r="AA129" s="45" t="str">
        <f>IF(Table1[[#This Row],[Years old]]&gt;=55,"55+","54 and under")</f>
        <v>55+</v>
      </c>
      <c r="AB129" s="45" t="str">
        <f>VLOOKUP(Table1[[#This Row],[Years old]],Lookups!$A$1:$C$101,2,FALSE)</f>
        <v>70 - 79</v>
      </c>
      <c r="AC129" s="45" t="str">
        <f>VLOOKUP(Table1[[#This Row],[Years old]],Lookups!$A$1:$C$101,3,FALSE)</f>
        <v>75 - 79</v>
      </c>
      <c r="AD129" s="45" t="str">
        <f>VLOOKUP(Table1[[#This Row],[Race]],Lookups!$E$2:$F$11,2,FALSE)</f>
        <v>White</v>
      </c>
      <c r="AE129" s="45" t="str">
        <f>VLOOKUP(Table1[[#This Row],[Ethnicity]],Lookups!$H$2:$I$6,2,FALSE)</f>
        <v>Not Hispanic/Latino</v>
      </c>
      <c r="AF129" s="45" t="str">
        <f>VLOOKUP(Table1[[#This Row],[Language]],Lookups!$K$2:$L$9,2,FALSE)</f>
        <v>English</v>
      </c>
      <c r="AG129" s="46">
        <v>42005</v>
      </c>
      <c r="AH129" s="46">
        <v>45657</v>
      </c>
      <c r="AI129" s="46">
        <f>IF(Table1[[#This Row],[Colonoscopy Date]]="","",DATEVALUE(Table1[[#This Row],[Colonoscopy Date]]))</f>
        <v>44749</v>
      </c>
      <c r="AJ1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0" spans="1:36" x14ac:dyDescent="0.25">
      <c r="A130">
        <v>14198</v>
      </c>
      <c r="B130" t="s">
        <v>1712</v>
      </c>
      <c r="C130" t="s">
        <v>20</v>
      </c>
      <c r="D130" t="s">
        <v>21</v>
      </c>
      <c r="E130" t="s">
        <v>22</v>
      </c>
      <c r="F130" t="s">
        <v>30</v>
      </c>
      <c r="G130" t="s">
        <v>6390</v>
      </c>
      <c r="H130" t="s">
        <v>35</v>
      </c>
      <c r="I130" s="36">
        <v>18178</v>
      </c>
      <c r="J130" t="s">
        <v>2923</v>
      </c>
      <c r="K130" t="s">
        <v>2930</v>
      </c>
      <c r="L130" t="s">
        <v>25</v>
      </c>
      <c r="M130" s="2">
        <v>45643</v>
      </c>
      <c r="N130" t="s">
        <v>25</v>
      </c>
      <c r="O130" t="s">
        <v>25</v>
      </c>
      <c r="P130" t="s">
        <v>18</v>
      </c>
      <c r="Q130" t="s">
        <v>18</v>
      </c>
      <c r="R130" t="s">
        <v>18</v>
      </c>
      <c r="S130" t="s">
        <v>18</v>
      </c>
      <c r="T130" t="s">
        <v>18</v>
      </c>
      <c r="U130" t="s">
        <v>18</v>
      </c>
      <c r="V130" t="s">
        <v>18</v>
      </c>
      <c r="W130" s="45" t="str">
        <f>IF(Table1[[#This Row],[Sex at Birth]]="F","Female","Male")</f>
        <v>Male</v>
      </c>
      <c r="X130" s="43">
        <v>45657</v>
      </c>
      <c r="Y130" s="44">
        <f>Table1[[#This Row],[Report cutoff date]]-Table1[[#This Row],[DOB]]</f>
        <v>27479</v>
      </c>
      <c r="Z130" s="68">
        <f>ROUNDDOWN(Table1[[#This Row],[Days old - as of report cutoff date]]/365,0)</f>
        <v>75</v>
      </c>
      <c r="AA130" s="45" t="str">
        <f>IF(Table1[[#This Row],[Years old]]&gt;=55,"55+","54 and under")</f>
        <v>55+</v>
      </c>
      <c r="AB130" s="45" t="str">
        <f>VLOOKUP(Table1[[#This Row],[Years old]],Lookups!$A$1:$C$101,2,FALSE)</f>
        <v>70 - 79</v>
      </c>
      <c r="AC130" s="45" t="str">
        <f>VLOOKUP(Table1[[#This Row],[Years old]],Lookups!$A$1:$C$101,3,FALSE)</f>
        <v>75 - 79</v>
      </c>
      <c r="AD130" s="45" t="str">
        <f>VLOOKUP(Table1[[#This Row],[Race]],Lookups!$E$2:$F$11,2,FALSE)</f>
        <v>White</v>
      </c>
      <c r="AE130" s="45" t="str">
        <f>VLOOKUP(Table1[[#This Row],[Ethnicity]],Lookups!$H$2:$I$6,2,FALSE)</f>
        <v>Not Hispanic/Latino</v>
      </c>
      <c r="AF130" s="45" t="str">
        <f>VLOOKUP(Table1[[#This Row],[Language]],Lookups!$K$2:$L$9,2,FALSE)</f>
        <v>English</v>
      </c>
      <c r="AG130" s="46">
        <v>42005</v>
      </c>
      <c r="AH130" s="46">
        <v>45657</v>
      </c>
      <c r="AI130" s="46" t="str">
        <f>IF(Table1[[#This Row],[Colonoscopy Date]]="","",DATEVALUE(Table1[[#This Row],[Colonoscopy Date]]))</f>
        <v/>
      </c>
      <c r="AJ1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1" spans="1:36" x14ac:dyDescent="0.25">
      <c r="A131">
        <v>14564</v>
      </c>
      <c r="B131" t="s">
        <v>1960</v>
      </c>
      <c r="C131" t="s">
        <v>20</v>
      </c>
      <c r="D131" t="s">
        <v>21</v>
      </c>
      <c r="E131" t="s">
        <v>22</v>
      </c>
      <c r="F131" t="s">
        <v>39</v>
      </c>
      <c r="G131" t="s">
        <v>4664</v>
      </c>
      <c r="H131" t="s">
        <v>35</v>
      </c>
      <c r="I131" s="36">
        <v>18178</v>
      </c>
      <c r="J131" t="s">
        <v>2883</v>
      </c>
      <c r="K131" t="s">
        <v>2930</v>
      </c>
      <c r="L131" t="s">
        <v>25</v>
      </c>
      <c r="M131" s="2">
        <v>45601</v>
      </c>
      <c r="N131" t="s">
        <v>25</v>
      </c>
      <c r="O131" t="s">
        <v>25</v>
      </c>
      <c r="P131" t="s">
        <v>18</v>
      </c>
      <c r="Q131" t="s">
        <v>18</v>
      </c>
      <c r="R131" t="s">
        <v>18</v>
      </c>
      <c r="S131" t="s">
        <v>18</v>
      </c>
      <c r="T131" t="s">
        <v>18</v>
      </c>
      <c r="U131" t="s">
        <v>18</v>
      </c>
      <c r="V131" t="s">
        <v>18</v>
      </c>
      <c r="W131" s="45" t="str">
        <f>IF(Table1[[#This Row],[Sex at Birth]]="F","Female","Male")</f>
        <v>Male</v>
      </c>
      <c r="X131" s="43">
        <v>45657</v>
      </c>
      <c r="Y131" s="44">
        <f>Table1[[#This Row],[Report cutoff date]]-Table1[[#This Row],[DOB]]</f>
        <v>27479</v>
      </c>
      <c r="Z131" s="68">
        <f>ROUNDDOWN(Table1[[#This Row],[Days old - as of report cutoff date]]/365,0)</f>
        <v>75</v>
      </c>
      <c r="AA131" s="45" t="str">
        <f>IF(Table1[[#This Row],[Years old]]&gt;=55,"55+","54 and under")</f>
        <v>55+</v>
      </c>
      <c r="AB131" s="45" t="str">
        <f>VLOOKUP(Table1[[#This Row],[Years old]],Lookups!$A$1:$C$101,2,FALSE)</f>
        <v>70 - 79</v>
      </c>
      <c r="AC131" s="45" t="str">
        <f>VLOOKUP(Table1[[#This Row],[Years old]],Lookups!$A$1:$C$101,3,FALSE)</f>
        <v>75 - 79</v>
      </c>
      <c r="AD131" s="45" t="str">
        <f>VLOOKUP(Table1[[#This Row],[Race]],Lookups!$E$2:$F$11,2,FALSE)</f>
        <v>White</v>
      </c>
      <c r="AE131" s="45" t="str">
        <f>VLOOKUP(Table1[[#This Row],[Ethnicity]],Lookups!$H$2:$I$6,2,FALSE)</f>
        <v>Not Hispanic/Latino</v>
      </c>
      <c r="AF131" s="45" t="str">
        <f>VLOOKUP(Table1[[#This Row],[Language]],Lookups!$K$2:$L$9,2,FALSE)</f>
        <v>English</v>
      </c>
      <c r="AG131" s="46">
        <v>42005</v>
      </c>
      <c r="AH131" s="46">
        <v>45657</v>
      </c>
      <c r="AI131" s="46" t="str">
        <f>IF(Table1[[#This Row],[Colonoscopy Date]]="","",DATEVALUE(Table1[[#This Row],[Colonoscopy Date]]))</f>
        <v/>
      </c>
      <c r="AJ1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2" spans="1:36" x14ac:dyDescent="0.25">
      <c r="A132">
        <v>14741</v>
      </c>
      <c r="B132" t="s">
        <v>1712</v>
      </c>
      <c r="C132" t="s">
        <v>20</v>
      </c>
      <c r="D132" t="s">
        <v>21</v>
      </c>
      <c r="E132" t="s">
        <v>22</v>
      </c>
      <c r="F132" t="s">
        <v>377</v>
      </c>
      <c r="G132" t="s">
        <v>5831</v>
      </c>
      <c r="H132" t="s">
        <v>35</v>
      </c>
      <c r="I132" s="36">
        <v>18178</v>
      </c>
      <c r="J132" t="s">
        <v>2911</v>
      </c>
      <c r="K132" t="s">
        <v>2930</v>
      </c>
      <c r="L132" t="s">
        <v>25</v>
      </c>
      <c r="M132" s="2">
        <v>45631</v>
      </c>
      <c r="N132" t="s">
        <v>25</v>
      </c>
      <c r="O132" t="s">
        <v>25</v>
      </c>
      <c r="P132" t="s">
        <v>18</v>
      </c>
      <c r="Q132" t="s">
        <v>18</v>
      </c>
      <c r="R132" t="s">
        <v>18</v>
      </c>
      <c r="S132" t="s">
        <v>18</v>
      </c>
      <c r="T132" t="s">
        <v>18</v>
      </c>
      <c r="U132" t="s">
        <v>18</v>
      </c>
      <c r="V132" t="s">
        <v>18</v>
      </c>
      <c r="W132" s="45" t="str">
        <f>IF(Table1[[#This Row],[Sex at Birth]]="F","Female","Male")</f>
        <v>Male</v>
      </c>
      <c r="X132" s="43">
        <v>45657</v>
      </c>
      <c r="Y132" s="44">
        <f>Table1[[#This Row],[Report cutoff date]]-Table1[[#This Row],[DOB]]</f>
        <v>27479</v>
      </c>
      <c r="Z132" s="68">
        <f>ROUNDDOWN(Table1[[#This Row],[Days old - as of report cutoff date]]/365,0)</f>
        <v>75</v>
      </c>
      <c r="AA132" s="45" t="str">
        <f>IF(Table1[[#This Row],[Years old]]&gt;=55,"55+","54 and under")</f>
        <v>55+</v>
      </c>
      <c r="AB132" s="45" t="str">
        <f>VLOOKUP(Table1[[#This Row],[Years old]],Lookups!$A$1:$C$101,2,FALSE)</f>
        <v>70 - 79</v>
      </c>
      <c r="AC132" s="45" t="str">
        <f>VLOOKUP(Table1[[#This Row],[Years old]],Lookups!$A$1:$C$101,3,FALSE)</f>
        <v>75 - 79</v>
      </c>
      <c r="AD132" s="45" t="str">
        <f>VLOOKUP(Table1[[#This Row],[Race]],Lookups!$E$2:$F$11,2,FALSE)</f>
        <v>White</v>
      </c>
      <c r="AE132" s="45" t="str">
        <f>VLOOKUP(Table1[[#This Row],[Ethnicity]],Lookups!$H$2:$I$6,2,FALSE)</f>
        <v>Not Hispanic/Latino</v>
      </c>
      <c r="AF132" s="45" t="str">
        <f>VLOOKUP(Table1[[#This Row],[Language]],Lookups!$K$2:$L$9,2,FALSE)</f>
        <v>English</v>
      </c>
      <c r="AG132" s="46">
        <v>42005</v>
      </c>
      <c r="AH132" s="46">
        <v>45657</v>
      </c>
      <c r="AI132" s="46" t="str">
        <f>IF(Table1[[#This Row],[Colonoscopy Date]]="","",DATEVALUE(Table1[[#This Row],[Colonoscopy Date]]))</f>
        <v/>
      </c>
      <c r="AJ1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3" spans="1:36" x14ac:dyDescent="0.25">
      <c r="A133">
        <v>10781</v>
      </c>
      <c r="B133" t="s">
        <v>2820</v>
      </c>
      <c r="C133" t="s">
        <v>20</v>
      </c>
      <c r="D133" t="s">
        <v>21</v>
      </c>
      <c r="E133" t="s">
        <v>22</v>
      </c>
      <c r="F133" t="s">
        <v>63</v>
      </c>
      <c r="G133" t="s">
        <v>7791</v>
      </c>
      <c r="H133" t="s">
        <v>35</v>
      </c>
      <c r="I133" s="36">
        <v>18179</v>
      </c>
      <c r="J133" t="s">
        <v>2912</v>
      </c>
      <c r="K133" t="s">
        <v>2936</v>
      </c>
      <c r="L133" t="s">
        <v>25</v>
      </c>
      <c r="M133" s="2">
        <v>45594</v>
      </c>
      <c r="N133" t="s">
        <v>25</v>
      </c>
      <c r="O133" t="s">
        <v>25</v>
      </c>
      <c r="P133" t="s">
        <v>18</v>
      </c>
      <c r="Q133" t="s">
        <v>18</v>
      </c>
      <c r="R133" t="s">
        <v>18</v>
      </c>
      <c r="S133" t="s">
        <v>18</v>
      </c>
      <c r="T133" t="s">
        <v>18</v>
      </c>
      <c r="U133" t="s">
        <v>18</v>
      </c>
      <c r="V133" t="s">
        <v>18</v>
      </c>
      <c r="W133" s="45" t="str">
        <f>IF(Table1[[#This Row],[Sex at Birth]]="F","Female","Male")</f>
        <v>Male</v>
      </c>
      <c r="X133" s="43">
        <v>45657</v>
      </c>
      <c r="Y133" s="44">
        <f>Table1[[#This Row],[Report cutoff date]]-Table1[[#This Row],[DOB]]</f>
        <v>27478</v>
      </c>
      <c r="Z133" s="68">
        <f>ROUNDDOWN(Table1[[#This Row],[Days old - as of report cutoff date]]/365,0)</f>
        <v>75</v>
      </c>
      <c r="AA133" s="45" t="str">
        <f>IF(Table1[[#This Row],[Years old]]&gt;=55,"55+","54 and under")</f>
        <v>55+</v>
      </c>
      <c r="AB133" s="45" t="str">
        <f>VLOOKUP(Table1[[#This Row],[Years old]],Lookups!$A$1:$C$101,2,FALSE)</f>
        <v>70 - 79</v>
      </c>
      <c r="AC133" s="45" t="str">
        <f>VLOOKUP(Table1[[#This Row],[Years old]],Lookups!$A$1:$C$101,3,FALSE)</f>
        <v>75 - 79</v>
      </c>
      <c r="AD133" s="45" t="str">
        <f>VLOOKUP(Table1[[#This Row],[Race]],Lookups!$E$2:$F$11,2,FALSE)</f>
        <v>White</v>
      </c>
      <c r="AE133" s="45" t="str">
        <f>VLOOKUP(Table1[[#This Row],[Ethnicity]],Lookups!$H$2:$I$6,2,FALSE)</f>
        <v>Not Hispanic/Latino</v>
      </c>
      <c r="AF133" s="45" t="str">
        <f>VLOOKUP(Table1[[#This Row],[Language]],Lookups!$K$2:$L$9,2,FALSE)</f>
        <v>English</v>
      </c>
      <c r="AG133" s="46">
        <v>42005</v>
      </c>
      <c r="AH133" s="46">
        <v>45657</v>
      </c>
      <c r="AI133" s="46" t="str">
        <f>IF(Table1[[#This Row],[Colonoscopy Date]]="","",DATEVALUE(Table1[[#This Row],[Colonoscopy Date]]))</f>
        <v/>
      </c>
      <c r="AJ1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4" spans="1:36" x14ac:dyDescent="0.25">
      <c r="A134">
        <v>13771</v>
      </c>
      <c r="B134" t="s">
        <v>1874</v>
      </c>
      <c r="C134" t="s">
        <v>20</v>
      </c>
      <c r="D134" t="s">
        <v>21</v>
      </c>
      <c r="E134" t="s">
        <v>22</v>
      </c>
      <c r="F134" t="s">
        <v>32</v>
      </c>
      <c r="G134" t="s">
        <v>5116</v>
      </c>
      <c r="H134" t="s">
        <v>35</v>
      </c>
      <c r="I134" s="36">
        <v>18180</v>
      </c>
      <c r="J134" t="s">
        <v>2906</v>
      </c>
      <c r="K134" t="s">
        <v>2930</v>
      </c>
      <c r="L134" t="s">
        <v>25</v>
      </c>
      <c r="M134" s="2">
        <v>45637</v>
      </c>
      <c r="N134" t="s">
        <v>25</v>
      </c>
      <c r="O134" t="s">
        <v>25</v>
      </c>
      <c r="P134" t="s">
        <v>18</v>
      </c>
      <c r="Q134" t="s">
        <v>18</v>
      </c>
      <c r="R134" t="s">
        <v>18</v>
      </c>
      <c r="S134" t="s">
        <v>18</v>
      </c>
      <c r="T134" t="s">
        <v>18</v>
      </c>
      <c r="U134" t="s">
        <v>18</v>
      </c>
      <c r="V134" t="s">
        <v>18</v>
      </c>
      <c r="W134" s="45" t="str">
        <f>IF(Table1[[#This Row],[Sex at Birth]]="F","Female","Male")</f>
        <v>Male</v>
      </c>
      <c r="X134" s="43">
        <v>45657</v>
      </c>
      <c r="Y134" s="44">
        <f>Table1[[#This Row],[Report cutoff date]]-Table1[[#This Row],[DOB]]</f>
        <v>27477</v>
      </c>
      <c r="Z134" s="68">
        <f>ROUNDDOWN(Table1[[#This Row],[Days old - as of report cutoff date]]/365,0)</f>
        <v>75</v>
      </c>
      <c r="AA134" s="45" t="str">
        <f>IF(Table1[[#This Row],[Years old]]&gt;=55,"55+","54 and under")</f>
        <v>55+</v>
      </c>
      <c r="AB134" s="45" t="str">
        <f>VLOOKUP(Table1[[#This Row],[Years old]],Lookups!$A$1:$C$101,2,FALSE)</f>
        <v>70 - 79</v>
      </c>
      <c r="AC134" s="45" t="str">
        <f>VLOOKUP(Table1[[#This Row],[Years old]],Lookups!$A$1:$C$101,3,FALSE)</f>
        <v>75 - 79</v>
      </c>
      <c r="AD134" s="45" t="str">
        <f>VLOOKUP(Table1[[#This Row],[Race]],Lookups!$E$2:$F$11,2,FALSE)</f>
        <v>White</v>
      </c>
      <c r="AE134" s="45" t="str">
        <f>VLOOKUP(Table1[[#This Row],[Ethnicity]],Lookups!$H$2:$I$6,2,FALSE)</f>
        <v>Not Hispanic/Latino</v>
      </c>
      <c r="AF134" s="45" t="str">
        <f>VLOOKUP(Table1[[#This Row],[Language]],Lookups!$K$2:$L$9,2,FALSE)</f>
        <v>English</v>
      </c>
      <c r="AG134" s="46">
        <v>42005</v>
      </c>
      <c r="AH134" s="46">
        <v>45657</v>
      </c>
      <c r="AI134" s="46" t="str">
        <f>IF(Table1[[#This Row],[Colonoscopy Date]]="","",DATEVALUE(Table1[[#This Row],[Colonoscopy Date]]))</f>
        <v/>
      </c>
      <c r="AJ1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5" spans="1:36" x14ac:dyDescent="0.25">
      <c r="A135">
        <v>14457</v>
      </c>
      <c r="B135" t="s">
        <v>2521</v>
      </c>
      <c r="C135" t="s">
        <v>20</v>
      </c>
      <c r="D135" t="s">
        <v>21</v>
      </c>
      <c r="E135" t="s">
        <v>22</v>
      </c>
      <c r="F135" t="s">
        <v>44</v>
      </c>
      <c r="G135" t="s">
        <v>4975</v>
      </c>
      <c r="H135" t="s">
        <v>24</v>
      </c>
      <c r="I135" s="36">
        <v>18183</v>
      </c>
      <c r="J135" t="s">
        <v>2901</v>
      </c>
      <c r="K135" t="s">
        <v>2930</v>
      </c>
      <c r="L135" t="s">
        <v>25</v>
      </c>
      <c r="M135" s="2">
        <v>45631</v>
      </c>
      <c r="N135" t="s">
        <v>25</v>
      </c>
      <c r="O135" t="s">
        <v>25</v>
      </c>
      <c r="P135" t="s">
        <v>18</v>
      </c>
      <c r="Q135" t="s">
        <v>18</v>
      </c>
      <c r="R135" t="s">
        <v>18</v>
      </c>
      <c r="S135" t="s">
        <v>18</v>
      </c>
      <c r="T135" t="s">
        <v>18</v>
      </c>
      <c r="U135" t="s">
        <v>18</v>
      </c>
      <c r="V135" t="s">
        <v>18</v>
      </c>
      <c r="W135" s="45" t="str">
        <f>IF(Table1[[#This Row],[Sex at Birth]]="F","Female","Male")</f>
        <v>Female</v>
      </c>
      <c r="X135" s="43">
        <v>45657</v>
      </c>
      <c r="Y135" s="44">
        <f>Table1[[#This Row],[Report cutoff date]]-Table1[[#This Row],[DOB]]</f>
        <v>27474</v>
      </c>
      <c r="Z135" s="68">
        <f>ROUNDDOWN(Table1[[#This Row],[Days old - as of report cutoff date]]/365,0)</f>
        <v>75</v>
      </c>
      <c r="AA135" s="45" t="str">
        <f>IF(Table1[[#This Row],[Years old]]&gt;=55,"55+","54 and under")</f>
        <v>55+</v>
      </c>
      <c r="AB135" s="45" t="str">
        <f>VLOOKUP(Table1[[#This Row],[Years old]],Lookups!$A$1:$C$101,2,FALSE)</f>
        <v>70 - 79</v>
      </c>
      <c r="AC135" s="45" t="str">
        <f>VLOOKUP(Table1[[#This Row],[Years old]],Lookups!$A$1:$C$101,3,FALSE)</f>
        <v>75 - 79</v>
      </c>
      <c r="AD135" s="45" t="str">
        <f>VLOOKUP(Table1[[#This Row],[Race]],Lookups!$E$2:$F$11,2,FALSE)</f>
        <v>White</v>
      </c>
      <c r="AE135" s="45" t="str">
        <f>VLOOKUP(Table1[[#This Row],[Ethnicity]],Lookups!$H$2:$I$6,2,FALSE)</f>
        <v>Not Hispanic/Latino</v>
      </c>
      <c r="AF135" s="45" t="str">
        <f>VLOOKUP(Table1[[#This Row],[Language]],Lookups!$K$2:$L$9,2,FALSE)</f>
        <v>English</v>
      </c>
      <c r="AG135" s="46">
        <v>42005</v>
      </c>
      <c r="AH135" s="46">
        <v>45657</v>
      </c>
      <c r="AI135" s="46" t="str">
        <f>IF(Table1[[#This Row],[Colonoscopy Date]]="","",DATEVALUE(Table1[[#This Row],[Colonoscopy Date]]))</f>
        <v/>
      </c>
      <c r="AJ1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6" spans="1:36" x14ac:dyDescent="0.25">
      <c r="A136">
        <v>10225</v>
      </c>
      <c r="B136" t="s">
        <v>1998</v>
      </c>
      <c r="C136" t="s">
        <v>20</v>
      </c>
      <c r="D136" t="s">
        <v>21</v>
      </c>
      <c r="E136" t="s">
        <v>22</v>
      </c>
      <c r="F136" t="s">
        <v>30</v>
      </c>
      <c r="G136" t="s">
        <v>7695</v>
      </c>
      <c r="H136" t="s">
        <v>24</v>
      </c>
      <c r="I136" s="36">
        <v>18184</v>
      </c>
      <c r="J136" t="s">
        <v>2883</v>
      </c>
      <c r="K136" t="s">
        <v>2936</v>
      </c>
      <c r="L136" t="s">
        <v>25</v>
      </c>
      <c r="M136" s="2">
        <v>45467</v>
      </c>
      <c r="N136" t="s">
        <v>53</v>
      </c>
      <c r="O136" t="s">
        <v>25</v>
      </c>
      <c r="P136" t="s">
        <v>1499</v>
      </c>
      <c r="Q136" t="s">
        <v>18</v>
      </c>
      <c r="R136" t="s">
        <v>18</v>
      </c>
      <c r="S136" t="s">
        <v>18</v>
      </c>
      <c r="T136" t="s">
        <v>18</v>
      </c>
      <c r="U136" t="s">
        <v>18</v>
      </c>
      <c r="V136" t="s">
        <v>18</v>
      </c>
      <c r="W136" s="45" t="str">
        <f>IF(Table1[[#This Row],[Sex at Birth]]="F","Female","Male")</f>
        <v>Female</v>
      </c>
      <c r="X136" s="43">
        <v>45657</v>
      </c>
      <c r="Y136" s="44">
        <f>Table1[[#This Row],[Report cutoff date]]-Table1[[#This Row],[DOB]]</f>
        <v>27473</v>
      </c>
      <c r="Z136" s="68">
        <f>ROUNDDOWN(Table1[[#This Row],[Days old - as of report cutoff date]]/365,0)</f>
        <v>75</v>
      </c>
      <c r="AA136" s="45" t="str">
        <f>IF(Table1[[#This Row],[Years old]]&gt;=55,"55+","54 and under")</f>
        <v>55+</v>
      </c>
      <c r="AB136" s="45" t="str">
        <f>VLOOKUP(Table1[[#This Row],[Years old]],Lookups!$A$1:$C$101,2,FALSE)</f>
        <v>70 - 79</v>
      </c>
      <c r="AC136" s="45" t="str">
        <f>VLOOKUP(Table1[[#This Row],[Years old]],Lookups!$A$1:$C$101,3,FALSE)</f>
        <v>75 - 79</v>
      </c>
      <c r="AD136" s="45" t="str">
        <f>VLOOKUP(Table1[[#This Row],[Race]],Lookups!$E$2:$F$11,2,FALSE)</f>
        <v>White</v>
      </c>
      <c r="AE136" s="45" t="str">
        <f>VLOOKUP(Table1[[#This Row],[Ethnicity]],Lookups!$H$2:$I$6,2,FALSE)</f>
        <v>Not Hispanic/Latino</v>
      </c>
      <c r="AF136" s="45" t="str">
        <f>VLOOKUP(Table1[[#This Row],[Language]],Lookups!$K$2:$L$9,2,FALSE)</f>
        <v>English</v>
      </c>
      <c r="AG136" s="46">
        <v>42005</v>
      </c>
      <c r="AH136" s="46">
        <v>45657</v>
      </c>
      <c r="AI136" s="46">
        <f>IF(Table1[[#This Row],[Colonoscopy Date]]="","",DATEVALUE(Table1[[#This Row],[Colonoscopy Date]]))</f>
        <v>42314</v>
      </c>
      <c r="AJ13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7" spans="1:36" x14ac:dyDescent="0.25">
      <c r="A137">
        <v>12627</v>
      </c>
      <c r="B137" t="s">
        <v>2411</v>
      </c>
      <c r="C137" t="s">
        <v>20</v>
      </c>
      <c r="D137" t="s">
        <v>21</v>
      </c>
      <c r="E137" t="s">
        <v>22</v>
      </c>
      <c r="F137" t="s">
        <v>436</v>
      </c>
      <c r="G137" t="s">
        <v>4641</v>
      </c>
      <c r="H137" t="s">
        <v>24</v>
      </c>
      <c r="I137" s="36">
        <v>18188</v>
      </c>
      <c r="J137" t="s">
        <v>2883</v>
      </c>
      <c r="K137" t="s">
        <v>2930</v>
      </c>
      <c r="L137" t="s">
        <v>25</v>
      </c>
      <c r="M137" s="2">
        <v>45649</v>
      </c>
      <c r="N137" t="s">
        <v>25</v>
      </c>
      <c r="O137" t="s">
        <v>25</v>
      </c>
      <c r="P137" t="s">
        <v>18</v>
      </c>
      <c r="Q137" t="s">
        <v>18</v>
      </c>
      <c r="R137" t="s">
        <v>18</v>
      </c>
      <c r="S137" t="s">
        <v>18</v>
      </c>
      <c r="T137" t="s">
        <v>18</v>
      </c>
      <c r="U137" t="s">
        <v>18</v>
      </c>
      <c r="V137" t="s">
        <v>18</v>
      </c>
      <c r="W137" s="45" t="str">
        <f>IF(Table1[[#This Row],[Sex at Birth]]="F","Female","Male")</f>
        <v>Female</v>
      </c>
      <c r="X137" s="43">
        <v>45657</v>
      </c>
      <c r="Y137" s="44">
        <f>Table1[[#This Row],[Report cutoff date]]-Table1[[#This Row],[DOB]]</f>
        <v>27469</v>
      </c>
      <c r="Z137" s="68">
        <f>ROUNDDOWN(Table1[[#This Row],[Days old - as of report cutoff date]]/365,0)</f>
        <v>75</v>
      </c>
      <c r="AA137" s="45" t="str">
        <f>IF(Table1[[#This Row],[Years old]]&gt;=55,"55+","54 and under")</f>
        <v>55+</v>
      </c>
      <c r="AB137" s="45" t="str">
        <f>VLOOKUP(Table1[[#This Row],[Years old]],Lookups!$A$1:$C$101,2,FALSE)</f>
        <v>70 - 79</v>
      </c>
      <c r="AC137" s="45" t="str">
        <f>VLOOKUP(Table1[[#This Row],[Years old]],Lookups!$A$1:$C$101,3,FALSE)</f>
        <v>75 - 79</v>
      </c>
      <c r="AD137" s="45" t="str">
        <f>VLOOKUP(Table1[[#This Row],[Race]],Lookups!$E$2:$F$11,2,FALSE)</f>
        <v>White</v>
      </c>
      <c r="AE137" s="45" t="str">
        <f>VLOOKUP(Table1[[#This Row],[Ethnicity]],Lookups!$H$2:$I$6,2,FALSE)</f>
        <v>Not Hispanic/Latino</v>
      </c>
      <c r="AF137" s="45" t="str">
        <f>VLOOKUP(Table1[[#This Row],[Language]],Lookups!$K$2:$L$9,2,FALSE)</f>
        <v>English</v>
      </c>
      <c r="AG137" s="46">
        <v>42005</v>
      </c>
      <c r="AH137" s="46">
        <v>45657</v>
      </c>
      <c r="AI137" s="46" t="str">
        <f>IF(Table1[[#This Row],[Colonoscopy Date]]="","",DATEVALUE(Table1[[#This Row],[Colonoscopy Date]]))</f>
        <v/>
      </c>
      <c r="AJ1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8" spans="1:36" x14ac:dyDescent="0.25">
      <c r="A138">
        <v>12673</v>
      </c>
      <c r="B138" t="s">
        <v>1991</v>
      </c>
      <c r="C138" t="s">
        <v>20</v>
      </c>
      <c r="D138" t="s">
        <v>21</v>
      </c>
      <c r="E138" t="s">
        <v>381</v>
      </c>
      <c r="F138" t="s">
        <v>42</v>
      </c>
      <c r="G138" t="s">
        <v>5206</v>
      </c>
      <c r="H138" t="s">
        <v>35</v>
      </c>
      <c r="I138" s="36">
        <v>18190</v>
      </c>
      <c r="J138" t="s">
        <v>2906</v>
      </c>
      <c r="K138" t="s">
        <v>2930</v>
      </c>
      <c r="L138" t="s">
        <v>25</v>
      </c>
      <c r="M138" s="2">
        <v>45644</v>
      </c>
      <c r="N138" t="s">
        <v>53</v>
      </c>
      <c r="O138" t="s">
        <v>25</v>
      </c>
      <c r="P138" t="s">
        <v>634</v>
      </c>
      <c r="Q138" t="s">
        <v>18</v>
      </c>
      <c r="R138" t="s">
        <v>18</v>
      </c>
      <c r="S138" t="s">
        <v>18</v>
      </c>
      <c r="T138" t="s">
        <v>18</v>
      </c>
      <c r="U138" t="s">
        <v>18</v>
      </c>
      <c r="V138" t="s">
        <v>18</v>
      </c>
      <c r="W138" s="45" t="str">
        <f>IF(Table1[[#This Row],[Sex at Birth]]="F","Female","Male")</f>
        <v>Male</v>
      </c>
      <c r="X138" s="43">
        <v>45657</v>
      </c>
      <c r="Y138" s="44">
        <f>Table1[[#This Row],[Report cutoff date]]-Table1[[#This Row],[DOB]]</f>
        <v>27467</v>
      </c>
      <c r="Z138" s="68">
        <f>ROUNDDOWN(Table1[[#This Row],[Days old - as of report cutoff date]]/365,0)</f>
        <v>75</v>
      </c>
      <c r="AA138" s="45" t="str">
        <f>IF(Table1[[#This Row],[Years old]]&gt;=55,"55+","54 and under")</f>
        <v>55+</v>
      </c>
      <c r="AB138" s="45" t="str">
        <f>VLOOKUP(Table1[[#This Row],[Years old]],Lookups!$A$1:$C$101,2,FALSE)</f>
        <v>70 - 79</v>
      </c>
      <c r="AC138" s="45" t="str">
        <f>VLOOKUP(Table1[[#This Row],[Years old]],Lookups!$A$1:$C$101,3,FALSE)</f>
        <v>75 - 79</v>
      </c>
      <c r="AD138" s="45" t="str">
        <f>VLOOKUP(Table1[[#This Row],[Race]],Lookups!$E$2:$F$11,2,FALSE)</f>
        <v>White</v>
      </c>
      <c r="AE138" s="45" t="str">
        <f>VLOOKUP(Table1[[#This Row],[Ethnicity]],Lookups!$H$2:$I$6,2,FALSE)</f>
        <v>Not Hispanic/Latino</v>
      </c>
      <c r="AF138" s="45" t="str">
        <f>VLOOKUP(Table1[[#This Row],[Language]],Lookups!$K$2:$L$9,2,FALSE)</f>
        <v>Other/ Unknown</v>
      </c>
      <c r="AG138" s="46">
        <v>42005</v>
      </c>
      <c r="AH138" s="46">
        <v>45657</v>
      </c>
      <c r="AI138" s="46">
        <f>IF(Table1[[#This Row],[Colonoscopy Date]]="","",DATEVALUE(Table1[[#This Row],[Colonoscopy Date]]))</f>
        <v>45119</v>
      </c>
      <c r="AJ13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9" spans="1:36" x14ac:dyDescent="0.25">
      <c r="A139">
        <v>11269</v>
      </c>
      <c r="B139" t="s">
        <v>2568</v>
      </c>
      <c r="C139" t="s">
        <v>20</v>
      </c>
      <c r="D139" t="s">
        <v>34</v>
      </c>
      <c r="E139" t="s">
        <v>22</v>
      </c>
      <c r="F139" t="s">
        <v>46</v>
      </c>
      <c r="G139" t="s">
        <v>3732</v>
      </c>
      <c r="H139" t="s">
        <v>35</v>
      </c>
      <c r="I139" s="36">
        <v>18194</v>
      </c>
      <c r="J139" t="s">
        <v>2914</v>
      </c>
      <c r="K139" t="s">
        <v>2936</v>
      </c>
      <c r="L139" t="s">
        <v>25</v>
      </c>
      <c r="M139" s="2">
        <v>45629</v>
      </c>
      <c r="N139" t="s">
        <v>53</v>
      </c>
      <c r="O139" t="s">
        <v>25</v>
      </c>
      <c r="P139" t="s">
        <v>1466</v>
      </c>
      <c r="Q139" t="s">
        <v>18</v>
      </c>
      <c r="R139" t="s">
        <v>18</v>
      </c>
      <c r="S139" t="s">
        <v>18</v>
      </c>
      <c r="T139" t="s">
        <v>18</v>
      </c>
      <c r="U139" t="s">
        <v>18</v>
      </c>
      <c r="V139" t="s">
        <v>18</v>
      </c>
      <c r="W139" s="45" t="str">
        <f>IF(Table1[[#This Row],[Sex at Birth]]="F","Female","Male")</f>
        <v>Male</v>
      </c>
      <c r="X139" s="43">
        <v>45657</v>
      </c>
      <c r="Y139" s="44">
        <f>Table1[[#This Row],[Report cutoff date]]-Table1[[#This Row],[DOB]]</f>
        <v>27463</v>
      </c>
      <c r="Z139" s="68">
        <f>ROUNDDOWN(Table1[[#This Row],[Days old - as of report cutoff date]]/365,0)</f>
        <v>75</v>
      </c>
      <c r="AA139" s="45" t="str">
        <f>IF(Table1[[#This Row],[Years old]]&gt;=55,"55+","54 and under")</f>
        <v>55+</v>
      </c>
      <c r="AB139" s="45" t="str">
        <f>VLOOKUP(Table1[[#This Row],[Years old]],Lookups!$A$1:$C$101,2,FALSE)</f>
        <v>70 - 79</v>
      </c>
      <c r="AC139" s="45" t="str">
        <f>VLOOKUP(Table1[[#This Row],[Years old]],Lookups!$A$1:$C$101,3,FALSE)</f>
        <v>75 - 79</v>
      </c>
      <c r="AD139" s="45" t="str">
        <f>VLOOKUP(Table1[[#This Row],[Race]],Lookups!$E$2:$F$11,2,FALSE)</f>
        <v>White</v>
      </c>
      <c r="AE139" s="45" t="str">
        <f>VLOOKUP(Table1[[#This Row],[Ethnicity]],Lookups!$H$2:$I$6,2,FALSE)</f>
        <v>Other/ Unknown</v>
      </c>
      <c r="AF139" s="45" t="str">
        <f>VLOOKUP(Table1[[#This Row],[Language]],Lookups!$K$2:$L$9,2,FALSE)</f>
        <v>English</v>
      </c>
      <c r="AG139" s="46">
        <v>42005</v>
      </c>
      <c r="AH139" s="46">
        <v>45657</v>
      </c>
      <c r="AI139" s="46">
        <f>IF(Table1[[#This Row],[Colonoscopy Date]]="","",DATEVALUE(Table1[[#This Row],[Colonoscopy Date]]))</f>
        <v>43833</v>
      </c>
      <c r="AJ1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0" spans="1:36" x14ac:dyDescent="0.25">
      <c r="A140">
        <v>15404</v>
      </c>
      <c r="B140" t="s">
        <v>1978</v>
      </c>
      <c r="C140" t="s">
        <v>20</v>
      </c>
      <c r="D140" t="s">
        <v>21</v>
      </c>
      <c r="E140" t="s">
        <v>22</v>
      </c>
      <c r="F140" t="s">
        <v>81</v>
      </c>
      <c r="G140" t="s">
        <v>5153</v>
      </c>
      <c r="H140" t="s">
        <v>24</v>
      </c>
      <c r="I140" s="36">
        <v>18195</v>
      </c>
      <c r="J140" t="s">
        <v>2906</v>
      </c>
      <c r="K140" t="s">
        <v>2930</v>
      </c>
      <c r="L140" t="s">
        <v>25</v>
      </c>
      <c r="M140" s="2">
        <v>45596</v>
      </c>
      <c r="N140" t="s">
        <v>25</v>
      </c>
      <c r="O140" t="s">
        <v>25</v>
      </c>
      <c r="P140" t="s">
        <v>18</v>
      </c>
      <c r="Q140" t="s">
        <v>18</v>
      </c>
      <c r="R140" t="s">
        <v>18</v>
      </c>
      <c r="S140" t="s">
        <v>18</v>
      </c>
      <c r="T140" t="s">
        <v>18</v>
      </c>
      <c r="U140" t="s">
        <v>18</v>
      </c>
      <c r="V140" t="s">
        <v>18</v>
      </c>
      <c r="W140" s="45" t="str">
        <f>IF(Table1[[#This Row],[Sex at Birth]]="F","Female","Male")</f>
        <v>Female</v>
      </c>
      <c r="X140" s="43">
        <v>45657</v>
      </c>
      <c r="Y140" s="44">
        <f>Table1[[#This Row],[Report cutoff date]]-Table1[[#This Row],[DOB]]</f>
        <v>27462</v>
      </c>
      <c r="Z140" s="68">
        <f>ROUNDDOWN(Table1[[#This Row],[Days old - as of report cutoff date]]/365,0)</f>
        <v>75</v>
      </c>
      <c r="AA140" s="45" t="str">
        <f>IF(Table1[[#This Row],[Years old]]&gt;=55,"55+","54 and under")</f>
        <v>55+</v>
      </c>
      <c r="AB140" s="45" t="str">
        <f>VLOOKUP(Table1[[#This Row],[Years old]],Lookups!$A$1:$C$101,2,FALSE)</f>
        <v>70 - 79</v>
      </c>
      <c r="AC140" s="45" t="str">
        <f>VLOOKUP(Table1[[#This Row],[Years old]],Lookups!$A$1:$C$101,3,FALSE)</f>
        <v>75 - 79</v>
      </c>
      <c r="AD140" s="45" t="str">
        <f>VLOOKUP(Table1[[#This Row],[Race]],Lookups!$E$2:$F$11,2,FALSE)</f>
        <v>White</v>
      </c>
      <c r="AE140" s="45" t="str">
        <f>VLOOKUP(Table1[[#This Row],[Ethnicity]],Lookups!$H$2:$I$6,2,FALSE)</f>
        <v>Not Hispanic/Latino</v>
      </c>
      <c r="AF140" s="45" t="str">
        <f>VLOOKUP(Table1[[#This Row],[Language]],Lookups!$K$2:$L$9,2,FALSE)</f>
        <v>English</v>
      </c>
      <c r="AG140" s="46">
        <v>42005</v>
      </c>
      <c r="AH140" s="46">
        <v>45657</v>
      </c>
      <c r="AI140" s="46" t="str">
        <f>IF(Table1[[#This Row],[Colonoscopy Date]]="","",DATEVALUE(Table1[[#This Row],[Colonoscopy Date]]))</f>
        <v/>
      </c>
      <c r="AJ1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1" spans="1:36" x14ac:dyDescent="0.25">
      <c r="A141">
        <v>13762</v>
      </c>
      <c r="B141" t="s">
        <v>1930</v>
      </c>
      <c r="C141" t="s">
        <v>20</v>
      </c>
      <c r="D141" t="s">
        <v>21</v>
      </c>
      <c r="E141" t="s">
        <v>22</v>
      </c>
      <c r="F141" t="s">
        <v>36</v>
      </c>
      <c r="G141" t="s">
        <v>4661</v>
      </c>
      <c r="H141" t="s">
        <v>24</v>
      </c>
      <c r="I141" s="36">
        <v>18197</v>
      </c>
      <c r="J141" t="s">
        <v>2883</v>
      </c>
      <c r="K141" t="s">
        <v>2930</v>
      </c>
      <c r="L141" t="s">
        <v>25</v>
      </c>
      <c r="M141" s="2">
        <v>45583</v>
      </c>
      <c r="N141" t="s">
        <v>25</v>
      </c>
      <c r="O141" t="s">
        <v>25</v>
      </c>
      <c r="P141" t="s">
        <v>18</v>
      </c>
      <c r="Q141" t="s">
        <v>18</v>
      </c>
      <c r="R141" t="s">
        <v>18</v>
      </c>
      <c r="S141" t="s">
        <v>18</v>
      </c>
      <c r="T141" t="s">
        <v>18</v>
      </c>
      <c r="U141" t="s">
        <v>18</v>
      </c>
      <c r="V141" t="s">
        <v>18</v>
      </c>
      <c r="W141" s="45" t="str">
        <f>IF(Table1[[#This Row],[Sex at Birth]]="F","Female","Male")</f>
        <v>Female</v>
      </c>
      <c r="X141" s="43">
        <v>45657</v>
      </c>
      <c r="Y141" s="44">
        <f>Table1[[#This Row],[Report cutoff date]]-Table1[[#This Row],[DOB]]</f>
        <v>27460</v>
      </c>
      <c r="Z141" s="68">
        <f>ROUNDDOWN(Table1[[#This Row],[Days old - as of report cutoff date]]/365,0)</f>
        <v>75</v>
      </c>
      <c r="AA141" s="45" t="str">
        <f>IF(Table1[[#This Row],[Years old]]&gt;=55,"55+","54 and under")</f>
        <v>55+</v>
      </c>
      <c r="AB141" s="45" t="str">
        <f>VLOOKUP(Table1[[#This Row],[Years old]],Lookups!$A$1:$C$101,2,FALSE)</f>
        <v>70 - 79</v>
      </c>
      <c r="AC141" s="45" t="str">
        <f>VLOOKUP(Table1[[#This Row],[Years old]],Lookups!$A$1:$C$101,3,FALSE)</f>
        <v>75 - 79</v>
      </c>
      <c r="AD141" s="45" t="str">
        <f>VLOOKUP(Table1[[#This Row],[Race]],Lookups!$E$2:$F$11,2,FALSE)</f>
        <v>White</v>
      </c>
      <c r="AE141" s="45" t="str">
        <f>VLOOKUP(Table1[[#This Row],[Ethnicity]],Lookups!$H$2:$I$6,2,FALSE)</f>
        <v>Not Hispanic/Latino</v>
      </c>
      <c r="AF141" s="45" t="str">
        <f>VLOOKUP(Table1[[#This Row],[Language]],Lookups!$K$2:$L$9,2,FALSE)</f>
        <v>English</v>
      </c>
      <c r="AG141" s="46">
        <v>42005</v>
      </c>
      <c r="AH141" s="46">
        <v>45657</v>
      </c>
      <c r="AI141" s="46" t="str">
        <f>IF(Table1[[#This Row],[Colonoscopy Date]]="","",DATEVALUE(Table1[[#This Row],[Colonoscopy Date]]))</f>
        <v/>
      </c>
      <c r="AJ1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2" spans="1:36" x14ac:dyDescent="0.25">
      <c r="A142">
        <v>10354</v>
      </c>
      <c r="B142" t="s">
        <v>1739</v>
      </c>
      <c r="C142" t="s">
        <v>20</v>
      </c>
      <c r="D142" t="s">
        <v>21</v>
      </c>
      <c r="E142" t="s">
        <v>22</v>
      </c>
      <c r="F142" t="s">
        <v>23</v>
      </c>
      <c r="G142" t="s">
        <v>7006</v>
      </c>
      <c r="H142" t="s">
        <v>35</v>
      </c>
      <c r="I142" s="36">
        <v>18200</v>
      </c>
      <c r="J142" t="s">
        <v>2906</v>
      </c>
      <c r="K142" t="s">
        <v>2931</v>
      </c>
      <c r="L142" t="s">
        <v>53</v>
      </c>
      <c r="M142" s="2">
        <v>45510</v>
      </c>
      <c r="N142" t="s">
        <v>53</v>
      </c>
      <c r="O142" t="s">
        <v>25</v>
      </c>
      <c r="P142" t="s">
        <v>611</v>
      </c>
      <c r="Q142" t="s">
        <v>18</v>
      </c>
      <c r="R142" t="s">
        <v>18</v>
      </c>
      <c r="S142" t="s">
        <v>18</v>
      </c>
      <c r="T142" t="s">
        <v>18</v>
      </c>
      <c r="U142" t="s">
        <v>18</v>
      </c>
      <c r="V142" t="s">
        <v>18</v>
      </c>
      <c r="W142" s="45" t="str">
        <f>IF(Table1[[#This Row],[Sex at Birth]]="F","Female","Male")</f>
        <v>Male</v>
      </c>
      <c r="X142" s="43">
        <v>45657</v>
      </c>
      <c r="Y142" s="44">
        <f>Table1[[#This Row],[Report cutoff date]]-Table1[[#This Row],[DOB]]</f>
        <v>27457</v>
      </c>
      <c r="Z142" s="68">
        <f>ROUNDDOWN(Table1[[#This Row],[Days old - as of report cutoff date]]/365,0)</f>
        <v>75</v>
      </c>
      <c r="AA142" s="45" t="str">
        <f>IF(Table1[[#This Row],[Years old]]&gt;=55,"55+","54 and under")</f>
        <v>55+</v>
      </c>
      <c r="AB142" s="45" t="str">
        <f>VLOOKUP(Table1[[#This Row],[Years old]],Lookups!$A$1:$C$101,2,FALSE)</f>
        <v>70 - 79</v>
      </c>
      <c r="AC142" s="45" t="str">
        <f>VLOOKUP(Table1[[#This Row],[Years old]],Lookups!$A$1:$C$101,3,FALSE)</f>
        <v>75 - 79</v>
      </c>
      <c r="AD142" s="45" t="str">
        <f>VLOOKUP(Table1[[#This Row],[Race]],Lookups!$E$2:$F$11,2,FALSE)</f>
        <v>White</v>
      </c>
      <c r="AE142" s="45" t="str">
        <f>VLOOKUP(Table1[[#This Row],[Ethnicity]],Lookups!$H$2:$I$6,2,FALSE)</f>
        <v>Not Hispanic/Latino</v>
      </c>
      <c r="AF142" s="45" t="str">
        <f>VLOOKUP(Table1[[#This Row],[Language]],Lookups!$K$2:$L$9,2,FALSE)</f>
        <v>English</v>
      </c>
      <c r="AG142" s="46">
        <v>42005</v>
      </c>
      <c r="AH142" s="46">
        <v>45657</v>
      </c>
      <c r="AI142" s="46">
        <f>IF(Table1[[#This Row],[Colonoscopy Date]]="","",DATEVALUE(Table1[[#This Row],[Colonoscopy Date]]))</f>
        <v>45348</v>
      </c>
      <c r="AJ14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3" spans="1:36" x14ac:dyDescent="0.25">
      <c r="A143">
        <v>14656</v>
      </c>
      <c r="B143" t="s">
        <v>2382</v>
      </c>
      <c r="C143" t="s">
        <v>20</v>
      </c>
      <c r="D143" t="s">
        <v>21</v>
      </c>
      <c r="E143" t="s">
        <v>22</v>
      </c>
      <c r="F143" t="s">
        <v>42</v>
      </c>
      <c r="G143" t="s">
        <v>5484</v>
      </c>
      <c r="H143" t="s">
        <v>35</v>
      </c>
      <c r="I143" s="36">
        <v>18200</v>
      </c>
      <c r="J143" t="s">
        <v>472</v>
      </c>
      <c r="K143" t="s">
        <v>2930</v>
      </c>
      <c r="L143" t="s">
        <v>25</v>
      </c>
      <c r="M143" s="2">
        <v>45562</v>
      </c>
      <c r="N143" t="s">
        <v>25</v>
      </c>
      <c r="O143" t="s">
        <v>25</v>
      </c>
      <c r="P143" t="s">
        <v>18</v>
      </c>
      <c r="Q143" t="s">
        <v>18</v>
      </c>
      <c r="R143" t="s">
        <v>18</v>
      </c>
      <c r="S143" t="s">
        <v>18</v>
      </c>
      <c r="T143" t="s">
        <v>18</v>
      </c>
      <c r="U143" t="s">
        <v>18</v>
      </c>
      <c r="V143" t="s">
        <v>18</v>
      </c>
      <c r="W143" s="45" t="str">
        <f>IF(Table1[[#This Row],[Sex at Birth]]="F","Female","Male")</f>
        <v>Male</v>
      </c>
      <c r="X143" s="43">
        <v>45657</v>
      </c>
      <c r="Y143" s="44">
        <f>Table1[[#This Row],[Report cutoff date]]-Table1[[#This Row],[DOB]]</f>
        <v>27457</v>
      </c>
      <c r="Z143" s="68">
        <f>ROUNDDOWN(Table1[[#This Row],[Days old - as of report cutoff date]]/365,0)</f>
        <v>75</v>
      </c>
      <c r="AA143" s="45" t="str">
        <f>IF(Table1[[#This Row],[Years old]]&gt;=55,"55+","54 and under")</f>
        <v>55+</v>
      </c>
      <c r="AB143" s="45" t="str">
        <f>VLOOKUP(Table1[[#This Row],[Years old]],Lookups!$A$1:$C$101,2,FALSE)</f>
        <v>70 - 79</v>
      </c>
      <c r="AC143" s="45" t="str">
        <f>VLOOKUP(Table1[[#This Row],[Years old]],Lookups!$A$1:$C$101,3,FALSE)</f>
        <v>75 - 79</v>
      </c>
      <c r="AD143" s="45" t="str">
        <f>VLOOKUP(Table1[[#This Row],[Race]],Lookups!$E$2:$F$11,2,FALSE)</f>
        <v>White</v>
      </c>
      <c r="AE143" s="45" t="str">
        <f>VLOOKUP(Table1[[#This Row],[Ethnicity]],Lookups!$H$2:$I$6,2,FALSE)</f>
        <v>Not Hispanic/Latino</v>
      </c>
      <c r="AF143" s="45" t="str">
        <f>VLOOKUP(Table1[[#This Row],[Language]],Lookups!$K$2:$L$9,2,FALSE)</f>
        <v>English</v>
      </c>
      <c r="AG143" s="46">
        <v>42005</v>
      </c>
      <c r="AH143" s="46">
        <v>45657</v>
      </c>
      <c r="AI143" s="46" t="str">
        <f>IF(Table1[[#This Row],[Colonoscopy Date]]="","",DATEVALUE(Table1[[#This Row],[Colonoscopy Date]]))</f>
        <v/>
      </c>
      <c r="AJ1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4" spans="1:36" x14ac:dyDescent="0.25">
      <c r="A144">
        <v>14365</v>
      </c>
      <c r="B144" t="s">
        <v>1674</v>
      </c>
      <c r="C144" t="s">
        <v>20</v>
      </c>
      <c r="D144" t="s">
        <v>21</v>
      </c>
      <c r="E144" t="s">
        <v>22</v>
      </c>
      <c r="F144" t="s">
        <v>18</v>
      </c>
      <c r="G144" t="s">
        <v>4235</v>
      </c>
      <c r="H144" t="s">
        <v>35</v>
      </c>
      <c r="I144" s="36">
        <v>18207</v>
      </c>
      <c r="J144" t="s">
        <v>2884</v>
      </c>
      <c r="K144" t="s">
        <v>2930</v>
      </c>
      <c r="L144" t="s">
        <v>25</v>
      </c>
      <c r="M144" s="2">
        <v>45490</v>
      </c>
      <c r="N144" t="s">
        <v>25</v>
      </c>
      <c r="O144" t="s">
        <v>25</v>
      </c>
      <c r="P144" t="s">
        <v>18</v>
      </c>
      <c r="Q144" t="s">
        <v>18</v>
      </c>
      <c r="R144" t="s">
        <v>18</v>
      </c>
      <c r="S144" t="s">
        <v>18</v>
      </c>
      <c r="T144" t="s">
        <v>18</v>
      </c>
      <c r="U144" t="s">
        <v>18</v>
      </c>
      <c r="V144" t="s">
        <v>18</v>
      </c>
      <c r="W144" s="45" t="str">
        <f>IF(Table1[[#This Row],[Sex at Birth]]="F","Female","Male")</f>
        <v>Male</v>
      </c>
      <c r="X144" s="43">
        <v>45657</v>
      </c>
      <c r="Y144" s="44">
        <f>Table1[[#This Row],[Report cutoff date]]-Table1[[#This Row],[DOB]]</f>
        <v>27450</v>
      </c>
      <c r="Z144" s="68">
        <f>ROUNDDOWN(Table1[[#This Row],[Days old - as of report cutoff date]]/365,0)</f>
        <v>75</v>
      </c>
      <c r="AA144" s="45" t="str">
        <f>IF(Table1[[#This Row],[Years old]]&gt;=55,"55+","54 and under")</f>
        <v>55+</v>
      </c>
      <c r="AB144" s="45" t="str">
        <f>VLOOKUP(Table1[[#This Row],[Years old]],Lookups!$A$1:$C$101,2,FALSE)</f>
        <v>70 - 79</v>
      </c>
      <c r="AC144" s="45" t="str">
        <f>VLOOKUP(Table1[[#This Row],[Years old]],Lookups!$A$1:$C$101,3,FALSE)</f>
        <v>75 - 79</v>
      </c>
      <c r="AD144" s="45" t="str">
        <f>VLOOKUP(Table1[[#This Row],[Race]],Lookups!$E$2:$F$11,2,FALSE)</f>
        <v>White</v>
      </c>
      <c r="AE144" s="45" t="str">
        <f>VLOOKUP(Table1[[#This Row],[Ethnicity]],Lookups!$H$2:$I$6,2,FALSE)</f>
        <v>Not Hispanic/Latino</v>
      </c>
      <c r="AF144" s="45" t="str">
        <f>VLOOKUP(Table1[[#This Row],[Language]],Lookups!$K$2:$L$9,2,FALSE)</f>
        <v>English</v>
      </c>
      <c r="AG144" s="46">
        <v>42005</v>
      </c>
      <c r="AH144" s="46">
        <v>45657</v>
      </c>
      <c r="AI144" s="46" t="str">
        <f>IF(Table1[[#This Row],[Colonoscopy Date]]="","",DATEVALUE(Table1[[#This Row],[Colonoscopy Date]]))</f>
        <v/>
      </c>
      <c r="AJ1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5" spans="1:36" x14ac:dyDescent="0.25">
      <c r="A145">
        <v>14424</v>
      </c>
      <c r="B145" t="s">
        <v>1897</v>
      </c>
      <c r="C145" t="s">
        <v>20</v>
      </c>
      <c r="D145" t="s">
        <v>21</v>
      </c>
      <c r="E145" t="s">
        <v>22</v>
      </c>
      <c r="F145" t="s">
        <v>44</v>
      </c>
      <c r="G145" t="s">
        <v>5407</v>
      </c>
      <c r="H145" t="s">
        <v>35</v>
      </c>
      <c r="I145" s="36">
        <v>18213</v>
      </c>
      <c r="J145" t="s">
        <v>2910</v>
      </c>
      <c r="K145" t="s">
        <v>2930</v>
      </c>
      <c r="L145" t="s">
        <v>25</v>
      </c>
      <c r="M145" s="2">
        <v>45621</v>
      </c>
      <c r="N145" t="s">
        <v>53</v>
      </c>
      <c r="O145" t="s">
        <v>25</v>
      </c>
      <c r="P145" t="s">
        <v>816</v>
      </c>
      <c r="Q145" t="s">
        <v>18</v>
      </c>
      <c r="R145" t="s">
        <v>18</v>
      </c>
      <c r="S145" t="s">
        <v>18</v>
      </c>
      <c r="T145" t="s">
        <v>18</v>
      </c>
      <c r="U145" t="s">
        <v>18</v>
      </c>
      <c r="V145" t="s">
        <v>18</v>
      </c>
      <c r="W145" s="45" t="str">
        <f>IF(Table1[[#This Row],[Sex at Birth]]="F","Female","Male")</f>
        <v>Male</v>
      </c>
      <c r="X145" s="43">
        <v>45657</v>
      </c>
      <c r="Y145" s="44">
        <f>Table1[[#This Row],[Report cutoff date]]-Table1[[#This Row],[DOB]]</f>
        <v>27444</v>
      </c>
      <c r="Z145" s="68">
        <f>ROUNDDOWN(Table1[[#This Row],[Days old - as of report cutoff date]]/365,0)</f>
        <v>75</v>
      </c>
      <c r="AA145" s="45" t="str">
        <f>IF(Table1[[#This Row],[Years old]]&gt;=55,"55+","54 and under")</f>
        <v>55+</v>
      </c>
      <c r="AB145" s="45" t="str">
        <f>VLOOKUP(Table1[[#This Row],[Years old]],Lookups!$A$1:$C$101,2,FALSE)</f>
        <v>70 - 79</v>
      </c>
      <c r="AC145" s="45" t="str">
        <f>VLOOKUP(Table1[[#This Row],[Years old]],Lookups!$A$1:$C$101,3,FALSE)</f>
        <v>75 - 79</v>
      </c>
      <c r="AD145" s="45" t="str">
        <f>VLOOKUP(Table1[[#This Row],[Race]],Lookups!$E$2:$F$11,2,FALSE)</f>
        <v>White</v>
      </c>
      <c r="AE145" s="45" t="str">
        <f>VLOOKUP(Table1[[#This Row],[Ethnicity]],Lookups!$H$2:$I$6,2,FALSE)</f>
        <v>Not Hispanic/Latino</v>
      </c>
      <c r="AF145" s="45" t="str">
        <f>VLOOKUP(Table1[[#This Row],[Language]],Lookups!$K$2:$L$9,2,FALSE)</f>
        <v>English</v>
      </c>
      <c r="AG145" s="46">
        <v>42005</v>
      </c>
      <c r="AH145" s="46">
        <v>45657</v>
      </c>
      <c r="AI145" s="46">
        <f>IF(Table1[[#This Row],[Colonoscopy Date]]="","",DATEVALUE(Table1[[#This Row],[Colonoscopy Date]]))</f>
        <v>43466</v>
      </c>
      <c r="AJ1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6" spans="1:36" x14ac:dyDescent="0.25">
      <c r="A146">
        <v>10644</v>
      </c>
      <c r="B146" t="s">
        <v>2809</v>
      </c>
      <c r="C146" t="s">
        <v>20</v>
      </c>
      <c r="D146" t="s">
        <v>21</v>
      </c>
      <c r="E146" t="s">
        <v>22</v>
      </c>
      <c r="F146" t="s">
        <v>30</v>
      </c>
      <c r="G146" t="s">
        <v>6950</v>
      </c>
      <c r="H146" t="s">
        <v>24</v>
      </c>
      <c r="I146" s="36">
        <v>18213</v>
      </c>
      <c r="J146" t="s">
        <v>2906</v>
      </c>
      <c r="K146" t="s">
        <v>2931</v>
      </c>
      <c r="L146" t="s">
        <v>25</v>
      </c>
      <c r="M146" s="2">
        <v>45629</v>
      </c>
      <c r="N146" t="s">
        <v>25</v>
      </c>
      <c r="O146" t="s">
        <v>53</v>
      </c>
      <c r="P146" t="s">
        <v>631</v>
      </c>
      <c r="Q146" t="s">
        <v>18</v>
      </c>
      <c r="R146" t="s">
        <v>18</v>
      </c>
      <c r="S146" t="s">
        <v>18</v>
      </c>
      <c r="T146" t="s">
        <v>18</v>
      </c>
      <c r="U146" t="s">
        <v>18</v>
      </c>
      <c r="V146" t="s">
        <v>18</v>
      </c>
      <c r="W146" s="45" t="str">
        <f>IF(Table1[[#This Row],[Sex at Birth]]="F","Female","Male")</f>
        <v>Female</v>
      </c>
      <c r="X146" s="43">
        <v>45657</v>
      </c>
      <c r="Y146" s="44">
        <f>Table1[[#This Row],[Report cutoff date]]-Table1[[#This Row],[DOB]]</f>
        <v>27444</v>
      </c>
      <c r="Z146" s="68">
        <f>ROUNDDOWN(Table1[[#This Row],[Days old - as of report cutoff date]]/365,0)</f>
        <v>75</v>
      </c>
      <c r="AA146" s="45" t="str">
        <f>IF(Table1[[#This Row],[Years old]]&gt;=55,"55+","54 and under")</f>
        <v>55+</v>
      </c>
      <c r="AB146" s="45" t="str">
        <f>VLOOKUP(Table1[[#This Row],[Years old]],Lookups!$A$1:$C$101,2,FALSE)</f>
        <v>70 - 79</v>
      </c>
      <c r="AC146" s="45" t="str">
        <f>VLOOKUP(Table1[[#This Row],[Years old]],Lookups!$A$1:$C$101,3,FALSE)</f>
        <v>75 - 79</v>
      </c>
      <c r="AD146" s="45" t="str">
        <f>VLOOKUP(Table1[[#This Row],[Race]],Lookups!$E$2:$F$11,2,FALSE)</f>
        <v>White</v>
      </c>
      <c r="AE146" s="45" t="str">
        <f>VLOOKUP(Table1[[#This Row],[Ethnicity]],Lookups!$H$2:$I$6,2,FALSE)</f>
        <v>Not Hispanic/Latino</v>
      </c>
      <c r="AF146" s="45" t="str">
        <f>VLOOKUP(Table1[[#This Row],[Language]],Lookups!$K$2:$L$9,2,FALSE)</f>
        <v>English</v>
      </c>
      <c r="AG146" s="46">
        <v>42005</v>
      </c>
      <c r="AH146" s="46">
        <v>45657</v>
      </c>
      <c r="AI146" s="46">
        <f>IF(Table1[[#This Row],[Colonoscopy Date]]="","",DATEVALUE(Table1[[#This Row],[Colonoscopy Date]]))</f>
        <v>44970</v>
      </c>
      <c r="AJ1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7" spans="1:36" x14ac:dyDescent="0.25">
      <c r="A147">
        <v>15030</v>
      </c>
      <c r="B147" t="s">
        <v>1941</v>
      </c>
      <c r="C147" t="s">
        <v>20</v>
      </c>
      <c r="D147" t="s">
        <v>21</v>
      </c>
      <c r="E147" t="s">
        <v>22</v>
      </c>
      <c r="F147" t="s">
        <v>100</v>
      </c>
      <c r="G147" t="s">
        <v>5531</v>
      </c>
      <c r="H147" t="s">
        <v>24</v>
      </c>
      <c r="I147" s="36">
        <v>18213</v>
      </c>
      <c r="J147" t="s">
        <v>134</v>
      </c>
      <c r="K147" t="s">
        <v>2930</v>
      </c>
      <c r="L147" t="s">
        <v>25</v>
      </c>
      <c r="M147" s="2">
        <v>45520</v>
      </c>
      <c r="N147" t="s">
        <v>25</v>
      </c>
      <c r="O147" t="s">
        <v>25</v>
      </c>
      <c r="P147" t="s">
        <v>18</v>
      </c>
      <c r="Q147" t="s">
        <v>18</v>
      </c>
      <c r="R147" t="s">
        <v>18</v>
      </c>
      <c r="S147" t="s">
        <v>18</v>
      </c>
      <c r="T147" t="s">
        <v>18</v>
      </c>
      <c r="U147" t="s">
        <v>18</v>
      </c>
      <c r="V147" t="s">
        <v>18</v>
      </c>
      <c r="W147" s="45" t="str">
        <f>IF(Table1[[#This Row],[Sex at Birth]]="F","Female","Male")</f>
        <v>Female</v>
      </c>
      <c r="X147" s="43">
        <v>45657</v>
      </c>
      <c r="Y147" s="44">
        <f>Table1[[#This Row],[Report cutoff date]]-Table1[[#This Row],[DOB]]</f>
        <v>27444</v>
      </c>
      <c r="Z147" s="68">
        <f>ROUNDDOWN(Table1[[#This Row],[Days old - as of report cutoff date]]/365,0)</f>
        <v>75</v>
      </c>
      <c r="AA147" s="45" t="str">
        <f>IF(Table1[[#This Row],[Years old]]&gt;=55,"55+","54 and under")</f>
        <v>55+</v>
      </c>
      <c r="AB147" s="45" t="str">
        <f>VLOOKUP(Table1[[#This Row],[Years old]],Lookups!$A$1:$C$101,2,FALSE)</f>
        <v>70 - 79</v>
      </c>
      <c r="AC147" s="45" t="str">
        <f>VLOOKUP(Table1[[#This Row],[Years old]],Lookups!$A$1:$C$101,3,FALSE)</f>
        <v>75 - 79</v>
      </c>
      <c r="AD147" s="45" t="str">
        <f>VLOOKUP(Table1[[#This Row],[Race]],Lookups!$E$2:$F$11,2,FALSE)</f>
        <v>White</v>
      </c>
      <c r="AE147" s="45" t="str">
        <f>VLOOKUP(Table1[[#This Row],[Ethnicity]],Lookups!$H$2:$I$6,2,FALSE)</f>
        <v>Not Hispanic/Latino</v>
      </c>
      <c r="AF147" s="45" t="str">
        <f>VLOOKUP(Table1[[#This Row],[Language]],Lookups!$K$2:$L$9,2,FALSE)</f>
        <v>English</v>
      </c>
      <c r="AG147" s="46">
        <v>42005</v>
      </c>
      <c r="AH147" s="46">
        <v>45657</v>
      </c>
      <c r="AI147" s="46" t="str">
        <f>IF(Table1[[#This Row],[Colonoscopy Date]]="","",DATEVALUE(Table1[[#This Row],[Colonoscopy Date]]))</f>
        <v/>
      </c>
      <c r="AJ1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8" spans="1:36" x14ac:dyDescent="0.25">
      <c r="A148">
        <v>13937</v>
      </c>
      <c r="B148" t="s">
        <v>1620</v>
      </c>
      <c r="C148" t="s">
        <v>20</v>
      </c>
      <c r="D148" t="s">
        <v>21</v>
      </c>
      <c r="E148" t="s">
        <v>22</v>
      </c>
      <c r="F148" t="s">
        <v>32</v>
      </c>
      <c r="G148" t="s">
        <v>6206</v>
      </c>
      <c r="H148" t="s">
        <v>35</v>
      </c>
      <c r="I148" s="36">
        <v>18214</v>
      </c>
      <c r="J148" t="s">
        <v>2913</v>
      </c>
      <c r="K148" t="s">
        <v>2930</v>
      </c>
      <c r="L148" t="s">
        <v>25</v>
      </c>
      <c r="M148" s="2">
        <v>45629</v>
      </c>
      <c r="N148" t="s">
        <v>53</v>
      </c>
      <c r="O148" t="s">
        <v>25</v>
      </c>
      <c r="P148" t="s">
        <v>694</v>
      </c>
      <c r="Q148" t="s">
        <v>18</v>
      </c>
      <c r="R148" t="s">
        <v>18</v>
      </c>
      <c r="S148" t="s">
        <v>18</v>
      </c>
      <c r="T148" t="s">
        <v>18</v>
      </c>
      <c r="U148" t="s">
        <v>18</v>
      </c>
      <c r="V148" t="s">
        <v>18</v>
      </c>
      <c r="W148" s="45" t="str">
        <f>IF(Table1[[#This Row],[Sex at Birth]]="F","Female","Male")</f>
        <v>Male</v>
      </c>
      <c r="X148" s="43">
        <v>45657</v>
      </c>
      <c r="Y148" s="44">
        <f>Table1[[#This Row],[Report cutoff date]]-Table1[[#This Row],[DOB]]</f>
        <v>27443</v>
      </c>
      <c r="Z148" s="68">
        <f>ROUNDDOWN(Table1[[#This Row],[Days old - as of report cutoff date]]/365,0)</f>
        <v>75</v>
      </c>
      <c r="AA148" s="45" t="str">
        <f>IF(Table1[[#This Row],[Years old]]&gt;=55,"55+","54 and under")</f>
        <v>55+</v>
      </c>
      <c r="AB148" s="45" t="str">
        <f>VLOOKUP(Table1[[#This Row],[Years old]],Lookups!$A$1:$C$101,2,FALSE)</f>
        <v>70 - 79</v>
      </c>
      <c r="AC148" s="45" t="str">
        <f>VLOOKUP(Table1[[#This Row],[Years old]],Lookups!$A$1:$C$101,3,FALSE)</f>
        <v>75 - 79</v>
      </c>
      <c r="AD148" s="45" t="str">
        <f>VLOOKUP(Table1[[#This Row],[Race]],Lookups!$E$2:$F$11,2,FALSE)</f>
        <v>White</v>
      </c>
      <c r="AE148" s="45" t="str">
        <f>VLOOKUP(Table1[[#This Row],[Ethnicity]],Lookups!$H$2:$I$6,2,FALSE)</f>
        <v>Not Hispanic/Latino</v>
      </c>
      <c r="AF148" s="45" t="str">
        <f>VLOOKUP(Table1[[#This Row],[Language]],Lookups!$K$2:$L$9,2,FALSE)</f>
        <v>English</v>
      </c>
      <c r="AG148" s="46">
        <v>42005</v>
      </c>
      <c r="AH148" s="46">
        <v>45657</v>
      </c>
      <c r="AI148" s="46">
        <f>IF(Table1[[#This Row],[Colonoscopy Date]]="","",DATEVALUE(Table1[[#This Row],[Colonoscopy Date]]))</f>
        <v>45139</v>
      </c>
      <c r="AJ1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9" spans="1:36" x14ac:dyDescent="0.25">
      <c r="A149">
        <v>13792</v>
      </c>
      <c r="B149" t="s">
        <v>2307</v>
      </c>
      <c r="C149" t="s">
        <v>20</v>
      </c>
      <c r="D149" t="s">
        <v>21</v>
      </c>
      <c r="E149" t="s">
        <v>22</v>
      </c>
      <c r="F149" t="s">
        <v>30</v>
      </c>
      <c r="G149" t="s">
        <v>4573</v>
      </c>
      <c r="H149" t="s">
        <v>24</v>
      </c>
      <c r="I149" s="36">
        <v>18216</v>
      </c>
      <c r="J149" t="s">
        <v>2915</v>
      </c>
      <c r="K149" t="s">
        <v>2930</v>
      </c>
      <c r="L149" t="s">
        <v>25</v>
      </c>
      <c r="M149" s="2">
        <v>45638</v>
      </c>
      <c r="N149" t="s">
        <v>25</v>
      </c>
      <c r="O149" t="s">
        <v>25</v>
      </c>
      <c r="P149" t="s">
        <v>18</v>
      </c>
      <c r="Q149" t="s">
        <v>18</v>
      </c>
      <c r="R149" t="s">
        <v>18</v>
      </c>
      <c r="S149" t="s">
        <v>18</v>
      </c>
      <c r="T149" t="s">
        <v>18</v>
      </c>
      <c r="U149" t="s">
        <v>18</v>
      </c>
      <c r="V149" t="s">
        <v>18</v>
      </c>
      <c r="W149" s="45" t="str">
        <f>IF(Table1[[#This Row],[Sex at Birth]]="F","Female","Male")</f>
        <v>Female</v>
      </c>
      <c r="X149" s="43">
        <v>45657</v>
      </c>
      <c r="Y149" s="44">
        <f>Table1[[#This Row],[Report cutoff date]]-Table1[[#This Row],[DOB]]</f>
        <v>27441</v>
      </c>
      <c r="Z149" s="68">
        <f>ROUNDDOWN(Table1[[#This Row],[Days old - as of report cutoff date]]/365,0)</f>
        <v>75</v>
      </c>
      <c r="AA149" s="45" t="str">
        <f>IF(Table1[[#This Row],[Years old]]&gt;=55,"55+","54 and under")</f>
        <v>55+</v>
      </c>
      <c r="AB149" s="45" t="str">
        <f>VLOOKUP(Table1[[#This Row],[Years old]],Lookups!$A$1:$C$101,2,FALSE)</f>
        <v>70 - 79</v>
      </c>
      <c r="AC149" s="45" t="str">
        <f>VLOOKUP(Table1[[#This Row],[Years old]],Lookups!$A$1:$C$101,3,FALSE)</f>
        <v>75 - 79</v>
      </c>
      <c r="AD149" s="45" t="str">
        <f>VLOOKUP(Table1[[#This Row],[Race]],Lookups!$E$2:$F$11,2,FALSE)</f>
        <v>White</v>
      </c>
      <c r="AE149" s="45" t="str">
        <f>VLOOKUP(Table1[[#This Row],[Ethnicity]],Lookups!$H$2:$I$6,2,FALSE)</f>
        <v>Not Hispanic/Latino</v>
      </c>
      <c r="AF149" s="45" t="str">
        <f>VLOOKUP(Table1[[#This Row],[Language]],Lookups!$K$2:$L$9,2,FALSE)</f>
        <v>English</v>
      </c>
      <c r="AG149" s="46">
        <v>42005</v>
      </c>
      <c r="AH149" s="46">
        <v>45657</v>
      </c>
      <c r="AI149" s="46" t="str">
        <f>IF(Table1[[#This Row],[Colonoscopy Date]]="","",DATEVALUE(Table1[[#This Row],[Colonoscopy Date]]))</f>
        <v/>
      </c>
      <c r="AJ1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0" spans="1:36" x14ac:dyDescent="0.25">
      <c r="A150">
        <v>10635</v>
      </c>
      <c r="B150" t="s">
        <v>1935</v>
      </c>
      <c r="C150" t="s">
        <v>20</v>
      </c>
      <c r="D150" t="s">
        <v>21</v>
      </c>
      <c r="E150" t="s">
        <v>22</v>
      </c>
      <c r="F150" t="s">
        <v>30</v>
      </c>
      <c r="G150" t="s">
        <v>7909</v>
      </c>
      <c r="H150" t="s">
        <v>35</v>
      </c>
      <c r="I150" s="36">
        <v>18221</v>
      </c>
      <c r="J150" t="s">
        <v>2912</v>
      </c>
      <c r="K150" t="s">
        <v>2936</v>
      </c>
      <c r="L150" t="s">
        <v>25</v>
      </c>
      <c r="M150" s="2">
        <v>45527</v>
      </c>
      <c r="N150" t="s">
        <v>53</v>
      </c>
      <c r="O150" t="s">
        <v>25</v>
      </c>
      <c r="P150" t="s">
        <v>873</v>
      </c>
      <c r="Q150" t="s">
        <v>18</v>
      </c>
      <c r="R150" t="s">
        <v>18</v>
      </c>
      <c r="S150" t="s">
        <v>18</v>
      </c>
      <c r="T150" t="s">
        <v>18</v>
      </c>
      <c r="U150" t="s">
        <v>18</v>
      </c>
      <c r="V150" t="s">
        <v>18</v>
      </c>
      <c r="W150" s="45" t="str">
        <f>IF(Table1[[#This Row],[Sex at Birth]]="F","Female","Male")</f>
        <v>Male</v>
      </c>
      <c r="X150" s="43">
        <v>45657</v>
      </c>
      <c r="Y150" s="44">
        <f>Table1[[#This Row],[Report cutoff date]]-Table1[[#This Row],[DOB]]</f>
        <v>27436</v>
      </c>
      <c r="Z150" s="68">
        <f>ROUNDDOWN(Table1[[#This Row],[Days old - as of report cutoff date]]/365,0)</f>
        <v>75</v>
      </c>
      <c r="AA150" s="45" t="str">
        <f>IF(Table1[[#This Row],[Years old]]&gt;=55,"55+","54 and under")</f>
        <v>55+</v>
      </c>
      <c r="AB150" s="45" t="str">
        <f>VLOOKUP(Table1[[#This Row],[Years old]],Lookups!$A$1:$C$101,2,FALSE)</f>
        <v>70 - 79</v>
      </c>
      <c r="AC150" s="45" t="str">
        <f>VLOOKUP(Table1[[#This Row],[Years old]],Lookups!$A$1:$C$101,3,FALSE)</f>
        <v>75 - 79</v>
      </c>
      <c r="AD150" s="45" t="str">
        <f>VLOOKUP(Table1[[#This Row],[Race]],Lookups!$E$2:$F$11,2,FALSE)</f>
        <v>White</v>
      </c>
      <c r="AE150" s="45" t="str">
        <f>VLOOKUP(Table1[[#This Row],[Ethnicity]],Lookups!$H$2:$I$6,2,FALSE)</f>
        <v>Not Hispanic/Latino</v>
      </c>
      <c r="AF150" s="45" t="str">
        <f>VLOOKUP(Table1[[#This Row],[Language]],Lookups!$K$2:$L$9,2,FALSE)</f>
        <v>English</v>
      </c>
      <c r="AG150" s="46">
        <v>42005</v>
      </c>
      <c r="AH150" s="46">
        <v>45657</v>
      </c>
      <c r="AI150" s="46">
        <f>IF(Table1[[#This Row],[Colonoscopy Date]]="","",DATEVALUE(Table1[[#This Row],[Colonoscopy Date]]))</f>
        <v>42538</v>
      </c>
      <c r="AJ1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1" spans="1:36" x14ac:dyDescent="0.25">
      <c r="A151">
        <v>13515</v>
      </c>
      <c r="B151" t="s">
        <v>1817</v>
      </c>
      <c r="C151" t="s">
        <v>20</v>
      </c>
      <c r="D151" t="s">
        <v>21</v>
      </c>
      <c r="E151" t="s">
        <v>22</v>
      </c>
      <c r="F151" t="s">
        <v>44</v>
      </c>
      <c r="G151" t="s">
        <v>4392</v>
      </c>
      <c r="H151" t="s">
        <v>24</v>
      </c>
      <c r="I151" s="36">
        <v>18223</v>
      </c>
      <c r="J151" t="s">
        <v>2885</v>
      </c>
      <c r="K151" t="s">
        <v>2930</v>
      </c>
      <c r="L151" t="s">
        <v>25</v>
      </c>
      <c r="M151" s="2">
        <v>45652</v>
      </c>
      <c r="N151" t="s">
        <v>25</v>
      </c>
      <c r="O151" t="s">
        <v>25</v>
      </c>
      <c r="P151" t="s">
        <v>18</v>
      </c>
      <c r="Q151" t="s">
        <v>18</v>
      </c>
      <c r="R151" t="s">
        <v>18</v>
      </c>
      <c r="S151" t="s">
        <v>18</v>
      </c>
      <c r="T151" t="s">
        <v>18</v>
      </c>
      <c r="U151" t="s">
        <v>18</v>
      </c>
      <c r="V151" t="s">
        <v>18</v>
      </c>
      <c r="W151" s="45" t="str">
        <f>IF(Table1[[#This Row],[Sex at Birth]]="F","Female","Male")</f>
        <v>Female</v>
      </c>
      <c r="X151" s="43">
        <v>45657</v>
      </c>
      <c r="Y151" s="44">
        <f>Table1[[#This Row],[Report cutoff date]]-Table1[[#This Row],[DOB]]</f>
        <v>27434</v>
      </c>
      <c r="Z151" s="68">
        <f>ROUNDDOWN(Table1[[#This Row],[Days old - as of report cutoff date]]/365,0)</f>
        <v>75</v>
      </c>
      <c r="AA151" s="45" t="str">
        <f>IF(Table1[[#This Row],[Years old]]&gt;=55,"55+","54 and under")</f>
        <v>55+</v>
      </c>
      <c r="AB151" s="45" t="str">
        <f>VLOOKUP(Table1[[#This Row],[Years old]],Lookups!$A$1:$C$101,2,FALSE)</f>
        <v>70 - 79</v>
      </c>
      <c r="AC151" s="45" t="str">
        <f>VLOOKUP(Table1[[#This Row],[Years old]],Lookups!$A$1:$C$101,3,FALSE)</f>
        <v>75 - 79</v>
      </c>
      <c r="AD151" s="45" t="str">
        <f>VLOOKUP(Table1[[#This Row],[Race]],Lookups!$E$2:$F$11,2,FALSE)</f>
        <v>White</v>
      </c>
      <c r="AE151" s="45" t="str">
        <f>VLOOKUP(Table1[[#This Row],[Ethnicity]],Lookups!$H$2:$I$6,2,FALSE)</f>
        <v>Not Hispanic/Latino</v>
      </c>
      <c r="AF151" s="45" t="str">
        <f>VLOOKUP(Table1[[#This Row],[Language]],Lookups!$K$2:$L$9,2,FALSE)</f>
        <v>English</v>
      </c>
      <c r="AG151" s="46">
        <v>42005</v>
      </c>
      <c r="AH151" s="46">
        <v>45657</v>
      </c>
      <c r="AI151" s="46" t="str">
        <f>IF(Table1[[#This Row],[Colonoscopy Date]]="","",DATEVALUE(Table1[[#This Row],[Colonoscopy Date]]))</f>
        <v/>
      </c>
      <c r="AJ1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2" spans="1:36" x14ac:dyDescent="0.25">
      <c r="A152">
        <v>13713</v>
      </c>
      <c r="B152" t="s">
        <v>1578</v>
      </c>
      <c r="C152" t="s">
        <v>20</v>
      </c>
      <c r="D152" t="s">
        <v>34</v>
      </c>
      <c r="E152" t="s">
        <v>22</v>
      </c>
      <c r="F152" t="s">
        <v>63</v>
      </c>
      <c r="G152" t="s">
        <v>4433</v>
      </c>
      <c r="H152" t="s">
        <v>24</v>
      </c>
      <c r="I152" s="36">
        <v>18223</v>
      </c>
      <c r="J152" t="s">
        <v>2885</v>
      </c>
      <c r="K152" t="s">
        <v>2930</v>
      </c>
      <c r="L152" t="s">
        <v>25</v>
      </c>
      <c r="M152" s="2">
        <v>45610</v>
      </c>
      <c r="N152" t="s">
        <v>25</v>
      </c>
      <c r="O152" t="s">
        <v>25</v>
      </c>
      <c r="P152" t="s">
        <v>18</v>
      </c>
      <c r="Q152" t="s">
        <v>18</v>
      </c>
      <c r="R152" t="s">
        <v>18</v>
      </c>
      <c r="S152" t="s">
        <v>18</v>
      </c>
      <c r="T152" t="s">
        <v>18</v>
      </c>
      <c r="U152" t="s">
        <v>18</v>
      </c>
      <c r="V152" t="s">
        <v>18</v>
      </c>
      <c r="W152" s="45" t="str">
        <f>IF(Table1[[#This Row],[Sex at Birth]]="F","Female","Male")</f>
        <v>Female</v>
      </c>
      <c r="X152" s="43">
        <v>45657</v>
      </c>
      <c r="Y152" s="44">
        <f>Table1[[#This Row],[Report cutoff date]]-Table1[[#This Row],[DOB]]</f>
        <v>27434</v>
      </c>
      <c r="Z152" s="68">
        <f>ROUNDDOWN(Table1[[#This Row],[Days old - as of report cutoff date]]/365,0)</f>
        <v>75</v>
      </c>
      <c r="AA152" s="45" t="str">
        <f>IF(Table1[[#This Row],[Years old]]&gt;=55,"55+","54 and under")</f>
        <v>55+</v>
      </c>
      <c r="AB152" s="45" t="str">
        <f>VLOOKUP(Table1[[#This Row],[Years old]],Lookups!$A$1:$C$101,2,FALSE)</f>
        <v>70 - 79</v>
      </c>
      <c r="AC152" s="45" t="str">
        <f>VLOOKUP(Table1[[#This Row],[Years old]],Lookups!$A$1:$C$101,3,FALSE)</f>
        <v>75 - 79</v>
      </c>
      <c r="AD152" s="45" t="str">
        <f>VLOOKUP(Table1[[#This Row],[Race]],Lookups!$E$2:$F$11,2,FALSE)</f>
        <v>White</v>
      </c>
      <c r="AE152" s="45" t="str">
        <f>VLOOKUP(Table1[[#This Row],[Ethnicity]],Lookups!$H$2:$I$6,2,FALSE)</f>
        <v>Other/ Unknown</v>
      </c>
      <c r="AF152" s="45" t="str">
        <f>VLOOKUP(Table1[[#This Row],[Language]],Lookups!$K$2:$L$9,2,FALSE)</f>
        <v>English</v>
      </c>
      <c r="AG152" s="46">
        <v>42005</v>
      </c>
      <c r="AH152" s="46">
        <v>45657</v>
      </c>
      <c r="AI152" s="46" t="str">
        <f>IF(Table1[[#This Row],[Colonoscopy Date]]="","",DATEVALUE(Table1[[#This Row],[Colonoscopy Date]]))</f>
        <v/>
      </c>
      <c r="AJ1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3" spans="1:36" x14ac:dyDescent="0.25">
      <c r="A153">
        <v>13371</v>
      </c>
      <c r="B153" t="s">
        <v>2125</v>
      </c>
      <c r="C153" t="s">
        <v>20</v>
      </c>
      <c r="D153" t="s">
        <v>21</v>
      </c>
      <c r="E153" t="s">
        <v>22</v>
      </c>
      <c r="F153" t="s">
        <v>32</v>
      </c>
      <c r="G153" t="s">
        <v>6772</v>
      </c>
      <c r="H153" t="s">
        <v>24</v>
      </c>
      <c r="I153" s="36">
        <v>18226</v>
      </c>
      <c r="J153" t="s">
        <v>2927</v>
      </c>
      <c r="K153" t="s">
        <v>2930</v>
      </c>
      <c r="L153" t="s">
        <v>25</v>
      </c>
      <c r="M153" s="2">
        <v>45621</v>
      </c>
      <c r="N153" t="s">
        <v>25</v>
      </c>
      <c r="O153" t="s">
        <v>25</v>
      </c>
      <c r="P153" t="s">
        <v>18</v>
      </c>
      <c r="Q153" t="s">
        <v>18</v>
      </c>
      <c r="R153" t="s">
        <v>18</v>
      </c>
      <c r="S153" t="s">
        <v>18</v>
      </c>
      <c r="T153" t="s">
        <v>18</v>
      </c>
      <c r="U153" t="s">
        <v>18</v>
      </c>
      <c r="V153" t="s">
        <v>18</v>
      </c>
      <c r="W153" s="45" t="str">
        <f>IF(Table1[[#This Row],[Sex at Birth]]="F","Female","Male")</f>
        <v>Female</v>
      </c>
      <c r="X153" s="43">
        <v>45657</v>
      </c>
      <c r="Y153" s="44">
        <f>Table1[[#This Row],[Report cutoff date]]-Table1[[#This Row],[DOB]]</f>
        <v>27431</v>
      </c>
      <c r="Z153" s="68">
        <f>ROUNDDOWN(Table1[[#This Row],[Days old - as of report cutoff date]]/365,0)</f>
        <v>75</v>
      </c>
      <c r="AA153" s="45" t="str">
        <f>IF(Table1[[#This Row],[Years old]]&gt;=55,"55+","54 and under")</f>
        <v>55+</v>
      </c>
      <c r="AB153" s="45" t="str">
        <f>VLOOKUP(Table1[[#This Row],[Years old]],Lookups!$A$1:$C$101,2,FALSE)</f>
        <v>70 - 79</v>
      </c>
      <c r="AC153" s="45" t="str">
        <f>VLOOKUP(Table1[[#This Row],[Years old]],Lookups!$A$1:$C$101,3,FALSE)</f>
        <v>75 - 79</v>
      </c>
      <c r="AD153" s="45" t="str">
        <f>VLOOKUP(Table1[[#This Row],[Race]],Lookups!$E$2:$F$11,2,FALSE)</f>
        <v>White</v>
      </c>
      <c r="AE153" s="45" t="str">
        <f>VLOOKUP(Table1[[#This Row],[Ethnicity]],Lookups!$H$2:$I$6,2,FALSE)</f>
        <v>Not Hispanic/Latino</v>
      </c>
      <c r="AF153" s="45" t="str">
        <f>VLOOKUP(Table1[[#This Row],[Language]],Lookups!$K$2:$L$9,2,FALSE)</f>
        <v>English</v>
      </c>
      <c r="AG153" s="46">
        <v>42005</v>
      </c>
      <c r="AH153" s="46">
        <v>45657</v>
      </c>
      <c r="AI153" s="46" t="str">
        <f>IF(Table1[[#This Row],[Colonoscopy Date]]="","",DATEVALUE(Table1[[#This Row],[Colonoscopy Date]]))</f>
        <v/>
      </c>
      <c r="AJ1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4" spans="1:36" x14ac:dyDescent="0.25">
      <c r="A154">
        <v>11802</v>
      </c>
      <c r="B154" t="s">
        <v>2708</v>
      </c>
      <c r="C154" t="s">
        <v>20</v>
      </c>
      <c r="D154" t="s">
        <v>21</v>
      </c>
      <c r="E154" t="s">
        <v>22</v>
      </c>
      <c r="F154" t="s">
        <v>32</v>
      </c>
      <c r="G154" t="s">
        <v>3518</v>
      </c>
      <c r="H154" t="s">
        <v>24</v>
      </c>
      <c r="I154" s="36">
        <v>18229</v>
      </c>
      <c r="J154" t="s">
        <v>2910</v>
      </c>
      <c r="K154" t="s">
        <v>2931</v>
      </c>
      <c r="L154" t="s">
        <v>25</v>
      </c>
      <c r="M154" s="2">
        <v>45622</v>
      </c>
      <c r="N154" t="s">
        <v>25</v>
      </c>
      <c r="O154" t="s">
        <v>25</v>
      </c>
      <c r="P154" t="s">
        <v>18</v>
      </c>
      <c r="Q154" t="s">
        <v>300</v>
      </c>
      <c r="R154" t="s">
        <v>27</v>
      </c>
      <c r="S154" t="s">
        <v>18</v>
      </c>
      <c r="T154" t="s">
        <v>18</v>
      </c>
      <c r="U154" t="s">
        <v>18</v>
      </c>
      <c r="V154" t="s">
        <v>18</v>
      </c>
      <c r="W154" s="45" t="str">
        <f>IF(Table1[[#This Row],[Sex at Birth]]="F","Female","Male")</f>
        <v>Female</v>
      </c>
      <c r="X154" s="43">
        <v>45657</v>
      </c>
      <c r="Y154" s="44">
        <f>Table1[[#This Row],[Report cutoff date]]-Table1[[#This Row],[DOB]]</f>
        <v>27428</v>
      </c>
      <c r="Z154" s="68">
        <f>ROUNDDOWN(Table1[[#This Row],[Days old - as of report cutoff date]]/365,0)</f>
        <v>75</v>
      </c>
      <c r="AA154" s="45" t="str">
        <f>IF(Table1[[#This Row],[Years old]]&gt;=55,"55+","54 and under")</f>
        <v>55+</v>
      </c>
      <c r="AB154" s="45" t="str">
        <f>VLOOKUP(Table1[[#This Row],[Years old]],Lookups!$A$1:$C$101,2,FALSE)</f>
        <v>70 - 79</v>
      </c>
      <c r="AC154" s="45" t="str">
        <f>VLOOKUP(Table1[[#This Row],[Years old]],Lookups!$A$1:$C$101,3,FALSE)</f>
        <v>75 - 79</v>
      </c>
      <c r="AD154" s="45" t="str">
        <f>VLOOKUP(Table1[[#This Row],[Race]],Lookups!$E$2:$F$11,2,FALSE)</f>
        <v>White</v>
      </c>
      <c r="AE154" s="45" t="str">
        <f>VLOOKUP(Table1[[#This Row],[Ethnicity]],Lookups!$H$2:$I$6,2,FALSE)</f>
        <v>Not Hispanic/Latino</v>
      </c>
      <c r="AF154" s="45" t="str">
        <f>VLOOKUP(Table1[[#This Row],[Language]],Lookups!$K$2:$L$9,2,FALSE)</f>
        <v>English</v>
      </c>
      <c r="AG154" s="46">
        <v>42005</v>
      </c>
      <c r="AH154" s="46">
        <v>45657</v>
      </c>
      <c r="AI154" s="46" t="str">
        <f>IF(Table1[[#This Row],[Colonoscopy Date]]="","",DATEVALUE(Table1[[#This Row],[Colonoscopy Date]]))</f>
        <v/>
      </c>
      <c r="AJ1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5" spans="1:36" x14ac:dyDescent="0.25">
      <c r="A155">
        <v>14246</v>
      </c>
      <c r="B155" t="s">
        <v>1686</v>
      </c>
      <c r="C155" t="s">
        <v>20</v>
      </c>
      <c r="D155" t="s">
        <v>21</v>
      </c>
      <c r="E155" t="s">
        <v>22</v>
      </c>
      <c r="F155" t="s">
        <v>106</v>
      </c>
      <c r="G155" t="s">
        <v>4730</v>
      </c>
      <c r="H155" t="s">
        <v>35</v>
      </c>
      <c r="I155" s="36">
        <v>18229</v>
      </c>
      <c r="J155" t="s">
        <v>2883</v>
      </c>
      <c r="K155" t="s">
        <v>2930</v>
      </c>
      <c r="L155" t="s">
        <v>25</v>
      </c>
      <c r="M155" s="2">
        <v>45593</v>
      </c>
      <c r="N155" t="s">
        <v>25</v>
      </c>
      <c r="O155" t="s">
        <v>25</v>
      </c>
      <c r="P155" t="s">
        <v>18</v>
      </c>
      <c r="Q155" t="s">
        <v>18</v>
      </c>
      <c r="R155" t="s">
        <v>18</v>
      </c>
      <c r="S155" t="s">
        <v>18</v>
      </c>
      <c r="T155" t="s">
        <v>18</v>
      </c>
      <c r="U155" t="s">
        <v>18</v>
      </c>
      <c r="V155" t="s">
        <v>18</v>
      </c>
      <c r="W155" s="45" t="str">
        <f>IF(Table1[[#This Row],[Sex at Birth]]="F","Female","Male")</f>
        <v>Male</v>
      </c>
      <c r="X155" s="43">
        <v>45657</v>
      </c>
      <c r="Y155" s="44">
        <f>Table1[[#This Row],[Report cutoff date]]-Table1[[#This Row],[DOB]]</f>
        <v>27428</v>
      </c>
      <c r="Z155" s="68">
        <f>ROUNDDOWN(Table1[[#This Row],[Days old - as of report cutoff date]]/365,0)</f>
        <v>75</v>
      </c>
      <c r="AA155" s="45" t="str">
        <f>IF(Table1[[#This Row],[Years old]]&gt;=55,"55+","54 and under")</f>
        <v>55+</v>
      </c>
      <c r="AB155" s="45" t="str">
        <f>VLOOKUP(Table1[[#This Row],[Years old]],Lookups!$A$1:$C$101,2,FALSE)</f>
        <v>70 - 79</v>
      </c>
      <c r="AC155" s="45" t="str">
        <f>VLOOKUP(Table1[[#This Row],[Years old]],Lookups!$A$1:$C$101,3,FALSE)</f>
        <v>75 - 79</v>
      </c>
      <c r="AD155" s="45" t="str">
        <f>VLOOKUP(Table1[[#This Row],[Race]],Lookups!$E$2:$F$11,2,FALSE)</f>
        <v>White</v>
      </c>
      <c r="AE155" s="45" t="str">
        <f>VLOOKUP(Table1[[#This Row],[Ethnicity]],Lookups!$H$2:$I$6,2,FALSE)</f>
        <v>Not Hispanic/Latino</v>
      </c>
      <c r="AF155" s="45" t="str">
        <f>VLOOKUP(Table1[[#This Row],[Language]],Lookups!$K$2:$L$9,2,FALSE)</f>
        <v>English</v>
      </c>
      <c r="AG155" s="46">
        <v>42005</v>
      </c>
      <c r="AH155" s="46">
        <v>45657</v>
      </c>
      <c r="AI155" s="46" t="str">
        <f>IF(Table1[[#This Row],[Colonoscopy Date]]="","",DATEVALUE(Table1[[#This Row],[Colonoscopy Date]]))</f>
        <v/>
      </c>
      <c r="AJ1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6" spans="1:36" x14ac:dyDescent="0.25">
      <c r="A156">
        <v>10838</v>
      </c>
      <c r="B156" t="s">
        <v>1641</v>
      </c>
      <c r="C156" t="s">
        <v>20</v>
      </c>
      <c r="D156" t="s">
        <v>21</v>
      </c>
      <c r="E156" t="s">
        <v>22</v>
      </c>
      <c r="F156" t="s">
        <v>36</v>
      </c>
      <c r="G156" t="s">
        <v>3748</v>
      </c>
      <c r="H156" t="s">
        <v>35</v>
      </c>
      <c r="I156" s="36">
        <v>18230</v>
      </c>
      <c r="J156" t="s">
        <v>2883</v>
      </c>
      <c r="K156" t="s">
        <v>2936</v>
      </c>
      <c r="L156" t="s">
        <v>25</v>
      </c>
      <c r="M156" s="2">
        <v>45547</v>
      </c>
      <c r="N156" t="s">
        <v>53</v>
      </c>
      <c r="O156" t="s">
        <v>25</v>
      </c>
      <c r="P156" t="s">
        <v>881</v>
      </c>
      <c r="Q156" t="s">
        <v>18</v>
      </c>
      <c r="R156" t="s">
        <v>18</v>
      </c>
      <c r="S156" t="s">
        <v>18</v>
      </c>
      <c r="T156" t="s">
        <v>18</v>
      </c>
      <c r="U156" t="s">
        <v>18</v>
      </c>
      <c r="V156" t="s">
        <v>18</v>
      </c>
      <c r="W156" s="45" t="str">
        <f>IF(Table1[[#This Row],[Sex at Birth]]="F","Female","Male")</f>
        <v>Male</v>
      </c>
      <c r="X156" s="43">
        <v>45657</v>
      </c>
      <c r="Y156" s="44">
        <f>Table1[[#This Row],[Report cutoff date]]-Table1[[#This Row],[DOB]]</f>
        <v>27427</v>
      </c>
      <c r="Z156" s="68">
        <f>ROUNDDOWN(Table1[[#This Row],[Days old - as of report cutoff date]]/365,0)</f>
        <v>75</v>
      </c>
      <c r="AA156" s="45" t="str">
        <f>IF(Table1[[#This Row],[Years old]]&gt;=55,"55+","54 and under")</f>
        <v>55+</v>
      </c>
      <c r="AB156" s="45" t="str">
        <f>VLOOKUP(Table1[[#This Row],[Years old]],Lookups!$A$1:$C$101,2,FALSE)</f>
        <v>70 - 79</v>
      </c>
      <c r="AC156" s="45" t="str">
        <f>VLOOKUP(Table1[[#This Row],[Years old]],Lookups!$A$1:$C$101,3,FALSE)</f>
        <v>75 - 79</v>
      </c>
      <c r="AD156" s="45" t="str">
        <f>VLOOKUP(Table1[[#This Row],[Race]],Lookups!$E$2:$F$11,2,FALSE)</f>
        <v>White</v>
      </c>
      <c r="AE156" s="45" t="str">
        <f>VLOOKUP(Table1[[#This Row],[Ethnicity]],Lookups!$H$2:$I$6,2,FALSE)</f>
        <v>Not Hispanic/Latino</v>
      </c>
      <c r="AF156" s="45" t="str">
        <f>VLOOKUP(Table1[[#This Row],[Language]],Lookups!$K$2:$L$9,2,FALSE)</f>
        <v>English</v>
      </c>
      <c r="AG156" s="46">
        <v>42005</v>
      </c>
      <c r="AH156" s="46">
        <v>45657</v>
      </c>
      <c r="AI156" s="46">
        <f>IF(Table1[[#This Row],[Colonoscopy Date]]="","",DATEVALUE(Table1[[#This Row],[Colonoscopy Date]]))</f>
        <v>42478</v>
      </c>
      <c r="AJ15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7" spans="1:36" x14ac:dyDescent="0.25">
      <c r="A157">
        <v>10737</v>
      </c>
      <c r="B157" t="s">
        <v>1810</v>
      </c>
      <c r="C157" t="s">
        <v>20</v>
      </c>
      <c r="D157" t="s">
        <v>21</v>
      </c>
      <c r="E157" t="s">
        <v>22</v>
      </c>
      <c r="F157" t="s">
        <v>30</v>
      </c>
      <c r="G157" t="s">
        <v>3900</v>
      </c>
      <c r="H157" t="s">
        <v>24</v>
      </c>
      <c r="I157" s="36">
        <v>18230</v>
      </c>
      <c r="J157" t="s">
        <v>2914</v>
      </c>
      <c r="K157" t="s">
        <v>2936</v>
      </c>
      <c r="L157" t="s">
        <v>25</v>
      </c>
      <c r="M157" s="2">
        <v>45530</v>
      </c>
      <c r="N157" t="s">
        <v>53</v>
      </c>
      <c r="O157" t="s">
        <v>25</v>
      </c>
      <c r="P157" t="s">
        <v>1278</v>
      </c>
      <c r="Q157" t="s">
        <v>18</v>
      </c>
      <c r="R157" t="s">
        <v>18</v>
      </c>
      <c r="S157" t="s">
        <v>18</v>
      </c>
      <c r="T157" t="s">
        <v>18</v>
      </c>
      <c r="U157" t="s">
        <v>18</v>
      </c>
      <c r="V157" t="s">
        <v>18</v>
      </c>
      <c r="W157" s="45" t="str">
        <f>IF(Table1[[#This Row],[Sex at Birth]]="F","Female","Male")</f>
        <v>Female</v>
      </c>
      <c r="X157" s="43">
        <v>45657</v>
      </c>
      <c r="Y157" s="44">
        <f>Table1[[#This Row],[Report cutoff date]]-Table1[[#This Row],[DOB]]</f>
        <v>27427</v>
      </c>
      <c r="Z157" s="68">
        <f>ROUNDDOWN(Table1[[#This Row],[Days old - as of report cutoff date]]/365,0)</f>
        <v>75</v>
      </c>
      <c r="AA157" s="45" t="str">
        <f>IF(Table1[[#This Row],[Years old]]&gt;=55,"55+","54 and under")</f>
        <v>55+</v>
      </c>
      <c r="AB157" s="45" t="str">
        <f>VLOOKUP(Table1[[#This Row],[Years old]],Lookups!$A$1:$C$101,2,FALSE)</f>
        <v>70 - 79</v>
      </c>
      <c r="AC157" s="45" t="str">
        <f>VLOOKUP(Table1[[#This Row],[Years old]],Lookups!$A$1:$C$101,3,FALSE)</f>
        <v>75 - 79</v>
      </c>
      <c r="AD157" s="45" t="str">
        <f>VLOOKUP(Table1[[#This Row],[Race]],Lookups!$E$2:$F$11,2,FALSE)</f>
        <v>White</v>
      </c>
      <c r="AE157" s="45" t="str">
        <f>VLOOKUP(Table1[[#This Row],[Ethnicity]],Lookups!$H$2:$I$6,2,FALSE)</f>
        <v>Not Hispanic/Latino</v>
      </c>
      <c r="AF157" s="45" t="str">
        <f>VLOOKUP(Table1[[#This Row],[Language]],Lookups!$K$2:$L$9,2,FALSE)</f>
        <v>English</v>
      </c>
      <c r="AG157" s="46">
        <v>42005</v>
      </c>
      <c r="AH157" s="46">
        <v>45657</v>
      </c>
      <c r="AI157" s="46">
        <f>IF(Table1[[#This Row],[Colonoscopy Date]]="","",DATEVALUE(Table1[[#This Row],[Colonoscopy Date]]))</f>
        <v>44158</v>
      </c>
      <c r="AJ1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8" spans="1:36" x14ac:dyDescent="0.25">
      <c r="A158">
        <v>10191</v>
      </c>
      <c r="B158" t="s">
        <v>1831</v>
      </c>
      <c r="C158" t="s">
        <v>20</v>
      </c>
      <c r="D158" t="s">
        <v>21</v>
      </c>
      <c r="E158" t="s">
        <v>22</v>
      </c>
      <c r="F158" t="s">
        <v>18</v>
      </c>
      <c r="G158" t="s">
        <v>7238</v>
      </c>
      <c r="H158" t="s">
        <v>24</v>
      </c>
      <c r="I158" s="36">
        <v>18233</v>
      </c>
      <c r="J158" t="s">
        <v>2911</v>
      </c>
      <c r="K158" t="s">
        <v>2935</v>
      </c>
      <c r="L158" t="s">
        <v>25</v>
      </c>
      <c r="M158" s="2">
        <v>45579</v>
      </c>
      <c r="N158" t="s">
        <v>25</v>
      </c>
      <c r="O158" t="s">
        <v>25</v>
      </c>
      <c r="P158" t="s">
        <v>18</v>
      </c>
      <c r="Q158" t="s">
        <v>18</v>
      </c>
      <c r="R158" t="s">
        <v>18</v>
      </c>
      <c r="S158" t="s">
        <v>18</v>
      </c>
      <c r="T158" t="s">
        <v>18</v>
      </c>
      <c r="U158" t="s">
        <v>18</v>
      </c>
      <c r="V158" t="s">
        <v>18</v>
      </c>
      <c r="W158" s="45" t="str">
        <f>IF(Table1[[#This Row],[Sex at Birth]]="F","Female","Male")</f>
        <v>Female</v>
      </c>
      <c r="X158" s="43">
        <v>45657</v>
      </c>
      <c r="Y158" s="44">
        <f>Table1[[#This Row],[Report cutoff date]]-Table1[[#This Row],[DOB]]</f>
        <v>27424</v>
      </c>
      <c r="Z158" s="68">
        <f>ROUNDDOWN(Table1[[#This Row],[Days old - as of report cutoff date]]/365,0)</f>
        <v>75</v>
      </c>
      <c r="AA158" s="45" t="str">
        <f>IF(Table1[[#This Row],[Years old]]&gt;=55,"55+","54 and under")</f>
        <v>55+</v>
      </c>
      <c r="AB158" s="45" t="str">
        <f>VLOOKUP(Table1[[#This Row],[Years old]],Lookups!$A$1:$C$101,2,FALSE)</f>
        <v>70 - 79</v>
      </c>
      <c r="AC158" s="45" t="str">
        <f>VLOOKUP(Table1[[#This Row],[Years old]],Lookups!$A$1:$C$101,3,FALSE)</f>
        <v>75 - 79</v>
      </c>
      <c r="AD158" s="45" t="str">
        <f>VLOOKUP(Table1[[#This Row],[Race]],Lookups!$E$2:$F$11,2,FALSE)</f>
        <v>White</v>
      </c>
      <c r="AE158" s="45" t="str">
        <f>VLOOKUP(Table1[[#This Row],[Ethnicity]],Lookups!$H$2:$I$6,2,FALSE)</f>
        <v>Not Hispanic/Latino</v>
      </c>
      <c r="AF158" s="45" t="str">
        <f>VLOOKUP(Table1[[#This Row],[Language]],Lookups!$K$2:$L$9,2,FALSE)</f>
        <v>English</v>
      </c>
      <c r="AG158" s="46">
        <v>42005</v>
      </c>
      <c r="AH158" s="46">
        <v>45657</v>
      </c>
      <c r="AI158" s="46" t="str">
        <f>IF(Table1[[#This Row],[Colonoscopy Date]]="","",DATEVALUE(Table1[[#This Row],[Colonoscopy Date]]))</f>
        <v/>
      </c>
      <c r="AJ1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9" spans="1:36" x14ac:dyDescent="0.25">
      <c r="A159">
        <v>12274</v>
      </c>
      <c r="B159" t="s">
        <v>1593</v>
      </c>
      <c r="C159" t="s">
        <v>20</v>
      </c>
      <c r="D159" t="s">
        <v>21</v>
      </c>
      <c r="E159" t="s">
        <v>22</v>
      </c>
      <c r="F159" t="s">
        <v>44</v>
      </c>
      <c r="G159" t="s">
        <v>5925</v>
      </c>
      <c r="H159" t="s">
        <v>24</v>
      </c>
      <c r="I159" s="36">
        <v>18234</v>
      </c>
      <c r="J159" t="s">
        <v>2912</v>
      </c>
      <c r="K159" t="s">
        <v>2930</v>
      </c>
      <c r="L159" t="s">
        <v>25</v>
      </c>
      <c r="M159" s="2">
        <v>45422</v>
      </c>
      <c r="N159" t="s">
        <v>25</v>
      </c>
      <c r="O159" t="s">
        <v>25</v>
      </c>
      <c r="P159" t="s">
        <v>18</v>
      </c>
      <c r="Q159" t="s">
        <v>18</v>
      </c>
      <c r="R159" t="s">
        <v>18</v>
      </c>
      <c r="S159" t="s">
        <v>18</v>
      </c>
      <c r="T159" t="s">
        <v>18</v>
      </c>
      <c r="U159" t="s">
        <v>18</v>
      </c>
      <c r="V159" t="s">
        <v>18</v>
      </c>
      <c r="W159" s="45" t="str">
        <f>IF(Table1[[#This Row],[Sex at Birth]]="F","Female","Male")</f>
        <v>Female</v>
      </c>
      <c r="X159" s="43">
        <v>45657</v>
      </c>
      <c r="Y159" s="44">
        <f>Table1[[#This Row],[Report cutoff date]]-Table1[[#This Row],[DOB]]</f>
        <v>27423</v>
      </c>
      <c r="Z159" s="68">
        <f>ROUNDDOWN(Table1[[#This Row],[Days old - as of report cutoff date]]/365,0)</f>
        <v>75</v>
      </c>
      <c r="AA159" s="45" t="str">
        <f>IF(Table1[[#This Row],[Years old]]&gt;=55,"55+","54 and under")</f>
        <v>55+</v>
      </c>
      <c r="AB159" s="45" t="str">
        <f>VLOOKUP(Table1[[#This Row],[Years old]],Lookups!$A$1:$C$101,2,FALSE)</f>
        <v>70 - 79</v>
      </c>
      <c r="AC159" s="45" t="str">
        <f>VLOOKUP(Table1[[#This Row],[Years old]],Lookups!$A$1:$C$101,3,FALSE)</f>
        <v>75 - 79</v>
      </c>
      <c r="AD159" s="45" t="str">
        <f>VLOOKUP(Table1[[#This Row],[Race]],Lookups!$E$2:$F$11,2,FALSE)</f>
        <v>White</v>
      </c>
      <c r="AE159" s="45" t="str">
        <f>VLOOKUP(Table1[[#This Row],[Ethnicity]],Lookups!$H$2:$I$6,2,FALSE)</f>
        <v>Not Hispanic/Latino</v>
      </c>
      <c r="AF159" s="45" t="str">
        <f>VLOOKUP(Table1[[#This Row],[Language]],Lookups!$K$2:$L$9,2,FALSE)</f>
        <v>English</v>
      </c>
      <c r="AG159" s="46">
        <v>42005</v>
      </c>
      <c r="AH159" s="46">
        <v>45657</v>
      </c>
      <c r="AI159" s="46" t="str">
        <f>IF(Table1[[#This Row],[Colonoscopy Date]]="","",DATEVALUE(Table1[[#This Row],[Colonoscopy Date]]))</f>
        <v/>
      </c>
      <c r="AJ1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0" spans="1:36" x14ac:dyDescent="0.25">
      <c r="A160">
        <v>15373</v>
      </c>
      <c r="B160" t="s">
        <v>1736</v>
      </c>
      <c r="C160" t="s">
        <v>20</v>
      </c>
      <c r="D160" t="s">
        <v>21</v>
      </c>
      <c r="E160" t="s">
        <v>22</v>
      </c>
      <c r="F160" t="s">
        <v>18</v>
      </c>
      <c r="G160" t="s">
        <v>5316</v>
      </c>
      <c r="H160" t="s">
        <v>35</v>
      </c>
      <c r="I160" s="36">
        <v>18236</v>
      </c>
      <c r="J160" t="s">
        <v>2910</v>
      </c>
      <c r="K160" t="s">
        <v>2930</v>
      </c>
      <c r="L160" t="s">
        <v>25</v>
      </c>
      <c r="M160" s="2">
        <v>45461</v>
      </c>
      <c r="N160" t="s">
        <v>25</v>
      </c>
      <c r="O160" t="s">
        <v>25</v>
      </c>
      <c r="P160" t="s">
        <v>18</v>
      </c>
      <c r="Q160" t="s">
        <v>18</v>
      </c>
      <c r="R160" t="s">
        <v>18</v>
      </c>
      <c r="S160" t="s">
        <v>18</v>
      </c>
      <c r="T160" t="s">
        <v>18</v>
      </c>
      <c r="U160" t="s">
        <v>18</v>
      </c>
      <c r="V160" t="s">
        <v>18</v>
      </c>
      <c r="W160" s="45" t="str">
        <f>IF(Table1[[#This Row],[Sex at Birth]]="F","Female","Male")</f>
        <v>Male</v>
      </c>
      <c r="X160" s="43">
        <v>45657</v>
      </c>
      <c r="Y160" s="44">
        <f>Table1[[#This Row],[Report cutoff date]]-Table1[[#This Row],[DOB]]</f>
        <v>27421</v>
      </c>
      <c r="Z160" s="68">
        <f>ROUNDDOWN(Table1[[#This Row],[Days old - as of report cutoff date]]/365,0)</f>
        <v>75</v>
      </c>
      <c r="AA160" s="45" t="str">
        <f>IF(Table1[[#This Row],[Years old]]&gt;=55,"55+","54 and under")</f>
        <v>55+</v>
      </c>
      <c r="AB160" s="45" t="str">
        <f>VLOOKUP(Table1[[#This Row],[Years old]],Lookups!$A$1:$C$101,2,FALSE)</f>
        <v>70 - 79</v>
      </c>
      <c r="AC160" s="45" t="str">
        <f>VLOOKUP(Table1[[#This Row],[Years old]],Lookups!$A$1:$C$101,3,FALSE)</f>
        <v>75 - 79</v>
      </c>
      <c r="AD160" s="45" t="str">
        <f>VLOOKUP(Table1[[#This Row],[Race]],Lookups!$E$2:$F$11,2,FALSE)</f>
        <v>White</v>
      </c>
      <c r="AE160" s="45" t="str">
        <f>VLOOKUP(Table1[[#This Row],[Ethnicity]],Lookups!$H$2:$I$6,2,FALSE)</f>
        <v>Not Hispanic/Latino</v>
      </c>
      <c r="AF160" s="45" t="str">
        <f>VLOOKUP(Table1[[#This Row],[Language]],Lookups!$K$2:$L$9,2,FALSE)</f>
        <v>English</v>
      </c>
      <c r="AG160" s="46">
        <v>42005</v>
      </c>
      <c r="AH160" s="46">
        <v>45657</v>
      </c>
      <c r="AI160" s="46" t="str">
        <f>IF(Table1[[#This Row],[Colonoscopy Date]]="","",DATEVALUE(Table1[[#This Row],[Colonoscopy Date]]))</f>
        <v/>
      </c>
      <c r="AJ1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1" spans="1:36" x14ac:dyDescent="0.25">
      <c r="A161">
        <v>14678</v>
      </c>
      <c r="B161" t="s">
        <v>1624</v>
      </c>
      <c r="C161" t="s">
        <v>20</v>
      </c>
      <c r="D161" t="s">
        <v>21</v>
      </c>
      <c r="E161" t="s">
        <v>22</v>
      </c>
      <c r="F161" t="s">
        <v>46</v>
      </c>
      <c r="G161" t="s">
        <v>5951</v>
      </c>
      <c r="H161" t="s">
        <v>35</v>
      </c>
      <c r="I161" s="36">
        <v>18237</v>
      </c>
      <c r="J161" t="s">
        <v>2912</v>
      </c>
      <c r="K161" t="s">
        <v>2930</v>
      </c>
      <c r="L161" t="s">
        <v>25</v>
      </c>
      <c r="M161" s="2">
        <v>45644</v>
      </c>
      <c r="N161" t="s">
        <v>53</v>
      </c>
      <c r="O161" t="s">
        <v>25</v>
      </c>
      <c r="P161" t="s">
        <v>1016</v>
      </c>
      <c r="Q161" t="s">
        <v>18</v>
      </c>
      <c r="R161" t="s">
        <v>18</v>
      </c>
      <c r="S161" t="s">
        <v>18</v>
      </c>
      <c r="T161" t="s">
        <v>18</v>
      </c>
      <c r="U161" t="s">
        <v>18</v>
      </c>
      <c r="V161" t="s">
        <v>18</v>
      </c>
      <c r="W161" s="45" t="str">
        <f>IF(Table1[[#This Row],[Sex at Birth]]="F","Female","Male")</f>
        <v>Male</v>
      </c>
      <c r="X161" s="43">
        <v>45657</v>
      </c>
      <c r="Y161" s="44">
        <f>Table1[[#This Row],[Report cutoff date]]-Table1[[#This Row],[DOB]]</f>
        <v>27420</v>
      </c>
      <c r="Z161" s="68">
        <f>ROUNDDOWN(Table1[[#This Row],[Days old - as of report cutoff date]]/365,0)</f>
        <v>75</v>
      </c>
      <c r="AA161" s="45" t="str">
        <f>IF(Table1[[#This Row],[Years old]]&gt;=55,"55+","54 and under")</f>
        <v>55+</v>
      </c>
      <c r="AB161" s="45" t="str">
        <f>VLOOKUP(Table1[[#This Row],[Years old]],Lookups!$A$1:$C$101,2,FALSE)</f>
        <v>70 - 79</v>
      </c>
      <c r="AC161" s="45" t="str">
        <f>VLOOKUP(Table1[[#This Row],[Years old]],Lookups!$A$1:$C$101,3,FALSE)</f>
        <v>75 - 79</v>
      </c>
      <c r="AD161" s="45" t="str">
        <f>VLOOKUP(Table1[[#This Row],[Race]],Lookups!$E$2:$F$11,2,FALSE)</f>
        <v>White</v>
      </c>
      <c r="AE161" s="45" t="str">
        <f>VLOOKUP(Table1[[#This Row],[Ethnicity]],Lookups!$H$2:$I$6,2,FALSE)</f>
        <v>Not Hispanic/Latino</v>
      </c>
      <c r="AF161" s="45" t="str">
        <f>VLOOKUP(Table1[[#This Row],[Language]],Lookups!$K$2:$L$9,2,FALSE)</f>
        <v>English</v>
      </c>
      <c r="AG161" s="46">
        <v>42005</v>
      </c>
      <c r="AH161" s="46">
        <v>45657</v>
      </c>
      <c r="AI161" s="46">
        <f>IF(Table1[[#This Row],[Colonoscopy Date]]="","",DATEVALUE(Table1[[#This Row],[Colonoscopy Date]]))</f>
        <v>45607</v>
      </c>
      <c r="AJ16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2" spans="1:36" x14ac:dyDescent="0.25">
      <c r="A162">
        <v>11845</v>
      </c>
      <c r="B162" t="s">
        <v>1800</v>
      </c>
      <c r="C162" t="s">
        <v>20</v>
      </c>
      <c r="D162" t="s">
        <v>21</v>
      </c>
      <c r="E162" t="s">
        <v>22</v>
      </c>
      <c r="F162" t="s">
        <v>106</v>
      </c>
      <c r="G162" t="s">
        <v>6649</v>
      </c>
      <c r="H162" t="s">
        <v>35</v>
      </c>
      <c r="I162" s="36">
        <v>18241</v>
      </c>
      <c r="J162" t="s">
        <v>2914</v>
      </c>
      <c r="K162" t="s">
        <v>2930</v>
      </c>
      <c r="L162" t="s">
        <v>25</v>
      </c>
      <c r="M162" s="2">
        <v>45650</v>
      </c>
      <c r="N162" t="s">
        <v>25</v>
      </c>
      <c r="O162" t="s">
        <v>25</v>
      </c>
      <c r="P162" t="s">
        <v>18</v>
      </c>
      <c r="Q162" t="s">
        <v>18</v>
      </c>
      <c r="R162" t="s">
        <v>18</v>
      </c>
      <c r="S162" t="s">
        <v>18</v>
      </c>
      <c r="T162" t="s">
        <v>18</v>
      </c>
      <c r="U162" t="s">
        <v>18</v>
      </c>
      <c r="V162" t="s">
        <v>18</v>
      </c>
      <c r="W162" s="45" t="str">
        <f>IF(Table1[[#This Row],[Sex at Birth]]="F","Female","Male")</f>
        <v>Male</v>
      </c>
      <c r="X162" s="43">
        <v>45657</v>
      </c>
      <c r="Y162" s="44">
        <f>Table1[[#This Row],[Report cutoff date]]-Table1[[#This Row],[DOB]]</f>
        <v>27416</v>
      </c>
      <c r="Z162" s="68">
        <f>ROUNDDOWN(Table1[[#This Row],[Days old - as of report cutoff date]]/365,0)</f>
        <v>75</v>
      </c>
      <c r="AA162" s="45" t="str">
        <f>IF(Table1[[#This Row],[Years old]]&gt;=55,"55+","54 and under")</f>
        <v>55+</v>
      </c>
      <c r="AB162" s="45" t="str">
        <f>VLOOKUP(Table1[[#This Row],[Years old]],Lookups!$A$1:$C$101,2,FALSE)</f>
        <v>70 - 79</v>
      </c>
      <c r="AC162" s="45" t="str">
        <f>VLOOKUP(Table1[[#This Row],[Years old]],Lookups!$A$1:$C$101,3,FALSE)</f>
        <v>75 - 79</v>
      </c>
      <c r="AD162" s="45" t="str">
        <f>VLOOKUP(Table1[[#This Row],[Race]],Lookups!$E$2:$F$11,2,FALSE)</f>
        <v>White</v>
      </c>
      <c r="AE162" s="45" t="str">
        <f>VLOOKUP(Table1[[#This Row],[Ethnicity]],Lookups!$H$2:$I$6,2,FALSE)</f>
        <v>Not Hispanic/Latino</v>
      </c>
      <c r="AF162" s="45" t="str">
        <f>VLOOKUP(Table1[[#This Row],[Language]],Lookups!$K$2:$L$9,2,FALSE)</f>
        <v>English</v>
      </c>
      <c r="AG162" s="46">
        <v>42005</v>
      </c>
      <c r="AH162" s="46">
        <v>45657</v>
      </c>
      <c r="AI162" s="46" t="str">
        <f>IF(Table1[[#This Row],[Colonoscopy Date]]="","",DATEVALUE(Table1[[#This Row],[Colonoscopy Date]]))</f>
        <v/>
      </c>
      <c r="AJ1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3" spans="1:36" x14ac:dyDescent="0.25">
      <c r="A163">
        <v>10178</v>
      </c>
      <c r="B163" t="s">
        <v>1690</v>
      </c>
      <c r="C163" t="s">
        <v>20</v>
      </c>
      <c r="D163" t="s">
        <v>21</v>
      </c>
      <c r="E163" t="s">
        <v>22</v>
      </c>
      <c r="F163" t="s">
        <v>39</v>
      </c>
      <c r="G163" t="s">
        <v>7808</v>
      </c>
      <c r="H163" t="s">
        <v>35</v>
      </c>
      <c r="I163" s="36">
        <v>18242</v>
      </c>
      <c r="J163" t="s">
        <v>2912</v>
      </c>
      <c r="K163" t="s">
        <v>2936</v>
      </c>
      <c r="L163" t="s">
        <v>25</v>
      </c>
      <c r="M163" s="2">
        <v>45495</v>
      </c>
      <c r="N163" t="s">
        <v>25</v>
      </c>
      <c r="O163" t="s">
        <v>25</v>
      </c>
      <c r="P163" t="s">
        <v>18</v>
      </c>
      <c r="Q163" t="s">
        <v>18</v>
      </c>
      <c r="R163" t="s">
        <v>18</v>
      </c>
      <c r="S163" t="s">
        <v>18</v>
      </c>
      <c r="T163" t="s">
        <v>18</v>
      </c>
      <c r="U163" t="s">
        <v>18</v>
      </c>
      <c r="V163" t="s">
        <v>18</v>
      </c>
      <c r="W163" s="45" t="str">
        <f>IF(Table1[[#This Row],[Sex at Birth]]="F","Female","Male")</f>
        <v>Male</v>
      </c>
      <c r="X163" s="43">
        <v>45657</v>
      </c>
      <c r="Y163" s="44">
        <f>Table1[[#This Row],[Report cutoff date]]-Table1[[#This Row],[DOB]]</f>
        <v>27415</v>
      </c>
      <c r="Z163" s="68">
        <f>ROUNDDOWN(Table1[[#This Row],[Days old - as of report cutoff date]]/365,0)</f>
        <v>75</v>
      </c>
      <c r="AA163" s="45" t="str">
        <f>IF(Table1[[#This Row],[Years old]]&gt;=55,"55+","54 and under")</f>
        <v>55+</v>
      </c>
      <c r="AB163" s="45" t="str">
        <f>VLOOKUP(Table1[[#This Row],[Years old]],Lookups!$A$1:$C$101,2,FALSE)</f>
        <v>70 - 79</v>
      </c>
      <c r="AC163" s="45" t="str">
        <f>VLOOKUP(Table1[[#This Row],[Years old]],Lookups!$A$1:$C$101,3,FALSE)</f>
        <v>75 - 79</v>
      </c>
      <c r="AD163" s="45" t="str">
        <f>VLOOKUP(Table1[[#This Row],[Race]],Lookups!$E$2:$F$11,2,FALSE)</f>
        <v>White</v>
      </c>
      <c r="AE163" s="45" t="str">
        <f>VLOOKUP(Table1[[#This Row],[Ethnicity]],Lookups!$H$2:$I$6,2,FALSE)</f>
        <v>Not Hispanic/Latino</v>
      </c>
      <c r="AF163" s="45" t="str">
        <f>VLOOKUP(Table1[[#This Row],[Language]],Lookups!$K$2:$L$9,2,FALSE)</f>
        <v>English</v>
      </c>
      <c r="AG163" s="46">
        <v>42005</v>
      </c>
      <c r="AH163" s="46">
        <v>45657</v>
      </c>
      <c r="AI163" s="46" t="str">
        <f>IF(Table1[[#This Row],[Colonoscopy Date]]="","",DATEVALUE(Table1[[#This Row],[Colonoscopy Date]]))</f>
        <v/>
      </c>
      <c r="AJ1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4" spans="1:36" x14ac:dyDescent="0.25">
      <c r="A164">
        <v>12933</v>
      </c>
      <c r="B164" t="s">
        <v>1583</v>
      </c>
      <c r="C164" t="s">
        <v>20</v>
      </c>
      <c r="D164" t="s">
        <v>21</v>
      </c>
      <c r="E164" t="s">
        <v>22</v>
      </c>
      <c r="F164" t="s">
        <v>214</v>
      </c>
      <c r="G164" t="s">
        <v>6701</v>
      </c>
      <c r="H164" t="s">
        <v>24</v>
      </c>
      <c r="I164" s="36">
        <v>18242</v>
      </c>
      <c r="J164" t="s">
        <v>2914</v>
      </c>
      <c r="K164" t="s">
        <v>2930</v>
      </c>
      <c r="L164" t="s">
        <v>25</v>
      </c>
      <c r="M164" s="2">
        <v>45366</v>
      </c>
      <c r="N164" t="s">
        <v>25</v>
      </c>
      <c r="O164" t="s">
        <v>25</v>
      </c>
      <c r="P164" t="s">
        <v>18</v>
      </c>
      <c r="Q164" t="s">
        <v>18</v>
      </c>
      <c r="R164" t="s">
        <v>18</v>
      </c>
      <c r="S164" t="s">
        <v>18</v>
      </c>
      <c r="T164" t="s">
        <v>18</v>
      </c>
      <c r="U164" t="s">
        <v>18</v>
      </c>
      <c r="V164" t="s">
        <v>18</v>
      </c>
      <c r="W164" s="45" t="str">
        <f>IF(Table1[[#This Row],[Sex at Birth]]="F","Female","Male")</f>
        <v>Female</v>
      </c>
      <c r="X164" s="43">
        <v>45657</v>
      </c>
      <c r="Y164" s="44">
        <f>Table1[[#This Row],[Report cutoff date]]-Table1[[#This Row],[DOB]]</f>
        <v>27415</v>
      </c>
      <c r="Z164" s="68">
        <f>ROUNDDOWN(Table1[[#This Row],[Days old - as of report cutoff date]]/365,0)</f>
        <v>75</v>
      </c>
      <c r="AA164" s="45" t="str">
        <f>IF(Table1[[#This Row],[Years old]]&gt;=55,"55+","54 and under")</f>
        <v>55+</v>
      </c>
      <c r="AB164" s="45" t="str">
        <f>VLOOKUP(Table1[[#This Row],[Years old]],Lookups!$A$1:$C$101,2,FALSE)</f>
        <v>70 - 79</v>
      </c>
      <c r="AC164" s="45" t="str">
        <f>VLOOKUP(Table1[[#This Row],[Years old]],Lookups!$A$1:$C$101,3,FALSE)</f>
        <v>75 - 79</v>
      </c>
      <c r="AD164" s="45" t="str">
        <f>VLOOKUP(Table1[[#This Row],[Race]],Lookups!$E$2:$F$11,2,FALSE)</f>
        <v>White</v>
      </c>
      <c r="AE164" s="45" t="str">
        <f>VLOOKUP(Table1[[#This Row],[Ethnicity]],Lookups!$H$2:$I$6,2,FALSE)</f>
        <v>Not Hispanic/Latino</v>
      </c>
      <c r="AF164" s="45" t="str">
        <f>VLOOKUP(Table1[[#This Row],[Language]],Lookups!$K$2:$L$9,2,FALSE)</f>
        <v>English</v>
      </c>
      <c r="AG164" s="46">
        <v>42005</v>
      </c>
      <c r="AH164" s="46">
        <v>45657</v>
      </c>
      <c r="AI164" s="46" t="str">
        <f>IF(Table1[[#This Row],[Colonoscopy Date]]="","",DATEVALUE(Table1[[#This Row],[Colonoscopy Date]]))</f>
        <v/>
      </c>
      <c r="AJ1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5" spans="1:36" x14ac:dyDescent="0.25">
      <c r="A165">
        <v>15303</v>
      </c>
      <c r="B165" t="s">
        <v>1689</v>
      </c>
      <c r="C165" t="s">
        <v>20</v>
      </c>
      <c r="D165" t="s">
        <v>21</v>
      </c>
      <c r="E165" t="s">
        <v>22</v>
      </c>
      <c r="F165" t="s">
        <v>18</v>
      </c>
      <c r="G165" t="s">
        <v>4583</v>
      </c>
      <c r="H165" t="s">
        <v>35</v>
      </c>
      <c r="I165" s="36">
        <v>18243</v>
      </c>
      <c r="J165" t="s">
        <v>2890</v>
      </c>
      <c r="K165" t="s">
        <v>2930</v>
      </c>
      <c r="L165" t="s">
        <v>25</v>
      </c>
      <c r="M165" s="2">
        <v>45622</v>
      </c>
      <c r="N165" t="s">
        <v>25</v>
      </c>
      <c r="O165" t="s">
        <v>25</v>
      </c>
      <c r="P165" t="s">
        <v>18</v>
      </c>
      <c r="Q165" t="s">
        <v>18</v>
      </c>
      <c r="R165" t="s">
        <v>18</v>
      </c>
      <c r="S165" t="s">
        <v>18</v>
      </c>
      <c r="T165" t="s">
        <v>18</v>
      </c>
      <c r="U165" t="s">
        <v>18</v>
      </c>
      <c r="V165" t="s">
        <v>18</v>
      </c>
      <c r="W165" s="45" t="str">
        <f>IF(Table1[[#This Row],[Sex at Birth]]="F","Female","Male")</f>
        <v>Male</v>
      </c>
      <c r="X165" s="43">
        <v>45657</v>
      </c>
      <c r="Y165" s="44">
        <f>Table1[[#This Row],[Report cutoff date]]-Table1[[#This Row],[DOB]]</f>
        <v>27414</v>
      </c>
      <c r="Z165" s="68">
        <f>ROUNDDOWN(Table1[[#This Row],[Days old - as of report cutoff date]]/365,0)</f>
        <v>75</v>
      </c>
      <c r="AA165" s="45" t="str">
        <f>IF(Table1[[#This Row],[Years old]]&gt;=55,"55+","54 and under")</f>
        <v>55+</v>
      </c>
      <c r="AB165" s="45" t="str">
        <f>VLOOKUP(Table1[[#This Row],[Years old]],Lookups!$A$1:$C$101,2,FALSE)</f>
        <v>70 - 79</v>
      </c>
      <c r="AC165" s="45" t="str">
        <f>VLOOKUP(Table1[[#This Row],[Years old]],Lookups!$A$1:$C$101,3,FALSE)</f>
        <v>75 - 79</v>
      </c>
      <c r="AD165" s="45" t="str">
        <f>VLOOKUP(Table1[[#This Row],[Race]],Lookups!$E$2:$F$11,2,FALSE)</f>
        <v>White</v>
      </c>
      <c r="AE165" s="45" t="str">
        <f>VLOOKUP(Table1[[#This Row],[Ethnicity]],Lookups!$H$2:$I$6,2,FALSE)</f>
        <v>Not Hispanic/Latino</v>
      </c>
      <c r="AF165" s="45" t="str">
        <f>VLOOKUP(Table1[[#This Row],[Language]],Lookups!$K$2:$L$9,2,FALSE)</f>
        <v>English</v>
      </c>
      <c r="AG165" s="46">
        <v>42005</v>
      </c>
      <c r="AH165" s="46">
        <v>45657</v>
      </c>
      <c r="AI165" s="46" t="str">
        <f>IF(Table1[[#This Row],[Colonoscopy Date]]="","",DATEVALUE(Table1[[#This Row],[Colonoscopy Date]]))</f>
        <v/>
      </c>
      <c r="AJ1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6" spans="1:36" x14ac:dyDescent="0.25">
      <c r="A166">
        <v>13571</v>
      </c>
      <c r="B166" t="s">
        <v>2456</v>
      </c>
      <c r="C166" t="s">
        <v>20</v>
      </c>
      <c r="D166" t="s">
        <v>21</v>
      </c>
      <c r="E166" t="s">
        <v>22</v>
      </c>
      <c r="F166" t="s">
        <v>23</v>
      </c>
      <c r="G166" t="s">
        <v>6281</v>
      </c>
      <c r="H166" t="s">
        <v>35</v>
      </c>
      <c r="I166" s="36">
        <v>18244</v>
      </c>
      <c r="J166" t="s">
        <v>2923</v>
      </c>
      <c r="K166" t="s">
        <v>2930</v>
      </c>
      <c r="L166" t="s">
        <v>25</v>
      </c>
      <c r="M166" s="2">
        <v>45421</v>
      </c>
      <c r="N166" t="s">
        <v>25</v>
      </c>
      <c r="O166" t="s">
        <v>25</v>
      </c>
      <c r="P166" t="s">
        <v>18</v>
      </c>
      <c r="Q166" t="s">
        <v>18</v>
      </c>
      <c r="R166" t="s">
        <v>18</v>
      </c>
      <c r="S166" t="s">
        <v>18</v>
      </c>
      <c r="T166" t="s">
        <v>18</v>
      </c>
      <c r="U166" t="s">
        <v>18</v>
      </c>
      <c r="V166" t="s">
        <v>18</v>
      </c>
      <c r="W166" s="45" t="str">
        <f>IF(Table1[[#This Row],[Sex at Birth]]="F","Female","Male")</f>
        <v>Male</v>
      </c>
      <c r="X166" s="43">
        <v>45657</v>
      </c>
      <c r="Y166" s="44">
        <f>Table1[[#This Row],[Report cutoff date]]-Table1[[#This Row],[DOB]]</f>
        <v>27413</v>
      </c>
      <c r="Z166" s="68">
        <f>ROUNDDOWN(Table1[[#This Row],[Days old - as of report cutoff date]]/365,0)</f>
        <v>75</v>
      </c>
      <c r="AA166" s="45" t="str">
        <f>IF(Table1[[#This Row],[Years old]]&gt;=55,"55+","54 and under")</f>
        <v>55+</v>
      </c>
      <c r="AB166" s="45" t="str">
        <f>VLOOKUP(Table1[[#This Row],[Years old]],Lookups!$A$1:$C$101,2,FALSE)</f>
        <v>70 - 79</v>
      </c>
      <c r="AC166" s="45" t="str">
        <f>VLOOKUP(Table1[[#This Row],[Years old]],Lookups!$A$1:$C$101,3,FALSE)</f>
        <v>75 - 79</v>
      </c>
      <c r="AD166" s="45" t="str">
        <f>VLOOKUP(Table1[[#This Row],[Race]],Lookups!$E$2:$F$11,2,FALSE)</f>
        <v>White</v>
      </c>
      <c r="AE166" s="45" t="str">
        <f>VLOOKUP(Table1[[#This Row],[Ethnicity]],Lookups!$H$2:$I$6,2,FALSE)</f>
        <v>Not Hispanic/Latino</v>
      </c>
      <c r="AF166" s="45" t="str">
        <f>VLOOKUP(Table1[[#This Row],[Language]],Lookups!$K$2:$L$9,2,FALSE)</f>
        <v>English</v>
      </c>
      <c r="AG166" s="46">
        <v>42005</v>
      </c>
      <c r="AH166" s="46">
        <v>45657</v>
      </c>
      <c r="AI166" s="46" t="str">
        <f>IF(Table1[[#This Row],[Colonoscopy Date]]="","",DATEVALUE(Table1[[#This Row],[Colonoscopy Date]]))</f>
        <v/>
      </c>
      <c r="AJ1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7" spans="1:36" x14ac:dyDescent="0.25">
      <c r="A167">
        <v>11130</v>
      </c>
      <c r="B167" t="s">
        <v>1607</v>
      </c>
      <c r="C167" t="s">
        <v>20</v>
      </c>
      <c r="D167" t="s">
        <v>21</v>
      </c>
      <c r="E167" t="s">
        <v>22</v>
      </c>
      <c r="F167" t="s">
        <v>39</v>
      </c>
      <c r="G167" t="s">
        <v>7798</v>
      </c>
      <c r="H167" t="s">
        <v>24</v>
      </c>
      <c r="I167" s="36">
        <v>18245</v>
      </c>
      <c r="J167" t="s">
        <v>2912</v>
      </c>
      <c r="K167" t="s">
        <v>2936</v>
      </c>
      <c r="L167" t="s">
        <v>25</v>
      </c>
      <c r="M167" s="2">
        <v>45434</v>
      </c>
      <c r="N167" t="s">
        <v>25</v>
      </c>
      <c r="O167" t="s">
        <v>25</v>
      </c>
      <c r="P167" t="s">
        <v>18</v>
      </c>
      <c r="Q167" t="s">
        <v>18</v>
      </c>
      <c r="R167" t="s">
        <v>18</v>
      </c>
      <c r="S167" t="s">
        <v>18</v>
      </c>
      <c r="T167" t="s">
        <v>18</v>
      </c>
      <c r="U167" t="s">
        <v>18</v>
      </c>
      <c r="V167" t="s">
        <v>18</v>
      </c>
      <c r="W167" s="45" t="str">
        <f>IF(Table1[[#This Row],[Sex at Birth]]="F","Female","Male")</f>
        <v>Female</v>
      </c>
      <c r="X167" s="43">
        <v>45657</v>
      </c>
      <c r="Y167" s="44">
        <f>Table1[[#This Row],[Report cutoff date]]-Table1[[#This Row],[DOB]]</f>
        <v>27412</v>
      </c>
      <c r="Z167" s="68">
        <f>ROUNDDOWN(Table1[[#This Row],[Days old - as of report cutoff date]]/365,0)</f>
        <v>75</v>
      </c>
      <c r="AA167" s="45" t="str">
        <f>IF(Table1[[#This Row],[Years old]]&gt;=55,"55+","54 and under")</f>
        <v>55+</v>
      </c>
      <c r="AB167" s="45" t="str">
        <f>VLOOKUP(Table1[[#This Row],[Years old]],Lookups!$A$1:$C$101,2,FALSE)</f>
        <v>70 - 79</v>
      </c>
      <c r="AC167" s="45" t="str">
        <f>VLOOKUP(Table1[[#This Row],[Years old]],Lookups!$A$1:$C$101,3,FALSE)</f>
        <v>75 - 79</v>
      </c>
      <c r="AD167" s="45" t="str">
        <f>VLOOKUP(Table1[[#This Row],[Race]],Lookups!$E$2:$F$11,2,FALSE)</f>
        <v>White</v>
      </c>
      <c r="AE167" s="45" t="str">
        <f>VLOOKUP(Table1[[#This Row],[Ethnicity]],Lookups!$H$2:$I$6,2,FALSE)</f>
        <v>Not Hispanic/Latino</v>
      </c>
      <c r="AF167" s="45" t="str">
        <f>VLOOKUP(Table1[[#This Row],[Language]],Lookups!$K$2:$L$9,2,FALSE)</f>
        <v>English</v>
      </c>
      <c r="AG167" s="46">
        <v>42005</v>
      </c>
      <c r="AH167" s="46">
        <v>45657</v>
      </c>
      <c r="AI167" s="46" t="str">
        <f>IF(Table1[[#This Row],[Colonoscopy Date]]="","",DATEVALUE(Table1[[#This Row],[Colonoscopy Date]]))</f>
        <v/>
      </c>
      <c r="AJ1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8" spans="1:36" x14ac:dyDescent="0.25">
      <c r="A168">
        <v>11482</v>
      </c>
      <c r="B168" t="s">
        <v>1796</v>
      </c>
      <c r="C168" t="s">
        <v>20</v>
      </c>
      <c r="D168" t="s">
        <v>21</v>
      </c>
      <c r="E168" t="s">
        <v>22</v>
      </c>
      <c r="F168" t="s">
        <v>150</v>
      </c>
      <c r="G168" t="s">
        <v>7346</v>
      </c>
      <c r="H168" t="s">
        <v>35</v>
      </c>
      <c r="I168" s="36">
        <v>18248</v>
      </c>
      <c r="J168" t="s">
        <v>2923</v>
      </c>
      <c r="K168" t="s">
        <v>2935</v>
      </c>
      <c r="L168" t="s">
        <v>25</v>
      </c>
      <c r="M168" s="2">
        <v>45602</v>
      </c>
      <c r="N168" t="s">
        <v>25</v>
      </c>
      <c r="O168" t="s">
        <v>25</v>
      </c>
      <c r="P168" t="s">
        <v>18</v>
      </c>
      <c r="Q168" t="s">
        <v>18</v>
      </c>
      <c r="R168" t="s">
        <v>18</v>
      </c>
      <c r="S168" t="s">
        <v>18</v>
      </c>
      <c r="T168" t="s">
        <v>18</v>
      </c>
      <c r="U168" t="s">
        <v>18</v>
      </c>
      <c r="V168" t="s">
        <v>18</v>
      </c>
      <c r="W168" s="45" t="str">
        <f>IF(Table1[[#This Row],[Sex at Birth]]="F","Female","Male")</f>
        <v>Male</v>
      </c>
      <c r="X168" s="43">
        <v>45657</v>
      </c>
      <c r="Y168" s="44">
        <f>Table1[[#This Row],[Report cutoff date]]-Table1[[#This Row],[DOB]]</f>
        <v>27409</v>
      </c>
      <c r="Z168" s="68">
        <f>ROUNDDOWN(Table1[[#This Row],[Days old - as of report cutoff date]]/365,0)</f>
        <v>75</v>
      </c>
      <c r="AA168" s="45" t="str">
        <f>IF(Table1[[#This Row],[Years old]]&gt;=55,"55+","54 and under")</f>
        <v>55+</v>
      </c>
      <c r="AB168" s="45" t="str">
        <f>VLOOKUP(Table1[[#This Row],[Years old]],Lookups!$A$1:$C$101,2,FALSE)</f>
        <v>70 - 79</v>
      </c>
      <c r="AC168" s="45" t="str">
        <f>VLOOKUP(Table1[[#This Row],[Years old]],Lookups!$A$1:$C$101,3,FALSE)</f>
        <v>75 - 79</v>
      </c>
      <c r="AD168" s="45" t="str">
        <f>VLOOKUP(Table1[[#This Row],[Race]],Lookups!$E$2:$F$11,2,FALSE)</f>
        <v>White</v>
      </c>
      <c r="AE168" s="45" t="str">
        <f>VLOOKUP(Table1[[#This Row],[Ethnicity]],Lookups!$H$2:$I$6,2,FALSE)</f>
        <v>Not Hispanic/Latino</v>
      </c>
      <c r="AF168" s="45" t="str">
        <f>VLOOKUP(Table1[[#This Row],[Language]],Lookups!$K$2:$L$9,2,FALSE)</f>
        <v>English</v>
      </c>
      <c r="AG168" s="46">
        <v>42005</v>
      </c>
      <c r="AH168" s="46">
        <v>45657</v>
      </c>
      <c r="AI168" s="46" t="str">
        <f>IF(Table1[[#This Row],[Colonoscopy Date]]="","",DATEVALUE(Table1[[#This Row],[Colonoscopy Date]]))</f>
        <v/>
      </c>
      <c r="AJ1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9" spans="1:36" x14ac:dyDescent="0.25">
      <c r="A169">
        <v>11319</v>
      </c>
      <c r="B169" t="s">
        <v>1851</v>
      </c>
      <c r="C169" t="s">
        <v>105</v>
      </c>
      <c r="D169" t="s">
        <v>21</v>
      </c>
      <c r="E169" t="s">
        <v>22</v>
      </c>
      <c r="F169" t="s">
        <v>72</v>
      </c>
      <c r="G169" t="s">
        <v>7184</v>
      </c>
      <c r="H169" t="s">
        <v>24</v>
      </c>
      <c r="I169" s="36">
        <v>18249</v>
      </c>
      <c r="J169" t="s">
        <v>2901</v>
      </c>
      <c r="K169" t="s">
        <v>2935</v>
      </c>
      <c r="L169" t="s">
        <v>25</v>
      </c>
      <c r="M169" s="2">
        <v>45595</v>
      </c>
      <c r="N169" t="s">
        <v>53</v>
      </c>
      <c r="O169" t="s">
        <v>25</v>
      </c>
      <c r="P169" t="s">
        <v>1556</v>
      </c>
      <c r="Q169" t="s">
        <v>18</v>
      </c>
      <c r="R169" t="s">
        <v>18</v>
      </c>
      <c r="S169" t="s">
        <v>18</v>
      </c>
      <c r="T169" t="s">
        <v>18</v>
      </c>
      <c r="U169" t="s">
        <v>18</v>
      </c>
      <c r="V169" t="s">
        <v>18</v>
      </c>
      <c r="W169" s="45" t="str">
        <f>IF(Table1[[#This Row],[Sex at Birth]]="F","Female","Male")</f>
        <v>Female</v>
      </c>
      <c r="X169" s="43">
        <v>45657</v>
      </c>
      <c r="Y169" s="44">
        <f>Table1[[#This Row],[Report cutoff date]]-Table1[[#This Row],[DOB]]</f>
        <v>27408</v>
      </c>
      <c r="Z169" s="68">
        <f>ROUNDDOWN(Table1[[#This Row],[Days old - as of report cutoff date]]/365,0)</f>
        <v>75</v>
      </c>
      <c r="AA169" s="45" t="str">
        <f>IF(Table1[[#This Row],[Years old]]&gt;=55,"55+","54 and under")</f>
        <v>55+</v>
      </c>
      <c r="AB169" s="45" t="str">
        <f>VLOOKUP(Table1[[#This Row],[Years old]],Lookups!$A$1:$C$101,2,FALSE)</f>
        <v>70 - 79</v>
      </c>
      <c r="AC169" s="45" t="str">
        <f>VLOOKUP(Table1[[#This Row],[Years old]],Lookups!$A$1:$C$101,3,FALSE)</f>
        <v>75 - 79</v>
      </c>
      <c r="AD169" s="45" t="str">
        <f>VLOOKUP(Table1[[#This Row],[Race]],Lookups!$E$2:$F$11,2,FALSE)</f>
        <v>Asian</v>
      </c>
      <c r="AE169" s="45" t="str">
        <f>VLOOKUP(Table1[[#This Row],[Ethnicity]],Lookups!$H$2:$I$6,2,FALSE)</f>
        <v>Not Hispanic/Latino</v>
      </c>
      <c r="AF169" s="45" t="str">
        <f>VLOOKUP(Table1[[#This Row],[Language]],Lookups!$K$2:$L$9,2,FALSE)</f>
        <v>English</v>
      </c>
      <c r="AG169" s="46">
        <v>42005</v>
      </c>
      <c r="AH169" s="46">
        <v>45657</v>
      </c>
      <c r="AI169" s="46">
        <f>IF(Table1[[#This Row],[Colonoscopy Date]]="","",DATEVALUE(Table1[[#This Row],[Colonoscopy Date]]))</f>
        <v>42466</v>
      </c>
      <c r="AJ1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0" spans="1:36" x14ac:dyDescent="0.25">
      <c r="A170">
        <v>14438</v>
      </c>
      <c r="B170" t="s">
        <v>1765</v>
      </c>
      <c r="C170" t="s">
        <v>20</v>
      </c>
      <c r="D170" t="s">
        <v>34</v>
      </c>
      <c r="E170" t="s">
        <v>22</v>
      </c>
      <c r="F170" t="s">
        <v>44</v>
      </c>
      <c r="G170" t="s">
        <v>5579</v>
      </c>
      <c r="H170" t="s">
        <v>35</v>
      </c>
      <c r="I170" s="36">
        <v>18249</v>
      </c>
      <c r="J170" t="s">
        <v>134</v>
      </c>
      <c r="K170" t="s">
        <v>2930</v>
      </c>
      <c r="L170" t="s">
        <v>25</v>
      </c>
      <c r="M170" s="2">
        <v>45650</v>
      </c>
      <c r="N170" t="s">
        <v>25</v>
      </c>
      <c r="O170" t="s">
        <v>25</v>
      </c>
      <c r="P170" t="s">
        <v>18</v>
      </c>
      <c r="Q170" t="s">
        <v>18</v>
      </c>
      <c r="R170" t="s">
        <v>18</v>
      </c>
      <c r="S170" t="s">
        <v>18</v>
      </c>
      <c r="T170" t="s">
        <v>18</v>
      </c>
      <c r="U170" t="s">
        <v>18</v>
      </c>
      <c r="V170" t="s">
        <v>18</v>
      </c>
      <c r="W170" s="45" t="str">
        <f>IF(Table1[[#This Row],[Sex at Birth]]="F","Female","Male")</f>
        <v>Male</v>
      </c>
      <c r="X170" s="43">
        <v>45657</v>
      </c>
      <c r="Y170" s="44">
        <f>Table1[[#This Row],[Report cutoff date]]-Table1[[#This Row],[DOB]]</f>
        <v>27408</v>
      </c>
      <c r="Z170" s="68">
        <f>ROUNDDOWN(Table1[[#This Row],[Days old - as of report cutoff date]]/365,0)</f>
        <v>75</v>
      </c>
      <c r="AA170" s="45" t="str">
        <f>IF(Table1[[#This Row],[Years old]]&gt;=55,"55+","54 and under")</f>
        <v>55+</v>
      </c>
      <c r="AB170" s="45" t="str">
        <f>VLOOKUP(Table1[[#This Row],[Years old]],Lookups!$A$1:$C$101,2,FALSE)</f>
        <v>70 - 79</v>
      </c>
      <c r="AC170" s="45" t="str">
        <f>VLOOKUP(Table1[[#This Row],[Years old]],Lookups!$A$1:$C$101,3,FALSE)</f>
        <v>75 - 79</v>
      </c>
      <c r="AD170" s="45" t="str">
        <f>VLOOKUP(Table1[[#This Row],[Race]],Lookups!$E$2:$F$11,2,FALSE)</f>
        <v>White</v>
      </c>
      <c r="AE170" s="45" t="str">
        <f>VLOOKUP(Table1[[#This Row],[Ethnicity]],Lookups!$H$2:$I$6,2,FALSE)</f>
        <v>Other/ Unknown</v>
      </c>
      <c r="AF170" s="45" t="str">
        <f>VLOOKUP(Table1[[#This Row],[Language]],Lookups!$K$2:$L$9,2,FALSE)</f>
        <v>English</v>
      </c>
      <c r="AG170" s="46">
        <v>42005</v>
      </c>
      <c r="AH170" s="46">
        <v>45657</v>
      </c>
      <c r="AI170" s="46" t="str">
        <f>IF(Table1[[#This Row],[Colonoscopy Date]]="","",DATEVALUE(Table1[[#This Row],[Colonoscopy Date]]))</f>
        <v/>
      </c>
      <c r="AJ1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1" spans="1:36" x14ac:dyDescent="0.25">
      <c r="A171">
        <v>11995</v>
      </c>
      <c r="B171" t="s">
        <v>1664</v>
      </c>
      <c r="C171" t="s">
        <v>20</v>
      </c>
      <c r="D171" t="s">
        <v>21</v>
      </c>
      <c r="E171" t="s">
        <v>22</v>
      </c>
      <c r="F171" t="s">
        <v>32</v>
      </c>
      <c r="G171" t="s">
        <v>7001</v>
      </c>
      <c r="H171" t="s">
        <v>24</v>
      </c>
      <c r="I171" s="36">
        <v>18258</v>
      </c>
      <c r="J171" t="s">
        <v>2906</v>
      </c>
      <c r="K171" t="s">
        <v>2931</v>
      </c>
      <c r="L171" t="s">
        <v>25</v>
      </c>
      <c r="M171" s="2">
        <v>45588</v>
      </c>
      <c r="N171" t="s">
        <v>53</v>
      </c>
      <c r="O171" t="s">
        <v>25</v>
      </c>
      <c r="P171" t="s">
        <v>1045</v>
      </c>
      <c r="Q171" t="s">
        <v>18</v>
      </c>
      <c r="R171" t="s">
        <v>18</v>
      </c>
      <c r="S171" t="s">
        <v>1333</v>
      </c>
      <c r="T171" t="s">
        <v>18</v>
      </c>
      <c r="U171" t="s">
        <v>18</v>
      </c>
      <c r="V171" t="s">
        <v>18</v>
      </c>
      <c r="W171" s="45" t="str">
        <f>IF(Table1[[#This Row],[Sex at Birth]]="F","Female","Male")</f>
        <v>Female</v>
      </c>
      <c r="X171" s="43">
        <v>45657</v>
      </c>
      <c r="Y171" s="44">
        <f>Table1[[#This Row],[Report cutoff date]]-Table1[[#This Row],[DOB]]</f>
        <v>27399</v>
      </c>
      <c r="Z171" s="68">
        <f>ROUNDDOWN(Table1[[#This Row],[Days old - as of report cutoff date]]/365,0)</f>
        <v>75</v>
      </c>
      <c r="AA171" s="45" t="str">
        <f>IF(Table1[[#This Row],[Years old]]&gt;=55,"55+","54 and under")</f>
        <v>55+</v>
      </c>
      <c r="AB171" s="45" t="str">
        <f>VLOOKUP(Table1[[#This Row],[Years old]],Lookups!$A$1:$C$101,2,FALSE)</f>
        <v>70 - 79</v>
      </c>
      <c r="AC171" s="45" t="str">
        <f>VLOOKUP(Table1[[#This Row],[Years old]],Lookups!$A$1:$C$101,3,FALSE)</f>
        <v>75 - 79</v>
      </c>
      <c r="AD171" s="45" t="str">
        <f>VLOOKUP(Table1[[#This Row],[Race]],Lookups!$E$2:$F$11,2,FALSE)</f>
        <v>White</v>
      </c>
      <c r="AE171" s="45" t="str">
        <f>VLOOKUP(Table1[[#This Row],[Ethnicity]],Lookups!$H$2:$I$6,2,FALSE)</f>
        <v>Not Hispanic/Latino</v>
      </c>
      <c r="AF171" s="45" t="str">
        <f>VLOOKUP(Table1[[#This Row],[Language]],Lookups!$K$2:$L$9,2,FALSE)</f>
        <v>English</v>
      </c>
      <c r="AG171" s="46">
        <v>42005</v>
      </c>
      <c r="AH171" s="46">
        <v>45657</v>
      </c>
      <c r="AI171" s="46">
        <f>IF(Table1[[#This Row],[Colonoscopy Date]]="","",DATEVALUE(Table1[[#This Row],[Colonoscopy Date]]))</f>
        <v>45408</v>
      </c>
      <c r="AJ1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2" spans="1:36" x14ac:dyDescent="0.25">
      <c r="A172">
        <v>13815</v>
      </c>
      <c r="B172" t="s">
        <v>1612</v>
      </c>
      <c r="C172" t="s">
        <v>20</v>
      </c>
      <c r="D172" t="s">
        <v>21</v>
      </c>
      <c r="E172" t="s">
        <v>22</v>
      </c>
      <c r="F172" t="s">
        <v>29</v>
      </c>
      <c r="G172" t="s">
        <v>4416</v>
      </c>
      <c r="H172" t="s">
        <v>35</v>
      </c>
      <c r="I172" s="36">
        <v>18260</v>
      </c>
      <c r="J172" t="s">
        <v>2885</v>
      </c>
      <c r="K172" t="s">
        <v>2930</v>
      </c>
      <c r="L172" t="s">
        <v>25</v>
      </c>
      <c r="M172" s="2">
        <v>45376</v>
      </c>
      <c r="N172" t="s">
        <v>25</v>
      </c>
      <c r="O172" t="s">
        <v>25</v>
      </c>
      <c r="P172" t="s">
        <v>18</v>
      </c>
      <c r="Q172" t="s">
        <v>18</v>
      </c>
      <c r="R172" t="s">
        <v>18</v>
      </c>
      <c r="S172" t="s">
        <v>18</v>
      </c>
      <c r="T172" t="s">
        <v>18</v>
      </c>
      <c r="U172" t="s">
        <v>18</v>
      </c>
      <c r="V172" t="s">
        <v>18</v>
      </c>
      <c r="W172" s="45" t="str">
        <f>IF(Table1[[#This Row],[Sex at Birth]]="F","Female","Male")</f>
        <v>Male</v>
      </c>
      <c r="X172" s="43">
        <v>45657</v>
      </c>
      <c r="Y172" s="44">
        <f>Table1[[#This Row],[Report cutoff date]]-Table1[[#This Row],[DOB]]</f>
        <v>27397</v>
      </c>
      <c r="Z172" s="68">
        <f>ROUNDDOWN(Table1[[#This Row],[Days old - as of report cutoff date]]/365,0)</f>
        <v>75</v>
      </c>
      <c r="AA172" s="45" t="str">
        <f>IF(Table1[[#This Row],[Years old]]&gt;=55,"55+","54 and under")</f>
        <v>55+</v>
      </c>
      <c r="AB172" s="45" t="str">
        <f>VLOOKUP(Table1[[#This Row],[Years old]],Lookups!$A$1:$C$101,2,FALSE)</f>
        <v>70 - 79</v>
      </c>
      <c r="AC172" s="45" t="str">
        <f>VLOOKUP(Table1[[#This Row],[Years old]],Lookups!$A$1:$C$101,3,FALSE)</f>
        <v>75 - 79</v>
      </c>
      <c r="AD172" s="45" t="str">
        <f>VLOOKUP(Table1[[#This Row],[Race]],Lookups!$E$2:$F$11,2,FALSE)</f>
        <v>White</v>
      </c>
      <c r="AE172" s="45" t="str">
        <f>VLOOKUP(Table1[[#This Row],[Ethnicity]],Lookups!$H$2:$I$6,2,FALSE)</f>
        <v>Not Hispanic/Latino</v>
      </c>
      <c r="AF172" s="45" t="str">
        <f>VLOOKUP(Table1[[#This Row],[Language]],Lookups!$K$2:$L$9,2,FALSE)</f>
        <v>English</v>
      </c>
      <c r="AG172" s="46">
        <v>42005</v>
      </c>
      <c r="AH172" s="46">
        <v>45657</v>
      </c>
      <c r="AI172" s="46" t="str">
        <f>IF(Table1[[#This Row],[Colonoscopy Date]]="","",DATEVALUE(Table1[[#This Row],[Colonoscopy Date]]))</f>
        <v/>
      </c>
      <c r="AJ1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3" spans="1:36" x14ac:dyDescent="0.25">
      <c r="A173">
        <v>15278</v>
      </c>
      <c r="B173" t="s">
        <v>1788</v>
      </c>
      <c r="C173" t="s">
        <v>20</v>
      </c>
      <c r="D173" t="s">
        <v>21</v>
      </c>
      <c r="E173" t="s">
        <v>22</v>
      </c>
      <c r="F173" t="s">
        <v>44</v>
      </c>
      <c r="G173" t="s">
        <v>2999</v>
      </c>
      <c r="H173" t="s">
        <v>35</v>
      </c>
      <c r="I173" s="36">
        <v>18266</v>
      </c>
      <c r="J173" t="s">
        <v>2923</v>
      </c>
      <c r="K173" t="s">
        <v>2930</v>
      </c>
      <c r="L173" t="s">
        <v>25</v>
      </c>
      <c r="M173" s="2">
        <v>45447</v>
      </c>
      <c r="N173" t="s">
        <v>53</v>
      </c>
      <c r="O173" t="s">
        <v>25</v>
      </c>
      <c r="P173" t="s">
        <v>18</v>
      </c>
      <c r="Q173" t="s">
        <v>18</v>
      </c>
      <c r="R173" t="s">
        <v>18</v>
      </c>
      <c r="S173" t="s">
        <v>759</v>
      </c>
      <c r="T173" t="s">
        <v>87</v>
      </c>
      <c r="U173" t="s">
        <v>18</v>
      </c>
      <c r="V173" t="s">
        <v>18</v>
      </c>
      <c r="W173" s="45" t="str">
        <f>IF(Table1[[#This Row],[Sex at Birth]]="F","Female","Male")</f>
        <v>Male</v>
      </c>
      <c r="X173" s="43">
        <v>45657</v>
      </c>
      <c r="Y173" s="44">
        <f>Table1[[#This Row],[Report cutoff date]]-Table1[[#This Row],[DOB]]</f>
        <v>27391</v>
      </c>
      <c r="Z173" s="68">
        <f>ROUNDDOWN(Table1[[#This Row],[Days old - as of report cutoff date]]/365,0)</f>
        <v>75</v>
      </c>
      <c r="AA173" s="45" t="str">
        <f>IF(Table1[[#This Row],[Years old]]&gt;=55,"55+","54 and under")</f>
        <v>55+</v>
      </c>
      <c r="AB173" s="45" t="str">
        <f>VLOOKUP(Table1[[#This Row],[Years old]],Lookups!$A$1:$C$101,2,FALSE)</f>
        <v>70 - 79</v>
      </c>
      <c r="AC173" s="45" t="str">
        <f>VLOOKUP(Table1[[#This Row],[Years old]],Lookups!$A$1:$C$101,3,FALSE)</f>
        <v>75 - 79</v>
      </c>
      <c r="AD173" s="45" t="str">
        <f>VLOOKUP(Table1[[#This Row],[Race]],Lookups!$E$2:$F$11,2,FALSE)</f>
        <v>White</v>
      </c>
      <c r="AE173" s="45" t="str">
        <f>VLOOKUP(Table1[[#This Row],[Ethnicity]],Lookups!$H$2:$I$6,2,FALSE)</f>
        <v>Not Hispanic/Latino</v>
      </c>
      <c r="AF173" s="45" t="str">
        <f>VLOOKUP(Table1[[#This Row],[Language]],Lookups!$K$2:$L$9,2,FALSE)</f>
        <v>English</v>
      </c>
      <c r="AG173" s="46">
        <v>42005</v>
      </c>
      <c r="AH173" s="46">
        <v>45657</v>
      </c>
      <c r="AI173" s="46" t="str">
        <f>IF(Table1[[#This Row],[Colonoscopy Date]]="","",DATEVALUE(Table1[[#This Row],[Colonoscopy Date]]))</f>
        <v/>
      </c>
      <c r="AJ1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4" spans="1:36" x14ac:dyDescent="0.25">
      <c r="A174">
        <v>14828</v>
      </c>
      <c r="B174" t="s">
        <v>1715</v>
      </c>
      <c r="C174" t="s">
        <v>20</v>
      </c>
      <c r="D174" t="s">
        <v>34</v>
      </c>
      <c r="E174" t="s">
        <v>22</v>
      </c>
      <c r="F174" t="s">
        <v>18</v>
      </c>
      <c r="G174" t="s">
        <v>7541</v>
      </c>
      <c r="H174" t="s">
        <v>24</v>
      </c>
      <c r="I174" s="36">
        <v>18267</v>
      </c>
      <c r="J174" t="s">
        <v>2884</v>
      </c>
      <c r="K174" t="s">
        <v>2936</v>
      </c>
      <c r="L174" t="s">
        <v>25</v>
      </c>
      <c r="M174" s="2">
        <v>45314</v>
      </c>
      <c r="N174" t="s">
        <v>25</v>
      </c>
      <c r="O174" t="s">
        <v>25</v>
      </c>
      <c r="P174" t="s">
        <v>18</v>
      </c>
      <c r="Q174" t="s">
        <v>18</v>
      </c>
      <c r="R174" t="s">
        <v>18</v>
      </c>
      <c r="S174" t="s">
        <v>18</v>
      </c>
      <c r="T174" t="s">
        <v>18</v>
      </c>
      <c r="U174" t="s">
        <v>18</v>
      </c>
      <c r="V174" t="s">
        <v>18</v>
      </c>
      <c r="W174" s="45" t="str">
        <f>IF(Table1[[#This Row],[Sex at Birth]]="F","Female","Male")</f>
        <v>Female</v>
      </c>
      <c r="X174" s="43">
        <v>45657</v>
      </c>
      <c r="Y174" s="44">
        <f>Table1[[#This Row],[Report cutoff date]]-Table1[[#This Row],[DOB]]</f>
        <v>27390</v>
      </c>
      <c r="Z174" s="68">
        <f>ROUNDDOWN(Table1[[#This Row],[Days old - as of report cutoff date]]/365,0)</f>
        <v>75</v>
      </c>
      <c r="AA174" s="45" t="str">
        <f>IF(Table1[[#This Row],[Years old]]&gt;=55,"55+","54 and under")</f>
        <v>55+</v>
      </c>
      <c r="AB174" s="45" t="str">
        <f>VLOOKUP(Table1[[#This Row],[Years old]],Lookups!$A$1:$C$101,2,FALSE)</f>
        <v>70 - 79</v>
      </c>
      <c r="AC174" s="45" t="str">
        <f>VLOOKUP(Table1[[#This Row],[Years old]],Lookups!$A$1:$C$101,3,FALSE)</f>
        <v>75 - 79</v>
      </c>
      <c r="AD174" s="45" t="str">
        <f>VLOOKUP(Table1[[#This Row],[Race]],Lookups!$E$2:$F$11,2,FALSE)</f>
        <v>White</v>
      </c>
      <c r="AE174" s="45" t="str">
        <f>VLOOKUP(Table1[[#This Row],[Ethnicity]],Lookups!$H$2:$I$6,2,FALSE)</f>
        <v>Other/ Unknown</v>
      </c>
      <c r="AF174" s="45" t="str">
        <f>VLOOKUP(Table1[[#This Row],[Language]],Lookups!$K$2:$L$9,2,FALSE)</f>
        <v>English</v>
      </c>
      <c r="AG174" s="46">
        <v>42005</v>
      </c>
      <c r="AH174" s="46">
        <v>45657</v>
      </c>
      <c r="AI174" s="46" t="str">
        <f>IF(Table1[[#This Row],[Colonoscopy Date]]="","",DATEVALUE(Table1[[#This Row],[Colonoscopy Date]]))</f>
        <v/>
      </c>
      <c r="AJ1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5" spans="1:36" x14ac:dyDescent="0.25">
      <c r="A175">
        <v>13248</v>
      </c>
      <c r="B175" t="s">
        <v>1600</v>
      </c>
      <c r="C175" t="s">
        <v>20</v>
      </c>
      <c r="D175" t="s">
        <v>21</v>
      </c>
      <c r="E175" t="s">
        <v>22</v>
      </c>
      <c r="F175" t="s">
        <v>30</v>
      </c>
      <c r="G175" t="s">
        <v>7145</v>
      </c>
      <c r="H175" t="s">
        <v>24</v>
      </c>
      <c r="I175" s="36">
        <v>18270</v>
      </c>
      <c r="J175" t="s">
        <v>2927</v>
      </c>
      <c r="K175" t="s">
        <v>2931</v>
      </c>
      <c r="L175" t="s">
        <v>25</v>
      </c>
      <c r="M175" s="2">
        <v>45520</v>
      </c>
      <c r="N175" t="s">
        <v>25</v>
      </c>
      <c r="O175" t="s">
        <v>25</v>
      </c>
      <c r="P175" t="s">
        <v>18</v>
      </c>
      <c r="Q175" t="s">
        <v>18</v>
      </c>
      <c r="R175" t="s">
        <v>18</v>
      </c>
      <c r="S175" t="s">
        <v>18</v>
      </c>
      <c r="T175" t="s">
        <v>18</v>
      </c>
      <c r="U175" t="s">
        <v>18</v>
      </c>
      <c r="V175" t="s">
        <v>18</v>
      </c>
      <c r="W175" s="45" t="str">
        <f>IF(Table1[[#This Row],[Sex at Birth]]="F","Female","Male")</f>
        <v>Female</v>
      </c>
      <c r="X175" s="43">
        <v>45657</v>
      </c>
      <c r="Y175" s="44">
        <f>Table1[[#This Row],[Report cutoff date]]-Table1[[#This Row],[DOB]]</f>
        <v>27387</v>
      </c>
      <c r="Z175" s="68">
        <f>ROUNDDOWN(Table1[[#This Row],[Days old - as of report cutoff date]]/365,0)</f>
        <v>75</v>
      </c>
      <c r="AA175" s="45" t="str">
        <f>IF(Table1[[#This Row],[Years old]]&gt;=55,"55+","54 and under")</f>
        <v>55+</v>
      </c>
      <c r="AB175" s="45" t="str">
        <f>VLOOKUP(Table1[[#This Row],[Years old]],Lookups!$A$1:$C$101,2,FALSE)</f>
        <v>70 - 79</v>
      </c>
      <c r="AC175" s="45" t="str">
        <f>VLOOKUP(Table1[[#This Row],[Years old]],Lookups!$A$1:$C$101,3,FALSE)</f>
        <v>75 - 79</v>
      </c>
      <c r="AD175" s="45" t="str">
        <f>VLOOKUP(Table1[[#This Row],[Race]],Lookups!$E$2:$F$11,2,FALSE)</f>
        <v>White</v>
      </c>
      <c r="AE175" s="45" t="str">
        <f>VLOOKUP(Table1[[#This Row],[Ethnicity]],Lookups!$H$2:$I$6,2,FALSE)</f>
        <v>Not Hispanic/Latino</v>
      </c>
      <c r="AF175" s="45" t="str">
        <f>VLOOKUP(Table1[[#This Row],[Language]],Lookups!$K$2:$L$9,2,FALSE)</f>
        <v>English</v>
      </c>
      <c r="AG175" s="46">
        <v>42005</v>
      </c>
      <c r="AH175" s="46">
        <v>45657</v>
      </c>
      <c r="AI175" s="46" t="str">
        <f>IF(Table1[[#This Row],[Colonoscopy Date]]="","",DATEVALUE(Table1[[#This Row],[Colonoscopy Date]]))</f>
        <v/>
      </c>
      <c r="AJ1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6" spans="1:36" x14ac:dyDescent="0.25">
      <c r="A176">
        <v>12218</v>
      </c>
      <c r="B176" t="s">
        <v>1640</v>
      </c>
      <c r="C176" t="s">
        <v>20</v>
      </c>
      <c r="D176" t="s">
        <v>21</v>
      </c>
      <c r="E176" t="s">
        <v>22</v>
      </c>
      <c r="F176" t="s">
        <v>30</v>
      </c>
      <c r="G176" t="s">
        <v>6237</v>
      </c>
      <c r="H176" t="s">
        <v>24</v>
      </c>
      <c r="I176" s="36">
        <v>18274</v>
      </c>
      <c r="J176" t="s">
        <v>2923</v>
      </c>
      <c r="K176" t="s">
        <v>2930</v>
      </c>
      <c r="L176" t="s">
        <v>25</v>
      </c>
      <c r="M176" s="2">
        <v>45652</v>
      </c>
      <c r="N176" t="s">
        <v>25</v>
      </c>
      <c r="O176" t="s">
        <v>25</v>
      </c>
      <c r="P176" t="s">
        <v>18</v>
      </c>
      <c r="Q176" t="s">
        <v>18</v>
      </c>
      <c r="R176" t="s">
        <v>18</v>
      </c>
      <c r="S176" t="s">
        <v>18</v>
      </c>
      <c r="T176" t="s">
        <v>18</v>
      </c>
      <c r="U176" t="s">
        <v>18</v>
      </c>
      <c r="V176" t="s">
        <v>18</v>
      </c>
      <c r="W176" s="45" t="str">
        <f>IF(Table1[[#This Row],[Sex at Birth]]="F","Female","Male")</f>
        <v>Female</v>
      </c>
      <c r="X176" s="43">
        <v>45657</v>
      </c>
      <c r="Y176" s="44">
        <f>Table1[[#This Row],[Report cutoff date]]-Table1[[#This Row],[DOB]]</f>
        <v>27383</v>
      </c>
      <c r="Z176" s="68">
        <f>ROUNDDOWN(Table1[[#This Row],[Days old - as of report cutoff date]]/365,0)</f>
        <v>75</v>
      </c>
      <c r="AA176" s="45" t="str">
        <f>IF(Table1[[#This Row],[Years old]]&gt;=55,"55+","54 and under")</f>
        <v>55+</v>
      </c>
      <c r="AB176" s="45" t="str">
        <f>VLOOKUP(Table1[[#This Row],[Years old]],Lookups!$A$1:$C$101,2,FALSE)</f>
        <v>70 - 79</v>
      </c>
      <c r="AC176" s="45" t="str">
        <f>VLOOKUP(Table1[[#This Row],[Years old]],Lookups!$A$1:$C$101,3,FALSE)</f>
        <v>75 - 79</v>
      </c>
      <c r="AD176" s="45" t="str">
        <f>VLOOKUP(Table1[[#This Row],[Race]],Lookups!$E$2:$F$11,2,FALSE)</f>
        <v>White</v>
      </c>
      <c r="AE176" s="45" t="str">
        <f>VLOOKUP(Table1[[#This Row],[Ethnicity]],Lookups!$H$2:$I$6,2,FALSE)</f>
        <v>Not Hispanic/Latino</v>
      </c>
      <c r="AF176" s="45" t="str">
        <f>VLOOKUP(Table1[[#This Row],[Language]],Lookups!$K$2:$L$9,2,FALSE)</f>
        <v>English</v>
      </c>
      <c r="AG176" s="46">
        <v>42005</v>
      </c>
      <c r="AH176" s="46">
        <v>45657</v>
      </c>
      <c r="AI176" s="46" t="str">
        <f>IF(Table1[[#This Row],[Colonoscopy Date]]="","",DATEVALUE(Table1[[#This Row],[Colonoscopy Date]]))</f>
        <v/>
      </c>
      <c r="AJ1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7" spans="1:36" x14ac:dyDescent="0.25">
      <c r="A177">
        <v>12749</v>
      </c>
      <c r="B177" t="s">
        <v>1594</v>
      </c>
      <c r="C177" t="s">
        <v>20</v>
      </c>
      <c r="D177" t="s">
        <v>21</v>
      </c>
      <c r="E177" t="s">
        <v>22</v>
      </c>
      <c r="F177" t="s">
        <v>30</v>
      </c>
      <c r="G177" t="s">
        <v>3907</v>
      </c>
      <c r="H177" t="s">
        <v>24</v>
      </c>
      <c r="I177" s="36">
        <v>18275</v>
      </c>
      <c r="J177" t="s">
        <v>2906</v>
      </c>
      <c r="K177" t="s">
        <v>2930</v>
      </c>
      <c r="L177" t="s">
        <v>25</v>
      </c>
      <c r="M177" s="2">
        <v>45609</v>
      </c>
      <c r="N177" t="s">
        <v>53</v>
      </c>
      <c r="O177" t="s">
        <v>25</v>
      </c>
      <c r="P177" t="s">
        <v>396</v>
      </c>
      <c r="Q177" t="s">
        <v>18</v>
      </c>
      <c r="R177" t="s">
        <v>18</v>
      </c>
      <c r="S177" t="s">
        <v>18</v>
      </c>
      <c r="T177" t="s">
        <v>18</v>
      </c>
      <c r="U177" t="s">
        <v>18</v>
      </c>
      <c r="V177" t="s">
        <v>18</v>
      </c>
      <c r="W177" s="45" t="str">
        <f>IF(Table1[[#This Row],[Sex at Birth]]="F","Female","Male")</f>
        <v>Female</v>
      </c>
      <c r="X177" s="43">
        <v>45657</v>
      </c>
      <c r="Y177" s="44">
        <f>Table1[[#This Row],[Report cutoff date]]-Table1[[#This Row],[DOB]]</f>
        <v>27382</v>
      </c>
      <c r="Z177" s="68">
        <f>ROUNDDOWN(Table1[[#This Row],[Days old - as of report cutoff date]]/365,0)</f>
        <v>75</v>
      </c>
      <c r="AA177" s="45" t="str">
        <f>IF(Table1[[#This Row],[Years old]]&gt;=55,"55+","54 and under")</f>
        <v>55+</v>
      </c>
      <c r="AB177" s="45" t="str">
        <f>VLOOKUP(Table1[[#This Row],[Years old]],Lookups!$A$1:$C$101,2,FALSE)</f>
        <v>70 - 79</v>
      </c>
      <c r="AC177" s="45" t="str">
        <f>VLOOKUP(Table1[[#This Row],[Years old]],Lookups!$A$1:$C$101,3,FALSE)</f>
        <v>75 - 79</v>
      </c>
      <c r="AD177" s="45" t="str">
        <f>VLOOKUP(Table1[[#This Row],[Race]],Lookups!$E$2:$F$11,2,FALSE)</f>
        <v>White</v>
      </c>
      <c r="AE177" s="45" t="str">
        <f>VLOOKUP(Table1[[#This Row],[Ethnicity]],Lookups!$H$2:$I$6,2,FALSE)</f>
        <v>Not Hispanic/Latino</v>
      </c>
      <c r="AF177" s="45" t="str">
        <f>VLOOKUP(Table1[[#This Row],[Language]],Lookups!$K$2:$L$9,2,FALSE)</f>
        <v>English</v>
      </c>
      <c r="AG177" s="46">
        <v>42005</v>
      </c>
      <c r="AH177" s="46">
        <v>45657</v>
      </c>
      <c r="AI177" s="46">
        <f>IF(Table1[[#This Row],[Colonoscopy Date]]="","",DATEVALUE(Table1[[#This Row],[Colonoscopy Date]]))</f>
        <v>45035</v>
      </c>
      <c r="AJ17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8" spans="1:36" x14ac:dyDescent="0.25">
      <c r="A178">
        <v>13067</v>
      </c>
      <c r="B178" t="s">
        <v>1862</v>
      </c>
      <c r="C178" t="s">
        <v>20</v>
      </c>
      <c r="D178" t="s">
        <v>21</v>
      </c>
      <c r="E178" t="s">
        <v>22</v>
      </c>
      <c r="F178" t="s">
        <v>30</v>
      </c>
      <c r="G178" t="s">
        <v>6217</v>
      </c>
      <c r="H178" t="s">
        <v>24</v>
      </c>
      <c r="I178" s="36">
        <v>18276</v>
      </c>
      <c r="J178" t="s">
        <v>2913</v>
      </c>
      <c r="K178" t="s">
        <v>2930</v>
      </c>
      <c r="L178" t="s">
        <v>25</v>
      </c>
      <c r="M178" s="2">
        <v>45628</v>
      </c>
      <c r="N178" t="s">
        <v>53</v>
      </c>
      <c r="O178" t="s">
        <v>25</v>
      </c>
      <c r="P178" t="s">
        <v>900</v>
      </c>
      <c r="Q178" t="s">
        <v>18</v>
      </c>
      <c r="R178" t="s">
        <v>18</v>
      </c>
      <c r="S178" t="s">
        <v>18</v>
      </c>
      <c r="T178" t="s">
        <v>18</v>
      </c>
      <c r="U178" t="s">
        <v>18</v>
      </c>
      <c r="V178" t="s">
        <v>18</v>
      </c>
      <c r="W178" s="45" t="str">
        <f>IF(Table1[[#This Row],[Sex at Birth]]="F","Female","Male")</f>
        <v>Female</v>
      </c>
      <c r="X178" s="43">
        <v>45657</v>
      </c>
      <c r="Y178" s="44">
        <f>Table1[[#This Row],[Report cutoff date]]-Table1[[#This Row],[DOB]]</f>
        <v>27381</v>
      </c>
      <c r="Z178" s="68">
        <f>ROUNDDOWN(Table1[[#This Row],[Days old - as of report cutoff date]]/365,0)</f>
        <v>75</v>
      </c>
      <c r="AA178" s="45" t="str">
        <f>IF(Table1[[#This Row],[Years old]]&gt;=55,"55+","54 and under")</f>
        <v>55+</v>
      </c>
      <c r="AB178" s="45" t="str">
        <f>VLOOKUP(Table1[[#This Row],[Years old]],Lookups!$A$1:$C$101,2,FALSE)</f>
        <v>70 - 79</v>
      </c>
      <c r="AC178" s="45" t="str">
        <f>VLOOKUP(Table1[[#This Row],[Years old]],Lookups!$A$1:$C$101,3,FALSE)</f>
        <v>75 - 79</v>
      </c>
      <c r="AD178" s="45" t="str">
        <f>VLOOKUP(Table1[[#This Row],[Race]],Lookups!$E$2:$F$11,2,FALSE)</f>
        <v>White</v>
      </c>
      <c r="AE178" s="45" t="str">
        <f>VLOOKUP(Table1[[#This Row],[Ethnicity]],Lookups!$H$2:$I$6,2,FALSE)</f>
        <v>Not Hispanic/Latino</v>
      </c>
      <c r="AF178" s="45" t="str">
        <f>VLOOKUP(Table1[[#This Row],[Language]],Lookups!$K$2:$L$9,2,FALSE)</f>
        <v>English</v>
      </c>
      <c r="AG178" s="46">
        <v>42005</v>
      </c>
      <c r="AH178" s="46">
        <v>45657</v>
      </c>
      <c r="AI178" s="46">
        <f>IF(Table1[[#This Row],[Colonoscopy Date]]="","",DATEVALUE(Table1[[#This Row],[Colonoscopy Date]]))</f>
        <v>44704</v>
      </c>
      <c r="AJ1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9" spans="1:36" x14ac:dyDescent="0.25">
      <c r="A179">
        <v>12063</v>
      </c>
      <c r="B179" t="s">
        <v>1810</v>
      </c>
      <c r="C179" t="s">
        <v>20</v>
      </c>
      <c r="D179" t="s">
        <v>21</v>
      </c>
      <c r="E179" t="s">
        <v>22</v>
      </c>
      <c r="F179" t="s">
        <v>44</v>
      </c>
      <c r="G179" t="s">
        <v>6748</v>
      </c>
      <c r="H179" t="s">
        <v>24</v>
      </c>
      <c r="I179" s="36">
        <v>18276</v>
      </c>
      <c r="J179" t="s">
        <v>2914</v>
      </c>
      <c r="K179" t="s">
        <v>2930</v>
      </c>
      <c r="L179" t="s">
        <v>25</v>
      </c>
      <c r="M179" s="2">
        <v>45646</v>
      </c>
      <c r="N179" t="s">
        <v>53</v>
      </c>
      <c r="O179" t="s">
        <v>25</v>
      </c>
      <c r="P179" t="s">
        <v>1288</v>
      </c>
      <c r="Q179" t="s">
        <v>18</v>
      </c>
      <c r="R179" t="s">
        <v>18</v>
      </c>
      <c r="S179" t="s">
        <v>18</v>
      </c>
      <c r="T179" t="s">
        <v>18</v>
      </c>
      <c r="U179" t="s">
        <v>18</v>
      </c>
      <c r="V179" t="s">
        <v>18</v>
      </c>
      <c r="W179" s="45" t="str">
        <f>IF(Table1[[#This Row],[Sex at Birth]]="F","Female","Male")</f>
        <v>Female</v>
      </c>
      <c r="X179" s="43">
        <v>45657</v>
      </c>
      <c r="Y179" s="44">
        <f>Table1[[#This Row],[Report cutoff date]]-Table1[[#This Row],[DOB]]</f>
        <v>27381</v>
      </c>
      <c r="Z179" s="68">
        <f>ROUNDDOWN(Table1[[#This Row],[Days old - as of report cutoff date]]/365,0)</f>
        <v>75</v>
      </c>
      <c r="AA179" s="45" t="str">
        <f>IF(Table1[[#This Row],[Years old]]&gt;=55,"55+","54 and under")</f>
        <v>55+</v>
      </c>
      <c r="AB179" s="45" t="str">
        <f>VLOOKUP(Table1[[#This Row],[Years old]],Lookups!$A$1:$C$101,2,FALSE)</f>
        <v>70 - 79</v>
      </c>
      <c r="AC179" s="45" t="str">
        <f>VLOOKUP(Table1[[#This Row],[Years old]],Lookups!$A$1:$C$101,3,FALSE)</f>
        <v>75 - 79</v>
      </c>
      <c r="AD179" s="45" t="str">
        <f>VLOOKUP(Table1[[#This Row],[Race]],Lookups!$E$2:$F$11,2,FALSE)</f>
        <v>White</v>
      </c>
      <c r="AE179" s="45" t="str">
        <f>VLOOKUP(Table1[[#This Row],[Ethnicity]],Lookups!$H$2:$I$6,2,FALSE)</f>
        <v>Not Hispanic/Latino</v>
      </c>
      <c r="AF179" s="45" t="str">
        <f>VLOOKUP(Table1[[#This Row],[Language]],Lookups!$K$2:$L$9,2,FALSE)</f>
        <v>English</v>
      </c>
      <c r="AG179" s="46">
        <v>42005</v>
      </c>
      <c r="AH179" s="46">
        <v>45657</v>
      </c>
      <c r="AI179" s="46">
        <f>IF(Table1[[#This Row],[Colonoscopy Date]]="","",DATEVALUE(Table1[[#This Row],[Colonoscopy Date]]))</f>
        <v>44708</v>
      </c>
      <c r="AJ17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0" spans="1:36" x14ac:dyDescent="0.25">
      <c r="A180">
        <v>14793</v>
      </c>
      <c r="B180" t="s">
        <v>1853</v>
      </c>
      <c r="C180" t="s">
        <v>20</v>
      </c>
      <c r="D180" t="s">
        <v>21</v>
      </c>
      <c r="E180" t="s">
        <v>22</v>
      </c>
      <c r="F180" t="s">
        <v>32</v>
      </c>
      <c r="G180" t="s">
        <v>6479</v>
      </c>
      <c r="H180" t="s">
        <v>24</v>
      </c>
      <c r="I180" s="36">
        <v>18277</v>
      </c>
      <c r="J180" t="s">
        <v>2925</v>
      </c>
      <c r="K180" t="s">
        <v>2930</v>
      </c>
      <c r="L180" t="s">
        <v>25</v>
      </c>
      <c r="M180" s="2">
        <v>45476</v>
      </c>
      <c r="N180" t="s">
        <v>25</v>
      </c>
      <c r="O180" t="s">
        <v>25</v>
      </c>
      <c r="P180" t="s">
        <v>18</v>
      </c>
      <c r="Q180" t="s">
        <v>18</v>
      </c>
      <c r="R180" t="s">
        <v>18</v>
      </c>
      <c r="S180" t="s">
        <v>18</v>
      </c>
      <c r="T180" t="s">
        <v>18</v>
      </c>
      <c r="U180" t="s">
        <v>18</v>
      </c>
      <c r="V180" t="s">
        <v>18</v>
      </c>
      <c r="W180" s="45" t="str">
        <f>IF(Table1[[#This Row],[Sex at Birth]]="F","Female","Male")</f>
        <v>Female</v>
      </c>
      <c r="X180" s="43">
        <v>45657</v>
      </c>
      <c r="Y180" s="44">
        <f>Table1[[#This Row],[Report cutoff date]]-Table1[[#This Row],[DOB]]</f>
        <v>27380</v>
      </c>
      <c r="Z180" s="68">
        <f>ROUNDDOWN(Table1[[#This Row],[Days old - as of report cutoff date]]/365,0)</f>
        <v>75</v>
      </c>
      <c r="AA180" s="45" t="str">
        <f>IF(Table1[[#This Row],[Years old]]&gt;=55,"55+","54 and under")</f>
        <v>55+</v>
      </c>
      <c r="AB180" s="45" t="str">
        <f>VLOOKUP(Table1[[#This Row],[Years old]],Lookups!$A$1:$C$101,2,FALSE)</f>
        <v>70 - 79</v>
      </c>
      <c r="AC180" s="45" t="str">
        <f>VLOOKUP(Table1[[#This Row],[Years old]],Lookups!$A$1:$C$101,3,FALSE)</f>
        <v>75 - 79</v>
      </c>
      <c r="AD180" s="45" t="str">
        <f>VLOOKUP(Table1[[#This Row],[Race]],Lookups!$E$2:$F$11,2,FALSE)</f>
        <v>White</v>
      </c>
      <c r="AE180" s="45" t="str">
        <f>VLOOKUP(Table1[[#This Row],[Ethnicity]],Lookups!$H$2:$I$6,2,FALSE)</f>
        <v>Not Hispanic/Latino</v>
      </c>
      <c r="AF180" s="45" t="str">
        <f>VLOOKUP(Table1[[#This Row],[Language]],Lookups!$K$2:$L$9,2,FALSE)</f>
        <v>English</v>
      </c>
      <c r="AG180" s="46">
        <v>42005</v>
      </c>
      <c r="AH180" s="46">
        <v>45657</v>
      </c>
      <c r="AI180" s="46" t="str">
        <f>IF(Table1[[#This Row],[Colonoscopy Date]]="","",DATEVALUE(Table1[[#This Row],[Colonoscopy Date]]))</f>
        <v/>
      </c>
      <c r="AJ1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1" spans="1:36" x14ac:dyDescent="0.25">
      <c r="A181">
        <v>10157</v>
      </c>
      <c r="B181" t="s">
        <v>1912</v>
      </c>
      <c r="C181" t="s">
        <v>20</v>
      </c>
      <c r="D181" t="s">
        <v>21</v>
      </c>
      <c r="E181" t="s">
        <v>22</v>
      </c>
      <c r="F181" t="s">
        <v>106</v>
      </c>
      <c r="G181" t="s">
        <v>3659</v>
      </c>
      <c r="H181" t="s">
        <v>24</v>
      </c>
      <c r="I181" s="36">
        <v>18279</v>
      </c>
      <c r="J181" t="s">
        <v>2914</v>
      </c>
      <c r="K181" t="s">
        <v>2936</v>
      </c>
      <c r="L181" t="s">
        <v>25</v>
      </c>
      <c r="M181" s="2">
        <v>45642</v>
      </c>
      <c r="N181" t="s">
        <v>53</v>
      </c>
      <c r="O181" t="s">
        <v>25</v>
      </c>
      <c r="P181" t="s">
        <v>187</v>
      </c>
      <c r="Q181" t="s">
        <v>18</v>
      </c>
      <c r="R181" t="s">
        <v>18</v>
      </c>
      <c r="S181" t="s">
        <v>18</v>
      </c>
      <c r="T181" t="s">
        <v>18</v>
      </c>
      <c r="U181" t="s">
        <v>18</v>
      </c>
      <c r="V181" t="s">
        <v>18</v>
      </c>
      <c r="W181" s="45" t="str">
        <f>IF(Table1[[#This Row],[Sex at Birth]]="F","Female","Male")</f>
        <v>Female</v>
      </c>
      <c r="X181" s="43">
        <v>45657</v>
      </c>
      <c r="Y181" s="44">
        <f>Table1[[#This Row],[Report cutoff date]]-Table1[[#This Row],[DOB]]</f>
        <v>27378</v>
      </c>
      <c r="Z181" s="68">
        <f>ROUNDDOWN(Table1[[#This Row],[Days old - as of report cutoff date]]/365,0)</f>
        <v>75</v>
      </c>
      <c r="AA181" s="45" t="str">
        <f>IF(Table1[[#This Row],[Years old]]&gt;=55,"55+","54 and under")</f>
        <v>55+</v>
      </c>
      <c r="AB181" s="45" t="str">
        <f>VLOOKUP(Table1[[#This Row],[Years old]],Lookups!$A$1:$C$101,2,FALSE)</f>
        <v>70 - 79</v>
      </c>
      <c r="AC181" s="45" t="str">
        <f>VLOOKUP(Table1[[#This Row],[Years old]],Lookups!$A$1:$C$101,3,FALSE)</f>
        <v>75 - 79</v>
      </c>
      <c r="AD181" s="45" t="str">
        <f>VLOOKUP(Table1[[#This Row],[Race]],Lookups!$E$2:$F$11,2,FALSE)</f>
        <v>White</v>
      </c>
      <c r="AE181" s="45" t="str">
        <f>VLOOKUP(Table1[[#This Row],[Ethnicity]],Lookups!$H$2:$I$6,2,FALSE)</f>
        <v>Not Hispanic/Latino</v>
      </c>
      <c r="AF181" s="45" t="str">
        <f>VLOOKUP(Table1[[#This Row],[Language]],Lookups!$K$2:$L$9,2,FALSE)</f>
        <v>English</v>
      </c>
      <c r="AG181" s="46">
        <v>42005</v>
      </c>
      <c r="AH181" s="46">
        <v>45657</v>
      </c>
      <c r="AI181" s="46">
        <f>IF(Table1[[#This Row],[Colonoscopy Date]]="","",DATEVALUE(Table1[[#This Row],[Colonoscopy Date]]))</f>
        <v>45427</v>
      </c>
      <c r="AJ18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2" spans="1:36" x14ac:dyDescent="0.25">
      <c r="A182">
        <v>13156</v>
      </c>
      <c r="B182" t="s">
        <v>2438</v>
      </c>
      <c r="C182" t="s">
        <v>20</v>
      </c>
      <c r="D182" t="s">
        <v>21</v>
      </c>
      <c r="E182" t="s">
        <v>22</v>
      </c>
      <c r="F182" t="s">
        <v>30</v>
      </c>
      <c r="G182" t="s">
        <v>3252</v>
      </c>
      <c r="H182" t="s">
        <v>24</v>
      </c>
      <c r="I182" s="36">
        <v>18280</v>
      </c>
      <c r="J182" t="s">
        <v>2906</v>
      </c>
      <c r="K182" t="s">
        <v>2931</v>
      </c>
      <c r="L182" t="s">
        <v>25</v>
      </c>
      <c r="M182" s="2">
        <v>45594</v>
      </c>
      <c r="N182" t="s">
        <v>25</v>
      </c>
      <c r="O182" t="s">
        <v>25</v>
      </c>
      <c r="P182" t="s">
        <v>18</v>
      </c>
      <c r="Q182" t="s">
        <v>18</v>
      </c>
      <c r="R182" t="s">
        <v>18</v>
      </c>
      <c r="S182" t="s">
        <v>575</v>
      </c>
      <c r="T182" t="s">
        <v>27</v>
      </c>
      <c r="U182" t="s">
        <v>18</v>
      </c>
      <c r="V182" t="s">
        <v>18</v>
      </c>
      <c r="W182" s="45" t="str">
        <f>IF(Table1[[#This Row],[Sex at Birth]]="F","Female","Male")</f>
        <v>Female</v>
      </c>
      <c r="X182" s="43">
        <v>45657</v>
      </c>
      <c r="Y182" s="44">
        <f>Table1[[#This Row],[Report cutoff date]]-Table1[[#This Row],[DOB]]</f>
        <v>27377</v>
      </c>
      <c r="Z182" s="68">
        <f>ROUNDDOWN(Table1[[#This Row],[Days old - as of report cutoff date]]/365,0)</f>
        <v>75</v>
      </c>
      <c r="AA182" s="45" t="str">
        <f>IF(Table1[[#This Row],[Years old]]&gt;=55,"55+","54 and under")</f>
        <v>55+</v>
      </c>
      <c r="AB182" s="45" t="str">
        <f>VLOOKUP(Table1[[#This Row],[Years old]],Lookups!$A$1:$C$101,2,FALSE)</f>
        <v>70 - 79</v>
      </c>
      <c r="AC182" s="45" t="str">
        <f>VLOOKUP(Table1[[#This Row],[Years old]],Lookups!$A$1:$C$101,3,FALSE)</f>
        <v>75 - 79</v>
      </c>
      <c r="AD182" s="45" t="str">
        <f>VLOOKUP(Table1[[#This Row],[Race]],Lookups!$E$2:$F$11,2,FALSE)</f>
        <v>White</v>
      </c>
      <c r="AE182" s="45" t="str">
        <f>VLOOKUP(Table1[[#This Row],[Ethnicity]],Lookups!$H$2:$I$6,2,FALSE)</f>
        <v>Not Hispanic/Latino</v>
      </c>
      <c r="AF182" s="45" t="str">
        <f>VLOOKUP(Table1[[#This Row],[Language]],Lookups!$K$2:$L$9,2,FALSE)</f>
        <v>English</v>
      </c>
      <c r="AG182" s="46">
        <v>42005</v>
      </c>
      <c r="AH182" s="46">
        <v>45657</v>
      </c>
      <c r="AI182" s="46" t="str">
        <f>IF(Table1[[#This Row],[Colonoscopy Date]]="","",DATEVALUE(Table1[[#This Row],[Colonoscopy Date]]))</f>
        <v/>
      </c>
      <c r="AJ1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3" spans="1:36" x14ac:dyDescent="0.25">
      <c r="A183">
        <v>12271</v>
      </c>
      <c r="B183" t="s">
        <v>2786</v>
      </c>
      <c r="C183" t="s">
        <v>20</v>
      </c>
      <c r="D183" t="s">
        <v>21</v>
      </c>
      <c r="E183" t="s">
        <v>22</v>
      </c>
      <c r="F183" t="s">
        <v>32</v>
      </c>
      <c r="G183" t="s">
        <v>4062</v>
      </c>
      <c r="H183" t="s">
        <v>35</v>
      </c>
      <c r="I183" s="36">
        <v>18281</v>
      </c>
      <c r="J183" t="s">
        <v>2923</v>
      </c>
      <c r="K183" t="s">
        <v>2931</v>
      </c>
      <c r="L183" t="s">
        <v>25</v>
      </c>
      <c r="M183" s="2">
        <v>45589</v>
      </c>
      <c r="N183" t="s">
        <v>53</v>
      </c>
      <c r="O183" t="s">
        <v>25</v>
      </c>
      <c r="P183" t="s">
        <v>1221</v>
      </c>
      <c r="Q183" t="s">
        <v>18</v>
      </c>
      <c r="R183" t="s">
        <v>18</v>
      </c>
      <c r="S183" t="s">
        <v>18</v>
      </c>
      <c r="T183" t="s">
        <v>18</v>
      </c>
      <c r="U183" t="s">
        <v>18</v>
      </c>
      <c r="V183" t="s">
        <v>18</v>
      </c>
      <c r="W183" s="45" t="str">
        <f>IF(Table1[[#This Row],[Sex at Birth]]="F","Female","Male")</f>
        <v>Male</v>
      </c>
      <c r="X183" s="43">
        <v>45657</v>
      </c>
      <c r="Y183" s="44">
        <f>Table1[[#This Row],[Report cutoff date]]-Table1[[#This Row],[DOB]]</f>
        <v>27376</v>
      </c>
      <c r="Z183" s="68">
        <f>ROUNDDOWN(Table1[[#This Row],[Days old - as of report cutoff date]]/365,0)</f>
        <v>75</v>
      </c>
      <c r="AA183" s="45" t="str">
        <f>IF(Table1[[#This Row],[Years old]]&gt;=55,"55+","54 and under")</f>
        <v>55+</v>
      </c>
      <c r="AB183" s="45" t="str">
        <f>VLOOKUP(Table1[[#This Row],[Years old]],Lookups!$A$1:$C$101,2,FALSE)</f>
        <v>70 - 79</v>
      </c>
      <c r="AC183" s="45" t="str">
        <f>VLOOKUP(Table1[[#This Row],[Years old]],Lookups!$A$1:$C$101,3,FALSE)</f>
        <v>75 - 79</v>
      </c>
      <c r="AD183" s="45" t="str">
        <f>VLOOKUP(Table1[[#This Row],[Race]],Lookups!$E$2:$F$11,2,FALSE)</f>
        <v>White</v>
      </c>
      <c r="AE183" s="45" t="str">
        <f>VLOOKUP(Table1[[#This Row],[Ethnicity]],Lookups!$H$2:$I$6,2,FALSE)</f>
        <v>Not Hispanic/Latino</v>
      </c>
      <c r="AF183" s="45" t="str">
        <f>VLOOKUP(Table1[[#This Row],[Language]],Lookups!$K$2:$L$9,2,FALSE)</f>
        <v>English</v>
      </c>
      <c r="AG183" s="46">
        <v>42005</v>
      </c>
      <c r="AH183" s="46">
        <v>45657</v>
      </c>
      <c r="AI183" s="46">
        <f>IF(Table1[[#This Row],[Colonoscopy Date]]="","",DATEVALUE(Table1[[#This Row],[Colonoscopy Date]]))</f>
        <v>44007</v>
      </c>
      <c r="AJ1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4" spans="1:36" x14ac:dyDescent="0.25">
      <c r="A184">
        <v>10443</v>
      </c>
      <c r="B184" t="s">
        <v>1596</v>
      </c>
      <c r="C184" t="s">
        <v>20</v>
      </c>
      <c r="D184" t="s">
        <v>21</v>
      </c>
      <c r="E184" t="s">
        <v>22</v>
      </c>
      <c r="F184" t="s">
        <v>44</v>
      </c>
      <c r="G184" t="s">
        <v>7984</v>
      </c>
      <c r="H184" t="s">
        <v>35</v>
      </c>
      <c r="I184" s="36">
        <v>18282</v>
      </c>
      <c r="J184" t="s">
        <v>2914</v>
      </c>
      <c r="K184" t="s">
        <v>2936</v>
      </c>
      <c r="L184" t="s">
        <v>25</v>
      </c>
      <c r="M184" s="2">
        <v>45356</v>
      </c>
      <c r="N184" t="s">
        <v>25</v>
      </c>
      <c r="O184" t="s">
        <v>25</v>
      </c>
      <c r="P184" t="s">
        <v>18</v>
      </c>
      <c r="Q184" t="s">
        <v>18</v>
      </c>
      <c r="R184" t="s">
        <v>18</v>
      </c>
      <c r="S184" t="s">
        <v>18</v>
      </c>
      <c r="T184" t="s">
        <v>18</v>
      </c>
      <c r="U184" t="s">
        <v>18</v>
      </c>
      <c r="V184" t="s">
        <v>18</v>
      </c>
      <c r="W184" s="45" t="str">
        <f>IF(Table1[[#This Row],[Sex at Birth]]="F","Female","Male")</f>
        <v>Male</v>
      </c>
      <c r="X184" s="43">
        <v>45657</v>
      </c>
      <c r="Y184" s="44">
        <f>Table1[[#This Row],[Report cutoff date]]-Table1[[#This Row],[DOB]]</f>
        <v>27375</v>
      </c>
      <c r="Z184" s="68">
        <f>ROUNDDOWN(Table1[[#This Row],[Days old - as of report cutoff date]]/365,0)</f>
        <v>75</v>
      </c>
      <c r="AA184" s="45" t="str">
        <f>IF(Table1[[#This Row],[Years old]]&gt;=55,"55+","54 and under")</f>
        <v>55+</v>
      </c>
      <c r="AB184" s="45" t="str">
        <f>VLOOKUP(Table1[[#This Row],[Years old]],Lookups!$A$1:$C$101,2,FALSE)</f>
        <v>70 - 79</v>
      </c>
      <c r="AC184" s="45" t="str">
        <f>VLOOKUP(Table1[[#This Row],[Years old]],Lookups!$A$1:$C$101,3,FALSE)</f>
        <v>75 - 79</v>
      </c>
      <c r="AD184" s="45" t="str">
        <f>VLOOKUP(Table1[[#This Row],[Race]],Lookups!$E$2:$F$11,2,FALSE)</f>
        <v>White</v>
      </c>
      <c r="AE184" s="45" t="str">
        <f>VLOOKUP(Table1[[#This Row],[Ethnicity]],Lookups!$H$2:$I$6,2,FALSE)</f>
        <v>Not Hispanic/Latino</v>
      </c>
      <c r="AF184" s="45" t="str">
        <f>VLOOKUP(Table1[[#This Row],[Language]],Lookups!$K$2:$L$9,2,FALSE)</f>
        <v>English</v>
      </c>
      <c r="AG184" s="46">
        <v>42005</v>
      </c>
      <c r="AH184" s="46">
        <v>45657</v>
      </c>
      <c r="AI184" s="46" t="str">
        <f>IF(Table1[[#This Row],[Colonoscopy Date]]="","",DATEVALUE(Table1[[#This Row],[Colonoscopy Date]]))</f>
        <v/>
      </c>
      <c r="AJ1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5" spans="1:36" x14ac:dyDescent="0.25">
      <c r="A185">
        <v>11395</v>
      </c>
      <c r="B185" t="s">
        <v>1739</v>
      </c>
      <c r="C185" t="s">
        <v>20</v>
      </c>
      <c r="D185" t="s">
        <v>21</v>
      </c>
      <c r="E185" t="s">
        <v>22</v>
      </c>
      <c r="F185" t="s">
        <v>30</v>
      </c>
      <c r="G185" t="s">
        <v>3781</v>
      </c>
      <c r="H185" t="s">
        <v>24</v>
      </c>
      <c r="I185" s="36">
        <v>18284</v>
      </c>
      <c r="J185" t="s">
        <v>2912</v>
      </c>
      <c r="K185" t="s">
        <v>2936</v>
      </c>
      <c r="L185" t="s">
        <v>25</v>
      </c>
      <c r="M185" s="2">
        <v>45623</v>
      </c>
      <c r="N185" t="s">
        <v>53</v>
      </c>
      <c r="O185" t="s">
        <v>25</v>
      </c>
      <c r="P185" t="s">
        <v>1371</v>
      </c>
      <c r="Q185" t="s">
        <v>18</v>
      </c>
      <c r="R185" t="s">
        <v>18</v>
      </c>
      <c r="S185" t="s">
        <v>18</v>
      </c>
      <c r="T185" t="s">
        <v>18</v>
      </c>
      <c r="U185" t="s">
        <v>18</v>
      </c>
      <c r="V185" t="s">
        <v>18</v>
      </c>
      <c r="W185" s="45" t="str">
        <f>IF(Table1[[#This Row],[Sex at Birth]]="F","Female","Male")</f>
        <v>Female</v>
      </c>
      <c r="X185" s="43">
        <v>45657</v>
      </c>
      <c r="Y185" s="44">
        <f>Table1[[#This Row],[Report cutoff date]]-Table1[[#This Row],[DOB]]</f>
        <v>27373</v>
      </c>
      <c r="Z185" s="68">
        <f>ROUNDDOWN(Table1[[#This Row],[Days old - as of report cutoff date]]/365,0)</f>
        <v>74</v>
      </c>
      <c r="AA185" s="45" t="str">
        <f>IF(Table1[[#This Row],[Years old]]&gt;=55,"55+","54 and under")</f>
        <v>55+</v>
      </c>
      <c r="AB185" s="45" t="str">
        <f>VLOOKUP(Table1[[#This Row],[Years old]],Lookups!$A$1:$C$101,2,FALSE)</f>
        <v>70 - 79</v>
      </c>
      <c r="AC185" s="45" t="str">
        <f>VLOOKUP(Table1[[#This Row],[Years old]],Lookups!$A$1:$C$101,3,FALSE)</f>
        <v>70 - 74</v>
      </c>
      <c r="AD185" s="45" t="str">
        <f>VLOOKUP(Table1[[#This Row],[Race]],Lookups!$E$2:$F$11,2,FALSE)</f>
        <v>White</v>
      </c>
      <c r="AE185" s="45" t="str">
        <f>VLOOKUP(Table1[[#This Row],[Ethnicity]],Lookups!$H$2:$I$6,2,FALSE)</f>
        <v>Not Hispanic/Latino</v>
      </c>
      <c r="AF185" s="45" t="str">
        <f>VLOOKUP(Table1[[#This Row],[Language]],Lookups!$K$2:$L$9,2,FALSE)</f>
        <v>English</v>
      </c>
      <c r="AG185" s="46">
        <v>42005</v>
      </c>
      <c r="AH185" s="46">
        <v>45657</v>
      </c>
      <c r="AI185" s="46">
        <f>IF(Table1[[#This Row],[Colonoscopy Date]]="","",DATEVALUE(Table1[[#This Row],[Colonoscopy Date]]))</f>
        <v>44783</v>
      </c>
      <c r="AJ18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6" spans="1:36" x14ac:dyDescent="0.25">
      <c r="A186">
        <v>11413</v>
      </c>
      <c r="B186" t="s">
        <v>1828</v>
      </c>
      <c r="C186" t="s">
        <v>20</v>
      </c>
      <c r="D186" t="s">
        <v>21</v>
      </c>
      <c r="E186" t="s">
        <v>22</v>
      </c>
      <c r="F186" t="s">
        <v>81</v>
      </c>
      <c r="G186" t="s">
        <v>6595</v>
      </c>
      <c r="H186" t="s">
        <v>24</v>
      </c>
      <c r="I186" s="36">
        <v>18284</v>
      </c>
      <c r="J186" t="s">
        <v>2914</v>
      </c>
      <c r="K186" t="s">
        <v>2930</v>
      </c>
      <c r="L186" t="s">
        <v>25</v>
      </c>
      <c r="M186" s="2">
        <v>45455</v>
      </c>
      <c r="N186" t="s">
        <v>25</v>
      </c>
      <c r="O186" t="s">
        <v>25</v>
      </c>
      <c r="P186" t="s">
        <v>18</v>
      </c>
      <c r="Q186" t="s">
        <v>18</v>
      </c>
      <c r="R186" t="s">
        <v>18</v>
      </c>
      <c r="S186" t="s">
        <v>18</v>
      </c>
      <c r="T186" t="s">
        <v>18</v>
      </c>
      <c r="U186" t="s">
        <v>18</v>
      </c>
      <c r="V186" t="s">
        <v>18</v>
      </c>
      <c r="W186" s="45" t="str">
        <f>IF(Table1[[#This Row],[Sex at Birth]]="F","Female","Male")</f>
        <v>Female</v>
      </c>
      <c r="X186" s="43">
        <v>45657</v>
      </c>
      <c r="Y186" s="44">
        <f>Table1[[#This Row],[Report cutoff date]]-Table1[[#This Row],[DOB]]</f>
        <v>27373</v>
      </c>
      <c r="Z186" s="68">
        <f>ROUNDDOWN(Table1[[#This Row],[Days old - as of report cutoff date]]/365,0)</f>
        <v>74</v>
      </c>
      <c r="AA186" s="45" t="str">
        <f>IF(Table1[[#This Row],[Years old]]&gt;=55,"55+","54 and under")</f>
        <v>55+</v>
      </c>
      <c r="AB186" s="45" t="str">
        <f>VLOOKUP(Table1[[#This Row],[Years old]],Lookups!$A$1:$C$101,2,FALSE)</f>
        <v>70 - 79</v>
      </c>
      <c r="AC186" s="45" t="str">
        <f>VLOOKUP(Table1[[#This Row],[Years old]],Lookups!$A$1:$C$101,3,FALSE)</f>
        <v>70 - 74</v>
      </c>
      <c r="AD186" s="45" t="str">
        <f>VLOOKUP(Table1[[#This Row],[Race]],Lookups!$E$2:$F$11,2,FALSE)</f>
        <v>White</v>
      </c>
      <c r="AE186" s="45" t="str">
        <f>VLOOKUP(Table1[[#This Row],[Ethnicity]],Lookups!$H$2:$I$6,2,FALSE)</f>
        <v>Not Hispanic/Latino</v>
      </c>
      <c r="AF186" s="45" t="str">
        <f>VLOOKUP(Table1[[#This Row],[Language]],Lookups!$K$2:$L$9,2,FALSE)</f>
        <v>English</v>
      </c>
      <c r="AG186" s="46">
        <v>42005</v>
      </c>
      <c r="AH186" s="46">
        <v>45657</v>
      </c>
      <c r="AI186" s="46" t="str">
        <f>IF(Table1[[#This Row],[Colonoscopy Date]]="","",DATEVALUE(Table1[[#This Row],[Colonoscopy Date]]))</f>
        <v/>
      </c>
      <c r="AJ1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7" spans="1:36" x14ac:dyDescent="0.25">
      <c r="A187">
        <v>13232</v>
      </c>
      <c r="B187" t="s">
        <v>1624</v>
      </c>
      <c r="C187" t="s">
        <v>20</v>
      </c>
      <c r="D187" t="s">
        <v>21</v>
      </c>
      <c r="E187" t="s">
        <v>22</v>
      </c>
      <c r="F187" t="s">
        <v>48</v>
      </c>
      <c r="G187" t="s">
        <v>3534</v>
      </c>
      <c r="H187" t="s">
        <v>24</v>
      </c>
      <c r="I187" s="36">
        <v>18285</v>
      </c>
      <c r="J187" t="s">
        <v>2927</v>
      </c>
      <c r="K187" t="s">
        <v>2930</v>
      </c>
      <c r="L187" t="s">
        <v>25</v>
      </c>
      <c r="M187" s="2">
        <v>45638</v>
      </c>
      <c r="N187" t="s">
        <v>53</v>
      </c>
      <c r="O187" t="s">
        <v>25</v>
      </c>
      <c r="P187" t="s">
        <v>18</v>
      </c>
      <c r="Q187" t="s">
        <v>96</v>
      </c>
      <c r="R187" t="s">
        <v>408</v>
      </c>
      <c r="S187" t="s">
        <v>18</v>
      </c>
      <c r="T187" t="s">
        <v>18</v>
      </c>
      <c r="U187" t="s">
        <v>18</v>
      </c>
      <c r="V187" t="s">
        <v>18</v>
      </c>
      <c r="W187" s="45" t="str">
        <f>IF(Table1[[#This Row],[Sex at Birth]]="F","Female","Male")</f>
        <v>Female</v>
      </c>
      <c r="X187" s="43">
        <v>45657</v>
      </c>
      <c r="Y187" s="44">
        <f>Table1[[#This Row],[Report cutoff date]]-Table1[[#This Row],[DOB]]</f>
        <v>27372</v>
      </c>
      <c r="Z187" s="68">
        <f>ROUNDDOWN(Table1[[#This Row],[Days old - as of report cutoff date]]/365,0)</f>
        <v>74</v>
      </c>
      <c r="AA187" s="45" t="str">
        <f>IF(Table1[[#This Row],[Years old]]&gt;=55,"55+","54 and under")</f>
        <v>55+</v>
      </c>
      <c r="AB187" s="45" t="str">
        <f>VLOOKUP(Table1[[#This Row],[Years old]],Lookups!$A$1:$C$101,2,FALSE)</f>
        <v>70 - 79</v>
      </c>
      <c r="AC187" s="45" t="str">
        <f>VLOOKUP(Table1[[#This Row],[Years old]],Lookups!$A$1:$C$101,3,FALSE)</f>
        <v>70 - 74</v>
      </c>
      <c r="AD187" s="45" t="str">
        <f>VLOOKUP(Table1[[#This Row],[Race]],Lookups!$E$2:$F$11,2,FALSE)</f>
        <v>White</v>
      </c>
      <c r="AE187" s="45" t="str">
        <f>VLOOKUP(Table1[[#This Row],[Ethnicity]],Lookups!$H$2:$I$6,2,FALSE)</f>
        <v>Not Hispanic/Latino</v>
      </c>
      <c r="AF187" s="45" t="str">
        <f>VLOOKUP(Table1[[#This Row],[Language]],Lookups!$K$2:$L$9,2,FALSE)</f>
        <v>English</v>
      </c>
      <c r="AG187" s="46">
        <v>42005</v>
      </c>
      <c r="AH187" s="46">
        <v>45657</v>
      </c>
      <c r="AI187" s="46" t="str">
        <f>IF(Table1[[#This Row],[Colonoscopy Date]]="","",DATEVALUE(Table1[[#This Row],[Colonoscopy Date]]))</f>
        <v/>
      </c>
      <c r="AJ1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8" spans="1:36" x14ac:dyDescent="0.25">
      <c r="A188">
        <v>12885</v>
      </c>
      <c r="B188" t="s">
        <v>2552</v>
      </c>
      <c r="C188" t="s">
        <v>20</v>
      </c>
      <c r="D188" t="s">
        <v>21</v>
      </c>
      <c r="E188" t="s">
        <v>22</v>
      </c>
      <c r="F188" t="s">
        <v>235</v>
      </c>
      <c r="G188" t="s">
        <v>4371</v>
      </c>
      <c r="H188" t="s">
        <v>24</v>
      </c>
      <c r="I188" s="36">
        <v>18285</v>
      </c>
      <c r="J188" t="s">
        <v>2885</v>
      </c>
      <c r="K188" t="s">
        <v>2930</v>
      </c>
      <c r="L188" t="s">
        <v>25</v>
      </c>
      <c r="M188" s="2">
        <v>45607</v>
      </c>
      <c r="N188" t="s">
        <v>25</v>
      </c>
      <c r="O188" t="s">
        <v>25</v>
      </c>
      <c r="P188" t="s">
        <v>18</v>
      </c>
      <c r="Q188" t="s">
        <v>18</v>
      </c>
      <c r="R188" t="s">
        <v>18</v>
      </c>
      <c r="S188" t="s">
        <v>18</v>
      </c>
      <c r="T188" t="s">
        <v>18</v>
      </c>
      <c r="U188" t="s">
        <v>18</v>
      </c>
      <c r="V188" t="s">
        <v>18</v>
      </c>
      <c r="W188" s="45" t="str">
        <f>IF(Table1[[#This Row],[Sex at Birth]]="F","Female","Male")</f>
        <v>Female</v>
      </c>
      <c r="X188" s="43">
        <v>45657</v>
      </c>
      <c r="Y188" s="44">
        <f>Table1[[#This Row],[Report cutoff date]]-Table1[[#This Row],[DOB]]</f>
        <v>27372</v>
      </c>
      <c r="Z188" s="68">
        <f>ROUNDDOWN(Table1[[#This Row],[Days old - as of report cutoff date]]/365,0)</f>
        <v>74</v>
      </c>
      <c r="AA188" s="45" t="str">
        <f>IF(Table1[[#This Row],[Years old]]&gt;=55,"55+","54 and under")</f>
        <v>55+</v>
      </c>
      <c r="AB188" s="45" t="str">
        <f>VLOOKUP(Table1[[#This Row],[Years old]],Lookups!$A$1:$C$101,2,FALSE)</f>
        <v>70 - 79</v>
      </c>
      <c r="AC188" s="45" t="str">
        <f>VLOOKUP(Table1[[#This Row],[Years old]],Lookups!$A$1:$C$101,3,FALSE)</f>
        <v>70 - 74</v>
      </c>
      <c r="AD188" s="45" t="str">
        <f>VLOOKUP(Table1[[#This Row],[Race]],Lookups!$E$2:$F$11,2,FALSE)</f>
        <v>White</v>
      </c>
      <c r="AE188" s="45" t="str">
        <f>VLOOKUP(Table1[[#This Row],[Ethnicity]],Lookups!$H$2:$I$6,2,FALSE)</f>
        <v>Not Hispanic/Latino</v>
      </c>
      <c r="AF188" s="45" t="str">
        <f>VLOOKUP(Table1[[#This Row],[Language]],Lookups!$K$2:$L$9,2,FALSE)</f>
        <v>English</v>
      </c>
      <c r="AG188" s="46">
        <v>42005</v>
      </c>
      <c r="AH188" s="46">
        <v>45657</v>
      </c>
      <c r="AI188" s="46" t="str">
        <f>IF(Table1[[#This Row],[Colonoscopy Date]]="","",DATEVALUE(Table1[[#This Row],[Colonoscopy Date]]))</f>
        <v/>
      </c>
      <c r="AJ1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9" spans="1:36" x14ac:dyDescent="0.25">
      <c r="A189">
        <v>12890</v>
      </c>
      <c r="B189" t="s">
        <v>1841</v>
      </c>
      <c r="C189" t="s">
        <v>20</v>
      </c>
      <c r="D189" t="s">
        <v>21</v>
      </c>
      <c r="E189" t="s">
        <v>22</v>
      </c>
      <c r="F189" t="s">
        <v>122</v>
      </c>
      <c r="G189" t="s">
        <v>6933</v>
      </c>
      <c r="H189" t="s">
        <v>24</v>
      </c>
      <c r="I189" s="36">
        <v>18290</v>
      </c>
      <c r="J189" t="s">
        <v>2906</v>
      </c>
      <c r="K189" t="s">
        <v>2931</v>
      </c>
      <c r="L189" t="s">
        <v>25</v>
      </c>
      <c r="M189" s="2">
        <v>45589</v>
      </c>
      <c r="N189" t="s">
        <v>25</v>
      </c>
      <c r="O189" t="s">
        <v>25</v>
      </c>
      <c r="P189" t="s">
        <v>18</v>
      </c>
      <c r="Q189" t="s">
        <v>18</v>
      </c>
      <c r="R189" t="s">
        <v>18</v>
      </c>
      <c r="S189" t="s">
        <v>18</v>
      </c>
      <c r="T189" t="s">
        <v>18</v>
      </c>
      <c r="U189" t="s">
        <v>18</v>
      </c>
      <c r="V189" t="s">
        <v>18</v>
      </c>
      <c r="W189" s="45" t="str">
        <f>IF(Table1[[#This Row],[Sex at Birth]]="F","Female","Male")</f>
        <v>Female</v>
      </c>
      <c r="X189" s="43">
        <v>45657</v>
      </c>
      <c r="Y189" s="44">
        <f>Table1[[#This Row],[Report cutoff date]]-Table1[[#This Row],[DOB]]</f>
        <v>27367</v>
      </c>
      <c r="Z189" s="68">
        <f>ROUNDDOWN(Table1[[#This Row],[Days old - as of report cutoff date]]/365,0)</f>
        <v>74</v>
      </c>
      <c r="AA189" s="45" t="str">
        <f>IF(Table1[[#This Row],[Years old]]&gt;=55,"55+","54 and under")</f>
        <v>55+</v>
      </c>
      <c r="AB189" s="45" t="str">
        <f>VLOOKUP(Table1[[#This Row],[Years old]],Lookups!$A$1:$C$101,2,FALSE)</f>
        <v>70 - 79</v>
      </c>
      <c r="AC189" s="45" t="str">
        <f>VLOOKUP(Table1[[#This Row],[Years old]],Lookups!$A$1:$C$101,3,FALSE)</f>
        <v>70 - 74</v>
      </c>
      <c r="AD189" s="45" t="str">
        <f>VLOOKUP(Table1[[#This Row],[Race]],Lookups!$E$2:$F$11,2,FALSE)</f>
        <v>White</v>
      </c>
      <c r="AE189" s="45" t="str">
        <f>VLOOKUP(Table1[[#This Row],[Ethnicity]],Lookups!$H$2:$I$6,2,FALSE)</f>
        <v>Not Hispanic/Latino</v>
      </c>
      <c r="AF189" s="45" t="str">
        <f>VLOOKUP(Table1[[#This Row],[Language]],Lookups!$K$2:$L$9,2,FALSE)</f>
        <v>English</v>
      </c>
      <c r="AG189" s="46">
        <v>42005</v>
      </c>
      <c r="AH189" s="46">
        <v>45657</v>
      </c>
      <c r="AI189" s="46" t="str">
        <f>IF(Table1[[#This Row],[Colonoscopy Date]]="","",DATEVALUE(Table1[[#This Row],[Colonoscopy Date]]))</f>
        <v/>
      </c>
      <c r="AJ1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0" spans="1:36" x14ac:dyDescent="0.25">
      <c r="A190">
        <v>13702</v>
      </c>
      <c r="B190" t="s">
        <v>1892</v>
      </c>
      <c r="C190" t="s">
        <v>20</v>
      </c>
      <c r="D190" t="s">
        <v>21</v>
      </c>
      <c r="E190" t="s">
        <v>22</v>
      </c>
      <c r="F190" t="s">
        <v>18</v>
      </c>
      <c r="G190" t="s">
        <v>5148</v>
      </c>
      <c r="H190" t="s">
        <v>35</v>
      </c>
      <c r="I190" s="36">
        <v>18290</v>
      </c>
      <c r="J190" t="s">
        <v>2906</v>
      </c>
      <c r="K190" t="s">
        <v>2930</v>
      </c>
      <c r="L190" t="s">
        <v>25</v>
      </c>
      <c r="M190" s="2">
        <v>45545</v>
      </c>
      <c r="N190" t="s">
        <v>25</v>
      </c>
      <c r="O190" t="s">
        <v>25</v>
      </c>
      <c r="P190" t="s">
        <v>18</v>
      </c>
      <c r="Q190" t="s">
        <v>18</v>
      </c>
      <c r="R190" t="s">
        <v>18</v>
      </c>
      <c r="S190" t="s">
        <v>18</v>
      </c>
      <c r="T190" t="s">
        <v>18</v>
      </c>
      <c r="U190" t="s">
        <v>18</v>
      </c>
      <c r="V190" t="s">
        <v>18</v>
      </c>
      <c r="W190" s="45" t="str">
        <f>IF(Table1[[#This Row],[Sex at Birth]]="F","Female","Male")</f>
        <v>Male</v>
      </c>
      <c r="X190" s="43">
        <v>45657</v>
      </c>
      <c r="Y190" s="44">
        <f>Table1[[#This Row],[Report cutoff date]]-Table1[[#This Row],[DOB]]</f>
        <v>27367</v>
      </c>
      <c r="Z190" s="68">
        <f>ROUNDDOWN(Table1[[#This Row],[Days old - as of report cutoff date]]/365,0)</f>
        <v>74</v>
      </c>
      <c r="AA190" s="45" t="str">
        <f>IF(Table1[[#This Row],[Years old]]&gt;=55,"55+","54 and under")</f>
        <v>55+</v>
      </c>
      <c r="AB190" s="45" t="str">
        <f>VLOOKUP(Table1[[#This Row],[Years old]],Lookups!$A$1:$C$101,2,FALSE)</f>
        <v>70 - 79</v>
      </c>
      <c r="AC190" s="45" t="str">
        <f>VLOOKUP(Table1[[#This Row],[Years old]],Lookups!$A$1:$C$101,3,FALSE)</f>
        <v>70 - 74</v>
      </c>
      <c r="AD190" s="45" t="str">
        <f>VLOOKUP(Table1[[#This Row],[Race]],Lookups!$E$2:$F$11,2,FALSE)</f>
        <v>White</v>
      </c>
      <c r="AE190" s="45" t="str">
        <f>VLOOKUP(Table1[[#This Row],[Ethnicity]],Lookups!$H$2:$I$6,2,FALSE)</f>
        <v>Not Hispanic/Latino</v>
      </c>
      <c r="AF190" s="45" t="str">
        <f>VLOOKUP(Table1[[#This Row],[Language]],Lookups!$K$2:$L$9,2,FALSE)</f>
        <v>English</v>
      </c>
      <c r="AG190" s="46">
        <v>42005</v>
      </c>
      <c r="AH190" s="46">
        <v>45657</v>
      </c>
      <c r="AI190" s="46" t="str">
        <f>IF(Table1[[#This Row],[Colonoscopy Date]]="","",DATEVALUE(Table1[[#This Row],[Colonoscopy Date]]))</f>
        <v/>
      </c>
      <c r="AJ1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1" spans="1:36" x14ac:dyDescent="0.25">
      <c r="A191">
        <v>14945</v>
      </c>
      <c r="B191" t="s">
        <v>2096</v>
      </c>
      <c r="C191" t="s">
        <v>20</v>
      </c>
      <c r="D191" t="s">
        <v>21</v>
      </c>
      <c r="E191" t="s">
        <v>22</v>
      </c>
      <c r="F191" t="s">
        <v>46</v>
      </c>
      <c r="G191" t="s">
        <v>4129</v>
      </c>
      <c r="H191" t="s">
        <v>24</v>
      </c>
      <c r="I191" s="36">
        <v>18300</v>
      </c>
      <c r="J191" t="s">
        <v>2890</v>
      </c>
      <c r="K191" t="s">
        <v>2930</v>
      </c>
      <c r="L191" t="s">
        <v>25</v>
      </c>
      <c r="M191" s="2">
        <v>45643</v>
      </c>
      <c r="N191" t="s">
        <v>53</v>
      </c>
      <c r="O191" t="s">
        <v>25</v>
      </c>
      <c r="P191" t="s">
        <v>616</v>
      </c>
      <c r="Q191" t="s">
        <v>18</v>
      </c>
      <c r="R191" t="s">
        <v>18</v>
      </c>
      <c r="S191" t="s">
        <v>18</v>
      </c>
      <c r="T191" t="s">
        <v>18</v>
      </c>
      <c r="U191" t="s">
        <v>18</v>
      </c>
      <c r="V191" t="s">
        <v>18</v>
      </c>
      <c r="W191" s="45" t="str">
        <f>IF(Table1[[#This Row],[Sex at Birth]]="F","Female","Male")</f>
        <v>Female</v>
      </c>
      <c r="X191" s="43">
        <v>45657</v>
      </c>
      <c r="Y191" s="44">
        <f>Table1[[#This Row],[Report cutoff date]]-Table1[[#This Row],[DOB]]</f>
        <v>27357</v>
      </c>
      <c r="Z191" s="68">
        <f>ROUNDDOWN(Table1[[#This Row],[Days old - as of report cutoff date]]/365,0)</f>
        <v>74</v>
      </c>
      <c r="AA191" s="45" t="str">
        <f>IF(Table1[[#This Row],[Years old]]&gt;=55,"55+","54 and under")</f>
        <v>55+</v>
      </c>
      <c r="AB191" s="45" t="str">
        <f>VLOOKUP(Table1[[#This Row],[Years old]],Lookups!$A$1:$C$101,2,FALSE)</f>
        <v>70 - 79</v>
      </c>
      <c r="AC191" s="45" t="str">
        <f>VLOOKUP(Table1[[#This Row],[Years old]],Lookups!$A$1:$C$101,3,FALSE)</f>
        <v>70 - 74</v>
      </c>
      <c r="AD191" s="45" t="str">
        <f>VLOOKUP(Table1[[#This Row],[Race]],Lookups!$E$2:$F$11,2,FALSE)</f>
        <v>White</v>
      </c>
      <c r="AE191" s="45" t="str">
        <f>VLOOKUP(Table1[[#This Row],[Ethnicity]],Lookups!$H$2:$I$6,2,FALSE)</f>
        <v>Not Hispanic/Latino</v>
      </c>
      <c r="AF191" s="45" t="str">
        <f>VLOOKUP(Table1[[#This Row],[Language]],Lookups!$K$2:$L$9,2,FALSE)</f>
        <v>English</v>
      </c>
      <c r="AG191" s="46">
        <v>42005</v>
      </c>
      <c r="AH191" s="46">
        <v>45657</v>
      </c>
      <c r="AI191" s="46">
        <f>IF(Table1[[#This Row],[Colonoscopy Date]]="","",DATEVALUE(Table1[[#This Row],[Colonoscopy Date]]))</f>
        <v>45552</v>
      </c>
      <c r="AJ19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2" spans="1:36" x14ac:dyDescent="0.25">
      <c r="A192">
        <v>15173</v>
      </c>
      <c r="B192" t="s">
        <v>1716</v>
      </c>
      <c r="C192" t="s">
        <v>20</v>
      </c>
      <c r="D192" t="s">
        <v>21</v>
      </c>
      <c r="E192" t="s">
        <v>22</v>
      </c>
      <c r="F192" t="s">
        <v>18</v>
      </c>
      <c r="G192" t="s">
        <v>4732</v>
      </c>
      <c r="H192" t="s">
        <v>35</v>
      </c>
      <c r="I192" s="36">
        <v>18300</v>
      </c>
      <c r="J192" t="s">
        <v>2883</v>
      </c>
      <c r="K192" t="s">
        <v>2930</v>
      </c>
      <c r="L192" t="s">
        <v>25</v>
      </c>
      <c r="M192" s="2">
        <v>45649</v>
      </c>
      <c r="N192" t="s">
        <v>25</v>
      </c>
      <c r="O192" t="s">
        <v>25</v>
      </c>
      <c r="P192" t="s">
        <v>18</v>
      </c>
      <c r="Q192" t="s">
        <v>18</v>
      </c>
      <c r="R192" t="s">
        <v>18</v>
      </c>
      <c r="S192" t="s">
        <v>18</v>
      </c>
      <c r="T192" t="s">
        <v>18</v>
      </c>
      <c r="U192" t="s">
        <v>18</v>
      </c>
      <c r="V192" t="s">
        <v>18</v>
      </c>
      <c r="W192" s="45" t="str">
        <f>IF(Table1[[#This Row],[Sex at Birth]]="F","Female","Male")</f>
        <v>Male</v>
      </c>
      <c r="X192" s="43">
        <v>45657</v>
      </c>
      <c r="Y192" s="44">
        <f>Table1[[#This Row],[Report cutoff date]]-Table1[[#This Row],[DOB]]</f>
        <v>27357</v>
      </c>
      <c r="Z192" s="68">
        <f>ROUNDDOWN(Table1[[#This Row],[Days old - as of report cutoff date]]/365,0)</f>
        <v>74</v>
      </c>
      <c r="AA192" s="45" t="str">
        <f>IF(Table1[[#This Row],[Years old]]&gt;=55,"55+","54 and under")</f>
        <v>55+</v>
      </c>
      <c r="AB192" s="45" t="str">
        <f>VLOOKUP(Table1[[#This Row],[Years old]],Lookups!$A$1:$C$101,2,FALSE)</f>
        <v>70 - 79</v>
      </c>
      <c r="AC192" s="45" t="str">
        <f>VLOOKUP(Table1[[#This Row],[Years old]],Lookups!$A$1:$C$101,3,FALSE)</f>
        <v>70 - 74</v>
      </c>
      <c r="AD192" s="45" t="str">
        <f>VLOOKUP(Table1[[#This Row],[Race]],Lookups!$E$2:$F$11,2,FALSE)</f>
        <v>White</v>
      </c>
      <c r="AE192" s="45" t="str">
        <f>VLOOKUP(Table1[[#This Row],[Ethnicity]],Lookups!$H$2:$I$6,2,FALSE)</f>
        <v>Not Hispanic/Latino</v>
      </c>
      <c r="AF192" s="45" t="str">
        <f>VLOOKUP(Table1[[#This Row],[Language]],Lookups!$K$2:$L$9,2,FALSE)</f>
        <v>English</v>
      </c>
      <c r="AG192" s="46">
        <v>42005</v>
      </c>
      <c r="AH192" s="46">
        <v>45657</v>
      </c>
      <c r="AI192" s="46" t="str">
        <f>IF(Table1[[#This Row],[Colonoscopy Date]]="","",DATEVALUE(Table1[[#This Row],[Colonoscopy Date]]))</f>
        <v/>
      </c>
      <c r="AJ1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3" spans="1:36" x14ac:dyDescent="0.25">
      <c r="A193">
        <v>14962</v>
      </c>
      <c r="B193" t="s">
        <v>1817</v>
      </c>
      <c r="C193" t="s">
        <v>20</v>
      </c>
      <c r="D193" t="s">
        <v>21</v>
      </c>
      <c r="E193" t="s">
        <v>22</v>
      </c>
      <c r="F193" t="s">
        <v>72</v>
      </c>
      <c r="G193" t="s">
        <v>6053</v>
      </c>
      <c r="H193" t="s">
        <v>24</v>
      </c>
      <c r="I193" s="36">
        <v>18301</v>
      </c>
      <c r="J193" t="s">
        <v>2913</v>
      </c>
      <c r="K193" t="s">
        <v>2930</v>
      </c>
      <c r="L193" t="s">
        <v>25</v>
      </c>
      <c r="M193" s="2">
        <v>45637</v>
      </c>
      <c r="N193" t="s">
        <v>25</v>
      </c>
      <c r="O193" t="s">
        <v>25</v>
      </c>
      <c r="P193" t="s">
        <v>18</v>
      </c>
      <c r="Q193" t="s">
        <v>18</v>
      </c>
      <c r="R193" t="s">
        <v>18</v>
      </c>
      <c r="S193" t="s">
        <v>18</v>
      </c>
      <c r="T193" t="s">
        <v>18</v>
      </c>
      <c r="U193" t="s">
        <v>18</v>
      </c>
      <c r="V193" t="s">
        <v>18</v>
      </c>
      <c r="W193" s="45" t="str">
        <f>IF(Table1[[#This Row],[Sex at Birth]]="F","Female","Male")</f>
        <v>Female</v>
      </c>
      <c r="X193" s="43">
        <v>45657</v>
      </c>
      <c r="Y193" s="44">
        <f>Table1[[#This Row],[Report cutoff date]]-Table1[[#This Row],[DOB]]</f>
        <v>27356</v>
      </c>
      <c r="Z193" s="68">
        <f>ROUNDDOWN(Table1[[#This Row],[Days old - as of report cutoff date]]/365,0)</f>
        <v>74</v>
      </c>
      <c r="AA193" s="45" t="str">
        <f>IF(Table1[[#This Row],[Years old]]&gt;=55,"55+","54 and under")</f>
        <v>55+</v>
      </c>
      <c r="AB193" s="45" t="str">
        <f>VLOOKUP(Table1[[#This Row],[Years old]],Lookups!$A$1:$C$101,2,FALSE)</f>
        <v>70 - 79</v>
      </c>
      <c r="AC193" s="45" t="str">
        <f>VLOOKUP(Table1[[#This Row],[Years old]],Lookups!$A$1:$C$101,3,FALSE)</f>
        <v>70 - 74</v>
      </c>
      <c r="AD193" s="45" t="str">
        <f>VLOOKUP(Table1[[#This Row],[Race]],Lookups!$E$2:$F$11,2,FALSE)</f>
        <v>White</v>
      </c>
      <c r="AE193" s="45" t="str">
        <f>VLOOKUP(Table1[[#This Row],[Ethnicity]],Lookups!$H$2:$I$6,2,FALSE)</f>
        <v>Not Hispanic/Latino</v>
      </c>
      <c r="AF193" s="45" t="str">
        <f>VLOOKUP(Table1[[#This Row],[Language]],Lookups!$K$2:$L$9,2,FALSE)</f>
        <v>English</v>
      </c>
      <c r="AG193" s="46">
        <v>42005</v>
      </c>
      <c r="AH193" s="46">
        <v>45657</v>
      </c>
      <c r="AI193" s="46" t="str">
        <f>IF(Table1[[#This Row],[Colonoscopy Date]]="","",DATEVALUE(Table1[[#This Row],[Colonoscopy Date]]))</f>
        <v/>
      </c>
      <c r="AJ1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4" spans="1:36" x14ac:dyDescent="0.25">
      <c r="A194">
        <v>12667</v>
      </c>
      <c r="B194" t="s">
        <v>2409</v>
      </c>
      <c r="C194" t="s">
        <v>20</v>
      </c>
      <c r="D194" t="s">
        <v>21</v>
      </c>
      <c r="E194" t="s">
        <v>22</v>
      </c>
      <c r="F194" t="s">
        <v>106</v>
      </c>
      <c r="G194" t="s">
        <v>6985</v>
      </c>
      <c r="H194" t="s">
        <v>24</v>
      </c>
      <c r="I194" s="36">
        <v>18302</v>
      </c>
      <c r="J194" t="s">
        <v>2906</v>
      </c>
      <c r="K194" t="s">
        <v>2931</v>
      </c>
      <c r="L194" t="s">
        <v>25</v>
      </c>
      <c r="M194" s="2">
        <v>45645</v>
      </c>
      <c r="N194" t="s">
        <v>53</v>
      </c>
      <c r="O194" t="s">
        <v>25</v>
      </c>
      <c r="P194" t="s">
        <v>1121</v>
      </c>
      <c r="Q194" t="s">
        <v>18</v>
      </c>
      <c r="R194" t="s">
        <v>18</v>
      </c>
      <c r="S194" t="s">
        <v>18</v>
      </c>
      <c r="T194" t="s">
        <v>18</v>
      </c>
      <c r="U194" t="s">
        <v>18</v>
      </c>
      <c r="V194" t="s">
        <v>18</v>
      </c>
      <c r="W194" s="45" t="str">
        <f>IF(Table1[[#This Row],[Sex at Birth]]="F","Female","Male")</f>
        <v>Female</v>
      </c>
      <c r="X194" s="43">
        <v>45657</v>
      </c>
      <c r="Y194" s="44">
        <f>Table1[[#This Row],[Report cutoff date]]-Table1[[#This Row],[DOB]]</f>
        <v>27355</v>
      </c>
      <c r="Z194" s="68">
        <f>ROUNDDOWN(Table1[[#This Row],[Days old - as of report cutoff date]]/365,0)</f>
        <v>74</v>
      </c>
      <c r="AA194" s="45" t="str">
        <f>IF(Table1[[#This Row],[Years old]]&gt;=55,"55+","54 and under")</f>
        <v>55+</v>
      </c>
      <c r="AB194" s="45" t="str">
        <f>VLOOKUP(Table1[[#This Row],[Years old]],Lookups!$A$1:$C$101,2,FALSE)</f>
        <v>70 - 79</v>
      </c>
      <c r="AC194" s="45" t="str">
        <f>VLOOKUP(Table1[[#This Row],[Years old]],Lookups!$A$1:$C$101,3,FALSE)</f>
        <v>70 - 74</v>
      </c>
      <c r="AD194" s="45" t="str">
        <f>VLOOKUP(Table1[[#This Row],[Race]],Lookups!$E$2:$F$11,2,FALSE)</f>
        <v>White</v>
      </c>
      <c r="AE194" s="45" t="str">
        <f>VLOOKUP(Table1[[#This Row],[Ethnicity]],Lookups!$H$2:$I$6,2,FALSE)</f>
        <v>Not Hispanic/Latino</v>
      </c>
      <c r="AF194" s="45" t="str">
        <f>VLOOKUP(Table1[[#This Row],[Language]],Lookups!$K$2:$L$9,2,FALSE)</f>
        <v>English</v>
      </c>
      <c r="AG194" s="46">
        <v>42005</v>
      </c>
      <c r="AH194" s="46">
        <v>45657</v>
      </c>
      <c r="AI194" s="46">
        <f>IF(Table1[[#This Row],[Colonoscopy Date]]="","",DATEVALUE(Table1[[#This Row],[Colonoscopy Date]]))</f>
        <v>44805</v>
      </c>
      <c r="AJ1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5" spans="1:36" x14ac:dyDescent="0.25">
      <c r="A195">
        <v>13223</v>
      </c>
      <c r="B195" t="s">
        <v>2224</v>
      </c>
      <c r="C195" t="s">
        <v>20</v>
      </c>
      <c r="D195" t="s">
        <v>21</v>
      </c>
      <c r="E195" t="s">
        <v>22</v>
      </c>
      <c r="F195" t="s">
        <v>32</v>
      </c>
      <c r="G195" t="s">
        <v>5750</v>
      </c>
      <c r="H195" t="s">
        <v>35</v>
      </c>
      <c r="I195" s="36">
        <v>18303</v>
      </c>
      <c r="J195" t="s">
        <v>2911</v>
      </c>
      <c r="K195" t="s">
        <v>2930</v>
      </c>
      <c r="L195" t="s">
        <v>25</v>
      </c>
      <c r="M195" s="2">
        <v>45631</v>
      </c>
      <c r="N195" t="s">
        <v>25</v>
      </c>
      <c r="O195" t="s">
        <v>25</v>
      </c>
      <c r="P195" t="s">
        <v>18</v>
      </c>
      <c r="Q195" t="s">
        <v>18</v>
      </c>
      <c r="R195" t="s">
        <v>18</v>
      </c>
      <c r="S195" t="s">
        <v>18</v>
      </c>
      <c r="T195" t="s">
        <v>18</v>
      </c>
      <c r="U195" t="s">
        <v>18</v>
      </c>
      <c r="V195" t="s">
        <v>18</v>
      </c>
      <c r="W195" s="45" t="str">
        <f>IF(Table1[[#This Row],[Sex at Birth]]="F","Female","Male")</f>
        <v>Male</v>
      </c>
      <c r="X195" s="43">
        <v>45657</v>
      </c>
      <c r="Y195" s="44">
        <f>Table1[[#This Row],[Report cutoff date]]-Table1[[#This Row],[DOB]]</f>
        <v>27354</v>
      </c>
      <c r="Z195" s="68">
        <f>ROUNDDOWN(Table1[[#This Row],[Days old - as of report cutoff date]]/365,0)</f>
        <v>74</v>
      </c>
      <c r="AA195" s="45" t="str">
        <f>IF(Table1[[#This Row],[Years old]]&gt;=55,"55+","54 and under")</f>
        <v>55+</v>
      </c>
      <c r="AB195" s="45" t="str">
        <f>VLOOKUP(Table1[[#This Row],[Years old]],Lookups!$A$1:$C$101,2,FALSE)</f>
        <v>70 - 79</v>
      </c>
      <c r="AC195" s="45" t="str">
        <f>VLOOKUP(Table1[[#This Row],[Years old]],Lookups!$A$1:$C$101,3,FALSE)</f>
        <v>70 - 74</v>
      </c>
      <c r="AD195" s="45" t="str">
        <f>VLOOKUP(Table1[[#This Row],[Race]],Lookups!$E$2:$F$11,2,FALSE)</f>
        <v>White</v>
      </c>
      <c r="AE195" s="45" t="str">
        <f>VLOOKUP(Table1[[#This Row],[Ethnicity]],Lookups!$H$2:$I$6,2,FALSE)</f>
        <v>Not Hispanic/Latino</v>
      </c>
      <c r="AF195" s="45" t="str">
        <f>VLOOKUP(Table1[[#This Row],[Language]],Lookups!$K$2:$L$9,2,FALSE)</f>
        <v>English</v>
      </c>
      <c r="AG195" s="46">
        <v>42005</v>
      </c>
      <c r="AH195" s="46">
        <v>45657</v>
      </c>
      <c r="AI195" s="46" t="str">
        <f>IF(Table1[[#This Row],[Colonoscopy Date]]="","",DATEVALUE(Table1[[#This Row],[Colonoscopy Date]]))</f>
        <v/>
      </c>
      <c r="AJ1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6" spans="1:36" x14ac:dyDescent="0.25">
      <c r="A196">
        <v>12290</v>
      </c>
      <c r="B196" t="s">
        <v>1992</v>
      </c>
      <c r="C196" t="s">
        <v>20</v>
      </c>
      <c r="D196" t="s">
        <v>21</v>
      </c>
      <c r="E196" t="s">
        <v>22</v>
      </c>
      <c r="F196" t="s">
        <v>106</v>
      </c>
      <c r="G196" t="s">
        <v>6814</v>
      </c>
      <c r="H196" t="s">
        <v>24</v>
      </c>
      <c r="I196" s="36">
        <v>18306</v>
      </c>
      <c r="J196" t="s">
        <v>2906</v>
      </c>
      <c r="K196" t="s">
        <v>2931</v>
      </c>
      <c r="L196" t="s">
        <v>25</v>
      </c>
      <c r="M196" s="2">
        <v>45616</v>
      </c>
      <c r="N196" t="s">
        <v>25</v>
      </c>
      <c r="O196" t="s">
        <v>25</v>
      </c>
      <c r="P196" t="s">
        <v>18</v>
      </c>
      <c r="Q196" t="s">
        <v>18</v>
      </c>
      <c r="R196" t="s">
        <v>18</v>
      </c>
      <c r="S196" t="s">
        <v>18</v>
      </c>
      <c r="T196" t="s">
        <v>18</v>
      </c>
      <c r="U196" t="s">
        <v>18</v>
      </c>
      <c r="V196" t="s">
        <v>18</v>
      </c>
      <c r="W196" s="45" t="str">
        <f>IF(Table1[[#This Row],[Sex at Birth]]="F","Female","Male")</f>
        <v>Female</v>
      </c>
      <c r="X196" s="43">
        <v>45657</v>
      </c>
      <c r="Y196" s="44">
        <f>Table1[[#This Row],[Report cutoff date]]-Table1[[#This Row],[DOB]]</f>
        <v>27351</v>
      </c>
      <c r="Z196" s="68">
        <f>ROUNDDOWN(Table1[[#This Row],[Days old - as of report cutoff date]]/365,0)</f>
        <v>74</v>
      </c>
      <c r="AA196" s="45" t="str">
        <f>IF(Table1[[#This Row],[Years old]]&gt;=55,"55+","54 and under")</f>
        <v>55+</v>
      </c>
      <c r="AB196" s="45" t="str">
        <f>VLOOKUP(Table1[[#This Row],[Years old]],Lookups!$A$1:$C$101,2,FALSE)</f>
        <v>70 - 79</v>
      </c>
      <c r="AC196" s="45" t="str">
        <f>VLOOKUP(Table1[[#This Row],[Years old]],Lookups!$A$1:$C$101,3,FALSE)</f>
        <v>70 - 74</v>
      </c>
      <c r="AD196" s="45" t="str">
        <f>VLOOKUP(Table1[[#This Row],[Race]],Lookups!$E$2:$F$11,2,FALSE)</f>
        <v>White</v>
      </c>
      <c r="AE196" s="45" t="str">
        <f>VLOOKUP(Table1[[#This Row],[Ethnicity]],Lookups!$H$2:$I$6,2,FALSE)</f>
        <v>Not Hispanic/Latino</v>
      </c>
      <c r="AF196" s="45" t="str">
        <f>VLOOKUP(Table1[[#This Row],[Language]],Lookups!$K$2:$L$9,2,FALSE)</f>
        <v>English</v>
      </c>
      <c r="AG196" s="46">
        <v>42005</v>
      </c>
      <c r="AH196" s="46">
        <v>45657</v>
      </c>
      <c r="AI196" s="46" t="str">
        <f>IF(Table1[[#This Row],[Colonoscopy Date]]="","",DATEVALUE(Table1[[#This Row],[Colonoscopy Date]]))</f>
        <v/>
      </c>
      <c r="AJ1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7" spans="1:36" x14ac:dyDescent="0.25">
      <c r="A197">
        <v>11526</v>
      </c>
      <c r="B197" t="s">
        <v>1605</v>
      </c>
      <c r="C197" t="s">
        <v>20</v>
      </c>
      <c r="D197" t="s">
        <v>34</v>
      </c>
      <c r="E197" t="s">
        <v>22</v>
      </c>
      <c r="F197" t="s">
        <v>32</v>
      </c>
      <c r="G197" t="s">
        <v>7709</v>
      </c>
      <c r="H197" t="s">
        <v>24</v>
      </c>
      <c r="I197" s="36">
        <v>18307</v>
      </c>
      <c r="J197" t="s">
        <v>2906</v>
      </c>
      <c r="K197" t="s">
        <v>2936</v>
      </c>
      <c r="L197" t="s">
        <v>25</v>
      </c>
      <c r="M197" s="2">
        <v>45566</v>
      </c>
      <c r="N197" t="s">
        <v>25</v>
      </c>
      <c r="O197" t="s">
        <v>25</v>
      </c>
      <c r="P197" t="s">
        <v>18</v>
      </c>
      <c r="Q197" t="s">
        <v>18</v>
      </c>
      <c r="R197" t="s">
        <v>18</v>
      </c>
      <c r="S197" t="s">
        <v>18</v>
      </c>
      <c r="T197" t="s">
        <v>18</v>
      </c>
      <c r="U197" t="s">
        <v>18</v>
      </c>
      <c r="V197" t="s">
        <v>18</v>
      </c>
      <c r="W197" s="45" t="str">
        <f>IF(Table1[[#This Row],[Sex at Birth]]="F","Female","Male")</f>
        <v>Female</v>
      </c>
      <c r="X197" s="43">
        <v>45657</v>
      </c>
      <c r="Y197" s="44">
        <f>Table1[[#This Row],[Report cutoff date]]-Table1[[#This Row],[DOB]]</f>
        <v>27350</v>
      </c>
      <c r="Z197" s="68">
        <f>ROUNDDOWN(Table1[[#This Row],[Days old - as of report cutoff date]]/365,0)</f>
        <v>74</v>
      </c>
      <c r="AA197" s="45" t="str">
        <f>IF(Table1[[#This Row],[Years old]]&gt;=55,"55+","54 and under")</f>
        <v>55+</v>
      </c>
      <c r="AB197" s="45" t="str">
        <f>VLOOKUP(Table1[[#This Row],[Years old]],Lookups!$A$1:$C$101,2,FALSE)</f>
        <v>70 - 79</v>
      </c>
      <c r="AC197" s="45" t="str">
        <f>VLOOKUP(Table1[[#This Row],[Years old]],Lookups!$A$1:$C$101,3,FALSE)</f>
        <v>70 - 74</v>
      </c>
      <c r="AD197" s="45" t="str">
        <f>VLOOKUP(Table1[[#This Row],[Race]],Lookups!$E$2:$F$11,2,FALSE)</f>
        <v>White</v>
      </c>
      <c r="AE197" s="45" t="str">
        <f>VLOOKUP(Table1[[#This Row],[Ethnicity]],Lookups!$H$2:$I$6,2,FALSE)</f>
        <v>Other/ Unknown</v>
      </c>
      <c r="AF197" s="45" t="str">
        <f>VLOOKUP(Table1[[#This Row],[Language]],Lookups!$K$2:$L$9,2,FALSE)</f>
        <v>English</v>
      </c>
      <c r="AG197" s="46">
        <v>42005</v>
      </c>
      <c r="AH197" s="46">
        <v>45657</v>
      </c>
      <c r="AI197" s="46" t="str">
        <f>IF(Table1[[#This Row],[Colonoscopy Date]]="","",DATEVALUE(Table1[[#This Row],[Colonoscopy Date]]))</f>
        <v/>
      </c>
      <c r="AJ1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8" spans="1:36" x14ac:dyDescent="0.25">
      <c r="A198">
        <v>11726</v>
      </c>
      <c r="B198" t="s">
        <v>1585</v>
      </c>
      <c r="C198" t="s">
        <v>68</v>
      </c>
      <c r="D198" t="s">
        <v>34</v>
      </c>
      <c r="E198" t="s">
        <v>22</v>
      </c>
      <c r="F198" t="s">
        <v>67</v>
      </c>
      <c r="G198" t="s">
        <v>7792</v>
      </c>
      <c r="H198" t="s">
        <v>35</v>
      </c>
      <c r="I198" s="36">
        <v>18309</v>
      </c>
      <c r="J198" t="s">
        <v>2912</v>
      </c>
      <c r="K198" t="s">
        <v>2936</v>
      </c>
      <c r="L198" t="s">
        <v>25</v>
      </c>
      <c r="M198" s="2">
        <v>45629</v>
      </c>
      <c r="N198" t="s">
        <v>25</v>
      </c>
      <c r="O198" t="s">
        <v>25</v>
      </c>
      <c r="P198" t="s">
        <v>18</v>
      </c>
      <c r="Q198" t="s">
        <v>18</v>
      </c>
      <c r="R198" t="s">
        <v>18</v>
      </c>
      <c r="S198" t="s">
        <v>18</v>
      </c>
      <c r="T198" t="s">
        <v>18</v>
      </c>
      <c r="U198" t="s">
        <v>18</v>
      </c>
      <c r="V198" t="s">
        <v>18</v>
      </c>
      <c r="W198" s="45" t="str">
        <f>IF(Table1[[#This Row],[Sex at Birth]]="F","Female","Male")</f>
        <v>Male</v>
      </c>
      <c r="X198" s="43">
        <v>45657</v>
      </c>
      <c r="Y198" s="44">
        <f>Table1[[#This Row],[Report cutoff date]]-Table1[[#This Row],[DOB]]</f>
        <v>27348</v>
      </c>
      <c r="Z198" s="68">
        <f>ROUNDDOWN(Table1[[#This Row],[Days old - as of report cutoff date]]/365,0)</f>
        <v>74</v>
      </c>
      <c r="AA198" s="45" t="str">
        <f>IF(Table1[[#This Row],[Years old]]&gt;=55,"55+","54 and under")</f>
        <v>55+</v>
      </c>
      <c r="AB198" s="45" t="str">
        <f>VLOOKUP(Table1[[#This Row],[Years old]],Lookups!$A$1:$C$101,2,FALSE)</f>
        <v>70 - 79</v>
      </c>
      <c r="AC198" s="45" t="str">
        <f>VLOOKUP(Table1[[#This Row],[Years old]],Lookups!$A$1:$C$101,3,FALSE)</f>
        <v>70 - 74</v>
      </c>
      <c r="AD198" s="45" t="str">
        <f>VLOOKUP(Table1[[#This Row],[Race]],Lookups!$E$2:$F$11,2,FALSE)</f>
        <v>Other/ Unknown</v>
      </c>
      <c r="AE198" s="45" t="str">
        <f>VLOOKUP(Table1[[#This Row],[Ethnicity]],Lookups!$H$2:$I$6,2,FALSE)</f>
        <v>Other/ Unknown</v>
      </c>
      <c r="AF198" s="45" t="str">
        <f>VLOOKUP(Table1[[#This Row],[Language]],Lookups!$K$2:$L$9,2,FALSE)</f>
        <v>English</v>
      </c>
      <c r="AG198" s="46">
        <v>42005</v>
      </c>
      <c r="AH198" s="46">
        <v>45657</v>
      </c>
      <c r="AI198" s="46" t="str">
        <f>IF(Table1[[#This Row],[Colonoscopy Date]]="","",DATEVALUE(Table1[[#This Row],[Colonoscopy Date]]))</f>
        <v/>
      </c>
      <c r="AJ1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9" spans="1:36" x14ac:dyDescent="0.25">
      <c r="A199">
        <v>11222</v>
      </c>
      <c r="B199" t="s">
        <v>1810</v>
      </c>
      <c r="C199" t="s">
        <v>20</v>
      </c>
      <c r="D199" t="s">
        <v>21</v>
      </c>
      <c r="E199" t="s">
        <v>22</v>
      </c>
      <c r="F199" t="s">
        <v>30</v>
      </c>
      <c r="G199" t="s">
        <v>3703</v>
      </c>
      <c r="H199" t="s">
        <v>24</v>
      </c>
      <c r="I199" s="36">
        <v>18314</v>
      </c>
      <c r="J199" t="s">
        <v>2910</v>
      </c>
      <c r="K199" t="s">
        <v>2935</v>
      </c>
      <c r="L199" t="s">
        <v>25</v>
      </c>
      <c r="M199" s="2">
        <v>45552</v>
      </c>
      <c r="N199" t="s">
        <v>53</v>
      </c>
      <c r="O199" t="s">
        <v>25</v>
      </c>
      <c r="P199" t="s">
        <v>1276</v>
      </c>
      <c r="Q199" t="s">
        <v>18</v>
      </c>
      <c r="R199" t="s">
        <v>18</v>
      </c>
      <c r="S199" t="s">
        <v>18</v>
      </c>
      <c r="T199" t="s">
        <v>18</v>
      </c>
      <c r="U199" t="s">
        <v>18</v>
      </c>
      <c r="V199" t="s">
        <v>18</v>
      </c>
      <c r="W199" s="45" t="str">
        <f>IF(Table1[[#This Row],[Sex at Birth]]="F","Female","Male")</f>
        <v>Female</v>
      </c>
      <c r="X199" s="43">
        <v>45657</v>
      </c>
      <c r="Y199" s="44">
        <f>Table1[[#This Row],[Report cutoff date]]-Table1[[#This Row],[DOB]]</f>
        <v>27343</v>
      </c>
      <c r="Z199" s="68">
        <f>ROUNDDOWN(Table1[[#This Row],[Days old - as of report cutoff date]]/365,0)</f>
        <v>74</v>
      </c>
      <c r="AA199" s="45" t="str">
        <f>IF(Table1[[#This Row],[Years old]]&gt;=55,"55+","54 and under")</f>
        <v>55+</v>
      </c>
      <c r="AB199" s="45" t="str">
        <f>VLOOKUP(Table1[[#This Row],[Years old]],Lookups!$A$1:$C$101,2,FALSE)</f>
        <v>70 - 79</v>
      </c>
      <c r="AC199" s="45" t="str">
        <f>VLOOKUP(Table1[[#This Row],[Years old]],Lookups!$A$1:$C$101,3,FALSE)</f>
        <v>70 - 74</v>
      </c>
      <c r="AD199" s="45" t="str">
        <f>VLOOKUP(Table1[[#This Row],[Race]],Lookups!$E$2:$F$11,2,FALSE)</f>
        <v>White</v>
      </c>
      <c r="AE199" s="45" t="str">
        <f>VLOOKUP(Table1[[#This Row],[Ethnicity]],Lookups!$H$2:$I$6,2,FALSE)</f>
        <v>Not Hispanic/Latino</v>
      </c>
      <c r="AF199" s="45" t="str">
        <f>VLOOKUP(Table1[[#This Row],[Language]],Lookups!$K$2:$L$9,2,FALSE)</f>
        <v>English</v>
      </c>
      <c r="AG199" s="46">
        <v>42005</v>
      </c>
      <c r="AH199" s="46">
        <v>45657</v>
      </c>
      <c r="AI199" s="46">
        <f>IF(Table1[[#This Row],[Colonoscopy Date]]="","",DATEVALUE(Table1[[#This Row],[Colonoscopy Date]]))</f>
        <v>44736</v>
      </c>
      <c r="AJ1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0" spans="1:36" x14ac:dyDescent="0.25">
      <c r="A200">
        <v>14842</v>
      </c>
      <c r="B200" t="s">
        <v>1591</v>
      </c>
      <c r="C200" t="s">
        <v>20</v>
      </c>
      <c r="D200" t="s">
        <v>21</v>
      </c>
      <c r="E200" t="s">
        <v>22</v>
      </c>
      <c r="F200" t="s">
        <v>48</v>
      </c>
      <c r="G200" t="s">
        <v>6184</v>
      </c>
      <c r="H200" t="s">
        <v>35</v>
      </c>
      <c r="I200" s="36">
        <v>18317</v>
      </c>
      <c r="J200" t="s">
        <v>2913</v>
      </c>
      <c r="K200" t="s">
        <v>2930</v>
      </c>
      <c r="L200" t="s">
        <v>25</v>
      </c>
      <c r="M200" s="2">
        <v>45412</v>
      </c>
      <c r="N200" t="s">
        <v>53</v>
      </c>
      <c r="O200" t="s">
        <v>25</v>
      </c>
      <c r="P200" t="s">
        <v>721</v>
      </c>
      <c r="Q200" t="s">
        <v>18</v>
      </c>
      <c r="R200" t="s">
        <v>18</v>
      </c>
      <c r="S200" t="s">
        <v>18</v>
      </c>
      <c r="T200" t="s">
        <v>18</v>
      </c>
      <c r="U200" t="s">
        <v>18</v>
      </c>
      <c r="V200" t="s">
        <v>18</v>
      </c>
      <c r="W200" s="45" t="str">
        <f>IF(Table1[[#This Row],[Sex at Birth]]="F","Female","Male")</f>
        <v>Male</v>
      </c>
      <c r="X200" s="43">
        <v>45657</v>
      </c>
      <c r="Y200" s="44">
        <f>Table1[[#This Row],[Report cutoff date]]-Table1[[#This Row],[DOB]]</f>
        <v>27340</v>
      </c>
      <c r="Z200" s="68">
        <f>ROUNDDOWN(Table1[[#This Row],[Days old - as of report cutoff date]]/365,0)</f>
        <v>74</v>
      </c>
      <c r="AA200" s="45" t="str">
        <f>IF(Table1[[#This Row],[Years old]]&gt;=55,"55+","54 and under")</f>
        <v>55+</v>
      </c>
      <c r="AB200" s="45" t="str">
        <f>VLOOKUP(Table1[[#This Row],[Years old]],Lookups!$A$1:$C$101,2,FALSE)</f>
        <v>70 - 79</v>
      </c>
      <c r="AC200" s="45" t="str">
        <f>VLOOKUP(Table1[[#This Row],[Years old]],Lookups!$A$1:$C$101,3,FALSE)</f>
        <v>70 - 74</v>
      </c>
      <c r="AD200" s="45" t="str">
        <f>VLOOKUP(Table1[[#This Row],[Race]],Lookups!$E$2:$F$11,2,FALSE)</f>
        <v>White</v>
      </c>
      <c r="AE200" s="45" t="str">
        <f>VLOOKUP(Table1[[#This Row],[Ethnicity]],Lookups!$H$2:$I$6,2,FALSE)</f>
        <v>Not Hispanic/Latino</v>
      </c>
      <c r="AF200" s="45" t="str">
        <f>VLOOKUP(Table1[[#This Row],[Language]],Lookups!$K$2:$L$9,2,FALSE)</f>
        <v>English</v>
      </c>
      <c r="AG200" s="46">
        <v>42005</v>
      </c>
      <c r="AH200" s="46">
        <v>45657</v>
      </c>
      <c r="AI200" s="46">
        <f>IF(Table1[[#This Row],[Colonoscopy Date]]="","",DATEVALUE(Table1[[#This Row],[Colonoscopy Date]]))</f>
        <v>44593</v>
      </c>
      <c r="AJ2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1" spans="1:36" x14ac:dyDescent="0.25">
      <c r="A201">
        <v>10553</v>
      </c>
      <c r="B201" t="s">
        <v>2082</v>
      </c>
      <c r="C201" t="s">
        <v>20</v>
      </c>
      <c r="D201" t="s">
        <v>21</v>
      </c>
      <c r="E201" t="s">
        <v>22</v>
      </c>
      <c r="F201" t="s">
        <v>147</v>
      </c>
      <c r="G201" t="s">
        <v>7563</v>
      </c>
      <c r="H201" t="s">
        <v>24</v>
      </c>
      <c r="I201" s="36">
        <v>18317</v>
      </c>
      <c r="J201" t="s">
        <v>2884</v>
      </c>
      <c r="K201" t="s">
        <v>2936</v>
      </c>
      <c r="L201" t="s">
        <v>25</v>
      </c>
      <c r="M201" s="2">
        <v>45609</v>
      </c>
      <c r="N201" t="s">
        <v>53</v>
      </c>
      <c r="O201" t="s">
        <v>25</v>
      </c>
      <c r="P201" t="s">
        <v>976</v>
      </c>
      <c r="Q201" t="s">
        <v>18</v>
      </c>
      <c r="R201" t="s">
        <v>18</v>
      </c>
      <c r="S201" t="s">
        <v>18</v>
      </c>
      <c r="T201" t="s">
        <v>18</v>
      </c>
      <c r="U201" t="s">
        <v>18</v>
      </c>
      <c r="V201" t="s">
        <v>18</v>
      </c>
      <c r="W201" s="45" t="str">
        <f>IF(Table1[[#This Row],[Sex at Birth]]="F","Female","Male")</f>
        <v>Female</v>
      </c>
      <c r="X201" s="43">
        <v>45657</v>
      </c>
      <c r="Y201" s="44">
        <f>Table1[[#This Row],[Report cutoff date]]-Table1[[#This Row],[DOB]]</f>
        <v>27340</v>
      </c>
      <c r="Z201" s="68">
        <f>ROUNDDOWN(Table1[[#This Row],[Days old - as of report cutoff date]]/365,0)</f>
        <v>74</v>
      </c>
      <c r="AA201" s="45" t="str">
        <f>IF(Table1[[#This Row],[Years old]]&gt;=55,"55+","54 and under")</f>
        <v>55+</v>
      </c>
      <c r="AB201" s="45" t="str">
        <f>VLOOKUP(Table1[[#This Row],[Years old]],Lookups!$A$1:$C$101,2,FALSE)</f>
        <v>70 - 79</v>
      </c>
      <c r="AC201" s="45" t="str">
        <f>VLOOKUP(Table1[[#This Row],[Years old]],Lookups!$A$1:$C$101,3,FALSE)</f>
        <v>70 - 74</v>
      </c>
      <c r="AD201" s="45" t="str">
        <f>VLOOKUP(Table1[[#This Row],[Race]],Lookups!$E$2:$F$11,2,FALSE)</f>
        <v>White</v>
      </c>
      <c r="AE201" s="45" t="str">
        <f>VLOOKUP(Table1[[#This Row],[Ethnicity]],Lookups!$H$2:$I$6,2,FALSE)</f>
        <v>Not Hispanic/Latino</v>
      </c>
      <c r="AF201" s="45" t="str">
        <f>VLOOKUP(Table1[[#This Row],[Language]],Lookups!$K$2:$L$9,2,FALSE)</f>
        <v>English</v>
      </c>
      <c r="AG201" s="46">
        <v>42005</v>
      </c>
      <c r="AH201" s="46">
        <v>45657</v>
      </c>
      <c r="AI201" s="46">
        <f>IF(Table1[[#This Row],[Colonoscopy Date]]="","",DATEVALUE(Table1[[#This Row],[Colonoscopy Date]]))</f>
        <v>44763</v>
      </c>
      <c r="AJ2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2" spans="1:36" x14ac:dyDescent="0.25">
      <c r="A202">
        <v>10227</v>
      </c>
      <c r="B202" t="s">
        <v>2065</v>
      </c>
      <c r="C202" t="s">
        <v>20</v>
      </c>
      <c r="D202" t="s">
        <v>21</v>
      </c>
      <c r="E202" t="s">
        <v>22</v>
      </c>
      <c r="F202" t="s">
        <v>18</v>
      </c>
      <c r="G202" t="s">
        <v>3710</v>
      </c>
      <c r="H202" t="s">
        <v>35</v>
      </c>
      <c r="I202" s="36">
        <v>18317</v>
      </c>
      <c r="J202" t="s">
        <v>2912</v>
      </c>
      <c r="K202" t="s">
        <v>2936</v>
      </c>
      <c r="L202" t="s">
        <v>25</v>
      </c>
      <c r="M202" s="2">
        <v>45450</v>
      </c>
      <c r="N202" t="s">
        <v>53</v>
      </c>
      <c r="O202" t="s">
        <v>25</v>
      </c>
      <c r="P202" t="s">
        <v>1060</v>
      </c>
      <c r="Q202" t="s">
        <v>18</v>
      </c>
      <c r="R202" t="s">
        <v>18</v>
      </c>
      <c r="S202" t="s">
        <v>18</v>
      </c>
      <c r="T202" t="s">
        <v>18</v>
      </c>
      <c r="U202" t="s">
        <v>18</v>
      </c>
      <c r="V202" t="s">
        <v>18</v>
      </c>
      <c r="W202" s="45" t="str">
        <f>IF(Table1[[#This Row],[Sex at Birth]]="F","Female","Male")</f>
        <v>Male</v>
      </c>
      <c r="X202" s="43">
        <v>45657</v>
      </c>
      <c r="Y202" s="44">
        <f>Table1[[#This Row],[Report cutoff date]]-Table1[[#This Row],[DOB]]</f>
        <v>27340</v>
      </c>
      <c r="Z202" s="68">
        <f>ROUNDDOWN(Table1[[#This Row],[Days old - as of report cutoff date]]/365,0)</f>
        <v>74</v>
      </c>
      <c r="AA202" s="45" t="str">
        <f>IF(Table1[[#This Row],[Years old]]&gt;=55,"55+","54 and under")</f>
        <v>55+</v>
      </c>
      <c r="AB202" s="45" t="str">
        <f>VLOOKUP(Table1[[#This Row],[Years old]],Lookups!$A$1:$C$101,2,FALSE)</f>
        <v>70 - 79</v>
      </c>
      <c r="AC202" s="45" t="str">
        <f>VLOOKUP(Table1[[#This Row],[Years old]],Lookups!$A$1:$C$101,3,FALSE)</f>
        <v>70 - 74</v>
      </c>
      <c r="AD202" s="45" t="str">
        <f>VLOOKUP(Table1[[#This Row],[Race]],Lookups!$E$2:$F$11,2,FALSE)</f>
        <v>White</v>
      </c>
      <c r="AE202" s="45" t="str">
        <f>VLOOKUP(Table1[[#This Row],[Ethnicity]],Lookups!$H$2:$I$6,2,FALSE)</f>
        <v>Not Hispanic/Latino</v>
      </c>
      <c r="AF202" s="45" t="str">
        <f>VLOOKUP(Table1[[#This Row],[Language]],Lookups!$K$2:$L$9,2,FALSE)</f>
        <v>English</v>
      </c>
      <c r="AG202" s="46">
        <v>42005</v>
      </c>
      <c r="AH202" s="46">
        <v>45657</v>
      </c>
      <c r="AI202" s="46">
        <f>IF(Table1[[#This Row],[Colonoscopy Date]]="","",DATEVALUE(Table1[[#This Row],[Colonoscopy Date]]))</f>
        <v>44799</v>
      </c>
      <c r="AJ2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3" spans="1:36" x14ac:dyDescent="0.25">
      <c r="A203">
        <v>12105</v>
      </c>
      <c r="B203" t="s">
        <v>1748</v>
      </c>
      <c r="C203" t="s">
        <v>20</v>
      </c>
      <c r="D203" t="s">
        <v>21</v>
      </c>
      <c r="E203" t="s">
        <v>22</v>
      </c>
      <c r="F203" t="s">
        <v>46</v>
      </c>
      <c r="G203" t="s">
        <v>4159</v>
      </c>
      <c r="H203" t="s">
        <v>24</v>
      </c>
      <c r="I203" s="36">
        <v>18317</v>
      </c>
      <c r="J203" t="s">
        <v>2884</v>
      </c>
      <c r="K203" t="s">
        <v>2930</v>
      </c>
      <c r="L203" t="s">
        <v>25</v>
      </c>
      <c r="M203" s="2">
        <v>45323</v>
      </c>
      <c r="N203" t="s">
        <v>25</v>
      </c>
      <c r="O203" t="s">
        <v>25</v>
      </c>
      <c r="P203" t="s">
        <v>18</v>
      </c>
      <c r="Q203" t="s">
        <v>18</v>
      </c>
      <c r="R203" t="s">
        <v>18</v>
      </c>
      <c r="S203" t="s">
        <v>18</v>
      </c>
      <c r="T203" t="s">
        <v>18</v>
      </c>
      <c r="U203" t="s">
        <v>18</v>
      </c>
      <c r="V203" t="s">
        <v>18</v>
      </c>
      <c r="W203" s="45" t="str">
        <f>IF(Table1[[#This Row],[Sex at Birth]]="F","Female","Male")</f>
        <v>Female</v>
      </c>
      <c r="X203" s="43">
        <v>45657</v>
      </c>
      <c r="Y203" s="44">
        <f>Table1[[#This Row],[Report cutoff date]]-Table1[[#This Row],[DOB]]</f>
        <v>27340</v>
      </c>
      <c r="Z203" s="68">
        <f>ROUNDDOWN(Table1[[#This Row],[Days old - as of report cutoff date]]/365,0)</f>
        <v>74</v>
      </c>
      <c r="AA203" s="45" t="str">
        <f>IF(Table1[[#This Row],[Years old]]&gt;=55,"55+","54 and under")</f>
        <v>55+</v>
      </c>
      <c r="AB203" s="45" t="str">
        <f>VLOOKUP(Table1[[#This Row],[Years old]],Lookups!$A$1:$C$101,2,FALSE)</f>
        <v>70 - 79</v>
      </c>
      <c r="AC203" s="45" t="str">
        <f>VLOOKUP(Table1[[#This Row],[Years old]],Lookups!$A$1:$C$101,3,FALSE)</f>
        <v>70 - 74</v>
      </c>
      <c r="AD203" s="45" t="str">
        <f>VLOOKUP(Table1[[#This Row],[Race]],Lookups!$E$2:$F$11,2,FALSE)</f>
        <v>White</v>
      </c>
      <c r="AE203" s="45" t="str">
        <f>VLOOKUP(Table1[[#This Row],[Ethnicity]],Lookups!$H$2:$I$6,2,FALSE)</f>
        <v>Not Hispanic/Latino</v>
      </c>
      <c r="AF203" s="45" t="str">
        <f>VLOOKUP(Table1[[#This Row],[Language]],Lookups!$K$2:$L$9,2,FALSE)</f>
        <v>English</v>
      </c>
      <c r="AG203" s="46">
        <v>42005</v>
      </c>
      <c r="AH203" s="46">
        <v>45657</v>
      </c>
      <c r="AI203" s="46" t="str">
        <f>IF(Table1[[#This Row],[Colonoscopy Date]]="","",DATEVALUE(Table1[[#This Row],[Colonoscopy Date]]))</f>
        <v/>
      </c>
      <c r="AJ2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4" spans="1:36" x14ac:dyDescent="0.25">
      <c r="A204">
        <v>13566</v>
      </c>
      <c r="B204" t="s">
        <v>1853</v>
      </c>
      <c r="C204" t="s">
        <v>20</v>
      </c>
      <c r="D204" t="s">
        <v>95</v>
      </c>
      <c r="E204" t="s">
        <v>22</v>
      </c>
      <c r="F204" t="s">
        <v>30</v>
      </c>
      <c r="G204" t="s">
        <v>5773</v>
      </c>
      <c r="H204" t="s">
        <v>35</v>
      </c>
      <c r="I204" s="36">
        <v>18321</v>
      </c>
      <c r="J204" t="s">
        <v>2911</v>
      </c>
      <c r="K204" t="s">
        <v>2930</v>
      </c>
      <c r="L204" t="s">
        <v>25</v>
      </c>
      <c r="M204" s="2">
        <v>45474</v>
      </c>
      <c r="N204" t="s">
        <v>25</v>
      </c>
      <c r="O204" t="s">
        <v>25</v>
      </c>
      <c r="P204" t="s">
        <v>18</v>
      </c>
      <c r="Q204" t="s">
        <v>18</v>
      </c>
      <c r="R204" t="s">
        <v>18</v>
      </c>
      <c r="S204" t="s">
        <v>18</v>
      </c>
      <c r="T204" t="s">
        <v>18</v>
      </c>
      <c r="U204" t="s">
        <v>18</v>
      </c>
      <c r="V204" t="s">
        <v>18</v>
      </c>
      <c r="W204" s="45" t="str">
        <f>IF(Table1[[#This Row],[Sex at Birth]]="F","Female","Male")</f>
        <v>Male</v>
      </c>
      <c r="X204" s="43">
        <v>45657</v>
      </c>
      <c r="Y204" s="44">
        <f>Table1[[#This Row],[Report cutoff date]]-Table1[[#This Row],[DOB]]</f>
        <v>27336</v>
      </c>
      <c r="Z204" s="68">
        <f>ROUNDDOWN(Table1[[#This Row],[Days old - as of report cutoff date]]/365,0)</f>
        <v>74</v>
      </c>
      <c r="AA204" s="45" t="str">
        <f>IF(Table1[[#This Row],[Years old]]&gt;=55,"55+","54 and under")</f>
        <v>55+</v>
      </c>
      <c r="AB204" s="45" t="str">
        <f>VLOOKUP(Table1[[#This Row],[Years old]],Lookups!$A$1:$C$101,2,FALSE)</f>
        <v>70 - 79</v>
      </c>
      <c r="AC204" s="45" t="str">
        <f>VLOOKUP(Table1[[#This Row],[Years old]],Lookups!$A$1:$C$101,3,FALSE)</f>
        <v>70 - 74</v>
      </c>
      <c r="AD204" s="45" t="str">
        <f>VLOOKUP(Table1[[#This Row],[Race]],Lookups!$E$2:$F$11,2,FALSE)</f>
        <v>White</v>
      </c>
      <c r="AE204" s="45" t="str">
        <f>VLOOKUP(Table1[[#This Row],[Ethnicity]],Lookups!$H$2:$I$6,2,FALSE)</f>
        <v>Hispanic/Latino</v>
      </c>
      <c r="AF204" s="45" t="str">
        <f>VLOOKUP(Table1[[#This Row],[Language]],Lookups!$K$2:$L$9,2,FALSE)</f>
        <v>English</v>
      </c>
      <c r="AG204" s="46">
        <v>42005</v>
      </c>
      <c r="AH204" s="46">
        <v>45657</v>
      </c>
      <c r="AI204" s="46" t="str">
        <f>IF(Table1[[#This Row],[Colonoscopy Date]]="","",DATEVALUE(Table1[[#This Row],[Colonoscopy Date]]))</f>
        <v/>
      </c>
      <c r="AJ2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5" spans="1:36" x14ac:dyDescent="0.25">
      <c r="A205">
        <v>15399</v>
      </c>
      <c r="B205" t="s">
        <v>2024</v>
      </c>
      <c r="C205" t="s">
        <v>20</v>
      </c>
      <c r="D205" t="s">
        <v>21</v>
      </c>
      <c r="E205" t="s">
        <v>22</v>
      </c>
      <c r="F205" t="s">
        <v>44</v>
      </c>
      <c r="G205" t="s">
        <v>4576</v>
      </c>
      <c r="H205" t="s">
        <v>24</v>
      </c>
      <c r="I205" s="36">
        <v>18326</v>
      </c>
      <c r="J205" t="s">
        <v>2890</v>
      </c>
      <c r="K205" t="s">
        <v>2930</v>
      </c>
      <c r="L205" t="s">
        <v>25</v>
      </c>
      <c r="M205" s="2">
        <v>45638</v>
      </c>
      <c r="N205" t="s">
        <v>25</v>
      </c>
      <c r="O205" t="s">
        <v>25</v>
      </c>
      <c r="P205" t="s">
        <v>18</v>
      </c>
      <c r="Q205" t="s">
        <v>18</v>
      </c>
      <c r="R205" t="s">
        <v>18</v>
      </c>
      <c r="S205" t="s">
        <v>18</v>
      </c>
      <c r="T205" t="s">
        <v>18</v>
      </c>
      <c r="U205" t="s">
        <v>18</v>
      </c>
      <c r="V205" t="s">
        <v>18</v>
      </c>
      <c r="W205" s="45" t="str">
        <f>IF(Table1[[#This Row],[Sex at Birth]]="F","Female","Male")</f>
        <v>Female</v>
      </c>
      <c r="X205" s="43">
        <v>45657</v>
      </c>
      <c r="Y205" s="44">
        <f>Table1[[#This Row],[Report cutoff date]]-Table1[[#This Row],[DOB]]</f>
        <v>27331</v>
      </c>
      <c r="Z205" s="68">
        <f>ROUNDDOWN(Table1[[#This Row],[Days old - as of report cutoff date]]/365,0)</f>
        <v>74</v>
      </c>
      <c r="AA205" s="45" t="str">
        <f>IF(Table1[[#This Row],[Years old]]&gt;=55,"55+","54 and under")</f>
        <v>55+</v>
      </c>
      <c r="AB205" s="45" t="str">
        <f>VLOOKUP(Table1[[#This Row],[Years old]],Lookups!$A$1:$C$101,2,FALSE)</f>
        <v>70 - 79</v>
      </c>
      <c r="AC205" s="45" t="str">
        <f>VLOOKUP(Table1[[#This Row],[Years old]],Lookups!$A$1:$C$101,3,FALSE)</f>
        <v>70 - 74</v>
      </c>
      <c r="AD205" s="45" t="str">
        <f>VLOOKUP(Table1[[#This Row],[Race]],Lookups!$E$2:$F$11,2,FALSE)</f>
        <v>White</v>
      </c>
      <c r="AE205" s="45" t="str">
        <f>VLOOKUP(Table1[[#This Row],[Ethnicity]],Lookups!$H$2:$I$6,2,FALSE)</f>
        <v>Not Hispanic/Latino</v>
      </c>
      <c r="AF205" s="45" t="str">
        <f>VLOOKUP(Table1[[#This Row],[Language]],Lookups!$K$2:$L$9,2,FALSE)</f>
        <v>English</v>
      </c>
      <c r="AG205" s="46">
        <v>42005</v>
      </c>
      <c r="AH205" s="46">
        <v>45657</v>
      </c>
      <c r="AI205" s="46" t="str">
        <f>IF(Table1[[#This Row],[Colonoscopy Date]]="","",DATEVALUE(Table1[[#This Row],[Colonoscopy Date]]))</f>
        <v/>
      </c>
      <c r="AJ2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6" spans="1:36" x14ac:dyDescent="0.25">
      <c r="A206">
        <v>11752</v>
      </c>
      <c r="B206" t="s">
        <v>2004</v>
      </c>
      <c r="C206" t="s">
        <v>20</v>
      </c>
      <c r="D206" t="s">
        <v>21</v>
      </c>
      <c r="E206" t="s">
        <v>22</v>
      </c>
      <c r="F206" t="s">
        <v>30</v>
      </c>
      <c r="G206" t="s">
        <v>7041</v>
      </c>
      <c r="H206" t="s">
        <v>35</v>
      </c>
      <c r="I206" s="36">
        <v>18330</v>
      </c>
      <c r="J206" t="s">
        <v>2910</v>
      </c>
      <c r="K206" t="s">
        <v>2931</v>
      </c>
      <c r="L206" t="s">
        <v>25</v>
      </c>
      <c r="M206" s="2">
        <v>45547</v>
      </c>
      <c r="N206" t="s">
        <v>25</v>
      </c>
      <c r="O206" t="s">
        <v>25</v>
      </c>
      <c r="P206" t="s">
        <v>18</v>
      </c>
      <c r="Q206" t="s">
        <v>18</v>
      </c>
      <c r="R206" t="s">
        <v>18</v>
      </c>
      <c r="S206" t="s">
        <v>18</v>
      </c>
      <c r="T206" t="s">
        <v>18</v>
      </c>
      <c r="U206" t="s">
        <v>18</v>
      </c>
      <c r="V206" t="s">
        <v>18</v>
      </c>
      <c r="W206" s="45" t="str">
        <f>IF(Table1[[#This Row],[Sex at Birth]]="F","Female","Male")</f>
        <v>Male</v>
      </c>
      <c r="X206" s="43">
        <v>45657</v>
      </c>
      <c r="Y206" s="44">
        <f>Table1[[#This Row],[Report cutoff date]]-Table1[[#This Row],[DOB]]</f>
        <v>27327</v>
      </c>
      <c r="Z206" s="68">
        <f>ROUNDDOWN(Table1[[#This Row],[Days old - as of report cutoff date]]/365,0)</f>
        <v>74</v>
      </c>
      <c r="AA206" s="45" t="str">
        <f>IF(Table1[[#This Row],[Years old]]&gt;=55,"55+","54 and under")</f>
        <v>55+</v>
      </c>
      <c r="AB206" s="45" t="str">
        <f>VLOOKUP(Table1[[#This Row],[Years old]],Lookups!$A$1:$C$101,2,FALSE)</f>
        <v>70 - 79</v>
      </c>
      <c r="AC206" s="45" t="str">
        <f>VLOOKUP(Table1[[#This Row],[Years old]],Lookups!$A$1:$C$101,3,FALSE)</f>
        <v>70 - 74</v>
      </c>
      <c r="AD206" s="45" t="str">
        <f>VLOOKUP(Table1[[#This Row],[Race]],Lookups!$E$2:$F$11,2,FALSE)</f>
        <v>White</v>
      </c>
      <c r="AE206" s="45" t="str">
        <f>VLOOKUP(Table1[[#This Row],[Ethnicity]],Lookups!$H$2:$I$6,2,FALSE)</f>
        <v>Not Hispanic/Latino</v>
      </c>
      <c r="AF206" s="45" t="str">
        <f>VLOOKUP(Table1[[#This Row],[Language]],Lookups!$K$2:$L$9,2,FALSE)</f>
        <v>English</v>
      </c>
      <c r="AG206" s="46">
        <v>42005</v>
      </c>
      <c r="AH206" s="46">
        <v>45657</v>
      </c>
      <c r="AI206" s="46" t="str">
        <f>IF(Table1[[#This Row],[Colonoscopy Date]]="","",DATEVALUE(Table1[[#This Row],[Colonoscopy Date]]))</f>
        <v/>
      </c>
      <c r="AJ2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7" spans="1:36" x14ac:dyDescent="0.25">
      <c r="A207">
        <v>10350</v>
      </c>
      <c r="B207" t="s">
        <v>1842</v>
      </c>
      <c r="C207" t="s">
        <v>20</v>
      </c>
      <c r="D207" t="s">
        <v>21</v>
      </c>
      <c r="E207" t="s">
        <v>22</v>
      </c>
      <c r="F207" t="s">
        <v>312</v>
      </c>
      <c r="G207" t="s">
        <v>7210</v>
      </c>
      <c r="H207" t="s">
        <v>24</v>
      </c>
      <c r="I207" s="36">
        <v>18336</v>
      </c>
      <c r="J207" t="s">
        <v>2910</v>
      </c>
      <c r="K207" t="s">
        <v>2935</v>
      </c>
      <c r="L207" t="s">
        <v>25</v>
      </c>
      <c r="M207" s="2">
        <v>45554</v>
      </c>
      <c r="N207" t="s">
        <v>25</v>
      </c>
      <c r="O207" t="s">
        <v>25</v>
      </c>
      <c r="P207" t="s">
        <v>18</v>
      </c>
      <c r="Q207" t="s">
        <v>18</v>
      </c>
      <c r="R207" t="s">
        <v>18</v>
      </c>
      <c r="S207" t="s">
        <v>18</v>
      </c>
      <c r="T207" t="s">
        <v>18</v>
      </c>
      <c r="U207" t="s">
        <v>18</v>
      </c>
      <c r="V207" t="s">
        <v>18</v>
      </c>
      <c r="W207" s="45" t="str">
        <f>IF(Table1[[#This Row],[Sex at Birth]]="F","Female","Male")</f>
        <v>Female</v>
      </c>
      <c r="X207" s="43">
        <v>45657</v>
      </c>
      <c r="Y207" s="44">
        <f>Table1[[#This Row],[Report cutoff date]]-Table1[[#This Row],[DOB]]</f>
        <v>27321</v>
      </c>
      <c r="Z207" s="68">
        <f>ROUNDDOWN(Table1[[#This Row],[Days old - as of report cutoff date]]/365,0)</f>
        <v>74</v>
      </c>
      <c r="AA207" s="45" t="str">
        <f>IF(Table1[[#This Row],[Years old]]&gt;=55,"55+","54 and under")</f>
        <v>55+</v>
      </c>
      <c r="AB207" s="45" t="str">
        <f>VLOOKUP(Table1[[#This Row],[Years old]],Lookups!$A$1:$C$101,2,FALSE)</f>
        <v>70 - 79</v>
      </c>
      <c r="AC207" s="45" t="str">
        <f>VLOOKUP(Table1[[#This Row],[Years old]],Lookups!$A$1:$C$101,3,FALSE)</f>
        <v>70 - 74</v>
      </c>
      <c r="AD207" s="45" t="str">
        <f>VLOOKUP(Table1[[#This Row],[Race]],Lookups!$E$2:$F$11,2,FALSE)</f>
        <v>White</v>
      </c>
      <c r="AE207" s="45" t="str">
        <f>VLOOKUP(Table1[[#This Row],[Ethnicity]],Lookups!$H$2:$I$6,2,FALSE)</f>
        <v>Not Hispanic/Latino</v>
      </c>
      <c r="AF207" s="45" t="str">
        <f>VLOOKUP(Table1[[#This Row],[Language]],Lookups!$K$2:$L$9,2,FALSE)</f>
        <v>English</v>
      </c>
      <c r="AG207" s="46">
        <v>42005</v>
      </c>
      <c r="AH207" s="46">
        <v>45657</v>
      </c>
      <c r="AI207" s="46" t="str">
        <f>IF(Table1[[#This Row],[Colonoscopy Date]]="","",DATEVALUE(Table1[[#This Row],[Colonoscopy Date]]))</f>
        <v/>
      </c>
      <c r="AJ2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8" spans="1:36" x14ac:dyDescent="0.25">
      <c r="A208">
        <v>13140</v>
      </c>
      <c r="B208" t="s">
        <v>1619</v>
      </c>
      <c r="C208" t="s">
        <v>20</v>
      </c>
      <c r="D208" t="s">
        <v>21</v>
      </c>
      <c r="E208" t="s">
        <v>22</v>
      </c>
      <c r="F208" t="s">
        <v>30</v>
      </c>
      <c r="G208" t="s">
        <v>5256</v>
      </c>
      <c r="H208" t="s">
        <v>24</v>
      </c>
      <c r="I208" s="36">
        <v>18336</v>
      </c>
      <c r="J208" t="s">
        <v>2910</v>
      </c>
      <c r="K208" t="s">
        <v>2930</v>
      </c>
      <c r="L208" t="s">
        <v>25</v>
      </c>
      <c r="M208" s="2">
        <v>45463</v>
      </c>
      <c r="N208" t="s">
        <v>25</v>
      </c>
      <c r="O208" t="s">
        <v>25</v>
      </c>
      <c r="P208" t="s">
        <v>18</v>
      </c>
      <c r="Q208" t="s">
        <v>18</v>
      </c>
      <c r="R208" t="s">
        <v>18</v>
      </c>
      <c r="S208" t="s">
        <v>18</v>
      </c>
      <c r="T208" t="s">
        <v>18</v>
      </c>
      <c r="U208" t="s">
        <v>18</v>
      </c>
      <c r="V208" t="s">
        <v>18</v>
      </c>
      <c r="W208" s="45" t="str">
        <f>IF(Table1[[#This Row],[Sex at Birth]]="F","Female","Male")</f>
        <v>Female</v>
      </c>
      <c r="X208" s="43">
        <v>45657</v>
      </c>
      <c r="Y208" s="44">
        <f>Table1[[#This Row],[Report cutoff date]]-Table1[[#This Row],[DOB]]</f>
        <v>27321</v>
      </c>
      <c r="Z208" s="68">
        <f>ROUNDDOWN(Table1[[#This Row],[Days old - as of report cutoff date]]/365,0)</f>
        <v>74</v>
      </c>
      <c r="AA208" s="45" t="str">
        <f>IF(Table1[[#This Row],[Years old]]&gt;=55,"55+","54 and under")</f>
        <v>55+</v>
      </c>
      <c r="AB208" s="45" t="str">
        <f>VLOOKUP(Table1[[#This Row],[Years old]],Lookups!$A$1:$C$101,2,FALSE)</f>
        <v>70 - 79</v>
      </c>
      <c r="AC208" s="45" t="str">
        <f>VLOOKUP(Table1[[#This Row],[Years old]],Lookups!$A$1:$C$101,3,FALSE)</f>
        <v>70 - 74</v>
      </c>
      <c r="AD208" s="45" t="str">
        <f>VLOOKUP(Table1[[#This Row],[Race]],Lookups!$E$2:$F$11,2,FALSE)</f>
        <v>White</v>
      </c>
      <c r="AE208" s="45" t="str">
        <f>VLOOKUP(Table1[[#This Row],[Ethnicity]],Lookups!$H$2:$I$6,2,FALSE)</f>
        <v>Not Hispanic/Latino</v>
      </c>
      <c r="AF208" s="45" t="str">
        <f>VLOOKUP(Table1[[#This Row],[Language]],Lookups!$K$2:$L$9,2,FALSE)</f>
        <v>English</v>
      </c>
      <c r="AG208" s="46">
        <v>42005</v>
      </c>
      <c r="AH208" s="46">
        <v>45657</v>
      </c>
      <c r="AI208" s="46" t="str">
        <f>IF(Table1[[#This Row],[Colonoscopy Date]]="","",DATEVALUE(Table1[[#This Row],[Colonoscopy Date]]))</f>
        <v/>
      </c>
      <c r="AJ2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9" spans="1:36" x14ac:dyDescent="0.25">
      <c r="A209">
        <v>14858</v>
      </c>
      <c r="B209" t="s">
        <v>1612</v>
      </c>
      <c r="C209" t="s">
        <v>20</v>
      </c>
      <c r="D209" t="s">
        <v>21</v>
      </c>
      <c r="E209" t="s">
        <v>22</v>
      </c>
      <c r="F209" t="s">
        <v>30</v>
      </c>
      <c r="G209" t="s">
        <v>5533</v>
      </c>
      <c r="H209" t="s">
        <v>35</v>
      </c>
      <c r="I209" s="36">
        <v>18337</v>
      </c>
      <c r="J209" t="s">
        <v>134</v>
      </c>
      <c r="K209" t="s">
        <v>2930</v>
      </c>
      <c r="L209" t="s">
        <v>25</v>
      </c>
      <c r="M209" s="2">
        <v>45422</v>
      </c>
      <c r="N209" t="s">
        <v>25</v>
      </c>
      <c r="O209" t="s">
        <v>25</v>
      </c>
      <c r="P209" t="s">
        <v>18</v>
      </c>
      <c r="Q209" t="s">
        <v>18</v>
      </c>
      <c r="R209" t="s">
        <v>18</v>
      </c>
      <c r="S209" t="s">
        <v>18</v>
      </c>
      <c r="T209" t="s">
        <v>18</v>
      </c>
      <c r="U209" t="s">
        <v>18</v>
      </c>
      <c r="V209" t="s">
        <v>18</v>
      </c>
      <c r="W209" s="45" t="str">
        <f>IF(Table1[[#This Row],[Sex at Birth]]="F","Female","Male")</f>
        <v>Male</v>
      </c>
      <c r="X209" s="43">
        <v>45657</v>
      </c>
      <c r="Y209" s="44">
        <f>Table1[[#This Row],[Report cutoff date]]-Table1[[#This Row],[DOB]]</f>
        <v>27320</v>
      </c>
      <c r="Z209" s="68">
        <f>ROUNDDOWN(Table1[[#This Row],[Days old - as of report cutoff date]]/365,0)</f>
        <v>74</v>
      </c>
      <c r="AA209" s="45" t="str">
        <f>IF(Table1[[#This Row],[Years old]]&gt;=55,"55+","54 and under")</f>
        <v>55+</v>
      </c>
      <c r="AB209" s="45" t="str">
        <f>VLOOKUP(Table1[[#This Row],[Years old]],Lookups!$A$1:$C$101,2,FALSE)</f>
        <v>70 - 79</v>
      </c>
      <c r="AC209" s="45" t="str">
        <f>VLOOKUP(Table1[[#This Row],[Years old]],Lookups!$A$1:$C$101,3,FALSE)</f>
        <v>70 - 74</v>
      </c>
      <c r="AD209" s="45" t="str">
        <f>VLOOKUP(Table1[[#This Row],[Race]],Lookups!$E$2:$F$11,2,FALSE)</f>
        <v>White</v>
      </c>
      <c r="AE209" s="45" t="str">
        <f>VLOOKUP(Table1[[#This Row],[Ethnicity]],Lookups!$H$2:$I$6,2,FALSE)</f>
        <v>Not Hispanic/Latino</v>
      </c>
      <c r="AF209" s="45" t="str">
        <f>VLOOKUP(Table1[[#This Row],[Language]],Lookups!$K$2:$L$9,2,FALSE)</f>
        <v>English</v>
      </c>
      <c r="AG209" s="46">
        <v>42005</v>
      </c>
      <c r="AH209" s="46">
        <v>45657</v>
      </c>
      <c r="AI209" s="46" t="str">
        <f>IF(Table1[[#This Row],[Colonoscopy Date]]="","",DATEVALUE(Table1[[#This Row],[Colonoscopy Date]]))</f>
        <v/>
      </c>
      <c r="AJ2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0" spans="1:36" x14ac:dyDescent="0.25">
      <c r="A210">
        <v>11531</v>
      </c>
      <c r="B210" t="s">
        <v>2032</v>
      </c>
      <c r="C210" t="s">
        <v>339</v>
      </c>
      <c r="D210" t="s">
        <v>21</v>
      </c>
      <c r="E210" t="s">
        <v>22</v>
      </c>
      <c r="F210" t="s">
        <v>44</v>
      </c>
      <c r="G210" t="s">
        <v>5859</v>
      </c>
      <c r="H210" t="s">
        <v>24</v>
      </c>
      <c r="I210" s="36">
        <v>18342</v>
      </c>
      <c r="J210" t="s">
        <v>2911</v>
      </c>
      <c r="K210" t="s">
        <v>2930</v>
      </c>
      <c r="L210" t="s">
        <v>25</v>
      </c>
      <c r="M210" s="2">
        <v>45601</v>
      </c>
      <c r="N210" t="s">
        <v>53</v>
      </c>
      <c r="O210" t="s">
        <v>25</v>
      </c>
      <c r="P210" t="s">
        <v>1187</v>
      </c>
      <c r="Q210" t="s">
        <v>18</v>
      </c>
      <c r="R210" t="s">
        <v>18</v>
      </c>
      <c r="S210" t="s">
        <v>18</v>
      </c>
      <c r="T210" t="s">
        <v>18</v>
      </c>
      <c r="U210" t="s">
        <v>18</v>
      </c>
      <c r="V210" t="s">
        <v>18</v>
      </c>
      <c r="W210" s="45" t="str">
        <f>IF(Table1[[#This Row],[Sex at Birth]]="F","Female","Male")</f>
        <v>Female</v>
      </c>
      <c r="X210" s="43">
        <v>45657</v>
      </c>
      <c r="Y210" s="44">
        <f>Table1[[#This Row],[Report cutoff date]]-Table1[[#This Row],[DOB]]</f>
        <v>27315</v>
      </c>
      <c r="Z210" s="68">
        <f>ROUNDDOWN(Table1[[#This Row],[Days old - as of report cutoff date]]/365,0)</f>
        <v>74</v>
      </c>
      <c r="AA210" s="45" t="str">
        <f>IF(Table1[[#This Row],[Years old]]&gt;=55,"55+","54 and under")</f>
        <v>55+</v>
      </c>
      <c r="AB210" s="45" t="str">
        <f>VLOOKUP(Table1[[#This Row],[Years old]],Lookups!$A$1:$C$101,2,FALSE)</f>
        <v>70 - 79</v>
      </c>
      <c r="AC210" s="45" t="str">
        <f>VLOOKUP(Table1[[#This Row],[Years old]],Lookups!$A$1:$C$101,3,FALSE)</f>
        <v>70 - 74</v>
      </c>
      <c r="AD210" s="45" t="str">
        <f>VLOOKUP(Table1[[#This Row],[Race]],Lookups!$E$2:$F$11,2,FALSE)</f>
        <v>Black/ Afr. Amer.</v>
      </c>
      <c r="AE210" s="45" t="str">
        <f>VLOOKUP(Table1[[#This Row],[Ethnicity]],Lookups!$H$2:$I$6,2,FALSE)</f>
        <v>Not Hispanic/Latino</v>
      </c>
      <c r="AF210" s="45" t="str">
        <f>VLOOKUP(Table1[[#This Row],[Language]],Lookups!$K$2:$L$9,2,FALSE)</f>
        <v>English</v>
      </c>
      <c r="AG210" s="46">
        <v>42005</v>
      </c>
      <c r="AH210" s="46">
        <v>45657</v>
      </c>
      <c r="AI210" s="46">
        <f>IF(Table1[[#This Row],[Colonoscopy Date]]="","",DATEVALUE(Table1[[#This Row],[Colonoscopy Date]]))</f>
        <v>43433</v>
      </c>
      <c r="AJ2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1" spans="1:36" x14ac:dyDescent="0.25">
      <c r="A211">
        <v>10415</v>
      </c>
      <c r="B211" t="s">
        <v>1572</v>
      </c>
      <c r="C211" t="s">
        <v>20</v>
      </c>
      <c r="D211" t="s">
        <v>21</v>
      </c>
      <c r="E211" t="s">
        <v>22</v>
      </c>
      <c r="F211" t="s">
        <v>30</v>
      </c>
      <c r="G211" t="s">
        <v>3850</v>
      </c>
      <c r="H211" t="s">
        <v>24</v>
      </c>
      <c r="I211" s="36">
        <v>18343</v>
      </c>
      <c r="J211" t="s">
        <v>2885</v>
      </c>
      <c r="K211" t="s">
        <v>2936</v>
      </c>
      <c r="L211" t="s">
        <v>25</v>
      </c>
      <c r="M211" s="2">
        <v>45656</v>
      </c>
      <c r="N211" t="s">
        <v>25</v>
      </c>
      <c r="O211" t="s">
        <v>25</v>
      </c>
      <c r="P211" t="s">
        <v>425</v>
      </c>
      <c r="Q211" t="s">
        <v>18</v>
      </c>
      <c r="R211" t="s">
        <v>18</v>
      </c>
      <c r="S211" t="s">
        <v>18</v>
      </c>
      <c r="T211" t="s">
        <v>18</v>
      </c>
      <c r="U211" t="s">
        <v>18</v>
      </c>
      <c r="V211" t="s">
        <v>18</v>
      </c>
      <c r="W211" s="45" t="str">
        <f>IF(Table1[[#This Row],[Sex at Birth]]="F","Female","Male")</f>
        <v>Female</v>
      </c>
      <c r="X211" s="43">
        <v>45657</v>
      </c>
      <c r="Y211" s="44">
        <f>Table1[[#This Row],[Report cutoff date]]-Table1[[#This Row],[DOB]]</f>
        <v>27314</v>
      </c>
      <c r="Z211" s="68">
        <f>ROUNDDOWN(Table1[[#This Row],[Days old - as of report cutoff date]]/365,0)</f>
        <v>74</v>
      </c>
      <c r="AA211" s="45" t="str">
        <f>IF(Table1[[#This Row],[Years old]]&gt;=55,"55+","54 and under")</f>
        <v>55+</v>
      </c>
      <c r="AB211" s="45" t="str">
        <f>VLOOKUP(Table1[[#This Row],[Years old]],Lookups!$A$1:$C$101,2,FALSE)</f>
        <v>70 - 79</v>
      </c>
      <c r="AC211" s="45" t="str">
        <f>VLOOKUP(Table1[[#This Row],[Years old]],Lookups!$A$1:$C$101,3,FALSE)</f>
        <v>70 - 74</v>
      </c>
      <c r="AD211" s="45" t="str">
        <f>VLOOKUP(Table1[[#This Row],[Race]],Lookups!$E$2:$F$11,2,FALSE)</f>
        <v>White</v>
      </c>
      <c r="AE211" s="45" t="str">
        <f>VLOOKUP(Table1[[#This Row],[Ethnicity]],Lookups!$H$2:$I$6,2,FALSE)</f>
        <v>Not Hispanic/Latino</v>
      </c>
      <c r="AF211" s="45" t="str">
        <f>VLOOKUP(Table1[[#This Row],[Language]],Lookups!$K$2:$L$9,2,FALSE)</f>
        <v>English</v>
      </c>
      <c r="AG211" s="46">
        <v>42005</v>
      </c>
      <c r="AH211" s="46">
        <v>45657</v>
      </c>
      <c r="AI211" s="46">
        <f>IF(Table1[[#This Row],[Colonoscopy Date]]="","",DATEVALUE(Table1[[#This Row],[Colonoscopy Date]]))</f>
        <v>40742</v>
      </c>
      <c r="AJ2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2" spans="1:36" x14ac:dyDescent="0.25">
      <c r="A212">
        <v>15043</v>
      </c>
      <c r="B212" t="s">
        <v>1712</v>
      </c>
      <c r="C212" t="s">
        <v>20</v>
      </c>
      <c r="D212" t="s">
        <v>21</v>
      </c>
      <c r="E212" t="s">
        <v>22</v>
      </c>
      <c r="F212" t="s">
        <v>30</v>
      </c>
      <c r="G212" t="s">
        <v>4865</v>
      </c>
      <c r="H212" t="s">
        <v>35</v>
      </c>
      <c r="I212" s="36">
        <v>18343</v>
      </c>
      <c r="J212" t="s">
        <v>2891</v>
      </c>
      <c r="K212" t="s">
        <v>2930</v>
      </c>
      <c r="L212" t="s">
        <v>25</v>
      </c>
      <c r="M212" s="2">
        <v>45603</v>
      </c>
      <c r="N212" t="s">
        <v>25</v>
      </c>
      <c r="O212" t="s">
        <v>25</v>
      </c>
      <c r="P212" t="s">
        <v>18</v>
      </c>
      <c r="Q212" t="s">
        <v>18</v>
      </c>
      <c r="R212" t="s">
        <v>18</v>
      </c>
      <c r="S212" t="s">
        <v>18</v>
      </c>
      <c r="T212" t="s">
        <v>18</v>
      </c>
      <c r="U212" t="s">
        <v>18</v>
      </c>
      <c r="V212" t="s">
        <v>18</v>
      </c>
      <c r="W212" s="45" t="str">
        <f>IF(Table1[[#This Row],[Sex at Birth]]="F","Female","Male")</f>
        <v>Male</v>
      </c>
      <c r="X212" s="43">
        <v>45657</v>
      </c>
      <c r="Y212" s="44">
        <f>Table1[[#This Row],[Report cutoff date]]-Table1[[#This Row],[DOB]]</f>
        <v>27314</v>
      </c>
      <c r="Z212" s="68">
        <f>ROUNDDOWN(Table1[[#This Row],[Days old - as of report cutoff date]]/365,0)</f>
        <v>74</v>
      </c>
      <c r="AA212" s="45" t="str">
        <f>IF(Table1[[#This Row],[Years old]]&gt;=55,"55+","54 and under")</f>
        <v>55+</v>
      </c>
      <c r="AB212" s="45" t="str">
        <f>VLOOKUP(Table1[[#This Row],[Years old]],Lookups!$A$1:$C$101,2,FALSE)</f>
        <v>70 - 79</v>
      </c>
      <c r="AC212" s="45" t="str">
        <f>VLOOKUP(Table1[[#This Row],[Years old]],Lookups!$A$1:$C$101,3,FALSE)</f>
        <v>70 - 74</v>
      </c>
      <c r="AD212" s="45" t="str">
        <f>VLOOKUP(Table1[[#This Row],[Race]],Lookups!$E$2:$F$11,2,FALSE)</f>
        <v>White</v>
      </c>
      <c r="AE212" s="45" t="str">
        <f>VLOOKUP(Table1[[#This Row],[Ethnicity]],Lookups!$H$2:$I$6,2,FALSE)</f>
        <v>Not Hispanic/Latino</v>
      </c>
      <c r="AF212" s="45" t="str">
        <f>VLOOKUP(Table1[[#This Row],[Language]],Lookups!$K$2:$L$9,2,FALSE)</f>
        <v>English</v>
      </c>
      <c r="AG212" s="46">
        <v>42005</v>
      </c>
      <c r="AH212" s="46">
        <v>45657</v>
      </c>
      <c r="AI212" s="46" t="str">
        <f>IF(Table1[[#This Row],[Colonoscopy Date]]="","",DATEVALUE(Table1[[#This Row],[Colonoscopy Date]]))</f>
        <v/>
      </c>
      <c r="AJ2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3" spans="1:36" x14ac:dyDescent="0.25">
      <c r="A213">
        <v>11646</v>
      </c>
      <c r="B213" t="s">
        <v>2042</v>
      </c>
      <c r="C213" t="s">
        <v>20</v>
      </c>
      <c r="D213" t="s">
        <v>21</v>
      </c>
      <c r="E213" t="s">
        <v>22</v>
      </c>
      <c r="F213" t="s">
        <v>156</v>
      </c>
      <c r="G213" t="s">
        <v>4184</v>
      </c>
      <c r="H213" t="s">
        <v>35</v>
      </c>
      <c r="I213" s="36">
        <v>18344</v>
      </c>
      <c r="J213" t="s">
        <v>2884</v>
      </c>
      <c r="K213" t="s">
        <v>2930</v>
      </c>
      <c r="L213" t="s">
        <v>25</v>
      </c>
      <c r="M213" s="2">
        <v>45560</v>
      </c>
      <c r="N213" t="s">
        <v>25</v>
      </c>
      <c r="O213" t="s">
        <v>25</v>
      </c>
      <c r="P213" t="s">
        <v>18</v>
      </c>
      <c r="Q213" t="s">
        <v>18</v>
      </c>
      <c r="R213" t="s">
        <v>18</v>
      </c>
      <c r="S213" t="s">
        <v>18</v>
      </c>
      <c r="T213" t="s">
        <v>18</v>
      </c>
      <c r="U213" t="s">
        <v>18</v>
      </c>
      <c r="V213" t="s">
        <v>18</v>
      </c>
      <c r="W213" s="45" t="str">
        <f>IF(Table1[[#This Row],[Sex at Birth]]="F","Female","Male")</f>
        <v>Male</v>
      </c>
      <c r="X213" s="43">
        <v>45657</v>
      </c>
      <c r="Y213" s="44">
        <f>Table1[[#This Row],[Report cutoff date]]-Table1[[#This Row],[DOB]]</f>
        <v>27313</v>
      </c>
      <c r="Z213" s="68">
        <f>ROUNDDOWN(Table1[[#This Row],[Days old - as of report cutoff date]]/365,0)</f>
        <v>74</v>
      </c>
      <c r="AA213" s="45" t="str">
        <f>IF(Table1[[#This Row],[Years old]]&gt;=55,"55+","54 and under")</f>
        <v>55+</v>
      </c>
      <c r="AB213" s="45" t="str">
        <f>VLOOKUP(Table1[[#This Row],[Years old]],Lookups!$A$1:$C$101,2,FALSE)</f>
        <v>70 - 79</v>
      </c>
      <c r="AC213" s="45" t="str">
        <f>VLOOKUP(Table1[[#This Row],[Years old]],Lookups!$A$1:$C$101,3,FALSE)</f>
        <v>70 - 74</v>
      </c>
      <c r="AD213" s="45" t="str">
        <f>VLOOKUP(Table1[[#This Row],[Race]],Lookups!$E$2:$F$11,2,FALSE)</f>
        <v>White</v>
      </c>
      <c r="AE213" s="45" t="str">
        <f>VLOOKUP(Table1[[#This Row],[Ethnicity]],Lookups!$H$2:$I$6,2,FALSE)</f>
        <v>Not Hispanic/Latino</v>
      </c>
      <c r="AF213" s="45" t="str">
        <f>VLOOKUP(Table1[[#This Row],[Language]],Lookups!$K$2:$L$9,2,FALSE)</f>
        <v>English</v>
      </c>
      <c r="AG213" s="46">
        <v>42005</v>
      </c>
      <c r="AH213" s="46">
        <v>45657</v>
      </c>
      <c r="AI213" s="46" t="str">
        <f>IF(Table1[[#This Row],[Colonoscopy Date]]="","",DATEVALUE(Table1[[#This Row],[Colonoscopy Date]]))</f>
        <v/>
      </c>
      <c r="AJ2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4" spans="1:36" x14ac:dyDescent="0.25">
      <c r="A214">
        <v>12691</v>
      </c>
      <c r="B214" t="s">
        <v>2130</v>
      </c>
      <c r="C214" t="s">
        <v>20</v>
      </c>
      <c r="D214" t="s">
        <v>21</v>
      </c>
      <c r="E214" t="s">
        <v>22</v>
      </c>
      <c r="F214" t="s">
        <v>36</v>
      </c>
      <c r="G214" t="s">
        <v>3876</v>
      </c>
      <c r="H214" t="s">
        <v>35</v>
      </c>
      <c r="I214" s="36">
        <v>18346</v>
      </c>
      <c r="J214" t="s">
        <v>2912</v>
      </c>
      <c r="K214" t="s">
        <v>2936</v>
      </c>
      <c r="L214" t="s">
        <v>25</v>
      </c>
      <c r="M214" s="2">
        <v>45492</v>
      </c>
      <c r="N214" t="s">
        <v>53</v>
      </c>
      <c r="O214" t="s">
        <v>25</v>
      </c>
      <c r="P214" t="s">
        <v>912</v>
      </c>
      <c r="Q214" t="s">
        <v>18</v>
      </c>
      <c r="R214" t="s">
        <v>18</v>
      </c>
      <c r="S214" t="s">
        <v>852</v>
      </c>
      <c r="T214" t="s">
        <v>18</v>
      </c>
      <c r="U214" t="s">
        <v>18</v>
      </c>
      <c r="V214" t="s">
        <v>18</v>
      </c>
      <c r="W214" s="45" t="str">
        <f>IF(Table1[[#This Row],[Sex at Birth]]="F","Female","Male")</f>
        <v>Male</v>
      </c>
      <c r="X214" s="43">
        <v>45657</v>
      </c>
      <c r="Y214" s="44">
        <f>Table1[[#This Row],[Report cutoff date]]-Table1[[#This Row],[DOB]]</f>
        <v>27311</v>
      </c>
      <c r="Z214" s="68">
        <f>ROUNDDOWN(Table1[[#This Row],[Days old - as of report cutoff date]]/365,0)</f>
        <v>74</v>
      </c>
      <c r="AA214" s="45" t="str">
        <f>IF(Table1[[#This Row],[Years old]]&gt;=55,"55+","54 and under")</f>
        <v>55+</v>
      </c>
      <c r="AB214" s="45" t="str">
        <f>VLOOKUP(Table1[[#This Row],[Years old]],Lookups!$A$1:$C$101,2,FALSE)</f>
        <v>70 - 79</v>
      </c>
      <c r="AC214" s="45" t="str">
        <f>VLOOKUP(Table1[[#This Row],[Years old]],Lookups!$A$1:$C$101,3,FALSE)</f>
        <v>70 - 74</v>
      </c>
      <c r="AD214" s="45" t="str">
        <f>VLOOKUP(Table1[[#This Row],[Race]],Lookups!$E$2:$F$11,2,FALSE)</f>
        <v>White</v>
      </c>
      <c r="AE214" s="45" t="str">
        <f>VLOOKUP(Table1[[#This Row],[Ethnicity]],Lookups!$H$2:$I$6,2,FALSE)</f>
        <v>Not Hispanic/Latino</v>
      </c>
      <c r="AF214" s="45" t="str">
        <f>VLOOKUP(Table1[[#This Row],[Language]],Lookups!$K$2:$L$9,2,FALSE)</f>
        <v>English</v>
      </c>
      <c r="AG214" s="46">
        <v>42005</v>
      </c>
      <c r="AH214" s="46">
        <v>45657</v>
      </c>
      <c r="AI214" s="46">
        <f>IF(Table1[[#This Row],[Colonoscopy Date]]="","",DATEVALUE(Table1[[#This Row],[Colonoscopy Date]]))</f>
        <v>44907</v>
      </c>
      <c r="AJ2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5" spans="1:36" x14ac:dyDescent="0.25">
      <c r="A215">
        <v>14704</v>
      </c>
      <c r="B215" t="s">
        <v>1860</v>
      </c>
      <c r="C215" t="s">
        <v>20</v>
      </c>
      <c r="D215" t="s">
        <v>21</v>
      </c>
      <c r="E215" t="s">
        <v>22</v>
      </c>
      <c r="F215" t="s">
        <v>39</v>
      </c>
      <c r="G215" t="s">
        <v>4821</v>
      </c>
      <c r="H215" t="s">
        <v>35</v>
      </c>
      <c r="I215" s="36">
        <v>18346</v>
      </c>
      <c r="J215" t="s">
        <v>2891</v>
      </c>
      <c r="K215" t="s">
        <v>2930</v>
      </c>
      <c r="L215" t="s">
        <v>25</v>
      </c>
      <c r="M215" s="2">
        <v>45590</v>
      </c>
      <c r="N215" t="s">
        <v>25</v>
      </c>
      <c r="O215" t="s">
        <v>25</v>
      </c>
      <c r="P215" t="s">
        <v>18</v>
      </c>
      <c r="Q215" t="s">
        <v>18</v>
      </c>
      <c r="R215" t="s">
        <v>18</v>
      </c>
      <c r="S215" t="s">
        <v>18</v>
      </c>
      <c r="T215" t="s">
        <v>18</v>
      </c>
      <c r="U215" t="s">
        <v>18</v>
      </c>
      <c r="V215" t="s">
        <v>18</v>
      </c>
      <c r="W215" s="45" t="str">
        <f>IF(Table1[[#This Row],[Sex at Birth]]="F","Female","Male")</f>
        <v>Male</v>
      </c>
      <c r="X215" s="43">
        <v>45657</v>
      </c>
      <c r="Y215" s="44">
        <f>Table1[[#This Row],[Report cutoff date]]-Table1[[#This Row],[DOB]]</f>
        <v>27311</v>
      </c>
      <c r="Z215" s="68">
        <f>ROUNDDOWN(Table1[[#This Row],[Days old - as of report cutoff date]]/365,0)</f>
        <v>74</v>
      </c>
      <c r="AA215" s="45" t="str">
        <f>IF(Table1[[#This Row],[Years old]]&gt;=55,"55+","54 and under")</f>
        <v>55+</v>
      </c>
      <c r="AB215" s="45" t="str">
        <f>VLOOKUP(Table1[[#This Row],[Years old]],Lookups!$A$1:$C$101,2,FALSE)</f>
        <v>70 - 79</v>
      </c>
      <c r="AC215" s="45" t="str">
        <f>VLOOKUP(Table1[[#This Row],[Years old]],Lookups!$A$1:$C$101,3,FALSE)</f>
        <v>70 - 74</v>
      </c>
      <c r="AD215" s="45" t="str">
        <f>VLOOKUP(Table1[[#This Row],[Race]],Lookups!$E$2:$F$11,2,FALSE)</f>
        <v>White</v>
      </c>
      <c r="AE215" s="45" t="str">
        <f>VLOOKUP(Table1[[#This Row],[Ethnicity]],Lookups!$H$2:$I$6,2,FALSE)</f>
        <v>Not Hispanic/Latino</v>
      </c>
      <c r="AF215" s="45" t="str">
        <f>VLOOKUP(Table1[[#This Row],[Language]],Lookups!$K$2:$L$9,2,FALSE)</f>
        <v>English</v>
      </c>
      <c r="AG215" s="46">
        <v>42005</v>
      </c>
      <c r="AH215" s="46">
        <v>45657</v>
      </c>
      <c r="AI215" s="46" t="str">
        <f>IF(Table1[[#This Row],[Colonoscopy Date]]="","",DATEVALUE(Table1[[#This Row],[Colonoscopy Date]]))</f>
        <v/>
      </c>
      <c r="AJ2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6" spans="1:36" x14ac:dyDescent="0.25">
      <c r="A216">
        <v>11357</v>
      </c>
      <c r="B216" t="s">
        <v>2304</v>
      </c>
      <c r="C216" t="s">
        <v>20</v>
      </c>
      <c r="D216" t="s">
        <v>21</v>
      </c>
      <c r="E216" t="s">
        <v>22</v>
      </c>
      <c r="F216" t="s">
        <v>44</v>
      </c>
      <c r="G216" t="s">
        <v>7334</v>
      </c>
      <c r="H216" t="s">
        <v>24</v>
      </c>
      <c r="I216" s="36">
        <v>18348</v>
      </c>
      <c r="J216" t="s">
        <v>2913</v>
      </c>
      <c r="K216" t="s">
        <v>2935</v>
      </c>
      <c r="L216" t="s">
        <v>25</v>
      </c>
      <c r="M216" s="2">
        <v>45609</v>
      </c>
      <c r="N216" t="s">
        <v>53</v>
      </c>
      <c r="O216" t="s">
        <v>25</v>
      </c>
      <c r="P216" t="s">
        <v>694</v>
      </c>
      <c r="Q216" t="s">
        <v>18</v>
      </c>
      <c r="R216" t="s">
        <v>18</v>
      </c>
      <c r="S216" t="s">
        <v>18</v>
      </c>
      <c r="T216" t="s">
        <v>18</v>
      </c>
      <c r="U216" t="s">
        <v>18</v>
      </c>
      <c r="V216" t="s">
        <v>18</v>
      </c>
      <c r="W216" s="45" t="str">
        <f>IF(Table1[[#This Row],[Sex at Birth]]="F","Female","Male")</f>
        <v>Female</v>
      </c>
      <c r="X216" s="43">
        <v>45657</v>
      </c>
      <c r="Y216" s="44">
        <f>Table1[[#This Row],[Report cutoff date]]-Table1[[#This Row],[DOB]]</f>
        <v>27309</v>
      </c>
      <c r="Z216" s="68">
        <f>ROUNDDOWN(Table1[[#This Row],[Days old - as of report cutoff date]]/365,0)</f>
        <v>74</v>
      </c>
      <c r="AA216" s="45" t="str">
        <f>IF(Table1[[#This Row],[Years old]]&gt;=55,"55+","54 and under")</f>
        <v>55+</v>
      </c>
      <c r="AB216" s="45" t="str">
        <f>VLOOKUP(Table1[[#This Row],[Years old]],Lookups!$A$1:$C$101,2,FALSE)</f>
        <v>70 - 79</v>
      </c>
      <c r="AC216" s="45" t="str">
        <f>VLOOKUP(Table1[[#This Row],[Years old]],Lookups!$A$1:$C$101,3,FALSE)</f>
        <v>70 - 74</v>
      </c>
      <c r="AD216" s="45" t="str">
        <f>VLOOKUP(Table1[[#This Row],[Race]],Lookups!$E$2:$F$11,2,FALSE)</f>
        <v>White</v>
      </c>
      <c r="AE216" s="45" t="str">
        <f>VLOOKUP(Table1[[#This Row],[Ethnicity]],Lookups!$H$2:$I$6,2,FALSE)</f>
        <v>Not Hispanic/Latino</v>
      </c>
      <c r="AF216" s="45" t="str">
        <f>VLOOKUP(Table1[[#This Row],[Language]],Lookups!$K$2:$L$9,2,FALSE)</f>
        <v>English</v>
      </c>
      <c r="AG216" s="46">
        <v>42005</v>
      </c>
      <c r="AH216" s="46">
        <v>45657</v>
      </c>
      <c r="AI216" s="46">
        <f>IF(Table1[[#This Row],[Colonoscopy Date]]="","",DATEVALUE(Table1[[#This Row],[Colonoscopy Date]]))</f>
        <v>45139</v>
      </c>
      <c r="AJ21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7" spans="1:36" x14ac:dyDescent="0.25">
      <c r="A217">
        <v>10875</v>
      </c>
      <c r="B217" t="s">
        <v>2439</v>
      </c>
      <c r="C217" t="s">
        <v>20</v>
      </c>
      <c r="D217" t="s">
        <v>21</v>
      </c>
      <c r="E217" t="s">
        <v>22</v>
      </c>
      <c r="F217" t="s">
        <v>85</v>
      </c>
      <c r="G217" t="s">
        <v>7886</v>
      </c>
      <c r="H217" t="s">
        <v>24</v>
      </c>
      <c r="I217" s="36">
        <v>18349</v>
      </c>
      <c r="J217" t="s">
        <v>2912</v>
      </c>
      <c r="K217" t="s">
        <v>2936</v>
      </c>
      <c r="L217" t="s">
        <v>25</v>
      </c>
      <c r="M217" s="2">
        <v>45646</v>
      </c>
      <c r="N217" t="s">
        <v>53</v>
      </c>
      <c r="O217" t="s">
        <v>25</v>
      </c>
      <c r="P217" t="s">
        <v>918</v>
      </c>
      <c r="Q217" t="s">
        <v>18</v>
      </c>
      <c r="R217" t="s">
        <v>18</v>
      </c>
      <c r="S217" t="s">
        <v>18</v>
      </c>
      <c r="T217" t="s">
        <v>18</v>
      </c>
      <c r="U217" t="s">
        <v>18</v>
      </c>
      <c r="V217" t="s">
        <v>18</v>
      </c>
      <c r="W217" s="45" t="str">
        <f>IF(Table1[[#This Row],[Sex at Birth]]="F","Female","Male")</f>
        <v>Female</v>
      </c>
      <c r="X217" s="43">
        <v>45657</v>
      </c>
      <c r="Y217" s="44">
        <f>Table1[[#This Row],[Report cutoff date]]-Table1[[#This Row],[DOB]]</f>
        <v>27308</v>
      </c>
      <c r="Z217" s="68">
        <f>ROUNDDOWN(Table1[[#This Row],[Days old - as of report cutoff date]]/365,0)</f>
        <v>74</v>
      </c>
      <c r="AA217" s="45" t="str">
        <f>IF(Table1[[#This Row],[Years old]]&gt;=55,"55+","54 and under")</f>
        <v>55+</v>
      </c>
      <c r="AB217" s="45" t="str">
        <f>VLOOKUP(Table1[[#This Row],[Years old]],Lookups!$A$1:$C$101,2,FALSE)</f>
        <v>70 - 79</v>
      </c>
      <c r="AC217" s="45" t="str">
        <f>VLOOKUP(Table1[[#This Row],[Years old]],Lookups!$A$1:$C$101,3,FALSE)</f>
        <v>70 - 74</v>
      </c>
      <c r="AD217" s="45" t="str">
        <f>VLOOKUP(Table1[[#This Row],[Race]],Lookups!$E$2:$F$11,2,FALSE)</f>
        <v>White</v>
      </c>
      <c r="AE217" s="45" t="str">
        <f>VLOOKUP(Table1[[#This Row],[Ethnicity]],Lookups!$H$2:$I$6,2,FALSE)</f>
        <v>Not Hispanic/Latino</v>
      </c>
      <c r="AF217" s="45" t="str">
        <f>VLOOKUP(Table1[[#This Row],[Language]],Lookups!$K$2:$L$9,2,FALSE)</f>
        <v>English</v>
      </c>
      <c r="AG217" s="46">
        <v>42005</v>
      </c>
      <c r="AH217" s="46">
        <v>45657</v>
      </c>
      <c r="AI217" s="46">
        <f>IF(Table1[[#This Row],[Colonoscopy Date]]="","",DATEVALUE(Table1[[#This Row],[Colonoscopy Date]]))</f>
        <v>43497</v>
      </c>
      <c r="AJ21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8" spans="1:36" x14ac:dyDescent="0.25">
      <c r="A218">
        <v>12918</v>
      </c>
      <c r="B218" t="s">
        <v>2016</v>
      </c>
      <c r="C218" t="s">
        <v>20</v>
      </c>
      <c r="D218" t="s">
        <v>21</v>
      </c>
      <c r="E218" t="s">
        <v>22</v>
      </c>
      <c r="F218" t="s">
        <v>30</v>
      </c>
      <c r="G218" t="s">
        <v>3206</v>
      </c>
      <c r="H218" t="s">
        <v>35</v>
      </c>
      <c r="I218" s="36">
        <v>18350</v>
      </c>
      <c r="J218" t="s">
        <v>2913</v>
      </c>
      <c r="K218" t="s">
        <v>2930</v>
      </c>
      <c r="L218" t="s">
        <v>25</v>
      </c>
      <c r="M218" s="2">
        <v>45548</v>
      </c>
      <c r="N218" t="s">
        <v>53</v>
      </c>
      <c r="O218" t="s">
        <v>25</v>
      </c>
      <c r="P218" t="s">
        <v>18</v>
      </c>
      <c r="Q218" t="s">
        <v>18</v>
      </c>
      <c r="R218" t="s">
        <v>18</v>
      </c>
      <c r="S218" t="s">
        <v>586</v>
      </c>
      <c r="T218" t="s">
        <v>27</v>
      </c>
      <c r="U218" t="s">
        <v>18</v>
      </c>
      <c r="V218" t="s">
        <v>18</v>
      </c>
      <c r="W218" s="45" t="str">
        <f>IF(Table1[[#This Row],[Sex at Birth]]="F","Female","Male")</f>
        <v>Male</v>
      </c>
      <c r="X218" s="43">
        <v>45657</v>
      </c>
      <c r="Y218" s="44">
        <f>Table1[[#This Row],[Report cutoff date]]-Table1[[#This Row],[DOB]]</f>
        <v>27307</v>
      </c>
      <c r="Z218" s="68">
        <f>ROUNDDOWN(Table1[[#This Row],[Days old - as of report cutoff date]]/365,0)</f>
        <v>74</v>
      </c>
      <c r="AA218" s="45" t="str">
        <f>IF(Table1[[#This Row],[Years old]]&gt;=55,"55+","54 and under")</f>
        <v>55+</v>
      </c>
      <c r="AB218" s="45" t="str">
        <f>VLOOKUP(Table1[[#This Row],[Years old]],Lookups!$A$1:$C$101,2,FALSE)</f>
        <v>70 - 79</v>
      </c>
      <c r="AC218" s="45" t="str">
        <f>VLOOKUP(Table1[[#This Row],[Years old]],Lookups!$A$1:$C$101,3,FALSE)</f>
        <v>70 - 74</v>
      </c>
      <c r="AD218" s="45" t="str">
        <f>VLOOKUP(Table1[[#This Row],[Race]],Lookups!$E$2:$F$11,2,FALSE)</f>
        <v>White</v>
      </c>
      <c r="AE218" s="45" t="str">
        <f>VLOOKUP(Table1[[#This Row],[Ethnicity]],Lookups!$H$2:$I$6,2,FALSE)</f>
        <v>Not Hispanic/Latino</v>
      </c>
      <c r="AF218" s="45" t="str">
        <f>VLOOKUP(Table1[[#This Row],[Language]],Lookups!$K$2:$L$9,2,FALSE)</f>
        <v>English</v>
      </c>
      <c r="AG218" s="46">
        <v>42005</v>
      </c>
      <c r="AH218" s="46">
        <v>45657</v>
      </c>
      <c r="AI218" s="46" t="str">
        <f>IF(Table1[[#This Row],[Colonoscopy Date]]="","",DATEVALUE(Table1[[#This Row],[Colonoscopy Date]]))</f>
        <v/>
      </c>
      <c r="AJ2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9" spans="1:36" x14ac:dyDescent="0.25">
      <c r="A219">
        <v>10729</v>
      </c>
      <c r="B219" t="s">
        <v>1657</v>
      </c>
      <c r="C219" t="s">
        <v>20</v>
      </c>
      <c r="D219" t="s">
        <v>21</v>
      </c>
      <c r="E219" t="s">
        <v>22</v>
      </c>
      <c r="F219" t="s">
        <v>36</v>
      </c>
      <c r="G219" t="s">
        <v>6554</v>
      </c>
      <c r="H219" t="s">
        <v>35</v>
      </c>
      <c r="I219" s="36">
        <v>18356</v>
      </c>
      <c r="J219" t="s">
        <v>2914</v>
      </c>
      <c r="K219" t="s">
        <v>2930</v>
      </c>
      <c r="L219" t="s">
        <v>25</v>
      </c>
      <c r="M219" s="2">
        <v>45610</v>
      </c>
      <c r="N219" t="s">
        <v>25</v>
      </c>
      <c r="O219" t="s">
        <v>25</v>
      </c>
      <c r="P219" t="s">
        <v>18</v>
      </c>
      <c r="Q219" t="s">
        <v>18</v>
      </c>
      <c r="R219" t="s">
        <v>18</v>
      </c>
      <c r="S219" t="s">
        <v>18</v>
      </c>
      <c r="T219" t="s">
        <v>18</v>
      </c>
      <c r="U219" t="s">
        <v>18</v>
      </c>
      <c r="V219" t="s">
        <v>18</v>
      </c>
      <c r="W219" s="45" t="str">
        <f>IF(Table1[[#This Row],[Sex at Birth]]="F","Female","Male")</f>
        <v>Male</v>
      </c>
      <c r="X219" s="43">
        <v>45657</v>
      </c>
      <c r="Y219" s="44">
        <f>Table1[[#This Row],[Report cutoff date]]-Table1[[#This Row],[DOB]]</f>
        <v>27301</v>
      </c>
      <c r="Z219" s="68">
        <f>ROUNDDOWN(Table1[[#This Row],[Days old - as of report cutoff date]]/365,0)</f>
        <v>74</v>
      </c>
      <c r="AA219" s="45" t="str">
        <f>IF(Table1[[#This Row],[Years old]]&gt;=55,"55+","54 and under")</f>
        <v>55+</v>
      </c>
      <c r="AB219" s="45" t="str">
        <f>VLOOKUP(Table1[[#This Row],[Years old]],Lookups!$A$1:$C$101,2,FALSE)</f>
        <v>70 - 79</v>
      </c>
      <c r="AC219" s="45" t="str">
        <f>VLOOKUP(Table1[[#This Row],[Years old]],Lookups!$A$1:$C$101,3,FALSE)</f>
        <v>70 - 74</v>
      </c>
      <c r="AD219" s="45" t="str">
        <f>VLOOKUP(Table1[[#This Row],[Race]],Lookups!$E$2:$F$11,2,FALSE)</f>
        <v>White</v>
      </c>
      <c r="AE219" s="45" t="str">
        <f>VLOOKUP(Table1[[#This Row],[Ethnicity]],Lookups!$H$2:$I$6,2,FALSE)</f>
        <v>Not Hispanic/Latino</v>
      </c>
      <c r="AF219" s="45" t="str">
        <f>VLOOKUP(Table1[[#This Row],[Language]],Lookups!$K$2:$L$9,2,FALSE)</f>
        <v>English</v>
      </c>
      <c r="AG219" s="46">
        <v>42005</v>
      </c>
      <c r="AH219" s="46">
        <v>45657</v>
      </c>
      <c r="AI219" s="46" t="str">
        <f>IF(Table1[[#This Row],[Colonoscopy Date]]="","",DATEVALUE(Table1[[#This Row],[Colonoscopy Date]]))</f>
        <v/>
      </c>
      <c r="AJ2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0" spans="1:36" x14ac:dyDescent="0.25">
      <c r="A220">
        <v>13561</v>
      </c>
      <c r="B220" t="s">
        <v>1624</v>
      </c>
      <c r="C220" t="s">
        <v>20</v>
      </c>
      <c r="D220" t="s">
        <v>21</v>
      </c>
      <c r="E220" t="s">
        <v>22</v>
      </c>
      <c r="F220" t="s">
        <v>63</v>
      </c>
      <c r="G220" t="s">
        <v>6404</v>
      </c>
      <c r="H220" t="s">
        <v>35</v>
      </c>
      <c r="I220" s="36">
        <v>18357</v>
      </c>
      <c r="J220" t="s">
        <v>2923</v>
      </c>
      <c r="K220" t="s">
        <v>2930</v>
      </c>
      <c r="L220" t="s">
        <v>25</v>
      </c>
      <c r="M220" s="2">
        <v>45636</v>
      </c>
      <c r="N220" t="s">
        <v>53</v>
      </c>
      <c r="O220" t="s">
        <v>25</v>
      </c>
      <c r="P220" t="s">
        <v>18</v>
      </c>
      <c r="Q220" t="s">
        <v>18</v>
      </c>
      <c r="R220" t="s">
        <v>18</v>
      </c>
      <c r="S220" t="s">
        <v>165</v>
      </c>
      <c r="T220" t="s">
        <v>18</v>
      </c>
      <c r="U220" t="s">
        <v>18</v>
      </c>
      <c r="V220" t="s">
        <v>18</v>
      </c>
      <c r="W220" s="45" t="str">
        <f>IF(Table1[[#This Row],[Sex at Birth]]="F","Female","Male")</f>
        <v>Male</v>
      </c>
      <c r="X220" s="43">
        <v>45657</v>
      </c>
      <c r="Y220" s="44">
        <f>Table1[[#This Row],[Report cutoff date]]-Table1[[#This Row],[DOB]]</f>
        <v>27300</v>
      </c>
      <c r="Z220" s="68">
        <f>ROUNDDOWN(Table1[[#This Row],[Days old - as of report cutoff date]]/365,0)</f>
        <v>74</v>
      </c>
      <c r="AA220" s="45" t="str">
        <f>IF(Table1[[#This Row],[Years old]]&gt;=55,"55+","54 and under")</f>
        <v>55+</v>
      </c>
      <c r="AB220" s="45" t="str">
        <f>VLOOKUP(Table1[[#This Row],[Years old]],Lookups!$A$1:$C$101,2,FALSE)</f>
        <v>70 - 79</v>
      </c>
      <c r="AC220" s="45" t="str">
        <f>VLOOKUP(Table1[[#This Row],[Years old]],Lookups!$A$1:$C$101,3,FALSE)</f>
        <v>70 - 74</v>
      </c>
      <c r="AD220" s="45" t="str">
        <f>VLOOKUP(Table1[[#This Row],[Race]],Lookups!$E$2:$F$11,2,FALSE)</f>
        <v>White</v>
      </c>
      <c r="AE220" s="45" t="str">
        <f>VLOOKUP(Table1[[#This Row],[Ethnicity]],Lookups!$H$2:$I$6,2,FALSE)</f>
        <v>Not Hispanic/Latino</v>
      </c>
      <c r="AF220" s="45" t="str">
        <f>VLOOKUP(Table1[[#This Row],[Language]],Lookups!$K$2:$L$9,2,FALSE)</f>
        <v>English</v>
      </c>
      <c r="AG220" s="46">
        <v>42005</v>
      </c>
      <c r="AH220" s="46">
        <v>45657</v>
      </c>
      <c r="AI220" s="46" t="str">
        <f>IF(Table1[[#This Row],[Colonoscopy Date]]="","",DATEVALUE(Table1[[#This Row],[Colonoscopy Date]]))</f>
        <v/>
      </c>
      <c r="AJ2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1" spans="1:36" x14ac:dyDescent="0.25">
      <c r="A221">
        <v>10688</v>
      </c>
      <c r="B221" t="s">
        <v>1572</v>
      </c>
      <c r="C221" t="s">
        <v>20</v>
      </c>
      <c r="D221" t="s">
        <v>21</v>
      </c>
      <c r="E221" t="s">
        <v>22</v>
      </c>
      <c r="F221" t="s">
        <v>63</v>
      </c>
      <c r="G221" t="s">
        <v>7639</v>
      </c>
      <c r="H221" t="s">
        <v>24</v>
      </c>
      <c r="I221" s="36">
        <v>18357</v>
      </c>
      <c r="J221" t="s">
        <v>2883</v>
      </c>
      <c r="K221" t="s">
        <v>2936</v>
      </c>
      <c r="L221" t="s">
        <v>25</v>
      </c>
      <c r="M221" s="2">
        <v>45628</v>
      </c>
      <c r="N221" t="s">
        <v>25</v>
      </c>
      <c r="O221" t="s">
        <v>25</v>
      </c>
      <c r="P221" t="s">
        <v>18</v>
      </c>
      <c r="Q221" t="s">
        <v>18</v>
      </c>
      <c r="R221" t="s">
        <v>18</v>
      </c>
      <c r="S221" t="s">
        <v>18</v>
      </c>
      <c r="T221" t="s">
        <v>18</v>
      </c>
      <c r="U221" t="s">
        <v>18</v>
      </c>
      <c r="V221" t="s">
        <v>18</v>
      </c>
      <c r="W221" s="45" t="str">
        <f>IF(Table1[[#This Row],[Sex at Birth]]="F","Female","Male")</f>
        <v>Female</v>
      </c>
      <c r="X221" s="43">
        <v>45657</v>
      </c>
      <c r="Y221" s="44">
        <f>Table1[[#This Row],[Report cutoff date]]-Table1[[#This Row],[DOB]]</f>
        <v>27300</v>
      </c>
      <c r="Z221" s="68">
        <f>ROUNDDOWN(Table1[[#This Row],[Days old - as of report cutoff date]]/365,0)</f>
        <v>74</v>
      </c>
      <c r="AA221" s="45" t="str">
        <f>IF(Table1[[#This Row],[Years old]]&gt;=55,"55+","54 and under")</f>
        <v>55+</v>
      </c>
      <c r="AB221" s="45" t="str">
        <f>VLOOKUP(Table1[[#This Row],[Years old]],Lookups!$A$1:$C$101,2,FALSE)</f>
        <v>70 - 79</v>
      </c>
      <c r="AC221" s="45" t="str">
        <f>VLOOKUP(Table1[[#This Row],[Years old]],Lookups!$A$1:$C$101,3,FALSE)</f>
        <v>70 - 74</v>
      </c>
      <c r="AD221" s="45" t="str">
        <f>VLOOKUP(Table1[[#This Row],[Race]],Lookups!$E$2:$F$11,2,FALSE)</f>
        <v>White</v>
      </c>
      <c r="AE221" s="45" t="str">
        <f>VLOOKUP(Table1[[#This Row],[Ethnicity]],Lookups!$H$2:$I$6,2,FALSE)</f>
        <v>Not Hispanic/Latino</v>
      </c>
      <c r="AF221" s="45" t="str">
        <f>VLOOKUP(Table1[[#This Row],[Language]],Lookups!$K$2:$L$9,2,FALSE)</f>
        <v>English</v>
      </c>
      <c r="AG221" s="46">
        <v>42005</v>
      </c>
      <c r="AH221" s="46">
        <v>45657</v>
      </c>
      <c r="AI221" s="46" t="str">
        <f>IF(Table1[[#This Row],[Colonoscopy Date]]="","",DATEVALUE(Table1[[#This Row],[Colonoscopy Date]]))</f>
        <v/>
      </c>
      <c r="AJ2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2" spans="1:36" x14ac:dyDescent="0.25">
      <c r="A222">
        <v>15041</v>
      </c>
      <c r="B222" t="s">
        <v>1712</v>
      </c>
      <c r="C222" t="s">
        <v>20</v>
      </c>
      <c r="D222" t="s">
        <v>21</v>
      </c>
      <c r="E222" t="s">
        <v>22</v>
      </c>
      <c r="F222" t="s">
        <v>18</v>
      </c>
      <c r="G222" t="s">
        <v>5166</v>
      </c>
      <c r="H222" t="s">
        <v>24</v>
      </c>
      <c r="I222" s="36">
        <v>18358</v>
      </c>
      <c r="J222" t="s">
        <v>2906</v>
      </c>
      <c r="K222" t="s">
        <v>2930</v>
      </c>
      <c r="L222" t="s">
        <v>25</v>
      </c>
      <c r="M222" s="2">
        <v>45602</v>
      </c>
      <c r="N222" t="s">
        <v>25</v>
      </c>
      <c r="O222" t="s">
        <v>25</v>
      </c>
      <c r="P222" t="s">
        <v>18</v>
      </c>
      <c r="Q222" t="s">
        <v>18</v>
      </c>
      <c r="R222" t="s">
        <v>18</v>
      </c>
      <c r="S222" t="s">
        <v>18</v>
      </c>
      <c r="T222" t="s">
        <v>18</v>
      </c>
      <c r="U222" t="s">
        <v>18</v>
      </c>
      <c r="V222" t="s">
        <v>18</v>
      </c>
      <c r="W222" s="45" t="str">
        <f>IF(Table1[[#This Row],[Sex at Birth]]="F","Female","Male")</f>
        <v>Female</v>
      </c>
      <c r="X222" s="43">
        <v>45657</v>
      </c>
      <c r="Y222" s="44">
        <f>Table1[[#This Row],[Report cutoff date]]-Table1[[#This Row],[DOB]]</f>
        <v>27299</v>
      </c>
      <c r="Z222" s="68">
        <f>ROUNDDOWN(Table1[[#This Row],[Days old - as of report cutoff date]]/365,0)</f>
        <v>74</v>
      </c>
      <c r="AA222" s="45" t="str">
        <f>IF(Table1[[#This Row],[Years old]]&gt;=55,"55+","54 and under")</f>
        <v>55+</v>
      </c>
      <c r="AB222" s="45" t="str">
        <f>VLOOKUP(Table1[[#This Row],[Years old]],Lookups!$A$1:$C$101,2,FALSE)</f>
        <v>70 - 79</v>
      </c>
      <c r="AC222" s="45" t="str">
        <f>VLOOKUP(Table1[[#This Row],[Years old]],Lookups!$A$1:$C$101,3,FALSE)</f>
        <v>70 - 74</v>
      </c>
      <c r="AD222" s="45" t="str">
        <f>VLOOKUP(Table1[[#This Row],[Race]],Lookups!$E$2:$F$11,2,FALSE)</f>
        <v>White</v>
      </c>
      <c r="AE222" s="45" t="str">
        <f>VLOOKUP(Table1[[#This Row],[Ethnicity]],Lookups!$H$2:$I$6,2,FALSE)</f>
        <v>Not Hispanic/Latino</v>
      </c>
      <c r="AF222" s="45" t="str">
        <f>VLOOKUP(Table1[[#This Row],[Language]],Lookups!$K$2:$L$9,2,FALSE)</f>
        <v>English</v>
      </c>
      <c r="AG222" s="46">
        <v>42005</v>
      </c>
      <c r="AH222" s="46">
        <v>45657</v>
      </c>
      <c r="AI222" s="46" t="str">
        <f>IF(Table1[[#This Row],[Colonoscopy Date]]="","",DATEVALUE(Table1[[#This Row],[Colonoscopy Date]]))</f>
        <v/>
      </c>
      <c r="AJ2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3" spans="1:36" x14ac:dyDescent="0.25">
      <c r="A223">
        <v>12844</v>
      </c>
      <c r="B223" t="s">
        <v>1640</v>
      </c>
      <c r="C223" t="s">
        <v>20</v>
      </c>
      <c r="D223" t="s">
        <v>21</v>
      </c>
      <c r="E223" t="s">
        <v>22</v>
      </c>
      <c r="F223" t="s">
        <v>30</v>
      </c>
      <c r="G223" t="s">
        <v>7629</v>
      </c>
      <c r="H223" t="s">
        <v>24</v>
      </c>
      <c r="I223" s="36">
        <v>18360</v>
      </c>
      <c r="J223" t="s">
        <v>2883</v>
      </c>
      <c r="K223" t="s">
        <v>2936</v>
      </c>
      <c r="L223" t="s">
        <v>25</v>
      </c>
      <c r="M223" s="2">
        <v>45583</v>
      </c>
      <c r="N223" t="s">
        <v>25</v>
      </c>
      <c r="O223" t="s">
        <v>25</v>
      </c>
      <c r="P223" t="s">
        <v>18</v>
      </c>
      <c r="Q223" t="s">
        <v>18</v>
      </c>
      <c r="R223" t="s">
        <v>18</v>
      </c>
      <c r="S223" t="s">
        <v>18</v>
      </c>
      <c r="T223" t="s">
        <v>18</v>
      </c>
      <c r="U223" t="s">
        <v>18</v>
      </c>
      <c r="V223" t="s">
        <v>18</v>
      </c>
      <c r="W223" s="45" t="str">
        <f>IF(Table1[[#This Row],[Sex at Birth]]="F","Female","Male")</f>
        <v>Female</v>
      </c>
      <c r="X223" s="43">
        <v>45657</v>
      </c>
      <c r="Y223" s="44">
        <f>Table1[[#This Row],[Report cutoff date]]-Table1[[#This Row],[DOB]]</f>
        <v>27297</v>
      </c>
      <c r="Z223" s="68">
        <f>ROUNDDOWN(Table1[[#This Row],[Days old - as of report cutoff date]]/365,0)</f>
        <v>74</v>
      </c>
      <c r="AA223" s="45" t="str">
        <f>IF(Table1[[#This Row],[Years old]]&gt;=55,"55+","54 and under")</f>
        <v>55+</v>
      </c>
      <c r="AB223" s="45" t="str">
        <f>VLOOKUP(Table1[[#This Row],[Years old]],Lookups!$A$1:$C$101,2,FALSE)</f>
        <v>70 - 79</v>
      </c>
      <c r="AC223" s="45" t="str">
        <f>VLOOKUP(Table1[[#This Row],[Years old]],Lookups!$A$1:$C$101,3,FALSE)</f>
        <v>70 - 74</v>
      </c>
      <c r="AD223" s="45" t="str">
        <f>VLOOKUP(Table1[[#This Row],[Race]],Lookups!$E$2:$F$11,2,FALSE)</f>
        <v>White</v>
      </c>
      <c r="AE223" s="45" t="str">
        <f>VLOOKUP(Table1[[#This Row],[Ethnicity]],Lookups!$H$2:$I$6,2,FALSE)</f>
        <v>Not Hispanic/Latino</v>
      </c>
      <c r="AF223" s="45" t="str">
        <f>VLOOKUP(Table1[[#This Row],[Language]],Lookups!$K$2:$L$9,2,FALSE)</f>
        <v>English</v>
      </c>
      <c r="AG223" s="46">
        <v>42005</v>
      </c>
      <c r="AH223" s="46">
        <v>45657</v>
      </c>
      <c r="AI223" s="46" t="str">
        <f>IF(Table1[[#This Row],[Colonoscopy Date]]="","",DATEVALUE(Table1[[#This Row],[Colonoscopy Date]]))</f>
        <v/>
      </c>
      <c r="AJ2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4" spans="1:36" x14ac:dyDescent="0.25">
      <c r="A224">
        <v>14001</v>
      </c>
      <c r="B224" t="s">
        <v>2766</v>
      </c>
      <c r="C224" t="s">
        <v>20</v>
      </c>
      <c r="D224" t="s">
        <v>21</v>
      </c>
      <c r="E224" t="s">
        <v>22</v>
      </c>
      <c r="F224" t="s">
        <v>44</v>
      </c>
      <c r="G224" t="s">
        <v>6145</v>
      </c>
      <c r="H224" t="s">
        <v>35</v>
      </c>
      <c r="I224" s="36">
        <v>18365</v>
      </c>
      <c r="J224" t="s">
        <v>2913</v>
      </c>
      <c r="K224" t="s">
        <v>2930</v>
      </c>
      <c r="L224" t="s">
        <v>25</v>
      </c>
      <c r="M224" s="2">
        <v>45622</v>
      </c>
      <c r="N224" t="s">
        <v>25</v>
      </c>
      <c r="O224" t="s">
        <v>25</v>
      </c>
      <c r="P224" t="s">
        <v>18</v>
      </c>
      <c r="Q224" t="s">
        <v>18</v>
      </c>
      <c r="R224" t="s">
        <v>18</v>
      </c>
      <c r="S224" t="s">
        <v>18</v>
      </c>
      <c r="T224" t="s">
        <v>18</v>
      </c>
      <c r="U224" t="s">
        <v>18</v>
      </c>
      <c r="V224" t="s">
        <v>18</v>
      </c>
      <c r="W224" s="45" t="str">
        <f>IF(Table1[[#This Row],[Sex at Birth]]="F","Female","Male")</f>
        <v>Male</v>
      </c>
      <c r="X224" s="43">
        <v>45657</v>
      </c>
      <c r="Y224" s="44">
        <f>Table1[[#This Row],[Report cutoff date]]-Table1[[#This Row],[DOB]]</f>
        <v>27292</v>
      </c>
      <c r="Z224" s="68">
        <f>ROUNDDOWN(Table1[[#This Row],[Days old - as of report cutoff date]]/365,0)</f>
        <v>74</v>
      </c>
      <c r="AA224" s="45" t="str">
        <f>IF(Table1[[#This Row],[Years old]]&gt;=55,"55+","54 and under")</f>
        <v>55+</v>
      </c>
      <c r="AB224" s="45" t="str">
        <f>VLOOKUP(Table1[[#This Row],[Years old]],Lookups!$A$1:$C$101,2,FALSE)</f>
        <v>70 - 79</v>
      </c>
      <c r="AC224" s="45" t="str">
        <f>VLOOKUP(Table1[[#This Row],[Years old]],Lookups!$A$1:$C$101,3,FALSE)</f>
        <v>70 - 74</v>
      </c>
      <c r="AD224" s="45" t="str">
        <f>VLOOKUP(Table1[[#This Row],[Race]],Lookups!$E$2:$F$11,2,FALSE)</f>
        <v>White</v>
      </c>
      <c r="AE224" s="45" t="str">
        <f>VLOOKUP(Table1[[#This Row],[Ethnicity]],Lookups!$H$2:$I$6,2,FALSE)</f>
        <v>Not Hispanic/Latino</v>
      </c>
      <c r="AF224" s="45" t="str">
        <f>VLOOKUP(Table1[[#This Row],[Language]],Lookups!$K$2:$L$9,2,FALSE)</f>
        <v>English</v>
      </c>
      <c r="AG224" s="46">
        <v>42005</v>
      </c>
      <c r="AH224" s="46">
        <v>45657</v>
      </c>
      <c r="AI224" s="46" t="str">
        <f>IF(Table1[[#This Row],[Colonoscopy Date]]="","",DATEVALUE(Table1[[#This Row],[Colonoscopy Date]]))</f>
        <v/>
      </c>
      <c r="AJ2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5" spans="1:36" x14ac:dyDescent="0.25">
      <c r="A225">
        <v>10821</v>
      </c>
      <c r="B225" t="s">
        <v>1605</v>
      </c>
      <c r="C225" t="s">
        <v>20</v>
      </c>
      <c r="D225" t="s">
        <v>21</v>
      </c>
      <c r="E225" t="s">
        <v>22</v>
      </c>
      <c r="F225" t="s">
        <v>100</v>
      </c>
      <c r="G225" t="s">
        <v>7452</v>
      </c>
      <c r="H225" t="s">
        <v>24</v>
      </c>
      <c r="I225" s="36">
        <v>18370</v>
      </c>
      <c r="J225" t="s">
        <v>2884</v>
      </c>
      <c r="K225" t="s">
        <v>2936</v>
      </c>
      <c r="L225" t="s">
        <v>25</v>
      </c>
      <c r="M225" s="2">
        <v>45559</v>
      </c>
      <c r="N225" t="s">
        <v>25</v>
      </c>
      <c r="O225" t="s">
        <v>25</v>
      </c>
      <c r="P225" t="s">
        <v>18</v>
      </c>
      <c r="Q225" t="s">
        <v>18</v>
      </c>
      <c r="R225" t="s">
        <v>18</v>
      </c>
      <c r="S225" t="s">
        <v>18</v>
      </c>
      <c r="T225" t="s">
        <v>18</v>
      </c>
      <c r="U225" t="s">
        <v>18</v>
      </c>
      <c r="V225" t="s">
        <v>18</v>
      </c>
      <c r="W225" s="45" t="str">
        <f>IF(Table1[[#This Row],[Sex at Birth]]="F","Female","Male")</f>
        <v>Female</v>
      </c>
      <c r="X225" s="43">
        <v>45657</v>
      </c>
      <c r="Y225" s="44">
        <f>Table1[[#This Row],[Report cutoff date]]-Table1[[#This Row],[DOB]]</f>
        <v>27287</v>
      </c>
      <c r="Z225" s="68">
        <f>ROUNDDOWN(Table1[[#This Row],[Days old - as of report cutoff date]]/365,0)</f>
        <v>74</v>
      </c>
      <c r="AA225" s="45" t="str">
        <f>IF(Table1[[#This Row],[Years old]]&gt;=55,"55+","54 and under")</f>
        <v>55+</v>
      </c>
      <c r="AB225" s="45" t="str">
        <f>VLOOKUP(Table1[[#This Row],[Years old]],Lookups!$A$1:$C$101,2,FALSE)</f>
        <v>70 - 79</v>
      </c>
      <c r="AC225" s="45" t="str">
        <f>VLOOKUP(Table1[[#This Row],[Years old]],Lookups!$A$1:$C$101,3,FALSE)</f>
        <v>70 - 74</v>
      </c>
      <c r="AD225" s="45" t="str">
        <f>VLOOKUP(Table1[[#This Row],[Race]],Lookups!$E$2:$F$11,2,FALSE)</f>
        <v>White</v>
      </c>
      <c r="AE225" s="45" t="str">
        <f>VLOOKUP(Table1[[#This Row],[Ethnicity]],Lookups!$H$2:$I$6,2,FALSE)</f>
        <v>Not Hispanic/Latino</v>
      </c>
      <c r="AF225" s="45" t="str">
        <f>VLOOKUP(Table1[[#This Row],[Language]],Lookups!$K$2:$L$9,2,FALSE)</f>
        <v>English</v>
      </c>
      <c r="AG225" s="46">
        <v>42005</v>
      </c>
      <c r="AH225" s="46">
        <v>45657</v>
      </c>
      <c r="AI225" s="46" t="str">
        <f>IF(Table1[[#This Row],[Colonoscopy Date]]="","",DATEVALUE(Table1[[#This Row],[Colonoscopy Date]]))</f>
        <v/>
      </c>
      <c r="AJ2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6" spans="1:36" x14ac:dyDescent="0.25">
      <c r="A226">
        <v>12330</v>
      </c>
      <c r="B226" t="s">
        <v>1670</v>
      </c>
      <c r="C226" t="s">
        <v>20</v>
      </c>
      <c r="D226" t="s">
        <v>21</v>
      </c>
      <c r="E226" t="s">
        <v>22</v>
      </c>
      <c r="F226" t="s">
        <v>32</v>
      </c>
      <c r="G226" t="s">
        <v>5881</v>
      </c>
      <c r="H226" t="s">
        <v>24</v>
      </c>
      <c r="I226" s="36">
        <v>18370</v>
      </c>
      <c r="J226" t="s">
        <v>2912</v>
      </c>
      <c r="K226" t="s">
        <v>2930</v>
      </c>
      <c r="L226" t="s">
        <v>25</v>
      </c>
      <c r="M226" s="2">
        <v>45643</v>
      </c>
      <c r="N226" t="s">
        <v>25</v>
      </c>
      <c r="O226" t="s">
        <v>25</v>
      </c>
      <c r="P226" t="s">
        <v>18</v>
      </c>
      <c r="Q226" t="s">
        <v>18</v>
      </c>
      <c r="R226" t="s">
        <v>18</v>
      </c>
      <c r="S226" t="s">
        <v>18</v>
      </c>
      <c r="T226" t="s">
        <v>18</v>
      </c>
      <c r="U226" t="s">
        <v>18</v>
      </c>
      <c r="V226" t="s">
        <v>18</v>
      </c>
      <c r="W226" s="45" t="str">
        <f>IF(Table1[[#This Row],[Sex at Birth]]="F","Female","Male")</f>
        <v>Female</v>
      </c>
      <c r="X226" s="43">
        <v>45657</v>
      </c>
      <c r="Y226" s="44">
        <f>Table1[[#This Row],[Report cutoff date]]-Table1[[#This Row],[DOB]]</f>
        <v>27287</v>
      </c>
      <c r="Z226" s="68">
        <f>ROUNDDOWN(Table1[[#This Row],[Days old - as of report cutoff date]]/365,0)</f>
        <v>74</v>
      </c>
      <c r="AA226" s="45" t="str">
        <f>IF(Table1[[#This Row],[Years old]]&gt;=55,"55+","54 and under")</f>
        <v>55+</v>
      </c>
      <c r="AB226" s="45" t="str">
        <f>VLOOKUP(Table1[[#This Row],[Years old]],Lookups!$A$1:$C$101,2,FALSE)</f>
        <v>70 - 79</v>
      </c>
      <c r="AC226" s="45" t="str">
        <f>VLOOKUP(Table1[[#This Row],[Years old]],Lookups!$A$1:$C$101,3,FALSE)</f>
        <v>70 - 74</v>
      </c>
      <c r="AD226" s="45" t="str">
        <f>VLOOKUP(Table1[[#This Row],[Race]],Lookups!$E$2:$F$11,2,FALSE)</f>
        <v>White</v>
      </c>
      <c r="AE226" s="45" t="str">
        <f>VLOOKUP(Table1[[#This Row],[Ethnicity]],Lookups!$H$2:$I$6,2,FALSE)</f>
        <v>Not Hispanic/Latino</v>
      </c>
      <c r="AF226" s="45" t="str">
        <f>VLOOKUP(Table1[[#This Row],[Language]],Lookups!$K$2:$L$9,2,FALSE)</f>
        <v>English</v>
      </c>
      <c r="AG226" s="46">
        <v>42005</v>
      </c>
      <c r="AH226" s="46">
        <v>45657</v>
      </c>
      <c r="AI226" s="46" t="str">
        <f>IF(Table1[[#This Row],[Colonoscopy Date]]="","",DATEVALUE(Table1[[#This Row],[Colonoscopy Date]]))</f>
        <v/>
      </c>
      <c r="AJ2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7" spans="1:36" x14ac:dyDescent="0.25">
      <c r="A227">
        <v>14572</v>
      </c>
      <c r="B227" t="s">
        <v>1824</v>
      </c>
      <c r="C227" t="s">
        <v>20</v>
      </c>
      <c r="D227" t="s">
        <v>21</v>
      </c>
      <c r="E227" t="s">
        <v>22</v>
      </c>
      <c r="F227" t="s">
        <v>481</v>
      </c>
      <c r="G227" t="s">
        <v>6020</v>
      </c>
      <c r="H227" t="s">
        <v>35</v>
      </c>
      <c r="I227" s="36">
        <v>18371</v>
      </c>
      <c r="J227" t="s">
        <v>2913</v>
      </c>
      <c r="K227" t="s">
        <v>2930</v>
      </c>
      <c r="L227" t="s">
        <v>25</v>
      </c>
      <c r="M227" s="2">
        <v>45303</v>
      </c>
      <c r="N227" t="s">
        <v>25</v>
      </c>
      <c r="O227" t="s">
        <v>25</v>
      </c>
      <c r="P227" t="s">
        <v>18</v>
      </c>
      <c r="Q227" t="s">
        <v>18</v>
      </c>
      <c r="R227" t="s">
        <v>18</v>
      </c>
      <c r="S227" t="s">
        <v>18</v>
      </c>
      <c r="T227" t="s">
        <v>18</v>
      </c>
      <c r="U227" t="s">
        <v>18</v>
      </c>
      <c r="V227" t="s">
        <v>18</v>
      </c>
      <c r="W227" s="45" t="str">
        <f>IF(Table1[[#This Row],[Sex at Birth]]="F","Female","Male")</f>
        <v>Male</v>
      </c>
      <c r="X227" s="43">
        <v>45657</v>
      </c>
      <c r="Y227" s="44">
        <f>Table1[[#This Row],[Report cutoff date]]-Table1[[#This Row],[DOB]]</f>
        <v>27286</v>
      </c>
      <c r="Z227" s="68">
        <f>ROUNDDOWN(Table1[[#This Row],[Days old - as of report cutoff date]]/365,0)</f>
        <v>74</v>
      </c>
      <c r="AA227" s="45" t="str">
        <f>IF(Table1[[#This Row],[Years old]]&gt;=55,"55+","54 and under")</f>
        <v>55+</v>
      </c>
      <c r="AB227" s="45" t="str">
        <f>VLOOKUP(Table1[[#This Row],[Years old]],Lookups!$A$1:$C$101,2,FALSE)</f>
        <v>70 - 79</v>
      </c>
      <c r="AC227" s="45" t="str">
        <f>VLOOKUP(Table1[[#This Row],[Years old]],Lookups!$A$1:$C$101,3,FALSE)</f>
        <v>70 - 74</v>
      </c>
      <c r="AD227" s="45" t="str">
        <f>VLOOKUP(Table1[[#This Row],[Race]],Lookups!$E$2:$F$11,2,FALSE)</f>
        <v>White</v>
      </c>
      <c r="AE227" s="45" t="str">
        <f>VLOOKUP(Table1[[#This Row],[Ethnicity]],Lookups!$H$2:$I$6,2,FALSE)</f>
        <v>Not Hispanic/Latino</v>
      </c>
      <c r="AF227" s="45" t="str">
        <f>VLOOKUP(Table1[[#This Row],[Language]],Lookups!$K$2:$L$9,2,FALSE)</f>
        <v>English</v>
      </c>
      <c r="AG227" s="46">
        <v>42005</v>
      </c>
      <c r="AH227" s="46">
        <v>45657</v>
      </c>
      <c r="AI227" s="46" t="str">
        <f>IF(Table1[[#This Row],[Colonoscopy Date]]="","",DATEVALUE(Table1[[#This Row],[Colonoscopy Date]]))</f>
        <v/>
      </c>
      <c r="AJ2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8" spans="1:36" x14ac:dyDescent="0.25">
      <c r="A228">
        <v>12717</v>
      </c>
      <c r="B228" t="s">
        <v>1624</v>
      </c>
      <c r="C228" t="s">
        <v>20</v>
      </c>
      <c r="D228" t="s">
        <v>34</v>
      </c>
      <c r="E228" t="s">
        <v>22</v>
      </c>
      <c r="F228" t="s">
        <v>106</v>
      </c>
      <c r="G228" t="s">
        <v>7386</v>
      </c>
      <c r="H228" t="s">
        <v>35</v>
      </c>
      <c r="I228" s="36">
        <v>18374</v>
      </c>
      <c r="J228" t="s">
        <v>2923</v>
      </c>
      <c r="K228" t="s">
        <v>2935</v>
      </c>
      <c r="L228" t="s">
        <v>25</v>
      </c>
      <c r="M228" s="2">
        <v>45636</v>
      </c>
      <c r="N228" t="s">
        <v>53</v>
      </c>
      <c r="O228" t="s">
        <v>25</v>
      </c>
      <c r="P228" t="s">
        <v>1014</v>
      </c>
      <c r="Q228" t="s">
        <v>18</v>
      </c>
      <c r="R228" t="s">
        <v>18</v>
      </c>
      <c r="S228" t="s">
        <v>18</v>
      </c>
      <c r="T228" t="s">
        <v>18</v>
      </c>
      <c r="U228" t="s">
        <v>18</v>
      </c>
      <c r="V228" t="s">
        <v>18</v>
      </c>
      <c r="W228" s="45" t="str">
        <f>IF(Table1[[#This Row],[Sex at Birth]]="F","Female","Male")</f>
        <v>Male</v>
      </c>
      <c r="X228" s="43">
        <v>45657</v>
      </c>
      <c r="Y228" s="44">
        <f>Table1[[#This Row],[Report cutoff date]]-Table1[[#This Row],[DOB]]</f>
        <v>27283</v>
      </c>
      <c r="Z228" s="68">
        <f>ROUNDDOWN(Table1[[#This Row],[Days old - as of report cutoff date]]/365,0)</f>
        <v>74</v>
      </c>
      <c r="AA228" s="45" t="str">
        <f>IF(Table1[[#This Row],[Years old]]&gt;=55,"55+","54 and under")</f>
        <v>55+</v>
      </c>
      <c r="AB228" s="45" t="str">
        <f>VLOOKUP(Table1[[#This Row],[Years old]],Lookups!$A$1:$C$101,2,FALSE)</f>
        <v>70 - 79</v>
      </c>
      <c r="AC228" s="45" t="str">
        <f>VLOOKUP(Table1[[#This Row],[Years old]],Lookups!$A$1:$C$101,3,FALSE)</f>
        <v>70 - 74</v>
      </c>
      <c r="AD228" s="45" t="str">
        <f>VLOOKUP(Table1[[#This Row],[Race]],Lookups!$E$2:$F$11,2,FALSE)</f>
        <v>White</v>
      </c>
      <c r="AE228" s="45" t="str">
        <f>VLOOKUP(Table1[[#This Row],[Ethnicity]],Lookups!$H$2:$I$6,2,FALSE)</f>
        <v>Other/ Unknown</v>
      </c>
      <c r="AF228" s="45" t="str">
        <f>VLOOKUP(Table1[[#This Row],[Language]],Lookups!$K$2:$L$9,2,FALSE)</f>
        <v>English</v>
      </c>
      <c r="AG228" s="46">
        <v>42005</v>
      </c>
      <c r="AH228" s="46">
        <v>45657</v>
      </c>
      <c r="AI228" s="46">
        <f>IF(Table1[[#This Row],[Colonoscopy Date]]="","",DATEVALUE(Table1[[#This Row],[Colonoscopy Date]]))</f>
        <v>44767</v>
      </c>
      <c r="AJ22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9" spans="1:36" x14ac:dyDescent="0.25">
      <c r="A229">
        <v>10196</v>
      </c>
      <c r="B229" t="s">
        <v>1604</v>
      </c>
      <c r="C229" t="s">
        <v>20</v>
      </c>
      <c r="D229" t="s">
        <v>21</v>
      </c>
      <c r="E229" t="s">
        <v>22</v>
      </c>
      <c r="F229" t="s">
        <v>67</v>
      </c>
      <c r="G229" t="s">
        <v>3357</v>
      </c>
      <c r="H229" t="s">
        <v>24</v>
      </c>
      <c r="I229" s="36">
        <v>18377</v>
      </c>
      <c r="J229" t="s">
        <v>2912</v>
      </c>
      <c r="K229" t="s">
        <v>2936</v>
      </c>
      <c r="L229" t="s">
        <v>25</v>
      </c>
      <c r="M229" s="2">
        <v>45601</v>
      </c>
      <c r="N229" t="s">
        <v>53</v>
      </c>
      <c r="O229" t="s">
        <v>25</v>
      </c>
      <c r="P229" t="s">
        <v>1319</v>
      </c>
      <c r="Q229" t="s">
        <v>18</v>
      </c>
      <c r="R229" t="s">
        <v>18</v>
      </c>
      <c r="S229" t="s">
        <v>1320</v>
      </c>
      <c r="T229" t="s">
        <v>27</v>
      </c>
      <c r="U229" t="s">
        <v>18</v>
      </c>
      <c r="V229" t="s">
        <v>18</v>
      </c>
      <c r="W229" s="45" t="str">
        <f>IF(Table1[[#This Row],[Sex at Birth]]="F","Female","Male")</f>
        <v>Female</v>
      </c>
      <c r="X229" s="43">
        <v>45657</v>
      </c>
      <c r="Y229" s="44">
        <f>Table1[[#This Row],[Report cutoff date]]-Table1[[#This Row],[DOB]]</f>
        <v>27280</v>
      </c>
      <c r="Z229" s="68">
        <f>ROUNDDOWN(Table1[[#This Row],[Days old - as of report cutoff date]]/365,0)</f>
        <v>74</v>
      </c>
      <c r="AA229" s="45" t="str">
        <f>IF(Table1[[#This Row],[Years old]]&gt;=55,"55+","54 and under")</f>
        <v>55+</v>
      </c>
      <c r="AB229" s="45" t="str">
        <f>VLOOKUP(Table1[[#This Row],[Years old]],Lookups!$A$1:$C$101,2,FALSE)</f>
        <v>70 - 79</v>
      </c>
      <c r="AC229" s="45" t="str">
        <f>VLOOKUP(Table1[[#This Row],[Years old]],Lookups!$A$1:$C$101,3,FALSE)</f>
        <v>70 - 74</v>
      </c>
      <c r="AD229" s="45" t="str">
        <f>VLOOKUP(Table1[[#This Row],[Race]],Lookups!$E$2:$F$11,2,FALSE)</f>
        <v>White</v>
      </c>
      <c r="AE229" s="45" t="str">
        <f>VLOOKUP(Table1[[#This Row],[Ethnicity]],Lookups!$H$2:$I$6,2,FALSE)</f>
        <v>Not Hispanic/Latino</v>
      </c>
      <c r="AF229" s="45" t="str">
        <f>VLOOKUP(Table1[[#This Row],[Language]],Lookups!$K$2:$L$9,2,FALSE)</f>
        <v>English</v>
      </c>
      <c r="AG229" s="46">
        <v>42005</v>
      </c>
      <c r="AH229" s="46">
        <v>45657</v>
      </c>
      <c r="AI229" s="46">
        <f>IF(Table1[[#This Row],[Colonoscopy Date]]="","",DATEVALUE(Table1[[#This Row],[Colonoscopy Date]]))</f>
        <v>44368</v>
      </c>
      <c r="AJ2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0" spans="1:36" x14ac:dyDescent="0.25">
      <c r="A230">
        <v>15307</v>
      </c>
      <c r="B230" t="s">
        <v>1817</v>
      </c>
      <c r="C230" t="s">
        <v>20</v>
      </c>
      <c r="D230" t="s">
        <v>21</v>
      </c>
      <c r="E230" t="s">
        <v>22</v>
      </c>
      <c r="F230" t="s">
        <v>18</v>
      </c>
      <c r="G230" t="s">
        <v>5740</v>
      </c>
      <c r="H230" t="s">
        <v>24</v>
      </c>
      <c r="I230" s="36">
        <v>18382</v>
      </c>
      <c r="J230" t="s">
        <v>2911</v>
      </c>
      <c r="K230" t="s">
        <v>2930</v>
      </c>
      <c r="L230" t="s">
        <v>25</v>
      </c>
      <c r="M230" s="2">
        <v>45526</v>
      </c>
      <c r="N230" t="s">
        <v>25</v>
      </c>
      <c r="O230" t="s">
        <v>25</v>
      </c>
      <c r="P230" t="s">
        <v>18</v>
      </c>
      <c r="Q230" t="s">
        <v>18</v>
      </c>
      <c r="R230" t="s">
        <v>18</v>
      </c>
      <c r="S230" t="s">
        <v>18</v>
      </c>
      <c r="T230" t="s">
        <v>18</v>
      </c>
      <c r="U230" t="s">
        <v>18</v>
      </c>
      <c r="V230" t="s">
        <v>18</v>
      </c>
      <c r="W230" s="45" t="str">
        <f>IF(Table1[[#This Row],[Sex at Birth]]="F","Female","Male")</f>
        <v>Female</v>
      </c>
      <c r="X230" s="43">
        <v>45657</v>
      </c>
      <c r="Y230" s="44">
        <f>Table1[[#This Row],[Report cutoff date]]-Table1[[#This Row],[DOB]]</f>
        <v>27275</v>
      </c>
      <c r="Z230" s="68">
        <f>ROUNDDOWN(Table1[[#This Row],[Days old - as of report cutoff date]]/365,0)</f>
        <v>74</v>
      </c>
      <c r="AA230" s="45" t="str">
        <f>IF(Table1[[#This Row],[Years old]]&gt;=55,"55+","54 and under")</f>
        <v>55+</v>
      </c>
      <c r="AB230" s="45" t="str">
        <f>VLOOKUP(Table1[[#This Row],[Years old]],Lookups!$A$1:$C$101,2,FALSE)</f>
        <v>70 - 79</v>
      </c>
      <c r="AC230" s="45" t="str">
        <f>VLOOKUP(Table1[[#This Row],[Years old]],Lookups!$A$1:$C$101,3,FALSE)</f>
        <v>70 - 74</v>
      </c>
      <c r="AD230" s="45" t="str">
        <f>VLOOKUP(Table1[[#This Row],[Race]],Lookups!$E$2:$F$11,2,FALSE)</f>
        <v>White</v>
      </c>
      <c r="AE230" s="45" t="str">
        <f>VLOOKUP(Table1[[#This Row],[Ethnicity]],Lookups!$H$2:$I$6,2,FALSE)</f>
        <v>Not Hispanic/Latino</v>
      </c>
      <c r="AF230" s="45" t="str">
        <f>VLOOKUP(Table1[[#This Row],[Language]],Lookups!$K$2:$L$9,2,FALSE)</f>
        <v>English</v>
      </c>
      <c r="AG230" s="46">
        <v>42005</v>
      </c>
      <c r="AH230" s="46">
        <v>45657</v>
      </c>
      <c r="AI230" s="46" t="str">
        <f>IF(Table1[[#This Row],[Colonoscopy Date]]="","",DATEVALUE(Table1[[#This Row],[Colonoscopy Date]]))</f>
        <v/>
      </c>
      <c r="AJ2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1" spans="1:36" x14ac:dyDescent="0.25">
      <c r="A231">
        <v>10237</v>
      </c>
      <c r="B231" t="s">
        <v>1576</v>
      </c>
      <c r="C231" t="s">
        <v>20</v>
      </c>
      <c r="D231" t="s">
        <v>21</v>
      </c>
      <c r="E231" t="s">
        <v>22</v>
      </c>
      <c r="F231" t="s">
        <v>30</v>
      </c>
      <c r="G231" t="s">
        <v>7694</v>
      </c>
      <c r="H231" t="s">
        <v>24</v>
      </c>
      <c r="I231" s="36">
        <v>18392</v>
      </c>
      <c r="J231" t="s">
        <v>2883</v>
      </c>
      <c r="K231" t="s">
        <v>2936</v>
      </c>
      <c r="L231" t="s">
        <v>25</v>
      </c>
      <c r="M231" s="2">
        <v>45450</v>
      </c>
      <c r="N231" t="s">
        <v>53</v>
      </c>
      <c r="O231" t="s">
        <v>25</v>
      </c>
      <c r="P231" t="s">
        <v>498</v>
      </c>
      <c r="Q231" t="s">
        <v>18</v>
      </c>
      <c r="R231" t="s">
        <v>18</v>
      </c>
      <c r="S231" t="s">
        <v>18</v>
      </c>
      <c r="T231" t="s">
        <v>18</v>
      </c>
      <c r="U231" t="s">
        <v>18</v>
      </c>
      <c r="V231" t="s">
        <v>18</v>
      </c>
      <c r="W231" s="45" t="str">
        <f>IF(Table1[[#This Row],[Sex at Birth]]="F","Female","Male")</f>
        <v>Female</v>
      </c>
      <c r="X231" s="43">
        <v>45657</v>
      </c>
      <c r="Y231" s="44">
        <f>Table1[[#This Row],[Report cutoff date]]-Table1[[#This Row],[DOB]]</f>
        <v>27265</v>
      </c>
      <c r="Z231" s="68">
        <f>ROUNDDOWN(Table1[[#This Row],[Days old - as of report cutoff date]]/365,0)</f>
        <v>74</v>
      </c>
      <c r="AA231" s="45" t="str">
        <f>IF(Table1[[#This Row],[Years old]]&gt;=55,"55+","54 and under")</f>
        <v>55+</v>
      </c>
      <c r="AB231" s="45" t="str">
        <f>VLOOKUP(Table1[[#This Row],[Years old]],Lookups!$A$1:$C$101,2,FALSE)</f>
        <v>70 - 79</v>
      </c>
      <c r="AC231" s="45" t="str">
        <f>VLOOKUP(Table1[[#This Row],[Years old]],Lookups!$A$1:$C$101,3,FALSE)</f>
        <v>70 - 74</v>
      </c>
      <c r="AD231" s="45" t="str">
        <f>VLOOKUP(Table1[[#This Row],[Race]],Lookups!$E$2:$F$11,2,FALSE)</f>
        <v>White</v>
      </c>
      <c r="AE231" s="45" t="str">
        <f>VLOOKUP(Table1[[#This Row],[Ethnicity]],Lookups!$H$2:$I$6,2,FALSE)</f>
        <v>Not Hispanic/Latino</v>
      </c>
      <c r="AF231" s="45" t="str">
        <f>VLOOKUP(Table1[[#This Row],[Language]],Lookups!$K$2:$L$9,2,FALSE)</f>
        <v>English</v>
      </c>
      <c r="AG231" s="46">
        <v>42005</v>
      </c>
      <c r="AH231" s="46">
        <v>45657</v>
      </c>
      <c r="AI231" s="46">
        <f>IF(Table1[[#This Row],[Colonoscopy Date]]="","",DATEVALUE(Table1[[#This Row],[Colonoscopy Date]]))</f>
        <v>43404</v>
      </c>
      <c r="AJ23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2" spans="1:36" x14ac:dyDescent="0.25">
      <c r="A232">
        <v>12857</v>
      </c>
      <c r="B232" t="s">
        <v>2215</v>
      </c>
      <c r="C232" t="s">
        <v>20</v>
      </c>
      <c r="D232" t="s">
        <v>21</v>
      </c>
      <c r="E232" t="s">
        <v>22</v>
      </c>
      <c r="F232" t="s">
        <v>29</v>
      </c>
      <c r="G232" t="s">
        <v>4566</v>
      </c>
      <c r="H232" t="s">
        <v>24</v>
      </c>
      <c r="I232" s="36">
        <v>18392</v>
      </c>
      <c r="J232" t="s">
        <v>2885</v>
      </c>
      <c r="K232" t="s">
        <v>2930</v>
      </c>
      <c r="L232" t="s">
        <v>25</v>
      </c>
      <c r="M232" s="2">
        <v>45470</v>
      </c>
      <c r="N232" t="s">
        <v>53</v>
      </c>
      <c r="O232" t="s">
        <v>25</v>
      </c>
      <c r="P232" t="s">
        <v>158</v>
      </c>
      <c r="Q232" t="s">
        <v>18</v>
      </c>
      <c r="R232" t="s">
        <v>18</v>
      </c>
      <c r="S232" t="s">
        <v>18</v>
      </c>
      <c r="T232" t="s">
        <v>18</v>
      </c>
      <c r="U232" t="s">
        <v>18</v>
      </c>
      <c r="V232" t="s">
        <v>18</v>
      </c>
      <c r="W232" s="45" t="str">
        <f>IF(Table1[[#This Row],[Sex at Birth]]="F","Female","Male")</f>
        <v>Female</v>
      </c>
      <c r="X232" s="43">
        <v>45657</v>
      </c>
      <c r="Y232" s="44">
        <f>Table1[[#This Row],[Report cutoff date]]-Table1[[#This Row],[DOB]]</f>
        <v>27265</v>
      </c>
      <c r="Z232" s="68">
        <f>ROUNDDOWN(Table1[[#This Row],[Days old - as of report cutoff date]]/365,0)</f>
        <v>74</v>
      </c>
      <c r="AA232" s="45" t="str">
        <f>IF(Table1[[#This Row],[Years old]]&gt;=55,"55+","54 and under")</f>
        <v>55+</v>
      </c>
      <c r="AB232" s="45" t="str">
        <f>VLOOKUP(Table1[[#This Row],[Years old]],Lookups!$A$1:$C$101,2,FALSE)</f>
        <v>70 - 79</v>
      </c>
      <c r="AC232" s="45" t="str">
        <f>VLOOKUP(Table1[[#This Row],[Years old]],Lookups!$A$1:$C$101,3,FALSE)</f>
        <v>70 - 74</v>
      </c>
      <c r="AD232" s="45" t="str">
        <f>VLOOKUP(Table1[[#This Row],[Race]],Lookups!$E$2:$F$11,2,FALSE)</f>
        <v>White</v>
      </c>
      <c r="AE232" s="45" t="str">
        <f>VLOOKUP(Table1[[#This Row],[Ethnicity]],Lookups!$H$2:$I$6,2,FALSE)</f>
        <v>Not Hispanic/Latino</v>
      </c>
      <c r="AF232" s="45" t="str">
        <f>VLOOKUP(Table1[[#This Row],[Language]],Lookups!$K$2:$L$9,2,FALSE)</f>
        <v>English</v>
      </c>
      <c r="AG232" s="46">
        <v>42005</v>
      </c>
      <c r="AH232" s="46">
        <v>45657</v>
      </c>
      <c r="AI232" s="46">
        <f>IF(Table1[[#This Row],[Colonoscopy Date]]="","",DATEVALUE(Table1[[#This Row],[Colonoscopy Date]]))</f>
        <v>44978</v>
      </c>
      <c r="AJ23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3" spans="1:36" x14ac:dyDescent="0.25">
      <c r="A233">
        <v>10250</v>
      </c>
      <c r="B233" t="s">
        <v>1640</v>
      </c>
      <c r="C233" t="s">
        <v>20</v>
      </c>
      <c r="D233" t="s">
        <v>21</v>
      </c>
      <c r="E233" t="s">
        <v>22</v>
      </c>
      <c r="F233" t="s">
        <v>376</v>
      </c>
      <c r="G233" t="s">
        <v>7572</v>
      </c>
      <c r="H233" t="s">
        <v>35</v>
      </c>
      <c r="I233" s="36">
        <v>18392</v>
      </c>
      <c r="J233" t="s">
        <v>2885</v>
      </c>
      <c r="K233" t="s">
        <v>2936</v>
      </c>
      <c r="L233" t="s">
        <v>25</v>
      </c>
      <c r="M233" s="2">
        <v>45512</v>
      </c>
      <c r="N233" t="s">
        <v>25</v>
      </c>
      <c r="O233" t="s">
        <v>25</v>
      </c>
      <c r="P233" t="s">
        <v>18</v>
      </c>
      <c r="Q233" t="s">
        <v>18</v>
      </c>
      <c r="R233" t="s">
        <v>18</v>
      </c>
      <c r="S233" t="s">
        <v>18</v>
      </c>
      <c r="T233" t="s">
        <v>18</v>
      </c>
      <c r="U233" t="s">
        <v>18</v>
      </c>
      <c r="V233" t="s">
        <v>18</v>
      </c>
      <c r="W233" s="45" t="str">
        <f>IF(Table1[[#This Row],[Sex at Birth]]="F","Female","Male")</f>
        <v>Male</v>
      </c>
      <c r="X233" s="43">
        <v>45657</v>
      </c>
      <c r="Y233" s="44">
        <f>Table1[[#This Row],[Report cutoff date]]-Table1[[#This Row],[DOB]]</f>
        <v>27265</v>
      </c>
      <c r="Z233" s="68">
        <f>ROUNDDOWN(Table1[[#This Row],[Days old - as of report cutoff date]]/365,0)</f>
        <v>74</v>
      </c>
      <c r="AA233" s="45" t="str">
        <f>IF(Table1[[#This Row],[Years old]]&gt;=55,"55+","54 and under")</f>
        <v>55+</v>
      </c>
      <c r="AB233" s="45" t="str">
        <f>VLOOKUP(Table1[[#This Row],[Years old]],Lookups!$A$1:$C$101,2,FALSE)</f>
        <v>70 - 79</v>
      </c>
      <c r="AC233" s="45" t="str">
        <f>VLOOKUP(Table1[[#This Row],[Years old]],Lookups!$A$1:$C$101,3,FALSE)</f>
        <v>70 - 74</v>
      </c>
      <c r="AD233" s="45" t="str">
        <f>VLOOKUP(Table1[[#This Row],[Race]],Lookups!$E$2:$F$11,2,FALSE)</f>
        <v>White</v>
      </c>
      <c r="AE233" s="45" t="str">
        <f>VLOOKUP(Table1[[#This Row],[Ethnicity]],Lookups!$H$2:$I$6,2,FALSE)</f>
        <v>Not Hispanic/Latino</v>
      </c>
      <c r="AF233" s="45" t="str">
        <f>VLOOKUP(Table1[[#This Row],[Language]],Lookups!$K$2:$L$9,2,FALSE)</f>
        <v>English</v>
      </c>
      <c r="AG233" s="46">
        <v>42005</v>
      </c>
      <c r="AH233" s="46">
        <v>45657</v>
      </c>
      <c r="AI233" s="46" t="str">
        <f>IF(Table1[[#This Row],[Colonoscopy Date]]="","",DATEVALUE(Table1[[#This Row],[Colonoscopy Date]]))</f>
        <v/>
      </c>
      <c r="AJ2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4" spans="1:36" x14ac:dyDescent="0.25">
      <c r="A234">
        <v>13279</v>
      </c>
      <c r="B234" t="s">
        <v>1712</v>
      </c>
      <c r="C234" t="s">
        <v>68</v>
      </c>
      <c r="D234" t="s">
        <v>95</v>
      </c>
      <c r="E234" t="s">
        <v>22</v>
      </c>
      <c r="F234" t="s">
        <v>63</v>
      </c>
      <c r="G234" t="s">
        <v>6181</v>
      </c>
      <c r="H234" t="s">
        <v>24</v>
      </c>
      <c r="I234" s="36">
        <v>18392</v>
      </c>
      <c r="J234" t="s">
        <v>2913</v>
      </c>
      <c r="K234" t="s">
        <v>2930</v>
      </c>
      <c r="L234" t="s">
        <v>25</v>
      </c>
      <c r="M234" s="2">
        <v>45497</v>
      </c>
      <c r="N234" t="s">
        <v>25</v>
      </c>
      <c r="O234" t="s">
        <v>25</v>
      </c>
      <c r="P234" t="s">
        <v>18</v>
      </c>
      <c r="Q234" t="s">
        <v>18</v>
      </c>
      <c r="R234" t="s">
        <v>18</v>
      </c>
      <c r="S234" t="s">
        <v>18</v>
      </c>
      <c r="T234" t="s">
        <v>18</v>
      </c>
      <c r="U234" t="s">
        <v>18</v>
      </c>
      <c r="V234" t="s">
        <v>18</v>
      </c>
      <c r="W234" s="45" t="str">
        <f>IF(Table1[[#This Row],[Sex at Birth]]="F","Female","Male")</f>
        <v>Female</v>
      </c>
      <c r="X234" s="43">
        <v>45657</v>
      </c>
      <c r="Y234" s="44">
        <f>Table1[[#This Row],[Report cutoff date]]-Table1[[#This Row],[DOB]]</f>
        <v>27265</v>
      </c>
      <c r="Z234" s="68">
        <f>ROUNDDOWN(Table1[[#This Row],[Days old - as of report cutoff date]]/365,0)</f>
        <v>74</v>
      </c>
      <c r="AA234" s="45" t="str">
        <f>IF(Table1[[#This Row],[Years old]]&gt;=55,"55+","54 and under")</f>
        <v>55+</v>
      </c>
      <c r="AB234" s="45" t="str">
        <f>VLOOKUP(Table1[[#This Row],[Years old]],Lookups!$A$1:$C$101,2,FALSE)</f>
        <v>70 - 79</v>
      </c>
      <c r="AC234" s="45" t="str">
        <f>VLOOKUP(Table1[[#This Row],[Years old]],Lookups!$A$1:$C$101,3,FALSE)</f>
        <v>70 - 74</v>
      </c>
      <c r="AD234" s="45" t="str">
        <f>VLOOKUP(Table1[[#This Row],[Race]],Lookups!$E$2:$F$11,2,FALSE)</f>
        <v>Other/ Unknown</v>
      </c>
      <c r="AE234" s="45" t="str">
        <f>VLOOKUP(Table1[[#This Row],[Ethnicity]],Lookups!$H$2:$I$6,2,FALSE)</f>
        <v>Hispanic/Latino</v>
      </c>
      <c r="AF234" s="45" t="str">
        <f>VLOOKUP(Table1[[#This Row],[Language]],Lookups!$K$2:$L$9,2,FALSE)</f>
        <v>English</v>
      </c>
      <c r="AG234" s="46">
        <v>42005</v>
      </c>
      <c r="AH234" s="46">
        <v>45657</v>
      </c>
      <c r="AI234" s="46" t="str">
        <f>IF(Table1[[#This Row],[Colonoscopy Date]]="","",DATEVALUE(Table1[[#This Row],[Colonoscopy Date]]))</f>
        <v/>
      </c>
      <c r="AJ2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5" spans="1:36" x14ac:dyDescent="0.25">
      <c r="A235">
        <v>13034</v>
      </c>
      <c r="B235" t="s">
        <v>1671</v>
      </c>
      <c r="C235" t="s">
        <v>20</v>
      </c>
      <c r="D235" t="s">
        <v>21</v>
      </c>
      <c r="E235" t="s">
        <v>22</v>
      </c>
      <c r="F235" t="s">
        <v>46</v>
      </c>
      <c r="G235" t="s">
        <v>5593</v>
      </c>
      <c r="H235" t="s">
        <v>24</v>
      </c>
      <c r="I235" s="36">
        <v>18394</v>
      </c>
      <c r="J235" t="s">
        <v>134</v>
      </c>
      <c r="K235" t="s">
        <v>2930</v>
      </c>
      <c r="L235" t="s">
        <v>25</v>
      </c>
      <c r="M235" s="2">
        <v>45457</v>
      </c>
      <c r="N235" t="s">
        <v>25</v>
      </c>
      <c r="O235" t="s">
        <v>25</v>
      </c>
      <c r="P235" t="s">
        <v>18</v>
      </c>
      <c r="Q235" t="s">
        <v>18</v>
      </c>
      <c r="R235" t="s">
        <v>18</v>
      </c>
      <c r="S235" t="s">
        <v>18</v>
      </c>
      <c r="T235" t="s">
        <v>18</v>
      </c>
      <c r="U235" t="s">
        <v>18</v>
      </c>
      <c r="V235" t="s">
        <v>18</v>
      </c>
      <c r="W235" s="45" t="str">
        <f>IF(Table1[[#This Row],[Sex at Birth]]="F","Female","Male")</f>
        <v>Female</v>
      </c>
      <c r="X235" s="43">
        <v>45657</v>
      </c>
      <c r="Y235" s="44">
        <f>Table1[[#This Row],[Report cutoff date]]-Table1[[#This Row],[DOB]]</f>
        <v>27263</v>
      </c>
      <c r="Z235" s="68">
        <f>ROUNDDOWN(Table1[[#This Row],[Days old - as of report cutoff date]]/365,0)</f>
        <v>74</v>
      </c>
      <c r="AA235" s="45" t="str">
        <f>IF(Table1[[#This Row],[Years old]]&gt;=55,"55+","54 and under")</f>
        <v>55+</v>
      </c>
      <c r="AB235" s="45" t="str">
        <f>VLOOKUP(Table1[[#This Row],[Years old]],Lookups!$A$1:$C$101,2,FALSE)</f>
        <v>70 - 79</v>
      </c>
      <c r="AC235" s="45" t="str">
        <f>VLOOKUP(Table1[[#This Row],[Years old]],Lookups!$A$1:$C$101,3,FALSE)</f>
        <v>70 - 74</v>
      </c>
      <c r="AD235" s="45" t="str">
        <f>VLOOKUP(Table1[[#This Row],[Race]],Lookups!$E$2:$F$11,2,FALSE)</f>
        <v>White</v>
      </c>
      <c r="AE235" s="45" t="str">
        <f>VLOOKUP(Table1[[#This Row],[Ethnicity]],Lookups!$H$2:$I$6,2,FALSE)</f>
        <v>Not Hispanic/Latino</v>
      </c>
      <c r="AF235" s="45" t="str">
        <f>VLOOKUP(Table1[[#This Row],[Language]],Lookups!$K$2:$L$9,2,FALSE)</f>
        <v>English</v>
      </c>
      <c r="AG235" s="46">
        <v>42005</v>
      </c>
      <c r="AH235" s="46">
        <v>45657</v>
      </c>
      <c r="AI235" s="46" t="str">
        <f>IF(Table1[[#This Row],[Colonoscopy Date]]="","",DATEVALUE(Table1[[#This Row],[Colonoscopy Date]]))</f>
        <v/>
      </c>
      <c r="AJ2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6" spans="1:36" x14ac:dyDescent="0.25">
      <c r="A236">
        <v>11330</v>
      </c>
      <c r="B236" t="s">
        <v>1712</v>
      </c>
      <c r="C236" t="s">
        <v>20</v>
      </c>
      <c r="D236" t="s">
        <v>21</v>
      </c>
      <c r="E236" t="s">
        <v>22</v>
      </c>
      <c r="F236" t="s">
        <v>46</v>
      </c>
      <c r="G236" t="s">
        <v>4543</v>
      </c>
      <c r="H236" t="s">
        <v>24</v>
      </c>
      <c r="I236" s="36">
        <v>18395</v>
      </c>
      <c r="J236" t="s">
        <v>2885</v>
      </c>
      <c r="K236" t="s">
        <v>2930</v>
      </c>
      <c r="L236" t="s">
        <v>25</v>
      </c>
      <c r="M236" s="2">
        <v>45656</v>
      </c>
      <c r="N236" t="s">
        <v>25</v>
      </c>
      <c r="O236" t="s">
        <v>25</v>
      </c>
      <c r="P236" t="s">
        <v>18</v>
      </c>
      <c r="Q236" t="s">
        <v>18</v>
      </c>
      <c r="R236" t="s">
        <v>18</v>
      </c>
      <c r="S236" t="s">
        <v>18</v>
      </c>
      <c r="T236" t="s">
        <v>18</v>
      </c>
      <c r="U236" t="s">
        <v>18</v>
      </c>
      <c r="V236" t="s">
        <v>18</v>
      </c>
      <c r="W236" s="45" t="str">
        <f>IF(Table1[[#This Row],[Sex at Birth]]="F","Female","Male")</f>
        <v>Female</v>
      </c>
      <c r="X236" s="43">
        <v>45657</v>
      </c>
      <c r="Y236" s="44">
        <f>Table1[[#This Row],[Report cutoff date]]-Table1[[#This Row],[DOB]]</f>
        <v>27262</v>
      </c>
      <c r="Z236" s="68">
        <f>ROUNDDOWN(Table1[[#This Row],[Days old - as of report cutoff date]]/365,0)</f>
        <v>74</v>
      </c>
      <c r="AA236" s="45" t="str">
        <f>IF(Table1[[#This Row],[Years old]]&gt;=55,"55+","54 and under")</f>
        <v>55+</v>
      </c>
      <c r="AB236" s="45" t="str">
        <f>VLOOKUP(Table1[[#This Row],[Years old]],Lookups!$A$1:$C$101,2,FALSE)</f>
        <v>70 - 79</v>
      </c>
      <c r="AC236" s="45" t="str">
        <f>VLOOKUP(Table1[[#This Row],[Years old]],Lookups!$A$1:$C$101,3,FALSE)</f>
        <v>70 - 74</v>
      </c>
      <c r="AD236" s="45" t="str">
        <f>VLOOKUP(Table1[[#This Row],[Race]],Lookups!$E$2:$F$11,2,FALSE)</f>
        <v>White</v>
      </c>
      <c r="AE236" s="45" t="str">
        <f>VLOOKUP(Table1[[#This Row],[Ethnicity]],Lookups!$H$2:$I$6,2,FALSE)</f>
        <v>Not Hispanic/Latino</v>
      </c>
      <c r="AF236" s="45" t="str">
        <f>VLOOKUP(Table1[[#This Row],[Language]],Lookups!$K$2:$L$9,2,FALSE)</f>
        <v>English</v>
      </c>
      <c r="AG236" s="46">
        <v>42005</v>
      </c>
      <c r="AH236" s="46">
        <v>45657</v>
      </c>
      <c r="AI236" s="46" t="str">
        <f>IF(Table1[[#This Row],[Colonoscopy Date]]="","",DATEVALUE(Table1[[#This Row],[Colonoscopy Date]]))</f>
        <v/>
      </c>
      <c r="AJ2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7" spans="1:36" x14ac:dyDescent="0.25">
      <c r="A237">
        <v>11798</v>
      </c>
      <c r="B237" t="s">
        <v>2314</v>
      </c>
      <c r="C237" t="s">
        <v>20</v>
      </c>
      <c r="D237" t="s">
        <v>21</v>
      </c>
      <c r="E237" t="s">
        <v>22</v>
      </c>
      <c r="F237" t="s">
        <v>67</v>
      </c>
      <c r="G237" t="s">
        <v>7617</v>
      </c>
      <c r="H237" t="s">
        <v>24</v>
      </c>
      <c r="I237" s="36">
        <v>18400</v>
      </c>
      <c r="J237" t="s">
        <v>2883</v>
      </c>
      <c r="K237" t="s">
        <v>2936</v>
      </c>
      <c r="L237" t="s">
        <v>25</v>
      </c>
      <c r="M237" s="2">
        <v>45611</v>
      </c>
      <c r="N237" t="s">
        <v>25</v>
      </c>
      <c r="O237" t="s">
        <v>25</v>
      </c>
      <c r="P237" t="s">
        <v>18</v>
      </c>
      <c r="Q237" t="s">
        <v>18</v>
      </c>
      <c r="R237" t="s">
        <v>18</v>
      </c>
      <c r="S237" t="s">
        <v>18</v>
      </c>
      <c r="T237" t="s">
        <v>18</v>
      </c>
      <c r="U237" t="s">
        <v>18</v>
      </c>
      <c r="V237" t="s">
        <v>18</v>
      </c>
      <c r="W237" s="45" t="str">
        <f>IF(Table1[[#This Row],[Sex at Birth]]="F","Female","Male")</f>
        <v>Female</v>
      </c>
      <c r="X237" s="43">
        <v>45657</v>
      </c>
      <c r="Y237" s="44">
        <f>Table1[[#This Row],[Report cutoff date]]-Table1[[#This Row],[DOB]]</f>
        <v>27257</v>
      </c>
      <c r="Z237" s="68">
        <f>ROUNDDOWN(Table1[[#This Row],[Days old - as of report cutoff date]]/365,0)</f>
        <v>74</v>
      </c>
      <c r="AA237" s="45" t="str">
        <f>IF(Table1[[#This Row],[Years old]]&gt;=55,"55+","54 and under")</f>
        <v>55+</v>
      </c>
      <c r="AB237" s="45" t="str">
        <f>VLOOKUP(Table1[[#This Row],[Years old]],Lookups!$A$1:$C$101,2,FALSE)</f>
        <v>70 - 79</v>
      </c>
      <c r="AC237" s="45" t="str">
        <f>VLOOKUP(Table1[[#This Row],[Years old]],Lookups!$A$1:$C$101,3,FALSE)</f>
        <v>70 - 74</v>
      </c>
      <c r="AD237" s="45" t="str">
        <f>VLOOKUP(Table1[[#This Row],[Race]],Lookups!$E$2:$F$11,2,FALSE)</f>
        <v>White</v>
      </c>
      <c r="AE237" s="45" t="str">
        <f>VLOOKUP(Table1[[#This Row],[Ethnicity]],Lookups!$H$2:$I$6,2,FALSE)</f>
        <v>Not Hispanic/Latino</v>
      </c>
      <c r="AF237" s="45" t="str">
        <f>VLOOKUP(Table1[[#This Row],[Language]],Lookups!$K$2:$L$9,2,FALSE)</f>
        <v>English</v>
      </c>
      <c r="AG237" s="46">
        <v>42005</v>
      </c>
      <c r="AH237" s="46">
        <v>45657</v>
      </c>
      <c r="AI237" s="46" t="str">
        <f>IF(Table1[[#This Row],[Colonoscopy Date]]="","",DATEVALUE(Table1[[#This Row],[Colonoscopy Date]]))</f>
        <v/>
      </c>
      <c r="AJ2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8" spans="1:36" x14ac:dyDescent="0.25">
      <c r="A238">
        <v>14205</v>
      </c>
      <c r="B238" t="s">
        <v>1716</v>
      </c>
      <c r="C238" t="s">
        <v>20</v>
      </c>
      <c r="D238" t="s">
        <v>21</v>
      </c>
      <c r="E238" t="s">
        <v>22</v>
      </c>
      <c r="F238" t="s">
        <v>30</v>
      </c>
      <c r="G238" t="s">
        <v>4534</v>
      </c>
      <c r="H238" t="s">
        <v>24</v>
      </c>
      <c r="I238" s="36">
        <v>18401</v>
      </c>
      <c r="J238" t="s">
        <v>2885</v>
      </c>
      <c r="K238" t="s">
        <v>2930</v>
      </c>
      <c r="L238" t="s">
        <v>25</v>
      </c>
      <c r="M238" s="2">
        <v>45621</v>
      </c>
      <c r="N238" t="s">
        <v>25</v>
      </c>
      <c r="O238" t="s">
        <v>25</v>
      </c>
      <c r="P238" t="s">
        <v>18</v>
      </c>
      <c r="Q238" t="s">
        <v>18</v>
      </c>
      <c r="R238" t="s">
        <v>18</v>
      </c>
      <c r="S238" t="s">
        <v>18</v>
      </c>
      <c r="T238" t="s">
        <v>18</v>
      </c>
      <c r="U238" t="s">
        <v>18</v>
      </c>
      <c r="V238" t="s">
        <v>18</v>
      </c>
      <c r="W238" s="45" t="str">
        <f>IF(Table1[[#This Row],[Sex at Birth]]="F","Female","Male")</f>
        <v>Female</v>
      </c>
      <c r="X238" s="43">
        <v>45657</v>
      </c>
      <c r="Y238" s="44">
        <f>Table1[[#This Row],[Report cutoff date]]-Table1[[#This Row],[DOB]]</f>
        <v>27256</v>
      </c>
      <c r="Z238" s="68">
        <f>ROUNDDOWN(Table1[[#This Row],[Days old - as of report cutoff date]]/365,0)</f>
        <v>74</v>
      </c>
      <c r="AA238" s="45" t="str">
        <f>IF(Table1[[#This Row],[Years old]]&gt;=55,"55+","54 and under")</f>
        <v>55+</v>
      </c>
      <c r="AB238" s="45" t="str">
        <f>VLOOKUP(Table1[[#This Row],[Years old]],Lookups!$A$1:$C$101,2,FALSE)</f>
        <v>70 - 79</v>
      </c>
      <c r="AC238" s="45" t="str">
        <f>VLOOKUP(Table1[[#This Row],[Years old]],Lookups!$A$1:$C$101,3,FALSE)</f>
        <v>70 - 74</v>
      </c>
      <c r="AD238" s="45" t="str">
        <f>VLOOKUP(Table1[[#This Row],[Race]],Lookups!$E$2:$F$11,2,FALSE)</f>
        <v>White</v>
      </c>
      <c r="AE238" s="45" t="str">
        <f>VLOOKUP(Table1[[#This Row],[Ethnicity]],Lookups!$H$2:$I$6,2,FALSE)</f>
        <v>Not Hispanic/Latino</v>
      </c>
      <c r="AF238" s="45" t="str">
        <f>VLOOKUP(Table1[[#This Row],[Language]],Lookups!$K$2:$L$9,2,FALSE)</f>
        <v>English</v>
      </c>
      <c r="AG238" s="46">
        <v>42005</v>
      </c>
      <c r="AH238" s="46">
        <v>45657</v>
      </c>
      <c r="AI238" s="46" t="str">
        <f>IF(Table1[[#This Row],[Colonoscopy Date]]="","",DATEVALUE(Table1[[#This Row],[Colonoscopy Date]]))</f>
        <v/>
      </c>
      <c r="AJ2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9" spans="1:36" x14ac:dyDescent="0.25">
      <c r="A239">
        <v>15353</v>
      </c>
      <c r="B239" t="s">
        <v>1773</v>
      </c>
      <c r="C239" t="s">
        <v>20</v>
      </c>
      <c r="D239" t="s">
        <v>21</v>
      </c>
      <c r="E239" t="s">
        <v>22</v>
      </c>
      <c r="F239" t="s">
        <v>106</v>
      </c>
      <c r="G239" t="s">
        <v>6099</v>
      </c>
      <c r="H239" t="s">
        <v>35</v>
      </c>
      <c r="I239" s="36">
        <v>18401</v>
      </c>
      <c r="J239" t="s">
        <v>2913</v>
      </c>
      <c r="K239" t="s">
        <v>2930</v>
      </c>
      <c r="L239" t="s">
        <v>25</v>
      </c>
      <c r="M239" s="2">
        <v>45489</v>
      </c>
      <c r="N239" t="s">
        <v>25</v>
      </c>
      <c r="O239" t="s">
        <v>25</v>
      </c>
      <c r="P239" t="s">
        <v>18</v>
      </c>
      <c r="Q239" t="s">
        <v>18</v>
      </c>
      <c r="R239" t="s">
        <v>18</v>
      </c>
      <c r="S239" t="s">
        <v>18</v>
      </c>
      <c r="T239" t="s">
        <v>18</v>
      </c>
      <c r="U239" t="s">
        <v>18</v>
      </c>
      <c r="V239" t="s">
        <v>18</v>
      </c>
      <c r="W239" s="45" t="str">
        <f>IF(Table1[[#This Row],[Sex at Birth]]="F","Female","Male")</f>
        <v>Male</v>
      </c>
      <c r="X239" s="43">
        <v>45657</v>
      </c>
      <c r="Y239" s="44">
        <f>Table1[[#This Row],[Report cutoff date]]-Table1[[#This Row],[DOB]]</f>
        <v>27256</v>
      </c>
      <c r="Z239" s="68">
        <f>ROUNDDOWN(Table1[[#This Row],[Days old - as of report cutoff date]]/365,0)</f>
        <v>74</v>
      </c>
      <c r="AA239" s="45" t="str">
        <f>IF(Table1[[#This Row],[Years old]]&gt;=55,"55+","54 and under")</f>
        <v>55+</v>
      </c>
      <c r="AB239" s="45" t="str">
        <f>VLOOKUP(Table1[[#This Row],[Years old]],Lookups!$A$1:$C$101,2,FALSE)</f>
        <v>70 - 79</v>
      </c>
      <c r="AC239" s="45" t="str">
        <f>VLOOKUP(Table1[[#This Row],[Years old]],Lookups!$A$1:$C$101,3,FALSE)</f>
        <v>70 - 74</v>
      </c>
      <c r="AD239" s="45" t="str">
        <f>VLOOKUP(Table1[[#This Row],[Race]],Lookups!$E$2:$F$11,2,FALSE)</f>
        <v>White</v>
      </c>
      <c r="AE239" s="45" t="str">
        <f>VLOOKUP(Table1[[#This Row],[Ethnicity]],Lookups!$H$2:$I$6,2,FALSE)</f>
        <v>Not Hispanic/Latino</v>
      </c>
      <c r="AF239" s="45" t="str">
        <f>VLOOKUP(Table1[[#This Row],[Language]],Lookups!$K$2:$L$9,2,FALSE)</f>
        <v>English</v>
      </c>
      <c r="AG239" s="46">
        <v>42005</v>
      </c>
      <c r="AH239" s="46">
        <v>45657</v>
      </c>
      <c r="AI239" s="46" t="str">
        <f>IF(Table1[[#This Row],[Colonoscopy Date]]="","",DATEVALUE(Table1[[#This Row],[Colonoscopy Date]]))</f>
        <v/>
      </c>
      <c r="AJ2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0" spans="1:36" x14ac:dyDescent="0.25">
      <c r="A240">
        <v>15355</v>
      </c>
      <c r="B240" t="s">
        <v>1813</v>
      </c>
      <c r="C240" t="s">
        <v>20</v>
      </c>
      <c r="D240" t="s">
        <v>21</v>
      </c>
      <c r="E240" t="s">
        <v>22</v>
      </c>
      <c r="F240" t="s">
        <v>100</v>
      </c>
      <c r="G240" t="s">
        <v>5332</v>
      </c>
      <c r="H240" t="s">
        <v>24</v>
      </c>
      <c r="I240" s="36">
        <v>18401</v>
      </c>
      <c r="J240" t="s">
        <v>2910</v>
      </c>
      <c r="K240" t="s">
        <v>2930</v>
      </c>
      <c r="L240" t="s">
        <v>25</v>
      </c>
      <c r="M240" s="2">
        <v>45594</v>
      </c>
      <c r="N240" t="s">
        <v>25</v>
      </c>
      <c r="O240" t="s">
        <v>25</v>
      </c>
      <c r="P240" t="s">
        <v>18</v>
      </c>
      <c r="Q240" t="s">
        <v>18</v>
      </c>
      <c r="R240" t="s">
        <v>18</v>
      </c>
      <c r="S240" t="s">
        <v>18</v>
      </c>
      <c r="T240" t="s">
        <v>18</v>
      </c>
      <c r="U240" t="s">
        <v>18</v>
      </c>
      <c r="V240" t="s">
        <v>18</v>
      </c>
      <c r="W240" s="45" t="str">
        <f>IF(Table1[[#This Row],[Sex at Birth]]="F","Female","Male")</f>
        <v>Female</v>
      </c>
      <c r="X240" s="43">
        <v>45657</v>
      </c>
      <c r="Y240" s="44">
        <f>Table1[[#This Row],[Report cutoff date]]-Table1[[#This Row],[DOB]]</f>
        <v>27256</v>
      </c>
      <c r="Z240" s="68">
        <f>ROUNDDOWN(Table1[[#This Row],[Days old - as of report cutoff date]]/365,0)</f>
        <v>74</v>
      </c>
      <c r="AA240" s="45" t="str">
        <f>IF(Table1[[#This Row],[Years old]]&gt;=55,"55+","54 and under")</f>
        <v>55+</v>
      </c>
      <c r="AB240" s="45" t="str">
        <f>VLOOKUP(Table1[[#This Row],[Years old]],Lookups!$A$1:$C$101,2,FALSE)</f>
        <v>70 - 79</v>
      </c>
      <c r="AC240" s="45" t="str">
        <f>VLOOKUP(Table1[[#This Row],[Years old]],Lookups!$A$1:$C$101,3,FALSE)</f>
        <v>70 - 74</v>
      </c>
      <c r="AD240" s="45" t="str">
        <f>VLOOKUP(Table1[[#This Row],[Race]],Lookups!$E$2:$F$11,2,FALSE)</f>
        <v>White</v>
      </c>
      <c r="AE240" s="45" t="str">
        <f>VLOOKUP(Table1[[#This Row],[Ethnicity]],Lookups!$H$2:$I$6,2,FALSE)</f>
        <v>Not Hispanic/Latino</v>
      </c>
      <c r="AF240" s="45" t="str">
        <f>VLOOKUP(Table1[[#This Row],[Language]],Lookups!$K$2:$L$9,2,FALSE)</f>
        <v>English</v>
      </c>
      <c r="AG240" s="46">
        <v>42005</v>
      </c>
      <c r="AH240" s="46">
        <v>45657</v>
      </c>
      <c r="AI240" s="46" t="str">
        <f>IF(Table1[[#This Row],[Colonoscopy Date]]="","",DATEVALUE(Table1[[#This Row],[Colonoscopy Date]]))</f>
        <v/>
      </c>
      <c r="AJ2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1" spans="1:36" x14ac:dyDescent="0.25">
      <c r="A241">
        <v>13305</v>
      </c>
      <c r="B241" t="s">
        <v>1600</v>
      </c>
      <c r="C241" t="s">
        <v>20</v>
      </c>
      <c r="D241" t="s">
        <v>21</v>
      </c>
      <c r="E241" t="s">
        <v>22</v>
      </c>
      <c r="F241" t="s">
        <v>72</v>
      </c>
      <c r="G241" t="s">
        <v>8058</v>
      </c>
      <c r="H241" t="s">
        <v>24</v>
      </c>
      <c r="I241" s="36">
        <v>18402</v>
      </c>
      <c r="J241" t="s">
        <v>2914</v>
      </c>
      <c r="K241" t="s">
        <v>2936</v>
      </c>
      <c r="L241" t="s">
        <v>25</v>
      </c>
      <c r="M241" s="2">
        <v>45587</v>
      </c>
      <c r="N241" t="s">
        <v>25</v>
      </c>
      <c r="O241" t="s">
        <v>25</v>
      </c>
      <c r="P241" t="s">
        <v>18</v>
      </c>
      <c r="Q241" t="s">
        <v>18</v>
      </c>
      <c r="R241" t="s">
        <v>18</v>
      </c>
      <c r="S241" t="s">
        <v>18</v>
      </c>
      <c r="T241" t="s">
        <v>18</v>
      </c>
      <c r="U241" t="s">
        <v>18</v>
      </c>
      <c r="V241" t="s">
        <v>18</v>
      </c>
      <c r="W241" s="45" t="str">
        <f>IF(Table1[[#This Row],[Sex at Birth]]="F","Female","Male")</f>
        <v>Female</v>
      </c>
      <c r="X241" s="43">
        <v>45657</v>
      </c>
      <c r="Y241" s="44">
        <f>Table1[[#This Row],[Report cutoff date]]-Table1[[#This Row],[DOB]]</f>
        <v>27255</v>
      </c>
      <c r="Z241" s="68">
        <f>ROUNDDOWN(Table1[[#This Row],[Days old - as of report cutoff date]]/365,0)</f>
        <v>74</v>
      </c>
      <c r="AA241" s="45" t="str">
        <f>IF(Table1[[#This Row],[Years old]]&gt;=55,"55+","54 and under")</f>
        <v>55+</v>
      </c>
      <c r="AB241" s="45" t="str">
        <f>VLOOKUP(Table1[[#This Row],[Years old]],Lookups!$A$1:$C$101,2,FALSE)</f>
        <v>70 - 79</v>
      </c>
      <c r="AC241" s="45" t="str">
        <f>VLOOKUP(Table1[[#This Row],[Years old]],Lookups!$A$1:$C$101,3,FALSE)</f>
        <v>70 - 74</v>
      </c>
      <c r="AD241" s="45" t="str">
        <f>VLOOKUP(Table1[[#This Row],[Race]],Lookups!$E$2:$F$11,2,FALSE)</f>
        <v>White</v>
      </c>
      <c r="AE241" s="45" t="str">
        <f>VLOOKUP(Table1[[#This Row],[Ethnicity]],Lookups!$H$2:$I$6,2,FALSE)</f>
        <v>Not Hispanic/Latino</v>
      </c>
      <c r="AF241" s="45" t="str">
        <f>VLOOKUP(Table1[[#This Row],[Language]],Lookups!$K$2:$L$9,2,FALSE)</f>
        <v>English</v>
      </c>
      <c r="AG241" s="46">
        <v>42005</v>
      </c>
      <c r="AH241" s="46">
        <v>45657</v>
      </c>
      <c r="AI241" s="46" t="str">
        <f>IF(Table1[[#This Row],[Colonoscopy Date]]="","",DATEVALUE(Table1[[#This Row],[Colonoscopy Date]]))</f>
        <v/>
      </c>
      <c r="AJ2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2" spans="1:36" x14ac:dyDescent="0.25">
      <c r="A242">
        <v>11843</v>
      </c>
      <c r="B242" t="s">
        <v>1952</v>
      </c>
      <c r="C242" t="s">
        <v>20</v>
      </c>
      <c r="D242" t="s">
        <v>21</v>
      </c>
      <c r="E242" t="s">
        <v>22</v>
      </c>
      <c r="F242" t="s">
        <v>32</v>
      </c>
      <c r="G242" t="s">
        <v>7162</v>
      </c>
      <c r="H242" t="s">
        <v>24</v>
      </c>
      <c r="I242" s="36">
        <v>18403</v>
      </c>
      <c r="J242" t="s">
        <v>2885</v>
      </c>
      <c r="K242" t="s">
        <v>2935</v>
      </c>
      <c r="L242" t="s">
        <v>25</v>
      </c>
      <c r="M242" s="2">
        <v>45393</v>
      </c>
      <c r="N242" t="s">
        <v>25</v>
      </c>
      <c r="O242" t="s">
        <v>25</v>
      </c>
      <c r="P242" t="s">
        <v>18</v>
      </c>
      <c r="Q242" t="s">
        <v>18</v>
      </c>
      <c r="R242" t="s">
        <v>18</v>
      </c>
      <c r="S242" t="s">
        <v>18</v>
      </c>
      <c r="T242" t="s">
        <v>18</v>
      </c>
      <c r="U242" t="s">
        <v>18</v>
      </c>
      <c r="V242" t="s">
        <v>18</v>
      </c>
      <c r="W242" s="45" t="str">
        <f>IF(Table1[[#This Row],[Sex at Birth]]="F","Female","Male")</f>
        <v>Female</v>
      </c>
      <c r="X242" s="43">
        <v>45657</v>
      </c>
      <c r="Y242" s="44">
        <f>Table1[[#This Row],[Report cutoff date]]-Table1[[#This Row],[DOB]]</f>
        <v>27254</v>
      </c>
      <c r="Z242" s="68">
        <f>ROUNDDOWN(Table1[[#This Row],[Days old - as of report cutoff date]]/365,0)</f>
        <v>74</v>
      </c>
      <c r="AA242" s="45" t="str">
        <f>IF(Table1[[#This Row],[Years old]]&gt;=55,"55+","54 and under")</f>
        <v>55+</v>
      </c>
      <c r="AB242" s="45" t="str">
        <f>VLOOKUP(Table1[[#This Row],[Years old]],Lookups!$A$1:$C$101,2,FALSE)</f>
        <v>70 - 79</v>
      </c>
      <c r="AC242" s="45" t="str">
        <f>VLOOKUP(Table1[[#This Row],[Years old]],Lookups!$A$1:$C$101,3,FALSE)</f>
        <v>70 - 74</v>
      </c>
      <c r="AD242" s="45" t="str">
        <f>VLOOKUP(Table1[[#This Row],[Race]],Lookups!$E$2:$F$11,2,FALSE)</f>
        <v>White</v>
      </c>
      <c r="AE242" s="45" t="str">
        <f>VLOOKUP(Table1[[#This Row],[Ethnicity]],Lookups!$H$2:$I$6,2,FALSE)</f>
        <v>Not Hispanic/Latino</v>
      </c>
      <c r="AF242" s="45" t="str">
        <f>VLOOKUP(Table1[[#This Row],[Language]],Lookups!$K$2:$L$9,2,FALSE)</f>
        <v>English</v>
      </c>
      <c r="AG242" s="46">
        <v>42005</v>
      </c>
      <c r="AH242" s="46">
        <v>45657</v>
      </c>
      <c r="AI242" s="46" t="str">
        <f>IF(Table1[[#This Row],[Colonoscopy Date]]="","",DATEVALUE(Table1[[#This Row],[Colonoscopy Date]]))</f>
        <v/>
      </c>
      <c r="AJ2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3" spans="1:36" x14ac:dyDescent="0.25">
      <c r="A243">
        <v>11235</v>
      </c>
      <c r="B243" t="s">
        <v>1692</v>
      </c>
      <c r="C243" t="s">
        <v>20</v>
      </c>
      <c r="D243" t="s">
        <v>21</v>
      </c>
      <c r="E243" t="s">
        <v>22</v>
      </c>
      <c r="F243" t="s">
        <v>46</v>
      </c>
      <c r="G243" t="s">
        <v>5919</v>
      </c>
      <c r="H243" t="s">
        <v>35</v>
      </c>
      <c r="I243" s="36">
        <v>18405</v>
      </c>
      <c r="J243" t="s">
        <v>2912</v>
      </c>
      <c r="K243" t="s">
        <v>2930</v>
      </c>
      <c r="L243" t="s">
        <v>25</v>
      </c>
      <c r="M243" s="2">
        <v>45544</v>
      </c>
      <c r="N243" t="s">
        <v>25</v>
      </c>
      <c r="O243" t="s">
        <v>25</v>
      </c>
      <c r="P243" t="s">
        <v>18</v>
      </c>
      <c r="Q243" t="s">
        <v>18</v>
      </c>
      <c r="R243" t="s">
        <v>18</v>
      </c>
      <c r="S243" t="s">
        <v>18</v>
      </c>
      <c r="T243" t="s">
        <v>18</v>
      </c>
      <c r="U243" t="s">
        <v>18</v>
      </c>
      <c r="V243" t="s">
        <v>18</v>
      </c>
      <c r="W243" s="45" t="str">
        <f>IF(Table1[[#This Row],[Sex at Birth]]="F","Female","Male")</f>
        <v>Male</v>
      </c>
      <c r="X243" s="43">
        <v>45657</v>
      </c>
      <c r="Y243" s="44">
        <f>Table1[[#This Row],[Report cutoff date]]-Table1[[#This Row],[DOB]]</f>
        <v>27252</v>
      </c>
      <c r="Z243" s="68">
        <f>ROUNDDOWN(Table1[[#This Row],[Days old - as of report cutoff date]]/365,0)</f>
        <v>74</v>
      </c>
      <c r="AA243" s="45" t="str">
        <f>IF(Table1[[#This Row],[Years old]]&gt;=55,"55+","54 and under")</f>
        <v>55+</v>
      </c>
      <c r="AB243" s="45" t="str">
        <f>VLOOKUP(Table1[[#This Row],[Years old]],Lookups!$A$1:$C$101,2,FALSE)</f>
        <v>70 - 79</v>
      </c>
      <c r="AC243" s="45" t="str">
        <f>VLOOKUP(Table1[[#This Row],[Years old]],Lookups!$A$1:$C$101,3,FALSE)</f>
        <v>70 - 74</v>
      </c>
      <c r="AD243" s="45" t="str">
        <f>VLOOKUP(Table1[[#This Row],[Race]],Lookups!$E$2:$F$11,2,FALSE)</f>
        <v>White</v>
      </c>
      <c r="AE243" s="45" t="str">
        <f>VLOOKUP(Table1[[#This Row],[Ethnicity]],Lookups!$H$2:$I$6,2,FALSE)</f>
        <v>Not Hispanic/Latino</v>
      </c>
      <c r="AF243" s="45" t="str">
        <f>VLOOKUP(Table1[[#This Row],[Language]],Lookups!$K$2:$L$9,2,FALSE)</f>
        <v>English</v>
      </c>
      <c r="AG243" s="46">
        <v>42005</v>
      </c>
      <c r="AH243" s="46">
        <v>45657</v>
      </c>
      <c r="AI243" s="46" t="str">
        <f>IF(Table1[[#This Row],[Colonoscopy Date]]="","",DATEVALUE(Table1[[#This Row],[Colonoscopy Date]]))</f>
        <v/>
      </c>
      <c r="AJ2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4" spans="1:36" x14ac:dyDescent="0.25">
      <c r="A244">
        <v>12058</v>
      </c>
      <c r="B244" t="s">
        <v>1782</v>
      </c>
      <c r="C244" t="s">
        <v>20</v>
      </c>
      <c r="D244" t="s">
        <v>34</v>
      </c>
      <c r="E244" t="s">
        <v>22</v>
      </c>
      <c r="F244" t="s">
        <v>30</v>
      </c>
      <c r="G244" t="s">
        <v>3808</v>
      </c>
      <c r="H244" t="s">
        <v>35</v>
      </c>
      <c r="I244" s="36">
        <v>18406</v>
      </c>
      <c r="J244" t="s">
        <v>2923</v>
      </c>
      <c r="K244" t="s">
        <v>2930</v>
      </c>
      <c r="L244" t="s">
        <v>25</v>
      </c>
      <c r="M244" s="2">
        <v>45569</v>
      </c>
      <c r="N244" t="s">
        <v>25</v>
      </c>
      <c r="O244" t="s">
        <v>53</v>
      </c>
      <c r="P244" t="s">
        <v>290</v>
      </c>
      <c r="Q244" t="s">
        <v>18</v>
      </c>
      <c r="R244" t="s">
        <v>18</v>
      </c>
      <c r="S244" t="s">
        <v>18</v>
      </c>
      <c r="T244" t="s">
        <v>18</v>
      </c>
      <c r="U244" t="s">
        <v>291</v>
      </c>
      <c r="V244" t="s">
        <v>56</v>
      </c>
      <c r="W244" s="45" t="str">
        <f>IF(Table1[[#This Row],[Sex at Birth]]="F","Female","Male")</f>
        <v>Male</v>
      </c>
      <c r="X244" s="43">
        <v>45657</v>
      </c>
      <c r="Y244" s="44">
        <f>Table1[[#This Row],[Report cutoff date]]-Table1[[#This Row],[DOB]]</f>
        <v>27251</v>
      </c>
      <c r="Z244" s="68">
        <f>ROUNDDOWN(Table1[[#This Row],[Days old - as of report cutoff date]]/365,0)</f>
        <v>74</v>
      </c>
      <c r="AA244" s="45" t="str">
        <f>IF(Table1[[#This Row],[Years old]]&gt;=55,"55+","54 and under")</f>
        <v>55+</v>
      </c>
      <c r="AB244" s="45" t="str">
        <f>VLOOKUP(Table1[[#This Row],[Years old]],Lookups!$A$1:$C$101,2,FALSE)</f>
        <v>70 - 79</v>
      </c>
      <c r="AC244" s="45" t="str">
        <f>VLOOKUP(Table1[[#This Row],[Years old]],Lookups!$A$1:$C$101,3,FALSE)</f>
        <v>70 - 74</v>
      </c>
      <c r="AD244" s="45" t="str">
        <f>VLOOKUP(Table1[[#This Row],[Race]],Lookups!$E$2:$F$11,2,FALSE)</f>
        <v>White</v>
      </c>
      <c r="AE244" s="45" t="str">
        <f>VLOOKUP(Table1[[#This Row],[Ethnicity]],Lookups!$H$2:$I$6,2,FALSE)</f>
        <v>Other/ Unknown</v>
      </c>
      <c r="AF244" s="45" t="str">
        <f>VLOOKUP(Table1[[#This Row],[Language]],Lookups!$K$2:$L$9,2,FALSE)</f>
        <v>English</v>
      </c>
      <c r="AG244" s="46">
        <v>42005</v>
      </c>
      <c r="AH244" s="46">
        <v>45657</v>
      </c>
      <c r="AI244" s="46">
        <f>IF(Table1[[#This Row],[Colonoscopy Date]]="","",DATEVALUE(Table1[[#This Row],[Colonoscopy Date]]))</f>
        <v>43557</v>
      </c>
      <c r="AJ2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5" spans="1:36" x14ac:dyDescent="0.25">
      <c r="A245">
        <v>12195</v>
      </c>
      <c r="B245" t="s">
        <v>1713</v>
      </c>
      <c r="C245" t="s">
        <v>20</v>
      </c>
      <c r="D245" t="s">
        <v>21</v>
      </c>
      <c r="E245" t="s">
        <v>22</v>
      </c>
      <c r="F245" t="s">
        <v>36</v>
      </c>
      <c r="G245" t="s">
        <v>8031</v>
      </c>
      <c r="H245" t="s">
        <v>35</v>
      </c>
      <c r="I245" s="36">
        <v>18409</v>
      </c>
      <c r="J245" t="s">
        <v>2914</v>
      </c>
      <c r="K245" t="s">
        <v>2936</v>
      </c>
      <c r="L245" t="s">
        <v>53</v>
      </c>
      <c r="M245" s="2">
        <v>45302</v>
      </c>
      <c r="N245" t="s">
        <v>25</v>
      </c>
      <c r="O245" t="s">
        <v>25</v>
      </c>
      <c r="P245" t="s">
        <v>18</v>
      </c>
      <c r="Q245" t="s">
        <v>18</v>
      </c>
      <c r="R245" t="s">
        <v>18</v>
      </c>
      <c r="S245" t="s">
        <v>18</v>
      </c>
      <c r="T245" t="s">
        <v>18</v>
      </c>
      <c r="U245" t="s">
        <v>18</v>
      </c>
      <c r="V245" t="s">
        <v>18</v>
      </c>
      <c r="W245" s="45" t="str">
        <f>IF(Table1[[#This Row],[Sex at Birth]]="F","Female","Male")</f>
        <v>Male</v>
      </c>
      <c r="X245" s="43">
        <v>45657</v>
      </c>
      <c r="Y245" s="44">
        <f>Table1[[#This Row],[Report cutoff date]]-Table1[[#This Row],[DOB]]</f>
        <v>27248</v>
      </c>
      <c r="Z245" s="68">
        <f>ROUNDDOWN(Table1[[#This Row],[Days old - as of report cutoff date]]/365,0)</f>
        <v>74</v>
      </c>
      <c r="AA245" s="45" t="str">
        <f>IF(Table1[[#This Row],[Years old]]&gt;=55,"55+","54 and under")</f>
        <v>55+</v>
      </c>
      <c r="AB245" s="45" t="str">
        <f>VLOOKUP(Table1[[#This Row],[Years old]],Lookups!$A$1:$C$101,2,FALSE)</f>
        <v>70 - 79</v>
      </c>
      <c r="AC245" s="45" t="str">
        <f>VLOOKUP(Table1[[#This Row],[Years old]],Lookups!$A$1:$C$101,3,FALSE)</f>
        <v>70 - 74</v>
      </c>
      <c r="AD245" s="45" t="str">
        <f>VLOOKUP(Table1[[#This Row],[Race]],Lookups!$E$2:$F$11,2,FALSE)</f>
        <v>White</v>
      </c>
      <c r="AE245" s="45" t="str">
        <f>VLOOKUP(Table1[[#This Row],[Ethnicity]],Lookups!$H$2:$I$6,2,FALSE)</f>
        <v>Not Hispanic/Latino</v>
      </c>
      <c r="AF245" s="45" t="str">
        <f>VLOOKUP(Table1[[#This Row],[Language]],Lookups!$K$2:$L$9,2,FALSE)</f>
        <v>English</v>
      </c>
      <c r="AG245" s="46">
        <v>42005</v>
      </c>
      <c r="AH245" s="46">
        <v>45657</v>
      </c>
      <c r="AI245" s="46" t="str">
        <f>IF(Table1[[#This Row],[Colonoscopy Date]]="","",DATEVALUE(Table1[[#This Row],[Colonoscopy Date]]))</f>
        <v/>
      </c>
      <c r="AJ2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6" spans="1:36" x14ac:dyDescent="0.25">
      <c r="A246">
        <v>13041</v>
      </c>
      <c r="B246" t="s">
        <v>1789</v>
      </c>
      <c r="C246" t="s">
        <v>20</v>
      </c>
      <c r="D246" t="s">
        <v>21</v>
      </c>
      <c r="E246" t="s">
        <v>22</v>
      </c>
      <c r="F246" t="s">
        <v>44</v>
      </c>
      <c r="G246" t="s">
        <v>6803</v>
      </c>
      <c r="H246" t="s">
        <v>24</v>
      </c>
      <c r="I246" s="36">
        <v>18409</v>
      </c>
      <c r="J246" t="s">
        <v>2929</v>
      </c>
      <c r="K246" t="s">
        <v>2930</v>
      </c>
      <c r="L246" t="s">
        <v>53</v>
      </c>
      <c r="M246" s="2">
        <v>45644</v>
      </c>
      <c r="N246" t="s">
        <v>25</v>
      </c>
      <c r="O246" t="s">
        <v>53</v>
      </c>
      <c r="P246" t="s">
        <v>18</v>
      </c>
      <c r="Q246" t="s">
        <v>18</v>
      </c>
      <c r="R246" t="s">
        <v>18</v>
      </c>
      <c r="S246" t="s">
        <v>18</v>
      </c>
      <c r="T246" t="s">
        <v>18</v>
      </c>
      <c r="U246" t="s">
        <v>18</v>
      </c>
      <c r="V246" t="s">
        <v>18</v>
      </c>
      <c r="W246" s="45" t="str">
        <f>IF(Table1[[#This Row],[Sex at Birth]]="F","Female","Male")</f>
        <v>Female</v>
      </c>
      <c r="X246" s="43">
        <v>45657</v>
      </c>
      <c r="Y246" s="44">
        <f>Table1[[#This Row],[Report cutoff date]]-Table1[[#This Row],[DOB]]</f>
        <v>27248</v>
      </c>
      <c r="Z246" s="68">
        <f>ROUNDDOWN(Table1[[#This Row],[Days old - as of report cutoff date]]/365,0)</f>
        <v>74</v>
      </c>
      <c r="AA246" s="45" t="str">
        <f>IF(Table1[[#This Row],[Years old]]&gt;=55,"55+","54 and under")</f>
        <v>55+</v>
      </c>
      <c r="AB246" s="45" t="str">
        <f>VLOOKUP(Table1[[#This Row],[Years old]],Lookups!$A$1:$C$101,2,FALSE)</f>
        <v>70 - 79</v>
      </c>
      <c r="AC246" s="45" t="str">
        <f>VLOOKUP(Table1[[#This Row],[Years old]],Lookups!$A$1:$C$101,3,FALSE)</f>
        <v>70 - 74</v>
      </c>
      <c r="AD246" s="45" t="str">
        <f>VLOOKUP(Table1[[#This Row],[Race]],Lookups!$E$2:$F$11,2,FALSE)</f>
        <v>White</v>
      </c>
      <c r="AE246" s="45" t="str">
        <f>VLOOKUP(Table1[[#This Row],[Ethnicity]],Lookups!$H$2:$I$6,2,FALSE)</f>
        <v>Not Hispanic/Latino</v>
      </c>
      <c r="AF246" s="45" t="str">
        <f>VLOOKUP(Table1[[#This Row],[Language]],Lookups!$K$2:$L$9,2,FALSE)</f>
        <v>English</v>
      </c>
      <c r="AG246" s="46">
        <v>42005</v>
      </c>
      <c r="AH246" s="46">
        <v>45657</v>
      </c>
      <c r="AI246" s="46" t="str">
        <f>IF(Table1[[#This Row],[Colonoscopy Date]]="","",DATEVALUE(Table1[[#This Row],[Colonoscopy Date]]))</f>
        <v/>
      </c>
      <c r="AJ2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7" spans="1:36" x14ac:dyDescent="0.25">
      <c r="A247">
        <v>15108</v>
      </c>
      <c r="B247" t="s">
        <v>2396</v>
      </c>
      <c r="C247" t="s">
        <v>20</v>
      </c>
      <c r="D247" t="s">
        <v>21</v>
      </c>
      <c r="E247" t="s">
        <v>22</v>
      </c>
      <c r="F247" t="s">
        <v>29</v>
      </c>
      <c r="G247" t="s">
        <v>4259</v>
      </c>
      <c r="H247" t="s">
        <v>35</v>
      </c>
      <c r="I247" s="36">
        <v>18411</v>
      </c>
      <c r="J247" t="s">
        <v>2884</v>
      </c>
      <c r="K247" t="s">
        <v>2930</v>
      </c>
      <c r="L247" t="s">
        <v>25</v>
      </c>
      <c r="M247" s="2">
        <v>45386</v>
      </c>
      <c r="N247" t="s">
        <v>25</v>
      </c>
      <c r="O247" t="s">
        <v>25</v>
      </c>
      <c r="P247" t="s">
        <v>18</v>
      </c>
      <c r="Q247" t="s">
        <v>18</v>
      </c>
      <c r="R247" t="s">
        <v>18</v>
      </c>
      <c r="S247" t="s">
        <v>18</v>
      </c>
      <c r="T247" t="s">
        <v>18</v>
      </c>
      <c r="U247" t="s">
        <v>18</v>
      </c>
      <c r="V247" t="s">
        <v>18</v>
      </c>
      <c r="W247" s="45" t="str">
        <f>IF(Table1[[#This Row],[Sex at Birth]]="F","Female","Male")</f>
        <v>Male</v>
      </c>
      <c r="X247" s="43">
        <v>45657</v>
      </c>
      <c r="Y247" s="44">
        <f>Table1[[#This Row],[Report cutoff date]]-Table1[[#This Row],[DOB]]</f>
        <v>27246</v>
      </c>
      <c r="Z247" s="68">
        <f>ROUNDDOWN(Table1[[#This Row],[Days old - as of report cutoff date]]/365,0)</f>
        <v>74</v>
      </c>
      <c r="AA247" s="45" t="str">
        <f>IF(Table1[[#This Row],[Years old]]&gt;=55,"55+","54 and under")</f>
        <v>55+</v>
      </c>
      <c r="AB247" s="45" t="str">
        <f>VLOOKUP(Table1[[#This Row],[Years old]],Lookups!$A$1:$C$101,2,FALSE)</f>
        <v>70 - 79</v>
      </c>
      <c r="AC247" s="45" t="str">
        <f>VLOOKUP(Table1[[#This Row],[Years old]],Lookups!$A$1:$C$101,3,FALSE)</f>
        <v>70 - 74</v>
      </c>
      <c r="AD247" s="45" t="str">
        <f>VLOOKUP(Table1[[#This Row],[Race]],Lookups!$E$2:$F$11,2,FALSE)</f>
        <v>White</v>
      </c>
      <c r="AE247" s="45" t="str">
        <f>VLOOKUP(Table1[[#This Row],[Ethnicity]],Lookups!$H$2:$I$6,2,FALSE)</f>
        <v>Not Hispanic/Latino</v>
      </c>
      <c r="AF247" s="45" t="str">
        <f>VLOOKUP(Table1[[#This Row],[Language]],Lookups!$K$2:$L$9,2,FALSE)</f>
        <v>English</v>
      </c>
      <c r="AG247" s="46">
        <v>42005</v>
      </c>
      <c r="AH247" s="46">
        <v>45657</v>
      </c>
      <c r="AI247" s="46" t="str">
        <f>IF(Table1[[#This Row],[Colonoscopy Date]]="","",DATEVALUE(Table1[[#This Row],[Colonoscopy Date]]))</f>
        <v/>
      </c>
      <c r="AJ2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8" spans="1:36" x14ac:dyDescent="0.25">
      <c r="A248">
        <v>12577</v>
      </c>
      <c r="B248" t="s">
        <v>1801</v>
      </c>
      <c r="C248" t="s">
        <v>20</v>
      </c>
      <c r="D248" t="s">
        <v>21</v>
      </c>
      <c r="E248" t="s">
        <v>22</v>
      </c>
      <c r="F248" t="s">
        <v>23</v>
      </c>
      <c r="G248" t="s">
        <v>6591</v>
      </c>
      <c r="H248" t="s">
        <v>24</v>
      </c>
      <c r="I248" s="36">
        <v>18415</v>
      </c>
      <c r="J248" t="s">
        <v>2914</v>
      </c>
      <c r="K248" t="s">
        <v>2930</v>
      </c>
      <c r="L248" t="s">
        <v>25</v>
      </c>
      <c r="M248" s="2">
        <v>45453</v>
      </c>
      <c r="N248" t="s">
        <v>25</v>
      </c>
      <c r="O248" t="s">
        <v>25</v>
      </c>
      <c r="P248" t="s">
        <v>18</v>
      </c>
      <c r="Q248" t="s">
        <v>18</v>
      </c>
      <c r="R248" t="s">
        <v>18</v>
      </c>
      <c r="S248" t="s">
        <v>18</v>
      </c>
      <c r="T248" t="s">
        <v>18</v>
      </c>
      <c r="U248" t="s">
        <v>18</v>
      </c>
      <c r="V248" t="s">
        <v>18</v>
      </c>
      <c r="W248" s="45" t="str">
        <f>IF(Table1[[#This Row],[Sex at Birth]]="F","Female","Male")</f>
        <v>Female</v>
      </c>
      <c r="X248" s="43">
        <v>45657</v>
      </c>
      <c r="Y248" s="44">
        <f>Table1[[#This Row],[Report cutoff date]]-Table1[[#This Row],[DOB]]</f>
        <v>27242</v>
      </c>
      <c r="Z248" s="68">
        <f>ROUNDDOWN(Table1[[#This Row],[Days old - as of report cutoff date]]/365,0)</f>
        <v>74</v>
      </c>
      <c r="AA248" s="45" t="str">
        <f>IF(Table1[[#This Row],[Years old]]&gt;=55,"55+","54 and under")</f>
        <v>55+</v>
      </c>
      <c r="AB248" s="45" t="str">
        <f>VLOOKUP(Table1[[#This Row],[Years old]],Lookups!$A$1:$C$101,2,FALSE)</f>
        <v>70 - 79</v>
      </c>
      <c r="AC248" s="45" t="str">
        <f>VLOOKUP(Table1[[#This Row],[Years old]],Lookups!$A$1:$C$101,3,FALSE)</f>
        <v>70 - 74</v>
      </c>
      <c r="AD248" s="45" t="str">
        <f>VLOOKUP(Table1[[#This Row],[Race]],Lookups!$E$2:$F$11,2,FALSE)</f>
        <v>White</v>
      </c>
      <c r="AE248" s="45" t="str">
        <f>VLOOKUP(Table1[[#This Row],[Ethnicity]],Lookups!$H$2:$I$6,2,FALSE)</f>
        <v>Not Hispanic/Latino</v>
      </c>
      <c r="AF248" s="45" t="str">
        <f>VLOOKUP(Table1[[#This Row],[Language]],Lookups!$K$2:$L$9,2,FALSE)</f>
        <v>English</v>
      </c>
      <c r="AG248" s="46">
        <v>42005</v>
      </c>
      <c r="AH248" s="46">
        <v>45657</v>
      </c>
      <c r="AI248" s="46" t="str">
        <f>IF(Table1[[#This Row],[Colonoscopy Date]]="","",DATEVALUE(Table1[[#This Row],[Colonoscopy Date]]))</f>
        <v/>
      </c>
      <c r="AJ2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9" spans="1:36" x14ac:dyDescent="0.25">
      <c r="A249">
        <v>15186</v>
      </c>
      <c r="B249" t="s">
        <v>1719</v>
      </c>
      <c r="C249" t="s">
        <v>20</v>
      </c>
      <c r="D249" t="s">
        <v>34</v>
      </c>
      <c r="E249" t="s">
        <v>22</v>
      </c>
      <c r="F249" t="s">
        <v>106</v>
      </c>
      <c r="G249" t="s">
        <v>5931</v>
      </c>
      <c r="H249" t="s">
        <v>24</v>
      </c>
      <c r="I249" s="36">
        <v>18417</v>
      </c>
      <c r="J249" t="s">
        <v>2912</v>
      </c>
      <c r="K249" t="s">
        <v>2930</v>
      </c>
      <c r="L249" t="s">
        <v>25</v>
      </c>
      <c r="M249" s="2">
        <v>45621</v>
      </c>
      <c r="N249" t="s">
        <v>25</v>
      </c>
      <c r="O249" t="s">
        <v>25</v>
      </c>
      <c r="P249" t="s">
        <v>18</v>
      </c>
      <c r="Q249" t="s">
        <v>18</v>
      </c>
      <c r="R249" t="s">
        <v>18</v>
      </c>
      <c r="S249" t="s">
        <v>18</v>
      </c>
      <c r="T249" t="s">
        <v>18</v>
      </c>
      <c r="U249" t="s">
        <v>18</v>
      </c>
      <c r="V249" t="s">
        <v>18</v>
      </c>
      <c r="W249" s="45" t="str">
        <f>IF(Table1[[#This Row],[Sex at Birth]]="F","Female","Male")</f>
        <v>Female</v>
      </c>
      <c r="X249" s="43">
        <v>45657</v>
      </c>
      <c r="Y249" s="44">
        <f>Table1[[#This Row],[Report cutoff date]]-Table1[[#This Row],[DOB]]</f>
        <v>27240</v>
      </c>
      <c r="Z249" s="68">
        <f>ROUNDDOWN(Table1[[#This Row],[Days old - as of report cutoff date]]/365,0)</f>
        <v>74</v>
      </c>
      <c r="AA249" s="45" t="str">
        <f>IF(Table1[[#This Row],[Years old]]&gt;=55,"55+","54 and under")</f>
        <v>55+</v>
      </c>
      <c r="AB249" s="45" t="str">
        <f>VLOOKUP(Table1[[#This Row],[Years old]],Lookups!$A$1:$C$101,2,FALSE)</f>
        <v>70 - 79</v>
      </c>
      <c r="AC249" s="45" t="str">
        <f>VLOOKUP(Table1[[#This Row],[Years old]],Lookups!$A$1:$C$101,3,FALSE)</f>
        <v>70 - 74</v>
      </c>
      <c r="AD249" s="45" t="str">
        <f>VLOOKUP(Table1[[#This Row],[Race]],Lookups!$E$2:$F$11,2,FALSE)</f>
        <v>White</v>
      </c>
      <c r="AE249" s="45" t="str">
        <f>VLOOKUP(Table1[[#This Row],[Ethnicity]],Lookups!$H$2:$I$6,2,FALSE)</f>
        <v>Other/ Unknown</v>
      </c>
      <c r="AF249" s="45" t="str">
        <f>VLOOKUP(Table1[[#This Row],[Language]],Lookups!$K$2:$L$9,2,FALSE)</f>
        <v>English</v>
      </c>
      <c r="AG249" s="46">
        <v>42005</v>
      </c>
      <c r="AH249" s="46">
        <v>45657</v>
      </c>
      <c r="AI249" s="46" t="str">
        <f>IF(Table1[[#This Row],[Colonoscopy Date]]="","",DATEVALUE(Table1[[#This Row],[Colonoscopy Date]]))</f>
        <v/>
      </c>
      <c r="AJ2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0" spans="1:36" x14ac:dyDescent="0.25">
      <c r="A250">
        <v>14649</v>
      </c>
      <c r="B250" t="s">
        <v>1736</v>
      </c>
      <c r="C250" t="s">
        <v>20</v>
      </c>
      <c r="D250" t="s">
        <v>21</v>
      </c>
      <c r="E250" t="s">
        <v>22</v>
      </c>
      <c r="F250" t="s">
        <v>39</v>
      </c>
      <c r="G250" t="s">
        <v>5744</v>
      </c>
      <c r="H250" t="s">
        <v>35</v>
      </c>
      <c r="I250" s="36">
        <v>18421</v>
      </c>
      <c r="J250" t="s">
        <v>2911</v>
      </c>
      <c r="K250" t="s">
        <v>2930</v>
      </c>
      <c r="L250" t="s">
        <v>25</v>
      </c>
      <c r="M250" s="2">
        <v>45603</v>
      </c>
      <c r="N250" t="s">
        <v>25</v>
      </c>
      <c r="O250" t="s">
        <v>25</v>
      </c>
      <c r="P250" t="s">
        <v>18</v>
      </c>
      <c r="Q250" t="s">
        <v>18</v>
      </c>
      <c r="R250" t="s">
        <v>18</v>
      </c>
      <c r="S250" t="s">
        <v>18</v>
      </c>
      <c r="T250" t="s">
        <v>18</v>
      </c>
      <c r="U250" t="s">
        <v>18</v>
      </c>
      <c r="V250" t="s">
        <v>18</v>
      </c>
      <c r="W250" s="45" t="str">
        <f>IF(Table1[[#This Row],[Sex at Birth]]="F","Female","Male")</f>
        <v>Male</v>
      </c>
      <c r="X250" s="43">
        <v>45657</v>
      </c>
      <c r="Y250" s="44">
        <f>Table1[[#This Row],[Report cutoff date]]-Table1[[#This Row],[DOB]]</f>
        <v>27236</v>
      </c>
      <c r="Z250" s="68">
        <f>ROUNDDOWN(Table1[[#This Row],[Days old - as of report cutoff date]]/365,0)</f>
        <v>74</v>
      </c>
      <c r="AA250" s="45" t="str">
        <f>IF(Table1[[#This Row],[Years old]]&gt;=55,"55+","54 and under")</f>
        <v>55+</v>
      </c>
      <c r="AB250" s="45" t="str">
        <f>VLOOKUP(Table1[[#This Row],[Years old]],Lookups!$A$1:$C$101,2,FALSE)</f>
        <v>70 - 79</v>
      </c>
      <c r="AC250" s="45" t="str">
        <f>VLOOKUP(Table1[[#This Row],[Years old]],Lookups!$A$1:$C$101,3,FALSE)</f>
        <v>70 - 74</v>
      </c>
      <c r="AD250" s="45" t="str">
        <f>VLOOKUP(Table1[[#This Row],[Race]],Lookups!$E$2:$F$11,2,FALSE)</f>
        <v>White</v>
      </c>
      <c r="AE250" s="45" t="str">
        <f>VLOOKUP(Table1[[#This Row],[Ethnicity]],Lookups!$H$2:$I$6,2,FALSE)</f>
        <v>Not Hispanic/Latino</v>
      </c>
      <c r="AF250" s="45" t="str">
        <f>VLOOKUP(Table1[[#This Row],[Language]],Lookups!$K$2:$L$9,2,FALSE)</f>
        <v>English</v>
      </c>
      <c r="AG250" s="46">
        <v>42005</v>
      </c>
      <c r="AH250" s="46">
        <v>45657</v>
      </c>
      <c r="AI250" s="46" t="str">
        <f>IF(Table1[[#This Row],[Colonoscopy Date]]="","",DATEVALUE(Table1[[#This Row],[Colonoscopy Date]]))</f>
        <v/>
      </c>
      <c r="AJ2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1" spans="1:36" x14ac:dyDescent="0.25">
      <c r="A251">
        <v>10727</v>
      </c>
      <c r="B251" t="s">
        <v>1680</v>
      </c>
      <c r="C251" t="s">
        <v>20</v>
      </c>
      <c r="D251" t="s">
        <v>21</v>
      </c>
      <c r="E251" t="s">
        <v>22</v>
      </c>
      <c r="F251" t="s">
        <v>30</v>
      </c>
      <c r="G251" t="s">
        <v>7903</v>
      </c>
      <c r="H251" t="s">
        <v>24</v>
      </c>
      <c r="I251" s="36">
        <v>18426</v>
      </c>
      <c r="J251" t="s">
        <v>2912</v>
      </c>
      <c r="K251" t="s">
        <v>2936</v>
      </c>
      <c r="L251" t="s">
        <v>25</v>
      </c>
      <c r="M251" s="2">
        <v>45566</v>
      </c>
      <c r="N251" t="s">
        <v>53</v>
      </c>
      <c r="O251" t="s">
        <v>25</v>
      </c>
      <c r="P251" t="s">
        <v>18</v>
      </c>
      <c r="Q251" t="s">
        <v>18</v>
      </c>
      <c r="R251" t="s">
        <v>18</v>
      </c>
      <c r="S251" t="s">
        <v>1407</v>
      </c>
      <c r="T251" t="s">
        <v>18</v>
      </c>
      <c r="U251" t="s">
        <v>18</v>
      </c>
      <c r="V251" t="s">
        <v>18</v>
      </c>
      <c r="W251" s="45" t="str">
        <f>IF(Table1[[#This Row],[Sex at Birth]]="F","Female","Male")</f>
        <v>Female</v>
      </c>
      <c r="X251" s="43">
        <v>45657</v>
      </c>
      <c r="Y251" s="44">
        <f>Table1[[#This Row],[Report cutoff date]]-Table1[[#This Row],[DOB]]</f>
        <v>27231</v>
      </c>
      <c r="Z251" s="68">
        <f>ROUNDDOWN(Table1[[#This Row],[Days old - as of report cutoff date]]/365,0)</f>
        <v>74</v>
      </c>
      <c r="AA251" s="45" t="str">
        <f>IF(Table1[[#This Row],[Years old]]&gt;=55,"55+","54 and under")</f>
        <v>55+</v>
      </c>
      <c r="AB251" s="45" t="str">
        <f>VLOOKUP(Table1[[#This Row],[Years old]],Lookups!$A$1:$C$101,2,FALSE)</f>
        <v>70 - 79</v>
      </c>
      <c r="AC251" s="45" t="str">
        <f>VLOOKUP(Table1[[#This Row],[Years old]],Lookups!$A$1:$C$101,3,FALSE)</f>
        <v>70 - 74</v>
      </c>
      <c r="AD251" s="45" t="str">
        <f>VLOOKUP(Table1[[#This Row],[Race]],Lookups!$E$2:$F$11,2,FALSE)</f>
        <v>White</v>
      </c>
      <c r="AE251" s="45" t="str">
        <f>VLOOKUP(Table1[[#This Row],[Ethnicity]],Lookups!$H$2:$I$6,2,FALSE)</f>
        <v>Not Hispanic/Latino</v>
      </c>
      <c r="AF251" s="45" t="str">
        <f>VLOOKUP(Table1[[#This Row],[Language]],Lookups!$K$2:$L$9,2,FALSE)</f>
        <v>English</v>
      </c>
      <c r="AG251" s="46">
        <v>42005</v>
      </c>
      <c r="AH251" s="46">
        <v>45657</v>
      </c>
      <c r="AI251" s="46" t="str">
        <f>IF(Table1[[#This Row],[Colonoscopy Date]]="","",DATEVALUE(Table1[[#This Row],[Colonoscopy Date]]))</f>
        <v/>
      </c>
      <c r="AJ2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2" spans="1:36" x14ac:dyDescent="0.25">
      <c r="A252">
        <v>12526</v>
      </c>
      <c r="B252" t="s">
        <v>2010</v>
      </c>
      <c r="C252" t="s">
        <v>20</v>
      </c>
      <c r="D252" t="s">
        <v>95</v>
      </c>
      <c r="E252" t="s">
        <v>22</v>
      </c>
      <c r="F252" t="s">
        <v>30</v>
      </c>
      <c r="G252" t="s">
        <v>3484</v>
      </c>
      <c r="H252" t="s">
        <v>24</v>
      </c>
      <c r="I252" s="36">
        <v>18430</v>
      </c>
      <c r="J252" t="s">
        <v>2925</v>
      </c>
      <c r="K252" t="s">
        <v>2935</v>
      </c>
      <c r="L252" t="s">
        <v>25</v>
      </c>
      <c r="M252" s="2">
        <v>45611</v>
      </c>
      <c r="N252" t="s">
        <v>53</v>
      </c>
      <c r="O252" t="s">
        <v>25</v>
      </c>
      <c r="P252" t="s">
        <v>532</v>
      </c>
      <c r="Q252" t="s">
        <v>678</v>
      </c>
      <c r="R252" t="s">
        <v>27</v>
      </c>
      <c r="S252" t="s">
        <v>18</v>
      </c>
      <c r="T252" t="s">
        <v>18</v>
      </c>
      <c r="U252" t="s">
        <v>18</v>
      </c>
      <c r="V252" t="s">
        <v>18</v>
      </c>
      <c r="W252" s="45" t="str">
        <f>IF(Table1[[#This Row],[Sex at Birth]]="F","Female","Male")</f>
        <v>Female</v>
      </c>
      <c r="X252" s="43">
        <v>45657</v>
      </c>
      <c r="Y252" s="44">
        <f>Table1[[#This Row],[Report cutoff date]]-Table1[[#This Row],[DOB]]</f>
        <v>27227</v>
      </c>
      <c r="Z252" s="68">
        <f>ROUNDDOWN(Table1[[#This Row],[Days old - as of report cutoff date]]/365,0)</f>
        <v>74</v>
      </c>
      <c r="AA252" s="45" t="str">
        <f>IF(Table1[[#This Row],[Years old]]&gt;=55,"55+","54 and under")</f>
        <v>55+</v>
      </c>
      <c r="AB252" s="45" t="str">
        <f>VLOOKUP(Table1[[#This Row],[Years old]],Lookups!$A$1:$C$101,2,FALSE)</f>
        <v>70 - 79</v>
      </c>
      <c r="AC252" s="45" t="str">
        <f>VLOOKUP(Table1[[#This Row],[Years old]],Lookups!$A$1:$C$101,3,FALSE)</f>
        <v>70 - 74</v>
      </c>
      <c r="AD252" s="45" t="str">
        <f>VLOOKUP(Table1[[#This Row],[Race]],Lookups!$E$2:$F$11,2,FALSE)</f>
        <v>White</v>
      </c>
      <c r="AE252" s="45" t="str">
        <f>VLOOKUP(Table1[[#This Row],[Ethnicity]],Lookups!$H$2:$I$6,2,FALSE)</f>
        <v>Hispanic/Latino</v>
      </c>
      <c r="AF252" s="45" t="str">
        <f>VLOOKUP(Table1[[#This Row],[Language]],Lookups!$K$2:$L$9,2,FALSE)</f>
        <v>English</v>
      </c>
      <c r="AG252" s="46">
        <v>42005</v>
      </c>
      <c r="AH252" s="46">
        <v>45657</v>
      </c>
      <c r="AI252" s="46">
        <f>IF(Table1[[#This Row],[Colonoscopy Date]]="","",DATEVALUE(Table1[[#This Row],[Colonoscopy Date]]))</f>
        <v>44949</v>
      </c>
      <c r="AJ2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3" spans="1:36" x14ac:dyDescent="0.25">
      <c r="A253">
        <v>13947</v>
      </c>
      <c r="B253" t="s">
        <v>1853</v>
      </c>
      <c r="C253" t="s">
        <v>20</v>
      </c>
      <c r="D253" t="s">
        <v>21</v>
      </c>
      <c r="E253" t="s">
        <v>22</v>
      </c>
      <c r="F253" t="s">
        <v>67</v>
      </c>
      <c r="G253" t="s">
        <v>4595</v>
      </c>
      <c r="H253" t="s">
        <v>35</v>
      </c>
      <c r="I253" s="36">
        <v>18435</v>
      </c>
      <c r="J253" t="s">
        <v>2888</v>
      </c>
      <c r="K253" t="s">
        <v>2930</v>
      </c>
      <c r="L253" t="s">
        <v>25</v>
      </c>
      <c r="M253" s="2">
        <v>45548</v>
      </c>
      <c r="N253" t="s">
        <v>25</v>
      </c>
      <c r="O253" t="s">
        <v>25</v>
      </c>
      <c r="P253" t="s">
        <v>18</v>
      </c>
      <c r="Q253" t="s">
        <v>18</v>
      </c>
      <c r="R253" t="s">
        <v>18</v>
      </c>
      <c r="S253" t="s">
        <v>18</v>
      </c>
      <c r="T253" t="s">
        <v>18</v>
      </c>
      <c r="U253" t="s">
        <v>18</v>
      </c>
      <c r="V253" t="s">
        <v>18</v>
      </c>
      <c r="W253" s="45" t="str">
        <f>IF(Table1[[#This Row],[Sex at Birth]]="F","Female","Male")</f>
        <v>Male</v>
      </c>
      <c r="X253" s="43">
        <v>45657</v>
      </c>
      <c r="Y253" s="44">
        <f>Table1[[#This Row],[Report cutoff date]]-Table1[[#This Row],[DOB]]</f>
        <v>27222</v>
      </c>
      <c r="Z253" s="68">
        <f>ROUNDDOWN(Table1[[#This Row],[Days old - as of report cutoff date]]/365,0)</f>
        <v>74</v>
      </c>
      <c r="AA253" s="45" t="str">
        <f>IF(Table1[[#This Row],[Years old]]&gt;=55,"55+","54 and under")</f>
        <v>55+</v>
      </c>
      <c r="AB253" s="45" t="str">
        <f>VLOOKUP(Table1[[#This Row],[Years old]],Lookups!$A$1:$C$101,2,FALSE)</f>
        <v>70 - 79</v>
      </c>
      <c r="AC253" s="45" t="str">
        <f>VLOOKUP(Table1[[#This Row],[Years old]],Lookups!$A$1:$C$101,3,FALSE)</f>
        <v>70 - 74</v>
      </c>
      <c r="AD253" s="45" t="str">
        <f>VLOOKUP(Table1[[#This Row],[Race]],Lookups!$E$2:$F$11,2,FALSE)</f>
        <v>White</v>
      </c>
      <c r="AE253" s="45" t="str">
        <f>VLOOKUP(Table1[[#This Row],[Ethnicity]],Lookups!$H$2:$I$6,2,FALSE)</f>
        <v>Not Hispanic/Latino</v>
      </c>
      <c r="AF253" s="45" t="str">
        <f>VLOOKUP(Table1[[#This Row],[Language]],Lookups!$K$2:$L$9,2,FALSE)</f>
        <v>English</v>
      </c>
      <c r="AG253" s="46">
        <v>42005</v>
      </c>
      <c r="AH253" s="46">
        <v>45657</v>
      </c>
      <c r="AI253" s="46" t="str">
        <f>IF(Table1[[#This Row],[Colonoscopy Date]]="","",DATEVALUE(Table1[[#This Row],[Colonoscopy Date]]))</f>
        <v/>
      </c>
      <c r="AJ2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4" spans="1:36" x14ac:dyDescent="0.25">
      <c r="A254">
        <v>15229</v>
      </c>
      <c r="B254" t="s">
        <v>2005</v>
      </c>
      <c r="C254" t="s">
        <v>20</v>
      </c>
      <c r="D254" t="s">
        <v>21</v>
      </c>
      <c r="E254" t="s">
        <v>22</v>
      </c>
      <c r="F254" t="s">
        <v>144</v>
      </c>
      <c r="G254" t="s">
        <v>6171</v>
      </c>
      <c r="H254" t="s">
        <v>35</v>
      </c>
      <c r="I254" s="36">
        <v>18435</v>
      </c>
      <c r="J254" t="s">
        <v>2913</v>
      </c>
      <c r="K254" t="s">
        <v>2930</v>
      </c>
      <c r="L254" t="s">
        <v>25</v>
      </c>
      <c r="M254" s="2">
        <v>45656</v>
      </c>
      <c r="N254" t="s">
        <v>25</v>
      </c>
      <c r="O254" t="s">
        <v>25</v>
      </c>
      <c r="P254" t="s">
        <v>18</v>
      </c>
      <c r="Q254" t="s">
        <v>18</v>
      </c>
      <c r="R254" t="s">
        <v>18</v>
      </c>
      <c r="S254" t="s">
        <v>18</v>
      </c>
      <c r="T254" t="s">
        <v>18</v>
      </c>
      <c r="U254" t="s">
        <v>18</v>
      </c>
      <c r="V254" t="s">
        <v>18</v>
      </c>
      <c r="W254" s="45" t="str">
        <f>IF(Table1[[#This Row],[Sex at Birth]]="F","Female","Male")</f>
        <v>Male</v>
      </c>
      <c r="X254" s="43">
        <v>45657</v>
      </c>
      <c r="Y254" s="44">
        <f>Table1[[#This Row],[Report cutoff date]]-Table1[[#This Row],[DOB]]</f>
        <v>27222</v>
      </c>
      <c r="Z254" s="68">
        <f>ROUNDDOWN(Table1[[#This Row],[Days old - as of report cutoff date]]/365,0)</f>
        <v>74</v>
      </c>
      <c r="AA254" s="45" t="str">
        <f>IF(Table1[[#This Row],[Years old]]&gt;=55,"55+","54 and under")</f>
        <v>55+</v>
      </c>
      <c r="AB254" s="45" t="str">
        <f>VLOOKUP(Table1[[#This Row],[Years old]],Lookups!$A$1:$C$101,2,FALSE)</f>
        <v>70 - 79</v>
      </c>
      <c r="AC254" s="45" t="str">
        <f>VLOOKUP(Table1[[#This Row],[Years old]],Lookups!$A$1:$C$101,3,FALSE)</f>
        <v>70 - 74</v>
      </c>
      <c r="AD254" s="45" t="str">
        <f>VLOOKUP(Table1[[#This Row],[Race]],Lookups!$E$2:$F$11,2,FALSE)</f>
        <v>White</v>
      </c>
      <c r="AE254" s="45" t="str">
        <f>VLOOKUP(Table1[[#This Row],[Ethnicity]],Lookups!$H$2:$I$6,2,FALSE)</f>
        <v>Not Hispanic/Latino</v>
      </c>
      <c r="AF254" s="45" t="str">
        <f>VLOOKUP(Table1[[#This Row],[Language]],Lookups!$K$2:$L$9,2,FALSE)</f>
        <v>English</v>
      </c>
      <c r="AG254" s="46">
        <v>42005</v>
      </c>
      <c r="AH254" s="46">
        <v>45657</v>
      </c>
      <c r="AI254" s="46" t="str">
        <f>IF(Table1[[#This Row],[Colonoscopy Date]]="","",DATEVALUE(Table1[[#This Row],[Colonoscopy Date]]))</f>
        <v/>
      </c>
      <c r="AJ2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5" spans="1:36" x14ac:dyDescent="0.25">
      <c r="A255">
        <v>13362</v>
      </c>
      <c r="B255" t="s">
        <v>2233</v>
      </c>
      <c r="C255" t="s">
        <v>20</v>
      </c>
      <c r="D255" t="s">
        <v>21</v>
      </c>
      <c r="E255" t="s">
        <v>22</v>
      </c>
      <c r="F255" t="s">
        <v>30</v>
      </c>
      <c r="G255" t="s">
        <v>3475</v>
      </c>
      <c r="H255" t="s">
        <v>24</v>
      </c>
      <c r="I255" s="36">
        <v>18437</v>
      </c>
      <c r="J255" t="s">
        <v>2906</v>
      </c>
      <c r="K255" t="s">
        <v>2931</v>
      </c>
      <c r="L255" t="s">
        <v>25</v>
      </c>
      <c r="M255" s="2">
        <v>45539</v>
      </c>
      <c r="N255" t="s">
        <v>53</v>
      </c>
      <c r="O255" t="s">
        <v>25</v>
      </c>
      <c r="P255" t="s">
        <v>1169</v>
      </c>
      <c r="Q255" t="s">
        <v>662</v>
      </c>
      <c r="R255" t="s">
        <v>27</v>
      </c>
      <c r="S255" t="s">
        <v>18</v>
      </c>
      <c r="T255" t="s">
        <v>18</v>
      </c>
      <c r="U255" t="s">
        <v>18</v>
      </c>
      <c r="V255" t="s">
        <v>18</v>
      </c>
      <c r="W255" s="45" t="str">
        <f>IF(Table1[[#This Row],[Sex at Birth]]="F","Female","Male")</f>
        <v>Female</v>
      </c>
      <c r="X255" s="43">
        <v>45657</v>
      </c>
      <c r="Y255" s="44">
        <f>Table1[[#This Row],[Report cutoff date]]-Table1[[#This Row],[DOB]]</f>
        <v>27220</v>
      </c>
      <c r="Z255" s="68">
        <f>ROUNDDOWN(Table1[[#This Row],[Days old - as of report cutoff date]]/365,0)</f>
        <v>74</v>
      </c>
      <c r="AA255" s="45" t="str">
        <f>IF(Table1[[#This Row],[Years old]]&gt;=55,"55+","54 and under")</f>
        <v>55+</v>
      </c>
      <c r="AB255" s="45" t="str">
        <f>VLOOKUP(Table1[[#This Row],[Years old]],Lookups!$A$1:$C$101,2,FALSE)</f>
        <v>70 - 79</v>
      </c>
      <c r="AC255" s="45" t="str">
        <f>VLOOKUP(Table1[[#This Row],[Years old]],Lookups!$A$1:$C$101,3,FALSE)</f>
        <v>70 - 74</v>
      </c>
      <c r="AD255" s="45" t="str">
        <f>VLOOKUP(Table1[[#This Row],[Race]],Lookups!$E$2:$F$11,2,FALSE)</f>
        <v>White</v>
      </c>
      <c r="AE255" s="45" t="str">
        <f>VLOOKUP(Table1[[#This Row],[Ethnicity]],Lookups!$H$2:$I$6,2,FALSE)</f>
        <v>Not Hispanic/Latino</v>
      </c>
      <c r="AF255" s="45" t="str">
        <f>VLOOKUP(Table1[[#This Row],[Language]],Lookups!$K$2:$L$9,2,FALSE)</f>
        <v>English</v>
      </c>
      <c r="AG255" s="46">
        <v>42005</v>
      </c>
      <c r="AH255" s="46">
        <v>45657</v>
      </c>
      <c r="AI255" s="46">
        <f>IF(Table1[[#This Row],[Colonoscopy Date]]="","",DATEVALUE(Table1[[#This Row],[Colonoscopy Date]]))</f>
        <v>44246</v>
      </c>
      <c r="AJ25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6" spans="1:36" x14ac:dyDescent="0.25">
      <c r="A256">
        <v>13169</v>
      </c>
      <c r="B256" t="s">
        <v>1939</v>
      </c>
      <c r="C256" t="s">
        <v>20</v>
      </c>
      <c r="D256" t="s">
        <v>21</v>
      </c>
      <c r="E256" t="s">
        <v>22</v>
      </c>
      <c r="F256" t="s">
        <v>36</v>
      </c>
      <c r="G256" t="s">
        <v>8124</v>
      </c>
      <c r="H256" t="s">
        <v>35</v>
      </c>
      <c r="I256" s="36">
        <v>18438</v>
      </c>
      <c r="J256" t="s">
        <v>2914</v>
      </c>
      <c r="K256" t="s">
        <v>2936</v>
      </c>
      <c r="L256" t="s">
        <v>25</v>
      </c>
      <c r="M256" s="2">
        <v>45653</v>
      </c>
      <c r="N256" t="s">
        <v>25</v>
      </c>
      <c r="O256" t="s">
        <v>25</v>
      </c>
      <c r="P256" t="s">
        <v>18</v>
      </c>
      <c r="Q256" t="s">
        <v>18</v>
      </c>
      <c r="R256" t="s">
        <v>18</v>
      </c>
      <c r="S256" t="s">
        <v>18</v>
      </c>
      <c r="T256" t="s">
        <v>18</v>
      </c>
      <c r="U256" t="s">
        <v>18</v>
      </c>
      <c r="V256" t="s">
        <v>18</v>
      </c>
      <c r="W256" s="45" t="str">
        <f>IF(Table1[[#This Row],[Sex at Birth]]="F","Female","Male")</f>
        <v>Male</v>
      </c>
      <c r="X256" s="43">
        <v>45657</v>
      </c>
      <c r="Y256" s="44">
        <f>Table1[[#This Row],[Report cutoff date]]-Table1[[#This Row],[DOB]]</f>
        <v>27219</v>
      </c>
      <c r="Z256" s="68">
        <f>ROUNDDOWN(Table1[[#This Row],[Days old - as of report cutoff date]]/365,0)</f>
        <v>74</v>
      </c>
      <c r="AA256" s="45" t="str">
        <f>IF(Table1[[#This Row],[Years old]]&gt;=55,"55+","54 and under")</f>
        <v>55+</v>
      </c>
      <c r="AB256" s="45" t="str">
        <f>VLOOKUP(Table1[[#This Row],[Years old]],Lookups!$A$1:$C$101,2,FALSE)</f>
        <v>70 - 79</v>
      </c>
      <c r="AC256" s="45" t="str">
        <f>VLOOKUP(Table1[[#This Row],[Years old]],Lookups!$A$1:$C$101,3,FALSE)</f>
        <v>70 - 74</v>
      </c>
      <c r="AD256" s="45" t="str">
        <f>VLOOKUP(Table1[[#This Row],[Race]],Lookups!$E$2:$F$11,2,FALSE)</f>
        <v>White</v>
      </c>
      <c r="AE256" s="45" t="str">
        <f>VLOOKUP(Table1[[#This Row],[Ethnicity]],Lookups!$H$2:$I$6,2,FALSE)</f>
        <v>Not Hispanic/Latino</v>
      </c>
      <c r="AF256" s="45" t="str">
        <f>VLOOKUP(Table1[[#This Row],[Language]],Lookups!$K$2:$L$9,2,FALSE)</f>
        <v>English</v>
      </c>
      <c r="AG256" s="46">
        <v>42005</v>
      </c>
      <c r="AH256" s="46">
        <v>45657</v>
      </c>
      <c r="AI256" s="46" t="str">
        <f>IF(Table1[[#This Row],[Colonoscopy Date]]="","",DATEVALUE(Table1[[#This Row],[Colonoscopy Date]]))</f>
        <v/>
      </c>
      <c r="AJ2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7" spans="1:36" x14ac:dyDescent="0.25">
      <c r="A257">
        <v>13948</v>
      </c>
      <c r="B257" t="s">
        <v>1695</v>
      </c>
      <c r="C257" t="s">
        <v>20</v>
      </c>
      <c r="D257" t="s">
        <v>21</v>
      </c>
      <c r="E257" t="s">
        <v>22</v>
      </c>
      <c r="F257" t="s">
        <v>30</v>
      </c>
      <c r="G257" t="s">
        <v>3201</v>
      </c>
      <c r="H257" t="s">
        <v>24</v>
      </c>
      <c r="I257" s="36">
        <v>18440</v>
      </c>
      <c r="J257" t="s">
        <v>2913</v>
      </c>
      <c r="K257" t="s">
        <v>2930</v>
      </c>
      <c r="L257" t="s">
        <v>25</v>
      </c>
      <c r="M257" s="2">
        <v>45546</v>
      </c>
      <c r="N257" t="s">
        <v>53</v>
      </c>
      <c r="O257" t="s">
        <v>25</v>
      </c>
      <c r="P257" t="s">
        <v>18</v>
      </c>
      <c r="Q257" t="s">
        <v>18</v>
      </c>
      <c r="R257" t="s">
        <v>18</v>
      </c>
      <c r="S257" t="s">
        <v>842</v>
      </c>
      <c r="T257" t="s">
        <v>27</v>
      </c>
      <c r="U257" t="s">
        <v>18</v>
      </c>
      <c r="V257" t="s">
        <v>18</v>
      </c>
      <c r="W257" s="45" t="str">
        <f>IF(Table1[[#This Row],[Sex at Birth]]="F","Female","Male")</f>
        <v>Female</v>
      </c>
      <c r="X257" s="43">
        <v>45657</v>
      </c>
      <c r="Y257" s="44">
        <f>Table1[[#This Row],[Report cutoff date]]-Table1[[#This Row],[DOB]]</f>
        <v>27217</v>
      </c>
      <c r="Z257" s="68">
        <f>ROUNDDOWN(Table1[[#This Row],[Days old - as of report cutoff date]]/365,0)</f>
        <v>74</v>
      </c>
      <c r="AA257" s="45" t="str">
        <f>IF(Table1[[#This Row],[Years old]]&gt;=55,"55+","54 and under")</f>
        <v>55+</v>
      </c>
      <c r="AB257" s="45" t="str">
        <f>VLOOKUP(Table1[[#This Row],[Years old]],Lookups!$A$1:$C$101,2,FALSE)</f>
        <v>70 - 79</v>
      </c>
      <c r="AC257" s="45" t="str">
        <f>VLOOKUP(Table1[[#This Row],[Years old]],Lookups!$A$1:$C$101,3,FALSE)</f>
        <v>70 - 74</v>
      </c>
      <c r="AD257" s="45" t="str">
        <f>VLOOKUP(Table1[[#This Row],[Race]],Lookups!$E$2:$F$11,2,FALSE)</f>
        <v>White</v>
      </c>
      <c r="AE257" s="45" t="str">
        <f>VLOOKUP(Table1[[#This Row],[Ethnicity]],Lookups!$H$2:$I$6,2,FALSE)</f>
        <v>Not Hispanic/Latino</v>
      </c>
      <c r="AF257" s="45" t="str">
        <f>VLOOKUP(Table1[[#This Row],[Language]],Lookups!$K$2:$L$9,2,FALSE)</f>
        <v>English</v>
      </c>
      <c r="AG257" s="46">
        <v>42005</v>
      </c>
      <c r="AH257" s="46">
        <v>45657</v>
      </c>
      <c r="AI257" s="46" t="str">
        <f>IF(Table1[[#This Row],[Colonoscopy Date]]="","",DATEVALUE(Table1[[#This Row],[Colonoscopy Date]]))</f>
        <v/>
      </c>
      <c r="AJ2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8" spans="1:36" x14ac:dyDescent="0.25">
      <c r="A258">
        <v>10472</v>
      </c>
      <c r="B258" t="s">
        <v>1971</v>
      </c>
      <c r="C258" t="s">
        <v>20</v>
      </c>
      <c r="D258" t="s">
        <v>21</v>
      </c>
      <c r="E258" t="s">
        <v>22</v>
      </c>
      <c r="F258" t="s">
        <v>36</v>
      </c>
      <c r="G258" t="s">
        <v>4095</v>
      </c>
      <c r="H258" t="s">
        <v>24</v>
      </c>
      <c r="I258" s="36">
        <v>18442</v>
      </c>
      <c r="J258" t="s">
        <v>2914</v>
      </c>
      <c r="K258" t="s">
        <v>2936</v>
      </c>
      <c r="L258" t="s">
        <v>25</v>
      </c>
      <c r="M258" s="2">
        <v>45644</v>
      </c>
      <c r="N258" t="s">
        <v>53</v>
      </c>
      <c r="O258" t="s">
        <v>25</v>
      </c>
      <c r="P258" t="s">
        <v>523</v>
      </c>
      <c r="Q258" t="s">
        <v>18</v>
      </c>
      <c r="R258" t="s">
        <v>18</v>
      </c>
      <c r="S258" t="s">
        <v>18</v>
      </c>
      <c r="T258" t="s">
        <v>18</v>
      </c>
      <c r="U258" t="s">
        <v>18</v>
      </c>
      <c r="V258" t="s">
        <v>18</v>
      </c>
      <c r="W258" s="45" t="str">
        <f>IF(Table1[[#This Row],[Sex at Birth]]="F","Female","Male")</f>
        <v>Female</v>
      </c>
      <c r="X258" s="43">
        <v>45657</v>
      </c>
      <c r="Y258" s="44">
        <f>Table1[[#This Row],[Report cutoff date]]-Table1[[#This Row],[DOB]]</f>
        <v>27215</v>
      </c>
      <c r="Z258" s="68">
        <f>ROUNDDOWN(Table1[[#This Row],[Days old - as of report cutoff date]]/365,0)</f>
        <v>74</v>
      </c>
      <c r="AA258" s="45" t="str">
        <f>IF(Table1[[#This Row],[Years old]]&gt;=55,"55+","54 and under")</f>
        <v>55+</v>
      </c>
      <c r="AB258" s="45" t="str">
        <f>VLOOKUP(Table1[[#This Row],[Years old]],Lookups!$A$1:$C$101,2,FALSE)</f>
        <v>70 - 79</v>
      </c>
      <c r="AC258" s="45" t="str">
        <f>VLOOKUP(Table1[[#This Row],[Years old]],Lookups!$A$1:$C$101,3,FALSE)</f>
        <v>70 - 74</v>
      </c>
      <c r="AD258" s="45" t="str">
        <f>VLOOKUP(Table1[[#This Row],[Race]],Lookups!$E$2:$F$11,2,FALSE)</f>
        <v>White</v>
      </c>
      <c r="AE258" s="45" t="str">
        <f>VLOOKUP(Table1[[#This Row],[Ethnicity]],Lookups!$H$2:$I$6,2,FALSE)</f>
        <v>Not Hispanic/Latino</v>
      </c>
      <c r="AF258" s="45" t="str">
        <f>VLOOKUP(Table1[[#This Row],[Language]],Lookups!$K$2:$L$9,2,FALSE)</f>
        <v>English</v>
      </c>
      <c r="AG258" s="46">
        <v>42005</v>
      </c>
      <c r="AH258" s="46">
        <v>45657</v>
      </c>
      <c r="AI258" s="46">
        <f>IF(Table1[[#This Row],[Colonoscopy Date]]="","",DATEVALUE(Table1[[#This Row],[Colonoscopy Date]]))</f>
        <v>45331</v>
      </c>
      <c r="AJ25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9" spans="1:36" x14ac:dyDescent="0.25">
      <c r="A259">
        <v>15140</v>
      </c>
      <c r="B259" t="s">
        <v>1590</v>
      </c>
      <c r="C259" t="s">
        <v>20</v>
      </c>
      <c r="D259" t="s">
        <v>21</v>
      </c>
      <c r="E259" t="s">
        <v>22</v>
      </c>
      <c r="F259" t="s">
        <v>66</v>
      </c>
      <c r="G259" t="s">
        <v>4241</v>
      </c>
      <c r="H259" t="s">
        <v>24</v>
      </c>
      <c r="I259" s="36">
        <v>18442</v>
      </c>
      <c r="J259" t="s">
        <v>2884</v>
      </c>
      <c r="K259" t="s">
        <v>2930</v>
      </c>
      <c r="L259" t="s">
        <v>25</v>
      </c>
      <c r="M259" s="2">
        <v>45531</v>
      </c>
      <c r="N259" t="s">
        <v>25</v>
      </c>
      <c r="O259" t="s">
        <v>25</v>
      </c>
      <c r="P259" t="s">
        <v>18</v>
      </c>
      <c r="Q259" t="s">
        <v>18</v>
      </c>
      <c r="R259" t="s">
        <v>18</v>
      </c>
      <c r="S259" t="s">
        <v>18</v>
      </c>
      <c r="T259" t="s">
        <v>18</v>
      </c>
      <c r="U259" t="s">
        <v>18</v>
      </c>
      <c r="V259" t="s">
        <v>18</v>
      </c>
      <c r="W259" s="45" t="str">
        <f>IF(Table1[[#This Row],[Sex at Birth]]="F","Female","Male")</f>
        <v>Female</v>
      </c>
      <c r="X259" s="43">
        <v>45657</v>
      </c>
      <c r="Y259" s="44">
        <f>Table1[[#This Row],[Report cutoff date]]-Table1[[#This Row],[DOB]]</f>
        <v>27215</v>
      </c>
      <c r="Z259" s="68">
        <f>ROUNDDOWN(Table1[[#This Row],[Days old - as of report cutoff date]]/365,0)</f>
        <v>74</v>
      </c>
      <c r="AA259" s="45" t="str">
        <f>IF(Table1[[#This Row],[Years old]]&gt;=55,"55+","54 and under")</f>
        <v>55+</v>
      </c>
      <c r="AB259" s="45" t="str">
        <f>VLOOKUP(Table1[[#This Row],[Years old]],Lookups!$A$1:$C$101,2,FALSE)</f>
        <v>70 - 79</v>
      </c>
      <c r="AC259" s="45" t="str">
        <f>VLOOKUP(Table1[[#This Row],[Years old]],Lookups!$A$1:$C$101,3,FALSE)</f>
        <v>70 - 74</v>
      </c>
      <c r="AD259" s="45" t="str">
        <f>VLOOKUP(Table1[[#This Row],[Race]],Lookups!$E$2:$F$11,2,FALSE)</f>
        <v>White</v>
      </c>
      <c r="AE259" s="45" t="str">
        <f>VLOOKUP(Table1[[#This Row],[Ethnicity]],Lookups!$H$2:$I$6,2,FALSE)</f>
        <v>Not Hispanic/Latino</v>
      </c>
      <c r="AF259" s="45" t="str">
        <f>VLOOKUP(Table1[[#This Row],[Language]],Lookups!$K$2:$L$9,2,FALSE)</f>
        <v>English</v>
      </c>
      <c r="AG259" s="46">
        <v>42005</v>
      </c>
      <c r="AH259" s="46">
        <v>45657</v>
      </c>
      <c r="AI259" s="46" t="str">
        <f>IF(Table1[[#This Row],[Colonoscopy Date]]="","",DATEVALUE(Table1[[#This Row],[Colonoscopy Date]]))</f>
        <v/>
      </c>
      <c r="AJ2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0" spans="1:36" x14ac:dyDescent="0.25">
      <c r="A260">
        <v>11483</v>
      </c>
      <c r="B260" t="s">
        <v>1664</v>
      </c>
      <c r="C260" t="s">
        <v>20</v>
      </c>
      <c r="D260" t="s">
        <v>21</v>
      </c>
      <c r="E260" t="s">
        <v>22</v>
      </c>
      <c r="F260" t="s">
        <v>63</v>
      </c>
      <c r="G260" t="s">
        <v>3708</v>
      </c>
      <c r="H260" t="s">
        <v>35</v>
      </c>
      <c r="I260" s="36">
        <v>18446</v>
      </c>
      <c r="J260" t="s">
        <v>2912</v>
      </c>
      <c r="K260" t="s">
        <v>2936</v>
      </c>
      <c r="L260" t="s">
        <v>25</v>
      </c>
      <c r="M260" s="2">
        <v>45622</v>
      </c>
      <c r="N260" t="s">
        <v>53</v>
      </c>
      <c r="O260" t="s">
        <v>25</v>
      </c>
      <c r="P260" t="s">
        <v>656</v>
      </c>
      <c r="Q260" t="s">
        <v>18</v>
      </c>
      <c r="R260" t="s">
        <v>18</v>
      </c>
      <c r="S260" t="s">
        <v>18</v>
      </c>
      <c r="T260" t="s">
        <v>18</v>
      </c>
      <c r="U260" t="s">
        <v>18</v>
      </c>
      <c r="V260" t="s">
        <v>18</v>
      </c>
      <c r="W260" s="45" t="str">
        <f>IF(Table1[[#This Row],[Sex at Birth]]="F","Female","Male")</f>
        <v>Male</v>
      </c>
      <c r="X260" s="43">
        <v>45657</v>
      </c>
      <c r="Y260" s="44">
        <f>Table1[[#This Row],[Report cutoff date]]-Table1[[#This Row],[DOB]]</f>
        <v>27211</v>
      </c>
      <c r="Z260" s="68">
        <f>ROUNDDOWN(Table1[[#This Row],[Days old - as of report cutoff date]]/365,0)</f>
        <v>74</v>
      </c>
      <c r="AA260" s="45" t="str">
        <f>IF(Table1[[#This Row],[Years old]]&gt;=55,"55+","54 and under")</f>
        <v>55+</v>
      </c>
      <c r="AB260" s="45" t="str">
        <f>VLOOKUP(Table1[[#This Row],[Years old]],Lookups!$A$1:$C$101,2,FALSE)</f>
        <v>70 - 79</v>
      </c>
      <c r="AC260" s="45" t="str">
        <f>VLOOKUP(Table1[[#This Row],[Years old]],Lookups!$A$1:$C$101,3,FALSE)</f>
        <v>70 - 74</v>
      </c>
      <c r="AD260" s="45" t="str">
        <f>VLOOKUP(Table1[[#This Row],[Race]],Lookups!$E$2:$F$11,2,FALSE)</f>
        <v>White</v>
      </c>
      <c r="AE260" s="45" t="str">
        <f>VLOOKUP(Table1[[#This Row],[Ethnicity]],Lookups!$H$2:$I$6,2,FALSE)</f>
        <v>Not Hispanic/Latino</v>
      </c>
      <c r="AF260" s="45" t="str">
        <f>VLOOKUP(Table1[[#This Row],[Language]],Lookups!$K$2:$L$9,2,FALSE)</f>
        <v>English</v>
      </c>
      <c r="AG260" s="46">
        <v>42005</v>
      </c>
      <c r="AH260" s="46">
        <v>45657</v>
      </c>
      <c r="AI260" s="46">
        <f>IF(Table1[[#This Row],[Colonoscopy Date]]="","",DATEVALUE(Table1[[#This Row],[Colonoscopy Date]]))</f>
        <v>45128</v>
      </c>
      <c r="AJ2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1" spans="1:36" x14ac:dyDescent="0.25">
      <c r="A261">
        <v>12068</v>
      </c>
      <c r="B261" t="s">
        <v>1835</v>
      </c>
      <c r="C261" t="s">
        <v>20</v>
      </c>
      <c r="D261" t="s">
        <v>21</v>
      </c>
      <c r="E261" t="s">
        <v>22</v>
      </c>
      <c r="F261" t="s">
        <v>44</v>
      </c>
      <c r="G261" t="s">
        <v>8309</v>
      </c>
      <c r="H261" t="s">
        <v>35</v>
      </c>
      <c r="I261" s="36">
        <v>18446</v>
      </c>
      <c r="J261" t="s">
        <v>2913</v>
      </c>
      <c r="K261" t="s">
        <v>2931</v>
      </c>
      <c r="L261" t="s">
        <v>25</v>
      </c>
      <c r="M261" s="2">
        <v>45489</v>
      </c>
      <c r="N261" t="s">
        <v>25</v>
      </c>
      <c r="O261" t="s">
        <v>25</v>
      </c>
      <c r="P261" t="s">
        <v>18</v>
      </c>
      <c r="Q261" t="s">
        <v>18</v>
      </c>
      <c r="R261" t="s">
        <v>18</v>
      </c>
      <c r="S261" t="s">
        <v>18</v>
      </c>
      <c r="T261" t="s">
        <v>18</v>
      </c>
      <c r="U261" t="s">
        <v>18</v>
      </c>
      <c r="V261" t="s">
        <v>18</v>
      </c>
      <c r="W261" s="45" t="str">
        <f>IF(Table1[[#This Row],[Sex at Birth]]="F","Female","Male")</f>
        <v>Male</v>
      </c>
      <c r="X261" s="43">
        <v>45657</v>
      </c>
      <c r="Y261" s="44">
        <f>Table1[[#This Row],[Report cutoff date]]-Table1[[#This Row],[DOB]]</f>
        <v>27211</v>
      </c>
      <c r="Z261" s="68">
        <f>ROUNDDOWN(Table1[[#This Row],[Days old - as of report cutoff date]]/365,0)</f>
        <v>74</v>
      </c>
      <c r="AA261" s="45" t="str">
        <f>IF(Table1[[#This Row],[Years old]]&gt;=55,"55+","54 and under")</f>
        <v>55+</v>
      </c>
      <c r="AB261" s="45" t="str">
        <f>VLOOKUP(Table1[[#This Row],[Years old]],Lookups!$A$1:$C$101,2,FALSE)</f>
        <v>70 - 79</v>
      </c>
      <c r="AC261" s="45" t="str">
        <f>VLOOKUP(Table1[[#This Row],[Years old]],Lookups!$A$1:$C$101,3,FALSE)</f>
        <v>70 - 74</v>
      </c>
      <c r="AD261" s="45" t="str">
        <f>VLOOKUP(Table1[[#This Row],[Race]],Lookups!$E$2:$F$11,2,FALSE)</f>
        <v>White</v>
      </c>
      <c r="AE261" s="45" t="str">
        <f>VLOOKUP(Table1[[#This Row],[Ethnicity]],Lookups!$H$2:$I$6,2,FALSE)</f>
        <v>Not Hispanic/Latino</v>
      </c>
      <c r="AF261" s="45" t="str">
        <f>VLOOKUP(Table1[[#This Row],[Language]],Lookups!$K$2:$L$9,2,FALSE)</f>
        <v>English</v>
      </c>
      <c r="AG261" s="46">
        <v>42005</v>
      </c>
      <c r="AH261" s="46">
        <v>45657</v>
      </c>
      <c r="AI261" s="46" t="str">
        <f>IF(Table1[[#This Row],[Colonoscopy Date]]="","",DATEVALUE(Table1[[#This Row],[Colonoscopy Date]]))</f>
        <v/>
      </c>
      <c r="AJ2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2" spans="1:36" x14ac:dyDescent="0.25">
      <c r="A262">
        <v>11957</v>
      </c>
      <c r="B262" t="s">
        <v>1742</v>
      </c>
      <c r="C262" t="s">
        <v>20</v>
      </c>
      <c r="D262" t="s">
        <v>21</v>
      </c>
      <c r="E262" t="s">
        <v>22</v>
      </c>
      <c r="F262" t="s">
        <v>23</v>
      </c>
      <c r="G262" t="s">
        <v>5680</v>
      </c>
      <c r="H262" t="s">
        <v>24</v>
      </c>
      <c r="I262" s="36">
        <v>18450</v>
      </c>
      <c r="J262" t="s">
        <v>2911</v>
      </c>
      <c r="K262" t="s">
        <v>2930</v>
      </c>
      <c r="L262" t="s">
        <v>25</v>
      </c>
      <c r="M262" s="2">
        <v>45642</v>
      </c>
      <c r="N262" t="s">
        <v>25</v>
      </c>
      <c r="O262" t="s">
        <v>25</v>
      </c>
      <c r="P262" t="s">
        <v>18</v>
      </c>
      <c r="Q262" t="s">
        <v>18</v>
      </c>
      <c r="R262" t="s">
        <v>18</v>
      </c>
      <c r="S262" t="s">
        <v>18</v>
      </c>
      <c r="T262" t="s">
        <v>18</v>
      </c>
      <c r="U262" t="s">
        <v>18</v>
      </c>
      <c r="V262" t="s">
        <v>18</v>
      </c>
      <c r="W262" s="45" t="str">
        <f>IF(Table1[[#This Row],[Sex at Birth]]="F","Female","Male")</f>
        <v>Female</v>
      </c>
      <c r="X262" s="43">
        <v>45657</v>
      </c>
      <c r="Y262" s="44">
        <f>Table1[[#This Row],[Report cutoff date]]-Table1[[#This Row],[DOB]]</f>
        <v>27207</v>
      </c>
      <c r="Z262" s="68">
        <f>ROUNDDOWN(Table1[[#This Row],[Days old - as of report cutoff date]]/365,0)</f>
        <v>74</v>
      </c>
      <c r="AA262" s="45" t="str">
        <f>IF(Table1[[#This Row],[Years old]]&gt;=55,"55+","54 and under")</f>
        <v>55+</v>
      </c>
      <c r="AB262" s="45" t="str">
        <f>VLOOKUP(Table1[[#This Row],[Years old]],Lookups!$A$1:$C$101,2,FALSE)</f>
        <v>70 - 79</v>
      </c>
      <c r="AC262" s="45" t="str">
        <f>VLOOKUP(Table1[[#This Row],[Years old]],Lookups!$A$1:$C$101,3,FALSE)</f>
        <v>70 - 74</v>
      </c>
      <c r="AD262" s="45" t="str">
        <f>VLOOKUP(Table1[[#This Row],[Race]],Lookups!$E$2:$F$11,2,FALSE)</f>
        <v>White</v>
      </c>
      <c r="AE262" s="45" t="str">
        <f>VLOOKUP(Table1[[#This Row],[Ethnicity]],Lookups!$H$2:$I$6,2,FALSE)</f>
        <v>Not Hispanic/Latino</v>
      </c>
      <c r="AF262" s="45" t="str">
        <f>VLOOKUP(Table1[[#This Row],[Language]],Lookups!$K$2:$L$9,2,FALSE)</f>
        <v>English</v>
      </c>
      <c r="AG262" s="46">
        <v>42005</v>
      </c>
      <c r="AH262" s="46">
        <v>45657</v>
      </c>
      <c r="AI262" s="46" t="str">
        <f>IF(Table1[[#This Row],[Colonoscopy Date]]="","",DATEVALUE(Table1[[#This Row],[Colonoscopy Date]]))</f>
        <v/>
      </c>
      <c r="AJ2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3" spans="1:36" x14ac:dyDescent="0.25">
      <c r="A263">
        <v>13439</v>
      </c>
      <c r="B263" t="s">
        <v>1584</v>
      </c>
      <c r="C263" t="s">
        <v>20</v>
      </c>
      <c r="D263" t="s">
        <v>21</v>
      </c>
      <c r="E263" t="s">
        <v>22</v>
      </c>
      <c r="F263" t="s">
        <v>30</v>
      </c>
      <c r="G263" t="s">
        <v>7185</v>
      </c>
      <c r="H263" t="s">
        <v>35</v>
      </c>
      <c r="I263" s="36">
        <v>18450</v>
      </c>
      <c r="J263" t="s">
        <v>2903</v>
      </c>
      <c r="K263" t="s">
        <v>2935</v>
      </c>
      <c r="L263" t="s">
        <v>25</v>
      </c>
      <c r="M263" s="2">
        <v>45343</v>
      </c>
      <c r="N263" t="s">
        <v>25</v>
      </c>
      <c r="O263" t="s">
        <v>25</v>
      </c>
      <c r="P263" t="s">
        <v>18</v>
      </c>
      <c r="Q263" t="s">
        <v>18</v>
      </c>
      <c r="R263" t="s">
        <v>18</v>
      </c>
      <c r="S263" t="s">
        <v>18</v>
      </c>
      <c r="T263" t="s">
        <v>18</v>
      </c>
      <c r="U263" t="s">
        <v>18</v>
      </c>
      <c r="V263" t="s">
        <v>18</v>
      </c>
      <c r="W263" s="45" t="str">
        <f>IF(Table1[[#This Row],[Sex at Birth]]="F","Female","Male")</f>
        <v>Male</v>
      </c>
      <c r="X263" s="43">
        <v>45657</v>
      </c>
      <c r="Y263" s="44">
        <f>Table1[[#This Row],[Report cutoff date]]-Table1[[#This Row],[DOB]]</f>
        <v>27207</v>
      </c>
      <c r="Z263" s="68">
        <f>ROUNDDOWN(Table1[[#This Row],[Days old - as of report cutoff date]]/365,0)</f>
        <v>74</v>
      </c>
      <c r="AA263" s="45" t="str">
        <f>IF(Table1[[#This Row],[Years old]]&gt;=55,"55+","54 and under")</f>
        <v>55+</v>
      </c>
      <c r="AB263" s="45" t="str">
        <f>VLOOKUP(Table1[[#This Row],[Years old]],Lookups!$A$1:$C$101,2,FALSE)</f>
        <v>70 - 79</v>
      </c>
      <c r="AC263" s="45" t="str">
        <f>VLOOKUP(Table1[[#This Row],[Years old]],Lookups!$A$1:$C$101,3,FALSE)</f>
        <v>70 - 74</v>
      </c>
      <c r="AD263" s="45" t="str">
        <f>VLOOKUP(Table1[[#This Row],[Race]],Lookups!$E$2:$F$11,2,FALSE)</f>
        <v>White</v>
      </c>
      <c r="AE263" s="45" t="str">
        <f>VLOOKUP(Table1[[#This Row],[Ethnicity]],Lookups!$H$2:$I$6,2,FALSE)</f>
        <v>Not Hispanic/Latino</v>
      </c>
      <c r="AF263" s="45" t="str">
        <f>VLOOKUP(Table1[[#This Row],[Language]],Lookups!$K$2:$L$9,2,FALSE)</f>
        <v>English</v>
      </c>
      <c r="AG263" s="46">
        <v>42005</v>
      </c>
      <c r="AH263" s="46">
        <v>45657</v>
      </c>
      <c r="AI263" s="46" t="str">
        <f>IF(Table1[[#This Row],[Colonoscopy Date]]="","",DATEVALUE(Table1[[#This Row],[Colonoscopy Date]]))</f>
        <v/>
      </c>
      <c r="AJ2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4" spans="1:36" x14ac:dyDescent="0.25">
      <c r="A264">
        <v>11527</v>
      </c>
      <c r="B264" t="s">
        <v>1908</v>
      </c>
      <c r="C264" t="s">
        <v>20</v>
      </c>
      <c r="D264" t="s">
        <v>21</v>
      </c>
      <c r="E264" t="s">
        <v>22</v>
      </c>
      <c r="F264" t="s">
        <v>81</v>
      </c>
      <c r="G264" t="s">
        <v>3247</v>
      </c>
      <c r="H264" t="s">
        <v>35</v>
      </c>
      <c r="I264" s="36">
        <v>18452</v>
      </c>
      <c r="J264" t="s">
        <v>2906</v>
      </c>
      <c r="K264" t="s">
        <v>2931</v>
      </c>
      <c r="L264" t="s">
        <v>25</v>
      </c>
      <c r="M264" s="2">
        <v>45588</v>
      </c>
      <c r="N264" t="s">
        <v>25</v>
      </c>
      <c r="O264" t="s">
        <v>25</v>
      </c>
      <c r="P264" t="s">
        <v>18</v>
      </c>
      <c r="Q264" t="s">
        <v>18</v>
      </c>
      <c r="R264" t="s">
        <v>18</v>
      </c>
      <c r="S264" t="s">
        <v>347</v>
      </c>
      <c r="T264" t="s">
        <v>27</v>
      </c>
      <c r="U264" t="s">
        <v>18</v>
      </c>
      <c r="V264" t="s">
        <v>18</v>
      </c>
      <c r="W264" s="45" t="str">
        <f>IF(Table1[[#This Row],[Sex at Birth]]="F","Female","Male")</f>
        <v>Male</v>
      </c>
      <c r="X264" s="43">
        <v>45657</v>
      </c>
      <c r="Y264" s="44">
        <f>Table1[[#This Row],[Report cutoff date]]-Table1[[#This Row],[DOB]]</f>
        <v>27205</v>
      </c>
      <c r="Z264" s="68">
        <f>ROUNDDOWN(Table1[[#This Row],[Days old - as of report cutoff date]]/365,0)</f>
        <v>74</v>
      </c>
      <c r="AA264" s="45" t="str">
        <f>IF(Table1[[#This Row],[Years old]]&gt;=55,"55+","54 and under")</f>
        <v>55+</v>
      </c>
      <c r="AB264" s="45" t="str">
        <f>VLOOKUP(Table1[[#This Row],[Years old]],Lookups!$A$1:$C$101,2,FALSE)</f>
        <v>70 - 79</v>
      </c>
      <c r="AC264" s="45" t="str">
        <f>VLOOKUP(Table1[[#This Row],[Years old]],Lookups!$A$1:$C$101,3,FALSE)</f>
        <v>70 - 74</v>
      </c>
      <c r="AD264" s="45" t="str">
        <f>VLOOKUP(Table1[[#This Row],[Race]],Lookups!$E$2:$F$11,2,FALSE)</f>
        <v>White</v>
      </c>
      <c r="AE264" s="45" t="str">
        <f>VLOOKUP(Table1[[#This Row],[Ethnicity]],Lookups!$H$2:$I$6,2,FALSE)</f>
        <v>Not Hispanic/Latino</v>
      </c>
      <c r="AF264" s="45" t="str">
        <f>VLOOKUP(Table1[[#This Row],[Language]],Lookups!$K$2:$L$9,2,FALSE)</f>
        <v>English</v>
      </c>
      <c r="AG264" s="46">
        <v>42005</v>
      </c>
      <c r="AH264" s="46">
        <v>45657</v>
      </c>
      <c r="AI264" s="46" t="str">
        <f>IF(Table1[[#This Row],[Colonoscopy Date]]="","",DATEVALUE(Table1[[#This Row],[Colonoscopy Date]]))</f>
        <v/>
      </c>
      <c r="AJ2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5" spans="1:36" x14ac:dyDescent="0.25">
      <c r="A265">
        <v>13736</v>
      </c>
      <c r="B265" t="s">
        <v>2706</v>
      </c>
      <c r="C265" t="s">
        <v>20</v>
      </c>
      <c r="D265" t="s">
        <v>21</v>
      </c>
      <c r="E265" t="s">
        <v>22</v>
      </c>
      <c r="F265" t="s">
        <v>63</v>
      </c>
      <c r="G265" t="s">
        <v>5510</v>
      </c>
      <c r="H265" t="s">
        <v>35</v>
      </c>
      <c r="I265" s="36">
        <v>18455</v>
      </c>
      <c r="J265" t="s">
        <v>134</v>
      </c>
      <c r="K265" t="s">
        <v>2930</v>
      </c>
      <c r="L265" t="s">
        <v>25</v>
      </c>
      <c r="M265" s="2">
        <v>45547</v>
      </c>
      <c r="N265" t="s">
        <v>25</v>
      </c>
      <c r="O265" t="s">
        <v>25</v>
      </c>
      <c r="P265" t="s">
        <v>18</v>
      </c>
      <c r="Q265" t="s">
        <v>18</v>
      </c>
      <c r="R265" t="s">
        <v>18</v>
      </c>
      <c r="S265" t="s">
        <v>18</v>
      </c>
      <c r="T265" t="s">
        <v>18</v>
      </c>
      <c r="U265" t="s">
        <v>18</v>
      </c>
      <c r="V265" t="s">
        <v>18</v>
      </c>
      <c r="W265" s="45" t="str">
        <f>IF(Table1[[#This Row],[Sex at Birth]]="F","Female","Male")</f>
        <v>Male</v>
      </c>
      <c r="X265" s="43">
        <v>45657</v>
      </c>
      <c r="Y265" s="44">
        <f>Table1[[#This Row],[Report cutoff date]]-Table1[[#This Row],[DOB]]</f>
        <v>27202</v>
      </c>
      <c r="Z265" s="68">
        <f>ROUNDDOWN(Table1[[#This Row],[Days old - as of report cutoff date]]/365,0)</f>
        <v>74</v>
      </c>
      <c r="AA265" s="45" t="str">
        <f>IF(Table1[[#This Row],[Years old]]&gt;=55,"55+","54 and under")</f>
        <v>55+</v>
      </c>
      <c r="AB265" s="45" t="str">
        <f>VLOOKUP(Table1[[#This Row],[Years old]],Lookups!$A$1:$C$101,2,FALSE)</f>
        <v>70 - 79</v>
      </c>
      <c r="AC265" s="45" t="str">
        <f>VLOOKUP(Table1[[#This Row],[Years old]],Lookups!$A$1:$C$101,3,FALSE)</f>
        <v>70 - 74</v>
      </c>
      <c r="AD265" s="45" t="str">
        <f>VLOOKUP(Table1[[#This Row],[Race]],Lookups!$E$2:$F$11,2,FALSE)</f>
        <v>White</v>
      </c>
      <c r="AE265" s="45" t="str">
        <f>VLOOKUP(Table1[[#This Row],[Ethnicity]],Lookups!$H$2:$I$6,2,FALSE)</f>
        <v>Not Hispanic/Latino</v>
      </c>
      <c r="AF265" s="45" t="str">
        <f>VLOOKUP(Table1[[#This Row],[Language]],Lookups!$K$2:$L$9,2,FALSE)</f>
        <v>English</v>
      </c>
      <c r="AG265" s="46">
        <v>42005</v>
      </c>
      <c r="AH265" s="46">
        <v>45657</v>
      </c>
      <c r="AI265" s="46" t="str">
        <f>IF(Table1[[#This Row],[Colonoscopy Date]]="","",DATEVALUE(Table1[[#This Row],[Colonoscopy Date]]))</f>
        <v/>
      </c>
      <c r="AJ2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6" spans="1:36" x14ac:dyDescent="0.25">
      <c r="A266">
        <v>12239</v>
      </c>
      <c r="B266" t="s">
        <v>1629</v>
      </c>
      <c r="C266" t="s">
        <v>20</v>
      </c>
      <c r="D266" t="s">
        <v>21</v>
      </c>
      <c r="E266" t="s">
        <v>22</v>
      </c>
      <c r="F266" t="s">
        <v>30</v>
      </c>
      <c r="G266" t="s">
        <v>3187</v>
      </c>
      <c r="H266" t="s">
        <v>24</v>
      </c>
      <c r="I266" s="36">
        <v>18456</v>
      </c>
      <c r="J266" t="s">
        <v>2912</v>
      </c>
      <c r="K266" t="s">
        <v>2930</v>
      </c>
      <c r="L266" t="s">
        <v>25</v>
      </c>
      <c r="M266" s="2">
        <v>45573</v>
      </c>
      <c r="N266" t="s">
        <v>53</v>
      </c>
      <c r="O266" t="s">
        <v>25</v>
      </c>
      <c r="P266" t="s">
        <v>18</v>
      </c>
      <c r="Q266" t="s">
        <v>18</v>
      </c>
      <c r="R266" t="s">
        <v>18</v>
      </c>
      <c r="S266" t="s">
        <v>819</v>
      </c>
      <c r="T266" t="s">
        <v>27</v>
      </c>
      <c r="U266" t="s">
        <v>18</v>
      </c>
      <c r="V266" t="s">
        <v>18</v>
      </c>
      <c r="W266" s="45" t="str">
        <f>IF(Table1[[#This Row],[Sex at Birth]]="F","Female","Male")</f>
        <v>Female</v>
      </c>
      <c r="X266" s="43">
        <v>45657</v>
      </c>
      <c r="Y266" s="44">
        <f>Table1[[#This Row],[Report cutoff date]]-Table1[[#This Row],[DOB]]</f>
        <v>27201</v>
      </c>
      <c r="Z266" s="68">
        <f>ROUNDDOWN(Table1[[#This Row],[Days old - as of report cutoff date]]/365,0)</f>
        <v>74</v>
      </c>
      <c r="AA266" s="45" t="str">
        <f>IF(Table1[[#This Row],[Years old]]&gt;=55,"55+","54 and under")</f>
        <v>55+</v>
      </c>
      <c r="AB266" s="45" t="str">
        <f>VLOOKUP(Table1[[#This Row],[Years old]],Lookups!$A$1:$C$101,2,FALSE)</f>
        <v>70 - 79</v>
      </c>
      <c r="AC266" s="45" t="str">
        <f>VLOOKUP(Table1[[#This Row],[Years old]],Lookups!$A$1:$C$101,3,FALSE)</f>
        <v>70 - 74</v>
      </c>
      <c r="AD266" s="45" t="str">
        <f>VLOOKUP(Table1[[#This Row],[Race]],Lookups!$E$2:$F$11,2,FALSE)</f>
        <v>White</v>
      </c>
      <c r="AE266" s="45" t="str">
        <f>VLOOKUP(Table1[[#This Row],[Ethnicity]],Lookups!$H$2:$I$6,2,FALSE)</f>
        <v>Not Hispanic/Latino</v>
      </c>
      <c r="AF266" s="45" t="str">
        <f>VLOOKUP(Table1[[#This Row],[Language]],Lookups!$K$2:$L$9,2,FALSE)</f>
        <v>English</v>
      </c>
      <c r="AG266" s="46">
        <v>42005</v>
      </c>
      <c r="AH266" s="46">
        <v>45657</v>
      </c>
      <c r="AI266" s="46" t="str">
        <f>IF(Table1[[#This Row],[Colonoscopy Date]]="","",DATEVALUE(Table1[[#This Row],[Colonoscopy Date]]))</f>
        <v/>
      </c>
      <c r="AJ2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7" spans="1:36" x14ac:dyDescent="0.25">
      <c r="A267">
        <v>15189</v>
      </c>
      <c r="B267" t="s">
        <v>2247</v>
      </c>
      <c r="C267" t="s">
        <v>68</v>
      </c>
      <c r="D267" t="s">
        <v>21</v>
      </c>
      <c r="E267" t="s">
        <v>22</v>
      </c>
      <c r="F267" t="s">
        <v>30</v>
      </c>
      <c r="G267" t="s">
        <v>5946</v>
      </c>
      <c r="H267" t="s">
        <v>35</v>
      </c>
      <c r="I267" s="36">
        <v>18456</v>
      </c>
      <c r="J267" t="s">
        <v>2912</v>
      </c>
      <c r="K267" t="s">
        <v>2930</v>
      </c>
      <c r="L267" t="s">
        <v>25</v>
      </c>
      <c r="M267" s="2">
        <v>45636</v>
      </c>
      <c r="N267" t="s">
        <v>25</v>
      </c>
      <c r="O267" t="s">
        <v>25</v>
      </c>
      <c r="P267" t="s">
        <v>18</v>
      </c>
      <c r="Q267" t="s">
        <v>18</v>
      </c>
      <c r="R267" t="s">
        <v>18</v>
      </c>
      <c r="S267" t="s">
        <v>18</v>
      </c>
      <c r="T267" t="s">
        <v>18</v>
      </c>
      <c r="U267" t="s">
        <v>18</v>
      </c>
      <c r="V267" t="s">
        <v>18</v>
      </c>
      <c r="W267" s="45" t="str">
        <f>IF(Table1[[#This Row],[Sex at Birth]]="F","Female","Male")</f>
        <v>Male</v>
      </c>
      <c r="X267" s="43">
        <v>45657</v>
      </c>
      <c r="Y267" s="44">
        <f>Table1[[#This Row],[Report cutoff date]]-Table1[[#This Row],[DOB]]</f>
        <v>27201</v>
      </c>
      <c r="Z267" s="68">
        <f>ROUNDDOWN(Table1[[#This Row],[Days old - as of report cutoff date]]/365,0)</f>
        <v>74</v>
      </c>
      <c r="AA267" s="45" t="str">
        <f>IF(Table1[[#This Row],[Years old]]&gt;=55,"55+","54 and under")</f>
        <v>55+</v>
      </c>
      <c r="AB267" s="45" t="str">
        <f>VLOOKUP(Table1[[#This Row],[Years old]],Lookups!$A$1:$C$101,2,FALSE)</f>
        <v>70 - 79</v>
      </c>
      <c r="AC267" s="45" t="str">
        <f>VLOOKUP(Table1[[#This Row],[Years old]],Lookups!$A$1:$C$101,3,FALSE)</f>
        <v>70 - 74</v>
      </c>
      <c r="AD267" s="45" t="str">
        <f>VLOOKUP(Table1[[#This Row],[Race]],Lookups!$E$2:$F$11,2,FALSE)</f>
        <v>Other/ Unknown</v>
      </c>
      <c r="AE267" s="45" t="str">
        <f>VLOOKUP(Table1[[#This Row],[Ethnicity]],Lookups!$H$2:$I$6,2,FALSE)</f>
        <v>Not Hispanic/Latino</v>
      </c>
      <c r="AF267" s="45" t="str">
        <f>VLOOKUP(Table1[[#This Row],[Language]],Lookups!$K$2:$L$9,2,FALSE)</f>
        <v>English</v>
      </c>
      <c r="AG267" s="46">
        <v>42005</v>
      </c>
      <c r="AH267" s="46">
        <v>45657</v>
      </c>
      <c r="AI267" s="46" t="str">
        <f>IF(Table1[[#This Row],[Colonoscopy Date]]="","",DATEVALUE(Table1[[#This Row],[Colonoscopy Date]]))</f>
        <v/>
      </c>
      <c r="AJ2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8" spans="1:36" x14ac:dyDescent="0.25">
      <c r="A268">
        <v>11061</v>
      </c>
      <c r="B268" t="s">
        <v>2311</v>
      </c>
      <c r="C268" t="s">
        <v>20</v>
      </c>
      <c r="D268" t="s">
        <v>21</v>
      </c>
      <c r="E268" t="s">
        <v>22</v>
      </c>
      <c r="F268" t="s">
        <v>67</v>
      </c>
      <c r="G268" t="s">
        <v>7564</v>
      </c>
      <c r="H268" t="s">
        <v>35</v>
      </c>
      <c r="I268" s="36">
        <v>18457</v>
      </c>
      <c r="J268" t="s">
        <v>2884</v>
      </c>
      <c r="K268" t="s">
        <v>2936</v>
      </c>
      <c r="L268" t="s">
        <v>25</v>
      </c>
      <c r="M268" s="2">
        <v>45615</v>
      </c>
      <c r="N268" t="s">
        <v>53</v>
      </c>
      <c r="O268" t="s">
        <v>25</v>
      </c>
      <c r="P268" t="s">
        <v>666</v>
      </c>
      <c r="Q268" t="s">
        <v>18</v>
      </c>
      <c r="R268" t="s">
        <v>18</v>
      </c>
      <c r="S268" t="s">
        <v>18</v>
      </c>
      <c r="T268" t="s">
        <v>18</v>
      </c>
      <c r="U268" t="s">
        <v>18</v>
      </c>
      <c r="V268" t="s">
        <v>18</v>
      </c>
      <c r="W268" s="45" t="str">
        <f>IF(Table1[[#This Row],[Sex at Birth]]="F","Female","Male")</f>
        <v>Male</v>
      </c>
      <c r="X268" s="43">
        <v>45657</v>
      </c>
      <c r="Y268" s="44">
        <f>Table1[[#This Row],[Report cutoff date]]-Table1[[#This Row],[DOB]]</f>
        <v>27200</v>
      </c>
      <c r="Z268" s="68">
        <f>ROUNDDOWN(Table1[[#This Row],[Days old - as of report cutoff date]]/365,0)</f>
        <v>74</v>
      </c>
      <c r="AA268" s="45" t="str">
        <f>IF(Table1[[#This Row],[Years old]]&gt;=55,"55+","54 and under")</f>
        <v>55+</v>
      </c>
      <c r="AB268" s="45" t="str">
        <f>VLOOKUP(Table1[[#This Row],[Years old]],Lookups!$A$1:$C$101,2,FALSE)</f>
        <v>70 - 79</v>
      </c>
      <c r="AC268" s="45" t="str">
        <f>VLOOKUP(Table1[[#This Row],[Years old]],Lookups!$A$1:$C$101,3,FALSE)</f>
        <v>70 - 74</v>
      </c>
      <c r="AD268" s="45" t="str">
        <f>VLOOKUP(Table1[[#This Row],[Race]],Lookups!$E$2:$F$11,2,FALSE)</f>
        <v>White</v>
      </c>
      <c r="AE268" s="45" t="str">
        <f>VLOOKUP(Table1[[#This Row],[Ethnicity]],Lookups!$H$2:$I$6,2,FALSE)</f>
        <v>Not Hispanic/Latino</v>
      </c>
      <c r="AF268" s="45" t="str">
        <f>VLOOKUP(Table1[[#This Row],[Language]],Lookups!$K$2:$L$9,2,FALSE)</f>
        <v>English</v>
      </c>
      <c r="AG268" s="46">
        <v>42005</v>
      </c>
      <c r="AH268" s="46">
        <v>45657</v>
      </c>
      <c r="AI268" s="46">
        <f>IF(Table1[[#This Row],[Colonoscopy Date]]="","",DATEVALUE(Table1[[#This Row],[Colonoscopy Date]]))</f>
        <v>45553</v>
      </c>
      <c r="AJ2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9" spans="1:36" x14ac:dyDescent="0.25">
      <c r="A269">
        <v>12307</v>
      </c>
      <c r="B269" t="s">
        <v>1637</v>
      </c>
      <c r="C269" t="s">
        <v>20</v>
      </c>
      <c r="D269" t="s">
        <v>21</v>
      </c>
      <c r="E269" t="s">
        <v>22</v>
      </c>
      <c r="F269" t="s">
        <v>30</v>
      </c>
      <c r="G269" t="s">
        <v>5021</v>
      </c>
      <c r="H269" t="s">
        <v>24</v>
      </c>
      <c r="I269" s="36">
        <v>18457</v>
      </c>
      <c r="J269" t="s">
        <v>2903</v>
      </c>
      <c r="K269" t="s">
        <v>2930</v>
      </c>
      <c r="L269" t="s">
        <v>25</v>
      </c>
      <c r="M269" s="2">
        <v>45546</v>
      </c>
      <c r="N269" t="s">
        <v>25</v>
      </c>
      <c r="O269" t="s">
        <v>25</v>
      </c>
      <c r="P269" t="s">
        <v>18</v>
      </c>
      <c r="Q269" t="s">
        <v>18</v>
      </c>
      <c r="R269" t="s">
        <v>18</v>
      </c>
      <c r="S269" t="s">
        <v>18</v>
      </c>
      <c r="T269" t="s">
        <v>18</v>
      </c>
      <c r="U269" t="s">
        <v>18</v>
      </c>
      <c r="V269" t="s">
        <v>18</v>
      </c>
      <c r="W269" s="45" t="str">
        <f>IF(Table1[[#This Row],[Sex at Birth]]="F","Female","Male")</f>
        <v>Female</v>
      </c>
      <c r="X269" s="43">
        <v>45657</v>
      </c>
      <c r="Y269" s="44">
        <f>Table1[[#This Row],[Report cutoff date]]-Table1[[#This Row],[DOB]]</f>
        <v>27200</v>
      </c>
      <c r="Z269" s="68">
        <f>ROUNDDOWN(Table1[[#This Row],[Days old - as of report cutoff date]]/365,0)</f>
        <v>74</v>
      </c>
      <c r="AA269" s="45" t="str">
        <f>IF(Table1[[#This Row],[Years old]]&gt;=55,"55+","54 and under")</f>
        <v>55+</v>
      </c>
      <c r="AB269" s="45" t="str">
        <f>VLOOKUP(Table1[[#This Row],[Years old]],Lookups!$A$1:$C$101,2,FALSE)</f>
        <v>70 - 79</v>
      </c>
      <c r="AC269" s="45" t="str">
        <f>VLOOKUP(Table1[[#This Row],[Years old]],Lookups!$A$1:$C$101,3,FALSE)</f>
        <v>70 - 74</v>
      </c>
      <c r="AD269" s="45" t="str">
        <f>VLOOKUP(Table1[[#This Row],[Race]],Lookups!$E$2:$F$11,2,FALSE)</f>
        <v>White</v>
      </c>
      <c r="AE269" s="45" t="str">
        <f>VLOOKUP(Table1[[#This Row],[Ethnicity]],Lookups!$H$2:$I$6,2,FALSE)</f>
        <v>Not Hispanic/Latino</v>
      </c>
      <c r="AF269" s="45" t="str">
        <f>VLOOKUP(Table1[[#This Row],[Language]],Lookups!$K$2:$L$9,2,FALSE)</f>
        <v>English</v>
      </c>
      <c r="AG269" s="46">
        <v>42005</v>
      </c>
      <c r="AH269" s="46">
        <v>45657</v>
      </c>
      <c r="AI269" s="46" t="str">
        <f>IF(Table1[[#This Row],[Colonoscopy Date]]="","",DATEVALUE(Table1[[#This Row],[Colonoscopy Date]]))</f>
        <v/>
      </c>
      <c r="AJ2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0" spans="1:36" x14ac:dyDescent="0.25">
      <c r="A270">
        <v>15280</v>
      </c>
      <c r="B270" t="s">
        <v>1892</v>
      </c>
      <c r="C270" t="s">
        <v>20</v>
      </c>
      <c r="D270" t="s">
        <v>21</v>
      </c>
      <c r="E270" t="s">
        <v>22</v>
      </c>
      <c r="F270" t="s">
        <v>18</v>
      </c>
      <c r="G270" t="s">
        <v>6348</v>
      </c>
      <c r="H270" t="s">
        <v>24</v>
      </c>
      <c r="I270" s="36">
        <v>18460</v>
      </c>
      <c r="J270" t="s">
        <v>2923</v>
      </c>
      <c r="K270" t="s">
        <v>2930</v>
      </c>
      <c r="L270" t="s">
        <v>25</v>
      </c>
      <c r="M270" s="2">
        <v>45609</v>
      </c>
      <c r="N270" t="s">
        <v>25</v>
      </c>
      <c r="O270" t="s">
        <v>25</v>
      </c>
      <c r="P270" t="s">
        <v>18</v>
      </c>
      <c r="Q270" t="s">
        <v>18</v>
      </c>
      <c r="R270" t="s">
        <v>18</v>
      </c>
      <c r="S270" t="s">
        <v>18</v>
      </c>
      <c r="T270" t="s">
        <v>18</v>
      </c>
      <c r="U270" t="s">
        <v>18</v>
      </c>
      <c r="V270" t="s">
        <v>18</v>
      </c>
      <c r="W270" s="45" t="str">
        <f>IF(Table1[[#This Row],[Sex at Birth]]="F","Female","Male")</f>
        <v>Female</v>
      </c>
      <c r="X270" s="43">
        <v>45657</v>
      </c>
      <c r="Y270" s="44">
        <f>Table1[[#This Row],[Report cutoff date]]-Table1[[#This Row],[DOB]]</f>
        <v>27197</v>
      </c>
      <c r="Z270" s="68">
        <f>ROUNDDOWN(Table1[[#This Row],[Days old - as of report cutoff date]]/365,0)</f>
        <v>74</v>
      </c>
      <c r="AA270" s="45" t="str">
        <f>IF(Table1[[#This Row],[Years old]]&gt;=55,"55+","54 and under")</f>
        <v>55+</v>
      </c>
      <c r="AB270" s="45" t="str">
        <f>VLOOKUP(Table1[[#This Row],[Years old]],Lookups!$A$1:$C$101,2,FALSE)</f>
        <v>70 - 79</v>
      </c>
      <c r="AC270" s="45" t="str">
        <f>VLOOKUP(Table1[[#This Row],[Years old]],Lookups!$A$1:$C$101,3,FALSE)</f>
        <v>70 - 74</v>
      </c>
      <c r="AD270" s="45" t="str">
        <f>VLOOKUP(Table1[[#This Row],[Race]],Lookups!$E$2:$F$11,2,FALSE)</f>
        <v>White</v>
      </c>
      <c r="AE270" s="45" t="str">
        <f>VLOOKUP(Table1[[#This Row],[Ethnicity]],Lookups!$H$2:$I$6,2,FALSE)</f>
        <v>Not Hispanic/Latino</v>
      </c>
      <c r="AF270" s="45" t="str">
        <f>VLOOKUP(Table1[[#This Row],[Language]],Lookups!$K$2:$L$9,2,FALSE)</f>
        <v>English</v>
      </c>
      <c r="AG270" s="46">
        <v>42005</v>
      </c>
      <c r="AH270" s="46">
        <v>45657</v>
      </c>
      <c r="AI270" s="46" t="str">
        <f>IF(Table1[[#This Row],[Colonoscopy Date]]="","",DATEVALUE(Table1[[#This Row],[Colonoscopy Date]]))</f>
        <v/>
      </c>
      <c r="AJ2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1" spans="1:36" x14ac:dyDescent="0.25">
      <c r="A271">
        <v>14048</v>
      </c>
      <c r="B271" t="s">
        <v>2057</v>
      </c>
      <c r="C271" t="s">
        <v>20</v>
      </c>
      <c r="D271" t="s">
        <v>21</v>
      </c>
      <c r="E271" t="s">
        <v>22</v>
      </c>
      <c r="F271" t="s">
        <v>106</v>
      </c>
      <c r="G271" t="s">
        <v>3110</v>
      </c>
      <c r="H271" t="s">
        <v>35</v>
      </c>
      <c r="I271" s="36">
        <v>18462</v>
      </c>
      <c r="J271" t="s">
        <v>2906</v>
      </c>
      <c r="K271" t="s">
        <v>2930</v>
      </c>
      <c r="L271" t="s">
        <v>25</v>
      </c>
      <c r="M271" s="2">
        <v>45560</v>
      </c>
      <c r="N271" t="s">
        <v>53</v>
      </c>
      <c r="O271" t="s">
        <v>25</v>
      </c>
      <c r="P271" t="s">
        <v>18</v>
      </c>
      <c r="Q271" t="s">
        <v>18</v>
      </c>
      <c r="R271" t="s">
        <v>18</v>
      </c>
      <c r="S271" t="s">
        <v>806</v>
      </c>
      <c r="T271" t="s">
        <v>27</v>
      </c>
      <c r="U271" t="s">
        <v>18</v>
      </c>
      <c r="V271" t="s">
        <v>18</v>
      </c>
      <c r="W271" s="45" t="str">
        <f>IF(Table1[[#This Row],[Sex at Birth]]="F","Female","Male")</f>
        <v>Male</v>
      </c>
      <c r="X271" s="43">
        <v>45657</v>
      </c>
      <c r="Y271" s="44">
        <f>Table1[[#This Row],[Report cutoff date]]-Table1[[#This Row],[DOB]]</f>
        <v>27195</v>
      </c>
      <c r="Z271" s="68">
        <f>ROUNDDOWN(Table1[[#This Row],[Days old - as of report cutoff date]]/365,0)</f>
        <v>74</v>
      </c>
      <c r="AA271" s="45" t="str">
        <f>IF(Table1[[#This Row],[Years old]]&gt;=55,"55+","54 and under")</f>
        <v>55+</v>
      </c>
      <c r="AB271" s="45" t="str">
        <f>VLOOKUP(Table1[[#This Row],[Years old]],Lookups!$A$1:$C$101,2,FALSE)</f>
        <v>70 - 79</v>
      </c>
      <c r="AC271" s="45" t="str">
        <f>VLOOKUP(Table1[[#This Row],[Years old]],Lookups!$A$1:$C$101,3,FALSE)</f>
        <v>70 - 74</v>
      </c>
      <c r="AD271" s="45" t="str">
        <f>VLOOKUP(Table1[[#This Row],[Race]],Lookups!$E$2:$F$11,2,FALSE)</f>
        <v>White</v>
      </c>
      <c r="AE271" s="45" t="str">
        <f>VLOOKUP(Table1[[#This Row],[Ethnicity]],Lookups!$H$2:$I$6,2,FALSE)</f>
        <v>Not Hispanic/Latino</v>
      </c>
      <c r="AF271" s="45" t="str">
        <f>VLOOKUP(Table1[[#This Row],[Language]],Lookups!$K$2:$L$9,2,FALSE)</f>
        <v>English</v>
      </c>
      <c r="AG271" s="46">
        <v>42005</v>
      </c>
      <c r="AH271" s="46">
        <v>45657</v>
      </c>
      <c r="AI271" s="46" t="str">
        <f>IF(Table1[[#This Row],[Colonoscopy Date]]="","",DATEVALUE(Table1[[#This Row],[Colonoscopy Date]]))</f>
        <v/>
      </c>
      <c r="AJ2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2" spans="1:36" x14ac:dyDescent="0.25">
      <c r="A272">
        <v>14766</v>
      </c>
      <c r="B272" t="s">
        <v>1705</v>
      </c>
      <c r="C272" t="s">
        <v>20</v>
      </c>
      <c r="D272" t="s">
        <v>21</v>
      </c>
      <c r="E272" t="s">
        <v>22</v>
      </c>
      <c r="F272" t="s">
        <v>42</v>
      </c>
      <c r="G272" t="s">
        <v>6160</v>
      </c>
      <c r="H272" t="s">
        <v>24</v>
      </c>
      <c r="I272" s="36">
        <v>18462</v>
      </c>
      <c r="J272" t="s">
        <v>2913</v>
      </c>
      <c r="K272" t="s">
        <v>2930</v>
      </c>
      <c r="L272" t="s">
        <v>25</v>
      </c>
      <c r="M272" s="2">
        <v>45602</v>
      </c>
      <c r="N272" t="s">
        <v>25</v>
      </c>
      <c r="O272" t="s">
        <v>25</v>
      </c>
      <c r="P272" t="s">
        <v>18</v>
      </c>
      <c r="Q272" t="s">
        <v>18</v>
      </c>
      <c r="R272" t="s">
        <v>18</v>
      </c>
      <c r="S272" t="s">
        <v>18</v>
      </c>
      <c r="T272" t="s">
        <v>18</v>
      </c>
      <c r="U272" t="s">
        <v>18</v>
      </c>
      <c r="V272" t="s">
        <v>18</v>
      </c>
      <c r="W272" s="45" t="str">
        <f>IF(Table1[[#This Row],[Sex at Birth]]="F","Female","Male")</f>
        <v>Female</v>
      </c>
      <c r="X272" s="43">
        <v>45657</v>
      </c>
      <c r="Y272" s="44">
        <f>Table1[[#This Row],[Report cutoff date]]-Table1[[#This Row],[DOB]]</f>
        <v>27195</v>
      </c>
      <c r="Z272" s="68">
        <f>ROUNDDOWN(Table1[[#This Row],[Days old - as of report cutoff date]]/365,0)</f>
        <v>74</v>
      </c>
      <c r="AA272" s="45" t="str">
        <f>IF(Table1[[#This Row],[Years old]]&gt;=55,"55+","54 and under")</f>
        <v>55+</v>
      </c>
      <c r="AB272" s="45" t="str">
        <f>VLOOKUP(Table1[[#This Row],[Years old]],Lookups!$A$1:$C$101,2,FALSE)</f>
        <v>70 - 79</v>
      </c>
      <c r="AC272" s="45" t="str">
        <f>VLOOKUP(Table1[[#This Row],[Years old]],Lookups!$A$1:$C$101,3,FALSE)</f>
        <v>70 - 74</v>
      </c>
      <c r="AD272" s="45" t="str">
        <f>VLOOKUP(Table1[[#This Row],[Race]],Lookups!$E$2:$F$11,2,FALSE)</f>
        <v>White</v>
      </c>
      <c r="AE272" s="45" t="str">
        <f>VLOOKUP(Table1[[#This Row],[Ethnicity]],Lookups!$H$2:$I$6,2,FALSE)</f>
        <v>Not Hispanic/Latino</v>
      </c>
      <c r="AF272" s="45" t="str">
        <f>VLOOKUP(Table1[[#This Row],[Language]],Lookups!$K$2:$L$9,2,FALSE)</f>
        <v>English</v>
      </c>
      <c r="AG272" s="46">
        <v>42005</v>
      </c>
      <c r="AH272" s="46">
        <v>45657</v>
      </c>
      <c r="AI272" s="46" t="str">
        <f>IF(Table1[[#This Row],[Colonoscopy Date]]="","",DATEVALUE(Table1[[#This Row],[Colonoscopy Date]]))</f>
        <v/>
      </c>
      <c r="AJ2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3" spans="1:36" x14ac:dyDescent="0.25">
      <c r="A273">
        <v>14673</v>
      </c>
      <c r="B273" t="s">
        <v>1759</v>
      </c>
      <c r="C273" t="s">
        <v>339</v>
      </c>
      <c r="D273" t="s">
        <v>34</v>
      </c>
      <c r="E273" t="s">
        <v>22</v>
      </c>
      <c r="F273" t="s">
        <v>106</v>
      </c>
      <c r="G273" t="s">
        <v>5564</v>
      </c>
      <c r="H273" t="s">
        <v>35</v>
      </c>
      <c r="I273" s="36">
        <v>18463</v>
      </c>
      <c r="J273" t="s">
        <v>134</v>
      </c>
      <c r="K273" t="s">
        <v>2930</v>
      </c>
      <c r="L273" t="s">
        <v>25</v>
      </c>
      <c r="M273" s="2">
        <v>45652</v>
      </c>
      <c r="N273" t="s">
        <v>25</v>
      </c>
      <c r="O273" t="s">
        <v>25</v>
      </c>
      <c r="P273" t="s">
        <v>18</v>
      </c>
      <c r="Q273" t="s">
        <v>18</v>
      </c>
      <c r="R273" t="s">
        <v>18</v>
      </c>
      <c r="S273" t="s">
        <v>18</v>
      </c>
      <c r="T273" t="s">
        <v>18</v>
      </c>
      <c r="U273" t="s">
        <v>18</v>
      </c>
      <c r="V273" t="s">
        <v>18</v>
      </c>
      <c r="W273" s="45" t="str">
        <f>IF(Table1[[#This Row],[Sex at Birth]]="F","Female","Male")</f>
        <v>Male</v>
      </c>
      <c r="X273" s="43">
        <v>45657</v>
      </c>
      <c r="Y273" s="44">
        <f>Table1[[#This Row],[Report cutoff date]]-Table1[[#This Row],[DOB]]</f>
        <v>27194</v>
      </c>
      <c r="Z273" s="68">
        <f>ROUNDDOWN(Table1[[#This Row],[Days old - as of report cutoff date]]/365,0)</f>
        <v>74</v>
      </c>
      <c r="AA273" s="45" t="str">
        <f>IF(Table1[[#This Row],[Years old]]&gt;=55,"55+","54 and under")</f>
        <v>55+</v>
      </c>
      <c r="AB273" s="45" t="str">
        <f>VLOOKUP(Table1[[#This Row],[Years old]],Lookups!$A$1:$C$101,2,FALSE)</f>
        <v>70 - 79</v>
      </c>
      <c r="AC273" s="45" t="str">
        <f>VLOOKUP(Table1[[#This Row],[Years old]],Lookups!$A$1:$C$101,3,FALSE)</f>
        <v>70 - 74</v>
      </c>
      <c r="AD273" s="45" t="str">
        <f>VLOOKUP(Table1[[#This Row],[Race]],Lookups!$E$2:$F$11,2,FALSE)</f>
        <v>Black/ Afr. Amer.</v>
      </c>
      <c r="AE273" s="45" t="str">
        <f>VLOOKUP(Table1[[#This Row],[Ethnicity]],Lookups!$H$2:$I$6,2,FALSE)</f>
        <v>Other/ Unknown</v>
      </c>
      <c r="AF273" s="45" t="str">
        <f>VLOOKUP(Table1[[#This Row],[Language]],Lookups!$K$2:$L$9,2,FALSE)</f>
        <v>English</v>
      </c>
      <c r="AG273" s="46">
        <v>42005</v>
      </c>
      <c r="AH273" s="46">
        <v>45657</v>
      </c>
      <c r="AI273" s="46" t="str">
        <f>IF(Table1[[#This Row],[Colonoscopy Date]]="","",DATEVALUE(Table1[[#This Row],[Colonoscopy Date]]))</f>
        <v/>
      </c>
      <c r="AJ2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4" spans="1:36" x14ac:dyDescent="0.25">
      <c r="A274">
        <v>12563</v>
      </c>
      <c r="B274" t="s">
        <v>1619</v>
      </c>
      <c r="C274" t="s">
        <v>20</v>
      </c>
      <c r="D274" t="s">
        <v>21</v>
      </c>
      <c r="E274" t="s">
        <v>22</v>
      </c>
      <c r="F274" t="s">
        <v>42</v>
      </c>
      <c r="G274" t="s">
        <v>7050</v>
      </c>
      <c r="H274" t="s">
        <v>24</v>
      </c>
      <c r="I274" s="36">
        <v>18467</v>
      </c>
      <c r="J274" t="s">
        <v>2910</v>
      </c>
      <c r="K274" t="s">
        <v>2931</v>
      </c>
      <c r="L274" t="s">
        <v>25</v>
      </c>
      <c r="M274" s="2">
        <v>45489</v>
      </c>
      <c r="N274" t="s">
        <v>25</v>
      </c>
      <c r="O274" t="s">
        <v>25</v>
      </c>
      <c r="P274" t="s">
        <v>18</v>
      </c>
      <c r="Q274" t="s">
        <v>18</v>
      </c>
      <c r="R274" t="s">
        <v>18</v>
      </c>
      <c r="S274" t="s">
        <v>18</v>
      </c>
      <c r="T274" t="s">
        <v>18</v>
      </c>
      <c r="U274" t="s">
        <v>18</v>
      </c>
      <c r="V274" t="s">
        <v>18</v>
      </c>
      <c r="W274" s="45" t="str">
        <f>IF(Table1[[#This Row],[Sex at Birth]]="F","Female","Male")</f>
        <v>Female</v>
      </c>
      <c r="X274" s="43">
        <v>45657</v>
      </c>
      <c r="Y274" s="44">
        <f>Table1[[#This Row],[Report cutoff date]]-Table1[[#This Row],[DOB]]</f>
        <v>27190</v>
      </c>
      <c r="Z274" s="68">
        <f>ROUNDDOWN(Table1[[#This Row],[Days old - as of report cutoff date]]/365,0)</f>
        <v>74</v>
      </c>
      <c r="AA274" s="45" t="str">
        <f>IF(Table1[[#This Row],[Years old]]&gt;=55,"55+","54 and under")</f>
        <v>55+</v>
      </c>
      <c r="AB274" s="45" t="str">
        <f>VLOOKUP(Table1[[#This Row],[Years old]],Lookups!$A$1:$C$101,2,FALSE)</f>
        <v>70 - 79</v>
      </c>
      <c r="AC274" s="45" t="str">
        <f>VLOOKUP(Table1[[#This Row],[Years old]],Lookups!$A$1:$C$101,3,FALSE)</f>
        <v>70 - 74</v>
      </c>
      <c r="AD274" s="45" t="str">
        <f>VLOOKUP(Table1[[#This Row],[Race]],Lookups!$E$2:$F$11,2,FALSE)</f>
        <v>White</v>
      </c>
      <c r="AE274" s="45" t="str">
        <f>VLOOKUP(Table1[[#This Row],[Ethnicity]],Lookups!$H$2:$I$6,2,FALSE)</f>
        <v>Not Hispanic/Latino</v>
      </c>
      <c r="AF274" s="45" t="str">
        <f>VLOOKUP(Table1[[#This Row],[Language]],Lookups!$K$2:$L$9,2,FALSE)</f>
        <v>English</v>
      </c>
      <c r="AG274" s="46">
        <v>42005</v>
      </c>
      <c r="AH274" s="46">
        <v>45657</v>
      </c>
      <c r="AI274" s="46" t="str">
        <f>IF(Table1[[#This Row],[Colonoscopy Date]]="","",DATEVALUE(Table1[[#This Row],[Colonoscopy Date]]))</f>
        <v/>
      </c>
      <c r="AJ2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5" spans="1:36" x14ac:dyDescent="0.25">
      <c r="A275">
        <v>11265</v>
      </c>
      <c r="B275" t="s">
        <v>1604</v>
      </c>
      <c r="C275" t="s">
        <v>20</v>
      </c>
      <c r="D275" t="s">
        <v>21</v>
      </c>
      <c r="E275" t="s">
        <v>22</v>
      </c>
      <c r="F275" t="s">
        <v>28</v>
      </c>
      <c r="G275" t="s">
        <v>3287</v>
      </c>
      <c r="H275" t="s">
        <v>35</v>
      </c>
      <c r="I275" s="36">
        <v>18469</v>
      </c>
      <c r="J275" t="s">
        <v>2926</v>
      </c>
      <c r="K275" t="s">
        <v>2931</v>
      </c>
      <c r="L275" t="s">
        <v>25</v>
      </c>
      <c r="M275" s="2">
        <v>45539</v>
      </c>
      <c r="N275" t="s">
        <v>53</v>
      </c>
      <c r="O275" t="s">
        <v>25</v>
      </c>
      <c r="P275" t="s">
        <v>18</v>
      </c>
      <c r="Q275" t="s">
        <v>18</v>
      </c>
      <c r="R275" t="s">
        <v>18</v>
      </c>
      <c r="S275" t="s">
        <v>190</v>
      </c>
      <c r="T275" t="s">
        <v>27</v>
      </c>
      <c r="U275" t="s">
        <v>18</v>
      </c>
      <c r="V275" t="s">
        <v>18</v>
      </c>
      <c r="W275" s="45" t="str">
        <f>IF(Table1[[#This Row],[Sex at Birth]]="F","Female","Male")</f>
        <v>Male</v>
      </c>
      <c r="X275" s="43">
        <v>45657</v>
      </c>
      <c r="Y275" s="44">
        <f>Table1[[#This Row],[Report cutoff date]]-Table1[[#This Row],[DOB]]</f>
        <v>27188</v>
      </c>
      <c r="Z275" s="68">
        <f>ROUNDDOWN(Table1[[#This Row],[Days old - as of report cutoff date]]/365,0)</f>
        <v>74</v>
      </c>
      <c r="AA275" s="45" t="str">
        <f>IF(Table1[[#This Row],[Years old]]&gt;=55,"55+","54 and under")</f>
        <v>55+</v>
      </c>
      <c r="AB275" s="45" t="str">
        <f>VLOOKUP(Table1[[#This Row],[Years old]],Lookups!$A$1:$C$101,2,FALSE)</f>
        <v>70 - 79</v>
      </c>
      <c r="AC275" s="45" t="str">
        <f>VLOOKUP(Table1[[#This Row],[Years old]],Lookups!$A$1:$C$101,3,FALSE)</f>
        <v>70 - 74</v>
      </c>
      <c r="AD275" s="45" t="str">
        <f>VLOOKUP(Table1[[#This Row],[Race]],Lookups!$E$2:$F$11,2,FALSE)</f>
        <v>White</v>
      </c>
      <c r="AE275" s="45" t="str">
        <f>VLOOKUP(Table1[[#This Row],[Ethnicity]],Lookups!$H$2:$I$6,2,FALSE)</f>
        <v>Not Hispanic/Latino</v>
      </c>
      <c r="AF275" s="45" t="str">
        <f>VLOOKUP(Table1[[#This Row],[Language]],Lookups!$K$2:$L$9,2,FALSE)</f>
        <v>English</v>
      </c>
      <c r="AG275" s="46">
        <v>42005</v>
      </c>
      <c r="AH275" s="46">
        <v>45657</v>
      </c>
      <c r="AI275" s="46" t="str">
        <f>IF(Table1[[#This Row],[Colonoscopy Date]]="","",DATEVALUE(Table1[[#This Row],[Colonoscopy Date]]))</f>
        <v/>
      </c>
      <c r="AJ2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6" spans="1:36" x14ac:dyDescent="0.25">
      <c r="A276">
        <v>11942</v>
      </c>
      <c r="B276" t="s">
        <v>1914</v>
      </c>
      <c r="C276" t="s">
        <v>20</v>
      </c>
      <c r="D276" t="s">
        <v>21</v>
      </c>
      <c r="E276" t="s">
        <v>22</v>
      </c>
      <c r="F276" t="s">
        <v>44</v>
      </c>
      <c r="G276" t="s">
        <v>5089</v>
      </c>
      <c r="H276" t="s">
        <v>24</v>
      </c>
      <c r="I276" s="36">
        <v>18469</v>
      </c>
      <c r="J276" t="s">
        <v>2906</v>
      </c>
      <c r="K276" t="s">
        <v>2930</v>
      </c>
      <c r="L276" t="s">
        <v>25</v>
      </c>
      <c r="M276" s="2">
        <v>45650</v>
      </c>
      <c r="N276" t="s">
        <v>25</v>
      </c>
      <c r="O276" t="s">
        <v>25</v>
      </c>
      <c r="P276" t="s">
        <v>18</v>
      </c>
      <c r="Q276" t="s">
        <v>18</v>
      </c>
      <c r="R276" t="s">
        <v>18</v>
      </c>
      <c r="S276" t="s">
        <v>18</v>
      </c>
      <c r="T276" t="s">
        <v>18</v>
      </c>
      <c r="U276" t="s">
        <v>18</v>
      </c>
      <c r="V276" t="s">
        <v>18</v>
      </c>
      <c r="W276" s="45" t="str">
        <f>IF(Table1[[#This Row],[Sex at Birth]]="F","Female","Male")</f>
        <v>Female</v>
      </c>
      <c r="X276" s="43">
        <v>45657</v>
      </c>
      <c r="Y276" s="44">
        <f>Table1[[#This Row],[Report cutoff date]]-Table1[[#This Row],[DOB]]</f>
        <v>27188</v>
      </c>
      <c r="Z276" s="68">
        <f>ROUNDDOWN(Table1[[#This Row],[Days old - as of report cutoff date]]/365,0)</f>
        <v>74</v>
      </c>
      <c r="AA276" s="45" t="str">
        <f>IF(Table1[[#This Row],[Years old]]&gt;=55,"55+","54 and under")</f>
        <v>55+</v>
      </c>
      <c r="AB276" s="45" t="str">
        <f>VLOOKUP(Table1[[#This Row],[Years old]],Lookups!$A$1:$C$101,2,FALSE)</f>
        <v>70 - 79</v>
      </c>
      <c r="AC276" s="45" t="str">
        <f>VLOOKUP(Table1[[#This Row],[Years old]],Lookups!$A$1:$C$101,3,FALSE)</f>
        <v>70 - 74</v>
      </c>
      <c r="AD276" s="45" t="str">
        <f>VLOOKUP(Table1[[#This Row],[Race]],Lookups!$E$2:$F$11,2,FALSE)</f>
        <v>White</v>
      </c>
      <c r="AE276" s="45" t="str">
        <f>VLOOKUP(Table1[[#This Row],[Ethnicity]],Lookups!$H$2:$I$6,2,FALSE)</f>
        <v>Not Hispanic/Latino</v>
      </c>
      <c r="AF276" s="45" t="str">
        <f>VLOOKUP(Table1[[#This Row],[Language]],Lookups!$K$2:$L$9,2,FALSE)</f>
        <v>English</v>
      </c>
      <c r="AG276" s="46">
        <v>42005</v>
      </c>
      <c r="AH276" s="46">
        <v>45657</v>
      </c>
      <c r="AI276" s="46" t="str">
        <f>IF(Table1[[#This Row],[Colonoscopy Date]]="","",DATEVALUE(Table1[[#This Row],[Colonoscopy Date]]))</f>
        <v/>
      </c>
      <c r="AJ2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7" spans="1:36" x14ac:dyDescent="0.25">
      <c r="A277">
        <v>13542</v>
      </c>
      <c r="B277" t="s">
        <v>1906</v>
      </c>
      <c r="C277" t="s">
        <v>20</v>
      </c>
      <c r="D277" t="s">
        <v>21</v>
      </c>
      <c r="E277" t="s">
        <v>22</v>
      </c>
      <c r="F277" t="s">
        <v>30</v>
      </c>
      <c r="G277" t="s">
        <v>5700</v>
      </c>
      <c r="H277" t="s">
        <v>35</v>
      </c>
      <c r="I277" s="36">
        <v>18470</v>
      </c>
      <c r="J277" t="s">
        <v>2911</v>
      </c>
      <c r="K277" t="s">
        <v>2930</v>
      </c>
      <c r="L277" t="s">
        <v>25</v>
      </c>
      <c r="M277" s="2">
        <v>45446</v>
      </c>
      <c r="N277" t="s">
        <v>25</v>
      </c>
      <c r="O277" t="s">
        <v>25</v>
      </c>
      <c r="P277" t="s">
        <v>18</v>
      </c>
      <c r="Q277" t="s">
        <v>18</v>
      </c>
      <c r="R277" t="s">
        <v>18</v>
      </c>
      <c r="S277" t="s">
        <v>18</v>
      </c>
      <c r="T277" t="s">
        <v>18</v>
      </c>
      <c r="U277" t="s">
        <v>18</v>
      </c>
      <c r="V277" t="s">
        <v>18</v>
      </c>
      <c r="W277" s="45" t="str">
        <f>IF(Table1[[#This Row],[Sex at Birth]]="F","Female","Male")</f>
        <v>Male</v>
      </c>
      <c r="X277" s="43">
        <v>45657</v>
      </c>
      <c r="Y277" s="44">
        <f>Table1[[#This Row],[Report cutoff date]]-Table1[[#This Row],[DOB]]</f>
        <v>27187</v>
      </c>
      <c r="Z277" s="68">
        <f>ROUNDDOWN(Table1[[#This Row],[Days old - as of report cutoff date]]/365,0)</f>
        <v>74</v>
      </c>
      <c r="AA277" s="45" t="str">
        <f>IF(Table1[[#This Row],[Years old]]&gt;=55,"55+","54 and under")</f>
        <v>55+</v>
      </c>
      <c r="AB277" s="45" t="str">
        <f>VLOOKUP(Table1[[#This Row],[Years old]],Lookups!$A$1:$C$101,2,FALSE)</f>
        <v>70 - 79</v>
      </c>
      <c r="AC277" s="45" t="str">
        <f>VLOOKUP(Table1[[#This Row],[Years old]],Lookups!$A$1:$C$101,3,FALSE)</f>
        <v>70 - 74</v>
      </c>
      <c r="AD277" s="45" t="str">
        <f>VLOOKUP(Table1[[#This Row],[Race]],Lookups!$E$2:$F$11,2,FALSE)</f>
        <v>White</v>
      </c>
      <c r="AE277" s="45" t="str">
        <f>VLOOKUP(Table1[[#This Row],[Ethnicity]],Lookups!$H$2:$I$6,2,FALSE)</f>
        <v>Not Hispanic/Latino</v>
      </c>
      <c r="AF277" s="45" t="str">
        <f>VLOOKUP(Table1[[#This Row],[Language]],Lookups!$K$2:$L$9,2,FALSE)</f>
        <v>English</v>
      </c>
      <c r="AG277" s="46">
        <v>42005</v>
      </c>
      <c r="AH277" s="46">
        <v>45657</v>
      </c>
      <c r="AI277" s="46" t="str">
        <f>IF(Table1[[#This Row],[Colonoscopy Date]]="","",DATEVALUE(Table1[[#This Row],[Colonoscopy Date]]))</f>
        <v/>
      </c>
      <c r="AJ2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8" spans="1:36" x14ac:dyDescent="0.25">
      <c r="A278">
        <v>10962</v>
      </c>
      <c r="B278" t="s">
        <v>1695</v>
      </c>
      <c r="C278" t="s">
        <v>20</v>
      </c>
      <c r="D278" t="s">
        <v>21</v>
      </c>
      <c r="E278" t="s">
        <v>22</v>
      </c>
      <c r="F278" t="s">
        <v>30</v>
      </c>
      <c r="G278" t="s">
        <v>3350</v>
      </c>
      <c r="H278" t="s">
        <v>24</v>
      </c>
      <c r="I278" s="36">
        <v>18475</v>
      </c>
      <c r="J278" t="s">
        <v>2912</v>
      </c>
      <c r="K278" t="s">
        <v>2936</v>
      </c>
      <c r="L278" t="s">
        <v>25</v>
      </c>
      <c r="M278" s="2">
        <v>45636</v>
      </c>
      <c r="N278" t="s">
        <v>53</v>
      </c>
      <c r="O278" t="s">
        <v>25</v>
      </c>
      <c r="P278" t="s">
        <v>18</v>
      </c>
      <c r="Q278" t="s">
        <v>18</v>
      </c>
      <c r="R278" t="s">
        <v>18</v>
      </c>
      <c r="S278" t="s">
        <v>299</v>
      </c>
      <c r="T278" t="s">
        <v>27</v>
      </c>
      <c r="U278" t="s">
        <v>18</v>
      </c>
      <c r="V278" t="s">
        <v>18</v>
      </c>
      <c r="W278" s="45" t="str">
        <f>IF(Table1[[#This Row],[Sex at Birth]]="F","Female","Male")</f>
        <v>Female</v>
      </c>
      <c r="X278" s="43">
        <v>45657</v>
      </c>
      <c r="Y278" s="44">
        <f>Table1[[#This Row],[Report cutoff date]]-Table1[[#This Row],[DOB]]</f>
        <v>27182</v>
      </c>
      <c r="Z278" s="68">
        <f>ROUNDDOWN(Table1[[#This Row],[Days old - as of report cutoff date]]/365,0)</f>
        <v>74</v>
      </c>
      <c r="AA278" s="45" t="str">
        <f>IF(Table1[[#This Row],[Years old]]&gt;=55,"55+","54 and under")</f>
        <v>55+</v>
      </c>
      <c r="AB278" s="45" t="str">
        <f>VLOOKUP(Table1[[#This Row],[Years old]],Lookups!$A$1:$C$101,2,FALSE)</f>
        <v>70 - 79</v>
      </c>
      <c r="AC278" s="45" t="str">
        <f>VLOOKUP(Table1[[#This Row],[Years old]],Lookups!$A$1:$C$101,3,FALSE)</f>
        <v>70 - 74</v>
      </c>
      <c r="AD278" s="45" t="str">
        <f>VLOOKUP(Table1[[#This Row],[Race]],Lookups!$E$2:$F$11,2,FALSE)</f>
        <v>White</v>
      </c>
      <c r="AE278" s="45" t="str">
        <f>VLOOKUP(Table1[[#This Row],[Ethnicity]],Lookups!$H$2:$I$6,2,FALSE)</f>
        <v>Not Hispanic/Latino</v>
      </c>
      <c r="AF278" s="45" t="str">
        <f>VLOOKUP(Table1[[#This Row],[Language]],Lookups!$K$2:$L$9,2,FALSE)</f>
        <v>English</v>
      </c>
      <c r="AG278" s="46">
        <v>42005</v>
      </c>
      <c r="AH278" s="46">
        <v>45657</v>
      </c>
      <c r="AI278" s="46" t="str">
        <f>IF(Table1[[#This Row],[Colonoscopy Date]]="","",DATEVALUE(Table1[[#This Row],[Colonoscopy Date]]))</f>
        <v/>
      </c>
      <c r="AJ2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9" spans="1:36" x14ac:dyDescent="0.25">
      <c r="A279">
        <v>12516</v>
      </c>
      <c r="B279" t="s">
        <v>1810</v>
      </c>
      <c r="C279" t="s">
        <v>68</v>
      </c>
      <c r="D279" t="s">
        <v>34</v>
      </c>
      <c r="E279" t="s">
        <v>22</v>
      </c>
      <c r="F279" t="s">
        <v>106</v>
      </c>
      <c r="G279" t="s">
        <v>3648</v>
      </c>
      <c r="H279" t="s">
        <v>35</v>
      </c>
      <c r="I279" s="36">
        <v>18477</v>
      </c>
      <c r="J279" t="s">
        <v>2911</v>
      </c>
      <c r="K279" t="s">
        <v>2935</v>
      </c>
      <c r="L279" t="s">
        <v>25</v>
      </c>
      <c r="M279" s="2">
        <v>45637</v>
      </c>
      <c r="N279" t="s">
        <v>53</v>
      </c>
      <c r="O279" t="s">
        <v>25</v>
      </c>
      <c r="P279" t="s">
        <v>362</v>
      </c>
      <c r="Q279" t="s">
        <v>18</v>
      </c>
      <c r="R279" t="s">
        <v>18</v>
      </c>
      <c r="S279" t="s">
        <v>18</v>
      </c>
      <c r="T279" t="s">
        <v>18</v>
      </c>
      <c r="U279" t="s">
        <v>18</v>
      </c>
      <c r="V279" t="s">
        <v>18</v>
      </c>
      <c r="W279" s="45" t="str">
        <f>IF(Table1[[#This Row],[Sex at Birth]]="F","Female","Male")</f>
        <v>Male</v>
      </c>
      <c r="X279" s="43">
        <v>45657</v>
      </c>
      <c r="Y279" s="44">
        <f>Table1[[#This Row],[Report cutoff date]]-Table1[[#This Row],[DOB]]</f>
        <v>27180</v>
      </c>
      <c r="Z279" s="68">
        <f>ROUNDDOWN(Table1[[#This Row],[Days old - as of report cutoff date]]/365,0)</f>
        <v>74</v>
      </c>
      <c r="AA279" s="45" t="str">
        <f>IF(Table1[[#This Row],[Years old]]&gt;=55,"55+","54 and under")</f>
        <v>55+</v>
      </c>
      <c r="AB279" s="45" t="str">
        <f>VLOOKUP(Table1[[#This Row],[Years old]],Lookups!$A$1:$C$101,2,FALSE)</f>
        <v>70 - 79</v>
      </c>
      <c r="AC279" s="45" t="str">
        <f>VLOOKUP(Table1[[#This Row],[Years old]],Lookups!$A$1:$C$101,3,FALSE)</f>
        <v>70 - 74</v>
      </c>
      <c r="AD279" s="45" t="str">
        <f>VLOOKUP(Table1[[#This Row],[Race]],Lookups!$E$2:$F$11,2,FALSE)</f>
        <v>Other/ Unknown</v>
      </c>
      <c r="AE279" s="45" t="str">
        <f>VLOOKUP(Table1[[#This Row],[Ethnicity]],Lookups!$H$2:$I$6,2,FALSE)</f>
        <v>Other/ Unknown</v>
      </c>
      <c r="AF279" s="45" t="str">
        <f>VLOOKUP(Table1[[#This Row],[Language]],Lookups!$K$2:$L$9,2,FALSE)</f>
        <v>English</v>
      </c>
      <c r="AG279" s="46">
        <v>42005</v>
      </c>
      <c r="AH279" s="46">
        <v>45657</v>
      </c>
      <c r="AI279" s="46">
        <f>IF(Table1[[#This Row],[Colonoscopy Date]]="","",DATEVALUE(Table1[[#This Row],[Colonoscopy Date]]))</f>
        <v>44986</v>
      </c>
      <c r="AJ27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0" spans="1:36" x14ac:dyDescent="0.25">
      <c r="A280">
        <v>12265</v>
      </c>
      <c r="B280" t="s">
        <v>2244</v>
      </c>
      <c r="C280" t="s">
        <v>20</v>
      </c>
      <c r="D280" t="s">
        <v>21</v>
      </c>
      <c r="E280" t="s">
        <v>22</v>
      </c>
      <c r="F280" t="s">
        <v>36</v>
      </c>
      <c r="G280" t="s">
        <v>6685</v>
      </c>
      <c r="H280" t="s">
        <v>35</v>
      </c>
      <c r="I280" s="36">
        <v>18478</v>
      </c>
      <c r="J280" t="s">
        <v>2914</v>
      </c>
      <c r="K280" t="s">
        <v>2930</v>
      </c>
      <c r="L280" t="s">
        <v>25</v>
      </c>
      <c r="M280" s="2">
        <v>45646</v>
      </c>
      <c r="N280" t="s">
        <v>25</v>
      </c>
      <c r="O280" t="s">
        <v>25</v>
      </c>
      <c r="P280" t="s">
        <v>18</v>
      </c>
      <c r="Q280" t="s">
        <v>18</v>
      </c>
      <c r="R280" t="s">
        <v>18</v>
      </c>
      <c r="S280" t="s">
        <v>18</v>
      </c>
      <c r="T280" t="s">
        <v>18</v>
      </c>
      <c r="U280" t="s">
        <v>18</v>
      </c>
      <c r="V280" t="s">
        <v>18</v>
      </c>
      <c r="W280" s="45" t="str">
        <f>IF(Table1[[#This Row],[Sex at Birth]]="F","Female","Male")</f>
        <v>Male</v>
      </c>
      <c r="X280" s="43">
        <v>45657</v>
      </c>
      <c r="Y280" s="44">
        <f>Table1[[#This Row],[Report cutoff date]]-Table1[[#This Row],[DOB]]</f>
        <v>27179</v>
      </c>
      <c r="Z280" s="68">
        <f>ROUNDDOWN(Table1[[#This Row],[Days old - as of report cutoff date]]/365,0)</f>
        <v>74</v>
      </c>
      <c r="AA280" s="45" t="str">
        <f>IF(Table1[[#This Row],[Years old]]&gt;=55,"55+","54 and under")</f>
        <v>55+</v>
      </c>
      <c r="AB280" s="45" t="str">
        <f>VLOOKUP(Table1[[#This Row],[Years old]],Lookups!$A$1:$C$101,2,FALSE)</f>
        <v>70 - 79</v>
      </c>
      <c r="AC280" s="45" t="str">
        <f>VLOOKUP(Table1[[#This Row],[Years old]],Lookups!$A$1:$C$101,3,FALSE)</f>
        <v>70 - 74</v>
      </c>
      <c r="AD280" s="45" t="str">
        <f>VLOOKUP(Table1[[#This Row],[Race]],Lookups!$E$2:$F$11,2,FALSE)</f>
        <v>White</v>
      </c>
      <c r="AE280" s="45" t="str">
        <f>VLOOKUP(Table1[[#This Row],[Ethnicity]],Lookups!$H$2:$I$6,2,FALSE)</f>
        <v>Not Hispanic/Latino</v>
      </c>
      <c r="AF280" s="45" t="str">
        <f>VLOOKUP(Table1[[#This Row],[Language]],Lookups!$K$2:$L$9,2,FALSE)</f>
        <v>English</v>
      </c>
      <c r="AG280" s="46">
        <v>42005</v>
      </c>
      <c r="AH280" s="46">
        <v>45657</v>
      </c>
      <c r="AI280" s="46" t="str">
        <f>IF(Table1[[#This Row],[Colonoscopy Date]]="","",DATEVALUE(Table1[[#This Row],[Colonoscopy Date]]))</f>
        <v/>
      </c>
      <c r="AJ2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1" spans="1:36" x14ac:dyDescent="0.25">
      <c r="A281">
        <v>12465</v>
      </c>
      <c r="B281" t="s">
        <v>1996</v>
      </c>
      <c r="C281" t="s">
        <v>20</v>
      </c>
      <c r="D281" t="s">
        <v>95</v>
      </c>
      <c r="E281" t="s">
        <v>22</v>
      </c>
      <c r="F281" t="s">
        <v>23</v>
      </c>
      <c r="G281" t="s">
        <v>3424</v>
      </c>
      <c r="H281" t="s">
        <v>24</v>
      </c>
      <c r="I281" s="36">
        <v>18479</v>
      </c>
      <c r="J281" t="s">
        <v>2885</v>
      </c>
      <c r="K281" t="s">
        <v>2930</v>
      </c>
      <c r="L281" t="s">
        <v>25</v>
      </c>
      <c r="M281" s="2">
        <v>45637</v>
      </c>
      <c r="N281" t="s">
        <v>53</v>
      </c>
      <c r="O281" t="s">
        <v>25</v>
      </c>
      <c r="P281" t="s">
        <v>488</v>
      </c>
      <c r="Q281" t="s">
        <v>848</v>
      </c>
      <c r="R281" t="s">
        <v>87</v>
      </c>
      <c r="S281" t="s">
        <v>18</v>
      </c>
      <c r="T281" t="s">
        <v>18</v>
      </c>
      <c r="U281" t="s">
        <v>18</v>
      </c>
      <c r="V281" t="s">
        <v>18</v>
      </c>
      <c r="W281" s="45" t="str">
        <f>IF(Table1[[#This Row],[Sex at Birth]]="F","Female","Male")</f>
        <v>Female</v>
      </c>
      <c r="X281" s="43">
        <v>45657</v>
      </c>
      <c r="Y281" s="44">
        <f>Table1[[#This Row],[Report cutoff date]]-Table1[[#This Row],[DOB]]</f>
        <v>27178</v>
      </c>
      <c r="Z281" s="68">
        <f>ROUNDDOWN(Table1[[#This Row],[Days old - as of report cutoff date]]/365,0)</f>
        <v>74</v>
      </c>
      <c r="AA281" s="45" t="str">
        <f>IF(Table1[[#This Row],[Years old]]&gt;=55,"55+","54 and under")</f>
        <v>55+</v>
      </c>
      <c r="AB281" s="45" t="str">
        <f>VLOOKUP(Table1[[#This Row],[Years old]],Lookups!$A$1:$C$101,2,FALSE)</f>
        <v>70 - 79</v>
      </c>
      <c r="AC281" s="45" t="str">
        <f>VLOOKUP(Table1[[#This Row],[Years old]],Lookups!$A$1:$C$101,3,FALSE)</f>
        <v>70 - 74</v>
      </c>
      <c r="AD281" s="45" t="str">
        <f>VLOOKUP(Table1[[#This Row],[Race]],Lookups!$E$2:$F$11,2,FALSE)</f>
        <v>White</v>
      </c>
      <c r="AE281" s="45" t="str">
        <f>VLOOKUP(Table1[[#This Row],[Ethnicity]],Lookups!$H$2:$I$6,2,FALSE)</f>
        <v>Hispanic/Latino</v>
      </c>
      <c r="AF281" s="45" t="str">
        <f>VLOOKUP(Table1[[#This Row],[Language]],Lookups!$K$2:$L$9,2,FALSE)</f>
        <v>English</v>
      </c>
      <c r="AG281" s="46">
        <v>42005</v>
      </c>
      <c r="AH281" s="46">
        <v>45657</v>
      </c>
      <c r="AI281" s="46">
        <f>IF(Table1[[#This Row],[Colonoscopy Date]]="","",DATEVALUE(Table1[[#This Row],[Colonoscopy Date]]))</f>
        <v>45540</v>
      </c>
      <c r="AJ28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2" spans="1:36" x14ac:dyDescent="0.25">
      <c r="A282">
        <v>13827</v>
      </c>
      <c r="B282" t="s">
        <v>219</v>
      </c>
      <c r="C282" t="s">
        <v>20</v>
      </c>
      <c r="D282" t="s">
        <v>21</v>
      </c>
      <c r="E282" t="s">
        <v>22</v>
      </c>
      <c r="F282" t="s">
        <v>42</v>
      </c>
      <c r="G282" t="s">
        <v>5692</v>
      </c>
      <c r="H282" t="s">
        <v>35</v>
      </c>
      <c r="I282" s="36">
        <v>18482</v>
      </c>
      <c r="J282" t="s">
        <v>2911</v>
      </c>
      <c r="K282" t="s">
        <v>2930</v>
      </c>
      <c r="L282" t="s">
        <v>25</v>
      </c>
      <c r="M282" s="2">
        <v>45442</v>
      </c>
      <c r="N282" t="s">
        <v>25</v>
      </c>
      <c r="O282" t="s">
        <v>25</v>
      </c>
      <c r="P282" t="s">
        <v>18</v>
      </c>
      <c r="Q282" t="s">
        <v>18</v>
      </c>
      <c r="R282" t="s">
        <v>18</v>
      </c>
      <c r="S282" t="s">
        <v>18</v>
      </c>
      <c r="T282" t="s">
        <v>18</v>
      </c>
      <c r="U282" t="s">
        <v>18</v>
      </c>
      <c r="V282" t="s">
        <v>18</v>
      </c>
      <c r="W282" s="45" t="str">
        <f>IF(Table1[[#This Row],[Sex at Birth]]="F","Female","Male")</f>
        <v>Male</v>
      </c>
      <c r="X282" s="43">
        <v>45657</v>
      </c>
      <c r="Y282" s="44">
        <f>Table1[[#This Row],[Report cutoff date]]-Table1[[#This Row],[DOB]]</f>
        <v>27175</v>
      </c>
      <c r="Z282" s="68">
        <f>ROUNDDOWN(Table1[[#This Row],[Days old - as of report cutoff date]]/365,0)</f>
        <v>74</v>
      </c>
      <c r="AA282" s="45" t="str">
        <f>IF(Table1[[#This Row],[Years old]]&gt;=55,"55+","54 and under")</f>
        <v>55+</v>
      </c>
      <c r="AB282" s="45" t="str">
        <f>VLOOKUP(Table1[[#This Row],[Years old]],Lookups!$A$1:$C$101,2,FALSE)</f>
        <v>70 - 79</v>
      </c>
      <c r="AC282" s="45" t="str">
        <f>VLOOKUP(Table1[[#This Row],[Years old]],Lookups!$A$1:$C$101,3,FALSE)</f>
        <v>70 - 74</v>
      </c>
      <c r="AD282" s="45" t="str">
        <f>VLOOKUP(Table1[[#This Row],[Race]],Lookups!$E$2:$F$11,2,FALSE)</f>
        <v>White</v>
      </c>
      <c r="AE282" s="45" t="str">
        <f>VLOOKUP(Table1[[#This Row],[Ethnicity]],Lookups!$H$2:$I$6,2,FALSE)</f>
        <v>Not Hispanic/Latino</v>
      </c>
      <c r="AF282" s="45" t="str">
        <f>VLOOKUP(Table1[[#This Row],[Language]],Lookups!$K$2:$L$9,2,FALSE)</f>
        <v>English</v>
      </c>
      <c r="AG282" s="46">
        <v>42005</v>
      </c>
      <c r="AH282" s="46">
        <v>45657</v>
      </c>
      <c r="AI282" s="46" t="str">
        <f>IF(Table1[[#This Row],[Colonoscopy Date]]="","",DATEVALUE(Table1[[#This Row],[Colonoscopy Date]]))</f>
        <v/>
      </c>
      <c r="AJ2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3" spans="1:36" x14ac:dyDescent="0.25">
      <c r="A283">
        <v>14867</v>
      </c>
      <c r="B283" t="s">
        <v>2175</v>
      </c>
      <c r="C283" t="s">
        <v>20</v>
      </c>
      <c r="D283" t="s">
        <v>21</v>
      </c>
      <c r="E283" t="s">
        <v>22</v>
      </c>
      <c r="F283" t="s">
        <v>30</v>
      </c>
      <c r="G283" t="s">
        <v>6308</v>
      </c>
      <c r="H283" t="s">
        <v>24</v>
      </c>
      <c r="I283" s="36">
        <v>18485</v>
      </c>
      <c r="J283" t="s">
        <v>2923</v>
      </c>
      <c r="K283" t="s">
        <v>2930</v>
      </c>
      <c r="L283" t="s">
        <v>25</v>
      </c>
      <c r="M283" s="2">
        <v>45462</v>
      </c>
      <c r="N283" t="s">
        <v>25</v>
      </c>
      <c r="O283" t="s">
        <v>25</v>
      </c>
      <c r="P283" t="s">
        <v>18</v>
      </c>
      <c r="Q283" t="s">
        <v>18</v>
      </c>
      <c r="R283" t="s">
        <v>18</v>
      </c>
      <c r="S283" t="s">
        <v>18</v>
      </c>
      <c r="T283" t="s">
        <v>18</v>
      </c>
      <c r="U283" t="s">
        <v>18</v>
      </c>
      <c r="V283" t="s">
        <v>18</v>
      </c>
      <c r="W283" s="45" t="str">
        <f>IF(Table1[[#This Row],[Sex at Birth]]="F","Female","Male")</f>
        <v>Female</v>
      </c>
      <c r="X283" s="43">
        <v>45657</v>
      </c>
      <c r="Y283" s="44">
        <f>Table1[[#This Row],[Report cutoff date]]-Table1[[#This Row],[DOB]]</f>
        <v>27172</v>
      </c>
      <c r="Z283" s="68">
        <f>ROUNDDOWN(Table1[[#This Row],[Days old - as of report cutoff date]]/365,0)</f>
        <v>74</v>
      </c>
      <c r="AA283" s="45" t="str">
        <f>IF(Table1[[#This Row],[Years old]]&gt;=55,"55+","54 and under")</f>
        <v>55+</v>
      </c>
      <c r="AB283" s="45" t="str">
        <f>VLOOKUP(Table1[[#This Row],[Years old]],Lookups!$A$1:$C$101,2,FALSE)</f>
        <v>70 - 79</v>
      </c>
      <c r="AC283" s="45" t="str">
        <f>VLOOKUP(Table1[[#This Row],[Years old]],Lookups!$A$1:$C$101,3,FALSE)</f>
        <v>70 - 74</v>
      </c>
      <c r="AD283" s="45" t="str">
        <f>VLOOKUP(Table1[[#This Row],[Race]],Lookups!$E$2:$F$11,2,FALSE)</f>
        <v>White</v>
      </c>
      <c r="AE283" s="45" t="str">
        <f>VLOOKUP(Table1[[#This Row],[Ethnicity]],Lookups!$H$2:$I$6,2,FALSE)</f>
        <v>Not Hispanic/Latino</v>
      </c>
      <c r="AF283" s="45" t="str">
        <f>VLOOKUP(Table1[[#This Row],[Language]],Lookups!$K$2:$L$9,2,FALSE)</f>
        <v>English</v>
      </c>
      <c r="AG283" s="46">
        <v>42005</v>
      </c>
      <c r="AH283" s="46">
        <v>45657</v>
      </c>
      <c r="AI283" s="46" t="str">
        <f>IF(Table1[[#This Row],[Colonoscopy Date]]="","",DATEVALUE(Table1[[#This Row],[Colonoscopy Date]]))</f>
        <v/>
      </c>
      <c r="AJ2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4" spans="1:36" x14ac:dyDescent="0.25">
      <c r="A284">
        <v>10155</v>
      </c>
      <c r="B284" t="s">
        <v>1796</v>
      </c>
      <c r="C284" t="s">
        <v>105</v>
      </c>
      <c r="D284" t="s">
        <v>21</v>
      </c>
      <c r="E284" t="s">
        <v>22</v>
      </c>
      <c r="F284" t="s">
        <v>147</v>
      </c>
      <c r="G284" t="s">
        <v>7973</v>
      </c>
      <c r="H284" t="s">
        <v>24</v>
      </c>
      <c r="I284" s="36">
        <v>18492</v>
      </c>
      <c r="J284" t="s">
        <v>2914</v>
      </c>
      <c r="K284" t="s">
        <v>2936</v>
      </c>
      <c r="L284" t="s">
        <v>25</v>
      </c>
      <c r="M284" s="2">
        <v>45552</v>
      </c>
      <c r="N284" t="s">
        <v>25</v>
      </c>
      <c r="O284" t="s">
        <v>25</v>
      </c>
      <c r="P284" t="s">
        <v>18</v>
      </c>
      <c r="Q284" t="s">
        <v>18</v>
      </c>
      <c r="R284" t="s">
        <v>18</v>
      </c>
      <c r="S284" t="s">
        <v>18</v>
      </c>
      <c r="T284" t="s">
        <v>18</v>
      </c>
      <c r="U284" t="s">
        <v>18</v>
      </c>
      <c r="V284" t="s">
        <v>18</v>
      </c>
      <c r="W284" s="45" t="str">
        <f>IF(Table1[[#This Row],[Sex at Birth]]="F","Female","Male")</f>
        <v>Female</v>
      </c>
      <c r="X284" s="43">
        <v>45657</v>
      </c>
      <c r="Y284" s="44">
        <f>Table1[[#This Row],[Report cutoff date]]-Table1[[#This Row],[DOB]]</f>
        <v>27165</v>
      </c>
      <c r="Z284" s="68">
        <f>ROUNDDOWN(Table1[[#This Row],[Days old - as of report cutoff date]]/365,0)</f>
        <v>74</v>
      </c>
      <c r="AA284" s="45" t="str">
        <f>IF(Table1[[#This Row],[Years old]]&gt;=55,"55+","54 and under")</f>
        <v>55+</v>
      </c>
      <c r="AB284" s="45" t="str">
        <f>VLOOKUP(Table1[[#This Row],[Years old]],Lookups!$A$1:$C$101,2,FALSE)</f>
        <v>70 - 79</v>
      </c>
      <c r="AC284" s="45" t="str">
        <f>VLOOKUP(Table1[[#This Row],[Years old]],Lookups!$A$1:$C$101,3,FALSE)</f>
        <v>70 - 74</v>
      </c>
      <c r="AD284" s="45" t="str">
        <f>VLOOKUP(Table1[[#This Row],[Race]],Lookups!$E$2:$F$11,2,FALSE)</f>
        <v>Asian</v>
      </c>
      <c r="AE284" s="45" t="str">
        <f>VLOOKUP(Table1[[#This Row],[Ethnicity]],Lookups!$H$2:$I$6,2,FALSE)</f>
        <v>Not Hispanic/Latino</v>
      </c>
      <c r="AF284" s="45" t="str">
        <f>VLOOKUP(Table1[[#This Row],[Language]],Lookups!$K$2:$L$9,2,FALSE)</f>
        <v>English</v>
      </c>
      <c r="AG284" s="46">
        <v>42005</v>
      </c>
      <c r="AH284" s="46">
        <v>45657</v>
      </c>
      <c r="AI284" s="46" t="str">
        <f>IF(Table1[[#This Row],[Colonoscopy Date]]="","",DATEVALUE(Table1[[#This Row],[Colonoscopy Date]]))</f>
        <v/>
      </c>
      <c r="AJ2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5" spans="1:36" x14ac:dyDescent="0.25">
      <c r="A285">
        <v>11446</v>
      </c>
      <c r="B285" t="s">
        <v>1808</v>
      </c>
      <c r="C285" t="s">
        <v>20</v>
      </c>
      <c r="D285" t="s">
        <v>21</v>
      </c>
      <c r="E285" t="s">
        <v>22</v>
      </c>
      <c r="F285" t="s">
        <v>30</v>
      </c>
      <c r="G285" t="s">
        <v>3521</v>
      </c>
      <c r="H285" t="s">
        <v>24</v>
      </c>
      <c r="I285" s="36">
        <v>18495</v>
      </c>
      <c r="J285" t="s">
        <v>2883</v>
      </c>
      <c r="K285" t="s">
        <v>2936</v>
      </c>
      <c r="L285" t="s">
        <v>25</v>
      </c>
      <c r="M285" s="2">
        <v>45551</v>
      </c>
      <c r="N285" t="s">
        <v>25</v>
      </c>
      <c r="O285" t="s">
        <v>25</v>
      </c>
      <c r="P285" t="s">
        <v>18</v>
      </c>
      <c r="Q285" t="s">
        <v>385</v>
      </c>
      <c r="R285" t="s">
        <v>87</v>
      </c>
      <c r="S285" t="s">
        <v>18</v>
      </c>
      <c r="T285" t="s">
        <v>18</v>
      </c>
      <c r="U285" t="s">
        <v>18</v>
      </c>
      <c r="V285" t="s">
        <v>18</v>
      </c>
      <c r="W285" s="45" t="str">
        <f>IF(Table1[[#This Row],[Sex at Birth]]="F","Female","Male")</f>
        <v>Female</v>
      </c>
      <c r="X285" s="43">
        <v>45657</v>
      </c>
      <c r="Y285" s="44">
        <f>Table1[[#This Row],[Report cutoff date]]-Table1[[#This Row],[DOB]]</f>
        <v>27162</v>
      </c>
      <c r="Z285" s="68">
        <f>ROUNDDOWN(Table1[[#This Row],[Days old - as of report cutoff date]]/365,0)</f>
        <v>74</v>
      </c>
      <c r="AA285" s="45" t="str">
        <f>IF(Table1[[#This Row],[Years old]]&gt;=55,"55+","54 and under")</f>
        <v>55+</v>
      </c>
      <c r="AB285" s="45" t="str">
        <f>VLOOKUP(Table1[[#This Row],[Years old]],Lookups!$A$1:$C$101,2,FALSE)</f>
        <v>70 - 79</v>
      </c>
      <c r="AC285" s="45" t="str">
        <f>VLOOKUP(Table1[[#This Row],[Years old]],Lookups!$A$1:$C$101,3,FALSE)</f>
        <v>70 - 74</v>
      </c>
      <c r="AD285" s="45" t="str">
        <f>VLOOKUP(Table1[[#This Row],[Race]],Lookups!$E$2:$F$11,2,FALSE)</f>
        <v>White</v>
      </c>
      <c r="AE285" s="45" t="str">
        <f>VLOOKUP(Table1[[#This Row],[Ethnicity]],Lookups!$H$2:$I$6,2,FALSE)</f>
        <v>Not Hispanic/Latino</v>
      </c>
      <c r="AF285" s="45" t="str">
        <f>VLOOKUP(Table1[[#This Row],[Language]],Lookups!$K$2:$L$9,2,FALSE)</f>
        <v>English</v>
      </c>
      <c r="AG285" s="46">
        <v>42005</v>
      </c>
      <c r="AH285" s="46">
        <v>45657</v>
      </c>
      <c r="AI285" s="46" t="str">
        <f>IF(Table1[[#This Row],[Colonoscopy Date]]="","",DATEVALUE(Table1[[#This Row],[Colonoscopy Date]]))</f>
        <v/>
      </c>
      <c r="AJ2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6" spans="1:36" x14ac:dyDescent="0.25">
      <c r="A286">
        <v>10895</v>
      </c>
      <c r="B286" t="s">
        <v>2590</v>
      </c>
      <c r="C286" t="s">
        <v>20</v>
      </c>
      <c r="D286" t="s">
        <v>21</v>
      </c>
      <c r="E286" t="s">
        <v>22</v>
      </c>
      <c r="F286" t="s">
        <v>36</v>
      </c>
      <c r="G286" t="s">
        <v>7972</v>
      </c>
      <c r="H286" t="s">
        <v>35</v>
      </c>
      <c r="I286" s="36">
        <v>18500</v>
      </c>
      <c r="J286" t="s">
        <v>2914</v>
      </c>
      <c r="K286" t="s">
        <v>2936</v>
      </c>
      <c r="L286" t="s">
        <v>25</v>
      </c>
      <c r="M286" s="2">
        <v>45525</v>
      </c>
      <c r="N286" t="s">
        <v>25</v>
      </c>
      <c r="O286" t="s">
        <v>25</v>
      </c>
      <c r="P286" t="s">
        <v>18</v>
      </c>
      <c r="Q286" t="s">
        <v>18</v>
      </c>
      <c r="R286" t="s">
        <v>18</v>
      </c>
      <c r="S286" t="s">
        <v>18</v>
      </c>
      <c r="T286" t="s">
        <v>18</v>
      </c>
      <c r="U286" t="s">
        <v>18</v>
      </c>
      <c r="V286" t="s">
        <v>18</v>
      </c>
      <c r="W286" s="45" t="str">
        <f>IF(Table1[[#This Row],[Sex at Birth]]="F","Female","Male")</f>
        <v>Male</v>
      </c>
      <c r="X286" s="43">
        <v>45657</v>
      </c>
      <c r="Y286" s="44">
        <f>Table1[[#This Row],[Report cutoff date]]-Table1[[#This Row],[DOB]]</f>
        <v>27157</v>
      </c>
      <c r="Z286" s="68">
        <f>ROUNDDOWN(Table1[[#This Row],[Days old - as of report cutoff date]]/365,0)</f>
        <v>74</v>
      </c>
      <c r="AA286" s="45" t="str">
        <f>IF(Table1[[#This Row],[Years old]]&gt;=55,"55+","54 and under")</f>
        <v>55+</v>
      </c>
      <c r="AB286" s="45" t="str">
        <f>VLOOKUP(Table1[[#This Row],[Years old]],Lookups!$A$1:$C$101,2,FALSE)</f>
        <v>70 - 79</v>
      </c>
      <c r="AC286" s="45" t="str">
        <f>VLOOKUP(Table1[[#This Row],[Years old]],Lookups!$A$1:$C$101,3,FALSE)</f>
        <v>70 - 74</v>
      </c>
      <c r="AD286" s="45" t="str">
        <f>VLOOKUP(Table1[[#This Row],[Race]],Lookups!$E$2:$F$11,2,FALSE)</f>
        <v>White</v>
      </c>
      <c r="AE286" s="45" t="str">
        <f>VLOOKUP(Table1[[#This Row],[Ethnicity]],Lookups!$H$2:$I$6,2,FALSE)</f>
        <v>Not Hispanic/Latino</v>
      </c>
      <c r="AF286" s="45" t="str">
        <f>VLOOKUP(Table1[[#This Row],[Language]],Lookups!$K$2:$L$9,2,FALSE)</f>
        <v>English</v>
      </c>
      <c r="AG286" s="46">
        <v>42005</v>
      </c>
      <c r="AH286" s="46">
        <v>45657</v>
      </c>
      <c r="AI286" s="46" t="str">
        <f>IF(Table1[[#This Row],[Colonoscopy Date]]="","",DATEVALUE(Table1[[#This Row],[Colonoscopy Date]]))</f>
        <v/>
      </c>
      <c r="AJ2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7" spans="1:36" x14ac:dyDescent="0.25">
      <c r="A287">
        <v>10397</v>
      </c>
      <c r="B287" t="s">
        <v>1605</v>
      </c>
      <c r="C287" t="s">
        <v>20</v>
      </c>
      <c r="D287" t="s">
        <v>21</v>
      </c>
      <c r="E287" t="s">
        <v>22</v>
      </c>
      <c r="F287" t="s">
        <v>67</v>
      </c>
      <c r="G287" t="s">
        <v>6847</v>
      </c>
      <c r="H287" t="s">
        <v>24</v>
      </c>
      <c r="I287" s="36">
        <v>18509</v>
      </c>
      <c r="J287" t="s">
        <v>2885</v>
      </c>
      <c r="K287" t="s">
        <v>2933</v>
      </c>
      <c r="L287" t="s">
        <v>25</v>
      </c>
      <c r="M287" s="2">
        <v>45623</v>
      </c>
      <c r="N287" t="s">
        <v>25</v>
      </c>
      <c r="O287" t="s">
        <v>25</v>
      </c>
      <c r="P287" t="s">
        <v>18</v>
      </c>
      <c r="Q287" t="s">
        <v>18</v>
      </c>
      <c r="R287" t="s">
        <v>18</v>
      </c>
      <c r="S287" t="s">
        <v>18</v>
      </c>
      <c r="T287" t="s">
        <v>18</v>
      </c>
      <c r="U287" t="s">
        <v>18</v>
      </c>
      <c r="V287" t="s">
        <v>18</v>
      </c>
      <c r="W287" s="45" t="str">
        <f>IF(Table1[[#This Row],[Sex at Birth]]="F","Female","Male")</f>
        <v>Female</v>
      </c>
      <c r="X287" s="43">
        <v>45657</v>
      </c>
      <c r="Y287" s="44">
        <f>Table1[[#This Row],[Report cutoff date]]-Table1[[#This Row],[DOB]]</f>
        <v>27148</v>
      </c>
      <c r="Z287" s="68">
        <f>ROUNDDOWN(Table1[[#This Row],[Days old - as of report cutoff date]]/365,0)</f>
        <v>74</v>
      </c>
      <c r="AA287" s="45" t="str">
        <f>IF(Table1[[#This Row],[Years old]]&gt;=55,"55+","54 and under")</f>
        <v>55+</v>
      </c>
      <c r="AB287" s="45" t="str">
        <f>VLOOKUP(Table1[[#This Row],[Years old]],Lookups!$A$1:$C$101,2,FALSE)</f>
        <v>70 - 79</v>
      </c>
      <c r="AC287" s="45" t="str">
        <f>VLOOKUP(Table1[[#This Row],[Years old]],Lookups!$A$1:$C$101,3,FALSE)</f>
        <v>70 - 74</v>
      </c>
      <c r="AD287" s="45" t="str">
        <f>VLOOKUP(Table1[[#This Row],[Race]],Lookups!$E$2:$F$11,2,FALSE)</f>
        <v>White</v>
      </c>
      <c r="AE287" s="45" t="str">
        <f>VLOOKUP(Table1[[#This Row],[Ethnicity]],Lookups!$H$2:$I$6,2,FALSE)</f>
        <v>Not Hispanic/Latino</v>
      </c>
      <c r="AF287" s="45" t="str">
        <f>VLOOKUP(Table1[[#This Row],[Language]],Lookups!$K$2:$L$9,2,FALSE)</f>
        <v>English</v>
      </c>
      <c r="AG287" s="46">
        <v>42005</v>
      </c>
      <c r="AH287" s="46">
        <v>45657</v>
      </c>
      <c r="AI287" s="46" t="str">
        <f>IF(Table1[[#This Row],[Colonoscopy Date]]="","",DATEVALUE(Table1[[#This Row],[Colonoscopy Date]]))</f>
        <v/>
      </c>
      <c r="AJ2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8" spans="1:36" x14ac:dyDescent="0.25">
      <c r="A288">
        <v>14703</v>
      </c>
      <c r="B288" t="s">
        <v>2703</v>
      </c>
      <c r="C288" t="s">
        <v>20</v>
      </c>
      <c r="D288" t="s">
        <v>21</v>
      </c>
      <c r="E288" t="s">
        <v>22</v>
      </c>
      <c r="F288" t="s">
        <v>39</v>
      </c>
      <c r="G288" t="s">
        <v>4335</v>
      </c>
      <c r="H288" t="s">
        <v>24</v>
      </c>
      <c r="I288" s="36">
        <v>18509</v>
      </c>
      <c r="J288" t="s">
        <v>2885</v>
      </c>
      <c r="K288" t="s">
        <v>2930</v>
      </c>
      <c r="L288" t="s">
        <v>25</v>
      </c>
      <c r="M288" s="2">
        <v>45429</v>
      </c>
      <c r="N288" t="s">
        <v>25</v>
      </c>
      <c r="O288" t="s">
        <v>25</v>
      </c>
      <c r="P288" t="s">
        <v>18</v>
      </c>
      <c r="Q288" t="s">
        <v>18</v>
      </c>
      <c r="R288" t="s">
        <v>18</v>
      </c>
      <c r="S288" t="s">
        <v>18</v>
      </c>
      <c r="T288" t="s">
        <v>18</v>
      </c>
      <c r="U288" t="s">
        <v>18</v>
      </c>
      <c r="V288" t="s">
        <v>18</v>
      </c>
      <c r="W288" s="45" t="str">
        <f>IF(Table1[[#This Row],[Sex at Birth]]="F","Female","Male")</f>
        <v>Female</v>
      </c>
      <c r="X288" s="43">
        <v>45657</v>
      </c>
      <c r="Y288" s="44">
        <f>Table1[[#This Row],[Report cutoff date]]-Table1[[#This Row],[DOB]]</f>
        <v>27148</v>
      </c>
      <c r="Z288" s="68">
        <f>ROUNDDOWN(Table1[[#This Row],[Days old - as of report cutoff date]]/365,0)</f>
        <v>74</v>
      </c>
      <c r="AA288" s="45" t="str">
        <f>IF(Table1[[#This Row],[Years old]]&gt;=55,"55+","54 and under")</f>
        <v>55+</v>
      </c>
      <c r="AB288" s="45" t="str">
        <f>VLOOKUP(Table1[[#This Row],[Years old]],Lookups!$A$1:$C$101,2,FALSE)</f>
        <v>70 - 79</v>
      </c>
      <c r="AC288" s="45" t="str">
        <f>VLOOKUP(Table1[[#This Row],[Years old]],Lookups!$A$1:$C$101,3,FALSE)</f>
        <v>70 - 74</v>
      </c>
      <c r="AD288" s="45" t="str">
        <f>VLOOKUP(Table1[[#This Row],[Race]],Lookups!$E$2:$F$11,2,FALSE)</f>
        <v>White</v>
      </c>
      <c r="AE288" s="45" t="str">
        <f>VLOOKUP(Table1[[#This Row],[Ethnicity]],Lookups!$H$2:$I$6,2,FALSE)</f>
        <v>Not Hispanic/Latino</v>
      </c>
      <c r="AF288" s="45" t="str">
        <f>VLOOKUP(Table1[[#This Row],[Language]],Lookups!$K$2:$L$9,2,FALSE)</f>
        <v>English</v>
      </c>
      <c r="AG288" s="46">
        <v>42005</v>
      </c>
      <c r="AH288" s="46">
        <v>45657</v>
      </c>
      <c r="AI288" s="46" t="str">
        <f>IF(Table1[[#This Row],[Colonoscopy Date]]="","",DATEVALUE(Table1[[#This Row],[Colonoscopy Date]]))</f>
        <v/>
      </c>
      <c r="AJ2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9" spans="1:36" x14ac:dyDescent="0.25">
      <c r="A289">
        <v>12256</v>
      </c>
      <c r="B289" t="s">
        <v>1829</v>
      </c>
      <c r="C289" t="s">
        <v>20</v>
      </c>
      <c r="D289" t="s">
        <v>34</v>
      </c>
      <c r="E289" t="s">
        <v>22</v>
      </c>
      <c r="F289" t="s">
        <v>30</v>
      </c>
      <c r="G289" t="s">
        <v>3450</v>
      </c>
      <c r="H289" t="s">
        <v>24</v>
      </c>
      <c r="I289" s="36">
        <v>18510</v>
      </c>
      <c r="J289" t="s">
        <v>2910</v>
      </c>
      <c r="K289" t="s">
        <v>2930</v>
      </c>
      <c r="L289" t="s">
        <v>25</v>
      </c>
      <c r="M289" s="2">
        <v>45544</v>
      </c>
      <c r="N289" t="s">
        <v>53</v>
      </c>
      <c r="O289" t="s">
        <v>25</v>
      </c>
      <c r="P289" t="s">
        <v>798</v>
      </c>
      <c r="Q289" t="s">
        <v>556</v>
      </c>
      <c r="R289" t="s">
        <v>87</v>
      </c>
      <c r="S289" t="s">
        <v>18</v>
      </c>
      <c r="T289" t="s">
        <v>18</v>
      </c>
      <c r="U289" t="s">
        <v>18</v>
      </c>
      <c r="V289" t="s">
        <v>18</v>
      </c>
      <c r="W289" s="45" t="str">
        <f>IF(Table1[[#This Row],[Sex at Birth]]="F","Female","Male")</f>
        <v>Female</v>
      </c>
      <c r="X289" s="43">
        <v>45657</v>
      </c>
      <c r="Y289" s="44">
        <f>Table1[[#This Row],[Report cutoff date]]-Table1[[#This Row],[DOB]]</f>
        <v>27147</v>
      </c>
      <c r="Z289" s="68">
        <f>ROUNDDOWN(Table1[[#This Row],[Days old - as of report cutoff date]]/365,0)</f>
        <v>74</v>
      </c>
      <c r="AA289" s="45" t="str">
        <f>IF(Table1[[#This Row],[Years old]]&gt;=55,"55+","54 and under")</f>
        <v>55+</v>
      </c>
      <c r="AB289" s="45" t="str">
        <f>VLOOKUP(Table1[[#This Row],[Years old]],Lookups!$A$1:$C$101,2,FALSE)</f>
        <v>70 - 79</v>
      </c>
      <c r="AC289" s="45" t="str">
        <f>VLOOKUP(Table1[[#This Row],[Years old]],Lookups!$A$1:$C$101,3,FALSE)</f>
        <v>70 - 74</v>
      </c>
      <c r="AD289" s="45" t="str">
        <f>VLOOKUP(Table1[[#This Row],[Race]],Lookups!$E$2:$F$11,2,FALSE)</f>
        <v>White</v>
      </c>
      <c r="AE289" s="45" t="str">
        <f>VLOOKUP(Table1[[#This Row],[Ethnicity]],Lookups!$H$2:$I$6,2,FALSE)</f>
        <v>Other/ Unknown</v>
      </c>
      <c r="AF289" s="45" t="str">
        <f>VLOOKUP(Table1[[#This Row],[Language]],Lookups!$K$2:$L$9,2,FALSE)</f>
        <v>English</v>
      </c>
      <c r="AG289" s="46">
        <v>42005</v>
      </c>
      <c r="AH289" s="46">
        <v>45657</v>
      </c>
      <c r="AI289" s="46">
        <f>IF(Table1[[#This Row],[Colonoscopy Date]]="","",DATEVALUE(Table1[[#This Row],[Colonoscopy Date]]))</f>
        <v>44782</v>
      </c>
      <c r="AJ2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0" spans="1:36" x14ac:dyDescent="0.25">
      <c r="A290">
        <v>10633</v>
      </c>
      <c r="B290" t="s">
        <v>1810</v>
      </c>
      <c r="C290" t="s">
        <v>20</v>
      </c>
      <c r="D290" t="s">
        <v>21</v>
      </c>
      <c r="E290" t="s">
        <v>22</v>
      </c>
      <c r="F290" t="s">
        <v>36</v>
      </c>
      <c r="G290" t="s">
        <v>7895</v>
      </c>
      <c r="H290" t="s">
        <v>35</v>
      </c>
      <c r="I290" s="36">
        <v>18511</v>
      </c>
      <c r="J290" t="s">
        <v>2912</v>
      </c>
      <c r="K290" t="s">
        <v>2936</v>
      </c>
      <c r="L290" t="s">
        <v>25</v>
      </c>
      <c r="M290" s="2">
        <v>45652</v>
      </c>
      <c r="N290" t="s">
        <v>53</v>
      </c>
      <c r="O290" t="s">
        <v>25</v>
      </c>
      <c r="P290" t="s">
        <v>1134</v>
      </c>
      <c r="Q290" t="s">
        <v>18</v>
      </c>
      <c r="R290" t="s">
        <v>18</v>
      </c>
      <c r="S290" t="s">
        <v>18</v>
      </c>
      <c r="T290" t="s">
        <v>18</v>
      </c>
      <c r="U290" t="s">
        <v>18</v>
      </c>
      <c r="V290" t="s">
        <v>18</v>
      </c>
      <c r="W290" s="45" t="str">
        <f>IF(Table1[[#This Row],[Sex at Birth]]="F","Female","Male")</f>
        <v>Male</v>
      </c>
      <c r="X290" s="43">
        <v>45657</v>
      </c>
      <c r="Y290" s="44">
        <f>Table1[[#This Row],[Report cutoff date]]-Table1[[#This Row],[DOB]]</f>
        <v>27146</v>
      </c>
      <c r="Z290" s="68">
        <f>ROUNDDOWN(Table1[[#This Row],[Days old - as of report cutoff date]]/365,0)</f>
        <v>74</v>
      </c>
      <c r="AA290" s="45" t="str">
        <f>IF(Table1[[#This Row],[Years old]]&gt;=55,"55+","54 and under")</f>
        <v>55+</v>
      </c>
      <c r="AB290" s="45" t="str">
        <f>VLOOKUP(Table1[[#This Row],[Years old]],Lookups!$A$1:$C$101,2,FALSE)</f>
        <v>70 - 79</v>
      </c>
      <c r="AC290" s="45" t="str">
        <f>VLOOKUP(Table1[[#This Row],[Years old]],Lookups!$A$1:$C$101,3,FALSE)</f>
        <v>70 - 74</v>
      </c>
      <c r="AD290" s="45" t="str">
        <f>VLOOKUP(Table1[[#This Row],[Race]],Lookups!$E$2:$F$11,2,FALSE)</f>
        <v>White</v>
      </c>
      <c r="AE290" s="45" t="str">
        <f>VLOOKUP(Table1[[#This Row],[Ethnicity]],Lookups!$H$2:$I$6,2,FALSE)</f>
        <v>Not Hispanic/Latino</v>
      </c>
      <c r="AF290" s="45" t="str">
        <f>VLOOKUP(Table1[[#This Row],[Language]],Lookups!$K$2:$L$9,2,FALSE)</f>
        <v>English</v>
      </c>
      <c r="AG290" s="46">
        <v>42005</v>
      </c>
      <c r="AH290" s="46">
        <v>45657</v>
      </c>
      <c r="AI290" s="46">
        <f>IF(Table1[[#This Row],[Colonoscopy Date]]="","",DATEVALUE(Table1[[#This Row],[Colonoscopy Date]]))</f>
        <v>44768</v>
      </c>
      <c r="AJ29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1" spans="1:36" x14ac:dyDescent="0.25">
      <c r="A291">
        <v>13476</v>
      </c>
      <c r="B291" t="s">
        <v>1914</v>
      </c>
      <c r="C291" t="s">
        <v>68</v>
      </c>
      <c r="D291" t="s">
        <v>21</v>
      </c>
      <c r="E291" t="s">
        <v>22</v>
      </c>
      <c r="F291" t="s">
        <v>63</v>
      </c>
      <c r="G291" t="s">
        <v>4316</v>
      </c>
      <c r="H291" t="s">
        <v>24</v>
      </c>
      <c r="I291" s="36">
        <v>18513</v>
      </c>
      <c r="J291" t="s">
        <v>2885</v>
      </c>
      <c r="K291" t="s">
        <v>2930</v>
      </c>
      <c r="L291" t="s">
        <v>25</v>
      </c>
      <c r="M291" s="2">
        <v>45551</v>
      </c>
      <c r="N291" t="s">
        <v>25</v>
      </c>
      <c r="O291" t="s">
        <v>25</v>
      </c>
      <c r="P291" t="s">
        <v>18</v>
      </c>
      <c r="Q291" t="s">
        <v>18</v>
      </c>
      <c r="R291" t="s">
        <v>18</v>
      </c>
      <c r="S291" t="s">
        <v>18</v>
      </c>
      <c r="T291" t="s">
        <v>18</v>
      </c>
      <c r="U291" t="s">
        <v>18</v>
      </c>
      <c r="V291" t="s">
        <v>18</v>
      </c>
      <c r="W291" s="45" t="str">
        <f>IF(Table1[[#This Row],[Sex at Birth]]="F","Female","Male")</f>
        <v>Female</v>
      </c>
      <c r="X291" s="43">
        <v>45657</v>
      </c>
      <c r="Y291" s="44">
        <f>Table1[[#This Row],[Report cutoff date]]-Table1[[#This Row],[DOB]]</f>
        <v>27144</v>
      </c>
      <c r="Z291" s="68">
        <f>ROUNDDOWN(Table1[[#This Row],[Days old - as of report cutoff date]]/365,0)</f>
        <v>74</v>
      </c>
      <c r="AA291" s="45" t="str">
        <f>IF(Table1[[#This Row],[Years old]]&gt;=55,"55+","54 and under")</f>
        <v>55+</v>
      </c>
      <c r="AB291" s="45" t="str">
        <f>VLOOKUP(Table1[[#This Row],[Years old]],Lookups!$A$1:$C$101,2,FALSE)</f>
        <v>70 - 79</v>
      </c>
      <c r="AC291" s="45" t="str">
        <f>VLOOKUP(Table1[[#This Row],[Years old]],Lookups!$A$1:$C$101,3,FALSE)</f>
        <v>70 - 74</v>
      </c>
      <c r="AD291" s="45" t="str">
        <f>VLOOKUP(Table1[[#This Row],[Race]],Lookups!$E$2:$F$11,2,FALSE)</f>
        <v>Other/ Unknown</v>
      </c>
      <c r="AE291" s="45" t="str">
        <f>VLOOKUP(Table1[[#This Row],[Ethnicity]],Lookups!$H$2:$I$6,2,FALSE)</f>
        <v>Not Hispanic/Latino</v>
      </c>
      <c r="AF291" s="45" t="str">
        <f>VLOOKUP(Table1[[#This Row],[Language]],Lookups!$K$2:$L$9,2,FALSE)</f>
        <v>English</v>
      </c>
      <c r="AG291" s="46">
        <v>42005</v>
      </c>
      <c r="AH291" s="46">
        <v>45657</v>
      </c>
      <c r="AI291" s="46" t="str">
        <f>IF(Table1[[#This Row],[Colonoscopy Date]]="","",DATEVALUE(Table1[[#This Row],[Colonoscopy Date]]))</f>
        <v/>
      </c>
      <c r="AJ2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2" spans="1:36" x14ac:dyDescent="0.25">
      <c r="A292">
        <v>11314</v>
      </c>
      <c r="B292" t="s">
        <v>1740</v>
      </c>
      <c r="C292" t="s">
        <v>20</v>
      </c>
      <c r="D292" t="s">
        <v>21</v>
      </c>
      <c r="E292" t="s">
        <v>22</v>
      </c>
      <c r="F292" t="s">
        <v>156</v>
      </c>
      <c r="G292" t="s">
        <v>3668</v>
      </c>
      <c r="H292" t="s">
        <v>24</v>
      </c>
      <c r="I292" s="36">
        <v>18514</v>
      </c>
      <c r="J292" t="s">
        <v>2912</v>
      </c>
      <c r="K292" t="s">
        <v>2930</v>
      </c>
      <c r="L292" t="s">
        <v>25</v>
      </c>
      <c r="M292" s="2">
        <v>45504</v>
      </c>
      <c r="N292" t="s">
        <v>53</v>
      </c>
      <c r="O292" t="s">
        <v>25</v>
      </c>
      <c r="P292" t="s">
        <v>1381</v>
      </c>
      <c r="Q292" t="s">
        <v>18</v>
      </c>
      <c r="R292" t="s">
        <v>18</v>
      </c>
      <c r="S292" t="s">
        <v>18</v>
      </c>
      <c r="T292" t="s">
        <v>18</v>
      </c>
      <c r="U292" t="s">
        <v>18</v>
      </c>
      <c r="V292" t="s">
        <v>18</v>
      </c>
      <c r="W292" s="45" t="str">
        <f>IF(Table1[[#This Row],[Sex at Birth]]="F","Female","Male")</f>
        <v>Female</v>
      </c>
      <c r="X292" s="43">
        <v>45657</v>
      </c>
      <c r="Y292" s="44">
        <f>Table1[[#This Row],[Report cutoff date]]-Table1[[#This Row],[DOB]]</f>
        <v>27143</v>
      </c>
      <c r="Z292" s="68">
        <f>ROUNDDOWN(Table1[[#This Row],[Days old - as of report cutoff date]]/365,0)</f>
        <v>74</v>
      </c>
      <c r="AA292" s="45" t="str">
        <f>IF(Table1[[#This Row],[Years old]]&gt;=55,"55+","54 and under")</f>
        <v>55+</v>
      </c>
      <c r="AB292" s="45" t="str">
        <f>VLOOKUP(Table1[[#This Row],[Years old]],Lookups!$A$1:$C$101,2,FALSE)</f>
        <v>70 - 79</v>
      </c>
      <c r="AC292" s="45" t="str">
        <f>VLOOKUP(Table1[[#This Row],[Years old]],Lookups!$A$1:$C$101,3,FALSE)</f>
        <v>70 - 74</v>
      </c>
      <c r="AD292" s="45" t="str">
        <f>VLOOKUP(Table1[[#This Row],[Race]],Lookups!$E$2:$F$11,2,FALSE)</f>
        <v>White</v>
      </c>
      <c r="AE292" s="45" t="str">
        <f>VLOOKUP(Table1[[#This Row],[Ethnicity]],Lookups!$H$2:$I$6,2,FALSE)</f>
        <v>Not Hispanic/Latino</v>
      </c>
      <c r="AF292" s="45" t="str">
        <f>VLOOKUP(Table1[[#This Row],[Language]],Lookups!$K$2:$L$9,2,FALSE)</f>
        <v>English</v>
      </c>
      <c r="AG292" s="46">
        <v>42005</v>
      </c>
      <c r="AH292" s="46">
        <v>45657</v>
      </c>
      <c r="AI292" s="46">
        <f>IF(Table1[[#This Row],[Colonoscopy Date]]="","",DATEVALUE(Table1[[#This Row],[Colonoscopy Date]]))</f>
        <v>42584</v>
      </c>
      <c r="AJ29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3" spans="1:36" x14ac:dyDescent="0.25">
      <c r="A293">
        <v>13676</v>
      </c>
      <c r="B293" t="s">
        <v>1602</v>
      </c>
      <c r="C293" t="s">
        <v>20</v>
      </c>
      <c r="D293" t="s">
        <v>21</v>
      </c>
      <c r="E293" t="s">
        <v>22</v>
      </c>
      <c r="F293" t="s">
        <v>29</v>
      </c>
      <c r="G293" t="s">
        <v>4244</v>
      </c>
      <c r="H293" t="s">
        <v>24</v>
      </c>
      <c r="I293" s="36">
        <v>18514</v>
      </c>
      <c r="J293" t="s">
        <v>2884</v>
      </c>
      <c r="K293" t="s">
        <v>2930</v>
      </c>
      <c r="L293" t="s">
        <v>25</v>
      </c>
      <c r="M293" s="2">
        <v>45539</v>
      </c>
      <c r="N293" t="s">
        <v>25</v>
      </c>
      <c r="O293" t="s">
        <v>25</v>
      </c>
      <c r="P293" t="s">
        <v>18</v>
      </c>
      <c r="Q293" t="s">
        <v>18</v>
      </c>
      <c r="R293" t="s">
        <v>18</v>
      </c>
      <c r="S293" t="s">
        <v>18</v>
      </c>
      <c r="T293" t="s">
        <v>18</v>
      </c>
      <c r="U293" t="s">
        <v>18</v>
      </c>
      <c r="V293" t="s">
        <v>18</v>
      </c>
      <c r="W293" s="45" t="str">
        <f>IF(Table1[[#This Row],[Sex at Birth]]="F","Female","Male")</f>
        <v>Female</v>
      </c>
      <c r="X293" s="43">
        <v>45657</v>
      </c>
      <c r="Y293" s="44">
        <f>Table1[[#This Row],[Report cutoff date]]-Table1[[#This Row],[DOB]]</f>
        <v>27143</v>
      </c>
      <c r="Z293" s="68">
        <f>ROUNDDOWN(Table1[[#This Row],[Days old - as of report cutoff date]]/365,0)</f>
        <v>74</v>
      </c>
      <c r="AA293" s="45" t="str">
        <f>IF(Table1[[#This Row],[Years old]]&gt;=55,"55+","54 and under")</f>
        <v>55+</v>
      </c>
      <c r="AB293" s="45" t="str">
        <f>VLOOKUP(Table1[[#This Row],[Years old]],Lookups!$A$1:$C$101,2,FALSE)</f>
        <v>70 - 79</v>
      </c>
      <c r="AC293" s="45" t="str">
        <f>VLOOKUP(Table1[[#This Row],[Years old]],Lookups!$A$1:$C$101,3,FALSE)</f>
        <v>70 - 74</v>
      </c>
      <c r="AD293" s="45" t="str">
        <f>VLOOKUP(Table1[[#This Row],[Race]],Lookups!$E$2:$F$11,2,FALSE)</f>
        <v>White</v>
      </c>
      <c r="AE293" s="45" t="str">
        <f>VLOOKUP(Table1[[#This Row],[Ethnicity]],Lookups!$H$2:$I$6,2,FALSE)</f>
        <v>Not Hispanic/Latino</v>
      </c>
      <c r="AF293" s="45" t="str">
        <f>VLOOKUP(Table1[[#This Row],[Language]],Lookups!$K$2:$L$9,2,FALSE)</f>
        <v>English</v>
      </c>
      <c r="AG293" s="46">
        <v>42005</v>
      </c>
      <c r="AH293" s="46">
        <v>45657</v>
      </c>
      <c r="AI293" s="46" t="str">
        <f>IF(Table1[[#This Row],[Colonoscopy Date]]="","",DATEVALUE(Table1[[#This Row],[Colonoscopy Date]]))</f>
        <v/>
      </c>
      <c r="AJ2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4" spans="1:36" x14ac:dyDescent="0.25">
      <c r="A294">
        <v>12115</v>
      </c>
      <c r="B294" t="s">
        <v>1594</v>
      </c>
      <c r="C294" t="s">
        <v>20</v>
      </c>
      <c r="D294" t="s">
        <v>21</v>
      </c>
      <c r="E294" t="s">
        <v>22</v>
      </c>
      <c r="F294" t="s">
        <v>32</v>
      </c>
      <c r="G294" t="s">
        <v>7065</v>
      </c>
      <c r="H294" t="s">
        <v>24</v>
      </c>
      <c r="I294" s="36">
        <v>18517</v>
      </c>
      <c r="J294" t="s">
        <v>2910</v>
      </c>
      <c r="K294" t="s">
        <v>2931</v>
      </c>
      <c r="L294" t="s">
        <v>25</v>
      </c>
      <c r="M294" s="2">
        <v>45631</v>
      </c>
      <c r="N294" t="s">
        <v>53</v>
      </c>
      <c r="O294" t="s">
        <v>25</v>
      </c>
      <c r="P294" t="s">
        <v>930</v>
      </c>
      <c r="Q294" t="s">
        <v>18</v>
      </c>
      <c r="R294" t="s">
        <v>18</v>
      </c>
      <c r="S294" t="s">
        <v>18</v>
      </c>
      <c r="T294" t="s">
        <v>18</v>
      </c>
      <c r="U294" t="s">
        <v>18</v>
      </c>
      <c r="V294" t="s">
        <v>18</v>
      </c>
      <c r="W294" s="45" t="str">
        <f>IF(Table1[[#This Row],[Sex at Birth]]="F","Female","Male")</f>
        <v>Female</v>
      </c>
      <c r="X294" s="43">
        <v>45657</v>
      </c>
      <c r="Y294" s="44">
        <f>Table1[[#This Row],[Report cutoff date]]-Table1[[#This Row],[DOB]]</f>
        <v>27140</v>
      </c>
      <c r="Z294" s="68">
        <f>ROUNDDOWN(Table1[[#This Row],[Days old - as of report cutoff date]]/365,0)</f>
        <v>74</v>
      </c>
      <c r="AA294" s="45" t="str">
        <f>IF(Table1[[#This Row],[Years old]]&gt;=55,"55+","54 and under")</f>
        <v>55+</v>
      </c>
      <c r="AB294" s="45" t="str">
        <f>VLOOKUP(Table1[[#This Row],[Years old]],Lookups!$A$1:$C$101,2,FALSE)</f>
        <v>70 - 79</v>
      </c>
      <c r="AC294" s="45" t="str">
        <f>VLOOKUP(Table1[[#This Row],[Years old]],Lookups!$A$1:$C$101,3,FALSE)</f>
        <v>70 - 74</v>
      </c>
      <c r="AD294" s="45" t="str">
        <f>VLOOKUP(Table1[[#This Row],[Race]],Lookups!$E$2:$F$11,2,FALSE)</f>
        <v>White</v>
      </c>
      <c r="AE294" s="45" t="str">
        <f>VLOOKUP(Table1[[#This Row],[Ethnicity]],Lookups!$H$2:$I$6,2,FALSE)</f>
        <v>Not Hispanic/Latino</v>
      </c>
      <c r="AF294" s="45" t="str">
        <f>VLOOKUP(Table1[[#This Row],[Language]],Lookups!$K$2:$L$9,2,FALSE)</f>
        <v>English</v>
      </c>
      <c r="AG294" s="46">
        <v>42005</v>
      </c>
      <c r="AH294" s="46">
        <v>45657</v>
      </c>
      <c r="AI294" s="46">
        <f>IF(Table1[[#This Row],[Colonoscopy Date]]="","",DATEVALUE(Table1[[#This Row],[Colonoscopy Date]]))</f>
        <v>44927</v>
      </c>
      <c r="AJ2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5" spans="1:36" x14ac:dyDescent="0.25">
      <c r="A295">
        <v>11517</v>
      </c>
      <c r="B295" t="s">
        <v>1752</v>
      </c>
      <c r="C295" t="s">
        <v>20</v>
      </c>
      <c r="D295" t="s">
        <v>21</v>
      </c>
      <c r="E295" t="s">
        <v>22</v>
      </c>
      <c r="F295" t="s">
        <v>52</v>
      </c>
      <c r="G295" t="s">
        <v>8018</v>
      </c>
      <c r="H295" t="s">
        <v>35</v>
      </c>
      <c r="I295" s="36">
        <v>18517</v>
      </c>
      <c r="J295" t="s">
        <v>2914</v>
      </c>
      <c r="K295" t="s">
        <v>2936</v>
      </c>
      <c r="L295" t="s">
        <v>25</v>
      </c>
      <c r="M295" s="2">
        <v>45420</v>
      </c>
      <c r="N295" t="s">
        <v>25</v>
      </c>
      <c r="O295" t="s">
        <v>25</v>
      </c>
      <c r="P295" t="s">
        <v>18</v>
      </c>
      <c r="Q295" t="s">
        <v>18</v>
      </c>
      <c r="R295" t="s">
        <v>18</v>
      </c>
      <c r="S295" t="s">
        <v>18</v>
      </c>
      <c r="T295" t="s">
        <v>18</v>
      </c>
      <c r="U295" t="s">
        <v>18</v>
      </c>
      <c r="V295" t="s">
        <v>18</v>
      </c>
      <c r="W295" s="45" t="str">
        <f>IF(Table1[[#This Row],[Sex at Birth]]="F","Female","Male")</f>
        <v>Male</v>
      </c>
      <c r="X295" s="43">
        <v>45657</v>
      </c>
      <c r="Y295" s="44">
        <f>Table1[[#This Row],[Report cutoff date]]-Table1[[#This Row],[DOB]]</f>
        <v>27140</v>
      </c>
      <c r="Z295" s="68">
        <f>ROUNDDOWN(Table1[[#This Row],[Days old - as of report cutoff date]]/365,0)</f>
        <v>74</v>
      </c>
      <c r="AA295" s="45" t="str">
        <f>IF(Table1[[#This Row],[Years old]]&gt;=55,"55+","54 and under")</f>
        <v>55+</v>
      </c>
      <c r="AB295" s="45" t="str">
        <f>VLOOKUP(Table1[[#This Row],[Years old]],Lookups!$A$1:$C$101,2,FALSE)</f>
        <v>70 - 79</v>
      </c>
      <c r="AC295" s="45" t="str">
        <f>VLOOKUP(Table1[[#This Row],[Years old]],Lookups!$A$1:$C$101,3,FALSE)</f>
        <v>70 - 74</v>
      </c>
      <c r="AD295" s="45" t="str">
        <f>VLOOKUP(Table1[[#This Row],[Race]],Lookups!$E$2:$F$11,2,FALSE)</f>
        <v>White</v>
      </c>
      <c r="AE295" s="45" t="str">
        <f>VLOOKUP(Table1[[#This Row],[Ethnicity]],Lookups!$H$2:$I$6,2,FALSE)</f>
        <v>Not Hispanic/Latino</v>
      </c>
      <c r="AF295" s="45" t="str">
        <f>VLOOKUP(Table1[[#This Row],[Language]],Lookups!$K$2:$L$9,2,FALSE)</f>
        <v>English</v>
      </c>
      <c r="AG295" s="46">
        <v>42005</v>
      </c>
      <c r="AH295" s="46">
        <v>45657</v>
      </c>
      <c r="AI295" s="46" t="str">
        <f>IF(Table1[[#This Row],[Colonoscopy Date]]="","",DATEVALUE(Table1[[#This Row],[Colonoscopy Date]]))</f>
        <v/>
      </c>
      <c r="AJ2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6" spans="1:36" x14ac:dyDescent="0.25">
      <c r="A296">
        <v>15027</v>
      </c>
      <c r="B296" t="s">
        <v>1765</v>
      </c>
      <c r="C296" t="s">
        <v>20</v>
      </c>
      <c r="D296" t="s">
        <v>21</v>
      </c>
      <c r="E296" t="s">
        <v>22</v>
      </c>
      <c r="F296" t="s">
        <v>100</v>
      </c>
      <c r="G296" t="s">
        <v>5786</v>
      </c>
      <c r="H296" t="s">
        <v>35</v>
      </c>
      <c r="I296" s="36">
        <v>18517</v>
      </c>
      <c r="J296" t="s">
        <v>2911</v>
      </c>
      <c r="K296" t="s">
        <v>2930</v>
      </c>
      <c r="L296" t="s">
        <v>25</v>
      </c>
      <c r="M296" s="2">
        <v>45621</v>
      </c>
      <c r="N296" t="s">
        <v>25</v>
      </c>
      <c r="O296" t="s">
        <v>25</v>
      </c>
      <c r="P296" t="s">
        <v>18</v>
      </c>
      <c r="Q296" t="s">
        <v>18</v>
      </c>
      <c r="R296" t="s">
        <v>18</v>
      </c>
      <c r="S296" t="s">
        <v>18</v>
      </c>
      <c r="T296" t="s">
        <v>18</v>
      </c>
      <c r="U296" t="s">
        <v>18</v>
      </c>
      <c r="V296" t="s">
        <v>18</v>
      </c>
      <c r="W296" s="45" t="str">
        <f>IF(Table1[[#This Row],[Sex at Birth]]="F","Female","Male")</f>
        <v>Male</v>
      </c>
      <c r="X296" s="43">
        <v>45657</v>
      </c>
      <c r="Y296" s="44">
        <f>Table1[[#This Row],[Report cutoff date]]-Table1[[#This Row],[DOB]]</f>
        <v>27140</v>
      </c>
      <c r="Z296" s="68">
        <f>ROUNDDOWN(Table1[[#This Row],[Days old - as of report cutoff date]]/365,0)</f>
        <v>74</v>
      </c>
      <c r="AA296" s="45" t="str">
        <f>IF(Table1[[#This Row],[Years old]]&gt;=55,"55+","54 and under")</f>
        <v>55+</v>
      </c>
      <c r="AB296" s="45" t="str">
        <f>VLOOKUP(Table1[[#This Row],[Years old]],Lookups!$A$1:$C$101,2,FALSE)</f>
        <v>70 - 79</v>
      </c>
      <c r="AC296" s="45" t="str">
        <f>VLOOKUP(Table1[[#This Row],[Years old]],Lookups!$A$1:$C$101,3,FALSE)</f>
        <v>70 - 74</v>
      </c>
      <c r="AD296" s="45" t="str">
        <f>VLOOKUP(Table1[[#This Row],[Race]],Lookups!$E$2:$F$11,2,FALSE)</f>
        <v>White</v>
      </c>
      <c r="AE296" s="45" t="str">
        <f>VLOOKUP(Table1[[#This Row],[Ethnicity]],Lookups!$H$2:$I$6,2,FALSE)</f>
        <v>Not Hispanic/Latino</v>
      </c>
      <c r="AF296" s="45" t="str">
        <f>VLOOKUP(Table1[[#This Row],[Language]],Lookups!$K$2:$L$9,2,FALSE)</f>
        <v>English</v>
      </c>
      <c r="AG296" s="46">
        <v>42005</v>
      </c>
      <c r="AH296" s="46">
        <v>45657</v>
      </c>
      <c r="AI296" s="46" t="str">
        <f>IF(Table1[[#This Row],[Colonoscopy Date]]="","",DATEVALUE(Table1[[#This Row],[Colonoscopy Date]]))</f>
        <v/>
      </c>
      <c r="AJ2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7" spans="1:36" x14ac:dyDescent="0.25">
      <c r="A297">
        <v>11429</v>
      </c>
      <c r="B297" t="s">
        <v>2025</v>
      </c>
      <c r="C297" t="s">
        <v>20</v>
      </c>
      <c r="D297" t="s">
        <v>21</v>
      </c>
      <c r="E297" t="s">
        <v>22</v>
      </c>
      <c r="F297" t="s">
        <v>52</v>
      </c>
      <c r="G297" t="s">
        <v>2991</v>
      </c>
      <c r="H297" t="s">
        <v>35</v>
      </c>
      <c r="I297" s="36">
        <v>18523</v>
      </c>
      <c r="J297" t="s">
        <v>2910</v>
      </c>
      <c r="K297" t="s">
        <v>2930</v>
      </c>
      <c r="L297" t="s">
        <v>53</v>
      </c>
      <c r="M297" s="2">
        <v>45485</v>
      </c>
      <c r="N297" t="s">
        <v>53</v>
      </c>
      <c r="O297" t="s">
        <v>25</v>
      </c>
      <c r="P297" t="s">
        <v>315</v>
      </c>
      <c r="Q297" t="s">
        <v>18</v>
      </c>
      <c r="R297" t="s">
        <v>18</v>
      </c>
      <c r="S297" t="s">
        <v>270</v>
      </c>
      <c r="T297" t="s">
        <v>87</v>
      </c>
      <c r="U297" t="s">
        <v>18</v>
      </c>
      <c r="V297" t="s">
        <v>18</v>
      </c>
      <c r="W297" s="45" t="str">
        <f>IF(Table1[[#This Row],[Sex at Birth]]="F","Female","Male")</f>
        <v>Male</v>
      </c>
      <c r="X297" s="43">
        <v>45657</v>
      </c>
      <c r="Y297" s="44">
        <f>Table1[[#This Row],[Report cutoff date]]-Table1[[#This Row],[DOB]]</f>
        <v>27134</v>
      </c>
      <c r="Z297" s="68">
        <f>ROUNDDOWN(Table1[[#This Row],[Days old - as of report cutoff date]]/365,0)</f>
        <v>74</v>
      </c>
      <c r="AA297" s="45" t="str">
        <f>IF(Table1[[#This Row],[Years old]]&gt;=55,"55+","54 and under")</f>
        <v>55+</v>
      </c>
      <c r="AB297" s="45" t="str">
        <f>VLOOKUP(Table1[[#This Row],[Years old]],Lookups!$A$1:$C$101,2,FALSE)</f>
        <v>70 - 79</v>
      </c>
      <c r="AC297" s="45" t="str">
        <f>VLOOKUP(Table1[[#This Row],[Years old]],Lookups!$A$1:$C$101,3,FALSE)</f>
        <v>70 - 74</v>
      </c>
      <c r="AD297" s="45" t="str">
        <f>VLOOKUP(Table1[[#This Row],[Race]],Lookups!$E$2:$F$11,2,FALSE)</f>
        <v>White</v>
      </c>
      <c r="AE297" s="45" t="str">
        <f>VLOOKUP(Table1[[#This Row],[Ethnicity]],Lookups!$H$2:$I$6,2,FALSE)</f>
        <v>Not Hispanic/Latino</v>
      </c>
      <c r="AF297" s="45" t="str">
        <f>VLOOKUP(Table1[[#This Row],[Language]],Lookups!$K$2:$L$9,2,FALSE)</f>
        <v>English</v>
      </c>
      <c r="AG297" s="46">
        <v>42005</v>
      </c>
      <c r="AH297" s="46">
        <v>45657</v>
      </c>
      <c r="AI297" s="46">
        <f>IF(Table1[[#This Row],[Colonoscopy Date]]="","",DATEVALUE(Table1[[#This Row],[Colonoscopy Date]]))</f>
        <v>45037</v>
      </c>
      <c r="AJ29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8" spans="1:36" x14ac:dyDescent="0.25">
      <c r="A298">
        <v>12603</v>
      </c>
      <c r="B298" t="s">
        <v>1640</v>
      </c>
      <c r="C298" t="s">
        <v>20</v>
      </c>
      <c r="D298" t="s">
        <v>21</v>
      </c>
      <c r="E298" t="s">
        <v>22</v>
      </c>
      <c r="F298" t="s">
        <v>30</v>
      </c>
      <c r="G298" t="s">
        <v>5023</v>
      </c>
      <c r="H298" t="s">
        <v>24</v>
      </c>
      <c r="I298" s="36">
        <v>18523</v>
      </c>
      <c r="J298" t="s">
        <v>2903</v>
      </c>
      <c r="K298" t="s">
        <v>2930</v>
      </c>
      <c r="L298" t="s">
        <v>25</v>
      </c>
      <c r="M298" s="2">
        <v>45489</v>
      </c>
      <c r="N298" t="s">
        <v>25</v>
      </c>
      <c r="O298" t="s">
        <v>53</v>
      </c>
      <c r="P298" t="s">
        <v>18</v>
      </c>
      <c r="Q298" t="s">
        <v>18</v>
      </c>
      <c r="R298" t="s">
        <v>18</v>
      </c>
      <c r="S298" t="s">
        <v>18</v>
      </c>
      <c r="T298" t="s">
        <v>18</v>
      </c>
      <c r="U298" t="s">
        <v>369</v>
      </c>
      <c r="V298" t="s">
        <v>192</v>
      </c>
      <c r="W298" s="45" t="str">
        <f>IF(Table1[[#This Row],[Sex at Birth]]="F","Female","Male")</f>
        <v>Female</v>
      </c>
      <c r="X298" s="43">
        <v>45657</v>
      </c>
      <c r="Y298" s="44">
        <f>Table1[[#This Row],[Report cutoff date]]-Table1[[#This Row],[DOB]]</f>
        <v>27134</v>
      </c>
      <c r="Z298" s="68">
        <f>ROUNDDOWN(Table1[[#This Row],[Days old - as of report cutoff date]]/365,0)</f>
        <v>74</v>
      </c>
      <c r="AA298" s="45" t="str">
        <f>IF(Table1[[#This Row],[Years old]]&gt;=55,"55+","54 and under")</f>
        <v>55+</v>
      </c>
      <c r="AB298" s="45" t="str">
        <f>VLOOKUP(Table1[[#This Row],[Years old]],Lookups!$A$1:$C$101,2,FALSE)</f>
        <v>70 - 79</v>
      </c>
      <c r="AC298" s="45" t="str">
        <f>VLOOKUP(Table1[[#This Row],[Years old]],Lookups!$A$1:$C$101,3,FALSE)</f>
        <v>70 - 74</v>
      </c>
      <c r="AD298" s="45" t="str">
        <f>VLOOKUP(Table1[[#This Row],[Race]],Lookups!$E$2:$F$11,2,FALSE)</f>
        <v>White</v>
      </c>
      <c r="AE298" s="45" t="str">
        <f>VLOOKUP(Table1[[#This Row],[Ethnicity]],Lookups!$H$2:$I$6,2,FALSE)</f>
        <v>Not Hispanic/Latino</v>
      </c>
      <c r="AF298" s="45" t="str">
        <f>VLOOKUP(Table1[[#This Row],[Language]],Lookups!$K$2:$L$9,2,FALSE)</f>
        <v>English</v>
      </c>
      <c r="AG298" s="46">
        <v>42005</v>
      </c>
      <c r="AH298" s="46">
        <v>45657</v>
      </c>
      <c r="AI298" s="46" t="str">
        <f>IF(Table1[[#This Row],[Colonoscopy Date]]="","",DATEVALUE(Table1[[#This Row],[Colonoscopy Date]]))</f>
        <v/>
      </c>
      <c r="AJ2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9" spans="1:36" x14ac:dyDescent="0.25">
      <c r="A299">
        <v>10320</v>
      </c>
      <c r="B299" t="s">
        <v>2780</v>
      </c>
      <c r="C299" t="s">
        <v>20</v>
      </c>
      <c r="D299" t="s">
        <v>21</v>
      </c>
      <c r="E299" t="s">
        <v>22</v>
      </c>
      <c r="F299" t="s">
        <v>30</v>
      </c>
      <c r="G299" t="s">
        <v>7335</v>
      </c>
      <c r="H299" t="s">
        <v>35</v>
      </c>
      <c r="I299" s="36">
        <v>18524</v>
      </c>
      <c r="J299" t="s">
        <v>2913</v>
      </c>
      <c r="K299" t="s">
        <v>2935</v>
      </c>
      <c r="L299" t="s">
        <v>25</v>
      </c>
      <c r="M299" s="2">
        <v>45489</v>
      </c>
      <c r="N299" t="s">
        <v>53</v>
      </c>
      <c r="O299" t="s">
        <v>25</v>
      </c>
      <c r="P299" t="s">
        <v>965</v>
      </c>
      <c r="Q299" t="s">
        <v>18</v>
      </c>
      <c r="R299" t="s">
        <v>18</v>
      </c>
      <c r="S299" t="s">
        <v>18</v>
      </c>
      <c r="T299" t="s">
        <v>18</v>
      </c>
      <c r="U299" t="s">
        <v>18</v>
      </c>
      <c r="V299" t="s">
        <v>18</v>
      </c>
      <c r="W299" s="45" t="str">
        <f>IF(Table1[[#This Row],[Sex at Birth]]="F","Female","Male")</f>
        <v>Male</v>
      </c>
      <c r="X299" s="43">
        <v>45657</v>
      </c>
      <c r="Y299" s="44">
        <f>Table1[[#This Row],[Report cutoff date]]-Table1[[#This Row],[DOB]]</f>
        <v>27133</v>
      </c>
      <c r="Z299" s="68">
        <f>ROUNDDOWN(Table1[[#This Row],[Days old - as of report cutoff date]]/365,0)</f>
        <v>74</v>
      </c>
      <c r="AA299" s="45" t="str">
        <f>IF(Table1[[#This Row],[Years old]]&gt;=55,"55+","54 and under")</f>
        <v>55+</v>
      </c>
      <c r="AB299" s="45" t="str">
        <f>VLOOKUP(Table1[[#This Row],[Years old]],Lookups!$A$1:$C$101,2,FALSE)</f>
        <v>70 - 79</v>
      </c>
      <c r="AC299" s="45" t="str">
        <f>VLOOKUP(Table1[[#This Row],[Years old]],Lookups!$A$1:$C$101,3,FALSE)</f>
        <v>70 - 74</v>
      </c>
      <c r="AD299" s="45" t="str">
        <f>VLOOKUP(Table1[[#This Row],[Race]],Lookups!$E$2:$F$11,2,FALSE)</f>
        <v>White</v>
      </c>
      <c r="AE299" s="45" t="str">
        <f>VLOOKUP(Table1[[#This Row],[Ethnicity]],Lookups!$H$2:$I$6,2,FALSE)</f>
        <v>Not Hispanic/Latino</v>
      </c>
      <c r="AF299" s="45" t="str">
        <f>VLOOKUP(Table1[[#This Row],[Language]],Lookups!$K$2:$L$9,2,FALSE)</f>
        <v>English</v>
      </c>
      <c r="AG299" s="46">
        <v>42005</v>
      </c>
      <c r="AH299" s="46">
        <v>45657</v>
      </c>
      <c r="AI299" s="46">
        <f>IF(Table1[[#This Row],[Colonoscopy Date]]="","",DATEVALUE(Table1[[#This Row],[Colonoscopy Date]]))</f>
        <v>42370</v>
      </c>
      <c r="AJ2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0" spans="1:36" x14ac:dyDescent="0.25">
      <c r="A300">
        <v>15179</v>
      </c>
      <c r="B300" t="s">
        <v>1712</v>
      </c>
      <c r="C300" t="s">
        <v>68</v>
      </c>
      <c r="D300" t="s">
        <v>21</v>
      </c>
      <c r="E300" t="s">
        <v>22</v>
      </c>
      <c r="F300" t="s">
        <v>36</v>
      </c>
      <c r="G300" t="s">
        <v>4892</v>
      </c>
      <c r="H300" t="s">
        <v>35</v>
      </c>
      <c r="I300" s="36">
        <v>18524</v>
      </c>
      <c r="J300" t="s">
        <v>2893</v>
      </c>
      <c r="K300" t="s">
        <v>2930</v>
      </c>
      <c r="L300" t="s">
        <v>25</v>
      </c>
      <c r="M300" s="2">
        <v>45617</v>
      </c>
      <c r="N300" t="s">
        <v>25</v>
      </c>
      <c r="O300" t="s">
        <v>25</v>
      </c>
      <c r="P300" t="s">
        <v>18</v>
      </c>
      <c r="Q300" t="s">
        <v>18</v>
      </c>
      <c r="R300" t="s">
        <v>18</v>
      </c>
      <c r="S300" t="s">
        <v>18</v>
      </c>
      <c r="T300" t="s">
        <v>18</v>
      </c>
      <c r="U300" t="s">
        <v>18</v>
      </c>
      <c r="V300" t="s">
        <v>18</v>
      </c>
      <c r="W300" s="45" t="str">
        <f>IF(Table1[[#This Row],[Sex at Birth]]="F","Female","Male")</f>
        <v>Male</v>
      </c>
      <c r="X300" s="43">
        <v>45657</v>
      </c>
      <c r="Y300" s="44">
        <f>Table1[[#This Row],[Report cutoff date]]-Table1[[#This Row],[DOB]]</f>
        <v>27133</v>
      </c>
      <c r="Z300" s="68">
        <f>ROUNDDOWN(Table1[[#This Row],[Days old - as of report cutoff date]]/365,0)</f>
        <v>74</v>
      </c>
      <c r="AA300" s="45" t="str">
        <f>IF(Table1[[#This Row],[Years old]]&gt;=55,"55+","54 and under")</f>
        <v>55+</v>
      </c>
      <c r="AB300" s="45" t="str">
        <f>VLOOKUP(Table1[[#This Row],[Years old]],Lookups!$A$1:$C$101,2,FALSE)</f>
        <v>70 - 79</v>
      </c>
      <c r="AC300" s="45" t="str">
        <f>VLOOKUP(Table1[[#This Row],[Years old]],Lookups!$A$1:$C$101,3,FALSE)</f>
        <v>70 - 74</v>
      </c>
      <c r="AD300" s="45" t="str">
        <f>VLOOKUP(Table1[[#This Row],[Race]],Lookups!$E$2:$F$11,2,FALSE)</f>
        <v>Other/ Unknown</v>
      </c>
      <c r="AE300" s="45" t="str">
        <f>VLOOKUP(Table1[[#This Row],[Ethnicity]],Lookups!$H$2:$I$6,2,FALSE)</f>
        <v>Not Hispanic/Latino</v>
      </c>
      <c r="AF300" s="45" t="str">
        <f>VLOOKUP(Table1[[#This Row],[Language]],Lookups!$K$2:$L$9,2,FALSE)</f>
        <v>English</v>
      </c>
      <c r="AG300" s="46">
        <v>42005</v>
      </c>
      <c r="AH300" s="46">
        <v>45657</v>
      </c>
      <c r="AI300" s="46" t="str">
        <f>IF(Table1[[#This Row],[Colonoscopy Date]]="","",DATEVALUE(Table1[[#This Row],[Colonoscopy Date]]))</f>
        <v/>
      </c>
      <c r="AJ3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1" spans="1:36" x14ac:dyDescent="0.25">
      <c r="A301">
        <v>13654</v>
      </c>
      <c r="B301" t="s">
        <v>1731</v>
      </c>
      <c r="C301" t="s">
        <v>20</v>
      </c>
      <c r="D301" t="s">
        <v>21</v>
      </c>
      <c r="E301" t="s">
        <v>22</v>
      </c>
      <c r="F301" t="s">
        <v>39</v>
      </c>
      <c r="G301" t="s">
        <v>3077</v>
      </c>
      <c r="H301" t="s">
        <v>24</v>
      </c>
      <c r="I301" s="36">
        <v>18525</v>
      </c>
      <c r="J301" t="s">
        <v>2884</v>
      </c>
      <c r="K301" t="s">
        <v>2930</v>
      </c>
      <c r="L301" t="s">
        <v>25</v>
      </c>
      <c r="M301" s="2">
        <v>45601</v>
      </c>
      <c r="N301" t="s">
        <v>53</v>
      </c>
      <c r="O301" t="s">
        <v>25</v>
      </c>
      <c r="P301" t="s">
        <v>18</v>
      </c>
      <c r="Q301" t="s">
        <v>18</v>
      </c>
      <c r="R301" t="s">
        <v>18</v>
      </c>
      <c r="S301" t="s">
        <v>491</v>
      </c>
      <c r="T301" t="s">
        <v>27</v>
      </c>
      <c r="U301" t="s">
        <v>18</v>
      </c>
      <c r="V301" t="s">
        <v>18</v>
      </c>
      <c r="W301" s="45" t="str">
        <f>IF(Table1[[#This Row],[Sex at Birth]]="F","Female","Male")</f>
        <v>Female</v>
      </c>
      <c r="X301" s="43">
        <v>45657</v>
      </c>
      <c r="Y301" s="44">
        <f>Table1[[#This Row],[Report cutoff date]]-Table1[[#This Row],[DOB]]</f>
        <v>27132</v>
      </c>
      <c r="Z301" s="68">
        <f>ROUNDDOWN(Table1[[#This Row],[Days old - as of report cutoff date]]/365,0)</f>
        <v>74</v>
      </c>
      <c r="AA301" s="45" t="str">
        <f>IF(Table1[[#This Row],[Years old]]&gt;=55,"55+","54 and under")</f>
        <v>55+</v>
      </c>
      <c r="AB301" s="45" t="str">
        <f>VLOOKUP(Table1[[#This Row],[Years old]],Lookups!$A$1:$C$101,2,FALSE)</f>
        <v>70 - 79</v>
      </c>
      <c r="AC301" s="45" t="str">
        <f>VLOOKUP(Table1[[#This Row],[Years old]],Lookups!$A$1:$C$101,3,FALSE)</f>
        <v>70 - 74</v>
      </c>
      <c r="AD301" s="45" t="str">
        <f>VLOOKUP(Table1[[#This Row],[Race]],Lookups!$E$2:$F$11,2,FALSE)</f>
        <v>White</v>
      </c>
      <c r="AE301" s="45" t="str">
        <f>VLOOKUP(Table1[[#This Row],[Ethnicity]],Lookups!$H$2:$I$6,2,FALSE)</f>
        <v>Not Hispanic/Latino</v>
      </c>
      <c r="AF301" s="45" t="str">
        <f>VLOOKUP(Table1[[#This Row],[Language]],Lookups!$K$2:$L$9,2,FALSE)</f>
        <v>English</v>
      </c>
      <c r="AG301" s="46">
        <v>42005</v>
      </c>
      <c r="AH301" s="46">
        <v>45657</v>
      </c>
      <c r="AI301" s="46" t="str">
        <f>IF(Table1[[#This Row],[Colonoscopy Date]]="","",DATEVALUE(Table1[[#This Row],[Colonoscopy Date]]))</f>
        <v/>
      </c>
      <c r="AJ3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2" spans="1:36" x14ac:dyDescent="0.25">
      <c r="A302">
        <v>13639</v>
      </c>
      <c r="B302" t="s">
        <v>1593</v>
      </c>
      <c r="C302" t="s">
        <v>20</v>
      </c>
      <c r="D302" t="s">
        <v>21</v>
      </c>
      <c r="E302" t="s">
        <v>22</v>
      </c>
      <c r="F302" t="s">
        <v>42</v>
      </c>
      <c r="G302" t="s">
        <v>6941</v>
      </c>
      <c r="H302" t="s">
        <v>35</v>
      </c>
      <c r="I302" s="36">
        <v>18526</v>
      </c>
      <c r="J302" t="s">
        <v>2906</v>
      </c>
      <c r="K302" t="s">
        <v>2931</v>
      </c>
      <c r="L302" t="s">
        <v>25</v>
      </c>
      <c r="M302" s="2">
        <v>45525</v>
      </c>
      <c r="N302" t="s">
        <v>25</v>
      </c>
      <c r="O302" t="s">
        <v>25</v>
      </c>
      <c r="P302" t="s">
        <v>18</v>
      </c>
      <c r="Q302" t="s">
        <v>18</v>
      </c>
      <c r="R302" t="s">
        <v>18</v>
      </c>
      <c r="S302" t="s">
        <v>18</v>
      </c>
      <c r="T302" t="s">
        <v>18</v>
      </c>
      <c r="U302" t="s">
        <v>18</v>
      </c>
      <c r="V302" t="s">
        <v>18</v>
      </c>
      <c r="W302" s="45" t="str">
        <f>IF(Table1[[#This Row],[Sex at Birth]]="F","Female","Male")</f>
        <v>Male</v>
      </c>
      <c r="X302" s="43">
        <v>45657</v>
      </c>
      <c r="Y302" s="44">
        <f>Table1[[#This Row],[Report cutoff date]]-Table1[[#This Row],[DOB]]</f>
        <v>27131</v>
      </c>
      <c r="Z302" s="68">
        <f>ROUNDDOWN(Table1[[#This Row],[Days old - as of report cutoff date]]/365,0)</f>
        <v>74</v>
      </c>
      <c r="AA302" s="45" t="str">
        <f>IF(Table1[[#This Row],[Years old]]&gt;=55,"55+","54 and under")</f>
        <v>55+</v>
      </c>
      <c r="AB302" s="45" t="str">
        <f>VLOOKUP(Table1[[#This Row],[Years old]],Lookups!$A$1:$C$101,2,FALSE)</f>
        <v>70 - 79</v>
      </c>
      <c r="AC302" s="45" t="str">
        <f>VLOOKUP(Table1[[#This Row],[Years old]],Lookups!$A$1:$C$101,3,FALSE)</f>
        <v>70 - 74</v>
      </c>
      <c r="AD302" s="45" t="str">
        <f>VLOOKUP(Table1[[#This Row],[Race]],Lookups!$E$2:$F$11,2,FALSE)</f>
        <v>White</v>
      </c>
      <c r="AE302" s="45" t="str">
        <f>VLOOKUP(Table1[[#This Row],[Ethnicity]],Lookups!$H$2:$I$6,2,FALSE)</f>
        <v>Not Hispanic/Latino</v>
      </c>
      <c r="AF302" s="45" t="str">
        <f>VLOOKUP(Table1[[#This Row],[Language]],Lookups!$K$2:$L$9,2,FALSE)</f>
        <v>English</v>
      </c>
      <c r="AG302" s="46">
        <v>42005</v>
      </c>
      <c r="AH302" s="46">
        <v>45657</v>
      </c>
      <c r="AI302" s="46" t="str">
        <f>IF(Table1[[#This Row],[Colonoscopy Date]]="","",DATEVALUE(Table1[[#This Row],[Colonoscopy Date]]))</f>
        <v/>
      </c>
      <c r="AJ3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3" spans="1:36" x14ac:dyDescent="0.25">
      <c r="A303">
        <v>10809</v>
      </c>
      <c r="B303" t="s">
        <v>1632</v>
      </c>
      <c r="C303" t="s">
        <v>20</v>
      </c>
      <c r="D303" t="s">
        <v>21</v>
      </c>
      <c r="E303" t="s">
        <v>22</v>
      </c>
      <c r="F303" t="s">
        <v>30</v>
      </c>
      <c r="G303" t="s">
        <v>8246</v>
      </c>
      <c r="H303" t="s">
        <v>24</v>
      </c>
      <c r="I303" s="36">
        <v>18531</v>
      </c>
      <c r="J303" t="s">
        <v>2906</v>
      </c>
      <c r="K303" t="s">
        <v>2931</v>
      </c>
      <c r="L303" t="s">
        <v>25</v>
      </c>
      <c r="M303" s="2">
        <v>45589</v>
      </c>
      <c r="N303" t="s">
        <v>53</v>
      </c>
      <c r="O303" t="s">
        <v>25</v>
      </c>
      <c r="P303" t="s">
        <v>322</v>
      </c>
      <c r="Q303" t="s">
        <v>18</v>
      </c>
      <c r="R303" t="s">
        <v>18</v>
      </c>
      <c r="S303" t="s">
        <v>18</v>
      </c>
      <c r="T303" t="s">
        <v>18</v>
      </c>
      <c r="U303" t="s">
        <v>18</v>
      </c>
      <c r="V303" t="s">
        <v>18</v>
      </c>
      <c r="W303" s="45" t="str">
        <f>IF(Table1[[#This Row],[Sex at Birth]]="F","Female","Male")</f>
        <v>Female</v>
      </c>
      <c r="X303" s="43">
        <v>45657</v>
      </c>
      <c r="Y303" s="44">
        <f>Table1[[#This Row],[Report cutoff date]]-Table1[[#This Row],[DOB]]</f>
        <v>27126</v>
      </c>
      <c r="Z303" s="68">
        <f>ROUNDDOWN(Table1[[#This Row],[Days old - as of report cutoff date]]/365,0)</f>
        <v>74</v>
      </c>
      <c r="AA303" s="45" t="str">
        <f>IF(Table1[[#This Row],[Years old]]&gt;=55,"55+","54 and under")</f>
        <v>55+</v>
      </c>
      <c r="AB303" s="45" t="str">
        <f>VLOOKUP(Table1[[#This Row],[Years old]],Lookups!$A$1:$C$101,2,FALSE)</f>
        <v>70 - 79</v>
      </c>
      <c r="AC303" s="45" t="str">
        <f>VLOOKUP(Table1[[#This Row],[Years old]],Lookups!$A$1:$C$101,3,FALSE)</f>
        <v>70 - 74</v>
      </c>
      <c r="AD303" s="45" t="str">
        <f>VLOOKUP(Table1[[#This Row],[Race]],Lookups!$E$2:$F$11,2,FALSE)</f>
        <v>White</v>
      </c>
      <c r="AE303" s="45" t="str">
        <f>VLOOKUP(Table1[[#This Row],[Ethnicity]],Lookups!$H$2:$I$6,2,FALSE)</f>
        <v>Not Hispanic/Latino</v>
      </c>
      <c r="AF303" s="45" t="str">
        <f>VLOOKUP(Table1[[#This Row],[Language]],Lookups!$K$2:$L$9,2,FALSE)</f>
        <v>English</v>
      </c>
      <c r="AG303" s="46">
        <v>42005</v>
      </c>
      <c r="AH303" s="46">
        <v>45657</v>
      </c>
      <c r="AI303" s="46">
        <f>IF(Table1[[#This Row],[Colonoscopy Date]]="","",DATEVALUE(Table1[[#This Row],[Colonoscopy Date]]))</f>
        <v>45622</v>
      </c>
      <c r="AJ30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4" spans="1:36" x14ac:dyDescent="0.25">
      <c r="A304">
        <v>14863</v>
      </c>
      <c r="B304" t="s">
        <v>2336</v>
      </c>
      <c r="C304" t="s">
        <v>68</v>
      </c>
      <c r="D304" t="s">
        <v>34</v>
      </c>
      <c r="E304" t="s">
        <v>22</v>
      </c>
      <c r="F304" t="s">
        <v>18</v>
      </c>
      <c r="G304" t="s">
        <v>6639</v>
      </c>
      <c r="H304" t="s">
        <v>35</v>
      </c>
      <c r="I304" s="36">
        <v>18532</v>
      </c>
      <c r="J304" t="s">
        <v>2914</v>
      </c>
      <c r="K304" t="s">
        <v>2930</v>
      </c>
      <c r="L304" t="s">
        <v>25</v>
      </c>
      <c r="M304" s="2">
        <v>45630</v>
      </c>
      <c r="N304" t="s">
        <v>25</v>
      </c>
      <c r="O304" t="s">
        <v>25</v>
      </c>
      <c r="P304" t="s">
        <v>18</v>
      </c>
      <c r="Q304" t="s">
        <v>18</v>
      </c>
      <c r="R304" t="s">
        <v>18</v>
      </c>
      <c r="S304" t="s">
        <v>18</v>
      </c>
      <c r="T304" t="s">
        <v>18</v>
      </c>
      <c r="U304" t="s">
        <v>18</v>
      </c>
      <c r="V304" t="s">
        <v>18</v>
      </c>
      <c r="W304" s="45" t="str">
        <f>IF(Table1[[#This Row],[Sex at Birth]]="F","Female","Male")</f>
        <v>Male</v>
      </c>
      <c r="X304" s="43">
        <v>45657</v>
      </c>
      <c r="Y304" s="44">
        <f>Table1[[#This Row],[Report cutoff date]]-Table1[[#This Row],[DOB]]</f>
        <v>27125</v>
      </c>
      <c r="Z304" s="68">
        <f>ROUNDDOWN(Table1[[#This Row],[Days old - as of report cutoff date]]/365,0)</f>
        <v>74</v>
      </c>
      <c r="AA304" s="45" t="str">
        <f>IF(Table1[[#This Row],[Years old]]&gt;=55,"55+","54 and under")</f>
        <v>55+</v>
      </c>
      <c r="AB304" s="45" t="str">
        <f>VLOOKUP(Table1[[#This Row],[Years old]],Lookups!$A$1:$C$101,2,FALSE)</f>
        <v>70 - 79</v>
      </c>
      <c r="AC304" s="45" t="str">
        <f>VLOOKUP(Table1[[#This Row],[Years old]],Lookups!$A$1:$C$101,3,FALSE)</f>
        <v>70 - 74</v>
      </c>
      <c r="AD304" s="45" t="str">
        <f>VLOOKUP(Table1[[#This Row],[Race]],Lookups!$E$2:$F$11,2,FALSE)</f>
        <v>Other/ Unknown</v>
      </c>
      <c r="AE304" s="45" t="str">
        <f>VLOOKUP(Table1[[#This Row],[Ethnicity]],Lookups!$H$2:$I$6,2,FALSE)</f>
        <v>Other/ Unknown</v>
      </c>
      <c r="AF304" s="45" t="str">
        <f>VLOOKUP(Table1[[#This Row],[Language]],Lookups!$K$2:$L$9,2,FALSE)</f>
        <v>English</v>
      </c>
      <c r="AG304" s="46">
        <v>42005</v>
      </c>
      <c r="AH304" s="46">
        <v>45657</v>
      </c>
      <c r="AI304" s="46" t="str">
        <f>IF(Table1[[#This Row],[Colonoscopy Date]]="","",DATEVALUE(Table1[[#This Row],[Colonoscopy Date]]))</f>
        <v/>
      </c>
      <c r="AJ3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5" spans="1:36" x14ac:dyDescent="0.25">
      <c r="A305">
        <v>15403</v>
      </c>
      <c r="B305" t="s">
        <v>1712</v>
      </c>
      <c r="C305" t="s">
        <v>20</v>
      </c>
      <c r="D305" t="s">
        <v>34</v>
      </c>
      <c r="E305" t="s">
        <v>22</v>
      </c>
      <c r="F305" t="s">
        <v>32</v>
      </c>
      <c r="G305" t="s">
        <v>6386</v>
      </c>
      <c r="H305" t="s">
        <v>24</v>
      </c>
      <c r="I305" s="36">
        <v>18535</v>
      </c>
      <c r="J305" t="s">
        <v>2923</v>
      </c>
      <c r="K305" t="s">
        <v>2930</v>
      </c>
      <c r="L305" t="s">
        <v>25</v>
      </c>
      <c r="M305" s="2">
        <v>45636</v>
      </c>
      <c r="N305" t="s">
        <v>25</v>
      </c>
      <c r="O305" t="s">
        <v>25</v>
      </c>
      <c r="P305" t="s">
        <v>18</v>
      </c>
      <c r="Q305" t="s">
        <v>18</v>
      </c>
      <c r="R305" t="s">
        <v>18</v>
      </c>
      <c r="S305" t="s">
        <v>18</v>
      </c>
      <c r="T305" t="s">
        <v>18</v>
      </c>
      <c r="U305" t="s">
        <v>18</v>
      </c>
      <c r="V305" t="s">
        <v>18</v>
      </c>
      <c r="W305" s="45" t="str">
        <f>IF(Table1[[#This Row],[Sex at Birth]]="F","Female","Male")</f>
        <v>Female</v>
      </c>
      <c r="X305" s="43">
        <v>45657</v>
      </c>
      <c r="Y305" s="44">
        <f>Table1[[#This Row],[Report cutoff date]]-Table1[[#This Row],[DOB]]</f>
        <v>27122</v>
      </c>
      <c r="Z305" s="68">
        <f>ROUNDDOWN(Table1[[#This Row],[Days old - as of report cutoff date]]/365,0)</f>
        <v>74</v>
      </c>
      <c r="AA305" s="45" t="str">
        <f>IF(Table1[[#This Row],[Years old]]&gt;=55,"55+","54 and under")</f>
        <v>55+</v>
      </c>
      <c r="AB305" s="45" t="str">
        <f>VLOOKUP(Table1[[#This Row],[Years old]],Lookups!$A$1:$C$101,2,FALSE)</f>
        <v>70 - 79</v>
      </c>
      <c r="AC305" s="45" t="str">
        <f>VLOOKUP(Table1[[#This Row],[Years old]],Lookups!$A$1:$C$101,3,FALSE)</f>
        <v>70 - 74</v>
      </c>
      <c r="AD305" s="45" t="str">
        <f>VLOOKUP(Table1[[#This Row],[Race]],Lookups!$E$2:$F$11,2,FALSE)</f>
        <v>White</v>
      </c>
      <c r="AE305" s="45" t="str">
        <f>VLOOKUP(Table1[[#This Row],[Ethnicity]],Lookups!$H$2:$I$6,2,FALSE)</f>
        <v>Other/ Unknown</v>
      </c>
      <c r="AF305" s="45" t="str">
        <f>VLOOKUP(Table1[[#This Row],[Language]],Lookups!$K$2:$L$9,2,FALSE)</f>
        <v>English</v>
      </c>
      <c r="AG305" s="46">
        <v>42005</v>
      </c>
      <c r="AH305" s="46">
        <v>45657</v>
      </c>
      <c r="AI305" s="46" t="str">
        <f>IF(Table1[[#This Row],[Colonoscopy Date]]="","",DATEVALUE(Table1[[#This Row],[Colonoscopy Date]]))</f>
        <v/>
      </c>
      <c r="AJ3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6" spans="1:36" x14ac:dyDescent="0.25">
      <c r="A306">
        <v>11698</v>
      </c>
      <c r="B306" t="s">
        <v>2548</v>
      </c>
      <c r="C306" t="s">
        <v>20</v>
      </c>
      <c r="D306" t="s">
        <v>21</v>
      </c>
      <c r="E306" t="s">
        <v>22</v>
      </c>
      <c r="F306" t="s">
        <v>100</v>
      </c>
      <c r="G306" t="s">
        <v>3911</v>
      </c>
      <c r="H306" t="s">
        <v>24</v>
      </c>
      <c r="I306" s="36">
        <v>18537</v>
      </c>
      <c r="J306" t="s">
        <v>2914</v>
      </c>
      <c r="K306" t="s">
        <v>2936</v>
      </c>
      <c r="L306" t="s">
        <v>25</v>
      </c>
      <c r="M306" s="2">
        <v>45468</v>
      </c>
      <c r="N306" t="s">
        <v>53</v>
      </c>
      <c r="O306" t="s">
        <v>25</v>
      </c>
      <c r="P306" t="s">
        <v>1269</v>
      </c>
      <c r="Q306" t="s">
        <v>18</v>
      </c>
      <c r="R306" t="s">
        <v>18</v>
      </c>
      <c r="S306" t="s">
        <v>18</v>
      </c>
      <c r="T306" t="s">
        <v>18</v>
      </c>
      <c r="U306" t="s">
        <v>18</v>
      </c>
      <c r="V306" t="s">
        <v>18</v>
      </c>
      <c r="W306" s="45" t="str">
        <f>IF(Table1[[#This Row],[Sex at Birth]]="F","Female","Male")</f>
        <v>Female</v>
      </c>
      <c r="X306" s="43">
        <v>45657</v>
      </c>
      <c r="Y306" s="44">
        <f>Table1[[#This Row],[Report cutoff date]]-Table1[[#This Row],[DOB]]</f>
        <v>27120</v>
      </c>
      <c r="Z306" s="68">
        <f>ROUNDDOWN(Table1[[#This Row],[Days old - as of report cutoff date]]/365,0)</f>
        <v>74</v>
      </c>
      <c r="AA306" s="45" t="str">
        <f>IF(Table1[[#This Row],[Years old]]&gt;=55,"55+","54 and under")</f>
        <v>55+</v>
      </c>
      <c r="AB306" s="45" t="str">
        <f>VLOOKUP(Table1[[#This Row],[Years old]],Lookups!$A$1:$C$101,2,FALSE)</f>
        <v>70 - 79</v>
      </c>
      <c r="AC306" s="45" t="str">
        <f>VLOOKUP(Table1[[#This Row],[Years old]],Lookups!$A$1:$C$101,3,FALSE)</f>
        <v>70 - 74</v>
      </c>
      <c r="AD306" s="45" t="str">
        <f>VLOOKUP(Table1[[#This Row],[Race]],Lookups!$E$2:$F$11,2,FALSE)</f>
        <v>White</v>
      </c>
      <c r="AE306" s="45" t="str">
        <f>VLOOKUP(Table1[[#This Row],[Ethnicity]],Lookups!$H$2:$I$6,2,FALSE)</f>
        <v>Not Hispanic/Latino</v>
      </c>
      <c r="AF306" s="45" t="str">
        <f>VLOOKUP(Table1[[#This Row],[Language]],Lookups!$K$2:$L$9,2,FALSE)</f>
        <v>English</v>
      </c>
      <c r="AG306" s="46">
        <v>42005</v>
      </c>
      <c r="AH306" s="46">
        <v>45657</v>
      </c>
      <c r="AI306" s="46">
        <f>IF(Table1[[#This Row],[Colonoscopy Date]]="","",DATEVALUE(Table1[[#This Row],[Colonoscopy Date]]))</f>
        <v>43747</v>
      </c>
      <c r="AJ3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7" spans="1:36" x14ac:dyDescent="0.25">
      <c r="A307">
        <v>11317</v>
      </c>
      <c r="B307" t="s">
        <v>1690</v>
      </c>
      <c r="C307" t="s">
        <v>20</v>
      </c>
      <c r="D307" t="s">
        <v>21</v>
      </c>
      <c r="E307" t="s">
        <v>22</v>
      </c>
      <c r="F307" t="s">
        <v>18</v>
      </c>
      <c r="G307" t="s">
        <v>7246</v>
      </c>
      <c r="H307" t="s">
        <v>35</v>
      </c>
      <c r="I307" s="36">
        <v>18539</v>
      </c>
      <c r="J307" t="s">
        <v>2911</v>
      </c>
      <c r="K307" t="s">
        <v>2935</v>
      </c>
      <c r="L307" t="s">
        <v>25</v>
      </c>
      <c r="M307" s="2">
        <v>45562</v>
      </c>
      <c r="N307" t="s">
        <v>25</v>
      </c>
      <c r="O307" t="s">
        <v>25</v>
      </c>
      <c r="P307" t="s">
        <v>18</v>
      </c>
      <c r="Q307" t="s">
        <v>18</v>
      </c>
      <c r="R307" t="s">
        <v>18</v>
      </c>
      <c r="S307" t="s">
        <v>18</v>
      </c>
      <c r="T307" t="s">
        <v>18</v>
      </c>
      <c r="U307" t="s">
        <v>18</v>
      </c>
      <c r="V307" t="s">
        <v>18</v>
      </c>
      <c r="W307" s="45" t="str">
        <f>IF(Table1[[#This Row],[Sex at Birth]]="F","Female","Male")</f>
        <v>Male</v>
      </c>
      <c r="X307" s="43">
        <v>45657</v>
      </c>
      <c r="Y307" s="44">
        <f>Table1[[#This Row],[Report cutoff date]]-Table1[[#This Row],[DOB]]</f>
        <v>27118</v>
      </c>
      <c r="Z307" s="68">
        <f>ROUNDDOWN(Table1[[#This Row],[Days old - as of report cutoff date]]/365,0)</f>
        <v>74</v>
      </c>
      <c r="AA307" s="45" t="str">
        <f>IF(Table1[[#This Row],[Years old]]&gt;=55,"55+","54 and under")</f>
        <v>55+</v>
      </c>
      <c r="AB307" s="45" t="str">
        <f>VLOOKUP(Table1[[#This Row],[Years old]],Lookups!$A$1:$C$101,2,FALSE)</f>
        <v>70 - 79</v>
      </c>
      <c r="AC307" s="45" t="str">
        <f>VLOOKUP(Table1[[#This Row],[Years old]],Lookups!$A$1:$C$101,3,FALSE)</f>
        <v>70 - 74</v>
      </c>
      <c r="AD307" s="45" t="str">
        <f>VLOOKUP(Table1[[#This Row],[Race]],Lookups!$E$2:$F$11,2,FALSE)</f>
        <v>White</v>
      </c>
      <c r="AE307" s="45" t="str">
        <f>VLOOKUP(Table1[[#This Row],[Ethnicity]],Lookups!$H$2:$I$6,2,FALSE)</f>
        <v>Not Hispanic/Latino</v>
      </c>
      <c r="AF307" s="45" t="str">
        <f>VLOOKUP(Table1[[#This Row],[Language]],Lookups!$K$2:$L$9,2,FALSE)</f>
        <v>English</v>
      </c>
      <c r="AG307" s="46">
        <v>42005</v>
      </c>
      <c r="AH307" s="46">
        <v>45657</v>
      </c>
      <c r="AI307" s="46" t="str">
        <f>IF(Table1[[#This Row],[Colonoscopy Date]]="","",DATEVALUE(Table1[[#This Row],[Colonoscopy Date]]))</f>
        <v/>
      </c>
      <c r="AJ3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8" spans="1:36" x14ac:dyDescent="0.25">
      <c r="A308">
        <v>12016</v>
      </c>
      <c r="B308" t="s">
        <v>1579</v>
      </c>
      <c r="C308" t="s">
        <v>20</v>
      </c>
      <c r="D308" t="s">
        <v>21</v>
      </c>
      <c r="E308" t="s">
        <v>22</v>
      </c>
      <c r="F308" t="s">
        <v>39</v>
      </c>
      <c r="G308" t="s">
        <v>7637</v>
      </c>
      <c r="H308" t="s">
        <v>24</v>
      </c>
      <c r="I308" s="36">
        <v>18547</v>
      </c>
      <c r="J308" t="s">
        <v>2883</v>
      </c>
      <c r="K308" t="s">
        <v>2936</v>
      </c>
      <c r="L308" t="s">
        <v>25</v>
      </c>
      <c r="M308" s="2">
        <v>45631</v>
      </c>
      <c r="N308" t="s">
        <v>25</v>
      </c>
      <c r="O308" t="s">
        <v>25</v>
      </c>
      <c r="P308" t="s">
        <v>18</v>
      </c>
      <c r="Q308" t="s">
        <v>18</v>
      </c>
      <c r="R308" t="s">
        <v>18</v>
      </c>
      <c r="S308" t="s">
        <v>18</v>
      </c>
      <c r="T308" t="s">
        <v>18</v>
      </c>
      <c r="U308" t="s">
        <v>18</v>
      </c>
      <c r="V308" t="s">
        <v>18</v>
      </c>
      <c r="W308" s="45" t="str">
        <f>IF(Table1[[#This Row],[Sex at Birth]]="F","Female","Male")</f>
        <v>Female</v>
      </c>
      <c r="X308" s="43">
        <v>45657</v>
      </c>
      <c r="Y308" s="44">
        <f>Table1[[#This Row],[Report cutoff date]]-Table1[[#This Row],[DOB]]</f>
        <v>27110</v>
      </c>
      <c r="Z308" s="68">
        <f>ROUNDDOWN(Table1[[#This Row],[Days old - as of report cutoff date]]/365,0)</f>
        <v>74</v>
      </c>
      <c r="AA308" s="45" t="str">
        <f>IF(Table1[[#This Row],[Years old]]&gt;=55,"55+","54 and under")</f>
        <v>55+</v>
      </c>
      <c r="AB308" s="45" t="str">
        <f>VLOOKUP(Table1[[#This Row],[Years old]],Lookups!$A$1:$C$101,2,FALSE)</f>
        <v>70 - 79</v>
      </c>
      <c r="AC308" s="45" t="str">
        <f>VLOOKUP(Table1[[#This Row],[Years old]],Lookups!$A$1:$C$101,3,FALSE)</f>
        <v>70 - 74</v>
      </c>
      <c r="AD308" s="45" t="str">
        <f>VLOOKUP(Table1[[#This Row],[Race]],Lookups!$E$2:$F$11,2,FALSE)</f>
        <v>White</v>
      </c>
      <c r="AE308" s="45" t="str">
        <f>VLOOKUP(Table1[[#This Row],[Ethnicity]],Lookups!$H$2:$I$6,2,FALSE)</f>
        <v>Not Hispanic/Latino</v>
      </c>
      <c r="AF308" s="45" t="str">
        <f>VLOOKUP(Table1[[#This Row],[Language]],Lookups!$K$2:$L$9,2,FALSE)</f>
        <v>English</v>
      </c>
      <c r="AG308" s="46">
        <v>42005</v>
      </c>
      <c r="AH308" s="46">
        <v>45657</v>
      </c>
      <c r="AI308" s="46" t="str">
        <f>IF(Table1[[#This Row],[Colonoscopy Date]]="","",DATEVALUE(Table1[[#This Row],[Colonoscopy Date]]))</f>
        <v/>
      </c>
      <c r="AJ3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9" spans="1:36" x14ac:dyDescent="0.25">
      <c r="A309">
        <v>12662</v>
      </c>
      <c r="B309" t="s">
        <v>1742</v>
      </c>
      <c r="C309" t="s">
        <v>20</v>
      </c>
      <c r="D309" t="s">
        <v>21</v>
      </c>
      <c r="E309" t="s">
        <v>22</v>
      </c>
      <c r="F309" t="s">
        <v>18</v>
      </c>
      <c r="G309" t="s">
        <v>5092</v>
      </c>
      <c r="H309" t="s">
        <v>24</v>
      </c>
      <c r="I309" s="36">
        <v>18547</v>
      </c>
      <c r="J309" t="s">
        <v>2906</v>
      </c>
      <c r="K309" t="s">
        <v>2930</v>
      </c>
      <c r="L309" t="s">
        <v>25</v>
      </c>
      <c r="M309" s="2">
        <v>45349</v>
      </c>
      <c r="N309" t="s">
        <v>25</v>
      </c>
      <c r="O309" t="s">
        <v>25</v>
      </c>
      <c r="P309" t="s">
        <v>18</v>
      </c>
      <c r="Q309" t="s">
        <v>18</v>
      </c>
      <c r="R309" t="s">
        <v>18</v>
      </c>
      <c r="S309" t="s">
        <v>18</v>
      </c>
      <c r="T309" t="s">
        <v>18</v>
      </c>
      <c r="U309" t="s">
        <v>18</v>
      </c>
      <c r="V309" t="s">
        <v>18</v>
      </c>
      <c r="W309" s="45" t="str">
        <f>IF(Table1[[#This Row],[Sex at Birth]]="F","Female","Male")</f>
        <v>Female</v>
      </c>
      <c r="X309" s="43">
        <v>45657</v>
      </c>
      <c r="Y309" s="44">
        <f>Table1[[#This Row],[Report cutoff date]]-Table1[[#This Row],[DOB]]</f>
        <v>27110</v>
      </c>
      <c r="Z309" s="68">
        <f>ROUNDDOWN(Table1[[#This Row],[Days old - as of report cutoff date]]/365,0)</f>
        <v>74</v>
      </c>
      <c r="AA309" s="45" t="str">
        <f>IF(Table1[[#This Row],[Years old]]&gt;=55,"55+","54 and under")</f>
        <v>55+</v>
      </c>
      <c r="AB309" s="45" t="str">
        <f>VLOOKUP(Table1[[#This Row],[Years old]],Lookups!$A$1:$C$101,2,FALSE)</f>
        <v>70 - 79</v>
      </c>
      <c r="AC309" s="45" t="str">
        <f>VLOOKUP(Table1[[#This Row],[Years old]],Lookups!$A$1:$C$101,3,FALSE)</f>
        <v>70 - 74</v>
      </c>
      <c r="AD309" s="45" t="str">
        <f>VLOOKUP(Table1[[#This Row],[Race]],Lookups!$E$2:$F$11,2,FALSE)</f>
        <v>White</v>
      </c>
      <c r="AE309" s="45" t="str">
        <f>VLOOKUP(Table1[[#This Row],[Ethnicity]],Lookups!$H$2:$I$6,2,FALSE)</f>
        <v>Not Hispanic/Latino</v>
      </c>
      <c r="AF309" s="45" t="str">
        <f>VLOOKUP(Table1[[#This Row],[Language]],Lookups!$K$2:$L$9,2,FALSE)</f>
        <v>English</v>
      </c>
      <c r="AG309" s="46">
        <v>42005</v>
      </c>
      <c r="AH309" s="46">
        <v>45657</v>
      </c>
      <c r="AI309" s="46" t="str">
        <f>IF(Table1[[#This Row],[Colonoscopy Date]]="","",DATEVALUE(Table1[[#This Row],[Colonoscopy Date]]))</f>
        <v/>
      </c>
      <c r="AJ3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0" spans="1:36" x14ac:dyDescent="0.25">
      <c r="A310">
        <v>15125</v>
      </c>
      <c r="B310" t="s">
        <v>1612</v>
      </c>
      <c r="C310" t="s">
        <v>339</v>
      </c>
      <c r="D310" t="s">
        <v>34</v>
      </c>
      <c r="E310" t="s">
        <v>22</v>
      </c>
      <c r="F310" t="s">
        <v>18</v>
      </c>
      <c r="G310" t="s">
        <v>6458</v>
      </c>
      <c r="H310" t="s">
        <v>24</v>
      </c>
      <c r="I310" s="36">
        <v>18548</v>
      </c>
      <c r="J310" t="s">
        <v>2925</v>
      </c>
      <c r="K310" t="s">
        <v>2930</v>
      </c>
      <c r="L310" t="s">
        <v>25</v>
      </c>
      <c r="M310" s="2">
        <v>45299</v>
      </c>
      <c r="N310" t="s">
        <v>25</v>
      </c>
      <c r="O310" t="s">
        <v>25</v>
      </c>
      <c r="P310" t="s">
        <v>18</v>
      </c>
      <c r="Q310" t="s">
        <v>18</v>
      </c>
      <c r="R310" t="s">
        <v>18</v>
      </c>
      <c r="S310" t="s">
        <v>18</v>
      </c>
      <c r="T310" t="s">
        <v>18</v>
      </c>
      <c r="U310" t="s">
        <v>18</v>
      </c>
      <c r="V310" t="s">
        <v>18</v>
      </c>
      <c r="W310" s="45" t="str">
        <f>IF(Table1[[#This Row],[Sex at Birth]]="F","Female","Male")</f>
        <v>Female</v>
      </c>
      <c r="X310" s="43">
        <v>45657</v>
      </c>
      <c r="Y310" s="44">
        <f>Table1[[#This Row],[Report cutoff date]]-Table1[[#This Row],[DOB]]</f>
        <v>27109</v>
      </c>
      <c r="Z310" s="68">
        <f>ROUNDDOWN(Table1[[#This Row],[Days old - as of report cutoff date]]/365,0)</f>
        <v>74</v>
      </c>
      <c r="AA310" s="45" t="str">
        <f>IF(Table1[[#This Row],[Years old]]&gt;=55,"55+","54 and under")</f>
        <v>55+</v>
      </c>
      <c r="AB310" s="45" t="str">
        <f>VLOOKUP(Table1[[#This Row],[Years old]],Lookups!$A$1:$C$101,2,FALSE)</f>
        <v>70 - 79</v>
      </c>
      <c r="AC310" s="45" t="str">
        <f>VLOOKUP(Table1[[#This Row],[Years old]],Lookups!$A$1:$C$101,3,FALSE)</f>
        <v>70 - 74</v>
      </c>
      <c r="AD310" s="45" t="str">
        <f>VLOOKUP(Table1[[#This Row],[Race]],Lookups!$E$2:$F$11,2,FALSE)</f>
        <v>Black/ Afr. Amer.</v>
      </c>
      <c r="AE310" s="45" t="str">
        <f>VLOOKUP(Table1[[#This Row],[Ethnicity]],Lookups!$H$2:$I$6,2,FALSE)</f>
        <v>Other/ Unknown</v>
      </c>
      <c r="AF310" s="45" t="str">
        <f>VLOOKUP(Table1[[#This Row],[Language]],Lookups!$K$2:$L$9,2,FALSE)</f>
        <v>English</v>
      </c>
      <c r="AG310" s="46">
        <v>42005</v>
      </c>
      <c r="AH310" s="46">
        <v>45657</v>
      </c>
      <c r="AI310" s="46" t="str">
        <f>IF(Table1[[#This Row],[Colonoscopy Date]]="","",DATEVALUE(Table1[[#This Row],[Colonoscopy Date]]))</f>
        <v/>
      </c>
      <c r="AJ3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1" spans="1:36" x14ac:dyDescent="0.25">
      <c r="A311">
        <v>12484</v>
      </c>
      <c r="B311" t="s">
        <v>1670</v>
      </c>
      <c r="C311" t="s">
        <v>20</v>
      </c>
      <c r="D311" t="s">
        <v>21</v>
      </c>
      <c r="E311" t="s">
        <v>22</v>
      </c>
      <c r="F311" t="s">
        <v>81</v>
      </c>
      <c r="G311" t="s">
        <v>5233</v>
      </c>
      <c r="H311" t="s">
        <v>35</v>
      </c>
      <c r="I311" s="36">
        <v>18551</v>
      </c>
      <c r="J311" t="s">
        <v>2910</v>
      </c>
      <c r="K311" t="s">
        <v>2930</v>
      </c>
      <c r="L311" t="s">
        <v>25</v>
      </c>
      <c r="M311" s="2">
        <v>45573</v>
      </c>
      <c r="N311" t="s">
        <v>25</v>
      </c>
      <c r="O311" t="s">
        <v>25</v>
      </c>
      <c r="P311" t="s">
        <v>18</v>
      </c>
      <c r="Q311" t="s">
        <v>18</v>
      </c>
      <c r="R311" t="s">
        <v>18</v>
      </c>
      <c r="S311" t="s">
        <v>18</v>
      </c>
      <c r="T311" t="s">
        <v>18</v>
      </c>
      <c r="U311" t="s">
        <v>18</v>
      </c>
      <c r="V311" t="s">
        <v>18</v>
      </c>
      <c r="W311" s="45" t="str">
        <f>IF(Table1[[#This Row],[Sex at Birth]]="F","Female","Male")</f>
        <v>Male</v>
      </c>
      <c r="X311" s="43">
        <v>45657</v>
      </c>
      <c r="Y311" s="44">
        <f>Table1[[#This Row],[Report cutoff date]]-Table1[[#This Row],[DOB]]</f>
        <v>27106</v>
      </c>
      <c r="Z311" s="68">
        <f>ROUNDDOWN(Table1[[#This Row],[Days old - as of report cutoff date]]/365,0)</f>
        <v>74</v>
      </c>
      <c r="AA311" s="45" t="str">
        <f>IF(Table1[[#This Row],[Years old]]&gt;=55,"55+","54 and under")</f>
        <v>55+</v>
      </c>
      <c r="AB311" s="45" t="str">
        <f>VLOOKUP(Table1[[#This Row],[Years old]],Lookups!$A$1:$C$101,2,FALSE)</f>
        <v>70 - 79</v>
      </c>
      <c r="AC311" s="45" t="str">
        <f>VLOOKUP(Table1[[#This Row],[Years old]],Lookups!$A$1:$C$101,3,FALSE)</f>
        <v>70 - 74</v>
      </c>
      <c r="AD311" s="45" t="str">
        <f>VLOOKUP(Table1[[#This Row],[Race]],Lookups!$E$2:$F$11,2,FALSE)</f>
        <v>White</v>
      </c>
      <c r="AE311" s="45" t="str">
        <f>VLOOKUP(Table1[[#This Row],[Ethnicity]],Lookups!$H$2:$I$6,2,FALSE)</f>
        <v>Not Hispanic/Latino</v>
      </c>
      <c r="AF311" s="45" t="str">
        <f>VLOOKUP(Table1[[#This Row],[Language]],Lookups!$K$2:$L$9,2,FALSE)</f>
        <v>English</v>
      </c>
      <c r="AG311" s="46">
        <v>42005</v>
      </c>
      <c r="AH311" s="46">
        <v>45657</v>
      </c>
      <c r="AI311" s="46" t="str">
        <f>IF(Table1[[#This Row],[Colonoscopy Date]]="","",DATEVALUE(Table1[[#This Row],[Colonoscopy Date]]))</f>
        <v/>
      </c>
      <c r="AJ3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2" spans="1:36" x14ac:dyDescent="0.25">
      <c r="A312">
        <v>10254</v>
      </c>
      <c r="B312" t="s">
        <v>1602</v>
      </c>
      <c r="C312" t="s">
        <v>20</v>
      </c>
      <c r="D312" t="s">
        <v>21</v>
      </c>
      <c r="E312" t="s">
        <v>22</v>
      </c>
      <c r="F312" t="s">
        <v>39</v>
      </c>
      <c r="G312" t="s">
        <v>7032</v>
      </c>
      <c r="H312" t="s">
        <v>35</v>
      </c>
      <c r="I312" s="36">
        <v>18553</v>
      </c>
      <c r="J312" t="s">
        <v>2906</v>
      </c>
      <c r="K312" t="s">
        <v>2931</v>
      </c>
      <c r="L312" t="s">
        <v>25</v>
      </c>
      <c r="M312" s="2">
        <v>45652</v>
      </c>
      <c r="N312" t="s">
        <v>53</v>
      </c>
      <c r="O312" t="s">
        <v>25</v>
      </c>
      <c r="P312" t="s">
        <v>335</v>
      </c>
      <c r="Q312" t="s">
        <v>18</v>
      </c>
      <c r="R312" t="s">
        <v>18</v>
      </c>
      <c r="S312" t="s">
        <v>18</v>
      </c>
      <c r="T312" t="s">
        <v>18</v>
      </c>
      <c r="U312" t="s">
        <v>18</v>
      </c>
      <c r="V312" t="s">
        <v>18</v>
      </c>
      <c r="W312" s="45" t="str">
        <f>IF(Table1[[#This Row],[Sex at Birth]]="F","Female","Male")</f>
        <v>Male</v>
      </c>
      <c r="X312" s="43">
        <v>45657</v>
      </c>
      <c r="Y312" s="44">
        <f>Table1[[#This Row],[Report cutoff date]]-Table1[[#This Row],[DOB]]</f>
        <v>27104</v>
      </c>
      <c r="Z312" s="68">
        <f>ROUNDDOWN(Table1[[#This Row],[Days old - as of report cutoff date]]/365,0)</f>
        <v>74</v>
      </c>
      <c r="AA312" s="45" t="str">
        <f>IF(Table1[[#This Row],[Years old]]&gt;=55,"55+","54 and under")</f>
        <v>55+</v>
      </c>
      <c r="AB312" s="45" t="str">
        <f>VLOOKUP(Table1[[#This Row],[Years old]],Lookups!$A$1:$C$101,2,FALSE)</f>
        <v>70 - 79</v>
      </c>
      <c r="AC312" s="45" t="str">
        <f>VLOOKUP(Table1[[#This Row],[Years old]],Lookups!$A$1:$C$101,3,FALSE)</f>
        <v>70 - 74</v>
      </c>
      <c r="AD312" s="45" t="str">
        <f>VLOOKUP(Table1[[#This Row],[Race]],Lookups!$E$2:$F$11,2,FALSE)</f>
        <v>White</v>
      </c>
      <c r="AE312" s="45" t="str">
        <f>VLOOKUP(Table1[[#This Row],[Ethnicity]],Lookups!$H$2:$I$6,2,FALSE)</f>
        <v>Not Hispanic/Latino</v>
      </c>
      <c r="AF312" s="45" t="str">
        <f>VLOOKUP(Table1[[#This Row],[Language]],Lookups!$K$2:$L$9,2,FALSE)</f>
        <v>English</v>
      </c>
      <c r="AG312" s="46">
        <v>42005</v>
      </c>
      <c r="AH312" s="46">
        <v>45657</v>
      </c>
      <c r="AI312" s="46">
        <f>IF(Table1[[#This Row],[Colonoscopy Date]]="","",DATEVALUE(Table1[[#This Row],[Colonoscopy Date]]))</f>
        <v>45352</v>
      </c>
      <c r="AJ31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3" spans="1:36" x14ac:dyDescent="0.25">
      <c r="A313">
        <v>13901</v>
      </c>
      <c r="B313" t="s">
        <v>1588</v>
      </c>
      <c r="C313" t="s">
        <v>20</v>
      </c>
      <c r="D313" t="s">
        <v>21</v>
      </c>
      <c r="E313" t="s">
        <v>22</v>
      </c>
      <c r="F313" t="s">
        <v>32</v>
      </c>
      <c r="G313" t="s">
        <v>5031</v>
      </c>
      <c r="H313" t="s">
        <v>24</v>
      </c>
      <c r="I313" s="36">
        <v>18553</v>
      </c>
      <c r="J313" t="s">
        <v>2903</v>
      </c>
      <c r="K313" t="s">
        <v>2930</v>
      </c>
      <c r="L313" t="s">
        <v>25</v>
      </c>
      <c r="M313" s="2">
        <v>45642</v>
      </c>
      <c r="N313" t="s">
        <v>25</v>
      </c>
      <c r="O313" t="s">
        <v>25</v>
      </c>
      <c r="P313" t="s">
        <v>18</v>
      </c>
      <c r="Q313" t="s">
        <v>18</v>
      </c>
      <c r="R313" t="s">
        <v>18</v>
      </c>
      <c r="S313" t="s">
        <v>18</v>
      </c>
      <c r="T313" t="s">
        <v>18</v>
      </c>
      <c r="U313" t="s">
        <v>18</v>
      </c>
      <c r="V313" t="s">
        <v>18</v>
      </c>
      <c r="W313" s="45" t="str">
        <f>IF(Table1[[#This Row],[Sex at Birth]]="F","Female","Male")</f>
        <v>Female</v>
      </c>
      <c r="X313" s="43">
        <v>45657</v>
      </c>
      <c r="Y313" s="44">
        <f>Table1[[#This Row],[Report cutoff date]]-Table1[[#This Row],[DOB]]</f>
        <v>27104</v>
      </c>
      <c r="Z313" s="68">
        <f>ROUNDDOWN(Table1[[#This Row],[Days old - as of report cutoff date]]/365,0)</f>
        <v>74</v>
      </c>
      <c r="AA313" s="45" t="str">
        <f>IF(Table1[[#This Row],[Years old]]&gt;=55,"55+","54 and under")</f>
        <v>55+</v>
      </c>
      <c r="AB313" s="45" t="str">
        <f>VLOOKUP(Table1[[#This Row],[Years old]],Lookups!$A$1:$C$101,2,FALSE)</f>
        <v>70 - 79</v>
      </c>
      <c r="AC313" s="45" t="str">
        <f>VLOOKUP(Table1[[#This Row],[Years old]],Lookups!$A$1:$C$101,3,FALSE)</f>
        <v>70 - 74</v>
      </c>
      <c r="AD313" s="45" t="str">
        <f>VLOOKUP(Table1[[#This Row],[Race]],Lookups!$E$2:$F$11,2,FALSE)</f>
        <v>White</v>
      </c>
      <c r="AE313" s="45" t="str">
        <f>VLOOKUP(Table1[[#This Row],[Ethnicity]],Lookups!$H$2:$I$6,2,FALSE)</f>
        <v>Not Hispanic/Latino</v>
      </c>
      <c r="AF313" s="45" t="str">
        <f>VLOOKUP(Table1[[#This Row],[Language]],Lookups!$K$2:$L$9,2,FALSE)</f>
        <v>English</v>
      </c>
      <c r="AG313" s="46">
        <v>42005</v>
      </c>
      <c r="AH313" s="46">
        <v>45657</v>
      </c>
      <c r="AI313" s="46" t="str">
        <f>IF(Table1[[#This Row],[Colonoscopy Date]]="","",DATEVALUE(Table1[[#This Row],[Colonoscopy Date]]))</f>
        <v/>
      </c>
      <c r="AJ3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4" spans="1:36" x14ac:dyDescent="0.25">
      <c r="A314">
        <v>10548</v>
      </c>
      <c r="B314" t="s">
        <v>1810</v>
      </c>
      <c r="C314" t="s">
        <v>20</v>
      </c>
      <c r="D314" t="s">
        <v>21</v>
      </c>
      <c r="E314" t="s">
        <v>22</v>
      </c>
      <c r="F314" t="s">
        <v>36</v>
      </c>
      <c r="G314" t="s">
        <v>3814</v>
      </c>
      <c r="H314" t="s">
        <v>35</v>
      </c>
      <c r="I314" s="36">
        <v>18555</v>
      </c>
      <c r="J314" t="s">
        <v>2912</v>
      </c>
      <c r="K314" t="s">
        <v>2936</v>
      </c>
      <c r="L314" t="s">
        <v>25</v>
      </c>
      <c r="M314" s="2">
        <v>45603</v>
      </c>
      <c r="N314" t="s">
        <v>53</v>
      </c>
      <c r="O314" t="s">
        <v>25</v>
      </c>
      <c r="P314" t="s">
        <v>1284</v>
      </c>
      <c r="Q314" t="s">
        <v>18</v>
      </c>
      <c r="R314" t="s">
        <v>18</v>
      </c>
      <c r="S314" t="s">
        <v>18</v>
      </c>
      <c r="T314" t="s">
        <v>18</v>
      </c>
      <c r="U314" t="s">
        <v>18</v>
      </c>
      <c r="V314" t="s">
        <v>18</v>
      </c>
      <c r="W314" s="45" t="str">
        <f>IF(Table1[[#This Row],[Sex at Birth]]="F","Female","Male")</f>
        <v>Male</v>
      </c>
      <c r="X314" s="43">
        <v>45657</v>
      </c>
      <c r="Y314" s="44">
        <f>Table1[[#This Row],[Report cutoff date]]-Table1[[#This Row],[DOB]]</f>
        <v>27102</v>
      </c>
      <c r="Z314" s="68">
        <f>ROUNDDOWN(Table1[[#This Row],[Days old - as of report cutoff date]]/365,0)</f>
        <v>74</v>
      </c>
      <c r="AA314" s="45" t="str">
        <f>IF(Table1[[#This Row],[Years old]]&gt;=55,"55+","54 and under")</f>
        <v>55+</v>
      </c>
      <c r="AB314" s="45" t="str">
        <f>VLOOKUP(Table1[[#This Row],[Years old]],Lookups!$A$1:$C$101,2,FALSE)</f>
        <v>70 - 79</v>
      </c>
      <c r="AC314" s="45" t="str">
        <f>VLOOKUP(Table1[[#This Row],[Years old]],Lookups!$A$1:$C$101,3,FALSE)</f>
        <v>70 - 74</v>
      </c>
      <c r="AD314" s="45" t="str">
        <f>VLOOKUP(Table1[[#This Row],[Race]],Lookups!$E$2:$F$11,2,FALSE)</f>
        <v>White</v>
      </c>
      <c r="AE314" s="45" t="str">
        <f>VLOOKUP(Table1[[#This Row],[Ethnicity]],Lookups!$H$2:$I$6,2,FALSE)</f>
        <v>Not Hispanic/Latino</v>
      </c>
      <c r="AF314" s="45" t="str">
        <f>VLOOKUP(Table1[[#This Row],[Language]],Lookups!$K$2:$L$9,2,FALSE)</f>
        <v>English</v>
      </c>
      <c r="AG314" s="46">
        <v>42005</v>
      </c>
      <c r="AH314" s="46">
        <v>45657</v>
      </c>
      <c r="AI314" s="46">
        <f>IF(Table1[[#This Row],[Colonoscopy Date]]="","",DATEVALUE(Table1[[#This Row],[Colonoscopy Date]]))</f>
        <v>44047</v>
      </c>
      <c r="AJ3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5" spans="1:36" x14ac:dyDescent="0.25">
      <c r="A315">
        <v>11309</v>
      </c>
      <c r="B315" t="s">
        <v>2453</v>
      </c>
      <c r="C315" t="s">
        <v>20</v>
      </c>
      <c r="D315" t="s">
        <v>21</v>
      </c>
      <c r="E315" t="s">
        <v>22</v>
      </c>
      <c r="F315" t="s">
        <v>63</v>
      </c>
      <c r="G315" t="s">
        <v>3796</v>
      </c>
      <c r="H315" t="s">
        <v>35</v>
      </c>
      <c r="I315" s="36">
        <v>18556</v>
      </c>
      <c r="J315" t="s">
        <v>2913</v>
      </c>
      <c r="K315" t="s">
        <v>2931</v>
      </c>
      <c r="L315" t="s">
        <v>25</v>
      </c>
      <c r="M315" s="2">
        <v>45636</v>
      </c>
      <c r="N315" t="s">
        <v>25</v>
      </c>
      <c r="O315" t="s">
        <v>25</v>
      </c>
      <c r="P315" t="s">
        <v>622</v>
      </c>
      <c r="Q315" t="s">
        <v>18</v>
      </c>
      <c r="R315" t="s">
        <v>18</v>
      </c>
      <c r="S315" t="s">
        <v>18</v>
      </c>
      <c r="T315" t="s">
        <v>18</v>
      </c>
      <c r="U315" t="s">
        <v>18</v>
      </c>
      <c r="V315" t="s">
        <v>18</v>
      </c>
      <c r="W315" s="45" t="str">
        <f>IF(Table1[[#This Row],[Sex at Birth]]="F","Female","Male")</f>
        <v>Male</v>
      </c>
      <c r="X315" s="43">
        <v>45657</v>
      </c>
      <c r="Y315" s="44">
        <f>Table1[[#This Row],[Report cutoff date]]-Table1[[#This Row],[DOB]]</f>
        <v>27101</v>
      </c>
      <c r="Z315" s="68">
        <f>ROUNDDOWN(Table1[[#This Row],[Days old - as of report cutoff date]]/365,0)</f>
        <v>74</v>
      </c>
      <c r="AA315" s="45" t="str">
        <f>IF(Table1[[#This Row],[Years old]]&gt;=55,"55+","54 and under")</f>
        <v>55+</v>
      </c>
      <c r="AB315" s="45" t="str">
        <f>VLOOKUP(Table1[[#This Row],[Years old]],Lookups!$A$1:$C$101,2,FALSE)</f>
        <v>70 - 79</v>
      </c>
      <c r="AC315" s="45" t="str">
        <f>VLOOKUP(Table1[[#This Row],[Years old]],Lookups!$A$1:$C$101,3,FALSE)</f>
        <v>70 - 74</v>
      </c>
      <c r="AD315" s="45" t="str">
        <f>VLOOKUP(Table1[[#This Row],[Race]],Lookups!$E$2:$F$11,2,FALSE)</f>
        <v>White</v>
      </c>
      <c r="AE315" s="45" t="str">
        <f>VLOOKUP(Table1[[#This Row],[Ethnicity]],Lookups!$H$2:$I$6,2,FALSE)</f>
        <v>Not Hispanic/Latino</v>
      </c>
      <c r="AF315" s="45" t="str">
        <f>VLOOKUP(Table1[[#This Row],[Language]],Lookups!$K$2:$L$9,2,FALSE)</f>
        <v>English</v>
      </c>
      <c r="AG315" s="46">
        <v>42005</v>
      </c>
      <c r="AH315" s="46">
        <v>45657</v>
      </c>
      <c r="AI315" s="46">
        <f>IF(Table1[[#This Row],[Colonoscopy Date]]="","",DATEVALUE(Table1[[#This Row],[Colonoscopy Date]]))</f>
        <v>41254</v>
      </c>
      <c r="AJ3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6" spans="1:36" x14ac:dyDescent="0.25">
      <c r="A316">
        <v>11409</v>
      </c>
      <c r="B316" t="s">
        <v>2720</v>
      </c>
      <c r="C316" t="s">
        <v>20</v>
      </c>
      <c r="D316" t="s">
        <v>21</v>
      </c>
      <c r="E316" t="s">
        <v>22</v>
      </c>
      <c r="F316" t="s">
        <v>30</v>
      </c>
      <c r="G316" t="s">
        <v>7422</v>
      </c>
      <c r="H316" t="s">
        <v>24</v>
      </c>
      <c r="I316" s="36">
        <v>18556</v>
      </c>
      <c r="J316" t="s">
        <v>2884</v>
      </c>
      <c r="K316" t="s">
        <v>2936</v>
      </c>
      <c r="L316" t="s">
        <v>25</v>
      </c>
      <c r="M316" s="2">
        <v>45594</v>
      </c>
      <c r="N316" t="s">
        <v>25</v>
      </c>
      <c r="O316" t="s">
        <v>25</v>
      </c>
      <c r="P316" t="s">
        <v>18</v>
      </c>
      <c r="Q316" t="s">
        <v>18</v>
      </c>
      <c r="R316" t="s">
        <v>18</v>
      </c>
      <c r="S316" t="s">
        <v>18</v>
      </c>
      <c r="T316" t="s">
        <v>18</v>
      </c>
      <c r="U316" t="s">
        <v>18</v>
      </c>
      <c r="V316" t="s">
        <v>18</v>
      </c>
      <c r="W316" s="45" t="str">
        <f>IF(Table1[[#This Row],[Sex at Birth]]="F","Female","Male")</f>
        <v>Female</v>
      </c>
      <c r="X316" s="43">
        <v>45657</v>
      </c>
      <c r="Y316" s="44">
        <f>Table1[[#This Row],[Report cutoff date]]-Table1[[#This Row],[DOB]]</f>
        <v>27101</v>
      </c>
      <c r="Z316" s="68">
        <f>ROUNDDOWN(Table1[[#This Row],[Days old - as of report cutoff date]]/365,0)</f>
        <v>74</v>
      </c>
      <c r="AA316" s="45" t="str">
        <f>IF(Table1[[#This Row],[Years old]]&gt;=55,"55+","54 and under")</f>
        <v>55+</v>
      </c>
      <c r="AB316" s="45" t="str">
        <f>VLOOKUP(Table1[[#This Row],[Years old]],Lookups!$A$1:$C$101,2,FALSE)</f>
        <v>70 - 79</v>
      </c>
      <c r="AC316" s="45" t="str">
        <f>VLOOKUP(Table1[[#This Row],[Years old]],Lookups!$A$1:$C$101,3,FALSE)</f>
        <v>70 - 74</v>
      </c>
      <c r="AD316" s="45" t="str">
        <f>VLOOKUP(Table1[[#This Row],[Race]],Lookups!$E$2:$F$11,2,FALSE)</f>
        <v>White</v>
      </c>
      <c r="AE316" s="45" t="str">
        <f>VLOOKUP(Table1[[#This Row],[Ethnicity]],Lookups!$H$2:$I$6,2,FALSE)</f>
        <v>Not Hispanic/Latino</v>
      </c>
      <c r="AF316" s="45" t="str">
        <f>VLOOKUP(Table1[[#This Row],[Language]],Lookups!$K$2:$L$9,2,FALSE)</f>
        <v>English</v>
      </c>
      <c r="AG316" s="46">
        <v>42005</v>
      </c>
      <c r="AH316" s="46">
        <v>45657</v>
      </c>
      <c r="AI316" s="46" t="str">
        <f>IF(Table1[[#This Row],[Colonoscopy Date]]="","",DATEVALUE(Table1[[#This Row],[Colonoscopy Date]]))</f>
        <v/>
      </c>
      <c r="AJ3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7" spans="1:36" x14ac:dyDescent="0.25">
      <c r="A317">
        <v>12777</v>
      </c>
      <c r="B317" t="s">
        <v>2093</v>
      </c>
      <c r="C317" t="s">
        <v>68</v>
      </c>
      <c r="D317" t="s">
        <v>95</v>
      </c>
      <c r="E317" t="s">
        <v>22</v>
      </c>
      <c r="F317" t="s">
        <v>46</v>
      </c>
      <c r="G317" t="s">
        <v>3486</v>
      </c>
      <c r="H317" t="s">
        <v>24</v>
      </c>
      <c r="I317" s="36">
        <v>18560</v>
      </c>
      <c r="J317" t="s">
        <v>2923</v>
      </c>
      <c r="K317" t="s">
        <v>2930</v>
      </c>
      <c r="L317" t="s">
        <v>25</v>
      </c>
      <c r="M317" s="2">
        <v>45555</v>
      </c>
      <c r="N317" t="s">
        <v>25</v>
      </c>
      <c r="O317" t="s">
        <v>25</v>
      </c>
      <c r="P317" t="s">
        <v>18</v>
      </c>
      <c r="Q317" t="s">
        <v>337</v>
      </c>
      <c r="R317" t="s">
        <v>27</v>
      </c>
      <c r="S317" t="s">
        <v>18</v>
      </c>
      <c r="T317" t="s">
        <v>18</v>
      </c>
      <c r="U317" t="s">
        <v>18</v>
      </c>
      <c r="V317" t="s">
        <v>18</v>
      </c>
      <c r="W317" s="45" t="str">
        <f>IF(Table1[[#This Row],[Sex at Birth]]="F","Female","Male")</f>
        <v>Female</v>
      </c>
      <c r="X317" s="43">
        <v>45657</v>
      </c>
      <c r="Y317" s="44">
        <f>Table1[[#This Row],[Report cutoff date]]-Table1[[#This Row],[DOB]]</f>
        <v>27097</v>
      </c>
      <c r="Z317" s="68">
        <f>ROUNDDOWN(Table1[[#This Row],[Days old - as of report cutoff date]]/365,0)</f>
        <v>74</v>
      </c>
      <c r="AA317" s="45" t="str">
        <f>IF(Table1[[#This Row],[Years old]]&gt;=55,"55+","54 and under")</f>
        <v>55+</v>
      </c>
      <c r="AB317" s="45" t="str">
        <f>VLOOKUP(Table1[[#This Row],[Years old]],Lookups!$A$1:$C$101,2,FALSE)</f>
        <v>70 - 79</v>
      </c>
      <c r="AC317" s="45" t="str">
        <f>VLOOKUP(Table1[[#This Row],[Years old]],Lookups!$A$1:$C$101,3,FALSE)</f>
        <v>70 - 74</v>
      </c>
      <c r="AD317" s="45" t="str">
        <f>VLOOKUP(Table1[[#This Row],[Race]],Lookups!$E$2:$F$11,2,FALSE)</f>
        <v>Other/ Unknown</v>
      </c>
      <c r="AE317" s="45" t="str">
        <f>VLOOKUP(Table1[[#This Row],[Ethnicity]],Lookups!$H$2:$I$6,2,FALSE)</f>
        <v>Hispanic/Latino</v>
      </c>
      <c r="AF317" s="45" t="str">
        <f>VLOOKUP(Table1[[#This Row],[Language]],Lookups!$K$2:$L$9,2,FALSE)</f>
        <v>English</v>
      </c>
      <c r="AG317" s="46">
        <v>42005</v>
      </c>
      <c r="AH317" s="46">
        <v>45657</v>
      </c>
      <c r="AI317" s="46" t="str">
        <f>IF(Table1[[#This Row],[Colonoscopy Date]]="","",DATEVALUE(Table1[[#This Row],[Colonoscopy Date]]))</f>
        <v/>
      </c>
      <c r="AJ3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8" spans="1:36" x14ac:dyDescent="0.25">
      <c r="A318">
        <v>13700</v>
      </c>
      <c r="B318" t="s">
        <v>1712</v>
      </c>
      <c r="C318" t="s">
        <v>20</v>
      </c>
      <c r="D318" t="s">
        <v>21</v>
      </c>
      <c r="E318" t="s">
        <v>22</v>
      </c>
      <c r="F318" t="s">
        <v>39</v>
      </c>
      <c r="G318" t="s">
        <v>4748</v>
      </c>
      <c r="H318" t="s">
        <v>35</v>
      </c>
      <c r="I318" s="36">
        <v>18561</v>
      </c>
      <c r="J318" t="s">
        <v>2883</v>
      </c>
      <c r="K318" t="s">
        <v>2930</v>
      </c>
      <c r="L318" t="s">
        <v>25</v>
      </c>
      <c r="M318" s="2">
        <v>45586</v>
      </c>
      <c r="N318" t="s">
        <v>25</v>
      </c>
      <c r="O318" t="s">
        <v>25</v>
      </c>
      <c r="P318" t="s">
        <v>18</v>
      </c>
      <c r="Q318" t="s">
        <v>18</v>
      </c>
      <c r="R318" t="s">
        <v>18</v>
      </c>
      <c r="S318" t="s">
        <v>18</v>
      </c>
      <c r="T318" t="s">
        <v>18</v>
      </c>
      <c r="U318" t="s">
        <v>18</v>
      </c>
      <c r="V318" t="s">
        <v>18</v>
      </c>
      <c r="W318" s="45" t="str">
        <f>IF(Table1[[#This Row],[Sex at Birth]]="F","Female","Male")</f>
        <v>Male</v>
      </c>
      <c r="X318" s="43">
        <v>45657</v>
      </c>
      <c r="Y318" s="44">
        <f>Table1[[#This Row],[Report cutoff date]]-Table1[[#This Row],[DOB]]</f>
        <v>27096</v>
      </c>
      <c r="Z318" s="68">
        <f>ROUNDDOWN(Table1[[#This Row],[Days old - as of report cutoff date]]/365,0)</f>
        <v>74</v>
      </c>
      <c r="AA318" s="45" t="str">
        <f>IF(Table1[[#This Row],[Years old]]&gt;=55,"55+","54 and under")</f>
        <v>55+</v>
      </c>
      <c r="AB318" s="45" t="str">
        <f>VLOOKUP(Table1[[#This Row],[Years old]],Lookups!$A$1:$C$101,2,FALSE)</f>
        <v>70 - 79</v>
      </c>
      <c r="AC318" s="45" t="str">
        <f>VLOOKUP(Table1[[#This Row],[Years old]],Lookups!$A$1:$C$101,3,FALSE)</f>
        <v>70 - 74</v>
      </c>
      <c r="AD318" s="45" t="str">
        <f>VLOOKUP(Table1[[#This Row],[Race]],Lookups!$E$2:$F$11,2,FALSE)</f>
        <v>White</v>
      </c>
      <c r="AE318" s="45" t="str">
        <f>VLOOKUP(Table1[[#This Row],[Ethnicity]],Lookups!$H$2:$I$6,2,FALSE)</f>
        <v>Not Hispanic/Latino</v>
      </c>
      <c r="AF318" s="45" t="str">
        <f>VLOOKUP(Table1[[#This Row],[Language]],Lookups!$K$2:$L$9,2,FALSE)</f>
        <v>English</v>
      </c>
      <c r="AG318" s="46">
        <v>42005</v>
      </c>
      <c r="AH318" s="46">
        <v>45657</v>
      </c>
      <c r="AI318" s="46" t="str">
        <f>IF(Table1[[#This Row],[Colonoscopy Date]]="","",DATEVALUE(Table1[[#This Row],[Colonoscopy Date]]))</f>
        <v/>
      </c>
      <c r="AJ3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9" spans="1:36" x14ac:dyDescent="0.25">
      <c r="A319">
        <v>14636</v>
      </c>
      <c r="B319" t="s">
        <v>1648</v>
      </c>
      <c r="C319" t="s">
        <v>20</v>
      </c>
      <c r="D319" t="s">
        <v>21</v>
      </c>
      <c r="E319" t="s">
        <v>22</v>
      </c>
      <c r="F319" t="s">
        <v>28</v>
      </c>
      <c r="G319" t="s">
        <v>6621</v>
      </c>
      <c r="H319" t="s">
        <v>35</v>
      </c>
      <c r="I319" s="36">
        <v>18562</v>
      </c>
      <c r="J319" t="s">
        <v>2914</v>
      </c>
      <c r="K319" t="s">
        <v>2930</v>
      </c>
      <c r="L319" t="s">
        <v>25</v>
      </c>
      <c r="M319" s="2">
        <v>45338</v>
      </c>
      <c r="N319" t="s">
        <v>25</v>
      </c>
      <c r="O319" t="s">
        <v>25</v>
      </c>
      <c r="P319" t="s">
        <v>18</v>
      </c>
      <c r="Q319" t="s">
        <v>18</v>
      </c>
      <c r="R319" t="s">
        <v>18</v>
      </c>
      <c r="S319" t="s">
        <v>18</v>
      </c>
      <c r="T319" t="s">
        <v>18</v>
      </c>
      <c r="U319" t="s">
        <v>18</v>
      </c>
      <c r="V319" t="s">
        <v>18</v>
      </c>
      <c r="W319" s="45" t="str">
        <f>IF(Table1[[#This Row],[Sex at Birth]]="F","Female","Male")</f>
        <v>Male</v>
      </c>
      <c r="X319" s="43">
        <v>45657</v>
      </c>
      <c r="Y319" s="44">
        <f>Table1[[#This Row],[Report cutoff date]]-Table1[[#This Row],[DOB]]</f>
        <v>27095</v>
      </c>
      <c r="Z319" s="68">
        <f>ROUNDDOWN(Table1[[#This Row],[Days old - as of report cutoff date]]/365,0)</f>
        <v>74</v>
      </c>
      <c r="AA319" s="45" t="str">
        <f>IF(Table1[[#This Row],[Years old]]&gt;=55,"55+","54 and under")</f>
        <v>55+</v>
      </c>
      <c r="AB319" s="45" t="str">
        <f>VLOOKUP(Table1[[#This Row],[Years old]],Lookups!$A$1:$C$101,2,FALSE)</f>
        <v>70 - 79</v>
      </c>
      <c r="AC319" s="45" t="str">
        <f>VLOOKUP(Table1[[#This Row],[Years old]],Lookups!$A$1:$C$101,3,FALSE)</f>
        <v>70 - 74</v>
      </c>
      <c r="AD319" s="45" t="str">
        <f>VLOOKUP(Table1[[#This Row],[Race]],Lookups!$E$2:$F$11,2,FALSE)</f>
        <v>White</v>
      </c>
      <c r="AE319" s="45" t="str">
        <f>VLOOKUP(Table1[[#This Row],[Ethnicity]],Lookups!$H$2:$I$6,2,FALSE)</f>
        <v>Not Hispanic/Latino</v>
      </c>
      <c r="AF319" s="45" t="str">
        <f>VLOOKUP(Table1[[#This Row],[Language]],Lookups!$K$2:$L$9,2,FALSE)</f>
        <v>English</v>
      </c>
      <c r="AG319" s="46">
        <v>42005</v>
      </c>
      <c r="AH319" s="46">
        <v>45657</v>
      </c>
      <c r="AI319" s="46" t="str">
        <f>IF(Table1[[#This Row],[Colonoscopy Date]]="","",DATEVALUE(Table1[[#This Row],[Colonoscopy Date]]))</f>
        <v/>
      </c>
      <c r="AJ3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0" spans="1:36" x14ac:dyDescent="0.25">
      <c r="A320">
        <v>14417</v>
      </c>
      <c r="B320" t="s">
        <v>1601</v>
      </c>
      <c r="C320" t="s">
        <v>20</v>
      </c>
      <c r="D320" t="s">
        <v>21</v>
      </c>
      <c r="E320" t="s">
        <v>22</v>
      </c>
      <c r="F320" t="s">
        <v>63</v>
      </c>
      <c r="G320" t="s">
        <v>5749</v>
      </c>
      <c r="H320" t="s">
        <v>24</v>
      </c>
      <c r="I320" s="36">
        <v>18568</v>
      </c>
      <c r="J320" t="s">
        <v>2911</v>
      </c>
      <c r="K320" t="s">
        <v>2930</v>
      </c>
      <c r="L320" t="s">
        <v>25</v>
      </c>
      <c r="M320" s="2">
        <v>45618</v>
      </c>
      <c r="N320" t="s">
        <v>25</v>
      </c>
      <c r="O320" t="s">
        <v>53</v>
      </c>
      <c r="P320" t="s">
        <v>76</v>
      </c>
      <c r="Q320" t="s">
        <v>18</v>
      </c>
      <c r="R320" t="s">
        <v>18</v>
      </c>
      <c r="S320" t="s">
        <v>18</v>
      </c>
      <c r="T320" t="s">
        <v>18</v>
      </c>
      <c r="U320" t="s">
        <v>18</v>
      </c>
      <c r="V320" t="s">
        <v>18</v>
      </c>
      <c r="W320" s="45" t="str">
        <f>IF(Table1[[#This Row],[Sex at Birth]]="F","Female","Male")</f>
        <v>Female</v>
      </c>
      <c r="X320" s="43">
        <v>45657</v>
      </c>
      <c r="Y320" s="44">
        <f>Table1[[#This Row],[Report cutoff date]]-Table1[[#This Row],[DOB]]</f>
        <v>27089</v>
      </c>
      <c r="Z320" s="68">
        <f>ROUNDDOWN(Table1[[#This Row],[Days old - as of report cutoff date]]/365,0)</f>
        <v>74</v>
      </c>
      <c r="AA320" s="45" t="str">
        <f>IF(Table1[[#This Row],[Years old]]&gt;=55,"55+","54 and under")</f>
        <v>55+</v>
      </c>
      <c r="AB320" s="45" t="str">
        <f>VLOOKUP(Table1[[#This Row],[Years old]],Lookups!$A$1:$C$101,2,FALSE)</f>
        <v>70 - 79</v>
      </c>
      <c r="AC320" s="45" t="str">
        <f>VLOOKUP(Table1[[#This Row],[Years old]],Lookups!$A$1:$C$101,3,FALSE)</f>
        <v>70 - 74</v>
      </c>
      <c r="AD320" s="45" t="str">
        <f>VLOOKUP(Table1[[#This Row],[Race]],Lookups!$E$2:$F$11,2,FALSE)</f>
        <v>White</v>
      </c>
      <c r="AE320" s="45" t="str">
        <f>VLOOKUP(Table1[[#This Row],[Ethnicity]],Lookups!$H$2:$I$6,2,FALSE)</f>
        <v>Not Hispanic/Latino</v>
      </c>
      <c r="AF320" s="45" t="str">
        <f>VLOOKUP(Table1[[#This Row],[Language]],Lookups!$K$2:$L$9,2,FALSE)</f>
        <v>English</v>
      </c>
      <c r="AG320" s="46">
        <v>42005</v>
      </c>
      <c r="AH320" s="46">
        <v>45657</v>
      </c>
      <c r="AI320" s="46">
        <f>IF(Table1[[#This Row],[Colonoscopy Date]]="","",DATEVALUE(Table1[[#This Row],[Colonoscopy Date]]))</f>
        <v>43831</v>
      </c>
      <c r="AJ3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1" spans="1:36" x14ac:dyDescent="0.25">
      <c r="A321">
        <v>13733</v>
      </c>
      <c r="B321" t="s">
        <v>1624</v>
      </c>
      <c r="C321" t="s">
        <v>68</v>
      </c>
      <c r="D321" t="s">
        <v>34</v>
      </c>
      <c r="E321" t="s">
        <v>22</v>
      </c>
      <c r="F321" t="s">
        <v>81</v>
      </c>
      <c r="G321" t="s">
        <v>3173</v>
      </c>
      <c r="H321" t="s">
        <v>35</v>
      </c>
      <c r="I321" s="36">
        <v>18569</v>
      </c>
      <c r="J321" t="s">
        <v>2911</v>
      </c>
      <c r="K321" t="s">
        <v>2930</v>
      </c>
      <c r="L321" t="s">
        <v>25</v>
      </c>
      <c r="M321" s="2">
        <v>45481</v>
      </c>
      <c r="N321" t="s">
        <v>53</v>
      </c>
      <c r="O321" t="s">
        <v>25</v>
      </c>
      <c r="P321" t="s">
        <v>18</v>
      </c>
      <c r="Q321" t="s">
        <v>18</v>
      </c>
      <c r="R321" t="s">
        <v>18</v>
      </c>
      <c r="S321" t="s">
        <v>683</v>
      </c>
      <c r="T321" t="s">
        <v>27</v>
      </c>
      <c r="U321" t="s">
        <v>18</v>
      </c>
      <c r="V321" t="s">
        <v>18</v>
      </c>
      <c r="W321" s="45" t="str">
        <f>IF(Table1[[#This Row],[Sex at Birth]]="F","Female","Male")</f>
        <v>Male</v>
      </c>
      <c r="X321" s="43">
        <v>45657</v>
      </c>
      <c r="Y321" s="44">
        <f>Table1[[#This Row],[Report cutoff date]]-Table1[[#This Row],[DOB]]</f>
        <v>27088</v>
      </c>
      <c r="Z321" s="68">
        <f>ROUNDDOWN(Table1[[#This Row],[Days old - as of report cutoff date]]/365,0)</f>
        <v>74</v>
      </c>
      <c r="AA321" s="45" t="str">
        <f>IF(Table1[[#This Row],[Years old]]&gt;=55,"55+","54 and under")</f>
        <v>55+</v>
      </c>
      <c r="AB321" s="45" t="str">
        <f>VLOOKUP(Table1[[#This Row],[Years old]],Lookups!$A$1:$C$101,2,FALSE)</f>
        <v>70 - 79</v>
      </c>
      <c r="AC321" s="45" t="str">
        <f>VLOOKUP(Table1[[#This Row],[Years old]],Lookups!$A$1:$C$101,3,FALSE)</f>
        <v>70 - 74</v>
      </c>
      <c r="AD321" s="45" t="str">
        <f>VLOOKUP(Table1[[#This Row],[Race]],Lookups!$E$2:$F$11,2,FALSE)</f>
        <v>Other/ Unknown</v>
      </c>
      <c r="AE321" s="45" t="str">
        <f>VLOOKUP(Table1[[#This Row],[Ethnicity]],Lookups!$H$2:$I$6,2,FALSE)</f>
        <v>Other/ Unknown</v>
      </c>
      <c r="AF321" s="45" t="str">
        <f>VLOOKUP(Table1[[#This Row],[Language]],Lookups!$K$2:$L$9,2,FALSE)</f>
        <v>English</v>
      </c>
      <c r="AG321" s="46">
        <v>42005</v>
      </c>
      <c r="AH321" s="46">
        <v>45657</v>
      </c>
      <c r="AI321" s="46" t="str">
        <f>IF(Table1[[#This Row],[Colonoscopy Date]]="","",DATEVALUE(Table1[[#This Row],[Colonoscopy Date]]))</f>
        <v/>
      </c>
      <c r="AJ3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2" spans="1:36" x14ac:dyDescent="0.25">
      <c r="A322">
        <v>14996</v>
      </c>
      <c r="B322" t="s">
        <v>1770</v>
      </c>
      <c r="C322" t="s">
        <v>20</v>
      </c>
      <c r="D322" t="s">
        <v>21</v>
      </c>
      <c r="E322" t="s">
        <v>22</v>
      </c>
      <c r="F322" t="s">
        <v>18</v>
      </c>
      <c r="G322" t="s">
        <v>4786</v>
      </c>
      <c r="H322" t="s">
        <v>35</v>
      </c>
      <c r="I322" s="36">
        <v>18572</v>
      </c>
      <c r="J322" t="s">
        <v>2891</v>
      </c>
      <c r="K322" t="s">
        <v>2930</v>
      </c>
      <c r="L322" t="s">
        <v>25</v>
      </c>
      <c r="M322" s="2">
        <v>45379</v>
      </c>
      <c r="N322" t="s">
        <v>25</v>
      </c>
      <c r="O322" t="s">
        <v>25</v>
      </c>
      <c r="P322" t="s">
        <v>18</v>
      </c>
      <c r="Q322" t="s">
        <v>18</v>
      </c>
      <c r="R322" t="s">
        <v>18</v>
      </c>
      <c r="S322" t="s">
        <v>18</v>
      </c>
      <c r="T322" t="s">
        <v>18</v>
      </c>
      <c r="U322" t="s">
        <v>18</v>
      </c>
      <c r="V322" t="s">
        <v>18</v>
      </c>
      <c r="W322" s="45" t="str">
        <f>IF(Table1[[#This Row],[Sex at Birth]]="F","Female","Male")</f>
        <v>Male</v>
      </c>
      <c r="X322" s="43">
        <v>45657</v>
      </c>
      <c r="Y322" s="44">
        <f>Table1[[#This Row],[Report cutoff date]]-Table1[[#This Row],[DOB]]</f>
        <v>27085</v>
      </c>
      <c r="Z322" s="68">
        <f>ROUNDDOWN(Table1[[#This Row],[Days old - as of report cutoff date]]/365,0)</f>
        <v>74</v>
      </c>
      <c r="AA322" s="45" t="str">
        <f>IF(Table1[[#This Row],[Years old]]&gt;=55,"55+","54 and under")</f>
        <v>55+</v>
      </c>
      <c r="AB322" s="45" t="str">
        <f>VLOOKUP(Table1[[#This Row],[Years old]],Lookups!$A$1:$C$101,2,FALSE)</f>
        <v>70 - 79</v>
      </c>
      <c r="AC322" s="45" t="str">
        <f>VLOOKUP(Table1[[#This Row],[Years old]],Lookups!$A$1:$C$101,3,FALSE)</f>
        <v>70 - 74</v>
      </c>
      <c r="AD322" s="45" t="str">
        <f>VLOOKUP(Table1[[#This Row],[Race]],Lookups!$E$2:$F$11,2,FALSE)</f>
        <v>White</v>
      </c>
      <c r="AE322" s="45" t="str">
        <f>VLOOKUP(Table1[[#This Row],[Ethnicity]],Lookups!$H$2:$I$6,2,FALSE)</f>
        <v>Not Hispanic/Latino</v>
      </c>
      <c r="AF322" s="45" t="str">
        <f>VLOOKUP(Table1[[#This Row],[Language]],Lookups!$K$2:$L$9,2,FALSE)</f>
        <v>English</v>
      </c>
      <c r="AG322" s="46">
        <v>42005</v>
      </c>
      <c r="AH322" s="46">
        <v>45657</v>
      </c>
      <c r="AI322" s="46" t="str">
        <f>IF(Table1[[#This Row],[Colonoscopy Date]]="","",DATEVALUE(Table1[[#This Row],[Colonoscopy Date]]))</f>
        <v/>
      </c>
      <c r="AJ3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3" spans="1:36" x14ac:dyDescent="0.25">
      <c r="A323">
        <v>11274</v>
      </c>
      <c r="B323" t="s">
        <v>1801</v>
      </c>
      <c r="C323" t="s">
        <v>20</v>
      </c>
      <c r="D323" t="s">
        <v>21</v>
      </c>
      <c r="E323" t="s">
        <v>22</v>
      </c>
      <c r="F323" t="s">
        <v>30</v>
      </c>
      <c r="G323" t="s">
        <v>4176</v>
      </c>
      <c r="H323" t="s">
        <v>35</v>
      </c>
      <c r="I323" s="36">
        <v>18579</v>
      </c>
      <c r="J323" t="s">
        <v>2884</v>
      </c>
      <c r="K323" t="s">
        <v>2930</v>
      </c>
      <c r="L323" t="s">
        <v>25</v>
      </c>
      <c r="M323" s="2">
        <v>45315</v>
      </c>
      <c r="N323" t="s">
        <v>25</v>
      </c>
      <c r="O323" t="s">
        <v>25</v>
      </c>
      <c r="P323" t="s">
        <v>18</v>
      </c>
      <c r="Q323" t="s">
        <v>18</v>
      </c>
      <c r="R323" t="s">
        <v>18</v>
      </c>
      <c r="S323" t="s">
        <v>18</v>
      </c>
      <c r="T323" t="s">
        <v>18</v>
      </c>
      <c r="U323" t="s">
        <v>18</v>
      </c>
      <c r="V323" t="s">
        <v>18</v>
      </c>
      <c r="W323" s="45" t="str">
        <f>IF(Table1[[#This Row],[Sex at Birth]]="F","Female","Male")</f>
        <v>Male</v>
      </c>
      <c r="X323" s="43">
        <v>45657</v>
      </c>
      <c r="Y323" s="44">
        <f>Table1[[#This Row],[Report cutoff date]]-Table1[[#This Row],[DOB]]</f>
        <v>27078</v>
      </c>
      <c r="Z323" s="68">
        <f>ROUNDDOWN(Table1[[#This Row],[Days old - as of report cutoff date]]/365,0)</f>
        <v>74</v>
      </c>
      <c r="AA323" s="45" t="str">
        <f>IF(Table1[[#This Row],[Years old]]&gt;=55,"55+","54 and under")</f>
        <v>55+</v>
      </c>
      <c r="AB323" s="45" t="str">
        <f>VLOOKUP(Table1[[#This Row],[Years old]],Lookups!$A$1:$C$101,2,FALSE)</f>
        <v>70 - 79</v>
      </c>
      <c r="AC323" s="45" t="str">
        <f>VLOOKUP(Table1[[#This Row],[Years old]],Lookups!$A$1:$C$101,3,FALSE)</f>
        <v>70 - 74</v>
      </c>
      <c r="AD323" s="45" t="str">
        <f>VLOOKUP(Table1[[#This Row],[Race]],Lookups!$E$2:$F$11,2,FALSE)</f>
        <v>White</v>
      </c>
      <c r="AE323" s="45" t="str">
        <f>VLOOKUP(Table1[[#This Row],[Ethnicity]],Lookups!$H$2:$I$6,2,FALSE)</f>
        <v>Not Hispanic/Latino</v>
      </c>
      <c r="AF323" s="45" t="str">
        <f>VLOOKUP(Table1[[#This Row],[Language]],Lookups!$K$2:$L$9,2,FALSE)</f>
        <v>English</v>
      </c>
      <c r="AG323" s="46">
        <v>42005</v>
      </c>
      <c r="AH323" s="46">
        <v>45657</v>
      </c>
      <c r="AI323" s="46" t="str">
        <f>IF(Table1[[#This Row],[Colonoscopy Date]]="","",DATEVALUE(Table1[[#This Row],[Colonoscopy Date]]))</f>
        <v/>
      </c>
      <c r="AJ3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4" spans="1:36" x14ac:dyDescent="0.25">
      <c r="A324">
        <v>11876</v>
      </c>
      <c r="B324" t="s">
        <v>1713</v>
      </c>
      <c r="C324" t="s">
        <v>20</v>
      </c>
      <c r="D324" t="s">
        <v>34</v>
      </c>
      <c r="E324" t="s">
        <v>22</v>
      </c>
      <c r="F324" t="s">
        <v>23</v>
      </c>
      <c r="G324" t="s">
        <v>7482</v>
      </c>
      <c r="H324" t="s">
        <v>35</v>
      </c>
      <c r="I324" s="36">
        <v>18581</v>
      </c>
      <c r="J324" t="s">
        <v>2884</v>
      </c>
      <c r="K324" t="s">
        <v>2936</v>
      </c>
      <c r="L324" t="s">
        <v>25</v>
      </c>
      <c r="M324" s="2">
        <v>45657</v>
      </c>
      <c r="N324" t="s">
        <v>25</v>
      </c>
      <c r="O324" t="s">
        <v>25</v>
      </c>
      <c r="P324" t="s">
        <v>18</v>
      </c>
      <c r="Q324" t="s">
        <v>18</v>
      </c>
      <c r="R324" t="s">
        <v>18</v>
      </c>
      <c r="S324" t="s">
        <v>18</v>
      </c>
      <c r="T324" t="s">
        <v>18</v>
      </c>
      <c r="U324" t="s">
        <v>18</v>
      </c>
      <c r="V324" t="s">
        <v>18</v>
      </c>
      <c r="W324" s="45" t="str">
        <f>IF(Table1[[#This Row],[Sex at Birth]]="F","Female","Male")</f>
        <v>Male</v>
      </c>
      <c r="X324" s="43">
        <v>45657</v>
      </c>
      <c r="Y324" s="44">
        <f>Table1[[#This Row],[Report cutoff date]]-Table1[[#This Row],[DOB]]</f>
        <v>27076</v>
      </c>
      <c r="Z324" s="68">
        <f>ROUNDDOWN(Table1[[#This Row],[Days old - as of report cutoff date]]/365,0)</f>
        <v>74</v>
      </c>
      <c r="AA324" s="45" t="str">
        <f>IF(Table1[[#This Row],[Years old]]&gt;=55,"55+","54 and under")</f>
        <v>55+</v>
      </c>
      <c r="AB324" s="45" t="str">
        <f>VLOOKUP(Table1[[#This Row],[Years old]],Lookups!$A$1:$C$101,2,FALSE)</f>
        <v>70 - 79</v>
      </c>
      <c r="AC324" s="45" t="str">
        <f>VLOOKUP(Table1[[#This Row],[Years old]],Lookups!$A$1:$C$101,3,FALSE)</f>
        <v>70 - 74</v>
      </c>
      <c r="AD324" s="45" t="str">
        <f>VLOOKUP(Table1[[#This Row],[Race]],Lookups!$E$2:$F$11,2,FALSE)</f>
        <v>White</v>
      </c>
      <c r="AE324" s="45" t="str">
        <f>VLOOKUP(Table1[[#This Row],[Ethnicity]],Lookups!$H$2:$I$6,2,FALSE)</f>
        <v>Other/ Unknown</v>
      </c>
      <c r="AF324" s="45" t="str">
        <f>VLOOKUP(Table1[[#This Row],[Language]],Lookups!$K$2:$L$9,2,FALSE)</f>
        <v>English</v>
      </c>
      <c r="AG324" s="46">
        <v>42005</v>
      </c>
      <c r="AH324" s="46">
        <v>45657</v>
      </c>
      <c r="AI324" s="46" t="str">
        <f>IF(Table1[[#This Row],[Colonoscopy Date]]="","",DATEVALUE(Table1[[#This Row],[Colonoscopy Date]]))</f>
        <v/>
      </c>
      <c r="AJ3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5" spans="1:36" x14ac:dyDescent="0.25">
      <c r="A325">
        <v>10526</v>
      </c>
      <c r="B325" t="s">
        <v>1921</v>
      </c>
      <c r="C325" t="s">
        <v>68</v>
      </c>
      <c r="D325" t="s">
        <v>95</v>
      </c>
      <c r="E325" t="s">
        <v>22</v>
      </c>
      <c r="F325" t="s">
        <v>30</v>
      </c>
      <c r="G325" t="s">
        <v>3756</v>
      </c>
      <c r="H325" t="s">
        <v>35</v>
      </c>
      <c r="I325" s="36">
        <v>18586</v>
      </c>
      <c r="J325" t="s">
        <v>2884</v>
      </c>
      <c r="K325" t="s">
        <v>2930</v>
      </c>
      <c r="L325" t="s">
        <v>25</v>
      </c>
      <c r="M325" s="2">
        <v>45526</v>
      </c>
      <c r="N325" t="s">
        <v>53</v>
      </c>
      <c r="O325" t="s">
        <v>25</v>
      </c>
      <c r="P325" t="s">
        <v>1469</v>
      </c>
      <c r="Q325" t="s">
        <v>18</v>
      </c>
      <c r="R325" t="s">
        <v>18</v>
      </c>
      <c r="S325" t="s">
        <v>18</v>
      </c>
      <c r="T325" t="s">
        <v>18</v>
      </c>
      <c r="U325" t="s">
        <v>18</v>
      </c>
      <c r="V325" t="s">
        <v>18</v>
      </c>
      <c r="W325" s="45" t="str">
        <f>IF(Table1[[#This Row],[Sex at Birth]]="F","Female","Male")</f>
        <v>Male</v>
      </c>
      <c r="X325" s="43">
        <v>45657</v>
      </c>
      <c r="Y325" s="44">
        <f>Table1[[#This Row],[Report cutoff date]]-Table1[[#This Row],[DOB]]</f>
        <v>27071</v>
      </c>
      <c r="Z325" s="68">
        <f>ROUNDDOWN(Table1[[#This Row],[Days old - as of report cutoff date]]/365,0)</f>
        <v>74</v>
      </c>
      <c r="AA325" s="45" t="str">
        <f>IF(Table1[[#This Row],[Years old]]&gt;=55,"55+","54 and under")</f>
        <v>55+</v>
      </c>
      <c r="AB325" s="45" t="str">
        <f>VLOOKUP(Table1[[#This Row],[Years old]],Lookups!$A$1:$C$101,2,FALSE)</f>
        <v>70 - 79</v>
      </c>
      <c r="AC325" s="45" t="str">
        <f>VLOOKUP(Table1[[#This Row],[Years old]],Lookups!$A$1:$C$101,3,FALSE)</f>
        <v>70 - 74</v>
      </c>
      <c r="AD325" s="45" t="str">
        <f>VLOOKUP(Table1[[#This Row],[Race]],Lookups!$E$2:$F$11,2,FALSE)</f>
        <v>Other/ Unknown</v>
      </c>
      <c r="AE325" s="45" t="str">
        <f>VLOOKUP(Table1[[#This Row],[Ethnicity]],Lookups!$H$2:$I$6,2,FALSE)</f>
        <v>Hispanic/Latino</v>
      </c>
      <c r="AF325" s="45" t="str">
        <f>VLOOKUP(Table1[[#This Row],[Language]],Lookups!$K$2:$L$9,2,FALSE)</f>
        <v>English</v>
      </c>
      <c r="AG325" s="46">
        <v>42005</v>
      </c>
      <c r="AH325" s="46">
        <v>45657</v>
      </c>
      <c r="AI325" s="46">
        <f>IF(Table1[[#This Row],[Colonoscopy Date]]="","",DATEVALUE(Table1[[#This Row],[Colonoscopy Date]]))</f>
        <v>43706</v>
      </c>
      <c r="AJ32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6" spans="1:36" x14ac:dyDescent="0.25">
      <c r="A326">
        <v>13357</v>
      </c>
      <c r="B326" t="s">
        <v>1742</v>
      </c>
      <c r="C326" t="s">
        <v>20</v>
      </c>
      <c r="D326" t="s">
        <v>21</v>
      </c>
      <c r="E326" t="s">
        <v>22</v>
      </c>
      <c r="F326" t="s">
        <v>36</v>
      </c>
      <c r="G326" t="s">
        <v>7504</v>
      </c>
      <c r="H326" t="s">
        <v>35</v>
      </c>
      <c r="I326" s="36">
        <v>18586</v>
      </c>
      <c r="J326" t="s">
        <v>2884</v>
      </c>
      <c r="K326" t="s">
        <v>2936</v>
      </c>
      <c r="L326" t="s">
        <v>25</v>
      </c>
      <c r="M326" s="2">
        <v>45574</v>
      </c>
      <c r="N326" t="s">
        <v>25</v>
      </c>
      <c r="O326" t="s">
        <v>25</v>
      </c>
      <c r="P326" t="s">
        <v>18</v>
      </c>
      <c r="Q326" t="s">
        <v>18</v>
      </c>
      <c r="R326" t="s">
        <v>18</v>
      </c>
      <c r="S326" t="s">
        <v>18</v>
      </c>
      <c r="T326" t="s">
        <v>18</v>
      </c>
      <c r="U326" t="s">
        <v>18</v>
      </c>
      <c r="V326" t="s">
        <v>18</v>
      </c>
      <c r="W326" s="45" t="str">
        <f>IF(Table1[[#This Row],[Sex at Birth]]="F","Female","Male")</f>
        <v>Male</v>
      </c>
      <c r="X326" s="43">
        <v>45657</v>
      </c>
      <c r="Y326" s="44">
        <f>Table1[[#This Row],[Report cutoff date]]-Table1[[#This Row],[DOB]]</f>
        <v>27071</v>
      </c>
      <c r="Z326" s="68">
        <f>ROUNDDOWN(Table1[[#This Row],[Days old - as of report cutoff date]]/365,0)</f>
        <v>74</v>
      </c>
      <c r="AA326" s="45" t="str">
        <f>IF(Table1[[#This Row],[Years old]]&gt;=55,"55+","54 and under")</f>
        <v>55+</v>
      </c>
      <c r="AB326" s="45" t="str">
        <f>VLOOKUP(Table1[[#This Row],[Years old]],Lookups!$A$1:$C$101,2,FALSE)</f>
        <v>70 - 79</v>
      </c>
      <c r="AC326" s="45" t="str">
        <f>VLOOKUP(Table1[[#This Row],[Years old]],Lookups!$A$1:$C$101,3,FALSE)</f>
        <v>70 - 74</v>
      </c>
      <c r="AD326" s="45" t="str">
        <f>VLOOKUP(Table1[[#This Row],[Race]],Lookups!$E$2:$F$11,2,FALSE)</f>
        <v>White</v>
      </c>
      <c r="AE326" s="45" t="str">
        <f>VLOOKUP(Table1[[#This Row],[Ethnicity]],Lookups!$H$2:$I$6,2,FALSE)</f>
        <v>Not Hispanic/Latino</v>
      </c>
      <c r="AF326" s="45" t="str">
        <f>VLOOKUP(Table1[[#This Row],[Language]],Lookups!$K$2:$L$9,2,FALSE)</f>
        <v>English</v>
      </c>
      <c r="AG326" s="46">
        <v>42005</v>
      </c>
      <c r="AH326" s="46">
        <v>45657</v>
      </c>
      <c r="AI326" s="46" t="str">
        <f>IF(Table1[[#This Row],[Colonoscopy Date]]="","",DATEVALUE(Table1[[#This Row],[Colonoscopy Date]]))</f>
        <v/>
      </c>
      <c r="AJ3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7" spans="1:36" x14ac:dyDescent="0.25">
      <c r="A327">
        <v>10090</v>
      </c>
      <c r="B327" t="s">
        <v>1754</v>
      </c>
      <c r="C327" t="s">
        <v>20</v>
      </c>
      <c r="D327" t="s">
        <v>21</v>
      </c>
      <c r="E327" t="s">
        <v>22</v>
      </c>
      <c r="F327" t="s">
        <v>52</v>
      </c>
      <c r="G327" t="s">
        <v>7436</v>
      </c>
      <c r="H327" t="s">
        <v>24</v>
      </c>
      <c r="I327" s="36">
        <v>18591</v>
      </c>
      <c r="J327" t="s">
        <v>2884</v>
      </c>
      <c r="K327" t="s">
        <v>2936</v>
      </c>
      <c r="L327" t="s">
        <v>25</v>
      </c>
      <c r="M327" s="2">
        <v>45643</v>
      </c>
      <c r="N327" t="s">
        <v>25</v>
      </c>
      <c r="O327" t="s">
        <v>25</v>
      </c>
      <c r="P327" t="s">
        <v>18</v>
      </c>
      <c r="Q327" t="s">
        <v>18</v>
      </c>
      <c r="R327" t="s">
        <v>18</v>
      </c>
      <c r="S327" t="s">
        <v>18</v>
      </c>
      <c r="T327" t="s">
        <v>18</v>
      </c>
      <c r="U327" t="s">
        <v>18</v>
      </c>
      <c r="V327" t="s">
        <v>18</v>
      </c>
      <c r="W327" s="45" t="str">
        <f>IF(Table1[[#This Row],[Sex at Birth]]="F","Female","Male")</f>
        <v>Female</v>
      </c>
      <c r="X327" s="43">
        <v>45657</v>
      </c>
      <c r="Y327" s="44">
        <f>Table1[[#This Row],[Report cutoff date]]-Table1[[#This Row],[DOB]]</f>
        <v>27066</v>
      </c>
      <c r="Z327" s="68">
        <f>ROUNDDOWN(Table1[[#This Row],[Days old - as of report cutoff date]]/365,0)</f>
        <v>74</v>
      </c>
      <c r="AA327" s="45" t="str">
        <f>IF(Table1[[#This Row],[Years old]]&gt;=55,"55+","54 and under")</f>
        <v>55+</v>
      </c>
      <c r="AB327" s="45" t="str">
        <f>VLOOKUP(Table1[[#This Row],[Years old]],Lookups!$A$1:$C$101,2,FALSE)</f>
        <v>70 - 79</v>
      </c>
      <c r="AC327" s="45" t="str">
        <f>VLOOKUP(Table1[[#This Row],[Years old]],Lookups!$A$1:$C$101,3,FALSE)</f>
        <v>70 - 74</v>
      </c>
      <c r="AD327" s="45" t="str">
        <f>VLOOKUP(Table1[[#This Row],[Race]],Lookups!$E$2:$F$11,2,FALSE)</f>
        <v>White</v>
      </c>
      <c r="AE327" s="45" t="str">
        <f>VLOOKUP(Table1[[#This Row],[Ethnicity]],Lookups!$H$2:$I$6,2,FALSE)</f>
        <v>Not Hispanic/Latino</v>
      </c>
      <c r="AF327" s="45" t="str">
        <f>VLOOKUP(Table1[[#This Row],[Language]],Lookups!$K$2:$L$9,2,FALSE)</f>
        <v>English</v>
      </c>
      <c r="AG327" s="46">
        <v>42005</v>
      </c>
      <c r="AH327" s="46">
        <v>45657</v>
      </c>
      <c r="AI327" s="46" t="str">
        <f>IF(Table1[[#This Row],[Colonoscopy Date]]="","",DATEVALUE(Table1[[#This Row],[Colonoscopy Date]]))</f>
        <v/>
      </c>
      <c r="AJ3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8" spans="1:36" x14ac:dyDescent="0.25">
      <c r="A328">
        <v>15201</v>
      </c>
      <c r="B328" t="s">
        <v>2438</v>
      </c>
      <c r="C328" t="s">
        <v>20</v>
      </c>
      <c r="D328" t="s">
        <v>21</v>
      </c>
      <c r="E328" t="s">
        <v>22</v>
      </c>
      <c r="F328" t="s">
        <v>32</v>
      </c>
      <c r="G328" t="s">
        <v>6093</v>
      </c>
      <c r="H328" t="s">
        <v>35</v>
      </c>
      <c r="I328" s="36">
        <v>18594</v>
      </c>
      <c r="J328" t="s">
        <v>2913</v>
      </c>
      <c r="K328" t="s">
        <v>2930</v>
      </c>
      <c r="L328" t="s">
        <v>25</v>
      </c>
      <c r="M328" s="2">
        <v>45454</v>
      </c>
      <c r="N328" t="s">
        <v>25</v>
      </c>
      <c r="O328" t="s">
        <v>25</v>
      </c>
      <c r="P328" t="s">
        <v>18</v>
      </c>
      <c r="Q328" t="s">
        <v>18</v>
      </c>
      <c r="R328" t="s">
        <v>18</v>
      </c>
      <c r="S328" t="s">
        <v>18</v>
      </c>
      <c r="T328" t="s">
        <v>18</v>
      </c>
      <c r="U328" t="s">
        <v>18</v>
      </c>
      <c r="V328" t="s">
        <v>18</v>
      </c>
      <c r="W328" s="45" t="str">
        <f>IF(Table1[[#This Row],[Sex at Birth]]="F","Female","Male")</f>
        <v>Male</v>
      </c>
      <c r="X328" s="43">
        <v>45657</v>
      </c>
      <c r="Y328" s="44">
        <f>Table1[[#This Row],[Report cutoff date]]-Table1[[#This Row],[DOB]]</f>
        <v>27063</v>
      </c>
      <c r="Z328" s="68">
        <f>ROUNDDOWN(Table1[[#This Row],[Days old - as of report cutoff date]]/365,0)</f>
        <v>74</v>
      </c>
      <c r="AA328" s="45" t="str">
        <f>IF(Table1[[#This Row],[Years old]]&gt;=55,"55+","54 and under")</f>
        <v>55+</v>
      </c>
      <c r="AB328" s="45" t="str">
        <f>VLOOKUP(Table1[[#This Row],[Years old]],Lookups!$A$1:$C$101,2,FALSE)</f>
        <v>70 - 79</v>
      </c>
      <c r="AC328" s="45" t="str">
        <f>VLOOKUP(Table1[[#This Row],[Years old]],Lookups!$A$1:$C$101,3,FALSE)</f>
        <v>70 - 74</v>
      </c>
      <c r="AD328" s="45" t="str">
        <f>VLOOKUP(Table1[[#This Row],[Race]],Lookups!$E$2:$F$11,2,FALSE)</f>
        <v>White</v>
      </c>
      <c r="AE328" s="45" t="str">
        <f>VLOOKUP(Table1[[#This Row],[Ethnicity]],Lookups!$H$2:$I$6,2,FALSE)</f>
        <v>Not Hispanic/Latino</v>
      </c>
      <c r="AF328" s="45" t="str">
        <f>VLOOKUP(Table1[[#This Row],[Language]],Lookups!$K$2:$L$9,2,FALSE)</f>
        <v>English</v>
      </c>
      <c r="AG328" s="46">
        <v>42005</v>
      </c>
      <c r="AH328" s="46">
        <v>45657</v>
      </c>
      <c r="AI328" s="46" t="str">
        <f>IF(Table1[[#This Row],[Colonoscopy Date]]="","",DATEVALUE(Table1[[#This Row],[Colonoscopy Date]]))</f>
        <v/>
      </c>
      <c r="AJ3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9" spans="1:36" x14ac:dyDescent="0.25">
      <c r="A329">
        <v>14074</v>
      </c>
      <c r="B329" t="s">
        <v>1620</v>
      </c>
      <c r="C329" t="s">
        <v>20</v>
      </c>
      <c r="D329" t="s">
        <v>21</v>
      </c>
      <c r="E329" t="s">
        <v>22</v>
      </c>
      <c r="F329" t="s">
        <v>39</v>
      </c>
      <c r="G329" t="s">
        <v>3588</v>
      </c>
      <c r="H329" t="s">
        <v>24</v>
      </c>
      <c r="I329" s="36">
        <v>18597</v>
      </c>
      <c r="J329" t="s">
        <v>2885</v>
      </c>
      <c r="K329" t="s">
        <v>2930</v>
      </c>
      <c r="L329" t="s">
        <v>25</v>
      </c>
      <c r="M329" s="2">
        <v>45652</v>
      </c>
      <c r="N329" t="s">
        <v>53</v>
      </c>
      <c r="O329" t="s">
        <v>25</v>
      </c>
      <c r="P329" t="s">
        <v>782</v>
      </c>
      <c r="Q329" t="s">
        <v>18</v>
      </c>
      <c r="R329" t="s">
        <v>18</v>
      </c>
      <c r="S329" t="s">
        <v>18</v>
      </c>
      <c r="T329" t="s">
        <v>18</v>
      </c>
      <c r="U329" t="s">
        <v>18</v>
      </c>
      <c r="V329" t="s">
        <v>18</v>
      </c>
      <c r="W329" s="45" t="str">
        <f>IF(Table1[[#This Row],[Sex at Birth]]="F","Female","Male")</f>
        <v>Female</v>
      </c>
      <c r="X329" s="43">
        <v>45657</v>
      </c>
      <c r="Y329" s="44">
        <f>Table1[[#This Row],[Report cutoff date]]-Table1[[#This Row],[DOB]]</f>
        <v>27060</v>
      </c>
      <c r="Z329" s="68">
        <f>ROUNDDOWN(Table1[[#This Row],[Days old - as of report cutoff date]]/365,0)</f>
        <v>74</v>
      </c>
      <c r="AA329" s="45" t="str">
        <f>IF(Table1[[#This Row],[Years old]]&gt;=55,"55+","54 and under")</f>
        <v>55+</v>
      </c>
      <c r="AB329" s="45" t="str">
        <f>VLOOKUP(Table1[[#This Row],[Years old]],Lookups!$A$1:$C$101,2,FALSE)</f>
        <v>70 - 79</v>
      </c>
      <c r="AC329" s="45" t="str">
        <f>VLOOKUP(Table1[[#This Row],[Years old]],Lookups!$A$1:$C$101,3,FALSE)</f>
        <v>70 - 74</v>
      </c>
      <c r="AD329" s="45" t="str">
        <f>VLOOKUP(Table1[[#This Row],[Race]],Lookups!$E$2:$F$11,2,FALSE)</f>
        <v>White</v>
      </c>
      <c r="AE329" s="45" t="str">
        <f>VLOOKUP(Table1[[#This Row],[Ethnicity]],Lookups!$H$2:$I$6,2,FALSE)</f>
        <v>Not Hispanic/Latino</v>
      </c>
      <c r="AF329" s="45" t="str">
        <f>VLOOKUP(Table1[[#This Row],[Language]],Lookups!$K$2:$L$9,2,FALSE)</f>
        <v>English</v>
      </c>
      <c r="AG329" s="46">
        <v>42005</v>
      </c>
      <c r="AH329" s="46">
        <v>45657</v>
      </c>
      <c r="AI329" s="46">
        <f>IF(Table1[[#This Row],[Colonoscopy Date]]="","",DATEVALUE(Table1[[#This Row],[Colonoscopy Date]]))</f>
        <v>45181</v>
      </c>
      <c r="AJ3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0" spans="1:36" x14ac:dyDescent="0.25">
      <c r="A330">
        <v>11059</v>
      </c>
      <c r="B330" t="s">
        <v>1680</v>
      </c>
      <c r="C330" t="s">
        <v>20</v>
      </c>
      <c r="D330" t="s">
        <v>21</v>
      </c>
      <c r="E330" t="s">
        <v>22</v>
      </c>
      <c r="F330" t="s">
        <v>23</v>
      </c>
      <c r="G330" t="s">
        <v>3027</v>
      </c>
      <c r="H330" t="s">
        <v>24</v>
      </c>
      <c r="I330" s="36">
        <v>18598</v>
      </c>
      <c r="J330" t="s">
        <v>2914</v>
      </c>
      <c r="K330" t="s">
        <v>2936</v>
      </c>
      <c r="L330" t="s">
        <v>25</v>
      </c>
      <c r="M330" s="2">
        <v>45594</v>
      </c>
      <c r="N330" t="s">
        <v>53</v>
      </c>
      <c r="O330" t="s">
        <v>25</v>
      </c>
      <c r="P330" t="s">
        <v>18</v>
      </c>
      <c r="Q330" t="s">
        <v>18</v>
      </c>
      <c r="R330" t="s">
        <v>18</v>
      </c>
      <c r="S330" t="s">
        <v>685</v>
      </c>
      <c r="T330" t="s">
        <v>87</v>
      </c>
      <c r="U330" t="s">
        <v>18</v>
      </c>
      <c r="V330" t="s">
        <v>18</v>
      </c>
      <c r="W330" s="45" t="str">
        <f>IF(Table1[[#This Row],[Sex at Birth]]="F","Female","Male")</f>
        <v>Female</v>
      </c>
      <c r="X330" s="43">
        <v>45657</v>
      </c>
      <c r="Y330" s="44">
        <f>Table1[[#This Row],[Report cutoff date]]-Table1[[#This Row],[DOB]]</f>
        <v>27059</v>
      </c>
      <c r="Z330" s="68">
        <f>ROUNDDOWN(Table1[[#This Row],[Days old - as of report cutoff date]]/365,0)</f>
        <v>74</v>
      </c>
      <c r="AA330" s="45" t="str">
        <f>IF(Table1[[#This Row],[Years old]]&gt;=55,"55+","54 and under")</f>
        <v>55+</v>
      </c>
      <c r="AB330" s="45" t="str">
        <f>VLOOKUP(Table1[[#This Row],[Years old]],Lookups!$A$1:$C$101,2,FALSE)</f>
        <v>70 - 79</v>
      </c>
      <c r="AC330" s="45" t="str">
        <f>VLOOKUP(Table1[[#This Row],[Years old]],Lookups!$A$1:$C$101,3,FALSE)</f>
        <v>70 - 74</v>
      </c>
      <c r="AD330" s="45" t="str">
        <f>VLOOKUP(Table1[[#This Row],[Race]],Lookups!$E$2:$F$11,2,FALSE)</f>
        <v>White</v>
      </c>
      <c r="AE330" s="45" t="str">
        <f>VLOOKUP(Table1[[#This Row],[Ethnicity]],Lookups!$H$2:$I$6,2,FALSE)</f>
        <v>Not Hispanic/Latino</v>
      </c>
      <c r="AF330" s="45" t="str">
        <f>VLOOKUP(Table1[[#This Row],[Language]],Lookups!$K$2:$L$9,2,FALSE)</f>
        <v>English</v>
      </c>
      <c r="AG330" s="46">
        <v>42005</v>
      </c>
      <c r="AH330" s="46">
        <v>45657</v>
      </c>
      <c r="AI330" s="46" t="str">
        <f>IF(Table1[[#This Row],[Colonoscopy Date]]="","",DATEVALUE(Table1[[#This Row],[Colonoscopy Date]]))</f>
        <v/>
      </c>
      <c r="AJ3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1" spans="1:36" x14ac:dyDescent="0.25">
      <c r="A331">
        <v>13247</v>
      </c>
      <c r="B331" t="s">
        <v>1608</v>
      </c>
      <c r="C331" t="s">
        <v>20</v>
      </c>
      <c r="D331" t="s">
        <v>21</v>
      </c>
      <c r="E331" t="s">
        <v>22</v>
      </c>
      <c r="F331" t="s">
        <v>30</v>
      </c>
      <c r="G331" t="s">
        <v>3069</v>
      </c>
      <c r="H331" t="s">
        <v>35</v>
      </c>
      <c r="I331" s="36">
        <v>18599</v>
      </c>
      <c r="J331" t="s">
        <v>2910</v>
      </c>
      <c r="K331" t="s">
        <v>2931</v>
      </c>
      <c r="L331" t="s">
        <v>25</v>
      </c>
      <c r="M331" s="2">
        <v>45580</v>
      </c>
      <c r="N331" t="s">
        <v>53</v>
      </c>
      <c r="O331" t="s">
        <v>25</v>
      </c>
      <c r="P331" t="s">
        <v>1116</v>
      </c>
      <c r="Q331" t="s">
        <v>18</v>
      </c>
      <c r="R331" t="s">
        <v>18</v>
      </c>
      <c r="S331" t="s">
        <v>545</v>
      </c>
      <c r="T331" t="s">
        <v>27</v>
      </c>
      <c r="U331" t="s">
        <v>18</v>
      </c>
      <c r="V331" t="s">
        <v>18</v>
      </c>
      <c r="W331" s="45" t="str">
        <f>IF(Table1[[#This Row],[Sex at Birth]]="F","Female","Male")</f>
        <v>Male</v>
      </c>
      <c r="X331" s="43">
        <v>45657</v>
      </c>
      <c r="Y331" s="44">
        <f>Table1[[#This Row],[Report cutoff date]]-Table1[[#This Row],[DOB]]</f>
        <v>27058</v>
      </c>
      <c r="Z331" s="68">
        <f>ROUNDDOWN(Table1[[#This Row],[Days old - as of report cutoff date]]/365,0)</f>
        <v>74</v>
      </c>
      <c r="AA331" s="45" t="str">
        <f>IF(Table1[[#This Row],[Years old]]&gt;=55,"55+","54 and under")</f>
        <v>55+</v>
      </c>
      <c r="AB331" s="45" t="str">
        <f>VLOOKUP(Table1[[#This Row],[Years old]],Lookups!$A$1:$C$101,2,FALSE)</f>
        <v>70 - 79</v>
      </c>
      <c r="AC331" s="45" t="str">
        <f>VLOOKUP(Table1[[#This Row],[Years old]],Lookups!$A$1:$C$101,3,FALSE)</f>
        <v>70 - 74</v>
      </c>
      <c r="AD331" s="45" t="str">
        <f>VLOOKUP(Table1[[#This Row],[Race]],Lookups!$E$2:$F$11,2,FALSE)</f>
        <v>White</v>
      </c>
      <c r="AE331" s="45" t="str">
        <f>VLOOKUP(Table1[[#This Row],[Ethnicity]],Lookups!$H$2:$I$6,2,FALSE)</f>
        <v>Not Hispanic/Latino</v>
      </c>
      <c r="AF331" s="45" t="str">
        <f>VLOOKUP(Table1[[#This Row],[Language]],Lookups!$K$2:$L$9,2,FALSE)</f>
        <v>English</v>
      </c>
      <c r="AG331" s="46">
        <v>42005</v>
      </c>
      <c r="AH331" s="46">
        <v>45657</v>
      </c>
      <c r="AI331" s="46">
        <f>IF(Table1[[#This Row],[Colonoscopy Date]]="","",DATEVALUE(Table1[[#This Row],[Colonoscopy Date]]))</f>
        <v>44174</v>
      </c>
      <c r="AJ33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2" spans="1:36" x14ac:dyDescent="0.25">
      <c r="A332">
        <v>11695</v>
      </c>
      <c r="B332" t="s">
        <v>2169</v>
      </c>
      <c r="C332" t="s">
        <v>20</v>
      </c>
      <c r="D332" t="s">
        <v>34</v>
      </c>
      <c r="E332" t="s">
        <v>22</v>
      </c>
      <c r="F332" t="s">
        <v>29</v>
      </c>
      <c r="G332" t="s">
        <v>7375</v>
      </c>
      <c r="H332" t="s">
        <v>24</v>
      </c>
      <c r="I332" s="36">
        <v>18599</v>
      </c>
      <c r="J332" t="s">
        <v>2923</v>
      </c>
      <c r="K332" t="s">
        <v>2935</v>
      </c>
      <c r="L332" t="s">
        <v>25</v>
      </c>
      <c r="M332" s="2">
        <v>45594</v>
      </c>
      <c r="N332" t="s">
        <v>25</v>
      </c>
      <c r="O332" t="s">
        <v>25</v>
      </c>
      <c r="P332" t="s">
        <v>18</v>
      </c>
      <c r="Q332" t="s">
        <v>18</v>
      </c>
      <c r="R332" t="s">
        <v>18</v>
      </c>
      <c r="S332" t="s">
        <v>18</v>
      </c>
      <c r="T332" t="s">
        <v>18</v>
      </c>
      <c r="U332" t="s">
        <v>18</v>
      </c>
      <c r="V332" t="s">
        <v>18</v>
      </c>
      <c r="W332" s="45" t="str">
        <f>IF(Table1[[#This Row],[Sex at Birth]]="F","Female","Male")</f>
        <v>Female</v>
      </c>
      <c r="X332" s="43">
        <v>45657</v>
      </c>
      <c r="Y332" s="44">
        <f>Table1[[#This Row],[Report cutoff date]]-Table1[[#This Row],[DOB]]</f>
        <v>27058</v>
      </c>
      <c r="Z332" s="68">
        <f>ROUNDDOWN(Table1[[#This Row],[Days old - as of report cutoff date]]/365,0)</f>
        <v>74</v>
      </c>
      <c r="AA332" s="45" t="str">
        <f>IF(Table1[[#This Row],[Years old]]&gt;=55,"55+","54 and under")</f>
        <v>55+</v>
      </c>
      <c r="AB332" s="45" t="str">
        <f>VLOOKUP(Table1[[#This Row],[Years old]],Lookups!$A$1:$C$101,2,FALSE)</f>
        <v>70 - 79</v>
      </c>
      <c r="AC332" s="45" t="str">
        <f>VLOOKUP(Table1[[#This Row],[Years old]],Lookups!$A$1:$C$101,3,FALSE)</f>
        <v>70 - 74</v>
      </c>
      <c r="AD332" s="45" t="str">
        <f>VLOOKUP(Table1[[#This Row],[Race]],Lookups!$E$2:$F$11,2,FALSE)</f>
        <v>White</v>
      </c>
      <c r="AE332" s="45" t="str">
        <f>VLOOKUP(Table1[[#This Row],[Ethnicity]],Lookups!$H$2:$I$6,2,FALSE)</f>
        <v>Other/ Unknown</v>
      </c>
      <c r="AF332" s="45" t="str">
        <f>VLOOKUP(Table1[[#This Row],[Language]],Lookups!$K$2:$L$9,2,FALSE)</f>
        <v>English</v>
      </c>
      <c r="AG332" s="46">
        <v>42005</v>
      </c>
      <c r="AH332" s="46">
        <v>45657</v>
      </c>
      <c r="AI332" s="46" t="str">
        <f>IF(Table1[[#This Row],[Colonoscopy Date]]="","",DATEVALUE(Table1[[#This Row],[Colonoscopy Date]]))</f>
        <v/>
      </c>
      <c r="AJ3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3" spans="1:36" x14ac:dyDescent="0.25">
      <c r="A333">
        <v>11447</v>
      </c>
      <c r="B333" t="s">
        <v>1671</v>
      </c>
      <c r="C333" t="s">
        <v>20</v>
      </c>
      <c r="D333" t="s">
        <v>21</v>
      </c>
      <c r="E333" t="s">
        <v>22</v>
      </c>
      <c r="F333" t="s">
        <v>23</v>
      </c>
      <c r="G333" t="s">
        <v>5355</v>
      </c>
      <c r="H333" t="s">
        <v>24</v>
      </c>
      <c r="I333" s="36">
        <v>18603</v>
      </c>
      <c r="J333" t="s">
        <v>2910</v>
      </c>
      <c r="K333" t="s">
        <v>2930</v>
      </c>
      <c r="L333" t="s">
        <v>25</v>
      </c>
      <c r="M333" s="2">
        <v>45475</v>
      </c>
      <c r="N333" t="s">
        <v>25</v>
      </c>
      <c r="O333" t="s">
        <v>25</v>
      </c>
      <c r="P333" t="s">
        <v>18</v>
      </c>
      <c r="Q333" t="s">
        <v>18</v>
      </c>
      <c r="R333" t="s">
        <v>18</v>
      </c>
      <c r="S333" t="s">
        <v>18</v>
      </c>
      <c r="T333" t="s">
        <v>18</v>
      </c>
      <c r="U333" t="s">
        <v>18</v>
      </c>
      <c r="V333" t="s">
        <v>18</v>
      </c>
      <c r="W333" s="45" t="str">
        <f>IF(Table1[[#This Row],[Sex at Birth]]="F","Female","Male")</f>
        <v>Female</v>
      </c>
      <c r="X333" s="43">
        <v>45657</v>
      </c>
      <c r="Y333" s="44">
        <f>Table1[[#This Row],[Report cutoff date]]-Table1[[#This Row],[DOB]]</f>
        <v>27054</v>
      </c>
      <c r="Z333" s="68">
        <f>ROUNDDOWN(Table1[[#This Row],[Days old - as of report cutoff date]]/365,0)</f>
        <v>74</v>
      </c>
      <c r="AA333" s="45" t="str">
        <f>IF(Table1[[#This Row],[Years old]]&gt;=55,"55+","54 and under")</f>
        <v>55+</v>
      </c>
      <c r="AB333" s="45" t="str">
        <f>VLOOKUP(Table1[[#This Row],[Years old]],Lookups!$A$1:$C$101,2,FALSE)</f>
        <v>70 - 79</v>
      </c>
      <c r="AC333" s="45" t="str">
        <f>VLOOKUP(Table1[[#This Row],[Years old]],Lookups!$A$1:$C$101,3,FALSE)</f>
        <v>70 - 74</v>
      </c>
      <c r="AD333" s="45" t="str">
        <f>VLOOKUP(Table1[[#This Row],[Race]],Lookups!$E$2:$F$11,2,FALSE)</f>
        <v>White</v>
      </c>
      <c r="AE333" s="45" t="str">
        <f>VLOOKUP(Table1[[#This Row],[Ethnicity]],Lookups!$H$2:$I$6,2,FALSE)</f>
        <v>Not Hispanic/Latino</v>
      </c>
      <c r="AF333" s="45" t="str">
        <f>VLOOKUP(Table1[[#This Row],[Language]],Lookups!$K$2:$L$9,2,FALSE)</f>
        <v>English</v>
      </c>
      <c r="AG333" s="46">
        <v>42005</v>
      </c>
      <c r="AH333" s="46">
        <v>45657</v>
      </c>
      <c r="AI333" s="46" t="str">
        <f>IF(Table1[[#This Row],[Colonoscopy Date]]="","",DATEVALUE(Table1[[#This Row],[Colonoscopy Date]]))</f>
        <v/>
      </c>
      <c r="AJ3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4" spans="1:36" x14ac:dyDescent="0.25">
      <c r="A334">
        <v>11178</v>
      </c>
      <c r="B334" t="s">
        <v>1624</v>
      </c>
      <c r="C334" t="s">
        <v>20</v>
      </c>
      <c r="D334" t="s">
        <v>21</v>
      </c>
      <c r="E334" t="s">
        <v>22</v>
      </c>
      <c r="F334" t="s">
        <v>63</v>
      </c>
      <c r="G334" t="s">
        <v>6979</v>
      </c>
      <c r="H334" t="s">
        <v>24</v>
      </c>
      <c r="I334" s="36">
        <v>18605</v>
      </c>
      <c r="J334" t="s">
        <v>2906</v>
      </c>
      <c r="K334" t="s">
        <v>2931</v>
      </c>
      <c r="L334" t="s">
        <v>25</v>
      </c>
      <c r="M334" s="2">
        <v>45412</v>
      </c>
      <c r="N334" t="s">
        <v>53</v>
      </c>
      <c r="O334" t="s">
        <v>25</v>
      </c>
      <c r="P334" t="s">
        <v>1027</v>
      </c>
      <c r="Q334" t="s">
        <v>18</v>
      </c>
      <c r="R334" t="s">
        <v>18</v>
      </c>
      <c r="S334" t="s">
        <v>18</v>
      </c>
      <c r="T334" t="s">
        <v>18</v>
      </c>
      <c r="U334" t="s">
        <v>18</v>
      </c>
      <c r="V334" t="s">
        <v>18</v>
      </c>
      <c r="W334" s="45" t="str">
        <f>IF(Table1[[#This Row],[Sex at Birth]]="F","Female","Male")</f>
        <v>Female</v>
      </c>
      <c r="X334" s="43">
        <v>45657</v>
      </c>
      <c r="Y334" s="44">
        <f>Table1[[#This Row],[Report cutoff date]]-Table1[[#This Row],[DOB]]</f>
        <v>27052</v>
      </c>
      <c r="Z334" s="68">
        <f>ROUNDDOWN(Table1[[#This Row],[Days old - as of report cutoff date]]/365,0)</f>
        <v>74</v>
      </c>
      <c r="AA334" s="45" t="str">
        <f>IF(Table1[[#This Row],[Years old]]&gt;=55,"55+","54 and under")</f>
        <v>55+</v>
      </c>
      <c r="AB334" s="45" t="str">
        <f>VLOOKUP(Table1[[#This Row],[Years old]],Lookups!$A$1:$C$101,2,FALSE)</f>
        <v>70 - 79</v>
      </c>
      <c r="AC334" s="45" t="str">
        <f>VLOOKUP(Table1[[#This Row],[Years old]],Lookups!$A$1:$C$101,3,FALSE)</f>
        <v>70 - 74</v>
      </c>
      <c r="AD334" s="45" t="str">
        <f>VLOOKUP(Table1[[#This Row],[Race]],Lookups!$E$2:$F$11,2,FALSE)</f>
        <v>White</v>
      </c>
      <c r="AE334" s="45" t="str">
        <f>VLOOKUP(Table1[[#This Row],[Ethnicity]],Lookups!$H$2:$I$6,2,FALSE)</f>
        <v>Not Hispanic/Latino</v>
      </c>
      <c r="AF334" s="45" t="str">
        <f>VLOOKUP(Table1[[#This Row],[Language]],Lookups!$K$2:$L$9,2,FALSE)</f>
        <v>English</v>
      </c>
      <c r="AG334" s="46">
        <v>42005</v>
      </c>
      <c r="AH334" s="46">
        <v>45657</v>
      </c>
      <c r="AI334" s="46">
        <f>IF(Table1[[#This Row],[Colonoscopy Date]]="","",DATEVALUE(Table1[[#This Row],[Colonoscopy Date]]))</f>
        <v>43315</v>
      </c>
      <c r="AJ3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5" spans="1:36" x14ac:dyDescent="0.25">
      <c r="A335">
        <v>13202</v>
      </c>
      <c r="B335" t="s">
        <v>1673</v>
      </c>
      <c r="C335" t="s">
        <v>20</v>
      </c>
      <c r="D335" t="s">
        <v>21</v>
      </c>
      <c r="E335" t="s">
        <v>22</v>
      </c>
      <c r="F335" t="s">
        <v>39</v>
      </c>
      <c r="G335" t="s">
        <v>6372</v>
      </c>
      <c r="H335" t="s">
        <v>24</v>
      </c>
      <c r="I335" s="36">
        <v>18610</v>
      </c>
      <c r="J335" t="s">
        <v>2923</v>
      </c>
      <c r="K335" t="s">
        <v>2930</v>
      </c>
      <c r="L335" t="s">
        <v>25</v>
      </c>
      <c r="M335" s="2">
        <v>45644</v>
      </c>
      <c r="N335" t="s">
        <v>25</v>
      </c>
      <c r="O335" t="s">
        <v>25</v>
      </c>
      <c r="P335" t="s">
        <v>18</v>
      </c>
      <c r="Q335" t="s">
        <v>18</v>
      </c>
      <c r="R335" t="s">
        <v>18</v>
      </c>
      <c r="S335" t="s">
        <v>18</v>
      </c>
      <c r="T335" t="s">
        <v>18</v>
      </c>
      <c r="U335" t="s">
        <v>18</v>
      </c>
      <c r="V335" t="s">
        <v>18</v>
      </c>
      <c r="W335" s="45" t="str">
        <f>IF(Table1[[#This Row],[Sex at Birth]]="F","Female","Male")</f>
        <v>Female</v>
      </c>
      <c r="X335" s="43">
        <v>45657</v>
      </c>
      <c r="Y335" s="44">
        <f>Table1[[#This Row],[Report cutoff date]]-Table1[[#This Row],[DOB]]</f>
        <v>27047</v>
      </c>
      <c r="Z335" s="68">
        <f>ROUNDDOWN(Table1[[#This Row],[Days old - as of report cutoff date]]/365,0)</f>
        <v>74</v>
      </c>
      <c r="AA335" s="45" t="str">
        <f>IF(Table1[[#This Row],[Years old]]&gt;=55,"55+","54 and under")</f>
        <v>55+</v>
      </c>
      <c r="AB335" s="45" t="str">
        <f>VLOOKUP(Table1[[#This Row],[Years old]],Lookups!$A$1:$C$101,2,FALSE)</f>
        <v>70 - 79</v>
      </c>
      <c r="AC335" s="45" t="str">
        <f>VLOOKUP(Table1[[#This Row],[Years old]],Lookups!$A$1:$C$101,3,FALSE)</f>
        <v>70 - 74</v>
      </c>
      <c r="AD335" s="45" t="str">
        <f>VLOOKUP(Table1[[#This Row],[Race]],Lookups!$E$2:$F$11,2,FALSE)</f>
        <v>White</v>
      </c>
      <c r="AE335" s="45" t="str">
        <f>VLOOKUP(Table1[[#This Row],[Ethnicity]],Lookups!$H$2:$I$6,2,FALSE)</f>
        <v>Not Hispanic/Latino</v>
      </c>
      <c r="AF335" s="45" t="str">
        <f>VLOOKUP(Table1[[#This Row],[Language]],Lookups!$K$2:$L$9,2,FALSE)</f>
        <v>English</v>
      </c>
      <c r="AG335" s="46">
        <v>42005</v>
      </c>
      <c r="AH335" s="46">
        <v>45657</v>
      </c>
      <c r="AI335" s="46" t="str">
        <f>IF(Table1[[#This Row],[Colonoscopy Date]]="","",DATEVALUE(Table1[[#This Row],[Colonoscopy Date]]))</f>
        <v/>
      </c>
      <c r="AJ3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6" spans="1:36" x14ac:dyDescent="0.25">
      <c r="A336">
        <v>10206</v>
      </c>
      <c r="B336" t="s">
        <v>1615</v>
      </c>
      <c r="C336" t="s">
        <v>20</v>
      </c>
      <c r="D336" t="s">
        <v>21</v>
      </c>
      <c r="E336" t="s">
        <v>22</v>
      </c>
      <c r="F336" t="s">
        <v>36</v>
      </c>
      <c r="G336" t="s">
        <v>3972</v>
      </c>
      <c r="H336" t="s">
        <v>24</v>
      </c>
      <c r="I336" s="36">
        <v>18611</v>
      </c>
      <c r="J336" t="s">
        <v>2914</v>
      </c>
      <c r="K336" t="s">
        <v>2936</v>
      </c>
      <c r="L336" t="s">
        <v>25</v>
      </c>
      <c r="M336" s="2">
        <v>45546</v>
      </c>
      <c r="N336" t="s">
        <v>53</v>
      </c>
      <c r="O336" t="s">
        <v>25</v>
      </c>
      <c r="P336" t="s">
        <v>1230</v>
      </c>
      <c r="Q336" t="s">
        <v>18</v>
      </c>
      <c r="R336" t="s">
        <v>18</v>
      </c>
      <c r="S336" t="s">
        <v>18</v>
      </c>
      <c r="T336" t="s">
        <v>18</v>
      </c>
      <c r="U336" t="s">
        <v>18</v>
      </c>
      <c r="V336" t="s">
        <v>18</v>
      </c>
      <c r="W336" s="45" t="str">
        <f>IF(Table1[[#This Row],[Sex at Birth]]="F","Female","Male")</f>
        <v>Female</v>
      </c>
      <c r="X336" s="43">
        <v>45657</v>
      </c>
      <c r="Y336" s="44">
        <f>Table1[[#This Row],[Report cutoff date]]-Table1[[#This Row],[DOB]]</f>
        <v>27046</v>
      </c>
      <c r="Z336" s="68">
        <f>ROUNDDOWN(Table1[[#This Row],[Days old - as of report cutoff date]]/365,0)</f>
        <v>74</v>
      </c>
      <c r="AA336" s="45" t="str">
        <f>IF(Table1[[#This Row],[Years old]]&gt;=55,"55+","54 and under")</f>
        <v>55+</v>
      </c>
      <c r="AB336" s="45" t="str">
        <f>VLOOKUP(Table1[[#This Row],[Years old]],Lookups!$A$1:$C$101,2,FALSE)</f>
        <v>70 - 79</v>
      </c>
      <c r="AC336" s="45" t="str">
        <f>VLOOKUP(Table1[[#This Row],[Years old]],Lookups!$A$1:$C$101,3,FALSE)</f>
        <v>70 - 74</v>
      </c>
      <c r="AD336" s="45" t="str">
        <f>VLOOKUP(Table1[[#This Row],[Race]],Lookups!$E$2:$F$11,2,FALSE)</f>
        <v>White</v>
      </c>
      <c r="AE336" s="45" t="str">
        <f>VLOOKUP(Table1[[#This Row],[Ethnicity]],Lookups!$H$2:$I$6,2,FALSE)</f>
        <v>Not Hispanic/Latino</v>
      </c>
      <c r="AF336" s="45" t="str">
        <f>VLOOKUP(Table1[[#This Row],[Language]],Lookups!$K$2:$L$9,2,FALSE)</f>
        <v>English</v>
      </c>
      <c r="AG336" s="46">
        <v>42005</v>
      </c>
      <c r="AH336" s="46">
        <v>45657</v>
      </c>
      <c r="AI336" s="46">
        <f>IF(Table1[[#This Row],[Colonoscopy Date]]="","",DATEVALUE(Table1[[#This Row],[Colonoscopy Date]]))</f>
        <v>43069</v>
      </c>
      <c r="AJ33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7" spans="1:36" x14ac:dyDescent="0.25">
      <c r="A337">
        <v>10882</v>
      </c>
      <c r="B337" t="s">
        <v>1654</v>
      </c>
      <c r="C337" t="s">
        <v>20</v>
      </c>
      <c r="D337" t="s">
        <v>21</v>
      </c>
      <c r="E337" t="s">
        <v>22</v>
      </c>
      <c r="F337" t="s">
        <v>32</v>
      </c>
      <c r="G337" t="s">
        <v>8290</v>
      </c>
      <c r="H337" t="s">
        <v>35</v>
      </c>
      <c r="I337" s="36">
        <v>18612</v>
      </c>
      <c r="J337" t="s">
        <v>2910</v>
      </c>
      <c r="K337" t="s">
        <v>2931</v>
      </c>
      <c r="L337" t="s">
        <v>25</v>
      </c>
      <c r="M337" s="2">
        <v>45615</v>
      </c>
      <c r="N337" t="s">
        <v>53</v>
      </c>
      <c r="O337" t="s">
        <v>25</v>
      </c>
      <c r="P337" t="s">
        <v>711</v>
      </c>
      <c r="Q337" t="s">
        <v>18</v>
      </c>
      <c r="R337" t="s">
        <v>18</v>
      </c>
      <c r="S337" t="s">
        <v>18</v>
      </c>
      <c r="T337" t="s">
        <v>18</v>
      </c>
      <c r="U337" t="s">
        <v>18</v>
      </c>
      <c r="V337" t="s">
        <v>18</v>
      </c>
      <c r="W337" s="45" t="str">
        <f>IF(Table1[[#This Row],[Sex at Birth]]="F","Female","Male")</f>
        <v>Male</v>
      </c>
      <c r="X337" s="43">
        <v>45657</v>
      </c>
      <c r="Y337" s="44">
        <f>Table1[[#This Row],[Report cutoff date]]-Table1[[#This Row],[DOB]]</f>
        <v>27045</v>
      </c>
      <c r="Z337" s="68">
        <f>ROUNDDOWN(Table1[[#This Row],[Days old - as of report cutoff date]]/365,0)</f>
        <v>74</v>
      </c>
      <c r="AA337" s="45" t="str">
        <f>IF(Table1[[#This Row],[Years old]]&gt;=55,"55+","54 and under")</f>
        <v>55+</v>
      </c>
      <c r="AB337" s="45" t="str">
        <f>VLOOKUP(Table1[[#This Row],[Years old]],Lookups!$A$1:$C$101,2,FALSE)</f>
        <v>70 - 79</v>
      </c>
      <c r="AC337" s="45" t="str">
        <f>VLOOKUP(Table1[[#This Row],[Years old]],Lookups!$A$1:$C$101,3,FALSE)</f>
        <v>70 - 74</v>
      </c>
      <c r="AD337" s="45" t="str">
        <f>VLOOKUP(Table1[[#This Row],[Race]],Lookups!$E$2:$F$11,2,FALSE)</f>
        <v>White</v>
      </c>
      <c r="AE337" s="45" t="str">
        <f>VLOOKUP(Table1[[#This Row],[Ethnicity]],Lookups!$H$2:$I$6,2,FALSE)</f>
        <v>Not Hispanic/Latino</v>
      </c>
      <c r="AF337" s="45" t="str">
        <f>VLOOKUP(Table1[[#This Row],[Language]],Lookups!$K$2:$L$9,2,FALSE)</f>
        <v>English</v>
      </c>
      <c r="AG337" s="46">
        <v>42005</v>
      </c>
      <c r="AH337" s="46">
        <v>45657</v>
      </c>
      <c r="AI337" s="46">
        <f>IF(Table1[[#This Row],[Colonoscopy Date]]="","",DATEVALUE(Table1[[#This Row],[Colonoscopy Date]]))</f>
        <v>45090</v>
      </c>
      <c r="AJ3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8" spans="1:36" x14ac:dyDescent="0.25">
      <c r="A338">
        <v>12959</v>
      </c>
      <c r="B338" t="s">
        <v>1861</v>
      </c>
      <c r="C338" t="s">
        <v>20</v>
      </c>
      <c r="D338" t="s">
        <v>21</v>
      </c>
      <c r="E338" t="s">
        <v>22</v>
      </c>
      <c r="F338" t="s">
        <v>44</v>
      </c>
      <c r="G338" t="s">
        <v>6641</v>
      </c>
      <c r="H338" t="s">
        <v>24</v>
      </c>
      <c r="I338" s="36">
        <v>18612</v>
      </c>
      <c r="J338" t="s">
        <v>2914</v>
      </c>
      <c r="K338" t="s">
        <v>2930</v>
      </c>
      <c r="L338" t="s">
        <v>25</v>
      </c>
      <c r="M338" s="2">
        <v>45597</v>
      </c>
      <c r="N338" t="s">
        <v>25</v>
      </c>
      <c r="O338" t="s">
        <v>25</v>
      </c>
      <c r="P338" t="s">
        <v>18</v>
      </c>
      <c r="Q338" t="s">
        <v>18</v>
      </c>
      <c r="R338" t="s">
        <v>18</v>
      </c>
      <c r="S338" t="s">
        <v>18</v>
      </c>
      <c r="T338" t="s">
        <v>18</v>
      </c>
      <c r="U338" t="s">
        <v>18</v>
      </c>
      <c r="V338" t="s">
        <v>18</v>
      </c>
      <c r="W338" s="45" t="str">
        <f>IF(Table1[[#This Row],[Sex at Birth]]="F","Female","Male")</f>
        <v>Female</v>
      </c>
      <c r="X338" s="43">
        <v>45657</v>
      </c>
      <c r="Y338" s="44">
        <f>Table1[[#This Row],[Report cutoff date]]-Table1[[#This Row],[DOB]]</f>
        <v>27045</v>
      </c>
      <c r="Z338" s="68">
        <f>ROUNDDOWN(Table1[[#This Row],[Days old - as of report cutoff date]]/365,0)</f>
        <v>74</v>
      </c>
      <c r="AA338" s="45" t="str">
        <f>IF(Table1[[#This Row],[Years old]]&gt;=55,"55+","54 and under")</f>
        <v>55+</v>
      </c>
      <c r="AB338" s="45" t="str">
        <f>VLOOKUP(Table1[[#This Row],[Years old]],Lookups!$A$1:$C$101,2,FALSE)</f>
        <v>70 - 79</v>
      </c>
      <c r="AC338" s="45" t="str">
        <f>VLOOKUP(Table1[[#This Row],[Years old]],Lookups!$A$1:$C$101,3,FALSE)</f>
        <v>70 - 74</v>
      </c>
      <c r="AD338" s="45" t="str">
        <f>VLOOKUP(Table1[[#This Row],[Race]],Lookups!$E$2:$F$11,2,FALSE)</f>
        <v>White</v>
      </c>
      <c r="AE338" s="45" t="str">
        <f>VLOOKUP(Table1[[#This Row],[Ethnicity]],Lookups!$H$2:$I$6,2,FALSE)</f>
        <v>Not Hispanic/Latino</v>
      </c>
      <c r="AF338" s="45" t="str">
        <f>VLOOKUP(Table1[[#This Row],[Language]],Lookups!$K$2:$L$9,2,FALSE)</f>
        <v>English</v>
      </c>
      <c r="AG338" s="46">
        <v>42005</v>
      </c>
      <c r="AH338" s="46">
        <v>45657</v>
      </c>
      <c r="AI338" s="46" t="str">
        <f>IF(Table1[[#This Row],[Colonoscopy Date]]="","",DATEVALUE(Table1[[#This Row],[Colonoscopy Date]]))</f>
        <v/>
      </c>
      <c r="AJ3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9" spans="1:36" x14ac:dyDescent="0.25">
      <c r="A339">
        <v>14730</v>
      </c>
      <c r="B339" t="s">
        <v>1589</v>
      </c>
      <c r="C339" t="s">
        <v>20</v>
      </c>
      <c r="D339" t="s">
        <v>21</v>
      </c>
      <c r="E339" t="s">
        <v>22</v>
      </c>
      <c r="F339" t="s">
        <v>44</v>
      </c>
      <c r="G339" t="s">
        <v>5009</v>
      </c>
      <c r="H339" t="s">
        <v>35</v>
      </c>
      <c r="I339" s="36">
        <v>18619</v>
      </c>
      <c r="J339" t="s">
        <v>2901</v>
      </c>
      <c r="K339" t="s">
        <v>2930</v>
      </c>
      <c r="L339" t="s">
        <v>25</v>
      </c>
      <c r="M339" s="2">
        <v>45649</v>
      </c>
      <c r="N339" t="s">
        <v>53</v>
      </c>
      <c r="O339" t="s">
        <v>25</v>
      </c>
      <c r="P339" t="s">
        <v>357</v>
      </c>
      <c r="Q339" t="s">
        <v>18</v>
      </c>
      <c r="R339" t="s">
        <v>18</v>
      </c>
      <c r="S339" t="s">
        <v>18</v>
      </c>
      <c r="T339" t="s">
        <v>18</v>
      </c>
      <c r="U339" t="s">
        <v>18</v>
      </c>
      <c r="V339" t="s">
        <v>18</v>
      </c>
      <c r="W339" s="45" t="str">
        <f>IF(Table1[[#This Row],[Sex at Birth]]="F","Female","Male")</f>
        <v>Male</v>
      </c>
      <c r="X339" s="43">
        <v>45657</v>
      </c>
      <c r="Y339" s="44">
        <f>Table1[[#This Row],[Report cutoff date]]-Table1[[#This Row],[DOB]]</f>
        <v>27038</v>
      </c>
      <c r="Z339" s="68">
        <f>ROUNDDOWN(Table1[[#This Row],[Days old - as of report cutoff date]]/365,0)</f>
        <v>74</v>
      </c>
      <c r="AA339" s="45" t="str">
        <f>IF(Table1[[#This Row],[Years old]]&gt;=55,"55+","54 and under")</f>
        <v>55+</v>
      </c>
      <c r="AB339" s="45" t="str">
        <f>VLOOKUP(Table1[[#This Row],[Years old]],Lookups!$A$1:$C$101,2,FALSE)</f>
        <v>70 - 79</v>
      </c>
      <c r="AC339" s="45" t="str">
        <f>VLOOKUP(Table1[[#This Row],[Years old]],Lookups!$A$1:$C$101,3,FALSE)</f>
        <v>70 - 74</v>
      </c>
      <c r="AD339" s="45" t="str">
        <f>VLOOKUP(Table1[[#This Row],[Race]],Lookups!$E$2:$F$11,2,FALSE)</f>
        <v>White</v>
      </c>
      <c r="AE339" s="45" t="str">
        <f>VLOOKUP(Table1[[#This Row],[Ethnicity]],Lookups!$H$2:$I$6,2,FALSE)</f>
        <v>Not Hispanic/Latino</v>
      </c>
      <c r="AF339" s="45" t="str">
        <f>VLOOKUP(Table1[[#This Row],[Language]],Lookups!$K$2:$L$9,2,FALSE)</f>
        <v>English</v>
      </c>
      <c r="AG339" s="46">
        <v>42005</v>
      </c>
      <c r="AH339" s="46">
        <v>45657</v>
      </c>
      <c r="AI339" s="46">
        <f>IF(Table1[[#This Row],[Colonoscopy Date]]="","",DATEVALUE(Table1[[#This Row],[Colonoscopy Date]]))</f>
        <v>45138</v>
      </c>
      <c r="AJ3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0" spans="1:36" x14ac:dyDescent="0.25">
      <c r="A340">
        <v>11216</v>
      </c>
      <c r="B340" t="s">
        <v>2815</v>
      </c>
      <c r="C340" t="s">
        <v>20</v>
      </c>
      <c r="D340" t="s">
        <v>21</v>
      </c>
      <c r="E340" t="s">
        <v>22</v>
      </c>
      <c r="F340" t="s">
        <v>67</v>
      </c>
      <c r="G340" t="s">
        <v>7821</v>
      </c>
      <c r="H340" t="s">
        <v>24</v>
      </c>
      <c r="I340" s="36">
        <v>18620</v>
      </c>
      <c r="J340" t="s">
        <v>2912</v>
      </c>
      <c r="K340" t="s">
        <v>2936</v>
      </c>
      <c r="L340" t="s">
        <v>25</v>
      </c>
      <c r="M340" s="2">
        <v>45635</v>
      </c>
      <c r="N340" t="s">
        <v>25</v>
      </c>
      <c r="O340" t="s">
        <v>25</v>
      </c>
      <c r="P340" t="s">
        <v>18</v>
      </c>
      <c r="Q340" t="s">
        <v>18</v>
      </c>
      <c r="R340" t="s">
        <v>18</v>
      </c>
      <c r="S340" t="s">
        <v>18</v>
      </c>
      <c r="T340" t="s">
        <v>18</v>
      </c>
      <c r="U340" t="s">
        <v>18</v>
      </c>
      <c r="V340" t="s">
        <v>18</v>
      </c>
      <c r="W340" s="45" t="str">
        <f>IF(Table1[[#This Row],[Sex at Birth]]="F","Female","Male")</f>
        <v>Female</v>
      </c>
      <c r="X340" s="43">
        <v>45657</v>
      </c>
      <c r="Y340" s="44">
        <f>Table1[[#This Row],[Report cutoff date]]-Table1[[#This Row],[DOB]]</f>
        <v>27037</v>
      </c>
      <c r="Z340" s="68">
        <f>ROUNDDOWN(Table1[[#This Row],[Days old - as of report cutoff date]]/365,0)</f>
        <v>74</v>
      </c>
      <c r="AA340" s="45" t="str">
        <f>IF(Table1[[#This Row],[Years old]]&gt;=55,"55+","54 and under")</f>
        <v>55+</v>
      </c>
      <c r="AB340" s="45" t="str">
        <f>VLOOKUP(Table1[[#This Row],[Years old]],Lookups!$A$1:$C$101,2,FALSE)</f>
        <v>70 - 79</v>
      </c>
      <c r="AC340" s="45" t="str">
        <f>VLOOKUP(Table1[[#This Row],[Years old]],Lookups!$A$1:$C$101,3,FALSE)</f>
        <v>70 - 74</v>
      </c>
      <c r="AD340" s="45" t="str">
        <f>VLOOKUP(Table1[[#This Row],[Race]],Lookups!$E$2:$F$11,2,FALSE)</f>
        <v>White</v>
      </c>
      <c r="AE340" s="45" t="str">
        <f>VLOOKUP(Table1[[#This Row],[Ethnicity]],Lookups!$H$2:$I$6,2,FALSE)</f>
        <v>Not Hispanic/Latino</v>
      </c>
      <c r="AF340" s="45" t="str">
        <f>VLOOKUP(Table1[[#This Row],[Language]],Lookups!$K$2:$L$9,2,FALSE)</f>
        <v>English</v>
      </c>
      <c r="AG340" s="46">
        <v>42005</v>
      </c>
      <c r="AH340" s="46">
        <v>45657</v>
      </c>
      <c r="AI340" s="46" t="str">
        <f>IF(Table1[[#This Row],[Colonoscopy Date]]="","",DATEVALUE(Table1[[#This Row],[Colonoscopy Date]]))</f>
        <v/>
      </c>
      <c r="AJ3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1" spans="1:36" x14ac:dyDescent="0.25">
      <c r="A341">
        <v>10150</v>
      </c>
      <c r="B341" t="s">
        <v>1629</v>
      </c>
      <c r="C341" t="s">
        <v>20</v>
      </c>
      <c r="D341" t="s">
        <v>21</v>
      </c>
      <c r="E341" t="s">
        <v>22</v>
      </c>
      <c r="F341" t="s">
        <v>30</v>
      </c>
      <c r="G341" t="s">
        <v>3683</v>
      </c>
      <c r="H341" t="s">
        <v>35</v>
      </c>
      <c r="I341" s="36">
        <v>18622</v>
      </c>
      <c r="J341" t="s">
        <v>2912</v>
      </c>
      <c r="K341" t="s">
        <v>2930</v>
      </c>
      <c r="L341" t="s">
        <v>25</v>
      </c>
      <c r="M341" s="2">
        <v>45629</v>
      </c>
      <c r="N341" t="s">
        <v>53</v>
      </c>
      <c r="O341" t="s">
        <v>25</v>
      </c>
      <c r="P341" t="s">
        <v>657</v>
      </c>
      <c r="Q341" t="s">
        <v>18</v>
      </c>
      <c r="R341" t="s">
        <v>18</v>
      </c>
      <c r="S341" t="s">
        <v>18</v>
      </c>
      <c r="T341" t="s">
        <v>18</v>
      </c>
      <c r="U341" t="s">
        <v>18</v>
      </c>
      <c r="V341" t="s">
        <v>18</v>
      </c>
      <c r="W341" s="45" t="str">
        <f>IF(Table1[[#This Row],[Sex at Birth]]="F","Female","Male")</f>
        <v>Male</v>
      </c>
      <c r="X341" s="43">
        <v>45657</v>
      </c>
      <c r="Y341" s="44">
        <f>Table1[[#This Row],[Report cutoff date]]-Table1[[#This Row],[DOB]]</f>
        <v>27035</v>
      </c>
      <c r="Z341" s="68">
        <f>ROUNDDOWN(Table1[[#This Row],[Days old - as of report cutoff date]]/365,0)</f>
        <v>74</v>
      </c>
      <c r="AA341" s="45" t="str">
        <f>IF(Table1[[#This Row],[Years old]]&gt;=55,"55+","54 and under")</f>
        <v>55+</v>
      </c>
      <c r="AB341" s="45" t="str">
        <f>VLOOKUP(Table1[[#This Row],[Years old]],Lookups!$A$1:$C$101,2,FALSE)</f>
        <v>70 - 79</v>
      </c>
      <c r="AC341" s="45" t="str">
        <f>VLOOKUP(Table1[[#This Row],[Years old]],Lookups!$A$1:$C$101,3,FALSE)</f>
        <v>70 - 74</v>
      </c>
      <c r="AD341" s="45" t="str">
        <f>VLOOKUP(Table1[[#This Row],[Race]],Lookups!$E$2:$F$11,2,FALSE)</f>
        <v>White</v>
      </c>
      <c r="AE341" s="45" t="str">
        <f>VLOOKUP(Table1[[#This Row],[Ethnicity]],Lookups!$H$2:$I$6,2,FALSE)</f>
        <v>Not Hispanic/Latino</v>
      </c>
      <c r="AF341" s="45" t="str">
        <f>VLOOKUP(Table1[[#This Row],[Language]],Lookups!$K$2:$L$9,2,FALSE)</f>
        <v>English</v>
      </c>
      <c r="AG341" s="46">
        <v>42005</v>
      </c>
      <c r="AH341" s="46">
        <v>45657</v>
      </c>
      <c r="AI341" s="46">
        <f>IF(Table1[[#This Row],[Colonoscopy Date]]="","",DATEVALUE(Table1[[#This Row],[Colonoscopy Date]]))</f>
        <v>45296</v>
      </c>
      <c r="AJ3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2" spans="1:36" x14ac:dyDescent="0.25">
      <c r="A342">
        <v>11625</v>
      </c>
      <c r="B342" t="s">
        <v>2770</v>
      </c>
      <c r="C342" t="s">
        <v>20</v>
      </c>
      <c r="D342" t="s">
        <v>21</v>
      </c>
      <c r="E342" t="s">
        <v>22</v>
      </c>
      <c r="F342" t="s">
        <v>32</v>
      </c>
      <c r="G342" t="s">
        <v>7009</v>
      </c>
      <c r="H342" t="s">
        <v>24</v>
      </c>
      <c r="I342" s="36">
        <v>18627</v>
      </c>
      <c r="J342" t="s">
        <v>2906</v>
      </c>
      <c r="K342" t="s">
        <v>2931</v>
      </c>
      <c r="L342" t="s">
        <v>25</v>
      </c>
      <c r="M342" s="2">
        <v>45630</v>
      </c>
      <c r="N342" t="s">
        <v>53</v>
      </c>
      <c r="O342" t="s">
        <v>25</v>
      </c>
      <c r="P342" t="s">
        <v>1373</v>
      </c>
      <c r="Q342" t="s">
        <v>18</v>
      </c>
      <c r="R342" t="s">
        <v>18</v>
      </c>
      <c r="S342" t="s">
        <v>18</v>
      </c>
      <c r="T342" t="s">
        <v>18</v>
      </c>
      <c r="U342" t="s">
        <v>18</v>
      </c>
      <c r="V342" t="s">
        <v>18</v>
      </c>
      <c r="W342" s="45" t="str">
        <f>IF(Table1[[#This Row],[Sex at Birth]]="F","Female","Male")</f>
        <v>Female</v>
      </c>
      <c r="X342" s="43">
        <v>45657</v>
      </c>
      <c r="Y342" s="44">
        <f>Table1[[#This Row],[Report cutoff date]]-Table1[[#This Row],[DOB]]</f>
        <v>27030</v>
      </c>
      <c r="Z342" s="68">
        <f>ROUNDDOWN(Table1[[#This Row],[Days old - as of report cutoff date]]/365,0)</f>
        <v>74</v>
      </c>
      <c r="AA342" s="45" t="str">
        <f>IF(Table1[[#This Row],[Years old]]&gt;=55,"55+","54 and under")</f>
        <v>55+</v>
      </c>
      <c r="AB342" s="45" t="str">
        <f>VLOOKUP(Table1[[#This Row],[Years old]],Lookups!$A$1:$C$101,2,FALSE)</f>
        <v>70 - 79</v>
      </c>
      <c r="AC342" s="45" t="str">
        <f>VLOOKUP(Table1[[#This Row],[Years old]],Lookups!$A$1:$C$101,3,FALSE)</f>
        <v>70 - 74</v>
      </c>
      <c r="AD342" s="45" t="str">
        <f>VLOOKUP(Table1[[#This Row],[Race]],Lookups!$E$2:$F$11,2,FALSE)</f>
        <v>White</v>
      </c>
      <c r="AE342" s="45" t="str">
        <f>VLOOKUP(Table1[[#This Row],[Ethnicity]],Lookups!$H$2:$I$6,2,FALSE)</f>
        <v>Not Hispanic/Latino</v>
      </c>
      <c r="AF342" s="45" t="str">
        <f>VLOOKUP(Table1[[#This Row],[Language]],Lookups!$K$2:$L$9,2,FALSE)</f>
        <v>English</v>
      </c>
      <c r="AG342" s="46">
        <v>42005</v>
      </c>
      <c r="AH342" s="46">
        <v>45657</v>
      </c>
      <c r="AI342" s="46">
        <f>IF(Table1[[#This Row],[Colonoscopy Date]]="","",DATEVALUE(Table1[[#This Row],[Colonoscopy Date]]))</f>
        <v>43397</v>
      </c>
      <c r="AJ34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3" spans="1:36" x14ac:dyDescent="0.25">
      <c r="A343">
        <v>14478</v>
      </c>
      <c r="B343" t="s">
        <v>1861</v>
      </c>
      <c r="C343" t="s">
        <v>20</v>
      </c>
      <c r="D343" t="s">
        <v>34</v>
      </c>
      <c r="E343" t="s">
        <v>22</v>
      </c>
      <c r="F343" t="s">
        <v>44</v>
      </c>
      <c r="G343" t="s">
        <v>5716</v>
      </c>
      <c r="H343" t="s">
        <v>24</v>
      </c>
      <c r="I343" s="36">
        <v>18627</v>
      </c>
      <c r="J343" t="s">
        <v>2911</v>
      </c>
      <c r="K343" t="s">
        <v>2930</v>
      </c>
      <c r="L343" t="s">
        <v>25</v>
      </c>
      <c r="M343" s="2">
        <v>45568</v>
      </c>
      <c r="N343" t="s">
        <v>25</v>
      </c>
      <c r="O343" t="s">
        <v>25</v>
      </c>
      <c r="P343" t="s">
        <v>18</v>
      </c>
      <c r="Q343" t="s">
        <v>18</v>
      </c>
      <c r="R343" t="s">
        <v>18</v>
      </c>
      <c r="S343" t="s">
        <v>18</v>
      </c>
      <c r="T343" t="s">
        <v>18</v>
      </c>
      <c r="U343" t="s">
        <v>18</v>
      </c>
      <c r="V343" t="s">
        <v>18</v>
      </c>
      <c r="W343" s="45" t="str">
        <f>IF(Table1[[#This Row],[Sex at Birth]]="F","Female","Male")</f>
        <v>Female</v>
      </c>
      <c r="X343" s="43">
        <v>45657</v>
      </c>
      <c r="Y343" s="44">
        <f>Table1[[#This Row],[Report cutoff date]]-Table1[[#This Row],[DOB]]</f>
        <v>27030</v>
      </c>
      <c r="Z343" s="68">
        <f>ROUNDDOWN(Table1[[#This Row],[Days old - as of report cutoff date]]/365,0)</f>
        <v>74</v>
      </c>
      <c r="AA343" s="45" t="str">
        <f>IF(Table1[[#This Row],[Years old]]&gt;=55,"55+","54 and under")</f>
        <v>55+</v>
      </c>
      <c r="AB343" s="45" t="str">
        <f>VLOOKUP(Table1[[#This Row],[Years old]],Lookups!$A$1:$C$101,2,FALSE)</f>
        <v>70 - 79</v>
      </c>
      <c r="AC343" s="45" t="str">
        <f>VLOOKUP(Table1[[#This Row],[Years old]],Lookups!$A$1:$C$101,3,FALSE)</f>
        <v>70 - 74</v>
      </c>
      <c r="AD343" s="45" t="str">
        <f>VLOOKUP(Table1[[#This Row],[Race]],Lookups!$E$2:$F$11,2,FALSE)</f>
        <v>White</v>
      </c>
      <c r="AE343" s="45" t="str">
        <f>VLOOKUP(Table1[[#This Row],[Ethnicity]],Lookups!$H$2:$I$6,2,FALSE)</f>
        <v>Other/ Unknown</v>
      </c>
      <c r="AF343" s="45" t="str">
        <f>VLOOKUP(Table1[[#This Row],[Language]],Lookups!$K$2:$L$9,2,FALSE)</f>
        <v>English</v>
      </c>
      <c r="AG343" s="46">
        <v>42005</v>
      </c>
      <c r="AH343" s="46">
        <v>45657</v>
      </c>
      <c r="AI343" s="46" t="str">
        <f>IF(Table1[[#This Row],[Colonoscopy Date]]="","",DATEVALUE(Table1[[#This Row],[Colonoscopy Date]]))</f>
        <v/>
      </c>
      <c r="AJ3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4" spans="1:36" x14ac:dyDescent="0.25">
      <c r="A344">
        <v>11362</v>
      </c>
      <c r="B344" t="s">
        <v>1610</v>
      </c>
      <c r="C344" t="s">
        <v>20</v>
      </c>
      <c r="D344" t="s">
        <v>21</v>
      </c>
      <c r="E344" t="s">
        <v>22</v>
      </c>
      <c r="F344" t="s">
        <v>63</v>
      </c>
      <c r="G344" t="s">
        <v>3959</v>
      </c>
      <c r="H344" t="s">
        <v>24</v>
      </c>
      <c r="I344" s="36">
        <v>18633</v>
      </c>
      <c r="J344" t="s">
        <v>2925</v>
      </c>
      <c r="K344" t="s">
        <v>2931</v>
      </c>
      <c r="L344" t="s">
        <v>25</v>
      </c>
      <c r="M344" s="2">
        <v>45512</v>
      </c>
      <c r="N344" t="s">
        <v>53</v>
      </c>
      <c r="O344" t="s">
        <v>25</v>
      </c>
      <c r="P344" t="s">
        <v>1207</v>
      </c>
      <c r="Q344" t="s">
        <v>18</v>
      </c>
      <c r="R344" t="s">
        <v>18</v>
      </c>
      <c r="S344" t="s">
        <v>18</v>
      </c>
      <c r="T344" t="s">
        <v>18</v>
      </c>
      <c r="U344" t="s">
        <v>18</v>
      </c>
      <c r="V344" t="s">
        <v>18</v>
      </c>
      <c r="W344" s="45" t="str">
        <f>IF(Table1[[#This Row],[Sex at Birth]]="F","Female","Male")</f>
        <v>Female</v>
      </c>
      <c r="X344" s="43">
        <v>45657</v>
      </c>
      <c r="Y344" s="44">
        <f>Table1[[#This Row],[Report cutoff date]]-Table1[[#This Row],[DOB]]</f>
        <v>27024</v>
      </c>
      <c r="Z344" s="68">
        <f>ROUNDDOWN(Table1[[#This Row],[Days old - as of report cutoff date]]/365,0)</f>
        <v>74</v>
      </c>
      <c r="AA344" s="45" t="str">
        <f>IF(Table1[[#This Row],[Years old]]&gt;=55,"55+","54 and under")</f>
        <v>55+</v>
      </c>
      <c r="AB344" s="45" t="str">
        <f>VLOOKUP(Table1[[#This Row],[Years old]],Lookups!$A$1:$C$101,2,FALSE)</f>
        <v>70 - 79</v>
      </c>
      <c r="AC344" s="45" t="str">
        <f>VLOOKUP(Table1[[#This Row],[Years old]],Lookups!$A$1:$C$101,3,FALSE)</f>
        <v>70 - 74</v>
      </c>
      <c r="AD344" s="45" t="str">
        <f>VLOOKUP(Table1[[#This Row],[Race]],Lookups!$E$2:$F$11,2,FALSE)</f>
        <v>White</v>
      </c>
      <c r="AE344" s="45" t="str">
        <f>VLOOKUP(Table1[[#This Row],[Ethnicity]],Lookups!$H$2:$I$6,2,FALSE)</f>
        <v>Not Hispanic/Latino</v>
      </c>
      <c r="AF344" s="45" t="str">
        <f>VLOOKUP(Table1[[#This Row],[Language]],Lookups!$K$2:$L$9,2,FALSE)</f>
        <v>English</v>
      </c>
      <c r="AG344" s="46">
        <v>42005</v>
      </c>
      <c r="AH344" s="46">
        <v>45657</v>
      </c>
      <c r="AI344" s="46">
        <f>IF(Table1[[#This Row],[Colonoscopy Date]]="","",DATEVALUE(Table1[[#This Row],[Colonoscopy Date]]))</f>
        <v>42636</v>
      </c>
      <c r="AJ3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5" spans="1:36" x14ac:dyDescent="0.25">
      <c r="A345">
        <v>14231</v>
      </c>
      <c r="B345" t="s">
        <v>1620</v>
      </c>
      <c r="C345" t="s">
        <v>20</v>
      </c>
      <c r="D345" t="s">
        <v>21</v>
      </c>
      <c r="E345" t="s">
        <v>22</v>
      </c>
      <c r="F345" t="s">
        <v>42</v>
      </c>
      <c r="G345" t="s">
        <v>2994</v>
      </c>
      <c r="H345" t="s">
        <v>24</v>
      </c>
      <c r="I345" s="36">
        <v>18633</v>
      </c>
      <c r="J345" t="s">
        <v>2911</v>
      </c>
      <c r="K345" t="s">
        <v>2930</v>
      </c>
      <c r="L345" t="s">
        <v>25</v>
      </c>
      <c r="M345" s="2">
        <v>45595</v>
      </c>
      <c r="N345" t="s">
        <v>53</v>
      </c>
      <c r="O345" t="s">
        <v>25</v>
      </c>
      <c r="P345" t="s">
        <v>624</v>
      </c>
      <c r="Q345" t="s">
        <v>18</v>
      </c>
      <c r="R345" t="s">
        <v>18</v>
      </c>
      <c r="S345" t="s">
        <v>974</v>
      </c>
      <c r="T345" t="s">
        <v>87</v>
      </c>
      <c r="U345" t="s">
        <v>18</v>
      </c>
      <c r="V345" t="s">
        <v>18</v>
      </c>
      <c r="W345" s="45" t="str">
        <f>IF(Table1[[#This Row],[Sex at Birth]]="F","Female","Male")</f>
        <v>Female</v>
      </c>
      <c r="X345" s="43">
        <v>45657</v>
      </c>
      <c r="Y345" s="44">
        <f>Table1[[#This Row],[Report cutoff date]]-Table1[[#This Row],[DOB]]</f>
        <v>27024</v>
      </c>
      <c r="Z345" s="68">
        <f>ROUNDDOWN(Table1[[#This Row],[Days old - as of report cutoff date]]/365,0)</f>
        <v>74</v>
      </c>
      <c r="AA345" s="45" t="str">
        <f>IF(Table1[[#This Row],[Years old]]&gt;=55,"55+","54 and under")</f>
        <v>55+</v>
      </c>
      <c r="AB345" s="45" t="str">
        <f>VLOOKUP(Table1[[#This Row],[Years old]],Lookups!$A$1:$C$101,2,FALSE)</f>
        <v>70 - 79</v>
      </c>
      <c r="AC345" s="45" t="str">
        <f>VLOOKUP(Table1[[#This Row],[Years old]],Lookups!$A$1:$C$101,3,FALSE)</f>
        <v>70 - 74</v>
      </c>
      <c r="AD345" s="45" t="str">
        <f>VLOOKUP(Table1[[#This Row],[Race]],Lookups!$E$2:$F$11,2,FALSE)</f>
        <v>White</v>
      </c>
      <c r="AE345" s="45" t="str">
        <f>VLOOKUP(Table1[[#This Row],[Ethnicity]],Lookups!$H$2:$I$6,2,FALSE)</f>
        <v>Not Hispanic/Latino</v>
      </c>
      <c r="AF345" s="45" t="str">
        <f>VLOOKUP(Table1[[#This Row],[Language]],Lookups!$K$2:$L$9,2,FALSE)</f>
        <v>English</v>
      </c>
      <c r="AG345" s="46">
        <v>42005</v>
      </c>
      <c r="AH345" s="46">
        <v>45657</v>
      </c>
      <c r="AI345" s="46">
        <f>IF(Table1[[#This Row],[Colonoscopy Date]]="","",DATEVALUE(Table1[[#This Row],[Colonoscopy Date]]))</f>
        <v>45603</v>
      </c>
      <c r="AJ3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6" spans="1:36" x14ac:dyDescent="0.25">
      <c r="A346">
        <v>13526</v>
      </c>
      <c r="B346" t="s">
        <v>2759</v>
      </c>
      <c r="C346" t="s">
        <v>20</v>
      </c>
      <c r="D346" t="s">
        <v>21</v>
      </c>
      <c r="E346" t="s">
        <v>22</v>
      </c>
      <c r="F346" t="s">
        <v>30</v>
      </c>
      <c r="G346" t="s">
        <v>3405</v>
      </c>
      <c r="H346" t="s">
        <v>24</v>
      </c>
      <c r="I346" s="36">
        <v>18633</v>
      </c>
      <c r="J346" t="s">
        <v>2910</v>
      </c>
      <c r="K346" t="s">
        <v>2930</v>
      </c>
      <c r="L346" t="s">
        <v>25</v>
      </c>
      <c r="M346" s="2">
        <v>45467</v>
      </c>
      <c r="N346" t="s">
        <v>25</v>
      </c>
      <c r="O346" t="s">
        <v>25</v>
      </c>
      <c r="P346" t="s">
        <v>18</v>
      </c>
      <c r="Q346" t="s">
        <v>490</v>
      </c>
      <c r="R346" t="s">
        <v>27</v>
      </c>
      <c r="S346" t="s">
        <v>18</v>
      </c>
      <c r="T346" t="s">
        <v>18</v>
      </c>
      <c r="U346" t="s">
        <v>18</v>
      </c>
      <c r="V346" t="s">
        <v>18</v>
      </c>
      <c r="W346" s="45" t="str">
        <f>IF(Table1[[#This Row],[Sex at Birth]]="F","Female","Male")</f>
        <v>Female</v>
      </c>
      <c r="X346" s="43">
        <v>45657</v>
      </c>
      <c r="Y346" s="44">
        <f>Table1[[#This Row],[Report cutoff date]]-Table1[[#This Row],[DOB]]</f>
        <v>27024</v>
      </c>
      <c r="Z346" s="68">
        <f>ROUNDDOWN(Table1[[#This Row],[Days old - as of report cutoff date]]/365,0)</f>
        <v>74</v>
      </c>
      <c r="AA346" s="45" t="str">
        <f>IF(Table1[[#This Row],[Years old]]&gt;=55,"55+","54 and under")</f>
        <v>55+</v>
      </c>
      <c r="AB346" s="45" t="str">
        <f>VLOOKUP(Table1[[#This Row],[Years old]],Lookups!$A$1:$C$101,2,FALSE)</f>
        <v>70 - 79</v>
      </c>
      <c r="AC346" s="45" t="str">
        <f>VLOOKUP(Table1[[#This Row],[Years old]],Lookups!$A$1:$C$101,3,FALSE)</f>
        <v>70 - 74</v>
      </c>
      <c r="AD346" s="45" t="str">
        <f>VLOOKUP(Table1[[#This Row],[Race]],Lookups!$E$2:$F$11,2,FALSE)</f>
        <v>White</v>
      </c>
      <c r="AE346" s="45" t="str">
        <f>VLOOKUP(Table1[[#This Row],[Ethnicity]],Lookups!$H$2:$I$6,2,FALSE)</f>
        <v>Not Hispanic/Latino</v>
      </c>
      <c r="AF346" s="45" t="str">
        <f>VLOOKUP(Table1[[#This Row],[Language]],Lookups!$K$2:$L$9,2,FALSE)</f>
        <v>English</v>
      </c>
      <c r="AG346" s="46">
        <v>42005</v>
      </c>
      <c r="AH346" s="46">
        <v>45657</v>
      </c>
      <c r="AI346" s="46" t="str">
        <f>IF(Table1[[#This Row],[Colonoscopy Date]]="","",DATEVALUE(Table1[[#This Row],[Colonoscopy Date]]))</f>
        <v/>
      </c>
      <c r="AJ3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7" spans="1:36" x14ac:dyDescent="0.25">
      <c r="A347">
        <v>14672</v>
      </c>
      <c r="B347" t="s">
        <v>1578</v>
      </c>
      <c r="C347" t="s">
        <v>20</v>
      </c>
      <c r="D347" t="s">
        <v>21</v>
      </c>
      <c r="E347" t="s">
        <v>22</v>
      </c>
      <c r="F347" t="s">
        <v>32</v>
      </c>
      <c r="G347" t="s">
        <v>5544</v>
      </c>
      <c r="H347" t="s">
        <v>24</v>
      </c>
      <c r="I347" s="36">
        <v>18633</v>
      </c>
      <c r="J347" t="s">
        <v>134</v>
      </c>
      <c r="K347" t="s">
        <v>2930</v>
      </c>
      <c r="L347" t="s">
        <v>25</v>
      </c>
      <c r="M347" s="2">
        <v>45588</v>
      </c>
      <c r="N347" t="s">
        <v>25</v>
      </c>
      <c r="O347" t="s">
        <v>25</v>
      </c>
      <c r="P347" t="s">
        <v>18</v>
      </c>
      <c r="Q347" t="s">
        <v>18</v>
      </c>
      <c r="R347" t="s">
        <v>18</v>
      </c>
      <c r="S347" t="s">
        <v>18</v>
      </c>
      <c r="T347" t="s">
        <v>18</v>
      </c>
      <c r="U347" t="s">
        <v>18</v>
      </c>
      <c r="V347" t="s">
        <v>18</v>
      </c>
      <c r="W347" s="45" t="str">
        <f>IF(Table1[[#This Row],[Sex at Birth]]="F","Female","Male")</f>
        <v>Female</v>
      </c>
      <c r="X347" s="43">
        <v>45657</v>
      </c>
      <c r="Y347" s="44">
        <f>Table1[[#This Row],[Report cutoff date]]-Table1[[#This Row],[DOB]]</f>
        <v>27024</v>
      </c>
      <c r="Z347" s="68">
        <f>ROUNDDOWN(Table1[[#This Row],[Days old - as of report cutoff date]]/365,0)</f>
        <v>74</v>
      </c>
      <c r="AA347" s="45" t="str">
        <f>IF(Table1[[#This Row],[Years old]]&gt;=55,"55+","54 and under")</f>
        <v>55+</v>
      </c>
      <c r="AB347" s="45" t="str">
        <f>VLOOKUP(Table1[[#This Row],[Years old]],Lookups!$A$1:$C$101,2,FALSE)</f>
        <v>70 - 79</v>
      </c>
      <c r="AC347" s="45" t="str">
        <f>VLOOKUP(Table1[[#This Row],[Years old]],Lookups!$A$1:$C$101,3,FALSE)</f>
        <v>70 - 74</v>
      </c>
      <c r="AD347" s="45" t="str">
        <f>VLOOKUP(Table1[[#This Row],[Race]],Lookups!$E$2:$F$11,2,FALSE)</f>
        <v>White</v>
      </c>
      <c r="AE347" s="45" t="str">
        <f>VLOOKUP(Table1[[#This Row],[Ethnicity]],Lookups!$H$2:$I$6,2,FALSE)</f>
        <v>Not Hispanic/Latino</v>
      </c>
      <c r="AF347" s="45" t="str">
        <f>VLOOKUP(Table1[[#This Row],[Language]],Lookups!$K$2:$L$9,2,FALSE)</f>
        <v>English</v>
      </c>
      <c r="AG347" s="46">
        <v>42005</v>
      </c>
      <c r="AH347" s="46">
        <v>45657</v>
      </c>
      <c r="AI347" s="46" t="str">
        <f>IF(Table1[[#This Row],[Colonoscopy Date]]="","",DATEVALUE(Table1[[#This Row],[Colonoscopy Date]]))</f>
        <v/>
      </c>
      <c r="AJ3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8" spans="1:36" x14ac:dyDescent="0.25">
      <c r="A348">
        <v>14895</v>
      </c>
      <c r="B348" t="s">
        <v>2778</v>
      </c>
      <c r="C348" t="s">
        <v>20</v>
      </c>
      <c r="D348" t="s">
        <v>21</v>
      </c>
      <c r="E348" t="s">
        <v>22</v>
      </c>
      <c r="F348" t="s">
        <v>81</v>
      </c>
      <c r="G348" t="s">
        <v>5349</v>
      </c>
      <c r="H348" t="s">
        <v>24</v>
      </c>
      <c r="I348" s="36">
        <v>18633</v>
      </c>
      <c r="J348" t="s">
        <v>2910</v>
      </c>
      <c r="K348" t="s">
        <v>2930</v>
      </c>
      <c r="L348" t="s">
        <v>25</v>
      </c>
      <c r="M348" s="2">
        <v>45390</v>
      </c>
      <c r="N348" t="s">
        <v>25</v>
      </c>
      <c r="O348" t="s">
        <v>25</v>
      </c>
      <c r="P348" t="s">
        <v>18</v>
      </c>
      <c r="Q348" t="s">
        <v>18</v>
      </c>
      <c r="R348" t="s">
        <v>18</v>
      </c>
      <c r="S348" t="s">
        <v>18</v>
      </c>
      <c r="T348" t="s">
        <v>18</v>
      </c>
      <c r="U348" t="s">
        <v>18</v>
      </c>
      <c r="V348" t="s">
        <v>18</v>
      </c>
      <c r="W348" s="45" t="str">
        <f>IF(Table1[[#This Row],[Sex at Birth]]="F","Female","Male")</f>
        <v>Female</v>
      </c>
      <c r="X348" s="43">
        <v>45657</v>
      </c>
      <c r="Y348" s="44">
        <f>Table1[[#This Row],[Report cutoff date]]-Table1[[#This Row],[DOB]]</f>
        <v>27024</v>
      </c>
      <c r="Z348" s="68">
        <f>ROUNDDOWN(Table1[[#This Row],[Days old - as of report cutoff date]]/365,0)</f>
        <v>74</v>
      </c>
      <c r="AA348" s="45" t="str">
        <f>IF(Table1[[#This Row],[Years old]]&gt;=55,"55+","54 and under")</f>
        <v>55+</v>
      </c>
      <c r="AB348" s="45" t="str">
        <f>VLOOKUP(Table1[[#This Row],[Years old]],Lookups!$A$1:$C$101,2,FALSE)</f>
        <v>70 - 79</v>
      </c>
      <c r="AC348" s="45" t="str">
        <f>VLOOKUP(Table1[[#This Row],[Years old]],Lookups!$A$1:$C$101,3,FALSE)</f>
        <v>70 - 74</v>
      </c>
      <c r="AD348" s="45" t="str">
        <f>VLOOKUP(Table1[[#This Row],[Race]],Lookups!$E$2:$F$11,2,FALSE)</f>
        <v>White</v>
      </c>
      <c r="AE348" s="45" t="str">
        <f>VLOOKUP(Table1[[#This Row],[Ethnicity]],Lookups!$H$2:$I$6,2,FALSE)</f>
        <v>Not Hispanic/Latino</v>
      </c>
      <c r="AF348" s="45" t="str">
        <f>VLOOKUP(Table1[[#This Row],[Language]],Lookups!$K$2:$L$9,2,FALSE)</f>
        <v>English</v>
      </c>
      <c r="AG348" s="46">
        <v>42005</v>
      </c>
      <c r="AH348" s="46">
        <v>45657</v>
      </c>
      <c r="AI348" s="46" t="str">
        <f>IF(Table1[[#This Row],[Colonoscopy Date]]="","",DATEVALUE(Table1[[#This Row],[Colonoscopy Date]]))</f>
        <v/>
      </c>
      <c r="AJ3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9" spans="1:36" x14ac:dyDescent="0.25">
      <c r="A349">
        <v>15191</v>
      </c>
      <c r="B349" t="s">
        <v>1822</v>
      </c>
      <c r="C349" t="s">
        <v>20</v>
      </c>
      <c r="D349" t="s">
        <v>21</v>
      </c>
      <c r="E349" t="s">
        <v>22</v>
      </c>
      <c r="F349" t="s">
        <v>46</v>
      </c>
      <c r="G349" t="s">
        <v>6158</v>
      </c>
      <c r="H349" t="s">
        <v>24</v>
      </c>
      <c r="I349" s="36">
        <v>18633</v>
      </c>
      <c r="J349" t="s">
        <v>2913</v>
      </c>
      <c r="K349" t="s">
        <v>2930</v>
      </c>
      <c r="L349" t="s">
        <v>25</v>
      </c>
      <c r="M349" s="2">
        <v>45611</v>
      </c>
      <c r="N349" t="s">
        <v>25</v>
      </c>
      <c r="O349" t="s">
        <v>25</v>
      </c>
      <c r="P349" t="s">
        <v>18</v>
      </c>
      <c r="Q349" t="s">
        <v>18</v>
      </c>
      <c r="R349" t="s">
        <v>18</v>
      </c>
      <c r="S349" t="s">
        <v>18</v>
      </c>
      <c r="T349" t="s">
        <v>18</v>
      </c>
      <c r="U349" t="s">
        <v>18</v>
      </c>
      <c r="V349" t="s">
        <v>18</v>
      </c>
      <c r="W349" s="45" t="str">
        <f>IF(Table1[[#This Row],[Sex at Birth]]="F","Female","Male")</f>
        <v>Female</v>
      </c>
      <c r="X349" s="43">
        <v>45657</v>
      </c>
      <c r="Y349" s="44">
        <f>Table1[[#This Row],[Report cutoff date]]-Table1[[#This Row],[DOB]]</f>
        <v>27024</v>
      </c>
      <c r="Z349" s="68">
        <f>ROUNDDOWN(Table1[[#This Row],[Days old - as of report cutoff date]]/365,0)</f>
        <v>74</v>
      </c>
      <c r="AA349" s="45" t="str">
        <f>IF(Table1[[#This Row],[Years old]]&gt;=55,"55+","54 and under")</f>
        <v>55+</v>
      </c>
      <c r="AB349" s="45" t="str">
        <f>VLOOKUP(Table1[[#This Row],[Years old]],Lookups!$A$1:$C$101,2,FALSE)</f>
        <v>70 - 79</v>
      </c>
      <c r="AC349" s="45" t="str">
        <f>VLOOKUP(Table1[[#This Row],[Years old]],Lookups!$A$1:$C$101,3,FALSE)</f>
        <v>70 - 74</v>
      </c>
      <c r="AD349" s="45" t="str">
        <f>VLOOKUP(Table1[[#This Row],[Race]],Lookups!$E$2:$F$11,2,FALSE)</f>
        <v>White</v>
      </c>
      <c r="AE349" s="45" t="str">
        <f>VLOOKUP(Table1[[#This Row],[Ethnicity]],Lookups!$H$2:$I$6,2,FALSE)</f>
        <v>Not Hispanic/Latino</v>
      </c>
      <c r="AF349" s="45" t="str">
        <f>VLOOKUP(Table1[[#This Row],[Language]],Lookups!$K$2:$L$9,2,FALSE)</f>
        <v>English</v>
      </c>
      <c r="AG349" s="46">
        <v>42005</v>
      </c>
      <c r="AH349" s="46">
        <v>45657</v>
      </c>
      <c r="AI349" s="46" t="str">
        <f>IF(Table1[[#This Row],[Colonoscopy Date]]="","",DATEVALUE(Table1[[#This Row],[Colonoscopy Date]]))</f>
        <v/>
      </c>
      <c r="AJ3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0" spans="1:36" x14ac:dyDescent="0.25">
      <c r="A350">
        <v>10211</v>
      </c>
      <c r="B350" t="s">
        <v>1602</v>
      </c>
      <c r="C350" t="s">
        <v>68</v>
      </c>
      <c r="D350" t="s">
        <v>34</v>
      </c>
      <c r="E350" t="s">
        <v>22</v>
      </c>
      <c r="F350" t="s">
        <v>66</v>
      </c>
      <c r="G350" t="s">
        <v>3590</v>
      </c>
      <c r="H350" t="s">
        <v>24</v>
      </c>
      <c r="I350" s="36">
        <v>18636</v>
      </c>
      <c r="J350" t="s">
        <v>2914</v>
      </c>
      <c r="K350" t="s">
        <v>2935</v>
      </c>
      <c r="L350" t="s">
        <v>25</v>
      </c>
      <c r="M350" s="2">
        <v>45597</v>
      </c>
      <c r="N350" t="s">
        <v>53</v>
      </c>
      <c r="O350" t="s">
        <v>25</v>
      </c>
      <c r="P350" t="s">
        <v>1542</v>
      </c>
      <c r="Q350" t="s">
        <v>18</v>
      </c>
      <c r="R350" t="s">
        <v>18</v>
      </c>
      <c r="S350" t="s">
        <v>18</v>
      </c>
      <c r="T350" t="s">
        <v>18</v>
      </c>
      <c r="U350" t="s">
        <v>18</v>
      </c>
      <c r="V350" t="s">
        <v>18</v>
      </c>
      <c r="W350" s="45" t="str">
        <f>IF(Table1[[#This Row],[Sex at Birth]]="F","Female","Male")</f>
        <v>Female</v>
      </c>
      <c r="X350" s="43">
        <v>45657</v>
      </c>
      <c r="Y350" s="44">
        <f>Table1[[#This Row],[Report cutoff date]]-Table1[[#This Row],[DOB]]</f>
        <v>27021</v>
      </c>
      <c r="Z350" s="68">
        <f>ROUNDDOWN(Table1[[#This Row],[Days old - as of report cutoff date]]/365,0)</f>
        <v>74</v>
      </c>
      <c r="AA350" s="45" t="str">
        <f>IF(Table1[[#This Row],[Years old]]&gt;=55,"55+","54 and under")</f>
        <v>55+</v>
      </c>
      <c r="AB350" s="45" t="str">
        <f>VLOOKUP(Table1[[#This Row],[Years old]],Lookups!$A$1:$C$101,2,FALSE)</f>
        <v>70 - 79</v>
      </c>
      <c r="AC350" s="45" t="str">
        <f>VLOOKUP(Table1[[#This Row],[Years old]],Lookups!$A$1:$C$101,3,FALSE)</f>
        <v>70 - 74</v>
      </c>
      <c r="AD350" s="45" t="str">
        <f>VLOOKUP(Table1[[#This Row],[Race]],Lookups!$E$2:$F$11,2,FALSE)</f>
        <v>Other/ Unknown</v>
      </c>
      <c r="AE350" s="45" t="str">
        <f>VLOOKUP(Table1[[#This Row],[Ethnicity]],Lookups!$H$2:$I$6,2,FALSE)</f>
        <v>Other/ Unknown</v>
      </c>
      <c r="AF350" s="45" t="str">
        <f>VLOOKUP(Table1[[#This Row],[Language]],Lookups!$K$2:$L$9,2,FALSE)</f>
        <v>English</v>
      </c>
      <c r="AG350" s="46">
        <v>42005</v>
      </c>
      <c r="AH350" s="46">
        <v>45657</v>
      </c>
      <c r="AI350" s="46">
        <f>IF(Table1[[#This Row],[Colonoscopy Date]]="","",DATEVALUE(Table1[[#This Row],[Colonoscopy Date]]))</f>
        <v>44631</v>
      </c>
      <c r="AJ3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1" spans="1:36" x14ac:dyDescent="0.25">
      <c r="A351">
        <v>13282</v>
      </c>
      <c r="B351" t="s">
        <v>1731</v>
      </c>
      <c r="C351" t="s">
        <v>20</v>
      </c>
      <c r="D351" t="s">
        <v>21</v>
      </c>
      <c r="E351" t="s">
        <v>22</v>
      </c>
      <c r="F351" t="s">
        <v>30</v>
      </c>
      <c r="G351" t="s">
        <v>4040</v>
      </c>
      <c r="H351" t="s">
        <v>24</v>
      </c>
      <c r="I351" s="36">
        <v>18636</v>
      </c>
      <c r="J351" t="s">
        <v>2906</v>
      </c>
      <c r="K351" t="s">
        <v>2931</v>
      </c>
      <c r="L351" t="s">
        <v>25</v>
      </c>
      <c r="M351" s="2">
        <v>45629</v>
      </c>
      <c r="N351" t="s">
        <v>53</v>
      </c>
      <c r="O351" t="s">
        <v>25</v>
      </c>
      <c r="Q351" t="s">
        <v>18</v>
      </c>
      <c r="R351" t="s">
        <v>18</v>
      </c>
      <c r="S351" t="s">
        <v>18</v>
      </c>
      <c r="T351" t="s">
        <v>18</v>
      </c>
      <c r="U351" t="s">
        <v>18</v>
      </c>
      <c r="V351" t="s">
        <v>18</v>
      </c>
      <c r="W351" s="45" t="str">
        <f>IF(Table1[[#This Row],[Sex at Birth]]="F","Female","Male")</f>
        <v>Female</v>
      </c>
      <c r="X351" s="43">
        <v>45657</v>
      </c>
      <c r="Y351" s="44">
        <f>Table1[[#This Row],[Report cutoff date]]-Table1[[#This Row],[DOB]]</f>
        <v>27021</v>
      </c>
      <c r="Z351" s="68">
        <f>ROUNDDOWN(Table1[[#This Row],[Days old - as of report cutoff date]]/365,0)</f>
        <v>74</v>
      </c>
      <c r="AA351" s="45" t="str">
        <f>IF(Table1[[#This Row],[Years old]]&gt;=55,"55+","54 and under")</f>
        <v>55+</v>
      </c>
      <c r="AB351" s="45" t="str">
        <f>VLOOKUP(Table1[[#This Row],[Years old]],Lookups!$A$1:$C$101,2,FALSE)</f>
        <v>70 - 79</v>
      </c>
      <c r="AC351" s="45" t="str">
        <f>VLOOKUP(Table1[[#This Row],[Years old]],Lookups!$A$1:$C$101,3,FALSE)</f>
        <v>70 - 74</v>
      </c>
      <c r="AD351" s="45" t="str">
        <f>VLOOKUP(Table1[[#This Row],[Race]],Lookups!$E$2:$F$11,2,FALSE)</f>
        <v>White</v>
      </c>
      <c r="AE351" s="45" t="str">
        <f>VLOOKUP(Table1[[#This Row],[Ethnicity]],Lookups!$H$2:$I$6,2,FALSE)</f>
        <v>Not Hispanic/Latino</v>
      </c>
      <c r="AF351" s="45" t="str">
        <f>VLOOKUP(Table1[[#This Row],[Language]],Lookups!$K$2:$L$9,2,FALSE)</f>
        <v>English</v>
      </c>
      <c r="AG351" s="46">
        <v>42005</v>
      </c>
      <c r="AH351" s="46">
        <v>45657</v>
      </c>
      <c r="AI351" s="46" t="str">
        <f>IF(Table1[[#This Row],[Colonoscopy Date]]="","",DATEVALUE(Table1[[#This Row],[Colonoscopy Date]]))</f>
        <v/>
      </c>
      <c r="AJ3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2" spans="1:36" x14ac:dyDescent="0.25">
      <c r="A352">
        <v>10929</v>
      </c>
      <c r="B352" t="s">
        <v>1747</v>
      </c>
      <c r="C352" t="s">
        <v>20</v>
      </c>
      <c r="D352" t="s">
        <v>21</v>
      </c>
      <c r="E352" t="s">
        <v>22</v>
      </c>
      <c r="F352" t="s">
        <v>106</v>
      </c>
      <c r="G352" t="s">
        <v>8003</v>
      </c>
      <c r="H352" t="s">
        <v>35</v>
      </c>
      <c r="I352" s="36">
        <v>18638</v>
      </c>
      <c r="J352" t="s">
        <v>2914</v>
      </c>
      <c r="K352" t="s">
        <v>2936</v>
      </c>
      <c r="L352" t="s">
        <v>25</v>
      </c>
      <c r="M352" s="2">
        <v>45616</v>
      </c>
      <c r="N352" t="s">
        <v>25</v>
      </c>
      <c r="O352" t="s">
        <v>25</v>
      </c>
      <c r="P352" t="s">
        <v>18</v>
      </c>
      <c r="Q352" t="s">
        <v>18</v>
      </c>
      <c r="R352" t="s">
        <v>18</v>
      </c>
      <c r="S352" t="s">
        <v>18</v>
      </c>
      <c r="T352" t="s">
        <v>18</v>
      </c>
      <c r="U352" t="s">
        <v>18</v>
      </c>
      <c r="V352" t="s">
        <v>18</v>
      </c>
      <c r="W352" s="45" t="str">
        <f>IF(Table1[[#This Row],[Sex at Birth]]="F","Female","Male")</f>
        <v>Male</v>
      </c>
      <c r="X352" s="43">
        <v>45657</v>
      </c>
      <c r="Y352" s="44">
        <f>Table1[[#This Row],[Report cutoff date]]-Table1[[#This Row],[DOB]]</f>
        <v>27019</v>
      </c>
      <c r="Z352" s="68">
        <f>ROUNDDOWN(Table1[[#This Row],[Days old - as of report cutoff date]]/365,0)</f>
        <v>74</v>
      </c>
      <c r="AA352" s="45" t="str">
        <f>IF(Table1[[#This Row],[Years old]]&gt;=55,"55+","54 and under")</f>
        <v>55+</v>
      </c>
      <c r="AB352" s="45" t="str">
        <f>VLOOKUP(Table1[[#This Row],[Years old]],Lookups!$A$1:$C$101,2,FALSE)</f>
        <v>70 - 79</v>
      </c>
      <c r="AC352" s="45" t="str">
        <f>VLOOKUP(Table1[[#This Row],[Years old]],Lookups!$A$1:$C$101,3,FALSE)</f>
        <v>70 - 74</v>
      </c>
      <c r="AD352" s="45" t="str">
        <f>VLOOKUP(Table1[[#This Row],[Race]],Lookups!$E$2:$F$11,2,FALSE)</f>
        <v>White</v>
      </c>
      <c r="AE352" s="45" t="str">
        <f>VLOOKUP(Table1[[#This Row],[Ethnicity]],Lookups!$H$2:$I$6,2,FALSE)</f>
        <v>Not Hispanic/Latino</v>
      </c>
      <c r="AF352" s="45" t="str">
        <f>VLOOKUP(Table1[[#This Row],[Language]],Lookups!$K$2:$L$9,2,FALSE)</f>
        <v>English</v>
      </c>
      <c r="AG352" s="46">
        <v>42005</v>
      </c>
      <c r="AH352" s="46">
        <v>45657</v>
      </c>
      <c r="AI352" s="46" t="str">
        <f>IF(Table1[[#This Row],[Colonoscopy Date]]="","",DATEVALUE(Table1[[#This Row],[Colonoscopy Date]]))</f>
        <v/>
      </c>
      <c r="AJ3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3" spans="1:36" x14ac:dyDescent="0.25">
      <c r="A353">
        <v>12419</v>
      </c>
      <c r="B353" t="s">
        <v>1828</v>
      </c>
      <c r="C353" t="s">
        <v>20</v>
      </c>
      <c r="D353" t="s">
        <v>21</v>
      </c>
      <c r="E353" t="s">
        <v>22</v>
      </c>
      <c r="F353" t="s">
        <v>42</v>
      </c>
      <c r="G353" t="s">
        <v>4307</v>
      </c>
      <c r="H353" t="s">
        <v>24</v>
      </c>
      <c r="I353" s="36">
        <v>18638</v>
      </c>
      <c r="J353" t="s">
        <v>2885</v>
      </c>
      <c r="K353" t="s">
        <v>2930</v>
      </c>
      <c r="L353" t="s">
        <v>25</v>
      </c>
      <c r="M353" s="2">
        <v>45623</v>
      </c>
      <c r="N353" t="s">
        <v>25</v>
      </c>
      <c r="O353" t="s">
        <v>25</v>
      </c>
      <c r="P353" t="s">
        <v>18</v>
      </c>
      <c r="Q353" t="s">
        <v>18</v>
      </c>
      <c r="R353" t="s">
        <v>18</v>
      </c>
      <c r="S353" t="s">
        <v>18</v>
      </c>
      <c r="T353" t="s">
        <v>18</v>
      </c>
      <c r="U353" t="s">
        <v>18</v>
      </c>
      <c r="V353" t="s">
        <v>18</v>
      </c>
      <c r="W353" s="45" t="str">
        <f>IF(Table1[[#This Row],[Sex at Birth]]="F","Female","Male")</f>
        <v>Female</v>
      </c>
      <c r="X353" s="43">
        <v>45657</v>
      </c>
      <c r="Y353" s="44">
        <f>Table1[[#This Row],[Report cutoff date]]-Table1[[#This Row],[DOB]]</f>
        <v>27019</v>
      </c>
      <c r="Z353" s="68">
        <f>ROUNDDOWN(Table1[[#This Row],[Days old - as of report cutoff date]]/365,0)</f>
        <v>74</v>
      </c>
      <c r="AA353" s="45" t="str">
        <f>IF(Table1[[#This Row],[Years old]]&gt;=55,"55+","54 and under")</f>
        <v>55+</v>
      </c>
      <c r="AB353" s="45" t="str">
        <f>VLOOKUP(Table1[[#This Row],[Years old]],Lookups!$A$1:$C$101,2,FALSE)</f>
        <v>70 - 79</v>
      </c>
      <c r="AC353" s="45" t="str">
        <f>VLOOKUP(Table1[[#This Row],[Years old]],Lookups!$A$1:$C$101,3,FALSE)</f>
        <v>70 - 74</v>
      </c>
      <c r="AD353" s="45" t="str">
        <f>VLOOKUP(Table1[[#This Row],[Race]],Lookups!$E$2:$F$11,2,FALSE)</f>
        <v>White</v>
      </c>
      <c r="AE353" s="45" t="str">
        <f>VLOOKUP(Table1[[#This Row],[Ethnicity]],Lookups!$H$2:$I$6,2,FALSE)</f>
        <v>Not Hispanic/Latino</v>
      </c>
      <c r="AF353" s="45" t="str">
        <f>VLOOKUP(Table1[[#This Row],[Language]],Lookups!$K$2:$L$9,2,FALSE)</f>
        <v>English</v>
      </c>
      <c r="AG353" s="46">
        <v>42005</v>
      </c>
      <c r="AH353" s="46">
        <v>45657</v>
      </c>
      <c r="AI353" s="46" t="str">
        <f>IF(Table1[[#This Row],[Colonoscopy Date]]="","",DATEVALUE(Table1[[#This Row],[Colonoscopy Date]]))</f>
        <v/>
      </c>
      <c r="AJ3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4" spans="1:36" x14ac:dyDescent="0.25">
      <c r="A354">
        <v>11281</v>
      </c>
      <c r="B354" t="s">
        <v>1843</v>
      </c>
      <c r="C354" t="s">
        <v>20</v>
      </c>
      <c r="D354" t="s">
        <v>21</v>
      </c>
      <c r="E354" t="s">
        <v>22</v>
      </c>
      <c r="F354" t="s">
        <v>30</v>
      </c>
      <c r="G354" t="s">
        <v>7706</v>
      </c>
      <c r="H354" t="s">
        <v>35</v>
      </c>
      <c r="I354" s="36">
        <v>18643</v>
      </c>
      <c r="J354" t="s">
        <v>2906</v>
      </c>
      <c r="K354" t="s">
        <v>2936</v>
      </c>
      <c r="L354" t="s">
        <v>25</v>
      </c>
      <c r="M354" s="2">
        <v>45559</v>
      </c>
      <c r="N354" t="s">
        <v>25</v>
      </c>
      <c r="O354" t="s">
        <v>25</v>
      </c>
      <c r="P354" t="s">
        <v>18</v>
      </c>
      <c r="Q354" t="s">
        <v>18</v>
      </c>
      <c r="R354" t="s">
        <v>18</v>
      </c>
      <c r="S354" t="s">
        <v>18</v>
      </c>
      <c r="T354" t="s">
        <v>18</v>
      </c>
      <c r="U354" t="s">
        <v>18</v>
      </c>
      <c r="V354" t="s">
        <v>18</v>
      </c>
      <c r="W354" s="45" t="str">
        <f>IF(Table1[[#This Row],[Sex at Birth]]="F","Female","Male")</f>
        <v>Male</v>
      </c>
      <c r="X354" s="43">
        <v>45657</v>
      </c>
      <c r="Y354" s="44">
        <f>Table1[[#This Row],[Report cutoff date]]-Table1[[#This Row],[DOB]]</f>
        <v>27014</v>
      </c>
      <c r="Z354" s="68">
        <f>ROUNDDOWN(Table1[[#This Row],[Days old - as of report cutoff date]]/365,0)</f>
        <v>74</v>
      </c>
      <c r="AA354" s="45" t="str">
        <f>IF(Table1[[#This Row],[Years old]]&gt;=55,"55+","54 and under")</f>
        <v>55+</v>
      </c>
      <c r="AB354" s="45" t="str">
        <f>VLOOKUP(Table1[[#This Row],[Years old]],Lookups!$A$1:$C$101,2,FALSE)</f>
        <v>70 - 79</v>
      </c>
      <c r="AC354" s="45" t="str">
        <f>VLOOKUP(Table1[[#This Row],[Years old]],Lookups!$A$1:$C$101,3,FALSE)</f>
        <v>70 - 74</v>
      </c>
      <c r="AD354" s="45" t="str">
        <f>VLOOKUP(Table1[[#This Row],[Race]],Lookups!$E$2:$F$11,2,FALSE)</f>
        <v>White</v>
      </c>
      <c r="AE354" s="45" t="str">
        <f>VLOOKUP(Table1[[#This Row],[Ethnicity]],Lookups!$H$2:$I$6,2,FALSE)</f>
        <v>Not Hispanic/Latino</v>
      </c>
      <c r="AF354" s="45" t="str">
        <f>VLOOKUP(Table1[[#This Row],[Language]],Lookups!$K$2:$L$9,2,FALSE)</f>
        <v>English</v>
      </c>
      <c r="AG354" s="46">
        <v>42005</v>
      </c>
      <c r="AH354" s="46">
        <v>45657</v>
      </c>
      <c r="AI354" s="46" t="str">
        <f>IF(Table1[[#This Row],[Colonoscopy Date]]="","",DATEVALUE(Table1[[#This Row],[Colonoscopy Date]]))</f>
        <v/>
      </c>
      <c r="AJ3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5" spans="1:36" x14ac:dyDescent="0.25">
      <c r="A355">
        <v>15054</v>
      </c>
      <c r="B355" t="s">
        <v>2171</v>
      </c>
      <c r="C355" t="s">
        <v>20</v>
      </c>
      <c r="D355" t="s">
        <v>21</v>
      </c>
      <c r="E355" t="s">
        <v>22</v>
      </c>
      <c r="F355" t="s">
        <v>30</v>
      </c>
      <c r="G355" t="s">
        <v>5439</v>
      </c>
      <c r="H355" t="s">
        <v>35</v>
      </c>
      <c r="I355" s="36">
        <v>18645</v>
      </c>
      <c r="J355" t="s">
        <v>2916</v>
      </c>
      <c r="K355" t="s">
        <v>2930</v>
      </c>
      <c r="L355" t="s">
        <v>25</v>
      </c>
      <c r="M355" s="2">
        <v>45540</v>
      </c>
      <c r="N355" t="s">
        <v>25</v>
      </c>
      <c r="O355" t="s">
        <v>25</v>
      </c>
      <c r="P355" t="s">
        <v>18</v>
      </c>
      <c r="Q355" t="s">
        <v>18</v>
      </c>
      <c r="R355" t="s">
        <v>18</v>
      </c>
      <c r="S355" t="s">
        <v>18</v>
      </c>
      <c r="T355" t="s">
        <v>18</v>
      </c>
      <c r="U355" t="s">
        <v>18</v>
      </c>
      <c r="V355" t="s">
        <v>18</v>
      </c>
      <c r="W355" s="45" t="str">
        <f>IF(Table1[[#This Row],[Sex at Birth]]="F","Female","Male")</f>
        <v>Male</v>
      </c>
      <c r="X355" s="43">
        <v>45657</v>
      </c>
      <c r="Y355" s="44">
        <f>Table1[[#This Row],[Report cutoff date]]-Table1[[#This Row],[DOB]]</f>
        <v>27012</v>
      </c>
      <c r="Z355" s="68">
        <f>ROUNDDOWN(Table1[[#This Row],[Days old - as of report cutoff date]]/365,0)</f>
        <v>74</v>
      </c>
      <c r="AA355" s="45" t="str">
        <f>IF(Table1[[#This Row],[Years old]]&gt;=55,"55+","54 and under")</f>
        <v>55+</v>
      </c>
      <c r="AB355" s="45" t="str">
        <f>VLOOKUP(Table1[[#This Row],[Years old]],Lookups!$A$1:$C$101,2,FALSE)</f>
        <v>70 - 79</v>
      </c>
      <c r="AC355" s="45" t="str">
        <f>VLOOKUP(Table1[[#This Row],[Years old]],Lookups!$A$1:$C$101,3,FALSE)</f>
        <v>70 - 74</v>
      </c>
      <c r="AD355" s="45" t="str">
        <f>VLOOKUP(Table1[[#This Row],[Race]],Lookups!$E$2:$F$11,2,FALSE)</f>
        <v>White</v>
      </c>
      <c r="AE355" s="45" t="str">
        <f>VLOOKUP(Table1[[#This Row],[Ethnicity]],Lookups!$H$2:$I$6,2,FALSE)</f>
        <v>Not Hispanic/Latino</v>
      </c>
      <c r="AF355" s="45" t="str">
        <f>VLOOKUP(Table1[[#This Row],[Language]],Lookups!$K$2:$L$9,2,FALSE)</f>
        <v>English</v>
      </c>
      <c r="AG355" s="46">
        <v>42005</v>
      </c>
      <c r="AH355" s="46">
        <v>45657</v>
      </c>
      <c r="AI355" s="46" t="str">
        <f>IF(Table1[[#This Row],[Colonoscopy Date]]="","",DATEVALUE(Table1[[#This Row],[Colonoscopy Date]]))</f>
        <v/>
      </c>
      <c r="AJ3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6" spans="1:36" x14ac:dyDescent="0.25">
      <c r="A356">
        <v>12827</v>
      </c>
      <c r="B356" t="s">
        <v>1591</v>
      </c>
      <c r="C356" t="s">
        <v>20</v>
      </c>
      <c r="D356" t="s">
        <v>21</v>
      </c>
      <c r="E356" t="s">
        <v>22</v>
      </c>
      <c r="F356" t="s">
        <v>32</v>
      </c>
      <c r="G356" t="s">
        <v>5833</v>
      </c>
      <c r="H356" t="s">
        <v>35</v>
      </c>
      <c r="I356" s="36">
        <v>18649</v>
      </c>
      <c r="J356" t="s">
        <v>2911</v>
      </c>
      <c r="K356" t="s">
        <v>2930</v>
      </c>
      <c r="L356" t="s">
        <v>25</v>
      </c>
      <c r="M356" s="2">
        <v>45498</v>
      </c>
      <c r="N356" t="s">
        <v>53</v>
      </c>
      <c r="O356" t="s">
        <v>25</v>
      </c>
      <c r="P356" t="s">
        <v>249</v>
      </c>
      <c r="Q356" t="s">
        <v>18</v>
      </c>
      <c r="R356" t="s">
        <v>18</v>
      </c>
      <c r="S356" t="s">
        <v>18</v>
      </c>
      <c r="T356" t="s">
        <v>18</v>
      </c>
      <c r="U356" t="s">
        <v>18</v>
      </c>
      <c r="V356" t="s">
        <v>18</v>
      </c>
      <c r="W356" s="45" t="str">
        <f>IF(Table1[[#This Row],[Sex at Birth]]="F","Female","Male")</f>
        <v>Male</v>
      </c>
      <c r="X356" s="43">
        <v>45657</v>
      </c>
      <c r="Y356" s="44">
        <f>Table1[[#This Row],[Report cutoff date]]-Table1[[#This Row],[DOB]]</f>
        <v>27008</v>
      </c>
      <c r="Z356" s="68">
        <f>ROUNDDOWN(Table1[[#This Row],[Days old - as of report cutoff date]]/365,0)</f>
        <v>73</v>
      </c>
      <c r="AA356" s="45" t="str">
        <f>IF(Table1[[#This Row],[Years old]]&gt;=55,"55+","54 and under")</f>
        <v>55+</v>
      </c>
      <c r="AB356" s="45" t="str">
        <f>VLOOKUP(Table1[[#This Row],[Years old]],Lookups!$A$1:$C$101,2,FALSE)</f>
        <v>70 - 79</v>
      </c>
      <c r="AC356" s="45" t="str">
        <f>VLOOKUP(Table1[[#This Row],[Years old]],Lookups!$A$1:$C$101,3,FALSE)</f>
        <v>70 - 74</v>
      </c>
      <c r="AD356" s="45" t="str">
        <f>VLOOKUP(Table1[[#This Row],[Race]],Lookups!$E$2:$F$11,2,FALSE)</f>
        <v>White</v>
      </c>
      <c r="AE356" s="45" t="str">
        <f>VLOOKUP(Table1[[#This Row],[Ethnicity]],Lookups!$H$2:$I$6,2,FALSE)</f>
        <v>Not Hispanic/Latino</v>
      </c>
      <c r="AF356" s="45" t="str">
        <f>VLOOKUP(Table1[[#This Row],[Language]],Lookups!$K$2:$L$9,2,FALSE)</f>
        <v>English</v>
      </c>
      <c r="AG356" s="46">
        <v>42005</v>
      </c>
      <c r="AH356" s="46">
        <v>45657</v>
      </c>
      <c r="AI356" s="46">
        <f>IF(Table1[[#This Row],[Colonoscopy Date]]="","",DATEVALUE(Table1[[#This Row],[Colonoscopy Date]]))</f>
        <v>45450</v>
      </c>
      <c r="AJ35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7" spans="1:36" x14ac:dyDescent="0.25">
      <c r="A357">
        <v>10576</v>
      </c>
      <c r="B357" t="s">
        <v>1602</v>
      </c>
      <c r="C357" t="s">
        <v>20</v>
      </c>
      <c r="D357" t="s">
        <v>21</v>
      </c>
      <c r="E357" t="s">
        <v>22</v>
      </c>
      <c r="F357" t="s">
        <v>122</v>
      </c>
      <c r="G357" t="s">
        <v>8335</v>
      </c>
      <c r="H357" t="s">
        <v>24</v>
      </c>
      <c r="I357" s="36">
        <v>18653</v>
      </c>
      <c r="J357" t="s">
        <v>2913</v>
      </c>
      <c r="K357" t="s">
        <v>2931</v>
      </c>
      <c r="L357" t="s">
        <v>25</v>
      </c>
      <c r="M357" s="2">
        <v>45505</v>
      </c>
      <c r="N357" t="s">
        <v>53</v>
      </c>
      <c r="O357" t="s">
        <v>25</v>
      </c>
      <c r="P357" t="s">
        <v>1535</v>
      </c>
      <c r="Q357" t="s">
        <v>18</v>
      </c>
      <c r="R357" t="s">
        <v>18</v>
      </c>
      <c r="S357" t="s">
        <v>18</v>
      </c>
      <c r="T357" t="s">
        <v>18</v>
      </c>
      <c r="U357" t="s">
        <v>18</v>
      </c>
      <c r="V357" t="s">
        <v>18</v>
      </c>
      <c r="W357" s="45" t="str">
        <f>IF(Table1[[#This Row],[Sex at Birth]]="F","Female","Male")</f>
        <v>Female</v>
      </c>
      <c r="X357" s="43">
        <v>45657</v>
      </c>
      <c r="Y357" s="44">
        <f>Table1[[#This Row],[Report cutoff date]]-Table1[[#This Row],[DOB]]</f>
        <v>27004</v>
      </c>
      <c r="Z357" s="68">
        <f>ROUNDDOWN(Table1[[#This Row],[Days old - as of report cutoff date]]/365,0)</f>
        <v>73</v>
      </c>
      <c r="AA357" s="45" t="str">
        <f>IF(Table1[[#This Row],[Years old]]&gt;=55,"55+","54 and under")</f>
        <v>55+</v>
      </c>
      <c r="AB357" s="45" t="str">
        <f>VLOOKUP(Table1[[#This Row],[Years old]],Lookups!$A$1:$C$101,2,FALSE)</f>
        <v>70 - 79</v>
      </c>
      <c r="AC357" s="45" t="str">
        <f>VLOOKUP(Table1[[#This Row],[Years old]],Lookups!$A$1:$C$101,3,FALSE)</f>
        <v>70 - 74</v>
      </c>
      <c r="AD357" s="45" t="str">
        <f>VLOOKUP(Table1[[#This Row],[Race]],Lookups!$E$2:$F$11,2,FALSE)</f>
        <v>White</v>
      </c>
      <c r="AE357" s="45" t="str">
        <f>VLOOKUP(Table1[[#This Row],[Ethnicity]],Lookups!$H$2:$I$6,2,FALSE)</f>
        <v>Not Hispanic/Latino</v>
      </c>
      <c r="AF357" s="45" t="str">
        <f>VLOOKUP(Table1[[#This Row],[Language]],Lookups!$K$2:$L$9,2,FALSE)</f>
        <v>English</v>
      </c>
      <c r="AG357" s="46">
        <v>42005</v>
      </c>
      <c r="AH357" s="46">
        <v>45657</v>
      </c>
      <c r="AI357" s="46">
        <f>IF(Table1[[#This Row],[Colonoscopy Date]]="","",DATEVALUE(Table1[[#This Row],[Colonoscopy Date]]))</f>
        <v>42578</v>
      </c>
      <c r="AJ3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8" spans="1:36" x14ac:dyDescent="0.25">
      <c r="A358">
        <v>12769</v>
      </c>
      <c r="B358" t="s">
        <v>2096</v>
      </c>
      <c r="C358" t="s">
        <v>20</v>
      </c>
      <c r="D358" t="s">
        <v>21</v>
      </c>
      <c r="E358" t="s">
        <v>22</v>
      </c>
      <c r="F358" t="s">
        <v>32</v>
      </c>
      <c r="G358" t="s">
        <v>3423</v>
      </c>
      <c r="H358" t="s">
        <v>35</v>
      </c>
      <c r="I358" s="36">
        <v>18653</v>
      </c>
      <c r="J358" t="s">
        <v>2911</v>
      </c>
      <c r="K358" t="s">
        <v>2930</v>
      </c>
      <c r="L358" t="s">
        <v>25</v>
      </c>
      <c r="M358" s="2">
        <v>45414</v>
      </c>
      <c r="N358" t="s">
        <v>53</v>
      </c>
      <c r="O358" t="s">
        <v>25</v>
      </c>
      <c r="P358" t="s">
        <v>896</v>
      </c>
      <c r="Q358" t="s">
        <v>897</v>
      </c>
      <c r="R358" t="s">
        <v>87</v>
      </c>
      <c r="S358" t="s">
        <v>18</v>
      </c>
      <c r="T358" t="s">
        <v>18</v>
      </c>
      <c r="U358" t="s">
        <v>18</v>
      </c>
      <c r="V358" t="s">
        <v>18</v>
      </c>
      <c r="W358" s="45" t="str">
        <f>IF(Table1[[#This Row],[Sex at Birth]]="F","Female","Male")</f>
        <v>Male</v>
      </c>
      <c r="X358" s="43">
        <v>45657</v>
      </c>
      <c r="Y358" s="44">
        <f>Table1[[#This Row],[Report cutoff date]]-Table1[[#This Row],[DOB]]</f>
        <v>27004</v>
      </c>
      <c r="Z358" s="68">
        <f>ROUNDDOWN(Table1[[#This Row],[Days old - as of report cutoff date]]/365,0)</f>
        <v>73</v>
      </c>
      <c r="AA358" s="45" t="str">
        <f>IF(Table1[[#This Row],[Years old]]&gt;=55,"55+","54 and under")</f>
        <v>55+</v>
      </c>
      <c r="AB358" s="45" t="str">
        <f>VLOOKUP(Table1[[#This Row],[Years old]],Lookups!$A$1:$C$101,2,FALSE)</f>
        <v>70 - 79</v>
      </c>
      <c r="AC358" s="45" t="str">
        <f>VLOOKUP(Table1[[#This Row],[Years old]],Lookups!$A$1:$C$101,3,FALSE)</f>
        <v>70 - 74</v>
      </c>
      <c r="AD358" s="45" t="str">
        <f>VLOOKUP(Table1[[#This Row],[Race]],Lookups!$E$2:$F$11,2,FALSE)</f>
        <v>White</v>
      </c>
      <c r="AE358" s="45" t="str">
        <f>VLOOKUP(Table1[[#This Row],[Ethnicity]],Lookups!$H$2:$I$6,2,FALSE)</f>
        <v>Not Hispanic/Latino</v>
      </c>
      <c r="AF358" s="45" t="str">
        <f>VLOOKUP(Table1[[#This Row],[Language]],Lookups!$K$2:$L$9,2,FALSE)</f>
        <v>English</v>
      </c>
      <c r="AG358" s="46">
        <v>42005</v>
      </c>
      <c r="AH358" s="46">
        <v>45657</v>
      </c>
      <c r="AI358" s="46">
        <f>IF(Table1[[#This Row],[Colonoscopy Date]]="","",DATEVALUE(Table1[[#This Row],[Colonoscopy Date]]))</f>
        <v>44810</v>
      </c>
      <c r="AJ35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9" spans="1:36" x14ac:dyDescent="0.25">
      <c r="A359">
        <v>10680</v>
      </c>
      <c r="B359" t="s">
        <v>2441</v>
      </c>
      <c r="C359" t="s">
        <v>20</v>
      </c>
      <c r="D359" t="s">
        <v>21</v>
      </c>
      <c r="E359" t="s">
        <v>22</v>
      </c>
      <c r="F359" t="s">
        <v>30</v>
      </c>
      <c r="G359" t="s">
        <v>5878</v>
      </c>
      <c r="H359" t="s">
        <v>35</v>
      </c>
      <c r="I359" s="36">
        <v>18653</v>
      </c>
      <c r="J359" t="s">
        <v>2912</v>
      </c>
      <c r="K359" t="s">
        <v>2930</v>
      </c>
      <c r="L359" t="s">
        <v>25</v>
      </c>
      <c r="M359" s="2">
        <v>45597</v>
      </c>
      <c r="N359" t="s">
        <v>25</v>
      </c>
      <c r="O359" t="s">
        <v>25</v>
      </c>
      <c r="P359" t="s">
        <v>18</v>
      </c>
      <c r="Q359" t="s">
        <v>18</v>
      </c>
      <c r="R359" t="s">
        <v>18</v>
      </c>
      <c r="S359" t="s">
        <v>18</v>
      </c>
      <c r="T359" t="s">
        <v>18</v>
      </c>
      <c r="U359" t="s">
        <v>18</v>
      </c>
      <c r="V359" t="s">
        <v>18</v>
      </c>
      <c r="W359" s="45" t="str">
        <f>IF(Table1[[#This Row],[Sex at Birth]]="F","Female","Male")</f>
        <v>Male</v>
      </c>
      <c r="X359" s="43">
        <v>45657</v>
      </c>
      <c r="Y359" s="44">
        <f>Table1[[#This Row],[Report cutoff date]]-Table1[[#This Row],[DOB]]</f>
        <v>27004</v>
      </c>
      <c r="Z359" s="68">
        <f>ROUNDDOWN(Table1[[#This Row],[Days old - as of report cutoff date]]/365,0)</f>
        <v>73</v>
      </c>
      <c r="AA359" s="45" t="str">
        <f>IF(Table1[[#This Row],[Years old]]&gt;=55,"55+","54 and under")</f>
        <v>55+</v>
      </c>
      <c r="AB359" s="45" t="str">
        <f>VLOOKUP(Table1[[#This Row],[Years old]],Lookups!$A$1:$C$101,2,FALSE)</f>
        <v>70 - 79</v>
      </c>
      <c r="AC359" s="45" t="str">
        <f>VLOOKUP(Table1[[#This Row],[Years old]],Lookups!$A$1:$C$101,3,FALSE)</f>
        <v>70 - 74</v>
      </c>
      <c r="AD359" s="45" t="str">
        <f>VLOOKUP(Table1[[#This Row],[Race]],Lookups!$E$2:$F$11,2,FALSE)</f>
        <v>White</v>
      </c>
      <c r="AE359" s="45" t="str">
        <f>VLOOKUP(Table1[[#This Row],[Ethnicity]],Lookups!$H$2:$I$6,2,FALSE)</f>
        <v>Not Hispanic/Latino</v>
      </c>
      <c r="AF359" s="45" t="str">
        <f>VLOOKUP(Table1[[#This Row],[Language]],Lookups!$K$2:$L$9,2,FALSE)</f>
        <v>English</v>
      </c>
      <c r="AG359" s="46">
        <v>42005</v>
      </c>
      <c r="AH359" s="46">
        <v>45657</v>
      </c>
      <c r="AI359" s="46" t="str">
        <f>IF(Table1[[#This Row],[Colonoscopy Date]]="","",DATEVALUE(Table1[[#This Row],[Colonoscopy Date]]))</f>
        <v/>
      </c>
      <c r="AJ3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0" spans="1:36" x14ac:dyDescent="0.25">
      <c r="A360">
        <v>11323</v>
      </c>
      <c r="B360" t="s">
        <v>2210</v>
      </c>
      <c r="C360" t="s">
        <v>20</v>
      </c>
      <c r="D360" t="s">
        <v>21</v>
      </c>
      <c r="E360" t="s">
        <v>22</v>
      </c>
      <c r="F360" t="s">
        <v>46</v>
      </c>
      <c r="G360" t="s">
        <v>8261</v>
      </c>
      <c r="H360" t="s">
        <v>35</v>
      </c>
      <c r="I360" s="36">
        <v>18658</v>
      </c>
      <c r="J360" t="s">
        <v>2906</v>
      </c>
      <c r="K360" t="s">
        <v>2931</v>
      </c>
      <c r="L360" t="s">
        <v>25</v>
      </c>
      <c r="M360" s="2">
        <v>45530</v>
      </c>
      <c r="N360" t="s">
        <v>53</v>
      </c>
      <c r="O360" t="s">
        <v>25</v>
      </c>
      <c r="P360" t="s">
        <v>552</v>
      </c>
      <c r="Q360" t="s">
        <v>18</v>
      </c>
      <c r="R360" t="s">
        <v>18</v>
      </c>
      <c r="S360" t="s">
        <v>18</v>
      </c>
      <c r="T360" t="s">
        <v>18</v>
      </c>
      <c r="U360" t="s">
        <v>18</v>
      </c>
      <c r="V360" t="s">
        <v>18</v>
      </c>
      <c r="W360" s="45" t="str">
        <f>IF(Table1[[#This Row],[Sex at Birth]]="F","Female","Male")</f>
        <v>Male</v>
      </c>
      <c r="X360" s="43">
        <v>45657</v>
      </c>
      <c r="Y360" s="44">
        <f>Table1[[#This Row],[Report cutoff date]]-Table1[[#This Row],[DOB]]</f>
        <v>26999</v>
      </c>
      <c r="Z360" s="68">
        <f>ROUNDDOWN(Table1[[#This Row],[Days old - as of report cutoff date]]/365,0)</f>
        <v>73</v>
      </c>
      <c r="AA360" s="45" t="str">
        <f>IF(Table1[[#This Row],[Years old]]&gt;=55,"55+","54 and under")</f>
        <v>55+</v>
      </c>
      <c r="AB360" s="45" t="str">
        <f>VLOOKUP(Table1[[#This Row],[Years old]],Lookups!$A$1:$C$101,2,FALSE)</f>
        <v>70 - 79</v>
      </c>
      <c r="AC360" s="45" t="str">
        <f>VLOOKUP(Table1[[#This Row],[Years old]],Lookups!$A$1:$C$101,3,FALSE)</f>
        <v>70 - 74</v>
      </c>
      <c r="AD360" s="45" t="str">
        <f>VLOOKUP(Table1[[#This Row],[Race]],Lookups!$E$2:$F$11,2,FALSE)</f>
        <v>White</v>
      </c>
      <c r="AE360" s="45" t="str">
        <f>VLOOKUP(Table1[[#This Row],[Ethnicity]],Lookups!$H$2:$I$6,2,FALSE)</f>
        <v>Not Hispanic/Latino</v>
      </c>
      <c r="AF360" s="45" t="str">
        <f>VLOOKUP(Table1[[#This Row],[Language]],Lookups!$K$2:$L$9,2,FALSE)</f>
        <v>English</v>
      </c>
      <c r="AG360" s="46">
        <v>42005</v>
      </c>
      <c r="AH360" s="46">
        <v>45657</v>
      </c>
      <c r="AI360" s="46">
        <f>IF(Table1[[#This Row],[Colonoscopy Date]]="","",DATEVALUE(Table1[[#This Row],[Colonoscopy Date]]))</f>
        <v>45191</v>
      </c>
      <c r="AJ3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1" spans="1:36" x14ac:dyDescent="0.25">
      <c r="A361">
        <v>10209</v>
      </c>
      <c r="B361" t="s">
        <v>1681</v>
      </c>
      <c r="C361" t="s">
        <v>20</v>
      </c>
      <c r="D361" t="s">
        <v>21</v>
      </c>
      <c r="E361" t="s">
        <v>22</v>
      </c>
      <c r="F361" t="s">
        <v>36</v>
      </c>
      <c r="G361" t="s">
        <v>7473</v>
      </c>
      <c r="H361" t="s">
        <v>35</v>
      </c>
      <c r="I361" s="36">
        <v>18658</v>
      </c>
      <c r="J361" t="s">
        <v>2884</v>
      </c>
      <c r="K361" t="s">
        <v>2936</v>
      </c>
      <c r="L361" t="s">
        <v>25</v>
      </c>
      <c r="M361" s="2">
        <v>45615</v>
      </c>
      <c r="N361" t="s">
        <v>25</v>
      </c>
      <c r="O361" t="s">
        <v>25</v>
      </c>
      <c r="P361" t="s">
        <v>18</v>
      </c>
      <c r="Q361" t="s">
        <v>18</v>
      </c>
      <c r="R361" t="s">
        <v>18</v>
      </c>
      <c r="S361" t="s">
        <v>18</v>
      </c>
      <c r="T361" t="s">
        <v>18</v>
      </c>
      <c r="U361" t="s">
        <v>18</v>
      </c>
      <c r="V361" t="s">
        <v>18</v>
      </c>
      <c r="W361" s="45" t="str">
        <f>IF(Table1[[#This Row],[Sex at Birth]]="F","Female","Male")</f>
        <v>Male</v>
      </c>
      <c r="X361" s="43">
        <v>45657</v>
      </c>
      <c r="Y361" s="44">
        <f>Table1[[#This Row],[Report cutoff date]]-Table1[[#This Row],[DOB]]</f>
        <v>26999</v>
      </c>
      <c r="Z361" s="68">
        <f>ROUNDDOWN(Table1[[#This Row],[Days old - as of report cutoff date]]/365,0)</f>
        <v>73</v>
      </c>
      <c r="AA361" s="45" t="str">
        <f>IF(Table1[[#This Row],[Years old]]&gt;=55,"55+","54 and under")</f>
        <v>55+</v>
      </c>
      <c r="AB361" s="45" t="str">
        <f>VLOOKUP(Table1[[#This Row],[Years old]],Lookups!$A$1:$C$101,2,FALSE)</f>
        <v>70 - 79</v>
      </c>
      <c r="AC361" s="45" t="str">
        <f>VLOOKUP(Table1[[#This Row],[Years old]],Lookups!$A$1:$C$101,3,FALSE)</f>
        <v>70 - 74</v>
      </c>
      <c r="AD361" s="45" t="str">
        <f>VLOOKUP(Table1[[#This Row],[Race]],Lookups!$E$2:$F$11,2,FALSE)</f>
        <v>White</v>
      </c>
      <c r="AE361" s="45" t="str">
        <f>VLOOKUP(Table1[[#This Row],[Ethnicity]],Lookups!$H$2:$I$6,2,FALSE)</f>
        <v>Not Hispanic/Latino</v>
      </c>
      <c r="AF361" s="45" t="str">
        <f>VLOOKUP(Table1[[#This Row],[Language]],Lookups!$K$2:$L$9,2,FALSE)</f>
        <v>English</v>
      </c>
      <c r="AG361" s="46">
        <v>42005</v>
      </c>
      <c r="AH361" s="46">
        <v>45657</v>
      </c>
      <c r="AI361" s="46" t="str">
        <f>IF(Table1[[#This Row],[Colonoscopy Date]]="","",DATEVALUE(Table1[[#This Row],[Colonoscopy Date]]))</f>
        <v/>
      </c>
      <c r="AJ3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2" spans="1:36" x14ac:dyDescent="0.25">
      <c r="A362">
        <v>13241</v>
      </c>
      <c r="B362" t="s">
        <v>1930</v>
      </c>
      <c r="C362" t="s">
        <v>20</v>
      </c>
      <c r="D362" t="s">
        <v>21</v>
      </c>
      <c r="E362" t="s">
        <v>22</v>
      </c>
      <c r="F362" t="s">
        <v>235</v>
      </c>
      <c r="G362" t="s">
        <v>7524</v>
      </c>
      <c r="H362" t="s">
        <v>35</v>
      </c>
      <c r="I362" s="36">
        <v>18659</v>
      </c>
      <c r="J362" t="s">
        <v>2884</v>
      </c>
      <c r="K362" t="s">
        <v>2936</v>
      </c>
      <c r="L362" t="s">
        <v>25</v>
      </c>
      <c r="M362" s="2">
        <v>45428</v>
      </c>
      <c r="N362" t="s">
        <v>25</v>
      </c>
      <c r="O362" t="s">
        <v>25</v>
      </c>
      <c r="P362" t="s">
        <v>18</v>
      </c>
      <c r="Q362" t="s">
        <v>18</v>
      </c>
      <c r="R362" t="s">
        <v>18</v>
      </c>
      <c r="S362" t="s">
        <v>18</v>
      </c>
      <c r="T362" t="s">
        <v>18</v>
      </c>
      <c r="U362" t="s">
        <v>18</v>
      </c>
      <c r="V362" t="s">
        <v>18</v>
      </c>
      <c r="W362" s="45" t="str">
        <f>IF(Table1[[#This Row],[Sex at Birth]]="F","Female","Male")</f>
        <v>Male</v>
      </c>
      <c r="X362" s="43">
        <v>45657</v>
      </c>
      <c r="Y362" s="44">
        <f>Table1[[#This Row],[Report cutoff date]]-Table1[[#This Row],[DOB]]</f>
        <v>26998</v>
      </c>
      <c r="Z362" s="68">
        <f>ROUNDDOWN(Table1[[#This Row],[Days old - as of report cutoff date]]/365,0)</f>
        <v>73</v>
      </c>
      <c r="AA362" s="45" t="str">
        <f>IF(Table1[[#This Row],[Years old]]&gt;=55,"55+","54 and under")</f>
        <v>55+</v>
      </c>
      <c r="AB362" s="45" t="str">
        <f>VLOOKUP(Table1[[#This Row],[Years old]],Lookups!$A$1:$C$101,2,FALSE)</f>
        <v>70 - 79</v>
      </c>
      <c r="AC362" s="45" t="str">
        <f>VLOOKUP(Table1[[#This Row],[Years old]],Lookups!$A$1:$C$101,3,FALSE)</f>
        <v>70 - 74</v>
      </c>
      <c r="AD362" s="45" t="str">
        <f>VLOOKUP(Table1[[#This Row],[Race]],Lookups!$E$2:$F$11,2,FALSE)</f>
        <v>White</v>
      </c>
      <c r="AE362" s="45" t="str">
        <f>VLOOKUP(Table1[[#This Row],[Ethnicity]],Lookups!$H$2:$I$6,2,FALSE)</f>
        <v>Not Hispanic/Latino</v>
      </c>
      <c r="AF362" s="45" t="str">
        <f>VLOOKUP(Table1[[#This Row],[Language]],Lookups!$K$2:$L$9,2,FALSE)</f>
        <v>English</v>
      </c>
      <c r="AG362" s="46">
        <v>42005</v>
      </c>
      <c r="AH362" s="46">
        <v>45657</v>
      </c>
      <c r="AI362" s="46" t="str">
        <f>IF(Table1[[#This Row],[Colonoscopy Date]]="","",DATEVALUE(Table1[[#This Row],[Colonoscopy Date]]))</f>
        <v/>
      </c>
      <c r="AJ3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3" spans="1:36" x14ac:dyDescent="0.25">
      <c r="A363">
        <v>10234</v>
      </c>
      <c r="B363" t="s">
        <v>1789</v>
      </c>
      <c r="C363" t="s">
        <v>20</v>
      </c>
      <c r="D363" t="s">
        <v>34</v>
      </c>
      <c r="E363" t="s">
        <v>22</v>
      </c>
      <c r="F363" t="s">
        <v>32</v>
      </c>
      <c r="G363" t="s">
        <v>3309</v>
      </c>
      <c r="H363" t="s">
        <v>35</v>
      </c>
      <c r="I363" s="36">
        <v>18664</v>
      </c>
      <c r="J363" t="s">
        <v>2913</v>
      </c>
      <c r="K363" t="s">
        <v>2935</v>
      </c>
      <c r="L363" t="s">
        <v>25</v>
      </c>
      <c r="M363" s="2">
        <v>45616</v>
      </c>
      <c r="N363" t="s">
        <v>25</v>
      </c>
      <c r="O363" t="s">
        <v>25</v>
      </c>
      <c r="P363" t="s">
        <v>18</v>
      </c>
      <c r="Q363" t="s">
        <v>18</v>
      </c>
      <c r="R363" t="s">
        <v>18</v>
      </c>
      <c r="S363" t="s">
        <v>705</v>
      </c>
      <c r="T363" t="s">
        <v>27</v>
      </c>
      <c r="U363" t="s">
        <v>18</v>
      </c>
      <c r="V363" t="s">
        <v>18</v>
      </c>
      <c r="W363" s="45" t="str">
        <f>IF(Table1[[#This Row],[Sex at Birth]]="F","Female","Male")</f>
        <v>Male</v>
      </c>
      <c r="X363" s="43">
        <v>45657</v>
      </c>
      <c r="Y363" s="44">
        <f>Table1[[#This Row],[Report cutoff date]]-Table1[[#This Row],[DOB]]</f>
        <v>26993</v>
      </c>
      <c r="Z363" s="68">
        <f>ROUNDDOWN(Table1[[#This Row],[Days old - as of report cutoff date]]/365,0)</f>
        <v>73</v>
      </c>
      <c r="AA363" s="45" t="str">
        <f>IF(Table1[[#This Row],[Years old]]&gt;=55,"55+","54 and under")</f>
        <v>55+</v>
      </c>
      <c r="AB363" s="45" t="str">
        <f>VLOOKUP(Table1[[#This Row],[Years old]],Lookups!$A$1:$C$101,2,FALSE)</f>
        <v>70 - 79</v>
      </c>
      <c r="AC363" s="45" t="str">
        <f>VLOOKUP(Table1[[#This Row],[Years old]],Lookups!$A$1:$C$101,3,FALSE)</f>
        <v>70 - 74</v>
      </c>
      <c r="AD363" s="45" t="str">
        <f>VLOOKUP(Table1[[#This Row],[Race]],Lookups!$E$2:$F$11,2,FALSE)</f>
        <v>White</v>
      </c>
      <c r="AE363" s="45" t="str">
        <f>VLOOKUP(Table1[[#This Row],[Ethnicity]],Lookups!$H$2:$I$6,2,FALSE)</f>
        <v>Other/ Unknown</v>
      </c>
      <c r="AF363" s="45" t="str">
        <f>VLOOKUP(Table1[[#This Row],[Language]],Lookups!$K$2:$L$9,2,FALSE)</f>
        <v>English</v>
      </c>
      <c r="AG363" s="46">
        <v>42005</v>
      </c>
      <c r="AH363" s="46">
        <v>45657</v>
      </c>
      <c r="AI363" s="46" t="str">
        <f>IF(Table1[[#This Row],[Colonoscopy Date]]="","",DATEVALUE(Table1[[#This Row],[Colonoscopy Date]]))</f>
        <v/>
      </c>
      <c r="AJ3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4" spans="1:36" x14ac:dyDescent="0.25">
      <c r="A364">
        <v>14643</v>
      </c>
      <c r="B364" t="s">
        <v>1612</v>
      </c>
      <c r="C364" t="s">
        <v>20</v>
      </c>
      <c r="D364" t="s">
        <v>21</v>
      </c>
      <c r="E364" t="s">
        <v>22</v>
      </c>
      <c r="F364" t="s">
        <v>30</v>
      </c>
      <c r="G364" t="s">
        <v>7182</v>
      </c>
      <c r="H364" t="s">
        <v>35</v>
      </c>
      <c r="I364" s="36">
        <v>18664</v>
      </c>
      <c r="J364" t="s">
        <v>2901</v>
      </c>
      <c r="K364" t="s">
        <v>2935</v>
      </c>
      <c r="L364" t="s">
        <v>25</v>
      </c>
      <c r="M364" s="2">
        <v>45595</v>
      </c>
      <c r="N364" t="s">
        <v>25</v>
      </c>
      <c r="O364" t="s">
        <v>25</v>
      </c>
      <c r="P364" t="s">
        <v>18</v>
      </c>
      <c r="Q364" t="s">
        <v>18</v>
      </c>
      <c r="R364" t="s">
        <v>18</v>
      </c>
      <c r="S364" t="s">
        <v>18</v>
      </c>
      <c r="T364" t="s">
        <v>18</v>
      </c>
      <c r="U364" t="s">
        <v>18</v>
      </c>
      <c r="V364" t="s">
        <v>18</v>
      </c>
      <c r="W364" s="45" t="str">
        <f>IF(Table1[[#This Row],[Sex at Birth]]="F","Female","Male")</f>
        <v>Male</v>
      </c>
      <c r="X364" s="43">
        <v>45657</v>
      </c>
      <c r="Y364" s="44">
        <f>Table1[[#This Row],[Report cutoff date]]-Table1[[#This Row],[DOB]]</f>
        <v>26993</v>
      </c>
      <c r="Z364" s="68">
        <f>ROUNDDOWN(Table1[[#This Row],[Days old - as of report cutoff date]]/365,0)</f>
        <v>73</v>
      </c>
      <c r="AA364" s="45" t="str">
        <f>IF(Table1[[#This Row],[Years old]]&gt;=55,"55+","54 and under")</f>
        <v>55+</v>
      </c>
      <c r="AB364" s="45" t="str">
        <f>VLOOKUP(Table1[[#This Row],[Years old]],Lookups!$A$1:$C$101,2,FALSE)</f>
        <v>70 - 79</v>
      </c>
      <c r="AC364" s="45" t="str">
        <f>VLOOKUP(Table1[[#This Row],[Years old]],Lookups!$A$1:$C$101,3,FALSE)</f>
        <v>70 - 74</v>
      </c>
      <c r="AD364" s="45" t="str">
        <f>VLOOKUP(Table1[[#This Row],[Race]],Lookups!$E$2:$F$11,2,FALSE)</f>
        <v>White</v>
      </c>
      <c r="AE364" s="45" t="str">
        <f>VLOOKUP(Table1[[#This Row],[Ethnicity]],Lookups!$H$2:$I$6,2,FALSE)</f>
        <v>Not Hispanic/Latino</v>
      </c>
      <c r="AF364" s="45" t="str">
        <f>VLOOKUP(Table1[[#This Row],[Language]],Lookups!$K$2:$L$9,2,FALSE)</f>
        <v>English</v>
      </c>
      <c r="AG364" s="46">
        <v>42005</v>
      </c>
      <c r="AH364" s="46">
        <v>45657</v>
      </c>
      <c r="AI364" s="46" t="str">
        <f>IF(Table1[[#This Row],[Colonoscopy Date]]="","",DATEVALUE(Table1[[#This Row],[Colonoscopy Date]]))</f>
        <v/>
      </c>
      <c r="AJ3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5" spans="1:36" x14ac:dyDescent="0.25">
      <c r="A365">
        <v>14329</v>
      </c>
      <c r="B365" t="s">
        <v>1689</v>
      </c>
      <c r="C365" t="s">
        <v>20</v>
      </c>
      <c r="D365" t="s">
        <v>21</v>
      </c>
      <c r="E365" t="s">
        <v>22</v>
      </c>
      <c r="F365" t="s">
        <v>44</v>
      </c>
      <c r="G365" t="s">
        <v>6357</v>
      </c>
      <c r="H365" t="s">
        <v>24</v>
      </c>
      <c r="I365" s="36">
        <v>18666</v>
      </c>
      <c r="J365" t="s">
        <v>2923</v>
      </c>
      <c r="K365" t="s">
        <v>2930</v>
      </c>
      <c r="L365" t="s">
        <v>25</v>
      </c>
      <c r="M365" s="2">
        <v>45488</v>
      </c>
      <c r="N365" t="s">
        <v>25</v>
      </c>
      <c r="O365" t="s">
        <v>25</v>
      </c>
      <c r="P365" t="s">
        <v>18</v>
      </c>
      <c r="Q365" t="s">
        <v>18</v>
      </c>
      <c r="R365" t="s">
        <v>18</v>
      </c>
      <c r="S365" t="s">
        <v>18</v>
      </c>
      <c r="T365" t="s">
        <v>18</v>
      </c>
      <c r="U365" t="s">
        <v>18</v>
      </c>
      <c r="V365" t="s">
        <v>18</v>
      </c>
      <c r="W365" s="45" t="str">
        <f>IF(Table1[[#This Row],[Sex at Birth]]="F","Female","Male")</f>
        <v>Female</v>
      </c>
      <c r="X365" s="43">
        <v>45657</v>
      </c>
      <c r="Y365" s="44">
        <f>Table1[[#This Row],[Report cutoff date]]-Table1[[#This Row],[DOB]]</f>
        <v>26991</v>
      </c>
      <c r="Z365" s="68">
        <f>ROUNDDOWN(Table1[[#This Row],[Days old - as of report cutoff date]]/365,0)</f>
        <v>73</v>
      </c>
      <c r="AA365" s="45" t="str">
        <f>IF(Table1[[#This Row],[Years old]]&gt;=55,"55+","54 and under")</f>
        <v>55+</v>
      </c>
      <c r="AB365" s="45" t="str">
        <f>VLOOKUP(Table1[[#This Row],[Years old]],Lookups!$A$1:$C$101,2,FALSE)</f>
        <v>70 - 79</v>
      </c>
      <c r="AC365" s="45" t="str">
        <f>VLOOKUP(Table1[[#This Row],[Years old]],Lookups!$A$1:$C$101,3,FALSE)</f>
        <v>70 - 74</v>
      </c>
      <c r="AD365" s="45" t="str">
        <f>VLOOKUP(Table1[[#This Row],[Race]],Lookups!$E$2:$F$11,2,FALSE)</f>
        <v>White</v>
      </c>
      <c r="AE365" s="45" t="str">
        <f>VLOOKUP(Table1[[#This Row],[Ethnicity]],Lookups!$H$2:$I$6,2,FALSE)</f>
        <v>Not Hispanic/Latino</v>
      </c>
      <c r="AF365" s="45" t="str">
        <f>VLOOKUP(Table1[[#This Row],[Language]],Lookups!$K$2:$L$9,2,FALSE)</f>
        <v>English</v>
      </c>
      <c r="AG365" s="46">
        <v>42005</v>
      </c>
      <c r="AH365" s="46">
        <v>45657</v>
      </c>
      <c r="AI365" s="46" t="str">
        <f>IF(Table1[[#This Row],[Colonoscopy Date]]="","",DATEVALUE(Table1[[#This Row],[Colonoscopy Date]]))</f>
        <v/>
      </c>
      <c r="AJ3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6" spans="1:36" x14ac:dyDescent="0.25">
      <c r="A366">
        <v>14221</v>
      </c>
      <c r="B366" t="s">
        <v>1765</v>
      </c>
      <c r="C366" t="s">
        <v>20</v>
      </c>
      <c r="D366" t="s">
        <v>21</v>
      </c>
      <c r="E366" t="s">
        <v>22</v>
      </c>
      <c r="F366" t="s">
        <v>169</v>
      </c>
      <c r="G366" t="s">
        <v>8099</v>
      </c>
      <c r="H366" t="s">
        <v>35</v>
      </c>
      <c r="I366" s="36">
        <v>18668</v>
      </c>
      <c r="J366" t="s">
        <v>2914</v>
      </c>
      <c r="K366" t="s">
        <v>2936</v>
      </c>
      <c r="L366" t="s">
        <v>25</v>
      </c>
      <c r="M366" s="2">
        <v>45604</v>
      </c>
      <c r="N366" t="s">
        <v>25</v>
      </c>
      <c r="O366" t="s">
        <v>25</v>
      </c>
      <c r="P366" t="s">
        <v>18</v>
      </c>
      <c r="Q366" t="s">
        <v>18</v>
      </c>
      <c r="R366" t="s">
        <v>18</v>
      </c>
      <c r="S366" t="s">
        <v>18</v>
      </c>
      <c r="T366" t="s">
        <v>18</v>
      </c>
      <c r="U366" t="s">
        <v>18</v>
      </c>
      <c r="V366" t="s">
        <v>18</v>
      </c>
      <c r="W366" s="45" t="str">
        <f>IF(Table1[[#This Row],[Sex at Birth]]="F","Female","Male")</f>
        <v>Male</v>
      </c>
      <c r="X366" s="43">
        <v>45657</v>
      </c>
      <c r="Y366" s="44">
        <f>Table1[[#This Row],[Report cutoff date]]-Table1[[#This Row],[DOB]]</f>
        <v>26989</v>
      </c>
      <c r="Z366" s="68">
        <f>ROUNDDOWN(Table1[[#This Row],[Days old - as of report cutoff date]]/365,0)</f>
        <v>73</v>
      </c>
      <c r="AA366" s="45" t="str">
        <f>IF(Table1[[#This Row],[Years old]]&gt;=55,"55+","54 and under")</f>
        <v>55+</v>
      </c>
      <c r="AB366" s="45" t="str">
        <f>VLOOKUP(Table1[[#This Row],[Years old]],Lookups!$A$1:$C$101,2,FALSE)</f>
        <v>70 - 79</v>
      </c>
      <c r="AC366" s="45" t="str">
        <f>VLOOKUP(Table1[[#This Row],[Years old]],Lookups!$A$1:$C$101,3,FALSE)</f>
        <v>70 - 74</v>
      </c>
      <c r="AD366" s="45" t="str">
        <f>VLOOKUP(Table1[[#This Row],[Race]],Lookups!$E$2:$F$11,2,FALSE)</f>
        <v>White</v>
      </c>
      <c r="AE366" s="45" t="str">
        <f>VLOOKUP(Table1[[#This Row],[Ethnicity]],Lookups!$H$2:$I$6,2,FALSE)</f>
        <v>Not Hispanic/Latino</v>
      </c>
      <c r="AF366" s="45" t="str">
        <f>VLOOKUP(Table1[[#This Row],[Language]],Lookups!$K$2:$L$9,2,FALSE)</f>
        <v>English</v>
      </c>
      <c r="AG366" s="46">
        <v>42005</v>
      </c>
      <c r="AH366" s="46">
        <v>45657</v>
      </c>
      <c r="AI366" s="46" t="str">
        <f>IF(Table1[[#This Row],[Colonoscopy Date]]="","",DATEVALUE(Table1[[#This Row],[Colonoscopy Date]]))</f>
        <v/>
      </c>
      <c r="AJ3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7" spans="1:36" x14ac:dyDescent="0.25">
      <c r="A367">
        <v>13287</v>
      </c>
      <c r="B367" t="s">
        <v>2417</v>
      </c>
      <c r="C367" t="s">
        <v>68</v>
      </c>
      <c r="D367" t="s">
        <v>95</v>
      </c>
      <c r="E367" t="s">
        <v>22</v>
      </c>
      <c r="F367" t="s">
        <v>31</v>
      </c>
      <c r="G367" t="s">
        <v>7882</v>
      </c>
      <c r="H367" t="s">
        <v>35</v>
      </c>
      <c r="I367" s="36">
        <v>18678</v>
      </c>
      <c r="J367" t="s">
        <v>2912</v>
      </c>
      <c r="K367" t="s">
        <v>2936</v>
      </c>
      <c r="L367" t="s">
        <v>25</v>
      </c>
      <c r="M367" s="2">
        <v>45428</v>
      </c>
      <c r="N367" t="s">
        <v>53</v>
      </c>
      <c r="O367" t="s">
        <v>25</v>
      </c>
      <c r="P367" t="s">
        <v>186</v>
      </c>
      <c r="Q367" t="s">
        <v>18</v>
      </c>
      <c r="R367" t="s">
        <v>18</v>
      </c>
      <c r="S367" t="s">
        <v>18</v>
      </c>
      <c r="T367" t="s">
        <v>18</v>
      </c>
      <c r="U367" t="s">
        <v>18</v>
      </c>
      <c r="V367" t="s">
        <v>18</v>
      </c>
      <c r="W367" s="45" t="str">
        <f>IF(Table1[[#This Row],[Sex at Birth]]="F","Female","Male")</f>
        <v>Male</v>
      </c>
      <c r="X367" s="43">
        <v>45657</v>
      </c>
      <c r="Y367" s="44">
        <f>Table1[[#This Row],[Report cutoff date]]-Table1[[#This Row],[DOB]]</f>
        <v>26979</v>
      </c>
      <c r="Z367" s="68">
        <f>ROUNDDOWN(Table1[[#This Row],[Days old - as of report cutoff date]]/365,0)</f>
        <v>73</v>
      </c>
      <c r="AA367" s="45" t="str">
        <f>IF(Table1[[#This Row],[Years old]]&gt;=55,"55+","54 and under")</f>
        <v>55+</v>
      </c>
      <c r="AB367" s="45" t="str">
        <f>VLOOKUP(Table1[[#This Row],[Years old]],Lookups!$A$1:$C$101,2,FALSE)</f>
        <v>70 - 79</v>
      </c>
      <c r="AC367" s="45" t="str">
        <f>VLOOKUP(Table1[[#This Row],[Years old]],Lookups!$A$1:$C$101,3,FALSE)</f>
        <v>70 - 74</v>
      </c>
      <c r="AD367" s="45" t="str">
        <f>VLOOKUP(Table1[[#This Row],[Race]],Lookups!$E$2:$F$11,2,FALSE)</f>
        <v>Other/ Unknown</v>
      </c>
      <c r="AE367" s="45" t="str">
        <f>VLOOKUP(Table1[[#This Row],[Ethnicity]],Lookups!$H$2:$I$6,2,FALSE)</f>
        <v>Hispanic/Latino</v>
      </c>
      <c r="AF367" s="45" t="str">
        <f>VLOOKUP(Table1[[#This Row],[Language]],Lookups!$K$2:$L$9,2,FALSE)</f>
        <v>English</v>
      </c>
      <c r="AG367" s="46">
        <v>42005</v>
      </c>
      <c r="AH367" s="46">
        <v>45657</v>
      </c>
      <c r="AI367" s="46">
        <f>IF(Table1[[#This Row],[Colonoscopy Date]]="","",DATEVALUE(Table1[[#This Row],[Colonoscopy Date]]))</f>
        <v>44979</v>
      </c>
      <c r="AJ36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8" spans="1:36" x14ac:dyDescent="0.25">
      <c r="A368">
        <v>13684</v>
      </c>
      <c r="B368" t="s">
        <v>1736</v>
      </c>
      <c r="C368" t="s">
        <v>20</v>
      </c>
      <c r="D368" t="s">
        <v>34</v>
      </c>
      <c r="E368" t="s">
        <v>22</v>
      </c>
      <c r="F368" t="s">
        <v>30</v>
      </c>
      <c r="G368" t="s">
        <v>6062</v>
      </c>
      <c r="H368" t="s">
        <v>35</v>
      </c>
      <c r="I368" s="36">
        <v>18680</v>
      </c>
      <c r="J368" t="s">
        <v>2913</v>
      </c>
      <c r="K368" t="s">
        <v>2930</v>
      </c>
      <c r="L368" t="s">
        <v>25</v>
      </c>
      <c r="M368" s="2">
        <v>45649</v>
      </c>
      <c r="N368" t="s">
        <v>25</v>
      </c>
      <c r="O368" t="s">
        <v>25</v>
      </c>
      <c r="P368" t="s">
        <v>18</v>
      </c>
      <c r="Q368" t="s">
        <v>18</v>
      </c>
      <c r="R368" t="s">
        <v>18</v>
      </c>
      <c r="S368" t="s">
        <v>18</v>
      </c>
      <c r="T368" t="s">
        <v>18</v>
      </c>
      <c r="U368" t="s">
        <v>18</v>
      </c>
      <c r="V368" t="s">
        <v>18</v>
      </c>
      <c r="W368" s="45" t="str">
        <f>IF(Table1[[#This Row],[Sex at Birth]]="F","Female","Male")</f>
        <v>Male</v>
      </c>
      <c r="X368" s="43">
        <v>45657</v>
      </c>
      <c r="Y368" s="44">
        <f>Table1[[#This Row],[Report cutoff date]]-Table1[[#This Row],[DOB]]</f>
        <v>26977</v>
      </c>
      <c r="Z368" s="68">
        <f>ROUNDDOWN(Table1[[#This Row],[Days old - as of report cutoff date]]/365,0)</f>
        <v>73</v>
      </c>
      <c r="AA368" s="45" t="str">
        <f>IF(Table1[[#This Row],[Years old]]&gt;=55,"55+","54 and under")</f>
        <v>55+</v>
      </c>
      <c r="AB368" s="45" t="str">
        <f>VLOOKUP(Table1[[#This Row],[Years old]],Lookups!$A$1:$C$101,2,FALSE)</f>
        <v>70 - 79</v>
      </c>
      <c r="AC368" s="45" t="str">
        <f>VLOOKUP(Table1[[#This Row],[Years old]],Lookups!$A$1:$C$101,3,FALSE)</f>
        <v>70 - 74</v>
      </c>
      <c r="AD368" s="45" t="str">
        <f>VLOOKUP(Table1[[#This Row],[Race]],Lookups!$E$2:$F$11,2,FALSE)</f>
        <v>White</v>
      </c>
      <c r="AE368" s="45" t="str">
        <f>VLOOKUP(Table1[[#This Row],[Ethnicity]],Lookups!$H$2:$I$6,2,FALSE)</f>
        <v>Other/ Unknown</v>
      </c>
      <c r="AF368" s="45" t="str">
        <f>VLOOKUP(Table1[[#This Row],[Language]],Lookups!$K$2:$L$9,2,FALSE)</f>
        <v>English</v>
      </c>
      <c r="AG368" s="46">
        <v>42005</v>
      </c>
      <c r="AH368" s="46">
        <v>45657</v>
      </c>
      <c r="AI368" s="46" t="str">
        <f>IF(Table1[[#This Row],[Colonoscopy Date]]="","",DATEVALUE(Table1[[#This Row],[Colonoscopy Date]]))</f>
        <v/>
      </c>
      <c r="AJ3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9" spans="1:36" x14ac:dyDescent="0.25">
      <c r="A369">
        <v>10870</v>
      </c>
      <c r="B369" t="s">
        <v>1628</v>
      </c>
      <c r="C369" t="s">
        <v>20</v>
      </c>
      <c r="D369" t="s">
        <v>21</v>
      </c>
      <c r="E369" t="s">
        <v>22</v>
      </c>
      <c r="F369" t="s">
        <v>52</v>
      </c>
      <c r="G369" t="s">
        <v>3778</v>
      </c>
      <c r="H369" t="s">
        <v>24</v>
      </c>
      <c r="I369" s="36">
        <v>18685</v>
      </c>
      <c r="J369" t="s">
        <v>2884</v>
      </c>
      <c r="K369" t="s">
        <v>2936</v>
      </c>
      <c r="L369" t="s">
        <v>25</v>
      </c>
      <c r="M369" s="2">
        <v>45608</v>
      </c>
      <c r="N369" t="s">
        <v>53</v>
      </c>
      <c r="O369" t="s">
        <v>25</v>
      </c>
      <c r="P369" t="s">
        <v>1162</v>
      </c>
      <c r="Q369" t="s">
        <v>18</v>
      </c>
      <c r="R369" t="s">
        <v>18</v>
      </c>
      <c r="S369" t="s">
        <v>18</v>
      </c>
      <c r="T369" t="s">
        <v>18</v>
      </c>
      <c r="U369" t="s">
        <v>18</v>
      </c>
      <c r="V369" t="s">
        <v>18</v>
      </c>
      <c r="W369" s="45" t="str">
        <f>IF(Table1[[#This Row],[Sex at Birth]]="F","Female","Male")</f>
        <v>Female</v>
      </c>
      <c r="X369" s="43">
        <v>45657</v>
      </c>
      <c r="Y369" s="44">
        <f>Table1[[#This Row],[Report cutoff date]]-Table1[[#This Row],[DOB]]</f>
        <v>26972</v>
      </c>
      <c r="Z369" s="68">
        <f>ROUNDDOWN(Table1[[#This Row],[Days old - as of report cutoff date]]/365,0)</f>
        <v>73</v>
      </c>
      <c r="AA369" s="45" t="str">
        <f>IF(Table1[[#This Row],[Years old]]&gt;=55,"55+","54 and under")</f>
        <v>55+</v>
      </c>
      <c r="AB369" s="45" t="str">
        <f>VLOOKUP(Table1[[#This Row],[Years old]],Lookups!$A$1:$C$101,2,FALSE)</f>
        <v>70 - 79</v>
      </c>
      <c r="AC369" s="45" t="str">
        <f>VLOOKUP(Table1[[#This Row],[Years old]],Lookups!$A$1:$C$101,3,FALSE)</f>
        <v>70 - 74</v>
      </c>
      <c r="AD369" s="45" t="str">
        <f>VLOOKUP(Table1[[#This Row],[Race]],Lookups!$E$2:$F$11,2,FALSE)</f>
        <v>White</v>
      </c>
      <c r="AE369" s="45" t="str">
        <f>VLOOKUP(Table1[[#This Row],[Ethnicity]],Lookups!$H$2:$I$6,2,FALSE)</f>
        <v>Not Hispanic/Latino</v>
      </c>
      <c r="AF369" s="45" t="str">
        <f>VLOOKUP(Table1[[#This Row],[Language]],Lookups!$K$2:$L$9,2,FALSE)</f>
        <v>English</v>
      </c>
      <c r="AG369" s="46">
        <v>42005</v>
      </c>
      <c r="AH369" s="46">
        <v>45657</v>
      </c>
      <c r="AI369" s="46">
        <f>IF(Table1[[#This Row],[Colonoscopy Date]]="","",DATEVALUE(Table1[[#This Row],[Colonoscopy Date]]))</f>
        <v>44004</v>
      </c>
      <c r="AJ3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0" spans="1:36" x14ac:dyDescent="0.25">
      <c r="A370">
        <v>14267</v>
      </c>
      <c r="B370" t="s">
        <v>1712</v>
      </c>
      <c r="C370" t="s">
        <v>20</v>
      </c>
      <c r="D370" t="s">
        <v>21</v>
      </c>
      <c r="E370" t="s">
        <v>22</v>
      </c>
      <c r="F370" t="s">
        <v>18</v>
      </c>
      <c r="G370" t="s">
        <v>4866</v>
      </c>
      <c r="H370" t="s">
        <v>24</v>
      </c>
      <c r="I370" s="36">
        <v>18689</v>
      </c>
      <c r="J370" t="s">
        <v>2891</v>
      </c>
      <c r="K370" t="s">
        <v>2930</v>
      </c>
      <c r="L370" t="s">
        <v>25</v>
      </c>
      <c r="M370" s="2">
        <v>45496</v>
      </c>
      <c r="N370" t="s">
        <v>25</v>
      </c>
      <c r="O370" t="s">
        <v>25</v>
      </c>
      <c r="P370" t="s">
        <v>18</v>
      </c>
      <c r="Q370" t="s">
        <v>18</v>
      </c>
      <c r="R370" t="s">
        <v>18</v>
      </c>
      <c r="S370" t="s">
        <v>18</v>
      </c>
      <c r="T370" t="s">
        <v>18</v>
      </c>
      <c r="U370" t="s">
        <v>18</v>
      </c>
      <c r="V370" t="s">
        <v>18</v>
      </c>
      <c r="W370" s="45" t="str">
        <f>IF(Table1[[#This Row],[Sex at Birth]]="F","Female","Male")</f>
        <v>Female</v>
      </c>
      <c r="X370" s="43">
        <v>45657</v>
      </c>
      <c r="Y370" s="44">
        <f>Table1[[#This Row],[Report cutoff date]]-Table1[[#This Row],[DOB]]</f>
        <v>26968</v>
      </c>
      <c r="Z370" s="68">
        <f>ROUNDDOWN(Table1[[#This Row],[Days old - as of report cutoff date]]/365,0)</f>
        <v>73</v>
      </c>
      <c r="AA370" s="45" t="str">
        <f>IF(Table1[[#This Row],[Years old]]&gt;=55,"55+","54 and under")</f>
        <v>55+</v>
      </c>
      <c r="AB370" s="45" t="str">
        <f>VLOOKUP(Table1[[#This Row],[Years old]],Lookups!$A$1:$C$101,2,FALSE)</f>
        <v>70 - 79</v>
      </c>
      <c r="AC370" s="45" t="str">
        <f>VLOOKUP(Table1[[#This Row],[Years old]],Lookups!$A$1:$C$101,3,FALSE)</f>
        <v>70 - 74</v>
      </c>
      <c r="AD370" s="45" t="str">
        <f>VLOOKUP(Table1[[#This Row],[Race]],Lookups!$E$2:$F$11,2,FALSE)</f>
        <v>White</v>
      </c>
      <c r="AE370" s="45" t="str">
        <f>VLOOKUP(Table1[[#This Row],[Ethnicity]],Lookups!$H$2:$I$6,2,FALSE)</f>
        <v>Not Hispanic/Latino</v>
      </c>
      <c r="AF370" s="45" t="str">
        <f>VLOOKUP(Table1[[#This Row],[Language]],Lookups!$K$2:$L$9,2,FALSE)</f>
        <v>English</v>
      </c>
      <c r="AG370" s="46">
        <v>42005</v>
      </c>
      <c r="AH370" s="46">
        <v>45657</v>
      </c>
      <c r="AI370" s="46" t="str">
        <f>IF(Table1[[#This Row],[Colonoscopy Date]]="","",DATEVALUE(Table1[[#This Row],[Colonoscopy Date]]))</f>
        <v/>
      </c>
      <c r="AJ3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1" spans="1:36" x14ac:dyDescent="0.25">
      <c r="A371">
        <v>15023</v>
      </c>
      <c r="B371" t="s">
        <v>1578</v>
      </c>
      <c r="C371" t="s">
        <v>20</v>
      </c>
      <c r="D371" t="s">
        <v>21</v>
      </c>
      <c r="E371" t="s">
        <v>22</v>
      </c>
      <c r="F371" t="s">
        <v>42</v>
      </c>
      <c r="G371" t="s">
        <v>4435</v>
      </c>
      <c r="H371" t="s">
        <v>35</v>
      </c>
      <c r="I371" s="36">
        <v>18689</v>
      </c>
      <c r="J371" t="s">
        <v>2885</v>
      </c>
      <c r="K371" t="s">
        <v>2930</v>
      </c>
      <c r="L371" t="s">
        <v>25</v>
      </c>
      <c r="M371" s="2">
        <v>45546</v>
      </c>
      <c r="N371" t="s">
        <v>25</v>
      </c>
      <c r="O371" t="s">
        <v>25</v>
      </c>
      <c r="P371" t="s">
        <v>18</v>
      </c>
      <c r="Q371" t="s">
        <v>18</v>
      </c>
      <c r="R371" t="s">
        <v>18</v>
      </c>
      <c r="S371" t="s">
        <v>18</v>
      </c>
      <c r="T371" t="s">
        <v>18</v>
      </c>
      <c r="U371" t="s">
        <v>18</v>
      </c>
      <c r="V371" t="s">
        <v>18</v>
      </c>
      <c r="W371" s="45" t="str">
        <f>IF(Table1[[#This Row],[Sex at Birth]]="F","Female","Male")</f>
        <v>Male</v>
      </c>
      <c r="X371" s="43">
        <v>45657</v>
      </c>
      <c r="Y371" s="44">
        <f>Table1[[#This Row],[Report cutoff date]]-Table1[[#This Row],[DOB]]</f>
        <v>26968</v>
      </c>
      <c r="Z371" s="68">
        <f>ROUNDDOWN(Table1[[#This Row],[Days old - as of report cutoff date]]/365,0)</f>
        <v>73</v>
      </c>
      <c r="AA371" s="45" t="str">
        <f>IF(Table1[[#This Row],[Years old]]&gt;=55,"55+","54 and under")</f>
        <v>55+</v>
      </c>
      <c r="AB371" s="45" t="str">
        <f>VLOOKUP(Table1[[#This Row],[Years old]],Lookups!$A$1:$C$101,2,FALSE)</f>
        <v>70 - 79</v>
      </c>
      <c r="AC371" s="45" t="str">
        <f>VLOOKUP(Table1[[#This Row],[Years old]],Lookups!$A$1:$C$101,3,FALSE)</f>
        <v>70 - 74</v>
      </c>
      <c r="AD371" s="45" t="str">
        <f>VLOOKUP(Table1[[#This Row],[Race]],Lookups!$E$2:$F$11,2,FALSE)</f>
        <v>White</v>
      </c>
      <c r="AE371" s="45" t="str">
        <f>VLOOKUP(Table1[[#This Row],[Ethnicity]],Lookups!$H$2:$I$6,2,FALSE)</f>
        <v>Not Hispanic/Latino</v>
      </c>
      <c r="AF371" s="45" t="str">
        <f>VLOOKUP(Table1[[#This Row],[Language]],Lookups!$K$2:$L$9,2,FALSE)</f>
        <v>English</v>
      </c>
      <c r="AG371" s="46">
        <v>42005</v>
      </c>
      <c r="AH371" s="46">
        <v>45657</v>
      </c>
      <c r="AI371" s="46" t="str">
        <f>IF(Table1[[#This Row],[Colonoscopy Date]]="","",DATEVALUE(Table1[[#This Row],[Colonoscopy Date]]))</f>
        <v/>
      </c>
      <c r="AJ3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2" spans="1:36" x14ac:dyDescent="0.25">
      <c r="A372">
        <v>12052</v>
      </c>
      <c r="B372" t="s">
        <v>1853</v>
      </c>
      <c r="C372" t="s">
        <v>68</v>
      </c>
      <c r="D372" t="s">
        <v>34</v>
      </c>
      <c r="E372" t="s">
        <v>22</v>
      </c>
      <c r="F372" t="s">
        <v>67</v>
      </c>
      <c r="G372" t="s">
        <v>5926</v>
      </c>
      <c r="H372" t="s">
        <v>35</v>
      </c>
      <c r="I372" s="36">
        <v>18690</v>
      </c>
      <c r="J372" t="s">
        <v>2912</v>
      </c>
      <c r="K372" t="s">
        <v>2930</v>
      </c>
      <c r="L372" t="s">
        <v>25</v>
      </c>
      <c r="M372" s="2">
        <v>45631</v>
      </c>
      <c r="N372" t="s">
        <v>25</v>
      </c>
      <c r="O372" t="s">
        <v>53</v>
      </c>
      <c r="P372" t="s">
        <v>18</v>
      </c>
      <c r="Q372" t="s">
        <v>18</v>
      </c>
      <c r="R372" t="s">
        <v>18</v>
      </c>
      <c r="S372" t="s">
        <v>18</v>
      </c>
      <c r="T372" t="s">
        <v>18</v>
      </c>
      <c r="U372" t="s">
        <v>577</v>
      </c>
      <c r="V372" t="s">
        <v>351</v>
      </c>
      <c r="W372" s="45" t="str">
        <f>IF(Table1[[#This Row],[Sex at Birth]]="F","Female","Male")</f>
        <v>Male</v>
      </c>
      <c r="X372" s="43">
        <v>45657</v>
      </c>
      <c r="Y372" s="44">
        <f>Table1[[#This Row],[Report cutoff date]]-Table1[[#This Row],[DOB]]</f>
        <v>26967</v>
      </c>
      <c r="Z372" s="68">
        <f>ROUNDDOWN(Table1[[#This Row],[Days old - as of report cutoff date]]/365,0)</f>
        <v>73</v>
      </c>
      <c r="AA372" s="45" t="str">
        <f>IF(Table1[[#This Row],[Years old]]&gt;=55,"55+","54 and under")</f>
        <v>55+</v>
      </c>
      <c r="AB372" s="45" t="str">
        <f>VLOOKUP(Table1[[#This Row],[Years old]],Lookups!$A$1:$C$101,2,FALSE)</f>
        <v>70 - 79</v>
      </c>
      <c r="AC372" s="45" t="str">
        <f>VLOOKUP(Table1[[#This Row],[Years old]],Lookups!$A$1:$C$101,3,FALSE)</f>
        <v>70 - 74</v>
      </c>
      <c r="AD372" s="45" t="str">
        <f>VLOOKUP(Table1[[#This Row],[Race]],Lookups!$E$2:$F$11,2,FALSE)</f>
        <v>Other/ Unknown</v>
      </c>
      <c r="AE372" s="45" t="str">
        <f>VLOOKUP(Table1[[#This Row],[Ethnicity]],Lookups!$H$2:$I$6,2,FALSE)</f>
        <v>Other/ Unknown</v>
      </c>
      <c r="AF372" s="45" t="str">
        <f>VLOOKUP(Table1[[#This Row],[Language]],Lookups!$K$2:$L$9,2,FALSE)</f>
        <v>English</v>
      </c>
      <c r="AG372" s="46">
        <v>42005</v>
      </c>
      <c r="AH372" s="46">
        <v>45657</v>
      </c>
      <c r="AI372" s="46" t="str">
        <f>IF(Table1[[#This Row],[Colonoscopy Date]]="","",DATEVALUE(Table1[[#This Row],[Colonoscopy Date]]))</f>
        <v/>
      </c>
      <c r="AJ3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3" spans="1:36" x14ac:dyDescent="0.25">
      <c r="A373">
        <v>11023</v>
      </c>
      <c r="B373" t="s">
        <v>1640</v>
      </c>
      <c r="C373" t="s">
        <v>20</v>
      </c>
      <c r="D373" t="s">
        <v>21</v>
      </c>
      <c r="E373" t="s">
        <v>22</v>
      </c>
      <c r="F373" t="s">
        <v>44</v>
      </c>
      <c r="G373" t="s">
        <v>7491</v>
      </c>
      <c r="H373" t="s">
        <v>24</v>
      </c>
      <c r="I373" s="36">
        <v>18691</v>
      </c>
      <c r="J373" t="s">
        <v>2884</v>
      </c>
      <c r="K373" t="s">
        <v>2936</v>
      </c>
      <c r="L373" t="s">
        <v>25</v>
      </c>
      <c r="M373" s="2">
        <v>45644</v>
      </c>
      <c r="N373" t="s">
        <v>25</v>
      </c>
      <c r="O373" t="s">
        <v>25</v>
      </c>
      <c r="P373" t="s">
        <v>18</v>
      </c>
      <c r="Q373" t="s">
        <v>18</v>
      </c>
      <c r="R373" t="s">
        <v>18</v>
      </c>
      <c r="S373" t="s">
        <v>18</v>
      </c>
      <c r="T373" t="s">
        <v>18</v>
      </c>
      <c r="U373" t="s">
        <v>18</v>
      </c>
      <c r="V373" t="s">
        <v>18</v>
      </c>
      <c r="W373" s="45" t="str">
        <f>IF(Table1[[#This Row],[Sex at Birth]]="F","Female","Male")</f>
        <v>Female</v>
      </c>
      <c r="X373" s="43">
        <v>45657</v>
      </c>
      <c r="Y373" s="44">
        <f>Table1[[#This Row],[Report cutoff date]]-Table1[[#This Row],[DOB]]</f>
        <v>26966</v>
      </c>
      <c r="Z373" s="68">
        <f>ROUNDDOWN(Table1[[#This Row],[Days old - as of report cutoff date]]/365,0)</f>
        <v>73</v>
      </c>
      <c r="AA373" s="45" t="str">
        <f>IF(Table1[[#This Row],[Years old]]&gt;=55,"55+","54 and under")</f>
        <v>55+</v>
      </c>
      <c r="AB373" s="45" t="str">
        <f>VLOOKUP(Table1[[#This Row],[Years old]],Lookups!$A$1:$C$101,2,FALSE)</f>
        <v>70 - 79</v>
      </c>
      <c r="AC373" s="45" t="str">
        <f>VLOOKUP(Table1[[#This Row],[Years old]],Lookups!$A$1:$C$101,3,FALSE)</f>
        <v>70 - 74</v>
      </c>
      <c r="AD373" s="45" t="str">
        <f>VLOOKUP(Table1[[#This Row],[Race]],Lookups!$E$2:$F$11,2,FALSE)</f>
        <v>White</v>
      </c>
      <c r="AE373" s="45" t="str">
        <f>VLOOKUP(Table1[[#This Row],[Ethnicity]],Lookups!$H$2:$I$6,2,FALSE)</f>
        <v>Not Hispanic/Latino</v>
      </c>
      <c r="AF373" s="45" t="str">
        <f>VLOOKUP(Table1[[#This Row],[Language]],Lookups!$K$2:$L$9,2,FALSE)</f>
        <v>English</v>
      </c>
      <c r="AG373" s="46">
        <v>42005</v>
      </c>
      <c r="AH373" s="46">
        <v>45657</v>
      </c>
      <c r="AI373" s="46" t="str">
        <f>IF(Table1[[#This Row],[Colonoscopy Date]]="","",DATEVALUE(Table1[[#This Row],[Colonoscopy Date]]))</f>
        <v/>
      </c>
      <c r="AJ3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4" spans="1:36" x14ac:dyDescent="0.25">
      <c r="A374">
        <v>15132</v>
      </c>
      <c r="B374" t="s">
        <v>1578</v>
      </c>
      <c r="C374" t="s">
        <v>20</v>
      </c>
      <c r="D374" t="s">
        <v>21</v>
      </c>
      <c r="E374" t="s">
        <v>22</v>
      </c>
      <c r="F374" t="s">
        <v>32</v>
      </c>
      <c r="G374" t="s">
        <v>5543</v>
      </c>
      <c r="H374" t="s">
        <v>35</v>
      </c>
      <c r="I374" s="36">
        <v>18691</v>
      </c>
      <c r="J374" t="s">
        <v>134</v>
      </c>
      <c r="K374" t="s">
        <v>2930</v>
      </c>
      <c r="L374" t="s">
        <v>25</v>
      </c>
      <c r="M374" s="2">
        <v>45644</v>
      </c>
      <c r="N374" t="s">
        <v>25</v>
      </c>
      <c r="O374" t="s">
        <v>25</v>
      </c>
      <c r="P374" t="s">
        <v>18</v>
      </c>
      <c r="Q374" t="s">
        <v>18</v>
      </c>
      <c r="R374" t="s">
        <v>18</v>
      </c>
      <c r="S374" t="s">
        <v>18</v>
      </c>
      <c r="T374" t="s">
        <v>18</v>
      </c>
      <c r="U374" t="s">
        <v>18</v>
      </c>
      <c r="V374" t="s">
        <v>18</v>
      </c>
      <c r="W374" s="45" t="str">
        <f>IF(Table1[[#This Row],[Sex at Birth]]="F","Female","Male")</f>
        <v>Male</v>
      </c>
      <c r="X374" s="43">
        <v>45657</v>
      </c>
      <c r="Y374" s="44">
        <f>Table1[[#This Row],[Report cutoff date]]-Table1[[#This Row],[DOB]]</f>
        <v>26966</v>
      </c>
      <c r="Z374" s="68">
        <f>ROUNDDOWN(Table1[[#This Row],[Days old - as of report cutoff date]]/365,0)</f>
        <v>73</v>
      </c>
      <c r="AA374" s="45" t="str">
        <f>IF(Table1[[#This Row],[Years old]]&gt;=55,"55+","54 and under")</f>
        <v>55+</v>
      </c>
      <c r="AB374" s="45" t="str">
        <f>VLOOKUP(Table1[[#This Row],[Years old]],Lookups!$A$1:$C$101,2,FALSE)</f>
        <v>70 - 79</v>
      </c>
      <c r="AC374" s="45" t="str">
        <f>VLOOKUP(Table1[[#This Row],[Years old]],Lookups!$A$1:$C$101,3,FALSE)</f>
        <v>70 - 74</v>
      </c>
      <c r="AD374" s="45" t="str">
        <f>VLOOKUP(Table1[[#This Row],[Race]],Lookups!$E$2:$F$11,2,FALSE)</f>
        <v>White</v>
      </c>
      <c r="AE374" s="45" t="str">
        <f>VLOOKUP(Table1[[#This Row],[Ethnicity]],Lookups!$H$2:$I$6,2,FALSE)</f>
        <v>Not Hispanic/Latino</v>
      </c>
      <c r="AF374" s="45" t="str">
        <f>VLOOKUP(Table1[[#This Row],[Language]],Lookups!$K$2:$L$9,2,FALSE)</f>
        <v>English</v>
      </c>
      <c r="AG374" s="46">
        <v>42005</v>
      </c>
      <c r="AH374" s="46">
        <v>45657</v>
      </c>
      <c r="AI374" s="46" t="str">
        <f>IF(Table1[[#This Row],[Colonoscopy Date]]="","",DATEVALUE(Table1[[#This Row],[Colonoscopy Date]]))</f>
        <v/>
      </c>
      <c r="AJ3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5" spans="1:36" x14ac:dyDescent="0.25">
      <c r="A375">
        <v>12835</v>
      </c>
      <c r="B375" t="s">
        <v>1591</v>
      </c>
      <c r="C375" t="s">
        <v>20</v>
      </c>
      <c r="D375" t="s">
        <v>34</v>
      </c>
      <c r="E375" t="s">
        <v>22</v>
      </c>
      <c r="F375" t="s">
        <v>235</v>
      </c>
      <c r="G375" t="s">
        <v>3556</v>
      </c>
      <c r="H375" t="s">
        <v>35</v>
      </c>
      <c r="I375" s="36">
        <v>18694</v>
      </c>
      <c r="J375" t="s">
        <v>2923</v>
      </c>
      <c r="K375" t="s">
        <v>2930</v>
      </c>
      <c r="L375" t="s">
        <v>25</v>
      </c>
      <c r="M375" s="2">
        <v>45629</v>
      </c>
      <c r="N375" t="s">
        <v>53</v>
      </c>
      <c r="O375" t="s">
        <v>25</v>
      </c>
      <c r="P375" t="s">
        <v>713</v>
      </c>
      <c r="Q375" t="s">
        <v>714</v>
      </c>
      <c r="R375" t="s">
        <v>87</v>
      </c>
      <c r="S375" t="s">
        <v>18</v>
      </c>
      <c r="T375" t="s">
        <v>18</v>
      </c>
      <c r="U375" t="s">
        <v>18</v>
      </c>
      <c r="V375" t="s">
        <v>18</v>
      </c>
      <c r="W375" s="45" t="str">
        <f>IF(Table1[[#This Row],[Sex at Birth]]="F","Female","Male")</f>
        <v>Male</v>
      </c>
      <c r="X375" s="43">
        <v>45657</v>
      </c>
      <c r="Y375" s="44">
        <f>Table1[[#This Row],[Report cutoff date]]-Table1[[#This Row],[DOB]]</f>
        <v>26963</v>
      </c>
      <c r="Z375" s="68">
        <f>ROUNDDOWN(Table1[[#This Row],[Days old - as of report cutoff date]]/365,0)</f>
        <v>73</v>
      </c>
      <c r="AA375" s="45" t="str">
        <f>IF(Table1[[#This Row],[Years old]]&gt;=55,"55+","54 and under")</f>
        <v>55+</v>
      </c>
      <c r="AB375" s="45" t="str">
        <f>VLOOKUP(Table1[[#This Row],[Years old]],Lookups!$A$1:$C$101,2,FALSE)</f>
        <v>70 - 79</v>
      </c>
      <c r="AC375" s="45" t="str">
        <f>VLOOKUP(Table1[[#This Row],[Years old]],Lookups!$A$1:$C$101,3,FALSE)</f>
        <v>70 - 74</v>
      </c>
      <c r="AD375" s="45" t="str">
        <f>VLOOKUP(Table1[[#This Row],[Race]],Lookups!$E$2:$F$11,2,FALSE)</f>
        <v>White</v>
      </c>
      <c r="AE375" s="45" t="str">
        <f>VLOOKUP(Table1[[#This Row],[Ethnicity]],Lookups!$H$2:$I$6,2,FALSE)</f>
        <v>Other/ Unknown</v>
      </c>
      <c r="AF375" s="45" t="str">
        <f>VLOOKUP(Table1[[#This Row],[Language]],Lookups!$K$2:$L$9,2,FALSE)</f>
        <v>English</v>
      </c>
      <c r="AG375" s="46">
        <v>42005</v>
      </c>
      <c r="AH375" s="46">
        <v>45657</v>
      </c>
      <c r="AI375" s="46">
        <f>IF(Table1[[#This Row],[Colonoscopy Date]]="","",DATEVALUE(Table1[[#This Row],[Colonoscopy Date]]))</f>
        <v>44627</v>
      </c>
      <c r="AJ3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6" spans="1:36" x14ac:dyDescent="0.25">
      <c r="A376">
        <v>13033</v>
      </c>
      <c r="B376" t="s">
        <v>1830</v>
      </c>
      <c r="C376" t="s">
        <v>20</v>
      </c>
      <c r="D376" t="s">
        <v>34</v>
      </c>
      <c r="E376" t="s">
        <v>22</v>
      </c>
      <c r="F376" t="s">
        <v>31</v>
      </c>
      <c r="G376" t="s">
        <v>3397</v>
      </c>
      <c r="H376" t="s">
        <v>35</v>
      </c>
      <c r="I376" s="36">
        <v>18695</v>
      </c>
      <c r="J376" t="s">
        <v>2923</v>
      </c>
      <c r="K376" t="s">
        <v>2931</v>
      </c>
      <c r="L376" t="s">
        <v>25</v>
      </c>
      <c r="M376" s="2">
        <v>45512</v>
      </c>
      <c r="N376" t="s">
        <v>53</v>
      </c>
      <c r="O376" t="s">
        <v>25</v>
      </c>
      <c r="P376" t="s">
        <v>18</v>
      </c>
      <c r="Q376" t="s">
        <v>18</v>
      </c>
      <c r="R376" t="s">
        <v>18</v>
      </c>
      <c r="S376" t="s">
        <v>723</v>
      </c>
      <c r="T376" t="s">
        <v>27</v>
      </c>
      <c r="U376" t="s">
        <v>18</v>
      </c>
      <c r="V376" t="s">
        <v>18</v>
      </c>
      <c r="W376" s="45" t="str">
        <f>IF(Table1[[#This Row],[Sex at Birth]]="F","Female","Male")</f>
        <v>Male</v>
      </c>
      <c r="X376" s="43">
        <v>45657</v>
      </c>
      <c r="Y376" s="44">
        <f>Table1[[#This Row],[Report cutoff date]]-Table1[[#This Row],[DOB]]</f>
        <v>26962</v>
      </c>
      <c r="Z376" s="68">
        <f>ROUNDDOWN(Table1[[#This Row],[Days old - as of report cutoff date]]/365,0)</f>
        <v>73</v>
      </c>
      <c r="AA376" s="45" t="str">
        <f>IF(Table1[[#This Row],[Years old]]&gt;=55,"55+","54 and under")</f>
        <v>55+</v>
      </c>
      <c r="AB376" s="45" t="str">
        <f>VLOOKUP(Table1[[#This Row],[Years old]],Lookups!$A$1:$C$101,2,FALSE)</f>
        <v>70 - 79</v>
      </c>
      <c r="AC376" s="45" t="str">
        <f>VLOOKUP(Table1[[#This Row],[Years old]],Lookups!$A$1:$C$101,3,FALSE)</f>
        <v>70 - 74</v>
      </c>
      <c r="AD376" s="45" t="str">
        <f>VLOOKUP(Table1[[#This Row],[Race]],Lookups!$E$2:$F$11,2,FALSE)</f>
        <v>White</v>
      </c>
      <c r="AE376" s="45" t="str">
        <f>VLOOKUP(Table1[[#This Row],[Ethnicity]],Lookups!$H$2:$I$6,2,FALSE)</f>
        <v>Other/ Unknown</v>
      </c>
      <c r="AF376" s="45" t="str">
        <f>VLOOKUP(Table1[[#This Row],[Language]],Lookups!$K$2:$L$9,2,FALSE)</f>
        <v>English</v>
      </c>
      <c r="AG376" s="46">
        <v>42005</v>
      </c>
      <c r="AH376" s="46">
        <v>45657</v>
      </c>
      <c r="AI376" s="46" t="str">
        <f>IF(Table1[[#This Row],[Colonoscopy Date]]="","",DATEVALUE(Table1[[#This Row],[Colonoscopy Date]]))</f>
        <v/>
      </c>
      <c r="AJ3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7" spans="1:36" x14ac:dyDescent="0.25">
      <c r="A377">
        <v>10232</v>
      </c>
      <c r="B377" t="s">
        <v>1725</v>
      </c>
      <c r="C377" t="s">
        <v>20</v>
      </c>
      <c r="D377" t="s">
        <v>21</v>
      </c>
      <c r="E377" t="s">
        <v>22</v>
      </c>
      <c r="F377" t="s">
        <v>147</v>
      </c>
      <c r="G377" t="s">
        <v>7244</v>
      </c>
      <c r="H377" t="s">
        <v>24</v>
      </c>
      <c r="I377" s="36">
        <v>18695</v>
      </c>
      <c r="J377" t="s">
        <v>2911</v>
      </c>
      <c r="K377" t="s">
        <v>2935</v>
      </c>
      <c r="L377" t="s">
        <v>25</v>
      </c>
      <c r="M377" s="2">
        <v>45566</v>
      </c>
      <c r="N377" t="s">
        <v>25</v>
      </c>
      <c r="O377" t="s">
        <v>25</v>
      </c>
      <c r="P377" t="s">
        <v>18</v>
      </c>
      <c r="Q377" t="s">
        <v>18</v>
      </c>
      <c r="R377" t="s">
        <v>18</v>
      </c>
      <c r="S377" t="s">
        <v>18</v>
      </c>
      <c r="T377" t="s">
        <v>18</v>
      </c>
      <c r="U377" t="s">
        <v>18</v>
      </c>
      <c r="V377" t="s">
        <v>18</v>
      </c>
      <c r="W377" s="45" t="str">
        <f>IF(Table1[[#This Row],[Sex at Birth]]="F","Female","Male")</f>
        <v>Female</v>
      </c>
      <c r="X377" s="43">
        <v>45657</v>
      </c>
      <c r="Y377" s="44">
        <f>Table1[[#This Row],[Report cutoff date]]-Table1[[#This Row],[DOB]]</f>
        <v>26962</v>
      </c>
      <c r="Z377" s="68">
        <f>ROUNDDOWN(Table1[[#This Row],[Days old - as of report cutoff date]]/365,0)</f>
        <v>73</v>
      </c>
      <c r="AA377" s="45" t="str">
        <f>IF(Table1[[#This Row],[Years old]]&gt;=55,"55+","54 and under")</f>
        <v>55+</v>
      </c>
      <c r="AB377" s="45" t="str">
        <f>VLOOKUP(Table1[[#This Row],[Years old]],Lookups!$A$1:$C$101,2,FALSE)</f>
        <v>70 - 79</v>
      </c>
      <c r="AC377" s="45" t="str">
        <f>VLOOKUP(Table1[[#This Row],[Years old]],Lookups!$A$1:$C$101,3,FALSE)</f>
        <v>70 - 74</v>
      </c>
      <c r="AD377" s="45" t="str">
        <f>VLOOKUP(Table1[[#This Row],[Race]],Lookups!$E$2:$F$11,2,FALSE)</f>
        <v>White</v>
      </c>
      <c r="AE377" s="45" t="str">
        <f>VLOOKUP(Table1[[#This Row],[Ethnicity]],Lookups!$H$2:$I$6,2,FALSE)</f>
        <v>Not Hispanic/Latino</v>
      </c>
      <c r="AF377" s="45" t="str">
        <f>VLOOKUP(Table1[[#This Row],[Language]],Lookups!$K$2:$L$9,2,FALSE)</f>
        <v>English</v>
      </c>
      <c r="AG377" s="46">
        <v>42005</v>
      </c>
      <c r="AH377" s="46">
        <v>45657</v>
      </c>
      <c r="AI377" s="46" t="str">
        <f>IF(Table1[[#This Row],[Colonoscopy Date]]="","",DATEVALUE(Table1[[#This Row],[Colonoscopy Date]]))</f>
        <v/>
      </c>
      <c r="AJ3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8" spans="1:36" x14ac:dyDescent="0.25">
      <c r="A378">
        <v>14341</v>
      </c>
      <c r="B378" t="s">
        <v>1582</v>
      </c>
      <c r="C378" t="s">
        <v>20</v>
      </c>
      <c r="D378" t="s">
        <v>21</v>
      </c>
      <c r="E378" t="s">
        <v>22</v>
      </c>
      <c r="F378" t="s">
        <v>28</v>
      </c>
      <c r="G378" t="s">
        <v>4210</v>
      </c>
      <c r="H378" t="s">
        <v>24</v>
      </c>
      <c r="I378" s="36">
        <v>18695</v>
      </c>
      <c r="J378" t="s">
        <v>2884</v>
      </c>
      <c r="K378" t="s">
        <v>2930</v>
      </c>
      <c r="L378" t="s">
        <v>25</v>
      </c>
      <c r="M378" s="2">
        <v>45614</v>
      </c>
      <c r="N378" t="s">
        <v>25</v>
      </c>
      <c r="O378" t="s">
        <v>25</v>
      </c>
      <c r="P378" t="s">
        <v>18</v>
      </c>
      <c r="Q378" t="s">
        <v>18</v>
      </c>
      <c r="R378" t="s">
        <v>18</v>
      </c>
      <c r="S378" t="s">
        <v>18</v>
      </c>
      <c r="T378" t="s">
        <v>18</v>
      </c>
      <c r="U378" t="s">
        <v>18</v>
      </c>
      <c r="V378" t="s">
        <v>18</v>
      </c>
      <c r="W378" s="45" t="str">
        <f>IF(Table1[[#This Row],[Sex at Birth]]="F","Female","Male")</f>
        <v>Female</v>
      </c>
      <c r="X378" s="43">
        <v>45657</v>
      </c>
      <c r="Y378" s="44">
        <f>Table1[[#This Row],[Report cutoff date]]-Table1[[#This Row],[DOB]]</f>
        <v>26962</v>
      </c>
      <c r="Z378" s="68">
        <f>ROUNDDOWN(Table1[[#This Row],[Days old - as of report cutoff date]]/365,0)</f>
        <v>73</v>
      </c>
      <c r="AA378" s="45" t="str">
        <f>IF(Table1[[#This Row],[Years old]]&gt;=55,"55+","54 and under")</f>
        <v>55+</v>
      </c>
      <c r="AB378" s="45" t="str">
        <f>VLOOKUP(Table1[[#This Row],[Years old]],Lookups!$A$1:$C$101,2,FALSE)</f>
        <v>70 - 79</v>
      </c>
      <c r="AC378" s="45" t="str">
        <f>VLOOKUP(Table1[[#This Row],[Years old]],Lookups!$A$1:$C$101,3,FALSE)</f>
        <v>70 - 74</v>
      </c>
      <c r="AD378" s="45" t="str">
        <f>VLOOKUP(Table1[[#This Row],[Race]],Lookups!$E$2:$F$11,2,FALSE)</f>
        <v>White</v>
      </c>
      <c r="AE378" s="45" t="str">
        <f>VLOOKUP(Table1[[#This Row],[Ethnicity]],Lookups!$H$2:$I$6,2,FALSE)</f>
        <v>Not Hispanic/Latino</v>
      </c>
      <c r="AF378" s="45" t="str">
        <f>VLOOKUP(Table1[[#This Row],[Language]],Lookups!$K$2:$L$9,2,FALSE)</f>
        <v>English</v>
      </c>
      <c r="AG378" s="46">
        <v>42005</v>
      </c>
      <c r="AH378" s="46">
        <v>45657</v>
      </c>
      <c r="AI378" s="46" t="str">
        <f>IF(Table1[[#This Row],[Colonoscopy Date]]="","",DATEVALUE(Table1[[#This Row],[Colonoscopy Date]]))</f>
        <v/>
      </c>
      <c r="AJ3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9" spans="1:36" x14ac:dyDescent="0.25">
      <c r="A379">
        <v>12273</v>
      </c>
      <c r="B379" t="s">
        <v>1629</v>
      </c>
      <c r="C379" t="s">
        <v>20</v>
      </c>
      <c r="D379" t="s">
        <v>21</v>
      </c>
      <c r="E379" t="s">
        <v>22</v>
      </c>
      <c r="F379" t="s">
        <v>36</v>
      </c>
      <c r="G379" t="s">
        <v>4078</v>
      </c>
      <c r="H379" t="s">
        <v>24</v>
      </c>
      <c r="I379" s="36">
        <v>18698</v>
      </c>
      <c r="J379" t="s">
        <v>2910</v>
      </c>
      <c r="K379" t="s">
        <v>2930</v>
      </c>
      <c r="L379" t="s">
        <v>25</v>
      </c>
      <c r="M379" s="2">
        <v>45433</v>
      </c>
      <c r="N379" t="s">
        <v>53</v>
      </c>
      <c r="O379" t="s">
        <v>25</v>
      </c>
      <c r="P379" t="s">
        <v>1155</v>
      </c>
      <c r="Q379" t="s">
        <v>18</v>
      </c>
      <c r="R379" t="s">
        <v>18</v>
      </c>
      <c r="S379" t="s">
        <v>18</v>
      </c>
      <c r="T379" t="s">
        <v>18</v>
      </c>
      <c r="U379" t="s">
        <v>18</v>
      </c>
      <c r="V379" t="s">
        <v>18</v>
      </c>
      <c r="W379" s="45" t="str">
        <f>IF(Table1[[#This Row],[Sex at Birth]]="F","Female","Male")</f>
        <v>Female</v>
      </c>
      <c r="X379" s="43">
        <v>45657</v>
      </c>
      <c r="Y379" s="44">
        <f>Table1[[#This Row],[Report cutoff date]]-Table1[[#This Row],[DOB]]</f>
        <v>26959</v>
      </c>
      <c r="Z379" s="68">
        <f>ROUNDDOWN(Table1[[#This Row],[Days old - as of report cutoff date]]/365,0)</f>
        <v>73</v>
      </c>
      <c r="AA379" s="45" t="str">
        <f>IF(Table1[[#This Row],[Years old]]&gt;=55,"55+","54 and under")</f>
        <v>55+</v>
      </c>
      <c r="AB379" s="45" t="str">
        <f>VLOOKUP(Table1[[#This Row],[Years old]],Lookups!$A$1:$C$101,2,FALSE)</f>
        <v>70 - 79</v>
      </c>
      <c r="AC379" s="45" t="str">
        <f>VLOOKUP(Table1[[#This Row],[Years old]],Lookups!$A$1:$C$101,3,FALSE)</f>
        <v>70 - 74</v>
      </c>
      <c r="AD379" s="45" t="str">
        <f>VLOOKUP(Table1[[#This Row],[Race]],Lookups!$E$2:$F$11,2,FALSE)</f>
        <v>White</v>
      </c>
      <c r="AE379" s="45" t="str">
        <f>VLOOKUP(Table1[[#This Row],[Ethnicity]],Lookups!$H$2:$I$6,2,FALSE)</f>
        <v>Not Hispanic/Latino</v>
      </c>
      <c r="AF379" s="45" t="str">
        <f>VLOOKUP(Table1[[#This Row],[Language]],Lookups!$K$2:$L$9,2,FALSE)</f>
        <v>English</v>
      </c>
      <c r="AG379" s="46">
        <v>42005</v>
      </c>
      <c r="AH379" s="46">
        <v>45657</v>
      </c>
      <c r="AI379" s="46">
        <f>IF(Table1[[#This Row],[Colonoscopy Date]]="","",DATEVALUE(Table1[[#This Row],[Colonoscopy Date]]))</f>
        <v>43523</v>
      </c>
      <c r="AJ37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0" spans="1:36" x14ac:dyDescent="0.25">
      <c r="A380">
        <v>12391</v>
      </c>
      <c r="B380" t="s">
        <v>1885</v>
      </c>
      <c r="C380" t="s">
        <v>20</v>
      </c>
      <c r="D380" t="s">
        <v>21</v>
      </c>
      <c r="E380" t="s">
        <v>22</v>
      </c>
      <c r="F380" t="s">
        <v>44</v>
      </c>
      <c r="G380" t="s">
        <v>3109</v>
      </c>
      <c r="H380" t="s">
        <v>24</v>
      </c>
      <c r="I380" s="36">
        <v>18698</v>
      </c>
      <c r="J380" t="s">
        <v>2906</v>
      </c>
      <c r="K380" t="s">
        <v>2930</v>
      </c>
      <c r="L380" t="s">
        <v>25</v>
      </c>
      <c r="M380" s="2">
        <v>45650</v>
      </c>
      <c r="N380" t="s">
        <v>25</v>
      </c>
      <c r="O380" t="s">
        <v>25</v>
      </c>
      <c r="P380" t="s">
        <v>18</v>
      </c>
      <c r="Q380" t="s">
        <v>18</v>
      </c>
      <c r="R380" t="s">
        <v>18</v>
      </c>
      <c r="S380" t="s">
        <v>604</v>
      </c>
      <c r="T380" t="s">
        <v>408</v>
      </c>
      <c r="U380" t="s">
        <v>18</v>
      </c>
      <c r="V380" t="s">
        <v>18</v>
      </c>
      <c r="W380" s="45" t="str">
        <f>IF(Table1[[#This Row],[Sex at Birth]]="F","Female","Male")</f>
        <v>Female</v>
      </c>
      <c r="X380" s="43">
        <v>45657</v>
      </c>
      <c r="Y380" s="44">
        <f>Table1[[#This Row],[Report cutoff date]]-Table1[[#This Row],[DOB]]</f>
        <v>26959</v>
      </c>
      <c r="Z380" s="68">
        <f>ROUNDDOWN(Table1[[#This Row],[Days old - as of report cutoff date]]/365,0)</f>
        <v>73</v>
      </c>
      <c r="AA380" s="45" t="str">
        <f>IF(Table1[[#This Row],[Years old]]&gt;=55,"55+","54 and under")</f>
        <v>55+</v>
      </c>
      <c r="AB380" s="45" t="str">
        <f>VLOOKUP(Table1[[#This Row],[Years old]],Lookups!$A$1:$C$101,2,FALSE)</f>
        <v>70 - 79</v>
      </c>
      <c r="AC380" s="45" t="str">
        <f>VLOOKUP(Table1[[#This Row],[Years old]],Lookups!$A$1:$C$101,3,FALSE)</f>
        <v>70 - 74</v>
      </c>
      <c r="AD380" s="45" t="str">
        <f>VLOOKUP(Table1[[#This Row],[Race]],Lookups!$E$2:$F$11,2,FALSE)</f>
        <v>White</v>
      </c>
      <c r="AE380" s="45" t="str">
        <f>VLOOKUP(Table1[[#This Row],[Ethnicity]],Lookups!$H$2:$I$6,2,FALSE)</f>
        <v>Not Hispanic/Latino</v>
      </c>
      <c r="AF380" s="45" t="str">
        <f>VLOOKUP(Table1[[#This Row],[Language]],Lookups!$K$2:$L$9,2,FALSE)</f>
        <v>English</v>
      </c>
      <c r="AG380" s="46">
        <v>42005</v>
      </c>
      <c r="AH380" s="46">
        <v>45657</v>
      </c>
      <c r="AI380" s="46" t="str">
        <f>IF(Table1[[#This Row],[Colonoscopy Date]]="","",DATEVALUE(Table1[[#This Row],[Colonoscopy Date]]))</f>
        <v/>
      </c>
      <c r="AJ3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1" spans="1:36" x14ac:dyDescent="0.25">
      <c r="A381">
        <v>14340</v>
      </c>
      <c r="B381" t="s">
        <v>1578</v>
      </c>
      <c r="C381" t="s">
        <v>20</v>
      </c>
      <c r="D381" t="s">
        <v>21</v>
      </c>
      <c r="E381" t="s">
        <v>22</v>
      </c>
      <c r="F381" t="s">
        <v>106</v>
      </c>
      <c r="G381" t="s">
        <v>5138</v>
      </c>
      <c r="H381" t="s">
        <v>35</v>
      </c>
      <c r="I381" s="36">
        <v>18701</v>
      </c>
      <c r="J381" t="s">
        <v>2906</v>
      </c>
      <c r="K381" t="s">
        <v>2930</v>
      </c>
      <c r="L381" t="s">
        <v>25</v>
      </c>
      <c r="M381" s="2">
        <v>45539</v>
      </c>
      <c r="N381" t="s">
        <v>25</v>
      </c>
      <c r="O381" t="s">
        <v>25</v>
      </c>
      <c r="P381" t="s">
        <v>18</v>
      </c>
      <c r="Q381" t="s">
        <v>18</v>
      </c>
      <c r="R381" t="s">
        <v>18</v>
      </c>
      <c r="S381" t="s">
        <v>18</v>
      </c>
      <c r="T381" t="s">
        <v>18</v>
      </c>
      <c r="U381" t="s">
        <v>18</v>
      </c>
      <c r="V381" t="s">
        <v>18</v>
      </c>
      <c r="W381" s="45" t="str">
        <f>IF(Table1[[#This Row],[Sex at Birth]]="F","Female","Male")</f>
        <v>Male</v>
      </c>
      <c r="X381" s="43">
        <v>45657</v>
      </c>
      <c r="Y381" s="44">
        <f>Table1[[#This Row],[Report cutoff date]]-Table1[[#This Row],[DOB]]</f>
        <v>26956</v>
      </c>
      <c r="Z381" s="68">
        <f>ROUNDDOWN(Table1[[#This Row],[Days old - as of report cutoff date]]/365,0)</f>
        <v>73</v>
      </c>
      <c r="AA381" s="45" t="str">
        <f>IF(Table1[[#This Row],[Years old]]&gt;=55,"55+","54 and under")</f>
        <v>55+</v>
      </c>
      <c r="AB381" s="45" t="str">
        <f>VLOOKUP(Table1[[#This Row],[Years old]],Lookups!$A$1:$C$101,2,FALSE)</f>
        <v>70 - 79</v>
      </c>
      <c r="AC381" s="45" t="str">
        <f>VLOOKUP(Table1[[#This Row],[Years old]],Lookups!$A$1:$C$101,3,FALSE)</f>
        <v>70 - 74</v>
      </c>
      <c r="AD381" s="45" t="str">
        <f>VLOOKUP(Table1[[#This Row],[Race]],Lookups!$E$2:$F$11,2,FALSE)</f>
        <v>White</v>
      </c>
      <c r="AE381" s="45" t="str">
        <f>VLOOKUP(Table1[[#This Row],[Ethnicity]],Lookups!$H$2:$I$6,2,FALSE)</f>
        <v>Not Hispanic/Latino</v>
      </c>
      <c r="AF381" s="45" t="str">
        <f>VLOOKUP(Table1[[#This Row],[Language]],Lookups!$K$2:$L$9,2,FALSE)</f>
        <v>English</v>
      </c>
      <c r="AG381" s="46">
        <v>42005</v>
      </c>
      <c r="AH381" s="46">
        <v>45657</v>
      </c>
      <c r="AI381" s="46" t="str">
        <f>IF(Table1[[#This Row],[Colonoscopy Date]]="","",DATEVALUE(Table1[[#This Row],[Colonoscopy Date]]))</f>
        <v/>
      </c>
      <c r="AJ3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2" spans="1:36" x14ac:dyDescent="0.25">
      <c r="A382">
        <v>12976</v>
      </c>
      <c r="B382" t="s">
        <v>1958</v>
      </c>
      <c r="C382" t="s">
        <v>20</v>
      </c>
      <c r="D382" t="s">
        <v>21</v>
      </c>
      <c r="E382" t="s">
        <v>22</v>
      </c>
      <c r="F382" t="s">
        <v>394</v>
      </c>
      <c r="G382" t="s">
        <v>7633</v>
      </c>
      <c r="H382" t="s">
        <v>35</v>
      </c>
      <c r="I382" s="36">
        <v>18704</v>
      </c>
      <c r="J382" t="s">
        <v>2883</v>
      </c>
      <c r="K382" t="s">
        <v>2936</v>
      </c>
      <c r="L382" t="s">
        <v>25</v>
      </c>
      <c r="M382" s="2">
        <v>45594</v>
      </c>
      <c r="N382" t="s">
        <v>25</v>
      </c>
      <c r="O382" t="s">
        <v>25</v>
      </c>
      <c r="P382" t="s">
        <v>18</v>
      </c>
      <c r="Q382" t="s">
        <v>18</v>
      </c>
      <c r="R382" t="s">
        <v>18</v>
      </c>
      <c r="S382" t="s">
        <v>18</v>
      </c>
      <c r="T382" t="s">
        <v>18</v>
      </c>
      <c r="U382" t="s">
        <v>18</v>
      </c>
      <c r="V382" t="s">
        <v>18</v>
      </c>
      <c r="W382" s="45" t="str">
        <f>IF(Table1[[#This Row],[Sex at Birth]]="F","Female","Male")</f>
        <v>Male</v>
      </c>
      <c r="X382" s="43">
        <v>45657</v>
      </c>
      <c r="Y382" s="44">
        <f>Table1[[#This Row],[Report cutoff date]]-Table1[[#This Row],[DOB]]</f>
        <v>26953</v>
      </c>
      <c r="Z382" s="68">
        <f>ROUNDDOWN(Table1[[#This Row],[Days old - as of report cutoff date]]/365,0)</f>
        <v>73</v>
      </c>
      <c r="AA382" s="45" t="str">
        <f>IF(Table1[[#This Row],[Years old]]&gt;=55,"55+","54 and under")</f>
        <v>55+</v>
      </c>
      <c r="AB382" s="45" t="str">
        <f>VLOOKUP(Table1[[#This Row],[Years old]],Lookups!$A$1:$C$101,2,FALSE)</f>
        <v>70 - 79</v>
      </c>
      <c r="AC382" s="45" t="str">
        <f>VLOOKUP(Table1[[#This Row],[Years old]],Lookups!$A$1:$C$101,3,FALSE)</f>
        <v>70 - 74</v>
      </c>
      <c r="AD382" s="45" t="str">
        <f>VLOOKUP(Table1[[#This Row],[Race]],Lookups!$E$2:$F$11,2,FALSE)</f>
        <v>White</v>
      </c>
      <c r="AE382" s="45" t="str">
        <f>VLOOKUP(Table1[[#This Row],[Ethnicity]],Lookups!$H$2:$I$6,2,FALSE)</f>
        <v>Not Hispanic/Latino</v>
      </c>
      <c r="AF382" s="45" t="str">
        <f>VLOOKUP(Table1[[#This Row],[Language]],Lookups!$K$2:$L$9,2,FALSE)</f>
        <v>English</v>
      </c>
      <c r="AG382" s="46">
        <v>42005</v>
      </c>
      <c r="AH382" s="46">
        <v>45657</v>
      </c>
      <c r="AI382" s="46" t="str">
        <f>IF(Table1[[#This Row],[Colonoscopy Date]]="","",DATEVALUE(Table1[[#This Row],[Colonoscopy Date]]))</f>
        <v/>
      </c>
      <c r="AJ3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3" spans="1:36" x14ac:dyDescent="0.25">
      <c r="A383">
        <v>13973</v>
      </c>
      <c r="B383" t="s">
        <v>2084</v>
      </c>
      <c r="C383" t="s">
        <v>20</v>
      </c>
      <c r="D383" t="s">
        <v>34</v>
      </c>
      <c r="E383" t="s">
        <v>22</v>
      </c>
      <c r="F383" t="s">
        <v>39</v>
      </c>
      <c r="G383" t="s">
        <v>6366</v>
      </c>
      <c r="H383" t="s">
        <v>35</v>
      </c>
      <c r="I383" s="36">
        <v>18704</v>
      </c>
      <c r="J383" t="s">
        <v>2923</v>
      </c>
      <c r="K383" t="s">
        <v>2930</v>
      </c>
      <c r="L383" t="s">
        <v>25</v>
      </c>
      <c r="M383" s="2">
        <v>45386</v>
      </c>
      <c r="N383" t="s">
        <v>25</v>
      </c>
      <c r="O383" t="s">
        <v>25</v>
      </c>
      <c r="P383" t="s">
        <v>18</v>
      </c>
      <c r="Q383" t="s">
        <v>18</v>
      </c>
      <c r="R383" t="s">
        <v>18</v>
      </c>
      <c r="S383" t="s">
        <v>18</v>
      </c>
      <c r="T383" t="s">
        <v>18</v>
      </c>
      <c r="U383" t="s">
        <v>18</v>
      </c>
      <c r="V383" t="s">
        <v>18</v>
      </c>
      <c r="W383" s="45" t="str">
        <f>IF(Table1[[#This Row],[Sex at Birth]]="F","Female","Male")</f>
        <v>Male</v>
      </c>
      <c r="X383" s="43">
        <v>45657</v>
      </c>
      <c r="Y383" s="44">
        <f>Table1[[#This Row],[Report cutoff date]]-Table1[[#This Row],[DOB]]</f>
        <v>26953</v>
      </c>
      <c r="Z383" s="68">
        <f>ROUNDDOWN(Table1[[#This Row],[Days old - as of report cutoff date]]/365,0)</f>
        <v>73</v>
      </c>
      <c r="AA383" s="45" t="str">
        <f>IF(Table1[[#This Row],[Years old]]&gt;=55,"55+","54 and under")</f>
        <v>55+</v>
      </c>
      <c r="AB383" s="45" t="str">
        <f>VLOOKUP(Table1[[#This Row],[Years old]],Lookups!$A$1:$C$101,2,FALSE)</f>
        <v>70 - 79</v>
      </c>
      <c r="AC383" s="45" t="str">
        <f>VLOOKUP(Table1[[#This Row],[Years old]],Lookups!$A$1:$C$101,3,FALSE)</f>
        <v>70 - 74</v>
      </c>
      <c r="AD383" s="45" t="str">
        <f>VLOOKUP(Table1[[#This Row],[Race]],Lookups!$E$2:$F$11,2,FALSE)</f>
        <v>White</v>
      </c>
      <c r="AE383" s="45" t="str">
        <f>VLOOKUP(Table1[[#This Row],[Ethnicity]],Lookups!$H$2:$I$6,2,FALSE)</f>
        <v>Other/ Unknown</v>
      </c>
      <c r="AF383" s="45" t="str">
        <f>VLOOKUP(Table1[[#This Row],[Language]],Lookups!$K$2:$L$9,2,FALSE)</f>
        <v>English</v>
      </c>
      <c r="AG383" s="46">
        <v>42005</v>
      </c>
      <c r="AH383" s="46">
        <v>45657</v>
      </c>
      <c r="AI383" s="46" t="str">
        <f>IF(Table1[[#This Row],[Colonoscopy Date]]="","",DATEVALUE(Table1[[#This Row],[Colonoscopy Date]]))</f>
        <v/>
      </c>
      <c r="AJ3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4" spans="1:36" x14ac:dyDescent="0.25">
      <c r="A384">
        <v>12161</v>
      </c>
      <c r="B384" t="s">
        <v>2413</v>
      </c>
      <c r="C384" t="s">
        <v>20</v>
      </c>
      <c r="D384" t="s">
        <v>21</v>
      </c>
      <c r="E384" t="s">
        <v>22</v>
      </c>
      <c r="F384" t="s">
        <v>46</v>
      </c>
      <c r="G384" t="s">
        <v>5894</v>
      </c>
      <c r="H384" t="s">
        <v>35</v>
      </c>
      <c r="I384" s="36">
        <v>18712</v>
      </c>
      <c r="J384" t="s">
        <v>2912</v>
      </c>
      <c r="K384" t="s">
        <v>2930</v>
      </c>
      <c r="L384" t="s">
        <v>25</v>
      </c>
      <c r="M384" s="2">
        <v>45652</v>
      </c>
      <c r="N384" t="s">
        <v>25</v>
      </c>
      <c r="O384" t="s">
        <v>25</v>
      </c>
      <c r="P384" t="s">
        <v>18</v>
      </c>
      <c r="Q384" t="s">
        <v>18</v>
      </c>
      <c r="R384" t="s">
        <v>18</v>
      </c>
      <c r="S384" t="s">
        <v>18</v>
      </c>
      <c r="T384" t="s">
        <v>18</v>
      </c>
      <c r="U384" t="s">
        <v>18</v>
      </c>
      <c r="V384" t="s">
        <v>18</v>
      </c>
      <c r="W384" s="45" t="str">
        <f>IF(Table1[[#This Row],[Sex at Birth]]="F","Female","Male")</f>
        <v>Male</v>
      </c>
      <c r="X384" s="43">
        <v>45657</v>
      </c>
      <c r="Y384" s="44">
        <f>Table1[[#This Row],[Report cutoff date]]-Table1[[#This Row],[DOB]]</f>
        <v>26945</v>
      </c>
      <c r="Z384" s="68">
        <f>ROUNDDOWN(Table1[[#This Row],[Days old - as of report cutoff date]]/365,0)</f>
        <v>73</v>
      </c>
      <c r="AA384" s="45" t="str">
        <f>IF(Table1[[#This Row],[Years old]]&gt;=55,"55+","54 and under")</f>
        <v>55+</v>
      </c>
      <c r="AB384" s="45" t="str">
        <f>VLOOKUP(Table1[[#This Row],[Years old]],Lookups!$A$1:$C$101,2,FALSE)</f>
        <v>70 - 79</v>
      </c>
      <c r="AC384" s="45" t="str">
        <f>VLOOKUP(Table1[[#This Row],[Years old]],Lookups!$A$1:$C$101,3,FALSE)</f>
        <v>70 - 74</v>
      </c>
      <c r="AD384" s="45" t="str">
        <f>VLOOKUP(Table1[[#This Row],[Race]],Lookups!$E$2:$F$11,2,FALSE)</f>
        <v>White</v>
      </c>
      <c r="AE384" s="45" t="str">
        <f>VLOOKUP(Table1[[#This Row],[Ethnicity]],Lookups!$H$2:$I$6,2,FALSE)</f>
        <v>Not Hispanic/Latino</v>
      </c>
      <c r="AF384" s="45" t="str">
        <f>VLOOKUP(Table1[[#This Row],[Language]],Lookups!$K$2:$L$9,2,FALSE)</f>
        <v>English</v>
      </c>
      <c r="AG384" s="46">
        <v>42005</v>
      </c>
      <c r="AH384" s="46">
        <v>45657</v>
      </c>
      <c r="AI384" s="46" t="str">
        <f>IF(Table1[[#This Row],[Colonoscopy Date]]="","",DATEVALUE(Table1[[#This Row],[Colonoscopy Date]]))</f>
        <v/>
      </c>
      <c r="AJ3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5" spans="1:36" x14ac:dyDescent="0.25">
      <c r="A385">
        <v>13656</v>
      </c>
      <c r="B385" t="s">
        <v>2170</v>
      </c>
      <c r="C385" t="s">
        <v>47</v>
      </c>
      <c r="D385" t="s">
        <v>34</v>
      </c>
      <c r="E385" t="s">
        <v>22</v>
      </c>
      <c r="F385" t="s">
        <v>30</v>
      </c>
      <c r="G385" t="s">
        <v>5794</v>
      </c>
      <c r="H385" t="s">
        <v>35</v>
      </c>
      <c r="I385" s="36">
        <v>18726</v>
      </c>
      <c r="J385" t="s">
        <v>2911</v>
      </c>
      <c r="K385" t="s">
        <v>2930</v>
      </c>
      <c r="L385" t="s">
        <v>25</v>
      </c>
      <c r="M385" s="2">
        <v>45616</v>
      </c>
      <c r="N385" t="s">
        <v>25</v>
      </c>
      <c r="O385" t="s">
        <v>25</v>
      </c>
      <c r="P385" t="s">
        <v>18</v>
      </c>
      <c r="Q385" t="s">
        <v>18</v>
      </c>
      <c r="R385" t="s">
        <v>18</v>
      </c>
      <c r="S385" t="s">
        <v>18</v>
      </c>
      <c r="T385" t="s">
        <v>18</v>
      </c>
      <c r="U385" t="s">
        <v>18</v>
      </c>
      <c r="V385" t="s">
        <v>18</v>
      </c>
      <c r="W385" s="45" t="str">
        <f>IF(Table1[[#This Row],[Sex at Birth]]="F","Female","Male")</f>
        <v>Male</v>
      </c>
      <c r="X385" s="43">
        <v>45657</v>
      </c>
      <c r="Y385" s="44">
        <f>Table1[[#This Row],[Report cutoff date]]-Table1[[#This Row],[DOB]]</f>
        <v>26931</v>
      </c>
      <c r="Z385" s="68">
        <f>ROUNDDOWN(Table1[[#This Row],[Days old - as of report cutoff date]]/365,0)</f>
        <v>73</v>
      </c>
      <c r="AA385" s="45" t="str">
        <f>IF(Table1[[#This Row],[Years old]]&gt;=55,"55+","54 and under")</f>
        <v>55+</v>
      </c>
      <c r="AB385" s="45" t="str">
        <f>VLOOKUP(Table1[[#This Row],[Years old]],Lookups!$A$1:$C$101,2,FALSE)</f>
        <v>70 - 79</v>
      </c>
      <c r="AC385" s="45" t="str">
        <f>VLOOKUP(Table1[[#This Row],[Years old]],Lookups!$A$1:$C$101,3,FALSE)</f>
        <v>70 - 74</v>
      </c>
      <c r="AD385" s="45" t="str">
        <f>VLOOKUP(Table1[[#This Row],[Race]],Lookups!$E$2:$F$11,2,FALSE)</f>
        <v>Amer. Indian/ Alaska Native</v>
      </c>
      <c r="AE385" s="45" t="str">
        <f>VLOOKUP(Table1[[#This Row],[Ethnicity]],Lookups!$H$2:$I$6,2,FALSE)</f>
        <v>Other/ Unknown</v>
      </c>
      <c r="AF385" s="45" t="str">
        <f>VLOOKUP(Table1[[#This Row],[Language]],Lookups!$K$2:$L$9,2,FALSE)</f>
        <v>English</v>
      </c>
      <c r="AG385" s="46">
        <v>42005</v>
      </c>
      <c r="AH385" s="46">
        <v>45657</v>
      </c>
      <c r="AI385" s="46" t="str">
        <f>IF(Table1[[#This Row],[Colonoscopy Date]]="","",DATEVALUE(Table1[[#This Row],[Colonoscopy Date]]))</f>
        <v/>
      </c>
      <c r="AJ3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6" spans="1:36" x14ac:dyDescent="0.25">
      <c r="A386">
        <v>15116</v>
      </c>
      <c r="B386" t="s">
        <v>1716</v>
      </c>
      <c r="C386" t="s">
        <v>20</v>
      </c>
      <c r="D386" t="s">
        <v>21</v>
      </c>
      <c r="E386" t="s">
        <v>22</v>
      </c>
      <c r="F386" t="s">
        <v>28</v>
      </c>
      <c r="G386" t="s">
        <v>5623</v>
      </c>
      <c r="H386" t="s">
        <v>24</v>
      </c>
      <c r="I386" s="36">
        <v>18726</v>
      </c>
      <c r="J386" t="s">
        <v>134</v>
      </c>
      <c r="K386" t="s">
        <v>2930</v>
      </c>
      <c r="L386" t="s">
        <v>25</v>
      </c>
      <c r="M386" s="2">
        <v>45618</v>
      </c>
      <c r="N386" t="s">
        <v>25</v>
      </c>
      <c r="O386" t="s">
        <v>25</v>
      </c>
      <c r="P386" t="s">
        <v>18</v>
      </c>
      <c r="Q386" t="s">
        <v>18</v>
      </c>
      <c r="R386" t="s">
        <v>18</v>
      </c>
      <c r="S386" t="s">
        <v>18</v>
      </c>
      <c r="T386" t="s">
        <v>18</v>
      </c>
      <c r="U386" t="s">
        <v>18</v>
      </c>
      <c r="V386" t="s">
        <v>18</v>
      </c>
      <c r="W386" s="45" t="str">
        <f>IF(Table1[[#This Row],[Sex at Birth]]="F","Female","Male")</f>
        <v>Female</v>
      </c>
      <c r="X386" s="43">
        <v>45657</v>
      </c>
      <c r="Y386" s="44">
        <f>Table1[[#This Row],[Report cutoff date]]-Table1[[#This Row],[DOB]]</f>
        <v>26931</v>
      </c>
      <c r="Z386" s="68">
        <f>ROUNDDOWN(Table1[[#This Row],[Days old - as of report cutoff date]]/365,0)</f>
        <v>73</v>
      </c>
      <c r="AA386" s="45" t="str">
        <f>IF(Table1[[#This Row],[Years old]]&gt;=55,"55+","54 and under")</f>
        <v>55+</v>
      </c>
      <c r="AB386" s="45" t="str">
        <f>VLOOKUP(Table1[[#This Row],[Years old]],Lookups!$A$1:$C$101,2,FALSE)</f>
        <v>70 - 79</v>
      </c>
      <c r="AC386" s="45" t="str">
        <f>VLOOKUP(Table1[[#This Row],[Years old]],Lookups!$A$1:$C$101,3,FALSE)</f>
        <v>70 - 74</v>
      </c>
      <c r="AD386" s="45" t="str">
        <f>VLOOKUP(Table1[[#This Row],[Race]],Lookups!$E$2:$F$11,2,FALSE)</f>
        <v>White</v>
      </c>
      <c r="AE386" s="45" t="str">
        <f>VLOOKUP(Table1[[#This Row],[Ethnicity]],Lookups!$H$2:$I$6,2,FALSE)</f>
        <v>Not Hispanic/Latino</v>
      </c>
      <c r="AF386" s="45" t="str">
        <f>VLOOKUP(Table1[[#This Row],[Language]],Lookups!$K$2:$L$9,2,FALSE)</f>
        <v>English</v>
      </c>
      <c r="AG386" s="46">
        <v>42005</v>
      </c>
      <c r="AH386" s="46">
        <v>45657</v>
      </c>
      <c r="AI386" s="46" t="str">
        <f>IF(Table1[[#This Row],[Colonoscopy Date]]="","",DATEVALUE(Table1[[#This Row],[Colonoscopy Date]]))</f>
        <v/>
      </c>
      <c r="AJ3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7" spans="1:36" x14ac:dyDescent="0.25">
      <c r="A387">
        <v>10566</v>
      </c>
      <c r="B387" t="s">
        <v>2626</v>
      </c>
      <c r="C387" t="s">
        <v>20</v>
      </c>
      <c r="D387" t="s">
        <v>21</v>
      </c>
      <c r="E387" t="s">
        <v>22</v>
      </c>
      <c r="F387" t="s">
        <v>36</v>
      </c>
      <c r="G387" t="s">
        <v>3061</v>
      </c>
      <c r="H387" t="s">
        <v>24</v>
      </c>
      <c r="I387" s="36">
        <v>18727</v>
      </c>
      <c r="J387" t="s">
        <v>2914</v>
      </c>
      <c r="K387" t="s">
        <v>2936</v>
      </c>
      <c r="L387" t="s">
        <v>25</v>
      </c>
      <c r="M387" s="2">
        <v>45553</v>
      </c>
      <c r="N387" t="s">
        <v>53</v>
      </c>
      <c r="O387" t="s">
        <v>25</v>
      </c>
      <c r="P387" t="s">
        <v>18</v>
      </c>
      <c r="Q387" t="s">
        <v>1324</v>
      </c>
      <c r="R387" t="s">
        <v>27</v>
      </c>
      <c r="S387" t="s">
        <v>602</v>
      </c>
      <c r="T387" t="s">
        <v>27</v>
      </c>
      <c r="U387" t="s">
        <v>18</v>
      </c>
      <c r="V387" t="s">
        <v>18</v>
      </c>
      <c r="W387" s="45" t="str">
        <f>IF(Table1[[#This Row],[Sex at Birth]]="F","Female","Male")</f>
        <v>Female</v>
      </c>
      <c r="X387" s="43">
        <v>45657</v>
      </c>
      <c r="Y387" s="44">
        <f>Table1[[#This Row],[Report cutoff date]]-Table1[[#This Row],[DOB]]</f>
        <v>26930</v>
      </c>
      <c r="Z387" s="68">
        <f>ROUNDDOWN(Table1[[#This Row],[Days old - as of report cutoff date]]/365,0)</f>
        <v>73</v>
      </c>
      <c r="AA387" s="45" t="str">
        <f>IF(Table1[[#This Row],[Years old]]&gt;=55,"55+","54 and under")</f>
        <v>55+</v>
      </c>
      <c r="AB387" s="45" t="str">
        <f>VLOOKUP(Table1[[#This Row],[Years old]],Lookups!$A$1:$C$101,2,FALSE)</f>
        <v>70 - 79</v>
      </c>
      <c r="AC387" s="45" t="str">
        <f>VLOOKUP(Table1[[#This Row],[Years old]],Lookups!$A$1:$C$101,3,FALSE)</f>
        <v>70 - 74</v>
      </c>
      <c r="AD387" s="45" t="str">
        <f>VLOOKUP(Table1[[#This Row],[Race]],Lookups!$E$2:$F$11,2,FALSE)</f>
        <v>White</v>
      </c>
      <c r="AE387" s="45" t="str">
        <f>VLOOKUP(Table1[[#This Row],[Ethnicity]],Lookups!$H$2:$I$6,2,FALSE)</f>
        <v>Not Hispanic/Latino</v>
      </c>
      <c r="AF387" s="45" t="str">
        <f>VLOOKUP(Table1[[#This Row],[Language]],Lookups!$K$2:$L$9,2,FALSE)</f>
        <v>English</v>
      </c>
      <c r="AG387" s="46">
        <v>42005</v>
      </c>
      <c r="AH387" s="46">
        <v>45657</v>
      </c>
      <c r="AI387" s="46" t="str">
        <f>IF(Table1[[#This Row],[Colonoscopy Date]]="","",DATEVALUE(Table1[[#This Row],[Colonoscopy Date]]))</f>
        <v/>
      </c>
      <c r="AJ3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8" spans="1:36" x14ac:dyDescent="0.25">
      <c r="A388">
        <v>14458</v>
      </c>
      <c r="B388" t="s">
        <v>1578</v>
      </c>
      <c r="C388" t="s">
        <v>20</v>
      </c>
      <c r="D388" t="s">
        <v>21</v>
      </c>
      <c r="E388" t="s">
        <v>22</v>
      </c>
      <c r="F388" t="s">
        <v>28</v>
      </c>
      <c r="G388" t="s">
        <v>6075</v>
      </c>
      <c r="H388" t="s">
        <v>24</v>
      </c>
      <c r="I388" s="36">
        <v>18728</v>
      </c>
      <c r="J388" t="s">
        <v>2913</v>
      </c>
      <c r="K388" t="s">
        <v>2930</v>
      </c>
      <c r="L388" t="s">
        <v>25</v>
      </c>
      <c r="M388" s="2">
        <v>45638</v>
      </c>
      <c r="N388" t="s">
        <v>25</v>
      </c>
      <c r="O388" t="s">
        <v>25</v>
      </c>
      <c r="P388" t="s">
        <v>18</v>
      </c>
      <c r="Q388" t="s">
        <v>18</v>
      </c>
      <c r="R388" t="s">
        <v>18</v>
      </c>
      <c r="S388" t="s">
        <v>18</v>
      </c>
      <c r="T388" t="s">
        <v>18</v>
      </c>
      <c r="U388" t="s">
        <v>18</v>
      </c>
      <c r="V388" t="s">
        <v>18</v>
      </c>
      <c r="W388" s="45" t="str">
        <f>IF(Table1[[#This Row],[Sex at Birth]]="F","Female","Male")</f>
        <v>Female</v>
      </c>
      <c r="X388" s="43">
        <v>45657</v>
      </c>
      <c r="Y388" s="44">
        <f>Table1[[#This Row],[Report cutoff date]]-Table1[[#This Row],[DOB]]</f>
        <v>26929</v>
      </c>
      <c r="Z388" s="68">
        <f>ROUNDDOWN(Table1[[#This Row],[Days old - as of report cutoff date]]/365,0)</f>
        <v>73</v>
      </c>
      <c r="AA388" s="45" t="str">
        <f>IF(Table1[[#This Row],[Years old]]&gt;=55,"55+","54 and under")</f>
        <v>55+</v>
      </c>
      <c r="AB388" s="45" t="str">
        <f>VLOOKUP(Table1[[#This Row],[Years old]],Lookups!$A$1:$C$101,2,FALSE)</f>
        <v>70 - 79</v>
      </c>
      <c r="AC388" s="45" t="str">
        <f>VLOOKUP(Table1[[#This Row],[Years old]],Lookups!$A$1:$C$101,3,FALSE)</f>
        <v>70 - 74</v>
      </c>
      <c r="AD388" s="45" t="str">
        <f>VLOOKUP(Table1[[#This Row],[Race]],Lookups!$E$2:$F$11,2,FALSE)</f>
        <v>White</v>
      </c>
      <c r="AE388" s="45" t="str">
        <f>VLOOKUP(Table1[[#This Row],[Ethnicity]],Lookups!$H$2:$I$6,2,FALSE)</f>
        <v>Not Hispanic/Latino</v>
      </c>
      <c r="AF388" s="45" t="str">
        <f>VLOOKUP(Table1[[#This Row],[Language]],Lookups!$K$2:$L$9,2,FALSE)</f>
        <v>English</v>
      </c>
      <c r="AG388" s="46">
        <v>42005</v>
      </c>
      <c r="AH388" s="46">
        <v>45657</v>
      </c>
      <c r="AI388" s="46" t="str">
        <f>IF(Table1[[#This Row],[Colonoscopy Date]]="","",DATEVALUE(Table1[[#This Row],[Colonoscopy Date]]))</f>
        <v/>
      </c>
      <c r="AJ3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9" spans="1:36" x14ac:dyDescent="0.25">
      <c r="A389">
        <v>10372</v>
      </c>
      <c r="B389" t="s">
        <v>1605</v>
      </c>
      <c r="C389" t="s">
        <v>20</v>
      </c>
      <c r="D389" t="s">
        <v>21</v>
      </c>
      <c r="E389" t="s">
        <v>22</v>
      </c>
      <c r="F389" t="s">
        <v>106</v>
      </c>
      <c r="G389" t="s">
        <v>7455</v>
      </c>
      <c r="H389" t="s">
        <v>35</v>
      </c>
      <c r="I389" s="36">
        <v>18732</v>
      </c>
      <c r="J389" t="s">
        <v>2884</v>
      </c>
      <c r="K389" t="s">
        <v>2936</v>
      </c>
      <c r="L389" t="s">
        <v>25</v>
      </c>
      <c r="M389" s="2">
        <v>45616</v>
      </c>
      <c r="N389" t="s">
        <v>25</v>
      </c>
      <c r="O389" t="s">
        <v>25</v>
      </c>
      <c r="P389" t="s">
        <v>18</v>
      </c>
      <c r="Q389" t="s">
        <v>18</v>
      </c>
      <c r="R389" t="s">
        <v>18</v>
      </c>
      <c r="S389" t="s">
        <v>18</v>
      </c>
      <c r="T389" t="s">
        <v>18</v>
      </c>
      <c r="U389" t="s">
        <v>18</v>
      </c>
      <c r="V389" t="s">
        <v>18</v>
      </c>
      <c r="W389" s="45" t="str">
        <f>IF(Table1[[#This Row],[Sex at Birth]]="F","Female","Male")</f>
        <v>Male</v>
      </c>
      <c r="X389" s="43">
        <v>45657</v>
      </c>
      <c r="Y389" s="44">
        <f>Table1[[#This Row],[Report cutoff date]]-Table1[[#This Row],[DOB]]</f>
        <v>26925</v>
      </c>
      <c r="Z389" s="68">
        <f>ROUNDDOWN(Table1[[#This Row],[Days old - as of report cutoff date]]/365,0)</f>
        <v>73</v>
      </c>
      <c r="AA389" s="45" t="str">
        <f>IF(Table1[[#This Row],[Years old]]&gt;=55,"55+","54 and under")</f>
        <v>55+</v>
      </c>
      <c r="AB389" s="45" t="str">
        <f>VLOOKUP(Table1[[#This Row],[Years old]],Lookups!$A$1:$C$101,2,FALSE)</f>
        <v>70 - 79</v>
      </c>
      <c r="AC389" s="45" t="str">
        <f>VLOOKUP(Table1[[#This Row],[Years old]],Lookups!$A$1:$C$101,3,FALSE)</f>
        <v>70 - 74</v>
      </c>
      <c r="AD389" s="45" t="str">
        <f>VLOOKUP(Table1[[#This Row],[Race]],Lookups!$E$2:$F$11,2,FALSE)</f>
        <v>White</v>
      </c>
      <c r="AE389" s="45" t="str">
        <f>VLOOKUP(Table1[[#This Row],[Ethnicity]],Lookups!$H$2:$I$6,2,FALSE)</f>
        <v>Not Hispanic/Latino</v>
      </c>
      <c r="AF389" s="45" t="str">
        <f>VLOOKUP(Table1[[#This Row],[Language]],Lookups!$K$2:$L$9,2,FALSE)</f>
        <v>English</v>
      </c>
      <c r="AG389" s="46">
        <v>42005</v>
      </c>
      <c r="AH389" s="46">
        <v>45657</v>
      </c>
      <c r="AI389" s="46" t="str">
        <f>IF(Table1[[#This Row],[Colonoscopy Date]]="","",DATEVALUE(Table1[[#This Row],[Colonoscopy Date]]))</f>
        <v/>
      </c>
      <c r="AJ3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0" spans="1:36" x14ac:dyDescent="0.25">
      <c r="A390">
        <v>15094</v>
      </c>
      <c r="B390" t="s">
        <v>2146</v>
      </c>
      <c r="C390" t="s">
        <v>20</v>
      </c>
      <c r="D390" t="s">
        <v>21</v>
      </c>
      <c r="E390" t="s">
        <v>22</v>
      </c>
      <c r="F390" t="s">
        <v>23</v>
      </c>
      <c r="G390" t="s">
        <v>6504</v>
      </c>
      <c r="H390" t="s">
        <v>24</v>
      </c>
      <c r="I390" s="36">
        <v>18732</v>
      </c>
      <c r="J390" t="s">
        <v>2925</v>
      </c>
      <c r="K390" t="s">
        <v>2930</v>
      </c>
      <c r="L390" t="s">
        <v>25</v>
      </c>
      <c r="M390" s="2">
        <v>45635</v>
      </c>
      <c r="N390" t="s">
        <v>25</v>
      </c>
      <c r="O390" t="s">
        <v>25</v>
      </c>
      <c r="P390" t="s">
        <v>18</v>
      </c>
      <c r="Q390" t="s">
        <v>18</v>
      </c>
      <c r="R390" t="s">
        <v>18</v>
      </c>
      <c r="S390" t="s">
        <v>18</v>
      </c>
      <c r="T390" t="s">
        <v>18</v>
      </c>
      <c r="U390" t="s">
        <v>18</v>
      </c>
      <c r="V390" t="s">
        <v>18</v>
      </c>
      <c r="W390" s="45" t="str">
        <f>IF(Table1[[#This Row],[Sex at Birth]]="F","Female","Male")</f>
        <v>Female</v>
      </c>
      <c r="X390" s="43">
        <v>45657</v>
      </c>
      <c r="Y390" s="44">
        <f>Table1[[#This Row],[Report cutoff date]]-Table1[[#This Row],[DOB]]</f>
        <v>26925</v>
      </c>
      <c r="Z390" s="68">
        <f>ROUNDDOWN(Table1[[#This Row],[Days old - as of report cutoff date]]/365,0)</f>
        <v>73</v>
      </c>
      <c r="AA390" s="45" t="str">
        <f>IF(Table1[[#This Row],[Years old]]&gt;=55,"55+","54 and under")</f>
        <v>55+</v>
      </c>
      <c r="AB390" s="45" t="str">
        <f>VLOOKUP(Table1[[#This Row],[Years old]],Lookups!$A$1:$C$101,2,FALSE)</f>
        <v>70 - 79</v>
      </c>
      <c r="AC390" s="45" t="str">
        <f>VLOOKUP(Table1[[#This Row],[Years old]],Lookups!$A$1:$C$101,3,FALSE)</f>
        <v>70 - 74</v>
      </c>
      <c r="AD390" s="45" t="str">
        <f>VLOOKUP(Table1[[#This Row],[Race]],Lookups!$E$2:$F$11,2,FALSE)</f>
        <v>White</v>
      </c>
      <c r="AE390" s="45" t="str">
        <f>VLOOKUP(Table1[[#This Row],[Ethnicity]],Lookups!$H$2:$I$6,2,FALSE)</f>
        <v>Not Hispanic/Latino</v>
      </c>
      <c r="AF390" s="45" t="str">
        <f>VLOOKUP(Table1[[#This Row],[Language]],Lookups!$K$2:$L$9,2,FALSE)</f>
        <v>English</v>
      </c>
      <c r="AG390" s="46">
        <v>42005</v>
      </c>
      <c r="AH390" s="46">
        <v>45657</v>
      </c>
      <c r="AI390" s="46" t="str">
        <f>IF(Table1[[#This Row],[Colonoscopy Date]]="","",DATEVALUE(Table1[[#This Row],[Colonoscopy Date]]))</f>
        <v/>
      </c>
      <c r="AJ3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1" spans="1:36" x14ac:dyDescent="0.25">
      <c r="A391">
        <v>11437</v>
      </c>
      <c r="B391" t="s">
        <v>2114</v>
      </c>
      <c r="C391" t="s">
        <v>20</v>
      </c>
      <c r="D391" t="s">
        <v>21</v>
      </c>
      <c r="E391" t="s">
        <v>22</v>
      </c>
      <c r="F391" t="s">
        <v>30</v>
      </c>
      <c r="G391" t="s">
        <v>8206</v>
      </c>
      <c r="H391" t="s">
        <v>35</v>
      </c>
      <c r="I391" s="36">
        <v>18734</v>
      </c>
      <c r="J391" t="s">
        <v>2925</v>
      </c>
      <c r="K391" t="s">
        <v>2937</v>
      </c>
      <c r="L391" t="s">
        <v>25</v>
      </c>
      <c r="M391" s="2">
        <v>45579</v>
      </c>
      <c r="N391" t="s">
        <v>25</v>
      </c>
      <c r="O391" t="s">
        <v>25</v>
      </c>
      <c r="P391" t="s">
        <v>18</v>
      </c>
      <c r="Q391" t="s">
        <v>18</v>
      </c>
      <c r="R391" t="s">
        <v>18</v>
      </c>
      <c r="S391" t="s">
        <v>18</v>
      </c>
      <c r="T391" t="s">
        <v>18</v>
      </c>
      <c r="U391" t="s">
        <v>18</v>
      </c>
      <c r="V391" t="s">
        <v>18</v>
      </c>
      <c r="W391" s="45" t="str">
        <f>IF(Table1[[#This Row],[Sex at Birth]]="F","Female","Male")</f>
        <v>Male</v>
      </c>
      <c r="X391" s="43">
        <v>45657</v>
      </c>
      <c r="Y391" s="44">
        <f>Table1[[#This Row],[Report cutoff date]]-Table1[[#This Row],[DOB]]</f>
        <v>26923</v>
      </c>
      <c r="Z391" s="68">
        <f>ROUNDDOWN(Table1[[#This Row],[Days old - as of report cutoff date]]/365,0)</f>
        <v>73</v>
      </c>
      <c r="AA391" s="45" t="str">
        <f>IF(Table1[[#This Row],[Years old]]&gt;=55,"55+","54 and under")</f>
        <v>55+</v>
      </c>
      <c r="AB391" s="45" t="str">
        <f>VLOOKUP(Table1[[#This Row],[Years old]],Lookups!$A$1:$C$101,2,FALSE)</f>
        <v>70 - 79</v>
      </c>
      <c r="AC391" s="45" t="str">
        <f>VLOOKUP(Table1[[#This Row],[Years old]],Lookups!$A$1:$C$101,3,FALSE)</f>
        <v>70 - 74</v>
      </c>
      <c r="AD391" s="45" t="str">
        <f>VLOOKUP(Table1[[#This Row],[Race]],Lookups!$E$2:$F$11,2,FALSE)</f>
        <v>White</v>
      </c>
      <c r="AE391" s="45" t="str">
        <f>VLOOKUP(Table1[[#This Row],[Ethnicity]],Lookups!$H$2:$I$6,2,FALSE)</f>
        <v>Not Hispanic/Latino</v>
      </c>
      <c r="AF391" s="45" t="str">
        <f>VLOOKUP(Table1[[#This Row],[Language]],Lookups!$K$2:$L$9,2,FALSE)</f>
        <v>English</v>
      </c>
      <c r="AG391" s="46">
        <v>42005</v>
      </c>
      <c r="AH391" s="46">
        <v>45657</v>
      </c>
      <c r="AI391" s="46" t="str">
        <f>IF(Table1[[#This Row],[Colonoscopy Date]]="","",DATEVALUE(Table1[[#This Row],[Colonoscopy Date]]))</f>
        <v/>
      </c>
      <c r="AJ3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2" spans="1:36" x14ac:dyDescent="0.25">
      <c r="A392">
        <v>14241</v>
      </c>
      <c r="B392" t="s">
        <v>1731</v>
      </c>
      <c r="C392" t="s">
        <v>68</v>
      </c>
      <c r="D392" t="s">
        <v>34</v>
      </c>
      <c r="E392" t="s">
        <v>22</v>
      </c>
      <c r="F392" t="s">
        <v>32</v>
      </c>
      <c r="G392" t="s">
        <v>4563</v>
      </c>
      <c r="H392" t="s">
        <v>24</v>
      </c>
      <c r="I392" s="36">
        <v>18736</v>
      </c>
      <c r="J392" t="s">
        <v>2885</v>
      </c>
      <c r="K392" t="s">
        <v>2930</v>
      </c>
      <c r="L392" t="s">
        <v>25</v>
      </c>
      <c r="M392" s="2">
        <v>45653</v>
      </c>
      <c r="N392" t="s">
        <v>53</v>
      </c>
      <c r="O392" t="s">
        <v>25</v>
      </c>
      <c r="P392" t="s">
        <v>965</v>
      </c>
      <c r="Q392" t="s">
        <v>18</v>
      </c>
      <c r="R392" t="s">
        <v>18</v>
      </c>
      <c r="S392" t="s">
        <v>18</v>
      </c>
      <c r="T392" t="s">
        <v>18</v>
      </c>
      <c r="U392" t="s">
        <v>18</v>
      </c>
      <c r="V392" t="s">
        <v>18</v>
      </c>
      <c r="W392" s="45" t="str">
        <f>IF(Table1[[#This Row],[Sex at Birth]]="F","Female","Male")</f>
        <v>Female</v>
      </c>
      <c r="X392" s="43">
        <v>45657</v>
      </c>
      <c r="Y392" s="44">
        <f>Table1[[#This Row],[Report cutoff date]]-Table1[[#This Row],[DOB]]</f>
        <v>26921</v>
      </c>
      <c r="Z392" s="68">
        <f>ROUNDDOWN(Table1[[#This Row],[Days old - as of report cutoff date]]/365,0)</f>
        <v>73</v>
      </c>
      <c r="AA392" s="45" t="str">
        <f>IF(Table1[[#This Row],[Years old]]&gt;=55,"55+","54 and under")</f>
        <v>55+</v>
      </c>
      <c r="AB392" s="45" t="str">
        <f>VLOOKUP(Table1[[#This Row],[Years old]],Lookups!$A$1:$C$101,2,FALSE)</f>
        <v>70 - 79</v>
      </c>
      <c r="AC392" s="45" t="str">
        <f>VLOOKUP(Table1[[#This Row],[Years old]],Lookups!$A$1:$C$101,3,FALSE)</f>
        <v>70 - 74</v>
      </c>
      <c r="AD392" s="45" t="str">
        <f>VLOOKUP(Table1[[#This Row],[Race]],Lookups!$E$2:$F$11,2,FALSE)</f>
        <v>Other/ Unknown</v>
      </c>
      <c r="AE392" s="45" t="str">
        <f>VLOOKUP(Table1[[#This Row],[Ethnicity]],Lookups!$H$2:$I$6,2,FALSE)</f>
        <v>Other/ Unknown</v>
      </c>
      <c r="AF392" s="45" t="str">
        <f>VLOOKUP(Table1[[#This Row],[Language]],Lookups!$K$2:$L$9,2,FALSE)</f>
        <v>English</v>
      </c>
      <c r="AG392" s="46">
        <v>42005</v>
      </c>
      <c r="AH392" s="46">
        <v>45657</v>
      </c>
      <c r="AI392" s="46">
        <f>IF(Table1[[#This Row],[Colonoscopy Date]]="","",DATEVALUE(Table1[[#This Row],[Colonoscopy Date]]))</f>
        <v>42370</v>
      </c>
      <c r="AJ39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3" spans="1:36" x14ac:dyDescent="0.25">
      <c r="A393">
        <v>10479</v>
      </c>
      <c r="B393" t="s">
        <v>1954</v>
      </c>
      <c r="C393" t="s">
        <v>20</v>
      </c>
      <c r="D393" t="s">
        <v>21</v>
      </c>
      <c r="E393" t="s">
        <v>22</v>
      </c>
      <c r="F393" t="s">
        <v>30</v>
      </c>
      <c r="G393" t="s">
        <v>7955</v>
      </c>
      <c r="H393" t="s">
        <v>24</v>
      </c>
      <c r="I393" s="36">
        <v>18742</v>
      </c>
      <c r="J393" t="s">
        <v>2914</v>
      </c>
      <c r="K393" t="s">
        <v>2936</v>
      </c>
      <c r="L393" t="s">
        <v>25</v>
      </c>
      <c r="M393" s="2">
        <v>45548</v>
      </c>
      <c r="N393" t="s">
        <v>25</v>
      </c>
      <c r="O393" t="s">
        <v>25</v>
      </c>
      <c r="P393" t="s">
        <v>18</v>
      </c>
      <c r="Q393" t="s">
        <v>18</v>
      </c>
      <c r="R393" t="s">
        <v>18</v>
      </c>
      <c r="S393" t="s">
        <v>18</v>
      </c>
      <c r="T393" t="s">
        <v>18</v>
      </c>
      <c r="U393" t="s">
        <v>18</v>
      </c>
      <c r="V393" t="s">
        <v>18</v>
      </c>
      <c r="W393" s="45" t="str">
        <f>IF(Table1[[#This Row],[Sex at Birth]]="F","Female","Male")</f>
        <v>Female</v>
      </c>
      <c r="X393" s="43">
        <v>45657</v>
      </c>
      <c r="Y393" s="44">
        <f>Table1[[#This Row],[Report cutoff date]]-Table1[[#This Row],[DOB]]</f>
        <v>26915</v>
      </c>
      <c r="Z393" s="68">
        <f>ROUNDDOWN(Table1[[#This Row],[Days old - as of report cutoff date]]/365,0)</f>
        <v>73</v>
      </c>
      <c r="AA393" s="45" t="str">
        <f>IF(Table1[[#This Row],[Years old]]&gt;=55,"55+","54 and under")</f>
        <v>55+</v>
      </c>
      <c r="AB393" s="45" t="str">
        <f>VLOOKUP(Table1[[#This Row],[Years old]],Lookups!$A$1:$C$101,2,FALSE)</f>
        <v>70 - 79</v>
      </c>
      <c r="AC393" s="45" t="str">
        <f>VLOOKUP(Table1[[#This Row],[Years old]],Lookups!$A$1:$C$101,3,FALSE)</f>
        <v>70 - 74</v>
      </c>
      <c r="AD393" s="45" t="str">
        <f>VLOOKUP(Table1[[#This Row],[Race]],Lookups!$E$2:$F$11,2,FALSE)</f>
        <v>White</v>
      </c>
      <c r="AE393" s="45" t="str">
        <f>VLOOKUP(Table1[[#This Row],[Ethnicity]],Lookups!$H$2:$I$6,2,FALSE)</f>
        <v>Not Hispanic/Latino</v>
      </c>
      <c r="AF393" s="45" t="str">
        <f>VLOOKUP(Table1[[#This Row],[Language]],Lookups!$K$2:$L$9,2,FALSE)</f>
        <v>English</v>
      </c>
      <c r="AG393" s="46">
        <v>42005</v>
      </c>
      <c r="AH393" s="46">
        <v>45657</v>
      </c>
      <c r="AI393" s="46" t="str">
        <f>IF(Table1[[#This Row],[Colonoscopy Date]]="","",DATEVALUE(Table1[[#This Row],[Colonoscopy Date]]))</f>
        <v/>
      </c>
      <c r="AJ3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4" spans="1:36" x14ac:dyDescent="0.25">
      <c r="A394">
        <v>12758</v>
      </c>
      <c r="B394" t="s">
        <v>1619</v>
      </c>
      <c r="C394" t="s">
        <v>20</v>
      </c>
      <c r="D394" t="s">
        <v>21</v>
      </c>
      <c r="E394" t="s">
        <v>22</v>
      </c>
      <c r="F394" t="s">
        <v>37</v>
      </c>
      <c r="G394" t="s">
        <v>8044</v>
      </c>
      <c r="H394" t="s">
        <v>35</v>
      </c>
      <c r="I394" s="36">
        <v>18743</v>
      </c>
      <c r="J394" t="s">
        <v>2914</v>
      </c>
      <c r="K394" t="s">
        <v>2936</v>
      </c>
      <c r="L394" t="s">
        <v>25</v>
      </c>
      <c r="M394" s="2">
        <v>45530</v>
      </c>
      <c r="N394" t="s">
        <v>25</v>
      </c>
      <c r="O394" t="s">
        <v>25</v>
      </c>
      <c r="P394" t="s">
        <v>18</v>
      </c>
      <c r="Q394" t="s">
        <v>18</v>
      </c>
      <c r="R394" t="s">
        <v>18</v>
      </c>
      <c r="S394" t="s">
        <v>18</v>
      </c>
      <c r="T394" t="s">
        <v>18</v>
      </c>
      <c r="U394" t="s">
        <v>18</v>
      </c>
      <c r="V394" t="s">
        <v>18</v>
      </c>
      <c r="W394" s="45" t="str">
        <f>IF(Table1[[#This Row],[Sex at Birth]]="F","Female","Male")</f>
        <v>Male</v>
      </c>
      <c r="X394" s="43">
        <v>45657</v>
      </c>
      <c r="Y394" s="44">
        <f>Table1[[#This Row],[Report cutoff date]]-Table1[[#This Row],[DOB]]</f>
        <v>26914</v>
      </c>
      <c r="Z394" s="68">
        <f>ROUNDDOWN(Table1[[#This Row],[Days old - as of report cutoff date]]/365,0)</f>
        <v>73</v>
      </c>
      <c r="AA394" s="45" t="str">
        <f>IF(Table1[[#This Row],[Years old]]&gt;=55,"55+","54 and under")</f>
        <v>55+</v>
      </c>
      <c r="AB394" s="45" t="str">
        <f>VLOOKUP(Table1[[#This Row],[Years old]],Lookups!$A$1:$C$101,2,FALSE)</f>
        <v>70 - 79</v>
      </c>
      <c r="AC394" s="45" t="str">
        <f>VLOOKUP(Table1[[#This Row],[Years old]],Lookups!$A$1:$C$101,3,FALSE)</f>
        <v>70 - 74</v>
      </c>
      <c r="AD394" s="45" t="str">
        <f>VLOOKUP(Table1[[#This Row],[Race]],Lookups!$E$2:$F$11,2,FALSE)</f>
        <v>White</v>
      </c>
      <c r="AE394" s="45" t="str">
        <f>VLOOKUP(Table1[[#This Row],[Ethnicity]],Lookups!$H$2:$I$6,2,FALSE)</f>
        <v>Not Hispanic/Latino</v>
      </c>
      <c r="AF394" s="45" t="str">
        <f>VLOOKUP(Table1[[#This Row],[Language]],Lookups!$K$2:$L$9,2,FALSE)</f>
        <v>English</v>
      </c>
      <c r="AG394" s="46">
        <v>42005</v>
      </c>
      <c r="AH394" s="46">
        <v>45657</v>
      </c>
      <c r="AI394" s="46" t="str">
        <f>IF(Table1[[#This Row],[Colonoscopy Date]]="","",DATEVALUE(Table1[[#This Row],[Colonoscopy Date]]))</f>
        <v/>
      </c>
      <c r="AJ3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5" spans="1:36" x14ac:dyDescent="0.25">
      <c r="A395">
        <v>14140</v>
      </c>
      <c r="B395" t="s">
        <v>2695</v>
      </c>
      <c r="C395" t="s">
        <v>68</v>
      </c>
      <c r="D395" t="s">
        <v>34</v>
      </c>
      <c r="E395" t="s">
        <v>22</v>
      </c>
      <c r="F395" t="s">
        <v>67</v>
      </c>
      <c r="G395" t="s">
        <v>4737</v>
      </c>
      <c r="H395" t="s">
        <v>35</v>
      </c>
      <c r="I395" s="36">
        <v>18744</v>
      </c>
      <c r="J395" t="s">
        <v>2883</v>
      </c>
      <c r="K395" t="s">
        <v>2930</v>
      </c>
      <c r="L395" t="s">
        <v>25</v>
      </c>
      <c r="M395" s="2">
        <v>45530</v>
      </c>
      <c r="N395" t="s">
        <v>25</v>
      </c>
      <c r="O395" t="s">
        <v>25</v>
      </c>
      <c r="P395" t="s">
        <v>18</v>
      </c>
      <c r="Q395" t="s">
        <v>18</v>
      </c>
      <c r="R395" t="s">
        <v>18</v>
      </c>
      <c r="S395" t="s">
        <v>18</v>
      </c>
      <c r="T395" t="s">
        <v>18</v>
      </c>
      <c r="U395" t="s">
        <v>18</v>
      </c>
      <c r="V395" t="s">
        <v>18</v>
      </c>
      <c r="W395" s="45" t="str">
        <f>IF(Table1[[#This Row],[Sex at Birth]]="F","Female","Male")</f>
        <v>Male</v>
      </c>
      <c r="X395" s="43">
        <v>45657</v>
      </c>
      <c r="Y395" s="44">
        <f>Table1[[#This Row],[Report cutoff date]]-Table1[[#This Row],[DOB]]</f>
        <v>26913</v>
      </c>
      <c r="Z395" s="68">
        <f>ROUNDDOWN(Table1[[#This Row],[Days old - as of report cutoff date]]/365,0)</f>
        <v>73</v>
      </c>
      <c r="AA395" s="45" t="str">
        <f>IF(Table1[[#This Row],[Years old]]&gt;=55,"55+","54 and under")</f>
        <v>55+</v>
      </c>
      <c r="AB395" s="45" t="str">
        <f>VLOOKUP(Table1[[#This Row],[Years old]],Lookups!$A$1:$C$101,2,FALSE)</f>
        <v>70 - 79</v>
      </c>
      <c r="AC395" s="45" t="str">
        <f>VLOOKUP(Table1[[#This Row],[Years old]],Lookups!$A$1:$C$101,3,FALSE)</f>
        <v>70 - 74</v>
      </c>
      <c r="AD395" s="45" t="str">
        <f>VLOOKUP(Table1[[#This Row],[Race]],Lookups!$E$2:$F$11,2,FALSE)</f>
        <v>Other/ Unknown</v>
      </c>
      <c r="AE395" s="45" t="str">
        <f>VLOOKUP(Table1[[#This Row],[Ethnicity]],Lookups!$H$2:$I$6,2,FALSE)</f>
        <v>Other/ Unknown</v>
      </c>
      <c r="AF395" s="45" t="str">
        <f>VLOOKUP(Table1[[#This Row],[Language]],Lookups!$K$2:$L$9,2,FALSE)</f>
        <v>English</v>
      </c>
      <c r="AG395" s="46">
        <v>42005</v>
      </c>
      <c r="AH395" s="46">
        <v>45657</v>
      </c>
      <c r="AI395" s="46" t="str">
        <f>IF(Table1[[#This Row],[Colonoscopy Date]]="","",DATEVALUE(Table1[[#This Row],[Colonoscopy Date]]))</f>
        <v/>
      </c>
      <c r="AJ3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6" spans="1:36" x14ac:dyDescent="0.25">
      <c r="A396">
        <v>10699</v>
      </c>
      <c r="B396" t="s">
        <v>1602</v>
      </c>
      <c r="C396" t="s">
        <v>20</v>
      </c>
      <c r="D396" t="s">
        <v>21</v>
      </c>
      <c r="E396" t="s">
        <v>22</v>
      </c>
      <c r="F396" t="s">
        <v>36</v>
      </c>
      <c r="G396" t="s">
        <v>3953</v>
      </c>
      <c r="H396" t="s">
        <v>24</v>
      </c>
      <c r="I396" s="36">
        <v>18747</v>
      </c>
      <c r="J396" t="s">
        <v>2914</v>
      </c>
      <c r="K396" t="s">
        <v>2936</v>
      </c>
      <c r="L396" t="s">
        <v>25</v>
      </c>
      <c r="M396" s="2">
        <v>45384</v>
      </c>
      <c r="N396" t="s">
        <v>53</v>
      </c>
      <c r="O396" t="s">
        <v>25</v>
      </c>
      <c r="P396" t="s">
        <v>1527</v>
      </c>
      <c r="Q396" t="s">
        <v>18</v>
      </c>
      <c r="R396" t="s">
        <v>18</v>
      </c>
      <c r="S396" t="s">
        <v>18</v>
      </c>
      <c r="T396" t="s">
        <v>18</v>
      </c>
      <c r="U396" t="s">
        <v>18</v>
      </c>
      <c r="V396" t="s">
        <v>18</v>
      </c>
      <c r="W396" s="45" t="str">
        <f>IF(Table1[[#This Row],[Sex at Birth]]="F","Female","Male")</f>
        <v>Female</v>
      </c>
      <c r="X396" s="43">
        <v>45657</v>
      </c>
      <c r="Y396" s="44">
        <f>Table1[[#This Row],[Report cutoff date]]-Table1[[#This Row],[DOB]]</f>
        <v>26910</v>
      </c>
      <c r="Z396" s="68">
        <f>ROUNDDOWN(Table1[[#This Row],[Days old - as of report cutoff date]]/365,0)</f>
        <v>73</v>
      </c>
      <c r="AA396" s="45" t="str">
        <f>IF(Table1[[#This Row],[Years old]]&gt;=55,"55+","54 and under")</f>
        <v>55+</v>
      </c>
      <c r="AB396" s="45" t="str">
        <f>VLOOKUP(Table1[[#This Row],[Years old]],Lookups!$A$1:$C$101,2,FALSE)</f>
        <v>70 - 79</v>
      </c>
      <c r="AC396" s="45" t="str">
        <f>VLOOKUP(Table1[[#This Row],[Years old]],Lookups!$A$1:$C$101,3,FALSE)</f>
        <v>70 - 74</v>
      </c>
      <c r="AD396" s="45" t="str">
        <f>VLOOKUP(Table1[[#This Row],[Race]],Lookups!$E$2:$F$11,2,FALSE)</f>
        <v>White</v>
      </c>
      <c r="AE396" s="45" t="str">
        <f>VLOOKUP(Table1[[#This Row],[Ethnicity]],Lookups!$H$2:$I$6,2,FALSE)</f>
        <v>Not Hispanic/Latino</v>
      </c>
      <c r="AF396" s="45" t="str">
        <f>VLOOKUP(Table1[[#This Row],[Language]],Lookups!$K$2:$L$9,2,FALSE)</f>
        <v>English</v>
      </c>
      <c r="AG396" s="46">
        <v>42005</v>
      </c>
      <c r="AH396" s="46">
        <v>45657</v>
      </c>
      <c r="AI396" s="46">
        <f>IF(Table1[[#This Row],[Colonoscopy Date]]="","",DATEVALUE(Table1[[#This Row],[Colonoscopy Date]]))</f>
        <v>43293</v>
      </c>
      <c r="AJ3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7" spans="1:36" x14ac:dyDescent="0.25">
      <c r="A397">
        <v>10777</v>
      </c>
      <c r="B397" t="s">
        <v>2781</v>
      </c>
      <c r="C397" t="s">
        <v>20</v>
      </c>
      <c r="D397" t="s">
        <v>34</v>
      </c>
      <c r="E397" t="s">
        <v>22</v>
      </c>
      <c r="F397" t="s">
        <v>30</v>
      </c>
      <c r="G397" t="s">
        <v>7153</v>
      </c>
      <c r="H397" t="s">
        <v>24</v>
      </c>
      <c r="I397" s="36">
        <v>18747</v>
      </c>
      <c r="J397" t="s">
        <v>2885</v>
      </c>
      <c r="K397" t="s">
        <v>2935</v>
      </c>
      <c r="L397" t="s">
        <v>25</v>
      </c>
      <c r="M397" s="2">
        <v>45567</v>
      </c>
      <c r="N397" t="s">
        <v>25</v>
      </c>
      <c r="O397" t="s">
        <v>25</v>
      </c>
      <c r="P397" t="s">
        <v>18</v>
      </c>
      <c r="Q397" t="s">
        <v>18</v>
      </c>
      <c r="R397" t="s">
        <v>18</v>
      </c>
      <c r="S397" t="s">
        <v>18</v>
      </c>
      <c r="T397" t="s">
        <v>18</v>
      </c>
      <c r="U397" t="s">
        <v>18</v>
      </c>
      <c r="V397" t="s">
        <v>18</v>
      </c>
      <c r="W397" s="45" t="str">
        <f>IF(Table1[[#This Row],[Sex at Birth]]="F","Female","Male")</f>
        <v>Female</v>
      </c>
      <c r="X397" s="43">
        <v>45657</v>
      </c>
      <c r="Y397" s="44">
        <f>Table1[[#This Row],[Report cutoff date]]-Table1[[#This Row],[DOB]]</f>
        <v>26910</v>
      </c>
      <c r="Z397" s="68">
        <f>ROUNDDOWN(Table1[[#This Row],[Days old - as of report cutoff date]]/365,0)</f>
        <v>73</v>
      </c>
      <c r="AA397" s="45" t="str">
        <f>IF(Table1[[#This Row],[Years old]]&gt;=55,"55+","54 and under")</f>
        <v>55+</v>
      </c>
      <c r="AB397" s="45" t="str">
        <f>VLOOKUP(Table1[[#This Row],[Years old]],Lookups!$A$1:$C$101,2,FALSE)</f>
        <v>70 - 79</v>
      </c>
      <c r="AC397" s="45" t="str">
        <f>VLOOKUP(Table1[[#This Row],[Years old]],Lookups!$A$1:$C$101,3,FALSE)</f>
        <v>70 - 74</v>
      </c>
      <c r="AD397" s="45" t="str">
        <f>VLOOKUP(Table1[[#This Row],[Race]],Lookups!$E$2:$F$11,2,FALSE)</f>
        <v>White</v>
      </c>
      <c r="AE397" s="45" t="str">
        <f>VLOOKUP(Table1[[#This Row],[Ethnicity]],Lookups!$H$2:$I$6,2,FALSE)</f>
        <v>Other/ Unknown</v>
      </c>
      <c r="AF397" s="45" t="str">
        <f>VLOOKUP(Table1[[#This Row],[Language]],Lookups!$K$2:$L$9,2,FALSE)</f>
        <v>English</v>
      </c>
      <c r="AG397" s="46">
        <v>42005</v>
      </c>
      <c r="AH397" s="46">
        <v>45657</v>
      </c>
      <c r="AI397" s="46" t="str">
        <f>IF(Table1[[#This Row],[Colonoscopy Date]]="","",DATEVALUE(Table1[[#This Row],[Colonoscopy Date]]))</f>
        <v/>
      </c>
      <c r="AJ3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8" spans="1:36" x14ac:dyDescent="0.25">
      <c r="A398">
        <v>14400</v>
      </c>
      <c r="B398" t="s">
        <v>1736</v>
      </c>
      <c r="C398" t="s">
        <v>20</v>
      </c>
      <c r="D398" t="s">
        <v>21</v>
      </c>
      <c r="E398" t="s">
        <v>22</v>
      </c>
      <c r="F398" t="s">
        <v>446</v>
      </c>
      <c r="G398" t="s">
        <v>5874</v>
      </c>
      <c r="H398" t="s">
        <v>24</v>
      </c>
      <c r="I398" s="36">
        <v>18748</v>
      </c>
      <c r="J398" t="s">
        <v>2924</v>
      </c>
      <c r="K398" t="s">
        <v>2930</v>
      </c>
      <c r="L398" t="s">
        <v>25</v>
      </c>
      <c r="M398" s="2">
        <v>45628</v>
      </c>
      <c r="N398" t="s">
        <v>25</v>
      </c>
      <c r="O398" t="s">
        <v>25</v>
      </c>
      <c r="P398" t="s">
        <v>18</v>
      </c>
      <c r="Q398" t="s">
        <v>18</v>
      </c>
      <c r="R398" t="s">
        <v>18</v>
      </c>
      <c r="S398" t="s">
        <v>18</v>
      </c>
      <c r="T398" t="s">
        <v>18</v>
      </c>
      <c r="U398" t="s">
        <v>18</v>
      </c>
      <c r="V398" t="s">
        <v>18</v>
      </c>
      <c r="W398" s="45" t="str">
        <f>IF(Table1[[#This Row],[Sex at Birth]]="F","Female","Male")</f>
        <v>Female</v>
      </c>
      <c r="X398" s="43">
        <v>45657</v>
      </c>
      <c r="Y398" s="44">
        <f>Table1[[#This Row],[Report cutoff date]]-Table1[[#This Row],[DOB]]</f>
        <v>26909</v>
      </c>
      <c r="Z398" s="68">
        <f>ROUNDDOWN(Table1[[#This Row],[Days old - as of report cutoff date]]/365,0)</f>
        <v>73</v>
      </c>
      <c r="AA398" s="45" t="str">
        <f>IF(Table1[[#This Row],[Years old]]&gt;=55,"55+","54 and under")</f>
        <v>55+</v>
      </c>
      <c r="AB398" s="45" t="str">
        <f>VLOOKUP(Table1[[#This Row],[Years old]],Lookups!$A$1:$C$101,2,FALSE)</f>
        <v>70 - 79</v>
      </c>
      <c r="AC398" s="45" t="str">
        <f>VLOOKUP(Table1[[#This Row],[Years old]],Lookups!$A$1:$C$101,3,FALSE)</f>
        <v>70 - 74</v>
      </c>
      <c r="AD398" s="45" t="str">
        <f>VLOOKUP(Table1[[#This Row],[Race]],Lookups!$E$2:$F$11,2,FALSE)</f>
        <v>White</v>
      </c>
      <c r="AE398" s="45" t="str">
        <f>VLOOKUP(Table1[[#This Row],[Ethnicity]],Lookups!$H$2:$I$6,2,FALSE)</f>
        <v>Not Hispanic/Latino</v>
      </c>
      <c r="AF398" s="45" t="str">
        <f>VLOOKUP(Table1[[#This Row],[Language]],Lookups!$K$2:$L$9,2,FALSE)</f>
        <v>English</v>
      </c>
      <c r="AG398" s="46">
        <v>42005</v>
      </c>
      <c r="AH398" s="46">
        <v>45657</v>
      </c>
      <c r="AI398" s="46" t="str">
        <f>IF(Table1[[#This Row],[Colonoscopy Date]]="","",DATEVALUE(Table1[[#This Row],[Colonoscopy Date]]))</f>
        <v/>
      </c>
      <c r="AJ3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9" spans="1:36" x14ac:dyDescent="0.25">
      <c r="A399">
        <v>13548</v>
      </c>
      <c r="B399" t="s">
        <v>1901</v>
      </c>
      <c r="C399" t="s">
        <v>20</v>
      </c>
      <c r="D399" t="s">
        <v>21</v>
      </c>
      <c r="E399" t="s">
        <v>22</v>
      </c>
      <c r="F399" t="s">
        <v>30</v>
      </c>
      <c r="G399" t="s">
        <v>5106</v>
      </c>
      <c r="H399" t="s">
        <v>24</v>
      </c>
      <c r="I399" s="36">
        <v>18749</v>
      </c>
      <c r="J399" t="s">
        <v>2906</v>
      </c>
      <c r="K399" t="s">
        <v>2930</v>
      </c>
      <c r="L399" t="s">
        <v>25</v>
      </c>
      <c r="M399" s="2">
        <v>45560</v>
      </c>
      <c r="N399" t="s">
        <v>25</v>
      </c>
      <c r="O399" t="s">
        <v>25</v>
      </c>
      <c r="P399" t="s">
        <v>18</v>
      </c>
      <c r="Q399" t="s">
        <v>18</v>
      </c>
      <c r="R399" t="s">
        <v>18</v>
      </c>
      <c r="S399" t="s">
        <v>18</v>
      </c>
      <c r="T399" t="s">
        <v>18</v>
      </c>
      <c r="U399" t="s">
        <v>18</v>
      </c>
      <c r="V399" t="s">
        <v>18</v>
      </c>
      <c r="W399" s="45" t="str">
        <f>IF(Table1[[#This Row],[Sex at Birth]]="F","Female","Male")</f>
        <v>Female</v>
      </c>
      <c r="X399" s="43">
        <v>45657</v>
      </c>
      <c r="Y399" s="44">
        <f>Table1[[#This Row],[Report cutoff date]]-Table1[[#This Row],[DOB]]</f>
        <v>26908</v>
      </c>
      <c r="Z399" s="68">
        <f>ROUNDDOWN(Table1[[#This Row],[Days old - as of report cutoff date]]/365,0)</f>
        <v>73</v>
      </c>
      <c r="AA399" s="45" t="str">
        <f>IF(Table1[[#This Row],[Years old]]&gt;=55,"55+","54 and under")</f>
        <v>55+</v>
      </c>
      <c r="AB399" s="45" t="str">
        <f>VLOOKUP(Table1[[#This Row],[Years old]],Lookups!$A$1:$C$101,2,FALSE)</f>
        <v>70 - 79</v>
      </c>
      <c r="AC399" s="45" t="str">
        <f>VLOOKUP(Table1[[#This Row],[Years old]],Lookups!$A$1:$C$101,3,FALSE)</f>
        <v>70 - 74</v>
      </c>
      <c r="AD399" s="45" t="str">
        <f>VLOOKUP(Table1[[#This Row],[Race]],Lookups!$E$2:$F$11,2,FALSE)</f>
        <v>White</v>
      </c>
      <c r="AE399" s="45" t="str">
        <f>VLOOKUP(Table1[[#This Row],[Ethnicity]],Lookups!$H$2:$I$6,2,FALSE)</f>
        <v>Not Hispanic/Latino</v>
      </c>
      <c r="AF399" s="45" t="str">
        <f>VLOOKUP(Table1[[#This Row],[Language]],Lookups!$K$2:$L$9,2,FALSE)</f>
        <v>English</v>
      </c>
      <c r="AG399" s="46">
        <v>42005</v>
      </c>
      <c r="AH399" s="46">
        <v>45657</v>
      </c>
      <c r="AI399" s="46" t="str">
        <f>IF(Table1[[#This Row],[Colonoscopy Date]]="","",DATEVALUE(Table1[[#This Row],[Colonoscopy Date]]))</f>
        <v/>
      </c>
      <c r="AJ3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0" spans="1:36" x14ac:dyDescent="0.25">
      <c r="A400">
        <v>14215</v>
      </c>
      <c r="B400" t="s">
        <v>2549</v>
      </c>
      <c r="C400" t="s">
        <v>20</v>
      </c>
      <c r="D400" t="s">
        <v>21</v>
      </c>
      <c r="E400" t="s">
        <v>22</v>
      </c>
      <c r="F400" t="s">
        <v>18</v>
      </c>
      <c r="G400" t="s">
        <v>5285</v>
      </c>
      <c r="H400" t="s">
        <v>24</v>
      </c>
      <c r="I400" s="36">
        <v>18750</v>
      </c>
      <c r="J400" t="s">
        <v>2910</v>
      </c>
      <c r="K400" t="s">
        <v>2930</v>
      </c>
      <c r="L400" t="s">
        <v>25</v>
      </c>
      <c r="M400" s="2">
        <v>45387</v>
      </c>
      <c r="N400" t="s">
        <v>25</v>
      </c>
      <c r="O400" t="s">
        <v>25</v>
      </c>
      <c r="P400" t="s">
        <v>18</v>
      </c>
      <c r="Q400" t="s">
        <v>18</v>
      </c>
      <c r="R400" t="s">
        <v>18</v>
      </c>
      <c r="S400" t="s">
        <v>18</v>
      </c>
      <c r="T400" t="s">
        <v>18</v>
      </c>
      <c r="U400" t="s">
        <v>18</v>
      </c>
      <c r="V400" t="s">
        <v>18</v>
      </c>
      <c r="W400" s="45" t="str">
        <f>IF(Table1[[#This Row],[Sex at Birth]]="F","Female","Male")</f>
        <v>Female</v>
      </c>
      <c r="X400" s="43">
        <v>45657</v>
      </c>
      <c r="Y400" s="44">
        <f>Table1[[#This Row],[Report cutoff date]]-Table1[[#This Row],[DOB]]</f>
        <v>26907</v>
      </c>
      <c r="Z400" s="68">
        <f>ROUNDDOWN(Table1[[#This Row],[Days old - as of report cutoff date]]/365,0)</f>
        <v>73</v>
      </c>
      <c r="AA400" s="45" t="str">
        <f>IF(Table1[[#This Row],[Years old]]&gt;=55,"55+","54 and under")</f>
        <v>55+</v>
      </c>
      <c r="AB400" s="45" t="str">
        <f>VLOOKUP(Table1[[#This Row],[Years old]],Lookups!$A$1:$C$101,2,FALSE)</f>
        <v>70 - 79</v>
      </c>
      <c r="AC400" s="45" t="str">
        <f>VLOOKUP(Table1[[#This Row],[Years old]],Lookups!$A$1:$C$101,3,FALSE)</f>
        <v>70 - 74</v>
      </c>
      <c r="AD400" s="45" t="str">
        <f>VLOOKUP(Table1[[#This Row],[Race]],Lookups!$E$2:$F$11,2,FALSE)</f>
        <v>White</v>
      </c>
      <c r="AE400" s="45" t="str">
        <f>VLOOKUP(Table1[[#This Row],[Ethnicity]],Lookups!$H$2:$I$6,2,FALSE)</f>
        <v>Not Hispanic/Latino</v>
      </c>
      <c r="AF400" s="45" t="str">
        <f>VLOOKUP(Table1[[#This Row],[Language]],Lookups!$K$2:$L$9,2,FALSE)</f>
        <v>English</v>
      </c>
      <c r="AG400" s="46">
        <v>42005</v>
      </c>
      <c r="AH400" s="46">
        <v>45657</v>
      </c>
      <c r="AI400" s="46" t="str">
        <f>IF(Table1[[#This Row],[Colonoscopy Date]]="","",DATEVALUE(Table1[[#This Row],[Colonoscopy Date]]))</f>
        <v/>
      </c>
      <c r="AJ4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1" spans="1:36" x14ac:dyDescent="0.25">
      <c r="A401">
        <v>13164</v>
      </c>
      <c r="B401" t="s">
        <v>1595</v>
      </c>
      <c r="C401" t="s">
        <v>20</v>
      </c>
      <c r="D401" t="s">
        <v>21</v>
      </c>
      <c r="E401" t="s">
        <v>22</v>
      </c>
      <c r="F401" t="s">
        <v>28</v>
      </c>
      <c r="G401" t="s">
        <v>3231</v>
      </c>
      <c r="H401" t="s">
        <v>24</v>
      </c>
      <c r="I401" s="36">
        <v>18751</v>
      </c>
      <c r="J401" t="s">
        <v>2914</v>
      </c>
      <c r="K401" t="s">
        <v>2930</v>
      </c>
      <c r="L401" t="s">
        <v>25</v>
      </c>
      <c r="M401" s="2">
        <v>45586</v>
      </c>
      <c r="N401" t="s">
        <v>53</v>
      </c>
      <c r="O401" t="s">
        <v>25</v>
      </c>
      <c r="P401" t="s">
        <v>18</v>
      </c>
      <c r="Q401" t="s">
        <v>18</v>
      </c>
      <c r="R401" t="s">
        <v>18</v>
      </c>
      <c r="S401" t="s">
        <v>837</v>
      </c>
      <c r="T401" t="s">
        <v>27</v>
      </c>
      <c r="U401" t="s">
        <v>18</v>
      </c>
      <c r="V401" t="s">
        <v>18</v>
      </c>
      <c r="W401" s="45" t="str">
        <f>IF(Table1[[#This Row],[Sex at Birth]]="F","Female","Male")</f>
        <v>Female</v>
      </c>
      <c r="X401" s="43">
        <v>45657</v>
      </c>
      <c r="Y401" s="44">
        <f>Table1[[#This Row],[Report cutoff date]]-Table1[[#This Row],[DOB]]</f>
        <v>26906</v>
      </c>
      <c r="Z401" s="68">
        <f>ROUNDDOWN(Table1[[#This Row],[Days old - as of report cutoff date]]/365,0)</f>
        <v>73</v>
      </c>
      <c r="AA401" s="45" t="str">
        <f>IF(Table1[[#This Row],[Years old]]&gt;=55,"55+","54 and under")</f>
        <v>55+</v>
      </c>
      <c r="AB401" s="45" t="str">
        <f>VLOOKUP(Table1[[#This Row],[Years old]],Lookups!$A$1:$C$101,2,FALSE)</f>
        <v>70 - 79</v>
      </c>
      <c r="AC401" s="45" t="str">
        <f>VLOOKUP(Table1[[#This Row],[Years old]],Lookups!$A$1:$C$101,3,FALSE)</f>
        <v>70 - 74</v>
      </c>
      <c r="AD401" s="45" t="str">
        <f>VLOOKUP(Table1[[#This Row],[Race]],Lookups!$E$2:$F$11,2,FALSE)</f>
        <v>White</v>
      </c>
      <c r="AE401" s="45" t="str">
        <f>VLOOKUP(Table1[[#This Row],[Ethnicity]],Lookups!$H$2:$I$6,2,FALSE)</f>
        <v>Not Hispanic/Latino</v>
      </c>
      <c r="AF401" s="45" t="str">
        <f>VLOOKUP(Table1[[#This Row],[Language]],Lookups!$K$2:$L$9,2,FALSE)</f>
        <v>English</v>
      </c>
      <c r="AG401" s="46">
        <v>42005</v>
      </c>
      <c r="AH401" s="46">
        <v>45657</v>
      </c>
      <c r="AI401" s="46" t="str">
        <f>IF(Table1[[#This Row],[Colonoscopy Date]]="","",DATEVALUE(Table1[[#This Row],[Colonoscopy Date]]))</f>
        <v/>
      </c>
      <c r="AJ4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2" spans="1:36" x14ac:dyDescent="0.25">
      <c r="A402">
        <v>14997</v>
      </c>
      <c r="B402" t="s">
        <v>1606</v>
      </c>
      <c r="C402" t="s">
        <v>20</v>
      </c>
      <c r="D402" t="s">
        <v>34</v>
      </c>
      <c r="E402" t="s">
        <v>22</v>
      </c>
      <c r="F402" t="s">
        <v>39</v>
      </c>
      <c r="G402" t="s">
        <v>5620</v>
      </c>
      <c r="H402" t="s">
        <v>24</v>
      </c>
      <c r="I402" s="36">
        <v>18757</v>
      </c>
      <c r="J402" t="s">
        <v>134</v>
      </c>
      <c r="K402" t="s">
        <v>2930</v>
      </c>
      <c r="L402" t="s">
        <v>25</v>
      </c>
      <c r="M402" s="2">
        <v>45435</v>
      </c>
      <c r="N402" t="s">
        <v>25</v>
      </c>
      <c r="O402" t="s">
        <v>25</v>
      </c>
      <c r="P402" t="s">
        <v>18</v>
      </c>
      <c r="Q402" t="s">
        <v>18</v>
      </c>
      <c r="R402" t="s">
        <v>18</v>
      </c>
      <c r="S402" t="s">
        <v>18</v>
      </c>
      <c r="T402" t="s">
        <v>18</v>
      </c>
      <c r="U402" t="s">
        <v>18</v>
      </c>
      <c r="V402" t="s">
        <v>18</v>
      </c>
      <c r="W402" s="45" t="str">
        <f>IF(Table1[[#This Row],[Sex at Birth]]="F","Female","Male")</f>
        <v>Female</v>
      </c>
      <c r="X402" s="43">
        <v>45657</v>
      </c>
      <c r="Y402" s="44">
        <f>Table1[[#This Row],[Report cutoff date]]-Table1[[#This Row],[DOB]]</f>
        <v>26900</v>
      </c>
      <c r="Z402" s="68">
        <f>ROUNDDOWN(Table1[[#This Row],[Days old - as of report cutoff date]]/365,0)</f>
        <v>73</v>
      </c>
      <c r="AA402" s="45" t="str">
        <f>IF(Table1[[#This Row],[Years old]]&gt;=55,"55+","54 and under")</f>
        <v>55+</v>
      </c>
      <c r="AB402" s="45" t="str">
        <f>VLOOKUP(Table1[[#This Row],[Years old]],Lookups!$A$1:$C$101,2,FALSE)</f>
        <v>70 - 79</v>
      </c>
      <c r="AC402" s="45" t="str">
        <f>VLOOKUP(Table1[[#This Row],[Years old]],Lookups!$A$1:$C$101,3,FALSE)</f>
        <v>70 - 74</v>
      </c>
      <c r="AD402" s="45" t="str">
        <f>VLOOKUP(Table1[[#This Row],[Race]],Lookups!$E$2:$F$11,2,FALSE)</f>
        <v>White</v>
      </c>
      <c r="AE402" s="45" t="str">
        <f>VLOOKUP(Table1[[#This Row],[Ethnicity]],Lookups!$H$2:$I$6,2,FALSE)</f>
        <v>Other/ Unknown</v>
      </c>
      <c r="AF402" s="45" t="str">
        <f>VLOOKUP(Table1[[#This Row],[Language]],Lookups!$K$2:$L$9,2,FALSE)</f>
        <v>English</v>
      </c>
      <c r="AG402" s="46">
        <v>42005</v>
      </c>
      <c r="AH402" s="46">
        <v>45657</v>
      </c>
      <c r="AI402" s="46" t="str">
        <f>IF(Table1[[#This Row],[Colonoscopy Date]]="","",DATEVALUE(Table1[[#This Row],[Colonoscopy Date]]))</f>
        <v/>
      </c>
      <c r="AJ4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3" spans="1:36" x14ac:dyDescent="0.25">
      <c r="A403">
        <v>13257</v>
      </c>
      <c r="B403" t="s">
        <v>1583</v>
      </c>
      <c r="C403" t="s">
        <v>20</v>
      </c>
      <c r="D403" t="s">
        <v>21</v>
      </c>
      <c r="E403" t="s">
        <v>22</v>
      </c>
      <c r="F403" t="s">
        <v>30</v>
      </c>
      <c r="G403" t="s">
        <v>5051</v>
      </c>
      <c r="H403" t="s">
        <v>35</v>
      </c>
      <c r="I403" s="36">
        <v>18758</v>
      </c>
      <c r="J403" t="s">
        <v>2903</v>
      </c>
      <c r="K403" t="s">
        <v>2930</v>
      </c>
      <c r="L403" t="s">
        <v>25</v>
      </c>
      <c r="M403" s="2">
        <v>45453</v>
      </c>
      <c r="N403" t="s">
        <v>25</v>
      </c>
      <c r="O403" t="s">
        <v>25</v>
      </c>
      <c r="P403" t="s">
        <v>18</v>
      </c>
      <c r="Q403" t="s">
        <v>18</v>
      </c>
      <c r="R403" t="s">
        <v>18</v>
      </c>
      <c r="S403" t="s">
        <v>18</v>
      </c>
      <c r="T403" t="s">
        <v>18</v>
      </c>
      <c r="U403" t="s">
        <v>18</v>
      </c>
      <c r="V403" t="s">
        <v>18</v>
      </c>
      <c r="W403" s="45" t="str">
        <f>IF(Table1[[#This Row],[Sex at Birth]]="F","Female","Male")</f>
        <v>Male</v>
      </c>
      <c r="X403" s="43">
        <v>45657</v>
      </c>
      <c r="Y403" s="44">
        <f>Table1[[#This Row],[Report cutoff date]]-Table1[[#This Row],[DOB]]</f>
        <v>26899</v>
      </c>
      <c r="Z403" s="68">
        <f>ROUNDDOWN(Table1[[#This Row],[Days old - as of report cutoff date]]/365,0)</f>
        <v>73</v>
      </c>
      <c r="AA403" s="45" t="str">
        <f>IF(Table1[[#This Row],[Years old]]&gt;=55,"55+","54 and under")</f>
        <v>55+</v>
      </c>
      <c r="AB403" s="45" t="str">
        <f>VLOOKUP(Table1[[#This Row],[Years old]],Lookups!$A$1:$C$101,2,FALSE)</f>
        <v>70 - 79</v>
      </c>
      <c r="AC403" s="45" t="str">
        <f>VLOOKUP(Table1[[#This Row],[Years old]],Lookups!$A$1:$C$101,3,FALSE)</f>
        <v>70 - 74</v>
      </c>
      <c r="AD403" s="45" t="str">
        <f>VLOOKUP(Table1[[#This Row],[Race]],Lookups!$E$2:$F$11,2,FALSE)</f>
        <v>White</v>
      </c>
      <c r="AE403" s="45" t="str">
        <f>VLOOKUP(Table1[[#This Row],[Ethnicity]],Lookups!$H$2:$I$6,2,FALSE)</f>
        <v>Not Hispanic/Latino</v>
      </c>
      <c r="AF403" s="45" t="str">
        <f>VLOOKUP(Table1[[#This Row],[Language]],Lookups!$K$2:$L$9,2,FALSE)</f>
        <v>English</v>
      </c>
      <c r="AG403" s="46">
        <v>42005</v>
      </c>
      <c r="AH403" s="46">
        <v>45657</v>
      </c>
      <c r="AI403" s="46" t="str">
        <f>IF(Table1[[#This Row],[Colonoscopy Date]]="","",DATEVALUE(Table1[[#This Row],[Colonoscopy Date]]))</f>
        <v/>
      </c>
      <c r="AJ4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4" spans="1:36" x14ac:dyDescent="0.25">
      <c r="A404">
        <v>10031</v>
      </c>
      <c r="B404" t="s">
        <v>1628</v>
      </c>
      <c r="C404" t="s">
        <v>20</v>
      </c>
      <c r="D404" t="s">
        <v>21</v>
      </c>
      <c r="E404" t="s">
        <v>22</v>
      </c>
      <c r="F404" t="s">
        <v>81</v>
      </c>
      <c r="G404" t="s">
        <v>3837</v>
      </c>
      <c r="H404" t="s">
        <v>24</v>
      </c>
      <c r="I404" s="36">
        <v>18759</v>
      </c>
      <c r="J404" t="s">
        <v>2906</v>
      </c>
      <c r="K404" t="s">
        <v>2931</v>
      </c>
      <c r="L404" t="s">
        <v>25</v>
      </c>
      <c r="M404" s="2">
        <v>45594</v>
      </c>
      <c r="N404" t="s">
        <v>53</v>
      </c>
      <c r="O404" t="s">
        <v>25</v>
      </c>
      <c r="P404" t="s">
        <v>1164</v>
      </c>
      <c r="Q404" t="s">
        <v>18</v>
      </c>
      <c r="R404" t="s">
        <v>18</v>
      </c>
      <c r="S404" t="s">
        <v>18</v>
      </c>
      <c r="T404" t="s">
        <v>18</v>
      </c>
      <c r="U404" t="s">
        <v>18</v>
      </c>
      <c r="V404" t="s">
        <v>18</v>
      </c>
      <c r="W404" s="45" t="str">
        <f>IF(Table1[[#This Row],[Sex at Birth]]="F","Female","Male")</f>
        <v>Female</v>
      </c>
      <c r="X404" s="43">
        <v>45657</v>
      </c>
      <c r="Y404" s="44">
        <f>Table1[[#This Row],[Report cutoff date]]-Table1[[#This Row],[DOB]]</f>
        <v>26898</v>
      </c>
      <c r="Z404" s="68">
        <f>ROUNDDOWN(Table1[[#This Row],[Days old - as of report cutoff date]]/365,0)</f>
        <v>73</v>
      </c>
      <c r="AA404" s="45" t="str">
        <f>IF(Table1[[#This Row],[Years old]]&gt;=55,"55+","54 and under")</f>
        <v>55+</v>
      </c>
      <c r="AB404" s="45" t="str">
        <f>VLOOKUP(Table1[[#This Row],[Years old]],Lookups!$A$1:$C$101,2,FALSE)</f>
        <v>70 - 79</v>
      </c>
      <c r="AC404" s="45" t="str">
        <f>VLOOKUP(Table1[[#This Row],[Years old]],Lookups!$A$1:$C$101,3,FALSE)</f>
        <v>70 - 74</v>
      </c>
      <c r="AD404" s="45" t="str">
        <f>VLOOKUP(Table1[[#This Row],[Race]],Lookups!$E$2:$F$11,2,FALSE)</f>
        <v>White</v>
      </c>
      <c r="AE404" s="45" t="str">
        <f>VLOOKUP(Table1[[#This Row],[Ethnicity]],Lookups!$H$2:$I$6,2,FALSE)</f>
        <v>Not Hispanic/Latino</v>
      </c>
      <c r="AF404" s="45" t="str">
        <f>VLOOKUP(Table1[[#This Row],[Language]],Lookups!$K$2:$L$9,2,FALSE)</f>
        <v>English</v>
      </c>
      <c r="AG404" s="46">
        <v>42005</v>
      </c>
      <c r="AH404" s="46">
        <v>45657</v>
      </c>
      <c r="AI404" s="46">
        <f>IF(Table1[[#This Row],[Colonoscopy Date]]="","",DATEVALUE(Table1[[#This Row],[Colonoscopy Date]]))</f>
        <v>43117</v>
      </c>
      <c r="AJ4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5" spans="1:36" x14ac:dyDescent="0.25">
      <c r="A405">
        <v>12697</v>
      </c>
      <c r="B405" t="s">
        <v>1862</v>
      </c>
      <c r="C405" t="s">
        <v>20</v>
      </c>
      <c r="D405" t="s">
        <v>21</v>
      </c>
      <c r="E405" t="s">
        <v>22</v>
      </c>
      <c r="F405" t="s">
        <v>32</v>
      </c>
      <c r="G405" t="s">
        <v>3737</v>
      </c>
      <c r="H405" t="s">
        <v>24</v>
      </c>
      <c r="I405" s="36">
        <v>18767</v>
      </c>
      <c r="J405" t="s">
        <v>2911</v>
      </c>
      <c r="K405" t="s">
        <v>2935</v>
      </c>
      <c r="L405" t="s">
        <v>25</v>
      </c>
      <c r="M405" s="2">
        <v>45630</v>
      </c>
      <c r="N405" t="s">
        <v>53</v>
      </c>
      <c r="O405" t="s">
        <v>25</v>
      </c>
      <c r="P405" t="s">
        <v>1194</v>
      </c>
      <c r="Q405" t="s">
        <v>18</v>
      </c>
      <c r="R405" t="s">
        <v>18</v>
      </c>
      <c r="S405" t="s">
        <v>18</v>
      </c>
      <c r="T405" t="s">
        <v>18</v>
      </c>
      <c r="U405" t="s">
        <v>18</v>
      </c>
      <c r="V405" t="s">
        <v>18</v>
      </c>
      <c r="W405" s="45" t="str">
        <f>IF(Table1[[#This Row],[Sex at Birth]]="F","Female","Male")</f>
        <v>Female</v>
      </c>
      <c r="X405" s="43">
        <v>45657</v>
      </c>
      <c r="Y405" s="44">
        <f>Table1[[#This Row],[Report cutoff date]]-Table1[[#This Row],[DOB]]</f>
        <v>26890</v>
      </c>
      <c r="Z405" s="68">
        <f>ROUNDDOWN(Table1[[#This Row],[Days old - as of report cutoff date]]/365,0)</f>
        <v>73</v>
      </c>
      <c r="AA405" s="45" t="str">
        <f>IF(Table1[[#This Row],[Years old]]&gt;=55,"55+","54 and under")</f>
        <v>55+</v>
      </c>
      <c r="AB405" s="45" t="str">
        <f>VLOOKUP(Table1[[#This Row],[Years old]],Lookups!$A$1:$C$101,2,FALSE)</f>
        <v>70 - 79</v>
      </c>
      <c r="AC405" s="45" t="str">
        <f>VLOOKUP(Table1[[#This Row],[Years old]],Lookups!$A$1:$C$101,3,FALSE)</f>
        <v>70 - 74</v>
      </c>
      <c r="AD405" s="45" t="str">
        <f>VLOOKUP(Table1[[#This Row],[Race]],Lookups!$E$2:$F$11,2,FALSE)</f>
        <v>White</v>
      </c>
      <c r="AE405" s="45" t="str">
        <f>VLOOKUP(Table1[[#This Row],[Ethnicity]],Lookups!$H$2:$I$6,2,FALSE)</f>
        <v>Not Hispanic/Latino</v>
      </c>
      <c r="AF405" s="45" t="str">
        <f>VLOOKUP(Table1[[#This Row],[Language]],Lookups!$K$2:$L$9,2,FALSE)</f>
        <v>English</v>
      </c>
      <c r="AG405" s="46">
        <v>42005</v>
      </c>
      <c r="AH405" s="46">
        <v>45657</v>
      </c>
      <c r="AI405" s="46">
        <f>IF(Table1[[#This Row],[Colonoscopy Date]]="","",DATEVALUE(Table1[[#This Row],[Colonoscopy Date]]))</f>
        <v>44628</v>
      </c>
      <c r="AJ40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6" spans="1:36" x14ac:dyDescent="0.25">
      <c r="A406">
        <v>12560</v>
      </c>
      <c r="B406" t="s">
        <v>1640</v>
      </c>
      <c r="C406" t="s">
        <v>68</v>
      </c>
      <c r="D406" t="s">
        <v>34</v>
      </c>
      <c r="E406" t="s">
        <v>22</v>
      </c>
      <c r="F406" t="s">
        <v>100</v>
      </c>
      <c r="G406" t="s">
        <v>5083</v>
      </c>
      <c r="H406" t="s">
        <v>35</v>
      </c>
      <c r="I406" s="36">
        <v>18767</v>
      </c>
      <c r="J406" t="s">
        <v>2906</v>
      </c>
      <c r="K406" t="s">
        <v>2930</v>
      </c>
      <c r="L406" t="s">
        <v>25</v>
      </c>
      <c r="M406" s="2">
        <v>45652</v>
      </c>
      <c r="N406" t="s">
        <v>25</v>
      </c>
      <c r="O406" t="s">
        <v>25</v>
      </c>
      <c r="P406" t="s">
        <v>18</v>
      </c>
      <c r="Q406" t="s">
        <v>18</v>
      </c>
      <c r="R406" t="s">
        <v>18</v>
      </c>
      <c r="S406" t="s">
        <v>18</v>
      </c>
      <c r="T406" t="s">
        <v>18</v>
      </c>
      <c r="U406" t="s">
        <v>18</v>
      </c>
      <c r="V406" t="s">
        <v>18</v>
      </c>
      <c r="W406" s="45" t="str">
        <f>IF(Table1[[#This Row],[Sex at Birth]]="F","Female","Male")</f>
        <v>Male</v>
      </c>
      <c r="X406" s="43">
        <v>45657</v>
      </c>
      <c r="Y406" s="44">
        <f>Table1[[#This Row],[Report cutoff date]]-Table1[[#This Row],[DOB]]</f>
        <v>26890</v>
      </c>
      <c r="Z406" s="68">
        <f>ROUNDDOWN(Table1[[#This Row],[Days old - as of report cutoff date]]/365,0)</f>
        <v>73</v>
      </c>
      <c r="AA406" s="45" t="str">
        <f>IF(Table1[[#This Row],[Years old]]&gt;=55,"55+","54 and under")</f>
        <v>55+</v>
      </c>
      <c r="AB406" s="45" t="str">
        <f>VLOOKUP(Table1[[#This Row],[Years old]],Lookups!$A$1:$C$101,2,FALSE)</f>
        <v>70 - 79</v>
      </c>
      <c r="AC406" s="45" t="str">
        <f>VLOOKUP(Table1[[#This Row],[Years old]],Lookups!$A$1:$C$101,3,FALSE)</f>
        <v>70 - 74</v>
      </c>
      <c r="AD406" s="45" t="str">
        <f>VLOOKUP(Table1[[#This Row],[Race]],Lookups!$E$2:$F$11,2,FALSE)</f>
        <v>Other/ Unknown</v>
      </c>
      <c r="AE406" s="45" t="str">
        <f>VLOOKUP(Table1[[#This Row],[Ethnicity]],Lookups!$H$2:$I$6,2,FALSE)</f>
        <v>Other/ Unknown</v>
      </c>
      <c r="AF406" s="45" t="str">
        <f>VLOOKUP(Table1[[#This Row],[Language]],Lookups!$K$2:$L$9,2,FALSE)</f>
        <v>English</v>
      </c>
      <c r="AG406" s="46">
        <v>42005</v>
      </c>
      <c r="AH406" s="46">
        <v>45657</v>
      </c>
      <c r="AI406" s="46" t="str">
        <f>IF(Table1[[#This Row],[Colonoscopy Date]]="","",DATEVALUE(Table1[[#This Row],[Colonoscopy Date]]))</f>
        <v/>
      </c>
      <c r="AJ4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7" spans="1:36" x14ac:dyDescent="0.25">
      <c r="A407">
        <v>12339</v>
      </c>
      <c r="B407" t="s">
        <v>1594</v>
      </c>
      <c r="C407" t="s">
        <v>20</v>
      </c>
      <c r="D407" t="s">
        <v>21</v>
      </c>
      <c r="E407" t="s">
        <v>22</v>
      </c>
      <c r="F407" t="s">
        <v>42</v>
      </c>
      <c r="G407" t="s">
        <v>3266</v>
      </c>
      <c r="H407" t="s">
        <v>35</v>
      </c>
      <c r="I407" s="36">
        <v>18769</v>
      </c>
      <c r="J407" t="s">
        <v>2906</v>
      </c>
      <c r="K407" t="s">
        <v>2931</v>
      </c>
      <c r="L407" t="s">
        <v>25</v>
      </c>
      <c r="M407" s="2">
        <v>45419</v>
      </c>
      <c r="N407" t="s">
        <v>53</v>
      </c>
      <c r="O407" t="s">
        <v>25</v>
      </c>
      <c r="P407" t="s">
        <v>18</v>
      </c>
      <c r="Q407" t="s">
        <v>18</v>
      </c>
      <c r="R407" t="s">
        <v>18</v>
      </c>
      <c r="S407" t="s">
        <v>208</v>
      </c>
      <c r="T407" t="s">
        <v>27</v>
      </c>
      <c r="U407" t="s">
        <v>18</v>
      </c>
      <c r="V407" t="s">
        <v>18</v>
      </c>
      <c r="W407" s="45" t="str">
        <f>IF(Table1[[#This Row],[Sex at Birth]]="F","Female","Male")</f>
        <v>Male</v>
      </c>
      <c r="X407" s="43">
        <v>45657</v>
      </c>
      <c r="Y407" s="44">
        <f>Table1[[#This Row],[Report cutoff date]]-Table1[[#This Row],[DOB]]</f>
        <v>26888</v>
      </c>
      <c r="Z407" s="68">
        <f>ROUNDDOWN(Table1[[#This Row],[Days old - as of report cutoff date]]/365,0)</f>
        <v>73</v>
      </c>
      <c r="AA407" s="45" t="str">
        <f>IF(Table1[[#This Row],[Years old]]&gt;=55,"55+","54 and under")</f>
        <v>55+</v>
      </c>
      <c r="AB407" s="45" t="str">
        <f>VLOOKUP(Table1[[#This Row],[Years old]],Lookups!$A$1:$C$101,2,FALSE)</f>
        <v>70 - 79</v>
      </c>
      <c r="AC407" s="45" t="str">
        <f>VLOOKUP(Table1[[#This Row],[Years old]],Lookups!$A$1:$C$101,3,FALSE)</f>
        <v>70 - 74</v>
      </c>
      <c r="AD407" s="45" t="str">
        <f>VLOOKUP(Table1[[#This Row],[Race]],Lookups!$E$2:$F$11,2,FALSE)</f>
        <v>White</v>
      </c>
      <c r="AE407" s="45" t="str">
        <f>VLOOKUP(Table1[[#This Row],[Ethnicity]],Lookups!$H$2:$I$6,2,FALSE)</f>
        <v>Not Hispanic/Latino</v>
      </c>
      <c r="AF407" s="45" t="str">
        <f>VLOOKUP(Table1[[#This Row],[Language]],Lookups!$K$2:$L$9,2,FALSE)</f>
        <v>English</v>
      </c>
      <c r="AG407" s="46">
        <v>42005</v>
      </c>
      <c r="AH407" s="46">
        <v>45657</v>
      </c>
      <c r="AI407" s="46" t="str">
        <f>IF(Table1[[#This Row],[Colonoscopy Date]]="","",DATEVALUE(Table1[[#This Row],[Colonoscopy Date]]))</f>
        <v/>
      </c>
      <c r="AJ4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8" spans="1:36" x14ac:dyDescent="0.25">
      <c r="A408">
        <v>11603</v>
      </c>
      <c r="B408" t="s">
        <v>1611</v>
      </c>
      <c r="C408" t="s">
        <v>20</v>
      </c>
      <c r="D408" t="s">
        <v>21</v>
      </c>
      <c r="E408" t="s">
        <v>22</v>
      </c>
      <c r="F408" t="s">
        <v>44</v>
      </c>
      <c r="G408" t="s">
        <v>4004</v>
      </c>
      <c r="H408" t="s">
        <v>24</v>
      </c>
      <c r="I408" s="36">
        <v>18773</v>
      </c>
      <c r="J408" t="s">
        <v>2914</v>
      </c>
      <c r="K408" t="s">
        <v>2930</v>
      </c>
      <c r="L408" t="s">
        <v>25</v>
      </c>
      <c r="M408" s="2">
        <v>45604</v>
      </c>
      <c r="N408" t="s">
        <v>53</v>
      </c>
      <c r="O408" t="s">
        <v>25</v>
      </c>
      <c r="P408" t="s">
        <v>929</v>
      </c>
      <c r="Q408" t="s">
        <v>18</v>
      </c>
      <c r="R408" t="s">
        <v>18</v>
      </c>
      <c r="S408" t="s">
        <v>18</v>
      </c>
      <c r="T408" t="s">
        <v>18</v>
      </c>
      <c r="U408" t="s">
        <v>18</v>
      </c>
      <c r="V408" t="s">
        <v>18</v>
      </c>
      <c r="W408" s="45" t="str">
        <f>IF(Table1[[#This Row],[Sex at Birth]]="F","Female","Male")</f>
        <v>Female</v>
      </c>
      <c r="X408" s="43">
        <v>45657</v>
      </c>
      <c r="Y408" s="44">
        <f>Table1[[#This Row],[Report cutoff date]]-Table1[[#This Row],[DOB]]</f>
        <v>26884</v>
      </c>
      <c r="Z408" s="68">
        <f>ROUNDDOWN(Table1[[#This Row],[Days old - as of report cutoff date]]/365,0)</f>
        <v>73</v>
      </c>
      <c r="AA408" s="45" t="str">
        <f>IF(Table1[[#This Row],[Years old]]&gt;=55,"55+","54 and under")</f>
        <v>55+</v>
      </c>
      <c r="AB408" s="45" t="str">
        <f>VLOOKUP(Table1[[#This Row],[Years old]],Lookups!$A$1:$C$101,2,FALSE)</f>
        <v>70 - 79</v>
      </c>
      <c r="AC408" s="45" t="str">
        <f>VLOOKUP(Table1[[#This Row],[Years old]],Lookups!$A$1:$C$101,3,FALSE)</f>
        <v>70 - 74</v>
      </c>
      <c r="AD408" s="45" t="str">
        <f>VLOOKUP(Table1[[#This Row],[Race]],Lookups!$E$2:$F$11,2,FALSE)</f>
        <v>White</v>
      </c>
      <c r="AE408" s="45" t="str">
        <f>VLOOKUP(Table1[[#This Row],[Ethnicity]],Lookups!$H$2:$I$6,2,FALSE)</f>
        <v>Not Hispanic/Latino</v>
      </c>
      <c r="AF408" s="45" t="str">
        <f>VLOOKUP(Table1[[#This Row],[Language]],Lookups!$K$2:$L$9,2,FALSE)</f>
        <v>English</v>
      </c>
      <c r="AG408" s="46">
        <v>42005</v>
      </c>
      <c r="AH408" s="46">
        <v>45657</v>
      </c>
      <c r="AI408" s="46">
        <f>IF(Table1[[#This Row],[Colonoscopy Date]]="","",DATEVALUE(Table1[[#This Row],[Colonoscopy Date]]))</f>
        <v>43025</v>
      </c>
      <c r="AJ40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9" spans="1:36" x14ac:dyDescent="0.25">
      <c r="A409">
        <v>12401</v>
      </c>
      <c r="B409" t="s">
        <v>1671</v>
      </c>
      <c r="C409" t="s">
        <v>20</v>
      </c>
      <c r="D409" t="s">
        <v>21</v>
      </c>
      <c r="E409" t="s">
        <v>22</v>
      </c>
      <c r="F409" t="s">
        <v>63</v>
      </c>
      <c r="G409" t="s">
        <v>6491</v>
      </c>
      <c r="H409" t="s">
        <v>24</v>
      </c>
      <c r="I409" s="36">
        <v>18774</v>
      </c>
      <c r="J409" t="s">
        <v>2925</v>
      </c>
      <c r="K409" t="s">
        <v>2930</v>
      </c>
      <c r="L409" t="s">
        <v>25</v>
      </c>
      <c r="M409" s="2">
        <v>45645</v>
      </c>
      <c r="N409" t="s">
        <v>25</v>
      </c>
      <c r="O409" t="s">
        <v>25</v>
      </c>
      <c r="P409" t="s">
        <v>18</v>
      </c>
      <c r="Q409" t="s">
        <v>18</v>
      </c>
      <c r="R409" t="s">
        <v>18</v>
      </c>
      <c r="S409" t="s">
        <v>18</v>
      </c>
      <c r="T409" t="s">
        <v>18</v>
      </c>
      <c r="U409" t="s">
        <v>18</v>
      </c>
      <c r="V409" t="s">
        <v>18</v>
      </c>
      <c r="W409" s="45" t="str">
        <f>IF(Table1[[#This Row],[Sex at Birth]]="F","Female","Male")</f>
        <v>Female</v>
      </c>
      <c r="X409" s="43">
        <v>45657</v>
      </c>
      <c r="Y409" s="44">
        <f>Table1[[#This Row],[Report cutoff date]]-Table1[[#This Row],[DOB]]</f>
        <v>26883</v>
      </c>
      <c r="Z409" s="68">
        <f>ROUNDDOWN(Table1[[#This Row],[Days old - as of report cutoff date]]/365,0)</f>
        <v>73</v>
      </c>
      <c r="AA409" s="45" t="str">
        <f>IF(Table1[[#This Row],[Years old]]&gt;=55,"55+","54 and under")</f>
        <v>55+</v>
      </c>
      <c r="AB409" s="45" t="str">
        <f>VLOOKUP(Table1[[#This Row],[Years old]],Lookups!$A$1:$C$101,2,FALSE)</f>
        <v>70 - 79</v>
      </c>
      <c r="AC409" s="45" t="str">
        <f>VLOOKUP(Table1[[#This Row],[Years old]],Lookups!$A$1:$C$101,3,FALSE)</f>
        <v>70 - 74</v>
      </c>
      <c r="AD409" s="45" t="str">
        <f>VLOOKUP(Table1[[#This Row],[Race]],Lookups!$E$2:$F$11,2,FALSE)</f>
        <v>White</v>
      </c>
      <c r="AE409" s="45" t="str">
        <f>VLOOKUP(Table1[[#This Row],[Ethnicity]],Lookups!$H$2:$I$6,2,FALSE)</f>
        <v>Not Hispanic/Latino</v>
      </c>
      <c r="AF409" s="45" t="str">
        <f>VLOOKUP(Table1[[#This Row],[Language]],Lookups!$K$2:$L$9,2,FALSE)</f>
        <v>English</v>
      </c>
      <c r="AG409" s="46">
        <v>42005</v>
      </c>
      <c r="AH409" s="46">
        <v>45657</v>
      </c>
      <c r="AI409" s="46" t="str">
        <f>IF(Table1[[#This Row],[Colonoscopy Date]]="","",DATEVALUE(Table1[[#This Row],[Colonoscopy Date]]))</f>
        <v/>
      </c>
      <c r="AJ4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0" spans="1:36" x14ac:dyDescent="0.25">
      <c r="A410">
        <v>12819</v>
      </c>
      <c r="B410" t="s">
        <v>1712</v>
      </c>
      <c r="C410" t="s">
        <v>20</v>
      </c>
      <c r="D410" t="s">
        <v>95</v>
      </c>
      <c r="E410" t="s">
        <v>22</v>
      </c>
      <c r="F410" t="s">
        <v>44</v>
      </c>
      <c r="G410" t="s">
        <v>7677</v>
      </c>
      <c r="H410" t="s">
        <v>24</v>
      </c>
      <c r="I410" s="36">
        <v>18774</v>
      </c>
      <c r="J410" t="s">
        <v>2883</v>
      </c>
      <c r="K410" t="s">
        <v>2936</v>
      </c>
      <c r="L410" t="s">
        <v>25</v>
      </c>
      <c r="M410" s="2">
        <v>45597</v>
      </c>
      <c r="N410" t="s">
        <v>25</v>
      </c>
      <c r="O410" t="s">
        <v>25</v>
      </c>
      <c r="P410" t="s">
        <v>18</v>
      </c>
      <c r="Q410" t="s">
        <v>18</v>
      </c>
      <c r="R410" t="s">
        <v>18</v>
      </c>
      <c r="S410" t="s">
        <v>18</v>
      </c>
      <c r="T410" t="s">
        <v>18</v>
      </c>
      <c r="U410" t="s">
        <v>18</v>
      </c>
      <c r="V410" t="s">
        <v>18</v>
      </c>
      <c r="W410" s="45" t="str">
        <f>IF(Table1[[#This Row],[Sex at Birth]]="F","Female","Male")</f>
        <v>Female</v>
      </c>
      <c r="X410" s="43">
        <v>45657</v>
      </c>
      <c r="Y410" s="44">
        <f>Table1[[#This Row],[Report cutoff date]]-Table1[[#This Row],[DOB]]</f>
        <v>26883</v>
      </c>
      <c r="Z410" s="68">
        <f>ROUNDDOWN(Table1[[#This Row],[Days old - as of report cutoff date]]/365,0)</f>
        <v>73</v>
      </c>
      <c r="AA410" s="45" t="str">
        <f>IF(Table1[[#This Row],[Years old]]&gt;=55,"55+","54 and under")</f>
        <v>55+</v>
      </c>
      <c r="AB410" s="45" t="str">
        <f>VLOOKUP(Table1[[#This Row],[Years old]],Lookups!$A$1:$C$101,2,FALSE)</f>
        <v>70 - 79</v>
      </c>
      <c r="AC410" s="45" t="str">
        <f>VLOOKUP(Table1[[#This Row],[Years old]],Lookups!$A$1:$C$101,3,FALSE)</f>
        <v>70 - 74</v>
      </c>
      <c r="AD410" s="45" t="str">
        <f>VLOOKUP(Table1[[#This Row],[Race]],Lookups!$E$2:$F$11,2,FALSE)</f>
        <v>White</v>
      </c>
      <c r="AE410" s="45" t="str">
        <f>VLOOKUP(Table1[[#This Row],[Ethnicity]],Lookups!$H$2:$I$6,2,FALSE)</f>
        <v>Hispanic/Latino</v>
      </c>
      <c r="AF410" s="45" t="str">
        <f>VLOOKUP(Table1[[#This Row],[Language]],Lookups!$K$2:$L$9,2,FALSE)</f>
        <v>English</v>
      </c>
      <c r="AG410" s="46">
        <v>42005</v>
      </c>
      <c r="AH410" s="46">
        <v>45657</v>
      </c>
      <c r="AI410" s="46" t="str">
        <f>IF(Table1[[#This Row],[Colonoscopy Date]]="","",DATEVALUE(Table1[[#This Row],[Colonoscopy Date]]))</f>
        <v/>
      </c>
      <c r="AJ4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1" spans="1:36" x14ac:dyDescent="0.25">
      <c r="A411">
        <v>12565</v>
      </c>
      <c r="B411" t="s">
        <v>2166</v>
      </c>
      <c r="C411" t="s">
        <v>20</v>
      </c>
      <c r="D411" t="s">
        <v>21</v>
      </c>
      <c r="E411" t="s">
        <v>22</v>
      </c>
      <c r="F411" t="s">
        <v>30</v>
      </c>
      <c r="G411" t="s">
        <v>5059</v>
      </c>
      <c r="H411" t="s">
        <v>24</v>
      </c>
      <c r="I411" s="36">
        <v>18776</v>
      </c>
      <c r="J411" t="s">
        <v>2903</v>
      </c>
      <c r="K411" t="s">
        <v>2930</v>
      </c>
      <c r="L411" t="s">
        <v>25</v>
      </c>
      <c r="M411" s="2">
        <v>45453</v>
      </c>
      <c r="N411" t="s">
        <v>53</v>
      </c>
      <c r="O411" t="s">
        <v>25</v>
      </c>
      <c r="P411" t="s">
        <v>925</v>
      </c>
      <c r="Q411" t="s">
        <v>18</v>
      </c>
      <c r="R411" t="s">
        <v>18</v>
      </c>
      <c r="S411" t="s">
        <v>18</v>
      </c>
      <c r="T411" t="s">
        <v>18</v>
      </c>
      <c r="U411" t="s">
        <v>18</v>
      </c>
      <c r="V411" t="s">
        <v>18</v>
      </c>
      <c r="W411" s="45" t="str">
        <f>IF(Table1[[#This Row],[Sex at Birth]]="F","Female","Male")</f>
        <v>Female</v>
      </c>
      <c r="X411" s="43">
        <v>45657</v>
      </c>
      <c r="Y411" s="44">
        <f>Table1[[#This Row],[Report cutoff date]]-Table1[[#This Row],[DOB]]</f>
        <v>26881</v>
      </c>
      <c r="Z411" s="68">
        <f>ROUNDDOWN(Table1[[#This Row],[Days old - as of report cutoff date]]/365,0)</f>
        <v>73</v>
      </c>
      <c r="AA411" s="45" t="str">
        <f>IF(Table1[[#This Row],[Years old]]&gt;=55,"55+","54 and under")</f>
        <v>55+</v>
      </c>
      <c r="AB411" s="45" t="str">
        <f>VLOOKUP(Table1[[#This Row],[Years old]],Lookups!$A$1:$C$101,2,FALSE)</f>
        <v>70 - 79</v>
      </c>
      <c r="AC411" s="45" t="str">
        <f>VLOOKUP(Table1[[#This Row],[Years old]],Lookups!$A$1:$C$101,3,FALSE)</f>
        <v>70 - 74</v>
      </c>
      <c r="AD411" s="45" t="str">
        <f>VLOOKUP(Table1[[#This Row],[Race]],Lookups!$E$2:$F$11,2,FALSE)</f>
        <v>White</v>
      </c>
      <c r="AE411" s="45" t="str">
        <f>VLOOKUP(Table1[[#This Row],[Ethnicity]],Lookups!$H$2:$I$6,2,FALSE)</f>
        <v>Not Hispanic/Latino</v>
      </c>
      <c r="AF411" s="45" t="str">
        <f>VLOOKUP(Table1[[#This Row],[Language]],Lookups!$K$2:$L$9,2,FALSE)</f>
        <v>English</v>
      </c>
      <c r="AG411" s="46">
        <v>42005</v>
      </c>
      <c r="AH411" s="46">
        <v>45657</v>
      </c>
      <c r="AI411" s="46">
        <f>IF(Table1[[#This Row],[Colonoscopy Date]]="","",DATEVALUE(Table1[[#This Row],[Colonoscopy Date]]))</f>
        <v>45475</v>
      </c>
      <c r="AJ4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2" spans="1:36" x14ac:dyDescent="0.25">
      <c r="A412">
        <v>11670</v>
      </c>
      <c r="B412" t="s">
        <v>1593</v>
      </c>
      <c r="C412" t="s">
        <v>20</v>
      </c>
      <c r="D412" t="s">
        <v>21</v>
      </c>
      <c r="E412" t="s">
        <v>22</v>
      </c>
      <c r="F412" t="s">
        <v>30</v>
      </c>
      <c r="G412" t="s">
        <v>7285</v>
      </c>
      <c r="H412" t="s">
        <v>24</v>
      </c>
      <c r="I412" s="36">
        <v>18777</v>
      </c>
      <c r="J412" t="s">
        <v>2911</v>
      </c>
      <c r="K412" t="s">
        <v>2935</v>
      </c>
      <c r="L412" t="s">
        <v>25</v>
      </c>
      <c r="M412" s="2">
        <v>45562</v>
      </c>
      <c r="N412" t="s">
        <v>25</v>
      </c>
      <c r="O412" t="s">
        <v>25</v>
      </c>
      <c r="P412" t="s">
        <v>18</v>
      </c>
      <c r="Q412" t="s">
        <v>18</v>
      </c>
      <c r="R412" t="s">
        <v>18</v>
      </c>
      <c r="S412" t="s">
        <v>18</v>
      </c>
      <c r="T412" t="s">
        <v>18</v>
      </c>
      <c r="U412" t="s">
        <v>18</v>
      </c>
      <c r="V412" t="s">
        <v>18</v>
      </c>
      <c r="W412" s="45" t="str">
        <f>IF(Table1[[#This Row],[Sex at Birth]]="F","Female","Male")</f>
        <v>Female</v>
      </c>
      <c r="X412" s="43">
        <v>45657</v>
      </c>
      <c r="Y412" s="44">
        <f>Table1[[#This Row],[Report cutoff date]]-Table1[[#This Row],[DOB]]</f>
        <v>26880</v>
      </c>
      <c r="Z412" s="68">
        <f>ROUNDDOWN(Table1[[#This Row],[Days old - as of report cutoff date]]/365,0)</f>
        <v>73</v>
      </c>
      <c r="AA412" s="45" t="str">
        <f>IF(Table1[[#This Row],[Years old]]&gt;=55,"55+","54 and under")</f>
        <v>55+</v>
      </c>
      <c r="AB412" s="45" t="str">
        <f>VLOOKUP(Table1[[#This Row],[Years old]],Lookups!$A$1:$C$101,2,FALSE)</f>
        <v>70 - 79</v>
      </c>
      <c r="AC412" s="45" t="str">
        <f>VLOOKUP(Table1[[#This Row],[Years old]],Lookups!$A$1:$C$101,3,FALSE)</f>
        <v>70 - 74</v>
      </c>
      <c r="AD412" s="45" t="str">
        <f>VLOOKUP(Table1[[#This Row],[Race]],Lookups!$E$2:$F$11,2,FALSE)</f>
        <v>White</v>
      </c>
      <c r="AE412" s="45" t="str">
        <f>VLOOKUP(Table1[[#This Row],[Ethnicity]],Lookups!$H$2:$I$6,2,FALSE)</f>
        <v>Not Hispanic/Latino</v>
      </c>
      <c r="AF412" s="45" t="str">
        <f>VLOOKUP(Table1[[#This Row],[Language]],Lookups!$K$2:$L$9,2,FALSE)</f>
        <v>English</v>
      </c>
      <c r="AG412" s="46">
        <v>42005</v>
      </c>
      <c r="AH412" s="46">
        <v>45657</v>
      </c>
      <c r="AI412" s="46" t="str">
        <f>IF(Table1[[#This Row],[Colonoscopy Date]]="","",DATEVALUE(Table1[[#This Row],[Colonoscopy Date]]))</f>
        <v/>
      </c>
      <c r="AJ4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3" spans="1:36" x14ac:dyDescent="0.25">
      <c r="A413">
        <v>11385</v>
      </c>
      <c r="B413" t="s">
        <v>1602</v>
      </c>
      <c r="C413" t="s">
        <v>20</v>
      </c>
      <c r="D413" t="s">
        <v>21</v>
      </c>
      <c r="E413" t="s">
        <v>22</v>
      </c>
      <c r="F413" t="s">
        <v>100</v>
      </c>
      <c r="G413" t="s">
        <v>7201</v>
      </c>
      <c r="H413" t="s">
        <v>35</v>
      </c>
      <c r="I413" s="36">
        <v>18779</v>
      </c>
      <c r="J413" t="s">
        <v>2906</v>
      </c>
      <c r="K413" t="s">
        <v>2935</v>
      </c>
      <c r="L413" t="s">
        <v>25</v>
      </c>
      <c r="M413" s="2">
        <v>45427</v>
      </c>
      <c r="N413" t="s">
        <v>53</v>
      </c>
      <c r="O413" t="s">
        <v>25</v>
      </c>
      <c r="P413" t="s">
        <v>1015</v>
      </c>
      <c r="Q413" t="s">
        <v>18</v>
      </c>
      <c r="R413" t="s">
        <v>18</v>
      </c>
      <c r="S413" t="s">
        <v>18</v>
      </c>
      <c r="T413" t="s">
        <v>18</v>
      </c>
      <c r="U413" t="s">
        <v>18</v>
      </c>
      <c r="V413" t="s">
        <v>18</v>
      </c>
      <c r="W413" s="45" t="str">
        <f>IF(Table1[[#This Row],[Sex at Birth]]="F","Female","Male")</f>
        <v>Male</v>
      </c>
      <c r="X413" s="43">
        <v>45657</v>
      </c>
      <c r="Y413" s="44">
        <f>Table1[[#This Row],[Report cutoff date]]-Table1[[#This Row],[DOB]]</f>
        <v>26878</v>
      </c>
      <c r="Z413" s="68">
        <f>ROUNDDOWN(Table1[[#This Row],[Days old - as of report cutoff date]]/365,0)</f>
        <v>73</v>
      </c>
      <c r="AA413" s="45" t="str">
        <f>IF(Table1[[#This Row],[Years old]]&gt;=55,"55+","54 and under")</f>
        <v>55+</v>
      </c>
      <c r="AB413" s="45" t="str">
        <f>VLOOKUP(Table1[[#This Row],[Years old]],Lookups!$A$1:$C$101,2,FALSE)</f>
        <v>70 - 79</v>
      </c>
      <c r="AC413" s="45" t="str">
        <f>VLOOKUP(Table1[[#This Row],[Years old]],Lookups!$A$1:$C$101,3,FALSE)</f>
        <v>70 - 74</v>
      </c>
      <c r="AD413" s="45" t="str">
        <f>VLOOKUP(Table1[[#This Row],[Race]],Lookups!$E$2:$F$11,2,FALSE)</f>
        <v>White</v>
      </c>
      <c r="AE413" s="45" t="str">
        <f>VLOOKUP(Table1[[#This Row],[Ethnicity]],Lookups!$H$2:$I$6,2,FALSE)</f>
        <v>Not Hispanic/Latino</v>
      </c>
      <c r="AF413" s="45" t="str">
        <f>VLOOKUP(Table1[[#This Row],[Language]],Lookups!$K$2:$L$9,2,FALSE)</f>
        <v>English</v>
      </c>
      <c r="AG413" s="46">
        <v>42005</v>
      </c>
      <c r="AH413" s="46">
        <v>45657</v>
      </c>
      <c r="AI413" s="46">
        <f>IF(Table1[[#This Row],[Colonoscopy Date]]="","",DATEVALUE(Table1[[#This Row],[Colonoscopy Date]]))</f>
        <v>44126</v>
      </c>
      <c r="AJ4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4" spans="1:36" x14ac:dyDescent="0.25">
      <c r="A414">
        <v>10439</v>
      </c>
      <c r="B414" t="s">
        <v>1605</v>
      </c>
      <c r="C414" t="s">
        <v>20</v>
      </c>
      <c r="D414" t="s">
        <v>21</v>
      </c>
      <c r="E414" t="s">
        <v>22</v>
      </c>
      <c r="F414" t="s">
        <v>44</v>
      </c>
      <c r="G414" t="s">
        <v>7451</v>
      </c>
      <c r="H414" t="s">
        <v>35</v>
      </c>
      <c r="I414" s="36">
        <v>18782</v>
      </c>
      <c r="J414" t="s">
        <v>2884</v>
      </c>
      <c r="K414" t="s">
        <v>2936</v>
      </c>
      <c r="L414" t="s">
        <v>25</v>
      </c>
      <c r="M414" s="2">
        <v>45652</v>
      </c>
      <c r="N414" t="s">
        <v>25</v>
      </c>
      <c r="O414" t="s">
        <v>25</v>
      </c>
      <c r="P414" t="s">
        <v>18</v>
      </c>
      <c r="Q414" t="s">
        <v>18</v>
      </c>
      <c r="R414" t="s">
        <v>18</v>
      </c>
      <c r="S414" t="s">
        <v>18</v>
      </c>
      <c r="T414" t="s">
        <v>18</v>
      </c>
      <c r="U414" t="s">
        <v>18</v>
      </c>
      <c r="V414" t="s">
        <v>18</v>
      </c>
      <c r="W414" s="45" t="str">
        <f>IF(Table1[[#This Row],[Sex at Birth]]="F","Female","Male")</f>
        <v>Male</v>
      </c>
      <c r="X414" s="43">
        <v>45657</v>
      </c>
      <c r="Y414" s="44">
        <f>Table1[[#This Row],[Report cutoff date]]-Table1[[#This Row],[DOB]]</f>
        <v>26875</v>
      </c>
      <c r="Z414" s="68">
        <f>ROUNDDOWN(Table1[[#This Row],[Days old - as of report cutoff date]]/365,0)</f>
        <v>73</v>
      </c>
      <c r="AA414" s="45" t="str">
        <f>IF(Table1[[#This Row],[Years old]]&gt;=55,"55+","54 and under")</f>
        <v>55+</v>
      </c>
      <c r="AB414" s="45" t="str">
        <f>VLOOKUP(Table1[[#This Row],[Years old]],Lookups!$A$1:$C$101,2,FALSE)</f>
        <v>70 - 79</v>
      </c>
      <c r="AC414" s="45" t="str">
        <f>VLOOKUP(Table1[[#This Row],[Years old]],Lookups!$A$1:$C$101,3,FALSE)</f>
        <v>70 - 74</v>
      </c>
      <c r="AD414" s="45" t="str">
        <f>VLOOKUP(Table1[[#This Row],[Race]],Lookups!$E$2:$F$11,2,FALSE)</f>
        <v>White</v>
      </c>
      <c r="AE414" s="45" t="str">
        <f>VLOOKUP(Table1[[#This Row],[Ethnicity]],Lookups!$H$2:$I$6,2,FALSE)</f>
        <v>Not Hispanic/Latino</v>
      </c>
      <c r="AF414" s="45" t="str">
        <f>VLOOKUP(Table1[[#This Row],[Language]],Lookups!$K$2:$L$9,2,FALSE)</f>
        <v>English</v>
      </c>
      <c r="AG414" s="46">
        <v>42005</v>
      </c>
      <c r="AH414" s="46">
        <v>45657</v>
      </c>
      <c r="AI414" s="46" t="str">
        <f>IF(Table1[[#This Row],[Colonoscopy Date]]="","",DATEVALUE(Table1[[#This Row],[Colonoscopy Date]]))</f>
        <v/>
      </c>
      <c r="AJ4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5" spans="1:36" x14ac:dyDescent="0.25">
      <c r="A415">
        <v>11164</v>
      </c>
      <c r="B415" t="s">
        <v>1604</v>
      </c>
      <c r="C415" t="s">
        <v>20</v>
      </c>
      <c r="D415" t="s">
        <v>21</v>
      </c>
      <c r="E415" t="s">
        <v>22</v>
      </c>
      <c r="F415" t="s">
        <v>46</v>
      </c>
      <c r="G415" t="s">
        <v>3673</v>
      </c>
      <c r="H415" t="s">
        <v>24</v>
      </c>
      <c r="I415" s="36">
        <v>18783</v>
      </c>
      <c r="J415" t="s">
        <v>2912</v>
      </c>
      <c r="K415" t="s">
        <v>2936</v>
      </c>
      <c r="L415" t="s">
        <v>25</v>
      </c>
      <c r="M415" s="2">
        <v>45421</v>
      </c>
      <c r="N415" t="s">
        <v>53</v>
      </c>
      <c r="O415" t="s">
        <v>25</v>
      </c>
      <c r="P415" t="s">
        <v>1323</v>
      </c>
      <c r="Q415" t="s">
        <v>18</v>
      </c>
      <c r="R415" t="s">
        <v>18</v>
      </c>
      <c r="S415" t="s">
        <v>18</v>
      </c>
      <c r="T415" t="s">
        <v>18</v>
      </c>
      <c r="U415" t="s">
        <v>18</v>
      </c>
      <c r="V415" t="s">
        <v>18</v>
      </c>
      <c r="W415" s="45" t="str">
        <f>IF(Table1[[#This Row],[Sex at Birth]]="F","Female","Male")</f>
        <v>Female</v>
      </c>
      <c r="X415" s="43">
        <v>45657</v>
      </c>
      <c r="Y415" s="44">
        <f>Table1[[#This Row],[Report cutoff date]]-Table1[[#This Row],[DOB]]</f>
        <v>26874</v>
      </c>
      <c r="Z415" s="68">
        <f>ROUNDDOWN(Table1[[#This Row],[Days old - as of report cutoff date]]/365,0)</f>
        <v>73</v>
      </c>
      <c r="AA415" s="45" t="str">
        <f>IF(Table1[[#This Row],[Years old]]&gt;=55,"55+","54 and under")</f>
        <v>55+</v>
      </c>
      <c r="AB415" s="45" t="str">
        <f>VLOOKUP(Table1[[#This Row],[Years old]],Lookups!$A$1:$C$101,2,FALSE)</f>
        <v>70 - 79</v>
      </c>
      <c r="AC415" s="45" t="str">
        <f>VLOOKUP(Table1[[#This Row],[Years old]],Lookups!$A$1:$C$101,3,FALSE)</f>
        <v>70 - 74</v>
      </c>
      <c r="AD415" s="45" t="str">
        <f>VLOOKUP(Table1[[#This Row],[Race]],Lookups!$E$2:$F$11,2,FALSE)</f>
        <v>White</v>
      </c>
      <c r="AE415" s="45" t="str">
        <f>VLOOKUP(Table1[[#This Row],[Ethnicity]],Lookups!$H$2:$I$6,2,FALSE)</f>
        <v>Not Hispanic/Latino</v>
      </c>
      <c r="AF415" s="45" t="str">
        <f>VLOOKUP(Table1[[#This Row],[Language]],Lookups!$K$2:$L$9,2,FALSE)</f>
        <v>English</v>
      </c>
      <c r="AG415" s="46">
        <v>42005</v>
      </c>
      <c r="AH415" s="46">
        <v>45657</v>
      </c>
      <c r="AI415" s="46">
        <f>IF(Table1[[#This Row],[Colonoscopy Date]]="","",DATEVALUE(Table1[[#This Row],[Colonoscopy Date]]))</f>
        <v>43385</v>
      </c>
      <c r="AJ41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6" spans="1:36" x14ac:dyDescent="0.25">
      <c r="A416">
        <v>11218</v>
      </c>
      <c r="B416" t="s">
        <v>1668</v>
      </c>
      <c r="C416" t="s">
        <v>20</v>
      </c>
      <c r="D416" t="s">
        <v>21</v>
      </c>
      <c r="E416" t="s">
        <v>22</v>
      </c>
      <c r="F416" t="s">
        <v>452</v>
      </c>
      <c r="G416" t="s">
        <v>3658</v>
      </c>
      <c r="H416" t="s">
        <v>24</v>
      </c>
      <c r="I416" s="36">
        <v>18783</v>
      </c>
      <c r="J416" t="s">
        <v>2910</v>
      </c>
      <c r="K416" t="s">
        <v>2935</v>
      </c>
      <c r="L416" t="s">
        <v>25</v>
      </c>
      <c r="M416" s="2">
        <v>45581</v>
      </c>
      <c r="N416" t="s">
        <v>53</v>
      </c>
      <c r="O416" t="s">
        <v>25</v>
      </c>
      <c r="P416" t="s">
        <v>1026</v>
      </c>
      <c r="Q416" t="s">
        <v>18</v>
      </c>
      <c r="R416" t="s">
        <v>18</v>
      </c>
      <c r="S416" t="s">
        <v>18</v>
      </c>
      <c r="T416" t="s">
        <v>18</v>
      </c>
      <c r="U416" t="s">
        <v>18</v>
      </c>
      <c r="V416" t="s">
        <v>18</v>
      </c>
      <c r="W416" s="45" t="str">
        <f>IF(Table1[[#This Row],[Sex at Birth]]="F","Female","Male")</f>
        <v>Female</v>
      </c>
      <c r="X416" s="43">
        <v>45657</v>
      </c>
      <c r="Y416" s="44">
        <f>Table1[[#This Row],[Report cutoff date]]-Table1[[#This Row],[DOB]]</f>
        <v>26874</v>
      </c>
      <c r="Z416" s="68">
        <f>ROUNDDOWN(Table1[[#This Row],[Days old - as of report cutoff date]]/365,0)</f>
        <v>73</v>
      </c>
      <c r="AA416" s="45" t="str">
        <f>IF(Table1[[#This Row],[Years old]]&gt;=55,"55+","54 and under")</f>
        <v>55+</v>
      </c>
      <c r="AB416" s="45" t="str">
        <f>VLOOKUP(Table1[[#This Row],[Years old]],Lookups!$A$1:$C$101,2,FALSE)</f>
        <v>70 - 79</v>
      </c>
      <c r="AC416" s="45" t="str">
        <f>VLOOKUP(Table1[[#This Row],[Years old]],Lookups!$A$1:$C$101,3,FALSE)</f>
        <v>70 - 74</v>
      </c>
      <c r="AD416" s="45" t="str">
        <f>VLOOKUP(Table1[[#This Row],[Race]],Lookups!$E$2:$F$11,2,FALSE)</f>
        <v>White</v>
      </c>
      <c r="AE416" s="45" t="str">
        <f>VLOOKUP(Table1[[#This Row],[Ethnicity]],Lookups!$H$2:$I$6,2,FALSE)</f>
        <v>Not Hispanic/Latino</v>
      </c>
      <c r="AF416" s="45" t="str">
        <f>VLOOKUP(Table1[[#This Row],[Language]],Lookups!$K$2:$L$9,2,FALSE)</f>
        <v>English</v>
      </c>
      <c r="AG416" s="46">
        <v>42005</v>
      </c>
      <c r="AH416" s="46">
        <v>45657</v>
      </c>
      <c r="AI416" s="46">
        <f>IF(Table1[[#This Row],[Colonoscopy Date]]="","",DATEVALUE(Table1[[#This Row],[Colonoscopy Date]]))</f>
        <v>44837</v>
      </c>
      <c r="AJ41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7" spans="1:36" x14ac:dyDescent="0.25">
      <c r="A417">
        <v>10778</v>
      </c>
      <c r="B417" t="s">
        <v>2292</v>
      </c>
      <c r="C417" t="s">
        <v>20</v>
      </c>
      <c r="D417" t="s">
        <v>21</v>
      </c>
      <c r="E417" t="s">
        <v>22</v>
      </c>
      <c r="F417" t="s">
        <v>106</v>
      </c>
      <c r="G417" t="s">
        <v>7860</v>
      </c>
      <c r="H417" t="s">
        <v>24</v>
      </c>
      <c r="I417" s="36">
        <v>18783</v>
      </c>
      <c r="J417" t="s">
        <v>2912</v>
      </c>
      <c r="K417" t="s">
        <v>2936</v>
      </c>
      <c r="L417" t="s">
        <v>25</v>
      </c>
      <c r="M417" s="2">
        <v>45635</v>
      </c>
      <c r="N417" t="s">
        <v>25</v>
      </c>
      <c r="O417" t="s">
        <v>25</v>
      </c>
      <c r="P417" t="s">
        <v>18</v>
      </c>
      <c r="Q417" t="s">
        <v>18</v>
      </c>
      <c r="R417" t="s">
        <v>18</v>
      </c>
      <c r="S417" t="s">
        <v>18</v>
      </c>
      <c r="T417" t="s">
        <v>18</v>
      </c>
      <c r="U417" t="s">
        <v>18</v>
      </c>
      <c r="V417" t="s">
        <v>18</v>
      </c>
      <c r="W417" s="45" t="str">
        <f>IF(Table1[[#This Row],[Sex at Birth]]="F","Female","Male")</f>
        <v>Female</v>
      </c>
      <c r="X417" s="43">
        <v>45657</v>
      </c>
      <c r="Y417" s="44">
        <f>Table1[[#This Row],[Report cutoff date]]-Table1[[#This Row],[DOB]]</f>
        <v>26874</v>
      </c>
      <c r="Z417" s="68">
        <f>ROUNDDOWN(Table1[[#This Row],[Days old - as of report cutoff date]]/365,0)</f>
        <v>73</v>
      </c>
      <c r="AA417" s="45" t="str">
        <f>IF(Table1[[#This Row],[Years old]]&gt;=55,"55+","54 and under")</f>
        <v>55+</v>
      </c>
      <c r="AB417" s="45" t="str">
        <f>VLOOKUP(Table1[[#This Row],[Years old]],Lookups!$A$1:$C$101,2,FALSE)</f>
        <v>70 - 79</v>
      </c>
      <c r="AC417" s="45" t="str">
        <f>VLOOKUP(Table1[[#This Row],[Years old]],Lookups!$A$1:$C$101,3,FALSE)</f>
        <v>70 - 74</v>
      </c>
      <c r="AD417" s="45" t="str">
        <f>VLOOKUP(Table1[[#This Row],[Race]],Lookups!$E$2:$F$11,2,FALSE)</f>
        <v>White</v>
      </c>
      <c r="AE417" s="45" t="str">
        <f>VLOOKUP(Table1[[#This Row],[Ethnicity]],Lookups!$H$2:$I$6,2,FALSE)</f>
        <v>Not Hispanic/Latino</v>
      </c>
      <c r="AF417" s="45" t="str">
        <f>VLOOKUP(Table1[[#This Row],[Language]],Lookups!$K$2:$L$9,2,FALSE)</f>
        <v>English</v>
      </c>
      <c r="AG417" s="46">
        <v>42005</v>
      </c>
      <c r="AH417" s="46">
        <v>45657</v>
      </c>
      <c r="AI417" s="46" t="str">
        <f>IF(Table1[[#This Row],[Colonoscopy Date]]="","",DATEVALUE(Table1[[#This Row],[Colonoscopy Date]]))</f>
        <v/>
      </c>
      <c r="AJ4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8" spans="1:36" x14ac:dyDescent="0.25">
      <c r="A418">
        <v>12297</v>
      </c>
      <c r="B418" t="s">
        <v>1810</v>
      </c>
      <c r="C418" t="s">
        <v>20</v>
      </c>
      <c r="D418" t="s">
        <v>21</v>
      </c>
      <c r="E418" t="s">
        <v>22</v>
      </c>
      <c r="F418" t="s">
        <v>81</v>
      </c>
      <c r="G418" t="s">
        <v>3292</v>
      </c>
      <c r="H418" t="s">
        <v>24</v>
      </c>
      <c r="I418" s="36">
        <v>18785</v>
      </c>
      <c r="J418" t="s">
        <v>472</v>
      </c>
      <c r="K418" t="s">
        <v>2935</v>
      </c>
      <c r="L418" t="s">
        <v>25</v>
      </c>
      <c r="M418" s="2">
        <v>45629</v>
      </c>
      <c r="N418" t="s">
        <v>53</v>
      </c>
      <c r="O418" t="s">
        <v>25</v>
      </c>
      <c r="P418" t="s">
        <v>18</v>
      </c>
      <c r="Q418" t="s">
        <v>18</v>
      </c>
      <c r="R418" t="s">
        <v>18</v>
      </c>
      <c r="S418" t="s">
        <v>189</v>
      </c>
      <c r="T418" t="s">
        <v>27</v>
      </c>
      <c r="U418" t="s">
        <v>18</v>
      </c>
      <c r="V418" t="s">
        <v>18</v>
      </c>
      <c r="W418" s="45" t="str">
        <f>IF(Table1[[#This Row],[Sex at Birth]]="F","Female","Male")</f>
        <v>Female</v>
      </c>
      <c r="X418" s="43">
        <v>45657</v>
      </c>
      <c r="Y418" s="44">
        <f>Table1[[#This Row],[Report cutoff date]]-Table1[[#This Row],[DOB]]</f>
        <v>26872</v>
      </c>
      <c r="Z418" s="68">
        <f>ROUNDDOWN(Table1[[#This Row],[Days old - as of report cutoff date]]/365,0)</f>
        <v>73</v>
      </c>
      <c r="AA418" s="45" t="str">
        <f>IF(Table1[[#This Row],[Years old]]&gt;=55,"55+","54 and under")</f>
        <v>55+</v>
      </c>
      <c r="AB418" s="45" t="str">
        <f>VLOOKUP(Table1[[#This Row],[Years old]],Lookups!$A$1:$C$101,2,FALSE)</f>
        <v>70 - 79</v>
      </c>
      <c r="AC418" s="45" t="str">
        <f>VLOOKUP(Table1[[#This Row],[Years old]],Lookups!$A$1:$C$101,3,FALSE)</f>
        <v>70 - 74</v>
      </c>
      <c r="AD418" s="45" t="str">
        <f>VLOOKUP(Table1[[#This Row],[Race]],Lookups!$E$2:$F$11,2,FALSE)</f>
        <v>White</v>
      </c>
      <c r="AE418" s="45" t="str">
        <f>VLOOKUP(Table1[[#This Row],[Ethnicity]],Lookups!$H$2:$I$6,2,FALSE)</f>
        <v>Not Hispanic/Latino</v>
      </c>
      <c r="AF418" s="45" t="str">
        <f>VLOOKUP(Table1[[#This Row],[Language]],Lookups!$K$2:$L$9,2,FALSE)</f>
        <v>English</v>
      </c>
      <c r="AG418" s="46">
        <v>42005</v>
      </c>
      <c r="AH418" s="46">
        <v>45657</v>
      </c>
      <c r="AI418" s="46" t="str">
        <f>IF(Table1[[#This Row],[Colonoscopy Date]]="","",DATEVALUE(Table1[[#This Row],[Colonoscopy Date]]))</f>
        <v/>
      </c>
      <c r="AJ4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9" spans="1:36" x14ac:dyDescent="0.25">
      <c r="A419">
        <v>10438</v>
      </c>
      <c r="B419" t="s">
        <v>1931</v>
      </c>
      <c r="C419" t="s">
        <v>20</v>
      </c>
      <c r="D419" t="s">
        <v>21</v>
      </c>
      <c r="E419" t="s">
        <v>22</v>
      </c>
      <c r="F419" t="s">
        <v>39</v>
      </c>
      <c r="G419" t="s">
        <v>7823</v>
      </c>
      <c r="H419" t="s">
        <v>24</v>
      </c>
      <c r="I419" s="36">
        <v>18786</v>
      </c>
      <c r="J419" t="s">
        <v>2912</v>
      </c>
      <c r="K419" t="s">
        <v>2936</v>
      </c>
      <c r="L419" t="s">
        <v>25</v>
      </c>
      <c r="M419" s="2">
        <v>45646</v>
      </c>
      <c r="N419" t="s">
        <v>25</v>
      </c>
      <c r="O419" t="s">
        <v>25</v>
      </c>
      <c r="P419" t="s">
        <v>18</v>
      </c>
      <c r="Q419" t="s">
        <v>18</v>
      </c>
      <c r="R419" t="s">
        <v>18</v>
      </c>
      <c r="S419" t="s">
        <v>18</v>
      </c>
      <c r="T419" t="s">
        <v>18</v>
      </c>
      <c r="U419" t="s">
        <v>18</v>
      </c>
      <c r="V419" t="s">
        <v>18</v>
      </c>
      <c r="W419" s="45" t="str">
        <f>IF(Table1[[#This Row],[Sex at Birth]]="F","Female","Male")</f>
        <v>Female</v>
      </c>
      <c r="X419" s="43">
        <v>45657</v>
      </c>
      <c r="Y419" s="44">
        <f>Table1[[#This Row],[Report cutoff date]]-Table1[[#This Row],[DOB]]</f>
        <v>26871</v>
      </c>
      <c r="Z419" s="68">
        <f>ROUNDDOWN(Table1[[#This Row],[Days old - as of report cutoff date]]/365,0)</f>
        <v>73</v>
      </c>
      <c r="AA419" s="45" t="str">
        <f>IF(Table1[[#This Row],[Years old]]&gt;=55,"55+","54 and under")</f>
        <v>55+</v>
      </c>
      <c r="AB419" s="45" t="str">
        <f>VLOOKUP(Table1[[#This Row],[Years old]],Lookups!$A$1:$C$101,2,FALSE)</f>
        <v>70 - 79</v>
      </c>
      <c r="AC419" s="45" t="str">
        <f>VLOOKUP(Table1[[#This Row],[Years old]],Lookups!$A$1:$C$101,3,FALSE)</f>
        <v>70 - 74</v>
      </c>
      <c r="AD419" s="45" t="str">
        <f>VLOOKUP(Table1[[#This Row],[Race]],Lookups!$E$2:$F$11,2,FALSE)</f>
        <v>White</v>
      </c>
      <c r="AE419" s="45" t="str">
        <f>VLOOKUP(Table1[[#This Row],[Ethnicity]],Lookups!$H$2:$I$6,2,FALSE)</f>
        <v>Not Hispanic/Latino</v>
      </c>
      <c r="AF419" s="45" t="str">
        <f>VLOOKUP(Table1[[#This Row],[Language]],Lookups!$K$2:$L$9,2,FALSE)</f>
        <v>English</v>
      </c>
      <c r="AG419" s="46">
        <v>42005</v>
      </c>
      <c r="AH419" s="46">
        <v>45657</v>
      </c>
      <c r="AI419" s="46" t="str">
        <f>IF(Table1[[#This Row],[Colonoscopy Date]]="","",DATEVALUE(Table1[[#This Row],[Colonoscopy Date]]))</f>
        <v/>
      </c>
      <c r="AJ4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0" spans="1:36" x14ac:dyDescent="0.25">
      <c r="A420">
        <v>11469</v>
      </c>
      <c r="B420" t="s">
        <v>1898</v>
      </c>
      <c r="C420" t="s">
        <v>20</v>
      </c>
      <c r="D420" t="s">
        <v>21</v>
      </c>
      <c r="E420" t="s">
        <v>22</v>
      </c>
      <c r="F420" t="s">
        <v>81</v>
      </c>
      <c r="G420" t="s">
        <v>8001</v>
      </c>
      <c r="H420" t="s">
        <v>35</v>
      </c>
      <c r="I420" s="36">
        <v>18787</v>
      </c>
      <c r="J420" t="s">
        <v>2914</v>
      </c>
      <c r="K420" t="s">
        <v>2936</v>
      </c>
      <c r="L420" t="s">
        <v>25</v>
      </c>
      <c r="M420" s="2">
        <v>45609</v>
      </c>
      <c r="N420" t="s">
        <v>25</v>
      </c>
      <c r="O420" t="s">
        <v>25</v>
      </c>
      <c r="P420" t="s">
        <v>18</v>
      </c>
      <c r="Q420" t="s">
        <v>18</v>
      </c>
      <c r="R420" t="s">
        <v>18</v>
      </c>
      <c r="S420" t="s">
        <v>18</v>
      </c>
      <c r="T420" t="s">
        <v>18</v>
      </c>
      <c r="U420" t="s">
        <v>18</v>
      </c>
      <c r="V420" t="s">
        <v>18</v>
      </c>
      <c r="W420" s="45" t="str">
        <f>IF(Table1[[#This Row],[Sex at Birth]]="F","Female","Male")</f>
        <v>Male</v>
      </c>
      <c r="X420" s="43">
        <v>45657</v>
      </c>
      <c r="Y420" s="44">
        <f>Table1[[#This Row],[Report cutoff date]]-Table1[[#This Row],[DOB]]</f>
        <v>26870</v>
      </c>
      <c r="Z420" s="68">
        <f>ROUNDDOWN(Table1[[#This Row],[Days old - as of report cutoff date]]/365,0)</f>
        <v>73</v>
      </c>
      <c r="AA420" s="45" t="str">
        <f>IF(Table1[[#This Row],[Years old]]&gt;=55,"55+","54 and under")</f>
        <v>55+</v>
      </c>
      <c r="AB420" s="45" t="str">
        <f>VLOOKUP(Table1[[#This Row],[Years old]],Lookups!$A$1:$C$101,2,FALSE)</f>
        <v>70 - 79</v>
      </c>
      <c r="AC420" s="45" t="str">
        <f>VLOOKUP(Table1[[#This Row],[Years old]],Lookups!$A$1:$C$101,3,FALSE)</f>
        <v>70 - 74</v>
      </c>
      <c r="AD420" s="45" t="str">
        <f>VLOOKUP(Table1[[#This Row],[Race]],Lookups!$E$2:$F$11,2,FALSE)</f>
        <v>White</v>
      </c>
      <c r="AE420" s="45" t="str">
        <f>VLOOKUP(Table1[[#This Row],[Ethnicity]],Lookups!$H$2:$I$6,2,FALSE)</f>
        <v>Not Hispanic/Latino</v>
      </c>
      <c r="AF420" s="45" t="str">
        <f>VLOOKUP(Table1[[#This Row],[Language]],Lookups!$K$2:$L$9,2,FALSE)</f>
        <v>English</v>
      </c>
      <c r="AG420" s="46">
        <v>42005</v>
      </c>
      <c r="AH420" s="46">
        <v>45657</v>
      </c>
      <c r="AI420" s="46" t="str">
        <f>IF(Table1[[#This Row],[Colonoscopy Date]]="","",DATEVALUE(Table1[[#This Row],[Colonoscopy Date]]))</f>
        <v/>
      </c>
      <c r="AJ4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1" spans="1:36" x14ac:dyDescent="0.25">
      <c r="A421">
        <v>13018</v>
      </c>
      <c r="B421" t="s">
        <v>2131</v>
      </c>
      <c r="C421" t="s">
        <v>20</v>
      </c>
      <c r="D421" t="s">
        <v>21</v>
      </c>
      <c r="E421" t="s">
        <v>22</v>
      </c>
      <c r="F421" t="s">
        <v>30</v>
      </c>
      <c r="G421" t="s">
        <v>5022</v>
      </c>
      <c r="H421" t="s">
        <v>24</v>
      </c>
      <c r="I421" s="36">
        <v>18792</v>
      </c>
      <c r="J421" t="s">
        <v>2903</v>
      </c>
      <c r="K421" t="s">
        <v>2930</v>
      </c>
      <c r="L421" t="s">
        <v>25</v>
      </c>
      <c r="M421" s="2">
        <v>45642</v>
      </c>
      <c r="N421" t="s">
        <v>25</v>
      </c>
      <c r="O421" t="s">
        <v>25</v>
      </c>
      <c r="P421" t="s">
        <v>18</v>
      </c>
      <c r="Q421" t="s">
        <v>18</v>
      </c>
      <c r="R421" t="s">
        <v>18</v>
      </c>
      <c r="S421" t="s">
        <v>18</v>
      </c>
      <c r="T421" t="s">
        <v>18</v>
      </c>
      <c r="U421" t="s">
        <v>18</v>
      </c>
      <c r="V421" t="s">
        <v>18</v>
      </c>
      <c r="W421" s="45" t="str">
        <f>IF(Table1[[#This Row],[Sex at Birth]]="F","Female","Male")</f>
        <v>Female</v>
      </c>
      <c r="X421" s="43">
        <v>45657</v>
      </c>
      <c r="Y421" s="44">
        <f>Table1[[#This Row],[Report cutoff date]]-Table1[[#This Row],[DOB]]</f>
        <v>26865</v>
      </c>
      <c r="Z421" s="68">
        <f>ROUNDDOWN(Table1[[#This Row],[Days old - as of report cutoff date]]/365,0)</f>
        <v>73</v>
      </c>
      <c r="AA421" s="45" t="str">
        <f>IF(Table1[[#This Row],[Years old]]&gt;=55,"55+","54 and under")</f>
        <v>55+</v>
      </c>
      <c r="AB421" s="45" t="str">
        <f>VLOOKUP(Table1[[#This Row],[Years old]],Lookups!$A$1:$C$101,2,FALSE)</f>
        <v>70 - 79</v>
      </c>
      <c r="AC421" s="45" t="str">
        <f>VLOOKUP(Table1[[#This Row],[Years old]],Lookups!$A$1:$C$101,3,FALSE)</f>
        <v>70 - 74</v>
      </c>
      <c r="AD421" s="45" t="str">
        <f>VLOOKUP(Table1[[#This Row],[Race]],Lookups!$E$2:$F$11,2,FALSE)</f>
        <v>White</v>
      </c>
      <c r="AE421" s="45" t="str">
        <f>VLOOKUP(Table1[[#This Row],[Ethnicity]],Lookups!$H$2:$I$6,2,FALSE)</f>
        <v>Not Hispanic/Latino</v>
      </c>
      <c r="AF421" s="45" t="str">
        <f>VLOOKUP(Table1[[#This Row],[Language]],Lookups!$K$2:$L$9,2,FALSE)</f>
        <v>English</v>
      </c>
      <c r="AG421" s="46">
        <v>42005</v>
      </c>
      <c r="AH421" s="46">
        <v>45657</v>
      </c>
      <c r="AI421" s="46" t="str">
        <f>IF(Table1[[#This Row],[Colonoscopy Date]]="","",DATEVALUE(Table1[[#This Row],[Colonoscopy Date]]))</f>
        <v/>
      </c>
      <c r="AJ4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2" spans="1:36" x14ac:dyDescent="0.25">
      <c r="A422">
        <v>14003</v>
      </c>
      <c r="B422" t="s">
        <v>2028</v>
      </c>
      <c r="C422" t="s">
        <v>20</v>
      </c>
      <c r="D422" t="s">
        <v>21</v>
      </c>
      <c r="E422" t="s">
        <v>22</v>
      </c>
      <c r="F422" t="s">
        <v>30</v>
      </c>
      <c r="G422" t="s">
        <v>6438</v>
      </c>
      <c r="H422" t="s">
        <v>24</v>
      </c>
      <c r="I422" s="36">
        <v>18792</v>
      </c>
      <c r="J422" t="s">
        <v>2925</v>
      </c>
      <c r="K422" t="s">
        <v>2930</v>
      </c>
      <c r="L422" t="s">
        <v>25</v>
      </c>
      <c r="M422" s="2">
        <v>45628</v>
      </c>
      <c r="N422" t="s">
        <v>25</v>
      </c>
      <c r="O422" t="s">
        <v>25</v>
      </c>
      <c r="P422" t="s">
        <v>18</v>
      </c>
      <c r="Q422" t="s">
        <v>18</v>
      </c>
      <c r="R422" t="s">
        <v>18</v>
      </c>
      <c r="S422" t="s">
        <v>18</v>
      </c>
      <c r="T422" t="s">
        <v>18</v>
      </c>
      <c r="U422" t="s">
        <v>18</v>
      </c>
      <c r="V422" t="s">
        <v>18</v>
      </c>
      <c r="W422" s="45" t="str">
        <f>IF(Table1[[#This Row],[Sex at Birth]]="F","Female","Male")</f>
        <v>Female</v>
      </c>
      <c r="X422" s="43">
        <v>45657</v>
      </c>
      <c r="Y422" s="44">
        <f>Table1[[#This Row],[Report cutoff date]]-Table1[[#This Row],[DOB]]</f>
        <v>26865</v>
      </c>
      <c r="Z422" s="68">
        <f>ROUNDDOWN(Table1[[#This Row],[Days old - as of report cutoff date]]/365,0)</f>
        <v>73</v>
      </c>
      <c r="AA422" s="45" t="str">
        <f>IF(Table1[[#This Row],[Years old]]&gt;=55,"55+","54 and under")</f>
        <v>55+</v>
      </c>
      <c r="AB422" s="45" t="str">
        <f>VLOOKUP(Table1[[#This Row],[Years old]],Lookups!$A$1:$C$101,2,FALSE)</f>
        <v>70 - 79</v>
      </c>
      <c r="AC422" s="45" t="str">
        <f>VLOOKUP(Table1[[#This Row],[Years old]],Lookups!$A$1:$C$101,3,FALSE)</f>
        <v>70 - 74</v>
      </c>
      <c r="AD422" s="45" t="str">
        <f>VLOOKUP(Table1[[#This Row],[Race]],Lookups!$E$2:$F$11,2,FALSE)</f>
        <v>White</v>
      </c>
      <c r="AE422" s="45" t="str">
        <f>VLOOKUP(Table1[[#This Row],[Ethnicity]],Lookups!$H$2:$I$6,2,FALSE)</f>
        <v>Not Hispanic/Latino</v>
      </c>
      <c r="AF422" s="45" t="str">
        <f>VLOOKUP(Table1[[#This Row],[Language]],Lookups!$K$2:$L$9,2,FALSE)</f>
        <v>English</v>
      </c>
      <c r="AG422" s="46">
        <v>42005</v>
      </c>
      <c r="AH422" s="46">
        <v>45657</v>
      </c>
      <c r="AI422" s="46" t="str">
        <f>IF(Table1[[#This Row],[Colonoscopy Date]]="","",DATEVALUE(Table1[[#This Row],[Colonoscopy Date]]))</f>
        <v/>
      </c>
      <c r="AJ4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3" spans="1:36" x14ac:dyDescent="0.25">
      <c r="A423">
        <v>12924</v>
      </c>
      <c r="B423" t="s">
        <v>1731</v>
      </c>
      <c r="C423" t="s">
        <v>105</v>
      </c>
      <c r="D423" t="s">
        <v>21</v>
      </c>
      <c r="E423" t="s">
        <v>812</v>
      </c>
      <c r="F423" t="s">
        <v>72</v>
      </c>
      <c r="G423" t="s">
        <v>3225</v>
      </c>
      <c r="H423" t="s">
        <v>35</v>
      </c>
      <c r="I423" s="36">
        <v>18793</v>
      </c>
      <c r="J423" t="s">
        <v>2923</v>
      </c>
      <c r="K423" t="s">
        <v>2930</v>
      </c>
      <c r="L423" t="s">
        <v>25</v>
      </c>
      <c r="M423" s="2">
        <v>45538</v>
      </c>
      <c r="N423" t="s">
        <v>53</v>
      </c>
      <c r="O423" t="s">
        <v>25</v>
      </c>
      <c r="P423" t="s">
        <v>18</v>
      </c>
      <c r="Q423" t="s">
        <v>18</v>
      </c>
      <c r="R423" t="s">
        <v>18</v>
      </c>
      <c r="S423" t="s">
        <v>903</v>
      </c>
      <c r="T423" t="s">
        <v>27</v>
      </c>
      <c r="U423" t="s">
        <v>18</v>
      </c>
      <c r="V423" t="s">
        <v>18</v>
      </c>
      <c r="W423" s="45" t="str">
        <f>IF(Table1[[#This Row],[Sex at Birth]]="F","Female","Male")</f>
        <v>Male</v>
      </c>
      <c r="X423" s="43">
        <v>45657</v>
      </c>
      <c r="Y423" s="44">
        <f>Table1[[#This Row],[Report cutoff date]]-Table1[[#This Row],[DOB]]</f>
        <v>26864</v>
      </c>
      <c r="Z423" s="68">
        <f>ROUNDDOWN(Table1[[#This Row],[Days old - as of report cutoff date]]/365,0)</f>
        <v>73</v>
      </c>
      <c r="AA423" s="45" t="str">
        <f>IF(Table1[[#This Row],[Years old]]&gt;=55,"55+","54 and under")</f>
        <v>55+</v>
      </c>
      <c r="AB423" s="45" t="str">
        <f>VLOOKUP(Table1[[#This Row],[Years old]],Lookups!$A$1:$C$101,2,FALSE)</f>
        <v>70 - 79</v>
      </c>
      <c r="AC423" s="45" t="str">
        <f>VLOOKUP(Table1[[#This Row],[Years old]],Lookups!$A$1:$C$101,3,FALSE)</f>
        <v>70 - 74</v>
      </c>
      <c r="AD423" s="45" t="str">
        <f>VLOOKUP(Table1[[#This Row],[Race]],Lookups!$E$2:$F$11,2,FALSE)</f>
        <v>Asian</v>
      </c>
      <c r="AE423" s="45" t="str">
        <f>VLOOKUP(Table1[[#This Row],[Ethnicity]],Lookups!$H$2:$I$6,2,FALSE)</f>
        <v>Not Hispanic/Latino</v>
      </c>
      <c r="AF423" s="45" t="str">
        <f>VLOOKUP(Table1[[#This Row],[Language]],Lookups!$K$2:$L$9,2,FALSE)</f>
        <v>Chinese</v>
      </c>
      <c r="AG423" s="46">
        <v>42005</v>
      </c>
      <c r="AH423" s="46">
        <v>45657</v>
      </c>
      <c r="AI423" s="46" t="str">
        <f>IF(Table1[[#This Row],[Colonoscopy Date]]="","",DATEVALUE(Table1[[#This Row],[Colonoscopy Date]]))</f>
        <v/>
      </c>
      <c r="AJ4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4" spans="1:36" x14ac:dyDescent="0.25">
      <c r="A424">
        <v>10199</v>
      </c>
      <c r="B424" t="s">
        <v>1602</v>
      </c>
      <c r="C424" t="s">
        <v>20</v>
      </c>
      <c r="D424" t="s">
        <v>21</v>
      </c>
      <c r="E424" t="s">
        <v>22</v>
      </c>
      <c r="F424" t="s">
        <v>42</v>
      </c>
      <c r="G424" t="s">
        <v>4123</v>
      </c>
      <c r="H424" t="s">
        <v>35</v>
      </c>
      <c r="I424" s="36">
        <v>18796</v>
      </c>
      <c r="J424" t="s">
        <v>2913</v>
      </c>
      <c r="K424" t="s">
        <v>2936</v>
      </c>
      <c r="L424" t="s">
        <v>25</v>
      </c>
      <c r="M424" s="2">
        <v>45628</v>
      </c>
      <c r="N424" t="s">
        <v>53</v>
      </c>
      <c r="O424" t="s">
        <v>25</v>
      </c>
      <c r="P424" t="s">
        <v>1530</v>
      </c>
      <c r="Q424" t="s">
        <v>18</v>
      </c>
      <c r="R424" t="s">
        <v>18</v>
      </c>
      <c r="S424" t="s">
        <v>18</v>
      </c>
      <c r="T424" t="s">
        <v>18</v>
      </c>
      <c r="U424" t="s">
        <v>18</v>
      </c>
      <c r="V424" t="s">
        <v>18</v>
      </c>
      <c r="W424" s="45" t="str">
        <f>IF(Table1[[#This Row],[Sex at Birth]]="F","Female","Male")</f>
        <v>Male</v>
      </c>
      <c r="X424" s="43">
        <v>45657</v>
      </c>
      <c r="Y424" s="44">
        <f>Table1[[#This Row],[Report cutoff date]]-Table1[[#This Row],[DOB]]</f>
        <v>26861</v>
      </c>
      <c r="Z424" s="68">
        <f>ROUNDDOWN(Table1[[#This Row],[Days old - as of report cutoff date]]/365,0)</f>
        <v>73</v>
      </c>
      <c r="AA424" s="45" t="str">
        <f>IF(Table1[[#This Row],[Years old]]&gt;=55,"55+","54 and under")</f>
        <v>55+</v>
      </c>
      <c r="AB424" s="45" t="str">
        <f>VLOOKUP(Table1[[#This Row],[Years old]],Lookups!$A$1:$C$101,2,FALSE)</f>
        <v>70 - 79</v>
      </c>
      <c r="AC424" s="45" t="str">
        <f>VLOOKUP(Table1[[#This Row],[Years old]],Lookups!$A$1:$C$101,3,FALSE)</f>
        <v>70 - 74</v>
      </c>
      <c r="AD424" s="45" t="str">
        <f>VLOOKUP(Table1[[#This Row],[Race]],Lookups!$E$2:$F$11,2,FALSE)</f>
        <v>White</v>
      </c>
      <c r="AE424" s="45" t="str">
        <f>VLOOKUP(Table1[[#This Row],[Ethnicity]],Lookups!$H$2:$I$6,2,FALSE)</f>
        <v>Not Hispanic/Latino</v>
      </c>
      <c r="AF424" s="45" t="str">
        <f>VLOOKUP(Table1[[#This Row],[Language]],Lookups!$K$2:$L$9,2,FALSE)</f>
        <v>English</v>
      </c>
      <c r="AG424" s="46">
        <v>42005</v>
      </c>
      <c r="AH424" s="46">
        <v>45657</v>
      </c>
      <c r="AI424" s="46">
        <f>IF(Table1[[#This Row],[Colonoscopy Date]]="","",DATEVALUE(Table1[[#This Row],[Colonoscopy Date]]))</f>
        <v>43136</v>
      </c>
      <c r="AJ42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5" spans="1:36" x14ac:dyDescent="0.25">
      <c r="A425">
        <v>13590</v>
      </c>
      <c r="B425" t="s">
        <v>1977</v>
      </c>
      <c r="C425" t="s">
        <v>20</v>
      </c>
      <c r="D425" t="s">
        <v>21</v>
      </c>
      <c r="E425" t="s">
        <v>22</v>
      </c>
      <c r="F425" t="s">
        <v>106</v>
      </c>
      <c r="G425" t="s">
        <v>5293</v>
      </c>
      <c r="H425" t="s">
        <v>24</v>
      </c>
      <c r="I425" s="36">
        <v>18802</v>
      </c>
      <c r="J425" t="s">
        <v>2910</v>
      </c>
      <c r="K425" t="s">
        <v>2930</v>
      </c>
      <c r="L425" t="s">
        <v>25</v>
      </c>
      <c r="M425" s="2">
        <v>45421</v>
      </c>
      <c r="N425" t="s">
        <v>25</v>
      </c>
      <c r="O425" t="s">
        <v>25</v>
      </c>
      <c r="P425" t="s">
        <v>18</v>
      </c>
      <c r="Q425" t="s">
        <v>18</v>
      </c>
      <c r="R425" t="s">
        <v>18</v>
      </c>
      <c r="S425" t="s">
        <v>18</v>
      </c>
      <c r="T425" t="s">
        <v>18</v>
      </c>
      <c r="U425" t="s">
        <v>18</v>
      </c>
      <c r="V425" t="s">
        <v>18</v>
      </c>
      <c r="W425" s="45" t="str">
        <f>IF(Table1[[#This Row],[Sex at Birth]]="F","Female","Male")</f>
        <v>Female</v>
      </c>
      <c r="X425" s="43">
        <v>45657</v>
      </c>
      <c r="Y425" s="44">
        <f>Table1[[#This Row],[Report cutoff date]]-Table1[[#This Row],[DOB]]</f>
        <v>26855</v>
      </c>
      <c r="Z425" s="68">
        <f>ROUNDDOWN(Table1[[#This Row],[Days old - as of report cutoff date]]/365,0)</f>
        <v>73</v>
      </c>
      <c r="AA425" s="45" t="str">
        <f>IF(Table1[[#This Row],[Years old]]&gt;=55,"55+","54 and under")</f>
        <v>55+</v>
      </c>
      <c r="AB425" s="45" t="str">
        <f>VLOOKUP(Table1[[#This Row],[Years old]],Lookups!$A$1:$C$101,2,FALSE)</f>
        <v>70 - 79</v>
      </c>
      <c r="AC425" s="45" t="str">
        <f>VLOOKUP(Table1[[#This Row],[Years old]],Lookups!$A$1:$C$101,3,FALSE)</f>
        <v>70 - 74</v>
      </c>
      <c r="AD425" s="45" t="str">
        <f>VLOOKUP(Table1[[#This Row],[Race]],Lookups!$E$2:$F$11,2,FALSE)</f>
        <v>White</v>
      </c>
      <c r="AE425" s="45" t="str">
        <f>VLOOKUP(Table1[[#This Row],[Ethnicity]],Lookups!$H$2:$I$6,2,FALSE)</f>
        <v>Not Hispanic/Latino</v>
      </c>
      <c r="AF425" s="45" t="str">
        <f>VLOOKUP(Table1[[#This Row],[Language]],Lookups!$K$2:$L$9,2,FALSE)</f>
        <v>English</v>
      </c>
      <c r="AG425" s="46">
        <v>42005</v>
      </c>
      <c r="AH425" s="46">
        <v>45657</v>
      </c>
      <c r="AI425" s="46" t="str">
        <f>IF(Table1[[#This Row],[Colonoscopy Date]]="","",DATEVALUE(Table1[[#This Row],[Colonoscopy Date]]))</f>
        <v/>
      </c>
      <c r="AJ4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6" spans="1:36" x14ac:dyDescent="0.25">
      <c r="A426">
        <v>10959</v>
      </c>
      <c r="B426" t="s">
        <v>1704</v>
      </c>
      <c r="C426" t="s">
        <v>20</v>
      </c>
      <c r="D426" t="s">
        <v>21</v>
      </c>
      <c r="E426" t="s">
        <v>22</v>
      </c>
      <c r="F426" t="s">
        <v>85</v>
      </c>
      <c r="G426" t="s">
        <v>2949</v>
      </c>
      <c r="H426" t="s">
        <v>35</v>
      </c>
      <c r="I426" s="36">
        <v>18803</v>
      </c>
      <c r="J426" t="s">
        <v>2912</v>
      </c>
      <c r="K426" t="s">
        <v>2936</v>
      </c>
      <c r="L426" t="s">
        <v>53</v>
      </c>
      <c r="M426" s="2">
        <v>45321</v>
      </c>
      <c r="N426" t="s">
        <v>25</v>
      </c>
      <c r="O426" t="s">
        <v>53</v>
      </c>
      <c r="P426" t="s">
        <v>429</v>
      </c>
      <c r="Q426" t="s">
        <v>18</v>
      </c>
      <c r="R426" t="s">
        <v>18</v>
      </c>
      <c r="S426" t="s">
        <v>18</v>
      </c>
      <c r="T426" t="s">
        <v>18</v>
      </c>
      <c r="U426" t="s">
        <v>18</v>
      </c>
      <c r="V426" t="s">
        <v>18</v>
      </c>
      <c r="W426" s="45" t="str">
        <f>IF(Table1[[#This Row],[Sex at Birth]]="F","Female","Male")</f>
        <v>Male</v>
      </c>
      <c r="X426" s="43">
        <v>45657</v>
      </c>
      <c r="Y426" s="44">
        <f>Table1[[#This Row],[Report cutoff date]]-Table1[[#This Row],[DOB]]</f>
        <v>26854</v>
      </c>
      <c r="Z426" s="68">
        <f>ROUNDDOWN(Table1[[#This Row],[Days old - as of report cutoff date]]/365,0)</f>
        <v>73</v>
      </c>
      <c r="AA426" s="45" t="str">
        <f>IF(Table1[[#This Row],[Years old]]&gt;=55,"55+","54 and under")</f>
        <v>55+</v>
      </c>
      <c r="AB426" s="45" t="str">
        <f>VLOOKUP(Table1[[#This Row],[Years old]],Lookups!$A$1:$C$101,2,FALSE)</f>
        <v>70 - 79</v>
      </c>
      <c r="AC426" s="45" t="str">
        <f>VLOOKUP(Table1[[#This Row],[Years old]],Lookups!$A$1:$C$101,3,FALSE)</f>
        <v>70 - 74</v>
      </c>
      <c r="AD426" s="45" t="str">
        <f>VLOOKUP(Table1[[#This Row],[Race]],Lookups!$E$2:$F$11,2,FALSE)</f>
        <v>White</v>
      </c>
      <c r="AE426" s="45" t="str">
        <f>VLOOKUP(Table1[[#This Row],[Ethnicity]],Lookups!$H$2:$I$6,2,FALSE)</f>
        <v>Not Hispanic/Latino</v>
      </c>
      <c r="AF426" s="45" t="str">
        <f>VLOOKUP(Table1[[#This Row],[Language]],Lookups!$K$2:$L$9,2,FALSE)</f>
        <v>English</v>
      </c>
      <c r="AG426" s="46">
        <v>42005</v>
      </c>
      <c r="AH426" s="46">
        <v>45657</v>
      </c>
      <c r="AI426" s="46">
        <f>IF(Table1[[#This Row],[Colonoscopy Date]]="","",DATEVALUE(Table1[[#This Row],[Colonoscopy Date]]))</f>
        <v>42607</v>
      </c>
      <c r="AJ4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7" spans="1:36" x14ac:dyDescent="0.25">
      <c r="A427">
        <v>10549</v>
      </c>
      <c r="B427" t="s">
        <v>2360</v>
      </c>
      <c r="C427" t="s">
        <v>20</v>
      </c>
      <c r="D427" t="s">
        <v>21</v>
      </c>
      <c r="E427" t="s">
        <v>22</v>
      </c>
      <c r="F427" t="s">
        <v>23</v>
      </c>
      <c r="G427" t="s">
        <v>7845</v>
      </c>
      <c r="H427" t="s">
        <v>35</v>
      </c>
      <c r="I427" s="36">
        <v>18809</v>
      </c>
      <c r="J427" t="s">
        <v>2912</v>
      </c>
      <c r="K427" t="s">
        <v>2936</v>
      </c>
      <c r="L427" t="s">
        <v>25</v>
      </c>
      <c r="M427" s="2">
        <v>45646</v>
      </c>
      <c r="N427" t="s">
        <v>25</v>
      </c>
      <c r="O427" t="s">
        <v>25</v>
      </c>
      <c r="P427" t="s">
        <v>427</v>
      </c>
      <c r="Q427" t="s">
        <v>18</v>
      </c>
      <c r="R427" t="s">
        <v>18</v>
      </c>
      <c r="S427" t="s">
        <v>18</v>
      </c>
      <c r="T427" t="s">
        <v>18</v>
      </c>
      <c r="U427" t="s">
        <v>18</v>
      </c>
      <c r="V427" t="s">
        <v>18</v>
      </c>
      <c r="W427" s="45" t="str">
        <f>IF(Table1[[#This Row],[Sex at Birth]]="F","Female","Male")</f>
        <v>Male</v>
      </c>
      <c r="X427" s="43">
        <v>45657</v>
      </c>
      <c r="Y427" s="44">
        <f>Table1[[#This Row],[Report cutoff date]]-Table1[[#This Row],[DOB]]</f>
        <v>26848</v>
      </c>
      <c r="Z427" s="68">
        <f>ROUNDDOWN(Table1[[#This Row],[Days old - as of report cutoff date]]/365,0)</f>
        <v>73</v>
      </c>
      <c r="AA427" s="45" t="str">
        <f>IF(Table1[[#This Row],[Years old]]&gt;=55,"55+","54 and under")</f>
        <v>55+</v>
      </c>
      <c r="AB427" s="45" t="str">
        <f>VLOOKUP(Table1[[#This Row],[Years old]],Lookups!$A$1:$C$101,2,FALSE)</f>
        <v>70 - 79</v>
      </c>
      <c r="AC427" s="45" t="str">
        <f>VLOOKUP(Table1[[#This Row],[Years old]],Lookups!$A$1:$C$101,3,FALSE)</f>
        <v>70 - 74</v>
      </c>
      <c r="AD427" s="45" t="str">
        <f>VLOOKUP(Table1[[#This Row],[Race]],Lookups!$E$2:$F$11,2,FALSE)</f>
        <v>White</v>
      </c>
      <c r="AE427" s="45" t="str">
        <f>VLOOKUP(Table1[[#This Row],[Ethnicity]],Lookups!$H$2:$I$6,2,FALSE)</f>
        <v>Not Hispanic/Latino</v>
      </c>
      <c r="AF427" s="45" t="str">
        <f>VLOOKUP(Table1[[#This Row],[Language]],Lookups!$K$2:$L$9,2,FALSE)</f>
        <v>English</v>
      </c>
      <c r="AG427" s="46">
        <v>42005</v>
      </c>
      <c r="AH427" s="46">
        <v>45657</v>
      </c>
      <c r="AI427" s="46">
        <f>IF(Table1[[#This Row],[Colonoscopy Date]]="","",DATEVALUE(Table1[[#This Row],[Colonoscopy Date]]))</f>
        <v>41761</v>
      </c>
      <c r="AJ4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8" spans="1:36" x14ac:dyDescent="0.25">
      <c r="A428">
        <v>14111</v>
      </c>
      <c r="B428" t="s">
        <v>1864</v>
      </c>
      <c r="C428" t="s">
        <v>20</v>
      </c>
      <c r="D428" t="s">
        <v>21</v>
      </c>
      <c r="E428" t="s">
        <v>22</v>
      </c>
      <c r="F428" t="s">
        <v>52</v>
      </c>
      <c r="G428" t="s">
        <v>6351</v>
      </c>
      <c r="H428" t="s">
        <v>24</v>
      </c>
      <c r="I428" s="36">
        <v>18810</v>
      </c>
      <c r="J428" t="s">
        <v>2923</v>
      </c>
      <c r="K428" t="s">
        <v>2930</v>
      </c>
      <c r="L428" t="s">
        <v>25</v>
      </c>
      <c r="M428" s="2">
        <v>45377</v>
      </c>
      <c r="N428" t="s">
        <v>25</v>
      </c>
      <c r="O428" t="s">
        <v>25</v>
      </c>
      <c r="P428" t="s">
        <v>18</v>
      </c>
      <c r="Q428" t="s">
        <v>18</v>
      </c>
      <c r="R428" t="s">
        <v>18</v>
      </c>
      <c r="S428" t="s">
        <v>18</v>
      </c>
      <c r="T428" t="s">
        <v>18</v>
      </c>
      <c r="U428" t="s">
        <v>18</v>
      </c>
      <c r="V428" t="s">
        <v>18</v>
      </c>
      <c r="W428" s="45" t="str">
        <f>IF(Table1[[#This Row],[Sex at Birth]]="F","Female","Male")</f>
        <v>Female</v>
      </c>
      <c r="X428" s="43">
        <v>45657</v>
      </c>
      <c r="Y428" s="44">
        <f>Table1[[#This Row],[Report cutoff date]]-Table1[[#This Row],[DOB]]</f>
        <v>26847</v>
      </c>
      <c r="Z428" s="68">
        <f>ROUNDDOWN(Table1[[#This Row],[Days old - as of report cutoff date]]/365,0)</f>
        <v>73</v>
      </c>
      <c r="AA428" s="45" t="str">
        <f>IF(Table1[[#This Row],[Years old]]&gt;=55,"55+","54 and under")</f>
        <v>55+</v>
      </c>
      <c r="AB428" s="45" t="str">
        <f>VLOOKUP(Table1[[#This Row],[Years old]],Lookups!$A$1:$C$101,2,FALSE)</f>
        <v>70 - 79</v>
      </c>
      <c r="AC428" s="45" t="str">
        <f>VLOOKUP(Table1[[#This Row],[Years old]],Lookups!$A$1:$C$101,3,FALSE)</f>
        <v>70 - 74</v>
      </c>
      <c r="AD428" s="45" t="str">
        <f>VLOOKUP(Table1[[#This Row],[Race]],Lookups!$E$2:$F$11,2,FALSE)</f>
        <v>White</v>
      </c>
      <c r="AE428" s="45" t="str">
        <f>VLOOKUP(Table1[[#This Row],[Ethnicity]],Lookups!$H$2:$I$6,2,FALSE)</f>
        <v>Not Hispanic/Latino</v>
      </c>
      <c r="AF428" s="45" t="str">
        <f>VLOOKUP(Table1[[#This Row],[Language]],Lookups!$K$2:$L$9,2,FALSE)</f>
        <v>English</v>
      </c>
      <c r="AG428" s="46">
        <v>42005</v>
      </c>
      <c r="AH428" s="46">
        <v>45657</v>
      </c>
      <c r="AI428" s="46" t="str">
        <f>IF(Table1[[#This Row],[Colonoscopy Date]]="","",DATEVALUE(Table1[[#This Row],[Colonoscopy Date]]))</f>
        <v/>
      </c>
      <c r="AJ4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9" spans="1:36" x14ac:dyDescent="0.25">
      <c r="A429">
        <v>10258</v>
      </c>
      <c r="B429" t="s">
        <v>1628</v>
      </c>
      <c r="C429" t="s">
        <v>68</v>
      </c>
      <c r="D429" t="s">
        <v>34</v>
      </c>
      <c r="E429" t="s">
        <v>22</v>
      </c>
      <c r="F429" t="s">
        <v>106</v>
      </c>
      <c r="G429" t="s">
        <v>2980</v>
      </c>
      <c r="H429" t="s">
        <v>35</v>
      </c>
      <c r="I429" s="36">
        <v>18811</v>
      </c>
      <c r="J429" t="s">
        <v>2910</v>
      </c>
      <c r="K429" t="s">
        <v>2935</v>
      </c>
      <c r="L429" t="s">
        <v>25</v>
      </c>
      <c r="M429" s="2">
        <v>45656</v>
      </c>
      <c r="N429" t="s">
        <v>53</v>
      </c>
      <c r="O429" t="s">
        <v>25</v>
      </c>
      <c r="P429" t="s">
        <v>975</v>
      </c>
      <c r="Q429" t="s">
        <v>18</v>
      </c>
      <c r="R429" t="s">
        <v>18</v>
      </c>
      <c r="S429" t="s">
        <v>1002</v>
      </c>
      <c r="T429" t="s">
        <v>87</v>
      </c>
      <c r="U429" t="s">
        <v>18</v>
      </c>
      <c r="V429" t="s">
        <v>18</v>
      </c>
      <c r="W429" s="45" t="str">
        <f>IF(Table1[[#This Row],[Sex at Birth]]="F","Female","Male")</f>
        <v>Male</v>
      </c>
      <c r="X429" s="43">
        <v>45657</v>
      </c>
      <c r="Y429" s="44">
        <f>Table1[[#This Row],[Report cutoff date]]-Table1[[#This Row],[DOB]]</f>
        <v>26846</v>
      </c>
      <c r="Z429" s="68">
        <f>ROUNDDOWN(Table1[[#This Row],[Days old - as of report cutoff date]]/365,0)</f>
        <v>73</v>
      </c>
      <c r="AA429" s="45" t="str">
        <f>IF(Table1[[#This Row],[Years old]]&gt;=55,"55+","54 and under")</f>
        <v>55+</v>
      </c>
      <c r="AB429" s="45" t="str">
        <f>VLOOKUP(Table1[[#This Row],[Years old]],Lookups!$A$1:$C$101,2,FALSE)</f>
        <v>70 - 79</v>
      </c>
      <c r="AC429" s="45" t="str">
        <f>VLOOKUP(Table1[[#This Row],[Years old]],Lookups!$A$1:$C$101,3,FALSE)</f>
        <v>70 - 74</v>
      </c>
      <c r="AD429" s="45" t="str">
        <f>VLOOKUP(Table1[[#This Row],[Race]],Lookups!$E$2:$F$11,2,FALSE)</f>
        <v>Other/ Unknown</v>
      </c>
      <c r="AE429" s="45" t="str">
        <f>VLOOKUP(Table1[[#This Row],[Ethnicity]],Lookups!$H$2:$I$6,2,FALSE)</f>
        <v>Other/ Unknown</v>
      </c>
      <c r="AF429" s="45" t="str">
        <f>VLOOKUP(Table1[[#This Row],[Language]],Lookups!$K$2:$L$9,2,FALSE)</f>
        <v>English</v>
      </c>
      <c r="AG429" s="46">
        <v>42005</v>
      </c>
      <c r="AH429" s="46">
        <v>45657</v>
      </c>
      <c r="AI429" s="46">
        <f>IF(Table1[[#This Row],[Colonoscopy Date]]="","",DATEVALUE(Table1[[#This Row],[Colonoscopy Date]]))</f>
        <v>45083</v>
      </c>
      <c r="AJ4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0" spans="1:36" x14ac:dyDescent="0.25">
      <c r="A430">
        <v>15090</v>
      </c>
      <c r="B430" t="s">
        <v>2172</v>
      </c>
      <c r="C430" t="s">
        <v>20</v>
      </c>
      <c r="D430" t="s">
        <v>21</v>
      </c>
      <c r="E430" t="s">
        <v>22</v>
      </c>
      <c r="F430" t="s">
        <v>150</v>
      </c>
      <c r="G430" t="s">
        <v>4512</v>
      </c>
      <c r="H430" t="s">
        <v>24</v>
      </c>
      <c r="I430" s="36">
        <v>18812</v>
      </c>
      <c r="J430" t="s">
        <v>2885</v>
      </c>
      <c r="K430" t="s">
        <v>2930</v>
      </c>
      <c r="L430" t="s">
        <v>25</v>
      </c>
      <c r="M430" s="2">
        <v>45617</v>
      </c>
      <c r="N430" t="s">
        <v>25</v>
      </c>
      <c r="O430" t="s">
        <v>25</v>
      </c>
      <c r="P430" t="s">
        <v>18</v>
      </c>
      <c r="Q430" t="s">
        <v>18</v>
      </c>
      <c r="R430" t="s">
        <v>18</v>
      </c>
      <c r="S430" t="s">
        <v>18</v>
      </c>
      <c r="T430" t="s">
        <v>18</v>
      </c>
      <c r="U430" t="s">
        <v>18</v>
      </c>
      <c r="V430" t="s">
        <v>18</v>
      </c>
      <c r="W430" s="45" t="str">
        <f>IF(Table1[[#This Row],[Sex at Birth]]="F","Female","Male")</f>
        <v>Female</v>
      </c>
      <c r="X430" s="43">
        <v>45657</v>
      </c>
      <c r="Y430" s="44">
        <f>Table1[[#This Row],[Report cutoff date]]-Table1[[#This Row],[DOB]]</f>
        <v>26845</v>
      </c>
      <c r="Z430" s="68">
        <f>ROUNDDOWN(Table1[[#This Row],[Days old - as of report cutoff date]]/365,0)</f>
        <v>73</v>
      </c>
      <c r="AA430" s="45" t="str">
        <f>IF(Table1[[#This Row],[Years old]]&gt;=55,"55+","54 and under")</f>
        <v>55+</v>
      </c>
      <c r="AB430" s="45" t="str">
        <f>VLOOKUP(Table1[[#This Row],[Years old]],Lookups!$A$1:$C$101,2,FALSE)</f>
        <v>70 - 79</v>
      </c>
      <c r="AC430" s="45" t="str">
        <f>VLOOKUP(Table1[[#This Row],[Years old]],Lookups!$A$1:$C$101,3,FALSE)</f>
        <v>70 - 74</v>
      </c>
      <c r="AD430" s="45" t="str">
        <f>VLOOKUP(Table1[[#This Row],[Race]],Lookups!$E$2:$F$11,2,FALSE)</f>
        <v>White</v>
      </c>
      <c r="AE430" s="45" t="str">
        <f>VLOOKUP(Table1[[#This Row],[Ethnicity]],Lookups!$H$2:$I$6,2,FALSE)</f>
        <v>Not Hispanic/Latino</v>
      </c>
      <c r="AF430" s="45" t="str">
        <f>VLOOKUP(Table1[[#This Row],[Language]],Lookups!$K$2:$L$9,2,FALSE)</f>
        <v>English</v>
      </c>
      <c r="AG430" s="46">
        <v>42005</v>
      </c>
      <c r="AH430" s="46">
        <v>45657</v>
      </c>
      <c r="AI430" s="46" t="str">
        <f>IF(Table1[[#This Row],[Colonoscopy Date]]="","",DATEVALUE(Table1[[#This Row],[Colonoscopy Date]]))</f>
        <v/>
      </c>
      <c r="AJ4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1" spans="1:36" x14ac:dyDescent="0.25">
      <c r="A431">
        <v>12158</v>
      </c>
      <c r="B431" t="s">
        <v>1600</v>
      </c>
      <c r="C431" t="s">
        <v>20</v>
      </c>
      <c r="D431" t="s">
        <v>21</v>
      </c>
      <c r="E431" t="s">
        <v>22</v>
      </c>
      <c r="F431" t="s">
        <v>106</v>
      </c>
      <c r="G431" t="s">
        <v>5437</v>
      </c>
      <c r="H431" t="s">
        <v>35</v>
      </c>
      <c r="I431" s="36">
        <v>18818</v>
      </c>
      <c r="J431" t="s">
        <v>2916</v>
      </c>
      <c r="K431" t="s">
        <v>2930</v>
      </c>
      <c r="L431" t="s">
        <v>25</v>
      </c>
      <c r="M431" s="2">
        <v>45449</v>
      </c>
      <c r="N431" t="s">
        <v>25</v>
      </c>
      <c r="O431" t="s">
        <v>25</v>
      </c>
      <c r="P431" t="s">
        <v>18</v>
      </c>
      <c r="Q431" t="s">
        <v>18</v>
      </c>
      <c r="R431" t="s">
        <v>18</v>
      </c>
      <c r="S431" t="s">
        <v>18</v>
      </c>
      <c r="T431" t="s">
        <v>18</v>
      </c>
      <c r="U431" t="s">
        <v>18</v>
      </c>
      <c r="V431" t="s">
        <v>18</v>
      </c>
      <c r="W431" s="45" t="str">
        <f>IF(Table1[[#This Row],[Sex at Birth]]="F","Female","Male")</f>
        <v>Male</v>
      </c>
      <c r="X431" s="43">
        <v>45657</v>
      </c>
      <c r="Y431" s="44">
        <f>Table1[[#This Row],[Report cutoff date]]-Table1[[#This Row],[DOB]]</f>
        <v>26839</v>
      </c>
      <c r="Z431" s="68">
        <f>ROUNDDOWN(Table1[[#This Row],[Days old - as of report cutoff date]]/365,0)</f>
        <v>73</v>
      </c>
      <c r="AA431" s="45" t="str">
        <f>IF(Table1[[#This Row],[Years old]]&gt;=55,"55+","54 and under")</f>
        <v>55+</v>
      </c>
      <c r="AB431" s="45" t="str">
        <f>VLOOKUP(Table1[[#This Row],[Years old]],Lookups!$A$1:$C$101,2,FALSE)</f>
        <v>70 - 79</v>
      </c>
      <c r="AC431" s="45" t="str">
        <f>VLOOKUP(Table1[[#This Row],[Years old]],Lookups!$A$1:$C$101,3,FALSE)</f>
        <v>70 - 74</v>
      </c>
      <c r="AD431" s="45" t="str">
        <f>VLOOKUP(Table1[[#This Row],[Race]],Lookups!$E$2:$F$11,2,FALSE)</f>
        <v>White</v>
      </c>
      <c r="AE431" s="45" t="str">
        <f>VLOOKUP(Table1[[#This Row],[Ethnicity]],Lookups!$H$2:$I$6,2,FALSE)</f>
        <v>Not Hispanic/Latino</v>
      </c>
      <c r="AF431" s="45" t="str">
        <f>VLOOKUP(Table1[[#This Row],[Language]],Lookups!$K$2:$L$9,2,FALSE)</f>
        <v>English</v>
      </c>
      <c r="AG431" s="46">
        <v>42005</v>
      </c>
      <c r="AH431" s="46">
        <v>45657</v>
      </c>
      <c r="AI431" s="46" t="str">
        <f>IF(Table1[[#This Row],[Colonoscopy Date]]="","",DATEVALUE(Table1[[#This Row],[Colonoscopy Date]]))</f>
        <v/>
      </c>
      <c r="AJ4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2" spans="1:36" x14ac:dyDescent="0.25">
      <c r="A432">
        <v>10021</v>
      </c>
      <c r="B432" t="s">
        <v>1928</v>
      </c>
      <c r="C432" t="s">
        <v>20</v>
      </c>
      <c r="D432" t="s">
        <v>21</v>
      </c>
      <c r="E432" t="s">
        <v>22</v>
      </c>
      <c r="F432" t="s">
        <v>225</v>
      </c>
      <c r="G432" t="s">
        <v>8005</v>
      </c>
      <c r="H432" t="s">
        <v>24</v>
      </c>
      <c r="I432" s="36">
        <v>18819</v>
      </c>
      <c r="J432" t="s">
        <v>2914</v>
      </c>
      <c r="K432" t="s">
        <v>2936</v>
      </c>
      <c r="L432" t="s">
        <v>25</v>
      </c>
      <c r="M432" s="2">
        <v>45322</v>
      </c>
      <c r="N432" t="s">
        <v>25</v>
      </c>
      <c r="O432" t="s">
        <v>25</v>
      </c>
      <c r="P432" t="s">
        <v>18</v>
      </c>
      <c r="Q432" t="s">
        <v>18</v>
      </c>
      <c r="R432" t="s">
        <v>18</v>
      </c>
      <c r="S432" t="s">
        <v>18</v>
      </c>
      <c r="T432" t="s">
        <v>18</v>
      </c>
      <c r="U432" t="s">
        <v>18</v>
      </c>
      <c r="V432" t="s">
        <v>18</v>
      </c>
      <c r="W432" s="45" t="str">
        <f>IF(Table1[[#This Row],[Sex at Birth]]="F","Female","Male")</f>
        <v>Female</v>
      </c>
      <c r="X432" s="43">
        <v>45657</v>
      </c>
      <c r="Y432" s="44">
        <f>Table1[[#This Row],[Report cutoff date]]-Table1[[#This Row],[DOB]]</f>
        <v>26838</v>
      </c>
      <c r="Z432" s="68">
        <f>ROUNDDOWN(Table1[[#This Row],[Days old - as of report cutoff date]]/365,0)</f>
        <v>73</v>
      </c>
      <c r="AA432" s="45" t="str">
        <f>IF(Table1[[#This Row],[Years old]]&gt;=55,"55+","54 and under")</f>
        <v>55+</v>
      </c>
      <c r="AB432" s="45" t="str">
        <f>VLOOKUP(Table1[[#This Row],[Years old]],Lookups!$A$1:$C$101,2,FALSE)</f>
        <v>70 - 79</v>
      </c>
      <c r="AC432" s="45" t="str">
        <f>VLOOKUP(Table1[[#This Row],[Years old]],Lookups!$A$1:$C$101,3,FALSE)</f>
        <v>70 - 74</v>
      </c>
      <c r="AD432" s="45" t="str">
        <f>VLOOKUP(Table1[[#This Row],[Race]],Lookups!$E$2:$F$11,2,FALSE)</f>
        <v>White</v>
      </c>
      <c r="AE432" s="45" t="str">
        <f>VLOOKUP(Table1[[#This Row],[Ethnicity]],Lookups!$H$2:$I$6,2,FALSE)</f>
        <v>Not Hispanic/Latino</v>
      </c>
      <c r="AF432" s="45" t="str">
        <f>VLOOKUP(Table1[[#This Row],[Language]],Lookups!$K$2:$L$9,2,FALSE)</f>
        <v>English</v>
      </c>
      <c r="AG432" s="46">
        <v>42005</v>
      </c>
      <c r="AH432" s="46">
        <v>45657</v>
      </c>
      <c r="AI432" s="46" t="str">
        <f>IF(Table1[[#This Row],[Colonoscopy Date]]="","",DATEVALUE(Table1[[#This Row],[Colonoscopy Date]]))</f>
        <v/>
      </c>
      <c r="AJ4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3" spans="1:36" x14ac:dyDescent="0.25">
      <c r="A433">
        <v>11442</v>
      </c>
      <c r="B433" t="s">
        <v>1993</v>
      </c>
      <c r="C433" t="s">
        <v>20</v>
      </c>
      <c r="D433" t="s">
        <v>21</v>
      </c>
      <c r="E433" t="s">
        <v>22</v>
      </c>
      <c r="F433" t="s">
        <v>100</v>
      </c>
      <c r="G433" t="s">
        <v>4932</v>
      </c>
      <c r="H433" t="s">
        <v>35</v>
      </c>
      <c r="I433" s="36">
        <v>18819</v>
      </c>
      <c r="J433" t="s">
        <v>2901</v>
      </c>
      <c r="K433" t="s">
        <v>2930</v>
      </c>
      <c r="L433" t="s">
        <v>25</v>
      </c>
      <c r="M433" s="2">
        <v>45566</v>
      </c>
      <c r="N433" t="s">
        <v>25</v>
      </c>
      <c r="O433" t="s">
        <v>25</v>
      </c>
      <c r="P433" t="s">
        <v>18</v>
      </c>
      <c r="Q433" t="s">
        <v>18</v>
      </c>
      <c r="R433" t="s">
        <v>18</v>
      </c>
      <c r="S433" t="s">
        <v>18</v>
      </c>
      <c r="T433" t="s">
        <v>18</v>
      </c>
      <c r="U433" t="s">
        <v>18</v>
      </c>
      <c r="V433" t="s">
        <v>18</v>
      </c>
      <c r="W433" s="45" t="str">
        <f>IF(Table1[[#This Row],[Sex at Birth]]="F","Female","Male")</f>
        <v>Male</v>
      </c>
      <c r="X433" s="43">
        <v>45657</v>
      </c>
      <c r="Y433" s="44">
        <f>Table1[[#This Row],[Report cutoff date]]-Table1[[#This Row],[DOB]]</f>
        <v>26838</v>
      </c>
      <c r="Z433" s="68">
        <f>ROUNDDOWN(Table1[[#This Row],[Days old - as of report cutoff date]]/365,0)</f>
        <v>73</v>
      </c>
      <c r="AA433" s="45" t="str">
        <f>IF(Table1[[#This Row],[Years old]]&gt;=55,"55+","54 and under")</f>
        <v>55+</v>
      </c>
      <c r="AB433" s="45" t="str">
        <f>VLOOKUP(Table1[[#This Row],[Years old]],Lookups!$A$1:$C$101,2,FALSE)</f>
        <v>70 - 79</v>
      </c>
      <c r="AC433" s="45" t="str">
        <f>VLOOKUP(Table1[[#This Row],[Years old]],Lookups!$A$1:$C$101,3,FALSE)</f>
        <v>70 - 74</v>
      </c>
      <c r="AD433" s="45" t="str">
        <f>VLOOKUP(Table1[[#This Row],[Race]],Lookups!$E$2:$F$11,2,FALSE)</f>
        <v>White</v>
      </c>
      <c r="AE433" s="45" t="str">
        <f>VLOOKUP(Table1[[#This Row],[Ethnicity]],Lookups!$H$2:$I$6,2,FALSE)</f>
        <v>Not Hispanic/Latino</v>
      </c>
      <c r="AF433" s="45" t="str">
        <f>VLOOKUP(Table1[[#This Row],[Language]],Lookups!$K$2:$L$9,2,FALSE)</f>
        <v>English</v>
      </c>
      <c r="AG433" s="46">
        <v>42005</v>
      </c>
      <c r="AH433" s="46">
        <v>45657</v>
      </c>
      <c r="AI433" s="46" t="str">
        <f>IF(Table1[[#This Row],[Colonoscopy Date]]="","",DATEVALUE(Table1[[#This Row],[Colonoscopy Date]]))</f>
        <v/>
      </c>
      <c r="AJ4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4" spans="1:36" x14ac:dyDescent="0.25">
      <c r="A434">
        <v>11324</v>
      </c>
      <c r="B434" t="s">
        <v>1993</v>
      </c>
      <c r="C434" t="s">
        <v>20</v>
      </c>
      <c r="D434" t="s">
        <v>21</v>
      </c>
      <c r="E434" t="s">
        <v>22</v>
      </c>
      <c r="F434" t="s">
        <v>30</v>
      </c>
      <c r="G434" t="s">
        <v>7399</v>
      </c>
      <c r="H434" t="s">
        <v>24</v>
      </c>
      <c r="I434" s="36">
        <v>18821</v>
      </c>
      <c r="J434" t="s">
        <v>2925</v>
      </c>
      <c r="K434" t="s">
        <v>2935</v>
      </c>
      <c r="L434" t="s">
        <v>25</v>
      </c>
      <c r="M434" s="2">
        <v>45352</v>
      </c>
      <c r="N434" t="s">
        <v>25</v>
      </c>
      <c r="O434" t="s">
        <v>25</v>
      </c>
      <c r="P434" t="s">
        <v>18</v>
      </c>
      <c r="Q434" t="s">
        <v>18</v>
      </c>
      <c r="R434" t="s">
        <v>18</v>
      </c>
      <c r="S434" t="s">
        <v>18</v>
      </c>
      <c r="T434" t="s">
        <v>18</v>
      </c>
      <c r="U434" t="s">
        <v>18</v>
      </c>
      <c r="V434" t="s">
        <v>18</v>
      </c>
      <c r="W434" s="45" t="str">
        <f>IF(Table1[[#This Row],[Sex at Birth]]="F","Female","Male")</f>
        <v>Female</v>
      </c>
      <c r="X434" s="43">
        <v>45657</v>
      </c>
      <c r="Y434" s="44">
        <f>Table1[[#This Row],[Report cutoff date]]-Table1[[#This Row],[DOB]]</f>
        <v>26836</v>
      </c>
      <c r="Z434" s="68">
        <f>ROUNDDOWN(Table1[[#This Row],[Days old - as of report cutoff date]]/365,0)</f>
        <v>73</v>
      </c>
      <c r="AA434" s="45" t="str">
        <f>IF(Table1[[#This Row],[Years old]]&gt;=55,"55+","54 and under")</f>
        <v>55+</v>
      </c>
      <c r="AB434" s="45" t="str">
        <f>VLOOKUP(Table1[[#This Row],[Years old]],Lookups!$A$1:$C$101,2,FALSE)</f>
        <v>70 - 79</v>
      </c>
      <c r="AC434" s="45" t="str">
        <f>VLOOKUP(Table1[[#This Row],[Years old]],Lookups!$A$1:$C$101,3,FALSE)</f>
        <v>70 - 74</v>
      </c>
      <c r="AD434" s="45" t="str">
        <f>VLOOKUP(Table1[[#This Row],[Race]],Lookups!$E$2:$F$11,2,FALSE)</f>
        <v>White</v>
      </c>
      <c r="AE434" s="45" t="str">
        <f>VLOOKUP(Table1[[#This Row],[Ethnicity]],Lookups!$H$2:$I$6,2,FALSE)</f>
        <v>Not Hispanic/Latino</v>
      </c>
      <c r="AF434" s="45" t="str">
        <f>VLOOKUP(Table1[[#This Row],[Language]],Lookups!$K$2:$L$9,2,FALSE)</f>
        <v>English</v>
      </c>
      <c r="AG434" s="46">
        <v>42005</v>
      </c>
      <c r="AH434" s="46">
        <v>45657</v>
      </c>
      <c r="AI434" s="46" t="str">
        <f>IF(Table1[[#This Row],[Colonoscopy Date]]="","",DATEVALUE(Table1[[#This Row],[Colonoscopy Date]]))</f>
        <v/>
      </c>
      <c r="AJ4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5" spans="1:36" x14ac:dyDescent="0.25">
      <c r="A435">
        <v>11335</v>
      </c>
      <c r="B435" t="s">
        <v>2136</v>
      </c>
      <c r="C435" t="s">
        <v>20</v>
      </c>
      <c r="D435" t="s">
        <v>21</v>
      </c>
      <c r="E435" t="s">
        <v>22</v>
      </c>
      <c r="F435" t="s">
        <v>81</v>
      </c>
      <c r="G435" t="s">
        <v>7939</v>
      </c>
      <c r="H435" t="s">
        <v>24</v>
      </c>
      <c r="I435" s="36">
        <v>18825</v>
      </c>
      <c r="J435" t="s">
        <v>2923</v>
      </c>
      <c r="K435" t="s">
        <v>2936</v>
      </c>
      <c r="L435" t="s">
        <v>25</v>
      </c>
      <c r="M435" s="2">
        <v>45636</v>
      </c>
      <c r="N435" t="s">
        <v>25</v>
      </c>
      <c r="O435" t="s">
        <v>25</v>
      </c>
      <c r="P435" t="s">
        <v>18</v>
      </c>
      <c r="Q435" t="s">
        <v>18</v>
      </c>
      <c r="R435" t="s">
        <v>18</v>
      </c>
      <c r="S435" t="s">
        <v>18</v>
      </c>
      <c r="T435" t="s">
        <v>18</v>
      </c>
      <c r="U435" t="s">
        <v>18</v>
      </c>
      <c r="V435" t="s">
        <v>18</v>
      </c>
      <c r="W435" s="45" t="str">
        <f>IF(Table1[[#This Row],[Sex at Birth]]="F","Female","Male")</f>
        <v>Female</v>
      </c>
      <c r="X435" s="43">
        <v>45657</v>
      </c>
      <c r="Y435" s="44">
        <f>Table1[[#This Row],[Report cutoff date]]-Table1[[#This Row],[DOB]]</f>
        <v>26832</v>
      </c>
      <c r="Z435" s="68">
        <f>ROUNDDOWN(Table1[[#This Row],[Days old - as of report cutoff date]]/365,0)</f>
        <v>73</v>
      </c>
      <c r="AA435" s="45" t="str">
        <f>IF(Table1[[#This Row],[Years old]]&gt;=55,"55+","54 and under")</f>
        <v>55+</v>
      </c>
      <c r="AB435" s="45" t="str">
        <f>VLOOKUP(Table1[[#This Row],[Years old]],Lookups!$A$1:$C$101,2,FALSE)</f>
        <v>70 - 79</v>
      </c>
      <c r="AC435" s="45" t="str">
        <f>VLOOKUP(Table1[[#This Row],[Years old]],Lookups!$A$1:$C$101,3,FALSE)</f>
        <v>70 - 74</v>
      </c>
      <c r="AD435" s="45" t="str">
        <f>VLOOKUP(Table1[[#This Row],[Race]],Lookups!$E$2:$F$11,2,FALSE)</f>
        <v>White</v>
      </c>
      <c r="AE435" s="45" t="str">
        <f>VLOOKUP(Table1[[#This Row],[Ethnicity]],Lookups!$H$2:$I$6,2,FALSE)</f>
        <v>Not Hispanic/Latino</v>
      </c>
      <c r="AF435" s="45" t="str">
        <f>VLOOKUP(Table1[[#This Row],[Language]],Lookups!$K$2:$L$9,2,FALSE)</f>
        <v>English</v>
      </c>
      <c r="AG435" s="46">
        <v>42005</v>
      </c>
      <c r="AH435" s="46">
        <v>45657</v>
      </c>
      <c r="AI435" s="46" t="str">
        <f>IF(Table1[[#This Row],[Colonoscopy Date]]="","",DATEVALUE(Table1[[#This Row],[Colonoscopy Date]]))</f>
        <v/>
      </c>
      <c r="AJ4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6" spans="1:36" x14ac:dyDescent="0.25">
      <c r="A436">
        <v>12229</v>
      </c>
      <c r="B436" t="s">
        <v>1670</v>
      </c>
      <c r="C436" t="s">
        <v>20</v>
      </c>
      <c r="D436" t="s">
        <v>21</v>
      </c>
      <c r="E436" t="s">
        <v>22</v>
      </c>
      <c r="F436" t="s">
        <v>18</v>
      </c>
      <c r="G436" t="s">
        <v>4169</v>
      </c>
      <c r="H436" t="s">
        <v>24</v>
      </c>
      <c r="I436" s="36">
        <v>18827</v>
      </c>
      <c r="J436" t="s">
        <v>2884</v>
      </c>
      <c r="K436" t="s">
        <v>2930</v>
      </c>
      <c r="L436" t="s">
        <v>25</v>
      </c>
      <c r="M436" s="2">
        <v>45365</v>
      </c>
      <c r="N436" t="s">
        <v>25</v>
      </c>
      <c r="O436" t="s">
        <v>25</v>
      </c>
      <c r="P436" t="s">
        <v>18</v>
      </c>
      <c r="Q436" t="s">
        <v>18</v>
      </c>
      <c r="R436" t="s">
        <v>18</v>
      </c>
      <c r="S436" t="s">
        <v>18</v>
      </c>
      <c r="T436" t="s">
        <v>18</v>
      </c>
      <c r="U436" t="s">
        <v>18</v>
      </c>
      <c r="V436" t="s">
        <v>18</v>
      </c>
      <c r="W436" s="45" t="str">
        <f>IF(Table1[[#This Row],[Sex at Birth]]="F","Female","Male")</f>
        <v>Female</v>
      </c>
      <c r="X436" s="43">
        <v>45657</v>
      </c>
      <c r="Y436" s="44">
        <f>Table1[[#This Row],[Report cutoff date]]-Table1[[#This Row],[DOB]]</f>
        <v>26830</v>
      </c>
      <c r="Z436" s="68">
        <f>ROUNDDOWN(Table1[[#This Row],[Days old - as of report cutoff date]]/365,0)</f>
        <v>73</v>
      </c>
      <c r="AA436" s="45" t="str">
        <f>IF(Table1[[#This Row],[Years old]]&gt;=55,"55+","54 and under")</f>
        <v>55+</v>
      </c>
      <c r="AB436" s="45" t="str">
        <f>VLOOKUP(Table1[[#This Row],[Years old]],Lookups!$A$1:$C$101,2,FALSE)</f>
        <v>70 - 79</v>
      </c>
      <c r="AC436" s="45" t="str">
        <f>VLOOKUP(Table1[[#This Row],[Years old]],Lookups!$A$1:$C$101,3,FALSE)</f>
        <v>70 - 74</v>
      </c>
      <c r="AD436" s="45" t="str">
        <f>VLOOKUP(Table1[[#This Row],[Race]],Lookups!$E$2:$F$11,2,FALSE)</f>
        <v>White</v>
      </c>
      <c r="AE436" s="45" t="str">
        <f>VLOOKUP(Table1[[#This Row],[Ethnicity]],Lookups!$H$2:$I$6,2,FALSE)</f>
        <v>Not Hispanic/Latino</v>
      </c>
      <c r="AF436" s="45" t="str">
        <f>VLOOKUP(Table1[[#This Row],[Language]],Lookups!$K$2:$L$9,2,FALSE)</f>
        <v>English</v>
      </c>
      <c r="AG436" s="46">
        <v>42005</v>
      </c>
      <c r="AH436" s="46">
        <v>45657</v>
      </c>
      <c r="AI436" s="46" t="str">
        <f>IF(Table1[[#This Row],[Colonoscopy Date]]="","",DATEVALUE(Table1[[#This Row],[Colonoscopy Date]]))</f>
        <v/>
      </c>
      <c r="AJ4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7" spans="1:36" x14ac:dyDescent="0.25">
      <c r="A437">
        <v>12840</v>
      </c>
      <c r="B437" t="s">
        <v>2078</v>
      </c>
      <c r="C437" t="s">
        <v>20</v>
      </c>
      <c r="D437" t="s">
        <v>21</v>
      </c>
      <c r="E437" t="s">
        <v>22</v>
      </c>
      <c r="F437" t="s">
        <v>32</v>
      </c>
      <c r="G437" t="s">
        <v>6819</v>
      </c>
      <c r="H437" t="s">
        <v>35</v>
      </c>
      <c r="I437" s="36">
        <v>18828</v>
      </c>
      <c r="J437" t="s">
        <v>2906</v>
      </c>
      <c r="K437" t="s">
        <v>2931</v>
      </c>
      <c r="L437" t="s">
        <v>25</v>
      </c>
      <c r="M437" s="2">
        <v>45618</v>
      </c>
      <c r="N437" t="s">
        <v>53</v>
      </c>
      <c r="O437" t="s">
        <v>25</v>
      </c>
      <c r="P437" t="s">
        <v>355</v>
      </c>
      <c r="Q437" t="s">
        <v>18</v>
      </c>
      <c r="R437" t="s">
        <v>18</v>
      </c>
      <c r="S437" t="s">
        <v>18</v>
      </c>
      <c r="T437" t="s">
        <v>18</v>
      </c>
      <c r="U437" t="s">
        <v>18</v>
      </c>
      <c r="V437" t="s">
        <v>18</v>
      </c>
      <c r="W437" s="45" t="str">
        <f>IF(Table1[[#This Row],[Sex at Birth]]="F","Female","Male")</f>
        <v>Male</v>
      </c>
      <c r="X437" s="43">
        <v>45657</v>
      </c>
      <c r="Y437" s="44">
        <f>Table1[[#This Row],[Report cutoff date]]-Table1[[#This Row],[DOB]]</f>
        <v>26829</v>
      </c>
      <c r="Z437" s="68">
        <f>ROUNDDOWN(Table1[[#This Row],[Days old - as of report cutoff date]]/365,0)</f>
        <v>73</v>
      </c>
      <c r="AA437" s="45" t="str">
        <f>IF(Table1[[#This Row],[Years old]]&gt;=55,"55+","54 and under")</f>
        <v>55+</v>
      </c>
      <c r="AB437" s="45" t="str">
        <f>VLOOKUP(Table1[[#This Row],[Years old]],Lookups!$A$1:$C$101,2,FALSE)</f>
        <v>70 - 79</v>
      </c>
      <c r="AC437" s="45" t="str">
        <f>VLOOKUP(Table1[[#This Row],[Years old]],Lookups!$A$1:$C$101,3,FALSE)</f>
        <v>70 - 74</v>
      </c>
      <c r="AD437" s="45" t="str">
        <f>VLOOKUP(Table1[[#This Row],[Race]],Lookups!$E$2:$F$11,2,FALSE)</f>
        <v>White</v>
      </c>
      <c r="AE437" s="45" t="str">
        <f>VLOOKUP(Table1[[#This Row],[Ethnicity]],Lookups!$H$2:$I$6,2,FALSE)</f>
        <v>Not Hispanic/Latino</v>
      </c>
      <c r="AF437" s="45" t="str">
        <f>VLOOKUP(Table1[[#This Row],[Language]],Lookups!$K$2:$L$9,2,FALSE)</f>
        <v>English</v>
      </c>
      <c r="AG437" s="46">
        <v>42005</v>
      </c>
      <c r="AH437" s="46">
        <v>45657</v>
      </c>
      <c r="AI437" s="46">
        <f>IF(Table1[[#This Row],[Colonoscopy Date]]="","",DATEVALUE(Table1[[#This Row],[Colonoscopy Date]]))</f>
        <v>45587</v>
      </c>
      <c r="AJ4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8" spans="1:36" x14ac:dyDescent="0.25">
      <c r="A438">
        <v>10275</v>
      </c>
      <c r="B438" t="s">
        <v>2076</v>
      </c>
      <c r="C438" t="s">
        <v>20</v>
      </c>
      <c r="D438" t="s">
        <v>21</v>
      </c>
      <c r="E438" t="s">
        <v>22</v>
      </c>
      <c r="F438" t="s">
        <v>32</v>
      </c>
      <c r="G438" t="s">
        <v>4128</v>
      </c>
      <c r="H438" t="s">
        <v>24</v>
      </c>
      <c r="I438" s="36">
        <v>18829</v>
      </c>
      <c r="J438" t="s">
        <v>2906</v>
      </c>
      <c r="K438" t="s">
        <v>2931</v>
      </c>
      <c r="L438" t="s">
        <v>25</v>
      </c>
      <c r="M438" s="2">
        <v>45615</v>
      </c>
      <c r="N438" t="s">
        <v>53</v>
      </c>
      <c r="O438" t="s">
        <v>25</v>
      </c>
      <c r="P438" t="s">
        <v>1004</v>
      </c>
      <c r="Q438" t="s">
        <v>18</v>
      </c>
      <c r="R438" t="s">
        <v>18</v>
      </c>
      <c r="S438" t="s">
        <v>18</v>
      </c>
      <c r="T438" t="s">
        <v>18</v>
      </c>
      <c r="U438" t="s">
        <v>18</v>
      </c>
      <c r="V438" t="s">
        <v>18</v>
      </c>
      <c r="W438" s="45" t="str">
        <f>IF(Table1[[#This Row],[Sex at Birth]]="F","Female","Male")</f>
        <v>Female</v>
      </c>
      <c r="X438" s="43">
        <v>45657</v>
      </c>
      <c r="Y438" s="44">
        <f>Table1[[#This Row],[Report cutoff date]]-Table1[[#This Row],[DOB]]</f>
        <v>26828</v>
      </c>
      <c r="Z438" s="68">
        <f>ROUNDDOWN(Table1[[#This Row],[Days old - as of report cutoff date]]/365,0)</f>
        <v>73</v>
      </c>
      <c r="AA438" s="45" t="str">
        <f>IF(Table1[[#This Row],[Years old]]&gt;=55,"55+","54 and under")</f>
        <v>55+</v>
      </c>
      <c r="AB438" s="45" t="str">
        <f>VLOOKUP(Table1[[#This Row],[Years old]],Lookups!$A$1:$C$101,2,FALSE)</f>
        <v>70 - 79</v>
      </c>
      <c r="AC438" s="45" t="str">
        <f>VLOOKUP(Table1[[#This Row],[Years old]],Lookups!$A$1:$C$101,3,FALSE)</f>
        <v>70 - 74</v>
      </c>
      <c r="AD438" s="45" t="str">
        <f>VLOOKUP(Table1[[#This Row],[Race]],Lookups!$E$2:$F$11,2,FALSE)</f>
        <v>White</v>
      </c>
      <c r="AE438" s="45" t="str">
        <f>VLOOKUP(Table1[[#This Row],[Ethnicity]],Lookups!$H$2:$I$6,2,FALSE)</f>
        <v>Not Hispanic/Latino</v>
      </c>
      <c r="AF438" s="45" t="str">
        <f>VLOOKUP(Table1[[#This Row],[Language]],Lookups!$K$2:$L$9,2,FALSE)</f>
        <v>English</v>
      </c>
      <c r="AG438" s="46">
        <v>42005</v>
      </c>
      <c r="AH438" s="46">
        <v>45657</v>
      </c>
      <c r="AI438" s="46">
        <f>IF(Table1[[#This Row],[Colonoscopy Date]]="","",DATEVALUE(Table1[[#This Row],[Colonoscopy Date]]))</f>
        <v>43885</v>
      </c>
      <c r="AJ43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9" spans="1:36" x14ac:dyDescent="0.25">
      <c r="A439">
        <v>11732</v>
      </c>
      <c r="B439" t="s">
        <v>1804</v>
      </c>
      <c r="C439" t="s">
        <v>68</v>
      </c>
      <c r="D439" t="s">
        <v>34</v>
      </c>
      <c r="E439" t="s">
        <v>22</v>
      </c>
      <c r="F439" t="s">
        <v>32</v>
      </c>
      <c r="G439" t="s">
        <v>6421</v>
      </c>
      <c r="H439" t="s">
        <v>35</v>
      </c>
      <c r="I439" s="36">
        <v>18829</v>
      </c>
      <c r="J439" t="s">
        <v>2925</v>
      </c>
      <c r="K439" t="s">
        <v>2930</v>
      </c>
      <c r="L439" t="s">
        <v>25</v>
      </c>
      <c r="M439" s="2">
        <v>45513</v>
      </c>
      <c r="N439" t="s">
        <v>25</v>
      </c>
      <c r="O439" t="s">
        <v>25</v>
      </c>
      <c r="P439" t="s">
        <v>18</v>
      </c>
      <c r="Q439" t="s">
        <v>18</v>
      </c>
      <c r="R439" t="s">
        <v>18</v>
      </c>
      <c r="S439" t="s">
        <v>18</v>
      </c>
      <c r="T439" t="s">
        <v>18</v>
      </c>
      <c r="U439" t="s">
        <v>18</v>
      </c>
      <c r="V439" t="s">
        <v>18</v>
      </c>
      <c r="W439" s="45" t="str">
        <f>IF(Table1[[#This Row],[Sex at Birth]]="F","Female","Male")</f>
        <v>Male</v>
      </c>
      <c r="X439" s="43">
        <v>45657</v>
      </c>
      <c r="Y439" s="44">
        <f>Table1[[#This Row],[Report cutoff date]]-Table1[[#This Row],[DOB]]</f>
        <v>26828</v>
      </c>
      <c r="Z439" s="68">
        <f>ROUNDDOWN(Table1[[#This Row],[Days old - as of report cutoff date]]/365,0)</f>
        <v>73</v>
      </c>
      <c r="AA439" s="45" t="str">
        <f>IF(Table1[[#This Row],[Years old]]&gt;=55,"55+","54 and under")</f>
        <v>55+</v>
      </c>
      <c r="AB439" s="45" t="str">
        <f>VLOOKUP(Table1[[#This Row],[Years old]],Lookups!$A$1:$C$101,2,FALSE)</f>
        <v>70 - 79</v>
      </c>
      <c r="AC439" s="45" t="str">
        <f>VLOOKUP(Table1[[#This Row],[Years old]],Lookups!$A$1:$C$101,3,FALSE)</f>
        <v>70 - 74</v>
      </c>
      <c r="AD439" s="45" t="str">
        <f>VLOOKUP(Table1[[#This Row],[Race]],Lookups!$E$2:$F$11,2,FALSE)</f>
        <v>Other/ Unknown</v>
      </c>
      <c r="AE439" s="45" t="str">
        <f>VLOOKUP(Table1[[#This Row],[Ethnicity]],Lookups!$H$2:$I$6,2,FALSE)</f>
        <v>Other/ Unknown</v>
      </c>
      <c r="AF439" s="45" t="str">
        <f>VLOOKUP(Table1[[#This Row],[Language]],Lookups!$K$2:$L$9,2,FALSE)</f>
        <v>English</v>
      </c>
      <c r="AG439" s="46">
        <v>42005</v>
      </c>
      <c r="AH439" s="46">
        <v>45657</v>
      </c>
      <c r="AI439" s="46" t="str">
        <f>IF(Table1[[#This Row],[Colonoscopy Date]]="","",DATEVALUE(Table1[[#This Row],[Colonoscopy Date]]))</f>
        <v/>
      </c>
      <c r="AJ4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0" spans="1:36" x14ac:dyDescent="0.25">
      <c r="A440">
        <v>11064</v>
      </c>
      <c r="B440" t="s">
        <v>1680</v>
      </c>
      <c r="C440" t="s">
        <v>20</v>
      </c>
      <c r="D440" t="s">
        <v>21</v>
      </c>
      <c r="E440" t="s">
        <v>22</v>
      </c>
      <c r="F440" t="s">
        <v>36</v>
      </c>
      <c r="G440" t="s">
        <v>3687</v>
      </c>
      <c r="H440" t="s">
        <v>35</v>
      </c>
      <c r="I440" s="36">
        <v>18830</v>
      </c>
      <c r="J440" t="s">
        <v>2912</v>
      </c>
      <c r="K440" t="s">
        <v>2936</v>
      </c>
      <c r="L440" t="s">
        <v>25</v>
      </c>
      <c r="M440" s="2">
        <v>45587</v>
      </c>
      <c r="N440" t="s">
        <v>53</v>
      </c>
      <c r="O440" t="s">
        <v>25</v>
      </c>
      <c r="P440" t="s">
        <v>1400</v>
      </c>
      <c r="Q440" t="s">
        <v>18</v>
      </c>
      <c r="R440" t="s">
        <v>18</v>
      </c>
      <c r="S440" t="s">
        <v>18</v>
      </c>
      <c r="T440" t="s">
        <v>18</v>
      </c>
      <c r="U440" t="s">
        <v>18</v>
      </c>
      <c r="V440" t="s">
        <v>18</v>
      </c>
      <c r="W440" s="45" t="str">
        <f>IF(Table1[[#This Row],[Sex at Birth]]="F","Female","Male")</f>
        <v>Male</v>
      </c>
      <c r="X440" s="43">
        <v>45657</v>
      </c>
      <c r="Y440" s="44">
        <f>Table1[[#This Row],[Report cutoff date]]-Table1[[#This Row],[DOB]]</f>
        <v>26827</v>
      </c>
      <c r="Z440" s="68">
        <f>ROUNDDOWN(Table1[[#This Row],[Days old - as of report cutoff date]]/365,0)</f>
        <v>73</v>
      </c>
      <c r="AA440" s="45" t="str">
        <f>IF(Table1[[#This Row],[Years old]]&gt;=55,"55+","54 and under")</f>
        <v>55+</v>
      </c>
      <c r="AB440" s="45" t="str">
        <f>VLOOKUP(Table1[[#This Row],[Years old]],Lookups!$A$1:$C$101,2,FALSE)</f>
        <v>70 - 79</v>
      </c>
      <c r="AC440" s="45" t="str">
        <f>VLOOKUP(Table1[[#This Row],[Years old]],Lookups!$A$1:$C$101,3,FALSE)</f>
        <v>70 - 74</v>
      </c>
      <c r="AD440" s="45" t="str">
        <f>VLOOKUP(Table1[[#This Row],[Race]],Lookups!$E$2:$F$11,2,FALSE)</f>
        <v>White</v>
      </c>
      <c r="AE440" s="45" t="str">
        <f>VLOOKUP(Table1[[#This Row],[Ethnicity]],Lookups!$H$2:$I$6,2,FALSE)</f>
        <v>Not Hispanic/Latino</v>
      </c>
      <c r="AF440" s="45" t="str">
        <f>VLOOKUP(Table1[[#This Row],[Language]],Lookups!$K$2:$L$9,2,FALSE)</f>
        <v>English</v>
      </c>
      <c r="AG440" s="46">
        <v>42005</v>
      </c>
      <c r="AH440" s="46">
        <v>45657</v>
      </c>
      <c r="AI440" s="46">
        <f>IF(Table1[[#This Row],[Colonoscopy Date]]="","",DATEVALUE(Table1[[#This Row],[Colonoscopy Date]]))</f>
        <v>45289</v>
      </c>
      <c r="AJ44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1" spans="1:36" x14ac:dyDescent="0.25">
      <c r="A441">
        <v>14708</v>
      </c>
      <c r="B441" t="s">
        <v>1571</v>
      </c>
      <c r="C441" t="s">
        <v>20</v>
      </c>
      <c r="D441" t="s">
        <v>21</v>
      </c>
      <c r="E441" t="s">
        <v>22</v>
      </c>
      <c r="F441" t="s">
        <v>39</v>
      </c>
      <c r="G441" t="s">
        <v>4424</v>
      </c>
      <c r="H441" t="s">
        <v>24</v>
      </c>
      <c r="I441" s="36">
        <v>18832</v>
      </c>
      <c r="J441" t="s">
        <v>2885</v>
      </c>
      <c r="K441" t="s">
        <v>2930</v>
      </c>
      <c r="L441" t="s">
        <v>25</v>
      </c>
      <c r="M441" s="2">
        <v>45645</v>
      </c>
      <c r="N441" t="s">
        <v>25</v>
      </c>
      <c r="O441" t="s">
        <v>25</v>
      </c>
      <c r="P441" t="s">
        <v>18</v>
      </c>
      <c r="Q441" t="s">
        <v>18</v>
      </c>
      <c r="R441" t="s">
        <v>18</v>
      </c>
      <c r="S441" t="s">
        <v>18</v>
      </c>
      <c r="T441" t="s">
        <v>18</v>
      </c>
      <c r="U441" t="s">
        <v>18</v>
      </c>
      <c r="V441" t="s">
        <v>18</v>
      </c>
      <c r="W441" s="45" t="str">
        <f>IF(Table1[[#This Row],[Sex at Birth]]="F","Female","Male")</f>
        <v>Female</v>
      </c>
      <c r="X441" s="43">
        <v>45657</v>
      </c>
      <c r="Y441" s="44">
        <f>Table1[[#This Row],[Report cutoff date]]-Table1[[#This Row],[DOB]]</f>
        <v>26825</v>
      </c>
      <c r="Z441" s="68">
        <f>ROUNDDOWN(Table1[[#This Row],[Days old - as of report cutoff date]]/365,0)</f>
        <v>73</v>
      </c>
      <c r="AA441" s="45" t="str">
        <f>IF(Table1[[#This Row],[Years old]]&gt;=55,"55+","54 and under")</f>
        <v>55+</v>
      </c>
      <c r="AB441" s="45" t="str">
        <f>VLOOKUP(Table1[[#This Row],[Years old]],Lookups!$A$1:$C$101,2,FALSE)</f>
        <v>70 - 79</v>
      </c>
      <c r="AC441" s="45" t="str">
        <f>VLOOKUP(Table1[[#This Row],[Years old]],Lookups!$A$1:$C$101,3,FALSE)</f>
        <v>70 - 74</v>
      </c>
      <c r="AD441" s="45" t="str">
        <f>VLOOKUP(Table1[[#This Row],[Race]],Lookups!$E$2:$F$11,2,FALSE)</f>
        <v>White</v>
      </c>
      <c r="AE441" s="45" t="str">
        <f>VLOOKUP(Table1[[#This Row],[Ethnicity]],Lookups!$H$2:$I$6,2,FALSE)</f>
        <v>Not Hispanic/Latino</v>
      </c>
      <c r="AF441" s="45" t="str">
        <f>VLOOKUP(Table1[[#This Row],[Language]],Lookups!$K$2:$L$9,2,FALSE)</f>
        <v>English</v>
      </c>
      <c r="AG441" s="46">
        <v>42005</v>
      </c>
      <c r="AH441" s="46">
        <v>45657</v>
      </c>
      <c r="AI441" s="46" t="str">
        <f>IF(Table1[[#This Row],[Colonoscopy Date]]="","",DATEVALUE(Table1[[#This Row],[Colonoscopy Date]]))</f>
        <v/>
      </c>
      <c r="AJ4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2" spans="1:36" x14ac:dyDescent="0.25">
      <c r="A442">
        <v>10115</v>
      </c>
      <c r="B442" t="s">
        <v>1992</v>
      </c>
      <c r="C442" t="s">
        <v>20</v>
      </c>
      <c r="D442" t="s">
        <v>21</v>
      </c>
      <c r="E442" t="s">
        <v>22</v>
      </c>
      <c r="F442" t="s">
        <v>30</v>
      </c>
      <c r="G442" t="s">
        <v>7839</v>
      </c>
      <c r="H442" t="s">
        <v>24</v>
      </c>
      <c r="I442" s="36">
        <v>18836</v>
      </c>
      <c r="J442" t="s">
        <v>2912</v>
      </c>
      <c r="K442" t="s">
        <v>2936</v>
      </c>
      <c r="L442" t="s">
        <v>25</v>
      </c>
      <c r="M442" s="2">
        <v>45555</v>
      </c>
      <c r="N442" t="s">
        <v>25</v>
      </c>
      <c r="O442" t="s">
        <v>25</v>
      </c>
      <c r="P442" t="s">
        <v>18</v>
      </c>
      <c r="Q442" t="s">
        <v>18</v>
      </c>
      <c r="R442" t="s">
        <v>18</v>
      </c>
      <c r="S442" t="s">
        <v>18</v>
      </c>
      <c r="T442" t="s">
        <v>18</v>
      </c>
      <c r="U442" t="s">
        <v>18</v>
      </c>
      <c r="V442" t="s">
        <v>18</v>
      </c>
      <c r="W442" s="45" t="str">
        <f>IF(Table1[[#This Row],[Sex at Birth]]="F","Female","Male")</f>
        <v>Female</v>
      </c>
      <c r="X442" s="43">
        <v>45657</v>
      </c>
      <c r="Y442" s="44">
        <f>Table1[[#This Row],[Report cutoff date]]-Table1[[#This Row],[DOB]]</f>
        <v>26821</v>
      </c>
      <c r="Z442" s="68">
        <f>ROUNDDOWN(Table1[[#This Row],[Days old - as of report cutoff date]]/365,0)</f>
        <v>73</v>
      </c>
      <c r="AA442" s="45" t="str">
        <f>IF(Table1[[#This Row],[Years old]]&gt;=55,"55+","54 and under")</f>
        <v>55+</v>
      </c>
      <c r="AB442" s="45" t="str">
        <f>VLOOKUP(Table1[[#This Row],[Years old]],Lookups!$A$1:$C$101,2,FALSE)</f>
        <v>70 - 79</v>
      </c>
      <c r="AC442" s="45" t="str">
        <f>VLOOKUP(Table1[[#This Row],[Years old]],Lookups!$A$1:$C$101,3,FALSE)</f>
        <v>70 - 74</v>
      </c>
      <c r="AD442" s="45" t="str">
        <f>VLOOKUP(Table1[[#This Row],[Race]],Lookups!$E$2:$F$11,2,FALSE)</f>
        <v>White</v>
      </c>
      <c r="AE442" s="45" t="str">
        <f>VLOOKUP(Table1[[#This Row],[Ethnicity]],Lookups!$H$2:$I$6,2,FALSE)</f>
        <v>Not Hispanic/Latino</v>
      </c>
      <c r="AF442" s="45" t="str">
        <f>VLOOKUP(Table1[[#This Row],[Language]],Lookups!$K$2:$L$9,2,FALSE)</f>
        <v>English</v>
      </c>
      <c r="AG442" s="46">
        <v>42005</v>
      </c>
      <c r="AH442" s="46">
        <v>45657</v>
      </c>
      <c r="AI442" s="46" t="str">
        <f>IF(Table1[[#This Row],[Colonoscopy Date]]="","",DATEVALUE(Table1[[#This Row],[Colonoscopy Date]]))</f>
        <v/>
      </c>
      <c r="AJ4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3" spans="1:36" x14ac:dyDescent="0.25">
      <c r="A443">
        <v>13752</v>
      </c>
      <c r="B443" t="s">
        <v>2055</v>
      </c>
      <c r="C443" t="s">
        <v>20</v>
      </c>
      <c r="D443" t="s">
        <v>21</v>
      </c>
      <c r="E443" t="s">
        <v>22</v>
      </c>
      <c r="F443" t="s">
        <v>39</v>
      </c>
      <c r="G443" t="s">
        <v>6629</v>
      </c>
      <c r="H443" t="s">
        <v>35</v>
      </c>
      <c r="I443" s="36">
        <v>18836</v>
      </c>
      <c r="J443" t="s">
        <v>2914</v>
      </c>
      <c r="K443" t="s">
        <v>2930</v>
      </c>
      <c r="L443" t="s">
        <v>25</v>
      </c>
      <c r="M443" s="2">
        <v>45328</v>
      </c>
      <c r="N443" t="s">
        <v>25</v>
      </c>
      <c r="O443" t="s">
        <v>25</v>
      </c>
      <c r="P443" t="s">
        <v>18</v>
      </c>
      <c r="Q443" t="s">
        <v>18</v>
      </c>
      <c r="R443" t="s">
        <v>18</v>
      </c>
      <c r="S443" t="s">
        <v>18</v>
      </c>
      <c r="T443" t="s">
        <v>18</v>
      </c>
      <c r="U443" t="s">
        <v>18</v>
      </c>
      <c r="V443" t="s">
        <v>18</v>
      </c>
      <c r="W443" s="45" t="str">
        <f>IF(Table1[[#This Row],[Sex at Birth]]="F","Female","Male")</f>
        <v>Male</v>
      </c>
      <c r="X443" s="43">
        <v>45657</v>
      </c>
      <c r="Y443" s="44">
        <f>Table1[[#This Row],[Report cutoff date]]-Table1[[#This Row],[DOB]]</f>
        <v>26821</v>
      </c>
      <c r="Z443" s="68">
        <f>ROUNDDOWN(Table1[[#This Row],[Days old - as of report cutoff date]]/365,0)</f>
        <v>73</v>
      </c>
      <c r="AA443" s="45" t="str">
        <f>IF(Table1[[#This Row],[Years old]]&gt;=55,"55+","54 and under")</f>
        <v>55+</v>
      </c>
      <c r="AB443" s="45" t="str">
        <f>VLOOKUP(Table1[[#This Row],[Years old]],Lookups!$A$1:$C$101,2,FALSE)</f>
        <v>70 - 79</v>
      </c>
      <c r="AC443" s="45" t="str">
        <f>VLOOKUP(Table1[[#This Row],[Years old]],Lookups!$A$1:$C$101,3,FALSE)</f>
        <v>70 - 74</v>
      </c>
      <c r="AD443" s="45" t="str">
        <f>VLOOKUP(Table1[[#This Row],[Race]],Lookups!$E$2:$F$11,2,FALSE)</f>
        <v>White</v>
      </c>
      <c r="AE443" s="45" t="str">
        <f>VLOOKUP(Table1[[#This Row],[Ethnicity]],Lookups!$H$2:$I$6,2,FALSE)</f>
        <v>Not Hispanic/Latino</v>
      </c>
      <c r="AF443" s="45" t="str">
        <f>VLOOKUP(Table1[[#This Row],[Language]],Lookups!$K$2:$L$9,2,FALSE)</f>
        <v>English</v>
      </c>
      <c r="AG443" s="46">
        <v>42005</v>
      </c>
      <c r="AH443" s="46">
        <v>45657</v>
      </c>
      <c r="AI443" s="46" t="str">
        <f>IF(Table1[[#This Row],[Colonoscopy Date]]="","",DATEVALUE(Table1[[#This Row],[Colonoscopy Date]]))</f>
        <v/>
      </c>
      <c r="AJ4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4" spans="1:36" x14ac:dyDescent="0.25">
      <c r="A444">
        <v>13239</v>
      </c>
      <c r="B444" t="s">
        <v>2158</v>
      </c>
      <c r="C444" t="s">
        <v>20</v>
      </c>
      <c r="D444" t="s">
        <v>34</v>
      </c>
      <c r="E444" t="s">
        <v>22</v>
      </c>
      <c r="F444" t="s">
        <v>30</v>
      </c>
      <c r="G444" t="s">
        <v>7680</v>
      </c>
      <c r="H444" t="s">
        <v>35</v>
      </c>
      <c r="I444" s="36">
        <v>18837</v>
      </c>
      <c r="J444" t="s">
        <v>2883</v>
      </c>
      <c r="K444" t="s">
        <v>2936</v>
      </c>
      <c r="L444" t="s">
        <v>25</v>
      </c>
      <c r="M444" s="2">
        <v>45597</v>
      </c>
      <c r="N444" t="s">
        <v>53</v>
      </c>
      <c r="O444" t="s">
        <v>25</v>
      </c>
      <c r="P444" t="s">
        <v>18</v>
      </c>
      <c r="Q444" t="s">
        <v>18</v>
      </c>
      <c r="R444" t="s">
        <v>18</v>
      </c>
      <c r="S444" t="s">
        <v>313</v>
      </c>
      <c r="T444" t="s">
        <v>18</v>
      </c>
      <c r="U444" t="s">
        <v>18</v>
      </c>
      <c r="V444" t="s">
        <v>18</v>
      </c>
      <c r="W444" s="45" t="str">
        <f>IF(Table1[[#This Row],[Sex at Birth]]="F","Female","Male")</f>
        <v>Male</v>
      </c>
      <c r="X444" s="43">
        <v>45657</v>
      </c>
      <c r="Y444" s="44">
        <f>Table1[[#This Row],[Report cutoff date]]-Table1[[#This Row],[DOB]]</f>
        <v>26820</v>
      </c>
      <c r="Z444" s="68">
        <f>ROUNDDOWN(Table1[[#This Row],[Days old - as of report cutoff date]]/365,0)</f>
        <v>73</v>
      </c>
      <c r="AA444" s="45" t="str">
        <f>IF(Table1[[#This Row],[Years old]]&gt;=55,"55+","54 and under")</f>
        <v>55+</v>
      </c>
      <c r="AB444" s="45" t="str">
        <f>VLOOKUP(Table1[[#This Row],[Years old]],Lookups!$A$1:$C$101,2,FALSE)</f>
        <v>70 - 79</v>
      </c>
      <c r="AC444" s="45" t="str">
        <f>VLOOKUP(Table1[[#This Row],[Years old]],Lookups!$A$1:$C$101,3,FALSE)</f>
        <v>70 - 74</v>
      </c>
      <c r="AD444" s="45" t="str">
        <f>VLOOKUP(Table1[[#This Row],[Race]],Lookups!$E$2:$F$11,2,FALSE)</f>
        <v>White</v>
      </c>
      <c r="AE444" s="45" t="str">
        <f>VLOOKUP(Table1[[#This Row],[Ethnicity]],Lookups!$H$2:$I$6,2,FALSE)</f>
        <v>Other/ Unknown</v>
      </c>
      <c r="AF444" s="45" t="str">
        <f>VLOOKUP(Table1[[#This Row],[Language]],Lookups!$K$2:$L$9,2,FALSE)</f>
        <v>English</v>
      </c>
      <c r="AG444" s="46">
        <v>42005</v>
      </c>
      <c r="AH444" s="46">
        <v>45657</v>
      </c>
      <c r="AI444" s="46" t="str">
        <f>IF(Table1[[#This Row],[Colonoscopy Date]]="","",DATEVALUE(Table1[[#This Row],[Colonoscopy Date]]))</f>
        <v/>
      </c>
      <c r="AJ4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5" spans="1:36" x14ac:dyDescent="0.25">
      <c r="A445">
        <v>12567</v>
      </c>
      <c r="B445" t="s">
        <v>1608</v>
      </c>
      <c r="C445" t="s">
        <v>20</v>
      </c>
      <c r="D445" t="s">
        <v>21</v>
      </c>
      <c r="E445" t="s">
        <v>22</v>
      </c>
      <c r="F445" t="s">
        <v>235</v>
      </c>
      <c r="G445" t="s">
        <v>3203</v>
      </c>
      <c r="H445" t="s">
        <v>35</v>
      </c>
      <c r="I445" s="36">
        <v>18840</v>
      </c>
      <c r="J445" t="s">
        <v>2913</v>
      </c>
      <c r="K445" t="s">
        <v>2930</v>
      </c>
      <c r="L445" t="s">
        <v>25</v>
      </c>
      <c r="M445" s="2">
        <v>45552</v>
      </c>
      <c r="N445" t="s">
        <v>53</v>
      </c>
      <c r="O445" t="s">
        <v>25</v>
      </c>
      <c r="P445" t="s">
        <v>18</v>
      </c>
      <c r="Q445" t="s">
        <v>18</v>
      </c>
      <c r="R445" t="s">
        <v>18</v>
      </c>
      <c r="S445" t="s">
        <v>640</v>
      </c>
      <c r="T445" t="s">
        <v>27</v>
      </c>
      <c r="U445" t="s">
        <v>18</v>
      </c>
      <c r="V445" t="s">
        <v>18</v>
      </c>
      <c r="W445" s="45" t="str">
        <f>IF(Table1[[#This Row],[Sex at Birth]]="F","Female","Male")</f>
        <v>Male</v>
      </c>
      <c r="X445" s="43">
        <v>45657</v>
      </c>
      <c r="Y445" s="44">
        <f>Table1[[#This Row],[Report cutoff date]]-Table1[[#This Row],[DOB]]</f>
        <v>26817</v>
      </c>
      <c r="Z445" s="68">
        <f>ROUNDDOWN(Table1[[#This Row],[Days old - as of report cutoff date]]/365,0)</f>
        <v>73</v>
      </c>
      <c r="AA445" s="45" t="str">
        <f>IF(Table1[[#This Row],[Years old]]&gt;=55,"55+","54 and under")</f>
        <v>55+</v>
      </c>
      <c r="AB445" s="45" t="str">
        <f>VLOOKUP(Table1[[#This Row],[Years old]],Lookups!$A$1:$C$101,2,FALSE)</f>
        <v>70 - 79</v>
      </c>
      <c r="AC445" s="45" t="str">
        <f>VLOOKUP(Table1[[#This Row],[Years old]],Lookups!$A$1:$C$101,3,FALSE)</f>
        <v>70 - 74</v>
      </c>
      <c r="AD445" s="45" t="str">
        <f>VLOOKUP(Table1[[#This Row],[Race]],Lookups!$E$2:$F$11,2,FALSE)</f>
        <v>White</v>
      </c>
      <c r="AE445" s="45" t="str">
        <f>VLOOKUP(Table1[[#This Row],[Ethnicity]],Lookups!$H$2:$I$6,2,FALSE)</f>
        <v>Not Hispanic/Latino</v>
      </c>
      <c r="AF445" s="45" t="str">
        <f>VLOOKUP(Table1[[#This Row],[Language]],Lookups!$K$2:$L$9,2,FALSE)</f>
        <v>English</v>
      </c>
      <c r="AG445" s="46">
        <v>42005</v>
      </c>
      <c r="AH445" s="46">
        <v>45657</v>
      </c>
      <c r="AI445" s="46" t="str">
        <f>IF(Table1[[#This Row],[Colonoscopy Date]]="","",DATEVALUE(Table1[[#This Row],[Colonoscopy Date]]))</f>
        <v/>
      </c>
      <c r="AJ4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6" spans="1:36" x14ac:dyDescent="0.25">
      <c r="A446">
        <v>14833</v>
      </c>
      <c r="B446" t="s">
        <v>2171</v>
      </c>
      <c r="C446" t="s">
        <v>20</v>
      </c>
      <c r="D446" t="s">
        <v>21</v>
      </c>
      <c r="E446" t="s">
        <v>22</v>
      </c>
      <c r="F446" t="s">
        <v>31</v>
      </c>
      <c r="G446" t="s">
        <v>5061</v>
      </c>
      <c r="H446" t="s">
        <v>24</v>
      </c>
      <c r="I446" s="36">
        <v>18841</v>
      </c>
      <c r="J446" t="s">
        <v>2904</v>
      </c>
      <c r="K446" t="s">
        <v>2930</v>
      </c>
      <c r="L446" t="s">
        <v>25</v>
      </c>
      <c r="M446" s="2">
        <v>45602</v>
      </c>
      <c r="N446" t="s">
        <v>25</v>
      </c>
      <c r="O446" t="s">
        <v>25</v>
      </c>
      <c r="P446" t="s">
        <v>18</v>
      </c>
      <c r="Q446" t="s">
        <v>18</v>
      </c>
      <c r="R446" t="s">
        <v>18</v>
      </c>
      <c r="S446" t="s">
        <v>18</v>
      </c>
      <c r="T446" t="s">
        <v>18</v>
      </c>
      <c r="U446" t="s">
        <v>18</v>
      </c>
      <c r="V446" t="s">
        <v>18</v>
      </c>
      <c r="W446" s="45" t="str">
        <f>IF(Table1[[#This Row],[Sex at Birth]]="F","Female","Male")</f>
        <v>Female</v>
      </c>
      <c r="X446" s="43">
        <v>45657</v>
      </c>
      <c r="Y446" s="44">
        <f>Table1[[#This Row],[Report cutoff date]]-Table1[[#This Row],[DOB]]</f>
        <v>26816</v>
      </c>
      <c r="Z446" s="68">
        <f>ROUNDDOWN(Table1[[#This Row],[Days old - as of report cutoff date]]/365,0)</f>
        <v>73</v>
      </c>
      <c r="AA446" s="45" t="str">
        <f>IF(Table1[[#This Row],[Years old]]&gt;=55,"55+","54 and under")</f>
        <v>55+</v>
      </c>
      <c r="AB446" s="45" t="str">
        <f>VLOOKUP(Table1[[#This Row],[Years old]],Lookups!$A$1:$C$101,2,FALSE)</f>
        <v>70 - 79</v>
      </c>
      <c r="AC446" s="45" t="str">
        <f>VLOOKUP(Table1[[#This Row],[Years old]],Lookups!$A$1:$C$101,3,FALSE)</f>
        <v>70 - 74</v>
      </c>
      <c r="AD446" s="45" t="str">
        <f>VLOOKUP(Table1[[#This Row],[Race]],Lookups!$E$2:$F$11,2,FALSE)</f>
        <v>White</v>
      </c>
      <c r="AE446" s="45" t="str">
        <f>VLOOKUP(Table1[[#This Row],[Ethnicity]],Lookups!$H$2:$I$6,2,FALSE)</f>
        <v>Not Hispanic/Latino</v>
      </c>
      <c r="AF446" s="45" t="str">
        <f>VLOOKUP(Table1[[#This Row],[Language]],Lookups!$K$2:$L$9,2,FALSE)</f>
        <v>English</v>
      </c>
      <c r="AG446" s="46">
        <v>42005</v>
      </c>
      <c r="AH446" s="46">
        <v>45657</v>
      </c>
      <c r="AI446" s="46" t="str">
        <f>IF(Table1[[#This Row],[Colonoscopy Date]]="","",DATEVALUE(Table1[[#This Row],[Colonoscopy Date]]))</f>
        <v/>
      </c>
      <c r="AJ4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7" spans="1:36" x14ac:dyDescent="0.25">
      <c r="A447">
        <v>10872</v>
      </c>
      <c r="B447" t="s">
        <v>1858</v>
      </c>
      <c r="C447" t="s">
        <v>287</v>
      </c>
      <c r="D447" t="s">
        <v>21</v>
      </c>
      <c r="E447" t="s">
        <v>22</v>
      </c>
      <c r="F447" t="s">
        <v>67</v>
      </c>
      <c r="G447" t="s">
        <v>8024</v>
      </c>
      <c r="H447" t="s">
        <v>24</v>
      </c>
      <c r="I447" s="36">
        <v>18842</v>
      </c>
      <c r="J447" t="s">
        <v>2914</v>
      </c>
      <c r="K447" t="s">
        <v>2936</v>
      </c>
      <c r="L447" t="s">
        <v>25</v>
      </c>
      <c r="M447" s="2">
        <v>45348</v>
      </c>
      <c r="N447" t="s">
        <v>25</v>
      </c>
      <c r="O447" t="s">
        <v>25</v>
      </c>
      <c r="P447" t="s">
        <v>18</v>
      </c>
      <c r="Q447" t="s">
        <v>18</v>
      </c>
      <c r="R447" t="s">
        <v>18</v>
      </c>
      <c r="S447" t="s">
        <v>18</v>
      </c>
      <c r="T447" t="s">
        <v>18</v>
      </c>
      <c r="U447" t="s">
        <v>18</v>
      </c>
      <c r="V447" t="s">
        <v>18</v>
      </c>
      <c r="W447" s="45" t="str">
        <f>IF(Table1[[#This Row],[Sex at Birth]]="F","Female","Male")</f>
        <v>Female</v>
      </c>
      <c r="X447" s="43">
        <v>45657</v>
      </c>
      <c r="Y447" s="44">
        <f>Table1[[#This Row],[Report cutoff date]]-Table1[[#This Row],[DOB]]</f>
        <v>26815</v>
      </c>
      <c r="Z447" s="68">
        <f>ROUNDDOWN(Table1[[#This Row],[Days old - as of report cutoff date]]/365,0)</f>
        <v>73</v>
      </c>
      <c r="AA447" s="45" t="str">
        <f>IF(Table1[[#This Row],[Years old]]&gt;=55,"55+","54 and under")</f>
        <v>55+</v>
      </c>
      <c r="AB447" s="45" t="str">
        <f>VLOOKUP(Table1[[#This Row],[Years old]],Lookups!$A$1:$C$101,2,FALSE)</f>
        <v>70 - 79</v>
      </c>
      <c r="AC447" s="45" t="str">
        <f>VLOOKUP(Table1[[#This Row],[Years old]],Lookups!$A$1:$C$101,3,FALSE)</f>
        <v>70 - 74</v>
      </c>
      <c r="AD447" s="45" t="str">
        <f>VLOOKUP(Table1[[#This Row],[Race]],Lookups!$E$2:$F$11,2,FALSE)</f>
        <v>Two or More</v>
      </c>
      <c r="AE447" s="45" t="str">
        <f>VLOOKUP(Table1[[#This Row],[Ethnicity]],Lookups!$H$2:$I$6,2,FALSE)</f>
        <v>Not Hispanic/Latino</v>
      </c>
      <c r="AF447" s="45" t="str">
        <f>VLOOKUP(Table1[[#This Row],[Language]],Lookups!$K$2:$L$9,2,FALSE)</f>
        <v>English</v>
      </c>
      <c r="AG447" s="46">
        <v>42005</v>
      </c>
      <c r="AH447" s="46">
        <v>45657</v>
      </c>
      <c r="AI447" s="46" t="str">
        <f>IF(Table1[[#This Row],[Colonoscopy Date]]="","",DATEVALUE(Table1[[#This Row],[Colonoscopy Date]]))</f>
        <v/>
      </c>
      <c r="AJ4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8" spans="1:36" x14ac:dyDescent="0.25">
      <c r="A448">
        <v>14249</v>
      </c>
      <c r="B448" t="s">
        <v>1715</v>
      </c>
      <c r="C448" t="s">
        <v>20</v>
      </c>
      <c r="D448" t="s">
        <v>21</v>
      </c>
      <c r="E448" t="s">
        <v>22</v>
      </c>
      <c r="F448" t="s">
        <v>32</v>
      </c>
      <c r="G448" t="s">
        <v>4532</v>
      </c>
      <c r="H448" t="s">
        <v>35</v>
      </c>
      <c r="I448" s="36">
        <v>18842</v>
      </c>
      <c r="J448" t="s">
        <v>2885</v>
      </c>
      <c r="K448" t="s">
        <v>2930</v>
      </c>
      <c r="L448" t="s">
        <v>25</v>
      </c>
      <c r="M448" s="2">
        <v>45645</v>
      </c>
      <c r="N448" t="s">
        <v>25</v>
      </c>
      <c r="O448" t="s">
        <v>25</v>
      </c>
      <c r="P448" t="s">
        <v>18</v>
      </c>
      <c r="Q448" t="s">
        <v>18</v>
      </c>
      <c r="R448" t="s">
        <v>18</v>
      </c>
      <c r="S448" t="s">
        <v>18</v>
      </c>
      <c r="T448" t="s">
        <v>18</v>
      </c>
      <c r="U448" t="s">
        <v>18</v>
      </c>
      <c r="V448" t="s">
        <v>18</v>
      </c>
      <c r="W448" s="45" t="str">
        <f>IF(Table1[[#This Row],[Sex at Birth]]="F","Female","Male")</f>
        <v>Male</v>
      </c>
      <c r="X448" s="43">
        <v>45657</v>
      </c>
      <c r="Y448" s="44">
        <f>Table1[[#This Row],[Report cutoff date]]-Table1[[#This Row],[DOB]]</f>
        <v>26815</v>
      </c>
      <c r="Z448" s="68">
        <f>ROUNDDOWN(Table1[[#This Row],[Days old - as of report cutoff date]]/365,0)</f>
        <v>73</v>
      </c>
      <c r="AA448" s="45" t="str">
        <f>IF(Table1[[#This Row],[Years old]]&gt;=55,"55+","54 and under")</f>
        <v>55+</v>
      </c>
      <c r="AB448" s="45" t="str">
        <f>VLOOKUP(Table1[[#This Row],[Years old]],Lookups!$A$1:$C$101,2,FALSE)</f>
        <v>70 - 79</v>
      </c>
      <c r="AC448" s="45" t="str">
        <f>VLOOKUP(Table1[[#This Row],[Years old]],Lookups!$A$1:$C$101,3,FALSE)</f>
        <v>70 - 74</v>
      </c>
      <c r="AD448" s="45" t="str">
        <f>VLOOKUP(Table1[[#This Row],[Race]],Lookups!$E$2:$F$11,2,FALSE)</f>
        <v>White</v>
      </c>
      <c r="AE448" s="45" t="str">
        <f>VLOOKUP(Table1[[#This Row],[Ethnicity]],Lookups!$H$2:$I$6,2,FALSE)</f>
        <v>Not Hispanic/Latino</v>
      </c>
      <c r="AF448" s="45" t="str">
        <f>VLOOKUP(Table1[[#This Row],[Language]],Lookups!$K$2:$L$9,2,FALSE)</f>
        <v>English</v>
      </c>
      <c r="AG448" s="46">
        <v>42005</v>
      </c>
      <c r="AH448" s="46">
        <v>45657</v>
      </c>
      <c r="AI448" s="46" t="str">
        <f>IF(Table1[[#This Row],[Colonoscopy Date]]="","",DATEVALUE(Table1[[#This Row],[Colonoscopy Date]]))</f>
        <v/>
      </c>
      <c r="AJ4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9" spans="1:36" x14ac:dyDescent="0.25">
      <c r="A449">
        <v>12170</v>
      </c>
      <c r="B449" t="s">
        <v>2164</v>
      </c>
      <c r="C449" t="s">
        <v>20</v>
      </c>
      <c r="D449" t="s">
        <v>21</v>
      </c>
      <c r="E449" t="s">
        <v>22</v>
      </c>
      <c r="F449" t="s">
        <v>32</v>
      </c>
      <c r="G449" t="s">
        <v>5497</v>
      </c>
      <c r="H449" t="s">
        <v>24</v>
      </c>
      <c r="I449" s="36">
        <v>18843</v>
      </c>
      <c r="J449" t="s">
        <v>134</v>
      </c>
      <c r="K449" t="s">
        <v>2930</v>
      </c>
      <c r="L449" t="s">
        <v>25</v>
      </c>
      <c r="M449" s="2">
        <v>45618</v>
      </c>
      <c r="N449" t="s">
        <v>25</v>
      </c>
      <c r="O449" t="s">
        <v>25</v>
      </c>
      <c r="P449" t="s">
        <v>18</v>
      </c>
      <c r="Q449" t="s">
        <v>18</v>
      </c>
      <c r="R449" t="s">
        <v>18</v>
      </c>
      <c r="S449" t="s">
        <v>18</v>
      </c>
      <c r="T449" t="s">
        <v>18</v>
      </c>
      <c r="U449" t="s">
        <v>18</v>
      </c>
      <c r="V449" t="s">
        <v>18</v>
      </c>
      <c r="W449" s="45" t="str">
        <f>IF(Table1[[#This Row],[Sex at Birth]]="F","Female","Male")</f>
        <v>Female</v>
      </c>
      <c r="X449" s="43">
        <v>45657</v>
      </c>
      <c r="Y449" s="44">
        <f>Table1[[#This Row],[Report cutoff date]]-Table1[[#This Row],[DOB]]</f>
        <v>26814</v>
      </c>
      <c r="Z449" s="68">
        <f>ROUNDDOWN(Table1[[#This Row],[Days old - as of report cutoff date]]/365,0)</f>
        <v>73</v>
      </c>
      <c r="AA449" s="45" t="str">
        <f>IF(Table1[[#This Row],[Years old]]&gt;=55,"55+","54 and under")</f>
        <v>55+</v>
      </c>
      <c r="AB449" s="45" t="str">
        <f>VLOOKUP(Table1[[#This Row],[Years old]],Lookups!$A$1:$C$101,2,FALSE)</f>
        <v>70 - 79</v>
      </c>
      <c r="AC449" s="45" t="str">
        <f>VLOOKUP(Table1[[#This Row],[Years old]],Lookups!$A$1:$C$101,3,FALSE)</f>
        <v>70 - 74</v>
      </c>
      <c r="AD449" s="45" t="str">
        <f>VLOOKUP(Table1[[#This Row],[Race]],Lookups!$E$2:$F$11,2,FALSE)</f>
        <v>White</v>
      </c>
      <c r="AE449" s="45" t="str">
        <f>VLOOKUP(Table1[[#This Row],[Ethnicity]],Lookups!$H$2:$I$6,2,FALSE)</f>
        <v>Not Hispanic/Latino</v>
      </c>
      <c r="AF449" s="45" t="str">
        <f>VLOOKUP(Table1[[#This Row],[Language]],Lookups!$K$2:$L$9,2,FALSE)</f>
        <v>English</v>
      </c>
      <c r="AG449" s="46">
        <v>42005</v>
      </c>
      <c r="AH449" s="46">
        <v>45657</v>
      </c>
      <c r="AI449" s="46" t="str">
        <f>IF(Table1[[#This Row],[Colonoscopy Date]]="","",DATEVALUE(Table1[[#This Row],[Colonoscopy Date]]))</f>
        <v/>
      </c>
      <c r="AJ4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0" spans="1:36" x14ac:dyDescent="0.25">
      <c r="A450">
        <v>14568</v>
      </c>
      <c r="B450" t="s">
        <v>1712</v>
      </c>
      <c r="C450" t="s">
        <v>20</v>
      </c>
      <c r="D450" t="s">
        <v>21</v>
      </c>
      <c r="E450" t="s">
        <v>22</v>
      </c>
      <c r="F450" t="s">
        <v>36</v>
      </c>
      <c r="G450" t="s">
        <v>4923</v>
      </c>
      <c r="H450" t="s">
        <v>24</v>
      </c>
      <c r="I450" s="36">
        <v>18843</v>
      </c>
      <c r="J450" t="s">
        <v>2900</v>
      </c>
      <c r="K450" t="s">
        <v>2930</v>
      </c>
      <c r="L450" t="s">
        <v>25</v>
      </c>
      <c r="M450" s="2">
        <v>45603</v>
      </c>
      <c r="N450" t="s">
        <v>25</v>
      </c>
      <c r="O450" t="s">
        <v>25</v>
      </c>
      <c r="P450" t="s">
        <v>18</v>
      </c>
      <c r="Q450" t="s">
        <v>18</v>
      </c>
      <c r="R450" t="s">
        <v>18</v>
      </c>
      <c r="S450" t="s">
        <v>18</v>
      </c>
      <c r="T450" t="s">
        <v>18</v>
      </c>
      <c r="U450" t="s">
        <v>18</v>
      </c>
      <c r="V450" t="s">
        <v>18</v>
      </c>
      <c r="W450" s="45" t="str">
        <f>IF(Table1[[#This Row],[Sex at Birth]]="F","Female","Male")</f>
        <v>Female</v>
      </c>
      <c r="X450" s="43">
        <v>45657</v>
      </c>
      <c r="Y450" s="44">
        <f>Table1[[#This Row],[Report cutoff date]]-Table1[[#This Row],[DOB]]</f>
        <v>26814</v>
      </c>
      <c r="Z450" s="68">
        <f>ROUNDDOWN(Table1[[#This Row],[Days old - as of report cutoff date]]/365,0)</f>
        <v>73</v>
      </c>
      <c r="AA450" s="45" t="str">
        <f>IF(Table1[[#This Row],[Years old]]&gt;=55,"55+","54 and under")</f>
        <v>55+</v>
      </c>
      <c r="AB450" s="45" t="str">
        <f>VLOOKUP(Table1[[#This Row],[Years old]],Lookups!$A$1:$C$101,2,FALSE)</f>
        <v>70 - 79</v>
      </c>
      <c r="AC450" s="45" t="str">
        <f>VLOOKUP(Table1[[#This Row],[Years old]],Lookups!$A$1:$C$101,3,FALSE)</f>
        <v>70 - 74</v>
      </c>
      <c r="AD450" s="45" t="str">
        <f>VLOOKUP(Table1[[#This Row],[Race]],Lookups!$E$2:$F$11,2,FALSE)</f>
        <v>White</v>
      </c>
      <c r="AE450" s="45" t="str">
        <f>VLOOKUP(Table1[[#This Row],[Ethnicity]],Lookups!$H$2:$I$6,2,FALSE)</f>
        <v>Not Hispanic/Latino</v>
      </c>
      <c r="AF450" s="45" t="str">
        <f>VLOOKUP(Table1[[#This Row],[Language]],Lookups!$K$2:$L$9,2,FALSE)</f>
        <v>English</v>
      </c>
      <c r="AG450" s="46">
        <v>42005</v>
      </c>
      <c r="AH450" s="46">
        <v>45657</v>
      </c>
      <c r="AI450" s="46" t="str">
        <f>IF(Table1[[#This Row],[Colonoscopy Date]]="","",DATEVALUE(Table1[[#This Row],[Colonoscopy Date]]))</f>
        <v/>
      </c>
      <c r="AJ4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1" spans="1:36" x14ac:dyDescent="0.25">
      <c r="A451">
        <v>12424</v>
      </c>
      <c r="B451" t="s">
        <v>1788</v>
      </c>
      <c r="C451" t="s">
        <v>20</v>
      </c>
      <c r="D451" t="s">
        <v>21</v>
      </c>
      <c r="E451" t="s">
        <v>22</v>
      </c>
      <c r="F451" t="s">
        <v>30</v>
      </c>
      <c r="G451" t="s">
        <v>5058</v>
      </c>
      <c r="H451" t="s">
        <v>35</v>
      </c>
      <c r="I451" s="36">
        <v>18845</v>
      </c>
      <c r="J451" t="s">
        <v>2903</v>
      </c>
      <c r="K451" t="s">
        <v>2930</v>
      </c>
      <c r="L451" t="s">
        <v>25</v>
      </c>
      <c r="M451" s="2">
        <v>45334</v>
      </c>
      <c r="N451" t="s">
        <v>53</v>
      </c>
      <c r="O451" t="s">
        <v>25</v>
      </c>
      <c r="P451" t="s">
        <v>960</v>
      </c>
      <c r="Q451" t="s">
        <v>18</v>
      </c>
      <c r="R451" t="s">
        <v>18</v>
      </c>
      <c r="S451" t="s">
        <v>18</v>
      </c>
      <c r="T451" t="s">
        <v>18</v>
      </c>
      <c r="U451" t="s">
        <v>18</v>
      </c>
      <c r="V451" t="s">
        <v>18</v>
      </c>
      <c r="W451" s="45" t="str">
        <f>IF(Table1[[#This Row],[Sex at Birth]]="F","Female","Male")</f>
        <v>Male</v>
      </c>
      <c r="X451" s="43">
        <v>45657</v>
      </c>
      <c r="Y451" s="44">
        <f>Table1[[#This Row],[Report cutoff date]]-Table1[[#This Row],[DOB]]</f>
        <v>26812</v>
      </c>
      <c r="Z451" s="68">
        <f>ROUNDDOWN(Table1[[#This Row],[Days old - as of report cutoff date]]/365,0)</f>
        <v>73</v>
      </c>
      <c r="AA451" s="45" t="str">
        <f>IF(Table1[[#This Row],[Years old]]&gt;=55,"55+","54 and under")</f>
        <v>55+</v>
      </c>
      <c r="AB451" s="45" t="str">
        <f>VLOOKUP(Table1[[#This Row],[Years old]],Lookups!$A$1:$C$101,2,FALSE)</f>
        <v>70 - 79</v>
      </c>
      <c r="AC451" s="45" t="str">
        <f>VLOOKUP(Table1[[#This Row],[Years old]],Lookups!$A$1:$C$101,3,FALSE)</f>
        <v>70 - 74</v>
      </c>
      <c r="AD451" s="45" t="str">
        <f>VLOOKUP(Table1[[#This Row],[Race]],Lookups!$E$2:$F$11,2,FALSE)</f>
        <v>White</v>
      </c>
      <c r="AE451" s="45" t="str">
        <f>VLOOKUP(Table1[[#This Row],[Ethnicity]],Lookups!$H$2:$I$6,2,FALSE)</f>
        <v>Not Hispanic/Latino</v>
      </c>
      <c r="AF451" s="45" t="str">
        <f>VLOOKUP(Table1[[#This Row],[Language]],Lookups!$K$2:$L$9,2,FALSE)</f>
        <v>English</v>
      </c>
      <c r="AG451" s="46">
        <v>42005</v>
      </c>
      <c r="AH451" s="46">
        <v>45657</v>
      </c>
      <c r="AI451" s="46">
        <f>IF(Table1[[#This Row],[Colonoscopy Date]]="","",DATEVALUE(Table1[[#This Row],[Colonoscopy Date]]))</f>
        <v>44274</v>
      </c>
      <c r="AJ4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2" spans="1:36" x14ac:dyDescent="0.25">
      <c r="A452">
        <v>10167</v>
      </c>
      <c r="B452" t="s">
        <v>1998</v>
      </c>
      <c r="C452" t="s">
        <v>20</v>
      </c>
      <c r="D452" t="s">
        <v>21</v>
      </c>
      <c r="E452" t="s">
        <v>22</v>
      </c>
      <c r="F452" t="s">
        <v>52</v>
      </c>
      <c r="G452" t="s">
        <v>7914</v>
      </c>
      <c r="H452" t="s">
        <v>24</v>
      </c>
      <c r="I452" s="36">
        <v>18849</v>
      </c>
      <c r="J452" t="s">
        <v>2912</v>
      </c>
      <c r="K452" t="s">
        <v>2936</v>
      </c>
      <c r="L452" t="s">
        <v>25</v>
      </c>
      <c r="M452" s="2">
        <v>45636</v>
      </c>
      <c r="N452" t="s">
        <v>53</v>
      </c>
      <c r="O452" t="s">
        <v>25</v>
      </c>
      <c r="P452" t="s">
        <v>1498</v>
      </c>
      <c r="Q452" t="s">
        <v>18</v>
      </c>
      <c r="R452" t="s">
        <v>18</v>
      </c>
      <c r="S452" t="s">
        <v>18</v>
      </c>
      <c r="T452" t="s">
        <v>18</v>
      </c>
      <c r="U452" t="s">
        <v>18</v>
      </c>
      <c r="V452" t="s">
        <v>18</v>
      </c>
      <c r="W452" s="45" t="str">
        <f>IF(Table1[[#This Row],[Sex at Birth]]="F","Female","Male")</f>
        <v>Female</v>
      </c>
      <c r="X452" s="43">
        <v>45657</v>
      </c>
      <c r="Y452" s="44">
        <f>Table1[[#This Row],[Report cutoff date]]-Table1[[#This Row],[DOB]]</f>
        <v>26808</v>
      </c>
      <c r="Z452" s="68">
        <f>ROUNDDOWN(Table1[[#This Row],[Days old - as of report cutoff date]]/365,0)</f>
        <v>73</v>
      </c>
      <c r="AA452" s="45" t="str">
        <f>IF(Table1[[#This Row],[Years old]]&gt;=55,"55+","54 and under")</f>
        <v>55+</v>
      </c>
      <c r="AB452" s="45" t="str">
        <f>VLOOKUP(Table1[[#This Row],[Years old]],Lookups!$A$1:$C$101,2,FALSE)</f>
        <v>70 - 79</v>
      </c>
      <c r="AC452" s="45" t="str">
        <f>VLOOKUP(Table1[[#This Row],[Years old]],Lookups!$A$1:$C$101,3,FALSE)</f>
        <v>70 - 74</v>
      </c>
      <c r="AD452" s="45" t="str">
        <f>VLOOKUP(Table1[[#This Row],[Race]],Lookups!$E$2:$F$11,2,FALSE)</f>
        <v>White</v>
      </c>
      <c r="AE452" s="45" t="str">
        <f>VLOOKUP(Table1[[#This Row],[Ethnicity]],Lookups!$H$2:$I$6,2,FALSE)</f>
        <v>Not Hispanic/Latino</v>
      </c>
      <c r="AF452" s="45" t="str">
        <f>VLOOKUP(Table1[[#This Row],[Language]],Lookups!$K$2:$L$9,2,FALSE)</f>
        <v>English</v>
      </c>
      <c r="AG452" s="46">
        <v>42005</v>
      </c>
      <c r="AH452" s="46">
        <v>45657</v>
      </c>
      <c r="AI452" s="46">
        <f>IF(Table1[[#This Row],[Colonoscopy Date]]="","",DATEVALUE(Table1[[#This Row],[Colonoscopy Date]]))</f>
        <v>42927</v>
      </c>
      <c r="AJ4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3" spans="1:36" x14ac:dyDescent="0.25">
      <c r="A453">
        <v>12328</v>
      </c>
      <c r="B453" t="s">
        <v>1718</v>
      </c>
      <c r="C453" t="s">
        <v>68</v>
      </c>
      <c r="D453" t="s">
        <v>34</v>
      </c>
      <c r="E453" t="s">
        <v>22</v>
      </c>
      <c r="F453" t="s">
        <v>18</v>
      </c>
      <c r="G453" t="s">
        <v>5882</v>
      </c>
      <c r="H453" t="s">
        <v>24</v>
      </c>
      <c r="I453" s="36">
        <v>18852</v>
      </c>
      <c r="J453" t="s">
        <v>2912</v>
      </c>
      <c r="K453" t="s">
        <v>2930</v>
      </c>
      <c r="L453" t="s">
        <v>25</v>
      </c>
      <c r="M453" s="2">
        <v>45601</v>
      </c>
      <c r="N453" t="s">
        <v>25</v>
      </c>
      <c r="O453" t="s">
        <v>25</v>
      </c>
      <c r="P453" t="s">
        <v>18</v>
      </c>
      <c r="Q453" t="s">
        <v>18</v>
      </c>
      <c r="R453" t="s">
        <v>18</v>
      </c>
      <c r="S453" t="s">
        <v>18</v>
      </c>
      <c r="T453" t="s">
        <v>18</v>
      </c>
      <c r="U453" t="s">
        <v>18</v>
      </c>
      <c r="V453" t="s">
        <v>18</v>
      </c>
      <c r="W453" s="45" t="str">
        <f>IF(Table1[[#This Row],[Sex at Birth]]="F","Female","Male")</f>
        <v>Female</v>
      </c>
      <c r="X453" s="43">
        <v>45657</v>
      </c>
      <c r="Y453" s="44">
        <f>Table1[[#This Row],[Report cutoff date]]-Table1[[#This Row],[DOB]]</f>
        <v>26805</v>
      </c>
      <c r="Z453" s="68">
        <f>ROUNDDOWN(Table1[[#This Row],[Days old - as of report cutoff date]]/365,0)</f>
        <v>73</v>
      </c>
      <c r="AA453" s="45" t="str">
        <f>IF(Table1[[#This Row],[Years old]]&gt;=55,"55+","54 and under")</f>
        <v>55+</v>
      </c>
      <c r="AB453" s="45" t="str">
        <f>VLOOKUP(Table1[[#This Row],[Years old]],Lookups!$A$1:$C$101,2,FALSE)</f>
        <v>70 - 79</v>
      </c>
      <c r="AC453" s="45" t="str">
        <f>VLOOKUP(Table1[[#This Row],[Years old]],Lookups!$A$1:$C$101,3,FALSE)</f>
        <v>70 - 74</v>
      </c>
      <c r="AD453" s="45" t="str">
        <f>VLOOKUP(Table1[[#This Row],[Race]],Lookups!$E$2:$F$11,2,FALSE)</f>
        <v>Other/ Unknown</v>
      </c>
      <c r="AE453" s="45" t="str">
        <f>VLOOKUP(Table1[[#This Row],[Ethnicity]],Lookups!$H$2:$I$6,2,FALSE)</f>
        <v>Other/ Unknown</v>
      </c>
      <c r="AF453" s="45" t="str">
        <f>VLOOKUP(Table1[[#This Row],[Language]],Lookups!$K$2:$L$9,2,FALSE)</f>
        <v>English</v>
      </c>
      <c r="AG453" s="46">
        <v>42005</v>
      </c>
      <c r="AH453" s="46">
        <v>45657</v>
      </c>
      <c r="AI453" s="46" t="str">
        <f>IF(Table1[[#This Row],[Colonoscopy Date]]="","",DATEVALUE(Table1[[#This Row],[Colonoscopy Date]]))</f>
        <v/>
      </c>
      <c r="AJ4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4" spans="1:36" x14ac:dyDescent="0.25">
      <c r="A454">
        <v>14725</v>
      </c>
      <c r="B454" t="s">
        <v>1736</v>
      </c>
      <c r="C454" t="s">
        <v>20</v>
      </c>
      <c r="D454" t="s">
        <v>34</v>
      </c>
      <c r="E454" t="s">
        <v>22</v>
      </c>
      <c r="F454" t="s">
        <v>29</v>
      </c>
      <c r="G454" t="s">
        <v>4225</v>
      </c>
      <c r="H454" t="s">
        <v>24</v>
      </c>
      <c r="I454" s="36">
        <v>18853</v>
      </c>
      <c r="J454" t="s">
        <v>2884</v>
      </c>
      <c r="K454" t="s">
        <v>2930</v>
      </c>
      <c r="L454" t="s">
        <v>25</v>
      </c>
      <c r="M454" s="2">
        <v>45595</v>
      </c>
      <c r="N454" t="s">
        <v>25</v>
      </c>
      <c r="O454" t="s">
        <v>25</v>
      </c>
      <c r="P454" t="s">
        <v>18</v>
      </c>
      <c r="Q454" t="s">
        <v>18</v>
      </c>
      <c r="R454" t="s">
        <v>18</v>
      </c>
      <c r="S454" t="s">
        <v>18</v>
      </c>
      <c r="T454" t="s">
        <v>18</v>
      </c>
      <c r="U454" t="s">
        <v>18</v>
      </c>
      <c r="V454" t="s">
        <v>18</v>
      </c>
      <c r="W454" s="45" t="str">
        <f>IF(Table1[[#This Row],[Sex at Birth]]="F","Female","Male")</f>
        <v>Female</v>
      </c>
      <c r="X454" s="43">
        <v>45657</v>
      </c>
      <c r="Y454" s="44">
        <f>Table1[[#This Row],[Report cutoff date]]-Table1[[#This Row],[DOB]]</f>
        <v>26804</v>
      </c>
      <c r="Z454" s="68">
        <f>ROUNDDOWN(Table1[[#This Row],[Days old - as of report cutoff date]]/365,0)</f>
        <v>73</v>
      </c>
      <c r="AA454" s="45" t="str">
        <f>IF(Table1[[#This Row],[Years old]]&gt;=55,"55+","54 and under")</f>
        <v>55+</v>
      </c>
      <c r="AB454" s="45" t="str">
        <f>VLOOKUP(Table1[[#This Row],[Years old]],Lookups!$A$1:$C$101,2,FALSE)</f>
        <v>70 - 79</v>
      </c>
      <c r="AC454" s="45" t="str">
        <f>VLOOKUP(Table1[[#This Row],[Years old]],Lookups!$A$1:$C$101,3,FALSE)</f>
        <v>70 - 74</v>
      </c>
      <c r="AD454" s="45" t="str">
        <f>VLOOKUP(Table1[[#This Row],[Race]],Lookups!$E$2:$F$11,2,FALSE)</f>
        <v>White</v>
      </c>
      <c r="AE454" s="45" t="str">
        <f>VLOOKUP(Table1[[#This Row],[Ethnicity]],Lookups!$H$2:$I$6,2,FALSE)</f>
        <v>Other/ Unknown</v>
      </c>
      <c r="AF454" s="45" t="str">
        <f>VLOOKUP(Table1[[#This Row],[Language]],Lookups!$K$2:$L$9,2,FALSE)</f>
        <v>English</v>
      </c>
      <c r="AG454" s="46">
        <v>42005</v>
      </c>
      <c r="AH454" s="46">
        <v>45657</v>
      </c>
      <c r="AI454" s="46" t="str">
        <f>IF(Table1[[#This Row],[Colonoscopy Date]]="","",DATEVALUE(Table1[[#This Row],[Colonoscopy Date]]))</f>
        <v/>
      </c>
      <c r="AJ4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5" spans="1:36" x14ac:dyDescent="0.25">
      <c r="A455">
        <v>14220</v>
      </c>
      <c r="B455" t="s">
        <v>2879</v>
      </c>
      <c r="C455" t="s">
        <v>20</v>
      </c>
      <c r="D455" t="s">
        <v>21</v>
      </c>
      <c r="E455" t="s">
        <v>22</v>
      </c>
      <c r="F455" t="s">
        <v>30</v>
      </c>
      <c r="G455" t="s">
        <v>6395</v>
      </c>
      <c r="H455" t="s">
        <v>24</v>
      </c>
      <c r="I455" s="36">
        <v>18857</v>
      </c>
      <c r="J455" t="s">
        <v>2923</v>
      </c>
      <c r="K455" t="s">
        <v>2930</v>
      </c>
      <c r="L455" t="s">
        <v>25</v>
      </c>
      <c r="M455" s="2">
        <v>45596</v>
      </c>
      <c r="N455" t="s">
        <v>53</v>
      </c>
      <c r="O455" t="s">
        <v>25</v>
      </c>
      <c r="P455" t="s">
        <v>805</v>
      </c>
      <c r="Q455" t="s">
        <v>18</v>
      </c>
      <c r="R455" t="s">
        <v>18</v>
      </c>
      <c r="S455" t="s">
        <v>18</v>
      </c>
      <c r="T455" t="s">
        <v>18</v>
      </c>
      <c r="U455" t="s">
        <v>18</v>
      </c>
      <c r="V455" t="s">
        <v>18</v>
      </c>
      <c r="W455" s="45" t="str">
        <f>IF(Table1[[#This Row],[Sex at Birth]]="F","Female","Male")</f>
        <v>Female</v>
      </c>
      <c r="X455" s="43">
        <v>45657</v>
      </c>
      <c r="Y455" s="44">
        <f>Table1[[#This Row],[Report cutoff date]]-Table1[[#This Row],[DOB]]</f>
        <v>26800</v>
      </c>
      <c r="Z455" s="68">
        <f>ROUNDDOWN(Table1[[#This Row],[Days old - as of report cutoff date]]/365,0)</f>
        <v>73</v>
      </c>
      <c r="AA455" s="45" t="str">
        <f>IF(Table1[[#This Row],[Years old]]&gt;=55,"55+","54 and under")</f>
        <v>55+</v>
      </c>
      <c r="AB455" s="45" t="str">
        <f>VLOOKUP(Table1[[#This Row],[Years old]],Lookups!$A$1:$C$101,2,FALSE)</f>
        <v>70 - 79</v>
      </c>
      <c r="AC455" s="45" t="str">
        <f>VLOOKUP(Table1[[#This Row],[Years old]],Lookups!$A$1:$C$101,3,FALSE)</f>
        <v>70 - 74</v>
      </c>
      <c r="AD455" s="45" t="str">
        <f>VLOOKUP(Table1[[#This Row],[Race]],Lookups!$E$2:$F$11,2,FALSE)</f>
        <v>White</v>
      </c>
      <c r="AE455" s="45" t="str">
        <f>VLOOKUP(Table1[[#This Row],[Ethnicity]],Lookups!$H$2:$I$6,2,FALSE)</f>
        <v>Not Hispanic/Latino</v>
      </c>
      <c r="AF455" s="45" t="str">
        <f>VLOOKUP(Table1[[#This Row],[Language]],Lookups!$K$2:$L$9,2,FALSE)</f>
        <v>English</v>
      </c>
      <c r="AG455" s="46">
        <v>42005</v>
      </c>
      <c r="AH455" s="46">
        <v>45657</v>
      </c>
      <c r="AI455" s="46">
        <f>IF(Table1[[#This Row],[Colonoscopy Date]]="","",DATEVALUE(Table1[[#This Row],[Colonoscopy Date]]))</f>
        <v>45448</v>
      </c>
      <c r="AJ45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6" spans="1:36" x14ac:dyDescent="0.25">
      <c r="A456">
        <v>13786</v>
      </c>
      <c r="B456" t="s">
        <v>1611</v>
      </c>
      <c r="C456" t="s">
        <v>20</v>
      </c>
      <c r="D456" t="s">
        <v>21</v>
      </c>
      <c r="E456" t="s">
        <v>22</v>
      </c>
      <c r="F456" t="s">
        <v>30</v>
      </c>
      <c r="G456" t="s">
        <v>3130</v>
      </c>
      <c r="H456" t="s">
        <v>24</v>
      </c>
      <c r="I456" s="36">
        <v>18863</v>
      </c>
      <c r="J456" t="s">
        <v>2910</v>
      </c>
      <c r="K456" t="s">
        <v>2930</v>
      </c>
      <c r="L456" t="s">
        <v>25</v>
      </c>
      <c r="M456" s="2">
        <v>45491</v>
      </c>
      <c r="N456" t="s">
        <v>53</v>
      </c>
      <c r="O456" t="s">
        <v>25</v>
      </c>
      <c r="P456" t="s">
        <v>18</v>
      </c>
      <c r="Q456" t="s">
        <v>18</v>
      </c>
      <c r="R456" t="s">
        <v>18</v>
      </c>
      <c r="S456" t="s">
        <v>541</v>
      </c>
      <c r="T456" t="s">
        <v>27</v>
      </c>
      <c r="U456" t="s">
        <v>18</v>
      </c>
      <c r="V456" t="s">
        <v>18</v>
      </c>
      <c r="W456" s="45" t="str">
        <f>IF(Table1[[#This Row],[Sex at Birth]]="F","Female","Male")</f>
        <v>Female</v>
      </c>
      <c r="X456" s="43">
        <v>45657</v>
      </c>
      <c r="Y456" s="44">
        <f>Table1[[#This Row],[Report cutoff date]]-Table1[[#This Row],[DOB]]</f>
        <v>26794</v>
      </c>
      <c r="Z456" s="68">
        <f>ROUNDDOWN(Table1[[#This Row],[Days old - as of report cutoff date]]/365,0)</f>
        <v>73</v>
      </c>
      <c r="AA456" s="45" t="str">
        <f>IF(Table1[[#This Row],[Years old]]&gt;=55,"55+","54 and under")</f>
        <v>55+</v>
      </c>
      <c r="AB456" s="45" t="str">
        <f>VLOOKUP(Table1[[#This Row],[Years old]],Lookups!$A$1:$C$101,2,FALSE)</f>
        <v>70 - 79</v>
      </c>
      <c r="AC456" s="45" t="str">
        <f>VLOOKUP(Table1[[#This Row],[Years old]],Lookups!$A$1:$C$101,3,FALSE)</f>
        <v>70 - 74</v>
      </c>
      <c r="AD456" s="45" t="str">
        <f>VLOOKUP(Table1[[#This Row],[Race]],Lookups!$E$2:$F$11,2,FALSE)</f>
        <v>White</v>
      </c>
      <c r="AE456" s="45" t="str">
        <f>VLOOKUP(Table1[[#This Row],[Ethnicity]],Lookups!$H$2:$I$6,2,FALSE)</f>
        <v>Not Hispanic/Latino</v>
      </c>
      <c r="AF456" s="45" t="str">
        <f>VLOOKUP(Table1[[#This Row],[Language]],Lookups!$K$2:$L$9,2,FALSE)</f>
        <v>English</v>
      </c>
      <c r="AG456" s="46">
        <v>42005</v>
      </c>
      <c r="AH456" s="46">
        <v>45657</v>
      </c>
      <c r="AI456" s="46" t="str">
        <f>IF(Table1[[#This Row],[Colonoscopy Date]]="","",DATEVALUE(Table1[[#This Row],[Colonoscopy Date]]))</f>
        <v/>
      </c>
      <c r="AJ4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7" spans="1:36" x14ac:dyDescent="0.25">
      <c r="A457">
        <v>12314</v>
      </c>
      <c r="B457" t="s">
        <v>1584</v>
      </c>
      <c r="C457" t="s">
        <v>20</v>
      </c>
      <c r="D457" t="s">
        <v>21</v>
      </c>
      <c r="E457" t="s">
        <v>22</v>
      </c>
      <c r="F457" t="s">
        <v>32</v>
      </c>
      <c r="G457" t="s">
        <v>5723</v>
      </c>
      <c r="H457" t="s">
        <v>24</v>
      </c>
      <c r="I457" s="36">
        <v>18863</v>
      </c>
      <c r="J457" t="s">
        <v>2911</v>
      </c>
      <c r="K457" t="s">
        <v>2930</v>
      </c>
      <c r="L457" t="s">
        <v>25</v>
      </c>
      <c r="M457" s="2">
        <v>45519</v>
      </c>
      <c r="N457" t="s">
        <v>25</v>
      </c>
      <c r="O457" t="s">
        <v>25</v>
      </c>
      <c r="P457" t="s">
        <v>18</v>
      </c>
      <c r="Q457" t="s">
        <v>18</v>
      </c>
      <c r="R457" t="s">
        <v>18</v>
      </c>
      <c r="S457" t="s">
        <v>18</v>
      </c>
      <c r="T457" t="s">
        <v>18</v>
      </c>
      <c r="U457" t="s">
        <v>18</v>
      </c>
      <c r="V457" t="s">
        <v>18</v>
      </c>
      <c r="W457" s="45" t="str">
        <f>IF(Table1[[#This Row],[Sex at Birth]]="F","Female","Male")</f>
        <v>Female</v>
      </c>
      <c r="X457" s="43">
        <v>45657</v>
      </c>
      <c r="Y457" s="44">
        <f>Table1[[#This Row],[Report cutoff date]]-Table1[[#This Row],[DOB]]</f>
        <v>26794</v>
      </c>
      <c r="Z457" s="68">
        <f>ROUNDDOWN(Table1[[#This Row],[Days old - as of report cutoff date]]/365,0)</f>
        <v>73</v>
      </c>
      <c r="AA457" s="45" t="str">
        <f>IF(Table1[[#This Row],[Years old]]&gt;=55,"55+","54 and under")</f>
        <v>55+</v>
      </c>
      <c r="AB457" s="45" t="str">
        <f>VLOOKUP(Table1[[#This Row],[Years old]],Lookups!$A$1:$C$101,2,FALSE)</f>
        <v>70 - 79</v>
      </c>
      <c r="AC457" s="45" t="str">
        <f>VLOOKUP(Table1[[#This Row],[Years old]],Lookups!$A$1:$C$101,3,FALSE)</f>
        <v>70 - 74</v>
      </c>
      <c r="AD457" s="45" t="str">
        <f>VLOOKUP(Table1[[#This Row],[Race]],Lookups!$E$2:$F$11,2,FALSE)</f>
        <v>White</v>
      </c>
      <c r="AE457" s="45" t="str">
        <f>VLOOKUP(Table1[[#This Row],[Ethnicity]],Lookups!$H$2:$I$6,2,FALSE)</f>
        <v>Not Hispanic/Latino</v>
      </c>
      <c r="AF457" s="45" t="str">
        <f>VLOOKUP(Table1[[#This Row],[Language]],Lookups!$K$2:$L$9,2,FALSE)</f>
        <v>English</v>
      </c>
      <c r="AG457" s="46">
        <v>42005</v>
      </c>
      <c r="AH457" s="46">
        <v>45657</v>
      </c>
      <c r="AI457" s="46" t="str">
        <f>IF(Table1[[#This Row],[Colonoscopy Date]]="","",DATEVALUE(Table1[[#This Row],[Colonoscopy Date]]))</f>
        <v/>
      </c>
      <c r="AJ4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8" spans="1:36" x14ac:dyDescent="0.25">
      <c r="A458">
        <v>13556</v>
      </c>
      <c r="B458" t="s">
        <v>2286</v>
      </c>
      <c r="C458" t="s">
        <v>20</v>
      </c>
      <c r="D458" t="s">
        <v>21</v>
      </c>
      <c r="E458" t="s">
        <v>22</v>
      </c>
      <c r="F458" t="s">
        <v>37</v>
      </c>
      <c r="G458" t="s">
        <v>6707</v>
      </c>
      <c r="H458" t="s">
        <v>35</v>
      </c>
      <c r="I458" s="36">
        <v>18871</v>
      </c>
      <c r="J458" t="s">
        <v>2914</v>
      </c>
      <c r="K458" t="s">
        <v>2930</v>
      </c>
      <c r="L458" t="s">
        <v>25</v>
      </c>
      <c r="M458" s="2">
        <v>45545</v>
      </c>
      <c r="N458" t="s">
        <v>25</v>
      </c>
      <c r="O458" t="s">
        <v>25</v>
      </c>
      <c r="P458" t="s">
        <v>18</v>
      </c>
      <c r="Q458" t="s">
        <v>18</v>
      </c>
      <c r="R458" t="s">
        <v>18</v>
      </c>
      <c r="S458" t="s">
        <v>18</v>
      </c>
      <c r="T458" t="s">
        <v>18</v>
      </c>
      <c r="U458" t="s">
        <v>18</v>
      </c>
      <c r="V458" t="s">
        <v>18</v>
      </c>
      <c r="W458" s="45" t="str">
        <f>IF(Table1[[#This Row],[Sex at Birth]]="F","Female","Male")</f>
        <v>Male</v>
      </c>
      <c r="X458" s="43">
        <v>45657</v>
      </c>
      <c r="Y458" s="44">
        <f>Table1[[#This Row],[Report cutoff date]]-Table1[[#This Row],[DOB]]</f>
        <v>26786</v>
      </c>
      <c r="Z458" s="68">
        <f>ROUNDDOWN(Table1[[#This Row],[Days old - as of report cutoff date]]/365,0)</f>
        <v>73</v>
      </c>
      <c r="AA458" s="45" t="str">
        <f>IF(Table1[[#This Row],[Years old]]&gt;=55,"55+","54 and under")</f>
        <v>55+</v>
      </c>
      <c r="AB458" s="45" t="str">
        <f>VLOOKUP(Table1[[#This Row],[Years old]],Lookups!$A$1:$C$101,2,FALSE)</f>
        <v>70 - 79</v>
      </c>
      <c r="AC458" s="45" t="str">
        <f>VLOOKUP(Table1[[#This Row],[Years old]],Lookups!$A$1:$C$101,3,FALSE)</f>
        <v>70 - 74</v>
      </c>
      <c r="AD458" s="45" t="str">
        <f>VLOOKUP(Table1[[#This Row],[Race]],Lookups!$E$2:$F$11,2,FALSE)</f>
        <v>White</v>
      </c>
      <c r="AE458" s="45" t="str">
        <f>VLOOKUP(Table1[[#This Row],[Ethnicity]],Lookups!$H$2:$I$6,2,FALSE)</f>
        <v>Not Hispanic/Latino</v>
      </c>
      <c r="AF458" s="45" t="str">
        <f>VLOOKUP(Table1[[#This Row],[Language]],Lookups!$K$2:$L$9,2,FALSE)</f>
        <v>English</v>
      </c>
      <c r="AG458" s="46">
        <v>42005</v>
      </c>
      <c r="AH458" s="46">
        <v>45657</v>
      </c>
      <c r="AI458" s="46" t="str">
        <f>IF(Table1[[#This Row],[Colonoscopy Date]]="","",DATEVALUE(Table1[[#This Row],[Colonoscopy Date]]))</f>
        <v/>
      </c>
      <c r="AJ4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9" spans="1:36" x14ac:dyDescent="0.25">
      <c r="A459">
        <v>10164</v>
      </c>
      <c r="B459" t="s">
        <v>1843</v>
      </c>
      <c r="C459" t="s">
        <v>20</v>
      </c>
      <c r="D459" t="s">
        <v>21</v>
      </c>
      <c r="E459" t="s">
        <v>22</v>
      </c>
      <c r="F459" t="s">
        <v>90</v>
      </c>
      <c r="G459" t="s">
        <v>3950</v>
      </c>
      <c r="H459" t="s">
        <v>24</v>
      </c>
      <c r="I459" s="36">
        <v>18873</v>
      </c>
      <c r="J459" t="s">
        <v>2883</v>
      </c>
      <c r="K459" t="s">
        <v>2936</v>
      </c>
      <c r="L459" t="s">
        <v>25</v>
      </c>
      <c r="M459" s="2">
        <v>45615</v>
      </c>
      <c r="N459" t="s">
        <v>25</v>
      </c>
      <c r="O459" t="s">
        <v>25</v>
      </c>
      <c r="P459" t="s">
        <v>91</v>
      </c>
      <c r="Q459" t="s">
        <v>18</v>
      </c>
      <c r="R459" t="s">
        <v>18</v>
      </c>
      <c r="S459" t="s">
        <v>18</v>
      </c>
      <c r="T459" t="s">
        <v>18</v>
      </c>
      <c r="U459" t="s">
        <v>18</v>
      </c>
      <c r="V459" t="s">
        <v>18</v>
      </c>
      <c r="W459" s="45" t="str">
        <f>IF(Table1[[#This Row],[Sex at Birth]]="F","Female","Male")</f>
        <v>Female</v>
      </c>
      <c r="X459" s="43">
        <v>45657</v>
      </c>
      <c r="Y459" s="44">
        <f>Table1[[#This Row],[Report cutoff date]]-Table1[[#This Row],[DOB]]</f>
        <v>26784</v>
      </c>
      <c r="Z459" s="68">
        <f>ROUNDDOWN(Table1[[#This Row],[Days old - as of report cutoff date]]/365,0)</f>
        <v>73</v>
      </c>
      <c r="AA459" s="45" t="str">
        <f>IF(Table1[[#This Row],[Years old]]&gt;=55,"55+","54 and under")</f>
        <v>55+</v>
      </c>
      <c r="AB459" s="45" t="str">
        <f>VLOOKUP(Table1[[#This Row],[Years old]],Lookups!$A$1:$C$101,2,FALSE)</f>
        <v>70 - 79</v>
      </c>
      <c r="AC459" s="45" t="str">
        <f>VLOOKUP(Table1[[#This Row],[Years old]],Lookups!$A$1:$C$101,3,FALSE)</f>
        <v>70 - 74</v>
      </c>
      <c r="AD459" s="45" t="str">
        <f>VLOOKUP(Table1[[#This Row],[Race]],Lookups!$E$2:$F$11,2,FALSE)</f>
        <v>White</v>
      </c>
      <c r="AE459" s="45" t="str">
        <f>VLOOKUP(Table1[[#This Row],[Ethnicity]],Lookups!$H$2:$I$6,2,FALSE)</f>
        <v>Not Hispanic/Latino</v>
      </c>
      <c r="AF459" s="45" t="str">
        <f>VLOOKUP(Table1[[#This Row],[Language]],Lookups!$K$2:$L$9,2,FALSE)</f>
        <v>English</v>
      </c>
      <c r="AG459" s="46">
        <v>42005</v>
      </c>
      <c r="AH459" s="46">
        <v>45657</v>
      </c>
      <c r="AI459" s="46">
        <f>IF(Table1[[#This Row],[Colonoscopy Date]]="","",DATEVALUE(Table1[[#This Row],[Colonoscopy Date]]))</f>
        <v>41852</v>
      </c>
      <c r="AJ4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0" spans="1:36" x14ac:dyDescent="0.25">
      <c r="A460">
        <v>10659</v>
      </c>
      <c r="B460" t="s">
        <v>1796</v>
      </c>
      <c r="C460" t="s">
        <v>20</v>
      </c>
      <c r="D460" t="s">
        <v>21</v>
      </c>
      <c r="E460" t="s">
        <v>22</v>
      </c>
      <c r="F460" t="s">
        <v>42</v>
      </c>
      <c r="G460" t="s">
        <v>7345</v>
      </c>
      <c r="H460" t="s">
        <v>35</v>
      </c>
      <c r="I460" s="36">
        <v>18873</v>
      </c>
      <c r="J460" t="s">
        <v>2923</v>
      </c>
      <c r="K460" t="s">
        <v>2935</v>
      </c>
      <c r="L460" t="s">
        <v>25</v>
      </c>
      <c r="M460" s="2">
        <v>45636</v>
      </c>
      <c r="N460" t="s">
        <v>25</v>
      </c>
      <c r="O460" t="s">
        <v>25</v>
      </c>
      <c r="P460" t="s">
        <v>18</v>
      </c>
      <c r="Q460" t="s">
        <v>18</v>
      </c>
      <c r="R460" t="s">
        <v>18</v>
      </c>
      <c r="S460" t="s">
        <v>18</v>
      </c>
      <c r="T460" t="s">
        <v>18</v>
      </c>
      <c r="U460" t="s">
        <v>18</v>
      </c>
      <c r="V460" t="s">
        <v>18</v>
      </c>
      <c r="W460" s="45" t="str">
        <f>IF(Table1[[#This Row],[Sex at Birth]]="F","Female","Male")</f>
        <v>Male</v>
      </c>
      <c r="X460" s="43">
        <v>45657</v>
      </c>
      <c r="Y460" s="44">
        <f>Table1[[#This Row],[Report cutoff date]]-Table1[[#This Row],[DOB]]</f>
        <v>26784</v>
      </c>
      <c r="Z460" s="68">
        <f>ROUNDDOWN(Table1[[#This Row],[Days old - as of report cutoff date]]/365,0)</f>
        <v>73</v>
      </c>
      <c r="AA460" s="45" t="str">
        <f>IF(Table1[[#This Row],[Years old]]&gt;=55,"55+","54 and under")</f>
        <v>55+</v>
      </c>
      <c r="AB460" s="45" t="str">
        <f>VLOOKUP(Table1[[#This Row],[Years old]],Lookups!$A$1:$C$101,2,FALSE)</f>
        <v>70 - 79</v>
      </c>
      <c r="AC460" s="45" t="str">
        <f>VLOOKUP(Table1[[#This Row],[Years old]],Lookups!$A$1:$C$101,3,FALSE)</f>
        <v>70 - 74</v>
      </c>
      <c r="AD460" s="45" t="str">
        <f>VLOOKUP(Table1[[#This Row],[Race]],Lookups!$E$2:$F$11,2,FALSE)</f>
        <v>White</v>
      </c>
      <c r="AE460" s="45" t="str">
        <f>VLOOKUP(Table1[[#This Row],[Ethnicity]],Lookups!$H$2:$I$6,2,FALSE)</f>
        <v>Not Hispanic/Latino</v>
      </c>
      <c r="AF460" s="45" t="str">
        <f>VLOOKUP(Table1[[#This Row],[Language]],Lookups!$K$2:$L$9,2,FALSE)</f>
        <v>English</v>
      </c>
      <c r="AG460" s="46">
        <v>42005</v>
      </c>
      <c r="AH460" s="46">
        <v>45657</v>
      </c>
      <c r="AI460" s="46" t="str">
        <f>IF(Table1[[#This Row],[Colonoscopy Date]]="","",DATEVALUE(Table1[[#This Row],[Colonoscopy Date]]))</f>
        <v/>
      </c>
      <c r="AJ4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1" spans="1:36" x14ac:dyDescent="0.25">
      <c r="A461">
        <v>10399</v>
      </c>
      <c r="B461" t="s">
        <v>1742</v>
      </c>
      <c r="C461" t="s">
        <v>20</v>
      </c>
      <c r="D461" t="s">
        <v>21</v>
      </c>
      <c r="E461" t="s">
        <v>22</v>
      </c>
      <c r="F461" t="s">
        <v>39</v>
      </c>
      <c r="G461" t="s">
        <v>7501</v>
      </c>
      <c r="H461" t="s">
        <v>24</v>
      </c>
      <c r="I461" s="36">
        <v>18876</v>
      </c>
      <c r="J461" t="s">
        <v>2884</v>
      </c>
      <c r="K461" t="s">
        <v>2936</v>
      </c>
      <c r="L461" t="s">
        <v>25</v>
      </c>
      <c r="M461" s="2">
        <v>45588</v>
      </c>
      <c r="N461" t="s">
        <v>25</v>
      </c>
      <c r="O461" t="s">
        <v>25</v>
      </c>
      <c r="P461" t="s">
        <v>18</v>
      </c>
      <c r="Q461" t="s">
        <v>18</v>
      </c>
      <c r="R461" t="s">
        <v>18</v>
      </c>
      <c r="S461" t="s">
        <v>18</v>
      </c>
      <c r="T461" t="s">
        <v>18</v>
      </c>
      <c r="U461" t="s">
        <v>18</v>
      </c>
      <c r="V461" t="s">
        <v>18</v>
      </c>
      <c r="W461" s="45" t="str">
        <f>IF(Table1[[#This Row],[Sex at Birth]]="F","Female","Male")</f>
        <v>Female</v>
      </c>
      <c r="X461" s="43">
        <v>45657</v>
      </c>
      <c r="Y461" s="44">
        <f>Table1[[#This Row],[Report cutoff date]]-Table1[[#This Row],[DOB]]</f>
        <v>26781</v>
      </c>
      <c r="Z461" s="68">
        <f>ROUNDDOWN(Table1[[#This Row],[Days old - as of report cutoff date]]/365,0)</f>
        <v>73</v>
      </c>
      <c r="AA461" s="45" t="str">
        <f>IF(Table1[[#This Row],[Years old]]&gt;=55,"55+","54 and under")</f>
        <v>55+</v>
      </c>
      <c r="AB461" s="45" t="str">
        <f>VLOOKUP(Table1[[#This Row],[Years old]],Lookups!$A$1:$C$101,2,FALSE)</f>
        <v>70 - 79</v>
      </c>
      <c r="AC461" s="45" t="str">
        <f>VLOOKUP(Table1[[#This Row],[Years old]],Lookups!$A$1:$C$101,3,FALSE)</f>
        <v>70 - 74</v>
      </c>
      <c r="AD461" s="45" t="str">
        <f>VLOOKUP(Table1[[#This Row],[Race]],Lookups!$E$2:$F$11,2,FALSE)</f>
        <v>White</v>
      </c>
      <c r="AE461" s="45" t="str">
        <f>VLOOKUP(Table1[[#This Row],[Ethnicity]],Lookups!$H$2:$I$6,2,FALSE)</f>
        <v>Not Hispanic/Latino</v>
      </c>
      <c r="AF461" s="45" t="str">
        <f>VLOOKUP(Table1[[#This Row],[Language]],Lookups!$K$2:$L$9,2,FALSE)</f>
        <v>English</v>
      </c>
      <c r="AG461" s="46">
        <v>42005</v>
      </c>
      <c r="AH461" s="46">
        <v>45657</v>
      </c>
      <c r="AI461" s="46" t="str">
        <f>IF(Table1[[#This Row],[Colonoscopy Date]]="","",DATEVALUE(Table1[[#This Row],[Colonoscopy Date]]))</f>
        <v/>
      </c>
      <c r="AJ4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2" spans="1:36" x14ac:dyDescent="0.25">
      <c r="A462">
        <v>13640</v>
      </c>
      <c r="B462" t="s">
        <v>1588</v>
      </c>
      <c r="C462" t="s">
        <v>20</v>
      </c>
      <c r="D462" t="s">
        <v>34</v>
      </c>
      <c r="E462" t="s">
        <v>22</v>
      </c>
      <c r="F462" t="s">
        <v>32</v>
      </c>
      <c r="G462" t="s">
        <v>5998</v>
      </c>
      <c r="H462" t="s">
        <v>35</v>
      </c>
      <c r="I462" s="36">
        <v>18882</v>
      </c>
      <c r="J462" t="s">
        <v>2913</v>
      </c>
      <c r="K462" t="s">
        <v>2930</v>
      </c>
      <c r="L462" t="s">
        <v>25</v>
      </c>
      <c r="M462" s="2">
        <v>45513</v>
      </c>
      <c r="N462" t="s">
        <v>25</v>
      </c>
      <c r="O462" t="s">
        <v>25</v>
      </c>
      <c r="P462" t="s">
        <v>18</v>
      </c>
      <c r="Q462" t="s">
        <v>18</v>
      </c>
      <c r="R462" t="s">
        <v>18</v>
      </c>
      <c r="S462" t="s">
        <v>18</v>
      </c>
      <c r="T462" t="s">
        <v>18</v>
      </c>
      <c r="U462" t="s">
        <v>18</v>
      </c>
      <c r="V462" t="s">
        <v>18</v>
      </c>
      <c r="W462" s="45" t="str">
        <f>IF(Table1[[#This Row],[Sex at Birth]]="F","Female","Male")</f>
        <v>Male</v>
      </c>
      <c r="X462" s="43">
        <v>45657</v>
      </c>
      <c r="Y462" s="44">
        <f>Table1[[#This Row],[Report cutoff date]]-Table1[[#This Row],[DOB]]</f>
        <v>26775</v>
      </c>
      <c r="Z462" s="68">
        <f>ROUNDDOWN(Table1[[#This Row],[Days old - as of report cutoff date]]/365,0)</f>
        <v>73</v>
      </c>
      <c r="AA462" s="45" t="str">
        <f>IF(Table1[[#This Row],[Years old]]&gt;=55,"55+","54 and under")</f>
        <v>55+</v>
      </c>
      <c r="AB462" s="45" t="str">
        <f>VLOOKUP(Table1[[#This Row],[Years old]],Lookups!$A$1:$C$101,2,FALSE)</f>
        <v>70 - 79</v>
      </c>
      <c r="AC462" s="45" t="str">
        <f>VLOOKUP(Table1[[#This Row],[Years old]],Lookups!$A$1:$C$101,3,FALSE)</f>
        <v>70 - 74</v>
      </c>
      <c r="AD462" s="45" t="str">
        <f>VLOOKUP(Table1[[#This Row],[Race]],Lookups!$E$2:$F$11,2,FALSE)</f>
        <v>White</v>
      </c>
      <c r="AE462" s="45" t="str">
        <f>VLOOKUP(Table1[[#This Row],[Ethnicity]],Lookups!$H$2:$I$6,2,FALSE)</f>
        <v>Other/ Unknown</v>
      </c>
      <c r="AF462" s="45" t="str">
        <f>VLOOKUP(Table1[[#This Row],[Language]],Lookups!$K$2:$L$9,2,FALSE)</f>
        <v>English</v>
      </c>
      <c r="AG462" s="46">
        <v>42005</v>
      </c>
      <c r="AH462" s="46">
        <v>45657</v>
      </c>
      <c r="AI462" s="46" t="str">
        <f>IF(Table1[[#This Row],[Colonoscopy Date]]="","",DATEVALUE(Table1[[#This Row],[Colonoscopy Date]]))</f>
        <v/>
      </c>
      <c r="AJ4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3" spans="1:36" x14ac:dyDescent="0.25">
      <c r="A463">
        <v>13189</v>
      </c>
      <c r="B463" t="s">
        <v>1932</v>
      </c>
      <c r="C463" t="s">
        <v>20</v>
      </c>
      <c r="D463" t="s">
        <v>21</v>
      </c>
      <c r="E463" t="s">
        <v>22</v>
      </c>
      <c r="F463" t="s">
        <v>46</v>
      </c>
      <c r="G463" t="s">
        <v>7331</v>
      </c>
      <c r="H463" t="s">
        <v>35</v>
      </c>
      <c r="I463" s="36">
        <v>18883</v>
      </c>
      <c r="J463" t="s">
        <v>2913</v>
      </c>
      <c r="K463" t="s">
        <v>2935</v>
      </c>
      <c r="L463" t="s">
        <v>25</v>
      </c>
      <c r="M463" s="2">
        <v>45566</v>
      </c>
      <c r="N463" t="s">
        <v>25</v>
      </c>
      <c r="O463" t="s">
        <v>25</v>
      </c>
      <c r="P463" t="s">
        <v>18</v>
      </c>
      <c r="Q463" t="s">
        <v>18</v>
      </c>
      <c r="R463" t="s">
        <v>18</v>
      </c>
      <c r="S463" t="s">
        <v>18</v>
      </c>
      <c r="T463" t="s">
        <v>18</v>
      </c>
      <c r="U463" t="s">
        <v>18</v>
      </c>
      <c r="V463" t="s">
        <v>18</v>
      </c>
      <c r="W463" s="45" t="str">
        <f>IF(Table1[[#This Row],[Sex at Birth]]="F","Female","Male")</f>
        <v>Male</v>
      </c>
      <c r="X463" s="43">
        <v>45657</v>
      </c>
      <c r="Y463" s="44">
        <f>Table1[[#This Row],[Report cutoff date]]-Table1[[#This Row],[DOB]]</f>
        <v>26774</v>
      </c>
      <c r="Z463" s="68">
        <f>ROUNDDOWN(Table1[[#This Row],[Days old - as of report cutoff date]]/365,0)</f>
        <v>73</v>
      </c>
      <c r="AA463" s="45" t="str">
        <f>IF(Table1[[#This Row],[Years old]]&gt;=55,"55+","54 and under")</f>
        <v>55+</v>
      </c>
      <c r="AB463" s="45" t="str">
        <f>VLOOKUP(Table1[[#This Row],[Years old]],Lookups!$A$1:$C$101,2,FALSE)</f>
        <v>70 - 79</v>
      </c>
      <c r="AC463" s="45" t="str">
        <f>VLOOKUP(Table1[[#This Row],[Years old]],Lookups!$A$1:$C$101,3,FALSE)</f>
        <v>70 - 74</v>
      </c>
      <c r="AD463" s="45" t="str">
        <f>VLOOKUP(Table1[[#This Row],[Race]],Lookups!$E$2:$F$11,2,FALSE)</f>
        <v>White</v>
      </c>
      <c r="AE463" s="45" t="str">
        <f>VLOOKUP(Table1[[#This Row],[Ethnicity]],Lookups!$H$2:$I$6,2,FALSE)</f>
        <v>Not Hispanic/Latino</v>
      </c>
      <c r="AF463" s="45" t="str">
        <f>VLOOKUP(Table1[[#This Row],[Language]],Lookups!$K$2:$L$9,2,FALSE)</f>
        <v>English</v>
      </c>
      <c r="AG463" s="46">
        <v>42005</v>
      </c>
      <c r="AH463" s="46">
        <v>45657</v>
      </c>
      <c r="AI463" s="46" t="str">
        <f>IF(Table1[[#This Row],[Colonoscopy Date]]="","",DATEVALUE(Table1[[#This Row],[Colonoscopy Date]]))</f>
        <v/>
      </c>
      <c r="AJ4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4" spans="1:36" x14ac:dyDescent="0.25">
      <c r="A464">
        <v>14838</v>
      </c>
      <c r="B464" t="s">
        <v>2862</v>
      </c>
      <c r="C464" t="s">
        <v>20</v>
      </c>
      <c r="D464" t="s">
        <v>21</v>
      </c>
      <c r="E464" t="s">
        <v>22</v>
      </c>
      <c r="F464" t="s">
        <v>23</v>
      </c>
      <c r="G464" t="s">
        <v>3199</v>
      </c>
      <c r="H464" t="s">
        <v>24</v>
      </c>
      <c r="I464" s="36">
        <v>18884</v>
      </c>
      <c r="J464" t="s">
        <v>2913</v>
      </c>
      <c r="K464" t="s">
        <v>2930</v>
      </c>
      <c r="L464" t="s">
        <v>25</v>
      </c>
      <c r="M464" s="2">
        <v>45448</v>
      </c>
      <c r="N464" t="s">
        <v>53</v>
      </c>
      <c r="O464" t="s">
        <v>25</v>
      </c>
      <c r="P464" t="s">
        <v>18</v>
      </c>
      <c r="Q464" t="s">
        <v>18</v>
      </c>
      <c r="R464" t="s">
        <v>18</v>
      </c>
      <c r="S464" t="s">
        <v>697</v>
      </c>
      <c r="T464" t="s">
        <v>27</v>
      </c>
      <c r="U464" t="s">
        <v>18</v>
      </c>
      <c r="V464" t="s">
        <v>18</v>
      </c>
      <c r="W464" s="45" t="str">
        <f>IF(Table1[[#This Row],[Sex at Birth]]="F","Female","Male")</f>
        <v>Female</v>
      </c>
      <c r="X464" s="43">
        <v>45657</v>
      </c>
      <c r="Y464" s="44">
        <f>Table1[[#This Row],[Report cutoff date]]-Table1[[#This Row],[DOB]]</f>
        <v>26773</v>
      </c>
      <c r="Z464" s="68">
        <f>ROUNDDOWN(Table1[[#This Row],[Days old - as of report cutoff date]]/365,0)</f>
        <v>73</v>
      </c>
      <c r="AA464" s="45" t="str">
        <f>IF(Table1[[#This Row],[Years old]]&gt;=55,"55+","54 and under")</f>
        <v>55+</v>
      </c>
      <c r="AB464" s="45" t="str">
        <f>VLOOKUP(Table1[[#This Row],[Years old]],Lookups!$A$1:$C$101,2,FALSE)</f>
        <v>70 - 79</v>
      </c>
      <c r="AC464" s="45" t="str">
        <f>VLOOKUP(Table1[[#This Row],[Years old]],Lookups!$A$1:$C$101,3,FALSE)</f>
        <v>70 - 74</v>
      </c>
      <c r="AD464" s="45" t="str">
        <f>VLOOKUP(Table1[[#This Row],[Race]],Lookups!$E$2:$F$11,2,FALSE)</f>
        <v>White</v>
      </c>
      <c r="AE464" s="45" t="str">
        <f>VLOOKUP(Table1[[#This Row],[Ethnicity]],Lookups!$H$2:$I$6,2,FALSE)</f>
        <v>Not Hispanic/Latino</v>
      </c>
      <c r="AF464" s="45" t="str">
        <f>VLOOKUP(Table1[[#This Row],[Language]],Lookups!$K$2:$L$9,2,FALSE)</f>
        <v>English</v>
      </c>
      <c r="AG464" s="46">
        <v>42005</v>
      </c>
      <c r="AH464" s="46">
        <v>45657</v>
      </c>
      <c r="AI464" s="46" t="str">
        <f>IF(Table1[[#This Row],[Colonoscopy Date]]="","",DATEVALUE(Table1[[#This Row],[Colonoscopy Date]]))</f>
        <v/>
      </c>
      <c r="AJ4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5" spans="1:36" x14ac:dyDescent="0.25">
      <c r="A465">
        <v>10278</v>
      </c>
      <c r="B465" t="s">
        <v>2092</v>
      </c>
      <c r="C465" t="s">
        <v>20</v>
      </c>
      <c r="D465" t="s">
        <v>21</v>
      </c>
      <c r="E465" t="s">
        <v>22</v>
      </c>
      <c r="F465" t="s">
        <v>30</v>
      </c>
      <c r="G465" t="s">
        <v>7155</v>
      </c>
      <c r="H465" t="s">
        <v>24</v>
      </c>
      <c r="I465" s="36">
        <v>18884</v>
      </c>
      <c r="J465" t="s">
        <v>2885</v>
      </c>
      <c r="K465" t="s">
        <v>2935</v>
      </c>
      <c r="L465" t="s">
        <v>25</v>
      </c>
      <c r="M465" s="2">
        <v>45588</v>
      </c>
      <c r="N465" t="s">
        <v>25</v>
      </c>
      <c r="O465" t="s">
        <v>25</v>
      </c>
      <c r="P465" t="s">
        <v>18</v>
      </c>
      <c r="Q465" t="s">
        <v>18</v>
      </c>
      <c r="R465" t="s">
        <v>18</v>
      </c>
      <c r="S465" t="s">
        <v>18</v>
      </c>
      <c r="T465" t="s">
        <v>18</v>
      </c>
      <c r="U465" t="s">
        <v>18</v>
      </c>
      <c r="V465" t="s">
        <v>18</v>
      </c>
      <c r="W465" s="45" t="str">
        <f>IF(Table1[[#This Row],[Sex at Birth]]="F","Female","Male")</f>
        <v>Female</v>
      </c>
      <c r="X465" s="43">
        <v>45657</v>
      </c>
      <c r="Y465" s="44">
        <f>Table1[[#This Row],[Report cutoff date]]-Table1[[#This Row],[DOB]]</f>
        <v>26773</v>
      </c>
      <c r="Z465" s="68">
        <f>ROUNDDOWN(Table1[[#This Row],[Days old - as of report cutoff date]]/365,0)</f>
        <v>73</v>
      </c>
      <c r="AA465" s="45" t="str">
        <f>IF(Table1[[#This Row],[Years old]]&gt;=55,"55+","54 and under")</f>
        <v>55+</v>
      </c>
      <c r="AB465" s="45" t="str">
        <f>VLOOKUP(Table1[[#This Row],[Years old]],Lookups!$A$1:$C$101,2,FALSE)</f>
        <v>70 - 79</v>
      </c>
      <c r="AC465" s="45" t="str">
        <f>VLOOKUP(Table1[[#This Row],[Years old]],Lookups!$A$1:$C$101,3,FALSE)</f>
        <v>70 - 74</v>
      </c>
      <c r="AD465" s="45" t="str">
        <f>VLOOKUP(Table1[[#This Row],[Race]],Lookups!$E$2:$F$11,2,FALSE)</f>
        <v>White</v>
      </c>
      <c r="AE465" s="45" t="str">
        <f>VLOOKUP(Table1[[#This Row],[Ethnicity]],Lookups!$H$2:$I$6,2,FALSE)</f>
        <v>Not Hispanic/Latino</v>
      </c>
      <c r="AF465" s="45" t="str">
        <f>VLOOKUP(Table1[[#This Row],[Language]],Lookups!$K$2:$L$9,2,FALSE)</f>
        <v>English</v>
      </c>
      <c r="AG465" s="46">
        <v>42005</v>
      </c>
      <c r="AH465" s="46">
        <v>45657</v>
      </c>
      <c r="AI465" s="46" t="str">
        <f>IF(Table1[[#This Row],[Colonoscopy Date]]="","",DATEVALUE(Table1[[#This Row],[Colonoscopy Date]]))</f>
        <v/>
      </c>
      <c r="AJ4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6" spans="1:36" x14ac:dyDescent="0.25">
      <c r="A466">
        <v>12341</v>
      </c>
      <c r="B466" t="s">
        <v>1595</v>
      </c>
      <c r="C466" t="s">
        <v>20</v>
      </c>
      <c r="D466" t="s">
        <v>21</v>
      </c>
      <c r="E466" t="s">
        <v>22</v>
      </c>
      <c r="F466" t="s">
        <v>106</v>
      </c>
      <c r="G466" t="s">
        <v>4030</v>
      </c>
      <c r="H466" t="s">
        <v>35</v>
      </c>
      <c r="I466" s="36">
        <v>18884</v>
      </c>
      <c r="J466" t="s">
        <v>2910</v>
      </c>
      <c r="K466" t="s">
        <v>2930</v>
      </c>
      <c r="L466" t="s">
        <v>25</v>
      </c>
      <c r="M466" s="2">
        <v>45649</v>
      </c>
      <c r="N466" t="s">
        <v>53</v>
      </c>
      <c r="O466" t="s">
        <v>25</v>
      </c>
      <c r="Q466" t="s">
        <v>18</v>
      </c>
      <c r="R466" t="s">
        <v>18</v>
      </c>
      <c r="S466" t="s">
        <v>18</v>
      </c>
      <c r="T466" t="s">
        <v>18</v>
      </c>
      <c r="U466" t="s">
        <v>18</v>
      </c>
      <c r="V466" t="s">
        <v>18</v>
      </c>
      <c r="W466" s="45" t="str">
        <f>IF(Table1[[#This Row],[Sex at Birth]]="F","Female","Male")</f>
        <v>Male</v>
      </c>
      <c r="X466" s="43">
        <v>45657</v>
      </c>
      <c r="Y466" s="44">
        <f>Table1[[#This Row],[Report cutoff date]]-Table1[[#This Row],[DOB]]</f>
        <v>26773</v>
      </c>
      <c r="Z466" s="68">
        <f>ROUNDDOWN(Table1[[#This Row],[Days old - as of report cutoff date]]/365,0)</f>
        <v>73</v>
      </c>
      <c r="AA466" s="45" t="str">
        <f>IF(Table1[[#This Row],[Years old]]&gt;=55,"55+","54 and under")</f>
        <v>55+</v>
      </c>
      <c r="AB466" s="45" t="str">
        <f>VLOOKUP(Table1[[#This Row],[Years old]],Lookups!$A$1:$C$101,2,FALSE)</f>
        <v>70 - 79</v>
      </c>
      <c r="AC466" s="45" t="str">
        <f>VLOOKUP(Table1[[#This Row],[Years old]],Lookups!$A$1:$C$101,3,FALSE)</f>
        <v>70 - 74</v>
      </c>
      <c r="AD466" s="45" t="str">
        <f>VLOOKUP(Table1[[#This Row],[Race]],Lookups!$E$2:$F$11,2,FALSE)</f>
        <v>White</v>
      </c>
      <c r="AE466" s="45" t="str">
        <f>VLOOKUP(Table1[[#This Row],[Ethnicity]],Lookups!$H$2:$I$6,2,FALSE)</f>
        <v>Not Hispanic/Latino</v>
      </c>
      <c r="AF466" s="45" t="str">
        <f>VLOOKUP(Table1[[#This Row],[Language]],Lookups!$K$2:$L$9,2,FALSE)</f>
        <v>English</v>
      </c>
      <c r="AG466" s="46">
        <v>42005</v>
      </c>
      <c r="AH466" s="46">
        <v>45657</v>
      </c>
      <c r="AI466" s="46" t="str">
        <f>IF(Table1[[#This Row],[Colonoscopy Date]]="","",DATEVALUE(Table1[[#This Row],[Colonoscopy Date]]))</f>
        <v/>
      </c>
      <c r="AJ4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7" spans="1:36" x14ac:dyDescent="0.25">
      <c r="A467">
        <v>13055</v>
      </c>
      <c r="B467" t="s">
        <v>1712</v>
      </c>
      <c r="C467" t="s">
        <v>20</v>
      </c>
      <c r="D467" t="s">
        <v>21</v>
      </c>
      <c r="E467" t="s">
        <v>22</v>
      </c>
      <c r="F467" t="s">
        <v>67</v>
      </c>
      <c r="G467" t="s">
        <v>8132</v>
      </c>
      <c r="H467" t="s">
        <v>24</v>
      </c>
      <c r="I467" s="36">
        <v>18886</v>
      </c>
      <c r="J467" t="s">
        <v>2914</v>
      </c>
      <c r="K467" t="s">
        <v>2936</v>
      </c>
      <c r="L467" t="s">
        <v>25</v>
      </c>
      <c r="M467" s="2">
        <v>45426</v>
      </c>
      <c r="N467" t="s">
        <v>25</v>
      </c>
      <c r="O467" t="s">
        <v>25</v>
      </c>
      <c r="P467" t="s">
        <v>18</v>
      </c>
      <c r="Q467" t="s">
        <v>18</v>
      </c>
      <c r="R467" t="s">
        <v>18</v>
      </c>
      <c r="S467" t="s">
        <v>18</v>
      </c>
      <c r="T467" t="s">
        <v>18</v>
      </c>
      <c r="U467" t="s">
        <v>18</v>
      </c>
      <c r="V467" t="s">
        <v>18</v>
      </c>
      <c r="W467" s="45" t="str">
        <f>IF(Table1[[#This Row],[Sex at Birth]]="F","Female","Male")</f>
        <v>Female</v>
      </c>
      <c r="X467" s="43">
        <v>45657</v>
      </c>
      <c r="Y467" s="44">
        <f>Table1[[#This Row],[Report cutoff date]]-Table1[[#This Row],[DOB]]</f>
        <v>26771</v>
      </c>
      <c r="Z467" s="68">
        <f>ROUNDDOWN(Table1[[#This Row],[Days old - as of report cutoff date]]/365,0)</f>
        <v>73</v>
      </c>
      <c r="AA467" s="45" t="str">
        <f>IF(Table1[[#This Row],[Years old]]&gt;=55,"55+","54 and under")</f>
        <v>55+</v>
      </c>
      <c r="AB467" s="45" t="str">
        <f>VLOOKUP(Table1[[#This Row],[Years old]],Lookups!$A$1:$C$101,2,FALSE)</f>
        <v>70 - 79</v>
      </c>
      <c r="AC467" s="45" t="str">
        <f>VLOOKUP(Table1[[#This Row],[Years old]],Lookups!$A$1:$C$101,3,FALSE)</f>
        <v>70 - 74</v>
      </c>
      <c r="AD467" s="45" t="str">
        <f>VLOOKUP(Table1[[#This Row],[Race]],Lookups!$E$2:$F$11,2,FALSE)</f>
        <v>White</v>
      </c>
      <c r="AE467" s="45" t="str">
        <f>VLOOKUP(Table1[[#This Row],[Ethnicity]],Lookups!$H$2:$I$6,2,FALSE)</f>
        <v>Not Hispanic/Latino</v>
      </c>
      <c r="AF467" s="45" t="str">
        <f>VLOOKUP(Table1[[#This Row],[Language]],Lookups!$K$2:$L$9,2,FALSE)</f>
        <v>English</v>
      </c>
      <c r="AG467" s="46">
        <v>42005</v>
      </c>
      <c r="AH467" s="46">
        <v>45657</v>
      </c>
      <c r="AI467" s="46" t="str">
        <f>IF(Table1[[#This Row],[Colonoscopy Date]]="","",DATEVALUE(Table1[[#This Row],[Colonoscopy Date]]))</f>
        <v/>
      </c>
      <c r="AJ4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8" spans="1:36" x14ac:dyDescent="0.25">
      <c r="A468">
        <v>13251</v>
      </c>
      <c r="B468" t="s">
        <v>1600</v>
      </c>
      <c r="C468" t="s">
        <v>20</v>
      </c>
      <c r="D468" t="s">
        <v>21</v>
      </c>
      <c r="E468" t="s">
        <v>22</v>
      </c>
      <c r="F468" t="s">
        <v>29</v>
      </c>
      <c r="G468" t="s">
        <v>8057</v>
      </c>
      <c r="H468" t="s">
        <v>24</v>
      </c>
      <c r="I468" s="36">
        <v>18886</v>
      </c>
      <c r="J468" t="s">
        <v>2914</v>
      </c>
      <c r="K468" t="s">
        <v>2936</v>
      </c>
      <c r="L468" t="s">
        <v>25</v>
      </c>
      <c r="M468" s="2">
        <v>45553</v>
      </c>
      <c r="N468" t="s">
        <v>25</v>
      </c>
      <c r="O468" t="s">
        <v>25</v>
      </c>
      <c r="P468" t="s">
        <v>18</v>
      </c>
      <c r="Q468" t="s">
        <v>18</v>
      </c>
      <c r="R468" t="s">
        <v>18</v>
      </c>
      <c r="S468" t="s">
        <v>18</v>
      </c>
      <c r="T468" t="s">
        <v>18</v>
      </c>
      <c r="U468" t="s">
        <v>18</v>
      </c>
      <c r="V468" t="s">
        <v>18</v>
      </c>
      <c r="W468" s="45" t="str">
        <f>IF(Table1[[#This Row],[Sex at Birth]]="F","Female","Male")</f>
        <v>Female</v>
      </c>
      <c r="X468" s="43">
        <v>45657</v>
      </c>
      <c r="Y468" s="44">
        <f>Table1[[#This Row],[Report cutoff date]]-Table1[[#This Row],[DOB]]</f>
        <v>26771</v>
      </c>
      <c r="Z468" s="68">
        <f>ROUNDDOWN(Table1[[#This Row],[Days old - as of report cutoff date]]/365,0)</f>
        <v>73</v>
      </c>
      <c r="AA468" s="45" t="str">
        <f>IF(Table1[[#This Row],[Years old]]&gt;=55,"55+","54 and under")</f>
        <v>55+</v>
      </c>
      <c r="AB468" s="45" t="str">
        <f>VLOOKUP(Table1[[#This Row],[Years old]],Lookups!$A$1:$C$101,2,FALSE)</f>
        <v>70 - 79</v>
      </c>
      <c r="AC468" s="45" t="str">
        <f>VLOOKUP(Table1[[#This Row],[Years old]],Lookups!$A$1:$C$101,3,FALSE)</f>
        <v>70 - 74</v>
      </c>
      <c r="AD468" s="45" t="str">
        <f>VLOOKUP(Table1[[#This Row],[Race]],Lookups!$E$2:$F$11,2,FALSE)</f>
        <v>White</v>
      </c>
      <c r="AE468" s="45" t="str">
        <f>VLOOKUP(Table1[[#This Row],[Ethnicity]],Lookups!$H$2:$I$6,2,FALSE)</f>
        <v>Not Hispanic/Latino</v>
      </c>
      <c r="AF468" s="45" t="str">
        <f>VLOOKUP(Table1[[#This Row],[Language]],Lookups!$K$2:$L$9,2,FALSE)</f>
        <v>English</v>
      </c>
      <c r="AG468" s="46">
        <v>42005</v>
      </c>
      <c r="AH468" s="46">
        <v>45657</v>
      </c>
      <c r="AI468" s="46" t="str">
        <f>IF(Table1[[#This Row],[Colonoscopy Date]]="","",DATEVALUE(Table1[[#This Row],[Colonoscopy Date]]))</f>
        <v/>
      </c>
      <c r="AJ4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9" spans="1:36" x14ac:dyDescent="0.25">
      <c r="A469">
        <v>10153</v>
      </c>
      <c r="B469" t="s">
        <v>1928</v>
      </c>
      <c r="C469" t="s">
        <v>20</v>
      </c>
      <c r="D469" t="s">
        <v>21</v>
      </c>
      <c r="E469" t="s">
        <v>22</v>
      </c>
      <c r="F469" t="s">
        <v>30</v>
      </c>
      <c r="G469" t="s">
        <v>8004</v>
      </c>
      <c r="H469" t="s">
        <v>35</v>
      </c>
      <c r="I469" s="36">
        <v>18894</v>
      </c>
      <c r="J469" t="s">
        <v>2914</v>
      </c>
      <c r="K469" t="s">
        <v>2936</v>
      </c>
      <c r="L469" t="s">
        <v>25</v>
      </c>
      <c r="M469" s="2">
        <v>45315</v>
      </c>
      <c r="N469" t="s">
        <v>25</v>
      </c>
      <c r="O469" t="s">
        <v>25</v>
      </c>
      <c r="P469" t="s">
        <v>18</v>
      </c>
      <c r="Q469" t="s">
        <v>18</v>
      </c>
      <c r="R469" t="s">
        <v>18</v>
      </c>
      <c r="S469" t="s">
        <v>18</v>
      </c>
      <c r="T469" t="s">
        <v>18</v>
      </c>
      <c r="U469" t="s">
        <v>18</v>
      </c>
      <c r="V469" t="s">
        <v>18</v>
      </c>
      <c r="W469" s="45" t="str">
        <f>IF(Table1[[#This Row],[Sex at Birth]]="F","Female","Male")</f>
        <v>Male</v>
      </c>
      <c r="X469" s="43">
        <v>45657</v>
      </c>
      <c r="Y469" s="44">
        <f>Table1[[#This Row],[Report cutoff date]]-Table1[[#This Row],[DOB]]</f>
        <v>26763</v>
      </c>
      <c r="Z469" s="68">
        <f>ROUNDDOWN(Table1[[#This Row],[Days old - as of report cutoff date]]/365,0)</f>
        <v>73</v>
      </c>
      <c r="AA469" s="45" t="str">
        <f>IF(Table1[[#This Row],[Years old]]&gt;=55,"55+","54 and under")</f>
        <v>55+</v>
      </c>
      <c r="AB469" s="45" t="str">
        <f>VLOOKUP(Table1[[#This Row],[Years old]],Lookups!$A$1:$C$101,2,FALSE)</f>
        <v>70 - 79</v>
      </c>
      <c r="AC469" s="45" t="str">
        <f>VLOOKUP(Table1[[#This Row],[Years old]],Lookups!$A$1:$C$101,3,FALSE)</f>
        <v>70 - 74</v>
      </c>
      <c r="AD469" s="45" t="str">
        <f>VLOOKUP(Table1[[#This Row],[Race]],Lookups!$E$2:$F$11,2,FALSE)</f>
        <v>White</v>
      </c>
      <c r="AE469" s="45" t="str">
        <f>VLOOKUP(Table1[[#This Row],[Ethnicity]],Lookups!$H$2:$I$6,2,FALSE)</f>
        <v>Not Hispanic/Latino</v>
      </c>
      <c r="AF469" s="45" t="str">
        <f>VLOOKUP(Table1[[#This Row],[Language]],Lookups!$K$2:$L$9,2,FALSE)</f>
        <v>English</v>
      </c>
      <c r="AG469" s="46">
        <v>42005</v>
      </c>
      <c r="AH469" s="46">
        <v>45657</v>
      </c>
      <c r="AI469" s="46" t="str">
        <f>IF(Table1[[#This Row],[Colonoscopy Date]]="","",DATEVALUE(Table1[[#This Row],[Colonoscopy Date]]))</f>
        <v/>
      </c>
      <c r="AJ4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0" spans="1:36" x14ac:dyDescent="0.25">
      <c r="A470">
        <v>10492</v>
      </c>
      <c r="B470" t="s">
        <v>1661</v>
      </c>
      <c r="C470" t="s">
        <v>20</v>
      </c>
      <c r="D470" t="s">
        <v>21</v>
      </c>
      <c r="E470" t="s">
        <v>22</v>
      </c>
      <c r="F470" t="s">
        <v>31</v>
      </c>
      <c r="G470" t="s">
        <v>7535</v>
      </c>
      <c r="H470" t="s">
        <v>24</v>
      </c>
      <c r="I470" s="36">
        <v>18894</v>
      </c>
      <c r="J470" t="s">
        <v>2884</v>
      </c>
      <c r="K470" t="s">
        <v>2936</v>
      </c>
      <c r="L470" t="s">
        <v>25</v>
      </c>
      <c r="M470" s="2">
        <v>45629</v>
      </c>
      <c r="N470" t="s">
        <v>25</v>
      </c>
      <c r="O470" t="s">
        <v>25</v>
      </c>
      <c r="P470" t="s">
        <v>18</v>
      </c>
      <c r="Q470" t="s">
        <v>18</v>
      </c>
      <c r="R470" t="s">
        <v>18</v>
      </c>
      <c r="S470" t="s">
        <v>18</v>
      </c>
      <c r="T470" t="s">
        <v>18</v>
      </c>
      <c r="U470" t="s">
        <v>18</v>
      </c>
      <c r="V470" t="s">
        <v>18</v>
      </c>
      <c r="W470" s="45" t="str">
        <f>IF(Table1[[#This Row],[Sex at Birth]]="F","Female","Male")</f>
        <v>Female</v>
      </c>
      <c r="X470" s="43">
        <v>45657</v>
      </c>
      <c r="Y470" s="44">
        <f>Table1[[#This Row],[Report cutoff date]]-Table1[[#This Row],[DOB]]</f>
        <v>26763</v>
      </c>
      <c r="Z470" s="68">
        <f>ROUNDDOWN(Table1[[#This Row],[Days old - as of report cutoff date]]/365,0)</f>
        <v>73</v>
      </c>
      <c r="AA470" s="45" t="str">
        <f>IF(Table1[[#This Row],[Years old]]&gt;=55,"55+","54 and under")</f>
        <v>55+</v>
      </c>
      <c r="AB470" s="45" t="str">
        <f>VLOOKUP(Table1[[#This Row],[Years old]],Lookups!$A$1:$C$101,2,FALSE)</f>
        <v>70 - 79</v>
      </c>
      <c r="AC470" s="45" t="str">
        <f>VLOOKUP(Table1[[#This Row],[Years old]],Lookups!$A$1:$C$101,3,FALSE)</f>
        <v>70 - 74</v>
      </c>
      <c r="AD470" s="45" t="str">
        <f>VLOOKUP(Table1[[#This Row],[Race]],Lookups!$E$2:$F$11,2,FALSE)</f>
        <v>White</v>
      </c>
      <c r="AE470" s="45" t="str">
        <f>VLOOKUP(Table1[[#This Row],[Ethnicity]],Lookups!$H$2:$I$6,2,FALSE)</f>
        <v>Not Hispanic/Latino</v>
      </c>
      <c r="AF470" s="45" t="str">
        <f>VLOOKUP(Table1[[#This Row],[Language]],Lookups!$K$2:$L$9,2,FALSE)</f>
        <v>English</v>
      </c>
      <c r="AG470" s="46">
        <v>42005</v>
      </c>
      <c r="AH470" s="46">
        <v>45657</v>
      </c>
      <c r="AI470" s="46" t="str">
        <f>IF(Table1[[#This Row],[Colonoscopy Date]]="","",DATEVALUE(Table1[[#This Row],[Colonoscopy Date]]))</f>
        <v/>
      </c>
      <c r="AJ4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1" spans="1:36" x14ac:dyDescent="0.25">
      <c r="A471">
        <v>11134</v>
      </c>
      <c r="B471" t="s">
        <v>1577</v>
      </c>
      <c r="C471" t="s">
        <v>47</v>
      </c>
      <c r="D471" t="s">
        <v>34</v>
      </c>
      <c r="E471" t="s">
        <v>22</v>
      </c>
      <c r="F471" t="s">
        <v>143</v>
      </c>
      <c r="G471" t="s">
        <v>6540</v>
      </c>
      <c r="H471" t="s">
        <v>35</v>
      </c>
      <c r="I471" s="36">
        <v>18900</v>
      </c>
      <c r="J471" t="s">
        <v>2914</v>
      </c>
      <c r="K471" t="s">
        <v>2930</v>
      </c>
      <c r="L471" t="s">
        <v>25</v>
      </c>
      <c r="M471" s="2">
        <v>45611</v>
      </c>
      <c r="N471" t="s">
        <v>25</v>
      </c>
      <c r="O471" t="s">
        <v>25</v>
      </c>
      <c r="P471" t="s">
        <v>18</v>
      </c>
      <c r="Q471" t="s">
        <v>18</v>
      </c>
      <c r="R471" t="s">
        <v>18</v>
      </c>
      <c r="S471" t="s">
        <v>18</v>
      </c>
      <c r="T471" t="s">
        <v>18</v>
      </c>
      <c r="U471" t="s">
        <v>18</v>
      </c>
      <c r="V471" t="s">
        <v>18</v>
      </c>
      <c r="W471" s="45" t="str">
        <f>IF(Table1[[#This Row],[Sex at Birth]]="F","Female","Male")</f>
        <v>Male</v>
      </c>
      <c r="X471" s="43">
        <v>45657</v>
      </c>
      <c r="Y471" s="44">
        <f>Table1[[#This Row],[Report cutoff date]]-Table1[[#This Row],[DOB]]</f>
        <v>26757</v>
      </c>
      <c r="Z471" s="68">
        <f>ROUNDDOWN(Table1[[#This Row],[Days old - as of report cutoff date]]/365,0)</f>
        <v>73</v>
      </c>
      <c r="AA471" s="45" t="str">
        <f>IF(Table1[[#This Row],[Years old]]&gt;=55,"55+","54 and under")</f>
        <v>55+</v>
      </c>
      <c r="AB471" s="45" t="str">
        <f>VLOOKUP(Table1[[#This Row],[Years old]],Lookups!$A$1:$C$101,2,FALSE)</f>
        <v>70 - 79</v>
      </c>
      <c r="AC471" s="45" t="str">
        <f>VLOOKUP(Table1[[#This Row],[Years old]],Lookups!$A$1:$C$101,3,FALSE)</f>
        <v>70 - 74</v>
      </c>
      <c r="AD471" s="45" t="str">
        <f>VLOOKUP(Table1[[#This Row],[Race]],Lookups!$E$2:$F$11,2,FALSE)</f>
        <v>Amer. Indian/ Alaska Native</v>
      </c>
      <c r="AE471" s="45" t="str">
        <f>VLOOKUP(Table1[[#This Row],[Ethnicity]],Lookups!$H$2:$I$6,2,FALSE)</f>
        <v>Other/ Unknown</v>
      </c>
      <c r="AF471" s="45" t="str">
        <f>VLOOKUP(Table1[[#This Row],[Language]],Lookups!$K$2:$L$9,2,FALSE)</f>
        <v>English</v>
      </c>
      <c r="AG471" s="46">
        <v>42005</v>
      </c>
      <c r="AH471" s="46">
        <v>45657</v>
      </c>
      <c r="AI471" s="46" t="str">
        <f>IF(Table1[[#This Row],[Colonoscopy Date]]="","",DATEVALUE(Table1[[#This Row],[Colonoscopy Date]]))</f>
        <v/>
      </c>
      <c r="AJ4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2" spans="1:36" x14ac:dyDescent="0.25">
      <c r="A472">
        <v>11080</v>
      </c>
      <c r="B472" t="s">
        <v>1680</v>
      </c>
      <c r="C472" t="s">
        <v>20</v>
      </c>
      <c r="D472" t="s">
        <v>34</v>
      </c>
      <c r="E472" t="s">
        <v>22</v>
      </c>
      <c r="F472" t="s">
        <v>36</v>
      </c>
      <c r="G472" t="s">
        <v>7901</v>
      </c>
      <c r="H472" t="s">
        <v>35</v>
      </c>
      <c r="I472" s="36">
        <v>18905</v>
      </c>
      <c r="J472" t="s">
        <v>2912</v>
      </c>
      <c r="K472" t="s">
        <v>2936</v>
      </c>
      <c r="L472" t="s">
        <v>25</v>
      </c>
      <c r="M472" s="2">
        <v>45576</v>
      </c>
      <c r="N472" t="s">
        <v>53</v>
      </c>
      <c r="O472" t="s">
        <v>25</v>
      </c>
      <c r="P472" t="s">
        <v>1399</v>
      </c>
      <c r="Q472" t="s">
        <v>18</v>
      </c>
      <c r="R472" t="s">
        <v>18</v>
      </c>
      <c r="S472" t="s">
        <v>18</v>
      </c>
      <c r="T472" t="s">
        <v>18</v>
      </c>
      <c r="U472" t="s">
        <v>18</v>
      </c>
      <c r="V472" t="s">
        <v>18</v>
      </c>
      <c r="W472" s="45" t="str">
        <f>IF(Table1[[#This Row],[Sex at Birth]]="F","Female","Male")</f>
        <v>Male</v>
      </c>
      <c r="X472" s="43">
        <v>45657</v>
      </c>
      <c r="Y472" s="44">
        <f>Table1[[#This Row],[Report cutoff date]]-Table1[[#This Row],[DOB]]</f>
        <v>26752</v>
      </c>
      <c r="Z472" s="68">
        <f>ROUNDDOWN(Table1[[#This Row],[Days old - as of report cutoff date]]/365,0)</f>
        <v>73</v>
      </c>
      <c r="AA472" s="45" t="str">
        <f>IF(Table1[[#This Row],[Years old]]&gt;=55,"55+","54 and under")</f>
        <v>55+</v>
      </c>
      <c r="AB472" s="45" t="str">
        <f>VLOOKUP(Table1[[#This Row],[Years old]],Lookups!$A$1:$C$101,2,FALSE)</f>
        <v>70 - 79</v>
      </c>
      <c r="AC472" s="45" t="str">
        <f>VLOOKUP(Table1[[#This Row],[Years old]],Lookups!$A$1:$C$101,3,FALSE)</f>
        <v>70 - 74</v>
      </c>
      <c r="AD472" s="45" t="str">
        <f>VLOOKUP(Table1[[#This Row],[Race]],Lookups!$E$2:$F$11,2,FALSE)</f>
        <v>White</v>
      </c>
      <c r="AE472" s="45" t="str">
        <f>VLOOKUP(Table1[[#This Row],[Ethnicity]],Lookups!$H$2:$I$6,2,FALSE)</f>
        <v>Other/ Unknown</v>
      </c>
      <c r="AF472" s="45" t="str">
        <f>VLOOKUP(Table1[[#This Row],[Language]],Lookups!$K$2:$L$9,2,FALSE)</f>
        <v>English</v>
      </c>
      <c r="AG472" s="46">
        <v>42005</v>
      </c>
      <c r="AH472" s="46">
        <v>45657</v>
      </c>
      <c r="AI472" s="46">
        <f>IF(Table1[[#This Row],[Colonoscopy Date]]="","",DATEVALUE(Table1[[#This Row],[Colonoscopy Date]]))</f>
        <v>42528</v>
      </c>
      <c r="AJ47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3" spans="1:36" x14ac:dyDescent="0.25">
      <c r="A473">
        <v>13045</v>
      </c>
      <c r="B473" t="s">
        <v>1708</v>
      </c>
      <c r="C473" t="s">
        <v>20</v>
      </c>
      <c r="D473" t="s">
        <v>21</v>
      </c>
      <c r="E473" t="s">
        <v>22</v>
      </c>
      <c r="F473" t="s">
        <v>29</v>
      </c>
      <c r="G473" t="s">
        <v>5651</v>
      </c>
      <c r="H473" t="s">
        <v>35</v>
      </c>
      <c r="I473" s="36">
        <v>18905</v>
      </c>
      <c r="J473" t="s">
        <v>2921</v>
      </c>
      <c r="K473" t="s">
        <v>2930</v>
      </c>
      <c r="L473" t="s">
        <v>25</v>
      </c>
      <c r="M473" s="2">
        <v>45443</v>
      </c>
      <c r="N473" t="s">
        <v>25</v>
      </c>
      <c r="O473" t="s">
        <v>25</v>
      </c>
      <c r="P473" t="s">
        <v>18</v>
      </c>
      <c r="Q473" t="s">
        <v>18</v>
      </c>
      <c r="R473" t="s">
        <v>18</v>
      </c>
      <c r="S473" t="s">
        <v>18</v>
      </c>
      <c r="T473" t="s">
        <v>18</v>
      </c>
      <c r="U473" t="s">
        <v>18</v>
      </c>
      <c r="V473" t="s">
        <v>18</v>
      </c>
      <c r="W473" s="45" t="str">
        <f>IF(Table1[[#This Row],[Sex at Birth]]="F","Female","Male")</f>
        <v>Male</v>
      </c>
      <c r="X473" s="43">
        <v>45657</v>
      </c>
      <c r="Y473" s="44">
        <f>Table1[[#This Row],[Report cutoff date]]-Table1[[#This Row],[DOB]]</f>
        <v>26752</v>
      </c>
      <c r="Z473" s="68">
        <f>ROUNDDOWN(Table1[[#This Row],[Days old - as of report cutoff date]]/365,0)</f>
        <v>73</v>
      </c>
      <c r="AA473" s="45" t="str">
        <f>IF(Table1[[#This Row],[Years old]]&gt;=55,"55+","54 and under")</f>
        <v>55+</v>
      </c>
      <c r="AB473" s="45" t="str">
        <f>VLOOKUP(Table1[[#This Row],[Years old]],Lookups!$A$1:$C$101,2,FALSE)</f>
        <v>70 - 79</v>
      </c>
      <c r="AC473" s="45" t="str">
        <f>VLOOKUP(Table1[[#This Row],[Years old]],Lookups!$A$1:$C$101,3,FALSE)</f>
        <v>70 - 74</v>
      </c>
      <c r="AD473" s="45" t="str">
        <f>VLOOKUP(Table1[[#This Row],[Race]],Lookups!$E$2:$F$11,2,FALSE)</f>
        <v>White</v>
      </c>
      <c r="AE473" s="45" t="str">
        <f>VLOOKUP(Table1[[#This Row],[Ethnicity]],Lookups!$H$2:$I$6,2,FALSE)</f>
        <v>Not Hispanic/Latino</v>
      </c>
      <c r="AF473" s="45" t="str">
        <f>VLOOKUP(Table1[[#This Row],[Language]],Lookups!$K$2:$L$9,2,FALSE)</f>
        <v>English</v>
      </c>
      <c r="AG473" s="46">
        <v>42005</v>
      </c>
      <c r="AH473" s="46">
        <v>45657</v>
      </c>
      <c r="AI473" s="46" t="str">
        <f>IF(Table1[[#This Row],[Colonoscopy Date]]="","",DATEVALUE(Table1[[#This Row],[Colonoscopy Date]]))</f>
        <v/>
      </c>
      <c r="AJ4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4" spans="1:36" x14ac:dyDescent="0.25">
      <c r="A474">
        <v>15384</v>
      </c>
      <c r="B474" t="s">
        <v>2372</v>
      </c>
      <c r="C474" t="s">
        <v>20</v>
      </c>
      <c r="D474" t="s">
        <v>95</v>
      </c>
      <c r="E474" t="s">
        <v>22</v>
      </c>
      <c r="F474" t="s">
        <v>29</v>
      </c>
      <c r="G474" t="s">
        <v>5944</v>
      </c>
      <c r="H474" t="s">
        <v>24</v>
      </c>
      <c r="I474" s="36">
        <v>18908</v>
      </c>
      <c r="J474" t="s">
        <v>2912</v>
      </c>
      <c r="K474" t="s">
        <v>2930</v>
      </c>
      <c r="L474" t="s">
        <v>25</v>
      </c>
      <c r="M474" s="2">
        <v>45629</v>
      </c>
      <c r="N474" t="s">
        <v>25</v>
      </c>
      <c r="O474" t="s">
        <v>25</v>
      </c>
      <c r="P474" t="s">
        <v>18</v>
      </c>
      <c r="Q474" t="s">
        <v>18</v>
      </c>
      <c r="R474" t="s">
        <v>18</v>
      </c>
      <c r="S474" t="s">
        <v>18</v>
      </c>
      <c r="T474" t="s">
        <v>18</v>
      </c>
      <c r="U474" t="s">
        <v>18</v>
      </c>
      <c r="V474" t="s">
        <v>18</v>
      </c>
      <c r="W474" s="45" t="str">
        <f>IF(Table1[[#This Row],[Sex at Birth]]="F","Female","Male")</f>
        <v>Female</v>
      </c>
      <c r="X474" s="43">
        <v>45657</v>
      </c>
      <c r="Y474" s="44">
        <f>Table1[[#This Row],[Report cutoff date]]-Table1[[#This Row],[DOB]]</f>
        <v>26749</v>
      </c>
      <c r="Z474" s="68">
        <f>ROUNDDOWN(Table1[[#This Row],[Days old - as of report cutoff date]]/365,0)</f>
        <v>73</v>
      </c>
      <c r="AA474" s="45" t="str">
        <f>IF(Table1[[#This Row],[Years old]]&gt;=55,"55+","54 and under")</f>
        <v>55+</v>
      </c>
      <c r="AB474" s="45" t="str">
        <f>VLOOKUP(Table1[[#This Row],[Years old]],Lookups!$A$1:$C$101,2,FALSE)</f>
        <v>70 - 79</v>
      </c>
      <c r="AC474" s="45" t="str">
        <f>VLOOKUP(Table1[[#This Row],[Years old]],Lookups!$A$1:$C$101,3,FALSE)</f>
        <v>70 - 74</v>
      </c>
      <c r="AD474" s="45" t="str">
        <f>VLOOKUP(Table1[[#This Row],[Race]],Lookups!$E$2:$F$11,2,FALSE)</f>
        <v>White</v>
      </c>
      <c r="AE474" s="45" t="str">
        <f>VLOOKUP(Table1[[#This Row],[Ethnicity]],Lookups!$H$2:$I$6,2,FALSE)</f>
        <v>Hispanic/Latino</v>
      </c>
      <c r="AF474" s="45" t="str">
        <f>VLOOKUP(Table1[[#This Row],[Language]],Lookups!$K$2:$L$9,2,FALSE)</f>
        <v>English</v>
      </c>
      <c r="AG474" s="46">
        <v>42005</v>
      </c>
      <c r="AH474" s="46">
        <v>45657</v>
      </c>
      <c r="AI474" s="46" t="str">
        <f>IF(Table1[[#This Row],[Colonoscopy Date]]="","",DATEVALUE(Table1[[#This Row],[Colonoscopy Date]]))</f>
        <v/>
      </c>
      <c r="AJ4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5" spans="1:36" x14ac:dyDescent="0.25">
      <c r="A475">
        <v>15051</v>
      </c>
      <c r="B475" t="s">
        <v>1952</v>
      </c>
      <c r="C475" t="s">
        <v>20</v>
      </c>
      <c r="D475" t="s">
        <v>21</v>
      </c>
      <c r="E475" t="s">
        <v>22</v>
      </c>
      <c r="F475" t="s">
        <v>31</v>
      </c>
      <c r="G475" t="s">
        <v>6721</v>
      </c>
      <c r="H475" t="s">
        <v>24</v>
      </c>
      <c r="I475" s="36">
        <v>18909</v>
      </c>
      <c r="J475" t="s">
        <v>2914</v>
      </c>
      <c r="K475" t="s">
        <v>2930</v>
      </c>
      <c r="L475" t="s">
        <v>25</v>
      </c>
      <c r="M475" s="2">
        <v>45652</v>
      </c>
      <c r="N475" t="s">
        <v>25</v>
      </c>
      <c r="O475" t="s">
        <v>25</v>
      </c>
      <c r="P475" t="s">
        <v>18</v>
      </c>
      <c r="Q475" t="s">
        <v>18</v>
      </c>
      <c r="R475" t="s">
        <v>18</v>
      </c>
      <c r="S475" t="s">
        <v>18</v>
      </c>
      <c r="T475" t="s">
        <v>18</v>
      </c>
      <c r="U475" t="s">
        <v>18</v>
      </c>
      <c r="V475" t="s">
        <v>18</v>
      </c>
      <c r="W475" s="45" t="str">
        <f>IF(Table1[[#This Row],[Sex at Birth]]="F","Female","Male")</f>
        <v>Female</v>
      </c>
      <c r="X475" s="43">
        <v>45657</v>
      </c>
      <c r="Y475" s="44">
        <f>Table1[[#This Row],[Report cutoff date]]-Table1[[#This Row],[DOB]]</f>
        <v>26748</v>
      </c>
      <c r="Z475" s="68">
        <f>ROUNDDOWN(Table1[[#This Row],[Days old - as of report cutoff date]]/365,0)</f>
        <v>73</v>
      </c>
      <c r="AA475" s="45" t="str">
        <f>IF(Table1[[#This Row],[Years old]]&gt;=55,"55+","54 and under")</f>
        <v>55+</v>
      </c>
      <c r="AB475" s="45" t="str">
        <f>VLOOKUP(Table1[[#This Row],[Years old]],Lookups!$A$1:$C$101,2,FALSE)</f>
        <v>70 - 79</v>
      </c>
      <c r="AC475" s="45" t="str">
        <f>VLOOKUP(Table1[[#This Row],[Years old]],Lookups!$A$1:$C$101,3,FALSE)</f>
        <v>70 - 74</v>
      </c>
      <c r="AD475" s="45" t="str">
        <f>VLOOKUP(Table1[[#This Row],[Race]],Lookups!$E$2:$F$11,2,FALSE)</f>
        <v>White</v>
      </c>
      <c r="AE475" s="45" t="str">
        <f>VLOOKUP(Table1[[#This Row],[Ethnicity]],Lookups!$H$2:$I$6,2,FALSE)</f>
        <v>Not Hispanic/Latino</v>
      </c>
      <c r="AF475" s="45" t="str">
        <f>VLOOKUP(Table1[[#This Row],[Language]],Lookups!$K$2:$L$9,2,FALSE)</f>
        <v>English</v>
      </c>
      <c r="AG475" s="46">
        <v>42005</v>
      </c>
      <c r="AH475" s="46">
        <v>45657</v>
      </c>
      <c r="AI475" s="46" t="str">
        <f>IF(Table1[[#This Row],[Colonoscopy Date]]="","",DATEVALUE(Table1[[#This Row],[Colonoscopy Date]]))</f>
        <v/>
      </c>
      <c r="AJ4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6" spans="1:36" x14ac:dyDescent="0.25">
      <c r="A476">
        <v>15238</v>
      </c>
      <c r="B476" t="s">
        <v>1716</v>
      </c>
      <c r="C476" t="s">
        <v>20</v>
      </c>
      <c r="D476" t="s">
        <v>34</v>
      </c>
      <c r="E476" t="s">
        <v>381</v>
      </c>
      <c r="F476" t="s">
        <v>72</v>
      </c>
      <c r="G476" t="s">
        <v>5822</v>
      </c>
      <c r="H476" t="s">
        <v>35</v>
      </c>
      <c r="I476" s="36">
        <v>18909</v>
      </c>
      <c r="J476" t="s">
        <v>2911</v>
      </c>
      <c r="K476" t="s">
        <v>2930</v>
      </c>
      <c r="L476" t="s">
        <v>25</v>
      </c>
      <c r="M476" s="2">
        <v>45593</v>
      </c>
      <c r="N476" t="s">
        <v>25</v>
      </c>
      <c r="O476" t="s">
        <v>25</v>
      </c>
      <c r="P476" t="s">
        <v>18</v>
      </c>
      <c r="Q476" t="s">
        <v>18</v>
      </c>
      <c r="R476" t="s">
        <v>18</v>
      </c>
      <c r="S476" t="s">
        <v>18</v>
      </c>
      <c r="T476" t="s">
        <v>18</v>
      </c>
      <c r="U476" t="s">
        <v>18</v>
      </c>
      <c r="V476" t="s">
        <v>18</v>
      </c>
      <c r="W476" s="45" t="str">
        <f>IF(Table1[[#This Row],[Sex at Birth]]="F","Female","Male")</f>
        <v>Male</v>
      </c>
      <c r="X476" s="43">
        <v>45657</v>
      </c>
      <c r="Y476" s="44">
        <f>Table1[[#This Row],[Report cutoff date]]-Table1[[#This Row],[DOB]]</f>
        <v>26748</v>
      </c>
      <c r="Z476" s="68">
        <f>ROUNDDOWN(Table1[[#This Row],[Days old - as of report cutoff date]]/365,0)</f>
        <v>73</v>
      </c>
      <c r="AA476" s="45" t="str">
        <f>IF(Table1[[#This Row],[Years old]]&gt;=55,"55+","54 and under")</f>
        <v>55+</v>
      </c>
      <c r="AB476" s="45" t="str">
        <f>VLOOKUP(Table1[[#This Row],[Years old]],Lookups!$A$1:$C$101,2,FALSE)</f>
        <v>70 - 79</v>
      </c>
      <c r="AC476" s="45" t="str">
        <f>VLOOKUP(Table1[[#This Row],[Years old]],Lookups!$A$1:$C$101,3,FALSE)</f>
        <v>70 - 74</v>
      </c>
      <c r="AD476" s="45" t="str">
        <f>VLOOKUP(Table1[[#This Row],[Race]],Lookups!$E$2:$F$11,2,FALSE)</f>
        <v>White</v>
      </c>
      <c r="AE476" s="45" t="str">
        <f>VLOOKUP(Table1[[#This Row],[Ethnicity]],Lookups!$H$2:$I$6,2,FALSE)</f>
        <v>Other/ Unknown</v>
      </c>
      <c r="AF476" s="45" t="str">
        <f>VLOOKUP(Table1[[#This Row],[Language]],Lookups!$K$2:$L$9,2,FALSE)</f>
        <v>Other/ Unknown</v>
      </c>
      <c r="AG476" s="46">
        <v>42005</v>
      </c>
      <c r="AH476" s="46">
        <v>45657</v>
      </c>
      <c r="AI476" s="46" t="str">
        <f>IF(Table1[[#This Row],[Colonoscopy Date]]="","",DATEVALUE(Table1[[#This Row],[Colonoscopy Date]]))</f>
        <v/>
      </c>
      <c r="AJ4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7" spans="1:36" x14ac:dyDescent="0.25">
      <c r="A477">
        <v>12192</v>
      </c>
      <c r="B477" t="s">
        <v>1588</v>
      </c>
      <c r="C477" t="s">
        <v>20</v>
      </c>
      <c r="D477" t="s">
        <v>21</v>
      </c>
      <c r="E477" t="s">
        <v>22</v>
      </c>
      <c r="F477" t="s">
        <v>42</v>
      </c>
      <c r="G477" t="s">
        <v>5102</v>
      </c>
      <c r="H477" t="s">
        <v>24</v>
      </c>
      <c r="I477" s="36">
        <v>18911</v>
      </c>
      <c r="J477" t="s">
        <v>2906</v>
      </c>
      <c r="K477" t="s">
        <v>2930</v>
      </c>
      <c r="L477" t="s">
        <v>25</v>
      </c>
      <c r="M477" s="2">
        <v>45545</v>
      </c>
      <c r="N477" t="s">
        <v>25</v>
      </c>
      <c r="O477" t="s">
        <v>25</v>
      </c>
      <c r="P477" t="s">
        <v>18</v>
      </c>
      <c r="Q477" t="s">
        <v>18</v>
      </c>
      <c r="R477" t="s">
        <v>18</v>
      </c>
      <c r="S477" t="s">
        <v>18</v>
      </c>
      <c r="T477" t="s">
        <v>18</v>
      </c>
      <c r="U477" t="s">
        <v>18</v>
      </c>
      <c r="V477" t="s">
        <v>18</v>
      </c>
      <c r="W477" s="45" t="str">
        <f>IF(Table1[[#This Row],[Sex at Birth]]="F","Female","Male")</f>
        <v>Female</v>
      </c>
      <c r="X477" s="43">
        <v>45657</v>
      </c>
      <c r="Y477" s="44">
        <f>Table1[[#This Row],[Report cutoff date]]-Table1[[#This Row],[DOB]]</f>
        <v>26746</v>
      </c>
      <c r="Z477" s="68">
        <f>ROUNDDOWN(Table1[[#This Row],[Days old - as of report cutoff date]]/365,0)</f>
        <v>73</v>
      </c>
      <c r="AA477" s="45" t="str">
        <f>IF(Table1[[#This Row],[Years old]]&gt;=55,"55+","54 and under")</f>
        <v>55+</v>
      </c>
      <c r="AB477" s="45" t="str">
        <f>VLOOKUP(Table1[[#This Row],[Years old]],Lookups!$A$1:$C$101,2,FALSE)</f>
        <v>70 - 79</v>
      </c>
      <c r="AC477" s="45" t="str">
        <f>VLOOKUP(Table1[[#This Row],[Years old]],Lookups!$A$1:$C$101,3,FALSE)</f>
        <v>70 - 74</v>
      </c>
      <c r="AD477" s="45" t="str">
        <f>VLOOKUP(Table1[[#This Row],[Race]],Lookups!$E$2:$F$11,2,FALSE)</f>
        <v>White</v>
      </c>
      <c r="AE477" s="45" t="str">
        <f>VLOOKUP(Table1[[#This Row],[Ethnicity]],Lookups!$H$2:$I$6,2,FALSE)</f>
        <v>Not Hispanic/Latino</v>
      </c>
      <c r="AF477" s="45" t="str">
        <f>VLOOKUP(Table1[[#This Row],[Language]],Lookups!$K$2:$L$9,2,FALSE)</f>
        <v>English</v>
      </c>
      <c r="AG477" s="46">
        <v>42005</v>
      </c>
      <c r="AH477" s="46">
        <v>45657</v>
      </c>
      <c r="AI477" s="46" t="str">
        <f>IF(Table1[[#This Row],[Colonoscopy Date]]="","",DATEVALUE(Table1[[#This Row],[Colonoscopy Date]]))</f>
        <v/>
      </c>
      <c r="AJ4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8" spans="1:36" x14ac:dyDescent="0.25">
      <c r="A478">
        <v>14677</v>
      </c>
      <c r="B478" t="s">
        <v>1673</v>
      </c>
      <c r="C478" t="s">
        <v>20</v>
      </c>
      <c r="D478" t="s">
        <v>21</v>
      </c>
      <c r="E478" t="s">
        <v>22</v>
      </c>
      <c r="F478" t="s">
        <v>18</v>
      </c>
      <c r="G478" t="s">
        <v>4277</v>
      </c>
      <c r="H478" t="s">
        <v>35</v>
      </c>
      <c r="I478" s="36">
        <v>18920</v>
      </c>
      <c r="J478" t="s">
        <v>2884</v>
      </c>
      <c r="K478" t="s">
        <v>2930</v>
      </c>
      <c r="L478" t="s">
        <v>25</v>
      </c>
      <c r="M478" s="2">
        <v>45525</v>
      </c>
      <c r="N478" t="s">
        <v>25</v>
      </c>
      <c r="O478" t="s">
        <v>25</v>
      </c>
      <c r="P478" t="s">
        <v>18</v>
      </c>
      <c r="Q478" t="s">
        <v>18</v>
      </c>
      <c r="R478" t="s">
        <v>18</v>
      </c>
      <c r="S478" t="s">
        <v>18</v>
      </c>
      <c r="T478" t="s">
        <v>18</v>
      </c>
      <c r="U478" t="s">
        <v>18</v>
      </c>
      <c r="V478" t="s">
        <v>18</v>
      </c>
      <c r="W478" s="45" t="str">
        <f>IF(Table1[[#This Row],[Sex at Birth]]="F","Female","Male")</f>
        <v>Male</v>
      </c>
      <c r="X478" s="43">
        <v>45657</v>
      </c>
      <c r="Y478" s="44">
        <f>Table1[[#This Row],[Report cutoff date]]-Table1[[#This Row],[DOB]]</f>
        <v>26737</v>
      </c>
      <c r="Z478" s="68">
        <f>ROUNDDOWN(Table1[[#This Row],[Days old - as of report cutoff date]]/365,0)</f>
        <v>73</v>
      </c>
      <c r="AA478" s="45" t="str">
        <f>IF(Table1[[#This Row],[Years old]]&gt;=55,"55+","54 and under")</f>
        <v>55+</v>
      </c>
      <c r="AB478" s="45" t="str">
        <f>VLOOKUP(Table1[[#This Row],[Years old]],Lookups!$A$1:$C$101,2,FALSE)</f>
        <v>70 - 79</v>
      </c>
      <c r="AC478" s="45" t="str">
        <f>VLOOKUP(Table1[[#This Row],[Years old]],Lookups!$A$1:$C$101,3,FALSE)</f>
        <v>70 - 74</v>
      </c>
      <c r="AD478" s="45" t="str">
        <f>VLOOKUP(Table1[[#This Row],[Race]],Lookups!$E$2:$F$11,2,FALSE)</f>
        <v>White</v>
      </c>
      <c r="AE478" s="45" t="str">
        <f>VLOOKUP(Table1[[#This Row],[Ethnicity]],Lookups!$H$2:$I$6,2,FALSE)</f>
        <v>Not Hispanic/Latino</v>
      </c>
      <c r="AF478" s="45" t="str">
        <f>VLOOKUP(Table1[[#This Row],[Language]],Lookups!$K$2:$L$9,2,FALSE)</f>
        <v>English</v>
      </c>
      <c r="AG478" s="46">
        <v>42005</v>
      </c>
      <c r="AH478" s="46">
        <v>45657</v>
      </c>
      <c r="AI478" s="46" t="str">
        <f>IF(Table1[[#This Row],[Colonoscopy Date]]="","",DATEVALUE(Table1[[#This Row],[Colonoscopy Date]]))</f>
        <v/>
      </c>
      <c r="AJ4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9" spans="1:36" x14ac:dyDescent="0.25">
      <c r="A479">
        <v>15092</v>
      </c>
      <c r="B479" t="s">
        <v>1952</v>
      </c>
      <c r="C479" t="s">
        <v>20</v>
      </c>
      <c r="D479" t="s">
        <v>21</v>
      </c>
      <c r="E479" t="s">
        <v>22</v>
      </c>
      <c r="F479" t="s">
        <v>46</v>
      </c>
      <c r="G479" t="s">
        <v>6514</v>
      </c>
      <c r="H479" t="s">
        <v>24</v>
      </c>
      <c r="I479" s="36">
        <v>18923</v>
      </c>
      <c r="J479" t="s">
        <v>2925</v>
      </c>
      <c r="K479" t="s">
        <v>2930</v>
      </c>
      <c r="L479" t="s">
        <v>25</v>
      </c>
      <c r="M479" s="2">
        <v>45637</v>
      </c>
      <c r="N479" t="s">
        <v>25</v>
      </c>
      <c r="O479" t="s">
        <v>25</v>
      </c>
      <c r="P479" t="s">
        <v>18</v>
      </c>
      <c r="Q479" t="s">
        <v>18</v>
      </c>
      <c r="R479" t="s">
        <v>18</v>
      </c>
      <c r="S479" t="s">
        <v>18</v>
      </c>
      <c r="T479" t="s">
        <v>18</v>
      </c>
      <c r="U479" t="s">
        <v>18</v>
      </c>
      <c r="V479" t="s">
        <v>18</v>
      </c>
      <c r="W479" s="45" t="str">
        <f>IF(Table1[[#This Row],[Sex at Birth]]="F","Female","Male")</f>
        <v>Female</v>
      </c>
      <c r="X479" s="43">
        <v>45657</v>
      </c>
      <c r="Y479" s="44">
        <f>Table1[[#This Row],[Report cutoff date]]-Table1[[#This Row],[DOB]]</f>
        <v>26734</v>
      </c>
      <c r="Z479" s="68">
        <f>ROUNDDOWN(Table1[[#This Row],[Days old - as of report cutoff date]]/365,0)</f>
        <v>73</v>
      </c>
      <c r="AA479" s="45" t="str">
        <f>IF(Table1[[#This Row],[Years old]]&gt;=55,"55+","54 and under")</f>
        <v>55+</v>
      </c>
      <c r="AB479" s="45" t="str">
        <f>VLOOKUP(Table1[[#This Row],[Years old]],Lookups!$A$1:$C$101,2,FALSE)</f>
        <v>70 - 79</v>
      </c>
      <c r="AC479" s="45" t="str">
        <f>VLOOKUP(Table1[[#This Row],[Years old]],Lookups!$A$1:$C$101,3,FALSE)</f>
        <v>70 - 74</v>
      </c>
      <c r="AD479" s="45" t="str">
        <f>VLOOKUP(Table1[[#This Row],[Race]],Lookups!$E$2:$F$11,2,FALSE)</f>
        <v>White</v>
      </c>
      <c r="AE479" s="45" t="str">
        <f>VLOOKUP(Table1[[#This Row],[Ethnicity]],Lookups!$H$2:$I$6,2,FALSE)</f>
        <v>Not Hispanic/Latino</v>
      </c>
      <c r="AF479" s="45" t="str">
        <f>VLOOKUP(Table1[[#This Row],[Language]],Lookups!$K$2:$L$9,2,FALSE)</f>
        <v>English</v>
      </c>
      <c r="AG479" s="46">
        <v>42005</v>
      </c>
      <c r="AH479" s="46">
        <v>45657</v>
      </c>
      <c r="AI479" s="46" t="str">
        <f>IF(Table1[[#This Row],[Colonoscopy Date]]="","",DATEVALUE(Table1[[#This Row],[Colonoscopy Date]]))</f>
        <v/>
      </c>
      <c r="AJ4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0" spans="1:36" x14ac:dyDescent="0.25">
      <c r="A480">
        <v>13903</v>
      </c>
      <c r="B480" t="s">
        <v>1600</v>
      </c>
      <c r="C480" t="s">
        <v>20</v>
      </c>
      <c r="D480" t="s">
        <v>21</v>
      </c>
      <c r="E480" t="s">
        <v>22</v>
      </c>
      <c r="F480" t="s">
        <v>30</v>
      </c>
      <c r="G480" t="s">
        <v>7847</v>
      </c>
      <c r="H480" t="s">
        <v>35</v>
      </c>
      <c r="I480" s="36">
        <v>18924</v>
      </c>
      <c r="J480" t="s">
        <v>2912</v>
      </c>
      <c r="K480" t="s">
        <v>2936</v>
      </c>
      <c r="L480" t="s">
        <v>25</v>
      </c>
      <c r="M480" s="2">
        <v>45530</v>
      </c>
      <c r="N480" t="s">
        <v>25</v>
      </c>
      <c r="O480" t="s">
        <v>25</v>
      </c>
      <c r="P480" t="s">
        <v>18</v>
      </c>
      <c r="Q480" t="s">
        <v>18</v>
      </c>
      <c r="R480" t="s">
        <v>18</v>
      </c>
      <c r="S480" t="s">
        <v>18</v>
      </c>
      <c r="T480" t="s">
        <v>18</v>
      </c>
      <c r="U480" t="s">
        <v>18</v>
      </c>
      <c r="V480" t="s">
        <v>18</v>
      </c>
      <c r="W480" s="45" t="str">
        <f>IF(Table1[[#This Row],[Sex at Birth]]="F","Female","Male")</f>
        <v>Male</v>
      </c>
      <c r="X480" s="43">
        <v>45657</v>
      </c>
      <c r="Y480" s="44">
        <f>Table1[[#This Row],[Report cutoff date]]-Table1[[#This Row],[DOB]]</f>
        <v>26733</v>
      </c>
      <c r="Z480" s="68">
        <f>ROUNDDOWN(Table1[[#This Row],[Days old - as of report cutoff date]]/365,0)</f>
        <v>73</v>
      </c>
      <c r="AA480" s="45" t="str">
        <f>IF(Table1[[#This Row],[Years old]]&gt;=55,"55+","54 and under")</f>
        <v>55+</v>
      </c>
      <c r="AB480" s="45" t="str">
        <f>VLOOKUP(Table1[[#This Row],[Years old]],Lookups!$A$1:$C$101,2,FALSE)</f>
        <v>70 - 79</v>
      </c>
      <c r="AC480" s="45" t="str">
        <f>VLOOKUP(Table1[[#This Row],[Years old]],Lookups!$A$1:$C$101,3,FALSE)</f>
        <v>70 - 74</v>
      </c>
      <c r="AD480" s="45" t="str">
        <f>VLOOKUP(Table1[[#This Row],[Race]],Lookups!$E$2:$F$11,2,FALSE)</f>
        <v>White</v>
      </c>
      <c r="AE480" s="45" t="str">
        <f>VLOOKUP(Table1[[#This Row],[Ethnicity]],Lookups!$H$2:$I$6,2,FALSE)</f>
        <v>Not Hispanic/Latino</v>
      </c>
      <c r="AF480" s="45" t="str">
        <f>VLOOKUP(Table1[[#This Row],[Language]],Lookups!$K$2:$L$9,2,FALSE)</f>
        <v>English</v>
      </c>
      <c r="AG480" s="46">
        <v>42005</v>
      </c>
      <c r="AH480" s="46">
        <v>45657</v>
      </c>
      <c r="AI480" s="46" t="str">
        <f>IF(Table1[[#This Row],[Colonoscopy Date]]="","",DATEVALUE(Table1[[#This Row],[Colonoscopy Date]]))</f>
        <v/>
      </c>
      <c r="AJ4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1" spans="1:36" x14ac:dyDescent="0.25">
      <c r="A481">
        <v>10833</v>
      </c>
      <c r="B481" t="s">
        <v>2592</v>
      </c>
      <c r="C481" t="s">
        <v>20</v>
      </c>
      <c r="D481" t="s">
        <v>21</v>
      </c>
      <c r="E481" t="s">
        <v>22</v>
      </c>
      <c r="F481" t="s">
        <v>36</v>
      </c>
      <c r="G481" t="s">
        <v>4136</v>
      </c>
      <c r="H481" t="s">
        <v>24</v>
      </c>
      <c r="I481" s="36">
        <v>18927</v>
      </c>
      <c r="J481" t="s">
        <v>2914</v>
      </c>
      <c r="K481" t="s">
        <v>2936</v>
      </c>
      <c r="L481" t="s">
        <v>25</v>
      </c>
      <c r="M481" s="2">
        <v>45545</v>
      </c>
      <c r="N481" t="s">
        <v>53</v>
      </c>
      <c r="O481" t="s">
        <v>25</v>
      </c>
      <c r="P481" t="s">
        <v>1092</v>
      </c>
      <c r="Q481" t="s">
        <v>18</v>
      </c>
      <c r="R481" t="s">
        <v>18</v>
      </c>
      <c r="S481" t="s">
        <v>18</v>
      </c>
      <c r="T481" t="s">
        <v>18</v>
      </c>
      <c r="U481" t="s">
        <v>18</v>
      </c>
      <c r="V481" t="s">
        <v>18</v>
      </c>
      <c r="W481" s="45" t="str">
        <f>IF(Table1[[#This Row],[Sex at Birth]]="F","Female","Male")</f>
        <v>Female</v>
      </c>
      <c r="X481" s="43">
        <v>45657</v>
      </c>
      <c r="Y481" s="44">
        <f>Table1[[#This Row],[Report cutoff date]]-Table1[[#This Row],[DOB]]</f>
        <v>26730</v>
      </c>
      <c r="Z481" s="68">
        <f>ROUNDDOWN(Table1[[#This Row],[Days old - as of report cutoff date]]/365,0)</f>
        <v>73</v>
      </c>
      <c r="AA481" s="45" t="str">
        <f>IF(Table1[[#This Row],[Years old]]&gt;=55,"55+","54 and under")</f>
        <v>55+</v>
      </c>
      <c r="AB481" s="45" t="str">
        <f>VLOOKUP(Table1[[#This Row],[Years old]],Lookups!$A$1:$C$101,2,FALSE)</f>
        <v>70 - 79</v>
      </c>
      <c r="AC481" s="45" t="str">
        <f>VLOOKUP(Table1[[#This Row],[Years old]],Lookups!$A$1:$C$101,3,FALSE)</f>
        <v>70 - 74</v>
      </c>
      <c r="AD481" s="45" t="str">
        <f>VLOOKUP(Table1[[#This Row],[Race]],Lookups!$E$2:$F$11,2,FALSE)</f>
        <v>White</v>
      </c>
      <c r="AE481" s="45" t="str">
        <f>VLOOKUP(Table1[[#This Row],[Ethnicity]],Lookups!$H$2:$I$6,2,FALSE)</f>
        <v>Not Hispanic/Latino</v>
      </c>
      <c r="AF481" s="45" t="str">
        <f>VLOOKUP(Table1[[#This Row],[Language]],Lookups!$K$2:$L$9,2,FALSE)</f>
        <v>English</v>
      </c>
      <c r="AG481" s="46">
        <v>42005</v>
      </c>
      <c r="AH481" s="46">
        <v>45657</v>
      </c>
      <c r="AI481" s="46">
        <f>IF(Table1[[#This Row],[Colonoscopy Date]]="","",DATEVALUE(Table1[[#This Row],[Colonoscopy Date]]))</f>
        <v>43852</v>
      </c>
      <c r="AJ48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2" spans="1:36" x14ac:dyDescent="0.25">
      <c r="A482">
        <v>10965</v>
      </c>
      <c r="B482" t="s">
        <v>1654</v>
      </c>
      <c r="C482" t="s">
        <v>20</v>
      </c>
      <c r="D482" t="s">
        <v>21</v>
      </c>
      <c r="E482" t="s">
        <v>22</v>
      </c>
      <c r="F482" t="s">
        <v>119</v>
      </c>
      <c r="G482" t="s">
        <v>7014</v>
      </c>
      <c r="H482" t="s">
        <v>24</v>
      </c>
      <c r="I482" s="36">
        <v>18931</v>
      </c>
      <c r="J482" t="s">
        <v>2906</v>
      </c>
      <c r="K482" t="s">
        <v>2931</v>
      </c>
      <c r="L482" t="s">
        <v>25</v>
      </c>
      <c r="M482" s="2">
        <v>45574</v>
      </c>
      <c r="N482" t="s">
        <v>53</v>
      </c>
      <c r="O482" t="s">
        <v>25</v>
      </c>
      <c r="P482" t="s">
        <v>1411</v>
      </c>
      <c r="Q482" t="s">
        <v>18</v>
      </c>
      <c r="R482" t="s">
        <v>18</v>
      </c>
      <c r="S482" t="s">
        <v>18</v>
      </c>
      <c r="T482" t="s">
        <v>18</v>
      </c>
      <c r="U482" t="s">
        <v>18</v>
      </c>
      <c r="V482" t="s">
        <v>18</v>
      </c>
      <c r="W482" s="45" t="str">
        <f>IF(Table1[[#This Row],[Sex at Birth]]="F","Female","Male")</f>
        <v>Female</v>
      </c>
      <c r="X482" s="43">
        <v>45657</v>
      </c>
      <c r="Y482" s="44">
        <f>Table1[[#This Row],[Report cutoff date]]-Table1[[#This Row],[DOB]]</f>
        <v>26726</v>
      </c>
      <c r="Z482" s="68">
        <f>ROUNDDOWN(Table1[[#This Row],[Days old - as of report cutoff date]]/365,0)</f>
        <v>73</v>
      </c>
      <c r="AA482" s="45" t="str">
        <f>IF(Table1[[#This Row],[Years old]]&gt;=55,"55+","54 and under")</f>
        <v>55+</v>
      </c>
      <c r="AB482" s="45" t="str">
        <f>VLOOKUP(Table1[[#This Row],[Years old]],Lookups!$A$1:$C$101,2,FALSE)</f>
        <v>70 - 79</v>
      </c>
      <c r="AC482" s="45" t="str">
        <f>VLOOKUP(Table1[[#This Row],[Years old]],Lookups!$A$1:$C$101,3,FALSE)</f>
        <v>70 - 74</v>
      </c>
      <c r="AD482" s="45" t="str">
        <f>VLOOKUP(Table1[[#This Row],[Race]],Lookups!$E$2:$F$11,2,FALSE)</f>
        <v>White</v>
      </c>
      <c r="AE482" s="45" t="str">
        <f>VLOOKUP(Table1[[#This Row],[Ethnicity]],Lookups!$H$2:$I$6,2,FALSE)</f>
        <v>Not Hispanic/Latino</v>
      </c>
      <c r="AF482" s="45" t="str">
        <f>VLOOKUP(Table1[[#This Row],[Language]],Lookups!$K$2:$L$9,2,FALSE)</f>
        <v>English</v>
      </c>
      <c r="AG482" s="46">
        <v>42005</v>
      </c>
      <c r="AH482" s="46">
        <v>45657</v>
      </c>
      <c r="AI482" s="46">
        <f>IF(Table1[[#This Row],[Colonoscopy Date]]="","",DATEVALUE(Table1[[#This Row],[Colonoscopy Date]]))</f>
        <v>44035</v>
      </c>
      <c r="AJ48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3" spans="1:36" x14ac:dyDescent="0.25">
      <c r="A483">
        <v>13367</v>
      </c>
      <c r="B483" t="s">
        <v>1588</v>
      </c>
      <c r="C483" t="s">
        <v>20</v>
      </c>
      <c r="D483" t="s">
        <v>21</v>
      </c>
      <c r="E483" t="s">
        <v>22</v>
      </c>
      <c r="F483" t="s">
        <v>29</v>
      </c>
      <c r="G483" t="s">
        <v>5999</v>
      </c>
      <c r="H483" t="s">
        <v>35</v>
      </c>
      <c r="I483" s="36">
        <v>18931</v>
      </c>
      <c r="J483" t="s">
        <v>2913</v>
      </c>
      <c r="K483" t="s">
        <v>2930</v>
      </c>
      <c r="L483" t="s">
        <v>25</v>
      </c>
      <c r="M483" s="2">
        <v>45544</v>
      </c>
      <c r="N483" t="s">
        <v>25</v>
      </c>
      <c r="O483" t="s">
        <v>25</v>
      </c>
      <c r="P483" t="s">
        <v>18</v>
      </c>
      <c r="Q483" t="s">
        <v>18</v>
      </c>
      <c r="R483" t="s">
        <v>18</v>
      </c>
      <c r="S483" t="s">
        <v>18</v>
      </c>
      <c r="T483" t="s">
        <v>18</v>
      </c>
      <c r="U483" t="s">
        <v>18</v>
      </c>
      <c r="V483" t="s">
        <v>18</v>
      </c>
      <c r="W483" s="45" t="str">
        <f>IF(Table1[[#This Row],[Sex at Birth]]="F","Female","Male")</f>
        <v>Male</v>
      </c>
      <c r="X483" s="43">
        <v>45657</v>
      </c>
      <c r="Y483" s="44">
        <f>Table1[[#This Row],[Report cutoff date]]-Table1[[#This Row],[DOB]]</f>
        <v>26726</v>
      </c>
      <c r="Z483" s="68">
        <f>ROUNDDOWN(Table1[[#This Row],[Days old - as of report cutoff date]]/365,0)</f>
        <v>73</v>
      </c>
      <c r="AA483" s="45" t="str">
        <f>IF(Table1[[#This Row],[Years old]]&gt;=55,"55+","54 and under")</f>
        <v>55+</v>
      </c>
      <c r="AB483" s="45" t="str">
        <f>VLOOKUP(Table1[[#This Row],[Years old]],Lookups!$A$1:$C$101,2,FALSE)</f>
        <v>70 - 79</v>
      </c>
      <c r="AC483" s="45" t="str">
        <f>VLOOKUP(Table1[[#This Row],[Years old]],Lookups!$A$1:$C$101,3,FALSE)</f>
        <v>70 - 74</v>
      </c>
      <c r="AD483" s="45" t="str">
        <f>VLOOKUP(Table1[[#This Row],[Race]],Lookups!$E$2:$F$11,2,FALSE)</f>
        <v>White</v>
      </c>
      <c r="AE483" s="45" t="str">
        <f>VLOOKUP(Table1[[#This Row],[Ethnicity]],Lookups!$H$2:$I$6,2,FALSE)</f>
        <v>Not Hispanic/Latino</v>
      </c>
      <c r="AF483" s="45" t="str">
        <f>VLOOKUP(Table1[[#This Row],[Language]],Lookups!$K$2:$L$9,2,FALSE)</f>
        <v>English</v>
      </c>
      <c r="AG483" s="46">
        <v>42005</v>
      </c>
      <c r="AH483" s="46">
        <v>45657</v>
      </c>
      <c r="AI483" s="46" t="str">
        <f>IF(Table1[[#This Row],[Colonoscopy Date]]="","",DATEVALUE(Table1[[#This Row],[Colonoscopy Date]]))</f>
        <v/>
      </c>
      <c r="AJ4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4" spans="1:36" x14ac:dyDescent="0.25">
      <c r="A484">
        <v>11861</v>
      </c>
      <c r="B484" t="s">
        <v>1664</v>
      </c>
      <c r="C484" t="s">
        <v>68</v>
      </c>
      <c r="D484" t="s">
        <v>34</v>
      </c>
      <c r="E484" t="s">
        <v>22</v>
      </c>
      <c r="F484" t="s">
        <v>67</v>
      </c>
      <c r="G484" t="s">
        <v>4127</v>
      </c>
      <c r="H484" t="s">
        <v>35</v>
      </c>
      <c r="I484" s="36">
        <v>18933</v>
      </c>
      <c r="J484" t="s">
        <v>2914</v>
      </c>
      <c r="K484" t="s">
        <v>2930</v>
      </c>
      <c r="L484" t="s">
        <v>25</v>
      </c>
      <c r="M484" s="2">
        <v>45587</v>
      </c>
      <c r="N484" t="s">
        <v>53</v>
      </c>
      <c r="O484" t="s">
        <v>25</v>
      </c>
      <c r="P484" t="s">
        <v>1079</v>
      </c>
      <c r="Q484" t="s">
        <v>18</v>
      </c>
      <c r="R484" t="s">
        <v>18</v>
      </c>
      <c r="S484" t="s">
        <v>18</v>
      </c>
      <c r="T484" t="s">
        <v>18</v>
      </c>
      <c r="U484" t="s">
        <v>18</v>
      </c>
      <c r="V484" t="s">
        <v>18</v>
      </c>
      <c r="W484" s="45" t="str">
        <f>IF(Table1[[#This Row],[Sex at Birth]]="F","Female","Male")</f>
        <v>Male</v>
      </c>
      <c r="X484" s="43">
        <v>45657</v>
      </c>
      <c r="Y484" s="44">
        <f>Table1[[#This Row],[Report cutoff date]]-Table1[[#This Row],[DOB]]</f>
        <v>26724</v>
      </c>
      <c r="Z484" s="68">
        <f>ROUNDDOWN(Table1[[#This Row],[Days old - as of report cutoff date]]/365,0)</f>
        <v>73</v>
      </c>
      <c r="AA484" s="45" t="str">
        <f>IF(Table1[[#This Row],[Years old]]&gt;=55,"55+","54 and under")</f>
        <v>55+</v>
      </c>
      <c r="AB484" s="45" t="str">
        <f>VLOOKUP(Table1[[#This Row],[Years old]],Lookups!$A$1:$C$101,2,FALSE)</f>
        <v>70 - 79</v>
      </c>
      <c r="AC484" s="45" t="str">
        <f>VLOOKUP(Table1[[#This Row],[Years old]],Lookups!$A$1:$C$101,3,FALSE)</f>
        <v>70 - 74</v>
      </c>
      <c r="AD484" s="45" t="str">
        <f>VLOOKUP(Table1[[#This Row],[Race]],Lookups!$E$2:$F$11,2,FALSE)</f>
        <v>Other/ Unknown</v>
      </c>
      <c r="AE484" s="45" t="str">
        <f>VLOOKUP(Table1[[#This Row],[Ethnicity]],Lookups!$H$2:$I$6,2,FALSE)</f>
        <v>Other/ Unknown</v>
      </c>
      <c r="AF484" s="45" t="str">
        <f>VLOOKUP(Table1[[#This Row],[Language]],Lookups!$K$2:$L$9,2,FALSE)</f>
        <v>English</v>
      </c>
      <c r="AG484" s="46">
        <v>42005</v>
      </c>
      <c r="AH484" s="46">
        <v>45657</v>
      </c>
      <c r="AI484" s="46">
        <f>IF(Table1[[#This Row],[Colonoscopy Date]]="","",DATEVALUE(Table1[[#This Row],[Colonoscopy Date]]))</f>
        <v>44991</v>
      </c>
      <c r="AJ48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5" spans="1:36" x14ac:dyDescent="0.25">
      <c r="A485">
        <v>14728</v>
      </c>
      <c r="B485" t="s">
        <v>1702</v>
      </c>
      <c r="C485" t="s">
        <v>20</v>
      </c>
      <c r="D485" t="s">
        <v>21</v>
      </c>
      <c r="E485" t="s">
        <v>22</v>
      </c>
      <c r="F485" t="s">
        <v>18</v>
      </c>
      <c r="G485" t="s">
        <v>4221</v>
      </c>
      <c r="H485" t="s">
        <v>35</v>
      </c>
      <c r="I485" s="36">
        <v>18933</v>
      </c>
      <c r="J485" t="s">
        <v>2884</v>
      </c>
      <c r="K485" t="s">
        <v>2930</v>
      </c>
      <c r="L485" t="s">
        <v>25</v>
      </c>
      <c r="M485" s="2">
        <v>45371</v>
      </c>
      <c r="N485" t="s">
        <v>25</v>
      </c>
      <c r="O485" t="s">
        <v>25</v>
      </c>
      <c r="P485" t="s">
        <v>18</v>
      </c>
      <c r="Q485" t="s">
        <v>18</v>
      </c>
      <c r="R485" t="s">
        <v>18</v>
      </c>
      <c r="S485" t="s">
        <v>18</v>
      </c>
      <c r="T485" t="s">
        <v>18</v>
      </c>
      <c r="U485" t="s">
        <v>18</v>
      </c>
      <c r="V485" t="s">
        <v>18</v>
      </c>
      <c r="W485" s="45" t="str">
        <f>IF(Table1[[#This Row],[Sex at Birth]]="F","Female","Male")</f>
        <v>Male</v>
      </c>
      <c r="X485" s="43">
        <v>45657</v>
      </c>
      <c r="Y485" s="44">
        <f>Table1[[#This Row],[Report cutoff date]]-Table1[[#This Row],[DOB]]</f>
        <v>26724</v>
      </c>
      <c r="Z485" s="68">
        <f>ROUNDDOWN(Table1[[#This Row],[Days old - as of report cutoff date]]/365,0)</f>
        <v>73</v>
      </c>
      <c r="AA485" s="45" t="str">
        <f>IF(Table1[[#This Row],[Years old]]&gt;=55,"55+","54 and under")</f>
        <v>55+</v>
      </c>
      <c r="AB485" s="45" t="str">
        <f>VLOOKUP(Table1[[#This Row],[Years old]],Lookups!$A$1:$C$101,2,FALSE)</f>
        <v>70 - 79</v>
      </c>
      <c r="AC485" s="45" t="str">
        <f>VLOOKUP(Table1[[#This Row],[Years old]],Lookups!$A$1:$C$101,3,FALSE)</f>
        <v>70 - 74</v>
      </c>
      <c r="AD485" s="45" t="str">
        <f>VLOOKUP(Table1[[#This Row],[Race]],Lookups!$E$2:$F$11,2,FALSE)</f>
        <v>White</v>
      </c>
      <c r="AE485" s="45" t="str">
        <f>VLOOKUP(Table1[[#This Row],[Ethnicity]],Lookups!$H$2:$I$6,2,FALSE)</f>
        <v>Not Hispanic/Latino</v>
      </c>
      <c r="AF485" s="45" t="str">
        <f>VLOOKUP(Table1[[#This Row],[Language]],Lookups!$K$2:$L$9,2,FALSE)</f>
        <v>English</v>
      </c>
      <c r="AG485" s="46">
        <v>42005</v>
      </c>
      <c r="AH485" s="46">
        <v>45657</v>
      </c>
      <c r="AI485" s="46" t="str">
        <f>IF(Table1[[#This Row],[Colonoscopy Date]]="","",DATEVALUE(Table1[[#This Row],[Colonoscopy Date]]))</f>
        <v/>
      </c>
      <c r="AJ4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6" spans="1:36" x14ac:dyDescent="0.25">
      <c r="A486">
        <v>11779</v>
      </c>
      <c r="B486" t="s">
        <v>2326</v>
      </c>
      <c r="C486" t="s">
        <v>20</v>
      </c>
      <c r="D486" t="s">
        <v>21</v>
      </c>
      <c r="E486" t="s">
        <v>22</v>
      </c>
      <c r="F486" t="s">
        <v>46</v>
      </c>
      <c r="G486" t="s">
        <v>6938</v>
      </c>
      <c r="H486" t="s">
        <v>24</v>
      </c>
      <c r="I486" s="36">
        <v>18937</v>
      </c>
      <c r="J486" t="s">
        <v>2906</v>
      </c>
      <c r="K486" t="s">
        <v>2931</v>
      </c>
      <c r="L486" t="s">
        <v>25</v>
      </c>
      <c r="M486" s="2">
        <v>45530</v>
      </c>
      <c r="N486" t="s">
        <v>25</v>
      </c>
      <c r="O486" t="s">
        <v>25</v>
      </c>
      <c r="P486" t="s">
        <v>18</v>
      </c>
      <c r="Q486" t="s">
        <v>18</v>
      </c>
      <c r="R486" t="s">
        <v>18</v>
      </c>
      <c r="S486" t="s">
        <v>18</v>
      </c>
      <c r="T486" t="s">
        <v>18</v>
      </c>
      <c r="U486" t="s">
        <v>18</v>
      </c>
      <c r="V486" t="s">
        <v>18</v>
      </c>
      <c r="W486" s="45" t="str">
        <f>IF(Table1[[#This Row],[Sex at Birth]]="F","Female","Male")</f>
        <v>Female</v>
      </c>
      <c r="X486" s="43">
        <v>45657</v>
      </c>
      <c r="Y486" s="44">
        <f>Table1[[#This Row],[Report cutoff date]]-Table1[[#This Row],[DOB]]</f>
        <v>26720</v>
      </c>
      <c r="Z486" s="68">
        <f>ROUNDDOWN(Table1[[#This Row],[Days old - as of report cutoff date]]/365,0)</f>
        <v>73</v>
      </c>
      <c r="AA486" s="45" t="str">
        <f>IF(Table1[[#This Row],[Years old]]&gt;=55,"55+","54 and under")</f>
        <v>55+</v>
      </c>
      <c r="AB486" s="45" t="str">
        <f>VLOOKUP(Table1[[#This Row],[Years old]],Lookups!$A$1:$C$101,2,FALSE)</f>
        <v>70 - 79</v>
      </c>
      <c r="AC486" s="45" t="str">
        <f>VLOOKUP(Table1[[#This Row],[Years old]],Lookups!$A$1:$C$101,3,FALSE)</f>
        <v>70 - 74</v>
      </c>
      <c r="AD486" s="45" t="str">
        <f>VLOOKUP(Table1[[#This Row],[Race]],Lookups!$E$2:$F$11,2,FALSE)</f>
        <v>White</v>
      </c>
      <c r="AE486" s="45" t="str">
        <f>VLOOKUP(Table1[[#This Row],[Ethnicity]],Lookups!$H$2:$I$6,2,FALSE)</f>
        <v>Not Hispanic/Latino</v>
      </c>
      <c r="AF486" s="45" t="str">
        <f>VLOOKUP(Table1[[#This Row],[Language]],Lookups!$K$2:$L$9,2,FALSE)</f>
        <v>English</v>
      </c>
      <c r="AG486" s="46">
        <v>42005</v>
      </c>
      <c r="AH486" s="46">
        <v>45657</v>
      </c>
      <c r="AI486" s="46" t="str">
        <f>IF(Table1[[#This Row],[Colonoscopy Date]]="","",DATEVALUE(Table1[[#This Row],[Colonoscopy Date]]))</f>
        <v/>
      </c>
      <c r="AJ4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7" spans="1:36" x14ac:dyDescent="0.25">
      <c r="A487">
        <v>12497</v>
      </c>
      <c r="B487" t="s">
        <v>1619</v>
      </c>
      <c r="C487" t="s">
        <v>20</v>
      </c>
      <c r="D487" t="s">
        <v>21</v>
      </c>
      <c r="E487" t="s">
        <v>22</v>
      </c>
      <c r="F487" t="s">
        <v>39</v>
      </c>
      <c r="G487" t="s">
        <v>5087</v>
      </c>
      <c r="H487" t="s">
        <v>35</v>
      </c>
      <c r="I487" s="36">
        <v>18937</v>
      </c>
      <c r="J487" t="s">
        <v>2906</v>
      </c>
      <c r="K487" t="s">
        <v>2930</v>
      </c>
      <c r="L487" t="s">
        <v>25</v>
      </c>
      <c r="M487" s="2">
        <v>45533</v>
      </c>
      <c r="N487" t="s">
        <v>25</v>
      </c>
      <c r="O487" t="s">
        <v>25</v>
      </c>
      <c r="P487" t="s">
        <v>18</v>
      </c>
      <c r="Q487" t="s">
        <v>18</v>
      </c>
      <c r="R487" t="s">
        <v>18</v>
      </c>
      <c r="S487" t="s">
        <v>18</v>
      </c>
      <c r="T487" t="s">
        <v>18</v>
      </c>
      <c r="U487" t="s">
        <v>18</v>
      </c>
      <c r="V487" t="s">
        <v>18</v>
      </c>
      <c r="W487" s="45" t="str">
        <f>IF(Table1[[#This Row],[Sex at Birth]]="F","Female","Male")</f>
        <v>Male</v>
      </c>
      <c r="X487" s="43">
        <v>45657</v>
      </c>
      <c r="Y487" s="44">
        <f>Table1[[#This Row],[Report cutoff date]]-Table1[[#This Row],[DOB]]</f>
        <v>26720</v>
      </c>
      <c r="Z487" s="68">
        <f>ROUNDDOWN(Table1[[#This Row],[Days old - as of report cutoff date]]/365,0)</f>
        <v>73</v>
      </c>
      <c r="AA487" s="45" t="str">
        <f>IF(Table1[[#This Row],[Years old]]&gt;=55,"55+","54 and under")</f>
        <v>55+</v>
      </c>
      <c r="AB487" s="45" t="str">
        <f>VLOOKUP(Table1[[#This Row],[Years old]],Lookups!$A$1:$C$101,2,FALSE)</f>
        <v>70 - 79</v>
      </c>
      <c r="AC487" s="45" t="str">
        <f>VLOOKUP(Table1[[#This Row],[Years old]],Lookups!$A$1:$C$101,3,FALSE)</f>
        <v>70 - 74</v>
      </c>
      <c r="AD487" s="45" t="str">
        <f>VLOOKUP(Table1[[#This Row],[Race]],Lookups!$E$2:$F$11,2,FALSE)</f>
        <v>White</v>
      </c>
      <c r="AE487" s="45" t="str">
        <f>VLOOKUP(Table1[[#This Row],[Ethnicity]],Lookups!$H$2:$I$6,2,FALSE)</f>
        <v>Not Hispanic/Latino</v>
      </c>
      <c r="AF487" s="45" t="str">
        <f>VLOOKUP(Table1[[#This Row],[Language]],Lookups!$K$2:$L$9,2,FALSE)</f>
        <v>English</v>
      </c>
      <c r="AG487" s="46">
        <v>42005</v>
      </c>
      <c r="AH487" s="46">
        <v>45657</v>
      </c>
      <c r="AI487" s="46" t="str">
        <f>IF(Table1[[#This Row],[Colonoscopy Date]]="","",DATEVALUE(Table1[[#This Row],[Colonoscopy Date]]))</f>
        <v/>
      </c>
      <c r="AJ4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8" spans="1:36" x14ac:dyDescent="0.25">
      <c r="A488">
        <v>12568</v>
      </c>
      <c r="B488" t="s">
        <v>1830</v>
      </c>
      <c r="C488" t="s">
        <v>20</v>
      </c>
      <c r="D488" t="s">
        <v>21</v>
      </c>
      <c r="E488" t="s">
        <v>22</v>
      </c>
      <c r="F488" t="s">
        <v>39</v>
      </c>
      <c r="G488" t="s">
        <v>8298</v>
      </c>
      <c r="H488" t="s">
        <v>35</v>
      </c>
      <c r="I488" s="36">
        <v>18941</v>
      </c>
      <c r="J488" t="s">
        <v>2911</v>
      </c>
      <c r="K488" t="s">
        <v>2931</v>
      </c>
      <c r="L488" t="s">
        <v>25</v>
      </c>
      <c r="M488" s="2">
        <v>45638</v>
      </c>
      <c r="N488" t="s">
        <v>53</v>
      </c>
      <c r="O488" t="s">
        <v>25</v>
      </c>
      <c r="P488" t="s">
        <v>18</v>
      </c>
      <c r="Q488" t="s">
        <v>18</v>
      </c>
      <c r="R488" t="s">
        <v>18</v>
      </c>
      <c r="S488" t="s">
        <v>813</v>
      </c>
      <c r="T488" t="s">
        <v>18</v>
      </c>
      <c r="U488" t="s">
        <v>18</v>
      </c>
      <c r="V488" t="s">
        <v>18</v>
      </c>
      <c r="W488" s="45" t="str">
        <f>IF(Table1[[#This Row],[Sex at Birth]]="F","Female","Male")</f>
        <v>Male</v>
      </c>
      <c r="X488" s="43">
        <v>45657</v>
      </c>
      <c r="Y488" s="44">
        <f>Table1[[#This Row],[Report cutoff date]]-Table1[[#This Row],[DOB]]</f>
        <v>26716</v>
      </c>
      <c r="Z488" s="68">
        <f>ROUNDDOWN(Table1[[#This Row],[Days old - as of report cutoff date]]/365,0)</f>
        <v>73</v>
      </c>
      <c r="AA488" s="45" t="str">
        <f>IF(Table1[[#This Row],[Years old]]&gt;=55,"55+","54 and under")</f>
        <v>55+</v>
      </c>
      <c r="AB488" s="45" t="str">
        <f>VLOOKUP(Table1[[#This Row],[Years old]],Lookups!$A$1:$C$101,2,FALSE)</f>
        <v>70 - 79</v>
      </c>
      <c r="AC488" s="45" t="str">
        <f>VLOOKUP(Table1[[#This Row],[Years old]],Lookups!$A$1:$C$101,3,FALSE)</f>
        <v>70 - 74</v>
      </c>
      <c r="AD488" s="45" t="str">
        <f>VLOOKUP(Table1[[#This Row],[Race]],Lookups!$E$2:$F$11,2,FALSE)</f>
        <v>White</v>
      </c>
      <c r="AE488" s="45" t="str">
        <f>VLOOKUP(Table1[[#This Row],[Ethnicity]],Lookups!$H$2:$I$6,2,FALSE)</f>
        <v>Not Hispanic/Latino</v>
      </c>
      <c r="AF488" s="45" t="str">
        <f>VLOOKUP(Table1[[#This Row],[Language]],Lookups!$K$2:$L$9,2,FALSE)</f>
        <v>English</v>
      </c>
      <c r="AG488" s="46">
        <v>42005</v>
      </c>
      <c r="AH488" s="46">
        <v>45657</v>
      </c>
      <c r="AI488" s="46" t="str">
        <f>IF(Table1[[#This Row],[Colonoscopy Date]]="","",DATEVALUE(Table1[[#This Row],[Colonoscopy Date]]))</f>
        <v/>
      </c>
      <c r="AJ4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9" spans="1:36" x14ac:dyDescent="0.25">
      <c r="A489">
        <v>11173</v>
      </c>
      <c r="B489" t="s">
        <v>1958</v>
      </c>
      <c r="C489" t="s">
        <v>68</v>
      </c>
      <c r="D489" t="s">
        <v>34</v>
      </c>
      <c r="E489" t="s">
        <v>22</v>
      </c>
      <c r="F489" t="s">
        <v>29</v>
      </c>
      <c r="G489" t="s">
        <v>7746</v>
      </c>
      <c r="H489" t="s">
        <v>35</v>
      </c>
      <c r="I489" s="36">
        <v>18943</v>
      </c>
      <c r="J489" t="s">
        <v>134</v>
      </c>
      <c r="K489" t="s">
        <v>2936</v>
      </c>
      <c r="L489" t="s">
        <v>25</v>
      </c>
      <c r="M489" s="2">
        <v>45405</v>
      </c>
      <c r="N489" t="s">
        <v>25</v>
      </c>
      <c r="O489" t="s">
        <v>25</v>
      </c>
      <c r="P489" t="s">
        <v>18</v>
      </c>
      <c r="Q489" t="s">
        <v>18</v>
      </c>
      <c r="R489" t="s">
        <v>18</v>
      </c>
      <c r="S489" t="s">
        <v>18</v>
      </c>
      <c r="T489" t="s">
        <v>18</v>
      </c>
      <c r="U489" t="s">
        <v>18</v>
      </c>
      <c r="V489" t="s">
        <v>18</v>
      </c>
      <c r="W489" s="45" t="str">
        <f>IF(Table1[[#This Row],[Sex at Birth]]="F","Female","Male")</f>
        <v>Male</v>
      </c>
      <c r="X489" s="43">
        <v>45657</v>
      </c>
      <c r="Y489" s="44">
        <f>Table1[[#This Row],[Report cutoff date]]-Table1[[#This Row],[DOB]]</f>
        <v>26714</v>
      </c>
      <c r="Z489" s="68">
        <f>ROUNDDOWN(Table1[[#This Row],[Days old - as of report cutoff date]]/365,0)</f>
        <v>73</v>
      </c>
      <c r="AA489" s="45" t="str">
        <f>IF(Table1[[#This Row],[Years old]]&gt;=55,"55+","54 and under")</f>
        <v>55+</v>
      </c>
      <c r="AB489" s="45" t="str">
        <f>VLOOKUP(Table1[[#This Row],[Years old]],Lookups!$A$1:$C$101,2,FALSE)</f>
        <v>70 - 79</v>
      </c>
      <c r="AC489" s="45" t="str">
        <f>VLOOKUP(Table1[[#This Row],[Years old]],Lookups!$A$1:$C$101,3,FALSE)</f>
        <v>70 - 74</v>
      </c>
      <c r="AD489" s="45" t="str">
        <f>VLOOKUP(Table1[[#This Row],[Race]],Lookups!$E$2:$F$11,2,FALSE)</f>
        <v>Other/ Unknown</v>
      </c>
      <c r="AE489" s="45" t="str">
        <f>VLOOKUP(Table1[[#This Row],[Ethnicity]],Lookups!$H$2:$I$6,2,FALSE)</f>
        <v>Other/ Unknown</v>
      </c>
      <c r="AF489" s="45" t="str">
        <f>VLOOKUP(Table1[[#This Row],[Language]],Lookups!$K$2:$L$9,2,FALSE)</f>
        <v>English</v>
      </c>
      <c r="AG489" s="46">
        <v>42005</v>
      </c>
      <c r="AH489" s="46">
        <v>45657</v>
      </c>
      <c r="AI489" s="46" t="str">
        <f>IF(Table1[[#This Row],[Colonoscopy Date]]="","",DATEVALUE(Table1[[#This Row],[Colonoscopy Date]]))</f>
        <v/>
      </c>
      <c r="AJ4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0" spans="1:36" x14ac:dyDescent="0.25">
      <c r="A490">
        <v>13292</v>
      </c>
      <c r="B490" t="s">
        <v>1595</v>
      </c>
      <c r="C490" t="s">
        <v>20</v>
      </c>
      <c r="D490" t="s">
        <v>21</v>
      </c>
      <c r="E490" t="s">
        <v>22</v>
      </c>
      <c r="F490" t="s">
        <v>30</v>
      </c>
      <c r="G490" t="s">
        <v>6396</v>
      </c>
      <c r="H490" t="s">
        <v>24</v>
      </c>
      <c r="I490" s="36">
        <v>18944</v>
      </c>
      <c r="J490" t="s">
        <v>2923</v>
      </c>
      <c r="K490" t="s">
        <v>2930</v>
      </c>
      <c r="L490" t="s">
        <v>25</v>
      </c>
      <c r="M490" s="2">
        <v>45650</v>
      </c>
      <c r="N490" t="s">
        <v>53</v>
      </c>
      <c r="O490" t="s">
        <v>25</v>
      </c>
      <c r="P490" t="s">
        <v>826</v>
      </c>
      <c r="Q490" t="s">
        <v>18</v>
      </c>
      <c r="R490" t="s">
        <v>18</v>
      </c>
      <c r="S490" t="s">
        <v>18</v>
      </c>
      <c r="T490" t="s">
        <v>18</v>
      </c>
      <c r="U490" t="s">
        <v>18</v>
      </c>
      <c r="V490" t="s">
        <v>18</v>
      </c>
      <c r="W490" s="45" t="str">
        <f>IF(Table1[[#This Row],[Sex at Birth]]="F","Female","Male")</f>
        <v>Female</v>
      </c>
      <c r="X490" s="43">
        <v>45657</v>
      </c>
      <c r="Y490" s="44">
        <f>Table1[[#This Row],[Report cutoff date]]-Table1[[#This Row],[DOB]]</f>
        <v>26713</v>
      </c>
      <c r="Z490" s="68">
        <f>ROUNDDOWN(Table1[[#This Row],[Days old - as of report cutoff date]]/365,0)</f>
        <v>73</v>
      </c>
      <c r="AA490" s="45" t="str">
        <f>IF(Table1[[#This Row],[Years old]]&gt;=55,"55+","54 and under")</f>
        <v>55+</v>
      </c>
      <c r="AB490" s="45" t="str">
        <f>VLOOKUP(Table1[[#This Row],[Years old]],Lookups!$A$1:$C$101,2,FALSE)</f>
        <v>70 - 79</v>
      </c>
      <c r="AC490" s="45" t="str">
        <f>VLOOKUP(Table1[[#This Row],[Years old]],Lookups!$A$1:$C$101,3,FALSE)</f>
        <v>70 - 74</v>
      </c>
      <c r="AD490" s="45" t="str">
        <f>VLOOKUP(Table1[[#This Row],[Race]],Lookups!$E$2:$F$11,2,FALSE)</f>
        <v>White</v>
      </c>
      <c r="AE490" s="45" t="str">
        <f>VLOOKUP(Table1[[#This Row],[Ethnicity]],Lookups!$H$2:$I$6,2,FALSE)</f>
        <v>Not Hispanic/Latino</v>
      </c>
      <c r="AF490" s="45" t="str">
        <f>VLOOKUP(Table1[[#This Row],[Language]],Lookups!$K$2:$L$9,2,FALSE)</f>
        <v>English</v>
      </c>
      <c r="AG490" s="46">
        <v>42005</v>
      </c>
      <c r="AH490" s="46">
        <v>45657</v>
      </c>
      <c r="AI490" s="46">
        <f>IF(Table1[[#This Row],[Colonoscopy Date]]="","",DATEVALUE(Table1[[#This Row],[Colonoscopy Date]]))</f>
        <v>45501</v>
      </c>
      <c r="AJ49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1" spans="1:36" x14ac:dyDescent="0.25">
      <c r="A491">
        <v>13082</v>
      </c>
      <c r="B491" t="s">
        <v>1583</v>
      </c>
      <c r="C491" t="s">
        <v>68</v>
      </c>
      <c r="D491" t="s">
        <v>21</v>
      </c>
      <c r="E491" t="s">
        <v>308</v>
      </c>
      <c r="F491" t="s">
        <v>72</v>
      </c>
      <c r="G491" t="s">
        <v>5803</v>
      </c>
      <c r="H491" t="s">
        <v>24</v>
      </c>
      <c r="I491" s="36">
        <v>18944</v>
      </c>
      <c r="J491" t="s">
        <v>2911</v>
      </c>
      <c r="K491" t="s">
        <v>2930</v>
      </c>
      <c r="L491" t="s">
        <v>25</v>
      </c>
      <c r="M491" s="2">
        <v>45320</v>
      </c>
      <c r="N491" t="s">
        <v>25</v>
      </c>
      <c r="O491" t="s">
        <v>25</v>
      </c>
      <c r="P491" t="s">
        <v>18</v>
      </c>
      <c r="Q491" t="s">
        <v>18</v>
      </c>
      <c r="R491" t="s">
        <v>18</v>
      </c>
      <c r="S491" t="s">
        <v>18</v>
      </c>
      <c r="T491" t="s">
        <v>18</v>
      </c>
      <c r="U491" t="s">
        <v>18</v>
      </c>
      <c r="V491" t="s">
        <v>18</v>
      </c>
      <c r="W491" s="45" t="str">
        <f>IF(Table1[[#This Row],[Sex at Birth]]="F","Female","Male")</f>
        <v>Female</v>
      </c>
      <c r="X491" s="43">
        <v>45657</v>
      </c>
      <c r="Y491" s="44">
        <f>Table1[[#This Row],[Report cutoff date]]-Table1[[#This Row],[DOB]]</f>
        <v>26713</v>
      </c>
      <c r="Z491" s="68">
        <f>ROUNDDOWN(Table1[[#This Row],[Days old - as of report cutoff date]]/365,0)</f>
        <v>73</v>
      </c>
      <c r="AA491" s="45" t="str">
        <f>IF(Table1[[#This Row],[Years old]]&gt;=55,"55+","54 and under")</f>
        <v>55+</v>
      </c>
      <c r="AB491" s="45" t="str">
        <f>VLOOKUP(Table1[[#This Row],[Years old]],Lookups!$A$1:$C$101,2,FALSE)</f>
        <v>70 - 79</v>
      </c>
      <c r="AC491" s="45" t="str">
        <f>VLOOKUP(Table1[[#This Row],[Years old]],Lookups!$A$1:$C$101,3,FALSE)</f>
        <v>70 - 74</v>
      </c>
      <c r="AD491" s="45" t="str">
        <f>VLOOKUP(Table1[[#This Row],[Race]],Lookups!$E$2:$F$11,2,FALSE)</f>
        <v>Other/ Unknown</v>
      </c>
      <c r="AE491" s="45" t="str">
        <f>VLOOKUP(Table1[[#This Row],[Ethnicity]],Lookups!$H$2:$I$6,2,FALSE)</f>
        <v>Not Hispanic/Latino</v>
      </c>
      <c r="AF491" s="45" t="str">
        <f>VLOOKUP(Table1[[#This Row],[Language]],Lookups!$K$2:$L$9,2,FALSE)</f>
        <v>Spanish</v>
      </c>
      <c r="AG491" s="46">
        <v>42005</v>
      </c>
      <c r="AH491" s="46">
        <v>45657</v>
      </c>
      <c r="AI491" s="46" t="str">
        <f>IF(Table1[[#This Row],[Colonoscopy Date]]="","",DATEVALUE(Table1[[#This Row],[Colonoscopy Date]]))</f>
        <v/>
      </c>
      <c r="AJ4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2" spans="1:36" x14ac:dyDescent="0.25">
      <c r="A492">
        <v>10475</v>
      </c>
      <c r="B492" t="s">
        <v>2754</v>
      </c>
      <c r="C492" t="s">
        <v>20</v>
      </c>
      <c r="D492" t="s">
        <v>21</v>
      </c>
      <c r="E492" t="s">
        <v>22</v>
      </c>
      <c r="F492" t="s">
        <v>36</v>
      </c>
      <c r="G492" t="s">
        <v>2964</v>
      </c>
      <c r="H492" t="s">
        <v>35</v>
      </c>
      <c r="I492" s="36">
        <v>18945</v>
      </c>
      <c r="J492" t="s">
        <v>2914</v>
      </c>
      <c r="K492" t="s">
        <v>2936</v>
      </c>
      <c r="L492" t="s">
        <v>25</v>
      </c>
      <c r="M492" s="2">
        <v>45450</v>
      </c>
      <c r="N492" t="s">
        <v>53</v>
      </c>
      <c r="O492" t="s">
        <v>25</v>
      </c>
      <c r="Q492" t="s">
        <v>398</v>
      </c>
      <c r="R492" t="s">
        <v>543</v>
      </c>
      <c r="S492" t="s">
        <v>1500</v>
      </c>
      <c r="T492" t="s">
        <v>87</v>
      </c>
      <c r="U492" t="s">
        <v>18</v>
      </c>
      <c r="V492" t="s">
        <v>18</v>
      </c>
      <c r="W492" s="45" t="str">
        <f>IF(Table1[[#This Row],[Sex at Birth]]="F","Female","Male")</f>
        <v>Male</v>
      </c>
      <c r="X492" s="43">
        <v>45657</v>
      </c>
      <c r="Y492" s="44">
        <f>Table1[[#This Row],[Report cutoff date]]-Table1[[#This Row],[DOB]]</f>
        <v>26712</v>
      </c>
      <c r="Z492" s="68">
        <f>ROUNDDOWN(Table1[[#This Row],[Days old - as of report cutoff date]]/365,0)</f>
        <v>73</v>
      </c>
      <c r="AA492" s="45" t="str">
        <f>IF(Table1[[#This Row],[Years old]]&gt;=55,"55+","54 and under")</f>
        <v>55+</v>
      </c>
      <c r="AB492" s="45" t="str">
        <f>VLOOKUP(Table1[[#This Row],[Years old]],Lookups!$A$1:$C$101,2,FALSE)</f>
        <v>70 - 79</v>
      </c>
      <c r="AC492" s="45" t="str">
        <f>VLOOKUP(Table1[[#This Row],[Years old]],Lookups!$A$1:$C$101,3,FALSE)</f>
        <v>70 - 74</v>
      </c>
      <c r="AD492" s="45" t="str">
        <f>VLOOKUP(Table1[[#This Row],[Race]],Lookups!$E$2:$F$11,2,FALSE)</f>
        <v>White</v>
      </c>
      <c r="AE492" s="45" t="str">
        <f>VLOOKUP(Table1[[#This Row],[Ethnicity]],Lookups!$H$2:$I$6,2,FALSE)</f>
        <v>Not Hispanic/Latino</v>
      </c>
      <c r="AF492" s="45" t="str">
        <f>VLOOKUP(Table1[[#This Row],[Language]],Lookups!$K$2:$L$9,2,FALSE)</f>
        <v>English</v>
      </c>
      <c r="AG492" s="46">
        <v>42005</v>
      </c>
      <c r="AH492" s="46">
        <v>45657</v>
      </c>
      <c r="AI492" s="46" t="str">
        <f>IF(Table1[[#This Row],[Colonoscopy Date]]="","",DATEVALUE(Table1[[#This Row],[Colonoscopy Date]]))</f>
        <v/>
      </c>
      <c r="AJ4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3" spans="1:36" x14ac:dyDescent="0.25">
      <c r="A493">
        <v>11189</v>
      </c>
      <c r="B493" t="s">
        <v>2313</v>
      </c>
      <c r="C493" t="s">
        <v>20</v>
      </c>
      <c r="D493" t="s">
        <v>21</v>
      </c>
      <c r="E493" t="s">
        <v>22</v>
      </c>
      <c r="F493" t="s">
        <v>36</v>
      </c>
      <c r="G493" t="s">
        <v>6539</v>
      </c>
      <c r="H493" t="s">
        <v>24</v>
      </c>
      <c r="I493" s="36">
        <v>18949</v>
      </c>
      <c r="J493" t="s">
        <v>2914</v>
      </c>
      <c r="K493" t="s">
        <v>2930</v>
      </c>
      <c r="L493" t="s">
        <v>25</v>
      </c>
      <c r="M493" s="2">
        <v>45643</v>
      </c>
      <c r="N493" t="s">
        <v>25</v>
      </c>
      <c r="O493" t="s">
        <v>25</v>
      </c>
      <c r="P493" t="s">
        <v>133</v>
      </c>
      <c r="Q493" t="s">
        <v>18</v>
      </c>
      <c r="R493" t="s">
        <v>18</v>
      </c>
      <c r="S493" t="s">
        <v>18</v>
      </c>
      <c r="T493" t="s">
        <v>18</v>
      </c>
      <c r="U493" t="s">
        <v>18</v>
      </c>
      <c r="V493" t="s">
        <v>18</v>
      </c>
      <c r="W493" s="45" t="str">
        <f>IF(Table1[[#This Row],[Sex at Birth]]="F","Female","Male")</f>
        <v>Female</v>
      </c>
      <c r="X493" s="43">
        <v>45657</v>
      </c>
      <c r="Y493" s="44">
        <f>Table1[[#This Row],[Report cutoff date]]-Table1[[#This Row],[DOB]]</f>
        <v>26708</v>
      </c>
      <c r="Z493" s="68">
        <f>ROUNDDOWN(Table1[[#This Row],[Days old - as of report cutoff date]]/365,0)</f>
        <v>73</v>
      </c>
      <c r="AA493" s="45" t="str">
        <f>IF(Table1[[#This Row],[Years old]]&gt;=55,"55+","54 and under")</f>
        <v>55+</v>
      </c>
      <c r="AB493" s="45" t="str">
        <f>VLOOKUP(Table1[[#This Row],[Years old]],Lookups!$A$1:$C$101,2,FALSE)</f>
        <v>70 - 79</v>
      </c>
      <c r="AC493" s="45" t="str">
        <f>VLOOKUP(Table1[[#This Row],[Years old]],Lookups!$A$1:$C$101,3,FALSE)</f>
        <v>70 - 74</v>
      </c>
      <c r="AD493" s="45" t="str">
        <f>VLOOKUP(Table1[[#This Row],[Race]],Lookups!$E$2:$F$11,2,FALSE)</f>
        <v>White</v>
      </c>
      <c r="AE493" s="45" t="str">
        <f>VLOOKUP(Table1[[#This Row],[Ethnicity]],Lookups!$H$2:$I$6,2,FALSE)</f>
        <v>Not Hispanic/Latino</v>
      </c>
      <c r="AF493" s="45" t="str">
        <f>VLOOKUP(Table1[[#This Row],[Language]],Lookups!$K$2:$L$9,2,FALSE)</f>
        <v>English</v>
      </c>
      <c r="AG493" s="46">
        <v>42005</v>
      </c>
      <c r="AH493" s="46">
        <v>45657</v>
      </c>
      <c r="AI493" s="46">
        <f>IF(Table1[[#This Row],[Colonoscopy Date]]="","",DATEVALUE(Table1[[#This Row],[Colonoscopy Date]]))</f>
        <v>40659</v>
      </c>
      <c r="AJ4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4" spans="1:36" x14ac:dyDescent="0.25">
      <c r="A494">
        <v>13553</v>
      </c>
      <c r="B494" t="s">
        <v>1583</v>
      </c>
      <c r="C494" t="s">
        <v>20</v>
      </c>
      <c r="D494" t="s">
        <v>21</v>
      </c>
      <c r="E494" t="s">
        <v>22</v>
      </c>
      <c r="F494" t="s">
        <v>36</v>
      </c>
      <c r="G494" t="s">
        <v>6699</v>
      </c>
      <c r="H494" t="s">
        <v>24</v>
      </c>
      <c r="I494" s="36">
        <v>18951</v>
      </c>
      <c r="J494" t="s">
        <v>2914</v>
      </c>
      <c r="K494" t="s">
        <v>2930</v>
      </c>
      <c r="L494" t="s">
        <v>25</v>
      </c>
      <c r="M494" s="2">
        <v>45328</v>
      </c>
      <c r="N494" t="s">
        <v>25</v>
      </c>
      <c r="O494" t="s">
        <v>25</v>
      </c>
      <c r="P494" t="s">
        <v>18</v>
      </c>
      <c r="Q494" t="s">
        <v>18</v>
      </c>
      <c r="R494" t="s">
        <v>18</v>
      </c>
      <c r="S494" t="s">
        <v>18</v>
      </c>
      <c r="T494" t="s">
        <v>18</v>
      </c>
      <c r="U494" t="s">
        <v>18</v>
      </c>
      <c r="V494" t="s">
        <v>18</v>
      </c>
      <c r="W494" s="45" t="str">
        <f>IF(Table1[[#This Row],[Sex at Birth]]="F","Female","Male")</f>
        <v>Female</v>
      </c>
      <c r="X494" s="43">
        <v>45657</v>
      </c>
      <c r="Y494" s="44">
        <f>Table1[[#This Row],[Report cutoff date]]-Table1[[#This Row],[DOB]]</f>
        <v>26706</v>
      </c>
      <c r="Z494" s="68">
        <f>ROUNDDOWN(Table1[[#This Row],[Days old - as of report cutoff date]]/365,0)</f>
        <v>73</v>
      </c>
      <c r="AA494" s="45" t="str">
        <f>IF(Table1[[#This Row],[Years old]]&gt;=55,"55+","54 and under")</f>
        <v>55+</v>
      </c>
      <c r="AB494" s="45" t="str">
        <f>VLOOKUP(Table1[[#This Row],[Years old]],Lookups!$A$1:$C$101,2,FALSE)</f>
        <v>70 - 79</v>
      </c>
      <c r="AC494" s="45" t="str">
        <f>VLOOKUP(Table1[[#This Row],[Years old]],Lookups!$A$1:$C$101,3,FALSE)</f>
        <v>70 - 74</v>
      </c>
      <c r="AD494" s="45" t="str">
        <f>VLOOKUP(Table1[[#This Row],[Race]],Lookups!$E$2:$F$11,2,FALSE)</f>
        <v>White</v>
      </c>
      <c r="AE494" s="45" t="str">
        <f>VLOOKUP(Table1[[#This Row],[Ethnicity]],Lookups!$H$2:$I$6,2,FALSE)</f>
        <v>Not Hispanic/Latino</v>
      </c>
      <c r="AF494" s="45" t="str">
        <f>VLOOKUP(Table1[[#This Row],[Language]],Lookups!$K$2:$L$9,2,FALSE)</f>
        <v>English</v>
      </c>
      <c r="AG494" s="46">
        <v>42005</v>
      </c>
      <c r="AH494" s="46">
        <v>45657</v>
      </c>
      <c r="AI494" s="46" t="str">
        <f>IF(Table1[[#This Row],[Colonoscopy Date]]="","",DATEVALUE(Table1[[#This Row],[Colonoscopy Date]]))</f>
        <v/>
      </c>
      <c r="AJ4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5" spans="1:36" x14ac:dyDescent="0.25">
      <c r="A495">
        <v>14022</v>
      </c>
      <c r="B495" t="s">
        <v>2469</v>
      </c>
      <c r="C495" t="s">
        <v>20</v>
      </c>
      <c r="D495" t="s">
        <v>21</v>
      </c>
      <c r="E495" t="s">
        <v>22</v>
      </c>
      <c r="F495" t="s">
        <v>67</v>
      </c>
      <c r="G495" t="s">
        <v>7074</v>
      </c>
      <c r="H495" t="s">
        <v>24</v>
      </c>
      <c r="I495" s="36">
        <v>18952</v>
      </c>
      <c r="J495" t="s">
        <v>134</v>
      </c>
      <c r="K495" t="s">
        <v>2931</v>
      </c>
      <c r="L495" t="s">
        <v>25</v>
      </c>
      <c r="M495" s="2">
        <v>45414</v>
      </c>
      <c r="N495" t="s">
        <v>25</v>
      </c>
      <c r="O495" t="s">
        <v>25</v>
      </c>
      <c r="P495" t="s">
        <v>18</v>
      </c>
      <c r="Q495" t="s">
        <v>18</v>
      </c>
      <c r="R495" t="s">
        <v>18</v>
      </c>
      <c r="S495" t="s">
        <v>18</v>
      </c>
      <c r="T495" t="s">
        <v>18</v>
      </c>
      <c r="U495" t="s">
        <v>18</v>
      </c>
      <c r="V495" t="s">
        <v>18</v>
      </c>
      <c r="W495" s="45" t="str">
        <f>IF(Table1[[#This Row],[Sex at Birth]]="F","Female","Male")</f>
        <v>Female</v>
      </c>
      <c r="X495" s="43">
        <v>45657</v>
      </c>
      <c r="Y495" s="44">
        <f>Table1[[#This Row],[Report cutoff date]]-Table1[[#This Row],[DOB]]</f>
        <v>26705</v>
      </c>
      <c r="Z495" s="68">
        <f>ROUNDDOWN(Table1[[#This Row],[Days old - as of report cutoff date]]/365,0)</f>
        <v>73</v>
      </c>
      <c r="AA495" s="45" t="str">
        <f>IF(Table1[[#This Row],[Years old]]&gt;=55,"55+","54 and under")</f>
        <v>55+</v>
      </c>
      <c r="AB495" s="45" t="str">
        <f>VLOOKUP(Table1[[#This Row],[Years old]],Lookups!$A$1:$C$101,2,FALSE)</f>
        <v>70 - 79</v>
      </c>
      <c r="AC495" s="45" t="str">
        <f>VLOOKUP(Table1[[#This Row],[Years old]],Lookups!$A$1:$C$101,3,FALSE)</f>
        <v>70 - 74</v>
      </c>
      <c r="AD495" s="45" t="str">
        <f>VLOOKUP(Table1[[#This Row],[Race]],Lookups!$E$2:$F$11,2,FALSE)</f>
        <v>White</v>
      </c>
      <c r="AE495" s="45" t="str">
        <f>VLOOKUP(Table1[[#This Row],[Ethnicity]],Lookups!$H$2:$I$6,2,FALSE)</f>
        <v>Not Hispanic/Latino</v>
      </c>
      <c r="AF495" s="45" t="str">
        <f>VLOOKUP(Table1[[#This Row],[Language]],Lookups!$K$2:$L$9,2,FALSE)</f>
        <v>English</v>
      </c>
      <c r="AG495" s="46">
        <v>42005</v>
      </c>
      <c r="AH495" s="46">
        <v>45657</v>
      </c>
      <c r="AI495" s="46" t="str">
        <f>IF(Table1[[#This Row],[Colonoscopy Date]]="","",DATEVALUE(Table1[[#This Row],[Colonoscopy Date]]))</f>
        <v/>
      </c>
      <c r="AJ4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6" spans="1:36" x14ac:dyDescent="0.25">
      <c r="A496">
        <v>12065</v>
      </c>
      <c r="B496" t="s">
        <v>1903</v>
      </c>
      <c r="C496" t="s">
        <v>20</v>
      </c>
      <c r="D496" t="s">
        <v>21</v>
      </c>
      <c r="E496" t="s">
        <v>22</v>
      </c>
      <c r="F496" t="s">
        <v>122</v>
      </c>
      <c r="G496" t="s">
        <v>8354</v>
      </c>
      <c r="H496" t="s">
        <v>24</v>
      </c>
      <c r="I496" s="36">
        <v>18955</v>
      </c>
      <c r="J496" t="s">
        <v>2906</v>
      </c>
      <c r="K496" t="s">
        <v>2931</v>
      </c>
      <c r="L496" t="s">
        <v>25</v>
      </c>
      <c r="M496" s="2">
        <v>45567</v>
      </c>
      <c r="N496" t="s">
        <v>53</v>
      </c>
      <c r="O496" t="s">
        <v>25</v>
      </c>
      <c r="P496" t="s">
        <v>634</v>
      </c>
      <c r="Q496" t="s">
        <v>1252</v>
      </c>
      <c r="R496" t="s">
        <v>87</v>
      </c>
      <c r="U496" t="s">
        <v>18</v>
      </c>
      <c r="V496" t="s">
        <v>18</v>
      </c>
      <c r="W496" s="45" t="str">
        <f>IF(Table1[[#This Row],[Sex at Birth]]="F","Female","Male")</f>
        <v>Female</v>
      </c>
      <c r="X496" s="43">
        <v>45657</v>
      </c>
      <c r="Y496" s="44">
        <f>Table1[[#This Row],[Report cutoff date]]-Table1[[#This Row],[DOB]]</f>
        <v>26702</v>
      </c>
      <c r="Z496" s="68">
        <f>ROUNDDOWN(Table1[[#This Row],[Days old - as of report cutoff date]]/365,0)</f>
        <v>73</v>
      </c>
      <c r="AA496" s="45" t="str">
        <f>IF(Table1[[#This Row],[Years old]]&gt;=55,"55+","54 and under")</f>
        <v>55+</v>
      </c>
      <c r="AB496" s="45" t="str">
        <f>VLOOKUP(Table1[[#This Row],[Years old]],Lookups!$A$1:$C$101,2,FALSE)</f>
        <v>70 - 79</v>
      </c>
      <c r="AC496" s="45" t="str">
        <f>VLOOKUP(Table1[[#This Row],[Years old]],Lookups!$A$1:$C$101,3,FALSE)</f>
        <v>70 - 74</v>
      </c>
      <c r="AD496" s="45" t="str">
        <f>VLOOKUP(Table1[[#This Row],[Race]],Lookups!$E$2:$F$11,2,FALSE)</f>
        <v>White</v>
      </c>
      <c r="AE496" s="45" t="str">
        <f>VLOOKUP(Table1[[#This Row],[Ethnicity]],Lookups!$H$2:$I$6,2,FALSE)</f>
        <v>Not Hispanic/Latino</v>
      </c>
      <c r="AF496" s="45" t="str">
        <f>VLOOKUP(Table1[[#This Row],[Language]],Lookups!$K$2:$L$9,2,FALSE)</f>
        <v>English</v>
      </c>
      <c r="AG496" s="46">
        <v>42005</v>
      </c>
      <c r="AH496" s="46">
        <v>45657</v>
      </c>
      <c r="AI496" s="46">
        <f>IF(Table1[[#This Row],[Colonoscopy Date]]="","",DATEVALUE(Table1[[#This Row],[Colonoscopy Date]]))</f>
        <v>45119</v>
      </c>
      <c r="AJ4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7" spans="1:36" x14ac:dyDescent="0.25">
      <c r="A497">
        <v>10896</v>
      </c>
      <c r="B497" t="s">
        <v>1820</v>
      </c>
      <c r="C497" t="s">
        <v>20</v>
      </c>
      <c r="D497" t="s">
        <v>21</v>
      </c>
      <c r="E497" t="s">
        <v>22</v>
      </c>
      <c r="F497" t="s">
        <v>30</v>
      </c>
      <c r="G497" t="s">
        <v>7029</v>
      </c>
      <c r="H497" t="s">
        <v>24</v>
      </c>
      <c r="I497" s="36">
        <v>18961</v>
      </c>
      <c r="J497" t="s">
        <v>2906</v>
      </c>
      <c r="K497" t="s">
        <v>2931</v>
      </c>
      <c r="L497" t="s">
        <v>25</v>
      </c>
      <c r="M497" s="2">
        <v>45636</v>
      </c>
      <c r="N497" t="s">
        <v>53</v>
      </c>
      <c r="O497" t="s">
        <v>25</v>
      </c>
      <c r="P497" t="s">
        <v>585</v>
      </c>
      <c r="Q497" t="s">
        <v>18</v>
      </c>
      <c r="R497" t="s">
        <v>18</v>
      </c>
      <c r="S497" t="s">
        <v>18</v>
      </c>
      <c r="T497" t="s">
        <v>18</v>
      </c>
      <c r="U497" t="s">
        <v>18</v>
      </c>
      <c r="V497" t="s">
        <v>18</v>
      </c>
      <c r="W497" s="45" t="str">
        <f>IF(Table1[[#This Row],[Sex at Birth]]="F","Female","Male")</f>
        <v>Female</v>
      </c>
      <c r="X497" s="43">
        <v>45657</v>
      </c>
      <c r="Y497" s="44">
        <f>Table1[[#This Row],[Report cutoff date]]-Table1[[#This Row],[DOB]]</f>
        <v>26696</v>
      </c>
      <c r="Z497" s="68">
        <f>ROUNDDOWN(Table1[[#This Row],[Days old - as of report cutoff date]]/365,0)</f>
        <v>73</v>
      </c>
      <c r="AA497" s="45" t="str">
        <f>IF(Table1[[#This Row],[Years old]]&gt;=55,"55+","54 and under")</f>
        <v>55+</v>
      </c>
      <c r="AB497" s="45" t="str">
        <f>VLOOKUP(Table1[[#This Row],[Years old]],Lookups!$A$1:$C$101,2,FALSE)</f>
        <v>70 - 79</v>
      </c>
      <c r="AC497" s="45" t="str">
        <f>VLOOKUP(Table1[[#This Row],[Years old]],Lookups!$A$1:$C$101,3,FALSE)</f>
        <v>70 - 74</v>
      </c>
      <c r="AD497" s="45" t="str">
        <f>VLOOKUP(Table1[[#This Row],[Race]],Lookups!$E$2:$F$11,2,FALSE)</f>
        <v>White</v>
      </c>
      <c r="AE497" s="45" t="str">
        <f>VLOOKUP(Table1[[#This Row],[Ethnicity]],Lookups!$H$2:$I$6,2,FALSE)</f>
        <v>Not Hispanic/Latino</v>
      </c>
      <c r="AF497" s="45" t="str">
        <f>VLOOKUP(Table1[[#This Row],[Language]],Lookups!$K$2:$L$9,2,FALSE)</f>
        <v>English</v>
      </c>
      <c r="AG497" s="46">
        <v>42005</v>
      </c>
      <c r="AH497" s="46">
        <v>45657</v>
      </c>
      <c r="AI497" s="46">
        <f>IF(Table1[[#This Row],[Colonoscopy Date]]="","",DATEVALUE(Table1[[#This Row],[Colonoscopy Date]]))</f>
        <v>45022</v>
      </c>
      <c r="AJ49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8" spans="1:36" x14ac:dyDescent="0.25">
      <c r="A498">
        <v>15183</v>
      </c>
      <c r="B498" t="s">
        <v>1952</v>
      </c>
      <c r="C498" t="s">
        <v>20</v>
      </c>
      <c r="D498" t="s">
        <v>21</v>
      </c>
      <c r="E498" t="s">
        <v>22</v>
      </c>
      <c r="F498" t="s">
        <v>44</v>
      </c>
      <c r="G498" t="s">
        <v>6170</v>
      </c>
      <c r="H498" t="s">
        <v>35</v>
      </c>
      <c r="I498" s="36">
        <v>18962</v>
      </c>
      <c r="J498" t="s">
        <v>2913</v>
      </c>
      <c r="K498" t="s">
        <v>2930</v>
      </c>
      <c r="L498" t="s">
        <v>25</v>
      </c>
      <c r="M498" s="2">
        <v>45517</v>
      </c>
      <c r="N498" t="s">
        <v>25</v>
      </c>
      <c r="O498" t="s">
        <v>25</v>
      </c>
      <c r="P498" t="s">
        <v>18</v>
      </c>
      <c r="Q498" t="s">
        <v>18</v>
      </c>
      <c r="R498" t="s">
        <v>18</v>
      </c>
      <c r="S498" t="s">
        <v>18</v>
      </c>
      <c r="T498" t="s">
        <v>18</v>
      </c>
      <c r="U498" t="s">
        <v>18</v>
      </c>
      <c r="V498" t="s">
        <v>18</v>
      </c>
      <c r="W498" s="45" t="str">
        <f>IF(Table1[[#This Row],[Sex at Birth]]="F","Female","Male")</f>
        <v>Male</v>
      </c>
      <c r="X498" s="43">
        <v>45657</v>
      </c>
      <c r="Y498" s="44">
        <f>Table1[[#This Row],[Report cutoff date]]-Table1[[#This Row],[DOB]]</f>
        <v>26695</v>
      </c>
      <c r="Z498" s="68">
        <f>ROUNDDOWN(Table1[[#This Row],[Days old - as of report cutoff date]]/365,0)</f>
        <v>73</v>
      </c>
      <c r="AA498" s="45" t="str">
        <f>IF(Table1[[#This Row],[Years old]]&gt;=55,"55+","54 and under")</f>
        <v>55+</v>
      </c>
      <c r="AB498" s="45" t="str">
        <f>VLOOKUP(Table1[[#This Row],[Years old]],Lookups!$A$1:$C$101,2,FALSE)</f>
        <v>70 - 79</v>
      </c>
      <c r="AC498" s="45" t="str">
        <f>VLOOKUP(Table1[[#This Row],[Years old]],Lookups!$A$1:$C$101,3,FALSE)</f>
        <v>70 - 74</v>
      </c>
      <c r="AD498" s="45" t="str">
        <f>VLOOKUP(Table1[[#This Row],[Race]],Lookups!$E$2:$F$11,2,FALSE)</f>
        <v>White</v>
      </c>
      <c r="AE498" s="45" t="str">
        <f>VLOOKUP(Table1[[#This Row],[Ethnicity]],Lookups!$H$2:$I$6,2,FALSE)</f>
        <v>Not Hispanic/Latino</v>
      </c>
      <c r="AF498" s="45" t="str">
        <f>VLOOKUP(Table1[[#This Row],[Language]],Lookups!$K$2:$L$9,2,FALSE)</f>
        <v>English</v>
      </c>
      <c r="AG498" s="46">
        <v>42005</v>
      </c>
      <c r="AH498" s="46">
        <v>45657</v>
      </c>
      <c r="AI498" s="46" t="str">
        <f>IF(Table1[[#This Row],[Colonoscopy Date]]="","",DATEVALUE(Table1[[#This Row],[Colonoscopy Date]]))</f>
        <v/>
      </c>
      <c r="AJ4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9" spans="1:36" x14ac:dyDescent="0.25">
      <c r="A499">
        <v>14456</v>
      </c>
      <c r="B499" t="s">
        <v>1732</v>
      </c>
      <c r="C499" t="s">
        <v>20</v>
      </c>
      <c r="D499" t="s">
        <v>21</v>
      </c>
      <c r="E499" t="s">
        <v>22</v>
      </c>
      <c r="F499" t="s">
        <v>30</v>
      </c>
      <c r="G499" t="s">
        <v>6128</v>
      </c>
      <c r="H499" t="s">
        <v>35</v>
      </c>
      <c r="I499" s="36">
        <v>18964</v>
      </c>
      <c r="J499" t="s">
        <v>2913</v>
      </c>
      <c r="K499" t="s">
        <v>2930</v>
      </c>
      <c r="L499" t="s">
        <v>25</v>
      </c>
      <c r="M499" s="2">
        <v>45637</v>
      </c>
      <c r="N499" t="s">
        <v>25</v>
      </c>
      <c r="O499" t="s">
        <v>25</v>
      </c>
      <c r="P499" t="s">
        <v>18</v>
      </c>
      <c r="Q499" t="s">
        <v>18</v>
      </c>
      <c r="R499" t="s">
        <v>18</v>
      </c>
      <c r="S499" t="s">
        <v>18</v>
      </c>
      <c r="T499" t="s">
        <v>18</v>
      </c>
      <c r="U499" t="s">
        <v>18</v>
      </c>
      <c r="V499" t="s">
        <v>18</v>
      </c>
      <c r="W499" s="45" t="str">
        <f>IF(Table1[[#This Row],[Sex at Birth]]="F","Female","Male")</f>
        <v>Male</v>
      </c>
      <c r="X499" s="43">
        <v>45657</v>
      </c>
      <c r="Y499" s="44">
        <f>Table1[[#This Row],[Report cutoff date]]-Table1[[#This Row],[DOB]]</f>
        <v>26693</v>
      </c>
      <c r="Z499" s="68">
        <f>ROUNDDOWN(Table1[[#This Row],[Days old - as of report cutoff date]]/365,0)</f>
        <v>73</v>
      </c>
      <c r="AA499" s="45" t="str">
        <f>IF(Table1[[#This Row],[Years old]]&gt;=55,"55+","54 and under")</f>
        <v>55+</v>
      </c>
      <c r="AB499" s="45" t="str">
        <f>VLOOKUP(Table1[[#This Row],[Years old]],Lookups!$A$1:$C$101,2,FALSE)</f>
        <v>70 - 79</v>
      </c>
      <c r="AC499" s="45" t="str">
        <f>VLOOKUP(Table1[[#This Row],[Years old]],Lookups!$A$1:$C$101,3,FALSE)</f>
        <v>70 - 74</v>
      </c>
      <c r="AD499" s="45" t="str">
        <f>VLOOKUP(Table1[[#This Row],[Race]],Lookups!$E$2:$F$11,2,FALSE)</f>
        <v>White</v>
      </c>
      <c r="AE499" s="45" t="str">
        <f>VLOOKUP(Table1[[#This Row],[Ethnicity]],Lookups!$H$2:$I$6,2,FALSE)</f>
        <v>Not Hispanic/Latino</v>
      </c>
      <c r="AF499" s="45" t="str">
        <f>VLOOKUP(Table1[[#This Row],[Language]],Lookups!$K$2:$L$9,2,FALSE)</f>
        <v>English</v>
      </c>
      <c r="AG499" s="46">
        <v>42005</v>
      </c>
      <c r="AH499" s="46">
        <v>45657</v>
      </c>
      <c r="AI499" s="46" t="str">
        <f>IF(Table1[[#This Row],[Colonoscopy Date]]="","",DATEVALUE(Table1[[#This Row],[Colonoscopy Date]]))</f>
        <v/>
      </c>
      <c r="AJ4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0" spans="1:36" x14ac:dyDescent="0.25">
      <c r="A500">
        <v>15284</v>
      </c>
      <c r="B500" t="s">
        <v>1822</v>
      </c>
      <c r="C500" t="s">
        <v>20</v>
      </c>
      <c r="D500" t="s">
        <v>21</v>
      </c>
      <c r="E500" t="s">
        <v>22</v>
      </c>
      <c r="F500" t="s">
        <v>30</v>
      </c>
      <c r="G500" t="s">
        <v>5618</v>
      </c>
      <c r="H500" t="s">
        <v>35</v>
      </c>
      <c r="I500" s="36">
        <v>18964</v>
      </c>
      <c r="J500" t="s">
        <v>134</v>
      </c>
      <c r="K500" t="s">
        <v>2930</v>
      </c>
      <c r="L500" t="s">
        <v>25</v>
      </c>
      <c r="M500" s="2">
        <v>45652</v>
      </c>
      <c r="N500" t="s">
        <v>25</v>
      </c>
      <c r="O500" t="s">
        <v>25</v>
      </c>
      <c r="P500" t="s">
        <v>18</v>
      </c>
      <c r="Q500" t="s">
        <v>18</v>
      </c>
      <c r="R500" t="s">
        <v>18</v>
      </c>
      <c r="S500" t="s">
        <v>18</v>
      </c>
      <c r="T500" t="s">
        <v>18</v>
      </c>
      <c r="U500" t="s">
        <v>18</v>
      </c>
      <c r="V500" t="s">
        <v>18</v>
      </c>
      <c r="W500" s="45" t="str">
        <f>IF(Table1[[#This Row],[Sex at Birth]]="F","Female","Male")</f>
        <v>Male</v>
      </c>
      <c r="X500" s="43">
        <v>45657</v>
      </c>
      <c r="Y500" s="44">
        <f>Table1[[#This Row],[Report cutoff date]]-Table1[[#This Row],[DOB]]</f>
        <v>26693</v>
      </c>
      <c r="Z500" s="68">
        <f>ROUNDDOWN(Table1[[#This Row],[Days old - as of report cutoff date]]/365,0)</f>
        <v>73</v>
      </c>
      <c r="AA500" s="45" t="str">
        <f>IF(Table1[[#This Row],[Years old]]&gt;=55,"55+","54 and under")</f>
        <v>55+</v>
      </c>
      <c r="AB500" s="45" t="str">
        <f>VLOOKUP(Table1[[#This Row],[Years old]],Lookups!$A$1:$C$101,2,FALSE)</f>
        <v>70 - 79</v>
      </c>
      <c r="AC500" s="45" t="str">
        <f>VLOOKUP(Table1[[#This Row],[Years old]],Lookups!$A$1:$C$101,3,FALSE)</f>
        <v>70 - 74</v>
      </c>
      <c r="AD500" s="45" t="str">
        <f>VLOOKUP(Table1[[#This Row],[Race]],Lookups!$E$2:$F$11,2,FALSE)</f>
        <v>White</v>
      </c>
      <c r="AE500" s="45" t="str">
        <f>VLOOKUP(Table1[[#This Row],[Ethnicity]],Lookups!$H$2:$I$6,2,FALSE)</f>
        <v>Not Hispanic/Latino</v>
      </c>
      <c r="AF500" s="45" t="str">
        <f>VLOOKUP(Table1[[#This Row],[Language]],Lookups!$K$2:$L$9,2,FALSE)</f>
        <v>English</v>
      </c>
      <c r="AG500" s="46">
        <v>42005</v>
      </c>
      <c r="AH500" s="46">
        <v>45657</v>
      </c>
      <c r="AI500" s="46" t="str">
        <f>IF(Table1[[#This Row],[Colonoscopy Date]]="","",DATEVALUE(Table1[[#This Row],[Colonoscopy Date]]))</f>
        <v/>
      </c>
      <c r="AJ5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1" spans="1:36" x14ac:dyDescent="0.25">
      <c r="A501">
        <v>12418</v>
      </c>
      <c r="B501" t="s">
        <v>2166</v>
      </c>
      <c r="C501" t="s">
        <v>20</v>
      </c>
      <c r="D501" t="s">
        <v>21</v>
      </c>
      <c r="E501" t="s">
        <v>22</v>
      </c>
      <c r="F501" t="s">
        <v>39</v>
      </c>
      <c r="G501" t="s">
        <v>3094</v>
      </c>
      <c r="H501" t="s">
        <v>24</v>
      </c>
      <c r="I501" s="36">
        <v>18966</v>
      </c>
      <c r="J501" t="s">
        <v>2883</v>
      </c>
      <c r="K501" t="s">
        <v>2930</v>
      </c>
      <c r="L501" t="s">
        <v>25</v>
      </c>
      <c r="M501" s="2">
        <v>45607</v>
      </c>
      <c r="N501" t="s">
        <v>53</v>
      </c>
      <c r="O501" t="s">
        <v>25</v>
      </c>
      <c r="P501" t="s">
        <v>18</v>
      </c>
      <c r="Q501" t="s">
        <v>18</v>
      </c>
      <c r="R501" t="s">
        <v>18</v>
      </c>
      <c r="S501" t="s">
        <v>553</v>
      </c>
      <c r="T501" t="s">
        <v>27</v>
      </c>
      <c r="U501" t="s">
        <v>18</v>
      </c>
      <c r="V501" t="s">
        <v>18</v>
      </c>
      <c r="W501" s="45" t="str">
        <f>IF(Table1[[#This Row],[Sex at Birth]]="F","Female","Male")</f>
        <v>Female</v>
      </c>
      <c r="X501" s="43">
        <v>45657</v>
      </c>
      <c r="Y501" s="44">
        <f>Table1[[#This Row],[Report cutoff date]]-Table1[[#This Row],[DOB]]</f>
        <v>26691</v>
      </c>
      <c r="Z501" s="68">
        <f>ROUNDDOWN(Table1[[#This Row],[Days old - as of report cutoff date]]/365,0)</f>
        <v>73</v>
      </c>
      <c r="AA501" s="45" t="str">
        <f>IF(Table1[[#This Row],[Years old]]&gt;=55,"55+","54 and under")</f>
        <v>55+</v>
      </c>
      <c r="AB501" s="45" t="str">
        <f>VLOOKUP(Table1[[#This Row],[Years old]],Lookups!$A$1:$C$101,2,FALSE)</f>
        <v>70 - 79</v>
      </c>
      <c r="AC501" s="45" t="str">
        <f>VLOOKUP(Table1[[#This Row],[Years old]],Lookups!$A$1:$C$101,3,FALSE)</f>
        <v>70 - 74</v>
      </c>
      <c r="AD501" s="45" t="str">
        <f>VLOOKUP(Table1[[#This Row],[Race]],Lookups!$E$2:$F$11,2,FALSE)</f>
        <v>White</v>
      </c>
      <c r="AE501" s="45" t="str">
        <f>VLOOKUP(Table1[[#This Row],[Ethnicity]],Lookups!$H$2:$I$6,2,FALSE)</f>
        <v>Not Hispanic/Latino</v>
      </c>
      <c r="AF501" s="45" t="str">
        <f>VLOOKUP(Table1[[#This Row],[Language]],Lookups!$K$2:$L$9,2,FALSE)</f>
        <v>English</v>
      </c>
      <c r="AG501" s="46">
        <v>42005</v>
      </c>
      <c r="AH501" s="46">
        <v>45657</v>
      </c>
      <c r="AI501" s="46" t="str">
        <f>IF(Table1[[#This Row],[Colonoscopy Date]]="","",DATEVALUE(Table1[[#This Row],[Colonoscopy Date]]))</f>
        <v/>
      </c>
      <c r="AJ5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2" spans="1:36" x14ac:dyDescent="0.25">
      <c r="A502">
        <v>13802</v>
      </c>
      <c r="B502" t="s">
        <v>1715</v>
      </c>
      <c r="C502" t="s">
        <v>20</v>
      </c>
      <c r="D502" t="s">
        <v>21</v>
      </c>
      <c r="E502" t="s">
        <v>22</v>
      </c>
      <c r="F502" t="s">
        <v>29</v>
      </c>
      <c r="G502" t="s">
        <v>5384</v>
      </c>
      <c r="H502" t="s">
        <v>24</v>
      </c>
      <c r="I502" s="36">
        <v>18969</v>
      </c>
      <c r="J502" t="s">
        <v>2910</v>
      </c>
      <c r="K502" t="s">
        <v>2930</v>
      </c>
      <c r="L502" t="s">
        <v>25</v>
      </c>
      <c r="M502" s="2">
        <v>45532</v>
      </c>
      <c r="N502" t="s">
        <v>25</v>
      </c>
      <c r="O502" t="s">
        <v>25</v>
      </c>
      <c r="P502" t="s">
        <v>18</v>
      </c>
      <c r="Q502" t="s">
        <v>18</v>
      </c>
      <c r="R502" t="s">
        <v>18</v>
      </c>
      <c r="S502" t="s">
        <v>18</v>
      </c>
      <c r="T502" t="s">
        <v>18</v>
      </c>
      <c r="U502" t="s">
        <v>18</v>
      </c>
      <c r="V502" t="s">
        <v>18</v>
      </c>
      <c r="W502" s="45" t="str">
        <f>IF(Table1[[#This Row],[Sex at Birth]]="F","Female","Male")</f>
        <v>Female</v>
      </c>
      <c r="X502" s="43">
        <v>45657</v>
      </c>
      <c r="Y502" s="44">
        <f>Table1[[#This Row],[Report cutoff date]]-Table1[[#This Row],[DOB]]</f>
        <v>26688</v>
      </c>
      <c r="Z502" s="68">
        <f>ROUNDDOWN(Table1[[#This Row],[Days old - as of report cutoff date]]/365,0)</f>
        <v>73</v>
      </c>
      <c r="AA502" s="45" t="str">
        <f>IF(Table1[[#This Row],[Years old]]&gt;=55,"55+","54 and under")</f>
        <v>55+</v>
      </c>
      <c r="AB502" s="45" t="str">
        <f>VLOOKUP(Table1[[#This Row],[Years old]],Lookups!$A$1:$C$101,2,FALSE)</f>
        <v>70 - 79</v>
      </c>
      <c r="AC502" s="45" t="str">
        <f>VLOOKUP(Table1[[#This Row],[Years old]],Lookups!$A$1:$C$101,3,FALSE)</f>
        <v>70 - 74</v>
      </c>
      <c r="AD502" s="45" t="str">
        <f>VLOOKUP(Table1[[#This Row],[Race]],Lookups!$E$2:$F$11,2,FALSE)</f>
        <v>White</v>
      </c>
      <c r="AE502" s="45" t="str">
        <f>VLOOKUP(Table1[[#This Row],[Ethnicity]],Lookups!$H$2:$I$6,2,FALSE)</f>
        <v>Not Hispanic/Latino</v>
      </c>
      <c r="AF502" s="45" t="str">
        <f>VLOOKUP(Table1[[#This Row],[Language]],Lookups!$K$2:$L$9,2,FALSE)</f>
        <v>English</v>
      </c>
      <c r="AG502" s="46">
        <v>42005</v>
      </c>
      <c r="AH502" s="46">
        <v>45657</v>
      </c>
      <c r="AI502" s="46" t="str">
        <f>IF(Table1[[#This Row],[Colonoscopy Date]]="","",DATEVALUE(Table1[[#This Row],[Colonoscopy Date]]))</f>
        <v/>
      </c>
      <c r="AJ5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3" spans="1:36" x14ac:dyDescent="0.25">
      <c r="A503">
        <v>10284</v>
      </c>
      <c r="B503" t="s">
        <v>2006</v>
      </c>
      <c r="C503" t="s">
        <v>20</v>
      </c>
      <c r="D503" t="s">
        <v>21</v>
      </c>
      <c r="E503" t="s">
        <v>22</v>
      </c>
      <c r="F503" t="s">
        <v>42</v>
      </c>
      <c r="G503" t="s">
        <v>6872</v>
      </c>
      <c r="H503" t="s">
        <v>24</v>
      </c>
      <c r="I503" s="36">
        <v>18970</v>
      </c>
      <c r="J503" t="s">
        <v>2906</v>
      </c>
      <c r="K503" t="s">
        <v>2931</v>
      </c>
      <c r="L503" t="s">
        <v>25</v>
      </c>
      <c r="M503" s="2">
        <v>45510</v>
      </c>
      <c r="N503" t="s">
        <v>25</v>
      </c>
      <c r="O503" t="s">
        <v>25</v>
      </c>
      <c r="P503" t="s">
        <v>18</v>
      </c>
      <c r="Q503" t="s">
        <v>18</v>
      </c>
      <c r="R503" t="s">
        <v>18</v>
      </c>
      <c r="S503" t="s">
        <v>18</v>
      </c>
      <c r="T503" t="s">
        <v>18</v>
      </c>
      <c r="U503" t="s">
        <v>18</v>
      </c>
      <c r="V503" t="s">
        <v>18</v>
      </c>
      <c r="W503" s="45" t="str">
        <f>IF(Table1[[#This Row],[Sex at Birth]]="F","Female","Male")</f>
        <v>Female</v>
      </c>
      <c r="X503" s="43">
        <v>45657</v>
      </c>
      <c r="Y503" s="44">
        <f>Table1[[#This Row],[Report cutoff date]]-Table1[[#This Row],[DOB]]</f>
        <v>26687</v>
      </c>
      <c r="Z503" s="68">
        <f>ROUNDDOWN(Table1[[#This Row],[Days old - as of report cutoff date]]/365,0)</f>
        <v>73</v>
      </c>
      <c r="AA503" s="45" t="str">
        <f>IF(Table1[[#This Row],[Years old]]&gt;=55,"55+","54 and under")</f>
        <v>55+</v>
      </c>
      <c r="AB503" s="45" t="str">
        <f>VLOOKUP(Table1[[#This Row],[Years old]],Lookups!$A$1:$C$101,2,FALSE)</f>
        <v>70 - 79</v>
      </c>
      <c r="AC503" s="45" t="str">
        <f>VLOOKUP(Table1[[#This Row],[Years old]],Lookups!$A$1:$C$101,3,FALSE)</f>
        <v>70 - 74</v>
      </c>
      <c r="AD503" s="45" t="str">
        <f>VLOOKUP(Table1[[#This Row],[Race]],Lookups!$E$2:$F$11,2,FALSE)</f>
        <v>White</v>
      </c>
      <c r="AE503" s="45" t="str">
        <f>VLOOKUP(Table1[[#This Row],[Ethnicity]],Lookups!$H$2:$I$6,2,FALSE)</f>
        <v>Not Hispanic/Latino</v>
      </c>
      <c r="AF503" s="45" t="str">
        <f>VLOOKUP(Table1[[#This Row],[Language]],Lookups!$K$2:$L$9,2,FALSE)</f>
        <v>English</v>
      </c>
      <c r="AG503" s="46">
        <v>42005</v>
      </c>
      <c r="AH503" s="46">
        <v>45657</v>
      </c>
      <c r="AI503" s="46" t="str">
        <f>IF(Table1[[#This Row],[Colonoscopy Date]]="","",DATEVALUE(Table1[[#This Row],[Colonoscopy Date]]))</f>
        <v/>
      </c>
      <c r="AJ5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4" spans="1:36" x14ac:dyDescent="0.25">
      <c r="A504">
        <v>11630</v>
      </c>
      <c r="B504" t="s">
        <v>1725</v>
      </c>
      <c r="C504" t="s">
        <v>20</v>
      </c>
      <c r="D504" t="s">
        <v>21</v>
      </c>
      <c r="E504" t="s">
        <v>22</v>
      </c>
      <c r="F504" t="s">
        <v>81</v>
      </c>
      <c r="G504" t="s">
        <v>7799</v>
      </c>
      <c r="H504" t="s">
        <v>24</v>
      </c>
      <c r="I504" s="36">
        <v>18970</v>
      </c>
      <c r="J504" t="s">
        <v>2912</v>
      </c>
      <c r="K504" t="s">
        <v>2936</v>
      </c>
      <c r="L504" t="s">
        <v>25</v>
      </c>
      <c r="M504" s="2">
        <v>45303</v>
      </c>
      <c r="N504" t="s">
        <v>25</v>
      </c>
      <c r="O504" t="s">
        <v>25</v>
      </c>
      <c r="P504" t="s">
        <v>18</v>
      </c>
      <c r="Q504" t="s">
        <v>18</v>
      </c>
      <c r="R504" t="s">
        <v>18</v>
      </c>
      <c r="S504" t="s">
        <v>18</v>
      </c>
      <c r="T504" t="s">
        <v>18</v>
      </c>
      <c r="U504" t="s">
        <v>18</v>
      </c>
      <c r="V504" t="s">
        <v>18</v>
      </c>
      <c r="W504" s="45" t="str">
        <f>IF(Table1[[#This Row],[Sex at Birth]]="F","Female","Male")</f>
        <v>Female</v>
      </c>
      <c r="X504" s="43">
        <v>45657</v>
      </c>
      <c r="Y504" s="44">
        <f>Table1[[#This Row],[Report cutoff date]]-Table1[[#This Row],[DOB]]</f>
        <v>26687</v>
      </c>
      <c r="Z504" s="68">
        <f>ROUNDDOWN(Table1[[#This Row],[Days old - as of report cutoff date]]/365,0)</f>
        <v>73</v>
      </c>
      <c r="AA504" s="45" t="str">
        <f>IF(Table1[[#This Row],[Years old]]&gt;=55,"55+","54 and under")</f>
        <v>55+</v>
      </c>
      <c r="AB504" s="45" t="str">
        <f>VLOOKUP(Table1[[#This Row],[Years old]],Lookups!$A$1:$C$101,2,FALSE)</f>
        <v>70 - 79</v>
      </c>
      <c r="AC504" s="45" t="str">
        <f>VLOOKUP(Table1[[#This Row],[Years old]],Lookups!$A$1:$C$101,3,FALSE)</f>
        <v>70 - 74</v>
      </c>
      <c r="AD504" s="45" t="str">
        <f>VLOOKUP(Table1[[#This Row],[Race]],Lookups!$E$2:$F$11,2,FALSE)</f>
        <v>White</v>
      </c>
      <c r="AE504" s="45" t="str">
        <f>VLOOKUP(Table1[[#This Row],[Ethnicity]],Lookups!$H$2:$I$6,2,FALSE)</f>
        <v>Not Hispanic/Latino</v>
      </c>
      <c r="AF504" s="45" t="str">
        <f>VLOOKUP(Table1[[#This Row],[Language]],Lookups!$K$2:$L$9,2,FALSE)</f>
        <v>English</v>
      </c>
      <c r="AG504" s="46">
        <v>42005</v>
      </c>
      <c r="AH504" s="46">
        <v>45657</v>
      </c>
      <c r="AI504" s="46" t="str">
        <f>IF(Table1[[#This Row],[Colonoscopy Date]]="","",DATEVALUE(Table1[[#This Row],[Colonoscopy Date]]))</f>
        <v/>
      </c>
      <c r="AJ5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5" spans="1:36" x14ac:dyDescent="0.25">
      <c r="A505">
        <v>15056</v>
      </c>
      <c r="B505" t="s">
        <v>2155</v>
      </c>
      <c r="C505" t="s">
        <v>20</v>
      </c>
      <c r="D505" t="s">
        <v>34</v>
      </c>
      <c r="E505" t="s">
        <v>22</v>
      </c>
      <c r="F505" t="s">
        <v>46</v>
      </c>
      <c r="G505" t="s">
        <v>4504</v>
      </c>
      <c r="H505" t="s">
        <v>35</v>
      </c>
      <c r="I505" s="36">
        <v>18970</v>
      </c>
      <c r="J505" t="s">
        <v>2885</v>
      </c>
      <c r="K505" t="s">
        <v>2930</v>
      </c>
      <c r="L505" t="s">
        <v>25</v>
      </c>
      <c r="M505" s="2">
        <v>45338</v>
      </c>
      <c r="N505" t="s">
        <v>25</v>
      </c>
      <c r="O505" t="s">
        <v>25</v>
      </c>
      <c r="P505" t="s">
        <v>18</v>
      </c>
      <c r="Q505" t="s">
        <v>18</v>
      </c>
      <c r="R505" t="s">
        <v>18</v>
      </c>
      <c r="S505" t="s">
        <v>18</v>
      </c>
      <c r="T505" t="s">
        <v>18</v>
      </c>
      <c r="U505" t="s">
        <v>18</v>
      </c>
      <c r="V505" t="s">
        <v>18</v>
      </c>
      <c r="W505" s="45" t="str">
        <f>IF(Table1[[#This Row],[Sex at Birth]]="F","Female","Male")</f>
        <v>Male</v>
      </c>
      <c r="X505" s="43">
        <v>45657</v>
      </c>
      <c r="Y505" s="44">
        <f>Table1[[#This Row],[Report cutoff date]]-Table1[[#This Row],[DOB]]</f>
        <v>26687</v>
      </c>
      <c r="Z505" s="68">
        <f>ROUNDDOWN(Table1[[#This Row],[Days old - as of report cutoff date]]/365,0)</f>
        <v>73</v>
      </c>
      <c r="AA505" s="45" t="str">
        <f>IF(Table1[[#This Row],[Years old]]&gt;=55,"55+","54 and under")</f>
        <v>55+</v>
      </c>
      <c r="AB505" s="45" t="str">
        <f>VLOOKUP(Table1[[#This Row],[Years old]],Lookups!$A$1:$C$101,2,FALSE)</f>
        <v>70 - 79</v>
      </c>
      <c r="AC505" s="45" t="str">
        <f>VLOOKUP(Table1[[#This Row],[Years old]],Lookups!$A$1:$C$101,3,FALSE)</f>
        <v>70 - 74</v>
      </c>
      <c r="AD505" s="45" t="str">
        <f>VLOOKUP(Table1[[#This Row],[Race]],Lookups!$E$2:$F$11,2,FALSE)</f>
        <v>White</v>
      </c>
      <c r="AE505" s="45" t="str">
        <f>VLOOKUP(Table1[[#This Row],[Ethnicity]],Lookups!$H$2:$I$6,2,FALSE)</f>
        <v>Other/ Unknown</v>
      </c>
      <c r="AF505" s="45" t="str">
        <f>VLOOKUP(Table1[[#This Row],[Language]],Lookups!$K$2:$L$9,2,FALSE)</f>
        <v>English</v>
      </c>
      <c r="AG505" s="46">
        <v>42005</v>
      </c>
      <c r="AH505" s="46">
        <v>45657</v>
      </c>
      <c r="AI505" s="46" t="str">
        <f>IF(Table1[[#This Row],[Colonoscopy Date]]="","",DATEVALUE(Table1[[#This Row],[Colonoscopy Date]]))</f>
        <v/>
      </c>
      <c r="AJ5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6" spans="1:36" x14ac:dyDescent="0.25">
      <c r="A506">
        <v>11261</v>
      </c>
      <c r="B506" t="s">
        <v>1572</v>
      </c>
      <c r="C506" t="s">
        <v>20</v>
      </c>
      <c r="D506" t="s">
        <v>21</v>
      </c>
      <c r="E506" t="s">
        <v>22</v>
      </c>
      <c r="F506" t="s">
        <v>106</v>
      </c>
      <c r="G506" t="s">
        <v>7158</v>
      </c>
      <c r="H506" t="s">
        <v>24</v>
      </c>
      <c r="I506" s="36">
        <v>18975</v>
      </c>
      <c r="J506" t="s">
        <v>2885</v>
      </c>
      <c r="K506" t="s">
        <v>2935</v>
      </c>
      <c r="L506" t="s">
        <v>25</v>
      </c>
      <c r="M506" s="2">
        <v>45590</v>
      </c>
      <c r="N506" t="s">
        <v>25</v>
      </c>
      <c r="O506" t="s">
        <v>25</v>
      </c>
      <c r="P506" t="s">
        <v>18</v>
      </c>
      <c r="Q506" t="s">
        <v>18</v>
      </c>
      <c r="R506" t="s">
        <v>18</v>
      </c>
      <c r="S506" t="s">
        <v>18</v>
      </c>
      <c r="T506" t="s">
        <v>18</v>
      </c>
      <c r="U506" t="s">
        <v>18</v>
      </c>
      <c r="V506" t="s">
        <v>18</v>
      </c>
      <c r="W506" s="45" t="str">
        <f>IF(Table1[[#This Row],[Sex at Birth]]="F","Female","Male")</f>
        <v>Female</v>
      </c>
      <c r="X506" s="43">
        <v>45657</v>
      </c>
      <c r="Y506" s="44">
        <f>Table1[[#This Row],[Report cutoff date]]-Table1[[#This Row],[DOB]]</f>
        <v>26682</v>
      </c>
      <c r="Z506" s="68">
        <f>ROUNDDOWN(Table1[[#This Row],[Days old - as of report cutoff date]]/365,0)</f>
        <v>73</v>
      </c>
      <c r="AA506" s="45" t="str">
        <f>IF(Table1[[#This Row],[Years old]]&gt;=55,"55+","54 and under")</f>
        <v>55+</v>
      </c>
      <c r="AB506" s="45" t="str">
        <f>VLOOKUP(Table1[[#This Row],[Years old]],Lookups!$A$1:$C$101,2,FALSE)</f>
        <v>70 - 79</v>
      </c>
      <c r="AC506" s="45" t="str">
        <f>VLOOKUP(Table1[[#This Row],[Years old]],Lookups!$A$1:$C$101,3,FALSE)</f>
        <v>70 - 74</v>
      </c>
      <c r="AD506" s="45" t="str">
        <f>VLOOKUP(Table1[[#This Row],[Race]],Lookups!$E$2:$F$11,2,FALSE)</f>
        <v>White</v>
      </c>
      <c r="AE506" s="45" t="str">
        <f>VLOOKUP(Table1[[#This Row],[Ethnicity]],Lookups!$H$2:$I$6,2,FALSE)</f>
        <v>Not Hispanic/Latino</v>
      </c>
      <c r="AF506" s="45" t="str">
        <f>VLOOKUP(Table1[[#This Row],[Language]],Lookups!$K$2:$L$9,2,FALSE)</f>
        <v>English</v>
      </c>
      <c r="AG506" s="46">
        <v>42005</v>
      </c>
      <c r="AH506" s="46">
        <v>45657</v>
      </c>
      <c r="AI506" s="46" t="str">
        <f>IF(Table1[[#This Row],[Colonoscopy Date]]="","",DATEVALUE(Table1[[#This Row],[Colonoscopy Date]]))</f>
        <v/>
      </c>
      <c r="AJ5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7" spans="1:36" x14ac:dyDescent="0.25">
      <c r="A507">
        <v>13880</v>
      </c>
      <c r="B507" t="s">
        <v>2056</v>
      </c>
      <c r="C507" t="s">
        <v>20</v>
      </c>
      <c r="D507" t="s">
        <v>21</v>
      </c>
      <c r="E507" t="s">
        <v>22</v>
      </c>
      <c r="F507" t="s">
        <v>44</v>
      </c>
      <c r="G507" t="s">
        <v>7587</v>
      </c>
      <c r="H507" t="s">
        <v>24</v>
      </c>
      <c r="I507" s="36">
        <v>18975</v>
      </c>
      <c r="J507" t="s">
        <v>2885</v>
      </c>
      <c r="K507" t="s">
        <v>2936</v>
      </c>
      <c r="L507" t="s">
        <v>25</v>
      </c>
      <c r="M507" s="2">
        <v>45644</v>
      </c>
      <c r="N507" t="s">
        <v>25</v>
      </c>
      <c r="O507" t="s">
        <v>25</v>
      </c>
      <c r="P507" t="s">
        <v>18</v>
      </c>
      <c r="Q507" t="s">
        <v>18</v>
      </c>
      <c r="R507" t="s">
        <v>18</v>
      </c>
      <c r="S507" t="s">
        <v>18</v>
      </c>
      <c r="T507" t="s">
        <v>18</v>
      </c>
      <c r="U507" t="s">
        <v>18</v>
      </c>
      <c r="V507" t="s">
        <v>18</v>
      </c>
      <c r="W507" s="45" t="str">
        <f>IF(Table1[[#This Row],[Sex at Birth]]="F","Female","Male")</f>
        <v>Female</v>
      </c>
      <c r="X507" s="43">
        <v>45657</v>
      </c>
      <c r="Y507" s="44">
        <f>Table1[[#This Row],[Report cutoff date]]-Table1[[#This Row],[DOB]]</f>
        <v>26682</v>
      </c>
      <c r="Z507" s="68">
        <f>ROUNDDOWN(Table1[[#This Row],[Days old - as of report cutoff date]]/365,0)</f>
        <v>73</v>
      </c>
      <c r="AA507" s="45" t="str">
        <f>IF(Table1[[#This Row],[Years old]]&gt;=55,"55+","54 and under")</f>
        <v>55+</v>
      </c>
      <c r="AB507" s="45" t="str">
        <f>VLOOKUP(Table1[[#This Row],[Years old]],Lookups!$A$1:$C$101,2,FALSE)</f>
        <v>70 - 79</v>
      </c>
      <c r="AC507" s="45" t="str">
        <f>VLOOKUP(Table1[[#This Row],[Years old]],Lookups!$A$1:$C$101,3,FALSE)</f>
        <v>70 - 74</v>
      </c>
      <c r="AD507" s="45" t="str">
        <f>VLOOKUP(Table1[[#This Row],[Race]],Lookups!$E$2:$F$11,2,FALSE)</f>
        <v>White</v>
      </c>
      <c r="AE507" s="45" t="str">
        <f>VLOOKUP(Table1[[#This Row],[Ethnicity]],Lookups!$H$2:$I$6,2,FALSE)</f>
        <v>Not Hispanic/Latino</v>
      </c>
      <c r="AF507" s="45" t="str">
        <f>VLOOKUP(Table1[[#This Row],[Language]],Lookups!$K$2:$L$9,2,FALSE)</f>
        <v>English</v>
      </c>
      <c r="AG507" s="46">
        <v>42005</v>
      </c>
      <c r="AH507" s="46">
        <v>45657</v>
      </c>
      <c r="AI507" s="46" t="str">
        <f>IF(Table1[[#This Row],[Colonoscopy Date]]="","",DATEVALUE(Table1[[#This Row],[Colonoscopy Date]]))</f>
        <v/>
      </c>
      <c r="AJ5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8" spans="1:36" x14ac:dyDescent="0.25">
      <c r="A508">
        <v>12812</v>
      </c>
      <c r="B508" t="s">
        <v>1711</v>
      </c>
      <c r="C508" t="s">
        <v>20</v>
      </c>
      <c r="D508" t="s">
        <v>21</v>
      </c>
      <c r="E508" t="s">
        <v>22</v>
      </c>
      <c r="F508" t="s">
        <v>30</v>
      </c>
      <c r="G508" t="s">
        <v>3105</v>
      </c>
      <c r="H508" t="s">
        <v>24</v>
      </c>
      <c r="I508" s="36">
        <v>18981</v>
      </c>
      <c r="J508" t="s">
        <v>2903</v>
      </c>
      <c r="K508" t="s">
        <v>2930</v>
      </c>
      <c r="L508" t="s">
        <v>25</v>
      </c>
      <c r="M508" s="2">
        <v>45386</v>
      </c>
      <c r="N508" t="s">
        <v>25</v>
      </c>
      <c r="O508" t="s">
        <v>25</v>
      </c>
      <c r="P508" t="s">
        <v>18</v>
      </c>
      <c r="Q508" t="s">
        <v>18</v>
      </c>
      <c r="R508" t="s">
        <v>18</v>
      </c>
      <c r="S508" t="s">
        <v>484</v>
      </c>
      <c r="T508" t="s">
        <v>27</v>
      </c>
      <c r="U508" t="s">
        <v>18</v>
      </c>
      <c r="V508" t="s">
        <v>18</v>
      </c>
      <c r="W508" s="45" t="str">
        <f>IF(Table1[[#This Row],[Sex at Birth]]="F","Female","Male")</f>
        <v>Female</v>
      </c>
      <c r="X508" s="43">
        <v>45657</v>
      </c>
      <c r="Y508" s="44">
        <f>Table1[[#This Row],[Report cutoff date]]-Table1[[#This Row],[DOB]]</f>
        <v>26676</v>
      </c>
      <c r="Z508" s="68">
        <f>ROUNDDOWN(Table1[[#This Row],[Days old - as of report cutoff date]]/365,0)</f>
        <v>73</v>
      </c>
      <c r="AA508" s="45" t="str">
        <f>IF(Table1[[#This Row],[Years old]]&gt;=55,"55+","54 and under")</f>
        <v>55+</v>
      </c>
      <c r="AB508" s="45" t="str">
        <f>VLOOKUP(Table1[[#This Row],[Years old]],Lookups!$A$1:$C$101,2,FALSE)</f>
        <v>70 - 79</v>
      </c>
      <c r="AC508" s="45" t="str">
        <f>VLOOKUP(Table1[[#This Row],[Years old]],Lookups!$A$1:$C$101,3,FALSE)</f>
        <v>70 - 74</v>
      </c>
      <c r="AD508" s="45" t="str">
        <f>VLOOKUP(Table1[[#This Row],[Race]],Lookups!$E$2:$F$11,2,FALSE)</f>
        <v>White</v>
      </c>
      <c r="AE508" s="45" t="str">
        <f>VLOOKUP(Table1[[#This Row],[Ethnicity]],Lookups!$H$2:$I$6,2,FALSE)</f>
        <v>Not Hispanic/Latino</v>
      </c>
      <c r="AF508" s="45" t="str">
        <f>VLOOKUP(Table1[[#This Row],[Language]],Lookups!$K$2:$L$9,2,FALSE)</f>
        <v>English</v>
      </c>
      <c r="AG508" s="46">
        <v>42005</v>
      </c>
      <c r="AH508" s="46">
        <v>45657</v>
      </c>
      <c r="AI508" s="46" t="str">
        <f>IF(Table1[[#This Row],[Colonoscopy Date]]="","",DATEVALUE(Table1[[#This Row],[Colonoscopy Date]]))</f>
        <v/>
      </c>
      <c r="AJ5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9" spans="1:36" x14ac:dyDescent="0.25">
      <c r="A509">
        <v>11083</v>
      </c>
      <c r="B509" t="s">
        <v>1725</v>
      </c>
      <c r="C509" t="s">
        <v>20</v>
      </c>
      <c r="D509" t="s">
        <v>21</v>
      </c>
      <c r="E509" t="s">
        <v>22</v>
      </c>
      <c r="F509" t="s">
        <v>18</v>
      </c>
      <c r="G509" t="s">
        <v>7464</v>
      </c>
      <c r="H509" t="s">
        <v>24</v>
      </c>
      <c r="I509" s="36">
        <v>18983</v>
      </c>
      <c r="J509" t="s">
        <v>2884</v>
      </c>
      <c r="K509" t="s">
        <v>2936</v>
      </c>
      <c r="L509" t="s">
        <v>25</v>
      </c>
      <c r="M509" s="2">
        <v>45433</v>
      </c>
      <c r="N509" t="s">
        <v>25</v>
      </c>
      <c r="O509" t="s">
        <v>25</v>
      </c>
      <c r="P509" t="s">
        <v>18</v>
      </c>
      <c r="Q509" t="s">
        <v>18</v>
      </c>
      <c r="R509" t="s">
        <v>18</v>
      </c>
      <c r="S509" t="s">
        <v>18</v>
      </c>
      <c r="T509" t="s">
        <v>18</v>
      </c>
      <c r="U509" t="s">
        <v>18</v>
      </c>
      <c r="V509" t="s">
        <v>18</v>
      </c>
      <c r="W509" s="45" t="str">
        <f>IF(Table1[[#This Row],[Sex at Birth]]="F","Female","Male")</f>
        <v>Female</v>
      </c>
      <c r="X509" s="43">
        <v>45657</v>
      </c>
      <c r="Y509" s="44">
        <f>Table1[[#This Row],[Report cutoff date]]-Table1[[#This Row],[DOB]]</f>
        <v>26674</v>
      </c>
      <c r="Z509" s="68">
        <f>ROUNDDOWN(Table1[[#This Row],[Days old - as of report cutoff date]]/365,0)</f>
        <v>73</v>
      </c>
      <c r="AA509" s="45" t="str">
        <f>IF(Table1[[#This Row],[Years old]]&gt;=55,"55+","54 and under")</f>
        <v>55+</v>
      </c>
      <c r="AB509" s="45" t="str">
        <f>VLOOKUP(Table1[[#This Row],[Years old]],Lookups!$A$1:$C$101,2,FALSE)</f>
        <v>70 - 79</v>
      </c>
      <c r="AC509" s="45" t="str">
        <f>VLOOKUP(Table1[[#This Row],[Years old]],Lookups!$A$1:$C$101,3,FALSE)</f>
        <v>70 - 74</v>
      </c>
      <c r="AD509" s="45" t="str">
        <f>VLOOKUP(Table1[[#This Row],[Race]],Lookups!$E$2:$F$11,2,FALSE)</f>
        <v>White</v>
      </c>
      <c r="AE509" s="45" t="str">
        <f>VLOOKUP(Table1[[#This Row],[Ethnicity]],Lookups!$H$2:$I$6,2,FALSE)</f>
        <v>Not Hispanic/Latino</v>
      </c>
      <c r="AF509" s="45" t="str">
        <f>VLOOKUP(Table1[[#This Row],[Language]],Lookups!$K$2:$L$9,2,FALSE)</f>
        <v>English</v>
      </c>
      <c r="AG509" s="46">
        <v>42005</v>
      </c>
      <c r="AH509" s="46">
        <v>45657</v>
      </c>
      <c r="AI509" s="46" t="str">
        <f>IF(Table1[[#This Row],[Colonoscopy Date]]="","",DATEVALUE(Table1[[#This Row],[Colonoscopy Date]]))</f>
        <v/>
      </c>
      <c r="AJ5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0" spans="1:36" x14ac:dyDescent="0.25">
      <c r="A510">
        <v>10867</v>
      </c>
      <c r="B510" t="s">
        <v>1680</v>
      </c>
      <c r="C510" t="s">
        <v>20</v>
      </c>
      <c r="D510" t="s">
        <v>21</v>
      </c>
      <c r="E510" t="s">
        <v>22</v>
      </c>
      <c r="F510" t="s">
        <v>30</v>
      </c>
      <c r="G510" t="s">
        <v>3877</v>
      </c>
      <c r="H510" t="s">
        <v>35</v>
      </c>
      <c r="I510" s="36">
        <v>18984</v>
      </c>
      <c r="J510" t="s">
        <v>2912</v>
      </c>
      <c r="K510" t="s">
        <v>2936</v>
      </c>
      <c r="L510" t="s">
        <v>25</v>
      </c>
      <c r="M510" s="2">
        <v>45468</v>
      </c>
      <c r="N510" t="s">
        <v>53</v>
      </c>
      <c r="O510" t="s">
        <v>25</v>
      </c>
      <c r="P510" t="s">
        <v>1312</v>
      </c>
      <c r="Q510" t="s">
        <v>18</v>
      </c>
      <c r="R510" t="s">
        <v>18</v>
      </c>
      <c r="S510" t="s">
        <v>18</v>
      </c>
      <c r="T510" t="s">
        <v>18</v>
      </c>
      <c r="U510" t="s">
        <v>18</v>
      </c>
      <c r="V510" t="s">
        <v>18</v>
      </c>
      <c r="W510" s="45" t="str">
        <f>IF(Table1[[#This Row],[Sex at Birth]]="F","Female","Male")</f>
        <v>Male</v>
      </c>
      <c r="X510" s="43">
        <v>45657</v>
      </c>
      <c r="Y510" s="44">
        <f>Table1[[#This Row],[Report cutoff date]]-Table1[[#This Row],[DOB]]</f>
        <v>26673</v>
      </c>
      <c r="Z510" s="68">
        <f>ROUNDDOWN(Table1[[#This Row],[Days old - as of report cutoff date]]/365,0)</f>
        <v>73</v>
      </c>
      <c r="AA510" s="45" t="str">
        <f>IF(Table1[[#This Row],[Years old]]&gt;=55,"55+","54 and under")</f>
        <v>55+</v>
      </c>
      <c r="AB510" s="45" t="str">
        <f>VLOOKUP(Table1[[#This Row],[Years old]],Lookups!$A$1:$C$101,2,FALSE)</f>
        <v>70 - 79</v>
      </c>
      <c r="AC510" s="45" t="str">
        <f>VLOOKUP(Table1[[#This Row],[Years old]],Lookups!$A$1:$C$101,3,FALSE)</f>
        <v>70 - 74</v>
      </c>
      <c r="AD510" s="45" t="str">
        <f>VLOOKUP(Table1[[#This Row],[Race]],Lookups!$E$2:$F$11,2,FALSE)</f>
        <v>White</v>
      </c>
      <c r="AE510" s="45" t="str">
        <f>VLOOKUP(Table1[[#This Row],[Ethnicity]],Lookups!$H$2:$I$6,2,FALSE)</f>
        <v>Not Hispanic/Latino</v>
      </c>
      <c r="AF510" s="45" t="str">
        <f>VLOOKUP(Table1[[#This Row],[Language]],Lookups!$K$2:$L$9,2,FALSE)</f>
        <v>English</v>
      </c>
      <c r="AG510" s="46">
        <v>42005</v>
      </c>
      <c r="AH510" s="46">
        <v>45657</v>
      </c>
      <c r="AI510" s="46">
        <f>IF(Table1[[#This Row],[Colonoscopy Date]]="","",DATEVALUE(Table1[[#This Row],[Colonoscopy Date]]))</f>
        <v>43672</v>
      </c>
      <c r="AJ5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1" spans="1:36" x14ac:dyDescent="0.25">
      <c r="A511">
        <v>12069</v>
      </c>
      <c r="B511" t="s">
        <v>1945</v>
      </c>
      <c r="C511" t="s">
        <v>20</v>
      </c>
      <c r="D511" t="s">
        <v>21</v>
      </c>
      <c r="E511" t="s">
        <v>22</v>
      </c>
      <c r="F511" t="s">
        <v>30</v>
      </c>
      <c r="G511" t="s">
        <v>5891</v>
      </c>
      <c r="H511" t="s">
        <v>35</v>
      </c>
      <c r="I511" s="36">
        <v>18984</v>
      </c>
      <c r="J511" t="s">
        <v>2912</v>
      </c>
      <c r="K511" t="s">
        <v>2930</v>
      </c>
      <c r="L511" t="s">
        <v>25</v>
      </c>
      <c r="M511" s="2">
        <v>45653</v>
      </c>
      <c r="N511" t="s">
        <v>25</v>
      </c>
      <c r="O511" t="s">
        <v>25</v>
      </c>
      <c r="P511" t="s">
        <v>18</v>
      </c>
      <c r="Q511" t="s">
        <v>18</v>
      </c>
      <c r="R511" t="s">
        <v>18</v>
      </c>
      <c r="S511" t="s">
        <v>18</v>
      </c>
      <c r="T511" t="s">
        <v>18</v>
      </c>
      <c r="U511" t="s">
        <v>18</v>
      </c>
      <c r="V511" t="s">
        <v>18</v>
      </c>
      <c r="W511" s="45" t="str">
        <f>IF(Table1[[#This Row],[Sex at Birth]]="F","Female","Male")</f>
        <v>Male</v>
      </c>
      <c r="X511" s="43">
        <v>45657</v>
      </c>
      <c r="Y511" s="44">
        <f>Table1[[#This Row],[Report cutoff date]]-Table1[[#This Row],[DOB]]</f>
        <v>26673</v>
      </c>
      <c r="Z511" s="68">
        <f>ROUNDDOWN(Table1[[#This Row],[Days old - as of report cutoff date]]/365,0)</f>
        <v>73</v>
      </c>
      <c r="AA511" s="45" t="str">
        <f>IF(Table1[[#This Row],[Years old]]&gt;=55,"55+","54 and under")</f>
        <v>55+</v>
      </c>
      <c r="AB511" s="45" t="str">
        <f>VLOOKUP(Table1[[#This Row],[Years old]],Lookups!$A$1:$C$101,2,FALSE)</f>
        <v>70 - 79</v>
      </c>
      <c r="AC511" s="45" t="str">
        <f>VLOOKUP(Table1[[#This Row],[Years old]],Lookups!$A$1:$C$101,3,FALSE)</f>
        <v>70 - 74</v>
      </c>
      <c r="AD511" s="45" t="str">
        <f>VLOOKUP(Table1[[#This Row],[Race]],Lookups!$E$2:$F$11,2,FALSE)</f>
        <v>White</v>
      </c>
      <c r="AE511" s="45" t="str">
        <f>VLOOKUP(Table1[[#This Row],[Ethnicity]],Lookups!$H$2:$I$6,2,FALSE)</f>
        <v>Not Hispanic/Latino</v>
      </c>
      <c r="AF511" s="45" t="str">
        <f>VLOOKUP(Table1[[#This Row],[Language]],Lookups!$K$2:$L$9,2,FALSE)</f>
        <v>English</v>
      </c>
      <c r="AG511" s="46">
        <v>42005</v>
      </c>
      <c r="AH511" s="46">
        <v>45657</v>
      </c>
      <c r="AI511" s="46" t="str">
        <f>IF(Table1[[#This Row],[Colonoscopy Date]]="","",DATEVALUE(Table1[[#This Row],[Colonoscopy Date]]))</f>
        <v/>
      </c>
      <c r="AJ5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2" spans="1:36" x14ac:dyDescent="0.25">
      <c r="A512">
        <v>10615</v>
      </c>
      <c r="B512" t="s">
        <v>2183</v>
      </c>
      <c r="C512" t="s">
        <v>20</v>
      </c>
      <c r="D512" t="s">
        <v>21</v>
      </c>
      <c r="E512" t="s">
        <v>22</v>
      </c>
      <c r="F512" t="s">
        <v>30</v>
      </c>
      <c r="G512" t="s">
        <v>7338</v>
      </c>
      <c r="H512" t="s">
        <v>35</v>
      </c>
      <c r="I512" s="36">
        <v>18985</v>
      </c>
      <c r="J512" t="s">
        <v>2923</v>
      </c>
      <c r="K512" t="s">
        <v>2935</v>
      </c>
      <c r="L512" t="s">
        <v>25</v>
      </c>
      <c r="M512" s="2">
        <v>45497</v>
      </c>
      <c r="N512" t="s">
        <v>25</v>
      </c>
      <c r="O512" t="s">
        <v>25</v>
      </c>
      <c r="P512" t="s">
        <v>18</v>
      </c>
      <c r="Q512" t="s">
        <v>18</v>
      </c>
      <c r="R512" t="s">
        <v>18</v>
      </c>
      <c r="S512" t="s">
        <v>18</v>
      </c>
      <c r="T512" t="s">
        <v>18</v>
      </c>
      <c r="U512" t="s">
        <v>18</v>
      </c>
      <c r="V512" t="s">
        <v>18</v>
      </c>
      <c r="W512" s="45" t="str">
        <f>IF(Table1[[#This Row],[Sex at Birth]]="F","Female","Male")</f>
        <v>Male</v>
      </c>
      <c r="X512" s="43">
        <v>45657</v>
      </c>
      <c r="Y512" s="44">
        <f>Table1[[#This Row],[Report cutoff date]]-Table1[[#This Row],[DOB]]</f>
        <v>26672</v>
      </c>
      <c r="Z512" s="68">
        <f>ROUNDDOWN(Table1[[#This Row],[Days old - as of report cutoff date]]/365,0)</f>
        <v>73</v>
      </c>
      <c r="AA512" s="45" t="str">
        <f>IF(Table1[[#This Row],[Years old]]&gt;=55,"55+","54 and under")</f>
        <v>55+</v>
      </c>
      <c r="AB512" s="45" t="str">
        <f>VLOOKUP(Table1[[#This Row],[Years old]],Lookups!$A$1:$C$101,2,FALSE)</f>
        <v>70 - 79</v>
      </c>
      <c r="AC512" s="45" t="str">
        <f>VLOOKUP(Table1[[#This Row],[Years old]],Lookups!$A$1:$C$101,3,FALSE)</f>
        <v>70 - 74</v>
      </c>
      <c r="AD512" s="45" t="str">
        <f>VLOOKUP(Table1[[#This Row],[Race]],Lookups!$E$2:$F$11,2,FALSE)</f>
        <v>White</v>
      </c>
      <c r="AE512" s="45" t="str">
        <f>VLOOKUP(Table1[[#This Row],[Ethnicity]],Lookups!$H$2:$I$6,2,FALSE)</f>
        <v>Not Hispanic/Latino</v>
      </c>
      <c r="AF512" s="45" t="str">
        <f>VLOOKUP(Table1[[#This Row],[Language]],Lookups!$K$2:$L$9,2,FALSE)</f>
        <v>English</v>
      </c>
      <c r="AG512" s="46">
        <v>42005</v>
      </c>
      <c r="AH512" s="46">
        <v>45657</v>
      </c>
      <c r="AI512" s="46" t="str">
        <f>IF(Table1[[#This Row],[Colonoscopy Date]]="","",DATEVALUE(Table1[[#This Row],[Colonoscopy Date]]))</f>
        <v/>
      </c>
      <c r="AJ5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3" spans="1:36" x14ac:dyDescent="0.25">
      <c r="A513">
        <v>10696</v>
      </c>
      <c r="B513" t="s">
        <v>1577</v>
      </c>
      <c r="C513" t="s">
        <v>20</v>
      </c>
      <c r="D513" t="s">
        <v>21</v>
      </c>
      <c r="E513" t="s">
        <v>22</v>
      </c>
      <c r="F513" t="s">
        <v>106</v>
      </c>
      <c r="G513" t="s">
        <v>7179</v>
      </c>
      <c r="H513" t="s">
        <v>24</v>
      </c>
      <c r="I513" s="36">
        <v>18988</v>
      </c>
      <c r="J513" t="s">
        <v>2901</v>
      </c>
      <c r="K513" t="s">
        <v>2935</v>
      </c>
      <c r="L513" t="s">
        <v>25</v>
      </c>
      <c r="M513" s="2">
        <v>45646</v>
      </c>
      <c r="N513" t="s">
        <v>25</v>
      </c>
      <c r="O513" t="s">
        <v>25</v>
      </c>
      <c r="P513" t="s">
        <v>18</v>
      </c>
      <c r="Q513" t="s">
        <v>18</v>
      </c>
      <c r="R513" t="s">
        <v>18</v>
      </c>
      <c r="S513" t="s">
        <v>18</v>
      </c>
      <c r="T513" t="s">
        <v>18</v>
      </c>
      <c r="U513" t="s">
        <v>18</v>
      </c>
      <c r="V513" t="s">
        <v>18</v>
      </c>
      <c r="W513" s="45" t="str">
        <f>IF(Table1[[#This Row],[Sex at Birth]]="F","Female","Male")</f>
        <v>Female</v>
      </c>
      <c r="X513" s="43">
        <v>45657</v>
      </c>
      <c r="Y513" s="44">
        <f>Table1[[#This Row],[Report cutoff date]]-Table1[[#This Row],[DOB]]</f>
        <v>26669</v>
      </c>
      <c r="Z513" s="68">
        <f>ROUNDDOWN(Table1[[#This Row],[Days old - as of report cutoff date]]/365,0)</f>
        <v>73</v>
      </c>
      <c r="AA513" s="45" t="str">
        <f>IF(Table1[[#This Row],[Years old]]&gt;=55,"55+","54 and under")</f>
        <v>55+</v>
      </c>
      <c r="AB513" s="45" t="str">
        <f>VLOOKUP(Table1[[#This Row],[Years old]],Lookups!$A$1:$C$101,2,FALSE)</f>
        <v>70 - 79</v>
      </c>
      <c r="AC513" s="45" t="str">
        <f>VLOOKUP(Table1[[#This Row],[Years old]],Lookups!$A$1:$C$101,3,FALSE)</f>
        <v>70 - 74</v>
      </c>
      <c r="AD513" s="45" t="str">
        <f>VLOOKUP(Table1[[#This Row],[Race]],Lookups!$E$2:$F$11,2,FALSE)</f>
        <v>White</v>
      </c>
      <c r="AE513" s="45" t="str">
        <f>VLOOKUP(Table1[[#This Row],[Ethnicity]],Lookups!$H$2:$I$6,2,FALSE)</f>
        <v>Not Hispanic/Latino</v>
      </c>
      <c r="AF513" s="45" t="str">
        <f>VLOOKUP(Table1[[#This Row],[Language]],Lookups!$K$2:$L$9,2,FALSE)</f>
        <v>English</v>
      </c>
      <c r="AG513" s="46">
        <v>42005</v>
      </c>
      <c r="AH513" s="46">
        <v>45657</v>
      </c>
      <c r="AI513" s="46" t="str">
        <f>IF(Table1[[#This Row],[Colonoscopy Date]]="","",DATEVALUE(Table1[[#This Row],[Colonoscopy Date]]))</f>
        <v/>
      </c>
      <c r="AJ5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4" spans="1:36" x14ac:dyDescent="0.25">
      <c r="A514">
        <v>10726</v>
      </c>
      <c r="B514" t="s">
        <v>1692</v>
      </c>
      <c r="C514" t="s">
        <v>20</v>
      </c>
      <c r="D514" t="s">
        <v>21</v>
      </c>
      <c r="E514" t="s">
        <v>22</v>
      </c>
      <c r="F514" t="s">
        <v>106</v>
      </c>
      <c r="G514" t="s">
        <v>7667</v>
      </c>
      <c r="H514" t="s">
        <v>24</v>
      </c>
      <c r="I514" s="36">
        <v>18989</v>
      </c>
      <c r="J514" t="s">
        <v>2883</v>
      </c>
      <c r="K514" t="s">
        <v>2936</v>
      </c>
      <c r="L514" t="s">
        <v>25</v>
      </c>
      <c r="M514" s="2">
        <v>45636</v>
      </c>
      <c r="N514" t="s">
        <v>25</v>
      </c>
      <c r="O514" t="s">
        <v>25</v>
      </c>
      <c r="P514" t="s">
        <v>18</v>
      </c>
      <c r="Q514" t="s">
        <v>18</v>
      </c>
      <c r="R514" t="s">
        <v>18</v>
      </c>
      <c r="S514" t="s">
        <v>18</v>
      </c>
      <c r="T514" t="s">
        <v>18</v>
      </c>
      <c r="U514" t="s">
        <v>18</v>
      </c>
      <c r="V514" t="s">
        <v>18</v>
      </c>
      <c r="W514" s="45" t="str">
        <f>IF(Table1[[#This Row],[Sex at Birth]]="F","Female","Male")</f>
        <v>Female</v>
      </c>
      <c r="X514" s="43">
        <v>45657</v>
      </c>
      <c r="Y514" s="44">
        <f>Table1[[#This Row],[Report cutoff date]]-Table1[[#This Row],[DOB]]</f>
        <v>26668</v>
      </c>
      <c r="Z514" s="68">
        <f>ROUNDDOWN(Table1[[#This Row],[Days old - as of report cutoff date]]/365,0)</f>
        <v>73</v>
      </c>
      <c r="AA514" s="45" t="str">
        <f>IF(Table1[[#This Row],[Years old]]&gt;=55,"55+","54 and under")</f>
        <v>55+</v>
      </c>
      <c r="AB514" s="45" t="str">
        <f>VLOOKUP(Table1[[#This Row],[Years old]],Lookups!$A$1:$C$101,2,FALSE)</f>
        <v>70 - 79</v>
      </c>
      <c r="AC514" s="45" t="str">
        <f>VLOOKUP(Table1[[#This Row],[Years old]],Lookups!$A$1:$C$101,3,FALSE)</f>
        <v>70 - 74</v>
      </c>
      <c r="AD514" s="45" t="str">
        <f>VLOOKUP(Table1[[#This Row],[Race]],Lookups!$E$2:$F$11,2,FALSE)</f>
        <v>White</v>
      </c>
      <c r="AE514" s="45" t="str">
        <f>VLOOKUP(Table1[[#This Row],[Ethnicity]],Lookups!$H$2:$I$6,2,FALSE)</f>
        <v>Not Hispanic/Latino</v>
      </c>
      <c r="AF514" s="45" t="str">
        <f>VLOOKUP(Table1[[#This Row],[Language]],Lookups!$K$2:$L$9,2,FALSE)</f>
        <v>English</v>
      </c>
      <c r="AG514" s="46">
        <v>42005</v>
      </c>
      <c r="AH514" s="46">
        <v>45657</v>
      </c>
      <c r="AI514" s="46" t="str">
        <f>IF(Table1[[#This Row],[Colonoscopy Date]]="","",DATEVALUE(Table1[[#This Row],[Colonoscopy Date]]))</f>
        <v/>
      </c>
      <c r="AJ5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5" spans="1:36" x14ac:dyDescent="0.25">
      <c r="A515">
        <v>15206</v>
      </c>
      <c r="B515" t="s">
        <v>2298</v>
      </c>
      <c r="C515" t="s">
        <v>20</v>
      </c>
      <c r="D515" t="s">
        <v>34</v>
      </c>
      <c r="E515" t="s">
        <v>22</v>
      </c>
      <c r="F515" t="s">
        <v>29</v>
      </c>
      <c r="G515" t="s">
        <v>6508</v>
      </c>
      <c r="H515" t="s">
        <v>24</v>
      </c>
      <c r="I515" s="36">
        <v>18989</v>
      </c>
      <c r="J515" t="s">
        <v>2925</v>
      </c>
      <c r="K515" t="s">
        <v>2930</v>
      </c>
      <c r="L515" t="s">
        <v>25</v>
      </c>
      <c r="M515" s="2">
        <v>45645</v>
      </c>
      <c r="N515" t="s">
        <v>25</v>
      </c>
      <c r="O515" t="s">
        <v>25</v>
      </c>
      <c r="P515" t="s">
        <v>18</v>
      </c>
      <c r="Q515" t="s">
        <v>18</v>
      </c>
      <c r="R515" t="s">
        <v>18</v>
      </c>
      <c r="S515" t="s">
        <v>18</v>
      </c>
      <c r="T515" t="s">
        <v>18</v>
      </c>
      <c r="U515" t="s">
        <v>18</v>
      </c>
      <c r="V515" t="s">
        <v>18</v>
      </c>
      <c r="W515" s="45" t="str">
        <f>IF(Table1[[#This Row],[Sex at Birth]]="F","Female","Male")</f>
        <v>Female</v>
      </c>
      <c r="X515" s="43">
        <v>45657</v>
      </c>
      <c r="Y515" s="44">
        <f>Table1[[#This Row],[Report cutoff date]]-Table1[[#This Row],[DOB]]</f>
        <v>26668</v>
      </c>
      <c r="Z515" s="68">
        <f>ROUNDDOWN(Table1[[#This Row],[Days old - as of report cutoff date]]/365,0)</f>
        <v>73</v>
      </c>
      <c r="AA515" s="45" t="str">
        <f>IF(Table1[[#This Row],[Years old]]&gt;=55,"55+","54 and under")</f>
        <v>55+</v>
      </c>
      <c r="AB515" s="45" t="str">
        <f>VLOOKUP(Table1[[#This Row],[Years old]],Lookups!$A$1:$C$101,2,FALSE)</f>
        <v>70 - 79</v>
      </c>
      <c r="AC515" s="45" t="str">
        <f>VLOOKUP(Table1[[#This Row],[Years old]],Lookups!$A$1:$C$101,3,FALSE)</f>
        <v>70 - 74</v>
      </c>
      <c r="AD515" s="45" t="str">
        <f>VLOOKUP(Table1[[#This Row],[Race]],Lookups!$E$2:$F$11,2,FALSE)</f>
        <v>White</v>
      </c>
      <c r="AE515" s="45" t="str">
        <f>VLOOKUP(Table1[[#This Row],[Ethnicity]],Lookups!$H$2:$I$6,2,FALSE)</f>
        <v>Other/ Unknown</v>
      </c>
      <c r="AF515" s="45" t="str">
        <f>VLOOKUP(Table1[[#This Row],[Language]],Lookups!$K$2:$L$9,2,FALSE)</f>
        <v>English</v>
      </c>
      <c r="AG515" s="46">
        <v>42005</v>
      </c>
      <c r="AH515" s="46">
        <v>45657</v>
      </c>
      <c r="AI515" s="46" t="str">
        <f>IF(Table1[[#This Row],[Colonoscopy Date]]="","",DATEVALUE(Table1[[#This Row],[Colonoscopy Date]]))</f>
        <v/>
      </c>
      <c r="AJ5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6" spans="1:36" x14ac:dyDescent="0.25">
      <c r="A516">
        <v>12600</v>
      </c>
      <c r="B516" t="s">
        <v>2197</v>
      </c>
      <c r="C516" t="s">
        <v>20</v>
      </c>
      <c r="D516" t="s">
        <v>21</v>
      </c>
      <c r="E516" t="s">
        <v>22</v>
      </c>
      <c r="F516" t="s">
        <v>505</v>
      </c>
      <c r="G516" t="s">
        <v>5873</v>
      </c>
      <c r="H516" t="s">
        <v>35</v>
      </c>
      <c r="I516" s="36">
        <v>18999</v>
      </c>
      <c r="J516" t="s">
        <v>2924</v>
      </c>
      <c r="K516" t="s">
        <v>2930</v>
      </c>
      <c r="L516" t="s">
        <v>25</v>
      </c>
      <c r="M516" s="2">
        <v>45575</v>
      </c>
      <c r="N516" t="s">
        <v>25</v>
      </c>
      <c r="O516" t="s">
        <v>25</v>
      </c>
      <c r="P516" t="s">
        <v>18</v>
      </c>
      <c r="Q516" t="s">
        <v>18</v>
      </c>
      <c r="R516" t="s">
        <v>18</v>
      </c>
      <c r="S516" t="s">
        <v>18</v>
      </c>
      <c r="T516" t="s">
        <v>18</v>
      </c>
      <c r="U516" t="s">
        <v>18</v>
      </c>
      <c r="V516" t="s">
        <v>18</v>
      </c>
      <c r="W516" s="45" t="str">
        <f>IF(Table1[[#This Row],[Sex at Birth]]="F","Female","Male")</f>
        <v>Male</v>
      </c>
      <c r="X516" s="43">
        <v>45657</v>
      </c>
      <c r="Y516" s="44">
        <f>Table1[[#This Row],[Report cutoff date]]-Table1[[#This Row],[DOB]]</f>
        <v>26658</v>
      </c>
      <c r="Z516" s="68">
        <f>ROUNDDOWN(Table1[[#This Row],[Days old - as of report cutoff date]]/365,0)</f>
        <v>73</v>
      </c>
      <c r="AA516" s="45" t="str">
        <f>IF(Table1[[#This Row],[Years old]]&gt;=55,"55+","54 and under")</f>
        <v>55+</v>
      </c>
      <c r="AB516" s="45" t="str">
        <f>VLOOKUP(Table1[[#This Row],[Years old]],Lookups!$A$1:$C$101,2,FALSE)</f>
        <v>70 - 79</v>
      </c>
      <c r="AC516" s="45" t="str">
        <f>VLOOKUP(Table1[[#This Row],[Years old]],Lookups!$A$1:$C$101,3,FALSE)</f>
        <v>70 - 74</v>
      </c>
      <c r="AD516" s="45" t="str">
        <f>VLOOKUP(Table1[[#This Row],[Race]],Lookups!$E$2:$F$11,2,FALSE)</f>
        <v>White</v>
      </c>
      <c r="AE516" s="45" t="str">
        <f>VLOOKUP(Table1[[#This Row],[Ethnicity]],Lookups!$H$2:$I$6,2,FALSE)</f>
        <v>Not Hispanic/Latino</v>
      </c>
      <c r="AF516" s="45" t="str">
        <f>VLOOKUP(Table1[[#This Row],[Language]],Lookups!$K$2:$L$9,2,FALSE)</f>
        <v>English</v>
      </c>
      <c r="AG516" s="46">
        <v>42005</v>
      </c>
      <c r="AH516" s="46">
        <v>45657</v>
      </c>
      <c r="AI516" s="46" t="str">
        <f>IF(Table1[[#This Row],[Colonoscopy Date]]="","",DATEVALUE(Table1[[#This Row],[Colonoscopy Date]]))</f>
        <v/>
      </c>
      <c r="AJ5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7" spans="1:36" x14ac:dyDescent="0.25">
      <c r="A517">
        <v>11749</v>
      </c>
      <c r="B517" t="s">
        <v>1670</v>
      </c>
      <c r="C517" t="s">
        <v>339</v>
      </c>
      <c r="D517" t="s">
        <v>21</v>
      </c>
      <c r="E517" t="s">
        <v>22</v>
      </c>
      <c r="F517" t="s">
        <v>23</v>
      </c>
      <c r="G517" t="s">
        <v>5660</v>
      </c>
      <c r="H517" t="s">
        <v>24</v>
      </c>
      <c r="I517" s="36">
        <v>19001</v>
      </c>
      <c r="J517" t="s">
        <v>2911</v>
      </c>
      <c r="K517" t="s">
        <v>2930</v>
      </c>
      <c r="L517" t="s">
        <v>25</v>
      </c>
      <c r="M517" s="2">
        <v>45642</v>
      </c>
      <c r="N517" t="s">
        <v>25</v>
      </c>
      <c r="O517" t="s">
        <v>25</v>
      </c>
      <c r="P517" t="s">
        <v>18</v>
      </c>
      <c r="Q517" t="s">
        <v>18</v>
      </c>
      <c r="R517" t="s">
        <v>18</v>
      </c>
      <c r="S517" t="s">
        <v>18</v>
      </c>
      <c r="T517" t="s">
        <v>18</v>
      </c>
      <c r="U517" t="s">
        <v>18</v>
      </c>
      <c r="V517" t="s">
        <v>18</v>
      </c>
      <c r="W517" s="45" t="str">
        <f>IF(Table1[[#This Row],[Sex at Birth]]="F","Female","Male")</f>
        <v>Female</v>
      </c>
      <c r="X517" s="43">
        <v>45657</v>
      </c>
      <c r="Y517" s="44">
        <f>Table1[[#This Row],[Report cutoff date]]-Table1[[#This Row],[DOB]]</f>
        <v>26656</v>
      </c>
      <c r="Z517" s="68">
        <f>ROUNDDOWN(Table1[[#This Row],[Days old - as of report cutoff date]]/365,0)</f>
        <v>73</v>
      </c>
      <c r="AA517" s="45" t="str">
        <f>IF(Table1[[#This Row],[Years old]]&gt;=55,"55+","54 and under")</f>
        <v>55+</v>
      </c>
      <c r="AB517" s="45" t="str">
        <f>VLOOKUP(Table1[[#This Row],[Years old]],Lookups!$A$1:$C$101,2,FALSE)</f>
        <v>70 - 79</v>
      </c>
      <c r="AC517" s="45" t="str">
        <f>VLOOKUP(Table1[[#This Row],[Years old]],Lookups!$A$1:$C$101,3,FALSE)</f>
        <v>70 - 74</v>
      </c>
      <c r="AD517" s="45" t="str">
        <f>VLOOKUP(Table1[[#This Row],[Race]],Lookups!$E$2:$F$11,2,FALSE)</f>
        <v>Black/ Afr. Amer.</v>
      </c>
      <c r="AE517" s="45" t="str">
        <f>VLOOKUP(Table1[[#This Row],[Ethnicity]],Lookups!$H$2:$I$6,2,FALSE)</f>
        <v>Not Hispanic/Latino</v>
      </c>
      <c r="AF517" s="45" t="str">
        <f>VLOOKUP(Table1[[#This Row],[Language]],Lookups!$K$2:$L$9,2,FALSE)</f>
        <v>English</v>
      </c>
      <c r="AG517" s="46">
        <v>42005</v>
      </c>
      <c r="AH517" s="46">
        <v>45657</v>
      </c>
      <c r="AI517" s="46" t="str">
        <f>IF(Table1[[#This Row],[Colonoscopy Date]]="","",DATEVALUE(Table1[[#This Row],[Colonoscopy Date]]))</f>
        <v/>
      </c>
      <c r="AJ5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8" spans="1:36" x14ac:dyDescent="0.25">
      <c r="A518">
        <v>13327</v>
      </c>
      <c r="B518" t="s">
        <v>1914</v>
      </c>
      <c r="C518" t="s">
        <v>20</v>
      </c>
      <c r="D518" t="s">
        <v>21</v>
      </c>
      <c r="E518" t="s">
        <v>22</v>
      </c>
      <c r="F518" t="s">
        <v>100</v>
      </c>
      <c r="G518" t="s">
        <v>6250</v>
      </c>
      <c r="H518" t="s">
        <v>24</v>
      </c>
      <c r="I518" s="36">
        <v>19002</v>
      </c>
      <c r="J518" t="s">
        <v>2923</v>
      </c>
      <c r="K518" t="s">
        <v>2930</v>
      </c>
      <c r="L518" t="s">
        <v>25</v>
      </c>
      <c r="M518" s="2">
        <v>45639</v>
      </c>
      <c r="N518" t="s">
        <v>25</v>
      </c>
      <c r="O518" t="s">
        <v>25</v>
      </c>
      <c r="P518" t="s">
        <v>18</v>
      </c>
      <c r="Q518" t="s">
        <v>18</v>
      </c>
      <c r="R518" t="s">
        <v>18</v>
      </c>
      <c r="S518" t="s">
        <v>18</v>
      </c>
      <c r="T518" t="s">
        <v>18</v>
      </c>
      <c r="U518" t="s">
        <v>18</v>
      </c>
      <c r="V518" t="s">
        <v>18</v>
      </c>
      <c r="W518" s="45" t="str">
        <f>IF(Table1[[#This Row],[Sex at Birth]]="F","Female","Male")</f>
        <v>Female</v>
      </c>
      <c r="X518" s="43">
        <v>45657</v>
      </c>
      <c r="Y518" s="44">
        <f>Table1[[#This Row],[Report cutoff date]]-Table1[[#This Row],[DOB]]</f>
        <v>26655</v>
      </c>
      <c r="Z518" s="68">
        <f>ROUNDDOWN(Table1[[#This Row],[Days old - as of report cutoff date]]/365,0)</f>
        <v>73</v>
      </c>
      <c r="AA518" s="45" t="str">
        <f>IF(Table1[[#This Row],[Years old]]&gt;=55,"55+","54 and under")</f>
        <v>55+</v>
      </c>
      <c r="AB518" s="45" t="str">
        <f>VLOOKUP(Table1[[#This Row],[Years old]],Lookups!$A$1:$C$101,2,FALSE)</f>
        <v>70 - 79</v>
      </c>
      <c r="AC518" s="45" t="str">
        <f>VLOOKUP(Table1[[#This Row],[Years old]],Lookups!$A$1:$C$101,3,FALSE)</f>
        <v>70 - 74</v>
      </c>
      <c r="AD518" s="45" t="str">
        <f>VLOOKUP(Table1[[#This Row],[Race]],Lookups!$E$2:$F$11,2,FALSE)</f>
        <v>White</v>
      </c>
      <c r="AE518" s="45" t="str">
        <f>VLOOKUP(Table1[[#This Row],[Ethnicity]],Lookups!$H$2:$I$6,2,FALSE)</f>
        <v>Not Hispanic/Latino</v>
      </c>
      <c r="AF518" s="45" t="str">
        <f>VLOOKUP(Table1[[#This Row],[Language]],Lookups!$K$2:$L$9,2,FALSE)</f>
        <v>English</v>
      </c>
      <c r="AG518" s="46">
        <v>42005</v>
      </c>
      <c r="AH518" s="46">
        <v>45657</v>
      </c>
      <c r="AI518" s="46" t="str">
        <f>IF(Table1[[#This Row],[Colonoscopy Date]]="","",DATEVALUE(Table1[[#This Row],[Colonoscopy Date]]))</f>
        <v/>
      </c>
      <c r="AJ5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9" spans="1:36" x14ac:dyDescent="0.25">
      <c r="A519">
        <v>11520</v>
      </c>
      <c r="B519" t="s">
        <v>2289</v>
      </c>
      <c r="C519" t="s">
        <v>20</v>
      </c>
      <c r="D519" t="s">
        <v>21</v>
      </c>
      <c r="E519" t="s">
        <v>22</v>
      </c>
      <c r="F519" t="s">
        <v>30</v>
      </c>
      <c r="G519" t="s">
        <v>7288</v>
      </c>
      <c r="H519" t="s">
        <v>35</v>
      </c>
      <c r="I519" s="36">
        <v>19011</v>
      </c>
      <c r="J519" t="s">
        <v>2911</v>
      </c>
      <c r="K519" t="s">
        <v>2935</v>
      </c>
      <c r="L519" t="s">
        <v>25</v>
      </c>
      <c r="M519" s="2">
        <v>45593</v>
      </c>
      <c r="N519" t="s">
        <v>25</v>
      </c>
      <c r="O519" t="s">
        <v>25</v>
      </c>
      <c r="P519" t="s">
        <v>18</v>
      </c>
      <c r="Q519" t="s">
        <v>18</v>
      </c>
      <c r="R519" t="s">
        <v>18</v>
      </c>
      <c r="S519" t="s">
        <v>18</v>
      </c>
      <c r="T519" t="s">
        <v>18</v>
      </c>
      <c r="U519" t="s">
        <v>18</v>
      </c>
      <c r="V519" t="s">
        <v>18</v>
      </c>
      <c r="W519" s="45" t="str">
        <f>IF(Table1[[#This Row],[Sex at Birth]]="F","Female","Male")</f>
        <v>Male</v>
      </c>
      <c r="X519" s="43">
        <v>45657</v>
      </c>
      <c r="Y519" s="44">
        <f>Table1[[#This Row],[Report cutoff date]]-Table1[[#This Row],[DOB]]</f>
        <v>26646</v>
      </c>
      <c r="Z519" s="68">
        <f>ROUNDDOWN(Table1[[#This Row],[Days old - as of report cutoff date]]/365,0)</f>
        <v>73</v>
      </c>
      <c r="AA519" s="45" t="str">
        <f>IF(Table1[[#This Row],[Years old]]&gt;=55,"55+","54 and under")</f>
        <v>55+</v>
      </c>
      <c r="AB519" s="45" t="str">
        <f>VLOOKUP(Table1[[#This Row],[Years old]],Lookups!$A$1:$C$101,2,FALSE)</f>
        <v>70 - 79</v>
      </c>
      <c r="AC519" s="45" t="str">
        <f>VLOOKUP(Table1[[#This Row],[Years old]],Lookups!$A$1:$C$101,3,FALSE)</f>
        <v>70 - 74</v>
      </c>
      <c r="AD519" s="45" t="str">
        <f>VLOOKUP(Table1[[#This Row],[Race]],Lookups!$E$2:$F$11,2,FALSE)</f>
        <v>White</v>
      </c>
      <c r="AE519" s="45" t="str">
        <f>VLOOKUP(Table1[[#This Row],[Ethnicity]],Lookups!$H$2:$I$6,2,FALSE)</f>
        <v>Not Hispanic/Latino</v>
      </c>
      <c r="AF519" s="45" t="str">
        <f>VLOOKUP(Table1[[#This Row],[Language]],Lookups!$K$2:$L$9,2,FALSE)</f>
        <v>English</v>
      </c>
      <c r="AG519" s="46">
        <v>42005</v>
      </c>
      <c r="AH519" s="46">
        <v>45657</v>
      </c>
      <c r="AI519" s="46" t="str">
        <f>IF(Table1[[#This Row],[Colonoscopy Date]]="","",DATEVALUE(Table1[[#This Row],[Colonoscopy Date]]))</f>
        <v/>
      </c>
      <c r="AJ5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0" spans="1:36" x14ac:dyDescent="0.25">
      <c r="A520">
        <v>13340</v>
      </c>
      <c r="B520" t="s">
        <v>2545</v>
      </c>
      <c r="C520" t="s">
        <v>68</v>
      </c>
      <c r="D520" t="s">
        <v>95</v>
      </c>
      <c r="E520" t="s">
        <v>22</v>
      </c>
      <c r="F520" t="s">
        <v>67</v>
      </c>
      <c r="G520" t="s">
        <v>6796</v>
      </c>
      <c r="H520" t="s">
        <v>35</v>
      </c>
      <c r="I520" s="36">
        <v>19012</v>
      </c>
      <c r="J520" t="s">
        <v>2929</v>
      </c>
      <c r="K520" t="s">
        <v>2930</v>
      </c>
      <c r="L520" t="s">
        <v>25</v>
      </c>
      <c r="M520" s="2">
        <v>45448</v>
      </c>
      <c r="N520" t="s">
        <v>25</v>
      </c>
      <c r="O520" t="s">
        <v>25</v>
      </c>
      <c r="P520" t="s">
        <v>18</v>
      </c>
      <c r="Q520" t="s">
        <v>18</v>
      </c>
      <c r="R520" t="s">
        <v>18</v>
      </c>
      <c r="S520" t="s">
        <v>18</v>
      </c>
      <c r="T520" t="s">
        <v>18</v>
      </c>
      <c r="U520" t="s">
        <v>18</v>
      </c>
      <c r="V520" t="s">
        <v>18</v>
      </c>
      <c r="W520" s="45" t="str">
        <f>IF(Table1[[#This Row],[Sex at Birth]]="F","Female","Male")</f>
        <v>Male</v>
      </c>
      <c r="X520" s="43">
        <v>45657</v>
      </c>
      <c r="Y520" s="44">
        <f>Table1[[#This Row],[Report cutoff date]]-Table1[[#This Row],[DOB]]</f>
        <v>26645</v>
      </c>
      <c r="Z520" s="68">
        <f>ROUNDDOWN(Table1[[#This Row],[Days old - as of report cutoff date]]/365,0)</f>
        <v>73</v>
      </c>
      <c r="AA520" s="45" t="str">
        <f>IF(Table1[[#This Row],[Years old]]&gt;=55,"55+","54 and under")</f>
        <v>55+</v>
      </c>
      <c r="AB520" s="45" t="str">
        <f>VLOOKUP(Table1[[#This Row],[Years old]],Lookups!$A$1:$C$101,2,FALSE)</f>
        <v>70 - 79</v>
      </c>
      <c r="AC520" s="45" t="str">
        <f>VLOOKUP(Table1[[#This Row],[Years old]],Lookups!$A$1:$C$101,3,FALSE)</f>
        <v>70 - 74</v>
      </c>
      <c r="AD520" s="45" t="str">
        <f>VLOOKUP(Table1[[#This Row],[Race]],Lookups!$E$2:$F$11,2,FALSE)</f>
        <v>Other/ Unknown</v>
      </c>
      <c r="AE520" s="45" t="str">
        <f>VLOOKUP(Table1[[#This Row],[Ethnicity]],Lookups!$H$2:$I$6,2,FALSE)</f>
        <v>Hispanic/Latino</v>
      </c>
      <c r="AF520" s="45" t="str">
        <f>VLOOKUP(Table1[[#This Row],[Language]],Lookups!$K$2:$L$9,2,FALSE)</f>
        <v>English</v>
      </c>
      <c r="AG520" s="46">
        <v>42005</v>
      </c>
      <c r="AH520" s="46">
        <v>45657</v>
      </c>
      <c r="AI520" s="46" t="str">
        <f>IF(Table1[[#This Row],[Colonoscopy Date]]="","",DATEVALUE(Table1[[#This Row],[Colonoscopy Date]]))</f>
        <v/>
      </c>
      <c r="AJ5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1" spans="1:36" x14ac:dyDescent="0.25">
      <c r="A521">
        <v>13745</v>
      </c>
      <c r="B521" t="s">
        <v>1656</v>
      </c>
      <c r="C521" t="s">
        <v>68</v>
      </c>
      <c r="D521" t="s">
        <v>34</v>
      </c>
      <c r="E521" t="s">
        <v>22</v>
      </c>
      <c r="F521" t="s">
        <v>42</v>
      </c>
      <c r="G521" t="s">
        <v>3501</v>
      </c>
      <c r="H521" t="s">
        <v>35</v>
      </c>
      <c r="I521" s="36">
        <v>19017</v>
      </c>
      <c r="J521" t="s">
        <v>2910</v>
      </c>
      <c r="K521" t="s">
        <v>2930</v>
      </c>
      <c r="L521" t="s">
        <v>25</v>
      </c>
      <c r="M521" s="2">
        <v>45617</v>
      </c>
      <c r="N521" t="s">
        <v>25</v>
      </c>
      <c r="O521" t="s">
        <v>25</v>
      </c>
      <c r="P521" t="s">
        <v>18</v>
      </c>
      <c r="Q521" t="s">
        <v>477</v>
      </c>
      <c r="R521" t="s">
        <v>27</v>
      </c>
      <c r="S521" t="s">
        <v>18</v>
      </c>
      <c r="T521" t="s">
        <v>18</v>
      </c>
      <c r="U521" t="s">
        <v>18</v>
      </c>
      <c r="V521" t="s">
        <v>18</v>
      </c>
      <c r="W521" s="45" t="str">
        <f>IF(Table1[[#This Row],[Sex at Birth]]="F","Female","Male")</f>
        <v>Male</v>
      </c>
      <c r="X521" s="43">
        <v>45657</v>
      </c>
      <c r="Y521" s="44">
        <f>Table1[[#This Row],[Report cutoff date]]-Table1[[#This Row],[DOB]]</f>
        <v>26640</v>
      </c>
      <c r="Z521" s="68">
        <f>ROUNDDOWN(Table1[[#This Row],[Days old - as of report cutoff date]]/365,0)</f>
        <v>72</v>
      </c>
      <c r="AA521" s="45" t="str">
        <f>IF(Table1[[#This Row],[Years old]]&gt;=55,"55+","54 and under")</f>
        <v>55+</v>
      </c>
      <c r="AB521" s="45" t="str">
        <f>VLOOKUP(Table1[[#This Row],[Years old]],Lookups!$A$1:$C$101,2,FALSE)</f>
        <v>70 - 79</v>
      </c>
      <c r="AC521" s="45" t="str">
        <f>VLOOKUP(Table1[[#This Row],[Years old]],Lookups!$A$1:$C$101,3,FALSE)</f>
        <v>70 - 74</v>
      </c>
      <c r="AD521" s="45" t="str">
        <f>VLOOKUP(Table1[[#This Row],[Race]],Lookups!$E$2:$F$11,2,FALSE)</f>
        <v>Other/ Unknown</v>
      </c>
      <c r="AE521" s="45" t="str">
        <f>VLOOKUP(Table1[[#This Row],[Ethnicity]],Lookups!$H$2:$I$6,2,FALSE)</f>
        <v>Other/ Unknown</v>
      </c>
      <c r="AF521" s="45" t="str">
        <f>VLOOKUP(Table1[[#This Row],[Language]],Lookups!$K$2:$L$9,2,FALSE)</f>
        <v>English</v>
      </c>
      <c r="AG521" s="46">
        <v>42005</v>
      </c>
      <c r="AH521" s="46">
        <v>45657</v>
      </c>
      <c r="AI521" s="46" t="str">
        <f>IF(Table1[[#This Row],[Colonoscopy Date]]="","",DATEVALUE(Table1[[#This Row],[Colonoscopy Date]]))</f>
        <v/>
      </c>
      <c r="AJ5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2" spans="1:36" x14ac:dyDescent="0.25">
      <c r="A522">
        <v>10177</v>
      </c>
      <c r="B522" t="s">
        <v>2201</v>
      </c>
      <c r="C522" t="s">
        <v>20</v>
      </c>
      <c r="D522" t="s">
        <v>21</v>
      </c>
      <c r="E522" t="s">
        <v>22</v>
      </c>
      <c r="F522" t="s">
        <v>72</v>
      </c>
      <c r="G522" t="s">
        <v>3752</v>
      </c>
      <c r="H522" t="s">
        <v>24</v>
      </c>
      <c r="I522" s="36">
        <v>19018</v>
      </c>
      <c r="J522" t="s">
        <v>2906</v>
      </c>
      <c r="K522" t="s">
        <v>2936</v>
      </c>
      <c r="L522" t="s">
        <v>25</v>
      </c>
      <c r="M522" s="2">
        <v>45567</v>
      </c>
      <c r="N522" t="s">
        <v>53</v>
      </c>
      <c r="O522" t="s">
        <v>25</v>
      </c>
      <c r="P522" t="s">
        <v>1457</v>
      </c>
      <c r="Q522" t="s">
        <v>18</v>
      </c>
      <c r="R522" t="s">
        <v>18</v>
      </c>
      <c r="S522" t="s">
        <v>18</v>
      </c>
      <c r="T522" t="s">
        <v>18</v>
      </c>
      <c r="U522" t="s">
        <v>18</v>
      </c>
      <c r="V522" t="s">
        <v>18</v>
      </c>
      <c r="W522" s="45" t="str">
        <f>IF(Table1[[#This Row],[Sex at Birth]]="F","Female","Male")</f>
        <v>Female</v>
      </c>
      <c r="X522" s="43">
        <v>45657</v>
      </c>
      <c r="Y522" s="44">
        <f>Table1[[#This Row],[Report cutoff date]]-Table1[[#This Row],[DOB]]</f>
        <v>26639</v>
      </c>
      <c r="Z522" s="68">
        <f>ROUNDDOWN(Table1[[#This Row],[Days old - as of report cutoff date]]/365,0)</f>
        <v>72</v>
      </c>
      <c r="AA522" s="45" t="str">
        <f>IF(Table1[[#This Row],[Years old]]&gt;=55,"55+","54 and under")</f>
        <v>55+</v>
      </c>
      <c r="AB522" s="45" t="str">
        <f>VLOOKUP(Table1[[#This Row],[Years old]],Lookups!$A$1:$C$101,2,FALSE)</f>
        <v>70 - 79</v>
      </c>
      <c r="AC522" s="45" t="str">
        <f>VLOOKUP(Table1[[#This Row],[Years old]],Lookups!$A$1:$C$101,3,FALSE)</f>
        <v>70 - 74</v>
      </c>
      <c r="AD522" s="45" t="str">
        <f>VLOOKUP(Table1[[#This Row],[Race]],Lookups!$E$2:$F$11,2,FALSE)</f>
        <v>White</v>
      </c>
      <c r="AE522" s="45" t="str">
        <f>VLOOKUP(Table1[[#This Row],[Ethnicity]],Lookups!$H$2:$I$6,2,FALSE)</f>
        <v>Not Hispanic/Latino</v>
      </c>
      <c r="AF522" s="45" t="str">
        <f>VLOOKUP(Table1[[#This Row],[Language]],Lookups!$K$2:$L$9,2,FALSE)</f>
        <v>English</v>
      </c>
      <c r="AG522" s="46">
        <v>42005</v>
      </c>
      <c r="AH522" s="46">
        <v>45657</v>
      </c>
      <c r="AI522" s="46">
        <f>IF(Table1[[#This Row],[Colonoscopy Date]]="","",DATEVALUE(Table1[[#This Row],[Colonoscopy Date]]))</f>
        <v>43003</v>
      </c>
      <c r="AJ52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3" spans="1:36" x14ac:dyDescent="0.25">
      <c r="A523">
        <v>11523</v>
      </c>
      <c r="B523" t="s">
        <v>2159</v>
      </c>
      <c r="C523" t="s">
        <v>20</v>
      </c>
      <c r="D523" t="s">
        <v>21</v>
      </c>
      <c r="E523" t="s">
        <v>22</v>
      </c>
      <c r="F523" t="s">
        <v>292</v>
      </c>
      <c r="G523" t="s">
        <v>4605</v>
      </c>
      <c r="H523" t="s">
        <v>24</v>
      </c>
      <c r="I523" s="36">
        <v>19019</v>
      </c>
      <c r="J523" t="s">
        <v>2883</v>
      </c>
      <c r="K523" t="s">
        <v>2930</v>
      </c>
      <c r="L523" t="s">
        <v>25</v>
      </c>
      <c r="M523" s="2">
        <v>45426</v>
      </c>
      <c r="N523" t="s">
        <v>25</v>
      </c>
      <c r="O523" t="s">
        <v>25</v>
      </c>
      <c r="P523" t="s">
        <v>18</v>
      </c>
      <c r="Q523" t="s">
        <v>18</v>
      </c>
      <c r="R523" t="s">
        <v>18</v>
      </c>
      <c r="S523" t="s">
        <v>18</v>
      </c>
      <c r="T523" t="s">
        <v>18</v>
      </c>
      <c r="U523" t="s">
        <v>18</v>
      </c>
      <c r="V523" t="s">
        <v>18</v>
      </c>
      <c r="W523" s="45" t="str">
        <f>IF(Table1[[#This Row],[Sex at Birth]]="F","Female","Male")</f>
        <v>Female</v>
      </c>
      <c r="X523" s="43">
        <v>45657</v>
      </c>
      <c r="Y523" s="44">
        <f>Table1[[#This Row],[Report cutoff date]]-Table1[[#This Row],[DOB]]</f>
        <v>26638</v>
      </c>
      <c r="Z523" s="68">
        <f>ROUNDDOWN(Table1[[#This Row],[Days old - as of report cutoff date]]/365,0)</f>
        <v>72</v>
      </c>
      <c r="AA523" s="45" t="str">
        <f>IF(Table1[[#This Row],[Years old]]&gt;=55,"55+","54 and under")</f>
        <v>55+</v>
      </c>
      <c r="AB523" s="45" t="str">
        <f>VLOOKUP(Table1[[#This Row],[Years old]],Lookups!$A$1:$C$101,2,FALSE)</f>
        <v>70 - 79</v>
      </c>
      <c r="AC523" s="45" t="str">
        <f>VLOOKUP(Table1[[#This Row],[Years old]],Lookups!$A$1:$C$101,3,FALSE)</f>
        <v>70 - 74</v>
      </c>
      <c r="AD523" s="45" t="str">
        <f>VLOOKUP(Table1[[#This Row],[Race]],Lookups!$E$2:$F$11,2,FALSE)</f>
        <v>White</v>
      </c>
      <c r="AE523" s="45" t="str">
        <f>VLOOKUP(Table1[[#This Row],[Ethnicity]],Lookups!$H$2:$I$6,2,FALSE)</f>
        <v>Not Hispanic/Latino</v>
      </c>
      <c r="AF523" s="45" t="str">
        <f>VLOOKUP(Table1[[#This Row],[Language]],Lookups!$K$2:$L$9,2,FALSE)</f>
        <v>English</v>
      </c>
      <c r="AG523" s="46">
        <v>42005</v>
      </c>
      <c r="AH523" s="46">
        <v>45657</v>
      </c>
      <c r="AI523" s="46" t="str">
        <f>IF(Table1[[#This Row],[Colonoscopy Date]]="","",DATEVALUE(Table1[[#This Row],[Colonoscopy Date]]))</f>
        <v/>
      </c>
      <c r="AJ5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4" spans="1:36" x14ac:dyDescent="0.25">
      <c r="A524">
        <v>11806</v>
      </c>
      <c r="B524" t="s">
        <v>1793</v>
      </c>
      <c r="C524" t="s">
        <v>20</v>
      </c>
      <c r="D524" t="s">
        <v>21</v>
      </c>
      <c r="E524" t="s">
        <v>22</v>
      </c>
      <c r="F524" t="s">
        <v>171</v>
      </c>
      <c r="G524" t="s">
        <v>4619</v>
      </c>
      <c r="H524" t="s">
        <v>24</v>
      </c>
      <c r="I524" s="36">
        <v>19019</v>
      </c>
      <c r="J524" t="s">
        <v>2883</v>
      </c>
      <c r="K524" t="s">
        <v>2930</v>
      </c>
      <c r="L524" t="s">
        <v>25</v>
      </c>
      <c r="M524" s="2">
        <v>45482</v>
      </c>
      <c r="N524" t="s">
        <v>25</v>
      </c>
      <c r="O524" t="s">
        <v>25</v>
      </c>
      <c r="P524" t="s">
        <v>18</v>
      </c>
      <c r="Q524" t="s">
        <v>18</v>
      </c>
      <c r="R524" t="s">
        <v>18</v>
      </c>
      <c r="S524" t="s">
        <v>18</v>
      </c>
      <c r="T524" t="s">
        <v>18</v>
      </c>
      <c r="U524" t="s">
        <v>18</v>
      </c>
      <c r="V524" t="s">
        <v>18</v>
      </c>
      <c r="W524" s="45" t="str">
        <f>IF(Table1[[#This Row],[Sex at Birth]]="F","Female","Male")</f>
        <v>Female</v>
      </c>
      <c r="X524" s="43">
        <v>45657</v>
      </c>
      <c r="Y524" s="44">
        <f>Table1[[#This Row],[Report cutoff date]]-Table1[[#This Row],[DOB]]</f>
        <v>26638</v>
      </c>
      <c r="Z524" s="68">
        <f>ROUNDDOWN(Table1[[#This Row],[Days old - as of report cutoff date]]/365,0)</f>
        <v>72</v>
      </c>
      <c r="AA524" s="45" t="str">
        <f>IF(Table1[[#This Row],[Years old]]&gt;=55,"55+","54 and under")</f>
        <v>55+</v>
      </c>
      <c r="AB524" s="45" t="str">
        <f>VLOOKUP(Table1[[#This Row],[Years old]],Lookups!$A$1:$C$101,2,FALSE)</f>
        <v>70 - 79</v>
      </c>
      <c r="AC524" s="45" t="str">
        <f>VLOOKUP(Table1[[#This Row],[Years old]],Lookups!$A$1:$C$101,3,FALSE)</f>
        <v>70 - 74</v>
      </c>
      <c r="AD524" s="45" t="str">
        <f>VLOOKUP(Table1[[#This Row],[Race]],Lookups!$E$2:$F$11,2,FALSE)</f>
        <v>White</v>
      </c>
      <c r="AE524" s="45" t="str">
        <f>VLOOKUP(Table1[[#This Row],[Ethnicity]],Lookups!$H$2:$I$6,2,FALSE)</f>
        <v>Not Hispanic/Latino</v>
      </c>
      <c r="AF524" s="45" t="str">
        <f>VLOOKUP(Table1[[#This Row],[Language]],Lookups!$K$2:$L$9,2,FALSE)</f>
        <v>English</v>
      </c>
      <c r="AG524" s="46">
        <v>42005</v>
      </c>
      <c r="AH524" s="46">
        <v>45657</v>
      </c>
      <c r="AI524" s="46" t="str">
        <f>IF(Table1[[#This Row],[Colonoscopy Date]]="","",DATEVALUE(Table1[[#This Row],[Colonoscopy Date]]))</f>
        <v/>
      </c>
      <c r="AJ5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5" spans="1:36" x14ac:dyDescent="0.25">
      <c r="A525">
        <v>14334</v>
      </c>
      <c r="B525" t="s">
        <v>2252</v>
      </c>
      <c r="C525" t="s">
        <v>20</v>
      </c>
      <c r="D525" t="s">
        <v>21</v>
      </c>
      <c r="E525" t="s">
        <v>22</v>
      </c>
      <c r="F525" t="s">
        <v>18</v>
      </c>
      <c r="G525" t="s">
        <v>5394</v>
      </c>
      <c r="H525" t="s">
        <v>35</v>
      </c>
      <c r="I525" s="36">
        <v>19019</v>
      </c>
      <c r="J525" t="s">
        <v>2910</v>
      </c>
      <c r="K525" t="s">
        <v>2930</v>
      </c>
      <c r="L525" t="s">
        <v>25</v>
      </c>
      <c r="M525" s="2">
        <v>45436</v>
      </c>
      <c r="N525" t="s">
        <v>25</v>
      </c>
      <c r="O525" t="s">
        <v>25</v>
      </c>
      <c r="P525" t="s">
        <v>18</v>
      </c>
      <c r="Q525" t="s">
        <v>18</v>
      </c>
      <c r="R525" t="s">
        <v>18</v>
      </c>
      <c r="S525" t="s">
        <v>18</v>
      </c>
      <c r="T525" t="s">
        <v>18</v>
      </c>
      <c r="U525" t="s">
        <v>18</v>
      </c>
      <c r="V525" t="s">
        <v>18</v>
      </c>
      <c r="W525" s="45" t="str">
        <f>IF(Table1[[#This Row],[Sex at Birth]]="F","Female","Male")</f>
        <v>Male</v>
      </c>
      <c r="X525" s="43">
        <v>45657</v>
      </c>
      <c r="Y525" s="44">
        <f>Table1[[#This Row],[Report cutoff date]]-Table1[[#This Row],[DOB]]</f>
        <v>26638</v>
      </c>
      <c r="Z525" s="68">
        <f>ROUNDDOWN(Table1[[#This Row],[Days old - as of report cutoff date]]/365,0)</f>
        <v>72</v>
      </c>
      <c r="AA525" s="45" t="str">
        <f>IF(Table1[[#This Row],[Years old]]&gt;=55,"55+","54 and under")</f>
        <v>55+</v>
      </c>
      <c r="AB525" s="45" t="str">
        <f>VLOOKUP(Table1[[#This Row],[Years old]],Lookups!$A$1:$C$101,2,FALSE)</f>
        <v>70 - 79</v>
      </c>
      <c r="AC525" s="45" t="str">
        <f>VLOOKUP(Table1[[#This Row],[Years old]],Lookups!$A$1:$C$101,3,FALSE)</f>
        <v>70 - 74</v>
      </c>
      <c r="AD525" s="45" t="str">
        <f>VLOOKUP(Table1[[#This Row],[Race]],Lookups!$E$2:$F$11,2,FALSE)</f>
        <v>White</v>
      </c>
      <c r="AE525" s="45" t="str">
        <f>VLOOKUP(Table1[[#This Row],[Ethnicity]],Lookups!$H$2:$I$6,2,FALSE)</f>
        <v>Not Hispanic/Latino</v>
      </c>
      <c r="AF525" s="45" t="str">
        <f>VLOOKUP(Table1[[#This Row],[Language]],Lookups!$K$2:$L$9,2,FALSE)</f>
        <v>English</v>
      </c>
      <c r="AG525" s="46">
        <v>42005</v>
      </c>
      <c r="AH525" s="46">
        <v>45657</v>
      </c>
      <c r="AI525" s="46" t="str">
        <f>IF(Table1[[#This Row],[Colonoscopy Date]]="","",DATEVALUE(Table1[[#This Row],[Colonoscopy Date]]))</f>
        <v/>
      </c>
      <c r="AJ5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6" spans="1:36" x14ac:dyDescent="0.25">
      <c r="A526">
        <v>10824</v>
      </c>
      <c r="B526" t="s">
        <v>1740</v>
      </c>
      <c r="C526" t="s">
        <v>20</v>
      </c>
      <c r="D526" t="s">
        <v>21</v>
      </c>
      <c r="E526" t="s">
        <v>22</v>
      </c>
      <c r="F526" t="s">
        <v>106</v>
      </c>
      <c r="G526" t="s">
        <v>3244</v>
      </c>
      <c r="H526" t="s">
        <v>24</v>
      </c>
      <c r="I526" s="36">
        <v>19021</v>
      </c>
      <c r="J526" t="s">
        <v>2883</v>
      </c>
      <c r="K526" t="s">
        <v>2931</v>
      </c>
      <c r="L526" t="s">
        <v>25</v>
      </c>
      <c r="M526" s="2">
        <v>45616</v>
      </c>
      <c r="N526" t="s">
        <v>53</v>
      </c>
      <c r="O526" t="s">
        <v>25</v>
      </c>
      <c r="P526" t="s">
        <v>18</v>
      </c>
      <c r="Q526" t="s">
        <v>18</v>
      </c>
      <c r="R526" t="s">
        <v>18</v>
      </c>
      <c r="S526" t="s">
        <v>562</v>
      </c>
      <c r="T526" t="s">
        <v>27</v>
      </c>
      <c r="U526" t="s">
        <v>18</v>
      </c>
      <c r="V526" t="s">
        <v>18</v>
      </c>
      <c r="W526" s="45" t="str">
        <f>IF(Table1[[#This Row],[Sex at Birth]]="F","Female","Male")</f>
        <v>Female</v>
      </c>
      <c r="X526" s="43">
        <v>45657</v>
      </c>
      <c r="Y526" s="44">
        <f>Table1[[#This Row],[Report cutoff date]]-Table1[[#This Row],[DOB]]</f>
        <v>26636</v>
      </c>
      <c r="Z526" s="68">
        <f>ROUNDDOWN(Table1[[#This Row],[Days old - as of report cutoff date]]/365,0)</f>
        <v>72</v>
      </c>
      <c r="AA526" s="45" t="str">
        <f>IF(Table1[[#This Row],[Years old]]&gt;=55,"55+","54 and under")</f>
        <v>55+</v>
      </c>
      <c r="AB526" s="45" t="str">
        <f>VLOOKUP(Table1[[#This Row],[Years old]],Lookups!$A$1:$C$101,2,FALSE)</f>
        <v>70 - 79</v>
      </c>
      <c r="AC526" s="45" t="str">
        <f>VLOOKUP(Table1[[#This Row],[Years old]],Lookups!$A$1:$C$101,3,FALSE)</f>
        <v>70 - 74</v>
      </c>
      <c r="AD526" s="45" t="str">
        <f>VLOOKUP(Table1[[#This Row],[Race]],Lookups!$E$2:$F$11,2,FALSE)</f>
        <v>White</v>
      </c>
      <c r="AE526" s="45" t="str">
        <f>VLOOKUP(Table1[[#This Row],[Ethnicity]],Lookups!$H$2:$I$6,2,FALSE)</f>
        <v>Not Hispanic/Latino</v>
      </c>
      <c r="AF526" s="45" t="str">
        <f>VLOOKUP(Table1[[#This Row],[Language]],Lookups!$K$2:$L$9,2,FALSE)</f>
        <v>English</v>
      </c>
      <c r="AG526" s="46">
        <v>42005</v>
      </c>
      <c r="AH526" s="46">
        <v>45657</v>
      </c>
      <c r="AI526" s="46" t="str">
        <f>IF(Table1[[#This Row],[Colonoscopy Date]]="","",DATEVALUE(Table1[[#This Row],[Colonoscopy Date]]))</f>
        <v/>
      </c>
      <c r="AJ5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7" spans="1:36" x14ac:dyDescent="0.25">
      <c r="A527">
        <v>13692</v>
      </c>
      <c r="B527" t="s">
        <v>1593</v>
      </c>
      <c r="C527" t="s">
        <v>339</v>
      </c>
      <c r="D527" t="s">
        <v>21</v>
      </c>
      <c r="E527" t="s">
        <v>22</v>
      </c>
      <c r="F527" t="s">
        <v>44</v>
      </c>
      <c r="G527" t="s">
        <v>7586</v>
      </c>
      <c r="H527" t="s">
        <v>24</v>
      </c>
      <c r="I527" s="36">
        <v>19021</v>
      </c>
      <c r="J527" t="s">
        <v>2885</v>
      </c>
      <c r="K527" t="s">
        <v>2936</v>
      </c>
      <c r="L527" t="s">
        <v>25</v>
      </c>
      <c r="M527" s="2">
        <v>45623</v>
      </c>
      <c r="N527" t="s">
        <v>25</v>
      </c>
      <c r="O527" t="s">
        <v>25</v>
      </c>
      <c r="P527" t="s">
        <v>18</v>
      </c>
      <c r="Q527" t="s">
        <v>18</v>
      </c>
      <c r="R527" t="s">
        <v>18</v>
      </c>
      <c r="S527" t="s">
        <v>18</v>
      </c>
      <c r="T527" t="s">
        <v>18</v>
      </c>
      <c r="U527" t="s">
        <v>18</v>
      </c>
      <c r="V527" t="s">
        <v>18</v>
      </c>
      <c r="W527" s="45" t="str">
        <f>IF(Table1[[#This Row],[Sex at Birth]]="F","Female","Male")</f>
        <v>Female</v>
      </c>
      <c r="X527" s="43">
        <v>45657</v>
      </c>
      <c r="Y527" s="44">
        <f>Table1[[#This Row],[Report cutoff date]]-Table1[[#This Row],[DOB]]</f>
        <v>26636</v>
      </c>
      <c r="Z527" s="68">
        <f>ROUNDDOWN(Table1[[#This Row],[Days old - as of report cutoff date]]/365,0)</f>
        <v>72</v>
      </c>
      <c r="AA527" s="45" t="str">
        <f>IF(Table1[[#This Row],[Years old]]&gt;=55,"55+","54 and under")</f>
        <v>55+</v>
      </c>
      <c r="AB527" s="45" t="str">
        <f>VLOOKUP(Table1[[#This Row],[Years old]],Lookups!$A$1:$C$101,2,FALSE)</f>
        <v>70 - 79</v>
      </c>
      <c r="AC527" s="45" t="str">
        <f>VLOOKUP(Table1[[#This Row],[Years old]],Lookups!$A$1:$C$101,3,FALSE)</f>
        <v>70 - 74</v>
      </c>
      <c r="AD527" s="45" t="str">
        <f>VLOOKUP(Table1[[#This Row],[Race]],Lookups!$E$2:$F$11,2,FALSE)</f>
        <v>Black/ Afr. Amer.</v>
      </c>
      <c r="AE527" s="45" t="str">
        <f>VLOOKUP(Table1[[#This Row],[Ethnicity]],Lookups!$H$2:$I$6,2,FALSE)</f>
        <v>Not Hispanic/Latino</v>
      </c>
      <c r="AF527" s="45" t="str">
        <f>VLOOKUP(Table1[[#This Row],[Language]],Lookups!$K$2:$L$9,2,FALSE)</f>
        <v>English</v>
      </c>
      <c r="AG527" s="46">
        <v>42005</v>
      </c>
      <c r="AH527" s="46">
        <v>45657</v>
      </c>
      <c r="AI527" s="46" t="str">
        <f>IF(Table1[[#This Row],[Colonoscopy Date]]="","",DATEVALUE(Table1[[#This Row],[Colonoscopy Date]]))</f>
        <v/>
      </c>
      <c r="AJ5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8" spans="1:36" x14ac:dyDescent="0.25">
      <c r="A528">
        <v>11161</v>
      </c>
      <c r="B528" t="s">
        <v>1604</v>
      </c>
      <c r="C528" t="s">
        <v>20</v>
      </c>
      <c r="D528" t="s">
        <v>21</v>
      </c>
      <c r="E528" t="s">
        <v>22</v>
      </c>
      <c r="F528" t="s">
        <v>30</v>
      </c>
      <c r="G528" t="s">
        <v>3270</v>
      </c>
      <c r="H528" t="s">
        <v>24</v>
      </c>
      <c r="I528" s="36">
        <v>19024</v>
      </c>
      <c r="J528" t="s">
        <v>2906</v>
      </c>
      <c r="K528" t="s">
        <v>2931</v>
      </c>
      <c r="L528" t="s">
        <v>25</v>
      </c>
      <c r="M528" s="2">
        <v>45610</v>
      </c>
      <c r="N528" t="s">
        <v>53</v>
      </c>
      <c r="O528" t="s">
        <v>25</v>
      </c>
      <c r="P528" t="s">
        <v>18</v>
      </c>
      <c r="Q528" t="s">
        <v>18</v>
      </c>
      <c r="R528" t="s">
        <v>18</v>
      </c>
      <c r="S528" t="s">
        <v>315</v>
      </c>
      <c r="T528" t="s">
        <v>27</v>
      </c>
      <c r="U528" t="s">
        <v>18</v>
      </c>
      <c r="V528" t="s">
        <v>18</v>
      </c>
      <c r="W528" s="45" t="str">
        <f>IF(Table1[[#This Row],[Sex at Birth]]="F","Female","Male")</f>
        <v>Female</v>
      </c>
      <c r="X528" s="43">
        <v>45657</v>
      </c>
      <c r="Y528" s="44">
        <f>Table1[[#This Row],[Report cutoff date]]-Table1[[#This Row],[DOB]]</f>
        <v>26633</v>
      </c>
      <c r="Z528" s="68">
        <f>ROUNDDOWN(Table1[[#This Row],[Days old - as of report cutoff date]]/365,0)</f>
        <v>72</v>
      </c>
      <c r="AA528" s="45" t="str">
        <f>IF(Table1[[#This Row],[Years old]]&gt;=55,"55+","54 and under")</f>
        <v>55+</v>
      </c>
      <c r="AB528" s="45" t="str">
        <f>VLOOKUP(Table1[[#This Row],[Years old]],Lookups!$A$1:$C$101,2,FALSE)</f>
        <v>70 - 79</v>
      </c>
      <c r="AC528" s="45" t="str">
        <f>VLOOKUP(Table1[[#This Row],[Years old]],Lookups!$A$1:$C$101,3,FALSE)</f>
        <v>70 - 74</v>
      </c>
      <c r="AD528" s="45" t="str">
        <f>VLOOKUP(Table1[[#This Row],[Race]],Lookups!$E$2:$F$11,2,FALSE)</f>
        <v>White</v>
      </c>
      <c r="AE528" s="45" t="str">
        <f>VLOOKUP(Table1[[#This Row],[Ethnicity]],Lookups!$H$2:$I$6,2,FALSE)</f>
        <v>Not Hispanic/Latino</v>
      </c>
      <c r="AF528" s="45" t="str">
        <f>VLOOKUP(Table1[[#This Row],[Language]],Lookups!$K$2:$L$9,2,FALSE)</f>
        <v>English</v>
      </c>
      <c r="AG528" s="46">
        <v>42005</v>
      </c>
      <c r="AH528" s="46">
        <v>45657</v>
      </c>
      <c r="AI528" s="46" t="str">
        <f>IF(Table1[[#This Row],[Colonoscopy Date]]="","",DATEVALUE(Table1[[#This Row],[Colonoscopy Date]]))</f>
        <v/>
      </c>
      <c r="AJ5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9" spans="1:36" x14ac:dyDescent="0.25">
      <c r="A529">
        <v>15407</v>
      </c>
      <c r="B529" t="s">
        <v>1712</v>
      </c>
      <c r="C529" t="s">
        <v>20</v>
      </c>
      <c r="D529" t="s">
        <v>21</v>
      </c>
      <c r="E529" t="s">
        <v>22</v>
      </c>
      <c r="F529" t="s">
        <v>44</v>
      </c>
      <c r="G529" t="s">
        <v>6522</v>
      </c>
      <c r="H529" t="s">
        <v>35</v>
      </c>
      <c r="I529" s="36">
        <v>19025</v>
      </c>
      <c r="J529" t="s">
        <v>2925</v>
      </c>
      <c r="K529" t="s">
        <v>2930</v>
      </c>
      <c r="L529" t="s">
        <v>25</v>
      </c>
      <c r="M529" s="2">
        <v>45583</v>
      </c>
      <c r="N529" t="s">
        <v>25</v>
      </c>
      <c r="O529" t="s">
        <v>25</v>
      </c>
      <c r="P529" t="s">
        <v>18</v>
      </c>
      <c r="Q529" t="s">
        <v>18</v>
      </c>
      <c r="R529" t="s">
        <v>18</v>
      </c>
      <c r="S529" t="s">
        <v>18</v>
      </c>
      <c r="T529" t="s">
        <v>18</v>
      </c>
      <c r="U529" t="s">
        <v>18</v>
      </c>
      <c r="V529" t="s">
        <v>18</v>
      </c>
      <c r="W529" s="45" t="str">
        <f>IF(Table1[[#This Row],[Sex at Birth]]="F","Female","Male")</f>
        <v>Male</v>
      </c>
      <c r="X529" s="43">
        <v>45657</v>
      </c>
      <c r="Y529" s="44">
        <f>Table1[[#This Row],[Report cutoff date]]-Table1[[#This Row],[DOB]]</f>
        <v>26632</v>
      </c>
      <c r="Z529" s="68">
        <f>ROUNDDOWN(Table1[[#This Row],[Days old - as of report cutoff date]]/365,0)</f>
        <v>72</v>
      </c>
      <c r="AA529" s="45" t="str">
        <f>IF(Table1[[#This Row],[Years old]]&gt;=55,"55+","54 and under")</f>
        <v>55+</v>
      </c>
      <c r="AB529" s="45" t="str">
        <f>VLOOKUP(Table1[[#This Row],[Years old]],Lookups!$A$1:$C$101,2,FALSE)</f>
        <v>70 - 79</v>
      </c>
      <c r="AC529" s="45" t="str">
        <f>VLOOKUP(Table1[[#This Row],[Years old]],Lookups!$A$1:$C$101,3,FALSE)</f>
        <v>70 - 74</v>
      </c>
      <c r="AD529" s="45" t="str">
        <f>VLOOKUP(Table1[[#This Row],[Race]],Lookups!$E$2:$F$11,2,FALSE)</f>
        <v>White</v>
      </c>
      <c r="AE529" s="45" t="str">
        <f>VLOOKUP(Table1[[#This Row],[Ethnicity]],Lookups!$H$2:$I$6,2,FALSE)</f>
        <v>Not Hispanic/Latino</v>
      </c>
      <c r="AF529" s="45" t="str">
        <f>VLOOKUP(Table1[[#This Row],[Language]],Lookups!$K$2:$L$9,2,FALSE)</f>
        <v>English</v>
      </c>
      <c r="AG529" s="46">
        <v>42005</v>
      </c>
      <c r="AH529" s="46">
        <v>45657</v>
      </c>
      <c r="AI529" s="46" t="str">
        <f>IF(Table1[[#This Row],[Colonoscopy Date]]="","",DATEVALUE(Table1[[#This Row],[Colonoscopy Date]]))</f>
        <v/>
      </c>
      <c r="AJ5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0" spans="1:36" x14ac:dyDescent="0.25">
      <c r="A530">
        <v>14156</v>
      </c>
      <c r="B530" t="s">
        <v>1620</v>
      </c>
      <c r="C530" t="s">
        <v>20</v>
      </c>
      <c r="D530" t="s">
        <v>21</v>
      </c>
      <c r="E530" t="s">
        <v>22</v>
      </c>
      <c r="F530" t="s">
        <v>992</v>
      </c>
      <c r="G530" t="s">
        <v>3700</v>
      </c>
      <c r="H530" t="s">
        <v>24</v>
      </c>
      <c r="I530" s="36">
        <v>19026</v>
      </c>
      <c r="J530" t="s">
        <v>2912</v>
      </c>
      <c r="K530" t="s">
        <v>2936</v>
      </c>
      <c r="L530" t="s">
        <v>25</v>
      </c>
      <c r="M530" s="2">
        <v>45618</v>
      </c>
      <c r="N530" t="s">
        <v>53</v>
      </c>
      <c r="O530" t="s">
        <v>25</v>
      </c>
      <c r="P530" t="s">
        <v>820</v>
      </c>
      <c r="Q530" t="s">
        <v>18</v>
      </c>
      <c r="R530" t="s">
        <v>18</v>
      </c>
      <c r="S530" t="s">
        <v>18</v>
      </c>
      <c r="T530" t="s">
        <v>18</v>
      </c>
      <c r="U530" t="s">
        <v>18</v>
      </c>
      <c r="V530" t="s">
        <v>18</v>
      </c>
      <c r="W530" s="45" t="str">
        <f>IF(Table1[[#This Row],[Sex at Birth]]="F","Female","Male")</f>
        <v>Female</v>
      </c>
      <c r="X530" s="43">
        <v>45657</v>
      </c>
      <c r="Y530" s="44">
        <f>Table1[[#This Row],[Report cutoff date]]-Table1[[#This Row],[DOB]]</f>
        <v>26631</v>
      </c>
      <c r="Z530" s="68">
        <f>ROUNDDOWN(Table1[[#This Row],[Days old - as of report cutoff date]]/365,0)</f>
        <v>72</v>
      </c>
      <c r="AA530" s="45" t="str">
        <f>IF(Table1[[#This Row],[Years old]]&gt;=55,"55+","54 and under")</f>
        <v>55+</v>
      </c>
      <c r="AB530" s="45" t="str">
        <f>VLOOKUP(Table1[[#This Row],[Years old]],Lookups!$A$1:$C$101,2,FALSE)</f>
        <v>70 - 79</v>
      </c>
      <c r="AC530" s="45" t="str">
        <f>VLOOKUP(Table1[[#This Row],[Years old]],Lookups!$A$1:$C$101,3,FALSE)</f>
        <v>70 - 74</v>
      </c>
      <c r="AD530" s="45" t="str">
        <f>VLOOKUP(Table1[[#This Row],[Race]],Lookups!$E$2:$F$11,2,FALSE)</f>
        <v>White</v>
      </c>
      <c r="AE530" s="45" t="str">
        <f>VLOOKUP(Table1[[#This Row],[Ethnicity]],Lookups!$H$2:$I$6,2,FALSE)</f>
        <v>Not Hispanic/Latino</v>
      </c>
      <c r="AF530" s="45" t="str">
        <f>VLOOKUP(Table1[[#This Row],[Language]],Lookups!$K$2:$L$9,2,FALSE)</f>
        <v>English</v>
      </c>
      <c r="AG530" s="46">
        <v>42005</v>
      </c>
      <c r="AH530" s="46">
        <v>45657</v>
      </c>
      <c r="AI530" s="46">
        <f>IF(Table1[[#This Row],[Colonoscopy Date]]="","",DATEVALUE(Table1[[#This Row],[Colonoscopy Date]]))</f>
        <v>44853</v>
      </c>
      <c r="AJ53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31" spans="1:36" x14ac:dyDescent="0.25">
      <c r="A531">
        <v>10930</v>
      </c>
      <c r="B531" t="s">
        <v>2773</v>
      </c>
      <c r="C531" t="s">
        <v>20</v>
      </c>
      <c r="D531" t="s">
        <v>21</v>
      </c>
      <c r="E531" t="s">
        <v>22</v>
      </c>
      <c r="F531" t="s">
        <v>30</v>
      </c>
      <c r="G531" t="s">
        <v>8016</v>
      </c>
      <c r="H531" t="s">
        <v>24</v>
      </c>
      <c r="I531" s="36">
        <v>19028</v>
      </c>
      <c r="J531" t="s">
        <v>2914</v>
      </c>
      <c r="K531" t="s">
        <v>2936</v>
      </c>
      <c r="L531" t="s">
        <v>25</v>
      </c>
      <c r="M531" s="2">
        <v>45646</v>
      </c>
      <c r="N531" t="s">
        <v>25</v>
      </c>
      <c r="O531" t="s">
        <v>25</v>
      </c>
      <c r="P531" t="s">
        <v>18</v>
      </c>
      <c r="Q531" t="s">
        <v>18</v>
      </c>
      <c r="R531" t="s">
        <v>18</v>
      </c>
      <c r="S531" t="s">
        <v>18</v>
      </c>
      <c r="T531" t="s">
        <v>18</v>
      </c>
      <c r="U531" t="s">
        <v>18</v>
      </c>
      <c r="V531" t="s">
        <v>18</v>
      </c>
      <c r="W531" s="45" t="str">
        <f>IF(Table1[[#This Row],[Sex at Birth]]="F","Female","Male")</f>
        <v>Female</v>
      </c>
      <c r="X531" s="43">
        <v>45657</v>
      </c>
      <c r="Y531" s="44">
        <f>Table1[[#This Row],[Report cutoff date]]-Table1[[#This Row],[DOB]]</f>
        <v>26629</v>
      </c>
      <c r="Z531" s="68">
        <f>ROUNDDOWN(Table1[[#This Row],[Days old - as of report cutoff date]]/365,0)</f>
        <v>72</v>
      </c>
      <c r="AA531" s="45" t="str">
        <f>IF(Table1[[#This Row],[Years old]]&gt;=55,"55+","54 and under")</f>
        <v>55+</v>
      </c>
      <c r="AB531" s="45" t="str">
        <f>VLOOKUP(Table1[[#This Row],[Years old]],Lookups!$A$1:$C$101,2,FALSE)</f>
        <v>70 - 79</v>
      </c>
      <c r="AC531" s="45" t="str">
        <f>VLOOKUP(Table1[[#This Row],[Years old]],Lookups!$A$1:$C$101,3,FALSE)</f>
        <v>70 - 74</v>
      </c>
      <c r="AD531" s="45" t="str">
        <f>VLOOKUP(Table1[[#This Row],[Race]],Lookups!$E$2:$F$11,2,FALSE)</f>
        <v>White</v>
      </c>
      <c r="AE531" s="45" t="str">
        <f>VLOOKUP(Table1[[#This Row],[Ethnicity]],Lookups!$H$2:$I$6,2,FALSE)</f>
        <v>Not Hispanic/Latino</v>
      </c>
      <c r="AF531" s="45" t="str">
        <f>VLOOKUP(Table1[[#This Row],[Language]],Lookups!$K$2:$L$9,2,FALSE)</f>
        <v>English</v>
      </c>
      <c r="AG531" s="46">
        <v>42005</v>
      </c>
      <c r="AH531" s="46">
        <v>45657</v>
      </c>
      <c r="AI531" s="46" t="str">
        <f>IF(Table1[[#This Row],[Colonoscopy Date]]="","",DATEVALUE(Table1[[#This Row],[Colonoscopy Date]]))</f>
        <v/>
      </c>
      <c r="AJ5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2" spans="1:36" x14ac:dyDescent="0.25">
      <c r="A532">
        <v>13666</v>
      </c>
      <c r="B532" t="s">
        <v>2160</v>
      </c>
      <c r="C532" t="s">
        <v>20</v>
      </c>
      <c r="D532" t="s">
        <v>21</v>
      </c>
      <c r="E532" t="s">
        <v>22</v>
      </c>
      <c r="F532" t="s">
        <v>106</v>
      </c>
      <c r="G532" t="s">
        <v>5708</v>
      </c>
      <c r="H532" t="s">
        <v>24</v>
      </c>
      <c r="I532" s="36">
        <v>19028</v>
      </c>
      <c r="J532" t="s">
        <v>2911</v>
      </c>
      <c r="K532" t="s">
        <v>2930</v>
      </c>
      <c r="L532" t="s">
        <v>25</v>
      </c>
      <c r="M532" s="2">
        <v>45553</v>
      </c>
      <c r="N532" t="s">
        <v>25</v>
      </c>
      <c r="O532" t="s">
        <v>25</v>
      </c>
      <c r="P532" t="s">
        <v>18</v>
      </c>
      <c r="Q532" t="s">
        <v>18</v>
      </c>
      <c r="R532" t="s">
        <v>18</v>
      </c>
      <c r="S532" t="s">
        <v>18</v>
      </c>
      <c r="T532" t="s">
        <v>18</v>
      </c>
      <c r="U532" t="s">
        <v>18</v>
      </c>
      <c r="V532" t="s">
        <v>18</v>
      </c>
      <c r="W532" s="45" t="str">
        <f>IF(Table1[[#This Row],[Sex at Birth]]="F","Female","Male")</f>
        <v>Female</v>
      </c>
      <c r="X532" s="43">
        <v>45657</v>
      </c>
      <c r="Y532" s="44">
        <f>Table1[[#This Row],[Report cutoff date]]-Table1[[#This Row],[DOB]]</f>
        <v>26629</v>
      </c>
      <c r="Z532" s="68">
        <f>ROUNDDOWN(Table1[[#This Row],[Days old - as of report cutoff date]]/365,0)</f>
        <v>72</v>
      </c>
      <c r="AA532" s="45" t="str">
        <f>IF(Table1[[#This Row],[Years old]]&gt;=55,"55+","54 and under")</f>
        <v>55+</v>
      </c>
      <c r="AB532" s="45" t="str">
        <f>VLOOKUP(Table1[[#This Row],[Years old]],Lookups!$A$1:$C$101,2,FALSE)</f>
        <v>70 - 79</v>
      </c>
      <c r="AC532" s="45" t="str">
        <f>VLOOKUP(Table1[[#This Row],[Years old]],Lookups!$A$1:$C$101,3,FALSE)</f>
        <v>70 - 74</v>
      </c>
      <c r="AD532" s="45" t="str">
        <f>VLOOKUP(Table1[[#This Row],[Race]],Lookups!$E$2:$F$11,2,FALSE)</f>
        <v>White</v>
      </c>
      <c r="AE532" s="45" t="str">
        <f>VLOOKUP(Table1[[#This Row],[Ethnicity]],Lookups!$H$2:$I$6,2,FALSE)</f>
        <v>Not Hispanic/Latino</v>
      </c>
      <c r="AF532" s="45" t="str">
        <f>VLOOKUP(Table1[[#This Row],[Language]],Lookups!$K$2:$L$9,2,FALSE)</f>
        <v>English</v>
      </c>
      <c r="AG532" s="46">
        <v>42005</v>
      </c>
      <c r="AH532" s="46">
        <v>45657</v>
      </c>
      <c r="AI532" s="46" t="str">
        <f>IF(Table1[[#This Row],[Colonoscopy Date]]="","",DATEVALUE(Table1[[#This Row],[Colonoscopy Date]]))</f>
        <v/>
      </c>
      <c r="AJ5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3" spans="1:36" x14ac:dyDescent="0.25">
      <c r="A533">
        <v>10287</v>
      </c>
      <c r="B533" t="s">
        <v>1764</v>
      </c>
      <c r="C533" t="s">
        <v>20</v>
      </c>
      <c r="D533" t="s">
        <v>21</v>
      </c>
      <c r="E533" t="s">
        <v>22</v>
      </c>
      <c r="F533" t="s">
        <v>29</v>
      </c>
      <c r="G533" t="s">
        <v>7804</v>
      </c>
      <c r="H533" t="s">
        <v>24</v>
      </c>
      <c r="I533" s="36">
        <v>19031</v>
      </c>
      <c r="J533" t="s">
        <v>2912</v>
      </c>
      <c r="K533" t="s">
        <v>2936</v>
      </c>
      <c r="L533" t="s">
        <v>25</v>
      </c>
      <c r="M533" s="2">
        <v>45541</v>
      </c>
      <c r="N533" t="s">
        <v>25</v>
      </c>
      <c r="O533" t="s">
        <v>25</v>
      </c>
      <c r="P533" t="s">
        <v>18</v>
      </c>
      <c r="Q533" t="s">
        <v>18</v>
      </c>
      <c r="R533" t="s">
        <v>18</v>
      </c>
      <c r="S533" t="s">
        <v>18</v>
      </c>
      <c r="T533" t="s">
        <v>18</v>
      </c>
      <c r="U533" t="s">
        <v>18</v>
      </c>
      <c r="V533" t="s">
        <v>18</v>
      </c>
      <c r="W533" s="45" t="str">
        <f>IF(Table1[[#This Row],[Sex at Birth]]="F","Female","Male")</f>
        <v>Female</v>
      </c>
      <c r="X533" s="43">
        <v>45657</v>
      </c>
      <c r="Y533" s="44">
        <f>Table1[[#This Row],[Report cutoff date]]-Table1[[#This Row],[DOB]]</f>
        <v>26626</v>
      </c>
      <c r="Z533" s="68">
        <f>ROUNDDOWN(Table1[[#This Row],[Days old - as of report cutoff date]]/365,0)</f>
        <v>72</v>
      </c>
      <c r="AA533" s="45" t="str">
        <f>IF(Table1[[#This Row],[Years old]]&gt;=55,"55+","54 and under")</f>
        <v>55+</v>
      </c>
      <c r="AB533" s="45" t="str">
        <f>VLOOKUP(Table1[[#This Row],[Years old]],Lookups!$A$1:$C$101,2,FALSE)</f>
        <v>70 - 79</v>
      </c>
      <c r="AC533" s="45" t="str">
        <f>VLOOKUP(Table1[[#This Row],[Years old]],Lookups!$A$1:$C$101,3,FALSE)</f>
        <v>70 - 74</v>
      </c>
      <c r="AD533" s="45" t="str">
        <f>VLOOKUP(Table1[[#This Row],[Race]],Lookups!$E$2:$F$11,2,FALSE)</f>
        <v>White</v>
      </c>
      <c r="AE533" s="45" t="str">
        <f>VLOOKUP(Table1[[#This Row],[Ethnicity]],Lookups!$H$2:$I$6,2,FALSE)</f>
        <v>Not Hispanic/Latino</v>
      </c>
      <c r="AF533" s="45" t="str">
        <f>VLOOKUP(Table1[[#This Row],[Language]],Lookups!$K$2:$L$9,2,FALSE)</f>
        <v>English</v>
      </c>
      <c r="AG533" s="46">
        <v>42005</v>
      </c>
      <c r="AH533" s="46">
        <v>45657</v>
      </c>
      <c r="AI533" s="46" t="str">
        <f>IF(Table1[[#This Row],[Colonoscopy Date]]="","",DATEVALUE(Table1[[#This Row],[Colonoscopy Date]]))</f>
        <v/>
      </c>
      <c r="AJ5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4" spans="1:36" x14ac:dyDescent="0.25">
      <c r="A534">
        <v>11686</v>
      </c>
      <c r="B534" t="s">
        <v>1769</v>
      </c>
      <c r="C534" t="s">
        <v>20</v>
      </c>
      <c r="D534" t="s">
        <v>21</v>
      </c>
      <c r="E534" t="s">
        <v>22</v>
      </c>
      <c r="F534" t="s">
        <v>30</v>
      </c>
      <c r="G534" t="s">
        <v>3500</v>
      </c>
      <c r="H534" t="s">
        <v>35</v>
      </c>
      <c r="I534" s="36">
        <v>19031</v>
      </c>
      <c r="J534" t="s">
        <v>2912</v>
      </c>
      <c r="K534" t="s">
        <v>2936</v>
      </c>
      <c r="L534" t="s">
        <v>25</v>
      </c>
      <c r="M534" s="2">
        <v>45362</v>
      </c>
      <c r="N534" t="s">
        <v>25</v>
      </c>
      <c r="O534" t="s">
        <v>25</v>
      </c>
      <c r="P534" t="s">
        <v>18</v>
      </c>
      <c r="Q534" t="s">
        <v>264</v>
      </c>
      <c r="R534" t="s">
        <v>87</v>
      </c>
      <c r="S534" t="s">
        <v>18</v>
      </c>
      <c r="T534" t="s">
        <v>18</v>
      </c>
      <c r="U534" t="s">
        <v>18</v>
      </c>
      <c r="V534" t="s">
        <v>18</v>
      </c>
      <c r="W534" s="45" t="str">
        <f>IF(Table1[[#This Row],[Sex at Birth]]="F","Female","Male")</f>
        <v>Male</v>
      </c>
      <c r="X534" s="43">
        <v>45657</v>
      </c>
      <c r="Y534" s="44">
        <f>Table1[[#This Row],[Report cutoff date]]-Table1[[#This Row],[DOB]]</f>
        <v>26626</v>
      </c>
      <c r="Z534" s="68">
        <f>ROUNDDOWN(Table1[[#This Row],[Days old - as of report cutoff date]]/365,0)</f>
        <v>72</v>
      </c>
      <c r="AA534" s="45" t="str">
        <f>IF(Table1[[#This Row],[Years old]]&gt;=55,"55+","54 and under")</f>
        <v>55+</v>
      </c>
      <c r="AB534" s="45" t="str">
        <f>VLOOKUP(Table1[[#This Row],[Years old]],Lookups!$A$1:$C$101,2,FALSE)</f>
        <v>70 - 79</v>
      </c>
      <c r="AC534" s="45" t="str">
        <f>VLOOKUP(Table1[[#This Row],[Years old]],Lookups!$A$1:$C$101,3,FALSE)</f>
        <v>70 - 74</v>
      </c>
      <c r="AD534" s="45" t="str">
        <f>VLOOKUP(Table1[[#This Row],[Race]],Lookups!$E$2:$F$11,2,FALSE)</f>
        <v>White</v>
      </c>
      <c r="AE534" s="45" t="str">
        <f>VLOOKUP(Table1[[#This Row],[Ethnicity]],Lookups!$H$2:$I$6,2,FALSE)</f>
        <v>Not Hispanic/Latino</v>
      </c>
      <c r="AF534" s="45" t="str">
        <f>VLOOKUP(Table1[[#This Row],[Language]],Lookups!$K$2:$L$9,2,FALSE)</f>
        <v>English</v>
      </c>
      <c r="AG534" s="46">
        <v>42005</v>
      </c>
      <c r="AH534" s="46">
        <v>45657</v>
      </c>
      <c r="AI534" s="46" t="str">
        <f>IF(Table1[[#This Row],[Colonoscopy Date]]="","",DATEVALUE(Table1[[#This Row],[Colonoscopy Date]]))</f>
        <v/>
      </c>
      <c r="AJ5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5" spans="1:36" x14ac:dyDescent="0.25">
      <c r="A535">
        <v>10728</v>
      </c>
      <c r="B535" t="s">
        <v>2240</v>
      </c>
      <c r="C535" t="s">
        <v>20</v>
      </c>
      <c r="D535" t="s">
        <v>21</v>
      </c>
      <c r="E535" t="s">
        <v>22</v>
      </c>
      <c r="F535" t="s">
        <v>32</v>
      </c>
      <c r="G535" t="s">
        <v>7027</v>
      </c>
      <c r="H535" t="s">
        <v>24</v>
      </c>
      <c r="I535" s="36">
        <v>19034</v>
      </c>
      <c r="J535" t="s">
        <v>2906</v>
      </c>
      <c r="K535" t="s">
        <v>2931</v>
      </c>
      <c r="L535" t="s">
        <v>25</v>
      </c>
      <c r="M535" s="2">
        <v>45615</v>
      </c>
      <c r="N535" t="s">
        <v>53</v>
      </c>
      <c r="O535" t="s">
        <v>25</v>
      </c>
      <c r="P535" t="s">
        <v>822</v>
      </c>
      <c r="Q535" t="s">
        <v>18</v>
      </c>
      <c r="R535" t="s">
        <v>18</v>
      </c>
      <c r="S535" t="s">
        <v>18</v>
      </c>
      <c r="T535" t="s">
        <v>18</v>
      </c>
      <c r="U535" t="s">
        <v>18</v>
      </c>
      <c r="V535" t="s">
        <v>18</v>
      </c>
      <c r="W535" s="45" t="str">
        <f>IF(Table1[[#This Row],[Sex at Birth]]="F","Female","Male")</f>
        <v>Female</v>
      </c>
      <c r="X535" s="43">
        <v>45657</v>
      </c>
      <c r="Y535" s="44">
        <f>Table1[[#This Row],[Report cutoff date]]-Table1[[#This Row],[DOB]]</f>
        <v>26623</v>
      </c>
      <c r="Z535" s="68">
        <f>ROUNDDOWN(Table1[[#This Row],[Days old - as of report cutoff date]]/365,0)</f>
        <v>72</v>
      </c>
      <c r="AA535" s="45" t="str">
        <f>IF(Table1[[#This Row],[Years old]]&gt;=55,"55+","54 and under")</f>
        <v>55+</v>
      </c>
      <c r="AB535" s="45" t="str">
        <f>VLOOKUP(Table1[[#This Row],[Years old]],Lookups!$A$1:$C$101,2,FALSE)</f>
        <v>70 - 79</v>
      </c>
      <c r="AC535" s="45" t="str">
        <f>VLOOKUP(Table1[[#This Row],[Years old]],Lookups!$A$1:$C$101,3,FALSE)</f>
        <v>70 - 74</v>
      </c>
      <c r="AD535" s="45" t="str">
        <f>VLOOKUP(Table1[[#This Row],[Race]],Lookups!$E$2:$F$11,2,FALSE)</f>
        <v>White</v>
      </c>
      <c r="AE535" s="45" t="str">
        <f>VLOOKUP(Table1[[#This Row],[Ethnicity]],Lookups!$H$2:$I$6,2,FALSE)</f>
        <v>Not Hispanic/Latino</v>
      </c>
      <c r="AF535" s="45" t="str">
        <f>VLOOKUP(Table1[[#This Row],[Language]],Lookups!$K$2:$L$9,2,FALSE)</f>
        <v>English</v>
      </c>
      <c r="AG535" s="46">
        <v>42005</v>
      </c>
      <c r="AH535" s="46">
        <v>45657</v>
      </c>
      <c r="AI535" s="46">
        <f>IF(Table1[[#This Row],[Colonoscopy Date]]="","",DATEVALUE(Table1[[#This Row],[Colonoscopy Date]]))</f>
        <v>45320</v>
      </c>
      <c r="AJ53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36" spans="1:36" x14ac:dyDescent="0.25">
      <c r="A536">
        <v>12615</v>
      </c>
      <c r="B536" t="s">
        <v>1568</v>
      </c>
      <c r="C536" t="s">
        <v>20</v>
      </c>
      <c r="D536" t="s">
        <v>21</v>
      </c>
      <c r="E536" t="s">
        <v>22</v>
      </c>
      <c r="F536" t="s">
        <v>36</v>
      </c>
      <c r="G536" t="s">
        <v>7660</v>
      </c>
      <c r="H536" t="s">
        <v>24</v>
      </c>
      <c r="I536" s="36">
        <v>19035</v>
      </c>
      <c r="J536" t="s">
        <v>2883</v>
      </c>
      <c r="K536" t="s">
        <v>2936</v>
      </c>
      <c r="L536" t="s">
        <v>25</v>
      </c>
      <c r="M536" s="2">
        <v>45601</v>
      </c>
      <c r="N536" t="s">
        <v>25</v>
      </c>
      <c r="O536" t="s">
        <v>53</v>
      </c>
      <c r="P536" t="s">
        <v>18</v>
      </c>
      <c r="Q536" t="s">
        <v>18</v>
      </c>
      <c r="R536" t="s">
        <v>18</v>
      </c>
      <c r="S536" t="s">
        <v>18</v>
      </c>
      <c r="T536" t="s">
        <v>18</v>
      </c>
      <c r="U536" t="s">
        <v>274</v>
      </c>
      <c r="V536" t="s">
        <v>56</v>
      </c>
      <c r="W536" s="45" t="str">
        <f>IF(Table1[[#This Row],[Sex at Birth]]="F","Female","Male")</f>
        <v>Female</v>
      </c>
      <c r="X536" s="43">
        <v>45657</v>
      </c>
      <c r="Y536" s="44">
        <f>Table1[[#This Row],[Report cutoff date]]-Table1[[#This Row],[DOB]]</f>
        <v>26622</v>
      </c>
      <c r="Z536" s="68">
        <f>ROUNDDOWN(Table1[[#This Row],[Days old - as of report cutoff date]]/365,0)</f>
        <v>72</v>
      </c>
      <c r="AA536" s="45" t="str">
        <f>IF(Table1[[#This Row],[Years old]]&gt;=55,"55+","54 and under")</f>
        <v>55+</v>
      </c>
      <c r="AB536" s="45" t="str">
        <f>VLOOKUP(Table1[[#This Row],[Years old]],Lookups!$A$1:$C$101,2,FALSE)</f>
        <v>70 - 79</v>
      </c>
      <c r="AC536" s="45" t="str">
        <f>VLOOKUP(Table1[[#This Row],[Years old]],Lookups!$A$1:$C$101,3,FALSE)</f>
        <v>70 - 74</v>
      </c>
      <c r="AD536" s="45" t="str">
        <f>VLOOKUP(Table1[[#This Row],[Race]],Lookups!$E$2:$F$11,2,FALSE)</f>
        <v>White</v>
      </c>
      <c r="AE536" s="45" t="str">
        <f>VLOOKUP(Table1[[#This Row],[Ethnicity]],Lookups!$H$2:$I$6,2,FALSE)</f>
        <v>Not Hispanic/Latino</v>
      </c>
      <c r="AF536" s="45" t="str">
        <f>VLOOKUP(Table1[[#This Row],[Language]],Lookups!$K$2:$L$9,2,FALSE)</f>
        <v>English</v>
      </c>
      <c r="AG536" s="46">
        <v>42005</v>
      </c>
      <c r="AH536" s="46">
        <v>45657</v>
      </c>
      <c r="AI536" s="46" t="str">
        <f>IF(Table1[[#This Row],[Colonoscopy Date]]="","",DATEVALUE(Table1[[#This Row],[Colonoscopy Date]]))</f>
        <v/>
      </c>
      <c r="AJ5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7" spans="1:36" x14ac:dyDescent="0.25">
      <c r="A537">
        <v>14483</v>
      </c>
      <c r="B537" t="s">
        <v>1715</v>
      </c>
      <c r="C537" t="s">
        <v>20</v>
      </c>
      <c r="D537" t="s">
        <v>21</v>
      </c>
      <c r="E537" t="s">
        <v>22</v>
      </c>
      <c r="F537" t="s">
        <v>23</v>
      </c>
      <c r="G537" t="s">
        <v>4529</v>
      </c>
      <c r="H537" t="s">
        <v>35</v>
      </c>
      <c r="I537" s="36">
        <v>19035</v>
      </c>
      <c r="J537" t="s">
        <v>2885</v>
      </c>
      <c r="K537" t="s">
        <v>2930</v>
      </c>
      <c r="L537" t="s">
        <v>25</v>
      </c>
      <c r="M537" s="2">
        <v>45650</v>
      </c>
      <c r="N537" t="s">
        <v>25</v>
      </c>
      <c r="O537" t="s">
        <v>25</v>
      </c>
      <c r="P537" t="s">
        <v>18</v>
      </c>
      <c r="Q537" t="s">
        <v>18</v>
      </c>
      <c r="R537" t="s">
        <v>18</v>
      </c>
      <c r="S537" t="s">
        <v>18</v>
      </c>
      <c r="T537" t="s">
        <v>18</v>
      </c>
      <c r="U537" t="s">
        <v>18</v>
      </c>
      <c r="V537" t="s">
        <v>18</v>
      </c>
      <c r="W537" s="45" t="str">
        <f>IF(Table1[[#This Row],[Sex at Birth]]="F","Female","Male")</f>
        <v>Male</v>
      </c>
      <c r="X537" s="43">
        <v>45657</v>
      </c>
      <c r="Y537" s="44">
        <f>Table1[[#This Row],[Report cutoff date]]-Table1[[#This Row],[DOB]]</f>
        <v>26622</v>
      </c>
      <c r="Z537" s="68">
        <f>ROUNDDOWN(Table1[[#This Row],[Days old - as of report cutoff date]]/365,0)</f>
        <v>72</v>
      </c>
      <c r="AA537" s="45" t="str">
        <f>IF(Table1[[#This Row],[Years old]]&gt;=55,"55+","54 and under")</f>
        <v>55+</v>
      </c>
      <c r="AB537" s="45" t="str">
        <f>VLOOKUP(Table1[[#This Row],[Years old]],Lookups!$A$1:$C$101,2,FALSE)</f>
        <v>70 - 79</v>
      </c>
      <c r="AC537" s="45" t="str">
        <f>VLOOKUP(Table1[[#This Row],[Years old]],Lookups!$A$1:$C$101,3,FALSE)</f>
        <v>70 - 74</v>
      </c>
      <c r="AD537" s="45" t="str">
        <f>VLOOKUP(Table1[[#This Row],[Race]],Lookups!$E$2:$F$11,2,FALSE)</f>
        <v>White</v>
      </c>
      <c r="AE537" s="45" t="str">
        <f>VLOOKUP(Table1[[#This Row],[Ethnicity]],Lookups!$H$2:$I$6,2,FALSE)</f>
        <v>Not Hispanic/Latino</v>
      </c>
      <c r="AF537" s="45" t="str">
        <f>VLOOKUP(Table1[[#This Row],[Language]],Lookups!$K$2:$L$9,2,FALSE)</f>
        <v>English</v>
      </c>
      <c r="AG537" s="46">
        <v>42005</v>
      </c>
      <c r="AH537" s="46">
        <v>45657</v>
      </c>
      <c r="AI537" s="46" t="str">
        <f>IF(Table1[[#This Row],[Colonoscopy Date]]="","",DATEVALUE(Table1[[#This Row],[Colonoscopy Date]]))</f>
        <v/>
      </c>
      <c r="AJ5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8" spans="1:36" x14ac:dyDescent="0.25">
      <c r="A538">
        <v>14014</v>
      </c>
      <c r="B538" t="s">
        <v>1772</v>
      </c>
      <c r="C538" t="s">
        <v>20</v>
      </c>
      <c r="D538" t="s">
        <v>21</v>
      </c>
      <c r="E538" t="s">
        <v>22</v>
      </c>
      <c r="F538" t="s">
        <v>44</v>
      </c>
      <c r="G538" t="s">
        <v>7661</v>
      </c>
      <c r="H538" t="s">
        <v>35</v>
      </c>
      <c r="I538" s="36">
        <v>19039</v>
      </c>
      <c r="J538" t="s">
        <v>2883</v>
      </c>
      <c r="K538" t="s">
        <v>2936</v>
      </c>
      <c r="L538" t="s">
        <v>25</v>
      </c>
      <c r="M538" s="2">
        <v>45470</v>
      </c>
      <c r="N538" t="s">
        <v>25</v>
      </c>
      <c r="O538" t="s">
        <v>25</v>
      </c>
      <c r="P538" t="s">
        <v>18</v>
      </c>
      <c r="Q538" t="s">
        <v>18</v>
      </c>
      <c r="R538" t="s">
        <v>18</v>
      </c>
      <c r="S538" t="s">
        <v>18</v>
      </c>
      <c r="T538" t="s">
        <v>18</v>
      </c>
      <c r="U538" t="s">
        <v>18</v>
      </c>
      <c r="V538" t="s">
        <v>18</v>
      </c>
      <c r="W538" s="45" t="str">
        <f>IF(Table1[[#This Row],[Sex at Birth]]="F","Female","Male")</f>
        <v>Male</v>
      </c>
      <c r="X538" s="43">
        <v>45657</v>
      </c>
      <c r="Y538" s="44">
        <f>Table1[[#This Row],[Report cutoff date]]-Table1[[#This Row],[DOB]]</f>
        <v>26618</v>
      </c>
      <c r="Z538" s="68">
        <f>ROUNDDOWN(Table1[[#This Row],[Days old - as of report cutoff date]]/365,0)</f>
        <v>72</v>
      </c>
      <c r="AA538" s="45" t="str">
        <f>IF(Table1[[#This Row],[Years old]]&gt;=55,"55+","54 and under")</f>
        <v>55+</v>
      </c>
      <c r="AB538" s="45" t="str">
        <f>VLOOKUP(Table1[[#This Row],[Years old]],Lookups!$A$1:$C$101,2,FALSE)</f>
        <v>70 - 79</v>
      </c>
      <c r="AC538" s="45" t="str">
        <f>VLOOKUP(Table1[[#This Row],[Years old]],Lookups!$A$1:$C$101,3,FALSE)</f>
        <v>70 - 74</v>
      </c>
      <c r="AD538" s="45" t="str">
        <f>VLOOKUP(Table1[[#This Row],[Race]],Lookups!$E$2:$F$11,2,FALSE)</f>
        <v>White</v>
      </c>
      <c r="AE538" s="45" t="str">
        <f>VLOOKUP(Table1[[#This Row],[Ethnicity]],Lookups!$H$2:$I$6,2,FALSE)</f>
        <v>Not Hispanic/Latino</v>
      </c>
      <c r="AF538" s="45" t="str">
        <f>VLOOKUP(Table1[[#This Row],[Language]],Lookups!$K$2:$L$9,2,FALSE)</f>
        <v>English</v>
      </c>
      <c r="AG538" s="46">
        <v>42005</v>
      </c>
      <c r="AH538" s="46">
        <v>45657</v>
      </c>
      <c r="AI538" s="46" t="str">
        <f>IF(Table1[[#This Row],[Colonoscopy Date]]="","",DATEVALUE(Table1[[#This Row],[Colonoscopy Date]]))</f>
        <v/>
      </c>
      <c r="AJ5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9" spans="1:36" x14ac:dyDescent="0.25">
      <c r="A539">
        <v>10677</v>
      </c>
      <c r="B539" t="s">
        <v>1644</v>
      </c>
      <c r="C539" t="s">
        <v>20</v>
      </c>
      <c r="D539" t="s">
        <v>21</v>
      </c>
      <c r="E539" t="s">
        <v>22</v>
      </c>
      <c r="F539" t="s">
        <v>23</v>
      </c>
      <c r="G539" t="s">
        <v>3866</v>
      </c>
      <c r="H539" t="s">
        <v>35</v>
      </c>
      <c r="I539" s="36">
        <v>19041</v>
      </c>
      <c r="J539" t="s">
        <v>2912</v>
      </c>
      <c r="K539" t="s">
        <v>2936</v>
      </c>
      <c r="L539" t="s">
        <v>25</v>
      </c>
      <c r="M539" s="2">
        <v>45594</v>
      </c>
      <c r="N539" t="s">
        <v>53</v>
      </c>
      <c r="O539" t="s">
        <v>25</v>
      </c>
      <c r="P539" t="s">
        <v>1488</v>
      </c>
      <c r="Q539" t="s">
        <v>18</v>
      </c>
      <c r="R539" t="s">
        <v>18</v>
      </c>
      <c r="S539" t="s">
        <v>18</v>
      </c>
      <c r="T539" t="s">
        <v>18</v>
      </c>
      <c r="U539" t="s">
        <v>18</v>
      </c>
      <c r="V539" t="s">
        <v>18</v>
      </c>
      <c r="W539" s="45" t="str">
        <f>IF(Table1[[#This Row],[Sex at Birth]]="F","Female","Male")</f>
        <v>Male</v>
      </c>
      <c r="X539" s="43">
        <v>45657</v>
      </c>
      <c r="Y539" s="44">
        <f>Table1[[#This Row],[Report cutoff date]]-Table1[[#This Row],[DOB]]</f>
        <v>26616</v>
      </c>
      <c r="Z539" s="68">
        <f>ROUNDDOWN(Table1[[#This Row],[Days old - as of report cutoff date]]/365,0)</f>
        <v>72</v>
      </c>
      <c r="AA539" s="45" t="str">
        <f>IF(Table1[[#This Row],[Years old]]&gt;=55,"55+","54 and under")</f>
        <v>55+</v>
      </c>
      <c r="AB539" s="45" t="str">
        <f>VLOOKUP(Table1[[#This Row],[Years old]],Lookups!$A$1:$C$101,2,FALSE)</f>
        <v>70 - 79</v>
      </c>
      <c r="AC539" s="45" t="str">
        <f>VLOOKUP(Table1[[#This Row],[Years old]],Lookups!$A$1:$C$101,3,FALSE)</f>
        <v>70 - 74</v>
      </c>
      <c r="AD539" s="45" t="str">
        <f>VLOOKUP(Table1[[#This Row],[Race]],Lookups!$E$2:$F$11,2,FALSE)</f>
        <v>White</v>
      </c>
      <c r="AE539" s="45" t="str">
        <f>VLOOKUP(Table1[[#This Row],[Ethnicity]],Lookups!$H$2:$I$6,2,FALSE)</f>
        <v>Not Hispanic/Latino</v>
      </c>
      <c r="AF539" s="45" t="str">
        <f>VLOOKUP(Table1[[#This Row],[Language]],Lookups!$K$2:$L$9,2,FALSE)</f>
        <v>English</v>
      </c>
      <c r="AG539" s="46">
        <v>42005</v>
      </c>
      <c r="AH539" s="46">
        <v>45657</v>
      </c>
      <c r="AI539" s="46">
        <f>IF(Table1[[#This Row],[Colonoscopy Date]]="","",DATEVALUE(Table1[[#This Row],[Colonoscopy Date]]))</f>
        <v>44659</v>
      </c>
      <c r="AJ5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40" spans="1:36" x14ac:dyDescent="0.25">
      <c r="A540">
        <v>10787</v>
      </c>
      <c r="B540" t="s">
        <v>1957</v>
      </c>
      <c r="C540" t="s">
        <v>68</v>
      </c>
      <c r="D540" t="s">
        <v>34</v>
      </c>
      <c r="E540" t="s">
        <v>22</v>
      </c>
      <c r="F540" t="s">
        <v>36</v>
      </c>
      <c r="G540" t="s">
        <v>2940</v>
      </c>
      <c r="H540" t="s">
        <v>24</v>
      </c>
      <c r="I540" s="36">
        <v>19043</v>
      </c>
      <c r="J540" t="s">
        <v>2883</v>
      </c>
      <c r="K540" t="s">
        <v>2936</v>
      </c>
      <c r="L540" t="s">
        <v>25</v>
      </c>
      <c r="M540" s="2">
        <v>45540</v>
      </c>
      <c r="N540" t="s">
        <v>25</v>
      </c>
      <c r="O540" t="s">
        <v>53</v>
      </c>
      <c r="P540" t="s">
        <v>210</v>
      </c>
      <c r="Q540" t="s">
        <v>18</v>
      </c>
      <c r="R540" t="s">
        <v>18</v>
      </c>
      <c r="S540" t="s">
        <v>18</v>
      </c>
      <c r="T540" t="s">
        <v>18</v>
      </c>
      <c r="U540" t="s">
        <v>211</v>
      </c>
      <c r="V540" t="s">
        <v>204</v>
      </c>
      <c r="W540" s="45" t="str">
        <f>IF(Table1[[#This Row],[Sex at Birth]]="F","Female","Male")</f>
        <v>Female</v>
      </c>
      <c r="X540" s="43">
        <v>45657</v>
      </c>
      <c r="Y540" s="44">
        <f>Table1[[#This Row],[Report cutoff date]]-Table1[[#This Row],[DOB]]</f>
        <v>26614</v>
      </c>
      <c r="Z540" s="68">
        <f>ROUNDDOWN(Table1[[#This Row],[Days old - as of report cutoff date]]/365,0)</f>
        <v>72</v>
      </c>
      <c r="AA540" s="45" t="str">
        <f>IF(Table1[[#This Row],[Years old]]&gt;=55,"55+","54 and under")</f>
        <v>55+</v>
      </c>
      <c r="AB540" s="45" t="str">
        <f>VLOOKUP(Table1[[#This Row],[Years old]],Lookups!$A$1:$C$101,2,FALSE)</f>
        <v>70 - 79</v>
      </c>
      <c r="AC540" s="45" t="str">
        <f>VLOOKUP(Table1[[#This Row],[Years old]],Lookups!$A$1:$C$101,3,FALSE)</f>
        <v>70 - 74</v>
      </c>
      <c r="AD540" s="45" t="str">
        <f>VLOOKUP(Table1[[#This Row],[Race]],Lookups!$E$2:$F$11,2,FALSE)</f>
        <v>Other/ Unknown</v>
      </c>
      <c r="AE540" s="45" t="str">
        <f>VLOOKUP(Table1[[#This Row],[Ethnicity]],Lookups!$H$2:$I$6,2,FALSE)</f>
        <v>Other/ Unknown</v>
      </c>
      <c r="AF540" s="45" t="str">
        <f>VLOOKUP(Table1[[#This Row],[Language]],Lookups!$K$2:$L$9,2,FALSE)</f>
        <v>English</v>
      </c>
      <c r="AG540" s="46">
        <v>42005</v>
      </c>
      <c r="AH540" s="46">
        <v>45657</v>
      </c>
      <c r="AI540" s="46">
        <f>IF(Table1[[#This Row],[Colonoscopy Date]]="","",DATEVALUE(Table1[[#This Row],[Colonoscopy Date]]))</f>
        <v>43306</v>
      </c>
      <c r="AJ54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41" spans="1:36" x14ac:dyDescent="0.25">
      <c r="A541">
        <v>12212</v>
      </c>
      <c r="B541" t="s">
        <v>1809</v>
      </c>
      <c r="C541" t="s">
        <v>20</v>
      </c>
      <c r="D541" t="s">
        <v>21</v>
      </c>
      <c r="E541" t="s">
        <v>22</v>
      </c>
      <c r="F541" t="s">
        <v>44</v>
      </c>
      <c r="G541" t="s">
        <v>4304</v>
      </c>
      <c r="H541" t="s">
        <v>24</v>
      </c>
      <c r="I541" s="36">
        <v>19043</v>
      </c>
      <c r="J541" t="s">
        <v>2885</v>
      </c>
      <c r="K541" t="s">
        <v>2930</v>
      </c>
      <c r="L541" t="s">
        <v>25</v>
      </c>
      <c r="M541" s="2">
        <v>45589</v>
      </c>
      <c r="N541" t="s">
        <v>25</v>
      </c>
      <c r="O541" t="s">
        <v>25</v>
      </c>
      <c r="P541" t="s">
        <v>18</v>
      </c>
      <c r="Q541" t="s">
        <v>18</v>
      </c>
      <c r="R541" t="s">
        <v>18</v>
      </c>
      <c r="S541" t="s">
        <v>18</v>
      </c>
      <c r="T541" t="s">
        <v>18</v>
      </c>
      <c r="U541" t="s">
        <v>18</v>
      </c>
      <c r="V541" t="s">
        <v>18</v>
      </c>
      <c r="W541" s="45" t="str">
        <f>IF(Table1[[#This Row],[Sex at Birth]]="F","Female","Male")</f>
        <v>Female</v>
      </c>
      <c r="X541" s="43">
        <v>45657</v>
      </c>
      <c r="Y541" s="44">
        <f>Table1[[#This Row],[Report cutoff date]]-Table1[[#This Row],[DOB]]</f>
        <v>26614</v>
      </c>
      <c r="Z541" s="68">
        <f>ROUNDDOWN(Table1[[#This Row],[Days old - as of report cutoff date]]/365,0)</f>
        <v>72</v>
      </c>
      <c r="AA541" s="45" t="str">
        <f>IF(Table1[[#This Row],[Years old]]&gt;=55,"55+","54 and under")</f>
        <v>55+</v>
      </c>
      <c r="AB541" s="45" t="str">
        <f>VLOOKUP(Table1[[#This Row],[Years old]],Lookups!$A$1:$C$101,2,FALSE)</f>
        <v>70 - 79</v>
      </c>
      <c r="AC541" s="45" t="str">
        <f>VLOOKUP(Table1[[#This Row],[Years old]],Lookups!$A$1:$C$101,3,FALSE)</f>
        <v>70 - 74</v>
      </c>
      <c r="AD541" s="45" t="str">
        <f>VLOOKUP(Table1[[#This Row],[Race]],Lookups!$E$2:$F$11,2,FALSE)</f>
        <v>White</v>
      </c>
      <c r="AE541" s="45" t="str">
        <f>VLOOKUP(Table1[[#This Row],[Ethnicity]],Lookups!$H$2:$I$6,2,FALSE)</f>
        <v>Not Hispanic/Latino</v>
      </c>
      <c r="AF541" s="45" t="str">
        <f>VLOOKUP(Table1[[#This Row],[Language]],Lookups!$K$2:$L$9,2,FALSE)</f>
        <v>English</v>
      </c>
      <c r="AG541" s="46">
        <v>42005</v>
      </c>
      <c r="AH541" s="46">
        <v>45657</v>
      </c>
      <c r="AI541" s="46" t="str">
        <f>IF(Table1[[#This Row],[Colonoscopy Date]]="","",DATEVALUE(Table1[[#This Row],[Colonoscopy Date]]))</f>
        <v/>
      </c>
      <c r="AJ5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2" spans="1:36" x14ac:dyDescent="0.25">
      <c r="A542">
        <v>12703</v>
      </c>
      <c r="B542" t="s">
        <v>1801</v>
      </c>
      <c r="C542" t="s">
        <v>68</v>
      </c>
      <c r="D542" t="s">
        <v>21</v>
      </c>
      <c r="E542" t="s">
        <v>22</v>
      </c>
      <c r="F542" t="s">
        <v>30</v>
      </c>
      <c r="G542" t="s">
        <v>5081</v>
      </c>
      <c r="H542" t="s">
        <v>35</v>
      </c>
      <c r="I542" s="36">
        <v>19044</v>
      </c>
      <c r="J542" t="s">
        <v>2906</v>
      </c>
      <c r="K542" t="s">
        <v>2930</v>
      </c>
      <c r="L542" t="s">
        <v>25</v>
      </c>
      <c r="M542" s="2">
        <v>45400</v>
      </c>
      <c r="N542" t="s">
        <v>25</v>
      </c>
      <c r="O542" t="s">
        <v>25</v>
      </c>
      <c r="P542" t="s">
        <v>18</v>
      </c>
      <c r="Q542" t="s">
        <v>18</v>
      </c>
      <c r="R542" t="s">
        <v>18</v>
      </c>
      <c r="S542" t="s">
        <v>18</v>
      </c>
      <c r="T542" t="s">
        <v>18</v>
      </c>
      <c r="U542" t="s">
        <v>18</v>
      </c>
      <c r="V542" t="s">
        <v>18</v>
      </c>
      <c r="W542" s="45" t="str">
        <f>IF(Table1[[#This Row],[Sex at Birth]]="F","Female","Male")</f>
        <v>Male</v>
      </c>
      <c r="X542" s="43">
        <v>45657</v>
      </c>
      <c r="Y542" s="44">
        <f>Table1[[#This Row],[Report cutoff date]]-Table1[[#This Row],[DOB]]</f>
        <v>26613</v>
      </c>
      <c r="Z542" s="68">
        <f>ROUNDDOWN(Table1[[#This Row],[Days old - as of report cutoff date]]/365,0)</f>
        <v>72</v>
      </c>
      <c r="AA542" s="45" t="str">
        <f>IF(Table1[[#This Row],[Years old]]&gt;=55,"55+","54 and under")</f>
        <v>55+</v>
      </c>
      <c r="AB542" s="45" t="str">
        <f>VLOOKUP(Table1[[#This Row],[Years old]],Lookups!$A$1:$C$101,2,FALSE)</f>
        <v>70 - 79</v>
      </c>
      <c r="AC542" s="45" t="str">
        <f>VLOOKUP(Table1[[#This Row],[Years old]],Lookups!$A$1:$C$101,3,FALSE)</f>
        <v>70 - 74</v>
      </c>
      <c r="AD542" s="45" t="str">
        <f>VLOOKUP(Table1[[#This Row],[Race]],Lookups!$E$2:$F$11,2,FALSE)</f>
        <v>Other/ Unknown</v>
      </c>
      <c r="AE542" s="45" t="str">
        <f>VLOOKUP(Table1[[#This Row],[Ethnicity]],Lookups!$H$2:$I$6,2,FALSE)</f>
        <v>Not Hispanic/Latino</v>
      </c>
      <c r="AF542" s="45" t="str">
        <f>VLOOKUP(Table1[[#This Row],[Language]],Lookups!$K$2:$L$9,2,FALSE)</f>
        <v>English</v>
      </c>
      <c r="AG542" s="46">
        <v>42005</v>
      </c>
      <c r="AH542" s="46">
        <v>45657</v>
      </c>
      <c r="AI542" s="46" t="str">
        <f>IF(Table1[[#This Row],[Colonoscopy Date]]="","",DATEVALUE(Table1[[#This Row],[Colonoscopy Date]]))</f>
        <v/>
      </c>
      <c r="AJ5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3" spans="1:36" x14ac:dyDescent="0.25">
      <c r="A543">
        <v>10062</v>
      </c>
      <c r="B543" t="s">
        <v>2393</v>
      </c>
      <c r="C543" t="s">
        <v>20</v>
      </c>
      <c r="D543" t="s">
        <v>21</v>
      </c>
      <c r="E543" t="s">
        <v>22</v>
      </c>
      <c r="F543" t="s">
        <v>32</v>
      </c>
      <c r="G543" t="s">
        <v>7045</v>
      </c>
      <c r="H543" t="s">
        <v>35</v>
      </c>
      <c r="I543" s="36">
        <v>19045</v>
      </c>
      <c r="J543" t="s">
        <v>2910</v>
      </c>
      <c r="K543" t="s">
        <v>2931</v>
      </c>
      <c r="L543" t="s">
        <v>25</v>
      </c>
      <c r="M543" s="2">
        <v>45638</v>
      </c>
      <c r="N543" t="s">
        <v>25</v>
      </c>
      <c r="O543" t="s">
        <v>25</v>
      </c>
      <c r="P543" t="s">
        <v>18</v>
      </c>
      <c r="Q543" t="s">
        <v>18</v>
      </c>
      <c r="R543" t="s">
        <v>18</v>
      </c>
      <c r="S543" t="s">
        <v>18</v>
      </c>
      <c r="T543" t="s">
        <v>18</v>
      </c>
      <c r="U543" t="s">
        <v>18</v>
      </c>
      <c r="V543" t="s">
        <v>18</v>
      </c>
      <c r="W543" s="45" t="str">
        <f>IF(Table1[[#This Row],[Sex at Birth]]="F","Female","Male")</f>
        <v>Male</v>
      </c>
      <c r="X543" s="43">
        <v>45657</v>
      </c>
      <c r="Y543" s="44">
        <f>Table1[[#This Row],[Report cutoff date]]-Table1[[#This Row],[DOB]]</f>
        <v>26612</v>
      </c>
      <c r="Z543" s="68">
        <f>ROUNDDOWN(Table1[[#This Row],[Days old - as of report cutoff date]]/365,0)</f>
        <v>72</v>
      </c>
      <c r="AA543" s="45" t="str">
        <f>IF(Table1[[#This Row],[Years old]]&gt;=55,"55+","54 and under")</f>
        <v>55+</v>
      </c>
      <c r="AB543" s="45" t="str">
        <f>VLOOKUP(Table1[[#This Row],[Years old]],Lookups!$A$1:$C$101,2,FALSE)</f>
        <v>70 - 79</v>
      </c>
      <c r="AC543" s="45" t="str">
        <f>VLOOKUP(Table1[[#This Row],[Years old]],Lookups!$A$1:$C$101,3,FALSE)</f>
        <v>70 - 74</v>
      </c>
      <c r="AD543" s="45" t="str">
        <f>VLOOKUP(Table1[[#This Row],[Race]],Lookups!$E$2:$F$11,2,FALSE)</f>
        <v>White</v>
      </c>
      <c r="AE543" s="45" t="str">
        <f>VLOOKUP(Table1[[#This Row],[Ethnicity]],Lookups!$H$2:$I$6,2,FALSE)</f>
        <v>Not Hispanic/Latino</v>
      </c>
      <c r="AF543" s="45" t="str">
        <f>VLOOKUP(Table1[[#This Row],[Language]],Lookups!$K$2:$L$9,2,FALSE)</f>
        <v>English</v>
      </c>
      <c r="AG543" s="46">
        <v>42005</v>
      </c>
      <c r="AH543" s="46">
        <v>45657</v>
      </c>
      <c r="AI543" s="46" t="str">
        <f>IF(Table1[[#This Row],[Colonoscopy Date]]="","",DATEVALUE(Table1[[#This Row],[Colonoscopy Date]]))</f>
        <v/>
      </c>
      <c r="AJ5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4" spans="1:36" x14ac:dyDescent="0.25">
      <c r="A544">
        <v>13059</v>
      </c>
      <c r="B544" t="s">
        <v>1619</v>
      </c>
      <c r="C544" t="s">
        <v>20</v>
      </c>
      <c r="D544" t="s">
        <v>21</v>
      </c>
      <c r="E544" t="s">
        <v>22</v>
      </c>
      <c r="F544" t="s">
        <v>28</v>
      </c>
      <c r="G544" t="s">
        <v>6245</v>
      </c>
      <c r="H544" t="s">
        <v>24</v>
      </c>
      <c r="I544" s="36">
        <v>19045</v>
      </c>
      <c r="J544" t="s">
        <v>2923</v>
      </c>
      <c r="K544" t="s">
        <v>2930</v>
      </c>
      <c r="L544" t="s">
        <v>25</v>
      </c>
      <c r="M544" s="2">
        <v>45638</v>
      </c>
      <c r="N544" t="s">
        <v>25</v>
      </c>
      <c r="O544" t="s">
        <v>25</v>
      </c>
      <c r="P544" t="s">
        <v>18</v>
      </c>
      <c r="Q544" t="s">
        <v>18</v>
      </c>
      <c r="R544" t="s">
        <v>18</v>
      </c>
      <c r="S544" t="s">
        <v>18</v>
      </c>
      <c r="T544" t="s">
        <v>18</v>
      </c>
      <c r="U544" t="s">
        <v>18</v>
      </c>
      <c r="V544" t="s">
        <v>18</v>
      </c>
      <c r="W544" s="45" t="str">
        <f>IF(Table1[[#This Row],[Sex at Birth]]="F","Female","Male")</f>
        <v>Female</v>
      </c>
      <c r="X544" s="43">
        <v>45657</v>
      </c>
      <c r="Y544" s="44">
        <f>Table1[[#This Row],[Report cutoff date]]-Table1[[#This Row],[DOB]]</f>
        <v>26612</v>
      </c>
      <c r="Z544" s="68">
        <f>ROUNDDOWN(Table1[[#This Row],[Days old - as of report cutoff date]]/365,0)</f>
        <v>72</v>
      </c>
      <c r="AA544" s="45" t="str">
        <f>IF(Table1[[#This Row],[Years old]]&gt;=55,"55+","54 and under")</f>
        <v>55+</v>
      </c>
      <c r="AB544" s="45" t="str">
        <f>VLOOKUP(Table1[[#This Row],[Years old]],Lookups!$A$1:$C$101,2,FALSE)</f>
        <v>70 - 79</v>
      </c>
      <c r="AC544" s="45" t="str">
        <f>VLOOKUP(Table1[[#This Row],[Years old]],Lookups!$A$1:$C$101,3,FALSE)</f>
        <v>70 - 74</v>
      </c>
      <c r="AD544" s="45" t="str">
        <f>VLOOKUP(Table1[[#This Row],[Race]],Lookups!$E$2:$F$11,2,FALSE)</f>
        <v>White</v>
      </c>
      <c r="AE544" s="45" t="str">
        <f>VLOOKUP(Table1[[#This Row],[Ethnicity]],Lookups!$H$2:$I$6,2,FALSE)</f>
        <v>Not Hispanic/Latino</v>
      </c>
      <c r="AF544" s="45" t="str">
        <f>VLOOKUP(Table1[[#This Row],[Language]],Lookups!$K$2:$L$9,2,FALSE)</f>
        <v>English</v>
      </c>
      <c r="AG544" s="46">
        <v>42005</v>
      </c>
      <c r="AH544" s="46">
        <v>45657</v>
      </c>
      <c r="AI544" s="46" t="str">
        <f>IF(Table1[[#This Row],[Colonoscopy Date]]="","",DATEVALUE(Table1[[#This Row],[Colonoscopy Date]]))</f>
        <v/>
      </c>
      <c r="AJ5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5" spans="1:36" x14ac:dyDescent="0.25">
      <c r="A545">
        <v>11969</v>
      </c>
      <c r="B545" t="s">
        <v>1787</v>
      </c>
      <c r="C545" t="s">
        <v>20</v>
      </c>
      <c r="D545" t="s">
        <v>21</v>
      </c>
      <c r="E545" t="s">
        <v>22</v>
      </c>
      <c r="F545" t="s">
        <v>30</v>
      </c>
      <c r="G545" t="s">
        <v>3818</v>
      </c>
      <c r="H545" t="s">
        <v>24</v>
      </c>
      <c r="I545" s="36">
        <v>19047</v>
      </c>
      <c r="J545" t="s">
        <v>2912</v>
      </c>
      <c r="K545" t="s">
        <v>2930</v>
      </c>
      <c r="L545" t="s">
        <v>25</v>
      </c>
      <c r="M545" s="2">
        <v>45302</v>
      </c>
      <c r="N545" t="s">
        <v>53</v>
      </c>
      <c r="O545" t="s">
        <v>25</v>
      </c>
      <c r="P545" t="s">
        <v>1327</v>
      </c>
      <c r="Q545" t="s">
        <v>18</v>
      </c>
      <c r="R545" t="s">
        <v>18</v>
      </c>
      <c r="S545" t="s">
        <v>18</v>
      </c>
      <c r="T545" t="s">
        <v>18</v>
      </c>
      <c r="U545" t="s">
        <v>18</v>
      </c>
      <c r="V545" t="s">
        <v>18</v>
      </c>
      <c r="W545" s="45" t="str">
        <f>IF(Table1[[#This Row],[Sex at Birth]]="F","Female","Male")</f>
        <v>Female</v>
      </c>
      <c r="X545" s="43">
        <v>45657</v>
      </c>
      <c r="Y545" s="44">
        <f>Table1[[#This Row],[Report cutoff date]]-Table1[[#This Row],[DOB]]</f>
        <v>26610</v>
      </c>
      <c r="Z545" s="68">
        <f>ROUNDDOWN(Table1[[#This Row],[Days old - as of report cutoff date]]/365,0)</f>
        <v>72</v>
      </c>
      <c r="AA545" s="45" t="str">
        <f>IF(Table1[[#This Row],[Years old]]&gt;=55,"55+","54 and under")</f>
        <v>55+</v>
      </c>
      <c r="AB545" s="45" t="str">
        <f>VLOOKUP(Table1[[#This Row],[Years old]],Lookups!$A$1:$C$101,2,FALSE)</f>
        <v>70 - 79</v>
      </c>
      <c r="AC545" s="45" t="str">
        <f>VLOOKUP(Table1[[#This Row],[Years old]],Lookups!$A$1:$C$101,3,FALSE)</f>
        <v>70 - 74</v>
      </c>
      <c r="AD545" s="45" t="str">
        <f>VLOOKUP(Table1[[#This Row],[Race]],Lookups!$E$2:$F$11,2,FALSE)</f>
        <v>White</v>
      </c>
      <c r="AE545" s="45" t="str">
        <f>VLOOKUP(Table1[[#This Row],[Ethnicity]],Lookups!$H$2:$I$6,2,FALSE)</f>
        <v>Not Hispanic/Latino</v>
      </c>
      <c r="AF545" s="45" t="str">
        <f>VLOOKUP(Table1[[#This Row],[Language]],Lookups!$K$2:$L$9,2,FALSE)</f>
        <v>English</v>
      </c>
      <c r="AG545" s="46">
        <v>42005</v>
      </c>
      <c r="AH545" s="46">
        <v>45657</v>
      </c>
      <c r="AI545" s="46">
        <f>IF(Table1[[#This Row],[Colonoscopy Date]]="","",DATEVALUE(Table1[[#This Row],[Colonoscopy Date]]))</f>
        <v>42249</v>
      </c>
      <c r="AJ5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46" spans="1:36" x14ac:dyDescent="0.25">
      <c r="A546">
        <v>13746</v>
      </c>
      <c r="B546" t="s">
        <v>2823</v>
      </c>
      <c r="C546" t="s">
        <v>20</v>
      </c>
      <c r="D546" t="s">
        <v>21</v>
      </c>
      <c r="E546" t="s">
        <v>22</v>
      </c>
      <c r="F546" t="s">
        <v>30</v>
      </c>
      <c r="G546" t="s">
        <v>6280</v>
      </c>
      <c r="H546" t="s">
        <v>35</v>
      </c>
      <c r="I546" s="36">
        <v>19049</v>
      </c>
      <c r="J546" t="s">
        <v>2923</v>
      </c>
      <c r="K546" t="s">
        <v>2930</v>
      </c>
      <c r="L546" t="s">
        <v>25</v>
      </c>
      <c r="M546" s="2">
        <v>45553</v>
      </c>
      <c r="N546" t="s">
        <v>25</v>
      </c>
      <c r="O546" t="s">
        <v>25</v>
      </c>
      <c r="P546" t="s">
        <v>18</v>
      </c>
      <c r="Q546" t="s">
        <v>18</v>
      </c>
      <c r="R546" t="s">
        <v>18</v>
      </c>
      <c r="S546" t="s">
        <v>18</v>
      </c>
      <c r="T546" t="s">
        <v>18</v>
      </c>
      <c r="U546" t="s">
        <v>18</v>
      </c>
      <c r="V546" t="s">
        <v>18</v>
      </c>
      <c r="W546" s="45" t="str">
        <f>IF(Table1[[#This Row],[Sex at Birth]]="F","Female","Male")</f>
        <v>Male</v>
      </c>
      <c r="X546" s="43">
        <v>45657</v>
      </c>
      <c r="Y546" s="44">
        <f>Table1[[#This Row],[Report cutoff date]]-Table1[[#This Row],[DOB]]</f>
        <v>26608</v>
      </c>
      <c r="Z546" s="68">
        <f>ROUNDDOWN(Table1[[#This Row],[Days old - as of report cutoff date]]/365,0)</f>
        <v>72</v>
      </c>
      <c r="AA546" s="45" t="str">
        <f>IF(Table1[[#This Row],[Years old]]&gt;=55,"55+","54 and under")</f>
        <v>55+</v>
      </c>
      <c r="AB546" s="45" t="str">
        <f>VLOOKUP(Table1[[#This Row],[Years old]],Lookups!$A$1:$C$101,2,FALSE)</f>
        <v>70 - 79</v>
      </c>
      <c r="AC546" s="45" t="str">
        <f>VLOOKUP(Table1[[#This Row],[Years old]],Lookups!$A$1:$C$101,3,FALSE)</f>
        <v>70 - 74</v>
      </c>
      <c r="AD546" s="45" t="str">
        <f>VLOOKUP(Table1[[#This Row],[Race]],Lookups!$E$2:$F$11,2,FALSE)</f>
        <v>White</v>
      </c>
      <c r="AE546" s="45" t="str">
        <f>VLOOKUP(Table1[[#This Row],[Ethnicity]],Lookups!$H$2:$I$6,2,FALSE)</f>
        <v>Not Hispanic/Latino</v>
      </c>
      <c r="AF546" s="45" t="str">
        <f>VLOOKUP(Table1[[#This Row],[Language]],Lookups!$K$2:$L$9,2,FALSE)</f>
        <v>English</v>
      </c>
      <c r="AG546" s="46">
        <v>42005</v>
      </c>
      <c r="AH546" s="46">
        <v>45657</v>
      </c>
      <c r="AI546" s="46" t="str">
        <f>IF(Table1[[#This Row],[Colonoscopy Date]]="","",DATEVALUE(Table1[[#This Row],[Colonoscopy Date]]))</f>
        <v/>
      </c>
      <c r="AJ5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7" spans="1:36" x14ac:dyDescent="0.25">
      <c r="A547">
        <v>14511</v>
      </c>
      <c r="B547" t="s">
        <v>1597</v>
      </c>
      <c r="C547" t="s">
        <v>20</v>
      </c>
      <c r="D547" t="s">
        <v>21</v>
      </c>
      <c r="E547" t="s">
        <v>22</v>
      </c>
      <c r="F547" t="s">
        <v>32</v>
      </c>
      <c r="G547" t="s">
        <v>4838</v>
      </c>
      <c r="H547" t="s">
        <v>24</v>
      </c>
      <c r="I547" s="36">
        <v>19050</v>
      </c>
      <c r="J547" t="s">
        <v>2891</v>
      </c>
      <c r="K547" t="s">
        <v>2930</v>
      </c>
      <c r="L547" t="s">
        <v>25</v>
      </c>
      <c r="M547" s="2">
        <v>45440</v>
      </c>
      <c r="N547" t="s">
        <v>25</v>
      </c>
      <c r="O547" t="s">
        <v>25</v>
      </c>
      <c r="P547" t="s">
        <v>18</v>
      </c>
      <c r="Q547" t="s">
        <v>18</v>
      </c>
      <c r="R547" t="s">
        <v>18</v>
      </c>
      <c r="S547" t="s">
        <v>18</v>
      </c>
      <c r="T547" t="s">
        <v>18</v>
      </c>
      <c r="U547" t="s">
        <v>18</v>
      </c>
      <c r="V547" t="s">
        <v>18</v>
      </c>
      <c r="W547" s="45" t="str">
        <f>IF(Table1[[#This Row],[Sex at Birth]]="F","Female","Male")</f>
        <v>Female</v>
      </c>
      <c r="X547" s="43">
        <v>45657</v>
      </c>
      <c r="Y547" s="44">
        <f>Table1[[#This Row],[Report cutoff date]]-Table1[[#This Row],[DOB]]</f>
        <v>26607</v>
      </c>
      <c r="Z547" s="68">
        <f>ROUNDDOWN(Table1[[#This Row],[Days old - as of report cutoff date]]/365,0)</f>
        <v>72</v>
      </c>
      <c r="AA547" s="45" t="str">
        <f>IF(Table1[[#This Row],[Years old]]&gt;=55,"55+","54 and under")</f>
        <v>55+</v>
      </c>
      <c r="AB547" s="45" t="str">
        <f>VLOOKUP(Table1[[#This Row],[Years old]],Lookups!$A$1:$C$101,2,FALSE)</f>
        <v>70 - 79</v>
      </c>
      <c r="AC547" s="45" t="str">
        <f>VLOOKUP(Table1[[#This Row],[Years old]],Lookups!$A$1:$C$101,3,FALSE)</f>
        <v>70 - 74</v>
      </c>
      <c r="AD547" s="45" t="str">
        <f>VLOOKUP(Table1[[#This Row],[Race]],Lookups!$E$2:$F$11,2,FALSE)</f>
        <v>White</v>
      </c>
      <c r="AE547" s="45" t="str">
        <f>VLOOKUP(Table1[[#This Row],[Ethnicity]],Lookups!$H$2:$I$6,2,FALSE)</f>
        <v>Not Hispanic/Latino</v>
      </c>
      <c r="AF547" s="45" t="str">
        <f>VLOOKUP(Table1[[#This Row],[Language]],Lookups!$K$2:$L$9,2,FALSE)</f>
        <v>English</v>
      </c>
      <c r="AG547" s="46">
        <v>42005</v>
      </c>
      <c r="AH547" s="46">
        <v>45657</v>
      </c>
      <c r="AI547" s="46" t="str">
        <f>IF(Table1[[#This Row],[Colonoscopy Date]]="","",DATEVALUE(Table1[[#This Row],[Colonoscopy Date]]))</f>
        <v/>
      </c>
      <c r="AJ5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8" spans="1:36" x14ac:dyDescent="0.25">
      <c r="A548">
        <v>10263</v>
      </c>
      <c r="B548" t="s">
        <v>2309</v>
      </c>
      <c r="C548" t="s">
        <v>20</v>
      </c>
      <c r="D548" t="s">
        <v>21</v>
      </c>
      <c r="E548" t="s">
        <v>22</v>
      </c>
      <c r="F548" t="s">
        <v>81</v>
      </c>
      <c r="G548" t="s">
        <v>7226</v>
      </c>
      <c r="H548" t="s">
        <v>24</v>
      </c>
      <c r="I548" s="36">
        <v>19054</v>
      </c>
      <c r="J548" t="s">
        <v>2920</v>
      </c>
      <c r="K548" t="s">
        <v>2935</v>
      </c>
      <c r="L548" t="s">
        <v>25</v>
      </c>
      <c r="M548" s="2">
        <v>45575</v>
      </c>
      <c r="N548" t="s">
        <v>25</v>
      </c>
      <c r="O548" t="s">
        <v>25</v>
      </c>
      <c r="P548" t="s">
        <v>18</v>
      </c>
      <c r="Q548" t="s">
        <v>18</v>
      </c>
      <c r="R548" t="s">
        <v>18</v>
      </c>
      <c r="S548" t="s">
        <v>18</v>
      </c>
      <c r="T548" t="s">
        <v>18</v>
      </c>
      <c r="U548" t="s">
        <v>18</v>
      </c>
      <c r="V548" t="s">
        <v>18</v>
      </c>
      <c r="W548" s="45" t="str">
        <f>IF(Table1[[#This Row],[Sex at Birth]]="F","Female","Male")</f>
        <v>Female</v>
      </c>
      <c r="X548" s="43">
        <v>45657</v>
      </c>
      <c r="Y548" s="44">
        <f>Table1[[#This Row],[Report cutoff date]]-Table1[[#This Row],[DOB]]</f>
        <v>26603</v>
      </c>
      <c r="Z548" s="68">
        <f>ROUNDDOWN(Table1[[#This Row],[Days old - as of report cutoff date]]/365,0)</f>
        <v>72</v>
      </c>
      <c r="AA548" s="45" t="str">
        <f>IF(Table1[[#This Row],[Years old]]&gt;=55,"55+","54 and under")</f>
        <v>55+</v>
      </c>
      <c r="AB548" s="45" t="str">
        <f>VLOOKUP(Table1[[#This Row],[Years old]],Lookups!$A$1:$C$101,2,FALSE)</f>
        <v>70 - 79</v>
      </c>
      <c r="AC548" s="45" t="str">
        <f>VLOOKUP(Table1[[#This Row],[Years old]],Lookups!$A$1:$C$101,3,FALSE)</f>
        <v>70 - 74</v>
      </c>
      <c r="AD548" s="45" t="str">
        <f>VLOOKUP(Table1[[#This Row],[Race]],Lookups!$E$2:$F$11,2,FALSE)</f>
        <v>White</v>
      </c>
      <c r="AE548" s="45" t="str">
        <f>VLOOKUP(Table1[[#This Row],[Ethnicity]],Lookups!$H$2:$I$6,2,FALSE)</f>
        <v>Not Hispanic/Latino</v>
      </c>
      <c r="AF548" s="45" t="str">
        <f>VLOOKUP(Table1[[#This Row],[Language]],Lookups!$K$2:$L$9,2,FALSE)</f>
        <v>English</v>
      </c>
      <c r="AG548" s="46">
        <v>42005</v>
      </c>
      <c r="AH548" s="46">
        <v>45657</v>
      </c>
      <c r="AI548" s="46" t="str">
        <f>IF(Table1[[#This Row],[Colonoscopy Date]]="","",DATEVALUE(Table1[[#This Row],[Colonoscopy Date]]))</f>
        <v/>
      </c>
      <c r="AJ5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9" spans="1:36" x14ac:dyDescent="0.25">
      <c r="A549">
        <v>11650</v>
      </c>
      <c r="B549" t="s">
        <v>1808</v>
      </c>
      <c r="C549" t="s">
        <v>20</v>
      </c>
      <c r="D549" t="s">
        <v>21</v>
      </c>
      <c r="E549" t="s">
        <v>22</v>
      </c>
      <c r="F549" t="s">
        <v>106</v>
      </c>
      <c r="G549" t="s">
        <v>3546</v>
      </c>
      <c r="H549" t="s">
        <v>24</v>
      </c>
      <c r="I549" s="36">
        <v>19055</v>
      </c>
      <c r="J549" t="s">
        <v>2888</v>
      </c>
      <c r="K549" t="s">
        <v>2930</v>
      </c>
      <c r="L549" t="s">
        <v>25</v>
      </c>
      <c r="M549" s="2">
        <v>45630</v>
      </c>
      <c r="N549" t="s">
        <v>25</v>
      </c>
      <c r="O549" t="s">
        <v>25</v>
      </c>
      <c r="P549" t="s">
        <v>18</v>
      </c>
      <c r="Q549" t="s">
        <v>387</v>
      </c>
      <c r="R549" t="s">
        <v>27</v>
      </c>
      <c r="S549" t="s">
        <v>18</v>
      </c>
      <c r="T549" t="s">
        <v>18</v>
      </c>
      <c r="U549" t="s">
        <v>18</v>
      </c>
      <c r="V549" t="s">
        <v>18</v>
      </c>
      <c r="W549" s="45" t="str">
        <f>IF(Table1[[#This Row],[Sex at Birth]]="F","Female","Male")</f>
        <v>Female</v>
      </c>
      <c r="X549" s="43">
        <v>45657</v>
      </c>
      <c r="Y549" s="44">
        <f>Table1[[#This Row],[Report cutoff date]]-Table1[[#This Row],[DOB]]</f>
        <v>26602</v>
      </c>
      <c r="Z549" s="68">
        <f>ROUNDDOWN(Table1[[#This Row],[Days old - as of report cutoff date]]/365,0)</f>
        <v>72</v>
      </c>
      <c r="AA549" s="45" t="str">
        <f>IF(Table1[[#This Row],[Years old]]&gt;=55,"55+","54 and under")</f>
        <v>55+</v>
      </c>
      <c r="AB549" s="45" t="str">
        <f>VLOOKUP(Table1[[#This Row],[Years old]],Lookups!$A$1:$C$101,2,FALSE)</f>
        <v>70 - 79</v>
      </c>
      <c r="AC549" s="45" t="str">
        <f>VLOOKUP(Table1[[#This Row],[Years old]],Lookups!$A$1:$C$101,3,FALSE)</f>
        <v>70 - 74</v>
      </c>
      <c r="AD549" s="45" t="str">
        <f>VLOOKUP(Table1[[#This Row],[Race]],Lookups!$E$2:$F$11,2,FALSE)</f>
        <v>White</v>
      </c>
      <c r="AE549" s="45" t="str">
        <f>VLOOKUP(Table1[[#This Row],[Ethnicity]],Lookups!$H$2:$I$6,2,FALSE)</f>
        <v>Not Hispanic/Latino</v>
      </c>
      <c r="AF549" s="45" t="str">
        <f>VLOOKUP(Table1[[#This Row],[Language]],Lookups!$K$2:$L$9,2,FALSE)</f>
        <v>English</v>
      </c>
      <c r="AG549" s="46">
        <v>42005</v>
      </c>
      <c r="AH549" s="46">
        <v>45657</v>
      </c>
      <c r="AI549" s="46" t="str">
        <f>IF(Table1[[#This Row],[Colonoscopy Date]]="","",DATEVALUE(Table1[[#This Row],[Colonoscopy Date]]))</f>
        <v/>
      </c>
      <c r="AJ5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50" spans="1:36" x14ac:dyDescent="0.25">
      <c r="A550">
        <v>10040</v>
      </c>
      <c r="B550" t="s">
        <v>1680</v>
      </c>
      <c r="C550" t="s">
        <v>20</v>
      </c>
      <c r="D550" t="s">
        <v>21</v>
      </c>
      <c r="E550" t="s">
        <v>22</v>
      </c>
      <c r="F550" t="s">
        <v>32</v>
      </c>
      <c r="G550" t="s">
        <v>3242</v>
      </c>
      <c r="H550" t="s">
        <v>24</v>
      </c>
      <c r="I550" s="36">
        <v>19056</v>
      </c>
      <c r="J550" t="s">
        <v>2906</v>
      </c>
      <c r="K550" t="s">
        <v>2931</v>
      </c>
      <c r="L550" t="s">
        <v>25</v>
      </c>
      <c r="M550" s="2">
        <v>45574</v>
      </c>
      <c r="N550" t="s">
        <v>53</v>
      </c>
      <c r="O550" t="s">
        <v>25</v>
      </c>
      <c r="P550" t="s">
        <v>18</v>
      </c>
      <c r="Q550" t="s">
        <v>18</v>
      </c>
      <c r="R550" t="s">
        <v>18</v>
      </c>
      <c r="S550" t="s">
        <v>1191</v>
      </c>
      <c r="T550" t="s">
        <v>27</v>
      </c>
      <c r="U550" t="s">
        <v>18</v>
      </c>
      <c r="V550" t="s">
        <v>18</v>
      </c>
      <c r="W550" s="45" t="str">
        <f>IF(Table1[[#This Row],[Sex at Birth]]="F","Female","Male")</f>
        <v>Female</v>
      </c>
      <c r="X550" s="43">
        <v>45657</v>
      </c>
      <c r="Y550" s="44">
        <f>Table1[[#This Row],[Report cutoff date]]-Table1[[#This Row],[DOB]]</f>
        <v>26601</v>
      </c>
      <c r="Z550" s="68">
        <f>ROUNDDOWN(Table1[[#This Row],[Days old - as of report cutoff date]]/365,0)</f>
        <v>72</v>
      </c>
      <c r="AA550" s="45" t="str">
        <f>IF(Table1[[#This Row],[Years old]]&gt;=55,"55+","54 and under")</f>
        <v>55+</v>
      </c>
      <c r="AB550" s="45" t="str">
        <f>VLOOKUP(Table1[[#This Row],[Years old]],Lookups!$A$1:$C$101,2,FALSE)</f>
        <v>70 - 79</v>
      </c>
      <c r="AC550" s="45" t="str">
        <f>VLOOKUP(Table1[[#This Row],[Years old]],Lookups!$A$1:$C$101,3,FALSE)</f>
        <v>70 - 74</v>
      </c>
      <c r="AD550" s="45" t="str">
        <f>VLOOKUP(Table1[[#This Row],[Race]],Lookups!$E$2:$F$11,2,FALSE)</f>
        <v>White</v>
      </c>
      <c r="AE550" s="45" t="str">
        <f>VLOOKUP(Table1[[#This Row],[Ethnicity]],Lookups!$H$2:$I$6,2,FALSE)</f>
        <v>Not Hispanic/Latino</v>
      </c>
      <c r="AF550" s="45" t="str">
        <f>VLOOKUP(Table1[[#This Row],[Language]],Lookups!$K$2:$L$9,2,FALSE)</f>
        <v>English</v>
      </c>
      <c r="AG550" s="46">
        <v>42005</v>
      </c>
      <c r="AH550" s="46">
        <v>45657</v>
      </c>
      <c r="AI550" s="46" t="str">
        <f>IF(Table1[[#This Row],[Colonoscopy Date]]="","",DATEVALUE(Table1[[#This Row],[Colonoscopy Date]]))</f>
        <v/>
      </c>
      <c r="AJ5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51" spans="1:36" x14ac:dyDescent="0.25">
      <c r="A551">
        <v>10862</v>
      </c>
      <c r="B551" t="s">
        <v>1644</v>
      </c>
      <c r="C551" t="s">
        <v>20</v>
      </c>
      <c r="D551" t="s">
        <v>21</v>
      </c>
      <c r="E551" t="s">
        <v>22</v>
      </c>
      <c r="F551" t="s">
        <v>32</v>
      </c>
      <c r="G551" t="s">
        <v>7728</v>
      </c>
      <c r="H551" t="s">
        <v>35</v>
      </c>
      <c r="I551" s="36">
        <v>19061</v>
      </c>
      <c r="J551" t="s">
        <v>2906</v>
      </c>
      <c r="K551" t="s">
        <v>2936</v>
      </c>
      <c r="L551" t="s">
        <v>25</v>
      </c>
      <c r="M551" s="2">
        <v>45652</v>
      </c>
      <c r="N551" t="s">
        <v>53</v>
      </c>
      <c r="O551" t="s">
        <v>25</v>
      </c>
      <c r="P551" t="s">
        <v>1484</v>
      </c>
      <c r="Q551" t="s">
        <v>18</v>
      </c>
      <c r="R551" t="s">
        <v>18</v>
      </c>
      <c r="S551" t="s">
        <v>18</v>
      </c>
      <c r="T551" t="s">
        <v>18</v>
      </c>
      <c r="U551" t="s">
        <v>18</v>
      </c>
      <c r="V551" t="s">
        <v>18</v>
      </c>
      <c r="W551" s="45" t="str">
        <f>IF(Table1[[#This Row],[Sex at Birth]]="F","Female","Male")</f>
        <v>Male</v>
      </c>
      <c r="X551" s="43">
        <v>45657</v>
      </c>
      <c r="Y551" s="44">
        <f>Table1[[#This Row],[Report cutoff date]]-Table1[[#This Row],[DOB]]</f>
        <v>26596</v>
      </c>
      <c r="Z551" s="68">
        <f>ROUNDDOWN(Table1[[#This Row],[Days old - as of report cutoff date]]/365,0)</f>
        <v>72</v>
      </c>
      <c r="AA551" s="45" t="str">
        <f>IF(Table1[[#This Row],[Years old]]&gt;=55,"55+","54 and under")</f>
        <v>55+</v>
      </c>
      <c r="AB551" s="45" t="str">
        <f>VLOOKUP(Table1[[#This Row],[Years old]],Lookups!$A$1:$C$101,2,FALSE)</f>
        <v>70 - 79</v>
      </c>
      <c r="AC551" s="45" t="str">
        <f>VLOOKUP(Table1[[#This Row],[Years old]],Lookups!$A$1:$C$101,3,FALSE)</f>
        <v>70 - 74</v>
      </c>
      <c r="AD551" s="45" t="str">
        <f>VLOOKUP(Table1[[#This Row],[Race]],Lookups!$E$2:$F$11,2,FALSE)</f>
        <v>White</v>
      </c>
      <c r="AE551" s="45" t="str">
        <f>VLOOKUP(Table1[[#This Row],[Ethnicity]],Lookups!$H$2:$I$6,2,FALSE)</f>
        <v>Not Hispanic/Latino</v>
      </c>
      <c r="AF551" s="45" t="str">
        <f>VLOOKUP(Table1[[#This Row],[Language]],Lookups!$K$2:$L$9,2,FALSE)</f>
        <v>English</v>
      </c>
      <c r="AG551" s="46">
        <v>42005</v>
      </c>
      <c r="AH551" s="46">
        <v>45657</v>
      </c>
      <c r="AI551" s="46">
        <f>IF(Table1[[#This Row],[Colonoscopy Date]]="","",DATEVALUE(Table1[[#This Row],[Colonoscopy Date]]))</f>
        <v>43242</v>
      </c>
      <c r="AJ5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52" spans="1:36" x14ac:dyDescent="0.25">
      <c r="A552">
        <v>11855</v>
      </c>
      <c r="B552" t="s">
        <v>1810</v>
      </c>
      <c r="C552" t="s">
        <v>20</v>
      </c>
      <c r="D552" t="s">
        <v>21</v>
      </c>
      <c r="E552" t="s">
        <v>22</v>
      </c>
      <c r="F552" t="s">
        <v>30</v>
      </c>
      <c r="G552" t="s">
        <v>6415</v>
      </c>
      <c r="H552" t="s">
        <v>24</v>
      </c>
      <c r="I552" s="36">
        <v>19066</v>
      </c>
      <c r="J552" t="s">
        <v>2923</v>
      </c>
      <c r="K552" t="s">
        <v>2930</v>
      </c>
      <c r="L552" t="s">
        <v>25</v>
      </c>
      <c r="M552" s="2">
        <v>45615</v>
      </c>
      <c r="N552" t="s">
        <v>53</v>
      </c>
      <c r="O552" t="s">
        <v>25</v>
      </c>
      <c r="P552" t="s">
        <v>759</v>
      </c>
      <c r="Q552" t="s">
        <v>18</v>
      </c>
      <c r="R552" t="s">
        <v>18</v>
      </c>
      <c r="S552" t="s">
        <v>18</v>
      </c>
      <c r="T552" t="s">
        <v>18</v>
      </c>
      <c r="U552" t="s">
        <v>18</v>
      </c>
      <c r="V552" t="s">
        <v>18</v>
      </c>
      <c r="W552" s="45" t="str">
        <f>IF(Table1[[#This Row],[Sex at Birth]]="F","Female","Male")</f>
        <v>Female</v>
      </c>
      <c r="X552" s="43">
        <v>45657</v>
      </c>
      <c r="Y552" s="44">
        <f>Table1[[#This Row],[Report cutoff date]]-Table1[[#This Row],[DOB]]</f>
        <v>26591</v>
      </c>
      <c r="Z552" s="68">
        <f>ROUNDDOWN(Table1[[#This Row],[Days old - as of report cutoff date]]/365,0)</f>
        <v>72</v>
      </c>
      <c r="AA552" s="45" t="str">
        <f>IF(Table1[[#This Row],[Years old]]&gt;=55,"55+","54 and under")</f>
        <v>55+</v>
      </c>
      <c r="AB552" s="45" t="str">
        <f>VLOOKUP(Table1[[#This Row],[Years old]],Lookups!$A$1:$C$101,2,FALSE)</f>
        <v>70 - 79</v>
      </c>
      <c r="AC552" s="45" t="str">
        <f>VLOOKUP(Table1[[#This Row],[Years old]],Lookups!$A$1:$C$101,3,FALSE)</f>
        <v>70 - 74</v>
      </c>
      <c r="AD552" s="45" t="str">
        <f>VLOOKUP(Table1[[#This Row],[Race]],Lookups!$E$2:$F$11,2,FALSE)</f>
        <v>White</v>
      </c>
      <c r="AE552" s="45" t="str">
        <f>VLOOKUP(Table1[[#This Row],[Ethnicity]],Lookups!$H$2:$I$6,2,FALSE)</f>
        <v>Not Hispanic/Latino</v>
      </c>
      <c r="AF552" s="45" t="str">
        <f>VLOOKUP(Table1[[#This Row],[Language]],Lookups!$K$2:$L$9,2,FALSE)</f>
        <v>English</v>
      </c>
      <c r="AG552" s="46">
        <v>42005</v>
      </c>
      <c r="AH552" s="46">
        <v>45657</v>
      </c>
      <c r="AI552" s="46">
        <f>IF(Table1[[#This Row],[Colonoscopy Date]]="","",DATEVALUE(Table1[[#This Row],[Colonoscopy Date]]))</f>
        <v>45566</v>
      </c>
      <c r="AJ5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53" spans="1:36" x14ac:dyDescent="0.25">
      <c r="A553">
        <v>13450</v>
      </c>
      <c r="B553" t="s">
        <v>2861</v>
      </c>
      <c r="C553" t="s">
        <v>20</v>
      </c>
      <c r="D553" t="s">
        <v>21</v>
      </c>
      <c r="E553" t="s">
        <v>22</v>
      </c>
      <c r="F553" t="s">
        <v>30</v>
      </c>
      <c r="G553" t="s">
        <v>5872</v>
      </c>
      <c r="H553" t="s">
        <v>24</v>
      </c>
      <c r="I553" s="36">
        <v>19067</v>
      </c>
      <c r="J553" t="s">
        <v>2922</v>
      </c>
      <c r="K553" t="s">
        <v>2930</v>
      </c>
      <c r="L553" t="s">
        <v>25</v>
      </c>
      <c r="M553" s="2">
        <v>45547</v>
      </c>
      <c r="N553" t="s">
        <v>25</v>
      </c>
      <c r="O553" t="s">
        <v>25</v>
      </c>
      <c r="P553" t="s">
        <v>18</v>
      </c>
      <c r="Q553" t="s">
        <v>18</v>
      </c>
      <c r="R553" t="s">
        <v>18</v>
      </c>
      <c r="S553" t="s">
        <v>18</v>
      </c>
      <c r="T553" t="s">
        <v>18</v>
      </c>
      <c r="U553" t="s">
        <v>18</v>
      </c>
      <c r="V553" t="s">
        <v>18</v>
      </c>
      <c r="W553" s="45" t="str">
        <f>IF(Table1[[#This Row],[Sex at Birth]]="F","Female","Male")</f>
        <v>Female</v>
      </c>
      <c r="X553" s="43">
        <v>45657</v>
      </c>
      <c r="Y553" s="44">
        <f>Table1[[#This Row],[Report cutoff date]]-Table1[[#This Row],[DOB]]</f>
        <v>26590</v>
      </c>
      <c r="Z553" s="68">
        <f>ROUNDDOWN(Table1[[#This Row],[Days old - as of report cutoff date]]/365,0)</f>
        <v>72</v>
      </c>
      <c r="AA553" s="45" t="str">
        <f>IF(Table1[[#This Row],[Years old]]&gt;=55,"55+","54 and under")</f>
        <v>55+</v>
      </c>
      <c r="AB553" s="45" t="str">
        <f>VLOOKUP(Table1[[#This Row],[Years old]],Lookups!$A$1:$C$101,2,FALSE)</f>
        <v>70 - 79</v>
      </c>
      <c r="AC553" s="45" t="str">
        <f>VLOOKUP(Table1[[#This Row],[Years old]],Lookups!$A$1:$C$101,3,FALSE)</f>
        <v>70 - 74</v>
      </c>
      <c r="AD553" s="45" t="str">
        <f>VLOOKUP(Table1[[#This Row],[Race]],Lookups!$E$2:$F$11,2,FALSE)</f>
        <v>White</v>
      </c>
      <c r="AE553" s="45" t="str">
        <f>VLOOKUP(Table1[[#This Row],[Ethnicity]],Lookups!$H$2:$I$6,2,FALSE)</f>
        <v>Not Hispanic/Latino</v>
      </c>
      <c r="AF553" s="45" t="str">
        <f>VLOOKUP(Table1[[#This Row],[Language]],Lookups!$K$2:$L$9,2,FALSE)</f>
        <v>English</v>
      </c>
      <c r="AG553" s="46">
        <v>42005</v>
      </c>
      <c r="AH553" s="46">
        <v>45657</v>
      </c>
      <c r="AI553" s="46" t="str">
        <f>IF(Table1[[#This Row],[Colonoscopy Date]]="","",DATEVALUE(Table1[[#This Row],[Colonoscopy Date]]))</f>
        <v/>
      </c>
      <c r="AJ5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54" spans="1:36" x14ac:dyDescent="0.25">
      <c r="A554">
        <v>13465</v>
      </c>
      <c r="B554" t="s">
        <v>1619</v>
      </c>
      <c r="C554" t="s">
        <v>20</v>
      </c>
      <c r="D554" t="s">
        <v>34</v>
      </c>
      <c r="E554" t="s">
        <v>22</v>
      </c>
      <c r="F554" t="s">
        <v>30</v>
      </c>
      <c r="G554" t="s">
        <v>4315</v>
      </c>
      <c r="H554" t="s">
        <v>24</v>
      </c>
      <c r="I554" s="36">
        <v>19068</v>
      </c>
      <c r="J554" t="s">
        <v>2885</v>
      </c>
      <c r="K554" t="s">
        <v>2930</v>
      </c>
      <c r="L554" t="s">
        <v>25</v>
      </c>
      <c r="M554" s="2">
        <v>45656</v>
      </c>
      <c r="N554" t="s">
        <v>25</v>
      </c>
      <c r="O554" t="s">
        <v>25</v>
      </c>
      <c r="P554" t="s">
        <v>18</v>
      </c>
      <c r="Q554" t="s">
        <v>18</v>
      </c>
      <c r="R554" t="s">
        <v>18</v>
      </c>
      <c r="S554" t="s">
        <v>18</v>
      </c>
      <c r="T554" t="s">
        <v>18</v>
      </c>
      <c r="U554" t="s">
        <v>18</v>
      </c>
      <c r="V554" t="s">
        <v>18</v>
      </c>
      <c r="W554" s="45" t="str">
        <f>IF(Table1[[#This Row],[Sex at Birth]]="F","Female","Male")</f>
        <v>Female</v>
      </c>
      <c r="X554" s="43">
        <v>45657</v>
      </c>
      <c r="Y554" s="44">
        <f>Table1[[#This Row],[Report cutoff date]]-Table1[[#This Row],[DOB]]</f>
        <v>26589</v>
      </c>
      <c r="Z554" s="68">
        <f>ROUNDDOWN(Table1[[#This Row],[Days old - as of report cutoff date]]/365,0)</f>
        <v>72</v>
      </c>
      <c r="AA554" s="45" t="str">
        <f>IF(Table1[[#This Row],[Years old]]&gt;=55,"55+","54 and under")</f>
        <v>55+</v>
      </c>
      <c r="AB554" s="45" t="str">
        <f>VLOOKUP(Table1[[#This Row],[Years old]],Lookups!$A$1:$C$101,2,FALSE)</f>
        <v>70 - 79</v>
      </c>
      <c r="AC554" s="45" t="str">
        <f>VLOOKUP(Table1[[#This Row],[Years old]],Lookups!$A$1:$C$101,3,FALSE)</f>
        <v>70 - 74</v>
      </c>
      <c r="AD554" s="45" t="str">
        <f>VLOOKUP(Table1[[#This Row],[Race]],Lookups!$E$2:$F$11,2,FALSE)</f>
        <v>White</v>
      </c>
      <c r="AE554" s="45" t="str">
        <f>VLOOKUP(Table1[[#This Row],[Ethnicity]],Lookups!$H$2:$I$6,2,FALSE)</f>
        <v>Other/ Unknown</v>
      </c>
      <c r="AF554" s="45" t="str">
        <f>VLOOKUP(Table1[[#This Row],[Language]],Lookups!$K$2:$L$9,2,FALSE)</f>
        <v>English</v>
      </c>
      <c r="AG554" s="46">
        <v>42005</v>
      </c>
      <c r="AH554" s="46">
        <v>45657</v>
      </c>
      <c r="AI554" s="46" t="str">
        <f>IF(Table1[[#This Row],[Colonoscopy Date]]="","",DATEVALUE(Table1[[#This Row],[Colonoscopy Date]]))</f>
        <v/>
      </c>
      <c r="AJ5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55" spans="1:36" x14ac:dyDescent="0.25">
      <c r="A555">
        <v>10656</v>
      </c>
      <c r="B555" t="s">
        <v>1911</v>
      </c>
      <c r="C555" t="s">
        <v>20</v>
      </c>
      <c r="D555" t="s">
        <v>21</v>
      </c>
      <c r="E555" t="s">
        <v>22</v>
      </c>
      <c r="F555" t="s">
        <v>67</v>
      </c>
      <c r="G555" t="s">
        <v>4068</v>
      </c>
      <c r="H555" t="s">
        <v>24</v>
      </c>
      <c r="I555" s="36">
        <v>19069</v>
      </c>
      <c r="J555" t="s">
        <v>2912</v>
      </c>
      <c r="K555" t="s">
        <v>2936</v>
      </c>
      <c r="L555" t="s">
        <v>53</v>
      </c>
      <c r="M555" s="2">
        <v>45545</v>
      </c>
      <c r="N555" t="s">
        <v>53</v>
      </c>
      <c r="O555" t="s">
        <v>25</v>
      </c>
      <c r="P555" t="s">
        <v>1451</v>
      </c>
      <c r="Q555" t="s">
        <v>18</v>
      </c>
      <c r="R555" t="s">
        <v>18</v>
      </c>
      <c r="S555" t="s">
        <v>18</v>
      </c>
      <c r="T555" t="s">
        <v>18</v>
      </c>
      <c r="U555" t="s">
        <v>18</v>
      </c>
      <c r="V555" t="s">
        <v>18</v>
      </c>
      <c r="W555" s="45" t="str">
        <f>IF(Table1[[#This Row],[Sex at Birth]]="F","Female","Male")</f>
        <v>Female</v>
      </c>
      <c r="X555" s="43">
        <v>45657</v>
      </c>
      <c r="Y555" s="44">
        <f>Table1[[#This Row],[Report cutoff date]]-Table1[[#This Row],[DOB]]</f>
        <v>26588</v>
      </c>
      <c r="Z555" s="68">
        <f>ROUNDDOWN(Table1[[#This Row],[Days old - as of report cutoff date]]/365,0)</f>
        <v>72</v>
      </c>
      <c r="AA555" s="45" t="str">
        <f>IF(Table1[[#This Row],[Years old]]&gt;=55,"55+","54 and under")</f>
        <v>55+</v>
      </c>
      <c r="AB555" s="45" t="str">
        <f>VLOOKUP(Table1[[#This Row],[Years old]],Lookups!$A$1:$C$101,2,FALSE)</f>
        <v>70 - 79</v>
      </c>
      <c r="AC555" s="45" t="str">
        <f>VLOOKUP(Table1[[#This Row],[Years old]],Lookups!$A$1:$C$101,3,FALSE)</f>
        <v>70 - 74</v>
      </c>
      <c r="AD555" s="45" t="str">
        <f>VLOOKUP(Table1[[#This Row],[Race]],Lookups!$E$2:$F$11,2,FALSE)</f>
        <v>White</v>
      </c>
      <c r="AE555" s="45" t="str">
        <f>VLOOKUP(Table1[[#This Row],[Ethnicity]],Lookups!$H$2:$I$6,2,FALSE)</f>
        <v>Not Hispanic/Latino</v>
      </c>
      <c r="AF555" s="45" t="str">
        <f>VLOOKUP(Table1[[#This Row],[Language]],Lookups!$K$2:$L$9,2,FALSE)</f>
        <v>English</v>
      </c>
      <c r="AG555" s="46">
        <v>42005</v>
      </c>
      <c r="AH555" s="46">
        <v>45657</v>
      </c>
      <c r="AI555" s="46">
        <f>IF(Table1[[#This Row],[Colonoscopy Date]]="","",DATEVALUE(Table1[[#This Row],[Colonoscopy Date]]))</f>
        <v>43039</v>
      </c>
      <c r="AJ55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56" spans="1:36" x14ac:dyDescent="0.25">
      <c r="A556">
        <v>10673</v>
      </c>
      <c r="B556" t="s">
        <v>2189</v>
      </c>
      <c r="C556" t="s">
        <v>20</v>
      </c>
      <c r="D556" t="s">
        <v>21</v>
      </c>
      <c r="E556" t="s">
        <v>22</v>
      </c>
      <c r="F556" t="s">
        <v>106</v>
      </c>
      <c r="G556" t="s">
        <v>6548</v>
      </c>
      <c r="H556" t="s">
        <v>35</v>
      </c>
      <c r="I556" s="36">
        <v>19069</v>
      </c>
      <c r="J556" t="s">
        <v>2914</v>
      </c>
      <c r="K556" t="s">
        <v>2930</v>
      </c>
      <c r="L556" t="s">
        <v>25</v>
      </c>
      <c r="M556" s="2">
        <v>45532</v>
      </c>
      <c r="N556" t="s">
        <v>25</v>
      </c>
      <c r="O556" t="s">
        <v>25</v>
      </c>
      <c r="P556" t="s">
        <v>18</v>
      </c>
      <c r="Q556" t="s">
        <v>18</v>
      </c>
      <c r="R556" t="s">
        <v>18</v>
      </c>
      <c r="S556" t="s">
        <v>18</v>
      </c>
      <c r="T556" t="s">
        <v>18</v>
      </c>
      <c r="U556" t="s">
        <v>18</v>
      </c>
      <c r="V556" t="s">
        <v>18</v>
      </c>
      <c r="W556" s="45" t="str">
        <f>IF(Table1[[#This Row],[Sex at Birth]]="F","Female","Male")</f>
        <v>Male</v>
      </c>
      <c r="X556" s="43">
        <v>45657</v>
      </c>
      <c r="Y556" s="44">
        <f>Table1[[#This Row],[Report cutoff date]]-Table1[[#This Row],[DOB]]</f>
        <v>26588</v>
      </c>
      <c r="Z556" s="68">
        <f>ROUNDDOWN(Table1[[#This Row],[Days old - as of report cutoff date]]/365,0)</f>
        <v>72</v>
      </c>
      <c r="AA556" s="45" t="str">
        <f>IF(Table1[[#This Row],[Years old]]&gt;=55,"55+","54 and under")</f>
        <v>55+</v>
      </c>
      <c r="AB556" s="45" t="str">
        <f>VLOOKUP(Table1[[#This Row],[Years old]],Lookups!$A$1:$C$101,2,FALSE)</f>
        <v>70 - 79</v>
      </c>
      <c r="AC556" s="45" t="str">
        <f>VLOOKUP(Table1[[#This Row],[Years old]],Lookups!$A$1:$C$101,3,FALSE)</f>
        <v>70 - 74</v>
      </c>
      <c r="AD556" s="45" t="str">
        <f>VLOOKUP(Table1[[#This Row],[Race]],Lookups!$E$2:$F$11,2,FALSE)</f>
        <v>White</v>
      </c>
      <c r="AE556" s="45" t="str">
        <f>VLOOKUP(Table1[[#This Row],[Ethnicity]],Lookups!$H$2:$I$6,2,FALSE)</f>
        <v>Not Hispanic/Latino</v>
      </c>
      <c r="AF556" s="45" t="str">
        <f>VLOOKUP(Table1[[#This Row],[Language]],Lookups!$K$2:$L$9,2,FALSE)</f>
        <v>English</v>
      </c>
      <c r="AG556" s="46">
        <v>42005</v>
      </c>
      <c r="AH556" s="46">
        <v>45657</v>
      </c>
      <c r="AI556" s="46" t="str">
        <f>IF(Table1[[#This Row],[Colonoscopy Date]]="","",DATEVALUE(Table1[[#This Row],[Colonoscopy Date]]))</f>
        <v/>
      </c>
      <c r="AJ5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57" spans="1:36" x14ac:dyDescent="0.25">
      <c r="A557">
        <v>11027</v>
      </c>
      <c r="B557" t="s">
        <v>1596</v>
      </c>
      <c r="C557" t="s">
        <v>20</v>
      </c>
      <c r="D557" t="s">
        <v>21</v>
      </c>
      <c r="E557" t="s">
        <v>22</v>
      </c>
      <c r="F557" t="s">
        <v>32</v>
      </c>
      <c r="G557" t="s">
        <v>6858</v>
      </c>
      <c r="H557" t="s">
        <v>24</v>
      </c>
      <c r="I557" s="36">
        <v>19071</v>
      </c>
      <c r="J557" t="s">
        <v>2885</v>
      </c>
      <c r="K557" t="s">
        <v>2931</v>
      </c>
      <c r="L557" t="s">
        <v>25</v>
      </c>
      <c r="M557" s="2">
        <v>45604</v>
      </c>
      <c r="N557" t="s">
        <v>25</v>
      </c>
      <c r="O557" t="s">
        <v>25</v>
      </c>
      <c r="P557" t="s">
        <v>18</v>
      </c>
      <c r="Q557" t="s">
        <v>18</v>
      </c>
      <c r="R557" t="s">
        <v>18</v>
      </c>
      <c r="S557" t="s">
        <v>18</v>
      </c>
      <c r="T557" t="s">
        <v>18</v>
      </c>
      <c r="U557" t="s">
        <v>18</v>
      </c>
      <c r="V557" t="s">
        <v>18</v>
      </c>
      <c r="W557" s="45" t="str">
        <f>IF(Table1[[#This Row],[Sex at Birth]]="F","Female","Male")</f>
        <v>Female</v>
      </c>
      <c r="X557" s="43">
        <v>45657</v>
      </c>
      <c r="Y557" s="44">
        <f>Table1[[#This Row],[Report cutoff date]]-Table1[[#This Row],[DOB]]</f>
        <v>26586</v>
      </c>
      <c r="Z557" s="68">
        <f>ROUNDDOWN(Table1[[#This Row],[Days old - as of report cutoff date]]/365,0)</f>
        <v>72</v>
      </c>
      <c r="AA557" s="45" t="str">
        <f>IF(Table1[[#This Row],[Years old]]&gt;=55,"55+","54 and under")</f>
        <v>55+</v>
      </c>
      <c r="AB557" s="45" t="str">
        <f>VLOOKUP(Table1[[#This Row],[Years old]],Lookups!$A$1:$C$101,2,FALSE)</f>
        <v>70 - 79</v>
      </c>
      <c r="AC557" s="45" t="str">
        <f>VLOOKUP(Table1[[#This Row],[Years old]],Lookups!$A$1:$C$101,3,FALSE)</f>
        <v>70 - 74</v>
      </c>
      <c r="AD557" s="45" t="str">
        <f>VLOOKUP(Table1[[#This Row],[Race]],Lookups!$E$2:$F$11,2,FALSE)</f>
        <v>White</v>
      </c>
      <c r="AE557" s="45" t="str">
        <f>VLOOKUP(Table1[[#This Row],[Ethnicity]],Lookups!$H$2:$I$6,2,FALSE)</f>
        <v>Not Hispanic/Latino</v>
      </c>
      <c r="AF557" s="45" t="str">
        <f>VLOOKUP(Table1[[#This Row],[Language]],Lookups!$K$2:$L$9,2,FALSE)</f>
        <v>English</v>
      </c>
      <c r="AG557" s="46">
        <v>42005</v>
      </c>
      <c r="AH557" s="46">
        <v>45657</v>
      </c>
      <c r="AI557" s="46" t="str">
        <f>IF(Table1[[#This Row],[Colonoscopy Date]]="","",DATEVALUE(Table1[[#This Row],[Colonoscopy Date]]))</f>
        <v/>
      </c>
      <c r="AJ5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58" spans="1:36" x14ac:dyDescent="0.25">
      <c r="A558">
        <v>12459</v>
      </c>
      <c r="B558" t="s">
        <v>1718</v>
      </c>
      <c r="C558" t="s">
        <v>20</v>
      </c>
      <c r="D558" t="s">
        <v>21</v>
      </c>
      <c r="E558" t="s">
        <v>22</v>
      </c>
      <c r="F558" t="s">
        <v>30</v>
      </c>
      <c r="G558" t="s">
        <v>6587</v>
      </c>
      <c r="H558" t="s">
        <v>24</v>
      </c>
      <c r="I558" s="36">
        <v>19074</v>
      </c>
      <c r="J558" t="s">
        <v>2914</v>
      </c>
      <c r="K558" t="s">
        <v>2930</v>
      </c>
      <c r="L558" t="s">
        <v>25</v>
      </c>
      <c r="M558" s="2">
        <v>45652</v>
      </c>
      <c r="N558" t="s">
        <v>25</v>
      </c>
      <c r="O558" t="s">
        <v>25</v>
      </c>
      <c r="P558" t="s">
        <v>18</v>
      </c>
      <c r="Q558" t="s">
        <v>18</v>
      </c>
      <c r="R558" t="s">
        <v>18</v>
      </c>
      <c r="S558" t="s">
        <v>18</v>
      </c>
      <c r="T558" t="s">
        <v>18</v>
      </c>
      <c r="U558" t="s">
        <v>18</v>
      </c>
      <c r="V558" t="s">
        <v>18</v>
      </c>
      <c r="W558" s="45" t="str">
        <f>IF(Table1[[#This Row],[Sex at Birth]]="F","Female","Male")</f>
        <v>Female</v>
      </c>
      <c r="X558" s="43">
        <v>45657</v>
      </c>
      <c r="Y558" s="44">
        <f>Table1[[#This Row],[Report cutoff date]]-Table1[[#This Row],[DOB]]</f>
        <v>26583</v>
      </c>
      <c r="Z558" s="68">
        <f>ROUNDDOWN(Table1[[#This Row],[Days old - as of report cutoff date]]/365,0)</f>
        <v>72</v>
      </c>
      <c r="AA558" s="45" t="str">
        <f>IF(Table1[[#This Row],[Years old]]&gt;=55,"55+","54 and under")</f>
        <v>55+</v>
      </c>
      <c r="AB558" s="45" t="str">
        <f>VLOOKUP(Table1[[#This Row],[Years old]],Lookups!$A$1:$C$101,2,FALSE)</f>
        <v>70 - 79</v>
      </c>
      <c r="AC558" s="45" t="str">
        <f>VLOOKUP(Table1[[#This Row],[Years old]],Lookups!$A$1:$C$101,3,FALSE)</f>
        <v>70 - 74</v>
      </c>
      <c r="AD558" s="45" t="str">
        <f>VLOOKUP(Table1[[#This Row],[Race]],Lookups!$E$2:$F$11,2,FALSE)</f>
        <v>White</v>
      </c>
      <c r="AE558" s="45" t="str">
        <f>VLOOKUP(Table1[[#This Row],[Ethnicity]],Lookups!$H$2:$I$6,2,FALSE)</f>
        <v>Not Hispanic/Latino</v>
      </c>
      <c r="AF558" s="45" t="str">
        <f>VLOOKUP(Table1[[#This Row],[Language]],Lookups!$K$2:$L$9,2,FALSE)</f>
        <v>English</v>
      </c>
      <c r="AG558" s="46">
        <v>42005</v>
      </c>
      <c r="AH558" s="46">
        <v>45657</v>
      </c>
      <c r="AI558" s="46" t="str">
        <f>IF(Table1[[#This Row],[Colonoscopy Date]]="","",DATEVALUE(Table1[[#This Row],[Colonoscopy Date]]))</f>
        <v/>
      </c>
      <c r="AJ5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59" spans="1:36" x14ac:dyDescent="0.25">
      <c r="A559">
        <v>14476</v>
      </c>
      <c r="B559" t="s">
        <v>1665</v>
      </c>
      <c r="C559" t="s">
        <v>20</v>
      </c>
      <c r="D559" t="s">
        <v>21</v>
      </c>
      <c r="E559" t="s">
        <v>22</v>
      </c>
      <c r="F559" t="s">
        <v>106</v>
      </c>
      <c r="G559" t="s">
        <v>5411</v>
      </c>
      <c r="H559" t="s">
        <v>35</v>
      </c>
      <c r="I559" s="36">
        <v>19078</v>
      </c>
      <c r="J559" t="s">
        <v>2910</v>
      </c>
      <c r="K559" t="s">
        <v>2930</v>
      </c>
      <c r="L559" t="s">
        <v>25</v>
      </c>
      <c r="M559" s="2">
        <v>45596</v>
      </c>
      <c r="N559" t="s">
        <v>53</v>
      </c>
      <c r="O559" t="s">
        <v>25</v>
      </c>
      <c r="P559" t="s">
        <v>994</v>
      </c>
      <c r="Q559" t="s">
        <v>18</v>
      </c>
      <c r="R559" t="s">
        <v>18</v>
      </c>
      <c r="S559" t="s">
        <v>18</v>
      </c>
      <c r="T559" t="s">
        <v>18</v>
      </c>
      <c r="U559" t="s">
        <v>18</v>
      </c>
      <c r="V559" t="s">
        <v>18</v>
      </c>
      <c r="W559" s="45" t="str">
        <f>IF(Table1[[#This Row],[Sex at Birth]]="F","Female","Male")</f>
        <v>Male</v>
      </c>
      <c r="X559" s="43">
        <v>45657</v>
      </c>
      <c r="Y559" s="44">
        <f>Table1[[#This Row],[Report cutoff date]]-Table1[[#This Row],[DOB]]</f>
        <v>26579</v>
      </c>
      <c r="Z559" s="68">
        <f>ROUNDDOWN(Table1[[#This Row],[Days old - as of report cutoff date]]/365,0)</f>
        <v>72</v>
      </c>
      <c r="AA559" s="45" t="str">
        <f>IF(Table1[[#This Row],[Years old]]&gt;=55,"55+","54 and under")</f>
        <v>55+</v>
      </c>
      <c r="AB559" s="45" t="str">
        <f>VLOOKUP(Table1[[#This Row],[Years old]],Lookups!$A$1:$C$101,2,FALSE)</f>
        <v>70 - 79</v>
      </c>
      <c r="AC559" s="45" t="str">
        <f>VLOOKUP(Table1[[#This Row],[Years old]],Lookups!$A$1:$C$101,3,FALSE)</f>
        <v>70 - 74</v>
      </c>
      <c r="AD559" s="45" t="str">
        <f>VLOOKUP(Table1[[#This Row],[Race]],Lookups!$E$2:$F$11,2,FALSE)</f>
        <v>White</v>
      </c>
      <c r="AE559" s="45" t="str">
        <f>VLOOKUP(Table1[[#This Row],[Ethnicity]],Lookups!$H$2:$I$6,2,FALSE)</f>
        <v>Not Hispanic/Latino</v>
      </c>
      <c r="AF559" s="45" t="str">
        <f>VLOOKUP(Table1[[#This Row],[Language]],Lookups!$K$2:$L$9,2,FALSE)</f>
        <v>English</v>
      </c>
      <c r="AG559" s="46">
        <v>42005</v>
      </c>
      <c r="AH559" s="46">
        <v>45657</v>
      </c>
      <c r="AI559" s="46">
        <f>IF(Table1[[#This Row],[Colonoscopy Date]]="","",DATEVALUE(Table1[[#This Row],[Colonoscopy Date]]))</f>
        <v>44987</v>
      </c>
      <c r="AJ55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60" spans="1:36" x14ac:dyDescent="0.25">
      <c r="A560">
        <v>13558</v>
      </c>
      <c r="B560" t="s">
        <v>1731</v>
      </c>
      <c r="C560" t="s">
        <v>20</v>
      </c>
      <c r="D560" t="s">
        <v>95</v>
      </c>
      <c r="E560" t="s">
        <v>22</v>
      </c>
      <c r="F560" t="s">
        <v>30</v>
      </c>
      <c r="G560" t="s">
        <v>7685</v>
      </c>
      <c r="H560" t="s">
        <v>24</v>
      </c>
      <c r="I560" s="36">
        <v>19080</v>
      </c>
      <c r="J560" t="s">
        <v>2883</v>
      </c>
      <c r="K560" t="s">
        <v>2936</v>
      </c>
      <c r="L560" t="s">
        <v>25</v>
      </c>
      <c r="M560" s="2">
        <v>45432</v>
      </c>
      <c r="N560" t="s">
        <v>53</v>
      </c>
      <c r="O560" t="s">
        <v>25</v>
      </c>
      <c r="P560" t="s">
        <v>1063</v>
      </c>
      <c r="Q560" t="s">
        <v>18</v>
      </c>
      <c r="R560" t="s">
        <v>18</v>
      </c>
      <c r="S560" t="s">
        <v>18</v>
      </c>
      <c r="T560" t="s">
        <v>18</v>
      </c>
      <c r="U560" t="s">
        <v>18</v>
      </c>
      <c r="V560" t="s">
        <v>18</v>
      </c>
      <c r="W560" s="45" t="str">
        <f>IF(Table1[[#This Row],[Sex at Birth]]="F","Female","Male")</f>
        <v>Female</v>
      </c>
      <c r="X560" s="43">
        <v>45657</v>
      </c>
      <c r="Y560" s="44">
        <f>Table1[[#This Row],[Report cutoff date]]-Table1[[#This Row],[DOB]]</f>
        <v>26577</v>
      </c>
      <c r="Z560" s="68">
        <f>ROUNDDOWN(Table1[[#This Row],[Days old - as of report cutoff date]]/365,0)</f>
        <v>72</v>
      </c>
      <c r="AA560" s="45" t="str">
        <f>IF(Table1[[#This Row],[Years old]]&gt;=55,"55+","54 and under")</f>
        <v>55+</v>
      </c>
      <c r="AB560" s="45" t="str">
        <f>VLOOKUP(Table1[[#This Row],[Years old]],Lookups!$A$1:$C$101,2,FALSE)</f>
        <v>70 - 79</v>
      </c>
      <c r="AC560" s="45" t="str">
        <f>VLOOKUP(Table1[[#This Row],[Years old]],Lookups!$A$1:$C$101,3,FALSE)</f>
        <v>70 - 74</v>
      </c>
      <c r="AD560" s="45" t="str">
        <f>VLOOKUP(Table1[[#This Row],[Race]],Lookups!$E$2:$F$11,2,FALSE)</f>
        <v>White</v>
      </c>
      <c r="AE560" s="45" t="str">
        <f>VLOOKUP(Table1[[#This Row],[Ethnicity]],Lookups!$H$2:$I$6,2,FALSE)</f>
        <v>Hispanic/Latino</v>
      </c>
      <c r="AF560" s="45" t="str">
        <f>VLOOKUP(Table1[[#This Row],[Language]],Lookups!$K$2:$L$9,2,FALSE)</f>
        <v>English</v>
      </c>
      <c r="AG560" s="46">
        <v>42005</v>
      </c>
      <c r="AH560" s="46">
        <v>45657</v>
      </c>
      <c r="AI560" s="46">
        <f>IF(Table1[[#This Row],[Colonoscopy Date]]="","",DATEVALUE(Table1[[#This Row],[Colonoscopy Date]]))</f>
        <v>44391</v>
      </c>
      <c r="AJ5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61" spans="1:36" x14ac:dyDescent="0.25">
      <c r="A561">
        <v>12434</v>
      </c>
      <c r="B561" t="s">
        <v>1939</v>
      </c>
      <c r="C561" t="s">
        <v>20</v>
      </c>
      <c r="D561" t="s">
        <v>21</v>
      </c>
      <c r="E561" t="s">
        <v>22</v>
      </c>
      <c r="F561" t="s">
        <v>39</v>
      </c>
      <c r="G561" t="s">
        <v>6173</v>
      </c>
      <c r="H561" t="s">
        <v>35</v>
      </c>
      <c r="I561" s="36">
        <v>19081</v>
      </c>
      <c r="J561" t="s">
        <v>2913</v>
      </c>
      <c r="K561" t="s">
        <v>2930</v>
      </c>
      <c r="L561" t="s">
        <v>25</v>
      </c>
      <c r="M561" s="2">
        <v>45639</v>
      </c>
      <c r="N561" t="s">
        <v>25</v>
      </c>
      <c r="O561" t="s">
        <v>25</v>
      </c>
      <c r="P561" t="s">
        <v>18</v>
      </c>
      <c r="Q561" t="s">
        <v>18</v>
      </c>
      <c r="R561" t="s">
        <v>18</v>
      </c>
      <c r="S561" t="s">
        <v>18</v>
      </c>
      <c r="T561" t="s">
        <v>18</v>
      </c>
      <c r="U561" t="s">
        <v>18</v>
      </c>
      <c r="V561" t="s">
        <v>18</v>
      </c>
      <c r="W561" s="45" t="str">
        <f>IF(Table1[[#This Row],[Sex at Birth]]="F","Female","Male")</f>
        <v>Male</v>
      </c>
      <c r="X561" s="43">
        <v>45657</v>
      </c>
      <c r="Y561" s="44">
        <f>Table1[[#This Row],[Report cutoff date]]-Table1[[#This Row],[DOB]]</f>
        <v>26576</v>
      </c>
      <c r="Z561" s="68">
        <f>ROUNDDOWN(Table1[[#This Row],[Days old - as of report cutoff date]]/365,0)</f>
        <v>72</v>
      </c>
      <c r="AA561" s="45" t="str">
        <f>IF(Table1[[#This Row],[Years old]]&gt;=55,"55+","54 and under")</f>
        <v>55+</v>
      </c>
      <c r="AB561" s="45" t="str">
        <f>VLOOKUP(Table1[[#This Row],[Years old]],Lookups!$A$1:$C$101,2,FALSE)</f>
        <v>70 - 79</v>
      </c>
      <c r="AC561" s="45" t="str">
        <f>VLOOKUP(Table1[[#This Row],[Years old]],Lookups!$A$1:$C$101,3,FALSE)</f>
        <v>70 - 74</v>
      </c>
      <c r="AD561" s="45" t="str">
        <f>VLOOKUP(Table1[[#This Row],[Race]],Lookups!$E$2:$F$11,2,FALSE)</f>
        <v>White</v>
      </c>
      <c r="AE561" s="45" t="str">
        <f>VLOOKUP(Table1[[#This Row],[Ethnicity]],Lookups!$H$2:$I$6,2,FALSE)</f>
        <v>Not Hispanic/Latino</v>
      </c>
      <c r="AF561" s="45" t="str">
        <f>VLOOKUP(Table1[[#This Row],[Language]],Lookups!$K$2:$L$9,2,FALSE)</f>
        <v>English</v>
      </c>
      <c r="AG561" s="46">
        <v>42005</v>
      </c>
      <c r="AH561" s="46">
        <v>45657</v>
      </c>
      <c r="AI561" s="46" t="str">
        <f>IF(Table1[[#This Row],[Colonoscopy Date]]="","",DATEVALUE(Table1[[#This Row],[Colonoscopy Date]]))</f>
        <v/>
      </c>
      <c r="AJ5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62" spans="1:36" x14ac:dyDescent="0.25">
      <c r="A562">
        <v>12280</v>
      </c>
      <c r="B562" t="s">
        <v>1606</v>
      </c>
      <c r="C562" t="s">
        <v>20</v>
      </c>
      <c r="D562" t="s">
        <v>21</v>
      </c>
      <c r="E562" t="s">
        <v>22</v>
      </c>
      <c r="F562" t="s">
        <v>44</v>
      </c>
      <c r="G562" t="s">
        <v>6714</v>
      </c>
      <c r="H562" t="s">
        <v>24</v>
      </c>
      <c r="I562" s="36">
        <v>19090</v>
      </c>
      <c r="J562" t="s">
        <v>2914</v>
      </c>
      <c r="K562" t="s">
        <v>2930</v>
      </c>
      <c r="L562" t="s">
        <v>25</v>
      </c>
      <c r="M562" s="2">
        <v>45630</v>
      </c>
      <c r="N562" t="s">
        <v>25</v>
      </c>
      <c r="O562" t="s">
        <v>25</v>
      </c>
      <c r="P562" t="s">
        <v>18</v>
      </c>
      <c r="Q562" t="s">
        <v>18</v>
      </c>
      <c r="R562" t="s">
        <v>18</v>
      </c>
      <c r="S562" t="s">
        <v>18</v>
      </c>
      <c r="T562" t="s">
        <v>18</v>
      </c>
      <c r="U562" t="s">
        <v>18</v>
      </c>
      <c r="V562" t="s">
        <v>18</v>
      </c>
      <c r="W562" s="45" t="str">
        <f>IF(Table1[[#This Row],[Sex at Birth]]="F","Female","Male")</f>
        <v>Female</v>
      </c>
      <c r="X562" s="43">
        <v>45657</v>
      </c>
      <c r="Y562" s="44">
        <f>Table1[[#This Row],[Report cutoff date]]-Table1[[#This Row],[DOB]]</f>
        <v>26567</v>
      </c>
      <c r="Z562" s="68">
        <f>ROUNDDOWN(Table1[[#This Row],[Days old - as of report cutoff date]]/365,0)</f>
        <v>72</v>
      </c>
      <c r="AA562" s="45" t="str">
        <f>IF(Table1[[#This Row],[Years old]]&gt;=55,"55+","54 and under")</f>
        <v>55+</v>
      </c>
      <c r="AB562" s="45" t="str">
        <f>VLOOKUP(Table1[[#This Row],[Years old]],Lookups!$A$1:$C$101,2,FALSE)</f>
        <v>70 - 79</v>
      </c>
      <c r="AC562" s="45" t="str">
        <f>VLOOKUP(Table1[[#This Row],[Years old]],Lookups!$A$1:$C$101,3,FALSE)</f>
        <v>70 - 74</v>
      </c>
      <c r="AD562" s="45" t="str">
        <f>VLOOKUP(Table1[[#This Row],[Race]],Lookups!$E$2:$F$11,2,FALSE)</f>
        <v>White</v>
      </c>
      <c r="AE562" s="45" t="str">
        <f>VLOOKUP(Table1[[#This Row],[Ethnicity]],Lookups!$H$2:$I$6,2,FALSE)</f>
        <v>Not Hispanic/Latino</v>
      </c>
      <c r="AF562" s="45" t="str">
        <f>VLOOKUP(Table1[[#This Row],[Language]],Lookups!$K$2:$L$9,2,FALSE)</f>
        <v>English</v>
      </c>
      <c r="AG562" s="46">
        <v>42005</v>
      </c>
      <c r="AH562" s="46">
        <v>45657</v>
      </c>
      <c r="AI562" s="46" t="str">
        <f>IF(Table1[[#This Row],[Colonoscopy Date]]="","",DATEVALUE(Table1[[#This Row],[Colonoscopy Date]]))</f>
        <v/>
      </c>
      <c r="AJ5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63" spans="1:36" x14ac:dyDescent="0.25">
      <c r="A563">
        <v>11551</v>
      </c>
      <c r="B563" t="s">
        <v>1723</v>
      </c>
      <c r="C563" t="s">
        <v>20</v>
      </c>
      <c r="D563" t="s">
        <v>21</v>
      </c>
      <c r="E563" t="s">
        <v>22</v>
      </c>
      <c r="F563" t="s">
        <v>67</v>
      </c>
      <c r="G563" t="s">
        <v>8203</v>
      </c>
      <c r="H563" t="s">
        <v>24</v>
      </c>
      <c r="I563" s="36">
        <v>19091</v>
      </c>
      <c r="J563" t="s">
        <v>2913</v>
      </c>
      <c r="K563" t="s">
        <v>2937</v>
      </c>
      <c r="L563" t="s">
        <v>25</v>
      </c>
      <c r="M563" s="2">
        <v>45594</v>
      </c>
      <c r="N563" t="s">
        <v>25</v>
      </c>
      <c r="O563" t="s">
        <v>25</v>
      </c>
      <c r="P563" t="s">
        <v>18</v>
      </c>
      <c r="Q563" t="s">
        <v>18</v>
      </c>
      <c r="R563" t="s">
        <v>18</v>
      </c>
      <c r="S563" t="s">
        <v>18</v>
      </c>
      <c r="T563" t="s">
        <v>18</v>
      </c>
      <c r="U563" t="s">
        <v>18</v>
      </c>
      <c r="V563" t="s">
        <v>18</v>
      </c>
      <c r="W563" s="45" t="str">
        <f>IF(Table1[[#This Row],[Sex at Birth]]="F","Female","Male")</f>
        <v>Female</v>
      </c>
      <c r="X563" s="43">
        <v>45657</v>
      </c>
      <c r="Y563" s="44">
        <f>Table1[[#This Row],[Report cutoff date]]-Table1[[#This Row],[DOB]]</f>
        <v>26566</v>
      </c>
      <c r="Z563" s="68">
        <f>ROUNDDOWN(Table1[[#This Row],[Days old - as of report cutoff date]]/365,0)</f>
        <v>72</v>
      </c>
      <c r="AA563" s="45" t="str">
        <f>IF(Table1[[#This Row],[Years old]]&gt;=55,"55+","54 and under")</f>
        <v>55+</v>
      </c>
      <c r="AB563" s="45" t="str">
        <f>VLOOKUP(Table1[[#This Row],[Years old]],Lookups!$A$1:$C$101,2,FALSE)</f>
        <v>70 - 79</v>
      </c>
      <c r="AC563" s="45" t="str">
        <f>VLOOKUP(Table1[[#This Row],[Years old]],Lookups!$A$1:$C$101,3,FALSE)</f>
        <v>70 - 74</v>
      </c>
      <c r="AD563" s="45" t="str">
        <f>VLOOKUP(Table1[[#This Row],[Race]],Lookups!$E$2:$F$11,2,FALSE)</f>
        <v>White</v>
      </c>
      <c r="AE563" s="45" t="str">
        <f>VLOOKUP(Table1[[#This Row],[Ethnicity]],Lookups!$H$2:$I$6,2,FALSE)</f>
        <v>Not Hispanic/Latino</v>
      </c>
      <c r="AF563" s="45" t="str">
        <f>VLOOKUP(Table1[[#This Row],[Language]],Lookups!$K$2:$L$9,2,FALSE)</f>
        <v>English</v>
      </c>
      <c r="AG563" s="46">
        <v>42005</v>
      </c>
      <c r="AH563" s="46">
        <v>45657</v>
      </c>
      <c r="AI563" s="46" t="str">
        <f>IF(Table1[[#This Row],[Colonoscopy Date]]="","",DATEVALUE(Table1[[#This Row],[Colonoscopy Date]]))</f>
        <v/>
      </c>
      <c r="AJ5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64" spans="1:36" x14ac:dyDescent="0.25">
      <c r="A564">
        <v>11412</v>
      </c>
      <c r="B564" t="s">
        <v>1739</v>
      </c>
      <c r="C564" t="s">
        <v>339</v>
      </c>
      <c r="D564" t="s">
        <v>21</v>
      </c>
      <c r="E564" t="s">
        <v>22</v>
      </c>
      <c r="F564" t="s">
        <v>30</v>
      </c>
      <c r="G564" t="s">
        <v>3322</v>
      </c>
      <c r="H564" t="s">
        <v>24</v>
      </c>
      <c r="I564" s="36">
        <v>19092</v>
      </c>
      <c r="J564" t="s">
        <v>2884</v>
      </c>
      <c r="K564" t="s">
        <v>2936</v>
      </c>
      <c r="L564" t="s">
        <v>25</v>
      </c>
      <c r="M564" s="2">
        <v>45617</v>
      </c>
      <c r="N564" t="s">
        <v>53</v>
      </c>
      <c r="O564" t="s">
        <v>25</v>
      </c>
      <c r="P564" t="s">
        <v>18</v>
      </c>
      <c r="Q564" t="s">
        <v>18</v>
      </c>
      <c r="R564" t="s">
        <v>18</v>
      </c>
      <c r="S564" t="s">
        <v>797</v>
      </c>
      <c r="T564" t="s">
        <v>27</v>
      </c>
      <c r="U564" t="s">
        <v>18</v>
      </c>
      <c r="V564" t="s">
        <v>18</v>
      </c>
      <c r="W564" s="45" t="str">
        <f>IF(Table1[[#This Row],[Sex at Birth]]="F","Female","Male")</f>
        <v>Female</v>
      </c>
      <c r="X564" s="43">
        <v>45657</v>
      </c>
      <c r="Y564" s="44">
        <f>Table1[[#This Row],[Report cutoff date]]-Table1[[#This Row],[DOB]]</f>
        <v>26565</v>
      </c>
      <c r="Z564" s="68">
        <f>ROUNDDOWN(Table1[[#This Row],[Days old - as of report cutoff date]]/365,0)</f>
        <v>72</v>
      </c>
      <c r="AA564" s="45" t="str">
        <f>IF(Table1[[#This Row],[Years old]]&gt;=55,"55+","54 and under")</f>
        <v>55+</v>
      </c>
      <c r="AB564" s="45" t="str">
        <f>VLOOKUP(Table1[[#This Row],[Years old]],Lookups!$A$1:$C$101,2,FALSE)</f>
        <v>70 - 79</v>
      </c>
      <c r="AC564" s="45" t="str">
        <f>VLOOKUP(Table1[[#This Row],[Years old]],Lookups!$A$1:$C$101,3,FALSE)</f>
        <v>70 - 74</v>
      </c>
      <c r="AD564" s="45" t="str">
        <f>VLOOKUP(Table1[[#This Row],[Race]],Lookups!$E$2:$F$11,2,FALSE)</f>
        <v>Black/ Afr. Amer.</v>
      </c>
      <c r="AE564" s="45" t="str">
        <f>VLOOKUP(Table1[[#This Row],[Ethnicity]],Lookups!$H$2:$I$6,2,FALSE)</f>
        <v>Not Hispanic/Latino</v>
      </c>
      <c r="AF564" s="45" t="str">
        <f>VLOOKUP(Table1[[#This Row],[Language]],Lookups!$K$2:$L$9,2,FALSE)</f>
        <v>English</v>
      </c>
      <c r="AG564" s="46">
        <v>42005</v>
      </c>
      <c r="AH564" s="46">
        <v>45657</v>
      </c>
      <c r="AI564" s="46" t="str">
        <f>IF(Table1[[#This Row],[Colonoscopy Date]]="","",DATEVALUE(Table1[[#This Row],[Colonoscopy Date]]))</f>
        <v/>
      </c>
      <c r="AJ5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65" spans="1:36" x14ac:dyDescent="0.25">
      <c r="A565">
        <v>11090</v>
      </c>
      <c r="B565" t="s">
        <v>2085</v>
      </c>
      <c r="C565" t="s">
        <v>20</v>
      </c>
      <c r="D565" t="s">
        <v>21</v>
      </c>
      <c r="E565" t="s">
        <v>22</v>
      </c>
      <c r="F565" t="s">
        <v>436</v>
      </c>
      <c r="G565" t="s">
        <v>3853</v>
      </c>
      <c r="H565" t="s">
        <v>24</v>
      </c>
      <c r="I565" s="36">
        <v>19094</v>
      </c>
      <c r="J565" t="s">
        <v>2906</v>
      </c>
      <c r="K565" t="s">
        <v>2936</v>
      </c>
      <c r="L565" t="s">
        <v>25</v>
      </c>
      <c r="M565" s="2">
        <v>45600</v>
      </c>
      <c r="N565" t="s">
        <v>53</v>
      </c>
      <c r="O565" t="s">
        <v>25</v>
      </c>
      <c r="P565" t="s">
        <v>1395</v>
      </c>
      <c r="Q565" t="s">
        <v>18</v>
      </c>
      <c r="R565" t="s">
        <v>18</v>
      </c>
      <c r="S565" t="s">
        <v>18</v>
      </c>
      <c r="T565" t="s">
        <v>18</v>
      </c>
      <c r="U565" t="s">
        <v>18</v>
      </c>
      <c r="V565" t="s">
        <v>18</v>
      </c>
      <c r="W565" s="45" t="str">
        <f>IF(Table1[[#This Row],[Sex at Birth]]="F","Female","Male")</f>
        <v>Female</v>
      </c>
      <c r="X565" s="43">
        <v>45657</v>
      </c>
      <c r="Y565" s="44">
        <f>Table1[[#This Row],[Report cutoff date]]-Table1[[#This Row],[DOB]]</f>
        <v>26563</v>
      </c>
      <c r="Z565" s="68">
        <f>ROUNDDOWN(Table1[[#This Row],[Days old - as of report cutoff date]]/365,0)</f>
        <v>72</v>
      </c>
      <c r="AA565" s="45" t="str">
        <f>IF(Table1[[#This Row],[Years old]]&gt;=55,"55+","54 and under")</f>
        <v>55+</v>
      </c>
      <c r="AB565" s="45" t="str">
        <f>VLOOKUP(Table1[[#This Row],[Years old]],Lookups!$A$1:$C$101,2,FALSE)</f>
        <v>70 - 79</v>
      </c>
      <c r="AC565" s="45" t="str">
        <f>VLOOKUP(Table1[[#This Row],[Years old]],Lookups!$A$1:$C$101,3,FALSE)</f>
        <v>70 - 74</v>
      </c>
      <c r="AD565" s="45" t="str">
        <f>VLOOKUP(Table1[[#This Row],[Race]],Lookups!$E$2:$F$11,2,FALSE)</f>
        <v>White</v>
      </c>
      <c r="AE565" s="45" t="str">
        <f>VLOOKUP(Table1[[#This Row],[Ethnicity]],Lookups!$H$2:$I$6,2,FALSE)</f>
        <v>Not Hispanic/Latino</v>
      </c>
      <c r="AF565" s="45" t="str">
        <f>VLOOKUP(Table1[[#This Row],[Language]],Lookups!$K$2:$L$9,2,FALSE)</f>
        <v>English</v>
      </c>
      <c r="AG565" s="46">
        <v>42005</v>
      </c>
      <c r="AH565" s="46">
        <v>45657</v>
      </c>
      <c r="AI565" s="46">
        <f>IF(Table1[[#This Row],[Colonoscopy Date]]="","",DATEVALUE(Table1[[#This Row],[Colonoscopy Date]]))</f>
        <v>42606</v>
      </c>
      <c r="AJ5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66" spans="1:36" x14ac:dyDescent="0.25">
      <c r="A566">
        <v>13709</v>
      </c>
      <c r="B566" t="s">
        <v>2776</v>
      </c>
      <c r="C566" t="s">
        <v>20</v>
      </c>
      <c r="D566" t="s">
        <v>21</v>
      </c>
      <c r="E566" t="s">
        <v>22</v>
      </c>
      <c r="F566" t="s">
        <v>72</v>
      </c>
      <c r="G566" t="s">
        <v>4328</v>
      </c>
      <c r="H566" t="s">
        <v>35</v>
      </c>
      <c r="I566" s="36">
        <v>19097</v>
      </c>
      <c r="J566" t="s">
        <v>2885</v>
      </c>
      <c r="K566" t="s">
        <v>2930</v>
      </c>
      <c r="L566" t="s">
        <v>25</v>
      </c>
      <c r="M566" s="2">
        <v>45429</v>
      </c>
      <c r="N566" t="s">
        <v>25</v>
      </c>
      <c r="O566" t="s">
        <v>25</v>
      </c>
      <c r="P566" t="s">
        <v>18</v>
      </c>
      <c r="Q566" t="s">
        <v>18</v>
      </c>
      <c r="R566" t="s">
        <v>18</v>
      </c>
      <c r="S566" t="s">
        <v>18</v>
      </c>
      <c r="T566" t="s">
        <v>18</v>
      </c>
      <c r="U566" t="s">
        <v>18</v>
      </c>
      <c r="V566" t="s">
        <v>18</v>
      </c>
      <c r="W566" s="45" t="str">
        <f>IF(Table1[[#This Row],[Sex at Birth]]="F","Female","Male")</f>
        <v>Male</v>
      </c>
      <c r="X566" s="43">
        <v>45657</v>
      </c>
      <c r="Y566" s="44">
        <f>Table1[[#This Row],[Report cutoff date]]-Table1[[#This Row],[DOB]]</f>
        <v>26560</v>
      </c>
      <c r="Z566" s="68">
        <f>ROUNDDOWN(Table1[[#This Row],[Days old - as of report cutoff date]]/365,0)</f>
        <v>72</v>
      </c>
      <c r="AA566" s="45" t="str">
        <f>IF(Table1[[#This Row],[Years old]]&gt;=55,"55+","54 and under")</f>
        <v>55+</v>
      </c>
      <c r="AB566" s="45" t="str">
        <f>VLOOKUP(Table1[[#This Row],[Years old]],Lookups!$A$1:$C$101,2,FALSE)</f>
        <v>70 - 79</v>
      </c>
      <c r="AC566" s="45" t="str">
        <f>VLOOKUP(Table1[[#This Row],[Years old]],Lookups!$A$1:$C$101,3,FALSE)</f>
        <v>70 - 74</v>
      </c>
      <c r="AD566" s="45" t="str">
        <f>VLOOKUP(Table1[[#This Row],[Race]],Lookups!$E$2:$F$11,2,FALSE)</f>
        <v>White</v>
      </c>
      <c r="AE566" s="45" t="str">
        <f>VLOOKUP(Table1[[#This Row],[Ethnicity]],Lookups!$H$2:$I$6,2,FALSE)</f>
        <v>Not Hispanic/Latino</v>
      </c>
      <c r="AF566" s="45" t="str">
        <f>VLOOKUP(Table1[[#This Row],[Language]],Lookups!$K$2:$L$9,2,FALSE)</f>
        <v>English</v>
      </c>
      <c r="AG566" s="46">
        <v>42005</v>
      </c>
      <c r="AH566" s="46">
        <v>45657</v>
      </c>
      <c r="AI566" s="46" t="str">
        <f>IF(Table1[[#This Row],[Colonoscopy Date]]="","",DATEVALUE(Table1[[#This Row],[Colonoscopy Date]]))</f>
        <v/>
      </c>
      <c r="AJ5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67" spans="1:36" x14ac:dyDescent="0.25">
      <c r="A567">
        <v>10255</v>
      </c>
      <c r="B567" t="s">
        <v>1677</v>
      </c>
      <c r="C567" t="s">
        <v>20</v>
      </c>
      <c r="D567" t="s">
        <v>21</v>
      </c>
      <c r="E567" t="s">
        <v>22</v>
      </c>
      <c r="F567" t="s">
        <v>30</v>
      </c>
      <c r="G567" t="s">
        <v>6867</v>
      </c>
      <c r="H567" t="s">
        <v>24</v>
      </c>
      <c r="I567" s="36">
        <v>19098</v>
      </c>
      <c r="J567" t="s">
        <v>2906</v>
      </c>
      <c r="K567" t="s">
        <v>2931</v>
      </c>
      <c r="L567" t="s">
        <v>25</v>
      </c>
      <c r="M567" s="2">
        <v>45642</v>
      </c>
      <c r="N567" t="s">
        <v>25</v>
      </c>
      <c r="O567" t="s">
        <v>25</v>
      </c>
      <c r="P567" t="s">
        <v>18</v>
      </c>
      <c r="Q567" t="s">
        <v>18</v>
      </c>
      <c r="R567" t="s">
        <v>18</v>
      </c>
      <c r="S567" t="s">
        <v>18</v>
      </c>
      <c r="T567" t="s">
        <v>18</v>
      </c>
      <c r="U567" t="s">
        <v>18</v>
      </c>
      <c r="V567" t="s">
        <v>18</v>
      </c>
      <c r="W567" s="45" t="str">
        <f>IF(Table1[[#This Row],[Sex at Birth]]="F","Female","Male")</f>
        <v>Female</v>
      </c>
      <c r="X567" s="43">
        <v>45657</v>
      </c>
      <c r="Y567" s="44">
        <f>Table1[[#This Row],[Report cutoff date]]-Table1[[#This Row],[DOB]]</f>
        <v>26559</v>
      </c>
      <c r="Z567" s="68">
        <f>ROUNDDOWN(Table1[[#This Row],[Days old - as of report cutoff date]]/365,0)</f>
        <v>72</v>
      </c>
      <c r="AA567" s="45" t="str">
        <f>IF(Table1[[#This Row],[Years old]]&gt;=55,"55+","54 and under")</f>
        <v>55+</v>
      </c>
      <c r="AB567" s="45" t="str">
        <f>VLOOKUP(Table1[[#This Row],[Years old]],Lookups!$A$1:$C$101,2,FALSE)</f>
        <v>70 - 79</v>
      </c>
      <c r="AC567" s="45" t="str">
        <f>VLOOKUP(Table1[[#This Row],[Years old]],Lookups!$A$1:$C$101,3,FALSE)</f>
        <v>70 - 74</v>
      </c>
      <c r="AD567" s="45" t="str">
        <f>VLOOKUP(Table1[[#This Row],[Race]],Lookups!$E$2:$F$11,2,FALSE)</f>
        <v>White</v>
      </c>
      <c r="AE567" s="45" t="str">
        <f>VLOOKUP(Table1[[#This Row],[Ethnicity]],Lookups!$H$2:$I$6,2,FALSE)</f>
        <v>Not Hispanic/Latino</v>
      </c>
      <c r="AF567" s="45" t="str">
        <f>VLOOKUP(Table1[[#This Row],[Language]],Lookups!$K$2:$L$9,2,FALSE)</f>
        <v>English</v>
      </c>
      <c r="AG567" s="46">
        <v>42005</v>
      </c>
      <c r="AH567" s="46">
        <v>45657</v>
      </c>
      <c r="AI567" s="46" t="str">
        <f>IF(Table1[[#This Row],[Colonoscopy Date]]="","",DATEVALUE(Table1[[#This Row],[Colonoscopy Date]]))</f>
        <v/>
      </c>
      <c r="AJ5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68" spans="1:36" x14ac:dyDescent="0.25">
      <c r="A568">
        <v>15028</v>
      </c>
      <c r="B568" t="s">
        <v>2186</v>
      </c>
      <c r="C568" t="s">
        <v>20</v>
      </c>
      <c r="D568" t="s">
        <v>21</v>
      </c>
      <c r="E568" t="s">
        <v>22</v>
      </c>
      <c r="F568" t="s">
        <v>147</v>
      </c>
      <c r="G568" t="s">
        <v>4585</v>
      </c>
      <c r="H568" t="s">
        <v>35</v>
      </c>
      <c r="I568" s="36">
        <v>19102</v>
      </c>
      <c r="J568" t="s">
        <v>2890</v>
      </c>
      <c r="K568" t="s">
        <v>2930</v>
      </c>
      <c r="L568" t="s">
        <v>25</v>
      </c>
      <c r="M568" s="2">
        <v>45567</v>
      </c>
      <c r="N568" t="s">
        <v>25</v>
      </c>
      <c r="O568" t="s">
        <v>25</v>
      </c>
      <c r="P568" t="s">
        <v>18</v>
      </c>
      <c r="Q568" t="s">
        <v>18</v>
      </c>
      <c r="R568" t="s">
        <v>18</v>
      </c>
      <c r="S568" t="s">
        <v>18</v>
      </c>
      <c r="T568" t="s">
        <v>18</v>
      </c>
      <c r="U568" t="s">
        <v>18</v>
      </c>
      <c r="V568" t="s">
        <v>18</v>
      </c>
      <c r="W568" s="45" t="str">
        <f>IF(Table1[[#This Row],[Sex at Birth]]="F","Female","Male")</f>
        <v>Male</v>
      </c>
      <c r="X568" s="43">
        <v>45657</v>
      </c>
      <c r="Y568" s="44">
        <f>Table1[[#This Row],[Report cutoff date]]-Table1[[#This Row],[DOB]]</f>
        <v>26555</v>
      </c>
      <c r="Z568" s="68">
        <f>ROUNDDOWN(Table1[[#This Row],[Days old - as of report cutoff date]]/365,0)</f>
        <v>72</v>
      </c>
      <c r="AA568" s="45" t="str">
        <f>IF(Table1[[#This Row],[Years old]]&gt;=55,"55+","54 and under")</f>
        <v>55+</v>
      </c>
      <c r="AB568" s="45" t="str">
        <f>VLOOKUP(Table1[[#This Row],[Years old]],Lookups!$A$1:$C$101,2,FALSE)</f>
        <v>70 - 79</v>
      </c>
      <c r="AC568" s="45" t="str">
        <f>VLOOKUP(Table1[[#This Row],[Years old]],Lookups!$A$1:$C$101,3,FALSE)</f>
        <v>70 - 74</v>
      </c>
      <c r="AD568" s="45" t="str">
        <f>VLOOKUP(Table1[[#This Row],[Race]],Lookups!$E$2:$F$11,2,FALSE)</f>
        <v>White</v>
      </c>
      <c r="AE568" s="45" t="str">
        <f>VLOOKUP(Table1[[#This Row],[Ethnicity]],Lookups!$H$2:$I$6,2,FALSE)</f>
        <v>Not Hispanic/Latino</v>
      </c>
      <c r="AF568" s="45" t="str">
        <f>VLOOKUP(Table1[[#This Row],[Language]],Lookups!$K$2:$L$9,2,FALSE)</f>
        <v>English</v>
      </c>
      <c r="AG568" s="46">
        <v>42005</v>
      </c>
      <c r="AH568" s="46">
        <v>45657</v>
      </c>
      <c r="AI568" s="46" t="str">
        <f>IF(Table1[[#This Row],[Colonoscopy Date]]="","",DATEVALUE(Table1[[#This Row],[Colonoscopy Date]]))</f>
        <v/>
      </c>
      <c r="AJ5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69" spans="1:36" x14ac:dyDescent="0.25">
      <c r="A569">
        <v>13187</v>
      </c>
      <c r="B569" t="s">
        <v>1665</v>
      </c>
      <c r="C569" t="s">
        <v>20</v>
      </c>
      <c r="D569" t="s">
        <v>21</v>
      </c>
      <c r="E569" t="s">
        <v>22</v>
      </c>
      <c r="F569" t="s">
        <v>32</v>
      </c>
      <c r="G569" t="s">
        <v>5184</v>
      </c>
      <c r="H569" t="s">
        <v>24</v>
      </c>
      <c r="I569" s="36">
        <v>19103</v>
      </c>
      <c r="J569" t="s">
        <v>2906</v>
      </c>
      <c r="K569" t="s">
        <v>2930</v>
      </c>
      <c r="L569" t="s">
        <v>25</v>
      </c>
      <c r="M569" s="2">
        <v>45631</v>
      </c>
      <c r="N569" t="s">
        <v>53</v>
      </c>
      <c r="O569" t="s">
        <v>25</v>
      </c>
      <c r="P569" t="s">
        <v>313</v>
      </c>
      <c r="Q569" t="s">
        <v>18</v>
      </c>
      <c r="R569" t="s">
        <v>18</v>
      </c>
      <c r="S569" t="s">
        <v>18</v>
      </c>
      <c r="T569" t="s">
        <v>18</v>
      </c>
      <c r="U569" t="s">
        <v>18</v>
      </c>
      <c r="V569" t="s">
        <v>18</v>
      </c>
      <c r="W569" s="45" t="str">
        <f>IF(Table1[[#This Row],[Sex at Birth]]="F","Female","Male")</f>
        <v>Female</v>
      </c>
      <c r="X569" s="43">
        <v>45657</v>
      </c>
      <c r="Y569" s="44">
        <f>Table1[[#This Row],[Report cutoff date]]-Table1[[#This Row],[DOB]]</f>
        <v>26554</v>
      </c>
      <c r="Z569" s="68">
        <f>ROUNDDOWN(Table1[[#This Row],[Days old - as of report cutoff date]]/365,0)</f>
        <v>72</v>
      </c>
      <c r="AA569" s="45" t="str">
        <f>IF(Table1[[#This Row],[Years old]]&gt;=55,"55+","54 and under")</f>
        <v>55+</v>
      </c>
      <c r="AB569" s="45" t="str">
        <f>VLOOKUP(Table1[[#This Row],[Years old]],Lookups!$A$1:$C$101,2,FALSE)</f>
        <v>70 - 79</v>
      </c>
      <c r="AC569" s="45" t="str">
        <f>VLOOKUP(Table1[[#This Row],[Years old]],Lookups!$A$1:$C$101,3,FALSE)</f>
        <v>70 - 74</v>
      </c>
      <c r="AD569" s="45" t="str">
        <f>VLOOKUP(Table1[[#This Row],[Race]],Lookups!$E$2:$F$11,2,FALSE)</f>
        <v>White</v>
      </c>
      <c r="AE569" s="45" t="str">
        <f>VLOOKUP(Table1[[#This Row],[Ethnicity]],Lookups!$H$2:$I$6,2,FALSE)</f>
        <v>Not Hispanic/Latino</v>
      </c>
      <c r="AF569" s="45" t="str">
        <f>VLOOKUP(Table1[[#This Row],[Language]],Lookups!$K$2:$L$9,2,FALSE)</f>
        <v>English</v>
      </c>
      <c r="AG569" s="46">
        <v>42005</v>
      </c>
      <c r="AH569" s="46">
        <v>45657</v>
      </c>
      <c r="AI569" s="46">
        <f>IF(Table1[[#This Row],[Colonoscopy Date]]="","",DATEVALUE(Table1[[#This Row],[Colonoscopy Date]]))</f>
        <v>45013</v>
      </c>
      <c r="AJ5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70" spans="1:36" x14ac:dyDescent="0.25">
      <c r="A570">
        <v>11473</v>
      </c>
      <c r="B570" t="s">
        <v>2137</v>
      </c>
      <c r="C570" t="s">
        <v>20</v>
      </c>
      <c r="D570" t="s">
        <v>21</v>
      </c>
      <c r="E570" t="s">
        <v>22</v>
      </c>
      <c r="F570" t="s">
        <v>32</v>
      </c>
      <c r="G570" t="s">
        <v>7073</v>
      </c>
      <c r="H570" t="s">
        <v>35</v>
      </c>
      <c r="I570" s="36">
        <v>19103</v>
      </c>
      <c r="J570" t="s">
        <v>134</v>
      </c>
      <c r="K570" t="s">
        <v>2931</v>
      </c>
      <c r="L570" t="s">
        <v>25</v>
      </c>
      <c r="M570" s="2">
        <v>45628</v>
      </c>
      <c r="N570" t="s">
        <v>25</v>
      </c>
      <c r="O570" t="s">
        <v>53</v>
      </c>
      <c r="P570" t="s">
        <v>18</v>
      </c>
      <c r="Q570" t="s">
        <v>18</v>
      </c>
      <c r="R570" t="s">
        <v>18</v>
      </c>
      <c r="S570" t="s">
        <v>18</v>
      </c>
      <c r="T570" t="s">
        <v>18</v>
      </c>
      <c r="U570" t="s">
        <v>350</v>
      </c>
      <c r="V570" t="s">
        <v>351</v>
      </c>
      <c r="W570" s="45" t="str">
        <f>IF(Table1[[#This Row],[Sex at Birth]]="F","Female","Male")</f>
        <v>Male</v>
      </c>
      <c r="X570" s="43">
        <v>45657</v>
      </c>
      <c r="Y570" s="44">
        <f>Table1[[#This Row],[Report cutoff date]]-Table1[[#This Row],[DOB]]</f>
        <v>26554</v>
      </c>
      <c r="Z570" s="68">
        <f>ROUNDDOWN(Table1[[#This Row],[Days old - as of report cutoff date]]/365,0)</f>
        <v>72</v>
      </c>
      <c r="AA570" s="45" t="str">
        <f>IF(Table1[[#This Row],[Years old]]&gt;=55,"55+","54 and under")</f>
        <v>55+</v>
      </c>
      <c r="AB570" s="45" t="str">
        <f>VLOOKUP(Table1[[#This Row],[Years old]],Lookups!$A$1:$C$101,2,FALSE)</f>
        <v>70 - 79</v>
      </c>
      <c r="AC570" s="45" t="str">
        <f>VLOOKUP(Table1[[#This Row],[Years old]],Lookups!$A$1:$C$101,3,FALSE)</f>
        <v>70 - 74</v>
      </c>
      <c r="AD570" s="45" t="str">
        <f>VLOOKUP(Table1[[#This Row],[Race]],Lookups!$E$2:$F$11,2,FALSE)</f>
        <v>White</v>
      </c>
      <c r="AE570" s="45" t="str">
        <f>VLOOKUP(Table1[[#This Row],[Ethnicity]],Lookups!$H$2:$I$6,2,FALSE)</f>
        <v>Not Hispanic/Latino</v>
      </c>
      <c r="AF570" s="45" t="str">
        <f>VLOOKUP(Table1[[#This Row],[Language]],Lookups!$K$2:$L$9,2,FALSE)</f>
        <v>English</v>
      </c>
      <c r="AG570" s="46">
        <v>42005</v>
      </c>
      <c r="AH570" s="46">
        <v>45657</v>
      </c>
      <c r="AI570" s="46" t="str">
        <f>IF(Table1[[#This Row],[Colonoscopy Date]]="","",DATEVALUE(Table1[[#This Row],[Colonoscopy Date]]))</f>
        <v/>
      </c>
      <c r="AJ5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71" spans="1:36" x14ac:dyDescent="0.25">
      <c r="A571">
        <v>14575</v>
      </c>
      <c r="B571" t="s">
        <v>1675</v>
      </c>
      <c r="C571" t="s">
        <v>20</v>
      </c>
      <c r="D571" t="s">
        <v>21</v>
      </c>
      <c r="E571" t="s">
        <v>22</v>
      </c>
      <c r="F571" t="s">
        <v>42</v>
      </c>
      <c r="G571" t="s">
        <v>5765</v>
      </c>
      <c r="H571" t="s">
        <v>24</v>
      </c>
      <c r="I571" s="36">
        <v>19104</v>
      </c>
      <c r="J571" t="s">
        <v>2911</v>
      </c>
      <c r="K571" t="s">
        <v>2930</v>
      </c>
      <c r="L571" t="s">
        <v>25</v>
      </c>
      <c r="M571" s="2">
        <v>45457</v>
      </c>
      <c r="N571" t="s">
        <v>25</v>
      </c>
      <c r="O571" t="s">
        <v>25</v>
      </c>
      <c r="P571" t="s">
        <v>18</v>
      </c>
      <c r="Q571" t="s">
        <v>18</v>
      </c>
      <c r="R571" t="s">
        <v>18</v>
      </c>
      <c r="S571" t="s">
        <v>18</v>
      </c>
      <c r="T571" t="s">
        <v>18</v>
      </c>
      <c r="U571" t="s">
        <v>18</v>
      </c>
      <c r="V571" t="s">
        <v>18</v>
      </c>
      <c r="W571" s="45" t="str">
        <f>IF(Table1[[#This Row],[Sex at Birth]]="F","Female","Male")</f>
        <v>Female</v>
      </c>
      <c r="X571" s="43">
        <v>45657</v>
      </c>
      <c r="Y571" s="44">
        <f>Table1[[#This Row],[Report cutoff date]]-Table1[[#This Row],[DOB]]</f>
        <v>26553</v>
      </c>
      <c r="Z571" s="68">
        <f>ROUNDDOWN(Table1[[#This Row],[Days old - as of report cutoff date]]/365,0)</f>
        <v>72</v>
      </c>
      <c r="AA571" s="45" t="str">
        <f>IF(Table1[[#This Row],[Years old]]&gt;=55,"55+","54 and under")</f>
        <v>55+</v>
      </c>
      <c r="AB571" s="45" t="str">
        <f>VLOOKUP(Table1[[#This Row],[Years old]],Lookups!$A$1:$C$101,2,FALSE)</f>
        <v>70 - 79</v>
      </c>
      <c r="AC571" s="45" t="str">
        <f>VLOOKUP(Table1[[#This Row],[Years old]],Lookups!$A$1:$C$101,3,FALSE)</f>
        <v>70 - 74</v>
      </c>
      <c r="AD571" s="45" t="str">
        <f>VLOOKUP(Table1[[#This Row],[Race]],Lookups!$E$2:$F$11,2,FALSE)</f>
        <v>White</v>
      </c>
      <c r="AE571" s="45" t="str">
        <f>VLOOKUP(Table1[[#This Row],[Ethnicity]],Lookups!$H$2:$I$6,2,FALSE)</f>
        <v>Not Hispanic/Latino</v>
      </c>
      <c r="AF571" s="45" t="str">
        <f>VLOOKUP(Table1[[#This Row],[Language]],Lookups!$K$2:$L$9,2,FALSE)</f>
        <v>English</v>
      </c>
      <c r="AG571" s="46">
        <v>42005</v>
      </c>
      <c r="AH571" s="46">
        <v>45657</v>
      </c>
      <c r="AI571" s="46" t="str">
        <f>IF(Table1[[#This Row],[Colonoscopy Date]]="","",DATEVALUE(Table1[[#This Row],[Colonoscopy Date]]))</f>
        <v/>
      </c>
      <c r="AJ5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72" spans="1:36" x14ac:dyDescent="0.25">
      <c r="A572">
        <v>15058</v>
      </c>
      <c r="B572" t="s">
        <v>1673</v>
      </c>
      <c r="C572" t="s">
        <v>153</v>
      </c>
      <c r="D572" t="s">
        <v>21</v>
      </c>
      <c r="E572" t="s">
        <v>22</v>
      </c>
      <c r="F572" t="s">
        <v>30</v>
      </c>
      <c r="G572" t="s">
        <v>4494</v>
      </c>
      <c r="H572" t="s">
        <v>35</v>
      </c>
      <c r="I572" s="36">
        <v>19104</v>
      </c>
      <c r="J572" t="s">
        <v>2885</v>
      </c>
      <c r="K572" t="s">
        <v>2930</v>
      </c>
      <c r="L572" t="s">
        <v>25</v>
      </c>
      <c r="M572" s="2">
        <v>45342</v>
      </c>
      <c r="N572" t="s">
        <v>25</v>
      </c>
      <c r="O572" t="s">
        <v>25</v>
      </c>
      <c r="P572" t="s">
        <v>18</v>
      </c>
      <c r="Q572" t="s">
        <v>18</v>
      </c>
      <c r="R572" t="s">
        <v>18</v>
      </c>
      <c r="S572" t="s">
        <v>18</v>
      </c>
      <c r="T572" t="s">
        <v>18</v>
      </c>
      <c r="U572" t="s">
        <v>18</v>
      </c>
      <c r="V572" t="s">
        <v>18</v>
      </c>
      <c r="W572" s="45" t="str">
        <f>IF(Table1[[#This Row],[Sex at Birth]]="F","Female","Male")</f>
        <v>Male</v>
      </c>
      <c r="X572" s="43">
        <v>45657</v>
      </c>
      <c r="Y572" s="44">
        <f>Table1[[#This Row],[Report cutoff date]]-Table1[[#This Row],[DOB]]</f>
        <v>26553</v>
      </c>
      <c r="Z572" s="68">
        <f>ROUNDDOWN(Table1[[#This Row],[Days old - as of report cutoff date]]/365,0)</f>
        <v>72</v>
      </c>
      <c r="AA572" s="45" t="str">
        <f>IF(Table1[[#This Row],[Years old]]&gt;=55,"55+","54 and under")</f>
        <v>55+</v>
      </c>
      <c r="AB572" s="45" t="str">
        <f>VLOOKUP(Table1[[#This Row],[Years old]],Lookups!$A$1:$C$101,2,FALSE)</f>
        <v>70 - 79</v>
      </c>
      <c r="AC572" s="45" t="str">
        <f>VLOOKUP(Table1[[#This Row],[Years old]],Lookups!$A$1:$C$101,3,FALSE)</f>
        <v>70 - 74</v>
      </c>
      <c r="AD572" s="45" t="str">
        <f>VLOOKUP(Table1[[#This Row],[Race]],Lookups!$E$2:$F$11,2,FALSE)</f>
        <v>Nat. Hawaiian/ Pac. Isl.</v>
      </c>
      <c r="AE572" s="45" t="str">
        <f>VLOOKUP(Table1[[#This Row],[Ethnicity]],Lookups!$H$2:$I$6,2,FALSE)</f>
        <v>Not Hispanic/Latino</v>
      </c>
      <c r="AF572" s="45" t="str">
        <f>VLOOKUP(Table1[[#This Row],[Language]],Lookups!$K$2:$L$9,2,FALSE)</f>
        <v>English</v>
      </c>
      <c r="AG572" s="46">
        <v>42005</v>
      </c>
      <c r="AH572" s="46">
        <v>45657</v>
      </c>
      <c r="AI572" s="46" t="str">
        <f>IF(Table1[[#This Row],[Colonoscopy Date]]="","",DATEVALUE(Table1[[#This Row],[Colonoscopy Date]]))</f>
        <v/>
      </c>
      <c r="AJ5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73" spans="1:36" x14ac:dyDescent="0.25">
      <c r="A573">
        <v>13581</v>
      </c>
      <c r="B573" t="s">
        <v>1583</v>
      </c>
      <c r="C573" t="s">
        <v>20</v>
      </c>
      <c r="D573" t="s">
        <v>21</v>
      </c>
      <c r="E573" t="s">
        <v>22</v>
      </c>
      <c r="F573" t="s">
        <v>39</v>
      </c>
      <c r="G573" t="s">
        <v>6134</v>
      </c>
      <c r="H573" t="s">
        <v>35</v>
      </c>
      <c r="I573" s="36">
        <v>19106</v>
      </c>
      <c r="J573" t="s">
        <v>2913</v>
      </c>
      <c r="K573" t="s">
        <v>2930</v>
      </c>
      <c r="L573" t="s">
        <v>25</v>
      </c>
      <c r="M573" s="2">
        <v>45398</v>
      </c>
      <c r="N573" t="s">
        <v>25</v>
      </c>
      <c r="O573" t="s">
        <v>25</v>
      </c>
      <c r="P573" t="s">
        <v>18</v>
      </c>
      <c r="Q573" t="s">
        <v>18</v>
      </c>
      <c r="R573" t="s">
        <v>18</v>
      </c>
      <c r="S573" t="s">
        <v>18</v>
      </c>
      <c r="T573" t="s">
        <v>18</v>
      </c>
      <c r="U573" t="s">
        <v>18</v>
      </c>
      <c r="V573" t="s">
        <v>18</v>
      </c>
      <c r="W573" s="45" t="str">
        <f>IF(Table1[[#This Row],[Sex at Birth]]="F","Female","Male")</f>
        <v>Male</v>
      </c>
      <c r="X573" s="43">
        <v>45657</v>
      </c>
      <c r="Y573" s="44">
        <f>Table1[[#This Row],[Report cutoff date]]-Table1[[#This Row],[DOB]]</f>
        <v>26551</v>
      </c>
      <c r="Z573" s="68">
        <f>ROUNDDOWN(Table1[[#This Row],[Days old - as of report cutoff date]]/365,0)</f>
        <v>72</v>
      </c>
      <c r="AA573" s="45" t="str">
        <f>IF(Table1[[#This Row],[Years old]]&gt;=55,"55+","54 and under")</f>
        <v>55+</v>
      </c>
      <c r="AB573" s="45" t="str">
        <f>VLOOKUP(Table1[[#This Row],[Years old]],Lookups!$A$1:$C$101,2,FALSE)</f>
        <v>70 - 79</v>
      </c>
      <c r="AC573" s="45" t="str">
        <f>VLOOKUP(Table1[[#This Row],[Years old]],Lookups!$A$1:$C$101,3,FALSE)</f>
        <v>70 - 74</v>
      </c>
      <c r="AD573" s="45" t="str">
        <f>VLOOKUP(Table1[[#This Row],[Race]],Lookups!$E$2:$F$11,2,FALSE)</f>
        <v>White</v>
      </c>
      <c r="AE573" s="45" t="str">
        <f>VLOOKUP(Table1[[#This Row],[Ethnicity]],Lookups!$H$2:$I$6,2,FALSE)</f>
        <v>Not Hispanic/Latino</v>
      </c>
      <c r="AF573" s="45" t="str">
        <f>VLOOKUP(Table1[[#This Row],[Language]],Lookups!$K$2:$L$9,2,FALSE)</f>
        <v>English</v>
      </c>
      <c r="AG573" s="46">
        <v>42005</v>
      </c>
      <c r="AH573" s="46">
        <v>45657</v>
      </c>
      <c r="AI573" s="46" t="str">
        <f>IF(Table1[[#This Row],[Colonoscopy Date]]="","",DATEVALUE(Table1[[#This Row],[Colonoscopy Date]]))</f>
        <v/>
      </c>
      <c r="AJ5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74" spans="1:36" x14ac:dyDescent="0.25">
      <c r="A574">
        <v>14404</v>
      </c>
      <c r="B574" t="s">
        <v>2334</v>
      </c>
      <c r="C574" t="s">
        <v>68</v>
      </c>
      <c r="D574" t="s">
        <v>34</v>
      </c>
      <c r="E574" t="s">
        <v>22</v>
      </c>
      <c r="F574" t="s">
        <v>106</v>
      </c>
      <c r="G574" t="s">
        <v>3090</v>
      </c>
      <c r="H574" t="s">
        <v>35</v>
      </c>
      <c r="I574" s="36">
        <v>19107</v>
      </c>
      <c r="J574" t="s">
        <v>2883</v>
      </c>
      <c r="K574" t="s">
        <v>2930</v>
      </c>
      <c r="L574" t="s">
        <v>25</v>
      </c>
      <c r="M574" s="2">
        <v>45615</v>
      </c>
      <c r="N574" t="s">
        <v>53</v>
      </c>
      <c r="O574" t="s">
        <v>25</v>
      </c>
      <c r="P574" t="s">
        <v>18</v>
      </c>
      <c r="Q574" t="s">
        <v>18</v>
      </c>
      <c r="R574" t="s">
        <v>18</v>
      </c>
      <c r="S574" t="s">
        <v>942</v>
      </c>
      <c r="T574" t="s">
        <v>27</v>
      </c>
      <c r="U574" t="s">
        <v>18</v>
      </c>
      <c r="V574" t="s">
        <v>18</v>
      </c>
      <c r="W574" s="45" t="str">
        <f>IF(Table1[[#This Row],[Sex at Birth]]="F","Female","Male")</f>
        <v>Male</v>
      </c>
      <c r="X574" s="43">
        <v>45657</v>
      </c>
      <c r="Y574" s="44">
        <f>Table1[[#This Row],[Report cutoff date]]-Table1[[#This Row],[DOB]]</f>
        <v>26550</v>
      </c>
      <c r="Z574" s="68">
        <f>ROUNDDOWN(Table1[[#This Row],[Days old - as of report cutoff date]]/365,0)</f>
        <v>72</v>
      </c>
      <c r="AA574" s="45" t="str">
        <f>IF(Table1[[#This Row],[Years old]]&gt;=55,"55+","54 and under")</f>
        <v>55+</v>
      </c>
      <c r="AB574" s="45" t="str">
        <f>VLOOKUP(Table1[[#This Row],[Years old]],Lookups!$A$1:$C$101,2,FALSE)</f>
        <v>70 - 79</v>
      </c>
      <c r="AC574" s="45" t="str">
        <f>VLOOKUP(Table1[[#This Row],[Years old]],Lookups!$A$1:$C$101,3,FALSE)</f>
        <v>70 - 74</v>
      </c>
      <c r="AD574" s="45" t="str">
        <f>VLOOKUP(Table1[[#This Row],[Race]],Lookups!$E$2:$F$11,2,FALSE)</f>
        <v>Other/ Unknown</v>
      </c>
      <c r="AE574" s="45" t="str">
        <f>VLOOKUP(Table1[[#This Row],[Ethnicity]],Lookups!$H$2:$I$6,2,FALSE)</f>
        <v>Other/ Unknown</v>
      </c>
      <c r="AF574" s="45" t="str">
        <f>VLOOKUP(Table1[[#This Row],[Language]],Lookups!$K$2:$L$9,2,FALSE)</f>
        <v>English</v>
      </c>
      <c r="AG574" s="46">
        <v>42005</v>
      </c>
      <c r="AH574" s="46">
        <v>45657</v>
      </c>
      <c r="AI574" s="46" t="str">
        <f>IF(Table1[[#This Row],[Colonoscopy Date]]="","",DATEVALUE(Table1[[#This Row],[Colonoscopy Date]]))</f>
        <v/>
      </c>
      <c r="AJ5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75" spans="1:36" x14ac:dyDescent="0.25">
      <c r="A575">
        <v>11471</v>
      </c>
      <c r="B575" t="s">
        <v>1573</v>
      </c>
      <c r="C575" t="s">
        <v>20</v>
      </c>
      <c r="D575" t="s">
        <v>21</v>
      </c>
      <c r="E575" t="s">
        <v>22</v>
      </c>
      <c r="F575" t="s">
        <v>30</v>
      </c>
      <c r="G575" t="s">
        <v>8071</v>
      </c>
      <c r="H575" t="s">
        <v>24</v>
      </c>
      <c r="I575" s="36">
        <v>19107</v>
      </c>
      <c r="J575" t="s">
        <v>2914</v>
      </c>
      <c r="K575" t="s">
        <v>2936</v>
      </c>
      <c r="L575" t="s">
        <v>25</v>
      </c>
      <c r="M575" s="2">
        <v>45547</v>
      </c>
      <c r="N575" t="s">
        <v>25</v>
      </c>
      <c r="O575" t="s">
        <v>25</v>
      </c>
      <c r="P575" t="s">
        <v>18</v>
      </c>
      <c r="Q575" t="s">
        <v>18</v>
      </c>
      <c r="R575" t="s">
        <v>18</v>
      </c>
      <c r="S575" t="s">
        <v>18</v>
      </c>
      <c r="T575" t="s">
        <v>18</v>
      </c>
      <c r="U575" t="s">
        <v>18</v>
      </c>
      <c r="V575" t="s">
        <v>18</v>
      </c>
      <c r="W575" s="45" t="str">
        <f>IF(Table1[[#This Row],[Sex at Birth]]="F","Female","Male")</f>
        <v>Female</v>
      </c>
      <c r="X575" s="43">
        <v>45657</v>
      </c>
      <c r="Y575" s="44">
        <f>Table1[[#This Row],[Report cutoff date]]-Table1[[#This Row],[DOB]]</f>
        <v>26550</v>
      </c>
      <c r="Z575" s="68">
        <f>ROUNDDOWN(Table1[[#This Row],[Days old - as of report cutoff date]]/365,0)</f>
        <v>72</v>
      </c>
      <c r="AA575" s="45" t="str">
        <f>IF(Table1[[#This Row],[Years old]]&gt;=55,"55+","54 and under")</f>
        <v>55+</v>
      </c>
      <c r="AB575" s="45" t="str">
        <f>VLOOKUP(Table1[[#This Row],[Years old]],Lookups!$A$1:$C$101,2,FALSE)</f>
        <v>70 - 79</v>
      </c>
      <c r="AC575" s="45" t="str">
        <f>VLOOKUP(Table1[[#This Row],[Years old]],Lookups!$A$1:$C$101,3,FALSE)</f>
        <v>70 - 74</v>
      </c>
      <c r="AD575" s="45" t="str">
        <f>VLOOKUP(Table1[[#This Row],[Race]],Lookups!$E$2:$F$11,2,FALSE)</f>
        <v>White</v>
      </c>
      <c r="AE575" s="45" t="str">
        <f>VLOOKUP(Table1[[#This Row],[Ethnicity]],Lookups!$H$2:$I$6,2,FALSE)</f>
        <v>Not Hispanic/Latino</v>
      </c>
      <c r="AF575" s="45" t="str">
        <f>VLOOKUP(Table1[[#This Row],[Language]],Lookups!$K$2:$L$9,2,FALSE)</f>
        <v>English</v>
      </c>
      <c r="AG575" s="46">
        <v>42005</v>
      </c>
      <c r="AH575" s="46">
        <v>45657</v>
      </c>
      <c r="AI575" s="46" t="str">
        <f>IF(Table1[[#This Row],[Colonoscopy Date]]="","",DATEVALUE(Table1[[#This Row],[Colonoscopy Date]]))</f>
        <v/>
      </c>
      <c r="AJ5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76" spans="1:36" x14ac:dyDescent="0.25">
      <c r="A576">
        <v>12267</v>
      </c>
      <c r="B576" t="s">
        <v>1701</v>
      </c>
      <c r="C576" t="s">
        <v>68</v>
      </c>
      <c r="D576" t="s">
        <v>34</v>
      </c>
      <c r="E576" t="s">
        <v>22</v>
      </c>
      <c r="F576" t="s">
        <v>67</v>
      </c>
      <c r="G576" t="s">
        <v>3926</v>
      </c>
      <c r="H576" t="s">
        <v>24</v>
      </c>
      <c r="I576" s="36">
        <v>19108</v>
      </c>
      <c r="J576" t="s">
        <v>2911</v>
      </c>
      <c r="K576" t="s">
        <v>2935</v>
      </c>
      <c r="L576" t="s">
        <v>25</v>
      </c>
      <c r="M576" s="2">
        <v>45628</v>
      </c>
      <c r="N576" t="s">
        <v>53</v>
      </c>
      <c r="O576" t="s">
        <v>25</v>
      </c>
      <c r="P576" t="s">
        <v>1128</v>
      </c>
      <c r="Q576" t="s">
        <v>18</v>
      </c>
      <c r="R576" t="s">
        <v>18</v>
      </c>
      <c r="S576" t="s">
        <v>18</v>
      </c>
      <c r="T576" t="s">
        <v>18</v>
      </c>
      <c r="U576" t="s">
        <v>18</v>
      </c>
      <c r="V576" t="s">
        <v>18</v>
      </c>
      <c r="W576" s="45" t="str">
        <f>IF(Table1[[#This Row],[Sex at Birth]]="F","Female","Male")</f>
        <v>Female</v>
      </c>
      <c r="X576" s="43">
        <v>45657</v>
      </c>
      <c r="Y576" s="44">
        <f>Table1[[#This Row],[Report cutoff date]]-Table1[[#This Row],[DOB]]</f>
        <v>26549</v>
      </c>
      <c r="Z576" s="68">
        <f>ROUNDDOWN(Table1[[#This Row],[Days old - as of report cutoff date]]/365,0)</f>
        <v>72</v>
      </c>
      <c r="AA576" s="45" t="str">
        <f>IF(Table1[[#This Row],[Years old]]&gt;=55,"55+","54 and under")</f>
        <v>55+</v>
      </c>
      <c r="AB576" s="45" t="str">
        <f>VLOOKUP(Table1[[#This Row],[Years old]],Lookups!$A$1:$C$101,2,FALSE)</f>
        <v>70 - 79</v>
      </c>
      <c r="AC576" s="45" t="str">
        <f>VLOOKUP(Table1[[#This Row],[Years old]],Lookups!$A$1:$C$101,3,FALSE)</f>
        <v>70 - 74</v>
      </c>
      <c r="AD576" s="45" t="str">
        <f>VLOOKUP(Table1[[#This Row],[Race]],Lookups!$E$2:$F$11,2,FALSE)</f>
        <v>Other/ Unknown</v>
      </c>
      <c r="AE576" s="45" t="str">
        <f>VLOOKUP(Table1[[#This Row],[Ethnicity]],Lookups!$H$2:$I$6,2,FALSE)</f>
        <v>Other/ Unknown</v>
      </c>
      <c r="AF576" s="45" t="str">
        <f>VLOOKUP(Table1[[#This Row],[Language]],Lookups!$K$2:$L$9,2,FALSE)</f>
        <v>English</v>
      </c>
      <c r="AG576" s="46">
        <v>42005</v>
      </c>
      <c r="AH576" s="46">
        <v>45657</v>
      </c>
      <c r="AI576" s="46">
        <f>IF(Table1[[#This Row],[Colonoscopy Date]]="","",DATEVALUE(Table1[[#This Row],[Colonoscopy Date]]))</f>
        <v>42955</v>
      </c>
      <c r="AJ5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77" spans="1:36" x14ac:dyDescent="0.25">
      <c r="A577">
        <v>15097</v>
      </c>
      <c r="B577" t="s">
        <v>1663</v>
      </c>
      <c r="C577" t="s">
        <v>20</v>
      </c>
      <c r="D577" t="s">
        <v>34</v>
      </c>
      <c r="E577" t="s">
        <v>22</v>
      </c>
      <c r="F577" t="s">
        <v>46</v>
      </c>
      <c r="G577" t="s">
        <v>6346</v>
      </c>
      <c r="H577" t="s">
        <v>35</v>
      </c>
      <c r="I577" s="36">
        <v>19111</v>
      </c>
      <c r="J577" t="s">
        <v>2923</v>
      </c>
      <c r="K577" t="s">
        <v>2930</v>
      </c>
      <c r="L577" t="s">
        <v>25</v>
      </c>
      <c r="M577" s="2">
        <v>45413</v>
      </c>
      <c r="N577" t="s">
        <v>25</v>
      </c>
      <c r="O577" t="s">
        <v>25</v>
      </c>
      <c r="P577" t="s">
        <v>18</v>
      </c>
      <c r="Q577" t="s">
        <v>18</v>
      </c>
      <c r="R577" t="s">
        <v>18</v>
      </c>
      <c r="S577" t="s">
        <v>18</v>
      </c>
      <c r="T577" t="s">
        <v>18</v>
      </c>
      <c r="U577" t="s">
        <v>18</v>
      </c>
      <c r="V577" t="s">
        <v>18</v>
      </c>
      <c r="W577" s="45" t="str">
        <f>IF(Table1[[#This Row],[Sex at Birth]]="F","Female","Male")</f>
        <v>Male</v>
      </c>
      <c r="X577" s="43">
        <v>45657</v>
      </c>
      <c r="Y577" s="44">
        <f>Table1[[#This Row],[Report cutoff date]]-Table1[[#This Row],[DOB]]</f>
        <v>26546</v>
      </c>
      <c r="Z577" s="68">
        <f>ROUNDDOWN(Table1[[#This Row],[Days old - as of report cutoff date]]/365,0)</f>
        <v>72</v>
      </c>
      <c r="AA577" s="45" t="str">
        <f>IF(Table1[[#This Row],[Years old]]&gt;=55,"55+","54 and under")</f>
        <v>55+</v>
      </c>
      <c r="AB577" s="45" t="str">
        <f>VLOOKUP(Table1[[#This Row],[Years old]],Lookups!$A$1:$C$101,2,FALSE)</f>
        <v>70 - 79</v>
      </c>
      <c r="AC577" s="45" t="str">
        <f>VLOOKUP(Table1[[#This Row],[Years old]],Lookups!$A$1:$C$101,3,FALSE)</f>
        <v>70 - 74</v>
      </c>
      <c r="AD577" s="45" t="str">
        <f>VLOOKUP(Table1[[#This Row],[Race]],Lookups!$E$2:$F$11,2,FALSE)</f>
        <v>White</v>
      </c>
      <c r="AE577" s="45" t="str">
        <f>VLOOKUP(Table1[[#This Row],[Ethnicity]],Lookups!$H$2:$I$6,2,FALSE)</f>
        <v>Other/ Unknown</v>
      </c>
      <c r="AF577" s="45" t="str">
        <f>VLOOKUP(Table1[[#This Row],[Language]],Lookups!$K$2:$L$9,2,FALSE)</f>
        <v>English</v>
      </c>
      <c r="AG577" s="46">
        <v>42005</v>
      </c>
      <c r="AH577" s="46">
        <v>45657</v>
      </c>
      <c r="AI577" s="46" t="str">
        <f>IF(Table1[[#This Row],[Colonoscopy Date]]="","",DATEVALUE(Table1[[#This Row],[Colonoscopy Date]]))</f>
        <v/>
      </c>
      <c r="AJ5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78" spans="1:36" x14ac:dyDescent="0.25">
      <c r="A578">
        <v>11824</v>
      </c>
      <c r="B578" t="s">
        <v>1749</v>
      </c>
      <c r="C578" t="s">
        <v>20</v>
      </c>
      <c r="D578" t="s">
        <v>21</v>
      </c>
      <c r="E578" t="s">
        <v>22</v>
      </c>
      <c r="F578" t="s">
        <v>32</v>
      </c>
      <c r="G578" t="s">
        <v>8244</v>
      </c>
      <c r="H578" t="s">
        <v>24</v>
      </c>
      <c r="I578" s="36">
        <v>19113</v>
      </c>
      <c r="J578" t="s">
        <v>2906</v>
      </c>
      <c r="K578" t="s">
        <v>2931</v>
      </c>
      <c r="L578" t="s">
        <v>25</v>
      </c>
      <c r="M578" s="2">
        <v>45629</v>
      </c>
      <c r="N578" t="s">
        <v>53</v>
      </c>
      <c r="O578" t="s">
        <v>25</v>
      </c>
      <c r="P578" t="s">
        <v>933</v>
      </c>
      <c r="Q578" t="s">
        <v>18</v>
      </c>
      <c r="R578" t="s">
        <v>18</v>
      </c>
      <c r="S578" t="s">
        <v>18</v>
      </c>
      <c r="T578" t="s">
        <v>18</v>
      </c>
      <c r="U578" t="s">
        <v>18</v>
      </c>
      <c r="V578" t="s">
        <v>18</v>
      </c>
      <c r="W578" s="45" t="str">
        <f>IF(Table1[[#This Row],[Sex at Birth]]="F","Female","Male")</f>
        <v>Female</v>
      </c>
      <c r="X578" s="43">
        <v>45657</v>
      </c>
      <c r="Y578" s="44">
        <f>Table1[[#This Row],[Report cutoff date]]-Table1[[#This Row],[DOB]]</f>
        <v>26544</v>
      </c>
      <c r="Z578" s="68">
        <f>ROUNDDOWN(Table1[[#This Row],[Days old - as of report cutoff date]]/365,0)</f>
        <v>72</v>
      </c>
      <c r="AA578" s="45" t="str">
        <f>IF(Table1[[#This Row],[Years old]]&gt;=55,"55+","54 and under")</f>
        <v>55+</v>
      </c>
      <c r="AB578" s="45" t="str">
        <f>VLOOKUP(Table1[[#This Row],[Years old]],Lookups!$A$1:$C$101,2,FALSE)</f>
        <v>70 - 79</v>
      </c>
      <c r="AC578" s="45" t="str">
        <f>VLOOKUP(Table1[[#This Row],[Years old]],Lookups!$A$1:$C$101,3,FALSE)</f>
        <v>70 - 74</v>
      </c>
      <c r="AD578" s="45" t="str">
        <f>VLOOKUP(Table1[[#This Row],[Race]],Lookups!$E$2:$F$11,2,FALSE)</f>
        <v>White</v>
      </c>
      <c r="AE578" s="45" t="str">
        <f>VLOOKUP(Table1[[#This Row],[Ethnicity]],Lookups!$H$2:$I$6,2,FALSE)</f>
        <v>Not Hispanic/Latino</v>
      </c>
      <c r="AF578" s="45" t="str">
        <f>VLOOKUP(Table1[[#This Row],[Language]],Lookups!$K$2:$L$9,2,FALSE)</f>
        <v>English</v>
      </c>
      <c r="AG578" s="46">
        <v>42005</v>
      </c>
      <c r="AH578" s="46">
        <v>45657</v>
      </c>
      <c r="AI578" s="46">
        <f>IF(Table1[[#This Row],[Colonoscopy Date]]="","",DATEVALUE(Table1[[#This Row],[Colonoscopy Date]]))</f>
        <v>44375</v>
      </c>
      <c r="AJ5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79" spans="1:36" x14ac:dyDescent="0.25">
      <c r="A579">
        <v>11370</v>
      </c>
      <c r="B579" t="s">
        <v>2386</v>
      </c>
      <c r="C579" t="s">
        <v>68</v>
      </c>
      <c r="D579" t="s">
        <v>21</v>
      </c>
      <c r="E579" t="s">
        <v>22</v>
      </c>
      <c r="F579" t="s">
        <v>167</v>
      </c>
      <c r="G579" t="s">
        <v>7608</v>
      </c>
      <c r="H579" t="s">
        <v>24</v>
      </c>
      <c r="I579" s="36">
        <v>19114</v>
      </c>
      <c r="J579" t="s">
        <v>2883</v>
      </c>
      <c r="K579" t="s">
        <v>2936</v>
      </c>
      <c r="L579" t="s">
        <v>25</v>
      </c>
      <c r="M579" s="2">
        <v>45601</v>
      </c>
      <c r="N579" t="s">
        <v>25</v>
      </c>
      <c r="O579" t="s">
        <v>25</v>
      </c>
      <c r="P579" t="s">
        <v>18</v>
      </c>
      <c r="Q579" t="s">
        <v>18</v>
      </c>
      <c r="R579" t="s">
        <v>18</v>
      </c>
      <c r="S579" t="s">
        <v>18</v>
      </c>
      <c r="T579" t="s">
        <v>18</v>
      </c>
      <c r="U579" t="s">
        <v>18</v>
      </c>
      <c r="V579" t="s">
        <v>18</v>
      </c>
      <c r="W579" s="45" t="str">
        <f>IF(Table1[[#This Row],[Sex at Birth]]="F","Female","Male")</f>
        <v>Female</v>
      </c>
      <c r="X579" s="43">
        <v>45657</v>
      </c>
      <c r="Y579" s="44">
        <f>Table1[[#This Row],[Report cutoff date]]-Table1[[#This Row],[DOB]]</f>
        <v>26543</v>
      </c>
      <c r="Z579" s="68">
        <f>ROUNDDOWN(Table1[[#This Row],[Days old - as of report cutoff date]]/365,0)</f>
        <v>72</v>
      </c>
      <c r="AA579" s="45" t="str">
        <f>IF(Table1[[#This Row],[Years old]]&gt;=55,"55+","54 and under")</f>
        <v>55+</v>
      </c>
      <c r="AB579" s="45" t="str">
        <f>VLOOKUP(Table1[[#This Row],[Years old]],Lookups!$A$1:$C$101,2,FALSE)</f>
        <v>70 - 79</v>
      </c>
      <c r="AC579" s="45" t="str">
        <f>VLOOKUP(Table1[[#This Row],[Years old]],Lookups!$A$1:$C$101,3,FALSE)</f>
        <v>70 - 74</v>
      </c>
      <c r="AD579" s="45" t="str">
        <f>VLOOKUP(Table1[[#This Row],[Race]],Lookups!$E$2:$F$11,2,FALSE)</f>
        <v>Other/ Unknown</v>
      </c>
      <c r="AE579" s="45" t="str">
        <f>VLOOKUP(Table1[[#This Row],[Ethnicity]],Lookups!$H$2:$I$6,2,FALSE)</f>
        <v>Not Hispanic/Latino</v>
      </c>
      <c r="AF579" s="45" t="str">
        <f>VLOOKUP(Table1[[#This Row],[Language]],Lookups!$K$2:$L$9,2,FALSE)</f>
        <v>English</v>
      </c>
      <c r="AG579" s="46">
        <v>42005</v>
      </c>
      <c r="AH579" s="46">
        <v>45657</v>
      </c>
      <c r="AI579" s="46" t="str">
        <f>IF(Table1[[#This Row],[Colonoscopy Date]]="","",DATEVALUE(Table1[[#This Row],[Colonoscopy Date]]))</f>
        <v/>
      </c>
      <c r="AJ5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80" spans="1:36" x14ac:dyDescent="0.25">
      <c r="A580">
        <v>12694</v>
      </c>
      <c r="B580" t="s">
        <v>1588</v>
      </c>
      <c r="C580" t="s">
        <v>20</v>
      </c>
      <c r="D580" t="s">
        <v>21</v>
      </c>
      <c r="E580" t="s">
        <v>22</v>
      </c>
      <c r="F580" t="s">
        <v>106</v>
      </c>
      <c r="G580" t="s">
        <v>4648</v>
      </c>
      <c r="H580" t="s">
        <v>24</v>
      </c>
      <c r="I580" s="36">
        <v>19114</v>
      </c>
      <c r="J580" t="s">
        <v>2883</v>
      </c>
      <c r="K580" t="s">
        <v>2930</v>
      </c>
      <c r="L580" t="s">
        <v>25</v>
      </c>
      <c r="M580" s="2">
        <v>45622</v>
      </c>
      <c r="N580" t="s">
        <v>25</v>
      </c>
      <c r="O580" t="s">
        <v>25</v>
      </c>
      <c r="P580" t="s">
        <v>18</v>
      </c>
      <c r="Q580" t="s">
        <v>18</v>
      </c>
      <c r="R580" t="s">
        <v>18</v>
      </c>
      <c r="S580" t="s">
        <v>18</v>
      </c>
      <c r="T580" t="s">
        <v>18</v>
      </c>
      <c r="U580" t="s">
        <v>18</v>
      </c>
      <c r="V580" t="s">
        <v>18</v>
      </c>
      <c r="W580" s="45" t="str">
        <f>IF(Table1[[#This Row],[Sex at Birth]]="F","Female","Male")</f>
        <v>Female</v>
      </c>
      <c r="X580" s="43">
        <v>45657</v>
      </c>
      <c r="Y580" s="44">
        <f>Table1[[#This Row],[Report cutoff date]]-Table1[[#This Row],[DOB]]</f>
        <v>26543</v>
      </c>
      <c r="Z580" s="68">
        <f>ROUNDDOWN(Table1[[#This Row],[Days old - as of report cutoff date]]/365,0)</f>
        <v>72</v>
      </c>
      <c r="AA580" s="45" t="str">
        <f>IF(Table1[[#This Row],[Years old]]&gt;=55,"55+","54 and under")</f>
        <v>55+</v>
      </c>
      <c r="AB580" s="45" t="str">
        <f>VLOOKUP(Table1[[#This Row],[Years old]],Lookups!$A$1:$C$101,2,FALSE)</f>
        <v>70 - 79</v>
      </c>
      <c r="AC580" s="45" t="str">
        <f>VLOOKUP(Table1[[#This Row],[Years old]],Lookups!$A$1:$C$101,3,FALSE)</f>
        <v>70 - 74</v>
      </c>
      <c r="AD580" s="45" t="str">
        <f>VLOOKUP(Table1[[#This Row],[Race]],Lookups!$E$2:$F$11,2,FALSE)</f>
        <v>White</v>
      </c>
      <c r="AE580" s="45" t="str">
        <f>VLOOKUP(Table1[[#This Row],[Ethnicity]],Lookups!$H$2:$I$6,2,FALSE)</f>
        <v>Not Hispanic/Latino</v>
      </c>
      <c r="AF580" s="45" t="str">
        <f>VLOOKUP(Table1[[#This Row],[Language]],Lookups!$K$2:$L$9,2,FALSE)</f>
        <v>English</v>
      </c>
      <c r="AG580" s="46">
        <v>42005</v>
      </c>
      <c r="AH580" s="46">
        <v>45657</v>
      </c>
      <c r="AI580" s="46" t="str">
        <f>IF(Table1[[#This Row],[Colonoscopy Date]]="","",DATEVALUE(Table1[[#This Row],[Colonoscopy Date]]))</f>
        <v/>
      </c>
      <c r="AJ5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81" spans="1:36" x14ac:dyDescent="0.25">
      <c r="A581">
        <v>10901</v>
      </c>
      <c r="B581" t="s">
        <v>1577</v>
      </c>
      <c r="C581" t="s">
        <v>20</v>
      </c>
      <c r="D581" t="s">
        <v>21</v>
      </c>
      <c r="E581" t="s">
        <v>22</v>
      </c>
      <c r="F581" t="s">
        <v>144</v>
      </c>
      <c r="G581" t="s">
        <v>7079</v>
      </c>
      <c r="H581" t="s">
        <v>24</v>
      </c>
      <c r="I581" s="36">
        <v>19116</v>
      </c>
      <c r="J581" t="s">
        <v>2912</v>
      </c>
      <c r="K581" t="s">
        <v>2931</v>
      </c>
      <c r="L581" t="s">
        <v>25</v>
      </c>
      <c r="M581" s="2">
        <v>45621</v>
      </c>
      <c r="N581" t="s">
        <v>25</v>
      </c>
      <c r="O581" t="s">
        <v>25</v>
      </c>
      <c r="P581" t="s">
        <v>145</v>
      </c>
      <c r="Q581" t="s">
        <v>18</v>
      </c>
      <c r="R581" t="s">
        <v>18</v>
      </c>
      <c r="S581" t="s">
        <v>18</v>
      </c>
      <c r="T581" t="s">
        <v>18</v>
      </c>
      <c r="U581" t="s">
        <v>18</v>
      </c>
      <c r="V581" t="s">
        <v>18</v>
      </c>
      <c r="W581" s="45" t="str">
        <f>IF(Table1[[#This Row],[Sex at Birth]]="F","Female","Male")</f>
        <v>Female</v>
      </c>
      <c r="X581" s="43">
        <v>45657</v>
      </c>
      <c r="Y581" s="44">
        <f>Table1[[#This Row],[Report cutoff date]]-Table1[[#This Row],[DOB]]</f>
        <v>26541</v>
      </c>
      <c r="Z581" s="68">
        <f>ROUNDDOWN(Table1[[#This Row],[Days old - as of report cutoff date]]/365,0)</f>
        <v>72</v>
      </c>
      <c r="AA581" s="45" t="str">
        <f>IF(Table1[[#This Row],[Years old]]&gt;=55,"55+","54 and under")</f>
        <v>55+</v>
      </c>
      <c r="AB581" s="45" t="str">
        <f>VLOOKUP(Table1[[#This Row],[Years old]],Lookups!$A$1:$C$101,2,FALSE)</f>
        <v>70 - 79</v>
      </c>
      <c r="AC581" s="45" t="str">
        <f>VLOOKUP(Table1[[#This Row],[Years old]],Lookups!$A$1:$C$101,3,FALSE)</f>
        <v>70 - 74</v>
      </c>
      <c r="AD581" s="45" t="str">
        <f>VLOOKUP(Table1[[#This Row],[Race]],Lookups!$E$2:$F$11,2,FALSE)</f>
        <v>White</v>
      </c>
      <c r="AE581" s="45" t="str">
        <f>VLOOKUP(Table1[[#This Row],[Ethnicity]],Lookups!$H$2:$I$6,2,FALSE)</f>
        <v>Not Hispanic/Latino</v>
      </c>
      <c r="AF581" s="45" t="str">
        <f>VLOOKUP(Table1[[#This Row],[Language]],Lookups!$K$2:$L$9,2,FALSE)</f>
        <v>English</v>
      </c>
      <c r="AG581" s="46">
        <v>42005</v>
      </c>
      <c r="AH581" s="46">
        <v>45657</v>
      </c>
      <c r="AI581" s="46">
        <f>IF(Table1[[#This Row],[Colonoscopy Date]]="","",DATEVALUE(Table1[[#This Row],[Colonoscopy Date]]))</f>
        <v>41919</v>
      </c>
      <c r="AJ5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82" spans="1:36" x14ac:dyDescent="0.25">
      <c r="A582">
        <v>14338</v>
      </c>
      <c r="B582" t="s">
        <v>1673</v>
      </c>
      <c r="C582" t="s">
        <v>68</v>
      </c>
      <c r="D582" t="s">
        <v>34</v>
      </c>
      <c r="E582" t="s">
        <v>22</v>
      </c>
      <c r="F582" t="s">
        <v>30</v>
      </c>
      <c r="G582" t="s">
        <v>5936</v>
      </c>
      <c r="H582" t="s">
        <v>35</v>
      </c>
      <c r="I582" s="36">
        <v>19118</v>
      </c>
      <c r="J582" t="s">
        <v>2912</v>
      </c>
      <c r="K582" t="s">
        <v>2930</v>
      </c>
      <c r="L582" t="s">
        <v>25</v>
      </c>
      <c r="M582" s="2">
        <v>45635</v>
      </c>
      <c r="N582" t="s">
        <v>25</v>
      </c>
      <c r="O582" t="s">
        <v>25</v>
      </c>
      <c r="P582" t="s">
        <v>18</v>
      </c>
      <c r="Q582" t="s">
        <v>18</v>
      </c>
      <c r="R582" t="s">
        <v>18</v>
      </c>
      <c r="S582" t="s">
        <v>18</v>
      </c>
      <c r="T582" t="s">
        <v>18</v>
      </c>
      <c r="U582" t="s">
        <v>18</v>
      </c>
      <c r="V582" t="s">
        <v>18</v>
      </c>
      <c r="W582" s="45" t="str">
        <f>IF(Table1[[#This Row],[Sex at Birth]]="F","Female","Male")</f>
        <v>Male</v>
      </c>
      <c r="X582" s="43">
        <v>45657</v>
      </c>
      <c r="Y582" s="44">
        <f>Table1[[#This Row],[Report cutoff date]]-Table1[[#This Row],[DOB]]</f>
        <v>26539</v>
      </c>
      <c r="Z582" s="68">
        <f>ROUNDDOWN(Table1[[#This Row],[Days old - as of report cutoff date]]/365,0)</f>
        <v>72</v>
      </c>
      <c r="AA582" s="45" t="str">
        <f>IF(Table1[[#This Row],[Years old]]&gt;=55,"55+","54 and under")</f>
        <v>55+</v>
      </c>
      <c r="AB582" s="45" t="str">
        <f>VLOOKUP(Table1[[#This Row],[Years old]],Lookups!$A$1:$C$101,2,FALSE)</f>
        <v>70 - 79</v>
      </c>
      <c r="AC582" s="45" t="str">
        <f>VLOOKUP(Table1[[#This Row],[Years old]],Lookups!$A$1:$C$101,3,FALSE)</f>
        <v>70 - 74</v>
      </c>
      <c r="AD582" s="45" t="str">
        <f>VLOOKUP(Table1[[#This Row],[Race]],Lookups!$E$2:$F$11,2,FALSE)</f>
        <v>Other/ Unknown</v>
      </c>
      <c r="AE582" s="45" t="str">
        <f>VLOOKUP(Table1[[#This Row],[Ethnicity]],Lookups!$H$2:$I$6,2,FALSE)</f>
        <v>Other/ Unknown</v>
      </c>
      <c r="AF582" s="45" t="str">
        <f>VLOOKUP(Table1[[#This Row],[Language]],Lookups!$K$2:$L$9,2,FALSE)</f>
        <v>English</v>
      </c>
      <c r="AG582" s="46">
        <v>42005</v>
      </c>
      <c r="AH582" s="46">
        <v>45657</v>
      </c>
      <c r="AI582" s="46" t="str">
        <f>IF(Table1[[#This Row],[Colonoscopy Date]]="","",DATEVALUE(Table1[[#This Row],[Colonoscopy Date]]))</f>
        <v/>
      </c>
      <c r="AJ5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83" spans="1:36" x14ac:dyDescent="0.25">
      <c r="A583">
        <v>11322</v>
      </c>
      <c r="B583" t="s">
        <v>2671</v>
      </c>
      <c r="C583" t="s">
        <v>20</v>
      </c>
      <c r="D583" t="s">
        <v>21</v>
      </c>
      <c r="E583" t="s">
        <v>22</v>
      </c>
      <c r="F583" t="s">
        <v>106</v>
      </c>
      <c r="G583" t="s">
        <v>3661</v>
      </c>
      <c r="H583" t="s">
        <v>24</v>
      </c>
      <c r="I583" s="36">
        <v>19121</v>
      </c>
      <c r="J583" t="s">
        <v>2923</v>
      </c>
      <c r="K583" t="s">
        <v>2935</v>
      </c>
      <c r="L583" t="s">
        <v>25</v>
      </c>
      <c r="M583" s="2">
        <v>45614</v>
      </c>
      <c r="N583" t="s">
        <v>53</v>
      </c>
      <c r="O583" t="s">
        <v>25</v>
      </c>
      <c r="P583" t="s">
        <v>1513</v>
      </c>
      <c r="Q583" t="s">
        <v>18</v>
      </c>
      <c r="R583" t="s">
        <v>18</v>
      </c>
      <c r="S583" t="s">
        <v>18</v>
      </c>
      <c r="T583" t="s">
        <v>18</v>
      </c>
      <c r="U583" t="s">
        <v>18</v>
      </c>
      <c r="V583" t="s">
        <v>18</v>
      </c>
      <c r="W583" s="45" t="str">
        <f>IF(Table1[[#This Row],[Sex at Birth]]="F","Female","Male")</f>
        <v>Female</v>
      </c>
      <c r="X583" s="43">
        <v>45657</v>
      </c>
      <c r="Y583" s="44">
        <f>Table1[[#This Row],[Report cutoff date]]-Table1[[#This Row],[DOB]]</f>
        <v>26536</v>
      </c>
      <c r="Z583" s="68">
        <f>ROUNDDOWN(Table1[[#This Row],[Days old - as of report cutoff date]]/365,0)</f>
        <v>72</v>
      </c>
      <c r="AA583" s="45" t="str">
        <f>IF(Table1[[#This Row],[Years old]]&gt;=55,"55+","54 and under")</f>
        <v>55+</v>
      </c>
      <c r="AB583" s="45" t="str">
        <f>VLOOKUP(Table1[[#This Row],[Years old]],Lookups!$A$1:$C$101,2,FALSE)</f>
        <v>70 - 79</v>
      </c>
      <c r="AC583" s="45" t="str">
        <f>VLOOKUP(Table1[[#This Row],[Years old]],Lookups!$A$1:$C$101,3,FALSE)</f>
        <v>70 - 74</v>
      </c>
      <c r="AD583" s="45" t="str">
        <f>VLOOKUP(Table1[[#This Row],[Race]],Lookups!$E$2:$F$11,2,FALSE)</f>
        <v>White</v>
      </c>
      <c r="AE583" s="45" t="str">
        <f>VLOOKUP(Table1[[#This Row],[Ethnicity]],Lookups!$H$2:$I$6,2,FALSE)</f>
        <v>Not Hispanic/Latino</v>
      </c>
      <c r="AF583" s="45" t="str">
        <f>VLOOKUP(Table1[[#This Row],[Language]],Lookups!$K$2:$L$9,2,FALSE)</f>
        <v>English</v>
      </c>
      <c r="AG583" s="46">
        <v>42005</v>
      </c>
      <c r="AH583" s="46">
        <v>45657</v>
      </c>
      <c r="AI583" s="46">
        <f>IF(Table1[[#This Row],[Colonoscopy Date]]="","",DATEVALUE(Table1[[#This Row],[Colonoscopy Date]]))</f>
        <v>44936</v>
      </c>
      <c r="AJ5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84" spans="1:36" x14ac:dyDescent="0.25">
      <c r="A584">
        <v>11120</v>
      </c>
      <c r="B584" t="s">
        <v>1774</v>
      </c>
      <c r="C584" t="s">
        <v>20</v>
      </c>
      <c r="D584" t="s">
        <v>21</v>
      </c>
      <c r="E584" t="s">
        <v>22</v>
      </c>
      <c r="F584" t="s">
        <v>81</v>
      </c>
      <c r="G584" t="s">
        <v>7105</v>
      </c>
      <c r="H584" t="s">
        <v>24</v>
      </c>
      <c r="I584" s="36">
        <v>19123</v>
      </c>
      <c r="J584" t="s">
        <v>2913</v>
      </c>
      <c r="K584" t="s">
        <v>2931</v>
      </c>
      <c r="L584" t="s">
        <v>25</v>
      </c>
      <c r="M584" s="2">
        <v>45649</v>
      </c>
      <c r="N584" t="s">
        <v>25</v>
      </c>
      <c r="O584" t="s">
        <v>25</v>
      </c>
      <c r="P584" t="s">
        <v>18</v>
      </c>
      <c r="Q584" t="s">
        <v>18</v>
      </c>
      <c r="R584" t="s">
        <v>18</v>
      </c>
      <c r="S584" t="s">
        <v>18</v>
      </c>
      <c r="T584" t="s">
        <v>18</v>
      </c>
      <c r="U584" t="s">
        <v>18</v>
      </c>
      <c r="V584" t="s">
        <v>18</v>
      </c>
      <c r="W584" s="45" t="str">
        <f>IF(Table1[[#This Row],[Sex at Birth]]="F","Female","Male")</f>
        <v>Female</v>
      </c>
      <c r="X584" s="43">
        <v>45657</v>
      </c>
      <c r="Y584" s="44">
        <f>Table1[[#This Row],[Report cutoff date]]-Table1[[#This Row],[DOB]]</f>
        <v>26534</v>
      </c>
      <c r="Z584" s="68">
        <f>ROUNDDOWN(Table1[[#This Row],[Days old - as of report cutoff date]]/365,0)</f>
        <v>72</v>
      </c>
      <c r="AA584" s="45" t="str">
        <f>IF(Table1[[#This Row],[Years old]]&gt;=55,"55+","54 and under")</f>
        <v>55+</v>
      </c>
      <c r="AB584" s="45" t="str">
        <f>VLOOKUP(Table1[[#This Row],[Years old]],Lookups!$A$1:$C$101,2,FALSE)</f>
        <v>70 - 79</v>
      </c>
      <c r="AC584" s="45" t="str">
        <f>VLOOKUP(Table1[[#This Row],[Years old]],Lookups!$A$1:$C$101,3,FALSE)</f>
        <v>70 - 74</v>
      </c>
      <c r="AD584" s="45" t="str">
        <f>VLOOKUP(Table1[[#This Row],[Race]],Lookups!$E$2:$F$11,2,FALSE)</f>
        <v>White</v>
      </c>
      <c r="AE584" s="45" t="str">
        <f>VLOOKUP(Table1[[#This Row],[Ethnicity]],Lookups!$H$2:$I$6,2,FALSE)</f>
        <v>Not Hispanic/Latino</v>
      </c>
      <c r="AF584" s="45" t="str">
        <f>VLOOKUP(Table1[[#This Row],[Language]],Lookups!$K$2:$L$9,2,FALSE)</f>
        <v>English</v>
      </c>
      <c r="AG584" s="46">
        <v>42005</v>
      </c>
      <c r="AH584" s="46">
        <v>45657</v>
      </c>
      <c r="AI584" s="46" t="str">
        <f>IF(Table1[[#This Row],[Colonoscopy Date]]="","",DATEVALUE(Table1[[#This Row],[Colonoscopy Date]]))</f>
        <v/>
      </c>
      <c r="AJ5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85" spans="1:36" x14ac:dyDescent="0.25">
      <c r="A585">
        <v>13570</v>
      </c>
      <c r="B585" t="s">
        <v>1696</v>
      </c>
      <c r="C585" t="s">
        <v>20</v>
      </c>
      <c r="D585" t="s">
        <v>21</v>
      </c>
      <c r="E585" t="s">
        <v>22</v>
      </c>
      <c r="F585" t="s">
        <v>63</v>
      </c>
      <c r="G585" t="s">
        <v>5901</v>
      </c>
      <c r="H585" t="s">
        <v>24</v>
      </c>
      <c r="I585" s="36">
        <v>19123</v>
      </c>
      <c r="J585" t="s">
        <v>2912</v>
      </c>
      <c r="K585" t="s">
        <v>2930</v>
      </c>
      <c r="L585" t="s">
        <v>25</v>
      </c>
      <c r="M585" s="2">
        <v>45618</v>
      </c>
      <c r="N585" t="s">
        <v>25</v>
      </c>
      <c r="O585" t="s">
        <v>25</v>
      </c>
      <c r="P585" t="s">
        <v>18</v>
      </c>
      <c r="Q585" t="s">
        <v>18</v>
      </c>
      <c r="R585" t="s">
        <v>18</v>
      </c>
      <c r="S585" t="s">
        <v>18</v>
      </c>
      <c r="T585" t="s">
        <v>18</v>
      </c>
      <c r="U585" t="s">
        <v>18</v>
      </c>
      <c r="V585" t="s">
        <v>18</v>
      </c>
      <c r="W585" s="45" t="str">
        <f>IF(Table1[[#This Row],[Sex at Birth]]="F","Female","Male")</f>
        <v>Female</v>
      </c>
      <c r="X585" s="43">
        <v>45657</v>
      </c>
      <c r="Y585" s="44">
        <f>Table1[[#This Row],[Report cutoff date]]-Table1[[#This Row],[DOB]]</f>
        <v>26534</v>
      </c>
      <c r="Z585" s="68">
        <f>ROUNDDOWN(Table1[[#This Row],[Days old - as of report cutoff date]]/365,0)</f>
        <v>72</v>
      </c>
      <c r="AA585" s="45" t="str">
        <f>IF(Table1[[#This Row],[Years old]]&gt;=55,"55+","54 and under")</f>
        <v>55+</v>
      </c>
      <c r="AB585" s="45" t="str">
        <f>VLOOKUP(Table1[[#This Row],[Years old]],Lookups!$A$1:$C$101,2,FALSE)</f>
        <v>70 - 79</v>
      </c>
      <c r="AC585" s="45" t="str">
        <f>VLOOKUP(Table1[[#This Row],[Years old]],Lookups!$A$1:$C$101,3,FALSE)</f>
        <v>70 - 74</v>
      </c>
      <c r="AD585" s="45" t="str">
        <f>VLOOKUP(Table1[[#This Row],[Race]],Lookups!$E$2:$F$11,2,FALSE)</f>
        <v>White</v>
      </c>
      <c r="AE585" s="45" t="str">
        <f>VLOOKUP(Table1[[#This Row],[Ethnicity]],Lookups!$H$2:$I$6,2,FALSE)</f>
        <v>Not Hispanic/Latino</v>
      </c>
      <c r="AF585" s="45" t="str">
        <f>VLOOKUP(Table1[[#This Row],[Language]],Lookups!$K$2:$L$9,2,FALSE)</f>
        <v>English</v>
      </c>
      <c r="AG585" s="46">
        <v>42005</v>
      </c>
      <c r="AH585" s="46">
        <v>45657</v>
      </c>
      <c r="AI585" s="46" t="str">
        <f>IF(Table1[[#This Row],[Colonoscopy Date]]="","",DATEVALUE(Table1[[#This Row],[Colonoscopy Date]]))</f>
        <v/>
      </c>
      <c r="AJ5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86" spans="1:36" x14ac:dyDescent="0.25">
      <c r="A586">
        <v>11138</v>
      </c>
      <c r="B586" t="s">
        <v>1754</v>
      </c>
      <c r="C586" t="s">
        <v>20</v>
      </c>
      <c r="D586" t="s">
        <v>21</v>
      </c>
      <c r="E586" t="s">
        <v>22</v>
      </c>
      <c r="F586" t="s">
        <v>31</v>
      </c>
      <c r="G586" t="s">
        <v>7959</v>
      </c>
      <c r="H586" t="s">
        <v>35</v>
      </c>
      <c r="I586" s="36">
        <v>19125</v>
      </c>
      <c r="J586" t="s">
        <v>2914</v>
      </c>
      <c r="K586" t="s">
        <v>2936</v>
      </c>
      <c r="L586" t="s">
        <v>25</v>
      </c>
      <c r="M586" s="2">
        <v>45593</v>
      </c>
      <c r="N586" t="s">
        <v>25</v>
      </c>
      <c r="O586" t="s">
        <v>25</v>
      </c>
      <c r="P586" t="s">
        <v>18</v>
      </c>
      <c r="Q586" t="s">
        <v>18</v>
      </c>
      <c r="R586" t="s">
        <v>18</v>
      </c>
      <c r="S586" t="s">
        <v>18</v>
      </c>
      <c r="T586" t="s">
        <v>18</v>
      </c>
      <c r="U586" t="s">
        <v>18</v>
      </c>
      <c r="V586" t="s">
        <v>18</v>
      </c>
      <c r="W586" s="45" t="str">
        <f>IF(Table1[[#This Row],[Sex at Birth]]="F","Female","Male")</f>
        <v>Male</v>
      </c>
      <c r="X586" s="43">
        <v>45657</v>
      </c>
      <c r="Y586" s="44">
        <f>Table1[[#This Row],[Report cutoff date]]-Table1[[#This Row],[DOB]]</f>
        <v>26532</v>
      </c>
      <c r="Z586" s="68">
        <f>ROUNDDOWN(Table1[[#This Row],[Days old - as of report cutoff date]]/365,0)</f>
        <v>72</v>
      </c>
      <c r="AA586" s="45" t="str">
        <f>IF(Table1[[#This Row],[Years old]]&gt;=55,"55+","54 and under")</f>
        <v>55+</v>
      </c>
      <c r="AB586" s="45" t="str">
        <f>VLOOKUP(Table1[[#This Row],[Years old]],Lookups!$A$1:$C$101,2,FALSE)</f>
        <v>70 - 79</v>
      </c>
      <c r="AC586" s="45" t="str">
        <f>VLOOKUP(Table1[[#This Row],[Years old]],Lookups!$A$1:$C$101,3,FALSE)</f>
        <v>70 - 74</v>
      </c>
      <c r="AD586" s="45" t="str">
        <f>VLOOKUP(Table1[[#This Row],[Race]],Lookups!$E$2:$F$11,2,FALSE)</f>
        <v>White</v>
      </c>
      <c r="AE586" s="45" t="str">
        <f>VLOOKUP(Table1[[#This Row],[Ethnicity]],Lookups!$H$2:$I$6,2,FALSE)</f>
        <v>Not Hispanic/Latino</v>
      </c>
      <c r="AF586" s="45" t="str">
        <f>VLOOKUP(Table1[[#This Row],[Language]],Lookups!$K$2:$L$9,2,FALSE)</f>
        <v>English</v>
      </c>
      <c r="AG586" s="46">
        <v>42005</v>
      </c>
      <c r="AH586" s="46">
        <v>45657</v>
      </c>
      <c r="AI586" s="46" t="str">
        <f>IF(Table1[[#This Row],[Colonoscopy Date]]="","",DATEVALUE(Table1[[#This Row],[Colonoscopy Date]]))</f>
        <v/>
      </c>
      <c r="AJ5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87" spans="1:36" x14ac:dyDescent="0.25">
      <c r="A587">
        <v>13522</v>
      </c>
      <c r="B587" t="s">
        <v>1830</v>
      </c>
      <c r="C587" t="s">
        <v>20</v>
      </c>
      <c r="D587" t="s">
        <v>21</v>
      </c>
      <c r="E587" t="s">
        <v>22</v>
      </c>
      <c r="F587" t="s">
        <v>46</v>
      </c>
      <c r="G587" t="s">
        <v>6187</v>
      </c>
      <c r="H587" t="s">
        <v>35</v>
      </c>
      <c r="I587" s="36">
        <v>19126</v>
      </c>
      <c r="J587" t="s">
        <v>2913</v>
      </c>
      <c r="K587" t="s">
        <v>2930</v>
      </c>
      <c r="L587" t="s">
        <v>25</v>
      </c>
      <c r="M587" s="2">
        <v>45588</v>
      </c>
      <c r="N587" t="s">
        <v>53</v>
      </c>
      <c r="O587" t="s">
        <v>25</v>
      </c>
      <c r="P587" t="s">
        <v>344</v>
      </c>
      <c r="Q587" t="s">
        <v>18</v>
      </c>
      <c r="R587" t="s">
        <v>18</v>
      </c>
      <c r="S587" t="s">
        <v>18</v>
      </c>
      <c r="T587" t="s">
        <v>18</v>
      </c>
      <c r="U587" t="s">
        <v>18</v>
      </c>
      <c r="V587" t="s">
        <v>18</v>
      </c>
      <c r="W587" s="45" t="str">
        <f>IF(Table1[[#This Row],[Sex at Birth]]="F","Female","Male")</f>
        <v>Male</v>
      </c>
      <c r="X587" s="43">
        <v>45657</v>
      </c>
      <c r="Y587" s="44">
        <f>Table1[[#This Row],[Report cutoff date]]-Table1[[#This Row],[DOB]]</f>
        <v>26531</v>
      </c>
      <c r="Z587" s="68">
        <f>ROUNDDOWN(Table1[[#This Row],[Days old - as of report cutoff date]]/365,0)</f>
        <v>72</v>
      </c>
      <c r="AA587" s="45" t="str">
        <f>IF(Table1[[#This Row],[Years old]]&gt;=55,"55+","54 and under")</f>
        <v>55+</v>
      </c>
      <c r="AB587" s="45" t="str">
        <f>VLOOKUP(Table1[[#This Row],[Years old]],Lookups!$A$1:$C$101,2,FALSE)</f>
        <v>70 - 79</v>
      </c>
      <c r="AC587" s="45" t="str">
        <f>VLOOKUP(Table1[[#This Row],[Years old]],Lookups!$A$1:$C$101,3,FALSE)</f>
        <v>70 - 74</v>
      </c>
      <c r="AD587" s="45" t="str">
        <f>VLOOKUP(Table1[[#This Row],[Race]],Lookups!$E$2:$F$11,2,FALSE)</f>
        <v>White</v>
      </c>
      <c r="AE587" s="45" t="str">
        <f>VLOOKUP(Table1[[#This Row],[Ethnicity]],Lookups!$H$2:$I$6,2,FALSE)</f>
        <v>Not Hispanic/Latino</v>
      </c>
      <c r="AF587" s="45" t="str">
        <f>VLOOKUP(Table1[[#This Row],[Language]],Lookups!$K$2:$L$9,2,FALSE)</f>
        <v>English</v>
      </c>
      <c r="AG587" s="46">
        <v>42005</v>
      </c>
      <c r="AH587" s="46">
        <v>45657</v>
      </c>
      <c r="AI587" s="46">
        <f>IF(Table1[[#This Row],[Colonoscopy Date]]="","",DATEVALUE(Table1[[#This Row],[Colonoscopy Date]]))</f>
        <v>45597</v>
      </c>
      <c r="AJ58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88" spans="1:36" x14ac:dyDescent="0.25">
      <c r="A588">
        <v>14081</v>
      </c>
      <c r="B588" t="s">
        <v>2269</v>
      </c>
      <c r="C588" t="s">
        <v>20</v>
      </c>
      <c r="D588" t="s">
        <v>34</v>
      </c>
      <c r="E588" t="s">
        <v>22</v>
      </c>
      <c r="F588" t="s">
        <v>397</v>
      </c>
      <c r="G588" t="s">
        <v>6273</v>
      </c>
      <c r="H588" t="s">
        <v>24</v>
      </c>
      <c r="I588" s="36">
        <v>19126</v>
      </c>
      <c r="J588" t="s">
        <v>2923</v>
      </c>
      <c r="K588" t="s">
        <v>2930</v>
      </c>
      <c r="L588" t="s">
        <v>25</v>
      </c>
      <c r="M588" s="2">
        <v>45461</v>
      </c>
      <c r="N588" t="s">
        <v>25</v>
      </c>
      <c r="O588" t="s">
        <v>25</v>
      </c>
      <c r="P588" t="s">
        <v>18</v>
      </c>
      <c r="Q588" t="s">
        <v>18</v>
      </c>
      <c r="R588" t="s">
        <v>18</v>
      </c>
      <c r="S588" t="s">
        <v>18</v>
      </c>
      <c r="T588" t="s">
        <v>18</v>
      </c>
      <c r="U588" t="s">
        <v>18</v>
      </c>
      <c r="V588" t="s">
        <v>18</v>
      </c>
      <c r="W588" s="45" t="str">
        <f>IF(Table1[[#This Row],[Sex at Birth]]="F","Female","Male")</f>
        <v>Female</v>
      </c>
      <c r="X588" s="43">
        <v>45657</v>
      </c>
      <c r="Y588" s="44">
        <f>Table1[[#This Row],[Report cutoff date]]-Table1[[#This Row],[DOB]]</f>
        <v>26531</v>
      </c>
      <c r="Z588" s="68">
        <f>ROUNDDOWN(Table1[[#This Row],[Days old - as of report cutoff date]]/365,0)</f>
        <v>72</v>
      </c>
      <c r="AA588" s="45" t="str">
        <f>IF(Table1[[#This Row],[Years old]]&gt;=55,"55+","54 and under")</f>
        <v>55+</v>
      </c>
      <c r="AB588" s="45" t="str">
        <f>VLOOKUP(Table1[[#This Row],[Years old]],Lookups!$A$1:$C$101,2,FALSE)</f>
        <v>70 - 79</v>
      </c>
      <c r="AC588" s="45" t="str">
        <f>VLOOKUP(Table1[[#This Row],[Years old]],Lookups!$A$1:$C$101,3,FALSE)</f>
        <v>70 - 74</v>
      </c>
      <c r="AD588" s="45" t="str">
        <f>VLOOKUP(Table1[[#This Row],[Race]],Lookups!$E$2:$F$11,2,FALSE)</f>
        <v>White</v>
      </c>
      <c r="AE588" s="45" t="str">
        <f>VLOOKUP(Table1[[#This Row],[Ethnicity]],Lookups!$H$2:$I$6,2,FALSE)</f>
        <v>Other/ Unknown</v>
      </c>
      <c r="AF588" s="45" t="str">
        <f>VLOOKUP(Table1[[#This Row],[Language]],Lookups!$K$2:$L$9,2,FALSE)</f>
        <v>English</v>
      </c>
      <c r="AG588" s="46">
        <v>42005</v>
      </c>
      <c r="AH588" s="46">
        <v>45657</v>
      </c>
      <c r="AI588" s="46" t="str">
        <f>IF(Table1[[#This Row],[Colonoscopy Date]]="","",DATEVALUE(Table1[[#This Row],[Colonoscopy Date]]))</f>
        <v/>
      </c>
      <c r="AJ5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89" spans="1:36" x14ac:dyDescent="0.25">
      <c r="A589">
        <v>11048</v>
      </c>
      <c r="B589" t="s">
        <v>1602</v>
      </c>
      <c r="C589" t="s">
        <v>20</v>
      </c>
      <c r="D589" t="s">
        <v>21</v>
      </c>
      <c r="E589" t="s">
        <v>22</v>
      </c>
      <c r="F589" t="s">
        <v>30</v>
      </c>
      <c r="G589" t="s">
        <v>7031</v>
      </c>
      <c r="H589" t="s">
        <v>24</v>
      </c>
      <c r="I589" s="36">
        <v>19127</v>
      </c>
      <c r="J589" t="s">
        <v>2906</v>
      </c>
      <c r="K589" t="s">
        <v>2931</v>
      </c>
      <c r="L589" t="s">
        <v>25</v>
      </c>
      <c r="M589" s="2">
        <v>45615</v>
      </c>
      <c r="N589" t="s">
        <v>53</v>
      </c>
      <c r="O589" t="s">
        <v>25</v>
      </c>
      <c r="P589" t="s">
        <v>1533</v>
      </c>
      <c r="Q589" t="s">
        <v>18</v>
      </c>
      <c r="R589" t="s">
        <v>18</v>
      </c>
      <c r="S589" t="s">
        <v>18</v>
      </c>
      <c r="T589" t="s">
        <v>18</v>
      </c>
      <c r="U589" t="s">
        <v>18</v>
      </c>
      <c r="V589" t="s">
        <v>18</v>
      </c>
      <c r="W589" s="45" t="str">
        <f>IF(Table1[[#This Row],[Sex at Birth]]="F","Female","Male")</f>
        <v>Female</v>
      </c>
      <c r="X589" s="43">
        <v>45657</v>
      </c>
      <c r="Y589" s="44">
        <f>Table1[[#This Row],[Report cutoff date]]-Table1[[#This Row],[DOB]]</f>
        <v>26530</v>
      </c>
      <c r="Z589" s="68">
        <f>ROUNDDOWN(Table1[[#This Row],[Days old - as of report cutoff date]]/365,0)</f>
        <v>72</v>
      </c>
      <c r="AA589" s="45" t="str">
        <f>IF(Table1[[#This Row],[Years old]]&gt;=55,"55+","54 and under")</f>
        <v>55+</v>
      </c>
      <c r="AB589" s="45" t="str">
        <f>VLOOKUP(Table1[[#This Row],[Years old]],Lookups!$A$1:$C$101,2,FALSE)</f>
        <v>70 - 79</v>
      </c>
      <c r="AC589" s="45" t="str">
        <f>VLOOKUP(Table1[[#This Row],[Years old]],Lookups!$A$1:$C$101,3,FALSE)</f>
        <v>70 - 74</v>
      </c>
      <c r="AD589" s="45" t="str">
        <f>VLOOKUP(Table1[[#This Row],[Race]],Lookups!$E$2:$F$11,2,FALSE)</f>
        <v>White</v>
      </c>
      <c r="AE589" s="45" t="str">
        <f>VLOOKUP(Table1[[#This Row],[Ethnicity]],Lookups!$H$2:$I$6,2,FALSE)</f>
        <v>Not Hispanic/Latino</v>
      </c>
      <c r="AF589" s="45" t="str">
        <f>VLOOKUP(Table1[[#This Row],[Language]],Lookups!$K$2:$L$9,2,FALSE)</f>
        <v>English</v>
      </c>
      <c r="AG589" s="46">
        <v>42005</v>
      </c>
      <c r="AH589" s="46">
        <v>45657</v>
      </c>
      <c r="AI589" s="46">
        <f>IF(Table1[[#This Row],[Colonoscopy Date]]="","",DATEVALUE(Table1[[#This Row],[Colonoscopy Date]]))</f>
        <v>44504</v>
      </c>
      <c r="AJ5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90" spans="1:36" x14ac:dyDescent="0.25">
      <c r="A590">
        <v>10066</v>
      </c>
      <c r="B590" t="s">
        <v>2493</v>
      </c>
      <c r="C590" t="s">
        <v>20</v>
      </c>
      <c r="D590" t="s">
        <v>95</v>
      </c>
      <c r="E590" t="s">
        <v>22</v>
      </c>
      <c r="F590" t="s">
        <v>106</v>
      </c>
      <c r="G590" t="s">
        <v>8079</v>
      </c>
      <c r="H590" t="s">
        <v>35</v>
      </c>
      <c r="I590" s="36">
        <v>19128</v>
      </c>
      <c r="J590" t="s">
        <v>2914</v>
      </c>
      <c r="K590" t="s">
        <v>2936</v>
      </c>
      <c r="L590" t="s">
        <v>25</v>
      </c>
      <c r="M590" s="2">
        <v>45503</v>
      </c>
      <c r="N590" t="s">
        <v>25</v>
      </c>
      <c r="O590" t="s">
        <v>25</v>
      </c>
      <c r="P590" t="s">
        <v>18</v>
      </c>
      <c r="Q590" t="s">
        <v>18</v>
      </c>
      <c r="R590" t="s">
        <v>18</v>
      </c>
      <c r="S590" t="s">
        <v>18</v>
      </c>
      <c r="T590" t="s">
        <v>18</v>
      </c>
      <c r="U590" t="s">
        <v>18</v>
      </c>
      <c r="V590" t="s">
        <v>18</v>
      </c>
      <c r="W590" s="45" t="str">
        <f>IF(Table1[[#This Row],[Sex at Birth]]="F","Female","Male")</f>
        <v>Male</v>
      </c>
      <c r="X590" s="43">
        <v>45657</v>
      </c>
      <c r="Y590" s="44">
        <f>Table1[[#This Row],[Report cutoff date]]-Table1[[#This Row],[DOB]]</f>
        <v>26529</v>
      </c>
      <c r="Z590" s="68">
        <f>ROUNDDOWN(Table1[[#This Row],[Days old - as of report cutoff date]]/365,0)</f>
        <v>72</v>
      </c>
      <c r="AA590" s="45" t="str">
        <f>IF(Table1[[#This Row],[Years old]]&gt;=55,"55+","54 and under")</f>
        <v>55+</v>
      </c>
      <c r="AB590" s="45" t="str">
        <f>VLOOKUP(Table1[[#This Row],[Years old]],Lookups!$A$1:$C$101,2,FALSE)</f>
        <v>70 - 79</v>
      </c>
      <c r="AC590" s="45" t="str">
        <f>VLOOKUP(Table1[[#This Row],[Years old]],Lookups!$A$1:$C$101,3,FALSE)</f>
        <v>70 - 74</v>
      </c>
      <c r="AD590" s="45" t="str">
        <f>VLOOKUP(Table1[[#This Row],[Race]],Lookups!$E$2:$F$11,2,FALSE)</f>
        <v>White</v>
      </c>
      <c r="AE590" s="45" t="str">
        <f>VLOOKUP(Table1[[#This Row],[Ethnicity]],Lookups!$H$2:$I$6,2,FALSE)</f>
        <v>Hispanic/Latino</v>
      </c>
      <c r="AF590" s="45" t="str">
        <f>VLOOKUP(Table1[[#This Row],[Language]],Lookups!$K$2:$L$9,2,FALSE)</f>
        <v>English</v>
      </c>
      <c r="AG590" s="46">
        <v>42005</v>
      </c>
      <c r="AH590" s="46">
        <v>45657</v>
      </c>
      <c r="AI590" s="46" t="str">
        <f>IF(Table1[[#This Row],[Colonoscopy Date]]="","",DATEVALUE(Table1[[#This Row],[Colonoscopy Date]]))</f>
        <v/>
      </c>
      <c r="AJ5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91" spans="1:36" x14ac:dyDescent="0.25">
      <c r="A591">
        <v>11267</v>
      </c>
      <c r="B591" t="s">
        <v>2675</v>
      </c>
      <c r="C591" t="s">
        <v>20</v>
      </c>
      <c r="D591" t="s">
        <v>21</v>
      </c>
      <c r="E591" t="s">
        <v>22</v>
      </c>
      <c r="F591" t="s">
        <v>30</v>
      </c>
      <c r="G591" t="s">
        <v>7260</v>
      </c>
      <c r="H591" t="s">
        <v>24</v>
      </c>
      <c r="I591" s="36">
        <v>19128</v>
      </c>
      <c r="J591" t="s">
        <v>2911</v>
      </c>
      <c r="K591" t="s">
        <v>2935</v>
      </c>
      <c r="L591" t="s">
        <v>25</v>
      </c>
      <c r="M591" s="2">
        <v>45425</v>
      </c>
      <c r="N591" t="s">
        <v>25</v>
      </c>
      <c r="O591" t="s">
        <v>25</v>
      </c>
      <c r="P591" t="s">
        <v>18</v>
      </c>
      <c r="Q591" t="s">
        <v>18</v>
      </c>
      <c r="R591" t="s">
        <v>18</v>
      </c>
      <c r="S591" t="s">
        <v>18</v>
      </c>
      <c r="T591" t="s">
        <v>18</v>
      </c>
      <c r="U591" t="s">
        <v>18</v>
      </c>
      <c r="V591" t="s">
        <v>18</v>
      </c>
      <c r="W591" s="45" t="str">
        <f>IF(Table1[[#This Row],[Sex at Birth]]="F","Female","Male")</f>
        <v>Female</v>
      </c>
      <c r="X591" s="43">
        <v>45657</v>
      </c>
      <c r="Y591" s="44">
        <f>Table1[[#This Row],[Report cutoff date]]-Table1[[#This Row],[DOB]]</f>
        <v>26529</v>
      </c>
      <c r="Z591" s="68">
        <f>ROUNDDOWN(Table1[[#This Row],[Days old - as of report cutoff date]]/365,0)</f>
        <v>72</v>
      </c>
      <c r="AA591" s="45" t="str">
        <f>IF(Table1[[#This Row],[Years old]]&gt;=55,"55+","54 and under")</f>
        <v>55+</v>
      </c>
      <c r="AB591" s="45" t="str">
        <f>VLOOKUP(Table1[[#This Row],[Years old]],Lookups!$A$1:$C$101,2,FALSE)</f>
        <v>70 - 79</v>
      </c>
      <c r="AC591" s="45" t="str">
        <f>VLOOKUP(Table1[[#This Row],[Years old]],Lookups!$A$1:$C$101,3,FALSE)</f>
        <v>70 - 74</v>
      </c>
      <c r="AD591" s="45" t="str">
        <f>VLOOKUP(Table1[[#This Row],[Race]],Lookups!$E$2:$F$11,2,FALSE)</f>
        <v>White</v>
      </c>
      <c r="AE591" s="45" t="str">
        <f>VLOOKUP(Table1[[#This Row],[Ethnicity]],Lookups!$H$2:$I$6,2,FALSE)</f>
        <v>Not Hispanic/Latino</v>
      </c>
      <c r="AF591" s="45" t="str">
        <f>VLOOKUP(Table1[[#This Row],[Language]],Lookups!$K$2:$L$9,2,FALSE)</f>
        <v>English</v>
      </c>
      <c r="AG591" s="46">
        <v>42005</v>
      </c>
      <c r="AH591" s="46">
        <v>45657</v>
      </c>
      <c r="AI591" s="46" t="str">
        <f>IF(Table1[[#This Row],[Colonoscopy Date]]="","",DATEVALUE(Table1[[#This Row],[Colonoscopy Date]]))</f>
        <v/>
      </c>
      <c r="AJ5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92" spans="1:36" x14ac:dyDescent="0.25">
      <c r="A592">
        <v>14053</v>
      </c>
      <c r="B592" t="s">
        <v>2416</v>
      </c>
      <c r="C592" t="s">
        <v>20</v>
      </c>
      <c r="D592" t="s">
        <v>21</v>
      </c>
      <c r="E592" t="s">
        <v>22</v>
      </c>
      <c r="F592" t="s">
        <v>46</v>
      </c>
      <c r="G592" t="s">
        <v>4340</v>
      </c>
      <c r="H592" t="s">
        <v>35</v>
      </c>
      <c r="I592" s="36">
        <v>19130</v>
      </c>
      <c r="J592" t="s">
        <v>2885</v>
      </c>
      <c r="K592" t="s">
        <v>2930</v>
      </c>
      <c r="L592" t="s">
        <v>25</v>
      </c>
      <c r="M592" s="2">
        <v>45412</v>
      </c>
      <c r="N592" t="s">
        <v>25</v>
      </c>
      <c r="O592" t="s">
        <v>25</v>
      </c>
      <c r="P592" t="s">
        <v>18</v>
      </c>
      <c r="Q592" t="s">
        <v>18</v>
      </c>
      <c r="R592" t="s">
        <v>18</v>
      </c>
      <c r="S592" t="s">
        <v>18</v>
      </c>
      <c r="T592" t="s">
        <v>18</v>
      </c>
      <c r="U592" t="s">
        <v>18</v>
      </c>
      <c r="V592" t="s">
        <v>18</v>
      </c>
      <c r="W592" s="45" t="str">
        <f>IF(Table1[[#This Row],[Sex at Birth]]="F","Female","Male")</f>
        <v>Male</v>
      </c>
      <c r="X592" s="43">
        <v>45657</v>
      </c>
      <c r="Y592" s="44">
        <f>Table1[[#This Row],[Report cutoff date]]-Table1[[#This Row],[DOB]]</f>
        <v>26527</v>
      </c>
      <c r="Z592" s="68">
        <f>ROUNDDOWN(Table1[[#This Row],[Days old - as of report cutoff date]]/365,0)</f>
        <v>72</v>
      </c>
      <c r="AA592" s="45" t="str">
        <f>IF(Table1[[#This Row],[Years old]]&gt;=55,"55+","54 and under")</f>
        <v>55+</v>
      </c>
      <c r="AB592" s="45" t="str">
        <f>VLOOKUP(Table1[[#This Row],[Years old]],Lookups!$A$1:$C$101,2,FALSE)</f>
        <v>70 - 79</v>
      </c>
      <c r="AC592" s="45" t="str">
        <f>VLOOKUP(Table1[[#This Row],[Years old]],Lookups!$A$1:$C$101,3,FALSE)</f>
        <v>70 - 74</v>
      </c>
      <c r="AD592" s="45" t="str">
        <f>VLOOKUP(Table1[[#This Row],[Race]],Lookups!$E$2:$F$11,2,FALSE)</f>
        <v>White</v>
      </c>
      <c r="AE592" s="45" t="str">
        <f>VLOOKUP(Table1[[#This Row],[Ethnicity]],Lookups!$H$2:$I$6,2,FALSE)</f>
        <v>Not Hispanic/Latino</v>
      </c>
      <c r="AF592" s="45" t="str">
        <f>VLOOKUP(Table1[[#This Row],[Language]],Lookups!$K$2:$L$9,2,FALSE)</f>
        <v>English</v>
      </c>
      <c r="AG592" s="46">
        <v>42005</v>
      </c>
      <c r="AH592" s="46">
        <v>45657</v>
      </c>
      <c r="AI592" s="46" t="str">
        <f>IF(Table1[[#This Row],[Colonoscopy Date]]="","",DATEVALUE(Table1[[#This Row],[Colonoscopy Date]]))</f>
        <v/>
      </c>
      <c r="AJ5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93" spans="1:36" x14ac:dyDescent="0.25">
      <c r="A593">
        <v>12934</v>
      </c>
      <c r="B593" t="s">
        <v>1829</v>
      </c>
      <c r="C593" t="s">
        <v>20</v>
      </c>
      <c r="D593" t="s">
        <v>21</v>
      </c>
      <c r="E593" t="s">
        <v>22</v>
      </c>
      <c r="F593" t="s">
        <v>52</v>
      </c>
      <c r="G593" t="s">
        <v>5200</v>
      </c>
      <c r="H593" t="s">
        <v>24</v>
      </c>
      <c r="I593" s="36">
        <v>19136</v>
      </c>
      <c r="J593" t="s">
        <v>2906</v>
      </c>
      <c r="K593" t="s">
        <v>2930</v>
      </c>
      <c r="L593" t="s">
        <v>25</v>
      </c>
      <c r="M593" s="2">
        <v>45559</v>
      </c>
      <c r="N593" t="s">
        <v>53</v>
      </c>
      <c r="O593" t="s">
        <v>25</v>
      </c>
      <c r="P593" t="s">
        <v>521</v>
      </c>
      <c r="Q593" t="s">
        <v>18</v>
      </c>
      <c r="R593" t="s">
        <v>18</v>
      </c>
      <c r="S593" t="s">
        <v>18</v>
      </c>
      <c r="T593" t="s">
        <v>18</v>
      </c>
      <c r="U593" t="s">
        <v>18</v>
      </c>
      <c r="V593" t="s">
        <v>18</v>
      </c>
      <c r="W593" s="45" t="str">
        <f>IF(Table1[[#This Row],[Sex at Birth]]="F","Female","Male")</f>
        <v>Female</v>
      </c>
      <c r="X593" s="43">
        <v>45657</v>
      </c>
      <c r="Y593" s="44">
        <f>Table1[[#This Row],[Report cutoff date]]-Table1[[#This Row],[DOB]]</f>
        <v>26521</v>
      </c>
      <c r="Z593" s="68">
        <f>ROUNDDOWN(Table1[[#This Row],[Days old - as of report cutoff date]]/365,0)</f>
        <v>72</v>
      </c>
      <c r="AA593" s="45" t="str">
        <f>IF(Table1[[#This Row],[Years old]]&gt;=55,"55+","54 and under")</f>
        <v>55+</v>
      </c>
      <c r="AB593" s="45" t="str">
        <f>VLOOKUP(Table1[[#This Row],[Years old]],Lookups!$A$1:$C$101,2,FALSE)</f>
        <v>70 - 79</v>
      </c>
      <c r="AC593" s="45" t="str">
        <f>VLOOKUP(Table1[[#This Row],[Years old]],Lookups!$A$1:$C$101,3,FALSE)</f>
        <v>70 - 74</v>
      </c>
      <c r="AD593" s="45" t="str">
        <f>VLOOKUP(Table1[[#This Row],[Race]],Lookups!$E$2:$F$11,2,FALSE)</f>
        <v>White</v>
      </c>
      <c r="AE593" s="45" t="str">
        <f>VLOOKUP(Table1[[#This Row],[Ethnicity]],Lookups!$H$2:$I$6,2,FALSE)</f>
        <v>Not Hispanic/Latino</v>
      </c>
      <c r="AF593" s="45" t="str">
        <f>VLOOKUP(Table1[[#This Row],[Language]],Lookups!$K$2:$L$9,2,FALSE)</f>
        <v>English</v>
      </c>
      <c r="AG593" s="46">
        <v>42005</v>
      </c>
      <c r="AH593" s="46">
        <v>45657</v>
      </c>
      <c r="AI593" s="46">
        <f>IF(Table1[[#This Row],[Colonoscopy Date]]="","",DATEVALUE(Table1[[#This Row],[Colonoscopy Date]]))</f>
        <v>45302</v>
      </c>
      <c r="AJ59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94" spans="1:36" x14ac:dyDescent="0.25">
      <c r="A594">
        <v>11568</v>
      </c>
      <c r="B594" t="s">
        <v>1739</v>
      </c>
      <c r="C594" t="s">
        <v>47</v>
      </c>
      <c r="D594" t="s">
        <v>21</v>
      </c>
      <c r="E594" t="s">
        <v>22</v>
      </c>
      <c r="F594" t="s">
        <v>23</v>
      </c>
      <c r="G594" t="s">
        <v>3054</v>
      </c>
      <c r="H594" t="s">
        <v>24</v>
      </c>
      <c r="I594" s="36">
        <v>19137</v>
      </c>
      <c r="J594" t="s">
        <v>2923</v>
      </c>
      <c r="K594" t="s">
        <v>2935</v>
      </c>
      <c r="L594" t="s">
        <v>25</v>
      </c>
      <c r="M594" s="2">
        <v>45575</v>
      </c>
      <c r="N594" t="s">
        <v>53</v>
      </c>
      <c r="O594" t="s">
        <v>25</v>
      </c>
      <c r="P594" t="s">
        <v>1367</v>
      </c>
      <c r="Q594" t="s">
        <v>1368</v>
      </c>
      <c r="R594" t="s">
        <v>87</v>
      </c>
      <c r="S594" t="s">
        <v>520</v>
      </c>
      <c r="T594" t="s">
        <v>27</v>
      </c>
      <c r="U594" t="s">
        <v>18</v>
      </c>
      <c r="V594" t="s">
        <v>18</v>
      </c>
      <c r="W594" s="45" t="str">
        <f>IF(Table1[[#This Row],[Sex at Birth]]="F","Female","Male")</f>
        <v>Female</v>
      </c>
      <c r="X594" s="43">
        <v>45657</v>
      </c>
      <c r="Y594" s="44">
        <f>Table1[[#This Row],[Report cutoff date]]-Table1[[#This Row],[DOB]]</f>
        <v>26520</v>
      </c>
      <c r="Z594" s="68">
        <f>ROUNDDOWN(Table1[[#This Row],[Days old - as of report cutoff date]]/365,0)</f>
        <v>72</v>
      </c>
      <c r="AA594" s="45" t="str">
        <f>IF(Table1[[#This Row],[Years old]]&gt;=55,"55+","54 and under")</f>
        <v>55+</v>
      </c>
      <c r="AB594" s="45" t="str">
        <f>VLOOKUP(Table1[[#This Row],[Years old]],Lookups!$A$1:$C$101,2,FALSE)</f>
        <v>70 - 79</v>
      </c>
      <c r="AC594" s="45" t="str">
        <f>VLOOKUP(Table1[[#This Row],[Years old]],Lookups!$A$1:$C$101,3,FALSE)</f>
        <v>70 - 74</v>
      </c>
      <c r="AD594" s="45" t="str">
        <f>VLOOKUP(Table1[[#This Row],[Race]],Lookups!$E$2:$F$11,2,FALSE)</f>
        <v>Amer. Indian/ Alaska Native</v>
      </c>
      <c r="AE594" s="45" t="str">
        <f>VLOOKUP(Table1[[#This Row],[Ethnicity]],Lookups!$H$2:$I$6,2,FALSE)</f>
        <v>Not Hispanic/Latino</v>
      </c>
      <c r="AF594" s="45" t="str">
        <f>VLOOKUP(Table1[[#This Row],[Language]],Lookups!$K$2:$L$9,2,FALSE)</f>
        <v>English</v>
      </c>
      <c r="AG594" s="46">
        <v>42005</v>
      </c>
      <c r="AH594" s="46">
        <v>45657</v>
      </c>
      <c r="AI594" s="46">
        <f>IF(Table1[[#This Row],[Colonoscopy Date]]="","",DATEVALUE(Table1[[#This Row],[Colonoscopy Date]]))</f>
        <v>42936</v>
      </c>
      <c r="AJ5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95" spans="1:36" x14ac:dyDescent="0.25">
      <c r="A595">
        <v>13977</v>
      </c>
      <c r="B595" t="s">
        <v>1981</v>
      </c>
      <c r="C595" t="s">
        <v>20</v>
      </c>
      <c r="D595" t="s">
        <v>21</v>
      </c>
      <c r="E595" t="s">
        <v>22</v>
      </c>
      <c r="F595" t="s">
        <v>30</v>
      </c>
      <c r="G595" t="s">
        <v>4514</v>
      </c>
      <c r="H595" t="s">
        <v>35</v>
      </c>
      <c r="I595" s="36">
        <v>19139</v>
      </c>
      <c r="J595" t="s">
        <v>2885</v>
      </c>
      <c r="K595" t="s">
        <v>2930</v>
      </c>
      <c r="L595" t="s">
        <v>25</v>
      </c>
      <c r="M595" s="2">
        <v>45645</v>
      </c>
      <c r="N595" t="s">
        <v>25</v>
      </c>
      <c r="O595" t="s">
        <v>25</v>
      </c>
      <c r="P595" t="s">
        <v>18</v>
      </c>
      <c r="Q595" t="s">
        <v>18</v>
      </c>
      <c r="R595" t="s">
        <v>18</v>
      </c>
      <c r="S595" t="s">
        <v>18</v>
      </c>
      <c r="T595" t="s">
        <v>18</v>
      </c>
      <c r="U595" t="s">
        <v>18</v>
      </c>
      <c r="V595" t="s">
        <v>18</v>
      </c>
      <c r="W595" s="45" t="str">
        <f>IF(Table1[[#This Row],[Sex at Birth]]="F","Female","Male")</f>
        <v>Male</v>
      </c>
      <c r="X595" s="43">
        <v>45657</v>
      </c>
      <c r="Y595" s="44">
        <f>Table1[[#This Row],[Report cutoff date]]-Table1[[#This Row],[DOB]]</f>
        <v>26518</v>
      </c>
      <c r="Z595" s="68">
        <f>ROUNDDOWN(Table1[[#This Row],[Days old - as of report cutoff date]]/365,0)</f>
        <v>72</v>
      </c>
      <c r="AA595" s="45" t="str">
        <f>IF(Table1[[#This Row],[Years old]]&gt;=55,"55+","54 and under")</f>
        <v>55+</v>
      </c>
      <c r="AB595" s="45" t="str">
        <f>VLOOKUP(Table1[[#This Row],[Years old]],Lookups!$A$1:$C$101,2,FALSE)</f>
        <v>70 - 79</v>
      </c>
      <c r="AC595" s="45" t="str">
        <f>VLOOKUP(Table1[[#This Row],[Years old]],Lookups!$A$1:$C$101,3,FALSE)</f>
        <v>70 - 74</v>
      </c>
      <c r="AD595" s="45" t="str">
        <f>VLOOKUP(Table1[[#This Row],[Race]],Lookups!$E$2:$F$11,2,FALSE)</f>
        <v>White</v>
      </c>
      <c r="AE595" s="45" t="str">
        <f>VLOOKUP(Table1[[#This Row],[Ethnicity]],Lookups!$H$2:$I$6,2,FALSE)</f>
        <v>Not Hispanic/Latino</v>
      </c>
      <c r="AF595" s="45" t="str">
        <f>VLOOKUP(Table1[[#This Row],[Language]],Lookups!$K$2:$L$9,2,FALSE)</f>
        <v>English</v>
      </c>
      <c r="AG595" s="46">
        <v>42005</v>
      </c>
      <c r="AH595" s="46">
        <v>45657</v>
      </c>
      <c r="AI595" s="46" t="str">
        <f>IF(Table1[[#This Row],[Colonoscopy Date]]="","",DATEVALUE(Table1[[#This Row],[Colonoscopy Date]]))</f>
        <v/>
      </c>
      <c r="AJ5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96" spans="1:36" x14ac:dyDescent="0.25">
      <c r="A596">
        <v>14933</v>
      </c>
      <c r="B596" t="s">
        <v>1892</v>
      </c>
      <c r="C596" t="s">
        <v>20</v>
      </c>
      <c r="D596" t="s">
        <v>21</v>
      </c>
      <c r="E596" t="s">
        <v>22</v>
      </c>
      <c r="F596" t="s">
        <v>32</v>
      </c>
      <c r="G596" t="s">
        <v>6094</v>
      </c>
      <c r="H596" t="s">
        <v>24</v>
      </c>
      <c r="I596" s="36">
        <v>19144</v>
      </c>
      <c r="J596" t="s">
        <v>2913</v>
      </c>
      <c r="K596" t="s">
        <v>2930</v>
      </c>
      <c r="L596" t="s">
        <v>25</v>
      </c>
      <c r="M596" s="2">
        <v>45637</v>
      </c>
      <c r="N596" t="s">
        <v>25</v>
      </c>
      <c r="O596" t="s">
        <v>25</v>
      </c>
      <c r="P596" t="s">
        <v>18</v>
      </c>
      <c r="Q596" t="s">
        <v>18</v>
      </c>
      <c r="R596" t="s">
        <v>18</v>
      </c>
      <c r="S596" t="s">
        <v>18</v>
      </c>
      <c r="T596" t="s">
        <v>18</v>
      </c>
      <c r="U596" t="s">
        <v>18</v>
      </c>
      <c r="V596" t="s">
        <v>18</v>
      </c>
      <c r="W596" s="45" t="str">
        <f>IF(Table1[[#This Row],[Sex at Birth]]="F","Female","Male")</f>
        <v>Female</v>
      </c>
      <c r="X596" s="43">
        <v>45657</v>
      </c>
      <c r="Y596" s="44">
        <f>Table1[[#This Row],[Report cutoff date]]-Table1[[#This Row],[DOB]]</f>
        <v>26513</v>
      </c>
      <c r="Z596" s="68">
        <f>ROUNDDOWN(Table1[[#This Row],[Days old - as of report cutoff date]]/365,0)</f>
        <v>72</v>
      </c>
      <c r="AA596" s="45" t="str">
        <f>IF(Table1[[#This Row],[Years old]]&gt;=55,"55+","54 and under")</f>
        <v>55+</v>
      </c>
      <c r="AB596" s="45" t="str">
        <f>VLOOKUP(Table1[[#This Row],[Years old]],Lookups!$A$1:$C$101,2,FALSE)</f>
        <v>70 - 79</v>
      </c>
      <c r="AC596" s="45" t="str">
        <f>VLOOKUP(Table1[[#This Row],[Years old]],Lookups!$A$1:$C$101,3,FALSE)</f>
        <v>70 - 74</v>
      </c>
      <c r="AD596" s="45" t="str">
        <f>VLOOKUP(Table1[[#This Row],[Race]],Lookups!$E$2:$F$11,2,FALSE)</f>
        <v>White</v>
      </c>
      <c r="AE596" s="45" t="str">
        <f>VLOOKUP(Table1[[#This Row],[Ethnicity]],Lookups!$H$2:$I$6,2,FALSE)</f>
        <v>Not Hispanic/Latino</v>
      </c>
      <c r="AF596" s="45" t="str">
        <f>VLOOKUP(Table1[[#This Row],[Language]],Lookups!$K$2:$L$9,2,FALSE)</f>
        <v>English</v>
      </c>
      <c r="AG596" s="46">
        <v>42005</v>
      </c>
      <c r="AH596" s="46">
        <v>45657</v>
      </c>
      <c r="AI596" s="46" t="str">
        <f>IF(Table1[[#This Row],[Colonoscopy Date]]="","",DATEVALUE(Table1[[#This Row],[Colonoscopy Date]]))</f>
        <v/>
      </c>
      <c r="AJ5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97" spans="1:36" x14ac:dyDescent="0.25">
      <c r="A597">
        <v>10922</v>
      </c>
      <c r="B597" t="s">
        <v>2625</v>
      </c>
      <c r="C597" t="s">
        <v>20</v>
      </c>
      <c r="D597" t="s">
        <v>21</v>
      </c>
      <c r="E597" t="s">
        <v>22</v>
      </c>
      <c r="F597" t="s">
        <v>375</v>
      </c>
      <c r="G597" t="s">
        <v>3729</v>
      </c>
      <c r="H597" t="s">
        <v>24</v>
      </c>
      <c r="I597" s="36">
        <v>19147</v>
      </c>
      <c r="J597" t="s">
        <v>2928</v>
      </c>
      <c r="K597" t="s">
        <v>2935</v>
      </c>
      <c r="L597" t="s">
        <v>25</v>
      </c>
      <c r="M597" s="2">
        <v>45295</v>
      </c>
      <c r="N597" t="s">
        <v>53</v>
      </c>
      <c r="O597" t="s">
        <v>25</v>
      </c>
      <c r="P597" t="s">
        <v>747</v>
      </c>
      <c r="Q597" t="s">
        <v>18</v>
      </c>
      <c r="R597" t="s">
        <v>18</v>
      </c>
      <c r="S597" t="s">
        <v>748</v>
      </c>
      <c r="T597" t="s">
        <v>18</v>
      </c>
      <c r="U597" t="s">
        <v>18</v>
      </c>
      <c r="V597" t="s">
        <v>18</v>
      </c>
      <c r="W597" s="45" t="str">
        <f>IF(Table1[[#This Row],[Sex at Birth]]="F","Female","Male")</f>
        <v>Female</v>
      </c>
      <c r="X597" s="43">
        <v>45657</v>
      </c>
      <c r="Y597" s="44">
        <f>Table1[[#This Row],[Report cutoff date]]-Table1[[#This Row],[DOB]]</f>
        <v>26510</v>
      </c>
      <c r="Z597" s="68">
        <f>ROUNDDOWN(Table1[[#This Row],[Days old - as of report cutoff date]]/365,0)</f>
        <v>72</v>
      </c>
      <c r="AA597" s="45" t="str">
        <f>IF(Table1[[#This Row],[Years old]]&gt;=55,"55+","54 and under")</f>
        <v>55+</v>
      </c>
      <c r="AB597" s="45" t="str">
        <f>VLOOKUP(Table1[[#This Row],[Years old]],Lookups!$A$1:$C$101,2,FALSE)</f>
        <v>70 - 79</v>
      </c>
      <c r="AC597" s="45" t="str">
        <f>VLOOKUP(Table1[[#This Row],[Years old]],Lookups!$A$1:$C$101,3,FALSE)</f>
        <v>70 - 74</v>
      </c>
      <c r="AD597" s="45" t="str">
        <f>VLOOKUP(Table1[[#This Row],[Race]],Lookups!$E$2:$F$11,2,FALSE)</f>
        <v>White</v>
      </c>
      <c r="AE597" s="45" t="str">
        <f>VLOOKUP(Table1[[#This Row],[Ethnicity]],Lookups!$H$2:$I$6,2,FALSE)</f>
        <v>Not Hispanic/Latino</v>
      </c>
      <c r="AF597" s="45" t="str">
        <f>VLOOKUP(Table1[[#This Row],[Language]],Lookups!$K$2:$L$9,2,FALSE)</f>
        <v>English</v>
      </c>
      <c r="AG597" s="46">
        <v>42005</v>
      </c>
      <c r="AH597" s="46">
        <v>45657</v>
      </c>
      <c r="AI597" s="46">
        <f>IF(Table1[[#This Row],[Colonoscopy Date]]="","",DATEVALUE(Table1[[#This Row],[Colonoscopy Date]]))</f>
        <v>44844</v>
      </c>
      <c r="AJ59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98" spans="1:36" x14ac:dyDescent="0.25">
      <c r="A598">
        <v>11507</v>
      </c>
      <c r="B598" t="s">
        <v>1670</v>
      </c>
      <c r="C598" t="s">
        <v>20</v>
      </c>
      <c r="D598" t="s">
        <v>21</v>
      </c>
      <c r="E598" t="s">
        <v>22</v>
      </c>
      <c r="F598" t="s">
        <v>30</v>
      </c>
      <c r="G598" t="s">
        <v>7357</v>
      </c>
      <c r="H598" t="s">
        <v>24</v>
      </c>
      <c r="I598" s="36">
        <v>19147</v>
      </c>
      <c r="J598" t="s">
        <v>2923</v>
      </c>
      <c r="K598" t="s">
        <v>2935</v>
      </c>
      <c r="L598" t="s">
        <v>25</v>
      </c>
      <c r="M598" s="2">
        <v>45314</v>
      </c>
      <c r="N598" t="s">
        <v>25</v>
      </c>
      <c r="O598" t="s">
        <v>25</v>
      </c>
      <c r="P598" t="s">
        <v>18</v>
      </c>
      <c r="Q598" t="s">
        <v>18</v>
      </c>
      <c r="R598" t="s">
        <v>18</v>
      </c>
      <c r="S598" t="s">
        <v>18</v>
      </c>
      <c r="T598" t="s">
        <v>18</v>
      </c>
      <c r="U598" t="s">
        <v>18</v>
      </c>
      <c r="V598" t="s">
        <v>18</v>
      </c>
      <c r="W598" s="45" t="str">
        <f>IF(Table1[[#This Row],[Sex at Birth]]="F","Female","Male")</f>
        <v>Female</v>
      </c>
      <c r="X598" s="43">
        <v>45657</v>
      </c>
      <c r="Y598" s="44">
        <f>Table1[[#This Row],[Report cutoff date]]-Table1[[#This Row],[DOB]]</f>
        <v>26510</v>
      </c>
      <c r="Z598" s="68">
        <f>ROUNDDOWN(Table1[[#This Row],[Days old - as of report cutoff date]]/365,0)</f>
        <v>72</v>
      </c>
      <c r="AA598" s="45" t="str">
        <f>IF(Table1[[#This Row],[Years old]]&gt;=55,"55+","54 and under")</f>
        <v>55+</v>
      </c>
      <c r="AB598" s="45" t="str">
        <f>VLOOKUP(Table1[[#This Row],[Years old]],Lookups!$A$1:$C$101,2,FALSE)</f>
        <v>70 - 79</v>
      </c>
      <c r="AC598" s="45" t="str">
        <f>VLOOKUP(Table1[[#This Row],[Years old]],Lookups!$A$1:$C$101,3,FALSE)</f>
        <v>70 - 74</v>
      </c>
      <c r="AD598" s="45" t="str">
        <f>VLOOKUP(Table1[[#This Row],[Race]],Lookups!$E$2:$F$11,2,FALSE)</f>
        <v>White</v>
      </c>
      <c r="AE598" s="45" t="str">
        <f>VLOOKUP(Table1[[#This Row],[Ethnicity]],Lookups!$H$2:$I$6,2,FALSE)</f>
        <v>Not Hispanic/Latino</v>
      </c>
      <c r="AF598" s="45" t="str">
        <f>VLOOKUP(Table1[[#This Row],[Language]],Lookups!$K$2:$L$9,2,FALSE)</f>
        <v>English</v>
      </c>
      <c r="AG598" s="46">
        <v>42005</v>
      </c>
      <c r="AH598" s="46">
        <v>45657</v>
      </c>
      <c r="AI598" s="46" t="str">
        <f>IF(Table1[[#This Row],[Colonoscopy Date]]="","",DATEVALUE(Table1[[#This Row],[Colonoscopy Date]]))</f>
        <v/>
      </c>
      <c r="AJ5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99" spans="1:36" x14ac:dyDescent="0.25">
      <c r="A599">
        <v>12713</v>
      </c>
      <c r="B599" t="s">
        <v>2027</v>
      </c>
      <c r="C599" t="s">
        <v>20</v>
      </c>
      <c r="D599" t="s">
        <v>21</v>
      </c>
      <c r="E599" t="s">
        <v>22</v>
      </c>
      <c r="F599" t="s">
        <v>30</v>
      </c>
      <c r="G599" t="s">
        <v>4471</v>
      </c>
      <c r="H599" t="s">
        <v>35</v>
      </c>
      <c r="I599" s="36">
        <v>19148</v>
      </c>
      <c r="J599" t="s">
        <v>2885</v>
      </c>
      <c r="K599" t="s">
        <v>2930</v>
      </c>
      <c r="L599" t="s">
        <v>25</v>
      </c>
      <c r="M599" s="2">
        <v>45569</v>
      </c>
      <c r="N599" t="s">
        <v>25</v>
      </c>
      <c r="O599" t="s">
        <v>25</v>
      </c>
      <c r="P599" t="s">
        <v>18</v>
      </c>
      <c r="Q599" t="s">
        <v>18</v>
      </c>
      <c r="R599" t="s">
        <v>18</v>
      </c>
      <c r="S599" t="s">
        <v>18</v>
      </c>
      <c r="T599" t="s">
        <v>18</v>
      </c>
      <c r="U599" t="s">
        <v>18</v>
      </c>
      <c r="V599" t="s">
        <v>18</v>
      </c>
      <c r="W599" s="45" t="str">
        <f>IF(Table1[[#This Row],[Sex at Birth]]="F","Female","Male")</f>
        <v>Male</v>
      </c>
      <c r="X599" s="43">
        <v>45657</v>
      </c>
      <c r="Y599" s="44">
        <f>Table1[[#This Row],[Report cutoff date]]-Table1[[#This Row],[DOB]]</f>
        <v>26509</v>
      </c>
      <c r="Z599" s="68">
        <f>ROUNDDOWN(Table1[[#This Row],[Days old - as of report cutoff date]]/365,0)</f>
        <v>72</v>
      </c>
      <c r="AA599" s="45" t="str">
        <f>IF(Table1[[#This Row],[Years old]]&gt;=55,"55+","54 and under")</f>
        <v>55+</v>
      </c>
      <c r="AB599" s="45" t="str">
        <f>VLOOKUP(Table1[[#This Row],[Years old]],Lookups!$A$1:$C$101,2,FALSE)</f>
        <v>70 - 79</v>
      </c>
      <c r="AC599" s="45" t="str">
        <f>VLOOKUP(Table1[[#This Row],[Years old]],Lookups!$A$1:$C$101,3,FALSE)</f>
        <v>70 - 74</v>
      </c>
      <c r="AD599" s="45" t="str">
        <f>VLOOKUP(Table1[[#This Row],[Race]],Lookups!$E$2:$F$11,2,FALSE)</f>
        <v>White</v>
      </c>
      <c r="AE599" s="45" t="str">
        <f>VLOOKUP(Table1[[#This Row],[Ethnicity]],Lookups!$H$2:$I$6,2,FALSE)</f>
        <v>Not Hispanic/Latino</v>
      </c>
      <c r="AF599" s="45" t="str">
        <f>VLOOKUP(Table1[[#This Row],[Language]],Lookups!$K$2:$L$9,2,FALSE)</f>
        <v>English</v>
      </c>
      <c r="AG599" s="46">
        <v>42005</v>
      </c>
      <c r="AH599" s="46">
        <v>45657</v>
      </c>
      <c r="AI599" s="46" t="str">
        <f>IF(Table1[[#This Row],[Colonoscopy Date]]="","",DATEVALUE(Table1[[#This Row],[Colonoscopy Date]]))</f>
        <v/>
      </c>
      <c r="AJ5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00" spans="1:36" x14ac:dyDescent="0.25">
      <c r="A600">
        <v>11546</v>
      </c>
      <c r="B600" t="s">
        <v>1602</v>
      </c>
      <c r="C600" t="s">
        <v>20</v>
      </c>
      <c r="D600" t="s">
        <v>21</v>
      </c>
      <c r="E600" t="s">
        <v>22</v>
      </c>
      <c r="F600" t="s">
        <v>100</v>
      </c>
      <c r="G600" t="s">
        <v>8186</v>
      </c>
      <c r="H600" t="s">
        <v>35</v>
      </c>
      <c r="I600" s="36">
        <v>19152</v>
      </c>
      <c r="J600" t="s">
        <v>2914</v>
      </c>
      <c r="K600" t="s">
        <v>2936</v>
      </c>
      <c r="L600" t="s">
        <v>25</v>
      </c>
      <c r="M600" s="2">
        <v>45516</v>
      </c>
      <c r="N600" t="s">
        <v>53</v>
      </c>
      <c r="O600" t="s">
        <v>25</v>
      </c>
      <c r="P600" t="s">
        <v>1536</v>
      </c>
      <c r="Q600" t="s">
        <v>18</v>
      </c>
      <c r="R600" t="s">
        <v>18</v>
      </c>
      <c r="S600" t="s">
        <v>18</v>
      </c>
      <c r="T600" t="s">
        <v>18</v>
      </c>
      <c r="U600" t="s">
        <v>18</v>
      </c>
      <c r="V600" t="s">
        <v>18</v>
      </c>
      <c r="W600" s="45" t="str">
        <f>IF(Table1[[#This Row],[Sex at Birth]]="F","Female","Male")</f>
        <v>Male</v>
      </c>
      <c r="X600" s="43">
        <v>45657</v>
      </c>
      <c r="Y600" s="44">
        <f>Table1[[#This Row],[Report cutoff date]]-Table1[[#This Row],[DOB]]</f>
        <v>26505</v>
      </c>
      <c r="Z600" s="68">
        <f>ROUNDDOWN(Table1[[#This Row],[Days old - as of report cutoff date]]/365,0)</f>
        <v>72</v>
      </c>
      <c r="AA600" s="45" t="str">
        <f>IF(Table1[[#This Row],[Years old]]&gt;=55,"55+","54 and under")</f>
        <v>55+</v>
      </c>
      <c r="AB600" s="45" t="str">
        <f>VLOOKUP(Table1[[#This Row],[Years old]],Lookups!$A$1:$C$101,2,FALSE)</f>
        <v>70 - 79</v>
      </c>
      <c r="AC600" s="45" t="str">
        <f>VLOOKUP(Table1[[#This Row],[Years old]],Lookups!$A$1:$C$101,3,FALSE)</f>
        <v>70 - 74</v>
      </c>
      <c r="AD600" s="45" t="str">
        <f>VLOOKUP(Table1[[#This Row],[Race]],Lookups!$E$2:$F$11,2,FALSE)</f>
        <v>White</v>
      </c>
      <c r="AE600" s="45" t="str">
        <f>VLOOKUP(Table1[[#This Row],[Ethnicity]],Lookups!$H$2:$I$6,2,FALSE)</f>
        <v>Not Hispanic/Latino</v>
      </c>
      <c r="AF600" s="45" t="str">
        <f>VLOOKUP(Table1[[#This Row],[Language]],Lookups!$K$2:$L$9,2,FALSE)</f>
        <v>English</v>
      </c>
      <c r="AG600" s="46">
        <v>42005</v>
      </c>
      <c r="AH600" s="46">
        <v>45657</v>
      </c>
      <c r="AI600" s="46">
        <f>IF(Table1[[#This Row],[Colonoscopy Date]]="","",DATEVALUE(Table1[[#This Row],[Colonoscopy Date]]))</f>
        <v>42797</v>
      </c>
      <c r="AJ6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01" spans="1:36" x14ac:dyDescent="0.25">
      <c r="A601">
        <v>11096</v>
      </c>
      <c r="B601" t="s">
        <v>1870</v>
      </c>
      <c r="C601" t="s">
        <v>20</v>
      </c>
      <c r="D601" t="s">
        <v>21</v>
      </c>
      <c r="E601" t="s">
        <v>22</v>
      </c>
      <c r="F601" t="s">
        <v>122</v>
      </c>
      <c r="G601" t="s">
        <v>8137</v>
      </c>
      <c r="H601" t="s">
        <v>24</v>
      </c>
      <c r="I601" s="36">
        <v>19152</v>
      </c>
      <c r="J601" t="s">
        <v>2914</v>
      </c>
      <c r="K601" t="s">
        <v>2936</v>
      </c>
      <c r="L601" t="s">
        <v>25</v>
      </c>
      <c r="M601" s="2">
        <v>45574</v>
      </c>
      <c r="N601" t="s">
        <v>53</v>
      </c>
      <c r="O601" t="s">
        <v>25</v>
      </c>
      <c r="P601" t="s">
        <v>732</v>
      </c>
      <c r="Q601" t="s">
        <v>18</v>
      </c>
      <c r="R601" t="s">
        <v>18</v>
      </c>
      <c r="S601" t="s">
        <v>18</v>
      </c>
      <c r="T601" t="s">
        <v>18</v>
      </c>
      <c r="U601" t="s">
        <v>18</v>
      </c>
      <c r="V601" t="s">
        <v>18</v>
      </c>
      <c r="W601" s="45" t="str">
        <f>IF(Table1[[#This Row],[Sex at Birth]]="F","Female","Male")</f>
        <v>Female</v>
      </c>
      <c r="X601" s="43">
        <v>45657</v>
      </c>
      <c r="Y601" s="44">
        <f>Table1[[#This Row],[Report cutoff date]]-Table1[[#This Row],[DOB]]</f>
        <v>26505</v>
      </c>
      <c r="Z601" s="68">
        <f>ROUNDDOWN(Table1[[#This Row],[Days old - as of report cutoff date]]/365,0)</f>
        <v>72</v>
      </c>
      <c r="AA601" s="45" t="str">
        <f>IF(Table1[[#This Row],[Years old]]&gt;=55,"55+","54 and under")</f>
        <v>55+</v>
      </c>
      <c r="AB601" s="45" t="str">
        <f>VLOOKUP(Table1[[#This Row],[Years old]],Lookups!$A$1:$C$101,2,FALSE)</f>
        <v>70 - 79</v>
      </c>
      <c r="AC601" s="45" t="str">
        <f>VLOOKUP(Table1[[#This Row],[Years old]],Lookups!$A$1:$C$101,3,FALSE)</f>
        <v>70 - 74</v>
      </c>
      <c r="AD601" s="45" t="str">
        <f>VLOOKUP(Table1[[#This Row],[Race]],Lookups!$E$2:$F$11,2,FALSE)</f>
        <v>White</v>
      </c>
      <c r="AE601" s="45" t="str">
        <f>VLOOKUP(Table1[[#This Row],[Ethnicity]],Lookups!$H$2:$I$6,2,FALSE)</f>
        <v>Not Hispanic/Latino</v>
      </c>
      <c r="AF601" s="45" t="str">
        <f>VLOOKUP(Table1[[#This Row],[Language]],Lookups!$K$2:$L$9,2,FALSE)</f>
        <v>English</v>
      </c>
      <c r="AG601" s="46">
        <v>42005</v>
      </c>
      <c r="AH601" s="46">
        <v>45657</v>
      </c>
      <c r="AI601" s="46">
        <f>IF(Table1[[#This Row],[Colonoscopy Date]]="","",DATEVALUE(Table1[[#This Row],[Colonoscopy Date]]))</f>
        <v>44357</v>
      </c>
      <c r="AJ6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02" spans="1:36" x14ac:dyDescent="0.25">
      <c r="A602">
        <v>10820</v>
      </c>
      <c r="B602" t="s">
        <v>1602</v>
      </c>
      <c r="C602" t="s">
        <v>20</v>
      </c>
      <c r="D602" t="s">
        <v>21</v>
      </c>
      <c r="E602" t="s">
        <v>22</v>
      </c>
      <c r="F602" t="s">
        <v>29</v>
      </c>
      <c r="G602" t="s">
        <v>3675</v>
      </c>
      <c r="H602" t="s">
        <v>24</v>
      </c>
      <c r="I602" s="36">
        <v>19152</v>
      </c>
      <c r="J602" t="s">
        <v>2912</v>
      </c>
      <c r="K602" t="s">
        <v>2936</v>
      </c>
      <c r="L602" t="s">
        <v>25</v>
      </c>
      <c r="M602" s="2">
        <v>45645</v>
      </c>
      <c r="N602" t="s">
        <v>53</v>
      </c>
      <c r="O602" t="s">
        <v>25</v>
      </c>
      <c r="P602" t="s">
        <v>1528</v>
      </c>
      <c r="Q602" t="s">
        <v>18</v>
      </c>
      <c r="R602" t="s">
        <v>18</v>
      </c>
      <c r="S602" t="s">
        <v>18</v>
      </c>
      <c r="T602" t="s">
        <v>18</v>
      </c>
      <c r="U602" t="s">
        <v>18</v>
      </c>
      <c r="V602" t="s">
        <v>18</v>
      </c>
      <c r="W602" s="45" t="str">
        <f>IF(Table1[[#This Row],[Sex at Birth]]="F","Female","Male")</f>
        <v>Female</v>
      </c>
      <c r="X602" s="43">
        <v>45657</v>
      </c>
      <c r="Y602" s="44">
        <f>Table1[[#This Row],[Report cutoff date]]-Table1[[#This Row],[DOB]]</f>
        <v>26505</v>
      </c>
      <c r="Z602" s="68">
        <f>ROUNDDOWN(Table1[[#This Row],[Days old - as of report cutoff date]]/365,0)</f>
        <v>72</v>
      </c>
      <c r="AA602" s="45" t="str">
        <f>IF(Table1[[#This Row],[Years old]]&gt;=55,"55+","54 and under")</f>
        <v>55+</v>
      </c>
      <c r="AB602" s="45" t="str">
        <f>VLOOKUP(Table1[[#This Row],[Years old]],Lookups!$A$1:$C$101,2,FALSE)</f>
        <v>70 - 79</v>
      </c>
      <c r="AC602" s="45" t="str">
        <f>VLOOKUP(Table1[[#This Row],[Years old]],Lookups!$A$1:$C$101,3,FALSE)</f>
        <v>70 - 74</v>
      </c>
      <c r="AD602" s="45" t="str">
        <f>VLOOKUP(Table1[[#This Row],[Race]],Lookups!$E$2:$F$11,2,FALSE)</f>
        <v>White</v>
      </c>
      <c r="AE602" s="45" t="str">
        <f>VLOOKUP(Table1[[#This Row],[Ethnicity]],Lookups!$H$2:$I$6,2,FALSE)</f>
        <v>Not Hispanic/Latino</v>
      </c>
      <c r="AF602" s="45" t="str">
        <f>VLOOKUP(Table1[[#This Row],[Language]],Lookups!$K$2:$L$9,2,FALSE)</f>
        <v>English</v>
      </c>
      <c r="AG602" s="46">
        <v>42005</v>
      </c>
      <c r="AH602" s="46">
        <v>45657</v>
      </c>
      <c r="AI602" s="46">
        <f>IF(Table1[[#This Row],[Colonoscopy Date]]="","",DATEVALUE(Table1[[#This Row],[Colonoscopy Date]]))</f>
        <v>44732</v>
      </c>
      <c r="AJ6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03" spans="1:36" x14ac:dyDescent="0.25">
      <c r="A603">
        <v>11631</v>
      </c>
      <c r="B603" t="s">
        <v>1645</v>
      </c>
      <c r="C603" t="s">
        <v>20</v>
      </c>
      <c r="D603" t="s">
        <v>21</v>
      </c>
      <c r="E603" t="s">
        <v>22</v>
      </c>
      <c r="F603" t="s">
        <v>30</v>
      </c>
      <c r="G603" t="s">
        <v>4756</v>
      </c>
      <c r="H603" t="s">
        <v>24</v>
      </c>
      <c r="I603" s="36">
        <v>19152</v>
      </c>
      <c r="J603" t="s">
        <v>2883</v>
      </c>
      <c r="K603" t="s">
        <v>2930</v>
      </c>
      <c r="L603" t="s">
        <v>25</v>
      </c>
      <c r="M603" s="2">
        <v>45600</v>
      </c>
      <c r="N603" t="s">
        <v>53</v>
      </c>
      <c r="O603" t="s">
        <v>25</v>
      </c>
      <c r="P603" t="s">
        <v>182</v>
      </c>
      <c r="Q603" t="s">
        <v>18</v>
      </c>
      <c r="R603" t="s">
        <v>18</v>
      </c>
      <c r="S603" t="s">
        <v>18</v>
      </c>
      <c r="T603" t="s">
        <v>18</v>
      </c>
      <c r="U603" t="s">
        <v>18</v>
      </c>
      <c r="V603" t="s">
        <v>18</v>
      </c>
      <c r="W603" s="45" t="str">
        <f>IF(Table1[[#This Row],[Sex at Birth]]="F","Female","Male")</f>
        <v>Female</v>
      </c>
      <c r="X603" s="43">
        <v>45657</v>
      </c>
      <c r="Y603" s="44">
        <f>Table1[[#This Row],[Report cutoff date]]-Table1[[#This Row],[DOB]]</f>
        <v>26505</v>
      </c>
      <c r="Z603" s="68">
        <f>ROUNDDOWN(Table1[[#This Row],[Days old - as of report cutoff date]]/365,0)</f>
        <v>72</v>
      </c>
      <c r="AA603" s="45" t="str">
        <f>IF(Table1[[#This Row],[Years old]]&gt;=55,"55+","54 and under")</f>
        <v>55+</v>
      </c>
      <c r="AB603" s="45" t="str">
        <f>VLOOKUP(Table1[[#This Row],[Years old]],Lookups!$A$1:$C$101,2,FALSE)</f>
        <v>70 - 79</v>
      </c>
      <c r="AC603" s="45" t="str">
        <f>VLOOKUP(Table1[[#This Row],[Years old]],Lookups!$A$1:$C$101,3,FALSE)</f>
        <v>70 - 74</v>
      </c>
      <c r="AD603" s="45" t="str">
        <f>VLOOKUP(Table1[[#This Row],[Race]],Lookups!$E$2:$F$11,2,FALSE)</f>
        <v>White</v>
      </c>
      <c r="AE603" s="45" t="str">
        <f>VLOOKUP(Table1[[#This Row],[Ethnicity]],Lookups!$H$2:$I$6,2,FALSE)</f>
        <v>Not Hispanic/Latino</v>
      </c>
      <c r="AF603" s="45" t="str">
        <f>VLOOKUP(Table1[[#This Row],[Language]],Lookups!$K$2:$L$9,2,FALSE)</f>
        <v>English</v>
      </c>
      <c r="AG603" s="46">
        <v>42005</v>
      </c>
      <c r="AH603" s="46">
        <v>45657</v>
      </c>
      <c r="AI603" s="46">
        <f>IF(Table1[[#This Row],[Colonoscopy Date]]="","",DATEVALUE(Table1[[#This Row],[Colonoscopy Date]]))</f>
        <v>44796</v>
      </c>
      <c r="AJ60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04" spans="1:36" x14ac:dyDescent="0.25">
      <c r="A604">
        <v>15385</v>
      </c>
      <c r="B604" t="s">
        <v>1860</v>
      </c>
      <c r="C604" t="s">
        <v>20</v>
      </c>
      <c r="D604" t="s">
        <v>21</v>
      </c>
      <c r="E604" t="s">
        <v>22</v>
      </c>
      <c r="F604" t="s">
        <v>18</v>
      </c>
      <c r="G604" t="s">
        <v>5572</v>
      </c>
      <c r="H604" t="s">
        <v>35</v>
      </c>
      <c r="I604" s="36">
        <v>19155</v>
      </c>
      <c r="J604" t="s">
        <v>134</v>
      </c>
      <c r="K604" t="s">
        <v>2930</v>
      </c>
      <c r="L604" t="s">
        <v>25</v>
      </c>
      <c r="M604" s="2">
        <v>45586</v>
      </c>
      <c r="N604" t="s">
        <v>25</v>
      </c>
      <c r="O604" t="s">
        <v>25</v>
      </c>
      <c r="P604" t="s">
        <v>18</v>
      </c>
      <c r="Q604" t="s">
        <v>18</v>
      </c>
      <c r="R604" t="s">
        <v>18</v>
      </c>
      <c r="S604" t="s">
        <v>18</v>
      </c>
      <c r="T604" t="s">
        <v>18</v>
      </c>
      <c r="U604" t="s">
        <v>18</v>
      </c>
      <c r="V604" t="s">
        <v>18</v>
      </c>
      <c r="W604" s="45" t="str">
        <f>IF(Table1[[#This Row],[Sex at Birth]]="F","Female","Male")</f>
        <v>Male</v>
      </c>
      <c r="X604" s="43">
        <v>45657</v>
      </c>
      <c r="Y604" s="44">
        <f>Table1[[#This Row],[Report cutoff date]]-Table1[[#This Row],[DOB]]</f>
        <v>26502</v>
      </c>
      <c r="Z604" s="68">
        <f>ROUNDDOWN(Table1[[#This Row],[Days old - as of report cutoff date]]/365,0)</f>
        <v>72</v>
      </c>
      <c r="AA604" s="45" t="str">
        <f>IF(Table1[[#This Row],[Years old]]&gt;=55,"55+","54 and under")</f>
        <v>55+</v>
      </c>
      <c r="AB604" s="45" t="str">
        <f>VLOOKUP(Table1[[#This Row],[Years old]],Lookups!$A$1:$C$101,2,FALSE)</f>
        <v>70 - 79</v>
      </c>
      <c r="AC604" s="45" t="str">
        <f>VLOOKUP(Table1[[#This Row],[Years old]],Lookups!$A$1:$C$101,3,FALSE)</f>
        <v>70 - 74</v>
      </c>
      <c r="AD604" s="45" t="str">
        <f>VLOOKUP(Table1[[#This Row],[Race]],Lookups!$E$2:$F$11,2,FALSE)</f>
        <v>White</v>
      </c>
      <c r="AE604" s="45" t="str">
        <f>VLOOKUP(Table1[[#This Row],[Ethnicity]],Lookups!$H$2:$I$6,2,FALSE)</f>
        <v>Not Hispanic/Latino</v>
      </c>
      <c r="AF604" s="45" t="str">
        <f>VLOOKUP(Table1[[#This Row],[Language]],Lookups!$K$2:$L$9,2,FALSE)</f>
        <v>English</v>
      </c>
      <c r="AG604" s="46">
        <v>42005</v>
      </c>
      <c r="AH604" s="46">
        <v>45657</v>
      </c>
      <c r="AI604" s="46" t="str">
        <f>IF(Table1[[#This Row],[Colonoscopy Date]]="","",DATEVALUE(Table1[[#This Row],[Colonoscopy Date]]))</f>
        <v/>
      </c>
      <c r="AJ6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05" spans="1:36" x14ac:dyDescent="0.25">
      <c r="A605">
        <v>10096</v>
      </c>
      <c r="B605" t="s">
        <v>2693</v>
      </c>
      <c r="C605" t="s">
        <v>20</v>
      </c>
      <c r="D605" t="s">
        <v>21</v>
      </c>
      <c r="E605" t="s">
        <v>22</v>
      </c>
      <c r="F605" t="s">
        <v>30</v>
      </c>
      <c r="G605" t="s">
        <v>3771</v>
      </c>
      <c r="H605" t="s">
        <v>24</v>
      </c>
      <c r="I605" s="36">
        <v>19166</v>
      </c>
      <c r="J605" t="s">
        <v>2906</v>
      </c>
      <c r="K605" t="s">
        <v>2931</v>
      </c>
      <c r="L605" t="s">
        <v>25</v>
      </c>
      <c r="M605" s="2">
        <v>45566</v>
      </c>
      <c r="N605" t="s">
        <v>53</v>
      </c>
      <c r="O605" t="s">
        <v>25</v>
      </c>
      <c r="P605" t="s">
        <v>1515</v>
      </c>
      <c r="Q605" t="s">
        <v>18</v>
      </c>
      <c r="R605" t="s">
        <v>18</v>
      </c>
      <c r="S605" t="s">
        <v>18</v>
      </c>
      <c r="T605" t="s">
        <v>18</v>
      </c>
      <c r="U605" t="s">
        <v>18</v>
      </c>
      <c r="V605" t="s">
        <v>18</v>
      </c>
      <c r="W605" s="45" t="str">
        <f>IF(Table1[[#This Row],[Sex at Birth]]="F","Female","Male")</f>
        <v>Female</v>
      </c>
      <c r="X605" s="43">
        <v>45657</v>
      </c>
      <c r="Y605" s="44">
        <f>Table1[[#This Row],[Report cutoff date]]-Table1[[#This Row],[DOB]]</f>
        <v>26491</v>
      </c>
      <c r="Z605" s="68">
        <f>ROUNDDOWN(Table1[[#This Row],[Days old - as of report cutoff date]]/365,0)</f>
        <v>72</v>
      </c>
      <c r="AA605" s="45" t="str">
        <f>IF(Table1[[#This Row],[Years old]]&gt;=55,"55+","54 and under")</f>
        <v>55+</v>
      </c>
      <c r="AB605" s="45" t="str">
        <f>VLOOKUP(Table1[[#This Row],[Years old]],Lookups!$A$1:$C$101,2,FALSE)</f>
        <v>70 - 79</v>
      </c>
      <c r="AC605" s="45" t="str">
        <f>VLOOKUP(Table1[[#This Row],[Years old]],Lookups!$A$1:$C$101,3,FALSE)</f>
        <v>70 - 74</v>
      </c>
      <c r="AD605" s="45" t="str">
        <f>VLOOKUP(Table1[[#This Row],[Race]],Lookups!$E$2:$F$11,2,FALSE)</f>
        <v>White</v>
      </c>
      <c r="AE605" s="45" t="str">
        <f>VLOOKUP(Table1[[#This Row],[Ethnicity]],Lookups!$H$2:$I$6,2,FALSE)</f>
        <v>Not Hispanic/Latino</v>
      </c>
      <c r="AF605" s="45" t="str">
        <f>VLOOKUP(Table1[[#This Row],[Language]],Lookups!$K$2:$L$9,2,FALSE)</f>
        <v>English</v>
      </c>
      <c r="AG605" s="46">
        <v>42005</v>
      </c>
      <c r="AH605" s="46">
        <v>45657</v>
      </c>
      <c r="AI605" s="46">
        <f>IF(Table1[[#This Row],[Colonoscopy Date]]="","",DATEVALUE(Table1[[#This Row],[Colonoscopy Date]]))</f>
        <v>43469</v>
      </c>
      <c r="AJ60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06" spans="1:36" x14ac:dyDescent="0.25">
      <c r="A606">
        <v>11378</v>
      </c>
      <c r="B606" t="s">
        <v>1654</v>
      </c>
      <c r="C606" t="s">
        <v>20</v>
      </c>
      <c r="D606" t="s">
        <v>21</v>
      </c>
      <c r="E606" t="s">
        <v>22</v>
      </c>
      <c r="F606" t="s">
        <v>44</v>
      </c>
      <c r="G606" t="s">
        <v>3275</v>
      </c>
      <c r="H606" t="s">
        <v>35</v>
      </c>
      <c r="I606" s="36">
        <v>19168</v>
      </c>
      <c r="J606" t="s">
        <v>2906</v>
      </c>
      <c r="K606" t="s">
        <v>2931</v>
      </c>
      <c r="L606" t="s">
        <v>25</v>
      </c>
      <c r="M606" s="2">
        <v>45636</v>
      </c>
      <c r="N606" t="s">
        <v>53</v>
      </c>
      <c r="O606" t="s">
        <v>25</v>
      </c>
      <c r="P606" t="s">
        <v>18</v>
      </c>
      <c r="Q606" t="s">
        <v>18</v>
      </c>
      <c r="R606" t="s">
        <v>18</v>
      </c>
      <c r="S606" t="s">
        <v>858</v>
      </c>
      <c r="T606" t="s">
        <v>27</v>
      </c>
      <c r="U606" t="s">
        <v>18</v>
      </c>
      <c r="V606" t="s">
        <v>18</v>
      </c>
      <c r="W606" s="45" t="str">
        <f>IF(Table1[[#This Row],[Sex at Birth]]="F","Female","Male")</f>
        <v>Male</v>
      </c>
      <c r="X606" s="43">
        <v>45657</v>
      </c>
      <c r="Y606" s="44">
        <f>Table1[[#This Row],[Report cutoff date]]-Table1[[#This Row],[DOB]]</f>
        <v>26489</v>
      </c>
      <c r="Z606" s="68">
        <f>ROUNDDOWN(Table1[[#This Row],[Days old - as of report cutoff date]]/365,0)</f>
        <v>72</v>
      </c>
      <c r="AA606" s="45" t="str">
        <f>IF(Table1[[#This Row],[Years old]]&gt;=55,"55+","54 and under")</f>
        <v>55+</v>
      </c>
      <c r="AB606" s="45" t="str">
        <f>VLOOKUP(Table1[[#This Row],[Years old]],Lookups!$A$1:$C$101,2,FALSE)</f>
        <v>70 - 79</v>
      </c>
      <c r="AC606" s="45" t="str">
        <f>VLOOKUP(Table1[[#This Row],[Years old]],Lookups!$A$1:$C$101,3,FALSE)</f>
        <v>70 - 74</v>
      </c>
      <c r="AD606" s="45" t="str">
        <f>VLOOKUP(Table1[[#This Row],[Race]],Lookups!$E$2:$F$11,2,FALSE)</f>
        <v>White</v>
      </c>
      <c r="AE606" s="45" t="str">
        <f>VLOOKUP(Table1[[#This Row],[Ethnicity]],Lookups!$H$2:$I$6,2,FALSE)</f>
        <v>Not Hispanic/Latino</v>
      </c>
      <c r="AF606" s="45" t="str">
        <f>VLOOKUP(Table1[[#This Row],[Language]],Lookups!$K$2:$L$9,2,FALSE)</f>
        <v>English</v>
      </c>
      <c r="AG606" s="46">
        <v>42005</v>
      </c>
      <c r="AH606" s="46">
        <v>45657</v>
      </c>
      <c r="AI606" s="46" t="str">
        <f>IF(Table1[[#This Row],[Colonoscopy Date]]="","",DATEVALUE(Table1[[#This Row],[Colonoscopy Date]]))</f>
        <v/>
      </c>
      <c r="AJ6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07" spans="1:36" x14ac:dyDescent="0.25">
      <c r="A607">
        <v>11736</v>
      </c>
      <c r="B607" t="s">
        <v>2425</v>
      </c>
      <c r="C607" t="s">
        <v>20</v>
      </c>
      <c r="D607" t="s">
        <v>21</v>
      </c>
      <c r="E607" t="s">
        <v>22</v>
      </c>
      <c r="F607" t="s">
        <v>67</v>
      </c>
      <c r="G607" t="s">
        <v>6619</v>
      </c>
      <c r="H607" t="s">
        <v>24</v>
      </c>
      <c r="I607" s="36">
        <v>19170</v>
      </c>
      <c r="J607" t="s">
        <v>2914</v>
      </c>
      <c r="K607" t="s">
        <v>2930</v>
      </c>
      <c r="L607" t="s">
        <v>25</v>
      </c>
      <c r="M607" s="2">
        <v>45609</v>
      </c>
      <c r="N607" t="s">
        <v>25</v>
      </c>
      <c r="O607" t="s">
        <v>25</v>
      </c>
      <c r="P607" t="s">
        <v>18</v>
      </c>
      <c r="Q607" t="s">
        <v>18</v>
      </c>
      <c r="R607" t="s">
        <v>18</v>
      </c>
      <c r="S607" t="s">
        <v>18</v>
      </c>
      <c r="T607" t="s">
        <v>18</v>
      </c>
      <c r="U607" t="s">
        <v>18</v>
      </c>
      <c r="V607" t="s">
        <v>18</v>
      </c>
      <c r="W607" s="45" t="str">
        <f>IF(Table1[[#This Row],[Sex at Birth]]="F","Female","Male")</f>
        <v>Female</v>
      </c>
      <c r="X607" s="43">
        <v>45657</v>
      </c>
      <c r="Y607" s="44">
        <f>Table1[[#This Row],[Report cutoff date]]-Table1[[#This Row],[DOB]]</f>
        <v>26487</v>
      </c>
      <c r="Z607" s="68">
        <f>ROUNDDOWN(Table1[[#This Row],[Days old - as of report cutoff date]]/365,0)</f>
        <v>72</v>
      </c>
      <c r="AA607" s="45" t="str">
        <f>IF(Table1[[#This Row],[Years old]]&gt;=55,"55+","54 and under")</f>
        <v>55+</v>
      </c>
      <c r="AB607" s="45" t="str">
        <f>VLOOKUP(Table1[[#This Row],[Years old]],Lookups!$A$1:$C$101,2,FALSE)</f>
        <v>70 - 79</v>
      </c>
      <c r="AC607" s="45" t="str">
        <f>VLOOKUP(Table1[[#This Row],[Years old]],Lookups!$A$1:$C$101,3,FALSE)</f>
        <v>70 - 74</v>
      </c>
      <c r="AD607" s="45" t="str">
        <f>VLOOKUP(Table1[[#This Row],[Race]],Lookups!$E$2:$F$11,2,FALSE)</f>
        <v>White</v>
      </c>
      <c r="AE607" s="45" t="str">
        <f>VLOOKUP(Table1[[#This Row],[Ethnicity]],Lookups!$H$2:$I$6,2,FALSE)</f>
        <v>Not Hispanic/Latino</v>
      </c>
      <c r="AF607" s="45" t="str">
        <f>VLOOKUP(Table1[[#This Row],[Language]],Lookups!$K$2:$L$9,2,FALSE)</f>
        <v>English</v>
      </c>
      <c r="AG607" s="46">
        <v>42005</v>
      </c>
      <c r="AH607" s="46">
        <v>45657</v>
      </c>
      <c r="AI607" s="46" t="str">
        <f>IF(Table1[[#This Row],[Colonoscopy Date]]="","",DATEVALUE(Table1[[#This Row],[Colonoscopy Date]]))</f>
        <v/>
      </c>
      <c r="AJ6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08" spans="1:36" x14ac:dyDescent="0.25">
      <c r="A608">
        <v>15336</v>
      </c>
      <c r="B608" t="s">
        <v>2366</v>
      </c>
      <c r="C608" t="s">
        <v>20</v>
      </c>
      <c r="D608" t="s">
        <v>34</v>
      </c>
      <c r="E608" t="s">
        <v>22</v>
      </c>
      <c r="F608" t="s">
        <v>18</v>
      </c>
      <c r="G608" t="s">
        <v>7058</v>
      </c>
      <c r="H608" t="s">
        <v>35</v>
      </c>
      <c r="I608" s="36">
        <v>19170</v>
      </c>
      <c r="J608" t="s">
        <v>2910</v>
      </c>
      <c r="K608" t="s">
        <v>2931</v>
      </c>
      <c r="L608" t="s">
        <v>25</v>
      </c>
      <c r="M608" s="2">
        <v>45530</v>
      </c>
      <c r="N608" t="s">
        <v>25</v>
      </c>
      <c r="O608" t="s">
        <v>25</v>
      </c>
      <c r="P608" t="s">
        <v>18</v>
      </c>
      <c r="Q608" t="s">
        <v>18</v>
      </c>
      <c r="R608" t="s">
        <v>18</v>
      </c>
      <c r="S608" t="s">
        <v>18</v>
      </c>
      <c r="T608" t="s">
        <v>18</v>
      </c>
      <c r="U608" t="s">
        <v>18</v>
      </c>
      <c r="V608" t="s">
        <v>18</v>
      </c>
      <c r="W608" s="45" t="str">
        <f>IF(Table1[[#This Row],[Sex at Birth]]="F","Female","Male")</f>
        <v>Male</v>
      </c>
      <c r="X608" s="43">
        <v>45657</v>
      </c>
      <c r="Y608" s="44">
        <f>Table1[[#This Row],[Report cutoff date]]-Table1[[#This Row],[DOB]]</f>
        <v>26487</v>
      </c>
      <c r="Z608" s="68">
        <f>ROUNDDOWN(Table1[[#This Row],[Days old - as of report cutoff date]]/365,0)</f>
        <v>72</v>
      </c>
      <c r="AA608" s="45" t="str">
        <f>IF(Table1[[#This Row],[Years old]]&gt;=55,"55+","54 and under")</f>
        <v>55+</v>
      </c>
      <c r="AB608" s="45" t="str">
        <f>VLOOKUP(Table1[[#This Row],[Years old]],Lookups!$A$1:$C$101,2,FALSE)</f>
        <v>70 - 79</v>
      </c>
      <c r="AC608" s="45" t="str">
        <f>VLOOKUP(Table1[[#This Row],[Years old]],Lookups!$A$1:$C$101,3,FALSE)</f>
        <v>70 - 74</v>
      </c>
      <c r="AD608" s="45" t="str">
        <f>VLOOKUP(Table1[[#This Row],[Race]],Lookups!$E$2:$F$11,2,FALSE)</f>
        <v>White</v>
      </c>
      <c r="AE608" s="45" t="str">
        <f>VLOOKUP(Table1[[#This Row],[Ethnicity]],Lookups!$H$2:$I$6,2,FALSE)</f>
        <v>Other/ Unknown</v>
      </c>
      <c r="AF608" s="45" t="str">
        <f>VLOOKUP(Table1[[#This Row],[Language]],Lookups!$K$2:$L$9,2,FALSE)</f>
        <v>English</v>
      </c>
      <c r="AG608" s="46">
        <v>42005</v>
      </c>
      <c r="AH608" s="46">
        <v>45657</v>
      </c>
      <c r="AI608" s="46" t="str">
        <f>IF(Table1[[#This Row],[Colonoscopy Date]]="","",DATEVALUE(Table1[[#This Row],[Colonoscopy Date]]))</f>
        <v/>
      </c>
      <c r="AJ6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09" spans="1:36" x14ac:dyDescent="0.25">
      <c r="A609">
        <v>12991</v>
      </c>
      <c r="B609" t="s">
        <v>1624</v>
      </c>
      <c r="C609" t="s">
        <v>20</v>
      </c>
      <c r="D609" t="s">
        <v>21</v>
      </c>
      <c r="E609" t="s">
        <v>22</v>
      </c>
      <c r="F609" t="s">
        <v>30</v>
      </c>
      <c r="G609" t="s">
        <v>3120</v>
      </c>
      <c r="H609" t="s">
        <v>35</v>
      </c>
      <c r="I609" s="36">
        <v>19174</v>
      </c>
      <c r="J609" t="s">
        <v>2906</v>
      </c>
      <c r="K609" t="s">
        <v>2930</v>
      </c>
      <c r="L609" t="s">
        <v>25</v>
      </c>
      <c r="M609" s="2">
        <v>45610</v>
      </c>
      <c r="N609" t="s">
        <v>53</v>
      </c>
      <c r="O609" t="s">
        <v>25</v>
      </c>
      <c r="P609" t="s">
        <v>18</v>
      </c>
      <c r="Q609" t="s">
        <v>18</v>
      </c>
      <c r="R609" t="s">
        <v>18</v>
      </c>
      <c r="S609" t="s">
        <v>1025</v>
      </c>
      <c r="T609" t="s">
        <v>27</v>
      </c>
      <c r="U609" t="s">
        <v>18</v>
      </c>
      <c r="V609" t="s">
        <v>18</v>
      </c>
      <c r="W609" s="45" t="str">
        <f>IF(Table1[[#This Row],[Sex at Birth]]="F","Female","Male")</f>
        <v>Male</v>
      </c>
      <c r="X609" s="43">
        <v>45657</v>
      </c>
      <c r="Y609" s="44">
        <f>Table1[[#This Row],[Report cutoff date]]-Table1[[#This Row],[DOB]]</f>
        <v>26483</v>
      </c>
      <c r="Z609" s="68">
        <f>ROUNDDOWN(Table1[[#This Row],[Days old - as of report cutoff date]]/365,0)</f>
        <v>72</v>
      </c>
      <c r="AA609" s="45" t="str">
        <f>IF(Table1[[#This Row],[Years old]]&gt;=55,"55+","54 and under")</f>
        <v>55+</v>
      </c>
      <c r="AB609" s="45" t="str">
        <f>VLOOKUP(Table1[[#This Row],[Years old]],Lookups!$A$1:$C$101,2,FALSE)</f>
        <v>70 - 79</v>
      </c>
      <c r="AC609" s="45" t="str">
        <f>VLOOKUP(Table1[[#This Row],[Years old]],Lookups!$A$1:$C$101,3,FALSE)</f>
        <v>70 - 74</v>
      </c>
      <c r="AD609" s="45" t="str">
        <f>VLOOKUP(Table1[[#This Row],[Race]],Lookups!$E$2:$F$11,2,FALSE)</f>
        <v>White</v>
      </c>
      <c r="AE609" s="45" t="str">
        <f>VLOOKUP(Table1[[#This Row],[Ethnicity]],Lookups!$H$2:$I$6,2,FALSE)</f>
        <v>Not Hispanic/Latino</v>
      </c>
      <c r="AF609" s="45" t="str">
        <f>VLOOKUP(Table1[[#This Row],[Language]],Lookups!$K$2:$L$9,2,FALSE)</f>
        <v>English</v>
      </c>
      <c r="AG609" s="46">
        <v>42005</v>
      </c>
      <c r="AH609" s="46">
        <v>45657</v>
      </c>
      <c r="AI609" s="46" t="str">
        <f>IF(Table1[[#This Row],[Colonoscopy Date]]="","",DATEVALUE(Table1[[#This Row],[Colonoscopy Date]]))</f>
        <v/>
      </c>
      <c r="AJ6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10" spans="1:36" x14ac:dyDescent="0.25">
      <c r="A610">
        <v>12180</v>
      </c>
      <c r="B610" t="s">
        <v>1707</v>
      </c>
      <c r="C610" t="s">
        <v>47</v>
      </c>
      <c r="D610" t="s">
        <v>21</v>
      </c>
      <c r="E610" t="s">
        <v>22</v>
      </c>
      <c r="F610" t="s">
        <v>303</v>
      </c>
      <c r="G610" t="s">
        <v>5228</v>
      </c>
      <c r="H610" t="s">
        <v>24</v>
      </c>
      <c r="I610" s="36">
        <v>19176</v>
      </c>
      <c r="J610" t="s">
        <v>2910</v>
      </c>
      <c r="K610" t="s">
        <v>2930</v>
      </c>
      <c r="L610" t="s">
        <v>25</v>
      </c>
      <c r="M610" s="2">
        <v>45512</v>
      </c>
      <c r="N610" t="s">
        <v>25</v>
      </c>
      <c r="O610" t="s">
        <v>25</v>
      </c>
      <c r="P610" t="s">
        <v>18</v>
      </c>
      <c r="Q610" t="s">
        <v>18</v>
      </c>
      <c r="R610" t="s">
        <v>18</v>
      </c>
      <c r="S610" t="s">
        <v>18</v>
      </c>
      <c r="T610" t="s">
        <v>18</v>
      </c>
      <c r="U610" t="s">
        <v>18</v>
      </c>
      <c r="V610" t="s">
        <v>18</v>
      </c>
      <c r="W610" s="45" t="str">
        <f>IF(Table1[[#This Row],[Sex at Birth]]="F","Female","Male")</f>
        <v>Female</v>
      </c>
      <c r="X610" s="43">
        <v>45657</v>
      </c>
      <c r="Y610" s="44">
        <f>Table1[[#This Row],[Report cutoff date]]-Table1[[#This Row],[DOB]]</f>
        <v>26481</v>
      </c>
      <c r="Z610" s="68">
        <f>ROUNDDOWN(Table1[[#This Row],[Days old - as of report cutoff date]]/365,0)</f>
        <v>72</v>
      </c>
      <c r="AA610" s="45" t="str">
        <f>IF(Table1[[#This Row],[Years old]]&gt;=55,"55+","54 and under")</f>
        <v>55+</v>
      </c>
      <c r="AB610" s="45" t="str">
        <f>VLOOKUP(Table1[[#This Row],[Years old]],Lookups!$A$1:$C$101,2,FALSE)</f>
        <v>70 - 79</v>
      </c>
      <c r="AC610" s="45" t="str">
        <f>VLOOKUP(Table1[[#This Row],[Years old]],Lookups!$A$1:$C$101,3,FALSE)</f>
        <v>70 - 74</v>
      </c>
      <c r="AD610" s="45" t="str">
        <f>VLOOKUP(Table1[[#This Row],[Race]],Lookups!$E$2:$F$11,2,FALSE)</f>
        <v>Amer. Indian/ Alaska Native</v>
      </c>
      <c r="AE610" s="45" t="str">
        <f>VLOOKUP(Table1[[#This Row],[Ethnicity]],Lookups!$H$2:$I$6,2,FALSE)</f>
        <v>Not Hispanic/Latino</v>
      </c>
      <c r="AF610" s="45" t="str">
        <f>VLOOKUP(Table1[[#This Row],[Language]],Lookups!$K$2:$L$9,2,FALSE)</f>
        <v>English</v>
      </c>
      <c r="AG610" s="46">
        <v>42005</v>
      </c>
      <c r="AH610" s="46">
        <v>45657</v>
      </c>
      <c r="AI610" s="46" t="str">
        <f>IF(Table1[[#This Row],[Colonoscopy Date]]="","",DATEVALUE(Table1[[#This Row],[Colonoscopy Date]]))</f>
        <v/>
      </c>
      <c r="AJ6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11" spans="1:36" x14ac:dyDescent="0.25">
      <c r="A611">
        <v>10430</v>
      </c>
      <c r="B611" t="s">
        <v>2524</v>
      </c>
      <c r="C611" t="s">
        <v>20</v>
      </c>
      <c r="D611" t="s">
        <v>21</v>
      </c>
      <c r="E611" t="s">
        <v>22</v>
      </c>
      <c r="F611" t="s">
        <v>30</v>
      </c>
      <c r="G611" t="s">
        <v>3663</v>
      </c>
      <c r="H611" t="s">
        <v>24</v>
      </c>
      <c r="I611" s="36">
        <v>19179</v>
      </c>
      <c r="J611" t="s">
        <v>2914</v>
      </c>
      <c r="K611" t="s">
        <v>2936</v>
      </c>
      <c r="L611" t="s">
        <v>25</v>
      </c>
      <c r="M611" s="2">
        <v>45642</v>
      </c>
      <c r="N611" t="s">
        <v>25</v>
      </c>
      <c r="O611" t="s">
        <v>53</v>
      </c>
      <c r="P611" t="s">
        <v>636</v>
      </c>
      <c r="Q611" t="s">
        <v>18</v>
      </c>
      <c r="R611" t="s">
        <v>18</v>
      </c>
      <c r="S611" t="s">
        <v>18</v>
      </c>
      <c r="T611" t="s">
        <v>18</v>
      </c>
      <c r="U611" t="s">
        <v>18</v>
      </c>
      <c r="V611" t="s">
        <v>18</v>
      </c>
      <c r="W611" s="45" t="str">
        <f>IF(Table1[[#This Row],[Sex at Birth]]="F","Female","Male")</f>
        <v>Female</v>
      </c>
      <c r="X611" s="43">
        <v>45657</v>
      </c>
      <c r="Y611" s="44">
        <f>Table1[[#This Row],[Report cutoff date]]-Table1[[#This Row],[DOB]]</f>
        <v>26478</v>
      </c>
      <c r="Z611" s="68">
        <f>ROUNDDOWN(Table1[[#This Row],[Days old - as of report cutoff date]]/365,0)</f>
        <v>72</v>
      </c>
      <c r="AA611" s="45" t="str">
        <f>IF(Table1[[#This Row],[Years old]]&gt;=55,"55+","54 and under")</f>
        <v>55+</v>
      </c>
      <c r="AB611" s="45" t="str">
        <f>VLOOKUP(Table1[[#This Row],[Years old]],Lookups!$A$1:$C$101,2,FALSE)</f>
        <v>70 - 79</v>
      </c>
      <c r="AC611" s="45" t="str">
        <f>VLOOKUP(Table1[[#This Row],[Years old]],Lookups!$A$1:$C$101,3,FALSE)</f>
        <v>70 - 74</v>
      </c>
      <c r="AD611" s="45" t="str">
        <f>VLOOKUP(Table1[[#This Row],[Race]],Lookups!$E$2:$F$11,2,FALSE)</f>
        <v>White</v>
      </c>
      <c r="AE611" s="45" t="str">
        <f>VLOOKUP(Table1[[#This Row],[Ethnicity]],Lookups!$H$2:$I$6,2,FALSE)</f>
        <v>Not Hispanic/Latino</v>
      </c>
      <c r="AF611" s="45" t="str">
        <f>VLOOKUP(Table1[[#This Row],[Language]],Lookups!$K$2:$L$9,2,FALSE)</f>
        <v>English</v>
      </c>
      <c r="AG611" s="46">
        <v>42005</v>
      </c>
      <c r="AH611" s="46">
        <v>45657</v>
      </c>
      <c r="AI611" s="46">
        <f>IF(Table1[[#This Row],[Colonoscopy Date]]="","",DATEVALUE(Table1[[#This Row],[Colonoscopy Date]]))</f>
        <v>45530</v>
      </c>
      <c r="AJ6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12" spans="1:36" x14ac:dyDescent="0.25">
      <c r="A612">
        <v>15135</v>
      </c>
      <c r="B612" t="s">
        <v>1583</v>
      </c>
      <c r="C612" t="s">
        <v>20</v>
      </c>
      <c r="D612" t="s">
        <v>21</v>
      </c>
      <c r="E612" t="s">
        <v>22</v>
      </c>
      <c r="F612" t="s">
        <v>36</v>
      </c>
      <c r="G612" t="s">
        <v>6702</v>
      </c>
      <c r="H612" t="s">
        <v>35</v>
      </c>
      <c r="I612" s="36">
        <v>19180</v>
      </c>
      <c r="J612" t="s">
        <v>2914</v>
      </c>
      <c r="K612" t="s">
        <v>2930</v>
      </c>
      <c r="L612" t="s">
        <v>25</v>
      </c>
      <c r="M612" s="2">
        <v>45416</v>
      </c>
      <c r="N612" t="s">
        <v>25</v>
      </c>
      <c r="O612" t="s">
        <v>53</v>
      </c>
      <c r="P612" t="s">
        <v>18</v>
      </c>
      <c r="Q612" t="s">
        <v>18</v>
      </c>
      <c r="R612" t="s">
        <v>18</v>
      </c>
      <c r="S612" t="s">
        <v>18</v>
      </c>
      <c r="T612" t="s">
        <v>18</v>
      </c>
      <c r="U612" t="s">
        <v>18</v>
      </c>
      <c r="V612" t="s">
        <v>18</v>
      </c>
      <c r="W612" s="45" t="str">
        <f>IF(Table1[[#This Row],[Sex at Birth]]="F","Female","Male")</f>
        <v>Male</v>
      </c>
      <c r="X612" s="43">
        <v>45657</v>
      </c>
      <c r="Y612" s="44">
        <f>Table1[[#This Row],[Report cutoff date]]-Table1[[#This Row],[DOB]]</f>
        <v>26477</v>
      </c>
      <c r="Z612" s="68">
        <f>ROUNDDOWN(Table1[[#This Row],[Days old - as of report cutoff date]]/365,0)</f>
        <v>72</v>
      </c>
      <c r="AA612" s="45" t="str">
        <f>IF(Table1[[#This Row],[Years old]]&gt;=55,"55+","54 and under")</f>
        <v>55+</v>
      </c>
      <c r="AB612" s="45" t="str">
        <f>VLOOKUP(Table1[[#This Row],[Years old]],Lookups!$A$1:$C$101,2,FALSE)</f>
        <v>70 - 79</v>
      </c>
      <c r="AC612" s="45" t="str">
        <f>VLOOKUP(Table1[[#This Row],[Years old]],Lookups!$A$1:$C$101,3,FALSE)</f>
        <v>70 - 74</v>
      </c>
      <c r="AD612" s="45" t="str">
        <f>VLOOKUP(Table1[[#This Row],[Race]],Lookups!$E$2:$F$11,2,FALSE)</f>
        <v>White</v>
      </c>
      <c r="AE612" s="45" t="str">
        <f>VLOOKUP(Table1[[#This Row],[Ethnicity]],Lookups!$H$2:$I$6,2,FALSE)</f>
        <v>Not Hispanic/Latino</v>
      </c>
      <c r="AF612" s="45" t="str">
        <f>VLOOKUP(Table1[[#This Row],[Language]],Lookups!$K$2:$L$9,2,FALSE)</f>
        <v>English</v>
      </c>
      <c r="AG612" s="46">
        <v>42005</v>
      </c>
      <c r="AH612" s="46">
        <v>45657</v>
      </c>
      <c r="AI612" s="46" t="str">
        <f>IF(Table1[[#This Row],[Colonoscopy Date]]="","",DATEVALUE(Table1[[#This Row],[Colonoscopy Date]]))</f>
        <v/>
      </c>
      <c r="AJ6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13" spans="1:36" x14ac:dyDescent="0.25">
      <c r="A613">
        <v>10897</v>
      </c>
      <c r="B613" t="s">
        <v>1654</v>
      </c>
      <c r="C613" t="s">
        <v>20</v>
      </c>
      <c r="D613" t="s">
        <v>21</v>
      </c>
      <c r="E613" t="s">
        <v>22</v>
      </c>
      <c r="F613" t="s">
        <v>30</v>
      </c>
      <c r="G613" t="s">
        <v>8172</v>
      </c>
      <c r="H613" t="s">
        <v>35</v>
      </c>
      <c r="I613" s="36">
        <v>19181</v>
      </c>
      <c r="J613" t="s">
        <v>2914</v>
      </c>
      <c r="K613" t="s">
        <v>2936</v>
      </c>
      <c r="L613" t="s">
        <v>25</v>
      </c>
      <c r="M613" s="2">
        <v>45323</v>
      </c>
      <c r="N613" t="s">
        <v>53</v>
      </c>
      <c r="O613" t="s">
        <v>25</v>
      </c>
      <c r="P613" t="s">
        <v>1418</v>
      </c>
      <c r="Q613" t="s">
        <v>18</v>
      </c>
      <c r="R613" t="s">
        <v>18</v>
      </c>
      <c r="S613" t="s">
        <v>18</v>
      </c>
      <c r="T613" t="s">
        <v>18</v>
      </c>
      <c r="U613" t="s">
        <v>18</v>
      </c>
      <c r="V613" t="s">
        <v>18</v>
      </c>
      <c r="W613" s="45" t="str">
        <f>IF(Table1[[#This Row],[Sex at Birth]]="F","Female","Male")</f>
        <v>Male</v>
      </c>
      <c r="X613" s="43">
        <v>45657</v>
      </c>
      <c r="Y613" s="44">
        <f>Table1[[#This Row],[Report cutoff date]]-Table1[[#This Row],[DOB]]</f>
        <v>26476</v>
      </c>
      <c r="Z613" s="68">
        <f>ROUNDDOWN(Table1[[#This Row],[Days old - as of report cutoff date]]/365,0)</f>
        <v>72</v>
      </c>
      <c r="AA613" s="45" t="str">
        <f>IF(Table1[[#This Row],[Years old]]&gt;=55,"55+","54 and under")</f>
        <v>55+</v>
      </c>
      <c r="AB613" s="45" t="str">
        <f>VLOOKUP(Table1[[#This Row],[Years old]],Lookups!$A$1:$C$101,2,FALSE)</f>
        <v>70 - 79</v>
      </c>
      <c r="AC613" s="45" t="str">
        <f>VLOOKUP(Table1[[#This Row],[Years old]],Lookups!$A$1:$C$101,3,FALSE)</f>
        <v>70 - 74</v>
      </c>
      <c r="AD613" s="45" t="str">
        <f>VLOOKUP(Table1[[#This Row],[Race]],Lookups!$E$2:$F$11,2,FALSE)</f>
        <v>White</v>
      </c>
      <c r="AE613" s="45" t="str">
        <f>VLOOKUP(Table1[[#This Row],[Ethnicity]],Lookups!$H$2:$I$6,2,FALSE)</f>
        <v>Not Hispanic/Latino</v>
      </c>
      <c r="AF613" s="45" t="str">
        <f>VLOOKUP(Table1[[#This Row],[Language]],Lookups!$K$2:$L$9,2,FALSE)</f>
        <v>English</v>
      </c>
      <c r="AG613" s="46">
        <v>42005</v>
      </c>
      <c r="AH613" s="46">
        <v>45657</v>
      </c>
      <c r="AI613" s="46">
        <f>IF(Table1[[#This Row],[Colonoscopy Date]]="","",DATEVALUE(Table1[[#This Row],[Colonoscopy Date]]))</f>
        <v>44537</v>
      </c>
      <c r="AJ6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14" spans="1:36" x14ac:dyDescent="0.25">
      <c r="A614">
        <v>11272</v>
      </c>
      <c r="B614" t="s">
        <v>1654</v>
      </c>
      <c r="C614" t="s">
        <v>20</v>
      </c>
      <c r="D614" t="s">
        <v>21</v>
      </c>
      <c r="E614" t="s">
        <v>22</v>
      </c>
      <c r="F614" t="s">
        <v>358</v>
      </c>
      <c r="G614" t="s">
        <v>7015</v>
      </c>
      <c r="H614" t="s">
        <v>24</v>
      </c>
      <c r="I614" s="36">
        <v>19186</v>
      </c>
      <c r="J614" t="s">
        <v>2906</v>
      </c>
      <c r="K614" t="s">
        <v>2931</v>
      </c>
      <c r="L614" t="s">
        <v>25</v>
      </c>
      <c r="M614" s="2">
        <v>45561</v>
      </c>
      <c r="N614" t="s">
        <v>53</v>
      </c>
      <c r="O614" t="s">
        <v>25</v>
      </c>
      <c r="P614" t="s">
        <v>979</v>
      </c>
      <c r="Q614" t="s">
        <v>18</v>
      </c>
      <c r="R614" t="s">
        <v>18</v>
      </c>
      <c r="S614" t="s">
        <v>18</v>
      </c>
      <c r="T614" t="s">
        <v>18</v>
      </c>
      <c r="U614" t="s">
        <v>18</v>
      </c>
      <c r="V614" t="s">
        <v>18</v>
      </c>
      <c r="W614" s="45" t="str">
        <f>IF(Table1[[#This Row],[Sex at Birth]]="F","Female","Male")</f>
        <v>Female</v>
      </c>
      <c r="X614" s="43">
        <v>45657</v>
      </c>
      <c r="Y614" s="44">
        <f>Table1[[#This Row],[Report cutoff date]]-Table1[[#This Row],[DOB]]</f>
        <v>26471</v>
      </c>
      <c r="Z614" s="68">
        <f>ROUNDDOWN(Table1[[#This Row],[Days old - as of report cutoff date]]/365,0)</f>
        <v>72</v>
      </c>
      <c r="AA614" s="45" t="str">
        <f>IF(Table1[[#This Row],[Years old]]&gt;=55,"55+","54 and under")</f>
        <v>55+</v>
      </c>
      <c r="AB614" s="45" t="str">
        <f>VLOOKUP(Table1[[#This Row],[Years old]],Lookups!$A$1:$C$101,2,FALSE)</f>
        <v>70 - 79</v>
      </c>
      <c r="AC614" s="45" t="str">
        <f>VLOOKUP(Table1[[#This Row],[Years old]],Lookups!$A$1:$C$101,3,FALSE)</f>
        <v>70 - 74</v>
      </c>
      <c r="AD614" s="45" t="str">
        <f>VLOOKUP(Table1[[#This Row],[Race]],Lookups!$E$2:$F$11,2,FALSE)</f>
        <v>White</v>
      </c>
      <c r="AE614" s="45" t="str">
        <f>VLOOKUP(Table1[[#This Row],[Ethnicity]],Lookups!$H$2:$I$6,2,FALSE)</f>
        <v>Not Hispanic/Latino</v>
      </c>
      <c r="AF614" s="45" t="str">
        <f>VLOOKUP(Table1[[#This Row],[Language]],Lookups!$K$2:$L$9,2,FALSE)</f>
        <v>English</v>
      </c>
      <c r="AG614" s="46">
        <v>42005</v>
      </c>
      <c r="AH614" s="46">
        <v>45657</v>
      </c>
      <c r="AI614" s="46">
        <f>IF(Table1[[#This Row],[Colonoscopy Date]]="","",DATEVALUE(Table1[[#This Row],[Colonoscopy Date]]))</f>
        <v>45105</v>
      </c>
      <c r="AJ6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15" spans="1:36" x14ac:dyDescent="0.25">
      <c r="A615">
        <v>13857</v>
      </c>
      <c r="B615" t="s">
        <v>1736</v>
      </c>
      <c r="C615" t="s">
        <v>20</v>
      </c>
      <c r="D615" t="s">
        <v>21</v>
      </c>
      <c r="E615" t="s">
        <v>22</v>
      </c>
      <c r="F615" t="s">
        <v>30</v>
      </c>
      <c r="G615" t="s">
        <v>4406</v>
      </c>
      <c r="H615" t="s">
        <v>24</v>
      </c>
      <c r="I615" s="36">
        <v>19187</v>
      </c>
      <c r="J615" t="s">
        <v>2885</v>
      </c>
      <c r="K615" t="s">
        <v>2930</v>
      </c>
      <c r="L615" t="s">
        <v>25</v>
      </c>
      <c r="M615" s="2">
        <v>45583</v>
      </c>
      <c r="N615" t="s">
        <v>25</v>
      </c>
      <c r="O615" t="s">
        <v>25</v>
      </c>
      <c r="P615" t="s">
        <v>18</v>
      </c>
      <c r="Q615" t="s">
        <v>18</v>
      </c>
      <c r="R615" t="s">
        <v>18</v>
      </c>
      <c r="S615" t="s">
        <v>18</v>
      </c>
      <c r="T615" t="s">
        <v>18</v>
      </c>
      <c r="U615" t="s">
        <v>18</v>
      </c>
      <c r="V615" t="s">
        <v>18</v>
      </c>
      <c r="W615" s="45" t="str">
        <f>IF(Table1[[#This Row],[Sex at Birth]]="F","Female","Male")</f>
        <v>Female</v>
      </c>
      <c r="X615" s="43">
        <v>45657</v>
      </c>
      <c r="Y615" s="44">
        <f>Table1[[#This Row],[Report cutoff date]]-Table1[[#This Row],[DOB]]</f>
        <v>26470</v>
      </c>
      <c r="Z615" s="68">
        <f>ROUNDDOWN(Table1[[#This Row],[Days old - as of report cutoff date]]/365,0)</f>
        <v>72</v>
      </c>
      <c r="AA615" s="45" t="str">
        <f>IF(Table1[[#This Row],[Years old]]&gt;=55,"55+","54 and under")</f>
        <v>55+</v>
      </c>
      <c r="AB615" s="45" t="str">
        <f>VLOOKUP(Table1[[#This Row],[Years old]],Lookups!$A$1:$C$101,2,FALSE)</f>
        <v>70 - 79</v>
      </c>
      <c r="AC615" s="45" t="str">
        <f>VLOOKUP(Table1[[#This Row],[Years old]],Lookups!$A$1:$C$101,3,FALSE)</f>
        <v>70 - 74</v>
      </c>
      <c r="AD615" s="45" t="str">
        <f>VLOOKUP(Table1[[#This Row],[Race]],Lookups!$E$2:$F$11,2,FALSE)</f>
        <v>White</v>
      </c>
      <c r="AE615" s="45" t="str">
        <f>VLOOKUP(Table1[[#This Row],[Ethnicity]],Lookups!$H$2:$I$6,2,FALSE)</f>
        <v>Not Hispanic/Latino</v>
      </c>
      <c r="AF615" s="45" t="str">
        <f>VLOOKUP(Table1[[#This Row],[Language]],Lookups!$K$2:$L$9,2,FALSE)</f>
        <v>English</v>
      </c>
      <c r="AG615" s="46">
        <v>42005</v>
      </c>
      <c r="AH615" s="46">
        <v>45657</v>
      </c>
      <c r="AI615" s="46" t="str">
        <f>IF(Table1[[#This Row],[Colonoscopy Date]]="","",DATEVALUE(Table1[[#This Row],[Colonoscopy Date]]))</f>
        <v/>
      </c>
      <c r="AJ6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16" spans="1:36" x14ac:dyDescent="0.25">
      <c r="A616">
        <v>14552</v>
      </c>
      <c r="B616" t="s">
        <v>1942</v>
      </c>
      <c r="C616" t="s">
        <v>20</v>
      </c>
      <c r="D616" t="s">
        <v>34</v>
      </c>
      <c r="E616" t="s">
        <v>22</v>
      </c>
      <c r="F616" t="s">
        <v>106</v>
      </c>
      <c r="G616" t="s">
        <v>4951</v>
      </c>
      <c r="H616" t="s">
        <v>35</v>
      </c>
      <c r="I616" s="36">
        <v>19190</v>
      </c>
      <c r="J616" t="s">
        <v>2901</v>
      </c>
      <c r="K616" t="s">
        <v>2930</v>
      </c>
      <c r="L616" t="s">
        <v>25</v>
      </c>
      <c r="M616" s="2">
        <v>45657</v>
      </c>
      <c r="N616" t="s">
        <v>25</v>
      </c>
      <c r="O616" t="s">
        <v>25</v>
      </c>
      <c r="P616" t="s">
        <v>18</v>
      </c>
      <c r="Q616" t="s">
        <v>18</v>
      </c>
      <c r="R616" t="s">
        <v>18</v>
      </c>
      <c r="S616" t="s">
        <v>18</v>
      </c>
      <c r="T616" t="s">
        <v>18</v>
      </c>
      <c r="U616" t="s">
        <v>18</v>
      </c>
      <c r="V616" t="s">
        <v>18</v>
      </c>
      <c r="W616" s="45" t="str">
        <f>IF(Table1[[#This Row],[Sex at Birth]]="F","Female","Male")</f>
        <v>Male</v>
      </c>
      <c r="X616" s="43">
        <v>45657</v>
      </c>
      <c r="Y616" s="44">
        <f>Table1[[#This Row],[Report cutoff date]]-Table1[[#This Row],[DOB]]</f>
        <v>26467</v>
      </c>
      <c r="Z616" s="68">
        <f>ROUNDDOWN(Table1[[#This Row],[Days old - as of report cutoff date]]/365,0)</f>
        <v>72</v>
      </c>
      <c r="AA616" s="45" t="str">
        <f>IF(Table1[[#This Row],[Years old]]&gt;=55,"55+","54 and under")</f>
        <v>55+</v>
      </c>
      <c r="AB616" s="45" t="str">
        <f>VLOOKUP(Table1[[#This Row],[Years old]],Lookups!$A$1:$C$101,2,FALSE)</f>
        <v>70 - 79</v>
      </c>
      <c r="AC616" s="45" t="str">
        <f>VLOOKUP(Table1[[#This Row],[Years old]],Lookups!$A$1:$C$101,3,FALSE)</f>
        <v>70 - 74</v>
      </c>
      <c r="AD616" s="45" t="str">
        <f>VLOOKUP(Table1[[#This Row],[Race]],Lookups!$E$2:$F$11,2,FALSE)</f>
        <v>White</v>
      </c>
      <c r="AE616" s="45" t="str">
        <f>VLOOKUP(Table1[[#This Row],[Ethnicity]],Lookups!$H$2:$I$6,2,FALSE)</f>
        <v>Other/ Unknown</v>
      </c>
      <c r="AF616" s="45" t="str">
        <f>VLOOKUP(Table1[[#This Row],[Language]],Lookups!$K$2:$L$9,2,FALSE)</f>
        <v>English</v>
      </c>
      <c r="AG616" s="46">
        <v>42005</v>
      </c>
      <c r="AH616" s="46">
        <v>45657</v>
      </c>
      <c r="AI616" s="46" t="str">
        <f>IF(Table1[[#This Row],[Colonoscopy Date]]="","",DATEVALUE(Table1[[#This Row],[Colonoscopy Date]]))</f>
        <v/>
      </c>
      <c r="AJ6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17" spans="1:36" x14ac:dyDescent="0.25">
      <c r="A617">
        <v>12166</v>
      </c>
      <c r="B617" t="s">
        <v>2561</v>
      </c>
      <c r="C617" t="s">
        <v>20</v>
      </c>
      <c r="D617" t="s">
        <v>21</v>
      </c>
      <c r="E617" t="s">
        <v>22</v>
      </c>
      <c r="F617" t="s">
        <v>36</v>
      </c>
      <c r="G617" t="s">
        <v>4622</v>
      </c>
      <c r="H617" t="s">
        <v>24</v>
      </c>
      <c r="I617" s="36">
        <v>19191</v>
      </c>
      <c r="J617" t="s">
        <v>2883</v>
      </c>
      <c r="K617" t="s">
        <v>2930</v>
      </c>
      <c r="L617" t="s">
        <v>25</v>
      </c>
      <c r="M617" s="2">
        <v>45647</v>
      </c>
      <c r="N617" t="s">
        <v>25</v>
      </c>
      <c r="O617" t="s">
        <v>25</v>
      </c>
      <c r="P617" t="s">
        <v>18</v>
      </c>
      <c r="Q617" t="s">
        <v>18</v>
      </c>
      <c r="R617" t="s">
        <v>18</v>
      </c>
      <c r="S617" t="s">
        <v>18</v>
      </c>
      <c r="T617" t="s">
        <v>18</v>
      </c>
      <c r="U617" t="s">
        <v>18</v>
      </c>
      <c r="V617" t="s">
        <v>18</v>
      </c>
      <c r="W617" s="45" t="str">
        <f>IF(Table1[[#This Row],[Sex at Birth]]="F","Female","Male")</f>
        <v>Female</v>
      </c>
      <c r="X617" s="43">
        <v>45657</v>
      </c>
      <c r="Y617" s="44">
        <f>Table1[[#This Row],[Report cutoff date]]-Table1[[#This Row],[DOB]]</f>
        <v>26466</v>
      </c>
      <c r="Z617" s="68">
        <f>ROUNDDOWN(Table1[[#This Row],[Days old - as of report cutoff date]]/365,0)</f>
        <v>72</v>
      </c>
      <c r="AA617" s="45" t="str">
        <f>IF(Table1[[#This Row],[Years old]]&gt;=55,"55+","54 and under")</f>
        <v>55+</v>
      </c>
      <c r="AB617" s="45" t="str">
        <f>VLOOKUP(Table1[[#This Row],[Years old]],Lookups!$A$1:$C$101,2,FALSE)</f>
        <v>70 - 79</v>
      </c>
      <c r="AC617" s="45" t="str">
        <f>VLOOKUP(Table1[[#This Row],[Years old]],Lookups!$A$1:$C$101,3,FALSE)</f>
        <v>70 - 74</v>
      </c>
      <c r="AD617" s="45" t="str">
        <f>VLOOKUP(Table1[[#This Row],[Race]],Lookups!$E$2:$F$11,2,FALSE)</f>
        <v>White</v>
      </c>
      <c r="AE617" s="45" t="str">
        <f>VLOOKUP(Table1[[#This Row],[Ethnicity]],Lookups!$H$2:$I$6,2,FALSE)</f>
        <v>Not Hispanic/Latino</v>
      </c>
      <c r="AF617" s="45" t="str">
        <f>VLOOKUP(Table1[[#This Row],[Language]],Lookups!$K$2:$L$9,2,FALSE)</f>
        <v>English</v>
      </c>
      <c r="AG617" s="46">
        <v>42005</v>
      </c>
      <c r="AH617" s="46">
        <v>45657</v>
      </c>
      <c r="AI617" s="46" t="str">
        <f>IF(Table1[[#This Row],[Colonoscopy Date]]="","",DATEVALUE(Table1[[#This Row],[Colonoscopy Date]]))</f>
        <v/>
      </c>
      <c r="AJ6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18" spans="1:36" x14ac:dyDescent="0.25">
      <c r="A618">
        <v>10048</v>
      </c>
      <c r="B618" t="s">
        <v>2831</v>
      </c>
      <c r="C618" t="s">
        <v>20</v>
      </c>
      <c r="D618" t="s">
        <v>21</v>
      </c>
      <c r="E618" t="s">
        <v>22</v>
      </c>
      <c r="F618" t="s">
        <v>37</v>
      </c>
      <c r="G618" t="s">
        <v>3714</v>
      </c>
      <c r="H618" t="s">
        <v>35</v>
      </c>
      <c r="I618" s="36">
        <v>19192</v>
      </c>
      <c r="J618" t="s">
        <v>2912</v>
      </c>
      <c r="K618" t="s">
        <v>2936</v>
      </c>
      <c r="L618" t="s">
        <v>25</v>
      </c>
      <c r="M618" s="2">
        <v>45331</v>
      </c>
      <c r="N618" t="s">
        <v>53</v>
      </c>
      <c r="O618" t="s">
        <v>25</v>
      </c>
      <c r="P618" t="s">
        <v>1180</v>
      </c>
      <c r="Q618" t="s">
        <v>18</v>
      </c>
      <c r="R618" t="s">
        <v>18</v>
      </c>
      <c r="S618" t="s">
        <v>18</v>
      </c>
      <c r="T618" t="s">
        <v>18</v>
      </c>
      <c r="U618" t="s">
        <v>18</v>
      </c>
      <c r="V618" t="s">
        <v>18</v>
      </c>
      <c r="W618" s="45" t="str">
        <f>IF(Table1[[#This Row],[Sex at Birth]]="F","Female","Male")</f>
        <v>Male</v>
      </c>
      <c r="X618" s="43">
        <v>45657</v>
      </c>
      <c r="Y618" s="44">
        <f>Table1[[#This Row],[Report cutoff date]]-Table1[[#This Row],[DOB]]</f>
        <v>26465</v>
      </c>
      <c r="Z618" s="68">
        <f>ROUNDDOWN(Table1[[#This Row],[Days old - as of report cutoff date]]/365,0)</f>
        <v>72</v>
      </c>
      <c r="AA618" s="45" t="str">
        <f>IF(Table1[[#This Row],[Years old]]&gt;=55,"55+","54 and under")</f>
        <v>55+</v>
      </c>
      <c r="AB618" s="45" t="str">
        <f>VLOOKUP(Table1[[#This Row],[Years old]],Lookups!$A$1:$C$101,2,FALSE)</f>
        <v>70 - 79</v>
      </c>
      <c r="AC618" s="45" t="str">
        <f>VLOOKUP(Table1[[#This Row],[Years old]],Lookups!$A$1:$C$101,3,FALSE)</f>
        <v>70 - 74</v>
      </c>
      <c r="AD618" s="45" t="str">
        <f>VLOOKUP(Table1[[#This Row],[Race]],Lookups!$E$2:$F$11,2,FALSE)</f>
        <v>White</v>
      </c>
      <c r="AE618" s="45" t="str">
        <f>VLOOKUP(Table1[[#This Row],[Ethnicity]],Lookups!$H$2:$I$6,2,FALSE)</f>
        <v>Not Hispanic/Latino</v>
      </c>
      <c r="AF618" s="45" t="str">
        <f>VLOOKUP(Table1[[#This Row],[Language]],Lookups!$K$2:$L$9,2,FALSE)</f>
        <v>English</v>
      </c>
      <c r="AG618" s="46">
        <v>42005</v>
      </c>
      <c r="AH618" s="46">
        <v>45657</v>
      </c>
      <c r="AI618" s="46">
        <f>IF(Table1[[#This Row],[Colonoscopy Date]]="","",DATEVALUE(Table1[[#This Row],[Colonoscopy Date]]))</f>
        <v>45110</v>
      </c>
      <c r="AJ61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19" spans="1:36" x14ac:dyDescent="0.25">
      <c r="A619">
        <v>13434</v>
      </c>
      <c r="B619" t="s">
        <v>2303</v>
      </c>
      <c r="C619" t="s">
        <v>20</v>
      </c>
      <c r="D619" t="s">
        <v>21</v>
      </c>
      <c r="E619" t="s">
        <v>22</v>
      </c>
      <c r="F619" t="s">
        <v>32</v>
      </c>
      <c r="G619" t="s">
        <v>5163</v>
      </c>
      <c r="H619" t="s">
        <v>35</v>
      </c>
      <c r="I619" s="36">
        <v>19192</v>
      </c>
      <c r="J619" t="s">
        <v>2906</v>
      </c>
      <c r="K619" t="s">
        <v>2930</v>
      </c>
      <c r="L619" t="s">
        <v>25</v>
      </c>
      <c r="M619" s="2">
        <v>45644</v>
      </c>
      <c r="N619" t="s">
        <v>25</v>
      </c>
      <c r="O619" t="s">
        <v>25</v>
      </c>
      <c r="P619" t="s">
        <v>18</v>
      </c>
      <c r="Q619" t="s">
        <v>18</v>
      </c>
      <c r="R619" t="s">
        <v>18</v>
      </c>
      <c r="S619" t="s">
        <v>18</v>
      </c>
      <c r="T619" t="s">
        <v>18</v>
      </c>
      <c r="U619" t="s">
        <v>18</v>
      </c>
      <c r="V619" t="s">
        <v>18</v>
      </c>
      <c r="W619" s="45" t="str">
        <f>IF(Table1[[#This Row],[Sex at Birth]]="F","Female","Male")</f>
        <v>Male</v>
      </c>
      <c r="X619" s="43">
        <v>45657</v>
      </c>
      <c r="Y619" s="44">
        <f>Table1[[#This Row],[Report cutoff date]]-Table1[[#This Row],[DOB]]</f>
        <v>26465</v>
      </c>
      <c r="Z619" s="68">
        <f>ROUNDDOWN(Table1[[#This Row],[Days old - as of report cutoff date]]/365,0)</f>
        <v>72</v>
      </c>
      <c r="AA619" s="45" t="str">
        <f>IF(Table1[[#This Row],[Years old]]&gt;=55,"55+","54 and under")</f>
        <v>55+</v>
      </c>
      <c r="AB619" s="45" t="str">
        <f>VLOOKUP(Table1[[#This Row],[Years old]],Lookups!$A$1:$C$101,2,FALSE)</f>
        <v>70 - 79</v>
      </c>
      <c r="AC619" s="45" t="str">
        <f>VLOOKUP(Table1[[#This Row],[Years old]],Lookups!$A$1:$C$101,3,FALSE)</f>
        <v>70 - 74</v>
      </c>
      <c r="AD619" s="45" t="str">
        <f>VLOOKUP(Table1[[#This Row],[Race]],Lookups!$E$2:$F$11,2,FALSE)</f>
        <v>White</v>
      </c>
      <c r="AE619" s="45" t="str">
        <f>VLOOKUP(Table1[[#This Row],[Ethnicity]],Lookups!$H$2:$I$6,2,FALSE)</f>
        <v>Not Hispanic/Latino</v>
      </c>
      <c r="AF619" s="45" t="str">
        <f>VLOOKUP(Table1[[#This Row],[Language]],Lookups!$K$2:$L$9,2,FALSE)</f>
        <v>English</v>
      </c>
      <c r="AG619" s="46">
        <v>42005</v>
      </c>
      <c r="AH619" s="46">
        <v>45657</v>
      </c>
      <c r="AI619" s="46" t="str">
        <f>IF(Table1[[#This Row],[Colonoscopy Date]]="","",DATEVALUE(Table1[[#This Row],[Colonoscopy Date]]))</f>
        <v/>
      </c>
      <c r="AJ6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20" spans="1:36" x14ac:dyDescent="0.25">
      <c r="A620">
        <v>14627</v>
      </c>
      <c r="B620" t="s">
        <v>1712</v>
      </c>
      <c r="C620" t="s">
        <v>20</v>
      </c>
      <c r="D620" t="s">
        <v>21</v>
      </c>
      <c r="E620" t="s">
        <v>22</v>
      </c>
      <c r="F620" t="s">
        <v>106</v>
      </c>
      <c r="G620" t="s">
        <v>5005</v>
      </c>
      <c r="H620" t="s">
        <v>24</v>
      </c>
      <c r="I620" s="36">
        <v>19193</v>
      </c>
      <c r="J620" t="s">
        <v>2901</v>
      </c>
      <c r="K620" t="s">
        <v>2930</v>
      </c>
      <c r="L620" t="s">
        <v>25</v>
      </c>
      <c r="M620" s="2">
        <v>45657</v>
      </c>
      <c r="N620" t="s">
        <v>25</v>
      </c>
      <c r="O620" t="s">
        <v>25</v>
      </c>
      <c r="P620" t="s">
        <v>18</v>
      </c>
      <c r="Q620" t="s">
        <v>18</v>
      </c>
      <c r="R620" t="s">
        <v>18</v>
      </c>
      <c r="S620" t="s">
        <v>18</v>
      </c>
      <c r="T620" t="s">
        <v>18</v>
      </c>
      <c r="U620" t="s">
        <v>18</v>
      </c>
      <c r="V620" t="s">
        <v>18</v>
      </c>
      <c r="W620" s="45" t="str">
        <f>IF(Table1[[#This Row],[Sex at Birth]]="F","Female","Male")</f>
        <v>Female</v>
      </c>
      <c r="X620" s="43">
        <v>45657</v>
      </c>
      <c r="Y620" s="44">
        <f>Table1[[#This Row],[Report cutoff date]]-Table1[[#This Row],[DOB]]</f>
        <v>26464</v>
      </c>
      <c r="Z620" s="68">
        <f>ROUNDDOWN(Table1[[#This Row],[Days old - as of report cutoff date]]/365,0)</f>
        <v>72</v>
      </c>
      <c r="AA620" s="45" t="str">
        <f>IF(Table1[[#This Row],[Years old]]&gt;=55,"55+","54 and under")</f>
        <v>55+</v>
      </c>
      <c r="AB620" s="45" t="str">
        <f>VLOOKUP(Table1[[#This Row],[Years old]],Lookups!$A$1:$C$101,2,FALSE)</f>
        <v>70 - 79</v>
      </c>
      <c r="AC620" s="45" t="str">
        <f>VLOOKUP(Table1[[#This Row],[Years old]],Lookups!$A$1:$C$101,3,FALSE)</f>
        <v>70 - 74</v>
      </c>
      <c r="AD620" s="45" t="str">
        <f>VLOOKUP(Table1[[#This Row],[Race]],Lookups!$E$2:$F$11,2,FALSE)</f>
        <v>White</v>
      </c>
      <c r="AE620" s="45" t="str">
        <f>VLOOKUP(Table1[[#This Row],[Ethnicity]],Lookups!$H$2:$I$6,2,FALSE)</f>
        <v>Not Hispanic/Latino</v>
      </c>
      <c r="AF620" s="45" t="str">
        <f>VLOOKUP(Table1[[#This Row],[Language]],Lookups!$K$2:$L$9,2,FALSE)</f>
        <v>English</v>
      </c>
      <c r="AG620" s="46">
        <v>42005</v>
      </c>
      <c r="AH620" s="46">
        <v>45657</v>
      </c>
      <c r="AI620" s="46" t="str">
        <f>IF(Table1[[#This Row],[Colonoscopy Date]]="","",DATEVALUE(Table1[[#This Row],[Colonoscopy Date]]))</f>
        <v/>
      </c>
      <c r="AJ6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21" spans="1:36" x14ac:dyDescent="0.25">
      <c r="A621">
        <v>13333</v>
      </c>
      <c r="B621" t="s">
        <v>2128</v>
      </c>
      <c r="C621" t="s">
        <v>20</v>
      </c>
      <c r="D621" t="s">
        <v>21</v>
      </c>
      <c r="E621" t="s">
        <v>22</v>
      </c>
      <c r="F621" t="s">
        <v>18</v>
      </c>
      <c r="G621" t="s">
        <v>4650</v>
      </c>
      <c r="H621" t="s">
        <v>35</v>
      </c>
      <c r="I621" s="36">
        <v>19196</v>
      </c>
      <c r="J621" t="s">
        <v>2883</v>
      </c>
      <c r="K621" t="s">
        <v>2930</v>
      </c>
      <c r="L621" t="s">
        <v>25</v>
      </c>
      <c r="M621" s="2">
        <v>45449</v>
      </c>
      <c r="N621" t="s">
        <v>25</v>
      </c>
      <c r="O621" t="s">
        <v>25</v>
      </c>
      <c r="P621" t="s">
        <v>18</v>
      </c>
      <c r="Q621" t="s">
        <v>18</v>
      </c>
      <c r="R621" t="s">
        <v>18</v>
      </c>
      <c r="S621" t="s">
        <v>18</v>
      </c>
      <c r="T621" t="s">
        <v>18</v>
      </c>
      <c r="U621" t="s">
        <v>18</v>
      </c>
      <c r="V621" t="s">
        <v>18</v>
      </c>
      <c r="W621" s="45" t="str">
        <f>IF(Table1[[#This Row],[Sex at Birth]]="F","Female","Male")</f>
        <v>Male</v>
      </c>
      <c r="X621" s="43">
        <v>45657</v>
      </c>
      <c r="Y621" s="44">
        <f>Table1[[#This Row],[Report cutoff date]]-Table1[[#This Row],[DOB]]</f>
        <v>26461</v>
      </c>
      <c r="Z621" s="68">
        <f>ROUNDDOWN(Table1[[#This Row],[Days old - as of report cutoff date]]/365,0)</f>
        <v>72</v>
      </c>
      <c r="AA621" s="45" t="str">
        <f>IF(Table1[[#This Row],[Years old]]&gt;=55,"55+","54 and under")</f>
        <v>55+</v>
      </c>
      <c r="AB621" s="45" t="str">
        <f>VLOOKUP(Table1[[#This Row],[Years old]],Lookups!$A$1:$C$101,2,FALSE)</f>
        <v>70 - 79</v>
      </c>
      <c r="AC621" s="45" t="str">
        <f>VLOOKUP(Table1[[#This Row],[Years old]],Lookups!$A$1:$C$101,3,FALSE)</f>
        <v>70 - 74</v>
      </c>
      <c r="AD621" s="45" t="str">
        <f>VLOOKUP(Table1[[#This Row],[Race]],Lookups!$E$2:$F$11,2,FALSE)</f>
        <v>White</v>
      </c>
      <c r="AE621" s="45" t="str">
        <f>VLOOKUP(Table1[[#This Row],[Ethnicity]],Lookups!$H$2:$I$6,2,FALSE)</f>
        <v>Not Hispanic/Latino</v>
      </c>
      <c r="AF621" s="45" t="str">
        <f>VLOOKUP(Table1[[#This Row],[Language]],Lookups!$K$2:$L$9,2,FALSE)</f>
        <v>English</v>
      </c>
      <c r="AG621" s="46">
        <v>42005</v>
      </c>
      <c r="AH621" s="46">
        <v>45657</v>
      </c>
      <c r="AI621" s="46" t="str">
        <f>IF(Table1[[#This Row],[Colonoscopy Date]]="","",DATEVALUE(Table1[[#This Row],[Colonoscopy Date]]))</f>
        <v/>
      </c>
      <c r="AJ6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22" spans="1:36" x14ac:dyDescent="0.25">
      <c r="A622">
        <v>14788</v>
      </c>
      <c r="B622" t="s">
        <v>1719</v>
      </c>
      <c r="C622" t="s">
        <v>20</v>
      </c>
      <c r="D622" t="s">
        <v>21</v>
      </c>
      <c r="E622" t="s">
        <v>22</v>
      </c>
      <c r="F622" t="s">
        <v>39</v>
      </c>
      <c r="G622" t="s">
        <v>4475</v>
      </c>
      <c r="H622" t="s">
        <v>24</v>
      </c>
      <c r="I622" s="36">
        <v>19196</v>
      </c>
      <c r="J622" t="s">
        <v>2885</v>
      </c>
      <c r="K622" t="s">
        <v>2930</v>
      </c>
      <c r="L622" t="s">
        <v>25</v>
      </c>
      <c r="M622" s="2">
        <v>45621</v>
      </c>
      <c r="N622" t="s">
        <v>25</v>
      </c>
      <c r="O622" t="s">
        <v>25</v>
      </c>
      <c r="P622" t="s">
        <v>18</v>
      </c>
      <c r="Q622" t="s">
        <v>18</v>
      </c>
      <c r="R622" t="s">
        <v>18</v>
      </c>
      <c r="S622" t="s">
        <v>18</v>
      </c>
      <c r="T622" t="s">
        <v>18</v>
      </c>
      <c r="U622" t="s">
        <v>18</v>
      </c>
      <c r="V622" t="s">
        <v>18</v>
      </c>
      <c r="W622" s="45" t="str">
        <f>IF(Table1[[#This Row],[Sex at Birth]]="F","Female","Male")</f>
        <v>Female</v>
      </c>
      <c r="X622" s="43">
        <v>45657</v>
      </c>
      <c r="Y622" s="44">
        <f>Table1[[#This Row],[Report cutoff date]]-Table1[[#This Row],[DOB]]</f>
        <v>26461</v>
      </c>
      <c r="Z622" s="68">
        <f>ROUNDDOWN(Table1[[#This Row],[Days old - as of report cutoff date]]/365,0)</f>
        <v>72</v>
      </c>
      <c r="AA622" s="45" t="str">
        <f>IF(Table1[[#This Row],[Years old]]&gt;=55,"55+","54 and under")</f>
        <v>55+</v>
      </c>
      <c r="AB622" s="45" t="str">
        <f>VLOOKUP(Table1[[#This Row],[Years old]],Lookups!$A$1:$C$101,2,FALSE)</f>
        <v>70 - 79</v>
      </c>
      <c r="AC622" s="45" t="str">
        <f>VLOOKUP(Table1[[#This Row],[Years old]],Lookups!$A$1:$C$101,3,FALSE)</f>
        <v>70 - 74</v>
      </c>
      <c r="AD622" s="45" t="str">
        <f>VLOOKUP(Table1[[#This Row],[Race]],Lookups!$E$2:$F$11,2,FALSE)</f>
        <v>White</v>
      </c>
      <c r="AE622" s="45" t="str">
        <f>VLOOKUP(Table1[[#This Row],[Ethnicity]],Lookups!$H$2:$I$6,2,FALSE)</f>
        <v>Not Hispanic/Latino</v>
      </c>
      <c r="AF622" s="45" t="str">
        <f>VLOOKUP(Table1[[#This Row],[Language]],Lookups!$K$2:$L$9,2,FALSE)</f>
        <v>English</v>
      </c>
      <c r="AG622" s="46">
        <v>42005</v>
      </c>
      <c r="AH622" s="46">
        <v>45657</v>
      </c>
      <c r="AI622" s="46" t="str">
        <f>IF(Table1[[#This Row],[Colonoscopy Date]]="","",DATEVALUE(Table1[[#This Row],[Colonoscopy Date]]))</f>
        <v/>
      </c>
      <c r="AJ6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23" spans="1:36" x14ac:dyDescent="0.25">
      <c r="A623">
        <v>12752</v>
      </c>
      <c r="B623" t="s">
        <v>1583</v>
      </c>
      <c r="C623" t="s">
        <v>20</v>
      </c>
      <c r="D623" t="s">
        <v>21</v>
      </c>
      <c r="E623" t="s">
        <v>22</v>
      </c>
      <c r="F623" t="s">
        <v>23</v>
      </c>
      <c r="G623" t="s">
        <v>6137</v>
      </c>
      <c r="H623" t="s">
        <v>35</v>
      </c>
      <c r="I623" s="36">
        <v>19199</v>
      </c>
      <c r="J623" t="s">
        <v>2913</v>
      </c>
      <c r="K623" t="s">
        <v>2930</v>
      </c>
      <c r="L623" t="s">
        <v>25</v>
      </c>
      <c r="M623" s="2">
        <v>45656</v>
      </c>
      <c r="N623" t="s">
        <v>25</v>
      </c>
      <c r="O623" t="s">
        <v>25</v>
      </c>
      <c r="P623" t="s">
        <v>18</v>
      </c>
      <c r="Q623" t="s">
        <v>18</v>
      </c>
      <c r="R623" t="s">
        <v>18</v>
      </c>
      <c r="S623" t="s">
        <v>18</v>
      </c>
      <c r="T623" t="s">
        <v>18</v>
      </c>
      <c r="U623" t="s">
        <v>18</v>
      </c>
      <c r="V623" t="s">
        <v>18</v>
      </c>
      <c r="W623" s="45" t="str">
        <f>IF(Table1[[#This Row],[Sex at Birth]]="F","Female","Male")</f>
        <v>Male</v>
      </c>
      <c r="X623" s="43">
        <v>45657</v>
      </c>
      <c r="Y623" s="44">
        <f>Table1[[#This Row],[Report cutoff date]]-Table1[[#This Row],[DOB]]</f>
        <v>26458</v>
      </c>
      <c r="Z623" s="68">
        <f>ROUNDDOWN(Table1[[#This Row],[Days old - as of report cutoff date]]/365,0)</f>
        <v>72</v>
      </c>
      <c r="AA623" s="45" t="str">
        <f>IF(Table1[[#This Row],[Years old]]&gt;=55,"55+","54 and under")</f>
        <v>55+</v>
      </c>
      <c r="AB623" s="45" t="str">
        <f>VLOOKUP(Table1[[#This Row],[Years old]],Lookups!$A$1:$C$101,2,FALSE)</f>
        <v>70 - 79</v>
      </c>
      <c r="AC623" s="45" t="str">
        <f>VLOOKUP(Table1[[#This Row],[Years old]],Lookups!$A$1:$C$101,3,FALSE)</f>
        <v>70 - 74</v>
      </c>
      <c r="AD623" s="45" t="str">
        <f>VLOOKUP(Table1[[#This Row],[Race]],Lookups!$E$2:$F$11,2,FALSE)</f>
        <v>White</v>
      </c>
      <c r="AE623" s="45" t="str">
        <f>VLOOKUP(Table1[[#This Row],[Ethnicity]],Lookups!$H$2:$I$6,2,FALSE)</f>
        <v>Not Hispanic/Latino</v>
      </c>
      <c r="AF623" s="45" t="str">
        <f>VLOOKUP(Table1[[#This Row],[Language]],Lookups!$K$2:$L$9,2,FALSE)</f>
        <v>English</v>
      </c>
      <c r="AG623" s="46">
        <v>42005</v>
      </c>
      <c r="AH623" s="46">
        <v>45657</v>
      </c>
      <c r="AI623" s="46" t="str">
        <f>IF(Table1[[#This Row],[Colonoscopy Date]]="","",DATEVALUE(Table1[[#This Row],[Colonoscopy Date]]))</f>
        <v/>
      </c>
      <c r="AJ6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24" spans="1:36" x14ac:dyDescent="0.25">
      <c r="A624">
        <v>10384</v>
      </c>
      <c r="B624" t="s">
        <v>1602</v>
      </c>
      <c r="C624" t="s">
        <v>20</v>
      </c>
      <c r="D624" t="s">
        <v>21</v>
      </c>
      <c r="E624" t="s">
        <v>22</v>
      </c>
      <c r="F624" t="s">
        <v>67</v>
      </c>
      <c r="G624" t="s">
        <v>3649</v>
      </c>
      <c r="H624" t="s">
        <v>24</v>
      </c>
      <c r="I624" s="36">
        <v>19202</v>
      </c>
      <c r="J624" t="s">
        <v>2912</v>
      </c>
      <c r="K624" t="s">
        <v>2936</v>
      </c>
      <c r="L624" t="s">
        <v>25</v>
      </c>
      <c r="M624" s="2">
        <v>45575</v>
      </c>
      <c r="N624" t="s">
        <v>53</v>
      </c>
      <c r="O624" t="s">
        <v>25</v>
      </c>
      <c r="P624" t="s">
        <v>448</v>
      </c>
      <c r="Q624" t="s">
        <v>18</v>
      </c>
      <c r="R624" t="s">
        <v>18</v>
      </c>
      <c r="S624" t="s">
        <v>18</v>
      </c>
      <c r="T624" t="s">
        <v>18</v>
      </c>
      <c r="U624" t="s">
        <v>18</v>
      </c>
      <c r="V624" t="s">
        <v>18</v>
      </c>
      <c r="W624" s="45" t="str">
        <f>IF(Table1[[#This Row],[Sex at Birth]]="F","Female","Male")</f>
        <v>Female</v>
      </c>
      <c r="X624" s="43">
        <v>45657</v>
      </c>
      <c r="Y624" s="44">
        <f>Table1[[#This Row],[Report cutoff date]]-Table1[[#This Row],[DOB]]</f>
        <v>26455</v>
      </c>
      <c r="Z624" s="68">
        <f>ROUNDDOWN(Table1[[#This Row],[Days old - as of report cutoff date]]/365,0)</f>
        <v>72</v>
      </c>
      <c r="AA624" s="45" t="str">
        <f>IF(Table1[[#This Row],[Years old]]&gt;=55,"55+","54 and under")</f>
        <v>55+</v>
      </c>
      <c r="AB624" s="45" t="str">
        <f>VLOOKUP(Table1[[#This Row],[Years old]],Lookups!$A$1:$C$101,2,FALSE)</f>
        <v>70 - 79</v>
      </c>
      <c r="AC624" s="45" t="str">
        <f>VLOOKUP(Table1[[#This Row],[Years old]],Lookups!$A$1:$C$101,3,FALSE)</f>
        <v>70 - 74</v>
      </c>
      <c r="AD624" s="45" t="str">
        <f>VLOOKUP(Table1[[#This Row],[Race]],Lookups!$E$2:$F$11,2,FALSE)</f>
        <v>White</v>
      </c>
      <c r="AE624" s="45" t="str">
        <f>VLOOKUP(Table1[[#This Row],[Ethnicity]],Lookups!$H$2:$I$6,2,FALSE)</f>
        <v>Not Hispanic/Latino</v>
      </c>
      <c r="AF624" s="45" t="str">
        <f>VLOOKUP(Table1[[#This Row],[Language]],Lookups!$K$2:$L$9,2,FALSE)</f>
        <v>English</v>
      </c>
      <c r="AG624" s="46">
        <v>42005</v>
      </c>
      <c r="AH624" s="46">
        <v>45657</v>
      </c>
      <c r="AI624" s="46">
        <f>IF(Table1[[#This Row],[Colonoscopy Date]]="","",DATEVALUE(Table1[[#This Row],[Colonoscopy Date]]))</f>
        <v>45443</v>
      </c>
      <c r="AJ62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25" spans="1:36" x14ac:dyDescent="0.25">
      <c r="A625">
        <v>11825</v>
      </c>
      <c r="B625" t="s">
        <v>1718</v>
      </c>
      <c r="C625" t="s">
        <v>20</v>
      </c>
      <c r="D625" t="s">
        <v>21</v>
      </c>
      <c r="E625" t="s">
        <v>22</v>
      </c>
      <c r="F625" t="s">
        <v>48</v>
      </c>
      <c r="G625" t="s">
        <v>7211</v>
      </c>
      <c r="H625" t="s">
        <v>24</v>
      </c>
      <c r="I625" s="36">
        <v>19202</v>
      </c>
      <c r="J625" t="s">
        <v>2910</v>
      </c>
      <c r="K625" t="s">
        <v>2935</v>
      </c>
      <c r="L625" t="s">
        <v>25</v>
      </c>
      <c r="M625" s="2">
        <v>45392</v>
      </c>
      <c r="N625" t="s">
        <v>25</v>
      </c>
      <c r="O625" t="s">
        <v>25</v>
      </c>
      <c r="P625" t="s">
        <v>18</v>
      </c>
      <c r="Q625" t="s">
        <v>18</v>
      </c>
      <c r="R625" t="s">
        <v>18</v>
      </c>
      <c r="S625" t="s">
        <v>18</v>
      </c>
      <c r="T625" t="s">
        <v>18</v>
      </c>
      <c r="U625" t="s">
        <v>18</v>
      </c>
      <c r="V625" t="s">
        <v>18</v>
      </c>
      <c r="W625" s="45" t="str">
        <f>IF(Table1[[#This Row],[Sex at Birth]]="F","Female","Male")</f>
        <v>Female</v>
      </c>
      <c r="X625" s="43">
        <v>45657</v>
      </c>
      <c r="Y625" s="44">
        <f>Table1[[#This Row],[Report cutoff date]]-Table1[[#This Row],[DOB]]</f>
        <v>26455</v>
      </c>
      <c r="Z625" s="68">
        <f>ROUNDDOWN(Table1[[#This Row],[Days old - as of report cutoff date]]/365,0)</f>
        <v>72</v>
      </c>
      <c r="AA625" s="45" t="str">
        <f>IF(Table1[[#This Row],[Years old]]&gt;=55,"55+","54 and under")</f>
        <v>55+</v>
      </c>
      <c r="AB625" s="45" t="str">
        <f>VLOOKUP(Table1[[#This Row],[Years old]],Lookups!$A$1:$C$101,2,FALSE)</f>
        <v>70 - 79</v>
      </c>
      <c r="AC625" s="45" t="str">
        <f>VLOOKUP(Table1[[#This Row],[Years old]],Lookups!$A$1:$C$101,3,FALSE)</f>
        <v>70 - 74</v>
      </c>
      <c r="AD625" s="45" t="str">
        <f>VLOOKUP(Table1[[#This Row],[Race]],Lookups!$E$2:$F$11,2,FALSE)</f>
        <v>White</v>
      </c>
      <c r="AE625" s="45" t="str">
        <f>VLOOKUP(Table1[[#This Row],[Ethnicity]],Lookups!$H$2:$I$6,2,FALSE)</f>
        <v>Not Hispanic/Latino</v>
      </c>
      <c r="AF625" s="45" t="str">
        <f>VLOOKUP(Table1[[#This Row],[Language]],Lookups!$K$2:$L$9,2,FALSE)</f>
        <v>English</v>
      </c>
      <c r="AG625" s="46">
        <v>42005</v>
      </c>
      <c r="AH625" s="46">
        <v>45657</v>
      </c>
      <c r="AI625" s="46" t="str">
        <f>IF(Table1[[#This Row],[Colonoscopy Date]]="","",DATEVALUE(Table1[[#This Row],[Colonoscopy Date]]))</f>
        <v/>
      </c>
      <c r="AJ6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26" spans="1:36" x14ac:dyDescent="0.25">
      <c r="A626">
        <v>14194</v>
      </c>
      <c r="B626" t="s">
        <v>1749</v>
      </c>
      <c r="C626" t="s">
        <v>20</v>
      </c>
      <c r="D626" t="s">
        <v>21</v>
      </c>
      <c r="E626" t="s">
        <v>22</v>
      </c>
      <c r="F626" t="s">
        <v>100</v>
      </c>
      <c r="G626" t="s">
        <v>6532</v>
      </c>
      <c r="H626" t="s">
        <v>24</v>
      </c>
      <c r="I626" s="36">
        <v>19207</v>
      </c>
      <c r="J626" t="s">
        <v>2925</v>
      </c>
      <c r="K626" t="s">
        <v>2930</v>
      </c>
      <c r="L626" t="s">
        <v>25</v>
      </c>
      <c r="M626" s="2">
        <v>45614</v>
      </c>
      <c r="N626" t="s">
        <v>53</v>
      </c>
      <c r="O626" t="s">
        <v>25</v>
      </c>
      <c r="P626" t="s">
        <v>872</v>
      </c>
      <c r="Q626" t="s">
        <v>18</v>
      </c>
      <c r="R626" t="s">
        <v>18</v>
      </c>
      <c r="S626" t="s">
        <v>18</v>
      </c>
      <c r="T626" t="s">
        <v>18</v>
      </c>
      <c r="U626" t="s">
        <v>18</v>
      </c>
      <c r="V626" t="s">
        <v>18</v>
      </c>
      <c r="W626" s="45" t="str">
        <f>IF(Table1[[#This Row],[Sex at Birth]]="F","Female","Male")</f>
        <v>Female</v>
      </c>
      <c r="X626" s="43">
        <v>45657</v>
      </c>
      <c r="Y626" s="44">
        <f>Table1[[#This Row],[Report cutoff date]]-Table1[[#This Row],[DOB]]</f>
        <v>26450</v>
      </c>
      <c r="Z626" s="68">
        <f>ROUNDDOWN(Table1[[#This Row],[Days old - as of report cutoff date]]/365,0)</f>
        <v>72</v>
      </c>
      <c r="AA626" s="45" t="str">
        <f>IF(Table1[[#This Row],[Years old]]&gt;=55,"55+","54 and under")</f>
        <v>55+</v>
      </c>
      <c r="AB626" s="45" t="str">
        <f>VLOOKUP(Table1[[#This Row],[Years old]],Lookups!$A$1:$C$101,2,FALSE)</f>
        <v>70 - 79</v>
      </c>
      <c r="AC626" s="45" t="str">
        <f>VLOOKUP(Table1[[#This Row],[Years old]],Lookups!$A$1:$C$101,3,FALSE)</f>
        <v>70 - 74</v>
      </c>
      <c r="AD626" s="45" t="str">
        <f>VLOOKUP(Table1[[#This Row],[Race]],Lookups!$E$2:$F$11,2,FALSE)</f>
        <v>White</v>
      </c>
      <c r="AE626" s="45" t="str">
        <f>VLOOKUP(Table1[[#This Row],[Ethnicity]],Lookups!$H$2:$I$6,2,FALSE)</f>
        <v>Not Hispanic/Latino</v>
      </c>
      <c r="AF626" s="45" t="str">
        <f>VLOOKUP(Table1[[#This Row],[Language]],Lookups!$K$2:$L$9,2,FALSE)</f>
        <v>English</v>
      </c>
      <c r="AG626" s="46">
        <v>42005</v>
      </c>
      <c r="AH626" s="46">
        <v>45657</v>
      </c>
      <c r="AI626" s="46">
        <f>IF(Table1[[#This Row],[Colonoscopy Date]]="","",DATEVALUE(Table1[[#This Row],[Colonoscopy Date]]))</f>
        <v>45632</v>
      </c>
      <c r="AJ6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27" spans="1:36" x14ac:dyDescent="0.25">
      <c r="A627">
        <v>15061</v>
      </c>
      <c r="B627" t="s">
        <v>2270</v>
      </c>
      <c r="C627" t="s">
        <v>20</v>
      </c>
      <c r="D627" t="s">
        <v>21</v>
      </c>
      <c r="E627" t="s">
        <v>22</v>
      </c>
      <c r="F627" t="s">
        <v>18</v>
      </c>
      <c r="G627" t="s">
        <v>6487</v>
      </c>
      <c r="H627" t="s">
        <v>35</v>
      </c>
      <c r="I627" s="36">
        <v>19208</v>
      </c>
      <c r="J627" t="s">
        <v>2925</v>
      </c>
      <c r="K627" t="s">
        <v>2930</v>
      </c>
      <c r="L627" t="s">
        <v>25</v>
      </c>
      <c r="M627" s="2">
        <v>45568</v>
      </c>
      <c r="N627" t="s">
        <v>25</v>
      </c>
      <c r="O627" t="s">
        <v>25</v>
      </c>
      <c r="P627" t="s">
        <v>18</v>
      </c>
      <c r="Q627" t="s">
        <v>18</v>
      </c>
      <c r="R627" t="s">
        <v>18</v>
      </c>
      <c r="S627" t="s">
        <v>18</v>
      </c>
      <c r="T627" t="s">
        <v>18</v>
      </c>
      <c r="U627" t="s">
        <v>18</v>
      </c>
      <c r="V627" t="s">
        <v>18</v>
      </c>
      <c r="W627" s="45" t="str">
        <f>IF(Table1[[#This Row],[Sex at Birth]]="F","Female","Male")</f>
        <v>Male</v>
      </c>
      <c r="X627" s="43">
        <v>45657</v>
      </c>
      <c r="Y627" s="44">
        <f>Table1[[#This Row],[Report cutoff date]]-Table1[[#This Row],[DOB]]</f>
        <v>26449</v>
      </c>
      <c r="Z627" s="68">
        <f>ROUNDDOWN(Table1[[#This Row],[Days old - as of report cutoff date]]/365,0)</f>
        <v>72</v>
      </c>
      <c r="AA627" s="45" t="str">
        <f>IF(Table1[[#This Row],[Years old]]&gt;=55,"55+","54 and under")</f>
        <v>55+</v>
      </c>
      <c r="AB627" s="45" t="str">
        <f>VLOOKUP(Table1[[#This Row],[Years old]],Lookups!$A$1:$C$101,2,FALSE)</f>
        <v>70 - 79</v>
      </c>
      <c r="AC627" s="45" t="str">
        <f>VLOOKUP(Table1[[#This Row],[Years old]],Lookups!$A$1:$C$101,3,FALSE)</f>
        <v>70 - 74</v>
      </c>
      <c r="AD627" s="45" t="str">
        <f>VLOOKUP(Table1[[#This Row],[Race]],Lookups!$E$2:$F$11,2,FALSE)</f>
        <v>White</v>
      </c>
      <c r="AE627" s="45" t="str">
        <f>VLOOKUP(Table1[[#This Row],[Ethnicity]],Lookups!$H$2:$I$6,2,FALSE)</f>
        <v>Not Hispanic/Latino</v>
      </c>
      <c r="AF627" s="45" t="str">
        <f>VLOOKUP(Table1[[#This Row],[Language]],Lookups!$K$2:$L$9,2,FALSE)</f>
        <v>English</v>
      </c>
      <c r="AG627" s="46">
        <v>42005</v>
      </c>
      <c r="AH627" s="46">
        <v>45657</v>
      </c>
      <c r="AI627" s="46" t="str">
        <f>IF(Table1[[#This Row],[Colonoscopy Date]]="","",DATEVALUE(Table1[[#This Row],[Colonoscopy Date]]))</f>
        <v/>
      </c>
      <c r="AJ6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28" spans="1:36" x14ac:dyDescent="0.25">
      <c r="A628">
        <v>14369</v>
      </c>
      <c r="B628" t="s">
        <v>1584</v>
      </c>
      <c r="C628" t="s">
        <v>68</v>
      </c>
      <c r="D628" t="s">
        <v>34</v>
      </c>
      <c r="E628" t="s">
        <v>22</v>
      </c>
      <c r="F628" t="s">
        <v>144</v>
      </c>
      <c r="G628" t="s">
        <v>5515</v>
      </c>
      <c r="H628" t="s">
        <v>24</v>
      </c>
      <c r="I628" s="36">
        <v>19209</v>
      </c>
      <c r="J628" t="s">
        <v>134</v>
      </c>
      <c r="K628" t="s">
        <v>2930</v>
      </c>
      <c r="L628" t="s">
        <v>25</v>
      </c>
      <c r="M628" s="2">
        <v>45652</v>
      </c>
      <c r="N628" t="s">
        <v>25</v>
      </c>
      <c r="O628" t="s">
        <v>25</v>
      </c>
      <c r="P628" t="s">
        <v>18</v>
      </c>
      <c r="Q628" t="s">
        <v>18</v>
      </c>
      <c r="R628" t="s">
        <v>18</v>
      </c>
      <c r="S628" t="s">
        <v>18</v>
      </c>
      <c r="T628" t="s">
        <v>18</v>
      </c>
      <c r="U628" t="s">
        <v>18</v>
      </c>
      <c r="V628" t="s">
        <v>18</v>
      </c>
      <c r="W628" s="45" t="str">
        <f>IF(Table1[[#This Row],[Sex at Birth]]="F","Female","Male")</f>
        <v>Female</v>
      </c>
      <c r="X628" s="43">
        <v>45657</v>
      </c>
      <c r="Y628" s="44">
        <f>Table1[[#This Row],[Report cutoff date]]-Table1[[#This Row],[DOB]]</f>
        <v>26448</v>
      </c>
      <c r="Z628" s="68">
        <f>ROUNDDOWN(Table1[[#This Row],[Days old - as of report cutoff date]]/365,0)</f>
        <v>72</v>
      </c>
      <c r="AA628" s="45" t="str">
        <f>IF(Table1[[#This Row],[Years old]]&gt;=55,"55+","54 and under")</f>
        <v>55+</v>
      </c>
      <c r="AB628" s="45" t="str">
        <f>VLOOKUP(Table1[[#This Row],[Years old]],Lookups!$A$1:$C$101,2,FALSE)</f>
        <v>70 - 79</v>
      </c>
      <c r="AC628" s="45" t="str">
        <f>VLOOKUP(Table1[[#This Row],[Years old]],Lookups!$A$1:$C$101,3,FALSE)</f>
        <v>70 - 74</v>
      </c>
      <c r="AD628" s="45" t="str">
        <f>VLOOKUP(Table1[[#This Row],[Race]],Lookups!$E$2:$F$11,2,FALSE)</f>
        <v>Other/ Unknown</v>
      </c>
      <c r="AE628" s="45" t="str">
        <f>VLOOKUP(Table1[[#This Row],[Ethnicity]],Lookups!$H$2:$I$6,2,FALSE)</f>
        <v>Other/ Unknown</v>
      </c>
      <c r="AF628" s="45" t="str">
        <f>VLOOKUP(Table1[[#This Row],[Language]],Lookups!$K$2:$L$9,2,FALSE)</f>
        <v>English</v>
      </c>
      <c r="AG628" s="46">
        <v>42005</v>
      </c>
      <c r="AH628" s="46">
        <v>45657</v>
      </c>
      <c r="AI628" s="46" t="str">
        <f>IF(Table1[[#This Row],[Colonoscopy Date]]="","",DATEVALUE(Table1[[#This Row],[Colonoscopy Date]]))</f>
        <v/>
      </c>
      <c r="AJ6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29" spans="1:36" x14ac:dyDescent="0.25">
      <c r="A629">
        <v>14584</v>
      </c>
      <c r="B629" t="s">
        <v>1819</v>
      </c>
      <c r="C629" t="s">
        <v>20</v>
      </c>
      <c r="D629" t="s">
        <v>34</v>
      </c>
      <c r="E629" t="s">
        <v>22</v>
      </c>
      <c r="F629" t="s">
        <v>30</v>
      </c>
      <c r="G629" t="s">
        <v>6146</v>
      </c>
      <c r="H629" t="s">
        <v>35</v>
      </c>
      <c r="I629" s="36">
        <v>19209</v>
      </c>
      <c r="J629" t="s">
        <v>2913</v>
      </c>
      <c r="K629" t="s">
        <v>2930</v>
      </c>
      <c r="L629" t="s">
        <v>25</v>
      </c>
      <c r="M629" s="2">
        <v>45642</v>
      </c>
      <c r="N629" t="s">
        <v>25</v>
      </c>
      <c r="O629" t="s">
        <v>25</v>
      </c>
      <c r="P629" t="s">
        <v>18</v>
      </c>
      <c r="Q629" t="s">
        <v>18</v>
      </c>
      <c r="R629" t="s">
        <v>18</v>
      </c>
      <c r="S629" t="s">
        <v>18</v>
      </c>
      <c r="T629" t="s">
        <v>18</v>
      </c>
      <c r="U629" t="s">
        <v>18</v>
      </c>
      <c r="V629" t="s">
        <v>18</v>
      </c>
      <c r="W629" s="45" t="str">
        <f>IF(Table1[[#This Row],[Sex at Birth]]="F","Female","Male")</f>
        <v>Male</v>
      </c>
      <c r="X629" s="43">
        <v>45657</v>
      </c>
      <c r="Y629" s="44">
        <f>Table1[[#This Row],[Report cutoff date]]-Table1[[#This Row],[DOB]]</f>
        <v>26448</v>
      </c>
      <c r="Z629" s="68">
        <f>ROUNDDOWN(Table1[[#This Row],[Days old - as of report cutoff date]]/365,0)</f>
        <v>72</v>
      </c>
      <c r="AA629" s="45" t="str">
        <f>IF(Table1[[#This Row],[Years old]]&gt;=55,"55+","54 and under")</f>
        <v>55+</v>
      </c>
      <c r="AB629" s="45" t="str">
        <f>VLOOKUP(Table1[[#This Row],[Years old]],Lookups!$A$1:$C$101,2,FALSE)</f>
        <v>70 - 79</v>
      </c>
      <c r="AC629" s="45" t="str">
        <f>VLOOKUP(Table1[[#This Row],[Years old]],Lookups!$A$1:$C$101,3,FALSE)</f>
        <v>70 - 74</v>
      </c>
      <c r="AD629" s="45" t="str">
        <f>VLOOKUP(Table1[[#This Row],[Race]],Lookups!$E$2:$F$11,2,FALSE)</f>
        <v>White</v>
      </c>
      <c r="AE629" s="45" t="str">
        <f>VLOOKUP(Table1[[#This Row],[Ethnicity]],Lookups!$H$2:$I$6,2,FALSE)</f>
        <v>Other/ Unknown</v>
      </c>
      <c r="AF629" s="45" t="str">
        <f>VLOOKUP(Table1[[#This Row],[Language]],Lookups!$K$2:$L$9,2,FALSE)</f>
        <v>English</v>
      </c>
      <c r="AG629" s="46">
        <v>42005</v>
      </c>
      <c r="AH629" s="46">
        <v>45657</v>
      </c>
      <c r="AI629" s="46" t="str">
        <f>IF(Table1[[#This Row],[Colonoscopy Date]]="","",DATEVALUE(Table1[[#This Row],[Colonoscopy Date]]))</f>
        <v/>
      </c>
      <c r="AJ6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30" spans="1:36" x14ac:dyDescent="0.25">
      <c r="A630">
        <v>13994</v>
      </c>
      <c r="B630" t="s">
        <v>1687</v>
      </c>
      <c r="C630" t="s">
        <v>20</v>
      </c>
      <c r="D630" t="s">
        <v>21</v>
      </c>
      <c r="E630" t="s">
        <v>22</v>
      </c>
      <c r="F630" t="s">
        <v>18</v>
      </c>
      <c r="G630" t="s">
        <v>4374</v>
      </c>
      <c r="H630" t="s">
        <v>24</v>
      </c>
      <c r="I630" s="36">
        <v>19212</v>
      </c>
      <c r="J630" t="s">
        <v>2885</v>
      </c>
      <c r="K630" t="s">
        <v>2930</v>
      </c>
      <c r="L630" t="s">
        <v>25</v>
      </c>
      <c r="M630" s="2">
        <v>45561</v>
      </c>
      <c r="N630" t="s">
        <v>25</v>
      </c>
      <c r="O630" t="s">
        <v>25</v>
      </c>
      <c r="P630" t="s">
        <v>18</v>
      </c>
      <c r="Q630" t="s">
        <v>18</v>
      </c>
      <c r="R630" t="s">
        <v>18</v>
      </c>
      <c r="S630" t="s">
        <v>18</v>
      </c>
      <c r="T630" t="s">
        <v>18</v>
      </c>
      <c r="U630" t="s">
        <v>18</v>
      </c>
      <c r="V630" t="s">
        <v>18</v>
      </c>
      <c r="W630" s="45" t="str">
        <f>IF(Table1[[#This Row],[Sex at Birth]]="F","Female","Male")</f>
        <v>Female</v>
      </c>
      <c r="X630" s="43">
        <v>45657</v>
      </c>
      <c r="Y630" s="44">
        <f>Table1[[#This Row],[Report cutoff date]]-Table1[[#This Row],[DOB]]</f>
        <v>26445</v>
      </c>
      <c r="Z630" s="68">
        <f>ROUNDDOWN(Table1[[#This Row],[Days old - as of report cutoff date]]/365,0)</f>
        <v>72</v>
      </c>
      <c r="AA630" s="45" t="str">
        <f>IF(Table1[[#This Row],[Years old]]&gt;=55,"55+","54 and under")</f>
        <v>55+</v>
      </c>
      <c r="AB630" s="45" t="str">
        <f>VLOOKUP(Table1[[#This Row],[Years old]],Lookups!$A$1:$C$101,2,FALSE)</f>
        <v>70 - 79</v>
      </c>
      <c r="AC630" s="45" t="str">
        <f>VLOOKUP(Table1[[#This Row],[Years old]],Lookups!$A$1:$C$101,3,FALSE)</f>
        <v>70 - 74</v>
      </c>
      <c r="AD630" s="45" t="str">
        <f>VLOOKUP(Table1[[#This Row],[Race]],Lookups!$E$2:$F$11,2,FALSE)</f>
        <v>White</v>
      </c>
      <c r="AE630" s="45" t="str">
        <f>VLOOKUP(Table1[[#This Row],[Ethnicity]],Lookups!$H$2:$I$6,2,FALSE)</f>
        <v>Not Hispanic/Latino</v>
      </c>
      <c r="AF630" s="45" t="str">
        <f>VLOOKUP(Table1[[#This Row],[Language]],Lookups!$K$2:$L$9,2,FALSE)</f>
        <v>English</v>
      </c>
      <c r="AG630" s="46">
        <v>42005</v>
      </c>
      <c r="AH630" s="46">
        <v>45657</v>
      </c>
      <c r="AI630" s="46" t="str">
        <f>IF(Table1[[#This Row],[Colonoscopy Date]]="","",DATEVALUE(Table1[[#This Row],[Colonoscopy Date]]))</f>
        <v/>
      </c>
      <c r="AJ6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31" spans="1:36" x14ac:dyDescent="0.25">
      <c r="A631">
        <v>12984</v>
      </c>
      <c r="B631" t="s">
        <v>1986</v>
      </c>
      <c r="C631" t="s">
        <v>68</v>
      </c>
      <c r="D631" t="s">
        <v>34</v>
      </c>
      <c r="E631" t="s">
        <v>22</v>
      </c>
      <c r="F631" t="s">
        <v>30</v>
      </c>
      <c r="G631" t="s">
        <v>4685</v>
      </c>
      <c r="H631" t="s">
        <v>24</v>
      </c>
      <c r="I631" s="36">
        <v>19215</v>
      </c>
      <c r="J631" t="s">
        <v>2883</v>
      </c>
      <c r="K631" t="s">
        <v>2930</v>
      </c>
      <c r="L631" t="s">
        <v>25</v>
      </c>
      <c r="M631" s="2">
        <v>45611</v>
      </c>
      <c r="N631" t="s">
        <v>25</v>
      </c>
      <c r="O631" t="s">
        <v>25</v>
      </c>
      <c r="P631" t="s">
        <v>18</v>
      </c>
      <c r="Q631" t="s">
        <v>18</v>
      </c>
      <c r="R631" t="s">
        <v>18</v>
      </c>
      <c r="S631" t="s">
        <v>18</v>
      </c>
      <c r="T631" t="s">
        <v>18</v>
      </c>
      <c r="U631" t="s">
        <v>18</v>
      </c>
      <c r="V631" t="s">
        <v>18</v>
      </c>
      <c r="W631" s="45" t="str">
        <f>IF(Table1[[#This Row],[Sex at Birth]]="F","Female","Male")</f>
        <v>Female</v>
      </c>
      <c r="X631" s="43">
        <v>45657</v>
      </c>
      <c r="Y631" s="44">
        <f>Table1[[#This Row],[Report cutoff date]]-Table1[[#This Row],[DOB]]</f>
        <v>26442</v>
      </c>
      <c r="Z631" s="68">
        <f>ROUNDDOWN(Table1[[#This Row],[Days old - as of report cutoff date]]/365,0)</f>
        <v>72</v>
      </c>
      <c r="AA631" s="45" t="str">
        <f>IF(Table1[[#This Row],[Years old]]&gt;=55,"55+","54 and under")</f>
        <v>55+</v>
      </c>
      <c r="AB631" s="45" t="str">
        <f>VLOOKUP(Table1[[#This Row],[Years old]],Lookups!$A$1:$C$101,2,FALSE)</f>
        <v>70 - 79</v>
      </c>
      <c r="AC631" s="45" t="str">
        <f>VLOOKUP(Table1[[#This Row],[Years old]],Lookups!$A$1:$C$101,3,FALSE)</f>
        <v>70 - 74</v>
      </c>
      <c r="AD631" s="45" t="str">
        <f>VLOOKUP(Table1[[#This Row],[Race]],Lookups!$E$2:$F$11,2,FALSE)</f>
        <v>Other/ Unknown</v>
      </c>
      <c r="AE631" s="45" t="str">
        <f>VLOOKUP(Table1[[#This Row],[Ethnicity]],Lookups!$H$2:$I$6,2,FALSE)</f>
        <v>Other/ Unknown</v>
      </c>
      <c r="AF631" s="45" t="str">
        <f>VLOOKUP(Table1[[#This Row],[Language]],Lookups!$K$2:$L$9,2,FALSE)</f>
        <v>English</v>
      </c>
      <c r="AG631" s="46">
        <v>42005</v>
      </c>
      <c r="AH631" s="46">
        <v>45657</v>
      </c>
      <c r="AI631" s="46" t="str">
        <f>IF(Table1[[#This Row],[Colonoscopy Date]]="","",DATEVALUE(Table1[[#This Row],[Colonoscopy Date]]))</f>
        <v/>
      </c>
      <c r="AJ6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32" spans="1:36" x14ac:dyDescent="0.25">
      <c r="A632">
        <v>12808</v>
      </c>
      <c r="B632" t="s">
        <v>1914</v>
      </c>
      <c r="C632" t="s">
        <v>20</v>
      </c>
      <c r="D632" t="s">
        <v>21</v>
      </c>
      <c r="E632" t="s">
        <v>22</v>
      </c>
      <c r="F632" t="s">
        <v>100</v>
      </c>
      <c r="G632" t="s">
        <v>5090</v>
      </c>
      <c r="H632" t="s">
        <v>24</v>
      </c>
      <c r="I632" s="36">
        <v>19219</v>
      </c>
      <c r="J632" t="s">
        <v>2906</v>
      </c>
      <c r="K632" t="s">
        <v>2930</v>
      </c>
      <c r="L632" t="s">
        <v>25</v>
      </c>
      <c r="M632" s="2">
        <v>45567</v>
      </c>
      <c r="N632" t="s">
        <v>25</v>
      </c>
      <c r="O632" t="s">
        <v>25</v>
      </c>
      <c r="P632" t="s">
        <v>18</v>
      </c>
      <c r="Q632" t="s">
        <v>18</v>
      </c>
      <c r="R632" t="s">
        <v>18</v>
      </c>
      <c r="S632" t="s">
        <v>18</v>
      </c>
      <c r="T632" t="s">
        <v>18</v>
      </c>
      <c r="U632" t="s">
        <v>18</v>
      </c>
      <c r="V632" t="s">
        <v>18</v>
      </c>
      <c r="W632" s="45" t="str">
        <f>IF(Table1[[#This Row],[Sex at Birth]]="F","Female","Male")</f>
        <v>Female</v>
      </c>
      <c r="X632" s="43">
        <v>45657</v>
      </c>
      <c r="Y632" s="44">
        <f>Table1[[#This Row],[Report cutoff date]]-Table1[[#This Row],[DOB]]</f>
        <v>26438</v>
      </c>
      <c r="Z632" s="68">
        <f>ROUNDDOWN(Table1[[#This Row],[Days old - as of report cutoff date]]/365,0)</f>
        <v>72</v>
      </c>
      <c r="AA632" s="45" t="str">
        <f>IF(Table1[[#This Row],[Years old]]&gt;=55,"55+","54 and under")</f>
        <v>55+</v>
      </c>
      <c r="AB632" s="45" t="str">
        <f>VLOOKUP(Table1[[#This Row],[Years old]],Lookups!$A$1:$C$101,2,FALSE)</f>
        <v>70 - 79</v>
      </c>
      <c r="AC632" s="45" t="str">
        <f>VLOOKUP(Table1[[#This Row],[Years old]],Lookups!$A$1:$C$101,3,FALSE)</f>
        <v>70 - 74</v>
      </c>
      <c r="AD632" s="45" t="str">
        <f>VLOOKUP(Table1[[#This Row],[Race]],Lookups!$E$2:$F$11,2,FALSE)</f>
        <v>White</v>
      </c>
      <c r="AE632" s="45" t="str">
        <f>VLOOKUP(Table1[[#This Row],[Ethnicity]],Lookups!$H$2:$I$6,2,FALSE)</f>
        <v>Not Hispanic/Latino</v>
      </c>
      <c r="AF632" s="45" t="str">
        <f>VLOOKUP(Table1[[#This Row],[Language]],Lookups!$K$2:$L$9,2,FALSE)</f>
        <v>English</v>
      </c>
      <c r="AG632" s="46">
        <v>42005</v>
      </c>
      <c r="AH632" s="46">
        <v>45657</v>
      </c>
      <c r="AI632" s="46" t="str">
        <f>IF(Table1[[#This Row],[Colonoscopy Date]]="","",DATEVALUE(Table1[[#This Row],[Colonoscopy Date]]))</f>
        <v/>
      </c>
      <c r="AJ6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33" spans="1:36" x14ac:dyDescent="0.25">
      <c r="A633">
        <v>12156</v>
      </c>
      <c r="B633" t="s">
        <v>1663</v>
      </c>
      <c r="C633" t="s">
        <v>20</v>
      </c>
      <c r="D633" t="s">
        <v>34</v>
      </c>
      <c r="E633" t="s">
        <v>22</v>
      </c>
      <c r="F633" t="s">
        <v>29</v>
      </c>
      <c r="G633" t="s">
        <v>4700</v>
      </c>
      <c r="H633" t="s">
        <v>24</v>
      </c>
      <c r="I633" s="36">
        <v>19221</v>
      </c>
      <c r="J633" t="s">
        <v>2883</v>
      </c>
      <c r="K633" t="s">
        <v>2930</v>
      </c>
      <c r="L633" t="s">
        <v>25</v>
      </c>
      <c r="M633" s="2">
        <v>45656</v>
      </c>
      <c r="N633" t="s">
        <v>25</v>
      </c>
      <c r="O633" t="s">
        <v>25</v>
      </c>
      <c r="P633" t="s">
        <v>18</v>
      </c>
      <c r="Q633" t="s">
        <v>18</v>
      </c>
      <c r="R633" t="s">
        <v>18</v>
      </c>
      <c r="S633" t="s">
        <v>18</v>
      </c>
      <c r="T633" t="s">
        <v>18</v>
      </c>
      <c r="U633" t="s">
        <v>18</v>
      </c>
      <c r="V633" t="s">
        <v>18</v>
      </c>
      <c r="W633" s="45" t="str">
        <f>IF(Table1[[#This Row],[Sex at Birth]]="F","Female","Male")</f>
        <v>Female</v>
      </c>
      <c r="X633" s="43">
        <v>45657</v>
      </c>
      <c r="Y633" s="44">
        <f>Table1[[#This Row],[Report cutoff date]]-Table1[[#This Row],[DOB]]</f>
        <v>26436</v>
      </c>
      <c r="Z633" s="68">
        <f>ROUNDDOWN(Table1[[#This Row],[Days old - as of report cutoff date]]/365,0)</f>
        <v>72</v>
      </c>
      <c r="AA633" s="45" t="str">
        <f>IF(Table1[[#This Row],[Years old]]&gt;=55,"55+","54 and under")</f>
        <v>55+</v>
      </c>
      <c r="AB633" s="45" t="str">
        <f>VLOOKUP(Table1[[#This Row],[Years old]],Lookups!$A$1:$C$101,2,FALSE)</f>
        <v>70 - 79</v>
      </c>
      <c r="AC633" s="45" t="str">
        <f>VLOOKUP(Table1[[#This Row],[Years old]],Lookups!$A$1:$C$101,3,FALSE)</f>
        <v>70 - 74</v>
      </c>
      <c r="AD633" s="45" t="str">
        <f>VLOOKUP(Table1[[#This Row],[Race]],Lookups!$E$2:$F$11,2,FALSE)</f>
        <v>White</v>
      </c>
      <c r="AE633" s="45" t="str">
        <f>VLOOKUP(Table1[[#This Row],[Ethnicity]],Lookups!$H$2:$I$6,2,FALSE)</f>
        <v>Other/ Unknown</v>
      </c>
      <c r="AF633" s="45" t="str">
        <f>VLOOKUP(Table1[[#This Row],[Language]],Lookups!$K$2:$L$9,2,FALSE)</f>
        <v>English</v>
      </c>
      <c r="AG633" s="46">
        <v>42005</v>
      </c>
      <c r="AH633" s="46">
        <v>45657</v>
      </c>
      <c r="AI633" s="46" t="str">
        <f>IF(Table1[[#This Row],[Colonoscopy Date]]="","",DATEVALUE(Table1[[#This Row],[Colonoscopy Date]]))</f>
        <v/>
      </c>
      <c r="AJ6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34" spans="1:36" x14ac:dyDescent="0.25">
      <c r="A634">
        <v>12690</v>
      </c>
      <c r="B634" t="s">
        <v>1839</v>
      </c>
      <c r="C634" t="s">
        <v>20</v>
      </c>
      <c r="D634" t="s">
        <v>21</v>
      </c>
      <c r="E634" t="s">
        <v>22</v>
      </c>
      <c r="F634" t="s">
        <v>30</v>
      </c>
      <c r="G634" t="s">
        <v>6454</v>
      </c>
      <c r="H634" t="s">
        <v>35</v>
      </c>
      <c r="I634" s="36">
        <v>19221</v>
      </c>
      <c r="J634" t="s">
        <v>2925</v>
      </c>
      <c r="K634" t="s">
        <v>2930</v>
      </c>
      <c r="L634" t="s">
        <v>25</v>
      </c>
      <c r="M634" s="2">
        <v>45642</v>
      </c>
      <c r="N634" t="s">
        <v>25</v>
      </c>
      <c r="O634" t="s">
        <v>25</v>
      </c>
      <c r="P634" t="s">
        <v>18</v>
      </c>
      <c r="Q634" t="s">
        <v>18</v>
      </c>
      <c r="R634" t="s">
        <v>18</v>
      </c>
      <c r="S634" t="s">
        <v>18</v>
      </c>
      <c r="T634" t="s">
        <v>18</v>
      </c>
      <c r="U634" t="s">
        <v>18</v>
      </c>
      <c r="V634" t="s">
        <v>18</v>
      </c>
      <c r="W634" s="45" t="str">
        <f>IF(Table1[[#This Row],[Sex at Birth]]="F","Female","Male")</f>
        <v>Male</v>
      </c>
      <c r="X634" s="43">
        <v>45657</v>
      </c>
      <c r="Y634" s="44">
        <f>Table1[[#This Row],[Report cutoff date]]-Table1[[#This Row],[DOB]]</f>
        <v>26436</v>
      </c>
      <c r="Z634" s="68">
        <f>ROUNDDOWN(Table1[[#This Row],[Days old - as of report cutoff date]]/365,0)</f>
        <v>72</v>
      </c>
      <c r="AA634" s="45" t="str">
        <f>IF(Table1[[#This Row],[Years old]]&gt;=55,"55+","54 and under")</f>
        <v>55+</v>
      </c>
      <c r="AB634" s="45" t="str">
        <f>VLOOKUP(Table1[[#This Row],[Years old]],Lookups!$A$1:$C$101,2,FALSE)</f>
        <v>70 - 79</v>
      </c>
      <c r="AC634" s="45" t="str">
        <f>VLOOKUP(Table1[[#This Row],[Years old]],Lookups!$A$1:$C$101,3,FALSE)</f>
        <v>70 - 74</v>
      </c>
      <c r="AD634" s="45" t="str">
        <f>VLOOKUP(Table1[[#This Row],[Race]],Lookups!$E$2:$F$11,2,FALSE)</f>
        <v>White</v>
      </c>
      <c r="AE634" s="45" t="str">
        <f>VLOOKUP(Table1[[#This Row],[Ethnicity]],Lookups!$H$2:$I$6,2,FALSE)</f>
        <v>Not Hispanic/Latino</v>
      </c>
      <c r="AF634" s="45" t="str">
        <f>VLOOKUP(Table1[[#This Row],[Language]],Lookups!$K$2:$L$9,2,FALSE)</f>
        <v>English</v>
      </c>
      <c r="AG634" s="46">
        <v>42005</v>
      </c>
      <c r="AH634" s="46">
        <v>45657</v>
      </c>
      <c r="AI634" s="46" t="str">
        <f>IF(Table1[[#This Row],[Colonoscopy Date]]="","",DATEVALUE(Table1[[#This Row],[Colonoscopy Date]]))</f>
        <v/>
      </c>
      <c r="AJ6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35" spans="1:36" x14ac:dyDescent="0.25">
      <c r="A635">
        <v>10242</v>
      </c>
      <c r="B635" t="s">
        <v>2254</v>
      </c>
      <c r="C635" t="s">
        <v>20</v>
      </c>
      <c r="D635" t="s">
        <v>21</v>
      </c>
      <c r="E635" t="s">
        <v>22</v>
      </c>
      <c r="F635" t="s">
        <v>30</v>
      </c>
      <c r="G635" t="s">
        <v>7232</v>
      </c>
      <c r="H635" t="s">
        <v>35</v>
      </c>
      <c r="I635" s="36">
        <v>19222</v>
      </c>
      <c r="J635" t="s">
        <v>2911</v>
      </c>
      <c r="K635" t="s">
        <v>2935</v>
      </c>
      <c r="L635" t="s">
        <v>25</v>
      </c>
      <c r="M635" s="2">
        <v>45378</v>
      </c>
      <c r="N635" t="s">
        <v>25</v>
      </c>
      <c r="O635" t="s">
        <v>25</v>
      </c>
      <c r="P635" t="s">
        <v>18</v>
      </c>
      <c r="Q635" t="s">
        <v>18</v>
      </c>
      <c r="R635" t="s">
        <v>18</v>
      </c>
      <c r="S635" t="s">
        <v>18</v>
      </c>
      <c r="T635" t="s">
        <v>18</v>
      </c>
      <c r="U635" t="s">
        <v>18</v>
      </c>
      <c r="V635" t="s">
        <v>18</v>
      </c>
      <c r="W635" s="45" t="str">
        <f>IF(Table1[[#This Row],[Sex at Birth]]="F","Female","Male")</f>
        <v>Male</v>
      </c>
      <c r="X635" s="43">
        <v>45657</v>
      </c>
      <c r="Y635" s="44">
        <f>Table1[[#This Row],[Report cutoff date]]-Table1[[#This Row],[DOB]]</f>
        <v>26435</v>
      </c>
      <c r="Z635" s="68">
        <f>ROUNDDOWN(Table1[[#This Row],[Days old - as of report cutoff date]]/365,0)</f>
        <v>72</v>
      </c>
      <c r="AA635" s="45" t="str">
        <f>IF(Table1[[#This Row],[Years old]]&gt;=55,"55+","54 and under")</f>
        <v>55+</v>
      </c>
      <c r="AB635" s="45" t="str">
        <f>VLOOKUP(Table1[[#This Row],[Years old]],Lookups!$A$1:$C$101,2,FALSE)</f>
        <v>70 - 79</v>
      </c>
      <c r="AC635" s="45" t="str">
        <f>VLOOKUP(Table1[[#This Row],[Years old]],Lookups!$A$1:$C$101,3,FALSE)</f>
        <v>70 - 74</v>
      </c>
      <c r="AD635" s="45" t="str">
        <f>VLOOKUP(Table1[[#This Row],[Race]],Lookups!$E$2:$F$11,2,FALSE)</f>
        <v>White</v>
      </c>
      <c r="AE635" s="45" t="str">
        <f>VLOOKUP(Table1[[#This Row],[Ethnicity]],Lookups!$H$2:$I$6,2,FALSE)</f>
        <v>Not Hispanic/Latino</v>
      </c>
      <c r="AF635" s="45" t="str">
        <f>VLOOKUP(Table1[[#This Row],[Language]],Lookups!$K$2:$L$9,2,FALSE)</f>
        <v>English</v>
      </c>
      <c r="AG635" s="46">
        <v>42005</v>
      </c>
      <c r="AH635" s="46">
        <v>45657</v>
      </c>
      <c r="AI635" s="46" t="str">
        <f>IF(Table1[[#This Row],[Colonoscopy Date]]="","",DATEVALUE(Table1[[#This Row],[Colonoscopy Date]]))</f>
        <v/>
      </c>
      <c r="AJ6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36" spans="1:36" x14ac:dyDescent="0.25">
      <c r="A636">
        <v>13931</v>
      </c>
      <c r="B636" t="s">
        <v>1860</v>
      </c>
      <c r="C636" t="s">
        <v>20</v>
      </c>
      <c r="D636" t="s">
        <v>21</v>
      </c>
      <c r="E636" t="s">
        <v>22</v>
      </c>
      <c r="F636" t="s">
        <v>18</v>
      </c>
      <c r="G636" t="s">
        <v>5782</v>
      </c>
      <c r="H636" t="s">
        <v>35</v>
      </c>
      <c r="I636" s="36">
        <v>19225</v>
      </c>
      <c r="J636" t="s">
        <v>2911</v>
      </c>
      <c r="K636" t="s">
        <v>2930</v>
      </c>
      <c r="L636" t="s">
        <v>25</v>
      </c>
      <c r="M636" s="2">
        <v>45474</v>
      </c>
      <c r="N636" t="s">
        <v>25</v>
      </c>
      <c r="O636" t="s">
        <v>25</v>
      </c>
      <c r="P636" t="s">
        <v>18</v>
      </c>
      <c r="Q636" t="s">
        <v>18</v>
      </c>
      <c r="R636" t="s">
        <v>18</v>
      </c>
      <c r="S636" t="s">
        <v>18</v>
      </c>
      <c r="T636" t="s">
        <v>18</v>
      </c>
      <c r="U636" t="s">
        <v>18</v>
      </c>
      <c r="V636" t="s">
        <v>18</v>
      </c>
      <c r="W636" s="45" t="str">
        <f>IF(Table1[[#This Row],[Sex at Birth]]="F","Female","Male")</f>
        <v>Male</v>
      </c>
      <c r="X636" s="43">
        <v>45657</v>
      </c>
      <c r="Y636" s="44">
        <f>Table1[[#This Row],[Report cutoff date]]-Table1[[#This Row],[DOB]]</f>
        <v>26432</v>
      </c>
      <c r="Z636" s="68">
        <f>ROUNDDOWN(Table1[[#This Row],[Days old - as of report cutoff date]]/365,0)</f>
        <v>72</v>
      </c>
      <c r="AA636" s="45" t="str">
        <f>IF(Table1[[#This Row],[Years old]]&gt;=55,"55+","54 and under")</f>
        <v>55+</v>
      </c>
      <c r="AB636" s="45" t="str">
        <f>VLOOKUP(Table1[[#This Row],[Years old]],Lookups!$A$1:$C$101,2,FALSE)</f>
        <v>70 - 79</v>
      </c>
      <c r="AC636" s="45" t="str">
        <f>VLOOKUP(Table1[[#This Row],[Years old]],Lookups!$A$1:$C$101,3,FALSE)</f>
        <v>70 - 74</v>
      </c>
      <c r="AD636" s="45" t="str">
        <f>VLOOKUP(Table1[[#This Row],[Race]],Lookups!$E$2:$F$11,2,FALSE)</f>
        <v>White</v>
      </c>
      <c r="AE636" s="45" t="str">
        <f>VLOOKUP(Table1[[#This Row],[Ethnicity]],Lookups!$H$2:$I$6,2,FALSE)</f>
        <v>Not Hispanic/Latino</v>
      </c>
      <c r="AF636" s="45" t="str">
        <f>VLOOKUP(Table1[[#This Row],[Language]],Lookups!$K$2:$L$9,2,FALSE)</f>
        <v>English</v>
      </c>
      <c r="AG636" s="46">
        <v>42005</v>
      </c>
      <c r="AH636" s="46">
        <v>45657</v>
      </c>
      <c r="AI636" s="46" t="str">
        <f>IF(Table1[[#This Row],[Colonoscopy Date]]="","",DATEVALUE(Table1[[#This Row],[Colonoscopy Date]]))</f>
        <v/>
      </c>
      <c r="AJ6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37" spans="1:36" x14ac:dyDescent="0.25">
      <c r="A637">
        <v>11901</v>
      </c>
      <c r="B637" t="s">
        <v>1717</v>
      </c>
      <c r="C637" t="s">
        <v>20</v>
      </c>
      <c r="D637" t="s">
        <v>95</v>
      </c>
      <c r="E637" t="s">
        <v>22</v>
      </c>
      <c r="F637" t="s">
        <v>169</v>
      </c>
      <c r="G637" t="s">
        <v>5227</v>
      </c>
      <c r="H637" t="s">
        <v>24</v>
      </c>
      <c r="I637" s="36">
        <v>19229</v>
      </c>
      <c r="J637" t="s">
        <v>2910</v>
      </c>
      <c r="K637" t="s">
        <v>2930</v>
      </c>
      <c r="L637" t="s">
        <v>25</v>
      </c>
      <c r="M637" s="2">
        <v>45443</v>
      </c>
      <c r="N637" t="s">
        <v>25</v>
      </c>
      <c r="O637" t="s">
        <v>25</v>
      </c>
      <c r="P637" t="s">
        <v>18</v>
      </c>
      <c r="Q637" t="s">
        <v>18</v>
      </c>
      <c r="R637" t="s">
        <v>18</v>
      </c>
      <c r="S637" t="s">
        <v>18</v>
      </c>
      <c r="T637" t="s">
        <v>18</v>
      </c>
      <c r="U637" t="s">
        <v>18</v>
      </c>
      <c r="V637" t="s">
        <v>18</v>
      </c>
      <c r="W637" s="45" t="str">
        <f>IF(Table1[[#This Row],[Sex at Birth]]="F","Female","Male")</f>
        <v>Female</v>
      </c>
      <c r="X637" s="43">
        <v>45657</v>
      </c>
      <c r="Y637" s="44">
        <f>Table1[[#This Row],[Report cutoff date]]-Table1[[#This Row],[DOB]]</f>
        <v>26428</v>
      </c>
      <c r="Z637" s="68">
        <f>ROUNDDOWN(Table1[[#This Row],[Days old - as of report cutoff date]]/365,0)</f>
        <v>72</v>
      </c>
      <c r="AA637" s="45" t="str">
        <f>IF(Table1[[#This Row],[Years old]]&gt;=55,"55+","54 and under")</f>
        <v>55+</v>
      </c>
      <c r="AB637" s="45" t="str">
        <f>VLOOKUP(Table1[[#This Row],[Years old]],Lookups!$A$1:$C$101,2,FALSE)</f>
        <v>70 - 79</v>
      </c>
      <c r="AC637" s="45" t="str">
        <f>VLOOKUP(Table1[[#This Row],[Years old]],Lookups!$A$1:$C$101,3,FALSE)</f>
        <v>70 - 74</v>
      </c>
      <c r="AD637" s="45" t="str">
        <f>VLOOKUP(Table1[[#This Row],[Race]],Lookups!$E$2:$F$11,2,FALSE)</f>
        <v>White</v>
      </c>
      <c r="AE637" s="45" t="str">
        <f>VLOOKUP(Table1[[#This Row],[Ethnicity]],Lookups!$H$2:$I$6,2,FALSE)</f>
        <v>Hispanic/Latino</v>
      </c>
      <c r="AF637" s="45" t="str">
        <f>VLOOKUP(Table1[[#This Row],[Language]],Lookups!$K$2:$L$9,2,FALSE)</f>
        <v>English</v>
      </c>
      <c r="AG637" s="46">
        <v>42005</v>
      </c>
      <c r="AH637" s="46">
        <v>45657</v>
      </c>
      <c r="AI637" s="46" t="str">
        <f>IF(Table1[[#This Row],[Colonoscopy Date]]="","",DATEVALUE(Table1[[#This Row],[Colonoscopy Date]]))</f>
        <v/>
      </c>
      <c r="AJ6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38" spans="1:36" x14ac:dyDescent="0.25">
      <c r="A638">
        <v>10293</v>
      </c>
      <c r="B638" t="s">
        <v>1740</v>
      </c>
      <c r="C638" t="s">
        <v>20</v>
      </c>
      <c r="D638" t="s">
        <v>34</v>
      </c>
      <c r="E638" t="s">
        <v>22</v>
      </c>
      <c r="F638" t="s">
        <v>31</v>
      </c>
      <c r="G638" t="s">
        <v>3993</v>
      </c>
      <c r="H638" t="s">
        <v>24</v>
      </c>
      <c r="I638" s="36">
        <v>19232</v>
      </c>
      <c r="J638" t="s">
        <v>2923</v>
      </c>
      <c r="K638" t="s">
        <v>2935</v>
      </c>
      <c r="L638" t="s">
        <v>25</v>
      </c>
      <c r="M638" s="2">
        <v>45622</v>
      </c>
      <c r="N638" t="s">
        <v>53</v>
      </c>
      <c r="O638" t="s">
        <v>25</v>
      </c>
      <c r="Q638" t="s">
        <v>18</v>
      </c>
      <c r="R638" t="s">
        <v>18</v>
      </c>
      <c r="S638" t="s">
        <v>18</v>
      </c>
      <c r="T638" t="s">
        <v>18</v>
      </c>
      <c r="U638" t="s">
        <v>18</v>
      </c>
      <c r="V638" t="s">
        <v>18</v>
      </c>
      <c r="W638" s="45" t="str">
        <f>IF(Table1[[#This Row],[Sex at Birth]]="F","Female","Male")</f>
        <v>Female</v>
      </c>
      <c r="X638" s="43">
        <v>45657</v>
      </c>
      <c r="Y638" s="44">
        <f>Table1[[#This Row],[Report cutoff date]]-Table1[[#This Row],[DOB]]</f>
        <v>26425</v>
      </c>
      <c r="Z638" s="68">
        <f>ROUNDDOWN(Table1[[#This Row],[Days old - as of report cutoff date]]/365,0)</f>
        <v>72</v>
      </c>
      <c r="AA638" s="45" t="str">
        <f>IF(Table1[[#This Row],[Years old]]&gt;=55,"55+","54 and under")</f>
        <v>55+</v>
      </c>
      <c r="AB638" s="45" t="str">
        <f>VLOOKUP(Table1[[#This Row],[Years old]],Lookups!$A$1:$C$101,2,FALSE)</f>
        <v>70 - 79</v>
      </c>
      <c r="AC638" s="45" t="str">
        <f>VLOOKUP(Table1[[#This Row],[Years old]],Lookups!$A$1:$C$101,3,FALSE)</f>
        <v>70 - 74</v>
      </c>
      <c r="AD638" s="45" t="str">
        <f>VLOOKUP(Table1[[#This Row],[Race]],Lookups!$E$2:$F$11,2,FALSE)</f>
        <v>White</v>
      </c>
      <c r="AE638" s="45" t="str">
        <f>VLOOKUP(Table1[[#This Row],[Ethnicity]],Lookups!$H$2:$I$6,2,FALSE)</f>
        <v>Other/ Unknown</v>
      </c>
      <c r="AF638" s="45" t="str">
        <f>VLOOKUP(Table1[[#This Row],[Language]],Lookups!$K$2:$L$9,2,FALSE)</f>
        <v>English</v>
      </c>
      <c r="AG638" s="46">
        <v>42005</v>
      </c>
      <c r="AH638" s="46">
        <v>45657</v>
      </c>
      <c r="AI638" s="46" t="str">
        <f>IF(Table1[[#This Row],[Colonoscopy Date]]="","",DATEVALUE(Table1[[#This Row],[Colonoscopy Date]]))</f>
        <v/>
      </c>
      <c r="AJ6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39" spans="1:36" x14ac:dyDescent="0.25">
      <c r="A639">
        <v>14808</v>
      </c>
      <c r="B639" t="s">
        <v>1620</v>
      </c>
      <c r="C639" t="s">
        <v>20</v>
      </c>
      <c r="D639" t="s">
        <v>21</v>
      </c>
      <c r="E639" t="s">
        <v>22</v>
      </c>
      <c r="F639" t="s">
        <v>28</v>
      </c>
      <c r="G639" t="s">
        <v>4555</v>
      </c>
      <c r="H639" t="s">
        <v>24</v>
      </c>
      <c r="I639" s="36">
        <v>19238</v>
      </c>
      <c r="J639" t="s">
        <v>2885</v>
      </c>
      <c r="K639" t="s">
        <v>2930</v>
      </c>
      <c r="L639" t="s">
        <v>25</v>
      </c>
      <c r="M639" s="2">
        <v>45552</v>
      </c>
      <c r="N639" t="s">
        <v>53</v>
      </c>
      <c r="O639" t="s">
        <v>25</v>
      </c>
      <c r="P639" t="s">
        <v>718</v>
      </c>
      <c r="Q639" t="s">
        <v>18</v>
      </c>
      <c r="R639" t="s">
        <v>18</v>
      </c>
      <c r="S639" t="s">
        <v>18</v>
      </c>
      <c r="T639" t="s">
        <v>18</v>
      </c>
      <c r="U639" t="s">
        <v>18</v>
      </c>
      <c r="V639" t="s">
        <v>18</v>
      </c>
      <c r="W639" s="45" t="str">
        <f>IF(Table1[[#This Row],[Sex at Birth]]="F","Female","Male")</f>
        <v>Female</v>
      </c>
      <c r="X639" s="43">
        <v>45657</v>
      </c>
      <c r="Y639" s="44">
        <f>Table1[[#This Row],[Report cutoff date]]-Table1[[#This Row],[DOB]]</f>
        <v>26419</v>
      </c>
      <c r="Z639" s="68">
        <f>ROUNDDOWN(Table1[[#This Row],[Days old - as of report cutoff date]]/365,0)</f>
        <v>72</v>
      </c>
      <c r="AA639" s="45" t="str">
        <f>IF(Table1[[#This Row],[Years old]]&gt;=55,"55+","54 and under")</f>
        <v>55+</v>
      </c>
      <c r="AB639" s="45" t="str">
        <f>VLOOKUP(Table1[[#This Row],[Years old]],Lookups!$A$1:$C$101,2,FALSE)</f>
        <v>70 - 79</v>
      </c>
      <c r="AC639" s="45" t="str">
        <f>VLOOKUP(Table1[[#This Row],[Years old]],Lookups!$A$1:$C$101,3,FALSE)</f>
        <v>70 - 74</v>
      </c>
      <c r="AD639" s="45" t="str">
        <f>VLOOKUP(Table1[[#This Row],[Race]],Lookups!$E$2:$F$11,2,FALSE)</f>
        <v>White</v>
      </c>
      <c r="AE639" s="45" t="str">
        <f>VLOOKUP(Table1[[#This Row],[Ethnicity]],Lookups!$H$2:$I$6,2,FALSE)</f>
        <v>Not Hispanic/Latino</v>
      </c>
      <c r="AF639" s="45" t="str">
        <f>VLOOKUP(Table1[[#This Row],[Language]],Lookups!$K$2:$L$9,2,FALSE)</f>
        <v>English</v>
      </c>
      <c r="AG639" s="46">
        <v>42005</v>
      </c>
      <c r="AH639" s="46">
        <v>45657</v>
      </c>
      <c r="AI639" s="46">
        <f>IF(Table1[[#This Row],[Colonoscopy Date]]="","",DATEVALUE(Table1[[#This Row],[Colonoscopy Date]]))</f>
        <v>45264</v>
      </c>
      <c r="AJ6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40" spans="1:36" x14ac:dyDescent="0.25">
      <c r="A640">
        <v>11549</v>
      </c>
      <c r="B640" t="s">
        <v>1965</v>
      </c>
      <c r="C640" t="s">
        <v>20</v>
      </c>
      <c r="D640" t="s">
        <v>21</v>
      </c>
      <c r="E640" t="s">
        <v>22</v>
      </c>
      <c r="F640" t="s">
        <v>106</v>
      </c>
      <c r="G640" t="s">
        <v>4177</v>
      </c>
      <c r="H640" t="s">
        <v>24</v>
      </c>
      <c r="I640" s="36">
        <v>19238</v>
      </c>
      <c r="J640" t="s">
        <v>2884</v>
      </c>
      <c r="K640" t="s">
        <v>2930</v>
      </c>
      <c r="L640" t="s">
        <v>25</v>
      </c>
      <c r="M640" s="2">
        <v>45615</v>
      </c>
      <c r="N640" t="s">
        <v>25</v>
      </c>
      <c r="O640" t="s">
        <v>25</v>
      </c>
      <c r="P640" t="s">
        <v>18</v>
      </c>
      <c r="Q640" t="s">
        <v>18</v>
      </c>
      <c r="R640" t="s">
        <v>18</v>
      </c>
      <c r="S640" t="s">
        <v>18</v>
      </c>
      <c r="T640" t="s">
        <v>18</v>
      </c>
      <c r="U640" t="s">
        <v>18</v>
      </c>
      <c r="V640" t="s">
        <v>18</v>
      </c>
      <c r="W640" s="45" t="str">
        <f>IF(Table1[[#This Row],[Sex at Birth]]="F","Female","Male")</f>
        <v>Female</v>
      </c>
      <c r="X640" s="43">
        <v>45657</v>
      </c>
      <c r="Y640" s="44">
        <f>Table1[[#This Row],[Report cutoff date]]-Table1[[#This Row],[DOB]]</f>
        <v>26419</v>
      </c>
      <c r="Z640" s="68">
        <f>ROUNDDOWN(Table1[[#This Row],[Days old - as of report cutoff date]]/365,0)</f>
        <v>72</v>
      </c>
      <c r="AA640" s="45" t="str">
        <f>IF(Table1[[#This Row],[Years old]]&gt;=55,"55+","54 and under")</f>
        <v>55+</v>
      </c>
      <c r="AB640" s="45" t="str">
        <f>VLOOKUP(Table1[[#This Row],[Years old]],Lookups!$A$1:$C$101,2,FALSE)</f>
        <v>70 - 79</v>
      </c>
      <c r="AC640" s="45" t="str">
        <f>VLOOKUP(Table1[[#This Row],[Years old]],Lookups!$A$1:$C$101,3,FALSE)</f>
        <v>70 - 74</v>
      </c>
      <c r="AD640" s="45" t="str">
        <f>VLOOKUP(Table1[[#This Row],[Race]],Lookups!$E$2:$F$11,2,FALSE)</f>
        <v>White</v>
      </c>
      <c r="AE640" s="45" t="str">
        <f>VLOOKUP(Table1[[#This Row],[Ethnicity]],Lookups!$H$2:$I$6,2,FALSE)</f>
        <v>Not Hispanic/Latino</v>
      </c>
      <c r="AF640" s="45" t="str">
        <f>VLOOKUP(Table1[[#This Row],[Language]],Lookups!$K$2:$L$9,2,FALSE)</f>
        <v>English</v>
      </c>
      <c r="AG640" s="46">
        <v>42005</v>
      </c>
      <c r="AH640" s="46">
        <v>45657</v>
      </c>
      <c r="AI640" s="46" t="str">
        <f>IF(Table1[[#This Row],[Colonoscopy Date]]="","",DATEVALUE(Table1[[#This Row],[Colonoscopy Date]]))</f>
        <v/>
      </c>
      <c r="AJ6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41" spans="1:36" x14ac:dyDescent="0.25">
      <c r="A641">
        <v>13117</v>
      </c>
      <c r="B641" t="s">
        <v>1608</v>
      </c>
      <c r="C641" t="s">
        <v>20</v>
      </c>
      <c r="D641" t="s">
        <v>21</v>
      </c>
      <c r="E641" t="s">
        <v>22</v>
      </c>
      <c r="F641" t="s">
        <v>30</v>
      </c>
      <c r="G641" t="s">
        <v>3204</v>
      </c>
      <c r="H641" t="s">
        <v>24</v>
      </c>
      <c r="I641" s="36">
        <v>19241</v>
      </c>
      <c r="J641" t="s">
        <v>2913</v>
      </c>
      <c r="K641" t="s">
        <v>2930</v>
      </c>
      <c r="L641" t="s">
        <v>25</v>
      </c>
      <c r="M641" s="2">
        <v>45643</v>
      </c>
      <c r="N641" t="s">
        <v>53</v>
      </c>
      <c r="O641" t="s">
        <v>25</v>
      </c>
      <c r="P641" t="s">
        <v>859</v>
      </c>
      <c r="Q641" t="s">
        <v>18</v>
      </c>
      <c r="R641" t="s">
        <v>18</v>
      </c>
      <c r="S641" t="s">
        <v>1002</v>
      </c>
      <c r="T641" t="s">
        <v>543</v>
      </c>
      <c r="U641" t="s">
        <v>18</v>
      </c>
      <c r="V641" t="s">
        <v>18</v>
      </c>
      <c r="W641" s="45" t="str">
        <f>IF(Table1[[#This Row],[Sex at Birth]]="F","Female","Male")</f>
        <v>Female</v>
      </c>
      <c r="X641" s="43">
        <v>45657</v>
      </c>
      <c r="Y641" s="44">
        <f>Table1[[#This Row],[Report cutoff date]]-Table1[[#This Row],[DOB]]</f>
        <v>26416</v>
      </c>
      <c r="Z641" s="68">
        <f>ROUNDDOWN(Table1[[#This Row],[Days old - as of report cutoff date]]/365,0)</f>
        <v>72</v>
      </c>
      <c r="AA641" s="45" t="str">
        <f>IF(Table1[[#This Row],[Years old]]&gt;=55,"55+","54 and under")</f>
        <v>55+</v>
      </c>
      <c r="AB641" s="45" t="str">
        <f>VLOOKUP(Table1[[#This Row],[Years old]],Lookups!$A$1:$C$101,2,FALSE)</f>
        <v>70 - 79</v>
      </c>
      <c r="AC641" s="45" t="str">
        <f>VLOOKUP(Table1[[#This Row],[Years old]],Lookups!$A$1:$C$101,3,FALSE)</f>
        <v>70 - 74</v>
      </c>
      <c r="AD641" s="45" t="str">
        <f>VLOOKUP(Table1[[#This Row],[Race]],Lookups!$E$2:$F$11,2,FALSE)</f>
        <v>White</v>
      </c>
      <c r="AE641" s="45" t="str">
        <f>VLOOKUP(Table1[[#This Row],[Ethnicity]],Lookups!$H$2:$I$6,2,FALSE)</f>
        <v>Not Hispanic/Latino</v>
      </c>
      <c r="AF641" s="45" t="str">
        <f>VLOOKUP(Table1[[#This Row],[Language]],Lookups!$K$2:$L$9,2,FALSE)</f>
        <v>English</v>
      </c>
      <c r="AG641" s="46">
        <v>42005</v>
      </c>
      <c r="AH641" s="46">
        <v>45657</v>
      </c>
      <c r="AI641" s="46">
        <f>IF(Table1[[#This Row],[Colonoscopy Date]]="","",DATEVALUE(Table1[[#This Row],[Colonoscopy Date]]))</f>
        <v>42005</v>
      </c>
      <c r="AJ6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42" spans="1:36" x14ac:dyDescent="0.25">
      <c r="A642">
        <v>14776</v>
      </c>
      <c r="B642" t="s">
        <v>1860</v>
      </c>
      <c r="C642" t="s">
        <v>20</v>
      </c>
      <c r="D642" t="s">
        <v>21</v>
      </c>
      <c r="E642" t="s">
        <v>22</v>
      </c>
      <c r="F642" t="s">
        <v>18</v>
      </c>
      <c r="G642" t="s">
        <v>5928</v>
      </c>
      <c r="H642" t="s">
        <v>35</v>
      </c>
      <c r="I642" s="36">
        <v>19242</v>
      </c>
      <c r="J642" t="s">
        <v>2912</v>
      </c>
      <c r="K642" t="s">
        <v>2930</v>
      </c>
      <c r="L642" t="s">
        <v>25</v>
      </c>
      <c r="M642" s="2">
        <v>45482</v>
      </c>
      <c r="N642" t="s">
        <v>25</v>
      </c>
      <c r="O642" t="s">
        <v>25</v>
      </c>
      <c r="P642" t="s">
        <v>18</v>
      </c>
      <c r="Q642" t="s">
        <v>18</v>
      </c>
      <c r="R642" t="s">
        <v>18</v>
      </c>
      <c r="S642" t="s">
        <v>18</v>
      </c>
      <c r="T642" t="s">
        <v>18</v>
      </c>
      <c r="U642" t="s">
        <v>18</v>
      </c>
      <c r="V642" t="s">
        <v>18</v>
      </c>
      <c r="W642" s="45" t="str">
        <f>IF(Table1[[#This Row],[Sex at Birth]]="F","Female","Male")</f>
        <v>Male</v>
      </c>
      <c r="X642" s="43">
        <v>45657</v>
      </c>
      <c r="Y642" s="44">
        <f>Table1[[#This Row],[Report cutoff date]]-Table1[[#This Row],[DOB]]</f>
        <v>26415</v>
      </c>
      <c r="Z642" s="68">
        <f>ROUNDDOWN(Table1[[#This Row],[Days old - as of report cutoff date]]/365,0)</f>
        <v>72</v>
      </c>
      <c r="AA642" s="45" t="str">
        <f>IF(Table1[[#This Row],[Years old]]&gt;=55,"55+","54 and under")</f>
        <v>55+</v>
      </c>
      <c r="AB642" s="45" t="str">
        <f>VLOOKUP(Table1[[#This Row],[Years old]],Lookups!$A$1:$C$101,2,FALSE)</f>
        <v>70 - 79</v>
      </c>
      <c r="AC642" s="45" t="str">
        <f>VLOOKUP(Table1[[#This Row],[Years old]],Lookups!$A$1:$C$101,3,FALSE)</f>
        <v>70 - 74</v>
      </c>
      <c r="AD642" s="45" t="str">
        <f>VLOOKUP(Table1[[#This Row],[Race]],Lookups!$E$2:$F$11,2,FALSE)</f>
        <v>White</v>
      </c>
      <c r="AE642" s="45" t="str">
        <f>VLOOKUP(Table1[[#This Row],[Ethnicity]],Lookups!$H$2:$I$6,2,FALSE)</f>
        <v>Not Hispanic/Latino</v>
      </c>
      <c r="AF642" s="45" t="str">
        <f>VLOOKUP(Table1[[#This Row],[Language]],Lookups!$K$2:$L$9,2,FALSE)</f>
        <v>English</v>
      </c>
      <c r="AG642" s="46">
        <v>42005</v>
      </c>
      <c r="AH642" s="46">
        <v>45657</v>
      </c>
      <c r="AI642" s="46" t="str">
        <f>IF(Table1[[#This Row],[Colonoscopy Date]]="","",DATEVALUE(Table1[[#This Row],[Colonoscopy Date]]))</f>
        <v/>
      </c>
      <c r="AJ6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43" spans="1:36" x14ac:dyDescent="0.25">
      <c r="A643">
        <v>13453</v>
      </c>
      <c r="B643" t="s">
        <v>1727</v>
      </c>
      <c r="C643" t="s">
        <v>20</v>
      </c>
      <c r="D643" t="s">
        <v>34</v>
      </c>
      <c r="E643" t="s">
        <v>22</v>
      </c>
      <c r="F643" t="s">
        <v>63</v>
      </c>
      <c r="G643" t="s">
        <v>6291</v>
      </c>
      <c r="H643" t="s">
        <v>35</v>
      </c>
      <c r="I643" s="36">
        <v>19243</v>
      </c>
      <c r="J643" t="s">
        <v>2923</v>
      </c>
      <c r="K643" t="s">
        <v>2930</v>
      </c>
      <c r="L643" t="s">
        <v>25</v>
      </c>
      <c r="M643" s="2">
        <v>45526</v>
      </c>
      <c r="N643" t="s">
        <v>25</v>
      </c>
      <c r="O643" t="s">
        <v>25</v>
      </c>
      <c r="P643" t="s">
        <v>18</v>
      </c>
      <c r="Q643" t="s">
        <v>18</v>
      </c>
      <c r="R643" t="s">
        <v>18</v>
      </c>
      <c r="S643" t="s">
        <v>18</v>
      </c>
      <c r="T643" t="s">
        <v>18</v>
      </c>
      <c r="U643" t="s">
        <v>18</v>
      </c>
      <c r="V643" t="s">
        <v>18</v>
      </c>
      <c r="W643" s="45" t="str">
        <f>IF(Table1[[#This Row],[Sex at Birth]]="F","Female","Male")</f>
        <v>Male</v>
      </c>
      <c r="X643" s="43">
        <v>45657</v>
      </c>
      <c r="Y643" s="44">
        <f>Table1[[#This Row],[Report cutoff date]]-Table1[[#This Row],[DOB]]</f>
        <v>26414</v>
      </c>
      <c r="Z643" s="68">
        <f>ROUNDDOWN(Table1[[#This Row],[Days old - as of report cutoff date]]/365,0)</f>
        <v>72</v>
      </c>
      <c r="AA643" s="45" t="str">
        <f>IF(Table1[[#This Row],[Years old]]&gt;=55,"55+","54 and under")</f>
        <v>55+</v>
      </c>
      <c r="AB643" s="45" t="str">
        <f>VLOOKUP(Table1[[#This Row],[Years old]],Lookups!$A$1:$C$101,2,FALSE)</f>
        <v>70 - 79</v>
      </c>
      <c r="AC643" s="45" t="str">
        <f>VLOOKUP(Table1[[#This Row],[Years old]],Lookups!$A$1:$C$101,3,FALSE)</f>
        <v>70 - 74</v>
      </c>
      <c r="AD643" s="45" t="str">
        <f>VLOOKUP(Table1[[#This Row],[Race]],Lookups!$E$2:$F$11,2,FALSE)</f>
        <v>White</v>
      </c>
      <c r="AE643" s="45" t="str">
        <f>VLOOKUP(Table1[[#This Row],[Ethnicity]],Lookups!$H$2:$I$6,2,FALSE)</f>
        <v>Other/ Unknown</v>
      </c>
      <c r="AF643" s="45" t="str">
        <f>VLOOKUP(Table1[[#This Row],[Language]],Lookups!$K$2:$L$9,2,FALSE)</f>
        <v>English</v>
      </c>
      <c r="AG643" s="46">
        <v>42005</v>
      </c>
      <c r="AH643" s="46">
        <v>45657</v>
      </c>
      <c r="AI643" s="46" t="str">
        <f>IF(Table1[[#This Row],[Colonoscopy Date]]="","",DATEVALUE(Table1[[#This Row],[Colonoscopy Date]]))</f>
        <v/>
      </c>
      <c r="AJ6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44" spans="1:36" x14ac:dyDescent="0.25">
      <c r="A644">
        <v>13533</v>
      </c>
      <c r="B644" t="s">
        <v>1985</v>
      </c>
      <c r="C644" t="s">
        <v>20</v>
      </c>
      <c r="D644" t="s">
        <v>21</v>
      </c>
      <c r="E644" t="s">
        <v>22</v>
      </c>
      <c r="F644" t="s">
        <v>28</v>
      </c>
      <c r="G644" t="s">
        <v>6241</v>
      </c>
      <c r="H644" t="s">
        <v>24</v>
      </c>
      <c r="I644" s="36">
        <v>19244</v>
      </c>
      <c r="J644" t="s">
        <v>2923</v>
      </c>
      <c r="K644" t="s">
        <v>2930</v>
      </c>
      <c r="L644" t="s">
        <v>25</v>
      </c>
      <c r="M644" s="2">
        <v>45378</v>
      </c>
      <c r="N644" t="s">
        <v>25</v>
      </c>
      <c r="O644" t="s">
        <v>25</v>
      </c>
      <c r="P644" t="s">
        <v>18</v>
      </c>
      <c r="Q644" t="s">
        <v>18</v>
      </c>
      <c r="R644" t="s">
        <v>18</v>
      </c>
      <c r="S644" t="s">
        <v>18</v>
      </c>
      <c r="T644" t="s">
        <v>18</v>
      </c>
      <c r="U644" t="s">
        <v>18</v>
      </c>
      <c r="V644" t="s">
        <v>18</v>
      </c>
      <c r="W644" s="45" t="str">
        <f>IF(Table1[[#This Row],[Sex at Birth]]="F","Female","Male")</f>
        <v>Female</v>
      </c>
      <c r="X644" s="43">
        <v>45657</v>
      </c>
      <c r="Y644" s="44">
        <f>Table1[[#This Row],[Report cutoff date]]-Table1[[#This Row],[DOB]]</f>
        <v>26413</v>
      </c>
      <c r="Z644" s="68">
        <f>ROUNDDOWN(Table1[[#This Row],[Days old - as of report cutoff date]]/365,0)</f>
        <v>72</v>
      </c>
      <c r="AA644" s="45" t="str">
        <f>IF(Table1[[#This Row],[Years old]]&gt;=55,"55+","54 and under")</f>
        <v>55+</v>
      </c>
      <c r="AB644" s="45" t="str">
        <f>VLOOKUP(Table1[[#This Row],[Years old]],Lookups!$A$1:$C$101,2,FALSE)</f>
        <v>70 - 79</v>
      </c>
      <c r="AC644" s="45" t="str">
        <f>VLOOKUP(Table1[[#This Row],[Years old]],Lookups!$A$1:$C$101,3,FALSE)</f>
        <v>70 - 74</v>
      </c>
      <c r="AD644" s="45" t="str">
        <f>VLOOKUP(Table1[[#This Row],[Race]],Lookups!$E$2:$F$11,2,FALSE)</f>
        <v>White</v>
      </c>
      <c r="AE644" s="45" t="str">
        <f>VLOOKUP(Table1[[#This Row],[Ethnicity]],Lookups!$H$2:$I$6,2,FALSE)</f>
        <v>Not Hispanic/Latino</v>
      </c>
      <c r="AF644" s="45" t="str">
        <f>VLOOKUP(Table1[[#This Row],[Language]],Lookups!$K$2:$L$9,2,FALSE)</f>
        <v>English</v>
      </c>
      <c r="AG644" s="46">
        <v>42005</v>
      </c>
      <c r="AH644" s="46">
        <v>45657</v>
      </c>
      <c r="AI644" s="46" t="str">
        <f>IF(Table1[[#This Row],[Colonoscopy Date]]="","",DATEVALUE(Table1[[#This Row],[Colonoscopy Date]]))</f>
        <v/>
      </c>
      <c r="AJ6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45" spans="1:36" x14ac:dyDescent="0.25">
      <c r="A645">
        <v>11886</v>
      </c>
      <c r="B645" t="s">
        <v>1615</v>
      </c>
      <c r="C645" t="s">
        <v>47</v>
      </c>
      <c r="D645" t="s">
        <v>21</v>
      </c>
      <c r="E645" t="s">
        <v>22</v>
      </c>
      <c r="F645" t="s">
        <v>30</v>
      </c>
      <c r="G645" t="s">
        <v>7064</v>
      </c>
      <c r="H645" t="s">
        <v>24</v>
      </c>
      <c r="I645" s="36">
        <v>19249</v>
      </c>
      <c r="J645" t="s">
        <v>2910</v>
      </c>
      <c r="K645" t="s">
        <v>2931</v>
      </c>
      <c r="L645" t="s">
        <v>25</v>
      </c>
      <c r="M645" s="2">
        <v>45652</v>
      </c>
      <c r="N645" t="s">
        <v>53</v>
      </c>
      <c r="O645" t="s">
        <v>25</v>
      </c>
      <c r="P645" t="s">
        <v>1232</v>
      </c>
      <c r="Q645" t="s">
        <v>18</v>
      </c>
      <c r="R645" t="s">
        <v>18</v>
      </c>
      <c r="S645" t="s">
        <v>18</v>
      </c>
      <c r="T645" t="s">
        <v>18</v>
      </c>
      <c r="U645" t="s">
        <v>18</v>
      </c>
      <c r="V645" t="s">
        <v>18</v>
      </c>
      <c r="W645" s="45" t="str">
        <f>IF(Table1[[#This Row],[Sex at Birth]]="F","Female","Male")</f>
        <v>Female</v>
      </c>
      <c r="X645" s="43">
        <v>45657</v>
      </c>
      <c r="Y645" s="44">
        <f>Table1[[#This Row],[Report cutoff date]]-Table1[[#This Row],[DOB]]</f>
        <v>26408</v>
      </c>
      <c r="Z645" s="68">
        <f>ROUNDDOWN(Table1[[#This Row],[Days old - as of report cutoff date]]/365,0)</f>
        <v>72</v>
      </c>
      <c r="AA645" s="45" t="str">
        <f>IF(Table1[[#This Row],[Years old]]&gt;=55,"55+","54 and under")</f>
        <v>55+</v>
      </c>
      <c r="AB645" s="45" t="str">
        <f>VLOOKUP(Table1[[#This Row],[Years old]],Lookups!$A$1:$C$101,2,FALSE)</f>
        <v>70 - 79</v>
      </c>
      <c r="AC645" s="45" t="str">
        <f>VLOOKUP(Table1[[#This Row],[Years old]],Lookups!$A$1:$C$101,3,FALSE)</f>
        <v>70 - 74</v>
      </c>
      <c r="AD645" s="45" t="str">
        <f>VLOOKUP(Table1[[#This Row],[Race]],Lookups!$E$2:$F$11,2,FALSE)</f>
        <v>Amer. Indian/ Alaska Native</v>
      </c>
      <c r="AE645" s="45" t="str">
        <f>VLOOKUP(Table1[[#This Row],[Ethnicity]],Lookups!$H$2:$I$6,2,FALSE)</f>
        <v>Not Hispanic/Latino</v>
      </c>
      <c r="AF645" s="45" t="str">
        <f>VLOOKUP(Table1[[#This Row],[Language]],Lookups!$K$2:$L$9,2,FALSE)</f>
        <v>English</v>
      </c>
      <c r="AG645" s="46">
        <v>42005</v>
      </c>
      <c r="AH645" s="46">
        <v>45657</v>
      </c>
      <c r="AI645" s="46">
        <f>IF(Table1[[#This Row],[Colonoscopy Date]]="","",DATEVALUE(Table1[[#This Row],[Colonoscopy Date]]))</f>
        <v>43431</v>
      </c>
      <c r="AJ6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46" spans="1:36" x14ac:dyDescent="0.25">
      <c r="A646">
        <v>12853</v>
      </c>
      <c r="B646" t="s">
        <v>1582</v>
      </c>
      <c r="C646" t="s">
        <v>20</v>
      </c>
      <c r="D646" t="s">
        <v>34</v>
      </c>
      <c r="E646" t="s">
        <v>22</v>
      </c>
      <c r="F646" t="s">
        <v>30</v>
      </c>
      <c r="G646" t="s">
        <v>4348</v>
      </c>
      <c r="H646" t="s">
        <v>24</v>
      </c>
      <c r="I646" s="36">
        <v>19250</v>
      </c>
      <c r="J646" t="s">
        <v>2885</v>
      </c>
      <c r="K646" t="s">
        <v>2930</v>
      </c>
      <c r="L646" t="s">
        <v>25</v>
      </c>
      <c r="M646" s="2">
        <v>45575</v>
      </c>
      <c r="N646" t="s">
        <v>25</v>
      </c>
      <c r="O646" t="s">
        <v>53</v>
      </c>
      <c r="P646" t="s">
        <v>18</v>
      </c>
      <c r="Q646" t="s">
        <v>18</v>
      </c>
      <c r="R646" t="s">
        <v>18</v>
      </c>
      <c r="S646" t="s">
        <v>18</v>
      </c>
      <c r="T646" t="s">
        <v>18</v>
      </c>
      <c r="U646" t="s">
        <v>483</v>
      </c>
      <c r="V646" t="s">
        <v>192</v>
      </c>
      <c r="W646" s="45" t="str">
        <f>IF(Table1[[#This Row],[Sex at Birth]]="F","Female","Male")</f>
        <v>Female</v>
      </c>
      <c r="X646" s="43">
        <v>45657</v>
      </c>
      <c r="Y646" s="44">
        <f>Table1[[#This Row],[Report cutoff date]]-Table1[[#This Row],[DOB]]</f>
        <v>26407</v>
      </c>
      <c r="Z646" s="68">
        <f>ROUNDDOWN(Table1[[#This Row],[Days old - as of report cutoff date]]/365,0)</f>
        <v>72</v>
      </c>
      <c r="AA646" s="45" t="str">
        <f>IF(Table1[[#This Row],[Years old]]&gt;=55,"55+","54 and under")</f>
        <v>55+</v>
      </c>
      <c r="AB646" s="45" t="str">
        <f>VLOOKUP(Table1[[#This Row],[Years old]],Lookups!$A$1:$C$101,2,FALSE)</f>
        <v>70 - 79</v>
      </c>
      <c r="AC646" s="45" t="str">
        <f>VLOOKUP(Table1[[#This Row],[Years old]],Lookups!$A$1:$C$101,3,FALSE)</f>
        <v>70 - 74</v>
      </c>
      <c r="AD646" s="45" t="str">
        <f>VLOOKUP(Table1[[#This Row],[Race]],Lookups!$E$2:$F$11,2,FALSE)</f>
        <v>White</v>
      </c>
      <c r="AE646" s="45" t="str">
        <f>VLOOKUP(Table1[[#This Row],[Ethnicity]],Lookups!$H$2:$I$6,2,FALSE)</f>
        <v>Other/ Unknown</v>
      </c>
      <c r="AF646" s="45" t="str">
        <f>VLOOKUP(Table1[[#This Row],[Language]],Lookups!$K$2:$L$9,2,FALSE)</f>
        <v>English</v>
      </c>
      <c r="AG646" s="46">
        <v>42005</v>
      </c>
      <c r="AH646" s="46">
        <v>45657</v>
      </c>
      <c r="AI646" s="46" t="str">
        <f>IF(Table1[[#This Row],[Colonoscopy Date]]="","",DATEVALUE(Table1[[#This Row],[Colonoscopy Date]]))</f>
        <v/>
      </c>
      <c r="AJ6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47" spans="1:36" x14ac:dyDescent="0.25">
      <c r="A647">
        <v>15002</v>
      </c>
      <c r="B647" t="s">
        <v>1712</v>
      </c>
      <c r="C647" t="s">
        <v>20</v>
      </c>
      <c r="D647" t="s">
        <v>21</v>
      </c>
      <c r="E647" t="s">
        <v>22</v>
      </c>
      <c r="F647" t="s">
        <v>681</v>
      </c>
      <c r="G647" t="s">
        <v>5397</v>
      </c>
      <c r="H647" t="s">
        <v>35</v>
      </c>
      <c r="I647" s="36">
        <v>19250</v>
      </c>
      <c r="J647" t="s">
        <v>2910</v>
      </c>
      <c r="K647" t="s">
        <v>2930</v>
      </c>
      <c r="L647" t="s">
        <v>25</v>
      </c>
      <c r="M647" s="2">
        <v>45509</v>
      </c>
      <c r="N647" t="s">
        <v>25</v>
      </c>
      <c r="O647" t="s">
        <v>25</v>
      </c>
      <c r="P647" t="s">
        <v>18</v>
      </c>
      <c r="Q647" t="s">
        <v>18</v>
      </c>
      <c r="R647" t="s">
        <v>18</v>
      </c>
      <c r="S647" t="s">
        <v>18</v>
      </c>
      <c r="T647" t="s">
        <v>18</v>
      </c>
      <c r="U647" t="s">
        <v>18</v>
      </c>
      <c r="V647" t="s">
        <v>18</v>
      </c>
      <c r="W647" s="45" t="str">
        <f>IF(Table1[[#This Row],[Sex at Birth]]="F","Female","Male")</f>
        <v>Male</v>
      </c>
      <c r="X647" s="43">
        <v>45657</v>
      </c>
      <c r="Y647" s="44">
        <f>Table1[[#This Row],[Report cutoff date]]-Table1[[#This Row],[DOB]]</f>
        <v>26407</v>
      </c>
      <c r="Z647" s="68">
        <f>ROUNDDOWN(Table1[[#This Row],[Days old - as of report cutoff date]]/365,0)</f>
        <v>72</v>
      </c>
      <c r="AA647" s="45" t="str">
        <f>IF(Table1[[#This Row],[Years old]]&gt;=55,"55+","54 and under")</f>
        <v>55+</v>
      </c>
      <c r="AB647" s="45" t="str">
        <f>VLOOKUP(Table1[[#This Row],[Years old]],Lookups!$A$1:$C$101,2,FALSE)</f>
        <v>70 - 79</v>
      </c>
      <c r="AC647" s="45" t="str">
        <f>VLOOKUP(Table1[[#This Row],[Years old]],Lookups!$A$1:$C$101,3,FALSE)</f>
        <v>70 - 74</v>
      </c>
      <c r="AD647" s="45" t="str">
        <f>VLOOKUP(Table1[[#This Row],[Race]],Lookups!$E$2:$F$11,2,FALSE)</f>
        <v>White</v>
      </c>
      <c r="AE647" s="45" t="str">
        <f>VLOOKUP(Table1[[#This Row],[Ethnicity]],Lookups!$H$2:$I$6,2,FALSE)</f>
        <v>Not Hispanic/Latino</v>
      </c>
      <c r="AF647" s="45" t="str">
        <f>VLOOKUP(Table1[[#This Row],[Language]],Lookups!$K$2:$L$9,2,FALSE)</f>
        <v>English</v>
      </c>
      <c r="AG647" s="46">
        <v>42005</v>
      </c>
      <c r="AH647" s="46">
        <v>45657</v>
      </c>
      <c r="AI647" s="46" t="str">
        <f>IF(Table1[[#This Row],[Colonoscopy Date]]="","",DATEVALUE(Table1[[#This Row],[Colonoscopy Date]]))</f>
        <v/>
      </c>
      <c r="AJ6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48" spans="1:36" x14ac:dyDescent="0.25">
      <c r="A648">
        <v>12416</v>
      </c>
      <c r="B648" t="s">
        <v>1620</v>
      </c>
      <c r="C648" t="s">
        <v>20</v>
      </c>
      <c r="D648" t="s">
        <v>21</v>
      </c>
      <c r="E648" t="s">
        <v>22</v>
      </c>
      <c r="F648" t="s">
        <v>30</v>
      </c>
      <c r="G648" t="s">
        <v>2967</v>
      </c>
      <c r="H648" t="s">
        <v>24</v>
      </c>
      <c r="I648" s="36">
        <v>19255</v>
      </c>
      <c r="J648" t="s">
        <v>2914</v>
      </c>
      <c r="K648" t="s">
        <v>2930</v>
      </c>
      <c r="L648" t="s">
        <v>25</v>
      </c>
      <c r="M648" s="2">
        <v>45552</v>
      </c>
      <c r="N648" t="s">
        <v>53</v>
      </c>
      <c r="O648" t="s">
        <v>25</v>
      </c>
      <c r="P648" t="s">
        <v>18</v>
      </c>
      <c r="Q648" t="s">
        <v>252</v>
      </c>
      <c r="R648" t="s">
        <v>27</v>
      </c>
      <c r="S648" t="s">
        <v>770</v>
      </c>
      <c r="T648" t="s">
        <v>87</v>
      </c>
      <c r="U648" t="s">
        <v>18</v>
      </c>
      <c r="V648" t="s">
        <v>18</v>
      </c>
      <c r="W648" s="45" t="str">
        <f>IF(Table1[[#This Row],[Sex at Birth]]="F","Female","Male")</f>
        <v>Female</v>
      </c>
      <c r="X648" s="43">
        <v>45657</v>
      </c>
      <c r="Y648" s="44">
        <f>Table1[[#This Row],[Report cutoff date]]-Table1[[#This Row],[DOB]]</f>
        <v>26402</v>
      </c>
      <c r="Z648" s="68">
        <f>ROUNDDOWN(Table1[[#This Row],[Days old - as of report cutoff date]]/365,0)</f>
        <v>72</v>
      </c>
      <c r="AA648" s="45" t="str">
        <f>IF(Table1[[#This Row],[Years old]]&gt;=55,"55+","54 and under")</f>
        <v>55+</v>
      </c>
      <c r="AB648" s="45" t="str">
        <f>VLOOKUP(Table1[[#This Row],[Years old]],Lookups!$A$1:$C$101,2,FALSE)</f>
        <v>70 - 79</v>
      </c>
      <c r="AC648" s="45" t="str">
        <f>VLOOKUP(Table1[[#This Row],[Years old]],Lookups!$A$1:$C$101,3,FALSE)</f>
        <v>70 - 74</v>
      </c>
      <c r="AD648" s="45" t="str">
        <f>VLOOKUP(Table1[[#This Row],[Race]],Lookups!$E$2:$F$11,2,FALSE)</f>
        <v>White</v>
      </c>
      <c r="AE648" s="45" t="str">
        <f>VLOOKUP(Table1[[#This Row],[Ethnicity]],Lookups!$H$2:$I$6,2,FALSE)</f>
        <v>Not Hispanic/Latino</v>
      </c>
      <c r="AF648" s="45" t="str">
        <f>VLOOKUP(Table1[[#This Row],[Language]],Lookups!$K$2:$L$9,2,FALSE)</f>
        <v>English</v>
      </c>
      <c r="AG648" s="46">
        <v>42005</v>
      </c>
      <c r="AH648" s="46">
        <v>45657</v>
      </c>
      <c r="AI648" s="46" t="str">
        <f>IF(Table1[[#This Row],[Colonoscopy Date]]="","",DATEVALUE(Table1[[#This Row],[Colonoscopy Date]]))</f>
        <v/>
      </c>
      <c r="AJ6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49" spans="1:36" x14ac:dyDescent="0.25">
      <c r="A649">
        <v>10556</v>
      </c>
      <c r="B649" t="s">
        <v>1928</v>
      </c>
      <c r="C649" t="s">
        <v>20</v>
      </c>
      <c r="D649" t="s">
        <v>21</v>
      </c>
      <c r="E649" t="s">
        <v>22</v>
      </c>
      <c r="F649" t="s">
        <v>44</v>
      </c>
      <c r="G649" t="s">
        <v>7245</v>
      </c>
      <c r="H649" t="s">
        <v>35</v>
      </c>
      <c r="I649" s="36">
        <v>19256</v>
      </c>
      <c r="J649" t="s">
        <v>2911</v>
      </c>
      <c r="K649" t="s">
        <v>2935</v>
      </c>
      <c r="L649" t="s">
        <v>25</v>
      </c>
      <c r="M649" s="2">
        <v>45607</v>
      </c>
      <c r="N649" t="s">
        <v>25</v>
      </c>
      <c r="O649" t="s">
        <v>25</v>
      </c>
      <c r="P649" t="s">
        <v>18</v>
      </c>
      <c r="Q649" t="s">
        <v>18</v>
      </c>
      <c r="R649" t="s">
        <v>18</v>
      </c>
      <c r="S649" t="s">
        <v>18</v>
      </c>
      <c r="T649" t="s">
        <v>18</v>
      </c>
      <c r="U649" t="s">
        <v>18</v>
      </c>
      <c r="V649" t="s">
        <v>18</v>
      </c>
      <c r="W649" s="45" t="str">
        <f>IF(Table1[[#This Row],[Sex at Birth]]="F","Female","Male")</f>
        <v>Male</v>
      </c>
      <c r="X649" s="43">
        <v>45657</v>
      </c>
      <c r="Y649" s="44">
        <f>Table1[[#This Row],[Report cutoff date]]-Table1[[#This Row],[DOB]]</f>
        <v>26401</v>
      </c>
      <c r="Z649" s="68">
        <f>ROUNDDOWN(Table1[[#This Row],[Days old - as of report cutoff date]]/365,0)</f>
        <v>72</v>
      </c>
      <c r="AA649" s="45" t="str">
        <f>IF(Table1[[#This Row],[Years old]]&gt;=55,"55+","54 and under")</f>
        <v>55+</v>
      </c>
      <c r="AB649" s="45" t="str">
        <f>VLOOKUP(Table1[[#This Row],[Years old]],Lookups!$A$1:$C$101,2,FALSE)</f>
        <v>70 - 79</v>
      </c>
      <c r="AC649" s="45" t="str">
        <f>VLOOKUP(Table1[[#This Row],[Years old]],Lookups!$A$1:$C$101,3,FALSE)</f>
        <v>70 - 74</v>
      </c>
      <c r="AD649" s="45" t="str">
        <f>VLOOKUP(Table1[[#This Row],[Race]],Lookups!$E$2:$F$11,2,FALSE)</f>
        <v>White</v>
      </c>
      <c r="AE649" s="45" t="str">
        <f>VLOOKUP(Table1[[#This Row],[Ethnicity]],Lookups!$H$2:$I$6,2,FALSE)</f>
        <v>Not Hispanic/Latino</v>
      </c>
      <c r="AF649" s="45" t="str">
        <f>VLOOKUP(Table1[[#This Row],[Language]],Lookups!$K$2:$L$9,2,FALSE)</f>
        <v>English</v>
      </c>
      <c r="AG649" s="46">
        <v>42005</v>
      </c>
      <c r="AH649" s="46">
        <v>45657</v>
      </c>
      <c r="AI649" s="46" t="str">
        <f>IF(Table1[[#This Row],[Colonoscopy Date]]="","",DATEVALUE(Table1[[#This Row],[Colonoscopy Date]]))</f>
        <v/>
      </c>
      <c r="AJ6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50" spans="1:36" x14ac:dyDescent="0.25">
      <c r="A650">
        <v>15367</v>
      </c>
      <c r="B650" t="s">
        <v>1712</v>
      </c>
      <c r="C650" t="s">
        <v>20</v>
      </c>
      <c r="D650" t="s">
        <v>21</v>
      </c>
      <c r="E650" t="s">
        <v>22</v>
      </c>
      <c r="F650" t="s">
        <v>30</v>
      </c>
      <c r="G650" t="s">
        <v>4999</v>
      </c>
      <c r="H650" t="s">
        <v>35</v>
      </c>
      <c r="I650" s="36">
        <v>19265</v>
      </c>
      <c r="J650" t="s">
        <v>2901</v>
      </c>
      <c r="K650" t="s">
        <v>2930</v>
      </c>
      <c r="L650" t="s">
        <v>25</v>
      </c>
      <c r="M650" s="2">
        <v>45638</v>
      </c>
      <c r="N650" t="s">
        <v>25</v>
      </c>
      <c r="O650" t="s">
        <v>25</v>
      </c>
      <c r="P650" t="s">
        <v>18</v>
      </c>
      <c r="Q650" t="s">
        <v>18</v>
      </c>
      <c r="R650" t="s">
        <v>18</v>
      </c>
      <c r="S650" t="s">
        <v>18</v>
      </c>
      <c r="T650" t="s">
        <v>18</v>
      </c>
      <c r="U650" t="s">
        <v>18</v>
      </c>
      <c r="V650" t="s">
        <v>18</v>
      </c>
      <c r="W650" s="45" t="str">
        <f>IF(Table1[[#This Row],[Sex at Birth]]="F","Female","Male")</f>
        <v>Male</v>
      </c>
      <c r="X650" s="43">
        <v>45657</v>
      </c>
      <c r="Y650" s="44">
        <f>Table1[[#This Row],[Report cutoff date]]-Table1[[#This Row],[DOB]]</f>
        <v>26392</v>
      </c>
      <c r="Z650" s="68">
        <f>ROUNDDOWN(Table1[[#This Row],[Days old - as of report cutoff date]]/365,0)</f>
        <v>72</v>
      </c>
      <c r="AA650" s="45" t="str">
        <f>IF(Table1[[#This Row],[Years old]]&gt;=55,"55+","54 and under")</f>
        <v>55+</v>
      </c>
      <c r="AB650" s="45" t="str">
        <f>VLOOKUP(Table1[[#This Row],[Years old]],Lookups!$A$1:$C$101,2,FALSE)</f>
        <v>70 - 79</v>
      </c>
      <c r="AC650" s="45" t="str">
        <f>VLOOKUP(Table1[[#This Row],[Years old]],Lookups!$A$1:$C$101,3,FALSE)</f>
        <v>70 - 74</v>
      </c>
      <c r="AD650" s="45" t="str">
        <f>VLOOKUP(Table1[[#This Row],[Race]],Lookups!$E$2:$F$11,2,FALSE)</f>
        <v>White</v>
      </c>
      <c r="AE650" s="45" t="str">
        <f>VLOOKUP(Table1[[#This Row],[Ethnicity]],Lookups!$H$2:$I$6,2,FALSE)</f>
        <v>Not Hispanic/Latino</v>
      </c>
      <c r="AF650" s="45" t="str">
        <f>VLOOKUP(Table1[[#This Row],[Language]],Lookups!$K$2:$L$9,2,FALSE)</f>
        <v>English</v>
      </c>
      <c r="AG650" s="46">
        <v>42005</v>
      </c>
      <c r="AH650" s="46">
        <v>45657</v>
      </c>
      <c r="AI650" s="46" t="str">
        <f>IF(Table1[[#This Row],[Colonoscopy Date]]="","",DATEVALUE(Table1[[#This Row],[Colonoscopy Date]]))</f>
        <v/>
      </c>
      <c r="AJ6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51" spans="1:36" x14ac:dyDescent="0.25">
      <c r="A651">
        <v>11570</v>
      </c>
      <c r="B651" t="s">
        <v>1952</v>
      </c>
      <c r="C651" t="s">
        <v>20</v>
      </c>
      <c r="D651" t="s">
        <v>21</v>
      </c>
      <c r="E651" t="s">
        <v>22</v>
      </c>
      <c r="F651" t="s">
        <v>67</v>
      </c>
      <c r="G651" t="s">
        <v>4740</v>
      </c>
      <c r="H651" t="s">
        <v>24</v>
      </c>
      <c r="I651" s="36">
        <v>19267</v>
      </c>
      <c r="J651" t="s">
        <v>2883</v>
      </c>
      <c r="K651" t="s">
        <v>2930</v>
      </c>
      <c r="L651" t="s">
        <v>25</v>
      </c>
      <c r="M651" s="2">
        <v>45622</v>
      </c>
      <c r="N651" t="s">
        <v>25</v>
      </c>
      <c r="O651" t="s">
        <v>53</v>
      </c>
      <c r="P651" t="s">
        <v>18</v>
      </c>
      <c r="Q651" t="s">
        <v>18</v>
      </c>
      <c r="R651" t="s">
        <v>18</v>
      </c>
      <c r="S651" t="s">
        <v>18</v>
      </c>
      <c r="T651" t="s">
        <v>18</v>
      </c>
      <c r="U651" t="s">
        <v>18</v>
      </c>
      <c r="V651" t="s">
        <v>18</v>
      </c>
      <c r="W651" s="45" t="str">
        <f>IF(Table1[[#This Row],[Sex at Birth]]="F","Female","Male")</f>
        <v>Female</v>
      </c>
      <c r="X651" s="43">
        <v>45657</v>
      </c>
      <c r="Y651" s="44">
        <f>Table1[[#This Row],[Report cutoff date]]-Table1[[#This Row],[DOB]]</f>
        <v>26390</v>
      </c>
      <c r="Z651" s="68">
        <f>ROUNDDOWN(Table1[[#This Row],[Days old - as of report cutoff date]]/365,0)</f>
        <v>72</v>
      </c>
      <c r="AA651" s="45" t="str">
        <f>IF(Table1[[#This Row],[Years old]]&gt;=55,"55+","54 and under")</f>
        <v>55+</v>
      </c>
      <c r="AB651" s="45" t="str">
        <f>VLOOKUP(Table1[[#This Row],[Years old]],Lookups!$A$1:$C$101,2,FALSE)</f>
        <v>70 - 79</v>
      </c>
      <c r="AC651" s="45" t="str">
        <f>VLOOKUP(Table1[[#This Row],[Years old]],Lookups!$A$1:$C$101,3,FALSE)</f>
        <v>70 - 74</v>
      </c>
      <c r="AD651" s="45" t="str">
        <f>VLOOKUP(Table1[[#This Row],[Race]],Lookups!$E$2:$F$11,2,FALSE)</f>
        <v>White</v>
      </c>
      <c r="AE651" s="45" t="str">
        <f>VLOOKUP(Table1[[#This Row],[Ethnicity]],Lookups!$H$2:$I$6,2,FALSE)</f>
        <v>Not Hispanic/Latino</v>
      </c>
      <c r="AF651" s="45" t="str">
        <f>VLOOKUP(Table1[[#This Row],[Language]],Lookups!$K$2:$L$9,2,FALSE)</f>
        <v>English</v>
      </c>
      <c r="AG651" s="46">
        <v>42005</v>
      </c>
      <c r="AH651" s="46">
        <v>45657</v>
      </c>
      <c r="AI651" s="46" t="str">
        <f>IF(Table1[[#This Row],[Colonoscopy Date]]="","",DATEVALUE(Table1[[#This Row],[Colonoscopy Date]]))</f>
        <v/>
      </c>
      <c r="AJ6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52" spans="1:36" x14ac:dyDescent="0.25">
      <c r="A652">
        <v>13846</v>
      </c>
      <c r="B652" t="s">
        <v>1728</v>
      </c>
      <c r="C652" t="s">
        <v>20</v>
      </c>
      <c r="D652" t="s">
        <v>34</v>
      </c>
      <c r="E652" t="s">
        <v>22</v>
      </c>
      <c r="F652" t="s">
        <v>29</v>
      </c>
      <c r="G652" t="s">
        <v>6972</v>
      </c>
      <c r="H652" t="s">
        <v>35</v>
      </c>
      <c r="I652" s="36">
        <v>19268</v>
      </c>
      <c r="J652" t="s">
        <v>2906</v>
      </c>
      <c r="K652" t="s">
        <v>2931</v>
      </c>
      <c r="L652" t="s">
        <v>25</v>
      </c>
      <c r="M652" s="2">
        <v>45566</v>
      </c>
      <c r="N652" t="s">
        <v>53</v>
      </c>
      <c r="O652" t="s">
        <v>25</v>
      </c>
      <c r="P652" t="s">
        <v>932</v>
      </c>
      <c r="Q652" t="s">
        <v>18</v>
      </c>
      <c r="R652" t="s">
        <v>18</v>
      </c>
      <c r="S652" t="s">
        <v>18</v>
      </c>
      <c r="T652" t="s">
        <v>18</v>
      </c>
      <c r="U652" t="s">
        <v>18</v>
      </c>
      <c r="V652" t="s">
        <v>18</v>
      </c>
      <c r="W652" s="45" t="str">
        <f>IF(Table1[[#This Row],[Sex at Birth]]="F","Female","Male")</f>
        <v>Male</v>
      </c>
      <c r="X652" s="43">
        <v>45657</v>
      </c>
      <c r="Y652" s="44">
        <f>Table1[[#This Row],[Report cutoff date]]-Table1[[#This Row],[DOB]]</f>
        <v>26389</v>
      </c>
      <c r="Z652" s="68">
        <f>ROUNDDOWN(Table1[[#This Row],[Days old - as of report cutoff date]]/365,0)</f>
        <v>72</v>
      </c>
      <c r="AA652" s="45" t="str">
        <f>IF(Table1[[#This Row],[Years old]]&gt;=55,"55+","54 and under")</f>
        <v>55+</v>
      </c>
      <c r="AB652" s="45" t="str">
        <f>VLOOKUP(Table1[[#This Row],[Years old]],Lookups!$A$1:$C$101,2,FALSE)</f>
        <v>70 - 79</v>
      </c>
      <c r="AC652" s="45" t="str">
        <f>VLOOKUP(Table1[[#This Row],[Years old]],Lookups!$A$1:$C$101,3,FALSE)</f>
        <v>70 - 74</v>
      </c>
      <c r="AD652" s="45" t="str">
        <f>VLOOKUP(Table1[[#This Row],[Race]],Lookups!$E$2:$F$11,2,FALSE)</f>
        <v>White</v>
      </c>
      <c r="AE652" s="45" t="str">
        <f>VLOOKUP(Table1[[#This Row],[Ethnicity]],Lookups!$H$2:$I$6,2,FALSE)</f>
        <v>Other/ Unknown</v>
      </c>
      <c r="AF652" s="45" t="str">
        <f>VLOOKUP(Table1[[#This Row],[Language]],Lookups!$K$2:$L$9,2,FALSE)</f>
        <v>English</v>
      </c>
      <c r="AG652" s="46">
        <v>42005</v>
      </c>
      <c r="AH652" s="46">
        <v>45657</v>
      </c>
      <c r="AI652" s="46">
        <f>IF(Table1[[#This Row],[Colonoscopy Date]]="","",DATEVALUE(Table1[[#This Row],[Colonoscopy Date]]))</f>
        <v>44562</v>
      </c>
      <c r="AJ6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53" spans="1:36" x14ac:dyDescent="0.25">
      <c r="A653">
        <v>13859</v>
      </c>
      <c r="B653" t="s">
        <v>1807</v>
      </c>
      <c r="C653" t="s">
        <v>20</v>
      </c>
      <c r="D653" t="s">
        <v>21</v>
      </c>
      <c r="E653" t="s">
        <v>22</v>
      </c>
      <c r="F653" t="s">
        <v>29</v>
      </c>
      <c r="G653" t="s">
        <v>5337</v>
      </c>
      <c r="H653" t="s">
        <v>35</v>
      </c>
      <c r="I653" s="36">
        <v>19270</v>
      </c>
      <c r="J653" t="s">
        <v>2910</v>
      </c>
      <c r="K653" t="s">
        <v>2930</v>
      </c>
      <c r="L653" t="s">
        <v>25</v>
      </c>
      <c r="M653" s="2">
        <v>45551</v>
      </c>
      <c r="N653" t="s">
        <v>25</v>
      </c>
      <c r="O653" t="s">
        <v>25</v>
      </c>
      <c r="P653" t="s">
        <v>18</v>
      </c>
      <c r="Q653" t="s">
        <v>18</v>
      </c>
      <c r="R653" t="s">
        <v>18</v>
      </c>
      <c r="S653" t="s">
        <v>18</v>
      </c>
      <c r="T653" t="s">
        <v>18</v>
      </c>
      <c r="U653" t="s">
        <v>18</v>
      </c>
      <c r="V653" t="s">
        <v>18</v>
      </c>
      <c r="W653" s="45" t="str">
        <f>IF(Table1[[#This Row],[Sex at Birth]]="F","Female","Male")</f>
        <v>Male</v>
      </c>
      <c r="X653" s="43">
        <v>45657</v>
      </c>
      <c r="Y653" s="44">
        <f>Table1[[#This Row],[Report cutoff date]]-Table1[[#This Row],[DOB]]</f>
        <v>26387</v>
      </c>
      <c r="Z653" s="68">
        <f>ROUNDDOWN(Table1[[#This Row],[Days old - as of report cutoff date]]/365,0)</f>
        <v>72</v>
      </c>
      <c r="AA653" s="45" t="str">
        <f>IF(Table1[[#This Row],[Years old]]&gt;=55,"55+","54 and under")</f>
        <v>55+</v>
      </c>
      <c r="AB653" s="45" t="str">
        <f>VLOOKUP(Table1[[#This Row],[Years old]],Lookups!$A$1:$C$101,2,FALSE)</f>
        <v>70 - 79</v>
      </c>
      <c r="AC653" s="45" t="str">
        <f>VLOOKUP(Table1[[#This Row],[Years old]],Lookups!$A$1:$C$101,3,FALSE)</f>
        <v>70 - 74</v>
      </c>
      <c r="AD653" s="45" t="str">
        <f>VLOOKUP(Table1[[#This Row],[Race]],Lookups!$E$2:$F$11,2,FALSE)</f>
        <v>White</v>
      </c>
      <c r="AE653" s="45" t="str">
        <f>VLOOKUP(Table1[[#This Row],[Ethnicity]],Lookups!$H$2:$I$6,2,FALSE)</f>
        <v>Not Hispanic/Latino</v>
      </c>
      <c r="AF653" s="45" t="str">
        <f>VLOOKUP(Table1[[#This Row],[Language]],Lookups!$K$2:$L$9,2,FALSE)</f>
        <v>English</v>
      </c>
      <c r="AG653" s="46">
        <v>42005</v>
      </c>
      <c r="AH653" s="46">
        <v>45657</v>
      </c>
      <c r="AI653" s="46" t="str">
        <f>IF(Table1[[#This Row],[Colonoscopy Date]]="","",DATEVALUE(Table1[[#This Row],[Colonoscopy Date]]))</f>
        <v/>
      </c>
      <c r="AJ6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54" spans="1:36" x14ac:dyDescent="0.25">
      <c r="A654">
        <v>12630</v>
      </c>
      <c r="B654" t="s">
        <v>1620</v>
      </c>
      <c r="C654" t="s">
        <v>20</v>
      </c>
      <c r="D654" t="s">
        <v>21</v>
      </c>
      <c r="E654" t="s">
        <v>22</v>
      </c>
      <c r="F654" t="s">
        <v>42</v>
      </c>
      <c r="G654" t="s">
        <v>4765</v>
      </c>
      <c r="H654" t="s">
        <v>24</v>
      </c>
      <c r="I654" s="36">
        <v>19273</v>
      </c>
      <c r="J654" t="s">
        <v>2883</v>
      </c>
      <c r="K654" t="s">
        <v>2930</v>
      </c>
      <c r="L654" t="s">
        <v>25</v>
      </c>
      <c r="M654" s="2">
        <v>45600</v>
      </c>
      <c r="N654" t="s">
        <v>53</v>
      </c>
      <c r="O654" t="s">
        <v>25</v>
      </c>
      <c r="P654" t="s">
        <v>18</v>
      </c>
      <c r="Q654" t="s">
        <v>18</v>
      </c>
      <c r="R654" t="s">
        <v>18</v>
      </c>
      <c r="S654" t="s">
        <v>208</v>
      </c>
      <c r="T654" t="s">
        <v>18</v>
      </c>
      <c r="U654" t="s">
        <v>18</v>
      </c>
      <c r="V654" t="s">
        <v>18</v>
      </c>
      <c r="W654" s="45" t="str">
        <f>IF(Table1[[#This Row],[Sex at Birth]]="F","Female","Male")</f>
        <v>Female</v>
      </c>
      <c r="X654" s="43">
        <v>45657</v>
      </c>
      <c r="Y654" s="44">
        <f>Table1[[#This Row],[Report cutoff date]]-Table1[[#This Row],[DOB]]</f>
        <v>26384</v>
      </c>
      <c r="Z654" s="68">
        <f>ROUNDDOWN(Table1[[#This Row],[Days old - as of report cutoff date]]/365,0)</f>
        <v>72</v>
      </c>
      <c r="AA654" s="45" t="str">
        <f>IF(Table1[[#This Row],[Years old]]&gt;=55,"55+","54 and under")</f>
        <v>55+</v>
      </c>
      <c r="AB654" s="45" t="str">
        <f>VLOOKUP(Table1[[#This Row],[Years old]],Lookups!$A$1:$C$101,2,FALSE)</f>
        <v>70 - 79</v>
      </c>
      <c r="AC654" s="45" t="str">
        <f>VLOOKUP(Table1[[#This Row],[Years old]],Lookups!$A$1:$C$101,3,FALSE)</f>
        <v>70 - 74</v>
      </c>
      <c r="AD654" s="45" t="str">
        <f>VLOOKUP(Table1[[#This Row],[Race]],Lookups!$E$2:$F$11,2,FALSE)</f>
        <v>White</v>
      </c>
      <c r="AE654" s="45" t="str">
        <f>VLOOKUP(Table1[[#This Row],[Ethnicity]],Lookups!$H$2:$I$6,2,FALSE)</f>
        <v>Not Hispanic/Latino</v>
      </c>
      <c r="AF654" s="45" t="str">
        <f>VLOOKUP(Table1[[#This Row],[Language]],Lookups!$K$2:$L$9,2,FALSE)</f>
        <v>English</v>
      </c>
      <c r="AG654" s="46">
        <v>42005</v>
      </c>
      <c r="AH654" s="46">
        <v>45657</v>
      </c>
      <c r="AI654" s="46" t="str">
        <f>IF(Table1[[#This Row],[Colonoscopy Date]]="","",DATEVALUE(Table1[[#This Row],[Colonoscopy Date]]))</f>
        <v/>
      </c>
      <c r="AJ6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55" spans="1:36" x14ac:dyDescent="0.25">
      <c r="A655">
        <v>13891</v>
      </c>
      <c r="B655" t="s">
        <v>2011</v>
      </c>
      <c r="C655" t="s">
        <v>20</v>
      </c>
      <c r="D655" t="s">
        <v>21</v>
      </c>
      <c r="E655" t="s">
        <v>22</v>
      </c>
      <c r="F655" t="s">
        <v>23</v>
      </c>
      <c r="G655" t="s">
        <v>6370</v>
      </c>
      <c r="H655" t="s">
        <v>35</v>
      </c>
      <c r="I655" s="36">
        <v>19273</v>
      </c>
      <c r="J655" t="s">
        <v>2923</v>
      </c>
      <c r="K655" t="s">
        <v>2930</v>
      </c>
      <c r="L655" t="s">
        <v>25</v>
      </c>
      <c r="M655" s="2">
        <v>45630</v>
      </c>
      <c r="N655" t="s">
        <v>25</v>
      </c>
      <c r="O655" t="s">
        <v>25</v>
      </c>
      <c r="P655" t="s">
        <v>18</v>
      </c>
      <c r="Q655" t="s">
        <v>18</v>
      </c>
      <c r="R655" t="s">
        <v>18</v>
      </c>
      <c r="S655" t="s">
        <v>18</v>
      </c>
      <c r="T655" t="s">
        <v>18</v>
      </c>
      <c r="U655" t="s">
        <v>18</v>
      </c>
      <c r="V655" t="s">
        <v>18</v>
      </c>
      <c r="W655" s="45" t="str">
        <f>IF(Table1[[#This Row],[Sex at Birth]]="F","Female","Male")</f>
        <v>Male</v>
      </c>
      <c r="X655" s="43">
        <v>45657</v>
      </c>
      <c r="Y655" s="44">
        <f>Table1[[#This Row],[Report cutoff date]]-Table1[[#This Row],[DOB]]</f>
        <v>26384</v>
      </c>
      <c r="Z655" s="68">
        <f>ROUNDDOWN(Table1[[#This Row],[Days old - as of report cutoff date]]/365,0)</f>
        <v>72</v>
      </c>
      <c r="AA655" s="45" t="str">
        <f>IF(Table1[[#This Row],[Years old]]&gt;=55,"55+","54 and under")</f>
        <v>55+</v>
      </c>
      <c r="AB655" s="45" t="str">
        <f>VLOOKUP(Table1[[#This Row],[Years old]],Lookups!$A$1:$C$101,2,FALSE)</f>
        <v>70 - 79</v>
      </c>
      <c r="AC655" s="45" t="str">
        <f>VLOOKUP(Table1[[#This Row],[Years old]],Lookups!$A$1:$C$101,3,FALSE)</f>
        <v>70 - 74</v>
      </c>
      <c r="AD655" s="45" t="str">
        <f>VLOOKUP(Table1[[#This Row],[Race]],Lookups!$E$2:$F$11,2,FALSE)</f>
        <v>White</v>
      </c>
      <c r="AE655" s="45" t="str">
        <f>VLOOKUP(Table1[[#This Row],[Ethnicity]],Lookups!$H$2:$I$6,2,FALSE)</f>
        <v>Not Hispanic/Latino</v>
      </c>
      <c r="AF655" s="45" t="str">
        <f>VLOOKUP(Table1[[#This Row],[Language]],Lookups!$K$2:$L$9,2,FALSE)</f>
        <v>English</v>
      </c>
      <c r="AG655" s="46">
        <v>42005</v>
      </c>
      <c r="AH655" s="46">
        <v>45657</v>
      </c>
      <c r="AI655" s="46" t="str">
        <f>IF(Table1[[#This Row],[Colonoscopy Date]]="","",DATEVALUE(Table1[[#This Row],[Colonoscopy Date]]))</f>
        <v/>
      </c>
      <c r="AJ6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56" spans="1:36" x14ac:dyDescent="0.25">
      <c r="A656">
        <v>14383</v>
      </c>
      <c r="B656" t="s">
        <v>2128</v>
      </c>
      <c r="C656" t="s">
        <v>20</v>
      </c>
      <c r="D656" t="s">
        <v>21</v>
      </c>
      <c r="E656" t="s">
        <v>22</v>
      </c>
      <c r="F656" t="s">
        <v>28</v>
      </c>
      <c r="G656" t="s">
        <v>6272</v>
      </c>
      <c r="H656" t="s">
        <v>24</v>
      </c>
      <c r="I656" s="36">
        <v>19273</v>
      </c>
      <c r="J656" t="s">
        <v>2923</v>
      </c>
      <c r="K656" t="s">
        <v>2930</v>
      </c>
      <c r="L656" t="s">
        <v>25</v>
      </c>
      <c r="M656" s="2">
        <v>45574</v>
      </c>
      <c r="N656" t="s">
        <v>25</v>
      </c>
      <c r="O656" t="s">
        <v>25</v>
      </c>
      <c r="P656" t="s">
        <v>18</v>
      </c>
      <c r="Q656" t="s">
        <v>18</v>
      </c>
      <c r="R656" t="s">
        <v>18</v>
      </c>
      <c r="S656" t="s">
        <v>18</v>
      </c>
      <c r="T656" t="s">
        <v>18</v>
      </c>
      <c r="U656" t="s">
        <v>18</v>
      </c>
      <c r="V656" t="s">
        <v>18</v>
      </c>
      <c r="W656" s="45" t="str">
        <f>IF(Table1[[#This Row],[Sex at Birth]]="F","Female","Male")</f>
        <v>Female</v>
      </c>
      <c r="X656" s="43">
        <v>45657</v>
      </c>
      <c r="Y656" s="44">
        <f>Table1[[#This Row],[Report cutoff date]]-Table1[[#This Row],[DOB]]</f>
        <v>26384</v>
      </c>
      <c r="Z656" s="68">
        <f>ROUNDDOWN(Table1[[#This Row],[Days old - as of report cutoff date]]/365,0)</f>
        <v>72</v>
      </c>
      <c r="AA656" s="45" t="str">
        <f>IF(Table1[[#This Row],[Years old]]&gt;=55,"55+","54 and under")</f>
        <v>55+</v>
      </c>
      <c r="AB656" s="45" t="str">
        <f>VLOOKUP(Table1[[#This Row],[Years old]],Lookups!$A$1:$C$101,2,FALSE)</f>
        <v>70 - 79</v>
      </c>
      <c r="AC656" s="45" t="str">
        <f>VLOOKUP(Table1[[#This Row],[Years old]],Lookups!$A$1:$C$101,3,FALSE)</f>
        <v>70 - 74</v>
      </c>
      <c r="AD656" s="45" t="str">
        <f>VLOOKUP(Table1[[#This Row],[Race]],Lookups!$E$2:$F$11,2,FALSE)</f>
        <v>White</v>
      </c>
      <c r="AE656" s="45" t="str">
        <f>VLOOKUP(Table1[[#This Row],[Ethnicity]],Lookups!$H$2:$I$6,2,FALSE)</f>
        <v>Not Hispanic/Latino</v>
      </c>
      <c r="AF656" s="45" t="str">
        <f>VLOOKUP(Table1[[#This Row],[Language]],Lookups!$K$2:$L$9,2,FALSE)</f>
        <v>English</v>
      </c>
      <c r="AG656" s="46">
        <v>42005</v>
      </c>
      <c r="AH656" s="46">
        <v>45657</v>
      </c>
      <c r="AI656" s="46" t="str">
        <f>IF(Table1[[#This Row],[Colonoscopy Date]]="","",DATEVALUE(Table1[[#This Row],[Colonoscopy Date]]))</f>
        <v/>
      </c>
      <c r="AJ6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57" spans="1:36" x14ac:dyDescent="0.25">
      <c r="A657">
        <v>14176</v>
      </c>
      <c r="B657" t="s">
        <v>2147</v>
      </c>
      <c r="C657" t="s">
        <v>20</v>
      </c>
      <c r="D657" t="s">
        <v>21</v>
      </c>
      <c r="E657" t="s">
        <v>22</v>
      </c>
      <c r="F657" t="s">
        <v>32</v>
      </c>
      <c r="G657" t="s">
        <v>4516</v>
      </c>
      <c r="H657" t="s">
        <v>35</v>
      </c>
      <c r="I657" s="36">
        <v>19276</v>
      </c>
      <c r="J657" t="s">
        <v>2885</v>
      </c>
      <c r="K657" t="s">
        <v>2930</v>
      </c>
      <c r="L657" t="s">
        <v>53</v>
      </c>
      <c r="M657" s="2">
        <v>45359</v>
      </c>
      <c r="N657" t="s">
        <v>25</v>
      </c>
      <c r="O657" t="s">
        <v>25</v>
      </c>
      <c r="P657" t="s">
        <v>18</v>
      </c>
      <c r="Q657" t="s">
        <v>18</v>
      </c>
      <c r="R657" t="s">
        <v>18</v>
      </c>
      <c r="S657" t="s">
        <v>18</v>
      </c>
      <c r="T657" t="s">
        <v>18</v>
      </c>
      <c r="U657" t="s">
        <v>18</v>
      </c>
      <c r="V657" t="s">
        <v>18</v>
      </c>
      <c r="W657" s="45" t="str">
        <f>IF(Table1[[#This Row],[Sex at Birth]]="F","Female","Male")</f>
        <v>Male</v>
      </c>
      <c r="X657" s="43">
        <v>45657</v>
      </c>
      <c r="Y657" s="44">
        <f>Table1[[#This Row],[Report cutoff date]]-Table1[[#This Row],[DOB]]</f>
        <v>26381</v>
      </c>
      <c r="Z657" s="68">
        <f>ROUNDDOWN(Table1[[#This Row],[Days old - as of report cutoff date]]/365,0)</f>
        <v>72</v>
      </c>
      <c r="AA657" s="45" t="str">
        <f>IF(Table1[[#This Row],[Years old]]&gt;=55,"55+","54 and under")</f>
        <v>55+</v>
      </c>
      <c r="AB657" s="45" t="str">
        <f>VLOOKUP(Table1[[#This Row],[Years old]],Lookups!$A$1:$C$101,2,FALSE)</f>
        <v>70 - 79</v>
      </c>
      <c r="AC657" s="45" t="str">
        <f>VLOOKUP(Table1[[#This Row],[Years old]],Lookups!$A$1:$C$101,3,FALSE)</f>
        <v>70 - 74</v>
      </c>
      <c r="AD657" s="45" t="str">
        <f>VLOOKUP(Table1[[#This Row],[Race]],Lookups!$E$2:$F$11,2,FALSE)</f>
        <v>White</v>
      </c>
      <c r="AE657" s="45" t="str">
        <f>VLOOKUP(Table1[[#This Row],[Ethnicity]],Lookups!$H$2:$I$6,2,FALSE)</f>
        <v>Not Hispanic/Latino</v>
      </c>
      <c r="AF657" s="45" t="str">
        <f>VLOOKUP(Table1[[#This Row],[Language]],Lookups!$K$2:$L$9,2,FALSE)</f>
        <v>English</v>
      </c>
      <c r="AG657" s="46">
        <v>42005</v>
      </c>
      <c r="AH657" s="46">
        <v>45657</v>
      </c>
      <c r="AI657" s="46" t="str">
        <f>IF(Table1[[#This Row],[Colonoscopy Date]]="","",DATEVALUE(Table1[[#This Row],[Colonoscopy Date]]))</f>
        <v/>
      </c>
      <c r="AJ6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58" spans="1:36" x14ac:dyDescent="0.25">
      <c r="A658">
        <v>14810</v>
      </c>
      <c r="B658" t="s">
        <v>1952</v>
      </c>
      <c r="C658" t="s">
        <v>20</v>
      </c>
      <c r="D658" t="s">
        <v>21</v>
      </c>
      <c r="E658" t="s">
        <v>22</v>
      </c>
      <c r="F658" t="s">
        <v>30</v>
      </c>
      <c r="G658" t="s">
        <v>5632</v>
      </c>
      <c r="H658" t="s">
        <v>35</v>
      </c>
      <c r="I658" s="36">
        <v>19278</v>
      </c>
      <c r="J658" t="s">
        <v>134</v>
      </c>
      <c r="K658" t="s">
        <v>2930</v>
      </c>
      <c r="L658" t="s">
        <v>25</v>
      </c>
      <c r="M658" s="2">
        <v>45499</v>
      </c>
      <c r="N658" t="s">
        <v>25</v>
      </c>
      <c r="O658" t="s">
        <v>25</v>
      </c>
      <c r="P658" t="s">
        <v>18</v>
      </c>
      <c r="Q658" t="s">
        <v>18</v>
      </c>
      <c r="R658" t="s">
        <v>18</v>
      </c>
      <c r="S658" t="s">
        <v>18</v>
      </c>
      <c r="T658" t="s">
        <v>18</v>
      </c>
      <c r="U658" t="s">
        <v>18</v>
      </c>
      <c r="V658" t="s">
        <v>18</v>
      </c>
      <c r="W658" s="45" t="str">
        <f>IF(Table1[[#This Row],[Sex at Birth]]="F","Female","Male")</f>
        <v>Male</v>
      </c>
      <c r="X658" s="43">
        <v>45657</v>
      </c>
      <c r="Y658" s="44">
        <f>Table1[[#This Row],[Report cutoff date]]-Table1[[#This Row],[DOB]]</f>
        <v>26379</v>
      </c>
      <c r="Z658" s="68">
        <f>ROUNDDOWN(Table1[[#This Row],[Days old - as of report cutoff date]]/365,0)</f>
        <v>72</v>
      </c>
      <c r="AA658" s="45" t="str">
        <f>IF(Table1[[#This Row],[Years old]]&gt;=55,"55+","54 and under")</f>
        <v>55+</v>
      </c>
      <c r="AB658" s="45" t="str">
        <f>VLOOKUP(Table1[[#This Row],[Years old]],Lookups!$A$1:$C$101,2,FALSE)</f>
        <v>70 - 79</v>
      </c>
      <c r="AC658" s="45" t="str">
        <f>VLOOKUP(Table1[[#This Row],[Years old]],Lookups!$A$1:$C$101,3,FALSE)</f>
        <v>70 - 74</v>
      </c>
      <c r="AD658" s="45" t="str">
        <f>VLOOKUP(Table1[[#This Row],[Race]],Lookups!$E$2:$F$11,2,FALSE)</f>
        <v>White</v>
      </c>
      <c r="AE658" s="45" t="str">
        <f>VLOOKUP(Table1[[#This Row],[Ethnicity]],Lookups!$H$2:$I$6,2,FALSE)</f>
        <v>Not Hispanic/Latino</v>
      </c>
      <c r="AF658" s="45" t="str">
        <f>VLOOKUP(Table1[[#This Row],[Language]],Lookups!$K$2:$L$9,2,FALSE)</f>
        <v>English</v>
      </c>
      <c r="AG658" s="46">
        <v>42005</v>
      </c>
      <c r="AH658" s="46">
        <v>45657</v>
      </c>
      <c r="AI658" s="46" t="str">
        <f>IF(Table1[[#This Row],[Colonoscopy Date]]="","",DATEVALUE(Table1[[#This Row],[Colonoscopy Date]]))</f>
        <v/>
      </c>
      <c r="AJ6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59" spans="1:36" x14ac:dyDescent="0.25">
      <c r="A659">
        <v>12350</v>
      </c>
      <c r="B659" t="s">
        <v>2180</v>
      </c>
      <c r="C659" t="s">
        <v>20</v>
      </c>
      <c r="D659" t="s">
        <v>21</v>
      </c>
      <c r="E659" t="s">
        <v>22</v>
      </c>
      <c r="F659" t="s">
        <v>156</v>
      </c>
      <c r="G659" t="s">
        <v>6424</v>
      </c>
      <c r="H659" t="s">
        <v>35</v>
      </c>
      <c r="I659" s="36">
        <v>19279</v>
      </c>
      <c r="J659" t="s">
        <v>2925</v>
      </c>
      <c r="K659" t="s">
        <v>2930</v>
      </c>
      <c r="L659" t="s">
        <v>25</v>
      </c>
      <c r="M659" s="2">
        <v>45560</v>
      </c>
      <c r="N659" t="s">
        <v>25</v>
      </c>
      <c r="O659" t="s">
        <v>25</v>
      </c>
      <c r="P659" t="s">
        <v>18</v>
      </c>
      <c r="Q659" t="s">
        <v>18</v>
      </c>
      <c r="R659" t="s">
        <v>18</v>
      </c>
      <c r="S659" t="s">
        <v>18</v>
      </c>
      <c r="T659" t="s">
        <v>18</v>
      </c>
      <c r="U659" t="s">
        <v>18</v>
      </c>
      <c r="V659" t="s">
        <v>18</v>
      </c>
      <c r="W659" s="45" t="str">
        <f>IF(Table1[[#This Row],[Sex at Birth]]="F","Female","Male")</f>
        <v>Male</v>
      </c>
      <c r="X659" s="43">
        <v>45657</v>
      </c>
      <c r="Y659" s="44">
        <f>Table1[[#This Row],[Report cutoff date]]-Table1[[#This Row],[DOB]]</f>
        <v>26378</v>
      </c>
      <c r="Z659" s="68">
        <f>ROUNDDOWN(Table1[[#This Row],[Days old - as of report cutoff date]]/365,0)</f>
        <v>72</v>
      </c>
      <c r="AA659" s="45" t="str">
        <f>IF(Table1[[#This Row],[Years old]]&gt;=55,"55+","54 and under")</f>
        <v>55+</v>
      </c>
      <c r="AB659" s="45" t="str">
        <f>VLOOKUP(Table1[[#This Row],[Years old]],Lookups!$A$1:$C$101,2,FALSE)</f>
        <v>70 - 79</v>
      </c>
      <c r="AC659" s="45" t="str">
        <f>VLOOKUP(Table1[[#This Row],[Years old]],Lookups!$A$1:$C$101,3,FALSE)</f>
        <v>70 - 74</v>
      </c>
      <c r="AD659" s="45" t="str">
        <f>VLOOKUP(Table1[[#This Row],[Race]],Lookups!$E$2:$F$11,2,FALSE)</f>
        <v>White</v>
      </c>
      <c r="AE659" s="45" t="str">
        <f>VLOOKUP(Table1[[#This Row],[Ethnicity]],Lookups!$H$2:$I$6,2,FALSE)</f>
        <v>Not Hispanic/Latino</v>
      </c>
      <c r="AF659" s="45" t="str">
        <f>VLOOKUP(Table1[[#This Row],[Language]],Lookups!$K$2:$L$9,2,FALSE)</f>
        <v>English</v>
      </c>
      <c r="AG659" s="46">
        <v>42005</v>
      </c>
      <c r="AH659" s="46">
        <v>45657</v>
      </c>
      <c r="AI659" s="46" t="str">
        <f>IF(Table1[[#This Row],[Colonoscopy Date]]="","",DATEVALUE(Table1[[#This Row],[Colonoscopy Date]]))</f>
        <v/>
      </c>
      <c r="AJ6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60" spans="1:36" x14ac:dyDescent="0.25">
      <c r="A660">
        <v>13451</v>
      </c>
      <c r="B660" t="s">
        <v>2677</v>
      </c>
      <c r="C660" t="s">
        <v>20</v>
      </c>
      <c r="D660" t="s">
        <v>21</v>
      </c>
      <c r="E660" t="s">
        <v>22</v>
      </c>
      <c r="F660" t="s">
        <v>106</v>
      </c>
      <c r="G660" t="s">
        <v>4945</v>
      </c>
      <c r="H660" t="s">
        <v>24</v>
      </c>
      <c r="I660" s="36">
        <v>19283</v>
      </c>
      <c r="J660" t="s">
        <v>2901</v>
      </c>
      <c r="K660" t="s">
        <v>2930</v>
      </c>
      <c r="L660" t="s">
        <v>25</v>
      </c>
      <c r="M660" s="2">
        <v>45644</v>
      </c>
      <c r="N660" t="s">
        <v>25</v>
      </c>
      <c r="O660" t="s">
        <v>25</v>
      </c>
      <c r="P660" t="s">
        <v>18</v>
      </c>
      <c r="Q660" t="s">
        <v>18</v>
      </c>
      <c r="R660" t="s">
        <v>18</v>
      </c>
      <c r="S660" t="s">
        <v>18</v>
      </c>
      <c r="T660" t="s">
        <v>18</v>
      </c>
      <c r="U660" t="s">
        <v>18</v>
      </c>
      <c r="V660" t="s">
        <v>18</v>
      </c>
      <c r="W660" s="45" t="str">
        <f>IF(Table1[[#This Row],[Sex at Birth]]="F","Female","Male")</f>
        <v>Female</v>
      </c>
      <c r="X660" s="43">
        <v>45657</v>
      </c>
      <c r="Y660" s="44">
        <f>Table1[[#This Row],[Report cutoff date]]-Table1[[#This Row],[DOB]]</f>
        <v>26374</v>
      </c>
      <c r="Z660" s="68">
        <f>ROUNDDOWN(Table1[[#This Row],[Days old - as of report cutoff date]]/365,0)</f>
        <v>72</v>
      </c>
      <c r="AA660" s="45" t="str">
        <f>IF(Table1[[#This Row],[Years old]]&gt;=55,"55+","54 and under")</f>
        <v>55+</v>
      </c>
      <c r="AB660" s="45" t="str">
        <f>VLOOKUP(Table1[[#This Row],[Years old]],Lookups!$A$1:$C$101,2,FALSE)</f>
        <v>70 - 79</v>
      </c>
      <c r="AC660" s="45" t="str">
        <f>VLOOKUP(Table1[[#This Row],[Years old]],Lookups!$A$1:$C$101,3,FALSE)</f>
        <v>70 - 74</v>
      </c>
      <c r="AD660" s="45" t="str">
        <f>VLOOKUP(Table1[[#This Row],[Race]],Lookups!$E$2:$F$11,2,FALSE)</f>
        <v>White</v>
      </c>
      <c r="AE660" s="45" t="str">
        <f>VLOOKUP(Table1[[#This Row],[Ethnicity]],Lookups!$H$2:$I$6,2,FALSE)</f>
        <v>Not Hispanic/Latino</v>
      </c>
      <c r="AF660" s="45" t="str">
        <f>VLOOKUP(Table1[[#This Row],[Language]],Lookups!$K$2:$L$9,2,FALSE)</f>
        <v>English</v>
      </c>
      <c r="AG660" s="46">
        <v>42005</v>
      </c>
      <c r="AH660" s="46">
        <v>45657</v>
      </c>
      <c r="AI660" s="46" t="str">
        <f>IF(Table1[[#This Row],[Colonoscopy Date]]="","",DATEVALUE(Table1[[#This Row],[Colonoscopy Date]]))</f>
        <v/>
      </c>
      <c r="AJ6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61" spans="1:36" x14ac:dyDescent="0.25">
      <c r="A661">
        <v>10599</v>
      </c>
      <c r="B661" t="s">
        <v>2650</v>
      </c>
      <c r="C661" t="s">
        <v>20</v>
      </c>
      <c r="D661" t="s">
        <v>21</v>
      </c>
      <c r="E661" t="s">
        <v>22</v>
      </c>
      <c r="F661" t="s">
        <v>63</v>
      </c>
      <c r="G661" t="s">
        <v>4070</v>
      </c>
      <c r="H661" t="s">
        <v>24</v>
      </c>
      <c r="I661" s="36">
        <v>19284</v>
      </c>
      <c r="J661" t="s">
        <v>2912</v>
      </c>
      <c r="K661" t="s">
        <v>2936</v>
      </c>
      <c r="L661" t="s">
        <v>25</v>
      </c>
      <c r="M661" s="2">
        <v>45649</v>
      </c>
      <c r="N661" t="s">
        <v>53</v>
      </c>
      <c r="O661" t="s">
        <v>25</v>
      </c>
      <c r="P661" t="s">
        <v>1218</v>
      </c>
      <c r="Q661" t="s">
        <v>18</v>
      </c>
      <c r="R661" t="s">
        <v>18</v>
      </c>
      <c r="S661" t="s">
        <v>18</v>
      </c>
      <c r="T661" t="s">
        <v>18</v>
      </c>
      <c r="U661" t="s">
        <v>18</v>
      </c>
      <c r="V661" t="s">
        <v>18</v>
      </c>
      <c r="W661" s="45" t="str">
        <f>IF(Table1[[#This Row],[Sex at Birth]]="F","Female","Male")</f>
        <v>Female</v>
      </c>
      <c r="X661" s="43">
        <v>45657</v>
      </c>
      <c r="Y661" s="44">
        <f>Table1[[#This Row],[Report cutoff date]]-Table1[[#This Row],[DOB]]</f>
        <v>26373</v>
      </c>
      <c r="Z661" s="68">
        <f>ROUNDDOWN(Table1[[#This Row],[Days old - as of report cutoff date]]/365,0)</f>
        <v>72</v>
      </c>
      <c r="AA661" s="45" t="str">
        <f>IF(Table1[[#This Row],[Years old]]&gt;=55,"55+","54 and under")</f>
        <v>55+</v>
      </c>
      <c r="AB661" s="45" t="str">
        <f>VLOOKUP(Table1[[#This Row],[Years old]],Lookups!$A$1:$C$101,2,FALSE)</f>
        <v>70 - 79</v>
      </c>
      <c r="AC661" s="45" t="str">
        <f>VLOOKUP(Table1[[#This Row],[Years old]],Lookups!$A$1:$C$101,3,FALSE)</f>
        <v>70 - 74</v>
      </c>
      <c r="AD661" s="45" t="str">
        <f>VLOOKUP(Table1[[#This Row],[Race]],Lookups!$E$2:$F$11,2,FALSE)</f>
        <v>White</v>
      </c>
      <c r="AE661" s="45" t="str">
        <f>VLOOKUP(Table1[[#This Row],[Ethnicity]],Lookups!$H$2:$I$6,2,FALSE)</f>
        <v>Not Hispanic/Latino</v>
      </c>
      <c r="AF661" s="45" t="str">
        <f>VLOOKUP(Table1[[#This Row],[Language]],Lookups!$K$2:$L$9,2,FALSE)</f>
        <v>English</v>
      </c>
      <c r="AG661" s="46">
        <v>42005</v>
      </c>
      <c r="AH661" s="46">
        <v>45657</v>
      </c>
      <c r="AI661" s="46">
        <f>IF(Table1[[#This Row],[Colonoscopy Date]]="","",DATEVALUE(Table1[[#This Row],[Colonoscopy Date]]))</f>
        <v>44176</v>
      </c>
      <c r="AJ66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62" spans="1:36" x14ac:dyDescent="0.25">
      <c r="A662">
        <v>12709</v>
      </c>
      <c r="B662" t="s">
        <v>1992</v>
      </c>
      <c r="C662" t="s">
        <v>20</v>
      </c>
      <c r="D662" t="s">
        <v>21</v>
      </c>
      <c r="E662" t="s">
        <v>22</v>
      </c>
      <c r="F662" t="s">
        <v>30</v>
      </c>
      <c r="G662" t="s">
        <v>7754</v>
      </c>
      <c r="H662" t="s">
        <v>24</v>
      </c>
      <c r="I662" s="36">
        <v>19284</v>
      </c>
      <c r="J662" t="s">
        <v>2911</v>
      </c>
      <c r="K662" t="s">
        <v>2936</v>
      </c>
      <c r="L662" t="s">
        <v>25</v>
      </c>
      <c r="M662" s="2">
        <v>45629</v>
      </c>
      <c r="N662" t="s">
        <v>25</v>
      </c>
      <c r="O662" t="s">
        <v>25</v>
      </c>
      <c r="P662" t="s">
        <v>18</v>
      </c>
      <c r="Q662" t="s">
        <v>18</v>
      </c>
      <c r="R662" t="s">
        <v>18</v>
      </c>
      <c r="S662" t="s">
        <v>18</v>
      </c>
      <c r="T662" t="s">
        <v>18</v>
      </c>
      <c r="U662" t="s">
        <v>18</v>
      </c>
      <c r="V662" t="s">
        <v>18</v>
      </c>
      <c r="W662" s="45" t="str">
        <f>IF(Table1[[#This Row],[Sex at Birth]]="F","Female","Male")</f>
        <v>Female</v>
      </c>
      <c r="X662" s="43">
        <v>45657</v>
      </c>
      <c r="Y662" s="44">
        <f>Table1[[#This Row],[Report cutoff date]]-Table1[[#This Row],[DOB]]</f>
        <v>26373</v>
      </c>
      <c r="Z662" s="68">
        <f>ROUNDDOWN(Table1[[#This Row],[Days old - as of report cutoff date]]/365,0)</f>
        <v>72</v>
      </c>
      <c r="AA662" s="45" t="str">
        <f>IF(Table1[[#This Row],[Years old]]&gt;=55,"55+","54 and under")</f>
        <v>55+</v>
      </c>
      <c r="AB662" s="45" t="str">
        <f>VLOOKUP(Table1[[#This Row],[Years old]],Lookups!$A$1:$C$101,2,FALSE)</f>
        <v>70 - 79</v>
      </c>
      <c r="AC662" s="45" t="str">
        <f>VLOOKUP(Table1[[#This Row],[Years old]],Lookups!$A$1:$C$101,3,FALSE)</f>
        <v>70 - 74</v>
      </c>
      <c r="AD662" s="45" t="str">
        <f>VLOOKUP(Table1[[#This Row],[Race]],Lookups!$E$2:$F$11,2,FALSE)</f>
        <v>White</v>
      </c>
      <c r="AE662" s="45" t="str">
        <f>VLOOKUP(Table1[[#This Row],[Ethnicity]],Lookups!$H$2:$I$6,2,FALSE)</f>
        <v>Not Hispanic/Latino</v>
      </c>
      <c r="AF662" s="45" t="str">
        <f>VLOOKUP(Table1[[#This Row],[Language]],Lookups!$K$2:$L$9,2,FALSE)</f>
        <v>English</v>
      </c>
      <c r="AG662" s="46">
        <v>42005</v>
      </c>
      <c r="AH662" s="46">
        <v>45657</v>
      </c>
      <c r="AI662" s="46" t="str">
        <f>IF(Table1[[#This Row],[Colonoscopy Date]]="","",DATEVALUE(Table1[[#This Row],[Colonoscopy Date]]))</f>
        <v/>
      </c>
      <c r="AJ6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63" spans="1:36" x14ac:dyDescent="0.25">
      <c r="A663">
        <v>15247</v>
      </c>
      <c r="B663" t="s">
        <v>1716</v>
      </c>
      <c r="C663" t="s">
        <v>20</v>
      </c>
      <c r="D663" t="s">
        <v>34</v>
      </c>
      <c r="E663" t="s">
        <v>22</v>
      </c>
      <c r="F663" t="s">
        <v>32</v>
      </c>
      <c r="G663" t="s">
        <v>5161</v>
      </c>
      <c r="H663" t="s">
        <v>35</v>
      </c>
      <c r="I663" s="36">
        <v>19284</v>
      </c>
      <c r="J663" t="s">
        <v>2906</v>
      </c>
      <c r="K663" t="s">
        <v>2930</v>
      </c>
      <c r="L663" t="s">
        <v>25</v>
      </c>
      <c r="M663" s="2">
        <v>45582</v>
      </c>
      <c r="N663" t="s">
        <v>25</v>
      </c>
      <c r="O663" t="s">
        <v>25</v>
      </c>
      <c r="P663" t="s">
        <v>18</v>
      </c>
      <c r="Q663" t="s">
        <v>18</v>
      </c>
      <c r="R663" t="s">
        <v>18</v>
      </c>
      <c r="S663" t="s">
        <v>18</v>
      </c>
      <c r="T663" t="s">
        <v>18</v>
      </c>
      <c r="U663" t="s">
        <v>18</v>
      </c>
      <c r="V663" t="s">
        <v>18</v>
      </c>
      <c r="W663" s="45" t="str">
        <f>IF(Table1[[#This Row],[Sex at Birth]]="F","Female","Male")</f>
        <v>Male</v>
      </c>
      <c r="X663" s="43">
        <v>45657</v>
      </c>
      <c r="Y663" s="44">
        <f>Table1[[#This Row],[Report cutoff date]]-Table1[[#This Row],[DOB]]</f>
        <v>26373</v>
      </c>
      <c r="Z663" s="68">
        <f>ROUNDDOWN(Table1[[#This Row],[Days old - as of report cutoff date]]/365,0)</f>
        <v>72</v>
      </c>
      <c r="AA663" s="45" t="str">
        <f>IF(Table1[[#This Row],[Years old]]&gt;=55,"55+","54 and under")</f>
        <v>55+</v>
      </c>
      <c r="AB663" s="45" t="str">
        <f>VLOOKUP(Table1[[#This Row],[Years old]],Lookups!$A$1:$C$101,2,FALSE)</f>
        <v>70 - 79</v>
      </c>
      <c r="AC663" s="45" t="str">
        <f>VLOOKUP(Table1[[#This Row],[Years old]],Lookups!$A$1:$C$101,3,FALSE)</f>
        <v>70 - 74</v>
      </c>
      <c r="AD663" s="45" t="str">
        <f>VLOOKUP(Table1[[#This Row],[Race]],Lookups!$E$2:$F$11,2,FALSE)</f>
        <v>White</v>
      </c>
      <c r="AE663" s="45" t="str">
        <f>VLOOKUP(Table1[[#This Row],[Ethnicity]],Lookups!$H$2:$I$6,2,FALSE)</f>
        <v>Other/ Unknown</v>
      </c>
      <c r="AF663" s="45" t="str">
        <f>VLOOKUP(Table1[[#This Row],[Language]],Lookups!$K$2:$L$9,2,FALSE)</f>
        <v>English</v>
      </c>
      <c r="AG663" s="46">
        <v>42005</v>
      </c>
      <c r="AH663" s="46">
        <v>45657</v>
      </c>
      <c r="AI663" s="46" t="str">
        <f>IF(Table1[[#This Row],[Colonoscopy Date]]="","",DATEVALUE(Table1[[#This Row],[Colonoscopy Date]]))</f>
        <v/>
      </c>
      <c r="AJ6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64" spans="1:36" x14ac:dyDescent="0.25">
      <c r="A664">
        <v>15231</v>
      </c>
      <c r="B664" t="s">
        <v>1589</v>
      </c>
      <c r="C664" t="s">
        <v>20</v>
      </c>
      <c r="D664" t="s">
        <v>21</v>
      </c>
      <c r="E664" t="s">
        <v>22</v>
      </c>
      <c r="F664" t="s">
        <v>37</v>
      </c>
      <c r="G664" t="s">
        <v>4549</v>
      </c>
      <c r="H664" t="s">
        <v>24</v>
      </c>
      <c r="I664" s="36">
        <v>19287</v>
      </c>
      <c r="J664" t="s">
        <v>2885</v>
      </c>
      <c r="K664" t="s">
        <v>2930</v>
      </c>
      <c r="L664" t="s">
        <v>25</v>
      </c>
      <c r="M664" s="2">
        <v>45646</v>
      </c>
      <c r="N664" t="s">
        <v>53</v>
      </c>
      <c r="O664" t="s">
        <v>25</v>
      </c>
      <c r="P664" t="s">
        <v>613</v>
      </c>
      <c r="Q664" t="s">
        <v>18</v>
      </c>
      <c r="R664" t="s">
        <v>18</v>
      </c>
      <c r="S664" t="s">
        <v>18</v>
      </c>
      <c r="T664" t="s">
        <v>18</v>
      </c>
      <c r="U664" t="s">
        <v>18</v>
      </c>
      <c r="V664" t="s">
        <v>18</v>
      </c>
      <c r="W664" s="45" t="str">
        <f>IF(Table1[[#This Row],[Sex at Birth]]="F","Female","Male")</f>
        <v>Female</v>
      </c>
      <c r="X664" s="43">
        <v>45657</v>
      </c>
      <c r="Y664" s="44">
        <f>Table1[[#This Row],[Report cutoff date]]-Table1[[#This Row],[DOB]]</f>
        <v>26370</v>
      </c>
      <c r="Z664" s="68">
        <f>ROUNDDOWN(Table1[[#This Row],[Days old - as of report cutoff date]]/365,0)</f>
        <v>72</v>
      </c>
      <c r="AA664" s="45" t="str">
        <f>IF(Table1[[#This Row],[Years old]]&gt;=55,"55+","54 and under")</f>
        <v>55+</v>
      </c>
      <c r="AB664" s="45" t="str">
        <f>VLOOKUP(Table1[[#This Row],[Years old]],Lookups!$A$1:$C$101,2,FALSE)</f>
        <v>70 - 79</v>
      </c>
      <c r="AC664" s="45" t="str">
        <f>VLOOKUP(Table1[[#This Row],[Years old]],Lookups!$A$1:$C$101,3,FALSE)</f>
        <v>70 - 74</v>
      </c>
      <c r="AD664" s="45" t="str">
        <f>VLOOKUP(Table1[[#This Row],[Race]],Lookups!$E$2:$F$11,2,FALSE)</f>
        <v>White</v>
      </c>
      <c r="AE664" s="45" t="str">
        <f>VLOOKUP(Table1[[#This Row],[Ethnicity]],Lookups!$H$2:$I$6,2,FALSE)</f>
        <v>Not Hispanic/Latino</v>
      </c>
      <c r="AF664" s="45" t="str">
        <f>VLOOKUP(Table1[[#This Row],[Language]],Lookups!$K$2:$L$9,2,FALSE)</f>
        <v>English</v>
      </c>
      <c r="AG664" s="46">
        <v>42005</v>
      </c>
      <c r="AH664" s="46">
        <v>45657</v>
      </c>
      <c r="AI664" s="46">
        <f>IF(Table1[[#This Row],[Colonoscopy Date]]="","",DATEVALUE(Table1[[#This Row],[Colonoscopy Date]]))</f>
        <v>45490</v>
      </c>
      <c r="AJ6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65" spans="1:36" x14ac:dyDescent="0.25">
      <c r="A665">
        <v>14797</v>
      </c>
      <c r="B665" t="s">
        <v>2096</v>
      </c>
      <c r="C665" t="s">
        <v>20</v>
      </c>
      <c r="D665" t="s">
        <v>34</v>
      </c>
      <c r="E665" t="s">
        <v>22</v>
      </c>
      <c r="F665" t="s">
        <v>32</v>
      </c>
      <c r="G665" t="s">
        <v>3197</v>
      </c>
      <c r="H665" t="s">
        <v>35</v>
      </c>
      <c r="I665" s="36">
        <v>19287</v>
      </c>
      <c r="J665" t="s">
        <v>2913</v>
      </c>
      <c r="K665" t="s">
        <v>2930</v>
      </c>
      <c r="L665" t="s">
        <v>25</v>
      </c>
      <c r="M665" s="2">
        <v>45545</v>
      </c>
      <c r="N665" t="s">
        <v>53</v>
      </c>
      <c r="O665" t="s">
        <v>25</v>
      </c>
      <c r="P665" t="s">
        <v>18</v>
      </c>
      <c r="Q665" t="s">
        <v>18</v>
      </c>
      <c r="R665" t="s">
        <v>18</v>
      </c>
      <c r="S665" t="s">
        <v>898</v>
      </c>
      <c r="T665" t="s">
        <v>27</v>
      </c>
      <c r="U665" t="s">
        <v>18</v>
      </c>
      <c r="V665" t="s">
        <v>18</v>
      </c>
      <c r="W665" s="45" t="str">
        <f>IF(Table1[[#This Row],[Sex at Birth]]="F","Female","Male")</f>
        <v>Male</v>
      </c>
      <c r="X665" s="43">
        <v>45657</v>
      </c>
      <c r="Y665" s="44">
        <f>Table1[[#This Row],[Report cutoff date]]-Table1[[#This Row],[DOB]]</f>
        <v>26370</v>
      </c>
      <c r="Z665" s="68">
        <f>ROUNDDOWN(Table1[[#This Row],[Days old - as of report cutoff date]]/365,0)</f>
        <v>72</v>
      </c>
      <c r="AA665" s="45" t="str">
        <f>IF(Table1[[#This Row],[Years old]]&gt;=55,"55+","54 and under")</f>
        <v>55+</v>
      </c>
      <c r="AB665" s="45" t="str">
        <f>VLOOKUP(Table1[[#This Row],[Years old]],Lookups!$A$1:$C$101,2,FALSE)</f>
        <v>70 - 79</v>
      </c>
      <c r="AC665" s="45" t="str">
        <f>VLOOKUP(Table1[[#This Row],[Years old]],Lookups!$A$1:$C$101,3,FALSE)</f>
        <v>70 - 74</v>
      </c>
      <c r="AD665" s="45" t="str">
        <f>VLOOKUP(Table1[[#This Row],[Race]],Lookups!$E$2:$F$11,2,FALSE)</f>
        <v>White</v>
      </c>
      <c r="AE665" s="45" t="str">
        <f>VLOOKUP(Table1[[#This Row],[Ethnicity]],Lookups!$H$2:$I$6,2,FALSE)</f>
        <v>Other/ Unknown</v>
      </c>
      <c r="AF665" s="45" t="str">
        <f>VLOOKUP(Table1[[#This Row],[Language]],Lookups!$K$2:$L$9,2,FALSE)</f>
        <v>English</v>
      </c>
      <c r="AG665" s="46">
        <v>42005</v>
      </c>
      <c r="AH665" s="46">
        <v>45657</v>
      </c>
      <c r="AI665" s="46" t="str">
        <f>IF(Table1[[#This Row],[Colonoscopy Date]]="","",DATEVALUE(Table1[[#This Row],[Colonoscopy Date]]))</f>
        <v/>
      </c>
      <c r="AJ6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66" spans="1:36" x14ac:dyDescent="0.25">
      <c r="A666">
        <v>13244</v>
      </c>
      <c r="B666" t="s">
        <v>1579</v>
      </c>
      <c r="C666" t="s">
        <v>20</v>
      </c>
      <c r="D666" t="s">
        <v>21</v>
      </c>
      <c r="E666" t="s">
        <v>22</v>
      </c>
      <c r="F666" t="s">
        <v>46</v>
      </c>
      <c r="G666" t="s">
        <v>8055</v>
      </c>
      <c r="H666" t="s">
        <v>35</v>
      </c>
      <c r="I666" s="36">
        <v>19288</v>
      </c>
      <c r="J666" t="s">
        <v>2914</v>
      </c>
      <c r="K666" t="s">
        <v>2936</v>
      </c>
      <c r="L666" t="s">
        <v>25</v>
      </c>
      <c r="M666" s="2">
        <v>45628</v>
      </c>
      <c r="N666" t="s">
        <v>25</v>
      </c>
      <c r="O666" t="s">
        <v>25</v>
      </c>
      <c r="P666" t="s">
        <v>18</v>
      </c>
      <c r="Q666" t="s">
        <v>18</v>
      </c>
      <c r="R666" t="s">
        <v>18</v>
      </c>
      <c r="S666" t="s">
        <v>18</v>
      </c>
      <c r="T666" t="s">
        <v>18</v>
      </c>
      <c r="U666" t="s">
        <v>18</v>
      </c>
      <c r="V666" t="s">
        <v>18</v>
      </c>
      <c r="W666" s="45" t="str">
        <f>IF(Table1[[#This Row],[Sex at Birth]]="F","Female","Male")</f>
        <v>Male</v>
      </c>
      <c r="X666" s="43">
        <v>45657</v>
      </c>
      <c r="Y666" s="44">
        <f>Table1[[#This Row],[Report cutoff date]]-Table1[[#This Row],[DOB]]</f>
        <v>26369</v>
      </c>
      <c r="Z666" s="68">
        <f>ROUNDDOWN(Table1[[#This Row],[Days old - as of report cutoff date]]/365,0)</f>
        <v>72</v>
      </c>
      <c r="AA666" s="45" t="str">
        <f>IF(Table1[[#This Row],[Years old]]&gt;=55,"55+","54 and under")</f>
        <v>55+</v>
      </c>
      <c r="AB666" s="45" t="str">
        <f>VLOOKUP(Table1[[#This Row],[Years old]],Lookups!$A$1:$C$101,2,FALSE)</f>
        <v>70 - 79</v>
      </c>
      <c r="AC666" s="45" t="str">
        <f>VLOOKUP(Table1[[#This Row],[Years old]],Lookups!$A$1:$C$101,3,FALSE)</f>
        <v>70 - 74</v>
      </c>
      <c r="AD666" s="45" t="str">
        <f>VLOOKUP(Table1[[#This Row],[Race]],Lookups!$E$2:$F$11,2,FALSE)</f>
        <v>White</v>
      </c>
      <c r="AE666" s="45" t="str">
        <f>VLOOKUP(Table1[[#This Row],[Ethnicity]],Lookups!$H$2:$I$6,2,FALSE)</f>
        <v>Not Hispanic/Latino</v>
      </c>
      <c r="AF666" s="45" t="str">
        <f>VLOOKUP(Table1[[#This Row],[Language]],Lookups!$K$2:$L$9,2,FALSE)</f>
        <v>English</v>
      </c>
      <c r="AG666" s="46">
        <v>42005</v>
      </c>
      <c r="AH666" s="46">
        <v>45657</v>
      </c>
      <c r="AI666" s="46" t="str">
        <f>IF(Table1[[#This Row],[Colonoscopy Date]]="","",DATEVALUE(Table1[[#This Row],[Colonoscopy Date]]))</f>
        <v/>
      </c>
      <c r="AJ6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67" spans="1:36" x14ac:dyDescent="0.25">
      <c r="A667">
        <v>11930</v>
      </c>
      <c r="B667" t="s">
        <v>1717</v>
      </c>
      <c r="C667" t="s">
        <v>20</v>
      </c>
      <c r="D667" t="s">
        <v>21</v>
      </c>
      <c r="E667" t="s">
        <v>22</v>
      </c>
      <c r="F667" t="s">
        <v>46</v>
      </c>
      <c r="G667" t="s">
        <v>5880</v>
      </c>
      <c r="H667" t="s">
        <v>24</v>
      </c>
      <c r="I667" s="36">
        <v>19290</v>
      </c>
      <c r="J667" t="s">
        <v>2912</v>
      </c>
      <c r="K667" t="s">
        <v>2930</v>
      </c>
      <c r="L667" t="s">
        <v>25</v>
      </c>
      <c r="M667" s="2">
        <v>45547</v>
      </c>
      <c r="N667" t="s">
        <v>25</v>
      </c>
      <c r="O667" t="s">
        <v>25</v>
      </c>
      <c r="P667" t="s">
        <v>18</v>
      </c>
      <c r="Q667" t="s">
        <v>18</v>
      </c>
      <c r="R667" t="s">
        <v>18</v>
      </c>
      <c r="S667" t="s">
        <v>18</v>
      </c>
      <c r="T667" t="s">
        <v>18</v>
      </c>
      <c r="U667" t="s">
        <v>18</v>
      </c>
      <c r="V667" t="s">
        <v>18</v>
      </c>
      <c r="W667" s="45" t="str">
        <f>IF(Table1[[#This Row],[Sex at Birth]]="F","Female","Male")</f>
        <v>Female</v>
      </c>
      <c r="X667" s="43">
        <v>45657</v>
      </c>
      <c r="Y667" s="44">
        <f>Table1[[#This Row],[Report cutoff date]]-Table1[[#This Row],[DOB]]</f>
        <v>26367</v>
      </c>
      <c r="Z667" s="68">
        <f>ROUNDDOWN(Table1[[#This Row],[Days old - as of report cutoff date]]/365,0)</f>
        <v>72</v>
      </c>
      <c r="AA667" s="45" t="str">
        <f>IF(Table1[[#This Row],[Years old]]&gt;=55,"55+","54 and under")</f>
        <v>55+</v>
      </c>
      <c r="AB667" s="45" t="str">
        <f>VLOOKUP(Table1[[#This Row],[Years old]],Lookups!$A$1:$C$101,2,FALSE)</f>
        <v>70 - 79</v>
      </c>
      <c r="AC667" s="45" t="str">
        <f>VLOOKUP(Table1[[#This Row],[Years old]],Lookups!$A$1:$C$101,3,FALSE)</f>
        <v>70 - 74</v>
      </c>
      <c r="AD667" s="45" t="str">
        <f>VLOOKUP(Table1[[#This Row],[Race]],Lookups!$E$2:$F$11,2,FALSE)</f>
        <v>White</v>
      </c>
      <c r="AE667" s="45" t="str">
        <f>VLOOKUP(Table1[[#This Row],[Ethnicity]],Lookups!$H$2:$I$6,2,FALSE)</f>
        <v>Not Hispanic/Latino</v>
      </c>
      <c r="AF667" s="45" t="str">
        <f>VLOOKUP(Table1[[#This Row],[Language]],Lookups!$K$2:$L$9,2,FALSE)</f>
        <v>English</v>
      </c>
      <c r="AG667" s="46">
        <v>42005</v>
      </c>
      <c r="AH667" s="46">
        <v>45657</v>
      </c>
      <c r="AI667" s="46" t="str">
        <f>IF(Table1[[#This Row],[Colonoscopy Date]]="","",DATEVALUE(Table1[[#This Row],[Colonoscopy Date]]))</f>
        <v/>
      </c>
      <c r="AJ6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68" spans="1:36" x14ac:dyDescent="0.25">
      <c r="A668">
        <v>13141</v>
      </c>
      <c r="B668" t="s">
        <v>2607</v>
      </c>
      <c r="C668" t="s">
        <v>20</v>
      </c>
      <c r="D668" t="s">
        <v>21</v>
      </c>
      <c r="E668" t="s">
        <v>22</v>
      </c>
      <c r="F668" t="s">
        <v>106</v>
      </c>
      <c r="G668" t="s">
        <v>7674</v>
      </c>
      <c r="H668" t="s">
        <v>35</v>
      </c>
      <c r="I668" s="36">
        <v>19293</v>
      </c>
      <c r="J668" t="s">
        <v>2883</v>
      </c>
      <c r="K668" t="s">
        <v>2936</v>
      </c>
      <c r="L668" t="s">
        <v>25</v>
      </c>
      <c r="M668" s="2">
        <v>45586</v>
      </c>
      <c r="N668" t="s">
        <v>25</v>
      </c>
      <c r="O668" t="s">
        <v>25</v>
      </c>
      <c r="P668" t="s">
        <v>18</v>
      </c>
      <c r="Q668" t="s">
        <v>18</v>
      </c>
      <c r="R668" t="s">
        <v>18</v>
      </c>
      <c r="S668" t="s">
        <v>18</v>
      </c>
      <c r="T668" t="s">
        <v>18</v>
      </c>
      <c r="U668" t="s">
        <v>18</v>
      </c>
      <c r="V668" t="s">
        <v>18</v>
      </c>
      <c r="W668" s="45" t="str">
        <f>IF(Table1[[#This Row],[Sex at Birth]]="F","Female","Male")</f>
        <v>Male</v>
      </c>
      <c r="X668" s="43">
        <v>45657</v>
      </c>
      <c r="Y668" s="44">
        <f>Table1[[#This Row],[Report cutoff date]]-Table1[[#This Row],[DOB]]</f>
        <v>26364</v>
      </c>
      <c r="Z668" s="68">
        <f>ROUNDDOWN(Table1[[#This Row],[Days old - as of report cutoff date]]/365,0)</f>
        <v>72</v>
      </c>
      <c r="AA668" s="45" t="str">
        <f>IF(Table1[[#This Row],[Years old]]&gt;=55,"55+","54 and under")</f>
        <v>55+</v>
      </c>
      <c r="AB668" s="45" t="str">
        <f>VLOOKUP(Table1[[#This Row],[Years old]],Lookups!$A$1:$C$101,2,FALSE)</f>
        <v>70 - 79</v>
      </c>
      <c r="AC668" s="45" t="str">
        <f>VLOOKUP(Table1[[#This Row],[Years old]],Lookups!$A$1:$C$101,3,FALSE)</f>
        <v>70 - 74</v>
      </c>
      <c r="AD668" s="45" t="str">
        <f>VLOOKUP(Table1[[#This Row],[Race]],Lookups!$E$2:$F$11,2,FALSE)</f>
        <v>White</v>
      </c>
      <c r="AE668" s="45" t="str">
        <f>VLOOKUP(Table1[[#This Row],[Ethnicity]],Lookups!$H$2:$I$6,2,FALSE)</f>
        <v>Not Hispanic/Latino</v>
      </c>
      <c r="AF668" s="45" t="str">
        <f>VLOOKUP(Table1[[#This Row],[Language]],Lookups!$K$2:$L$9,2,FALSE)</f>
        <v>English</v>
      </c>
      <c r="AG668" s="46">
        <v>42005</v>
      </c>
      <c r="AH668" s="46">
        <v>45657</v>
      </c>
      <c r="AI668" s="46" t="str">
        <f>IF(Table1[[#This Row],[Colonoscopy Date]]="","",DATEVALUE(Table1[[#This Row],[Colonoscopy Date]]))</f>
        <v/>
      </c>
      <c r="AJ6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69" spans="1:36" x14ac:dyDescent="0.25">
      <c r="A669">
        <v>14447</v>
      </c>
      <c r="B669" t="s">
        <v>1582</v>
      </c>
      <c r="C669" t="s">
        <v>20</v>
      </c>
      <c r="D669" t="s">
        <v>21</v>
      </c>
      <c r="E669" t="s">
        <v>22</v>
      </c>
      <c r="F669" t="s">
        <v>67</v>
      </c>
      <c r="G669" t="s">
        <v>5503</v>
      </c>
      <c r="H669" t="s">
        <v>24</v>
      </c>
      <c r="I669" s="36">
        <v>19294</v>
      </c>
      <c r="J669" t="s">
        <v>134</v>
      </c>
      <c r="K669" t="s">
        <v>2930</v>
      </c>
      <c r="L669" t="s">
        <v>25</v>
      </c>
      <c r="M669" s="2">
        <v>45618</v>
      </c>
      <c r="N669" t="s">
        <v>25</v>
      </c>
      <c r="O669" t="s">
        <v>25</v>
      </c>
      <c r="P669" t="s">
        <v>18</v>
      </c>
      <c r="Q669" t="s">
        <v>18</v>
      </c>
      <c r="R669" t="s">
        <v>18</v>
      </c>
      <c r="S669" t="s">
        <v>18</v>
      </c>
      <c r="T669" t="s">
        <v>18</v>
      </c>
      <c r="U669" t="s">
        <v>18</v>
      </c>
      <c r="V669" t="s">
        <v>18</v>
      </c>
      <c r="W669" s="45" t="str">
        <f>IF(Table1[[#This Row],[Sex at Birth]]="F","Female","Male")</f>
        <v>Female</v>
      </c>
      <c r="X669" s="43">
        <v>45657</v>
      </c>
      <c r="Y669" s="44">
        <f>Table1[[#This Row],[Report cutoff date]]-Table1[[#This Row],[DOB]]</f>
        <v>26363</v>
      </c>
      <c r="Z669" s="68">
        <f>ROUNDDOWN(Table1[[#This Row],[Days old - as of report cutoff date]]/365,0)</f>
        <v>72</v>
      </c>
      <c r="AA669" s="45" t="str">
        <f>IF(Table1[[#This Row],[Years old]]&gt;=55,"55+","54 and under")</f>
        <v>55+</v>
      </c>
      <c r="AB669" s="45" t="str">
        <f>VLOOKUP(Table1[[#This Row],[Years old]],Lookups!$A$1:$C$101,2,FALSE)</f>
        <v>70 - 79</v>
      </c>
      <c r="AC669" s="45" t="str">
        <f>VLOOKUP(Table1[[#This Row],[Years old]],Lookups!$A$1:$C$101,3,FALSE)</f>
        <v>70 - 74</v>
      </c>
      <c r="AD669" s="45" t="str">
        <f>VLOOKUP(Table1[[#This Row],[Race]],Lookups!$E$2:$F$11,2,FALSE)</f>
        <v>White</v>
      </c>
      <c r="AE669" s="45" t="str">
        <f>VLOOKUP(Table1[[#This Row],[Ethnicity]],Lookups!$H$2:$I$6,2,FALSE)</f>
        <v>Not Hispanic/Latino</v>
      </c>
      <c r="AF669" s="45" t="str">
        <f>VLOOKUP(Table1[[#This Row],[Language]],Lookups!$K$2:$L$9,2,FALSE)</f>
        <v>English</v>
      </c>
      <c r="AG669" s="46">
        <v>42005</v>
      </c>
      <c r="AH669" s="46">
        <v>45657</v>
      </c>
      <c r="AI669" s="46" t="str">
        <f>IF(Table1[[#This Row],[Colonoscopy Date]]="","",DATEVALUE(Table1[[#This Row],[Colonoscopy Date]]))</f>
        <v/>
      </c>
      <c r="AJ6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70" spans="1:36" x14ac:dyDescent="0.25">
      <c r="A670">
        <v>11950</v>
      </c>
      <c r="B670" t="s">
        <v>1568</v>
      </c>
      <c r="C670" t="s">
        <v>20</v>
      </c>
      <c r="D670" t="s">
        <v>21</v>
      </c>
      <c r="E670" t="s">
        <v>22</v>
      </c>
      <c r="F670" t="s">
        <v>44</v>
      </c>
      <c r="G670" t="s">
        <v>6651</v>
      </c>
      <c r="H670" t="s">
        <v>35</v>
      </c>
      <c r="I670" s="36">
        <v>19295</v>
      </c>
      <c r="J670" t="s">
        <v>2914</v>
      </c>
      <c r="K670" t="s">
        <v>2930</v>
      </c>
      <c r="L670" t="s">
        <v>25</v>
      </c>
      <c r="M670" s="2">
        <v>45637</v>
      </c>
      <c r="N670" t="s">
        <v>25</v>
      </c>
      <c r="O670" t="s">
        <v>25</v>
      </c>
      <c r="P670" t="s">
        <v>18</v>
      </c>
      <c r="Q670" t="s">
        <v>18</v>
      </c>
      <c r="R670" t="s">
        <v>18</v>
      </c>
      <c r="S670" t="s">
        <v>18</v>
      </c>
      <c r="T670" t="s">
        <v>18</v>
      </c>
      <c r="U670" t="s">
        <v>18</v>
      </c>
      <c r="V670" t="s">
        <v>18</v>
      </c>
      <c r="W670" s="45" t="str">
        <f>IF(Table1[[#This Row],[Sex at Birth]]="F","Female","Male")</f>
        <v>Male</v>
      </c>
      <c r="X670" s="43">
        <v>45657</v>
      </c>
      <c r="Y670" s="44">
        <f>Table1[[#This Row],[Report cutoff date]]-Table1[[#This Row],[DOB]]</f>
        <v>26362</v>
      </c>
      <c r="Z670" s="68">
        <f>ROUNDDOWN(Table1[[#This Row],[Days old - as of report cutoff date]]/365,0)</f>
        <v>72</v>
      </c>
      <c r="AA670" s="45" t="str">
        <f>IF(Table1[[#This Row],[Years old]]&gt;=55,"55+","54 and under")</f>
        <v>55+</v>
      </c>
      <c r="AB670" s="45" t="str">
        <f>VLOOKUP(Table1[[#This Row],[Years old]],Lookups!$A$1:$C$101,2,FALSE)</f>
        <v>70 - 79</v>
      </c>
      <c r="AC670" s="45" t="str">
        <f>VLOOKUP(Table1[[#This Row],[Years old]],Lookups!$A$1:$C$101,3,FALSE)</f>
        <v>70 - 74</v>
      </c>
      <c r="AD670" s="45" t="str">
        <f>VLOOKUP(Table1[[#This Row],[Race]],Lookups!$E$2:$F$11,2,FALSE)</f>
        <v>White</v>
      </c>
      <c r="AE670" s="45" t="str">
        <f>VLOOKUP(Table1[[#This Row],[Ethnicity]],Lookups!$H$2:$I$6,2,FALSE)</f>
        <v>Not Hispanic/Latino</v>
      </c>
      <c r="AF670" s="45" t="str">
        <f>VLOOKUP(Table1[[#This Row],[Language]],Lookups!$K$2:$L$9,2,FALSE)</f>
        <v>English</v>
      </c>
      <c r="AG670" s="46">
        <v>42005</v>
      </c>
      <c r="AH670" s="46">
        <v>45657</v>
      </c>
      <c r="AI670" s="46" t="str">
        <f>IF(Table1[[#This Row],[Colonoscopy Date]]="","",DATEVALUE(Table1[[#This Row],[Colonoscopy Date]]))</f>
        <v/>
      </c>
      <c r="AJ6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71" spans="1:36" x14ac:dyDescent="0.25">
      <c r="A671">
        <v>13930</v>
      </c>
      <c r="B671" t="s">
        <v>1806</v>
      </c>
      <c r="C671" t="s">
        <v>20</v>
      </c>
      <c r="D671" t="s">
        <v>21</v>
      </c>
      <c r="E671" t="s">
        <v>22</v>
      </c>
      <c r="F671" t="s">
        <v>81</v>
      </c>
      <c r="G671" t="s">
        <v>6468</v>
      </c>
      <c r="H671" t="s">
        <v>24</v>
      </c>
      <c r="I671" s="36">
        <v>19296</v>
      </c>
      <c r="J671" t="s">
        <v>2925</v>
      </c>
      <c r="K671" t="s">
        <v>2930</v>
      </c>
      <c r="L671" t="s">
        <v>25</v>
      </c>
      <c r="M671" s="2">
        <v>45600</v>
      </c>
      <c r="N671" t="s">
        <v>25</v>
      </c>
      <c r="O671" t="s">
        <v>25</v>
      </c>
      <c r="P671" t="s">
        <v>18</v>
      </c>
      <c r="Q671" t="s">
        <v>18</v>
      </c>
      <c r="R671" t="s">
        <v>18</v>
      </c>
      <c r="S671" t="s">
        <v>18</v>
      </c>
      <c r="T671" t="s">
        <v>18</v>
      </c>
      <c r="U671" t="s">
        <v>18</v>
      </c>
      <c r="V671" t="s">
        <v>18</v>
      </c>
      <c r="W671" s="45" t="str">
        <f>IF(Table1[[#This Row],[Sex at Birth]]="F","Female","Male")</f>
        <v>Female</v>
      </c>
      <c r="X671" s="43">
        <v>45657</v>
      </c>
      <c r="Y671" s="44">
        <f>Table1[[#This Row],[Report cutoff date]]-Table1[[#This Row],[DOB]]</f>
        <v>26361</v>
      </c>
      <c r="Z671" s="68">
        <f>ROUNDDOWN(Table1[[#This Row],[Days old - as of report cutoff date]]/365,0)</f>
        <v>72</v>
      </c>
      <c r="AA671" s="45" t="str">
        <f>IF(Table1[[#This Row],[Years old]]&gt;=55,"55+","54 and under")</f>
        <v>55+</v>
      </c>
      <c r="AB671" s="45" t="str">
        <f>VLOOKUP(Table1[[#This Row],[Years old]],Lookups!$A$1:$C$101,2,FALSE)</f>
        <v>70 - 79</v>
      </c>
      <c r="AC671" s="45" t="str">
        <f>VLOOKUP(Table1[[#This Row],[Years old]],Lookups!$A$1:$C$101,3,FALSE)</f>
        <v>70 - 74</v>
      </c>
      <c r="AD671" s="45" t="str">
        <f>VLOOKUP(Table1[[#This Row],[Race]],Lookups!$E$2:$F$11,2,FALSE)</f>
        <v>White</v>
      </c>
      <c r="AE671" s="45" t="str">
        <f>VLOOKUP(Table1[[#This Row],[Ethnicity]],Lookups!$H$2:$I$6,2,FALSE)</f>
        <v>Not Hispanic/Latino</v>
      </c>
      <c r="AF671" s="45" t="str">
        <f>VLOOKUP(Table1[[#This Row],[Language]],Lookups!$K$2:$L$9,2,FALSE)</f>
        <v>English</v>
      </c>
      <c r="AG671" s="46">
        <v>42005</v>
      </c>
      <c r="AH671" s="46">
        <v>45657</v>
      </c>
      <c r="AI671" s="46" t="str">
        <f>IF(Table1[[#This Row],[Colonoscopy Date]]="","",DATEVALUE(Table1[[#This Row],[Colonoscopy Date]]))</f>
        <v/>
      </c>
      <c r="AJ6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72" spans="1:36" x14ac:dyDescent="0.25">
      <c r="A672">
        <v>14128</v>
      </c>
      <c r="B672" t="s">
        <v>2373</v>
      </c>
      <c r="C672" t="s">
        <v>20</v>
      </c>
      <c r="D672" t="s">
        <v>21</v>
      </c>
      <c r="E672" t="s">
        <v>22</v>
      </c>
      <c r="F672" t="s">
        <v>119</v>
      </c>
      <c r="G672" t="s">
        <v>6018</v>
      </c>
      <c r="H672" t="s">
        <v>24</v>
      </c>
      <c r="I672" s="36">
        <v>19296</v>
      </c>
      <c r="J672" t="s">
        <v>2913</v>
      </c>
      <c r="K672" t="s">
        <v>2930</v>
      </c>
      <c r="L672" t="s">
        <v>25</v>
      </c>
      <c r="M672" s="2">
        <v>45653</v>
      </c>
      <c r="N672" t="s">
        <v>25</v>
      </c>
      <c r="O672" t="s">
        <v>25</v>
      </c>
      <c r="P672" t="s">
        <v>18</v>
      </c>
      <c r="Q672" t="s">
        <v>18</v>
      </c>
      <c r="R672" t="s">
        <v>18</v>
      </c>
      <c r="S672" t="s">
        <v>18</v>
      </c>
      <c r="T672" t="s">
        <v>18</v>
      </c>
      <c r="U672" t="s">
        <v>18</v>
      </c>
      <c r="V672" t="s">
        <v>18</v>
      </c>
      <c r="W672" s="45" t="str">
        <f>IF(Table1[[#This Row],[Sex at Birth]]="F","Female","Male")</f>
        <v>Female</v>
      </c>
      <c r="X672" s="43">
        <v>45657</v>
      </c>
      <c r="Y672" s="44">
        <f>Table1[[#This Row],[Report cutoff date]]-Table1[[#This Row],[DOB]]</f>
        <v>26361</v>
      </c>
      <c r="Z672" s="68">
        <f>ROUNDDOWN(Table1[[#This Row],[Days old - as of report cutoff date]]/365,0)</f>
        <v>72</v>
      </c>
      <c r="AA672" s="45" t="str">
        <f>IF(Table1[[#This Row],[Years old]]&gt;=55,"55+","54 and under")</f>
        <v>55+</v>
      </c>
      <c r="AB672" s="45" t="str">
        <f>VLOOKUP(Table1[[#This Row],[Years old]],Lookups!$A$1:$C$101,2,FALSE)</f>
        <v>70 - 79</v>
      </c>
      <c r="AC672" s="45" t="str">
        <f>VLOOKUP(Table1[[#This Row],[Years old]],Lookups!$A$1:$C$101,3,FALSE)</f>
        <v>70 - 74</v>
      </c>
      <c r="AD672" s="45" t="str">
        <f>VLOOKUP(Table1[[#This Row],[Race]],Lookups!$E$2:$F$11,2,FALSE)</f>
        <v>White</v>
      </c>
      <c r="AE672" s="45" t="str">
        <f>VLOOKUP(Table1[[#This Row],[Ethnicity]],Lookups!$H$2:$I$6,2,FALSE)</f>
        <v>Not Hispanic/Latino</v>
      </c>
      <c r="AF672" s="45" t="str">
        <f>VLOOKUP(Table1[[#This Row],[Language]],Lookups!$K$2:$L$9,2,FALSE)</f>
        <v>English</v>
      </c>
      <c r="AG672" s="46">
        <v>42005</v>
      </c>
      <c r="AH672" s="46">
        <v>45657</v>
      </c>
      <c r="AI672" s="46" t="str">
        <f>IF(Table1[[#This Row],[Colonoscopy Date]]="","",DATEVALUE(Table1[[#This Row],[Colonoscopy Date]]))</f>
        <v/>
      </c>
      <c r="AJ6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73" spans="1:36" x14ac:dyDescent="0.25">
      <c r="A673">
        <v>12849</v>
      </c>
      <c r="B673" t="s">
        <v>2081</v>
      </c>
      <c r="C673" t="s">
        <v>20</v>
      </c>
      <c r="D673" t="s">
        <v>21</v>
      </c>
      <c r="E673" t="s">
        <v>22</v>
      </c>
      <c r="F673" t="s">
        <v>81</v>
      </c>
      <c r="G673" t="s">
        <v>5428</v>
      </c>
      <c r="H673" t="s">
        <v>35</v>
      </c>
      <c r="I673" s="36">
        <v>19297</v>
      </c>
      <c r="J673" t="s">
        <v>2910</v>
      </c>
      <c r="K673" t="s">
        <v>2930</v>
      </c>
      <c r="L673" t="s">
        <v>25</v>
      </c>
      <c r="M673" s="2">
        <v>45586</v>
      </c>
      <c r="N673" t="s">
        <v>53</v>
      </c>
      <c r="O673" t="s">
        <v>25</v>
      </c>
      <c r="P673" t="s">
        <v>18</v>
      </c>
      <c r="Q673" t="s">
        <v>18</v>
      </c>
      <c r="R673" t="s">
        <v>18</v>
      </c>
      <c r="S673" t="s">
        <v>729</v>
      </c>
      <c r="T673" t="s">
        <v>18</v>
      </c>
      <c r="U673" t="s">
        <v>18</v>
      </c>
      <c r="V673" t="s">
        <v>18</v>
      </c>
      <c r="W673" s="45" t="str">
        <f>IF(Table1[[#This Row],[Sex at Birth]]="F","Female","Male")</f>
        <v>Male</v>
      </c>
      <c r="X673" s="43">
        <v>45657</v>
      </c>
      <c r="Y673" s="44">
        <f>Table1[[#This Row],[Report cutoff date]]-Table1[[#This Row],[DOB]]</f>
        <v>26360</v>
      </c>
      <c r="Z673" s="68">
        <f>ROUNDDOWN(Table1[[#This Row],[Days old - as of report cutoff date]]/365,0)</f>
        <v>72</v>
      </c>
      <c r="AA673" s="45" t="str">
        <f>IF(Table1[[#This Row],[Years old]]&gt;=55,"55+","54 and under")</f>
        <v>55+</v>
      </c>
      <c r="AB673" s="45" t="str">
        <f>VLOOKUP(Table1[[#This Row],[Years old]],Lookups!$A$1:$C$101,2,FALSE)</f>
        <v>70 - 79</v>
      </c>
      <c r="AC673" s="45" t="str">
        <f>VLOOKUP(Table1[[#This Row],[Years old]],Lookups!$A$1:$C$101,3,FALSE)</f>
        <v>70 - 74</v>
      </c>
      <c r="AD673" s="45" t="str">
        <f>VLOOKUP(Table1[[#This Row],[Race]],Lookups!$E$2:$F$11,2,FALSE)</f>
        <v>White</v>
      </c>
      <c r="AE673" s="45" t="str">
        <f>VLOOKUP(Table1[[#This Row],[Ethnicity]],Lookups!$H$2:$I$6,2,FALSE)</f>
        <v>Not Hispanic/Latino</v>
      </c>
      <c r="AF673" s="45" t="str">
        <f>VLOOKUP(Table1[[#This Row],[Language]],Lookups!$K$2:$L$9,2,FALSE)</f>
        <v>English</v>
      </c>
      <c r="AG673" s="46">
        <v>42005</v>
      </c>
      <c r="AH673" s="46">
        <v>45657</v>
      </c>
      <c r="AI673" s="46" t="str">
        <f>IF(Table1[[#This Row],[Colonoscopy Date]]="","",DATEVALUE(Table1[[#This Row],[Colonoscopy Date]]))</f>
        <v/>
      </c>
      <c r="AJ6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74" spans="1:36" x14ac:dyDescent="0.25">
      <c r="A674">
        <v>10311</v>
      </c>
      <c r="B674" t="s">
        <v>2794</v>
      </c>
      <c r="C674" t="s">
        <v>20</v>
      </c>
      <c r="D674" t="s">
        <v>21</v>
      </c>
      <c r="E674" t="s">
        <v>22</v>
      </c>
      <c r="F674" t="s">
        <v>23</v>
      </c>
      <c r="G674" t="s">
        <v>3404</v>
      </c>
      <c r="H674" t="s">
        <v>24</v>
      </c>
      <c r="I674" s="36">
        <v>19301</v>
      </c>
      <c r="J674" t="s">
        <v>2914</v>
      </c>
      <c r="K674" t="s">
        <v>2936</v>
      </c>
      <c r="L674" t="s">
        <v>25</v>
      </c>
      <c r="M674" s="2">
        <v>45539</v>
      </c>
      <c r="N674" t="s">
        <v>53</v>
      </c>
      <c r="O674" t="s">
        <v>25</v>
      </c>
      <c r="P674" t="s">
        <v>1015</v>
      </c>
      <c r="Q674" t="s">
        <v>1509</v>
      </c>
      <c r="R674" t="s">
        <v>87</v>
      </c>
      <c r="S674" t="s">
        <v>18</v>
      </c>
      <c r="T674" t="s">
        <v>18</v>
      </c>
      <c r="U674" t="s">
        <v>18</v>
      </c>
      <c r="V674" t="s">
        <v>18</v>
      </c>
      <c r="W674" s="45" t="str">
        <f>IF(Table1[[#This Row],[Sex at Birth]]="F","Female","Male")</f>
        <v>Female</v>
      </c>
      <c r="X674" s="43">
        <v>45657</v>
      </c>
      <c r="Y674" s="44">
        <f>Table1[[#This Row],[Report cutoff date]]-Table1[[#This Row],[DOB]]</f>
        <v>26356</v>
      </c>
      <c r="Z674" s="68">
        <f>ROUNDDOWN(Table1[[#This Row],[Days old - as of report cutoff date]]/365,0)</f>
        <v>72</v>
      </c>
      <c r="AA674" s="45" t="str">
        <f>IF(Table1[[#This Row],[Years old]]&gt;=55,"55+","54 and under")</f>
        <v>55+</v>
      </c>
      <c r="AB674" s="45" t="str">
        <f>VLOOKUP(Table1[[#This Row],[Years old]],Lookups!$A$1:$C$101,2,FALSE)</f>
        <v>70 - 79</v>
      </c>
      <c r="AC674" s="45" t="str">
        <f>VLOOKUP(Table1[[#This Row],[Years old]],Lookups!$A$1:$C$101,3,FALSE)</f>
        <v>70 - 74</v>
      </c>
      <c r="AD674" s="45" t="str">
        <f>VLOOKUP(Table1[[#This Row],[Race]],Lookups!$E$2:$F$11,2,FALSE)</f>
        <v>White</v>
      </c>
      <c r="AE674" s="45" t="str">
        <f>VLOOKUP(Table1[[#This Row],[Ethnicity]],Lookups!$H$2:$I$6,2,FALSE)</f>
        <v>Not Hispanic/Latino</v>
      </c>
      <c r="AF674" s="45" t="str">
        <f>VLOOKUP(Table1[[#This Row],[Language]],Lookups!$K$2:$L$9,2,FALSE)</f>
        <v>English</v>
      </c>
      <c r="AG674" s="46">
        <v>42005</v>
      </c>
      <c r="AH674" s="46">
        <v>45657</v>
      </c>
      <c r="AI674" s="46">
        <f>IF(Table1[[#This Row],[Colonoscopy Date]]="","",DATEVALUE(Table1[[#This Row],[Colonoscopy Date]]))</f>
        <v>44126</v>
      </c>
      <c r="AJ67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75" spans="1:36" x14ac:dyDescent="0.25">
      <c r="A675">
        <v>14247</v>
      </c>
      <c r="B675" t="s">
        <v>1759</v>
      </c>
      <c r="C675" t="s">
        <v>20</v>
      </c>
      <c r="D675" t="s">
        <v>21</v>
      </c>
      <c r="E675" t="s">
        <v>22</v>
      </c>
      <c r="F675" t="s">
        <v>30</v>
      </c>
      <c r="G675" t="s">
        <v>5341</v>
      </c>
      <c r="H675" t="s">
        <v>24</v>
      </c>
      <c r="I675" s="36">
        <v>19305</v>
      </c>
      <c r="J675" t="s">
        <v>2910</v>
      </c>
      <c r="K675" t="s">
        <v>2930</v>
      </c>
      <c r="L675" t="s">
        <v>25</v>
      </c>
      <c r="M675" s="2">
        <v>45481</v>
      </c>
      <c r="N675" t="s">
        <v>25</v>
      </c>
      <c r="O675" t="s">
        <v>25</v>
      </c>
      <c r="P675" t="s">
        <v>18</v>
      </c>
      <c r="Q675" t="s">
        <v>18</v>
      </c>
      <c r="R675" t="s">
        <v>18</v>
      </c>
      <c r="S675" t="s">
        <v>18</v>
      </c>
      <c r="T675" t="s">
        <v>18</v>
      </c>
      <c r="U675" t="s">
        <v>18</v>
      </c>
      <c r="V675" t="s">
        <v>18</v>
      </c>
      <c r="W675" s="45" t="str">
        <f>IF(Table1[[#This Row],[Sex at Birth]]="F","Female","Male")</f>
        <v>Female</v>
      </c>
      <c r="X675" s="43">
        <v>45657</v>
      </c>
      <c r="Y675" s="44">
        <f>Table1[[#This Row],[Report cutoff date]]-Table1[[#This Row],[DOB]]</f>
        <v>26352</v>
      </c>
      <c r="Z675" s="68">
        <f>ROUNDDOWN(Table1[[#This Row],[Days old - as of report cutoff date]]/365,0)</f>
        <v>72</v>
      </c>
      <c r="AA675" s="45" t="str">
        <f>IF(Table1[[#This Row],[Years old]]&gt;=55,"55+","54 and under")</f>
        <v>55+</v>
      </c>
      <c r="AB675" s="45" t="str">
        <f>VLOOKUP(Table1[[#This Row],[Years old]],Lookups!$A$1:$C$101,2,FALSE)</f>
        <v>70 - 79</v>
      </c>
      <c r="AC675" s="45" t="str">
        <f>VLOOKUP(Table1[[#This Row],[Years old]],Lookups!$A$1:$C$101,3,FALSE)</f>
        <v>70 - 74</v>
      </c>
      <c r="AD675" s="45" t="str">
        <f>VLOOKUP(Table1[[#This Row],[Race]],Lookups!$E$2:$F$11,2,FALSE)</f>
        <v>White</v>
      </c>
      <c r="AE675" s="45" t="str">
        <f>VLOOKUP(Table1[[#This Row],[Ethnicity]],Lookups!$H$2:$I$6,2,FALSE)</f>
        <v>Not Hispanic/Latino</v>
      </c>
      <c r="AF675" s="45" t="str">
        <f>VLOOKUP(Table1[[#This Row],[Language]],Lookups!$K$2:$L$9,2,FALSE)</f>
        <v>English</v>
      </c>
      <c r="AG675" s="46">
        <v>42005</v>
      </c>
      <c r="AH675" s="46">
        <v>45657</v>
      </c>
      <c r="AI675" s="46" t="str">
        <f>IF(Table1[[#This Row],[Colonoscopy Date]]="","",DATEVALUE(Table1[[#This Row],[Colonoscopy Date]]))</f>
        <v/>
      </c>
      <c r="AJ6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76" spans="1:36" x14ac:dyDescent="0.25">
      <c r="A676">
        <v>10890</v>
      </c>
      <c r="B676" t="s">
        <v>2668</v>
      </c>
      <c r="C676" t="s">
        <v>20</v>
      </c>
      <c r="D676" t="s">
        <v>21</v>
      </c>
      <c r="E676" t="s">
        <v>22</v>
      </c>
      <c r="F676" t="s">
        <v>23</v>
      </c>
      <c r="G676" t="s">
        <v>3585</v>
      </c>
      <c r="H676" t="s">
        <v>24</v>
      </c>
      <c r="I676" s="36">
        <v>19307</v>
      </c>
      <c r="J676" t="s">
        <v>2914</v>
      </c>
      <c r="K676" t="s">
        <v>2936</v>
      </c>
      <c r="L676" t="s">
        <v>25</v>
      </c>
      <c r="M676" s="2">
        <v>45607</v>
      </c>
      <c r="N676" t="s">
        <v>53</v>
      </c>
      <c r="O676" t="s">
        <v>25</v>
      </c>
      <c r="P676" t="s">
        <v>768</v>
      </c>
      <c r="Q676" t="s">
        <v>769</v>
      </c>
      <c r="R676" t="s">
        <v>87</v>
      </c>
      <c r="S676" t="s">
        <v>18</v>
      </c>
      <c r="T676" t="s">
        <v>18</v>
      </c>
      <c r="U676" t="s">
        <v>18</v>
      </c>
      <c r="V676" t="s">
        <v>18</v>
      </c>
      <c r="W676" s="45" t="str">
        <f>IF(Table1[[#This Row],[Sex at Birth]]="F","Female","Male")</f>
        <v>Female</v>
      </c>
      <c r="X676" s="43">
        <v>45657</v>
      </c>
      <c r="Y676" s="44">
        <f>Table1[[#This Row],[Report cutoff date]]-Table1[[#This Row],[DOB]]</f>
        <v>26350</v>
      </c>
      <c r="Z676" s="68">
        <f>ROUNDDOWN(Table1[[#This Row],[Days old - as of report cutoff date]]/365,0)</f>
        <v>72</v>
      </c>
      <c r="AA676" s="45" t="str">
        <f>IF(Table1[[#This Row],[Years old]]&gt;=55,"55+","54 and under")</f>
        <v>55+</v>
      </c>
      <c r="AB676" s="45" t="str">
        <f>VLOOKUP(Table1[[#This Row],[Years old]],Lookups!$A$1:$C$101,2,FALSE)</f>
        <v>70 - 79</v>
      </c>
      <c r="AC676" s="45" t="str">
        <f>VLOOKUP(Table1[[#This Row],[Years old]],Lookups!$A$1:$C$101,3,FALSE)</f>
        <v>70 - 74</v>
      </c>
      <c r="AD676" s="45" t="str">
        <f>VLOOKUP(Table1[[#This Row],[Race]],Lookups!$E$2:$F$11,2,FALSE)</f>
        <v>White</v>
      </c>
      <c r="AE676" s="45" t="str">
        <f>VLOOKUP(Table1[[#This Row],[Ethnicity]],Lookups!$H$2:$I$6,2,FALSE)</f>
        <v>Not Hispanic/Latino</v>
      </c>
      <c r="AF676" s="45" t="str">
        <f>VLOOKUP(Table1[[#This Row],[Language]],Lookups!$K$2:$L$9,2,FALSE)</f>
        <v>English</v>
      </c>
      <c r="AG676" s="46">
        <v>42005</v>
      </c>
      <c r="AH676" s="46">
        <v>45657</v>
      </c>
      <c r="AI676" s="46">
        <f>IF(Table1[[#This Row],[Colonoscopy Date]]="","",DATEVALUE(Table1[[#This Row],[Colonoscopy Date]]))</f>
        <v>43866</v>
      </c>
      <c r="AJ6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77" spans="1:36" x14ac:dyDescent="0.25">
      <c r="A677">
        <v>14245</v>
      </c>
      <c r="B677" t="s">
        <v>1765</v>
      </c>
      <c r="C677" t="s">
        <v>20</v>
      </c>
      <c r="D677" t="s">
        <v>21</v>
      </c>
      <c r="E677" t="s">
        <v>22</v>
      </c>
      <c r="F677" t="s">
        <v>30</v>
      </c>
      <c r="G677" t="s">
        <v>6362</v>
      </c>
      <c r="H677" t="s">
        <v>35</v>
      </c>
      <c r="I677" s="36">
        <v>19310</v>
      </c>
      <c r="J677" t="s">
        <v>2923</v>
      </c>
      <c r="K677" t="s">
        <v>2930</v>
      </c>
      <c r="L677" t="s">
        <v>25</v>
      </c>
      <c r="M677" s="2">
        <v>45582</v>
      </c>
      <c r="N677" t="s">
        <v>25</v>
      </c>
      <c r="O677" t="s">
        <v>25</v>
      </c>
      <c r="P677" t="s">
        <v>18</v>
      </c>
      <c r="Q677" t="s">
        <v>18</v>
      </c>
      <c r="R677" t="s">
        <v>18</v>
      </c>
      <c r="S677" t="s">
        <v>18</v>
      </c>
      <c r="T677" t="s">
        <v>18</v>
      </c>
      <c r="U677" t="s">
        <v>18</v>
      </c>
      <c r="V677" t="s">
        <v>18</v>
      </c>
      <c r="W677" s="45" t="str">
        <f>IF(Table1[[#This Row],[Sex at Birth]]="F","Female","Male")</f>
        <v>Male</v>
      </c>
      <c r="X677" s="43">
        <v>45657</v>
      </c>
      <c r="Y677" s="44">
        <f>Table1[[#This Row],[Report cutoff date]]-Table1[[#This Row],[DOB]]</f>
        <v>26347</v>
      </c>
      <c r="Z677" s="68">
        <f>ROUNDDOWN(Table1[[#This Row],[Days old - as of report cutoff date]]/365,0)</f>
        <v>72</v>
      </c>
      <c r="AA677" s="45" t="str">
        <f>IF(Table1[[#This Row],[Years old]]&gt;=55,"55+","54 and under")</f>
        <v>55+</v>
      </c>
      <c r="AB677" s="45" t="str">
        <f>VLOOKUP(Table1[[#This Row],[Years old]],Lookups!$A$1:$C$101,2,FALSE)</f>
        <v>70 - 79</v>
      </c>
      <c r="AC677" s="45" t="str">
        <f>VLOOKUP(Table1[[#This Row],[Years old]],Lookups!$A$1:$C$101,3,FALSE)</f>
        <v>70 - 74</v>
      </c>
      <c r="AD677" s="45" t="str">
        <f>VLOOKUP(Table1[[#This Row],[Race]],Lookups!$E$2:$F$11,2,FALSE)</f>
        <v>White</v>
      </c>
      <c r="AE677" s="45" t="str">
        <f>VLOOKUP(Table1[[#This Row],[Ethnicity]],Lookups!$H$2:$I$6,2,FALSE)</f>
        <v>Not Hispanic/Latino</v>
      </c>
      <c r="AF677" s="45" t="str">
        <f>VLOOKUP(Table1[[#This Row],[Language]],Lookups!$K$2:$L$9,2,FALSE)</f>
        <v>English</v>
      </c>
      <c r="AG677" s="46">
        <v>42005</v>
      </c>
      <c r="AH677" s="46">
        <v>45657</v>
      </c>
      <c r="AI677" s="46" t="str">
        <f>IF(Table1[[#This Row],[Colonoscopy Date]]="","",DATEVALUE(Table1[[#This Row],[Colonoscopy Date]]))</f>
        <v/>
      </c>
      <c r="AJ6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78" spans="1:36" x14ac:dyDescent="0.25">
      <c r="A678">
        <v>11209</v>
      </c>
      <c r="B678" t="s">
        <v>2314</v>
      </c>
      <c r="C678" t="s">
        <v>20</v>
      </c>
      <c r="D678" t="s">
        <v>21</v>
      </c>
      <c r="E678" t="s">
        <v>22</v>
      </c>
      <c r="F678" t="s">
        <v>106</v>
      </c>
      <c r="G678" t="s">
        <v>7251</v>
      </c>
      <c r="H678" t="s">
        <v>24</v>
      </c>
      <c r="I678" s="36">
        <v>19312</v>
      </c>
      <c r="J678" t="s">
        <v>2911</v>
      </c>
      <c r="K678" t="s">
        <v>2935</v>
      </c>
      <c r="L678" t="s">
        <v>25</v>
      </c>
      <c r="M678" s="2">
        <v>45553</v>
      </c>
      <c r="N678" t="s">
        <v>25</v>
      </c>
      <c r="O678" t="s">
        <v>25</v>
      </c>
      <c r="P678" t="s">
        <v>18</v>
      </c>
      <c r="Q678" t="s">
        <v>18</v>
      </c>
      <c r="R678" t="s">
        <v>18</v>
      </c>
      <c r="S678" t="s">
        <v>18</v>
      </c>
      <c r="T678" t="s">
        <v>18</v>
      </c>
      <c r="U678" t="s">
        <v>18</v>
      </c>
      <c r="V678" t="s">
        <v>18</v>
      </c>
      <c r="W678" s="45" t="str">
        <f>IF(Table1[[#This Row],[Sex at Birth]]="F","Female","Male")</f>
        <v>Female</v>
      </c>
      <c r="X678" s="43">
        <v>45657</v>
      </c>
      <c r="Y678" s="44">
        <f>Table1[[#This Row],[Report cutoff date]]-Table1[[#This Row],[DOB]]</f>
        <v>26345</v>
      </c>
      <c r="Z678" s="68">
        <f>ROUNDDOWN(Table1[[#This Row],[Days old - as of report cutoff date]]/365,0)</f>
        <v>72</v>
      </c>
      <c r="AA678" s="45" t="str">
        <f>IF(Table1[[#This Row],[Years old]]&gt;=55,"55+","54 and under")</f>
        <v>55+</v>
      </c>
      <c r="AB678" s="45" t="str">
        <f>VLOOKUP(Table1[[#This Row],[Years old]],Lookups!$A$1:$C$101,2,FALSE)</f>
        <v>70 - 79</v>
      </c>
      <c r="AC678" s="45" t="str">
        <f>VLOOKUP(Table1[[#This Row],[Years old]],Lookups!$A$1:$C$101,3,FALSE)</f>
        <v>70 - 74</v>
      </c>
      <c r="AD678" s="45" t="str">
        <f>VLOOKUP(Table1[[#This Row],[Race]],Lookups!$E$2:$F$11,2,FALSE)</f>
        <v>White</v>
      </c>
      <c r="AE678" s="45" t="str">
        <f>VLOOKUP(Table1[[#This Row],[Ethnicity]],Lookups!$H$2:$I$6,2,FALSE)</f>
        <v>Not Hispanic/Latino</v>
      </c>
      <c r="AF678" s="45" t="str">
        <f>VLOOKUP(Table1[[#This Row],[Language]],Lookups!$K$2:$L$9,2,FALSE)</f>
        <v>English</v>
      </c>
      <c r="AG678" s="46">
        <v>42005</v>
      </c>
      <c r="AH678" s="46">
        <v>45657</v>
      </c>
      <c r="AI678" s="46" t="str">
        <f>IF(Table1[[#This Row],[Colonoscopy Date]]="","",DATEVALUE(Table1[[#This Row],[Colonoscopy Date]]))</f>
        <v/>
      </c>
      <c r="AJ6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79" spans="1:36" x14ac:dyDescent="0.25">
      <c r="A679">
        <v>11258</v>
      </c>
      <c r="B679" t="s">
        <v>1799</v>
      </c>
      <c r="C679" t="s">
        <v>20</v>
      </c>
      <c r="D679" t="s">
        <v>21</v>
      </c>
      <c r="E679" t="s">
        <v>22</v>
      </c>
      <c r="F679" t="s">
        <v>67</v>
      </c>
      <c r="G679" t="s">
        <v>7601</v>
      </c>
      <c r="H679" t="s">
        <v>35</v>
      </c>
      <c r="I679" s="36">
        <v>19317</v>
      </c>
      <c r="J679" t="s">
        <v>2883</v>
      </c>
      <c r="K679" t="s">
        <v>2936</v>
      </c>
      <c r="L679" t="s">
        <v>25</v>
      </c>
      <c r="M679" s="2">
        <v>45629</v>
      </c>
      <c r="N679" t="s">
        <v>25</v>
      </c>
      <c r="O679" t="s">
        <v>25</v>
      </c>
      <c r="P679" t="s">
        <v>18</v>
      </c>
      <c r="Q679" t="s">
        <v>18</v>
      </c>
      <c r="R679" t="s">
        <v>18</v>
      </c>
      <c r="S679" t="s">
        <v>18</v>
      </c>
      <c r="T679" t="s">
        <v>18</v>
      </c>
      <c r="U679" t="s">
        <v>18</v>
      </c>
      <c r="V679" t="s">
        <v>18</v>
      </c>
      <c r="W679" s="45" t="str">
        <f>IF(Table1[[#This Row],[Sex at Birth]]="F","Female","Male")</f>
        <v>Male</v>
      </c>
      <c r="X679" s="43">
        <v>45657</v>
      </c>
      <c r="Y679" s="44">
        <f>Table1[[#This Row],[Report cutoff date]]-Table1[[#This Row],[DOB]]</f>
        <v>26340</v>
      </c>
      <c r="Z679" s="68">
        <f>ROUNDDOWN(Table1[[#This Row],[Days old - as of report cutoff date]]/365,0)</f>
        <v>72</v>
      </c>
      <c r="AA679" s="45" t="str">
        <f>IF(Table1[[#This Row],[Years old]]&gt;=55,"55+","54 and under")</f>
        <v>55+</v>
      </c>
      <c r="AB679" s="45" t="str">
        <f>VLOOKUP(Table1[[#This Row],[Years old]],Lookups!$A$1:$C$101,2,FALSE)</f>
        <v>70 - 79</v>
      </c>
      <c r="AC679" s="45" t="str">
        <f>VLOOKUP(Table1[[#This Row],[Years old]],Lookups!$A$1:$C$101,3,FALSE)</f>
        <v>70 - 74</v>
      </c>
      <c r="AD679" s="45" t="str">
        <f>VLOOKUP(Table1[[#This Row],[Race]],Lookups!$E$2:$F$11,2,FALSE)</f>
        <v>White</v>
      </c>
      <c r="AE679" s="45" t="str">
        <f>VLOOKUP(Table1[[#This Row],[Ethnicity]],Lookups!$H$2:$I$6,2,FALSE)</f>
        <v>Not Hispanic/Latino</v>
      </c>
      <c r="AF679" s="45" t="str">
        <f>VLOOKUP(Table1[[#This Row],[Language]],Lookups!$K$2:$L$9,2,FALSE)</f>
        <v>English</v>
      </c>
      <c r="AG679" s="46">
        <v>42005</v>
      </c>
      <c r="AH679" s="46">
        <v>45657</v>
      </c>
      <c r="AI679" s="46" t="str">
        <f>IF(Table1[[#This Row],[Colonoscopy Date]]="","",DATEVALUE(Table1[[#This Row],[Colonoscopy Date]]))</f>
        <v/>
      </c>
      <c r="AJ6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80" spans="1:36" x14ac:dyDescent="0.25">
      <c r="A680">
        <v>11880</v>
      </c>
      <c r="B680" t="s">
        <v>1718</v>
      </c>
      <c r="C680" t="s">
        <v>20</v>
      </c>
      <c r="D680" t="s">
        <v>34</v>
      </c>
      <c r="E680" t="s">
        <v>22</v>
      </c>
      <c r="F680" t="s">
        <v>60</v>
      </c>
      <c r="G680" t="s">
        <v>4895</v>
      </c>
      <c r="H680" t="s">
        <v>24</v>
      </c>
      <c r="I680" s="36">
        <v>19319</v>
      </c>
      <c r="J680" t="s">
        <v>2894</v>
      </c>
      <c r="K680" t="s">
        <v>2930</v>
      </c>
      <c r="L680" t="s">
        <v>25</v>
      </c>
      <c r="M680" s="2">
        <v>45615</v>
      </c>
      <c r="N680" t="s">
        <v>25</v>
      </c>
      <c r="O680" t="s">
        <v>25</v>
      </c>
      <c r="P680" t="s">
        <v>18</v>
      </c>
      <c r="Q680" t="s">
        <v>18</v>
      </c>
      <c r="R680" t="s">
        <v>18</v>
      </c>
      <c r="S680" t="s">
        <v>18</v>
      </c>
      <c r="T680" t="s">
        <v>18</v>
      </c>
      <c r="U680" t="s">
        <v>18</v>
      </c>
      <c r="V680" t="s">
        <v>18</v>
      </c>
      <c r="W680" s="45" t="str">
        <f>IF(Table1[[#This Row],[Sex at Birth]]="F","Female","Male")</f>
        <v>Female</v>
      </c>
      <c r="X680" s="43">
        <v>45657</v>
      </c>
      <c r="Y680" s="44">
        <f>Table1[[#This Row],[Report cutoff date]]-Table1[[#This Row],[DOB]]</f>
        <v>26338</v>
      </c>
      <c r="Z680" s="68">
        <f>ROUNDDOWN(Table1[[#This Row],[Days old - as of report cutoff date]]/365,0)</f>
        <v>72</v>
      </c>
      <c r="AA680" s="45" t="str">
        <f>IF(Table1[[#This Row],[Years old]]&gt;=55,"55+","54 and under")</f>
        <v>55+</v>
      </c>
      <c r="AB680" s="45" t="str">
        <f>VLOOKUP(Table1[[#This Row],[Years old]],Lookups!$A$1:$C$101,2,FALSE)</f>
        <v>70 - 79</v>
      </c>
      <c r="AC680" s="45" t="str">
        <f>VLOOKUP(Table1[[#This Row],[Years old]],Lookups!$A$1:$C$101,3,FALSE)</f>
        <v>70 - 74</v>
      </c>
      <c r="AD680" s="45" t="str">
        <f>VLOOKUP(Table1[[#This Row],[Race]],Lookups!$E$2:$F$11,2,FALSE)</f>
        <v>White</v>
      </c>
      <c r="AE680" s="45" t="str">
        <f>VLOOKUP(Table1[[#This Row],[Ethnicity]],Lookups!$H$2:$I$6,2,FALSE)</f>
        <v>Other/ Unknown</v>
      </c>
      <c r="AF680" s="45" t="str">
        <f>VLOOKUP(Table1[[#This Row],[Language]],Lookups!$K$2:$L$9,2,FALSE)</f>
        <v>English</v>
      </c>
      <c r="AG680" s="46">
        <v>42005</v>
      </c>
      <c r="AH680" s="46">
        <v>45657</v>
      </c>
      <c r="AI680" s="46" t="str">
        <f>IF(Table1[[#This Row],[Colonoscopy Date]]="","",DATEVALUE(Table1[[#This Row],[Colonoscopy Date]]))</f>
        <v/>
      </c>
      <c r="AJ6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81" spans="1:36" x14ac:dyDescent="0.25">
      <c r="A681">
        <v>11737</v>
      </c>
      <c r="B681" t="s">
        <v>1996</v>
      </c>
      <c r="C681" t="s">
        <v>20</v>
      </c>
      <c r="D681" t="s">
        <v>21</v>
      </c>
      <c r="E681" t="s">
        <v>22</v>
      </c>
      <c r="F681" t="s">
        <v>30</v>
      </c>
      <c r="G681" t="s">
        <v>3723</v>
      </c>
      <c r="H681" t="s">
        <v>35</v>
      </c>
      <c r="I681" s="36">
        <v>19322</v>
      </c>
      <c r="J681" t="s">
        <v>2911</v>
      </c>
      <c r="K681" t="s">
        <v>2935</v>
      </c>
      <c r="L681" t="s">
        <v>25</v>
      </c>
      <c r="M681" s="2">
        <v>45421</v>
      </c>
      <c r="N681" t="s">
        <v>53</v>
      </c>
      <c r="O681" t="s">
        <v>25</v>
      </c>
      <c r="P681" t="s">
        <v>656</v>
      </c>
      <c r="Q681" t="s">
        <v>18</v>
      </c>
      <c r="R681" t="s">
        <v>18</v>
      </c>
      <c r="S681" t="s">
        <v>18</v>
      </c>
      <c r="T681" t="s">
        <v>18</v>
      </c>
      <c r="U681" t="s">
        <v>18</v>
      </c>
      <c r="V681" t="s">
        <v>18</v>
      </c>
      <c r="W681" s="45" t="str">
        <f>IF(Table1[[#This Row],[Sex at Birth]]="F","Female","Male")</f>
        <v>Male</v>
      </c>
      <c r="X681" s="43">
        <v>45657</v>
      </c>
      <c r="Y681" s="44">
        <f>Table1[[#This Row],[Report cutoff date]]-Table1[[#This Row],[DOB]]</f>
        <v>26335</v>
      </c>
      <c r="Z681" s="68">
        <f>ROUNDDOWN(Table1[[#This Row],[Days old - as of report cutoff date]]/365,0)</f>
        <v>72</v>
      </c>
      <c r="AA681" s="45" t="str">
        <f>IF(Table1[[#This Row],[Years old]]&gt;=55,"55+","54 and under")</f>
        <v>55+</v>
      </c>
      <c r="AB681" s="45" t="str">
        <f>VLOOKUP(Table1[[#This Row],[Years old]],Lookups!$A$1:$C$101,2,FALSE)</f>
        <v>70 - 79</v>
      </c>
      <c r="AC681" s="45" t="str">
        <f>VLOOKUP(Table1[[#This Row],[Years old]],Lookups!$A$1:$C$101,3,FALSE)</f>
        <v>70 - 74</v>
      </c>
      <c r="AD681" s="45" t="str">
        <f>VLOOKUP(Table1[[#This Row],[Race]],Lookups!$E$2:$F$11,2,FALSE)</f>
        <v>White</v>
      </c>
      <c r="AE681" s="45" t="str">
        <f>VLOOKUP(Table1[[#This Row],[Ethnicity]],Lookups!$H$2:$I$6,2,FALSE)</f>
        <v>Not Hispanic/Latino</v>
      </c>
      <c r="AF681" s="45" t="str">
        <f>VLOOKUP(Table1[[#This Row],[Language]],Lookups!$K$2:$L$9,2,FALSE)</f>
        <v>English</v>
      </c>
      <c r="AG681" s="46">
        <v>42005</v>
      </c>
      <c r="AH681" s="46">
        <v>45657</v>
      </c>
      <c r="AI681" s="46">
        <f>IF(Table1[[#This Row],[Colonoscopy Date]]="","",DATEVALUE(Table1[[#This Row],[Colonoscopy Date]]))</f>
        <v>45128</v>
      </c>
      <c r="AJ68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82" spans="1:36" x14ac:dyDescent="0.25">
      <c r="A682">
        <v>13435</v>
      </c>
      <c r="B682" t="s">
        <v>1767</v>
      </c>
      <c r="C682" t="s">
        <v>68</v>
      </c>
      <c r="D682" t="s">
        <v>34</v>
      </c>
      <c r="E682" t="s">
        <v>22</v>
      </c>
      <c r="F682" t="s">
        <v>30</v>
      </c>
      <c r="G682" t="s">
        <v>4131</v>
      </c>
      <c r="H682" t="s">
        <v>24</v>
      </c>
      <c r="I682" s="36">
        <v>19323</v>
      </c>
      <c r="J682" t="s">
        <v>2911</v>
      </c>
      <c r="K682" t="s">
        <v>2930</v>
      </c>
      <c r="L682" t="s">
        <v>25</v>
      </c>
      <c r="M682" s="2">
        <v>45461</v>
      </c>
      <c r="N682" t="s">
        <v>53</v>
      </c>
      <c r="O682" t="s">
        <v>25</v>
      </c>
      <c r="P682" t="s">
        <v>954</v>
      </c>
      <c r="Q682" t="s">
        <v>18</v>
      </c>
      <c r="R682" t="s">
        <v>18</v>
      </c>
      <c r="S682" t="s">
        <v>18</v>
      </c>
      <c r="T682" t="s">
        <v>18</v>
      </c>
      <c r="U682" t="s">
        <v>18</v>
      </c>
      <c r="V682" t="s">
        <v>18</v>
      </c>
      <c r="W682" s="45" t="str">
        <f>IF(Table1[[#This Row],[Sex at Birth]]="F","Female","Male")</f>
        <v>Female</v>
      </c>
      <c r="X682" s="43">
        <v>45657</v>
      </c>
      <c r="Y682" s="44">
        <f>Table1[[#This Row],[Report cutoff date]]-Table1[[#This Row],[DOB]]</f>
        <v>26334</v>
      </c>
      <c r="Z682" s="68">
        <f>ROUNDDOWN(Table1[[#This Row],[Days old - as of report cutoff date]]/365,0)</f>
        <v>72</v>
      </c>
      <c r="AA682" s="45" t="str">
        <f>IF(Table1[[#This Row],[Years old]]&gt;=55,"55+","54 and under")</f>
        <v>55+</v>
      </c>
      <c r="AB682" s="45" t="str">
        <f>VLOOKUP(Table1[[#This Row],[Years old]],Lookups!$A$1:$C$101,2,FALSE)</f>
        <v>70 - 79</v>
      </c>
      <c r="AC682" s="45" t="str">
        <f>VLOOKUP(Table1[[#This Row],[Years old]],Lookups!$A$1:$C$101,3,FALSE)</f>
        <v>70 - 74</v>
      </c>
      <c r="AD682" s="45" t="str">
        <f>VLOOKUP(Table1[[#This Row],[Race]],Lookups!$E$2:$F$11,2,FALSE)</f>
        <v>Other/ Unknown</v>
      </c>
      <c r="AE682" s="45" t="str">
        <f>VLOOKUP(Table1[[#This Row],[Ethnicity]],Lookups!$H$2:$I$6,2,FALSE)</f>
        <v>Other/ Unknown</v>
      </c>
      <c r="AF682" s="45" t="str">
        <f>VLOOKUP(Table1[[#This Row],[Language]],Lookups!$K$2:$L$9,2,FALSE)</f>
        <v>English</v>
      </c>
      <c r="AG682" s="46">
        <v>42005</v>
      </c>
      <c r="AH682" s="46">
        <v>45657</v>
      </c>
      <c r="AI682" s="46">
        <f>IF(Table1[[#This Row],[Colonoscopy Date]]="","",DATEVALUE(Table1[[#This Row],[Colonoscopy Date]]))</f>
        <v>45434</v>
      </c>
      <c r="AJ68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83" spans="1:36" x14ac:dyDescent="0.25">
      <c r="A683">
        <v>12019</v>
      </c>
      <c r="B683" t="s">
        <v>1641</v>
      </c>
      <c r="C683" t="s">
        <v>68</v>
      </c>
      <c r="D683" t="s">
        <v>95</v>
      </c>
      <c r="E683" t="s">
        <v>22</v>
      </c>
      <c r="F683" t="s">
        <v>60</v>
      </c>
      <c r="G683" t="s">
        <v>5405</v>
      </c>
      <c r="H683" t="s">
        <v>35</v>
      </c>
      <c r="I683" s="36">
        <v>19325</v>
      </c>
      <c r="J683" t="s">
        <v>2910</v>
      </c>
      <c r="K683" t="s">
        <v>2930</v>
      </c>
      <c r="L683" t="s">
        <v>25</v>
      </c>
      <c r="M683" s="2">
        <v>45589</v>
      </c>
      <c r="N683" t="s">
        <v>53</v>
      </c>
      <c r="O683" t="s">
        <v>25</v>
      </c>
      <c r="P683" t="s">
        <v>885</v>
      </c>
      <c r="Q683" t="s">
        <v>18</v>
      </c>
      <c r="R683" t="s">
        <v>18</v>
      </c>
      <c r="S683" t="s">
        <v>18</v>
      </c>
      <c r="T683" t="s">
        <v>18</v>
      </c>
      <c r="U683" t="s">
        <v>18</v>
      </c>
      <c r="V683" t="s">
        <v>18</v>
      </c>
      <c r="W683" s="45" t="str">
        <f>IF(Table1[[#This Row],[Sex at Birth]]="F","Female","Male")</f>
        <v>Male</v>
      </c>
      <c r="X683" s="43">
        <v>45657</v>
      </c>
      <c r="Y683" s="44">
        <f>Table1[[#This Row],[Report cutoff date]]-Table1[[#This Row],[DOB]]</f>
        <v>26332</v>
      </c>
      <c r="Z683" s="68">
        <f>ROUNDDOWN(Table1[[#This Row],[Days old - as of report cutoff date]]/365,0)</f>
        <v>72</v>
      </c>
      <c r="AA683" s="45" t="str">
        <f>IF(Table1[[#This Row],[Years old]]&gt;=55,"55+","54 and under")</f>
        <v>55+</v>
      </c>
      <c r="AB683" s="45" t="str">
        <f>VLOOKUP(Table1[[#This Row],[Years old]],Lookups!$A$1:$C$101,2,FALSE)</f>
        <v>70 - 79</v>
      </c>
      <c r="AC683" s="45" t="str">
        <f>VLOOKUP(Table1[[#This Row],[Years old]],Lookups!$A$1:$C$101,3,FALSE)</f>
        <v>70 - 74</v>
      </c>
      <c r="AD683" s="45" t="str">
        <f>VLOOKUP(Table1[[#This Row],[Race]],Lookups!$E$2:$F$11,2,FALSE)</f>
        <v>Other/ Unknown</v>
      </c>
      <c r="AE683" s="45" t="str">
        <f>VLOOKUP(Table1[[#This Row],[Ethnicity]],Lookups!$H$2:$I$6,2,FALSE)</f>
        <v>Hispanic/Latino</v>
      </c>
      <c r="AF683" s="45" t="str">
        <f>VLOOKUP(Table1[[#This Row],[Language]],Lookups!$K$2:$L$9,2,FALSE)</f>
        <v>English</v>
      </c>
      <c r="AG683" s="46">
        <v>42005</v>
      </c>
      <c r="AH683" s="46">
        <v>45657</v>
      </c>
      <c r="AI683" s="46">
        <f>IF(Table1[[#This Row],[Colonoscopy Date]]="","",DATEVALUE(Table1[[#This Row],[Colonoscopy Date]]))</f>
        <v>44746</v>
      </c>
      <c r="AJ6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684" spans="1:36" x14ac:dyDescent="0.25">
      <c r="A684">
        <v>12231</v>
      </c>
      <c r="B684" t="s">
        <v>1579</v>
      </c>
      <c r="C684" t="s">
        <v>20</v>
      </c>
      <c r="D684" t="s">
        <v>21</v>
      </c>
      <c r="E684" t="s">
        <v>22</v>
      </c>
      <c r="F684" t="s">
        <v>37</v>
      </c>
      <c r="G684" t="s">
        <v>5454</v>
      </c>
      <c r="H684" t="s">
        <v>24</v>
      </c>
      <c r="I684" s="36">
        <v>19325</v>
      </c>
      <c r="J684" t="s">
        <v>2919</v>
      </c>
      <c r="K684" t="s">
        <v>2930</v>
      </c>
      <c r="L684" t="s">
        <v>25</v>
      </c>
      <c r="M684" s="2">
        <v>45586</v>
      </c>
      <c r="N684" t="s">
        <v>25</v>
      </c>
      <c r="O684" t="s">
        <v>25</v>
      </c>
      <c r="P684" t="s">
        <v>18</v>
      </c>
      <c r="Q684" t="s">
        <v>18</v>
      </c>
      <c r="R684" t="s">
        <v>18</v>
      </c>
      <c r="S684" t="s">
        <v>18</v>
      </c>
      <c r="T684" t="s">
        <v>18</v>
      </c>
      <c r="U684" t="s">
        <v>18</v>
      </c>
      <c r="V684" t="s">
        <v>18</v>
      </c>
      <c r="W684" s="45" t="str">
        <f>IF(Table1[[#This Row],[Sex at Birth]]="F","Female","Male")</f>
        <v>Female</v>
      </c>
      <c r="X684" s="43">
        <v>45657</v>
      </c>
      <c r="Y684" s="44">
        <f>Table1[[#This Row],[Report cutoff date]]-Table1[[#This Row],[DOB]]</f>
        <v>26332</v>
      </c>
      <c r="Z684" s="68">
        <f>ROUNDDOWN(Table1[[#This Row],[Days old - as of report cutoff date]]/365,0)</f>
        <v>72</v>
      </c>
      <c r="AA684" s="45" t="str">
        <f>IF(Table1[[#This Row],[Years old]]&gt;=55,"55+","54 and under")</f>
        <v>55+</v>
      </c>
      <c r="AB684" s="45" t="str">
        <f>VLOOKUP(Table1[[#This Row],[Years old]],Lookups!$A$1:$C$101,2,FALSE)</f>
        <v>70 - 79</v>
      </c>
      <c r="AC684" s="45" t="str">
        <f>VLOOKUP(Table1[[#This Row],[Years old]],Lookups!$A$1:$C$101,3,FALSE)</f>
        <v>70 - 74</v>
      </c>
      <c r="AD684" s="45" t="str">
        <f>VLOOKUP(Table1[[#This Row],[Race]],Lookups!$E$2:$F$11,2,FALSE)</f>
        <v>White</v>
      </c>
      <c r="AE684" s="45" t="str">
        <f>VLOOKUP(Table1[[#This Row],[Ethnicity]],Lookups!$H$2:$I$6,2,FALSE)</f>
        <v>Not Hispanic/Latino</v>
      </c>
      <c r="AF684" s="45" t="str">
        <f>VLOOKUP(Table1[[#This Row],[Language]],Lookups!$K$2:$L$9,2,FALSE)</f>
        <v>English</v>
      </c>
      <c r="AG684" s="46">
        <v>42005</v>
      </c>
      <c r="AH684" s="46">
        <v>45657</v>
      </c>
      <c r="AI684" s="46" t="str">
        <f>IF(Table1[[#This Row],[Colonoscopy Date]]="","",DATEVALUE(Table1[[#This Row],[Colonoscopy Date]]))</f>
        <v/>
      </c>
      <c r="AJ6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85" spans="1:36" x14ac:dyDescent="0.25">
      <c r="A685">
        <v>13145</v>
      </c>
      <c r="B685" t="s">
        <v>1914</v>
      </c>
      <c r="C685" t="s">
        <v>20</v>
      </c>
      <c r="D685" t="s">
        <v>21</v>
      </c>
      <c r="E685" t="s">
        <v>22</v>
      </c>
      <c r="F685" t="s">
        <v>67</v>
      </c>
      <c r="G685" t="s">
        <v>7095</v>
      </c>
      <c r="H685" t="s">
        <v>24</v>
      </c>
      <c r="I685" s="36">
        <v>19328</v>
      </c>
      <c r="J685" t="s">
        <v>2913</v>
      </c>
      <c r="K685" t="s">
        <v>2931</v>
      </c>
      <c r="L685" t="s">
        <v>25</v>
      </c>
      <c r="M685" s="2">
        <v>45644</v>
      </c>
      <c r="N685" t="s">
        <v>25</v>
      </c>
      <c r="O685" t="s">
        <v>25</v>
      </c>
      <c r="P685" t="s">
        <v>18</v>
      </c>
      <c r="Q685" t="s">
        <v>18</v>
      </c>
      <c r="R685" t="s">
        <v>18</v>
      </c>
      <c r="S685" t="s">
        <v>18</v>
      </c>
      <c r="T685" t="s">
        <v>18</v>
      </c>
      <c r="U685" t="s">
        <v>18</v>
      </c>
      <c r="V685" t="s">
        <v>18</v>
      </c>
      <c r="W685" s="45" t="str">
        <f>IF(Table1[[#This Row],[Sex at Birth]]="F","Female","Male")</f>
        <v>Female</v>
      </c>
      <c r="X685" s="43">
        <v>45657</v>
      </c>
      <c r="Y685" s="44">
        <f>Table1[[#This Row],[Report cutoff date]]-Table1[[#This Row],[DOB]]</f>
        <v>26329</v>
      </c>
      <c r="Z685" s="68">
        <f>ROUNDDOWN(Table1[[#This Row],[Days old - as of report cutoff date]]/365,0)</f>
        <v>72</v>
      </c>
      <c r="AA685" s="45" t="str">
        <f>IF(Table1[[#This Row],[Years old]]&gt;=55,"55+","54 and under")</f>
        <v>55+</v>
      </c>
      <c r="AB685" s="45" t="str">
        <f>VLOOKUP(Table1[[#This Row],[Years old]],Lookups!$A$1:$C$101,2,FALSE)</f>
        <v>70 - 79</v>
      </c>
      <c r="AC685" s="45" t="str">
        <f>VLOOKUP(Table1[[#This Row],[Years old]],Lookups!$A$1:$C$101,3,FALSE)</f>
        <v>70 - 74</v>
      </c>
      <c r="AD685" s="45" t="str">
        <f>VLOOKUP(Table1[[#This Row],[Race]],Lookups!$E$2:$F$11,2,FALSE)</f>
        <v>White</v>
      </c>
      <c r="AE685" s="45" t="str">
        <f>VLOOKUP(Table1[[#This Row],[Ethnicity]],Lookups!$H$2:$I$6,2,FALSE)</f>
        <v>Not Hispanic/Latino</v>
      </c>
      <c r="AF685" s="45" t="str">
        <f>VLOOKUP(Table1[[#This Row],[Language]],Lookups!$K$2:$L$9,2,FALSE)</f>
        <v>English</v>
      </c>
      <c r="AG685" s="46">
        <v>42005</v>
      </c>
      <c r="AH685" s="46">
        <v>45657</v>
      </c>
      <c r="AI685" s="46" t="str">
        <f>IF(Table1[[#This Row],[Colonoscopy Date]]="","",DATEVALUE(Table1[[#This Row],[Colonoscopy Date]]))</f>
        <v/>
      </c>
      <c r="AJ6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86" spans="1:36" x14ac:dyDescent="0.25">
      <c r="A686">
        <v>11906</v>
      </c>
      <c r="B686" t="s">
        <v>2184</v>
      </c>
      <c r="C686" t="s">
        <v>20</v>
      </c>
      <c r="D686" t="s">
        <v>21</v>
      </c>
      <c r="E686" t="s">
        <v>22</v>
      </c>
      <c r="F686" t="s">
        <v>32</v>
      </c>
      <c r="G686" t="s">
        <v>6877</v>
      </c>
      <c r="H686" t="s">
        <v>24</v>
      </c>
      <c r="I686" s="36">
        <v>19329</v>
      </c>
      <c r="J686" t="s">
        <v>2906</v>
      </c>
      <c r="K686" t="s">
        <v>2931</v>
      </c>
      <c r="L686" t="s">
        <v>25</v>
      </c>
      <c r="M686" s="2">
        <v>45567</v>
      </c>
      <c r="N686" t="s">
        <v>25</v>
      </c>
      <c r="O686" t="s">
        <v>25</v>
      </c>
      <c r="P686" t="s">
        <v>18</v>
      </c>
      <c r="Q686" t="s">
        <v>18</v>
      </c>
      <c r="R686" t="s">
        <v>18</v>
      </c>
      <c r="S686" t="s">
        <v>18</v>
      </c>
      <c r="T686" t="s">
        <v>18</v>
      </c>
      <c r="U686" t="s">
        <v>18</v>
      </c>
      <c r="V686" t="s">
        <v>18</v>
      </c>
      <c r="W686" s="45" t="str">
        <f>IF(Table1[[#This Row],[Sex at Birth]]="F","Female","Male")</f>
        <v>Female</v>
      </c>
      <c r="X686" s="43">
        <v>45657</v>
      </c>
      <c r="Y686" s="44">
        <f>Table1[[#This Row],[Report cutoff date]]-Table1[[#This Row],[DOB]]</f>
        <v>26328</v>
      </c>
      <c r="Z686" s="68">
        <f>ROUNDDOWN(Table1[[#This Row],[Days old - as of report cutoff date]]/365,0)</f>
        <v>72</v>
      </c>
      <c r="AA686" s="45" t="str">
        <f>IF(Table1[[#This Row],[Years old]]&gt;=55,"55+","54 and under")</f>
        <v>55+</v>
      </c>
      <c r="AB686" s="45" t="str">
        <f>VLOOKUP(Table1[[#This Row],[Years old]],Lookups!$A$1:$C$101,2,FALSE)</f>
        <v>70 - 79</v>
      </c>
      <c r="AC686" s="45" t="str">
        <f>VLOOKUP(Table1[[#This Row],[Years old]],Lookups!$A$1:$C$101,3,FALSE)</f>
        <v>70 - 74</v>
      </c>
      <c r="AD686" s="45" t="str">
        <f>VLOOKUP(Table1[[#This Row],[Race]],Lookups!$E$2:$F$11,2,FALSE)</f>
        <v>White</v>
      </c>
      <c r="AE686" s="45" t="str">
        <f>VLOOKUP(Table1[[#This Row],[Ethnicity]],Lookups!$H$2:$I$6,2,FALSE)</f>
        <v>Not Hispanic/Latino</v>
      </c>
      <c r="AF686" s="45" t="str">
        <f>VLOOKUP(Table1[[#This Row],[Language]],Lookups!$K$2:$L$9,2,FALSE)</f>
        <v>English</v>
      </c>
      <c r="AG686" s="46">
        <v>42005</v>
      </c>
      <c r="AH686" s="46">
        <v>45657</v>
      </c>
      <c r="AI686" s="46" t="str">
        <f>IF(Table1[[#This Row],[Colonoscopy Date]]="","",DATEVALUE(Table1[[#This Row],[Colonoscopy Date]]))</f>
        <v/>
      </c>
      <c r="AJ6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87" spans="1:36" x14ac:dyDescent="0.25">
      <c r="A687">
        <v>11948</v>
      </c>
      <c r="B687" t="s">
        <v>1593</v>
      </c>
      <c r="C687" t="s">
        <v>68</v>
      </c>
      <c r="D687" t="s">
        <v>34</v>
      </c>
      <c r="E687" t="s">
        <v>22</v>
      </c>
      <c r="F687" t="s">
        <v>39</v>
      </c>
      <c r="G687" t="s">
        <v>5558</v>
      </c>
      <c r="H687" t="s">
        <v>35</v>
      </c>
      <c r="I687" s="36">
        <v>19330</v>
      </c>
      <c r="J687" t="s">
        <v>134</v>
      </c>
      <c r="K687" t="s">
        <v>2930</v>
      </c>
      <c r="L687" t="s">
        <v>25</v>
      </c>
      <c r="M687" s="2">
        <v>45630</v>
      </c>
      <c r="N687" t="s">
        <v>25</v>
      </c>
      <c r="O687" t="s">
        <v>25</v>
      </c>
      <c r="P687" t="s">
        <v>18</v>
      </c>
      <c r="Q687" t="s">
        <v>18</v>
      </c>
      <c r="R687" t="s">
        <v>18</v>
      </c>
      <c r="S687" t="s">
        <v>18</v>
      </c>
      <c r="T687" t="s">
        <v>18</v>
      </c>
      <c r="U687" t="s">
        <v>18</v>
      </c>
      <c r="V687" t="s">
        <v>18</v>
      </c>
      <c r="W687" s="45" t="str">
        <f>IF(Table1[[#This Row],[Sex at Birth]]="F","Female","Male")</f>
        <v>Male</v>
      </c>
      <c r="X687" s="43">
        <v>45657</v>
      </c>
      <c r="Y687" s="44">
        <f>Table1[[#This Row],[Report cutoff date]]-Table1[[#This Row],[DOB]]</f>
        <v>26327</v>
      </c>
      <c r="Z687" s="68">
        <f>ROUNDDOWN(Table1[[#This Row],[Days old - as of report cutoff date]]/365,0)</f>
        <v>72</v>
      </c>
      <c r="AA687" s="45" t="str">
        <f>IF(Table1[[#This Row],[Years old]]&gt;=55,"55+","54 and under")</f>
        <v>55+</v>
      </c>
      <c r="AB687" s="45" t="str">
        <f>VLOOKUP(Table1[[#This Row],[Years old]],Lookups!$A$1:$C$101,2,FALSE)</f>
        <v>70 - 79</v>
      </c>
      <c r="AC687" s="45" t="str">
        <f>VLOOKUP(Table1[[#This Row],[Years old]],Lookups!$A$1:$C$101,3,FALSE)</f>
        <v>70 - 74</v>
      </c>
      <c r="AD687" s="45" t="str">
        <f>VLOOKUP(Table1[[#This Row],[Race]],Lookups!$E$2:$F$11,2,FALSE)</f>
        <v>Other/ Unknown</v>
      </c>
      <c r="AE687" s="45" t="str">
        <f>VLOOKUP(Table1[[#This Row],[Ethnicity]],Lookups!$H$2:$I$6,2,FALSE)</f>
        <v>Other/ Unknown</v>
      </c>
      <c r="AF687" s="45" t="str">
        <f>VLOOKUP(Table1[[#This Row],[Language]],Lookups!$K$2:$L$9,2,FALSE)</f>
        <v>English</v>
      </c>
      <c r="AG687" s="46">
        <v>42005</v>
      </c>
      <c r="AH687" s="46">
        <v>45657</v>
      </c>
      <c r="AI687" s="46" t="str">
        <f>IF(Table1[[#This Row],[Colonoscopy Date]]="","",DATEVALUE(Table1[[#This Row],[Colonoscopy Date]]))</f>
        <v/>
      </c>
      <c r="AJ6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88" spans="1:36" x14ac:dyDescent="0.25">
      <c r="A688">
        <v>13272</v>
      </c>
      <c r="B688" t="s">
        <v>2385</v>
      </c>
      <c r="C688" t="s">
        <v>20</v>
      </c>
      <c r="D688" t="s">
        <v>21</v>
      </c>
      <c r="E688" t="s">
        <v>22</v>
      </c>
      <c r="F688" t="s">
        <v>52</v>
      </c>
      <c r="G688" t="s">
        <v>5097</v>
      </c>
      <c r="H688" t="s">
        <v>24</v>
      </c>
      <c r="I688" s="36">
        <v>19331</v>
      </c>
      <c r="J688" t="s">
        <v>2906</v>
      </c>
      <c r="K688" t="s">
        <v>2930</v>
      </c>
      <c r="L688" t="s">
        <v>25</v>
      </c>
      <c r="M688" s="2">
        <v>45581</v>
      </c>
      <c r="N688" t="s">
        <v>25</v>
      </c>
      <c r="O688" t="s">
        <v>25</v>
      </c>
      <c r="P688" t="s">
        <v>18</v>
      </c>
      <c r="Q688" t="s">
        <v>18</v>
      </c>
      <c r="R688" t="s">
        <v>18</v>
      </c>
      <c r="S688" t="s">
        <v>18</v>
      </c>
      <c r="T688" t="s">
        <v>18</v>
      </c>
      <c r="U688" t="s">
        <v>18</v>
      </c>
      <c r="V688" t="s">
        <v>18</v>
      </c>
      <c r="W688" s="45" t="str">
        <f>IF(Table1[[#This Row],[Sex at Birth]]="F","Female","Male")</f>
        <v>Female</v>
      </c>
      <c r="X688" s="43">
        <v>45657</v>
      </c>
      <c r="Y688" s="44">
        <f>Table1[[#This Row],[Report cutoff date]]-Table1[[#This Row],[DOB]]</f>
        <v>26326</v>
      </c>
      <c r="Z688" s="68">
        <f>ROUNDDOWN(Table1[[#This Row],[Days old - as of report cutoff date]]/365,0)</f>
        <v>72</v>
      </c>
      <c r="AA688" s="45" t="str">
        <f>IF(Table1[[#This Row],[Years old]]&gt;=55,"55+","54 and under")</f>
        <v>55+</v>
      </c>
      <c r="AB688" s="45" t="str">
        <f>VLOOKUP(Table1[[#This Row],[Years old]],Lookups!$A$1:$C$101,2,FALSE)</f>
        <v>70 - 79</v>
      </c>
      <c r="AC688" s="45" t="str">
        <f>VLOOKUP(Table1[[#This Row],[Years old]],Lookups!$A$1:$C$101,3,FALSE)</f>
        <v>70 - 74</v>
      </c>
      <c r="AD688" s="45" t="str">
        <f>VLOOKUP(Table1[[#This Row],[Race]],Lookups!$E$2:$F$11,2,FALSE)</f>
        <v>White</v>
      </c>
      <c r="AE688" s="45" t="str">
        <f>VLOOKUP(Table1[[#This Row],[Ethnicity]],Lookups!$H$2:$I$6,2,FALSE)</f>
        <v>Not Hispanic/Latino</v>
      </c>
      <c r="AF688" s="45" t="str">
        <f>VLOOKUP(Table1[[#This Row],[Language]],Lookups!$K$2:$L$9,2,FALSE)</f>
        <v>English</v>
      </c>
      <c r="AG688" s="46">
        <v>42005</v>
      </c>
      <c r="AH688" s="46">
        <v>45657</v>
      </c>
      <c r="AI688" s="46" t="str">
        <f>IF(Table1[[#This Row],[Colonoscopy Date]]="","",DATEVALUE(Table1[[#This Row],[Colonoscopy Date]]))</f>
        <v/>
      </c>
      <c r="AJ6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89" spans="1:36" x14ac:dyDescent="0.25">
      <c r="A689">
        <v>14734</v>
      </c>
      <c r="B689" t="s">
        <v>1981</v>
      </c>
      <c r="C689" t="s">
        <v>20</v>
      </c>
      <c r="D689" t="s">
        <v>21</v>
      </c>
      <c r="E689" t="s">
        <v>22</v>
      </c>
      <c r="F689" t="s">
        <v>23</v>
      </c>
      <c r="G689" t="s">
        <v>4848</v>
      </c>
      <c r="H689" t="s">
        <v>35</v>
      </c>
      <c r="I689" s="36">
        <v>19331</v>
      </c>
      <c r="J689" t="s">
        <v>2891</v>
      </c>
      <c r="K689" t="s">
        <v>2930</v>
      </c>
      <c r="L689" t="s">
        <v>25</v>
      </c>
      <c r="M689" s="2">
        <v>45531</v>
      </c>
      <c r="N689" t="s">
        <v>25</v>
      </c>
      <c r="O689" t="s">
        <v>25</v>
      </c>
      <c r="P689" t="s">
        <v>18</v>
      </c>
      <c r="Q689" t="s">
        <v>18</v>
      </c>
      <c r="R689" t="s">
        <v>18</v>
      </c>
      <c r="S689" t="s">
        <v>18</v>
      </c>
      <c r="T689" t="s">
        <v>18</v>
      </c>
      <c r="U689" t="s">
        <v>18</v>
      </c>
      <c r="V689" t="s">
        <v>18</v>
      </c>
      <c r="W689" s="45" t="str">
        <f>IF(Table1[[#This Row],[Sex at Birth]]="F","Female","Male")</f>
        <v>Male</v>
      </c>
      <c r="X689" s="43">
        <v>45657</v>
      </c>
      <c r="Y689" s="44">
        <f>Table1[[#This Row],[Report cutoff date]]-Table1[[#This Row],[DOB]]</f>
        <v>26326</v>
      </c>
      <c r="Z689" s="68">
        <f>ROUNDDOWN(Table1[[#This Row],[Days old - as of report cutoff date]]/365,0)</f>
        <v>72</v>
      </c>
      <c r="AA689" s="45" t="str">
        <f>IF(Table1[[#This Row],[Years old]]&gt;=55,"55+","54 and under")</f>
        <v>55+</v>
      </c>
      <c r="AB689" s="45" t="str">
        <f>VLOOKUP(Table1[[#This Row],[Years old]],Lookups!$A$1:$C$101,2,FALSE)</f>
        <v>70 - 79</v>
      </c>
      <c r="AC689" s="45" t="str">
        <f>VLOOKUP(Table1[[#This Row],[Years old]],Lookups!$A$1:$C$101,3,FALSE)</f>
        <v>70 - 74</v>
      </c>
      <c r="AD689" s="45" t="str">
        <f>VLOOKUP(Table1[[#This Row],[Race]],Lookups!$E$2:$F$11,2,FALSE)</f>
        <v>White</v>
      </c>
      <c r="AE689" s="45" t="str">
        <f>VLOOKUP(Table1[[#This Row],[Ethnicity]],Lookups!$H$2:$I$6,2,FALSE)</f>
        <v>Not Hispanic/Latino</v>
      </c>
      <c r="AF689" s="45" t="str">
        <f>VLOOKUP(Table1[[#This Row],[Language]],Lookups!$K$2:$L$9,2,FALSE)</f>
        <v>English</v>
      </c>
      <c r="AG689" s="46">
        <v>42005</v>
      </c>
      <c r="AH689" s="46">
        <v>45657</v>
      </c>
      <c r="AI689" s="46" t="str">
        <f>IF(Table1[[#This Row],[Colonoscopy Date]]="","",DATEVALUE(Table1[[#This Row],[Colonoscopy Date]]))</f>
        <v/>
      </c>
      <c r="AJ6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90" spans="1:36" x14ac:dyDescent="0.25">
      <c r="A690">
        <v>10004</v>
      </c>
      <c r="B690" t="s">
        <v>1707</v>
      </c>
      <c r="C690" t="s">
        <v>20</v>
      </c>
      <c r="D690" t="s">
        <v>21</v>
      </c>
      <c r="E690" t="s">
        <v>22</v>
      </c>
      <c r="F690" t="s">
        <v>46</v>
      </c>
      <c r="G690" t="s">
        <v>7621</v>
      </c>
      <c r="H690" t="s">
        <v>24</v>
      </c>
      <c r="I690" s="36">
        <v>19332</v>
      </c>
      <c r="J690" t="s">
        <v>2883</v>
      </c>
      <c r="K690" t="s">
        <v>2936</v>
      </c>
      <c r="L690" t="s">
        <v>25</v>
      </c>
      <c r="M690" s="2">
        <v>45362</v>
      </c>
      <c r="N690" t="s">
        <v>25</v>
      </c>
      <c r="O690" t="s">
        <v>25</v>
      </c>
      <c r="P690" t="s">
        <v>18</v>
      </c>
      <c r="Q690" t="s">
        <v>18</v>
      </c>
      <c r="R690" t="s">
        <v>18</v>
      </c>
      <c r="S690" t="s">
        <v>18</v>
      </c>
      <c r="T690" t="s">
        <v>18</v>
      </c>
      <c r="U690" t="s">
        <v>18</v>
      </c>
      <c r="V690" t="s">
        <v>18</v>
      </c>
      <c r="W690" s="45" t="str">
        <f>IF(Table1[[#This Row],[Sex at Birth]]="F","Female","Male")</f>
        <v>Female</v>
      </c>
      <c r="X690" s="43">
        <v>45657</v>
      </c>
      <c r="Y690" s="44">
        <f>Table1[[#This Row],[Report cutoff date]]-Table1[[#This Row],[DOB]]</f>
        <v>26325</v>
      </c>
      <c r="Z690" s="68">
        <f>ROUNDDOWN(Table1[[#This Row],[Days old - as of report cutoff date]]/365,0)</f>
        <v>72</v>
      </c>
      <c r="AA690" s="45" t="str">
        <f>IF(Table1[[#This Row],[Years old]]&gt;=55,"55+","54 and under")</f>
        <v>55+</v>
      </c>
      <c r="AB690" s="45" t="str">
        <f>VLOOKUP(Table1[[#This Row],[Years old]],Lookups!$A$1:$C$101,2,FALSE)</f>
        <v>70 - 79</v>
      </c>
      <c r="AC690" s="45" t="str">
        <f>VLOOKUP(Table1[[#This Row],[Years old]],Lookups!$A$1:$C$101,3,FALSE)</f>
        <v>70 - 74</v>
      </c>
      <c r="AD690" s="45" t="str">
        <f>VLOOKUP(Table1[[#This Row],[Race]],Lookups!$E$2:$F$11,2,FALSE)</f>
        <v>White</v>
      </c>
      <c r="AE690" s="45" t="str">
        <f>VLOOKUP(Table1[[#This Row],[Ethnicity]],Lookups!$H$2:$I$6,2,FALSE)</f>
        <v>Not Hispanic/Latino</v>
      </c>
      <c r="AF690" s="45" t="str">
        <f>VLOOKUP(Table1[[#This Row],[Language]],Lookups!$K$2:$L$9,2,FALSE)</f>
        <v>English</v>
      </c>
      <c r="AG690" s="46">
        <v>42005</v>
      </c>
      <c r="AH690" s="46">
        <v>45657</v>
      </c>
      <c r="AI690" s="46" t="str">
        <f>IF(Table1[[#This Row],[Colonoscopy Date]]="","",DATEVALUE(Table1[[#This Row],[Colonoscopy Date]]))</f>
        <v/>
      </c>
      <c r="AJ6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91" spans="1:36" x14ac:dyDescent="0.25">
      <c r="A691">
        <v>11171</v>
      </c>
      <c r="B691" t="s">
        <v>1688</v>
      </c>
      <c r="C691" t="s">
        <v>20</v>
      </c>
      <c r="D691" t="s">
        <v>21</v>
      </c>
      <c r="E691" t="s">
        <v>22</v>
      </c>
      <c r="F691" t="s">
        <v>39</v>
      </c>
      <c r="G691" t="s">
        <v>6536</v>
      </c>
      <c r="H691" t="s">
        <v>24</v>
      </c>
      <c r="I691" s="36">
        <v>19332</v>
      </c>
      <c r="J691" t="s">
        <v>2914</v>
      </c>
      <c r="K691" t="s">
        <v>2930</v>
      </c>
      <c r="L691" t="s">
        <v>25</v>
      </c>
      <c r="M691" s="2">
        <v>45645</v>
      </c>
      <c r="N691" t="s">
        <v>25</v>
      </c>
      <c r="O691" t="s">
        <v>25</v>
      </c>
      <c r="P691" t="s">
        <v>18</v>
      </c>
      <c r="Q691" t="s">
        <v>18</v>
      </c>
      <c r="R691" t="s">
        <v>18</v>
      </c>
      <c r="S691" t="s">
        <v>18</v>
      </c>
      <c r="T691" t="s">
        <v>18</v>
      </c>
      <c r="U691" t="s">
        <v>18</v>
      </c>
      <c r="V691" t="s">
        <v>18</v>
      </c>
      <c r="W691" s="45" t="str">
        <f>IF(Table1[[#This Row],[Sex at Birth]]="F","Female","Male")</f>
        <v>Female</v>
      </c>
      <c r="X691" s="43">
        <v>45657</v>
      </c>
      <c r="Y691" s="44">
        <f>Table1[[#This Row],[Report cutoff date]]-Table1[[#This Row],[DOB]]</f>
        <v>26325</v>
      </c>
      <c r="Z691" s="68">
        <f>ROUNDDOWN(Table1[[#This Row],[Days old - as of report cutoff date]]/365,0)</f>
        <v>72</v>
      </c>
      <c r="AA691" s="45" t="str">
        <f>IF(Table1[[#This Row],[Years old]]&gt;=55,"55+","54 and under")</f>
        <v>55+</v>
      </c>
      <c r="AB691" s="45" t="str">
        <f>VLOOKUP(Table1[[#This Row],[Years old]],Lookups!$A$1:$C$101,2,FALSE)</f>
        <v>70 - 79</v>
      </c>
      <c r="AC691" s="45" t="str">
        <f>VLOOKUP(Table1[[#This Row],[Years old]],Lookups!$A$1:$C$101,3,FALSE)</f>
        <v>70 - 74</v>
      </c>
      <c r="AD691" s="45" t="str">
        <f>VLOOKUP(Table1[[#This Row],[Race]],Lookups!$E$2:$F$11,2,FALSE)</f>
        <v>White</v>
      </c>
      <c r="AE691" s="45" t="str">
        <f>VLOOKUP(Table1[[#This Row],[Ethnicity]],Lookups!$H$2:$I$6,2,FALSE)</f>
        <v>Not Hispanic/Latino</v>
      </c>
      <c r="AF691" s="45" t="str">
        <f>VLOOKUP(Table1[[#This Row],[Language]],Lookups!$K$2:$L$9,2,FALSE)</f>
        <v>English</v>
      </c>
      <c r="AG691" s="46">
        <v>42005</v>
      </c>
      <c r="AH691" s="46">
        <v>45657</v>
      </c>
      <c r="AI691" s="46" t="str">
        <f>IF(Table1[[#This Row],[Colonoscopy Date]]="","",DATEVALUE(Table1[[#This Row],[Colonoscopy Date]]))</f>
        <v/>
      </c>
      <c r="AJ6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92" spans="1:36" x14ac:dyDescent="0.25">
      <c r="A692">
        <v>14753</v>
      </c>
      <c r="B692" t="s">
        <v>1951</v>
      </c>
      <c r="C692" t="s">
        <v>20</v>
      </c>
      <c r="D692" t="s">
        <v>21</v>
      </c>
      <c r="E692" t="s">
        <v>22</v>
      </c>
      <c r="F692" t="s">
        <v>30</v>
      </c>
      <c r="G692" t="s">
        <v>6472</v>
      </c>
      <c r="H692" t="s">
        <v>35</v>
      </c>
      <c r="I692" s="36">
        <v>19334</v>
      </c>
      <c r="J692" t="s">
        <v>2925</v>
      </c>
      <c r="K692" t="s">
        <v>2930</v>
      </c>
      <c r="L692" t="s">
        <v>25</v>
      </c>
      <c r="M692" s="2">
        <v>45299</v>
      </c>
      <c r="N692" t="s">
        <v>25</v>
      </c>
      <c r="O692" t="s">
        <v>25</v>
      </c>
      <c r="P692" t="s">
        <v>18</v>
      </c>
      <c r="Q692" t="s">
        <v>18</v>
      </c>
      <c r="R692" t="s">
        <v>18</v>
      </c>
      <c r="S692" t="s">
        <v>18</v>
      </c>
      <c r="T692" t="s">
        <v>18</v>
      </c>
      <c r="U692" t="s">
        <v>18</v>
      </c>
      <c r="V692" t="s">
        <v>18</v>
      </c>
      <c r="W692" s="45" t="str">
        <f>IF(Table1[[#This Row],[Sex at Birth]]="F","Female","Male")</f>
        <v>Male</v>
      </c>
      <c r="X692" s="43">
        <v>45657</v>
      </c>
      <c r="Y692" s="44">
        <f>Table1[[#This Row],[Report cutoff date]]-Table1[[#This Row],[DOB]]</f>
        <v>26323</v>
      </c>
      <c r="Z692" s="68">
        <f>ROUNDDOWN(Table1[[#This Row],[Days old - as of report cutoff date]]/365,0)</f>
        <v>72</v>
      </c>
      <c r="AA692" s="45" t="str">
        <f>IF(Table1[[#This Row],[Years old]]&gt;=55,"55+","54 and under")</f>
        <v>55+</v>
      </c>
      <c r="AB692" s="45" t="str">
        <f>VLOOKUP(Table1[[#This Row],[Years old]],Lookups!$A$1:$C$101,2,FALSE)</f>
        <v>70 - 79</v>
      </c>
      <c r="AC692" s="45" t="str">
        <f>VLOOKUP(Table1[[#This Row],[Years old]],Lookups!$A$1:$C$101,3,FALSE)</f>
        <v>70 - 74</v>
      </c>
      <c r="AD692" s="45" t="str">
        <f>VLOOKUP(Table1[[#This Row],[Race]],Lookups!$E$2:$F$11,2,FALSE)</f>
        <v>White</v>
      </c>
      <c r="AE692" s="45" t="str">
        <f>VLOOKUP(Table1[[#This Row],[Ethnicity]],Lookups!$H$2:$I$6,2,FALSE)</f>
        <v>Not Hispanic/Latino</v>
      </c>
      <c r="AF692" s="45" t="str">
        <f>VLOOKUP(Table1[[#This Row],[Language]],Lookups!$K$2:$L$9,2,FALSE)</f>
        <v>English</v>
      </c>
      <c r="AG692" s="46">
        <v>42005</v>
      </c>
      <c r="AH692" s="46">
        <v>45657</v>
      </c>
      <c r="AI692" s="46" t="str">
        <f>IF(Table1[[#This Row],[Colonoscopy Date]]="","",DATEVALUE(Table1[[#This Row],[Colonoscopy Date]]))</f>
        <v/>
      </c>
      <c r="AJ6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93" spans="1:36" x14ac:dyDescent="0.25">
      <c r="A693">
        <v>14229</v>
      </c>
      <c r="B693" t="s">
        <v>1819</v>
      </c>
      <c r="C693" t="s">
        <v>20</v>
      </c>
      <c r="D693" t="s">
        <v>21</v>
      </c>
      <c r="E693" t="s">
        <v>22</v>
      </c>
      <c r="F693" t="s">
        <v>46</v>
      </c>
      <c r="G693" t="s">
        <v>4837</v>
      </c>
      <c r="H693" t="s">
        <v>24</v>
      </c>
      <c r="I693" s="36">
        <v>19335</v>
      </c>
      <c r="J693" t="s">
        <v>2891</v>
      </c>
      <c r="K693" t="s">
        <v>2930</v>
      </c>
      <c r="L693" t="s">
        <v>25</v>
      </c>
      <c r="M693" s="2">
        <v>45345</v>
      </c>
      <c r="N693" t="s">
        <v>25</v>
      </c>
      <c r="O693" t="s">
        <v>25</v>
      </c>
      <c r="P693" t="s">
        <v>18</v>
      </c>
      <c r="Q693" t="s">
        <v>18</v>
      </c>
      <c r="R693" t="s">
        <v>18</v>
      </c>
      <c r="S693" t="s">
        <v>18</v>
      </c>
      <c r="T693" t="s">
        <v>18</v>
      </c>
      <c r="U693" t="s">
        <v>18</v>
      </c>
      <c r="V693" t="s">
        <v>18</v>
      </c>
      <c r="W693" s="45" t="str">
        <f>IF(Table1[[#This Row],[Sex at Birth]]="F","Female","Male")</f>
        <v>Female</v>
      </c>
      <c r="X693" s="43">
        <v>45657</v>
      </c>
      <c r="Y693" s="44">
        <f>Table1[[#This Row],[Report cutoff date]]-Table1[[#This Row],[DOB]]</f>
        <v>26322</v>
      </c>
      <c r="Z693" s="68">
        <f>ROUNDDOWN(Table1[[#This Row],[Days old - as of report cutoff date]]/365,0)</f>
        <v>72</v>
      </c>
      <c r="AA693" s="45" t="str">
        <f>IF(Table1[[#This Row],[Years old]]&gt;=55,"55+","54 and under")</f>
        <v>55+</v>
      </c>
      <c r="AB693" s="45" t="str">
        <f>VLOOKUP(Table1[[#This Row],[Years old]],Lookups!$A$1:$C$101,2,FALSE)</f>
        <v>70 - 79</v>
      </c>
      <c r="AC693" s="45" t="str">
        <f>VLOOKUP(Table1[[#This Row],[Years old]],Lookups!$A$1:$C$101,3,FALSE)</f>
        <v>70 - 74</v>
      </c>
      <c r="AD693" s="45" t="str">
        <f>VLOOKUP(Table1[[#This Row],[Race]],Lookups!$E$2:$F$11,2,FALSE)</f>
        <v>White</v>
      </c>
      <c r="AE693" s="45" t="str">
        <f>VLOOKUP(Table1[[#This Row],[Ethnicity]],Lookups!$H$2:$I$6,2,FALSE)</f>
        <v>Not Hispanic/Latino</v>
      </c>
      <c r="AF693" s="45" t="str">
        <f>VLOOKUP(Table1[[#This Row],[Language]],Lookups!$K$2:$L$9,2,FALSE)</f>
        <v>English</v>
      </c>
      <c r="AG693" s="46">
        <v>42005</v>
      </c>
      <c r="AH693" s="46">
        <v>45657</v>
      </c>
      <c r="AI693" s="46" t="str">
        <f>IF(Table1[[#This Row],[Colonoscopy Date]]="","",DATEVALUE(Table1[[#This Row],[Colonoscopy Date]]))</f>
        <v/>
      </c>
      <c r="AJ6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94" spans="1:36" x14ac:dyDescent="0.25">
      <c r="A694">
        <v>13376</v>
      </c>
      <c r="B694" t="s">
        <v>2042</v>
      </c>
      <c r="C694" t="s">
        <v>20</v>
      </c>
      <c r="D694" t="s">
        <v>21</v>
      </c>
      <c r="E694" t="s">
        <v>22</v>
      </c>
      <c r="F694" t="s">
        <v>377</v>
      </c>
      <c r="G694" t="s">
        <v>6238</v>
      </c>
      <c r="H694" t="s">
        <v>35</v>
      </c>
      <c r="I694" s="36">
        <v>19347</v>
      </c>
      <c r="J694" t="s">
        <v>2923</v>
      </c>
      <c r="K694" t="s">
        <v>2930</v>
      </c>
      <c r="L694" t="s">
        <v>25</v>
      </c>
      <c r="M694" s="2">
        <v>45421</v>
      </c>
      <c r="N694" t="s">
        <v>25</v>
      </c>
      <c r="O694" t="s">
        <v>25</v>
      </c>
      <c r="P694" t="s">
        <v>18</v>
      </c>
      <c r="Q694" t="s">
        <v>18</v>
      </c>
      <c r="R694" t="s">
        <v>18</v>
      </c>
      <c r="S694" t="s">
        <v>18</v>
      </c>
      <c r="T694" t="s">
        <v>18</v>
      </c>
      <c r="U694" t="s">
        <v>18</v>
      </c>
      <c r="V694" t="s">
        <v>18</v>
      </c>
      <c r="W694" s="45" t="str">
        <f>IF(Table1[[#This Row],[Sex at Birth]]="F","Female","Male")</f>
        <v>Male</v>
      </c>
      <c r="X694" s="43">
        <v>45657</v>
      </c>
      <c r="Y694" s="44">
        <f>Table1[[#This Row],[Report cutoff date]]-Table1[[#This Row],[DOB]]</f>
        <v>26310</v>
      </c>
      <c r="Z694" s="68">
        <f>ROUNDDOWN(Table1[[#This Row],[Days old - as of report cutoff date]]/365,0)</f>
        <v>72</v>
      </c>
      <c r="AA694" s="45" t="str">
        <f>IF(Table1[[#This Row],[Years old]]&gt;=55,"55+","54 and under")</f>
        <v>55+</v>
      </c>
      <c r="AB694" s="45" t="str">
        <f>VLOOKUP(Table1[[#This Row],[Years old]],Lookups!$A$1:$C$101,2,FALSE)</f>
        <v>70 - 79</v>
      </c>
      <c r="AC694" s="45" t="str">
        <f>VLOOKUP(Table1[[#This Row],[Years old]],Lookups!$A$1:$C$101,3,FALSE)</f>
        <v>70 - 74</v>
      </c>
      <c r="AD694" s="45" t="str">
        <f>VLOOKUP(Table1[[#This Row],[Race]],Lookups!$E$2:$F$11,2,FALSE)</f>
        <v>White</v>
      </c>
      <c r="AE694" s="45" t="str">
        <f>VLOOKUP(Table1[[#This Row],[Ethnicity]],Lookups!$H$2:$I$6,2,FALSE)</f>
        <v>Not Hispanic/Latino</v>
      </c>
      <c r="AF694" s="45" t="str">
        <f>VLOOKUP(Table1[[#This Row],[Language]],Lookups!$K$2:$L$9,2,FALSE)</f>
        <v>English</v>
      </c>
      <c r="AG694" s="46">
        <v>42005</v>
      </c>
      <c r="AH694" s="46">
        <v>45657</v>
      </c>
      <c r="AI694" s="46" t="str">
        <f>IF(Table1[[#This Row],[Colonoscopy Date]]="","",DATEVALUE(Table1[[#This Row],[Colonoscopy Date]]))</f>
        <v/>
      </c>
      <c r="AJ6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95" spans="1:36" x14ac:dyDescent="0.25">
      <c r="A695">
        <v>10496</v>
      </c>
      <c r="B695" t="s">
        <v>1587</v>
      </c>
      <c r="C695" t="s">
        <v>20</v>
      </c>
      <c r="D695" t="s">
        <v>21</v>
      </c>
      <c r="E695" t="s">
        <v>22</v>
      </c>
      <c r="F695" t="s">
        <v>319</v>
      </c>
      <c r="G695" t="s">
        <v>7134</v>
      </c>
      <c r="H695" t="s">
        <v>24</v>
      </c>
      <c r="I695" s="36">
        <v>19348</v>
      </c>
      <c r="J695" t="s">
        <v>2925</v>
      </c>
      <c r="K695" t="s">
        <v>2931</v>
      </c>
      <c r="L695" t="s">
        <v>25</v>
      </c>
      <c r="M695" s="2">
        <v>45448</v>
      </c>
      <c r="N695" t="s">
        <v>25</v>
      </c>
      <c r="O695" t="s">
        <v>25</v>
      </c>
      <c r="P695" t="s">
        <v>18</v>
      </c>
      <c r="Q695" t="s">
        <v>18</v>
      </c>
      <c r="R695" t="s">
        <v>18</v>
      </c>
      <c r="S695" t="s">
        <v>18</v>
      </c>
      <c r="T695" t="s">
        <v>18</v>
      </c>
      <c r="U695" t="s">
        <v>18</v>
      </c>
      <c r="V695" t="s">
        <v>18</v>
      </c>
      <c r="W695" s="45" t="str">
        <f>IF(Table1[[#This Row],[Sex at Birth]]="F","Female","Male")</f>
        <v>Female</v>
      </c>
      <c r="X695" s="43">
        <v>45657</v>
      </c>
      <c r="Y695" s="44">
        <f>Table1[[#This Row],[Report cutoff date]]-Table1[[#This Row],[DOB]]</f>
        <v>26309</v>
      </c>
      <c r="Z695" s="68">
        <f>ROUNDDOWN(Table1[[#This Row],[Days old - as of report cutoff date]]/365,0)</f>
        <v>72</v>
      </c>
      <c r="AA695" s="45" t="str">
        <f>IF(Table1[[#This Row],[Years old]]&gt;=55,"55+","54 and under")</f>
        <v>55+</v>
      </c>
      <c r="AB695" s="45" t="str">
        <f>VLOOKUP(Table1[[#This Row],[Years old]],Lookups!$A$1:$C$101,2,FALSE)</f>
        <v>70 - 79</v>
      </c>
      <c r="AC695" s="45" t="str">
        <f>VLOOKUP(Table1[[#This Row],[Years old]],Lookups!$A$1:$C$101,3,FALSE)</f>
        <v>70 - 74</v>
      </c>
      <c r="AD695" s="45" t="str">
        <f>VLOOKUP(Table1[[#This Row],[Race]],Lookups!$E$2:$F$11,2,FALSE)</f>
        <v>White</v>
      </c>
      <c r="AE695" s="45" t="str">
        <f>VLOOKUP(Table1[[#This Row],[Ethnicity]],Lookups!$H$2:$I$6,2,FALSE)</f>
        <v>Not Hispanic/Latino</v>
      </c>
      <c r="AF695" s="45" t="str">
        <f>VLOOKUP(Table1[[#This Row],[Language]],Lookups!$K$2:$L$9,2,FALSE)</f>
        <v>English</v>
      </c>
      <c r="AG695" s="46">
        <v>42005</v>
      </c>
      <c r="AH695" s="46">
        <v>45657</v>
      </c>
      <c r="AI695" s="46" t="str">
        <f>IF(Table1[[#This Row],[Colonoscopy Date]]="","",DATEVALUE(Table1[[#This Row],[Colonoscopy Date]]))</f>
        <v/>
      </c>
      <c r="AJ6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96" spans="1:36" x14ac:dyDescent="0.25">
      <c r="A696">
        <v>13234</v>
      </c>
      <c r="B696" t="s">
        <v>1665</v>
      </c>
      <c r="C696" t="s">
        <v>20</v>
      </c>
      <c r="D696" t="s">
        <v>21</v>
      </c>
      <c r="E696" t="s">
        <v>22</v>
      </c>
      <c r="F696" t="s">
        <v>42</v>
      </c>
      <c r="G696" t="s">
        <v>3370</v>
      </c>
      <c r="H696" t="s">
        <v>35</v>
      </c>
      <c r="I696" s="36">
        <v>19349</v>
      </c>
      <c r="J696" t="s">
        <v>2914</v>
      </c>
      <c r="K696" t="s">
        <v>2936</v>
      </c>
      <c r="L696" t="s">
        <v>25</v>
      </c>
      <c r="M696" s="2">
        <v>45538</v>
      </c>
      <c r="N696" t="s">
        <v>53</v>
      </c>
      <c r="O696" t="s">
        <v>25</v>
      </c>
      <c r="P696" t="s">
        <v>18</v>
      </c>
      <c r="Q696" t="s">
        <v>18</v>
      </c>
      <c r="R696" t="s">
        <v>18</v>
      </c>
      <c r="S696" t="s">
        <v>664</v>
      </c>
      <c r="T696" t="s">
        <v>27</v>
      </c>
      <c r="U696" t="s">
        <v>18</v>
      </c>
      <c r="V696" t="s">
        <v>18</v>
      </c>
      <c r="W696" s="45" t="str">
        <f>IF(Table1[[#This Row],[Sex at Birth]]="F","Female","Male")</f>
        <v>Male</v>
      </c>
      <c r="X696" s="43">
        <v>45657</v>
      </c>
      <c r="Y696" s="44">
        <f>Table1[[#This Row],[Report cutoff date]]-Table1[[#This Row],[DOB]]</f>
        <v>26308</v>
      </c>
      <c r="Z696" s="68">
        <f>ROUNDDOWN(Table1[[#This Row],[Days old - as of report cutoff date]]/365,0)</f>
        <v>72</v>
      </c>
      <c r="AA696" s="45" t="str">
        <f>IF(Table1[[#This Row],[Years old]]&gt;=55,"55+","54 and under")</f>
        <v>55+</v>
      </c>
      <c r="AB696" s="45" t="str">
        <f>VLOOKUP(Table1[[#This Row],[Years old]],Lookups!$A$1:$C$101,2,FALSE)</f>
        <v>70 - 79</v>
      </c>
      <c r="AC696" s="45" t="str">
        <f>VLOOKUP(Table1[[#This Row],[Years old]],Lookups!$A$1:$C$101,3,FALSE)</f>
        <v>70 - 74</v>
      </c>
      <c r="AD696" s="45" t="str">
        <f>VLOOKUP(Table1[[#This Row],[Race]],Lookups!$E$2:$F$11,2,FALSE)</f>
        <v>White</v>
      </c>
      <c r="AE696" s="45" t="str">
        <f>VLOOKUP(Table1[[#This Row],[Ethnicity]],Lookups!$H$2:$I$6,2,FALSE)</f>
        <v>Not Hispanic/Latino</v>
      </c>
      <c r="AF696" s="45" t="str">
        <f>VLOOKUP(Table1[[#This Row],[Language]],Lookups!$K$2:$L$9,2,FALSE)</f>
        <v>English</v>
      </c>
      <c r="AG696" s="46">
        <v>42005</v>
      </c>
      <c r="AH696" s="46">
        <v>45657</v>
      </c>
      <c r="AI696" s="46" t="str">
        <f>IF(Table1[[#This Row],[Colonoscopy Date]]="","",DATEVALUE(Table1[[#This Row],[Colonoscopy Date]]))</f>
        <v/>
      </c>
      <c r="AJ6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97" spans="1:36" x14ac:dyDescent="0.25">
      <c r="A697">
        <v>13811</v>
      </c>
      <c r="B697" t="s">
        <v>1583</v>
      </c>
      <c r="C697" t="s">
        <v>20</v>
      </c>
      <c r="D697" t="s">
        <v>34</v>
      </c>
      <c r="E697" t="s">
        <v>22</v>
      </c>
      <c r="F697" t="s">
        <v>30</v>
      </c>
      <c r="G697" t="s">
        <v>4496</v>
      </c>
      <c r="H697" t="s">
        <v>35</v>
      </c>
      <c r="I697" s="36">
        <v>19350</v>
      </c>
      <c r="J697" t="s">
        <v>2885</v>
      </c>
      <c r="K697" t="s">
        <v>2930</v>
      </c>
      <c r="L697" t="s">
        <v>25</v>
      </c>
      <c r="M697" s="2">
        <v>45575</v>
      </c>
      <c r="N697" t="s">
        <v>25</v>
      </c>
      <c r="O697" t="s">
        <v>25</v>
      </c>
      <c r="P697" t="s">
        <v>18</v>
      </c>
      <c r="Q697" t="s">
        <v>18</v>
      </c>
      <c r="R697" t="s">
        <v>18</v>
      </c>
      <c r="S697" t="s">
        <v>18</v>
      </c>
      <c r="T697" t="s">
        <v>18</v>
      </c>
      <c r="U697" t="s">
        <v>18</v>
      </c>
      <c r="V697" t="s">
        <v>18</v>
      </c>
      <c r="W697" s="45" t="str">
        <f>IF(Table1[[#This Row],[Sex at Birth]]="F","Female","Male")</f>
        <v>Male</v>
      </c>
      <c r="X697" s="43">
        <v>45657</v>
      </c>
      <c r="Y697" s="44">
        <f>Table1[[#This Row],[Report cutoff date]]-Table1[[#This Row],[DOB]]</f>
        <v>26307</v>
      </c>
      <c r="Z697" s="68">
        <f>ROUNDDOWN(Table1[[#This Row],[Days old - as of report cutoff date]]/365,0)</f>
        <v>72</v>
      </c>
      <c r="AA697" s="45" t="str">
        <f>IF(Table1[[#This Row],[Years old]]&gt;=55,"55+","54 and under")</f>
        <v>55+</v>
      </c>
      <c r="AB697" s="45" t="str">
        <f>VLOOKUP(Table1[[#This Row],[Years old]],Lookups!$A$1:$C$101,2,FALSE)</f>
        <v>70 - 79</v>
      </c>
      <c r="AC697" s="45" t="str">
        <f>VLOOKUP(Table1[[#This Row],[Years old]],Lookups!$A$1:$C$101,3,FALSE)</f>
        <v>70 - 74</v>
      </c>
      <c r="AD697" s="45" t="str">
        <f>VLOOKUP(Table1[[#This Row],[Race]],Lookups!$E$2:$F$11,2,FALSE)</f>
        <v>White</v>
      </c>
      <c r="AE697" s="45" t="str">
        <f>VLOOKUP(Table1[[#This Row],[Ethnicity]],Lookups!$H$2:$I$6,2,FALSE)</f>
        <v>Other/ Unknown</v>
      </c>
      <c r="AF697" s="45" t="str">
        <f>VLOOKUP(Table1[[#This Row],[Language]],Lookups!$K$2:$L$9,2,FALSE)</f>
        <v>English</v>
      </c>
      <c r="AG697" s="46">
        <v>42005</v>
      </c>
      <c r="AH697" s="46">
        <v>45657</v>
      </c>
      <c r="AI697" s="46" t="str">
        <f>IF(Table1[[#This Row],[Colonoscopy Date]]="","",DATEVALUE(Table1[[#This Row],[Colonoscopy Date]]))</f>
        <v/>
      </c>
      <c r="AJ6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98" spans="1:36" x14ac:dyDescent="0.25">
      <c r="A698">
        <v>13166</v>
      </c>
      <c r="B698" t="s">
        <v>1588</v>
      </c>
      <c r="C698" t="s">
        <v>20</v>
      </c>
      <c r="D698" t="s">
        <v>21</v>
      </c>
      <c r="E698" t="s">
        <v>22</v>
      </c>
      <c r="F698" t="s">
        <v>301</v>
      </c>
      <c r="G698" t="s">
        <v>6915</v>
      </c>
      <c r="H698" t="s">
        <v>24</v>
      </c>
      <c r="I698" s="36">
        <v>19352</v>
      </c>
      <c r="J698" t="s">
        <v>2906</v>
      </c>
      <c r="K698" t="s">
        <v>2931</v>
      </c>
      <c r="L698" t="s">
        <v>25</v>
      </c>
      <c r="M698" s="2">
        <v>45475</v>
      </c>
      <c r="N698" t="s">
        <v>25</v>
      </c>
      <c r="O698" t="s">
        <v>25</v>
      </c>
      <c r="P698" t="s">
        <v>18</v>
      </c>
      <c r="Q698" t="s">
        <v>18</v>
      </c>
      <c r="R698" t="s">
        <v>18</v>
      </c>
      <c r="S698" t="s">
        <v>18</v>
      </c>
      <c r="T698" t="s">
        <v>18</v>
      </c>
      <c r="U698" t="s">
        <v>18</v>
      </c>
      <c r="V698" t="s">
        <v>18</v>
      </c>
      <c r="W698" s="45" t="str">
        <f>IF(Table1[[#This Row],[Sex at Birth]]="F","Female","Male")</f>
        <v>Female</v>
      </c>
      <c r="X698" s="43">
        <v>45657</v>
      </c>
      <c r="Y698" s="44">
        <f>Table1[[#This Row],[Report cutoff date]]-Table1[[#This Row],[DOB]]</f>
        <v>26305</v>
      </c>
      <c r="Z698" s="68">
        <f>ROUNDDOWN(Table1[[#This Row],[Days old - as of report cutoff date]]/365,0)</f>
        <v>72</v>
      </c>
      <c r="AA698" s="45" t="str">
        <f>IF(Table1[[#This Row],[Years old]]&gt;=55,"55+","54 and under")</f>
        <v>55+</v>
      </c>
      <c r="AB698" s="45" t="str">
        <f>VLOOKUP(Table1[[#This Row],[Years old]],Lookups!$A$1:$C$101,2,FALSE)</f>
        <v>70 - 79</v>
      </c>
      <c r="AC698" s="45" t="str">
        <f>VLOOKUP(Table1[[#This Row],[Years old]],Lookups!$A$1:$C$101,3,FALSE)</f>
        <v>70 - 74</v>
      </c>
      <c r="AD698" s="45" t="str">
        <f>VLOOKUP(Table1[[#This Row],[Race]],Lookups!$E$2:$F$11,2,FALSE)</f>
        <v>White</v>
      </c>
      <c r="AE698" s="45" t="str">
        <f>VLOOKUP(Table1[[#This Row],[Ethnicity]],Lookups!$H$2:$I$6,2,FALSE)</f>
        <v>Not Hispanic/Latino</v>
      </c>
      <c r="AF698" s="45" t="str">
        <f>VLOOKUP(Table1[[#This Row],[Language]],Lookups!$K$2:$L$9,2,FALSE)</f>
        <v>English</v>
      </c>
      <c r="AG698" s="46">
        <v>42005</v>
      </c>
      <c r="AH698" s="46">
        <v>45657</v>
      </c>
      <c r="AI698" s="46" t="str">
        <f>IF(Table1[[#This Row],[Colonoscopy Date]]="","",DATEVALUE(Table1[[#This Row],[Colonoscopy Date]]))</f>
        <v/>
      </c>
      <c r="AJ6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699" spans="1:36" x14ac:dyDescent="0.25">
      <c r="A699">
        <v>13250</v>
      </c>
      <c r="B699" t="s">
        <v>1583</v>
      </c>
      <c r="C699" t="s">
        <v>20</v>
      </c>
      <c r="D699" t="s">
        <v>21</v>
      </c>
      <c r="E699" t="s">
        <v>22</v>
      </c>
      <c r="F699" t="s">
        <v>30</v>
      </c>
      <c r="G699" t="s">
        <v>6139</v>
      </c>
      <c r="H699" t="s">
        <v>24</v>
      </c>
      <c r="I699" s="36">
        <v>19352</v>
      </c>
      <c r="J699" t="s">
        <v>2913</v>
      </c>
      <c r="K699" t="s">
        <v>2930</v>
      </c>
      <c r="L699" t="s">
        <v>25</v>
      </c>
      <c r="M699" s="2">
        <v>45392</v>
      </c>
      <c r="N699" t="s">
        <v>25</v>
      </c>
      <c r="O699" t="s">
        <v>25</v>
      </c>
      <c r="P699" t="s">
        <v>18</v>
      </c>
      <c r="Q699" t="s">
        <v>18</v>
      </c>
      <c r="R699" t="s">
        <v>18</v>
      </c>
      <c r="S699" t="s">
        <v>18</v>
      </c>
      <c r="T699" t="s">
        <v>18</v>
      </c>
      <c r="U699" t="s">
        <v>18</v>
      </c>
      <c r="V699" t="s">
        <v>18</v>
      </c>
      <c r="W699" s="45" t="str">
        <f>IF(Table1[[#This Row],[Sex at Birth]]="F","Female","Male")</f>
        <v>Female</v>
      </c>
      <c r="X699" s="43">
        <v>45657</v>
      </c>
      <c r="Y699" s="44">
        <f>Table1[[#This Row],[Report cutoff date]]-Table1[[#This Row],[DOB]]</f>
        <v>26305</v>
      </c>
      <c r="Z699" s="68">
        <f>ROUNDDOWN(Table1[[#This Row],[Days old - as of report cutoff date]]/365,0)</f>
        <v>72</v>
      </c>
      <c r="AA699" s="45" t="str">
        <f>IF(Table1[[#This Row],[Years old]]&gt;=55,"55+","54 and under")</f>
        <v>55+</v>
      </c>
      <c r="AB699" s="45" t="str">
        <f>VLOOKUP(Table1[[#This Row],[Years old]],Lookups!$A$1:$C$101,2,FALSE)</f>
        <v>70 - 79</v>
      </c>
      <c r="AC699" s="45" t="str">
        <f>VLOOKUP(Table1[[#This Row],[Years old]],Lookups!$A$1:$C$101,3,FALSE)</f>
        <v>70 - 74</v>
      </c>
      <c r="AD699" s="45" t="str">
        <f>VLOOKUP(Table1[[#This Row],[Race]],Lookups!$E$2:$F$11,2,FALSE)</f>
        <v>White</v>
      </c>
      <c r="AE699" s="45" t="str">
        <f>VLOOKUP(Table1[[#This Row],[Ethnicity]],Lookups!$H$2:$I$6,2,FALSE)</f>
        <v>Not Hispanic/Latino</v>
      </c>
      <c r="AF699" s="45" t="str">
        <f>VLOOKUP(Table1[[#This Row],[Language]],Lookups!$K$2:$L$9,2,FALSE)</f>
        <v>English</v>
      </c>
      <c r="AG699" s="46">
        <v>42005</v>
      </c>
      <c r="AH699" s="46">
        <v>45657</v>
      </c>
      <c r="AI699" s="46" t="str">
        <f>IF(Table1[[#This Row],[Colonoscopy Date]]="","",DATEVALUE(Table1[[#This Row],[Colonoscopy Date]]))</f>
        <v/>
      </c>
      <c r="AJ6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00" spans="1:36" x14ac:dyDescent="0.25">
      <c r="A700">
        <v>14987</v>
      </c>
      <c r="B700" t="s">
        <v>1716</v>
      </c>
      <c r="C700" t="s">
        <v>20</v>
      </c>
      <c r="D700" t="s">
        <v>21</v>
      </c>
      <c r="E700" t="s">
        <v>22</v>
      </c>
      <c r="F700" t="s">
        <v>661</v>
      </c>
      <c r="G700" t="s">
        <v>6383</v>
      </c>
      <c r="H700" t="s">
        <v>35</v>
      </c>
      <c r="I700" s="36">
        <v>19353</v>
      </c>
      <c r="J700" t="s">
        <v>2923</v>
      </c>
      <c r="K700" t="s">
        <v>2930</v>
      </c>
      <c r="L700" t="s">
        <v>25</v>
      </c>
      <c r="M700" s="2">
        <v>45581</v>
      </c>
      <c r="N700" t="s">
        <v>25</v>
      </c>
      <c r="O700" t="s">
        <v>25</v>
      </c>
      <c r="P700" t="s">
        <v>18</v>
      </c>
      <c r="Q700" t="s">
        <v>18</v>
      </c>
      <c r="R700" t="s">
        <v>18</v>
      </c>
      <c r="S700" t="s">
        <v>18</v>
      </c>
      <c r="T700" t="s">
        <v>18</v>
      </c>
      <c r="U700" t="s">
        <v>18</v>
      </c>
      <c r="V700" t="s">
        <v>18</v>
      </c>
      <c r="W700" s="45" t="str">
        <f>IF(Table1[[#This Row],[Sex at Birth]]="F","Female","Male")</f>
        <v>Male</v>
      </c>
      <c r="X700" s="43">
        <v>45657</v>
      </c>
      <c r="Y700" s="44">
        <f>Table1[[#This Row],[Report cutoff date]]-Table1[[#This Row],[DOB]]</f>
        <v>26304</v>
      </c>
      <c r="Z700" s="68">
        <f>ROUNDDOWN(Table1[[#This Row],[Days old - as of report cutoff date]]/365,0)</f>
        <v>72</v>
      </c>
      <c r="AA700" s="45" t="str">
        <f>IF(Table1[[#This Row],[Years old]]&gt;=55,"55+","54 and under")</f>
        <v>55+</v>
      </c>
      <c r="AB700" s="45" t="str">
        <f>VLOOKUP(Table1[[#This Row],[Years old]],Lookups!$A$1:$C$101,2,FALSE)</f>
        <v>70 - 79</v>
      </c>
      <c r="AC700" s="45" t="str">
        <f>VLOOKUP(Table1[[#This Row],[Years old]],Lookups!$A$1:$C$101,3,FALSE)</f>
        <v>70 - 74</v>
      </c>
      <c r="AD700" s="45" t="str">
        <f>VLOOKUP(Table1[[#This Row],[Race]],Lookups!$E$2:$F$11,2,FALSE)</f>
        <v>White</v>
      </c>
      <c r="AE700" s="45" t="str">
        <f>VLOOKUP(Table1[[#This Row],[Ethnicity]],Lookups!$H$2:$I$6,2,FALSE)</f>
        <v>Not Hispanic/Latino</v>
      </c>
      <c r="AF700" s="45" t="str">
        <f>VLOOKUP(Table1[[#This Row],[Language]],Lookups!$K$2:$L$9,2,FALSE)</f>
        <v>English</v>
      </c>
      <c r="AG700" s="46">
        <v>42005</v>
      </c>
      <c r="AH700" s="46">
        <v>45657</v>
      </c>
      <c r="AI700" s="46" t="str">
        <f>IF(Table1[[#This Row],[Colonoscopy Date]]="","",DATEVALUE(Table1[[#This Row],[Colonoscopy Date]]))</f>
        <v/>
      </c>
      <c r="AJ7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01" spans="1:36" x14ac:dyDescent="0.25">
      <c r="A701">
        <v>11748</v>
      </c>
      <c r="B701" t="s">
        <v>1671</v>
      </c>
      <c r="C701" t="s">
        <v>20</v>
      </c>
      <c r="D701" t="s">
        <v>95</v>
      </c>
      <c r="E701" t="s">
        <v>22</v>
      </c>
      <c r="F701" t="s">
        <v>100</v>
      </c>
      <c r="G701" t="s">
        <v>3253</v>
      </c>
      <c r="H701" t="s">
        <v>24</v>
      </c>
      <c r="I701" s="36">
        <v>19354</v>
      </c>
      <c r="J701" t="s">
        <v>2906</v>
      </c>
      <c r="K701" t="s">
        <v>2931</v>
      </c>
      <c r="L701" t="s">
        <v>25</v>
      </c>
      <c r="M701" s="2">
        <v>45631</v>
      </c>
      <c r="N701" t="s">
        <v>25</v>
      </c>
      <c r="O701" t="s">
        <v>25</v>
      </c>
      <c r="P701" t="s">
        <v>18</v>
      </c>
      <c r="Q701" t="s">
        <v>18</v>
      </c>
      <c r="R701" t="s">
        <v>18</v>
      </c>
      <c r="S701" t="s">
        <v>603</v>
      </c>
      <c r="T701" t="s">
        <v>27</v>
      </c>
      <c r="U701" t="s">
        <v>18</v>
      </c>
      <c r="V701" t="s">
        <v>18</v>
      </c>
      <c r="W701" s="45" t="str">
        <f>IF(Table1[[#This Row],[Sex at Birth]]="F","Female","Male")</f>
        <v>Female</v>
      </c>
      <c r="X701" s="43">
        <v>45657</v>
      </c>
      <c r="Y701" s="44">
        <f>Table1[[#This Row],[Report cutoff date]]-Table1[[#This Row],[DOB]]</f>
        <v>26303</v>
      </c>
      <c r="Z701" s="68">
        <f>ROUNDDOWN(Table1[[#This Row],[Days old - as of report cutoff date]]/365,0)</f>
        <v>72</v>
      </c>
      <c r="AA701" s="45" t="str">
        <f>IF(Table1[[#This Row],[Years old]]&gt;=55,"55+","54 and under")</f>
        <v>55+</v>
      </c>
      <c r="AB701" s="45" t="str">
        <f>VLOOKUP(Table1[[#This Row],[Years old]],Lookups!$A$1:$C$101,2,FALSE)</f>
        <v>70 - 79</v>
      </c>
      <c r="AC701" s="45" t="str">
        <f>VLOOKUP(Table1[[#This Row],[Years old]],Lookups!$A$1:$C$101,3,FALSE)</f>
        <v>70 - 74</v>
      </c>
      <c r="AD701" s="45" t="str">
        <f>VLOOKUP(Table1[[#This Row],[Race]],Lookups!$E$2:$F$11,2,FALSE)</f>
        <v>White</v>
      </c>
      <c r="AE701" s="45" t="str">
        <f>VLOOKUP(Table1[[#This Row],[Ethnicity]],Lookups!$H$2:$I$6,2,FALSE)</f>
        <v>Hispanic/Latino</v>
      </c>
      <c r="AF701" s="45" t="str">
        <f>VLOOKUP(Table1[[#This Row],[Language]],Lookups!$K$2:$L$9,2,FALSE)</f>
        <v>English</v>
      </c>
      <c r="AG701" s="46">
        <v>42005</v>
      </c>
      <c r="AH701" s="46">
        <v>45657</v>
      </c>
      <c r="AI701" s="46" t="str">
        <f>IF(Table1[[#This Row],[Colonoscopy Date]]="","",DATEVALUE(Table1[[#This Row],[Colonoscopy Date]]))</f>
        <v/>
      </c>
      <c r="AJ7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02" spans="1:36" x14ac:dyDescent="0.25">
      <c r="A702">
        <v>10447</v>
      </c>
      <c r="B702" t="s">
        <v>1624</v>
      </c>
      <c r="C702" t="s">
        <v>20</v>
      </c>
      <c r="D702" t="s">
        <v>21</v>
      </c>
      <c r="E702" t="s">
        <v>22</v>
      </c>
      <c r="F702" t="s">
        <v>44</v>
      </c>
      <c r="G702" t="s">
        <v>3372</v>
      </c>
      <c r="H702" t="s">
        <v>35</v>
      </c>
      <c r="I702" s="36">
        <v>19356</v>
      </c>
      <c r="J702" t="s">
        <v>2914</v>
      </c>
      <c r="K702" t="s">
        <v>2936</v>
      </c>
      <c r="L702" t="s">
        <v>25</v>
      </c>
      <c r="M702" s="2">
        <v>45294</v>
      </c>
      <c r="N702" t="s">
        <v>53</v>
      </c>
      <c r="O702" t="s">
        <v>25</v>
      </c>
      <c r="P702" t="s">
        <v>18</v>
      </c>
      <c r="Q702" t="s">
        <v>18</v>
      </c>
      <c r="R702" t="s">
        <v>18</v>
      </c>
      <c r="S702" t="s">
        <v>810</v>
      </c>
      <c r="T702" t="s">
        <v>27</v>
      </c>
      <c r="U702" t="s">
        <v>18</v>
      </c>
      <c r="V702" t="s">
        <v>18</v>
      </c>
      <c r="W702" s="45" t="str">
        <f>IF(Table1[[#This Row],[Sex at Birth]]="F","Female","Male")</f>
        <v>Male</v>
      </c>
      <c r="X702" s="43">
        <v>45657</v>
      </c>
      <c r="Y702" s="44">
        <f>Table1[[#This Row],[Report cutoff date]]-Table1[[#This Row],[DOB]]</f>
        <v>26301</v>
      </c>
      <c r="Z702" s="68">
        <f>ROUNDDOWN(Table1[[#This Row],[Days old - as of report cutoff date]]/365,0)</f>
        <v>72</v>
      </c>
      <c r="AA702" s="45" t="str">
        <f>IF(Table1[[#This Row],[Years old]]&gt;=55,"55+","54 and under")</f>
        <v>55+</v>
      </c>
      <c r="AB702" s="45" t="str">
        <f>VLOOKUP(Table1[[#This Row],[Years old]],Lookups!$A$1:$C$101,2,FALSE)</f>
        <v>70 - 79</v>
      </c>
      <c r="AC702" s="45" t="str">
        <f>VLOOKUP(Table1[[#This Row],[Years old]],Lookups!$A$1:$C$101,3,FALSE)</f>
        <v>70 - 74</v>
      </c>
      <c r="AD702" s="45" t="str">
        <f>VLOOKUP(Table1[[#This Row],[Race]],Lookups!$E$2:$F$11,2,FALSE)</f>
        <v>White</v>
      </c>
      <c r="AE702" s="45" t="str">
        <f>VLOOKUP(Table1[[#This Row],[Ethnicity]],Lookups!$H$2:$I$6,2,FALSE)</f>
        <v>Not Hispanic/Latino</v>
      </c>
      <c r="AF702" s="45" t="str">
        <f>VLOOKUP(Table1[[#This Row],[Language]],Lookups!$K$2:$L$9,2,FALSE)</f>
        <v>English</v>
      </c>
      <c r="AG702" s="46">
        <v>42005</v>
      </c>
      <c r="AH702" s="46">
        <v>45657</v>
      </c>
      <c r="AI702" s="46" t="str">
        <f>IF(Table1[[#This Row],[Colonoscopy Date]]="","",DATEVALUE(Table1[[#This Row],[Colonoscopy Date]]))</f>
        <v/>
      </c>
      <c r="AJ7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03" spans="1:36" x14ac:dyDescent="0.25">
      <c r="A703">
        <v>11945</v>
      </c>
      <c r="B703" t="s">
        <v>1814</v>
      </c>
      <c r="C703" t="s">
        <v>20</v>
      </c>
      <c r="D703" t="s">
        <v>21</v>
      </c>
      <c r="E703" t="s">
        <v>22</v>
      </c>
      <c r="F703" t="s">
        <v>537</v>
      </c>
      <c r="G703" t="s">
        <v>3634</v>
      </c>
      <c r="H703" t="s">
        <v>35</v>
      </c>
      <c r="I703" s="36">
        <v>19359</v>
      </c>
      <c r="J703" t="s">
        <v>2911</v>
      </c>
      <c r="K703" t="s">
        <v>2930</v>
      </c>
      <c r="L703" t="s">
        <v>25</v>
      </c>
      <c r="M703" s="2">
        <v>45397</v>
      </c>
      <c r="N703" t="s">
        <v>53</v>
      </c>
      <c r="O703" t="s">
        <v>25</v>
      </c>
      <c r="P703" t="s">
        <v>1357</v>
      </c>
      <c r="Q703" t="s">
        <v>18</v>
      </c>
      <c r="R703" t="s">
        <v>18</v>
      </c>
      <c r="S703" t="s">
        <v>18</v>
      </c>
      <c r="T703" t="s">
        <v>18</v>
      </c>
      <c r="U703" t="s">
        <v>18</v>
      </c>
      <c r="V703" t="s">
        <v>18</v>
      </c>
      <c r="W703" s="45" t="str">
        <f>IF(Table1[[#This Row],[Sex at Birth]]="F","Female","Male")</f>
        <v>Male</v>
      </c>
      <c r="X703" s="43">
        <v>45657</v>
      </c>
      <c r="Y703" s="44">
        <f>Table1[[#This Row],[Report cutoff date]]-Table1[[#This Row],[DOB]]</f>
        <v>26298</v>
      </c>
      <c r="Z703" s="68">
        <f>ROUNDDOWN(Table1[[#This Row],[Days old - as of report cutoff date]]/365,0)</f>
        <v>72</v>
      </c>
      <c r="AA703" s="45" t="str">
        <f>IF(Table1[[#This Row],[Years old]]&gt;=55,"55+","54 and under")</f>
        <v>55+</v>
      </c>
      <c r="AB703" s="45" t="str">
        <f>VLOOKUP(Table1[[#This Row],[Years old]],Lookups!$A$1:$C$101,2,FALSE)</f>
        <v>70 - 79</v>
      </c>
      <c r="AC703" s="45" t="str">
        <f>VLOOKUP(Table1[[#This Row],[Years old]],Lookups!$A$1:$C$101,3,FALSE)</f>
        <v>70 - 74</v>
      </c>
      <c r="AD703" s="45" t="str">
        <f>VLOOKUP(Table1[[#This Row],[Race]],Lookups!$E$2:$F$11,2,FALSE)</f>
        <v>White</v>
      </c>
      <c r="AE703" s="45" t="str">
        <f>VLOOKUP(Table1[[#This Row],[Ethnicity]],Lookups!$H$2:$I$6,2,FALSE)</f>
        <v>Not Hispanic/Latino</v>
      </c>
      <c r="AF703" s="45" t="str">
        <f>VLOOKUP(Table1[[#This Row],[Language]],Lookups!$K$2:$L$9,2,FALSE)</f>
        <v>English</v>
      </c>
      <c r="AG703" s="46">
        <v>42005</v>
      </c>
      <c r="AH703" s="46">
        <v>45657</v>
      </c>
      <c r="AI703" s="46">
        <f>IF(Table1[[#This Row],[Colonoscopy Date]]="","",DATEVALUE(Table1[[#This Row],[Colonoscopy Date]]))</f>
        <v>44298</v>
      </c>
      <c r="AJ70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04" spans="1:36" x14ac:dyDescent="0.25">
      <c r="A704">
        <v>14589</v>
      </c>
      <c r="B704" t="s">
        <v>1853</v>
      </c>
      <c r="C704" t="s">
        <v>20</v>
      </c>
      <c r="D704" t="s">
        <v>21</v>
      </c>
      <c r="E704" t="s">
        <v>22</v>
      </c>
      <c r="F704" t="s">
        <v>30</v>
      </c>
      <c r="G704" t="s">
        <v>6101</v>
      </c>
      <c r="H704" t="s">
        <v>35</v>
      </c>
      <c r="I704" s="36">
        <v>19360</v>
      </c>
      <c r="J704" t="s">
        <v>2913</v>
      </c>
      <c r="K704" t="s">
        <v>2930</v>
      </c>
      <c r="L704" t="s">
        <v>25</v>
      </c>
      <c r="M704" s="2">
        <v>45567</v>
      </c>
      <c r="N704" t="s">
        <v>25</v>
      </c>
      <c r="O704" t="s">
        <v>25</v>
      </c>
      <c r="P704" t="s">
        <v>18</v>
      </c>
      <c r="Q704" t="s">
        <v>18</v>
      </c>
      <c r="R704" t="s">
        <v>18</v>
      </c>
      <c r="S704" t="s">
        <v>18</v>
      </c>
      <c r="T704" t="s">
        <v>18</v>
      </c>
      <c r="U704" t="s">
        <v>18</v>
      </c>
      <c r="V704" t="s">
        <v>18</v>
      </c>
      <c r="W704" s="45" t="str">
        <f>IF(Table1[[#This Row],[Sex at Birth]]="F","Female","Male")</f>
        <v>Male</v>
      </c>
      <c r="X704" s="43">
        <v>45657</v>
      </c>
      <c r="Y704" s="44">
        <f>Table1[[#This Row],[Report cutoff date]]-Table1[[#This Row],[DOB]]</f>
        <v>26297</v>
      </c>
      <c r="Z704" s="68">
        <f>ROUNDDOWN(Table1[[#This Row],[Days old - as of report cutoff date]]/365,0)</f>
        <v>72</v>
      </c>
      <c r="AA704" s="45" t="str">
        <f>IF(Table1[[#This Row],[Years old]]&gt;=55,"55+","54 and under")</f>
        <v>55+</v>
      </c>
      <c r="AB704" s="45" t="str">
        <f>VLOOKUP(Table1[[#This Row],[Years old]],Lookups!$A$1:$C$101,2,FALSE)</f>
        <v>70 - 79</v>
      </c>
      <c r="AC704" s="45" t="str">
        <f>VLOOKUP(Table1[[#This Row],[Years old]],Lookups!$A$1:$C$101,3,FALSE)</f>
        <v>70 - 74</v>
      </c>
      <c r="AD704" s="45" t="str">
        <f>VLOOKUP(Table1[[#This Row],[Race]],Lookups!$E$2:$F$11,2,FALSE)</f>
        <v>White</v>
      </c>
      <c r="AE704" s="45" t="str">
        <f>VLOOKUP(Table1[[#This Row],[Ethnicity]],Lookups!$H$2:$I$6,2,FALSE)</f>
        <v>Not Hispanic/Latino</v>
      </c>
      <c r="AF704" s="45" t="str">
        <f>VLOOKUP(Table1[[#This Row],[Language]],Lookups!$K$2:$L$9,2,FALSE)</f>
        <v>English</v>
      </c>
      <c r="AG704" s="46">
        <v>42005</v>
      </c>
      <c r="AH704" s="46">
        <v>45657</v>
      </c>
      <c r="AI704" s="46" t="str">
        <f>IF(Table1[[#This Row],[Colonoscopy Date]]="","",DATEVALUE(Table1[[#This Row],[Colonoscopy Date]]))</f>
        <v/>
      </c>
      <c r="AJ7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05" spans="1:36" x14ac:dyDescent="0.25">
      <c r="A705">
        <v>11988</v>
      </c>
      <c r="B705" t="s">
        <v>1752</v>
      </c>
      <c r="C705" t="s">
        <v>20</v>
      </c>
      <c r="D705" t="s">
        <v>21</v>
      </c>
      <c r="E705" t="s">
        <v>22</v>
      </c>
      <c r="F705" t="s">
        <v>32</v>
      </c>
      <c r="G705" t="s">
        <v>7254</v>
      </c>
      <c r="H705" t="s">
        <v>35</v>
      </c>
      <c r="I705" s="36">
        <v>19364</v>
      </c>
      <c r="J705" t="s">
        <v>2911</v>
      </c>
      <c r="K705" t="s">
        <v>2935</v>
      </c>
      <c r="L705" t="s">
        <v>25</v>
      </c>
      <c r="M705" s="2">
        <v>45586</v>
      </c>
      <c r="N705" t="s">
        <v>25</v>
      </c>
      <c r="O705" t="s">
        <v>53</v>
      </c>
      <c r="P705" t="s">
        <v>18</v>
      </c>
      <c r="Q705" t="s">
        <v>18</v>
      </c>
      <c r="R705" t="s">
        <v>18</v>
      </c>
      <c r="S705" t="s">
        <v>18</v>
      </c>
      <c r="T705" t="s">
        <v>18</v>
      </c>
      <c r="U705" t="s">
        <v>18</v>
      </c>
      <c r="V705" t="s">
        <v>18</v>
      </c>
      <c r="W705" s="45" t="str">
        <f>IF(Table1[[#This Row],[Sex at Birth]]="F","Female","Male")</f>
        <v>Male</v>
      </c>
      <c r="X705" s="43">
        <v>45657</v>
      </c>
      <c r="Y705" s="44">
        <f>Table1[[#This Row],[Report cutoff date]]-Table1[[#This Row],[DOB]]</f>
        <v>26293</v>
      </c>
      <c r="Z705" s="68">
        <f>ROUNDDOWN(Table1[[#This Row],[Days old - as of report cutoff date]]/365,0)</f>
        <v>72</v>
      </c>
      <c r="AA705" s="45" t="str">
        <f>IF(Table1[[#This Row],[Years old]]&gt;=55,"55+","54 and under")</f>
        <v>55+</v>
      </c>
      <c r="AB705" s="45" t="str">
        <f>VLOOKUP(Table1[[#This Row],[Years old]],Lookups!$A$1:$C$101,2,FALSE)</f>
        <v>70 - 79</v>
      </c>
      <c r="AC705" s="45" t="str">
        <f>VLOOKUP(Table1[[#This Row],[Years old]],Lookups!$A$1:$C$101,3,FALSE)</f>
        <v>70 - 74</v>
      </c>
      <c r="AD705" s="45" t="str">
        <f>VLOOKUP(Table1[[#This Row],[Race]],Lookups!$E$2:$F$11,2,FALSE)</f>
        <v>White</v>
      </c>
      <c r="AE705" s="45" t="str">
        <f>VLOOKUP(Table1[[#This Row],[Ethnicity]],Lookups!$H$2:$I$6,2,FALSE)</f>
        <v>Not Hispanic/Latino</v>
      </c>
      <c r="AF705" s="45" t="str">
        <f>VLOOKUP(Table1[[#This Row],[Language]],Lookups!$K$2:$L$9,2,FALSE)</f>
        <v>English</v>
      </c>
      <c r="AG705" s="46">
        <v>42005</v>
      </c>
      <c r="AH705" s="46">
        <v>45657</v>
      </c>
      <c r="AI705" s="46" t="str">
        <f>IF(Table1[[#This Row],[Colonoscopy Date]]="","",DATEVALUE(Table1[[#This Row],[Colonoscopy Date]]))</f>
        <v/>
      </c>
      <c r="AJ7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06" spans="1:36" x14ac:dyDescent="0.25">
      <c r="A706">
        <v>13616</v>
      </c>
      <c r="B706" t="s">
        <v>1728</v>
      </c>
      <c r="C706" t="s">
        <v>68</v>
      </c>
      <c r="D706" t="s">
        <v>34</v>
      </c>
      <c r="E706" t="s">
        <v>22</v>
      </c>
      <c r="F706" t="s">
        <v>31</v>
      </c>
      <c r="G706" t="s">
        <v>3721</v>
      </c>
      <c r="H706" t="s">
        <v>35</v>
      </c>
      <c r="I706" s="36">
        <v>19370</v>
      </c>
      <c r="J706" t="s">
        <v>2911</v>
      </c>
      <c r="K706" t="s">
        <v>2930</v>
      </c>
      <c r="L706" t="s">
        <v>25</v>
      </c>
      <c r="M706" s="2">
        <v>45615</v>
      </c>
      <c r="N706" t="s">
        <v>53</v>
      </c>
      <c r="O706" t="s">
        <v>25</v>
      </c>
      <c r="P706" t="s">
        <v>964</v>
      </c>
      <c r="Q706" t="s">
        <v>18</v>
      </c>
      <c r="R706" t="s">
        <v>18</v>
      </c>
      <c r="S706" t="s">
        <v>18</v>
      </c>
      <c r="T706" t="s">
        <v>18</v>
      </c>
      <c r="U706" t="s">
        <v>18</v>
      </c>
      <c r="V706" t="s">
        <v>18</v>
      </c>
      <c r="W706" s="45" t="str">
        <f>IF(Table1[[#This Row],[Sex at Birth]]="F","Female","Male")</f>
        <v>Male</v>
      </c>
      <c r="X706" s="43">
        <v>45657</v>
      </c>
      <c r="Y706" s="44">
        <f>Table1[[#This Row],[Report cutoff date]]-Table1[[#This Row],[DOB]]</f>
        <v>26287</v>
      </c>
      <c r="Z706" s="68">
        <f>ROUNDDOWN(Table1[[#This Row],[Days old - as of report cutoff date]]/365,0)</f>
        <v>72</v>
      </c>
      <c r="AA706" s="45" t="str">
        <f>IF(Table1[[#This Row],[Years old]]&gt;=55,"55+","54 and under")</f>
        <v>55+</v>
      </c>
      <c r="AB706" s="45" t="str">
        <f>VLOOKUP(Table1[[#This Row],[Years old]],Lookups!$A$1:$C$101,2,FALSE)</f>
        <v>70 - 79</v>
      </c>
      <c r="AC706" s="45" t="str">
        <f>VLOOKUP(Table1[[#This Row],[Years old]],Lookups!$A$1:$C$101,3,FALSE)</f>
        <v>70 - 74</v>
      </c>
      <c r="AD706" s="45" t="str">
        <f>VLOOKUP(Table1[[#This Row],[Race]],Lookups!$E$2:$F$11,2,FALSE)</f>
        <v>Other/ Unknown</v>
      </c>
      <c r="AE706" s="45" t="str">
        <f>VLOOKUP(Table1[[#This Row],[Ethnicity]],Lookups!$H$2:$I$6,2,FALSE)</f>
        <v>Other/ Unknown</v>
      </c>
      <c r="AF706" s="45" t="str">
        <f>VLOOKUP(Table1[[#This Row],[Language]],Lookups!$K$2:$L$9,2,FALSE)</f>
        <v>English</v>
      </c>
      <c r="AG706" s="46">
        <v>42005</v>
      </c>
      <c r="AH706" s="46">
        <v>45657</v>
      </c>
      <c r="AI706" s="46">
        <f>IF(Table1[[#This Row],[Colonoscopy Date]]="","",DATEVALUE(Table1[[#This Row],[Colonoscopy Date]]))</f>
        <v>44806</v>
      </c>
      <c r="AJ7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07" spans="1:36" x14ac:dyDescent="0.25">
      <c r="A707">
        <v>13767</v>
      </c>
      <c r="B707" t="s">
        <v>2166</v>
      </c>
      <c r="C707" t="s">
        <v>20</v>
      </c>
      <c r="D707" t="s">
        <v>21</v>
      </c>
      <c r="E707" t="s">
        <v>22</v>
      </c>
      <c r="F707" t="s">
        <v>30</v>
      </c>
      <c r="G707" t="s">
        <v>3238</v>
      </c>
      <c r="H707" t="s">
        <v>24</v>
      </c>
      <c r="I707" s="36">
        <v>19371</v>
      </c>
      <c r="J707" t="s">
        <v>2914</v>
      </c>
      <c r="K707" t="s">
        <v>2930</v>
      </c>
      <c r="L707" t="s">
        <v>25</v>
      </c>
      <c r="M707" s="2">
        <v>45594</v>
      </c>
      <c r="N707" t="s">
        <v>53</v>
      </c>
      <c r="O707" t="s">
        <v>25</v>
      </c>
      <c r="P707" t="s">
        <v>18</v>
      </c>
      <c r="Q707" t="s">
        <v>18</v>
      </c>
      <c r="R707" t="s">
        <v>18</v>
      </c>
      <c r="S707" t="s">
        <v>534</v>
      </c>
      <c r="T707" t="s">
        <v>27</v>
      </c>
      <c r="U707" t="s">
        <v>18</v>
      </c>
      <c r="V707" t="s">
        <v>18</v>
      </c>
      <c r="W707" s="45" t="str">
        <f>IF(Table1[[#This Row],[Sex at Birth]]="F","Female","Male")</f>
        <v>Female</v>
      </c>
      <c r="X707" s="43">
        <v>45657</v>
      </c>
      <c r="Y707" s="44">
        <f>Table1[[#This Row],[Report cutoff date]]-Table1[[#This Row],[DOB]]</f>
        <v>26286</v>
      </c>
      <c r="Z707" s="68">
        <f>ROUNDDOWN(Table1[[#This Row],[Days old - as of report cutoff date]]/365,0)</f>
        <v>72</v>
      </c>
      <c r="AA707" s="45" t="str">
        <f>IF(Table1[[#This Row],[Years old]]&gt;=55,"55+","54 and under")</f>
        <v>55+</v>
      </c>
      <c r="AB707" s="45" t="str">
        <f>VLOOKUP(Table1[[#This Row],[Years old]],Lookups!$A$1:$C$101,2,FALSE)</f>
        <v>70 - 79</v>
      </c>
      <c r="AC707" s="45" t="str">
        <f>VLOOKUP(Table1[[#This Row],[Years old]],Lookups!$A$1:$C$101,3,FALSE)</f>
        <v>70 - 74</v>
      </c>
      <c r="AD707" s="45" t="str">
        <f>VLOOKUP(Table1[[#This Row],[Race]],Lookups!$E$2:$F$11,2,FALSE)</f>
        <v>White</v>
      </c>
      <c r="AE707" s="45" t="str">
        <f>VLOOKUP(Table1[[#This Row],[Ethnicity]],Lookups!$H$2:$I$6,2,FALSE)</f>
        <v>Not Hispanic/Latino</v>
      </c>
      <c r="AF707" s="45" t="str">
        <f>VLOOKUP(Table1[[#This Row],[Language]],Lookups!$K$2:$L$9,2,FALSE)</f>
        <v>English</v>
      </c>
      <c r="AG707" s="46">
        <v>42005</v>
      </c>
      <c r="AH707" s="46">
        <v>45657</v>
      </c>
      <c r="AI707" s="46" t="str">
        <f>IF(Table1[[#This Row],[Colonoscopy Date]]="","",DATEVALUE(Table1[[#This Row],[Colonoscopy Date]]))</f>
        <v/>
      </c>
      <c r="AJ7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08" spans="1:36" x14ac:dyDescent="0.25">
      <c r="A708">
        <v>11673</v>
      </c>
      <c r="B708" t="s">
        <v>1582</v>
      </c>
      <c r="C708" t="s">
        <v>20</v>
      </c>
      <c r="D708" t="s">
        <v>21</v>
      </c>
      <c r="E708" t="s">
        <v>22</v>
      </c>
      <c r="F708" t="s">
        <v>32</v>
      </c>
      <c r="G708" t="s">
        <v>8282</v>
      </c>
      <c r="H708" t="s">
        <v>35</v>
      </c>
      <c r="I708" s="36">
        <v>19372</v>
      </c>
      <c r="J708" t="s">
        <v>2910</v>
      </c>
      <c r="K708" t="s">
        <v>2931</v>
      </c>
      <c r="L708" t="s">
        <v>25</v>
      </c>
      <c r="M708" s="2">
        <v>45582</v>
      </c>
      <c r="N708" t="s">
        <v>25</v>
      </c>
      <c r="O708" t="s">
        <v>25</v>
      </c>
      <c r="P708" t="s">
        <v>18</v>
      </c>
      <c r="Q708" t="s">
        <v>18</v>
      </c>
      <c r="R708" t="s">
        <v>18</v>
      </c>
      <c r="S708" t="s">
        <v>18</v>
      </c>
      <c r="T708" t="s">
        <v>18</v>
      </c>
      <c r="U708" t="s">
        <v>18</v>
      </c>
      <c r="V708" t="s">
        <v>18</v>
      </c>
      <c r="W708" s="45" t="str">
        <f>IF(Table1[[#This Row],[Sex at Birth]]="F","Female","Male")</f>
        <v>Male</v>
      </c>
      <c r="X708" s="43">
        <v>45657</v>
      </c>
      <c r="Y708" s="44">
        <f>Table1[[#This Row],[Report cutoff date]]-Table1[[#This Row],[DOB]]</f>
        <v>26285</v>
      </c>
      <c r="Z708" s="68">
        <f>ROUNDDOWN(Table1[[#This Row],[Days old - as of report cutoff date]]/365,0)</f>
        <v>72</v>
      </c>
      <c r="AA708" s="45" t="str">
        <f>IF(Table1[[#This Row],[Years old]]&gt;=55,"55+","54 and under")</f>
        <v>55+</v>
      </c>
      <c r="AB708" s="45" t="str">
        <f>VLOOKUP(Table1[[#This Row],[Years old]],Lookups!$A$1:$C$101,2,FALSE)</f>
        <v>70 - 79</v>
      </c>
      <c r="AC708" s="45" t="str">
        <f>VLOOKUP(Table1[[#This Row],[Years old]],Lookups!$A$1:$C$101,3,FALSE)</f>
        <v>70 - 74</v>
      </c>
      <c r="AD708" s="45" t="str">
        <f>VLOOKUP(Table1[[#This Row],[Race]],Lookups!$E$2:$F$11,2,FALSE)</f>
        <v>White</v>
      </c>
      <c r="AE708" s="45" t="str">
        <f>VLOOKUP(Table1[[#This Row],[Ethnicity]],Lookups!$H$2:$I$6,2,FALSE)</f>
        <v>Not Hispanic/Latino</v>
      </c>
      <c r="AF708" s="45" t="str">
        <f>VLOOKUP(Table1[[#This Row],[Language]],Lookups!$K$2:$L$9,2,FALSE)</f>
        <v>English</v>
      </c>
      <c r="AG708" s="46">
        <v>42005</v>
      </c>
      <c r="AH708" s="46">
        <v>45657</v>
      </c>
      <c r="AI708" s="46" t="str">
        <f>IF(Table1[[#This Row],[Colonoscopy Date]]="","",DATEVALUE(Table1[[#This Row],[Colonoscopy Date]]))</f>
        <v/>
      </c>
      <c r="AJ7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09" spans="1:36" x14ac:dyDescent="0.25">
      <c r="A709">
        <v>15276</v>
      </c>
      <c r="B709" t="s">
        <v>1712</v>
      </c>
      <c r="C709" t="s">
        <v>68</v>
      </c>
      <c r="D709" t="s">
        <v>34</v>
      </c>
      <c r="E709" t="s">
        <v>22</v>
      </c>
      <c r="F709" t="s">
        <v>36</v>
      </c>
      <c r="G709" t="s">
        <v>5948</v>
      </c>
      <c r="H709" t="s">
        <v>24</v>
      </c>
      <c r="I709" s="36">
        <v>19376</v>
      </c>
      <c r="J709" t="s">
        <v>2912</v>
      </c>
      <c r="K709" t="s">
        <v>2930</v>
      </c>
      <c r="L709" t="s">
        <v>25</v>
      </c>
      <c r="M709" s="2">
        <v>45566</v>
      </c>
      <c r="N709" t="s">
        <v>25</v>
      </c>
      <c r="O709" t="s">
        <v>25</v>
      </c>
      <c r="P709" t="s">
        <v>18</v>
      </c>
      <c r="Q709" t="s">
        <v>18</v>
      </c>
      <c r="R709" t="s">
        <v>18</v>
      </c>
      <c r="S709" t="s">
        <v>18</v>
      </c>
      <c r="T709" t="s">
        <v>18</v>
      </c>
      <c r="U709" t="s">
        <v>18</v>
      </c>
      <c r="V709" t="s">
        <v>18</v>
      </c>
      <c r="W709" s="45" t="str">
        <f>IF(Table1[[#This Row],[Sex at Birth]]="F","Female","Male")</f>
        <v>Female</v>
      </c>
      <c r="X709" s="43">
        <v>45657</v>
      </c>
      <c r="Y709" s="44">
        <f>Table1[[#This Row],[Report cutoff date]]-Table1[[#This Row],[DOB]]</f>
        <v>26281</v>
      </c>
      <c r="Z709" s="68">
        <f>ROUNDDOWN(Table1[[#This Row],[Days old - as of report cutoff date]]/365,0)</f>
        <v>72</v>
      </c>
      <c r="AA709" s="45" t="str">
        <f>IF(Table1[[#This Row],[Years old]]&gt;=55,"55+","54 and under")</f>
        <v>55+</v>
      </c>
      <c r="AB709" s="45" t="str">
        <f>VLOOKUP(Table1[[#This Row],[Years old]],Lookups!$A$1:$C$101,2,FALSE)</f>
        <v>70 - 79</v>
      </c>
      <c r="AC709" s="45" t="str">
        <f>VLOOKUP(Table1[[#This Row],[Years old]],Lookups!$A$1:$C$101,3,FALSE)</f>
        <v>70 - 74</v>
      </c>
      <c r="AD709" s="45" t="str">
        <f>VLOOKUP(Table1[[#This Row],[Race]],Lookups!$E$2:$F$11,2,FALSE)</f>
        <v>Other/ Unknown</v>
      </c>
      <c r="AE709" s="45" t="str">
        <f>VLOOKUP(Table1[[#This Row],[Ethnicity]],Lookups!$H$2:$I$6,2,FALSE)</f>
        <v>Other/ Unknown</v>
      </c>
      <c r="AF709" s="45" t="str">
        <f>VLOOKUP(Table1[[#This Row],[Language]],Lookups!$K$2:$L$9,2,FALSE)</f>
        <v>English</v>
      </c>
      <c r="AG709" s="46">
        <v>42005</v>
      </c>
      <c r="AH709" s="46">
        <v>45657</v>
      </c>
      <c r="AI709" s="46" t="str">
        <f>IF(Table1[[#This Row],[Colonoscopy Date]]="","",DATEVALUE(Table1[[#This Row],[Colonoscopy Date]]))</f>
        <v/>
      </c>
      <c r="AJ7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10" spans="1:36" x14ac:dyDescent="0.25">
      <c r="A710">
        <v>14223</v>
      </c>
      <c r="B710" t="s">
        <v>1578</v>
      </c>
      <c r="C710" t="s">
        <v>20</v>
      </c>
      <c r="D710" t="s">
        <v>21</v>
      </c>
      <c r="E710" t="s">
        <v>22</v>
      </c>
      <c r="F710" t="s">
        <v>42</v>
      </c>
      <c r="G710" t="s">
        <v>5321</v>
      </c>
      <c r="H710" t="s">
        <v>35</v>
      </c>
      <c r="I710" s="36">
        <v>19379</v>
      </c>
      <c r="J710" t="s">
        <v>2910</v>
      </c>
      <c r="K710" t="s">
        <v>2930</v>
      </c>
      <c r="L710" t="s">
        <v>25</v>
      </c>
      <c r="M710" s="2">
        <v>45335</v>
      </c>
      <c r="N710" t="s">
        <v>25</v>
      </c>
      <c r="O710" t="s">
        <v>25</v>
      </c>
      <c r="P710" t="s">
        <v>18</v>
      </c>
      <c r="Q710" t="s">
        <v>18</v>
      </c>
      <c r="R710" t="s">
        <v>18</v>
      </c>
      <c r="S710" t="s">
        <v>18</v>
      </c>
      <c r="T710" t="s">
        <v>18</v>
      </c>
      <c r="U710" t="s">
        <v>18</v>
      </c>
      <c r="V710" t="s">
        <v>18</v>
      </c>
      <c r="W710" s="45" t="str">
        <f>IF(Table1[[#This Row],[Sex at Birth]]="F","Female","Male")</f>
        <v>Male</v>
      </c>
      <c r="X710" s="43">
        <v>45657</v>
      </c>
      <c r="Y710" s="44">
        <f>Table1[[#This Row],[Report cutoff date]]-Table1[[#This Row],[DOB]]</f>
        <v>26278</v>
      </c>
      <c r="Z710" s="68">
        <f>ROUNDDOWN(Table1[[#This Row],[Days old - as of report cutoff date]]/365,0)</f>
        <v>71</v>
      </c>
      <c r="AA710" s="45" t="str">
        <f>IF(Table1[[#This Row],[Years old]]&gt;=55,"55+","54 and under")</f>
        <v>55+</v>
      </c>
      <c r="AB710" s="45" t="str">
        <f>VLOOKUP(Table1[[#This Row],[Years old]],Lookups!$A$1:$C$101,2,FALSE)</f>
        <v>70 - 79</v>
      </c>
      <c r="AC710" s="45" t="str">
        <f>VLOOKUP(Table1[[#This Row],[Years old]],Lookups!$A$1:$C$101,3,FALSE)</f>
        <v>70 - 74</v>
      </c>
      <c r="AD710" s="45" t="str">
        <f>VLOOKUP(Table1[[#This Row],[Race]],Lookups!$E$2:$F$11,2,FALSE)</f>
        <v>White</v>
      </c>
      <c r="AE710" s="45" t="str">
        <f>VLOOKUP(Table1[[#This Row],[Ethnicity]],Lookups!$H$2:$I$6,2,FALSE)</f>
        <v>Not Hispanic/Latino</v>
      </c>
      <c r="AF710" s="45" t="str">
        <f>VLOOKUP(Table1[[#This Row],[Language]],Lookups!$K$2:$L$9,2,FALSE)</f>
        <v>English</v>
      </c>
      <c r="AG710" s="46">
        <v>42005</v>
      </c>
      <c r="AH710" s="46">
        <v>45657</v>
      </c>
      <c r="AI710" s="46" t="str">
        <f>IF(Table1[[#This Row],[Colonoscopy Date]]="","",DATEVALUE(Table1[[#This Row],[Colonoscopy Date]]))</f>
        <v/>
      </c>
      <c r="AJ7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11" spans="1:36" x14ac:dyDescent="0.25">
      <c r="A711">
        <v>14754</v>
      </c>
      <c r="B711" t="s">
        <v>1695</v>
      </c>
      <c r="C711" t="s">
        <v>20</v>
      </c>
      <c r="D711" t="s">
        <v>21</v>
      </c>
      <c r="E711" t="s">
        <v>22</v>
      </c>
      <c r="F711" t="s">
        <v>32</v>
      </c>
      <c r="G711" t="s">
        <v>6406</v>
      </c>
      <c r="H711" t="s">
        <v>24</v>
      </c>
      <c r="I711" s="36">
        <v>19380</v>
      </c>
      <c r="J711" t="s">
        <v>2923</v>
      </c>
      <c r="K711" t="s">
        <v>2930</v>
      </c>
      <c r="L711" t="s">
        <v>25</v>
      </c>
      <c r="M711" s="2">
        <v>45602</v>
      </c>
      <c r="N711" t="s">
        <v>53</v>
      </c>
      <c r="O711" t="s">
        <v>25</v>
      </c>
      <c r="P711" t="s">
        <v>865</v>
      </c>
      <c r="Q711" t="s">
        <v>18</v>
      </c>
      <c r="R711" t="s">
        <v>18</v>
      </c>
      <c r="S711" t="s">
        <v>18</v>
      </c>
      <c r="T711" t="s">
        <v>18</v>
      </c>
      <c r="U711" t="s">
        <v>18</v>
      </c>
      <c r="V711" t="s">
        <v>18</v>
      </c>
      <c r="W711" s="45" t="str">
        <f>IF(Table1[[#This Row],[Sex at Birth]]="F","Female","Male")</f>
        <v>Female</v>
      </c>
      <c r="X711" s="43">
        <v>45657</v>
      </c>
      <c r="Y711" s="44">
        <f>Table1[[#This Row],[Report cutoff date]]-Table1[[#This Row],[DOB]]</f>
        <v>26277</v>
      </c>
      <c r="Z711" s="68">
        <f>ROUNDDOWN(Table1[[#This Row],[Days old - as of report cutoff date]]/365,0)</f>
        <v>71</v>
      </c>
      <c r="AA711" s="45" t="str">
        <f>IF(Table1[[#This Row],[Years old]]&gt;=55,"55+","54 and under")</f>
        <v>55+</v>
      </c>
      <c r="AB711" s="45" t="str">
        <f>VLOOKUP(Table1[[#This Row],[Years old]],Lookups!$A$1:$C$101,2,FALSE)</f>
        <v>70 - 79</v>
      </c>
      <c r="AC711" s="45" t="str">
        <f>VLOOKUP(Table1[[#This Row],[Years old]],Lookups!$A$1:$C$101,3,FALSE)</f>
        <v>70 - 74</v>
      </c>
      <c r="AD711" s="45" t="str">
        <f>VLOOKUP(Table1[[#This Row],[Race]],Lookups!$E$2:$F$11,2,FALSE)</f>
        <v>White</v>
      </c>
      <c r="AE711" s="45" t="str">
        <f>VLOOKUP(Table1[[#This Row],[Ethnicity]],Lookups!$H$2:$I$6,2,FALSE)</f>
        <v>Not Hispanic/Latino</v>
      </c>
      <c r="AF711" s="45" t="str">
        <f>VLOOKUP(Table1[[#This Row],[Language]],Lookups!$K$2:$L$9,2,FALSE)</f>
        <v>English</v>
      </c>
      <c r="AG711" s="46">
        <v>42005</v>
      </c>
      <c r="AH711" s="46">
        <v>45657</v>
      </c>
      <c r="AI711" s="46">
        <f>IF(Table1[[#This Row],[Colonoscopy Date]]="","",DATEVALUE(Table1[[#This Row],[Colonoscopy Date]]))</f>
        <v>45429</v>
      </c>
      <c r="AJ7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12" spans="1:36" x14ac:dyDescent="0.25">
      <c r="A712">
        <v>15086</v>
      </c>
      <c r="B712" t="s">
        <v>1846</v>
      </c>
      <c r="C712" t="s">
        <v>20</v>
      </c>
      <c r="D712" t="s">
        <v>21</v>
      </c>
      <c r="E712" t="s">
        <v>22</v>
      </c>
      <c r="F712" t="s">
        <v>32</v>
      </c>
      <c r="G712" t="s">
        <v>4540</v>
      </c>
      <c r="H712" t="s">
        <v>24</v>
      </c>
      <c r="I712" s="36">
        <v>19382</v>
      </c>
      <c r="J712" t="s">
        <v>2885</v>
      </c>
      <c r="K712" t="s">
        <v>2930</v>
      </c>
      <c r="L712" t="s">
        <v>25</v>
      </c>
      <c r="M712" s="2">
        <v>45307</v>
      </c>
      <c r="N712" t="s">
        <v>25</v>
      </c>
      <c r="O712" t="s">
        <v>25</v>
      </c>
      <c r="P712" t="s">
        <v>18</v>
      </c>
      <c r="Q712" t="s">
        <v>18</v>
      </c>
      <c r="R712" t="s">
        <v>18</v>
      </c>
      <c r="S712" t="s">
        <v>18</v>
      </c>
      <c r="T712" t="s">
        <v>18</v>
      </c>
      <c r="U712" t="s">
        <v>18</v>
      </c>
      <c r="V712" t="s">
        <v>18</v>
      </c>
      <c r="W712" s="45" t="str">
        <f>IF(Table1[[#This Row],[Sex at Birth]]="F","Female","Male")</f>
        <v>Female</v>
      </c>
      <c r="X712" s="43">
        <v>45657</v>
      </c>
      <c r="Y712" s="44">
        <f>Table1[[#This Row],[Report cutoff date]]-Table1[[#This Row],[DOB]]</f>
        <v>26275</v>
      </c>
      <c r="Z712" s="68">
        <f>ROUNDDOWN(Table1[[#This Row],[Days old - as of report cutoff date]]/365,0)</f>
        <v>71</v>
      </c>
      <c r="AA712" s="45" t="str">
        <f>IF(Table1[[#This Row],[Years old]]&gt;=55,"55+","54 and under")</f>
        <v>55+</v>
      </c>
      <c r="AB712" s="45" t="str">
        <f>VLOOKUP(Table1[[#This Row],[Years old]],Lookups!$A$1:$C$101,2,FALSE)</f>
        <v>70 - 79</v>
      </c>
      <c r="AC712" s="45" t="str">
        <f>VLOOKUP(Table1[[#This Row],[Years old]],Lookups!$A$1:$C$101,3,FALSE)</f>
        <v>70 - 74</v>
      </c>
      <c r="AD712" s="45" t="str">
        <f>VLOOKUP(Table1[[#This Row],[Race]],Lookups!$E$2:$F$11,2,FALSE)</f>
        <v>White</v>
      </c>
      <c r="AE712" s="45" t="str">
        <f>VLOOKUP(Table1[[#This Row],[Ethnicity]],Lookups!$H$2:$I$6,2,FALSE)</f>
        <v>Not Hispanic/Latino</v>
      </c>
      <c r="AF712" s="45" t="str">
        <f>VLOOKUP(Table1[[#This Row],[Language]],Lookups!$K$2:$L$9,2,FALSE)</f>
        <v>English</v>
      </c>
      <c r="AG712" s="46">
        <v>42005</v>
      </c>
      <c r="AH712" s="46">
        <v>45657</v>
      </c>
      <c r="AI712" s="46" t="str">
        <f>IF(Table1[[#This Row],[Colonoscopy Date]]="","",DATEVALUE(Table1[[#This Row],[Colonoscopy Date]]))</f>
        <v/>
      </c>
      <c r="AJ7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13" spans="1:36" x14ac:dyDescent="0.25">
      <c r="A713">
        <v>10094</v>
      </c>
      <c r="B713" t="s">
        <v>1602</v>
      </c>
      <c r="C713" t="s">
        <v>20</v>
      </c>
      <c r="D713" t="s">
        <v>21</v>
      </c>
      <c r="E713" t="s">
        <v>22</v>
      </c>
      <c r="F713" t="s">
        <v>36</v>
      </c>
      <c r="G713" t="s">
        <v>4125</v>
      </c>
      <c r="H713" t="s">
        <v>35</v>
      </c>
      <c r="I713" s="36">
        <v>19384</v>
      </c>
      <c r="J713" t="s">
        <v>2914</v>
      </c>
      <c r="K713" t="s">
        <v>2936</v>
      </c>
      <c r="L713" t="s">
        <v>25</v>
      </c>
      <c r="M713" s="2">
        <v>45630</v>
      </c>
      <c r="N713" t="s">
        <v>53</v>
      </c>
      <c r="O713" t="s">
        <v>25</v>
      </c>
      <c r="P713" t="s">
        <v>1539</v>
      </c>
      <c r="Q713" t="s">
        <v>18</v>
      </c>
      <c r="R713" t="s">
        <v>18</v>
      </c>
      <c r="S713" t="s">
        <v>18</v>
      </c>
      <c r="T713" t="s">
        <v>18</v>
      </c>
      <c r="U713" t="s">
        <v>18</v>
      </c>
      <c r="V713" t="s">
        <v>18</v>
      </c>
      <c r="W713" s="45" t="str">
        <f>IF(Table1[[#This Row],[Sex at Birth]]="F","Female","Male")</f>
        <v>Male</v>
      </c>
      <c r="X713" s="43">
        <v>45657</v>
      </c>
      <c r="Y713" s="44">
        <f>Table1[[#This Row],[Report cutoff date]]-Table1[[#This Row],[DOB]]</f>
        <v>26273</v>
      </c>
      <c r="Z713" s="68">
        <f>ROUNDDOWN(Table1[[#This Row],[Days old - as of report cutoff date]]/365,0)</f>
        <v>71</v>
      </c>
      <c r="AA713" s="45" t="str">
        <f>IF(Table1[[#This Row],[Years old]]&gt;=55,"55+","54 and under")</f>
        <v>55+</v>
      </c>
      <c r="AB713" s="45" t="str">
        <f>VLOOKUP(Table1[[#This Row],[Years old]],Lookups!$A$1:$C$101,2,FALSE)</f>
        <v>70 - 79</v>
      </c>
      <c r="AC713" s="45" t="str">
        <f>VLOOKUP(Table1[[#This Row],[Years old]],Lookups!$A$1:$C$101,3,FALSE)</f>
        <v>70 - 74</v>
      </c>
      <c r="AD713" s="45" t="str">
        <f>VLOOKUP(Table1[[#This Row],[Race]],Lookups!$E$2:$F$11,2,FALSE)</f>
        <v>White</v>
      </c>
      <c r="AE713" s="45" t="str">
        <f>VLOOKUP(Table1[[#This Row],[Ethnicity]],Lookups!$H$2:$I$6,2,FALSE)</f>
        <v>Not Hispanic/Latino</v>
      </c>
      <c r="AF713" s="45" t="str">
        <f>VLOOKUP(Table1[[#This Row],[Language]],Lookups!$K$2:$L$9,2,FALSE)</f>
        <v>English</v>
      </c>
      <c r="AG713" s="46">
        <v>42005</v>
      </c>
      <c r="AH713" s="46">
        <v>45657</v>
      </c>
      <c r="AI713" s="46">
        <f>IF(Table1[[#This Row],[Colonoscopy Date]]="","",DATEVALUE(Table1[[#This Row],[Colonoscopy Date]]))</f>
        <v>43581</v>
      </c>
      <c r="AJ7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14" spans="1:36" x14ac:dyDescent="0.25">
      <c r="A714">
        <v>12685</v>
      </c>
      <c r="B714" t="s">
        <v>1713</v>
      </c>
      <c r="C714" t="s">
        <v>20</v>
      </c>
      <c r="D714" t="s">
        <v>21</v>
      </c>
      <c r="E714" t="s">
        <v>22</v>
      </c>
      <c r="F714" t="s">
        <v>30</v>
      </c>
      <c r="G714" t="s">
        <v>5231</v>
      </c>
      <c r="H714" t="s">
        <v>24</v>
      </c>
      <c r="I714" s="36">
        <v>19384</v>
      </c>
      <c r="J714" t="s">
        <v>2910</v>
      </c>
      <c r="K714" t="s">
        <v>2930</v>
      </c>
      <c r="L714" t="s">
        <v>25</v>
      </c>
      <c r="M714" s="2">
        <v>45462</v>
      </c>
      <c r="N714" t="s">
        <v>25</v>
      </c>
      <c r="O714" t="s">
        <v>25</v>
      </c>
      <c r="P714" t="s">
        <v>18</v>
      </c>
      <c r="Q714" t="s">
        <v>18</v>
      </c>
      <c r="R714" t="s">
        <v>18</v>
      </c>
      <c r="S714" t="s">
        <v>18</v>
      </c>
      <c r="T714" t="s">
        <v>18</v>
      </c>
      <c r="U714" t="s">
        <v>18</v>
      </c>
      <c r="V714" t="s">
        <v>18</v>
      </c>
      <c r="W714" s="45" t="str">
        <f>IF(Table1[[#This Row],[Sex at Birth]]="F","Female","Male")</f>
        <v>Female</v>
      </c>
      <c r="X714" s="43">
        <v>45657</v>
      </c>
      <c r="Y714" s="44">
        <f>Table1[[#This Row],[Report cutoff date]]-Table1[[#This Row],[DOB]]</f>
        <v>26273</v>
      </c>
      <c r="Z714" s="68">
        <f>ROUNDDOWN(Table1[[#This Row],[Days old - as of report cutoff date]]/365,0)</f>
        <v>71</v>
      </c>
      <c r="AA714" s="45" t="str">
        <f>IF(Table1[[#This Row],[Years old]]&gt;=55,"55+","54 and under")</f>
        <v>55+</v>
      </c>
      <c r="AB714" s="45" t="str">
        <f>VLOOKUP(Table1[[#This Row],[Years old]],Lookups!$A$1:$C$101,2,FALSE)</f>
        <v>70 - 79</v>
      </c>
      <c r="AC714" s="45" t="str">
        <f>VLOOKUP(Table1[[#This Row],[Years old]],Lookups!$A$1:$C$101,3,FALSE)</f>
        <v>70 - 74</v>
      </c>
      <c r="AD714" s="45" t="str">
        <f>VLOOKUP(Table1[[#This Row],[Race]],Lookups!$E$2:$F$11,2,FALSE)</f>
        <v>White</v>
      </c>
      <c r="AE714" s="45" t="str">
        <f>VLOOKUP(Table1[[#This Row],[Ethnicity]],Lookups!$H$2:$I$6,2,FALSE)</f>
        <v>Not Hispanic/Latino</v>
      </c>
      <c r="AF714" s="45" t="str">
        <f>VLOOKUP(Table1[[#This Row],[Language]],Lookups!$K$2:$L$9,2,FALSE)</f>
        <v>English</v>
      </c>
      <c r="AG714" s="46">
        <v>42005</v>
      </c>
      <c r="AH714" s="46">
        <v>45657</v>
      </c>
      <c r="AI714" s="46" t="str">
        <f>IF(Table1[[#This Row],[Colonoscopy Date]]="","",DATEVALUE(Table1[[#This Row],[Colonoscopy Date]]))</f>
        <v/>
      </c>
      <c r="AJ7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15" spans="1:36" x14ac:dyDescent="0.25">
      <c r="A715">
        <v>12780</v>
      </c>
      <c r="B715" t="s">
        <v>1712</v>
      </c>
      <c r="C715" t="s">
        <v>68</v>
      </c>
      <c r="D715" t="s">
        <v>34</v>
      </c>
      <c r="E715" t="s">
        <v>22</v>
      </c>
      <c r="F715" t="s">
        <v>29</v>
      </c>
      <c r="G715" t="s">
        <v>6725</v>
      </c>
      <c r="H715" t="s">
        <v>35</v>
      </c>
      <c r="I715" s="36">
        <v>19384</v>
      </c>
      <c r="J715" t="s">
        <v>2914</v>
      </c>
      <c r="K715" t="s">
        <v>2930</v>
      </c>
      <c r="L715" t="s">
        <v>25</v>
      </c>
      <c r="M715" s="2">
        <v>45296</v>
      </c>
      <c r="N715" t="s">
        <v>25</v>
      </c>
      <c r="O715" t="s">
        <v>25</v>
      </c>
      <c r="P715" t="s">
        <v>18</v>
      </c>
      <c r="Q715" t="s">
        <v>18</v>
      </c>
      <c r="R715" t="s">
        <v>18</v>
      </c>
      <c r="S715" t="s">
        <v>18</v>
      </c>
      <c r="T715" t="s">
        <v>18</v>
      </c>
      <c r="U715" t="s">
        <v>18</v>
      </c>
      <c r="V715" t="s">
        <v>18</v>
      </c>
      <c r="W715" s="45" t="str">
        <f>IF(Table1[[#This Row],[Sex at Birth]]="F","Female","Male")</f>
        <v>Male</v>
      </c>
      <c r="X715" s="43">
        <v>45657</v>
      </c>
      <c r="Y715" s="44">
        <f>Table1[[#This Row],[Report cutoff date]]-Table1[[#This Row],[DOB]]</f>
        <v>26273</v>
      </c>
      <c r="Z715" s="68">
        <f>ROUNDDOWN(Table1[[#This Row],[Days old - as of report cutoff date]]/365,0)</f>
        <v>71</v>
      </c>
      <c r="AA715" s="45" t="str">
        <f>IF(Table1[[#This Row],[Years old]]&gt;=55,"55+","54 and under")</f>
        <v>55+</v>
      </c>
      <c r="AB715" s="45" t="str">
        <f>VLOOKUP(Table1[[#This Row],[Years old]],Lookups!$A$1:$C$101,2,FALSE)</f>
        <v>70 - 79</v>
      </c>
      <c r="AC715" s="45" t="str">
        <f>VLOOKUP(Table1[[#This Row],[Years old]],Lookups!$A$1:$C$101,3,FALSE)</f>
        <v>70 - 74</v>
      </c>
      <c r="AD715" s="45" t="str">
        <f>VLOOKUP(Table1[[#This Row],[Race]],Lookups!$E$2:$F$11,2,FALSE)</f>
        <v>Other/ Unknown</v>
      </c>
      <c r="AE715" s="45" t="str">
        <f>VLOOKUP(Table1[[#This Row],[Ethnicity]],Lookups!$H$2:$I$6,2,FALSE)</f>
        <v>Other/ Unknown</v>
      </c>
      <c r="AF715" s="45" t="str">
        <f>VLOOKUP(Table1[[#This Row],[Language]],Lookups!$K$2:$L$9,2,FALSE)</f>
        <v>English</v>
      </c>
      <c r="AG715" s="46">
        <v>42005</v>
      </c>
      <c r="AH715" s="46">
        <v>45657</v>
      </c>
      <c r="AI715" s="46" t="str">
        <f>IF(Table1[[#This Row],[Colonoscopy Date]]="","",DATEVALUE(Table1[[#This Row],[Colonoscopy Date]]))</f>
        <v/>
      </c>
      <c r="AJ7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16" spans="1:36" x14ac:dyDescent="0.25">
      <c r="A716">
        <v>14917</v>
      </c>
      <c r="B716" t="s">
        <v>1719</v>
      </c>
      <c r="C716" t="s">
        <v>20</v>
      </c>
      <c r="D716" t="s">
        <v>34</v>
      </c>
      <c r="E716" t="s">
        <v>22</v>
      </c>
      <c r="F716" t="s">
        <v>106</v>
      </c>
      <c r="G716" t="s">
        <v>4472</v>
      </c>
      <c r="H716" t="s">
        <v>24</v>
      </c>
      <c r="I716" s="36">
        <v>19386</v>
      </c>
      <c r="J716" t="s">
        <v>2885</v>
      </c>
      <c r="K716" t="s">
        <v>2930</v>
      </c>
      <c r="L716" t="s">
        <v>25</v>
      </c>
      <c r="M716" s="2">
        <v>45583</v>
      </c>
      <c r="N716" t="s">
        <v>25</v>
      </c>
      <c r="O716" t="s">
        <v>25</v>
      </c>
      <c r="P716" t="s">
        <v>18</v>
      </c>
      <c r="Q716" t="s">
        <v>18</v>
      </c>
      <c r="R716" t="s">
        <v>18</v>
      </c>
      <c r="S716" t="s">
        <v>18</v>
      </c>
      <c r="T716" t="s">
        <v>18</v>
      </c>
      <c r="U716" t="s">
        <v>18</v>
      </c>
      <c r="V716" t="s">
        <v>18</v>
      </c>
      <c r="W716" s="45" t="str">
        <f>IF(Table1[[#This Row],[Sex at Birth]]="F","Female","Male")</f>
        <v>Female</v>
      </c>
      <c r="X716" s="43">
        <v>45657</v>
      </c>
      <c r="Y716" s="44">
        <f>Table1[[#This Row],[Report cutoff date]]-Table1[[#This Row],[DOB]]</f>
        <v>26271</v>
      </c>
      <c r="Z716" s="68">
        <f>ROUNDDOWN(Table1[[#This Row],[Days old - as of report cutoff date]]/365,0)</f>
        <v>71</v>
      </c>
      <c r="AA716" s="45" t="str">
        <f>IF(Table1[[#This Row],[Years old]]&gt;=55,"55+","54 and under")</f>
        <v>55+</v>
      </c>
      <c r="AB716" s="45" t="str">
        <f>VLOOKUP(Table1[[#This Row],[Years old]],Lookups!$A$1:$C$101,2,FALSE)</f>
        <v>70 - 79</v>
      </c>
      <c r="AC716" s="45" t="str">
        <f>VLOOKUP(Table1[[#This Row],[Years old]],Lookups!$A$1:$C$101,3,FALSE)</f>
        <v>70 - 74</v>
      </c>
      <c r="AD716" s="45" t="str">
        <f>VLOOKUP(Table1[[#This Row],[Race]],Lookups!$E$2:$F$11,2,FALSE)</f>
        <v>White</v>
      </c>
      <c r="AE716" s="45" t="str">
        <f>VLOOKUP(Table1[[#This Row],[Ethnicity]],Lookups!$H$2:$I$6,2,FALSE)</f>
        <v>Other/ Unknown</v>
      </c>
      <c r="AF716" s="45" t="str">
        <f>VLOOKUP(Table1[[#This Row],[Language]],Lookups!$K$2:$L$9,2,FALSE)</f>
        <v>English</v>
      </c>
      <c r="AG716" s="46">
        <v>42005</v>
      </c>
      <c r="AH716" s="46">
        <v>45657</v>
      </c>
      <c r="AI716" s="46" t="str">
        <f>IF(Table1[[#This Row],[Colonoscopy Date]]="","",DATEVALUE(Table1[[#This Row],[Colonoscopy Date]]))</f>
        <v/>
      </c>
      <c r="AJ7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17" spans="1:36" x14ac:dyDescent="0.25">
      <c r="A717">
        <v>10504</v>
      </c>
      <c r="B717" t="s">
        <v>2555</v>
      </c>
      <c r="C717" t="s">
        <v>20</v>
      </c>
      <c r="D717" t="s">
        <v>21</v>
      </c>
      <c r="E717" t="s">
        <v>22</v>
      </c>
      <c r="F717" t="s">
        <v>85</v>
      </c>
      <c r="G717" t="s">
        <v>6222</v>
      </c>
      <c r="H717" t="s">
        <v>24</v>
      </c>
      <c r="I717" s="36">
        <v>19394</v>
      </c>
      <c r="J717" t="s">
        <v>2913</v>
      </c>
      <c r="K717" t="s">
        <v>2930</v>
      </c>
      <c r="L717" t="s">
        <v>25</v>
      </c>
      <c r="M717" s="2">
        <v>45616</v>
      </c>
      <c r="N717" t="s">
        <v>53</v>
      </c>
      <c r="O717" t="s">
        <v>25</v>
      </c>
      <c r="P717" t="s">
        <v>794</v>
      </c>
      <c r="Q717" t="s">
        <v>18</v>
      </c>
      <c r="R717" t="s">
        <v>18</v>
      </c>
      <c r="S717" t="s">
        <v>18</v>
      </c>
      <c r="T717" t="s">
        <v>18</v>
      </c>
      <c r="U717" t="s">
        <v>18</v>
      </c>
      <c r="V717" t="s">
        <v>18</v>
      </c>
      <c r="W717" s="45" t="str">
        <f>IF(Table1[[#This Row],[Sex at Birth]]="F","Female","Male")</f>
        <v>Female</v>
      </c>
      <c r="X717" s="43">
        <v>45657</v>
      </c>
      <c r="Y717" s="44">
        <f>Table1[[#This Row],[Report cutoff date]]-Table1[[#This Row],[DOB]]</f>
        <v>26263</v>
      </c>
      <c r="Z717" s="68">
        <f>ROUNDDOWN(Table1[[#This Row],[Days old - as of report cutoff date]]/365,0)</f>
        <v>71</v>
      </c>
      <c r="AA717" s="45" t="str">
        <f>IF(Table1[[#This Row],[Years old]]&gt;=55,"55+","54 and under")</f>
        <v>55+</v>
      </c>
      <c r="AB717" s="45" t="str">
        <f>VLOOKUP(Table1[[#This Row],[Years old]],Lookups!$A$1:$C$101,2,FALSE)</f>
        <v>70 - 79</v>
      </c>
      <c r="AC717" s="45" t="str">
        <f>VLOOKUP(Table1[[#This Row],[Years old]],Lookups!$A$1:$C$101,3,FALSE)</f>
        <v>70 - 74</v>
      </c>
      <c r="AD717" s="45" t="str">
        <f>VLOOKUP(Table1[[#This Row],[Race]],Lookups!$E$2:$F$11,2,FALSE)</f>
        <v>White</v>
      </c>
      <c r="AE717" s="45" t="str">
        <f>VLOOKUP(Table1[[#This Row],[Ethnicity]],Lookups!$H$2:$I$6,2,FALSE)</f>
        <v>Not Hispanic/Latino</v>
      </c>
      <c r="AF717" s="45" t="str">
        <f>VLOOKUP(Table1[[#This Row],[Language]],Lookups!$K$2:$L$9,2,FALSE)</f>
        <v>English</v>
      </c>
      <c r="AG717" s="46">
        <v>42005</v>
      </c>
      <c r="AH717" s="46">
        <v>45657</v>
      </c>
      <c r="AI717" s="46">
        <f>IF(Table1[[#This Row],[Colonoscopy Date]]="","",DATEVALUE(Table1[[#This Row],[Colonoscopy Date]]))</f>
        <v>44935</v>
      </c>
      <c r="AJ71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18" spans="1:36" x14ac:dyDescent="0.25">
      <c r="A718">
        <v>15143</v>
      </c>
      <c r="B718" t="s">
        <v>1736</v>
      </c>
      <c r="C718" t="s">
        <v>20</v>
      </c>
      <c r="D718" t="s">
        <v>21</v>
      </c>
      <c r="E718" t="s">
        <v>22</v>
      </c>
      <c r="F718" t="s">
        <v>44</v>
      </c>
      <c r="G718" t="s">
        <v>4407</v>
      </c>
      <c r="H718" t="s">
        <v>35</v>
      </c>
      <c r="I718" s="36">
        <v>19396</v>
      </c>
      <c r="J718" t="s">
        <v>2885</v>
      </c>
      <c r="K718" t="s">
        <v>2930</v>
      </c>
      <c r="L718" t="s">
        <v>25</v>
      </c>
      <c r="M718" s="2">
        <v>45621</v>
      </c>
      <c r="N718" t="s">
        <v>25</v>
      </c>
      <c r="O718" t="s">
        <v>25</v>
      </c>
      <c r="P718" t="s">
        <v>18</v>
      </c>
      <c r="Q718" t="s">
        <v>18</v>
      </c>
      <c r="R718" t="s">
        <v>18</v>
      </c>
      <c r="S718" t="s">
        <v>18</v>
      </c>
      <c r="T718" t="s">
        <v>18</v>
      </c>
      <c r="U718" t="s">
        <v>18</v>
      </c>
      <c r="V718" t="s">
        <v>18</v>
      </c>
      <c r="W718" s="45" t="str">
        <f>IF(Table1[[#This Row],[Sex at Birth]]="F","Female","Male")</f>
        <v>Male</v>
      </c>
      <c r="X718" s="43">
        <v>45657</v>
      </c>
      <c r="Y718" s="44">
        <f>Table1[[#This Row],[Report cutoff date]]-Table1[[#This Row],[DOB]]</f>
        <v>26261</v>
      </c>
      <c r="Z718" s="68">
        <f>ROUNDDOWN(Table1[[#This Row],[Days old - as of report cutoff date]]/365,0)</f>
        <v>71</v>
      </c>
      <c r="AA718" s="45" t="str">
        <f>IF(Table1[[#This Row],[Years old]]&gt;=55,"55+","54 and under")</f>
        <v>55+</v>
      </c>
      <c r="AB718" s="45" t="str">
        <f>VLOOKUP(Table1[[#This Row],[Years old]],Lookups!$A$1:$C$101,2,FALSE)</f>
        <v>70 - 79</v>
      </c>
      <c r="AC718" s="45" t="str">
        <f>VLOOKUP(Table1[[#This Row],[Years old]],Lookups!$A$1:$C$101,3,FALSE)</f>
        <v>70 - 74</v>
      </c>
      <c r="AD718" s="45" t="str">
        <f>VLOOKUP(Table1[[#This Row],[Race]],Lookups!$E$2:$F$11,2,FALSE)</f>
        <v>White</v>
      </c>
      <c r="AE718" s="45" t="str">
        <f>VLOOKUP(Table1[[#This Row],[Ethnicity]],Lookups!$H$2:$I$6,2,FALSE)</f>
        <v>Not Hispanic/Latino</v>
      </c>
      <c r="AF718" s="45" t="str">
        <f>VLOOKUP(Table1[[#This Row],[Language]],Lookups!$K$2:$L$9,2,FALSE)</f>
        <v>English</v>
      </c>
      <c r="AG718" s="46">
        <v>42005</v>
      </c>
      <c r="AH718" s="46">
        <v>45657</v>
      </c>
      <c r="AI718" s="46" t="str">
        <f>IF(Table1[[#This Row],[Colonoscopy Date]]="","",DATEVALUE(Table1[[#This Row],[Colonoscopy Date]]))</f>
        <v/>
      </c>
      <c r="AJ7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19" spans="1:36" x14ac:dyDescent="0.25">
      <c r="A719">
        <v>11050</v>
      </c>
      <c r="B719" t="s">
        <v>1602</v>
      </c>
      <c r="C719" t="s">
        <v>20</v>
      </c>
      <c r="D719" t="s">
        <v>21</v>
      </c>
      <c r="E719" t="s">
        <v>22</v>
      </c>
      <c r="F719" t="s">
        <v>44</v>
      </c>
      <c r="G719" t="s">
        <v>3716</v>
      </c>
      <c r="H719" t="s">
        <v>35</v>
      </c>
      <c r="I719" s="36">
        <v>19397</v>
      </c>
      <c r="J719" t="s">
        <v>2912</v>
      </c>
      <c r="K719" t="s">
        <v>2936</v>
      </c>
      <c r="L719" t="s">
        <v>25</v>
      </c>
      <c r="M719" s="2">
        <v>45643</v>
      </c>
      <c r="N719" t="s">
        <v>53</v>
      </c>
      <c r="O719" t="s">
        <v>25</v>
      </c>
      <c r="P719" t="s">
        <v>332</v>
      </c>
      <c r="Q719" t="s">
        <v>18</v>
      </c>
      <c r="R719" t="s">
        <v>18</v>
      </c>
      <c r="S719" t="s">
        <v>18</v>
      </c>
      <c r="T719" t="s">
        <v>18</v>
      </c>
      <c r="U719" t="s">
        <v>18</v>
      </c>
      <c r="V719" t="s">
        <v>18</v>
      </c>
      <c r="W719" s="45" t="str">
        <f>IF(Table1[[#This Row],[Sex at Birth]]="F","Female","Male")</f>
        <v>Male</v>
      </c>
      <c r="X719" s="43">
        <v>45657</v>
      </c>
      <c r="Y719" s="44">
        <f>Table1[[#This Row],[Report cutoff date]]-Table1[[#This Row],[DOB]]</f>
        <v>26260</v>
      </c>
      <c r="Z719" s="68">
        <f>ROUNDDOWN(Table1[[#This Row],[Days old - as of report cutoff date]]/365,0)</f>
        <v>71</v>
      </c>
      <c r="AA719" s="45" t="str">
        <f>IF(Table1[[#This Row],[Years old]]&gt;=55,"55+","54 and under")</f>
        <v>55+</v>
      </c>
      <c r="AB719" s="45" t="str">
        <f>VLOOKUP(Table1[[#This Row],[Years old]],Lookups!$A$1:$C$101,2,FALSE)</f>
        <v>70 - 79</v>
      </c>
      <c r="AC719" s="45" t="str">
        <f>VLOOKUP(Table1[[#This Row],[Years old]],Lookups!$A$1:$C$101,3,FALSE)</f>
        <v>70 - 74</v>
      </c>
      <c r="AD719" s="45" t="str">
        <f>VLOOKUP(Table1[[#This Row],[Race]],Lookups!$E$2:$F$11,2,FALSE)</f>
        <v>White</v>
      </c>
      <c r="AE719" s="45" t="str">
        <f>VLOOKUP(Table1[[#This Row],[Ethnicity]],Lookups!$H$2:$I$6,2,FALSE)</f>
        <v>Not Hispanic/Latino</v>
      </c>
      <c r="AF719" s="45" t="str">
        <f>VLOOKUP(Table1[[#This Row],[Language]],Lookups!$K$2:$L$9,2,FALSE)</f>
        <v>English</v>
      </c>
      <c r="AG719" s="46">
        <v>42005</v>
      </c>
      <c r="AH719" s="46">
        <v>45657</v>
      </c>
      <c r="AI719" s="46">
        <f>IF(Table1[[#This Row],[Colonoscopy Date]]="","",DATEVALUE(Table1[[#This Row],[Colonoscopy Date]]))</f>
        <v>45315</v>
      </c>
      <c r="AJ71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20" spans="1:36" x14ac:dyDescent="0.25">
      <c r="A720">
        <v>11899</v>
      </c>
      <c r="B720" t="s">
        <v>1717</v>
      </c>
      <c r="C720" t="s">
        <v>20</v>
      </c>
      <c r="D720" t="s">
        <v>21</v>
      </c>
      <c r="E720" t="s">
        <v>22</v>
      </c>
      <c r="F720" t="s">
        <v>106</v>
      </c>
      <c r="G720" t="s">
        <v>4302</v>
      </c>
      <c r="H720" t="s">
        <v>24</v>
      </c>
      <c r="I720" s="36">
        <v>19397</v>
      </c>
      <c r="J720" t="s">
        <v>2885</v>
      </c>
      <c r="K720" t="s">
        <v>2930</v>
      </c>
      <c r="L720" t="s">
        <v>25</v>
      </c>
      <c r="M720" s="2">
        <v>45322</v>
      </c>
      <c r="N720" t="s">
        <v>25</v>
      </c>
      <c r="O720" t="s">
        <v>25</v>
      </c>
      <c r="P720" t="s">
        <v>18</v>
      </c>
      <c r="Q720" t="s">
        <v>18</v>
      </c>
      <c r="R720" t="s">
        <v>18</v>
      </c>
      <c r="S720" t="s">
        <v>18</v>
      </c>
      <c r="T720" t="s">
        <v>18</v>
      </c>
      <c r="U720" t="s">
        <v>18</v>
      </c>
      <c r="V720" t="s">
        <v>18</v>
      </c>
      <c r="W720" s="45" t="str">
        <f>IF(Table1[[#This Row],[Sex at Birth]]="F","Female","Male")</f>
        <v>Female</v>
      </c>
      <c r="X720" s="43">
        <v>45657</v>
      </c>
      <c r="Y720" s="44">
        <f>Table1[[#This Row],[Report cutoff date]]-Table1[[#This Row],[DOB]]</f>
        <v>26260</v>
      </c>
      <c r="Z720" s="68">
        <f>ROUNDDOWN(Table1[[#This Row],[Days old - as of report cutoff date]]/365,0)</f>
        <v>71</v>
      </c>
      <c r="AA720" s="45" t="str">
        <f>IF(Table1[[#This Row],[Years old]]&gt;=55,"55+","54 and under")</f>
        <v>55+</v>
      </c>
      <c r="AB720" s="45" t="str">
        <f>VLOOKUP(Table1[[#This Row],[Years old]],Lookups!$A$1:$C$101,2,FALSE)</f>
        <v>70 - 79</v>
      </c>
      <c r="AC720" s="45" t="str">
        <f>VLOOKUP(Table1[[#This Row],[Years old]],Lookups!$A$1:$C$101,3,FALSE)</f>
        <v>70 - 74</v>
      </c>
      <c r="AD720" s="45" t="str">
        <f>VLOOKUP(Table1[[#This Row],[Race]],Lookups!$E$2:$F$11,2,FALSE)</f>
        <v>White</v>
      </c>
      <c r="AE720" s="45" t="str">
        <f>VLOOKUP(Table1[[#This Row],[Ethnicity]],Lookups!$H$2:$I$6,2,FALSE)</f>
        <v>Not Hispanic/Latino</v>
      </c>
      <c r="AF720" s="45" t="str">
        <f>VLOOKUP(Table1[[#This Row],[Language]],Lookups!$K$2:$L$9,2,FALSE)</f>
        <v>English</v>
      </c>
      <c r="AG720" s="46">
        <v>42005</v>
      </c>
      <c r="AH720" s="46">
        <v>45657</v>
      </c>
      <c r="AI720" s="46" t="str">
        <f>IF(Table1[[#This Row],[Colonoscopy Date]]="","",DATEVALUE(Table1[[#This Row],[Colonoscopy Date]]))</f>
        <v/>
      </c>
      <c r="AJ7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21" spans="1:36" x14ac:dyDescent="0.25">
      <c r="A721">
        <v>11294</v>
      </c>
      <c r="B721" t="s">
        <v>1783</v>
      </c>
      <c r="C721" t="s">
        <v>20</v>
      </c>
      <c r="D721" t="s">
        <v>34</v>
      </c>
      <c r="E721" t="s">
        <v>22</v>
      </c>
      <c r="F721" t="s">
        <v>150</v>
      </c>
      <c r="G721" t="s">
        <v>6234</v>
      </c>
      <c r="H721" t="s">
        <v>24</v>
      </c>
      <c r="I721" s="36">
        <v>19399</v>
      </c>
      <c r="J721" t="s">
        <v>2923</v>
      </c>
      <c r="K721" t="s">
        <v>2930</v>
      </c>
      <c r="L721" t="s">
        <v>25</v>
      </c>
      <c r="M721" s="2">
        <v>45636</v>
      </c>
      <c r="N721" t="s">
        <v>25</v>
      </c>
      <c r="O721" t="s">
        <v>25</v>
      </c>
      <c r="P721" t="s">
        <v>18</v>
      </c>
      <c r="Q721" t="s">
        <v>18</v>
      </c>
      <c r="R721" t="s">
        <v>18</v>
      </c>
      <c r="S721" t="s">
        <v>18</v>
      </c>
      <c r="T721" t="s">
        <v>18</v>
      </c>
      <c r="U721" t="s">
        <v>18</v>
      </c>
      <c r="V721" t="s">
        <v>18</v>
      </c>
      <c r="W721" s="45" t="str">
        <f>IF(Table1[[#This Row],[Sex at Birth]]="F","Female","Male")</f>
        <v>Female</v>
      </c>
      <c r="X721" s="43">
        <v>45657</v>
      </c>
      <c r="Y721" s="44">
        <f>Table1[[#This Row],[Report cutoff date]]-Table1[[#This Row],[DOB]]</f>
        <v>26258</v>
      </c>
      <c r="Z721" s="68">
        <f>ROUNDDOWN(Table1[[#This Row],[Days old - as of report cutoff date]]/365,0)</f>
        <v>71</v>
      </c>
      <c r="AA721" s="45" t="str">
        <f>IF(Table1[[#This Row],[Years old]]&gt;=55,"55+","54 and under")</f>
        <v>55+</v>
      </c>
      <c r="AB721" s="45" t="str">
        <f>VLOOKUP(Table1[[#This Row],[Years old]],Lookups!$A$1:$C$101,2,FALSE)</f>
        <v>70 - 79</v>
      </c>
      <c r="AC721" s="45" t="str">
        <f>VLOOKUP(Table1[[#This Row],[Years old]],Lookups!$A$1:$C$101,3,FALSE)</f>
        <v>70 - 74</v>
      </c>
      <c r="AD721" s="45" t="str">
        <f>VLOOKUP(Table1[[#This Row],[Race]],Lookups!$E$2:$F$11,2,FALSE)</f>
        <v>White</v>
      </c>
      <c r="AE721" s="45" t="str">
        <f>VLOOKUP(Table1[[#This Row],[Ethnicity]],Lookups!$H$2:$I$6,2,FALSE)</f>
        <v>Other/ Unknown</v>
      </c>
      <c r="AF721" s="45" t="str">
        <f>VLOOKUP(Table1[[#This Row],[Language]],Lookups!$K$2:$L$9,2,FALSE)</f>
        <v>English</v>
      </c>
      <c r="AG721" s="46">
        <v>42005</v>
      </c>
      <c r="AH721" s="46">
        <v>45657</v>
      </c>
      <c r="AI721" s="46" t="str">
        <f>IF(Table1[[#This Row],[Colonoscopy Date]]="","",DATEVALUE(Table1[[#This Row],[Colonoscopy Date]]))</f>
        <v/>
      </c>
      <c r="AJ7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22" spans="1:36" x14ac:dyDescent="0.25">
      <c r="A722">
        <v>11536</v>
      </c>
      <c r="B722" t="s">
        <v>1718</v>
      </c>
      <c r="C722" t="s">
        <v>20</v>
      </c>
      <c r="D722" t="s">
        <v>21</v>
      </c>
      <c r="E722" t="s">
        <v>22</v>
      </c>
      <c r="F722" t="s">
        <v>60</v>
      </c>
      <c r="G722" t="s">
        <v>7487</v>
      </c>
      <c r="H722" t="s">
        <v>24</v>
      </c>
      <c r="I722" s="36">
        <v>19402</v>
      </c>
      <c r="J722" t="s">
        <v>2884</v>
      </c>
      <c r="K722" t="s">
        <v>2936</v>
      </c>
      <c r="L722" t="s">
        <v>25</v>
      </c>
      <c r="M722" s="2">
        <v>45560</v>
      </c>
      <c r="N722" t="s">
        <v>25</v>
      </c>
      <c r="O722" t="s">
        <v>25</v>
      </c>
      <c r="P722" t="s">
        <v>18</v>
      </c>
      <c r="Q722" t="s">
        <v>18</v>
      </c>
      <c r="R722" t="s">
        <v>18</v>
      </c>
      <c r="S722" t="s">
        <v>18</v>
      </c>
      <c r="T722" t="s">
        <v>18</v>
      </c>
      <c r="U722" t="s">
        <v>18</v>
      </c>
      <c r="V722" t="s">
        <v>18</v>
      </c>
      <c r="W722" s="45" t="str">
        <f>IF(Table1[[#This Row],[Sex at Birth]]="F","Female","Male")</f>
        <v>Female</v>
      </c>
      <c r="X722" s="43">
        <v>45657</v>
      </c>
      <c r="Y722" s="44">
        <f>Table1[[#This Row],[Report cutoff date]]-Table1[[#This Row],[DOB]]</f>
        <v>26255</v>
      </c>
      <c r="Z722" s="68">
        <f>ROUNDDOWN(Table1[[#This Row],[Days old - as of report cutoff date]]/365,0)</f>
        <v>71</v>
      </c>
      <c r="AA722" s="45" t="str">
        <f>IF(Table1[[#This Row],[Years old]]&gt;=55,"55+","54 and under")</f>
        <v>55+</v>
      </c>
      <c r="AB722" s="45" t="str">
        <f>VLOOKUP(Table1[[#This Row],[Years old]],Lookups!$A$1:$C$101,2,FALSE)</f>
        <v>70 - 79</v>
      </c>
      <c r="AC722" s="45" t="str">
        <f>VLOOKUP(Table1[[#This Row],[Years old]],Lookups!$A$1:$C$101,3,FALSE)</f>
        <v>70 - 74</v>
      </c>
      <c r="AD722" s="45" t="str">
        <f>VLOOKUP(Table1[[#This Row],[Race]],Lookups!$E$2:$F$11,2,FALSE)</f>
        <v>White</v>
      </c>
      <c r="AE722" s="45" t="str">
        <f>VLOOKUP(Table1[[#This Row],[Ethnicity]],Lookups!$H$2:$I$6,2,FALSE)</f>
        <v>Not Hispanic/Latino</v>
      </c>
      <c r="AF722" s="45" t="str">
        <f>VLOOKUP(Table1[[#This Row],[Language]],Lookups!$K$2:$L$9,2,FALSE)</f>
        <v>English</v>
      </c>
      <c r="AG722" s="46">
        <v>42005</v>
      </c>
      <c r="AH722" s="46">
        <v>45657</v>
      </c>
      <c r="AI722" s="46" t="str">
        <f>IF(Table1[[#This Row],[Colonoscopy Date]]="","",DATEVALUE(Table1[[#This Row],[Colonoscopy Date]]))</f>
        <v/>
      </c>
      <c r="AJ7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23" spans="1:36" x14ac:dyDescent="0.25">
      <c r="A723">
        <v>11837</v>
      </c>
      <c r="B723" t="s">
        <v>1748</v>
      </c>
      <c r="C723" t="s">
        <v>20</v>
      </c>
      <c r="D723" t="s">
        <v>21</v>
      </c>
      <c r="E723" t="s">
        <v>22</v>
      </c>
      <c r="F723" t="s">
        <v>122</v>
      </c>
      <c r="G723" t="s">
        <v>8337</v>
      </c>
      <c r="H723" t="s">
        <v>24</v>
      </c>
      <c r="I723" s="36">
        <v>19402</v>
      </c>
      <c r="J723" t="s">
        <v>2923</v>
      </c>
      <c r="K723" t="s">
        <v>2931</v>
      </c>
      <c r="L723" t="s">
        <v>25</v>
      </c>
      <c r="M723" s="2">
        <v>45602</v>
      </c>
      <c r="N723" t="s">
        <v>25</v>
      </c>
      <c r="O723" t="s">
        <v>25</v>
      </c>
      <c r="P723" t="s">
        <v>18</v>
      </c>
      <c r="Q723" t="s">
        <v>18</v>
      </c>
      <c r="R723" t="s">
        <v>18</v>
      </c>
      <c r="S723" t="s">
        <v>18</v>
      </c>
      <c r="T723" t="s">
        <v>18</v>
      </c>
      <c r="U723" t="s">
        <v>18</v>
      </c>
      <c r="V723" t="s">
        <v>18</v>
      </c>
      <c r="W723" s="45" t="str">
        <f>IF(Table1[[#This Row],[Sex at Birth]]="F","Female","Male")</f>
        <v>Female</v>
      </c>
      <c r="X723" s="43">
        <v>45657</v>
      </c>
      <c r="Y723" s="44">
        <f>Table1[[#This Row],[Report cutoff date]]-Table1[[#This Row],[DOB]]</f>
        <v>26255</v>
      </c>
      <c r="Z723" s="68">
        <f>ROUNDDOWN(Table1[[#This Row],[Days old - as of report cutoff date]]/365,0)</f>
        <v>71</v>
      </c>
      <c r="AA723" s="45" t="str">
        <f>IF(Table1[[#This Row],[Years old]]&gt;=55,"55+","54 and under")</f>
        <v>55+</v>
      </c>
      <c r="AB723" s="45" t="str">
        <f>VLOOKUP(Table1[[#This Row],[Years old]],Lookups!$A$1:$C$101,2,FALSE)</f>
        <v>70 - 79</v>
      </c>
      <c r="AC723" s="45" t="str">
        <f>VLOOKUP(Table1[[#This Row],[Years old]],Lookups!$A$1:$C$101,3,FALSE)</f>
        <v>70 - 74</v>
      </c>
      <c r="AD723" s="45" t="str">
        <f>VLOOKUP(Table1[[#This Row],[Race]],Lookups!$E$2:$F$11,2,FALSE)</f>
        <v>White</v>
      </c>
      <c r="AE723" s="45" t="str">
        <f>VLOOKUP(Table1[[#This Row],[Ethnicity]],Lookups!$H$2:$I$6,2,FALSE)</f>
        <v>Not Hispanic/Latino</v>
      </c>
      <c r="AF723" s="45" t="str">
        <f>VLOOKUP(Table1[[#This Row],[Language]],Lookups!$K$2:$L$9,2,FALSE)</f>
        <v>English</v>
      </c>
      <c r="AG723" s="46">
        <v>42005</v>
      </c>
      <c r="AH723" s="46">
        <v>45657</v>
      </c>
      <c r="AI723" s="46" t="str">
        <f>IF(Table1[[#This Row],[Colonoscopy Date]]="","",DATEVALUE(Table1[[#This Row],[Colonoscopy Date]]))</f>
        <v/>
      </c>
      <c r="AJ7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24" spans="1:36" x14ac:dyDescent="0.25">
      <c r="A724">
        <v>10668</v>
      </c>
      <c r="B724" t="s">
        <v>1742</v>
      </c>
      <c r="C724" t="s">
        <v>20</v>
      </c>
      <c r="D724" t="s">
        <v>21</v>
      </c>
      <c r="E724" t="s">
        <v>22</v>
      </c>
      <c r="F724" t="s">
        <v>67</v>
      </c>
      <c r="G724" t="s">
        <v>3044</v>
      </c>
      <c r="H724" t="s">
        <v>24</v>
      </c>
      <c r="I724" s="36">
        <v>19406</v>
      </c>
      <c r="J724" t="s">
        <v>2910</v>
      </c>
      <c r="K724" t="s">
        <v>2931</v>
      </c>
      <c r="L724" t="s">
        <v>25</v>
      </c>
      <c r="M724" s="2">
        <v>45617</v>
      </c>
      <c r="N724" t="s">
        <v>25</v>
      </c>
      <c r="O724" t="s">
        <v>25</v>
      </c>
      <c r="P724" t="s">
        <v>18</v>
      </c>
      <c r="Q724" t="s">
        <v>18</v>
      </c>
      <c r="R724" t="s">
        <v>18</v>
      </c>
      <c r="S724" t="s">
        <v>418</v>
      </c>
      <c r="T724" t="s">
        <v>27</v>
      </c>
      <c r="U724" t="s">
        <v>18</v>
      </c>
      <c r="V724" t="s">
        <v>18</v>
      </c>
      <c r="W724" s="45" t="str">
        <f>IF(Table1[[#This Row],[Sex at Birth]]="F","Female","Male")</f>
        <v>Female</v>
      </c>
      <c r="X724" s="43">
        <v>45657</v>
      </c>
      <c r="Y724" s="44">
        <f>Table1[[#This Row],[Report cutoff date]]-Table1[[#This Row],[DOB]]</f>
        <v>26251</v>
      </c>
      <c r="Z724" s="68">
        <f>ROUNDDOWN(Table1[[#This Row],[Days old - as of report cutoff date]]/365,0)</f>
        <v>71</v>
      </c>
      <c r="AA724" s="45" t="str">
        <f>IF(Table1[[#This Row],[Years old]]&gt;=55,"55+","54 and under")</f>
        <v>55+</v>
      </c>
      <c r="AB724" s="45" t="str">
        <f>VLOOKUP(Table1[[#This Row],[Years old]],Lookups!$A$1:$C$101,2,FALSE)</f>
        <v>70 - 79</v>
      </c>
      <c r="AC724" s="45" t="str">
        <f>VLOOKUP(Table1[[#This Row],[Years old]],Lookups!$A$1:$C$101,3,FALSE)</f>
        <v>70 - 74</v>
      </c>
      <c r="AD724" s="45" t="str">
        <f>VLOOKUP(Table1[[#This Row],[Race]],Lookups!$E$2:$F$11,2,FALSE)</f>
        <v>White</v>
      </c>
      <c r="AE724" s="45" t="str">
        <f>VLOOKUP(Table1[[#This Row],[Ethnicity]],Lookups!$H$2:$I$6,2,FALSE)</f>
        <v>Not Hispanic/Latino</v>
      </c>
      <c r="AF724" s="45" t="str">
        <f>VLOOKUP(Table1[[#This Row],[Language]],Lookups!$K$2:$L$9,2,FALSE)</f>
        <v>English</v>
      </c>
      <c r="AG724" s="46">
        <v>42005</v>
      </c>
      <c r="AH724" s="46">
        <v>45657</v>
      </c>
      <c r="AI724" s="46" t="str">
        <f>IF(Table1[[#This Row],[Colonoscopy Date]]="","",DATEVALUE(Table1[[#This Row],[Colonoscopy Date]]))</f>
        <v/>
      </c>
      <c r="AJ7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25" spans="1:36" x14ac:dyDescent="0.25">
      <c r="A725">
        <v>11488</v>
      </c>
      <c r="B725" t="s">
        <v>1589</v>
      </c>
      <c r="C725" t="s">
        <v>20</v>
      </c>
      <c r="D725" t="s">
        <v>21</v>
      </c>
      <c r="E725" t="s">
        <v>22</v>
      </c>
      <c r="F725" t="s">
        <v>67</v>
      </c>
      <c r="G725" t="s">
        <v>3343</v>
      </c>
      <c r="H725" t="s">
        <v>35</v>
      </c>
      <c r="I725" s="36">
        <v>19407</v>
      </c>
      <c r="J725" t="s">
        <v>2912</v>
      </c>
      <c r="K725" t="s">
        <v>2936</v>
      </c>
      <c r="L725" t="s">
        <v>25</v>
      </c>
      <c r="M725" s="2">
        <v>45576</v>
      </c>
      <c r="N725" t="s">
        <v>53</v>
      </c>
      <c r="O725" t="s">
        <v>25</v>
      </c>
      <c r="P725" t="s">
        <v>18</v>
      </c>
      <c r="Q725" t="s">
        <v>18</v>
      </c>
      <c r="R725" t="s">
        <v>18</v>
      </c>
      <c r="S725" t="s">
        <v>781</v>
      </c>
      <c r="T725" t="s">
        <v>27</v>
      </c>
      <c r="U725" t="s">
        <v>18</v>
      </c>
      <c r="V725" t="s">
        <v>18</v>
      </c>
      <c r="W725" s="45" t="str">
        <f>IF(Table1[[#This Row],[Sex at Birth]]="F","Female","Male")</f>
        <v>Male</v>
      </c>
      <c r="X725" s="43">
        <v>45657</v>
      </c>
      <c r="Y725" s="44">
        <f>Table1[[#This Row],[Report cutoff date]]-Table1[[#This Row],[DOB]]</f>
        <v>26250</v>
      </c>
      <c r="Z725" s="68">
        <f>ROUNDDOWN(Table1[[#This Row],[Days old - as of report cutoff date]]/365,0)</f>
        <v>71</v>
      </c>
      <c r="AA725" s="45" t="str">
        <f>IF(Table1[[#This Row],[Years old]]&gt;=55,"55+","54 and under")</f>
        <v>55+</v>
      </c>
      <c r="AB725" s="45" t="str">
        <f>VLOOKUP(Table1[[#This Row],[Years old]],Lookups!$A$1:$C$101,2,FALSE)</f>
        <v>70 - 79</v>
      </c>
      <c r="AC725" s="45" t="str">
        <f>VLOOKUP(Table1[[#This Row],[Years old]],Lookups!$A$1:$C$101,3,FALSE)</f>
        <v>70 - 74</v>
      </c>
      <c r="AD725" s="45" t="str">
        <f>VLOOKUP(Table1[[#This Row],[Race]],Lookups!$E$2:$F$11,2,FALSE)</f>
        <v>White</v>
      </c>
      <c r="AE725" s="45" t="str">
        <f>VLOOKUP(Table1[[#This Row],[Ethnicity]],Lookups!$H$2:$I$6,2,FALSE)</f>
        <v>Not Hispanic/Latino</v>
      </c>
      <c r="AF725" s="45" t="str">
        <f>VLOOKUP(Table1[[#This Row],[Language]],Lookups!$K$2:$L$9,2,FALSE)</f>
        <v>English</v>
      </c>
      <c r="AG725" s="46">
        <v>42005</v>
      </c>
      <c r="AH725" s="46">
        <v>45657</v>
      </c>
      <c r="AI725" s="46" t="str">
        <f>IF(Table1[[#This Row],[Colonoscopy Date]]="","",DATEVALUE(Table1[[#This Row],[Colonoscopy Date]]))</f>
        <v/>
      </c>
      <c r="AJ7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26" spans="1:36" x14ac:dyDescent="0.25">
      <c r="A726">
        <v>13500</v>
      </c>
      <c r="B726" t="s">
        <v>1624</v>
      </c>
      <c r="C726" t="s">
        <v>105</v>
      </c>
      <c r="D726" t="s">
        <v>21</v>
      </c>
      <c r="E726" t="s">
        <v>22</v>
      </c>
      <c r="F726" t="s">
        <v>30</v>
      </c>
      <c r="G726" t="s">
        <v>4926</v>
      </c>
      <c r="H726" t="s">
        <v>24</v>
      </c>
      <c r="I726" s="36">
        <v>19409</v>
      </c>
      <c r="J726" t="s">
        <v>2900</v>
      </c>
      <c r="K726" t="s">
        <v>2930</v>
      </c>
      <c r="L726" t="s">
        <v>25</v>
      </c>
      <c r="M726" s="2">
        <v>45413</v>
      </c>
      <c r="N726" t="s">
        <v>53</v>
      </c>
      <c r="O726" t="s">
        <v>25</v>
      </c>
      <c r="P726" t="s">
        <v>1008</v>
      </c>
      <c r="Q726" t="s">
        <v>18</v>
      </c>
      <c r="R726" t="s">
        <v>18</v>
      </c>
      <c r="S726" t="s">
        <v>18</v>
      </c>
      <c r="T726" t="s">
        <v>18</v>
      </c>
      <c r="U726" t="s">
        <v>18</v>
      </c>
      <c r="V726" t="s">
        <v>18</v>
      </c>
      <c r="W726" s="45" t="str">
        <f>IF(Table1[[#This Row],[Sex at Birth]]="F","Female","Male")</f>
        <v>Female</v>
      </c>
      <c r="X726" s="43">
        <v>45657</v>
      </c>
      <c r="Y726" s="44">
        <f>Table1[[#This Row],[Report cutoff date]]-Table1[[#This Row],[DOB]]</f>
        <v>26248</v>
      </c>
      <c r="Z726" s="68">
        <f>ROUNDDOWN(Table1[[#This Row],[Days old - as of report cutoff date]]/365,0)</f>
        <v>71</v>
      </c>
      <c r="AA726" s="45" t="str">
        <f>IF(Table1[[#This Row],[Years old]]&gt;=55,"55+","54 and under")</f>
        <v>55+</v>
      </c>
      <c r="AB726" s="45" t="str">
        <f>VLOOKUP(Table1[[#This Row],[Years old]],Lookups!$A$1:$C$101,2,FALSE)</f>
        <v>70 - 79</v>
      </c>
      <c r="AC726" s="45" t="str">
        <f>VLOOKUP(Table1[[#This Row],[Years old]],Lookups!$A$1:$C$101,3,FALSE)</f>
        <v>70 - 74</v>
      </c>
      <c r="AD726" s="45" t="str">
        <f>VLOOKUP(Table1[[#This Row],[Race]],Lookups!$E$2:$F$11,2,FALSE)</f>
        <v>Asian</v>
      </c>
      <c r="AE726" s="45" t="str">
        <f>VLOOKUP(Table1[[#This Row],[Ethnicity]],Lookups!$H$2:$I$6,2,FALSE)</f>
        <v>Not Hispanic/Latino</v>
      </c>
      <c r="AF726" s="45" t="str">
        <f>VLOOKUP(Table1[[#This Row],[Language]],Lookups!$K$2:$L$9,2,FALSE)</f>
        <v>English</v>
      </c>
      <c r="AG726" s="46">
        <v>42005</v>
      </c>
      <c r="AH726" s="46">
        <v>45657</v>
      </c>
      <c r="AI726" s="46">
        <f>IF(Table1[[#This Row],[Colonoscopy Date]]="","",DATEVALUE(Table1[[#This Row],[Colonoscopy Date]]))</f>
        <v>44854</v>
      </c>
      <c r="AJ7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27" spans="1:36" x14ac:dyDescent="0.25">
      <c r="A727">
        <v>13136</v>
      </c>
      <c r="B727" t="s">
        <v>2581</v>
      </c>
      <c r="C727" t="s">
        <v>20</v>
      </c>
      <c r="D727" t="s">
        <v>21</v>
      </c>
      <c r="E727" t="s">
        <v>22</v>
      </c>
      <c r="F727" t="s">
        <v>30</v>
      </c>
      <c r="G727" t="s">
        <v>6409</v>
      </c>
      <c r="H727" t="s">
        <v>24</v>
      </c>
      <c r="I727" s="36">
        <v>19409</v>
      </c>
      <c r="J727" t="s">
        <v>2923</v>
      </c>
      <c r="K727" t="s">
        <v>2930</v>
      </c>
      <c r="L727" t="s">
        <v>25</v>
      </c>
      <c r="M727" s="2">
        <v>45530</v>
      </c>
      <c r="N727" t="s">
        <v>53</v>
      </c>
      <c r="O727" t="s">
        <v>25</v>
      </c>
      <c r="P727" t="s">
        <v>742</v>
      </c>
      <c r="Q727" t="s">
        <v>18</v>
      </c>
      <c r="R727" t="s">
        <v>18</v>
      </c>
      <c r="S727" t="s">
        <v>18</v>
      </c>
      <c r="T727" t="s">
        <v>18</v>
      </c>
      <c r="U727" t="s">
        <v>18</v>
      </c>
      <c r="V727" t="s">
        <v>18</v>
      </c>
      <c r="W727" s="45" t="str">
        <f>IF(Table1[[#This Row],[Sex at Birth]]="F","Female","Male")</f>
        <v>Female</v>
      </c>
      <c r="X727" s="43">
        <v>45657</v>
      </c>
      <c r="Y727" s="44">
        <f>Table1[[#This Row],[Report cutoff date]]-Table1[[#This Row],[DOB]]</f>
        <v>26248</v>
      </c>
      <c r="Z727" s="68">
        <f>ROUNDDOWN(Table1[[#This Row],[Days old - as of report cutoff date]]/365,0)</f>
        <v>71</v>
      </c>
      <c r="AA727" s="45" t="str">
        <f>IF(Table1[[#This Row],[Years old]]&gt;=55,"55+","54 and under")</f>
        <v>55+</v>
      </c>
      <c r="AB727" s="45" t="str">
        <f>VLOOKUP(Table1[[#This Row],[Years old]],Lookups!$A$1:$C$101,2,FALSE)</f>
        <v>70 - 79</v>
      </c>
      <c r="AC727" s="45" t="str">
        <f>VLOOKUP(Table1[[#This Row],[Years old]],Lookups!$A$1:$C$101,3,FALSE)</f>
        <v>70 - 74</v>
      </c>
      <c r="AD727" s="45" t="str">
        <f>VLOOKUP(Table1[[#This Row],[Race]],Lookups!$E$2:$F$11,2,FALSE)</f>
        <v>White</v>
      </c>
      <c r="AE727" s="45" t="str">
        <f>VLOOKUP(Table1[[#This Row],[Ethnicity]],Lookups!$H$2:$I$6,2,FALSE)</f>
        <v>Not Hispanic/Latino</v>
      </c>
      <c r="AF727" s="45" t="str">
        <f>VLOOKUP(Table1[[#This Row],[Language]],Lookups!$K$2:$L$9,2,FALSE)</f>
        <v>English</v>
      </c>
      <c r="AG727" s="46">
        <v>42005</v>
      </c>
      <c r="AH727" s="46">
        <v>45657</v>
      </c>
      <c r="AI727" s="46">
        <f>IF(Table1[[#This Row],[Colonoscopy Date]]="","",DATEVALUE(Table1[[#This Row],[Colonoscopy Date]]))</f>
        <v>44866</v>
      </c>
      <c r="AJ72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28" spans="1:36" x14ac:dyDescent="0.25">
      <c r="A728">
        <v>12027</v>
      </c>
      <c r="B728" t="s">
        <v>1871</v>
      </c>
      <c r="C728" t="s">
        <v>20</v>
      </c>
      <c r="D728" t="s">
        <v>21</v>
      </c>
      <c r="E728" t="s">
        <v>22</v>
      </c>
      <c r="F728" t="s">
        <v>30</v>
      </c>
      <c r="G728" t="s">
        <v>6892</v>
      </c>
      <c r="H728" t="s">
        <v>24</v>
      </c>
      <c r="I728" s="36">
        <v>19410</v>
      </c>
      <c r="J728" t="s">
        <v>2906</v>
      </c>
      <c r="K728" t="s">
        <v>2931</v>
      </c>
      <c r="L728" t="s">
        <v>25</v>
      </c>
      <c r="M728" s="2">
        <v>45554</v>
      </c>
      <c r="N728" t="s">
        <v>25</v>
      </c>
      <c r="O728" t="s">
        <v>25</v>
      </c>
      <c r="P728" t="s">
        <v>18</v>
      </c>
      <c r="Q728" t="s">
        <v>18</v>
      </c>
      <c r="R728" t="s">
        <v>18</v>
      </c>
      <c r="S728" t="s">
        <v>18</v>
      </c>
      <c r="T728" t="s">
        <v>18</v>
      </c>
      <c r="U728" t="s">
        <v>18</v>
      </c>
      <c r="V728" t="s">
        <v>18</v>
      </c>
      <c r="W728" s="45" t="str">
        <f>IF(Table1[[#This Row],[Sex at Birth]]="F","Female","Male")</f>
        <v>Female</v>
      </c>
      <c r="X728" s="43">
        <v>45657</v>
      </c>
      <c r="Y728" s="44">
        <f>Table1[[#This Row],[Report cutoff date]]-Table1[[#This Row],[DOB]]</f>
        <v>26247</v>
      </c>
      <c r="Z728" s="68">
        <f>ROUNDDOWN(Table1[[#This Row],[Days old - as of report cutoff date]]/365,0)</f>
        <v>71</v>
      </c>
      <c r="AA728" s="45" t="str">
        <f>IF(Table1[[#This Row],[Years old]]&gt;=55,"55+","54 and under")</f>
        <v>55+</v>
      </c>
      <c r="AB728" s="45" t="str">
        <f>VLOOKUP(Table1[[#This Row],[Years old]],Lookups!$A$1:$C$101,2,FALSE)</f>
        <v>70 - 79</v>
      </c>
      <c r="AC728" s="45" t="str">
        <f>VLOOKUP(Table1[[#This Row],[Years old]],Lookups!$A$1:$C$101,3,FALSE)</f>
        <v>70 - 74</v>
      </c>
      <c r="AD728" s="45" t="str">
        <f>VLOOKUP(Table1[[#This Row],[Race]],Lookups!$E$2:$F$11,2,FALSE)</f>
        <v>White</v>
      </c>
      <c r="AE728" s="45" t="str">
        <f>VLOOKUP(Table1[[#This Row],[Ethnicity]],Lookups!$H$2:$I$6,2,FALSE)</f>
        <v>Not Hispanic/Latino</v>
      </c>
      <c r="AF728" s="45" t="str">
        <f>VLOOKUP(Table1[[#This Row],[Language]],Lookups!$K$2:$L$9,2,FALSE)</f>
        <v>English</v>
      </c>
      <c r="AG728" s="46">
        <v>42005</v>
      </c>
      <c r="AH728" s="46">
        <v>45657</v>
      </c>
      <c r="AI728" s="46" t="str">
        <f>IF(Table1[[#This Row],[Colonoscopy Date]]="","",DATEVALUE(Table1[[#This Row],[Colonoscopy Date]]))</f>
        <v/>
      </c>
      <c r="AJ7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29" spans="1:36" x14ac:dyDescent="0.25">
      <c r="A729">
        <v>10189</v>
      </c>
      <c r="B729" t="s">
        <v>2210</v>
      </c>
      <c r="C729" t="s">
        <v>20</v>
      </c>
      <c r="D729" t="s">
        <v>21</v>
      </c>
      <c r="E729" t="s">
        <v>22</v>
      </c>
      <c r="F729" t="s">
        <v>46</v>
      </c>
      <c r="G729" t="s">
        <v>4075</v>
      </c>
      <c r="H729" t="s">
        <v>24</v>
      </c>
      <c r="I729" s="36">
        <v>19411</v>
      </c>
      <c r="J729" t="s">
        <v>2914</v>
      </c>
      <c r="K729" t="s">
        <v>2936</v>
      </c>
      <c r="L729" t="s">
        <v>25</v>
      </c>
      <c r="M729" s="2">
        <v>45580</v>
      </c>
      <c r="N729" t="s">
        <v>53</v>
      </c>
      <c r="O729" t="s">
        <v>25</v>
      </c>
      <c r="P729" t="s">
        <v>1464</v>
      </c>
      <c r="Q729" t="s">
        <v>18</v>
      </c>
      <c r="R729" t="s">
        <v>18</v>
      </c>
      <c r="S729" t="s">
        <v>18</v>
      </c>
      <c r="T729" t="s">
        <v>18</v>
      </c>
      <c r="U729" t="s">
        <v>18</v>
      </c>
      <c r="V729" t="s">
        <v>18</v>
      </c>
      <c r="W729" s="45" t="str">
        <f>IF(Table1[[#This Row],[Sex at Birth]]="F","Female","Male")</f>
        <v>Female</v>
      </c>
      <c r="X729" s="43">
        <v>45657</v>
      </c>
      <c r="Y729" s="44">
        <f>Table1[[#This Row],[Report cutoff date]]-Table1[[#This Row],[DOB]]</f>
        <v>26246</v>
      </c>
      <c r="Z729" s="68">
        <f>ROUNDDOWN(Table1[[#This Row],[Days old - as of report cutoff date]]/365,0)</f>
        <v>71</v>
      </c>
      <c r="AA729" s="45" t="str">
        <f>IF(Table1[[#This Row],[Years old]]&gt;=55,"55+","54 and under")</f>
        <v>55+</v>
      </c>
      <c r="AB729" s="45" t="str">
        <f>VLOOKUP(Table1[[#This Row],[Years old]],Lookups!$A$1:$C$101,2,FALSE)</f>
        <v>70 - 79</v>
      </c>
      <c r="AC729" s="45" t="str">
        <f>VLOOKUP(Table1[[#This Row],[Years old]],Lookups!$A$1:$C$101,3,FALSE)</f>
        <v>70 - 74</v>
      </c>
      <c r="AD729" s="45" t="str">
        <f>VLOOKUP(Table1[[#This Row],[Race]],Lookups!$E$2:$F$11,2,FALSE)</f>
        <v>White</v>
      </c>
      <c r="AE729" s="45" t="str">
        <f>VLOOKUP(Table1[[#This Row],[Ethnicity]],Lookups!$H$2:$I$6,2,FALSE)</f>
        <v>Not Hispanic/Latino</v>
      </c>
      <c r="AF729" s="45" t="str">
        <f>VLOOKUP(Table1[[#This Row],[Language]],Lookups!$K$2:$L$9,2,FALSE)</f>
        <v>English</v>
      </c>
      <c r="AG729" s="46">
        <v>42005</v>
      </c>
      <c r="AH729" s="46">
        <v>45657</v>
      </c>
      <c r="AI729" s="46">
        <f>IF(Table1[[#This Row],[Colonoscopy Date]]="","",DATEVALUE(Table1[[#This Row],[Colonoscopy Date]]))</f>
        <v>43438</v>
      </c>
      <c r="AJ7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30" spans="1:36" x14ac:dyDescent="0.25">
      <c r="A730">
        <v>14440</v>
      </c>
      <c r="B730" t="s">
        <v>1755</v>
      </c>
      <c r="C730" t="s">
        <v>20</v>
      </c>
      <c r="D730" t="s">
        <v>21</v>
      </c>
      <c r="E730" t="s">
        <v>22</v>
      </c>
      <c r="F730" t="s">
        <v>29</v>
      </c>
      <c r="G730" t="s">
        <v>3559</v>
      </c>
      <c r="H730" t="s">
        <v>35</v>
      </c>
      <c r="I730" s="36">
        <v>19414</v>
      </c>
      <c r="J730" t="s">
        <v>2925</v>
      </c>
      <c r="K730" t="s">
        <v>2930</v>
      </c>
      <c r="L730" t="s">
        <v>25</v>
      </c>
      <c r="M730" s="2">
        <v>45628</v>
      </c>
      <c r="N730" t="s">
        <v>53</v>
      </c>
      <c r="O730" t="s">
        <v>25</v>
      </c>
      <c r="P730" t="s">
        <v>18</v>
      </c>
      <c r="Q730" t="s">
        <v>254</v>
      </c>
      <c r="R730" t="s">
        <v>87</v>
      </c>
      <c r="S730" t="s">
        <v>18</v>
      </c>
      <c r="T730" t="s">
        <v>18</v>
      </c>
      <c r="U730" t="s">
        <v>18</v>
      </c>
      <c r="V730" t="s">
        <v>18</v>
      </c>
      <c r="W730" s="45" t="str">
        <f>IF(Table1[[#This Row],[Sex at Birth]]="F","Female","Male")</f>
        <v>Male</v>
      </c>
      <c r="X730" s="43">
        <v>45657</v>
      </c>
      <c r="Y730" s="44">
        <f>Table1[[#This Row],[Report cutoff date]]-Table1[[#This Row],[DOB]]</f>
        <v>26243</v>
      </c>
      <c r="Z730" s="68">
        <f>ROUNDDOWN(Table1[[#This Row],[Days old - as of report cutoff date]]/365,0)</f>
        <v>71</v>
      </c>
      <c r="AA730" s="45" t="str">
        <f>IF(Table1[[#This Row],[Years old]]&gt;=55,"55+","54 and under")</f>
        <v>55+</v>
      </c>
      <c r="AB730" s="45" t="str">
        <f>VLOOKUP(Table1[[#This Row],[Years old]],Lookups!$A$1:$C$101,2,FALSE)</f>
        <v>70 - 79</v>
      </c>
      <c r="AC730" s="45" t="str">
        <f>VLOOKUP(Table1[[#This Row],[Years old]],Lookups!$A$1:$C$101,3,FALSE)</f>
        <v>70 - 74</v>
      </c>
      <c r="AD730" s="45" t="str">
        <f>VLOOKUP(Table1[[#This Row],[Race]],Lookups!$E$2:$F$11,2,FALSE)</f>
        <v>White</v>
      </c>
      <c r="AE730" s="45" t="str">
        <f>VLOOKUP(Table1[[#This Row],[Ethnicity]],Lookups!$H$2:$I$6,2,FALSE)</f>
        <v>Not Hispanic/Latino</v>
      </c>
      <c r="AF730" s="45" t="str">
        <f>VLOOKUP(Table1[[#This Row],[Language]],Lookups!$K$2:$L$9,2,FALSE)</f>
        <v>English</v>
      </c>
      <c r="AG730" s="46">
        <v>42005</v>
      </c>
      <c r="AH730" s="46">
        <v>45657</v>
      </c>
      <c r="AI730" s="46" t="str">
        <f>IF(Table1[[#This Row],[Colonoscopy Date]]="","",DATEVALUE(Table1[[#This Row],[Colonoscopy Date]]))</f>
        <v/>
      </c>
      <c r="AJ7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31" spans="1:36" x14ac:dyDescent="0.25">
      <c r="A731">
        <v>13693</v>
      </c>
      <c r="B731" t="s">
        <v>1859</v>
      </c>
      <c r="C731" t="s">
        <v>68</v>
      </c>
      <c r="D731" t="s">
        <v>34</v>
      </c>
      <c r="E731" t="s">
        <v>22</v>
      </c>
      <c r="F731" t="s">
        <v>63</v>
      </c>
      <c r="G731" t="s">
        <v>4344</v>
      </c>
      <c r="H731" t="s">
        <v>35</v>
      </c>
      <c r="I731" s="36">
        <v>19414</v>
      </c>
      <c r="J731" t="s">
        <v>2885</v>
      </c>
      <c r="K731" t="s">
        <v>2930</v>
      </c>
      <c r="L731" t="s">
        <v>25</v>
      </c>
      <c r="M731" s="2">
        <v>45623</v>
      </c>
      <c r="N731" t="s">
        <v>25</v>
      </c>
      <c r="O731" t="s">
        <v>25</v>
      </c>
      <c r="P731" t="s">
        <v>18</v>
      </c>
      <c r="Q731" t="s">
        <v>18</v>
      </c>
      <c r="R731" t="s">
        <v>18</v>
      </c>
      <c r="S731" t="s">
        <v>18</v>
      </c>
      <c r="T731" t="s">
        <v>18</v>
      </c>
      <c r="U731" t="s">
        <v>18</v>
      </c>
      <c r="V731" t="s">
        <v>18</v>
      </c>
      <c r="W731" s="45" t="str">
        <f>IF(Table1[[#This Row],[Sex at Birth]]="F","Female","Male")</f>
        <v>Male</v>
      </c>
      <c r="X731" s="43">
        <v>45657</v>
      </c>
      <c r="Y731" s="44">
        <f>Table1[[#This Row],[Report cutoff date]]-Table1[[#This Row],[DOB]]</f>
        <v>26243</v>
      </c>
      <c r="Z731" s="68">
        <f>ROUNDDOWN(Table1[[#This Row],[Days old - as of report cutoff date]]/365,0)</f>
        <v>71</v>
      </c>
      <c r="AA731" s="45" t="str">
        <f>IF(Table1[[#This Row],[Years old]]&gt;=55,"55+","54 and under")</f>
        <v>55+</v>
      </c>
      <c r="AB731" s="45" t="str">
        <f>VLOOKUP(Table1[[#This Row],[Years old]],Lookups!$A$1:$C$101,2,FALSE)</f>
        <v>70 - 79</v>
      </c>
      <c r="AC731" s="45" t="str">
        <f>VLOOKUP(Table1[[#This Row],[Years old]],Lookups!$A$1:$C$101,3,FALSE)</f>
        <v>70 - 74</v>
      </c>
      <c r="AD731" s="45" t="str">
        <f>VLOOKUP(Table1[[#This Row],[Race]],Lookups!$E$2:$F$11,2,FALSE)</f>
        <v>Other/ Unknown</v>
      </c>
      <c r="AE731" s="45" t="str">
        <f>VLOOKUP(Table1[[#This Row],[Ethnicity]],Lookups!$H$2:$I$6,2,FALSE)</f>
        <v>Other/ Unknown</v>
      </c>
      <c r="AF731" s="45" t="str">
        <f>VLOOKUP(Table1[[#This Row],[Language]],Lookups!$K$2:$L$9,2,FALSE)</f>
        <v>English</v>
      </c>
      <c r="AG731" s="46">
        <v>42005</v>
      </c>
      <c r="AH731" s="46">
        <v>45657</v>
      </c>
      <c r="AI731" s="46" t="str">
        <f>IF(Table1[[#This Row],[Colonoscopy Date]]="","",DATEVALUE(Table1[[#This Row],[Colonoscopy Date]]))</f>
        <v/>
      </c>
      <c r="AJ7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32" spans="1:36" x14ac:dyDescent="0.25">
      <c r="A732">
        <v>11220</v>
      </c>
      <c r="B732" t="s">
        <v>1750</v>
      </c>
      <c r="C732" t="s">
        <v>20</v>
      </c>
      <c r="D732" t="s">
        <v>21</v>
      </c>
      <c r="E732" t="s">
        <v>22</v>
      </c>
      <c r="F732" t="s">
        <v>39</v>
      </c>
      <c r="G732" t="s">
        <v>4603</v>
      </c>
      <c r="H732" t="s">
        <v>24</v>
      </c>
      <c r="I732" s="36">
        <v>19415</v>
      </c>
      <c r="J732" t="s">
        <v>2883</v>
      </c>
      <c r="K732" t="s">
        <v>2930</v>
      </c>
      <c r="L732" t="s">
        <v>25</v>
      </c>
      <c r="M732" s="2">
        <v>45327</v>
      </c>
      <c r="N732" t="s">
        <v>25</v>
      </c>
      <c r="O732" t="s">
        <v>53</v>
      </c>
      <c r="P732" t="s">
        <v>18</v>
      </c>
      <c r="Q732" t="s">
        <v>18</v>
      </c>
      <c r="R732" t="s">
        <v>18</v>
      </c>
      <c r="S732" t="s">
        <v>18</v>
      </c>
      <c r="T732" t="s">
        <v>18</v>
      </c>
      <c r="U732" t="s">
        <v>280</v>
      </c>
      <c r="V732" t="s">
        <v>192</v>
      </c>
      <c r="W732" s="45" t="str">
        <f>IF(Table1[[#This Row],[Sex at Birth]]="F","Female","Male")</f>
        <v>Female</v>
      </c>
      <c r="X732" s="43">
        <v>45657</v>
      </c>
      <c r="Y732" s="44">
        <f>Table1[[#This Row],[Report cutoff date]]-Table1[[#This Row],[DOB]]</f>
        <v>26242</v>
      </c>
      <c r="Z732" s="68">
        <f>ROUNDDOWN(Table1[[#This Row],[Days old - as of report cutoff date]]/365,0)</f>
        <v>71</v>
      </c>
      <c r="AA732" s="45" t="str">
        <f>IF(Table1[[#This Row],[Years old]]&gt;=55,"55+","54 and under")</f>
        <v>55+</v>
      </c>
      <c r="AB732" s="45" t="str">
        <f>VLOOKUP(Table1[[#This Row],[Years old]],Lookups!$A$1:$C$101,2,FALSE)</f>
        <v>70 - 79</v>
      </c>
      <c r="AC732" s="45" t="str">
        <f>VLOOKUP(Table1[[#This Row],[Years old]],Lookups!$A$1:$C$101,3,FALSE)</f>
        <v>70 - 74</v>
      </c>
      <c r="AD732" s="45" t="str">
        <f>VLOOKUP(Table1[[#This Row],[Race]],Lookups!$E$2:$F$11,2,FALSE)</f>
        <v>White</v>
      </c>
      <c r="AE732" s="45" t="str">
        <f>VLOOKUP(Table1[[#This Row],[Ethnicity]],Lookups!$H$2:$I$6,2,FALSE)</f>
        <v>Not Hispanic/Latino</v>
      </c>
      <c r="AF732" s="45" t="str">
        <f>VLOOKUP(Table1[[#This Row],[Language]],Lookups!$K$2:$L$9,2,FALSE)</f>
        <v>English</v>
      </c>
      <c r="AG732" s="46">
        <v>42005</v>
      </c>
      <c r="AH732" s="46">
        <v>45657</v>
      </c>
      <c r="AI732" s="46" t="str">
        <f>IF(Table1[[#This Row],[Colonoscopy Date]]="","",DATEVALUE(Table1[[#This Row],[Colonoscopy Date]]))</f>
        <v/>
      </c>
      <c r="AJ7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33" spans="1:36" x14ac:dyDescent="0.25">
      <c r="A733">
        <v>14394</v>
      </c>
      <c r="B733" t="s">
        <v>1702</v>
      </c>
      <c r="C733" t="s">
        <v>20</v>
      </c>
      <c r="D733" t="s">
        <v>21</v>
      </c>
      <c r="E733" t="s">
        <v>22</v>
      </c>
      <c r="F733" t="s">
        <v>30</v>
      </c>
      <c r="G733" t="s">
        <v>4948</v>
      </c>
      <c r="H733" t="s">
        <v>24</v>
      </c>
      <c r="I733" s="36">
        <v>19418</v>
      </c>
      <c r="J733" t="s">
        <v>2901</v>
      </c>
      <c r="K733" t="s">
        <v>2930</v>
      </c>
      <c r="L733" t="s">
        <v>25</v>
      </c>
      <c r="M733" s="2">
        <v>45636</v>
      </c>
      <c r="N733" t="s">
        <v>25</v>
      </c>
      <c r="O733" t="s">
        <v>25</v>
      </c>
      <c r="P733" t="s">
        <v>18</v>
      </c>
      <c r="Q733" t="s">
        <v>18</v>
      </c>
      <c r="R733" t="s">
        <v>18</v>
      </c>
      <c r="S733" t="s">
        <v>18</v>
      </c>
      <c r="T733" t="s">
        <v>18</v>
      </c>
      <c r="U733" t="s">
        <v>18</v>
      </c>
      <c r="V733" t="s">
        <v>18</v>
      </c>
      <c r="W733" s="45" t="str">
        <f>IF(Table1[[#This Row],[Sex at Birth]]="F","Female","Male")</f>
        <v>Female</v>
      </c>
      <c r="X733" s="43">
        <v>45657</v>
      </c>
      <c r="Y733" s="44">
        <f>Table1[[#This Row],[Report cutoff date]]-Table1[[#This Row],[DOB]]</f>
        <v>26239</v>
      </c>
      <c r="Z733" s="68">
        <f>ROUNDDOWN(Table1[[#This Row],[Days old - as of report cutoff date]]/365,0)</f>
        <v>71</v>
      </c>
      <c r="AA733" s="45" t="str">
        <f>IF(Table1[[#This Row],[Years old]]&gt;=55,"55+","54 and under")</f>
        <v>55+</v>
      </c>
      <c r="AB733" s="45" t="str">
        <f>VLOOKUP(Table1[[#This Row],[Years old]],Lookups!$A$1:$C$101,2,FALSE)</f>
        <v>70 - 79</v>
      </c>
      <c r="AC733" s="45" t="str">
        <f>VLOOKUP(Table1[[#This Row],[Years old]],Lookups!$A$1:$C$101,3,FALSE)</f>
        <v>70 - 74</v>
      </c>
      <c r="AD733" s="45" t="str">
        <f>VLOOKUP(Table1[[#This Row],[Race]],Lookups!$E$2:$F$11,2,FALSE)</f>
        <v>White</v>
      </c>
      <c r="AE733" s="45" t="str">
        <f>VLOOKUP(Table1[[#This Row],[Ethnicity]],Lookups!$H$2:$I$6,2,FALSE)</f>
        <v>Not Hispanic/Latino</v>
      </c>
      <c r="AF733" s="45" t="str">
        <f>VLOOKUP(Table1[[#This Row],[Language]],Lookups!$K$2:$L$9,2,FALSE)</f>
        <v>English</v>
      </c>
      <c r="AG733" s="46">
        <v>42005</v>
      </c>
      <c r="AH733" s="46">
        <v>45657</v>
      </c>
      <c r="AI733" s="46" t="str">
        <f>IF(Table1[[#This Row],[Colonoscopy Date]]="","",DATEVALUE(Table1[[#This Row],[Colonoscopy Date]]))</f>
        <v/>
      </c>
      <c r="AJ7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34" spans="1:36" x14ac:dyDescent="0.25">
      <c r="A734">
        <v>14114</v>
      </c>
      <c r="B734" t="s">
        <v>2015</v>
      </c>
      <c r="C734" t="s">
        <v>20</v>
      </c>
      <c r="D734" t="s">
        <v>21</v>
      </c>
      <c r="E734" t="s">
        <v>22</v>
      </c>
      <c r="F734" t="s">
        <v>30</v>
      </c>
      <c r="G734" t="s">
        <v>3258</v>
      </c>
      <c r="H734" t="s">
        <v>35</v>
      </c>
      <c r="I734" s="36">
        <v>19420</v>
      </c>
      <c r="J734" t="s">
        <v>2906</v>
      </c>
      <c r="K734" t="s">
        <v>2931</v>
      </c>
      <c r="L734" t="s">
        <v>25</v>
      </c>
      <c r="M734" s="2">
        <v>45447</v>
      </c>
      <c r="N734" t="s">
        <v>53</v>
      </c>
      <c r="O734" t="s">
        <v>25</v>
      </c>
      <c r="P734" t="s">
        <v>18</v>
      </c>
      <c r="Q734" t="s">
        <v>18</v>
      </c>
      <c r="R734" t="s">
        <v>18</v>
      </c>
      <c r="S734" t="s">
        <v>821</v>
      </c>
      <c r="T734" t="s">
        <v>27</v>
      </c>
      <c r="U734" t="s">
        <v>18</v>
      </c>
      <c r="V734" t="s">
        <v>18</v>
      </c>
      <c r="W734" s="45" t="str">
        <f>IF(Table1[[#This Row],[Sex at Birth]]="F","Female","Male")</f>
        <v>Male</v>
      </c>
      <c r="X734" s="43">
        <v>45657</v>
      </c>
      <c r="Y734" s="44">
        <f>Table1[[#This Row],[Report cutoff date]]-Table1[[#This Row],[DOB]]</f>
        <v>26237</v>
      </c>
      <c r="Z734" s="68">
        <f>ROUNDDOWN(Table1[[#This Row],[Days old - as of report cutoff date]]/365,0)</f>
        <v>71</v>
      </c>
      <c r="AA734" s="45" t="str">
        <f>IF(Table1[[#This Row],[Years old]]&gt;=55,"55+","54 and under")</f>
        <v>55+</v>
      </c>
      <c r="AB734" s="45" t="str">
        <f>VLOOKUP(Table1[[#This Row],[Years old]],Lookups!$A$1:$C$101,2,FALSE)</f>
        <v>70 - 79</v>
      </c>
      <c r="AC734" s="45" t="str">
        <f>VLOOKUP(Table1[[#This Row],[Years old]],Lookups!$A$1:$C$101,3,FALSE)</f>
        <v>70 - 74</v>
      </c>
      <c r="AD734" s="45" t="str">
        <f>VLOOKUP(Table1[[#This Row],[Race]],Lookups!$E$2:$F$11,2,FALSE)</f>
        <v>White</v>
      </c>
      <c r="AE734" s="45" t="str">
        <f>VLOOKUP(Table1[[#This Row],[Ethnicity]],Lookups!$H$2:$I$6,2,FALSE)</f>
        <v>Not Hispanic/Latino</v>
      </c>
      <c r="AF734" s="45" t="str">
        <f>VLOOKUP(Table1[[#This Row],[Language]],Lookups!$K$2:$L$9,2,FALSE)</f>
        <v>English</v>
      </c>
      <c r="AG734" s="46">
        <v>42005</v>
      </c>
      <c r="AH734" s="46">
        <v>45657</v>
      </c>
      <c r="AI734" s="46" t="str">
        <f>IF(Table1[[#This Row],[Colonoscopy Date]]="","",DATEVALUE(Table1[[#This Row],[Colonoscopy Date]]))</f>
        <v/>
      </c>
      <c r="AJ7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35" spans="1:36" x14ac:dyDescent="0.25">
      <c r="A735">
        <v>13405</v>
      </c>
      <c r="B735" t="s">
        <v>2488</v>
      </c>
      <c r="C735" t="s">
        <v>68</v>
      </c>
      <c r="D735" t="s">
        <v>34</v>
      </c>
      <c r="E735" t="s">
        <v>22</v>
      </c>
      <c r="F735" t="s">
        <v>52</v>
      </c>
      <c r="G735" t="s">
        <v>7055</v>
      </c>
      <c r="H735" t="s">
        <v>35</v>
      </c>
      <c r="I735" s="36">
        <v>19421</v>
      </c>
      <c r="J735" t="s">
        <v>2910</v>
      </c>
      <c r="K735" t="s">
        <v>2931</v>
      </c>
      <c r="L735" t="s">
        <v>25</v>
      </c>
      <c r="M735" s="2">
        <v>45548</v>
      </c>
      <c r="N735" t="s">
        <v>25</v>
      </c>
      <c r="O735" t="s">
        <v>25</v>
      </c>
      <c r="P735" t="s">
        <v>18</v>
      </c>
      <c r="Q735" t="s">
        <v>18</v>
      </c>
      <c r="R735" t="s">
        <v>18</v>
      </c>
      <c r="S735" t="s">
        <v>18</v>
      </c>
      <c r="T735" t="s">
        <v>18</v>
      </c>
      <c r="U735" t="s">
        <v>18</v>
      </c>
      <c r="V735" t="s">
        <v>18</v>
      </c>
      <c r="W735" s="45" t="str">
        <f>IF(Table1[[#This Row],[Sex at Birth]]="F","Female","Male")</f>
        <v>Male</v>
      </c>
      <c r="X735" s="43">
        <v>45657</v>
      </c>
      <c r="Y735" s="44">
        <f>Table1[[#This Row],[Report cutoff date]]-Table1[[#This Row],[DOB]]</f>
        <v>26236</v>
      </c>
      <c r="Z735" s="68">
        <f>ROUNDDOWN(Table1[[#This Row],[Days old - as of report cutoff date]]/365,0)</f>
        <v>71</v>
      </c>
      <c r="AA735" s="45" t="str">
        <f>IF(Table1[[#This Row],[Years old]]&gt;=55,"55+","54 and under")</f>
        <v>55+</v>
      </c>
      <c r="AB735" s="45" t="str">
        <f>VLOOKUP(Table1[[#This Row],[Years old]],Lookups!$A$1:$C$101,2,FALSE)</f>
        <v>70 - 79</v>
      </c>
      <c r="AC735" s="45" t="str">
        <f>VLOOKUP(Table1[[#This Row],[Years old]],Lookups!$A$1:$C$101,3,FALSE)</f>
        <v>70 - 74</v>
      </c>
      <c r="AD735" s="45" t="str">
        <f>VLOOKUP(Table1[[#This Row],[Race]],Lookups!$E$2:$F$11,2,FALSE)</f>
        <v>Other/ Unknown</v>
      </c>
      <c r="AE735" s="45" t="str">
        <f>VLOOKUP(Table1[[#This Row],[Ethnicity]],Lookups!$H$2:$I$6,2,FALSE)</f>
        <v>Other/ Unknown</v>
      </c>
      <c r="AF735" s="45" t="str">
        <f>VLOOKUP(Table1[[#This Row],[Language]],Lookups!$K$2:$L$9,2,FALSE)</f>
        <v>English</v>
      </c>
      <c r="AG735" s="46">
        <v>42005</v>
      </c>
      <c r="AH735" s="46">
        <v>45657</v>
      </c>
      <c r="AI735" s="46" t="str">
        <f>IF(Table1[[#This Row],[Colonoscopy Date]]="","",DATEVALUE(Table1[[#This Row],[Colonoscopy Date]]))</f>
        <v/>
      </c>
      <c r="AJ7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36" spans="1:36" x14ac:dyDescent="0.25">
      <c r="A736">
        <v>14577</v>
      </c>
      <c r="B736" t="s">
        <v>2100</v>
      </c>
      <c r="C736" t="s">
        <v>20</v>
      </c>
      <c r="D736" t="s">
        <v>34</v>
      </c>
      <c r="E736" t="s">
        <v>22</v>
      </c>
      <c r="F736" t="s">
        <v>100</v>
      </c>
      <c r="G736" t="s">
        <v>6277</v>
      </c>
      <c r="H736" t="s">
        <v>35</v>
      </c>
      <c r="I736" s="36">
        <v>19421</v>
      </c>
      <c r="J736" t="s">
        <v>2923</v>
      </c>
      <c r="K736" t="s">
        <v>2930</v>
      </c>
      <c r="L736" t="s">
        <v>25</v>
      </c>
      <c r="M736" s="2">
        <v>45636</v>
      </c>
      <c r="N736" t="s">
        <v>25</v>
      </c>
      <c r="O736" t="s">
        <v>25</v>
      </c>
      <c r="P736" t="s">
        <v>18</v>
      </c>
      <c r="Q736" t="s">
        <v>18</v>
      </c>
      <c r="R736" t="s">
        <v>18</v>
      </c>
      <c r="S736" t="s">
        <v>18</v>
      </c>
      <c r="T736" t="s">
        <v>18</v>
      </c>
      <c r="U736" t="s">
        <v>18</v>
      </c>
      <c r="V736" t="s">
        <v>18</v>
      </c>
      <c r="W736" s="45" t="str">
        <f>IF(Table1[[#This Row],[Sex at Birth]]="F","Female","Male")</f>
        <v>Male</v>
      </c>
      <c r="X736" s="43">
        <v>45657</v>
      </c>
      <c r="Y736" s="44">
        <f>Table1[[#This Row],[Report cutoff date]]-Table1[[#This Row],[DOB]]</f>
        <v>26236</v>
      </c>
      <c r="Z736" s="68">
        <f>ROUNDDOWN(Table1[[#This Row],[Days old - as of report cutoff date]]/365,0)</f>
        <v>71</v>
      </c>
      <c r="AA736" s="45" t="str">
        <f>IF(Table1[[#This Row],[Years old]]&gt;=55,"55+","54 and under")</f>
        <v>55+</v>
      </c>
      <c r="AB736" s="45" t="str">
        <f>VLOOKUP(Table1[[#This Row],[Years old]],Lookups!$A$1:$C$101,2,FALSE)</f>
        <v>70 - 79</v>
      </c>
      <c r="AC736" s="45" t="str">
        <f>VLOOKUP(Table1[[#This Row],[Years old]],Lookups!$A$1:$C$101,3,FALSE)</f>
        <v>70 - 74</v>
      </c>
      <c r="AD736" s="45" t="str">
        <f>VLOOKUP(Table1[[#This Row],[Race]],Lookups!$E$2:$F$11,2,FALSE)</f>
        <v>White</v>
      </c>
      <c r="AE736" s="45" t="str">
        <f>VLOOKUP(Table1[[#This Row],[Ethnicity]],Lookups!$H$2:$I$6,2,FALSE)</f>
        <v>Other/ Unknown</v>
      </c>
      <c r="AF736" s="45" t="str">
        <f>VLOOKUP(Table1[[#This Row],[Language]],Lookups!$K$2:$L$9,2,FALSE)</f>
        <v>English</v>
      </c>
      <c r="AG736" s="46">
        <v>42005</v>
      </c>
      <c r="AH736" s="46">
        <v>45657</v>
      </c>
      <c r="AI736" s="46" t="str">
        <f>IF(Table1[[#This Row],[Colonoscopy Date]]="","",DATEVALUE(Table1[[#This Row],[Colonoscopy Date]]))</f>
        <v/>
      </c>
      <c r="AJ7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37" spans="1:36" x14ac:dyDescent="0.25">
      <c r="A737">
        <v>10424</v>
      </c>
      <c r="B737" t="s">
        <v>1921</v>
      </c>
      <c r="C737" t="s">
        <v>20</v>
      </c>
      <c r="D737" t="s">
        <v>21</v>
      </c>
      <c r="E737" t="s">
        <v>22</v>
      </c>
      <c r="F737" t="s">
        <v>44</v>
      </c>
      <c r="G737" t="s">
        <v>3014</v>
      </c>
      <c r="H737" t="s">
        <v>35</v>
      </c>
      <c r="I737" s="36">
        <v>19423</v>
      </c>
      <c r="J737" t="s">
        <v>134</v>
      </c>
      <c r="K737" t="s">
        <v>2935</v>
      </c>
      <c r="L737" t="s">
        <v>25</v>
      </c>
      <c r="M737" s="2">
        <v>45582</v>
      </c>
      <c r="N737" t="s">
        <v>53</v>
      </c>
      <c r="O737" t="s">
        <v>25</v>
      </c>
      <c r="P737" t="s">
        <v>18</v>
      </c>
      <c r="Q737" t="s">
        <v>18</v>
      </c>
      <c r="R737" t="s">
        <v>18</v>
      </c>
      <c r="S737" t="s">
        <v>152</v>
      </c>
      <c r="T737" t="s">
        <v>87</v>
      </c>
      <c r="U737" t="s">
        <v>18</v>
      </c>
      <c r="V737" t="s">
        <v>18</v>
      </c>
      <c r="W737" s="45" t="str">
        <f>IF(Table1[[#This Row],[Sex at Birth]]="F","Female","Male")</f>
        <v>Male</v>
      </c>
      <c r="X737" s="43">
        <v>45657</v>
      </c>
      <c r="Y737" s="44">
        <f>Table1[[#This Row],[Report cutoff date]]-Table1[[#This Row],[DOB]]</f>
        <v>26234</v>
      </c>
      <c r="Z737" s="68">
        <f>ROUNDDOWN(Table1[[#This Row],[Days old - as of report cutoff date]]/365,0)</f>
        <v>71</v>
      </c>
      <c r="AA737" s="45" t="str">
        <f>IF(Table1[[#This Row],[Years old]]&gt;=55,"55+","54 and under")</f>
        <v>55+</v>
      </c>
      <c r="AB737" s="45" t="str">
        <f>VLOOKUP(Table1[[#This Row],[Years old]],Lookups!$A$1:$C$101,2,FALSE)</f>
        <v>70 - 79</v>
      </c>
      <c r="AC737" s="45" t="str">
        <f>VLOOKUP(Table1[[#This Row],[Years old]],Lookups!$A$1:$C$101,3,FALSE)</f>
        <v>70 - 74</v>
      </c>
      <c r="AD737" s="45" t="str">
        <f>VLOOKUP(Table1[[#This Row],[Race]],Lookups!$E$2:$F$11,2,FALSE)</f>
        <v>White</v>
      </c>
      <c r="AE737" s="45" t="str">
        <f>VLOOKUP(Table1[[#This Row],[Ethnicity]],Lookups!$H$2:$I$6,2,FALSE)</f>
        <v>Not Hispanic/Latino</v>
      </c>
      <c r="AF737" s="45" t="str">
        <f>VLOOKUP(Table1[[#This Row],[Language]],Lookups!$K$2:$L$9,2,FALSE)</f>
        <v>English</v>
      </c>
      <c r="AG737" s="46">
        <v>42005</v>
      </c>
      <c r="AH737" s="46">
        <v>45657</v>
      </c>
      <c r="AI737" s="46" t="str">
        <f>IF(Table1[[#This Row],[Colonoscopy Date]]="","",DATEVALUE(Table1[[#This Row],[Colonoscopy Date]]))</f>
        <v/>
      </c>
      <c r="AJ7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38" spans="1:36" x14ac:dyDescent="0.25">
      <c r="A738">
        <v>14421</v>
      </c>
      <c r="B738" t="s">
        <v>2703</v>
      </c>
      <c r="C738" t="s">
        <v>20</v>
      </c>
      <c r="D738" t="s">
        <v>21</v>
      </c>
      <c r="E738" t="s">
        <v>22</v>
      </c>
      <c r="F738" t="s">
        <v>30</v>
      </c>
      <c r="G738" t="s">
        <v>6010</v>
      </c>
      <c r="H738" t="s">
        <v>35</v>
      </c>
      <c r="I738" s="36">
        <v>19423</v>
      </c>
      <c r="J738" t="s">
        <v>2913</v>
      </c>
      <c r="K738" t="s">
        <v>2930</v>
      </c>
      <c r="L738" t="s">
        <v>25</v>
      </c>
      <c r="M738" s="2">
        <v>45490</v>
      </c>
      <c r="N738" t="s">
        <v>25</v>
      </c>
      <c r="O738" t="s">
        <v>25</v>
      </c>
      <c r="P738" t="s">
        <v>18</v>
      </c>
      <c r="Q738" t="s">
        <v>18</v>
      </c>
      <c r="R738" t="s">
        <v>18</v>
      </c>
      <c r="S738" t="s">
        <v>18</v>
      </c>
      <c r="T738" t="s">
        <v>18</v>
      </c>
      <c r="U738" t="s">
        <v>18</v>
      </c>
      <c r="V738" t="s">
        <v>18</v>
      </c>
      <c r="W738" s="45" t="str">
        <f>IF(Table1[[#This Row],[Sex at Birth]]="F","Female","Male")</f>
        <v>Male</v>
      </c>
      <c r="X738" s="43">
        <v>45657</v>
      </c>
      <c r="Y738" s="44">
        <f>Table1[[#This Row],[Report cutoff date]]-Table1[[#This Row],[DOB]]</f>
        <v>26234</v>
      </c>
      <c r="Z738" s="68">
        <f>ROUNDDOWN(Table1[[#This Row],[Days old - as of report cutoff date]]/365,0)</f>
        <v>71</v>
      </c>
      <c r="AA738" s="45" t="str">
        <f>IF(Table1[[#This Row],[Years old]]&gt;=55,"55+","54 and under")</f>
        <v>55+</v>
      </c>
      <c r="AB738" s="45" t="str">
        <f>VLOOKUP(Table1[[#This Row],[Years old]],Lookups!$A$1:$C$101,2,FALSE)</f>
        <v>70 - 79</v>
      </c>
      <c r="AC738" s="45" t="str">
        <f>VLOOKUP(Table1[[#This Row],[Years old]],Lookups!$A$1:$C$101,3,FALSE)</f>
        <v>70 - 74</v>
      </c>
      <c r="AD738" s="45" t="str">
        <f>VLOOKUP(Table1[[#This Row],[Race]],Lookups!$E$2:$F$11,2,FALSE)</f>
        <v>White</v>
      </c>
      <c r="AE738" s="45" t="str">
        <f>VLOOKUP(Table1[[#This Row],[Ethnicity]],Lookups!$H$2:$I$6,2,FALSE)</f>
        <v>Not Hispanic/Latino</v>
      </c>
      <c r="AF738" s="45" t="str">
        <f>VLOOKUP(Table1[[#This Row],[Language]],Lookups!$K$2:$L$9,2,FALSE)</f>
        <v>English</v>
      </c>
      <c r="AG738" s="46">
        <v>42005</v>
      </c>
      <c r="AH738" s="46">
        <v>45657</v>
      </c>
      <c r="AI738" s="46" t="str">
        <f>IF(Table1[[#This Row],[Colonoscopy Date]]="","",DATEVALUE(Table1[[#This Row],[Colonoscopy Date]]))</f>
        <v/>
      </c>
      <c r="AJ7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39" spans="1:36" x14ac:dyDescent="0.25">
      <c r="A739">
        <v>10160</v>
      </c>
      <c r="B739" t="s">
        <v>2276</v>
      </c>
      <c r="C739" t="s">
        <v>20</v>
      </c>
      <c r="D739" t="s">
        <v>21</v>
      </c>
      <c r="E739" t="s">
        <v>22</v>
      </c>
      <c r="F739" t="s">
        <v>36</v>
      </c>
      <c r="G739" t="s">
        <v>3755</v>
      </c>
      <c r="H739" t="s">
        <v>35</v>
      </c>
      <c r="I739" s="36">
        <v>19429</v>
      </c>
      <c r="J739" t="s">
        <v>2912</v>
      </c>
      <c r="K739" t="s">
        <v>2936</v>
      </c>
      <c r="L739" t="s">
        <v>25</v>
      </c>
      <c r="M739" s="2">
        <v>45645</v>
      </c>
      <c r="N739" t="s">
        <v>25</v>
      </c>
      <c r="O739" t="s">
        <v>25</v>
      </c>
      <c r="P739" t="s">
        <v>207</v>
      </c>
      <c r="Q739" t="s">
        <v>18</v>
      </c>
      <c r="R739" t="s">
        <v>18</v>
      </c>
      <c r="S739" t="s">
        <v>18</v>
      </c>
      <c r="T739" t="s">
        <v>18</v>
      </c>
      <c r="U739" t="s">
        <v>18</v>
      </c>
      <c r="V739" t="s">
        <v>18</v>
      </c>
      <c r="W739" s="45" t="str">
        <f>IF(Table1[[#This Row],[Sex at Birth]]="F","Female","Male")</f>
        <v>Male</v>
      </c>
      <c r="X739" s="43">
        <v>45657</v>
      </c>
      <c r="Y739" s="44">
        <f>Table1[[#This Row],[Report cutoff date]]-Table1[[#This Row],[DOB]]</f>
        <v>26228</v>
      </c>
      <c r="Z739" s="68">
        <f>ROUNDDOWN(Table1[[#This Row],[Days old - as of report cutoff date]]/365,0)</f>
        <v>71</v>
      </c>
      <c r="AA739" s="45" t="str">
        <f>IF(Table1[[#This Row],[Years old]]&gt;=55,"55+","54 and under")</f>
        <v>55+</v>
      </c>
      <c r="AB739" s="45" t="str">
        <f>VLOOKUP(Table1[[#This Row],[Years old]],Lookups!$A$1:$C$101,2,FALSE)</f>
        <v>70 - 79</v>
      </c>
      <c r="AC739" s="45" t="str">
        <f>VLOOKUP(Table1[[#This Row],[Years old]],Lookups!$A$1:$C$101,3,FALSE)</f>
        <v>70 - 74</v>
      </c>
      <c r="AD739" s="45" t="str">
        <f>VLOOKUP(Table1[[#This Row],[Race]],Lookups!$E$2:$F$11,2,FALSE)</f>
        <v>White</v>
      </c>
      <c r="AE739" s="45" t="str">
        <f>VLOOKUP(Table1[[#This Row],[Ethnicity]],Lookups!$H$2:$I$6,2,FALSE)</f>
        <v>Not Hispanic/Latino</v>
      </c>
      <c r="AF739" s="45" t="str">
        <f>VLOOKUP(Table1[[#This Row],[Language]],Lookups!$K$2:$L$9,2,FALSE)</f>
        <v>English</v>
      </c>
      <c r="AG739" s="46">
        <v>42005</v>
      </c>
      <c r="AH739" s="46">
        <v>45657</v>
      </c>
      <c r="AI739" s="46">
        <f>IF(Table1[[#This Row],[Colonoscopy Date]]="","",DATEVALUE(Table1[[#This Row],[Colonoscopy Date]]))</f>
        <v>41897</v>
      </c>
      <c r="AJ7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40" spans="1:36" x14ac:dyDescent="0.25">
      <c r="A740">
        <v>11761</v>
      </c>
      <c r="B740" t="s">
        <v>1668</v>
      </c>
      <c r="C740" t="s">
        <v>20</v>
      </c>
      <c r="D740" t="s">
        <v>21</v>
      </c>
      <c r="E740" t="s">
        <v>22</v>
      </c>
      <c r="F740" t="s">
        <v>30</v>
      </c>
      <c r="G740" t="s">
        <v>7163</v>
      </c>
      <c r="H740" t="s">
        <v>24</v>
      </c>
      <c r="I740" s="36">
        <v>19431</v>
      </c>
      <c r="J740" t="s">
        <v>2885</v>
      </c>
      <c r="K740" t="s">
        <v>2935</v>
      </c>
      <c r="L740" t="s">
        <v>25</v>
      </c>
      <c r="M740" s="2">
        <v>45516</v>
      </c>
      <c r="N740" t="s">
        <v>53</v>
      </c>
      <c r="O740" t="s">
        <v>25</v>
      </c>
      <c r="P740" t="s">
        <v>940</v>
      </c>
      <c r="Q740" t="s">
        <v>18</v>
      </c>
      <c r="R740" t="s">
        <v>18</v>
      </c>
      <c r="S740" t="s">
        <v>18</v>
      </c>
      <c r="T740" t="s">
        <v>18</v>
      </c>
      <c r="U740" t="s">
        <v>18</v>
      </c>
      <c r="V740" t="s">
        <v>18</v>
      </c>
      <c r="W740" s="45" t="str">
        <f>IF(Table1[[#This Row],[Sex at Birth]]="F","Female","Male")</f>
        <v>Female</v>
      </c>
      <c r="X740" s="43">
        <v>45657</v>
      </c>
      <c r="Y740" s="44">
        <f>Table1[[#This Row],[Report cutoff date]]-Table1[[#This Row],[DOB]]</f>
        <v>26226</v>
      </c>
      <c r="Z740" s="68">
        <f>ROUNDDOWN(Table1[[#This Row],[Days old - as of report cutoff date]]/365,0)</f>
        <v>71</v>
      </c>
      <c r="AA740" s="45" t="str">
        <f>IF(Table1[[#This Row],[Years old]]&gt;=55,"55+","54 and under")</f>
        <v>55+</v>
      </c>
      <c r="AB740" s="45" t="str">
        <f>VLOOKUP(Table1[[#This Row],[Years old]],Lookups!$A$1:$C$101,2,FALSE)</f>
        <v>70 - 79</v>
      </c>
      <c r="AC740" s="45" t="str">
        <f>VLOOKUP(Table1[[#This Row],[Years old]],Lookups!$A$1:$C$101,3,FALSE)</f>
        <v>70 - 74</v>
      </c>
      <c r="AD740" s="45" t="str">
        <f>VLOOKUP(Table1[[#This Row],[Race]],Lookups!$E$2:$F$11,2,FALSE)</f>
        <v>White</v>
      </c>
      <c r="AE740" s="45" t="str">
        <f>VLOOKUP(Table1[[#This Row],[Ethnicity]],Lookups!$H$2:$I$6,2,FALSE)</f>
        <v>Not Hispanic/Latino</v>
      </c>
      <c r="AF740" s="45" t="str">
        <f>VLOOKUP(Table1[[#This Row],[Language]],Lookups!$K$2:$L$9,2,FALSE)</f>
        <v>English</v>
      </c>
      <c r="AG740" s="46">
        <v>42005</v>
      </c>
      <c r="AH740" s="46">
        <v>45657</v>
      </c>
      <c r="AI740" s="46">
        <f>IF(Table1[[#This Row],[Colonoscopy Date]]="","",DATEVALUE(Table1[[#This Row],[Colonoscopy Date]]))</f>
        <v>44922</v>
      </c>
      <c r="AJ74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41" spans="1:36" x14ac:dyDescent="0.25">
      <c r="A741">
        <v>14756</v>
      </c>
      <c r="B741" t="s">
        <v>1832</v>
      </c>
      <c r="C741" t="s">
        <v>20</v>
      </c>
      <c r="D741" t="s">
        <v>21</v>
      </c>
      <c r="E741" t="s">
        <v>22</v>
      </c>
      <c r="F741" t="s">
        <v>52</v>
      </c>
      <c r="G741" t="s">
        <v>6394</v>
      </c>
      <c r="H741" t="s">
        <v>35</v>
      </c>
      <c r="I741" s="36">
        <v>19431</v>
      </c>
      <c r="J741" t="s">
        <v>2923</v>
      </c>
      <c r="K741" t="s">
        <v>2930</v>
      </c>
      <c r="L741" t="s">
        <v>25</v>
      </c>
      <c r="M741" s="2">
        <v>45463</v>
      </c>
      <c r="N741" t="s">
        <v>53</v>
      </c>
      <c r="O741" t="s">
        <v>25</v>
      </c>
      <c r="P741" t="s">
        <v>268</v>
      </c>
      <c r="Q741" t="s">
        <v>18</v>
      </c>
      <c r="R741" t="s">
        <v>18</v>
      </c>
      <c r="S741" t="s">
        <v>18</v>
      </c>
      <c r="T741" t="s">
        <v>18</v>
      </c>
      <c r="U741" t="s">
        <v>18</v>
      </c>
      <c r="V741" t="s">
        <v>18</v>
      </c>
      <c r="W741" s="45" t="str">
        <f>IF(Table1[[#This Row],[Sex at Birth]]="F","Female","Male")</f>
        <v>Male</v>
      </c>
      <c r="X741" s="43">
        <v>45657</v>
      </c>
      <c r="Y741" s="44">
        <f>Table1[[#This Row],[Report cutoff date]]-Table1[[#This Row],[DOB]]</f>
        <v>26226</v>
      </c>
      <c r="Z741" s="68">
        <f>ROUNDDOWN(Table1[[#This Row],[Days old - as of report cutoff date]]/365,0)</f>
        <v>71</v>
      </c>
      <c r="AA741" s="45" t="str">
        <f>IF(Table1[[#This Row],[Years old]]&gt;=55,"55+","54 and under")</f>
        <v>55+</v>
      </c>
      <c r="AB741" s="45" t="str">
        <f>VLOOKUP(Table1[[#This Row],[Years old]],Lookups!$A$1:$C$101,2,FALSE)</f>
        <v>70 - 79</v>
      </c>
      <c r="AC741" s="45" t="str">
        <f>VLOOKUP(Table1[[#This Row],[Years old]],Lookups!$A$1:$C$101,3,FALSE)</f>
        <v>70 - 74</v>
      </c>
      <c r="AD741" s="45" t="str">
        <f>VLOOKUP(Table1[[#This Row],[Race]],Lookups!$E$2:$F$11,2,FALSE)</f>
        <v>White</v>
      </c>
      <c r="AE741" s="45" t="str">
        <f>VLOOKUP(Table1[[#This Row],[Ethnicity]],Lookups!$H$2:$I$6,2,FALSE)</f>
        <v>Not Hispanic/Latino</v>
      </c>
      <c r="AF741" s="45" t="str">
        <f>VLOOKUP(Table1[[#This Row],[Language]],Lookups!$K$2:$L$9,2,FALSE)</f>
        <v>English</v>
      </c>
      <c r="AG741" s="46">
        <v>42005</v>
      </c>
      <c r="AH741" s="46">
        <v>45657</v>
      </c>
      <c r="AI741" s="46">
        <f>IF(Table1[[#This Row],[Colonoscopy Date]]="","",DATEVALUE(Table1[[#This Row],[Colonoscopy Date]]))</f>
        <v>45273</v>
      </c>
      <c r="AJ7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42" spans="1:36" x14ac:dyDescent="0.25">
      <c r="A742">
        <v>12062</v>
      </c>
      <c r="B742" t="s">
        <v>2659</v>
      </c>
      <c r="C742" t="s">
        <v>20</v>
      </c>
      <c r="D742" t="s">
        <v>21</v>
      </c>
      <c r="E742" t="s">
        <v>22</v>
      </c>
      <c r="F742" t="s">
        <v>29</v>
      </c>
      <c r="G742" t="s">
        <v>4192</v>
      </c>
      <c r="H742" t="s">
        <v>24</v>
      </c>
      <c r="I742" s="36">
        <v>19436</v>
      </c>
      <c r="J742" t="s">
        <v>2884</v>
      </c>
      <c r="K742" t="s">
        <v>2930</v>
      </c>
      <c r="L742" t="s">
        <v>25</v>
      </c>
      <c r="M742" s="2">
        <v>45447</v>
      </c>
      <c r="N742" t="s">
        <v>25</v>
      </c>
      <c r="O742" t="s">
        <v>25</v>
      </c>
      <c r="P742" t="s">
        <v>18</v>
      </c>
      <c r="Q742" t="s">
        <v>18</v>
      </c>
      <c r="R742" t="s">
        <v>18</v>
      </c>
      <c r="S742" t="s">
        <v>18</v>
      </c>
      <c r="T742" t="s">
        <v>18</v>
      </c>
      <c r="U742" t="s">
        <v>18</v>
      </c>
      <c r="V742" t="s">
        <v>18</v>
      </c>
      <c r="W742" s="45" t="str">
        <f>IF(Table1[[#This Row],[Sex at Birth]]="F","Female","Male")</f>
        <v>Female</v>
      </c>
      <c r="X742" s="43">
        <v>45657</v>
      </c>
      <c r="Y742" s="44">
        <f>Table1[[#This Row],[Report cutoff date]]-Table1[[#This Row],[DOB]]</f>
        <v>26221</v>
      </c>
      <c r="Z742" s="68">
        <f>ROUNDDOWN(Table1[[#This Row],[Days old - as of report cutoff date]]/365,0)</f>
        <v>71</v>
      </c>
      <c r="AA742" s="45" t="str">
        <f>IF(Table1[[#This Row],[Years old]]&gt;=55,"55+","54 and under")</f>
        <v>55+</v>
      </c>
      <c r="AB742" s="45" t="str">
        <f>VLOOKUP(Table1[[#This Row],[Years old]],Lookups!$A$1:$C$101,2,FALSE)</f>
        <v>70 - 79</v>
      </c>
      <c r="AC742" s="45" t="str">
        <f>VLOOKUP(Table1[[#This Row],[Years old]],Lookups!$A$1:$C$101,3,FALSE)</f>
        <v>70 - 74</v>
      </c>
      <c r="AD742" s="45" t="str">
        <f>VLOOKUP(Table1[[#This Row],[Race]],Lookups!$E$2:$F$11,2,FALSE)</f>
        <v>White</v>
      </c>
      <c r="AE742" s="45" t="str">
        <f>VLOOKUP(Table1[[#This Row],[Ethnicity]],Lookups!$H$2:$I$6,2,FALSE)</f>
        <v>Not Hispanic/Latino</v>
      </c>
      <c r="AF742" s="45" t="str">
        <f>VLOOKUP(Table1[[#This Row],[Language]],Lookups!$K$2:$L$9,2,FALSE)</f>
        <v>English</v>
      </c>
      <c r="AG742" s="46">
        <v>42005</v>
      </c>
      <c r="AH742" s="46">
        <v>45657</v>
      </c>
      <c r="AI742" s="46" t="str">
        <f>IF(Table1[[#This Row],[Colonoscopy Date]]="","",DATEVALUE(Table1[[#This Row],[Colonoscopy Date]]))</f>
        <v/>
      </c>
      <c r="AJ7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43" spans="1:36" x14ac:dyDescent="0.25">
      <c r="A743">
        <v>15142</v>
      </c>
      <c r="B743" t="s">
        <v>2442</v>
      </c>
      <c r="C743" t="s">
        <v>20</v>
      </c>
      <c r="D743" t="s">
        <v>21</v>
      </c>
      <c r="E743" t="s">
        <v>22</v>
      </c>
      <c r="F743" t="s">
        <v>628</v>
      </c>
      <c r="G743" t="s">
        <v>6381</v>
      </c>
      <c r="H743" t="s">
        <v>24</v>
      </c>
      <c r="I743" s="36">
        <v>19436</v>
      </c>
      <c r="J743" t="s">
        <v>2923</v>
      </c>
      <c r="K743" t="s">
        <v>2930</v>
      </c>
      <c r="L743" t="s">
        <v>25</v>
      </c>
      <c r="M743" s="2">
        <v>45573</v>
      </c>
      <c r="N743" t="s">
        <v>25</v>
      </c>
      <c r="O743" t="s">
        <v>25</v>
      </c>
      <c r="P743" t="s">
        <v>18</v>
      </c>
      <c r="Q743" t="s">
        <v>18</v>
      </c>
      <c r="R743" t="s">
        <v>18</v>
      </c>
      <c r="S743" t="s">
        <v>18</v>
      </c>
      <c r="T743" t="s">
        <v>18</v>
      </c>
      <c r="U743" t="s">
        <v>18</v>
      </c>
      <c r="V743" t="s">
        <v>18</v>
      </c>
      <c r="W743" s="45" t="str">
        <f>IF(Table1[[#This Row],[Sex at Birth]]="F","Female","Male")</f>
        <v>Female</v>
      </c>
      <c r="X743" s="43">
        <v>45657</v>
      </c>
      <c r="Y743" s="44">
        <f>Table1[[#This Row],[Report cutoff date]]-Table1[[#This Row],[DOB]]</f>
        <v>26221</v>
      </c>
      <c r="Z743" s="68">
        <f>ROUNDDOWN(Table1[[#This Row],[Days old - as of report cutoff date]]/365,0)</f>
        <v>71</v>
      </c>
      <c r="AA743" s="45" t="str">
        <f>IF(Table1[[#This Row],[Years old]]&gt;=55,"55+","54 and under")</f>
        <v>55+</v>
      </c>
      <c r="AB743" s="45" t="str">
        <f>VLOOKUP(Table1[[#This Row],[Years old]],Lookups!$A$1:$C$101,2,FALSE)</f>
        <v>70 - 79</v>
      </c>
      <c r="AC743" s="45" t="str">
        <f>VLOOKUP(Table1[[#This Row],[Years old]],Lookups!$A$1:$C$101,3,FALSE)</f>
        <v>70 - 74</v>
      </c>
      <c r="AD743" s="45" t="str">
        <f>VLOOKUP(Table1[[#This Row],[Race]],Lookups!$E$2:$F$11,2,FALSE)</f>
        <v>White</v>
      </c>
      <c r="AE743" s="45" t="str">
        <f>VLOOKUP(Table1[[#This Row],[Ethnicity]],Lookups!$H$2:$I$6,2,FALSE)</f>
        <v>Not Hispanic/Latino</v>
      </c>
      <c r="AF743" s="45" t="str">
        <f>VLOOKUP(Table1[[#This Row],[Language]],Lookups!$K$2:$L$9,2,FALSE)</f>
        <v>English</v>
      </c>
      <c r="AG743" s="46">
        <v>42005</v>
      </c>
      <c r="AH743" s="46">
        <v>45657</v>
      </c>
      <c r="AI743" s="46" t="str">
        <f>IF(Table1[[#This Row],[Colonoscopy Date]]="","",DATEVALUE(Table1[[#This Row],[Colonoscopy Date]]))</f>
        <v/>
      </c>
      <c r="AJ7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44" spans="1:36" x14ac:dyDescent="0.25">
      <c r="A744">
        <v>14625</v>
      </c>
      <c r="B744" t="s">
        <v>2211</v>
      </c>
      <c r="C744" t="s">
        <v>20</v>
      </c>
      <c r="D744" t="s">
        <v>34</v>
      </c>
      <c r="E744" t="s">
        <v>22</v>
      </c>
      <c r="F744" t="s">
        <v>46</v>
      </c>
      <c r="G744" t="s">
        <v>6193</v>
      </c>
      <c r="H744" t="s">
        <v>24</v>
      </c>
      <c r="I744" s="36">
        <v>19437</v>
      </c>
      <c r="J744" t="s">
        <v>2913</v>
      </c>
      <c r="K744" t="s">
        <v>2930</v>
      </c>
      <c r="L744" t="s">
        <v>25</v>
      </c>
      <c r="M744" s="2">
        <v>45604</v>
      </c>
      <c r="N744" t="s">
        <v>53</v>
      </c>
      <c r="O744" t="s">
        <v>25</v>
      </c>
      <c r="P744" t="s">
        <v>906</v>
      </c>
      <c r="Q744" t="s">
        <v>18</v>
      </c>
      <c r="R744" t="s">
        <v>18</v>
      </c>
      <c r="S744" t="s">
        <v>18</v>
      </c>
      <c r="T744" t="s">
        <v>18</v>
      </c>
      <c r="U744" t="s">
        <v>18</v>
      </c>
      <c r="V744" t="s">
        <v>18</v>
      </c>
      <c r="W744" s="45" t="str">
        <f>IF(Table1[[#This Row],[Sex at Birth]]="F","Female","Male")</f>
        <v>Female</v>
      </c>
      <c r="X744" s="43">
        <v>45657</v>
      </c>
      <c r="Y744" s="44">
        <f>Table1[[#This Row],[Report cutoff date]]-Table1[[#This Row],[DOB]]</f>
        <v>26220</v>
      </c>
      <c r="Z744" s="68">
        <f>ROUNDDOWN(Table1[[#This Row],[Days old - as of report cutoff date]]/365,0)</f>
        <v>71</v>
      </c>
      <c r="AA744" s="45" t="str">
        <f>IF(Table1[[#This Row],[Years old]]&gt;=55,"55+","54 and under")</f>
        <v>55+</v>
      </c>
      <c r="AB744" s="45" t="str">
        <f>VLOOKUP(Table1[[#This Row],[Years old]],Lookups!$A$1:$C$101,2,FALSE)</f>
        <v>70 - 79</v>
      </c>
      <c r="AC744" s="45" t="str">
        <f>VLOOKUP(Table1[[#This Row],[Years old]],Lookups!$A$1:$C$101,3,FALSE)</f>
        <v>70 - 74</v>
      </c>
      <c r="AD744" s="45" t="str">
        <f>VLOOKUP(Table1[[#This Row],[Race]],Lookups!$E$2:$F$11,2,FALSE)</f>
        <v>White</v>
      </c>
      <c r="AE744" s="45" t="str">
        <f>VLOOKUP(Table1[[#This Row],[Ethnicity]],Lookups!$H$2:$I$6,2,FALSE)</f>
        <v>Other/ Unknown</v>
      </c>
      <c r="AF744" s="45" t="str">
        <f>VLOOKUP(Table1[[#This Row],[Language]],Lookups!$K$2:$L$9,2,FALSE)</f>
        <v>English</v>
      </c>
      <c r="AG744" s="46">
        <v>42005</v>
      </c>
      <c r="AH744" s="46">
        <v>45657</v>
      </c>
      <c r="AI744" s="46">
        <f>IF(Table1[[#This Row],[Colonoscopy Date]]="","",DATEVALUE(Table1[[#This Row],[Colonoscopy Date]]))</f>
        <v>43800</v>
      </c>
      <c r="AJ7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45" spans="1:36" x14ac:dyDescent="0.25">
      <c r="A745">
        <v>12559</v>
      </c>
      <c r="B745" t="s">
        <v>2042</v>
      </c>
      <c r="C745" t="s">
        <v>20</v>
      </c>
      <c r="D745" t="s">
        <v>21</v>
      </c>
      <c r="E745" t="s">
        <v>22</v>
      </c>
      <c r="F745" t="s">
        <v>46</v>
      </c>
      <c r="G745" t="s">
        <v>7495</v>
      </c>
      <c r="H745" t="s">
        <v>35</v>
      </c>
      <c r="I745" s="36">
        <v>19437</v>
      </c>
      <c r="J745" t="s">
        <v>2884</v>
      </c>
      <c r="K745" t="s">
        <v>2936</v>
      </c>
      <c r="L745" t="s">
        <v>25</v>
      </c>
      <c r="M745" s="2">
        <v>45635</v>
      </c>
      <c r="N745" t="s">
        <v>25</v>
      </c>
      <c r="O745" t="s">
        <v>25</v>
      </c>
      <c r="P745" t="s">
        <v>18</v>
      </c>
      <c r="Q745" t="s">
        <v>18</v>
      </c>
      <c r="R745" t="s">
        <v>18</v>
      </c>
      <c r="S745" t="s">
        <v>18</v>
      </c>
      <c r="T745" t="s">
        <v>18</v>
      </c>
      <c r="U745" t="s">
        <v>18</v>
      </c>
      <c r="V745" t="s">
        <v>18</v>
      </c>
      <c r="W745" s="45" t="str">
        <f>IF(Table1[[#This Row],[Sex at Birth]]="F","Female","Male")</f>
        <v>Male</v>
      </c>
      <c r="X745" s="43">
        <v>45657</v>
      </c>
      <c r="Y745" s="44">
        <f>Table1[[#This Row],[Report cutoff date]]-Table1[[#This Row],[DOB]]</f>
        <v>26220</v>
      </c>
      <c r="Z745" s="68">
        <f>ROUNDDOWN(Table1[[#This Row],[Days old - as of report cutoff date]]/365,0)</f>
        <v>71</v>
      </c>
      <c r="AA745" s="45" t="str">
        <f>IF(Table1[[#This Row],[Years old]]&gt;=55,"55+","54 and under")</f>
        <v>55+</v>
      </c>
      <c r="AB745" s="45" t="str">
        <f>VLOOKUP(Table1[[#This Row],[Years old]],Lookups!$A$1:$C$101,2,FALSE)</f>
        <v>70 - 79</v>
      </c>
      <c r="AC745" s="45" t="str">
        <f>VLOOKUP(Table1[[#This Row],[Years old]],Lookups!$A$1:$C$101,3,FALSE)</f>
        <v>70 - 74</v>
      </c>
      <c r="AD745" s="45" t="str">
        <f>VLOOKUP(Table1[[#This Row],[Race]],Lookups!$E$2:$F$11,2,FALSE)</f>
        <v>White</v>
      </c>
      <c r="AE745" s="45" t="str">
        <f>VLOOKUP(Table1[[#This Row],[Ethnicity]],Lookups!$H$2:$I$6,2,FALSE)</f>
        <v>Not Hispanic/Latino</v>
      </c>
      <c r="AF745" s="45" t="str">
        <f>VLOOKUP(Table1[[#This Row],[Language]],Lookups!$K$2:$L$9,2,FALSE)</f>
        <v>English</v>
      </c>
      <c r="AG745" s="46">
        <v>42005</v>
      </c>
      <c r="AH745" s="46">
        <v>45657</v>
      </c>
      <c r="AI745" s="46" t="str">
        <f>IF(Table1[[#This Row],[Colonoscopy Date]]="","",DATEVALUE(Table1[[#This Row],[Colonoscopy Date]]))</f>
        <v/>
      </c>
      <c r="AJ7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46" spans="1:36" x14ac:dyDescent="0.25">
      <c r="A746">
        <v>12495</v>
      </c>
      <c r="B746" t="s">
        <v>1736</v>
      </c>
      <c r="C746" t="s">
        <v>20</v>
      </c>
      <c r="D746" t="s">
        <v>21</v>
      </c>
      <c r="E746" t="s">
        <v>22</v>
      </c>
      <c r="F746" t="s">
        <v>44</v>
      </c>
      <c r="G746" t="s">
        <v>6432</v>
      </c>
      <c r="H746" t="s">
        <v>24</v>
      </c>
      <c r="I746" s="36">
        <v>19438</v>
      </c>
      <c r="J746" t="s">
        <v>2925</v>
      </c>
      <c r="K746" t="s">
        <v>2930</v>
      </c>
      <c r="L746" t="s">
        <v>25</v>
      </c>
      <c r="M746" s="2">
        <v>45581</v>
      </c>
      <c r="N746" t="s">
        <v>25</v>
      </c>
      <c r="O746" t="s">
        <v>25</v>
      </c>
      <c r="P746" t="s">
        <v>18</v>
      </c>
      <c r="Q746" t="s">
        <v>18</v>
      </c>
      <c r="R746" t="s">
        <v>18</v>
      </c>
      <c r="S746" t="s">
        <v>18</v>
      </c>
      <c r="T746" t="s">
        <v>18</v>
      </c>
      <c r="U746" t="s">
        <v>18</v>
      </c>
      <c r="V746" t="s">
        <v>18</v>
      </c>
      <c r="W746" s="45" t="str">
        <f>IF(Table1[[#This Row],[Sex at Birth]]="F","Female","Male")</f>
        <v>Female</v>
      </c>
      <c r="X746" s="43">
        <v>45657</v>
      </c>
      <c r="Y746" s="44">
        <f>Table1[[#This Row],[Report cutoff date]]-Table1[[#This Row],[DOB]]</f>
        <v>26219</v>
      </c>
      <c r="Z746" s="68">
        <f>ROUNDDOWN(Table1[[#This Row],[Days old - as of report cutoff date]]/365,0)</f>
        <v>71</v>
      </c>
      <c r="AA746" s="45" t="str">
        <f>IF(Table1[[#This Row],[Years old]]&gt;=55,"55+","54 and under")</f>
        <v>55+</v>
      </c>
      <c r="AB746" s="45" t="str">
        <f>VLOOKUP(Table1[[#This Row],[Years old]],Lookups!$A$1:$C$101,2,FALSE)</f>
        <v>70 - 79</v>
      </c>
      <c r="AC746" s="45" t="str">
        <f>VLOOKUP(Table1[[#This Row],[Years old]],Lookups!$A$1:$C$101,3,FALSE)</f>
        <v>70 - 74</v>
      </c>
      <c r="AD746" s="45" t="str">
        <f>VLOOKUP(Table1[[#This Row],[Race]],Lookups!$E$2:$F$11,2,FALSE)</f>
        <v>White</v>
      </c>
      <c r="AE746" s="45" t="str">
        <f>VLOOKUP(Table1[[#This Row],[Ethnicity]],Lookups!$H$2:$I$6,2,FALSE)</f>
        <v>Not Hispanic/Latino</v>
      </c>
      <c r="AF746" s="45" t="str">
        <f>VLOOKUP(Table1[[#This Row],[Language]],Lookups!$K$2:$L$9,2,FALSE)</f>
        <v>English</v>
      </c>
      <c r="AG746" s="46">
        <v>42005</v>
      </c>
      <c r="AH746" s="46">
        <v>45657</v>
      </c>
      <c r="AI746" s="46" t="str">
        <f>IF(Table1[[#This Row],[Colonoscopy Date]]="","",DATEVALUE(Table1[[#This Row],[Colonoscopy Date]]))</f>
        <v/>
      </c>
      <c r="AJ7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47" spans="1:36" x14ac:dyDescent="0.25">
      <c r="A747">
        <v>10317</v>
      </c>
      <c r="B747" t="s">
        <v>1628</v>
      </c>
      <c r="C747" t="s">
        <v>20</v>
      </c>
      <c r="D747" t="s">
        <v>21</v>
      </c>
      <c r="E747" t="s">
        <v>22</v>
      </c>
      <c r="F747" t="s">
        <v>30</v>
      </c>
      <c r="G747" t="s">
        <v>8248</v>
      </c>
      <c r="H747" t="s">
        <v>35</v>
      </c>
      <c r="I747" s="36">
        <v>19441</v>
      </c>
      <c r="J747" t="s">
        <v>2906</v>
      </c>
      <c r="K747" t="s">
        <v>2931</v>
      </c>
      <c r="L747" t="s">
        <v>25</v>
      </c>
      <c r="M747" s="2">
        <v>45540</v>
      </c>
      <c r="N747" t="s">
        <v>53</v>
      </c>
      <c r="O747" t="s">
        <v>25</v>
      </c>
      <c r="P747" t="s">
        <v>1159</v>
      </c>
      <c r="Q747" t="s">
        <v>18</v>
      </c>
      <c r="R747" t="s">
        <v>18</v>
      </c>
      <c r="S747" t="s">
        <v>18</v>
      </c>
      <c r="T747" t="s">
        <v>18</v>
      </c>
      <c r="U747" t="s">
        <v>18</v>
      </c>
      <c r="V747" t="s">
        <v>18</v>
      </c>
      <c r="W747" s="45" t="str">
        <f>IF(Table1[[#This Row],[Sex at Birth]]="F","Female","Male")</f>
        <v>Male</v>
      </c>
      <c r="X747" s="43">
        <v>45657</v>
      </c>
      <c r="Y747" s="44">
        <f>Table1[[#This Row],[Report cutoff date]]-Table1[[#This Row],[DOB]]</f>
        <v>26216</v>
      </c>
      <c r="Z747" s="68">
        <f>ROUNDDOWN(Table1[[#This Row],[Days old - as of report cutoff date]]/365,0)</f>
        <v>71</v>
      </c>
      <c r="AA747" s="45" t="str">
        <f>IF(Table1[[#This Row],[Years old]]&gt;=55,"55+","54 and under")</f>
        <v>55+</v>
      </c>
      <c r="AB747" s="45" t="str">
        <f>VLOOKUP(Table1[[#This Row],[Years old]],Lookups!$A$1:$C$101,2,FALSE)</f>
        <v>70 - 79</v>
      </c>
      <c r="AC747" s="45" t="str">
        <f>VLOOKUP(Table1[[#This Row],[Years old]],Lookups!$A$1:$C$101,3,FALSE)</f>
        <v>70 - 74</v>
      </c>
      <c r="AD747" s="45" t="str">
        <f>VLOOKUP(Table1[[#This Row],[Race]],Lookups!$E$2:$F$11,2,FALSE)</f>
        <v>White</v>
      </c>
      <c r="AE747" s="45" t="str">
        <f>VLOOKUP(Table1[[#This Row],[Ethnicity]],Lookups!$H$2:$I$6,2,FALSE)</f>
        <v>Not Hispanic/Latino</v>
      </c>
      <c r="AF747" s="45" t="str">
        <f>VLOOKUP(Table1[[#This Row],[Language]],Lookups!$K$2:$L$9,2,FALSE)</f>
        <v>English</v>
      </c>
      <c r="AG747" s="46">
        <v>42005</v>
      </c>
      <c r="AH747" s="46">
        <v>45657</v>
      </c>
      <c r="AI747" s="46">
        <f>IF(Table1[[#This Row],[Colonoscopy Date]]="","",DATEVALUE(Table1[[#This Row],[Colonoscopy Date]]))</f>
        <v>42655</v>
      </c>
      <c r="AJ74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48" spans="1:36" x14ac:dyDescent="0.25">
      <c r="A748">
        <v>12247</v>
      </c>
      <c r="B748" t="s">
        <v>1645</v>
      </c>
      <c r="C748" t="s">
        <v>20</v>
      </c>
      <c r="D748" t="s">
        <v>21</v>
      </c>
      <c r="E748" t="s">
        <v>22</v>
      </c>
      <c r="F748" t="s">
        <v>32</v>
      </c>
      <c r="G748" t="s">
        <v>3783</v>
      </c>
      <c r="H748" t="s">
        <v>35</v>
      </c>
      <c r="I748" s="36">
        <v>19442</v>
      </c>
      <c r="J748" t="s">
        <v>2910</v>
      </c>
      <c r="K748" t="s">
        <v>2930</v>
      </c>
      <c r="L748" t="s">
        <v>25</v>
      </c>
      <c r="M748" s="2">
        <v>45428</v>
      </c>
      <c r="N748" t="s">
        <v>53</v>
      </c>
      <c r="O748" t="s">
        <v>25</v>
      </c>
      <c r="P748" t="s">
        <v>854</v>
      </c>
      <c r="Q748" t="s">
        <v>18</v>
      </c>
      <c r="R748" t="s">
        <v>18</v>
      </c>
      <c r="S748" t="s">
        <v>736</v>
      </c>
      <c r="T748" t="s">
        <v>18</v>
      </c>
      <c r="U748" t="s">
        <v>18</v>
      </c>
      <c r="V748" t="s">
        <v>18</v>
      </c>
      <c r="W748" s="45" t="str">
        <f>IF(Table1[[#This Row],[Sex at Birth]]="F","Female","Male")</f>
        <v>Male</v>
      </c>
      <c r="X748" s="43">
        <v>45657</v>
      </c>
      <c r="Y748" s="44">
        <f>Table1[[#This Row],[Report cutoff date]]-Table1[[#This Row],[DOB]]</f>
        <v>26215</v>
      </c>
      <c r="Z748" s="68">
        <f>ROUNDDOWN(Table1[[#This Row],[Days old - as of report cutoff date]]/365,0)</f>
        <v>71</v>
      </c>
      <c r="AA748" s="45" t="str">
        <f>IF(Table1[[#This Row],[Years old]]&gt;=55,"55+","54 and under")</f>
        <v>55+</v>
      </c>
      <c r="AB748" s="45" t="str">
        <f>VLOOKUP(Table1[[#This Row],[Years old]],Lookups!$A$1:$C$101,2,FALSE)</f>
        <v>70 - 79</v>
      </c>
      <c r="AC748" s="45" t="str">
        <f>VLOOKUP(Table1[[#This Row],[Years old]],Lookups!$A$1:$C$101,3,FALSE)</f>
        <v>70 - 74</v>
      </c>
      <c r="AD748" s="45" t="str">
        <f>VLOOKUP(Table1[[#This Row],[Race]],Lookups!$E$2:$F$11,2,FALSE)</f>
        <v>White</v>
      </c>
      <c r="AE748" s="45" t="str">
        <f>VLOOKUP(Table1[[#This Row],[Ethnicity]],Lookups!$H$2:$I$6,2,FALSE)</f>
        <v>Not Hispanic/Latino</v>
      </c>
      <c r="AF748" s="45" t="str">
        <f>VLOOKUP(Table1[[#This Row],[Language]],Lookups!$K$2:$L$9,2,FALSE)</f>
        <v>English</v>
      </c>
      <c r="AG748" s="46">
        <v>42005</v>
      </c>
      <c r="AH748" s="46">
        <v>45657</v>
      </c>
      <c r="AI748" s="46">
        <f>IF(Table1[[#This Row],[Colonoscopy Date]]="","",DATEVALUE(Table1[[#This Row],[Colonoscopy Date]]))</f>
        <v>45112</v>
      </c>
      <c r="AJ7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49" spans="1:36" x14ac:dyDescent="0.25">
      <c r="A749">
        <v>14946</v>
      </c>
      <c r="B749" t="s">
        <v>1817</v>
      </c>
      <c r="C749" t="s">
        <v>20</v>
      </c>
      <c r="D749" t="s">
        <v>21</v>
      </c>
      <c r="E749" t="s">
        <v>22</v>
      </c>
      <c r="F749" t="s">
        <v>30</v>
      </c>
      <c r="G749" t="s">
        <v>6051</v>
      </c>
      <c r="H749" t="s">
        <v>35</v>
      </c>
      <c r="I749" s="36">
        <v>19447</v>
      </c>
      <c r="J749" t="s">
        <v>2913</v>
      </c>
      <c r="K749" t="s">
        <v>2930</v>
      </c>
      <c r="L749" t="s">
        <v>25</v>
      </c>
      <c r="M749" s="2">
        <v>45649</v>
      </c>
      <c r="N749" t="s">
        <v>25</v>
      </c>
      <c r="O749" t="s">
        <v>25</v>
      </c>
      <c r="P749" t="s">
        <v>18</v>
      </c>
      <c r="Q749" t="s">
        <v>18</v>
      </c>
      <c r="R749" t="s">
        <v>18</v>
      </c>
      <c r="S749" t="s">
        <v>18</v>
      </c>
      <c r="T749" t="s">
        <v>18</v>
      </c>
      <c r="U749" t="s">
        <v>18</v>
      </c>
      <c r="V749" t="s">
        <v>18</v>
      </c>
      <c r="W749" s="45" t="str">
        <f>IF(Table1[[#This Row],[Sex at Birth]]="F","Female","Male")</f>
        <v>Male</v>
      </c>
      <c r="X749" s="43">
        <v>45657</v>
      </c>
      <c r="Y749" s="44">
        <f>Table1[[#This Row],[Report cutoff date]]-Table1[[#This Row],[DOB]]</f>
        <v>26210</v>
      </c>
      <c r="Z749" s="68">
        <f>ROUNDDOWN(Table1[[#This Row],[Days old - as of report cutoff date]]/365,0)</f>
        <v>71</v>
      </c>
      <c r="AA749" s="45" t="str">
        <f>IF(Table1[[#This Row],[Years old]]&gt;=55,"55+","54 and under")</f>
        <v>55+</v>
      </c>
      <c r="AB749" s="45" t="str">
        <f>VLOOKUP(Table1[[#This Row],[Years old]],Lookups!$A$1:$C$101,2,FALSE)</f>
        <v>70 - 79</v>
      </c>
      <c r="AC749" s="45" t="str">
        <f>VLOOKUP(Table1[[#This Row],[Years old]],Lookups!$A$1:$C$101,3,FALSE)</f>
        <v>70 - 74</v>
      </c>
      <c r="AD749" s="45" t="str">
        <f>VLOOKUP(Table1[[#This Row],[Race]],Lookups!$E$2:$F$11,2,FALSE)</f>
        <v>White</v>
      </c>
      <c r="AE749" s="45" t="str">
        <f>VLOOKUP(Table1[[#This Row],[Ethnicity]],Lookups!$H$2:$I$6,2,FALSE)</f>
        <v>Not Hispanic/Latino</v>
      </c>
      <c r="AF749" s="45" t="str">
        <f>VLOOKUP(Table1[[#This Row],[Language]],Lookups!$K$2:$L$9,2,FALSE)</f>
        <v>English</v>
      </c>
      <c r="AG749" s="46">
        <v>42005</v>
      </c>
      <c r="AH749" s="46">
        <v>45657</v>
      </c>
      <c r="AI749" s="46" t="str">
        <f>IF(Table1[[#This Row],[Colonoscopy Date]]="","",DATEVALUE(Table1[[#This Row],[Colonoscopy Date]]))</f>
        <v/>
      </c>
      <c r="AJ7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50" spans="1:36" x14ac:dyDescent="0.25">
      <c r="A750">
        <v>10861</v>
      </c>
      <c r="B750" t="s">
        <v>2418</v>
      </c>
      <c r="C750" t="s">
        <v>68</v>
      </c>
      <c r="D750" t="s">
        <v>34</v>
      </c>
      <c r="E750" t="s">
        <v>22</v>
      </c>
      <c r="F750" t="s">
        <v>30</v>
      </c>
      <c r="G750" t="s">
        <v>3591</v>
      </c>
      <c r="H750" t="s">
        <v>24</v>
      </c>
      <c r="I750" s="36">
        <v>19448</v>
      </c>
      <c r="J750" t="s">
        <v>2912</v>
      </c>
      <c r="K750" t="s">
        <v>2936</v>
      </c>
      <c r="L750" t="s">
        <v>25</v>
      </c>
      <c r="M750" s="2">
        <v>45635</v>
      </c>
      <c r="N750" t="s">
        <v>53</v>
      </c>
      <c r="O750" t="s">
        <v>25</v>
      </c>
      <c r="P750" t="s">
        <v>1294</v>
      </c>
      <c r="Q750" t="s">
        <v>18</v>
      </c>
      <c r="R750" t="s">
        <v>18</v>
      </c>
      <c r="S750" t="s">
        <v>18</v>
      </c>
      <c r="T750" t="s">
        <v>18</v>
      </c>
      <c r="U750" t="s">
        <v>18</v>
      </c>
      <c r="V750" t="s">
        <v>18</v>
      </c>
      <c r="W750" s="45" t="str">
        <f>IF(Table1[[#This Row],[Sex at Birth]]="F","Female","Male")</f>
        <v>Female</v>
      </c>
      <c r="X750" s="43">
        <v>45657</v>
      </c>
      <c r="Y750" s="44">
        <f>Table1[[#This Row],[Report cutoff date]]-Table1[[#This Row],[DOB]]</f>
        <v>26209</v>
      </c>
      <c r="Z750" s="68">
        <f>ROUNDDOWN(Table1[[#This Row],[Days old - as of report cutoff date]]/365,0)</f>
        <v>71</v>
      </c>
      <c r="AA750" s="45" t="str">
        <f>IF(Table1[[#This Row],[Years old]]&gt;=55,"55+","54 and under")</f>
        <v>55+</v>
      </c>
      <c r="AB750" s="45" t="str">
        <f>VLOOKUP(Table1[[#This Row],[Years old]],Lookups!$A$1:$C$101,2,FALSE)</f>
        <v>70 - 79</v>
      </c>
      <c r="AC750" s="45" t="str">
        <f>VLOOKUP(Table1[[#This Row],[Years old]],Lookups!$A$1:$C$101,3,FALSE)</f>
        <v>70 - 74</v>
      </c>
      <c r="AD750" s="45" t="str">
        <f>VLOOKUP(Table1[[#This Row],[Race]],Lookups!$E$2:$F$11,2,FALSE)</f>
        <v>Other/ Unknown</v>
      </c>
      <c r="AE750" s="45" t="str">
        <f>VLOOKUP(Table1[[#This Row],[Ethnicity]],Lookups!$H$2:$I$6,2,FALSE)</f>
        <v>Other/ Unknown</v>
      </c>
      <c r="AF750" s="45" t="str">
        <f>VLOOKUP(Table1[[#This Row],[Language]],Lookups!$K$2:$L$9,2,FALSE)</f>
        <v>English</v>
      </c>
      <c r="AG750" s="46">
        <v>42005</v>
      </c>
      <c r="AH750" s="46">
        <v>45657</v>
      </c>
      <c r="AI750" s="46">
        <f>IF(Table1[[#This Row],[Colonoscopy Date]]="","",DATEVALUE(Table1[[#This Row],[Colonoscopy Date]]))</f>
        <v>43518</v>
      </c>
      <c r="AJ7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51" spans="1:36" x14ac:dyDescent="0.25">
      <c r="A751">
        <v>13609</v>
      </c>
      <c r="B751" t="s">
        <v>1660</v>
      </c>
      <c r="C751" t="s">
        <v>20</v>
      </c>
      <c r="D751" t="s">
        <v>21</v>
      </c>
      <c r="E751" t="s">
        <v>22</v>
      </c>
      <c r="F751" t="s">
        <v>29</v>
      </c>
      <c r="G751" t="s">
        <v>5280</v>
      </c>
      <c r="H751" t="s">
        <v>24</v>
      </c>
      <c r="I751" s="36">
        <v>19450</v>
      </c>
      <c r="J751" t="s">
        <v>2910</v>
      </c>
      <c r="K751" t="s">
        <v>2930</v>
      </c>
      <c r="L751" t="s">
        <v>25</v>
      </c>
      <c r="M751" s="2">
        <v>45530</v>
      </c>
      <c r="N751" t="s">
        <v>25</v>
      </c>
      <c r="O751" t="s">
        <v>25</v>
      </c>
      <c r="P751" t="s">
        <v>18</v>
      </c>
      <c r="Q751" t="s">
        <v>18</v>
      </c>
      <c r="R751" t="s">
        <v>18</v>
      </c>
      <c r="S751" t="s">
        <v>18</v>
      </c>
      <c r="T751" t="s">
        <v>18</v>
      </c>
      <c r="U751" t="s">
        <v>18</v>
      </c>
      <c r="V751" t="s">
        <v>18</v>
      </c>
      <c r="W751" s="45" t="str">
        <f>IF(Table1[[#This Row],[Sex at Birth]]="F","Female","Male")</f>
        <v>Female</v>
      </c>
      <c r="X751" s="43">
        <v>45657</v>
      </c>
      <c r="Y751" s="44">
        <f>Table1[[#This Row],[Report cutoff date]]-Table1[[#This Row],[DOB]]</f>
        <v>26207</v>
      </c>
      <c r="Z751" s="68">
        <f>ROUNDDOWN(Table1[[#This Row],[Days old - as of report cutoff date]]/365,0)</f>
        <v>71</v>
      </c>
      <c r="AA751" s="45" t="str">
        <f>IF(Table1[[#This Row],[Years old]]&gt;=55,"55+","54 and under")</f>
        <v>55+</v>
      </c>
      <c r="AB751" s="45" t="str">
        <f>VLOOKUP(Table1[[#This Row],[Years old]],Lookups!$A$1:$C$101,2,FALSE)</f>
        <v>70 - 79</v>
      </c>
      <c r="AC751" s="45" t="str">
        <f>VLOOKUP(Table1[[#This Row],[Years old]],Lookups!$A$1:$C$101,3,FALSE)</f>
        <v>70 - 74</v>
      </c>
      <c r="AD751" s="45" t="str">
        <f>VLOOKUP(Table1[[#This Row],[Race]],Lookups!$E$2:$F$11,2,FALSE)</f>
        <v>White</v>
      </c>
      <c r="AE751" s="45" t="str">
        <f>VLOOKUP(Table1[[#This Row],[Ethnicity]],Lookups!$H$2:$I$6,2,FALSE)</f>
        <v>Not Hispanic/Latino</v>
      </c>
      <c r="AF751" s="45" t="str">
        <f>VLOOKUP(Table1[[#This Row],[Language]],Lookups!$K$2:$L$9,2,FALSE)</f>
        <v>English</v>
      </c>
      <c r="AG751" s="46">
        <v>42005</v>
      </c>
      <c r="AH751" s="46">
        <v>45657</v>
      </c>
      <c r="AI751" s="46" t="str">
        <f>IF(Table1[[#This Row],[Colonoscopy Date]]="","",DATEVALUE(Table1[[#This Row],[Colonoscopy Date]]))</f>
        <v/>
      </c>
      <c r="AJ7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52" spans="1:36" x14ac:dyDescent="0.25">
      <c r="A752">
        <v>12286</v>
      </c>
      <c r="B752" t="s">
        <v>2748</v>
      </c>
      <c r="C752" t="s">
        <v>20</v>
      </c>
      <c r="D752" t="s">
        <v>21</v>
      </c>
      <c r="E752" t="s">
        <v>22</v>
      </c>
      <c r="F752" t="s">
        <v>100</v>
      </c>
      <c r="G752" t="s">
        <v>3091</v>
      </c>
      <c r="H752" t="s">
        <v>35</v>
      </c>
      <c r="I752" s="36">
        <v>19451</v>
      </c>
      <c r="J752" t="s">
        <v>2883</v>
      </c>
      <c r="K752" t="s">
        <v>2930</v>
      </c>
      <c r="L752" t="s">
        <v>25</v>
      </c>
      <c r="M752" s="2">
        <v>45336</v>
      </c>
      <c r="N752" t="s">
        <v>53</v>
      </c>
      <c r="O752" t="s">
        <v>25</v>
      </c>
      <c r="P752" t="s">
        <v>18</v>
      </c>
      <c r="Q752" t="s">
        <v>18</v>
      </c>
      <c r="R752" t="s">
        <v>18</v>
      </c>
      <c r="S752" t="s">
        <v>130</v>
      </c>
      <c r="T752" t="s">
        <v>27</v>
      </c>
      <c r="U752" t="s">
        <v>18</v>
      </c>
      <c r="V752" t="s">
        <v>18</v>
      </c>
      <c r="W752" s="45" t="str">
        <f>IF(Table1[[#This Row],[Sex at Birth]]="F","Female","Male")</f>
        <v>Male</v>
      </c>
      <c r="X752" s="43">
        <v>45657</v>
      </c>
      <c r="Y752" s="44">
        <f>Table1[[#This Row],[Report cutoff date]]-Table1[[#This Row],[DOB]]</f>
        <v>26206</v>
      </c>
      <c r="Z752" s="68">
        <f>ROUNDDOWN(Table1[[#This Row],[Days old - as of report cutoff date]]/365,0)</f>
        <v>71</v>
      </c>
      <c r="AA752" s="45" t="str">
        <f>IF(Table1[[#This Row],[Years old]]&gt;=55,"55+","54 and under")</f>
        <v>55+</v>
      </c>
      <c r="AB752" s="45" t="str">
        <f>VLOOKUP(Table1[[#This Row],[Years old]],Lookups!$A$1:$C$101,2,FALSE)</f>
        <v>70 - 79</v>
      </c>
      <c r="AC752" s="45" t="str">
        <f>VLOOKUP(Table1[[#This Row],[Years old]],Lookups!$A$1:$C$101,3,FALSE)</f>
        <v>70 - 74</v>
      </c>
      <c r="AD752" s="45" t="str">
        <f>VLOOKUP(Table1[[#This Row],[Race]],Lookups!$E$2:$F$11,2,FALSE)</f>
        <v>White</v>
      </c>
      <c r="AE752" s="45" t="str">
        <f>VLOOKUP(Table1[[#This Row],[Ethnicity]],Lookups!$H$2:$I$6,2,FALSE)</f>
        <v>Not Hispanic/Latino</v>
      </c>
      <c r="AF752" s="45" t="str">
        <f>VLOOKUP(Table1[[#This Row],[Language]],Lookups!$K$2:$L$9,2,FALSE)</f>
        <v>English</v>
      </c>
      <c r="AG752" s="46">
        <v>42005</v>
      </c>
      <c r="AH752" s="46">
        <v>45657</v>
      </c>
      <c r="AI752" s="46" t="str">
        <f>IF(Table1[[#This Row],[Colonoscopy Date]]="","",DATEVALUE(Table1[[#This Row],[Colonoscopy Date]]))</f>
        <v/>
      </c>
      <c r="AJ7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53" spans="1:36" x14ac:dyDescent="0.25">
      <c r="A753">
        <v>10116</v>
      </c>
      <c r="B753" t="s">
        <v>1725</v>
      </c>
      <c r="C753" t="s">
        <v>20</v>
      </c>
      <c r="D753" t="s">
        <v>21</v>
      </c>
      <c r="E753" t="s">
        <v>22</v>
      </c>
      <c r="F753" t="s">
        <v>36</v>
      </c>
      <c r="G753" t="s">
        <v>7801</v>
      </c>
      <c r="H753" t="s">
        <v>35</v>
      </c>
      <c r="I753" s="36">
        <v>19455</v>
      </c>
      <c r="J753" t="s">
        <v>2912</v>
      </c>
      <c r="K753" t="s">
        <v>2936</v>
      </c>
      <c r="L753" t="s">
        <v>25</v>
      </c>
      <c r="M753" s="2">
        <v>45607</v>
      </c>
      <c r="N753" t="s">
        <v>25</v>
      </c>
      <c r="O753" t="s">
        <v>25</v>
      </c>
      <c r="P753" t="s">
        <v>18</v>
      </c>
      <c r="Q753" t="s">
        <v>18</v>
      </c>
      <c r="R753" t="s">
        <v>18</v>
      </c>
      <c r="S753" t="s">
        <v>18</v>
      </c>
      <c r="T753" t="s">
        <v>18</v>
      </c>
      <c r="U753" t="s">
        <v>18</v>
      </c>
      <c r="V753" t="s">
        <v>18</v>
      </c>
      <c r="W753" s="45" t="str">
        <f>IF(Table1[[#This Row],[Sex at Birth]]="F","Female","Male")</f>
        <v>Male</v>
      </c>
      <c r="X753" s="43">
        <v>45657</v>
      </c>
      <c r="Y753" s="44">
        <f>Table1[[#This Row],[Report cutoff date]]-Table1[[#This Row],[DOB]]</f>
        <v>26202</v>
      </c>
      <c r="Z753" s="68">
        <f>ROUNDDOWN(Table1[[#This Row],[Days old - as of report cutoff date]]/365,0)</f>
        <v>71</v>
      </c>
      <c r="AA753" s="45" t="str">
        <f>IF(Table1[[#This Row],[Years old]]&gt;=55,"55+","54 and under")</f>
        <v>55+</v>
      </c>
      <c r="AB753" s="45" t="str">
        <f>VLOOKUP(Table1[[#This Row],[Years old]],Lookups!$A$1:$C$101,2,FALSE)</f>
        <v>70 - 79</v>
      </c>
      <c r="AC753" s="45" t="str">
        <f>VLOOKUP(Table1[[#This Row],[Years old]],Lookups!$A$1:$C$101,3,FALSE)</f>
        <v>70 - 74</v>
      </c>
      <c r="AD753" s="45" t="str">
        <f>VLOOKUP(Table1[[#This Row],[Race]],Lookups!$E$2:$F$11,2,FALSE)</f>
        <v>White</v>
      </c>
      <c r="AE753" s="45" t="str">
        <f>VLOOKUP(Table1[[#This Row],[Ethnicity]],Lookups!$H$2:$I$6,2,FALSE)</f>
        <v>Not Hispanic/Latino</v>
      </c>
      <c r="AF753" s="45" t="str">
        <f>VLOOKUP(Table1[[#This Row],[Language]],Lookups!$K$2:$L$9,2,FALSE)</f>
        <v>English</v>
      </c>
      <c r="AG753" s="46">
        <v>42005</v>
      </c>
      <c r="AH753" s="46">
        <v>45657</v>
      </c>
      <c r="AI753" s="46" t="str">
        <f>IF(Table1[[#This Row],[Colonoscopy Date]]="","",DATEVALUE(Table1[[#This Row],[Colonoscopy Date]]))</f>
        <v/>
      </c>
      <c r="AJ7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54" spans="1:36" x14ac:dyDescent="0.25">
      <c r="A754">
        <v>12152</v>
      </c>
      <c r="B754" t="s">
        <v>1697</v>
      </c>
      <c r="C754" t="s">
        <v>20</v>
      </c>
      <c r="D754" t="s">
        <v>21</v>
      </c>
      <c r="E754" t="s">
        <v>22</v>
      </c>
      <c r="F754" t="s">
        <v>46</v>
      </c>
      <c r="G754" t="s">
        <v>5356</v>
      </c>
      <c r="H754" t="s">
        <v>35</v>
      </c>
      <c r="I754" s="36">
        <v>19455</v>
      </c>
      <c r="J754" t="s">
        <v>2910</v>
      </c>
      <c r="K754" t="s">
        <v>2930</v>
      </c>
      <c r="L754" t="s">
        <v>25</v>
      </c>
      <c r="M754" s="2">
        <v>45517</v>
      </c>
      <c r="N754" t="s">
        <v>25</v>
      </c>
      <c r="O754" t="s">
        <v>25</v>
      </c>
      <c r="P754" t="s">
        <v>18</v>
      </c>
      <c r="Q754" t="s">
        <v>18</v>
      </c>
      <c r="R754" t="s">
        <v>18</v>
      </c>
      <c r="S754" t="s">
        <v>18</v>
      </c>
      <c r="T754" t="s">
        <v>18</v>
      </c>
      <c r="U754" t="s">
        <v>18</v>
      </c>
      <c r="V754" t="s">
        <v>18</v>
      </c>
      <c r="W754" s="45" t="str">
        <f>IF(Table1[[#This Row],[Sex at Birth]]="F","Female","Male")</f>
        <v>Male</v>
      </c>
      <c r="X754" s="43">
        <v>45657</v>
      </c>
      <c r="Y754" s="44">
        <f>Table1[[#This Row],[Report cutoff date]]-Table1[[#This Row],[DOB]]</f>
        <v>26202</v>
      </c>
      <c r="Z754" s="68">
        <f>ROUNDDOWN(Table1[[#This Row],[Days old - as of report cutoff date]]/365,0)</f>
        <v>71</v>
      </c>
      <c r="AA754" s="45" t="str">
        <f>IF(Table1[[#This Row],[Years old]]&gt;=55,"55+","54 and under")</f>
        <v>55+</v>
      </c>
      <c r="AB754" s="45" t="str">
        <f>VLOOKUP(Table1[[#This Row],[Years old]],Lookups!$A$1:$C$101,2,FALSE)</f>
        <v>70 - 79</v>
      </c>
      <c r="AC754" s="45" t="str">
        <f>VLOOKUP(Table1[[#This Row],[Years old]],Lookups!$A$1:$C$101,3,FALSE)</f>
        <v>70 - 74</v>
      </c>
      <c r="AD754" s="45" t="str">
        <f>VLOOKUP(Table1[[#This Row],[Race]],Lookups!$E$2:$F$11,2,FALSE)</f>
        <v>White</v>
      </c>
      <c r="AE754" s="45" t="str">
        <f>VLOOKUP(Table1[[#This Row],[Ethnicity]],Lookups!$H$2:$I$6,2,FALSE)</f>
        <v>Not Hispanic/Latino</v>
      </c>
      <c r="AF754" s="45" t="str">
        <f>VLOOKUP(Table1[[#This Row],[Language]],Lookups!$K$2:$L$9,2,FALSE)</f>
        <v>English</v>
      </c>
      <c r="AG754" s="46">
        <v>42005</v>
      </c>
      <c r="AH754" s="46">
        <v>45657</v>
      </c>
      <c r="AI754" s="46" t="str">
        <f>IF(Table1[[#This Row],[Colonoscopy Date]]="","",DATEVALUE(Table1[[#This Row],[Colonoscopy Date]]))</f>
        <v/>
      </c>
      <c r="AJ7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55" spans="1:36" x14ac:dyDescent="0.25">
      <c r="A755">
        <v>14540</v>
      </c>
      <c r="B755" t="s">
        <v>1686</v>
      </c>
      <c r="C755" t="s">
        <v>20</v>
      </c>
      <c r="D755" t="s">
        <v>21</v>
      </c>
      <c r="E755" t="s">
        <v>22</v>
      </c>
      <c r="F755" t="s">
        <v>18</v>
      </c>
      <c r="G755" t="s">
        <v>5486</v>
      </c>
      <c r="H755" t="s">
        <v>24</v>
      </c>
      <c r="I755" s="36">
        <v>19459</v>
      </c>
      <c r="J755" t="s">
        <v>472</v>
      </c>
      <c r="K755" t="s">
        <v>2930</v>
      </c>
      <c r="L755" t="s">
        <v>25</v>
      </c>
      <c r="M755" s="2">
        <v>45603</v>
      </c>
      <c r="N755" t="s">
        <v>25</v>
      </c>
      <c r="O755" t="s">
        <v>25</v>
      </c>
      <c r="P755" t="s">
        <v>18</v>
      </c>
      <c r="Q755" t="s">
        <v>18</v>
      </c>
      <c r="R755" t="s">
        <v>18</v>
      </c>
      <c r="S755" t="s">
        <v>18</v>
      </c>
      <c r="T755" t="s">
        <v>18</v>
      </c>
      <c r="U755" t="s">
        <v>18</v>
      </c>
      <c r="V755" t="s">
        <v>18</v>
      </c>
      <c r="W755" s="45" t="str">
        <f>IF(Table1[[#This Row],[Sex at Birth]]="F","Female","Male")</f>
        <v>Female</v>
      </c>
      <c r="X755" s="43">
        <v>45657</v>
      </c>
      <c r="Y755" s="44">
        <f>Table1[[#This Row],[Report cutoff date]]-Table1[[#This Row],[DOB]]</f>
        <v>26198</v>
      </c>
      <c r="Z755" s="68">
        <f>ROUNDDOWN(Table1[[#This Row],[Days old - as of report cutoff date]]/365,0)</f>
        <v>71</v>
      </c>
      <c r="AA755" s="45" t="str">
        <f>IF(Table1[[#This Row],[Years old]]&gt;=55,"55+","54 and under")</f>
        <v>55+</v>
      </c>
      <c r="AB755" s="45" t="str">
        <f>VLOOKUP(Table1[[#This Row],[Years old]],Lookups!$A$1:$C$101,2,FALSE)</f>
        <v>70 - 79</v>
      </c>
      <c r="AC755" s="45" t="str">
        <f>VLOOKUP(Table1[[#This Row],[Years old]],Lookups!$A$1:$C$101,3,FALSE)</f>
        <v>70 - 74</v>
      </c>
      <c r="AD755" s="45" t="str">
        <f>VLOOKUP(Table1[[#This Row],[Race]],Lookups!$E$2:$F$11,2,FALSE)</f>
        <v>White</v>
      </c>
      <c r="AE755" s="45" t="str">
        <f>VLOOKUP(Table1[[#This Row],[Ethnicity]],Lookups!$H$2:$I$6,2,FALSE)</f>
        <v>Not Hispanic/Latino</v>
      </c>
      <c r="AF755" s="45" t="str">
        <f>VLOOKUP(Table1[[#This Row],[Language]],Lookups!$K$2:$L$9,2,FALSE)</f>
        <v>English</v>
      </c>
      <c r="AG755" s="46">
        <v>42005</v>
      </c>
      <c r="AH755" s="46">
        <v>45657</v>
      </c>
      <c r="AI755" s="46" t="str">
        <f>IF(Table1[[#This Row],[Colonoscopy Date]]="","",DATEVALUE(Table1[[#This Row],[Colonoscopy Date]]))</f>
        <v/>
      </c>
      <c r="AJ7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56" spans="1:36" x14ac:dyDescent="0.25">
      <c r="A756">
        <v>12684</v>
      </c>
      <c r="B756" t="s">
        <v>1808</v>
      </c>
      <c r="C756" t="s">
        <v>20</v>
      </c>
      <c r="D756" t="s">
        <v>21</v>
      </c>
      <c r="E756" t="s">
        <v>22</v>
      </c>
      <c r="F756" t="s">
        <v>30</v>
      </c>
      <c r="G756" t="s">
        <v>3249</v>
      </c>
      <c r="H756" t="s">
        <v>24</v>
      </c>
      <c r="I756" s="36">
        <v>19461</v>
      </c>
      <c r="J756" t="s">
        <v>2906</v>
      </c>
      <c r="K756" t="s">
        <v>2931</v>
      </c>
      <c r="L756" t="s">
        <v>25</v>
      </c>
      <c r="M756" s="2">
        <v>45575</v>
      </c>
      <c r="N756" t="s">
        <v>25</v>
      </c>
      <c r="O756" t="s">
        <v>25</v>
      </c>
      <c r="P756" t="s">
        <v>18</v>
      </c>
      <c r="Q756" t="s">
        <v>18</v>
      </c>
      <c r="R756" t="s">
        <v>18</v>
      </c>
      <c r="S756" t="s">
        <v>391</v>
      </c>
      <c r="T756" t="s">
        <v>27</v>
      </c>
      <c r="U756" t="s">
        <v>18</v>
      </c>
      <c r="V756" t="s">
        <v>18</v>
      </c>
      <c r="W756" s="45" t="str">
        <f>IF(Table1[[#This Row],[Sex at Birth]]="F","Female","Male")</f>
        <v>Female</v>
      </c>
      <c r="X756" s="43">
        <v>45657</v>
      </c>
      <c r="Y756" s="44">
        <f>Table1[[#This Row],[Report cutoff date]]-Table1[[#This Row],[DOB]]</f>
        <v>26196</v>
      </c>
      <c r="Z756" s="68">
        <f>ROUNDDOWN(Table1[[#This Row],[Days old - as of report cutoff date]]/365,0)</f>
        <v>71</v>
      </c>
      <c r="AA756" s="45" t="str">
        <f>IF(Table1[[#This Row],[Years old]]&gt;=55,"55+","54 and under")</f>
        <v>55+</v>
      </c>
      <c r="AB756" s="45" t="str">
        <f>VLOOKUP(Table1[[#This Row],[Years old]],Lookups!$A$1:$C$101,2,FALSE)</f>
        <v>70 - 79</v>
      </c>
      <c r="AC756" s="45" t="str">
        <f>VLOOKUP(Table1[[#This Row],[Years old]],Lookups!$A$1:$C$101,3,FALSE)</f>
        <v>70 - 74</v>
      </c>
      <c r="AD756" s="45" t="str">
        <f>VLOOKUP(Table1[[#This Row],[Race]],Lookups!$E$2:$F$11,2,FALSE)</f>
        <v>White</v>
      </c>
      <c r="AE756" s="45" t="str">
        <f>VLOOKUP(Table1[[#This Row],[Ethnicity]],Lookups!$H$2:$I$6,2,FALSE)</f>
        <v>Not Hispanic/Latino</v>
      </c>
      <c r="AF756" s="45" t="str">
        <f>VLOOKUP(Table1[[#This Row],[Language]],Lookups!$K$2:$L$9,2,FALSE)</f>
        <v>English</v>
      </c>
      <c r="AG756" s="46">
        <v>42005</v>
      </c>
      <c r="AH756" s="46">
        <v>45657</v>
      </c>
      <c r="AI756" s="46" t="str">
        <f>IF(Table1[[#This Row],[Colonoscopy Date]]="","",DATEVALUE(Table1[[#This Row],[Colonoscopy Date]]))</f>
        <v/>
      </c>
      <c r="AJ7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57" spans="1:36" x14ac:dyDescent="0.25">
      <c r="A757">
        <v>14091</v>
      </c>
      <c r="B757" t="s">
        <v>1620</v>
      </c>
      <c r="C757" t="s">
        <v>20</v>
      </c>
      <c r="D757" t="s">
        <v>21</v>
      </c>
      <c r="E757" t="s">
        <v>22</v>
      </c>
      <c r="F757" t="s">
        <v>30</v>
      </c>
      <c r="G757" t="s">
        <v>3620</v>
      </c>
      <c r="H757" t="s">
        <v>24</v>
      </c>
      <c r="I757" s="36">
        <v>19462</v>
      </c>
      <c r="J757" t="s">
        <v>2914</v>
      </c>
      <c r="K757" t="s">
        <v>2930</v>
      </c>
      <c r="L757" t="s">
        <v>25</v>
      </c>
      <c r="M757" s="2">
        <v>45622</v>
      </c>
      <c r="N757" t="s">
        <v>53</v>
      </c>
      <c r="O757" t="s">
        <v>25</v>
      </c>
      <c r="P757" t="s">
        <v>986</v>
      </c>
      <c r="Q757" t="s">
        <v>18</v>
      </c>
      <c r="R757" t="s">
        <v>18</v>
      </c>
      <c r="S757" t="s">
        <v>18</v>
      </c>
      <c r="T757" t="s">
        <v>18</v>
      </c>
      <c r="U757" t="s">
        <v>18</v>
      </c>
      <c r="V757" t="s">
        <v>18</v>
      </c>
      <c r="W757" s="45" t="str">
        <f>IF(Table1[[#This Row],[Sex at Birth]]="F","Female","Male")</f>
        <v>Female</v>
      </c>
      <c r="X757" s="43">
        <v>45657</v>
      </c>
      <c r="Y757" s="44">
        <f>Table1[[#This Row],[Report cutoff date]]-Table1[[#This Row],[DOB]]</f>
        <v>26195</v>
      </c>
      <c r="Z757" s="68">
        <f>ROUNDDOWN(Table1[[#This Row],[Days old - as of report cutoff date]]/365,0)</f>
        <v>71</v>
      </c>
      <c r="AA757" s="45" t="str">
        <f>IF(Table1[[#This Row],[Years old]]&gt;=55,"55+","54 and under")</f>
        <v>55+</v>
      </c>
      <c r="AB757" s="45" t="str">
        <f>VLOOKUP(Table1[[#This Row],[Years old]],Lookups!$A$1:$C$101,2,FALSE)</f>
        <v>70 - 79</v>
      </c>
      <c r="AC757" s="45" t="str">
        <f>VLOOKUP(Table1[[#This Row],[Years old]],Lookups!$A$1:$C$101,3,FALSE)</f>
        <v>70 - 74</v>
      </c>
      <c r="AD757" s="45" t="str">
        <f>VLOOKUP(Table1[[#This Row],[Race]],Lookups!$E$2:$F$11,2,FALSE)</f>
        <v>White</v>
      </c>
      <c r="AE757" s="45" t="str">
        <f>VLOOKUP(Table1[[#This Row],[Ethnicity]],Lookups!$H$2:$I$6,2,FALSE)</f>
        <v>Not Hispanic/Latino</v>
      </c>
      <c r="AF757" s="45" t="str">
        <f>VLOOKUP(Table1[[#This Row],[Language]],Lookups!$K$2:$L$9,2,FALSE)</f>
        <v>English</v>
      </c>
      <c r="AG757" s="46">
        <v>42005</v>
      </c>
      <c r="AH757" s="46">
        <v>45657</v>
      </c>
      <c r="AI757" s="46">
        <f>IF(Table1[[#This Row],[Colonoscopy Date]]="","",DATEVALUE(Table1[[#This Row],[Colonoscopy Date]]))</f>
        <v>42946</v>
      </c>
      <c r="AJ7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58" spans="1:36" x14ac:dyDescent="0.25">
      <c r="A758">
        <v>12243</v>
      </c>
      <c r="B758" t="s">
        <v>1671</v>
      </c>
      <c r="C758" t="s">
        <v>20</v>
      </c>
      <c r="D758" t="s">
        <v>21</v>
      </c>
      <c r="E758" t="s">
        <v>22</v>
      </c>
      <c r="F758" t="s">
        <v>18</v>
      </c>
      <c r="G758" t="s">
        <v>5594</v>
      </c>
      <c r="H758" t="s">
        <v>24</v>
      </c>
      <c r="I758" s="36">
        <v>19463</v>
      </c>
      <c r="J758" t="s">
        <v>134</v>
      </c>
      <c r="K758" t="s">
        <v>2930</v>
      </c>
      <c r="L758" t="s">
        <v>25</v>
      </c>
      <c r="M758" s="2">
        <v>45538</v>
      </c>
      <c r="N758" t="s">
        <v>25</v>
      </c>
      <c r="O758" t="s">
        <v>25</v>
      </c>
      <c r="P758" t="s">
        <v>18</v>
      </c>
      <c r="Q758" t="s">
        <v>18</v>
      </c>
      <c r="R758" t="s">
        <v>18</v>
      </c>
      <c r="S758" t="s">
        <v>18</v>
      </c>
      <c r="T758" t="s">
        <v>18</v>
      </c>
      <c r="U758" t="s">
        <v>18</v>
      </c>
      <c r="V758" t="s">
        <v>18</v>
      </c>
      <c r="W758" s="45" t="str">
        <f>IF(Table1[[#This Row],[Sex at Birth]]="F","Female","Male")</f>
        <v>Female</v>
      </c>
      <c r="X758" s="43">
        <v>45657</v>
      </c>
      <c r="Y758" s="44">
        <f>Table1[[#This Row],[Report cutoff date]]-Table1[[#This Row],[DOB]]</f>
        <v>26194</v>
      </c>
      <c r="Z758" s="68">
        <f>ROUNDDOWN(Table1[[#This Row],[Days old - as of report cutoff date]]/365,0)</f>
        <v>71</v>
      </c>
      <c r="AA758" s="45" t="str">
        <f>IF(Table1[[#This Row],[Years old]]&gt;=55,"55+","54 and under")</f>
        <v>55+</v>
      </c>
      <c r="AB758" s="45" t="str">
        <f>VLOOKUP(Table1[[#This Row],[Years old]],Lookups!$A$1:$C$101,2,FALSE)</f>
        <v>70 - 79</v>
      </c>
      <c r="AC758" s="45" t="str">
        <f>VLOOKUP(Table1[[#This Row],[Years old]],Lookups!$A$1:$C$101,3,FALSE)</f>
        <v>70 - 74</v>
      </c>
      <c r="AD758" s="45" t="str">
        <f>VLOOKUP(Table1[[#This Row],[Race]],Lookups!$E$2:$F$11,2,FALSE)</f>
        <v>White</v>
      </c>
      <c r="AE758" s="45" t="str">
        <f>VLOOKUP(Table1[[#This Row],[Ethnicity]],Lookups!$H$2:$I$6,2,FALSE)</f>
        <v>Not Hispanic/Latino</v>
      </c>
      <c r="AF758" s="45" t="str">
        <f>VLOOKUP(Table1[[#This Row],[Language]],Lookups!$K$2:$L$9,2,FALSE)</f>
        <v>English</v>
      </c>
      <c r="AG758" s="46">
        <v>42005</v>
      </c>
      <c r="AH758" s="46">
        <v>45657</v>
      </c>
      <c r="AI758" s="46" t="str">
        <f>IF(Table1[[#This Row],[Colonoscopy Date]]="","",DATEVALUE(Table1[[#This Row],[Colonoscopy Date]]))</f>
        <v/>
      </c>
      <c r="AJ7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59" spans="1:36" x14ac:dyDescent="0.25">
      <c r="A759">
        <v>14870</v>
      </c>
      <c r="B759" t="s">
        <v>2303</v>
      </c>
      <c r="C759" t="s">
        <v>20</v>
      </c>
      <c r="D759" t="s">
        <v>21</v>
      </c>
      <c r="E759" t="s">
        <v>22</v>
      </c>
      <c r="F759" t="s">
        <v>18</v>
      </c>
      <c r="G759" t="s">
        <v>5389</v>
      </c>
      <c r="H759" t="s">
        <v>24</v>
      </c>
      <c r="I759" s="36">
        <v>19463</v>
      </c>
      <c r="J759" t="s">
        <v>2910</v>
      </c>
      <c r="K759" t="s">
        <v>2930</v>
      </c>
      <c r="L759" t="s">
        <v>25</v>
      </c>
      <c r="M759" s="2">
        <v>45631</v>
      </c>
      <c r="N759" t="s">
        <v>25</v>
      </c>
      <c r="O759" t="s">
        <v>25</v>
      </c>
      <c r="P759" t="s">
        <v>18</v>
      </c>
      <c r="Q759" t="s">
        <v>18</v>
      </c>
      <c r="R759" t="s">
        <v>18</v>
      </c>
      <c r="S759" t="s">
        <v>18</v>
      </c>
      <c r="T759" t="s">
        <v>18</v>
      </c>
      <c r="U759" t="s">
        <v>18</v>
      </c>
      <c r="V759" t="s">
        <v>18</v>
      </c>
      <c r="W759" s="45" t="str">
        <f>IF(Table1[[#This Row],[Sex at Birth]]="F","Female","Male")</f>
        <v>Female</v>
      </c>
      <c r="X759" s="43">
        <v>45657</v>
      </c>
      <c r="Y759" s="44">
        <f>Table1[[#This Row],[Report cutoff date]]-Table1[[#This Row],[DOB]]</f>
        <v>26194</v>
      </c>
      <c r="Z759" s="68">
        <f>ROUNDDOWN(Table1[[#This Row],[Days old - as of report cutoff date]]/365,0)</f>
        <v>71</v>
      </c>
      <c r="AA759" s="45" t="str">
        <f>IF(Table1[[#This Row],[Years old]]&gt;=55,"55+","54 and under")</f>
        <v>55+</v>
      </c>
      <c r="AB759" s="45" t="str">
        <f>VLOOKUP(Table1[[#This Row],[Years old]],Lookups!$A$1:$C$101,2,FALSE)</f>
        <v>70 - 79</v>
      </c>
      <c r="AC759" s="45" t="str">
        <f>VLOOKUP(Table1[[#This Row],[Years old]],Lookups!$A$1:$C$101,3,FALSE)</f>
        <v>70 - 74</v>
      </c>
      <c r="AD759" s="45" t="str">
        <f>VLOOKUP(Table1[[#This Row],[Race]],Lookups!$E$2:$F$11,2,FALSE)</f>
        <v>White</v>
      </c>
      <c r="AE759" s="45" t="str">
        <f>VLOOKUP(Table1[[#This Row],[Ethnicity]],Lookups!$H$2:$I$6,2,FALSE)</f>
        <v>Not Hispanic/Latino</v>
      </c>
      <c r="AF759" s="45" t="str">
        <f>VLOOKUP(Table1[[#This Row],[Language]],Lookups!$K$2:$L$9,2,FALSE)</f>
        <v>English</v>
      </c>
      <c r="AG759" s="46">
        <v>42005</v>
      </c>
      <c r="AH759" s="46">
        <v>45657</v>
      </c>
      <c r="AI759" s="46" t="str">
        <f>IF(Table1[[#This Row],[Colonoscopy Date]]="","",DATEVALUE(Table1[[#This Row],[Colonoscopy Date]]))</f>
        <v/>
      </c>
      <c r="AJ7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60" spans="1:36" x14ac:dyDescent="0.25">
      <c r="A760">
        <v>12756</v>
      </c>
      <c r="B760" t="s">
        <v>1572</v>
      </c>
      <c r="C760" t="s">
        <v>20</v>
      </c>
      <c r="D760" t="s">
        <v>21</v>
      </c>
      <c r="E760" t="s">
        <v>22</v>
      </c>
      <c r="F760" t="s">
        <v>30</v>
      </c>
      <c r="G760" t="s">
        <v>7508</v>
      </c>
      <c r="H760" t="s">
        <v>24</v>
      </c>
      <c r="I760" s="36">
        <v>19465</v>
      </c>
      <c r="J760" t="s">
        <v>2884</v>
      </c>
      <c r="K760" t="s">
        <v>2936</v>
      </c>
      <c r="L760" t="s">
        <v>25</v>
      </c>
      <c r="M760" s="2">
        <v>45427</v>
      </c>
      <c r="N760" t="s">
        <v>25</v>
      </c>
      <c r="O760" t="s">
        <v>25</v>
      </c>
      <c r="P760" t="s">
        <v>18</v>
      </c>
      <c r="Q760" t="s">
        <v>18</v>
      </c>
      <c r="R760" t="s">
        <v>18</v>
      </c>
      <c r="S760" t="s">
        <v>18</v>
      </c>
      <c r="T760" t="s">
        <v>18</v>
      </c>
      <c r="U760" t="s">
        <v>18</v>
      </c>
      <c r="V760" t="s">
        <v>18</v>
      </c>
      <c r="W760" s="45" t="str">
        <f>IF(Table1[[#This Row],[Sex at Birth]]="F","Female","Male")</f>
        <v>Female</v>
      </c>
      <c r="X760" s="43">
        <v>45657</v>
      </c>
      <c r="Y760" s="44">
        <f>Table1[[#This Row],[Report cutoff date]]-Table1[[#This Row],[DOB]]</f>
        <v>26192</v>
      </c>
      <c r="Z760" s="68">
        <f>ROUNDDOWN(Table1[[#This Row],[Days old - as of report cutoff date]]/365,0)</f>
        <v>71</v>
      </c>
      <c r="AA760" s="45" t="str">
        <f>IF(Table1[[#This Row],[Years old]]&gt;=55,"55+","54 and under")</f>
        <v>55+</v>
      </c>
      <c r="AB760" s="45" t="str">
        <f>VLOOKUP(Table1[[#This Row],[Years old]],Lookups!$A$1:$C$101,2,FALSE)</f>
        <v>70 - 79</v>
      </c>
      <c r="AC760" s="45" t="str">
        <f>VLOOKUP(Table1[[#This Row],[Years old]],Lookups!$A$1:$C$101,3,FALSE)</f>
        <v>70 - 74</v>
      </c>
      <c r="AD760" s="45" t="str">
        <f>VLOOKUP(Table1[[#This Row],[Race]],Lookups!$E$2:$F$11,2,FALSE)</f>
        <v>White</v>
      </c>
      <c r="AE760" s="45" t="str">
        <f>VLOOKUP(Table1[[#This Row],[Ethnicity]],Lookups!$H$2:$I$6,2,FALSE)</f>
        <v>Not Hispanic/Latino</v>
      </c>
      <c r="AF760" s="45" t="str">
        <f>VLOOKUP(Table1[[#This Row],[Language]],Lookups!$K$2:$L$9,2,FALSE)</f>
        <v>English</v>
      </c>
      <c r="AG760" s="46">
        <v>42005</v>
      </c>
      <c r="AH760" s="46">
        <v>45657</v>
      </c>
      <c r="AI760" s="46" t="str">
        <f>IF(Table1[[#This Row],[Colonoscopy Date]]="","",DATEVALUE(Table1[[#This Row],[Colonoscopy Date]]))</f>
        <v/>
      </c>
      <c r="AJ7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61" spans="1:36" x14ac:dyDescent="0.25">
      <c r="A761">
        <v>13971</v>
      </c>
      <c r="B761" t="s">
        <v>1588</v>
      </c>
      <c r="C761" t="s">
        <v>20</v>
      </c>
      <c r="D761" t="s">
        <v>21</v>
      </c>
      <c r="E761" t="s">
        <v>22</v>
      </c>
      <c r="F761" t="s">
        <v>46</v>
      </c>
      <c r="G761" t="s">
        <v>7714</v>
      </c>
      <c r="H761" t="s">
        <v>35</v>
      </c>
      <c r="I761" s="36">
        <v>19466</v>
      </c>
      <c r="J761" t="s">
        <v>2906</v>
      </c>
      <c r="K761" t="s">
        <v>2936</v>
      </c>
      <c r="L761" t="s">
        <v>25</v>
      </c>
      <c r="M761" s="2">
        <v>45581</v>
      </c>
      <c r="N761" t="s">
        <v>25</v>
      </c>
      <c r="O761" t="s">
        <v>25</v>
      </c>
      <c r="P761" t="s">
        <v>18</v>
      </c>
      <c r="Q761" t="s">
        <v>18</v>
      </c>
      <c r="R761" t="s">
        <v>18</v>
      </c>
      <c r="S761" t="s">
        <v>18</v>
      </c>
      <c r="T761" t="s">
        <v>18</v>
      </c>
      <c r="U761" t="s">
        <v>18</v>
      </c>
      <c r="V761" t="s">
        <v>18</v>
      </c>
      <c r="W761" s="45" t="str">
        <f>IF(Table1[[#This Row],[Sex at Birth]]="F","Female","Male")</f>
        <v>Male</v>
      </c>
      <c r="X761" s="43">
        <v>45657</v>
      </c>
      <c r="Y761" s="44">
        <f>Table1[[#This Row],[Report cutoff date]]-Table1[[#This Row],[DOB]]</f>
        <v>26191</v>
      </c>
      <c r="Z761" s="68">
        <f>ROUNDDOWN(Table1[[#This Row],[Days old - as of report cutoff date]]/365,0)</f>
        <v>71</v>
      </c>
      <c r="AA761" s="45" t="str">
        <f>IF(Table1[[#This Row],[Years old]]&gt;=55,"55+","54 and under")</f>
        <v>55+</v>
      </c>
      <c r="AB761" s="45" t="str">
        <f>VLOOKUP(Table1[[#This Row],[Years old]],Lookups!$A$1:$C$101,2,FALSE)</f>
        <v>70 - 79</v>
      </c>
      <c r="AC761" s="45" t="str">
        <f>VLOOKUP(Table1[[#This Row],[Years old]],Lookups!$A$1:$C$101,3,FALSE)</f>
        <v>70 - 74</v>
      </c>
      <c r="AD761" s="45" t="str">
        <f>VLOOKUP(Table1[[#This Row],[Race]],Lookups!$E$2:$F$11,2,FALSE)</f>
        <v>White</v>
      </c>
      <c r="AE761" s="45" t="str">
        <f>VLOOKUP(Table1[[#This Row],[Ethnicity]],Lookups!$H$2:$I$6,2,FALSE)</f>
        <v>Not Hispanic/Latino</v>
      </c>
      <c r="AF761" s="45" t="str">
        <f>VLOOKUP(Table1[[#This Row],[Language]],Lookups!$K$2:$L$9,2,FALSE)</f>
        <v>English</v>
      </c>
      <c r="AG761" s="46">
        <v>42005</v>
      </c>
      <c r="AH761" s="46">
        <v>45657</v>
      </c>
      <c r="AI761" s="46" t="str">
        <f>IF(Table1[[#This Row],[Colonoscopy Date]]="","",DATEVALUE(Table1[[#This Row],[Colonoscopy Date]]))</f>
        <v/>
      </c>
      <c r="AJ7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62" spans="1:36" x14ac:dyDescent="0.25">
      <c r="A762">
        <v>10307</v>
      </c>
      <c r="B762" t="s">
        <v>2459</v>
      </c>
      <c r="C762" t="s">
        <v>20</v>
      </c>
      <c r="D762" t="s">
        <v>21</v>
      </c>
      <c r="E762" t="s">
        <v>22</v>
      </c>
      <c r="F762" t="s">
        <v>106</v>
      </c>
      <c r="G762" t="s">
        <v>7433</v>
      </c>
      <c r="H762" t="s">
        <v>35</v>
      </c>
      <c r="I762" s="36">
        <v>19467</v>
      </c>
      <c r="J762" t="s">
        <v>2884</v>
      </c>
      <c r="K762" t="s">
        <v>2936</v>
      </c>
      <c r="L762" t="s">
        <v>25</v>
      </c>
      <c r="M762" s="2">
        <v>45594</v>
      </c>
      <c r="N762" t="s">
        <v>25</v>
      </c>
      <c r="O762" t="s">
        <v>25</v>
      </c>
      <c r="P762" t="s">
        <v>18</v>
      </c>
      <c r="Q762" t="s">
        <v>18</v>
      </c>
      <c r="R762" t="s">
        <v>18</v>
      </c>
      <c r="S762" t="s">
        <v>18</v>
      </c>
      <c r="T762" t="s">
        <v>18</v>
      </c>
      <c r="U762" t="s">
        <v>18</v>
      </c>
      <c r="V762" t="s">
        <v>18</v>
      </c>
      <c r="W762" s="45" t="str">
        <f>IF(Table1[[#This Row],[Sex at Birth]]="F","Female","Male")</f>
        <v>Male</v>
      </c>
      <c r="X762" s="43">
        <v>45657</v>
      </c>
      <c r="Y762" s="44">
        <f>Table1[[#This Row],[Report cutoff date]]-Table1[[#This Row],[DOB]]</f>
        <v>26190</v>
      </c>
      <c r="Z762" s="68">
        <f>ROUNDDOWN(Table1[[#This Row],[Days old - as of report cutoff date]]/365,0)</f>
        <v>71</v>
      </c>
      <c r="AA762" s="45" t="str">
        <f>IF(Table1[[#This Row],[Years old]]&gt;=55,"55+","54 and under")</f>
        <v>55+</v>
      </c>
      <c r="AB762" s="45" t="str">
        <f>VLOOKUP(Table1[[#This Row],[Years old]],Lookups!$A$1:$C$101,2,FALSE)</f>
        <v>70 - 79</v>
      </c>
      <c r="AC762" s="45" t="str">
        <f>VLOOKUP(Table1[[#This Row],[Years old]],Lookups!$A$1:$C$101,3,FALSE)</f>
        <v>70 - 74</v>
      </c>
      <c r="AD762" s="45" t="str">
        <f>VLOOKUP(Table1[[#This Row],[Race]],Lookups!$E$2:$F$11,2,FALSE)</f>
        <v>White</v>
      </c>
      <c r="AE762" s="45" t="str">
        <f>VLOOKUP(Table1[[#This Row],[Ethnicity]],Lookups!$H$2:$I$6,2,FALSE)</f>
        <v>Not Hispanic/Latino</v>
      </c>
      <c r="AF762" s="45" t="str">
        <f>VLOOKUP(Table1[[#This Row],[Language]],Lookups!$K$2:$L$9,2,FALSE)</f>
        <v>English</v>
      </c>
      <c r="AG762" s="46">
        <v>42005</v>
      </c>
      <c r="AH762" s="46">
        <v>45657</v>
      </c>
      <c r="AI762" s="46" t="str">
        <f>IF(Table1[[#This Row],[Colonoscopy Date]]="","",DATEVALUE(Table1[[#This Row],[Colonoscopy Date]]))</f>
        <v/>
      </c>
      <c r="AJ7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63" spans="1:36" x14ac:dyDescent="0.25">
      <c r="A763">
        <v>13235</v>
      </c>
      <c r="B763" t="s">
        <v>2056</v>
      </c>
      <c r="C763" t="s">
        <v>20</v>
      </c>
      <c r="D763" t="s">
        <v>21</v>
      </c>
      <c r="E763" t="s">
        <v>22</v>
      </c>
      <c r="F763" t="s">
        <v>52</v>
      </c>
      <c r="G763" t="s">
        <v>6365</v>
      </c>
      <c r="H763" t="s">
        <v>24</v>
      </c>
      <c r="I763" s="36">
        <v>19467</v>
      </c>
      <c r="J763" t="s">
        <v>2923</v>
      </c>
      <c r="K763" t="s">
        <v>2930</v>
      </c>
      <c r="L763" t="s">
        <v>25</v>
      </c>
      <c r="M763" s="2">
        <v>45516</v>
      </c>
      <c r="N763" t="s">
        <v>25</v>
      </c>
      <c r="O763" t="s">
        <v>25</v>
      </c>
      <c r="P763" t="s">
        <v>18</v>
      </c>
      <c r="Q763" t="s">
        <v>18</v>
      </c>
      <c r="R763" t="s">
        <v>18</v>
      </c>
      <c r="S763" t="s">
        <v>18</v>
      </c>
      <c r="T763" t="s">
        <v>18</v>
      </c>
      <c r="U763" t="s">
        <v>18</v>
      </c>
      <c r="V763" t="s">
        <v>18</v>
      </c>
      <c r="W763" s="45" t="str">
        <f>IF(Table1[[#This Row],[Sex at Birth]]="F","Female","Male")</f>
        <v>Female</v>
      </c>
      <c r="X763" s="43">
        <v>45657</v>
      </c>
      <c r="Y763" s="44">
        <f>Table1[[#This Row],[Report cutoff date]]-Table1[[#This Row],[DOB]]</f>
        <v>26190</v>
      </c>
      <c r="Z763" s="68">
        <f>ROUNDDOWN(Table1[[#This Row],[Days old - as of report cutoff date]]/365,0)</f>
        <v>71</v>
      </c>
      <c r="AA763" s="45" t="str">
        <f>IF(Table1[[#This Row],[Years old]]&gt;=55,"55+","54 and under")</f>
        <v>55+</v>
      </c>
      <c r="AB763" s="45" t="str">
        <f>VLOOKUP(Table1[[#This Row],[Years old]],Lookups!$A$1:$C$101,2,FALSE)</f>
        <v>70 - 79</v>
      </c>
      <c r="AC763" s="45" t="str">
        <f>VLOOKUP(Table1[[#This Row],[Years old]],Lookups!$A$1:$C$101,3,FALSE)</f>
        <v>70 - 74</v>
      </c>
      <c r="AD763" s="45" t="str">
        <f>VLOOKUP(Table1[[#This Row],[Race]],Lookups!$E$2:$F$11,2,FALSE)</f>
        <v>White</v>
      </c>
      <c r="AE763" s="45" t="str">
        <f>VLOOKUP(Table1[[#This Row],[Ethnicity]],Lookups!$H$2:$I$6,2,FALSE)</f>
        <v>Not Hispanic/Latino</v>
      </c>
      <c r="AF763" s="45" t="str">
        <f>VLOOKUP(Table1[[#This Row],[Language]],Lookups!$K$2:$L$9,2,FALSE)</f>
        <v>English</v>
      </c>
      <c r="AG763" s="46">
        <v>42005</v>
      </c>
      <c r="AH763" s="46">
        <v>45657</v>
      </c>
      <c r="AI763" s="46" t="str">
        <f>IF(Table1[[#This Row],[Colonoscopy Date]]="","",DATEVALUE(Table1[[#This Row],[Colonoscopy Date]]))</f>
        <v/>
      </c>
      <c r="AJ7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64" spans="1:36" x14ac:dyDescent="0.25">
      <c r="A764">
        <v>13127</v>
      </c>
      <c r="B764" t="s">
        <v>1588</v>
      </c>
      <c r="C764" t="s">
        <v>20</v>
      </c>
      <c r="D764" t="s">
        <v>21</v>
      </c>
      <c r="E764" t="s">
        <v>22</v>
      </c>
      <c r="F764" t="s">
        <v>44</v>
      </c>
      <c r="G764" t="s">
        <v>4322</v>
      </c>
      <c r="H764" t="s">
        <v>24</v>
      </c>
      <c r="I764" s="36">
        <v>19470</v>
      </c>
      <c r="J764" t="s">
        <v>2885</v>
      </c>
      <c r="K764" t="s">
        <v>2930</v>
      </c>
      <c r="L764" t="s">
        <v>25</v>
      </c>
      <c r="M764" s="2">
        <v>45618</v>
      </c>
      <c r="N764" t="s">
        <v>25</v>
      </c>
      <c r="O764" t="s">
        <v>25</v>
      </c>
      <c r="P764" t="s">
        <v>18</v>
      </c>
      <c r="Q764" t="s">
        <v>18</v>
      </c>
      <c r="R764" t="s">
        <v>18</v>
      </c>
      <c r="S764" t="s">
        <v>18</v>
      </c>
      <c r="T764" t="s">
        <v>18</v>
      </c>
      <c r="U764" t="s">
        <v>18</v>
      </c>
      <c r="V764" t="s">
        <v>18</v>
      </c>
      <c r="W764" s="45" t="str">
        <f>IF(Table1[[#This Row],[Sex at Birth]]="F","Female","Male")</f>
        <v>Female</v>
      </c>
      <c r="X764" s="43">
        <v>45657</v>
      </c>
      <c r="Y764" s="44">
        <f>Table1[[#This Row],[Report cutoff date]]-Table1[[#This Row],[DOB]]</f>
        <v>26187</v>
      </c>
      <c r="Z764" s="68">
        <f>ROUNDDOWN(Table1[[#This Row],[Days old - as of report cutoff date]]/365,0)</f>
        <v>71</v>
      </c>
      <c r="AA764" s="45" t="str">
        <f>IF(Table1[[#This Row],[Years old]]&gt;=55,"55+","54 and under")</f>
        <v>55+</v>
      </c>
      <c r="AB764" s="45" t="str">
        <f>VLOOKUP(Table1[[#This Row],[Years old]],Lookups!$A$1:$C$101,2,FALSE)</f>
        <v>70 - 79</v>
      </c>
      <c r="AC764" s="45" t="str">
        <f>VLOOKUP(Table1[[#This Row],[Years old]],Lookups!$A$1:$C$101,3,FALSE)</f>
        <v>70 - 74</v>
      </c>
      <c r="AD764" s="45" t="str">
        <f>VLOOKUP(Table1[[#This Row],[Race]],Lookups!$E$2:$F$11,2,FALSE)</f>
        <v>White</v>
      </c>
      <c r="AE764" s="45" t="str">
        <f>VLOOKUP(Table1[[#This Row],[Ethnicity]],Lookups!$H$2:$I$6,2,FALSE)</f>
        <v>Not Hispanic/Latino</v>
      </c>
      <c r="AF764" s="45" t="str">
        <f>VLOOKUP(Table1[[#This Row],[Language]],Lookups!$K$2:$L$9,2,FALSE)</f>
        <v>English</v>
      </c>
      <c r="AG764" s="46">
        <v>42005</v>
      </c>
      <c r="AH764" s="46">
        <v>45657</v>
      </c>
      <c r="AI764" s="46" t="str">
        <f>IF(Table1[[#This Row],[Colonoscopy Date]]="","",DATEVALUE(Table1[[#This Row],[Colonoscopy Date]]))</f>
        <v/>
      </c>
      <c r="AJ7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65" spans="1:36" x14ac:dyDescent="0.25">
      <c r="A765">
        <v>11679</v>
      </c>
      <c r="B765" t="s">
        <v>1664</v>
      </c>
      <c r="C765" t="s">
        <v>20</v>
      </c>
      <c r="D765" t="s">
        <v>21</v>
      </c>
      <c r="E765" t="s">
        <v>22</v>
      </c>
      <c r="F765" t="s">
        <v>63</v>
      </c>
      <c r="G765" t="s">
        <v>7003</v>
      </c>
      <c r="H765" t="s">
        <v>24</v>
      </c>
      <c r="I765" s="36">
        <v>19474</v>
      </c>
      <c r="J765" t="s">
        <v>2906</v>
      </c>
      <c r="K765" t="s">
        <v>2931</v>
      </c>
      <c r="L765" t="s">
        <v>25</v>
      </c>
      <c r="M765" s="2">
        <v>45581</v>
      </c>
      <c r="N765" t="s">
        <v>53</v>
      </c>
      <c r="O765" t="s">
        <v>25</v>
      </c>
      <c r="P765" t="s">
        <v>777</v>
      </c>
      <c r="Q765" t="s">
        <v>18</v>
      </c>
      <c r="R765" t="s">
        <v>18</v>
      </c>
      <c r="S765" t="s">
        <v>18</v>
      </c>
      <c r="T765" t="s">
        <v>18</v>
      </c>
      <c r="U765" t="s">
        <v>18</v>
      </c>
      <c r="V765" t="s">
        <v>18</v>
      </c>
      <c r="W765" s="45" t="str">
        <f>IF(Table1[[#This Row],[Sex at Birth]]="F","Female","Male")</f>
        <v>Female</v>
      </c>
      <c r="X765" s="43">
        <v>45657</v>
      </c>
      <c r="Y765" s="44">
        <f>Table1[[#This Row],[Report cutoff date]]-Table1[[#This Row],[DOB]]</f>
        <v>26183</v>
      </c>
      <c r="Z765" s="68">
        <f>ROUNDDOWN(Table1[[#This Row],[Days old - as of report cutoff date]]/365,0)</f>
        <v>71</v>
      </c>
      <c r="AA765" s="45" t="str">
        <f>IF(Table1[[#This Row],[Years old]]&gt;=55,"55+","54 and under")</f>
        <v>55+</v>
      </c>
      <c r="AB765" s="45" t="str">
        <f>VLOOKUP(Table1[[#This Row],[Years old]],Lookups!$A$1:$C$101,2,FALSE)</f>
        <v>70 - 79</v>
      </c>
      <c r="AC765" s="45" t="str">
        <f>VLOOKUP(Table1[[#This Row],[Years old]],Lookups!$A$1:$C$101,3,FALSE)</f>
        <v>70 - 74</v>
      </c>
      <c r="AD765" s="45" t="str">
        <f>VLOOKUP(Table1[[#This Row],[Race]],Lookups!$E$2:$F$11,2,FALSE)</f>
        <v>White</v>
      </c>
      <c r="AE765" s="45" t="str">
        <f>VLOOKUP(Table1[[#This Row],[Ethnicity]],Lookups!$H$2:$I$6,2,FALSE)</f>
        <v>Not Hispanic/Latino</v>
      </c>
      <c r="AF765" s="45" t="str">
        <f>VLOOKUP(Table1[[#This Row],[Language]],Lookups!$K$2:$L$9,2,FALSE)</f>
        <v>English</v>
      </c>
      <c r="AG765" s="46">
        <v>42005</v>
      </c>
      <c r="AH765" s="46">
        <v>45657</v>
      </c>
      <c r="AI765" s="46">
        <f>IF(Table1[[#This Row],[Colonoscopy Date]]="","",DATEVALUE(Table1[[#This Row],[Colonoscopy Date]]))</f>
        <v>45643</v>
      </c>
      <c r="AJ7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66" spans="1:36" x14ac:dyDescent="0.25">
      <c r="A766">
        <v>11032</v>
      </c>
      <c r="B766" t="s">
        <v>2311</v>
      </c>
      <c r="C766" t="s">
        <v>20</v>
      </c>
      <c r="D766" t="s">
        <v>21</v>
      </c>
      <c r="E766" t="s">
        <v>22</v>
      </c>
      <c r="F766" t="s">
        <v>67</v>
      </c>
      <c r="G766" t="s">
        <v>3618</v>
      </c>
      <c r="H766" t="s">
        <v>35</v>
      </c>
      <c r="I766" s="36">
        <v>19475</v>
      </c>
      <c r="J766" t="s">
        <v>2885</v>
      </c>
      <c r="K766" t="s">
        <v>2936</v>
      </c>
      <c r="L766" t="s">
        <v>25</v>
      </c>
      <c r="M766" s="2">
        <v>45636</v>
      </c>
      <c r="N766" t="s">
        <v>53</v>
      </c>
      <c r="O766" t="s">
        <v>25</v>
      </c>
      <c r="P766" t="s">
        <v>1492</v>
      </c>
      <c r="Q766" t="s">
        <v>18</v>
      </c>
      <c r="R766" t="s">
        <v>18</v>
      </c>
      <c r="S766" t="s">
        <v>18</v>
      </c>
      <c r="T766" t="s">
        <v>18</v>
      </c>
      <c r="U766" t="s">
        <v>18</v>
      </c>
      <c r="V766" t="s">
        <v>18</v>
      </c>
      <c r="W766" s="45" t="str">
        <f>IF(Table1[[#This Row],[Sex at Birth]]="F","Female","Male")</f>
        <v>Male</v>
      </c>
      <c r="X766" s="43">
        <v>45657</v>
      </c>
      <c r="Y766" s="44">
        <f>Table1[[#This Row],[Report cutoff date]]-Table1[[#This Row],[DOB]]</f>
        <v>26182</v>
      </c>
      <c r="Z766" s="68">
        <f>ROUNDDOWN(Table1[[#This Row],[Days old - as of report cutoff date]]/365,0)</f>
        <v>71</v>
      </c>
      <c r="AA766" s="45" t="str">
        <f>IF(Table1[[#This Row],[Years old]]&gt;=55,"55+","54 and under")</f>
        <v>55+</v>
      </c>
      <c r="AB766" s="45" t="str">
        <f>VLOOKUP(Table1[[#This Row],[Years old]],Lookups!$A$1:$C$101,2,FALSE)</f>
        <v>70 - 79</v>
      </c>
      <c r="AC766" s="45" t="str">
        <f>VLOOKUP(Table1[[#This Row],[Years old]],Lookups!$A$1:$C$101,3,FALSE)</f>
        <v>70 - 74</v>
      </c>
      <c r="AD766" s="45" t="str">
        <f>VLOOKUP(Table1[[#This Row],[Race]],Lookups!$E$2:$F$11,2,FALSE)</f>
        <v>White</v>
      </c>
      <c r="AE766" s="45" t="str">
        <f>VLOOKUP(Table1[[#This Row],[Ethnicity]],Lookups!$H$2:$I$6,2,FALSE)</f>
        <v>Not Hispanic/Latino</v>
      </c>
      <c r="AF766" s="45" t="str">
        <f>VLOOKUP(Table1[[#This Row],[Language]],Lookups!$K$2:$L$9,2,FALSE)</f>
        <v>English</v>
      </c>
      <c r="AG766" s="46">
        <v>42005</v>
      </c>
      <c r="AH766" s="46">
        <v>45657</v>
      </c>
      <c r="AI766" s="46">
        <f>IF(Table1[[#This Row],[Colonoscopy Date]]="","",DATEVALUE(Table1[[#This Row],[Colonoscopy Date]]))</f>
        <v>45513</v>
      </c>
      <c r="AJ76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67" spans="1:36" x14ac:dyDescent="0.25">
      <c r="A767">
        <v>11162</v>
      </c>
      <c r="B767" t="s">
        <v>1577</v>
      </c>
      <c r="C767" t="s">
        <v>20</v>
      </c>
      <c r="D767" t="s">
        <v>21</v>
      </c>
      <c r="E767" t="s">
        <v>22</v>
      </c>
      <c r="F767" t="s">
        <v>30</v>
      </c>
      <c r="G767" t="s">
        <v>7971</v>
      </c>
      <c r="H767" t="s">
        <v>35</v>
      </c>
      <c r="I767" s="36">
        <v>19476</v>
      </c>
      <c r="J767" t="s">
        <v>2914</v>
      </c>
      <c r="K767" t="s">
        <v>2936</v>
      </c>
      <c r="L767" t="s">
        <v>25</v>
      </c>
      <c r="M767" s="2">
        <v>45541</v>
      </c>
      <c r="N767" t="s">
        <v>25</v>
      </c>
      <c r="O767" t="s">
        <v>25</v>
      </c>
      <c r="P767" t="s">
        <v>18</v>
      </c>
      <c r="Q767" t="s">
        <v>18</v>
      </c>
      <c r="R767" t="s">
        <v>18</v>
      </c>
      <c r="S767" t="s">
        <v>18</v>
      </c>
      <c r="T767" t="s">
        <v>18</v>
      </c>
      <c r="U767" t="s">
        <v>18</v>
      </c>
      <c r="V767" t="s">
        <v>18</v>
      </c>
      <c r="W767" s="45" t="str">
        <f>IF(Table1[[#This Row],[Sex at Birth]]="F","Female","Male")</f>
        <v>Male</v>
      </c>
      <c r="X767" s="43">
        <v>45657</v>
      </c>
      <c r="Y767" s="44">
        <f>Table1[[#This Row],[Report cutoff date]]-Table1[[#This Row],[DOB]]</f>
        <v>26181</v>
      </c>
      <c r="Z767" s="68">
        <f>ROUNDDOWN(Table1[[#This Row],[Days old - as of report cutoff date]]/365,0)</f>
        <v>71</v>
      </c>
      <c r="AA767" s="45" t="str">
        <f>IF(Table1[[#This Row],[Years old]]&gt;=55,"55+","54 and under")</f>
        <v>55+</v>
      </c>
      <c r="AB767" s="45" t="str">
        <f>VLOOKUP(Table1[[#This Row],[Years old]],Lookups!$A$1:$C$101,2,FALSE)</f>
        <v>70 - 79</v>
      </c>
      <c r="AC767" s="45" t="str">
        <f>VLOOKUP(Table1[[#This Row],[Years old]],Lookups!$A$1:$C$101,3,FALSE)</f>
        <v>70 - 74</v>
      </c>
      <c r="AD767" s="45" t="str">
        <f>VLOOKUP(Table1[[#This Row],[Race]],Lookups!$E$2:$F$11,2,FALSE)</f>
        <v>White</v>
      </c>
      <c r="AE767" s="45" t="str">
        <f>VLOOKUP(Table1[[#This Row],[Ethnicity]],Lookups!$H$2:$I$6,2,FALSE)</f>
        <v>Not Hispanic/Latino</v>
      </c>
      <c r="AF767" s="45" t="str">
        <f>VLOOKUP(Table1[[#This Row],[Language]],Lookups!$K$2:$L$9,2,FALSE)</f>
        <v>English</v>
      </c>
      <c r="AG767" s="46">
        <v>42005</v>
      </c>
      <c r="AH767" s="46">
        <v>45657</v>
      </c>
      <c r="AI767" s="46" t="str">
        <f>IF(Table1[[#This Row],[Colonoscopy Date]]="","",DATEVALUE(Table1[[#This Row],[Colonoscopy Date]]))</f>
        <v/>
      </c>
      <c r="AJ7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68" spans="1:36" x14ac:dyDescent="0.25">
      <c r="A768">
        <v>14077</v>
      </c>
      <c r="B768" t="s">
        <v>1715</v>
      </c>
      <c r="C768" t="s">
        <v>20</v>
      </c>
      <c r="D768" t="s">
        <v>21</v>
      </c>
      <c r="E768" t="s">
        <v>22</v>
      </c>
      <c r="F768" t="s">
        <v>23</v>
      </c>
      <c r="G768" t="s">
        <v>7542</v>
      </c>
      <c r="H768" t="s">
        <v>24</v>
      </c>
      <c r="I768" s="36">
        <v>19478</v>
      </c>
      <c r="J768" t="s">
        <v>2884</v>
      </c>
      <c r="K768" t="s">
        <v>2936</v>
      </c>
      <c r="L768" t="s">
        <v>25</v>
      </c>
      <c r="M768" s="2">
        <v>45574</v>
      </c>
      <c r="N768" t="s">
        <v>25</v>
      </c>
      <c r="O768" t="s">
        <v>25</v>
      </c>
      <c r="P768" t="s">
        <v>18</v>
      </c>
      <c r="Q768" t="s">
        <v>18</v>
      </c>
      <c r="R768" t="s">
        <v>18</v>
      </c>
      <c r="S768" t="s">
        <v>18</v>
      </c>
      <c r="T768" t="s">
        <v>18</v>
      </c>
      <c r="U768" t="s">
        <v>18</v>
      </c>
      <c r="V768" t="s">
        <v>18</v>
      </c>
      <c r="W768" s="45" t="str">
        <f>IF(Table1[[#This Row],[Sex at Birth]]="F","Female","Male")</f>
        <v>Female</v>
      </c>
      <c r="X768" s="43">
        <v>45657</v>
      </c>
      <c r="Y768" s="44">
        <f>Table1[[#This Row],[Report cutoff date]]-Table1[[#This Row],[DOB]]</f>
        <v>26179</v>
      </c>
      <c r="Z768" s="68">
        <f>ROUNDDOWN(Table1[[#This Row],[Days old - as of report cutoff date]]/365,0)</f>
        <v>71</v>
      </c>
      <c r="AA768" s="45" t="str">
        <f>IF(Table1[[#This Row],[Years old]]&gt;=55,"55+","54 and under")</f>
        <v>55+</v>
      </c>
      <c r="AB768" s="45" t="str">
        <f>VLOOKUP(Table1[[#This Row],[Years old]],Lookups!$A$1:$C$101,2,FALSE)</f>
        <v>70 - 79</v>
      </c>
      <c r="AC768" s="45" t="str">
        <f>VLOOKUP(Table1[[#This Row],[Years old]],Lookups!$A$1:$C$101,3,FALSE)</f>
        <v>70 - 74</v>
      </c>
      <c r="AD768" s="45" t="str">
        <f>VLOOKUP(Table1[[#This Row],[Race]],Lookups!$E$2:$F$11,2,FALSE)</f>
        <v>White</v>
      </c>
      <c r="AE768" s="45" t="str">
        <f>VLOOKUP(Table1[[#This Row],[Ethnicity]],Lookups!$H$2:$I$6,2,FALSE)</f>
        <v>Not Hispanic/Latino</v>
      </c>
      <c r="AF768" s="45" t="str">
        <f>VLOOKUP(Table1[[#This Row],[Language]],Lookups!$K$2:$L$9,2,FALSE)</f>
        <v>English</v>
      </c>
      <c r="AG768" s="46">
        <v>42005</v>
      </c>
      <c r="AH768" s="46">
        <v>45657</v>
      </c>
      <c r="AI768" s="46" t="str">
        <f>IF(Table1[[#This Row],[Colonoscopy Date]]="","",DATEVALUE(Table1[[#This Row],[Colonoscopy Date]]))</f>
        <v/>
      </c>
      <c r="AJ7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69" spans="1:36" x14ac:dyDescent="0.25">
      <c r="A769">
        <v>10213</v>
      </c>
      <c r="B769" t="s">
        <v>1701</v>
      </c>
      <c r="C769" t="s">
        <v>20</v>
      </c>
      <c r="D769" t="s">
        <v>21</v>
      </c>
      <c r="E769" t="s">
        <v>22</v>
      </c>
      <c r="F769" t="s">
        <v>67</v>
      </c>
      <c r="G769" t="s">
        <v>4055</v>
      </c>
      <c r="H769" t="s">
        <v>24</v>
      </c>
      <c r="I769" s="36">
        <v>19483</v>
      </c>
      <c r="J769" t="s">
        <v>2912</v>
      </c>
      <c r="K769" t="s">
        <v>2936</v>
      </c>
      <c r="L769" t="s">
        <v>53</v>
      </c>
      <c r="M769" s="2">
        <v>45391</v>
      </c>
      <c r="N769" t="s">
        <v>53</v>
      </c>
      <c r="O769" t="s">
        <v>25</v>
      </c>
      <c r="Q769" t="s">
        <v>18</v>
      </c>
      <c r="R769" t="s">
        <v>18</v>
      </c>
      <c r="S769" t="s">
        <v>18</v>
      </c>
      <c r="T769" t="s">
        <v>18</v>
      </c>
      <c r="U769" t="s">
        <v>18</v>
      </c>
      <c r="V769" t="s">
        <v>18</v>
      </c>
      <c r="W769" s="45" t="str">
        <f>IF(Table1[[#This Row],[Sex at Birth]]="F","Female","Male")</f>
        <v>Female</v>
      </c>
      <c r="X769" s="43">
        <v>45657</v>
      </c>
      <c r="Y769" s="44">
        <f>Table1[[#This Row],[Report cutoff date]]-Table1[[#This Row],[DOB]]</f>
        <v>26174</v>
      </c>
      <c r="Z769" s="68">
        <f>ROUNDDOWN(Table1[[#This Row],[Days old - as of report cutoff date]]/365,0)</f>
        <v>71</v>
      </c>
      <c r="AA769" s="45" t="str">
        <f>IF(Table1[[#This Row],[Years old]]&gt;=55,"55+","54 and under")</f>
        <v>55+</v>
      </c>
      <c r="AB769" s="45" t="str">
        <f>VLOOKUP(Table1[[#This Row],[Years old]],Lookups!$A$1:$C$101,2,FALSE)</f>
        <v>70 - 79</v>
      </c>
      <c r="AC769" s="45" t="str">
        <f>VLOOKUP(Table1[[#This Row],[Years old]],Lookups!$A$1:$C$101,3,FALSE)</f>
        <v>70 - 74</v>
      </c>
      <c r="AD769" s="45" t="str">
        <f>VLOOKUP(Table1[[#This Row],[Race]],Lookups!$E$2:$F$11,2,FALSE)</f>
        <v>White</v>
      </c>
      <c r="AE769" s="45" t="str">
        <f>VLOOKUP(Table1[[#This Row],[Ethnicity]],Lookups!$H$2:$I$6,2,FALSE)</f>
        <v>Not Hispanic/Latino</v>
      </c>
      <c r="AF769" s="45" t="str">
        <f>VLOOKUP(Table1[[#This Row],[Language]],Lookups!$K$2:$L$9,2,FALSE)</f>
        <v>English</v>
      </c>
      <c r="AG769" s="46">
        <v>42005</v>
      </c>
      <c r="AH769" s="46">
        <v>45657</v>
      </c>
      <c r="AI769" s="46" t="str">
        <f>IF(Table1[[#This Row],[Colonoscopy Date]]="","",DATEVALUE(Table1[[#This Row],[Colonoscopy Date]]))</f>
        <v/>
      </c>
      <c r="AJ7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70" spans="1:36" x14ac:dyDescent="0.25">
      <c r="A770">
        <v>12191</v>
      </c>
      <c r="B770" t="s">
        <v>1801</v>
      </c>
      <c r="C770" t="s">
        <v>20</v>
      </c>
      <c r="D770" t="s">
        <v>21</v>
      </c>
      <c r="E770" t="s">
        <v>22</v>
      </c>
      <c r="F770" t="s">
        <v>30</v>
      </c>
      <c r="G770" t="s">
        <v>5240</v>
      </c>
      <c r="H770" t="s">
        <v>24</v>
      </c>
      <c r="I770" s="36">
        <v>19484</v>
      </c>
      <c r="J770" t="s">
        <v>2910</v>
      </c>
      <c r="K770" t="s">
        <v>2930</v>
      </c>
      <c r="L770" t="s">
        <v>25</v>
      </c>
      <c r="M770" s="2">
        <v>45572</v>
      </c>
      <c r="N770" t="s">
        <v>25</v>
      </c>
      <c r="O770" t="s">
        <v>25</v>
      </c>
      <c r="P770" t="s">
        <v>18</v>
      </c>
      <c r="Q770" t="s">
        <v>18</v>
      </c>
      <c r="R770" t="s">
        <v>18</v>
      </c>
      <c r="S770" t="s">
        <v>18</v>
      </c>
      <c r="T770" t="s">
        <v>18</v>
      </c>
      <c r="U770" t="s">
        <v>18</v>
      </c>
      <c r="V770" t="s">
        <v>18</v>
      </c>
      <c r="W770" s="45" t="str">
        <f>IF(Table1[[#This Row],[Sex at Birth]]="F","Female","Male")</f>
        <v>Female</v>
      </c>
      <c r="X770" s="43">
        <v>45657</v>
      </c>
      <c r="Y770" s="44">
        <f>Table1[[#This Row],[Report cutoff date]]-Table1[[#This Row],[DOB]]</f>
        <v>26173</v>
      </c>
      <c r="Z770" s="68">
        <f>ROUNDDOWN(Table1[[#This Row],[Days old - as of report cutoff date]]/365,0)</f>
        <v>71</v>
      </c>
      <c r="AA770" s="45" t="str">
        <f>IF(Table1[[#This Row],[Years old]]&gt;=55,"55+","54 and under")</f>
        <v>55+</v>
      </c>
      <c r="AB770" s="45" t="str">
        <f>VLOOKUP(Table1[[#This Row],[Years old]],Lookups!$A$1:$C$101,2,FALSE)</f>
        <v>70 - 79</v>
      </c>
      <c r="AC770" s="45" t="str">
        <f>VLOOKUP(Table1[[#This Row],[Years old]],Lookups!$A$1:$C$101,3,FALSE)</f>
        <v>70 - 74</v>
      </c>
      <c r="AD770" s="45" t="str">
        <f>VLOOKUP(Table1[[#This Row],[Race]],Lookups!$E$2:$F$11,2,FALSE)</f>
        <v>White</v>
      </c>
      <c r="AE770" s="45" t="str">
        <f>VLOOKUP(Table1[[#This Row],[Ethnicity]],Lookups!$H$2:$I$6,2,FALSE)</f>
        <v>Not Hispanic/Latino</v>
      </c>
      <c r="AF770" s="45" t="str">
        <f>VLOOKUP(Table1[[#This Row],[Language]],Lookups!$K$2:$L$9,2,FALSE)</f>
        <v>English</v>
      </c>
      <c r="AG770" s="46">
        <v>42005</v>
      </c>
      <c r="AH770" s="46">
        <v>45657</v>
      </c>
      <c r="AI770" s="46" t="str">
        <f>IF(Table1[[#This Row],[Colonoscopy Date]]="","",DATEVALUE(Table1[[#This Row],[Colonoscopy Date]]))</f>
        <v/>
      </c>
      <c r="AJ7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71" spans="1:36" x14ac:dyDescent="0.25">
      <c r="A771">
        <v>12551</v>
      </c>
      <c r="B771" t="s">
        <v>1640</v>
      </c>
      <c r="C771" t="s">
        <v>20</v>
      </c>
      <c r="D771" t="s">
        <v>21</v>
      </c>
      <c r="E771" t="s">
        <v>22</v>
      </c>
      <c r="F771" t="s">
        <v>32</v>
      </c>
      <c r="G771" t="s">
        <v>5450</v>
      </c>
      <c r="H771" t="s">
        <v>24</v>
      </c>
      <c r="I771" s="36">
        <v>19485</v>
      </c>
      <c r="J771" t="s">
        <v>2918</v>
      </c>
      <c r="K771" t="s">
        <v>2930</v>
      </c>
      <c r="L771" t="s">
        <v>25</v>
      </c>
      <c r="M771" s="2">
        <v>45621</v>
      </c>
      <c r="N771" t="s">
        <v>25</v>
      </c>
      <c r="O771" t="s">
        <v>25</v>
      </c>
      <c r="P771" t="s">
        <v>18</v>
      </c>
      <c r="Q771" t="s">
        <v>18</v>
      </c>
      <c r="R771" t="s">
        <v>18</v>
      </c>
      <c r="S771" t="s">
        <v>18</v>
      </c>
      <c r="T771" t="s">
        <v>18</v>
      </c>
      <c r="U771" t="s">
        <v>18</v>
      </c>
      <c r="V771" t="s">
        <v>18</v>
      </c>
      <c r="W771" s="45" t="str">
        <f>IF(Table1[[#This Row],[Sex at Birth]]="F","Female","Male")</f>
        <v>Female</v>
      </c>
      <c r="X771" s="43">
        <v>45657</v>
      </c>
      <c r="Y771" s="44">
        <f>Table1[[#This Row],[Report cutoff date]]-Table1[[#This Row],[DOB]]</f>
        <v>26172</v>
      </c>
      <c r="Z771" s="68">
        <f>ROUNDDOWN(Table1[[#This Row],[Days old - as of report cutoff date]]/365,0)</f>
        <v>71</v>
      </c>
      <c r="AA771" s="45" t="str">
        <f>IF(Table1[[#This Row],[Years old]]&gt;=55,"55+","54 and under")</f>
        <v>55+</v>
      </c>
      <c r="AB771" s="45" t="str">
        <f>VLOOKUP(Table1[[#This Row],[Years old]],Lookups!$A$1:$C$101,2,FALSE)</f>
        <v>70 - 79</v>
      </c>
      <c r="AC771" s="45" t="str">
        <f>VLOOKUP(Table1[[#This Row],[Years old]],Lookups!$A$1:$C$101,3,FALSE)</f>
        <v>70 - 74</v>
      </c>
      <c r="AD771" s="45" t="str">
        <f>VLOOKUP(Table1[[#This Row],[Race]],Lookups!$E$2:$F$11,2,FALSE)</f>
        <v>White</v>
      </c>
      <c r="AE771" s="45" t="str">
        <f>VLOOKUP(Table1[[#This Row],[Ethnicity]],Lookups!$H$2:$I$6,2,FALSE)</f>
        <v>Not Hispanic/Latino</v>
      </c>
      <c r="AF771" s="45" t="str">
        <f>VLOOKUP(Table1[[#This Row],[Language]],Lookups!$K$2:$L$9,2,FALSE)</f>
        <v>English</v>
      </c>
      <c r="AG771" s="46">
        <v>42005</v>
      </c>
      <c r="AH771" s="46">
        <v>45657</v>
      </c>
      <c r="AI771" s="46" t="str">
        <f>IF(Table1[[#This Row],[Colonoscopy Date]]="","",DATEVALUE(Table1[[#This Row],[Colonoscopy Date]]))</f>
        <v/>
      </c>
      <c r="AJ7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72" spans="1:36" x14ac:dyDescent="0.25">
      <c r="A772">
        <v>11629</v>
      </c>
      <c r="B772" t="s">
        <v>2036</v>
      </c>
      <c r="C772" t="s">
        <v>20</v>
      </c>
      <c r="D772" t="s">
        <v>21</v>
      </c>
      <c r="E772" t="s">
        <v>22</v>
      </c>
      <c r="F772" t="s">
        <v>605</v>
      </c>
      <c r="G772" t="s">
        <v>5464</v>
      </c>
      <c r="H772" t="s">
        <v>24</v>
      </c>
      <c r="I772" s="36">
        <v>19488</v>
      </c>
      <c r="J772" t="s">
        <v>2920</v>
      </c>
      <c r="K772" t="s">
        <v>2930</v>
      </c>
      <c r="L772" t="s">
        <v>25</v>
      </c>
      <c r="M772" s="2">
        <v>45616</v>
      </c>
      <c r="N772" t="s">
        <v>25</v>
      </c>
      <c r="O772" t="s">
        <v>25</v>
      </c>
      <c r="P772" t="s">
        <v>18</v>
      </c>
      <c r="Q772" t="s">
        <v>18</v>
      </c>
      <c r="R772" t="s">
        <v>18</v>
      </c>
      <c r="S772" t="s">
        <v>18</v>
      </c>
      <c r="T772" t="s">
        <v>18</v>
      </c>
      <c r="U772" t="s">
        <v>18</v>
      </c>
      <c r="V772" t="s">
        <v>18</v>
      </c>
      <c r="W772" s="45" t="str">
        <f>IF(Table1[[#This Row],[Sex at Birth]]="F","Female","Male")</f>
        <v>Female</v>
      </c>
      <c r="X772" s="43">
        <v>45657</v>
      </c>
      <c r="Y772" s="44">
        <f>Table1[[#This Row],[Report cutoff date]]-Table1[[#This Row],[DOB]]</f>
        <v>26169</v>
      </c>
      <c r="Z772" s="68">
        <f>ROUNDDOWN(Table1[[#This Row],[Days old - as of report cutoff date]]/365,0)</f>
        <v>71</v>
      </c>
      <c r="AA772" s="45" t="str">
        <f>IF(Table1[[#This Row],[Years old]]&gt;=55,"55+","54 and under")</f>
        <v>55+</v>
      </c>
      <c r="AB772" s="45" t="str">
        <f>VLOOKUP(Table1[[#This Row],[Years old]],Lookups!$A$1:$C$101,2,FALSE)</f>
        <v>70 - 79</v>
      </c>
      <c r="AC772" s="45" t="str">
        <f>VLOOKUP(Table1[[#This Row],[Years old]],Lookups!$A$1:$C$101,3,FALSE)</f>
        <v>70 - 74</v>
      </c>
      <c r="AD772" s="45" t="str">
        <f>VLOOKUP(Table1[[#This Row],[Race]],Lookups!$E$2:$F$11,2,FALSE)</f>
        <v>White</v>
      </c>
      <c r="AE772" s="45" t="str">
        <f>VLOOKUP(Table1[[#This Row],[Ethnicity]],Lookups!$H$2:$I$6,2,FALSE)</f>
        <v>Not Hispanic/Latino</v>
      </c>
      <c r="AF772" s="45" t="str">
        <f>VLOOKUP(Table1[[#This Row],[Language]],Lookups!$K$2:$L$9,2,FALSE)</f>
        <v>English</v>
      </c>
      <c r="AG772" s="46">
        <v>42005</v>
      </c>
      <c r="AH772" s="46">
        <v>45657</v>
      </c>
      <c r="AI772" s="46" t="str">
        <f>IF(Table1[[#This Row],[Colonoscopy Date]]="","",DATEVALUE(Table1[[#This Row],[Colonoscopy Date]]))</f>
        <v/>
      </c>
      <c r="AJ7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73" spans="1:36" x14ac:dyDescent="0.25">
      <c r="A773">
        <v>12866</v>
      </c>
      <c r="B773" t="s">
        <v>2875</v>
      </c>
      <c r="C773" t="s">
        <v>20</v>
      </c>
      <c r="D773" t="s">
        <v>21</v>
      </c>
      <c r="E773" t="s">
        <v>22</v>
      </c>
      <c r="F773" t="s">
        <v>240</v>
      </c>
      <c r="G773" t="s">
        <v>7653</v>
      </c>
      <c r="H773" t="s">
        <v>24</v>
      </c>
      <c r="I773" s="36">
        <v>19490</v>
      </c>
      <c r="J773" t="s">
        <v>2883</v>
      </c>
      <c r="K773" t="s">
        <v>2936</v>
      </c>
      <c r="L773" t="s">
        <v>25</v>
      </c>
      <c r="M773" s="2">
        <v>45446</v>
      </c>
      <c r="N773" t="s">
        <v>25</v>
      </c>
      <c r="O773" t="s">
        <v>25</v>
      </c>
      <c r="P773" t="s">
        <v>18</v>
      </c>
      <c r="Q773" t="s">
        <v>18</v>
      </c>
      <c r="R773" t="s">
        <v>18</v>
      </c>
      <c r="S773" t="s">
        <v>18</v>
      </c>
      <c r="T773" t="s">
        <v>18</v>
      </c>
      <c r="U773" t="s">
        <v>18</v>
      </c>
      <c r="V773" t="s">
        <v>18</v>
      </c>
      <c r="W773" s="45" t="str">
        <f>IF(Table1[[#This Row],[Sex at Birth]]="F","Female","Male")</f>
        <v>Female</v>
      </c>
      <c r="X773" s="43">
        <v>45657</v>
      </c>
      <c r="Y773" s="44">
        <f>Table1[[#This Row],[Report cutoff date]]-Table1[[#This Row],[DOB]]</f>
        <v>26167</v>
      </c>
      <c r="Z773" s="68">
        <f>ROUNDDOWN(Table1[[#This Row],[Days old - as of report cutoff date]]/365,0)</f>
        <v>71</v>
      </c>
      <c r="AA773" s="45" t="str">
        <f>IF(Table1[[#This Row],[Years old]]&gt;=55,"55+","54 and under")</f>
        <v>55+</v>
      </c>
      <c r="AB773" s="45" t="str">
        <f>VLOOKUP(Table1[[#This Row],[Years old]],Lookups!$A$1:$C$101,2,FALSE)</f>
        <v>70 - 79</v>
      </c>
      <c r="AC773" s="45" t="str">
        <f>VLOOKUP(Table1[[#This Row],[Years old]],Lookups!$A$1:$C$101,3,FALSE)</f>
        <v>70 - 74</v>
      </c>
      <c r="AD773" s="45" t="str">
        <f>VLOOKUP(Table1[[#This Row],[Race]],Lookups!$E$2:$F$11,2,FALSE)</f>
        <v>White</v>
      </c>
      <c r="AE773" s="45" t="str">
        <f>VLOOKUP(Table1[[#This Row],[Ethnicity]],Lookups!$H$2:$I$6,2,FALSE)</f>
        <v>Not Hispanic/Latino</v>
      </c>
      <c r="AF773" s="45" t="str">
        <f>VLOOKUP(Table1[[#This Row],[Language]],Lookups!$K$2:$L$9,2,FALSE)</f>
        <v>English</v>
      </c>
      <c r="AG773" s="46">
        <v>42005</v>
      </c>
      <c r="AH773" s="46">
        <v>45657</v>
      </c>
      <c r="AI773" s="46" t="str">
        <f>IF(Table1[[#This Row],[Colonoscopy Date]]="","",DATEVALUE(Table1[[#This Row],[Colonoscopy Date]]))</f>
        <v/>
      </c>
      <c r="AJ7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74" spans="1:36" x14ac:dyDescent="0.25">
      <c r="A774">
        <v>14147</v>
      </c>
      <c r="B774" t="s">
        <v>1583</v>
      </c>
      <c r="C774" t="s">
        <v>20</v>
      </c>
      <c r="D774" t="s">
        <v>21</v>
      </c>
      <c r="E774" t="s">
        <v>22</v>
      </c>
      <c r="F774" t="s">
        <v>52</v>
      </c>
      <c r="G774" t="s">
        <v>7675</v>
      </c>
      <c r="H774" t="s">
        <v>35</v>
      </c>
      <c r="I774" s="36">
        <v>19490</v>
      </c>
      <c r="J774" t="s">
        <v>2883</v>
      </c>
      <c r="K774" t="s">
        <v>2936</v>
      </c>
      <c r="L774" t="s">
        <v>25</v>
      </c>
      <c r="M774" s="2">
        <v>45534</v>
      </c>
      <c r="N774" t="s">
        <v>25</v>
      </c>
      <c r="O774" t="s">
        <v>25</v>
      </c>
      <c r="P774" t="s">
        <v>18</v>
      </c>
      <c r="Q774" t="s">
        <v>18</v>
      </c>
      <c r="R774" t="s">
        <v>18</v>
      </c>
      <c r="S774" t="s">
        <v>18</v>
      </c>
      <c r="T774" t="s">
        <v>18</v>
      </c>
      <c r="U774" t="s">
        <v>18</v>
      </c>
      <c r="V774" t="s">
        <v>18</v>
      </c>
      <c r="W774" s="45" t="str">
        <f>IF(Table1[[#This Row],[Sex at Birth]]="F","Female","Male")</f>
        <v>Male</v>
      </c>
      <c r="X774" s="43">
        <v>45657</v>
      </c>
      <c r="Y774" s="44">
        <f>Table1[[#This Row],[Report cutoff date]]-Table1[[#This Row],[DOB]]</f>
        <v>26167</v>
      </c>
      <c r="Z774" s="68">
        <f>ROUNDDOWN(Table1[[#This Row],[Days old - as of report cutoff date]]/365,0)</f>
        <v>71</v>
      </c>
      <c r="AA774" s="45" t="str">
        <f>IF(Table1[[#This Row],[Years old]]&gt;=55,"55+","54 and under")</f>
        <v>55+</v>
      </c>
      <c r="AB774" s="45" t="str">
        <f>VLOOKUP(Table1[[#This Row],[Years old]],Lookups!$A$1:$C$101,2,FALSE)</f>
        <v>70 - 79</v>
      </c>
      <c r="AC774" s="45" t="str">
        <f>VLOOKUP(Table1[[#This Row],[Years old]],Lookups!$A$1:$C$101,3,FALSE)</f>
        <v>70 - 74</v>
      </c>
      <c r="AD774" s="45" t="str">
        <f>VLOOKUP(Table1[[#This Row],[Race]],Lookups!$E$2:$F$11,2,FALSE)</f>
        <v>White</v>
      </c>
      <c r="AE774" s="45" t="str">
        <f>VLOOKUP(Table1[[#This Row],[Ethnicity]],Lookups!$H$2:$I$6,2,FALSE)</f>
        <v>Not Hispanic/Latino</v>
      </c>
      <c r="AF774" s="45" t="str">
        <f>VLOOKUP(Table1[[#This Row],[Language]],Lookups!$K$2:$L$9,2,FALSE)</f>
        <v>English</v>
      </c>
      <c r="AG774" s="46">
        <v>42005</v>
      </c>
      <c r="AH774" s="46">
        <v>45657</v>
      </c>
      <c r="AI774" s="46" t="str">
        <f>IF(Table1[[#This Row],[Colonoscopy Date]]="","",DATEVALUE(Table1[[#This Row],[Colonoscopy Date]]))</f>
        <v/>
      </c>
      <c r="AJ7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75" spans="1:36" x14ac:dyDescent="0.25">
      <c r="A775">
        <v>14285</v>
      </c>
      <c r="B775" t="s">
        <v>1612</v>
      </c>
      <c r="C775" t="s">
        <v>20</v>
      </c>
      <c r="D775" t="s">
        <v>21</v>
      </c>
      <c r="E775" t="s">
        <v>22</v>
      </c>
      <c r="F775" t="s">
        <v>31</v>
      </c>
      <c r="G775" t="s">
        <v>4415</v>
      </c>
      <c r="H775" t="s">
        <v>24</v>
      </c>
      <c r="I775" s="36">
        <v>19490</v>
      </c>
      <c r="J775" t="s">
        <v>2885</v>
      </c>
      <c r="K775" t="s">
        <v>2930</v>
      </c>
      <c r="L775" t="s">
        <v>25</v>
      </c>
      <c r="M775" s="2">
        <v>45652</v>
      </c>
      <c r="N775" t="s">
        <v>25</v>
      </c>
      <c r="O775" t="s">
        <v>25</v>
      </c>
      <c r="P775" t="s">
        <v>18</v>
      </c>
      <c r="Q775" t="s">
        <v>18</v>
      </c>
      <c r="R775" t="s">
        <v>18</v>
      </c>
      <c r="S775" t="s">
        <v>18</v>
      </c>
      <c r="T775" t="s">
        <v>18</v>
      </c>
      <c r="U775" t="s">
        <v>18</v>
      </c>
      <c r="V775" t="s">
        <v>18</v>
      </c>
      <c r="W775" s="45" t="str">
        <f>IF(Table1[[#This Row],[Sex at Birth]]="F","Female","Male")</f>
        <v>Female</v>
      </c>
      <c r="X775" s="43">
        <v>45657</v>
      </c>
      <c r="Y775" s="44">
        <f>Table1[[#This Row],[Report cutoff date]]-Table1[[#This Row],[DOB]]</f>
        <v>26167</v>
      </c>
      <c r="Z775" s="68">
        <f>ROUNDDOWN(Table1[[#This Row],[Days old - as of report cutoff date]]/365,0)</f>
        <v>71</v>
      </c>
      <c r="AA775" s="45" t="str">
        <f>IF(Table1[[#This Row],[Years old]]&gt;=55,"55+","54 and under")</f>
        <v>55+</v>
      </c>
      <c r="AB775" s="45" t="str">
        <f>VLOOKUP(Table1[[#This Row],[Years old]],Lookups!$A$1:$C$101,2,FALSE)</f>
        <v>70 - 79</v>
      </c>
      <c r="AC775" s="45" t="str">
        <f>VLOOKUP(Table1[[#This Row],[Years old]],Lookups!$A$1:$C$101,3,FALSE)</f>
        <v>70 - 74</v>
      </c>
      <c r="AD775" s="45" t="str">
        <f>VLOOKUP(Table1[[#This Row],[Race]],Lookups!$E$2:$F$11,2,FALSE)</f>
        <v>White</v>
      </c>
      <c r="AE775" s="45" t="str">
        <f>VLOOKUP(Table1[[#This Row],[Ethnicity]],Lookups!$H$2:$I$6,2,FALSE)</f>
        <v>Not Hispanic/Latino</v>
      </c>
      <c r="AF775" s="45" t="str">
        <f>VLOOKUP(Table1[[#This Row],[Language]],Lookups!$K$2:$L$9,2,FALSE)</f>
        <v>English</v>
      </c>
      <c r="AG775" s="46">
        <v>42005</v>
      </c>
      <c r="AH775" s="46">
        <v>45657</v>
      </c>
      <c r="AI775" s="46" t="str">
        <f>IF(Table1[[#This Row],[Colonoscopy Date]]="","",DATEVALUE(Table1[[#This Row],[Colonoscopy Date]]))</f>
        <v/>
      </c>
      <c r="AJ7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76" spans="1:36" x14ac:dyDescent="0.25">
      <c r="A776">
        <v>14659</v>
      </c>
      <c r="B776" t="s">
        <v>1578</v>
      </c>
      <c r="C776" t="s">
        <v>20</v>
      </c>
      <c r="D776" t="s">
        <v>21</v>
      </c>
      <c r="E776" t="s">
        <v>22</v>
      </c>
      <c r="F776" t="s">
        <v>18</v>
      </c>
      <c r="G776" t="s">
        <v>5539</v>
      </c>
      <c r="H776" t="s">
        <v>24</v>
      </c>
      <c r="I776" s="36">
        <v>19491</v>
      </c>
      <c r="J776" t="s">
        <v>134</v>
      </c>
      <c r="K776" t="s">
        <v>2930</v>
      </c>
      <c r="L776" t="s">
        <v>25</v>
      </c>
      <c r="M776" s="2">
        <v>45391</v>
      </c>
      <c r="N776" t="s">
        <v>25</v>
      </c>
      <c r="O776" t="s">
        <v>25</v>
      </c>
      <c r="P776" t="s">
        <v>18</v>
      </c>
      <c r="Q776" t="s">
        <v>18</v>
      </c>
      <c r="R776" t="s">
        <v>18</v>
      </c>
      <c r="S776" t="s">
        <v>18</v>
      </c>
      <c r="T776" t="s">
        <v>18</v>
      </c>
      <c r="U776" t="s">
        <v>18</v>
      </c>
      <c r="V776" t="s">
        <v>18</v>
      </c>
      <c r="W776" s="45" t="str">
        <f>IF(Table1[[#This Row],[Sex at Birth]]="F","Female","Male")</f>
        <v>Female</v>
      </c>
      <c r="X776" s="43">
        <v>45657</v>
      </c>
      <c r="Y776" s="44">
        <f>Table1[[#This Row],[Report cutoff date]]-Table1[[#This Row],[DOB]]</f>
        <v>26166</v>
      </c>
      <c r="Z776" s="68">
        <f>ROUNDDOWN(Table1[[#This Row],[Days old - as of report cutoff date]]/365,0)</f>
        <v>71</v>
      </c>
      <c r="AA776" s="45" t="str">
        <f>IF(Table1[[#This Row],[Years old]]&gt;=55,"55+","54 and under")</f>
        <v>55+</v>
      </c>
      <c r="AB776" s="45" t="str">
        <f>VLOOKUP(Table1[[#This Row],[Years old]],Lookups!$A$1:$C$101,2,FALSE)</f>
        <v>70 - 79</v>
      </c>
      <c r="AC776" s="45" t="str">
        <f>VLOOKUP(Table1[[#This Row],[Years old]],Lookups!$A$1:$C$101,3,FALSE)</f>
        <v>70 - 74</v>
      </c>
      <c r="AD776" s="45" t="str">
        <f>VLOOKUP(Table1[[#This Row],[Race]],Lookups!$E$2:$F$11,2,FALSE)</f>
        <v>White</v>
      </c>
      <c r="AE776" s="45" t="str">
        <f>VLOOKUP(Table1[[#This Row],[Ethnicity]],Lookups!$H$2:$I$6,2,FALSE)</f>
        <v>Not Hispanic/Latino</v>
      </c>
      <c r="AF776" s="45" t="str">
        <f>VLOOKUP(Table1[[#This Row],[Language]],Lookups!$K$2:$L$9,2,FALSE)</f>
        <v>English</v>
      </c>
      <c r="AG776" s="46">
        <v>42005</v>
      </c>
      <c r="AH776" s="46">
        <v>45657</v>
      </c>
      <c r="AI776" s="46" t="str">
        <f>IF(Table1[[#This Row],[Colonoscopy Date]]="","",DATEVALUE(Table1[[#This Row],[Colonoscopy Date]]))</f>
        <v/>
      </c>
      <c r="AJ7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77" spans="1:36" x14ac:dyDescent="0.25">
      <c r="A777">
        <v>10279</v>
      </c>
      <c r="B777" t="s">
        <v>1993</v>
      </c>
      <c r="C777" t="s">
        <v>20</v>
      </c>
      <c r="D777" t="s">
        <v>21</v>
      </c>
      <c r="E777" t="s">
        <v>22</v>
      </c>
      <c r="F777" t="s">
        <v>23</v>
      </c>
      <c r="G777" t="s">
        <v>7156</v>
      </c>
      <c r="H777" t="s">
        <v>24</v>
      </c>
      <c r="I777" s="36">
        <v>19493</v>
      </c>
      <c r="J777" t="s">
        <v>2885</v>
      </c>
      <c r="K777" t="s">
        <v>2935</v>
      </c>
      <c r="L777" t="s">
        <v>25</v>
      </c>
      <c r="M777" s="2">
        <v>45652</v>
      </c>
      <c r="N777" t="s">
        <v>25</v>
      </c>
      <c r="O777" t="s">
        <v>25</v>
      </c>
      <c r="P777" t="s">
        <v>18</v>
      </c>
      <c r="Q777" t="s">
        <v>18</v>
      </c>
      <c r="R777" t="s">
        <v>18</v>
      </c>
      <c r="S777" t="s">
        <v>18</v>
      </c>
      <c r="T777" t="s">
        <v>18</v>
      </c>
      <c r="U777" t="s">
        <v>18</v>
      </c>
      <c r="V777" t="s">
        <v>18</v>
      </c>
      <c r="W777" s="45" t="str">
        <f>IF(Table1[[#This Row],[Sex at Birth]]="F","Female","Male")</f>
        <v>Female</v>
      </c>
      <c r="X777" s="43">
        <v>45657</v>
      </c>
      <c r="Y777" s="44">
        <f>Table1[[#This Row],[Report cutoff date]]-Table1[[#This Row],[DOB]]</f>
        <v>26164</v>
      </c>
      <c r="Z777" s="68">
        <f>ROUNDDOWN(Table1[[#This Row],[Days old - as of report cutoff date]]/365,0)</f>
        <v>71</v>
      </c>
      <c r="AA777" s="45" t="str">
        <f>IF(Table1[[#This Row],[Years old]]&gt;=55,"55+","54 and under")</f>
        <v>55+</v>
      </c>
      <c r="AB777" s="45" t="str">
        <f>VLOOKUP(Table1[[#This Row],[Years old]],Lookups!$A$1:$C$101,2,FALSE)</f>
        <v>70 - 79</v>
      </c>
      <c r="AC777" s="45" t="str">
        <f>VLOOKUP(Table1[[#This Row],[Years old]],Lookups!$A$1:$C$101,3,FALSE)</f>
        <v>70 - 74</v>
      </c>
      <c r="AD777" s="45" t="str">
        <f>VLOOKUP(Table1[[#This Row],[Race]],Lookups!$E$2:$F$11,2,FALSE)</f>
        <v>White</v>
      </c>
      <c r="AE777" s="45" t="str">
        <f>VLOOKUP(Table1[[#This Row],[Ethnicity]],Lookups!$H$2:$I$6,2,FALSE)</f>
        <v>Not Hispanic/Latino</v>
      </c>
      <c r="AF777" s="45" t="str">
        <f>VLOOKUP(Table1[[#This Row],[Language]],Lookups!$K$2:$L$9,2,FALSE)</f>
        <v>English</v>
      </c>
      <c r="AG777" s="46">
        <v>42005</v>
      </c>
      <c r="AH777" s="46">
        <v>45657</v>
      </c>
      <c r="AI777" s="46" t="str">
        <f>IF(Table1[[#This Row],[Colonoscopy Date]]="","",DATEVALUE(Table1[[#This Row],[Colonoscopy Date]]))</f>
        <v/>
      </c>
      <c r="AJ7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78" spans="1:36" x14ac:dyDescent="0.25">
      <c r="A778">
        <v>10945</v>
      </c>
      <c r="B778" t="s">
        <v>2419</v>
      </c>
      <c r="C778" t="s">
        <v>20</v>
      </c>
      <c r="D778" t="s">
        <v>21</v>
      </c>
      <c r="E778" t="s">
        <v>22</v>
      </c>
      <c r="F778" t="s">
        <v>32</v>
      </c>
      <c r="G778" t="s">
        <v>3974</v>
      </c>
      <c r="H778" t="s">
        <v>24</v>
      </c>
      <c r="I778" s="36">
        <v>19494</v>
      </c>
      <c r="J778" t="s">
        <v>2906</v>
      </c>
      <c r="K778" t="s">
        <v>2931</v>
      </c>
      <c r="L778" t="s">
        <v>25</v>
      </c>
      <c r="M778" s="2">
        <v>45575</v>
      </c>
      <c r="N778" t="s">
        <v>53</v>
      </c>
      <c r="O778" t="s">
        <v>25</v>
      </c>
      <c r="P778" t="s">
        <v>789</v>
      </c>
      <c r="Q778" t="s">
        <v>18</v>
      </c>
      <c r="R778" t="s">
        <v>18</v>
      </c>
      <c r="S778" t="s">
        <v>18</v>
      </c>
      <c r="T778" t="s">
        <v>18</v>
      </c>
      <c r="U778" t="s">
        <v>18</v>
      </c>
      <c r="V778" t="s">
        <v>18</v>
      </c>
      <c r="W778" s="45" t="str">
        <f>IF(Table1[[#This Row],[Sex at Birth]]="F","Female","Male")</f>
        <v>Female</v>
      </c>
      <c r="X778" s="43">
        <v>45657</v>
      </c>
      <c r="Y778" s="44">
        <f>Table1[[#This Row],[Report cutoff date]]-Table1[[#This Row],[DOB]]</f>
        <v>26163</v>
      </c>
      <c r="Z778" s="68">
        <f>ROUNDDOWN(Table1[[#This Row],[Days old - as of report cutoff date]]/365,0)</f>
        <v>71</v>
      </c>
      <c r="AA778" s="45" t="str">
        <f>IF(Table1[[#This Row],[Years old]]&gt;=55,"55+","54 and under")</f>
        <v>55+</v>
      </c>
      <c r="AB778" s="45" t="str">
        <f>VLOOKUP(Table1[[#This Row],[Years old]],Lookups!$A$1:$C$101,2,FALSE)</f>
        <v>70 - 79</v>
      </c>
      <c r="AC778" s="45" t="str">
        <f>VLOOKUP(Table1[[#This Row],[Years old]],Lookups!$A$1:$C$101,3,FALSE)</f>
        <v>70 - 74</v>
      </c>
      <c r="AD778" s="45" t="str">
        <f>VLOOKUP(Table1[[#This Row],[Race]],Lookups!$E$2:$F$11,2,FALSE)</f>
        <v>White</v>
      </c>
      <c r="AE778" s="45" t="str">
        <f>VLOOKUP(Table1[[#This Row],[Ethnicity]],Lookups!$H$2:$I$6,2,FALSE)</f>
        <v>Not Hispanic/Latino</v>
      </c>
      <c r="AF778" s="45" t="str">
        <f>VLOOKUP(Table1[[#This Row],[Language]],Lookups!$K$2:$L$9,2,FALSE)</f>
        <v>English</v>
      </c>
      <c r="AG778" s="46">
        <v>42005</v>
      </c>
      <c r="AH778" s="46">
        <v>45657</v>
      </c>
      <c r="AI778" s="46">
        <f>IF(Table1[[#This Row],[Colonoscopy Date]]="","",DATEVALUE(Table1[[#This Row],[Colonoscopy Date]]))</f>
        <v>42031</v>
      </c>
      <c r="AJ7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79" spans="1:36" x14ac:dyDescent="0.25">
      <c r="A779">
        <v>11300</v>
      </c>
      <c r="B779" t="s">
        <v>2004</v>
      </c>
      <c r="C779" t="s">
        <v>20</v>
      </c>
      <c r="D779" t="s">
        <v>21</v>
      </c>
      <c r="E779" t="s">
        <v>22</v>
      </c>
      <c r="F779" t="s">
        <v>29</v>
      </c>
      <c r="G779" t="s">
        <v>7990</v>
      </c>
      <c r="H779" t="s">
        <v>24</v>
      </c>
      <c r="I779" s="36">
        <v>19496</v>
      </c>
      <c r="J779" t="s">
        <v>2914</v>
      </c>
      <c r="K779" t="s">
        <v>2936</v>
      </c>
      <c r="L779" t="s">
        <v>25</v>
      </c>
      <c r="M779" s="2">
        <v>45462</v>
      </c>
      <c r="N779" t="s">
        <v>25</v>
      </c>
      <c r="O779" t="s">
        <v>25</v>
      </c>
      <c r="P779" t="s">
        <v>18</v>
      </c>
      <c r="Q779" t="s">
        <v>18</v>
      </c>
      <c r="R779" t="s">
        <v>18</v>
      </c>
      <c r="S779" t="s">
        <v>18</v>
      </c>
      <c r="T779" t="s">
        <v>18</v>
      </c>
      <c r="U779" t="s">
        <v>18</v>
      </c>
      <c r="V779" t="s">
        <v>18</v>
      </c>
      <c r="W779" s="45" t="str">
        <f>IF(Table1[[#This Row],[Sex at Birth]]="F","Female","Male")</f>
        <v>Female</v>
      </c>
      <c r="X779" s="43">
        <v>45657</v>
      </c>
      <c r="Y779" s="44">
        <f>Table1[[#This Row],[Report cutoff date]]-Table1[[#This Row],[DOB]]</f>
        <v>26161</v>
      </c>
      <c r="Z779" s="68">
        <f>ROUNDDOWN(Table1[[#This Row],[Days old - as of report cutoff date]]/365,0)</f>
        <v>71</v>
      </c>
      <c r="AA779" s="45" t="str">
        <f>IF(Table1[[#This Row],[Years old]]&gt;=55,"55+","54 and under")</f>
        <v>55+</v>
      </c>
      <c r="AB779" s="45" t="str">
        <f>VLOOKUP(Table1[[#This Row],[Years old]],Lookups!$A$1:$C$101,2,FALSE)</f>
        <v>70 - 79</v>
      </c>
      <c r="AC779" s="45" t="str">
        <f>VLOOKUP(Table1[[#This Row],[Years old]],Lookups!$A$1:$C$101,3,FALSE)</f>
        <v>70 - 74</v>
      </c>
      <c r="AD779" s="45" t="str">
        <f>VLOOKUP(Table1[[#This Row],[Race]],Lookups!$E$2:$F$11,2,FALSE)</f>
        <v>White</v>
      </c>
      <c r="AE779" s="45" t="str">
        <f>VLOOKUP(Table1[[#This Row],[Ethnicity]],Lookups!$H$2:$I$6,2,FALSE)</f>
        <v>Not Hispanic/Latino</v>
      </c>
      <c r="AF779" s="45" t="str">
        <f>VLOOKUP(Table1[[#This Row],[Language]],Lookups!$K$2:$L$9,2,FALSE)</f>
        <v>English</v>
      </c>
      <c r="AG779" s="46">
        <v>42005</v>
      </c>
      <c r="AH779" s="46">
        <v>45657</v>
      </c>
      <c r="AI779" s="46" t="str">
        <f>IF(Table1[[#This Row],[Colonoscopy Date]]="","",DATEVALUE(Table1[[#This Row],[Colonoscopy Date]]))</f>
        <v/>
      </c>
      <c r="AJ7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80" spans="1:36" x14ac:dyDescent="0.25">
      <c r="A780">
        <v>11789</v>
      </c>
      <c r="B780" t="s">
        <v>2755</v>
      </c>
      <c r="C780" t="s">
        <v>20</v>
      </c>
      <c r="D780" t="s">
        <v>21</v>
      </c>
      <c r="E780" t="s">
        <v>22</v>
      </c>
      <c r="F780" t="s">
        <v>60</v>
      </c>
      <c r="G780" t="s">
        <v>6850</v>
      </c>
      <c r="H780" t="s">
        <v>35</v>
      </c>
      <c r="I780" s="36">
        <v>19497</v>
      </c>
      <c r="J780" t="s">
        <v>2906</v>
      </c>
      <c r="K780" t="s">
        <v>2933</v>
      </c>
      <c r="L780" t="s">
        <v>25</v>
      </c>
      <c r="M780" s="2">
        <v>45586</v>
      </c>
      <c r="N780" t="s">
        <v>25</v>
      </c>
      <c r="O780" t="s">
        <v>25</v>
      </c>
      <c r="P780" t="s">
        <v>18</v>
      </c>
      <c r="Q780" t="s">
        <v>18</v>
      </c>
      <c r="R780" t="s">
        <v>18</v>
      </c>
      <c r="S780" t="s">
        <v>18</v>
      </c>
      <c r="T780" t="s">
        <v>18</v>
      </c>
      <c r="U780" t="s">
        <v>18</v>
      </c>
      <c r="V780" t="s">
        <v>18</v>
      </c>
      <c r="W780" s="45" t="str">
        <f>IF(Table1[[#This Row],[Sex at Birth]]="F","Female","Male")</f>
        <v>Male</v>
      </c>
      <c r="X780" s="43">
        <v>45657</v>
      </c>
      <c r="Y780" s="44">
        <f>Table1[[#This Row],[Report cutoff date]]-Table1[[#This Row],[DOB]]</f>
        <v>26160</v>
      </c>
      <c r="Z780" s="68">
        <f>ROUNDDOWN(Table1[[#This Row],[Days old - as of report cutoff date]]/365,0)</f>
        <v>71</v>
      </c>
      <c r="AA780" s="45" t="str">
        <f>IF(Table1[[#This Row],[Years old]]&gt;=55,"55+","54 and under")</f>
        <v>55+</v>
      </c>
      <c r="AB780" s="45" t="str">
        <f>VLOOKUP(Table1[[#This Row],[Years old]],Lookups!$A$1:$C$101,2,FALSE)</f>
        <v>70 - 79</v>
      </c>
      <c r="AC780" s="45" t="str">
        <f>VLOOKUP(Table1[[#This Row],[Years old]],Lookups!$A$1:$C$101,3,FALSE)</f>
        <v>70 - 74</v>
      </c>
      <c r="AD780" s="45" t="str">
        <f>VLOOKUP(Table1[[#This Row],[Race]],Lookups!$E$2:$F$11,2,FALSE)</f>
        <v>White</v>
      </c>
      <c r="AE780" s="45" t="str">
        <f>VLOOKUP(Table1[[#This Row],[Ethnicity]],Lookups!$H$2:$I$6,2,FALSE)</f>
        <v>Not Hispanic/Latino</v>
      </c>
      <c r="AF780" s="45" t="str">
        <f>VLOOKUP(Table1[[#This Row],[Language]],Lookups!$K$2:$L$9,2,FALSE)</f>
        <v>English</v>
      </c>
      <c r="AG780" s="46">
        <v>42005</v>
      </c>
      <c r="AH780" s="46">
        <v>45657</v>
      </c>
      <c r="AI780" s="46" t="str">
        <f>IF(Table1[[#This Row],[Colonoscopy Date]]="","",DATEVALUE(Table1[[#This Row],[Colonoscopy Date]]))</f>
        <v/>
      </c>
      <c r="AJ7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81" spans="1:36" x14ac:dyDescent="0.25">
      <c r="A781">
        <v>14434</v>
      </c>
      <c r="B781" t="s">
        <v>1767</v>
      </c>
      <c r="C781" t="s">
        <v>20</v>
      </c>
      <c r="D781" t="s">
        <v>21</v>
      </c>
      <c r="E781" t="s">
        <v>22</v>
      </c>
      <c r="F781" t="s">
        <v>32</v>
      </c>
      <c r="G781" t="s">
        <v>5181</v>
      </c>
      <c r="H781" t="s">
        <v>24</v>
      </c>
      <c r="I781" s="36">
        <v>19502</v>
      </c>
      <c r="J781" t="s">
        <v>2906</v>
      </c>
      <c r="K781" t="s">
        <v>2930</v>
      </c>
      <c r="L781" t="s">
        <v>25</v>
      </c>
      <c r="M781" s="2">
        <v>45609</v>
      </c>
      <c r="N781" t="s">
        <v>53</v>
      </c>
      <c r="O781" t="s">
        <v>25</v>
      </c>
      <c r="P781" t="s">
        <v>932</v>
      </c>
      <c r="Q781" t="s">
        <v>18</v>
      </c>
      <c r="R781" t="s">
        <v>18</v>
      </c>
      <c r="S781" t="s">
        <v>18</v>
      </c>
      <c r="T781" t="s">
        <v>18</v>
      </c>
      <c r="U781" t="s">
        <v>18</v>
      </c>
      <c r="V781" t="s">
        <v>18</v>
      </c>
      <c r="W781" s="45" t="str">
        <f>IF(Table1[[#This Row],[Sex at Birth]]="F","Female","Male")</f>
        <v>Female</v>
      </c>
      <c r="X781" s="43">
        <v>45657</v>
      </c>
      <c r="Y781" s="44">
        <f>Table1[[#This Row],[Report cutoff date]]-Table1[[#This Row],[DOB]]</f>
        <v>26155</v>
      </c>
      <c r="Z781" s="68">
        <f>ROUNDDOWN(Table1[[#This Row],[Days old - as of report cutoff date]]/365,0)</f>
        <v>71</v>
      </c>
      <c r="AA781" s="45" t="str">
        <f>IF(Table1[[#This Row],[Years old]]&gt;=55,"55+","54 and under")</f>
        <v>55+</v>
      </c>
      <c r="AB781" s="45" t="str">
        <f>VLOOKUP(Table1[[#This Row],[Years old]],Lookups!$A$1:$C$101,2,FALSE)</f>
        <v>70 - 79</v>
      </c>
      <c r="AC781" s="45" t="str">
        <f>VLOOKUP(Table1[[#This Row],[Years old]],Lookups!$A$1:$C$101,3,FALSE)</f>
        <v>70 - 74</v>
      </c>
      <c r="AD781" s="45" t="str">
        <f>VLOOKUP(Table1[[#This Row],[Race]],Lookups!$E$2:$F$11,2,FALSE)</f>
        <v>White</v>
      </c>
      <c r="AE781" s="45" t="str">
        <f>VLOOKUP(Table1[[#This Row],[Ethnicity]],Lookups!$H$2:$I$6,2,FALSE)</f>
        <v>Not Hispanic/Latino</v>
      </c>
      <c r="AF781" s="45" t="str">
        <f>VLOOKUP(Table1[[#This Row],[Language]],Lookups!$K$2:$L$9,2,FALSE)</f>
        <v>English</v>
      </c>
      <c r="AG781" s="46">
        <v>42005</v>
      </c>
      <c r="AH781" s="46">
        <v>45657</v>
      </c>
      <c r="AI781" s="46">
        <f>IF(Table1[[#This Row],[Colonoscopy Date]]="","",DATEVALUE(Table1[[#This Row],[Colonoscopy Date]]))</f>
        <v>44562</v>
      </c>
      <c r="AJ78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82" spans="1:36" x14ac:dyDescent="0.25">
      <c r="A782">
        <v>11601</v>
      </c>
      <c r="B782" t="s">
        <v>1701</v>
      </c>
      <c r="C782" t="s">
        <v>20</v>
      </c>
      <c r="D782" t="s">
        <v>21</v>
      </c>
      <c r="E782" t="s">
        <v>22</v>
      </c>
      <c r="F782" t="s">
        <v>32</v>
      </c>
      <c r="G782" t="s">
        <v>3599</v>
      </c>
      <c r="H782" t="s">
        <v>24</v>
      </c>
      <c r="I782" s="36">
        <v>19503</v>
      </c>
      <c r="J782" t="s">
        <v>2913</v>
      </c>
      <c r="K782" t="s">
        <v>2931</v>
      </c>
      <c r="L782" t="s">
        <v>25</v>
      </c>
      <c r="M782" s="2">
        <v>45581</v>
      </c>
      <c r="N782" t="s">
        <v>53</v>
      </c>
      <c r="O782" t="s">
        <v>25</v>
      </c>
      <c r="P782" t="s">
        <v>1132</v>
      </c>
      <c r="Q782" t="s">
        <v>18</v>
      </c>
      <c r="R782" t="s">
        <v>18</v>
      </c>
      <c r="S782" t="s">
        <v>18</v>
      </c>
      <c r="T782" t="s">
        <v>18</v>
      </c>
      <c r="U782" t="s">
        <v>18</v>
      </c>
      <c r="V782" t="s">
        <v>18</v>
      </c>
      <c r="W782" s="45" t="str">
        <f>IF(Table1[[#This Row],[Sex at Birth]]="F","Female","Male")</f>
        <v>Female</v>
      </c>
      <c r="X782" s="43">
        <v>45657</v>
      </c>
      <c r="Y782" s="44">
        <f>Table1[[#This Row],[Report cutoff date]]-Table1[[#This Row],[DOB]]</f>
        <v>26154</v>
      </c>
      <c r="Z782" s="68">
        <f>ROUNDDOWN(Table1[[#This Row],[Days old - as of report cutoff date]]/365,0)</f>
        <v>71</v>
      </c>
      <c r="AA782" s="45" t="str">
        <f>IF(Table1[[#This Row],[Years old]]&gt;=55,"55+","54 and under")</f>
        <v>55+</v>
      </c>
      <c r="AB782" s="45" t="str">
        <f>VLOOKUP(Table1[[#This Row],[Years old]],Lookups!$A$1:$C$101,2,FALSE)</f>
        <v>70 - 79</v>
      </c>
      <c r="AC782" s="45" t="str">
        <f>VLOOKUP(Table1[[#This Row],[Years old]],Lookups!$A$1:$C$101,3,FALSE)</f>
        <v>70 - 74</v>
      </c>
      <c r="AD782" s="45" t="str">
        <f>VLOOKUP(Table1[[#This Row],[Race]],Lookups!$E$2:$F$11,2,FALSE)</f>
        <v>White</v>
      </c>
      <c r="AE782" s="45" t="str">
        <f>VLOOKUP(Table1[[#This Row],[Ethnicity]],Lookups!$H$2:$I$6,2,FALSE)</f>
        <v>Not Hispanic/Latino</v>
      </c>
      <c r="AF782" s="45" t="str">
        <f>VLOOKUP(Table1[[#This Row],[Language]],Lookups!$K$2:$L$9,2,FALSE)</f>
        <v>English</v>
      </c>
      <c r="AG782" s="46">
        <v>42005</v>
      </c>
      <c r="AH782" s="46">
        <v>45657</v>
      </c>
      <c r="AI782" s="46">
        <f>IF(Table1[[#This Row],[Colonoscopy Date]]="","",DATEVALUE(Table1[[#This Row],[Colonoscopy Date]]))</f>
        <v>43179</v>
      </c>
      <c r="AJ78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83" spans="1:36" x14ac:dyDescent="0.25">
      <c r="A783">
        <v>11012</v>
      </c>
      <c r="B783" t="s">
        <v>1808</v>
      </c>
      <c r="C783" t="s">
        <v>20</v>
      </c>
      <c r="D783" t="s">
        <v>21</v>
      </c>
      <c r="E783" t="s">
        <v>22</v>
      </c>
      <c r="F783" t="s">
        <v>46</v>
      </c>
      <c r="G783" t="s">
        <v>7929</v>
      </c>
      <c r="H783" t="s">
        <v>24</v>
      </c>
      <c r="I783" s="36">
        <v>19506</v>
      </c>
      <c r="J783" t="s">
        <v>2913</v>
      </c>
      <c r="K783" t="s">
        <v>2936</v>
      </c>
      <c r="L783" t="s">
        <v>25</v>
      </c>
      <c r="M783" s="2">
        <v>45532</v>
      </c>
      <c r="N783" t="s">
        <v>25</v>
      </c>
      <c r="O783" t="s">
        <v>25</v>
      </c>
      <c r="P783" t="s">
        <v>18</v>
      </c>
      <c r="Q783" t="s">
        <v>18</v>
      </c>
      <c r="R783" t="s">
        <v>18</v>
      </c>
      <c r="S783" t="s">
        <v>18</v>
      </c>
      <c r="T783" t="s">
        <v>18</v>
      </c>
      <c r="U783" t="s">
        <v>18</v>
      </c>
      <c r="V783" t="s">
        <v>18</v>
      </c>
      <c r="W783" s="45" t="str">
        <f>IF(Table1[[#This Row],[Sex at Birth]]="F","Female","Male")</f>
        <v>Female</v>
      </c>
      <c r="X783" s="43">
        <v>45657</v>
      </c>
      <c r="Y783" s="44">
        <f>Table1[[#This Row],[Report cutoff date]]-Table1[[#This Row],[DOB]]</f>
        <v>26151</v>
      </c>
      <c r="Z783" s="68">
        <f>ROUNDDOWN(Table1[[#This Row],[Days old - as of report cutoff date]]/365,0)</f>
        <v>71</v>
      </c>
      <c r="AA783" s="45" t="str">
        <f>IF(Table1[[#This Row],[Years old]]&gt;=55,"55+","54 and under")</f>
        <v>55+</v>
      </c>
      <c r="AB783" s="45" t="str">
        <f>VLOOKUP(Table1[[#This Row],[Years old]],Lookups!$A$1:$C$101,2,FALSE)</f>
        <v>70 - 79</v>
      </c>
      <c r="AC783" s="45" t="str">
        <f>VLOOKUP(Table1[[#This Row],[Years old]],Lookups!$A$1:$C$101,3,FALSE)</f>
        <v>70 - 74</v>
      </c>
      <c r="AD783" s="45" t="str">
        <f>VLOOKUP(Table1[[#This Row],[Race]],Lookups!$E$2:$F$11,2,FALSE)</f>
        <v>White</v>
      </c>
      <c r="AE783" s="45" t="str">
        <f>VLOOKUP(Table1[[#This Row],[Ethnicity]],Lookups!$H$2:$I$6,2,FALSE)</f>
        <v>Not Hispanic/Latino</v>
      </c>
      <c r="AF783" s="45" t="str">
        <f>VLOOKUP(Table1[[#This Row],[Language]],Lookups!$K$2:$L$9,2,FALSE)</f>
        <v>English</v>
      </c>
      <c r="AG783" s="46">
        <v>42005</v>
      </c>
      <c r="AH783" s="46">
        <v>45657</v>
      </c>
      <c r="AI783" s="46" t="str">
        <f>IF(Table1[[#This Row],[Colonoscopy Date]]="","",DATEVALUE(Table1[[#This Row],[Colonoscopy Date]]))</f>
        <v/>
      </c>
      <c r="AJ7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84" spans="1:36" x14ac:dyDescent="0.25">
      <c r="A784">
        <v>13683</v>
      </c>
      <c r="B784" t="s">
        <v>2128</v>
      </c>
      <c r="C784" t="s">
        <v>20</v>
      </c>
      <c r="D784" t="s">
        <v>21</v>
      </c>
      <c r="E784" t="s">
        <v>22</v>
      </c>
      <c r="F784" t="s">
        <v>106</v>
      </c>
      <c r="G784" t="s">
        <v>7937</v>
      </c>
      <c r="H784" t="s">
        <v>35</v>
      </c>
      <c r="I784" s="36">
        <v>19509</v>
      </c>
      <c r="J784" t="s">
        <v>2924</v>
      </c>
      <c r="K784" t="s">
        <v>2936</v>
      </c>
      <c r="L784" t="s">
        <v>25</v>
      </c>
      <c r="M784" s="2">
        <v>45545</v>
      </c>
      <c r="N784" t="s">
        <v>25</v>
      </c>
      <c r="O784" t="s">
        <v>25</v>
      </c>
      <c r="P784" t="s">
        <v>18</v>
      </c>
      <c r="Q784" t="s">
        <v>18</v>
      </c>
      <c r="R784" t="s">
        <v>18</v>
      </c>
      <c r="S784" t="s">
        <v>18</v>
      </c>
      <c r="T784" t="s">
        <v>18</v>
      </c>
      <c r="U784" t="s">
        <v>18</v>
      </c>
      <c r="V784" t="s">
        <v>18</v>
      </c>
      <c r="W784" s="45" t="str">
        <f>IF(Table1[[#This Row],[Sex at Birth]]="F","Female","Male")</f>
        <v>Male</v>
      </c>
      <c r="X784" s="43">
        <v>45657</v>
      </c>
      <c r="Y784" s="44">
        <f>Table1[[#This Row],[Report cutoff date]]-Table1[[#This Row],[DOB]]</f>
        <v>26148</v>
      </c>
      <c r="Z784" s="68">
        <f>ROUNDDOWN(Table1[[#This Row],[Days old - as of report cutoff date]]/365,0)</f>
        <v>71</v>
      </c>
      <c r="AA784" s="45" t="str">
        <f>IF(Table1[[#This Row],[Years old]]&gt;=55,"55+","54 and under")</f>
        <v>55+</v>
      </c>
      <c r="AB784" s="45" t="str">
        <f>VLOOKUP(Table1[[#This Row],[Years old]],Lookups!$A$1:$C$101,2,FALSE)</f>
        <v>70 - 79</v>
      </c>
      <c r="AC784" s="45" t="str">
        <f>VLOOKUP(Table1[[#This Row],[Years old]],Lookups!$A$1:$C$101,3,FALSE)</f>
        <v>70 - 74</v>
      </c>
      <c r="AD784" s="45" t="str">
        <f>VLOOKUP(Table1[[#This Row],[Race]],Lookups!$E$2:$F$11,2,FALSE)</f>
        <v>White</v>
      </c>
      <c r="AE784" s="45" t="str">
        <f>VLOOKUP(Table1[[#This Row],[Ethnicity]],Lookups!$H$2:$I$6,2,FALSE)</f>
        <v>Not Hispanic/Latino</v>
      </c>
      <c r="AF784" s="45" t="str">
        <f>VLOOKUP(Table1[[#This Row],[Language]],Lookups!$K$2:$L$9,2,FALSE)</f>
        <v>English</v>
      </c>
      <c r="AG784" s="46">
        <v>42005</v>
      </c>
      <c r="AH784" s="46">
        <v>45657</v>
      </c>
      <c r="AI784" s="46" t="str">
        <f>IF(Table1[[#This Row],[Colonoscopy Date]]="","",DATEVALUE(Table1[[#This Row],[Colonoscopy Date]]))</f>
        <v/>
      </c>
      <c r="AJ7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85" spans="1:36" x14ac:dyDescent="0.25">
      <c r="A785">
        <v>11721</v>
      </c>
      <c r="B785" t="s">
        <v>2360</v>
      </c>
      <c r="C785" t="s">
        <v>20</v>
      </c>
      <c r="D785" t="s">
        <v>21</v>
      </c>
      <c r="E785" t="s">
        <v>22</v>
      </c>
      <c r="F785" t="s">
        <v>46</v>
      </c>
      <c r="G785" t="s">
        <v>3541</v>
      </c>
      <c r="H785" t="s">
        <v>24</v>
      </c>
      <c r="I785" s="36">
        <v>19511</v>
      </c>
      <c r="J785" t="s">
        <v>2884</v>
      </c>
      <c r="K785" t="s">
        <v>2930</v>
      </c>
      <c r="L785" t="s">
        <v>25</v>
      </c>
      <c r="M785" s="2">
        <v>45588</v>
      </c>
      <c r="N785" t="s">
        <v>25</v>
      </c>
      <c r="O785" t="s">
        <v>25</v>
      </c>
      <c r="P785" t="s">
        <v>18</v>
      </c>
      <c r="Q785" t="s">
        <v>428</v>
      </c>
      <c r="R785" t="s">
        <v>27</v>
      </c>
      <c r="S785" t="s">
        <v>18</v>
      </c>
      <c r="T785" t="s">
        <v>18</v>
      </c>
      <c r="U785" t="s">
        <v>18</v>
      </c>
      <c r="V785" t="s">
        <v>18</v>
      </c>
      <c r="W785" s="45" t="str">
        <f>IF(Table1[[#This Row],[Sex at Birth]]="F","Female","Male")</f>
        <v>Female</v>
      </c>
      <c r="X785" s="43">
        <v>45657</v>
      </c>
      <c r="Y785" s="44">
        <f>Table1[[#This Row],[Report cutoff date]]-Table1[[#This Row],[DOB]]</f>
        <v>26146</v>
      </c>
      <c r="Z785" s="68">
        <f>ROUNDDOWN(Table1[[#This Row],[Days old - as of report cutoff date]]/365,0)</f>
        <v>71</v>
      </c>
      <c r="AA785" s="45" t="str">
        <f>IF(Table1[[#This Row],[Years old]]&gt;=55,"55+","54 and under")</f>
        <v>55+</v>
      </c>
      <c r="AB785" s="45" t="str">
        <f>VLOOKUP(Table1[[#This Row],[Years old]],Lookups!$A$1:$C$101,2,FALSE)</f>
        <v>70 - 79</v>
      </c>
      <c r="AC785" s="45" t="str">
        <f>VLOOKUP(Table1[[#This Row],[Years old]],Lookups!$A$1:$C$101,3,FALSE)</f>
        <v>70 - 74</v>
      </c>
      <c r="AD785" s="45" t="str">
        <f>VLOOKUP(Table1[[#This Row],[Race]],Lookups!$E$2:$F$11,2,FALSE)</f>
        <v>White</v>
      </c>
      <c r="AE785" s="45" t="str">
        <f>VLOOKUP(Table1[[#This Row],[Ethnicity]],Lookups!$H$2:$I$6,2,FALSE)</f>
        <v>Not Hispanic/Latino</v>
      </c>
      <c r="AF785" s="45" t="str">
        <f>VLOOKUP(Table1[[#This Row],[Language]],Lookups!$K$2:$L$9,2,FALSE)</f>
        <v>English</v>
      </c>
      <c r="AG785" s="46">
        <v>42005</v>
      </c>
      <c r="AH785" s="46">
        <v>45657</v>
      </c>
      <c r="AI785" s="46" t="str">
        <f>IF(Table1[[#This Row],[Colonoscopy Date]]="","",DATEVALUE(Table1[[#This Row],[Colonoscopy Date]]))</f>
        <v/>
      </c>
      <c r="AJ7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86" spans="1:36" x14ac:dyDescent="0.25">
      <c r="A786">
        <v>13080</v>
      </c>
      <c r="B786" t="s">
        <v>1673</v>
      </c>
      <c r="C786" t="s">
        <v>68</v>
      </c>
      <c r="D786" t="s">
        <v>34</v>
      </c>
      <c r="E786" t="s">
        <v>22</v>
      </c>
      <c r="F786" t="s">
        <v>169</v>
      </c>
      <c r="G786" t="s">
        <v>6695</v>
      </c>
      <c r="H786" t="s">
        <v>35</v>
      </c>
      <c r="I786" s="36">
        <v>19516</v>
      </c>
      <c r="J786" t="s">
        <v>2914</v>
      </c>
      <c r="K786" t="s">
        <v>2930</v>
      </c>
      <c r="L786" t="s">
        <v>25</v>
      </c>
      <c r="M786" s="2">
        <v>45611</v>
      </c>
      <c r="N786" t="s">
        <v>25</v>
      </c>
      <c r="O786" t="s">
        <v>25</v>
      </c>
      <c r="P786" t="s">
        <v>18</v>
      </c>
      <c r="Q786" t="s">
        <v>18</v>
      </c>
      <c r="R786" t="s">
        <v>18</v>
      </c>
      <c r="S786" t="s">
        <v>18</v>
      </c>
      <c r="T786" t="s">
        <v>18</v>
      </c>
      <c r="U786" t="s">
        <v>18</v>
      </c>
      <c r="V786" t="s">
        <v>18</v>
      </c>
      <c r="W786" s="45" t="str">
        <f>IF(Table1[[#This Row],[Sex at Birth]]="F","Female","Male")</f>
        <v>Male</v>
      </c>
      <c r="X786" s="43">
        <v>45657</v>
      </c>
      <c r="Y786" s="44">
        <f>Table1[[#This Row],[Report cutoff date]]-Table1[[#This Row],[DOB]]</f>
        <v>26141</v>
      </c>
      <c r="Z786" s="68">
        <f>ROUNDDOWN(Table1[[#This Row],[Days old - as of report cutoff date]]/365,0)</f>
        <v>71</v>
      </c>
      <c r="AA786" s="45" t="str">
        <f>IF(Table1[[#This Row],[Years old]]&gt;=55,"55+","54 and under")</f>
        <v>55+</v>
      </c>
      <c r="AB786" s="45" t="str">
        <f>VLOOKUP(Table1[[#This Row],[Years old]],Lookups!$A$1:$C$101,2,FALSE)</f>
        <v>70 - 79</v>
      </c>
      <c r="AC786" s="45" t="str">
        <f>VLOOKUP(Table1[[#This Row],[Years old]],Lookups!$A$1:$C$101,3,FALSE)</f>
        <v>70 - 74</v>
      </c>
      <c r="AD786" s="45" t="str">
        <f>VLOOKUP(Table1[[#This Row],[Race]],Lookups!$E$2:$F$11,2,FALSE)</f>
        <v>Other/ Unknown</v>
      </c>
      <c r="AE786" s="45" t="str">
        <f>VLOOKUP(Table1[[#This Row],[Ethnicity]],Lookups!$H$2:$I$6,2,FALSE)</f>
        <v>Other/ Unknown</v>
      </c>
      <c r="AF786" s="45" t="str">
        <f>VLOOKUP(Table1[[#This Row],[Language]],Lookups!$K$2:$L$9,2,FALSE)</f>
        <v>English</v>
      </c>
      <c r="AG786" s="46">
        <v>42005</v>
      </c>
      <c r="AH786" s="46">
        <v>45657</v>
      </c>
      <c r="AI786" s="46" t="str">
        <f>IF(Table1[[#This Row],[Colonoscopy Date]]="","",DATEVALUE(Table1[[#This Row],[Colonoscopy Date]]))</f>
        <v/>
      </c>
      <c r="AJ7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87" spans="1:36" x14ac:dyDescent="0.25">
      <c r="A787">
        <v>13823</v>
      </c>
      <c r="B787" t="s">
        <v>2026</v>
      </c>
      <c r="C787" t="s">
        <v>20</v>
      </c>
      <c r="D787" t="s">
        <v>21</v>
      </c>
      <c r="E787" t="s">
        <v>22</v>
      </c>
      <c r="F787" t="s">
        <v>171</v>
      </c>
      <c r="G787" t="s">
        <v>6049</v>
      </c>
      <c r="H787" t="s">
        <v>35</v>
      </c>
      <c r="I787" s="36">
        <v>19518</v>
      </c>
      <c r="J787" t="s">
        <v>2913</v>
      </c>
      <c r="K787" t="s">
        <v>2930</v>
      </c>
      <c r="L787" t="s">
        <v>25</v>
      </c>
      <c r="M787" s="2">
        <v>45511</v>
      </c>
      <c r="N787" t="s">
        <v>25</v>
      </c>
      <c r="O787" t="s">
        <v>25</v>
      </c>
      <c r="P787" t="s">
        <v>18</v>
      </c>
      <c r="Q787" t="s">
        <v>18</v>
      </c>
      <c r="R787" t="s">
        <v>18</v>
      </c>
      <c r="S787" t="s">
        <v>18</v>
      </c>
      <c r="T787" t="s">
        <v>18</v>
      </c>
      <c r="U787" t="s">
        <v>18</v>
      </c>
      <c r="V787" t="s">
        <v>18</v>
      </c>
      <c r="W787" s="45" t="str">
        <f>IF(Table1[[#This Row],[Sex at Birth]]="F","Female","Male")</f>
        <v>Male</v>
      </c>
      <c r="X787" s="43">
        <v>45657</v>
      </c>
      <c r="Y787" s="44">
        <f>Table1[[#This Row],[Report cutoff date]]-Table1[[#This Row],[DOB]]</f>
        <v>26139</v>
      </c>
      <c r="Z787" s="68">
        <f>ROUNDDOWN(Table1[[#This Row],[Days old - as of report cutoff date]]/365,0)</f>
        <v>71</v>
      </c>
      <c r="AA787" s="45" t="str">
        <f>IF(Table1[[#This Row],[Years old]]&gt;=55,"55+","54 and under")</f>
        <v>55+</v>
      </c>
      <c r="AB787" s="45" t="str">
        <f>VLOOKUP(Table1[[#This Row],[Years old]],Lookups!$A$1:$C$101,2,FALSE)</f>
        <v>70 - 79</v>
      </c>
      <c r="AC787" s="45" t="str">
        <f>VLOOKUP(Table1[[#This Row],[Years old]],Lookups!$A$1:$C$101,3,FALSE)</f>
        <v>70 - 74</v>
      </c>
      <c r="AD787" s="45" t="str">
        <f>VLOOKUP(Table1[[#This Row],[Race]],Lookups!$E$2:$F$11,2,FALSE)</f>
        <v>White</v>
      </c>
      <c r="AE787" s="45" t="str">
        <f>VLOOKUP(Table1[[#This Row],[Ethnicity]],Lookups!$H$2:$I$6,2,FALSE)</f>
        <v>Not Hispanic/Latino</v>
      </c>
      <c r="AF787" s="45" t="str">
        <f>VLOOKUP(Table1[[#This Row],[Language]],Lookups!$K$2:$L$9,2,FALSE)</f>
        <v>English</v>
      </c>
      <c r="AG787" s="46">
        <v>42005</v>
      </c>
      <c r="AH787" s="46">
        <v>45657</v>
      </c>
      <c r="AI787" s="46" t="str">
        <f>IF(Table1[[#This Row],[Colonoscopy Date]]="","",DATEVALUE(Table1[[#This Row],[Colonoscopy Date]]))</f>
        <v/>
      </c>
      <c r="AJ7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88" spans="1:36" x14ac:dyDescent="0.25">
      <c r="A788">
        <v>10482</v>
      </c>
      <c r="B788" t="s">
        <v>2213</v>
      </c>
      <c r="C788" t="s">
        <v>20</v>
      </c>
      <c r="D788" t="s">
        <v>21</v>
      </c>
      <c r="E788" t="s">
        <v>22</v>
      </c>
      <c r="F788" t="s">
        <v>100</v>
      </c>
      <c r="G788" t="s">
        <v>4046</v>
      </c>
      <c r="H788" t="s">
        <v>24</v>
      </c>
      <c r="I788" s="36">
        <v>19518</v>
      </c>
      <c r="J788" t="s">
        <v>2911</v>
      </c>
      <c r="K788" t="s">
        <v>2935</v>
      </c>
      <c r="L788" t="s">
        <v>25</v>
      </c>
      <c r="M788" s="2">
        <v>45653</v>
      </c>
      <c r="N788" t="s">
        <v>53</v>
      </c>
      <c r="O788" t="s">
        <v>25</v>
      </c>
      <c r="Q788" t="s">
        <v>18</v>
      </c>
      <c r="R788" t="s">
        <v>18</v>
      </c>
      <c r="S788" t="s">
        <v>18</v>
      </c>
      <c r="T788" t="s">
        <v>18</v>
      </c>
      <c r="U788" t="s">
        <v>18</v>
      </c>
      <c r="V788" t="s">
        <v>18</v>
      </c>
      <c r="W788" s="45" t="str">
        <f>IF(Table1[[#This Row],[Sex at Birth]]="F","Female","Male")</f>
        <v>Female</v>
      </c>
      <c r="X788" s="43">
        <v>45657</v>
      </c>
      <c r="Y788" s="44">
        <f>Table1[[#This Row],[Report cutoff date]]-Table1[[#This Row],[DOB]]</f>
        <v>26139</v>
      </c>
      <c r="Z788" s="68">
        <f>ROUNDDOWN(Table1[[#This Row],[Days old - as of report cutoff date]]/365,0)</f>
        <v>71</v>
      </c>
      <c r="AA788" s="45" t="str">
        <f>IF(Table1[[#This Row],[Years old]]&gt;=55,"55+","54 and under")</f>
        <v>55+</v>
      </c>
      <c r="AB788" s="45" t="str">
        <f>VLOOKUP(Table1[[#This Row],[Years old]],Lookups!$A$1:$C$101,2,FALSE)</f>
        <v>70 - 79</v>
      </c>
      <c r="AC788" s="45" t="str">
        <f>VLOOKUP(Table1[[#This Row],[Years old]],Lookups!$A$1:$C$101,3,FALSE)</f>
        <v>70 - 74</v>
      </c>
      <c r="AD788" s="45" t="str">
        <f>VLOOKUP(Table1[[#This Row],[Race]],Lookups!$E$2:$F$11,2,FALSE)</f>
        <v>White</v>
      </c>
      <c r="AE788" s="45" t="str">
        <f>VLOOKUP(Table1[[#This Row],[Ethnicity]],Lookups!$H$2:$I$6,2,FALSE)</f>
        <v>Not Hispanic/Latino</v>
      </c>
      <c r="AF788" s="45" t="str">
        <f>VLOOKUP(Table1[[#This Row],[Language]],Lookups!$K$2:$L$9,2,FALSE)</f>
        <v>English</v>
      </c>
      <c r="AG788" s="46">
        <v>42005</v>
      </c>
      <c r="AH788" s="46">
        <v>45657</v>
      </c>
      <c r="AI788" s="46" t="str">
        <f>IF(Table1[[#This Row],[Colonoscopy Date]]="","",DATEVALUE(Table1[[#This Row],[Colonoscopy Date]]))</f>
        <v/>
      </c>
      <c r="AJ7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89" spans="1:36" x14ac:dyDescent="0.25">
      <c r="A789">
        <v>11938</v>
      </c>
      <c r="B789" t="s">
        <v>2627</v>
      </c>
      <c r="C789" t="s">
        <v>20</v>
      </c>
      <c r="D789" t="s">
        <v>34</v>
      </c>
      <c r="E789" t="s">
        <v>22</v>
      </c>
      <c r="F789" t="s">
        <v>1307</v>
      </c>
      <c r="G789" t="s">
        <v>2981</v>
      </c>
      <c r="H789" t="s">
        <v>35</v>
      </c>
      <c r="I789" s="36">
        <v>19522</v>
      </c>
      <c r="J789" t="s">
        <v>2910</v>
      </c>
      <c r="K789" t="s">
        <v>2930</v>
      </c>
      <c r="L789" t="s">
        <v>25</v>
      </c>
      <c r="M789" s="2">
        <v>45450</v>
      </c>
      <c r="N789" t="s">
        <v>53</v>
      </c>
      <c r="O789" t="s">
        <v>25</v>
      </c>
      <c r="P789" t="s">
        <v>547</v>
      </c>
      <c r="Q789" t="s">
        <v>18</v>
      </c>
      <c r="R789" t="s">
        <v>18</v>
      </c>
      <c r="S789" t="s">
        <v>503</v>
      </c>
      <c r="T789" t="s">
        <v>87</v>
      </c>
      <c r="U789" t="s">
        <v>18</v>
      </c>
      <c r="V789" t="s">
        <v>18</v>
      </c>
      <c r="W789" s="45" t="str">
        <f>IF(Table1[[#This Row],[Sex at Birth]]="F","Female","Male")</f>
        <v>Male</v>
      </c>
      <c r="X789" s="43">
        <v>45657</v>
      </c>
      <c r="Y789" s="44">
        <f>Table1[[#This Row],[Report cutoff date]]-Table1[[#This Row],[DOB]]</f>
        <v>26135</v>
      </c>
      <c r="Z789" s="68">
        <f>ROUNDDOWN(Table1[[#This Row],[Days old - as of report cutoff date]]/365,0)</f>
        <v>71</v>
      </c>
      <c r="AA789" s="45" t="str">
        <f>IF(Table1[[#This Row],[Years old]]&gt;=55,"55+","54 and under")</f>
        <v>55+</v>
      </c>
      <c r="AB789" s="45" t="str">
        <f>VLOOKUP(Table1[[#This Row],[Years old]],Lookups!$A$1:$C$101,2,FALSE)</f>
        <v>70 - 79</v>
      </c>
      <c r="AC789" s="45" t="str">
        <f>VLOOKUP(Table1[[#This Row],[Years old]],Lookups!$A$1:$C$101,3,FALSE)</f>
        <v>70 - 74</v>
      </c>
      <c r="AD789" s="45" t="str">
        <f>VLOOKUP(Table1[[#This Row],[Race]],Lookups!$E$2:$F$11,2,FALSE)</f>
        <v>White</v>
      </c>
      <c r="AE789" s="45" t="str">
        <f>VLOOKUP(Table1[[#This Row],[Ethnicity]],Lookups!$H$2:$I$6,2,FALSE)</f>
        <v>Other/ Unknown</v>
      </c>
      <c r="AF789" s="45" t="str">
        <f>VLOOKUP(Table1[[#This Row],[Language]],Lookups!$K$2:$L$9,2,FALSE)</f>
        <v>English</v>
      </c>
      <c r="AG789" s="46">
        <v>42005</v>
      </c>
      <c r="AH789" s="46">
        <v>45657</v>
      </c>
      <c r="AI789" s="46">
        <f>IF(Table1[[#This Row],[Colonoscopy Date]]="","",DATEVALUE(Table1[[#This Row],[Colonoscopy Date]]))</f>
        <v>44974</v>
      </c>
      <c r="AJ7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790" spans="1:36" x14ac:dyDescent="0.25">
      <c r="A790">
        <v>11511</v>
      </c>
      <c r="B790" t="s">
        <v>1898</v>
      </c>
      <c r="C790" t="s">
        <v>20</v>
      </c>
      <c r="D790" t="s">
        <v>21</v>
      </c>
      <c r="E790" t="s">
        <v>22</v>
      </c>
      <c r="F790" t="s">
        <v>30</v>
      </c>
      <c r="G790" t="s">
        <v>4142</v>
      </c>
      <c r="H790" t="s">
        <v>24</v>
      </c>
      <c r="I790" s="36">
        <v>19525</v>
      </c>
      <c r="J790" t="s">
        <v>2884</v>
      </c>
      <c r="K790" t="s">
        <v>2930</v>
      </c>
      <c r="L790" t="s">
        <v>25</v>
      </c>
      <c r="M790" s="2">
        <v>45645</v>
      </c>
      <c r="N790" t="s">
        <v>25</v>
      </c>
      <c r="O790" t="s">
        <v>25</v>
      </c>
      <c r="P790" t="s">
        <v>18</v>
      </c>
      <c r="Q790" t="s">
        <v>18</v>
      </c>
      <c r="R790" t="s">
        <v>18</v>
      </c>
      <c r="S790" t="s">
        <v>18</v>
      </c>
      <c r="T790" t="s">
        <v>18</v>
      </c>
      <c r="U790" t="s">
        <v>18</v>
      </c>
      <c r="V790" t="s">
        <v>18</v>
      </c>
      <c r="W790" s="45" t="str">
        <f>IF(Table1[[#This Row],[Sex at Birth]]="F","Female","Male")</f>
        <v>Female</v>
      </c>
      <c r="X790" s="43">
        <v>45657</v>
      </c>
      <c r="Y790" s="44">
        <f>Table1[[#This Row],[Report cutoff date]]-Table1[[#This Row],[DOB]]</f>
        <v>26132</v>
      </c>
      <c r="Z790" s="68">
        <f>ROUNDDOWN(Table1[[#This Row],[Days old - as of report cutoff date]]/365,0)</f>
        <v>71</v>
      </c>
      <c r="AA790" s="45" t="str">
        <f>IF(Table1[[#This Row],[Years old]]&gt;=55,"55+","54 and under")</f>
        <v>55+</v>
      </c>
      <c r="AB790" s="45" t="str">
        <f>VLOOKUP(Table1[[#This Row],[Years old]],Lookups!$A$1:$C$101,2,FALSE)</f>
        <v>70 - 79</v>
      </c>
      <c r="AC790" s="45" t="str">
        <f>VLOOKUP(Table1[[#This Row],[Years old]],Lookups!$A$1:$C$101,3,FALSE)</f>
        <v>70 - 74</v>
      </c>
      <c r="AD790" s="45" t="str">
        <f>VLOOKUP(Table1[[#This Row],[Race]],Lookups!$E$2:$F$11,2,FALSE)</f>
        <v>White</v>
      </c>
      <c r="AE790" s="45" t="str">
        <f>VLOOKUP(Table1[[#This Row],[Ethnicity]],Lookups!$H$2:$I$6,2,FALSE)</f>
        <v>Not Hispanic/Latino</v>
      </c>
      <c r="AF790" s="45" t="str">
        <f>VLOOKUP(Table1[[#This Row],[Language]],Lookups!$K$2:$L$9,2,FALSE)</f>
        <v>English</v>
      </c>
      <c r="AG790" s="46">
        <v>42005</v>
      </c>
      <c r="AH790" s="46">
        <v>45657</v>
      </c>
      <c r="AI790" s="46" t="str">
        <f>IF(Table1[[#This Row],[Colonoscopy Date]]="","",DATEVALUE(Table1[[#This Row],[Colonoscopy Date]]))</f>
        <v/>
      </c>
      <c r="AJ7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91" spans="1:36" x14ac:dyDescent="0.25">
      <c r="A791">
        <v>12477</v>
      </c>
      <c r="B791" t="s">
        <v>2381</v>
      </c>
      <c r="C791" t="s">
        <v>20</v>
      </c>
      <c r="D791" t="s">
        <v>21</v>
      </c>
      <c r="E791" t="s">
        <v>22</v>
      </c>
      <c r="F791" t="s">
        <v>44</v>
      </c>
      <c r="G791" t="s">
        <v>6612</v>
      </c>
      <c r="H791" t="s">
        <v>24</v>
      </c>
      <c r="I791" s="36">
        <v>19526</v>
      </c>
      <c r="J791" t="s">
        <v>2914</v>
      </c>
      <c r="K791" t="s">
        <v>2930</v>
      </c>
      <c r="L791" t="s">
        <v>25</v>
      </c>
      <c r="M791" s="2">
        <v>45618</v>
      </c>
      <c r="N791" t="s">
        <v>25</v>
      </c>
      <c r="O791" t="s">
        <v>25</v>
      </c>
      <c r="P791" t="s">
        <v>18</v>
      </c>
      <c r="Q791" t="s">
        <v>18</v>
      </c>
      <c r="R791" t="s">
        <v>18</v>
      </c>
      <c r="S791" t="s">
        <v>18</v>
      </c>
      <c r="T791" t="s">
        <v>18</v>
      </c>
      <c r="U791" t="s">
        <v>18</v>
      </c>
      <c r="V791" t="s">
        <v>18</v>
      </c>
      <c r="W791" s="45" t="str">
        <f>IF(Table1[[#This Row],[Sex at Birth]]="F","Female","Male")</f>
        <v>Female</v>
      </c>
      <c r="X791" s="43">
        <v>45657</v>
      </c>
      <c r="Y791" s="44">
        <f>Table1[[#This Row],[Report cutoff date]]-Table1[[#This Row],[DOB]]</f>
        <v>26131</v>
      </c>
      <c r="Z791" s="68">
        <f>ROUNDDOWN(Table1[[#This Row],[Days old - as of report cutoff date]]/365,0)</f>
        <v>71</v>
      </c>
      <c r="AA791" s="45" t="str">
        <f>IF(Table1[[#This Row],[Years old]]&gt;=55,"55+","54 and under")</f>
        <v>55+</v>
      </c>
      <c r="AB791" s="45" t="str">
        <f>VLOOKUP(Table1[[#This Row],[Years old]],Lookups!$A$1:$C$101,2,FALSE)</f>
        <v>70 - 79</v>
      </c>
      <c r="AC791" s="45" t="str">
        <f>VLOOKUP(Table1[[#This Row],[Years old]],Lookups!$A$1:$C$101,3,FALSE)</f>
        <v>70 - 74</v>
      </c>
      <c r="AD791" s="45" t="str">
        <f>VLOOKUP(Table1[[#This Row],[Race]],Lookups!$E$2:$F$11,2,FALSE)</f>
        <v>White</v>
      </c>
      <c r="AE791" s="45" t="str">
        <f>VLOOKUP(Table1[[#This Row],[Ethnicity]],Lookups!$H$2:$I$6,2,FALSE)</f>
        <v>Not Hispanic/Latino</v>
      </c>
      <c r="AF791" s="45" t="str">
        <f>VLOOKUP(Table1[[#This Row],[Language]],Lookups!$K$2:$L$9,2,FALSE)</f>
        <v>English</v>
      </c>
      <c r="AG791" s="46">
        <v>42005</v>
      </c>
      <c r="AH791" s="46">
        <v>45657</v>
      </c>
      <c r="AI791" s="46" t="str">
        <f>IF(Table1[[#This Row],[Colonoscopy Date]]="","",DATEVALUE(Table1[[#This Row],[Colonoscopy Date]]))</f>
        <v/>
      </c>
      <c r="AJ7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92" spans="1:36" x14ac:dyDescent="0.25">
      <c r="A792">
        <v>14984</v>
      </c>
      <c r="B792" t="s">
        <v>2279</v>
      </c>
      <c r="C792" t="s">
        <v>47</v>
      </c>
      <c r="D792" t="s">
        <v>95</v>
      </c>
      <c r="E792" t="s">
        <v>22</v>
      </c>
      <c r="F792" t="s">
        <v>52</v>
      </c>
      <c r="G792" t="s">
        <v>6474</v>
      </c>
      <c r="H792" t="s">
        <v>35</v>
      </c>
      <c r="I792" s="36">
        <v>19526</v>
      </c>
      <c r="J792" t="s">
        <v>2925</v>
      </c>
      <c r="K792" t="s">
        <v>2930</v>
      </c>
      <c r="L792" t="s">
        <v>25</v>
      </c>
      <c r="M792" s="2">
        <v>45414</v>
      </c>
      <c r="N792" t="s">
        <v>25</v>
      </c>
      <c r="O792" t="s">
        <v>25</v>
      </c>
      <c r="P792" t="s">
        <v>18</v>
      </c>
      <c r="Q792" t="s">
        <v>18</v>
      </c>
      <c r="R792" t="s">
        <v>18</v>
      </c>
      <c r="S792" t="s">
        <v>18</v>
      </c>
      <c r="T792" t="s">
        <v>18</v>
      </c>
      <c r="U792" t="s">
        <v>18</v>
      </c>
      <c r="V792" t="s">
        <v>18</v>
      </c>
      <c r="W792" s="45" t="str">
        <f>IF(Table1[[#This Row],[Sex at Birth]]="F","Female","Male")</f>
        <v>Male</v>
      </c>
      <c r="X792" s="43">
        <v>45657</v>
      </c>
      <c r="Y792" s="44">
        <f>Table1[[#This Row],[Report cutoff date]]-Table1[[#This Row],[DOB]]</f>
        <v>26131</v>
      </c>
      <c r="Z792" s="68">
        <f>ROUNDDOWN(Table1[[#This Row],[Days old - as of report cutoff date]]/365,0)</f>
        <v>71</v>
      </c>
      <c r="AA792" s="45" t="str">
        <f>IF(Table1[[#This Row],[Years old]]&gt;=55,"55+","54 and under")</f>
        <v>55+</v>
      </c>
      <c r="AB792" s="45" t="str">
        <f>VLOOKUP(Table1[[#This Row],[Years old]],Lookups!$A$1:$C$101,2,FALSE)</f>
        <v>70 - 79</v>
      </c>
      <c r="AC792" s="45" t="str">
        <f>VLOOKUP(Table1[[#This Row],[Years old]],Lookups!$A$1:$C$101,3,FALSE)</f>
        <v>70 - 74</v>
      </c>
      <c r="AD792" s="45" t="str">
        <f>VLOOKUP(Table1[[#This Row],[Race]],Lookups!$E$2:$F$11,2,FALSE)</f>
        <v>Amer. Indian/ Alaska Native</v>
      </c>
      <c r="AE792" s="45" t="str">
        <f>VLOOKUP(Table1[[#This Row],[Ethnicity]],Lookups!$H$2:$I$6,2,FALSE)</f>
        <v>Hispanic/Latino</v>
      </c>
      <c r="AF792" s="45" t="str">
        <f>VLOOKUP(Table1[[#This Row],[Language]],Lookups!$K$2:$L$9,2,FALSE)</f>
        <v>English</v>
      </c>
      <c r="AG792" s="46">
        <v>42005</v>
      </c>
      <c r="AH792" s="46">
        <v>45657</v>
      </c>
      <c r="AI792" s="46" t="str">
        <f>IF(Table1[[#This Row],[Colonoscopy Date]]="","",DATEVALUE(Table1[[#This Row],[Colonoscopy Date]]))</f>
        <v/>
      </c>
      <c r="AJ7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93" spans="1:36" x14ac:dyDescent="0.25">
      <c r="A793">
        <v>14598</v>
      </c>
      <c r="B793" t="s">
        <v>1641</v>
      </c>
      <c r="C793" t="s">
        <v>20</v>
      </c>
      <c r="D793" t="s">
        <v>21</v>
      </c>
      <c r="E793" t="s">
        <v>882</v>
      </c>
      <c r="F793" t="s">
        <v>46</v>
      </c>
      <c r="G793" t="s">
        <v>6529</v>
      </c>
      <c r="H793" t="s">
        <v>35</v>
      </c>
      <c r="I793" s="36">
        <v>19527</v>
      </c>
      <c r="J793" t="s">
        <v>2925</v>
      </c>
      <c r="K793" t="s">
        <v>2930</v>
      </c>
      <c r="L793" t="s">
        <v>25</v>
      </c>
      <c r="M793" s="2">
        <v>45635</v>
      </c>
      <c r="N793" t="s">
        <v>53</v>
      </c>
      <c r="O793" t="s">
        <v>25</v>
      </c>
      <c r="P793" t="s">
        <v>18</v>
      </c>
      <c r="Q793" t="s">
        <v>18</v>
      </c>
      <c r="R793" t="s">
        <v>18</v>
      </c>
      <c r="S793" t="s">
        <v>643</v>
      </c>
      <c r="T793" t="s">
        <v>18</v>
      </c>
      <c r="U793" t="s">
        <v>18</v>
      </c>
      <c r="V793" t="s">
        <v>18</v>
      </c>
      <c r="W793" s="45" t="str">
        <f>IF(Table1[[#This Row],[Sex at Birth]]="F","Female","Male")</f>
        <v>Male</v>
      </c>
      <c r="X793" s="43">
        <v>45657</v>
      </c>
      <c r="Y793" s="44">
        <f>Table1[[#This Row],[Report cutoff date]]-Table1[[#This Row],[DOB]]</f>
        <v>26130</v>
      </c>
      <c r="Z793" s="68">
        <f>ROUNDDOWN(Table1[[#This Row],[Days old - as of report cutoff date]]/365,0)</f>
        <v>71</v>
      </c>
      <c r="AA793" s="45" t="str">
        <f>IF(Table1[[#This Row],[Years old]]&gt;=55,"55+","54 and under")</f>
        <v>55+</v>
      </c>
      <c r="AB793" s="45" t="str">
        <f>VLOOKUP(Table1[[#This Row],[Years old]],Lookups!$A$1:$C$101,2,FALSE)</f>
        <v>70 - 79</v>
      </c>
      <c r="AC793" s="45" t="str">
        <f>VLOOKUP(Table1[[#This Row],[Years old]],Lookups!$A$1:$C$101,3,FALSE)</f>
        <v>70 - 74</v>
      </c>
      <c r="AD793" s="45" t="str">
        <f>VLOOKUP(Table1[[#This Row],[Race]],Lookups!$E$2:$F$11,2,FALSE)</f>
        <v>White</v>
      </c>
      <c r="AE793" s="45" t="str">
        <f>VLOOKUP(Table1[[#This Row],[Ethnicity]],Lookups!$H$2:$I$6,2,FALSE)</f>
        <v>Not Hispanic/Latino</v>
      </c>
      <c r="AF793" s="45" t="str">
        <f>VLOOKUP(Table1[[#This Row],[Language]],Lookups!$K$2:$L$9,2,FALSE)</f>
        <v>Ukrainian</v>
      </c>
      <c r="AG793" s="46">
        <v>42005</v>
      </c>
      <c r="AH793" s="46">
        <v>45657</v>
      </c>
      <c r="AI793" s="46" t="str">
        <f>IF(Table1[[#This Row],[Colonoscopy Date]]="","",DATEVALUE(Table1[[#This Row],[Colonoscopy Date]]))</f>
        <v/>
      </c>
      <c r="AJ7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94" spans="1:36" x14ac:dyDescent="0.25">
      <c r="A794">
        <v>10631</v>
      </c>
      <c r="B794" t="s">
        <v>2180</v>
      </c>
      <c r="C794" t="s">
        <v>20</v>
      </c>
      <c r="D794" t="s">
        <v>21</v>
      </c>
      <c r="E794" t="s">
        <v>22</v>
      </c>
      <c r="F794" t="s">
        <v>85</v>
      </c>
      <c r="G794" t="s">
        <v>3342</v>
      </c>
      <c r="H794" t="s">
        <v>24</v>
      </c>
      <c r="I794" s="36">
        <v>19527</v>
      </c>
      <c r="J794" t="s">
        <v>2912</v>
      </c>
      <c r="K794" t="s">
        <v>2936</v>
      </c>
      <c r="L794" t="s">
        <v>25</v>
      </c>
      <c r="M794" s="2">
        <v>45646</v>
      </c>
      <c r="N794" t="s">
        <v>25</v>
      </c>
      <c r="O794" t="s">
        <v>53</v>
      </c>
      <c r="P794" t="s">
        <v>18</v>
      </c>
      <c r="Q794" t="s">
        <v>18</v>
      </c>
      <c r="R794" t="s">
        <v>18</v>
      </c>
      <c r="S794" t="s">
        <v>353</v>
      </c>
      <c r="T794" t="s">
        <v>27</v>
      </c>
      <c r="U794" t="s">
        <v>18</v>
      </c>
      <c r="V794" t="s">
        <v>18</v>
      </c>
      <c r="W794" s="45" t="str">
        <f>IF(Table1[[#This Row],[Sex at Birth]]="F","Female","Male")</f>
        <v>Female</v>
      </c>
      <c r="X794" s="43">
        <v>45657</v>
      </c>
      <c r="Y794" s="44">
        <f>Table1[[#This Row],[Report cutoff date]]-Table1[[#This Row],[DOB]]</f>
        <v>26130</v>
      </c>
      <c r="Z794" s="68">
        <f>ROUNDDOWN(Table1[[#This Row],[Days old - as of report cutoff date]]/365,0)</f>
        <v>71</v>
      </c>
      <c r="AA794" s="45" t="str">
        <f>IF(Table1[[#This Row],[Years old]]&gt;=55,"55+","54 and under")</f>
        <v>55+</v>
      </c>
      <c r="AB794" s="45" t="str">
        <f>VLOOKUP(Table1[[#This Row],[Years old]],Lookups!$A$1:$C$101,2,FALSE)</f>
        <v>70 - 79</v>
      </c>
      <c r="AC794" s="45" t="str">
        <f>VLOOKUP(Table1[[#This Row],[Years old]],Lookups!$A$1:$C$101,3,FALSE)</f>
        <v>70 - 74</v>
      </c>
      <c r="AD794" s="45" t="str">
        <f>VLOOKUP(Table1[[#This Row],[Race]],Lookups!$E$2:$F$11,2,FALSE)</f>
        <v>White</v>
      </c>
      <c r="AE794" s="45" t="str">
        <f>VLOOKUP(Table1[[#This Row],[Ethnicity]],Lookups!$H$2:$I$6,2,FALSE)</f>
        <v>Not Hispanic/Latino</v>
      </c>
      <c r="AF794" s="45" t="str">
        <f>VLOOKUP(Table1[[#This Row],[Language]],Lookups!$K$2:$L$9,2,FALSE)</f>
        <v>English</v>
      </c>
      <c r="AG794" s="46">
        <v>42005</v>
      </c>
      <c r="AH794" s="46">
        <v>45657</v>
      </c>
      <c r="AI794" s="46" t="str">
        <f>IF(Table1[[#This Row],[Colonoscopy Date]]="","",DATEVALUE(Table1[[#This Row],[Colonoscopy Date]]))</f>
        <v/>
      </c>
      <c r="AJ7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95" spans="1:36" x14ac:dyDescent="0.25">
      <c r="A795">
        <v>14823</v>
      </c>
      <c r="B795" t="s">
        <v>2860</v>
      </c>
      <c r="C795" t="s">
        <v>20</v>
      </c>
      <c r="D795" t="s">
        <v>21</v>
      </c>
      <c r="E795" t="s">
        <v>22</v>
      </c>
      <c r="F795" t="s">
        <v>18</v>
      </c>
      <c r="G795" t="s">
        <v>4698</v>
      </c>
      <c r="H795" t="s">
        <v>24</v>
      </c>
      <c r="I795" s="36">
        <v>19528</v>
      </c>
      <c r="J795" t="s">
        <v>2883</v>
      </c>
      <c r="K795" t="s">
        <v>2930</v>
      </c>
      <c r="L795" t="s">
        <v>25</v>
      </c>
      <c r="M795" s="2">
        <v>45415</v>
      </c>
      <c r="N795" t="s">
        <v>25</v>
      </c>
      <c r="O795" t="s">
        <v>25</v>
      </c>
      <c r="P795" t="s">
        <v>18</v>
      </c>
      <c r="Q795" t="s">
        <v>18</v>
      </c>
      <c r="R795" t="s">
        <v>18</v>
      </c>
      <c r="S795" t="s">
        <v>18</v>
      </c>
      <c r="T795" t="s">
        <v>18</v>
      </c>
      <c r="U795" t="s">
        <v>18</v>
      </c>
      <c r="V795" t="s">
        <v>18</v>
      </c>
      <c r="W795" s="45" t="str">
        <f>IF(Table1[[#This Row],[Sex at Birth]]="F","Female","Male")</f>
        <v>Female</v>
      </c>
      <c r="X795" s="43">
        <v>45657</v>
      </c>
      <c r="Y795" s="44">
        <f>Table1[[#This Row],[Report cutoff date]]-Table1[[#This Row],[DOB]]</f>
        <v>26129</v>
      </c>
      <c r="Z795" s="68">
        <f>ROUNDDOWN(Table1[[#This Row],[Days old - as of report cutoff date]]/365,0)</f>
        <v>71</v>
      </c>
      <c r="AA795" s="45" t="str">
        <f>IF(Table1[[#This Row],[Years old]]&gt;=55,"55+","54 and under")</f>
        <v>55+</v>
      </c>
      <c r="AB795" s="45" t="str">
        <f>VLOOKUP(Table1[[#This Row],[Years old]],Lookups!$A$1:$C$101,2,FALSE)</f>
        <v>70 - 79</v>
      </c>
      <c r="AC795" s="45" t="str">
        <f>VLOOKUP(Table1[[#This Row],[Years old]],Lookups!$A$1:$C$101,3,FALSE)</f>
        <v>70 - 74</v>
      </c>
      <c r="AD795" s="45" t="str">
        <f>VLOOKUP(Table1[[#This Row],[Race]],Lookups!$E$2:$F$11,2,FALSE)</f>
        <v>White</v>
      </c>
      <c r="AE795" s="45" t="str">
        <f>VLOOKUP(Table1[[#This Row],[Ethnicity]],Lookups!$H$2:$I$6,2,FALSE)</f>
        <v>Not Hispanic/Latino</v>
      </c>
      <c r="AF795" s="45" t="str">
        <f>VLOOKUP(Table1[[#This Row],[Language]],Lookups!$K$2:$L$9,2,FALSE)</f>
        <v>English</v>
      </c>
      <c r="AG795" s="46">
        <v>42005</v>
      </c>
      <c r="AH795" s="46">
        <v>45657</v>
      </c>
      <c r="AI795" s="46" t="str">
        <f>IF(Table1[[#This Row],[Colonoscopy Date]]="","",DATEVALUE(Table1[[#This Row],[Colonoscopy Date]]))</f>
        <v/>
      </c>
      <c r="AJ7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96" spans="1:36" x14ac:dyDescent="0.25">
      <c r="A796">
        <v>14195</v>
      </c>
      <c r="B796" t="s">
        <v>2469</v>
      </c>
      <c r="C796" t="s">
        <v>20</v>
      </c>
      <c r="D796" t="s">
        <v>21</v>
      </c>
      <c r="E796" t="s">
        <v>22</v>
      </c>
      <c r="F796" t="s">
        <v>63</v>
      </c>
      <c r="G796" t="s">
        <v>4329</v>
      </c>
      <c r="H796" t="s">
        <v>24</v>
      </c>
      <c r="I796" s="36">
        <v>19530</v>
      </c>
      <c r="J796" t="s">
        <v>2885</v>
      </c>
      <c r="K796" t="s">
        <v>2930</v>
      </c>
      <c r="L796" t="s">
        <v>25</v>
      </c>
      <c r="M796" s="2">
        <v>45644</v>
      </c>
      <c r="N796" t="s">
        <v>25</v>
      </c>
      <c r="O796" t="s">
        <v>25</v>
      </c>
      <c r="P796" t="s">
        <v>18</v>
      </c>
      <c r="Q796" t="s">
        <v>18</v>
      </c>
      <c r="R796" t="s">
        <v>18</v>
      </c>
      <c r="S796" t="s">
        <v>18</v>
      </c>
      <c r="T796" t="s">
        <v>18</v>
      </c>
      <c r="U796" t="s">
        <v>18</v>
      </c>
      <c r="V796" t="s">
        <v>18</v>
      </c>
      <c r="W796" s="45" t="str">
        <f>IF(Table1[[#This Row],[Sex at Birth]]="F","Female","Male")</f>
        <v>Female</v>
      </c>
      <c r="X796" s="43">
        <v>45657</v>
      </c>
      <c r="Y796" s="44">
        <f>Table1[[#This Row],[Report cutoff date]]-Table1[[#This Row],[DOB]]</f>
        <v>26127</v>
      </c>
      <c r="Z796" s="68">
        <f>ROUNDDOWN(Table1[[#This Row],[Days old - as of report cutoff date]]/365,0)</f>
        <v>71</v>
      </c>
      <c r="AA796" s="45" t="str">
        <f>IF(Table1[[#This Row],[Years old]]&gt;=55,"55+","54 and under")</f>
        <v>55+</v>
      </c>
      <c r="AB796" s="45" t="str">
        <f>VLOOKUP(Table1[[#This Row],[Years old]],Lookups!$A$1:$C$101,2,FALSE)</f>
        <v>70 - 79</v>
      </c>
      <c r="AC796" s="45" t="str">
        <f>VLOOKUP(Table1[[#This Row],[Years old]],Lookups!$A$1:$C$101,3,FALSE)</f>
        <v>70 - 74</v>
      </c>
      <c r="AD796" s="45" t="str">
        <f>VLOOKUP(Table1[[#This Row],[Race]],Lookups!$E$2:$F$11,2,FALSE)</f>
        <v>White</v>
      </c>
      <c r="AE796" s="45" t="str">
        <f>VLOOKUP(Table1[[#This Row],[Ethnicity]],Lookups!$H$2:$I$6,2,FALSE)</f>
        <v>Not Hispanic/Latino</v>
      </c>
      <c r="AF796" s="45" t="str">
        <f>VLOOKUP(Table1[[#This Row],[Language]],Lookups!$K$2:$L$9,2,FALSE)</f>
        <v>English</v>
      </c>
      <c r="AG796" s="46">
        <v>42005</v>
      </c>
      <c r="AH796" s="46">
        <v>45657</v>
      </c>
      <c r="AI796" s="46" t="str">
        <f>IF(Table1[[#This Row],[Colonoscopy Date]]="","",DATEVALUE(Table1[[#This Row],[Colonoscopy Date]]))</f>
        <v/>
      </c>
      <c r="AJ7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97" spans="1:36" x14ac:dyDescent="0.25">
      <c r="A797">
        <v>15259</v>
      </c>
      <c r="B797" t="s">
        <v>1584</v>
      </c>
      <c r="C797" t="s">
        <v>68</v>
      </c>
      <c r="D797" t="s">
        <v>34</v>
      </c>
      <c r="E797" t="s">
        <v>22</v>
      </c>
      <c r="F797" t="s">
        <v>29</v>
      </c>
      <c r="G797" t="s">
        <v>5300</v>
      </c>
      <c r="H797" t="s">
        <v>35</v>
      </c>
      <c r="I797" s="36">
        <v>19532</v>
      </c>
      <c r="J797" t="s">
        <v>2910</v>
      </c>
      <c r="K797" t="s">
        <v>2930</v>
      </c>
      <c r="L797" t="s">
        <v>25</v>
      </c>
      <c r="M797" s="2">
        <v>45498</v>
      </c>
      <c r="N797" t="s">
        <v>25</v>
      </c>
      <c r="O797" t="s">
        <v>25</v>
      </c>
      <c r="P797" t="s">
        <v>18</v>
      </c>
      <c r="Q797" t="s">
        <v>18</v>
      </c>
      <c r="R797" t="s">
        <v>18</v>
      </c>
      <c r="S797" t="s">
        <v>18</v>
      </c>
      <c r="T797" t="s">
        <v>18</v>
      </c>
      <c r="U797" t="s">
        <v>18</v>
      </c>
      <c r="V797" t="s">
        <v>18</v>
      </c>
      <c r="W797" s="45" t="str">
        <f>IF(Table1[[#This Row],[Sex at Birth]]="F","Female","Male")</f>
        <v>Male</v>
      </c>
      <c r="X797" s="43">
        <v>45657</v>
      </c>
      <c r="Y797" s="44">
        <f>Table1[[#This Row],[Report cutoff date]]-Table1[[#This Row],[DOB]]</f>
        <v>26125</v>
      </c>
      <c r="Z797" s="68">
        <f>ROUNDDOWN(Table1[[#This Row],[Days old - as of report cutoff date]]/365,0)</f>
        <v>71</v>
      </c>
      <c r="AA797" s="45" t="str">
        <f>IF(Table1[[#This Row],[Years old]]&gt;=55,"55+","54 and under")</f>
        <v>55+</v>
      </c>
      <c r="AB797" s="45" t="str">
        <f>VLOOKUP(Table1[[#This Row],[Years old]],Lookups!$A$1:$C$101,2,FALSE)</f>
        <v>70 - 79</v>
      </c>
      <c r="AC797" s="45" t="str">
        <f>VLOOKUP(Table1[[#This Row],[Years old]],Lookups!$A$1:$C$101,3,FALSE)</f>
        <v>70 - 74</v>
      </c>
      <c r="AD797" s="45" t="str">
        <f>VLOOKUP(Table1[[#This Row],[Race]],Lookups!$E$2:$F$11,2,FALSE)</f>
        <v>Other/ Unknown</v>
      </c>
      <c r="AE797" s="45" t="str">
        <f>VLOOKUP(Table1[[#This Row],[Ethnicity]],Lookups!$H$2:$I$6,2,FALSE)</f>
        <v>Other/ Unknown</v>
      </c>
      <c r="AF797" s="45" t="str">
        <f>VLOOKUP(Table1[[#This Row],[Language]],Lookups!$K$2:$L$9,2,FALSE)</f>
        <v>English</v>
      </c>
      <c r="AG797" s="46">
        <v>42005</v>
      </c>
      <c r="AH797" s="46">
        <v>45657</v>
      </c>
      <c r="AI797" s="46" t="str">
        <f>IF(Table1[[#This Row],[Colonoscopy Date]]="","",DATEVALUE(Table1[[#This Row],[Colonoscopy Date]]))</f>
        <v/>
      </c>
      <c r="AJ7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98" spans="1:36" x14ac:dyDescent="0.25">
      <c r="A798">
        <v>10970</v>
      </c>
      <c r="B798" t="s">
        <v>1783</v>
      </c>
      <c r="C798" t="s">
        <v>20</v>
      </c>
      <c r="D798" t="s">
        <v>21</v>
      </c>
      <c r="E798" t="s">
        <v>22</v>
      </c>
      <c r="F798" t="s">
        <v>67</v>
      </c>
      <c r="G798" t="s">
        <v>7818</v>
      </c>
      <c r="H798" t="s">
        <v>35</v>
      </c>
      <c r="I798" s="36">
        <v>19534</v>
      </c>
      <c r="J798" t="s">
        <v>2912</v>
      </c>
      <c r="K798" t="s">
        <v>2936</v>
      </c>
      <c r="L798" t="s">
        <v>25</v>
      </c>
      <c r="M798" s="2">
        <v>45579</v>
      </c>
      <c r="N798" t="s">
        <v>25</v>
      </c>
      <c r="O798" t="s">
        <v>53</v>
      </c>
      <c r="P798" t="s">
        <v>18</v>
      </c>
      <c r="Q798" t="s">
        <v>18</v>
      </c>
      <c r="R798" t="s">
        <v>18</v>
      </c>
      <c r="S798" t="s">
        <v>18</v>
      </c>
      <c r="T798" t="s">
        <v>18</v>
      </c>
      <c r="U798" t="s">
        <v>18</v>
      </c>
      <c r="V798" t="s">
        <v>18</v>
      </c>
      <c r="W798" s="45" t="str">
        <f>IF(Table1[[#This Row],[Sex at Birth]]="F","Female","Male")</f>
        <v>Male</v>
      </c>
      <c r="X798" s="43">
        <v>45657</v>
      </c>
      <c r="Y798" s="44">
        <f>Table1[[#This Row],[Report cutoff date]]-Table1[[#This Row],[DOB]]</f>
        <v>26123</v>
      </c>
      <c r="Z798" s="68">
        <f>ROUNDDOWN(Table1[[#This Row],[Days old - as of report cutoff date]]/365,0)</f>
        <v>71</v>
      </c>
      <c r="AA798" s="45" t="str">
        <f>IF(Table1[[#This Row],[Years old]]&gt;=55,"55+","54 and under")</f>
        <v>55+</v>
      </c>
      <c r="AB798" s="45" t="str">
        <f>VLOOKUP(Table1[[#This Row],[Years old]],Lookups!$A$1:$C$101,2,FALSE)</f>
        <v>70 - 79</v>
      </c>
      <c r="AC798" s="45" t="str">
        <f>VLOOKUP(Table1[[#This Row],[Years old]],Lookups!$A$1:$C$101,3,FALSE)</f>
        <v>70 - 74</v>
      </c>
      <c r="AD798" s="45" t="str">
        <f>VLOOKUP(Table1[[#This Row],[Race]],Lookups!$E$2:$F$11,2,FALSE)</f>
        <v>White</v>
      </c>
      <c r="AE798" s="45" t="str">
        <f>VLOOKUP(Table1[[#This Row],[Ethnicity]],Lookups!$H$2:$I$6,2,FALSE)</f>
        <v>Not Hispanic/Latino</v>
      </c>
      <c r="AF798" s="45" t="str">
        <f>VLOOKUP(Table1[[#This Row],[Language]],Lookups!$K$2:$L$9,2,FALSE)</f>
        <v>English</v>
      </c>
      <c r="AG798" s="46">
        <v>42005</v>
      </c>
      <c r="AH798" s="46">
        <v>45657</v>
      </c>
      <c r="AI798" s="46" t="str">
        <f>IF(Table1[[#This Row],[Colonoscopy Date]]="","",DATEVALUE(Table1[[#This Row],[Colonoscopy Date]]))</f>
        <v/>
      </c>
      <c r="AJ7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799" spans="1:36" x14ac:dyDescent="0.25">
      <c r="A799">
        <v>11611</v>
      </c>
      <c r="B799" t="s">
        <v>1636</v>
      </c>
      <c r="C799" t="s">
        <v>20</v>
      </c>
      <c r="D799" t="s">
        <v>21</v>
      </c>
      <c r="E799" t="s">
        <v>22</v>
      </c>
      <c r="F799" t="s">
        <v>63</v>
      </c>
      <c r="G799" t="s">
        <v>8067</v>
      </c>
      <c r="H799" t="s">
        <v>35</v>
      </c>
      <c r="I799" s="36">
        <v>19535</v>
      </c>
      <c r="J799" t="s">
        <v>2914</v>
      </c>
      <c r="K799" t="s">
        <v>2936</v>
      </c>
      <c r="L799" t="s">
        <v>25</v>
      </c>
      <c r="M799" s="2">
        <v>45649</v>
      </c>
      <c r="N799" t="s">
        <v>25</v>
      </c>
      <c r="O799" t="s">
        <v>25</v>
      </c>
      <c r="P799" t="s">
        <v>18</v>
      </c>
      <c r="Q799" t="s">
        <v>18</v>
      </c>
      <c r="R799" t="s">
        <v>18</v>
      </c>
      <c r="S799" t="s">
        <v>18</v>
      </c>
      <c r="T799" t="s">
        <v>18</v>
      </c>
      <c r="U799" t="s">
        <v>18</v>
      </c>
      <c r="V799" t="s">
        <v>18</v>
      </c>
      <c r="W799" s="45" t="str">
        <f>IF(Table1[[#This Row],[Sex at Birth]]="F","Female","Male")</f>
        <v>Male</v>
      </c>
      <c r="X799" s="43">
        <v>45657</v>
      </c>
      <c r="Y799" s="44">
        <f>Table1[[#This Row],[Report cutoff date]]-Table1[[#This Row],[DOB]]</f>
        <v>26122</v>
      </c>
      <c r="Z799" s="68">
        <f>ROUNDDOWN(Table1[[#This Row],[Days old - as of report cutoff date]]/365,0)</f>
        <v>71</v>
      </c>
      <c r="AA799" s="45" t="str">
        <f>IF(Table1[[#This Row],[Years old]]&gt;=55,"55+","54 and under")</f>
        <v>55+</v>
      </c>
      <c r="AB799" s="45" t="str">
        <f>VLOOKUP(Table1[[#This Row],[Years old]],Lookups!$A$1:$C$101,2,FALSE)</f>
        <v>70 - 79</v>
      </c>
      <c r="AC799" s="45" t="str">
        <f>VLOOKUP(Table1[[#This Row],[Years old]],Lookups!$A$1:$C$101,3,FALSE)</f>
        <v>70 - 74</v>
      </c>
      <c r="AD799" s="45" t="str">
        <f>VLOOKUP(Table1[[#This Row],[Race]],Lookups!$E$2:$F$11,2,FALSE)</f>
        <v>White</v>
      </c>
      <c r="AE799" s="45" t="str">
        <f>VLOOKUP(Table1[[#This Row],[Ethnicity]],Lookups!$H$2:$I$6,2,FALSE)</f>
        <v>Not Hispanic/Latino</v>
      </c>
      <c r="AF799" s="45" t="str">
        <f>VLOOKUP(Table1[[#This Row],[Language]],Lookups!$K$2:$L$9,2,FALSE)</f>
        <v>English</v>
      </c>
      <c r="AG799" s="46">
        <v>42005</v>
      </c>
      <c r="AH799" s="46">
        <v>45657</v>
      </c>
      <c r="AI799" s="46" t="str">
        <f>IF(Table1[[#This Row],[Colonoscopy Date]]="","",DATEVALUE(Table1[[#This Row],[Colonoscopy Date]]))</f>
        <v/>
      </c>
      <c r="AJ7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00" spans="1:36" x14ac:dyDescent="0.25">
      <c r="A800">
        <v>14567</v>
      </c>
      <c r="B800" t="s">
        <v>1861</v>
      </c>
      <c r="C800" t="s">
        <v>20</v>
      </c>
      <c r="D800" t="s">
        <v>21</v>
      </c>
      <c r="E800" t="s">
        <v>22</v>
      </c>
      <c r="F800" t="s">
        <v>44</v>
      </c>
      <c r="G800" t="s">
        <v>4217</v>
      </c>
      <c r="H800" t="s">
        <v>35</v>
      </c>
      <c r="I800" s="36">
        <v>19538</v>
      </c>
      <c r="J800" t="s">
        <v>2884</v>
      </c>
      <c r="K800" t="s">
        <v>2930</v>
      </c>
      <c r="L800" t="s">
        <v>25</v>
      </c>
      <c r="M800" s="2">
        <v>45358</v>
      </c>
      <c r="N800" t="s">
        <v>25</v>
      </c>
      <c r="O800" t="s">
        <v>25</v>
      </c>
      <c r="P800" t="s">
        <v>18</v>
      </c>
      <c r="Q800" t="s">
        <v>18</v>
      </c>
      <c r="R800" t="s">
        <v>18</v>
      </c>
      <c r="S800" t="s">
        <v>18</v>
      </c>
      <c r="T800" t="s">
        <v>18</v>
      </c>
      <c r="U800" t="s">
        <v>18</v>
      </c>
      <c r="V800" t="s">
        <v>18</v>
      </c>
      <c r="W800" s="45" t="str">
        <f>IF(Table1[[#This Row],[Sex at Birth]]="F","Female","Male")</f>
        <v>Male</v>
      </c>
      <c r="X800" s="43">
        <v>45657</v>
      </c>
      <c r="Y800" s="44">
        <f>Table1[[#This Row],[Report cutoff date]]-Table1[[#This Row],[DOB]]</f>
        <v>26119</v>
      </c>
      <c r="Z800" s="68">
        <f>ROUNDDOWN(Table1[[#This Row],[Days old - as of report cutoff date]]/365,0)</f>
        <v>71</v>
      </c>
      <c r="AA800" s="45" t="str">
        <f>IF(Table1[[#This Row],[Years old]]&gt;=55,"55+","54 and under")</f>
        <v>55+</v>
      </c>
      <c r="AB800" s="45" t="str">
        <f>VLOOKUP(Table1[[#This Row],[Years old]],Lookups!$A$1:$C$101,2,FALSE)</f>
        <v>70 - 79</v>
      </c>
      <c r="AC800" s="45" t="str">
        <f>VLOOKUP(Table1[[#This Row],[Years old]],Lookups!$A$1:$C$101,3,FALSE)</f>
        <v>70 - 74</v>
      </c>
      <c r="AD800" s="45" t="str">
        <f>VLOOKUP(Table1[[#This Row],[Race]],Lookups!$E$2:$F$11,2,FALSE)</f>
        <v>White</v>
      </c>
      <c r="AE800" s="45" t="str">
        <f>VLOOKUP(Table1[[#This Row],[Ethnicity]],Lookups!$H$2:$I$6,2,FALSE)</f>
        <v>Not Hispanic/Latino</v>
      </c>
      <c r="AF800" s="45" t="str">
        <f>VLOOKUP(Table1[[#This Row],[Language]],Lookups!$K$2:$L$9,2,FALSE)</f>
        <v>English</v>
      </c>
      <c r="AG800" s="46">
        <v>42005</v>
      </c>
      <c r="AH800" s="46">
        <v>45657</v>
      </c>
      <c r="AI800" s="46" t="str">
        <f>IF(Table1[[#This Row],[Colonoscopy Date]]="","",DATEVALUE(Table1[[#This Row],[Colonoscopy Date]]))</f>
        <v/>
      </c>
      <c r="AJ8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01" spans="1:36" x14ac:dyDescent="0.25">
      <c r="A801">
        <v>10643</v>
      </c>
      <c r="B801" t="s">
        <v>1831</v>
      </c>
      <c r="C801" t="s">
        <v>20</v>
      </c>
      <c r="D801" t="s">
        <v>21</v>
      </c>
      <c r="E801" t="s">
        <v>22</v>
      </c>
      <c r="F801" t="s">
        <v>36</v>
      </c>
      <c r="G801" t="s">
        <v>3636</v>
      </c>
      <c r="H801" t="s">
        <v>35</v>
      </c>
      <c r="I801" s="36">
        <v>19539</v>
      </c>
      <c r="J801" t="s">
        <v>2914</v>
      </c>
      <c r="K801" t="s">
        <v>2936</v>
      </c>
      <c r="L801" t="s">
        <v>25</v>
      </c>
      <c r="M801" s="2">
        <v>45509</v>
      </c>
      <c r="N801" t="s">
        <v>25</v>
      </c>
      <c r="O801" t="s">
        <v>25</v>
      </c>
      <c r="P801" t="s">
        <v>136</v>
      </c>
      <c r="Q801" t="s">
        <v>18</v>
      </c>
      <c r="R801" t="s">
        <v>18</v>
      </c>
      <c r="S801" t="s">
        <v>18</v>
      </c>
      <c r="T801" t="s">
        <v>18</v>
      </c>
      <c r="U801" t="s">
        <v>18</v>
      </c>
      <c r="V801" t="s">
        <v>18</v>
      </c>
      <c r="W801" s="45" t="str">
        <f>IF(Table1[[#This Row],[Sex at Birth]]="F","Female","Male")</f>
        <v>Male</v>
      </c>
      <c r="X801" s="43">
        <v>45657</v>
      </c>
      <c r="Y801" s="44">
        <f>Table1[[#This Row],[Report cutoff date]]-Table1[[#This Row],[DOB]]</f>
        <v>26118</v>
      </c>
      <c r="Z801" s="68">
        <f>ROUNDDOWN(Table1[[#This Row],[Days old - as of report cutoff date]]/365,0)</f>
        <v>71</v>
      </c>
      <c r="AA801" s="45" t="str">
        <f>IF(Table1[[#This Row],[Years old]]&gt;=55,"55+","54 and under")</f>
        <v>55+</v>
      </c>
      <c r="AB801" s="45" t="str">
        <f>VLOOKUP(Table1[[#This Row],[Years old]],Lookups!$A$1:$C$101,2,FALSE)</f>
        <v>70 - 79</v>
      </c>
      <c r="AC801" s="45" t="str">
        <f>VLOOKUP(Table1[[#This Row],[Years old]],Lookups!$A$1:$C$101,3,FALSE)</f>
        <v>70 - 74</v>
      </c>
      <c r="AD801" s="45" t="str">
        <f>VLOOKUP(Table1[[#This Row],[Race]],Lookups!$E$2:$F$11,2,FALSE)</f>
        <v>White</v>
      </c>
      <c r="AE801" s="45" t="str">
        <f>VLOOKUP(Table1[[#This Row],[Ethnicity]],Lookups!$H$2:$I$6,2,FALSE)</f>
        <v>Not Hispanic/Latino</v>
      </c>
      <c r="AF801" s="45" t="str">
        <f>VLOOKUP(Table1[[#This Row],[Language]],Lookups!$K$2:$L$9,2,FALSE)</f>
        <v>English</v>
      </c>
      <c r="AG801" s="46">
        <v>42005</v>
      </c>
      <c r="AH801" s="46">
        <v>45657</v>
      </c>
      <c r="AI801" s="46">
        <f>IF(Table1[[#This Row],[Colonoscopy Date]]="","",DATEVALUE(Table1[[#This Row],[Colonoscopy Date]]))</f>
        <v>41176</v>
      </c>
      <c r="AJ8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02" spans="1:36" x14ac:dyDescent="0.25">
      <c r="A802">
        <v>12733</v>
      </c>
      <c r="B802" t="s">
        <v>2801</v>
      </c>
      <c r="C802" t="s">
        <v>20</v>
      </c>
      <c r="D802" t="s">
        <v>21</v>
      </c>
      <c r="E802" t="s">
        <v>22</v>
      </c>
      <c r="F802" t="s">
        <v>30</v>
      </c>
      <c r="G802" t="s">
        <v>4903</v>
      </c>
      <c r="H802" t="s">
        <v>24</v>
      </c>
      <c r="I802" s="36">
        <v>19539</v>
      </c>
      <c r="J802" t="s">
        <v>2898</v>
      </c>
      <c r="K802" t="s">
        <v>2930</v>
      </c>
      <c r="L802" t="s">
        <v>25</v>
      </c>
      <c r="M802" s="2">
        <v>45589</v>
      </c>
      <c r="N802" t="s">
        <v>25</v>
      </c>
      <c r="O802" t="s">
        <v>25</v>
      </c>
      <c r="P802" t="s">
        <v>18</v>
      </c>
      <c r="Q802" t="s">
        <v>18</v>
      </c>
      <c r="R802" t="s">
        <v>18</v>
      </c>
      <c r="S802" t="s">
        <v>18</v>
      </c>
      <c r="T802" t="s">
        <v>18</v>
      </c>
      <c r="U802" t="s">
        <v>18</v>
      </c>
      <c r="V802" t="s">
        <v>18</v>
      </c>
      <c r="W802" s="45" t="str">
        <f>IF(Table1[[#This Row],[Sex at Birth]]="F","Female","Male")</f>
        <v>Female</v>
      </c>
      <c r="X802" s="43">
        <v>45657</v>
      </c>
      <c r="Y802" s="44">
        <f>Table1[[#This Row],[Report cutoff date]]-Table1[[#This Row],[DOB]]</f>
        <v>26118</v>
      </c>
      <c r="Z802" s="68">
        <f>ROUNDDOWN(Table1[[#This Row],[Days old - as of report cutoff date]]/365,0)</f>
        <v>71</v>
      </c>
      <c r="AA802" s="45" t="str">
        <f>IF(Table1[[#This Row],[Years old]]&gt;=55,"55+","54 and under")</f>
        <v>55+</v>
      </c>
      <c r="AB802" s="45" t="str">
        <f>VLOOKUP(Table1[[#This Row],[Years old]],Lookups!$A$1:$C$101,2,FALSE)</f>
        <v>70 - 79</v>
      </c>
      <c r="AC802" s="45" t="str">
        <f>VLOOKUP(Table1[[#This Row],[Years old]],Lookups!$A$1:$C$101,3,FALSE)</f>
        <v>70 - 74</v>
      </c>
      <c r="AD802" s="45" t="str">
        <f>VLOOKUP(Table1[[#This Row],[Race]],Lookups!$E$2:$F$11,2,FALSE)</f>
        <v>White</v>
      </c>
      <c r="AE802" s="45" t="str">
        <f>VLOOKUP(Table1[[#This Row],[Ethnicity]],Lookups!$H$2:$I$6,2,FALSE)</f>
        <v>Not Hispanic/Latino</v>
      </c>
      <c r="AF802" s="45" t="str">
        <f>VLOOKUP(Table1[[#This Row],[Language]],Lookups!$K$2:$L$9,2,FALSE)</f>
        <v>English</v>
      </c>
      <c r="AG802" s="46">
        <v>42005</v>
      </c>
      <c r="AH802" s="46">
        <v>45657</v>
      </c>
      <c r="AI802" s="46" t="str">
        <f>IF(Table1[[#This Row],[Colonoscopy Date]]="","",DATEVALUE(Table1[[#This Row],[Colonoscopy Date]]))</f>
        <v/>
      </c>
      <c r="AJ8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03" spans="1:36" x14ac:dyDescent="0.25">
      <c r="A803">
        <v>12336</v>
      </c>
      <c r="B803" t="s">
        <v>1862</v>
      </c>
      <c r="C803" t="s">
        <v>20</v>
      </c>
      <c r="D803" t="s">
        <v>21</v>
      </c>
      <c r="E803" t="s">
        <v>22</v>
      </c>
      <c r="F803" t="s">
        <v>150</v>
      </c>
      <c r="G803" t="s">
        <v>3180</v>
      </c>
      <c r="H803" t="s">
        <v>24</v>
      </c>
      <c r="I803" s="36">
        <v>19544</v>
      </c>
      <c r="J803" t="s">
        <v>2911</v>
      </c>
      <c r="K803" t="s">
        <v>2930</v>
      </c>
      <c r="L803" t="s">
        <v>25</v>
      </c>
      <c r="M803" s="2">
        <v>45602</v>
      </c>
      <c r="N803" t="s">
        <v>53</v>
      </c>
      <c r="O803" t="s">
        <v>25</v>
      </c>
      <c r="P803" t="s">
        <v>18</v>
      </c>
      <c r="Q803" t="s">
        <v>18</v>
      </c>
      <c r="R803" t="s">
        <v>18</v>
      </c>
      <c r="S803" t="s">
        <v>702</v>
      </c>
      <c r="T803" t="s">
        <v>27</v>
      </c>
      <c r="U803" t="s">
        <v>18</v>
      </c>
      <c r="V803" t="s">
        <v>18</v>
      </c>
      <c r="W803" s="45" t="str">
        <f>IF(Table1[[#This Row],[Sex at Birth]]="F","Female","Male")</f>
        <v>Female</v>
      </c>
      <c r="X803" s="43">
        <v>45657</v>
      </c>
      <c r="Y803" s="44">
        <f>Table1[[#This Row],[Report cutoff date]]-Table1[[#This Row],[DOB]]</f>
        <v>26113</v>
      </c>
      <c r="Z803" s="68">
        <f>ROUNDDOWN(Table1[[#This Row],[Days old - as of report cutoff date]]/365,0)</f>
        <v>71</v>
      </c>
      <c r="AA803" s="45" t="str">
        <f>IF(Table1[[#This Row],[Years old]]&gt;=55,"55+","54 and under")</f>
        <v>55+</v>
      </c>
      <c r="AB803" s="45" t="str">
        <f>VLOOKUP(Table1[[#This Row],[Years old]],Lookups!$A$1:$C$101,2,FALSE)</f>
        <v>70 - 79</v>
      </c>
      <c r="AC803" s="45" t="str">
        <f>VLOOKUP(Table1[[#This Row],[Years old]],Lookups!$A$1:$C$101,3,FALSE)</f>
        <v>70 - 74</v>
      </c>
      <c r="AD803" s="45" t="str">
        <f>VLOOKUP(Table1[[#This Row],[Race]],Lookups!$E$2:$F$11,2,FALSE)</f>
        <v>White</v>
      </c>
      <c r="AE803" s="45" t="str">
        <f>VLOOKUP(Table1[[#This Row],[Ethnicity]],Lookups!$H$2:$I$6,2,FALSE)</f>
        <v>Not Hispanic/Latino</v>
      </c>
      <c r="AF803" s="45" t="str">
        <f>VLOOKUP(Table1[[#This Row],[Language]],Lookups!$K$2:$L$9,2,FALSE)</f>
        <v>English</v>
      </c>
      <c r="AG803" s="46">
        <v>42005</v>
      </c>
      <c r="AH803" s="46">
        <v>45657</v>
      </c>
      <c r="AI803" s="46" t="str">
        <f>IF(Table1[[#This Row],[Colonoscopy Date]]="","",DATEVALUE(Table1[[#This Row],[Colonoscopy Date]]))</f>
        <v/>
      </c>
      <c r="AJ8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04" spans="1:36" x14ac:dyDescent="0.25">
      <c r="A804">
        <v>14481</v>
      </c>
      <c r="B804" t="s">
        <v>1661</v>
      </c>
      <c r="C804" t="s">
        <v>20</v>
      </c>
      <c r="D804" t="s">
        <v>21</v>
      </c>
      <c r="E804" t="s">
        <v>22</v>
      </c>
      <c r="F804" t="s">
        <v>52</v>
      </c>
      <c r="G804" t="s">
        <v>5767</v>
      </c>
      <c r="H804" t="s">
        <v>24</v>
      </c>
      <c r="I804" s="36">
        <v>19546</v>
      </c>
      <c r="J804" t="s">
        <v>2911</v>
      </c>
      <c r="K804" t="s">
        <v>2930</v>
      </c>
      <c r="L804" t="s">
        <v>25</v>
      </c>
      <c r="M804" s="2">
        <v>45544</v>
      </c>
      <c r="N804" t="s">
        <v>25</v>
      </c>
      <c r="O804" t="s">
        <v>25</v>
      </c>
      <c r="P804" t="s">
        <v>18</v>
      </c>
      <c r="Q804" t="s">
        <v>18</v>
      </c>
      <c r="R804" t="s">
        <v>18</v>
      </c>
      <c r="S804" t="s">
        <v>18</v>
      </c>
      <c r="T804" t="s">
        <v>18</v>
      </c>
      <c r="U804" t="s">
        <v>18</v>
      </c>
      <c r="V804" t="s">
        <v>18</v>
      </c>
      <c r="W804" s="45" t="str">
        <f>IF(Table1[[#This Row],[Sex at Birth]]="F","Female","Male")</f>
        <v>Female</v>
      </c>
      <c r="X804" s="43">
        <v>45657</v>
      </c>
      <c r="Y804" s="44">
        <f>Table1[[#This Row],[Report cutoff date]]-Table1[[#This Row],[DOB]]</f>
        <v>26111</v>
      </c>
      <c r="Z804" s="68">
        <f>ROUNDDOWN(Table1[[#This Row],[Days old - as of report cutoff date]]/365,0)</f>
        <v>71</v>
      </c>
      <c r="AA804" s="45" t="str">
        <f>IF(Table1[[#This Row],[Years old]]&gt;=55,"55+","54 and under")</f>
        <v>55+</v>
      </c>
      <c r="AB804" s="45" t="str">
        <f>VLOOKUP(Table1[[#This Row],[Years old]],Lookups!$A$1:$C$101,2,FALSE)</f>
        <v>70 - 79</v>
      </c>
      <c r="AC804" s="45" t="str">
        <f>VLOOKUP(Table1[[#This Row],[Years old]],Lookups!$A$1:$C$101,3,FALSE)</f>
        <v>70 - 74</v>
      </c>
      <c r="AD804" s="45" t="str">
        <f>VLOOKUP(Table1[[#This Row],[Race]],Lookups!$E$2:$F$11,2,FALSE)</f>
        <v>White</v>
      </c>
      <c r="AE804" s="45" t="str">
        <f>VLOOKUP(Table1[[#This Row],[Ethnicity]],Lookups!$H$2:$I$6,2,FALSE)</f>
        <v>Not Hispanic/Latino</v>
      </c>
      <c r="AF804" s="45" t="str">
        <f>VLOOKUP(Table1[[#This Row],[Language]],Lookups!$K$2:$L$9,2,FALSE)</f>
        <v>English</v>
      </c>
      <c r="AG804" s="46">
        <v>42005</v>
      </c>
      <c r="AH804" s="46">
        <v>45657</v>
      </c>
      <c r="AI804" s="46" t="str">
        <f>IF(Table1[[#This Row],[Colonoscopy Date]]="","",DATEVALUE(Table1[[#This Row],[Colonoscopy Date]]))</f>
        <v/>
      </c>
      <c r="AJ8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05" spans="1:36" x14ac:dyDescent="0.25">
      <c r="A805">
        <v>14018</v>
      </c>
      <c r="B805" t="s">
        <v>1578</v>
      </c>
      <c r="C805" t="s">
        <v>339</v>
      </c>
      <c r="D805" t="s">
        <v>21</v>
      </c>
      <c r="E805" t="s">
        <v>22</v>
      </c>
      <c r="F805" t="s">
        <v>30</v>
      </c>
      <c r="G805" t="s">
        <v>6333</v>
      </c>
      <c r="H805" t="s">
        <v>24</v>
      </c>
      <c r="I805" s="36">
        <v>19547</v>
      </c>
      <c r="J805" t="s">
        <v>2923</v>
      </c>
      <c r="K805" t="s">
        <v>2930</v>
      </c>
      <c r="L805" t="s">
        <v>25</v>
      </c>
      <c r="M805" s="2">
        <v>45518</v>
      </c>
      <c r="N805" t="s">
        <v>25</v>
      </c>
      <c r="O805" t="s">
        <v>25</v>
      </c>
      <c r="P805" t="s">
        <v>18</v>
      </c>
      <c r="Q805" t="s">
        <v>18</v>
      </c>
      <c r="R805" t="s">
        <v>18</v>
      </c>
      <c r="S805" t="s">
        <v>18</v>
      </c>
      <c r="T805" t="s">
        <v>18</v>
      </c>
      <c r="U805" t="s">
        <v>18</v>
      </c>
      <c r="V805" t="s">
        <v>18</v>
      </c>
      <c r="W805" s="45" t="str">
        <f>IF(Table1[[#This Row],[Sex at Birth]]="F","Female","Male")</f>
        <v>Female</v>
      </c>
      <c r="X805" s="43">
        <v>45657</v>
      </c>
      <c r="Y805" s="44">
        <f>Table1[[#This Row],[Report cutoff date]]-Table1[[#This Row],[DOB]]</f>
        <v>26110</v>
      </c>
      <c r="Z805" s="68">
        <f>ROUNDDOWN(Table1[[#This Row],[Days old - as of report cutoff date]]/365,0)</f>
        <v>71</v>
      </c>
      <c r="AA805" s="45" t="str">
        <f>IF(Table1[[#This Row],[Years old]]&gt;=55,"55+","54 and under")</f>
        <v>55+</v>
      </c>
      <c r="AB805" s="45" t="str">
        <f>VLOOKUP(Table1[[#This Row],[Years old]],Lookups!$A$1:$C$101,2,FALSE)</f>
        <v>70 - 79</v>
      </c>
      <c r="AC805" s="45" t="str">
        <f>VLOOKUP(Table1[[#This Row],[Years old]],Lookups!$A$1:$C$101,3,FALSE)</f>
        <v>70 - 74</v>
      </c>
      <c r="AD805" s="45" t="str">
        <f>VLOOKUP(Table1[[#This Row],[Race]],Lookups!$E$2:$F$11,2,FALSE)</f>
        <v>Black/ Afr. Amer.</v>
      </c>
      <c r="AE805" s="45" t="str">
        <f>VLOOKUP(Table1[[#This Row],[Ethnicity]],Lookups!$H$2:$I$6,2,FALSE)</f>
        <v>Not Hispanic/Latino</v>
      </c>
      <c r="AF805" s="45" t="str">
        <f>VLOOKUP(Table1[[#This Row],[Language]],Lookups!$K$2:$L$9,2,FALSE)</f>
        <v>English</v>
      </c>
      <c r="AG805" s="46">
        <v>42005</v>
      </c>
      <c r="AH805" s="46">
        <v>45657</v>
      </c>
      <c r="AI805" s="46" t="str">
        <f>IF(Table1[[#This Row],[Colonoscopy Date]]="","",DATEVALUE(Table1[[#This Row],[Colonoscopy Date]]))</f>
        <v/>
      </c>
      <c r="AJ8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06" spans="1:36" x14ac:dyDescent="0.25">
      <c r="A806">
        <v>12529</v>
      </c>
      <c r="B806" t="s">
        <v>2051</v>
      </c>
      <c r="C806" t="s">
        <v>20</v>
      </c>
      <c r="D806" t="s">
        <v>21</v>
      </c>
      <c r="E806" t="s">
        <v>22</v>
      </c>
      <c r="F806" t="s">
        <v>42</v>
      </c>
      <c r="G806" t="s">
        <v>7102</v>
      </c>
      <c r="H806" t="s">
        <v>35</v>
      </c>
      <c r="I806" s="36">
        <v>19548</v>
      </c>
      <c r="J806" t="s">
        <v>2913</v>
      </c>
      <c r="K806" t="s">
        <v>2931</v>
      </c>
      <c r="L806" t="s">
        <v>25</v>
      </c>
      <c r="M806" s="2">
        <v>45643</v>
      </c>
      <c r="N806" t="s">
        <v>25</v>
      </c>
      <c r="O806" t="s">
        <v>25</v>
      </c>
      <c r="P806" t="s">
        <v>18</v>
      </c>
      <c r="Q806" t="s">
        <v>18</v>
      </c>
      <c r="R806" t="s">
        <v>18</v>
      </c>
      <c r="S806" t="s">
        <v>18</v>
      </c>
      <c r="T806" t="s">
        <v>18</v>
      </c>
      <c r="U806" t="s">
        <v>18</v>
      </c>
      <c r="V806" t="s">
        <v>18</v>
      </c>
      <c r="W806" s="45" t="str">
        <f>IF(Table1[[#This Row],[Sex at Birth]]="F","Female","Male")</f>
        <v>Male</v>
      </c>
      <c r="X806" s="43">
        <v>45657</v>
      </c>
      <c r="Y806" s="44">
        <f>Table1[[#This Row],[Report cutoff date]]-Table1[[#This Row],[DOB]]</f>
        <v>26109</v>
      </c>
      <c r="Z806" s="68">
        <f>ROUNDDOWN(Table1[[#This Row],[Days old - as of report cutoff date]]/365,0)</f>
        <v>71</v>
      </c>
      <c r="AA806" s="45" t="str">
        <f>IF(Table1[[#This Row],[Years old]]&gt;=55,"55+","54 and under")</f>
        <v>55+</v>
      </c>
      <c r="AB806" s="45" t="str">
        <f>VLOOKUP(Table1[[#This Row],[Years old]],Lookups!$A$1:$C$101,2,FALSE)</f>
        <v>70 - 79</v>
      </c>
      <c r="AC806" s="45" t="str">
        <f>VLOOKUP(Table1[[#This Row],[Years old]],Lookups!$A$1:$C$101,3,FALSE)</f>
        <v>70 - 74</v>
      </c>
      <c r="AD806" s="45" t="str">
        <f>VLOOKUP(Table1[[#This Row],[Race]],Lookups!$E$2:$F$11,2,FALSE)</f>
        <v>White</v>
      </c>
      <c r="AE806" s="45" t="str">
        <f>VLOOKUP(Table1[[#This Row],[Ethnicity]],Lookups!$H$2:$I$6,2,FALSE)</f>
        <v>Not Hispanic/Latino</v>
      </c>
      <c r="AF806" s="45" t="str">
        <f>VLOOKUP(Table1[[#This Row],[Language]],Lookups!$K$2:$L$9,2,FALSE)</f>
        <v>English</v>
      </c>
      <c r="AG806" s="46">
        <v>42005</v>
      </c>
      <c r="AH806" s="46">
        <v>45657</v>
      </c>
      <c r="AI806" s="46" t="str">
        <f>IF(Table1[[#This Row],[Colonoscopy Date]]="","",DATEVALUE(Table1[[#This Row],[Colonoscopy Date]]))</f>
        <v/>
      </c>
      <c r="AJ8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07" spans="1:36" x14ac:dyDescent="0.25">
      <c r="A807">
        <v>10212</v>
      </c>
      <c r="B807" t="s">
        <v>1713</v>
      </c>
      <c r="C807" t="s">
        <v>20</v>
      </c>
      <c r="D807" t="s">
        <v>21</v>
      </c>
      <c r="E807" t="s">
        <v>22</v>
      </c>
      <c r="F807" t="s">
        <v>30</v>
      </c>
      <c r="G807" t="s">
        <v>3504</v>
      </c>
      <c r="H807" t="s">
        <v>24</v>
      </c>
      <c r="I807" s="36">
        <v>19549</v>
      </c>
      <c r="J807" t="s">
        <v>2914</v>
      </c>
      <c r="K807" t="s">
        <v>2936</v>
      </c>
      <c r="L807" t="s">
        <v>25</v>
      </c>
      <c r="M807" s="2">
        <v>45576</v>
      </c>
      <c r="N807" t="s">
        <v>25</v>
      </c>
      <c r="O807" t="s">
        <v>25</v>
      </c>
      <c r="P807" t="s">
        <v>18</v>
      </c>
      <c r="Q807" t="s">
        <v>321</v>
      </c>
      <c r="R807" t="s">
        <v>27</v>
      </c>
      <c r="S807" t="s">
        <v>18</v>
      </c>
      <c r="T807" t="s">
        <v>18</v>
      </c>
      <c r="U807" t="s">
        <v>18</v>
      </c>
      <c r="V807" t="s">
        <v>18</v>
      </c>
      <c r="W807" s="45" t="str">
        <f>IF(Table1[[#This Row],[Sex at Birth]]="F","Female","Male")</f>
        <v>Female</v>
      </c>
      <c r="X807" s="43">
        <v>45657</v>
      </c>
      <c r="Y807" s="44">
        <f>Table1[[#This Row],[Report cutoff date]]-Table1[[#This Row],[DOB]]</f>
        <v>26108</v>
      </c>
      <c r="Z807" s="68">
        <f>ROUNDDOWN(Table1[[#This Row],[Days old - as of report cutoff date]]/365,0)</f>
        <v>71</v>
      </c>
      <c r="AA807" s="45" t="str">
        <f>IF(Table1[[#This Row],[Years old]]&gt;=55,"55+","54 and under")</f>
        <v>55+</v>
      </c>
      <c r="AB807" s="45" t="str">
        <f>VLOOKUP(Table1[[#This Row],[Years old]],Lookups!$A$1:$C$101,2,FALSE)</f>
        <v>70 - 79</v>
      </c>
      <c r="AC807" s="45" t="str">
        <f>VLOOKUP(Table1[[#This Row],[Years old]],Lookups!$A$1:$C$101,3,FALSE)</f>
        <v>70 - 74</v>
      </c>
      <c r="AD807" s="45" t="str">
        <f>VLOOKUP(Table1[[#This Row],[Race]],Lookups!$E$2:$F$11,2,FALSE)</f>
        <v>White</v>
      </c>
      <c r="AE807" s="45" t="str">
        <f>VLOOKUP(Table1[[#This Row],[Ethnicity]],Lookups!$H$2:$I$6,2,FALSE)</f>
        <v>Not Hispanic/Latino</v>
      </c>
      <c r="AF807" s="45" t="str">
        <f>VLOOKUP(Table1[[#This Row],[Language]],Lookups!$K$2:$L$9,2,FALSE)</f>
        <v>English</v>
      </c>
      <c r="AG807" s="46">
        <v>42005</v>
      </c>
      <c r="AH807" s="46">
        <v>45657</v>
      </c>
      <c r="AI807" s="46" t="str">
        <f>IF(Table1[[#This Row],[Colonoscopy Date]]="","",DATEVALUE(Table1[[#This Row],[Colonoscopy Date]]))</f>
        <v/>
      </c>
      <c r="AJ8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08" spans="1:36" x14ac:dyDescent="0.25">
      <c r="A808">
        <v>10807</v>
      </c>
      <c r="B808" t="s">
        <v>1987</v>
      </c>
      <c r="C808" t="s">
        <v>20</v>
      </c>
      <c r="D808" t="s">
        <v>21</v>
      </c>
      <c r="E808" t="s">
        <v>22</v>
      </c>
      <c r="F808" t="s">
        <v>29</v>
      </c>
      <c r="G808" t="s">
        <v>7970</v>
      </c>
      <c r="H808" t="s">
        <v>24</v>
      </c>
      <c r="I808" s="36">
        <v>19549</v>
      </c>
      <c r="J808" t="s">
        <v>2914</v>
      </c>
      <c r="K808" t="s">
        <v>2936</v>
      </c>
      <c r="L808" t="s">
        <v>25</v>
      </c>
      <c r="M808" s="2">
        <v>45638</v>
      </c>
      <c r="N808" t="s">
        <v>25</v>
      </c>
      <c r="O808" t="s">
        <v>25</v>
      </c>
      <c r="P808" t="s">
        <v>18</v>
      </c>
      <c r="Q808" t="s">
        <v>18</v>
      </c>
      <c r="R808" t="s">
        <v>18</v>
      </c>
      <c r="S808" t="s">
        <v>18</v>
      </c>
      <c r="T808" t="s">
        <v>18</v>
      </c>
      <c r="U808" t="s">
        <v>18</v>
      </c>
      <c r="V808" t="s">
        <v>18</v>
      </c>
      <c r="W808" s="45" t="str">
        <f>IF(Table1[[#This Row],[Sex at Birth]]="F","Female","Male")</f>
        <v>Female</v>
      </c>
      <c r="X808" s="43">
        <v>45657</v>
      </c>
      <c r="Y808" s="44">
        <f>Table1[[#This Row],[Report cutoff date]]-Table1[[#This Row],[DOB]]</f>
        <v>26108</v>
      </c>
      <c r="Z808" s="68">
        <f>ROUNDDOWN(Table1[[#This Row],[Days old - as of report cutoff date]]/365,0)</f>
        <v>71</v>
      </c>
      <c r="AA808" s="45" t="str">
        <f>IF(Table1[[#This Row],[Years old]]&gt;=55,"55+","54 and under")</f>
        <v>55+</v>
      </c>
      <c r="AB808" s="45" t="str">
        <f>VLOOKUP(Table1[[#This Row],[Years old]],Lookups!$A$1:$C$101,2,FALSE)</f>
        <v>70 - 79</v>
      </c>
      <c r="AC808" s="45" t="str">
        <f>VLOOKUP(Table1[[#This Row],[Years old]],Lookups!$A$1:$C$101,3,FALSE)</f>
        <v>70 - 74</v>
      </c>
      <c r="AD808" s="45" t="str">
        <f>VLOOKUP(Table1[[#This Row],[Race]],Lookups!$E$2:$F$11,2,FALSE)</f>
        <v>White</v>
      </c>
      <c r="AE808" s="45" t="str">
        <f>VLOOKUP(Table1[[#This Row],[Ethnicity]],Lookups!$H$2:$I$6,2,FALSE)</f>
        <v>Not Hispanic/Latino</v>
      </c>
      <c r="AF808" s="45" t="str">
        <f>VLOOKUP(Table1[[#This Row],[Language]],Lookups!$K$2:$L$9,2,FALSE)</f>
        <v>English</v>
      </c>
      <c r="AG808" s="46">
        <v>42005</v>
      </c>
      <c r="AH808" s="46">
        <v>45657</v>
      </c>
      <c r="AI808" s="46" t="str">
        <f>IF(Table1[[#This Row],[Colonoscopy Date]]="","",DATEVALUE(Table1[[#This Row],[Colonoscopy Date]]))</f>
        <v/>
      </c>
      <c r="AJ8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09" spans="1:36" x14ac:dyDescent="0.25">
      <c r="A809">
        <v>10529</v>
      </c>
      <c r="B809" t="s">
        <v>1681</v>
      </c>
      <c r="C809" t="s">
        <v>20</v>
      </c>
      <c r="D809" t="s">
        <v>21</v>
      </c>
      <c r="E809" t="s">
        <v>22</v>
      </c>
      <c r="F809" t="s">
        <v>18</v>
      </c>
      <c r="G809" t="s">
        <v>7736</v>
      </c>
      <c r="H809" t="s">
        <v>35</v>
      </c>
      <c r="I809" s="36">
        <v>19550</v>
      </c>
      <c r="J809" t="s">
        <v>2910</v>
      </c>
      <c r="K809" t="s">
        <v>2936</v>
      </c>
      <c r="L809" t="s">
        <v>25</v>
      </c>
      <c r="M809" s="2">
        <v>45615</v>
      </c>
      <c r="N809" t="s">
        <v>25</v>
      </c>
      <c r="O809" t="s">
        <v>25</v>
      </c>
      <c r="P809" t="s">
        <v>18</v>
      </c>
      <c r="Q809" t="s">
        <v>18</v>
      </c>
      <c r="R809" t="s">
        <v>18</v>
      </c>
      <c r="S809" t="s">
        <v>18</v>
      </c>
      <c r="T809" t="s">
        <v>18</v>
      </c>
      <c r="U809" t="s">
        <v>18</v>
      </c>
      <c r="V809" t="s">
        <v>18</v>
      </c>
      <c r="W809" s="45" t="str">
        <f>IF(Table1[[#This Row],[Sex at Birth]]="F","Female","Male")</f>
        <v>Male</v>
      </c>
      <c r="X809" s="43">
        <v>45657</v>
      </c>
      <c r="Y809" s="44">
        <f>Table1[[#This Row],[Report cutoff date]]-Table1[[#This Row],[DOB]]</f>
        <v>26107</v>
      </c>
      <c r="Z809" s="68">
        <f>ROUNDDOWN(Table1[[#This Row],[Days old - as of report cutoff date]]/365,0)</f>
        <v>71</v>
      </c>
      <c r="AA809" s="45" t="str">
        <f>IF(Table1[[#This Row],[Years old]]&gt;=55,"55+","54 and under")</f>
        <v>55+</v>
      </c>
      <c r="AB809" s="45" t="str">
        <f>VLOOKUP(Table1[[#This Row],[Years old]],Lookups!$A$1:$C$101,2,FALSE)</f>
        <v>70 - 79</v>
      </c>
      <c r="AC809" s="45" t="str">
        <f>VLOOKUP(Table1[[#This Row],[Years old]],Lookups!$A$1:$C$101,3,FALSE)</f>
        <v>70 - 74</v>
      </c>
      <c r="AD809" s="45" t="str">
        <f>VLOOKUP(Table1[[#This Row],[Race]],Lookups!$E$2:$F$11,2,FALSE)</f>
        <v>White</v>
      </c>
      <c r="AE809" s="45" t="str">
        <f>VLOOKUP(Table1[[#This Row],[Ethnicity]],Lookups!$H$2:$I$6,2,FALSE)</f>
        <v>Not Hispanic/Latino</v>
      </c>
      <c r="AF809" s="45" t="str">
        <f>VLOOKUP(Table1[[#This Row],[Language]],Lookups!$K$2:$L$9,2,FALSE)</f>
        <v>English</v>
      </c>
      <c r="AG809" s="46">
        <v>42005</v>
      </c>
      <c r="AH809" s="46">
        <v>45657</v>
      </c>
      <c r="AI809" s="46" t="str">
        <f>IF(Table1[[#This Row],[Colonoscopy Date]]="","",DATEVALUE(Table1[[#This Row],[Colonoscopy Date]]))</f>
        <v/>
      </c>
      <c r="AJ8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10" spans="1:36" x14ac:dyDescent="0.25">
      <c r="A810">
        <v>14843</v>
      </c>
      <c r="B810" t="s">
        <v>1711</v>
      </c>
      <c r="C810" t="s">
        <v>20</v>
      </c>
      <c r="D810" t="s">
        <v>21</v>
      </c>
      <c r="E810" t="s">
        <v>22</v>
      </c>
      <c r="F810" t="s">
        <v>18</v>
      </c>
      <c r="G810" t="s">
        <v>5506</v>
      </c>
      <c r="H810" t="s">
        <v>35</v>
      </c>
      <c r="I810" s="36">
        <v>19562</v>
      </c>
      <c r="J810" t="s">
        <v>134</v>
      </c>
      <c r="K810" t="s">
        <v>2930</v>
      </c>
      <c r="L810" t="s">
        <v>25</v>
      </c>
      <c r="M810" s="2">
        <v>45504</v>
      </c>
      <c r="N810" t="s">
        <v>25</v>
      </c>
      <c r="O810" t="s">
        <v>25</v>
      </c>
      <c r="P810" t="s">
        <v>18</v>
      </c>
      <c r="Q810" t="s">
        <v>18</v>
      </c>
      <c r="R810" t="s">
        <v>18</v>
      </c>
      <c r="S810" t="s">
        <v>18</v>
      </c>
      <c r="T810" t="s">
        <v>18</v>
      </c>
      <c r="U810" t="s">
        <v>18</v>
      </c>
      <c r="V810" t="s">
        <v>18</v>
      </c>
      <c r="W810" s="45" t="str">
        <f>IF(Table1[[#This Row],[Sex at Birth]]="F","Female","Male")</f>
        <v>Male</v>
      </c>
      <c r="X810" s="43">
        <v>45657</v>
      </c>
      <c r="Y810" s="44">
        <f>Table1[[#This Row],[Report cutoff date]]-Table1[[#This Row],[DOB]]</f>
        <v>26095</v>
      </c>
      <c r="Z810" s="68">
        <f>ROUNDDOWN(Table1[[#This Row],[Days old - as of report cutoff date]]/365,0)</f>
        <v>71</v>
      </c>
      <c r="AA810" s="45" t="str">
        <f>IF(Table1[[#This Row],[Years old]]&gt;=55,"55+","54 and under")</f>
        <v>55+</v>
      </c>
      <c r="AB810" s="45" t="str">
        <f>VLOOKUP(Table1[[#This Row],[Years old]],Lookups!$A$1:$C$101,2,FALSE)</f>
        <v>70 - 79</v>
      </c>
      <c r="AC810" s="45" t="str">
        <f>VLOOKUP(Table1[[#This Row],[Years old]],Lookups!$A$1:$C$101,3,FALSE)</f>
        <v>70 - 74</v>
      </c>
      <c r="AD810" s="45" t="str">
        <f>VLOOKUP(Table1[[#This Row],[Race]],Lookups!$E$2:$F$11,2,FALSE)</f>
        <v>White</v>
      </c>
      <c r="AE810" s="45" t="str">
        <f>VLOOKUP(Table1[[#This Row],[Ethnicity]],Lookups!$H$2:$I$6,2,FALSE)</f>
        <v>Not Hispanic/Latino</v>
      </c>
      <c r="AF810" s="45" t="str">
        <f>VLOOKUP(Table1[[#This Row],[Language]],Lookups!$K$2:$L$9,2,FALSE)</f>
        <v>English</v>
      </c>
      <c r="AG810" s="46">
        <v>42005</v>
      </c>
      <c r="AH810" s="46">
        <v>45657</v>
      </c>
      <c r="AI810" s="46" t="str">
        <f>IF(Table1[[#This Row],[Colonoscopy Date]]="","",DATEVALUE(Table1[[#This Row],[Colonoscopy Date]]))</f>
        <v/>
      </c>
      <c r="AJ8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11" spans="1:36" x14ac:dyDescent="0.25">
      <c r="A811">
        <v>13644</v>
      </c>
      <c r="B811" t="s">
        <v>2510</v>
      </c>
      <c r="C811" t="s">
        <v>20</v>
      </c>
      <c r="D811" t="s">
        <v>21</v>
      </c>
      <c r="E811" t="s">
        <v>22</v>
      </c>
      <c r="F811" t="s">
        <v>42</v>
      </c>
      <c r="G811" t="s">
        <v>6028</v>
      </c>
      <c r="H811" t="s">
        <v>35</v>
      </c>
      <c r="I811" s="36">
        <v>19564</v>
      </c>
      <c r="J811" t="s">
        <v>2913</v>
      </c>
      <c r="K811" t="s">
        <v>2930</v>
      </c>
      <c r="L811" t="s">
        <v>25</v>
      </c>
      <c r="M811" s="2">
        <v>45604</v>
      </c>
      <c r="N811" t="s">
        <v>25</v>
      </c>
      <c r="O811" t="s">
        <v>25</v>
      </c>
      <c r="P811" t="s">
        <v>18</v>
      </c>
      <c r="Q811" t="s">
        <v>18</v>
      </c>
      <c r="R811" t="s">
        <v>18</v>
      </c>
      <c r="S811" t="s">
        <v>18</v>
      </c>
      <c r="T811" t="s">
        <v>18</v>
      </c>
      <c r="U811" t="s">
        <v>18</v>
      </c>
      <c r="V811" t="s">
        <v>18</v>
      </c>
      <c r="W811" s="45" t="str">
        <f>IF(Table1[[#This Row],[Sex at Birth]]="F","Female","Male")</f>
        <v>Male</v>
      </c>
      <c r="X811" s="43">
        <v>45657</v>
      </c>
      <c r="Y811" s="44">
        <f>Table1[[#This Row],[Report cutoff date]]-Table1[[#This Row],[DOB]]</f>
        <v>26093</v>
      </c>
      <c r="Z811" s="68">
        <f>ROUNDDOWN(Table1[[#This Row],[Days old - as of report cutoff date]]/365,0)</f>
        <v>71</v>
      </c>
      <c r="AA811" s="45" t="str">
        <f>IF(Table1[[#This Row],[Years old]]&gt;=55,"55+","54 and under")</f>
        <v>55+</v>
      </c>
      <c r="AB811" s="45" t="str">
        <f>VLOOKUP(Table1[[#This Row],[Years old]],Lookups!$A$1:$C$101,2,FALSE)</f>
        <v>70 - 79</v>
      </c>
      <c r="AC811" s="45" t="str">
        <f>VLOOKUP(Table1[[#This Row],[Years old]],Lookups!$A$1:$C$101,3,FALSE)</f>
        <v>70 - 74</v>
      </c>
      <c r="AD811" s="45" t="str">
        <f>VLOOKUP(Table1[[#This Row],[Race]],Lookups!$E$2:$F$11,2,FALSE)</f>
        <v>White</v>
      </c>
      <c r="AE811" s="45" t="str">
        <f>VLOOKUP(Table1[[#This Row],[Ethnicity]],Lookups!$H$2:$I$6,2,FALSE)</f>
        <v>Not Hispanic/Latino</v>
      </c>
      <c r="AF811" s="45" t="str">
        <f>VLOOKUP(Table1[[#This Row],[Language]],Lookups!$K$2:$L$9,2,FALSE)</f>
        <v>English</v>
      </c>
      <c r="AG811" s="46">
        <v>42005</v>
      </c>
      <c r="AH811" s="46">
        <v>45657</v>
      </c>
      <c r="AI811" s="46" t="str">
        <f>IF(Table1[[#This Row],[Colonoscopy Date]]="","",DATEVALUE(Table1[[#This Row],[Colonoscopy Date]]))</f>
        <v/>
      </c>
      <c r="AJ8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12" spans="1:36" x14ac:dyDescent="0.25">
      <c r="A812">
        <v>12873</v>
      </c>
      <c r="B812" t="s">
        <v>1608</v>
      </c>
      <c r="C812" t="s">
        <v>20</v>
      </c>
      <c r="D812" t="s">
        <v>21</v>
      </c>
      <c r="E812" t="s">
        <v>22</v>
      </c>
      <c r="F812" t="s">
        <v>44</v>
      </c>
      <c r="G812" t="s">
        <v>7688</v>
      </c>
      <c r="H812" t="s">
        <v>24</v>
      </c>
      <c r="I812" s="36">
        <v>19574</v>
      </c>
      <c r="J812" t="s">
        <v>2883</v>
      </c>
      <c r="K812" t="s">
        <v>2936</v>
      </c>
      <c r="L812" t="s">
        <v>25</v>
      </c>
      <c r="M812" s="2">
        <v>45607</v>
      </c>
      <c r="N812" t="s">
        <v>53</v>
      </c>
      <c r="O812" t="s">
        <v>25</v>
      </c>
      <c r="P812" t="s">
        <v>18</v>
      </c>
      <c r="Q812" t="s">
        <v>18</v>
      </c>
      <c r="R812" t="s">
        <v>18</v>
      </c>
      <c r="S812" t="s">
        <v>579</v>
      </c>
      <c r="T812" t="s">
        <v>18</v>
      </c>
      <c r="U812" t="s">
        <v>18</v>
      </c>
      <c r="V812" t="s">
        <v>18</v>
      </c>
      <c r="W812" s="45" t="str">
        <f>IF(Table1[[#This Row],[Sex at Birth]]="F","Female","Male")</f>
        <v>Female</v>
      </c>
      <c r="X812" s="43">
        <v>45657</v>
      </c>
      <c r="Y812" s="44">
        <f>Table1[[#This Row],[Report cutoff date]]-Table1[[#This Row],[DOB]]</f>
        <v>26083</v>
      </c>
      <c r="Z812" s="68">
        <f>ROUNDDOWN(Table1[[#This Row],[Days old - as of report cutoff date]]/365,0)</f>
        <v>71</v>
      </c>
      <c r="AA812" s="45" t="str">
        <f>IF(Table1[[#This Row],[Years old]]&gt;=55,"55+","54 and under")</f>
        <v>55+</v>
      </c>
      <c r="AB812" s="45" t="str">
        <f>VLOOKUP(Table1[[#This Row],[Years old]],Lookups!$A$1:$C$101,2,FALSE)</f>
        <v>70 - 79</v>
      </c>
      <c r="AC812" s="45" t="str">
        <f>VLOOKUP(Table1[[#This Row],[Years old]],Lookups!$A$1:$C$101,3,FALSE)</f>
        <v>70 - 74</v>
      </c>
      <c r="AD812" s="45" t="str">
        <f>VLOOKUP(Table1[[#This Row],[Race]],Lookups!$E$2:$F$11,2,FALSE)</f>
        <v>White</v>
      </c>
      <c r="AE812" s="45" t="str">
        <f>VLOOKUP(Table1[[#This Row],[Ethnicity]],Lookups!$H$2:$I$6,2,FALSE)</f>
        <v>Not Hispanic/Latino</v>
      </c>
      <c r="AF812" s="45" t="str">
        <f>VLOOKUP(Table1[[#This Row],[Language]],Lookups!$K$2:$L$9,2,FALSE)</f>
        <v>English</v>
      </c>
      <c r="AG812" s="46">
        <v>42005</v>
      </c>
      <c r="AH812" s="46">
        <v>45657</v>
      </c>
      <c r="AI812" s="46" t="str">
        <f>IF(Table1[[#This Row],[Colonoscopy Date]]="","",DATEVALUE(Table1[[#This Row],[Colonoscopy Date]]))</f>
        <v/>
      </c>
      <c r="AJ8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13" spans="1:36" x14ac:dyDescent="0.25">
      <c r="A813">
        <v>13112</v>
      </c>
      <c r="B813" t="s">
        <v>1600</v>
      </c>
      <c r="C813" t="s">
        <v>68</v>
      </c>
      <c r="D813" t="s">
        <v>34</v>
      </c>
      <c r="E813" t="s">
        <v>22</v>
      </c>
      <c r="F813" t="s">
        <v>30</v>
      </c>
      <c r="G813" t="s">
        <v>3510</v>
      </c>
      <c r="H813" t="s">
        <v>24</v>
      </c>
      <c r="I813" s="36">
        <v>19574</v>
      </c>
      <c r="J813" t="s">
        <v>2883</v>
      </c>
      <c r="K813" t="s">
        <v>2936</v>
      </c>
      <c r="L813" t="s">
        <v>25</v>
      </c>
      <c r="M813" s="2">
        <v>45579</v>
      </c>
      <c r="N813" t="s">
        <v>25</v>
      </c>
      <c r="O813" t="s">
        <v>25</v>
      </c>
      <c r="P813" t="s">
        <v>18</v>
      </c>
      <c r="Q813" t="s">
        <v>432</v>
      </c>
      <c r="R813" t="s">
        <v>27</v>
      </c>
      <c r="S813" t="s">
        <v>18</v>
      </c>
      <c r="T813" t="s">
        <v>18</v>
      </c>
      <c r="U813" t="s">
        <v>18</v>
      </c>
      <c r="V813" t="s">
        <v>18</v>
      </c>
      <c r="W813" s="45" t="str">
        <f>IF(Table1[[#This Row],[Sex at Birth]]="F","Female","Male")</f>
        <v>Female</v>
      </c>
      <c r="X813" s="43">
        <v>45657</v>
      </c>
      <c r="Y813" s="44">
        <f>Table1[[#This Row],[Report cutoff date]]-Table1[[#This Row],[DOB]]</f>
        <v>26083</v>
      </c>
      <c r="Z813" s="68">
        <f>ROUNDDOWN(Table1[[#This Row],[Days old - as of report cutoff date]]/365,0)</f>
        <v>71</v>
      </c>
      <c r="AA813" s="45" t="str">
        <f>IF(Table1[[#This Row],[Years old]]&gt;=55,"55+","54 and under")</f>
        <v>55+</v>
      </c>
      <c r="AB813" s="45" t="str">
        <f>VLOOKUP(Table1[[#This Row],[Years old]],Lookups!$A$1:$C$101,2,FALSE)</f>
        <v>70 - 79</v>
      </c>
      <c r="AC813" s="45" t="str">
        <f>VLOOKUP(Table1[[#This Row],[Years old]],Lookups!$A$1:$C$101,3,FALSE)</f>
        <v>70 - 74</v>
      </c>
      <c r="AD813" s="45" t="str">
        <f>VLOOKUP(Table1[[#This Row],[Race]],Lookups!$E$2:$F$11,2,FALSE)</f>
        <v>Other/ Unknown</v>
      </c>
      <c r="AE813" s="45" t="str">
        <f>VLOOKUP(Table1[[#This Row],[Ethnicity]],Lookups!$H$2:$I$6,2,FALSE)</f>
        <v>Other/ Unknown</v>
      </c>
      <c r="AF813" s="45" t="str">
        <f>VLOOKUP(Table1[[#This Row],[Language]],Lookups!$K$2:$L$9,2,FALSE)</f>
        <v>English</v>
      </c>
      <c r="AG813" s="46">
        <v>42005</v>
      </c>
      <c r="AH813" s="46">
        <v>45657</v>
      </c>
      <c r="AI813" s="46" t="str">
        <f>IF(Table1[[#This Row],[Colonoscopy Date]]="","",DATEVALUE(Table1[[#This Row],[Colonoscopy Date]]))</f>
        <v/>
      </c>
      <c r="AJ8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14" spans="1:36" x14ac:dyDescent="0.25">
      <c r="A814">
        <v>11192</v>
      </c>
      <c r="B814" t="s">
        <v>1607</v>
      </c>
      <c r="C814" t="s">
        <v>20</v>
      </c>
      <c r="D814" t="s">
        <v>21</v>
      </c>
      <c r="E814" t="s">
        <v>22</v>
      </c>
      <c r="F814" t="s">
        <v>30</v>
      </c>
      <c r="G814" t="s">
        <v>7996</v>
      </c>
      <c r="H814" t="s">
        <v>24</v>
      </c>
      <c r="I814" s="36">
        <v>19575</v>
      </c>
      <c r="J814" t="s">
        <v>2914</v>
      </c>
      <c r="K814" t="s">
        <v>2936</v>
      </c>
      <c r="L814" t="s">
        <v>25</v>
      </c>
      <c r="M814" s="2">
        <v>45314</v>
      </c>
      <c r="N814" t="s">
        <v>25</v>
      </c>
      <c r="O814" t="s">
        <v>25</v>
      </c>
      <c r="P814" t="s">
        <v>18</v>
      </c>
      <c r="Q814" t="s">
        <v>18</v>
      </c>
      <c r="R814" t="s">
        <v>18</v>
      </c>
      <c r="S814" t="s">
        <v>18</v>
      </c>
      <c r="T814" t="s">
        <v>18</v>
      </c>
      <c r="U814" t="s">
        <v>18</v>
      </c>
      <c r="V814" t="s">
        <v>18</v>
      </c>
      <c r="W814" s="45" t="str">
        <f>IF(Table1[[#This Row],[Sex at Birth]]="F","Female","Male")</f>
        <v>Female</v>
      </c>
      <c r="X814" s="43">
        <v>45657</v>
      </c>
      <c r="Y814" s="44">
        <f>Table1[[#This Row],[Report cutoff date]]-Table1[[#This Row],[DOB]]</f>
        <v>26082</v>
      </c>
      <c r="Z814" s="68">
        <f>ROUNDDOWN(Table1[[#This Row],[Days old - as of report cutoff date]]/365,0)</f>
        <v>71</v>
      </c>
      <c r="AA814" s="45" t="str">
        <f>IF(Table1[[#This Row],[Years old]]&gt;=55,"55+","54 and under")</f>
        <v>55+</v>
      </c>
      <c r="AB814" s="45" t="str">
        <f>VLOOKUP(Table1[[#This Row],[Years old]],Lookups!$A$1:$C$101,2,FALSE)</f>
        <v>70 - 79</v>
      </c>
      <c r="AC814" s="45" t="str">
        <f>VLOOKUP(Table1[[#This Row],[Years old]],Lookups!$A$1:$C$101,3,FALSE)</f>
        <v>70 - 74</v>
      </c>
      <c r="AD814" s="45" t="str">
        <f>VLOOKUP(Table1[[#This Row],[Race]],Lookups!$E$2:$F$11,2,FALSE)</f>
        <v>White</v>
      </c>
      <c r="AE814" s="45" t="str">
        <f>VLOOKUP(Table1[[#This Row],[Ethnicity]],Lookups!$H$2:$I$6,2,FALSE)</f>
        <v>Not Hispanic/Latino</v>
      </c>
      <c r="AF814" s="45" t="str">
        <f>VLOOKUP(Table1[[#This Row],[Language]],Lookups!$K$2:$L$9,2,FALSE)</f>
        <v>English</v>
      </c>
      <c r="AG814" s="46">
        <v>42005</v>
      </c>
      <c r="AH814" s="46">
        <v>45657</v>
      </c>
      <c r="AI814" s="46" t="str">
        <f>IF(Table1[[#This Row],[Colonoscopy Date]]="","",DATEVALUE(Table1[[#This Row],[Colonoscopy Date]]))</f>
        <v/>
      </c>
      <c r="AJ8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15" spans="1:36" x14ac:dyDescent="0.25">
      <c r="A815">
        <v>14688</v>
      </c>
      <c r="B815" t="s">
        <v>1860</v>
      </c>
      <c r="C815" t="s">
        <v>20</v>
      </c>
      <c r="D815" t="s">
        <v>21</v>
      </c>
      <c r="E815" t="s">
        <v>22</v>
      </c>
      <c r="F815" t="s">
        <v>377</v>
      </c>
      <c r="G815" t="s">
        <v>4818</v>
      </c>
      <c r="H815" t="s">
        <v>24</v>
      </c>
      <c r="I815" s="36">
        <v>19575</v>
      </c>
      <c r="J815" t="s">
        <v>2891</v>
      </c>
      <c r="K815" t="s">
        <v>2930</v>
      </c>
      <c r="L815" t="s">
        <v>25</v>
      </c>
      <c r="M815" s="2">
        <v>45546</v>
      </c>
      <c r="N815" t="s">
        <v>25</v>
      </c>
      <c r="O815" t="s">
        <v>25</v>
      </c>
      <c r="P815" t="s">
        <v>18</v>
      </c>
      <c r="Q815" t="s">
        <v>18</v>
      </c>
      <c r="R815" t="s">
        <v>18</v>
      </c>
      <c r="S815" t="s">
        <v>18</v>
      </c>
      <c r="T815" t="s">
        <v>18</v>
      </c>
      <c r="U815" t="s">
        <v>18</v>
      </c>
      <c r="V815" t="s">
        <v>18</v>
      </c>
      <c r="W815" s="45" t="str">
        <f>IF(Table1[[#This Row],[Sex at Birth]]="F","Female","Male")</f>
        <v>Female</v>
      </c>
      <c r="X815" s="43">
        <v>45657</v>
      </c>
      <c r="Y815" s="44">
        <f>Table1[[#This Row],[Report cutoff date]]-Table1[[#This Row],[DOB]]</f>
        <v>26082</v>
      </c>
      <c r="Z815" s="68">
        <f>ROUNDDOWN(Table1[[#This Row],[Days old - as of report cutoff date]]/365,0)</f>
        <v>71</v>
      </c>
      <c r="AA815" s="45" t="str">
        <f>IF(Table1[[#This Row],[Years old]]&gt;=55,"55+","54 and under")</f>
        <v>55+</v>
      </c>
      <c r="AB815" s="45" t="str">
        <f>VLOOKUP(Table1[[#This Row],[Years old]],Lookups!$A$1:$C$101,2,FALSE)</f>
        <v>70 - 79</v>
      </c>
      <c r="AC815" s="45" t="str">
        <f>VLOOKUP(Table1[[#This Row],[Years old]],Lookups!$A$1:$C$101,3,FALSE)</f>
        <v>70 - 74</v>
      </c>
      <c r="AD815" s="45" t="str">
        <f>VLOOKUP(Table1[[#This Row],[Race]],Lookups!$E$2:$F$11,2,FALSE)</f>
        <v>White</v>
      </c>
      <c r="AE815" s="45" t="str">
        <f>VLOOKUP(Table1[[#This Row],[Ethnicity]],Lookups!$H$2:$I$6,2,FALSE)</f>
        <v>Not Hispanic/Latino</v>
      </c>
      <c r="AF815" s="45" t="str">
        <f>VLOOKUP(Table1[[#This Row],[Language]],Lookups!$K$2:$L$9,2,FALSE)</f>
        <v>English</v>
      </c>
      <c r="AG815" s="46">
        <v>42005</v>
      </c>
      <c r="AH815" s="46">
        <v>45657</v>
      </c>
      <c r="AI815" s="46" t="str">
        <f>IF(Table1[[#This Row],[Colonoscopy Date]]="","",DATEVALUE(Table1[[#This Row],[Colonoscopy Date]]))</f>
        <v/>
      </c>
      <c r="AJ8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16" spans="1:36" x14ac:dyDescent="0.25">
      <c r="A816">
        <v>13805</v>
      </c>
      <c r="B816" t="s">
        <v>2171</v>
      </c>
      <c r="C816" t="s">
        <v>20</v>
      </c>
      <c r="D816" t="s">
        <v>21</v>
      </c>
      <c r="E816" t="s">
        <v>22</v>
      </c>
      <c r="F816" t="s">
        <v>30</v>
      </c>
      <c r="G816" t="s">
        <v>6069</v>
      </c>
      <c r="H816" t="s">
        <v>24</v>
      </c>
      <c r="I816" s="36">
        <v>19578</v>
      </c>
      <c r="J816" t="s">
        <v>2913</v>
      </c>
      <c r="K816" t="s">
        <v>2930</v>
      </c>
      <c r="L816" t="s">
        <v>25</v>
      </c>
      <c r="M816" s="2">
        <v>45446</v>
      </c>
      <c r="N816" t="s">
        <v>25</v>
      </c>
      <c r="O816" t="s">
        <v>25</v>
      </c>
      <c r="P816" t="s">
        <v>18</v>
      </c>
      <c r="Q816" t="s">
        <v>18</v>
      </c>
      <c r="R816" t="s">
        <v>18</v>
      </c>
      <c r="S816" t="s">
        <v>18</v>
      </c>
      <c r="T816" t="s">
        <v>18</v>
      </c>
      <c r="U816" t="s">
        <v>18</v>
      </c>
      <c r="V816" t="s">
        <v>18</v>
      </c>
      <c r="W816" s="45" t="str">
        <f>IF(Table1[[#This Row],[Sex at Birth]]="F","Female","Male")</f>
        <v>Female</v>
      </c>
      <c r="X816" s="43">
        <v>45657</v>
      </c>
      <c r="Y816" s="44">
        <f>Table1[[#This Row],[Report cutoff date]]-Table1[[#This Row],[DOB]]</f>
        <v>26079</v>
      </c>
      <c r="Z816" s="68">
        <f>ROUNDDOWN(Table1[[#This Row],[Days old - as of report cutoff date]]/365,0)</f>
        <v>71</v>
      </c>
      <c r="AA816" s="45" t="str">
        <f>IF(Table1[[#This Row],[Years old]]&gt;=55,"55+","54 and under")</f>
        <v>55+</v>
      </c>
      <c r="AB816" s="45" t="str">
        <f>VLOOKUP(Table1[[#This Row],[Years old]],Lookups!$A$1:$C$101,2,FALSE)</f>
        <v>70 - 79</v>
      </c>
      <c r="AC816" s="45" t="str">
        <f>VLOOKUP(Table1[[#This Row],[Years old]],Lookups!$A$1:$C$101,3,FALSE)</f>
        <v>70 - 74</v>
      </c>
      <c r="AD816" s="45" t="str">
        <f>VLOOKUP(Table1[[#This Row],[Race]],Lookups!$E$2:$F$11,2,FALSE)</f>
        <v>White</v>
      </c>
      <c r="AE816" s="45" t="str">
        <f>VLOOKUP(Table1[[#This Row],[Ethnicity]],Lookups!$H$2:$I$6,2,FALSE)</f>
        <v>Not Hispanic/Latino</v>
      </c>
      <c r="AF816" s="45" t="str">
        <f>VLOOKUP(Table1[[#This Row],[Language]],Lookups!$K$2:$L$9,2,FALSE)</f>
        <v>English</v>
      </c>
      <c r="AG816" s="46">
        <v>42005</v>
      </c>
      <c r="AH816" s="46">
        <v>45657</v>
      </c>
      <c r="AI816" s="46" t="str">
        <f>IF(Table1[[#This Row],[Colonoscopy Date]]="","",DATEVALUE(Table1[[#This Row],[Colonoscopy Date]]))</f>
        <v/>
      </c>
      <c r="AJ8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17" spans="1:36" x14ac:dyDescent="0.25">
      <c r="A817">
        <v>12507</v>
      </c>
      <c r="B817" t="s">
        <v>2070</v>
      </c>
      <c r="C817" t="s">
        <v>20</v>
      </c>
      <c r="D817" t="s">
        <v>21</v>
      </c>
      <c r="E817" t="s">
        <v>22</v>
      </c>
      <c r="F817" t="s">
        <v>67</v>
      </c>
      <c r="G817" t="s">
        <v>4934</v>
      </c>
      <c r="H817" t="s">
        <v>24</v>
      </c>
      <c r="I817" s="36">
        <v>19582</v>
      </c>
      <c r="J817" t="s">
        <v>2901</v>
      </c>
      <c r="K817" t="s">
        <v>2930</v>
      </c>
      <c r="L817" t="s">
        <v>25</v>
      </c>
      <c r="M817" s="2">
        <v>45631</v>
      </c>
      <c r="N817" t="s">
        <v>25</v>
      </c>
      <c r="O817" t="s">
        <v>25</v>
      </c>
      <c r="P817" t="s">
        <v>18</v>
      </c>
      <c r="Q817" t="s">
        <v>18</v>
      </c>
      <c r="R817" t="s">
        <v>18</v>
      </c>
      <c r="S817" t="s">
        <v>18</v>
      </c>
      <c r="T817" t="s">
        <v>18</v>
      </c>
      <c r="U817" t="s">
        <v>18</v>
      </c>
      <c r="V817" t="s">
        <v>18</v>
      </c>
      <c r="W817" s="45" t="str">
        <f>IF(Table1[[#This Row],[Sex at Birth]]="F","Female","Male")</f>
        <v>Female</v>
      </c>
      <c r="X817" s="43">
        <v>45657</v>
      </c>
      <c r="Y817" s="44">
        <f>Table1[[#This Row],[Report cutoff date]]-Table1[[#This Row],[DOB]]</f>
        <v>26075</v>
      </c>
      <c r="Z817" s="68">
        <f>ROUNDDOWN(Table1[[#This Row],[Days old - as of report cutoff date]]/365,0)</f>
        <v>71</v>
      </c>
      <c r="AA817" s="45" t="str">
        <f>IF(Table1[[#This Row],[Years old]]&gt;=55,"55+","54 and under")</f>
        <v>55+</v>
      </c>
      <c r="AB817" s="45" t="str">
        <f>VLOOKUP(Table1[[#This Row],[Years old]],Lookups!$A$1:$C$101,2,FALSE)</f>
        <v>70 - 79</v>
      </c>
      <c r="AC817" s="45" t="str">
        <f>VLOOKUP(Table1[[#This Row],[Years old]],Lookups!$A$1:$C$101,3,FALSE)</f>
        <v>70 - 74</v>
      </c>
      <c r="AD817" s="45" t="str">
        <f>VLOOKUP(Table1[[#This Row],[Race]],Lookups!$E$2:$F$11,2,FALSE)</f>
        <v>White</v>
      </c>
      <c r="AE817" s="45" t="str">
        <f>VLOOKUP(Table1[[#This Row],[Ethnicity]],Lookups!$H$2:$I$6,2,FALSE)</f>
        <v>Not Hispanic/Latino</v>
      </c>
      <c r="AF817" s="45" t="str">
        <f>VLOOKUP(Table1[[#This Row],[Language]],Lookups!$K$2:$L$9,2,FALSE)</f>
        <v>English</v>
      </c>
      <c r="AG817" s="46">
        <v>42005</v>
      </c>
      <c r="AH817" s="46">
        <v>45657</v>
      </c>
      <c r="AI817" s="46" t="str">
        <f>IF(Table1[[#This Row],[Colonoscopy Date]]="","",DATEVALUE(Table1[[#This Row],[Colonoscopy Date]]))</f>
        <v/>
      </c>
      <c r="AJ8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18" spans="1:36" x14ac:dyDescent="0.25">
      <c r="A818">
        <v>14174</v>
      </c>
      <c r="B818" t="s">
        <v>1874</v>
      </c>
      <c r="C818" t="s">
        <v>20</v>
      </c>
      <c r="D818" t="s">
        <v>34</v>
      </c>
      <c r="E818" t="s">
        <v>22</v>
      </c>
      <c r="F818" t="s">
        <v>147</v>
      </c>
      <c r="G818" t="s">
        <v>5507</v>
      </c>
      <c r="H818" t="s">
        <v>24</v>
      </c>
      <c r="I818" s="36">
        <v>19585</v>
      </c>
      <c r="J818" t="s">
        <v>134</v>
      </c>
      <c r="K818" t="s">
        <v>2930</v>
      </c>
      <c r="L818" t="s">
        <v>25</v>
      </c>
      <c r="M818" s="2">
        <v>45434</v>
      </c>
      <c r="N818" t="s">
        <v>25</v>
      </c>
      <c r="O818" t="s">
        <v>25</v>
      </c>
      <c r="P818" t="s">
        <v>18</v>
      </c>
      <c r="Q818" t="s">
        <v>18</v>
      </c>
      <c r="R818" t="s">
        <v>18</v>
      </c>
      <c r="S818" t="s">
        <v>18</v>
      </c>
      <c r="T818" t="s">
        <v>18</v>
      </c>
      <c r="U818" t="s">
        <v>18</v>
      </c>
      <c r="V818" t="s">
        <v>18</v>
      </c>
      <c r="W818" s="45" t="str">
        <f>IF(Table1[[#This Row],[Sex at Birth]]="F","Female","Male")</f>
        <v>Female</v>
      </c>
      <c r="X818" s="43">
        <v>45657</v>
      </c>
      <c r="Y818" s="44">
        <f>Table1[[#This Row],[Report cutoff date]]-Table1[[#This Row],[DOB]]</f>
        <v>26072</v>
      </c>
      <c r="Z818" s="68">
        <f>ROUNDDOWN(Table1[[#This Row],[Days old - as of report cutoff date]]/365,0)</f>
        <v>71</v>
      </c>
      <c r="AA818" s="45" t="str">
        <f>IF(Table1[[#This Row],[Years old]]&gt;=55,"55+","54 and under")</f>
        <v>55+</v>
      </c>
      <c r="AB818" s="45" t="str">
        <f>VLOOKUP(Table1[[#This Row],[Years old]],Lookups!$A$1:$C$101,2,FALSE)</f>
        <v>70 - 79</v>
      </c>
      <c r="AC818" s="45" t="str">
        <f>VLOOKUP(Table1[[#This Row],[Years old]],Lookups!$A$1:$C$101,3,FALSE)</f>
        <v>70 - 74</v>
      </c>
      <c r="AD818" s="45" t="str">
        <f>VLOOKUP(Table1[[#This Row],[Race]],Lookups!$E$2:$F$11,2,FALSE)</f>
        <v>White</v>
      </c>
      <c r="AE818" s="45" t="str">
        <f>VLOOKUP(Table1[[#This Row],[Ethnicity]],Lookups!$H$2:$I$6,2,FALSE)</f>
        <v>Other/ Unknown</v>
      </c>
      <c r="AF818" s="45" t="str">
        <f>VLOOKUP(Table1[[#This Row],[Language]],Lookups!$K$2:$L$9,2,FALSE)</f>
        <v>English</v>
      </c>
      <c r="AG818" s="46">
        <v>42005</v>
      </c>
      <c r="AH818" s="46">
        <v>45657</v>
      </c>
      <c r="AI818" s="46" t="str">
        <f>IF(Table1[[#This Row],[Colonoscopy Date]]="","",DATEVALUE(Table1[[#This Row],[Colonoscopy Date]]))</f>
        <v/>
      </c>
      <c r="AJ8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19" spans="1:36" x14ac:dyDescent="0.25">
      <c r="A819">
        <v>11617</v>
      </c>
      <c r="B819" t="s">
        <v>2674</v>
      </c>
      <c r="C819" t="s">
        <v>20</v>
      </c>
      <c r="D819" t="s">
        <v>21</v>
      </c>
      <c r="E819" t="s">
        <v>22</v>
      </c>
      <c r="F819" t="s">
        <v>85</v>
      </c>
      <c r="G819" t="s">
        <v>5086</v>
      </c>
      <c r="H819" t="s">
        <v>35</v>
      </c>
      <c r="I819" s="36">
        <v>19586</v>
      </c>
      <c r="J819" t="s">
        <v>2906</v>
      </c>
      <c r="K819" t="s">
        <v>2930</v>
      </c>
      <c r="L819" t="s">
        <v>25</v>
      </c>
      <c r="M819" s="2">
        <v>45608</v>
      </c>
      <c r="N819" t="s">
        <v>25</v>
      </c>
      <c r="O819" t="s">
        <v>25</v>
      </c>
      <c r="P819" t="s">
        <v>18</v>
      </c>
      <c r="Q819" t="s">
        <v>18</v>
      </c>
      <c r="R819" t="s">
        <v>18</v>
      </c>
      <c r="S819" t="s">
        <v>18</v>
      </c>
      <c r="T819" t="s">
        <v>18</v>
      </c>
      <c r="U819" t="s">
        <v>18</v>
      </c>
      <c r="V819" t="s">
        <v>18</v>
      </c>
      <c r="W819" s="45" t="str">
        <f>IF(Table1[[#This Row],[Sex at Birth]]="F","Female","Male")</f>
        <v>Male</v>
      </c>
      <c r="X819" s="43">
        <v>45657</v>
      </c>
      <c r="Y819" s="44">
        <f>Table1[[#This Row],[Report cutoff date]]-Table1[[#This Row],[DOB]]</f>
        <v>26071</v>
      </c>
      <c r="Z819" s="68">
        <f>ROUNDDOWN(Table1[[#This Row],[Days old - as of report cutoff date]]/365,0)</f>
        <v>71</v>
      </c>
      <c r="AA819" s="45" t="str">
        <f>IF(Table1[[#This Row],[Years old]]&gt;=55,"55+","54 and under")</f>
        <v>55+</v>
      </c>
      <c r="AB819" s="45" t="str">
        <f>VLOOKUP(Table1[[#This Row],[Years old]],Lookups!$A$1:$C$101,2,FALSE)</f>
        <v>70 - 79</v>
      </c>
      <c r="AC819" s="45" t="str">
        <f>VLOOKUP(Table1[[#This Row],[Years old]],Lookups!$A$1:$C$101,3,FALSE)</f>
        <v>70 - 74</v>
      </c>
      <c r="AD819" s="45" t="str">
        <f>VLOOKUP(Table1[[#This Row],[Race]],Lookups!$E$2:$F$11,2,FALSE)</f>
        <v>White</v>
      </c>
      <c r="AE819" s="45" t="str">
        <f>VLOOKUP(Table1[[#This Row],[Ethnicity]],Lookups!$H$2:$I$6,2,FALSE)</f>
        <v>Not Hispanic/Latino</v>
      </c>
      <c r="AF819" s="45" t="str">
        <f>VLOOKUP(Table1[[#This Row],[Language]],Lookups!$K$2:$L$9,2,FALSE)</f>
        <v>English</v>
      </c>
      <c r="AG819" s="46">
        <v>42005</v>
      </c>
      <c r="AH819" s="46">
        <v>45657</v>
      </c>
      <c r="AI819" s="46" t="str">
        <f>IF(Table1[[#This Row],[Colonoscopy Date]]="","",DATEVALUE(Table1[[#This Row],[Colonoscopy Date]]))</f>
        <v/>
      </c>
      <c r="AJ8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20" spans="1:36" x14ac:dyDescent="0.25">
      <c r="A820">
        <v>15400</v>
      </c>
      <c r="B820" t="s">
        <v>1716</v>
      </c>
      <c r="C820" t="s">
        <v>20</v>
      </c>
      <c r="D820" t="s">
        <v>21</v>
      </c>
      <c r="E820" t="s">
        <v>22</v>
      </c>
      <c r="F820" t="s">
        <v>36</v>
      </c>
      <c r="G820" t="s">
        <v>4593</v>
      </c>
      <c r="H820" t="s">
        <v>24</v>
      </c>
      <c r="I820" s="36">
        <v>19587</v>
      </c>
      <c r="J820" t="s">
        <v>2890</v>
      </c>
      <c r="K820" t="s">
        <v>2930</v>
      </c>
      <c r="L820" t="s">
        <v>25</v>
      </c>
      <c r="M820" s="2">
        <v>45643</v>
      </c>
      <c r="N820" t="s">
        <v>25</v>
      </c>
      <c r="O820" t="s">
        <v>25</v>
      </c>
      <c r="P820" t="s">
        <v>18</v>
      </c>
      <c r="Q820" t="s">
        <v>18</v>
      </c>
      <c r="R820" t="s">
        <v>18</v>
      </c>
      <c r="S820" t="s">
        <v>18</v>
      </c>
      <c r="T820" t="s">
        <v>18</v>
      </c>
      <c r="U820" t="s">
        <v>18</v>
      </c>
      <c r="V820" t="s">
        <v>18</v>
      </c>
      <c r="W820" s="45" t="str">
        <f>IF(Table1[[#This Row],[Sex at Birth]]="F","Female","Male")</f>
        <v>Female</v>
      </c>
      <c r="X820" s="43">
        <v>45657</v>
      </c>
      <c r="Y820" s="44">
        <f>Table1[[#This Row],[Report cutoff date]]-Table1[[#This Row],[DOB]]</f>
        <v>26070</v>
      </c>
      <c r="Z820" s="68">
        <f>ROUNDDOWN(Table1[[#This Row],[Days old - as of report cutoff date]]/365,0)</f>
        <v>71</v>
      </c>
      <c r="AA820" s="45" t="str">
        <f>IF(Table1[[#This Row],[Years old]]&gt;=55,"55+","54 and under")</f>
        <v>55+</v>
      </c>
      <c r="AB820" s="45" t="str">
        <f>VLOOKUP(Table1[[#This Row],[Years old]],Lookups!$A$1:$C$101,2,FALSE)</f>
        <v>70 - 79</v>
      </c>
      <c r="AC820" s="45" t="str">
        <f>VLOOKUP(Table1[[#This Row],[Years old]],Lookups!$A$1:$C$101,3,FALSE)</f>
        <v>70 - 74</v>
      </c>
      <c r="AD820" s="45" t="str">
        <f>VLOOKUP(Table1[[#This Row],[Race]],Lookups!$E$2:$F$11,2,FALSE)</f>
        <v>White</v>
      </c>
      <c r="AE820" s="45" t="str">
        <f>VLOOKUP(Table1[[#This Row],[Ethnicity]],Lookups!$H$2:$I$6,2,FALSE)</f>
        <v>Not Hispanic/Latino</v>
      </c>
      <c r="AF820" s="45" t="str">
        <f>VLOOKUP(Table1[[#This Row],[Language]],Lookups!$K$2:$L$9,2,FALSE)</f>
        <v>English</v>
      </c>
      <c r="AG820" s="46">
        <v>42005</v>
      </c>
      <c r="AH820" s="46">
        <v>45657</v>
      </c>
      <c r="AI820" s="46" t="str">
        <f>IF(Table1[[#This Row],[Colonoscopy Date]]="","",DATEVALUE(Table1[[#This Row],[Colonoscopy Date]]))</f>
        <v/>
      </c>
      <c r="AJ8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21" spans="1:36" x14ac:dyDescent="0.25">
      <c r="A821">
        <v>12834</v>
      </c>
      <c r="B821" t="s">
        <v>2542</v>
      </c>
      <c r="C821" t="s">
        <v>20</v>
      </c>
      <c r="D821" t="s">
        <v>34</v>
      </c>
      <c r="E821" t="s">
        <v>22</v>
      </c>
      <c r="F821" t="s">
        <v>81</v>
      </c>
      <c r="G821" t="s">
        <v>6427</v>
      </c>
      <c r="H821" t="s">
        <v>35</v>
      </c>
      <c r="I821" s="36">
        <v>19589</v>
      </c>
      <c r="J821" t="s">
        <v>2925</v>
      </c>
      <c r="K821" t="s">
        <v>2930</v>
      </c>
      <c r="L821" t="s">
        <v>25</v>
      </c>
      <c r="M821" s="2">
        <v>45392</v>
      </c>
      <c r="N821" t="s">
        <v>25</v>
      </c>
      <c r="O821" t="s">
        <v>25</v>
      </c>
      <c r="P821" t="s">
        <v>18</v>
      </c>
      <c r="Q821" t="s">
        <v>18</v>
      </c>
      <c r="R821" t="s">
        <v>18</v>
      </c>
      <c r="S821" t="s">
        <v>18</v>
      </c>
      <c r="T821" t="s">
        <v>18</v>
      </c>
      <c r="U821" t="s">
        <v>18</v>
      </c>
      <c r="V821" t="s">
        <v>18</v>
      </c>
      <c r="W821" s="45" t="str">
        <f>IF(Table1[[#This Row],[Sex at Birth]]="F","Female","Male")</f>
        <v>Male</v>
      </c>
      <c r="X821" s="43">
        <v>45657</v>
      </c>
      <c r="Y821" s="44">
        <f>Table1[[#This Row],[Report cutoff date]]-Table1[[#This Row],[DOB]]</f>
        <v>26068</v>
      </c>
      <c r="Z821" s="68">
        <f>ROUNDDOWN(Table1[[#This Row],[Days old - as of report cutoff date]]/365,0)</f>
        <v>71</v>
      </c>
      <c r="AA821" s="45" t="str">
        <f>IF(Table1[[#This Row],[Years old]]&gt;=55,"55+","54 and under")</f>
        <v>55+</v>
      </c>
      <c r="AB821" s="45" t="str">
        <f>VLOOKUP(Table1[[#This Row],[Years old]],Lookups!$A$1:$C$101,2,FALSE)</f>
        <v>70 - 79</v>
      </c>
      <c r="AC821" s="45" t="str">
        <f>VLOOKUP(Table1[[#This Row],[Years old]],Lookups!$A$1:$C$101,3,FALSE)</f>
        <v>70 - 74</v>
      </c>
      <c r="AD821" s="45" t="str">
        <f>VLOOKUP(Table1[[#This Row],[Race]],Lookups!$E$2:$F$11,2,FALSE)</f>
        <v>White</v>
      </c>
      <c r="AE821" s="45" t="str">
        <f>VLOOKUP(Table1[[#This Row],[Ethnicity]],Lookups!$H$2:$I$6,2,FALSE)</f>
        <v>Other/ Unknown</v>
      </c>
      <c r="AF821" s="45" t="str">
        <f>VLOOKUP(Table1[[#This Row],[Language]],Lookups!$K$2:$L$9,2,FALSE)</f>
        <v>English</v>
      </c>
      <c r="AG821" s="46">
        <v>42005</v>
      </c>
      <c r="AH821" s="46">
        <v>45657</v>
      </c>
      <c r="AI821" s="46" t="str">
        <f>IF(Table1[[#This Row],[Colonoscopy Date]]="","",DATEVALUE(Table1[[#This Row],[Colonoscopy Date]]))</f>
        <v/>
      </c>
      <c r="AJ8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22" spans="1:36" x14ac:dyDescent="0.25">
      <c r="A822">
        <v>15081</v>
      </c>
      <c r="B822" t="s">
        <v>1584</v>
      </c>
      <c r="C822" t="s">
        <v>20</v>
      </c>
      <c r="D822" t="s">
        <v>21</v>
      </c>
      <c r="E822" t="s">
        <v>22</v>
      </c>
      <c r="F822" t="s">
        <v>46</v>
      </c>
      <c r="G822" t="s">
        <v>6446</v>
      </c>
      <c r="H822" t="s">
        <v>35</v>
      </c>
      <c r="I822" s="36">
        <v>19592</v>
      </c>
      <c r="J822" t="s">
        <v>2925</v>
      </c>
      <c r="K822" t="s">
        <v>2930</v>
      </c>
      <c r="L822" t="s">
        <v>25</v>
      </c>
      <c r="M822" s="2">
        <v>45469</v>
      </c>
      <c r="N822" t="s">
        <v>25</v>
      </c>
      <c r="O822" t="s">
        <v>25</v>
      </c>
      <c r="P822" t="s">
        <v>18</v>
      </c>
      <c r="Q822" t="s">
        <v>18</v>
      </c>
      <c r="R822" t="s">
        <v>18</v>
      </c>
      <c r="S822" t="s">
        <v>18</v>
      </c>
      <c r="T822" t="s">
        <v>18</v>
      </c>
      <c r="U822" t="s">
        <v>18</v>
      </c>
      <c r="V822" t="s">
        <v>18</v>
      </c>
      <c r="W822" s="45" t="str">
        <f>IF(Table1[[#This Row],[Sex at Birth]]="F","Female","Male")</f>
        <v>Male</v>
      </c>
      <c r="X822" s="43">
        <v>45657</v>
      </c>
      <c r="Y822" s="44">
        <f>Table1[[#This Row],[Report cutoff date]]-Table1[[#This Row],[DOB]]</f>
        <v>26065</v>
      </c>
      <c r="Z822" s="68">
        <f>ROUNDDOWN(Table1[[#This Row],[Days old - as of report cutoff date]]/365,0)</f>
        <v>71</v>
      </c>
      <c r="AA822" s="45" t="str">
        <f>IF(Table1[[#This Row],[Years old]]&gt;=55,"55+","54 and under")</f>
        <v>55+</v>
      </c>
      <c r="AB822" s="45" t="str">
        <f>VLOOKUP(Table1[[#This Row],[Years old]],Lookups!$A$1:$C$101,2,FALSE)</f>
        <v>70 - 79</v>
      </c>
      <c r="AC822" s="45" t="str">
        <f>VLOOKUP(Table1[[#This Row],[Years old]],Lookups!$A$1:$C$101,3,FALSE)</f>
        <v>70 - 74</v>
      </c>
      <c r="AD822" s="45" t="str">
        <f>VLOOKUP(Table1[[#This Row],[Race]],Lookups!$E$2:$F$11,2,FALSE)</f>
        <v>White</v>
      </c>
      <c r="AE822" s="45" t="str">
        <f>VLOOKUP(Table1[[#This Row],[Ethnicity]],Lookups!$H$2:$I$6,2,FALSE)</f>
        <v>Not Hispanic/Latino</v>
      </c>
      <c r="AF822" s="45" t="str">
        <f>VLOOKUP(Table1[[#This Row],[Language]],Lookups!$K$2:$L$9,2,FALSE)</f>
        <v>English</v>
      </c>
      <c r="AG822" s="46">
        <v>42005</v>
      </c>
      <c r="AH822" s="46">
        <v>45657</v>
      </c>
      <c r="AI822" s="46" t="str">
        <f>IF(Table1[[#This Row],[Colonoscopy Date]]="","",DATEVALUE(Table1[[#This Row],[Colonoscopy Date]]))</f>
        <v/>
      </c>
      <c r="AJ8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23" spans="1:36" x14ac:dyDescent="0.25">
      <c r="A823">
        <v>15102</v>
      </c>
      <c r="B823" t="s">
        <v>1597</v>
      </c>
      <c r="C823" t="s">
        <v>20</v>
      </c>
      <c r="D823" t="s">
        <v>21</v>
      </c>
      <c r="E823" t="s">
        <v>22</v>
      </c>
      <c r="F823" t="s">
        <v>31</v>
      </c>
      <c r="G823" t="s">
        <v>5609</v>
      </c>
      <c r="H823" t="s">
        <v>24</v>
      </c>
      <c r="I823" s="36">
        <v>19593</v>
      </c>
      <c r="J823" t="s">
        <v>134</v>
      </c>
      <c r="K823" t="s">
        <v>2930</v>
      </c>
      <c r="L823" t="s">
        <v>25</v>
      </c>
      <c r="M823" s="2">
        <v>45588</v>
      </c>
      <c r="N823" t="s">
        <v>25</v>
      </c>
      <c r="O823" t="s">
        <v>25</v>
      </c>
      <c r="P823" t="s">
        <v>18</v>
      </c>
      <c r="Q823" t="s">
        <v>18</v>
      </c>
      <c r="R823" t="s">
        <v>18</v>
      </c>
      <c r="S823" t="s">
        <v>18</v>
      </c>
      <c r="T823" t="s">
        <v>18</v>
      </c>
      <c r="U823" t="s">
        <v>18</v>
      </c>
      <c r="V823" t="s">
        <v>18</v>
      </c>
      <c r="W823" s="45" t="str">
        <f>IF(Table1[[#This Row],[Sex at Birth]]="F","Female","Male")</f>
        <v>Female</v>
      </c>
      <c r="X823" s="43">
        <v>45657</v>
      </c>
      <c r="Y823" s="44">
        <f>Table1[[#This Row],[Report cutoff date]]-Table1[[#This Row],[DOB]]</f>
        <v>26064</v>
      </c>
      <c r="Z823" s="68">
        <f>ROUNDDOWN(Table1[[#This Row],[Days old - as of report cutoff date]]/365,0)</f>
        <v>71</v>
      </c>
      <c r="AA823" s="45" t="str">
        <f>IF(Table1[[#This Row],[Years old]]&gt;=55,"55+","54 and under")</f>
        <v>55+</v>
      </c>
      <c r="AB823" s="45" t="str">
        <f>VLOOKUP(Table1[[#This Row],[Years old]],Lookups!$A$1:$C$101,2,FALSE)</f>
        <v>70 - 79</v>
      </c>
      <c r="AC823" s="45" t="str">
        <f>VLOOKUP(Table1[[#This Row],[Years old]],Lookups!$A$1:$C$101,3,FALSE)</f>
        <v>70 - 74</v>
      </c>
      <c r="AD823" s="45" t="str">
        <f>VLOOKUP(Table1[[#This Row],[Race]],Lookups!$E$2:$F$11,2,FALSE)</f>
        <v>White</v>
      </c>
      <c r="AE823" s="45" t="str">
        <f>VLOOKUP(Table1[[#This Row],[Ethnicity]],Lookups!$H$2:$I$6,2,FALSE)</f>
        <v>Not Hispanic/Latino</v>
      </c>
      <c r="AF823" s="45" t="str">
        <f>VLOOKUP(Table1[[#This Row],[Language]],Lookups!$K$2:$L$9,2,FALSE)</f>
        <v>English</v>
      </c>
      <c r="AG823" s="46">
        <v>42005</v>
      </c>
      <c r="AH823" s="46">
        <v>45657</v>
      </c>
      <c r="AI823" s="46" t="str">
        <f>IF(Table1[[#This Row],[Colonoscopy Date]]="","",DATEVALUE(Table1[[#This Row],[Colonoscopy Date]]))</f>
        <v/>
      </c>
      <c r="AJ8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24" spans="1:36" x14ac:dyDescent="0.25">
      <c r="A824">
        <v>12098</v>
      </c>
      <c r="B824" t="s">
        <v>1591</v>
      </c>
      <c r="C824" t="s">
        <v>20</v>
      </c>
      <c r="D824" t="s">
        <v>21</v>
      </c>
      <c r="E824" t="s">
        <v>22</v>
      </c>
      <c r="F824" t="s">
        <v>46</v>
      </c>
      <c r="G824" t="s">
        <v>7550</v>
      </c>
      <c r="H824" t="s">
        <v>24</v>
      </c>
      <c r="I824" s="36">
        <v>19595</v>
      </c>
      <c r="J824" t="s">
        <v>2884</v>
      </c>
      <c r="K824" t="s">
        <v>2936</v>
      </c>
      <c r="L824" t="s">
        <v>25</v>
      </c>
      <c r="M824" s="2">
        <v>45617</v>
      </c>
      <c r="N824" t="s">
        <v>53</v>
      </c>
      <c r="O824" t="s">
        <v>25</v>
      </c>
      <c r="P824" t="s">
        <v>712</v>
      </c>
      <c r="Q824" t="s">
        <v>18</v>
      </c>
      <c r="R824" t="s">
        <v>18</v>
      </c>
      <c r="S824" t="s">
        <v>18</v>
      </c>
      <c r="T824" t="s">
        <v>18</v>
      </c>
      <c r="U824" t="s">
        <v>18</v>
      </c>
      <c r="V824" t="s">
        <v>18</v>
      </c>
      <c r="W824" s="45" t="str">
        <f>IF(Table1[[#This Row],[Sex at Birth]]="F","Female","Male")</f>
        <v>Female</v>
      </c>
      <c r="X824" s="43">
        <v>45657</v>
      </c>
      <c r="Y824" s="44">
        <f>Table1[[#This Row],[Report cutoff date]]-Table1[[#This Row],[DOB]]</f>
        <v>26062</v>
      </c>
      <c r="Z824" s="68">
        <f>ROUNDDOWN(Table1[[#This Row],[Days old - as of report cutoff date]]/365,0)</f>
        <v>71</v>
      </c>
      <c r="AA824" s="45" t="str">
        <f>IF(Table1[[#This Row],[Years old]]&gt;=55,"55+","54 and under")</f>
        <v>55+</v>
      </c>
      <c r="AB824" s="45" t="str">
        <f>VLOOKUP(Table1[[#This Row],[Years old]],Lookups!$A$1:$C$101,2,FALSE)</f>
        <v>70 - 79</v>
      </c>
      <c r="AC824" s="45" t="str">
        <f>VLOOKUP(Table1[[#This Row],[Years old]],Lookups!$A$1:$C$101,3,FALSE)</f>
        <v>70 - 74</v>
      </c>
      <c r="AD824" s="45" t="str">
        <f>VLOOKUP(Table1[[#This Row],[Race]],Lookups!$E$2:$F$11,2,FALSE)</f>
        <v>White</v>
      </c>
      <c r="AE824" s="45" t="str">
        <f>VLOOKUP(Table1[[#This Row],[Ethnicity]],Lookups!$H$2:$I$6,2,FALSE)</f>
        <v>Not Hispanic/Latino</v>
      </c>
      <c r="AF824" s="45" t="str">
        <f>VLOOKUP(Table1[[#This Row],[Language]],Lookups!$K$2:$L$9,2,FALSE)</f>
        <v>English</v>
      </c>
      <c r="AG824" s="46">
        <v>42005</v>
      </c>
      <c r="AH824" s="46">
        <v>45657</v>
      </c>
      <c r="AI824" s="46">
        <f>IF(Table1[[#This Row],[Colonoscopy Date]]="","",DATEVALUE(Table1[[#This Row],[Colonoscopy Date]]))</f>
        <v>45574</v>
      </c>
      <c r="AJ82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25" spans="1:36" x14ac:dyDescent="0.25">
      <c r="A825">
        <v>14312</v>
      </c>
      <c r="B825" t="s">
        <v>1583</v>
      </c>
      <c r="C825" t="s">
        <v>20</v>
      </c>
      <c r="D825" t="s">
        <v>21</v>
      </c>
      <c r="E825" t="s">
        <v>22</v>
      </c>
      <c r="F825" t="s">
        <v>72</v>
      </c>
      <c r="G825" t="s">
        <v>4834</v>
      </c>
      <c r="H825" t="s">
        <v>24</v>
      </c>
      <c r="I825" s="36">
        <v>19596</v>
      </c>
      <c r="J825" t="s">
        <v>2891</v>
      </c>
      <c r="K825" t="s">
        <v>2930</v>
      </c>
      <c r="L825" t="s">
        <v>25</v>
      </c>
      <c r="M825" s="2">
        <v>45588</v>
      </c>
      <c r="N825" t="s">
        <v>25</v>
      </c>
      <c r="O825" t="s">
        <v>25</v>
      </c>
      <c r="P825" t="s">
        <v>18</v>
      </c>
      <c r="Q825" t="s">
        <v>18</v>
      </c>
      <c r="R825" t="s">
        <v>18</v>
      </c>
      <c r="S825" t="s">
        <v>18</v>
      </c>
      <c r="T825" t="s">
        <v>18</v>
      </c>
      <c r="U825" t="s">
        <v>18</v>
      </c>
      <c r="V825" t="s">
        <v>18</v>
      </c>
      <c r="W825" s="45" t="str">
        <f>IF(Table1[[#This Row],[Sex at Birth]]="F","Female","Male")</f>
        <v>Female</v>
      </c>
      <c r="X825" s="43">
        <v>45657</v>
      </c>
      <c r="Y825" s="44">
        <f>Table1[[#This Row],[Report cutoff date]]-Table1[[#This Row],[DOB]]</f>
        <v>26061</v>
      </c>
      <c r="Z825" s="68">
        <f>ROUNDDOWN(Table1[[#This Row],[Days old - as of report cutoff date]]/365,0)</f>
        <v>71</v>
      </c>
      <c r="AA825" s="45" t="str">
        <f>IF(Table1[[#This Row],[Years old]]&gt;=55,"55+","54 and under")</f>
        <v>55+</v>
      </c>
      <c r="AB825" s="45" t="str">
        <f>VLOOKUP(Table1[[#This Row],[Years old]],Lookups!$A$1:$C$101,2,FALSE)</f>
        <v>70 - 79</v>
      </c>
      <c r="AC825" s="45" t="str">
        <f>VLOOKUP(Table1[[#This Row],[Years old]],Lookups!$A$1:$C$101,3,FALSE)</f>
        <v>70 - 74</v>
      </c>
      <c r="AD825" s="45" t="str">
        <f>VLOOKUP(Table1[[#This Row],[Race]],Lookups!$E$2:$F$11,2,FALSE)</f>
        <v>White</v>
      </c>
      <c r="AE825" s="45" t="str">
        <f>VLOOKUP(Table1[[#This Row],[Ethnicity]],Lookups!$H$2:$I$6,2,FALSE)</f>
        <v>Not Hispanic/Latino</v>
      </c>
      <c r="AF825" s="45" t="str">
        <f>VLOOKUP(Table1[[#This Row],[Language]],Lookups!$K$2:$L$9,2,FALSE)</f>
        <v>English</v>
      </c>
      <c r="AG825" s="46">
        <v>42005</v>
      </c>
      <c r="AH825" s="46">
        <v>45657</v>
      </c>
      <c r="AI825" s="46" t="str">
        <f>IF(Table1[[#This Row],[Colonoscopy Date]]="","",DATEVALUE(Table1[[#This Row],[Colonoscopy Date]]))</f>
        <v/>
      </c>
      <c r="AJ8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26" spans="1:36" x14ac:dyDescent="0.25">
      <c r="A826">
        <v>14662</v>
      </c>
      <c r="B826" t="s">
        <v>1821</v>
      </c>
      <c r="C826" t="s">
        <v>20</v>
      </c>
      <c r="D826" t="s">
        <v>21</v>
      </c>
      <c r="E826" t="s">
        <v>22</v>
      </c>
      <c r="F826" t="s">
        <v>30</v>
      </c>
      <c r="G826" t="s">
        <v>4245</v>
      </c>
      <c r="H826" t="s">
        <v>35</v>
      </c>
      <c r="I826" s="36">
        <v>19596</v>
      </c>
      <c r="J826" t="s">
        <v>2884</v>
      </c>
      <c r="K826" t="s">
        <v>2930</v>
      </c>
      <c r="L826" t="s">
        <v>25</v>
      </c>
      <c r="M826" s="2">
        <v>45631</v>
      </c>
      <c r="N826" t="s">
        <v>25</v>
      </c>
      <c r="O826" t="s">
        <v>25</v>
      </c>
      <c r="P826" t="s">
        <v>18</v>
      </c>
      <c r="Q826" t="s">
        <v>18</v>
      </c>
      <c r="R826" t="s">
        <v>18</v>
      </c>
      <c r="S826" t="s">
        <v>18</v>
      </c>
      <c r="T826" t="s">
        <v>18</v>
      </c>
      <c r="U826" t="s">
        <v>18</v>
      </c>
      <c r="V826" t="s">
        <v>18</v>
      </c>
      <c r="W826" s="45" t="str">
        <f>IF(Table1[[#This Row],[Sex at Birth]]="F","Female","Male")</f>
        <v>Male</v>
      </c>
      <c r="X826" s="43">
        <v>45657</v>
      </c>
      <c r="Y826" s="44">
        <f>Table1[[#This Row],[Report cutoff date]]-Table1[[#This Row],[DOB]]</f>
        <v>26061</v>
      </c>
      <c r="Z826" s="68">
        <f>ROUNDDOWN(Table1[[#This Row],[Days old - as of report cutoff date]]/365,0)</f>
        <v>71</v>
      </c>
      <c r="AA826" s="45" t="str">
        <f>IF(Table1[[#This Row],[Years old]]&gt;=55,"55+","54 and under")</f>
        <v>55+</v>
      </c>
      <c r="AB826" s="45" t="str">
        <f>VLOOKUP(Table1[[#This Row],[Years old]],Lookups!$A$1:$C$101,2,FALSE)</f>
        <v>70 - 79</v>
      </c>
      <c r="AC826" s="45" t="str">
        <f>VLOOKUP(Table1[[#This Row],[Years old]],Lookups!$A$1:$C$101,3,FALSE)</f>
        <v>70 - 74</v>
      </c>
      <c r="AD826" s="45" t="str">
        <f>VLOOKUP(Table1[[#This Row],[Race]],Lookups!$E$2:$F$11,2,FALSE)</f>
        <v>White</v>
      </c>
      <c r="AE826" s="45" t="str">
        <f>VLOOKUP(Table1[[#This Row],[Ethnicity]],Lookups!$H$2:$I$6,2,FALSE)</f>
        <v>Not Hispanic/Latino</v>
      </c>
      <c r="AF826" s="45" t="str">
        <f>VLOOKUP(Table1[[#This Row],[Language]],Lookups!$K$2:$L$9,2,FALSE)</f>
        <v>English</v>
      </c>
      <c r="AG826" s="46">
        <v>42005</v>
      </c>
      <c r="AH826" s="46">
        <v>45657</v>
      </c>
      <c r="AI826" s="46" t="str">
        <f>IF(Table1[[#This Row],[Colonoscopy Date]]="","",DATEVALUE(Table1[[#This Row],[Colonoscopy Date]]))</f>
        <v/>
      </c>
      <c r="AJ8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27" spans="1:36" x14ac:dyDescent="0.25">
      <c r="A827">
        <v>13531</v>
      </c>
      <c r="B827" t="s">
        <v>1901</v>
      </c>
      <c r="C827" t="s">
        <v>20</v>
      </c>
      <c r="D827" t="s">
        <v>21</v>
      </c>
      <c r="E827" t="s">
        <v>22</v>
      </c>
      <c r="F827" t="s">
        <v>36</v>
      </c>
      <c r="G827" t="s">
        <v>8069</v>
      </c>
      <c r="H827" t="s">
        <v>24</v>
      </c>
      <c r="I827" s="36">
        <v>19599</v>
      </c>
      <c r="J827" t="s">
        <v>2914</v>
      </c>
      <c r="K827" t="s">
        <v>2936</v>
      </c>
      <c r="L827" t="s">
        <v>25</v>
      </c>
      <c r="M827" s="2">
        <v>45497</v>
      </c>
      <c r="N827" t="s">
        <v>25</v>
      </c>
      <c r="O827" t="s">
        <v>25</v>
      </c>
      <c r="P827" t="s">
        <v>18</v>
      </c>
      <c r="Q827" t="s">
        <v>18</v>
      </c>
      <c r="R827" t="s">
        <v>18</v>
      </c>
      <c r="S827" t="s">
        <v>18</v>
      </c>
      <c r="T827" t="s">
        <v>18</v>
      </c>
      <c r="U827" t="s">
        <v>18</v>
      </c>
      <c r="V827" t="s">
        <v>18</v>
      </c>
      <c r="W827" s="45" t="str">
        <f>IF(Table1[[#This Row],[Sex at Birth]]="F","Female","Male")</f>
        <v>Female</v>
      </c>
      <c r="X827" s="43">
        <v>45657</v>
      </c>
      <c r="Y827" s="44">
        <f>Table1[[#This Row],[Report cutoff date]]-Table1[[#This Row],[DOB]]</f>
        <v>26058</v>
      </c>
      <c r="Z827" s="68">
        <f>ROUNDDOWN(Table1[[#This Row],[Days old - as of report cutoff date]]/365,0)</f>
        <v>71</v>
      </c>
      <c r="AA827" s="45" t="str">
        <f>IF(Table1[[#This Row],[Years old]]&gt;=55,"55+","54 and under")</f>
        <v>55+</v>
      </c>
      <c r="AB827" s="45" t="str">
        <f>VLOOKUP(Table1[[#This Row],[Years old]],Lookups!$A$1:$C$101,2,FALSE)</f>
        <v>70 - 79</v>
      </c>
      <c r="AC827" s="45" t="str">
        <f>VLOOKUP(Table1[[#This Row],[Years old]],Lookups!$A$1:$C$101,3,FALSE)</f>
        <v>70 - 74</v>
      </c>
      <c r="AD827" s="45" t="str">
        <f>VLOOKUP(Table1[[#This Row],[Race]],Lookups!$E$2:$F$11,2,FALSE)</f>
        <v>White</v>
      </c>
      <c r="AE827" s="45" t="str">
        <f>VLOOKUP(Table1[[#This Row],[Ethnicity]],Lookups!$H$2:$I$6,2,FALSE)</f>
        <v>Not Hispanic/Latino</v>
      </c>
      <c r="AF827" s="45" t="str">
        <f>VLOOKUP(Table1[[#This Row],[Language]],Lookups!$K$2:$L$9,2,FALSE)</f>
        <v>English</v>
      </c>
      <c r="AG827" s="46">
        <v>42005</v>
      </c>
      <c r="AH827" s="46">
        <v>45657</v>
      </c>
      <c r="AI827" s="46" t="str">
        <f>IF(Table1[[#This Row],[Colonoscopy Date]]="","",DATEVALUE(Table1[[#This Row],[Colonoscopy Date]]))</f>
        <v/>
      </c>
      <c r="AJ8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28" spans="1:36" x14ac:dyDescent="0.25">
      <c r="A828">
        <v>10500</v>
      </c>
      <c r="B828" t="s">
        <v>2333</v>
      </c>
      <c r="C828" t="s">
        <v>20</v>
      </c>
      <c r="D828" t="s">
        <v>21</v>
      </c>
      <c r="E828" t="s">
        <v>22</v>
      </c>
      <c r="F828" t="s">
        <v>63</v>
      </c>
      <c r="G828" t="s">
        <v>7593</v>
      </c>
      <c r="H828" t="s">
        <v>24</v>
      </c>
      <c r="I828" s="36">
        <v>19603</v>
      </c>
      <c r="J828" t="s">
        <v>2885</v>
      </c>
      <c r="K828" t="s">
        <v>2936</v>
      </c>
      <c r="L828" t="s">
        <v>25</v>
      </c>
      <c r="M828" s="2">
        <v>45590</v>
      </c>
      <c r="N828" t="s">
        <v>53</v>
      </c>
      <c r="O828" t="s">
        <v>25</v>
      </c>
      <c r="P828" t="s">
        <v>1523</v>
      </c>
      <c r="Q828" t="s">
        <v>18</v>
      </c>
      <c r="R828" t="s">
        <v>18</v>
      </c>
      <c r="S828" t="s">
        <v>18</v>
      </c>
      <c r="T828" t="s">
        <v>18</v>
      </c>
      <c r="U828" t="s">
        <v>18</v>
      </c>
      <c r="V828" t="s">
        <v>18</v>
      </c>
      <c r="W828" s="45" t="str">
        <f>IF(Table1[[#This Row],[Sex at Birth]]="F","Female","Male")</f>
        <v>Female</v>
      </c>
      <c r="X828" s="43">
        <v>45657</v>
      </c>
      <c r="Y828" s="44">
        <f>Table1[[#This Row],[Report cutoff date]]-Table1[[#This Row],[DOB]]</f>
        <v>26054</v>
      </c>
      <c r="Z828" s="68">
        <f>ROUNDDOWN(Table1[[#This Row],[Days old - as of report cutoff date]]/365,0)</f>
        <v>71</v>
      </c>
      <c r="AA828" s="45" t="str">
        <f>IF(Table1[[#This Row],[Years old]]&gt;=55,"55+","54 and under")</f>
        <v>55+</v>
      </c>
      <c r="AB828" s="45" t="str">
        <f>VLOOKUP(Table1[[#This Row],[Years old]],Lookups!$A$1:$C$101,2,FALSE)</f>
        <v>70 - 79</v>
      </c>
      <c r="AC828" s="45" t="str">
        <f>VLOOKUP(Table1[[#This Row],[Years old]],Lookups!$A$1:$C$101,3,FALSE)</f>
        <v>70 - 74</v>
      </c>
      <c r="AD828" s="45" t="str">
        <f>VLOOKUP(Table1[[#This Row],[Race]],Lookups!$E$2:$F$11,2,FALSE)</f>
        <v>White</v>
      </c>
      <c r="AE828" s="45" t="str">
        <f>VLOOKUP(Table1[[#This Row],[Ethnicity]],Lookups!$H$2:$I$6,2,FALSE)</f>
        <v>Not Hispanic/Latino</v>
      </c>
      <c r="AF828" s="45" t="str">
        <f>VLOOKUP(Table1[[#This Row],[Language]],Lookups!$K$2:$L$9,2,FALSE)</f>
        <v>English</v>
      </c>
      <c r="AG828" s="46">
        <v>42005</v>
      </c>
      <c r="AH828" s="46">
        <v>45657</v>
      </c>
      <c r="AI828" s="46">
        <f>IF(Table1[[#This Row],[Colonoscopy Date]]="","",DATEVALUE(Table1[[#This Row],[Colonoscopy Date]]))</f>
        <v>44748</v>
      </c>
      <c r="AJ82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29" spans="1:36" x14ac:dyDescent="0.25">
      <c r="A829">
        <v>13646</v>
      </c>
      <c r="B829" t="s">
        <v>2437</v>
      </c>
      <c r="C829" t="s">
        <v>20</v>
      </c>
      <c r="D829" t="s">
        <v>21</v>
      </c>
      <c r="E829" t="s">
        <v>22</v>
      </c>
      <c r="F829" t="s">
        <v>36</v>
      </c>
      <c r="G829" t="s">
        <v>4273</v>
      </c>
      <c r="H829" t="s">
        <v>24</v>
      </c>
      <c r="I829" s="36">
        <v>19603</v>
      </c>
      <c r="J829" t="s">
        <v>2884</v>
      </c>
      <c r="K829" t="s">
        <v>2930</v>
      </c>
      <c r="L829" t="s">
        <v>25</v>
      </c>
      <c r="M829" s="2">
        <v>45636</v>
      </c>
      <c r="N829" t="s">
        <v>25</v>
      </c>
      <c r="O829" t="s">
        <v>25</v>
      </c>
      <c r="P829" t="s">
        <v>18</v>
      </c>
      <c r="Q829" t="s">
        <v>18</v>
      </c>
      <c r="R829" t="s">
        <v>18</v>
      </c>
      <c r="S829" t="s">
        <v>18</v>
      </c>
      <c r="T829" t="s">
        <v>18</v>
      </c>
      <c r="U829" t="s">
        <v>18</v>
      </c>
      <c r="V829" t="s">
        <v>18</v>
      </c>
      <c r="W829" s="45" t="str">
        <f>IF(Table1[[#This Row],[Sex at Birth]]="F","Female","Male")</f>
        <v>Female</v>
      </c>
      <c r="X829" s="43">
        <v>45657</v>
      </c>
      <c r="Y829" s="44">
        <f>Table1[[#This Row],[Report cutoff date]]-Table1[[#This Row],[DOB]]</f>
        <v>26054</v>
      </c>
      <c r="Z829" s="68">
        <f>ROUNDDOWN(Table1[[#This Row],[Days old - as of report cutoff date]]/365,0)</f>
        <v>71</v>
      </c>
      <c r="AA829" s="45" t="str">
        <f>IF(Table1[[#This Row],[Years old]]&gt;=55,"55+","54 and under")</f>
        <v>55+</v>
      </c>
      <c r="AB829" s="45" t="str">
        <f>VLOOKUP(Table1[[#This Row],[Years old]],Lookups!$A$1:$C$101,2,FALSE)</f>
        <v>70 - 79</v>
      </c>
      <c r="AC829" s="45" t="str">
        <f>VLOOKUP(Table1[[#This Row],[Years old]],Lookups!$A$1:$C$101,3,FALSE)</f>
        <v>70 - 74</v>
      </c>
      <c r="AD829" s="45" t="str">
        <f>VLOOKUP(Table1[[#This Row],[Race]],Lookups!$E$2:$F$11,2,FALSE)</f>
        <v>White</v>
      </c>
      <c r="AE829" s="45" t="str">
        <f>VLOOKUP(Table1[[#This Row],[Ethnicity]],Lookups!$H$2:$I$6,2,FALSE)</f>
        <v>Not Hispanic/Latino</v>
      </c>
      <c r="AF829" s="45" t="str">
        <f>VLOOKUP(Table1[[#This Row],[Language]],Lookups!$K$2:$L$9,2,FALSE)</f>
        <v>English</v>
      </c>
      <c r="AG829" s="46">
        <v>42005</v>
      </c>
      <c r="AH829" s="46">
        <v>45657</v>
      </c>
      <c r="AI829" s="46" t="str">
        <f>IF(Table1[[#This Row],[Colonoscopy Date]]="","",DATEVALUE(Table1[[#This Row],[Colonoscopy Date]]))</f>
        <v/>
      </c>
      <c r="AJ8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30" spans="1:36" x14ac:dyDescent="0.25">
      <c r="A830">
        <v>13763</v>
      </c>
      <c r="B830" t="s">
        <v>1673</v>
      </c>
      <c r="C830" t="s">
        <v>20</v>
      </c>
      <c r="D830" t="s">
        <v>34</v>
      </c>
      <c r="E830" t="s">
        <v>22</v>
      </c>
      <c r="F830" t="s">
        <v>29</v>
      </c>
      <c r="G830" t="s">
        <v>6131</v>
      </c>
      <c r="H830" t="s">
        <v>35</v>
      </c>
      <c r="I830" s="36">
        <v>19603</v>
      </c>
      <c r="J830" t="s">
        <v>2913</v>
      </c>
      <c r="K830" t="s">
        <v>2930</v>
      </c>
      <c r="L830" t="s">
        <v>25</v>
      </c>
      <c r="M830" s="2">
        <v>45335</v>
      </c>
      <c r="N830" t="s">
        <v>25</v>
      </c>
      <c r="O830" t="s">
        <v>25</v>
      </c>
      <c r="P830" t="s">
        <v>18</v>
      </c>
      <c r="Q830" t="s">
        <v>18</v>
      </c>
      <c r="R830" t="s">
        <v>18</v>
      </c>
      <c r="S830" t="s">
        <v>18</v>
      </c>
      <c r="T830" t="s">
        <v>18</v>
      </c>
      <c r="U830" t="s">
        <v>18</v>
      </c>
      <c r="V830" t="s">
        <v>18</v>
      </c>
      <c r="W830" s="45" t="str">
        <f>IF(Table1[[#This Row],[Sex at Birth]]="F","Female","Male")</f>
        <v>Male</v>
      </c>
      <c r="X830" s="43">
        <v>45657</v>
      </c>
      <c r="Y830" s="44">
        <f>Table1[[#This Row],[Report cutoff date]]-Table1[[#This Row],[DOB]]</f>
        <v>26054</v>
      </c>
      <c r="Z830" s="68">
        <f>ROUNDDOWN(Table1[[#This Row],[Days old - as of report cutoff date]]/365,0)</f>
        <v>71</v>
      </c>
      <c r="AA830" s="45" t="str">
        <f>IF(Table1[[#This Row],[Years old]]&gt;=55,"55+","54 and under")</f>
        <v>55+</v>
      </c>
      <c r="AB830" s="45" t="str">
        <f>VLOOKUP(Table1[[#This Row],[Years old]],Lookups!$A$1:$C$101,2,FALSE)</f>
        <v>70 - 79</v>
      </c>
      <c r="AC830" s="45" t="str">
        <f>VLOOKUP(Table1[[#This Row],[Years old]],Lookups!$A$1:$C$101,3,FALSE)</f>
        <v>70 - 74</v>
      </c>
      <c r="AD830" s="45" t="str">
        <f>VLOOKUP(Table1[[#This Row],[Race]],Lookups!$E$2:$F$11,2,FALSE)</f>
        <v>White</v>
      </c>
      <c r="AE830" s="45" t="str">
        <f>VLOOKUP(Table1[[#This Row],[Ethnicity]],Lookups!$H$2:$I$6,2,FALSE)</f>
        <v>Other/ Unknown</v>
      </c>
      <c r="AF830" s="45" t="str">
        <f>VLOOKUP(Table1[[#This Row],[Language]],Lookups!$K$2:$L$9,2,FALSE)</f>
        <v>English</v>
      </c>
      <c r="AG830" s="46">
        <v>42005</v>
      </c>
      <c r="AH830" s="46">
        <v>45657</v>
      </c>
      <c r="AI830" s="46" t="str">
        <f>IF(Table1[[#This Row],[Colonoscopy Date]]="","",DATEVALUE(Table1[[#This Row],[Colonoscopy Date]]))</f>
        <v/>
      </c>
      <c r="AJ8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31" spans="1:36" x14ac:dyDescent="0.25">
      <c r="A831">
        <v>12590</v>
      </c>
      <c r="B831" t="s">
        <v>1742</v>
      </c>
      <c r="C831" t="s">
        <v>20</v>
      </c>
      <c r="D831" t="s">
        <v>21</v>
      </c>
      <c r="E831" t="s">
        <v>22</v>
      </c>
      <c r="F831" t="s">
        <v>30</v>
      </c>
      <c r="G831" t="s">
        <v>5260</v>
      </c>
      <c r="H831" t="s">
        <v>24</v>
      </c>
      <c r="I831" s="36">
        <v>19609</v>
      </c>
      <c r="J831" t="s">
        <v>2910</v>
      </c>
      <c r="K831" t="s">
        <v>2930</v>
      </c>
      <c r="L831" t="s">
        <v>25</v>
      </c>
      <c r="M831" s="2">
        <v>45643</v>
      </c>
      <c r="N831" t="s">
        <v>25</v>
      </c>
      <c r="O831" t="s">
        <v>25</v>
      </c>
      <c r="P831" t="s">
        <v>18</v>
      </c>
      <c r="Q831" t="s">
        <v>18</v>
      </c>
      <c r="R831" t="s">
        <v>18</v>
      </c>
      <c r="S831" t="s">
        <v>416</v>
      </c>
      <c r="T831" t="s">
        <v>18</v>
      </c>
      <c r="U831" t="s">
        <v>18</v>
      </c>
      <c r="V831" t="s">
        <v>18</v>
      </c>
      <c r="W831" s="45" t="str">
        <f>IF(Table1[[#This Row],[Sex at Birth]]="F","Female","Male")</f>
        <v>Female</v>
      </c>
      <c r="X831" s="43">
        <v>45657</v>
      </c>
      <c r="Y831" s="44">
        <f>Table1[[#This Row],[Report cutoff date]]-Table1[[#This Row],[DOB]]</f>
        <v>26048</v>
      </c>
      <c r="Z831" s="68">
        <f>ROUNDDOWN(Table1[[#This Row],[Days old - as of report cutoff date]]/365,0)</f>
        <v>71</v>
      </c>
      <c r="AA831" s="45" t="str">
        <f>IF(Table1[[#This Row],[Years old]]&gt;=55,"55+","54 and under")</f>
        <v>55+</v>
      </c>
      <c r="AB831" s="45" t="str">
        <f>VLOOKUP(Table1[[#This Row],[Years old]],Lookups!$A$1:$C$101,2,FALSE)</f>
        <v>70 - 79</v>
      </c>
      <c r="AC831" s="45" t="str">
        <f>VLOOKUP(Table1[[#This Row],[Years old]],Lookups!$A$1:$C$101,3,FALSE)</f>
        <v>70 - 74</v>
      </c>
      <c r="AD831" s="45" t="str">
        <f>VLOOKUP(Table1[[#This Row],[Race]],Lookups!$E$2:$F$11,2,FALSE)</f>
        <v>White</v>
      </c>
      <c r="AE831" s="45" t="str">
        <f>VLOOKUP(Table1[[#This Row],[Ethnicity]],Lookups!$H$2:$I$6,2,FALSE)</f>
        <v>Not Hispanic/Latino</v>
      </c>
      <c r="AF831" s="45" t="str">
        <f>VLOOKUP(Table1[[#This Row],[Language]],Lookups!$K$2:$L$9,2,FALSE)</f>
        <v>English</v>
      </c>
      <c r="AG831" s="46">
        <v>42005</v>
      </c>
      <c r="AH831" s="46">
        <v>45657</v>
      </c>
      <c r="AI831" s="46" t="str">
        <f>IF(Table1[[#This Row],[Colonoscopy Date]]="","",DATEVALUE(Table1[[#This Row],[Colonoscopy Date]]))</f>
        <v/>
      </c>
      <c r="AJ8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32" spans="1:36" x14ac:dyDescent="0.25">
      <c r="A832">
        <v>15223</v>
      </c>
      <c r="B832" t="s">
        <v>2289</v>
      </c>
      <c r="C832" t="s">
        <v>20</v>
      </c>
      <c r="D832" t="s">
        <v>21</v>
      </c>
      <c r="E832" t="s">
        <v>22</v>
      </c>
      <c r="F832" t="s">
        <v>598</v>
      </c>
      <c r="G832" t="s">
        <v>6683</v>
      </c>
      <c r="H832" t="s">
        <v>35</v>
      </c>
      <c r="I832" s="36">
        <v>19611</v>
      </c>
      <c r="J832" t="s">
        <v>2914</v>
      </c>
      <c r="K832" t="s">
        <v>2930</v>
      </c>
      <c r="L832" t="s">
        <v>25</v>
      </c>
      <c r="M832" s="2">
        <v>45643</v>
      </c>
      <c r="N832" t="s">
        <v>25</v>
      </c>
      <c r="O832" t="s">
        <v>25</v>
      </c>
      <c r="P832" t="s">
        <v>18</v>
      </c>
      <c r="Q832" t="s">
        <v>18</v>
      </c>
      <c r="R832" t="s">
        <v>18</v>
      </c>
      <c r="S832" t="s">
        <v>18</v>
      </c>
      <c r="T832" t="s">
        <v>18</v>
      </c>
      <c r="U832" t="s">
        <v>18</v>
      </c>
      <c r="V832" t="s">
        <v>18</v>
      </c>
      <c r="W832" s="45" t="str">
        <f>IF(Table1[[#This Row],[Sex at Birth]]="F","Female","Male")</f>
        <v>Male</v>
      </c>
      <c r="X832" s="43">
        <v>45657</v>
      </c>
      <c r="Y832" s="44">
        <f>Table1[[#This Row],[Report cutoff date]]-Table1[[#This Row],[DOB]]</f>
        <v>26046</v>
      </c>
      <c r="Z832" s="68">
        <f>ROUNDDOWN(Table1[[#This Row],[Days old - as of report cutoff date]]/365,0)</f>
        <v>71</v>
      </c>
      <c r="AA832" s="45" t="str">
        <f>IF(Table1[[#This Row],[Years old]]&gt;=55,"55+","54 and under")</f>
        <v>55+</v>
      </c>
      <c r="AB832" s="45" t="str">
        <f>VLOOKUP(Table1[[#This Row],[Years old]],Lookups!$A$1:$C$101,2,FALSE)</f>
        <v>70 - 79</v>
      </c>
      <c r="AC832" s="45" t="str">
        <f>VLOOKUP(Table1[[#This Row],[Years old]],Lookups!$A$1:$C$101,3,FALSE)</f>
        <v>70 - 74</v>
      </c>
      <c r="AD832" s="45" t="str">
        <f>VLOOKUP(Table1[[#This Row],[Race]],Lookups!$E$2:$F$11,2,FALSE)</f>
        <v>White</v>
      </c>
      <c r="AE832" s="45" t="str">
        <f>VLOOKUP(Table1[[#This Row],[Ethnicity]],Lookups!$H$2:$I$6,2,FALSE)</f>
        <v>Not Hispanic/Latino</v>
      </c>
      <c r="AF832" s="45" t="str">
        <f>VLOOKUP(Table1[[#This Row],[Language]],Lookups!$K$2:$L$9,2,FALSE)</f>
        <v>English</v>
      </c>
      <c r="AG832" s="46">
        <v>42005</v>
      </c>
      <c r="AH832" s="46">
        <v>45657</v>
      </c>
      <c r="AI832" s="46" t="str">
        <f>IF(Table1[[#This Row],[Colonoscopy Date]]="","",DATEVALUE(Table1[[#This Row],[Colonoscopy Date]]))</f>
        <v/>
      </c>
      <c r="AJ8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33" spans="1:36" x14ac:dyDescent="0.25">
      <c r="A833">
        <v>12013</v>
      </c>
      <c r="B833" t="s">
        <v>2476</v>
      </c>
      <c r="C833" t="s">
        <v>20</v>
      </c>
      <c r="D833" t="s">
        <v>21</v>
      </c>
      <c r="E833" t="s">
        <v>22</v>
      </c>
      <c r="F833" t="s">
        <v>23</v>
      </c>
      <c r="G833" t="s">
        <v>3098</v>
      </c>
      <c r="H833" t="s">
        <v>24</v>
      </c>
      <c r="I833" s="36">
        <v>19612</v>
      </c>
      <c r="J833" t="s">
        <v>2883</v>
      </c>
      <c r="K833" t="s">
        <v>2930</v>
      </c>
      <c r="L833" t="s">
        <v>25</v>
      </c>
      <c r="M833" s="2">
        <v>45580</v>
      </c>
      <c r="N833" t="s">
        <v>53</v>
      </c>
      <c r="O833" t="s">
        <v>25</v>
      </c>
      <c r="P833" t="s">
        <v>18</v>
      </c>
      <c r="Q833" t="s">
        <v>18</v>
      </c>
      <c r="R833" t="s">
        <v>18</v>
      </c>
      <c r="S833" t="s">
        <v>764</v>
      </c>
      <c r="T833" t="s">
        <v>27</v>
      </c>
      <c r="U833" t="s">
        <v>18</v>
      </c>
      <c r="V833" t="s">
        <v>18</v>
      </c>
      <c r="W833" s="45" t="str">
        <f>IF(Table1[[#This Row],[Sex at Birth]]="F","Female","Male")</f>
        <v>Female</v>
      </c>
      <c r="X833" s="43">
        <v>45657</v>
      </c>
      <c r="Y833" s="44">
        <f>Table1[[#This Row],[Report cutoff date]]-Table1[[#This Row],[DOB]]</f>
        <v>26045</v>
      </c>
      <c r="Z833" s="68">
        <f>ROUNDDOWN(Table1[[#This Row],[Days old - as of report cutoff date]]/365,0)</f>
        <v>71</v>
      </c>
      <c r="AA833" s="45" t="str">
        <f>IF(Table1[[#This Row],[Years old]]&gt;=55,"55+","54 and under")</f>
        <v>55+</v>
      </c>
      <c r="AB833" s="45" t="str">
        <f>VLOOKUP(Table1[[#This Row],[Years old]],Lookups!$A$1:$C$101,2,FALSE)</f>
        <v>70 - 79</v>
      </c>
      <c r="AC833" s="45" t="str">
        <f>VLOOKUP(Table1[[#This Row],[Years old]],Lookups!$A$1:$C$101,3,FALSE)</f>
        <v>70 - 74</v>
      </c>
      <c r="AD833" s="45" t="str">
        <f>VLOOKUP(Table1[[#This Row],[Race]],Lookups!$E$2:$F$11,2,FALSE)</f>
        <v>White</v>
      </c>
      <c r="AE833" s="45" t="str">
        <f>VLOOKUP(Table1[[#This Row],[Ethnicity]],Lookups!$H$2:$I$6,2,FALSE)</f>
        <v>Not Hispanic/Latino</v>
      </c>
      <c r="AF833" s="45" t="str">
        <f>VLOOKUP(Table1[[#This Row],[Language]],Lookups!$K$2:$L$9,2,FALSE)</f>
        <v>English</v>
      </c>
      <c r="AG833" s="46">
        <v>42005</v>
      </c>
      <c r="AH833" s="46">
        <v>45657</v>
      </c>
      <c r="AI833" s="46" t="str">
        <f>IF(Table1[[#This Row],[Colonoscopy Date]]="","",DATEVALUE(Table1[[#This Row],[Colonoscopy Date]]))</f>
        <v/>
      </c>
      <c r="AJ8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34" spans="1:36" x14ac:dyDescent="0.25">
      <c r="A834">
        <v>10088</v>
      </c>
      <c r="B834" t="s">
        <v>2251</v>
      </c>
      <c r="C834" t="s">
        <v>20</v>
      </c>
      <c r="D834" t="s">
        <v>21</v>
      </c>
      <c r="E834" t="s">
        <v>22</v>
      </c>
      <c r="F834" t="s">
        <v>44</v>
      </c>
      <c r="G834" t="s">
        <v>3515</v>
      </c>
      <c r="H834" t="s">
        <v>24</v>
      </c>
      <c r="I834" s="36">
        <v>19613</v>
      </c>
      <c r="J834" t="s">
        <v>2885</v>
      </c>
      <c r="K834" t="s">
        <v>2930</v>
      </c>
      <c r="L834" t="s">
        <v>25</v>
      </c>
      <c r="M834" s="2">
        <v>45615</v>
      </c>
      <c r="N834" t="s">
        <v>53</v>
      </c>
      <c r="O834" t="s">
        <v>25</v>
      </c>
      <c r="P834" t="s">
        <v>1458</v>
      </c>
      <c r="Q834" t="s">
        <v>1459</v>
      </c>
      <c r="R834" t="s">
        <v>87</v>
      </c>
      <c r="S834" t="s">
        <v>18</v>
      </c>
      <c r="T834" t="s">
        <v>18</v>
      </c>
      <c r="U834" t="s">
        <v>18</v>
      </c>
      <c r="V834" t="s">
        <v>18</v>
      </c>
      <c r="W834" s="45" t="str">
        <f>IF(Table1[[#This Row],[Sex at Birth]]="F","Female","Male")</f>
        <v>Female</v>
      </c>
      <c r="X834" s="43">
        <v>45657</v>
      </c>
      <c r="Y834" s="44">
        <f>Table1[[#This Row],[Report cutoff date]]-Table1[[#This Row],[DOB]]</f>
        <v>26044</v>
      </c>
      <c r="Z834" s="68">
        <f>ROUNDDOWN(Table1[[#This Row],[Days old - as of report cutoff date]]/365,0)</f>
        <v>71</v>
      </c>
      <c r="AA834" s="45" t="str">
        <f>IF(Table1[[#This Row],[Years old]]&gt;=55,"55+","54 and under")</f>
        <v>55+</v>
      </c>
      <c r="AB834" s="45" t="str">
        <f>VLOOKUP(Table1[[#This Row],[Years old]],Lookups!$A$1:$C$101,2,FALSE)</f>
        <v>70 - 79</v>
      </c>
      <c r="AC834" s="45" t="str">
        <f>VLOOKUP(Table1[[#This Row],[Years old]],Lookups!$A$1:$C$101,3,FALSE)</f>
        <v>70 - 74</v>
      </c>
      <c r="AD834" s="45" t="str">
        <f>VLOOKUP(Table1[[#This Row],[Race]],Lookups!$E$2:$F$11,2,FALSE)</f>
        <v>White</v>
      </c>
      <c r="AE834" s="45" t="str">
        <f>VLOOKUP(Table1[[#This Row],[Ethnicity]],Lookups!$H$2:$I$6,2,FALSE)</f>
        <v>Not Hispanic/Latino</v>
      </c>
      <c r="AF834" s="45" t="str">
        <f>VLOOKUP(Table1[[#This Row],[Language]],Lookups!$K$2:$L$9,2,FALSE)</f>
        <v>English</v>
      </c>
      <c r="AG834" s="46">
        <v>42005</v>
      </c>
      <c r="AH834" s="46">
        <v>45657</v>
      </c>
      <c r="AI834" s="46">
        <f>IF(Table1[[#This Row],[Colonoscopy Date]]="","",DATEVALUE(Table1[[#This Row],[Colonoscopy Date]]))</f>
        <v>44396</v>
      </c>
      <c r="AJ8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35" spans="1:36" x14ac:dyDescent="0.25">
      <c r="A835">
        <v>12588</v>
      </c>
      <c r="B835" t="s">
        <v>2848</v>
      </c>
      <c r="C835" t="s">
        <v>20</v>
      </c>
      <c r="D835" t="s">
        <v>34</v>
      </c>
      <c r="E835" t="s">
        <v>22</v>
      </c>
      <c r="F835" t="s">
        <v>18</v>
      </c>
      <c r="G835" t="s">
        <v>5682</v>
      </c>
      <c r="H835" t="s">
        <v>24</v>
      </c>
      <c r="I835" s="36">
        <v>19613</v>
      </c>
      <c r="J835" t="s">
        <v>2911</v>
      </c>
      <c r="K835" t="s">
        <v>2930</v>
      </c>
      <c r="L835" t="s">
        <v>25</v>
      </c>
      <c r="M835" s="2">
        <v>45490</v>
      </c>
      <c r="N835" t="s">
        <v>25</v>
      </c>
      <c r="O835" t="s">
        <v>25</v>
      </c>
      <c r="P835" t="s">
        <v>18</v>
      </c>
      <c r="Q835" t="s">
        <v>18</v>
      </c>
      <c r="R835" t="s">
        <v>18</v>
      </c>
      <c r="S835" t="s">
        <v>18</v>
      </c>
      <c r="T835" t="s">
        <v>18</v>
      </c>
      <c r="U835" t="s">
        <v>18</v>
      </c>
      <c r="V835" t="s">
        <v>18</v>
      </c>
      <c r="W835" s="45" t="str">
        <f>IF(Table1[[#This Row],[Sex at Birth]]="F","Female","Male")</f>
        <v>Female</v>
      </c>
      <c r="X835" s="43">
        <v>45657</v>
      </c>
      <c r="Y835" s="44">
        <f>Table1[[#This Row],[Report cutoff date]]-Table1[[#This Row],[DOB]]</f>
        <v>26044</v>
      </c>
      <c r="Z835" s="68">
        <f>ROUNDDOWN(Table1[[#This Row],[Days old - as of report cutoff date]]/365,0)</f>
        <v>71</v>
      </c>
      <c r="AA835" s="45" t="str">
        <f>IF(Table1[[#This Row],[Years old]]&gt;=55,"55+","54 and under")</f>
        <v>55+</v>
      </c>
      <c r="AB835" s="45" t="str">
        <f>VLOOKUP(Table1[[#This Row],[Years old]],Lookups!$A$1:$C$101,2,FALSE)</f>
        <v>70 - 79</v>
      </c>
      <c r="AC835" s="45" t="str">
        <f>VLOOKUP(Table1[[#This Row],[Years old]],Lookups!$A$1:$C$101,3,FALSE)</f>
        <v>70 - 74</v>
      </c>
      <c r="AD835" s="45" t="str">
        <f>VLOOKUP(Table1[[#This Row],[Race]],Lookups!$E$2:$F$11,2,FALSE)</f>
        <v>White</v>
      </c>
      <c r="AE835" s="45" t="str">
        <f>VLOOKUP(Table1[[#This Row],[Ethnicity]],Lookups!$H$2:$I$6,2,FALSE)</f>
        <v>Other/ Unknown</v>
      </c>
      <c r="AF835" s="45" t="str">
        <f>VLOOKUP(Table1[[#This Row],[Language]],Lookups!$K$2:$L$9,2,FALSE)</f>
        <v>English</v>
      </c>
      <c r="AG835" s="46">
        <v>42005</v>
      </c>
      <c r="AH835" s="46">
        <v>45657</v>
      </c>
      <c r="AI835" s="46" t="str">
        <f>IF(Table1[[#This Row],[Colonoscopy Date]]="","",DATEVALUE(Table1[[#This Row],[Colonoscopy Date]]))</f>
        <v/>
      </c>
      <c r="AJ8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36" spans="1:36" x14ac:dyDescent="0.25">
      <c r="A836">
        <v>13559</v>
      </c>
      <c r="B836" t="s">
        <v>1906</v>
      </c>
      <c r="C836" t="s">
        <v>47</v>
      </c>
      <c r="D836" t="s">
        <v>95</v>
      </c>
      <c r="E836" t="s">
        <v>22</v>
      </c>
      <c r="F836" t="s">
        <v>106</v>
      </c>
      <c r="G836" t="s">
        <v>6015</v>
      </c>
      <c r="H836" t="s">
        <v>24</v>
      </c>
      <c r="I836" s="36">
        <v>19614</v>
      </c>
      <c r="J836" t="s">
        <v>2913</v>
      </c>
      <c r="K836" t="s">
        <v>2930</v>
      </c>
      <c r="L836" t="s">
        <v>25</v>
      </c>
      <c r="M836" s="2">
        <v>45596</v>
      </c>
      <c r="N836" t="s">
        <v>25</v>
      </c>
      <c r="O836" t="s">
        <v>25</v>
      </c>
      <c r="P836" t="s">
        <v>18</v>
      </c>
      <c r="Q836" t="s">
        <v>18</v>
      </c>
      <c r="R836" t="s">
        <v>18</v>
      </c>
      <c r="S836" t="s">
        <v>18</v>
      </c>
      <c r="T836" t="s">
        <v>18</v>
      </c>
      <c r="U836" t="s">
        <v>18</v>
      </c>
      <c r="V836" t="s">
        <v>18</v>
      </c>
      <c r="W836" s="45" t="str">
        <f>IF(Table1[[#This Row],[Sex at Birth]]="F","Female","Male")</f>
        <v>Female</v>
      </c>
      <c r="X836" s="43">
        <v>45657</v>
      </c>
      <c r="Y836" s="44">
        <f>Table1[[#This Row],[Report cutoff date]]-Table1[[#This Row],[DOB]]</f>
        <v>26043</v>
      </c>
      <c r="Z836" s="68">
        <f>ROUNDDOWN(Table1[[#This Row],[Days old - as of report cutoff date]]/365,0)</f>
        <v>71</v>
      </c>
      <c r="AA836" s="45" t="str">
        <f>IF(Table1[[#This Row],[Years old]]&gt;=55,"55+","54 and under")</f>
        <v>55+</v>
      </c>
      <c r="AB836" s="45" t="str">
        <f>VLOOKUP(Table1[[#This Row],[Years old]],Lookups!$A$1:$C$101,2,FALSE)</f>
        <v>70 - 79</v>
      </c>
      <c r="AC836" s="45" t="str">
        <f>VLOOKUP(Table1[[#This Row],[Years old]],Lookups!$A$1:$C$101,3,FALSE)</f>
        <v>70 - 74</v>
      </c>
      <c r="AD836" s="45" t="str">
        <f>VLOOKUP(Table1[[#This Row],[Race]],Lookups!$E$2:$F$11,2,FALSE)</f>
        <v>Amer. Indian/ Alaska Native</v>
      </c>
      <c r="AE836" s="45" t="str">
        <f>VLOOKUP(Table1[[#This Row],[Ethnicity]],Lookups!$H$2:$I$6,2,FALSE)</f>
        <v>Hispanic/Latino</v>
      </c>
      <c r="AF836" s="45" t="str">
        <f>VLOOKUP(Table1[[#This Row],[Language]],Lookups!$K$2:$L$9,2,FALSE)</f>
        <v>English</v>
      </c>
      <c r="AG836" s="46">
        <v>42005</v>
      </c>
      <c r="AH836" s="46">
        <v>45657</v>
      </c>
      <c r="AI836" s="46" t="str">
        <f>IF(Table1[[#This Row],[Colonoscopy Date]]="","",DATEVALUE(Table1[[#This Row],[Colonoscopy Date]]))</f>
        <v/>
      </c>
      <c r="AJ8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37" spans="1:36" x14ac:dyDescent="0.25">
      <c r="A837">
        <v>15391</v>
      </c>
      <c r="B837" t="s">
        <v>1715</v>
      </c>
      <c r="C837" t="s">
        <v>20</v>
      </c>
      <c r="D837" t="s">
        <v>21</v>
      </c>
      <c r="E837" t="s">
        <v>22</v>
      </c>
      <c r="F837" t="s">
        <v>63</v>
      </c>
      <c r="G837" t="s">
        <v>5941</v>
      </c>
      <c r="H837" t="s">
        <v>35</v>
      </c>
      <c r="I837" s="36">
        <v>19614</v>
      </c>
      <c r="J837" t="s">
        <v>2912</v>
      </c>
      <c r="K837" t="s">
        <v>2930</v>
      </c>
      <c r="L837" t="s">
        <v>25</v>
      </c>
      <c r="M837" s="2">
        <v>45594</v>
      </c>
      <c r="N837" t="s">
        <v>25</v>
      </c>
      <c r="O837" t="s">
        <v>25</v>
      </c>
      <c r="P837" t="s">
        <v>18</v>
      </c>
      <c r="Q837" t="s">
        <v>18</v>
      </c>
      <c r="R837" t="s">
        <v>18</v>
      </c>
      <c r="S837" t="s">
        <v>18</v>
      </c>
      <c r="T837" t="s">
        <v>18</v>
      </c>
      <c r="U837" t="s">
        <v>18</v>
      </c>
      <c r="V837" t="s">
        <v>18</v>
      </c>
      <c r="W837" s="45" t="str">
        <f>IF(Table1[[#This Row],[Sex at Birth]]="F","Female","Male")</f>
        <v>Male</v>
      </c>
      <c r="X837" s="43">
        <v>45657</v>
      </c>
      <c r="Y837" s="44">
        <f>Table1[[#This Row],[Report cutoff date]]-Table1[[#This Row],[DOB]]</f>
        <v>26043</v>
      </c>
      <c r="Z837" s="68">
        <f>ROUNDDOWN(Table1[[#This Row],[Days old - as of report cutoff date]]/365,0)</f>
        <v>71</v>
      </c>
      <c r="AA837" s="45" t="str">
        <f>IF(Table1[[#This Row],[Years old]]&gt;=55,"55+","54 and under")</f>
        <v>55+</v>
      </c>
      <c r="AB837" s="45" t="str">
        <f>VLOOKUP(Table1[[#This Row],[Years old]],Lookups!$A$1:$C$101,2,FALSE)</f>
        <v>70 - 79</v>
      </c>
      <c r="AC837" s="45" t="str">
        <f>VLOOKUP(Table1[[#This Row],[Years old]],Lookups!$A$1:$C$101,3,FALSE)</f>
        <v>70 - 74</v>
      </c>
      <c r="AD837" s="45" t="str">
        <f>VLOOKUP(Table1[[#This Row],[Race]],Lookups!$E$2:$F$11,2,FALSE)</f>
        <v>White</v>
      </c>
      <c r="AE837" s="45" t="str">
        <f>VLOOKUP(Table1[[#This Row],[Ethnicity]],Lookups!$H$2:$I$6,2,FALSE)</f>
        <v>Not Hispanic/Latino</v>
      </c>
      <c r="AF837" s="45" t="str">
        <f>VLOOKUP(Table1[[#This Row],[Language]],Lookups!$K$2:$L$9,2,FALSE)</f>
        <v>English</v>
      </c>
      <c r="AG837" s="46">
        <v>42005</v>
      </c>
      <c r="AH837" s="46">
        <v>45657</v>
      </c>
      <c r="AI837" s="46" t="str">
        <f>IF(Table1[[#This Row],[Colonoscopy Date]]="","",DATEVALUE(Table1[[#This Row],[Colonoscopy Date]]))</f>
        <v/>
      </c>
      <c r="AJ8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38" spans="1:36" x14ac:dyDescent="0.25">
      <c r="A838">
        <v>11729</v>
      </c>
      <c r="B838" t="s">
        <v>2004</v>
      </c>
      <c r="C838" t="s">
        <v>20</v>
      </c>
      <c r="D838" t="s">
        <v>21</v>
      </c>
      <c r="E838" t="s">
        <v>22</v>
      </c>
      <c r="F838" t="s">
        <v>44</v>
      </c>
      <c r="G838" t="s">
        <v>6878</v>
      </c>
      <c r="H838" t="s">
        <v>35</v>
      </c>
      <c r="I838" s="36">
        <v>19615</v>
      </c>
      <c r="J838" t="s">
        <v>2906</v>
      </c>
      <c r="K838" t="s">
        <v>2931</v>
      </c>
      <c r="L838" t="s">
        <v>25</v>
      </c>
      <c r="M838" s="2">
        <v>45601</v>
      </c>
      <c r="N838" t="s">
        <v>25</v>
      </c>
      <c r="O838" t="s">
        <v>25</v>
      </c>
      <c r="P838" t="s">
        <v>18</v>
      </c>
      <c r="Q838" t="s">
        <v>18</v>
      </c>
      <c r="R838" t="s">
        <v>18</v>
      </c>
      <c r="S838" t="s">
        <v>18</v>
      </c>
      <c r="T838" t="s">
        <v>18</v>
      </c>
      <c r="U838" t="s">
        <v>18</v>
      </c>
      <c r="V838" t="s">
        <v>18</v>
      </c>
      <c r="W838" s="45" t="str">
        <f>IF(Table1[[#This Row],[Sex at Birth]]="F","Female","Male")</f>
        <v>Male</v>
      </c>
      <c r="X838" s="43">
        <v>45657</v>
      </c>
      <c r="Y838" s="44">
        <f>Table1[[#This Row],[Report cutoff date]]-Table1[[#This Row],[DOB]]</f>
        <v>26042</v>
      </c>
      <c r="Z838" s="68">
        <f>ROUNDDOWN(Table1[[#This Row],[Days old - as of report cutoff date]]/365,0)</f>
        <v>71</v>
      </c>
      <c r="AA838" s="45" t="str">
        <f>IF(Table1[[#This Row],[Years old]]&gt;=55,"55+","54 and under")</f>
        <v>55+</v>
      </c>
      <c r="AB838" s="45" t="str">
        <f>VLOOKUP(Table1[[#This Row],[Years old]],Lookups!$A$1:$C$101,2,FALSE)</f>
        <v>70 - 79</v>
      </c>
      <c r="AC838" s="45" t="str">
        <f>VLOOKUP(Table1[[#This Row],[Years old]],Lookups!$A$1:$C$101,3,FALSE)</f>
        <v>70 - 74</v>
      </c>
      <c r="AD838" s="45" t="str">
        <f>VLOOKUP(Table1[[#This Row],[Race]],Lookups!$E$2:$F$11,2,FALSE)</f>
        <v>White</v>
      </c>
      <c r="AE838" s="45" t="str">
        <f>VLOOKUP(Table1[[#This Row],[Ethnicity]],Lookups!$H$2:$I$6,2,FALSE)</f>
        <v>Not Hispanic/Latino</v>
      </c>
      <c r="AF838" s="45" t="str">
        <f>VLOOKUP(Table1[[#This Row],[Language]],Lookups!$K$2:$L$9,2,FALSE)</f>
        <v>English</v>
      </c>
      <c r="AG838" s="46">
        <v>42005</v>
      </c>
      <c r="AH838" s="46">
        <v>45657</v>
      </c>
      <c r="AI838" s="46" t="str">
        <f>IF(Table1[[#This Row],[Colonoscopy Date]]="","",DATEVALUE(Table1[[#This Row],[Colonoscopy Date]]))</f>
        <v/>
      </c>
      <c r="AJ8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39" spans="1:36" x14ac:dyDescent="0.25">
      <c r="A839">
        <v>13508</v>
      </c>
      <c r="B839" t="s">
        <v>2305</v>
      </c>
      <c r="C839" t="s">
        <v>20</v>
      </c>
      <c r="D839" t="s">
        <v>21</v>
      </c>
      <c r="E839" t="s">
        <v>22</v>
      </c>
      <c r="F839" t="s">
        <v>32</v>
      </c>
      <c r="G839" t="s">
        <v>7935</v>
      </c>
      <c r="H839" t="s">
        <v>35</v>
      </c>
      <c r="I839" s="36">
        <v>19616</v>
      </c>
      <c r="J839" t="s">
        <v>2913</v>
      </c>
      <c r="K839" t="s">
        <v>2936</v>
      </c>
      <c r="L839" t="s">
        <v>25</v>
      </c>
      <c r="M839" s="2">
        <v>45450</v>
      </c>
      <c r="N839" t="s">
        <v>53</v>
      </c>
      <c r="O839" t="s">
        <v>25</v>
      </c>
      <c r="P839" t="s">
        <v>18</v>
      </c>
      <c r="Q839" t="s">
        <v>18</v>
      </c>
      <c r="R839" t="s">
        <v>18</v>
      </c>
      <c r="S839" t="s">
        <v>953</v>
      </c>
      <c r="T839" t="s">
        <v>18</v>
      </c>
      <c r="U839" t="s">
        <v>18</v>
      </c>
      <c r="V839" t="s">
        <v>18</v>
      </c>
      <c r="W839" s="45" t="str">
        <f>IF(Table1[[#This Row],[Sex at Birth]]="F","Female","Male")</f>
        <v>Male</v>
      </c>
      <c r="X839" s="43">
        <v>45657</v>
      </c>
      <c r="Y839" s="44">
        <f>Table1[[#This Row],[Report cutoff date]]-Table1[[#This Row],[DOB]]</f>
        <v>26041</v>
      </c>
      <c r="Z839" s="68">
        <f>ROUNDDOWN(Table1[[#This Row],[Days old - as of report cutoff date]]/365,0)</f>
        <v>71</v>
      </c>
      <c r="AA839" s="45" t="str">
        <f>IF(Table1[[#This Row],[Years old]]&gt;=55,"55+","54 and under")</f>
        <v>55+</v>
      </c>
      <c r="AB839" s="45" t="str">
        <f>VLOOKUP(Table1[[#This Row],[Years old]],Lookups!$A$1:$C$101,2,FALSE)</f>
        <v>70 - 79</v>
      </c>
      <c r="AC839" s="45" t="str">
        <f>VLOOKUP(Table1[[#This Row],[Years old]],Lookups!$A$1:$C$101,3,FALSE)</f>
        <v>70 - 74</v>
      </c>
      <c r="AD839" s="45" t="str">
        <f>VLOOKUP(Table1[[#This Row],[Race]],Lookups!$E$2:$F$11,2,FALSE)</f>
        <v>White</v>
      </c>
      <c r="AE839" s="45" t="str">
        <f>VLOOKUP(Table1[[#This Row],[Ethnicity]],Lookups!$H$2:$I$6,2,FALSE)</f>
        <v>Not Hispanic/Latino</v>
      </c>
      <c r="AF839" s="45" t="str">
        <f>VLOOKUP(Table1[[#This Row],[Language]],Lookups!$K$2:$L$9,2,FALSE)</f>
        <v>English</v>
      </c>
      <c r="AG839" s="46">
        <v>42005</v>
      </c>
      <c r="AH839" s="46">
        <v>45657</v>
      </c>
      <c r="AI839" s="46" t="str">
        <f>IF(Table1[[#This Row],[Colonoscopy Date]]="","",DATEVALUE(Table1[[#This Row],[Colonoscopy Date]]))</f>
        <v/>
      </c>
      <c r="AJ8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40" spans="1:36" x14ac:dyDescent="0.25">
      <c r="A840">
        <v>15169</v>
      </c>
      <c r="B840" t="s">
        <v>1773</v>
      </c>
      <c r="C840" t="s">
        <v>20</v>
      </c>
      <c r="D840" t="s">
        <v>21</v>
      </c>
      <c r="E840" t="s">
        <v>22</v>
      </c>
      <c r="F840" t="s">
        <v>100</v>
      </c>
      <c r="G840" t="s">
        <v>5471</v>
      </c>
      <c r="H840" t="s">
        <v>35</v>
      </c>
      <c r="I840" s="36">
        <v>19617</v>
      </c>
      <c r="J840" t="s">
        <v>472</v>
      </c>
      <c r="K840" t="s">
        <v>2930</v>
      </c>
      <c r="L840" t="s">
        <v>25</v>
      </c>
      <c r="M840" s="2">
        <v>45407</v>
      </c>
      <c r="N840" t="s">
        <v>25</v>
      </c>
      <c r="O840" t="s">
        <v>25</v>
      </c>
      <c r="P840" t="s">
        <v>18</v>
      </c>
      <c r="Q840" t="s">
        <v>18</v>
      </c>
      <c r="R840" t="s">
        <v>18</v>
      </c>
      <c r="S840" t="s">
        <v>18</v>
      </c>
      <c r="T840" t="s">
        <v>18</v>
      </c>
      <c r="U840" t="s">
        <v>18</v>
      </c>
      <c r="V840" t="s">
        <v>18</v>
      </c>
      <c r="W840" s="45" t="str">
        <f>IF(Table1[[#This Row],[Sex at Birth]]="F","Female","Male")</f>
        <v>Male</v>
      </c>
      <c r="X840" s="43">
        <v>45657</v>
      </c>
      <c r="Y840" s="44">
        <f>Table1[[#This Row],[Report cutoff date]]-Table1[[#This Row],[DOB]]</f>
        <v>26040</v>
      </c>
      <c r="Z840" s="68">
        <f>ROUNDDOWN(Table1[[#This Row],[Days old - as of report cutoff date]]/365,0)</f>
        <v>71</v>
      </c>
      <c r="AA840" s="45" t="str">
        <f>IF(Table1[[#This Row],[Years old]]&gt;=55,"55+","54 and under")</f>
        <v>55+</v>
      </c>
      <c r="AB840" s="45" t="str">
        <f>VLOOKUP(Table1[[#This Row],[Years old]],Lookups!$A$1:$C$101,2,FALSE)</f>
        <v>70 - 79</v>
      </c>
      <c r="AC840" s="45" t="str">
        <f>VLOOKUP(Table1[[#This Row],[Years old]],Lookups!$A$1:$C$101,3,FALSE)</f>
        <v>70 - 74</v>
      </c>
      <c r="AD840" s="45" t="str">
        <f>VLOOKUP(Table1[[#This Row],[Race]],Lookups!$E$2:$F$11,2,FALSE)</f>
        <v>White</v>
      </c>
      <c r="AE840" s="45" t="str">
        <f>VLOOKUP(Table1[[#This Row],[Ethnicity]],Lookups!$H$2:$I$6,2,FALSE)</f>
        <v>Not Hispanic/Latino</v>
      </c>
      <c r="AF840" s="45" t="str">
        <f>VLOOKUP(Table1[[#This Row],[Language]],Lookups!$K$2:$L$9,2,FALSE)</f>
        <v>English</v>
      </c>
      <c r="AG840" s="46">
        <v>42005</v>
      </c>
      <c r="AH840" s="46">
        <v>45657</v>
      </c>
      <c r="AI840" s="46" t="str">
        <f>IF(Table1[[#This Row],[Colonoscopy Date]]="","",DATEVALUE(Table1[[#This Row],[Colonoscopy Date]]))</f>
        <v/>
      </c>
      <c r="AJ8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41" spans="1:36" x14ac:dyDescent="0.25">
      <c r="A841">
        <v>10739</v>
      </c>
      <c r="B841" t="s">
        <v>1750</v>
      </c>
      <c r="C841" t="s">
        <v>20</v>
      </c>
      <c r="D841" t="s">
        <v>21</v>
      </c>
      <c r="E841" t="s">
        <v>22</v>
      </c>
      <c r="F841" t="s">
        <v>30</v>
      </c>
      <c r="G841" t="s">
        <v>7202</v>
      </c>
      <c r="H841" t="s">
        <v>35</v>
      </c>
      <c r="I841" s="36">
        <v>19621</v>
      </c>
      <c r="J841" t="s">
        <v>2907</v>
      </c>
      <c r="K841" t="s">
        <v>2935</v>
      </c>
      <c r="L841" t="s">
        <v>25</v>
      </c>
      <c r="M841" s="2">
        <v>45642</v>
      </c>
      <c r="N841" t="s">
        <v>25</v>
      </c>
      <c r="O841" t="s">
        <v>25</v>
      </c>
      <c r="P841" t="s">
        <v>18</v>
      </c>
      <c r="Q841" t="s">
        <v>18</v>
      </c>
      <c r="R841" t="s">
        <v>18</v>
      </c>
      <c r="S841" t="s">
        <v>18</v>
      </c>
      <c r="T841" t="s">
        <v>18</v>
      </c>
      <c r="U841" t="s">
        <v>18</v>
      </c>
      <c r="V841" t="s">
        <v>18</v>
      </c>
      <c r="W841" s="45" t="str">
        <f>IF(Table1[[#This Row],[Sex at Birth]]="F","Female","Male")</f>
        <v>Male</v>
      </c>
      <c r="X841" s="43">
        <v>45657</v>
      </c>
      <c r="Y841" s="44">
        <f>Table1[[#This Row],[Report cutoff date]]-Table1[[#This Row],[DOB]]</f>
        <v>26036</v>
      </c>
      <c r="Z841" s="68">
        <f>ROUNDDOWN(Table1[[#This Row],[Days old - as of report cutoff date]]/365,0)</f>
        <v>71</v>
      </c>
      <c r="AA841" s="45" t="str">
        <f>IF(Table1[[#This Row],[Years old]]&gt;=55,"55+","54 and under")</f>
        <v>55+</v>
      </c>
      <c r="AB841" s="45" t="str">
        <f>VLOOKUP(Table1[[#This Row],[Years old]],Lookups!$A$1:$C$101,2,FALSE)</f>
        <v>70 - 79</v>
      </c>
      <c r="AC841" s="45" t="str">
        <f>VLOOKUP(Table1[[#This Row],[Years old]],Lookups!$A$1:$C$101,3,FALSE)</f>
        <v>70 - 74</v>
      </c>
      <c r="AD841" s="45" t="str">
        <f>VLOOKUP(Table1[[#This Row],[Race]],Lookups!$E$2:$F$11,2,FALSE)</f>
        <v>White</v>
      </c>
      <c r="AE841" s="45" t="str">
        <f>VLOOKUP(Table1[[#This Row],[Ethnicity]],Lookups!$H$2:$I$6,2,FALSE)</f>
        <v>Not Hispanic/Latino</v>
      </c>
      <c r="AF841" s="45" t="str">
        <f>VLOOKUP(Table1[[#This Row],[Language]],Lookups!$K$2:$L$9,2,FALSE)</f>
        <v>English</v>
      </c>
      <c r="AG841" s="46">
        <v>42005</v>
      </c>
      <c r="AH841" s="46">
        <v>45657</v>
      </c>
      <c r="AI841" s="46" t="str">
        <f>IF(Table1[[#This Row],[Colonoscopy Date]]="","",DATEVALUE(Table1[[#This Row],[Colonoscopy Date]]))</f>
        <v/>
      </c>
      <c r="AJ8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42" spans="1:36" x14ac:dyDescent="0.25">
      <c r="A842">
        <v>14311</v>
      </c>
      <c r="B842" t="s">
        <v>2818</v>
      </c>
      <c r="C842" t="s">
        <v>20</v>
      </c>
      <c r="D842" t="s">
        <v>21</v>
      </c>
      <c r="E842" t="s">
        <v>22</v>
      </c>
      <c r="F842" t="s">
        <v>46</v>
      </c>
      <c r="G842" t="s">
        <v>5921</v>
      </c>
      <c r="H842" t="s">
        <v>35</v>
      </c>
      <c r="I842" s="36">
        <v>19621</v>
      </c>
      <c r="J842" t="s">
        <v>2912</v>
      </c>
      <c r="K842" t="s">
        <v>2930</v>
      </c>
      <c r="L842" t="s">
        <v>25</v>
      </c>
      <c r="M842" s="2">
        <v>45435</v>
      </c>
      <c r="N842" t="s">
        <v>25</v>
      </c>
      <c r="O842" t="s">
        <v>25</v>
      </c>
      <c r="P842" t="s">
        <v>18</v>
      </c>
      <c r="Q842" t="s">
        <v>18</v>
      </c>
      <c r="R842" t="s">
        <v>18</v>
      </c>
      <c r="S842" t="s">
        <v>18</v>
      </c>
      <c r="T842" t="s">
        <v>18</v>
      </c>
      <c r="U842" t="s">
        <v>18</v>
      </c>
      <c r="V842" t="s">
        <v>18</v>
      </c>
      <c r="W842" s="45" t="str">
        <f>IF(Table1[[#This Row],[Sex at Birth]]="F","Female","Male")</f>
        <v>Male</v>
      </c>
      <c r="X842" s="43">
        <v>45657</v>
      </c>
      <c r="Y842" s="44">
        <f>Table1[[#This Row],[Report cutoff date]]-Table1[[#This Row],[DOB]]</f>
        <v>26036</v>
      </c>
      <c r="Z842" s="68">
        <f>ROUNDDOWN(Table1[[#This Row],[Days old - as of report cutoff date]]/365,0)</f>
        <v>71</v>
      </c>
      <c r="AA842" s="45" t="str">
        <f>IF(Table1[[#This Row],[Years old]]&gt;=55,"55+","54 and under")</f>
        <v>55+</v>
      </c>
      <c r="AB842" s="45" t="str">
        <f>VLOOKUP(Table1[[#This Row],[Years old]],Lookups!$A$1:$C$101,2,FALSE)</f>
        <v>70 - 79</v>
      </c>
      <c r="AC842" s="45" t="str">
        <f>VLOOKUP(Table1[[#This Row],[Years old]],Lookups!$A$1:$C$101,3,FALSE)</f>
        <v>70 - 74</v>
      </c>
      <c r="AD842" s="45" t="str">
        <f>VLOOKUP(Table1[[#This Row],[Race]],Lookups!$E$2:$F$11,2,FALSE)</f>
        <v>White</v>
      </c>
      <c r="AE842" s="45" t="str">
        <f>VLOOKUP(Table1[[#This Row],[Ethnicity]],Lookups!$H$2:$I$6,2,FALSE)</f>
        <v>Not Hispanic/Latino</v>
      </c>
      <c r="AF842" s="45" t="str">
        <f>VLOOKUP(Table1[[#This Row],[Language]],Lookups!$K$2:$L$9,2,FALSE)</f>
        <v>English</v>
      </c>
      <c r="AG842" s="46">
        <v>42005</v>
      </c>
      <c r="AH842" s="46">
        <v>45657</v>
      </c>
      <c r="AI842" s="46" t="str">
        <f>IF(Table1[[#This Row],[Colonoscopy Date]]="","",DATEVALUE(Table1[[#This Row],[Colonoscopy Date]]))</f>
        <v/>
      </c>
      <c r="AJ8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43" spans="1:36" x14ac:dyDescent="0.25">
      <c r="A843">
        <v>11271</v>
      </c>
      <c r="B843" t="s">
        <v>2387</v>
      </c>
      <c r="C843" t="s">
        <v>20</v>
      </c>
      <c r="D843" t="s">
        <v>21</v>
      </c>
      <c r="E843" t="s">
        <v>22</v>
      </c>
      <c r="F843" t="s">
        <v>122</v>
      </c>
      <c r="G843" t="s">
        <v>7833</v>
      </c>
      <c r="H843" t="s">
        <v>35</v>
      </c>
      <c r="I843" s="36">
        <v>19626</v>
      </c>
      <c r="J843" t="s">
        <v>2912</v>
      </c>
      <c r="K843" t="s">
        <v>2936</v>
      </c>
      <c r="L843" t="s">
        <v>25</v>
      </c>
      <c r="M843" s="2">
        <v>45639</v>
      </c>
      <c r="N843" t="s">
        <v>25</v>
      </c>
      <c r="O843" t="s">
        <v>25</v>
      </c>
      <c r="P843" t="s">
        <v>18</v>
      </c>
      <c r="Q843" t="s">
        <v>18</v>
      </c>
      <c r="R843" t="s">
        <v>18</v>
      </c>
      <c r="S843" t="s">
        <v>18</v>
      </c>
      <c r="T843" t="s">
        <v>18</v>
      </c>
      <c r="U843" t="s">
        <v>18</v>
      </c>
      <c r="V843" t="s">
        <v>18</v>
      </c>
      <c r="W843" s="45" t="str">
        <f>IF(Table1[[#This Row],[Sex at Birth]]="F","Female","Male")</f>
        <v>Male</v>
      </c>
      <c r="X843" s="43">
        <v>45657</v>
      </c>
      <c r="Y843" s="44">
        <f>Table1[[#This Row],[Report cutoff date]]-Table1[[#This Row],[DOB]]</f>
        <v>26031</v>
      </c>
      <c r="Z843" s="68">
        <f>ROUNDDOWN(Table1[[#This Row],[Days old - as of report cutoff date]]/365,0)</f>
        <v>71</v>
      </c>
      <c r="AA843" s="45" t="str">
        <f>IF(Table1[[#This Row],[Years old]]&gt;=55,"55+","54 and under")</f>
        <v>55+</v>
      </c>
      <c r="AB843" s="45" t="str">
        <f>VLOOKUP(Table1[[#This Row],[Years old]],Lookups!$A$1:$C$101,2,FALSE)</f>
        <v>70 - 79</v>
      </c>
      <c r="AC843" s="45" t="str">
        <f>VLOOKUP(Table1[[#This Row],[Years old]],Lookups!$A$1:$C$101,3,FALSE)</f>
        <v>70 - 74</v>
      </c>
      <c r="AD843" s="45" t="str">
        <f>VLOOKUP(Table1[[#This Row],[Race]],Lookups!$E$2:$F$11,2,FALSE)</f>
        <v>White</v>
      </c>
      <c r="AE843" s="45" t="str">
        <f>VLOOKUP(Table1[[#This Row],[Ethnicity]],Lookups!$H$2:$I$6,2,FALSE)</f>
        <v>Not Hispanic/Latino</v>
      </c>
      <c r="AF843" s="45" t="str">
        <f>VLOOKUP(Table1[[#This Row],[Language]],Lookups!$K$2:$L$9,2,FALSE)</f>
        <v>English</v>
      </c>
      <c r="AG843" s="46">
        <v>42005</v>
      </c>
      <c r="AH843" s="46">
        <v>45657</v>
      </c>
      <c r="AI843" s="46" t="str">
        <f>IF(Table1[[#This Row],[Colonoscopy Date]]="","",DATEVALUE(Table1[[#This Row],[Colonoscopy Date]]))</f>
        <v/>
      </c>
      <c r="AJ8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44" spans="1:36" x14ac:dyDescent="0.25">
      <c r="A844">
        <v>13460</v>
      </c>
      <c r="B844" t="s">
        <v>1742</v>
      </c>
      <c r="C844" t="s">
        <v>20</v>
      </c>
      <c r="D844" t="s">
        <v>21</v>
      </c>
      <c r="E844" t="s">
        <v>22</v>
      </c>
      <c r="F844" t="s">
        <v>23</v>
      </c>
      <c r="G844" t="s">
        <v>8052</v>
      </c>
      <c r="H844" t="s">
        <v>35</v>
      </c>
      <c r="I844" s="36">
        <v>19627</v>
      </c>
      <c r="J844" t="s">
        <v>2914</v>
      </c>
      <c r="K844" t="s">
        <v>2936</v>
      </c>
      <c r="L844" t="s">
        <v>25</v>
      </c>
      <c r="M844" s="2">
        <v>45609</v>
      </c>
      <c r="N844" t="s">
        <v>25</v>
      </c>
      <c r="O844" t="s">
        <v>25</v>
      </c>
      <c r="P844" t="s">
        <v>18</v>
      </c>
      <c r="Q844" t="s">
        <v>18</v>
      </c>
      <c r="R844" t="s">
        <v>18</v>
      </c>
      <c r="S844" t="s">
        <v>18</v>
      </c>
      <c r="T844" t="s">
        <v>18</v>
      </c>
      <c r="U844" t="s">
        <v>18</v>
      </c>
      <c r="V844" t="s">
        <v>18</v>
      </c>
      <c r="W844" s="45" t="str">
        <f>IF(Table1[[#This Row],[Sex at Birth]]="F","Female","Male")</f>
        <v>Male</v>
      </c>
      <c r="X844" s="43">
        <v>45657</v>
      </c>
      <c r="Y844" s="44">
        <f>Table1[[#This Row],[Report cutoff date]]-Table1[[#This Row],[DOB]]</f>
        <v>26030</v>
      </c>
      <c r="Z844" s="68">
        <f>ROUNDDOWN(Table1[[#This Row],[Days old - as of report cutoff date]]/365,0)</f>
        <v>71</v>
      </c>
      <c r="AA844" s="45" t="str">
        <f>IF(Table1[[#This Row],[Years old]]&gt;=55,"55+","54 and under")</f>
        <v>55+</v>
      </c>
      <c r="AB844" s="45" t="str">
        <f>VLOOKUP(Table1[[#This Row],[Years old]],Lookups!$A$1:$C$101,2,FALSE)</f>
        <v>70 - 79</v>
      </c>
      <c r="AC844" s="45" t="str">
        <f>VLOOKUP(Table1[[#This Row],[Years old]],Lookups!$A$1:$C$101,3,FALSE)</f>
        <v>70 - 74</v>
      </c>
      <c r="AD844" s="45" t="str">
        <f>VLOOKUP(Table1[[#This Row],[Race]],Lookups!$E$2:$F$11,2,FALSE)</f>
        <v>White</v>
      </c>
      <c r="AE844" s="45" t="str">
        <f>VLOOKUP(Table1[[#This Row],[Ethnicity]],Lookups!$H$2:$I$6,2,FALSE)</f>
        <v>Not Hispanic/Latino</v>
      </c>
      <c r="AF844" s="45" t="str">
        <f>VLOOKUP(Table1[[#This Row],[Language]],Lookups!$K$2:$L$9,2,FALSE)</f>
        <v>English</v>
      </c>
      <c r="AG844" s="46">
        <v>42005</v>
      </c>
      <c r="AH844" s="46">
        <v>45657</v>
      </c>
      <c r="AI844" s="46" t="str">
        <f>IF(Table1[[#This Row],[Colonoscopy Date]]="","",DATEVALUE(Table1[[#This Row],[Colonoscopy Date]]))</f>
        <v/>
      </c>
      <c r="AJ8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45" spans="1:36" x14ac:dyDescent="0.25">
      <c r="A845">
        <v>11609</v>
      </c>
      <c r="B845" t="s">
        <v>1620</v>
      </c>
      <c r="C845" t="s">
        <v>20</v>
      </c>
      <c r="D845" t="s">
        <v>21</v>
      </c>
      <c r="E845" t="s">
        <v>22</v>
      </c>
      <c r="F845" t="s">
        <v>23</v>
      </c>
      <c r="G845" t="s">
        <v>7296</v>
      </c>
      <c r="H845" t="s">
        <v>35</v>
      </c>
      <c r="I845" s="36">
        <v>19628</v>
      </c>
      <c r="J845" t="s">
        <v>2911</v>
      </c>
      <c r="K845" t="s">
        <v>2935</v>
      </c>
      <c r="L845" t="s">
        <v>25</v>
      </c>
      <c r="M845" s="2">
        <v>45394</v>
      </c>
      <c r="N845" t="s">
        <v>53</v>
      </c>
      <c r="O845" t="s">
        <v>25</v>
      </c>
      <c r="P845" t="s">
        <v>18</v>
      </c>
      <c r="Q845" t="s">
        <v>18</v>
      </c>
      <c r="R845" t="s">
        <v>18</v>
      </c>
      <c r="S845" t="s">
        <v>118</v>
      </c>
      <c r="T845" t="s">
        <v>18</v>
      </c>
      <c r="U845" t="s">
        <v>18</v>
      </c>
      <c r="V845" t="s">
        <v>18</v>
      </c>
      <c r="W845" s="45" t="str">
        <f>IF(Table1[[#This Row],[Sex at Birth]]="F","Female","Male")</f>
        <v>Male</v>
      </c>
      <c r="X845" s="43">
        <v>45657</v>
      </c>
      <c r="Y845" s="44">
        <f>Table1[[#This Row],[Report cutoff date]]-Table1[[#This Row],[DOB]]</f>
        <v>26029</v>
      </c>
      <c r="Z845" s="68">
        <f>ROUNDDOWN(Table1[[#This Row],[Days old - as of report cutoff date]]/365,0)</f>
        <v>71</v>
      </c>
      <c r="AA845" s="45" t="str">
        <f>IF(Table1[[#This Row],[Years old]]&gt;=55,"55+","54 and under")</f>
        <v>55+</v>
      </c>
      <c r="AB845" s="45" t="str">
        <f>VLOOKUP(Table1[[#This Row],[Years old]],Lookups!$A$1:$C$101,2,FALSE)</f>
        <v>70 - 79</v>
      </c>
      <c r="AC845" s="45" t="str">
        <f>VLOOKUP(Table1[[#This Row],[Years old]],Lookups!$A$1:$C$101,3,FALSE)</f>
        <v>70 - 74</v>
      </c>
      <c r="AD845" s="45" t="str">
        <f>VLOOKUP(Table1[[#This Row],[Race]],Lookups!$E$2:$F$11,2,FALSE)</f>
        <v>White</v>
      </c>
      <c r="AE845" s="45" t="str">
        <f>VLOOKUP(Table1[[#This Row],[Ethnicity]],Lookups!$H$2:$I$6,2,FALSE)</f>
        <v>Not Hispanic/Latino</v>
      </c>
      <c r="AF845" s="45" t="str">
        <f>VLOOKUP(Table1[[#This Row],[Language]],Lookups!$K$2:$L$9,2,FALSE)</f>
        <v>English</v>
      </c>
      <c r="AG845" s="46">
        <v>42005</v>
      </c>
      <c r="AH845" s="46">
        <v>45657</v>
      </c>
      <c r="AI845" s="46" t="str">
        <f>IF(Table1[[#This Row],[Colonoscopy Date]]="","",DATEVALUE(Table1[[#This Row],[Colonoscopy Date]]))</f>
        <v/>
      </c>
      <c r="AJ8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46" spans="1:36" x14ac:dyDescent="0.25">
      <c r="A846">
        <v>11255</v>
      </c>
      <c r="B846" t="s">
        <v>1664</v>
      </c>
      <c r="C846" t="s">
        <v>20</v>
      </c>
      <c r="D846" t="s">
        <v>21</v>
      </c>
      <c r="E846" t="s">
        <v>22</v>
      </c>
      <c r="F846" t="s">
        <v>30</v>
      </c>
      <c r="G846" t="s">
        <v>3979</v>
      </c>
      <c r="H846" t="s">
        <v>24</v>
      </c>
      <c r="I846" s="36">
        <v>19630</v>
      </c>
      <c r="J846" t="s">
        <v>2884</v>
      </c>
      <c r="K846" t="s">
        <v>2930</v>
      </c>
      <c r="L846" t="s">
        <v>25</v>
      </c>
      <c r="M846" s="2">
        <v>45580</v>
      </c>
      <c r="N846" t="s">
        <v>53</v>
      </c>
      <c r="O846" t="s">
        <v>25</v>
      </c>
      <c r="P846" t="s">
        <v>1335</v>
      </c>
      <c r="Q846" t="s">
        <v>18</v>
      </c>
      <c r="R846" t="s">
        <v>18</v>
      </c>
      <c r="S846" t="s">
        <v>18</v>
      </c>
      <c r="T846" t="s">
        <v>18</v>
      </c>
      <c r="U846" t="s">
        <v>18</v>
      </c>
      <c r="V846" t="s">
        <v>18</v>
      </c>
      <c r="W846" s="45" t="str">
        <f>IF(Table1[[#This Row],[Sex at Birth]]="F","Female","Male")</f>
        <v>Female</v>
      </c>
      <c r="X846" s="43">
        <v>45657</v>
      </c>
      <c r="Y846" s="44">
        <f>Table1[[#This Row],[Report cutoff date]]-Table1[[#This Row],[DOB]]</f>
        <v>26027</v>
      </c>
      <c r="Z846" s="68">
        <f>ROUNDDOWN(Table1[[#This Row],[Days old - as of report cutoff date]]/365,0)</f>
        <v>71</v>
      </c>
      <c r="AA846" s="45" t="str">
        <f>IF(Table1[[#This Row],[Years old]]&gt;=55,"55+","54 and under")</f>
        <v>55+</v>
      </c>
      <c r="AB846" s="45" t="str">
        <f>VLOOKUP(Table1[[#This Row],[Years old]],Lookups!$A$1:$C$101,2,FALSE)</f>
        <v>70 - 79</v>
      </c>
      <c r="AC846" s="45" t="str">
        <f>VLOOKUP(Table1[[#This Row],[Years old]],Lookups!$A$1:$C$101,3,FALSE)</f>
        <v>70 - 74</v>
      </c>
      <c r="AD846" s="45" t="str">
        <f>VLOOKUP(Table1[[#This Row],[Race]],Lookups!$E$2:$F$11,2,FALSE)</f>
        <v>White</v>
      </c>
      <c r="AE846" s="45" t="str">
        <f>VLOOKUP(Table1[[#This Row],[Ethnicity]],Lookups!$H$2:$I$6,2,FALSE)</f>
        <v>Not Hispanic/Latino</v>
      </c>
      <c r="AF846" s="45" t="str">
        <f>VLOOKUP(Table1[[#This Row],[Language]],Lookups!$K$2:$L$9,2,FALSE)</f>
        <v>English</v>
      </c>
      <c r="AG846" s="46">
        <v>42005</v>
      </c>
      <c r="AH846" s="46">
        <v>45657</v>
      </c>
      <c r="AI846" s="46">
        <f>IF(Table1[[#This Row],[Colonoscopy Date]]="","",DATEVALUE(Table1[[#This Row],[Colonoscopy Date]]))</f>
        <v>42709</v>
      </c>
      <c r="AJ8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47" spans="1:36" x14ac:dyDescent="0.25">
      <c r="A847">
        <v>12295</v>
      </c>
      <c r="B847" t="s">
        <v>1829</v>
      </c>
      <c r="C847" t="s">
        <v>20</v>
      </c>
      <c r="D847" t="s">
        <v>21</v>
      </c>
      <c r="E847" t="s">
        <v>22</v>
      </c>
      <c r="F847" t="s">
        <v>42</v>
      </c>
      <c r="G847" t="s">
        <v>4073</v>
      </c>
      <c r="H847" t="s">
        <v>24</v>
      </c>
      <c r="I847" s="36">
        <v>19630</v>
      </c>
      <c r="J847" t="s">
        <v>2912</v>
      </c>
      <c r="K847" t="s">
        <v>2930</v>
      </c>
      <c r="L847" t="s">
        <v>25</v>
      </c>
      <c r="M847" s="2">
        <v>45362</v>
      </c>
      <c r="N847" t="s">
        <v>53</v>
      </c>
      <c r="O847" t="s">
        <v>25</v>
      </c>
      <c r="P847" t="s">
        <v>1145</v>
      </c>
      <c r="Q847" t="s">
        <v>18</v>
      </c>
      <c r="R847" t="s">
        <v>18</v>
      </c>
      <c r="S847" t="s">
        <v>18</v>
      </c>
      <c r="T847" t="s">
        <v>18</v>
      </c>
      <c r="U847" t="s">
        <v>18</v>
      </c>
      <c r="V847" t="s">
        <v>18</v>
      </c>
      <c r="W847" s="45" t="str">
        <f>IF(Table1[[#This Row],[Sex at Birth]]="F","Female","Male")</f>
        <v>Female</v>
      </c>
      <c r="X847" s="43">
        <v>45657</v>
      </c>
      <c r="Y847" s="44">
        <f>Table1[[#This Row],[Report cutoff date]]-Table1[[#This Row],[DOB]]</f>
        <v>26027</v>
      </c>
      <c r="Z847" s="68">
        <f>ROUNDDOWN(Table1[[#This Row],[Days old - as of report cutoff date]]/365,0)</f>
        <v>71</v>
      </c>
      <c r="AA847" s="45" t="str">
        <f>IF(Table1[[#This Row],[Years old]]&gt;=55,"55+","54 and under")</f>
        <v>55+</v>
      </c>
      <c r="AB847" s="45" t="str">
        <f>VLOOKUP(Table1[[#This Row],[Years old]],Lookups!$A$1:$C$101,2,FALSE)</f>
        <v>70 - 79</v>
      </c>
      <c r="AC847" s="45" t="str">
        <f>VLOOKUP(Table1[[#This Row],[Years old]],Lookups!$A$1:$C$101,3,FALSE)</f>
        <v>70 - 74</v>
      </c>
      <c r="AD847" s="45" t="str">
        <f>VLOOKUP(Table1[[#This Row],[Race]],Lookups!$E$2:$F$11,2,FALSE)</f>
        <v>White</v>
      </c>
      <c r="AE847" s="45" t="str">
        <f>VLOOKUP(Table1[[#This Row],[Ethnicity]],Lookups!$H$2:$I$6,2,FALSE)</f>
        <v>Not Hispanic/Latino</v>
      </c>
      <c r="AF847" s="45" t="str">
        <f>VLOOKUP(Table1[[#This Row],[Language]],Lookups!$K$2:$L$9,2,FALSE)</f>
        <v>English</v>
      </c>
      <c r="AG847" s="46">
        <v>42005</v>
      </c>
      <c r="AH847" s="46">
        <v>45657</v>
      </c>
      <c r="AI847" s="46">
        <f>IF(Table1[[#This Row],[Colonoscopy Date]]="","",DATEVALUE(Table1[[#This Row],[Colonoscopy Date]]))</f>
        <v>43369</v>
      </c>
      <c r="AJ84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48" spans="1:36" x14ac:dyDescent="0.25">
      <c r="A848">
        <v>10083</v>
      </c>
      <c r="B848" t="s">
        <v>2129</v>
      </c>
      <c r="C848" t="s">
        <v>20</v>
      </c>
      <c r="D848" t="s">
        <v>21</v>
      </c>
      <c r="E848" t="s">
        <v>22</v>
      </c>
      <c r="F848" t="s">
        <v>30</v>
      </c>
      <c r="G848" t="s">
        <v>7387</v>
      </c>
      <c r="H848" t="s">
        <v>24</v>
      </c>
      <c r="I848" s="36">
        <v>19633</v>
      </c>
      <c r="J848" t="s">
        <v>2923</v>
      </c>
      <c r="K848" t="s">
        <v>2935</v>
      </c>
      <c r="L848" t="s">
        <v>25</v>
      </c>
      <c r="M848" s="2">
        <v>45334</v>
      </c>
      <c r="N848" t="s">
        <v>53</v>
      </c>
      <c r="O848" t="s">
        <v>25</v>
      </c>
      <c r="P848" t="s">
        <v>790</v>
      </c>
      <c r="Q848" t="s">
        <v>18</v>
      </c>
      <c r="R848" t="s">
        <v>18</v>
      </c>
      <c r="S848" t="s">
        <v>18</v>
      </c>
      <c r="T848" t="s">
        <v>18</v>
      </c>
      <c r="U848" t="s">
        <v>18</v>
      </c>
      <c r="V848" t="s">
        <v>18</v>
      </c>
      <c r="W848" s="45" t="str">
        <f>IF(Table1[[#This Row],[Sex at Birth]]="F","Female","Male")</f>
        <v>Female</v>
      </c>
      <c r="X848" s="43">
        <v>45657</v>
      </c>
      <c r="Y848" s="44">
        <f>Table1[[#This Row],[Report cutoff date]]-Table1[[#This Row],[DOB]]</f>
        <v>26024</v>
      </c>
      <c r="Z848" s="68">
        <f>ROUNDDOWN(Table1[[#This Row],[Days old - as of report cutoff date]]/365,0)</f>
        <v>71</v>
      </c>
      <c r="AA848" s="45" t="str">
        <f>IF(Table1[[#This Row],[Years old]]&gt;=55,"55+","54 and under")</f>
        <v>55+</v>
      </c>
      <c r="AB848" s="45" t="str">
        <f>VLOOKUP(Table1[[#This Row],[Years old]],Lookups!$A$1:$C$101,2,FALSE)</f>
        <v>70 - 79</v>
      </c>
      <c r="AC848" s="45" t="str">
        <f>VLOOKUP(Table1[[#This Row],[Years old]],Lookups!$A$1:$C$101,3,FALSE)</f>
        <v>70 - 74</v>
      </c>
      <c r="AD848" s="45" t="str">
        <f>VLOOKUP(Table1[[#This Row],[Race]],Lookups!$E$2:$F$11,2,FALSE)</f>
        <v>White</v>
      </c>
      <c r="AE848" s="45" t="str">
        <f>VLOOKUP(Table1[[#This Row],[Ethnicity]],Lookups!$H$2:$I$6,2,FALSE)</f>
        <v>Not Hispanic/Latino</v>
      </c>
      <c r="AF848" s="45" t="str">
        <f>VLOOKUP(Table1[[#This Row],[Language]],Lookups!$K$2:$L$9,2,FALSE)</f>
        <v>English</v>
      </c>
      <c r="AG848" s="46">
        <v>42005</v>
      </c>
      <c r="AH848" s="46">
        <v>45657</v>
      </c>
      <c r="AI848" s="46">
        <f>IF(Table1[[#This Row],[Colonoscopy Date]]="","",DATEVALUE(Table1[[#This Row],[Colonoscopy Date]]))</f>
        <v>44760</v>
      </c>
      <c r="AJ8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49" spans="1:36" x14ac:dyDescent="0.25">
      <c r="A849">
        <v>13912</v>
      </c>
      <c r="B849" t="s">
        <v>2211</v>
      </c>
      <c r="C849" t="s">
        <v>20</v>
      </c>
      <c r="D849" t="s">
        <v>21</v>
      </c>
      <c r="E849" t="s">
        <v>22</v>
      </c>
      <c r="F849" t="s">
        <v>44</v>
      </c>
      <c r="G849" t="s">
        <v>4760</v>
      </c>
      <c r="H849" t="s">
        <v>24</v>
      </c>
      <c r="I849" s="36">
        <v>19636</v>
      </c>
      <c r="J849" t="s">
        <v>2883</v>
      </c>
      <c r="K849" t="s">
        <v>2930</v>
      </c>
      <c r="L849" t="s">
        <v>25</v>
      </c>
      <c r="M849" s="2">
        <v>45573</v>
      </c>
      <c r="N849" t="s">
        <v>53</v>
      </c>
      <c r="O849" t="s">
        <v>25</v>
      </c>
      <c r="P849" t="s">
        <v>528</v>
      </c>
      <c r="Q849" t="s">
        <v>18</v>
      </c>
      <c r="R849" t="s">
        <v>18</v>
      </c>
      <c r="S849" t="s">
        <v>18</v>
      </c>
      <c r="T849" t="s">
        <v>18</v>
      </c>
      <c r="U849" t="s">
        <v>18</v>
      </c>
      <c r="V849" t="s">
        <v>18</v>
      </c>
      <c r="W849" s="45" t="str">
        <f>IF(Table1[[#This Row],[Sex at Birth]]="F","Female","Male")</f>
        <v>Female</v>
      </c>
      <c r="X849" s="43">
        <v>45657</v>
      </c>
      <c r="Y849" s="44">
        <f>Table1[[#This Row],[Report cutoff date]]-Table1[[#This Row],[DOB]]</f>
        <v>26021</v>
      </c>
      <c r="Z849" s="68">
        <f>ROUNDDOWN(Table1[[#This Row],[Days old - as of report cutoff date]]/365,0)</f>
        <v>71</v>
      </c>
      <c r="AA849" s="45" t="str">
        <f>IF(Table1[[#This Row],[Years old]]&gt;=55,"55+","54 and under")</f>
        <v>55+</v>
      </c>
      <c r="AB849" s="45" t="str">
        <f>VLOOKUP(Table1[[#This Row],[Years old]],Lookups!$A$1:$C$101,2,FALSE)</f>
        <v>70 - 79</v>
      </c>
      <c r="AC849" s="45" t="str">
        <f>VLOOKUP(Table1[[#This Row],[Years old]],Lookups!$A$1:$C$101,3,FALSE)</f>
        <v>70 - 74</v>
      </c>
      <c r="AD849" s="45" t="str">
        <f>VLOOKUP(Table1[[#This Row],[Race]],Lookups!$E$2:$F$11,2,FALSE)</f>
        <v>White</v>
      </c>
      <c r="AE849" s="45" t="str">
        <f>VLOOKUP(Table1[[#This Row],[Ethnicity]],Lookups!$H$2:$I$6,2,FALSE)</f>
        <v>Not Hispanic/Latino</v>
      </c>
      <c r="AF849" s="45" t="str">
        <f>VLOOKUP(Table1[[#This Row],[Language]],Lookups!$K$2:$L$9,2,FALSE)</f>
        <v>English</v>
      </c>
      <c r="AG849" s="46">
        <v>42005</v>
      </c>
      <c r="AH849" s="46">
        <v>45657</v>
      </c>
      <c r="AI849" s="46">
        <f>IF(Table1[[#This Row],[Colonoscopy Date]]="","",DATEVALUE(Table1[[#This Row],[Colonoscopy Date]]))</f>
        <v>45383</v>
      </c>
      <c r="AJ84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50" spans="1:36" x14ac:dyDescent="0.25">
      <c r="A850">
        <v>15397</v>
      </c>
      <c r="B850" t="s">
        <v>1712</v>
      </c>
      <c r="C850" t="s">
        <v>20</v>
      </c>
      <c r="D850" t="s">
        <v>21</v>
      </c>
      <c r="E850" t="s">
        <v>22</v>
      </c>
      <c r="F850" t="s">
        <v>23</v>
      </c>
      <c r="G850" t="s">
        <v>5637</v>
      </c>
      <c r="H850" t="s">
        <v>35</v>
      </c>
      <c r="I850" s="36">
        <v>19636</v>
      </c>
      <c r="J850" t="s">
        <v>134</v>
      </c>
      <c r="K850" t="s">
        <v>2930</v>
      </c>
      <c r="L850" t="s">
        <v>25</v>
      </c>
      <c r="M850" s="2">
        <v>45610</v>
      </c>
      <c r="N850" t="s">
        <v>25</v>
      </c>
      <c r="O850" t="s">
        <v>25</v>
      </c>
      <c r="P850" t="s">
        <v>18</v>
      </c>
      <c r="Q850" t="s">
        <v>18</v>
      </c>
      <c r="R850" t="s">
        <v>18</v>
      </c>
      <c r="S850" t="s">
        <v>18</v>
      </c>
      <c r="T850" t="s">
        <v>18</v>
      </c>
      <c r="U850" t="s">
        <v>18</v>
      </c>
      <c r="V850" t="s">
        <v>18</v>
      </c>
      <c r="W850" s="45" t="str">
        <f>IF(Table1[[#This Row],[Sex at Birth]]="F","Female","Male")</f>
        <v>Male</v>
      </c>
      <c r="X850" s="43">
        <v>45657</v>
      </c>
      <c r="Y850" s="44">
        <f>Table1[[#This Row],[Report cutoff date]]-Table1[[#This Row],[DOB]]</f>
        <v>26021</v>
      </c>
      <c r="Z850" s="68">
        <f>ROUNDDOWN(Table1[[#This Row],[Days old - as of report cutoff date]]/365,0)</f>
        <v>71</v>
      </c>
      <c r="AA850" s="45" t="str">
        <f>IF(Table1[[#This Row],[Years old]]&gt;=55,"55+","54 and under")</f>
        <v>55+</v>
      </c>
      <c r="AB850" s="45" t="str">
        <f>VLOOKUP(Table1[[#This Row],[Years old]],Lookups!$A$1:$C$101,2,FALSE)</f>
        <v>70 - 79</v>
      </c>
      <c r="AC850" s="45" t="str">
        <f>VLOOKUP(Table1[[#This Row],[Years old]],Lookups!$A$1:$C$101,3,FALSE)</f>
        <v>70 - 74</v>
      </c>
      <c r="AD850" s="45" t="str">
        <f>VLOOKUP(Table1[[#This Row],[Race]],Lookups!$E$2:$F$11,2,FALSE)</f>
        <v>White</v>
      </c>
      <c r="AE850" s="45" t="str">
        <f>VLOOKUP(Table1[[#This Row],[Ethnicity]],Lookups!$H$2:$I$6,2,FALSE)</f>
        <v>Not Hispanic/Latino</v>
      </c>
      <c r="AF850" s="45" t="str">
        <f>VLOOKUP(Table1[[#This Row],[Language]],Lookups!$K$2:$L$9,2,FALSE)</f>
        <v>English</v>
      </c>
      <c r="AG850" s="46">
        <v>42005</v>
      </c>
      <c r="AH850" s="46">
        <v>45657</v>
      </c>
      <c r="AI850" s="46" t="str">
        <f>IF(Table1[[#This Row],[Colonoscopy Date]]="","",DATEVALUE(Table1[[#This Row],[Colonoscopy Date]]))</f>
        <v/>
      </c>
      <c r="AJ8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51" spans="1:36" x14ac:dyDescent="0.25">
      <c r="A851">
        <v>10616</v>
      </c>
      <c r="B851" t="s">
        <v>1831</v>
      </c>
      <c r="C851" t="s">
        <v>20</v>
      </c>
      <c r="D851" t="s">
        <v>21</v>
      </c>
      <c r="E851" t="s">
        <v>22</v>
      </c>
      <c r="F851" t="s">
        <v>106</v>
      </c>
      <c r="G851" t="s">
        <v>7438</v>
      </c>
      <c r="H851" t="s">
        <v>35</v>
      </c>
      <c r="I851" s="36">
        <v>19639</v>
      </c>
      <c r="J851" t="s">
        <v>2884</v>
      </c>
      <c r="K851" t="s">
        <v>2936</v>
      </c>
      <c r="L851" t="s">
        <v>25</v>
      </c>
      <c r="M851" s="2">
        <v>45631</v>
      </c>
      <c r="N851" t="s">
        <v>25</v>
      </c>
      <c r="O851" t="s">
        <v>25</v>
      </c>
      <c r="P851" t="s">
        <v>18</v>
      </c>
      <c r="Q851" t="s">
        <v>18</v>
      </c>
      <c r="R851" t="s">
        <v>18</v>
      </c>
      <c r="S851" t="s">
        <v>18</v>
      </c>
      <c r="T851" t="s">
        <v>18</v>
      </c>
      <c r="U851" t="s">
        <v>18</v>
      </c>
      <c r="V851" t="s">
        <v>18</v>
      </c>
      <c r="W851" s="45" t="str">
        <f>IF(Table1[[#This Row],[Sex at Birth]]="F","Female","Male")</f>
        <v>Male</v>
      </c>
      <c r="X851" s="43">
        <v>45657</v>
      </c>
      <c r="Y851" s="44">
        <f>Table1[[#This Row],[Report cutoff date]]-Table1[[#This Row],[DOB]]</f>
        <v>26018</v>
      </c>
      <c r="Z851" s="68">
        <f>ROUNDDOWN(Table1[[#This Row],[Days old - as of report cutoff date]]/365,0)</f>
        <v>71</v>
      </c>
      <c r="AA851" s="45" t="str">
        <f>IF(Table1[[#This Row],[Years old]]&gt;=55,"55+","54 and under")</f>
        <v>55+</v>
      </c>
      <c r="AB851" s="45" t="str">
        <f>VLOOKUP(Table1[[#This Row],[Years old]],Lookups!$A$1:$C$101,2,FALSE)</f>
        <v>70 - 79</v>
      </c>
      <c r="AC851" s="45" t="str">
        <f>VLOOKUP(Table1[[#This Row],[Years old]],Lookups!$A$1:$C$101,3,FALSE)</f>
        <v>70 - 74</v>
      </c>
      <c r="AD851" s="45" t="str">
        <f>VLOOKUP(Table1[[#This Row],[Race]],Lookups!$E$2:$F$11,2,FALSE)</f>
        <v>White</v>
      </c>
      <c r="AE851" s="45" t="str">
        <f>VLOOKUP(Table1[[#This Row],[Ethnicity]],Lookups!$H$2:$I$6,2,FALSE)</f>
        <v>Not Hispanic/Latino</v>
      </c>
      <c r="AF851" s="45" t="str">
        <f>VLOOKUP(Table1[[#This Row],[Language]],Lookups!$K$2:$L$9,2,FALSE)</f>
        <v>English</v>
      </c>
      <c r="AG851" s="46">
        <v>42005</v>
      </c>
      <c r="AH851" s="46">
        <v>45657</v>
      </c>
      <c r="AI851" s="46" t="str">
        <f>IF(Table1[[#This Row],[Colonoscopy Date]]="","",DATEVALUE(Table1[[#This Row],[Colonoscopy Date]]))</f>
        <v/>
      </c>
      <c r="AJ8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52" spans="1:36" x14ac:dyDescent="0.25">
      <c r="A852">
        <v>15164</v>
      </c>
      <c r="B852" t="s">
        <v>1822</v>
      </c>
      <c r="C852" t="s">
        <v>20</v>
      </c>
      <c r="D852" t="s">
        <v>21</v>
      </c>
      <c r="E852" t="s">
        <v>22</v>
      </c>
      <c r="F852" t="s">
        <v>30</v>
      </c>
      <c r="G852" t="s">
        <v>4986</v>
      </c>
      <c r="H852" t="s">
        <v>35</v>
      </c>
      <c r="I852" s="36">
        <v>19640</v>
      </c>
      <c r="J852" t="s">
        <v>2901</v>
      </c>
      <c r="K852" t="s">
        <v>2930</v>
      </c>
      <c r="L852" t="s">
        <v>25</v>
      </c>
      <c r="M852" s="2">
        <v>45638</v>
      </c>
      <c r="N852" t="s">
        <v>25</v>
      </c>
      <c r="O852" t="s">
        <v>25</v>
      </c>
      <c r="P852" t="s">
        <v>18</v>
      </c>
      <c r="Q852" t="s">
        <v>18</v>
      </c>
      <c r="R852" t="s">
        <v>18</v>
      </c>
      <c r="S852" t="s">
        <v>18</v>
      </c>
      <c r="T852" t="s">
        <v>18</v>
      </c>
      <c r="U852" t="s">
        <v>18</v>
      </c>
      <c r="V852" t="s">
        <v>18</v>
      </c>
      <c r="W852" s="45" t="str">
        <f>IF(Table1[[#This Row],[Sex at Birth]]="F","Female","Male")</f>
        <v>Male</v>
      </c>
      <c r="X852" s="43">
        <v>45657</v>
      </c>
      <c r="Y852" s="44">
        <f>Table1[[#This Row],[Report cutoff date]]-Table1[[#This Row],[DOB]]</f>
        <v>26017</v>
      </c>
      <c r="Z852" s="68">
        <f>ROUNDDOWN(Table1[[#This Row],[Days old - as of report cutoff date]]/365,0)</f>
        <v>71</v>
      </c>
      <c r="AA852" s="45" t="str">
        <f>IF(Table1[[#This Row],[Years old]]&gt;=55,"55+","54 and under")</f>
        <v>55+</v>
      </c>
      <c r="AB852" s="45" t="str">
        <f>VLOOKUP(Table1[[#This Row],[Years old]],Lookups!$A$1:$C$101,2,FALSE)</f>
        <v>70 - 79</v>
      </c>
      <c r="AC852" s="45" t="str">
        <f>VLOOKUP(Table1[[#This Row],[Years old]],Lookups!$A$1:$C$101,3,FALSE)</f>
        <v>70 - 74</v>
      </c>
      <c r="AD852" s="45" t="str">
        <f>VLOOKUP(Table1[[#This Row],[Race]],Lookups!$E$2:$F$11,2,FALSE)</f>
        <v>White</v>
      </c>
      <c r="AE852" s="45" t="str">
        <f>VLOOKUP(Table1[[#This Row],[Ethnicity]],Lookups!$H$2:$I$6,2,FALSE)</f>
        <v>Not Hispanic/Latino</v>
      </c>
      <c r="AF852" s="45" t="str">
        <f>VLOOKUP(Table1[[#This Row],[Language]],Lookups!$K$2:$L$9,2,FALSE)</f>
        <v>English</v>
      </c>
      <c r="AG852" s="46">
        <v>42005</v>
      </c>
      <c r="AH852" s="46">
        <v>45657</v>
      </c>
      <c r="AI852" s="46" t="str">
        <f>IF(Table1[[#This Row],[Colonoscopy Date]]="","",DATEVALUE(Table1[[#This Row],[Colonoscopy Date]]))</f>
        <v/>
      </c>
      <c r="AJ8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53" spans="1:36" x14ac:dyDescent="0.25">
      <c r="A853">
        <v>13119</v>
      </c>
      <c r="B853" t="s">
        <v>1608</v>
      </c>
      <c r="C853" t="s">
        <v>20</v>
      </c>
      <c r="D853" t="s">
        <v>21</v>
      </c>
      <c r="E853" t="s">
        <v>22</v>
      </c>
      <c r="F853" t="s">
        <v>28</v>
      </c>
      <c r="G853" t="s">
        <v>3186</v>
      </c>
      <c r="H853" t="s">
        <v>24</v>
      </c>
      <c r="I853" s="36">
        <v>19642</v>
      </c>
      <c r="J853" t="s">
        <v>2912</v>
      </c>
      <c r="K853" t="s">
        <v>2930</v>
      </c>
      <c r="L853" t="s">
        <v>25</v>
      </c>
      <c r="M853" s="2">
        <v>45589</v>
      </c>
      <c r="N853" t="s">
        <v>53</v>
      </c>
      <c r="O853" t="s">
        <v>25</v>
      </c>
      <c r="P853" t="s">
        <v>18</v>
      </c>
      <c r="Q853" t="s">
        <v>18</v>
      </c>
      <c r="R853" t="s">
        <v>18</v>
      </c>
      <c r="S853" t="s">
        <v>1115</v>
      </c>
      <c r="T853" t="s">
        <v>27</v>
      </c>
      <c r="U853" t="s">
        <v>18</v>
      </c>
      <c r="V853" t="s">
        <v>18</v>
      </c>
      <c r="W853" s="45" t="str">
        <f>IF(Table1[[#This Row],[Sex at Birth]]="F","Female","Male")</f>
        <v>Female</v>
      </c>
      <c r="X853" s="43">
        <v>45657</v>
      </c>
      <c r="Y853" s="44">
        <f>Table1[[#This Row],[Report cutoff date]]-Table1[[#This Row],[DOB]]</f>
        <v>26015</v>
      </c>
      <c r="Z853" s="68">
        <f>ROUNDDOWN(Table1[[#This Row],[Days old - as of report cutoff date]]/365,0)</f>
        <v>71</v>
      </c>
      <c r="AA853" s="45" t="str">
        <f>IF(Table1[[#This Row],[Years old]]&gt;=55,"55+","54 and under")</f>
        <v>55+</v>
      </c>
      <c r="AB853" s="45" t="str">
        <f>VLOOKUP(Table1[[#This Row],[Years old]],Lookups!$A$1:$C$101,2,FALSE)</f>
        <v>70 - 79</v>
      </c>
      <c r="AC853" s="45" t="str">
        <f>VLOOKUP(Table1[[#This Row],[Years old]],Lookups!$A$1:$C$101,3,FALSE)</f>
        <v>70 - 74</v>
      </c>
      <c r="AD853" s="45" t="str">
        <f>VLOOKUP(Table1[[#This Row],[Race]],Lookups!$E$2:$F$11,2,FALSE)</f>
        <v>White</v>
      </c>
      <c r="AE853" s="45" t="str">
        <f>VLOOKUP(Table1[[#This Row],[Ethnicity]],Lookups!$H$2:$I$6,2,FALSE)</f>
        <v>Not Hispanic/Latino</v>
      </c>
      <c r="AF853" s="45" t="str">
        <f>VLOOKUP(Table1[[#This Row],[Language]],Lookups!$K$2:$L$9,2,FALSE)</f>
        <v>English</v>
      </c>
      <c r="AG853" s="46">
        <v>42005</v>
      </c>
      <c r="AH853" s="46">
        <v>45657</v>
      </c>
      <c r="AI853" s="46" t="str">
        <f>IF(Table1[[#This Row],[Colonoscopy Date]]="","",DATEVALUE(Table1[[#This Row],[Colonoscopy Date]]))</f>
        <v/>
      </c>
      <c r="AJ8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54" spans="1:36" x14ac:dyDescent="0.25">
      <c r="A854">
        <v>15221</v>
      </c>
      <c r="B854" t="s">
        <v>2395</v>
      </c>
      <c r="C854" t="s">
        <v>20</v>
      </c>
      <c r="D854" t="s">
        <v>21</v>
      </c>
      <c r="E854" t="s">
        <v>22</v>
      </c>
      <c r="F854" t="s">
        <v>37</v>
      </c>
      <c r="G854" t="s">
        <v>3162</v>
      </c>
      <c r="H854" t="s">
        <v>35</v>
      </c>
      <c r="I854" s="36">
        <v>19643</v>
      </c>
      <c r="J854" t="s">
        <v>2911</v>
      </c>
      <c r="K854" t="s">
        <v>2930</v>
      </c>
      <c r="L854" t="s">
        <v>25</v>
      </c>
      <c r="M854" s="2">
        <v>45588</v>
      </c>
      <c r="N854" t="s">
        <v>53</v>
      </c>
      <c r="O854" t="s">
        <v>25</v>
      </c>
      <c r="P854" t="s">
        <v>18</v>
      </c>
      <c r="Q854" t="s">
        <v>18</v>
      </c>
      <c r="R854" t="s">
        <v>18</v>
      </c>
      <c r="S854" t="s">
        <v>677</v>
      </c>
      <c r="T854" t="s">
        <v>27</v>
      </c>
      <c r="U854" t="s">
        <v>18</v>
      </c>
      <c r="V854" t="s">
        <v>18</v>
      </c>
      <c r="W854" s="45" t="str">
        <f>IF(Table1[[#This Row],[Sex at Birth]]="F","Female","Male")</f>
        <v>Male</v>
      </c>
      <c r="X854" s="43">
        <v>45657</v>
      </c>
      <c r="Y854" s="44">
        <f>Table1[[#This Row],[Report cutoff date]]-Table1[[#This Row],[DOB]]</f>
        <v>26014</v>
      </c>
      <c r="Z854" s="68">
        <f>ROUNDDOWN(Table1[[#This Row],[Days old - as of report cutoff date]]/365,0)</f>
        <v>71</v>
      </c>
      <c r="AA854" s="45" t="str">
        <f>IF(Table1[[#This Row],[Years old]]&gt;=55,"55+","54 and under")</f>
        <v>55+</v>
      </c>
      <c r="AB854" s="45" t="str">
        <f>VLOOKUP(Table1[[#This Row],[Years old]],Lookups!$A$1:$C$101,2,FALSE)</f>
        <v>70 - 79</v>
      </c>
      <c r="AC854" s="45" t="str">
        <f>VLOOKUP(Table1[[#This Row],[Years old]],Lookups!$A$1:$C$101,3,FALSE)</f>
        <v>70 - 74</v>
      </c>
      <c r="AD854" s="45" t="str">
        <f>VLOOKUP(Table1[[#This Row],[Race]],Lookups!$E$2:$F$11,2,FALSE)</f>
        <v>White</v>
      </c>
      <c r="AE854" s="45" t="str">
        <f>VLOOKUP(Table1[[#This Row],[Ethnicity]],Lookups!$H$2:$I$6,2,FALSE)</f>
        <v>Not Hispanic/Latino</v>
      </c>
      <c r="AF854" s="45" t="str">
        <f>VLOOKUP(Table1[[#This Row],[Language]],Lookups!$K$2:$L$9,2,FALSE)</f>
        <v>English</v>
      </c>
      <c r="AG854" s="46">
        <v>42005</v>
      </c>
      <c r="AH854" s="46">
        <v>45657</v>
      </c>
      <c r="AI854" s="46" t="str">
        <f>IF(Table1[[#This Row],[Colonoscopy Date]]="","",DATEVALUE(Table1[[#This Row],[Colonoscopy Date]]))</f>
        <v/>
      </c>
      <c r="AJ8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55" spans="1:36" x14ac:dyDescent="0.25">
      <c r="A855">
        <v>12494</v>
      </c>
      <c r="B855" t="s">
        <v>1579</v>
      </c>
      <c r="C855" t="s">
        <v>20</v>
      </c>
      <c r="D855" t="s">
        <v>21</v>
      </c>
      <c r="E855" t="s">
        <v>22</v>
      </c>
      <c r="F855" t="s">
        <v>52</v>
      </c>
      <c r="G855" t="s">
        <v>3909</v>
      </c>
      <c r="H855" t="s">
        <v>24</v>
      </c>
      <c r="I855" s="36">
        <v>19644</v>
      </c>
      <c r="J855" t="s">
        <v>2923</v>
      </c>
      <c r="K855" t="s">
        <v>2930</v>
      </c>
      <c r="L855" t="s">
        <v>25</v>
      </c>
      <c r="M855" s="2">
        <v>45553</v>
      </c>
      <c r="N855" t="s">
        <v>25</v>
      </c>
      <c r="O855" t="s">
        <v>25</v>
      </c>
      <c r="P855" t="s">
        <v>422</v>
      </c>
      <c r="Q855" t="s">
        <v>18</v>
      </c>
      <c r="R855" t="s">
        <v>18</v>
      </c>
      <c r="S855" t="s">
        <v>18</v>
      </c>
      <c r="T855" t="s">
        <v>18</v>
      </c>
      <c r="U855" t="s">
        <v>18</v>
      </c>
      <c r="V855" t="s">
        <v>18</v>
      </c>
      <c r="W855" s="45" t="str">
        <f>IF(Table1[[#This Row],[Sex at Birth]]="F","Female","Male")</f>
        <v>Female</v>
      </c>
      <c r="X855" s="43">
        <v>45657</v>
      </c>
      <c r="Y855" s="44">
        <f>Table1[[#This Row],[Report cutoff date]]-Table1[[#This Row],[DOB]]</f>
        <v>26013</v>
      </c>
      <c r="Z855" s="68">
        <f>ROUNDDOWN(Table1[[#This Row],[Days old - as of report cutoff date]]/365,0)</f>
        <v>71</v>
      </c>
      <c r="AA855" s="45" t="str">
        <f>IF(Table1[[#This Row],[Years old]]&gt;=55,"55+","54 and under")</f>
        <v>55+</v>
      </c>
      <c r="AB855" s="45" t="str">
        <f>VLOOKUP(Table1[[#This Row],[Years old]],Lookups!$A$1:$C$101,2,FALSE)</f>
        <v>70 - 79</v>
      </c>
      <c r="AC855" s="45" t="str">
        <f>VLOOKUP(Table1[[#This Row],[Years old]],Lookups!$A$1:$C$101,3,FALSE)</f>
        <v>70 - 74</v>
      </c>
      <c r="AD855" s="45" t="str">
        <f>VLOOKUP(Table1[[#This Row],[Race]],Lookups!$E$2:$F$11,2,FALSE)</f>
        <v>White</v>
      </c>
      <c r="AE855" s="45" t="str">
        <f>VLOOKUP(Table1[[#This Row],[Ethnicity]],Lookups!$H$2:$I$6,2,FALSE)</f>
        <v>Not Hispanic/Latino</v>
      </c>
      <c r="AF855" s="45" t="str">
        <f>VLOOKUP(Table1[[#This Row],[Language]],Lookups!$K$2:$L$9,2,FALSE)</f>
        <v>English</v>
      </c>
      <c r="AG855" s="46">
        <v>42005</v>
      </c>
      <c r="AH855" s="46">
        <v>45657</v>
      </c>
      <c r="AI855" s="46">
        <f>IF(Table1[[#This Row],[Colonoscopy Date]]="","",DATEVALUE(Table1[[#This Row],[Colonoscopy Date]]))</f>
        <v>41614</v>
      </c>
      <c r="AJ8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56" spans="1:36" x14ac:dyDescent="0.25">
      <c r="A856">
        <v>10326</v>
      </c>
      <c r="B856" t="s">
        <v>1935</v>
      </c>
      <c r="C856" t="s">
        <v>20</v>
      </c>
      <c r="D856" t="s">
        <v>21</v>
      </c>
      <c r="E856" t="s">
        <v>22</v>
      </c>
      <c r="F856" t="s">
        <v>30</v>
      </c>
      <c r="G856" t="s">
        <v>4045</v>
      </c>
      <c r="H856" t="s">
        <v>24</v>
      </c>
      <c r="I856" s="36">
        <v>19654</v>
      </c>
      <c r="J856" t="s">
        <v>2910</v>
      </c>
      <c r="K856" t="s">
        <v>2935</v>
      </c>
      <c r="L856" t="s">
        <v>25</v>
      </c>
      <c r="M856" s="2">
        <v>45582</v>
      </c>
      <c r="N856" t="s">
        <v>53</v>
      </c>
      <c r="O856" t="s">
        <v>25</v>
      </c>
      <c r="Q856" t="s">
        <v>18</v>
      </c>
      <c r="R856" t="s">
        <v>18</v>
      </c>
      <c r="S856" t="s">
        <v>18</v>
      </c>
      <c r="T856" t="s">
        <v>18</v>
      </c>
      <c r="U856" t="s">
        <v>18</v>
      </c>
      <c r="V856" t="s">
        <v>18</v>
      </c>
      <c r="W856" s="45" t="str">
        <f>IF(Table1[[#This Row],[Sex at Birth]]="F","Female","Male")</f>
        <v>Female</v>
      </c>
      <c r="X856" s="43">
        <v>45657</v>
      </c>
      <c r="Y856" s="44">
        <f>Table1[[#This Row],[Report cutoff date]]-Table1[[#This Row],[DOB]]</f>
        <v>26003</v>
      </c>
      <c r="Z856" s="68">
        <f>ROUNDDOWN(Table1[[#This Row],[Days old - as of report cutoff date]]/365,0)</f>
        <v>71</v>
      </c>
      <c r="AA856" s="45" t="str">
        <f>IF(Table1[[#This Row],[Years old]]&gt;=55,"55+","54 and under")</f>
        <v>55+</v>
      </c>
      <c r="AB856" s="45" t="str">
        <f>VLOOKUP(Table1[[#This Row],[Years old]],Lookups!$A$1:$C$101,2,FALSE)</f>
        <v>70 - 79</v>
      </c>
      <c r="AC856" s="45" t="str">
        <f>VLOOKUP(Table1[[#This Row],[Years old]],Lookups!$A$1:$C$101,3,FALSE)</f>
        <v>70 - 74</v>
      </c>
      <c r="AD856" s="45" t="str">
        <f>VLOOKUP(Table1[[#This Row],[Race]],Lookups!$E$2:$F$11,2,FALSE)</f>
        <v>White</v>
      </c>
      <c r="AE856" s="45" t="str">
        <f>VLOOKUP(Table1[[#This Row],[Ethnicity]],Lookups!$H$2:$I$6,2,FALSE)</f>
        <v>Not Hispanic/Latino</v>
      </c>
      <c r="AF856" s="45" t="str">
        <f>VLOOKUP(Table1[[#This Row],[Language]],Lookups!$K$2:$L$9,2,FALSE)</f>
        <v>English</v>
      </c>
      <c r="AG856" s="46">
        <v>42005</v>
      </c>
      <c r="AH856" s="46">
        <v>45657</v>
      </c>
      <c r="AI856" s="46" t="str">
        <f>IF(Table1[[#This Row],[Colonoscopy Date]]="","",DATEVALUE(Table1[[#This Row],[Colonoscopy Date]]))</f>
        <v/>
      </c>
      <c r="AJ8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57" spans="1:36" x14ac:dyDescent="0.25">
      <c r="A857">
        <v>10810</v>
      </c>
      <c r="B857" t="s">
        <v>1581</v>
      </c>
      <c r="C857" t="s">
        <v>20</v>
      </c>
      <c r="D857" t="s">
        <v>21</v>
      </c>
      <c r="E857" t="s">
        <v>22</v>
      </c>
      <c r="F857" t="s">
        <v>36</v>
      </c>
      <c r="G857" t="s">
        <v>3971</v>
      </c>
      <c r="H857" t="s">
        <v>24</v>
      </c>
      <c r="I857" s="36">
        <v>19655</v>
      </c>
      <c r="J857" t="s">
        <v>2914</v>
      </c>
      <c r="K857" t="s">
        <v>2936</v>
      </c>
      <c r="L857" t="s">
        <v>25</v>
      </c>
      <c r="M857" s="2">
        <v>45548</v>
      </c>
      <c r="N857" t="s">
        <v>53</v>
      </c>
      <c r="O857" t="s">
        <v>25</v>
      </c>
      <c r="P857" t="s">
        <v>1086</v>
      </c>
      <c r="Q857" t="s">
        <v>18</v>
      </c>
      <c r="R857" t="s">
        <v>18</v>
      </c>
      <c r="S857" t="s">
        <v>18</v>
      </c>
      <c r="T857" t="s">
        <v>18</v>
      </c>
      <c r="U857" t="s">
        <v>18</v>
      </c>
      <c r="V857" t="s">
        <v>18</v>
      </c>
      <c r="W857" s="45" t="str">
        <f>IF(Table1[[#This Row],[Sex at Birth]]="F","Female","Male")</f>
        <v>Female</v>
      </c>
      <c r="X857" s="43">
        <v>45657</v>
      </c>
      <c r="Y857" s="44">
        <f>Table1[[#This Row],[Report cutoff date]]-Table1[[#This Row],[DOB]]</f>
        <v>26002</v>
      </c>
      <c r="Z857" s="68">
        <f>ROUNDDOWN(Table1[[#This Row],[Days old - as of report cutoff date]]/365,0)</f>
        <v>71</v>
      </c>
      <c r="AA857" s="45" t="str">
        <f>IF(Table1[[#This Row],[Years old]]&gt;=55,"55+","54 and under")</f>
        <v>55+</v>
      </c>
      <c r="AB857" s="45" t="str">
        <f>VLOOKUP(Table1[[#This Row],[Years old]],Lookups!$A$1:$C$101,2,FALSE)</f>
        <v>70 - 79</v>
      </c>
      <c r="AC857" s="45" t="str">
        <f>VLOOKUP(Table1[[#This Row],[Years old]],Lookups!$A$1:$C$101,3,FALSE)</f>
        <v>70 - 74</v>
      </c>
      <c r="AD857" s="45" t="str">
        <f>VLOOKUP(Table1[[#This Row],[Race]],Lookups!$E$2:$F$11,2,FALSE)</f>
        <v>White</v>
      </c>
      <c r="AE857" s="45" t="str">
        <f>VLOOKUP(Table1[[#This Row],[Ethnicity]],Lookups!$H$2:$I$6,2,FALSE)</f>
        <v>Not Hispanic/Latino</v>
      </c>
      <c r="AF857" s="45" t="str">
        <f>VLOOKUP(Table1[[#This Row],[Language]],Lookups!$K$2:$L$9,2,FALSE)</f>
        <v>English</v>
      </c>
      <c r="AG857" s="46">
        <v>42005</v>
      </c>
      <c r="AH857" s="46">
        <v>45657</v>
      </c>
      <c r="AI857" s="46">
        <f>IF(Table1[[#This Row],[Colonoscopy Date]]="","",DATEVALUE(Table1[[#This Row],[Colonoscopy Date]]))</f>
        <v>43669</v>
      </c>
      <c r="AJ8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58" spans="1:36" x14ac:dyDescent="0.25">
      <c r="A858">
        <v>10219</v>
      </c>
      <c r="B858" t="s">
        <v>2648</v>
      </c>
      <c r="C858" t="s">
        <v>20</v>
      </c>
      <c r="D858" t="s">
        <v>21</v>
      </c>
      <c r="E858" t="s">
        <v>22</v>
      </c>
      <c r="F858" t="s">
        <v>156</v>
      </c>
      <c r="G858" t="s">
        <v>7024</v>
      </c>
      <c r="H858" t="s">
        <v>24</v>
      </c>
      <c r="I858" s="36">
        <v>19655</v>
      </c>
      <c r="J858" t="s">
        <v>2906</v>
      </c>
      <c r="K858" t="s">
        <v>2931</v>
      </c>
      <c r="L858" t="s">
        <v>25</v>
      </c>
      <c r="M858" s="2">
        <v>45588</v>
      </c>
      <c r="N858" t="s">
        <v>53</v>
      </c>
      <c r="O858" t="s">
        <v>25</v>
      </c>
      <c r="P858" t="s">
        <v>241</v>
      </c>
      <c r="Q858" t="s">
        <v>18</v>
      </c>
      <c r="R858" t="s">
        <v>18</v>
      </c>
      <c r="S858" t="s">
        <v>18</v>
      </c>
      <c r="T858" t="s">
        <v>18</v>
      </c>
      <c r="U858" t="s">
        <v>18</v>
      </c>
      <c r="V858" t="s">
        <v>18</v>
      </c>
      <c r="W858" s="45" t="str">
        <f>IF(Table1[[#This Row],[Sex at Birth]]="F","Female","Male")</f>
        <v>Female</v>
      </c>
      <c r="X858" s="43">
        <v>45657</v>
      </c>
      <c r="Y858" s="44">
        <f>Table1[[#This Row],[Report cutoff date]]-Table1[[#This Row],[DOB]]</f>
        <v>26002</v>
      </c>
      <c r="Z858" s="68">
        <f>ROUNDDOWN(Table1[[#This Row],[Days old - as of report cutoff date]]/365,0)</f>
        <v>71</v>
      </c>
      <c r="AA858" s="45" t="str">
        <f>IF(Table1[[#This Row],[Years old]]&gt;=55,"55+","54 and under")</f>
        <v>55+</v>
      </c>
      <c r="AB858" s="45" t="str">
        <f>VLOOKUP(Table1[[#This Row],[Years old]],Lookups!$A$1:$C$101,2,FALSE)</f>
        <v>70 - 79</v>
      </c>
      <c r="AC858" s="45" t="str">
        <f>VLOOKUP(Table1[[#This Row],[Years old]],Lookups!$A$1:$C$101,3,FALSE)</f>
        <v>70 - 74</v>
      </c>
      <c r="AD858" s="45" t="str">
        <f>VLOOKUP(Table1[[#This Row],[Race]],Lookups!$E$2:$F$11,2,FALSE)</f>
        <v>White</v>
      </c>
      <c r="AE858" s="45" t="str">
        <f>VLOOKUP(Table1[[#This Row],[Ethnicity]],Lookups!$H$2:$I$6,2,FALSE)</f>
        <v>Not Hispanic/Latino</v>
      </c>
      <c r="AF858" s="45" t="str">
        <f>VLOOKUP(Table1[[#This Row],[Language]],Lookups!$K$2:$L$9,2,FALSE)</f>
        <v>English</v>
      </c>
      <c r="AG858" s="46">
        <v>42005</v>
      </c>
      <c r="AH858" s="46">
        <v>45657</v>
      </c>
      <c r="AI858" s="46">
        <f>IF(Table1[[#This Row],[Colonoscopy Date]]="","",DATEVALUE(Table1[[#This Row],[Colonoscopy Date]]))</f>
        <v>45357</v>
      </c>
      <c r="AJ85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59" spans="1:36" x14ac:dyDescent="0.25">
      <c r="A859">
        <v>12358</v>
      </c>
      <c r="B859" t="s">
        <v>1879</v>
      </c>
      <c r="C859" t="s">
        <v>20</v>
      </c>
      <c r="D859" t="s">
        <v>21</v>
      </c>
      <c r="E859" t="s">
        <v>22</v>
      </c>
      <c r="F859" t="s">
        <v>18</v>
      </c>
      <c r="G859" t="s">
        <v>7374</v>
      </c>
      <c r="H859" t="s">
        <v>24</v>
      </c>
      <c r="I859" s="36">
        <v>19656</v>
      </c>
      <c r="J859" t="s">
        <v>2923</v>
      </c>
      <c r="K859" t="s">
        <v>2935</v>
      </c>
      <c r="L859" t="s">
        <v>25</v>
      </c>
      <c r="M859" s="2">
        <v>45496</v>
      </c>
      <c r="N859" t="s">
        <v>25</v>
      </c>
      <c r="O859" t="s">
        <v>25</v>
      </c>
      <c r="P859" t="s">
        <v>18</v>
      </c>
      <c r="Q859" t="s">
        <v>18</v>
      </c>
      <c r="R859" t="s">
        <v>18</v>
      </c>
      <c r="S859" t="s">
        <v>18</v>
      </c>
      <c r="T859" t="s">
        <v>18</v>
      </c>
      <c r="U859" t="s">
        <v>18</v>
      </c>
      <c r="V859" t="s">
        <v>18</v>
      </c>
      <c r="W859" s="45" t="str">
        <f>IF(Table1[[#This Row],[Sex at Birth]]="F","Female","Male")</f>
        <v>Female</v>
      </c>
      <c r="X859" s="43">
        <v>45657</v>
      </c>
      <c r="Y859" s="44">
        <f>Table1[[#This Row],[Report cutoff date]]-Table1[[#This Row],[DOB]]</f>
        <v>26001</v>
      </c>
      <c r="Z859" s="68">
        <f>ROUNDDOWN(Table1[[#This Row],[Days old - as of report cutoff date]]/365,0)</f>
        <v>71</v>
      </c>
      <c r="AA859" s="45" t="str">
        <f>IF(Table1[[#This Row],[Years old]]&gt;=55,"55+","54 and under")</f>
        <v>55+</v>
      </c>
      <c r="AB859" s="45" t="str">
        <f>VLOOKUP(Table1[[#This Row],[Years old]],Lookups!$A$1:$C$101,2,FALSE)</f>
        <v>70 - 79</v>
      </c>
      <c r="AC859" s="45" t="str">
        <f>VLOOKUP(Table1[[#This Row],[Years old]],Lookups!$A$1:$C$101,3,FALSE)</f>
        <v>70 - 74</v>
      </c>
      <c r="AD859" s="45" t="str">
        <f>VLOOKUP(Table1[[#This Row],[Race]],Lookups!$E$2:$F$11,2,FALSE)</f>
        <v>White</v>
      </c>
      <c r="AE859" s="45" t="str">
        <f>VLOOKUP(Table1[[#This Row],[Ethnicity]],Lookups!$H$2:$I$6,2,FALSE)</f>
        <v>Not Hispanic/Latino</v>
      </c>
      <c r="AF859" s="45" t="str">
        <f>VLOOKUP(Table1[[#This Row],[Language]],Lookups!$K$2:$L$9,2,FALSE)</f>
        <v>English</v>
      </c>
      <c r="AG859" s="46">
        <v>42005</v>
      </c>
      <c r="AH859" s="46">
        <v>45657</v>
      </c>
      <c r="AI859" s="46" t="str">
        <f>IF(Table1[[#This Row],[Colonoscopy Date]]="","",DATEVALUE(Table1[[#This Row],[Colonoscopy Date]]))</f>
        <v/>
      </c>
      <c r="AJ8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60" spans="1:36" x14ac:dyDescent="0.25">
      <c r="A860">
        <v>11197</v>
      </c>
      <c r="B860" t="s">
        <v>1624</v>
      </c>
      <c r="C860" t="s">
        <v>20</v>
      </c>
      <c r="D860" t="s">
        <v>21</v>
      </c>
      <c r="E860" t="s">
        <v>22</v>
      </c>
      <c r="F860" t="s">
        <v>30</v>
      </c>
      <c r="G860" t="s">
        <v>4023</v>
      </c>
      <c r="H860" t="s">
        <v>24</v>
      </c>
      <c r="I860" s="36">
        <v>19656</v>
      </c>
      <c r="J860" t="s">
        <v>2906</v>
      </c>
      <c r="K860" t="s">
        <v>2930</v>
      </c>
      <c r="L860" t="s">
        <v>25</v>
      </c>
      <c r="M860" s="2">
        <v>45497</v>
      </c>
      <c r="N860" t="s">
        <v>53</v>
      </c>
      <c r="O860" t="s">
        <v>25</v>
      </c>
      <c r="Q860" t="s">
        <v>18</v>
      </c>
      <c r="R860" t="s">
        <v>18</v>
      </c>
      <c r="S860" t="s">
        <v>18</v>
      </c>
      <c r="T860" t="s">
        <v>18</v>
      </c>
      <c r="U860" t="s">
        <v>18</v>
      </c>
      <c r="V860" t="s">
        <v>18</v>
      </c>
      <c r="W860" s="45" t="str">
        <f>IF(Table1[[#This Row],[Sex at Birth]]="F","Female","Male")</f>
        <v>Female</v>
      </c>
      <c r="X860" s="43">
        <v>45657</v>
      </c>
      <c r="Y860" s="44">
        <f>Table1[[#This Row],[Report cutoff date]]-Table1[[#This Row],[DOB]]</f>
        <v>26001</v>
      </c>
      <c r="Z860" s="68">
        <f>ROUNDDOWN(Table1[[#This Row],[Days old - as of report cutoff date]]/365,0)</f>
        <v>71</v>
      </c>
      <c r="AA860" s="45" t="str">
        <f>IF(Table1[[#This Row],[Years old]]&gt;=55,"55+","54 and under")</f>
        <v>55+</v>
      </c>
      <c r="AB860" s="45" t="str">
        <f>VLOOKUP(Table1[[#This Row],[Years old]],Lookups!$A$1:$C$101,2,FALSE)</f>
        <v>70 - 79</v>
      </c>
      <c r="AC860" s="45" t="str">
        <f>VLOOKUP(Table1[[#This Row],[Years old]],Lookups!$A$1:$C$101,3,FALSE)</f>
        <v>70 - 74</v>
      </c>
      <c r="AD860" s="45" t="str">
        <f>VLOOKUP(Table1[[#This Row],[Race]],Lookups!$E$2:$F$11,2,FALSE)</f>
        <v>White</v>
      </c>
      <c r="AE860" s="45" t="str">
        <f>VLOOKUP(Table1[[#This Row],[Ethnicity]],Lookups!$H$2:$I$6,2,FALSE)</f>
        <v>Not Hispanic/Latino</v>
      </c>
      <c r="AF860" s="45" t="str">
        <f>VLOOKUP(Table1[[#This Row],[Language]],Lookups!$K$2:$L$9,2,FALSE)</f>
        <v>English</v>
      </c>
      <c r="AG860" s="46">
        <v>42005</v>
      </c>
      <c r="AH860" s="46">
        <v>45657</v>
      </c>
      <c r="AI860" s="46" t="str">
        <f>IF(Table1[[#This Row],[Colonoscopy Date]]="","",DATEVALUE(Table1[[#This Row],[Colonoscopy Date]]))</f>
        <v/>
      </c>
      <c r="AJ8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61" spans="1:36" x14ac:dyDescent="0.25">
      <c r="A861">
        <v>12270</v>
      </c>
      <c r="B861" t="s">
        <v>1670</v>
      </c>
      <c r="C861" t="s">
        <v>20</v>
      </c>
      <c r="D861" t="s">
        <v>21</v>
      </c>
      <c r="E861" t="s">
        <v>22</v>
      </c>
      <c r="F861" t="s">
        <v>36</v>
      </c>
      <c r="G861" t="s">
        <v>3096</v>
      </c>
      <c r="H861" t="s">
        <v>35</v>
      </c>
      <c r="I861" s="36">
        <v>19660</v>
      </c>
      <c r="J861" t="s">
        <v>2883</v>
      </c>
      <c r="K861" t="s">
        <v>2930</v>
      </c>
      <c r="L861" t="s">
        <v>25</v>
      </c>
      <c r="M861" s="2">
        <v>45474</v>
      </c>
      <c r="N861" t="s">
        <v>53</v>
      </c>
      <c r="O861" t="s">
        <v>25</v>
      </c>
      <c r="P861" t="s">
        <v>18</v>
      </c>
      <c r="Q861" t="s">
        <v>18</v>
      </c>
      <c r="R861" t="s">
        <v>18</v>
      </c>
      <c r="S861" t="s">
        <v>396</v>
      </c>
      <c r="T861" t="s">
        <v>27</v>
      </c>
      <c r="U861" t="s">
        <v>18</v>
      </c>
      <c r="V861" t="s">
        <v>18</v>
      </c>
      <c r="W861" s="45" t="str">
        <f>IF(Table1[[#This Row],[Sex at Birth]]="F","Female","Male")</f>
        <v>Male</v>
      </c>
      <c r="X861" s="43">
        <v>45657</v>
      </c>
      <c r="Y861" s="44">
        <f>Table1[[#This Row],[Report cutoff date]]-Table1[[#This Row],[DOB]]</f>
        <v>25997</v>
      </c>
      <c r="Z861" s="68">
        <f>ROUNDDOWN(Table1[[#This Row],[Days old - as of report cutoff date]]/365,0)</f>
        <v>71</v>
      </c>
      <c r="AA861" s="45" t="str">
        <f>IF(Table1[[#This Row],[Years old]]&gt;=55,"55+","54 and under")</f>
        <v>55+</v>
      </c>
      <c r="AB861" s="45" t="str">
        <f>VLOOKUP(Table1[[#This Row],[Years old]],Lookups!$A$1:$C$101,2,FALSE)</f>
        <v>70 - 79</v>
      </c>
      <c r="AC861" s="45" t="str">
        <f>VLOOKUP(Table1[[#This Row],[Years old]],Lookups!$A$1:$C$101,3,FALSE)</f>
        <v>70 - 74</v>
      </c>
      <c r="AD861" s="45" t="str">
        <f>VLOOKUP(Table1[[#This Row],[Race]],Lookups!$E$2:$F$11,2,FALSE)</f>
        <v>White</v>
      </c>
      <c r="AE861" s="45" t="str">
        <f>VLOOKUP(Table1[[#This Row],[Ethnicity]],Lookups!$H$2:$I$6,2,FALSE)</f>
        <v>Not Hispanic/Latino</v>
      </c>
      <c r="AF861" s="45" t="str">
        <f>VLOOKUP(Table1[[#This Row],[Language]],Lookups!$K$2:$L$9,2,FALSE)</f>
        <v>English</v>
      </c>
      <c r="AG861" s="46">
        <v>42005</v>
      </c>
      <c r="AH861" s="46">
        <v>45657</v>
      </c>
      <c r="AI861" s="46" t="str">
        <f>IF(Table1[[#This Row],[Colonoscopy Date]]="","",DATEVALUE(Table1[[#This Row],[Colonoscopy Date]]))</f>
        <v/>
      </c>
      <c r="AJ8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62" spans="1:36" x14ac:dyDescent="0.25">
      <c r="A862">
        <v>10857</v>
      </c>
      <c r="B862" t="s">
        <v>1740</v>
      </c>
      <c r="C862" t="s">
        <v>20</v>
      </c>
      <c r="D862" t="s">
        <v>21</v>
      </c>
      <c r="E862" t="s">
        <v>22</v>
      </c>
      <c r="F862" t="s">
        <v>30</v>
      </c>
      <c r="G862" t="s">
        <v>7900</v>
      </c>
      <c r="H862" t="s">
        <v>35</v>
      </c>
      <c r="I862" s="36">
        <v>19661</v>
      </c>
      <c r="J862" t="s">
        <v>2912</v>
      </c>
      <c r="K862" t="s">
        <v>2936</v>
      </c>
      <c r="L862" t="s">
        <v>25</v>
      </c>
      <c r="M862" s="2">
        <v>45555</v>
      </c>
      <c r="N862" t="s">
        <v>53</v>
      </c>
      <c r="O862" t="s">
        <v>25</v>
      </c>
      <c r="P862" t="s">
        <v>18</v>
      </c>
      <c r="Q862" t="s">
        <v>18</v>
      </c>
      <c r="R862" t="s">
        <v>18</v>
      </c>
      <c r="S862" t="s">
        <v>1306</v>
      </c>
      <c r="T862" t="s">
        <v>18</v>
      </c>
      <c r="U862" t="s">
        <v>18</v>
      </c>
      <c r="V862" t="s">
        <v>18</v>
      </c>
      <c r="W862" s="45" t="str">
        <f>IF(Table1[[#This Row],[Sex at Birth]]="F","Female","Male")</f>
        <v>Male</v>
      </c>
      <c r="X862" s="43">
        <v>45657</v>
      </c>
      <c r="Y862" s="44">
        <f>Table1[[#This Row],[Report cutoff date]]-Table1[[#This Row],[DOB]]</f>
        <v>25996</v>
      </c>
      <c r="Z862" s="68">
        <f>ROUNDDOWN(Table1[[#This Row],[Days old - as of report cutoff date]]/365,0)</f>
        <v>71</v>
      </c>
      <c r="AA862" s="45" t="str">
        <f>IF(Table1[[#This Row],[Years old]]&gt;=55,"55+","54 and under")</f>
        <v>55+</v>
      </c>
      <c r="AB862" s="45" t="str">
        <f>VLOOKUP(Table1[[#This Row],[Years old]],Lookups!$A$1:$C$101,2,FALSE)</f>
        <v>70 - 79</v>
      </c>
      <c r="AC862" s="45" t="str">
        <f>VLOOKUP(Table1[[#This Row],[Years old]],Lookups!$A$1:$C$101,3,FALSE)</f>
        <v>70 - 74</v>
      </c>
      <c r="AD862" s="45" t="str">
        <f>VLOOKUP(Table1[[#This Row],[Race]],Lookups!$E$2:$F$11,2,FALSE)</f>
        <v>White</v>
      </c>
      <c r="AE862" s="45" t="str">
        <f>VLOOKUP(Table1[[#This Row],[Ethnicity]],Lookups!$H$2:$I$6,2,FALSE)</f>
        <v>Not Hispanic/Latino</v>
      </c>
      <c r="AF862" s="45" t="str">
        <f>VLOOKUP(Table1[[#This Row],[Language]],Lookups!$K$2:$L$9,2,FALSE)</f>
        <v>English</v>
      </c>
      <c r="AG862" s="46">
        <v>42005</v>
      </c>
      <c r="AH862" s="46">
        <v>45657</v>
      </c>
      <c r="AI862" s="46" t="str">
        <f>IF(Table1[[#This Row],[Colonoscopy Date]]="","",DATEVALUE(Table1[[#This Row],[Colonoscopy Date]]))</f>
        <v/>
      </c>
      <c r="AJ8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63" spans="1:36" x14ac:dyDescent="0.25">
      <c r="A863">
        <v>11284</v>
      </c>
      <c r="B863" t="s">
        <v>2074</v>
      </c>
      <c r="C863" t="s">
        <v>20</v>
      </c>
      <c r="D863" t="s">
        <v>21</v>
      </c>
      <c r="E863" t="s">
        <v>22</v>
      </c>
      <c r="F863" t="s">
        <v>66</v>
      </c>
      <c r="G863" t="s">
        <v>7840</v>
      </c>
      <c r="H863" t="s">
        <v>24</v>
      </c>
      <c r="I863" s="36">
        <v>19662</v>
      </c>
      <c r="J863" t="s">
        <v>2912</v>
      </c>
      <c r="K863" t="s">
        <v>2936</v>
      </c>
      <c r="L863" t="s">
        <v>25</v>
      </c>
      <c r="M863" s="2">
        <v>45603</v>
      </c>
      <c r="N863" t="s">
        <v>25</v>
      </c>
      <c r="O863" t="s">
        <v>25</v>
      </c>
      <c r="P863" t="s">
        <v>18</v>
      </c>
      <c r="Q863" t="s">
        <v>18</v>
      </c>
      <c r="R863" t="s">
        <v>18</v>
      </c>
      <c r="S863" t="s">
        <v>18</v>
      </c>
      <c r="T863" t="s">
        <v>18</v>
      </c>
      <c r="U863" t="s">
        <v>18</v>
      </c>
      <c r="V863" t="s">
        <v>18</v>
      </c>
      <c r="W863" s="45" t="str">
        <f>IF(Table1[[#This Row],[Sex at Birth]]="F","Female","Male")</f>
        <v>Female</v>
      </c>
      <c r="X863" s="43">
        <v>45657</v>
      </c>
      <c r="Y863" s="44">
        <f>Table1[[#This Row],[Report cutoff date]]-Table1[[#This Row],[DOB]]</f>
        <v>25995</v>
      </c>
      <c r="Z863" s="68">
        <f>ROUNDDOWN(Table1[[#This Row],[Days old - as of report cutoff date]]/365,0)</f>
        <v>71</v>
      </c>
      <c r="AA863" s="45" t="str">
        <f>IF(Table1[[#This Row],[Years old]]&gt;=55,"55+","54 and under")</f>
        <v>55+</v>
      </c>
      <c r="AB863" s="45" t="str">
        <f>VLOOKUP(Table1[[#This Row],[Years old]],Lookups!$A$1:$C$101,2,FALSE)</f>
        <v>70 - 79</v>
      </c>
      <c r="AC863" s="45" t="str">
        <f>VLOOKUP(Table1[[#This Row],[Years old]],Lookups!$A$1:$C$101,3,FALSE)</f>
        <v>70 - 74</v>
      </c>
      <c r="AD863" s="45" t="str">
        <f>VLOOKUP(Table1[[#This Row],[Race]],Lookups!$E$2:$F$11,2,FALSE)</f>
        <v>White</v>
      </c>
      <c r="AE863" s="45" t="str">
        <f>VLOOKUP(Table1[[#This Row],[Ethnicity]],Lookups!$H$2:$I$6,2,FALSE)</f>
        <v>Not Hispanic/Latino</v>
      </c>
      <c r="AF863" s="45" t="str">
        <f>VLOOKUP(Table1[[#This Row],[Language]],Lookups!$K$2:$L$9,2,FALSE)</f>
        <v>English</v>
      </c>
      <c r="AG863" s="46">
        <v>42005</v>
      </c>
      <c r="AH863" s="46">
        <v>45657</v>
      </c>
      <c r="AI863" s="46" t="str">
        <f>IF(Table1[[#This Row],[Colonoscopy Date]]="","",DATEVALUE(Table1[[#This Row],[Colonoscopy Date]]))</f>
        <v/>
      </c>
      <c r="AJ8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64" spans="1:36" x14ac:dyDescent="0.25">
      <c r="A864">
        <v>14779</v>
      </c>
      <c r="B864" t="s">
        <v>1601</v>
      </c>
      <c r="C864" t="s">
        <v>20</v>
      </c>
      <c r="D864" t="s">
        <v>21</v>
      </c>
      <c r="E864" t="s">
        <v>22</v>
      </c>
      <c r="F864" t="s">
        <v>18</v>
      </c>
      <c r="G864" t="s">
        <v>4695</v>
      </c>
      <c r="H864" t="s">
        <v>24</v>
      </c>
      <c r="I864" s="36">
        <v>19674</v>
      </c>
      <c r="J864" t="s">
        <v>2883</v>
      </c>
      <c r="K864" t="s">
        <v>2930</v>
      </c>
      <c r="L864" t="s">
        <v>25</v>
      </c>
      <c r="M864" s="2">
        <v>45590</v>
      </c>
      <c r="N864" t="s">
        <v>25</v>
      </c>
      <c r="O864" t="s">
        <v>25</v>
      </c>
      <c r="P864" t="s">
        <v>18</v>
      </c>
      <c r="Q864" t="s">
        <v>18</v>
      </c>
      <c r="R864" t="s">
        <v>18</v>
      </c>
      <c r="S864" t="s">
        <v>18</v>
      </c>
      <c r="T864" t="s">
        <v>18</v>
      </c>
      <c r="U864" t="s">
        <v>18</v>
      </c>
      <c r="V864" t="s">
        <v>18</v>
      </c>
      <c r="W864" s="45" t="str">
        <f>IF(Table1[[#This Row],[Sex at Birth]]="F","Female","Male")</f>
        <v>Female</v>
      </c>
      <c r="X864" s="43">
        <v>45657</v>
      </c>
      <c r="Y864" s="44">
        <f>Table1[[#This Row],[Report cutoff date]]-Table1[[#This Row],[DOB]]</f>
        <v>25983</v>
      </c>
      <c r="Z864" s="68">
        <f>ROUNDDOWN(Table1[[#This Row],[Days old - as of report cutoff date]]/365,0)</f>
        <v>71</v>
      </c>
      <c r="AA864" s="45" t="str">
        <f>IF(Table1[[#This Row],[Years old]]&gt;=55,"55+","54 and under")</f>
        <v>55+</v>
      </c>
      <c r="AB864" s="45" t="str">
        <f>VLOOKUP(Table1[[#This Row],[Years old]],Lookups!$A$1:$C$101,2,FALSE)</f>
        <v>70 - 79</v>
      </c>
      <c r="AC864" s="45" t="str">
        <f>VLOOKUP(Table1[[#This Row],[Years old]],Lookups!$A$1:$C$101,3,FALSE)</f>
        <v>70 - 74</v>
      </c>
      <c r="AD864" s="45" t="str">
        <f>VLOOKUP(Table1[[#This Row],[Race]],Lookups!$E$2:$F$11,2,FALSE)</f>
        <v>White</v>
      </c>
      <c r="AE864" s="45" t="str">
        <f>VLOOKUP(Table1[[#This Row],[Ethnicity]],Lookups!$H$2:$I$6,2,FALSE)</f>
        <v>Not Hispanic/Latino</v>
      </c>
      <c r="AF864" s="45" t="str">
        <f>VLOOKUP(Table1[[#This Row],[Language]],Lookups!$K$2:$L$9,2,FALSE)</f>
        <v>English</v>
      </c>
      <c r="AG864" s="46">
        <v>42005</v>
      </c>
      <c r="AH864" s="46">
        <v>45657</v>
      </c>
      <c r="AI864" s="46" t="str">
        <f>IF(Table1[[#This Row],[Colonoscopy Date]]="","",DATEVALUE(Table1[[#This Row],[Colonoscopy Date]]))</f>
        <v/>
      </c>
      <c r="AJ8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65" spans="1:36" x14ac:dyDescent="0.25">
      <c r="A865">
        <v>12041</v>
      </c>
      <c r="B865" t="s">
        <v>1641</v>
      </c>
      <c r="C865" t="s">
        <v>20</v>
      </c>
      <c r="D865" t="s">
        <v>21</v>
      </c>
      <c r="E865" t="s">
        <v>22</v>
      </c>
      <c r="F865" t="s">
        <v>505</v>
      </c>
      <c r="G865" t="s">
        <v>3608</v>
      </c>
      <c r="H865" t="s">
        <v>35</v>
      </c>
      <c r="I865" s="36">
        <v>19678</v>
      </c>
      <c r="J865" t="s">
        <v>2884</v>
      </c>
      <c r="K865" t="s">
        <v>2930</v>
      </c>
      <c r="L865" t="s">
        <v>25</v>
      </c>
      <c r="M865" s="2">
        <v>45421</v>
      </c>
      <c r="N865" t="s">
        <v>53</v>
      </c>
      <c r="O865" t="s">
        <v>25</v>
      </c>
      <c r="P865" t="s">
        <v>736</v>
      </c>
      <c r="Q865" t="s">
        <v>18</v>
      </c>
      <c r="R865" t="s">
        <v>18</v>
      </c>
      <c r="S865" t="s">
        <v>18</v>
      </c>
      <c r="T865" t="s">
        <v>18</v>
      </c>
      <c r="U865" t="s">
        <v>18</v>
      </c>
      <c r="V865" t="s">
        <v>18</v>
      </c>
      <c r="W865" s="45" t="str">
        <f>IF(Table1[[#This Row],[Sex at Birth]]="F","Female","Male")</f>
        <v>Male</v>
      </c>
      <c r="X865" s="43">
        <v>45657</v>
      </c>
      <c r="Y865" s="44">
        <f>Table1[[#This Row],[Report cutoff date]]-Table1[[#This Row],[DOB]]</f>
        <v>25979</v>
      </c>
      <c r="Z865" s="68">
        <f>ROUNDDOWN(Table1[[#This Row],[Days old - as of report cutoff date]]/365,0)</f>
        <v>71</v>
      </c>
      <c r="AA865" s="45" t="str">
        <f>IF(Table1[[#This Row],[Years old]]&gt;=55,"55+","54 and under")</f>
        <v>55+</v>
      </c>
      <c r="AB865" s="45" t="str">
        <f>VLOOKUP(Table1[[#This Row],[Years old]],Lookups!$A$1:$C$101,2,FALSE)</f>
        <v>70 - 79</v>
      </c>
      <c r="AC865" s="45" t="str">
        <f>VLOOKUP(Table1[[#This Row],[Years old]],Lookups!$A$1:$C$101,3,FALSE)</f>
        <v>70 - 74</v>
      </c>
      <c r="AD865" s="45" t="str">
        <f>VLOOKUP(Table1[[#This Row],[Race]],Lookups!$E$2:$F$11,2,FALSE)</f>
        <v>White</v>
      </c>
      <c r="AE865" s="45" t="str">
        <f>VLOOKUP(Table1[[#This Row],[Ethnicity]],Lookups!$H$2:$I$6,2,FALSE)</f>
        <v>Not Hispanic/Latino</v>
      </c>
      <c r="AF865" s="45" t="str">
        <f>VLOOKUP(Table1[[#This Row],[Language]],Lookups!$K$2:$L$9,2,FALSE)</f>
        <v>English</v>
      </c>
      <c r="AG865" s="46">
        <v>42005</v>
      </c>
      <c r="AH865" s="46">
        <v>45657</v>
      </c>
      <c r="AI865" s="46">
        <f>IF(Table1[[#This Row],[Colonoscopy Date]]="","",DATEVALUE(Table1[[#This Row],[Colonoscopy Date]]))</f>
        <v>45064</v>
      </c>
      <c r="AJ8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66" spans="1:36" x14ac:dyDescent="0.25">
      <c r="A866">
        <v>10740</v>
      </c>
      <c r="B866" t="s">
        <v>1783</v>
      </c>
      <c r="C866" t="s">
        <v>20</v>
      </c>
      <c r="D866" t="s">
        <v>21</v>
      </c>
      <c r="E866" t="s">
        <v>22</v>
      </c>
      <c r="F866" t="s">
        <v>44</v>
      </c>
      <c r="G866" t="s">
        <v>6556</v>
      </c>
      <c r="H866" t="s">
        <v>35</v>
      </c>
      <c r="I866" s="36">
        <v>19678</v>
      </c>
      <c r="J866" t="s">
        <v>2914</v>
      </c>
      <c r="K866" t="s">
        <v>2930</v>
      </c>
      <c r="L866" t="s">
        <v>25</v>
      </c>
      <c r="M866" s="2">
        <v>45630</v>
      </c>
      <c r="N866" t="s">
        <v>25</v>
      </c>
      <c r="O866" t="s">
        <v>25</v>
      </c>
      <c r="P866" t="s">
        <v>18</v>
      </c>
      <c r="Q866" t="s">
        <v>18</v>
      </c>
      <c r="R866" t="s">
        <v>18</v>
      </c>
      <c r="S866" t="s">
        <v>18</v>
      </c>
      <c r="T866" t="s">
        <v>18</v>
      </c>
      <c r="U866" t="s">
        <v>18</v>
      </c>
      <c r="V866" t="s">
        <v>18</v>
      </c>
      <c r="W866" s="45" t="str">
        <f>IF(Table1[[#This Row],[Sex at Birth]]="F","Female","Male")</f>
        <v>Male</v>
      </c>
      <c r="X866" s="43">
        <v>45657</v>
      </c>
      <c r="Y866" s="44">
        <f>Table1[[#This Row],[Report cutoff date]]-Table1[[#This Row],[DOB]]</f>
        <v>25979</v>
      </c>
      <c r="Z866" s="68">
        <f>ROUNDDOWN(Table1[[#This Row],[Days old - as of report cutoff date]]/365,0)</f>
        <v>71</v>
      </c>
      <c r="AA866" s="45" t="str">
        <f>IF(Table1[[#This Row],[Years old]]&gt;=55,"55+","54 and under")</f>
        <v>55+</v>
      </c>
      <c r="AB866" s="45" t="str">
        <f>VLOOKUP(Table1[[#This Row],[Years old]],Lookups!$A$1:$C$101,2,FALSE)</f>
        <v>70 - 79</v>
      </c>
      <c r="AC866" s="45" t="str">
        <f>VLOOKUP(Table1[[#This Row],[Years old]],Lookups!$A$1:$C$101,3,FALSE)</f>
        <v>70 - 74</v>
      </c>
      <c r="AD866" s="45" t="str">
        <f>VLOOKUP(Table1[[#This Row],[Race]],Lookups!$E$2:$F$11,2,FALSE)</f>
        <v>White</v>
      </c>
      <c r="AE866" s="45" t="str">
        <f>VLOOKUP(Table1[[#This Row],[Ethnicity]],Lookups!$H$2:$I$6,2,FALSE)</f>
        <v>Not Hispanic/Latino</v>
      </c>
      <c r="AF866" s="45" t="str">
        <f>VLOOKUP(Table1[[#This Row],[Language]],Lookups!$K$2:$L$9,2,FALSE)</f>
        <v>English</v>
      </c>
      <c r="AG866" s="46">
        <v>42005</v>
      </c>
      <c r="AH866" s="46">
        <v>45657</v>
      </c>
      <c r="AI866" s="46" t="str">
        <f>IF(Table1[[#This Row],[Colonoscopy Date]]="","",DATEVALUE(Table1[[#This Row],[Colonoscopy Date]]))</f>
        <v/>
      </c>
      <c r="AJ8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67" spans="1:36" x14ac:dyDescent="0.25">
      <c r="A867">
        <v>12856</v>
      </c>
      <c r="B867" t="s">
        <v>2102</v>
      </c>
      <c r="C867" t="s">
        <v>20</v>
      </c>
      <c r="D867" t="s">
        <v>21</v>
      </c>
      <c r="E867" t="s">
        <v>22</v>
      </c>
      <c r="F867" t="s">
        <v>72</v>
      </c>
      <c r="G867" t="s">
        <v>7748</v>
      </c>
      <c r="H867" t="s">
        <v>24</v>
      </c>
      <c r="I867" s="36">
        <v>19682</v>
      </c>
      <c r="J867" t="s">
        <v>134</v>
      </c>
      <c r="K867" t="s">
        <v>2936</v>
      </c>
      <c r="L867" t="s">
        <v>25</v>
      </c>
      <c r="M867" s="2">
        <v>45604</v>
      </c>
      <c r="N867" t="s">
        <v>25</v>
      </c>
      <c r="O867" t="s">
        <v>25</v>
      </c>
      <c r="P867" t="s">
        <v>18</v>
      </c>
      <c r="Q867" t="s">
        <v>18</v>
      </c>
      <c r="R867" t="s">
        <v>18</v>
      </c>
      <c r="S867" t="s">
        <v>18</v>
      </c>
      <c r="T867" t="s">
        <v>18</v>
      </c>
      <c r="U867" t="s">
        <v>18</v>
      </c>
      <c r="V867" t="s">
        <v>18</v>
      </c>
      <c r="W867" s="45" t="str">
        <f>IF(Table1[[#This Row],[Sex at Birth]]="F","Female","Male")</f>
        <v>Female</v>
      </c>
      <c r="X867" s="43">
        <v>45657</v>
      </c>
      <c r="Y867" s="44">
        <f>Table1[[#This Row],[Report cutoff date]]-Table1[[#This Row],[DOB]]</f>
        <v>25975</v>
      </c>
      <c r="Z867" s="68">
        <f>ROUNDDOWN(Table1[[#This Row],[Days old - as of report cutoff date]]/365,0)</f>
        <v>71</v>
      </c>
      <c r="AA867" s="45" t="str">
        <f>IF(Table1[[#This Row],[Years old]]&gt;=55,"55+","54 and under")</f>
        <v>55+</v>
      </c>
      <c r="AB867" s="45" t="str">
        <f>VLOOKUP(Table1[[#This Row],[Years old]],Lookups!$A$1:$C$101,2,FALSE)</f>
        <v>70 - 79</v>
      </c>
      <c r="AC867" s="45" t="str">
        <f>VLOOKUP(Table1[[#This Row],[Years old]],Lookups!$A$1:$C$101,3,FALSE)</f>
        <v>70 - 74</v>
      </c>
      <c r="AD867" s="45" t="str">
        <f>VLOOKUP(Table1[[#This Row],[Race]],Lookups!$E$2:$F$11,2,FALSE)</f>
        <v>White</v>
      </c>
      <c r="AE867" s="45" t="str">
        <f>VLOOKUP(Table1[[#This Row],[Ethnicity]],Lookups!$H$2:$I$6,2,FALSE)</f>
        <v>Not Hispanic/Latino</v>
      </c>
      <c r="AF867" s="45" t="str">
        <f>VLOOKUP(Table1[[#This Row],[Language]],Lookups!$K$2:$L$9,2,FALSE)</f>
        <v>English</v>
      </c>
      <c r="AG867" s="46">
        <v>42005</v>
      </c>
      <c r="AH867" s="46">
        <v>45657</v>
      </c>
      <c r="AI867" s="46" t="str">
        <f>IF(Table1[[#This Row],[Colonoscopy Date]]="","",DATEVALUE(Table1[[#This Row],[Colonoscopy Date]]))</f>
        <v/>
      </c>
      <c r="AJ8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68" spans="1:36" x14ac:dyDescent="0.25">
      <c r="A868">
        <v>12635</v>
      </c>
      <c r="B868" t="s">
        <v>1591</v>
      </c>
      <c r="C868" t="s">
        <v>20</v>
      </c>
      <c r="D868" t="s">
        <v>21</v>
      </c>
      <c r="E868" t="s">
        <v>22</v>
      </c>
      <c r="F868" t="s">
        <v>36</v>
      </c>
      <c r="G868" t="s">
        <v>6731</v>
      </c>
      <c r="H868" t="s">
        <v>35</v>
      </c>
      <c r="I868" s="36">
        <v>19687</v>
      </c>
      <c r="J868" t="s">
        <v>2914</v>
      </c>
      <c r="K868" t="s">
        <v>2930</v>
      </c>
      <c r="L868" t="s">
        <v>25</v>
      </c>
      <c r="M868" s="2">
        <v>45385</v>
      </c>
      <c r="N868" t="s">
        <v>25</v>
      </c>
      <c r="O868" t="s">
        <v>25</v>
      </c>
      <c r="P868" t="s">
        <v>18</v>
      </c>
      <c r="Q868" t="s">
        <v>18</v>
      </c>
      <c r="R868" t="s">
        <v>18</v>
      </c>
      <c r="S868" t="s">
        <v>18</v>
      </c>
      <c r="T868" t="s">
        <v>18</v>
      </c>
      <c r="U868" t="s">
        <v>18</v>
      </c>
      <c r="V868" t="s">
        <v>18</v>
      </c>
      <c r="W868" s="45" t="str">
        <f>IF(Table1[[#This Row],[Sex at Birth]]="F","Female","Male")</f>
        <v>Male</v>
      </c>
      <c r="X868" s="43">
        <v>45657</v>
      </c>
      <c r="Y868" s="44">
        <f>Table1[[#This Row],[Report cutoff date]]-Table1[[#This Row],[DOB]]</f>
        <v>25970</v>
      </c>
      <c r="Z868" s="68">
        <f>ROUNDDOWN(Table1[[#This Row],[Days old - as of report cutoff date]]/365,0)</f>
        <v>71</v>
      </c>
      <c r="AA868" s="45" t="str">
        <f>IF(Table1[[#This Row],[Years old]]&gt;=55,"55+","54 and under")</f>
        <v>55+</v>
      </c>
      <c r="AB868" s="45" t="str">
        <f>VLOOKUP(Table1[[#This Row],[Years old]],Lookups!$A$1:$C$101,2,FALSE)</f>
        <v>70 - 79</v>
      </c>
      <c r="AC868" s="45" t="str">
        <f>VLOOKUP(Table1[[#This Row],[Years old]],Lookups!$A$1:$C$101,3,FALSE)</f>
        <v>70 - 74</v>
      </c>
      <c r="AD868" s="45" t="str">
        <f>VLOOKUP(Table1[[#This Row],[Race]],Lookups!$E$2:$F$11,2,FALSE)</f>
        <v>White</v>
      </c>
      <c r="AE868" s="45" t="str">
        <f>VLOOKUP(Table1[[#This Row],[Ethnicity]],Lookups!$H$2:$I$6,2,FALSE)</f>
        <v>Not Hispanic/Latino</v>
      </c>
      <c r="AF868" s="45" t="str">
        <f>VLOOKUP(Table1[[#This Row],[Language]],Lookups!$K$2:$L$9,2,FALSE)</f>
        <v>English</v>
      </c>
      <c r="AG868" s="46">
        <v>42005</v>
      </c>
      <c r="AH868" s="46">
        <v>45657</v>
      </c>
      <c r="AI868" s="46" t="str">
        <f>IF(Table1[[#This Row],[Colonoscopy Date]]="","",DATEVALUE(Table1[[#This Row],[Colonoscopy Date]]))</f>
        <v/>
      </c>
      <c r="AJ8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69" spans="1:36" x14ac:dyDescent="0.25">
      <c r="A869">
        <v>15057</v>
      </c>
      <c r="B869" t="s">
        <v>2833</v>
      </c>
      <c r="C869" t="s">
        <v>20</v>
      </c>
      <c r="D869" t="s">
        <v>21</v>
      </c>
      <c r="E869" t="s">
        <v>22</v>
      </c>
      <c r="F869" t="s">
        <v>18</v>
      </c>
      <c r="G869" t="s">
        <v>4582</v>
      </c>
      <c r="H869" t="s">
        <v>35</v>
      </c>
      <c r="I869" s="36">
        <v>19695</v>
      </c>
      <c r="J869" t="s">
        <v>2890</v>
      </c>
      <c r="K869" t="s">
        <v>2930</v>
      </c>
      <c r="L869" t="s">
        <v>25</v>
      </c>
      <c r="M869" s="2">
        <v>45590</v>
      </c>
      <c r="N869" t="s">
        <v>25</v>
      </c>
      <c r="O869" t="s">
        <v>25</v>
      </c>
      <c r="P869" t="s">
        <v>18</v>
      </c>
      <c r="Q869" t="s">
        <v>18</v>
      </c>
      <c r="R869" t="s">
        <v>18</v>
      </c>
      <c r="S869" t="s">
        <v>18</v>
      </c>
      <c r="T869" t="s">
        <v>18</v>
      </c>
      <c r="U869" t="s">
        <v>18</v>
      </c>
      <c r="V869" t="s">
        <v>18</v>
      </c>
      <c r="W869" s="45" t="str">
        <f>IF(Table1[[#This Row],[Sex at Birth]]="F","Female","Male")</f>
        <v>Male</v>
      </c>
      <c r="X869" s="43">
        <v>45657</v>
      </c>
      <c r="Y869" s="44">
        <f>Table1[[#This Row],[Report cutoff date]]-Table1[[#This Row],[DOB]]</f>
        <v>25962</v>
      </c>
      <c r="Z869" s="68">
        <f>ROUNDDOWN(Table1[[#This Row],[Days old - as of report cutoff date]]/365,0)</f>
        <v>71</v>
      </c>
      <c r="AA869" s="45" t="str">
        <f>IF(Table1[[#This Row],[Years old]]&gt;=55,"55+","54 and under")</f>
        <v>55+</v>
      </c>
      <c r="AB869" s="45" t="str">
        <f>VLOOKUP(Table1[[#This Row],[Years old]],Lookups!$A$1:$C$101,2,FALSE)</f>
        <v>70 - 79</v>
      </c>
      <c r="AC869" s="45" t="str">
        <f>VLOOKUP(Table1[[#This Row],[Years old]],Lookups!$A$1:$C$101,3,FALSE)</f>
        <v>70 - 74</v>
      </c>
      <c r="AD869" s="45" t="str">
        <f>VLOOKUP(Table1[[#This Row],[Race]],Lookups!$E$2:$F$11,2,FALSE)</f>
        <v>White</v>
      </c>
      <c r="AE869" s="45" t="str">
        <f>VLOOKUP(Table1[[#This Row],[Ethnicity]],Lookups!$H$2:$I$6,2,FALSE)</f>
        <v>Not Hispanic/Latino</v>
      </c>
      <c r="AF869" s="45" t="str">
        <f>VLOOKUP(Table1[[#This Row],[Language]],Lookups!$K$2:$L$9,2,FALSE)</f>
        <v>English</v>
      </c>
      <c r="AG869" s="46">
        <v>42005</v>
      </c>
      <c r="AH869" s="46">
        <v>45657</v>
      </c>
      <c r="AI869" s="46" t="str">
        <f>IF(Table1[[#This Row],[Colonoscopy Date]]="","",DATEVALUE(Table1[[#This Row],[Colonoscopy Date]]))</f>
        <v/>
      </c>
      <c r="AJ8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70" spans="1:36" x14ac:dyDescent="0.25">
      <c r="A870">
        <v>12422</v>
      </c>
      <c r="B870" t="s">
        <v>1742</v>
      </c>
      <c r="C870" t="s">
        <v>20</v>
      </c>
      <c r="D870" t="s">
        <v>34</v>
      </c>
      <c r="E870" t="s">
        <v>22</v>
      </c>
      <c r="F870" t="s">
        <v>29</v>
      </c>
      <c r="G870" t="s">
        <v>5261</v>
      </c>
      <c r="H870" t="s">
        <v>24</v>
      </c>
      <c r="I870" s="36">
        <v>19698</v>
      </c>
      <c r="J870" t="s">
        <v>2910</v>
      </c>
      <c r="K870" t="s">
        <v>2930</v>
      </c>
      <c r="L870" t="s">
        <v>25</v>
      </c>
      <c r="M870" s="2">
        <v>45638</v>
      </c>
      <c r="N870" t="s">
        <v>25</v>
      </c>
      <c r="O870" t="s">
        <v>25</v>
      </c>
      <c r="P870" t="s">
        <v>18</v>
      </c>
      <c r="Q870" t="s">
        <v>18</v>
      </c>
      <c r="R870" t="s">
        <v>18</v>
      </c>
      <c r="S870" t="s">
        <v>18</v>
      </c>
      <c r="T870" t="s">
        <v>18</v>
      </c>
      <c r="U870" t="s">
        <v>18</v>
      </c>
      <c r="V870" t="s">
        <v>18</v>
      </c>
      <c r="W870" s="45" t="str">
        <f>IF(Table1[[#This Row],[Sex at Birth]]="F","Female","Male")</f>
        <v>Female</v>
      </c>
      <c r="X870" s="43">
        <v>45657</v>
      </c>
      <c r="Y870" s="44">
        <f>Table1[[#This Row],[Report cutoff date]]-Table1[[#This Row],[DOB]]</f>
        <v>25959</v>
      </c>
      <c r="Z870" s="68">
        <f>ROUNDDOWN(Table1[[#This Row],[Days old - as of report cutoff date]]/365,0)</f>
        <v>71</v>
      </c>
      <c r="AA870" s="45" t="str">
        <f>IF(Table1[[#This Row],[Years old]]&gt;=55,"55+","54 and under")</f>
        <v>55+</v>
      </c>
      <c r="AB870" s="45" t="str">
        <f>VLOOKUP(Table1[[#This Row],[Years old]],Lookups!$A$1:$C$101,2,FALSE)</f>
        <v>70 - 79</v>
      </c>
      <c r="AC870" s="45" t="str">
        <f>VLOOKUP(Table1[[#This Row],[Years old]],Lookups!$A$1:$C$101,3,FALSE)</f>
        <v>70 - 74</v>
      </c>
      <c r="AD870" s="45" t="str">
        <f>VLOOKUP(Table1[[#This Row],[Race]],Lookups!$E$2:$F$11,2,FALSE)</f>
        <v>White</v>
      </c>
      <c r="AE870" s="45" t="str">
        <f>VLOOKUP(Table1[[#This Row],[Ethnicity]],Lookups!$H$2:$I$6,2,FALSE)</f>
        <v>Other/ Unknown</v>
      </c>
      <c r="AF870" s="45" t="str">
        <f>VLOOKUP(Table1[[#This Row],[Language]],Lookups!$K$2:$L$9,2,FALSE)</f>
        <v>English</v>
      </c>
      <c r="AG870" s="46">
        <v>42005</v>
      </c>
      <c r="AH870" s="46">
        <v>45657</v>
      </c>
      <c r="AI870" s="46" t="str">
        <f>IF(Table1[[#This Row],[Colonoscopy Date]]="","",DATEVALUE(Table1[[#This Row],[Colonoscopy Date]]))</f>
        <v/>
      </c>
      <c r="AJ8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71" spans="1:36" x14ac:dyDescent="0.25">
      <c r="A871">
        <v>12003</v>
      </c>
      <c r="B871" t="s">
        <v>1757</v>
      </c>
      <c r="C871" t="s">
        <v>20</v>
      </c>
      <c r="D871" t="s">
        <v>21</v>
      </c>
      <c r="E871" t="s">
        <v>22</v>
      </c>
      <c r="F871" t="s">
        <v>39</v>
      </c>
      <c r="G871" t="s">
        <v>3676</v>
      </c>
      <c r="H871" t="s">
        <v>24</v>
      </c>
      <c r="I871" s="36">
        <v>19704</v>
      </c>
      <c r="J871" t="s">
        <v>2910</v>
      </c>
      <c r="K871" t="s">
        <v>2930</v>
      </c>
      <c r="L871" t="s">
        <v>25</v>
      </c>
      <c r="M871" s="2">
        <v>45485</v>
      </c>
      <c r="N871" t="s">
        <v>53</v>
      </c>
      <c r="O871" t="s">
        <v>25</v>
      </c>
      <c r="P871" t="s">
        <v>127</v>
      </c>
      <c r="Q871" t="s">
        <v>18</v>
      </c>
      <c r="R871" t="s">
        <v>18</v>
      </c>
      <c r="S871" t="s">
        <v>18</v>
      </c>
      <c r="T871" t="s">
        <v>18</v>
      </c>
      <c r="U871" t="s">
        <v>18</v>
      </c>
      <c r="V871" t="s">
        <v>18</v>
      </c>
      <c r="W871" s="45" t="str">
        <f>IF(Table1[[#This Row],[Sex at Birth]]="F","Female","Male")</f>
        <v>Female</v>
      </c>
      <c r="X871" s="43">
        <v>45657</v>
      </c>
      <c r="Y871" s="44">
        <f>Table1[[#This Row],[Report cutoff date]]-Table1[[#This Row],[DOB]]</f>
        <v>25953</v>
      </c>
      <c r="Z871" s="68">
        <f>ROUNDDOWN(Table1[[#This Row],[Days old - as of report cutoff date]]/365,0)</f>
        <v>71</v>
      </c>
      <c r="AA871" s="45" t="str">
        <f>IF(Table1[[#This Row],[Years old]]&gt;=55,"55+","54 and under")</f>
        <v>55+</v>
      </c>
      <c r="AB871" s="45" t="str">
        <f>VLOOKUP(Table1[[#This Row],[Years old]],Lookups!$A$1:$C$101,2,FALSE)</f>
        <v>70 - 79</v>
      </c>
      <c r="AC871" s="45" t="str">
        <f>VLOOKUP(Table1[[#This Row],[Years old]],Lookups!$A$1:$C$101,3,FALSE)</f>
        <v>70 - 74</v>
      </c>
      <c r="AD871" s="45" t="str">
        <f>VLOOKUP(Table1[[#This Row],[Race]],Lookups!$E$2:$F$11,2,FALSE)</f>
        <v>White</v>
      </c>
      <c r="AE871" s="45" t="str">
        <f>VLOOKUP(Table1[[#This Row],[Ethnicity]],Lookups!$H$2:$I$6,2,FALSE)</f>
        <v>Not Hispanic/Latino</v>
      </c>
      <c r="AF871" s="45" t="str">
        <f>VLOOKUP(Table1[[#This Row],[Language]],Lookups!$K$2:$L$9,2,FALSE)</f>
        <v>English</v>
      </c>
      <c r="AG871" s="46">
        <v>42005</v>
      </c>
      <c r="AH871" s="46">
        <v>45657</v>
      </c>
      <c r="AI871" s="46">
        <f>IF(Table1[[#This Row],[Colonoscopy Date]]="","",DATEVALUE(Table1[[#This Row],[Colonoscopy Date]]))</f>
        <v>45532</v>
      </c>
      <c r="AJ8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72" spans="1:36" x14ac:dyDescent="0.25">
      <c r="A872">
        <v>11126</v>
      </c>
      <c r="B872" t="s">
        <v>1842</v>
      </c>
      <c r="C872" t="s">
        <v>20</v>
      </c>
      <c r="D872" t="s">
        <v>21</v>
      </c>
      <c r="E872" t="s">
        <v>22</v>
      </c>
      <c r="F872" t="s">
        <v>150</v>
      </c>
      <c r="G872" t="s">
        <v>7209</v>
      </c>
      <c r="H872" t="s">
        <v>24</v>
      </c>
      <c r="I872" s="36">
        <v>19704</v>
      </c>
      <c r="J872" t="s">
        <v>2910</v>
      </c>
      <c r="K872" t="s">
        <v>2935</v>
      </c>
      <c r="L872" t="s">
        <v>25</v>
      </c>
      <c r="M872" s="2">
        <v>45447</v>
      </c>
      <c r="N872" t="s">
        <v>25</v>
      </c>
      <c r="O872" t="s">
        <v>25</v>
      </c>
      <c r="P872" t="s">
        <v>18</v>
      </c>
      <c r="Q872" t="s">
        <v>18</v>
      </c>
      <c r="R872" t="s">
        <v>18</v>
      </c>
      <c r="S872" t="s">
        <v>18</v>
      </c>
      <c r="T872" t="s">
        <v>18</v>
      </c>
      <c r="U872" t="s">
        <v>18</v>
      </c>
      <c r="V872" t="s">
        <v>18</v>
      </c>
      <c r="W872" s="45" t="str">
        <f>IF(Table1[[#This Row],[Sex at Birth]]="F","Female","Male")</f>
        <v>Female</v>
      </c>
      <c r="X872" s="43">
        <v>45657</v>
      </c>
      <c r="Y872" s="44">
        <f>Table1[[#This Row],[Report cutoff date]]-Table1[[#This Row],[DOB]]</f>
        <v>25953</v>
      </c>
      <c r="Z872" s="68">
        <f>ROUNDDOWN(Table1[[#This Row],[Days old - as of report cutoff date]]/365,0)</f>
        <v>71</v>
      </c>
      <c r="AA872" s="45" t="str">
        <f>IF(Table1[[#This Row],[Years old]]&gt;=55,"55+","54 and under")</f>
        <v>55+</v>
      </c>
      <c r="AB872" s="45" t="str">
        <f>VLOOKUP(Table1[[#This Row],[Years old]],Lookups!$A$1:$C$101,2,FALSE)</f>
        <v>70 - 79</v>
      </c>
      <c r="AC872" s="45" t="str">
        <f>VLOOKUP(Table1[[#This Row],[Years old]],Lookups!$A$1:$C$101,3,FALSE)</f>
        <v>70 - 74</v>
      </c>
      <c r="AD872" s="45" t="str">
        <f>VLOOKUP(Table1[[#This Row],[Race]],Lookups!$E$2:$F$11,2,FALSE)</f>
        <v>White</v>
      </c>
      <c r="AE872" s="45" t="str">
        <f>VLOOKUP(Table1[[#This Row],[Ethnicity]],Lookups!$H$2:$I$6,2,FALSE)</f>
        <v>Not Hispanic/Latino</v>
      </c>
      <c r="AF872" s="45" t="str">
        <f>VLOOKUP(Table1[[#This Row],[Language]],Lookups!$K$2:$L$9,2,FALSE)</f>
        <v>English</v>
      </c>
      <c r="AG872" s="46">
        <v>42005</v>
      </c>
      <c r="AH872" s="46">
        <v>45657</v>
      </c>
      <c r="AI872" s="46" t="str">
        <f>IF(Table1[[#This Row],[Colonoscopy Date]]="","",DATEVALUE(Table1[[#This Row],[Colonoscopy Date]]))</f>
        <v/>
      </c>
      <c r="AJ8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73" spans="1:36" x14ac:dyDescent="0.25">
      <c r="A873">
        <v>13602</v>
      </c>
      <c r="B873" t="s">
        <v>1671</v>
      </c>
      <c r="C873" t="s">
        <v>20</v>
      </c>
      <c r="D873" t="s">
        <v>21</v>
      </c>
      <c r="E873" t="s">
        <v>22</v>
      </c>
      <c r="F873" t="s">
        <v>30</v>
      </c>
      <c r="G873" t="s">
        <v>5550</v>
      </c>
      <c r="H873" t="s">
        <v>24</v>
      </c>
      <c r="I873" s="36">
        <v>19704</v>
      </c>
      <c r="J873" t="s">
        <v>134</v>
      </c>
      <c r="K873" t="s">
        <v>2930</v>
      </c>
      <c r="L873" t="s">
        <v>25</v>
      </c>
      <c r="M873" s="2">
        <v>45391</v>
      </c>
      <c r="N873" t="s">
        <v>25</v>
      </c>
      <c r="O873" t="s">
        <v>25</v>
      </c>
      <c r="P873" t="s">
        <v>18</v>
      </c>
      <c r="Q873" t="s">
        <v>18</v>
      </c>
      <c r="R873" t="s">
        <v>18</v>
      </c>
      <c r="S873" t="s">
        <v>18</v>
      </c>
      <c r="T873" t="s">
        <v>18</v>
      </c>
      <c r="U873" t="s">
        <v>18</v>
      </c>
      <c r="V873" t="s">
        <v>18</v>
      </c>
      <c r="W873" s="45" t="str">
        <f>IF(Table1[[#This Row],[Sex at Birth]]="F","Female","Male")</f>
        <v>Female</v>
      </c>
      <c r="X873" s="43">
        <v>45657</v>
      </c>
      <c r="Y873" s="44">
        <f>Table1[[#This Row],[Report cutoff date]]-Table1[[#This Row],[DOB]]</f>
        <v>25953</v>
      </c>
      <c r="Z873" s="68">
        <f>ROUNDDOWN(Table1[[#This Row],[Days old - as of report cutoff date]]/365,0)</f>
        <v>71</v>
      </c>
      <c r="AA873" s="45" t="str">
        <f>IF(Table1[[#This Row],[Years old]]&gt;=55,"55+","54 and under")</f>
        <v>55+</v>
      </c>
      <c r="AB873" s="45" t="str">
        <f>VLOOKUP(Table1[[#This Row],[Years old]],Lookups!$A$1:$C$101,2,FALSE)</f>
        <v>70 - 79</v>
      </c>
      <c r="AC873" s="45" t="str">
        <f>VLOOKUP(Table1[[#This Row],[Years old]],Lookups!$A$1:$C$101,3,FALSE)</f>
        <v>70 - 74</v>
      </c>
      <c r="AD873" s="45" t="str">
        <f>VLOOKUP(Table1[[#This Row],[Race]],Lookups!$E$2:$F$11,2,FALSE)</f>
        <v>White</v>
      </c>
      <c r="AE873" s="45" t="str">
        <f>VLOOKUP(Table1[[#This Row],[Ethnicity]],Lookups!$H$2:$I$6,2,FALSE)</f>
        <v>Not Hispanic/Latino</v>
      </c>
      <c r="AF873" s="45" t="str">
        <f>VLOOKUP(Table1[[#This Row],[Language]],Lookups!$K$2:$L$9,2,FALSE)</f>
        <v>English</v>
      </c>
      <c r="AG873" s="46">
        <v>42005</v>
      </c>
      <c r="AH873" s="46">
        <v>45657</v>
      </c>
      <c r="AI873" s="46" t="str">
        <f>IF(Table1[[#This Row],[Colonoscopy Date]]="","",DATEVALUE(Table1[[#This Row],[Colonoscopy Date]]))</f>
        <v/>
      </c>
      <c r="AJ8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74" spans="1:36" x14ac:dyDescent="0.25">
      <c r="A874">
        <v>12943</v>
      </c>
      <c r="B874" t="s">
        <v>1788</v>
      </c>
      <c r="C874" t="s">
        <v>20</v>
      </c>
      <c r="D874" t="s">
        <v>34</v>
      </c>
      <c r="E874" t="s">
        <v>22</v>
      </c>
      <c r="F874" t="s">
        <v>23</v>
      </c>
      <c r="G874" t="s">
        <v>5015</v>
      </c>
      <c r="H874" t="s">
        <v>24</v>
      </c>
      <c r="I874" s="36">
        <v>19705</v>
      </c>
      <c r="J874" t="s">
        <v>2901</v>
      </c>
      <c r="K874" t="s">
        <v>2930</v>
      </c>
      <c r="L874" t="s">
        <v>25</v>
      </c>
      <c r="M874" s="2">
        <v>45622</v>
      </c>
      <c r="N874" t="s">
        <v>53</v>
      </c>
      <c r="O874" t="s">
        <v>25</v>
      </c>
      <c r="P874" t="s">
        <v>880</v>
      </c>
      <c r="Q874" t="s">
        <v>18</v>
      </c>
      <c r="R874" t="s">
        <v>18</v>
      </c>
      <c r="S874" t="s">
        <v>18</v>
      </c>
      <c r="T874" t="s">
        <v>18</v>
      </c>
      <c r="U874" t="s">
        <v>18</v>
      </c>
      <c r="V874" t="s">
        <v>18</v>
      </c>
      <c r="W874" s="45" t="str">
        <f>IF(Table1[[#This Row],[Sex at Birth]]="F","Female","Male")</f>
        <v>Female</v>
      </c>
      <c r="X874" s="43">
        <v>45657</v>
      </c>
      <c r="Y874" s="44">
        <f>Table1[[#This Row],[Report cutoff date]]-Table1[[#This Row],[DOB]]</f>
        <v>25952</v>
      </c>
      <c r="Z874" s="68">
        <f>ROUNDDOWN(Table1[[#This Row],[Days old - as of report cutoff date]]/365,0)</f>
        <v>71</v>
      </c>
      <c r="AA874" s="45" t="str">
        <f>IF(Table1[[#This Row],[Years old]]&gt;=55,"55+","54 and under")</f>
        <v>55+</v>
      </c>
      <c r="AB874" s="45" t="str">
        <f>VLOOKUP(Table1[[#This Row],[Years old]],Lookups!$A$1:$C$101,2,FALSE)</f>
        <v>70 - 79</v>
      </c>
      <c r="AC874" s="45" t="str">
        <f>VLOOKUP(Table1[[#This Row],[Years old]],Lookups!$A$1:$C$101,3,FALSE)</f>
        <v>70 - 74</v>
      </c>
      <c r="AD874" s="45" t="str">
        <f>VLOOKUP(Table1[[#This Row],[Race]],Lookups!$E$2:$F$11,2,FALSE)</f>
        <v>White</v>
      </c>
      <c r="AE874" s="45" t="str">
        <f>VLOOKUP(Table1[[#This Row],[Ethnicity]],Lookups!$H$2:$I$6,2,FALSE)</f>
        <v>Other/ Unknown</v>
      </c>
      <c r="AF874" s="45" t="str">
        <f>VLOOKUP(Table1[[#This Row],[Language]],Lookups!$K$2:$L$9,2,FALSE)</f>
        <v>English</v>
      </c>
      <c r="AG874" s="46">
        <v>42005</v>
      </c>
      <c r="AH874" s="46">
        <v>45657</v>
      </c>
      <c r="AI874" s="46">
        <f>IF(Table1[[#This Row],[Colonoscopy Date]]="","",DATEVALUE(Table1[[#This Row],[Colonoscopy Date]]))</f>
        <v>44672</v>
      </c>
      <c r="AJ87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75" spans="1:36" x14ac:dyDescent="0.25">
      <c r="A875">
        <v>14721</v>
      </c>
      <c r="B875" t="s">
        <v>1659</v>
      </c>
      <c r="C875" t="s">
        <v>20</v>
      </c>
      <c r="D875" t="s">
        <v>21</v>
      </c>
      <c r="E875" t="s">
        <v>22</v>
      </c>
      <c r="F875" t="s">
        <v>32</v>
      </c>
      <c r="G875" t="s">
        <v>4541</v>
      </c>
      <c r="H875" t="s">
        <v>35</v>
      </c>
      <c r="I875" s="36">
        <v>19705</v>
      </c>
      <c r="J875" t="s">
        <v>2885</v>
      </c>
      <c r="K875" t="s">
        <v>2930</v>
      </c>
      <c r="L875" t="s">
        <v>25</v>
      </c>
      <c r="M875" s="2">
        <v>45621</v>
      </c>
      <c r="N875" t="s">
        <v>25</v>
      </c>
      <c r="O875" t="s">
        <v>25</v>
      </c>
      <c r="P875" t="s">
        <v>18</v>
      </c>
      <c r="Q875" t="s">
        <v>18</v>
      </c>
      <c r="R875" t="s">
        <v>18</v>
      </c>
      <c r="S875" t="s">
        <v>18</v>
      </c>
      <c r="T875" t="s">
        <v>18</v>
      </c>
      <c r="U875" t="s">
        <v>18</v>
      </c>
      <c r="V875" t="s">
        <v>18</v>
      </c>
      <c r="W875" s="45" t="str">
        <f>IF(Table1[[#This Row],[Sex at Birth]]="F","Female","Male")</f>
        <v>Male</v>
      </c>
      <c r="X875" s="43">
        <v>45657</v>
      </c>
      <c r="Y875" s="44">
        <f>Table1[[#This Row],[Report cutoff date]]-Table1[[#This Row],[DOB]]</f>
        <v>25952</v>
      </c>
      <c r="Z875" s="68">
        <f>ROUNDDOWN(Table1[[#This Row],[Days old - as of report cutoff date]]/365,0)</f>
        <v>71</v>
      </c>
      <c r="AA875" s="45" t="str">
        <f>IF(Table1[[#This Row],[Years old]]&gt;=55,"55+","54 and under")</f>
        <v>55+</v>
      </c>
      <c r="AB875" s="45" t="str">
        <f>VLOOKUP(Table1[[#This Row],[Years old]],Lookups!$A$1:$C$101,2,FALSE)</f>
        <v>70 - 79</v>
      </c>
      <c r="AC875" s="45" t="str">
        <f>VLOOKUP(Table1[[#This Row],[Years old]],Lookups!$A$1:$C$101,3,FALSE)</f>
        <v>70 - 74</v>
      </c>
      <c r="AD875" s="45" t="str">
        <f>VLOOKUP(Table1[[#This Row],[Race]],Lookups!$E$2:$F$11,2,FALSE)</f>
        <v>White</v>
      </c>
      <c r="AE875" s="45" t="str">
        <f>VLOOKUP(Table1[[#This Row],[Ethnicity]],Lookups!$H$2:$I$6,2,FALSE)</f>
        <v>Not Hispanic/Latino</v>
      </c>
      <c r="AF875" s="45" t="str">
        <f>VLOOKUP(Table1[[#This Row],[Language]],Lookups!$K$2:$L$9,2,FALSE)</f>
        <v>English</v>
      </c>
      <c r="AG875" s="46">
        <v>42005</v>
      </c>
      <c r="AH875" s="46">
        <v>45657</v>
      </c>
      <c r="AI875" s="46" t="str">
        <f>IF(Table1[[#This Row],[Colonoscopy Date]]="","",DATEVALUE(Table1[[#This Row],[Colonoscopy Date]]))</f>
        <v/>
      </c>
      <c r="AJ8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76" spans="1:36" x14ac:dyDescent="0.25">
      <c r="A876">
        <v>10010</v>
      </c>
      <c r="B876" t="s">
        <v>1680</v>
      </c>
      <c r="C876" t="s">
        <v>68</v>
      </c>
      <c r="D876" t="s">
        <v>95</v>
      </c>
      <c r="E876" t="s">
        <v>22</v>
      </c>
      <c r="F876" t="s">
        <v>32</v>
      </c>
      <c r="G876" t="s">
        <v>3991</v>
      </c>
      <c r="H876" t="s">
        <v>24</v>
      </c>
      <c r="I876" s="36">
        <v>19705</v>
      </c>
      <c r="J876" t="s">
        <v>2913</v>
      </c>
      <c r="K876" t="s">
        <v>2936</v>
      </c>
      <c r="L876" t="s">
        <v>25</v>
      </c>
      <c r="M876" s="2">
        <v>45586</v>
      </c>
      <c r="N876" t="s">
        <v>53</v>
      </c>
      <c r="O876" t="s">
        <v>25</v>
      </c>
      <c r="Q876" t="s">
        <v>18</v>
      </c>
      <c r="R876" t="s">
        <v>18</v>
      </c>
      <c r="S876" t="s">
        <v>18</v>
      </c>
      <c r="T876" t="s">
        <v>18</v>
      </c>
      <c r="U876" t="s">
        <v>18</v>
      </c>
      <c r="V876" t="s">
        <v>18</v>
      </c>
      <c r="W876" s="45" t="str">
        <f>IF(Table1[[#This Row],[Sex at Birth]]="F","Female","Male")</f>
        <v>Female</v>
      </c>
      <c r="X876" s="43">
        <v>45657</v>
      </c>
      <c r="Y876" s="44">
        <f>Table1[[#This Row],[Report cutoff date]]-Table1[[#This Row],[DOB]]</f>
        <v>25952</v>
      </c>
      <c r="Z876" s="68">
        <f>ROUNDDOWN(Table1[[#This Row],[Days old - as of report cutoff date]]/365,0)</f>
        <v>71</v>
      </c>
      <c r="AA876" s="45" t="str">
        <f>IF(Table1[[#This Row],[Years old]]&gt;=55,"55+","54 and under")</f>
        <v>55+</v>
      </c>
      <c r="AB876" s="45" t="str">
        <f>VLOOKUP(Table1[[#This Row],[Years old]],Lookups!$A$1:$C$101,2,FALSE)</f>
        <v>70 - 79</v>
      </c>
      <c r="AC876" s="45" t="str">
        <f>VLOOKUP(Table1[[#This Row],[Years old]],Lookups!$A$1:$C$101,3,FALSE)</f>
        <v>70 - 74</v>
      </c>
      <c r="AD876" s="45" t="str">
        <f>VLOOKUP(Table1[[#This Row],[Race]],Lookups!$E$2:$F$11,2,FALSE)</f>
        <v>Other/ Unknown</v>
      </c>
      <c r="AE876" s="45" t="str">
        <f>VLOOKUP(Table1[[#This Row],[Ethnicity]],Lookups!$H$2:$I$6,2,FALSE)</f>
        <v>Hispanic/Latino</v>
      </c>
      <c r="AF876" s="45" t="str">
        <f>VLOOKUP(Table1[[#This Row],[Language]],Lookups!$K$2:$L$9,2,FALSE)</f>
        <v>English</v>
      </c>
      <c r="AG876" s="46">
        <v>42005</v>
      </c>
      <c r="AH876" s="46">
        <v>45657</v>
      </c>
      <c r="AI876" s="46" t="str">
        <f>IF(Table1[[#This Row],[Colonoscopy Date]]="","",DATEVALUE(Table1[[#This Row],[Colonoscopy Date]]))</f>
        <v/>
      </c>
      <c r="AJ8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77" spans="1:36" x14ac:dyDescent="0.25">
      <c r="A877">
        <v>10718</v>
      </c>
      <c r="B877" t="s">
        <v>1783</v>
      </c>
      <c r="C877" t="s">
        <v>20</v>
      </c>
      <c r="D877" t="s">
        <v>21</v>
      </c>
      <c r="E877" t="s">
        <v>22</v>
      </c>
      <c r="F877" t="s">
        <v>106</v>
      </c>
      <c r="G877" t="s">
        <v>7222</v>
      </c>
      <c r="H877" t="s">
        <v>24</v>
      </c>
      <c r="I877" s="36">
        <v>19706</v>
      </c>
      <c r="J877" t="s">
        <v>2918</v>
      </c>
      <c r="K877" t="s">
        <v>2935</v>
      </c>
      <c r="L877" t="s">
        <v>25</v>
      </c>
      <c r="M877" s="2">
        <v>45456</v>
      </c>
      <c r="N877" t="s">
        <v>25</v>
      </c>
      <c r="O877" t="s">
        <v>25</v>
      </c>
      <c r="P877" t="s">
        <v>18</v>
      </c>
      <c r="Q877" t="s">
        <v>18</v>
      </c>
      <c r="R877" t="s">
        <v>18</v>
      </c>
      <c r="S877" t="s">
        <v>18</v>
      </c>
      <c r="T877" t="s">
        <v>18</v>
      </c>
      <c r="U877" t="s">
        <v>18</v>
      </c>
      <c r="V877" t="s">
        <v>18</v>
      </c>
      <c r="W877" s="45" t="str">
        <f>IF(Table1[[#This Row],[Sex at Birth]]="F","Female","Male")</f>
        <v>Female</v>
      </c>
      <c r="X877" s="43">
        <v>45657</v>
      </c>
      <c r="Y877" s="44">
        <f>Table1[[#This Row],[Report cutoff date]]-Table1[[#This Row],[DOB]]</f>
        <v>25951</v>
      </c>
      <c r="Z877" s="68">
        <f>ROUNDDOWN(Table1[[#This Row],[Days old - as of report cutoff date]]/365,0)</f>
        <v>71</v>
      </c>
      <c r="AA877" s="45" t="str">
        <f>IF(Table1[[#This Row],[Years old]]&gt;=55,"55+","54 and under")</f>
        <v>55+</v>
      </c>
      <c r="AB877" s="45" t="str">
        <f>VLOOKUP(Table1[[#This Row],[Years old]],Lookups!$A$1:$C$101,2,FALSE)</f>
        <v>70 - 79</v>
      </c>
      <c r="AC877" s="45" t="str">
        <f>VLOOKUP(Table1[[#This Row],[Years old]],Lookups!$A$1:$C$101,3,FALSE)</f>
        <v>70 - 74</v>
      </c>
      <c r="AD877" s="45" t="str">
        <f>VLOOKUP(Table1[[#This Row],[Race]],Lookups!$E$2:$F$11,2,FALSE)</f>
        <v>White</v>
      </c>
      <c r="AE877" s="45" t="str">
        <f>VLOOKUP(Table1[[#This Row],[Ethnicity]],Lookups!$H$2:$I$6,2,FALSE)</f>
        <v>Not Hispanic/Latino</v>
      </c>
      <c r="AF877" s="45" t="str">
        <f>VLOOKUP(Table1[[#This Row],[Language]],Lookups!$K$2:$L$9,2,FALSE)</f>
        <v>English</v>
      </c>
      <c r="AG877" s="46">
        <v>42005</v>
      </c>
      <c r="AH877" s="46">
        <v>45657</v>
      </c>
      <c r="AI877" s="46" t="str">
        <f>IF(Table1[[#This Row],[Colonoscopy Date]]="","",DATEVALUE(Table1[[#This Row],[Colonoscopy Date]]))</f>
        <v/>
      </c>
      <c r="AJ8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78" spans="1:36" x14ac:dyDescent="0.25">
      <c r="A878">
        <v>11754</v>
      </c>
      <c r="B878" t="s">
        <v>1636</v>
      </c>
      <c r="C878" t="s">
        <v>20</v>
      </c>
      <c r="D878" t="s">
        <v>21</v>
      </c>
      <c r="E878" t="s">
        <v>22</v>
      </c>
      <c r="F878" t="s">
        <v>32</v>
      </c>
      <c r="G878" t="s">
        <v>7100</v>
      </c>
      <c r="H878" t="s">
        <v>24</v>
      </c>
      <c r="I878" s="36">
        <v>19706</v>
      </c>
      <c r="J878" t="s">
        <v>2913</v>
      </c>
      <c r="K878" t="s">
        <v>2931</v>
      </c>
      <c r="L878" t="s">
        <v>25</v>
      </c>
      <c r="M878" s="2">
        <v>45482</v>
      </c>
      <c r="N878" t="s">
        <v>25</v>
      </c>
      <c r="O878" t="s">
        <v>25</v>
      </c>
      <c r="P878" t="s">
        <v>18</v>
      </c>
      <c r="Q878" t="s">
        <v>18</v>
      </c>
      <c r="R878" t="s">
        <v>18</v>
      </c>
      <c r="S878" t="s">
        <v>18</v>
      </c>
      <c r="T878" t="s">
        <v>18</v>
      </c>
      <c r="U878" t="s">
        <v>18</v>
      </c>
      <c r="V878" t="s">
        <v>18</v>
      </c>
      <c r="W878" s="45" t="str">
        <f>IF(Table1[[#This Row],[Sex at Birth]]="F","Female","Male")</f>
        <v>Female</v>
      </c>
      <c r="X878" s="43">
        <v>45657</v>
      </c>
      <c r="Y878" s="44">
        <f>Table1[[#This Row],[Report cutoff date]]-Table1[[#This Row],[DOB]]</f>
        <v>25951</v>
      </c>
      <c r="Z878" s="68">
        <f>ROUNDDOWN(Table1[[#This Row],[Days old - as of report cutoff date]]/365,0)</f>
        <v>71</v>
      </c>
      <c r="AA878" s="45" t="str">
        <f>IF(Table1[[#This Row],[Years old]]&gt;=55,"55+","54 and under")</f>
        <v>55+</v>
      </c>
      <c r="AB878" s="45" t="str">
        <f>VLOOKUP(Table1[[#This Row],[Years old]],Lookups!$A$1:$C$101,2,FALSE)</f>
        <v>70 - 79</v>
      </c>
      <c r="AC878" s="45" t="str">
        <f>VLOOKUP(Table1[[#This Row],[Years old]],Lookups!$A$1:$C$101,3,FALSE)</f>
        <v>70 - 74</v>
      </c>
      <c r="AD878" s="45" t="str">
        <f>VLOOKUP(Table1[[#This Row],[Race]],Lookups!$E$2:$F$11,2,FALSE)</f>
        <v>White</v>
      </c>
      <c r="AE878" s="45" t="str">
        <f>VLOOKUP(Table1[[#This Row],[Ethnicity]],Lookups!$H$2:$I$6,2,FALSE)</f>
        <v>Not Hispanic/Latino</v>
      </c>
      <c r="AF878" s="45" t="str">
        <f>VLOOKUP(Table1[[#This Row],[Language]],Lookups!$K$2:$L$9,2,FALSE)</f>
        <v>English</v>
      </c>
      <c r="AG878" s="46">
        <v>42005</v>
      </c>
      <c r="AH878" s="46">
        <v>45657</v>
      </c>
      <c r="AI878" s="46" t="str">
        <f>IF(Table1[[#This Row],[Colonoscopy Date]]="","",DATEVALUE(Table1[[#This Row],[Colonoscopy Date]]))</f>
        <v/>
      </c>
      <c r="AJ8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79" spans="1:36" x14ac:dyDescent="0.25">
      <c r="A879">
        <v>13097</v>
      </c>
      <c r="B879" t="s">
        <v>1883</v>
      </c>
      <c r="C879" t="s">
        <v>20</v>
      </c>
      <c r="D879" t="s">
        <v>21</v>
      </c>
      <c r="E879" t="s">
        <v>22</v>
      </c>
      <c r="F879" t="s">
        <v>32</v>
      </c>
      <c r="G879" t="s">
        <v>5993</v>
      </c>
      <c r="H879" t="s">
        <v>24</v>
      </c>
      <c r="I879" s="36">
        <v>19707</v>
      </c>
      <c r="J879" t="s">
        <v>2913</v>
      </c>
      <c r="K879" t="s">
        <v>2930</v>
      </c>
      <c r="L879" t="s">
        <v>25</v>
      </c>
      <c r="M879" s="2">
        <v>45609</v>
      </c>
      <c r="N879" t="s">
        <v>25</v>
      </c>
      <c r="O879" t="s">
        <v>25</v>
      </c>
      <c r="P879" t="s">
        <v>18</v>
      </c>
      <c r="Q879" t="s">
        <v>18</v>
      </c>
      <c r="R879" t="s">
        <v>18</v>
      </c>
      <c r="S879" t="s">
        <v>18</v>
      </c>
      <c r="T879" t="s">
        <v>18</v>
      </c>
      <c r="U879" t="s">
        <v>18</v>
      </c>
      <c r="V879" t="s">
        <v>18</v>
      </c>
      <c r="W879" s="45" t="str">
        <f>IF(Table1[[#This Row],[Sex at Birth]]="F","Female","Male")</f>
        <v>Female</v>
      </c>
      <c r="X879" s="43">
        <v>45657</v>
      </c>
      <c r="Y879" s="44">
        <f>Table1[[#This Row],[Report cutoff date]]-Table1[[#This Row],[DOB]]</f>
        <v>25950</v>
      </c>
      <c r="Z879" s="68">
        <f>ROUNDDOWN(Table1[[#This Row],[Days old - as of report cutoff date]]/365,0)</f>
        <v>71</v>
      </c>
      <c r="AA879" s="45" t="str">
        <f>IF(Table1[[#This Row],[Years old]]&gt;=55,"55+","54 and under")</f>
        <v>55+</v>
      </c>
      <c r="AB879" s="45" t="str">
        <f>VLOOKUP(Table1[[#This Row],[Years old]],Lookups!$A$1:$C$101,2,FALSE)</f>
        <v>70 - 79</v>
      </c>
      <c r="AC879" s="45" t="str">
        <f>VLOOKUP(Table1[[#This Row],[Years old]],Lookups!$A$1:$C$101,3,FALSE)</f>
        <v>70 - 74</v>
      </c>
      <c r="AD879" s="45" t="str">
        <f>VLOOKUP(Table1[[#This Row],[Race]],Lookups!$E$2:$F$11,2,FALSE)</f>
        <v>White</v>
      </c>
      <c r="AE879" s="45" t="str">
        <f>VLOOKUP(Table1[[#This Row],[Ethnicity]],Lookups!$H$2:$I$6,2,FALSE)</f>
        <v>Not Hispanic/Latino</v>
      </c>
      <c r="AF879" s="45" t="str">
        <f>VLOOKUP(Table1[[#This Row],[Language]],Lookups!$K$2:$L$9,2,FALSE)</f>
        <v>English</v>
      </c>
      <c r="AG879" s="46">
        <v>42005</v>
      </c>
      <c r="AH879" s="46">
        <v>45657</v>
      </c>
      <c r="AI879" s="46" t="str">
        <f>IF(Table1[[#This Row],[Colonoscopy Date]]="","",DATEVALUE(Table1[[#This Row],[Colonoscopy Date]]))</f>
        <v/>
      </c>
      <c r="AJ8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80" spans="1:36" x14ac:dyDescent="0.25">
      <c r="A880">
        <v>13035</v>
      </c>
      <c r="B880" t="s">
        <v>1588</v>
      </c>
      <c r="C880" t="s">
        <v>20</v>
      </c>
      <c r="D880" t="s">
        <v>21</v>
      </c>
      <c r="E880" t="s">
        <v>22</v>
      </c>
      <c r="F880" t="s">
        <v>292</v>
      </c>
      <c r="G880" t="s">
        <v>5996</v>
      </c>
      <c r="H880" t="s">
        <v>24</v>
      </c>
      <c r="I880" s="36">
        <v>19709</v>
      </c>
      <c r="J880" t="s">
        <v>2913</v>
      </c>
      <c r="K880" t="s">
        <v>2930</v>
      </c>
      <c r="L880" t="s">
        <v>25</v>
      </c>
      <c r="M880" s="2">
        <v>45643</v>
      </c>
      <c r="N880" t="s">
        <v>25</v>
      </c>
      <c r="O880" t="s">
        <v>25</v>
      </c>
      <c r="P880" t="s">
        <v>18</v>
      </c>
      <c r="Q880" t="s">
        <v>18</v>
      </c>
      <c r="R880" t="s">
        <v>18</v>
      </c>
      <c r="S880" t="s">
        <v>18</v>
      </c>
      <c r="T880" t="s">
        <v>18</v>
      </c>
      <c r="U880" t="s">
        <v>18</v>
      </c>
      <c r="V880" t="s">
        <v>18</v>
      </c>
      <c r="W880" s="45" t="str">
        <f>IF(Table1[[#This Row],[Sex at Birth]]="F","Female","Male")</f>
        <v>Female</v>
      </c>
      <c r="X880" s="43">
        <v>45657</v>
      </c>
      <c r="Y880" s="44">
        <f>Table1[[#This Row],[Report cutoff date]]-Table1[[#This Row],[DOB]]</f>
        <v>25948</v>
      </c>
      <c r="Z880" s="68">
        <f>ROUNDDOWN(Table1[[#This Row],[Days old - as of report cutoff date]]/365,0)</f>
        <v>71</v>
      </c>
      <c r="AA880" s="45" t="str">
        <f>IF(Table1[[#This Row],[Years old]]&gt;=55,"55+","54 and under")</f>
        <v>55+</v>
      </c>
      <c r="AB880" s="45" t="str">
        <f>VLOOKUP(Table1[[#This Row],[Years old]],Lookups!$A$1:$C$101,2,FALSE)</f>
        <v>70 - 79</v>
      </c>
      <c r="AC880" s="45" t="str">
        <f>VLOOKUP(Table1[[#This Row],[Years old]],Lookups!$A$1:$C$101,3,FALSE)</f>
        <v>70 - 74</v>
      </c>
      <c r="AD880" s="45" t="str">
        <f>VLOOKUP(Table1[[#This Row],[Race]],Lookups!$E$2:$F$11,2,FALSE)</f>
        <v>White</v>
      </c>
      <c r="AE880" s="45" t="str">
        <f>VLOOKUP(Table1[[#This Row],[Ethnicity]],Lookups!$H$2:$I$6,2,FALSE)</f>
        <v>Not Hispanic/Latino</v>
      </c>
      <c r="AF880" s="45" t="str">
        <f>VLOOKUP(Table1[[#This Row],[Language]],Lookups!$K$2:$L$9,2,FALSE)</f>
        <v>English</v>
      </c>
      <c r="AG880" s="46">
        <v>42005</v>
      </c>
      <c r="AH880" s="46">
        <v>45657</v>
      </c>
      <c r="AI880" s="46" t="str">
        <f>IF(Table1[[#This Row],[Colonoscopy Date]]="","",DATEVALUE(Table1[[#This Row],[Colonoscopy Date]]))</f>
        <v/>
      </c>
      <c r="AJ8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81" spans="1:36" x14ac:dyDescent="0.25">
      <c r="A881">
        <v>14449</v>
      </c>
      <c r="B881" t="s">
        <v>1597</v>
      </c>
      <c r="C881" t="s">
        <v>20</v>
      </c>
      <c r="D881" t="s">
        <v>21</v>
      </c>
      <c r="E881" t="s">
        <v>22</v>
      </c>
      <c r="F881" t="s">
        <v>18</v>
      </c>
      <c r="G881" t="s">
        <v>4509</v>
      </c>
      <c r="H881" t="s">
        <v>35</v>
      </c>
      <c r="I881" s="36">
        <v>19709</v>
      </c>
      <c r="J881" t="s">
        <v>2885</v>
      </c>
      <c r="K881" t="s">
        <v>2930</v>
      </c>
      <c r="L881" t="s">
        <v>25</v>
      </c>
      <c r="M881" s="2">
        <v>45443</v>
      </c>
      <c r="N881" t="s">
        <v>25</v>
      </c>
      <c r="O881" t="s">
        <v>25</v>
      </c>
      <c r="P881" t="s">
        <v>18</v>
      </c>
      <c r="Q881" t="s">
        <v>18</v>
      </c>
      <c r="R881" t="s">
        <v>18</v>
      </c>
      <c r="S881" t="s">
        <v>18</v>
      </c>
      <c r="T881" t="s">
        <v>18</v>
      </c>
      <c r="U881" t="s">
        <v>18</v>
      </c>
      <c r="V881" t="s">
        <v>18</v>
      </c>
      <c r="W881" s="45" t="str">
        <f>IF(Table1[[#This Row],[Sex at Birth]]="F","Female","Male")</f>
        <v>Male</v>
      </c>
      <c r="X881" s="43">
        <v>45657</v>
      </c>
      <c r="Y881" s="44">
        <f>Table1[[#This Row],[Report cutoff date]]-Table1[[#This Row],[DOB]]</f>
        <v>25948</v>
      </c>
      <c r="Z881" s="68">
        <f>ROUNDDOWN(Table1[[#This Row],[Days old - as of report cutoff date]]/365,0)</f>
        <v>71</v>
      </c>
      <c r="AA881" s="45" t="str">
        <f>IF(Table1[[#This Row],[Years old]]&gt;=55,"55+","54 and under")</f>
        <v>55+</v>
      </c>
      <c r="AB881" s="45" t="str">
        <f>VLOOKUP(Table1[[#This Row],[Years old]],Lookups!$A$1:$C$101,2,FALSE)</f>
        <v>70 - 79</v>
      </c>
      <c r="AC881" s="45" t="str">
        <f>VLOOKUP(Table1[[#This Row],[Years old]],Lookups!$A$1:$C$101,3,FALSE)</f>
        <v>70 - 74</v>
      </c>
      <c r="AD881" s="45" t="str">
        <f>VLOOKUP(Table1[[#This Row],[Race]],Lookups!$E$2:$F$11,2,FALSE)</f>
        <v>White</v>
      </c>
      <c r="AE881" s="45" t="str">
        <f>VLOOKUP(Table1[[#This Row],[Ethnicity]],Lookups!$H$2:$I$6,2,FALSE)</f>
        <v>Not Hispanic/Latino</v>
      </c>
      <c r="AF881" s="45" t="str">
        <f>VLOOKUP(Table1[[#This Row],[Language]],Lookups!$K$2:$L$9,2,FALSE)</f>
        <v>English</v>
      </c>
      <c r="AG881" s="46">
        <v>42005</v>
      </c>
      <c r="AH881" s="46">
        <v>45657</v>
      </c>
      <c r="AI881" s="46" t="str">
        <f>IF(Table1[[#This Row],[Colonoscopy Date]]="","",DATEVALUE(Table1[[#This Row],[Colonoscopy Date]]))</f>
        <v/>
      </c>
      <c r="AJ8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82" spans="1:36" x14ac:dyDescent="0.25">
      <c r="A882">
        <v>12931</v>
      </c>
      <c r="B882" t="s">
        <v>1992</v>
      </c>
      <c r="C882" t="s">
        <v>20</v>
      </c>
      <c r="D882" t="s">
        <v>21</v>
      </c>
      <c r="E882" t="s">
        <v>22</v>
      </c>
      <c r="F882" t="s">
        <v>37</v>
      </c>
      <c r="G882" t="s">
        <v>5677</v>
      </c>
      <c r="H882" t="s">
        <v>24</v>
      </c>
      <c r="I882" s="36">
        <v>19711</v>
      </c>
      <c r="J882" t="s">
        <v>2911</v>
      </c>
      <c r="K882" t="s">
        <v>2930</v>
      </c>
      <c r="L882" t="s">
        <v>25</v>
      </c>
      <c r="M882" s="2">
        <v>45618</v>
      </c>
      <c r="N882" t="s">
        <v>25</v>
      </c>
      <c r="O882" t="s">
        <v>25</v>
      </c>
      <c r="P882" t="s">
        <v>18</v>
      </c>
      <c r="Q882" t="s">
        <v>18</v>
      </c>
      <c r="R882" t="s">
        <v>18</v>
      </c>
      <c r="S882" t="s">
        <v>18</v>
      </c>
      <c r="T882" t="s">
        <v>18</v>
      </c>
      <c r="U882" t="s">
        <v>18</v>
      </c>
      <c r="V882" t="s">
        <v>18</v>
      </c>
      <c r="W882" s="45" t="str">
        <f>IF(Table1[[#This Row],[Sex at Birth]]="F","Female","Male")</f>
        <v>Female</v>
      </c>
      <c r="X882" s="43">
        <v>45657</v>
      </c>
      <c r="Y882" s="44">
        <f>Table1[[#This Row],[Report cutoff date]]-Table1[[#This Row],[DOB]]</f>
        <v>25946</v>
      </c>
      <c r="Z882" s="68">
        <f>ROUNDDOWN(Table1[[#This Row],[Days old - as of report cutoff date]]/365,0)</f>
        <v>71</v>
      </c>
      <c r="AA882" s="45" t="str">
        <f>IF(Table1[[#This Row],[Years old]]&gt;=55,"55+","54 and under")</f>
        <v>55+</v>
      </c>
      <c r="AB882" s="45" t="str">
        <f>VLOOKUP(Table1[[#This Row],[Years old]],Lookups!$A$1:$C$101,2,FALSE)</f>
        <v>70 - 79</v>
      </c>
      <c r="AC882" s="45" t="str">
        <f>VLOOKUP(Table1[[#This Row],[Years old]],Lookups!$A$1:$C$101,3,FALSE)</f>
        <v>70 - 74</v>
      </c>
      <c r="AD882" s="45" t="str">
        <f>VLOOKUP(Table1[[#This Row],[Race]],Lookups!$E$2:$F$11,2,FALSE)</f>
        <v>White</v>
      </c>
      <c r="AE882" s="45" t="str">
        <f>VLOOKUP(Table1[[#This Row],[Ethnicity]],Lookups!$H$2:$I$6,2,FALSE)</f>
        <v>Not Hispanic/Latino</v>
      </c>
      <c r="AF882" s="45" t="str">
        <f>VLOOKUP(Table1[[#This Row],[Language]],Lookups!$K$2:$L$9,2,FALSE)</f>
        <v>English</v>
      </c>
      <c r="AG882" s="46">
        <v>42005</v>
      </c>
      <c r="AH882" s="46">
        <v>45657</v>
      </c>
      <c r="AI882" s="46" t="str">
        <f>IF(Table1[[#This Row],[Colonoscopy Date]]="","",DATEVALUE(Table1[[#This Row],[Colonoscopy Date]]))</f>
        <v/>
      </c>
      <c r="AJ8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83" spans="1:36" x14ac:dyDescent="0.25">
      <c r="A883">
        <v>12078</v>
      </c>
      <c r="B883" t="s">
        <v>2708</v>
      </c>
      <c r="C883" t="s">
        <v>20</v>
      </c>
      <c r="D883" t="s">
        <v>21</v>
      </c>
      <c r="E883" t="s">
        <v>22</v>
      </c>
      <c r="F883" t="s">
        <v>44</v>
      </c>
      <c r="G883" t="s">
        <v>5968</v>
      </c>
      <c r="H883" t="s">
        <v>35</v>
      </c>
      <c r="I883" s="36">
        <v>19713</v>
      </c>
      <c r="J883" t="s">
        <v>2913</v>
      </c>
      <c r="K883" t="s">
        <v>2930</v>
      </c>
      <c r="L883" t="s">
        <v>25</v>
      </c>
      <c r="M883" s="2">
        <v>45621</v>
      </c>
      <c r="N883" t="s">
        <v>25</v>
      </c>
      <c r="O883" t="s">
        <v>25</v>
      </c>
      <c r="P883" t="s">
        <v>18</v>
      </c>
      <c r="Q883" t="s">
        <v>18</v>
      </c>
      <c r="R883" t="s">
        <v>18</v>
      </c>
      <c r="S883" t="s">
        <v>18</v>
      </c>
      <c r="T883" t="s">
        <v>18</v>
      </c>
      <c r="U883" t="s">
        <v>18</v>
      </c>
      <c r="V883" t="s">
        <v>18</v>
      </c>
      <c r="W883" s="45" t="str">
        <f>IF(Table1[[#This Row],[Sex at Birth]]="F","Female","Male")</f>
        <v>Male</v>
      </c>
      <c r="X883" s="43">
        <v>45657</v>
      </c>
      <c r="Y883" s="44">
        <f>Table1[[#This Row],[Report cutoff date]]-Table1[[#This Row],[DOB]]</f>
        <v>25944</v>
      </c>
      <c r="Z883" s="68">
        <f>ROUNDDOWN(Table1[[#This Row],[Days old - as of report cutoff date]]/365,0)</f>
        <v>71</v>
      </c>
      <c r="AA883" s="45" t="str">
        <f>IF(Table1[[#This Row],[Years old]]&gt;=55,"55+","54 and under")</f>
        <v>55+</v>
      </c>
      <c r="AB883" s="45" t="str">
        <f>VLOOKUP(Table1[[#This Row],[Years old]],Lookups!$A$1:$C$101,2,FALSE)</f>
        <v>70 - 79</v>
      </c>
      <c r="AC883" s="45" t="str">
        <f>VLOOKUP(Table1[[#This Row],[Years old]],Lookups!$A$1:$C$101,3,FALSE)</f>
        <v>70 - 74</v>
      </c>
      <c r="AD883" s="45" t="str">
        <f>VLOOKUP(Table1[[#This Row],[Race]],Lookups!$E$2:$F$11,2,FALSE)</f>
        <v>White</v>
      </c>
      <c r="AE883" s="45" t="str">
        <f>VLOOKUP(Table1[[#This Row],[Ethnicity]],Lookups!$H$2:$I$6,2,FALSE)</f>
        <v>Not Hispanic/Latino</v>
      </c>
      <c r="AF883" s="45" t="str">
        <f>VLOOKUP(Table1[[#This Row],[Language]],Lookups!$K$2:$L$9,2,FALSE)</f>
        <v>English</v>
      </c>
      <c r="AG883" s="46">
        <v>42005</v>
      </c>
      <c r="AH883" s="46">
        <v>45657</v>
      </c>
      <c r="AI883" s="46" t="str">
        <f>IF(Table1[[#This Row],[Colonoscopy Date]]="","",DATEVALUE(Table1[[#This Row],[Colonoscopy Date]]))</f>
        <v/>
      </c>
      <c r="AJ8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84" spans="1:36" x14ac:dyDescent="0.25">
      <c r="A884">
        <v>10345</v>
      </c>
      <c r="B884" t="s">
        <v>1581</v>
      </c>
      <c r="C884" t="s">
        <v>20</v>
      </c>
      <c r="D884" t="s">
        <v>21</v>
      </c>
      <c r="E884" t="s">
        <v>22</v>
      </c>
      <c r="F884" t="s">
        <v>23</v>
      </c>
      <c r="G884" t="s">
        <v>3352</v>
      </c>
      <c r="H884" t="s">
        <v>35</v>
      </c>
      <c r="I884" s="36">
        <v>19717</v>
      </c>
      <c r="J884" t="s">
        <v>2912</v>
      </c>
      <c r="K884" t="s">
        <v>2936</v>
      </c>
      <c r="L884" t="s">
        <v>25</v>
      </c>
      <c r="M884" s="2">
        <v>45642</v>
      </c>
      <c r="N884" t="s">
        <v>53</v>
      </c>
      <c r="O884" t="s">
        <v>25</v>
      </c>
      <c r="P884" t="s">
        <v>18</v>
      </c>
      <c r="Q884" t="s">
        <v>18</v>
      </c>
      <c r="R884" t="s">
        <v>18</v>
      </c>
      <c r="S884" t="s">
        <v>851</v>
      </c>
      <c r="T884" t="s">
        <v>27</v>
      </c>
      <c r="U884" t="s">
        <v>18</v>
      </c>
      <c r="V884" t="s">
        <v>18</v>
      </c>
      <c r="W884" s="45" t="str">
        <f>IF(Table1[[#This Row],[Sex at Birth]]="F","Female","Male")</f>
        <v>Male</v>
      </c>
      <c r="X884" s="43">
        <v>45657</v>
      </c>
      <c r="Y884" s="44">
        <f>Table1[[#This Row],[Report cutoff date]]-Table1[[#This Row],[DOB]]</f>
        <v>25940</v>
      </c>
      <c r="Z884" s="68">
        <f>ROUNDDOWN(Table1[[#This Row],[Days old - as of report cutoff date]]/365,0)</f>
        <v>71</v>
      </c>
      <c r="AA884" s="45" t="str">
        <f>IF(Table1[[#This Row],[Years old]]&gt;=55,"55+","54 and under")</f>
        <v>55+</v>
      </c>
      <c r="AB884" s="45" t="str">
        <f>VLOOKUP(Table1[[#This Row],[Years old]],Lookups!$A$1:$C$101,2,FALSE)</f>
        <v>70 - 79</v>
      </c>
      <c r="AC884" s="45" t="str">
        <f>VLOOKUP(Table1[[#This Row],[Years old]],Lookups!$A$1:$C$101,3,FALSE)</f>
        <v>70 - 74</v>
      </c>
      <c r="AD884" s="45" t="str">
        <f>VLOOKUP(Table1[[#This Row],[Race]],Lookups!$E$2:$F$11,2,FALSE)</f>
        <v>White</v>
      </c>
      <c r="AE884" s="45" t="str">
        <f>VLOOKUP(Table1[[#This Row],[Ethnicity]],Lookups!$H$2:$I$6,2,FALSE)</f>
        <v>Not Hispanic/Latino</v>
      </c>
      <c r="AF884" s="45" t="str">
        <f>VLOOKUP(Table1[[#This Row],[Language]],Lookups!$K$2:$L$9,2,FALSE)</f>
        <v>English</v>
      </c>
      <c r="AG884" s="46">
        <v>42005</v>
      </c>
      <c r="AH884" s="46">
        <v>45657</v>
      </c>
      <c r="AI884" s="46" t="str">
        <f>IF(Table1[[#This Row],[Colonoscopy Date]]="","",DATEVALUE(Table1[[#This Row],[Colonoscopy Date]]))</f>
        <v/>
      </c>
      <c r="AJ8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85" spans="1:36" x14ac:dyDescent="0.25">
      <c r="A885">
        <v>12811</v>
      </c>
      <c r="B885" t="s">
        <v>1619</v>
      </c>
      <c r="C885" t="s">
        <v>20</v>
      </c>
      <c r="D885" t="s">
        <v>34</v>
      </c>
      <c r="E885" t="s">
        <v>22</v>
      </c>
      <c r="F885" t="s">
        <v>44</v>
      </c>
      <c r="G885" t="s">
        <v>5981</v>
      </c>
      <c r="H885" t="s">
        <v>24</v>
      </c>
      <c r="I885" s="36">
        <v>19718</v>
      </c>
      <c r="J885" t="s">
        <v>2913</v>
      </c>
      <c r="K885" t="s">
        <v>2930</v>
      </c>
      <c r="L885" t="s">
        <v>25</v>
      </c>
      <c r="M885" s="2">
        <v>45636</v>
      </c>
      <c r="N885" t="s">
        <v>25</v>
      </c>
      <c r="O885" t="s">
        <v>25</v>
      </c>
      <c r="P885" t="s">
        <v>18</v>
      </c>
      <c r="Q885" t="s">
        <v>18</v>
      </c>
      <c r="R885" t="s">
        <v>18</v>
      </c>
      <c r="S885" t="s">
        <v>18</v>
      </c>
      <c r="T885" t="s">
        <v>18</v>
      </c>
      <c r="U885" t="s">
        <v>18</v>
      </c>
      <c r="V885" t="s">
        <v>18</v>
      </c>
      <c r="W885" s="45" t="str">
        <f>IF(Table1[[#This Row],[Sex at Birth]]="F","Female","Male")</f>
        <v>Female</v>
      </c>
      <c r="X885" s="43">
        <v>45657</v>
      </c>
      <c r="Y885" s="44">
        <f>Table1[[#This Row],[Report cutoff date]]-Table1[[#This Row],[DOB]]</f>
        <v>25939</v>
      </c>
      <c r="Z885" s="68">
        <f>ROUNDDOWN(Table1[[#This Row],[Days old - as of report cutoff date]]/365,0)</f>
        <v>71</v>
      </c>
      <c r="AA885" s="45" t="str">
        <f>IF(Table1[[#This Row],[Years old]]&gt;=55,"55+","54 and under")</f>
        <v>55+</v>
      </c>
      <c r="AB885" s="45" t="str">
        <f>VLOOKUP(Table1[[#This Row],[Years old]],Lookups!$A$1:$C$101,2,FALSE)</f>
        <v>70 - 79</v>
      </c>
      <c r="AC885" s="45" t="str">
        <f>VLOOKUP(Table1[[#This Row],[Years old]],Lookups!$A$1:$C$101,3,FALSE)</f>
        <v>70 - 74</v>
      </c>
      <c r="AD885" s="45" t="str">
        <f>VLOOKUP(Table1[[#This Row],[Race]],Lookups!$E$2:$F$11,2,FALSE)</f>
        <v>White</v>
      </c>
      <c r="AE885" s="45" t="str">
        <f>VLOOKUP(Table1[[#This Row],[Ethnicity]],Lookups!$H$2:$I$6,2,FALSE)</f>
        <v>Other/ Unknown</v>
      </c>
      <c r="AF885" s="45" t="str">
        <f>VLOOKUP(Table1[[#This Row],[Language]],Lookups!$K$2:$L$9,2,FALSE)</f>
        <v>English</v>
      </c>
      <c r="AG885" s="46">
        <v>42005</v>
      </c>
      <c r="AH885" s="46">
        <v>45657</v>
      </c>
      <c r="AI885" s="46" t="str">
        <f>IF(Table1[[#This Row],[Colonoscopy Date]]="","",DATEVALUE(Table1[[#This Row],[Colonoscopy Date]]))</f>
        <v/>
      </c>
      <c r="AJ8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86" spans="1:36" x14ac:dyDescent="0.25">
      <c r="A886">
        <v>12973</v>
      </c>
      <c r="B886" t="s">
        <v>1619</v>
      </c>
      <c r="C886" t="s">
        <v>20</v>
      </c>
      <c r="D886" t="s">
        <v>21</v>
      </c>
      <c r="E886" t="s">
        <v>22</v>
      </c>
      <c r="F886" t="s">
        <v>30</v>
      </c>
      <c r="G886" t="s">
        <v>4901</v>
      </c>
      <c r="H886" t="s">
        <v>24</v>
      </c>
      <c r="I886" s="36">
        <v>19721</v>
      </c>
      <c r="J886" t="s">
        <v>2898</v>
      </c>
      <c r="K886" t="s">
        <v>2930</v>
      </c>
      <c r="L886" t="s">
        <v>25</v>
      </c>
      <c r="M886" s="2">
        <v>45572</v>
      </c>
      <c r="N886" t="s">
        <v>25</v>
      </c>
      <c r="O886" t="s">
        <v>25</v>
      </c>
      <c r="P886" t="s">
        <v>18</v>
      </c>
      <c r="Q886" t="s">
        <v>18</v>
      </c>
      <c r="R886" t="s">
        <v>18</v>
      </c>
      <c r="S886" t="s">
        <v>18</v>
      </c>
      <c r="T886" t="s">
        <v>18</v>
      </c>
      <c r="U886" t="s">
        <v>18</v>
      </c>
      <c r="V886" t="s">
        <v>18</v>
      </c>
      <c r="W886" s="45" t="str">
        <f>IF(Table1[[#This Row],[Sex at Birth]]="F","Female","Male")</f>
        <v>Female</v>
      </c>
      <c r="X886" s="43">
        <v>45657</v>
      </c>
      <c r="Y886" s="44">
        <f>Table1[[#This Row],[Report cutoff date]]-Table1[[#This Row],[DOB]]</f>
        <v>25936</v>
      </c>
      <c r="Z886" s="68">
        <f>ROUNDDOWN(Table1[[#This Row],[Days old - as of report cutoff date]]/365,0)</f>
        <v>71</v>
      </c>
      <c r="AA886" s="45" t="str">
        <f>IF(Table1[[#This Row],[Years old]]&gt;=55,"55+","54 and under")</f>
        <v>55+</v>
      </c>
      <c r="AB886" s="45" t="str">
        <f>VLOOKUP(Table1[[#This Row],[Years old]],Lookups!$A$1:$C$101,2,FALSE)</f>
        <v>70 - 79</v>
      </c>
      <c r="AC886" s="45" t="str">
        <f>VLOOKUP(Table1[[#This Row],[Years old]],Lookups!$A$1:$C$101,3,FALSE)</f>
        <v>70 - 74</v>
      </c>
      <c r="AD886" s="45" t="str">
        <f>VLOOKUP(Table1[[#This Row],[Race]],Lookups!$E$2:$F$11,2,FALSE)</f>
        <v>White</v>
      </c>
      <c r="AE886" s="45" t="str">
        <f>VLOOKUP(Table1[[#This Row],[Ethnicity]],Lookups!$H$2:$I$6,2,FALSE)</f>
        <v>Not Hispanic/Latino</v>
      </c>
      <c r="AF886" s="45" t="str">
        <f>VLOOKUP(Table1[[#This Row],[Language]],Lookups!$K$2:$L$9,2,FALSE)</f>
        <v>English</v>
      </c>
      <c r="AG886" s="46">
        <v>42005</v>
      </c>
      <c r="AH886" s="46">
        <v>45657</v>
      </c>
      <c r="AI886" s="46" t="str">
        <f>IF(Table1[[#This Row],[Colonoscopy Date]]="","",DATEVALUE(Table1[[#This Row],[Colonoscopy Date]]))</f>
        <v/>
      </c>
      <c r="AJ8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87" spans="1:36" x14ac:dyDescent="0.25">
      <c r="A887">
        <v>13070</v>
      </c>
      <c r="B887" t="s">
        <v>1996</v>
      </c>
      <c r="C887" t="s">
        <v>339</v>
      </c>
      <c r="D887" t="s">
        <v>21</v>
      </c>
      <c r="E887" t="s">
        <v>22</v>
      </c>
      <c r="F887" t="s">
        <v>30</v>
      </c>
      <c r="G887" t="s">
        <v>3346</v>
      </c>
      <c r="H887" t="s">
        <v>35</v>
      </c>
      <c r="I887" s="36">
        <v>19723</v>
      </c>
      <c r="J887" t="s">
        <v>2912</v>
      </c>
      <c r="K887" t="s">
        <v>2936</v>
      </c>
      <c r="L887" t="s">
        <v>25</v>
      </c>
      <c r="M887" s="2">
        <v>45631</v>
      </c>
      <c r="N887" t="s">
        <v>53</v>
      </c>
      <c r="O887" t="s">
        <v>25</v>
      </c>
      <c r="P887" t="s">
        <v>18</v>
      </c>
      <c r="Q887" t="s">
        <v>18</v>
      </c>
      <c r="R887" t="s">
        <v>18</v>
      </c>
      <c r="S887" t="s">
        <v>872</v>
      </c>
      <c r="T887" t="s">
        <v>27</v>
      </c>
      <c r="U887" t="s">
        <v>18</v>
      </c>
      <c r="V887" t="s">
        <v>18</v>
      </c>
      <c r="W887" s="45" t="str">
        <f>IF(Table1[[#This Row],[Sex at Birth]]="F","Female","Male")</f>
        <v>Male</v>
      </c>
      <c r="X887" s="43">
        <v>45657</v>
      </c>
      <c r="Y887" s="44">
        <f>Table1[[#This Row],[Report cutoff date]]-Table1[[#This Row],[DOB]]</f>
        <v>25934</v>
      </c>
      <c r="Z887" s="68">
        <f>ROUNDDOWN(Table1[[#This Row],[Days old - as of report cutoff date]]/365,0)</f>
        <v>71</v>
      </c>
      <c r="AA887" s="45" t="str">
        <f>IF(Table1[[#This Row],[Years old]]&gt;=55,"55+","54 and under")</f>
        <v>55+</v>
      </c>
      <c r="AB887" s="45" t="str">
        <f>VLOOKUP(Table1[[#This Row],[Years old]],Lookups!$A$1:$C$101,2,FALSE)</f>
        <v>70 - 79</v>
      </c>
      <c r="AC887" s="45" t="str">
        <f>VLOOKUP(Table1[[#This Row],[Years old]],Lookups!$A$1:$C$101,3,FALSE)</f>
        <v>70 - 74</v>
      </c>
      <c r="AD887" s="45" t="str">
        <f>VLOOKUP(Table1[[#This Row],[Race]],Lookups!$E$2:$F$11,2,FALSE)</f>
        <v>Black/ Afr. Amer.</v>
      </c>
      <c r="AE887" s="45" t="str">
        <f>VLOOKUP(Table1[[#This Row],[Ethnicity]],Lookups!$H$2:$I$6,2,FALSE)</f>
        <v>Not Hispanic/Latino</v>
      </c>
      <c r="AF887" s="45" t="str">
        <f>VLOOKUP(Table1[[#This Row],[Language]],Lookups!$K$2:$L$9,2,FALSE)</f>
        <v>English</v>
      </c>
      <c r="AG887" s="46">
        <v>42005</v>
      </c>
      <c r="AH887" s="46">
        <v>45657</v>
      </c>
      <c r="AI887" s="46" t="str">
        <f>IF(Table1[[#This Row],[Colonoscopy Date]]="","",DATEVALUE(Table1[[#This Row],[Colonoscopy Date]]))</f>
        <v/>
      </c>
      <c r="AJ8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88" spans="1:36" x14ac:dyDescent="0.25">
      <c r="A888">
        <v>13392</v>
      </c>
      <c r="B888" t="s">
        <v>1767</v>
      </c>
      <c r="C888" t="s">
        <v>20</v>
      </c>
      <c r="D888" t="s">
        <v>95</v>
      </c>
      <c r="E888" t="s">
        <v>22</v>
      </c>
      <c r="F888" t="s">
        <v>100</v>
      </c>
      <c r="G888" t="s">
        <v>3184</v>
      </c>
      <c r="H888" t="s">
        <v>35</v>
      </c>
      <c r="I888" s="36">
        <v>19724</v>
      </c>
      <c r="J888" t="s">
        <v>2912</v>
      </c>
      <c r="K888" t="s">
        <v>2930</v>
      </c>
      <c r="L888" t="s">
        <v>25</v>
      </c>
      <c r="M888" s="2">
        <v>45645</v>
      </c>
      <c r="N888" t="s">
        <v>53</v>
      </c>
      <c r="O888" t="s">
        <v>25</v>
      </c>
      <c r="P888" t="s">
        <v>18</v>
      </c>
      <c r="Q888" t="s">
        <v>18</v>
      </c>
      <c r="R888" t="s">
        <v>18</v>
      </c>
      <c r="S888" t="s">
        <v>949</v>
      </c>
      <c r="T888" t="s">
        <v>27</v>
      </c>
      <c r="U888" t="s">
        <v>18</v>
      </c>
      <c r="V888" t="s">
        <v>18</v>
      </c>
      <c r="W888" s="45" t="str">
        <f>IF(Table1[[#This Row],[Sex at Birth]]="F","Female","Male")</f>
        <v>Male</v>
      </c>
      <c r="X888" s="43">
        <v>45657</v>
      </c>
      <c r="Y888" s="44">
        <f>Table1[[#This Row],[Report cutoff date]]-Table1[[#This Row],[DOB]]</f>
        <v>25933</v>
      </c>
      <c r="Z888" s="68">
        <f>ROUNDDOWN(Table1[[#This Row],[Days old - as of report cutoff date]]/365,0)</f>
        <v>71</v>
      </c>
      <c r="AA888" s="45" t="str">
        <f>IF(Table1[[#This Row],[Years old]]&gt;=55,"55+","54 and under")</f>
        <v>55+</v>
      </c>
      <c r="AB888" s="45" t="str">
        <f>VLOOKUP(Table1[[#This Row],[Years old]],Lookups!$A$1:$C$101,2,FALSE)</f>
        <v>70 - 79</v>
      </c>
      <c r="AC888" s="45" t="str">
        <f>VLOOKUP(Table1[[#This Row],[Years old]],Lookups!$A$1:$C$101,3,FALSE)</f>
        <v>70 - 74</v>
      </c>
      <c r="AD888" s="45" t="str">
        <f>VLOOKUP(Table1[[#This Row],[Race]],Lookups!$E$2:$F$11,2,FALSE)</f>
        <v>White</v>
      </c>
      <c r="AE888" s="45" t="str">
        <f>VLOOKUP(Table1[[#This Row],[Ethnicity]],Lookups!$H$2:$I$6,2,FALSE)</f>
        <v>Hispanic/Latino</v>
      </c>
      <c r="AF888" s="45" t="str">
        <f>VLOOKUP(Table1[[#This Row],[Language]],Lookups!$K$2:$L$9,2,FALSE)</f>
        <v>English</v>
      </c>
      <c r="AG888" s="46">
        <v>42005</v>
      </c>
      <c r="AH888" s="46">
        <v>45657</v>
      </c>
      <c r="AI888" s="46" t="str">
        <f>IF(Table1[[#This Row],[Colonoscopy Date]]="","",DATEVALUE(Table1[[#This Row],[Colonoscopy Date]]))</f>
        <v/>
      </c>
      <c r="AJ8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89" spans="1:36" x14ac:dyDescent="0.25">
      <c r="A889">
        <v>10819</v>
      </c>
      <c r="B889" t="s">
        <v>1644</v>
      </c>
      <c r="C889" t="s">
        <v>20</v>
      </c>
      <c r="D889" t="s">
        <v>21</v>
      </c>
      <c r="E889" t="s">
        <v>22</v>
      </c>
      <c r="F889" t="s">
        <v>67</v>
      </c>
      <c r="G889" t="s">
        <v>7200</v>
      </c>
      <c r="H889" t="s">
        <v>35</v>
      </c>
      <c r="I889" s="36">
        <v>19726</v>
      </c>
      <c r="J889" t="s">
        <v>2906</v>
      </c>
      <c r="K889" t="s">
        <v>2935</v>
      </c>
      <c r="L889" t="s">
        <v>25</v>
      </c>
      <c r="M889" s="2">
        <v>45638</v>
      </c>
      <c r="N889" t="s">
        <v>53</v>
      </c>
      <c r="O889" t="s">
        <v>25</v>
      </c>
      <c r="P889" t="s">
        <v>1483</v>
      </c>
      <c r="Q889" t="s">
        <v>18</v>
      </c>
      <c r="R889" t="s">
        <v>18</v>
      </c>
      <c r="S889" t="s">
        <v>18</v>
      </c>
      <c r="T889" t="s">
        <v>18</v>
      </c>
      <c r="U889" t="s">
        <v>18</v>
      </c>
      <c r="V889" t="s">
        <v>18</v>
      </c>
      <c r="W889" s="45" t="str">
        <f>IF(Table1[[#This Row],[Sex at Birth]]="F","Female","Male")</f>
        <v>Male</v>
      </c>
      <c r="X889" s="43">
        <v>45657</v>
      </c>
      <c r="Y889" s="44">
        <f>Table1[[#This Row],[Report cutoff date]]-Table1[[#This Row],[DOB]]</f>
        <v>25931</v>
      </c>
      <c r="Z889" s="68">
        <f>ROUNDDOWN(Table1[[#This Row],[Days old - as of report cutoff date]]/365,0)</f>
        <v>71</v>
      </c>
      <c r="AA889" s="45" t="str">
        <f>IF(Table1[[#This Row],[Years old]]&gt;=55,"55+","54 and under")</f>
        <v>55+</v>
      </c>
      <c r="AB889" s="45" t="str">
        <f>VLOOKUP(Table1[[#This Row],[Years old]],Lookups!$A$1:$C$101,2,FALSE)</f>
        <v>70 - 79</v>
      </c>
      <c r="AC889" s="45" t="str">
        <f>VLOOKUP(Table1[[#This Row],[Years old]],Lookups!$A$1:$C$101,3,FALSE)</f>
        <v>70 - 74</v>
      </c>
      <c r="AD889" s="45" t="str">
        <f>VLOOKUP(Table1[[#This Row],[Race]],Lookups!$E$2:$F$11,2,FALSE)</f>
        <v>White</v>
      </c>
      <c r="AE889" s="45" t="str">
        <f>VLOOKUP(Table1[[#This Row],[Ethnicity]],Lookups!$H$2:$I$6,2,FALSE)</f>
        <v>Not Hispanic/Latino</v>
      </c>
      <c r="AF889" s="45" t="str">
        <f>VLOOKUP(Table1[[#This Row],[Language]],Lookups!$K$2:$L$9,2,FALSE)</f>
        <v>English</v>
      </c>
      <c r="AG889" s="46">
        <v>42005</v>
      </c>
      <c r="AH889" s="46">
        <v>45657</v>
      </c>
      <c r="AI889" s="46">
        <f>IF(Table1[[#This Row],[Colonoscopy Date]]="","",DATEVALUE(Table1[[#This Row],[Colonoscopy Date]]))</f>
        <v>42137</v>
      </c>
      <c r="AJ8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90" spans="1:36" x14ac:dyDescent="0.25">
      <c r="A890">
        <v>11377</v>
      </c>
      <c r="B890" t="s">
        <v>2012</v>
      </c>
      <c r="C890" t="s">
        <v>20</v>
      </c>
      <c r="D890" t="s">
        <v>21</v>
      </c>
      <c r="E890" t="s">
        <v>22</v>
      </c>
      <c r="F890" t="s">
        <v>132</v>
      </c>
      <c r="G890" t="s">
        <v>7780</v>
      </c>
      <c r="H890" t="s">
        <v>35</v>
      </c>
      <c r="I890" s="36">
        <v>19726</v>
      </c>
      <c r="J890" t="s">
        <v>2912</v>
      </c>
      <c r="K890" t="s">
        <v>2936</v>
      </c>
      <c r="L890" t="s">
        <v>25</v>
      </c>
      <c r="M890" s="2">
        <v>45551</v>
      </c>
      <c r="N890" t="s">
        <v>25</v>
      </c>
      <c r="O890" t="s">
        <v>25</v>
      </c>
      <c r="P890" t="s">
        <v>18</v>
      </c>
      <c r="Q890" t="s">
        <v>18</v>
      </c>
      <c r="R890" t="s">
        <v>18</v>
      </c>
      <c r="S890" t="s">
        <v>18</v>
      </c>
      <c r="T890" t="s">
        <v>18</v>
      </c>
      <c r="U890" t="s">
        <v>18</v>
      </c>
      <c r="V890" t="s">
        <v>18</v>
      </c>
      <c r="W890" s="45" t="str">
        <f>IF(Table1[[#This Row],[Sex at Birth]]="F","Female","Male")</f>
        <v>Male</v>
      </c>
      <c r="X890" s="43">
        <v>45657</v>
      </c>
      <c r="Y890" s="44">
        <f>Table1[[#This Row],[Report cutoff date]]-Table1[[#This Row],[DOB]]</f>
        <v>25931</v>
      </c>
      <c r="Z890" s="68">
        <f>ROUNDDOWN(Table1[[#This Row],[Days old - as of report cutoff date]]/365,0)</f>
        <v>71</v>
      </c>
      <c r="AA890" s="45" t="str">
        <f>IF(Table1[[#This Row],[Years old]]&gt;=55,"55+","54 and under")</f>
        <v>55+</v>
      </c>
      <c r="AB890" s="45" t="str">
        <f>VLOOKUP(Table1[[#This Row],[Years old]],Lookups!$A$1:$C$101,2,FALSE)</f>
        <v>70 - 79</v>
      </c>
      <c r="AC890" s="45" t="str">
        <f>VLOOKUP(Table1[[#This Row],[Years old]],Lookups!$A$1:$C$101,3,FALSE)</f>
        <v>70 - 74</v>
      </c>
      <c r="AD890" s="45" t="str">
        <f>VLOOKUP(Table1[[#This Row],[Race]],Lookups!$E$2:$F$11,2,FALSE)</f>
        <v>White</v>
      </c>
      <c r="AE890" s="45" t="str">
        <f>VLOOKUP(Table1[[#This Row],[Ethnicity]],Lookups!$H$2:$I$6,2,FALSE)</f>
        <v>Not Hispanic/Latino</v>
      </c>
      <c r="AF890" s="45" t="str">
        <f>VLOOKUP(Table1[[#This Row],[Language]],Lookups!$K$2:$L$9,2,FALSE)</f>
        <v>English</v>
      </c>
      <c r="AG890" s="46">
        <v>42005</v>
      </c>
      <c r="AH890" s="46">
        <v>45657</v>
      </c>
      <c r="AI890" s="46" t="str">
        <f>IF(Table1[[#This Row],[Colonoscopy Date]]="","",DATEVALUE(Table1[[#This Row],[Colonoscopy Date]]))</f>
        <v/>
      </c>
      <c r="AJ8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91" spans="1:36" x14ac:dyDescent="0.25">
      <c r="A891">
        <v>10039</v>
      </c>
      <c r="B891" t="s">
        <v>1754</v>
      </c>
      <c r="C891" t="s">
        <v>20</v>
      </c>
      <c r="D891" t="s">
        <v>21</v>
      </c>
      <c r="E891" t="s">
        <v>22</v>
      </c>
      <c r="F891" t="s">
        <v>60</v>
      </c>
      <c r="G891" t="s">
        <v>3480</v>
      </c>
      <c r="H891" t="s">
        <v>24</v>
      </c>
      <c r="I891" s="36">
        <v>19728</v>
      </c>
      <c r="J891" t="s">
        <v>2906</v>
      </c>
      <c r="K891" t="s">
        <v>2931</v>
      </c>
      <c r="L891" t="s">
        <v>25</v>
      </c>
      <c r="M891" s="2">
        <v>45586</v>
      </c>
      <c r="N891" t="s">
        <v>25</v>
      </c>
      <c r="O891" t="s">
        <v>25</v>
      </c>
      <c r="P891" t="s">
        <v>18</v>
      </c>
      <c r="Q891" t="s">
        <v>116</v>
      </c>
      <c r="R891" t="s">
        <v>27</v>
      </c>
      <c r="S891" t="s">
        <v>18</v>
      </c>
      <c r="T891" t="s">
        <v>18</v>
      </c>
      <c r="U891" t="s">
        <v>18</v>
      </c>
      <c r="V891" t="s">
        <v>18</v>
      </c>
      <c r="W891" s="45" t="str">
        <f>IF(Table1[[#This Row],[Sex at Birth]]="F","Female","Male")</f>
        <v>Female</v>
      </c>
      <c r="X891" s="43">
        <v>45657</v>
      </c>
      <c r="Y891" s="44">
        <f>Table1[[#This Row],[Report cutoff date]]-Table1[[#This Row],[DOB]]</f>
        <v>25929</v>
      </c>
      <c r="Z891" s="68">
        <f>ROUNDDOWN(Table1[[#This Row],[Days old - as of report cutoff date]]/365,0)</f>
        <v>71</v>
      </c>
      <c r="AA891" s="45" t="str">
        <f>IF(Table1[[#This Row],[Years old]]&gt;=55,"55+","54 and under")</f>
        <v>55+</v>
      </c>
      <c r="AB891" s="45" t="str">
        <f>VLOOKUP(Table1[[#This Row],[Years old]],Lookups!$A$1:$C$101,2,FALSE)</f>
        <v>70 - 79</v>
      </c>
      <c r="AC891" s="45" t="str">
        <f>VLOOKUP(Table1[[#This Row],[Years old]],Lookups!$A$1:$C$101,3,FALSE)</f>
        <v>70 - 74</v>
      </c>
      <c r="AD891" s="45" t="str">
        <f>VLOOKUP(Table1[[#This Row],[Race]],Lookups!$E$2:$F$11,2,FALSE)</f>
        <v>White</v>
      </c>
      <c r="AE891" s="45" t="str">
        <f>VLOOKUP(Table1[[#This Row],[Ethnicity]],Lookups!$H$2:$I$6,2,FALSE)</f>
        <v>Not Hispanic/Latino</v>
      </c>
      <c r="AF891" s="45" t="str">
        <f>VLOOKUP(Table1[[#This Row],[Language]],Lookups!$K$2:$L$9,2,FALSE)</f>
        <v>English</v>
      </c>
      <c r="AG891" s="46">
        <v>42005</v>
      </c>
      <c r="AH891" s="46">
        <v>45657</v>
      </c>
      <c r="AI891" s="46" t="str">
        <f>IF(Table1[[#This Row],[Colonoscopy Date]]="","",DATEVALUE(Table1[[#This Row],[Colonoscopy Date]]))</f>
        <v/>
      </c>
      <c r="AJ8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92" spans="1:36" x14ac:dyDescent="0.25">
      <c r="A892">
        <v>15279</v>
      </c>
      <c r="B892" t="s">
        <v>1800</v>
      </c>
      <c r="C892" t="s">
        <v>20</v>
      </c>
      <c r="D892" t="s">
        <v>21</v>
      </c>
      <c r="E892" t="s">
        <v>22</v>
      </c>
      <c r="F892" t="s">
        <v>30</v>
      </c>
      <c r="G892" t="s">
        <v>4388</v>
      </c>
      <c r="H892" t="s">
        <v>35</v>
      </c>
      <c r="I892" s="36">
        <v>19728</v>
      </c>
      <c r="J892" t="s">
        <v>2885</v>
      </c>
      <c r="K892" t="s">
        <v>2930</v>
      </c>
      <c r="L892" t="s">
        <v>25</v>
      </c>
      <c r="M892" s="2">
        <v>45579</v>
      </c>
      <c r="N892" t="s">
        <v>25</v>
      </c>
      <c r="O892" t="s">
        <v>25</v>
      </c>
      <c r="P892" t="s">
        <v>18</v>
      </c>
      <c r="Q892" t="s">
        <v>18</v>
      </c>
      <c r="R892" t="s">
        <v>18</v>
      </c>
      <c r="S892" t="s">
        <v>18</v>
      </c>
      <c r="T892" t="s">
        <v>18</v>
      </c>
      <c r="U892" t="s">
        <v>18</v>
      </c>
      <c r="V892" t="s">
        <v>18</v>
      </c>
      <c r="W892" s="45" t="str">
        <f>IF(Table1[[#This Row],[Sex at Birth]]="F","Female","Male")</f>
        <v>Male</v>
      </c>
      <c r="X892" s="43">
        <v>45657</v>
      </c>
      <c r="Y892" s="44">
        <f>Table1[[#This Row],[Report cutoff date]]-Table1[[#This Row],[DOB]]</f>
        <v>25929</v>
      </c>
      <c r="Z892" s="68">
        <f>ROUNDDOWN(Table1[[#This Row],[Days old - as of report cutoff date]]/365,0)</f>
        <v>71</v>
      </c>
      <c r="AA892" s="45" t="str">
        <f>IF(Table1[[#This Row],[Years old]]&gt;=55,"55+","54 and under")</f>
        <v>55+</v>
      </c>
      <c r="AB892" s="45" t="str">
        <f>VLOOKUP(Table1[[#This Row],[Years old]],Lookups!$A$1:$C$101,2,FALSE)</f>
        <v>70 - 79</v>
      </c>
      <c r="AC892" s="45" t="str">
        <f>VLOOKUP(Table1[[#This Row],[Years old]],Lookups!$A$1:$C$101,3,FALSE)</f>
        <v>70 - 74</v>
      </c>
      <c r="AD892" s="45" t="str">
        <f>VLOOKUP(Table1[[#This Row],[Race]],Lookups!$E$2:$F$11,2,FALSE)</f>
        <v>White</v>
      </c>
      <c r="AE892" s="45" t="str">
        <f>VLOOKUP(Table1[[#This Row],[Ethnicity]],Lookups!$H$2:$I$6,2,FALSE)</f>
        <v>Not Hispanic/Latino</v>
      </c>
      <c r="AF892" s="45" t="str">
        <f>VLOOKUP(Table1[[#This Row],[Language]],Lookups!$K$2:$L$9,2,FALSE)</f>
        <v>English</v>
      </c>
      <c r="AG892" s="46">
        <v>42005</v>
      </c>
      <c r="AH892" s="46">
        <v>45657</v>
      </c>
      <c r="AI892" s="46" t="str">
        <f>IF(Table1[[#This Row],[Colonoscopy Date]]="","",DATEVALUE(Table1[[#This Row],[Colonoscopy Date]]))</f>
        <v/>
      </c>
      <c r="AJ8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93" spans="1:36" x14ac:dyDescent="0.25">
      <c r="A893">
        <v>13087</v>
      </c>
      <c r="B893" t="s">
        <v>1628</v>
      </c>
      <c r="C893" t="s">
        <v>68</v>
      </c>
      <c r="D893" t="s">
        <v>34</v>
      </c>
      <c r="E893" t="s">
        <v>22</v>
      </c>
      <c r="F893" t="s">
        <v>48</v>
      </c>
      <c r="G893" t="s">
        <v>4028</v>
      </c>
      <c r="H893" t="s">
        <v>24</v>
      </c>
      <c r="I893" s="36">
        <v>19729</v>
      </c>
      <c r="J893" t="s">
        <v>2906</v>
      </c>
      <c r="K893" t="s">
        <v>2930</v>
      </c>
      <c r="L893" t="s">
        <v>25</v>
      </c>
      <c r="M893" s="2">
        <v>45580</v>
      </c>
      <c r="N893" t="s">
        <v>53</v>
      </c>
      <c r="O893" t="s">
        <v>25</v>
      </c>
      <c r="Q893" t="s">
        <v>18</v>
      </c>
      <c r="R893" t="s">
        <v>18</v>
      </c>
      <c r="S893" t="s">
        <v>18</v>
      </c>
      <c r="T893" t="s">
        <v>18</v>
      </c>
      <c r="U893" t="s">
        <v>18</v>
      </c>
      <c r="V893" t="s">
        <v>18</v>
      </c>
      <c r="W893" s="45" t="str">
        <f>IF(Table1[[#This Row],[Sex at Birth]]="F","Female","Male")</f>
        <v>Female</v>
      </c>
      <c r="X893" s="43">
        <v>45657</v>
      </c>
      <c r="Y893" s="44">
        <f>Table1[[#This Row],[Report cutoff date]]-Table1[[#This Row],[DOB]]</f>
        <v>25928</v>
      </c>
      <c r="Z893" s="68">
        <f>ROUNDDOWN(Table1[[#This Row],[Days old - as of report cutoff date]]/365,0)</f>
        <v>71</v>
      </c>
      <c r="AA893" s="45" t="str">
        <f>IF(Table1[[#This Row],[Years old]]&gt;=55,"55+","54 and under")</f>
        <v>55+</v>
      </c>
      <c r="AB893" s="45" t="str">
        <f>VLOOKUP(Table1[[#This Row],[Years old]],Lookups!$A$1:$C$101,2,FALSE)</f>
        <v>70 - 79</v>
      </c>
      <c r="AC893" s="45" t="str">
        <f>VLOOKUP(Table1[[#This Row],[Years old]],Lookups!$A$1:$C$101,3,FALSE)</f>
        <v>70 - 74</v>
      </c>
      <c r="AD893" s="45" t="str">
        <f>VLOOKUP(Table1[[#This Row],[Race]],Lookups!$E$2:$F$11,2,FALSE)</f>
        <v>Other/ Unknown</v>
      </c>
      <c r="AE893" s="45" t="str">
        <f>VLOOKUP(Table1[[#This Row],[Ethnicity]],Lookups!$H$2:$I$6,2,FALSE)</f>
        <v>Other/ Unknown</v>
      </c>
      <c r="AF893" s="45" t="str">
        <f>VLOOKUP(Table1[[#This Row],[Language]],Lookups!$K$2:$L$9,2,FALSE)</f>
        <v>English</v>
      </c>
      <c r="AG893" s="46">
        <v>42005</v>
      </c>
      <c r="AH893" s="46">
        <v>45657</v>
      </c>
      <c r="AI893" s="46" t="str">
        <f>IF(Table1[[#This Row],[Colonoscopy Date]]="","",DATEVALUE(Table1[[#This Row],[Colonoscopy Date]]))</f>
        <v/>
      </c>
      <c r="AJ8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94" spans="1:36" x14ac:dyDescent="0.25">
      <c r="A894">
        <v>11015</v>
      </c>
      <c r="B894" t="s">
        <v>2183</v>
      </c>
      <c r="C894" t="s">
        <v>20</v>
      </c>
      <c r="D894" t="s">
        <v>21</v>
      </c>
      <c r="E894" t="s">
        <v>22</v>
      </c>
      <c r="F894" t="s">
        <v>79</v>
      </c>
      <c r="G894" t="s">
        <v>7424</v>
      </c>
      <c r="H894" t="s">
        <v>24</v>
      </c>
      <c r="I894" s="36">
        <v>19732</v>
      </c>
      <c r="J894" t="s">
        <v>2884</v>
      </c>
      <c r="K894" t="s">
        <v>2936</v>
      </c>
      <c r="L894" t="s">
        <v>25</v>
      </c>
      <c r="M894" s="2">
        <v>45575</v>
      </c>
      <c r="N894" t="s">
        <v>25</v>
      </c>
      <c r="O894" t="s">
        <v>25</v>
      </c>
      <c r="P894" t="s">
        <v>18</v>
      </c>
      <c r="Q894" t="s">
        <v>18</v>
      </c>
      <c r="R894" t="s">
        <v>18</v>
      </c>
      <c r="S894" t="s">
        <v>18</v>
      </c>
      <c r="T894" t="s">
        <v>18</v>
      </c>
      <c r="U894" t="s">
        <v>18</v>
      </c>
      <c r="V894" t="s">
        <v>18</v>
      </c>
      <c r="W894" s="45" t="str">
        <f>IF(Table1[[#This Row],[Sex at Birth]]="F","Female","Male")</f>
        <v>Female</v>
      </c>
      <c r="X894" s="43">
        <v>45657</v>
      </c>
      <c r="Y894" s="44">
        <f>Table1[[#This Row],[Report cutoff date]]-Table1[[#This Row],[DOB]]</f>
        <v>25925</v>
      </c>
      <c r="Z894" s="68">
        <f>ROUNDDOWN(Table1[[#This Row],[Days old - as of report cutoff date]]/365,0)</f>
        <v>71</v>
      </c>
      <c r="AA894" s="45" t="str">
        <f>IF(Table1[[#This Row],[Years old]]&gt;=55,"55+","54 and under")</f>
        <v>55+</v>
      </c>
      <c r="AB894" s="45" t="str">
        <f>VLOOKUP(Table1[[#This Row],[Years old]],Lookups!$A$1:$C$101,2,FALSE)</f>
        <v>70 - 79</v>
      </c>
      <c r="AC894" s="45" t="str">
        <f>VLOOKUP(Table1[[#This Row],[Years old]],Lookups!$A$1:$C$101,3,FALSE)</f>
        <v>70 - 74</v>
      </c>
      <c r="AD894" s="45" t="str">
        <f>VLOOKUP(Table1[[#This Row],[Race]],Lookups!$E$2:$F$11,2,FALSE)</f>
        <v>White</v>
      </c>
      <c r="AE894" s="45" t="str">
        <f>VLOOKUP(Table1[[#This Row],[Ethnicity]],Lookups!$H$2:$I$6,2,FALSE)</f>
        <v>Not Hispanic/Latino</v>
      </c>
      <c r="AF894" s="45" t="str">
        <f>VLOOKUP(Table1[[#This Row],[Language]],Lookups!$K$2:$L$9,2,FALSE)</f>
        <v>English</v>
      </c>
      <c r="AG894" s="46">
        <v>42005</v>
      </c>
      <c r="AH894" s="46">
        <v>45657</v>
      </c>
      <c r="AI894" s="46" t="str">
        <f>IF(Table1[[#This Row],[Colonoscopy Date]]="","",DATEVALUE(Table1[[#This Row],[Colonoscopy Date]]))</f>
        <v/>
      </c>
      <c r="AJ8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95" spans="1:36" x14ac:dyDescent="0.25">
      <c r="A895">
        <v>14359</v>
      </c>
      <c r="B895" t="s">
        <v>1759</v>
      </c>
      <c r="C895" t="s">
        <v>20</v>
      </c>
      <c r="D895" t="s">
        <v>21</v>
      </c>
      <c r="E895" t="s">
        <v>22</v>
      </c>
      <c r="F895" t="s">
        <v>30</v>
      </c>
      <c r="G895" t="s">
        <v>4465</v>
      </c>
      <c r="H895" t="s">
        <v>24</v>
      </c>
      <c r="I895" s="36">
        <v>19734</v>
      </c>
      <c r="J895" t="s">
        <v>2885</v>
      </c>
      <c r="K895" t="s">
        <v>2930</v>
      </c>
      <c r="L895" t="s">
        <v>25</v>
      </c>
      <c r="M895" s="2">
        <v>45579</v>
      </c>
      <c r="N895" t="s">
        <v>25</v>
      </c>
      <c r="O895" t="s">
        <v>25</v>
      </c>
      <c r="P895" t="s">
        <v>18</v>
      </c>
      <c r="Q895" t="s">
        <v>18</v>
      </c>
      <c r="R895" t="s">
        <v>18</v>
      </c>
      <c r="S895" t="s">
        <v>18</v>
      </c>
      <c r="T895" t="s">
        <v>18</v>
      </c>
      <c r="U895" t="s">
        <v>18</v>
      </c>
      <c r="V895" t="s">
        <v>18</v>
      </c>
      <c r="W895" s="45" t="str">
        <f>IF(Table1[[#This Row],[Sex at Birth]]="F","Female","Male")</f>
        <v>Female</v>
      </c>
      <c r="X895" s="43">
        <v>45657</v>
      </c>
      <c r="Y895" s="44">
        <f>Table1[[#This Row],[Report cutoff date]]-Table1[[#This Row],[DOB]]</f>
        <v>25923</v>
      </c>
      <c r="Z895" s="68">
        <f>ROUNDDOWN(Table1[[#This Row],[Days old - as of report cutoff date]]/365,0)</f>
        <v>71</v>
      </c>
      <c r="AA895" s="45" t="str">
        <f>IF(Table1[[#This Row],[Years old]]&gt;=55,"55+","54 and under")</f>
        <v>55+</v>
      </c>
      <c r="AB895" s="45" t="str">
        <f>VLOOKUP(Table1[[#This Row],[Years old]],Lookups!$A$1:$C$101,2,FALSE)</f>
        <v>70 - 79</v>
      </c>
      <c r="AC895" s="45" t="str">
        <f>VLOOKUP(Table1[[#This Row],[Years old]],Lookups!$A$1:$C$101,3,FALSE)</f>
        <v>70 - 74</v>
      </c>
      <c r="AD895" s="45" t="str">
        <f>VLOOKUP(Table1[[#This Row],[Race]],Lookups!$E$2:$F$11,2,FALSE)</f>
        <v>White</v>
      </c>
      <c r="AE895" s="45" t="str">
        <f>VLOOKUP(Table1[[#This Row],[Ethnicity]],Lookups!$H$2:$I$6,2,FALSE)</f>
        <v>Not Hispanic/Latino</v>
      </c>
      <c r="AF895" s="45" t="str">
        <f>VLOOKUP(Table1[[#This Row],[Language]],Lookups!$K$2:$L$9,2,FALSE)</f>
        <v>English</v>
      </c>
      <c r="AG895" s="46">
        <v>42005</v>
      </c>
      <c r="AH895" s="46">
        <v>45657</v>
      </c>
      <c r="AI895" s="46" t="str">
        <f>IF(Table1[[#This Row],[Colonoscopy Date]]="","",DATEVALUE(Table1[[#This Row],[Colonoscopy Date]]))</f>
        <v/>
      </c>
      <c r="AJ8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96" spans="1:36" x14ac:dyDescent="0.25">
      <c r="A896">
        <v>10323</v>
      </c>
      <c r="B896" t="s">
        <v>2265</v>
      </c>
      <c r="C896" t="s">
        <v>20</v>
      </c>
      <c r="D896" t="s">
        <v>34</v>
      </c>
      <c r="E896" t="s">
        <v>22</v>
      </c>
      <c r="F896" t="s">
        <v>39</v>
      </c>
      <c r="G896" t="s">
        <v>3902</v>
      </c>
      <c r="H896" t="s">
        <v>24</v>
      </c>
      <c r="I896" s="36">
        <v>19735</v>
      </c>
      <c r="J896" t="s">
        <v>2912</v>
      </c>
      <c r="K896" t="s">
        <v>2936</v>
      </c>
      <c r="L896" t="s">
        <v>53</v>
      </c>
      <c r="M896" s="2">
        <v>45440</v>
      </c>
      <c r="N896" t="s">
        <v>53</v>
      </c>
      <c r="O896" t="s">
        <v>25</v>
      </c>
      <c r="P896" t="s">
        <v>989</v>
      </c>
      <c r="Q896" t="s">
        <v>18</v>
      </c>
      <c r="R896" t="s">
        <v>18</v>
      </c>
      <c r="S896" t="s">
        <v>18</v>
      </c>
      <c r="T896" t="s">
        <v>18</v>
      </c>
      <c r="U896" t="s">
        <v>18</v>
      </c>
      <c r="V896" t="s">
        <v>18</v>
      </c>
      <c r="W896" s="45" t="str">
        <f>IF(Table1[[#This Row],[Sex at Birth]]="F","Female","Male")</f>
        <v>Female</v>
      </c>
      <c r="X896" s="43">
        <v>45657</v>
      </c>
      <c r="Y896" s="44">
        <f>Table1[[#This Row],[Report cutoff date]]-Table1[[#This Row],[DOB]]</f>
        <v>25922</v>
      </c>
      <c r="Z896" s="68">
        <f>ROUNDDOWN(Table1[[#This Row],[Days old - as of report cutoff date]]/365,0)</f>
        <v>71</v>
      </c>
      <c r="AA896" s="45" t="str">
        <f>IF(Table1[[#This Row],[Years old]]&gt;=55,"55+","54 and under")</f>
        <v>55+</v>
      </c>
      <c r="AB896" s="45" t="str">
        <f>VLOOKUP(Table1[[#This Row],[Years old]],Lookups!$A$1:$C$101,2,FALSE)</f>
        <v>70 - 79</v>
      </c>
      <c r="AC896" s="45" t="str">
        <f>VLOOKUP(Table1[[#This Row],[Years old]],Lookups!$A$1:$C$101,3,FALSE)</f>
        <v>70 - 74</v>
      </c>
      <c r="AD896" s="45" t="str">
        <f>VLOOKUP(Table1[[#This Row],[Race]],Lookups!$E$2:$F$11,2,FALSE)</f>
        <v>White</v>
      </c>
      <c r="AE896" s="45" t="str">
        <f>VLOOKUP(Table1[[#This Row],[Ethnicity]],Lookups!$H$2:$I$6,2,FALSE)</f>
        <v>Other/ Unknown</v>
      </c>
      <c r="AF896" s="45" t="str">
        <f>VLOOKUP(Table1[[#This Row],[Language]],Lookups!$K$2:$L$9,2,FALSE)</f>
        <v>English</v>
      </c>
      <c r="AG896" s="46">
        <v>42005</v>
      </c>
      <c r="AH896" s="46">
        <v>45657</v>
      </c>
      <c r="AI896" s="46">
        <f>IF(Table1[[#This Row],[Colonoscopy Date]]="","",DATEVALUE(Table1[[#This Row],[Colonoscopy Date]]))</f>
        <v>44522</v>
      </c>
      <c r="AJ8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97" spans="1:36" x14ac:dyDescent="0.25">
      <c r="A897">
        <v>10495</v>
      </c>
      <c r="B897" t="s">
        <v>1589</v>
      </c>
      <c r="C897" t="s">
        <v>20</v>
      </c>
      <c r="D897" t="s">
        <v>21</v>
      </c>
      <c r="E897" t="s">
        <v>22</v>
      </c>
      <c r="F897" t="s">
        <v>66</v>
      </c>
      <c r="G897" t="s">
        <v>4296</v>
      </c>
      <c r="H897" t="s">
        <v>35</v>
      </c>
      <c r="I897" s="36">
        <v>19737</v>
      </c>
      <c r="J897" t="s">
        <v>2884</v>
      </c>
      <c r="K897" t="s">
        <v>2930</v>
      </c>
      <c r="L897" t="s">
        <v>25</v>
      </c>
      <c r="M897" s="2">
        <v>45517</v>
      </c>
      <c r="N897" t="s">
        <v>53</v>
      </c>
      <c r="O897" t="s">
        <v>25</v>
      </c>
      <c r="P897" t="s">
        <v>249</v>
      </c>
      <c r="Q897" t="s">
        <v>18</v>
      </c>
      <c r="R897" t="s">
        <v>18</v>
      </c>
      <c r="S897" t="s">
        <v>18</v>
      </c>
      <c r="T897" t="s">
        <v>18</v>
      </c>
      <c r="U897" t="s">
        <v>18</v>
      </c>
      <c r="V897" t="s">
        <v>18</v>
      </c>
      <c r="W897" s="45" t="str">
        <f>IF(Table1[[#This Row],[Sex at Birth]]="F","Female","Male")</f>
        <v>Male</v>
      </c>
      <c r="X897" s="43">
        <v>45657</v>
      </c>
      <c r="Y897" s="44">
        <f>Table1[[#This Row],[Report cutoff date]]-Table1[[#This Row],[DOB]]</f>
        <v>25920</v>
      </c>
      <c r="Z897" s="68">
        <f>ROUNDDOWN(Table1[[#This Row],[Days old - as of report cutoff date]]/365,0)</f>
        <v>71</v>
      </c>
      <c r="AA897" s="45" t="str">
        <f>IF(Table1[[#This Row],[Years old]]&gt;=55,"55+","54 and under")</f>
        <v>55+</v>
      </c>
      <c r="AB897" s="45" t="str">
        <f>VLOOKUP(Table1[[#This Row],[Years old]],Lookups!$A$1:$C$101,2,FALSE)</f>
        <v>70 - 79</v>
      </c>
      <c r="AC897" s="45" t="str">
        <f>VLOOKUP(Table1[[#This Row],[Years old]],Lookups!$A$1:$C$101,3,FALSE)</f>
        <v>70 - 74</v>
      </c>
      <c r="AD897" s="45" t="str">
        <f>VLOOKUP(Table1[[#This Row],[Race]],Lookups!$E$2:$F$11,2,FALSE)</f>
        <v>White</v>
      </c>
      <c r="AE897" s="45" t="str">
        <f>VLOOKUP(Table1[[#This Row],[Ethnicity]],Lookups!$H$2:$I$6,2,FALSE)</f>
        <v>Not Hispanic/Latino</v>
      </c>
      <c r="AF897" s="45" t="str">
        <f>VLOOKUP(Table1[[#This Row],[Language]],Lookups!$K$2:$L$9,2,FALSE)</f>
        <v>English</v>
      </c>
      <c r="AG897" s="46">
        <v>42005</v>
      </c>
      <c r="AH897" s="46">
        <v>45657</v>
      </c>
      <c r="AI897" s="46">
        <f>IF(Table1[[#This Row],[Colonoscopy Date]]="","",DATEVALUE(Table1[[#This Row],[Colonoscopy Date]]))</f>
        <v>45450</v>
      </c>
      <c r="AJ89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898" spans="1:36" x14ac:dyDescent="0.25">
      <c r="A898">
        <v>14065</v>
      </c>
      <c r="B898" t="s">
        <v>1584</v>
      </c>
      <c r="C898" t="s">
        <v>20</v>
      </c>
      <c r="D898" t="s">
        <v>21</v>
      </c>
      <c r="E898" t="s">
        <v>22</v>
      </c>
      <c r="F898" t="s">
        <v>281</v>
      </c>
      <c r="G898" t="s">
        <v>4381</v>
      </c>
      <c r="H898" t="s">
        <v>24</v>
      </c>
      <c r="I898" s="36">
        <v>19737</v>
      </c>
      <c r="J898" t="s">
        <v>2885</v>
      </c>
      <c r="K898" t="s">
        <v>2930</v>
      </c>
      <c r="L898" t="s">
        <v>25</v>
      </c>
      <c r="M898" s="2">
        <v>45576</v>
      </c>
      <c r="N898" t="s">
        <v>25</v>
      </c>
      <c r="O898" t="s">
        <v>25</v>
      </c>
      <c r="P898" t="s">
        <v>18</v>
      </c>
      <c r="Q898" t="s">
        <v>18</v>
      </c>
      <c r="R898" t="s">
        <v>18</v>
      </c>
      <c r="S898" t="s">
        <v>18</v>
      </c>
      <c r="T898" t="s">
        <v>18</v>
      </c>
      <c r="U898" t="s">
        <v>18</v>
      </c>
      <c r="V898" t="s">
        <v>18</v>
      </c>
      <c r="W898" s="45" t="str">
        <f>IF(Table1[[#This Row],[Sex at Birth]]="F","Female","Male")</f>
        <v>Female</v>
      </c>
      <c r="X898" s="43">
        <v>45657</v>
      </c>
      <c r="Y898" s="44">
        <f>Table1[[#This Row],[Report cutoff date]]-Table1[[#This Row],[DOB]]</f>
        <v>25920</v>
      </c>
      <c r="Z898" s="68">
        <f>ROUNDDOWN(Table1[[#This Row],[Days old - as of report cutoff date]]/365,0)</f>
        <v>71</v>
      </c>
      <c r="AA898" s="45" t="str">
        <f>IF(Table1[[#This Row],[Years old]]&gt;=55,"55+","54 and under")</f>
        <v>55+</v>
      </c>
      <c r="AB898" s="45" t="str">
        <f>VLOOKUP(Table1[[#This Row],[Years old]],Lookups!$A$1:$C$101,2,FALSE)</f>
        <v>70 - 79</v>
      </c>
      <c r="AC898" s="45" t="str">
        <f>VLOOKUP(Table1[[#This Row],[Years old]],Lookups!$A$1:$C$101,3,FALSE)</f>
        <v>70 - 74</v>
      </c>
      <c r="AD898" s="45" t="str">
        <f>VLOOKUP(Table1[[#This Row],[Race]],Lookups!$E$2:$F$11,2,FALSE)</f>
        <v>White</v>
      </c>
      <c r="AE898" s="45" t="str">
        <f>VLOOKUP(Table1[[#This Row],[Ethnicity]],Lookups!$H$2:$I$6,2,FALSE)</f>
        <v>Not Hispanic/Latino</v>
      </c>
      <c r="AF898" s="45" t="str">
        <f>VLOOKUP(Table1[[#This Row],[Language]],Lookups!$K$2:$L$9,2,FALSE)</f>
        <v>English</v>
      </c>
      <c r="AG898" s="46">
        <v>42005</v>
      </c>
      <c r="AH898" s="46">
        <v>45657</v>
      </c>
      <c r="AI898" s="46" t="str">
        <f>IF(Table1[[#This Row],[Colonoscopy Date]]="","",DATEVALUE(Table1[[#This Row],[Colonoscopy Date]]))</f>
        <v/>
      </c>
      <c r="AJ8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899" spans="1:36" x14ac:dyDescent="0.25">
      <c r="A899">
        <v>12540</v>
      </c>
      <c r="B899" t="s">
        <v>1579</v>
      </c>
      <c r="C899" t="s">
        <v>20</v>
      </c>
      <c r="D899" t="s">
        <v>21</v>
      </c>
      <c r="E899" t="s">
        <v>22</v>
      </c>
      <c r="F899" t="s">
        <v>18</v>
      </c>
      <c r="G899" t="s">
        <v>6431</v>
      </c>
      <c r="H899" t="s">
        <v>24</v>
      </c>
      <c r="I899" s="36">
        <v>19738</v>
      </c>
      <c r="J899" t="s">
        <v>2925</v>
      </c>
      <c r="K899" t="s">
        <v>2930</v>
      </c>
      <c r="L899" t="s">
        <v>25</v>
      </c>
      <c r="M899" s="2">
        <v>45608</v>
      </c>
      <c r="N899" t="s">
        <v>25</v>
      </c>
      <c r="O899" t="s">
        <v>25</v>
      </c>
      <c r="P899" t="s">
        <v>18</v>
      </c>
      <c r="Q899" t="s">
        <v>18</v>
      </c>
      <c r="R899" t="s">
        <v>18</v>
      </c>
      <c r="S899" t="s">
        <v>18</v>
      </c>
      <c r="T899" t="s">
        <v>18</v>
      </c>
      <c r="U899" t="s">
        <v>18</v>
      </c>
      <c r="V899" t="s">
        <v>18</v>
      </c>
      <c r="W899" s="45" t="str">
        <f>IF(Table1[[#This Row],[Sex at Birth]]="F","Female","Male")</f>
        <v>Female</v>
      </c>
      <c r="X899" s="43">
        <v>45657</v>
      </c>
      <c r="Y899" s="44">
        <f>Table1[[#This Row],[Report cutoff date]]-Table1[[#This Row],[DOB]]</f>
        <v>25919</v>
      </c>
      <c r="Z899" s="68">
        <f>ROUNDDOWN(Table1[[#This Row],[Days old - as of report cutoff date]]/365,0)</f>
        <v>71</v>
      </c>
      <c r="AA899" s="45" t="str">
        <f>IF(Table1[[#This Row],[Years old]]&gt;=55,"55+","54 and under")</f>
        <v>55+</v>
      </c>
      <c r="AB899" s="45" t="str">
        <f>VLOOKUP(Table1[[#This Row],[Years old]],Lookups!$A$1:$C$101,2,FALSE)</f>
        <v>70 - 79</v>
      </c>
      <c r="AC899" s="45" t="str">
        <f>VLOOKUP(Table1[[#This Row],[Years old]],Lookups!$A$1:$C$101,3,FALSE)</f>
        <v>70 - 74</v>
      </c>
      <c r="AD899" s="45" t="str">
        <f>VLOOKUP(Table1[[#This Row],[Race]],Lookups!$E$2:$F$11,2,FALSE)</f>
        <v>White</v>
      </c>
      <c r="AE899" s="45" t="str">
        <f>VLOOKUP(Table1[[#This Row],[Ethnicity]],Lookups!$H$2:$I$6,2,FALSE)</f>
        <v>Not Hispanic/Latino</v>
      </c>
      <c r="AF899" s="45" t="str">
        <f>VLOOKUP(Table1[[#This Row],[Language]],Lookups!$K$2:$L$9,2,FALSE)</f>
        <v>English</v>
      </c>
      <c r="AG899" s="46">
        <v>42005</v>
      </c>
      <c r="AH899" s="46">
        <v>45657</v>
      </c>
      <c r="AI899" s="46" t="str">
        <f>IF(Table1[[#This Row],[Colonoscopy Date]]="","",DATEVALUE(Table1[[#This Row],[Colonoscopy Date]]))</f>
        <v/>
      </c>
      <c r="AJ8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00" spans="1:36" x14ac:dyDescent="0.25">
      <c r="A900">
        <v>12114</v>
      </c>
      <c r="B900" t="s">
        <v>1833</v>
      </c>
      <c r="C900" t="s">
        <v>20</v>
      </c>
      <c r="D900" t="s">
        <v>21</v>
      </c>
      <c r="E900" t="s">
        <v>22</v>
      </c>
      <c r="F900" t="s">
        <v>44</v>
      </c>
      <c r="G900" t="s">
        <v>7063</v>
      </c>
      <c r="H900" t="s">
        <v>35</v>
      </c>
      <c r="I900" s="36">
        <v>19742</v>
      </c>
      <c r="J900" t="s">
        <v>2910</v>
      </c>
      <c r="K900" t="s">
        <v>2931</v>
      </c>
      <c r="L900" t="s">
        <v>25</v>
      </c>
      <c r="M900" s="2">
        <v>45637</v>
      </c>
      <c r="N900" t="s">
        <v>53</v>
      </c>
      <c r="O900" t="s">
        <v>25</v>
      </c>
      <c r="P900" t="s">
        <v>76</v>
      </c>
      <c r="Q900" t="s">
        <v>18</v>
      </c>
      <c r="R900" t="s">
        <v>18</v>
      </c>
      <c r="S900" t="s">
        <v>18</v>
      </c>
      <c r="T900" t="s">
        <v>18</v>
      </c>
      <c r="U900" t="s">
        <v>18</v>
      </c>
      <c r="V900" t="s">
        <v>18</v>
      </c>
      <c r="W900" s="45" t="str">
        <f>IF(Table1[[#This Row],[Sex at Birth]]="F","Female","Male")</f>
        <v>Male</v>
      </c>
      <c r="X900" s="43">
        <v>45657</v>
      </c>
      <c r="Y900" s="44">
        <f>Table1[[#This Row],[Report cutoff date]]-Table1[[#This Row],[DOB]]</f>
        <v>25915</v>
      </c>
      <c r="Z900" s="68">
        <f>ROUNDDOWN(Table1[[#This Row],[Days old - as of report cutoff date]]/365,0)</f>
        <v>71</v>
      </c>
      <c r="AA900" s="45" t="str">
        <f>IF(Table1[[#This Row],[Years old]]&gt;=55,"55+","54 and under")</f>
        <v>55+</v>
      </c>
      <c r="AB900" s="45" t="str">
        <f>VLOOKUP(Table1[[#This Row],[Years old]],Lookups!$A$1:$C$101,2,FALSE)</f>
        <v>70 - 79</v>
      </c>
      <c r="AC900" s="45" t="str">
        <f>VLOOKUP(Table1[[#This Row],[Years old]],Lookups!$A$1:$C$101,3,FALSE)</f>
        <v>70 - 74</v>
      </c>
      <c r="AD900" s="45" t="str">
        <f>VLOOKUP(Table1[[#This Row],[Race]],Lookups!$E$2:$F$11,2,FALSE)</f>
        <v>White</v>
      </c>
      <c r="AE900" s="45" t="str">
        <f>VLOOKUP(Table1[[#This Row],[Ethnicity]],Lookups!$H$2:$I$6,2,FALSE)</f>
        <v>Not Hispanic/Latino</v>
      </c>
      <c r="AF900" s="45" t="str">
        <f>VLOOKUP(Table1[[#This Row],[Language]],Lookups!$K$2:$L$9,2,FALSE)</f>
        <v>English</v>
      </c>
      <c r="AG900" s="46">
        <v>42005</v>
      </c>
      <c r="AH900" s="46">
        <v>45657</v>
      </c>
      <c r="AI900" s="46">
        <f>IF(Table1[[#This Row],[Colonoscopy Date]]="","",DATEVALUE(Table1[[#This Row],[Colonoscopy Date]]))</f>
        <v>43831</v>
      </c>
      <c r="AJ9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01" spans="1:36" x14ac:dyDescent="0.25">
      <c r="A901">
        <v>10026</v>
      </c>
      <c r="B901" t="s">
        <v>1892</v>
      </c>
      <c r="C901" t="s">
        <v>20</v>
      </c>
      <c r="D901" t="s">
        <v>21</v>
      </c>
      <c r="E901" t="s">
        <v>22</v>
      </c>
      <c r="F901" t="s">
        <v>48</v>
      </c>
      <c r="G901" t="s">
        <v>8095</v>
      </c>
      <c r="H901" t="s">
        <v>35</v>
      </c>
      <c r="I901" s="36">
        <v>19746</v>
      </c>
      <c r="J901" t="s">
        <v>2914</v>
      </c>
      <c r="K901" t="s">
        <v>2936</v>
      </c>
      <c r="L901" t="s">
        <v>25</v>
      </c>
      <c r="M901" s="2">
        <v>45321</v>
      </c>
      <c r="N901" t="s">
        <v>25</v>
      </c>
      <c r="O901" t="s">
        <v>25</v>
      </c>
      <c r="P901" t="s">
        <v>18</v>
      </c>
      <c r="Q901" t="s">
        <v>18</v>
      </c>
      <c r="R901" t="s">
        <v>18</v>
      </c>
      <c r="S901" t="s">
        <v>18</v>
      </c>
      <c r="T901" t="s">
        <v>18</v>
      </c>
      <c r="U901" t="s">
        <v>18</v>
      </c>
      <c r="V901" t="s">
        <v>18</v>
      </c>
      <c r="W901" s="45" t="str">
        <f>IF(Table1[[#This Row],[Sex at Birth]]="F","Female","Male")</f>
        <v>Male</v>
      </c>
      <c r="X901" s="43">
        <v>45657</v>
      </c>
      <c r="Y901" s="44">
        <f>Table1[[#This Row],[Report cutoff date]]-Table1[[#This Row],[DOB]]</f>
        <v>25911</v>
      </c>
      <c r="Z901" s="68">
        <f>ROUNDDOWN(Table1[[#This Row],[Days old - as of report cutoff date]]/365,0)</f>
        <v>70</v>
      </c>
      <c r="AA901" s="45" t="str">
        <f>IF(Table1[[#This Row],[Years old]]&gt;=55,"55+","54 and under")</f>
        <v>55+</v>
      </c>
      <c r="AB901" s="45" t="str">
        <f>VLOOKUP(Table1[[#This Row],[Years old]],Lookups!$A$1:$C$101,2,FALSE)</f>
        <v>70 - 79</v>
      </c>
      <c r="AC901" s="45" t="str">
        <f>VLOOKUP(Table1[[#This Row],[Years old]],Lookups!$A$1:$C$101,3,FALSE)</f>
        <v>70 - 74</v>
      </c>
      <c r="AD901" s="45" t="str">
        <f>VLOOKUP(Table1[[#This Row],[Race]],Lookups!$E$2:$F$11,2,FALSE)</f>
        <v>White</v>
      </c>
      <c r="AE901" s="45" t="str">
        <f>VLOOKUP(Table1[[#This Row],[Ethnicity]],Lookups!$H$2:$I$6,2,FALSE)</f>
        <v>Not Hispanic/Latino</v>
      </c>
      <c r="AF901" s="45" t="str">
        <f>VLOOKUP(Table1[[#This Row],[Language]],Lookups!$K$2:$L$9,2,FALSE)</f>
        <v>English</v>
      </c>
      <c r="AG901" s="46">
        <v>42005</v>
      </c>
      <c r="AH901" s="46">
        <v>45657</v>
      </c>
      <c r="AI901" s="46" t="str">
        <f>IF(Table1[[#This Row],[Colonoscopy Date]]="","",DATEVALUE(Table1[[#This Row],[Colonoscopy Date]]))</f>
        <v/>
      </c>
      <c r="AJ9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02" spans="1:36" x14ac:dyDescent="0.25">
      <c r="A902">
        <v>10596</v>
      </c>
      <c r="B902" t="s">
        <v>1663</v>
      </c>
      <c r="C902" t="s">
        <v>20</v>
      </c>
      <c r="D902" t="s">
        <v>21</v>
      </c>
      <c r="E902" t="s">
        <v>22</v>
      </c>
      <c r="F902" t="s">
        <v>42</v>
      </c>
      <c r="G902" t="s">
        <v>6664</v>
      </c>
      <c r="H902" t="s">
        <v>35</v>
      </c>
      <c r="I902" s="36">
        <v>19752</v>
      </c>
      <c r="J902" t="s">
        <v>2914</v>
      </c>
      <c r="K902" t="s">
        <v>2930</v>
      </c>
      <c r="L902" t="s">
        <v>25</v>
      </c>
      <c r="M902" s="2">
        <v>45426</v>
      </c>
      <c r="N902" t="s">
        <v>25</v>
      </c>
      <c r="O902" t="s">
        <v>25</v>
      </c>
      <c r="P902" t="s">
        <v>18</v>
      </c>
      <c r="Q902" t="s">
        <v>18</v>
      </c>
      <c r="R902" t="s">
        <v>18</v>
      </c>
      <c r="S902" t="s">
        <v>18</v>
      </c>
      <c r="T902" t="s">
        <v>18</v>
      </c>
      <c r="U902" t="s">
        <v>18</v>
      </c>
      <c r="V902" t="s">
        <v>18</v>
      </c>
      <c r="W902" s="45" t="str">
        <f>IF(Table1[[#This Row],[Sex at Birth]]="F","Female","Male")</f>
        <v>Male</v>
      </c>
      <c r="X902" s="43">
        <v>45657</v>
      </c>
      <c r="Y902" s="44">
        <f>Table1[[#This Row],[Report cutoff date]]-Table1[[#This Row],[DOB]]</f>
        <v>25905</v>
      </c>
      <c r="Z902" s="68">
        <f>ROUNDDOWN(Table1[[#This Row],[Days old - as of report cutoff date]]/365,0)</f>
        <v>70</v>
      </c>
      <c r="AA902" s="45" t="str">
        <f>IF(Table1[[#This Row],[Years old]]&gt;=55,"55+","54 and under")</f>
        <v>55+</v>
      </c>
      <c r="AB902" s="45" t="str">
        <f>VLOOKUP(Table1[[#This Row],[Years old]],Lookups!$A$1:$C$101,2,FALSE)</f>
        <v>70 - 79</v>
      </c>
      <c r="AC902" s="45" t="str">
        <f>VLOOKUP(Table1[[#This Row],[Years old]],Lookups!$A$1:$C$101,3,FALSE)</f>
        <v>70 - 74</v>
      </c>
      <c r="AD902" s="45" t="str">
        <f>VLOOKUP(Table1[[#This Row],[Race]],Lookups!$E$2:$F$11,2,FALSE)</f>
        <v>White</v>
      </c>
      <c r="AE902" s="45" t="str">
        <f>VLOOKUP(Table1[[#This Row],[Ethnicity]],Lookups!$H$2:$I$6,2,FALSE)</f>
        <v>Not Hispanic/Latino</v>
      </c>
      <c r="AF902" s="45" t="str">
        <f>VLOOKUP(Table1[[#This Row],[Language]],Lookups!$K$2:$L$9,2,FALSE)</f>
        <v>English</v>
      </c>
      <c r="AG902" s="46">
        <v>42005</v>
      </c>
      <c r="AH902" s="46">
        <v>45657</v>
      </c>
      <c r="AI902" s="46" t="str">
        <f>IF(Table1[[#This Row],[Colonoscopy Date]]="","",DATEVALUE(Table1[[#This Row],[Colonoscopy Date]]))</f>
        <v/>
      </c>
      <c r="AJ9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03" spans="1:36" x14ac:dyDescent="0.25">
      <c r="A903">
        <v>13438</v>
      </c>
      <c r="B903" t="s">
        <v>1817</v>
      </c>
      <c r="C903" t="s">
        <v>20</v>
      </c>
      <c r="D903" t="s">
        <v>21</v>
      </c>
      <c r="E903" t="s">
        <v>22</v>
      </c>
      <c r="F903" t="s">
        <v>30</v>
      </c>
      <c r="G903" t="s">
        <v>5127</v>
      </c>
      <c r="H903" t="s">
        <v>24</v>
      </c>
      <c r="I903" s="36">
        <v>19752</v>
      </c>
      <c r="J903" t="s">
        <v>2906</v>
      </c>
      <c r="K903" t="s">
        <v>2930</v>
      </c>
      <c r="L903" t="s">
        <v>25</v>
      </c>
      <c r="M903" s="2">
        <v>45530</v>
      </c>
      <c r="N903" t="s">
        <v>25</v>
      </c>
      <c r="O903" t="s">
        <v>25</v>
      </c>
      <c r="P903" t="s">
        <v>18</v>
      </c>
      <c r="Q903" t="s">
        <v>18</v>
      </c>
      <c r="R903" t="s">
        <v>18</v>
      </c>
      <c r="S903" t="s">
        <v>18</v>
      </c>
      <c r="T903" t="s">
        <v>18</v>
      </c>
      <c r="U903" t="s">
        <v>18</v>
      </c>
      <c r="V903" t="s">
        <v>18</v>
      </c>
      <c r="W903" s="45" t="str">
        <f>IF(Table1[[#This Row],[Sex at Birth]]="F","Female","Male")</f>
        <v>Female</v>
      </c>
      <c r="X903" s="43">
        <v>45657</v>
      </c>
      <c r="Y903" s="44">
        <f>Table1[[#This Row],[Report cutoff date]]-Table1[[#This Row],[DOB]]</f>
        <v>25905</v>
      </c>
      <c r="Z903" s="68">
        <f>ROUNDDOWN(Table1[[#This Row],[Days old - as of report cutoff date]]/365,0)</f>
        <v>70</v>
      </c>
      <c r="AA903" s="45" t="str">
        <f>IF(Table1[[#This Row],[Years old]]&gt;=55,"55+","54 and under")</f>
        <v>55+</v>
      </c>
      <c r="AB903" s="45" t="str">
        <f>VLOOKUP(Table1[[#This Row],[Years old]],Lookups!$A$1:$C$101,2,FALSE)</f>
        <v>70 - 79</v>
      </c>
      <c r="AC903" s="45" t="str">
        <f>VLOOKUP(Table1[[#This Row],[Years old]],Lookups!$A$1:$C$101,3,FALSE)</f>
        <v>70 - 74</v>
      </c>
      <c r="AD903" s="45" t="str">
        <f>VLOOKUP(Table1[[#This Row],[Race]],Lookups!$E$2:$F$11,2,FALSE)</f>
        <v>White</v>
      </c>
      <c r="AE903" s="45" t="str">
        <f>VLOOKUP(Table1[[#This Row],[Ethnicity]],Lookups!$H$2:$I$6,2,FALSE)</f>
        <v>Not Hispanic/Latino</v>
      </c>
      <c r="AF903" s="45" t="str">
        <f>VLOOKUP(Table1[[#This Row],[Language]],Lookups!$K$2:$L$9,2,FALSE)</f>
        <v>English</v>
      </c>
      <c r="AG903" s="46">
        <v>42005</v>
      </c>
      <c r="AH903" s="46">
        <v>45657</v>
      </c>
      <c r="AI903" s="46" t="str">
        <f>IF(Table1[[#This Row],[Colonoscopy Date]]="","",DATEVALUE(Table1[[#This Row],[Colonoscopy Date]]))</f>
        <v/>
      </c>
      <c r="AJ9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04" spans="1:36" x14ac:dyDescent="0.25">
      <c r="A904">
        <v>10716</v>
      </c>
      <c r="B904" t="s">
        <v>1754</v>
      </c>
      <c r="C904" t="s">
        <v>20</v>
      </c>
      <c r="D904" t="s">
        <v>21</v>
      </c>
      <c r="E904" t="s">
        <v>22</v>
      </c>
      <c r="F904" t="s">
        <v>30</v>
      </c>
      <c r="G904" t="s">
        <v>7237</v>
      </c>
      <c r="H904" t="s">
        <v>35</v>
      </c>
      <c r="I904" s="36">
        <v>19757</v>
      </c>
      <c r="J904" t="s">
        <v>2911</v>
      </c>
      <c r="K904" t="s">
        <v>2935</v>
      </c>
      <c r="L904" t="s">
        <v>25</v>
      </c>
      <c r="M904" s="2">
        <v>45425</v>
      </c>
      <c r="N904" t="s">
        <v>25</v>
      </c>
      <c r="O904" t="s">
        <v>25</v>
      </c>
      <c r="P904" t="s">
        <v>18</v>
      </c>
      <c r="Q904" t="s">
        <v>18</v>
      </c>
      <c r="R904" t="s">
        <v>18</v>
      </c>
      <c r="S904" t="s">
        <v>18</v>
      </c>
      <c r="T904" t="s">
        <v>18</v>
      </c>
      <c r="U904" t="s">
        <v>18</v>
      </c>
      <c r="V904" t="s">
        <v>18</v>
      </c>
      <c r="W904" s="45" t="str">
        <f>IF(Table1[[#This Row],[Sex at Birth]]="F","Female","Male")</f>
        <v>Male</v>
      </c>
      <c r="X904" s="43">
        <v>45657</v>
      </c>
      <c r="Y904" s="44">
        <f>Table1[[#This Row],[Report cutoff date]]-Table1[[#This Row],[DOB]]</f>
        <v>25900</v>
      </c>
      <c r="Z904" s="68">
        <f>ROUNDDOWN(Table1[[#This Row],[Days old - as of report cutoff date]]/365,0)</f>
        <v>70</v>
      </c>
      <c r="AA904" s="45" t="str">
        <f>IF(Table1[[#This Row],[Years old]]&gt;=55,"55+","54 and under")</f>
        <v>55+</v>
      </c>
      <c r="AB904" s="45" t="str">
        <f>VLOOKUP(Table1[[#This Row],[Years old]],Lookups!$A$1:$C$101,2,FALSE)</f>
        <v>70 - 79</v>
      </c>
      <c r="AC904" s="45" t="str">
        <f>VLOOKUP(Table1[[#This Row],[Years old]],Lookups!$A$1:$C$101,3,FALSE)</f>
        <v>70 - 74</v>
      </c>
      <c r="AD904" s="45" t="str">
        <f>VLOOKUP(Table1[[#This Row],[Race]],Lookups!$E$2:$F$11,2,FALSE)</f>
        <v>White</v>
      </c>
      <c r="AE904" s="45" t="str">
        <f>VLOOKUP(Table1[[#This Row],[Ethnicity]],Lookups!$H$2:$I$6,2,FALSE)</f>
        <v>Not Hispanic/Latino</v>
      </c>
      <c r="AF904" s="45" t="str">
        <f>VLOOKUP(Table1[[#This Row],[Language]],Lookups!$K$2:$L$9,2,FALSE)</f>
        <v>English</v>
      </c>
      <c r="AG904" s="46">
        <v>42005</v>
      </c>
      <c r="AH904" s="46">
        <v>45657</v>
      </c>
      <c r="AI904" s="46" t="str">
        <f>IF(Table1[[#This Row],[Colonoscopy Date]]="","",DATEVALUE(Table1[[#This Row],[Colonoscopy Date]]))</f>
        <v/>
      </c>
      <c r="AJ9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05" spans="1:36" x14ac:dyDescent="0.25">
      <c r="A905">
        <v>13509</v>
      </c>
      <c r="B905" t="s">
        <v>1738</v>
      </c>
      <c r="C905" t="s">
        <v>68</v>
      </c>
      <c r="D905" t="s">
        <v>34</v>
      </c>
      <c r="E905" t="s">
        <v>22</v>
      </c>
      <c r="F905" t="s">
        <v>32</v>
      </c>
      <c r="G905" t="s">
        <v>6001</v>
      </c>
      <c r="H905" t="s">
        <v>35</v>
      </c>
      <c r="I905" s="36">
        <v>19762</v>
      </c>
      <c r="J905" t="s">
        <v>2913</v>
      </c>
      <c r="K905" t="s">
        <v>2930</v>
      </c>
      <c r="L905" t="s">
        <v>25</v>
      </c>
      <c r="M905" s="2">
        <v>45460</v>
      </c>
      <c r="N905" t="s">
        <v>25</v>
      </c>
      <c r="O905" t="s">
        <v>25</v>
      </c>
      <c r="P905" t="s">
        <v>18</v>
      </c>
      <c r="Q905" t="s">
        <v>18</v>
      </c>
      <c r="R905" t="s">
        <v>18</v>
      </c>
      <c r="S905" t="s">
        <v>18</v>
      </c>
      <c r="T905" t="s">
        <v>18</v>
      </c>
      <c r="U905" t="s">
        <v>18</v>
      </c>
      <c r="V905" t="s">
        <v>18</v>
      </c>
      <c r="W905" s="45" t="str">
        <f>IF(Table1[[#This Row],[Sex at Birth]]="F","Female","Male")</f>
        <v>Male</v>
      </c>
      <c r="X905" s="43">
        <v>45657</v>
      </c>
      <c r="Y905" s="44">
        <f>Table1[[#This Row],[Report cutoff date]]-Table1[[#This Row],[DOB]]</f>
        <v>25895</v>
      </c>
      <c r="Z905" s="68">
        <f>ROUNDDOWN(Table1[[#This Row],[Days old - as of report cutoff date]]/365,0)</f>
        <v>70</v>
      </c>
      <c r="AA905" s="45" t="str">
        <f>IF(Table1[[#This Row],[Years old]]&gt;=55,"55+","54 and under")</f>
        <v>55+</v>
      </c>
      <c r="AB905" s="45" t="str">
        <f>VLOOKUP(Table1[[#This Row],[Years old]],Lookups!$A$1:$C$101,2,FALSE)</f>
        <v>70 - 79</v>
      </c>
      <c r="AC905" s="45" t="str">
        <f>VLOOKUP(Table1[[#This Row],[Years old]],Lookups!$A$1:$C$101,3,FALSE)</f>
        <v>70 - 74</v>
      </c>
      <c r="AD905" s="45" t="str">
        <f>VLOOKUP(Table1[[#This Row],[Race]],Lookups!$E$2:$F$11,2,FALSE)</f>
        <v>Other/ Unknown</v>
      </c>
      <c r="AE905" s="45" t="str">
        <f>VLOOKUP(Table1[[#This Row],[Ethnicity]],Lookups!$H$2:$I$6,2,FALSE)</f>
        <v>Other/ Unknown</v>
      </c>
      <c r="AF905" s="45" t="str">
        <f>VLOOKUP(Table1[[#This Row],[Language]],Lookups!$K$2:$L$9,2,FALSE)</f>
        <v>English</v>
      </c>
      <c r="AG905" s="46">
        <v>42005</v>
      </c>
      <c r="AH905" s="46">
        <v>45657</v>
      </c>
      <c r="AI905" s="46" t="str">
        <f>IF(Table1[[#This Row],[Colonoscopy Date]]="","",DATEVALUE(Table1[[#This Row],[Colonoscopy Date]]))</f>
        <v/>
      </c>
      <c r="AJ9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06" spans="1:36" x14ac:dyDescent="0.25">
      <c r="A906">
        <v>11082</v>
      </c>
      <c r="B906" t="s">
        <v>1875</v>
      </c>
      <c r="C906" t="s">
        <v>20</v>
      </c>
      <c r="D906" t="s">
        <v>21</v>
      </c>
      <c r="E906" t="s">
        <v>22</v>
      </c>
      <c r="F906" t="s">
        <v>36</v>
      </c>
      <c r="G906" t="s">
        <v>6565</v>
      </c>
      <c r="H906" t="s">
        <v>24</v>
      </c>
      <c r="I906" s="36">
        <v>19763</v>
      </c>
      <c r="J906" t="s">
        <v>2914</v>
      </c>
      <c r="K906" t="s">
        <v>2930</v>
      </c>
      <c r="L906" t="s">
        <v>25</v>
      </c>
      <c r="M906" s="2">
        <v>45657</v>
      </c>
      <c r="N906" t="s">
        <v>25</v>
      </c>
      <c r="O906" t="s">
        <v>25</v>
      </c>
      <c r="P906" t="s">
        <v>18</v>
      </c>
      <c r="Q906" t="s">
        <v>18</v>
      </c>
      <c r="R906" t="s">
        <v>18</v>
      </c>
      <c r="S906" t="s">
        <v>18</v>
      </c>
      <c r="T906" t="s">
        <v>18</v>
      </c>
      <c r="U906" t="s">
        <v>18</v>
      </c>
      <c r="V906" t="s">
        <v>18</v>
      </c>
      <c r="W906" s="45" t="str">
        <f>IF(Table1[[#This Row],[Sex at Birth]]="F","Female","Male")</f>
        <v>Female</v>
      </c>
      <c r="X906" s="43">
        <v>45657</v>
      </c>
      <c r="Y906" s="44">
        <f>Table1[[#This Row],[Report cutoff date]]-Table1[[#This Row],[DOB]]</f>
        <v>25894</v>
      </c>
      <c r="Z906" s="68">
        <f>ROUNDDOWN(Table1[[#This Row],[Days old - as of report cutoff date]]/365,0)</f>
        <v>70</v>
      </c>
      <c r="AA906" s="45" t="str">
        <f>IF(Table1[[#This Row],[Years old]]&gt;=55,"55+","54 and under")</f>
        <v>55+</v>
      </c>
      <c r="AB906" s="45" t="str">
        <f>VLOOKUP(Table1[[#This Row],[Years old]],Lookups!$A$1:$C$101,2,FALSE)</f>
        <v>70 - 79</v>
      </c>
      <c r="AC906" s="45" t="str">
        <f>VLOOKUP(Table1[[#This Row],[Years old]],Lookups!$A$1:$C$101,3,FALSE)</f>
        <v>70 - 74</v>
      </c>
      <c r="AD906" s="45" t="str">
        <f>VLOOKUP(Table1[[#This Row],[Race]],Lookups!$E$2:$F$11,2,FALSE)</f>
        <v>White</v>
      </c>
      <c r="AE906" s="45" t="str">
        <f>VLOOKUP(Table1[[#This Row],[Ethnicity]],Lookups!$H$2:$I$6,2,FALSE)</f>
        <v>Not Hispanic/Latino</v>
      </c>
      <c r="AF906" s="45" t="str">
        <f>VLOOKUP(Table1[[#This Row],[Language]],Lookups!$K$2:$L$9,2,FALSE)</f>
        <v>English</v>
      </c>
      <c r="AG906" s="46">
        <v>42005</v>
      </c>
      <c r="AH906" s="46">
        <v>45657</v>
      </c>
      <c r="AI906" s="46" t="str">
        <f>IF(Table1[[#This Row],[Colonoscopy Date]]="","",DATEVALUE(Table1[[#This Row],[Colonoscopy Date]]))</f>
        <v/>
      </c>
      <c r="AJ9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07" spans="1:36" x14ac:dyDescent="0.25">
      <c r="A907">
        <v>12656</v>
      </c>
      <c r="B907" t="s">
        <v>1683</v>
      </c>
      <c r="C907" t="s">
        <v>20</v>
      </c>
      <c r="D907" t="s">
        <v>21</v>
      </c>
      <c r="E907" t="s">
        <v>22</v>
      </c>
      <c r="F907" t="s">
        <v>28</v>
      </c>
      <c r="G907" t="s">
        <v>3179</v>
      </c>
      <c r="H907" t="s">
        <v>24</v>
      </c>
      <c r="I907" s="36">
        <v>19771</v>
      </c>
      <c r="J907" t="s">
        <v>2911</v>
      </c>
      <c r="K907" t="s">
        <v>2930</v>
      </c>
      <c r="L907" t="s">
        <v>25</v>
      </c>
      <c r="M907" s="2">
        <v>45645</v>
      </c>
      <c r="N907" t="s">
        <v>53</v>
      </c>
      <c r="O907" t="s">
        <v>25</v>
      </c>
      <c r="P907" t="s">
        <v>18</v>
      </c>
      <c r="Q907" t="s">
        <v>18</v>
      </c>
      <c r="R907" t="s">
        <v>18</v>
      </c>
      <c r="S907" t="s">
        <v>363</v>
      </c>
      <c r="T907" t="s">
        <v>27</v>
      </c>
      <c r="U907" t="s">
        <v>18</v>
      </c>
      <c r="V907" t="s">
        <v>18</v>
      </c>
      <c r="W907" s="45" t="str">
        <f>IF(Table1[[#This Row],[Sex at Birth]]="F","Female","Male")</f>
        <v>Female</v>
      </c>
      <c r="X907" s="43">
        <v>45657</v>
      </c>
      <c r="Y907" s="44">
        <f>Table1[[#This Row],[Report cutoff date]]-Table1[[#This Row],[DOB]]</f>
        <v>25886</v>
      </c>
      <c r="Z907" s="68">
        <f>ROUNDDOWN(Table1[[#This Row],[Days old - as of report cutoff date]]/365,0)</f>
        <v>70</v>
      </c>
      <c r="AA907" s="45" t="str">
        <f>IF(Table1[[#This Row],[Years old]]&gt;=55,"55+","54 and under")</f>
        <v>55+</v>
      </c>
      <c r="AB907" s="45" t="str">
        <f>VLOOKUP(Table1[[#This Row],[Years old]],Lookups!$A$1:$C$101,2,FALSE)</f>
        <v>70 - 79</v>
      </c>
      <c r="AC907" s="45" t="str">
        <f>VLOOKUP(Table1[[#This Row],[Years old]],Lookups!$A$1:$C$101,3,FALSE)</f>
        <v>70 - 74</v>
      </c>
      <c r="AD907" s="45" t="str">
        <f>VLOOKUP(Table1[[#This Row],[Race]],Lookups!$E$2:$F$11,2,FALSE)</f>
        <v>White</v>
      </c>
      <c r="AE907" s="45" t="str">
        <f>VLOOKUP(Table1[[#This Row],[Ethnicity]],Lookups!$H$2:$I$6,2,FALSE)</f>
        <v>Not Hispanic/Latino</v>
      </c>
      <c r="AF907" s="45" t="str">
        <f>VLOOKUP(Table1[[#This Row],[Language]],Lookups!$K$2:$L$9,2,FALSE)</f>
        <v>English</v>
      </c>
      <c r="AG907" s="46">
        <v>42005</v>
      </c>
      <c r="AH907" s="46">
        <v>45657</v>
      </c>
      <c r="AI907" s="46" t="str">
        <f>IF(Table1[[#This Row],[Colonoscopy Date]]="","",DATEVALUE(Table1[[#This Row],[Colonoscopy Date]]))</f>
        <v/>
      </c>
      <c r="AJ9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08" spans="1:36" x14ac:dyDescent="0.25">
      <c r="A908">
        <v>12879</v>
      </c>
      <c r="B908" t="s">
        <v>1932</v>
      </c>
      <c r="C908" t="s">
        <v>20</v>
      </c>
      <c r="D908" t="s">
        <v>21</v>
      </c>
      <c r="E908" t="s">
        <v>22</v>
      </c>
      <c r="F908" t="s">
        <v>23</v>
      </c>
      <c r="G908" t="s">
        <v>6058</v>
      </c>
      <c r="H908" t="s">
        <v>24</v>
      </c>
      <c r="I908" s="36">
        <v>19771</v>
      </c>
      <c r="J908" t="s">
        <v>2913</v>
      </c>
      <c r="K908" t="s">
        <v>2930</v>
      </c>
      <c r="L908" t="s">
        <v>25</v>
      </c>
      <c r="M908" s="2">
        <v>45656</v>
      </c>
      <c r="N908" t="s">
        <v>25</v>
      </c>
      <c r="O908" t="s">
        <v>25</v>
      </c>
      <c r="P908" t="s">
        <v>18</v>
      </c>
      <c r="Q908" t="s">
        <v>18</v>
      </c>
      <c r="R908" t="s">
        <v>18</v>
      </c>
      <c r="S908" t="s">
        <v>18</v>
      </c>
      <c r="T908" t="s">
        <v>18</v>
      </c>
      <c r="U908" t="s">
        <v>18</v>
      </c>
      <c r="V908" t="s">
        <v>18</v>
      </c>
      <c r="W908" s="45" t="str">
        <f>IF(Table1[[#This Row],[Sex at Birth]]="F","Female","Male")</f>
        <v>Female</v>
      </c>
      <c r="X908" s="43">
        <v>45657</v>
      </c>
      <c r="Y908" s="44">
        <f>Table1[[#This Row],[Report cutoff date]]-Table1[[#This Row],[DOB]]</f>
        <v>25886</v>
      </c>
      <c r="Z908" s="68">
        <f>ROUNDDOWN(Table1[[#This Row],[Days old - as of report cutoff date]]/365,0)</f>
        <v>70</v>
      </c>
      <c r="AA908" s="45" t="str">
        <f>IF(Table1[[#This Row],[Years old]]&gt;=55,"55+","54 and under")</f>
        <v>55+</v>
      </c>
      <c r="AB908" s="45" t="str">
        <f>VLOOKUP(Table1[[#This Row],[Years old]],Lookups!$A$1:$C$101,2,FALSE)</f>
        <v>70 - 79</v>
      </c>
      <c r="AC908" s="45" t="str">
        <f>VLOOKUP(Table1[[#This Row],[Years old]],Lookups!$A$1:$C$101,3,FALSE)</f>
        <v>70 - 74</v>
      </c>
      <c r="AD908" s="45" t="str">
        <f>VLOOKUP(Table1[[#This Row],[Race]],Lookups!$E$2:$F$11,2,FALSE)</f>
        <v>White</v>
      </c>
      <c r="AE908" s="45" t="str">
        <f>VLOOKUP(Table1[[#This Row],[Ethnicity]],Lookups!$H$2:$I$6,2,FALSE)</f>
        <v>Not Hispanic/Latino</v>
      </c>
      <c r="AF908" s="45" t="str">
        <f>VLOOKUP(Table1[[#This Row],[Language]],Lookups!$K$2:$L$9,2,FALSE)</f>
        <v>English</v>
      </c>
      <c r="AG908" s="46">
        <v>42005</v>
      </c>
      <c r="AH908" s="46">
        <v>45657</v>
      </c>
      <c r="AI908" s="46" t="str">
        <f>IF(Table1[[#This Row],[Colonoscopy Date]]="","",DATEVALUE(Table1[[#This Row],[Colonoscopy Date]]))</f>
        <v/>
      </c>
      <c r="AJ9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09" spans="1:36" x14ac:dyDescent="0.25">
      <c r="A909">
        <v>11535</v>
      </c>
      <c r="B909" t="s">
        <v>1740</v>
      </c>
      <c r="C909" t="s">
        <v>20</v>
      </c>
      <c r="D909" t="s">
        <v>21</v>
      </c>
      <c r="E909" t="s">
        <v>22</v>
      </c>
      <c r="F909" t="s">
        <v>67</v>
      </c>
      <c r="G909" t="s">
        <v>2998</v>
      </c>
      <c r="H909" t="s">
        <v>35</v>
      </c>
      <c r="I909" s="36">
        <v>19773</v>
      </c>
      <c r="J909" t="s">
        <v>2913</v>
      </c>
      <c r="K909" t="s">
        <v>2930</v>
      </c>
      <c r="L909" t="s">
        <v>25</v>
      </c>
      <c r="M909" s="2">
        <v>45642</v>
      </c>
      <c r="N909" t="s">
        <v>53</v>
      </c>
      <c r="O909" t="s">
        <v>25</v>
      </c>
      <c r="P909" t="s">
        <v>368</v>
      </c>
      <c r="Q909" t="s">
        <v>18</v>
      </c>
      <c r="R909" t="s">
        <v>18</v>
      </c>
      <c r="S909" t="s">
        <v>197</v>
      </c>
      <c r="T909" t="s">
        <v>87</v>
      </c>
      <c r="U909" t="s">
        <v>18</v>
      </c>
      <c r="V909" t="s">
        <v>18</v>
      </c>
      <c r="W909" s="45" t="str">
        <f>IF(Table1[[#This Row],[Sex at Birth]]="F","Female","Male")</f>
        <v>Male</v>
      </c>
      <c r="X909" s="43">
        <v>45657</v>
      </c>
      <c r="Y909" s="44">
        <f>Table1[[#This Row],[Report cutoff date]]-Table1[[#This Row],[DOB]]</f>
        <v>25884</v>
      </c>
      <c r="Z909" s="68">
        <f>ROUNDDOWN(Table1[[#This Row],[Days old - as of report cutoff date]]/365,0)</f>
        <v>70</v>
      </c>
      <c r="AA909" s="45" t="str">
        <f>IF(Table1[[#This Row],[Years old]]&gt;=55,"55+","54 and under")</f>
        <v>55+</v>
      </c>
      <c r="AB909" s="45" t="str">
        <f>VLOOKUP(Table1[[#This Row],[Years old]],Lookups!$A$1:$C$101,2,FALSE)</f>
        <v>70 - 79</v>
      </c>
      <c r="AC909" s="45" t="str">
        <f>VLOOKUP(Table1[[#This Row],[Years old]],Lookups!$A$1:$C$101,3,FALSE)</f>
        <v>70 - 74</v>
      </c>
      <c r="AD909" s="45" t="str">
        <f>VLOOKUP(Table1[[#This Row],[Race]],Lookups!$E$2:$F$11,2,FALSE)</f>
        <v>White</v>
      </c>
      <c r="AE909" s="45" t="str">
        <f>VLOOKUP(Table1[[#This Row],[Ethnicity]],Lookups!$H$2:$I$6,2,FALSE)</f>
        <v>Not Hispanic/Latino</v>
      </c>
      <c r="AF909" s="45" t="str">
        <f>VLOOKUP(Table1[[#This Row],[Language]],Lookups!$K$2:$L$9,2,FALSE)</f>
        <v>English</v>
      </c>
      <c r="AG909" s="46">
        <v>42005</v>
      </c>
      <c r="AH909" s="46">
        <v>45657</v>
      </c>
      <c r="AI909" s="46">
        <f>IF(Table1[[#This Row],[Colonoscopy Date]]="","",DATEVALUE(Table1[[#This Row],[Colonoscopy Date]]))</f>
        <v>45618</v>
      </c>
      <c r="AJ90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10" spans="1:36" x14ac:dyDescent="0.25">
      <c r="A910">
        <v>13324</v>
      </c>
      <c r="B910" t="s">
        <v>2603</v>
      </c>
      <c r="C910" t="s">
        <v>20</v>
      </c>
      <c r="D910" t="s">
        <v>21</v>
      </c>
      <c r="E910" t="s">
        <v>22</v>
      </c>
      <c r="F910" t="s">
        <v>30</v>
      </c>
      <c r="G910" t="s">
        <v>5854</v>
      </c>
      <c r="H910" t="s">
        <v>24</v>
      </c>
      <c r="I910" s="36">
        <v>19775</v>
      </c>
      <c r="J910" t="s">
        <v>2911</v>
      </c>
      <c r="K910" t="s">
        <v>2930</v>
      </c>
      <c r="L910" t="s">
        <v>25</v>
      </c>
      <c r="M910" s="2">
        <v>45357</v>
      </c>
      <c r="N910" t="s">
        <v>53</v>
      </c>
      <c r="O910" t="s">
        <v>25</v>
      </c>
      <c r="P910" t="s">
        <v>1181</v>
      </c>
      <c r="Q910" t="s">
        <v>18</v>
      </c>
      <c r="R910" t="s">
        <v>18</v>
      </c>
      <c r="S910" t="s">
        <v>18</v>
      </c>
      <c r="T910" t="s">
        <v>18</v>
      </c>
      <c r="U910" t="s">
        <v>18</v>
      </c>
      <c r="V910" t="s">
        <v>18</v>
      </c>
      <c r="W910" s="45" t="str">
        <f>IF(Table1[[#This Row],[Sex at Birth]]="F","Female","Male")</f>
        <v>Female</v>
      </c>
      <c r="X910" s="43">
        <v>45657</v>
      </c>
      <c r="Y910" s="44">
        <f>Table1[[#This Row],[Report cutoff date]]-Table1[[#This Row],[DOB]]</f>
        <v>25882</v>
      </c>
      <c r="Z910" s="68">
        <f>ROUNDDOWN(Table1[[#This Row],[Days old - as of report cutoff date]]/365,0)</f>
        <v>70</v>
      </c>
      <c r="AA910" s="45" t="str">
        <f>IF(Table1[[#This Row],[Years old]]&gt;=55,"55+","54 and under")</f>
        <v>55+</v>
      </c>
      <c r="AB910" s="45" t="str">
        <f>VLOOKUP(Table1[[#This Row],[Years old]],Lookups!$A$1:$C$101,2,FALSE)</f>
        <v>70 - 79</v>
      </c>
      <c r="AC910" s="45" t="str">
        <f>VLOOKUP(Table1[[#This Row],[Years old]],Lookups!$A$1:$C$101,3,FALSE)</f>
        <v>70 - 74</v>
      </c>
      <c r="AD910" s="45" t="str">
        <f>VLOOKUP(Table1[[#This Row],[Race]],Lookups!$E$2:$F$11,2,FALSE)</f>
        <v>White</v>
      </c>
      <c r="AE910" s="45" t="str">
        <f>VLOOKUP(Table1[[#This Row],[Ethnicity]],Lookups!$H$2:$I$6,2,FALSE)</f>
        <v>Not Hispanic/Latino</v>
      </c>
      <c r="AF910" s="45" t="str">
        <f>VLOOKUP(Table1[[#This Row],[Language]],Lookups!$K$2:$L$9,2,FALSE)</f>
        <v>English</v>
      </c>
      <c r="AG910" s="46">
        <v>42005</v>
      </c>
      <c r="AH910" s="46">
        <v>45657</v>
      </c>
      <c r="AI910" s="46">
        <f>IF(Table1[[#This Row],[Colonoscopy Date]]="","",DATEVALUE(Table1[[#This Row],[Colonoscopy Date]]))</f>
        <v>44750</v>
      </c>
      <c r="AJ9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11" spans="1:36" x14ac:dyDescent="0.25">
      <c r="A911">
        <v>11211</v>
      </c>
      <c r="B911" t="s">
        <v>2107</v>
      </c>
      <c r="C911" t="s">
        <v>105</v>
      </c>
      <c r="D911" t="s">
        <v>34</v>
      </c>
      <c r="E911" t="s">
        <v>22</v>
      </c>
      <c r="F911" t="s">
        <v>28</v>
      </c>
      <c r="G911" t="s">
        <v>7772</v>
      </c>
      <c r="H911" t="s">
        <v>35</v>
      </c>
      <c r="I911" s="36">
        <v>19776</v>
      </c>
      <c r="J911" t="s">
        <v>2912</v>
      </c>
      <c r="K911" t="s">
        <v>2936</v>
      </c>
      <c r="L911" t="s">
        <v>25</v>
      </c>
      <c r="M911" s="2">
        <v>45526</v>
      </c>
      <c r="N911" t="s">
        <v>25</v>
      </c>
      <c r="O911" t="s">
        <v>25</v>
      </c>
      <c r="P911" t="s">
        <v>18</v>
      </c>
      <c r="Q911" t="s">
        <v>18</v>
      </c>
      <c r="R911" t="s">
        <v>18</v>
      </c>
      <c r="S911" t="s">
        <v>18</v>
      </c>
      <c r="T911" t="s">
        <v>18</v>
      </c>
      <c r="U911" t="s">
        <v>18</v>
      </c>
      <c r="V911" t="s">
        <v>18</v>
      </c>
      <c r="W911" s="45" t="str">
        <f>IF(Table1[[#This Row],[Sex at Birth]]="F","Female","Male")</f>
        <v>Male</v>
      </c>
      <c r="X911" s="43">
        <v>45657</v>
      </c>
      <c r="Y911" s="44">
        <f>Table1[[#This Row],[Report cutoff date]]-Table1[[#This Row],[DOB]]</f>
        <v>25881</v>
      </c>
      <c r="Z911" s="68">
        <f>ROUNDDOWN(Table1[[#This Row],[Days old - as of report cutoff date]]/365,0)</f>
        <v>70</v>
      </c>
      <c r="AA911" s="45" t="str">
        <f>IF(Table1[[#This Row],[Years old]]&gt;=55,"55+","54 and under")</f>
        <v>55+</v>
      </c>
      <c r="AB911" s="45" t="str">
        <f>VLOOKUP(Table1[[#This Row],[Years old]],Lookups!$A$1:$C$101,2,FALSE)</f>
        <v>70 - 79</v>
      </c>
      <c r="AC911" s="45" t="str">
        <f>VLOOKUP(Table1[[#This Row],[Years old]],Lookups!$A$1:$C$101,3,FALSE)</f>
        <v>70 - 74</v>
      </c>
      <c r="AD911" s="45" t="str">
        <f>VLOOKUP(Table1[[#This Row],[Race]],Lookups!$E$2:$F$11,2,FALSE)</f>
        <v>Asian</v>
      </c>
      <c r="AE911" s="45" t="str">
        <f>VLOOKUP(Table1[[#This Row],[Ethnicity]],Lookups!$H$2:$I$6,2,FALSE)</f>
        <v>Other/ Unknown</v>
      </c>
      <c r="AF911" s="45" t="str">
        <f>VLOOKUP(Table1[[#This Row],[Language]],Lookups!$K$2:$L$9,2,FALSE)</f>
        <v>English</v>
      </c>
      <c r="AG911" s="46">
        <v>42005</v>
      </c>
      <c r="AH911" s="46">
        <v>45657</v>
      </c>
      <c r="AI911" s="46" t="str">
        <f>IF(Table1[[#This Row],[Colonoscopy Date]]="","",DATEVALUE(Table1[[#This Row],[Colonoscopy Date]]))</f>
        <v/>
      </c>
      <c r="AJ9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12" spans="1:36" x14ac:dyDescent="0.25">
      <c r="A912">
        <v>12677</v>
      </c>
      <c r="B912" t="s">
        <v>1712</v>
      </c>
      <c r="C912" t="s">
        <v>20</v>
      </c>
      <c r="D912" t="s">
        <v>21</v>
      </c>
      <c r="E912" t="s">
        <v>22</v>
      </c>
      <c r="F912" t="s">
        <v>44</v>
      </c>
      <c r="G912" t="s">
        <v>5167</v>
      </c>
      <c r="H912" t="s">
        <v>24</v>
      </c>
      <c r="I912" s="36">
        <v>19776</v>
      </c>
      <c r="J912" t="s">
        <v>2906</v>
      </c>
      <c r="K912" t="s">
        <v>2930</v>
      </c>
      <c r="L912" t="s">
        <v>25</v>
      </c>
      <c r="M912" s="2">
        <v>45615</v>
      </c>
      <c r="N912" t="s">
        <v>25</v>
      </c>
      <c r="O912" t="s">
        <v>25</v>
      </c>
      <c r="P912" t="s">
        <v>18</v>
      </c>
      <c r="Q912" t="s">
        <v>18</v>
      </c>
      <c r="R912" t="s">
        <v>18</v>
      </c>
      <c r="S912" t="s">
        <v>18</v>
      </c>
      <c r="T912" t="s">
        <v>18</v>
      </c>
      <c r="U912" t="s">
        <v>18</v>
      </c>
      <c r="V912" t="s">
        <v>18</v>
      </c>
      <c r="W912" s="45" t="str">
        <f>IF(Table1[[#This Row],[Sex at Birth]]="F","Female","Male")</f>
        <v>Female</v>
      </c>
      <c r="X912" s="43">
        <v>45657</v>
      </c>
      <c r="Y912" s="44">
        <f>Table1[[#This Row],[Report cutoff date]]-Table1[[#This Row],[DOB]]</f>
        <v>25881</v>
      </c>
      <c r="Z912" s="68">
        <f>ROUNDDOWN(Table1[[#This Row],[Days old - as of report cutoff date]]/365,0)</f>
        <v>70</v>
      </c>
      <c r="AA912" s="45" t="str">
        <f>IF(Table1[[#This Row],[Years old]]&gt;=55,"55+","54 and under")</f>
        <v>55+</v>
      </c>
      <c r="AB912" s="45" t="str">
        <f>VLOOKUP(Table1[[#This Row],[Years old]],Lookups!$A$1:$C$101,2,FALSE)</f>
        <v>70 - 79</v>
      </c>
      <c r="AC912" s="45" t="str">
        <f>VLOOKUP(Table1[[#This Row],[Years old]],Lookups!$A$1:$C$101,3,FALSE)</f>
        <v>70 - 74</v>
      </c>
      <c r="AD912" s="45" t="str">
        <f>VLOOKUP(Table1[[#This Row],[Race]],Lookups!$E$2:$F$11,2,FALSE)</f>
        <v>White</v>
      </c>
      <c r="AE912" s="45" t="str">
        <f>VLOOKUP(Table1[[#This Row],[Ethnicity]],Lookups!$H$2:$I$6,2,FALSE)</f>
        <v>Not Hispanic/Latino</v>
      </c>
      <c r="AF912" s="45" t="str">
        <f>VLOOKUP(Table1[[#This Row],[Language]],Lookups!$K$2:$L$9,2,FALSE)</f>
        <v>English</v>
      </c>
      <c r="AG912" s="46">
        <v>42005</v>
      </c>
      <c r="AH912" s="46">
        <v>45657</v>
      </c>
      <c r="AI912" s="46" t="str">
        <f>IF(Table1[[#This Row],[Colonoscopy Date]]="","",DATEVALUE(Table1[[#This Row],[Colonoscopy Date]]))</f>
        <v/>
      </c>
      <c r="AJ9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13" spans="1:36" x14ac:dyDescent="0.25">
      <c r="A913">
        <v>13560</v>
      </c>
      <c r="B913" t="s">
        <v>2615</v>
      </c>
      <c r="C913" t="s">
        <v>20</v>
      </c>
      <c r="D913" t="s">
        <v>21</v>
      </c>
      <c r="E913" t="s">
        <v>22</v>
      </c>
      <c r="F913" t="s">
        <v>30</v>
      </c>
      <c r="G913" t="s">
        <v>4278</v>
      </c>
      <c r="H913" t="s">
        <v>24</v>
      </c>
      <c r="I913" s="36">
        <v>19777</v>
      </c>
      <c r="J913" t="s">
        <v>2884</v>
      </c>
      <c r="K913" t="s">
        <v>2930</v>
      </c>
      <c r="L913" t="s">
        <v>25</v>
      </c>
      <c r="M913" s="2">
        <v>45532</v>
      </c>
      <c r="N913" t="s">
        <v>25</v>
      </c>
      <c r="O913" t="s">
        <v>25</v>
      </c>
      <c r="P913" t="s">
        <v>18</v>
      </c>
      <c r="Q913" t="s">
        <v>18</v>
      </c>
      <c r="R913" t="s">
        <v>18</v>
      </c>
      <c r="S913" t="s">
        <v>18</v>
      </c>
      <c r="T913" t="s">
        <v>18</v>
      </c>
      <c r="U913" t="s">
        <v>18</v>
      </c>
      <c r="V913" t="s">
        <v>18</v>
      </c>
      <c r="W913" s="45" t="str">
        <f>IF(Table1[[#This Row],[Sex at Birth]]="F","Female","Male")</f>
        <v>Female</v>
      </c>
      <c r="X913" s="43">
        <v>45657</v>
      </c>
      <c r="Y913" s="44">
        <f>Table1[[#This Row],[Report cutoff date]]-Table1[[#This Row],[DOB]]</f>
        <v>25880</v>
      </c>
      <c r="Z913" s="68">
        <f>ROUNDDOWN(Table1[[#This Row],[Days old - as of report cutoff date]]/365,0)</f>
        <v>70</v>
      </c>
      <c r="AA913" s="45" t="str">
        <f>IF(Table1[[#This Row],[Years old]]&gt;=55,"55+","54 and under")</f>
        <v>55+</v>
      </c>
      <c r="AB913" s="45" t="str">
        <f>VLOOKUP(Table1[[#This Row],[Years old]],Lookups!$A$1:$C$101,2,FALSE)</f>
        <v>70 - 79</v>
      </c>
      <c r="AC913" s="45" t="str">
        <f>VLOOKUP(Table1[[#This Row],[Years old]],Lookups!$A$1:$C$101,3,FALSE)</f>
        <v>70 - 74</v>
      </c>
      <c r="AD913" s="45" t="str">
        <f>VLOOKUP(Table1[[#This Row],[Race]],Lookups!$E$2:$F$11,2,FALSE)</f>
        <v>White</v>
      </c>
      <c r="AE913" s="45" t="str">
        <f>VLOOKUP(Table1[[#This Row],[Ethnicity]],Lookups!$H$2:$I$6,2,FALSE)</f>
        <v>Not Hispanic/Latino</v>
      </c>
      <c r="AF913" s="45" t="str">
        <f>VLOOKUP(Table1[[#This Row],[Language]],Lookups!$K$2:$L$9,2,FALSE)</f>
        <v>English</v>
      </c>
      <c r="AG913" s="46">
        <v>42005</v>
      </c>
      <c r="AH913" s="46">
        <v>45657</v>
      </c>
      <c r="AI913" s="46" t="str">
        <f>IF(Table1[[#This Row],[Colonoscopy Date]]="","",DATEVALUE(Table1[[#This Row],[Colonoscopy Date]]))</f>
        <v/>
      </c>
      <c r="AJ9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14" spans="1:36" x14ac:dyDescent="0.25">
      <c r="A914">
        <v>13893</v>
      </c>
      <c r="B914" t="s">
        <v>2370</v>
      </c>
      <c r="C914" t="s">
        <v>20</v>
      </c>
      <c r="D914" t="s">
        <v>21</v>
      </c>
      <c r="E914" t="s">
        <v>22</v>
      </c>
      <c r="F914" t="s">
        <v>30</v>
      </c>
      <c r="G914" t="s">
        <v>6755</v>
      </c>
      <c r="H914" t="s">
        <v>24</v>
      </c>
      <c r="I914" s="36">
        <v>19777</v>
      </c>
      <c r="J914" t="s">
        <v>2926</v>
      </c>
      <c r="K914" t="s">
        <v>2930</v>
      </c>
      <c r="L914" t="s">
        <v>25</v>
      </c>
      <c r="M914" s="2">
        <v>45629</v>
      </c>
      <c r="N914" t="s">
        <v>25</v>
      </c>
      <c r="O914" t="s">
        <v>25</v>
      </c>
      <c r="P914" t="s">
        <v>18</v>
      </c>
      <c r="Q914" t="s">
        <v>18</v>
      </c>
      <c r="R914" t="s">
        <v>18</v>
      </c>
      <c r="S914" t="s">
        <v>18</v>
      </c>
      <c r="T914" t="s">
        <v>18</v>
      </c>
      <c r="U914" t="s">
        <v>18</v>
      </c>
      <c r="V914" t="s">
        <v>18</v>
      </c>
      <c r="W914" s="45" t="str">
        <f>IF(Table1[[#This Row],[Sex at Birth]]="F","Female","Male")</f>
        <v>Female</v>
      </c>
      <c r="X914" s="43">
        <v>45657</v>
      </c>
      <c r="Y914" s="44">
        <f>Table1[[#This Row],[Report cutoff date]]-Table1[[#This Row],[DOB]]</f>
        <v>25880</v>
      </c>
      <c r="Z914" s="68">
        <f>ROUNDDOWN(Table1[[#This Row],[Days old - as of report cutoff date]]/365,0)</f>
        <v>70</v>
      </c>
      <c r="AA914" s="45" t="str">
        <f>IF(Table1[[#This Row],[Years old]]&gt;=55,"55+","54 and under")</f>
        <v>55+</v>
      </c>
      <c r="AB914" s="45" t="str">
        <f>VLOOKUP(Table1[[#This Row],[Years old]],Lookups!$A$1:$C$101,2,FALSE)</f>
        <v>70 - 79</v>
      </c>
      <c r="AC914" s="45" t="str">
        <f>VLOOKUP(Table1[[#This Row],[Years old]],Lookups!$A$1:$C$101,3,FALSE)</f>
        <v>70 - 74</v>
      </c>
      <c r="AD914" s="45" t="str">
        <f>VLOOKUP(Table1[[#This Row],[Race]],Lookups!$E$2:$F$11,2,FALSE)</f>
        <v>White</v>
      </c>
      <c r="AE914" s="45" t="str">
        <f>VLOOKUP(Table1[[#This Row],[Ethnicity]],Lookups!$H$2:$I$6,2,FALSE)</f>
        <v>Not Hispanic/Latino</v>
      </c>
      <c r="AF914" s="45" t="str">
        <f>VLOOKUP(Table1[[#This Row],[Language]],Lookups!$K$2:$L$9,2,FALSE)</f>
        <v>English</v>
      </c>
      <c r="AG914" s="46">
        <v>42005</v>
      </c>
      <c r="AH914" s="46">
        <v>45657</v>
      </c>
      <c r="AI914" s="46" t="str">
        <f>IF(Table1[[#This Row],[Colonoscopy Date]]="","",DATEVALUE(Table1[[#This Row],[Colonoscopy Date]]))</f>
        <v/>
      </c>
      <c r="AJ9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15" spans="1:36" x14ac:dyDescent="0.25">
      <c r="A915">
        <v>14588</v>
      </c>
      <c r="B915" t="s">
        <v>1723</v>
      </c>
      <c r="C915" t="s">
        <v>20</v>
      </c>
      <c r="D915" t="s">
        <v>21</v>
      </c>
      <c r="E915" t="s">
        <v>22</v>
      </c>
      <c r="F915" t="s">
        <v>32</v>
      </c>
      <c r="G915" t="s">
        <v>4488</v>
      </c>
      <c r="H915" t="s">
        <v>35</v>
      </c>
      <c r="I915" s="36">
        <v>19778</v>
      </c>
      <c r="J915" t="s">
        <v>2885</v>
      </c>
      <c r="K915" t="s">
        <v>2930</v>
      </c>
      <c r="L915" t="s">
        <v>25</v>
      </c>
      <c r="M915" s="2">
        <v>45645</v>
      </c>
      <c r="N915" t="s">
        <v>25</v>
      </c>
      <c r="O915" t="s">
        <v>25</v>
      </c>
      <c r="P915" t="s">
        <v>18</v>
      </c>
      <c r="Q915" t="s">
        <v>18</v>
      </c>
      <c r="R915" t="s">
        <v>18</v>
      </c>
      <c r="S915" t="s">
        <v>18</v>
      </c>
      <c r="T915" t="s">
        <v>18</v>
      </c>
      <c r="U915" t="s">
        <v>18</v>
      </c>
      <c r="V915" t="s">
        <v>18</v>
      </c>
      <c r="W915" s="45" t="str">
        <f>IF(Table1[[#This Row],[Sex at Birth]]="F","Female","Male")</f>
        <v>Male</v>
      </c>
      <c r="X915" s="43">
        <v>45657</v>
      </c>
      <c r="Y915" s="44">
        <f>Table1[[#This Row],[Report cutoff date]]-Table1[[#This Row],[DOB]]</f>
        <v>25879</v>
      </c>
      <c r="Z915" s="68">
        <f>ROUNDDOWN(Table1[[#This Row],[Days old - as of report cutoff date]]/365,0)</f>
        <v>70</v>
      </c>
      <c r="AA915" s="45" t="str">
        <f>IF(Table1[[#This Row],[Years old]]&gt;=55,"55+","54 and under")</f>
        <v>55+</v>
      </c>
      <c r="AB915" s="45" t="str">
        <f>VLOOKUP(Table1[[#This Row],[Years old]],Lookups!$A$1:$C$101,2,FALSE)</f>
        <v>70 - 79</v>
      </c>
      <c r="AC915" s="45" t="str">
        <f>VLOOKUP(Table1[[#This Row],[Years old]],Lookups!$A$1:$C$101,3,FALSE)</f>
        <v>70 - 74</v>
      </c>
      <c r="AD915" s="45" t="str">
        <f>VLOOKUP(Table1[[#This Row],[Race]],Lookups!$E$2:$F$11,2,FALSE)</f>
        <v>White</v>
      </c>
      <c r="AE915" s="45" t="str">
        <f>VLOOKUP(Table1[[#This Row],[Ethnicity]],Lookups!$H$2:$I$6,2,FALSE)</f>
        <v>Not Hispanic/Latino</v>
      </c>
      <c r="AF915" s="45" t="str">
        <f>VLOOKUP(Table1[[#This Row],[Language]],Lookups!$K$2:$L$9,2,FALSE)</f>
        <v>English</v>
      </c>
      <c r="AG915" s="46">
        <v>42005</v>
      </c>
      <c r="AH915" s="46">
        <v>45657</v>
      </c>
      <c r="AI915" s="46" t="str">
        <f>IF(Table1[[#This Row],[Colonoscopy Date]]="","",DATEVALUE(Table1[[#This Row],[Colonoscopy Date]]))</f>
        <v/>
      </c>
      <c r="AJ9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16" spans="1:36" x14ac:dyDescent="0.25">
      <c r="A916">
        <v>12050</v>
      </c>
      <c r="B916" t="s">
        <v>1829</v>
      </c>
      <c r="C916" t="s">
        <v>68</v>
      </c>
      <c r="D916" t="s">
        <v>95</v>
      </c>
      <c r="E916" t="s">
        <v>22</v>
      </c>
      <c r="F916" t="s">
        <v>18</v>
      </c>
      <c r="G916" t="s">
        <v>3492</v>
      </c>
      <c r="H916" t="s">
        <v>24</v>
      </c>
      <c r="I916" s="36">
        <v>19782</v>
      </c>
      <c r="J916" t="s">
        <v>2910</v>
      </c>
      <c r="K916" t="s">
        <v>2930</v>
      </c>
      <c r="L916" t="s">
        <v>25</v>
      </c>
      <c r="M916" s="2">
        <v>45595</v>
      </c>
      <c r="N916" t="s">
        <v>53</v>
      </c>
      <c r="O916" t="s">
        <v>25</v>
      </c>
      <c r="P916" t="s">
        <v>345</v>
      </c>
      <c r="Q916" t="s">
        <v>117</v>
      </c>
      <c r="R916" t="s">
        <v>87</v>
      </c>
      <c r="S916" t="s">
        <v>18</v>
      </c>
      <c r="T916" t="s">
        <v>18</v>
      </c>
      <c r="U916" t="s">
        <v>18</v>
      </c>
      <c r="V916" t="s">
        <v>18</v>
      </c>
      <c r="W916" s="45" t="str">
        <f>IF(Table1[[#This Row],[Sex at Birth]]="F","Female","Male")</f>
        <v>Female</v>
      </c>
      <c r="X916" s="43">
        <v>45657</v>
      </c>
      <c r="Y916" s="44">
        <f>Table1[[#This Row],[Report cutoff date]]-Table1[[#This Row],[DOB]]</f>
        <v>25875</v>
      </c>
      <c r="Z916" s="68">
        <f>ROUNDDOWN(Table1[[#This Row],[Days old - as of report cutoff date]]/365,0)</f>
        <v>70</v>
      </c>
      <c r="AA916" s="45" t="str">
        <f>IF(Table1[[#This Row],[Years old]]&gt;=55,"55+","54 and under")</f>
        <v>55+</v>
      </c>
      <c r="AB916" s="45" t="str">
        <f>VLOOKUP(Table1[[#This Row],[Years old]],Lookups!$A$1:$C$101,2,FALSE)</f>
        <v>70 - 79</v>
      </c>
      <c r="AC916" s="45" t="str">
        <f>VLOOKUP(Table1[[#This Row],[Years old]],Lookups!$A$1:$C$101,3,FALSE)</f>
        <v>70 - 74</v>
      </c>
      <c r="AD916" s="45" t="str">
        <f>VLOOKUP(Table1[[#This Row],[Race]],Lookups!$E$2:$F$11,2,FALSE)</f>
        <v>Other/ Unknown</v>
      </c>
      <c r="AE916" s="45" t="str">
        <f>VLOOKUP(Table1[[#This Row],[Ethnicity]],Lookups!$H$2:$I$6,2,FALSE)</f>
        <v>Hispanic/Latino</v>
      </c>
      <c r="AF916" s="45" t="str">
        <f>VLOOKUP(Table1[[#This Row],[Language]],Lookups!$K$2:$L$9,2,FALSE)</f>
        <v>English</v>
      </c>
      <c r="AG916" s="46">
        <v>42005</v>
      </c>
      <c r="AH916" s="46">
        <v>45657</v>
      </c>
      <c r="AI916" s="46">
        <f>IF(Table1[[#This Row],[Colonoscopy Date]]="","",DATEVALUE(Table1[[#This Row],[Colonoscopy Date]]))</f>
        <v>45503</v>
      </c>
      <c r="AJ91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17" spans="1:36" x14ac:dyDescent="0.25">
      <c r="A917">
        <v>10151</v>
      </c>
      <c r="B917" t="s">
        <v>1647</v>
      </c>
      <c r="C917" t="s">
        <v>20</v>
      </c>
      <c r="D917" t="s">
        <v>21</v>
      </c>
      <c r="E917" t="s">
        <v>22</v>
      </c>
      <c r="F917" t="s">
        <v>32</v>
      </c>
      <c r="G917" t="s">
        <v>7233</v>
      </c>
      <c r="H917" t="s">
        <v>24</v>
      </c>
      <c r="I917" s="36">
        <v>19787</v>
      </c>
      <c r="J917" t="s">
        <v>2911</v>
      </c>
      <c r="K917" t="s">
        <v>2935</v>
      </c>
      <c r="L917" t="s">
        <v>25</v>
      </c>
      <c r="M917" s="2">
        <v>45385</v>
      </c>
      <c r="N917" t="s">
        <v>25</v>
      </c>
      <c r="O917" t="s">
        <v>25</v>
      </c>
      <c r="P917" t="s">
        <v>18</v>
      </c>
      <c r="Q917" t="s">
        <v>18</v>
      </c>
      <c r="R917" t="s">
        <v>18</v>
      </c>
      <c r="S917" t="s">
        <v>18</v>
      </c>
      <c r="T917" t="s">
        <v>18</v>
      </c>
      <c r="U917" t="s">
        <v>18</v>
      </c>
      <c r="V917" t="s">
        <v>18</v>
      </c>
      <c r="W917" s="45" t="str">
        <f>IF(Table1[[#This Row],[Sex at Birth]]="F","Female","Male")</f>
        <v>Female</v>
      </c>
      <c r="X917" s="43">
        <v>45657</v>
      </c>
      <c r="Y917" s="44">
        <f>Table1[[#This Row],[Report cutoff date]]-Table1[[#This Row],[DOB]]</f>
        <v>25870</v>
      </c>
      <c r="Z917" s="68">
        <f>ROUNDDOWN(Table1[[#This Row],[Days old - as of report cutoff date]]/365,0)</f>
        <v>70</v>
      </c>
      <c r="AA917" s="45" t="str">
        <f>IF(Table1[[#This Row],[Years old]]&gt;=55,"55+","54 and under")</f>
        <v>55+</v>
      </c>
      <c r="AB917" s="45" t="str">
        <f>VLOOKUP(Table1[[#This Row],[Years old]],Lookups!$A$1:$C$101,2,FALSE)</f>
        <v>70 - 79</v>
      </c>
      <c r="AC917" s="45" t="str">
        <f>VLOOKUP(Table1[[#This Row],[Years old]],Lookups!$A$1:$C$101,3,FALSE)</f>
        <v>70 - 74</v>
      </c>
      <c r="AD917" s="45" t="str">
        <f>VLOOKUP(Table1[[#This Row],[Race]],Lookups!$E$2:$F$11,2,FALSE)</f>
        <v>White</v>
      </c>
      <c r="AE917" s="45" t="str">
        <f>VLOOKUP(Table1[[#This Row],[Ethnicity]],Lookups!$H$2:$I$6,2,FALSE)</f>
        <v>Not Hispanic/Latino</v>
      </c>
      <c r="AF917" s="45" t="str">
        <f>VLOOKUP(Table1[[#This Row],[Language]],Lookups!$K$2:$L$9,2,FALSE)</f>
        <v>English</v>
      </c>
      <c r="AG917" s="46">
        <v>42005</v>
      </c>
      <c r="AH917" s="46">
        <v>45657</v>
      </c>
      <c r="AI917" s="46" t="str">
        <f>IF(Table1[[#This Row],[Colonoscopy Date]]="","",DATEVALUE(Table1[[#This Row],[Colonoscopy Date]]))</f>
        <v/>
      </c>
      <c r="AJ9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18" spans="1:36" x14ac:dyDescent="0.25">
      <c r="A918">
        <v>12663</v>
      </c>
      <c r="B918" t="s">
        <v>2159</v>
      </c>
      <c r="C918" t="s">
        <v>20</v>
      </c>
      <c r="D918" t="s">
        <v>21</v>
      </c>
      <c r="E918" t="s">
        <v>22</v>
      </c>
      <c r="F918" t="s">
        <v>293</v>
      </c>
      <c r="G918" t="s">
        <v>4894</v>
      </c>
      <c r="H918" t="s">
        <v>35</v>
      </c>
      <c r="I918" s="36">
        <v>19790</v>
      </c>
      <c r="J918" t="s">
        <v>2894</v>
      </c>
      <c r="K918" t="s">
        <v>2930</v>
      </c>
      <c r="L918" t="s">
        <v>25</v>
      </c>
      <c r="M918" s="2">
        <v>45295</v>
      </c>
      <c r="N918" t="s">
        <v>25</v>
      </c>
      <c r="O918" t="s">
        <v>25</v>
      </c>
      <c r="P918" t="s">
        <v>18</v>
      </c>
      <c r="Q918" t="s">
        <v>18</v>
      </c>
      <c r="R918" t="s">
        <v>18</v>
      </c>
      <c r="S918" t="s">
        <v>18</v>
      </c>
      <c r="T918" t="s">
        <v>18</v>
      </c>
      <c r="U918" t="s">
        <v>18</v>
      </c>
      <c r="V918" t="s">
        <v>18</v>
      </c>
      <c r="W918" s="45" t="str">
        <f>IF(Table1[[#This Row],[Sex at Birth]]="F","Female","Male")</f>
        <v>Male</v>
      </c>
      <c r="X918" s="43">
        <v>45657</v>
      </c>
      <c r="Y918" s="44">
        <f>Table1[[#This Row],[Report cutoff date]]-Table1[[#This Row],[DOB]]</f>
        <v>25867</v>
      </c>
      <c r="Z918" s="68">
        <f>ROUNDDOWN(Table1[[#This Row],[Days old - as of report cutoff date]]/365,0)</f>
        <v>70</v>
      </c>
      <c r="AA918" s="45" t="str">
        <f>IF(Table1[[#This Row],[Years old]]&gt;=55,"55+","54 and under")</f>
        <v>55+</v>
      </c>
      <c r="AB918" s="45" t="str">
        <f>VLOOKUP(Table1[[#This Row],[Years old]],Lookups!$A$1:$C$101,2,FALSE)</f>
        <v>70 - 79</v>
      </c>
      <c r="AC918" s="45" t="str">
        <f>VLOOKUP(Table1[[#This Row],[Years old]],Lookups!$A$1:$C$101,3,FALSE)</f>
        <v>70 - 74</v>
      </c>
      <c r="AD918" s="45" t="str">
        <f>VLOOKUP(Table1[[#This Row],[Race]],Lookups!$E$2:$F$11,2,FALSE)</f>
        <v>White</v>
      </c>
      <c r="AE918" s="45" t="str">
        <f>VLOOKUP(Table1[[#This Row],[Ethnicity]],Lookups!$H$2:$I$6,2,FALSE)</f>
        <v>Not Hispanic/Latino</v>
      </c>
      <c r="AF918" s="45" t="str">
        <f>VLOOKUP(Table1[[#This Row],[Language]],Lookups!$K$2:$L$9,2,FALSE)</f>
        <v>English</v>
      </c>
      <c r="AG918" s="46">
        <v>42005</v>
      </c>
      <c r="AH918" s="46">
        <v>45657</v>
      </c>
      <c r="AI918" s="46" t="str">
        <f>IF(Table1[[#This Row],[Colonoscopy Date]]="","",DATEVALUE(Table1[[#This Row],[Colonoscopy Date]]))</f>
        <v/>
      </c>
      <c r="AJ9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19" spans="1:36" x14ac:dyDescent="0.25">
      <c r="A919">
        <v>11470</v>
      </c>
      <c r="B919" t="s">
        <v>1954</v>
      </c>
      <c r="C919" t="s">
        <v>20</v>
      </c>
      <c r="D919" t="s">
        <v>21</v>
      </c>
      <c r="E919" t="s">
        <v>22</v>
      </c>
      <c r="F919" t="s">
        <v>30</v>
      </c>
      <c r="G919" t="s">
        <v>7956</v>
      </c>
      <c r="H919" t="s">
        <v>24</v>
      </c>
      <c r="I919" s="36">
        <v>19793</v>
      </c>
      <c r="J919" t="s">
        <v>2914</v>
      </c>
      <c r="K919" t="s">
        <v>2936</v>
      </c>
      <c r="L919" t="s">
        <v>25</v>
      </c>
      <c r="M919" s="2">
        <v>45336</v>
      </c>
      <c r="N919" t="s">
        <v>25</v>
      </c>
      <c r="O919" t="s">
        <v>25</v>
      </c>
      <c r="P919" t="s">
        <v>18</v>
      </c>
      <c r="Q919" t="s">
        <v>18</v>
      </c>
      <c r="R919" t="s">
        <v>18</v>
      </c>
      <c r="S919" t="s">
        <v>18</v>
      </c>
      <c r="T919" t="s">
        <v>18</v>
      </c>
      <c r="U919" t="s">
        <v>18</v>
      </c>
      <c r="V919" t="s">
        <v>18</v>
      </c>
      <c r="W919" s="45" t="str">
        <f>IF(Table1[[#This Row],[Sex at Birth]]="F","Female","Male")</f>
        <v>Female</v>
      </c>
      <c r="X919" s="43">
        <v>45657</v>
      </c>
      <c r="Y919" s="44">
        <f>Table1[[#This Row],[Report cutoff date]]-Table1[[#This Row],[DOB]]</f>
        <v>25864</v>
      </c>
      <c r="Z919" s="68">
        <f>ROUNDDOWN(Table1[[#This Row],[Days old - as of report cutoff date]]/365,0)</f>
        <v>70</v>
      </c>
      <c r="AA919" s="45" t="str">
        <f>IF(Table1[[#This Row],[Years old]]&gt;=55,"55+","54 and under")</f>
        <v>55+</v>
      </c>
      <c r="AB919" s="45" t="str">
        <f>VLOOKUP(Table1[[#This Row],[Years old]],Lookups!$A$1:$C$101,2,FALSE)</f>
        <v>70 - 79</v>
      </c>
      <c r="AC919" s="45" t="str">
        <f>VLOOKUP(Table1[[#This Row],[Years old]],Lookups!$A$1:$C$101,3,FALSE)</f>
        <v>70 - 74</v>
      </c>
      <c r="AD919" s="45" t="str">
        <f>VLOOKUP(Table1[[#This Row],[Race]],Lookups!$E$2:$F$11,2,FALSE)</f>
        <v>White</v>
      </c>
      <c r="AE919" s="45" t="str">
        <f>VLOOKUP(Table1[[#This Row],[Ethnicity]],Lookups!$H$2:$I$6,2,FALSE)</f>
        <v>Not Hispanic/Latino</v>
      </c>
      <c r="AF919" s="45" t="str">
        <f>VLOOKUP(Table1[[#This Row],[Language]],Lookups!$K$2:$L$9,2,FALSE)</f>
        <v>English</v>
      </c>
      <c r="AG919" s="46">
        <v>42005</v>
      </c>
      <c r="AH919" s="46">
        <v>45657</v>
      </c>
      <c r="AI919" s="46" t="str">
        <f>IF(Table1[[#This Row],[Colonoscopy Date]]="","",DATEVALUE(Table1[[#This Row],[Colonoscopy Date]]))</f>
        <v/>
      </c>
      <c r="AJ9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20" spans="1:36" x14ac:dyDescent="0.25">
      <c r="A920">
        <v>12731</v>
      </c>
      <c r="B920" t="s">
        <v>1702</v>
      </c>
      <c r="C920" t="s">
        <v>20</v>
      </c>
      <c r="D920" t="s">
        <v>21</v>
      </c>
      <c r="E920" t="s">
        <v>22</v>
      </c>
      <c r="F920" t="s">
        <v>32</v>
      </c>
      <c r="G920" t="s">
        <v>7107</v>
      </c>
      <c r="H920" t="s">
        <v>35</v>
      </c>
      <c r="I920" s="36">
        <v>19799</v>
      </c>
      <c r="J920" t="s">
        <v>2913</v>
      </c>
      <c r="K920" t="s">
        <v>2931</v>
      </c>
      <c r="L920" t="s">
        <v>25</v>
      </c>
      <c r="M920" s="2">
        <v>45483</v>
      </c>
      <c r="N920" t="s">
        <v>25</v>
      </c>
      <c r="O920" t="s">
        <v>25</v>
      </c>
      <c r="P920" t="s">
        <v>18</v>
      </c>
      <c r="Q920" t="s">
        <v>18</v>
      </c>
      <c r="R920" t="s">
        <v>18</v>
      </c>
      <c r="S920" t="s">
        <v>18</v>
      </c>
      <c r="T920" t="s">
        <v>18</v>
      </c>
      <c r="U920" t="s">
        <v>18</v>
      </c>
      <c r="V920" t="s">
        <v>18</v>
      </c>
      <c r="W920" s="45" t="str">
        <f>IF(Table1[[#This Row],[Sex at Birth]]="F","Female","Male")</f>
        <v>Male</v>
      </c>
      <c r="X920" s="43">
        <v>45657</v>
      </c>
      <c r="Y920" s="44">
        <f>Table1[[#This Row],[Report cutoff date]]-Table1[[#This Row],[DOB]]</f>
        <v>25858</v>
      </c>
      <c r="Z920" s="68">
        <f>ROUNDDOWN(Table1[[#This Row],[Days old - as of report cutoff date]]/365,0)</f>
        <v>70</v>
      </c>
      <c r="AA920" s="45" t="str">
        <f>IF(Table1[[#This Row],[Years old]]&gt;=55,"55+","54 and under")</f>
        <v>55+</v>
      </c>
      <c r="AB920" s="45" t="str">
        <f>VLOOKUP(Table1[[#This Row],[Years old]],Lookups!$A$1:$C$101,2,FALSE)</f>
        <v>70 - 79</v>
      </c>
      <c r="AC920" s="45" t="str">
        <f>VLOOKUP(Table1[[#This Row],[Years old]],Lookups!$A$1:$C$101,3,FALSE)</f>
        <v>70 - 74</v>
      </c>
      <c r="AD920" s="45" t="str">
        <f>VLOOKUP(Table1[[#This Row],[Race]],Lookups!$E$2:$F$11,2,FALSE)</f>
        <v>White</v>
      </c>
      <c r="AE920" s="45" t="str">
        <f>VLOOKUP(Table1[[#This Row],[Ethnicity]],Lookups!$H$2:$I$6,2,FALSE)</f>
        <v>Not Hispanic/Latino</v>
      </c>
      <c r="AF920" s="45" t="str">
        <f>VLOOKUP(Table1[[#This Row],[Language]],Lookups!$K$2:$L$9,2,FALSE)</f>
        <v>English</v>
      </c>
      <c r="AG920" s="46">
        <v>42005</v>
      </c>
      <c r="AH920" s="46">
        <v>45657</v>
      </c>
      <c r="AI920" s="46" t="str">
        <f>IF(Table1[[#This Row],[Colonoscopy Date]]="","",DATEVALUE(Table1[[#This Row],[Colonoscopy Date]]))</f>
        <v/>
      </c>
      <c r="AJ9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21" spans="1:36" x14ac:dyDescent="0.25">
      <c r="A921">
        <v>13867</v>
      </c>
      <c r="B921" t="s">
        <v>1595</v>
      </c>
      <c r="C921" t="s">
        <v>20</v>
      </c>
      <c r="D921" t="s">
        <v>21</v>
      </c>
      <c r="E921" t="s">
        <v>22</v>
      </c>
      <c r="F921" t="s">
        <v>32</v>
      </c>
      <c r="G921" t="s">
        <v>3617</v>
      </c>
      <c r="H921" t="s">
        <v>24</v>
      </c>
      <c r="I921" s="36">
        <v>19800</v>
      </c>
      <c r="J921" t="s">
        <v>2885</v>
      </c>
      <c r="K921" t="s">
        <v>2930</v>
      </c>
      <c r="L921" t="s">
        <v>25</v>
      </c>
      <c r="M921" s="2">
        <v>45614</v>
      </c>
      <c r="N921" t="s">
        <v>53</v>
      </c>
      <c r="O921" t="s">
        <v>25</v>
      </c>
      <c r="P921" t="s">
        <v>825</v>
      </c>
      <c r="Q921" t="s">
        <v>18</v>
      </c>
      <c r="R921" t="s">
        <v>18</v>
      </c>
      <c r="S921" t="s">
        <v>18</v>
      </c>
      <c r="T921" t="s">
        <v>18</v>
      </c>
      <c r="U921" t="s">
        <v>18</v>
      </c>
      <c r="V921" t="s">
        <v>18</v>
      </c>
      <c r="W921" s="45" t="str">
        <f>IF(Table1[[#This Row],[Sex at Birth]]="F","Female","Male")</f>
        <v>Female</v>
      </c>
      <c r="X921" s="43">
        <v>45657</v>
      </c>
      <c r="Y921" s="44">
        <f>Table1[[#This Row],[Report cutoff date]]-Table1[[#This Row],[DOB]]</f>
        <v>25857</v>
      </c>
      <c r="Z921" s="68">
        <f>ROUNDDOWN(Table1[[#This Row],[Days old - as of report cutoff date]]/365,0)</f>
        <v>70</v>
      </c>
      <c r="AA921" s="45" t="str">
        <f>IF(Table1[[#This Row],[Years old]]&gt;=55,"55+","54 and under")</f>
        <v>55+</v>
      </c>
      <c r="AB921" s="45" t="str">
        <f>VLOOKUP(Table1[[#This Row],[Years old]],Lookups!$A$1:$C$101,2,FALSE)</f>
        <v>70 - 79</v>
      </c>
      <c r="AC921" s="45" t="str">
        <f>VLOOKUP(Table1[[#This Row],[Years old]],Lookups!$A$1:$C$101,3,FALSE)</f>
        <v>70 - 74</v>
      </c>
      <c r="AD921" s="45" t="str">
        <f>VLOOKUP(Table1[[#This Row],[Race]],Lookups!$E$2:$F$11,2,FALSE)</f>
        <v>White</v>
      </c>
      <c r="AE921" s="45" t="str">
        <f>VLOOKUP(Table1[[#This Row],[Ethnicity]],Lookups!$H$2:$I$6,2,FALSE)</f>
        <v>Not Hispanic/Latino</v>
      </c>
      <c r="AF921" s="45" t="str">
        <f>VLOOKUP(Table1[[#This Row],[Language]],Lookups!$K$2:$L$9,2,FALSE)</f>
        <v>English</v>
      </c>
      <c r="AG921" s="46">
        <v>42005</v>
      </c>
      <c r="AH921" s="46">
        <v>45657</v>
      </c>
      <c r="AI921" s="46">
        <f>IF(Table1[[#This Row],[Colonoscopy Date]]="","",DATEVALUE(Table1[[#This Row],[Colonoscopy Date]]))</f>
        <v>44110</v>
      </c>
      <c r="AJ92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22" spans="1:36" x14ac:dyDescent="0.25">
      <c r="A922">
        <v>12998</v>
      </c>
      <c r="B922" t="s">
        <v>2737</v>
      </c>
      <c r="C922" t="s">
        <v>20</v>
      </c>
      <c r="D922" t="s">
        <v>21</v>
      </c>
      <c r="E922" t="s">
        <v>22</v>
      </c>
      <c r="F922" t="s">
        <v>32</v>
      </c>
      <c r="G922" t="s">
        <v>5205</v>
      </c>
      <c r="H922" t="s">
        <v>35</v>
      </c>
      <c r="I922" s="36">
        <v>19800</v>
      </c>
      <c r="J922" t="s">
        <v>2906</v>
      </c>
      <c r="K922" t="s">
        <v>2930</v>
      </c>
      <c r="L922" t="s">
        <v>25</v>
      </c>
      <c r="M922" s="2">
        <v>45525</v>
      </c>
      <c r="N922" t="s">
        <v>53</v>
      </c>
      <c r="O922" t="s">
        <v>25</v>
      </c>
      <c r="P922" t="s">
        <v>700</v>
      </c>
      <c r="Q922" t="s">
        <v>18</v>
      </c>
      <c r="R922" t="s">
        <v>18</v>
      </c>
      <c r="S922" t="s">
        <v>18</v>
      </c>
      <c r="T922" t="s">
        <v>18</v>
      </c>
      <c r="U922" t="s">
        <v>18</v>
      </c>
      <c r="V922" t="s">
        <v>18</v>
      </c>
      <c r="W922" s="45" t="str">
        <f>IF(Table1[[#This Row],[Sex at Birth]]="F","Female","Male")</f>
        <v>Male</v>
      </c>
      <c r="X922" s="43">
        <v>45657</v>
      </c>
      <c r="Y922" s="44">
        <f>Table1[[#This Row],[Report cutoff date]]-Table1[[#This Row],[DOB]]</f>
        <v>25857</v>
      </c>
      <c r="Z922" s="68">
        <f>ROUNDDOWN(Table1[[#This Row],[Days old - as of report cutoff date]]/365,0)</f>
        <v>70</v>
      </c>
      <c r="AA922" s="45" t="str">
        <f>IF(Table1[[#This Row],[Years old]]&gt;=55,"55+","54 and under")</f>
        <v>55+</v>
      </c>
      <c r="AB922" s="45" t="str">
        <f>VLOOKUP(Table1[[#This Row],[Years old]],Lookups!$A$1:$C$101,2,FALSE)</f>
        <v>70 - 79</v>
      </c>
      <c r="AC922" s="45" t="str">
        <f>VLOOKUP(Table1[[#This Row],[Years old]],Lookups!$A$1:$C$101,3,FALSE)</f>
        <v>70 - 74</v>
      </c>
      <c r="AD922" s="45" t="str">
        <f>VLOOKUP(Table1[[#This Row],[Race]],Lookups!$E$2:$F$11,2,FALSE)</f>
        <v>White</v>
      </c>
      <c r="AE922" s="45" t="str">
        <f>VLOOKUP(Table1[[#This Row],[Ethnicity]],Lookups!$H$2:$I$6,2,FALSE)</f>
        <v>Not Hispanic/Latino</v>
      </c>
      <c r="AF922" s="45" t="str">
        <f>VLOOKUP(Table1[[#This Row],[Language]],Lookups!$K$2:$L$9,2,FALSE)</f>
        <v>English</v>
      </c>
      <c r="AG922" s="46">
        <v>42005</v>
      </c>
      <c r="AH922" s="46">
        <v>45657</v>
      </c>
      <c r="AI922" s="46">
        <f>IF(Table1[[#This Row],[Colonoscopy Date]]="","",DATEVALUE(Table1[[#This Row],[Colonoscopy Date]]))</f>
        <v>45275</v>
      </c>
      <c r="AJ92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23" spans="1:36" x14ac:dyDescent="0.25">
      <c r="A923">
        <v>14078</v>
      </c>
      <c r="B923" t="s">
        <v>1817</v>
      </c>
      <c r="C923" t="s">
        <v>20</v>
      </c>
      <c r="D923" t="s">
        <v>21</v>
      </c>
      <c r="E923" t="s">
        <v>22</v>
      </c>
      <c r="F923" t="s">
        <v>30</v>
      </c>
      <c r="G923" t="s">
        <v>4394</v>
      </c>
      <c r="H923" t="s">
        <v>24</v>
      </c>
      <c r="I923" s="36">
        <v>19800</v>
      </c>
      <c r="J923" t="s">
        <v>2885</v>
      </c>
      <c r="K923" t="s">
        <v>2930</v>
      </c>
      <c r="L923" t="s">
        <v>25</v>
      </c>
      <c r="M923" s="2">
        <v>45621</v>
      </c>
      <c r="N923" t="s">
        <v>25</v>
      </c>
      <c r="O923" t="s">
        <v>25</v>
      </c>
      <c r="P923" t="s">
        <v>18</v>
      </c>
      <c r="Q923" t="s">
        <v>18</v>
      </c>
      <c r="R923" t="s">
        <v>18</v>
      </c>
      <c r="S923" t="s">
        <v>18</v>
      </c>
      <c r="T923" t="s">
        <v>18</v>
      </c>
      <c r="U923" t="s">
        <v>18</v>
      </c>
      <c r="V923" t="s">
        <v>18</v>
      </c>
      <c r="W923" s="45" t="str">
        <f>IF(Table1[[#This Row],[Sex at Birth]]="F","Female","Male")</f>
        <v>Female</v>
      </c>
      <c r="X923" s="43">
        <v>45657</v>
      </c>
      <c r="Y923" s="44">
        <f>Table1[[#This Row],[Report cutoff date]]-Table1[[#This Row],[DOB]]</f>
        <v>25857</v>
      </c>
      <c r="Z923" s="68">
        <f>ROUNDDOWN(Table1[[#This Row],[Days old - as of report cutoff date]]/365,0)</f>
        <v>70</v>
      </c>
      <c r="AA923" s="45" t="str">
        <f>IF(Table1[[#This Row],[Years old]]&gt;=55,"55+","54 and under")</f>
        <v>55+</v>
      </c>
      <c r="AB923" s="45" t="str">
        <f>VLOOKUP(Table1[[#This Row],[Years old]],Lookups!$A$1:$C$101,2,FALSE)</f>
        <v>70 - 79</v>
      </c>
      <c r="AC923" s="45" t="str">
        <f>VLOOKUP(Table1[[#This Row],[Years old]],Lookups!$A$1:$C$101,3,FALSE)</f>
        <v>70 - 74</v>
      </c>
      <c r="AD923" s="45" t="str">
        <f>VLOOKUP(Table1[[#This Row],[Race]],Lookups!$E$2:$F$11,2,FALSE)</f>
        <v>White</v>
      </c>
      <c r="AE923" s="45" t="str">
        <f>VLOOKUP(Table1[[#This Row],[Ethnicity]],Lookups!$H$2:$I$6,2,FALSE)</f>
        <v>Not Hispanic/Latino</v>
      </c>
      <c r="AF923" s="45" t="str">
        <f>VLOOKUP(Table1[[#This Row],[Language]],Lookups!$K$2:$L$9,2,FALSE)</f>
        <v>English</v>
      </c>
      <c r="AG923" s="46">
        <v>42005</v>
      </c>
      <c r="AH923" s="46">
        <v>45657</v>
      </c>
      <c r="AI923" s="46" t="str">
        <f>IF(Table1[[#This Row],[Colonoscopy Date]]="","",DATEVALUE(Table1[[#This Row],[Colonoscopy Date]]))</f>
        <v/>
      </c>
      <c r="AJ9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24" spans="1:36" x14ac:dyDescent="0.25">
      <c r="A924">
        <v>14266</v>
      </c>
      <c r="B924" t="s">
        <v>2147</v>
      </c>
      <c r="C924" t="s">
        <v>20</v>
      </c>
      <c r="D924" t="s">
        <v>21</v>
      </c>
      <c r="E924" t="s">
        <v>22</v>
      </c>
      <c r="F924" t="s">
        <v>375</v>
      </c>
      <c r="G924" t="s">
        <v>6155</v>
      </c>
      <c r="H924" t="s">
        <v>35</v>
      </c>
      <c r="I924" s="36">
        <v>19813</v>
      </c>
      <c r="J924" t="s">
        <v>2913</v>
      </c>
      <c r="K924" t="s">
        <v>2930</v>
      </c>
      <c r="L924" t="s">
        <v>25</v>
      </c>
      <c r="M924" s="2">
        <v>45628</v>
      </c>
      <c r="N924" t="s">
        <v>25</v>
      </c>
      <c r="O924" t="s">
        <v>25</v>
      </c>
      <c r="P924" t="s">
        <v>18</v>
      </c>
      <c r="Q924" t="s">
        <v>18</v>
      </c>
      <c r="R924" t="s">
        <v>18</v>
      </c>
      <c r="S924" t="s">
        <v>18</v>
      </c>
      <c r="T924" t="s">
        <v>18</v>
      </c>
      <c r="U924" t="s">
        <v>18</v>
      </c>
      <c r="V924" t="s">
        <v>18</v>
      </c>
      <c r="W924" s="45" t="str">
        <f>IF(Table1[[#This Row],[Sex at Birth]]="F","Female","Male")</f>
        <v>Male</v>
      </c>
      <c r="X924" s="43">
        <v>45657</v>
      </c>
      <c r="Y924" s="44">
        <f>Table1[[#This Row],[Report cutoff date]]-Table1[[#This Row],[DOB]]</f>
        <v>25844</v>
      </c>
      <c r="Z924" s="68">
        <f>ROUNDDOWN(Table1[[#This Row],[Days old - as of report cutoff date]]/365,0)</f>
        <v>70</v>
      </c>
      <c r="AA924" s="45" t="str">
        <f>IF(Table1[[#This Row],[Years old]]&gt;=55,"55+","54 and under")</f>
        <v>55+</v>
      </c>
      <c r="AB924" s="45" t="str">
        <f>VLOOKUP(Table1[[#This Row],[Years old]],Lookups!$A$1:$C$101,2,FALSE)</f>
        <v>70 - 79</v>
      </c>
      <c r="AC924" s="45" t="str">
        <f>VLOOKUP(Table1[[#This Row],[Years old]],Lookups!$A$1:$C$101,3,FALSE)</f>
        <v>70 - 74</v>
      </c>
      <c r="AD924" s="45" t="str">
        <f>VLOOKUP(Table1[[#This Row],[Race]],Lookups!$E$2:$F$11,2,FALSE)</f>
        <v>White</v>
      </c>
      <c r="AE924" s="45" t="str">
        <f>VLOOKUP(Table1[[#This Row],[Ethnicity]],Lookups!$H$2:$I$6,2,FALSE)</f>
        <v>Not Hispanic/Latino</v>
      </c>
      <c r="AF924" s="45" t="str">
        <f>VLOOKUP(Table1[[#This Row],[Language]],Lookups!$K$2:$L$9,2,FALSE)</f>
        <v>English</v>
      </c>
      <c r="AG924" s="46">
        <v>42005</v>
      </c>
      <c r="AH924" s="46">
        <v>45657</v>
      </c>
      <c r="AI924" s="46" t="str">
        <f>IF(Table1[[#This Row],[Colonoscopy Date]]="","",DATEVALUE(Table1[[#This Row],[Colonoscopy Date]]))</f>
        <v/>
      </c>
      <c r="AJ9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25" spans="1:36" x14ac:dyDescent="0.25">
      <c r="A925">
        <v>11815</v>
      </c>
      <c r="B925" t="s">
        <v>2669</v>
      </c>
      <c r="C925" t="s">
        <v>20</v>
      </c>
      <c r="D925" t="s">
        <v>21</v>
      </c>
      <c r="E925" t="s">
        <v>22</v>
      </c>
      <c r="F925" t="s">
        <v>32</v>
      </c>
      <c r="G925" t="s">
        <v>6952</v>
      </c>
      <c r="H925" t="s">
        <v>35</v>
      </c>
      <c r="I925" s="36">
        <v>19814</v>
      </c>
      <c r="J925" t="s">
        <v>2906</v>
      </c>
      <c r="K925" t="s">
        <v>2931</v>
      </c>
      <c r="L925" t="s">
        <v>25</v>
      </c>
      <c r="M925" s="2">
        <v>45596</v>
      </c>
      <c r="N925" t="s">
        <v>53</v>
      </c>
      <c r="O925" t="s">
        <v>25</v>
      </c>
      <c r="P925" t="s">
        <v>767</v>
      </c>
      <c r="Q925" t="s">
        <v>18</v>
      </c>
      <c r="R925" t="s">
        <v>18</v>
      </c>
      <c r="S925" t="s">
        <v>18</v>
      </c>
      <c r="T925" t="s">
        <v>18</v>
      </c>
      <c r="U925" t="s">
        <v>18</v>
      </c>
      <c r="V925" t="s">
        <v>18</v>
      </c>
      <c r="W925" s="45" t="str">
        <f>IF(Table1[[#This Row],[Sex at Birth]]="F","Female","Male")</f>
        <v>Male</v>
      </c>
      <c r="X925" s="43">
        <v>45657</v>
      </c>
      <c r="Y925" s="44">
        <f>Table1[[#This Row],[Report cutoff date]]-Table1[[#This Row],[DOB]]</f>
        <v>25843</v>
      </c>
      <c r="Z925" s="68">
        <f>ROUNDDOWN(Table1[[#This Row],[Days old - as of report cutoff date]]/365,0)</f>
        <v>70</v>
      </c>
      <c r="AA925" s="45" t="str">
        <f>IF(Table1[[#This Row],[Years old]]&gt;=55,"55+","54 and under")</f>
        <v>55+</v>
      </c>
      <c r="AB925" s="45" t="str">
        <f>VLOOKUP(Table1[[#This Row],[Years old]],Lookups!$A$1:$C$101,2,FALSE)</f>
        <v>70 - 79</v>
      </c>
      <c r="AC925" s="45" t="str">
        <f>VLOOKUP(Table1[[#This Row],[Years old]],Lookups!$A$1:$C$101,3,FALSE)</f>
        <v>70 - 74</v>
      </c>
      <c r="AD925" s="45" t="str">
        <f>VLOOKUP(Table1[[#This Row],[Race]],Lookups!$E$2:$F$11,2,FALSE)</f>
        <v>White</v>
      </c>
      <c r="AE925" s="45" t="str">
        <f>VLOOKUP(Table1[[#This Row],[Ethnicity]],Lookups!$H$2:$I$6,2,FALSE)</f>
        <v>Not Hispanic/Latino</v>
      </c>
      <c r="AF925" s="45" t="str">
        <f>VLOOKUP(Table1[[#This Row],[Language]],Lookups!$K$2:$L$9,2,FALSE)</f>
        <v>English</v>
      </c>
      <c r="AG925" s="46">
        <v>42005</v>
      </c>
      <c r="AH925" s="46">
        <v>45657</v>
      </c>
      <c r="AI925" s="46">
        <f>IF(Table1[[#This Row],[Colonoscopy Date]]="","",DATEVALUE(Table1[[#This Row],[Colonoscopy Date]]))</f>
        <v>45012</v>
      </c>
      <c r="AJ92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26" spans="1:36" x14ac:dyDescent="0.25">
      <c r="A926">
        <v>12954</v>
      </c>
      <c r="B926" t="s">
        <v>2153</v>
      </c>
      <c r="C926" t="s">
        <v>20</v>
      </c>
      <c r="D926" t="s">
        <v>21</v>
      </c>
      <c r="E926" t="s">
        <v>22</v>
      </c>
      <c r="F926" t="s">
        <v>81</v>
      </c>
      <c r="G926" t="s">
        <v>6610</v>
      </c>
      <c r="H926" t="s">
        <v>24</v>
      </c>
      <c r="I926" s="36">
        <v>19816</v>
      </c>
      <c r="J926" t="s">
        <v>2914</v>
      </c>
      <c r="K926" t="s">
        <v>2930</v>
      </c>
      <c r="L926" t="s">
        <v>25</v>
      </c>
      <c r="M926" s="2">
        <v>45653</v>
      </c>
      <c r="N926" t="s">
        <v>25</v>
      </c>
      <c r="O926" t="s">
        <v>25</v>
      </c>
      <c r="P926" t="s">
        <v>18</v>
      </c>
      <c r="Q926" t="s">
        <v>18</v>
      </c>
      <c r="R926" t="s">
        <v>18</v>
      </c>
      <c r="S926" t="s">
        <v>18</v>
      </c>
      <c r="T926" t="s">
        <v>18</v>
      </c>
      <c r="U926" t="s">
        <v>18</v>
      </c>
      <c r="V926" t="s">
        <v>18</v>
      </c>
      <c r="W926" s="45" t="str">
        <f>IF(Table1[[#This Row],[Sex at Birth]]="F","Female","Male")</f>
        <v>Female</v>
      </c>
      <c r="X926" s="43">
        <v>45657</v>
      </c>
      <c r="Y926" s="44">
        <f>Table1[[#This Row],[Report cutoff date]]-Table1[[#This Row],[DOB]]</f>
        <v>25841</v>
      </c>
      <c r="Z926" s="68">
        <f>ROUNDDOWN(Table1[[#This Row],[Days old - as of report cutoff date]]/365,0)</f>
        <v>70</v>
      </c>
      <c r="AA926" s="45" t="str">
        <f>IF(Table1[[#This Row],[Years old]]&gt;=55,"55+","54 and under")</f>
        <v>55+</v>
      </c>
      <c r="AB926" s="45" t="str">
        <f>VLOOKUP(Table1[[#This Row],[Years old]],Lookups!$A$1:$C$101,2,FALSE)</f>
        <v>70 - 79</v>
      </c>
      <c r="AC926" s="45" t="str">
        <f>VLOOKUP(Table1[[#This Row],[Years old]],Lookups!$A$1:$C$101,3,FALSE)</f>
        <v>70 - 74</v>
      </c>
      <c r="AD926" s="45" t="str">
        <f>VLOOKUP(Table1[[#This Row],[Race]],Lookups!$E$2:$F$11,2,FALSE)</f>
        <v>White</v>
      </c>
      <c r="AE926" s="45" t="str">
        <f>VLOOKUP(Table1[[#This Row],[Ethnicity]],Lookups!$H$2:$I$6,2,FALSE)</f>
        <v>Not Hispanic/Latino</v>
      </c>
      <c r="AF926" s="45" t="str">
        <f>VLOOKUP(Table1[[#This Row],[Language]],Lookups!$K$2:$L$9,2,FALSE)</f>
        <v>English</v>
      </c>
      <c r="AG926" s="46">
        <v>42005</v>
      </c>
      <c r="AH926" s="46">
        <v>45657</v>
      </c>
      <c r="AI926" s="46" t="str">
        <f>IF(Table1[[#This Row],[Colonoscopy Date]]="","",DATEVALUE(Table1[[#This Row],[Colonoscopy Date]]))</f>
        <v/>
      </c>
      <c r="AJ9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27" spans="1:36" x14ac:dyDescent="0.25">
      <c r="A927">
        <v>11999</v>
      </c>
      <c r="B927" t="s">
        <v>1671</v>
      </c>
      <c r="C927" t="s">
        <v>20</v>
      </c>
      <c r="D927" t="s">
        <v>21</v>
      </c>
      <c r="E927" t="s">
        <v>22</v>
      </c>
      <c r="F927" t="s">
        <v>29</v>
      </c>
      <c r="G927" t="s">
        <v>6687</v>
      </c>
      <c r="H927" t="s">
        <v>24</v>
      </c>
      <c r="I927" s="36">
        <v>19819</v>
      </c>
      <c r="J927" t="s">
        <v>2914</v>
      </c>
      <c r="K927" t="s">
        <v>2930</v>
      </c>
      <c r="L927" t="s">
        <v>25</v>
      </c>
      <c r="M927" s="2">
        <v>45652</v>
      </c>
      <c r="N927" t="s">
        <v>25</v>
      </c>
      <c r="O927" t="s">
        <v>25</v>
      </c>
      <c r="P927" t="s">
        <v>18</v>
      </c>
      <c r="Q927" t="s">
        <v>18</v>
      </c>
      <c r="R927" t="s">
        <v>18</v>
      </c>
      <c r="S927" t="s">
        <v>18</v>
      </c>
      <c r="T927" t="s">
        <v>18</v>
      </c>
      <c r="U927" t="s">
        <v>18</v>
      </c>
      <c r="V927" t="s">
        <v>18</v>
      </c>
      <c r="W927" s="45" t="str">
        <f>IF(Table1[[#This Row],[Sex at Birth]]="F","Female","Male")</f>
        <v>Female</v>
      </c>
      <c r="X927" s="43">
        <v>45657</v>
      </c>
      <c r="Y927" s="44">
        <f>Table1[[#This Row],[Report cutoff date]]-Table1[[#This Row],[DOB]]</f>
        <v>25838</v>
      </c>
      <c r="Z927" s="68">
        <f>ROUNDDOWN(Table1[[#This Row],[Days old - as of report cutoff date]]/365,0)</f>
        <v>70</v>
      </c>
      <c r="AA927" s="45" t="str">
        <f>IF(Table1[[#This Row],[Years old]]&gt;=55,"55+","54 and under")</f>
        <v>55+</v>
      </c>
      <c r="AB927" s="45" t="str">
        <f>VLOOKUP(Table1[[#This Row],[Years old]],Lookups!$A$1:$C$101,2,FALSE)</f>
        <v>70 - 79</v>
      </c>
      <c r="AC927" s="45" t="str">
        <f>VLOOKUP(Table1[[#This Row],[Years old]],Lookups!$A$1:$C$101,3,FALSE)</f>
        <v>70 - 74</v>
      </c>
      <c r="AD927" s="45" t="str">
        <f>VLOOKUP(Table1[[#This Row],[Race]],Lookups!$E$2:$F$11,2,FALSE)</f>
        <v>White</v>
      </c>
      <c r="AE927" s="45" t="str">
        <f>VLOOKUP(Table1[[#This Row],[Ethnicity]],Lookups!$H$2:$I$6,2,FALSE)</f>
        <v>Not Hispanic/Latino</v>
      </c>
      <c r="AF927" s="45" t="str">
        <f>VLOOKUP(Table1[[#This Row],[Language]],Lookups!$K$2:$L$9,2,FALSE)</f>
        <v>English</v>
      </c>
      <c r="AG927" s="46">
        <v>42005</v>
      </c>
      <c r="AH927" s="46">
        <v>45657</v>
      </c>
      <c r="AI927" s="46" t="str">
        <f>IF(Table1[[#This Row],[Colonoscopy Date]]="","",DATEVALUE(Table1[[#This Row],[Colonoscopy Date]]))</f>
        <v/>
      </c>
      <c r="AJ9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28" spans="1:36" x14ac:dyDescent="0.25">
      <c r="A928">
        <v>13426</v>
      </c>
      <c r="B928" t="s">
        <v>1646</v>
      </c>
      <c r="C928" t="s">
        <v>20</v>
      </c>
      <c r="D928" t="s">
        <v>21</v>
      </c>
      <c r="E928" t="s">
        <v>22</v>
      </c>
      <c r="F928" t="s">
        <v>32</v>
      </c>
      <c r="G928" t="s">
        <v>6279</v>
      </c>
      <c r="H928" t="s">
        <v>24</v>
      </c>
      <c r="I928" s="36">
        <v>19819</v>
      </c>
      <c r="J928" t="s">
        <v>2923</v>
      </c>
      <c r="K928" t="s">
        <v>2930</v>
      </c>
      <c r="L928" t="s">
        <v>25</v>
      </c>
      <c r="M928" s="2">
        <v>45601</v>
      </c>
      <c r="N928" t="s">
        <v>25</v>
      </c>
      <c r="O928" t="s">
        <v>25</v>
      </c>
      <c r="P928" t="s">
        <v>18</v>
      </c>
      <c r="Q928" t="s">
        <v>18</v>
      </c>
      <c r="R928" t="s">
        <v>18</v>
      </c>
      <c r="S928" t="s">
        <v>18</v>
      </c>
      <c r="T928" t="s">
        <v>18</v>
      </c>
      <c r="U928" t="s">
        <v>18</v>
      </c>
      <c r="V928" t="s">
        <v>18</v>
      </c>
      <c r="W928" s="45" t="str">
        <f>IF(Table1[[#This Row],[Sex at Birth]]="F","Female","Male")</f>
        <v>Female</v>
      </c>
      <c r="X928" s="43">
        <v>45657</v>
      </c>
      <c r="Y928" s="44">
        <f>Table1[[#This Row],[Report cutoff date]]-Table1[[#This Row],[DOB]]</f>
        <v>25838</v>
      </c>
      <c r="Z928" s="68">
        <f>ROUNDDOWN(Table1[[#This Row],[Days old - as of report cutoff date]]/365,0)</f>
        <v>70</v>
      </c>
      <c r="AA928" s="45" t="str">
        <f>IF(Table1[[#This Row],[Years old]]&gt;=55,"55+","54 and under")</f>
        <v>55+</v>
      </c>
      <c r="AB928" s="45" t="str">
        <f>VLOOKUP(Table1[[#This Row],[Years old]],Lookups!$A$1:$C$101,2,FALSE)</f>
        <v>70 - 79</v>
      </c>
      <c r="AC928" s="45" t="str">
        <f>VLOOKUP(Table1[[#This Row],[Years old]],Lookups!$A$1:$C$101,3,FALSE)</f>
        <v>70 - 74</v>
      </c>
      <c r="AD928" s="45" t="str">
        <f>VLOOKUP(Table1[[#This Row],[Race]],Lookups!$E$2:$F$11,2,FALSE)</f>
        <v>White</v>
      </c>
      <c r="AE928" s="45" t="str">
        <f>VLOOKUP(Table1[[#This Row],[Ethnicity]],Lookups!$H$2:$I$6,2,FALSE)</f>
        <v>Not Hispanic/Latino</v>
      </c>
      <c r="AF928" s="45" t="str">
        <f>VLOOKUP(Table1[[#This Row],[Language]],Lookups!$K$2:$L$9,2,FALSE)</f>
        <v>English</v>
      </c>
      <c r="AG928" s="46">
        <v>42005</v>
      </c>
      <c r="AH928" s="46">
        <v>45657</v>
      </c>
      <c r="AI928" s="46" t="str">
        <f>IF(Table1[[#This Row],[Colonoscopy Date]]="","",DATEVALUE(Table1[[#This Row],[Colonoscopy Date]]))</f>
        <v/>
      </c>
      <c r="AJ9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29" spans="1:36" x14ac:dyDescent="0.25">
      <c r="A929">
        <v>13991</v>
      </c>
      <c r="B929" t="s">
        <v>1582</v>
      </c>
      <c r="C929" t="s">
        <v>47</v>
      </c>
      <c r="D929" t="s">
        <v>21</v>
      </c>
      <c r="E929" t="s">
        <v>22</v>
      </c>
      <c r="F929" t="s">
        <v>106</v>
      </c>
      <c r="G929" t="s">
        <v>5704</v>
      </c>
      <c r="H929" t="s">
        <v>35</v>
      </c>
      <c r="I929" s="36">
        <v>19822</v>
      </c>
      <c r="J929" t="s">
        <v>2911</v>
      </c>
      <c r="K929" t="s">
        <v>2930</v>
      </c>
      <c r="L929" t="s">
        <v>25</v>
      </c>
      <c r="M929" s="2">
        <v>45555</v>
      </c>
      <c r="N929" t="s">
        <v>25</v>
      </c>
      <c r="O929" t="s">
        <v>25</v>
      </c>
      <c r="P929" t="s">
        <v>18</v>
      </c>
      <c r="Q929" t="s">
        <v>18</v>
      </c>
      <c r="R929" t="s">
        <v>18</v>
      </c>
      <c r="S929" t="s">
        <v>18</v>
      </c>
      <c r="T929" t="s">
        <v>18</v>
      </c>
      <c r="U929" t="s">
        <v>18</v>
      </c>
      <c r="V929" t="s">
        <v>18</v>
      </c>
      <c r="W929" s="45" t="str">
        <f>IF(Table1[[#This Row],[Sex at Birth]]="F","Female","Male")</f>
        <v>Male</v>
      </c>
      <c r="X929" s="43">
        <v>45657</v>
      </c>
      <c r="Y929" s="44">
        <f>Table1[[#This Row],[Report cutoff date]]-Table1[[#This Row],[DOB]]</f>
        <v>25835</v>
      </c>
      <c r="Z929" s="68">
        <f>ROUNDDOWN(Table1[[#This Row],[Days old - as of report cutoff date]]/365,0)</f>
        <v>70</v>
      </c>
      <c r="AA929" s="45" t="str">
        <f>IF(Table1[[#This Row],[Years old]]&gt;=55,"55+","54 and under")</f>
        <v>55+</v>
      </c>
      <c r="AB929" s="45" t="str">
        <f>VLOOKUP(Table1[[#This Row],[Years old]],Lookups!$A$1:$C$101,2,FALSE)</f>
        <v>70 - 79</v>
      </c>
      <c r="AC929" s="45" t="str">
        <f>VLOOKUP(Table1[[#This Row],[Years old]],Lookups!$A$1:$C$101,3,FALSE)</f>
        <v>70 - 74</v>
      </c>
      <c r="AD929" s="45" t="str">
        <f>VLOOKUP(Table1[[#This Row],[Race]],Lookups!$E$2:$F$11,2,FALSE)</f>
        <v>Amer. Indian/ Alaska Native</v>
      </c>
      <c r="AE929" s="45" t="str">
        <f>VLOOKUP(Table1[[#This Row],[Ethnicity]],Lookups!$H$2:$I$6,2,FALSE)</f>
        <v>Not Hispanic/Latino</v>
      </c>
      <c r="AF929" s="45" t="str">
        <f>VLOOKUP(Table1[[#This Row],[Language]],Lookups!$K$2:$L$9,2,FALSE)</f>
        <v>English</v>
      </c>
      <c r="AG929" s="46">
        <v>42005</v>
      </c>
      <c r="AH929" s="46">
        <v>45657</v>
      </c>
      <c r="AI929" s="46" t="str">
        <f>IF(Table1[[#This Row],[Colonoscopy Date]]="","",DATEVALUE(Table1[[#This Row],[Colonoscopy Date]]))</f>
        <v/>
      </c>
      <c r="AJ9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30" spans="1:36" x14ac:dyDescent="0.25">
      <c r="A930">
        <v>12710</v>
      </c>
      <c r="B930" t="s">
        <v>1588</v>
      </c>
      <c r="C930" t="s">
        <v>20</v>
      </c>
      <c r="D930" t="s">
        <v>21</v>
      </c>
      <c r="E930" t="s">
        <v>22</v>
      </c>
      <c r="F930" t="s">
        <v>32</v>
      </c>
      <c r="G930" t="s">
        <v>5997</v>
      </c>
      <c r="H930" t="s">
        <v>24</v>
      </c>
      <c r="I930" s="36">
        <v>19826</v>
      </c>
      <c r="J930" t="s">
        <v>2913</v>
      </c>
      <c r="K930" t="s">
        <v>2930</v>
      </c>
      <c r="L930" t="s">
        <v>25</v>
      </c>
      <c r="M930" s="2">
        <v>45558</v>
      </c>
      <c r="N930" t="s">
        <v>25</v>
      </c>
      <c r="O930" t="s">
        <v>25</v>
      </c>
      <c r="P930" t="s">
        <v>18</v>
      </c>
      <c r="Q930" t="s">
        <v>18</v>
      </c>
      <c r="R930" t="s">
        <v>18</v>
      </c>
      <c r="S930" t="s">
        <v>18</v>
      </c>
      <c r="T930" t="s">
        <v>18</v>
      </c>
      <c r="U930" t="s">
        <v>18</v>
      </c>
      <c r="V930" t="s">
        <v>18</v>
      </c>
      <c r="W930" s="45" t="str">
        <f>IF(Table1[[#This Row],[Sex at Birth]]="F","Female","Male")</f>
        <v>Female</v>
      </c>
      <c r="X930" s="43">
        <v>45657</v>
      </c>
      <c r="Y930" s="44">
        <f>Table1[[#This Row],[Report cutoff date]]-Table1[[#This Row],[DOB]]</f>
        <v>25831</v>
      </c>
      <c r="Z930" s="68">
        <f>ROUNDDOWN(Table1[[#This Row],[Days old - as of report cutoff date]]/365,0)</f>
        <v>70</v>
      </c>
      <c r="AA930" s="45" t="str">
        <f>IF(Table1[[#This Row],[Years old]]&gt;=55,"55+","54 and under")</f>
        <v>55+</v>
      </c>
      <c r="AB930" s="45" t="str">
        <f>VLOOKUP(Table1[[#This Row],[Years old]],Lookups!$A$1:$C$101,2,FALSE)</f>
        <v>70 - 79</v>
      </c>
      <c r="AC930" s="45" t="str">
        <f>VLOOKUP(Table1[[#This Row],[Years old]],Lookups!$A$1:$C$101,3,FALSE)</f>
        <v>70 - 74</v>
      </c>
      <c r="AD930" s="45" t="str">
        <f>VLOOKUP(Table1[[#This Row],[Race]],Lookups!$E$2:$F$11,2,FALSE)</f>
        <v>White</v>
      </c>
      <c r="AE930" s="45" t="str">
        <f>VLOOKUP(Table1[[#This Row],[Ethnicity]],Lookups!$H$2:$I$6,2,FALSE)</f>
        <v>Not Hispanic/Latino</v>
      </c>
      <c r="AF930" s="45" t="str">
        <f>VLOOKUP(Table1[[#This Row],[Language]],Lookups!$K$2:$L$9,2,FALSE)</f>
        <v>English</v>
      </c>
      <c r="AG930" s="46">
        <v>42005</v>
      </c>
      <c r="AH930" s="46">
        <v>45657</v>
      </c>
      <c r="AI930" s="46" t="str">
        <f>IF(Table1[[#This Row],[Colonoscopy Date]]="","",DATEVALUE(Table1[[#This Row],[Colonoscopy Date]]))</f>
        <v/>
      </c>
      <c r="AJ9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31" spans="1:36" x14ac:dyDescent="0.25">
      <c r="A931">
        <v>12366</v>
      </c>
      <c r="B931" t="s">
        <v>1670</v>
      </c>
      <c r="C931" t="s">
        <v>20</v>
      </c>
      <c r="D931" t="s">
        <v>21</v>
      </c>
      <c r="E931" t="s">
        <v>22</v>
      </c>
      <c r="F931" t="s">
        <v>32</v>
      </c>
      <c r="G931" t="s">
        <v>5234</v>
      </c>
      <c r="H931" t="s">
        <v>35</v>
      </c>
      <c r="I931" s="36">
        <v>19828</v>
      </c>
      <c r="J931" t="s">
        <v>2910</v>
      </c>
      <c r="K931" t="s">
        <v>2930</v>
      </c>
      <c r="L931" t="s">
        <v>25</v>
      </c>
      <c r="M931" s="2">
        <v>45544</v>
      </c>
      <c r="N931" t="s">
        <v>25</v>
      </c>
      <c r="O931" t="s">
        <v>25</v>
      </c>
      <c r="P931" t="s">
        <v>18</v>
      </c>
      <c r="Q931" t="s">
        <v>18</v>
      </c>
      <c r="R931" t="s">
        <v>18</v>
      </c>
      <c r="S931" t="s">
        <v>18</v>
      </c>
      <c r="T931" t="s">
        <v>18</v>
      </c>
      <c r="U931" t="s">
        <v>18</v>
      </c>
      <c r="V931" t="s">
        <v>18</v>
      </c>
      <c r="W931" s="45" t="str">
        <f>IF(Table1[[#This Row],[Sex at Birth]]="F","Female","Male")</f>
        <v>Male</v>
      </c>
      <c r="X931" s="43">
        <v>45657</v>
      </c>
      <c r="Y931" s="44">
        <f>Table1[[#This Row],[Report cutoff date]]-Table1[[#This Row],[DOB]]</f>
        <v>25829</v>
      </c>
      <c r="Z931" s="68">
        <f>ROUNDDOWN(Table1[[#This Row],[Days old - as of report cutoff date]]/365,0)</f>
        <v>70</v>
      </c>
      <c r="AA931" s="45" t="str">
        <f>IF(Table1[[#This Row],[Years old]]&gt;=55,"55+","54 and under")</f>
        <v>55+</v>
      </c>
      <c r="AB931" s="45" t="str">
        <f>VLOOKUP(Table1[[#This Row],[Years old]],Lookups!$A$1:$C$101,2,FALSE)</f>
        <v>70 - 79</v>
      </c>
      <c r="AC931" s="45" t="str">
        <f>VLOOKUP(Table1[[#This Row],[Years old]],Lookups!$A$1:$C$101,3,FALSE)</f>
        <v>70 - 74</v>
      </c>
      <c r="AD931" s="45" t="str">
        <f>VLOOKUP(Table1[[#This Row],[Race]],Lookups!$E$2:$F$11,2,FALSE)</f>
        <v>White</v>
      </c>
      <c r="AE931" s="45" t="str">
        <f>VLOOKUP(Table1[[#This Row],[Ethnicity]],Lookups!$H$2:$I$6,2,FALSE)</f>
        <v>Not Hispanic/Latino</v>
      </c>
      <c r="AF931" s="45" t="str">
        <f>VLOOKUP(Table1[[#This Row],[Language]],Lookups!$K$2:$L$9,2,FALSE)</f>
        <v>English</v>
      </c>
      <c r="AG931" s="46">
        <v>42005</v>
      </c>
      <c r="AH931" s="46">
        <v>45657</v>
      </c>
      <c r="AI931" s="46" t="str">
        <f>IF(Table1[[#This Row],[Colonoscopy Date]]="","",DATEVALUE(Table1[[#This Row],[Colonoscopy Date]]))</f>
        <v/>
      </c>
      <c r="AJ9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32" spans="1:36" x14ac:dyDescent="0.25">
      <c r="A932">
        <v>13704</v>
      </c>
      <c r="B932" t="s">
        <v>1930</v>
      </c>
      <c r="C932" t="s">
        <v>501</v>
      </c>
      <c r="D932" t="s">
        <v>95</v>
      </c>
      <c r="E932" t="s">
        <v>308</v>
      </c>
      <c r="F932" t="s">
        <v>81</v>
      </c>
      <c r="G932" t="s">
        <v>6296</v>
      </c>
      <c r="H932" t="s">
        <v>24</v>
      </c>
      <c r="I932" s="36">
        <v>19828</v>
      </c>
      <c r="J932" t="s">
        <v>2923</v>
      </c>
      <c r="K932" t="s">
        <v>2930</v>
      </c>
      <c r="L932" t="s">
        <v>25</v>
      </c>
      <c r="M932" s="2">
        <v>45594</v>
      </c>
      <c r="N932" t="s">
        <v>25</v>
      </c>
      <c r="O932" t="s">
        <v>25</v>
      </c>
      <c r="P932" t="s">
        <v>18</v>
      </c>
      <c r="Q932" t="s">
        <v>18</v>
      </c>
      <c r="R932" t="s">
        <v>18</v>
      </c>
      <c r="S932" t="s">
        <v>18</v>
      </c>
      <c r="T932" t="s">
        <v>18</v>
      </c>
      <c r="U932" t="s">
        <v>18</v>
      </c>
      <c r="V932" t="s">
        <v>18</v>
      </c>
      <c r="W932" s="45" t="str">
        <f>IF(Table1[[#This Row],[Sex at Birth]]="F","Female","Male")</f>
        <v>Female</v>
      </c>
      <c r="X932" s="43">
        <v>45657</v>
      </c>
      <c r="Y932" s="44">
        <f>Table1[[#This Row],[Report cutoff date]]-Table1[[#This Row],[DOB]]</f>
        <v>25829</v>
      </c>
      <c r="Z932" s="68">
        <f>ROUNDDOWN(Table1[[#This Row],[Days old - as of report cutoff date]]/365,0)</f>
        <v>70</v>
      </c>
      <c r="AA932" s="45" t="str">
        <f>IF(Table1[[#This Row],[Years old]]&gt;=55,"55+","54 and under")</f>
        <v>55+</v>
      </c>
      <c r="AB932" s="45" t="str">
        <f>VLOOKUP(Table1[[#This Row],[Years old]],Lookups!$A$1:$C$101,2,FALSE)</f>
        <v>70 - 79</v>
      </c>
      <c r="AC932" s="45" t="str">
        <f>VLOOKUP(Table1[[#This Row],[Years old]],Lookups!$A$1:$C$101,3,FALSE)</f>
        <v>70 - 74</v>
      </c>
      <c r="AD932" s="45" t="str">
        <f>VLOOKUP(Table1[[#This Row],[Race]],Lookups!$E$2:$F$11,2,FALSE)</f>
        <v>Other/ Unknown</v>
      </c>
      <c r="AE932" s="45" t="str">
        <f>VLOOKUP(Table1[[#This Row],[Ethnicity]],Lookups!$H$2:$I$6,2,FALSE)</f>
        <v>Hispanic/Latino</v>
      </c>
      <c r="AF932" s="45" t="str">
        <f>VLOOKUP(Table1[[#This Row],[Language]],Lookups!$K$2:$L$9,2,FALSE)</f>
        <v>Spanish</v>
      </c>
      <c r="AG932" s="46">
        <v>42005</v>
      </c>
      <c r="AH932" s="46">
        <v>45657</v>
      </c>
      <c r="AI932" s="46" t="str">
        <f>IF(Table1[[#This Row],[Colonoscopy Date]]="","",DATEVALUE(Table1[[#This Row],[Colonoscopy Date]]))</f>
        <v/>
      </c>
      <c r="AJ9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33" spans="1:36" x14ac:dyDescent="0.25">
      <c r="A933">
        <v>13132</v>
      </c>
      <c r="B933" t="s">
        <v>1619</v>
      </c>
      <c r="C933" t="s">
        <v>68</v>
      </c>
      <c r="D933" t="s">
        <v>95</v>
      </c>
      <c r="E933" t="s">
        <v>22</v>
      </c>
      <c r="F933" t="s">
        <v>39</v>
      </c>
      <c r="G933" t="s">
        <v>3457</v>
      </c>
      <c r="H933" t="s">
        <v>35</v>
      </c>
      <c r="I933" s="36">
        <v>19831</v>
      </c>
      <c r="J933" t="s">
        <v>2923</v>
      </c>
      <c r="K933" t="s">
        <v>2930</v>
      </c>
      <c r="L933" t="s">
        <v>25</v>
      </c>
      <c r="M933" s="2">
        <v>45539</v>
      </c>
      <c r="N933" t="s">
        <v>25</v>
      </c>
      <c r="O933" t="s">
        <v>25</v>
      </c>
      <c r="P933" t="s">
        <v>18</v>
      </c>
      <c r="Q933" t="s">
        <v>402</v>
      </c>
      <c r="R933" t="s">
        <v>27</v>
      </c>
      <c r="S933" t="s">
        <v>18</v>
      </c>
      <c r="T933" t="s">
        <v>18</v>
      </c>
      <c r="U933" t="s">
        <v>18</v>
      </c>
      <c r="V933" t="s">
        <v>18</v>
      </c>
      <c r="W933" s="45" t="str">
        <f>IF(Table1[[#This Row],[Sex at Birth]]="F","Female","Male")</f>
        <v>Male</v>
      </c>
      <c r="X933" s="43">
        <v>45657</v>
      </c>
      <c r="Y933" s="44">
        <f>Table1[[#This Row],[Report cutoff date]]-Table1[[#This Row],[DOB]]</f>
        <v>25826</v>
      </c>
      <c r="Z933" s="68">
        <f>ROUNDDOWN(Table1[[#This Row],[Days old - as of report cutoff date]]/365,0)</f>
        <v>70</v>
      </c>
      <c r="AA933" s="45" t="str">
        <f>IF(Table1[[#This Row],[Years old]]&gt;=55,"55+","54 and under")</f>
        <v>55+</v>
      </c>
      <c r="AB933" s="45" t="str">
        <f>VLOOKUP(Table1[[#This Row],[Years old]],Lookups!$A$1:$C$101,2,FALSE)</f>
        <v>70 - 79</v>
      </c>
      <c r="AC933" s="45" t="str">
        <f>VLOOKUP(Table1[[#This Row],[Years old]],Lookups!$A$1:$C$101,3,FALSE)</f>
        <v>70 - 74</v>
      </c>
      <c r="AD933" s="45" t="str">
        <f>VLOOKUP(Table1[[#This Row],[Race]],Lookups!$E$2:$F$11,2,FALSE)</f>
        <v>Other/ Unknown</v>
      </c>
      <c r="AE933" s="45" t="str">
        <f>VLOOKUP(Table1[[#This Row],[Ethnicity]],Lookups!$H$2:$I$6,2,FALSE)</f>
        <v>Hispanic/Latino</v>
      </c>
      <c r="AF933" s="45" t="str">
        <f>VLOOKUP(Table1[[#This Row],[Language]],Lookups!$K$2:$L$9,2,FALSE)</f>
        <v>English</v>
      </c>
      <c r="AG933" s="46">
        <v>42005</v>
      </c>
      <c r="AH933" s="46">
        <v>45657</v>
      </c>
      <c r="AI933" s="46" t="str">
        <f>IF(Table1[[#This Row],[Colonoscopy Date]]="","",DATEVALUE(Table1[[#This Row],[Colonoscopy Date]]))</f>
        <v/>
      </c>
      <c r="AJ9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34" spans="1:36" x14ac:dyDescent="0.25">
      <c r="A934">
        <v>10581</v>
      </c>
      <c r="B934" t="s">
        <v>1983</v>
      </c>
      <c r="C934" t="s">
        <v>20</v>
      </c>
      <c r="D934" t="s">
        <v>21</v>
      </c>
      <c r="E934" t="s">
        <v>22</v>
      </c>
      <c r="F934" t="s">
        <v>30</v>
      </c>
      <c r="G934" t="s">
        <v>8178</v>
      </c>
      <c r="H934" t="s">
        <v>24</v>
      </c>
      <c r="I934" s="36">
        <v>19832</v>
      </c>
      <c r="J934" t="s">
        <v>2914</v>
      </c>
      <c r="K934" t="s">
        <v>2936</v>
      </c>
      <c r="L934" t="s">
        <v>25</v>
      </c>
      <c r="M934" s="2">
        <v>45600</v>
      </c>
      <c r="N934" t="s">
        <v>53</v>
      </c>
      <c r="O934" t="s">
        <v>25</v>
      </c>
      <c r="P934" t="s">
        <v>1219</v>
      </c>
      <c r="Q934" t="s">
        <v>18</v>
      </c>
      <c r="R934" t="s">
        <v>18</v>
      </c>
      <c r="S934" t="s">
        <v>18</v>
      </c>
      <c r="T934" t="s">
        <v>18</v>
      </c>
      <c r="U934" t="s">
        <v>18</v>
      </c>
      <c r="V934" t="s">
        <v>18</v>
      </c>
      <c r="W934" s="45" t="str">
        <f>IF(Table1[[#This Row],[Sex at Birth]]="F","Female","Male")</f>
        <v>Female</v>
      </c>
      <c r="X934" s="43">
        <v>45657</v>
      </c>
      <c r="Y934" s="44">
        <f>Table1[[#This Row],[Report cutoff date]]-Table1[[#This Row],[DOB]]</f>
        <v>25825</v>
      </c>
      <c r="Z934" s="68">
        <f>ROUNDDOWN(Table1[[#This Row],[Days old - as of report cutoff date]]/365,0)</f>
        <v>70</v>
      </c>
      <c r="AA934" s="45" t="str">
        <f>IF(Table1[[#This Row],[Years old]]&gt;=55,"55+","54 and under")</f>
        <v>55+</v>
      </c>
      <c r="AB934" s="45" t="str">
        <f>VLOOKUP(Table1[[#This Row],[Years old]],Lookups!$A$1:$C$101,2,FALSE)</f>
        <v>70 - 79</v>
      </c>
      <c r="AC934" s="45" t="str">
        <f>VLOOKUP(Table1[[#This Row],[Years old]],Lookups!$A$1:$C$101,3,FALSE)</f>
        <v>70 - 74</v>
      </c>
      <c r="AD934" s="45" t="str">
        <f>VLOOKUP(Table1[[#This Row],[Race]],Lookups!$E$2:$F$11,2,FALSE)</f>
        <v>White</v>
      </c>
      <c r="AE934" s="45" t="str">
        <f>VLOOKUP(Table1[[#This Row],[Ethnicity]],Lookups!$H$2:$I$6,2,FALSE)</f>
        <v>Not Hispanic/Latino</v>
      </c>
      <c r="AF934" s="45" t="str">
        <f>VLOOKUP(Table1[[#This Row],[Language]],Lookups!$K$2:$L$9,2,FALSE)</f>
        <v>English</v>
      </c>
      <c r="AG934" s="46">
        <v>42005</v>
      </c>
      <c r="AH934" s="46">
        <v>45657</v>
      </c>
      <c r="AI934" s="46">
        <f>IF(Table1[[#This Row],[Colonoscopy Date]]="","",DATEVALUE(Table1[[#This Row],[Colonoscopy Date]]))</f>
        <v>45107</v>
      </c>
      <c r="AJ9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35" spans="1:36" x14ac:dyDescent="0.25">
      <c r="A935">
        <v>13162</v>
      </c>
      <c r="B935" t="s">
        <v>1595</v>
      </c>
      <c r="C935" t="s">
        <v>20</v>
      </c>
      <c r="D935" t="s">
        <v>21</v>
      </c>
      <c r="E935" t="s">
        <v>22</v>
      </c>
      <c r="F935" t="s">
        <v>30</v>
      </c>
      <c r="G935" t="s">
        <v>6528</v>
      </c>
      <c r="H935" t="s">
        <v>24</v>
      </c>
      <c r="I935" s="36">
        <v>19833</v>
      </c>
      <c r="J935" t="s">
        <v>2925</v>
      </c>
      <c r="K935" t="s">
        <v>2930</v>
      </c>
      <c r="L935" t="s">
        <v>25</v>
      </c>
      <c r="M935" s="2">
        <v>45649</v>
      </c>
      <c r="N935" t="s">
        <v>53</v>
      </c>
      <c r="O935" t="s">
        <v>25</v>
      </c>
      <c r="P935" t="s">
        <v>499</v>
      </c>
      <c r="Q935" t="s">
        <v>18</v>
      </c>
      <c r="R935" t="s">
        <v>18</v>
      </c>
      <c r="S935" t="s">
        <v>18</v>
      </c>
      <c r="T935" t="s">
        <v>18</v>
      </c>
      <c r="U935" t="s">
        <v>18</v>
      </c>
      <c r="V935" t="s">
        <v>18</v>
      </c>
      <c r="W935" s="45" t="str">
        <f>IF(Table1[[#This Row],[Sex at Birth]]="F","Female","Male")</f>
        <v>Female</v>
      </c>
      <c r="X935" s="43">
        <v>45657</v>
      </c>
      <c r="Y935" s="44">
        <f>Table1[[#This Row],[Report cutoff date]]-Table1[[#This Row],[DOB]]</f>
        <v>25824</v>
      </c>
      <c r="Z935" s="68">
        <f>ROUNDDOWN(Table1[[#This Row],[Days old - as of report cutoff date]]/365,0)</f>
        <v>70</v>
      </c>
      <c r="AA935" s="45" t="str">
        <f>IF(Table1[[#This Row],[Years old]]&gt;=55,"55+","54 and under")</f>
        <v>55+</v>
      </c>
      <c r="AB935" s="45" t="str">
        <f>VLOOKUP(Table1[[#This Row],[Years old]],Lookups!$A$1:$C$101,2,FALSE)</f>
        <v>70 - 79</v>
      </c>
      <c r="AC935" s="45" t="str">
        <f>VLOOKUP(Table1[[#This Row],[Years old]],Lookups!$A$1:$C$101,3,FALSE)</f>
        <v>70 - 74</v>
      </c>
      <c r="AD935" s="45" t="str">
        <f>VLOOKUP(Table1[[#This Row],[Race]],Lookups!$E$2:$F$11,2,FALSE)</f>
        <v>White</v>
      </c>
      <c r="AE935" s="45" t="str">
        <f>VLOOKUP(Table1[[#This Row],[Ethnicity]],Lookups!$H$2:$I$6,2,FALSE)</f>
        <v>Not Hispanic/Latino</v>
      </c>
      <c r="AF935" s="45" t="str">
        <f>VLOOKUP(Table1[[#This Row],[Language]],Lookups!$K$2:$L$9,2,FALSE)</f>
        <v>English</v>
      </c>
      <c r="AG935" s="46">
        <v>42005</v>
      </c>
      <c r="AH935" s="46">
        <v>45657</v>
      </c>
      <c r="AI935" s="46">
        <f>IF(Table1[[#This Row],[Colonoscopy Date]]="","",DATEVALUE(Table1[[#This Row],[Colonoscopy Date]]))</f>
        <v>44998</v>
      </c>
      <c r="AJ93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36" spans="1:36" x14ac:dyDescent="0.25">
      <c r="A936">
        <v>12950</v>
      </c>
      <c r="B936" t="s">
        <v>2421</v>
      </c>
      <c r="C936" t="s">
        <v>20</v>
      </c>
      <c r="D936" t="s">
        <v>34</v>
      </c>
      <c r="E936" t="s">
        <v>22</v>
      </c>
      <c r="F936" t="s">
        <v>39</v>
      </c>
      <c r="G936" t="s">
        <v>8038</v>
      </c>
      <c r="H936" t="s">
        <v>35</v>
      </c>
      <c r="I936" s="36">
        <v>19833</v>
      </c>
      <c r="J936" t="s">
        <v>2914</v>
      </c>
      <c r="K936" t="s">
        <v>2936</v>
      </c>
      <c r="L936" t="s">
        <v>25</v>
      </c>
      <c r="M936" s="2">
        <v>45581</v>
      </c>
      <c r="N936" t="s">
        <v>25</v>
      </c>
      <c r="O936" t="s">
        <v>25</v>
      </c>
      <c r="P936" t="s">
        <v>18</v>
      </c>
      <c r="Q936" t="s">
        <v>18</v>
      </c>
      <c r="R936" t="s">
        <v>18</v>
      </c>
      <c r="S936" t="s">
        <v>18</v>
      </c>
      <c r="T936" t="s">
        <v>18</v>
      </c>
      <c r="U936" t="s">
        <v>18</v>
      </c>
      <c r="V936" t="s">
        <v>18</v>
      </c>
      <c r="W936" s="45" t="str">
        <f>IF(Table1[[#This Row],[Sex at Birth]]="F","Female","Male")</f>
        <v>Male</v>
      </c>
      <c r="X936" s="43">
        <v>45657</v>
      </c>
      <c r="Y936" s="44">
        <f>Table1[[#This Row],[Report cutoff date]]-Table1[[#This Row],[DOB]]</f>
        <v>25824</v>
      </c>
      <c r="Z936" s="68">
        <f>ROUNDDOWN(Table1[[#This Row],[Days old - as of report cutoff date]]/365,0)</f>
        <v>70</v>
      </c>
      <c r="AA936" s="45" t="str">
        <f>IF(Table1[[#This Row],[Years old]]&gt;=55,"55+","54 and under")</f>
        <v>55+</v>
      </c>
      <c r="AB936" s="45" t="str">
        <f>VLOOKUP(Table1[[#This Row],[Years old]],Lookups!$A$1:$C$101,2,FALSE)</f>
        <v>70 - 79</v>
      </c>
      <c r="AC936" s="45" t="str">
        <f>VLOOKUP(Table1[[#This Row],[Years old]],Lookups!$A$1:$C$101,3,FALSE)</f>
        <v>70 - 74</v>
      </c>
      <c r="AD936" s="45" t="str">
        <f>VLOOKUP(Table1[[#This Row],[Race]],Lookups!$E$2:$F$11,2,FALSE)</f>
        <v>White</v>
      </c>
      <c r="AE936" s="45" t="str">
        <f>VLOOKUP(Table1[[#This Row],[Ethnicity]],Lookups!$H$2:$I$6,2,FALSE)</f>
        <v>Other/ Unknown</v>
      </c>
      <c r="AF936" s="45" t="str">
        <f>VLOOKUP(Table1[[#This Row],[Language]],Lookups!$K$2:$L$9,2,FALSE)</f>
        <v>English</v>
      </c>
      <c r="AG936" s="46">
        <v>42005</v>
      </c>
      <c r="AH936" s="46">
        <v>45657</v>
      </c>
      <c r="AI936" s="46" t="str">
        <f>IF(Table1[[#This Row],[Colonoscopy Date]]="","",DATEVALUE(Table1[[#This Row],[Colonoscopy Date]]))</f>
        <v/>
      </c>
      <c r="AJ9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37" spans="1:36" x14ac:dyDescent="0.25">
      <c r="A937">
        <v>11799</v>
      </c>
      <c r="B937" t="s">
        <v>2102</v>
      </c>
      <c r="C937" t="s">
        <v>20</v>
      </c>
      <c r="D937" t="s">
        <v>21</v>
      </c>
      <c r="E937" t="s">
        <v>22</v>
      </c>
      <c r="F937" t="s">
        <v>39</v>
      </c>
      <c r="G937" t="s">
        <v>5236</v>
      </c>
      <c r="H937" t="s">
        <v>35</v>
      </c>
      <c r="I937" s="36">
        <v>19837</v>
      </c>
      <c r="J937" t="s">
        <v>2910</v>
      </c>
      <c r="K937" t="s">
        <v>2930</v>
      </c>
      <c r="L937" t="s">
        <v>25</v>
      </c>
      <c r="M937" s="2">
        <v>45547</v>
      </c>
      <c r="N937" t="s">
        <v>25</v>
      </c>
      <c r="O937" t="s">
        <v>25</v>
      </c>
      <c r="P937" t="s">
        <v>18</v>
      </c>
      <c r="Q937" t="s">
        <v>18</v>
      </c>
      <c r="R937" t="s">
        <v>18</v>
      </c>
      <c r="S937" t="s">
        <v>18</v>
      </c>
      <c r="T937" t="s">
        <v>18</v>
      </c>
      <c r="U937" t="s">
        <v>18</v>
      </c>
      <c r="V937" t="s">
        <v>18</v>
      </c>
      <c r="W937" s="45" t="str">
        <f>IF(Table1[[#This Row],[Sex at Birth]]="F","Female","Male")</f>
        <v>Male</v>
      </c>
      <c r="X937" s="43">
        <v>45657</v>
      </c>
      <c r="Y937" s="44">
        <f>Table1[[#This Row],[Report cutoff date]]-Table1[[#This Row],[DOB]]</f>
        <v>25820</v>
      </c>
      <c r="Z937" s="68">
        <f>ROUNDDOWN(Table1[[#This Row],[Days old - as of report cutoff date]]/365,0)</f>
        <v>70</v>
      </c>
      <c r="AA937" s="45" t="str">
        <f>IF(Table1[[#This Row],[Years old]]&gt;=55,"55+","54 and under")</f>
        <v>55+</v>
      </c>
      <c r="AB937" s="45" t="str">
        <f>VLOOKUP(Table1[[#This Row],[Years old]],Lookups!$A$1:$C$101,2,FALSE)</f>
        <v>70 - 79</v>
      </c>
      <c r="AC937" s="45" t="str">
        <f>VLOOKUP(Table1[[#This Row],[Years old]],Lookups!$A$1:$C$101,3,FALSE)</f>
        <v>70 - 74</v>
      </c>
      <c r="AD937" s="45" t="str">
        <f>VLOOKUP(Table1[[#This Row],[Race]],Lookups!$E$2:$F$11,2,FALSE)</f>
        <v>White</v>
      </c>
      <c r="AE937" s="45" t="str">
        <f>VLOOKUP(Table1[[#This Row],[Ethnicity]],Lookups!$H$2:$I$6,2,FALSE)</f>
        <v>Not Hispanic/Latino</v>
      </c>
      <c r="AF937" s="45" t="str">
        <f>VLOOKUP(Table1[[#This Row],[Language]],Lookups!$K$2:$L$9,2,FALSE)</f>
        <v>English</v>
      </c>
      <c r="AG937" s="46">
        <v>42005</v>
      </c>
      <c r="AH937" s="46">
        <v>45657</v>
      </c>
      <c r="AI937" s="46" t="str">
        <f>IF(Table1[[#This Row],[Colonoscopy Date]]="","",DATEVALUE(Table1[[#This Row],[Colonoscopy Date]]))</f>
        <v/>
      </c>
      <c r="AJ9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38" spans="1:36" x14ac:dyDescent="0.25">
      <c r="A938">
        <v>11145</v>
      </c>
      <c r="B938" t="s">
        <v>1606</v>
      </c>
      <c r="C938" t="s">
        <v>20</v>
      </c>
      <c r="D938" t="s">
        <v>21</v>
      </c>
      <c r="E938" t="s">
        <v>22</v>
      </c>
      <c r="F938" t="s">
        <v>42</v>
      </c>
      <c r="G938" t="s">
        <v>6713</v>
      </c>
      <c r="H938" t="s">
        <v>24</v>
      </c>
      <c r="I938" s="36">
        <v>19840</v>
      </c>
      <c r="J938" t="s">
        <v>2914</v>
      </c>
      <c r="K938" t="s">
        <v>2930</v>
      </c>
      <c r="L938" t="s">
        <v>25</v>
      </c>
      <c r="M938" s="2">
        <v>45545</v>
      </c>
      <c r="N938" t="s">
        <v>25</v>
      </c>
      <c r="O938" t="s">
        <v>25</v>
      </c>
      <c r="P938" t="s">
        <v>18</v>
      </c>
      <c r="Q938" t="s">
        <v>18</v>
      </c>
      <c r="R938" t="s">
        <v>18</v>
      </c>
      <c r="S938" t="s">
        <v>18</v>
      </c>
      <c r="T938" t="s">
        <v>18</v>
      </c>
      <c r="U938" t="s">
        <v>18</v>
      </c>
      <c r="V938" t="s">
        <v>18</v>
      </c>
      <c r="W938" s="45" t="str">
        <f>IF(Table1[[#This Row],[Sex at Birth]]="F","Female","Male")</f>
        <v>Female</v>
      </c>
      <c r="X938" s="43">
        <v>45657</v>
      </c>
      <c r="Y938" s="44">
        <f>Table1[[#This Row],[Report cutoff date]]-Table1[[#This Row],[DOB]]</f>
        <v>25817</v>
      </c>
      <c r="Z938" s="68">
        <f>ROUNDDOWN(Table1[[#This Row],[Days old - as of report cutoff date]]/365,0)</f>
        <v>70</v>
      </c>
      <c r="AA938" s="45" t="str">
        <f>IF(Table1[[#This Row],[Years old]]&gt;=55,"55+","54 and under")</f>
        <v>55+</v>
      </c>
      <c r="AB938" s="45" t="str">
        <f>VLOOKUP(Table1[[#This Row],[Years old]],Lookups!$A$1:$C$101,2,FALSE)</f>
        <v>70 - 79</v>
      </c>
      <c r="AC938" s="45" t="str">
        <f>VLOOKUP(Table1[[#This Row],[Years old]],Lookups!$A$1:$C$101,3,FALSE)</f>
        <v>70 - 74</v>
      </c>
      <c r="AD938" s="45" t="str">
        <f>VLOOKUP(Table1[[#This Row],[Race]],Lookups!$E$2:$F$11,2,FALSE)</f>
        <v>White</v>
      </c>
      <c r="AE938" s="45" t="str">
        <f>VLOOKUP(Table1[[#This Row],[Ethnicity]],Lookups!$H$2:$I$6,2,FALSE)</f>
        <v>Not Hispanic/Latino</v>
      </c>
      <c r="AF938" s="45" t="str">
        <f>VLOOKUP(Table1[[#This Row],[Language]],Lookups!$K$2:$L$9,2,FALSE)</f>
        <v>English</v>
      </c>
      <c r="AG938" s="46">
        <v>42005</v>
      </c>
      <c r="AH938" s="46">
        <v>45657</v>
      </c>
      <c r="AI938" s="46" t="str">
        <f>IF(Table1[[#This Row],[Colonoscopy Date]]="","",DATEVALUE(Table1[[#This Row],[Colonoscopy Date]]))</f>
        <v/>
      </c>
      <c r="AJ9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39" spans="1:36" x14ac:dyDescent="0.25">
      <c r="A939">
        <v>14554</v>
      </c>
      <c r="B939" t="s">
        <v>1960</v>
      </c>
      <c r="C939" t="s">
        <v>20</v>
      </c>
      <c r="D939" t="s">
        <v>21</v>
      </c>
      <c r="E939" t="s">
        <v>22</v>
      </c>
      <c r="F939" t="s">
        <v>106</v>
      </c>
      <c r="G939" t="s">
        <v>7584</v>
      </c>
      <c r="H939" t="s">
        <v>35</v>
      </c>
      <c r="I939" s="36">
        <v>19841</v>
      </c>
      <c r="J939" t="s">
        <v>2885</v>
      </c>
      <c r="K939" t="s">
        <v>2936</v>
      </c>
      <c r="L939" t="s">
        <v>25</v>
      </c>
      <c r="M939" s="2">
        <v>45432</v>
      </c>
      <c r="N939" t="s">
        <v>25</v>
      </c>
      <c r="O939" t="s">
        <v>25</v>
      </c>
      <c r="P939" t="s">
        <v>18</v>
      </c>
      <c r="Q939" t="s">
        <v>18</v>
      </c>
      <c r="R939" t="s">
        <v>18</v>
      </c>
      <c r="S939" t="s">
        <v>18</v>
      </c>
      <c r="T939" t="s">
        <v>18</v>
      </c>
      <c r="U939" t="s">
        <v>18</v>
      </c>
      <c r="V939" t="s">
        <v>18</v>
      </c>
      <c r="W939" s="45" t="str">
        <f>IF(Table1[[#This Row],[Sex at Birth]]="F","Female","Male")</f>
        <v>Male</v>
      </c>
      <c r="X939" s="43">
        <v>45657</v>
      </c>
      <c r="Y939" s="44">
        <f>Table1[[#This Row],[Report cutoff date]]-Table1[[#This Row],[DOB]]</f>
        <v>25816</v>
      </c>
      <c r="Z939" s="68">
        <f>ROUNDDOWN(Table1[[#This Row],[Days old - as of report cutoff date]]/365,0)</f>
        <v>70</v>
      </c>
      <c r="AA939" s="45" t="str">
        <f>IF(Table1[[#This Row],[Years old]]&gt;=55,"55+","54 and under")</f>
        <v>55+</v>
      </c>
      <c r="AB939" s="45" t="str">
        <f>VLOOKUP(Table1[[#This Row],[Years old]],Lookups!$A$1:$C$101,2,FALSE)</f>
        <v>70 - 79</v>
      </c>
      <c r="AC939" s="45" t="str">
        <f>VLOOKUP(Table1[[#This Row],[Years old]],Lookups!$A$1:$C$101,3,FALSE)</f>
        <v>70 - 74</v>
      </c>
      <c r="AD939" s="45" t="str">
        <f>VLOOKUP(Table1[[#This Row],[Race]],Lookups!$E$2:$F$11,2,FALSE)</f>
        <v>White</v>
      </c>
      <c r="AE939" s="45" t="str">
        <f>VLOOKUP(Table1[[#This Row],[Ethnicity]],Lookups!$H$2:$I$6,2,FALSE)</f>
        <v>Not Hispanic/Latino</v>
      </c>
      <c r="AF939" s="45" t="str">
        <f>VLOOKUP(Table1[[#This Row],[Language]],Lookups!$K$2:$L$9,2,FALSE)</f>
        <v>English</v>
      </c>
      <c r="AG939" s="46">
        <v>42005</v>
      </c>
      <c r="AH939" s="46">
        <v>45657</v>
      </c>
      <c r="AI939" s="46" t="str">
        <f>IF(Table1[[#This Row],[Colonoscopy Date]]="","",DATEVALUE(Table1[[#This Row],[Colonoscopy Date]]))</f>
        <v/>
      </c>
      <c r="AJ9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40" spans="1:36" x14ac:dyDescent="0.25">
      <c r="A940">
        <v>14790</v>
      </c>
      <c r="B940" t="s">
        <v>1692</v>
      </c>
      <c r="C940" t="s">
        <v>20</v>
      </c>
      <c r="D940" t="s">
        <v>21</v>
      </c>
      <c r="E940" t="s">
        <v>22</v>
      </c>
      <c r="F940" t="s">
        <v>63</v>
      </c>
      <c r="G940" t="s">
        <v>6228</v>
      </c>
      <c r="H940" t="s">
        <v>35</v>
      </c>
      <c r="I940" s="36">
        <v>19841</v>
      </c>
      <c r="J940" t="s">
        <v>40</v>
      </c>
      <c r="K940" t="s">
        <v>2930</v>
      </c>
      <c r="L940" t="s">
        <v>25</v>
      </c>
      <c r="M940" s="2">
        <v>45650</v>
      </c>
      <c r="N940" t="s">
        <v>25</v>
      </c>
      <c r="O940" t="s">
        <v>25</v>
      </c>
      <c r="P940" t="s">
        <v>18</v>
      </c>
      <c r="Q940" t="s">
        <v>18</v>
      </c>
      <c r="R940" t="s">
        <v>18</v>
      </c>
      <c r="S940" t="s">
        <v>18</v>
      </c>
      <c r="T940" t="s">
        <v>18</v>
      </c>
      <c r="U940" t="s">
        <v>18</v>
      </c>
      <c r="V940" t="s">
        <v>18</v>
      </c>
      <c r="W940" s="45" t="str">
        <f>IF(Table1[[#This Row],[Sex at Birth]]="F","Female","Male")</f>
        <v>Male</v>
      </c>
      <c r="X940" s="43">
        <v>45657</v>
      </c>
      <c r="Y940" s="44">
        <f>Table1[[#This Row],[Report cutoff date]]-Table1[[#This Row],[DOB]]</f>
        <v>25816</v>
      </c>
      <c r="Z940" s="68">
        <f>ROUNDDOWN(Table1[[#This Row],[Days old - as of report cutoff date]]/365,0)</f>
        <v>70</v>
      </c>
      <c r="AA940" s="45" t="str">
        <f>IF(Table1[[#This Row],[Years old]]&gt;=55,"55+","54 and under")</f>
        <v>55+</v>
      </c>
      <c r="AB940" s="45" t="str">
        <f>VLOOKUP(Table1[[#This Row],[Years old]],Lookups!$A$1:$C$101,2,FALSE)</f>
        <v>70 - 79</v>
      </c>
      <c r="AC940" s="45" t="str">
        <f>VLOOKUP(Table1[[#This Row],[Years old]],Lookups!$A$1:$C$101,3,FALSE)</f>
        <v>70 - 74</v>
      </c>
      <c r="AD940" s="45" t="str">
        <f>VLOOKUP(Table1[[#This Row],[Race]],Lookups!$E$2:$F$11,2,FALSE)</f>
        <v>White</v>
      </c>
      <c r="AE940" s="45" t="str">
        <f>VLOOKUP(Table1[[#This Row],[Ethnicity]],Lookups!$H$2:$I$6,2,FALSE)</f>
        <v>Not Hispanic/Latino</v>
      </c>
      <c r="AF940" s="45" t="str">
        <f>VLOOKUP(Table1[[#This Row],[Language]],Lookups!$K$2:$L$9,2,FALSE)</f>
        <v>English</v>
      </c>
      <c r="AG940" s="46">
        <v>42005</v>
      </c>
      <c r="AH940" s="46">
        <v>45657</v>
      </c>
      <c r="AI940" s="46" t="str">
        <f>IF(Table1[[#This Row],[Colonoscopy Date]]="","",DATEVALUE(Table1[[#This Row],[Colonoscopy Date]]))</f>
        <v/>
      </c>
      <c r="AJ9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41" spans="1:36" x14ac:dyDescent="0.25">
      <c r="A941">
        <v>12165</v>
      </c>
      <c r="B941" t="s">
        <v>1594</v>
      </c>
      <c r="C941" t="s">
        <v>20</v>
      </c>
      <c r="D941" t="s">
        <v>21</v>
      </c>
      <c r="E941" t="s">
        <v>22</v>
      </c>
      <c r="F941" t="s">
        <v>81</v>
      </c>
      <c r="G941" t="s">
        <v>3598</v>
      </c>
      <c r="H941" t="s">
        <v>35</v>
      </c>
      <c r="I941" s="36">
        <v>19843</v>
      </c>
      <c r="J941" t="s">
        <v>2911</v>
      </c>
      <c r="K941" t="s">
        <v>2930</v>
      </c>
      <c r="L941" t="s">
        <v>25</v>
      </c>
      <c r="M941" s="2">
        <v>45547</v>
      </c>
      <c r="N941" t="s">
        <v>53</v>
      </c>
      <c r="O941" t="s">
        <v>25</v>
      </c>
      <c r="P941" t="s">
        <v>514</v>
      </c>
      <c r="Q941" t="s">
        <v>18</v>
      </c>
      <c r="R941" t="s">
        <v>18</v>
      </c>
      <c r="S941" t="s">
        <v>18</v>
      </c>
      <c r="T941" t="s">
        <v>18</v>
      </c>
      <c r="U941" t="s">
        <v>18</v>
      </c>
      <c r="V941" t="s">
        <v>18</v>
      </c>
      <c r="W941" s="45" t="str">
        <f>IF(Table1[[#This Row],[Sex at Birth]]="F","Female","Male")</f>
        <v>Male</v>
      </c>
      <c r="X941" s="43">
        <v>45657</v>
      </c>
      <c r="Y941" s="44">
        <f>Table1[[#This Row],[Report cutoff date]]-Table1[[#This Row],[DOB]]</f>
        <v>25814</v>
      </c>
      <c r="Z941" s="68">
        <f>ROUNDDOWN(Table1[[#This Row],[Days old - as of report cutoff date]]/365,0)</f>
        <v>70</v>
      </c>
      <c r="AA941" s="45" t="str">
        <f>IF(Table1[[#This Row],[Years old]]&gt;=55,"55+","54 and under")</f>
        <v>55+</v>
      </c>
      <c r="AB941" s="45" t="str">
        <f>VLOOKUP(Table1[[#This Row],[Years old]],Lookups!$A$1:$C$101,2,FALSE)</f>
        <v>70 - 79</v>
      </c>
      <c r="AC941" s="45" t="str">
        <f>VLOOKUP(Table1[[#This Row],[Years old]],Lookups!$A$1:$C$101,3,FALSE)</f>
        <v>70 - 74</v>
      </c>
      <c r="AD941" s="45" t="str">
        <f>VLOOKUP(Table1[[#This Row],[Race]],Lookups!$E$2:$F$11,2,FALSE)</f>
        <v>White</v>
      </c>
      <c r="AE941" s="45" t="str">
        <f>VLOOKUP(Table1[[#This Row],[Ethnicity]],Lookups!$H$2:$I$6,2,FALSE)</f>
        <v>Not Hispanic/Latino</v>
      </c>
      <c r="AF941" s="45" t="str">
        <f>VLOOKUP(Table1[[#This Row],[Language]],Lookups!$K$2:$L$9,2,FALSE)</f>
        <v>English</v>
      </c>
      <c r="AG941" s="46">
        <v>42005</v>
      </c>
      <c r="AH941" s="46">
        <v>45657</v>
      </c>
      <c r="AI941" s="46">
        <f>IF(Table1[[#This Row],[Colonoscopy Date]]="","",DATEVALUE(Table1[[#This Row],[Colonoscopy Date]]))</f>
        <v>45069</v>
      </c>
      <c r="AJ9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42" spans="1:36" x14ac:dyDescent="0.25">
      <c r="A942">
        <v>14815</v>
      </c>
      <c r="B942" t="s">
        <v>1692</v>
      </c>
      <c r="C942" t="s">
        <v>20</v>
      </c>
      <c r="D942" t="s">
        <v>34</v>
      </c>
      <c r="E942" t="s">
        <v>22</v>
      </c>
      <c r="F942" t="s">
        <v>30</v>
      </c>
      <c r="G942" t="s">
        <v>4440</v>
      </c>
      <c r="H942" t="s">
        <v>24</v>
      </c>
      <c r="I942" s="36">
        <v>19849</v>
      </c>
      <c r="J942" t="s">
        <v>2885</v>
      </c>
      <c r="K942" t="s">
        <v>2930</v>
      </c>
      <c r="L942" t="s">
        <v>25</v>
      </c>
      <c r="M942" s="2">
        <v>45590</v>
      </c>
      <c r="N942" t="s">
        <v>25</v>
      </c>
      <c r="O942" t="s">
        <v>25</v>
      </c>
      <c r="P942" t="s">
        <v>18</v>
      </c>
      <c r="Q942" t="s">
        <v>18</v>
      </c>
      <c r="R942" t="s">
        <v>18</v>
      </c>
      <c r="S942" t="s">
        <v>18</v>
      </c>
      <c r="T942" t="s">
        <v>18</v>
      </c>
      <c r="U942" t="s">
        <v>18</v>
      </c>
      <c r="V942" t="s">
        <v>18</v>
      </c>
      <c r="W942" s="45" t="str">
        <f>IF(Table1[[#This Row],[Sex at Birth]]="F","Female","Male")</f>
        <v>Female</v>
      </c>
      <c r="X942" s="43">
        <v>45657</v>
      </c>
      <c r="Y942" s="44">
        <f>Table1[[#This Row],[Report cutoff date]]-Table1[[#This Row],[DOB]]</f>
        <v>25808</v>
      </c>
      <c r="Z942" s="68">
        <f>ROUNDDOWN(Table1[[#This Row],[Days old - as of report cutoff date]]/365,0)</f>
        <v>70</v>
      </c>
      <c r="AA942" s="45" t="str">
        <f>IF(Table1[[#This Row],[Years old]]&gt;=55,"55+","54 and under")</f>
        <v>55+</v>
      </c>
      <c r="AB942" s="45" t="str">
        <f>VLOOKUP(Table1[[#This Row],[Years old]],Lookups!$A$1:$C$101,2,FALSE)</f>
        <v>70 - 79</v>
      </c>
      <c r="AC942" s="45" t="str">
        <f>VLOOKUP(Table1[[#This Row],[Years old]],Lookups!$A$1:$C$101,3,FALSE)</f>
        <v>70 - 74</v>
      </c>
      <c r="AD942" s="45" t="str">
        <f>VLOOKUP(Table1[[#This Row],[Race]],Lookups!$E$2:$F$11,2,FALSE)</f>
        <v>White</v>
      </c>
      <c r="AE942" s="45" t="str">
        <f>VLOOKUP(Table1[[#This Row],[Ethnicity]],Lookups!$H$2:$I$6,2,FALSE)</f>
        <v>Other/ Unknown</v>
      </c>
      <c r="AF942" s="45" t="str">
        <f>VLOOKUP(Table1[[#This Row],[Language]],Lookups!$K$2:$L$9,2,FALSE)</f>
        <v>English</v>
      </c>
      <c r="AG942" s="46">
        <v>42005</v>
      </c>
      <c r="AH942" s="46">
        <v>45657</v>
      </c>
      <c r="AI942" s="46" t="str">
        <f>IF(Table1[[#This Row],[Colonoscopy Date]]="","",DATEVALUE(Table1[[#This Row],[Colonoscopy Date]]))</f>
        <v/>
      </c>
      <c r="AJ9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43" spans="1:36" x14ac:dyDescent="0.25">
      <c r="A943">
        <v>10501</v>
      </c>
      <c r="B943" t="s">
        <v>2713</v>
      </c>
      <c r="C943" t="s">
        <v>20</v>
      </c>
      <c r="D943" t="s">
        <v>21</v>
      </c>
      <c r="E943" t="s">
        <v>22</v>
      </c>
      <c r="F943" t="s">
        <v>52</v>
      </c>
      <c r="G943" t="s">
        <v>7383</v>
      </c>
      <c r="H943" t="s">
        <v>24</v>
      </c>
      <c r="I943" s="36">
        <v>19850</v>
      </c>
      <c r="J943" t="s">
        <v>2923</v>
      </c>
      <c r="K943" t="s">
        <v>2935</v>
      </c>
      <c r="L943" t="s">
        <v>25</v>
      </c>
      <c r="M943" s="2">
        <v>45589</v>
      </c>
      <c r="N943" t="s">
        <v>53</v>
      </c>
      <c r="O943" t="s">
        <v>25</v>
      </c>
      <c r="P943" t="s">
        <v>887</v>
      </c>
      <c r="Q943" t="s">
        <v>18</v>
      </c>
      <c r="R943" t="s">
        <v>18</v>
      </c>
      <c r="S943" t="s">
        <v>18</v>
      </c>
      <c r="T943" t="s">
        <v>18</v>
      </c>
      <c r="U943" t="s">
        <v>18</v>
      </c>
      <c r="V943" t="s">
        <v>18</v>
      </c>
      <c r="W943" s="45" t="str">
        <f>IF(Table1[[#This Row],[Sex at Birth]]="F","Female","Male")</f>
        <v>Female</v>
      </c>
      <c r="X943" s="43">
        <v>45657</v>
      </c>
      <c r="Y943" s="44">
        <f>Table1[[#This Row],[Report cutoff date]]-Table1[[#This Row],[DOB]]</f>
        <v>25807</v>
      </c>
      <c r="Z943" s="68">
        <f>ROUNDDOWN(Table1[[#This Row],[Days old - as of report cutoff date]]/365,0)</f>
        <v>70</v>
      </c>
      <c r="AA943" s="45" t="str">
        <f>IF(Table1[[#This Row],[Years old]]&gt;=55,"55+","54 and under")</f>
        <v>55+</v>
      </c>
      <c r="AB943" s="45" t="str">
        <f>VLOOKUP(Table1[[#This Row],[Years old]],Lookups!$A$1:$C$101,2,FALSE)</f>
        <v>70 - 79</v>
      </c>
      <c r="AC943" s="45" t="str">
        <f>VLOOKUP(Table1[[#This Row],[Years old]],Lookups!$A$1:$C$101,3,FALSE)</f>
        <v>70 - 74</v>
      </c>
      <c r="AD943" s="45" t="str">
        <f>VLOOKUP(Table1[[#This Row],[Race]],Lookups!$E$2:$F$11,2,FALSE)</f>
        <v>White</v>
      </c>
      <c r="AE943" s="45" t="str">
        <f>VLOOKUP(Table1[[#This Row],[Ethnicity]],Lookups!$H$2:$I$6,2,FALSE)</f>
        <v>Not Hispanic/Latino</v>
      </c>
      <c r="AF943" s="45" t="str">
        <f>VLOOKUP(Table1[[#This Row],[Language]],Lookups!$K$2:$L$9,2,FALSE)</f>
        <v>English</v>
      </c>
      <c r="AG943" s="46">
        <v>42005</v>
      </c>
      <c r="AH943" s="46">
        <v>45657</v>
      </c>
      <c r="AI943" s="46">
        <f>IF(Table1[[#This Row],[Colonoscopy Date]]="","",DATEVALUE(Table1[[#This Row],[Colonoscopy Date]]))</f>
        <v>42891</v>
      </c>
      <c r="AJ94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44" spans="1:36" x14ac:dyDescent="0.25">
      <c r="A944">
        <v>13310</v>
      </c>
      <c r="B944" t="s">
        <v>1624</v>
      </c>
      <c r="C944" t="s">
        <v>20</v>
      </c>
      <c r="D944" t="s">
        <v>34</v>
      </c>
      <c r="E944" t="s">
        <v>22</v>
      </c>
      <c r="F944" t="s">
        <v>235</v>
      </c>
      <c r="G944" t="s">
        <v>3730</v>
      </c>
      <c r="H944" t="s">
        <v>24</v>
      </c>
      <c r="I944" s="36">
        <v>19857</v>
      </c>
      <c r="J944" t="s">
        <v>2911</v>
      </c>
      <c r="K944" t="s">
        <v>2930</v>
      </c>
      <c r="L944" t="s">
        <v>25</v>
      </c>
      <c r="M944" s="2">
        <v>45565</v>
      </c>
      <c r="N944" t="s">
        <v>53</v>
      </c>
      <c r="O944" t="s">
        <v>25</v>
      </c>
      <c r="P944" t="s">
        <v>703</v>
      </c>
      <c r="Q944" t="s">
        <v>18</v>
      </c>
      <c r="R944" t="s">
        <v>18</v>
      </c>
      <c r="S944" t="s">
        <v>18</v>
      </c>
      <c r="T944" t="s">
        <v>18</v>
      </c>
      <c r="U944" t="s">
        <v>18</v>
      </c>
      <c r="V944" t="s">
        <v>18</v>
      </c>
      <c r="W944" s="45" t="str">
        <f>IF(Table1[[#This Row],[Sex at Birth]]="F","Female","Male")</f>
        <v>Female</v>
      </c>
      <c r="X944" s="43">
        <v>45657</v>
      </c>
      <c r="Y944" s="44">
        <f>Table1[[#This Row],[Report cutoff date]]-Table1[[#This Row],[DOB]]</f>
        <v>25800</v>
      </c>
      <c r="Z944" s="68">
        <f>ROUNDDOWN(Table1[[#This Row],[Days old - as of report cutoff date]]/365,0)</f>
        <v>70</v>
      </c>
      <c r="AA944" s="45" t="str">
        <f>IF(Table1[[#This Row],[Years old]]&gt;=55,"55+","54 and under")</f>
        <v>55+</v>
      </c>
      <c r="AB944" s="45" t="str">
        <f>VLOOKUP(Table1[[#This Row],[Years old]],Lookups!$A$1:$C$101,2,FALSE)</f>
        <v>70 - 79</v>
      </c>
      <c r="AC944" s="45" t="str">
        <f>VLOOKUP(Table1[[#This Row],[Years old]],Lookups!$A$1:$C$101,3,FALSE)</f>
        <v>70 - 74</v>
      </c>
      <c r="AD944" s="45" t="str">
        <f>VLOOKUP(Table1[[#This Row],[Race]],Lookups!$E$2:$F$11,2,FALSE)</f>
        <v>White</v>
      </c>
      <c r="AE944" s="45" t="str">
        <f>VLOOKUP(Table1[[#This Row],[Ethnicity]],Lookups!$H$2:$I$6,2,FALSE)</f>
        <v>Other/ Unknown</v>
      </c>
      <c r="AF944" s="45" t="str">
        <f>VLOOKUP(Table1[[#This Row],[Language]],Lookups!$K$2:$L$9,2,FALSE)</f>
        <v>English</v>
      </c>
      <c r="AG944" s="46">
        <v>42005</v>
      </c>
      <c r="AH944" s="46">
        <v>45657</v>
      </c>
      <c r="AI944" s="46">
        <f>IF(Table1[[#This Row],[Colonoscopy Date]]="","",DATEVALUE(Table1[[#This Row],[Colonoscopy Date]]))</f>
        <v>45098</v>
      </c>
      <c r="AJ9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45" spans="1:36" x14ac:dyDescent="0.25">
      <c r="A945">
        <v>12430</v>
      </c>
      <c r="B945" t="s">
        <v>1996</v>
      </c>
      <c r="C945" t="s">
        <v>20</v>
      </c>
      <c r="D945" t="s">
        <v>21</v>
      </c>
      <c r="E945" t="s">
        <v>22</v>
      </c>
      <c r="F945" t="s">
        <v>30</v>
      </c>
      <c r="G945" t="s">
        <v>3207</v>
      </c>
      <c r="H945" t="s">
        <v>35</v>
      </c>
      <c r="I945" s="36">
        <v>19857</v>
      </c>
      <c r="J945" t="s">
        <v>2913</v>
      </c>
      <c r="K945" t="s">
        <v>2930</v>
      </c>
      <c r="L945" t="s">
        <v>25</v>
      </c>
      <c r="M945" s="2">
        <v>45448</v>
      </c>
      <c r="N945" t="s">
        <v>53</v>
      </c>
      <c r="O945" t="s">
        <v>25</v>
      </c>
      <c r="P945" t="s">
        <v>18</v>
      </c>
      <c r="Q945" t="s">
        <v>18</v>
      </c>
      <c r="R945" t="s">
        <v>18</v>
      </c>
      <c r="S945" t="s">
        <v>1053</v>
      </c>
      <c r="T945" t="s">
        <v>27</v>
      </c>
      <c r="U945" t="s">
        <v>18</v>
      </c>
      <c r="V945" t="s">
        <v>18</v>
      </c>
      <c r="W945" s="45" t="str">
        <f>IF(Table1[[#This Row],[Sex at Birth]]="F","Female","Male")</f>
        <v>Male</v>
      </c>
      <c r="X945" s="43">
        <v>45657</v>
      </c>
      <c r="Y945" s="44">
        <f>Table1[[#This Row],[Report cutoff date]]-Table1[[#This Row],[DOB]]</f>
        <v>25800</v>
      </c>
      <c r="Z945" s="68">
        <f>ROUNDDOWN(Table1[[#This Row],[Days old - as of report cutoff date]]/365,0)</f>
        <v>70</v>
      </c>
      <c r="AA945" s="45" t="str">
        <f>IF(Table1[[#This Row],[Years old]]&gt;=55,"55+","54 and under")</f>
        <v>55+</v>
      </c>
      <c r="AB945" s="45" t="str">
        <f>VLOOKUP(Table1[[#This Row],[Years old]],Lookups!$A$1:$C$101,2,FALSE)</f>
        <v>70 - 79</v>
      </c>
      <c r="AC945" s="45" t="str">
        <f>VLOOKUP(Table1[[#This Row],[Years old]],Lookups!$A$1:$C$101,3,FALSE)</f>
        <v>70 - 74</v>
      </c>
      <c r="AD945" s="45" t="str">
        <f>VLOOKUP(Table1[[#This Row],[Race]],Lookups!$E$2:$F$11,2,FALSE)</f>
        <v>White</v>
      </c>
      <c r="AE945" s="45" t="str">
        <f>VLOOKUP(Table1[[#This Row],[Ethnicity]],Lookups!$H$2:$I$6,2,FALSE)</f>
        <v>Not Hispanic/Latino</v>
      </c>
      <c r="AF945" s="45" t="str">
        <f>VLOOKUP(Table1[[#This Row],[Language]],Lookups!$K$2:$L$9,2,FALSE)</f>
        <v>English</v>
      </c>
      <c r="AG945" s="46">
        <v>42005</v>
      </c>
      <c r="AH945" s="46">
        <v>45657</v>
      </c>
      <c r="AI945" s="46" t="str">
        <f>IF(Table1[[#This Row],[Colonoscopy Date]]="","",DATEVALUE(Table1[[#This Row],[Colonoscopy Date]]))</f>
        <v/>
      </c>
      <c r="AJ9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46" spans="1:36" x14ac:dyDescent="0.25">
      <c r="A946">
        <v>12150</v>
      </c>
      <c r="B946" t="s">
        <v>1814</v>
      </c>
      <c r="C946" t="s">
        <v>20</v>
      </c>
      <c r="D946" t="s">
        <v>21</v>
      </c>
      <c r="E946" t="s">
        <v>22</v>
      </c>
      <c r="F946" t="s">
        <v>52</v>
      </c>
      <c r="G946" t="s">
        <v>7310</v>
      </c>
      <c r="H946" t="s">
        <v>24</v>
      </c>
      <c r="I946" s="36">
        <v>19859</v>
      </c>
      <c r="J946" t="s">
        <v>2911</v>
      </c>
      <c r="K946" t="s">
        <v>2935</v>
      </c>
      <c r="L946" t="s">
        <v>25</v>
      </c>
      <c r="M946" s="2">
        <v>45334</v>
      </c>
      <c r="N946" t="s">
        <v>53</v>
      </c>
      <c r="O946" t="s">
        <v>25</v>
      </c>
      <c r="P946" t="s">
        <v>1356</v>
      </c>
      <c r="Q946" t="s">
        <v>18</v>
      </c>
      <c r="R946" t="s">
        <v>18</v>
      </c>
      <c r="S946" t="s">
        <v>18</v>
      </c>
      <c r="T946" t="s">
        <v>18</v>
      </c>
      <c r="U946" t="s">
        <v>18</v>
      </c>
      <c r="V946" t="s">
        <v>18</v>
      </c>
      <c r="W946" s="45" t="str">
        <f>IF(Table1[[#This Row],[Sex at Birth]]="F","Female","Male")</f>
        <v>Female</v>
      </c>
      <c r="X946" s="43">
        <v>45657</v>
      </c>
      <c r="Y946" s="44">
        <f>Table1[[#This Row],[Report cutoff date]]-Table1[[#This Row],[DOB]]</f>
        <v>25798</v>
      </c>
      <c r="Z946" s="68">
        <f>ROUNDDOWN(Table1[[#This Row],[Days old - as of report cutoff date]]/365,0)</f>
        <v>70</v>
      </c>
      <c r="AA946" s="45" t="str">
        <f>IF(Table1[[#This Row],[Years old]]&gt;=55,"55+","54 and under")</f>
        <v>55+</v>
      </c>
      <c r="AB946" s="45" t="str">
        <f>VLOOKUP(Table1[[#This Row],[Years old]],Lookups!$A$1:$C$101,2,FALSE)</f>
        <v>70 - 79</v>
      </c>
      <c r="AC946" s="45" t="str">
        <f>VLOOKUP(Table1[[#This Row],[Years old]],Lookups!$A$1:$C$101,3,FALSE)</f>
        <v>70 - 74</v>
      </c>
      <c r="AD946" s="45" t="str">
        <f>VLOOKUP(Table1[[#This Row],[Race]],Lookups!$E$2:$F$11,2,FALSE)</f>
        <v>White</v>
      </c>
      <c r="AE946" s="45" t="str">
        <f>VLOOKUP(Table1[[#This Row],[Ethnicity]],Lookups!$H$2:$I$6,2,FALSE)</f>
        <v>Not Hispanic/Latino</v>
      </c>
      <c r="AF946" s="45" t="str">
        <f>VLOOKUP(Table1[[#This Row],[Language]],Lookups!$K$2:$L$9,2,FALSE)</f>
        <v>English</v>
      </c>
      <c r="AG946" s="46">
        <v>42005</v>
      </c>
      <c r="AH946" s="46">
        <v>45657</v>
      </c>
      <c r="AI946" s="46">
        <f>IF(Table1[[#This Row],[Colonoscopy Date]]="","",DATEVALUE(Table1[[#This Row],[Colonoscopy Date]]))</f>
        <v>45054</v>
      </c>
      <c r="AJ9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47" spans="1:36" x14ac:dyDescent="0.25">
      <c r="A947">
        <v>12120</v>
      </c>
      <c r="B947" t="s">
        <v>1697</v>
      </c>
      <c r="C947" t="s">
        <v>20</v>
      </c>
      <c r="D947" t="s">
        <v>21</v>
      </c>
      <c r="E947" t="s">
        <v>22</v>
      </c>
      <c r="F947" t="s">
        <v>18</v>
      </c>
      <c r="G947" t="s">
        <v>7289</v>
      </c>
      <c r="H947" t="s">
        <v>35</v>
      </c>
      <c r="I947" s="36">
        <v>19860</v>
      </c>
      <c r="J947" t="s">
        <v>2911</v>
      </c>
      <c r="K947" t="s">
        <v>2935</v>
      </c>
      <c r="L947" t="s">
        <v>25</v>
      </c>
      <c r="M947" s="2">
        <v>45645</v>
      </c>
      <c r="N947" t="s">
        <v>25</v>
      </c>
      <c r="O947" t="s">
        <v>25</v>
      </c>
      <c r="P947" t="s">
        <v>18</v>
      </c>
      <c r="Q947" t="s">
        <v>18</v>
      </c>
      <c r="R947" t="s">
        <v>18</v>
      </c>
      <c r="S947" t="s">
        <v>18</v>
      </c>
      <c r="T947" t="s">
        <v>18</v>
      </c>
      <c r="U947" t="s">
        <v>18</v>
      </c>
      <c r="V947" t="s">
        <v>18</v>
      </c>
      <c r="W947" s="45" t="str">
        <f>IF(Table1[[#This Row],[Sex at Birth]]="F","Female","Male")</f>
        <v>Male</v>
      </c>
      <c r="X947" s="43">
        <v>45657</v>
      </c>
      <c r="Y947" s="44">
        <f>Table1[[#This Row],[Report cutoff date]]-Table1[[#This Row],[DOB]]</f>
        <v>25797</v>
      </c>
      <c r="Z947" s="68">
        <f>ROUNDDOWN(Table1[[#This Row],[Days old - as of report cutoff date]]/365,0)</f>
        <v>70</v>
      </c>
      <c r="AA947" s="45" t="str">
        <f>IF(Table1[[#This Row],[Years old]]&gt;=55,"55+","54 and under")</f>
        <v>55+</v>
      </c>
      <c r="AB947" s="45" t="str">
        <f>VLOOKUP(Table1[[#This Row],[Years old]],Lookups!$A$1:$C$101,2,FALSE)</f>
        <v>70 - 79</v>
      </c>
      <c r="AC947" s="45" t="str">
        <f>VLOOKUP(Table1[[#This Row],[Years old]],Lookups!$A$1:$C$101,3,FALSE)</f>
        <v>70 - 74</v>
      </c>
      <c r="AD947" s="45" t="str">
        <f>VLOOKUP(Table1[[#This Row],[Race]],Lookups!$E$2:$F$11,2,FALSE)</f>
        <v>White</v>
      </c>
      <c r="AE947" s="45" t="str">
        <f>VLOOKUP(Table1[[#This Row],[Ethnicity]],Lookups!$H$2:$I$6,2,FALSE)</f>
        <v>Not Hispanic/Latino</v>
      </c>
      <c r="AF947" s="45" t="str">
        <f>VLOOKUP(Table1[[#This Row],[Language]],Lookups!$K$2:$L$9,2,FALSE)</f>
        <v>English</v>
      </c>
      <c r="AG947" s="46">
        <v>42005</v>
      </c>
      <c r="AH947" s="46">
        <v>45657</v>
      </c>
      <c r="AI947" s="46" t="str">
        <f>IF(Table1[[#This Row],[Colonoscopy Date]]="","",DATEVALUE(Table1[[#This Row],[Colonoscopy Date]]))</f>
        <v/>
      </c>
      <c r="AJ9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48" spans="1:36" x14ac:dyDescent="0.25">
      <c r="A948">
        <v>12056</v>
      </c>
      <c r="B948" t="s">
        <v>1594</v>
      </c>
      <c r="C948" t="s">
        <v>20</v>
      </c>
      <c r="D948" t="s">
        <v>34</v>
      </c>
      <c r="E948" t="s">
        <v>22</v>
      </c>
      <c r="F948" t="s">
        <v>30</v>
      </c>
      <c r="G948" t="s">
        <v>6747</v>
      </c>
      <c r="H948" t="s">
        <v>35</v>
      </c>
      <c r="I948" s="36">
        <v>19861</v>
      </c>
      <c r="J948" t="s">
        <v>2914</v>
      </c>
      <c r="K948" t="s">
        <v>2930</v>
      </c>
      <c r="L948" t="s">
        <v>25</v>
      </c>
      <c r="M948" s="2">
        <v>45623</v>
      </c>
      <c r="N948" t="s">
        <v>53</v>
      </c>
      <c r="O948" t="s">
        <v>25</v>
      </c>
      <c r="P948" t="s">
        <v>930</v>
      </c>
      <c r="Q948" t="s">
        <v>18</v>
      </c>
      <c r="R948" t="s">
        <v>18</v>
      </c>
      <c r="S948" t="s">
        <v>18</v>
      </c>
      <c r="T948" t="s">
        <v>18</v>
      </c>
      <c r="U948" t="s">
        <v>18</v>
      </c>
      <c r="V948" t="s">
        <v>18</v>
      </c>
      <c r="W948" s="45" t="str">
        <f>IF(Table1[[#This Row],[Sex at Birth]]="F","Female","Male")</f>
        <v>Male</v>
      </c>
      <c r="X948" s="43">
        <v>45657</v>
      </c>
      <c r="Y948" s="44">
        <f>Table1[[#This Row],[Report cutoff date]]-Table1[[#This Row],[DOB]]</f>
        <v>25796</v>
      </c>
      <c r="Z948" s="68">
        <f>ROUNDDOWN(Table1[[#This Row],[Days old - as of report cutoff date]]/365,0)</f>
        <v>70</v>
      </c>
      <c r="AA948" s="45" t="str">
        <f>IF(Table1[[#This Row],[Years old]]&gt;=55,"55+","54 and under")</f>
        <v>55+</v>
      </c>
      <c r="AB948" s="45" t="str">
        <f>VLOOKUP(Table1[[#This Row],[Years old]],Lookups!$A$1:$C$101,2,FALSE)</f>
        <v>70 - 79</v>
      </c>
      <c r="AC948" s="45" t="str">
        <f>VLOOKUP(Table1[[#This Row],[Years old]],Lookups!$A$1:$C$101,3,FALSE)</f>
        <v>70 - 74</v>
      </c>
      <c r="AD948" s="45" t="str">
        <f>VLOOKUP(Table1[[#This Row],[Race]],Lookups!$E$2:$F$11,2,FALSE)</f>
        <v>White</v>
      </c>
      <c r="AE948" s="45" t="str">
        <f>VLOOKUP(Table1[[#This Row],[Ethnicity]],Lookups!$H$2:$I$6,2,FALSE)</f>
        <v>Other/ Unknown</v>
      </c>
      <c r="AF948" s="45" t="str">
        <f>VLOOKUP(Table1[[#This Row],[Language]],Lookups!$K$2:$L$9,2,FALSE)</f>
        <v>English</v>
      </c>
      <c r="AG948" s="46">
        <v>42005</v>
      </c>
      <c r="AH948" s="46">
        <v>45657</v>
      </c>
      <c r="AI948" s="46">
        <f>IF(Table1[[#This Row],[Colonoscopy Date]]="","",DATEVALUE(Table1[[#This Row],[Colonoscopy Date]]))</f>
        <v>44927</v>
      </c>
      <c r="AJ9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49" spans="1:36" x14ac:dyDescent="0.25">
      <c r="A949">
        <v>13624</v>
      </c>
      <c r="B949" t="s">
        <v>1643</v>
      </c>
      <c r="C949" t="s">
        <v>20</v>
      </c>
      <c r="D949" t="s">
        <v>21</v>
      </c>
      <c r="E949" t="s">
        <v>22</v>
      </c>
      <c r="F949" t="s">
        <v>39</v>
      </c>
      <c r="G949" t="s">
        <v>3896</v>
      </c>
      <c r="H949" t="s">
        <v>24</v>
      </c>
      <c r="I949" s="36">
        <v>19864</v>
      </c>
      <c r="J949" t="s">
        <v>2923</v>
      </c>
      <c r="K949" t="s">
        <v>2935</v>
      </c>
      <c r="L949" t="s">
        <v>25</v>
      </c>
      <c r="M949" s="2">
        <v>45574</v>
      </c>
      <c r="N949" t="s">
        <v>53</v>
      </c>
      <c r="O949" t="s">
        <v>25</v>
      </c>
      <c r="P949" t="s">
        <v>516</v>
      </c>
      <c r="Q949" t="s">
        <v>18</v>
      </c>
      <c r="R949" t="s">
        <v>18</v>
      </c>
      <c r="S949" t="s">
        <v>18</v>
      </c>
      <c r="T949" t="s">
        <v>18</v>
      </c>
      <c r="U949" t="s">
        <v>18</v>
      </c>
      <c r="V949" t="s">
        <v>18</v>
      </c>
      <c r="W949" s="45" t="str">
        <f>IF(Table1[[#This Row],[Sex at Birth]]="F","Female","Male")</f>
        <v>Female</v>
      </c>
      <c r="X949" s="43">
        <v>45657</v>
      </c>
      <c r="Y949" s="44">
        <f>Table1[[#This Row],[Report cutoff date]]-Table1[[#This Row],[DOB]]</f>
        <v>25793</v>
      </c>
      <c r="Z949" s="68">
        <f>ROUNDDOWN(Table1[[#This Row],[Days old - as of report cutoff date]]/365,0)</f>
        <v>70</v>
      </c>
      <c r="AA949" s="45" t="str">
        <f>IF(Table1[[#This Row],[Years old]]&gt;=55,"55+","54 and under")</f>
        <v>55+</v>
      </c>
      <c r="AB949" s="45" t="str">
        <f>VLOOKUP(Table1[[#This Row],[Years old]],Lookups!$A$1:$C$101,2,FALSE)</f>
        <v>70 - 79</v>
      </c>
      <c r="AC949" s="45" t="str">
        <f>VLOOKUP(Table1[[#This Row],[Years old]],Lookups!$A$1:$C$101,3,FALSE)</f>
        <v>70 - 74</v>
      </c>
      <c r="AD949" s="45" t="str">
        <f>VLOOKUP(Table1[[#This Row],[Race]],Lookups!$E$2:$F$11,2,FALSE)</f>
        <v>White</v>
      </c>
      <c r="AE949" s="45" t="str">
        <f>VLOOKUP(Table1[[#This Row],[Ethnicity]],Lookups!$H$2:$I$6,2,FALSE)</f>
        <v>Not Hispanic/Latino</v>
      </c>
      <c r="AF949" s="45" t="str">
        <f>VLOOKUP(Table1[[#This Row],[Language]],Lookups!$K$2:$L$9,2,FALSE)</f>
        <v>English</v>
      </c>
      <c r="AG949" s="46">
        <v>42005</v>
      </c>
      <c r="AH949" s="46">
        <v>45657</v>
      </c>
      <c r="AI949" s="46">
        <f>IF(Table1[[#This Row],[Colonoscopy Date]]="","",DATEVALUE(Table1[[#This Row],[Colonoscopy Date]]))</f>
        <v>45317</v>
      </c>
      <c r="AJ94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50" spans="1:36" x14ac:dyDescent="0.25">
      <c r="A950">
        <v>11569</v>
      </c>
      <c r="B950" t="s">
        <v>1731</v>
      </c>
      <c r="C950" t="s">
        <v>20</v>
      </c>
      <c r="D950" t="s">
        <v>21</v>
      </c>
      <c r="E950" t="s">
        <v>22</v>
      </c>
      <c r="F950" t="s">
        <v>36</v>
      </c>
      <c r="G950" t="s">
        <v>7555</v>
      </c>
      <c r="H950" t="s">
        <v>24</v>
      </c>
      <c r="I950" s="36">
        <v>19866</v>
      </c>
      <c r="J950" t="s">
        <v>2884</v>
      </c>
      <c r="K950" t="s">
        <v>2936</v>
      </c>
      <c r="L950" t="s">
        <v>25</v>
      </c>
      <c r="M950" s="2">
        <v>45636</v>
      </c>
      <c r="N950" t="s">
        <v>53</v>
      </c>
      <c r="O950" t="s">
        <v>25</v>
      </c>
      <c r="P950" t="s">
        <v>102</v>
      </c>
      <c r="Q950" t="s">
        <v>18</v>
      </c>
      <c r="R950" t="s">
        <v>18</v>
      </c>
      <c r="S950" t="s">
        <v>18</v>
      </c>
      <c r="T950" t="s">
        <v>18</v>
      </c>
      <c r="U950" t="s">
        <v>18</v>
      </c>
      <c r="V950" t="s">
        <v>18</v>
      </c>
      <c r="W950" s="45" t="str">
        <f>IF(Table1[[#This Row],[Sex at Birth]]="F","Female","Male")</f>
        <v>Female</v>
      </c>
      <c r="X950" s="43">
        <v>45657</v>
      </c>
      <c r="Y950" s="44">
        <f>Table1[[#This Row],[Report cutoff date]]-Table1[[#This Row],[DOB]]</f>
        <v>25791</v>
      </c>
      <c r="Z950" s="68">
        <f>ROUNDDOWN(Table1[[#This Row],[Days old - as of report cutoff date]]/365,0)</f>
        <v>70</v>
      </c>
      <c r="AA950" s="45" t="str">
        <f>IF(Table1[[#This Row],[Years old]]&gt;=55,"55+","54 and under")</f>
        <v>55+</v>
      </c>
      <c r="AB950" s="45" t="str">
        <f>VLOOKUP(Table1[[#This Row],[Years old]],Lookups!$A$1:$C$101,2,FALSE)</f>
        <v>70 - 79</v>
      </c>
      <c r="AC950" s="45" t="str">
        <f>VLOOKUP(Table1[[#This Row],[Years old]],Lookups!$A$1:$C$101,3,FALSE)</f>
        <v>70 - 74</v>
      </c>
      <c r="AD950" s="45" t="str">
        <f>VLOOKUP(Table1[[#This Row],[Race]],Lookups!$E$2:$F$11,2,FALSE)</f>
        <v>White</v>
      </c>
      <c r="AE950" s="45" t="str">
        <f>VLOOKUP(Table1[[#This Row],[Ethnicity]],Lookups!$H$2:$I$6,2,FALSE)</f>
        <v>Not Hispanic/Latino</v>
      </c>
      <c r="AF950" s="45" t="str">
        <f>VLOOKUP(Table1[[#This Row],[Language]],Lookups!$K$2:$L$9,2,FALSE)</f>
        <v>English</v>
      </c>
      <c r="AG950" s="46">
        <v>42005</v>
      </c>
      <c r="AH950" s="46">
        <v>45657</v>
      </c>
      <c r="AI950" s="46">
        <f>IF(Table1[[#This Row],[Colonoscopy Date]]="","",DATEVALUE(Table1[[#This Row],[Colonoscopy Date]]))</f>
        <v>45649</v>
      </c>
      <c r="AJ9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51" spans="1:36" x14ac:dyDescent="0.25">
      <c r="A951">
        <v>10005</v>
      </c>
      <c r="B951" t="s">
        <v>1887</v>
      </c>
      <c r="C951" t="s">
        <v>20</v>
      </c>
      <c r="D951" t="s">
        <v>21</v>
      </c>
      <c r="E951" t="s">
        <v>22</v>
      </c>
      <c r="F951" t="s">
        <v>30</v>
      </c>
      <c r="G951" t="s">
        <v>8012</v>
      </c>
      <c r="H951" t="s">
        <v>35</v>
      </c>
      <c r="I951" s="36">
        <v>19866</v>
      </c>
      <c r="J951" t="s">
        <v>2914</v>
      </c>
      <c r="K951" t="s">
        <v>2936</v>
      </c>
      <c r="L951" t="s">
        <v>25</v>
      </c>
      <c r="M951" s="2">
        <v>45391</v>
      </c>
      <c r="N951" t="s">
        <v>25</v>
      </c>
      <c r="O951" t="s">
        <v>25</v>
      </c>
      <c r="P951" t="s">
        <v>18</v>
      </c>
      <c r="Q951" t="s">
        <v>18</v>
      </c>
      <c r="R951" t="s">
        <v>18</v>
      </c>
      <c r="S951" t="s">
        <v>18</v>
      </c>
      <c r="T951" t="s">
        <v>18</v>
      </c>
      <c r="U951" t="s">
        <v>18</v>
      </c>
      <c r="V951" t="s">
        <v>18</v>
      </c>
      <c r="W951" s="45" t="str">
        <f>IF(Table1[[#This Row],[Sex at Birth]]="F","Female","Male")</f>
        <v>Male</v>
      </c>
      <c r="X951" s="43">
        <v>45657</v>
      </c>
      <c r="Y951" s="44">
        <f>Table1[[#This Row],[Report cutoff date]]-Table1[[#This Row],[DOB]]</f>
        <v>25791</v>
      </c>
      <c r="Z951" s="68">
        <f>ROUNDDOWN(Table1[[#This Row],[Days old - as of report cutoff date]]/365,0)</f>
        <v>70</v>
      </c>
      <c r="AA951" s="45" t="str">
        <f>IF(Table1[[#This Row],[Years old]]&gt;=55,"55+","54 and under")</f>
        <v>55+</v>
      </c>
      <c r="AB951" s="45" t="str">
        <f>VLOOKUP(Table1[[#This Row],[Years old]],Lookups!$A$1:$C$101,2,FALSE)</f>
        <v>70 - 79</v>
      </c>
      <c r="AC951" s="45" t="str">
        <f>VLOOKUP(Table1[[#This Row],[Years old]],Lookups!$A$1:$C$101,3,FALSE)</f>
        <v>70 - 74</v>
      </c>
      <c r="AD951" s="45" t="str">
        <f>VLOOKUP(Table1[[#This Row],[Race]],Lookups!$E$2:$F$11,2,FALSE)</f>
        <v>White</v>
      </c>
      <c r="AE951" s="45" t="str">
        <f>VLOOKUP(Table1[[#This Row],[Ethnicity]],Lookups!$H$2:$I$6,2,FALSE)</f>
        <v>Not Hispanic/Latino</v>
      </c>
      <c r="AF951" s="45" t="str">
        <f>VLOOKUP(Table1[[#This Row],[Language]],Lookups!$K$2:$L$9,2,FALSE)</f>
        <v>English</v>
      </c>
      <c r="AG951" s="46">
        <v>42005</v>
      </c>
      <c r="AH951" s="46">
        <v>45657</v>
      </c>
      <c r="AI951" s="46" t="str">
        <f>IF(Table1[[#This Row],[Colonoscopy Date]]="","",DATEVALUE(Table1[[#This Row],[Colonoscopy Date]]))</f>
        <v/>
      </c>
      <c r="AJ9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52" spans="1:36" x14ac:dyDescent="0.25">
      <c r="A952">
        <v>10706</v>
      </c>
      <c r="B952" t="s">
        <v>1756</v>
      </c>
      <c r="C952" t="s">
        <v>20</v>
      </c>
      <c r="D952" t="s">
        <v>21</v>
      </c>
      <c r="E952" t="s">
        <v>22</v>
      </c>
      <c r="F952" t="s">
        <v>30</v>
      </c>
      <c r="G952" t="s">
        <v>4101</v>
      </c>
      <c r="H952" t="s">
        <v>24</v>
      </c>
      <c r="I952" s="36">
        <v>19869</v>
      </c>
      <c r="J952" t="s">
        <v>2906</v>
      </c>
      <c r="K952" t="s">
        <v>2936</v>
      </c>
      <c r="L952" t="s">
        <v>25</v>
      </c>
      <c r="M952" s="2">
        <v>45497</v>
      </c>
      <c r="N952" t="s">
        <v>25</v>
      </c>
      <c r="O952" t="s">
        <v>25</v>
      </c>
      <c r="P952" t="s">
        <v>193</v>
      </c>
      <c r="Q952" t="s">
        <v>18</v>
      </c>
      <c r="R952" t="s">
        <v>18</v>
      </c>
      <c r="S952" t="s">
        <v>18</v>
      </c>
      <c r="T952" t="s">
        <v>18</v>
      </c>
      <c r="U952" t="s">
        <v>18</v>
      </c>
      <c r="V952" t="s">
        <v>18</v>
      </c>
      <c r="W952" s="45" t="str">
        <f>IF(Table1[[#This Row],[Sex at Birth]]="F","Female","Male")</f>
        <v>Female</v>
      </c>
      <c r="X952" s="43">
        <v>45657</v>
      </c>
      <c r="Y952" s="44">
        <f>Table1[[#This Row],[Report cutoff date]]-Table1[[#This Row],[DOB]]</f>
        <v>25788</v>
      </c>
      <c r="Z952" s="68">
        <f>ROUNDDOWN(Table1[[#This Row],[Days old - as of report cutoff date]]/365,0)</f>
        <v>70</v>
      </c>
      <c r="AA952" s="45" t="str">
        <f>IF(Table1[[#This Row],[Years old]]&gt;=55,"55+","54 and under")</f>
        <v>55+</v>
      </c>
      <c r="AB952" s="45" t="str">
        <f>VLOOKUP(Table1[[#This Row],[Years old]],Lookups!$A$1:$C$101,2,FALSE)</f>
        <v>70 - 79</v>
      </c>
      <c r="AC952" s="45" t="str">
        <f>VLOOKUP(Table1[[#This Row],[Years old]],Lookups!$A$1:$C$101,3,FALSE)</f>
        <v>70 - 74</v>
      </c>
      <c r="AD952" s="45" t="str">
        <f>VLOOKUP(Table1[[#This Row],[Race]],Lookups!$E$2:$F$11,2,FALSE)</f>
        <v>White</v>
      </c>
      <c r="AE952" s="45" t="str">
        <f>VLOOKUP(Table1[[#This Row],[Ethnicity]],Lookups!$H$2:$I$6,2,FALSE)</f>
        <v>Not Hispanic/Latino</v>
      </c>
      <c r="AF952" s="45" t="str">
        <f>VLOOKUP(Table1[[#This Row],[Language]],Lookups!$K$2:$L$9,2,FALSE)</f>
        <v>English</v>
      </c>
      <c r="AG952" s="46">
        <v>42005</v>
      </c>
      <c r="AH952" s="46">
        <v>45657</v>
      </c>
      <c r="AI952" s="46">
        <f>IF(Table1[[#This Row],[Colonoscopy Date]]="","",DATEVALUE(Table1[[#This Row],[Colonoscopy Date]]))</f>
        <v>41698</v>
      </c>
      <c r="AJ9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53" spans="1:36" x14ac:dyDescent="0.25">
      <c r="A953">
        <v>10149</v>
      </c>
      <c r="B953" t="s">
        <v>1602</v>
      </c>
      <c r="C953" t="s">
        <v>20</v>
      </c>
      <c r="D953" t="s">
        <v>21</v>
      </c>
      <c r="E953" t="s">
        <v>22</v>
      </c>
      <c r="F953" t="s">
        <v>32</v>
      </c>
      <c r="G953" t="s">
        <v>3278</v>
      </c>
      <c r="H953" t="s">
        <v>35</v>
      </c>
      <c r="I953" s="36">
        <v>19870</v>
      </c>
      <c r="J953" t="s">
        <v>2906</v>
      </c>
      <c r="K953" t="s">
        <v>2931</v>
      </c>
      <c r="L953" t="s">
        <v>25</v>
      </c>
      <c r="M953" s="2">
        <v>45447</v>
      </c>
      <c r="N953" t="s">
        <v>53</v>
      </c>
      <c r="O953" t="s">
        <v>25</v>
      </c>
      <c r="P953" t="s">
        <v>1545</v>
      </c>
      <c r="Q953" t="s">
        <v>18</v>
      </c>
      <c r="R953" t="s">
        <v>18</v>
      </c>
      <c r="S953" t="s">
        <v>907</v>
      </c>
      <c r="T953" t="s">
        <v>27</v>
      </c>
      <c r="U953" t="s">
        <v>18</v>
      </c>
      <c r="V953" t="s">
        <v>18</v>
      </c>
      <c r="W953" s="45" t="str">
        <f>IF(Table1[[#This Row],[Sex at Birth]]="F","Female","Male")</f>
        <v>Male</v>
      </c>
      <c r="X953" s="43">
        <v>45657</v>
      </c>
      <c r="Y953" s="44">
        <f>Table1[[#This Row],[Report cutoff date]]-Table1[[#This Row],[DOB]]</f>
        <v>25787</v>
      </c>
      <c r="Z953" s="68">
        <f>ROUNDDOWN(Table1[[#This Row],[Days old - as of report cutoff date]]/365,0)</f>
        <v>70</v>
      </c>
      <c r="AA953" s="45" t="str">
        <f>IF(Table1[[#This Row],[Years old]]&gt;=55,"55+","54 and under")</f>
        <v>55+</v>
      </c>
      <c r="AB953" s="45" t="str">
        <f>VLOOKUP(Table1[[#This Row],[Years old]],Lookups!$A$1:$C$101,2,FALSE)</f>
        <v>70 - 79</v>
      </c>
      <c r="AC953" s="45" t="str">
        <f>VLOOKUP(Table1[[#This Row],[Years old]],Lookups!$A$1:$C$101,3,FALSE)</f>
        <v>70 - 74</v>
      </c>
      <c r="AD953" s="45" t="str">
        <f>VLOOKUP(Table1[[#This Row],[Race]],Lookups!$E$2:$F$11,2,FALSE)</f>
        <v>White</v>
      </c>
      <c r="AE953" s="45" t="str">
        <f>VLOOKUP(Table1[[#This Row],[Ethnicity]],Lookups!$H$2:$I$6,2,FALSE)</f>
        <v>Not Hispanic/Latino</v>
      </c>
      <c r="AF953" s="45" t="str">
        <f>VLOOKUP(Table1[[#This Row],[Language]],Lookups!$K$2:$L$9,2,FALSE)</f>
        <v>English</v>
      </c>
      <c r="AG953" s="46">
        <v>42005</v>
      </c>
      <c r="AH953" s="46">
        <v>45657</v>
      </c>
      <c r="AI953" s="46">
        <f>IF(Table1[[#This Row],[Colonoscopy Date]]="","",DATEVALUE(Table1[[#This Row],[Colonoscopy Date]]))</f>
        <v>43185</v>
      </c>
      <c r="AJ95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54" spans="1:36" x14ac:dyDescent="0.25">
      <c r="A954">
        <v>10409</v>
      </c>
      <c r="B954" t="s">
        <v>1843</v>
      </c>
      <c r="C954" t="s">
        <v>20</v>
      </c>
      <c r="D954" t="s">
        <v>21</v>
      </c>
      <c r="E954" t="s">
        <v>22</v>
      </c>
      <c r="F954" t="s">
        <v>30</v>
      </c>
      <c r="G954" t="s">
        <v>7954</v>
      </c>
      <c r="H954" t="s">
        <v>35</v>
      </c>
      <c r="I954" s="36">
        <v>19872</v>
      </c>
      <c r="J954" t="s">
        <v>2914</v>
      </c>
      <c r="K954" t="s">
        <v>2936</v>
      </c>
      <c r="L954" t="s">
        <v>25</v>
      </c>
      <c r="M954" s="2">
        <v>45524</v>
      </c>
      <c r="N954" t="s">
        <v>25</v>
      </c>
      <c r="O954" t="s">
        <v>25</v>
      </c>
      <c r="P954" t="s">
        <v>18</v>
      </c>
      <c r="Q954" t="s">
        <v>18</v>
      </c>
      <c r="R954" t="s">
        <v>18</v>
      </c>
      <c r="S954" t="s">
        <v>18</v>
      </c>
      <c r="T954" t="s">
        <v>18</v>
      </c>
      <c r="U954" t="s">
        <v>18</v>
      </c>
      <c r="V954" t="s">
        <v>18</v>
      </c>
      <c r="W954" s="45" t="str">
        <f>IF(Table1[[#This Row],[Sex at Birth]]="F","Female","Male")</f>
        <v>Male</v>
      </c>
      <c r="X954" s="43">
        <v>45657</v>
      </c>
      <c r="Y954" s="44">
        <f>Table1[[#This Row],[Report cutoff date]]-Table1[[#This Row],[DOB]]</f>
        <v>25785</v>
      </c>
      <c r="Z954" s="68">
        <f>ROUNDDOWN(Table1[[#This Row],[Days old - as of report cutoff date]]/365,0)</f>
        <v>70</v>
      </c>
      <c r="AA954" s="45" t="str">
        <f>IF(Table1[[#This Row],[Years old]]&gt;=55,"55+","54 and under")</f>
        <v>55+</v>
      </c>
      <c r="AB954" s="45" t="str">
        <f>VLOOKUP(Table1[[#This Row],[Years old]],Lookups!$A$1:$C$101,2,FALSE)</f>
        <v>70 - 79</v>
      </c>
      <c r="AC954" s="45" t="str">
        <f>VLOOKUP(Table1[[#This Row],[Years old]],Lookups!$A$1:$C$101,3,FALSE)</f>
        <v>70 - 74</v>
      </c>
      <c r="AD954" s="45" t="str">
        <f>VLOOKUP(Table1[[#This Row],[Race]],Lookups!$E$2:$F$11,2,FALSE)</f>
        <v>White</v>
      </c>
      <c r="AE954" s="45" t="str">
        <f>VLOOKUP(Table1[[#This Row],[Ethnicity]],Lookups!$H$2:$I$6,2,FALSE)</f>
        <v>Not Hispanic/Latino</v>
      </c>
      <c r="AF954" s="45" t="str">
        <f>VLOOKUP(Table1[[#This Row],[Language]],Lookups!$K$2:$L$9,2,FALSE)</f>
        <v>English</v>
      </c>
      <c r="AG954" s="46">
        <v>42005</v>
      </c>
      <c r="AH954" s="46">
        <v>45657</v>
      </c>
      <c r="AI954" s="46" t="str">
        <f>IF(Table1[[#This Row],[Colonoscopy Date]]="","",DATEVALUE(Table1[[#This Row],[Colonoscopy Date]]))</f>
        <v/>
      </c>
      <c r="AJ9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55" spans="1:36" x14ac:dyDescent="0.25">
      <c r="A955">
        <v>12226</v>
      </c>
      <c r="B955" t="s">
        <v>2101</v>
      </c>
      <c r="C955" t="s">
        <v>20</v>
      </c>
      <c r="D955" t="s">
        <v>21</v>
      </c>
      <c r="E955" t="s">
        <v>22</v>
      </c>
      <c r="F955" t="s">
        <v>63</v>
      </c>
      <c r="G955" t="s">
        <v>3332</v>
      </c>
      <c r="H955" t="s">
        <v>24</v>
      </c>
      <c r="I955" s="36">
        <v>19874</v>
      </c>
      <c r="J955" t="s">
        <v>2883</v>
      </c>
      <c r="K955" t="s">
        <v>2936</v>
      </c>
      <c r="L955" t="s">
        <v>25</v>
      </c>
      <c r="M955" s="2">
        <v>45615</v>
      </c>
      <c r="N955" t="s">
        <v>53</v>
      </c>
      <c r="O955" t="s">
        <v>25</v>
      </c>
      <c r="P955" t="s">
        <v>18</v>
      </c>
      <c r="Q955" t="s">
        <v>18</v>
      </c>
      <c r="R955" t="s">
        <v>18</v>
      </c>
      <c r="S955" t="s">
        <v>396</v>
      </c>
      <c r="T955" t="s">
        <v>27</v>
      </c>
      <c r="U955" t="s">
        <v>18</v>
      </c>
      <c r="V955" t="s">
        <v>18</v>
      </c>
      <c r="W955" s="45" t="str">
        <f>IF(Table1[[#This Row],[Sex at Birth]]="F","Female","Male")</f>
        <v>Female</v>
      </c>
      <c r="X955" s="43">
        <v>45657</v>
      </c>
      <c r="Y955" s="44">
        <f>Table1[[#This Row],[Report cutoff date]]-Table1[[#This Row],[DOB]]</f>
        <v>25783</v>
      </c>
      <c r="Z955" s="68">
        <f>ROUNDDOWN(Table1[[#This Row],[Days old - as of report cutoff date]]/365,0)</f>
        <v>70</v>
      </c>
      <c r="AA955" s="45" t="str">
        <f>IF(Table1[[#This Row],[Years old]]&gt;=55,"55+","54 and under")</f>
        <v>55+</v>
      </c>
      <c r="AB955" s="45" t="str">
        <f>VLOOKUP(Table1[[#This Row],[Years old]],Lookups!$A$1:$C$101,2,FALSE)</f>
        <v>70 - 79</v>
      </c>
      <c r="AC955" s="45" t="str">
        <f>VLOOKUP(Table1[[#This Row],[Years old]],Lookups!$A$1:$C$101,3,FALSE)</f>
        <v>70 - 74</v>
      </c>
      <c r="AD955" s="45" t="str">
        <f>VLOOKUP(Table1[[#This Row],[Race]],Lookups!$E$2:$F$11,2,FALSE)</f>
        <v>White</v>
      </c>
      <c r="AE955" s="45" t="str">
        <f>VLOOKUP(Table1[[#This Row],[Ethnicity]],Lookups!$H$2:$I$6,2,FALSE)</f>
        <v>Not Hispanic/Latino</v>
      </c>
      <c r="AF955" s="45" t="str">
        <f>VLOOKUP(Table1[[#This Row],[Language]],Lookups!$K$2:$L$9,2,FALSE)</f>
        <v>English</v>
      </c>
      <c r="AG955" s="46">
        <v>42005</v>
      </c>
      <c r="AH955" s="46">
        <v>45657</v>
      </c>
      <c r="AI955" s="46" t="str">
        <f>IF(Table1[[#This Row],[Colonoscopy Date]]="","",DATEVALUE(Table1[[#This Row],[Colonoscopy Date]]))</f>
        <v/>
      </c>
      <c r="AJ9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56" spans="1:36" x14ac:dyDescent="0.25">
      <c r="A956">
        <v>15005</v>
      </c>
      <c r="B956" t="s">
        <v>1879</v>
      </c>
      <c r="C956" t="s">
        <v>20</v>
      </c>
      <c r="D956" t="s">
        <v>21</v>
      </c>
      <c r="E956" t="s">
        <v>22</v>
      </c>
      <c r="F956" t="s">
        <v>30</v>
      </c>
      <c r="G956" t="s">
        <v>4706</v>
      </c>
      <c r="H956" t="s">
        <v>24</v>
      </c>
      <c r="I956" s="36">
        <v>19875</v>
      </c>
      <c r="J956" t="s">
        <v>2883</v>
      </c>
      <c r="K956" t="s">
        <v>2930</v>
      </c>
      <c r="L956" t="s">
        <v>25</v>
      </c>
      <c r="M956" s="2">
        <v>45615</v>
      </c>
      <c r="N956" t="s">
        <v>25</v>
      </c>
      <c r="O956" t="s">
        <v>25</v>
      </c>
      <c r="P956" t="s">
        <v>18</v>
      </c>
      <c r="Q956" t="s">
        <v>18</v>
      </c>
      <c r="R956" t="s">
        <v>18</v>
      </c>
      <c r="S956" t="s">
        <v>18</v>
      </c>
      <c r="T956" t="s">
        <v>18</v>
      </c>
      <c r="U956" t="s">
        <v>18</v>
      </c>
      <c r="V956" t="s">
        <v>18</v>
      </c>
      <c r="W956" s="45" t="str">
        <f>IF(Table1[[#This Row],[Sex at Birth]]="F","Female","Male")</f>
        <v>Female</v>
      </c>
      <c r="X956" s="43">
        <v>45657</v>
      </c>
      <c r="Y956" s="44">
        <f>Table1[[#This Row],[Report cutoff date]]-Table1[[#This Row],[DOB]]</f>
        <v>25782</v>
      </c>
      <c r="Z956" s="68">
        <f>ROUNDDOWN(Table1[[#This Row],[Days old - as of report cutoff date]]/365,0)</f>
        <v>70</v>
      </c>
      <c r="AA956" s="45" t="str">
        <f>IF(Table1[[#This Row],[Years old]]&gt;=55,"55+","54 and under")</f>
        <v>55+</v>
      </c>
      <c r="AB956" s="45" t="str">
        <f>VLOOKUP(Table1[[#This Row],[Years old]],Lookups!$A$1:$C$101,2,FALSE)</f>
        <v>70 - 79</v>
      </c>
      <c r="AC956" s="45" t="str">
        <f>VLOOKUP(Table1[[#This Row],[Years old]],Lookups!$A$1:$C$101,3,FALSE)</f>
        <v>70 - 74</v>
      </c>
      <c r="AD956" s="45" t="str">
        <f>VLOOKUP(Table1[[#This Row],[Race]],Lookups!$E$2:$F$11,2,FALSE)</f>
        <v>White</v>
      </c>
      <c r="AE956" s="45" t="str">
        <f>VLOOKUP(Table1[[#This Row],[Ethnicity]],Lookups!$H$2:$I$6,2,FALSE)</f>
        <v>Not Hispanic/Latino</v>
      </c>
      <c r="AF956" s="45" t="str">
        <f>VLOOKUP(Table1[[#This Row],[Language]],Lookups!$K$2:$L$9,2,FALSE)</f>
        <v>English</v>
      </c>
      <c r="AG956" s="46">
        <v>42005</v>
      </c>
      <c r="AH956" s="46">
        <v>45657</v>
      </c>
      <c r="AI956" s="46" t="str">
        <f>IF(Table1[[#This Row],[Colonoscopy Date]]="","",DATEVALUE(Table1[[#This Row],[Colonoscopy Date]]))</f>
        <v/>
      </c>
      <c r="AJ9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57" spans="1:36" x14ac:dyDescent="0.25">
      <c r="A957">
        <v>15184</v>
      </c>
      <c r="B957" t="s">
        <v>2106</v>
      </c>
      <c r="C957" t="s">
        <v>20</v>
      </c>
      <c r="D957" t="s">
        <v>21</v>
      </c>
      <c r="E957" t="s">
        <v>22</v>
      </c>
      <c r="F957" t="s">
        <v>29</v>
      </c>
      <c r="G957" t="s">
        <v>3548</v>
      </c>
      <c r="H957" t="s">
        <v>24</v>
      </c>
      <c r="I957" s="36">
        <v>19875</v>
      </c>
      <c r="J957" t="s">
        <v>2911</v>
      </c>
      <c r="K957" t="s">
        <v>2930</v>
      </c>
      <c r="L957" t="s">
        <v>25</v>
      </c>
      <c r="M957" s="2">
        <v>45614</v>
      </c>
      <c r="N957" t="s">
        <v>25</v>
      </c>
      <c r="O957" t="s">
        <v>25</v>
      </c>
      <c r="P957" t="s">
        <v>18</v>
      </c>
      <c r="Q957" t="s">
        <v>550</v>
      </c>
      <c r="R957" t="s">
        <v>27</v>
      </c>
      <c r="S957" t="s">
        <v>18</v>
      </c>
      <c r="T957" t="s">
        <v>18</v>
      </c>
      <c r="U957" t="s">
        <v>18</v>
      </c>
      <c r="V957" t="s">
        <v>18</v>
      </c>
      <c r="W957" s="45" t="str">
        <f>IF(Table1[[#This Row],[Sex at Birth]]="F","Female","Male")</f>
        <v>Female</v>
      </c>
      <c r="X957" s="43">
        <v>45657</v>
      </c>
      <c r="Y957" s="44">
        <f>Table1[[#This Row],[Report cutoff date]]-Table1[[#This Row],[DOB]]</f>
        <v>25782</v>
      </c>
      <c r="Z957" s="68">
        <f>ROUNDDOWN(Table1[[#This Row],[Days old - as of report cutoff date]]/365,0)</f>
        <v>70</v>
      </c>
      <c r="AA957" s="45" t="str">
        <f>IF(Table1[[#This Row],[Years old]]&gt;=55,"55+","54 and under")</f>
        <v>55+</v>
      </c>
      <c r="AB957" s="45" t="str">
        <f>VLOOKUP(Table1[[#This Row],[Years old]],Lookups!$A$1:$C$101,2,FALSE)</f>
        <v>70 - 79</v>
      </c>
      <c r="AC957" s="45" t="str">
        <f>VLOOKUP(Table1[[#This Row],[Years old]],Lookups!$A$1:$C$101,3,FALSE)</f>
        <v>70 - 74</v>
      </c>
      <c r="AD957" s="45" t="str">
        <f>VLOOKUP(Table1[[#This Row],[Race]],Lookups!$E$2:$F$11,2,FALSE)</f>
        <v>White</v>
      </c>
      <c r="AE957" s="45" t="str">
        <f>VLOOKUP(Table1[[#This Row],[Ethnicity]],Lookups!$H$2:$I$6,2,FALSE)</f>
        <v>Not Hispanic/Latino</v>
      </c>
      <c r="AF957" s="45" t="str">
        <f>VLOOKUP(Table1[[#This Row],[Language]],Lookups!$K$2:$L$9,2,FALSE)</f>
        <v>English</v>
      </c>
      <c r="AG957" s="46">
        <v>42005</v>
      </c>
      <c r="AH957" s="46">
        <v>45657</v>
      </c>
      <c r="AI957" s="46" t="str">
        <f>IF(Table1[[#This Row],[Colonoscopy Date]]="","",DATEVALUE(Table1[[#This Row],[Colonoscopy Date]]))</f>
        <v/>
      </c>
      <c r="AJ9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58" spans="1:36" x14ac:dyDescent="0.25">
      <c r="A958">
        <v>11863</v>
      </c>
      <c r="B958" t="s">
        <v>1712</v>
      </c>
      <c r="C958" t="s">
        <v>20</v>
      </c>
      <c r="D958" t="s">
        <v>21</v>
      </c>
      <c r="E958" t="s">
        <v>22</v>
      </c>
      <c r="F958" t="s">
        <v>684</v>
      </c>
      <c r="G958" t="s">
        <v>7117</v>
      </c>
      <c r="H958" t="s">
        <v>35</v>
      </c>
      <c r="I958" s="36">
        <v>19881</v>
      </c>
      <c r="J958" t="s">
        <v>2913</v>
      </c>
      <c r="K958" t="s">
        <v>2931</v>
      </c>
      <c r="L958" t="s">
        <v>25</v>
      </c>
      <c r="M958" s="2">
        <v>45614</v>
      </c>
      <c r="N958" t="s">
        <v>25</v>
      </c>
      <c r="O958" t="s">
        <v>25</v>
      </c>
      <c r="P958" t="s">
        <v>18</v>
      </c>
      <c r="Q958" t="s">
        <v>18</v>
      </c>
      <c r="R958" t="s">
        <v>18</v>
      </c>
      <c r="S958" t="s">
        <v>18</v>
      </c>
      <c r="T958" t="s">
        <v>18</v>
      </c>
      <c r="U958" t="s">
        <v>18</v>
      </c>
      <c r="V958" t="s">
        <v>18</v>
      </c>
      <c r="W958" s="45" t="str">
        <f>IF(Table1[[#This Row],[Sex at Birth]]="F","Female","Male")</f>
        <v>Male</v>
      </c>
      <c r="X958" s="43">
        <v>45657</v>
      </c>
      <c r="Y958" s="44">
        <f>Table1[[#This Row],[Report cutoff date]]-Table1[[#This Row],[DOB]]</f>
        <v>25776</v>
      </c>
      <c r="Z958" s="68">
        <f>ROUNDDOWN(Table1[[#This Row],[Days old - as of report cutoff date]]/365,0)</f>
        <v>70</v>
      </c>
      <c r="AA958" s="45" t="str">
        <f>IF(Table1[[#This Row],[Years old]]&gt;=55,"55+","54 and under")</f>
        <v>55+</v>
      </c>
      <c r="AB958" s="45" t="str">
        <f>VLOOKUP(Table1[[#This Row],[Years old]],Lookups!$A$1:$C$101,2,FALSE)</f>
        <v>70 - 79</v>
      </c>
      <c r="AC958" s="45" t="str">
        <f>VLOOKUP(Table1[[#This Row],[Years old]],Lookups!$A$1:$C$101,3,FALSE)</f>
        <v>70 - 74</v>
      </c>
      <c r="AD958" s="45" t="str">
        <f>VLOOKUP(Table1[[#This Row],[Race]],Lookups!$E$2:$F$11,2,FALSE)</f>
        <v>White</v>
      </c>
      <c r="AE958" s="45" t="str">
        <f>VLOOKUP(Table1[[#This Row],[Ethnicity]],Lookups!$H$2:$I$6,2,FALSE)</f>
        <v>Not Hispanic/Latino</v>
      </c>
      <c r="AF958" s="45" t="str">
        <f>VLOOKUP(Table1[[#This Row],[Language]],Lookups!$K$2:$L$9,2,FALSE)</f>
        <v>English</v>
      </c>
      <c r="AG958" s="46">
        <v>42005</v>
      </c>
      <c r="AH958" s="46">
        <v>45657</v>
      </c>
      <c r="AI958" s="46" t="str">
        <f>IF(Table1[[#This Row],[Colonoscopy Date]]="","",DATEVALUE(Table1[[#This Row],[Colonoscopy Date]]))</f>
        <v/>
      </c>
      <c r="AJ9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59" spans="1:36" x14ac:dyDescent="0.25">
      <c r="A959">
        <v>12445</v>
      </c>
      <c r="B959" t="s">
        <v>1655</v>
      </c>
      <c r="C959" t="s">
        <v>20</v>
      </c>
      <c r="D959" t="s">
        <v>21</v>
      </c>
      <c r="E959" t="s">
        <v>22</v>
      </c>
      <c r="F959" t="s">
        <v>235</v>
      </c>
      <c r="G959" t="s">
        <v>6262</v>
      </c>
      <c r="H959" t="s">
        <v>35</v>
      </c>
      <c r="I959" s="36">
        <v>19881</v>
      </c>
      <c r="J959" t="s">
        <v>2923</v>
      </c>
      <c r="K959" t="s">
        <v>2930</v>
      </c>
      <c r="L959" t="s">
        <v>25</v>
      </c>
      <c r="M959" s="2">
        <v>45441</v>
      </c>
      <c r="N959" t="s">
        <v>25</v>
      </c>
      <c r="O959" t="s">
        <v>25</v>
      </c>
      <c r="P959" t="s">
        <v>18</v>
      </c>
      <c r="Q959" t="s">
        <v>18</v>
      </c>
      <c r="R959" t="s">
        <v>18</v>
      </c>
      <c r="S959" t="s">
        <v>18</v>
      </c>
      <c r="T959" t="s">
        <v>18</v>
      </c>
      <c r="U959" t="s">
        <v>18</v>
      </c>
      <c r="V959" t="s">
        <v>18</v>
      </c>
      <c r="W959" s="45" t="str">
        <f>IF(Table1[[#This Row],[Sex at Birth]]="F","Female","Male")</f>
        <v>Male</v>
      </c>
      <c r="X959" s="43">
        <v>45657</v>
      </c>
      <c r="Y959" s="44">
        <f>Table1[[#This Row],[Report cutoff date]]-Table1[[#This Row],[DOB]]</f>
        <v>25776</v>
      </c>
      <c r="Z959" s="68">
        <f>ROUNDDOWN(Table1[[#This Row],[Days old - as of report cutoff date]]/365,0)</f>
        <v>70</v>
      </c>
      <c r="AA959" s="45" t="str">
        <f>IF(Table1[[#This Row],[Years old]]&gt;=55,"55+","54 and under")</f>
        <v>55+</v>
      </c>
      <c r="AB959" s="45" t="str">
        <f>VLOOKUP(Table1[[#This Row],[Years old]],Lookups!$A$1:$C$101,2,FALSE)</f>
        <v>70 - 79</v>
      </c>
      <c r="AC959" s="45" t="str">
        <f>VLOOKUP(Table1[[#This Row],[Years old]],Lookups!$A$1:$C$101,3,FALSE)</f>
        <v>70 - 74</v>
      </c>
      <c r="AD959" s="45" t="str">
        <f>VLOOKUP(Table1[[#This Row],[Race]],Lookups!$E$2:$F$11,2,FALSE)</f>
        <v>White</v>
      </c>
      <c r="AE959" s="45" t="str">
        <f>VLOOKUP(Table1[[#This Row],[Ethnicity]],Lookups!$H$2:$I$6,2,FALSE)</f>
        <v>Not Hispanic/Latino</v>
      </c>
      <c r="AF959" s="45" t="str">
        <f>VLOOKUP(Table1[[#This Row],[Language]],Lookups!$K$2:$L$9,2,FALSE)</f>
        <v>English</v>
      </c>
      <c r="AG959" s="46">
        <v>42005</v>
      </c>
      <c r="AH959" s="46">
        <v>45657</v>
      </c>
      <c r="AI959" s="46" t="str">
        <f>IF(Table1[[#This Row],[Colonoscopy Date]]="","",DATEVALUE(Table1[[#This Row],[Colonoscopy Date]]))</f>
        <v/>
      </c>
      <c r="AJ9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60" spans="1:36" x14ac:dyDescent="0.25">
      <c r="A960">
        <v>14883</v>
      </c>
      <c r="B960" t="s">
        <v>1692</v>
      </c>
      <c r="C960" t="s">
        <v>20</v>
      </c>
      <c r="D960" t="s">
        <v>21</v>
      </c>
      <c r="E960" t="s">
        <v>22</v>
      </c>
      <c r="F960" t="s">
        <v>46</v>
      </c>
      <c r="G960" t="s">
        <v>6467</v>
      </c>
      <c r="H960" t="s">
        <v>24</v>
      </c>
      <c r="I960" s="36">
        <v>19881</v>
      </c>
      <c r="J960" t="s">
        <v>2925</v>
      </c>
      <c r="K960" t="s">
        <v>2930</v>
      </c>
      <c r="L960" t="s">
        <v>25</v>
      </c>
      <c r="M960" s="2">
        <v>45498</v>
      </c>
      <c r="N960" t="s">
        <v>25</v>
      </c>
      <c r="O960" t="s">
        <v>25</v>
      </c>
      <c r="P960" t="s">
        <v>18</v>
      </c>
      <c r="Q960" t="s">
        <v>18</v>
      </c>
      <c r="R960" t="s">
        <v>18</v>
      </c>
      <c r="S960" t="s">
        <v>18</v>
      </c>
      <c r="T960" t="s">
        <v>18</v>
      </c>
      <c r="U960" t="s">
        <v>18</v>
      </c>
      <c r="V960" t="s">
        <v>18</v>
      </c>
      <c r="W960" s="45" t="str">
        <f>IF(Table1[[#This Row],[Sex at Birth]]="F","Female","Male")</f>
        <v>Female</v>
      </c>
      <c r="X960" s="43">
        <v>45657</v>
      </c>
      <c r="Y960" s="44">
        <f>Table1[[#This Row],[Report cutoff date]]-Table1[[#This Row],[DOB]]</f>
        <v>25776</v>
      </c>
      <c r="Z960" s="68">
        <f>ROUNDDOWN(Table1[[#This Row],[Days old - as of report cutoff date]]/365,0)</f>
        <v>70</v>
      </c>
      <c r="AA960" s="45" t="str">
        <f>IF(Table1[[#This Row],[Years old]]&gt;=55,"55+","54 and under")</f>
        <v>55+</v>
      </c>
      <c r="AB960" s="45" t="str">
        <f>VLOOKUP(Table1[[#This Row],[Years old]],Lookups!$A$1:$C$101,2,FALSE)</f>
        <v>70 - 79</v>
      </c>
      <c r="AC960" s="45" t="str">
        <f>VLOOKUP(Table1[[#This Row],[Years old]],Lookups!$A$1:$C$101,3,FALSE)</f>
        <v>70 - 74</v>
      </c>
      <c r="AD960" s="45" t="str">
        <f>VLOOKUP(Table1[[#This Row],[Race]],Lookups!$E$2:$F$11,2,FALSE)</f>
        <v>White</v>
      </c>
      <c r="AE960" s="45" t="str">
        <f>VLOOKUP(Table1[[#This Row],[Ethnicity]],Lookups!$H$2:$I$6,2,FALSE)</f>
        <v>Not Hispanic/Latino</v>
      </c>
      <c r="AF960" s="45" t="str">
        <f>VLOOKUP(Table1[[#This Row],[Language]],Lookups!$K$2:$L$9,2,FALSE)</f>
        <v>English</v>
      </c>
      <c r="AG960" s="46">
        <v>42005</v>
      </c>
      <c r="AH960" s="46">
        <v>45657</v>
      </c>
      <c r="AI960" s="46" t="str">
        <f>IF(Table1[[#This Row],[Colonoscopy Date]]="","",DATEVALUE(Table1[[#This Row],[Colonoscopy Date]]))</f>
        <v/>
      </c>
      <c r="AJ9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61" spans="1:36" x14ac:dyDescent="0.25">
      <c r="A961">
        <v>10259</v>
      </c>
      <c r="B961" t="s">
        <v>1936</v>
      </c>
      <c r="C961" t="s">
        <v>20</v>
      </c>
      <c r="D961" t="s">
        <v>21</v>
      </c>
      <c r="E961" t="s">
        <v>22</v>
      </c>
      <c r="F961" t="s">
        <v>42</v>
      </c>
      <c r="G961" t="s">
        <v>3865</v>
      </c>
      <c r="H961" t="s">
        <v>35</v>
      </c>
      <c r="I961" s="36">
        <v>19883</v>
      </c>
      <c r="J961" t="s">
        <v>2912</v>
      </c>
      <c r="K961" t="s">
        <v>2936</v>
      </c>
      <c r="L961" t="s">
        <v>25</v>
      </c>
      <c r="M961" s="2">
        <v>45527</v>
      </c>
      <c r="N961" t="s">
        <v>53</v>
      </c>
      <c r="O961" t="s">
        <v>25</v>
      </c>
      <c r="P961" t="s">
        <v>1433</v>
      </c>
      <c r="Q961" t="s">
        <v>18</v>
      </c>
      <c r="R961" t="s">
        <v>18</v>
      </c>
      <c r="S961" t="s">
        <v>18</v>
      </c>
      <c r="T961" t="s">
        <v>18</v>
      </c>
      <c r="U961" t="s">
        <v>18</v>
      </c>
      <c r="V961" t="s">
        <v>18</v>
      </c>
      <c r="W961" s="45" t="str">
        <f>IF(Table1[[#This Row],[Sex at Birth]]="F","Female","Male")</f>
        <v>Male</v>
      </c>
      <c r="X961" s="43">
        <v>45657</v>
      </c>
      <c r="Y961" s="44">
        <f>Table1[[#This Row],[Report cutoff date]]-Table1[[#This Row],[DOB]]</f>
        <v>25774</v>
      </c>
      <c r="Z961" s="68">
        <f>ROUNDDOWN(Table1[[#This Row],[Days old - as of report cutoff date]]/365,0)</f>
        <v>70</v>
      </c>
      <c r="AA961" s="45" t="str">
        <f>IF(Table1[[#This Row],[Years old]]&gt;=55,"55+","54 and under")</f>
        <v>55+</v>
      </c>
      <c r="AB961" s="45" t="str">
        <f>VLOOKUP(Table1[[#This Row],[Years old]],Lookups!$A$1:$C$101,2,FALSE)</f>
        <v>70 - 79</v>
      </c>
      <c r="AC961" s="45" t="str">
        <f>VLOOKUP(Table1[[#This Row],[Years old]],Lookups!$A$1:$C$101,3,FALSE)</f>
        <v>70 - 74</v>
      </c>
      <c r="AD961" s="45" t="str">
        <f>VLOOKUP(Table1[[#This Row],[Race]],Lookups!$E$2:$F$11,2,FALSE)</f>
        <v>White</v>
      </c>
      <c r="AE961" s="45" t="str">
        <f>VLOOKUP(Table1[[#This Row],[Ethnicity]],Lookups!$H$2:$I$6,2,FALSE)</f>
        <v>Not Hispanic/Latino</v>
      </c>
      <c r="AF961" s="45" t="str">
        <f>VLOOKUP(Table1[[#This Row],[Language]],Lookups!$K$2:$L$9,2,FALSE)</f>
        <v>English</v>
      </c>
      <c r="AG961" s="46">
        <v>42005</v>
      </c>
      <c r="AH961" s="46">
        <v>45657</v>
      </c>
      <c r="AI961" s="46">
        <f>IF(Table1[[#This Row],[Colonoscopy Date]]="","",DATEVALUE(Table1[[#This Row],[Colonoscopy Date]]))</f>
        <v>42900</v>
      </c>
      <c r="AJ96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62" spans="1:36" x14ac:dyDescent="0.25">
      <c r="A962">
        <v>12171</v>
      </c>
      <c r="B962" t="s">
        <v>1649</v>
      </c>
      <c r="C962" t="s">
        <v>20</v>
      </c>
      <c r="D962" t="s">
        <v>34</v>
      </c>
      <c r="E962" t="s">
        <v>22</v>
      </c>
      <c r="F962" t="s">
        <v>67</v>
      </c>
      <c r="G962" t="s">
        <v>3916</v>
      </c>
      <c r="H962" t="s">
        <v>24</v>
      </c>
      <c r="I962" s="36">
        <v>19884</v>
      </c>
      <c r="J962" t="s">
        <v>2911</v>
      </c>
      <c r="K962" t="s">
        <v>2930</v>
      </c>
      <c r="L962" t="s">
        <v>25</v>
      </c>
      <c r="M962" s="2">
        <v>45593</v>
      </c>
      <c r="N962" t="s">
        <v>53</v>
      </c>
      <c r="O962" t="s">
        <v>25</v>
      </c>
      <c r="P962" t="s">
        <v>752</v>
      </c>
      <c r="Q962" t="s">
        <v>18</v>
      </c>
      <c r="R962" t="s">
        <v>18</v>
      </c>
      <c r="S962" t="s">
        <v>18</v>
      </c>
      <c r="T962" t="s">
        <v>18</v>
      </c>
      <c r="U962" t="s">
        <v>18</v>
      </c>
      <c r="V962" t="s">
        <v>18</v>
      </c>
      <c r="W962" s="45" t="str">
        <f>IF(Table1[[#This Row],[Sex at Birth]]="F","Female","Male")</f>
        <v>Female</v>
      </c>
      <c r="X962" s="43">
        <v>45657</v>
      </c>
      <c r="Y962" s="44">
        <f>Table1[[#This Row],[Report cutoff date]]-Table1[[#This Row],[DOB]]</f>
        <v>25773</v>
      </c>
      <c r="Z962" s="68">
        <f>ROUNDDOWN(Table1[[#This Row],[Days old - as of report cutoff date]]/365,0)</f>
        <v>70</v>
      </c>
      <c r="AA962" s="45" t="str">
        <f>IF(Table1[[#This Row],[Years old]]&gt;=55,"55+","54 and under")</f>
        <v>55+</v>
      </c>
      <c r="AB962" s="45" t="str">
        <f>VLOOKUP(Table1[[#This Row],[Years old]],Lookups!$A$1:$C$101,2,FALSE)</f>
        <v>70 - 79</v>
      </c>
      <c r="AC962" s="45" t="str">
        <f>VLOOKUP(Table1[[#This Row],[Years old]],Lookups!$A$1:$C$101,3,FALSE)</f>
        <v>70 - 74</v>
      </c>
      <c r="AD962" s="45" t="str">
        <f>VLOOKUP(Table1[[#This Row],[Race]],Lookups!$E$2:$F$11,2,FALSE)</f>
        <v>White</v>
      </c>
      <c r="AE962" s="45" t="str">
        <f>VLOOKUP(Table1[[#This Row],[Ethnicity]],Lookups!$H$2:$I$6,2,FALSE)</f>
        <v>Other/ Unknown</v>
      </c>
      <c r="AF962" s="45" t="str">
        <f>VLOOKUP(Table1[[#This Row],[Language]],Lookups!$K$2:$L$9,2,FALSE)</f>
        <v>English</v>
      </c>
      <c r="AG962" s="46">
        <v>42005</v>
      </c>
      <c r="AH962" s="46">
        <v>45657</v>
      </c>
      <c r="AI962" s="46">
        <f>IF(Table1[[#This Row],[Colonoscopy Date]]="","",DATEVALUE(Table1[[#This Row],[Colonoscopy Date]]))</f>
        <v>43840</v>
      </c>
      <c r="AJ9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63" spans="1:36" x14ac:dyDescent="0.25">
      <c r="A963">
        <v>12937</v>
      </c>
      <c r="B963" t="s">
        <v>1861</v>
      </c>
      <c r="C963" t="s">
        <v>20</v>
      </c>
      <c r="D963" t="s">
        <v>34</v>
      </c>
      <c r="E963" t="s">
        <v>22</v>
      </c>
      <c r="F963" t="s">
        <v>31</v>
      </c>
      <c r="G963" t="s">
        <v>6035</v>
      </c>
      <c r="H963" t="s">
        <v>24</v>
      </c>
      <c r="I963" s="36">
        <v>19886</v>
      </c>
      <c r="J963" t="s">
        <v>2913</v>
      </c>
      <c r="K963" t="s">
        <v>2930</v>
      </c>
      <c r="L963" t="s">
        <v>25</v>
      </c>
      <c r="M963" s="2">
        <v>45644</v>
      </c>
      <c r="N963" t="s">
        <v>25</v>
      </c>
      <c r="O963" t="s">
        <v>25</v>
      </c>
      <c r="P963" t="s">
        <v>18</v>
      </c>
      <c r="Q963" t="s">
        <v>18</v>
      </c>
      <c r="R963" t="s">
        <v>18</v>
      </c>
      <c r="S963" t="s">
        <v>18</v>
      </c>
      <c r="T963" t="s">
        <v>18</v>
      </c>
      <c r="U963" t="s">
        <v>18</v>
      </c>
      <c r="V963" t="s">
        <v>18</v>
      </c>
      <c r="W963" s="45" t="str">
        <f>IF(Table1[[#This Row],[Sex at Birth]]="F","Female","Male")</f>
        <v>Female</v>
      </c>
      <c r="X963" s="43">
        <v>45657</v>
      </c>
      <c r="Y963" s="44">
        <f>Table1[[#This Row],[Report cutoff date]]-Table1[[#This Row],[DOB]]</f>
        <v>25771</v>
      </c>
      <c r="Z963" s="68">
        <f>ROUNDDOWN(Table1[[#This Row],[Days old - as of report cutoff date]]/365,0)</f>
        <v>70</v>
      </c>
      <c r="AA963" s="45" t="str">
        <f>IF(Table1[[#This Row],[Years old]]&gt;=55,"55+","54 and under")</f>
        <v>55+</v>
      </c>
      <c r="AB963" s="45" t="str">
        <f>VLOOKUP(Table1[[#This Row],[Years old]],Lookups!$A$1:$C$101,2,FALSE)</f>
        <v>70 - 79</v>
      </c>
      <c r="AC963" s="45" t="str">
        <f>VLOOKUP(Table1[[#This Row],[Years old]],Lookups!$A$1:$C$101,3,FALSE)</f>
        <v>70 - 74</v>
      </c>
      <c r="AD963" s="45" t="str">
        <f>VLOOKUP(Table1[[#This Row],[Race]],Lookups!$E$2:$F$11,2,FALSE)</f>
        <v>White</v>
      </c>
      <c r="AE963" s="45" t="str">
        <f>VLOOKUP(Table1[[#This Row],[Ethnicity]],Lookups!$H$2:$I$6,2,FALSE)</f>
        <v>Other/ Unknown</v>
      </c>
      <c r="AF963" s="45" t="str">
        <f>VLOOKUP(Table1[[#This Row],[Language]],Lookups!$K$2:$L$9,2,FALSE)</f>
        <v>English</v>
      </c>
      <c r="AG963" s="46">
        <v>42005</v>
      </c>
      <c r="AH963" s="46">
        <v>45657</v>
      </c>
      <c r="AI963" s="46" t="str">
        <f>IF(Table1[[#This Row],[Colonoscopy Date]]="","",DATEVALUE(Table1[[#This Row],[Colonoscopy Date]]))</f>
        <v/>
      </c>
      <c r="AJ9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64" spans="1:36" x14ac:dyDescent="0.25">
      <c r="A964">
        <v>12957</v>
      </c>
      <c r="B964" t="s">
        <v>1678</v>
      </c>
      <c r="C964" t="s">
        <v>20</v>
      </c>
      <c r="D964" t="s">
        <v>21</v>
      </c>
      <c r="E964" t="s">
        <v>22</v>
      </c>
      <c r="F964" t="s">
        <v>30</v>
      </c>
      <c r="G964" t="s">
        <v>3084</v>
      </c>
      <c r="H964" t="s">
        <v>24</v>
      </c>
      <c r="I964" s="36">
        <v>19888</v>
      </c>
      <c r="J964" t="s">
        <v>2887</v>
      </c>
      <c r="K964" t="s">
        <v>2930</v>
      </c>
      <c r="L964" t="s">
        <v>25</v>
      </c>
      <c r="M964" s="2">
        <v>45630</v>
      </c>
      <c r="N964" t="s">
        <v>53</v>
      </c>
      <c r="O964" t="s">
        <v>25</v>
      </c>
      <c r="P964" t="s">
        <v>18</v>
      </c>
      <c r="Q964" t="s">
        <v>18</v>
      </c>
      <c r="R964" t="s">
        <v>18</v>
      </c>
      <c r="S964" t="s">
        <v>197</v>
      </c>
      <c r="T964" t="s">
        <v>27</v>
      </c>
      <c r="U964" t="s">
        <v>18</v>
      </c>
      <c r="V964" t="s">
        <v>18</v>
      </c>
      <c r="W964" s="45" t="str">
        <f>IF(Table1[[#This Row],[Sex at Birth]]="F","Female","Male")</f>
        <v>Female</v>
      </c>
      <c r="X964" s="43">
        <v>45657</v>
      </c>
      <c r="Y964" s="44">
        <f>Table1[[#This Row],[Report cutoff date]]-Table1[[#This Row],[DOB]]</f>
        <v>25769</v>
      </c>
      <c r="Z964" s="68">
        <f>ROUNDDOWN(Table1[[#This Row],[Days old - as of report cutoff date]]/365,0)</f>
        <v>70</v>
      </c>
      <c r="AA964" s="45" t="str">
        <f>IF(Table1[[#This Row],[Years old]]&gt;=55,"55+","54 and under")</f>
        <v>55+</v>
      </c>
      <c r="AB964" s="45" t="str">
        <f>VLOOKUP(Table1[[#This Row],[Years old]],Lookups!$A$1:$C$101,2,FALSE)</f>
        <v>70 - 79</v>
      </c>
      <c r="AC964" s="45" t="str">
        <f>VLOOKUP(Table1[[#This Row],[Years old]],Lookups!$A$1:$C$101,3,FALSE)</f>
        <v>70 - 74</v>
      </c>
      <c r="AD964" s="45" t="str">
        <f>VLOOKUP(Table1[[#This Row],[Race]],Lookups!$E$2:$F$11,2,FALSE)</f>
        <v>White</v>
      </c>
      <c r="AE964" s="45" t="str">
        <f>VLOOKUP(Table1[[#This Row],[Ethnicity]],Lookups!$H$2:$I$6,2,FALSE)</f>
        <v>Not Hispanic/Latino</v>
      </c>
      <c r="AF964" s="45" t="str">
        <f>VLOOKUP(Table1[[#This Row],[Language]],Lookups!$K$2:$L$9,2,FALSE)</f>
        <v>English</v>
      </c>
      <c r="AG964" s="46">
        <v>42005</v>
      </c>
      <c r="AH964" s="46">
        <v>45657</v>
      </c>
      <c r="AI964" s="46" t="str">
        <f>IF(Table1[[#This Row],[Colonoscopy Date]]="","",DATEVALUE(Table1[[#This Row],[Colonoscopy Date]]))</f>
        <v/>
      </c>
      <c r="AJ9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65" spans="1:36" x14ac:dyDescent="0.25">
      <c r="A965">
        <v>10197</v>
      </c>
      <c r="B965" t="s">
        <v>2867</v>
      </c>
      <c r="C965" t="s">
        <v>20</v>
      </c>
      <c r="D965" t="s">
        <v>21</v>
      </c>
      <c r="E965" t="s">
        <v>22</v>
      </c>
      <c r="F965" t="s">
        <v>39</v>
      </c>
      <c r="G965" t="s">
        <v>6225</v>
      </c>
      <c r="H965" t="s">
        <v>24</v>
      </c>
      <c r="I965" s="36">
        <v>19888</v>
      </c>
      <c r="J965" t="s">
        <v>40</v>
      </c>
      <c r="K965" t="s">
        <v>2930</v>
      </c>
      <c r="L965" t="s">
        <v>25</v>
      </c>
      <c r="M965" s="2">
        <v>45597</v>
      </c>
      <c r="N965" t="s">
        <v>25</v>
      </c>
      <c r="O965" t="s">
        <v>25</v>
      </c>
      <c r="P965" t="s">
        <v>18</v>
      </c>
      <c r="Q965" t="s">
        <v>18</v>
      </c>
      <c r="R965" t="s">
        <v>18</v>
      </c>
      <c r="S965" t="s">
        <v>18</v>
      </c>
      <c r="T965" t="s">
        <v>18</v>
      </c>
      <c r="U965" t="s">
        <v>18</v>
      </c>
      <c r="V965" t="s">
        <v>18</v>
      </c>
      <c r="W965" s="45" t="str">
        <f>IF(Table1[[#This Row],[Sex at Birth]]="F","Female","Male")</f>
        <v>Female</v>
      </c>
      <c r="X965" s="43">
        <v>45657</v>
      </c>
      <c r="Y965" s="44">
        <f>Table1[[#This Row],[Report cutoff date]]-Table1[[#This Row],[DOB]]</f>
        <v>25769</v>
      </c>
      <c r="Z965" s="68">
        <f>ROUNDDOWN(Table1[[#This Row],[Days old - as of report cutoff date]]/365,0)</f>
        <v>70</v>
      </c>
      <c r="AA965" s="45" t="str">
        <f>IF(Table1[[#This Row],[Years old]]&gt;=55,"55+","54 and under")</f>
        <v>55+</v>
      </c>
      <c r="AB965" s="45" t="str">
        <f>VLOOKUP(Table1[[#This Row],[Years old]],Lookups!$A$1:$C$101,2,FALSE)</f>
        <v>70 - 79</v>
      </c>
      <c r="AC965" s="45" t="str">
        <f>VLOOKUP(Table1[[#This Row],[Years old]],Lookups!$A$1:$C$101,3,FALSE)</f>
        <v>70 - 74</v>
      </c>
      <c r="AD965" s="45" t="str">
        <f>VLOOKUP(Table1[[#This Row],[Race]],Lookups!$E$2:$F$11,2,FALSE)</f>
        <v>White</v>
      </c>
      <c r="AE965" s="45" t="str">
        <f>VLOOKUP(Table1[[#This Row],[Ethnicity]],Lookups!$H$2:$I$6,2,FALSE)</f>
        <v>Not Hispanic/Latino</v>
      </c>
      <c r="AF965" s="45" t="str">
        <f>VLOOKUP(Table1[[#This Row],[Language]],Lookups!$K$2:$L$9,2,FALSE)</f>
        <v>English</v>
      </c>
      <c r="AG965" s="46">
        <v>42005</v>
      </c>
      <c r="AH965" s="46">
        <v>45657</v>
      </c>
      <c r="AI965" s="46" t="str">
        <f>IF(Table1[[#This Row],[Colonoscopy Date]]="","",DATEVALUE(Table1[[#This Row],[Colonoscopy Date]]))</f>
        <v/>
      </c>
      <c r="AJ9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66" spans="1:36" x14ac:dyDescent="0.25">
      <c r="A966">
        <v>12722</v>
      </c>
      <c r="B966" t="s">
        <v>1619</v>
      </c>
      <c r="C966" t="s">
        <v>20</v>
      </c>
      <c r="D966" t="s">
        <v>21</v>
      </c>
      <c r="E966" t="s">
        <v>22</v>
      </c>
      <c r="F966" t="s">
        <v>29</v>
      </c>
      <c r="G966" t="s">
        <v>7574</v>
      </c>
      <c r="H966" t="s">
        <v>24</v>
      </c>
      <c r="I966" s="36">
        <v>19891</v>
      </c>
      <c r="J966" t="s">
        <v>2885</v>
      </c>
      <c r="K966" t="s">
        <v>2936</v>
      </c>
      <c r="L966" t="s">
        <v>25</v>
      </c>
      <c r="M966" s="2">
        <v>45636</v>
      </c>
      <c r="N966" t="s">
        <v>25</v>
      </c>
      <c r="O966" t="s">
        <v>25</v>
      </c>
      <c r="P966" t="s">
        <v>18</v>
      </c>
      <c r="Q966" t="s">
        <v>18</v>
      </c>
      <c r="R966" t="s">
        <v>18</v>
      </c>
      <c r="S966" t="s">
        <v>18</v>
      </c>
      <c r="T966" t="s">
        <v>18</v>
      </c>
      <c r="U966" t="s">
        <v>18</v>
      </c>
      <c r="V966" t="s">
        <v>18</v>
      </c>
      <c r="W966" s="45" t="str">
        <f>IF(Table1[[#This Row],[Sex at Birth]]="F","Female","Male")</f>
        <v>Female</v>
      </c>
      <c r="X966" s="43">
        <v>45657</v>
      </c>
      <c r="Y966" s="44">
        <f>Table1[[#This Row],[Report cutoff date]]-Table1[[#This Row],[DOB]]</f>
        <v>25766</v>
      </c>
      <c r="Z966" s="68">
        <f>ROUNDDOWN(Table1[[#This Row],[Days old - as of report cutoff date]]/365,0)</f>
        <v>70</v>
      </c>
      <c r="AA966" s="45" t="str">
        <f>IF(Table1[[#This Row],[Years old]]&gt;=55,"55+","54 and under")</f>
        <v>55+</v>
      </c>
      <c r="AB966" s="45" t="str">
        <f>VLOOKUP(Table1[[#This Row],[Years old]],Lookups!$A$1:$C$101,2,FALSE)</f>
        <v>70 - 79</v>
      </c>
      <c r="AC966" s="45" t="str">
        <f>VLOOKUP(Table1[[#This Row],[Years old]],Lookups!$A$1:$C$101,3,FALSE)</f>
        <v>70 - 74</v>
      </c>
      <c r="AD966" s="45" t="str">
        <f>VLOOKUP(Table1[[#This Row],[Race]],Lookups!$E$2:$F$11,2,FALSE)</f>
        <v>White</v>
      </c>
      <c r="AE966" s="45" t="str">
        <f>VLOOKUP(Table1[[#This Row],[Ethnicity]],Lookups!$H$2:$I$6,2,FALSE)</f>
        <v>Not Hispanic/Latino</v>
      </c>
      <c r="AF966" s="45" t="str">
        <f>VLOOKUP(Table1[[#This Row],[Language]],Lookups!$K$2:$L$9,2,FALSE)</f>
        <v>English</v>
      </c>
      <c r="AG966" s="46">
        <v>42005</v>
      </c>
      <c r="AH966" s="46">
        <v>45657</v>
      </c>
      <c r="AI966" s="46" t="str">
        <f>IF(Table1[[#This Row],[Colonoscopy Date]]="","",DATEVALUE(Table1[[#This Row],[Colonoscopy Date]]))</f>
        <v/>
      </c>
      <c r="AJ9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67" spans="1:36" x14ac:dyDescent="0.25">
      <c r="A967">
        <v>14745</v>
      </c>
      <c r="B967" t="s">
        <v>1800</v>
      </c>
      <c r="C967" t="s">
        <v>20</v>
      </c>
      <c r="D967" t="s">
        <v>21</v>
      </c>
      <c r="E967" t="s">
        <v>22</v>
      </c>
      <c r="F967" t="s">
        <v>44</v>
      </c>
      <c r="G967" t="s">
        <v>4387</v>
      </c>
      <c r="H967" t="s">
        <v>24</v>
      </c>
      <c r="I967" s="36">
        <v>19894</v>
      </c>
      <c r="J967" t="s">
        <v>2885</v>
      </c>
      <c r="K967" t="s">
        <v>2930</v>
      </c>
      <c r="L967" t="s">
        <v>25</v>
      </c>
      <c r="M967" s="2">
        <v>45646</v>
      </c>
      <c r="N967" t="s">
        <v>25</v>
      </c>
      <c r="O967" t="s">
        <v>25</v>
      </c>
      <c r="P967" t="s">
        <v>18</v>
      </c>
      <c r="Q967" t="s">
        <v>18</v>
      </c>
      <c r="R967" t="s">
        <v>18</v>
      </c>
      <c r="S967" t="s">
        <v>18</v>
      </c>
      <c r="T967" t="s">
        <v>18</v>
      </c>
      <c r="U967" t="s">
        <v>18</v>
      </c>
      <c r="V967" t="s">
        <v>18</v>
      </c>
      <c r="W967" s="45" t="str">
        <f>IF(Table1[[#This Row],[Sex at Birth]]="F","Female","Male")</f>
        <v>Female</v>
      </c>
      <c r="X967" s="43">
        <v>45657</v>
      </c>
      <c r="Y967" s="44">
        <f>Table1[[#This Row],[Report cutoff date]]-Table1[[#This Row],[DOB]]</f>
        <v>25763</v>
      </c>
      <c r="Z967" s="68">
        <f>ROUNDDOWN(Table1[[#This Row],[Days old - as of report cutoff date]]/365,0)</f>
        <v>70</v>
      </c>
      <c r="AA967" s="45" t="str">
        <f>IF(Table1[[#This Row],[Years old]]&gt;=55,"55+","54 and under")</f>
        <v>55+</v>
      </c>
      <c r="AB967" s="45" t="str">
        <f>VLOOKUP(Table1[[#This Row],[Years old]],Lookups!$A$1:$C$101,2,FALSE)</f>
        <v>70 - 79</v>
      </c>
      <c r="AC967" s="45" t="str">
        <f>VLOOKUP(Table1[[#This Row],[Years old]],Lookups!$A$1:$C$101,3,FALSE)</f>
        <v>70 - 74</v>
      </c>
      <c r="AD967" s="45" t="str">
        <f>VLOOKUP(Table1[[#This Row],[Race]],Lookups!$E$2:$F$11,2,FALSE)</f>
        <v>White</v>
      </c>
      <c r="AE967" s="45" t="str">
        <f>VLOOKUP(Table1[[#This Row],[Ethnicity]],Lookups!$H$2:$I$6,2,FALSE)</f>
        <v>Not Hispanic/Latino</v>
      </c>
      <c r="AF967" s="45" t="str">
        <f>VLOOKUP(Table1[[#This Row],[Language]],Lookups!$K$2:$L$9,2,FALSE)</f>
        <v>English</v>
      </c>
      <c r="AG967" s="46">
        <v>42005</v>
      </c>
      <c r="AH967" s="46">
        <v>45657</v>
      </c>
      <c r="AI967" s="46" t="str">
        <f>IF(Table1[[#This Row],[Colonoscopy Date]]="","",DATEVALUE(Table1[[#This Row],[Colonoscopy Date]]))</f>
        <v/>
      </c>
      <c r="AJ9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68" spans="1:36" x14ac:dyDescent="0.25">
      <c r="A968">
        <v>14789</v>
      </c>
      <c r="B968" t="s">
        <v>1980</v>
      </c>
      <c r="C968" t="s">
        <v>20</v>
      </c>
      <c r="D968" t="s">
        <v>34</v>
      </c>
      <c r="E968" t="s">
        <v>22</v>
      </c>
      <c r="F968" t="s">
        <v>32</v>
      </c>
      <c r="G968" t="s">
        <v>4412</v>
      </c>
      <c r="H968" t="s">
        <v>35</v>
      </c>
      <c r="I968" s="36">
        <v>19897</v>
      </c>
      <c r="J968" t="s">
        <v>2885</v>
      </c>
      <c r="K968" t="s">
        <v>2930</v>
      </c>
      <c r="L968" t="s">
        <v>25</v>
      </c>
      <c r="M968" s="2">
        <v>45617</v>
      </c>
      <c r="N968" t="s">
        <v>25</v>
      </c>
      <c r="O968" t="s">
        <v>25</v>
      </c>
      <c r="P968" t="s">
        <v>18</v>
      </c>
      <c r="Q968" t="s">
        <v>18</v>
      </c>
      <c r="R968" t="s">
        <v>18</v>
      </c>
      <c r="S968" t="s">
        <v>18</v>
      </c>
      <c r="T968" t="s">
        <v>18</v>
      </c>
      <c r="U968" t="s">
        <v>18</v>
      </c>
      <c r="V968" t="s">
        <v>18</v>
      </c>
      <c r="W968" s="45" t="str">
        <f>IF(Table1[[#This Row],[Sex at Birth]]="F","Female","Male")</f>
        <v>Male</v>
      </c>
      <c r="X968" s="43">
        <v>45657</v>
      </c>
      <c r="Y968" s="44">
        <f>Table1[[#This Row],[Report cutoff date]]-Table1[[#This Row],[DOB]]</f>
        <v>25760</v>
      </c>
      <c r="Z968" s="68">
        <f>ROUNDDOWN(Table1[[#This Row],[Days old - as of report cutoff date]]/365,0)</f>
        <v>70</v>
      </c>
      <c r="AA968" s="45" t="str">
        <f>IF(Table1[[#This Row],[Years old]]&gt;=55,"55+","54 and under")</f>
        <v>55+</v>
      </c>
      <c r="AB968" s="45" t="str">
        <f>VLOOKUP(Table1[[#This Row],[Years old]],Lookups!$A$1:$C$101,2,FALSE)</f>
        <v>70 - 79</v>
      </c>
      <c r="AC968" s="45" t="str">
        <f>VLOOKUP(Table1[[#This Row],[Years old]],Lookups!$A$1:$C$101,3,FALSE)</f>
        <v>70 - 74</v>
      </c>
      <c r="AD968" s="45" t="str">
        <f>VLOOKUP(Table1[[#This Row],[Race]],Lookups!$E$2:$F$11,2,FALSE)</f>
        <v>White</v>
      </c>
      <c r="AE968" s="45" t="str">
        <f>VLOOKUP(Table1[[#This Row],[Ethnicity]],Lookups!$H$2:$I$6,2,FALSE)</f>
        <v>Other/ Unknown</v>
      </c>
      <c r="AF968" s="45" t="str">
        <f>VLOOKUP(Table1[[#This Row],[Language]],Lookups!$K$2:$L$9,2,FALSE)</f>
        <v>English</v>
      </c>
      <c r="AG968" s="46">
        <v>42005</v>
      </c>
      <c r="AH968" s="46">
        <v>45657</v>
      </c>
      <c r="AI968" s="46" t="str">
        <f>IF(Table1[[#This Row],[Colonoscopy Date]]="","",DATEVALUE(Table1[[#This Row],[Colonoscopy Date]]))</f>
        <v/>
      </c>
      <c r="AJ9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69" spans="1:36" x14ac:dyDescent="0.25">
      <c r="A969">
        <v>14944</v>
      </c>
      <c r="B969" t="s">
        <v>1663</v>
      </c>
      <c r="C969" t="s">
        <v>20</v>
      </c>
      <c r="D969" t="s">
        <v>21</v>
      </c>
      <c r="E969" t="s">
        <v>22</v>
      </c>
      <c r="F969" t="s">
        <v>18</v>
      </c>
      <c r="G969" t="s">
        <v>6665</v>
      </c>
      <c r="H969" t="s">
        <v>35</v>
      </c>
      <c r="I969" s="36">
        <v>19897</v>
      </c>
      <c r="J969" t="s">
        <v>2914</v>
      </c>
      <c r="K969" t="s">
        <v>2930</v>
      </c>
      <c r="L969" t="s">
        <v>25</v>
      </c>
      <c r="M969" s="2">
        <v>45586</v>
      </c>
      <c r="N969" t="s">
        <v>25</v>
      </c>
      <c r="O969" t="s">
        <v>25</v>
      </c>
      <c r="P969" t="s">
        <v>18</v>
      </c>
      <c r="Q969" t="s">
        <v>18</v>
      </c>
      <c r="R969" t="s">
        <v>18</v>
      </c>
      <c r="S969" t="s">
        <v>18</v>
      </c>
      <c r="T969" t="s">
        <v>18</v>
      </c>
      <c r="U969" t="s">
        <v>18</v>
      </c>
      <c r="V969" t="s">
        <v>18</v>
      </c>
      <c r="W969" s="45" t="str">
        <f>IF(Table1[[#This Row],[Sex at Birth]]="F","Female","Male")</f>
        <v>Male</v>
      </c>
      <c r="X969" s="43">
        <v>45657</v>
      </c>
      <c r="Y969" s="44">
        <f>Table1[[#This Row],[Report cutoff date]]-Table1[[#This Row],[DOB]]</f>
        <v>25760</v>
      </c>
      <c r="Z969" s="68">
        <f>ROUNDDOWN(Table1[[#This Row],[Days old - as of report cutoff date]]/365,0)</f>
        <v>70</v>
      </c>
      <c r="AA969" s="45" t="str">
        <f>IF(Table1[[#This Row],[Years old]]&gt;=55,"55+","54 and under")</f>
        <v>55+</v>
      </c>
      <c r="AB969" s="45" t="str">
        <f>VLOOKUP(Table1[[#This Row],[Years old]],Lookups!$A$1:$C$101,2,FALSE)</f>
        <v>70 - 79</v>
      </c>
      <c r="AC969" s="45" t="str">
        <f>VLOOKUP(Table1[[#This Row],[Years old]],Lookups!$A$1:$C$101,3,FALSE)</f>
        <v>70 - 74</v>
      </c>
      <c r="AD969" s="45" t="str">
        <f>VLOOKUP(Table1[[#This Row],[Race]],Lookups!$E$2:$F$11,2,FALSE)</f>
        <v>White</v>
      </c>
      <c r="AE969" s="45" t="str">
        <f>VLOOKUP(Table1[[#This Row],[Ethnicity]],Lookups!$H$2:$I$6,2,FALSE)</f>
        <v>Not Hispanic/Latino</v>
      </c>
      <c r="AF969" s="45" t="str">
        <f>VLOOKUP(Table1[[#This Row],[Language]],Lookups!$K$2:$L$9,2,FALSE)</f>
        <v>English</v>
      </c>
      <c r="AG969" s="46">
        <v>42005</v>
      </c>
      <c r="AH969" s="46">
        <v>45657</v>
      </c>
      <c r="AI969" s="46" t="str">
        <f>IF(Table1[[#This Row],[Colonoscopy Date]]="","",DATEVALUE(Table1[[#This Row],[Colonoscopy Date]]))</f>
        <v/>
      </c>
      <c r="AJ9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70" spans="1:36" x14ac:dyDescent="0.25">
      <c r="A970">
        <v>11628</v>
      </c>
      <c r="B970" t="s">
        <v>1808</v>
      </c>
      <c r="C970" t="s">
        <v>20</v>
      </c>
      <c r="D970" t="s">
        <v>21</v>
      </c>
      <c r="E970" t="s">
        <v>22</v>
      </c>
      <c r="F970" t="s">
        <v>30</v>
      </c>
      <c r="G970" t="s">
        <v>3456</v>
      </c>
      <c r="H970" t="s">
        <v>24</v>
      </c>
      <c r="I970" s="36">
        <v>19899</v>
      </c>
      <c r="J970" t="s">
        <v>2910</v>
      </c>
      <c r="K970" t="s">
        <v>2937</v>
      </c>
      <c r="L970" t="s">
        <v>25</v>
      </c>
      <c r="M970" s="2">
        <v>45530</v>
      </c>
      <c r="N970" t="s">
        <v>25</v>
      </c>
      <c r="O970" t="s">
        <v>25</v>
      </c>
      <c r="P970" t="s">
        <v>18</v>
      </c>
      <c r="Q970" t="s">
        <v>384</v>
      </c>
      <c r="R970" t="s">
        <v>87</v>
      </c>
      <c r="S970" t="s">
        <v>18</v>
      </c>
      <c r="T970" t="s">
        <v>18</v>
      </c>
      <c r="U970" t="s">
        <v>18</v>
      </c>
      <c r="V970" t="s">
        <v>18</v>
      </c>
      <c r="W970" s="45" t="str">
        <f>IF(Table1[[#This Row],[Sex at Birth]]="F","Female","Male")</f>
        <v>Female</v>
      </c>
      <c r="X970" s="43">
        <v>45657</v>
      </c>
      <c r="Y970" s="44">
        <f>Table1[[#This Row],[Report cutoff date]]-Table1[[#This Row],[DOB]]</f>
        <v>25758</v>
      </c>
      <c r="Z970" s="68">
        <f>ROUNDDOWN(Table1[[#This Row],[Days old - as of report cutoff date]]/365,0)</f>
        <v>70</v>
      </c>
      <c r="AA970" s="45" t="str">
        <f>IF(Table1[[#This Row],[Years old]]&gt;=55,"55+","54 and under")</f>
        <v>55+</v>
      </c>
      <c r="AB970" s="45" t="str">
        <f>VLOOKUP(Table1[[#This Row],[Years old]],Lookups!$A$1:$C$101,2,FALSE)</f>
        <v>70 - 79</v>
      </c>
      <c r="AC970" s="45" t="str">
        <f>VLOOKUP(Table1[[#This Row],[Years old]],Lookups!$A$1:$C$101,3,FALSE)</f>
        <v>70 - 74</v>
      </c>
      <c r="AD970" s="45" t="str">
        <f>VLOOKUP(Table1[[#This Row],[Race]],Lookups!$E$2:$F$11,2,FALSE)</f>
        <v>White</v>
      </c>
      <c r="AE970" s="45" t="str">
        <f>VLOOKUP(Table1[[#This Row],[Ethnicity]],Lookups!$H$2:$I$6,2,FALSE)</f>
        <v>Not Hispanic/Latino</v>
      </c>
      <c r="AF970" s="45" t="str">
        <f>VLOOKUP(Table1[[#This Row],[Language]],Lookups!$K$2:$L$9,2,FALSE)</f>
        <v>English</v>
      </c>
      <c r="AG970" s="46">
        <v>42005</v>
      </c>
      <c r="AH970" s="46">
        <v>45657</v>
      </c>
      <c r="AI970" s="46" t="str">
        <f>IF(Table1[[#This Row],[Colonoscopy Date]]="","",DATEVALUE(Table1[[#This Row],[Colonoscopy Date]]))</f>
        <v/>
      </c>
      <c r="AJ9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71" spans="1:36" x14ac:dyDescent="0.25">
      <c r="A971">
        <v>13493</v>
      </c>
      <c r="B971" t="s">
        <v>1588</v>
      </c>
      <c r="C971" t="s">
        <v>20</v>
      </c>
      <c r="D971" t="s">
        <v>21</v>
      </c>
      <c r="E971" t="s">
        <v>22</v>
      </c>
      <c r="F971" t="s">
        <v>30</v>
      </c>
      <c r="G971" t="s">
        <v>7851</v>
      </c>
      <c r="H971" t="s">
        <v>24</v>
      </c>
      <c r="I971" s="36">
        <v>19899</v>
      </c>
      <c r="J971" t="s">
        <v>2912</v>
      </c>
      <c r="K971" t="s">
        <v>2936</v>
      </c>
      <c r="L971" t="s">
        <v>25</v>
      </c>
      <c r="M971" s="2">
        <v>45643</v>
      </c>
      <c r="N971" t="s">
        <v>25</v>
      </c>
      <c r="O971" t="s">
        <v>25</v>
      </c>
      <c r="P971" t="s">
        <v>18</v>
      </c>
      <c r="Q971" t="s">
        <v>18</v>
      </c>
      <c r="R971" t="s">
        <v>18</v>
      </c>
      <c r="S971" t="s">
        <v>18</v>
      </c>
      <c r="T971" t="s">
        <v>18</v>
      </c>
      <c r="U971" t="s">
        <v>18</v>
      </c>
      <c r="V971" t="s">
        <v>18</v>
      </c>
      <c r="W971" s="45" t="str">
        <f>IF(Table1[[#This Row],[Sex at Birth]]="F","Female","Male")</f>
        <v>Female</v>
      </c>
      <c r="X971" s="43">
        <v>45657</v>
      </c>
      <c r="Y971" s="44">
        <f>Table1[[#This Row],[Report cutoff date]]-Table1[[#This Row],[DOB]]</f>
        <v>25758</v>
      </c>
      <c r="Z971" s="68">
        <f>ROUNDDOWN(Table1[[#This Row],[Days old - as of report cutoff date]]/365,0)</f>
        <v>70</v>
      </c>
      <c r="AA971" s="45" t="str">
        <f>IF(Table1[[#This Row],[Years old]]&gt;=55,"55+","54 and under")</f>
        <v>55+</v>
      </c>
      <c r="AB971" s="45" t="str">
        <f>VLOOKUP(Table1[[#This Row],[Years old]],Lookups!$A$1:$C$101,2,FALSE)</f>
        <v>70 - 79</v>
      </c>
      <c r="AC971" s="45" t="str">
        <f>VLOOKUP(Table1[[#This Row],[Years old]],Lookups!$A$1:$C$101,3,FALSE)</f>
        <v>70 - 74</v>
      </c>
      <c r="AD971" s="45" t="str">
        <f>VLOOKUP(Table1[[#This Row],[Race]],Lookups!$E$2:$F$11,2,FALSE)</f>
        <v>White</v>
      </c>
      <c r="AE971" s="45" t="str">
        <f>VLOOKUP(Table1[[#This Row],[Ethnicity]],Lookups!$H$2:$I$6,2,FALSE)</f>
        <v>Not Hispanic/Latino</v>
      </c>
      <c r="AF971" s="45" t="str">
        <f>VLOOKUP(Table1[[#This Row],[Language]],Lookups!$K$2:$L$9,2,FALSE)</f>
        <v>English</v>
      </c>
      <c r="AG971" s="46">
        <v>42005</v>
      </c>
      <c r="AH971" s="46">
        <v>45657</v>
      </c>
      <c r="AI971" s="46" t="str">
        <f>IF(Table1[[#This Row],[Colonoscopy Date]]="","",DATEVALUE(Table1[[#This Row],[Colonoscopy Date]]))</f>
        <v/>
      </c>
      <c r="AJ9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72" spans="1:36" x14ac:dyDescent="0.25">
      <c r="A972">
        <v>14042</v>
      </c>
      <c r="B972" t="s">
        <v>1636</v>
      </c>
      <c r="C972" t="s">
        <v>68</v>
      </c>
      <c r="D972" t="s">
        <v>34</v>
      </c>
      <c r="E972" t="s">
        <v>22</v>
      </c>
      <c r="F972" t="s">
        <v>30</v>
      </c>
      <c r="G972" t="s">
        <v>4649</v>
      </c>
      <c r="H972" t="s">
        <v>35</v>
      </c>
      <c r="I972" s="36">
        <v>19899</v>
      </c>
      <c r="J972" t="s">
        <v>2883</v>
      </c>
      <c r="K972" t="s">
        <v>2930</v>
      </c>
      <c r="L972" t="s">
        <v>25</v>
      </c>
      <c r="M972" s="2">
        <v>45484</v>
      </c>
      <c r="N972" t="s">
        <v>25</v>
      </c>
      <c r="O972" t="s">
        <v>25</v>
      </c>
      <c r="P972" t="s">
        <v>18</v>
      </c>
      <c r="Q972" t="s">
        <v>18</v>
      </c>
      <c r="R972" t="s">
        <v>18</v>
      </c>
      <c r="S972" t="s">
        <v>18</v>
      </c>
      <c r="T972" t="s">
        <v>18</v>
      </c>
      <c r="U972" t="s">
        <v>18</v>
      </c>
      <c r="V972" t="s">
        <v>18</v>
      </c>
      <c r="W972" s="45" t="str">
        <f>IF(Table1[[#This Row],[Sex at Birth]]="F","Female","Male")</f>
        <v>Male</v>
      </c>
      <c r="X972" s="43">
        <v>45657</v>
      </c>
      <c r="Y972" s="44">
        <f>Table1[[#This Row],[Report cutoff date]]-Table1[[#This Row],[DOB]]</f>
        <v>25758</v>
      </c>
      <c r="Z972" s="68">
        <f>ROUNDDOWN(Table1[[#This Row],[Days old - as of report cutoff date]]/365,0)</f>
        <v>70</v>
      </c>
      <c r="AA972" s="45" t="str">
        <f>IF(Table1[[#This Row],[Years old]]&gt;=55,"55+","54 and under")</f>
        <v>55+</v>
      </c>
      <c r="AB972" s="45" t="str">
        <f>VLOOKUP(Table1[[#This Row],[Years old]],Lookups!$A$1:$C$101,2,FALSE)</f>
        <v>70 - 79</v>
      </c>
      <c r="AC972" s="45" t="str">
        <f>VLOOKUP(Table1[[#This Row],[Years old]],Lookups!$A$1:$C$101,3,FALSE)</f>
        <v>70 - 74</v>
      </c>
      <c r="AD972" s="45" t="str">
        <f>VLOOKUP(Table1[[#This Row],[Race]],Lookups!$E$2:$F$11,2,FALSE)</f>
        <v>Other/ Unknown</v>
      </c>
      <c r="AE972" s="45" t="str">
        <f>VLOOKUP(Table1[[#This Row],[Ethnicity]],Lookups!$H$2:$I$6,2,FALSE)</f>
        <v>Other/ Unknown</v>
      </c>
      <c r="AF972" s="45" t="str">
        <f>VLOOKUP(Table1[[#This Row],[Language]],Lookups!$K$2:$L$9,2,FALSE)</f>
        <v>English</v>
      </c>
      <c r="AG972" s="46">
        <v>42005</v>
      </c>
      <c r="AH972" s="46">
        <v>45657</v>
      </c>
      <c r="AI972" s="46" t="str">
        <f>IF(Table1[[#This Row],[Colonoscopy Date]]="","",DATEVALUE(Table1[[#This Row],[Colonoscopy Date]]))</f>
        <v/>
      </c>
      <c r="AJ9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73" spans="1:36" x14ac:dyDescent="0.25">
      <c r="A973">
        <v>12642</v>
      </c>
      <c r="B973" t="s">
        <v>1594</v>
      </c>
      <c r="C973" t="s">
        <v>339</v>
      </c>
      <c r="D973" t="s">
        <v>34</v>
      </c>
      <c r="E973" t="s">
        <v>22</v>
      </c>
      <c r="F973" t="s">
        <v>574</v>
      </c>
      <c r="G973" t="s">
        <v>7305</v>
      </c>
      <c r="H973" t="s">
        <v>24</v>
      </c>
      <c r="I973" s="36">
        <v>19900</v>
      </c>
      <c r="J973" t="s">
        <v>2911</v>
      </c>
      <c r="K973" t="s">
        <v>2935</v>
      </c>
      <c r="L973" t="s">
        <v>25</v>
      </c>
      <c r="M973" s="2">
        <v>45561</v>
      </c>
      <c r="N973" t="s">
        <v>53</v>
      </c>
      <c r="O973" t="s">
        <v>25</v>
      </c>
      <c r="P973" t="s">
        <v>18</v>
      </c>
      <c r="Q973" t="s">
        <v>18</v>
      </c>
      <c r="R973" t="s">
        <v>18</v>
      </c>
      <c r="S973" t="s">
        <v>232</v>
      </c>
      <c r="T973" t="s">
        <v>18</v>
      </c>
      <c r="U973" t="s">
        <v>18</v>
      </c>
      <c r="V973" t="s">
        <v>18</v>
      </c>
      <c r="W973" s="45" t="str">
        <f>IF(Table1[[#This Row],[Sex at Birth]]="F","Female","Male")</f>
        <v>Female</v>
      </c>
      <c r="X973" s="43">
        <v>45657</v>
      </c>
      <c r="Y973" s="44">
        <f>Table1[[#This Row],[Report cutoff date]]-Table1[[#This Row],[DOB]]</f>
        <v>25757</v>
      </c>
      <c r="Z973" s="68">
        <f>ROUNDDOWN(Table1[[#This Row],[Days old - as of report cutoff date]]/365,0)</f>
        <v>70</v>
      </c>
      <c r="AA973" s="45" t="str">
        <f>IF(Table1[[#This Row],[Years old]]&gt;=55,"55+","54 and under")</f>
        <v>55+</v>
      </c>
      <c r="AB973" s="45" t="str">
        <f>VLOOKUP(Table1[[#This Row],[Years old]],Lookups!$A$1:$C$101,2,FALSE)</f>
        <v>70 - 79</v>
      </c>
      <c r="AC973" s="45" t="str">
        <f>VLOOKUP(Table1[[#This Row],[Years old]],Lookups!$A$1:$C$101,3,FALSE)</f>
        <v>70 - 74</v>
      </c>
      <c r="AD973" s="45" t="str">
        <f>VLOOKUP(Table1[[#This Row],[Race]],Lookups!$E$2:$F$11,2,FALSE)</f>
        <v>Black/ Afr. Amer.</v>
      </c>
      <c r="AE973" s="45" t="str">
        <f>VLOOKUP(Table1[[#This Row],[Ethnicity]],Lookups!$H$2:$I$6,2,FALSE)</f>
        <v>Other/ Unknown</v>
      </c>
      <c r="AF973" s="45" t="str">
        <f>VLOOKUP(Table1[[#This Row],[Language]],Lookups!$K$2:$L$9,2,FALSE)</f>
        <v>English</v>
      </c>
      <c r="AG973" s="46">
        <v>42005</v>
      </c>
      <c r="AH973" s="46">
        <v>45657</v>
      </c>
      <c r="AI973" s="46" t="str">
        <f>IF(Table1[[#This Row],[Colonoscopy Date]]="","",DATEVALUE(Table1[[#This Row],[Colonoscopy Date]]))</f>
        <v/>
      </c>
      <c r="AJ9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74" spans="1:36" x14ac:dyDescent="0.25">
      <c r="A974">
        <v>14757</v>
      </c>
      <c r="B974" t="s">
        <v>1583</v>
      </c>
      <c r="C974" t="s">
        <v>20</v>
      </c>
      <c r="D974" t="s">
        <v>21</v>
      </c>
      <c r="E974" t="s">
        <v>22</v>
      </c>
      <c r="F974" t="s">
        <v>32</v>
      </c>
      <c r="G974" t="s">
        <v>5602</v>
      </c>
      <c r="H974" t="s">
        <v>24</v>
      </c>
      <c r="I974" s="36">
        <v>19900</v>
      </c>
      <c r="J974" t="s">
        <v>134</v>
      </c>
      <c r="K974" t="s">
        <v>2930</v>
      </c>
      <c r="L974" t="s">
        <v>25</v>
      </c>
      <c r="M974" s="2">
        <v>45462</v>
      </c>
      <c r="N974" t="s">
        <v>25</v>
      </c>
      <c r="O974" t="s">
        <v>25</v>
      </c>
      <c r="P974" t="s">
        <v>18</v>
      </c>
      <c r="Q974" t="s">
        <v>18</v>
      </c>
      <c r="R974" t="s">
        <v>18</v>
      </c>
      <c r="S974" t="s">
        <v>18</v>
      </c>
      <c r="T974" t="s">
        <v>18</v>
      </c>
      <c r="U974" t="s">
        <v>18</v>
      </c>
      <c r="V974" t="s">
        <v>18</v>
      </c>
      <c r="W974" s="45" t="str">
        <f>IF(Table1[[#This Row],[Sex at Birth]]="F","Female","Male")</f>
        <v>Female</v>
      </c>
      <c r="X974" s="43">
        <v>45657</v>
      </c>
      <c r="Y974" s="44">
        <f>Table1[[#This Row],[Report cutoff date]]-Table1[[#This Row],[DOB]]</f>
        <v>25757</v>
      </c>
      <c r="Z974" s="68">
        <f>ROUNDDOWN(Table1[[#This Row],[Days old - as of report cutoff date]]/365,0)</f>
        <v>70</v>
      </c>
      <c r="AA974" s="45" t="str">
        <f>IF(Table1[[#This Row],[Years old]]&gt;=55,"55+","54 and under")</f>
        <v>55+</v>
      </c>
      <c r="AB974" s="45" t="str">
        <f>VLOOKUP(Table1[[#This Row],[Years old]],Lookups!$A$1:$C$101,2,FALSE)</f>
        <v>70 - 79</v>
      </c>
      <c r="AC974" s="45" t="str">
        <f>VLOOKUP(Table1[[#This Row],[Years old]],Lookups!$A$1:$C$101,3,FALSE)</f>
        <v>70 - 74</v>
      </c>
      <c r="AD974" s="45" t="str">
        <f>VLOOKUP(Table1[[#This Row],[Race]],Lookups!$E$2:$F$11,2,FALSE)</f>
        <v>White</v>
      </c>
      <c r="AE974" s="45" t="str">
        <f>VLOOKUP(Table1[[#This Row],[Ethnicity]],Lookups!$H$2:$I$6,2,FALSE)</f>
        <v>Not Hispanic/Latino</v>
      </c>
      <c r="AF974" s="45" t="str">
        <f>VLOOKUP(Table1[[#This Row],[Language]],Lookups!$K$2:$L$9,2,FALSE)</f>
        <v>English</v>
      </c>
      <c r="AG974" s="46">
        <v>42005</v>
      </c>
      <c r="AH974" s="46">
        <v>45657</v>
      </c>
      <c r="AI974" s="46" t="str">
        <f>IF(Table1[[#This Row],[Colonoscopy Date]]="","",DATEVALUE(Table1[[#This Row],[Colonoscopy Date]]))</f>
        <v/>
      </c>
      <c r="AJ9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75" spans="1:36" x14ac:dyDescent="0.25">
      <c r="A975">
        <v>10411</v>
      </c>
      <c r="B975" t="s">
        <v>1602</v>
      </c>
      <c r="C975" t="s">
        <v>20</v>
      </c>
      <c r="D975" t="s">
        <v>34</v>
      </c>
      <c r="E975" t="s">
        <v>22</v>
      </c>
      <c r="F975" t="s">
        <v>30</v>
      </c>
      <c r="G975" t="s">
        <v>3307</v>
      </c>
      <c r="H975" t="s">
        <v>24</v>
      </c>
      <c r="I975" s="36">
        <v>19901</v>
      </c>
      <c r="J975" t="s">
        <v>2911</v>
      </c>
      <c r="K975" t="s">
        <v>2935</v>
      </c>
      <c r="L975" t="s">
        <v>25</v>
      </c>
      <c r="M975" s="2">
        <v>45532</v>
      </c>
      <c r="N975" t="s">
        <v>53</v>
      </c>
      <c r="O975" t="s">
        <v>25</v>
      </c>
      <c r="P975" t="s">
        <v>18</v>
      </c>
      <c r="Q975" t="s">
        <v>18</v>
      </c>
      <c r="R975" t="s">
        <v>18</v>
      </c>
      <c r="S975" t="s">
        <v>723</v>
      </c>
      <c r="T975" t="s">
        <v>27</v>
      </c>
      <c r="U975" t="s">
        <v>18</v>
      </c>
      <c r="V975" t="s">
        <v>18</v>
      </c>
      <c r="W975" s="45" t="str">
        <f>IF(Table1[[#This Row],[Sex at Birth]]="F","Female","Male")</f>
        <v>Female</v>
      </c>
      <c r="X975" s="43">
        <v>45657</v>
      </c>
      <c r="Y975" s="44">
        <f>Table1[[#This Row],[Report cutoff date]]-Table1[[#This Row],[DOB]]</f>
        <v>25756</v>
      </c>
      <c r="Z975" s="68">
        <f>ROUNDDOWN(Table1[[#This Row],[Days old - as of report cutoff date]]/365,0)</f>
        <v>70</v>
      </c>
      <c r="AA975" s="45" t="str">
        <f>IF(Table1[[#This Row],[Years old]]&gt;=55,"55+","54 and under")</f>
        <v>55+</v>
      </c>
      <c r="AB975" s="45" t="str">
        <f>VLOOKUP(Table1[[#This Row],[Years old]],Lookups!$A$1:$C$101,2,FALSE)</f>
        <v>70 - 79</v>
      </c>
      <c r="AC975" s="45" t="str">
        <f>VLOOKUP(Table1[[#This Row],[Years old]],Lookups!$A$1:$C$101,3,FALSE)</f>
        <v>70 - 74</v>
      </c>
      <c r="AD975" s="45" t="str">
        <f>VLOOKUP(Table1[[#This Row],[Race]],Lookups!$E$2:$F$11,2,FALSE)</f>
        <v>White</v>
      </c>
      <c r="AE975" s="45" t="str">
        <f>VLOOKUP(Table1[[#This Row],[Ethnicity]],Lookups!$H$2:$I$6,2,FALSE)</f>
        <v>Other/ Unknown</v>
      </c>
      <c r="AF975" s="45" t="str">
        <f>VLOOKUP(Table1[[#This Row],[Language]],Lookups!$K$2:$L$9,2,FALSE)</f>
        <v>English</v>
      </c>
      <c r="AG975" s="46">
        <v>42005</v>
      </c>
      <c r="AH975" s="46">
        <v>45657</v>
      </c>
      <c r="AI975" s="46" t="str">
        <f>IF(Table1[[#This Row],[Colonoscopy Date]]="","",DATEVALUE(Table1[[#This Row],[Colonoscopy Date]]))</f>
        <v/>
      </c>
      <c r="AJ9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76" spans="1:36" x14ac:dyDescent="0.25">
      <c r="A976">
        <v>11703</v>
      </c>
      <c r="B976" t="s">
        <v>2071</v>
      </c>
      <c r="C976" t="s">
        <v>20</v>
      </c>
      <c r="D976" t="s">
        <v>21</v>
      </c>
      <c r="E976" t="s">
        <v>22</v>
      </c>
      <c r="F976" t="s">
        <v>106</v>
      </c>
      <c r="G976" t="s">
        <v>5676</v>
      </c>
      <c r="H976" t="s">
        <v>24</v>
      </c>
      <c r="I976" s="36">
        <v>19901</v>
      </c>
      <c r="J976" t="s">
        <v>2911</v>
      </c>
      <c r="K976" t="s">
        <v>2930</v>
      </c>
      <c r="L976" t="s">
        <v>25</v>
      </c>
      <c r="M976" s="2">
        <v>45386</v>
      </c>
      <c r="N976" t="s">
        <v>25</v>
      </c>
      <c r="O976" t="s">
        <v>25</v>
      </c>
      <c r="P976" t="s">
        <v>18</v>
      </c>
      <c r="Q976" t="s">
        <v>18</v>
      </c>
      <c r="R976" t="s">
        <v>18</v>
      </c>
      <c r="S976" t="s">
        <v>18</v>
      </c>
      <c r="T976" t="s">
        <v>18</v>
      </c>
      <c r="U976" t="s">
        <v>18</v>
      </c>
      <c r="V976" t="s">
        <v>18</v>
      </c>
      <c r="W976" s="45" t="str">
        <f>IF(Table1[[#This Row],[Sex at Birth]]="F","Female","Male")</f>
        <v>Female</v>
      </c>
      <c r="X976" s="43">
        <v>45657</v>
      </c>
      <c r="Y976" s="44">
        <f>Table1[[#This Row],[Report cutoff date]]-Table1[[#This Row],[DOB]]</f>
        <v>25756</v>
      </c>
      <c r="Z976" s="68">
        <f>ROUNDDOWN(Table1[[#This Row],[Days old - as of report cutoff date]]/365,0)</f>
        <v>70</v>
      </c>
      <c r="AA976" s="45" t="str">
        <f>IF(Table1[[#This Row],[Years old]]&gt;=55,"55+","54 and under")</f>
        <v>55+</v>
      </c>
      <c r="AB976" s="45" t="str">
        <f>VLOOKUP(Table1[[#This Row],[Years old]],Lookups!$A$1:$C$101,2,FALSE)</f>
        <v>70 - 79</v>
      </c>
      <c r="AC976" s="45" t="str">
        <f>VLOOKUP(Table1[[#This Row],[Years old]],Lookups!$A$1:$C$101,3,FALSE)</f>
        <v>70 - 74</v>
      </c>
      <c r="AD976" s="45" t="str">
        <f>VLOOKUP(Table1[[#This Row],[Race]],Lookups!$E$2:$F$11,2,FALSE)</f>
        <v>White</v>
      </c>
      <c r="AE976" s="45" t="str">
        <f>VLOOKUP(Table1[[#This Row],[Ethnicity]],Lookups!$H$2:$I$6,2,FALSE)</f>
        <v>Not Hispanic/Latino</v>
      </c>
      <c r="AF976" s="45" t="str">
        <f>VLOOKUP(Table1[[#This Row],[Language]],Lookups!$K$2:$L$9,2,FALSE)</f>
        <v>English</v>
      </c>
      <c r="AG976" s="46">
        <v>42005</v>
      </c>
      <c r="AH976" s="46">
        <v>45657</v>
      </c>
      <c r="AI976" s="46" t="str">
        <f>IF(Table1[[#This Row],[Colonoscopy Date]]="","",DATEVALUE(Table1[[#This Row],[Colonoscopy Date]]))</f>
        <v/>
      </c>
      <c r="AJ9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77" spans="1:36" x14ac:dyDescent="0.25">
      <c r="A977">
        <v>10508</v>
      </c>
      <c r="B977" t="s">
        <v>2087</v>
      </c>
      <c r="C977" t="s">
        <v>20</v>
      </c>
      <c r="D977" t="s">
        <v>21</v>
      </c>
      <c r="E977" t="s">
        <v>22</v>
      </c>
      <c r="F977" t="s">
        <v>30</v>
      </c>
      <c r="G977" t="s">
        <v>7995</v>
      </c>
      <c r="H977" t="s">
        <v>24</v>
      </c>
      <c r="I977" s="36">
        <v>19908</v>
      </c>
      <c r="J977" t="s">
        <v>2914</v>
      </c>
      <c r="K977" t="s">
        <v>2936</v>
      </c>
      <c r="L977" t="s">
        <v>25</v>
      </c>
      <c r="M977" s="2">
        <v>45609</v>
      </c>
      <c r="N977" t="s">
        <v>25</v>
      </c>
      <c r="O977" t="s">
        <v>25</v>
      </c>
      <c r="P977" t="s">
        <v>18</v>
      </c>
      <c r="Q977" t="s">
        <v>18</v>
      </c>
      <c r="R977" t="s">
        <v>18</v>
      </c>
      <c r="S977" t="s">
        <v>18</v>
      </c>
      <c r="T977" t="s">
        <v>18</v>
      </c>
      <c r="U977" t="s">
        <v>18</v>
      </c>
      <c r="V977" t="s">
        <v>18</v>
      </c>
      <c r="W977" s="45" t="str">
        <f>IF(Table1[[#This Row],[Sex at Birth]]="F","Female","Male")</f>
        <v>Female</v>
      </c>
      <c r="X977" s="43">
        <v>45657</v>
      </c>
      <c r="Y977" s="44">
        <f>Table1[[#This Row],[Report cutoff date]]-Table1[[#This Row],[DOB]]</f>
        <v>25749</v>
      </c>
      <c r="Z977" s="68">
        <f>ROUNDDOWN(Table1[[#This Row],[Days old - as of report cutoff date]]/365,0)</f>
        <v>70</v>
      </c>
      <c r="AA977" s="45" t="str">
        <f>IF(Table1[[#This Row],[Years old]]&gt;=55,"55+","54 and under")</f>
        <v>55+</v>
      </c>
      <c r="AB977" s="45" t="str">
        <f>VLOOKUP(Table1[[#This Row],[Years old]],Lookups!$A$1:$C$101,2,FALSE)</f>
        <v>70 - 79</v>
      </c>
      <c r="AC977" s="45" t="str">
        <f>VLOOKUP(Table1[[#This Row],[Years old]],Lookups!$A$1:$C$101,3,FALSE)</f>
        <v>70 - 74</v>
      </c>
      <c r="AD977" s="45" t="str">
        <f>VLOOKUP(Table1[[#This Row],[Race]],Lookups!$E$2:$F$11,2,FALSE)</f>
        <v>White</v>
      </c>
      <c r="AE977" s="45" t="str">
        <f>VLOOKUP(Table1[[#This Row],[Ethnicity]],Lookups!$H$2:$I$6,2,FALSE)</f>
        <v>Not Hispanic/Latino</v>
      </c>
      <c r="AF977" s="45" t="str">
        <f>VLOOKUP(Table1[[#This Row],[Language]],Lookups!$K$2:$L$9,2,FALSE)</f>
        <v>English</v>
      </c>
      <c r="AG977" s="46">
        <v>42005</v>
      </c>
      <c r="AH977" s="46">
        <v>45657</v>
      </c>
      <c r="AI977" s="46" t="str">
        <f>IF(Table1[[#This Row],[Colonoscopy Date]]="","",DATEVALUE(Table1[[#This Row],[Colonoscopy Date]]))</f>
        <v/>
      </c>
      <c r="AJ9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78" spans="1:36" x14ac:dyDescent="0.25">
      <c r="A978">
        <v>11510</v>
      </c>
      <c r="B978" t="s">
        <v>1664</v>
      </c>
      <c r="C978" t="s">
        <v>20</v>
      </c>
      <c r="D978" t="s">
        <v>21</v>
      </c>
      <c r="E978" t="s">
        <v>22</v>
      </c>
      <c r="F978" t="s">
        <v>31</v>
      </c>
      <c r="G978" t="s">
        <v>8254</v>
      </c>
      <c r="H978" t="s">
        <v>35</v>
      </c>
      <c r="I978" s="36">
        <v>19909</v>
      </c>
      <c r="J978" t="s">
        <v>2906</v>
      </c>
      <c r="K978" t="s">
        <v>2931</v>
      </c>
      <c r="L978" t="s">
        <v>25</v>
      </c>
      <c r="M978" s="2">
        <v>45615</v>
      </c>
      <c r="N978" t="s">
        <v>53</v>
      </c>
      <c r="O978" t="s">
        <v>25</v>
      </c>
      <c r="P978" t="s">
        <v>962</v>
      </c>
      <c r="Q978" t="s">
        <v>18</v>
      </c>
      <c r="R978" t="s">
        <v>18</v>
      </c>
      <c r="S978" t="s">
        <v>18</v>
      </c>
      <c r="T978" t="s">
        <v>18</v>
      </c>
      <c r="U978" t="s">
        <v>18</v>
      </c>
      <c r="V978" t="s">
        <v>18</v>
      </c>
      <c r="W978" s="45" t="str">
        <f>IF(Table1[[#This Row],[Sex at Birth]]="F","Female","Male")</f>
        <v>Male</v>
      </c>
      <c r="X978" s="43">
        <v>45657</v>
      </c>
      <c r="Y978" s="44">
        <f>Table1[[#This Row],[Report cutoff date]]-Table1[[#This Row],[DOB]]</f>
        <v>25748</v>
      </c>
      <c r="Z978" s="68">
        <f>ROUNDDOWN(Table1[[#This Row],[Days old - as of report cutoff date]]/365,0)</f>
        <v>70</v>
      </c>
      <c r="AA978" s="45" t="str">
        <f>IF(Table1[[#This Row],[Years old]]&gt;=55,"55+","54 and under")</f>
        <v>55+</v>
      </c>
      <c r="AB978" s="45" t="str">
        <f>VLOOKUP(Table1[[#This Row],[Years old]],Lookups!$A$1:$C$101,2,FALSE)</f>
        <v>70 - 79</v>
      </c>
      <c r="AC978" s="45" t="str">
        <f>VLOOKUP(Table1[[#This Row],[Years old]],Lookups!$A$1:$C$101,3,FALSE)</f>
        <v>70 - 74</v>
      </c>
      <c r="AD978" s="45" t="str">
        <f>VLOOKUP(Table1[[#This Row],[Race]],Lookups!$E$2:$F$11,2,FALSE)</f>
        <v>White</v>
      </c>
      <c r="AE978" s="45" t="str">
        <f>VLOOKUP(Table1[[#This Row],[Ethnicity]],Lookups!$H$2:$I$6,2,FALSE)</f>
        <v>Not Hispanic/Latino</v>
      </c>
      <c r="AF978" s="45" t="str">
        <f>VLOOKUP(Table1[[#This Row],[Language]],Lookups!$K$2:$L$9,2,FALSE)</f>
        <v>English</v>
      </c>
      <c r="AG978" s="46">
        <v>42005</v>
      </c>
      <c r="AH978" s="46">
        <v>45657</v>
      </c>
      <c r="AI978" s="46">
        <f>IF(Table1[[#This Row],[Colonoscopy Date]]="","",DATEVALUE(Table1[[#This Row],[Colonoscopy Date]]))</f>
        <v>45126</v>
      </c>
      <c r="AJ9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79" spans="1:36" x14ac:dyDescent="0.25">
      <c r="A979">
        <v>14020</v>
      </c>
      <c r="B979" t="s">
        <v>1816</v>
      </c>
      <c r="C979" t="s">
        <v>68</v>
      </c>
      <c r="D979" t="s">
        <v>34</v>
      </c>
      <c r="E979" t="s">
        <v>22</v>
      </c>
      <c r="F979" t="s">
        <v>44</v>
      </c>
      <c r="G979" t="s">
        <v>4359</v>
      </c>
      <c r="H979" t="s">
        <v>35</v>
      </c>
      <c r="I979" s="36">
        <v>19910</v>
      </c>
      <c r="J979" t="s">
        <v>2885</v>
      </c>
      <c r="K979" t="s">
        <v>2930</v>
      </c>
      <c r="L979" t="s">
        <v>25</v>
      </c>
      <c r="M979" s="2">
        <v>45646</v>
      </c>
      <c r="N979" t="s">
        <v>25</v>
      </c>
      <c r="O979" t="s">
        <v>25</v>
      </c>
      <c r="P979" t="s">
        <v>18</v>
      </c>
      <c r="Q979" t="s">
        <v>18</v>
      </c>
      <c r="R979" t="s">
        <v>18</v>
      </c>
      <c r="S979" t="s">
        <v>18</v>
      </c>
      <c r="T979" t="s">
        <v>18</v>
      </c>
      <c r="U979" t="s">
        <v>18</v>
      </c>
      <c r="V979" t="s">
        <v>18</v>
      </c>
      <c r="W979" s="45" t="str">
        <f>IF(Table1[[#This Row],[Sex at Birth]]="F","Female","Male")</f>
        <v>Male</v>
      </c>
      <c r="X979" s="43">
        <v>45657</v>
      </c>
      <c r="Y979" s="44">
        <f>Table1[[#This Row],[Report cutoff date]]-Table1[[#This Row],[DOB]]</f>
        <v>25747</v>
      </c>
      <c r="Z979" s="68">
        <f>ROUNDDOWN(Table1[[#This Row],[Days old - as of report cutoff date]]/365,0)</f>
        <v>70</v>
      </c>
      <c r="AA979" s="45" t="str">
        <f>IF(Table1[[#This Row],[Years old]]&gt;=55,"55+","54 and under")</f>
        <v>55+</v>
      </c>
      <c r="AB979" s="45" t="str">
        <f>VLOOKUP(Table1[[#This Row],[Years old]],Lookups!$A$1:$C$101,2,FALSE)</f>
        <v>70 - 79</v>
      </c>
      <c r="AC979" s="45" t="str">
        <f>VLOOKUP(Table1[[#This Row],[Years old]],Lookups!$A$1:$C$101,3,FALSE)</f>
        <v>70 - 74</v>
      </c>
      <c r="AD979" s="45" t="str">
        <f>VLOOKUP(Table1[[#This Row],[Race]],Lookups!$E$2:$F$11,2,FALSE)</f>
        <v>Other/ Unknown</v>
      </c>
      <c r="AE979" s="45" t="str">
        <f>VLOOKUP(Table1[[#This Row],[Ethnicity]],Lookups!$H$2:$I$6,2,FALSE)</f>
        <v>Other/ Unknown</v>
      </c>
      <c r="AF979" s="45" t="str">
        <f>VLOOKUP(Table1[[#This Row],[Language]],Lookups!$K$2:$L$9,2,FALSE)</f>
        <v>English</v>
      </c>
      <c r="AG979" s="46">
        <v>42005</v>
      </c>
      <c r="AH979" s="46">
        <v>45657</v>
      </c>
      <c r="AI979" s="46" t="str">
        <f>IF(Table1[[#This Row],[Colonoscopy Date]]="","",DATEVALUE(Table1[[#This Row],[Colonoscopy Date]]))</f>
        <v/>
      </c>
      <c r="AJ9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80" spans="1:36" x14ac:dyDescent="0.25">
      <c r="A980">
        <v>10621</v>
      </c>
      <c r="B980" t="s">
        <v>1714</v>
      </c>
      <c r="C980" t="s">
        <v>20</v>
      </c>
      <c r="D980" t="s">
        <v>21</v>
      </c>
      <c r="E980" t="s">
        <v>22</v>
      </c>
      <c r="F980" t="s">
        <v>36</v>
      </c>
      <c r="G980" t="s">
        <v>6845</v>
      </c>
      <c r="H980" t="s">
        <v>35</v>
      </c>
      <c r="I980" s="36">
        <v>19911</v>
      </c>
      <c r="J980" t="s">
        <v>2914</v>
      </c>
      <c r="K980" t="s">
        <v>2932</v>
      </c>
      <c r="L980" t="s">
        <v>25</v>
      </c>
      <c r="M980" s="2">
        <v>45650</v>
      </c>
      <c r="N980" t="s">
        <v>53</v>
      </c>
      <c r="O980" t="s">
        <v>25</v>
      </c>
      <c r="P980" t="s">
        <v>745</v>
      </c>
      <c r="Q980" t="s">
        <v>18</v>
      </c>
      <c r="R980" t="s">
        <v>18</v>
      </c>
      <c r="S980" t="s">
        <v>18</v>
      </c>
      <c r="T980" t="s">
        <v>18</v>
      </c>
      <c r="U980" t="s">
        <v>18</v>
      </c>
      <c r="V980" t="s">
        <v>18</v>
      </c>
      <c r="W980" s="45" t="str">
        <f>IF(Table1[[#This Row],[Sex at Birth]]="F","Female","Male")</f>
        <v>Male</v>
      </c>
      <c r="X980" s="43">
        <v>45657</v>
      </c>
      <c r="Y980" s="44">
        <f>Table1[[#This Row],[Report cutoff date]]-Table1[[#This Row],[DOB]]</f>
        <v>25746</v>
      </c>
      <c r="Z980" s="68">
        <f>ROUNDDOWN(Table1[[#This Row],[Days old - as of report cutoff date]]/365,0)</f>
        <v>70</v>
      </c>
      <c r="AA980" s="45" t="str">
        <f>IF(Table1[[#This Row],[Years old]]&gt;=55,"55+","54 and under")</f>
        <v>55+</v>
      </c>
      <c r="AB980" s="45" t="str">
        <f>VLOOKUP(Table1[[#This Row],[Years old]],Lookups!$A$1:$C$101,2,FALSE)</f>
        <v>70 - 79</v>
      </c>
      <c r="AC980" s="45" t="str">
        <f>VLOOKUP(Table1[[#This Row],[Years old]],Lookups!$A$1:$C$101,3,FALSE)</f>
        <v>70 - 74</v>
      </c>
      <c r="AD980" s="45" t="str">
        <f>VLOOKUP(Table1[[#This Row],[Race]],Lookups!$E$2:$F$11,2,FALSE)</f>
        <v>White</v>
      </c>
      <c r="AE980" s="45" t="str">
        <f>VLOOKUP(Table1[[#This Row],[Ethnicity]],Lookups!$H$2:$I$6,2,FALSE)</f>
        <v>Not Hispanic/Latino</v>
      </c>
      <c r="AF980" s="45" t="str">
        <f>VLOOKUP(Table1[[#This Row],[Language]],Lookups!$K$2:$L$9,2,FALSE)</f>
        <v>English</v>
      </c>
      <c r="AG980" s="46">
        <v>42005</v>
      </c>
      <c r="AH980" s="46">
        <v>45657</v>
      </c>
      <c r="AI980" s="46">
        <f>IF(Table1[[#This Row],[Colonoscopy Date]]="","",DATEVALUE(Table1[[#This Row],[Colonoscopy Date]]))</f>
        <v>42639</v>
      </c>
      <c r="AJ9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81" spans="1:36" x14ac:dyDescent="0.25">
      <c r="A981">
        <v>14787</v>
      </c>
      <c r="B981" t="s">
        <v>1759</v>
      </c>
      <c r="C981" t="s">
        <v>20</v>
      </c>
      <c r="D981" t="s">
        <v>21</v>
      </c>
      <c r="E981" t="s">
        <v>22</v>
      </c>
      <c r="F981" t="s">
        <v>37</v>
      </c>
      <c r="G981" t="s">
        <v>5344</v>
      </c>
      <c r="H981" t="s">
        <v>24</v>
      </c>
      <c r="I981" s="36">
        <v>19911</v>
      </c>
      <c r="J981" t="s">
        <v>2910</v>
      </c>
      <c r="K981" t="s">
        <v>2930</v>
      </c>
      <c r="L981" t="s">
        <v>25</v>
      </c>
      <c r="M981" s="2">
        <v>45573</v>
      </c>
      <c r="N981" t="s">
        <v>25</v>
      </c>
      <c r="O981" t="s">
        <v>25</v>
      </c>
      <c r="P981" t="s">
        <v>18</v>
      </c>
      <c r="Q981" t="s">
        <v>18</v>
      </c>
      <c r="R981" t="s">
        <v>18</v>
      </c>
      <c r="S981" t="s">
        <v>18</v>
      </c>
      <c r="T981" t="s">
        <v>18</v>
      </c>
      <c r="U981" t="s">
        <v>18</v>
      </c>
      <c r="V981" t="s">
        <v>18</v>
      </c>
      <c r="W981" s="45" t="str">
        <f>IF(Table1[[#This Row],[Sex at Birth]]="F","Female","Male")</f>
        <v>Female</v>
      </c>
      <c r="X981" s="43">
        <v>45657</v>
      </c>
      <c r="Y981" s="44">
        <f>Table1[[#This Row],[Report cutoff date]]-Table1[[#This Row],[DOB]]</f>
        <v>25746</v>
      </c>
      <c r="Z981" s="68">
        <f>ROUNDDOWN(Table1[[#This Row],[Days old - as of report cutoff date]]/365,0)</f>
        <v>70</v>
      </c>
      <c r="AA981" s="45" t="str">
        <f>IF(Table1[[#This Row],[Years old]]&gt;=55,"55+","54 and under")</f>
        <v>55+</v>
      </c>
      <c r="AB981" s="45" t="str">
        <f>VLOOKUP(Table1[[#This Row],[Years old]],Lookups!$A$1:$C$101,2,FALSE)</f>
        <v>70 - 79</v>
      </c>
      <c r="AC981" s="45" t="str">
        <f>VLOOKUP(Table1[[#This Row],[Years old]],Lookups!$A$1:$C$101,3,FALSE)</f>
        <v>70 - 74</v>
      </c>
      <c r="AD981" s="45" t="str">
        <f>VLOOKUP(Table1[[#This Row],[Race]],Lookups!$E$2:$F$11,2,FALSE)</f>
        <v>White</v>
      </c>
      <c r="AE981" s="45" t="str">
        <f>VLOOKUP(Table1[[#This Row],[Ethnicity]],Lookups!$H$2:$I$6,2,FALSE)</f>
        <v>Not Hispanic/Latino</v>
      </c>
      <c r="AF981" s="45" t="str">
        <f>VLOOKUP(Table1[[#This Row],[Language]],Lookups!$K$2:$L$9,2,FALSE)</f>
        <v>English</v>
      </c>
      <c r="AG981" s="46">
        <v>42005</v>
      </c>
      <c r="AH981" s="46">
        <v>45657</v>
      </c>
      <c r="AI981" s="46" t="str">
        <f>IF(Table1[[#This Row],[Colonoscopy Date]]="","",DATEVALUE(Table1[[#This Row],[Colonoscopy Date]]))</f>
        <v/>
      </c>
      <c r="AJ9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82" spans="1:36" x14ac:dyDescent="0.25">
      <c r="A982">
        <v>10365</v>
      </c>
      <c r="B982" t="s">
        <v>1814</v>
      </c>
      <c r="C982" t="s">
        <v>20</v>
      </c>
      <c r="D982" t="s">
        <v>21</v>
      </c>
      <c r="E982" t="s">
        <v>22</v>
      </c>
      <c r="F982" t="s">
        <v>44</v>
      </c>
      <c r="G982" t="s">
        <v>4013</v>
      </c>
      <c r="H982" t="s">
        <v>24</v>
      </c>
      <c r="I982" s="36">
        <v>19918</v>
      </c>
      <c r="J982" t="s">
        <v>2910</v>
      </c>
      <c r="K982" t="s">
        <v>2931</v>
      </c>
      <c r="L982" t="s">
        <v>25</v>
      </c>
      <c r="M982" s="2">
        <v>45589</v>
      </c>
      <c r="N982" t="s">
        <v>53</v>
      </c>
      <c r="O982" t="s">
        <v>25</v>
      </c>
      <c r="P982" t="s">
        <v>1351</v>
      </c>
      <c r="Q982" t="s">
        <v>18</v>
      </c>
      <c r="R982" t="s">
        <v>18</v>
      </c>
      <c r="S982" t="s">
        <v>18</v>
      </c>
      <c r="T982" t="s">
        <v>18</v>
      </c>
      <c r="U982" t="s">
        <v>18</v>
      </c>
      <c r="V982" t="s">
        <v>18</v>
      </c>
      <c r="W982" s="45" t="str">
        <f>IF(Table1[[#This Row],[Sex at Birth]]="F","Female","Male")</f>
        <v>Female</v>
      </c>
      <c r="X982" s="43">
        <v>45657</v>
      </c>
      <c r="Y982" s="44">
        <f>Table1[[#This Row],[Report cutoff date]]-Table1[[#This Row],[DOB]]</f>
        <v>25739</v>
      </c>
      <c r="Z982" s="68">
        <f>ROUNDDOWN(Table1[[#This Row],[Days old - as of report cutoff date]]/365,0)</f>
        <v>70</v>
      </c>
      <c r="AA982" s="45" t="str">
        <f>IF(Table1[[#This Row],[Years old]]&gt;=55,"55+","54 and under")</f>
        <v>55+</v>
      </c>
      <c r="AB982" s="45" t="str">
        <f>VLOOKUP(Table1[[#This Row],[Years old]],Lookups!$A$1:$C$101,2,FALSE)</f>
        <v>70 - 79</v>
      </c>
      <c r="AC982" s="45" t="str">
        <f>VLOOKUP(Table1[[#This Row],[Years old]],Lookups!$A$1:$C$101,3,FALSE)</f>
        <v>70 - 74</v>
      </c>
      <c r="AD982" s="45" t="str">
        <f>VLOOKUP(Table1[[#This Row],[Race]],Lookups!$E$2:$F$11,2,FALSE)</f>
        <v>White</v>
      </c>
      <c r="AE982" s="45" t="str">
        <f>VLOOKUP(Table1[[#This Row],[Ethnicity]],Lookups!$H$2:$I$6,2,FALSE)</f>
        <v>Not Hispanic/Latino</v>
      </c>
      <c r="AF982" s="45" t="str">
        <f>VLOOKUP(Table1[[#This Row],[Language]],Lookups!$K$2:$L$9,2,FALSE)</f>
        <v>English</v>
      </c>
      <c r="AG982" s="46">
        <v>42005</v>
      </c>
      <c r="AH982" s="46">
        <v>45657</v>
      </c>
      <c r="AI982" s="46">
        <f>IF(Table1[[#This Row],[Colonoscopy Date]]="","",DATEVALUE(Table1[[#This Row],[Colonoscopy Date]]))</f>
        <v>44019</v>
      </c>
      <c r="AJ98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83" spans="1:36" x14ac:dyDescent="0.25">
      <c r="A983">
        <v>12331</v>
      </c>
      <c r="B983" t="s">
        <v>1997</v>
      </c>
      <c r="C983" t="s">
        <v>20</v>
      </c>
      <c r="D983" t="s">
        <v>34</v>
      </c>
      <c r="E983" t="s">
        <v>22</v>
      </c>
      <c r="F983" t="s">
        <v>42</v>
      </c>
      <c r="G983" t="s">
        <v>5828</v>
      </c>
      <c r="H983" t="s">
        <v>35</v>
      </c>
      <c r="I983" s="36">
        <v>19919</v>
      </c>
      <c r="J983" t="s">
        <v>2911</v>
      </c>
      <c r="K983" t="s">
        <v>2930</v>
      </c>
      <c r="L983" t="s">
        <v>25</v>
      </c>
      <c r="M983" s="2">
        <v>45621</v>
      </c>
      <c r="N983" t="s">
        <v>25</v>
      </c>
      <c r="O983" t="s">
        <v>53</v>
      </c>
      <c r="P983" t="s">
        <v>18</v>
      </c>
      <c r="Q983" t="s">
        <v>18</v>
      </c>
      <c r="R983" t="s">
        <v>18</v>
      </c>
      <c r="S983" t="s">
        <v>18</v>
      </c>
      <c r="T983" t="s">
        <v>18</v>
      </c>
      <c r="U983" t="s">
        <v>458</v>
      </c>
      <c r="V983" t="s">
        <v>217</v>
      </c>
      <c r="W983" s="45" t="str">
        <f>IF(Table1[[#This Row],[Sex at Birth]]="F","Female","Male")</f>
        <v>Male</v>
      </c>
      <c r="X983" s="43">
        <v>45657</v>
      </c>
      <c r="Y983" s="44">
        <f>Table1[[#This Row],[Report cutoff date]]-Table1[[#This Row],[DOB]]</f>
        <v>25738</v>
      </c>
      <c r="Z983" s="68">
        <f>ROUNDDOWN(Table1[[#This Row],[Days old - as of report cutoff date]]/365,0)</f>
        <v>70</v>
      </c>
      <c r="AA983" s="45" t="str">
        <f>IF(Table1[[#This Row],[Years old]]&gt;=55,"55+","54 and under")</f>
        <v>55+</v>
      </c>
      <c r="AB983" s="45" t="str">
        <f>VLOOKUP(Table1[[#This Row],[Years old]],Lookups!$A$1:$C$101,2,FALSE)</f>
        <v>70 - 79</v>
      </c>
      <c r="AC983" s="45" t="str">
        <f>VLOOKUP(Table1[[#This Row],[Years old]],Lookups!$A$1:$C$101,3,FALSE)</f>
        <v>70 - 74</v>
      </c>
      <c r="AD983" s="45" t="str">
        <f>VLOOKUP(Table1[[#This Row],[Race]],Lookups!$E$2:$F$11,2,FALSE)</f>
        <v>White</v>
      </c>
      <c r="AE983" s="45" t="str">
        <f>VLOOKUP(Table1[[#This Row],[Ethnicity]],Lookups!$H$2:$I$6,2,FALSE)</f>
        <v>Other/ Unknown</v>
      </c>
      <c r="AF983" s="45" t="str">
        <f>VLOOKUP(Table1[[#This Row],[Language]],Lookups!$K$2:$L$9,2,FALSE)</f>
        <v>English</v>
      </c>
      <c r="AG983" s="46">
        <v>42005</v>
      </c>
      <c r="AH983" s="46">
        <v>45657</v>
      </c>
      <c r="AI983" s="46" t="str">
        <f>IF(Table1[[#This Row],[Colonoscopy Date]]="","",DATEVALUE(Table1[[#This Row],[Colonoscopy Date]]))</f>
        <v/>
      </c>
      <c r="AJ9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84" spans="1:36" x14ac:dyDescent="0.25">
      <c r="A984">
        <v>10998</v>
      </c>
      <c r="B984" t="s">
        <v>2004</v>
      </c>
      <c r="C984" t="s">
        <v>20</v>
      </c>
      <c r="D984" t="s">
        <v>21</v>
      </c>
      <c r="E984" t="s">
        <v>22</v>
      </c>
      <c r="F984" t="s">
        <v>30</v>
      </c>
      <c r="G984" t="s">
        <v>7147</v>
      </c>
      <c r="H984" t="s">
        <v>35</v>
      </c>
      <c r="I984" s="36">
        <v>19919</v>
      </c>
      <c r="J984" t="s">
        <v>2929</v>
      </c>
      <c r="K984" t="s">
        <v>2931</v>
      </c>
      <c r="L984" t="s">
        <v>25</v>
      </c>
      <c r="M984" s="2">
        <v>45618</v>
      </c>
      <c r="N984" t="s">
        <v>25</v>
      </c>
      <c r="O984" t="s">
        <v>25</v>
      </c>
      <c r="P984" t="s">
        <v>18</v>
      </c>
      <c r="Q984" t="s">
        <v>18</v>
      </c>
      <c r="R984" t="s">
        <v>18</v>
      </c>
      <c r="S984" t="s">
        <v>18</v>
      </c>
      <c r="T984" t="s">
        <v>18</v>
      </c>
      <c r="U984" t="s">
        <v>18</v>
      </c>
      <c r="V984" t="s">
        <v>18</v>
      </c>
      <c r="W984" s="45" t="str">
        <f>IF(Table1[[#This Row],[Sex at Birth]]="F","Female","Male")</f>
        <v>Male</v>
      </c>
      <c r="X984" s="43">
        <v>45657</v>
      </c>
      <c r="Y984" s="44">
        <f>Table1[[#This Row],[Report cutoff date]]-Table1[[#This Row],[DOB]]</f>
        <v>25738</v>
      </c>
      <c r="Z984" s="68">
        <f>ROUNDDOWN(Table1[[#This Row],[Days old - as of report cutoff date]]/365,0)</f>
        <v>70</v>
      </c>
      <c r="AA984" s="45" t="str">
        <f>IF(Table1[[#This Row],[Years old]]&gt;=55,"55+","54 and under")</f>
        <v>55+</v>
      </c>
      <c r="AB984" s="45" t="str">
        <f>VLOOKUP(Table1[[#This Row],[Years old]],Lookups!$A$1:$C$101,2,FALSE)</f>
        <v>70 - 79</v>
      </c>
      <c r="AC984" s="45" t="str">
        <f>VLOOKUP(Table1[[#This Row],[Years old]],Lookups!$A$1:$C$101,3,FALSE)</f>
        <v>70 - 74</v>
      </c>
      <c r="AD984" s="45" t="str">
        <f>VLOOKUP(Table1[[#This Row],[Race]],Lookups!$E$2:$F$11,2,FALSE)</f>
        <v>White</v>
      </c>
      <c r="AE984" s="45" t="str">
        <f>VLOOKUP(Table1[[#This Row],[Ethnicity]],Lookups!$H$2:$I$6,2,FALSE)</f>
        <v>Not Hispanic/Latino</v>
      </c>
      <c r="AF984" s="45" t="str">
        <f>VLOOKUP(Table1[[#This Row],[Language]],Lookups!$K$2:$L$9,2,FALSE)</f>
        <v>English</v>
      </c>
      <c r="AG984" s="46">
        <v>42005</v>
      </c>
      <c r="AH984" s="46">
        <v>45657</v>
      </c>
      <c r="AI984" s="46" t="str">
        <f>IF(Table1[[#This Row],[Colonoscopy Date]]="","",DATEVALUE(Table1[[#This Row],[Colonoscopy Date]]))</f>
        <v/>
      </c>
      <c r="AJ9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85" spans="1:36" x14ac:dyDescent="0.25">
      <c r="A985">
        <v>11602</v>
      </c>
      <c r="B985" t="s">
        <v>2076</v>
      </c>
      <c r="C985" t="s">
        <v>20</v>
      </c>
      <c r="D985" t="s">
        <v>21</v>
      </c>
      <c r="E985" t="s">
        <v>22</v>
      </c>
      <c r="F985" t="s">
        <v>30</v>
      </c>
      <c r="G985" t="s">
        <v>3933</v>
      </c>
      <c r="H985" t="s">
        <v>24</v>
      </c>
      <c r="I985" s="36">
        <v>19922</v>
      </c>
      <c r="J985" t="s">
        <v>2913</v>
      </c>
      <c r="K985" t="s">
        <v>2931</v>
      </c>
      <c r="L985" t="s">
        <v>25</v>
      </c>
      <c r="M985" s="2">
        <v>45516</v>
      </c>
      <c r="N985" t="s">
        <v>53</v>
      </c>
      <c r="O985" t="s">
        <v>25</v>
      </c>
      <c r="P985" t="s">
        <v>1066</v>
      </c>
      <c r="Q985" t="s">
        <v>18</v>
      </c>
      <c r="R985" t="s">
        <v>18</v>
      </c>
      <c r="S985" t="s">
        <v>18</v>
      </c>
      <c r="T985" t="s">
        <v>18</v>
      </c>
      <c r="U985" t="s">
        <v>18</v>
      </c>
      <c r="V985" t="s">
        <v>18</v>
      </c>
      <c r="W985" s="45" t="str">
        <f>IF(Table1[[#This Row],[Sex at Birth]]="F","Female","Male")</f>
        <v>Female</v>
      </c>
      <c r="X985" s="43">
        <v>45657</v>
      </c>
      <c r="Y985" s="44">
        <f>Table1[[#This Row],[Report cutoff date]]-Table1[[#This Row],[DOB]]</f>
        <v>25735</v>
      </c>
      <c r="Z985" s="68">
        <f>ROUNDDOWN(Table1[[#This Row],[Days old - as of report cutoff date]]/365,0)</f>
        <v>70</v>
      </c>
      <c r="AA985" s="45" t="str">
        <f>IF(Table1[[#This Row],[Years old]]&gt;=55,"55+","54 and under")</f>
        <v>55+</v>
      </c>
      <c r="AB985" s="45" t="str">
        <f>VLOOKUP(Table1[[#This Row],[Years old]],Lookups!$A$1:$C$101,2,FALSE)</f>
        <v>70 - 79</v>
      </c>
      <c r="AC985" s="45" t="str">
        <f>VLOOKUP(Table1[[#This Row],[Years old]],Lookups!$A$1:$C$101,3,FALSE)</f>
        <v>70 - 74</v>
      </c>
      <c r="AD985" s="45" t="str">
        <f>VLOOKUP(Table1[[#This Row],[Race]],Lookups!$E$2:$F$11,2,FALSE)</f>
        <v>White</v>
      </c>
      <c r="AE985" s="45" t="str">
        <f>VLOOKUP(Table1[[#This Row],[Ethnicity]],Lookups!$H$2:$I$6,2,FALSE)</f>
        <v>Not Hispanic/Latino</v>
      </c>
      <c r="AF985" s="45" t="str">
        <f>VLOOKUP(Table1[[#This Row],[Language]],Lookups!$K$2:$L$9,2,FALSE)</f>
        <v>English</v>
      </c>
      <c r="AG985" s="46">
        <v>42005</v>
      </c>
      <c r="AH985" s="46">
        <v>45657</v>
      </c>
      <c r="AI985" s="46">
        <f>IF(Table1[[#This Row],[Colonoscopy Date]]="","",DATEVALUE(Table1[[#This Row],[Colonoscopy Date]]))</f>
        <v>43343</v>
      </c>
      <c r="AJ98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86" spans="1:36" x14ac:dyDescent="0.25">
      <c r="A986">
        <v>10865</v>
      </c>
      <c r="B986" t="s">
        <v>2165</v>
      </c>
      <c r="C986" t="s">
        <v>20</v>
      </c>
      <c r="D986" t="s">
        <v>21</v>
      </c>
      <c r="E986" t="s">
        <v>22</v>
      </c>
      <c r="F986" t="s">
        <v>36</v>
      </c>
      <c r="G986" t="s">
        <v>8167</v>
      </c>
      <c r="H986" t="s">
        <v>24</v>
      </c>
      <c r="I986" s="36">
        <v>19924</v>
      </c>
      <c r="J986" t="s">
        <v>2914</v>
      </c>
      <c r="K986" t="s">
        <v>2936</v>
      </c>
      <c r="L986" t="s">
        <v>25</v>
      </c>
      <c r="M986" s="2">
        <v>45629</v>
      </c>
      <c r="N986" t="s">
        <v>53</v>
      </c>
      <c r="O986" t="s">
        <v>25</v>
      </c>
      <c r="P986" t="s">
        <v>1393</v>
      </c>
      <c r="Q986" t="s">
        <v>18</v>
      </c>
      <c r="R986" t="s">
        <v>18</v>
      </c>
      <c r="S986" t="s">
        <v>18</v>
      </c>
      <c r="T986" t="s">
        <v>18</v>
      </c>
      <c r="U986" t="s">
        <v>18</v>
      </c>
      <c r="V986" t="s">
        <v>18</v>
      </c>
      <c r="W986" s="45" t="str">
        <f>IF(Table1[[#This Row],[Sex at Birth]]="F","Female","Male")</f>
        <v>Female</v>
      </c>
      <c r="X986" s="43">
        <v>45657</v>
      </c>
      <c r="Y986" s="44">
        <f>Table1[[#This Row],[Report cutoff date]]-Table1[[#This Row],[DOB]]</f>
        <v>25733</v>
      </c>
      <c r="Z986" s="68">
        <f>ROUNDDOWN(Table1[[#This Row],[Days old - as of report cutoff date]]/365,0)</f>
        <v>70</v>
      </c>
      <c r="AA986" s="45" t="str">
        <f>IF(Table1[[#This Row],[Years old]]&gt;=55,"55+","54 and under")</f>
        <v>55+</v>
      </c>
      <c r="AB986" s="45" t="str">
        <f>VLOOKUP(Table1[[#This Row],[Years old]],Lookups!$A$1:$C$101,2,FALSE)</f>
        <v>70 - 79</v>
      </c>
      <c r="AC986" s="45" t="str">
        <f>VLOOKUP(Table1[[#This Row],[Years old]],Lookups!$A$1:$C$101,3,FALSE)</f>
        <v>70 - 74</v>
      </c>
      <c r="AD986" s="45" t="str">
        <f>VLOOKUP(Table1[[#This Row],[Race]],Lookups!$E$2:$F$11,2,FALSE)</f>
        <v>White</v>
      </c>
      <c r="AE986" s="45" t="str">
        <f>VLOOKUP(Table1[[#This Row],[Ethnicity]],Lookups!$H$2:$I$6,2,FALSE)</f>
        <v>Not Hispanic/Latino</v>
      </c>
      <c r="AF986" s="45" t="str">
        <f>VLOOKUP(Table1[[#This Row],[Language]],Lookups!$K$2:$L$9,2,FALSE)</f>
        <v>English</v>
      </c>
      <c r="AG986" s="46">
        <v>42005</v>
      </c>
      <c r="AH986" s="46">
        <v>45657</v>
      </c>
      <c r="AI986" s="46">
        <f>IF(Table1[[#This Row],[Colonoscopy Date]]="","",DATEVALUE(Table1[[#This Row],[Colonoscopy Date]]))</f>
        <v>44196</v>
      </c>
      <c r="AJ9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87" spans="1:36" x14ac:dyDescent="0.25">
      <c r="A987">
        <v>13346</v>
      </c>
      <c r="B987" t="s">
        <v>1608</v>
      </c>
      <c r="C987" t="s">
        <v>20</v>
      </c>
      <c r="D987" t="s">
        <v>21</v>
      </c>
      <c r="E987" t="s">
        <v>22</v>
      </c>
      <c r="F987" t="s">
        <v>39</v>
      </c>
      <c r="G987" t="s">
        <v>3092</v>
      </c>
      <c r="H987" t="s">
        <v>35</v>
      </c>
      <c r="I987" s="36">
        <v>19927</v>
      </c>
      <c r="J987" t="s">
        <v>2883</v>
      </c>
      <c r="K987" t="s">
        <v>2930</v>
      </c>
      <c r="L987" t="s">
        <v>25</v>
      </c>
      <c r="M987" s="2">
        <v>45568</v>
      </c>
      <c r="N987" t="s">
        <v>53</v>
      </c>
      <c r="O987" t="s">
        <v>25</v>
      </c>
      <c r="P987" t="s">
        <v>18</v>
      </c>
      <c r="Q987" t="s">
        <v>18</v>
      </c>
      <c r="R987" t="s">
        <v>18</v>
      </c>
      <c r="S987" t="s">
        <v>850</v>
      </c>
      <c r="T987" t="s">
        <v>27</v>
      </c>
      <c r="U987" t="s">
        <v>18</v>
      </c>
      <c r="V987" t="s">
        <v>18</v>
      </c>
      <c r="W987" s="45" t="str">
        <f>IF(Table1[[#This Row],[Sex at Birth]]="F","Female","Male")</f>
        <v>Male</v>
      </c>
      <c r="X987" s="43">
        <v>45657</v>
      </c>
      <c r="Y987" s="44">
        <f>Table1[[#This Row],[Report cutoff date]]-Table1[[#This Row],[DOB]]</f>
        <v>25730</v>
      </c>
      <c r="Z987" s="68">
        <f>ROUNDDOWN(Table1[[#This Row],[Days old - as of report cutoff date]]/365,0)</f>
        <v>70</v>
      </c>
      <c r="AA987" s="45" t="str">
        <f>IF(Table1[[#This Row],[Years old]]&gt;=55,"55+","54 and under")</f>
        <v>55+</v>
      </c>
      <c r="AB987" s="45" t="str">
        <f>VLOOKUP(Table1[[#This Row],[Years old]],Lookups!$A$1:$C$101,2,FALSE)</f>
        <v>70 - 79</v>
      </c>
      <c r="AC987" s="45" t="str">
        <f>VLOOKUP(Table1[[#This Row],[Years old]],Lookups!$A$1:$C$101,3,FALSE)</f>
        <v>70 - 74</v>
      </c>
      <c r="AD987" s="45" t="str">
        <f>VLOOKUP(Table1[[#This Row],[Race]],Lookups!$E$2:$F$11,2,FALSE)</f>
        <v>White</v>
      </c>
      <c r="AE987" s="45" t="str">
        <f>VLOOKUP(Table1[[#This Row],[Ethnicity]],Lookups!$H$2:$I$6,2,FALSE)</f>
        <v>Not Hispanic/Latino</v>
      </c>
      <c r="AF987" s="45" t="str">
        <f>VLOOKUP(Table1[[#This Row],[Language]],Lookups!$K$2:$L$9,2,FALSE)</f>
        <v>English</v>
      </c>
      <c r="AG987" s="46">
        <v>42005</v>
      </c>
      <c r="AH987" s="46">
        <v>45657</v>
      </c>
      <c r="AI987" s="46" t="str">
        <f>IF(Table1[[#This Row],[Colonoscopy Date]]="","",DATEVALUE(Table1[[#This Row],[Colonoscopy Date]]))</f>
        <v/>
      </c>
      <c r="AJ9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88" spans="1:36" x14ac:dyDescent="0.25">
      <c r="A988">
        <v>11542</v>
      </c>
      <c r="B988" t="s">
        <v>1831</v>
      </c>
      <c r="C988" t="s">
        <v>20</v>
      </c>
      <c r="D988" t="s">
        <v>21</v>
      </c>
      <c r="E988" t="s">
        <v>22</v>
      </c>
      <c r="F988" t="s">
        <v>30</v>
      </c>
      <c r="G988" t="s">
        <v>7319</v>
      </c>
      <c r="H988" t="s">
        <v>24</v>
      </c>
      <c r="I988" s="36">
        <v>19930</v>
      </c>
      <c r="J988" t="s">
        <v>2924</v>
      </c>
      <c r="K988" t="s">
        <v>2935</v>
      </c>
      <c r="L988" t="s">
        <v>25</v>
      </c>
      <c r="M988" s="2">
        <v>45343</v>
      </c>
      <c r="N988" t="s">
        <v>25</v>
      </c>
      <c r="O988" t="s">
        <v>25</v>
      </c>
      <c r="P988" t="s">
        <v>18</v>
      </c>
      <c r="Q988" t="s">
        <v>18</v>
      </c>
      <c r="R988" t="s">
        <v>18</v>
      </c>
      <c r="S988" t="s">
        <v>18</v>
      </c>
      <c r="T988" t="s">
        <v>18</v>
      </c>
      <c r="U988" t="s">
        <v>18</v>
      </c>
      <c r="V988" t="s">
        <v>18</v>
      </c>
      <c r="W988" s="45" t="str">
        <f>IF(Table1[[#This Row],[Sex at Birth]]="F","Female","Male")</f>
        <v>Female</v>
      </c>
      <c r="X988" s="43">
        <v>45657</v>
      </c>
      <c r="Y988" s="44">
        <f>Table1[[#This Row],[Report cutoff date]]-Table1[[#This Row],[DOB]]</f>
        <v>25727</v>
      </c>
      <c r="Z988" s="68">
        <f>ROUNDDOWN(Table1[[#This Row],[Days old - as of report cutoff date]]/365,0)</f>
        <v>70</v>
      </c>
      <c r="AA988" s="45" t="str">
        <f>IF(Table1[[#This Row],[Years old]]&gt;=55,"55+","54 and under")</f>
        <v>55+</v>
      </c>
      <c r="AB988" s="45" t="str">
        <f>VLOOKUP(Table1[[#This Row],[Years old]],Lookups!$A$1:$C$101,2,FALSE)</f>
        <v>70 - 79</v>
      </c>
      <c r="AC988" s="45" t="str">
        <f>VLOOKUP(Table1[[#This Row],[Years old]],Lookups!$A$1:$C$101,3,FALSE)</f>
        <v>70 - 74</v>
      </c>
      <c r="AD988" s="45" t="str">
        <f>VLOOKUP(Table1[[#This Row],[Race]],Lookups!$E$2:$F$11,2,FALSE)</f>
        <v>White</v>
      </c>
      <c r="AE988" s="45" t="str">
        <f>VLOOKUP(Table1[[#This Row],[Ethnicity]],Lookups!$H$2:$I$6,2,FALSE)</f>
        <v>Not Hispanic/Latino</v>
      </c>
      <c r="AF988" s="45" t="str">
        <f>VLOOKUP(Table1[[#This Row],[Language]],Lookups!$K$2:$L$9,2,FALSE)</f>
        <v>English</v>
      </c>
      <c r="AG988" s="46">
        <v>42005</v>
      </c>
      <c r="AH988" s="46">
        <v>45657</v>
      </c>
      <c r="AI988" s="46" t="str">
        <f>IF(Table1[[#This Row],[Colonoscopy Date]]="","",DATEVALUE(Table1[[#This Row],[Colonoscopy Date]]))</f>
        <v/>
      </c>
      <c r="AJ9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89" spans="1:36" x14ac:dyDescent="0.25">
      <c r="A989">
        <v>10007</v>
      </c>
      <c r="B989" t="s">
        <v>2432</v>
      </c>
      <c r="C989" t="s">
        <v>20</v>
      </c>
      <c r="D989" t="s">
        <v>34</v>
      </c>
      <c r="E989" t="s">
        <v>22</v>
      </c>
      <c r="F989" t="s">
        <v>32</v>
      </c>
      <c r="G989" t="s">
        <v>3319</v>
      </c>
      <c r="H989" t="s">
        <v>35</v>
      </c>
      <c r="I989" s="36">
        <v>19931</v>
      </c>
      <c r="J989" t="s">
        <v>2925</v>
      </c>
      <c r="K989" t="s">
        <v>2935</v>
      </c>
      <c r="L989" t="s">
        <v>25</v>
      </c>
      <c r="M989" s="2">
        <v>45642</v>
      </c>
      <c r="N989" t="s">
        <v>53</v>
      </c>
      <c r="O989" t="s">
        <v>25</v>
      </c>
      <c r="P989" t="s">
        <v>18</v>
      </c>
      <c r="Q989" t="s">
        <v>18</v>
      </c>
      <c r="R989" t="s">
        <v>18</v>
      </c>
      <c r="S989" t="s">
        <v>248</v>
      </c>
      <c r="T989" t="s">
        <v>27</v>
      </c>
      <c r="U989" t="s">
        <v>18</v>
      </c>
      <c r="V989" t="s">
        <v>18</v>
      </c>
      <c r="W989" s="45" t="str">
        <f>IF(Table1[[#This Row],[Sex at Birth]]="F","Female","Male")</f>
        <v>Male</v>
      </c>
      <c r="X989" s="43">
        <v>45657</v>
      </c>
      <c r="Y989" s="44">
        <f>Table1[[#This Row],[Report cutoff date]]-Table1[[#This Row],[DOB]]</f>
        <v>25726</v>
      </c>
      <c r="Z989" s="68">
        <f>ROUNDDOWN(Table1[[#This Row],[Days old - as of report cutoff date]]/365,0)</f>
        <v>70</v>
      </c>
      <c r="AA989" s="45" t="str">
        <f>IF(Table1[[#This Row],[Years old]]&gt;=55,"55+","54 and under")</f>
        <v>55+</v>
      </c>
      <c r="AB989" s="45" t="str">
        <f>VLOOKUP(Table1[[#This Row],[Years old]],Lookups!$A$1:$C$101,2,FALSE)</f>
        <v>70 - 79</v>
      </c>
      <c r="AC989" s="45" t="str">
        <f>VLOOKUP(Table1[[#This Row],[Years old]],Lookups!$A$1:$C$101,3,FALSE)</f>
        <v>70 - 74</v>
      </c>
      <c r="AD989" s="45" t="str">
        <f>VLOOKUP(Table1[[#This Row],[Race]],Lookups!$E$2:$F$11,2,FALSE)</f>
        <v>White</v>
      </c>
      <c r="AE989" s="45" t="str">
        <f>VLOOKUP(Table1[[#This Row],[Ethnicity]],Lookups!$H$2:$I$6,2,FALSE)</f>
        <v>Other/ Unknown</v>
      </c>
      <c r="AF989" s="45" t="str">
        <f>VLOOKUP(Table1[[#This Row],[Language]],Lookups!$K$2:$L$9,2,FALSE)</f>
        <v>English</v>
      </c>
      <c r="AG989" s="46">
        <v>42005</v>
      </c>
      <c r="AH989" s="46">
        <v>45657</v>
      </c>
      <c r="AI989" s="46" t="str">
        <f>IF(Table1[[#This Row],[Colonoscopy Date]]="","",DATEVALUE(Table1[[#This Row],[Colonoscopy Date]]))</f>
        <v/>
      </c>
      <c r="AJ9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90" spans="1:36" x14ac:dyDescent="0.25">
      <c r="A990">
        <v>11990</v>
      </c>
      <c r="B990" t="s">
        <v>1866</v>
      </c>
      <c r="C990" t="s">
        <v>20</v>
      </c>
      <c r="D990" t="s">
        <v>21</v>
      </c>
      <c r="E990" t="s">
        <v>22</v>
      </c>
      <c r="F990" t="s">
        <v>100</v>
      </c>
      <c r="G990" t="s">
        <v>3563</v>
      </c>
      <c r="H990" t="s">
        <v>24</v>
      </c>
      <c r="I990" s="36">
        <v>19935</v>
      </c>
      <c r="J990" t="s">
        <v>2914</v>
      </c>
      <c r="K990" t="s">
        <v>2936</v>
      </c>
      <c r="L990" t="s">
        <v>25</v>
      </c>
      <c r="M990" s="2">
        <v>45412</v>
      </c>
      <c r="N990" t="s">
        <v>25</v>
      </c>
      <c r="O990" t="s">
        <v>25</v>
      </c>
      <c r="P990" t="s">
        <v>18</v>
      </c>
      <c r="Q990" t="s">
        <v>286</v>
      </c>
      <c r="R990" t="s">
        <v>27</v>
      </c>
      <c r="S990" t="s">
        <v>18</v>
      </c>
      <c r="T990" t="s">
        <v>18</v>
      </c>
      <c r="U990" t="s">
        <v>18</v>
      </c>
      <c r="V990" t="s">
        <v>18</v>
      </c>
      <c r="W990" s="45" t="str">
        <f>IF(Table1[[#This Row],[Sex at Birth]]="F","Female","Male")</f>
        <v>Female</v>
      </c>
      <c r="X990" s="43">
        <v>45657</v>
      </c>
      <c r="Y990" s="44">
        <f>Table1[[#This Row],[Report cutoff date]]-Table1[[#This Row],[DOB]]</f>
        <v>25722</v>
      </c>
      <c r="Z990" s="68">
        <f>ROUNDDOWN(Table1[[#This Row],[Days old - as of report cutoff date]]/365,0)</f>
        <v>70</v>
      </c>
      <c r="AA990" s="45" t="str">
        <f>IF(Table1[[#This Row],[Years old]]&gt;=55,"55+","54 and under")</f>
        <v>55+</v>
      </c>
      <c r="AB990" s="45" t="str">
        <f>VLOOKUP(Table1[[#This Row],[Years old]],Lookups!$A$1:$C$101,2,FALSE)</f>
        <v>70 - 79</v>
      </c>
      <c r="AC990" s="45" t="str">
        <f>VLOOKUP(Table1[[#This Row],[Years old]],Lookups!$A$1:$C$101,3,FALSE)</f>
        <v>70 - 74</v>
      </c>
      <c r="AD990" s="45" t="str">
        <f>VLOOKUP(Table1[[#This Row],[Race]],Lookups!$E$2:$F$11,2,FALSE)</f>
        <v>White</v>
      </c>
      <c r="AE990" s="45" t="str">
        <f>VLOOKUP(Table1[[#This Row],[Ethnicity]],Lookups!$H$2:$I$6,2,FALSE)</f>
        <v>Not Hispanic/Latino</v>
      </c>
      <c r="AF990" s="45" t="str">
        <f>VLOOKUP(Table1[[#This Row],[Language]],Lookups!$K$2:$L$9,2,FALSE)</f>
        <v>English</v>
      </c>
      <c r="AG990" s="46">
        <v>42005</v>
      </c>
      <c r="AH990" s="46">
        <v>45657</v>
      </c>
      <c r="AI990" s="46" t="str">
        <f>IF(Table1[[#This Row],[Colonoscopy Date]]="","",DATEVALUE(Table1[[#This Row],[Colonoscopy Date]]))</f>
        <v/>
      </c>
      <c r="AJ9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91" spans="1:36" x14ac:dyDescent="0.25">
      <c r="A991">
        <v>12435</v>
      </c>
      <c r="B991" t="s">
        <v>1719</v>
      </c>
      <c r="C991" t="s">
        <v>20</v>
      </c>
      <c r="D991" t="s">
        <v>21</v>
      </c>
      <c r="E991" t="s">
        <v>22</v>
      </c>
      <c r="F991" t="s">
        <v>36</v>
      </c>
      <c r="G991" t="s">
        <v>2941</v>
      </c>
      <c r="H991" t="s">
        <v>24</v>
      </c>
      <c r="I991" s="36">
        <v>19935</v>
      </c>
      <c r="J991" t="s">
        <v>2912</v>
      </c>
      <c r="K991" t="s">
        <v>2930</v>
      </c>
      <c r="L991" t="s">
        <v>25</v>
      </c>
      <c r="M991" s="2">
        <v>45583</v>
      </c>
      <c r="N991" t="s">
        <v>25</v>
      </c>
      <c r="O991" t="s">
        <v>53</v>
      </c>
      <c r="P991" t="s">
        <v>18</v>
      </c>
      <c r="Q991" t="s">
        <v>18</v>
      </c>
      <c r="R991" t="s">
        <v>18</v>
      </c>
      <c r="S991" t="s">
        <v>18</v>
      </c>
      <c r="T991" t="s">
        <v>18</v>
      </c>
      <c r="U991" t="s">
        <v>18</v>
      </c>
      <c r="V991" t="s">
        <v>18</v>
      </c>
      <c r="W991" s="45" t="str">
        <f>IF(Table1[[#This Row],[Sex at Birth]]="F","Female","Male")</f>
        <v>Female</v>
      </c>
      <c r="X991" s="43">
        <v>45657</v>
      </c>
      <c r="Y991" s="44">
        <f>Table1[[#This Row],[Report cutoff date]]-Table1[[#This Row],[DOB]]</f>
        <v>25722</v>
      </c>
      <c r="Z991" s="68">
        <f>ROUNDDOWN(Table1[[#This Row],[Days old - as of report cutoff date]]/365,0)</f>
        <v>70</v>
      </c>
      <c r="AA991" s="45" t="str">
        <f>IF(Table1[[#This Row],[Years old]]&gt;=55,"55+","54 and under")</f>
        <v>55+</v>
      </c>
      <c r="AB991" s="45" t="str">
        <f>VLOOKUP(Table1[[#This Row],[Years old]],Lookups!$A$1:$C$101,2,FALSE)</f>
        <v>70 - 79</v>
      </c>
      <c r="AC991" s="45" t="str">
        <f>VLOOKUP(Table1[[#This Row],[Years old]],Lookups!$A$1:$C$101,3,FALSE)</f>
        <v>70 - 74</v>
      </c>
      <c r="AD991" s="45" t="str">
        <f>VLOOKUP(Table1[[#This Row],[Race]],Lookups!$E$2:$F$11,2,FALSE)</f>
        <v>White</v>
      </c>
      <c r="AE991" s="45" t="str">
        <f>VLOOKUP(Table1[[#This Row],[Ethnicity]],Lookups!$H$2:$I$6,2,FALSE)</f>
        <v>Not Hispanic/Latino</v>
      </c>
      <c r="AF991" s="45" t="str">
        <f>VLOOKUP(Table1[[#This Row],[Language]],Lookups!$K$2:$L$9,2,FALSE)</f>
        <v>English</v>
      </c>
      <c r="AG991" s="46">
        <v>42005</v>
      </c>
      <c r="AH991" s="46">
        <v>45657</v>
      </c>
      <c r="AI991" s="46" t="str">
        <f>IF(Table1[[#This Row],[Colonoscopy Date]]="","",DATEVALUE(Table1[[#This Row],[Colonoscopy Date]]))</f>
        <v/>
      </c>
      <c r="AJ9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92" spans="1:36" x14ac:dyDescent="0.25">
      <c r="A992">
        <v>10587</v>
      </c>
      <c r="B992" t="s">
        <v>2150</v>
      </c>
      <c r="C992" t="s">
        <v>20</v>
      </c>
      <c r="D992" t="s">
        <v>21</v>
      </c>
      <c r="E992" t="s">
        <v>22</v>
      </c>
      <c r="F992" t="s">
        <v>36</v>
      </c>
      <c r="G992" t="s">
        <v>4597</v>
      </c>
      <c r="H992" t="s">
        <v>24</v>
      </c>
      <c r="I992" s="36">
        <v>19937</v>
      </c>
      <c r="J992" t="s">
        <v>2883</v>
      </c>
      <c r="K992" t="s">
        <v>2930</v>
      </c>
      <c r="L992" t="s">
        <v>25</v>
      </c>
      <c r="M992" s="2">
        <v>45490</v>
      </c>
      <c r="N992" t="s">
        <v>25</v>
      </c>
      <c r="O992" t="s">
        <v>25</v>
      </c>
      <c r="P992" t="s">
        <v>18</v>
      </c>
      <c r="Q992" t="s">
        <v>18</v>
      </c>
      <c r="R992" t="s">
        <v>18</v>
      </c>
      <c r="S992" t="s">
        <v>18</v>
      </c>
      <c r="T992" t="s">
        <v>18</v>
      </c>
      <c r="U992" t="s">
        <v>18</v>
      </c>
      <c r="V992" t="s">
        <v>18</v>
      </c>
      <c r="W992" s="45" t="str">
        <f>IF(Table1[[#This Row],[Sex at Birth]]="F","Female","Male")</f>
        <v>Female</v>
      </c>
      <c r="X992" s="43">
        <v>45657</v>
      </c>
      <c r="Y992" s="44">
        <f>Table1[[#This Row],[Report cutoff date]]-Table1[[#This Row],[DOB]]</f>
        <v>25720</v>
      </c>
      <c r="Z992" s="68">
        <f>ROUNDDOWN(Table1[[#This Row],[Days old - as of report cutoff date]]/365,0)</f>
        <v>70</v>
      </c>
      <c r="AA992" s="45" t="str">
        <f>IF(Table1[[#This Row],[Years old]]&gt;=55,"55+","54 and under")</f>
        <v>55+</v>
      </c>
      <c r="AB992" s="45" t="str">
        <f>VLOOKUP(Table1[[#This Row],[Years old]],Lookups!$A$1:$C$101,2,FALSE)</f>
        <v>70 - 79</v>
      </c>
      <c r="AC992" s="45" t="str">
        <f>VLOOKUP(Table1[[#This Row],[Years old]],Lookups!$A$1:$C$101,3,FALSE)</f>
        <v>70 - 74</v>
      </c>
      <c r="AD992" s="45" t="str">
        <f>VLOOKUP(Table1[[#This Row],[Race]],Lookups!$E$2:$F$11,2,FALSE)</f>
        <v>White</v>
      </c>
      <c r="AE992" s="45" t="str">
        <f>VLOOKUP(Table1[[#This Row],[Ethnicity]],Lookups!$H$2:$I$6,2,FALSE)</f>
        <v>Not Hispanic/Latino</v>
      </c>
      <c r="AF992" s="45" t="str">
        <f>VLOOKUP(Table1[[#This Row],[Language]],Lookups!$K$2:$L$9,2,FALSE)</f>
        <v>English</v>
      </c>
      <c r="AG992" s="46">
        <v>42005</v>
      </c>
      <c r="AH992" s="46">
        <v>45657</v>
      </c>
      <c r="AI992" s="46" t="str">
        <f>IF(Table1[[#This Row],[Colonoscopy Date]]="","",DATEVALUE(Table1[[#This Row],[Colonoscopy Date]]))</f>
        <v/>
      </c>
      <c r="AJ9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93" spans="1:36" x14ac:dyDescent="0.25">
      <c r="A993">
        <v>14752</v>
      </c>
      <c r="B993" t="s">
        <v>1765</v>
      </c>
      <c r="C993" t="s">
        <v>20</v>
      </c>
      <c r="D993" t="s">
        <v>21</v>
      </c>
      <c r="E993" t="s">
        <v>22</v>
      </c>
      <c r="F993" t="s">
        <v>32</v>
      </c>
      <c r="G993" t="s">
        <v>4824</v>
      </c>
      <c r="H993" t="s">
        <v>24</v>
      </c>
      <c r="I993" s="36">
        <v>19937</v>
      </c>
      <c r="J993" t="s">
        <v>2891</v>
      </c>
      <c r="K993" t="s">
        <v>2930</v>
      </c>
      <c r="L993" t="s">
        <v>25</v>
      </c>
      <c r="M993" s="2">
        <v>45398</v>
      </c>
      <c r="N993" t="s">
        <v>25</v>
      </c>
      <c r="O993" t="s">
        <v>25</v>
      </c>
      <c r="P993" t="s">
        <v>18</v>
      </c>
      <c r="Q993" t="s">
        <v>18</v>
      </c>
      <c r="R993" t="s">
        <v>18</v>
      </c>
      <c r="S993" t="s">
        <v>18</v>
      </c>
      <c r="T993" t="s">
        <v>18</v>
      </c>
      <c r="U993" t="s">
        <v>18</v>
      </c>
      <c r="V993" t="s">
        <v>18</v>
      </c>
      <c r="W993" s="45" t="str">
        <f>IF(Table1[[#This Row],[Sex at Birth]]="F","Female","Male")</f>
        <v>Female</v>
      </c>
      <c r="X993" s="43">
        <v>45657</v>
      </c>
      <c r="Y993" s="44">
        <f>Table1[[#This Row],[Report cutoff date]]-Table1[[#This Row],[DOB]]</f>
        <v>25720</v>
      </c>
      <c r="Z993" s="68">
        <f>ROUNDDOWN(Table1[[#This Row],[Days old - as of report cutoff date]]/365,0)</f>
        <v>70</v>
      </c>
      <c r="AA993" s="45" t="str">
        <f>IF(Table1[[#This Row],[Years old]]&gt;=55,"55+","54 and under")</f>
        <v>55+</v>
      </c>
      <c r="AB993" s="45" t="str">
        <f>VLOOKUP(Table1[[#This Row],[Years old]],Lookups!$A$1:$C$101,2,FALSE)</f>
        <v>70 - 79</v>
      </c>
      <c r="AC993" s="45" t="str">
        <f>VLOOKUP(Table1[[#This Row],[Years old]],Lookups!$A$1:$C$101,3,FALSE)</f>
        <v>70 - 74</v>
      </c>
      <c r="AD993" s="45" t="str">
        <f>VLOOKUP(Table1[[#This Row],[Race]],Lookups!$E$2:$F$11,2,FALSE)</f>
        <v>White</v>
      </c>
      <c r="AE993" s="45" t="str">
        <f>VLOOKUP(Table1[[#This Row],[Ethnicity]],Lookups!$H$2:$I$6,2,FALSE)</f>
        <v>Not Hispanic/Latino</v>
      </c>
      <c r="AF993" s="45" t="str">
        <f>VLOOKUP(Table1[[#This Row],[Language]],Lookups!$K$2:$L$9,2,FALSE)</f>
        <v>English</v>
      </c>
      <c r="AG993" s="46">
        <v>42005</v>
      </c>
      <c r="AH993" s="46">
        <v>45657</v>
      </c>
      <c r="AI993" s="46" t="str">
        <f>IF(Table1[[#This Row],[Colonoscopy Date]]="","",DATEVALUE(Table1[[#This Row],[Colonoscopy Date]]))</f>
        <v/>
      </c>
      <c r="AJ9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94" spans="1:36" x14ac:dyDescent="0.25">
      <c r="A994">
        <v>12964</v>
      </c>
      <c r="B994" t="s">
        <v>1712</v>
      </c>
      <c r="C994" t="s">
        <v>20</v>
      </c>
      <c r="D994" t="s">
        <v>21</v>
      </c>
      <c r="E994" t="s">
        <v>22</v>
      </c>
      <c r="F994" t="s">
        <v>375</v>
      </c>
      <c r="G994" t="s">
        <v>2963</v>
      </c>
      <c r="H994" t="s">
        <v>24</v>
      </c>
      <c r="I994" s="36">
        <v>19938</v>
      </c>
      <c r="J994" t="s">
        <v>2913</v>
      </c>
      <c r="K994" t="s">
        <v>2931</v>
      </c>
      <c r="L994" t="s">
        <v>25</v>
      </c>
      <c r="M994" s="2">
        <v>45638</v>
      </c>
      <c r="N994" t="s">
        <v>25</v>
      </c>
      <c r="O994" t="s">
        <v>53</v>
      </c>
      <c r="P994" t="s">
        <v>18</v>
      </c>
      <c r="Q994" t="s">
        <v>682</v>
      </c>
      <c r="R994" t="s">
        <v>87</v>
      </c>
      <c r="S994" t="s">
        <v>200</v>
      </c>
      <c r="T994" t="s">
        <v>87</v>
      </c>
      <c r="U994" t="s">
        <v>18</v>
      </c>
      <c r="V994" t="s">
        <v>18</v>
      </c>
      <c r="W994" s="45" t="str">
        <f>IF(Table1[[#This Row],[Sex at Birth]]="F","Female","Male")</f>
        <v>Female</v>
      </c>
      <c r="X994" s="43">
        <v>45657</v>
      </c>
      <c r="Y994" s="44">
        <f>Table1[[#This Row],[Report cutoff date]]-Table1[[#This Row],[DOB]]</f>
        <v>25719</v>
      </c>
      <c r="Z994" s="68">
        <f>ROUNDDOWN(Table1[[#This Row],[Days old - as of report cutoff date]]/365,0)</f>
        <v>70</v>
      </c>
      <c r="AA994" s="45" t="str">
        <f>IF(Table1[[#This Row],[Years old]]&gt;=55,"55+","54 and under")</f>
        <v>55+</v>
      </c>
      <c r="AB994" s="45" t="str">
        <f>VLOOKUP(Table1[[#This Row],[Years old]],Lookups!$A$1:$C$101,2,FALSE)</f>
        <v>70 - 79</v>
      </c>
      <c r="AC994" s="45" t="str">
        <f>VLOOKUP(Table1[[#This Row],[Years old]],Lookups!$A$1:$C$101,3,FALSE)</f>
        <v>70 - 74</v>
      </c>
      <c r="AD994" s="45" t="str">
        <f>VLOOKUP(Table1[[#This Row],[Race]],Lookups!$E$2:$F$11,2,FALSE)</f>
        <v>White</v>
      </c>
      <c r="AE994" s="45" t="str">
        <f>VLOOKUP(Table1[[#This Row],[Ethnicity]],Lookups!$H$2:$I$6,2,FALSE)</f>
        <v>Not Hispanic/Latino</v>
      </c>
      <c r="AF994" s="45" t="str">
        <f>VLOOKUP(Table1[[#This Row],[Language]],Lookups!$K$2:$L$9,2,FALSE)</f>
        <v>English</v>
      </c>
      <c r="AG994" s="46">
        <v>42005</v>
      </c>
      <c r="AH994" s="46">
        <v>45657</v>
      </c>
      <c r="AI994" s="46" t="str">
        <f>IF(Table1[[#This Row],[Colonoscopy Date]]="","",DATEVALUE(Table1[[#This Row],[Colonoscopy Date]]))</f>
        <v/>
      </c>
      <c r="AJ9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95" spans="1:36" x14ac:dyDescent="0.25">
      <c r="A995">
        <v>13483</v>
      </c>
      <c r="B995" t="s">
        <v>1662</v>
      </c>
      <c r="C995" t="s">
        <v>20</v>
      </c>
      <c r="D995" t="s">
        <v>21</v>
      </c>
      <c r="E995" t="s">
        <v>22</v>
      </c>
      <c r="F995" t="s">
        <v>39</v>
      </c>
      <c r="G995" t="s">
        <v>3421</v>
      </c>
      <c r="H995" t="s">
        <v>35</v>
      </c>
      <c r="I995" s="36">
        <v>19939</v>
      </c>
      <c r="J995" t="s">
        <v>2885</v>
      </c>
      <c r="K995" t="s">
        <v>2930</v>
      </c>
      <c r="L995" t="s">
        <v>25</v>
      </c>
      <c r="M995" s="2">
        <v>45607</v>
      </c>
      <c r="N995" t="s">
        <v>53</v>
      </c>
      <c r="O995" t="s">
        <v>25</v>
      </c>
      <c r="P995" t="s">
        <v>1057</v>
      </c>
      <c r="Q995" t="s">
        <v>1058</v>
      </c>
      <c r="R995" t="s">
        <v>87</v>
      </c>
      <c r="S995" t="s">
        <v>18</v>
      </c>
      <c r="T995" t="s">
        <v>18</v>
      </c>
      <c r="U995" t="s">
        <v>18</v>
      </c>
      <c r="V995" t="s">
        <v>18</v>
      </c>
      <c r="W995" s="45" t="str">
        <f>IF(Table1[[#This Row],[Sex at Birth]]="F","Female","Male")</f>
        <v>Male</v>
      </c>
      <c r="X995" s="43">
        <v>45657</v>
      </c>
      <c r="Y995" s="44">
        <f>Table1[[#This Row],[Report cutoff date]]-Table1[[#This Row],[DOB]]</f>
        <v>25718</v>
      </c>
      <c r="Z995" s="68">
        <f>ROUNDDOWN(Table1[[#This Row],[Days old - as of report cutoff date]]/365,0)</f>
        <v>70</v>
      </c>
      <c r="AA995" s="45" t="str">
        <f>IF(Table1[[#This Row],[Years old]]&gt;=55,"55+","54 and under")</f>
        <v>55+</v>
      </c>
      <c r="AB995" s="45" t="str">
        <f>VLOOKUP(Table1[[#This Row],[Years old]],Lookups!$A$1:$C$101,2,FALSE)</f>
        <v>70 - 79</v>
      </c>
      <c r="AC995" s="45" t="str">
        <f>VLOOKUP(Table1[[#This Row],[Years old]],Lookups!$A$1:$C$101,3,FALSE)</f>
        <v>70 - 74</v>
      </c>
      <c r="AD995" s="45" t="str">
        <f>VLOOKUP(Table1[[#This Row],[Race]],Lookups!$E$2:$F$11,2,FALSE)</f>
        <v>White</v>
      </c>
      <c r="AE995" s="45" t="str">
        <f>VLOOKUP(Table1[[#This Row],[Ethnicity]],Lookups!$H$2:$I$6,2,FALSE)</f>
        <v>Not Hispanic/Latino</v>
      </c>
      <c r="AF995" s="45" t="str">
        <f>VLOOKUP(Table1[[#This Row],[Language]],Lookups!$K$2:$L$9,2,FALSE)</f>
        <v>English</v>
      </c>
      <c r="AG995" s="46">
        <v>42005</v>
      </c>
      <c r="AH995" s="46">
        <v>45657</v>
      </c>
      <c r="AI995" s="46">
        <f>IF(Table1[[#This Row],[Colonoscopy Date]]="","",DATEVALUE(Table1[[#This Row],[Colonoscopy Date]]))</f>
        <v>44565</v>
      </c>
      <c r="AJ99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96" spans="1:36" x14ac:dyDescent="0.25">
      <c r="A996">
        <v>13894</v>
      </c>
      <c r="B996" t="s">
        <v>1759</v>
      </c>
      <c r="C996" t="s">
        <v>20</v>
      </c>
      <c r="D996" t="s">
        <v>21</v>
      </c>
      <c r="E996" t="s">
        <v>22</v>
      </c>
      <c r="F996" t="s">
        <v>46</v>
      </c>
      <c r="G996" t="s">
        <v>8097</v>
      </c>
      <c r="H996" t="s">
        <v>24</v>
      </c>
      <c r="I996" s="36">
        <v>19943</v>
      </c>
      <c r="J996" t="s">
        <v>2914</v>
      </c>
      <c r="K996" t="s">
        <v>2936</v>
      </c>
      <c r="L996" t="s">
        <v>25</v>
      </c>
      <c r="M996" s="2">
        <v>45357</v>
      </c>
      <c r="N996" t="s">
        <v>25</v>
      </c>
      <c r="O996" t="s">
        <v>25</v>
      </c>
      <c r="P996" t="s">
        <v>18</v>
      </c>
      <c r="Q996" t="s">
        <v>18</v>
      </c>
      <c r="R996" t="s">
        <v>18</v>
      </c>
      <c r="S996" t="s">
        <v>18</v>
      </c>
      <c r="T996" t="s">
        <v>18</v>
      </c>
      <c r="U996" t="s">
        <v>18</v>
      </c>
      <c r="V996" t="s">
        <v>18</v>
      </c>
      <c r="W996" s="45" t="str">
        <f>IF(Table1[[#This Row],[Sex at Birth]]="F","Female","Male")</f>
        <v>Female</v>
      </c>
      <c r="X996" s="43">
        <v>45657</v>
      </c>
      <c r="Y996" s="44">
        <f>Table1[[#This Row],[Report cutoff date]]-Table1[[#This Row],[DOB]]</f>
        <v>25714</v>
      </c>
      <c r="Z996" s="68">
        <f>ROUNDDOWN(Table1[[#This Row],[Days old - as of report cutoff date]]/365,0)</f>
        <v>70</v>
      </c>
      <c r="AA996" s="45" t="str">
        <f>IF(Table1[[#This Row],[Years old]]&gt;=55,"55+","54 and under")</f>
        <v>55+</v>
      </c>
      <c r="AB996" s="45" t="str">
        <f>VLOOKUP(Table1[[#This Row],[Years old]],Lookups!$A$1:$C$101,2,FALSE)</f>
        <v>70 - 79</v>
      </c>
      <c r="AC996" s="45" t="str">
        <f>VLOOKUP(Table1[[#This Row],[Years old]],Lookups!$A$1:$C$101,3,FALSE)</f>
        <v>70 - 74</v>
      </c>
      <c r="AD996" s="45" t="str">
        <f>VLOOKUP(Table1[[#This Row],[Race]],Lookups!$E$2:$F$11,2,FALSE)</f>
        <v>White</v>
      </c>
      <c r="AE996" s="45" t="str">
        <f>VLOOKUP(Table1[[#This Row],[Ethnicity]],Lookups!$H$2:$I$6,2,FALSE)</f>
        <v>Not Hispanic/Latino</v>
      </c>
      <c r="AF996" s="45" t="str">
        <f>VLOOKUP(Table1[[#This Row],[Language]],Lookups!$K$2:$L$9,2,FALSE)</f>
        <v>English</v>
      </c>
      <c r="AG996" s="46">
        <v>42005</v>
      </c>
      <c r="AH996" s="46">
        <v>45657</v>
      </c>
      <c r="AI996" s="46" t="str">
        <f>IF(Table1[[#This Row],[Colonoscopy Date]]="","",DATEVALUE(Table1[[#This Row],[Colonoscopy Date]]))</f>
        <v/>
      </c>
      <c r="AJ9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97" spans="1:36" x14ac:dyDescent="0.25">
      <c r="A997">
        <v>10398</v>
      </c>
      <c r="B997" t="s">
        <v>1602</v>
      </c>
      <c r="C997" t="s">
        <v>20</v>
      </c>
      <c r="D997" t="s">
        <v>21</v>
      </c>
      <c r="E997" t="s">
        <v>22</v>
      </c>
      <c r="F997" t="s">
        <v>30</v>
      </c>
      <c r="G997" t="s">
        <v>8188</v>
      </c>
      <c r="H997" t="s">
        <v>24</v>
      </c>
      <c r="I997" s="36">
        <v>19948</v>
      </c>
      <c r="J997" t="s">
        <v>2914</v>
      </c>
      <c r="K997" t="s">
        <v>2936</v>
      </c>
      <c r="L997" t="s">
        <v>25</v>
      </c>
      <c r="M997" s="2">
        <v>45533</v>
      </c>
      <c r="N997" t="s">
        <v>53</v>
      </c>
      <c r="O997" t="s">
        <v>25</v>
      </c>
      <c r="P997" t="s">
        <v>1543</v>
      </c>
      <c r="Q997" t="s">
        <v>18</v>
      </c>
      <c r="R997" t="s">
        <v>18</v>
      </c>
      <c r="S997" t="s">
        <v>18</v>
      </c>
      <c r="T997" t="s">
        <v>18</v>
      </c>
      <c r="U997" t="s">
        <v>18</v>
      </c>
      <c r="V997" t="s">
        <v>18</v>
      </c>
      <c r="W997" s="45" t="str">
        <f>IF(Table1[[#This Row],[Sex at Birth]]="F","Female","Male")</f>
        <v>Female</v>
      </c>
      <c r="X997" s="43">
        <v>45657</v>
      </c>
      <c r="Y997" s="44">
        <f>Table1[[#This Row],[Report cutoff date]]-Table1[[#This Row],[DOB]]</f>
        <v>25709</v>
      </c>
      <c r="Z997" s="68">
        <f>ROUNDDOWN(Table1[[#This Row],[Days old - as of report cutoff date]]/365,0)</f>
        <v>70</v>
      </c>
      <c r="AA997" s="45" t="str">
        <f>IF(Table1[[#This Row],[Years old]]&gt;=55,"55+","54 and under")</f>
        <v>55+</v>
      </c>
      <c r="AB997" s="45" t="str">
        <f>VLOOKUP(Table1[[#This Row],[Years old]],Lookups!$A$1:$C$101,2,FALSE)</f>
        <v>70 - 79</v>
      </c>
      <c r="AC997" s="45" t="str">
        <f>VLOOKUP(Table1[[#This Row],[Years old]],Lookups!$A$1:$C$101,3,FALSE)</f>
        <v>70 - 74</v>
      </c>
      <c r="AD997" s="45" t="str">
        <f>VLOOKUP(Table1[[#This Row],[Race]],Lookups!$E$2:$F$11,2,FALSE)</f>
        <v>White</v>
      </c>
      <c r="AE997" s="45" t="str">
        <f>VLOOKUP(Table1[[#This Row],[Ethnicity]],Lookups!$H$2:$I$6,2,FALSE)</f>
        <v>Not Hispanic/Latino</v>
      </c>
      <c r="AF997" s="45" t="str">
        <f>VLOOKUP(Table1[[#This Row],[Language]],Lookups!$K$2:$L$9,2,FALSE)</f>
        <v>English</v>
      </c>
      <c r="AG997" s="46">
        <v>42005</v>
      </c>
      <c r="AH997" s="46">
        <v>45657</v>
      </c>
      <c r="AI997" s="46">
        <f>IF(Table1[[#This Row],[Colonoscopy Date]]="","",DATEVALUE(Table1[[#This Row],[Colonoscopy Date]]))</f>
        <v>44575</v>
      </c>
      <c r="AJ99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998" spans="1:36" x14ac:dyDescent="0.25">
      <c r="A998">
        <v>12469</v>
      </c>
      <c r="B998" t="s">
        <v>2253</v>
      </c>
      <c r="C998" t="s">
        <v>68</v>
      </c>
      <c r="D998" t="s">
        <v>34</v>
      </c>
      <c r="E998" t="s">
        <v>22</v>
      </c>
      <c r="F998" t="s">
        <v>42</v>
      </c>
      <c r="G998" t="s">
        <v>5150</v>
      </c>
      <c r="H998" t="s">
        <v>35</v>
      </c>
      <c r="I998" s="36">
        <v>19959</v>
      </c>
      <c r="J998" t="s">
        <v>2906</v>
      </c>
      <c r="K998" t="s">
        <v>2930</v>
      </c>
      <c r="L998" t="s">
        <v>25</v>
      </c>
      <c r="M998" s="2">
        <v>45343</v>
      </c>
      <c r="N998" t="s">
        <v>25</v>
      </c>
      <c r="O998" t="s">
        <v>25</v>
      </c>
      <c r="P998" t="s">
        <v>18</v>
      </c>
      <c r="Q998" t="s">
        <v>18</v>
      </c>
      <c r="R998" t="s">
        <v>18</v>
      </c>
      <c r="S998" t="s">
        <v>18</v>
      </c>
      <c r="T998" t="s">
        <v>18</v>
      </c>
      <c r="U998" t="s">
        <v>18</v>
      </c>
      <c r="V998" t="s">
        <v>18</v>
      </c>
      <c r="W998" s="45" t="str">
        <f>IF(Table1[[#This Row],[Sex at Birth]]="F","Female","Male")</f>
        <v>Male</v>
      </c>
      <c r="X998" s="43">
        <v>45657</v>
      </c>
      <c r="Y998" s="44">
        <f>Table1[[#This Row],[Report cutoff date]]-Table1[[#This Row],[DOB]]</f>
        <v>25698</v>
      </c>
      <c r="Z998" s="68">
        <f>ROUNDDOWN(Table1[[#This Row],[Days old - as of report cutoff date]]/365,0)</f>
        <v>70</v>
      </c>
      <c r="AA998" s="45" t="str">
        <f>IF(Table1[[#This Row],[Years old]]&gt;=55,"55+","54 and under")</f>
        <v>55+</v>
      </c>
      <c r="AB998" s="45" t="str">
        <f>VLOOKUP(Table1[[#This Row],[Years old]],Lookups!$A$1:$C$101,2,FALSE)</f>
        <v>70 - 79</v>
      </c>
      <c r="AC998" s="45" t="str">
        <f>VLOOKUP(Table1[[#This Row],[Years old]],Lookups!$A$1:$C$101,3,FALSE)</f>
        <v>70 - 74</v>
      </c>
      <c r="AD998" s="45" t="str">
        <f>VLOOKUP(Table1[[#This Row],[Race]],Lookups!$E$2:$F$11,2,FALSE)</f>
        <v>Other/ Unknown</v>
      </c>
      <c r="AE998" s="45" t="str">
        <f>VLOOKUP(Table1[[#This Row],[Ethnicity]],Lookups!$H$2:$I$6,2,FALSE)</f>
        <v>Other/ Unknown</v>
      </c>
      <c r="AF998" s="45" t="str">
        <f>VLOOKUP(Table1[[#This Row],[Language]],Lookups!$K$2:$L$9,2,FALSE)</f>
        <v>English</v>
      </c>
      <c r="AG998" s="46">
        <v>42005</v>
      </c>
      <c r="AH998" s="46">
        <v>45657</v>
      </c>
      <c r="AI998" s="46" t="str">
        <f>IF(Table1[[#This Row],[Colonoscopy Date]]="","",DATEVALUE(Table1[[#This Row],[Colonoscopy Date]]))</f>
        <v/>
      </c>
      <c r="AJ9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999" spans="1:36" x14ac:dyDescent="0.25">
      <c r="A999">
        <v>14401</v>
      </c>
      <c r="B999" t="s">
        <v>1624</v>
      </c>
      <c r="C999" t="s">
        <v>20</v>
      </c>
      <c r="D999" t="s">
        <v>21</v>
      </c>
      <c r="E999" t="s">
        <v>22</v>
      </c>
      <c r="F999" t="s">
        <v>235</v>
      </c>
      <c r="G999" t="s">
        <v>3409</v>
      </c>
      <c r="H999" t="s">
        <v>24</v>
      </c>
      <c r="I999" s="36">
        <v>19960</v>
      </c>
      <c r="J999" t="s">
        <v>2910</v>
      </c>
      <c r="K999" t="s">
        <v>2930</v>
      </c>
      <c r="L999" t="s">
        <v>25</v>
      </c>
      <c r="M999" s="2">
        <v>45642</v>
      </c>
      <c r="N999" t="s">
        <v>53</v>
      </c>
      <c r="O999" t="s">
        <v>25</v>
      </c>
      <c r="P999" t="s">
        <v>18</v>
      </c>
      <c r="Q999" t="s">
        <v>49</v>
      </c>
      <c r="R999" t="s">
        <v>27</v>
      </c>
      <c r="S999" t="s">
        <v>18</v>
      </c>
      <c r="T999" t="s">
        <v>18</v>
      </c>
      <c r="U999" t="s">
        <v>18</v>
      </c>
      <c r="V999" t="s">
        <v>18</v>
      </c>
      <c r="W999" s="45" t="str">
        <f>IF(Table1[[#This Row],[Sex at Birth]]="F","Female","Male")</f>
        <v>Female</v>
      </c>
      <c r="X999" s="43">
        <v>45657</v>
      </c>
      <c r="Y999" s="44">
        <f>Table1[[#This Row],[Report cutoff date]]-Table1[[#This Row],[DOB]]</f>
        <v>25697</v>
      </c>
      <c r="Z999" s="68">
        <f>ROUNDDOWN(Table1[[#This Row],[Days old - as of report cutoff date]]/365,0)</f>
        <v>70</v>
      </c>
      <c r="AA999" s="45" t="str">
        <f>IF(Table1[[#This Row],[Years old]]&gt;=55,"55+","54 and under")</f>
        <v>55+</v>
      </c>
      <c r="AB999" s="45" t="str">
        <f>VLOOKUP(Table1[[#This Row],[Years old]],Lookups!$A$1:$C$101,2,FALSE)</f>
        <v>70 - 79</v>
      </c>
      <c r="AC999" s="45" t="str">
        <f>VLOOKUP(Table1[[#This Row],[Years old]],Lookups!$A$1:$C$101,3,FALSE)</f>
        <v>70 - 74</v>
      </c>
      <c r="AD999" s="45" t="str">
        <f>VLOOKUP(Table1[[#This Row],[Race]],Lookups!$E$2:$F$11,2,FALSE)</f>
        <v>White</v>
      </c>
      <c r="AE999" s="45" t="str">
        <f>VLOOKUP(Table1[[#This Row],[Ethnicity]],Lookups!$H$2:$I$6,2,FALSE)</f>
        <v>Not Hispanic/Latino</v>
      </c>
      <c r="AF999" s="45" t="str">
        <f>VLOOKUP(Table1[[#This Row],[Language]],Lookups!$K$2:$L$9,2,FALSE)</f>
        <v>English</v>
      </c>
      <c r="AG999" s="46">
        <v>42005</v>
      </c>
      <c r="AH999" s="46">
        <v>45657</v>
      </c>
      <c r="AI999" s="46" t="str">
        <f>IF(Table1[[#This Row],[Colonoscopy Date]]="","",DATEVALUE(Table1[[#This Row],[Colonoscopy Date]]))</f>
        <v/>
      </c>
      <c r="AJ9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00" spans="1:36" x14ac:dyDescent="0.25">
      <c r="A1000">
        <v>11407</v>
      </c>
      <c r="B1000" t="s">
        <v>1993</v>
      </c>
      <c r="C1000" t="s">
        <v>68</v>
      </c>
      <c r="D1000" t="s">
        <v>34</v>
      </c>
      <c r="E1000" t="s">
        <v>22</v>
      </c>
      <c r="F1000" t="s">
        <v>36</v>
      </c>
      <c r="G1000" t="s">
        <v>8036</v>
      </c>
      <c r="H1000" t="s">
        <v>35</v>
      </c>
      <c r="I1000" s="36">
        <v>19962</v>
      </c>
      <c r="J1000" t="s">
        <v>2914</v>
      </c>
      <c r="K1000" t="s">
        <v>2936</v>
      </c>
      <c r="L1000" t="s">
        <v>25</v>
      </c>
      <c r="M1000" s="2">
        <v>45597</v>
      </c>
      <c r="N1000" t="s">
        <v>25</v>
      </c>
      <c r="O1000" t="s">
        <v>53</v>
      </c>
      <c r="P1000" t="s">
        <v>18</v>
      </c>
      <c r="Q1000" t="s">
        <v>18</v>
      </c>
      <c r="R1000" t="s">
        <v>18</v>
      </c>
      <c r="S1000" t="s">
        <v>18</v>
      </c>
      <c r="T1000" t="s">
        <v>18</v>
      </c>
      <c r="U1000" t="s">
        <v>18</v>
      </c>
      <c r="V1000" t="s">
        <v>18</v>
      </c>
      <c r="W1000" s="45" t="str">
        <f>IF(Table1[[#This Row],[Sex at Birth]]="F","Female","Male")</f>
        <v>Male</v>
      </c>
      <c r="X1000" s="43">
        <v>45657</v>
      </c>
      <c r="Y1000" s="44">
        <f>Table1[[#This Row],[Report cutoff date]]-Table1[[#This Row],[DOB]]</f>
        <v>25695</v>
      </c>
      <c r="Z1000" s="68">
        <f>ROUNDDOWN(Table1[[#This Row],[Days old - as of report cutoff date]]/365,0)</f>
        <v>70</v>
      </c>
      <c r="AA1000" s="45" t="str">
        <f>IF(Table1[[#This Row],[Years old]]&gt;=55,"55+","54 and under")</f>
        <v>55+</v>
      </c>
      <c r="AB1000" s="45" t="str">
        <f>VLOOKUP(Table1[[#This Row],[Years old]],Lookups!$A$1:$C$101,2,FALSE)</f>
        <v>70 - 79</v>
      </c>
      <c r="AC1000" s="45" t="str">
        <f>VLOOKUP(Table1[[#This Row],[Years old]],Lookups!$A$1:$C$101,3,FALSE)</f>
        <v>70 - 74</v>
      </c>
      <c r="AD1000" s="45" t="str">
        <f>VLOOKUP(Table1[[#This Row],[Race]],Lookups!$E$2:$F$11,2,FALSE)</f>
        <v>Other/ Unknown</v>
      </c>
      <c r="AE1000" s="45" t="str">
        <f>VLOOKUP(Table1[[#This Row],[Ethnicity]],Lookups!$H$2:$I$6,2,FALSE)</f>
        <v>Other/ Unknown</v>
      </c>
      <c r="AF1000" s="45" t="str">
        <f>VLOOKUP(Table1[[#This Row],[Language]],Lookups!$K$2:$L$9,2,FALSE)</f>
        <v>English</v>
      </c>
      <c r="AG1000" s="46">
        <v>42005</v>
      </c>
      <c r="AH1000" s="46">
        <v>45657</v>
      </c>
      <c r="AI1000" s="46" t="str">
        <f>IF(Table1[[#This Row],[Colonoscopy Date]]="","",DATEVALUE(Table1[[#This Row],[Colonoscopy Date]]))</f>
        <v/>
      </c>
      <c r="AJ10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01" spans="1:36" x14ac:dyDescent="0.25">
      <c r="A1001">
        <v>12653</v>
      </c>
      <c r="B1001" t="s">
        <v>1788</v>
      </c>
      <c r="C1001" t="s">
        <v>20</v>
      </c>
      <c r="D1001" t="s">
        <v>21</v>
      </c>
      <c r="E1001" t="s">
        <v>22</v>
      </c>
      <c r="F1001" t="s">
        <v>32</v>
      </c>
      <c r="G1001" t="s">
        <v>6202</v>
      </c>
      <c r="H1001" t="s">
        <v>35</v>
      </c>
      <c r="I1001" s="36">
        <v>19963</v>
      </c>
      <c r="J1001" t="s">
        <v>2913</v>
      </c>
      <c r="K1001" t="s">
        <v>2930</v>
      </c>
      <c r="L1001" t="s">
        <v>25</v>
      </c>
      <c r="M1001" s="2">
        <v>45314</v>
      </c>
      <c r="N1001" t="s">
        <v>53</v>
      </c>
      <c r="O1001" t="s">
        <v>25</v>
      </c>
      <c r="P1001" t="s">
        <v>905</v>
      </c>
      <c r="Q1001" t="s">
        <v>18</v>
      </c>
      <c r="R1001" t="s">
        <v>18</v>
      </c>
      <c r="S1001" t="s">
        <v>18</v>
      </c>
      <c r="T1001" t="s">
        <v>18</v>
      </c>
      <c r="U1001" t="s">
        <v>18</v>
      </c>
      <c r="V1001" t="s">
        <v>18</v>
      </c>
      <c r="W1001" s="45" t="str">
        <f>IF(Table1[[#This Row],[Sex at Birth]]="F","Female","Male")</f>
        <v>Male</v>
      </c>
      <c r="X1001" s="43">
        <v>45657</v>
      </c>
      <c r="Y1001" s="44">
        <f>Table1[[#This Row],[Report cutoff date]]-Table1[[#This Row],[DOB]]</f>
        <v>25694</v>
      </c>
      <c r="Z1001" s="68">
        <f>ROUNDDOWN(Table1[[#This Row],[Days old - as of report cutoff date]]/365,0)</f>
        <v>70</v>
      </c>
      <c r="AA1001" s="45" t="str">
        <f>IF(Table1[[#This Row],[Years old]]&gt;=55,"55+","54 and under")</f>
        <v>55+</v>
      </c>
      <c r="AB1001" s="45" t="str">
        <f>VLOOKUP(Table1[[#This Row],[Years old]],Lookups!$A$1:$C$101,2,FALSE)</f>
        <v>70 - 79</v>
      </c>
      <c r="AC1001" s="45" t="str">
        <f>VLOOKUP(Table1[[#This Row],[Years old]],Lookups!$A$1:$C$101,3,FALSE)</f>
        <v>70 - 74</v>
      </c>
      <c r="AD1001" s="45" t="str">
        <f>VLOOKUP(Table1[[#This Row],[Race]],Lookups!$E$2:$F$11,2,FALSE)</f>
        <v>White</v>
      </c>
      <c r="AE1001" s="45" t="str">
        <f>VLOOKUP(Table1[[#This Row],[Ethnicity]],Lookups!$H$2:$I$6,2,FALSE)</f>
        <v>Not Hispanic/Latino</v>
      </c>
      <c r="AF1001" s="45" t="str">
        <f>VLOOKUP(Table1[[#This Row],[Language]],Lookups!$K$2:$L$9,2,FALSE)</f>
        <v>English</v>
      </c>
      <c r="AG1001" s="46">
        <v>42005</v>
      </c>
      <c r="AH1001" s="46">
        <v>45657</v>
      </c>
      <c r="AI1001" s="46">
        <f>IF(Table1[[#This Row],[Colonoscopy Date]]="","",DATEVALUE(Table1[[#This Row],[Colonoscopy Date]]))</f>
        <v>44729</v>
      </c>
      <c r="AJ10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02" spans="1:36" x14ac:dyDescent="0.25">
      <c r="A1002">
        <v>13496</v>
      </c>
      <c r="B1002" t="s">
        <v>2256</v>
      </c>
      <c r="C1002" t="s">
        <v>20</v>
      </c>
      <c r="D1002" t="s">
        <v>21</v>
      </c>
      <c r="E1002" t="s">
        <v>22</v>
      </c>
      <c r="F1002" t="s">
        <v>18</v>
      </c>
      <c r="G1002" t="s">
        <v>7527</v>
      </c>
      <c r="H1002" t="s">
        <v>35</v>
      </c>
      <c r="I1002" s="36">
        <v>19963</v>
      </c>
      <c r="J1002" t="s">
        <v>2884</v>
      </c>
      <c r="K1002" t="s">
        <v>2936</v>
      </c>
      <c r="L1002" t="s">
        <v>25</v>
      </c>
      <c r="M1002" s="2">
        <v>45322</v>
      </c>
      <c r="N1002" t="s">
        <v>25</v>
      </c>
      <c r="O1002" t="s">
        <v>25</v>
      </c>
      <c r="P1002" t="s">
        <v>18</v>
      </c>
      <c r="Q1002" t="s">
        <v>18</v>
      </c>
      <c r="R1002" t="s">
        <v>18</v>
      </c>
      <c r="S1002" t="s">
        <v>18</v>
      </c>
      <c r="T1002" t="s">
        <v>18</v>
      </c>
      <c r="U1002" t="s">
        <v>18</v>
      </c>
      <c r="V1002" t="s">
        <v>18</v>
      </c>
      <c r="W1002" s="45" t="str">
        <f>IF(Table1[[#This Row],[Sex at Birth]]="F","Female","Male")</f>
        <v>Male</v>
      </c>
      <c r="X1002" s="43">
        <v>45657</v>
      </c>
      <c r="Y1002" s="44">
        <f>Table1[[#This Row],[Report cutoff date]]-Table1[[#This Row],[DOB]]</f>
        <v>25694</v>
      </c>
      <c r="Z1002" s="68">
        <f>ROUNDDOWN(Table1[[#This Row],[Days old - as of report cutoff date]]/365,0)</f>
        <v>70</v>
      </c>
      <c r="AA1002" s="45" t="str">
        <f>IF(Table1[[#This Row],[Years old]]&gt;=55,"55+","54 and under")</f>
        <v>55+</v>
      </c>
      <c r="AB1002" s="45" t="str">
        <f>VLOOKUP(Table1[[#This Row],[Years old]],Lookups!$A$1:$C$101,2,FALSE)</f>
        <v>70 - 79</v>
      </c>
      <c r="AC1002" s="45" t="str">
        <f>VLOOKUP(Table1[[#This Row],[Years old]],Lookups!$A$1:$C$101,3,FALSE)</f>
        <v>70 - 74</v>
      </c>
      <c r="AD1002" s="45" t="str">
        <f>VLOOKUP(Table1[[#This Row],[Race]],Lookups!$E$2:$F$11,2,FALSE)</f>
        <v>White</v>
      </c>
      <c r="AE1002" s="45" t="str">
        <f>VLOOKUP(Table1[[#This Row],[Ethnicity]],Lookups!$H$2:$I$6,2,FALSE)</f>
        <v>Not Hispanic/Latino</v>
      </c>
      <c r="AF1002" s="45" t="str">
        <f>VLOOKUP(Table1[[#This Row],[Language]],Lookups!$K$2:$L$9,2,FALSE)</f>
        <v>English</v>
      </c>
      <c r="AG1002" s="46">
        <v>42005</v>
      </c>
      <c r="AH1002" s="46">
        <v>45657</v>
      </c>
      <c r="AI1002" s="46" t="str">
        <f>IF(Table1[[#This Row],[Colonoscopy Date]]="","",DATEVALUE(Table1[[#This Row],[Colonoscopy Date]]))</f>
        <v/>
      </c>
      <c r="AJ10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03" spans="1:36" x14ac:dyDescent="0.25">
      <c r="A1003">
        <v>14948</v>
      </c>
      <c r="B1003" t="s">
        <v>1597</v>
      </c>
      <c r="C1003" t="s">
        <v>20</v>
      </c>
      <c r="D1003" t="s">
        <v>21</v>
      </c>
      <c r="E1003" t="s">
        <v>22</v>
      </c>
      <c r="F1003" t="s">
        <v>30</v>
      </c>
      <c r="G1003" t="s">
        <v>4981</v>
      </c>
      <c r="H1003" t="s">
        <v>24</v>
      </c>
      <c r="I1003" s="36">
        <v>19966</v>
      </c>
      <c r="J1003" t="s">
        <v>2901</v>
      </c>
      <c r="K1003" t="s">
        <v>2930</v>
      </c>
      <c r="L1003" t="s">
        <v>25</v>
      </c>
      <c r="M1003" s="2">
        <v>45642</v>
      </c>
      <c r="N1003" t="s">
        <v>25</v>
      </c>
      <c r="O1003" t="s">
        <v>25</v>
      </c>
      <c r="P1003" t="s">
        <v>18</v>
      </c>
      <c r="Q1003" t="s">
        <v>18</v>
      </c>
      <c r="R1003" t="s">
        <v>18</v>
      </c>
      <c r="S1003" t="s">
        <v>18</v>
      </c>
      <c r="T1003" t="s">
        <v>18</v>
      </c>
      <c r="U1003" t="s">
        <v>18</v>
      </c>
      <c r="V1003" t="s">
        <v>18</v>
      </c>
      <c r="W1003" s="45" t="str">
        <f>IF(Table1[[#This Row],[Sex at Birth]]="F","Female","Male")</f>
        <v>Female</v>
      </c>
      <c r="X1003" s="43">
        <v>45657</v>
      </c>
      <c r="Y1003" s="44">
        <f>Table1[[#This Row],[Report cutoff date]]-Table1[[#This Row],[DOB]]</f>
        <v>25691</v>
      </c>
      <c r="Z1003" s="68">
        <f>ROUNDDOWN(Table1[[#This Row],[Days old - as of report cutoff date]]/365,0)</f>
        <v>70</v>
      </c>
      <c r="AA1003" s="45" t="str">
        <f>IF(Table1[[#This Row],[Years old]]&gt;=55,"55+","54 and under")</f>
        <v>55+</v>
      </c>
      <c r="AB1003" s="45" t="str">
        <f>VLOOKUP(Table1[[#This Row],[Years old]],Lookups!$A$1:$C$101,2,FALSE)</f>
        <v>70 - 79</v>
      </c>
      <c r="AC1003" s="45" t="str">
        <f>VLOOKUP(Table1[[#This Row],[Years old]],Lookups!$A$1:$C$101,3,FALSE)</f>
        <v>70 - 74</v>
      </c>
      <c r="AD1003" s="45" t="str">
        <f>VLOOKUP(Table1[[#This Row],[Race]],Lookups!$E$2:$F$11,2,FALSE)</f>
        <v>White</v>
      </c>
      <c r="AE1003" s="45" t="str">
        <f>VLOOKUP(Table1[[#This Row],[Ethnicity]],Lookups!$H$2:$I$6,2,FALSE)</f>
        <v>Not Hispanic/Latino</v>
      </c>
      <c r="AF1003" s="45" t="str">
        <f>VLOOKUP(Table1[[#This Row],[Language]],Lookups!$K$2:$L$9,2,FALSE)</f>
        <v>English</v>
      </c>
      <c r="AG1003" s="46">
        <v>42005</v>
      </c>
      <c r="AH1003" s="46">
        <v>45657</v>
      </c>
      <c r="AI1003" s="46" t="str">
        <f>IF(Table1[[#This Row],[Colonoscopy Date]]="","",DATEVALUE(Table1[[#This Row],[Colonoscopy Date]]))</f>
        <v/>
      </c>
      <c r="AJ10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04" spans="1:36" x14ac:dyDescent="0.25">
      <c r="A1004">
        <v>15194</v>
      </c>
      <c r="B1004" t="s">
        <v>1597</v>
      </c>
      <c r="C1004" t="s">
        <v>20</v>
      </c>
      <c r="D1004" t="s">
        <v>21</v>
      </c>
      <c r="E1004" t="s">
        <v>22</v>
      </c>
      <c r="F1004" t="s">
        <v>30</v>
      </c>
      <c r="G1004" t="s">
        <v>5608</v>
      </c>
      <c r="H1004" t="s">
        <v>35</v>
      </c>
      <c r="I1004" s="36">
        <v>19966</v>
      </c>
      <c r="J1004" t="s">
        <v>134</v>
      </c>
      <c r="K1004" t="s">
        <v>2930</v>
      </c>
      <c r="L1004" t="s">
        <v>25</v>
      </c>
      <c r="M1004" s="2">
        <v>45553</v>
      </c>
      <c r="N1004" t="s">
        <v>25</v>
      </c>
      <c r="O1004" t="s">
        <v>25</v>
      </c>
      <c r="P1004" t="s">
        <v>18</v>
      </c>
      <c r="Q1004" t="s">
        <v>18</v>
      </c>
      <c r="R1004" t="s">
        <v>18</v>
      </c>
      <c r="S1004" t="s">
        <v>18</v>
      </c>
      <c r="T1004" t="s">
        <v>18</v>
      </c>
      <c r="U1004" t="s">
        <v>18</v>
      </c>
      <c r="V1004" t="s">
        <v>18</v>
      </c>
      <c r="W1004" s="45" t="str">
        <f>IF(Table1[[#This Row],[Sex at Birth]]="F","Female","Male")</f>
        <v>Male</v>
      </c>
      <c r="X1004" s="43">
        <v>45657</v>
      </c>
      <c r="Y1004" s="44">
        <f>Table1[[#This Row],[Report cutoff date]]-Table1[[#This Row],[DOB]]</f>
        <v>25691</v>
      </c>
      <c r="Z1004" s="68">
        <f>ROUNDDOWN(Table1[[#This Row],[Days old - as of report cutoff date]]/365,0)</f>
        <v>70</v>
      </c>
      <c r="AA1004" s="45" t="str">
        <f>IF(Table1[[#This Row],[Years old]]&gt;=55,"55+","54 and under")</f>
        <v>55+</v>
      </c>
      <c r="AB1004" s="45" t="str">
        <f>VLOOKUP(Table1[[#This Row],[Years old]],Lookups!$A$1:$C$101,2,FALSE)</f>
        <v>70 - 79</v>
      </c>
      <c r="AC1004" s="45" t="str">
        <f>VLOOKUP(Table1[[#This Row],[Years old]],Lookups!$A$1:$C$101,3,FALSE)</f>
        <v>70 - 74</v>
      </c>
      <c r="AD1004" s="45" t="str">
        <f>VLOOKUP(Table1[[#This Row],[Race]],Lookups!$E$2:$F$11,2,FALSE)</f>
        <v>White</v>
      </c>
      <c r="AE1004" s="45" t="str">
        <f>VLOOKUP(Table1[[#This Row],[Ethnicity]],Lookups!$H$2:$I$6,2,FALSE)</f>
        <v>Not Hispanic/Latino</v>
      </c>
      <c r="AF1004" s="45" t="str">
        <f>VLOOKUP(Table1[[#This Row],[Language]],Lookups!$K$2:$L$9,2,FALSE)</f>
        <v>English</v>
      </c>
      <c r="AG1004" s="46">
        <v>42005</v>
      </c>
      <c r="AH1004" s="46">
        <v>45657</v>
      </c>
      <c r="AI1004" s="46" t="str">
        <f>IF(Table1[[#This Row],[Colonoscopy Date]]="","",DATEVALUE(Table1[[#This Row],[Colonoscopy Date]]))</f>
        <v/>
      </c>
      <c r="AJ10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05" spans="1:36" x14ac:dyDescent="0.25">
      <c r="A1005">
        <v>12670</v>
      </c>
      <c r="B1005" t="s">
        <v>1972</v>
      </c>
      <c r="C1005" t="s">
        <v>20</v>
      </c>
      <c r="D1005" t="s">
        <v>21</v>
      </c>
      <c r="E1005" t="s">
        <v>22</v>
      </c>
      <c r="F1005" t="s">
        <v>44</v>
      </c>
      <c r="G1005" t="s">
        <v>6970</v>
      </c>
      <c r="H1005" t="s">
        <v>24</v>
      </c>
      <c r="I1005" s="36">
        <v>19974</v>
      </c>
      <c r="J1005" t="s">
        <v>2906</v>
      </c>
      <c r="K1005" t="s">
        <v>2931</v>
      </c>
      <c r="L1005" t="s">
        <v>25</v>
      </c>
      <c r="M1005" s="2">
        <v>45631</v>
      </c>
      <c r="N1005" t="s">
        <v>53</v>
      </c>
      <c r="O1005" t="s">
        <v>25</v>
      </c>
      <c r="P1005" t="s">
        <v>270</v>
      </c>
      <c r="Q1005" t="s">
        <v>18</v>
      </c>
      <c r="R1005" t="s">
        <v>18</v>
      </c>
      <c r="S1005" t="s">
        <v>18</v>
      </c>
      <c r="T1005" t="s">
        <v>18</v>
      </c>
      <c r="U1005" t="s">
        <v>18</v>
      </c>
      <c r="V1005" t="s">
        <v>18</v>
      </c>
      <c r="W1005" s="45" t="str">
        <f>IF(Table1[[#This Row],[Sex at Birth]]="F","Female","Male")</f>
        <v>Female</v>
      </c>
      <c r="X1005" s="43">
        <v>45657</v>
      </c>
      <c r="Y1005" s="44">
        <f>Table1[[#This Row],[Report cutoff date]]-Table1[[#This Row],[DOB]]</f>
        <v>25683</v>
      </c>
      <c r="Z1005" s="68">
        <f>ROUNDDOWN(Table1[[#This Row],[Days old - as of report cutoff date]]/365,0)</f>
        <v>70</v>
      </c>
      <c r="AA1005" s="45" t="str">
        <f>IF(Table1[[#This Row],[Years old]]&gt;=55,"55+","54 and under")</f>
        <v>55+</v>
      </c>
      <c r="AB1005" s="45" t="str">
        <f>VLOOKUP(Table1[[#This Row],[Years old]],Lookups!$A$1:$C$101,2,FALSE)</f>
        <v>70 - 79</v>
      </c>
      <c r="AC1005" s="45" t="str">
        <f>VLOOKUP(Table1[[#This Row],[Years old]],Lookups!$A$1:$C$101,3,FALSE)</f>
        <v>70 - 74</v>
      </c>
      <c r="AD1005" s="45" t="str">
        <f>VLOOKUP(Table1[[#This Row],[Race]],Lookups!$E$2:$F$11,2,FALSE)</f>
        <v>White</v>
      </c>
      <c r="AE1005" s="45" t="str">
        <f>VLOOKUP(Table1[[#This Row],[Ethnicity]],Lookups!$H$2:$I$6,2,FALSE)</f>
        <v>Not Hispanic/Latino</v>
      </c>
      <c r="AF1005" s="45" t="str">
        <f>VLOOKUP(Table1[[#This Row],[Language]],Lookups!$K$2:$L$9,2,FALSE)</f>
        <v>English</v>
      </c>
      <c r="AG1005" s="46">
        <v>42005</v>
      </c>
      <c r="AH1005" s="46">
        <v>45657</v>
      </c>
      <c r="AI1005" s="46">
        <f>IF(Table1[[#This Row],[Colonoscopy Date]]="","",DATEVALUE(Table1[[#This Row],[Colonoscopy Date]]))</f>
        <v>45008</v>
      </c>
      <c r="AJ100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06" spans="1:36" x14ac:dyDescent="0.25">
      <c r="A1006">
        <v>13271</v>
      </c>
      <c r="B1006" t="s">
        <v>1595</v>
      </c>
      <c r="C1006" t="s">
        <v>68</v>
      </c>
      <c r="D1006" t="s">
        <v>34</v>
      </c>
      <c r="E1006" t="s">
        <v>22</v>
      </c>
      <c r="F1006" t="s">
        <v>30</v>
      </c>
      <c r="G1006" t="s">
        <v>6792</v>
      </c>
      <c r="H1006" t="s">
        <v>24</v>
      </c>
      <c r="I1006" s="36">
        <v>19975</v>
      </c>
      <c r="J1006" t="s">
        <v>2928</v>
      </c>
      <c r="K1006" t="s">
        <v>2930</v>
      </c>
      <c r="L1006" t="s">
        <v>25</v>
      </c>
      <c r="M1006" s="2">
        <v>45572</v>
      </c>
      <c r="N1006" t="s">
        <v>53</v>
      </c>
      <c r="O1006" t="s">
        <v>25</v>
      </c>
      <c r="P1006" t="s">
        <v>772</v>
      </c>
      <c r="Q1006" t="s">
        <v>18</v>
      </c>
      <c r="R1006" t="s">
        <v>18</v>
      </c>
      <c r="S1006" t="s">
        <v>18</v>
      </c>
      <c r="T1006" t="s">
        <v>18</v>
      </c>
      <c r="U1006" t="s">
        <v>18</v>
      </c>
      <c r="V1006" t="s">
        <v>18</v>
      </c>
      <c r="W1006" s="45" t="str">
        <f>IF(Table1[[#This Row],[Sex at Birth]]="F","Female","Male")</f>
        <v>Female</v>
      </c>
      <c r="X1006" s="43">
        <v>45657</v>
      </c>
      <c r="Y1006" s="44">
        <f>Table1[[#This Row],[Report cutoff date]]-Table1[[#This Row],[DOB]]</f>
        <v>25682</v>
      </c>
      <c r="Z1006" s="68">
        <f>ROUNDDOWN(Table1[[#This Row],[Days old - as of report cutoff date]]/365,0)</f>
        <v>70</v>
      </c>
      <c r="AA1006" s="45" t="str">
        <f>IF(Table1[[#This Row],[Years old]]&gt;=55,"55+","54 and under")</f>
        <v>55+</v>
      </c>
      <c r="AB1006" s="45" t="str">
        <f>VLOOKUP(Table1[[#This Row],[Years old]],Lookups!$A$1:$C$101,2,FALSE)</f>
        <v>70 - 79</v>
      </c>
      <c r="AC1006" s="45" t="str">
        <f>VLOOKUP(Table1[[#This Row],[Years old]],Lookups!$A$1:$C$101,3,FALSE)</f>
        <v>70 - 74</v>
      </c>
      <c r="AD1006" s="45" t="str">
        <f>VLOOKUP(Table1[[#This Row],[Race]],Lookups!$E$2:$F$11,2,FALSE)</f>
        <v>Other/ Unknown</v>
      </c>
      <c r="AE1006" s="45" t="str">
        <f>VLOOKUP(Table1[[#This Row],[Ethnicity]],Lookups!$H$2:$I$6,2,FALSE)</f>
        <v>Other/ Unknown</v>
      </c>
      <c r="AF1006" s="45" t="str">
        <f>VLOOKUP(Table1[[#This Row],[Language]],Lookups!$K$2:$L$9,2,FALSE)</f>
        <v>English</v>
      </c>
      <c r="AG1006" s="46">
        <v>42005</v>
      </c>
      <c r="AH1006" s="46">
        <v>45657</v>
      </c>
      <c r="AI1006" s="46">
        <f>IF(Table1[[#This Row],[Colonoscopy Date]]="","",DATEVALUE(Table1[[#This Row],[Colonoscopy Date]]))</f>
        <v>45444</v>
      </c>
      <c r="AJ10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07" spans="1:36" x14ac:dyDescent="0.25">
      <c r="A1007">
        <v>13316</v>
      </c>
      <c r="B1007" t="s">
        <v>1584</v>
      </c>
      <c r="C1007" t="s">
        <v>20</v>
      </c>
      <c r="D1007" t="s">
        <v>21</v>
      </c>
      <c r="E1007" t="s">
        <v>22</v>
      </c>
      <c r="F1007" t="s">
        <v>46</v>
      </c>
      <c r="G1007" t="s">
        <v>6043</v>
      </c>
      <c r="H1007" t="s">
        <v>24</v>
      </c>
      <c r="I1007" s="36">
        <v>19975</v>
      </c>
      <c r="J1007" t="s">
        <v>2913</v>
      </c>
      <c r="K1007" t="s">
        <v>2930</v>
      </c>
      <c r="L1007" t="s">
        <v>25</v>
      </c>
      <c r="M1007" s="2">
        <v>45638</v>
      </c>
      <c r="N1007" t="s">
        <v>25</v>
      </c>
      <c r="O1007" t="s">
        <v>25</v>
      </c>
      <c r="P1007" t="s">
        <v>18</v>
      </c>
      <c r="Q1007" t="s">
        <v>18</v>
      </c>
      <c r="R1007" t="s">
        <v>18</v>
      </c>
      <c r="S1007" t="s">
        <v>18</v>
      </c>
      <c r="T1007" t="s">
        <v>18</v>
      </c>
      <c r="U1007" t="s">
        <v>18</v>
      </c>
      <c r="V1007" t="s">
        <v>18</v>
      </c>
      <c r="W1007" s="45" t="str">
        <f>IF(Table1[[#This Row],[Sex at Birth]]="F","Female","Male")</f>
        <v>Female</v>
      </c>
      <c r="X1007" s="43">
        <v>45657</v>
      </c>
      <c r="Y1007" s="44">
        <f>Table1[[#This Row],[Report cutoff date]]-Table1[[#This Row],[DOB]]</f>
        <v>25682</v>
      </c>
      <c r="Z1007" s="68">
        <f>ROUNDDOWN(Table1[[#This Row],[Days old - as of report cutoff date]]/365,0)</f>
        <v>70</v>
      </c>
      <c r="AA1007" s="45" t="str">
        <f>IF(Table1[[#This Row],[Years old]]&gt;=55,"55+","54 and under")</f>
        <v>55+</v>
      </c>
      <c r="AB1007" s="45" t="str">
        <f>VLOOKUP(Table1[[#This Row],[Years old]],Lookups!$A$1:$C$101,2,FALSE)</f>
        <v>70 - 79</v>
      </c>
      <c r="AC1007" s="45" t="str">
        <f>VLOOKUP(Table1[[#This Row],[Years old]],Lookups!$A$1:$C$101,3,FALSE)</f>
        <v>70 - 74</v>
      </c>
      <c r="AD1007" s="45" t="str">
        <f>VLOOKUP(Table1[[#This Row],[Race]],Lookups!$E$2:$F$11,2,FALSE)</f>
        <v>White</v>
      </c>
      <c r="AE1007" s="45" t="str">
        <f>VLOOKUP(Table1[[#This Row],[Ethnicity]],Lookups!$H$2:$I$6,2,FALSE)</f>
        <v>Not Hispanic/Latino</v>
      </c>
      <c r="AF1007" s="45" t="str">
        <f>VLOOKUP(Table1[[#This Row],[Language]],Lookups!$K$2:$L$9,2,FALSE)</f>
        <v>English</v>
      </c>
      <c r="AG1007" s="46">
        <v>42005</v>
      </c>
      <c r="AH1007" s="46">
        <v>45657</v>
      </c>
      <c r="AI1007" s="46" t="str">
        <f>IF(Table1[[#This Row],[Colonoscopy Date]]="","",DATEVALUE(Table1[[#This Row],[Colonoscopy Date]]))</f>
        <v/>
      </c>
      <c r="AJ10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08" spans="1:36" x14ac:dyDescent="0.25">
      <c r="A1008">
        <v>13442</v>
      </c>
      <c r="B1008" t="s">
        <v>1600</v>
      </c>
      <c r="C1008" t="s">
        <v>20</v>
      </c>
      <c r="D1008" t="s">
        <v>34</v>
      </c>
      <c r="E1008" t="s">
        <v>22</v>
      </c>
      <c r="F1008" t="s">
        <v>39</v>
      </c>
      <c r="G1008" t="s">
        <v>7138</v>
      </c>
      <c r="H1008" t="s">
        <v>24</v>
      </c>
      <c r="I1008" s="36">
        <v>19976</v>
      </c>
      <c r="J1008" t="s">
        <v>2925</v>
      </c>
      <c r="K1008" t="s">
        <v>2931</v>
      </c>
      <c r="L1008" t="s">
        <v>25</v>
      </c>
      <c r="M1008" s="2">
        <v>45539</v>
      </c>
      <c r="N1008" t="s">
        <v>25</v>
      </c>
      <c r="O1008" t="s">
        <v>25</v>
      </c>
      <c r="P1008" t="s">
        <v>18</v>
      </c>
      <c r="Q1008" t="s">
        <v>18</v>
      </c>
      <c r="R1008" t="s">
        <v>18</v>
      </c>
      <c r="S1008" t="s">
        <v>18</v>
      </c>
      <c r="T1008" t="s">
        <v>18</v>
      </c>
      <c r="U1008" t="s">
        <v>18</v>
      </c>
      <c r="V1008" t="s">
        <v>18</v>
      </c>
      <c r="W1008" s="45" t="str">
        <f>IF(Table1[[#This Row],[Sex at Birth]]="F","Female","Male")</f>
        <v>Female</v>
      </c>
      <c r="X1008" s="43">
        <v>45657</v>
      </c>
      <c r="Y1008" s="44">
        <f>Table1[[#This Row],[Report cutoff date]]-Table1[[#This Row],[DOB]]</f>
        <v>25681</v>
      </c>
      <c r="Z1008" s="68">
        <f>ROUNDDOWN(Table1[[#This Row],[Days old - as of report cutoff date]]/365,0)</f>
        <v>70</v>
      </c>
      <c r="AA1008" s="45" t="str">
        <f>IF(Table1[[#This Row],[Years old]]&gt;=55,"55+","54 and under")</f>
        <v>55+</v>
      </c>
      <c r="AB1008" s="45" t="str">
        <f>VLOOKUP(Table1[[#This Row],[Years old]],Lookups!$A$1:$C$101,2,FALSE)</f>
        <v>70 - 79</v>
      </c>
      <c r="AC1008" s="45" t="str">
        <f>VLOOKUP(Table1[[#This Row],[Years old]],Lookups!$A$1:$C$101,3,FALSE)</f>
        <v>70 - 74</v>
      </c>
      <c r="AD1008" s="45" t="str">
        <f>VLOOKUP(Table1[[#This Row],[Race]],Lookups!$E$2:$F$11,2,FALSE)</f>
        <v>White</v>
      </c>
      <c r="AE1008" s="45" t="str">
        <f>VLOOKUP(Table1[[#This Row],[Ethnicity]],Lookups!$H$2:$I$6,2,FALSE)</f>
        <v>Other/ Unknown</v>
      </c>
      <c r="AF1008" s="45" t="str">
        <f>VLOOKUP(Table1[[#This Row],[Language]],Lookups!$K$2:$L$9,2,FALSE)</f>
        <v>English</v>
      </c>
      <c r="AG1008" s="46">
        <v>42005</v>
      </c>
      <c r="AH1008" s="46">
        <v>45657</v>
      </c>
      <c r="AI1008" s="46" t="str">
        <f>IF(Table1[[#This Row],[Colonoscopy Date]]="","",DATEVALUE(Table1[[#This Row],[Colonoscopy Date]]))</f>
        <v/>
      </c>
      <c r="AJ10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09" spans="1:36" x14ac:dyDescent="0.25">
      <c r="A1009">
        <v>12329</v>
      </c>
      <c r="B1009" t="s">
        <v>1742</v>
      </c>
      <c r="C1009" t="s">
        <v>20</v>
      </c>
      <c r="D1009" t="s">
        <v>21</v>
      </c>
      <c r="E1009" t="s">
        <v>22</v>
      </c>
      <c r="F1009" t="s">
        <v>18</v>
      </c>
      <c r="G1009" t="s">
        <v>4632</v>
      </c>
      <c r="H1009" t="s">
        <v>35</v>
      </c>
      <c r="I1009" s="36">
        <v>19978</v>
      </c>
      <c r="J1009" t="s">
        <v>2883</v>
      </c>
      <c r="K1009" t="s">
        <v>2930</v>
      </c>
      <c r="L1009" t="s">
        <v>25</v>
      </c>
      <c r="M1009" s="2">
        <v>45611</v>
      </c>
      <c r="N1009" t="s">
        <v>25</v>
      </c>
      <c r="O1009" t="s">
        <v>25</v>
      </c>
      <c r="P1009" t="s">
        <v>18</v>
      </c>
      <c r="Q1009" t="s">
        <v>18</v>
      </c>
      <c r="R1009" t="s">
        <v>18</v>
      </c>
      <c r="S1009" t="s">
        <v>18</v>
      </c>
      <c r="T1009" t="s">
        <v>18</v>
      </c>
      <c r="U1009" t="s">
        <v>18</v>
      </c>
      <c r="V1009" t="s">
        <v>18</v>
      </c>
      <c r="W1009" s="45" t="str">
        <f>IF(Table1[[#This Row],[Sex at Birth]]="F","Female","Male")</f>
        <v>Male</v>
      </c>
      <c r="X1009" s="43">
        <v>45657</v>
      </c>
      <c r="Y1009" s="44">
        <f>Table1[[#This Row],[Report cutoff date]]-Table1[[#This Row],[DOB]]</f>
        <v>25679</v>
      </c>
      <c r="Z1009" s="68">
        <f>ROUNDDOWN(Table1[[#This Row],[Days old - as of report cutoff date]]/365,0)</f>
        <v>70</v>
      </c>
      <c r="AA1009" s="45" t="str">
        <f>IF(Table1[[#This Row],[Years old]]&gt;=55,"55+","54 and under")</f>
        <v>55+</v>
      </c>
      <c r="AB1009" s="45" t="str">
        <f>VLOOKUP(Table1[[#This Row],[Years old]],Lookups!$A$1:$C$101,2,FALSE)</f>
        <v>70 - 79</v>
      </c>
      <c r="AC1009" s="45" t="str">
        <f>VLOOKUP(Table1[[#This Row],[Years old]],Lookups!$A$1:$C$101,3,FALSE)</f>
        <v>70 - 74</v>
      </c>
      <c r="AD1009" s="45" t="str">
        <f>VLOOKUP(Table1[[#This Row],[Race]],Lookups!$E$2:$F$11,2,FALSE)</f>
        <v>White</v>
      </c>
      <c r="AE1009" s="45" t="str">
        <f>VLOOKUP(Table1[[#This Row],[Ethnicity]],Lookups!$H$2:$I$6,2,FALSE)</f>
        <v>Not Hispanic/Latino</v>
      </c>
      <c r="AF1009" s="45" t="str">
        <f>VLOOKUP(Table1[[#This Row],[Language]],Lookups!$K$2:$L$9,2,FALSE)</f>
        <v>English</v>
      </c>
      <c r="AG1009" s="46">
        <v>42005</v>
      </c>
      <c r="AH1009" s="46">
        <v>45657</v>
      </c>
      <c r="AI1009" s="46" t="str">
        <f>IF(Table1[[#This Row],[Colonoscopy Date]]="","",DATEVALUE(Table1[[#This Row],[Colonoscopy Date]]))</f>
        <v/>
      </c>
      <c r="AJ10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10" spans="1:36" x14ac:dyDescent="0.25">
      <c r="A1010">
        <v>13085</v>
      </c>
      <c r="B1010" t="s">
        <v>1830</v>
      </c>
      <c r="C1010" t="s">
        <v>20</v>
      </c>
      <c r="D1010" t="s">
        <v>21</v>
      </c>
      <c r="E1010" t="s">
        <v>22</v>
      </c>
      <c r="F1010" t="s">
        <v>30</v>
      </c>
      <c r="G1010" t="s">
        <v>5056</v>
      </c>
      <c r="H1010" t="s">
        <v>24</v>
      </c>
      <c r="I1010" s="36">
        <v>19983</v>
      </c>
      <c r="J1010" t="s">
        <v>2903</v>
      </c>
      <c r="K1010" t="s">
        <v>2930</v>
      </c>
      <c r="L1010" t="s">
        <v>25</v>
      </c>
      <c r="M1010" s="2">
        <v>45474</v>
      </c>
      <c r="N1010" t="s">
        <v>53</v>
      </c>
      <c r="O1010" t="s">
        <v>25</v>
      </c>
      <c r="P1010" t="s">
        <v>191</v>
      </c>
      <c r="Q1010" t="s">
        <v>18</v>
      </c>
      <c r="R1010" t="s">
        <v>18</v>
      </c>
      <c r="S1010" t="s">
        <v>18</v>
      </c>
      <c r="T1010" t="s">
        <v>18</v>
      </c>
      <c r="U1010" t="s">
        <v>18</v>
      </c>
      <c r="V1010" t="s">
        <v>18</v>
      </c>
      <c r="W1010" s="45" t="str">
        <f>IF(Table1[[#This Row],[Sex at Birth]]="F","Female","Male")</f>
        <v>Female</v>
      </c>
      <c r="X1010" s="43">
        <v>45657</v>
      </c>
      <c r="Y1010" s="44">
        <f>Table1[[#This Row],[Report cutoff date]]-Table1[[#This Row],[DOB]]</f>
        <v>25674</v>
      </c>
      <c r="Z1010" s="68">
        <f>ROUNDDOWN(Table1[[#This Row],[Days old - as of report cutoff date]]/365,0)</f>
        <v>70</v>
      </c>
      <c r="AA1010" s="45" t="str">
        <f>IF(Table1[[#This Row],[Years old]]&gt;=55,"55+","54 and under")</f>
        <v>55+</v>
      </c>
      <c r="AB1010" s="45" t="str">
        <f>VLOOKUP(Table1[[#This Row],[Years old]],Lookups!$A$1:$C$101,2,FALSE)</f>
        <v>70 - 79</v>
      </c>
      <c r="AC1010" s="45" t="str">
        <f>VLOOKUP(Table1[[#This Row],[Years old]],Lookups!$A$1:$C$101,3,FALSE)</f>
        <v>70 - 74</v>
      </c>
      <c r="AD1010" s="45" t="str">
        <f>VLOOKUP(Table1[[#This Row],[Race]],Lookups!$E$2:$F$11,2,FALSE)</f>
        <v>White</v>
      </c>
      <c r="AE1010" s="45" t="str">
        <f>VLOOKUP(Table1[[#This Row],[Ethnicity]],Lookups!$H$2:$I$6,2,FALSE)</f>
        <v>Not Hispanic/Latino</v>
      </c>
      <c r="AF1010" s="45" t="str">
        <f>VLOOKUP(Table1[[#This Row],[Language]],Lookups!$K$2:$L$9,2,FALSE)</f>
        <v>English</v>
      </c>
      <c r="AG1010" s="46">
        <v>42005</v>
      </c>
      <c r="AH1010" s="46">
        <v>45657</v>
      </c>
      <c r="AI1010" s="46">
        <f>IF(Table1[[#This Row],[Colonoscopy Date]]="","",DATEVALUE(Table1[[#This Row],[Colonoscopy Date]]))</f>
        <v>44966</v>
      </c>
      <c r="AJ10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11" spans="1:36" x14ac:dyDescent="0.25">
      <c r="A1011">
        <v>12741</v>
      </c>
      <c r="B1011" t="s">
        <v>1619</v>
      </c>
      <c r="C1011" t="s">
        <v>20</v>
      </c>
      <c r="D1011" t="s">
        <v>21</v>
      </c>
      <c r="E1011" t="s">
        <v>22</v>
      </c>
      <c r="F1011" t="s">
        <v>63</v>
      </c>
      <c r="G1011" t="s">
        <v>3436</v>
      </c>
      <c r="H1011" t="s">
        <v>35</v>
      </c>
      <c r="I1011" s="36">
        <v>19983</v>
      </c>
      <c r="J1011" t="s">
        <v>2885</v>
      </c>
      <c r="K1011" t="s">
        <v>2930</v>
      </c>
      <c r="L1011" t="s">
        <v>25</v>
      </c>
      <c r="M1011" s="2">
        <v>45629</v>
      </c>
      <c r="N1011" t="s">
        <v>25</v>
      </c>
      <c r="O1011" t="s">
        <v>25</v>
      </c>
      <c r="P1011" t="s">
        <v>18</v>
      </c>
      <c r="Q1011" t="s">
        <v>401</v>
      </c>
      <c r="R1011" t="s">
        <v>27</v>
      </c>
      <c r="S1011" t="s">
        <v>18</v>
      </c>
      <c r="T1011" t="s">
        <v>18</v>
      </c>
      <c r="U1011" t="s">
        <v>18</v>
      </c>
      <c r="V1011" t="s">
        <v>18</v>
      </c>
      <c r="W1011" s="45" t="str">
        <f>IF(Table1[[#This Row],[Sex at Birth]]="F","Female","Male")</f>
        <v>Male</v>
      </c>
      <c r="X1011" s="43">
        <v>45657</v>
      </c>
      <c r="Y1011" s="44">
        <f>Table1[[#This Row],[Report cutoff date]]-Table1[[#This Row],[DOB]]</f>
        <v>25674</v>
      </c>
      <c r="Z1011" s="68">
        <f>ROUNDDOWN(Table1[[#This Row],[Days old - as of report cutoff date]]/365,0)</f>
        <v>70</v>
      </c>
      <c r="AA1011" s="45" t="str">
        <f>IF(Table1[[#This Row],[Years old]]&gt;=55,"55+","54 and under")</f>
        <v>55+</v>
      </c>
      <c r="AB1011" s="45" t="str">
        <f>VLOOKUP(Table1[[#This Row],[Years old]],Lookups!$A$1:$C$101,2,FALSE)</f>
        <v>70 - 79</v>
      </c>
      <c r="AC1011" s="45" t="str">
        <f>VLOOKUP(Table1[[#This Row],[Years old]],Lookups!$A$1:$C$101,3,FALSE)</f>
        <v>70 - 74</v>
      </c>
      <c r="AD1011" s="45" t="str">
        <f>VLOOKUP(Table1[[#This Row],[Race]],Lookups!$E$2:$F$11,2,FALSE)</f>
        <v>White</v>
      </c>
      <c r="AE1011" s="45" t="str">
        <f>VLOOKUP(Table1[[#This Row],[Ethnicity]],Lookups!$H$2:$I$6,2,FALSE)</f>
        <v>Not Hispanic/Latino</v>
      </c>
      <c r="AF1011" s="45" t="str">
        <f>VLOOKUP(Table1[[#This Row],[Language]],Lookups!$K$2:$L$9,2,FALSE)</f>
        <v>English</v>
      </c>
      <c r="AG1011" s="46">
        <v>42005</v>
      </c>
      <c r="AH1011" s="46">
        <v>45657</v>
      </c>
      <c r="AI1011" s="46" t="str">
        <f>IF(Table1[[#This Row],[Colonoscopy Date]]="","",DATEVALUE(Table1[[#This Row],[Colonoscopy Date]]))</f>
        <v/>
      </c>
      <c r="AJ10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12" spans="1:36" x14ac:dyDescent="0.25">
      <c r="A1012">
        <v>14002</v>
      </c>
      <c r="B1012" t="s">
        <v>2195</v>
      </c>
      <c r="C1012" t="s">
        <v>20</v>
      </c>
      <c r="D1012" t="s">
        <v>21</v>
      </c>
      <c r="E1012" t="s">
        <v>22</v>
      </c>
      <c r="F1012" t="s">
        <v>63</v>
      </c>
      <c r="G1012" t="s">
        <v>5131</v>
      </c>
      <c r="H1012" t="s">
        <v>24</v>
      </c>
      <c r="I1012" s="36">
        <v>19996</v>
      </c>
      <c r="J1012" t="s">
        <v>2906</v>
      </c>
      <c r="K1012" t="s">
        <v>2930</v>
      </c>
      <c r="L1012" t="s">
        <v>25</v>
      </c>
      <c r="M1012" s="2">
        <v>45511</v>
      </c>
      <c r="N1012" t="s">
        <v>25</v>
      </c>
      <c r="O1012" t="s">
        <v>25</v>
      </c>
      <c r="P1012" t="s">
        <v>18</v>
      </c>
      <c r="Q1012" t="s">
        <v>18</v>
      </c>
      <c r="R1012" t="s">
        <v>18</v>
      </c>
      <c r="S1012" t="s">
        <v>18</v>
      </c>
      <c r="T1012" t="s">
        <v>18</v>
      </c>
      <c r="U1012" t="s">
        <v>18</v>
      </c>
      <c r="V1012" t="s">
        <v>18</v>
      </c>
      <c r="W1012" s="45" t="str">
        <f>IF(Table1[[#This Row],[Sex at Birth]]="F","Female","Male")</f>
        <v>Female</v>
      </c>
      <c r="X1012" s="43">
        <v>45657</v>
      </c>
      <c r="Y1012" s="44">
        <f>Table1[[#This Row],[Report cutoff date]]-Table1[[#This Row],[DOB]]</f>
        <v>25661</v>
      </c>
      <c r="Z1012" s="68">
        <f>ROUNDDOWN(Table1[[#This Row],[Days old - as of report cutoff date]]/365,0)</f>
        <v>70</v>
      </c>
      <c r="AA1012" s="45" t="str">
        <f>IF(Table1[[#This Row],[Years old]]&gt;=55,"55+","54 and under")</f>
        <v>55+</v>
      </c>
      <c r="AB1012" s="45" t="str">
        <f>VLOOKUP(Table1[[#This Row],[Years old]],Lookups!$A$1:$C$101,2,FALSE)</f>
        <v>70 - 79</v>
      </c>
      <c r="AC1012" s="45" t="str">
        <f>VLOOKUP(Table1[[#This Row],[Years old]],Lookups!$A$1:$C$101,3,FALSE)</f>
        <v>70 - 74</v>
      </c>
      <c r="AD1012" s="45" t="str">
        <f>VLOOKUP(Table1[[#This Row],[Race]],Lookups!$E$2:$F$11,2,FALSE)</f>
        <v>White</v>
      </c>
      <c r="AE1012" s="45" t="str">
        <f>VLOOKUP(Table1[[#This Row],[Ethnicity]],Lookups!$H$2:$I$6,2,FALSE)</f>
        <v>Not Hispanic/Latino</v>
      </c>
      <c r="AF1012" s="45" t="str">
        <f>VLOOKUP(Table1[[#This Row],[Language]],Lookups!$K$2:$L$9,2,FALSE)</f>
        <v>English</v>
      </c>
      <c r="AG1012" s="46">
        <v>42005</v>
      </c>
      <c r="AH1012" s="46">
        <v>45657</v>
      </c>
      <c r="AI1012" s="46" t="str">
        <f>IF(Table1[[#This Row],[Colonoscopy Date]]="","",DATEVALUE(Table1[[#This Row],[Colonoscopy Date]]))</f>
        <v/>
      </c>
      <c r="AJ10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13" spans="1:36" x14ac:dyDescent="0.25">
      <c r="A1013">
        <v>13072</v>
      </c>
      <c r="B1013" t="s">
        <v>2873</v>
      </c>
      <c r="C1013" t="s">
        <v>20</v>
      </c>
      <c r="D1013" t="s">
        <v>21</v>
      </c>
      <c r="E1013" t="s">
        <v>22</v>
      </c>
      <c r="F1013" t="s">
        <v>32</v>
      </c>
      <c r="G1013" t="s">
        <v>8283</v>
      </c>
      <c r="H1013" t="s">
        <v>24</v>
      </c>
      <c r="I1013" s="36">
        <v>19998</v>
      </c>
      <c r="J1013" t="s">
        <v>2910</v>
      </c>
      <c r="K1013" t="s">
        <v>2931</v>
      </c>
      <c r="L1013" t="s">
        <v>25</v>
      </c>
      <c r="M1013" s="2">
        <v>45356</v>
      </c>
      <c r="N1013" t="s">
        <v>25</v>
      </c>
      <c r="O1013" t="s">
        <v>25</v>
      </c>
      <c r="P1013" t="s">
        <v>18</v>
      </c>
      <c r="Q1013" t="s">
        <v>18</v>
      </c>
      <c r="R1013" t="s">
        <v>18</v>
      </c>
      <c r="S1013" t="s">
        <v>18</v>
      </c>
      <c r="T1013" t="s">
        <v>18</v>
      </c>
      <c r="U1013" t="s">
        <v>18</v>
      </c>
      <c r="V1013" t="s">
        <v>18</v>
      </c>
      <c r="W1013" s="45" t="str">
        <f>IF(Table1[[#This Row],[Sex at Birth]]="F","Female","Male")</f>
        <v>Female</v>
      </c>
      <c r="X1013" s="43">
        <v>45657</v>
      </c>
      <c r="Y1013" s="44">
        <f>Table1[[#This Row],[Report cutoff date]]-Table1[[#This Row],[DOB]]</f>
        <v>25659</v>
      </c>
      <c r="Z1013" s="68">
        <f>ROUNDDOWN(Table1[[#This Row],[Days old - as of report cutoff date]]/365,0)</f>
        <v>70</v>
      </c>
      <c r="AA1013" s="45" t="str">
        <f>IF(Table1[[#This Row],[Years old]]&gt;=55,"55+","54 and under")</f>
        <v>55+</v>
      </c>
      <c r="AB1013" s="45" t="str">
        <f>VLOOKUP(Table1[[#This Row],[Years old]],Lookups!$A$1:$C$101,2,FALSE)</f>
        <v>70 - 79</v>
      </c>
      <c r="AC1013" s="45" t="str">
        <f>VLOOKUP(Table1[[#This Row],[Years old]],Lookups!$A$1:$C$101,3,FALSE)</f>
        <v>70 - 74</v>
      </c>
      <c r="AD1013" s="45" t="str">
        <f>VLOOKUP(Table1[[#This Row],[Race]],Lookups!$E$2:$F$11,2,FALSE)</f>
        <v>White</v>
      </c>
      <c r="AE1013" s="45" t="str">
        <f>VLOOKUP(Table1[[#This Row],[Ethnicity]],Lookups!$H$2:$I$6,2,FALSE)</f>
        <v>Not Hispanic/Latino</v>
      </c>
      <c r="AF1013" s="45" t="str">
        <f>VLOOKUP(Table1[[#This Row],[Language]],Lookups!$K$2:$L$9,2,FALSE)</f>
        <v>English</v>
      </c>
      <c r="AG1013" s="46">
        <v>42005</v>
      </c>
      <c r="AH1013" s="46">
        <v>45657</v>
      </c>
      <c r="AI1013" s="46" t="str">
        <f>IF(Table1[[#This Row],[Colonoscopy Date]]="","",DATEVALUE(Table1[[#This Row],[Colonoscopy Date]]))</f>
        <v/>
      </c>
      <c r="AJ10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14" spans="1:36" x14ac:dyDescent="0.25">
      <c r="A1014">
        <v>11872</v>
      </c>
      <c r="B1014" t="s">
        <v>1604</v>
      </c>
      <c r="C1014" t="s">
        <v>20</v>
      </c>
      <c r="D1014" t="s">
        <v>21</v>
      </c>
      <c r="E1014" t="s">
        <v>22</v>
      </c>
      <c r="F1014" t="s">
        <v>23</v>
      </c>
      <c r="G1014" t="s">
        <v>3033</v>
      </c>
      <c r="H1014" t="s">
        <v>24</v>
      </c>
      <c r="I1014" s="36">
        <v>19999</v>
      </c>
      <c r="J1014" t="s">
        <v>2906</v>
      </c>
      <c r="K1014" t="s">
        <v>2931</v>
      </c>
      <c r="L1014" t="s">
        <v>25</v>
      </c>
      <c r="M1014" s="2">
        <v>45601</v>
      </c>
      <c r="N1014" t="s">
        <v>53</v>
      </c>
      <c r="O1014" t="s">
        <v>25</v>
      </c>
      <c r="P1014" t="s">
        <v>18</v>
      </c>
      <c r="Q1014" t="s">
        <v>18</v>
      </c>
      <c r="R1014" t="s">
        <v>18</v>
      </c>
      <c r="S1014" t="s">
        <v>879</v>
      </c>
      <c r="T1014" t="s">
        <v>87</v>
      </c>
      <c r="U1014" t="s">
        <v>18</v>
      </c>
      <c r="V1014" t="s">
        <v>18</v>
      </c>
      <c r="W1014" s="45" t="str">
        <f>IF(Table1[[#This Row],[Sex at Birth]]="F","Female","Male")</f>
        <v>Female</v>
      </c>
      <c r="X1014" s="43">
        <v>45657</v>
      </c>
      <c r="Y1014" s="44">
        <f>Table1[[#This Row],[Report cutoff date]]-Table1[[#This Row],[DOB]]</f>
        <v>25658</v>
      </c>
      <c r="Z1014" s="68">
        <f>ROUNDDOWN(Table1[[#This Row],[Days old - as of report cutoff date]]/365,0)</f>
        <v>70</v>
      </c>
      <c r="AA1014" s="45" t="str">
        <f>IF(Table1[[#This Row],[Years old]]&gt;=55,"55+","54 and under")</f>
        <v>55+</v>
      </c>
      <c r="AB1014" s="45" t="str">
        <f>VLOOKUP(Table1[[#This Row],[Years old]],Lookups!$A$1:$C$101,2,FALSE)</f>
        <v>70 - 79</v>
      </c>
      <c r="AC1014" s="45" t="str">
        <f>VLOOKUP(Table1[[#This Row],[Years old]],Lookups!$A$1:$C$101,3,FALSE)</f>
        <v>70 - 74</v>
      </c>
      <c r="AD1014" s="45" t="str">
        <f>VLOOKUP(Table1[[#This Row],[Race]],Lookups!$E$2:$F$11,2,FALSE)</f>
        <v>White</v>
      </c>
      <c r="AE1014" s="45" t="str">
        <f>VLOOKUP(Table1[[#This Row],[Ethnicity]],Lookups!$H$2:$I$6,2,FALSE)</f>
        <v>Not Hispanic/Latino</v>
      </c>
      <c r="AF1014" s="45" t="str">
        <f>VLOOKUP(Table1[[#This Row],[Language]],Lookups!$K$2:$L$9,2,FALSE)</f>
        <v>English</v>
      </c>
      <c r="AG1014" s="46">
        <v>42005</v>
      </c>
      <c r="AH1014" s="46">
        <v>45657</v>
      </c>
      <c r="AI1014" s="46" t="str">
        <f>IF(Table1[[#This Row],[Colonoscopy Date]]="","",DATEVALUE(Table1[[#This Row],[Colonoscopy Date]]))</f>
        <v/>
      </c>
      <c r="AJ10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15" spans="1:36" x14ac:dyDescent="0.25">
      <c r="A1015">
        <v>13372</v>
      </c>
      <c r="B1015" t="s">
        <v>2041</v>
      </c>
      <c r="C1015" t="s">
        <v>20</v>
      </c>
      <c r="D1015" t="s">
        <v>21</v>
      </c>
      <c r="E1015" t="s">
        <v>22</v>
      </c>
      <c r="F1015" t="s">
        <v>39</v>
      </c>
      <c r="G1015" t="s">
        <v>4419</v>
      </c>
      <c r="H1015" t="s">
        <v>24</v>
      </c>
      <c r="I1015" s="36">
        <v>20001</v>
      </c>
      <c r="J1015" t="s">
        <v>2885</v>
      </c>
      <c r="K1015" t="s">
        <v>2930</v>
      </c>
      <c r="L1015" t="s">
        <v>25</v>
      </c>
      <c r="M1015" s="2">
        <v>45645</v>
      </c>
      <c r="N1015" t="s">
        <v>25</v>
      </c>
      <c r="O1015" t="s">
        <v>25</v>
      </c>
      <c r="P1015" t="s">
        <v>18</v>
      </c>
      <c r="Q1015" t="s">
        <v>18</v>
      </c>
      <c r="R1015" t="s">
        <v>18</v>
      </c>
      <c r="S1015" t="s">
        <v>18</v>
      </c>
      <c r="T1015" t="s">
        <v>18</v>
      </c>
      <c r="U1015" t="s">
        <v>18</v>
      </c>
      <c r="V1015" t="s">
        <v>18</v>
      </c>
      <c r="W1015" s="45" t="str">
        <f>IF(Table1[[#This Row],[Sex at Birth]]="F","Female","Male")</f>
        <v>Female</v>
      </c>
      <c r="X1015" s="43">
        <v>45657</v>
      </c>
      <c r="Y1015" s="44">
        <f>Table1[[#This Row],[Report cutoff date]]-Table1[[#This Row],[DOB]]</f>
        <v>25656</v>
      </c>
      <c r="Z1015" s="68">
        <f>ROUNDDOWN(Table1[[#This Row],[Days old - as of report cutoff date]]/365,0)</f>
        <v>70</v>
      </c>
      <c r="AA1015" s="45" t="str">
        <f>IF(Table1[[#This Row],[Years old]]&gt;=55,"55+","54 and under")</f>
        <v>55+</v>
      </c>
      <c r="AB1015" s="45" t="str">
        <f>VLOOKUP(Table1[[#This Row],[Years old]],Lookups!$A$1:$C$101,2,FALSE)</f>
        <v>70 - 79</v>
      </c>
      <c r="AC1015" s="45" t="str">
        <f>VLOOKUP(Table1[[#This Row],[Years old]],Lookups!$A$1:$C$101,3,FALSE)</f>
        <v>70 - 74</v>
      </c>
      <c r="AD1015" s="45" t="str">
        <f>VLOOKUP(Table1[[#This Row],[Race]],Lookups!$E$2:$F$11,2,FALSE)</f>
        <v>White</v>
      </c>
      <c r="AE1015" s="45" t="str">
        <f>VLOOKUP(Table1[[#This Row],[Ethnicity]],Lookups!$H$2:$I$6,2,FALSE)</f>
        <v>Not Hispanic/Latino</v>
      </c>
      <c r="AF1015" s="45" t="str">
        <f>VLOOKUP(Table1[[#This Row],[Language]],Lookups!$K$2:$L$9,2,FALSE)</f>
        <v>English</v>
      </c>
      <c r="AG1015" s="46">
        <v>42005</v>
      </c>
      <c r="AH1015" s="46">
        <v>45657</v>
      </c>
      <c r="AI1015" s="46" t="str">
        <f>IF(Table1[[#This Row],[Colonoscopy Date]]="","",DATEVALUE(Table1[[#This Row],[Colonoscopy Date]]))</f>
        <v/>
      </c>
      <c r="AJ10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16" spans="1:36" x14ac:dyDescent="0.25">
      <c r="A1016">
        <v>10594</v>
      </c>
      <c r="B1016" t="s">
        <v>1796</v>
      </c>
      <c r="C1016" t="s">
        <v>20</v>
      </c>
      <c r="D1016" t="s">
        <v>21</v>
      </c>
      <c r="E1016" t="s">
        <v>22</v>
      </c>
      <c r="F1016" t="s">
        <v>28</v>
      </c>
      <c r="G1016" t="s">
        <v>7703</v>
      </c>
      <c r="H1016" t="s">
        <v>24</v>
      </c>
      <c r="I1016" s="36">
        <v>20003</v>
      </c>
      <c r="J1016" t="s">
        <v>2901</v>
      </c>
      <c r="K1016" t="s">
        <v>2936</v>
      </c>
      <c r="L1016" t="s">
        <v>25</v>
      </c>
      <c r="M1016" s="2">
        <v>45638</v>
      </c>
      <c r="N1016" t="s">
        <v>25</v>
      </c>
      <c r="O1016" t="s">
        <v>25</v>
      </c>
      <c r="P1016" t="s">
        <v>18</v>
      </c>
      <c r="Q1016" t="s">
        <v>18</v>
      </c>
      <c r="R1016" t="s">
        <v>18</v>
      </c>
      <c r="S1016" t="s">
        <v>18</v>
      </c>
      <c r="T1016" t="s">
        <v>18</v>
      </c>
      <c r="U1016" t="s">
        <v>18</v>
      </c>
      <c r="V1016" t="s">
        <v>18</v>
      </c>
      <c r="W1016" s="45" t="str">
        <f>IF(Table1[[#This Row],[Sex at Birth]]="F","Female","Male")</f>
        <v>Female</v>
      </c>
      <c r="X1016" s="43">
        <v>45657</v>
      </c>
      <c r="Y1016" s="44">
        <f>Table1[[#This Row],[Report cutoff date]]-Table1[[#This Row],[DOB]]</f>
        <v>25654</v>
      </c>
      <c r="Z1016" s="68">
        <f>ROUNDDOWN(Table1[[#This Row],[Days old - as of report cutoff date]]/365,0)</f>
        <v>70</v>
      </c>
      <c r="AA1016" s="45" t="str">
        <f>IF(Table1[[#This Row],[Years old]]&gt;=55,"55+","54 and under")</f>
        <v>55+</v>
      </c>
      <c r="AB1016" s="45" t="str">
        <f>VLOOKUP(Table1[[#This Row],[Years old]],Lookups!$A$1:$C$101,2,FALSE)</f>
        <v>70 - 79</v>
      </c>
      <c r="AC1016" s="45" t="str">
        <f>VLOOKUP(Table1[[#This Row],[Years old]],Lookups!$A$1:$C$101,3,FALSE)</f>
        <v>70 - 74</v>
      </c>
      <c r="AD1016" s="45" t="str">
        <f>VLOOKUP(Table1[[#This Row],[Race]],Lookups!$E$2:$F$11,2,FALSE)</f>
        <v>White</v>
      </c>
      <c r="AE1016" s="45" t="str">
        <f>VLOOKUP(Table1[[#This Row],[Ethnicity]],Lookups!$H$2:$I$6,2,FALSE)</f>
        <v>Not Hispanic/Latino</v>
      </c>
      <c r="AF1016" s="45" t="str">
        <f>VLOOKUP(Table1[[#This Row],[Language]],Lookups!$K$2:$L$9,2,FALSE)</f>
        <v>English</v>
      </c>
      <c r="AG1016" s="46">
        <v>42005</v>
      </c>
      <c r="AH1016" s="46">
        <v>45657</v>
      </c>
      <c r="AI1016" s="46" t="str">
        <f>IF(Table1[[#This Row],[Colonoscopy Date]]="","",DATEVALUE(Table1[[#This Row],[Colonoscopy Date]]))</f>
        <v/>
      </c>
      <c r="AJ10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17" spans="1:36" x14ac:dyDescent="0.25">
      <c r="A1017">
        <v>12088</v>
      </c>
      <c r="B1017" t="s">
        <v>1624</v>
      </c>
      <c r="C1017" t="s">
        <v>20</v>
      </c>
      <c r="D1017" t="s">
        <v>21</v>
      </c>
      <c r="E1017" t="s">
        <v>22</v>
      </c>
      <c r="F1017" t="s">
        <v>32</v>
      </c>
      <c r="G1017" t="s">
        <v>5193</v>
      </c>
      <c r="H1017" t="s">
        <v>24</v>
      </c>
      <c r="I1017" s="36">
        <v>20004</v>
      </c>
      <c r="J1017" t="s">
        <v>2906</v>
      </c>
      <c r="K1017" t="s">
        <v>2930</v>
      </c>
      <c r="L1017" t="s">
        <v>25</v>
      </c>
      <c r="M1017" s="2">
        <v>45561</v>
      </c>
      <c r="N1017" t="s">
        <v>53</v>
      </c>
      <c r="O1017" t="s">
        <v>25</v>
      </c>
      <c r="P1017" t="s">
        <v>1026</v>
      </c>
      <c r="Q1017" t="s">
        <v>18</v>
      </c>
      <c r="R1017" t="s">
        <v>18</v>
      </c>
      <c r="S1017" t="s">
        <v>18</v>
      </c>
      <c r="T1017" t="s">
        <v>18</v>
      </c>
      <c r="U1017" t="s">
        <v>18</v>
      </c>
      <c r="V1017" t="s">
        <v>18</v>
      </c>
      <c r="W1017" s="45" t="str">
        <f>IF(Table1[[#This Row],[Sex at Birth]]="F","Female","Male")</f>
        <v>Female</v>
      </c>
      <c r="X1017" s="43">
        <v>45657</v>
      </c>
      <c r="Y1017" s="44">
        <f>Table1[[#This Row],[Report cutoff date]]-Table1[[#This Row],[DOB]]</f>
        <v>25653</v>
      </c>
      <c r="Z1017" s="68">
        <f>ROUNDDOWN(Table1[[#This Row],[Days old - as of report cutoff date]]/365,0)</f>
        <v>70</v>
      </c>
      <c r="AA1017" s="45" t="str">
        <f>IF(Table1[[#This Row],[Years old]]&gt;=55,"55+","54 and under")</f>
        <v>55+</v>
      </c>
      <c r="AB1017" s="45" t="str">
        <f>VLOOKUP(Table1[[#This Row],[Years old]],Lookups!$A$1:$C$101,2,FALSE)</f>
        <v>70 - 79</v>
      </c>
      <c r="AC1017" s="45" t="str">
        <f>VLOOKUP(Table1[[#This Row],[Years old]],Lookups!$A$1:$C$101,3,FALSE)</f>
        <v>70 - 74</v>
      </c>
      <c r="AD1017" s="45" t="str">
        <f>VLOOKUP(Table1[[#This Row],[Race]],Lookups!$E$2:$F$11,2,FALSE)</f>
        <v>White</v>
      </c>
      <c r="AE1017" s="45" t="str">
        <f>VLOOKUP(Table1[[#This Row],[Ethnicity]],Lookups!$H$2:$I$6,2,FALSE)</f>
        <v>Not Hispanic/Latino</v>
      </c>
      <c r="AF1017" s="45" t="str">
        <f>VLOOKUP(Table1[[#This Row],[Language]],Lookups!$K$2:$L$9,2,FALSE)</f>
        <v>English</v>
      </c>
      <c r="AG1017" s="46">
        <v>42005</v>
      </c>
      <c r="AH1017" s="46">
        <v>45657</v>
      </c>
      <c r="AI1017" s="46">
        <f>IF(Table1[[#This Row],[Colonoscopy Date]]="","",DATEVALUE(Table1[[#This Row],[Colonoscopy Date]]))</f>
        <v>44837</v>
      </c>
      <c r="AJ101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18" spans="1:36" x14ac:dyDescent="0.25">
      <c r="A1018">
        <v>10348</v>
      </c>
      <c r="B1018" t="s">
        <v>1716</v>
      </c>
      <c r="C1018" t="s">
        <v>20</v>
      </c>
      <c r="D1018" t="s">
        <v>21</v>
      </c>
      <c r="E1018" t="s">
        <v>22</v>
      </c>
      <c r="F1018" t="s">
        <v>44</v>
      </c>
      <c r="G1018" t="s">
        <v>8121</v>
      </c>
      <c r="H1018" t="s">
        <v>35</v>
      </c>
      <c r="I1018" s="36">
        <v>20005</v>
      </c>
      <c r="J1018" t="s">
        <v>2914</v>
      </c>
      <c r="K1018" t="s">
        <v>2936</v>
      </c>
      <c r="L1018" t="s">
        <v>25</v>
      </c>
      <c r="M1018" s="2">
        <v>45638</v>
      </c>
      <c r="N1018" t="s">
        <v>25</v>
      </c>
      <c r="O1018" t="s">
        <v>25</v>
      </c>
      <c r="P1018" t="s">
        <v>18</v>
      </c>
      <c r="Q1018" t="s">
        <v>18</v>
      </c>
      <c r="R1018" t="s">
        <v>18</v>
      </c>
      <c r="S1018" t="s">
        <v>18</v>
      </c>
      <c r="T1018" t="s">
        <v>18</v>
      </c>
      <c r="U1018" t="s">
        <v>18</v>
      </c>
      <c r="V1018" t="s">
        <v>18</v>
      </c>
      <c r="W1018" s="45" t="str">
        <f>IF(Table1[[#This Row],[Sex at Birth]]="F","Female","Male")</f>
        <v>Male</v>
      </c>
      <c r="X1018" s="43">
        <v>45657</v>
      </c>
      <c r="Y1018" s="44">
        <f>Table1[[#This Row],[Report cutoff date]]-Table1[[#This Row],[DOB]]</f>
        <v>25652</v>
      </c>
      <c r="Z1018" s="68">
        <f>ROUNDDOWN(Table1[[#This Row],[Days old - as of report cutoff date]]/365,0)</f>
        <v>70</v>
      </c>
      <c r="AA1018" s="45" t="str">
        <f>IF(Table1[[#This Row],[Years old]]&gt;=55,"55+","54 and under")</f>
        <v>55+</v>
      </c>
      <c r="AB1018" s="45" t="str">
        <f>VLOOKUP(Table1[[#This Row],[Years old]],Lookups!$A$1:$C$101,2,FALSE)</f>
        <v>70 - 79</v>
      </c>
      <c r="AC1018" s="45" t="str">
        <f>VLOOKUP(Table1[[#This Row],[Years old]],Lookups!$A$1:$C$101,3,FALSE)</f>
        <v>70 - 74</v>
      </c>
      <c r="AD1018" s="45" t="str">
        <f>VLOOKUP(Table1[[#This Row],[Race]],Lookups!$E$2:$F$11,2,FALSE)</f>
        <v>White</v>
      </c>
      <c r="AE1018" s="45" t="str">
        <f>VLOOKUP(Table1[[#This Row],[Ethnicity]],Lookups!$H$2:$I$6,2,FALSE)</f>
        <v>Not Hispanic/Latino</v>
      </c>
      <c r="AF1018" s="45" t="str">
        <f>VLOOKUP(Table1[[#This Row],[Language]],Lookups!$K$2:$L$9,2,FALSE)</f>
        <v>English</v>
      </c>
      <c r="AG1018" s="46">
        <v>42005</v>
      </c>
      <c r="AH1018" s="46">
        <v>45657</v>
      </c>
      <c r="AI1018" s="46" t="str">
        <f>IF(Table1[[#This Row],[Colonoscopy Date]]="","",DATEVALUE(Table1[[#This Row],[Colonoscopy Date]]))</f>
        <v/>
      </c>
      <c r="AJ10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19" spans="1:36" x14ac:dyDescent="0.25">
      <c r="A1019">
        <v>12605</v>
      </c>
      <c r="B1019" t="s">
        <v>1971</v>
      </c>
      <c r="C1019" t="s">
        <v>20</v>
      </c>
      <c r="D1019" t="s">
        <v>21</v>
      </c>
      <c r="E1019" t="s">
        <v>22</v>
      </c>
      <c r="F1019" t="s">
        <v>205</v>
      </c>
      <c r="G1019" t="s">
        <v>5421</v>
      </c>
      <c r="H1019" t="s">
        <v>24</v>
      </c>
      <c r="I1019" s="36">
        <v>20012</v>
      </c>
      <c r="J1019" t="s">
        <v>2910</v>
      </c>
      <c r="K1019" t="s">
        <v>2930</v>
      </c>
      <c r="L1019" t="s">
        <v>25</v>
      </c>
      <c r="M1019" s="2">
        <v>45622</v>
      </c>
      <c r="N1019" t="s">
        <v>53</v>
      </c>
      <c r="O1019" t="s">
        <v>25</v>
      </c>
      <c r="P1019" t="s">
        <v>18</v>
      </c>
      <c r="Q1019" t="s">
        <v>18</v>
      </c>
      <c r="R1019" t="s">
        <v>18</v>
      </c>
      <c r="S1019" t="s">
        <v>1009</v>
      </c>
      <c r="T1019" t="s">
        <v>18</v>
      </c>
      <c r="U1019" t="s">
        <v>18</v>
      </c>
      <c r="V1019" t="s">
        <v>18</v>
      </c>
      <c r="W1019" s="45" t="str">
        <f>IF(Table1[[#This Row],[Sex at Birth]]="F","Female","Male")</f>
        <v>Female</v>
      </c>
      <c r="X1019" s="43">
        <v>45657</v>
      </c>
      <c r="Y1019" s="44">
        <f>Table1[[#This Row],[Report cutoff date]]-Table1[[#This Row],[DOB]]</f>
        <v>25645</v>
      </c>
      <c r="Z1019" s="68">
        <f>ROUNDDOWN(Table1[[#This Row],[Days old - as of report cutoff date]]/365,0)</f>
        <v>70</v>
      </c>
      <c r="AA1019" s="45" t="str">
        <f>IF(Table1[[#This Row],[Years old]]&gt;=55,"55+","54 and under")</f>
        <v>55+</v>
      </c>
      <c r="AB1019" s="45" t="str">
        <f>VLOOKUP(Table1[[#This Row],[Years old]],Lookups!$A$1:$C$101,2,FALSE)</f>
        <v>70 - 79</v>
      </c>
      <c r="AC1019" s="45" t="str">
        <f>VLOOKUP(Table1[[#This Row],[Years old]],Lookups!$A$1:$C$101,3,FALSE)</f>
        <v>70 - 74</v>
      </c>
      <c r="AD1019" s="45" t="str">
        <f>VLOOKUP(Table1[[#This Row],[Race]],Lookups!$E$2:$F$11,2,FALSE)</f>
        <v>White</v>
      </c>
      <c r="AE1019" s="45" t="str">
        <f>VLOOKUP(Table1[[#This Row],[Ethnicity]],Lookups!$H$2:$I$6,2,FALSE)</f>
        <v>Not Hispanic/Latino</v>
      </c>
      <c r="AF1019" s="45" t="str">
        <f>VLOOKUP(Table1[[#This Row],[Language]],Lookups!$K$2:$L$9,2,FALSE)</f>
        <v>English</v>
      </c>
      <c r="AG1019" s="46">
        <v>42005</v>
      </c>
      <c r="AH1019" s="46">
        <v>45657</v>
      </c>
      <c r="AI1019" s="46" t="str">
        <f>IF(Table1[[#This Row],[Colonoscopy Date]]="","",DATEVALUE(Table1[[#This Row],[Colonoscopy Date]]))</f>
        <v/>
      </c>
      <c r="AJ10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20" spans="1:36" x14ac:dyDescent="0.25">
      <c r="A1020">
        <v>14697</v>
      </c>
      <c r="B1020" t="s">
        <v>1689</v>
      </c>
      <c r="C1020" t="s">
        <v>20</v>
      </c>
      <c r="D1020" t="s">
        <v>21</v>
      </c>
      <c r="E1020" t="s">
        <v>22</v>
      </c>
      <c r="F1020" t="s">
        <v>29</v>
      </c>
      <c r="G1020" t="s">
        <v>4467</v>
      </c>
      <c r="H1020" t="s">
        <v>35</v>
      </c>
      <c r="I1020" s="36">
        <v>20017</v>
      </c>
      <c r="J1020" t="s">
        <v>2885</v>
      </c>
      <c r="K1020" t="s">
        <v>2930</v>
      </c>
      <c r="L1020" t="s">
        <v>25</v>
      </c>
      <c r="M1020" s="2">
        <v>45645</v>
      </c>
      <c r="N1020" t="s">
        <v>25</v>
      </c>
      <c r="O1020" t="s">
        <v>25</v>
      </c>
      <c r="P1020" t="s">
        <v>18</v>
      </c>
      <c r="Q1020" t="s">
        <v>18</v>
      </c>
      <c r="R1020" t="s">
        <v>18</v>
      </c>
      <c r="S1020" t="s">
        <v>18</v>
      </c>
      <c r="T1020" t="s">
        <v>18</v>
      </c>
      <c r="U1020" t="s">
        <v>18</v>
      </c>
      <c r="V1020" t="s">
        <v>18</v>
      </c>
      <c r="W1020" s="45" t="str">
        <f>IF(Table1[[#This Row],[Sex at Birth]]="F","Female","Male")</f>
        <v>Male</v>
      </c>
      <c r="X1020" s="43">
        <v>45657</v>
      </c>
      <c r="Y1020" s="44">
        <f>Table1[[#This Row],[Report cutoff date]]-Table1[[#This Row],[DOB]]</f>
        <v>25640</v>
      </c>
      <c r="Z1020" s="68">
        <f>ROUNDDOWN(Table1[[#This Row],[Days old - as of report cutoff date]]/365,0)</f>
        <v>70</v>
      </c>
      <c r="AA1020" s="45" t="str">
        <f>IF(Table1[[#This Row],[Years old]]&gt;=55,"55+","54 and under")</f>
        <v>55+</v>
      </c>
      <c r="AB1020" s="45" t="str">
        <f>VLOOKUP(Table1[[#This Row],[Years old]],Lookups!$A$1:$C$101,2,FALSE)</f>
        <v>70 - 79</v>
      </c>
      <c r="AC1020" s="45" t="str">
        <f>VLOOKUP(Table1[[#This Row],[Years old]],Lookups!$A$1:$C$101,3,FALSE)</f>
        <v>70 - 74</v>
      </c>
      <c r="AD1020" s="45" t="str">
        <f>VLOOKUP(Table1[[#This Row],[Race]],Lookups!$E$2:$F$11,2,FALSE)</f>
        <v>White</v>
      </c>
      <c r="AE1020" s="45" t="str">
        <f>VLOOKUP(Table1[[#This Row],[Ethnicity]],Lookups!$H$2:$I$6,2,FALSE)</f>
        <v>Not Hispanic/Latino</v>
      </c>
      <c r="AF1020" s="45" t="str">
        <f>VLOOKUP(Table1[[#This Row],[Language]],Lookups!$K$2:$L$9,2,FALSE)</f>
        <v>English</v>
      </c>
      <c r="AG1020" s="46">
        <v>42005</v>
      </c>
      <c r="AH1020" s="46">
        <v>45657</v>
      </c>
      <c r="AI1020" s="46" t="str">
        <f>IF(Table1[[#This Row],[Colonoscopy Date]]="","",DATEVALUE(Table1[[#This Row],[Colonoscopy Date]]))</f>
        <v/>
      </c>
      <c r="AJ10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21" spans="1:36" x14ac:dyDescent="0.25">
      <c r="A1021">
        <v>10341</v>
      </c>
      <c r="B1021" t="s">
        <v>1605</v>
      </c>
      <c r="C1021" t="s">
        <v>20</v>
      </c>
      <c r="D1021" t="s">
        <v>34</v>
      </c>
      <c r="E1021" t="s">
        <v>22</v>
      </c>
      <c r="F1021" t="s">
        <v>46</v>
      </c>
      <c r="G1021" t="s">
        <v>7347</v>
      </c>
      <c r="H1021" t="s">
        <v>24</v>
      </c>
      <c r="I1021" s="36">
        <v>20018</v>
      </c>
      <c r="J1021" t="s">
        <v>2923</v>
      </c>
      <c r="K1021" t="s">
        <v>2935</v>
      </c>
      <c r="L1021" t="s">
        <v>25</v>
      </c>
      <c r="M1021" s="2">
        <v>45321</v>
      </c>
      <c r="N1021" t="s">
        <v>25</v>
      </c>
      <c r="O1021" t="s">
        <v>25</v>
      </c>
      <c r="P1021" t="s">
        <v>18</v>
      </c>
      <c r="Q1021" t="s">
        <v>18</v>
      </c>
      <c r="R1021" t="s">
        <v>18</v>
      </c>
      <c r="S1021" t="s">
        <v>18</v>
      </c>
      <c r="T1021" t="s">
        <v>18</v>
      </c>
      <c r="U1021" t="s">
        <v>18</v>
      </c>
      <c r="V1021" t="s">
        <v>18</v>
      </c>
      <c r="W1021" s="45" t="str">
        <f>IF(Table1[[#This Row],[Sex at Birth]]="F","Female","Male")</f>
        <v>Female</v>
      </c>
      <c r="X1021" s="43">
        <v>45657</v>
      </c>
      <c r="Y1021" s="44">
        <f>Table1[[#This Row],[Report cutoff date]]-Table1[[#This Row],[DOB]]</f>
        <v>25639</v>
      </c>
      <c r="Z1021" s="68">
        <f>ROUNDDOWN(Table1[[#This Row],[Days old - as of report cutoff date]]/365,0)</f>
        <v>70</v>
      </c>
      <c r="AA1021" s="45" t="str">
        <f>IF(Table1[[#This Row],[Years old]]&gt;=55,"55+","54 and under")</f>
        <v>55+</v>
      </c>
      <c r="AB1021" s="45" t="str">
        <f>VLOOKUP(Table1[[#This Row],[Years old]],Lookups!$A$1:$C$101,2,FALSE)</f>
        <v>70 - 79</v>
      </c>
      <c r="AC1021" s="45" t="str">
        <f>VLOOKUP(Table1[[#This Row],[Years old]],Lookups!$A$1:$C$101,3,FALSE)</f>
        <v>70 - 74</v>
      </c>
      <c r="AD1021" s="45" t="str">
        <f>VLOOKUP(Table1[[#This Row],[Race]],Lookups!$E$2:$F$11,2,FALSE)</f>
        <v>White</v>
      </c>
      <c r="AE1021" s="45" t="str">
        <f>VLOOKUP(Table1[[#This Row],[Ethnicity]],Lookups!$H$2:$I$6,2,FALSE)</f>
        <v>Other/ Unknown</v>
      </c>
      <c r="AF1021" s="45" t="str">
        <f>VLOOKUP(Table1[[#This Row],[Language]],Lookups!$K$2:$L$9,2,FALSE)</f>
        <v>English</v>
      </c>
      <c r="AG1021" s="46">
        <v>42005</v>
      </c>
      <c r="AH1021" s="46">
        <v>45657</v>
      </c>
      <c r="AI1021" s="46" t="str">
        <f>IF(Table1[[#This Row],[Colonoscopy Date]]="","",DATEVALUE(Table1[[#This Row],[Colonoscopy Date]]))</f>
        <v/>
      </c>
      <c r="AJ10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22" spans="1:36" x14ac:dyDescent="0.25">
      <c r="A1022">
        <v>14905</v>
      </c>
      <c r="B1022" t="s">
        <v>1939</v>
      </c>
      <c r="C1022" t="s">
        <v>68</v>
      </c>
      <c r="D1022" t="s">
        <v>34</v>
      </c>
      <c r="E1022" t="s">
        <v>22</v>
      </c>
      <c r="F1022" t="s">
        <v>106</v>
      </c>
      <c r="G1022" t="s">
        <v>5824</v>
      </c>
      <c r="H1022" t="s">
        <v>24</v>
      </c>
      <c r="I1022" s="36">
        <v>20021</v>
      </c>
      <c r="J1022" t="s">
        <v>2911</v>
      </c>
      <c r="K1022" t="s">
        <v>2930</v>
      </c>
      <c r="L1022" t="s">
        <v>25</v>
      </c>
      <c r="M1022" s="2">
        <v>45341</v>
      </c>
      <c r="N1022" t="s">
        <v>25</v>
      </c>
      <c r="O1022" t="s">
        <v>25</v>
      </c>
      <c r="P1022" t="s">
        <v>18</v>
      </c>
      <c r="Q1022" t="s">
        <v>18</v>
      </c>
      <c r="R1022" t="s">
        <v>18</v>
      </c>
      <c r="S1022" t="s">
        <v>18</v>
      </c>
      <c r="T1022" t="s">
        <v>18</v>
      </c>
      <c r="U1022" t="s">
        <v>18</v>
      </c>
      <c r="V1022" t="s">
        <v>18</v>
      </c>
      <c r="W1022" s="45" t="str">
        <f>IF(Table1[[#This Row],[Sex at Birth]]="F","Female","Male")</f>
        <v>Female</v>
      </c>
      <c r="X1022" s="43">
        <v>45657</v>
      </c>
      <c r="Y1022" s="44">
        <f>Table1[[#This Row],[Report cutoff date]]-Table1[[#This Row],[DOB]]</f>
        <v>25636</v>
      </c>
      <c r="Z1022" s="68">
        <f>ROUNDDOWN(Table1[[#This Row],[Days old - as of report cutoff date]]/365,0)</f>
        <v>70</v>
      </c>
      <c r="AA1022" s="45" t="str">
        <f>IF(Table1[[#This Row],[Years old]]&gt;=55,"55+","54 and under")</f>
        <v>55+</v>
      </c>
      <c r="AB1022" s="45" t="str">
        <f>VLOOKUP(Table1[[#This Row],[Years old]],Lookups!$A$1:$C$101,2,FALSE)</f>
        <v>70 - 79</v>
      </c>
      <c r="AC1022" s="45" t="str">
        <f>VLOOKUP(Table1[[#This Row],[Years old]],Lookups!$A$1:$C$101,3,FALSE)</f>
        <v>70 - 74</v>
      </c>
      <c r="AD1022" s="45" t="str">
        <f>VLOOKUP(Table1[[#This Row],[Race]],Lookups!$E$2:$F$11,2,FALSE)</f>
        <v>Other/ Unknown</v>
      </c>
      <c r="AE1022" s="45" t="str">
        <f>VLOOKUP(Table1[[#This Row],[Ethnicity]],Lookups!$H$2:$I$6,2,FALSE)</f>
        <v>Other/ Unknown</v>
      </c>
      <c r="AF1022" s="45" t="str">
        <f>VLOOKUP(Table1[[#This Row],[Language]],Lookups!$K$2:$L$9,2,FALSE)</f>
        <v>English</v>
      </c>
      <c r="AG1022" s="46">
        <v>42005</v>
      </c>
      <c r="AH1022" s="46">
        <v>45657</v>
      </c>
      <c r="AI1022" s="46" t="str">
        <f>IF(Table1[[#This Row],[Colonoscopy Date]]="","",DATEVALUE(Table1[[#This Row],[Colonoscopy Date]]))</f>
        <v/>
      </c>
      <c r="AJ10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23" spans="1:36" x14ac:dyDescent="0.25">
      <c r="A1023">
        <v>14969</v>
      </c>
      <c r="B1023" t="s">
        <v>1879</v>
      </c>
      <c r="C1023" t="s">
        <v>20</v>
      </c>
      <c r="D1023" t="s">
        <v>21</v>
      </c>
      <c r="E1023" t="s">
        <v>22</v>
      </c>
      <c r="F1023" t="s">
        <v>18</v>
      </c>
      <c r="G1023" t="s">
        <v>5346</v>
      </c>
      <c r="H1023" t="s">
        <v>35</v>
      </c>
      <c r="I1023" s="36">
        <v>20023</v>
      </c>
      <c r="J1023" t="s">
        <v>2910</v>
      </c>
      <c r="K1023" t="s">
        <v>2930</v>
      </c>
      <c r="L1023" t="s">
        <v>25</v>
      </c>
      <c r="M1023" s="2">
        <v>45635</v>
      </c>
      <c r="N1023" t="s">
        <v>25</v>
      </c>
      <c r="O1023" t="s">
        <v>25</v>
      </c>
      <c r="P1023" t="s">
        <v>18</v>
      </c>
      <c r="Q1023" t="s">
        <v>18</v>
      </c>
      <c r="R1023" t="s">
        <v>18</v>
      </c>
      <c r="S1023" t="s">
        <v>18</v>
      </c>
      <c r="T1023" t="s">
        <v>18</v>
      </c>
      <c r="U1023" t="s">
        <v>18</v>
      </c>
      <c r="V1023" t="s">
        <v>18</v>
      </c>
      <c r="W1023" s="45" t="str">
        <f>IF(Table1[[#This Row],[Sex at Birth]]="F","Female","Male")</f>
        <v>Male</v>
      </c>
      <c r="X1023" s="43">
        <v>45657</v>
      </c>
      <c r="Y1023" s="44">
        <f>Table1[[#This Row],[Report cutoff date]]-Table1[[#This Row],[DOB]]</f>
        <v>25634</v>
      </c>
      <c r="Z1023" s="68">
        <f>ROUNDDOWN(Table1[[#This Row],[Days old - as of report cutoff date]]/365,0)</f>
        <v>70</v>
      </c>
      <c r="AA1023" s="45" t="str">
        <f>IF(Table1[[#This Row],[Years old]]&gt;=55,"55+","54 and under")</f>
        <v>55+</v>
      </c>
      <c r="AB1023" s="45" t="str">
        <f>VLOOKUP(Table1[[#This Row],[Years old]],Lookups!$A$1:$C$101,2,FALSE)</f>
        <v>70 - 79</v>
      </c>
      <c r="AC1023" s="45" t="str">
        <f>VLOOKUP(Table1[[#This Row],[Years old]],Lookups!$A$1:$C$101,3,FALSE)</f>
        <v>70 - 74</v>
      </c>
      <c r="AD1023" s="45" t="str">
        <f>VLOOKUP(Table1[[#This Row],[Race]],Lookups!$E$2:$F$11,2,FALSE)</f>
        <v>White</v>
      </c>
      <c r="AE1023" s="45" t="str">
        <f>VLOOKUP(Table1[[#This Row],[Ethnicity]],Lookups!$H$2:$I$6,2,FALSE)</f>
        <v>Not Hispanic/Latino</v>
      </c>
      <c r="AF1023" s="45" t="str">
        <f>VLOOKUP(Table1[[#This Row],[Language]],Lookups!$K$2:$L$9,2,FALSE)</f>
        <v>English</v>
      </c>
      <c r="AG1023" s="46">
        <v>42005</v>
      </c>
      <c r="AH1023" s="46">
        <v>45657</v>
      </c>
      <c r="AI1023" s="46" t="str">
        <f>IF(Table1[[#This Row],[Colonoscopy Date]]="","",DATEVALUE(Table1[[#This Row],[Colonoscopy Date]]))</f>
        <v/>
      </c>
      <c r="AJ10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24" spans="1:36" x14ac:dyDescent="0.25">
      <c r="A1024">
        <v>14423</v>
      </c>
      <c r="B1024" t="s">
        <v>1692</v>
      </c>
      <c r="C1024" t="s">
        <v>20</v>
      </c>
      <c r="D1024" t="s">
        <v>21</v>
      </c>
      <c r="E1024" t="s">
        <v>22</v>
      </c>
      <c r="F1024" t="s">
        <v>90</v>
      </c>
      <c r="G1024" t="s">
        <v>4441</v>
      </c>
      <c r="H1024" t="s">
        <v>35</v>
      </c>
      <c r="I1024" s="36">
        <v>20024</v>
      </c>
      <c r="J1024" t="s">
        <v>2885</v>
      </c>
      <c r="K1024" t="s">
        <v>2930</v>
      </c>
      <c r="L1024" t="s">
        <v>25</v>
      </c>
      <c r="M1024" s="2">
        <v>45637</v>
      </c>
      <c r="N1024" t="s">
        <v>25</v>
      </c>
      <c r="O1024" t="s">
        <v>25</v>
      </c>
      <c r="P1024" t="s">
        <v>18</v>
      </c>
      <c r="Q1024" t="s">
        <v>18</v>
      </c>
      <c r="R1024" t="s">
        <v>18</v>
      </c>
      <c r="S1024" t="s">
        <v>18</v>
      </c>
      <c r="T1024" t="s">
        <v>18</v>
      </c>
      <c r="U1024" t="s">
        <v>18</v>
      </c>
      <c r="V1024" t="s">
        <v>18</v>
      </c>
      <c r="W1024" s="45" t="str">
        <f>IF(Table1[[#This Row],[Sex at Birth]]="F","Female","Male")</f>
        <v>Male</v>
      </c>
      <c r="X1024" s="43">
        <v>45657</v>
      </c>
      <c r="Y1024" s="44">
        <f>Table1[[#This Row],[Report cutoff date]]-Table1[[#This Row],[DOB]]</f>
        <v>25633</v>
      </c>
      <c r="Z1024" s="68">
        <f>ROUNDDOWN(Table1[[#This Row],[Days old - as of report cutoff date]]/365,0)</f>
        <v>70</v>
      </c>
      <c r="AA1024" s="45" t="str">
        <f>IF(Table1[[#This Row],[Years old]]&gt;=55,"55+","54 and under")</f>
        <v>55+</v>
      </c>
      <c r="AB1024" s="45" t="str">
        <f>VLOOKUP(Table1[[#This Row],[Years old]],Lookups!$A$1:$C$101,2,FALSE)</f>
        <v>70 - 79</v>
      </c>
      <c r="AC1024" s="45" t="str">
        <f>VLOOKUP(Table1[[#This Row],[Years old]],Lookups!$A$1:$C$101,3,FALSE)</f>
        <v>70 - 74</v>
      </c>
      <c r="AD1024" s="45" t="str">
        <f>VLOOKUP(Table1[[#This Row],[Race]],Lookups!$E$2:$F$11,2,FALSE)</f>
        <v>White</v>
      </c>
      <c r="AE1024" s="45" t="str">
        <f>VLOOKUP(Table1[[#This Row],[Ethnicity]],Lookups!$H$2:$I$6,2,FALSE)</f>
        <v>Not Hispanic/Latino</v>
      </c>
      <c r="AF1024" s="45" t="str">
        <f>VLOOKUP(Table1[[#This Row],[Language]],Lookups!$K$2:$L$9,2,FALSE)</f>
        <v>English</v>
      </c>
      <c r="AG1024" s="46">
        <v>42005</v>
      </c>
      <c r="AH1024" s="46">
        <v>45657</v>
      </c>
      <c r="AI1024" s="46" t="str">
        <f>IF(Table1[[#This Row],[Colonoscopy Date]]="","",DATEVALUE(Table1[[#This Row],[Colonoscopy Date]]))</f>
        <v/>
      </c>
      <c r="AJ10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25" spans="1:36" x14ac:dyDescent="0.25">
      <c r="A1025">
        <v>10269</v>
      </c>
      <c r="B1025" t="s">
        <v>1754</v>
      </c>
      <c r="C1025" t="s">
        <v>20</v>
      </c>
      <c r="D1025" t="s">
        <v>21</v>
      </c>
      <c r="E1025" t="s">
        <v>22</v>
      </c>
      <c r="F1025" t="s">
        <v>39</v>
      </c>
      <c r="G1025" t="s">
        <v>6871</v>
      </c>
      <c r="H1025" t="s">
        <v>24</v>
      </c>
      <c r="I1025" s="36">
        <v>20025</v>
      </c>
      <c r="J1025" t="s">
        <v>2906</v>
      </c>
      <c r="K1025" t="s">
        <v>2931</v>
      </c>
      <c r="L1025" t="s">
        <v>25</v>
      </c>
      <c r="M1025" s="2">
        <v>45636</v>
      </c>
      <c r="N1025" t="s">
        <v>25</v>
      </c>
      <c r="O1025" t="s">
        <v>25</v>
      </c>
      <c r="P1025" t="s">
        <v>18</v>
      </c>
      <c r="Q1025" t="s">
        <v>18</v>
      </c>
      <c r="R1025" t="s">
        <v>18</v>
      </c>
      <c r="S1025" t="s">
        <v>18</v>
      </c>
      <c r="T1025" t="s">
        <v>18</v>
      </c>
      <c r="U1025" t="s">
        <v>18</v>
      </c>
      <c r="V1025" t="s">
        <v>18</v>
      </c>
      <c r="W1025" s="45" t="str">
        <f>IF(Table1[[#This Row],[Sex at Birth]]="F","Female","Male")</f>
        <v>Female</v>
      </c>
      <c r="X1025" s="43">
        <v>45657</v>
      </c>
      <c r="Y1025" s="44">
        <f>Table1[[#This Row],[Report cutoff date]]-Table1[[#This Row],[DOB]]</f>
        <v>25632</v>
      </c>
      <c r="Z1025" s="68">
        <f>ROUNDDOWN(Table1[[#This Row],[Days old - as of report cutoff date]]/365,0)</f>
        <v>70</v>
      </c>
      <c r="AA1025" s="45" t="str">
        <f>IF(Table1[[#This Row],[Years old]]&gt;=55,"55+","54 and under")</f>
        <v>55+</v>
      </c>
      <c r="AB1025" s="45" t="str">
        <f>VLOOKUP(Table1[[#This Row],[Years old]],Lookups!$A$1:$C$101,2,FALSE)</f>
        <v>70 - 79</v>
      </c>
      <c r="AC1025" s="45" t="str">
        <f>VLOOKUP(Table1[[#This Row],[Years old]],Lookups!$A$1:$C$101,3,FALSE)</f>
        <v>70 - 74</v>
      </c>
      <c r="AD1025" s="45" t="str">
        <f>VLOOKUP(Table1[[#This Row],[Race]],Lookups!$E$2:$F$11,2,FALSE)</f>
        <v>White</v>
      </c>
      <c r="AE1025" s="45" t="str">
        <f>VLOOKUP(Table1[[#This Row],[Ethnicity]],Lookups!$H$2:$I$6,2,FALSE)</f>
        <v>Not Hispanic/Latino</v>
      </c>
      <c r="AF1025" s="45" t="str">
        <f>VLOOKUP(Table1[[#This Row],[Language]],Lookups!$K$2:$L$9,2,FALSE)</f>
        <v>English</v>
      </c>
      <c r="AG1025" s="46">
        <v>42005</v>
      </c>
      <c r="AH1025" s="46">
        <v>45657</v>
      </c>
      <c r="AI1025" s="46" t="str">
        <f>IF(Table1[[#This Row],[Colonoscopy Date]]="","",DATEVALUE(Table1[[#This Row],[Colonoscopy Date]]))</f>
        <v/>
      </c>
      <c r="AJ10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26" spans="1:36" x14ac:dyDescent="0.25">
      <c r="A1026">
        <v>14558</v>
      </c>
      <c r="B1026" t="s">
        <v>1712</v>
      </c>
      <c r="C1026" t="s">
        <v>20</v>
      </c>
      <c r="D1026" t="s">
        <v>21</v>
      </c>
      <c r="E1026" t="s">
        <v>22</v>
      </c>
      <c r="F1026" t="s">
        <v>44</v>
      </c>
      <c r="G1026" t="s">
        <v>5829</v>
      </c>
      <c r="H1026" t="s">
        <v>35</v>
      </c>
      <c r="I1026" s="36">
        <v>20026</v>
      </c>
      <c r="J1026" t="s">
        <v>2911</v>
      </c>
      <c r="K1026" t="s">
        <v>2930</v>
      </c>
      <c r="L1026" t="s">
        <v>25</v>
      </c>
      <c r="M1026" s="2">
        <v>45568</v>
      </c>
      <c r="N1026" t="s">
        <v>25</v>
      </c>
      <c r="O1026" t="s">
        <v>25</v>
      </c>
      <c r="P1026" t="s">
        <v>18</v>
      </c>
      <c r="Q1026" t="s">
        <v>18</v>
      </c>
      <c r="R1026" t="s">
        <v>18</v>
      </c>
      <c r="S1026" t="s">
        <v>18</v>
      </c>
      <c r="T1026" t="s">
        <v>18</v>
      </c>
      <c r="U1026" t="s">
        <v>18</v>
      </c>
      <c r="V1026" t="s">
        <v>18</v>
      </c>
      <c r="W1026" s="45" t="str">
        <f>IF(Table1[[#This Row],[Sex at Birth]]="F","Female","Male")</f>
        <v>Male</v>
      </c>
      <c r="X1026" s="43">
        <v>45657</v>
      </c>
      <c r="Y1026" s="44">
        <f>Table1[[#This Row],[Report cutoff date]]-Table1[[#This Row],[DOB]]</f>
        <v>25631</v>
      </c>
      <c r="Z1026" s="68">
        <f>ROUNDDOWN(Table1[[#This Row],[Days old - as of report cutoff date]]/365,0)</f>
        <v>70</v>
      </c>
      <c r="AA1026" s="45" t="str">
        <f>IF(Table1[[#This Row],[Years old]]&gt;=55,"55+","54 and under")</f>
        <v>55+</v>
      </c>
      <c r="AB1026" s="45" t="str">
        <f>VLOOKUP(Table1[[#This Row],[Years old]],Lookups!$A$1:$C$101,2,FALSE)</f>
        <v>70 - 79</v>
      </c>
      <c r="AC1026" s="45" t="str">
        <f>VLOOKUP(Table1[[#This Row],[Years old]],Lookups!$A$1:$C$101,3,FALSE)</f>
        <v>70 - 74</v>
      </c>
      <c r="AD1026" s="45" t="str">
        <f>VLOOKUP(Table1[[#This Row],[Race]],Lookups!$E$2:$F$11,2,FALSE)</f>
        <v>White</v>
      </c>
      <c r="AE1026" s="45" t="str">
        <f>VLOOKUP(Table1[[#This Row],[Ethnicity]],Lookups!$H$2:$I$6,2,FALSE)</f>
        <v>Not Hispanic/Latino</v>
      </c>
      <c r="AF1026" s="45" t="str">
        <f>VLOOKUP(Table1[[#This Row],[Language]],Lookups!$K$2:$L$9,2,FALSE)</f>
        <v>English</v>
      </c>
      <c r="AG1026" s="46">
        <v>42005</v>
      </c>
      <c r="AH1026" s="46">
        <v>45657</v>
      </c>
      <c r="AI1026" s="46" t="str">
        <f>IF(Table1[[#This Row],[Colonoscopy Date]]="","",DATEVALUE(Table1[[#This Row],[Colonoscopy Date]]))</f>
        <v/>
      </c>
      <c r="AJ10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27" spans="1:36" x14ac:dyDescent="0.25">
      <c r="A1027">
        <v>10194</v>
      </c>
      <c r="B1027" t="s">
        <v>1638</v>
      </c>
      <c r="C1027" t="s">
        <v>47</v>
      </c>
      <c r="D1027" t="s">
        <v>21</v>
      </c>
      <c r="E1027" t="s">
        <v>22</v>
      </c>
      <c r="F1027" t="s">
        <v>30</v>
      </c>
      <c r="G1027" t="s">
        <v>3024</v>
      </c>
      <c r="H1027" t="s">
        <v>24</v>
      </c>
      <c r="I1027" s="36">
        <v>20027</v>
      </c>
      <c r="J1027" t="s">
        <v>2912</v>
      </c>
      <c r="K1027" t="s">
        <v>2936</v>
      </c>
      <c r="L1027" t="s">
        <v>25</v>
      </c>
      <c r="M1027" s="2">
        <v>45404</v>
      </c>
      <c r="N1027" t="s">
        <v>53</v>
      </c>
      <c r="O1027" t="s">
        <v>25</v>
      </c>
      <c r="P1027" t="s">
        <v>18</v>
      </c>
      <c r="Q1027" t="s">
        <v>18</v>
      </c>
      <c r="R1027" t="s">
        <v>18</v>
      </c>
      <c r="S1027" t="s">
        <v>325</v>
      </c>
      <c r="T1027" t="s">
        <v>431</v>
      </c>
      <c r="U1027" t="s">
        <v>18</v>
      </c>
      <c r="V1027" t="s">
        <v>18</v>
      </c>
      <c r="W1027" s="45" t="str">
        <f>IF(Table1[[#This Row],[Sex at Birth]]="F","Female","Male")</f>
        <v>Female</v>
      </c>
      <c r="X1027" s="43">
        <v>45657</v>
      </c>
      <c r="Y1027" s="44">
        <f>Table1[[#This Row],[Report cutoff date]]-Table1[[#This Row],[DOB]]</f>
        <v>25630</v>
      </c>
      <c r="Z1027" s="68">
        <f>ROUNDDOWN(Table1[[#This Row],[Days old - as of report cutoff date]]/365,0)</f>
        <v>70</v>
      </c>
      <c r="AA1027" s="45" t="str">
        <f>IF(Table1[[#This Row],[Years old]]&gt;=55,"55+","54 and under")</f>
        <v>55+</v>
      </c>
      <c r="AB1027" s="45" t="str">
        <f>VLOOKUP(Table1[[#This Row],[Years old]],Lookups!$A$1:$C$101,2,FALSE)</f>
        <v>70 - 79</v>
      </c>
      <c r="AC1027" s="45" t="str">
        <f>VLOOKUP(Table1[[#This Row],[Years old]],Lookups!$A$1:$C$101,3,FALSE)</f>
        <v>70 - 74</v>
      </c>
      <c r="AD1027" s="45" t="str">
        <f>VLOOKUP(Table1[[#This Row],[Race]],Lookups!$E$2:$F$11,2,FALSE)</f>
        <v>Amer. Indian/ Alaska Native</v>
      </c>
      <c r="AE1027" s="45" t="str">
        <f>VLOOKUP(Table1[[#This Row],[Ethnicity]],Lookups!$H$2:$I$6,2,FALSE)</f>
        <v>Not Hispanic/Latino</v>
      </c>
      <c r="AF1027" s="45" t="str">
        <f>VLOOKUP(Table1[[#This Row],[Language]],Lookups!$K$2:$L$9,2,FALSE)</f>
        <v>English</v>
      </c>
      <c r="AG1027" s="46">
        <v>42005</v>
      </c>
      <c r="AH1027" s="46">
        <v>45657</v>
      </c>
      <c r="AI1027" s="46" t="str">
        <f>IF(Table1[[#This Row],[Colonoscopy Date]]="","",DATEVALUE(Table1[[#This Row],[Colonoscopy Date]]))</f>
        <v/>
      </c>
      <c r="AJ10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28" spans="1:36" x14ac:dyDescent="0.25">
      <c r="A1028">
        <v>10992</v>
      </c>
      <c r="B1028" t="s">
        <v>1707</v>
      </c>
      <c r="C1028" t="s">
        <v>20</v>
      </c>
      <c r="D1028" t="s">
        <v>21</v>
      </c>
      <c r="E1028" t="s">
        <v>22</v>
      </c>
      <c r="F1028" t="s">
        <v>132</v>
      </c>
      <c r="G1028" t="s">
        <v>4303</v>
      </c>
      <c r="H1028" t="s">
        <v>35</v>
      </c>
      <c r="I1028" s="36">
        <v>20028</v>
      </c>
      <c r="J1028" t="s">
        <v>2885</v>
      </c>
      <c r="K1028" t="s">
        <v>2930</v>
      </c>
      <c r="L1028" t="s">
        <v>25</v>
      </c>
      <c r="M1028" s="2">
        <v>45587</v>
      </c>
      <c r="N1028" t="s">
        <v>25</v>
      </c>
      <c r="O1028" t="s">
        <v>25</v>
      </c>
      <c r="P1028" t="s">
        <v>18</v>
      </c>
      <c r="Q1028" t="s">
        <v>18</v>
      </c>
      <c r="R1028" t="s">
        <v>18</v>
      </c>
      <c r="S1028" t="s">
        <v>18</v>
      </c>
      <c r="T1028" t="s">
        <v>18</v>
      </c>
      <c r="U1028" t="s">
        <v>18</v>
      </c>
      <c r="V1028" t="s">
        <v>18</v>
      </c>
      <c r="W1028" s="45" t="str">
        <f>IF(Table1[[#This Row],[Sex at Birth]]="F","Female","Male")</f>
        <v>Male</v>
      </c>
      <c r="X1028" s="43">
        <v>45657</v>
      </c>
      <c r="Y1028" s="44">
        <f>Table1[[#This Row],[Report cutoff date]]-Table1[[#This Row],[DOB]]</f>
        <v>25629</v>
      </c>
      <c r="Z1028" s="68">
        <f>ROUNDDOWN(Table1[[#This Row],[Days old - as of report cutoff date]]/365,0)</f>
        <v>70</v>
      </c>
      <c r="AA1028" s="45" t="str">
        <f>IF(Table1[[#This Row],[Years old]]&gt;=55,"55+","54 and under")</f>
        <v>55+</v>
      </c>
      <c r="AB1028" s="45" t="str">
        <f>VLOOKUP(Table1[[#This Row],[Years old]],Lookups!$A$1:$C$101,2,FALSE)</f>
        <v>70 - 79</v>
      </c>
      <c r="AC1028" s="45" t="str">
        <f>VLOOKUP(Table1[[#This Row],[Years old]],Lookups!$A$1:$C$101,3,FALSE)</f>
        <v>70 - 74</v>
      </c>
      <c r="AD1028" s="45" t="str">
        <f>VLOOKUP(Table1[[#This Row],[Race]],Lookups!$E$2:$F$11,2,FALSE)</f>
        <v>White</v>
      </c>
      <c r="AE1028" s="45" t="str">
        <f>VLOOKUP(Table1[[#This Row],[Ethnicity]],Lookups!$H$2:$I$6,2,FALSE)</f>
        <v>Not Hispanic/Latino</v>
      </c>
      <c r="AF1028" s="45" t="str">
        <f>VLOOKUP(Table1[[#This Row],[Language]],Lookups!$K$2:$L$9,2,FALSE)</f>
        <v>English</v>
      </c>
      <c r="AG1028" s="46">
        <v>42005</v>
      </c>
      <c r="AH1028" s="46">
        <v>45657</v>
      </c>
      <c r="AI1028" s="46" t="str">
        <f>IF(Table1[[#This Row],[Colonoscopy Date]]="","",DATEVALUE(Table1[[#This Row],[Colonoscopy Date]]))</f>
        <v/>
      </c>
      <c r="AJ10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29" spans="1:36" x14ac:dyDescent="0.25">
      <c r="A1029">
        <v>12406</v>
      </c>
      <c r="B1029" t="s">
        <v>2421</v>
      </c>
      <c r="C1029" t="s">
        <v>20</v>
      </c>
      <c r="D1029" t="s">
        <v>21</v>
      </c>
      <c r="E1029" t="s">
        <v>22</v>
      </c>
      <c r="F1029" t="s">
        <v>30</v>
      </c>
      <c r="G1029" t="s">
        <v>5463</v>
      </c>
      <c r="H1029" t="s">
        <v>35</v>
      </c>
      <c r="I1029" s="36">
        <v>20029</v>
      </c>
      <c r="J1029" t="s">
        <v>2920</v>
      </c>
      <c r="K1029" t="s">
        <v>2930</v>
      </c>
      <c r="L1029" t="s">
        <v>25</v>
      </c>
      <c r="M1029" s="2">
        <v>45415</v>
      </c>
      <c r="N1029" t="s">
        <v>25</v>
      </c>
      <c r="O1029" t="s">
        <v>25</v>
      </c>
      <c r="P1029" t="s">
        <v>18</v>
      </c>
      <c r="Q1029" t="s">
        <v>18</v>
      </c>
      <c r="R1029" t="s">
        <v>18</v>
      </c>
      <c r="S1029" t="s">
        <v>18</v>
      </c>
      <c r="T1029" t="s">
        <v>18</v>
      </c>
      <c r="U1029" t="s">
        <v>18</v>
      </c>
      <c r="V1029" t="s">
        <v>18</v>
      </c>
      <c r="W1029" s="45" t="str">
        <f>IF(Table1[[#This Row],[Sex at Birth]]="F","Female","Male")</f>
        <v>Male</v>
      </c>
      <c r="X1029" s="43">
        <v>45657</v>
      </c>
      <c r="Y1029" s="44">
        <f>Table1[[#This Row],[Report cutoff date]]-Table1[[#This Row],[DOB]]</f>
        <v>25628</v>
      </c>
      <c r="Z1029" s="68">
        <f>ROUNDDOWN(Table1[[#This Row],[Days old - as of report cutoff date]]/365,0)</f>
        <v>70</v>
      </c>
      <c r="AA1029" s="45" t="str">
        <f>IF(Table1[[#This Row],[Years old]]&gt;=55,"55+","54 and under")</f>
        <v>55+</v>
      </c>
      <c r="AB1029" s="45" t="str">
        <f>VLOOKUP(Table1[[#This Row],[Years old]],Lookups!$A$1:$C$101,2,FALSE)</f>
        <v>70 - 79</v>
      </c>
      <c r="AC1029" s="45" t="str">
        <f>VLOOKUP(Table1[[#This Row],[Years old]],Lookups!$A$1:$C$101,3,FALSE)</f>
        <v>70 - 74</v>
      </c>
      <c r="AD1029" s="45" t="str">
        <f>VLOOKUP(Table1[[#This Row],[Race]],Lookups!$E$2:$F$11,2,FALSE)</f>
        <v>White</v>
      </c>
      <c r="AE1029" s="45" t="str">
        <f>VLOOKUP(Table1[[#This Row],[Ethnicity]],Lookups!$H$2:$I$6,2,FALSE)</f>
        <v>Not Hispanic/Latino</v>
      </c>
      <c r="AF1029" s="45" t="str">
        <f>VLOOKUP(Table1[[#This Row],[Language]],Lookups!$K$2:$L$9,2,FALSE)</f>
        <v>English</v>
      </c>
      <c r="AG1029" s="46">
        <v>42005</v>
      </c>
      <c r="AH1029" s="46">
        <v>45657</v>
      </c>
      <c r="AI1029" s="46" t="str">
        <f>IF(Table1[[#This Row],[Colonoscopy Date]]="","",DATEVALUE(Table1[[#This Row],[Colonoscopy Date]]))</f>
        <v/>
      </c>
      <c r="AJ10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30" spans="1:36" x14ac:dyDescent="0.25">
      <c r="A1030">
        <v>10509</v>
      </c>
      <c r="B1030" t="s">
        <v>1602</v>
      </c>
      <c r="C1030" t="s">
        <v>20</v>
      </c>
      <c r="D1030" t="s">
        <v>21</v>
      </c>
      <c r="E1030" t="s">
        <v>22</v>
      </c>
      <c r="F1030" t="s">
        <v>63</v>
      </c>
      <c r="G1030" t="s">
        <v>8266</v>
      </c>
      <c r="H1030" t="s">
        <v>24</v>
      </c>
      <c r="I1030" s="36">
        <v>20031</v>
      </c>
      <c r="J1030" t="s">
        <v>2906</v>
      </c>
      <c r="K1030" t="s">
        <v>2931</v>
      </c>
      <c r="L1030" t="s">
        <v>25</v>
      </c>
      <c r="M1030" s="2">
        <v>45524</v>
      </c>
      <c r="N1030" t="s">
        <v>53</v>
      </c>
      <c r="O1030" t="s">
        <v>25</v>
      </c>
      <c r="P1030" t="s">
        <v>325</v>
      </c>
      <c r="Q1030" t="s">
        <v>18</v>
      </c>
      <c r="R1030" t="s">
        <v>18</v>
      </c>
      <c r="S1030" t="s">
        <v>18</v>
      </c>
      <c r="T1030" t="s">
        <v>18</v>
      </c>
      <c r="U1030" t="s">
        <v>18</v>
      </c>
      <c r="V1030" t="s">
        <v>18</v>
      </c>
      <c r="W1030" s="45" t="str">
        <f>IF(Table1[[#This Row],[Sex at Birth]]="F","Female","Male")</f>
        <v>Female</v>
      </c>
      <c r="X1030" s="43">
        <v>45657</v>
      </c>
      <c r="Y1030" s="44">
        <f>Table1[[#This Row],[Report cutoff date]]-Table1[[#This Row],[DOB]]</f>
        <v>25626</v>
      </c>
      <c r="Z1030" s="68">
        <f>ROUNDDOWN(Table1[[#This Row],[Days old - as of report cutoff date]]/365,0)</f>
        <v>70</v>
      </c>
      <c r="AA1030" s="45" t="str">
        <f>IF(Table1[[#This Row],[Years old]]&gt;=55,"55+","54 and under")</f>
        <v>55+</v>
      </c>
      <c r="AB1030" s="45" t="str">
        <f>VLOOKUP(Table1[[#This Row],[Years old]],Lookups!$A$1:$C$101,2,FALSE)</f>
        <v>70 - 79</v>
      </c>
      <c r="AC1030" s="45" t="str">
        <f>VLOOKUP(Table1[[#This Row],[Years old]],Lookups!$A$1:$C$101,3,FALSE)</f>
        <v>70 - 74</v>
      </c>
      <c r="AD1030" s="45" t="str">
        <f>VLOOKUP(Table1[[#This Row],[Race]],Lookups!$E$2:$F$11,2,FALSE)</f>
        <v>White</v>
      </c>
      <c r="AE1030" s="45" t="str">
        <f>VLOOKUP(Table1[[#This Row],[Ethnicity]],Lookups!$H$2:$I$6,2,FALSE)</f>
        <v>Not Hispanic/Latino</v>
      </c>
      <c r="AF1030" s="45" t="str">
        <f>VLOOKUP(Table1[[#This Row],[Language]],Lookups!$K$2:$L$9,2,FALSE)</f>
        <v>English</v>
      </c>
      <c r="AG1030" s="46">
        <v>42005</v>
      </c>
      <c r="AH1030" s="46">
        <v>45657</v>
      </c>
      <c r="AI1030" s="46">
        <f>IF(Table1[[#This Row],[Colonoscopy Date]]="","",DATEVALUE(Table1[[#This Row],[Colonoscopy Date]]))</f>
        <v>45415</v>
      </c>
      <c r="AJ103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31" spans="1:36" x14ac:dyDescent="0.25">
      <c r="A1031">
        <v>11307</v>
      </c>
      <c r="B1031" t="s">
        <v>1630</v>
      </c>
      <c r="C1031" t="s">
        <v>20</v>
      </c>
      <c r="D1031" t="s">
        <v>21</v>
      </c>
      <c r="E1031" t="s">
        <v>22</v>
      </c>
      <c r="F1031" t="s">
        <v>42</v>
      </c>
      <c r="G1031" t="s">
        <v>7225</v>
      </c>
      <c r="H1031" t="s">
        <v>24</v>
      </c>
      <c r="I1031" s="36">
        <v>20036</v>
      </c>
      <c r="J1031" t="s">
        <v>2920</v>
      </c>
      <c r="K1031" t="s">
        <v>2935</v>
      </c>
      <c r="L1031" t="s">
        <v>25</v>
      </c>
      <c r="M1031" s="2">
        <v>45520</v>
      </c>
      <c r="N1031" t="s">
        <v>53</v>
      </c>
      <c r="O1031" t="s">
        <v>25</v>
      </c>
      <c r="P1031" t="s">
        <v>1246</v>
      </c>
      <c r="Q1031" t="s">
        <v>18</v>
      </c>
      <c r="R1031" t="s">
        <v>18</v>
      </c>
      <c r="S1031" t="s">
        <v>18</v>
      </c>
      <c r="T1031" t="s">
        <v>18</v>
      </c>
      <c r="U1031" t="s">
        <v>18</v>
      </c>
      <c r="V1031" t="s">
        <v>18</v>
      </c>
      <c r="W1031" s="45" t="str">
        <f>IF(Table1[[#This Row],[Sex at Birth]]="F","Female","Male")</f>
        <v>Female</v>
      </c>
      <c r="X1031" s="43">
        <v>45657</v>
      </c>
      <c r="Y1031" s="44">
        <f>Table1[[#This Row],[Report cutoff date]]-Table1[[#This Row],[DOB]]</f>
        <v>25621</v>
      </c>
      <c r="Z1031" s="68">
        <f>ROUNDDOWN(Table1[[#This Row],[Days old - as of report cutoff date]]/365,0)</f>
        <v>70</v>
      </c>
      <c r="AA1031" s="45" t="str">
        <f>IF(Table1[[#This Row],[Years old]]&gt;=55,"55+","54 and under")</f>
        <v>55+</v>
      </c>
      <c r="AB1031" s="45" t="str">
        <f>VLOOKUP(Table1[[#This Row],[Years old]],Lookups!$A$1:$C$101,2,FALSE)</f>
        <v>70 - 79</v>
      </c>
      <c r="AC1031" s="45" t="str">
        <f>VLOOKUP(Table1[[#This Row],[Years old]],Lookups!$A$1:$C$101,3,FALSE)</f>
        <v>70 - 74</v>
      </c>
      <c r="AD1031" s="45" t="str">
        <f>VLOOKUP(Table1[[#This Row],[Race]],Lookups!$E$2:$F$11,2,FALSE)</f>
        <v>White</v>
      </c>
      <c r="AE1031" s="45" t="str">
        <f>VLOOKUP(Table1[[#This Row],[Ethnicity]],Lookups!$H$2:$I$6,2,FALSE)</f>
        <v>Not Hispanic/Latino</v>
      </c>
      <c r="AF1031" s="45" t="str">
        <f>VLOOKUP(Table1[[#This Row],[Language]],Lookups!$K$2:$L$9,2,FALSE)</f>
        <v>English</v>
      </c>
      <c r="AG1031" s="46">
        <v>42005</v>
      </c>
      <c r="AH1031" s="46">
        <v>45657</v>
      </c>
      <c r="AI1031" s="46">
        <f>IF(Table1[[#This Row],[Colonoscopy Date]]="","",DATEVALUE(Table1[[#This Row],[Colonoscopy Date]]))</f>
        <v>44621</v>
      </c>
      <c r="AJ103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32" spans="1:36" x14ac:dyDescent="0.25">
      <c r="A1032">
        <v>15344</v>
      </c>
      <c r="B1032" t="s">
        <v>1773</v>
      </c>
      <c r="C1032" t="s">
        <v>20</v>
      </c>
      <c r="D1032" t="s">
        <v>21</v>
      </c>
      <c r="E1032" t="s">
        <v>22</v>
      </c>
      <c r="F1032" t="s">
        <v>30</v>
      </c>
      <c r="G1032" t="s">
        <v>4964</v>
      </c>
      <c r="H1032" t="s">
        <v>24</v>
      </c>
      <c r="I1032" s="36">
        <v>20037</v>
      </c>
      <c r="J1032" t="s">
        <v>2901</v>
      </c>
      <c r="K1032" t="s">
        <v>2930</v>
      </c>
      <c r="L1032" t="s">
        <v>25</v>
      </c>
      <c r="M1032" s="2">
        <v>45530</v>
      </c>
      <c r="N1032" t="s">
        <v>25</v>
      </c>
      <c r="O1032" t="s">
        <v>25</v>
      </c>
      <c r="P1032" t="s">
        <v>18</v>
      </c>
      <c r="Q1032" t="s">
        <v>18</v>
      </c>
      <c r="R1032" t="s">
        <v>18</v>
      </c>
      <c r="S1032" t="s">
        <v>18</v>
      </c>
      <c r="T1032" t="s">
        <v>18</v>
      </c>
      <c r="U1032" t="s">
        <v>18</v>
      </c>
      <c r="V1032" t="s">
        <v>18</v>
      </c>
      <c r="W1032" s="45" t="str">
        <f>IF(Table1[[#This Row],[Sex at Birth]]="F","Female","Male")</f>
        <v>Female</v>
      </c>
      <c r="X1032" s="43">
        <v>45657</v>
      </c>
      <c r="Y1032" s="44">
        <f>Table1[[#This Row],[Report cutoff date]]-Table1[[#This Row],[DOB]]</f>
        <v>25620</v>
      </c>
      <c r="Z1032" s="68">
        <f>ROUNDDOWN(Table1[[#This Row],[Days old - as of report cutoff date]]/365,0)</f>
        <v>70</v>
      </c>
      <c r="AA1032" s="45" t="str">
        <f>IF(Table1[[#This Row],[Years old]]&gt;=55,"55+","54 and under")</f>
        <v>55+</v>
      </c>
      <c r="AB1032" s="45" t="str">
        <f>VLOOKUP(Table1[[#This Row],[Years old]],Lookups!$A$1:$C$101,2,FALSE)</f>
        <v>70 - 79</v>
      </c>
      <c r="AC1032" s="45" t="str">
        <f>VLOOKUP(Table1[[#This Row],[Years old]],Lookups!$A$1:$C$101,3,FALSE)</f>
        <v>70 - 74</v>
      </c>
      <c r="AD1032" s="45" t="str">
        <f>VLOOKUP(Table1[[#This Row],[Race]],Lookups!$E$2:$F$11,2,FALSE)</f>
        <v>White</v>
      </c>
      <c r="AE1032" s="45" t="str">
        <f>VLOOKUP(Table1[[#This Row],[Ethnicity]],Lookups!$H$2:$I$6,2,FALSE)</f>
        <v>Not Hispanic/Latino</v>
      </c>
      <c r="AF1032" s="45" t="str">
        <f>VLOOKUP(Table1[[#This Row],[Language]],Lookups!$K$2:$L$9,2,FALSE)</f>
        <v>English</v>
      </c>
      <c r="AG1032" s="46">
        <v>42005</v>
      </c>
      <c r="AH1032" s="46">
        <v>45657</v>
      </c>
      <c r="AI1032" s="46" t="str">
        <f>IF(Table1[[#This Row],[Colonoscopy Date]]="","",DATEVALUE(Table1[[#This Row],[Colonoscopy Date]]))</f>
        <v/>
      </c>
      <c r="AJ10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33" spans="1:36" x14ac:dyDescent="0.25">
      <c r="A1033">
        <v>11792</v>
      </c>
      <c r="B1033" t="s">
        <v>1739</v>
      </c>
      <c r="C1033" t="s">
        <v>20</v>
      </c>
      <c r="D1033" t="s">
        <v>21</v>
      </c>
      <c r="E1033" t="s">
        <v>22</v>
      </c>
      <c r="F1033" t="s">
        <v>72</v>
      </c>
      <c r="G1033" t="s">
        <v>6838</v>
      </c>
      <c r="H1033" t="s">
        <v>35</v>
      </c>
      <c r="I1033" s="36">
        <v>20038</v>
      </c>
      <c r="J1033" t="s">
        <v>2911</v>
      </c>
      <c r="K1033" t="s">
        <v>2932</v>
      </c>
      <c r="L1033" t="s">
        <v>25</v>
      </c>
      <c r="M1033" s="2">
        <v>45644</v>
      </c>
      <c r="N1033" t="s">
        <v>53</v>
      </c>
      <c r="O1033" t="s">
        <v>25</v>
      </c>
      <c r="P1033" t="s">
        <v>965</v>
      </c>
      <c r="Q1033" t="s">
        <v>18</v>
      </c>
      <c r="R1033" t="s">
        <v>18</v>
      </c>
      <c r="S1033" t="s">
        <v>18</v>
      </c>
      <c r="T1033" t="s">
        <v>18</v>
      </c>
      <c r="U1033" t="s">
        <v>18</v>
      </c>
      <c r="V1033" t="s">
        <v>18</v>
      </c>
      <c r="W1033" s="45" t="str">
        <f>IF(Table1[[#This Row],[Sex at Birth]]="F","Female","Male")</f>
        <v>Male</v>
      </c>
      <c r="X1033" s="43">
        <v>45657</v>
      </c>
      <c r="Y1033" s="44">
        <f>Table1[[#This Row],[Report cutoff date]]-Table1[[#This Row],[DOB]]</f>
        <v>25619</v>
      </c>
      <c r="Z1033" s="68">
        <f>ROUNDDOWN(Table1[[#This Row],[Days old - as of report cutoff date]]/365,0)</f>
        <v>70</v>
      </c>
      <c r="AA1033" s="45" t="str">
        <f>IF(Table1[[#This Row],[Years old]]&gt;=55,"55+","54 and under")</f>
        <v>55+</v>
      </c>
      <c r="AB1033" s="45" t="str">
        <f>VLOOKUP(Table1[[#This Row],[Years old]],Lookups!$A$1:$C$101,2,FALSE)</f>
        <v>70 - 79</v>
      </c>
      <c r="AC1033" s="45" t="str">
        <f>VLOOKUP(Table1[[#This Row],[Years old]],Lookups!$A$1:$C$101,3,FALSE)</f>
        <v>70 - 74</v>
      </c>
      <c r="AD1033" s="45" t="str">
        <f>VLOOKUP(Table1[[#This Row],[Race]],Lookups!$E$2:$F$11,2,FALSE)</f>
        <v>White</v>
      </c>
      <c r="AE1033" s="45" t="str">
        <f>VLOOKUP(Table1[[#This Row],[Ethnicity]],Lookups!$H$2:$I$6,2,FALSE)</f>
        <v>Not Hispanic/Latino</v>
      </c>
      <c r="AF1033" s="45" t="str">
        <f>VLOOKUP(Table1[[#This Row],[Language]],Lookups!$K$2:$L$9,2,FALSE)</f>
        <v>English</v>
      </c>
      <c r="AG1033" s="46">
        <v>42005</v>
      </c>
      <c r="AH1033" s="46">
        <v>45657</v>
      </c>
      <c r="AI1033" s="46">
        <f>IF(Table1[[#This Row],[Colonoscopy Date]]="","",DATEVALUE(Table1[[#This Row],[Colonoscopy Date]]))</f>
        <v>42370</v>
      </c>
      <c r="AJ103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34" spans="1:36" x14ac:dyDescent="0.25">
      <c r="A1034">
        <v>11089</v>
      </c>
      <c r="B1034" t="s">
        <v>1692</v>
      </c>
      <c r="C1034" t="s">
        <v>20</v>
      </c>
      <c r="D1034" t="s">
        <v>21</v>
      </c>
      <c r="E1034" t="s">
        <v>22</v>
      </c>
      <c r="F1034" t="s">
        <v>44</v>
      </c>
      <c r="G1034" t="s">
        <v>8093</v>
      </c>
      <c r="H1034" t="s">
        <v>24</v>
      </c>
      <c r="I1034" s="36">
        <v>20041</v>
      </c>
      <c r="J1034" t="s">
        <v>2914</v>
      </c>
      <c r="K1034" t="s">
        <v>2936</v>
      </c>
      <c r="L1034" t="s">
        <v>25</v>
      </c>
      <c r="M1034" s="2">
        <v>45631</v>
      </c>
      <c r="N1034" t="s">
        <v>25</v>
      </c>
      <c r="O1034" t="s">
        <v>25</v>
      </c>
      <c r="P1034" t="s">
        <v>18</v>
      </c>
      <c r="Q1034" t="s">
        <v>18</v>
      </c>
      <c r="R1034" t="s">
        <v>18</v>
      </c>
      <c r="S1034" t="s">
        <v>18</v>
      </c>
      <c r="T1034" t="s">
        <v>18</v>
      </c>
      <c r="U1034" t="s">
        <v>18</v>
      </c>
      <c r="V1034" t="s">
        <v>18</v>
      </c>
      <c r="W1034" s="45" t="str">
        <f>IF(Table1[[#This Row],[Sex at Birth]]="F","Female","Male")</f>
        <v>Female</v>
      </c>
      <c r="X1034" s="43">
        <v>45657</v>
      </c>
      <c r="Y1034" s="44">
        <f>Table1[[#This Row],[Report cutoff date]]-Table1[[#This Row],[DOB]]</f>
        <v>25616</v>
      </c>
      <c r="Z1034" s="68">
        <f>ROUNDDOWN(Table1[[#This Row],[Days old - as of report cutoff date]]/365,0)</f>
        <v>70</v>
      </c>
      <c r="AA1034" s="45" t="str">
        <f>IF(Table1[[#This Row],[Years old]]&gt;=55,"55+","54 and under")</f>
        <v>55+</v>
      </c>
      <c r="AB1034" s="45" t="str">
        <f>VLOOKUP(Table1[[#This Row],[Years old]],Lookups!$A$1:$C$101,2,FALSE)</f>
        <v>70 - 79</v>
      </c>
      <c r="AC1034" s="45" t="str">
        <f>VLOOKUP(Table1[[#This Row],[Years old]],Lookups!$A$1:$C$101,3,FALSE)</f>
        <v>70 - 74</v>
      </c>
      <c r="AD1034" s="45" t="str">
        <f>VLOOKUP(Table1[[#This Row],[Race]],Lookups!$E$2:$F$11,2,FALSE)</f>
        <v>White</v>
      </c>
      <c r="AE1034" s="45" t="str">
        <f>VLOOKUP(Table1[[#This Row],[Ethnicity]],Lookups!$H$2:$I$6,2,FALSE)</f>
        <v>Not Hispanic/Latino</v>
      </c>
      <c r="AF1034" s="45" t="str">
        <f>VLOOKUP(Table1[[#This Row],[Language]],Lookups!$K$2:$L$9,2,FALSE)</f>
        <v>English</v>
      </c>
      <c r="AG1034" s="46">
        <v>42005</v>
      </c>
      <c r="AH1034" s="46">
        <v>45657</v>
      </c>
      <c r="AI1034" s="46" t="str">
        <f>IF(Table1[[#This Row],[Colonoscopy Date]]="","",DATEVALUE(Table1[[#This Row],[Colonoscopy Date]]))</f>
        <v/>
      </c>
      <c r="AJ10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35" spans="1:36" x14ac:dyDescent="0.25">
      <c r="A1035">
        <v>12345</v>
      </c>
      <c r="B1035" t="s">
        <v>1640</v>
      </c>
      <c r="C1035" t="s">
        <v>20</v>
      </c>
      <c r="D1035" t="s">
        <v>21</v>
      </c>
      <c r="E1035" t="s">
        <v>22</v>
      </c>
      <c r="F1035" t="s">
        <v>30</v>
      </c>
      <c r="G1035" t="s">
        <v>7628</v>
      </c>
      <c r="H1035" t="s">
        <v>24</v>
      </c>
      <c r="I1035" s="36">
        <v>20043</v>
      </c>
      <c r="J1035" t="s">
        <v>2883</v>
      </c>
      <c r="K1035" t="s">
        <v>2936</v>
      </c>
      <c r="L1035" t="s">
        <v>25</v>
      </c>
      <c r="M1035" s="2">
        <v>45607</v>
      </c>
      <c r="N1035" t="s">
        <v>25</v>
      </c>
      <c r="O1035" t="s">
        <v>25</v>
      </c>
      <c r="P1035" t="s">
        <v>18</v>
      </c>
      <c r="Q1035" t="s">
        <v>18</v>
      </c>
      <c r="R1035" t="s">
        <v>18</v>
      </c>
      <c r="S1035" t="s">
        <v>18</v>
      </c>
      <c r="T1035" t="s">
        <v>18</v>
      </c>
      <c r="U1035" t="s">
        <v>18</v>
      </c>
      <c r="V1035" t="s">
        <v>18</v>
      </c>
      <c r="W1035" s="45" t="str">
        <f>IF(Table1[[#This Row],[Sex at Birth]]="F","Female","Male")</f>
        <v>Female</v>
      </c>
      <c r="X1035" s="43">
        <v>45657</v>
      </c>
      <c r="Y1035" s="44">
        <f>Table1[[#This Row],[Report cutoff date]]-Table1[[#This Row],[DOB]]</f>
        <v>25614</v>
      </c>
      <c r="Z1035" s="68">
        <f>ROUNDDOWN(Table1[[#This Row],[Days old - as of report cutoff date]]/365,0)</f>
        <v>70</v>
      </c>
      <c r="AA1035" s="45" t="str">
        <f>IF(Table1[[#This Row],[Years old]]&gt;=55,"55+","54 and under")</f>
        <v>55+</v>
      </c>
      <c r="AB1035" s="45" t="str">
        <f>VLOOKUP(Table1[[#This Row],[Years old]],Lookups!$A$1:$C$101,2,FALSE)</f>
        <v>70 - 79</v>
      </c>
      <c r="AC1035" s="45" t="str">
        <f>VLOOKUP(Table1[[#This Row],[Years old]],Lookups!$A$1:$C$101,3,FALSE)</f>
        <v>70 - 74</v>
      </c>
      <c r="AD1035" s="45" t="str">
        <f>VLOOKUP(Table1[[#This Row],[Race]],Lookups!$E$2:$F$11,2,FALSE)</f>
        <v>White</v>
      </c>
      <c r="AE1035" s="45" t="str">
        <f>VLOOKUP(Table1[[#This Row],[Ethnicity]],Lookups!$H$2:$I$6,2,FALSE)</f>
        <v>Not Hispanic/Latino</v>
      </c>
      <c r="AF1035" s="45" t="str">
        <f>VLOOKUP(Table1[[#This Row],[Language]],Lookups!$K$2:$L$9,2,FALSE)</f>
        <v>English</v>
      </c>
      <c r="AG1035" s="46">
        <v>42005</v>
      </c>
      <c r="AH1035" s="46">
        <v>45657</v>
      </c>
      <c r="AI1035" s="46" t="str">
        <f>IF(Table1[[#This Row],[Colonoscopy Date]]="","",DATEVALUE(Table1[[#This Row],[Colonoscopy Date]]))</f>
        <v/>
      </c>
      <c r="AJ10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36" spans="1:36" x14ac:dyDescent="0.25">
      <c r="A1036">
        <v>11552</v>
      </c>
      <c r="B1036" t="s">
        <v>1640</v>
      </c>
      <c r="C1036" t="s">
        <v>20</v>
      </c>
      <c r="D1036" t="s">
        <v>21</v>
      </c>
      <c r="E1036" t="s">
        <v>22</v>
      </c>
      <c r="F1036" t="s">
        <v>156</v>
      </c>
      <c r="G1036" t="s">
        <v>7836</v>
      </c>
      <c r="H1036" t="s">
        <v>24</v>
      </c>
      <c r="I1036" s="36">
        <v>20046</v>
      </c>
      <c r="J1036" t="s">
        <v>2912</v>
      </c>
      <c r="K1036" t="s">
        <v>2936</v>
      </c>
      <c r="L1036" t="s">
        <v>25</v>
      </c>
      <c r="M1036" s="2">
        <v>45561</v>
      </c>
      <c r="N1036" t="s">
        <v>25</v>
      </c>
      <c r="O1036" t="s">
        <v>25</v>
      </c>
      <c r="P1036" t="s">
        <v>18</v>
      </c>
      <c r="Q1036" t="s">
        <v>18</v>
      </c>
      <c r="R1036" t="s">
        <v>18</v>
      </c>
      <c r="S1036" t="s">
        <v>18</v>
      </c>
      <c r="T1036" t="s">
        <v>18</v>
      </c>
      <c r="U1036" t="s">
        <v>18</v>
      </c>
      <c r="V1036" t="s">
        <v>18</v>
      </c>
      <c r="W1036" s="45" t="str">
        <f>IF(Table1[[#This Row],[Sex at Birth]]="F","Female","Male")</f>
        <v>Female</v>
      </c>
      <c r="X1036" s="43">
        <v>45657</v>
      </c>
      <c r="Y1036" s="44">
        <f>Table1[[#This Row],[Report cutoff date]]-Table1[[#This Row],[DOB]]</f>
        <v>25611</v>
      </c>
      <c r="Z1036" s="68">
        <f>ROUNDDOWN(Table1[[#This Row],[Days old - as of report cutoff date]]/365,0)</f>
        <v>70</v>
      </c>
      <c r="AA1036" s="45" t="str">
        <f>IF(Table1[[#This Row],[Years old]]&gt;=55,"55+","54 and under")</f>
        <v>55+</v>
      </c>
      <c r="AB1036" s="45" t="str">
        <f>VLOOKUP(Table1[[#This Row],[Years old]],Lookups!$A$1:$C$101,2,FALSE)</f>
        <v>70 - 79</v>
      </c>
      <c r="AC1036" s="45" t="str">
        <f>VLOOKUP(Table1[[#This Row],[Years old]],Lookups!$A$1:$C$101,3,FALSE)</f>
        <v>70 - 74</v>
      </c>
      <c r="AD1036" s="45" t="str">
        <f>VLOOKUP(Table1[[#This Row],[Race]],Lookups!$E$2:$F$11,2,FALSE)</f>
        <v>White</v>
      </c>
      <c r="AE1036" s="45" t="str">
        <f>VLOOKUP(Table1[[#This Row],[Ethnicity]],Lookups!$H$2:$I$6,2,FALSE)</f>
        <v>Not Hispanic/Latino</v>
      </c>
      <c r="AF1036" s="45" t="str">
        <f>VLOOKUP(Table1[[#This Row],[Language]],Lookups!$K$2:$L$9,2,FALSE)</f>
        <v>English</v>
      </c>
      <c r="AG1036" s="46">
        <v>42005</v>
      </c>
      <c r="AH1036" s="46">
        <v>45657</v>
      </c>
      <c r="AI1036" s="46" t="str">
        <f>IF(Table1[[#This Row],[Colonoscopy Date]]="","",DATEVALUE(Table1[[#This Row],[Colonoscopy Date]]))</f>
        <v/>
      </c>
      <c r="AJ10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37" spans="1:36" x14ac:dyDescent="0.25">
      <c r="A1037">
        <v>15317</v>
      </c>
      <c r="B1037" t="s">
        <v>1712</v>
      </c>
      <c r="C1037" t="s">
        <v>20</v>
      </c>
      <c r="D1037" t="s">
        <v>21</v>
      </c>
      <c r="E1037" t="s">
        <v>22</v>
      </c>
      <c r="F1037" t="s">
        <v>67</v>
      </c>
      <c r="G1037" t="s">
        <v>6178</v>
      </c>
      <c r="H1037" t="s">
        <v>35</v>
      </c>
      <c r="I1037" s="36">
        <v>20046</v>
      </c>
      <c r="J1037" t="s">
        <v>2913</v>
      </c>
      <c r="K1037" t="s">
        <v>2930</v>
      </c>
      <c r="L1037" t="s">
        <v>25</v>
      </c>
      <c r="M1037" s="2">
        <v>45615</v>
      </c>
      <c r="N1037" t="s">
        <v>25</v>
      </c>
      <c r="O1037" t="s">
        <v>25</v>
      </c>
      <c r="P1037" t="s">
        <v>18</v>
      </c>
      <c r="Q1037" t="s">
        <v>18</v>
      </c>
      <c r="R1037" t="s">
        <v>18</v>
      </c>
      <c r="S1037" t="s">
        <v>18</v>
      </c>
      <c r="T1037" t="s">
        <v>18</v>
      </c>
      <c r="U1037" t="s">
        <v>18</v>
      </c>
      <c r="V1037" t="s">
        <v>18</v>
      </c>
      <c r="W1037" s="45" t="str">
        <f>IF(Table1[[#This Row],[Sex at Birth]]="F","Female","Male")</f>
        <v>Male</v>
      </c>
      <c r="X1037" s="43">
        <v>45657</v>
      </c>
      <c r="Y1037" s="44">
        <f>Table1[[#This Row],[Report cutoff date]]-Table1[[#This Row],[DOB]]</f>
        <v>25611</v>
      </c>
      <c r="Z1037" s="68">
        <f>ROUNDDOWN(Table1[[#This Row],[Days old - as of report cutoff date]]/365,0)</f>
        <v>70</v>
      </c>
      <c r="AA1037" s="45" t="str">
        <f>IF(Table1[[#This Row],[Years old]]&gt;=55,"55+","54 and under")</f>
        <v>55+</v>
      </c>
      <c r="AB1037" s="45" t="str">
        <f>VLOOKUP(Table1[[#This Row],[Years old]],Lookups!$A$1:$C$101,2,FALSE)</f>
        <v>70 - 79</v>
      </c>
      <c r="AC1037" s="45" t="str">
        <f>VLOOKUP(Table1[[#This Row],[Years old]],Lookups!$A$1:$C$101,3,FALSE)</f>
        <v>70 - 74</v>
      </c>
      <c r="AD1037" s="45" t="str">
        <f>VLOOKUP(Table1[[#This Row],[Race]],Lookups!$E$2:$F$11,2,FALSE)</f>
        <v>White</v>
      </c>
      <c r="AE1037" s="45" t="str">
        <f>VLOOKUP(Table1[[#This Row],[Ethnicity]],Lookups!$H$2:$I$6,2,FALSE)</f>
        <v>Not Hispanic/Latino</v>
      </c>
      <c r="AF1037" s="45" t="str">
        <f>VLOOKUP(Table1[[#This Row],[Language]],Lookups!$K$2:$L$9,2,FALSE)</f>
        <v>English</v>
      </c>
      <c r="AG1037" s="46">
        <v>42005</v>
      </c>
      <c r="AH1037" s="46">
        <v>45657</v>
      </c>
      <c r="AI1037" s="46" t="str">
        <f>IF(Table1[[#This Row],[Colonoscopy Date]]="","",DATEVALUE(Table1[[#This Row],[Colonoscopy Date]]))</f>
        <v/>
      </c>
      <c r="AJ10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38" spans="1:36" x14ac:dyDescent="0.25">
      <c r="A1038">
        <v>12443</v>
      </c>
      <c r="B1038" t="s">
        <v>2036</v>
      </c>
      <c r="C1038" t="s">
        <v>20</v>
      </c>
      <c r="D1038" t="s">
        <v>21</v>
      </c>
      <c r="E1038" t="s">
        <v>22</v>
      </c>
      <c r="F1038" t="s">
        <v>30</v>
      </c>
      <c r="G1038" t="s">
        <v>5934</v>
      </c>
      <c r="H1038" t="s">
        <v>35</v>
      </c>
      <c r="I1038" s="36">
        <v>20048</v>
      </c>
      <c r="J1038" t="s">
        <v>2912</v>
      </c>
      <c r="K1038" t="s">
        <v>2930</v>
      </c>
      <c r="L1038" t="s">
        <v>25</v>
      </c>
      <c r="M1038" s="2">
        <v>45551</v>
      </c>
      <c r="N1038" t="s">
        <v>25</v>
      </c>
      <c r="O1038" t="s">
        <v>25</v>
      </c>
      <c r="P1038" t="s">
        <v>18</v>
      </c>
      <c r="Q1038" t="s">
        <v>18</v>
      </c>
      <c r="R1038" t="s">
        <v>18</v>
      </c>
      <c r="S1038" t="s">
        <v>18</v>
      </c>
      <c r="T1038" t="s">
        <v>18</v>
      </c>
      <c r="U1038" t="s">
        <v>18</v>
      </c>
      <c r="V1038" t="s">
        <v>18</v>
      </c>
      <c r="W1038" s="45" t="str">
        <f>IF(Table1[[#This Row],[Sex at Birth]]="F","Female","Male")</f>
        <v>Male</v>
      </c>
      <c r="X1038" s="43">
        <v>45657</v>
      </c>
      <c r="Y1038" s="44">
        <f>Table1[[#This Row],[Report cutoff date]]-Table1[[#This Row],[DOB]]</f>
        <v>25609</v>
      </c>
      <c r="Z1038" s="68">
        <f>ROUNDDOWN(Table1[[#This Row],[Days old - as of report cutoff date]]/365,0)</f>
        <v>70</v>
      </c>
      <c r="AA1038" s="45" t="str">
        <f>IF(Table1[[#This Row],[Years old]]&gt;=55,"55+","54 and under")</f>
        <v>55+</v>
      </c>
      <c r="AB1038" s="45" t="str">
        <f>VLOOKUP(Table1[[#This Row],[Years old]],Lookups!$A$1:$C$101,2,FALSE)</f>
        <v>70 - 79</v>
      </c>
      <c r="AC1038" s="45" t="str">
        <f>VLOOKUP(Table1[[#This Row],[Years old]],Lookups!$A$1:$C$101,3,FALSE)</f>
        <v>70 - 74</v>
      </c>
      <c r="AD1038" s="45" t="str">
        <f>VLOOKUP(Table1[[#This Row],[Race]],Lookups!$E$2:$F$11,2,FALSE)</f>
        <v>White</v>
      </c>
      <c r="AE1038" s="45" t="str">
        <f>VLOOKUP(Table1[[#This Row],[Ethnicity]],Lookups!$H$2:$I$6,2,FALSE)</f>
        <v>Not Hispanic/Latino</v>
      </c>
      <c r="AF1038" s="45" t="str">
        <f>VLOOKUP(Table1[[#This Row],[Language]],Lookups!$K$2:$L$9,2,FALSE)</f>
        <v>English</v>
      </c>
      <c r="AG1038" s="46">
        <v>42005</v>
      </c>
      <c r="AH1038" s="46">
        <v>45657</v>
      </c>
      <c r="AI1038" s="46" t="str">
        <f>IF(Table1[[#This Row],[Colonoscopy Date]]="","",DATEVALUE(Table1[[#This Row],[Colonoscopy Date]]))</f>
        <v/>
      </c>
      <c r="AJ10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39" spans="1:36" x14ac:dyDescent="0.25">
      <c r="A1039">
        <v>15292</v>
      </c>
      <c r="B1039" t="s">
        <v>1712</v>
      </c>
      <c r="C1039" t="s">
        <v>20</v>
      </c>
      <c r="D1039" t="s">
        <v>95</v>
      </c>
      <c r="E1039" t="s">
        <v>308</v>
      </c>
      <c r="F1039" t="s">
        <v>18</v>
      </c>
      <c r="G1039" t="s">
        <v>5395</v>
      </c>
      <c r="H1039" t="s">
        <v>24</v>
      </c>
      <c r="I1039" s="36">
        <v>20048</v>
      </c>
      <c r="J1039" t="s">
        <v>2910</v>
      </c>
      <c r="K1039" t="s">
        <v>2930</v>
      </c>
      <c r="L1039" t="s">
        <v>25</v>
      </c>
      <c r="M1039" s="2">
        <v>45644</v>
      </c>
      <c r="N1039" t="s">
        <v>25</v>
      </c>
      <c r="O1039" t="s">
        <v>25</v>
      </c>
      <c r="P1039" t="s">
        <v>18</v>
      </c>
      <c r="Q1039" t="s">
        <v>18</v>
      </c>
      <c r="R1039" t="s">
        <v>18</v>
      </c>
      <c r="S1039" t="s">
        <v>18</v>
      </c>
      <c r="T1039" t="s">
        <v>18</v>
      </c>
      <c r="U1039" t="s">
        <v>18</v>
      </c>
      <c r="V1039" t="s">
        <v>18</v>
      </c>
      <c r="W1039" s="45" t="str">
        <f>IF(Table1[[#This Row],[Sex at Birth]]="F","Female","Male")</f>
        <v>Female</v>
      </c>
      <c r="X1039" s="43">
        <v>45657</v>
      </c>
      <c r="Y1039" s="44">
        <f>Table1[[#This Row],[Report cutoff date]]-Table1[[#This Row],[DOB]]</f>
        <v>25609</v>
      </c>
      <c r="Z1039" s="68">
        <f>ROUNDDOWN(Table1[[#This Row],[Days old - as of report cutoff date]]/365,0)</f>
        <v>70</v>
      </c>
      <c r="AA1039" s="45" t="str">
        <f>IF(Table1[[#This Row],[Years old]]&gt;=55,"55+","54 and under")</f>
        <v>55+</v>
      </c>
      <c r="AB1039" s="45" t="str">
        <f>VLOOKUP(Table1[[#This Row],[Years old]],Lookups!$A$1:$C$101,2,FALSE)</f>
        <v>70 - 79</v>
      </c>
      <c r="AC1039" s="45" t="str">
        <f>VLOOKUP(Table1[[#This Row],[Years old]],Lookups!$A$1:$C$101,3,FALSE)</f>
        <v>70 - 74</v>
      </c>
      <c r="AD1039" s="45" t="str">
        <f>VLOOKUP(Table1[[#This Row],[Race]],Lookups!$E$2:$F$11,2,FALSE)</f>
        <v>White</v>
      </c>
      <c r="AE1039" s="45" t="str">
        <f>VLOOKUP(Table1[[#This Row],[Ethnicity]],Lookups!$H$2:$I$6,2,FALSE)</f>
        <v>Hispanic/Latino</v>
      </c>
      <c r="AF1039" s="45" t="str">
        <f>VLOOKUP(Table1[[#This Row],[Language]],Lookups!$K$2:$L$9,2,FALSE)</f>
        <v>Spanish</v>
      </c>
      <c r="AG1039" s="46">
        <v>42005</v>
      </c>
      <c r="AH1039" s="46">
        <v>45657</v>
      </c>
      <c r="AI1039" s="46" t="str">
        <f>IF(Table1[[#This Row],[Colonoscopy Date]]="","",DATEVALUE(Table1[[#This Row],[Colonoscopy Date]]))</f>
        <v/>
      </c>
      <c r="AJ10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40" spans="1:36" x14ac:dyDescent="0.25">
      <c r="A1040">
        <v>12546</v>
      </c>
      <c r="B1040" t="s">
        <v>1742</v>
      </c>
      <c r="C1040" t="s">
        <v>20</v>
      </c>
      <c r="D1040" t="s">
        <v>34</v>
      </c>
      <c r="E1040" t="s">
        <v>22</v>
      </c>
      <c r="F1040" t="s">
        <v>30</v>
      </c>
      <c r="G1040" t="s">
        <v>5679</v>
      </c>
      <c r="H1040" t="s">
        <v>35</v>
      </c>
      <c r="I1040" s="36">
        <v>20049</v>
      </c>
      <c r="J1040" t="s">
        <v>2911</v>
      </c>
      <c r="K1040" t="s">
        <v>2930</v>
      </c>
      <c r="L1040" t="s">
        <v>25</v>
      </c>
      <c r="M1040" s="2">
        <v>45344</v>
      </c>
      <c r="N1040" t="s">
        <v>25</v>
      </c>
      <c r="O1040" t="s">
        <v>25</v>
      </c>
      <c r="P1040" t="s">
        <v>18</v>
      </c>
      <c r="Q1040" t="s">
        <v>18</v>
      </c>
      <c r="R1040" t="s">
        <v>18</v>
      </c>
      <c r="S1040" t="s">
        <v>18</v>
      </c>
      <c r="T1040" t="s">
        <v>18</v>
      </c>
      <c r="U1040" t="s">
        <v>18</v>
      </c>
      <c r="V1040" t="s">
        <v>18</v>
      </c>
      <c r="W1040" s="45" t="str">
        <f>IF(Table1[[#This Row],[Sex at Birth]]="F","Female","Male")</f>
        <v>Male</v>
      </c>
      <c r="X1040" s="43">
        <v>45657</v>
      </c>
      <c r="Y1040" s="44">
        <f>Table1[[#This Row],[Report cutoff date]]-Table1[[#This Row],[DOB]]</f>
        <v>25608</v>
      </c>
      <c r="Z1040" s="68">
        <f>ROUNDDOWN(Table1[[#This Row],[Days old - as of report cutoff date]]/365,0)</f>
        <v>70</v>
      </c>
      <c r="AA1040" s="45" t="str">
        <f>IF(Table1[[#This Row],[Years old]]&gt;=55,"55+","54 and under")</f>
        <v>55+</v>
      </c>
      <c r="AB1040" s="45" t="str">
        <f>VLOOKUP(Table1[[#This Row],[Years old]],Lookups!$A$1:$C$101,2,FALSE)</f>
        <v>70 - 79</v>
      </c>
      <c r="AC1040" s="45" t="str">
        <f>VLOOKUP(Table1[[#This Row],[Years old]],Lookups!$A$1:$C$101,3,FALSE)</f>
        <v>70 - 74</v>
      </c>
      <c r="AD1040" s="45" t="str">
        <f>VLOOKUP(Table1[[#This Row],[Race]],Lookups!$E$2:$F$11,2,FALSE)</f>
        <v>White</v>
      </c>
      <c r="AE1040" s="45" t="str">
        <f>VLOOKUP(Table1[[#This Row],[Ethnicity]],Lookups!$H$2:$I$6,2,FALSE)</f>
        <v>Other/ Unknown</v>
      </c>
      <c r="AF1040" s="45" t="str">
        <f>VLOOKUP(Table1[[#This Row],[Language]],Lookups!$K$2:$L$9,2,FALSE)</f>
        <v>English</v>
      </c>
      <c r="AG1040" s="46">
        <v>42005</v>
      </c>
      <c r="AH1040" s="46">
        <v>45657</v>
      </c>
      <c r="AI1040" s="46" t="str">
        <f>IF(Table1[[#This Row],[Colonoscopy Date]]="","",DATEVALUE(Table1[[#This Row],[Colonoscopy Date]]))</f>
        <v/>
      </c>
      <c r="AJ10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41" spans="1:36" x14ac:dyDescent="0.25">
      <c r="A1041">
        <v>11340</v>
      </c>
      <c r="B1041" t="s">
        <v>1801</v>
      </c>
      <c r="C1041" t="s">
        <v>20</v>
      </c>
      <c r="D1041" t="s">
        <v>21</v>
      </c>
      <c r="E1041" t="s">
        <v>22</v>
      </c>
      <c r="F1041" t="s">
        <v>36</v>
      </c>
      <c r="G1041" t="s">
        <v>6778</v>
      </c>
      <c r="H1041" t="s">
        <v>24</v>
      </c>
      <c r="I1041" s="36">
        <v>20051</v>
      </c>
      <c r="J1041" t="s">
        <v>2928</v>
      </c>
      <c r="K1041" t="s">
        <v>2930</v>
      </c>
      <c r="L1041" t="s">
        <v>25</v>
      </c>
      <c r="M1041" s="2">
        <v>45608</v>
      </c>
      <c r="N1041" t="s">
        <v>25</v>
      </c>
      <c r="O1041" t="s">
        <v>25</v>
      </c>
      <c r="P1041" t="s">
        <v>18</v>
      </c>
      <c r="Q1041" t="s">
        <v>18</v>
      </c>
      <c r="R1041" t="s">
        <v>18</v>
      </c>
      <c r="S1041" t="s">
        <v>18</v>
      </c>
      <c r="T1041" t="s">
        <v>18</v>
      </c>
      <c r="U1041" t="s">
        <v>18</v>
      </c>
      <c r="V1041" t="s">
        <v>18</v>
      </c>
      <c r="W1041" s="45" t="str">
        <f>IF(Table1[[#This Row],[Sex at Birth]]="F","Female","Male")</f>
        <v>Female</v>
      </c>
      <c r="X1041" s="43">
        <v>45657</v>
      </c>
      <c r="Y1041" s="44">
        <f>Table1[[#This Row],[Report cutoff date]]-Table1[[#This Row],[DOB]]</f>
        <v>25606</v>
      </c>
      <c r="Z1041" s="68">
        <f>ROUNDDOWN(Table1[[#This Row],[Days old - as of report cutoff date]]/365,0)</f>
        <v>70</v>
      </c>
      <c r="AA1041" s="45" t="str">
        <f>IF(Table1[[#This Row],[Years old]]&gt;=55,"55+","54 and under")</f>
        <v>55+</v>
      </c>
      <c r="AB1041" s="45" t="str">
        <f>VLOOKUP(Table1[[#This Row],[Years old]],Lookups!$A$1:$C$101,2,FALSE)</f>
        <v>70 - 79</v>
      </c>
      <c r="AC1041" s="45" t="str">
        <f>VLOOKUP(Table1[[#This Row],[Years old]],Lookups!$A$1:$C$101,3,FALSE)</f>
        <v>70 - 74</v>
      </c>
      <c r="AD1041" s="45" t="str">
        <f>VLOOKUP(Table1[[#This Row],[Race]],Lookups!$E$2:$F$11,2,FALSE)</f>
        <v>White</v>
      </c>
      <c r="AE1041" s="45" t="str">
        <f>VLOOKUP(Table1[[#This Row],[Ethnicity]],Lookups!$H$2:$I$6,2,FALSE)</f>
        <v>Not Hispanic/Latino</v>
      </c>
      <c r="AF1041" s="45" t="str">
        <f>VLOOKUP(Table1[[#This Row],[Language]],Lookups!$K$2:$L$9,2,FALSE)</f>
        <v>English</v>
      </c>
      <c r="AG1041" s="46">
        <v>42005</v>
      </c>
      <c r="AH1041" s="46">
        <v>45657</v>
      </c>
      <c r="AI1041" s="46" t="str">
        <f>IF(Table1[[#This Row],[Colonoscopy Date]]="","",DATEVALUE(Table1[[#This Row],[Colonoscopy Date]]))</f>
        <v/>
      </c>
      <c r="AJ10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42" spans="1:36" x14ac:dyDescent="0.25">
      <c r="A1042">
        <v>14663</v>
      </c>
      <c r="B1042" t="s">
        <v>2022</v>
      </c>
      <c r="C1042" t="s">
        <v>20</v>
      </c>
      <c r="D1042" t="s">
        <v>21</v>
      </c>
      <c r="E1042" t="s">
        <v>22</v>
      </c>
      <c r="F1042" t="s">
        <v>173</v>
      </c>
      <c r="G1042" t="s">
        <v>5631</v>
      </c>
      <c r="H1042" t="s">
        <v>35</v>
      </c>
      <c r="I1042" s="36">
        <v>20053</v>
      </c>
      <c r="J1042" t="s">
        <v>134</v>
      </c>
      <c r="K1042" t="s">
        <v>2930</v>
      </c>
      <c r="L1042" t="s">
        <v>25</v>
      </c>
      <c r="M1042" s="2">
        <v>45531</v>
      </c>
      <c r="N1042" t="s">
        <v>25</v>
      </c>
      <c r="O1042" t="s">
        <v>25</v>
      </c>
      <c r="P1042" t="s">
        <v>18</v>
      </c>
      <c r="Q1042" t="s">
        <v>18</v>
      </c>
      <c r="R1042" t="s">
        <v>18</v>
      </c>
      <c r="S1042" t="s">
        <v>18</v>
      </c>
      <c r="T1042" t="s">
        <v>18</v>
      </c>
      <c r="U1042" t="s">
        <v>18</v>
      </c>
      <c r="V1042" t="s">
        <v>18</v>
      </c>
      <c r="W1042" s="45" t="str">
        <f>IF(Table1[[#This Row],[Sex at Birth]]="F","Female","Male")</f>
        <v>Male</v>
      </c>
      <c r="X1042" s="43">
        <v>45657</v>
      </c>
      <c r="Y1042" s="44">
        <f>Table1[[#This Row],[Report cutoff date]]-Table1[[#This Row],[DOB]]</f>
        <v>25604</v>
      </c>
      <c r="Z1042" s="68">
        <f>ROUNDDOWN(Table1[[#This Row],[Days old - as of report cutoff date]]/365,0)</f>
        <v>70</v>
      </c>
      <c r="AA1042" s="45" t="str">
        <f>IF(Table1[[#This Row],[Years old]]&gt;=55,"55+","54 and under")</f>
        <v>55+</v>
      </c>
      <c r="AB1042" s="45" t="str">
        <f>VLOOKUP(Table1[[#This Row],[Years old]],Lookups!$A$1:$C$101,2,FALSE)</f>
        <v>70 - 79</v>
      </c>
      <c r="AC1042" s="45" t="str">
        <f>VLOOKUP(Table1[[#This Row],[Years old]],Lookups!$A$1:$C$101,3,FALSE)</f>
        <v>70 - 74</v>
      </c>
      <c r="AD1042" s="45" t="str">
        <f>VLOOKUP(Table1[[#This Row],[Race]],Lookups!$E$2:$F$11,2,FALSE)</f>
        <v>White</v>
      </c>
      <c r="AE1042" s="45" t="str">
        <f>VLOOKUP(Table1[[#This Row],[Ethnicity]],Lookups!$H$2:$I$6,2,FALSE)</f>
        <v>Not Hispanic/Latino</v>
      </c>
      <c r="AF1042" s="45" t="str">
        <f>VLOOKUP(Table1[[#This Row],[Language]],Lookups!$K$2:$L$9,2,FALSE)</f>
        <v>English</v>
      </c>
      <c r="AG1042" s="46">
        <v>42005</v>
      </c>
      <c r="AH1042" s="46">
        <v>45657</v>
      </c>
      <c r="AI1042" s="46" t="str">
        <f>IF(Table1[[#This Row],[Colonoscopy Date]]="","",DATEVALUE(Table1[[#This Row],[Colonoscopy Date]]))</f>
        <v/>
      </c>
      <c r="AJ10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43" spans="1:36" x14ac:dyDescent="0.25">
      <c r="A1043">
        <v>11788</v>
      </c>
      <c r="B1043" t="s">
        <v>1586</v>
      </c>
      <c r="C1043" t="s">
        <v>20</v>
      </c>
      <c r="D1043" t="s">
        <v>21</v>
      </c>
      <c r="E1043" t="s">
        <v>22</v>
      </c>
      <c r="F1043" t="s">
        <v>42</v>
      </c>
      <c r="G1043" t="s">
        <v>3994</v>
      </c>
      <c r="H1043" t="s">
        <v>24</v>
      </c>
      <c r="I1043" s="36">
        <v>20059</v>
      </c>
      <c r="J1043" t="s">
        <v>2884</v>
      </c>
      <c r="K1043" t="s">
        <v>2936</v>
      </c>
      <c r="L1043" t="s">
        <v>25</v>
      </c>
      <c r="M1043" s="2">
        <v>45575</v>
      </c>
      <c r="N1043" t="s">
        <v>53</v>
      </c>
      <c r="O1043" t="s">
        <v>25</v>
      </c>
      <c r="Q1043" t="s">
        <v>18</v>
      </c>
      <c r="R1043" t="s">
        <v>18</v>
      </c>
      <c r="S1043" t="s">
        <v>18</v>
      </c>
      <c r="T1043" t="s">
        <v>18</v>
      </c>
      <c r="U1043" t="s">
        <v>18</v>
      </c>
      <c r="V1043" t="s">
        <v>18</v>
      </c>
      <c r="W1043" s="45" t="str">
        <f>IF(Table1[[#This Row],[Sex at Birth]]="F","Female","Male")</f>
        <v>Female</v>
      </c>
      <c r="X1043" s="43">
        <v>45657</v>
      </c>
      <c r="Y1043" s="44">
        <f>Table1[[#This Row],[Report cutoff date]]-Table1[[#This Row],[DOB]]</f>
        <v>25598</v>
      </c>
      <c r="Z1043" s="68">
        <f>ROUNDDOWN(Table1[[#This Row],[Days old - as of report cutoff date]]/365,0)</f>
        <v>70</v>
      </c>
      <c r="AA1043" s="45" t="str">
        <f>IF(Table1[[#This Row],[Years old]]&gt;=55,"55+","54 and under")</f>
        <v>55+</v>
      </c>
      <c r="AB1043" s="45" t="str">
        <f>VLOOKUP(Table1[[#This Row],[Years old]],Lookups!$A$1:$C$101,2,FALSE)</f>
        <v>70 - 79</v>
      </c>
      <c r="AC1043" s="45" t="str">
        <f>VLOOKUP(Table1[[#This Row],[Years old]],Lookups!$A$1:$C$101,3,FALSE)</f>
        <v>70 - 74</v>
      </c>
      <c r="AD1043" s="45" t="str">
        <f>VLOOKUP(Table1[[#This Row],[Race]],Lookups!$E$2:$F$11,2,FALSE)</f>
        <v>White</v>
      </c>
      <c r="AE1043" s="45" t="str">
        <f>VLOOKUP(Table1[[#This Row],[Ethnicity]],Lookups!$H$2:$I$6,2,FALSE)</f>
        <v>Not Hispanic/Latino</v>
      </c>
      <c r="AF1043" s="45" t="str">
        <f>VLOOKUP(Table1[[#This Row],[Language]],Lookups!$K$2:$L$9,2,FALSE)</f>
        <v>English</v>
      </c>
      <c r="AG1043" s="46">
        <v>42005</v>
      </c>
      <c r="AH1043" s="46">
        <v>45657</v>
      </c>
      <c r="AI1043" s="46" t="str">
        <f>IF(Table1[[#This Row],[Colonoscopy Date]]="","",DATEVALUE(Table1[[#This Row],[Colonoscopy Date]]))</f>
        <v/>
      </c>
      <c r="AJ10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44" spans="1:36" x14ac:dyDescent="0.25">
      <c r="A1044">
        <v>11943</v>
      </c>
      <c r="B1044" t="s">
        <v>2102</v>
      </c>
      <c r="C1044" t="s">
        <v>20</v>
      </c>
      <c r="D1044" t="s">
        <v>21</v>
      </c>
      <c r="E1044" t="s">
        <v>22</v>
      </c>
      <c r="F1044" t="s">
        <v>32</v>
      </c>
      <c r="G1044" t="s">
        <v>6897</v>
      </c>
      <c r="H1044" t="s">
        <v>35</v>
      </c>
      <c r="I1044" s="36">
        <v>20061</v>
      </c>
      <c r="J1044" t="s">
        <v>2906</v>
      </c>
      <c r="K1044" t="s">
        <v>2931</v>
      </c>
      <c r="L1044" t="s">
        <v>25</v>
      </c>
      <c r="M1044" s="2">
        <v>45433</v>
      </c>
      <c r="N1044" t="s">
        <v>25</v>
      </c>
      <c r="O1044" t="s">
        <v>25</v>
      </c>
      <c r="P1044" t="s">
        <v>18</v>
      </c>
      <c r="Q1044" t="s">
        <v>18</v>
      </c>
      <c r="R1044" t="s">
        <v>18</v>
      </c>
      <c r="S1044" t="s">
        <v>18</v>
      </c>
      <c r="T1044" t="s">
        <v>18</v>
      </c>
      <c r="U1044" t="s">
        <v>18</v>
      </c>
      <c r="V1044" t="s">
        <v>18</v>
      </c>
      <c r="W1044" s="45" t="str">
        <f>IF(Table1[[#This Row],[Sex at Birth]]="F","Female","Male")</f>
        <v>Male</v>
      </c>
      <c r="X1044" s="43">
        <v>45657</v>
      </c>
      <c r="Y1044" s="44">
        <f>Table1[[#This Row],[Report cutoff date]]-Table1[[#This Row],[DOB]]</f>
        <v>25596</v>
      </c>
      <c r="Z1044" s="68">
        <f>ROUNDDOWN(Table1[[#This Row],[Days old - as of report cutoff date]]/365,0)</f>
        <v>70</v>
      </c>
      <c r="AA1044" s="45" t="str">
        <f>IF(Table1[[#This Row],[Years old]]&gt;=55,"55+","54 and under")</f>
        <v>55+</v>
      </c>
      <c r="AB1044" s="45" t="str">
        <f>VLOOKUP(Table1[[#This Row],[Years old]],Lookups!$A$1:$C$101,2,FALSE)</f>
        <v>70 - 79</v>
      </c>
      <c r="AC1044" s="45" t="str">
        <f>VLOOKUP(Table1[[#This Row],[Years old]],Lookups!$A$1:$C$101,3,FALSE)</f>
        <v>70 - 74</v>
      </c>
      <c r="AD1044" s="45" t="str">
        <f>VLOOKUP(Table1[[#This Row],[Race]],Lookups!$E$2:$F$11,2,FALSE)</f>
        <v>White</v>
      </c>
      <c r="AE1044" s="45" t="str">
        <f>VLOOKUP(Table1[[#This Row],[Ethnicity]],Lookups!$H$2:$I$6,2,FALSE)</f>
        <v>Not Hispanic/Latino</v>
      </c>
      <c r="AF1044" s="45" t="str">
        <f>VLOOKUP(Table1[[#This Row],[Language]],Lookups!$K$2:$L$9,2,FALSE)</f>
        <v>English</v>
      </c>
      <c r="AG1044" s="46">
        <v>42005</v>
      </c>
      <c r="AH1044" s="46">
        <v>45657</v>
      </c>
      <c r="AI1044" s="46" t="str">
        <f>IF(Table1[[#This Row],[Colonoscopy Date]]="","",DATEVALUE(Table1[[#This Row],[Colonoscopy Date]]))</f>
        <v/>
      </c>
      <c r="AJ10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45" spans="1:36" x14ac:dyDescent="0.25">
      <c r="A1045">
        <v>13600</v>
      </c>
      <c r="B1045" t="s">
        <v>1588</v>
      </c>
      <c r="C1045" t="s">
        <v>20</v>
      </c>
      <c r="D1045" t="s">
        <v>21</v>
      </c>
      <c r="E1045" t="s">
        <v>22</v>
      </c>
      <c r="F1045" t="s">
        <v>28</v>
      </c>
      <c r="G1045" t="s">
        <v>5687</v>
      </c>
      <c r="H1045" t="s">
        <v>24</v>
      </c>
      <c r="I1045" s="36">
        <v>20062</v>
      </c>
      <c r="J1045" t="s">
        <v>2911</v>
      </c>
      <c r="K1045" t="s">
        <v>2930</v>
      </c>
      <c r="L1045" t="s">
        <v>25</v>
      </c>
      <c r="M1045" s="2">
        <v>45369</v>
      </c>
      <c r="N1045" t="s">
        <v>25</v>
      </c>
      <c r="O1045" t="s">
        <v>25</v>
      </c>
      <c r="P1045" t="s">
        <v>18</v>
      </c>
      <c r="Q1045" t="s">
        <v>18</v>
      </c>
      <c r="R1045" t="s">
        <v>18</v>
      </c>
      <c r="S1045" t="s">
        <v>18</v>
      </c>
      <c r="T1045" t="s">
        <v>18</v>
      </c>
      <c r="U1045" t="s">
        <v>18</v>
      </c>
      <c r="V1045" t="s">
        <v>18</v>
      </c>
      <c r="W1045" s="45" t="str">
        <f>IF(Table1[[#This Row],[Sex at Birth]]="F","Female","Male")</f>
        <v>Female</v>
      </c>
      <c r="X1045" s="43">
        <v>45657</v>
      </c>
      <c r="Y1045" s="44">
        <f>Table1[[#This Row],[Report cutoff date]]-Table1[[#This Row],[DOB]]</f>
        <v>25595</v>
      </c>
      <c r="Z1045" s="68">
        <f>ROUNDDOWN(Table1[[#This Row],[Days old - as of report cutoff date]]/365,0)</f>
        <v>70</v>
      </c>
      <c r="AA1045" s="45" t="str">
        <f>IF(Table1[[#This Row],[Years old]]&gt;=55,"55+","54 and under")</f>
        <v>55+</v>
      </c>
      <c r="AB1045" s="45" t="str">
        <f>VLOOKUP(Table1[[#This Row],[Years old]],Lookups!$A$1:$C$101,2,FALSE)</f>
        <v>70 - 79</v>
      </c>
      <c r="AC1045" s="45" t="str">
        <f>VLOOKUP(Table1[[#This Row],[Years old]],Lookups!$A$1:$C$101,3,FALSE)</f>
        <v>70 - 74</v>
      </c>
      <c r="AD1045" s="45" t="str">
        <f>VLOOKUP(Table1[[#This Row],[Race]],Lookups!$E$2:$F$11,2,FALSE)</f>
        <v>White</v>
      </c>
      <c r="AE1045" s="45" t="str">
        <f>VLOOKUP(Table1[[#This Row],[Ethnicity]],Lookups!$H$2:$I$6,2,FALSE)</f>
        <v>Not Hispanic/Latino</v>
      </c>
      <c r="AF1045" s="45" t="str">
        <f>VLOOKUP(Table1[[#This Row],[Language]],Lookups!$K$2:$L$9,2,FALSE)</f>
        <v>English</v>
      </c>
      <c r="AG1045" s="46">
        <v>42005</v>
      </c>
      <c r="AH1045" s="46">
        <v>45657</v>
      </c>
      <c r="AI1045" s="46" t="str">
        <f>IF(Table1[[#This Row],[Colonoscopy Date]]="","",DATEVALUE(Table1[[#This Row],[Colonoscopy Date]]))</f>
        <v/>
      </c>
      <c r="AJ10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46" spans="1:36" x14ac:dyDescent="0.25">
      <c r="A1046">
        <v>15171</v>
      </c>
      <c r="B1046" t="s">
        <v>1578</v>
      </c>
      <c r="C1046" t="s">
        <v>20</v>
      </c>
      <c r="D1046" t="s">
        <v>21</v>
      </c>
      <c r="E1046" t="s">
        <v>22</v>
      </c>
      <c r="F1046" t="s">
        <v>18</v>
      </c>
      <c r="G1046" t="s">
        <v>7532</v>
      </c>
      <c r="H1046" t="s">
        <v>24</v>
      </c>
      <c r="I1046" s="36">
        <v>20067</v>
      </c>
      <c r="J1046" t="s">
        <v>2884</v>
      </c>
      <c r="K1046" t="s">
        <v>2936</v>
      </c>
      <c r="L1046" t="s">
        <v>25</v>
      </c>
      <c r="M1046" s="2">
        <v>45637</v>
      </c>
      <c r="N1046" t="s">
        <v>25</v>
      </c>
      <c r="O1046" t="s">
        <v>25</v>
      </c>
      <c r="P1046" t="s">
        <v>18</v>
      </c>
      <c r="Q1046" t="s">
        <v>18</v>
      </c>
      <c r="R1046" t="s">
        <v>18</v>
      </c>
      <c r="S1046" t="s">
        <v>18</v>
      </c>
      <c r="T1046" t="s">
        <v>18</v>
      </c>
      <c r="U1046" t="s">
        <v>18</v>
      </c>
      <c r="V1046" t="s">
        <v>18</v>
      </c>
      <c r="W1046" s="45" t="str">
        <f>IF(Table1[[#This Row],[Sex at Birth]]="F","Female","Male")</f>
        <v>Female</v>
      </c>
      <c r="X1046" s="43">
        <v>45657</v>
      </c>
      <c r="Y1046" s="44">
        <f>Table1[[#This Row],[Report cutoff date]]-Table1[[#This Row],[DOB]]</f>
        <v>25590</v>
      </c>
      <c r="Z1046" s="68">
        <f>ROUNDDOWN(Table1[[#This Row],[Days old - as of report cutoff date]]/365,0)</f>
        <v>70</v>
      </c>
      <c r="AA1046" s="45" t="str">
        <f>IF(Table1[[#This Row],[Years old]]&gt;=55,"55+","54 and under")</f>
        <v>55+</v>
      </c>
      <c r="AB1046" s="45" t="str">
        <f>VLOOKUP(Table1[[#This Row],[Years old]],Lookups!$A$1:$C$101,2,FALSE)</f>
        <v>70 - 79</v>
      </c>
      <c r="AC1046" s="45" t="str">
        <f>VLOOKUP(Table1[[#This Row],[Years old]],Lookups!$A$1:$C$101,3,FALSE)</f>
        <v>70 - 74</v>
      </c>
      <c r="AD1046" s="45" t="str">
        <f>VLOOKUP(Table1[[#This Row],[Race]],Lookups!$E$2:$F$11,2,FALSE)</f>
        <v>White</v>
      </c>
      <c r="AE1046" s="45" t="str">
        <f>VLOOKUP(Table1[[#This Row],[Ethnicity]],Lookups!$H$2:$I$6,2,FALSE)</f>
        <v>Not Hispanic/Latino</v>
      </c>
      <c r="AF1046" s="45" t="str">
        <f>VLOOKUP(Table1[[#This Row],[Language]],Lookups!$K$2:$L$9,2,FALSE)</f>
        <v>English</v>
      </c>
      <c r="AG1046" s="46">
        <v>42005</v>
      </c>
      <c r="AH1046" s="46">
        <v>45657</v>
      </c>
      <c r="AI1046" s="46" t="str">
        <f>IF(Table1[[#This Row],[Colonoscopy Date]]="","",DATEVALUE(Table1[[#This Row],[Colonoscopy Date]]))</f>
        <v/>
      </c>
      <c r="AJ10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47" spans="1:36" x14ac:dyDescent="0.25">
      <c r="A1047">
        <v>12162</v>
      </c>
      <c r="B1047" t="s">
        <v>1620</v>
      </c>
      <c r="C1047" t="s">
        <v>20</v>
      </c>
      <c r="D1047" t="s">
        <v>21</v>
      </c>
      <c r="E1047" t="s">
        <v>22</v>
      </c>
      <c r="F1047" t="s">
        <v>32</v>
      </c>
      <c r="G1047" t="s">
        <v>3453</v>
      </c>
      <c r="H1047" t="s">
        <v>24</v>
      </c>
      <c r="I1047" s="36">
        <v>20072</v>
      </c>
      <c r="J1047" t="s">
        <v>2901</v>
      </c>
      <c r="K1047" t="s">
        <v>2935</v>
      </c>
      <c r="L1047" t="s">
        <v>25</v>
      </c>
      <c r="M1047" s="2">
        <v>45610</v>
      </c>
      <c r="N1047" t="s">
        <v>53</v>
      </c>
      <c r="O1047" t="s">
        <v>25</v>
      </c>
      <c r="P1047" t="s">
        <v>368</v>
      </c>
      <c r="Q1047" t="s">
        <v>496</v>
      </c>
      <c r="R1047" t="s">
        <v>87</v>
      </c>
      <c r="S1047" t="s">
        <v>18</v>
      </c>
      <c r="T1047" t="s">
        <v>18</v>
      </c>
      <c r="U1047" t="s">
        <v>18</v>
      </c>
      <c r="V1047" t="s">
        <v>18</v>
      </c>
      <c r="W1047" s="45" t="str">
        <f>IF(Table1[[#This Row],[Sex at Birth]]="F","Female","Male")</f>
        <v>Female</v>
      </c>
      <c r="X1047" s="43">
        <v>45657</v>
      </c>
      <c r="Y1047" s="44">
        <f>Table1[[#This Row],[Report cutoff date]]-Table1[[#This Row],[DOB]]</f>
        <v>25585</v>
      </c>
      <c r="Z1047" s="68">
        <f>ROUNDDOWN(Table1[[#This Row],[Days old - as of report cutoff date]]/365,0)</f>
        <v>70</v>
      </c>
      <c r="AA1047" s="45" t="str">
        <f>IF(Table1[[#This Row],[Years old]]&gt;=55,"55+","54 and under")</f>
        <v>55+</v>
      </c>
      <c r="AB1047" s="45" t="str">
        <f>VLOOKUP(Table1[[#This Row],[Years old]],Lookups!$A$1:$C$101,2,FALSE)</f>
        <v>70 - 79</v>
      </c>
      <c r="AC1047" s="45" t="str">
        <f>VLOOKUP(Table1[[#This Row],[Years old]],Lookups!$A$1:$C$101,3,FALSE)</f>
        <v>70 - 74</v>
      </c>
      <c r="AD1047" s="45" t="str">
        <f>VLOOKUP(Table1[[#This Row],[Race]],Lookups!$E$2:$F$11,2,FALSE)</f>
        <v>White</v>
      </c>
      <c r="AE1047" s="45" t="str">
        <f>VLOOKUP(Table1[[#This Row],[Ethnicity]],Lookups!$H$2:$I$6,2,FALSE)</f>
        <v>Not Hispanic/Latino</v>
      </c>
      <c r="AF1047" s="45" t="str">
        <f>VLOOKUP(Table1[[#This Row],[Language]],Lookups!$K$2:$L$9,2,FALSE)</f>
        <v>English</v>
      </c>
      <c r="AG1047" s="46">
        <v>42005</v>
      </c>
      <c r="AH1047" s="46">
        <v>45657</v>
      </c>
      <c r="AI1047" s="46">
        <f>IF(Table1[[#This Row],[Colonoscopy Date]]="","",DATEVALUE(Table1[[#This Row],[Colonoscopy Date]]))</f>
        <v>45618</v>
      </c>
      <c r="AJ104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48" spans="1:36" x14ac:dyDescent="0.25">
      <c r="A1048">
        <v>14090</v>
      </c>
      <c r="B1048" t="s">
        <v>2011</v>
      </c>
      <c r="C1048" t="s">
        <v>20</v>
      </c>
      <c r="D1048" t="s">
        <v>21</v>
      </c>
      <c r="E1048" t="s">
        <v>22</v>
      </c>
      <c r="F1048" t="s">
        <v>30</v>
      </c>
      <c r="G1048" t="s">
        <v>4490</v>
      </c>
      <c r="H1048" t="s">
        <v>24</v>
      </c>
      <c r="I1048" s="36">
        <v>20072</v>
      </c>
      <c r="J1048" t="s">
        <v>2885</v>
      </c>
      <c r="K1048" t="s">
        <v>2930</v>
      </c>
      <c r="L1048" t="s">
        <v>25</v>
      </c>
      <c r="M1048" s="2">
        <v>45448</v>
      </c>
      <c r="N1048" t="s">
        <v>25</v>
      </c>
      <c r="O1048" t="s">
        <v>25</v>
      </c>
      <c r="P1048" t="s">
        <v>18</v>
      </c>
      <c r="Q1048" t="s">
        <v>18</v>
      </c>
      <c r="R1048" t="s">
        <v>18</v>
      </c>
      <c r="S1048" t="s">
        <v>18</v>
      </c>
      <c r="T1048" t="s">
        <v>18</v>
      </c>
      <c r="U1048" t="s">
        <v>18</v>
      </c>
      <c r="V1048" t="s">
        <v>18</v>
      </c>
      <c r="W1048" s="45" t="str">
        <f>IF(Table1[[#This Row],[Sex at Birth]]="F","Female","Male")</f>
        <v>Female</v>
      </c>
      <c r="X1048" s="43">
        <v>45657</v>
      </c>
      <c r="Y1048" s="44">
        <f>Table1[[#This Row],[Report cutoff date]]-Table1[[#This Row],[DOB]]</f>
        <v>25585</v>
      </c>
      <c r="Z1048" s="68">
        <f>ROUNDDOWN(Table1[[#This Row],[Days old - as of report cutoff date]]/365,0)</f>
        <v>70</v>
      </c>
      <c r="AA1048" s="45" t="str">
        <f>IF(Table1[[#This Row],[Years old]]&gt;=55,"55+","54 and under")</f>
        <v>55+</v>
      </c>
      <c r="AB1048" s="45" t="str">
        <f>VLOOKUP(Table1[[#This Row],[Years old]],Lookups!$A$1:$C$101,2,FALSE)</f>
        <v>70 - 79</v>
      </c>
      <c r="AC1048" s="45" t="str">
        <f>VLOOKUP(Table1[[#This Row],[Years old]],Lookups!$A$1:$C$101,3,FALSE)</f>
        <v>70 - 74</v>
      </c>
      <c r="AD1048" s="45" t="str">
        <f>VLOOKUP(Table1[[#This Row],[Race]],Lookups!$E$2:$F$11,2,FALSE)</f>
        <v>White</v>
      </c>
      <c r="AE1048" s="45" t="str">
        <f>VLOOKUP(Table1[[#This Row],[Ethnicity]],Lookups!$H$2:$I$6,2,FALSE)</f>
        <v>Not Hispanic/Latino</v>
      </c>
      <c r="AF1048" s="45" t="str">
        <f>VLOOKUP(Table1[[#This Row],[Language]],Lookups!$K$2:$L$9,2,FALSE)</f>
        <v>English</v>
      </c>
      <c r="AG1048" s="46">
        <v>42005</v>
      </c>
      <c r="AH1048" s="46">
        <v>45657</v>
      </c>
      <c r="AI1048" s="46" t="str">
        <f>IF(Table1[[#This Row],[Colonoscopy Date]]="","",DATEVALUE(Table1[[#This Row],[Colonoscopy Date]]))</f>
        <v/>
      </c>
      <c r="AJ10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49" spans="1:36" x14ac:dyDescent="0.25">
      <c r="A1049">
        <v>14175</v>
      </c>
      <c r="B1049" t="s">
        <v>1759</v>
      </c>
      <c r="C1049" t="s">
        <v>20</v>
      </c>
      <c r="D1049" t="s">
        <v>21</v>
      </c>
      <c r="E1049" t="s">
        <v>22</v>
      </c>
      <c r="F1049" t="s">
        <v>100</v>
      </c>
      <c r="G1049" t="s">
        <v>4463</v>
      </c>
      <c r="H1049" t="s">
        <v>35</v>
      </c>
      <c r="I1049" s="36">
        <v>20073</v>
      </c>
      <c r="J1049" t="s">
        <v>2885</v>
      </c>
      <c r="K1049" t="s">
        <v>2930</v>
      </c>
      <c r="L1049" t="s">
        <v>25</v>
      </c>
      <c r="M1049" s="2">
        <v>45470</v>
      </c>
      <c r="N1049" t="s">
        <v>25</v>
      </c>
      <c r="O1049" t="s">
        <v>25</v>
      </c>
      <c r="P1049" t="s">
        <v>18</v>
      </c>
      <c r="Q1049" t="s">
        <v>18</v>
      </c>
      <c r="R1049" t="s">
        <v>18</v>
      </c>
      <c r="S1049" t="s">
        <v>18</v>
      </c>
      <c r="T1049" t="s">
        <v>18</v>
      </c>
      <c r="U1049" t="s">
        <v>18</v>
      </c>
      <c r="V1049" t="s">
        <v>18</v>
      </c>
      <c r="W1049" s="45" t="str">
        <f>IF(Table1[[#This Row],[Sex at Birth]]="F","Female","Male")</f>
        <v>Male</v>
      </c>
      <c r="X1049" s="43">
        <v>45657</v>
      </c>
      <c r="Y1049" s="44">
        <f>Table1[[#This Row],[Report cutoff date]]-Table1[[#This Row],[DOB]]</f>
        <v>25584</v>
      </c>
      <c r="Z1049" s="68">
        <f>ROUNDDOWN(Table1[[#This Row],[Days old - as of report cutoff date]]/365,0)</f>
        <v>70</v>
      </c>
      <c r="AA1049" s="45" t="str">
        <f>IF(Table1[[#This Row],[Years old]]&gt;=55,"55+","54 and under")</f>
        <v>55+</v>
      </c>
      <c r="AB1049" s="45" t="str">
        <f>VLOOKUP(Table1[[#This Row],[Years old]],Lookups!$A$1:$C$101,2,FALSE)</f>
        <v>70 - 79</v>
      </c>
      <c r="AC1049" s="45" t="str">
        <f>VLOOKUP(Table1[[#This Row],[Years old]],Lookups!$A$1:$C$101,3,FALSE)</f>
        <v>70 - 74</v>
      </c>
      <c r="AD1049" s="45" t="str">
        <f>VLOOKUP(Table1[[#This Row],[Race]],Lookups!$E$2:$F$11,2,FALSE)</f>
        <v>White</v>
      </c>
      <c r="AE1049" s="45" t="str">
        <f>VLOOKUP(Table1[[#This Row],[Ethnicity]],Lookups!$H$2:$I$6,2,FALSE)</f>
        <v>Not Hispanic/Latino</v>
      </c>
      <c r="AF1049" s="45" t="str">
        <f>VLOOKUP(Table1[[#This Row],[Language]],Lookups!$K$2:$L$9,2,FALSE)</f>
        <v>English</v>
      </c>
      <c r="AG1049" s="46">
        <v>42005</v>
      </c>
      <c r="AH1049" s="46">
        <v>45657</v>
      </c>
      <c r="AI1049" s="46" t="str">
        <f>IF(Table1[[#This Row],[Colonoscopy Date]]="","",DATEVALUE(Table1[[#This Row],[Colonoscopy Date]]))</f>
        <v/>
      </c>
      <c r="AJ10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50" spans="1:36" x14ac:dyDescent="0.25">
      <c r="A1050">
        <v>12734</v>
      </c>
      <c r="B1050" t="s">
        <v>1568</v>
      </c>
      <c r="C1050" t="s">
        <v>20</v>
      </c>
      <c r="D1050" t="s">
        <v>21</v>
      </c>
      <c r="E1050" t="s">
        <v>22</v>
      </c>
      <c r="F1050" t="s">
        <v>28</v>
      </c>
      <c r="G1050" t="s">
        <v>6650</v>
      </c>
      <c r="H1050" t="s">
        <v>35</v>
      </c>
      <c r="I1050" s="36">
        <v>20074</v>
      </c>
      <c r="J1050" t="s">
        <v>2914</v>
      </c>
      <c r="K1050" t="s">
        <v>2930</v>
      </c>
      <c r="L1050" t="s">
        <v>25</v>
      </c>
      <c r="M1050" s="2">
        <v>45656</v>
      </c>
      <c r="N1050" t="s">
        <v>25</v>
      </c>
      <c r="O1050" t="s">
        <v>25</v>
      </c>
      <c r="P1050" t="s">
        <v>18</v>
      </c>
      <c r="Q1050" t="s">
        <v>18</v>
      </c>
      <c r="R1050" t="s">
        <v>18</v>
      </c>
      <c r="S1050" t="s">
        <v>18</v>
      </c>
      <c r="T1050" t="s">
        <v>18</v>
      </c>
      <c r="U1050" t="s">
        <v>18</v>
      </c>
      <c r="V1050" t="s">
        <v>18</v>
      </c>
      <c r="W1050" s="45" t="str">
        <f>IF(Table1[[#This Row],[Sex at Birth]]="F","Female","Male")</f>
        <v>Male</v>
      </c>
      <c r="X1050" s="43">
        <v>45657</v>
      </c>
      <c r="Y1050" s="44">
        <f>Table1[[#This Row],[Report cutoff date]]-Table1[[#This Row],[DOB]]</f>
        <v>25583</v>
      </c>
      <c r="Z1050" s="68">
        <f>ROUNDDOWN(Table1[[#This Row],[Days old - as of report cutoff date]]/365,0)</f>
        <v>70</v>
      </c>
      <c r="AA1050" s="45" t="str">
        <f>IF(Table1[[#This Row],[Years old]]&gt;=55,"55+","54 and under")</f>
        <v>55+</v>
      </c>
      <c r="AB1050" s="45" t="str">
        <f>VLOOKUP(Table1[[#This Row],[Years old]],Lookups!$A$1:$C$101,2,FALSE)</f>
        <v>70 - 79</v>
      </c>
      <c r="AC1050" s="45" t="str">
        <f>VLOOKUP(Table1[[#This Row],[Years old]],Lookups!$A$1:$C$101,3,FALSE)</f>
        <v>70 - 74</v>
      </c>
      <c r="AD1050" s="45" t="str">
        <f>VLOOKUP(Table1[[#This Row],[Race]],Lookups!$E$2:$F$11,2,FALSE)</f>
        <v>White</v>
      </c>
      <c r="AE1050" s="45" t="str">
        <f>VLOOKUP(Table1[[#This Row],[Ethnicity]],Lookups!$H$2:$I$6,2,FALSE)</f>
        <v>Not Hispanic/Latino</v>
      </c>
      <c r="AF1050" s="45" t="str">
        <f>VLOOKUP(Table1[[#This Row],[Language]],Lookups!$K$2:$L$9,2,FALSE)</f>
        <v>English</v>
      </c>
      <c r="AG1050" s="46">
        <v>42005</v>
      </c>
      <c r="AH1050" s="46">
        <v>45657</v>
      </c>
      <c r="AI1050" s="46" t="str">
        <f>IF(Table1[[#This Row],[Colonoscopy Date]]="","",DATEVALUE(Table1[[#This Row],[Colonoscopy Date]]))</f>
        <v/>
      </c>
      <c r="AJ10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51" spans="1:36" x14ac:dyDescent="0.25">
      <c r="A1051">
        <v>12344</v>
      </c>
      <c r="B1051" t="s">
        <v>1594</v>
      </c>
      <c r="C1051" t="s">
        <v>20</v>
      </c>
      <c r="D1051" t="s">
        <v>21</v>
      </c>
      <c r="E1051" t="s">
        <v>22</v>
      </c>
      <c r="F1051" t="s">
        <v>32</v>
      </c>
      <c r="G1051" t="s">
        <v>3702</v>
      </c>
      <c r="H1051" t="s">
        <v>35</v>
      </c>
      <c r="I1051" s="36">
        <v>20076</v>
      </c>
      <c r="J1051" t="s">
        <v>2906</v>
      </c>
      <c r="K1051" t="s">
        <v>2930</v>
      </c>
      <c r="L1051" t="s">
        <v>25</v>
      </c>
      <c r="M1051" s="2">
        <v>45371</v>
      </c>
      <c r="N1051" t="s">
        <v>53</v>
      </c>
      <c r="O1051" t="s">
        <v>25</v>
      </c>
      <c r="P1051" t="s">
        <v>914</v>
      </c>
      <c r="Q1051" t="s">
        <v>18</v>
      </c>
      <c r="R1051" t="s">
        <v>18</v>
      </c>
      <c r="S1051" t="s">
        <v>18</v>
      </c>
      <c r="T1051" t="s">
        <v>18</v>
      </c>
      <c r="U1051" t="s">
        <v>18</v>
      </c>
      <c r="V1051" t="s">
        <v>18</v>
      </c>
      <c r="W1051" s="45" t="str">
        <f>IF(Table1[[#This Row],[Sex at Birth]]="F","Female","Male")</f>
        <v>Male</v>
      </c>
      <c r="X1051" s="43">
        <v>45657</v>
      </c>
      <c r="Y1051" s="44">
        <f>Table1[[#This Row],[Report cutoff date]]-Table1[[#This Row],[DOB]]</f>
        <v>25581</v>
      </c>
      <c r="Z1051" s="68">
        <f>ROUNDDOWN(Table1[[#This Row],[Days old - as of report cutoff date]]/365,0)</f>
        <v>70</v>
      </c>
      <c r="AA1051" s="45" t="str">
        <f>IF(Table1[[#This Row],[Years old]]&gt;=55,"55+","54 and under")</f>
        <v>55+</v>
      </c>
      <c r="AB1051" s="45" t="str">
        <f>VLOOKUP(Table1[[#This Row],[Years old]],Lookups!$A$1:$C$101,2,FALSE)</f>
        <v>70 - 79</v>
      </c>
      <c r="AC1051" s="45" t="str">
        <f>VLOOKUP(Table1[[#This Row],[Years old]],Lookups!$A$1:$C$101,3,FALSE)</f>
        <v>70 - 74</v>
      </c>
      <c r="AD1051" s="45" t="str">
        <f>VLOOKUP(Table1[[#This Row],[Race]],Lookups!$E$2:$F$11,2,FALSE)</f>
        <v>White</v>
      </c>
      <c r="AE1051" s="45" t="str">
        <f>VLOOKUP(Table1[[#This Row],[Ethnicity]],Lookups!$H$2:$I$6,2,FALSE)</f>
        <v>Not Hispanic/Latino</v>
      </c>
      <c r="AF1051" s="45" t="str">
        <f>VLOOKUP(Table1[[#This Row],[Language]],Lookups!$K$2:$L$9,2,FALSE)</f>
        <v>English</v>
      </c>
      <c r="AG1051" s="46">
        <v>42005</v>
      </c>
      <c r="AH1051" s="46">
        <v>45657</v>
      </c>
      <c r="AI1051" s="46">
        <f>IF(Table1[[#This Row],[Colonoscopy Date]]="","",DATEVALUE(Table1[[#This Row],[Colonoscopy Date]]))</f>
        <v>44673</v>
      </c>
      <c r="AJ10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52" spans="1:36" x14ac:dyDescent="0.25">
      <c r="A1052">
        <v>10121</v>
      </c>
      <c r="B1052" t="s">
        <v>1707</v>
      </c>
      <c r="C1052" t="s">
        <v>20</v>
      </c>
      <c r="D1052" t="s">
        <v>21</v>
      </c>
      <c r="E1052" t="s">
        <v>22</v>
      </c>
      <c r="F1052" t="s">
        <v>44</v>
      </c>
      <c r="G1052" t="s">
        <v>7712</v>
      </c>
      <c r="H1052" t="s">
        <v>35</v>
      </c>
      <c r="I1052" s="36">
        <v>20079</v>
      </c>
      <c r="J1052" t="s">
        <v>2906</v>
      </c>
      <c r="K1052" t="s">
        <v>2936</v>
      </c>
      <c r="L1052" t="s">
        <v>25</v>
      </c>
      <c r="M1052" s="2">
        <v>45559</v>
      </c>
      <c r="N1052" t="s">
        <v>25</v>
      </c>
      <c r="O1052" t="s">
        <v>25</v>
      </c>
      <c r="P1052" t="s">
        <v>18</v>
      </c>
      <c r="Q1052" t="s">
        <v>18</v>
      </c>
      <c r="R1052" t="s">
        <v>18</v>
      </c>
      <c r="S1052" t="s">
        <v>18</v>
      </c>
      <c r="T1052" t="s">
        <v>18</v>
      </c>
      <c r="U1052" t="s">
        <v>18</v>
      </c>
      <c r="V1052" t="s">
        <v>18</v>
      </c>
      <c r="W1052" s="45" t="str">
        <f>IF(Table1[[#This Row],[Sex at Birth]]="F","Female","Male")</f>
        <v>Male</v>
      </c>
      <c r="X1052" s="43">
        <v>45657</v>
      </c>
      <c r="Y1052" s="44">
        <f>Table1[[#This Row],[Report cutoff date]]-Table1[[#This Row],[DOB]]</f>
        <v>25578</v>
      </c>
      <c r="Z1052" s="68">
        <f>ROUNDDOWN(Table1[[#This Row],[Days old - as of report cutoff date]]/365,0)</f>
        <v>70</v>
      </c>
      <c r="AA1052" s="45" t="str">
        <f>IF(Table1[[#This Row],[Years old]]&gt;=55,"55+","54 and under")</f>
        <v>55+</v>
      </c>
      <c r="AB1052" s="45" t="str">
        <f>VLOOKUP(Table1[[#This Row],[Years old]],Lookups!$A$1:$C$101,2,FALSE)</f>
        <v>70 - 79</v>
      </c>
      <c r="AC1052" s="45" t="str">
        <f>VLOOKUP(Table1[[#This Row],[Years old]],Lookups!$A$1:$C$101,3,FALSE)</f>
        <v>70 - 74</v>
      </c>
      <c r="AD1052" s="45" t="str">
        <f>VLOOKUP(Table1[[#This Row],[Race]],Lookups!$E$2:$F$11,2,FALSE)</f>
        <v>White</v>
      </c>
      <c r="AE1052" s="45" t="str">
        <f>VLOOKUP(Table1[[#This Row],[Ethnicity]],Lookups!$H$2:$I$6,2,FALSE)</f>
        <v>Not Hispanic/Latino</v>
      </c>
      <c r="AF1052" s="45" t="str">
        <f>VLOOKUP(Table1[[#This Row],[Language]],Lookups!$K$2:$L$9,2,FALSE)</f>
        <v>English</v>
      </c>
      <c r="AG1052" s="46">
        <v>42005</v>
      </c>
      <c r="AH1052" s="46">
        <v>45657</v>
      </c>
      <c r="AI1052" s="46" t="str">
        <f>IF(Table1[[#This Row],[Colonoscopy Date]]="","",DATEVALUE(Table1[[#This Row],[Colonoscopy Date]]))</f>
        <v/>
      </c>
      <c r="AJ10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53" spans="1:36" x14ac:dyDescent="0.25">
      <c r="A1053">
        <v>14824</v>
      </c>
      <c r="B1053" t="s">
        <v>1578</v>
      </c>
      <c r="C1053" t="s">
        <v>20</v>
      </c>
      <c r="D1053" t="s">
        <v>21</v>
      </c>
      <c r="E1053" t="s">
        <v>22</v>
      </c>
      <c r="F1053" t="s">
        <v>31</v>
      </c>
      <c r="G1053" t="s">
        <v>4577</v>
      </c>
      <c r="H1053" t="s">
        <v>24</v>
      </c>
      <c r="I1053" s="36">
        <v>20083</v>
      </c>
      <c r="J1053" t="s">
        <v>2890</v>
      </c>
      <c r="K1053" t="s">
        <v>2930</v>
      </c>
      <c r="L1053" t="s">
        <v>25</v>
      </c>
      <c r="M1053" s="2">
        <v>45547</v>
      </c>
      <c r="N1053" t="s">
        <v>25</v>
      </c>
      <c r="O1053" t="s">
        <v>25</v>
      </c>
      <c r="P1053" t="s">
        <v>18</v>
      </c>
      <c r="Q1053" t="s">
        <v>18</v>
      </c>
      <c r="R1053" t="s">
        <v>18</v>
      </c>
      <c r="S1053" t="s">
        <v>18</v>
      </c>
      <c r="T1053" t="s">
        <v>18</v>
      </c>
      <c r="U1053" t="s">
        <v>18</v>
      </c>
      <c r="V1053" t="s">
        <v>18</v>
      </c>
      <c r="W1053" s="45" t="str">
        <f>IF(Table1[[#This Row],[Sex at Birth]]="F","Female","Male")</f>
        <v>Female</v>
      </c>
      <c r="X1053" s="43">
        <v>45657</v>
      </c>
      <c r="Y1053" s="44">
        <f>Table1[[#This Row],[Report cutoff date]]-Table1[[#This Row],[DOB]]</f>
        <v>25574</v>
      </c>
      <c r="Z1053" s="68">
        <f>ROUNDDOWN(Table1[[#This Row],[Days old - as of report cutoff date]]/365,0)</f>
        <v>70</v>
      </c>
      <c r="AA1053" s="45" t="str">
        <f>IF(Table1[[#This Row],[Years old]]&gt;=55,"55+","54 and under")</f>
        <v>55+</v>
      </c>
      <c r="AB1053" s="45" t="str">
        <f>VLOOKUP(Table1[[#This Row],[Years old]],Lookups!$A$1:$C$101,2,FALSE)</f>
        <v>70 - 79</v>
      </c>
      <c r="AC1053" s="45" t="str">
        <f>VLOOKUP(Table1[[#This Row],[Years old]],Lookups!$A$1:$C$101,3,FALSE)</f>
        <v>70 - 74</v>
      </c>
      <c r="AD1053" s="45" t="str">
        <f>VLOOKUP(Table1[[#This Row],[Race]],Lookups!$E$2:$F$11,2,FALSE)</f>
        <v>White</v>
      </c>
      <c r="AE1053" s="45" t="str">
        <f>VLOOKUP(Table1[[#This Row],[Ethnicity]],Lookups!$H$2:$I$6,2,FALSE)</f>
        <v>Not Hispanic/Latino</v>
      </c>
      <c r="AF1053" s="45" t="str">
        <f>VLOOKUP(Table1[[#This Row],[Language]],Lookups!$K$2:$L$9,2,FALSE)</f>
        <v>English</v>
      </c>
      <c r="AG1053" s="46">
        <v>42005</v>
      </c>
      <c r="AH1053" s="46">
        <v>45657</v>
      </c>
      <c r="AI1053" s="46" t="str">
        <f>IF(Table1[[#This Row],[Colonoscopy Date]]="","",DATEVALUE(Table1[[#This Row],[Colonoscopy Date]]))</f>
        <v/>
      </c>
      <c r="AJ10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54" spans="1:36" x14ac:dyDescent="0.25">
      <c r="A1054">
        <v>11996</v>
      </c>
      <c r="B1054" t="s">
        <v>1584</v>
      </c>
      <c r="C1054" t="s">
        <v>20</v>
      </c>
      <c r="D1054" t="s">
        <v>21</v>
      </c>
      <c r="E1054" t="s">
        <v>22</v>
      </c>
      <c r="F1054" t="s">
        <v>32</v>
      </c>
      <c r="G1054" t="s">
        <v>2945</v>
      </c>
      <c r="H1054" t="s">
        <v>24</v>
      </c>
      <c r="I1054" s="36">
        <v>20084</v>
      </c>
      <c r="J1054" t="s">
        <v>2906</v>
      </c>
      <c r="K1054" t="s">
        <v>2931</v>
      </c>
      <c r="L1054" t="s">
        <v>25</v>
      </c>
      <c r="M1054" s="2">
        <v>45638</v>
      </c>
      <c r="N1054" t="s">
        <v>25</v>
      </c>
      <c r="O1054" t="s">
        <v>53</v>
      </c>
      <c r="P1054" t="s">
        <v>18</v>
      </c>
      <c r="Q1054" t="s">
        <v>18</v>
      </c>
      <c r="R1054" t="s">
        <v>18</v>
      </c>
      <c r="S1054" t="s">
        <v>18</v>
      </c>
      <c r="T1054" t="s">
        <v>18</v>
      </c>
      <c r="U1054" t="s">
        <v>18</v>
      </c>
      <c r="V1054" t="s">
        <v>18</v>
      </c>
      <c r="W1054" s="45" t="str">
        <f>IF(Table1[[#This Row],[Sex at Birth]]="F","Female","Male")</f>
        <v>Female</v>
      </c>
      <c r="X1054" s="43">
        <v>45657</v>
      </c>
      <c r="Y1054" s="44">
        <f>Table1[[#This Row],[Report cutoff date]]-Table1[[#This Row],[DOB]]</f>
        <v>25573</v>
      </c>
      <c r="Z1054" s="68">
        <f>ROUNDDOWN(Table1[[#This Row],[Days old - as of report cutoff date]]/365,0)</f>
        <v>70</v>
      </c>
      <c r="AA1054" s="45" t="str">
        <f>IF(Table1[[#This Row],[Years old]]&gt;=55,"55+","54 and under")</f>
        <v>55+</v>
      </c>
      <c r="AB1054" s="45" t="str">
        <f>VLOOKUP(Table1[[#This Row],[Years old]],Lookups!$A$1:$C$101,2,FALSE)</f>
        <v>70 - 79</v>
      </c>
      <c r="AC1054" s="45" t="str">
        <f>VLOOKUP(Table1[[#This Row],[Years old]],Lookups!$A$1:$C$101,3,FALSE)</f>
        <v>70 - 74</v>
      </c>
      <c r="AD1054" s="45" t="str">
        <f>VLOOKUP(Table1[[#This Row],[Race]],Lookups!$E$2:$F$11,2,FALSE)</f>
        <v>White</v>
      </c>
      <c r="AE1054" s="45" t="str">
        <f>VLOOKUP(Table1[[#This Row],[Ethnicity]],Lookups!$H$2:$I$6,2,FALSE)</f>
        <v>Not Hispanic/Latino</v>
      </c>
      <c r="AF1054" s="45" t="str">
        <f>VLOOKUP(Table1[[#This Row],[Language]],Lookups!$K$2:$L$9,2,FALSE)</f>
        <v>English</v>
      </c>
      <c r="AG1054" s="46">
        <v>42005</v>
      </c>
      <c r="AH1054" s="46">
        <v>45657</v>
      </c>
      <c r="AI1054" s="46" t="str">
        <f>IF(Table1[[#This Row],[Colonoscopy Date]]="","",DATEVALUE(Table1[[#This Row],[Colonoscopy Date]]))</f>
        <v/>
      </c>
      <c r="AJ10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55" spans="1:36" x14ac:dyDescent="0.25">
      <c r="A1055">
        <v>13147</v>
      </c>
      <c r="B1055" t="s">
        <v>2055</v>
      </c>
      <c r="C1055" t="s">
        <v>68</v>
      </c>
      <c r="D1055" t="s">
        <v>34</v>
      </c>
      <c r="E1055" t="s">
        <v>22</v>
      </c>
      <c r="F1055" t="s">
        <v>30</v>
      </c>
      <c r="G1055" t="s">
        <v>6627</v>
      </c>
      <c r="H1055" t="s">
        <v>35</v>
      </c>
      <c r="I1055" s="36">
        <v>20084</v>
      </c>
      <c r="J1055" t="s">
        <v>2914</v>
      </c>
      <c r="K1055" t="s">
        <v>2930</v>
      </c>
      <c r="L1055" t="s">
        <v>25</v>
      </c>
      <c r="M1055" s="2">
        <v>45546</v>
      </c>
      <c r="N1055" t="s">
        <v>25</v>
      </c>
      <c r="O1055" t="s">
        <v>25</v>
      </c>
      <c r="P1055" t="s">
        <v>18</v>
      </c>
      <c r="Q1055" t="s">
        <v>18</v>
      </c>
      <c r="R1055" t="s">
        <v>18</v>
      </c>
      <c r="S1055" t="s">
        <v>18</v>
      </c>
      <c r="T1055" t="s">
        <v>18</v>
      </c>
      <c r="U1055" t="s">
        <v>18</v>
      </c>
      <c r="V1055" t="s">
        <v>18</v>
      </c>
      <c r="W1055" s="45" t="str">
        <f>IF(Table1[[#This Row],[Sex at Birth]]="F","Female","Male")</f>
        <v>Male</v>
      </c>
      <c r="X1055" s="43">
        <v>45657</v>
      </c>
      <c r="Y1055" s="44">
        <f>Table1[[#This Row],[Report cutoff date]]-Table1[[#This Row],[DOB]]</f>
        <v>25573</v>
      </c>
      <c r="Z1055" s="68">
        <f>ROUNDDOWN(Table1[[#This Row],[Days old - as of report cutoff date]]/365,0)</f>
        <v>70</v>
      </c>
      <c r="AA1055" s="45" t="str">
        <f>IF(Table1[[#This Row],[Years old]]&gt;=55,"55+","54 and under")</f>
        <v>55+</v>
      </c>
      <c r="AB1055" s="45" t="str">
        <f>VLOOKUP(Table1[[#This Row],[Years old]],Lookups!$A$1:$C$101,2,FALSE)</f>
        <v>70 - 79</v>
      </c>
      <c r="AC1055" s="45" t="str">
        <f>VLOOKUP(Table1[[#This Row],[Years old]],Lookups!$A$1:$C$101,3,FALSE)</f>
        <v>70 - 74</v>
      </c>
      <c r="AD1055" s="45" t="str">
        <f>VLOOKUP(Table1[[#This Row],[Race]],Lookups!$E$2:$F$11,2,FALSE)</f>
        <v>Other/ Unknown</v>
      </c>
      <c r="AE1055" s="45" t="str">
        <f>VLOOKUP(Table1[[#This Row],[Ethnicity]],Lookups!$H$2:$I$6,2,FALSE)</f>
        <v>Other/ Unknown</v>
      </c>
      <c r="AF1055" s="45" t="str">
        <f>VLOOKUP(Table1[[#This Row],[Language]],Lookups!$K$2:$L$9,2,FALSE)</f>
        <v>English</v>
      </c>
      <c r="AG1055" s="46">
        <v>42005</v>
      </c>
      <c r="AH1055" s="46">
        <v>45657</v>
      </c>
      <c r="AI1055" s="46" t="str">
        <f>IF(Table1[[#This Row],[Colonoscopy Date]]="","",DATEVALUE(Table1[[#This Row],[Colonoscopy Date]]))</f>
        <v/>
      </c>
      <c r="AJ10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56" spans="1:36" x14ac:dyDescent="0.25">
      <c r="A1056">
        <v>10976</v>
      </c>
      <c r="B1056" t="s">
        <v>1890</v>
      </c>
      <c r="C1056" t="s">
        <v>47</v>
      </c>
      <c r="D1056" t="s">
        <v>34</v>
      </c>
      <c r="E1056" t="s">
        <v>22</v>
      </c>
      <c r="F1056" t="s">
        <v>32</v>
      </c>
      <c r="G1056" t="s">
        <v>7231</v>
      </c>
      <c r="H1056" t="s">
        <v>24</v>
      </c>
      <c r="I1056" s="36">
        <v>20087</v>
      </c>
      <c r="J1056" t="s">
        <v>2911</v>
      </c>
      <c r="K1056" t="s">
        <v>2935</v>
      </c>
      <c r="L1056" t="s">
        <v>25</v>
      </c>
      <c r="M1056" s="2">
        <v>45364</v>
      </c>
      <c r="N1056" t="s">
        <v>25</v>
      </c>
      <c r="O1056" t="s">
        <v>25</v>
      </c>
      <c r="P1056" t="s">
        <v>18</v>
      </c>
      <c r="Q1056" t="s">
        <v>18</v>
      </c>
      <c r="R1056" t="s">
        <v>18</v>
      </c>
      <c r="S1056" t="s">
        <v>18</v>
      </c>
      <c r="T1056" t="s">
        <v>18</v>
      </c>
      <c r="U1056" t="s">
        <v>18</v>
      </c>
      <c r="V1056" t="s">
        <v>18</v>
      </c>
      <c r="W1056" s="45" t="str">
        <f>IF(Table1[[#This Row],[Sex at Birth]]="F","Female","Male")</f>
        <v>Female</v>
      </c>
      <c r="X1056" s="43">
        <v>45657</v>
      </c>
      <c r="Y1056" s="44">
        <f>Table1[[#This Row],[Report cutoff date]]-Table1[[#This Row],[DOB]]</f>
        <v>25570</v>
      </c>
      <c r="Z1056" s="68">
        <f>ROUNDDOWN(Table1[[#This Row],[Days old - as of report cutoff date]]/365,0)</f>
        <v>70</v>
      </c>
      <c r="AA1056" s="45" t="str">
        <f>IF(Table1[[#This Row],[Years old]]&gt;=55,"55+","54 and under")</f>
        <v>55+</v>
      </c>
      <c r="AB1056" s="45" t="str">
        <f>VLOOKUP(Table1[[#This Row],[Years old]],Lookups!$A$1:$C$101,2,FALSE)</f>
        <v>70 - 79</v>
      </c>
      <c r="AC1056" s="45" t="str">
        <f>VLOOKUP(Table1[[#This Row],[Years old]],Lookups!$A$1:$C$101,3,FALSE)</f>
        <v>70 - 74</v>
      </c>
      <c r="AD1056" s="45" t="str">
        <f>VLOOKUP(Table1[[#This Row],[Race]],Lookups!$E$2:$F$11,2,FALSE)</f>
        <v>Amer. Indian/ Alaska Native</v>
      </c>
      <c r="AE1056" s="45" t="str">
        <f>VLOOKUP(Table1[[#This Row],[Ethnicity]],Lookups!$H$2:$I$6,2,FALSE)</f>
        <v>Other/ Unknown</v>
      </c>
      <c r="AF1056" s="45" t="str">
        <f>VLOOKUP(Table1[[#This Row],[Language]],Lookups!$K$2:$L$9,2,FALSE)</f>
        <v>English</v>
      </c>
      <c r="AG1056" s="46">
        <v>42005</v>
      </c>
      <c r="AH1056" s="46">
        <v>45657</v>
      </c>
      <c r="AI1056" s="46" t="str">
        <f>IF(Table1[[#This Row],[Colonoscopy Date]]="","",DATEVALUE(Table1[[#This Row],[Colonoscopy Date]]))</f>
        <v/>
      </c>
      <c r="AJ10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57" spans="1:36" x14ac:dyDescent="0.25">
      <c r="A1057">
        <v>14771</v>
      </c>
      <c r="B1057" t="s">
        <v>1663</v>
      </c>
      <c r="C1057" t="s">
        <v>68</v>
      </c>
      <c r="D1057" t="s">
        <v>34</v>
      </c>
      <c r="E1057" t="s">
        <v>22</v>
      </c>
      <c r="F1057" t="s">
        <v>42</v>
      </c>
      <c r="G1057" t="s">
        <v>6082</v>
      </c>
      <c r="H1057" t="s">
        <v>35</v>
      </c>
      <c r="I1057" s="36">
        <v>20087</v>
      </c>
      <c r="J1057" t="s">
        <v>2913</v>
      </c>
      <c r="K1057" t="s">
        <v>2930</v>
      </c>
      <c r="L1057" t="s">
        <v>25</v>
      </c>
      <c r="M1057" s="2">
        <v>45408</v>
      </c>
      <c r="N1057" t="s">
        <v>25</v>
      </c>
      <c r="O1057" t="s">
        <v>25</v>
      </c>
      <c r="P1057" t="s">
        <v>18</v>
      </c>
      <c r="Q1057" t="s">
        <v>18</v>
      </c>
      <c r="R1057" t="s">
        <v>18</v>
      </c>
      <c r="S1057" t="s">
        <v>18</v>
      </c>
      <c r="T1057" t="s">
        <v>18</v>
      </c>
      <c r="U1057" t="s">
        <v>18</v>
      </c>
      <c r="V1057" t="s">
        <v>18</v>
      </c>
      <c r="W1057" s="45" t="str">
        <f>IF(Table1[[#This Row],[Sex at Birth]]="F","Female","Male")</f>
        <v>Male</v>
      </c>
      <c r="X1057" s="43">
        <v>45657</v>
      </c>
      <c r="Y1057" s="44">
        <f>Table1[[#This Row],[Report cutoff date]]-Table1[[#This Row],[DOB]]</f>
        <v>25570</v>
      </c>
      <c r="Z1057" s="68">
        <f>ROUNDDOWN(Table1[[#This Row],[Days old - as of report cutoff date]]/365,0)</f>
        <v>70</v>
      </c>
      <c r="AA1057" s="45" t="str">
        <f>IF(Table1[[#This Row],[Years old]]&gt;=55,"55+","54 and under")</f>
        <v>55+</v>
      </c>
      <c r="AB1057" s="45" t="str">
        <f>VLOOKUP(Table1[[#This Row],[Years old]],Lookups!$A$1:$C$101,2,FALSE)</f>
        <v>70 - 79</v>
      </c>
      <c r="AC1057" s="45" t="str">
        <f>VLOOKUP(Table1[[#This Row],[Years old]],Lookups!$A$1:$C$101,3,FALSE)</f>
        <v>70 - 74</v>
      </c>
      <c r="AD1057" s="45" t="str">
        <f>VLOOKUP(Table1[[#This Row],[Race]],Lookups!$E$2:$F$11,2,FALSE)</f>
        <v>Other/ Unknown</v>
      </c>
      <c r="AE1057" s="45" t="str">
        <f>VLOOKUP(Table1[[#This Row],[Ethnicity]],Lookups!$H$2:$I$6,2,FALSE)</f>
        <v>Other/ Unknown</v>
      </c>
      <c r="AF1057" s="45" t="str">
        <f>VLOOKUP(Table1[[#This Row],[Language]],Lookups!$K$2:$L$9,2,FALSE)</f>
        <v>English</v>
      </c>
      <c r="AG1057" s="46">
        <v>42005</v>
      </c>
      <c r="AH1057" s="46">
        <v>45657</v>
      </c>
      <c r="AI1057" s="46" t="str">
        <f>IF(Table1[[#This Row],[Colonoscopy Date]]="","",DATEVALUE(Table1[[#This Row],[Colonoscopy Date]]))</f>
        <v/>
      </c>
      <c r="AJ10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58" spans="1:36" x14ac:dyDescent="0.25">
      <c r="A1058">
        <v>12006</v>
      </c>
      <c r="B1058" t="s">
        <v>2676</v>
      </c>
      <c r="C1058" t="s">
        <v>20</v>
      </c>
      <c r="D1058" t="s">
        <v>21</v>
      </c>
      <c r="E1058" t="s">
        <v>22</v>
      </c>
      <c r="F1058" t="s">
        <v>23</v>
      </c>
      <c r="G1058" t="s">
        <v>8205</v>
      </c>
      <c r="H1058" t="s">
        <v>24</v>
      </c>
      <c r="I1058" s="36">
        <v>20091</v>
      </c>
      <c r="J1058" t="s">
        <v>2913</v>
      </c>
      <c r="K1058" t="s">
        <v>2937</v>
      </c>
      <c r="L1058" t="s">
        <v>25</v>
      </c>
      <c r="M1058" s="2">
        <v>45608</v>
      </c>
      <c r="N1058" t="s">
        <v>53</v>
      </c>
      <c r="O1058" t="s">
        <v>25</v>
      </c>
      <c r="P1058" t="s">
        <v>817</v>
      </c>
      <c r="Q1058" t="s">
        <v>18</v>
      </c>
      <c r="R1058" t="s">
        <v>18</v>
      </c>
      <c r="S1058" t="s">
        <v>18</v>
      </c>
      <c r="T1058" t="s">
        <v>18</v>
      </c>
      <c r="U1058" t="s">
        <v>18</v>
      </c>
      <c r="V1058" t="s">
        <v>18</v>
      </c>
      <c r="W1058" s="45" t="str">
        <f>IF(Table1[[#This Row],[Sex at Birth]]="F","Female","Male")</f>
        <v>Female</v>
      </c>
      <c r="X1058" s="43">
        <v>45657</v>
      </c>
      <c r="Y1058" s="44">
        <f>Table1[[#This Row],[Report cutoff date]]-Table1[[#This Row],[DOB]]</f>
        <v>25566</v>
      </c>
      <c r="Z1058" s="68">
        <f>ROUNDDOWN(Table1[[#This Row],[Days old - as of report cutoff date]]/365,0)</f>
        <v>70</v>
      </c>
      <c r="AA1058" s="45" t="str">
        <f>IF(Table1[[#This Row],[Years old]]&gt;=55,"55+","54 and under")</f>
        <v>55+</v>
      </c>
      <c r="AB1058" s="45" t="str">
        <f>VLOOKUP(Table1[[#This Row],[Years old]],Lookups!$A$1:$C$101,2,FALSE)</f>
        <v>70 - 79</v>
      </c>
      <c r="AC1058" s="45" t="str">
        <f>VLOOKUP(Table1[[#This Row],[Years old]],Lookups!$A$1:$C$101,3,FALSE)</f>
        <v>70 - 74</v>
      </c>
      <c r="AD1058" s="45" t="str">
        <f>VLOOKUP(Table1[[#This Row],[Race]],Lookups!$E$2:$F$11,2,FALSE)</f>
        <v>White</v>
      </c>
      <c r="AE1058" s="45" t="str">
        <f>VLOOKUP(Table1[[#This Row],[Ethnicity]],Lookups!$H$2:$I$6,2,FALSE)</f>
        <v>Not Hispanic/Latino</v>
      </c>
      <c r="AF1058" s="45" t="str">
        <f>VLOOKUP(Table1[[#This Row],[Language]],Lookups!$K$2:$L$9,2,FALSE)</f>
        <v>English</v>
      </c>
      <c r="AG1058" s="46">
        <v>42005</v>
      </c>
      <c r="AH1058" s="46">
        <v>45657</v>
      </c>
      <c r="AI1058" s="46">
        <f>IF(Table1[[#This Row],[Colonoscopy Date]]="","",DATEVALUE(Table1[[#This Row],[Colonoscopy Date]]))</f>
        <v>43101</v>
      </c>
      <c r="AJ105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59" spans="1:36" x14ac:dyDescent="0.25">
      <c r="A1059">
        <v>13861</v>
      </c>
      <c r="B1059" t="s">
        <v>1564</v>
      </c>
      <c r="C1059" t="s">
        <v>20</v>
      </c>
      <c r="D1059" t="s">
        <v>21</v>
      </c>
      <c r="E1059" t="s">
        <v>22</v>
      </c>
      <c r="F1059" t="s">
        <v>67</v>
      </c>
      <c r="G1059" t="s">
        <v>6624</v>
      </c>
      <c r="H1059" t="s">
        <v>35</v>
      </c>
      <c r="I1059" s="36">
        <v>20091</v>
      </c>
      <c r="J1059" t="s">
        <v>2914</v>
      </c>
      <c r="K1059" t="s">
        <v>2930</v>
      </c>
      <c r="L1059" t="s">
        <v>25</v>
      </c>
      <c r="M1059" s="2">
        <v>45531</v>
      </c>
      <c r="N1059" t="s">
        <v>25</v>
      </c>
      <c r="O1059" t="s">
        <v>25</v>
      </c>
      <c r="P1059" t="s">
        <v>18</v>
      </c>
      <c r="Q1059" t="s">
        <v>18</v>
      </c>
      <c r="R1059" t="s">
        <v>18</v>
      </c>
      <c r="S1059" t="s">
        <v>18</v>
      </c>
      <c r="T1059" t="s">
        <v>18</v>
      </c>
      <c r="U1059" t="s">
        <v>18</v>
      </c>
      <c r="V1059" t="s">
        <v>18</v>
      </c>
      <c r="W1059" s="45" t="str">
        <f>IF(Table1[[#This Row],[Sex at Birth]]="F","Female","Male")</f>
        <v>Male</v>
      </c>
      <c r="X1059" s="43">
        <v>45657</v>
      </c>
      <c r="Y1059" s="44">
        <f>Table1[[#This Row],[Report cutoff date]]-Table1[[#This Row],[DOB]]</f>
        <v>25566</v>
      </c>
      <c r="Z1059" s="68">
        <f>ROUNDDOWN(Table1[[#This Row],[Days old - as of report cutoff date]]/365,0)</f>
        <v>70</v>
      </c>
      <c r="AA1059" s="45" t="str">
        <f>IF(Table1[[#This Row],[Years old]]&gt;=55,"55+","54 and under")</f>
        <v>55+</v>
      </c>
      <c r="AB1059" s="45" t="str">
        <f>VLOOKUP(Table1[[#This Row],[Years old]],Lookups!$A$1:$C$101,2,FALSE)</f>
        <v>70 - 79</v>
      </c>
      <c r="AC1059" s="45" t="str">
        <f>VLOOKUP(Table1[[#This Row],[Years old]],Lookups!$A$1:$C$101,3,FALSE)</f>
        <v>70 - 74</v>
      </c>
      <c r="AD1059" s="45" t="str">
        <f>VLOOKUP(Table1[[#This Row],[Race]],Lookups!$E$2:$F$11,2,FALSE)</f>
        <v>White</v>
      </c>
      <c r="AE1059" s="45" t="str">
        <f>VLOOKUP(Table1[[#This Row],[Ethnicity]],Lookups!$H$2:$I$6,2,FALSE)</f>
        <v>Not Hispanic/Latino</v>
      </c>
      <c r="AF1059" s="45" t="str">
        <f>VLOOKUP(Table1[[#This Row],[Language]],Lookups!$K$2:$L$9,2,FALSE)</f>
        <v>English</v>
      </c>
      <c r="AG1059" s="46">
        <v>42005</v>
      </c>
      <c r="AH1059" s="46">
        <v>45657</v>
      </c>
      <c r="AI1059" s="46" t="str">
        <f>IF(Table1[[#This Row],[Colonoscopy Date]]="","",DATEVALUE(Table1[[#This Row],[Colonoscopy Date]]))</f>
        <v/>
      </c>
      <c r="AJ10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60" spans="1:36" x14ac:dyDescent="0.25">
      <c r="A1060">
        <v>11399</v>
      </c>
      <c r="B1060" t="s">
        <v>2297</v>
      </c>
      <c r="C1060" t="s">
        <v>68</v>
      </c>
      <c r="D1060" t="s">
        <v>95</v>
      </c>
      <c r="E1060" t="s">
        <v>22</v>
      </c>
      <c r="F1060" t="s">
        <v>18</v>
      </c>
      <c r="G1060" t="s">
        <v>8280</v>
      </c>
      <c r="H1060" t="s">
        <v>24</v>
      </c>
      <c r="I1060" s="36">
        <v>20092</v>
      </c>
      <c r="J1060" t="s">
        <v>2910</v>
      </c>
      <c r="K1060" t="s">
        <v>2931</v>
      </c>
      <c r="L1060" t="s">
        <v>25</v>
      </c>
      <c r="M1060" s="2">
        <v>45552</v>
      </c>
      <c r="N1060" t="s">
        <v>25</v>
      </c>
      <c r="O1060" t="s">
        <v>25</v>
      </c>
      <c r="P1060" t="s">
        <v>18</v>
      </c>
      <c r="Q1060" t="s">
        <v>18</v>
      </c>
      <c r="R1060" t="s">
        <v>18</v>
      </c>
      <c r="S1060" t="s">
        <v>18</v>
      </c>
      <c r="T1060" t="s">
        <v>18</v>
      </c>
      <c r="U1060" t="s">
        <v>18</v>
      </c>
      <c r="V1060" t="s">
        <v>18</v>
      </c>
      <c r="W1060" s="45" t="str">
        <f>IF(Table1[[#This Row],[Sex at Birth]]="F","Female","Male")</f>
        <v>Female</v>
      </c>
      <c r="X1060" s="43">
        <v>45657</v>
      </c>
      <c r="Y1060" s="44">
        <f>Table1[[#This Row],[Report cutoff date]]-Table1[[#This Row],[DOB]]</f>
        <v>25565</v>
      </c>
      <c r="Z1060" s="68">
        <f>ROUNDDOWN(Table1[[#This Row],[Days old - as of report cutoff date]]/365,0)</f>
        <v>70</v>
      </c>
      <c r="AA1060" s="45" t="str">
        <f>IF(Table1[[#This Row],[Years old]]&gt;=55,"55+","54 and under")</f>
        <v>55+</v>
      </c>
      <c r="AB1060" s="45" t="str">
        <f>VLOOKUP(Table1[[#This Row],[Years old]],Lookups!$A$1:$C$101,2,FALSE)</f>
        <v>70 - 79</v>
      </c>
      <c r="AC1060" s="45" t="str">
        <f>VLOOKUP(Table1[[#This Row],[Years old]],Lookups!$A$1:$C$101,3,FALSE)</f>
        <v>70 - 74</v>
      </c>
      <c r="AD1060" s="45" t="str">
        <f>VLOOKUP(Table1[[#This Row],[Race]],Lookups!$E$2:$F$11,2,FALSE)</f>
        <v>Other/ Unknown</v>
      </c>
      <c r="AE1060" s="45" t="str">
        <f>VLOOKUP(Table1[[#This Row],[Ethnicity]],Lookups!$H$2:$I$6,2,FALSE)</f>
        <v>Hispanic/Latino</v>
      </c>
      <c r="AF1060" s="45" t="str">
        <f>VLOOKUP(Table1[[#This Row],[Language]],Lookups!$K$2:$L$9,2,FALSE)</f>
        <v>English</v>
      </c>
      <c r="AG1060" s="46">
        <v>42005</v>
      </c>
      <c r="AH1060" s="46">
        <v>45657</v>
      </c>
      <c r="AI1060" s="46" t="str">
        <f>IF(Table1[[#This Row],[Colonoscopy Date]]="","",DATEVALUE(Table1[[#This Row],[Colonoscopy Date]]))</f>
        <v/>
      </c>
      <c r="AJ10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61" spans="1:36" x14ac:dyDescent="0.25">
      <c r="A1061">
        <v>13824</v>
      </c>
      <c r="B1061" t="s">
        <v>1624</v>
      </c>
      <c r="C1061" t="s">
        <v>20</v>
      </c>
      <c r="D1061" t="s">
        <v>21</v>
      </c>
      <c r="E1061" t="s">
        <v>22</v>
      </c>
      <c r="F1061" t="s">
        <v>46</v>
      </c>
      <c r="G1061" t="s">
        <v>4126</v>
      </c>
      <c r="H1061" t="s">
        <v>35</v>
      </c>
      <c r="I1061" s="36">
        <v>20094</v>
      </c>
      <c r="J1061" t="s">
        <v>2906</v>
      </c>
      <c r="K1061" t="s">
        <v>2930</v>
      </c>
      <c r="L1061" t="s">
        <v>25</v>
      </c>
      <c r="M1061" s="2">
        <v>45407</v>
      </c>
      <c r="N1061" t="s">
        <v>53</v>
      </c>
      <c r="O1061" t="s">
        <v>25</v>
      </c>
      <c r="P1061" t="s">
        <v>1010</v>
      </c>
      <c r="Q1061" t="s">
        <v>18</v>
      </c>
      <c r="R1061" t="s">
        <v>18</v>
      </c>
      <c r="S1061" t="s">
        <v>18</v>
      </c>
      <c r="T1061" t="s">
        <v>18</v>
      </c>
      <c r="U1061" t="s">
        <v>18</v>
      </c>
      <c r="V1061" t="s">
        <v>18</v>
      </c>
      <c r="W1061" s="45" t="str">
        <f>IF(Table1[[#This Row],[Sex at Birth]]="F","Female","Male")</f>
        <v>Male</v>
      </c>
      <c r="X1061" s="43">
        <v>45657</v>
      </c>
      <c r="Y1061" s="44">
        <f>Table1[[#This Row],[Report cutoff date]]-Table1[[#This Row],[DOB]]</f>
        <v>25563</v>
      </c>
      <c r="Z1061" s="68">
        <f>ROUNDDOWN(Table1[[#This Row],[Days old - as of report cutoff date]]/365,0)</f>
        <v>70</v>
      </c>
      <c r="AA1061" s="45" t="str">
        <f>IF(Table1[[#This Row],[Years old]]&gt;=55,"55+","54 and under")</f>
        <v>55+</v>
      </c>
      <c r="AB1061" s="45" t="str">
        <f>VLOOKUP(Table1[[#This Row],[Years old]],Lookups!$A$1:$C$101,2,FALSE)</f>
        <v>70 - 79</v>
      </c>
      <c r="AC1061" s="45" t="str">
        <f>VLOOKUP(Table1[[#This Row],[Years old]],Lookups!$A$1:$C$101,3,FALSE)</f>
        <v>70 - 74</v>
      </c>
      <c r="AD1061" s="45" t="str">
        <f>VLOOKUP(Table1[[#This Row],[Race]],Lookups!$E$2:$F$11,2,FALSE)</f>
        <v>White</v>
      </c>
      <c r="AE1061" s="45" t="str">
        <f>VLOOKUP(Table1[[#This Row],[Ethnicity]],Lookups!$H$2:$I$6,2,FALSE)</f>
        <v>Not Hispanic/Latino</v>
      </c>
      <c r="AF1061" s="45" t="str">
        <f>VLOOKUP(Table1[[#This Row],[Language]],Lookups!$K$2:$L$9,2,FALSE)</f>
        <v>English</v>
      </c>
      <c r="AG1061" s="46">
        <v>42005</v>
      </c>
      <c r="AH1061" s="46">
        <v>45657</v>
      </c>
      <c r="AI1061" s="46">
        <f>IF(Table1[[#This Row],[Colonoscopy Date]]="","",DATEVALUE(Table1[[#This Row],[Colonoscopy Date]]))</f>
        <v>44886</v>
      </c>
      <c r="AJ106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62" spans="1:36" x14ac:dyDescent="0.25">
      <c r="A1062">
        <v>13433</v>
      </c>
      <c r="B1062" t="s">
        <v>1715</v>
      </c>
      <c r="C1062" t="s">
        <v>20</v>
      </c>
      <c r="D1062" t="s">
        <v>21</v>
      </c>
      <c r="E1062" t="s">
        <v>22</v>
      </c>
      <c r="F1062" t="s">
        <v>42</v>
      </c>
      <c r="G1062" t="s">
        <v>5942</v>
      </c>
      <c r="H1062" t="s">
        <v>35</v>
      </c>
      <c r="I1062" s="36">
        <v>20094</v>
      </c>
      <c r="J1062" t="s">
        <v>2912</v>
      </c>
      <c r="K1062" t="s">
        <v>2930</v>
      </c>
      <c r="L1062" t="s">
        <v>25</v>
      </c>
      <c r="M1062" s="2">
        <v>45527</v>
      </c>
      <c r="N1062" t="s">
        <v>25</v>
      </c>
      <c r="O1062" t="s">
        <v>53</v>
      </c>
      <c r="P1062" t="s">
        <v>18</v>
      </c>
      <c r="Q1062" t="s">
        <v>18</v>
      </c>
      <c r="R1062" t="s">
        <v>18</v>
      </c>
      <c r="S1062" t="s">
        <v>18</v>
      </c>
      <c r="T1062" t="s">
        <v>18</v>
      </c>
      <c r="U1062" t="s">
        <v>18</v>
      </c>
      <c r="V1062" t="s">
        <v>18</v>
      </c>
      <c r="W1062" s="45" t="str">
        <f>IF(Table1[[#This Row],[Sex at Birth]]="F","Female","Male")</f>
        <v>Male</v>
      </c>
      <c r="X1062" s="43">
        <v>45657</v>
      </c>
      <c r="Y1062" s="44">
        <f>Table1[[#This Row],[Report cutoff date]]-Table1[[#This Row],[DOB]]</f>
        <v>25563</v>
      </c>
      <c r="Z1062" s="68">
        <f>ROUNDDOWN(Table1[[#This Row],[Days old - as of report cutoff date]]/365,0)</f>
        <v>70</v>
      </c>
      <c r="AA1062" s="45" t="str">
        <f>IF(Table1[[#This Row],[Years old]]&gt;=55,"55+","54 and under")</f>
        <v>55+</v>
      </c>
      <c r="AB1062" s="45" t="str">
        <f>VLOOKUP(Table1[[#This Row],[Years old]],Lookups!$A$1:$C$101,2,FALSE)</f>
        <v>70 - 79</v>
      </c>
      <c r="AC1062" s="45" t="str">
        <f>VLOOKUP(Table1[[#This Row],[Years old]],Lookups!$A$1:$C$101,3,FALSE)</f>
        <v>70 - 74</v>
      </c>
      <c r="AD1062" s="45" t="str">
        <f>VLOOKUP(Table1[[#This Row],[Race]],Lookups!$E$2:$F$11,2,FALSE)</f>
        <v>White</v>
      </c>
      <c r="AE1062" s="45" t="str">
        <f>VLOOKUP(Table1[[#This Row],[Ethnicity]],Lookups!$H$2:$I$6,2,FALSE)</f>
        <v>Not Hispanic/Latino</v>
      </c>
      <c r="AF1062" s="45" t="str">
        <f>VLOOKUP(Table1[[#This Row],[Language]],Lookups!$K$2:$L$9,2,FALSE)</f>
        <v>English</v>
      </c>
      <c r="AG1062" s="46">
        <v>42005</v>
      </c>
      <c r="AH1062" s="46">
        <v>45657</v>
      </c>
      <c r="AI1062" s="46" t="str">
        <f>IF(Table1[[#This Row],[Colonoscopy Date]]="","",DATEVALUE(Table1[[#This Row],[Colonoscopy Date]]))</f>
        <v/>
      </c>
      <c r="AJ10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63" spans="1:36" x14ac:dyDescent="0.25">
      <c r="A1063">
        <v>14654</v>
      </c>
      <c r="B1063" t="s">
        <v>1846</v>
      </c>
      <c r="C1063" t="s">
        <v>20</v>
      </c>
      <c r="D1063" t="s">
        <v>21</v>
      </c>
      <c r="E1063" t="s">
        <v>22</v>
      </c>
      <c r="F1063" t="s">
        <v>30</v>
      </c>
      <c r="G1063" t="s">
        <v>5634</v>
      </c>
      <c r="H1063" t="s">
        <v>24</v>
      </c>
      <c r="I1063" s="36">
        <v>20094</v>
      </c>
      <c r="J1063" t="s">
        <v>134</v>
      </c>
      <c r="K1063" t="s">
        <v>2930</v>
      </c>
      <c r="L1063" t="s">
        <v>25</v>
      </c>
      <c r="M1063" s="2">
        <v>45440</v>
      </c>
      <c r="N1063" t="s">
        <v>25</v>
      </c>
      <c r="O1063" t="s">
        <v>25</v>
      </c>
      <c r="P1063" t="s">
        <v>18</v>
      </c>
      <c r="Q1063" t="s">
        <v>18</v>
      </c>
      <c r="R1063" t="s">
        <v>18</v>
      </c>
      <c r="S1063" t="s">
        <v>18</v>
      </c>
      <c r="T1063" t="s">
        <v>18</v>
      </c>
      <c r="U1063" t="s">
        <v>18</v>
      </c>
      <c r="V1063" t="s">
        <v>18</v>
      </c>
      <c r="W1063" s="45" t="str">
        <f>IF(Table1[[#This Row],[Sex at Birth]]="F","Female","Male")</f>
        <v>Female</v>
      </c>
      <c r="X1063" s="43">
        <v>45657</v>
      </c>
      <c r="Y1063" s="44">
        <f>Table1[[#This Row],[Report cutoff date]]-Table1[[#This Row],[DOB]]</f>
        <v>25563</v>
      </c>
      <c r="Z1063" s="68">
        <f>ROUNDDOWN(Table1[[#This Row],[Days old - as of report cutoff date]]/365,0)</f>
        <v>70</v>
      </c>
      <c r="AA1063" s="45" t="str">
        <f>IF(Table1[[#This Row],[Years old]]&gt;=55,"55+","54 and under")</f>
        <v>55+</v>
      </c>
      <c r="AB1063" s="45" t="str">
        <f>VLOOKUP(Table1[[#This Row],[Years old]],Lookups!$A$1:$C$101,2,FALSE)</f>
        <v>70 - 79</v>
      </c>
      <c r="AC1063" s="45" t="str">
        <f>VLOOKUP(Table1[[#This Row],[Years old]],Lookups!$A$1:$C$101,3,FALSE)</f>
        <v>70 - 74</v>
      </c>
      <c r="AD1063" s="45" t="str">
        <f>VLOOKUP(Table1[[#This Row],[Race]],Lookups!$E$2:$F$11,2,FALSE)</f>
        <v>White</v>
      </c>
      <c r="AE1063" s="45" t="str">
        <f>VLOOKUP(Table1[[#This Row],[Ethnicity]],Lookups!$H$2:$I$6,2,FALSE)</f>
        <v>Not Hispanic/Latino</v>
      </c>
      <c r="AF1063" s="45" t="str">
        <f>VLOOKUP(Table1[[#This Row],[Language]],Lookups!$K$2:$L$9,2,FALSE)</f>
        <v>English</v>
      </c>
      <c r="AG1063" s="46">
        <v>42005</v>
      </c>
      <c r="AH1063" s="46">
        <v>45657</v>
      </c>
      <c r="AI1063" s="46" t="str">
        <f>IF(Table1[[#This Row],[Colonoscopy Date]]="","",DATEVALUE(Table1[[#This Row],[Colonoscopy Date]]))</f>
        <v/>
      </c>
      <c r="AJ10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64" spans="1:36" x14ac:dyDescent="0.25">
      <c r="A1064">
        <v>12900</v>
      </c>
      <c r="B1064" t="s">
        <v>1595</v>
      </c>
      <c r="C1064" t="s">
        <v>20</v>
      </c>
      <c r="D1064" t="s">
        <v>21</v>
      </c>
      <c r="E1064" t="s">
        <v>22</v>
      </c>
      <c r="F1064" t="s">
        <v>23</v>
      </c>
      <c r="G1064" t="s">
        <v>8145</v>
      </c>
      <c r="H1064" t="s">
        <v>24</v>
      </c>
      <c r="I1064" s="36">
        <v>20095</v>
      </c>
      <c r="J1064" t="s">
        <v>2914</v>
      </c>
      <c r="K1064" t="s">
        <v>2936</v>
      </c>
      <c r="L1064" t="s">
        <v>25</v>
      </c>
      <c r="M1064" s="2">
        <v>45642</v>
      </c>
      <c r="N1064" t="s">
        <v>53</v>
      </c>
      <c r="O1064" t="s">
        <v>25</v>
      </c>
      <c r="P1064" t="s">
        <v>405</v>
      </c>
      <c r="Q1064" t="s">
        <v>18</v>
      </c>
      <c r="R1064" t="s">
        <v>18</v>
      </c>
      <c r="S1064" t="s">
        <v>18</v>
      </c>
      <c r="T1064" t="s">
        <v>18</v>
      </c>
      <c r="U1064" t="s">
        <v>18</v>
      </c>
      <c r="V1064" t="s">
        <v>18</v>
      </c>
      <c r="W1064" s="45" t="str">
        <f>IF(Table1[[#This Row],[Sex at Birth]]="F","Female","Male")</f>
        <v>Female</v>
      </c>
      <c r="X1064" s="43">
        <v>45657</v>
      </c>
      <c r="Y1064" s="44">
        <f>Table1[[#This Row],[Report cutoff date]]-Table1[[#This Row],[DOB]]</f>
        <v>25562</v>
      </c>
      <c r="Z1064" s="68">
        <f>ROUNDDOWN(Table1[[#This Row],[Days old - as of report cutoff date]]/365,0)</f>
        <v>70</v>
      </c>
      <c r="AA1064" s="45" t="str">
        <f>IF(Table1[[#This Row],[Years old]]&gt;=55,"55+","54 and under")</f>
        <v>55+</v>
      </c>
      <c r="AB1064" s="45" t="str">
        <f>VLOOKUP(Table1[[#This Row],[Years old]],Lookups!$A$1:$C$101,2,FALSE)</f>
        <v>70 - 79</v>
      </c>
      <c r="AC1064" s="45" t="str">
        <f>VLOOKUP(Table1[[#This Row],[Years old]],Lookups!$A$1:$C$101,3,FALSE)</f>
        <v>70 - 74</v>
      </c>
      <c r="AD1064" s="45" t="str">
        <f>VLOOKUP(Table1[[#This Row],[Race]],Lookups!$E$2:$F$11,2,FALSE)</f>
        <v>White</v>
      </c>
      <c r="AE1064" s="45" t="str">
        <f>VLOOKUP(Table1[[#This Row],[Ethnicity]],Lookups!$H$2:$I$6,2,FALSE)</f>
        <v>Not Hispanic/Latino</v>
      </c>
      <c r="AF1064" s="45" t="str">
        <f>VLOOKUP(Table1[[#This Row],[Language]],Lookups!$K$2:$L$9,2,FALSE)</f>
        <v>English</v>
      </c>
      <c r="AG1064" s="46">
        <v>42005</v>
      </c>
      <c r="AH1064" s="46">
        <v>45657</v>
      </c>
      <c r="AI1064" s="46">
        <f>IF(Table1[[#This Row],[Colonoscopy Date]]="","",DATEVALUE(Table1[[#This Row],[Colonoscopy Date]]))</f>
        <v>45231</v>
      </c>
      <c r="AJ10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65" spans="1:36" x14ac:dyDescent="0.25">
      <c r="A1065">
        <v>12316</v>
      </c>
      <c r="B1065" t="s">
        <v>1842</v>
      </c>
      <c r="C1065" t="s">
        <v>20</v>
      </c>
      <c r="D1065" t="s">
        <v>21</v>
      </c>
      <c r="E1065" t="s">
        <v>22</v>
      </c>
      <c r="F1065" t="s">
        <v>18</v>
      </c>
      <c r="G1065" t="s">
        <v>5656</v>
      </c>
      <c r="H1065" t="s">
        <v>24</v>
      </c>
      <c r="I1065" s="36">
        <v>20096</v>
      </c>
      <c r="J1065" t="s">
        <v>2911</v>
      </c>
      <c r="K1065" t="s">
        <v>2930</v>
      </c>
      <c r="L1065" t="s">
        <v>25</v>
      </c>
      <c r="M1065" s="2">
        <v>45344</v>
      </c>
      <c r="N1065" t="s">
        <v>25</v>
      </c>
      <c r="O1065" t="s">
        <v>25</v>
      </c>
      <c r="P1065" t="s">
        <v>18</v>
      </c>
      <c r="Q1065" t="s">
        <v>18</v>
      </c>
      <c r="R1065" t="s">
        <v>18</v>
      </c>
      <c r="S1065" t="s">
        <v>18</v>
      </c>
      <c r="T1065" t="s">
        <v>18</v>
      </c>
      <c r="U1065" t="s">
        <v>18</v>
      </c>
      <c r="V1065" t="s">
        <v>18</v>
      </c>
      <c r="W1065" s="45" t="str">
        <f>IF(Table1[[#This Row],[Sex at Birth]]="F","Female","Male")</f>
        <v>Female</v>
      </c>
      <c r="X1065" s="43">
        <v>45657</v>
      </c>
      <c r="Y1065" s="44">
        <f>Table1[[#This Row],[Report cutoff date]]-Table1[[#This Row],[DOB]]</f>
        <v>25561</v>
      </c>
      <c r="Z1065" s="68">
        <f>ROUNDDOWN(Table1[[#This Row],[Days old - as of report cutoff date]]/365,0)</f>
        <v>70</v>
      </c>
      <c r="AA1065" s="45" t="str">
        <f>IF(Table1[[#This Row],[Years old]]&gt;=55,"55+","54 and under")</f>
        <v>55+</v>
      </c>
      <c r="AB1065" s="45" t="str">
        <f>VLOOKUP(Table1[[#This Row],[Years old]],Lookups!$A$1:$C$101,2,FALSE)</f>
        <v>70 - 79</v>
      </c>
      <c r="AC1065" s="45" t="str">
        <f>VLOOKUP(Table1[[#This Row],[Years old]],Lookups!$A$1:$C$101,3,FALSE)</f>
        <v>70 - 74</v>
      </c>
      <c r="AD1065" s="45" t="str">
        <f>VLOOKUP(Table1[[#This Row],[Race]],Lookups!$E$2:$F$11,2,FALSE)</f>
        <v>White</v>
      </c>
      <c r="AE1065" s="45" t="str">
        <f>VLOOKUP(Table1[[#This Row],[Ethnicity]],Lookups!$H$2:$I$6,2,FALSE)</f>
        <v>Not Hispanic/Latino</v>
      </c>
      <c r="AF1065" s="45" t="str">
        <f>VLOOKUP(Table1[[#This Row],[Language]],Lookups!$K$2:$L$9,2,FALSE)</f>
        <v>English</v>
      </c>
      <c r="AG1065" s="46">
        <v>42005</v>
      </c>
      <c r="AH1065" s="46">
        <v>45657</v>
      </c>
      <c r="AI1065" s="46" t="str">
        <f>IF(Table1[[#This Row],[Colonoscopy Date]]="","",DATEVALUE(Table1[[#This Row],[Colonoscopy Date]]))</f>
        <v/>
      </c>
      <c r="AJ10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66" spans="1:36" x14ac:dyDescent="0.25">
      <c r="A1066">
        <v>10860</v>
      </c>
      <c r="B1066" t="s">
        <v>2207</v>
      </c>
      <c r="C1066" t="s">
        <v>20</v>
      </c>
      <c r="D1066" t="s">
        <v>21</v>
      </c>
      <c r="E1066" t="s">
        <v>22</v>
      </c>
      <c r="F1066" t="s">
        <v>36</v>
      </c>
      <c r="G1066" t="s">
        <v>3858</v>
      </c>
      <c r="H1066" t="s">
        <v>35</v>
      </c>
      <c r="I1066" s="36">
        <v>20098</v>
      </c>
      <c r="J1066" t="s">
        <v>2914</v>
      </c>
      <c r="K1066" t="s">
        <v>2936</v>
      </c>
      <c r="L1066" t="s">
        <v>25</v>
      </c>
      <c r="M1066" s="2">
        <v>45629</v>
      </c>
      <c r="N1066" t="s">
        <v>53</v>
      </c>
      <c r="O1066" t="s">
        <v>25</v>
      </c>
      <c r="P1066" t="s">
        <v>731</v>
      </c>
      <c r="Q1066" t="s">
        <v>18</v>
      </c>
      <c r="R1066" t="s">
        <v>18</v>
      </c>
      <c r="S1066" t="s">
        <v>18</v>
      </c>
      <c r="T1066" t="s">
        <v>18</v>
      </c>
      <c r="U1066" t="s">
        <v>18</v>
      </c>
      <c r="V1066" t="s">
        <v>18</v>
      </c>
      <c r="W1066" s="45" t="str">
        <f>IF(Table1[[#This Row],[Sex at Birth]]="F","Female","Male")</f>
        <v>Male</v>
      </c>
      <c r="X1066" s="43">
        <v>45657</v>
      </c>
      <c r="Y1066" s="44">
        <f>Table1[[#This Row],[Report cutoff date]]-Table1[[#This Row],[DOB]]</f>
        <v>25559</v>
      </c>
      <c r="Z1066" s="68">
        <f>ROUNDDOWN(Table1[[#This Row],[Days old - as of report cutoff date]]/365,0)</f>
        <v>70</v>
      </c>
      <c r="AA1066" s="45" t="str">
        <f>IF(Table1[[#This Row],[Years old]]&gt;=55,"55+","54 and under")</f>
        <v>55+</v>
      </c>
      <c r="AB1066" s="45" t="str">
        <f>VLOOKUP(Table1[[#This Row],[Years old]],Lookups!$A$1:$C$101,2,FALSE)</f>
        <v>70 - 79</v>
      </c>
      <c r="AC1066" s="45" t="str">
        <f>VLOOKUP(Table1[[#This Row],[Years old]],Lookups!$A$1:$C$101,3,FALSE)</f>
        <v>70 - 74</v>
      </c>
      <c r="AD1066" s="45" t="str">
        <f>VLOOKUP(Table1[[#This Row],[Race]],Lookups!$E$2:$F$11,2,FALSE)</f>
        <v>White</v>
      </c>
      <c r="AE1066" s="45" t="str">
        <f>VLOOKUP(Table1[[#This Row],[Ethnicity]],Lookups!$H$2:$I$6,2,FALSE)</f>
        <v>Not Hispanic/Latino</v>
      </c>
      <c r="AF1066" s="45" t="str">
        <f>VLOOKUP(Table1[[#This Row],[Language]],Lookups!$K$2:$L$9,2,FALSE)</f>
        <v>English</v>
      </c>
      <c r="AG1066" s="46">
        <v>42005</v>
      </c>
      <c r="AH1066" s="46">
        <v>45657</v>
      </c>
      <c r="AI1066" s="46">
        <f>IF(Table1[[#This Row],[Colonoscopy Date]]="","",DATEVALUE(Table1[[#This Row],[Colonoscopy Date]]))</f>
        <v>43859</v>
      </c>
      <c r="AJ106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67" spans="1:36" x14ac:dyDescent="0.25">
      <c r="A1067">
        <v>12712</v>
      </c>
      <c r="B1067" t="s">
        <v>2430</v>
      </c>
      <c r="C1067" t="s">
        <v>20</v>
      </c>
      <c r="D1067" t="s">
        <v>21</v>
      </c>
      <c r="E1067" t="s">
        <v>22</v>
      </c>
      <c r="F1067" t="s">
        <v>39</v>
      </c>
      <c r="G1067" t="s">
        <v>4608</v>
      </c>
      <c r="H1067" t="s">
        <v>24</v>
      </c>
      <c r="I1067" s="36">
        <v>20098</v>
      </c>
      <c r="J1067" t="s">
        <v>2883</v>
      </c>
      <c r="K1067" t="s">
        <v>2930</v>
      </c>
      <c r="L1067" t="s">
        <v>25</v>
      </c>
      <c r="M1067" s="2">
        <v>45587</v>
      </c>
      <c r="N1067" t="s">
        <v>25</v>
      </c>
      <c r="O1067" t="s">
        <v>25</v>
      </c>
      <c r="P1067" t="s">
        <v>18</v>
      </c>
      <c r="Q1067" t="s">
        <v>18</v>
      </c>
      <c r="R1067" t="s">
        <v>18</v>
      </c>
      <c r="S1067" t="s">
        <v>18</v>
      </c>
      <c r="T1067" t="s">
        <v>18</v>
      </c>
      <c r="U1067" t="s">
        <v>18</v>
      </c>
      <c r="V1067" t="s">
        <v>18</v>
      </c>
      <c r="W1067" s="45" t="str">
        <f>IF(Table1[[#This Row],[Sex at Birth]]="F","Female","Male")</f>
        <v>Female</v>
      </c>
      <c r="X1067" s="43">
        <v>45657</v>
      </c>
      <c r="Y1067" s="44">
        <f>Table1[[#This Row],[Report cutoff date]]-Table1[[#This Row],[DOB]]</f>
        <v>25559</v>
      </c>
      <c r="Z1067" s="68">
        <f>ROUNDDOWN(Table1[[#This Row],[Days old - as of report cutoff date]]/365,0)</f>
        <v>70</v>
      </c>
      <c r="AA1067" s="45" t="str">
        <f>IF(Table1[[#This Row],[Years old]]&gt;=55,"55+","54 and under")</f>
        <v>55+</v>
      </c>
      <c r="AB1067" s="45" t="str">
        <f>VLOOKUP(Table1[[#This Row],[Years old]],Lookups!$A$1:$C$101,2,FALSE)</f>
        <v>70 - 79</v>
      </c>
      <c r="AC1067" s="45" t="str">
        <f>VLOOKUP(Table1[[#This Row],[Years old]],Lookups!$A$1:$C$101,3,FALSE)</f>
        <v>70 - 74</v>
      </c>
      <c r="AD1067" s="45" t="str">
        <f>VLOOKUP(Table1[[#This Row],[Race]],Lookups!$E$2:$F$11,2,FALSE)</f>
        <v>White</v>
      </c>
      <c r="AE1067" s="45" t="str">
        <f>VLOOKUP(Table1[[#This Row],[Ethnicity]],Lookups!$H$2:$I$6,2,FALSE)</f>
        <v>Not Hispanic/Latino</v>
      </c>
      <c r="AF1067" s="45" t="str">
        <f>VLOOKUP(Table1[[#This Row],[Language]],Lookups!$K$2:$L$9,2,FALSE)</f>
        <v>English</v>
      </c>
      <c r="AG1067" s="46">
        <v>42005</v>
      </c>
      <c r="AH1067" s="46">
        <v>45657</v>
      </c>
      <c r="AI1067" s="46" t="str">
        <f>IF(Table1[[#This Row],[Colonoscopy Date]]="","",DATEVALUE(Table1[[#This Row],[Colonoscopy Date]]))</f>
        <v/>
      </c>
      <c r="AJ10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68" spans="1:36" x14ac:dyDescent="0.25">
      <c r="A1068">
        <v>13104</v>
      </c>
      <c r="B1068" t="s">
        <v>1685</v>
      </c>
      <c r="C1068" t="s">
        <v>20</v>
      </c>
      <c r="D1068" t="s">
        <v>21</v>
      </c>
      <c r="E1068" t="s">
        <v>22</v>
      </c>
      <c r="F1068" t="s">
        <v>31</v>
      </c>
      <c r="G1068" t="s">
        <v>4781</v>
      </c>
      <c r="H1068" t="s">
        <v>24</v>
      </c>
      <c r="I1068" s="36">
        <v>20102</v>
      </c>
      <c r="J1068" t="s">
        <v>2891</v>
      </c>
      <c r="K1068" t="s">
        <v>2930</v>
      </c>
      <c r="L1068" t="s">
        <v>25</v>
      </c>
      <c r="M1068" s="2">
        <v>45574</v>
      </c>
      <c r="N1068" t="s">
        <v>25</v>
      </c>
      <c r="O1068" t="s">
        <v>25</v>
      </c>
      <c r="P1068" t="s">
        <v>18</v>
      </c>
      <c r="Q1068" t="s">
        <v>18</v>
      </c>
      <c r="R1068" t="s">
        <v>18</v>
      </c>
      <c r="S1068" t="s">
        <v>18</v>
      </c>
      <c r="T1068" t="s">
        <v>18</v>
      </c>
      <c r="U1068" t="s">
        <v>18</v>
      </c>
      <c r="V1068" t="s">
        <v>18</v>
      </c>
      <c r="W1068" s="45" t="str">
        <f>IF(Table1[[#This Row],[Sex at Birth]]="F","Female","Male")</f>
        <v>Female</v>
      </c>
      <c r="X1068" s="43">
        <v>45657</v>
      </c>
      <c r="Y1068" s="44">
        <f>Table1[[#This Row],[Report cutoff date]]-Table1[[#This Row],[DOB]]</f>
        <v>25555</v>
      </c>
      <c r="Z1068" s="68">
        <f>ROUNDDOWN(Table1[[#This Row],[Days old - as of report cutoff date]]/365,0)</f>
        <v>70</v>
      </c>
      <c r="AA1068" s="45" t="str">
        <f>IF(Table1[[#This Row],[Years old]]&gt;=55,"55+","54 and under")</f>
        <v>55+</v>
      </c>
      <c r="AB1068" s="45" t="str">
        <f>VLOOKUP(Table1[[#This Row],[Years old]],Lookups!$A$1:$C$101,2,FALSE)</f>
        <v>70 - 79</v>
      </c>
      <c r="AC1068" s="45" t="str">
        <f>VLOOKUP(Table1[[#This Row],[Years old]],Lookups!$A$1:$C$101,3,FALSE)</f>
        <v>70 - 74</v>
      </c>
      <c r="AD1068" s="45" t="str">
        <f>VLOOKUP(Table1[[#This Row],[Race]],Lookups!$E$2:$F$11,2,FALSE)</f>
        <v>White</v>
      </c>
      <c r="AE1068" s="45" t="str">
        <f>VLOOKUP(Table1[[#This Row],[Ethnicity]],Lookups!$H$2:$I$6,2,FALSE)</f>
        <v>Not Hispanic/Latino</v>
      </c>
      <c r="AF1068" s="45" t="str">
        <f>VLOOKUP(Table1[[#This Row],[Language]],Lookups!$K$2:$L$9,2,FALSE)</f>
        <v>English</v>
      </c>
      <c r="AG1068" s="46">
        <v>42005</v>
      </c>
      <c r="AH1068" s="46">
        <v>45657</v>
      </c>
      <c r="AI1068" s="46" t="str">
        <f>IF(Table1[[#This Row],[Colonoscopy Date]]="","",DATEVALUE(Table1[[#This Row],[Colonoscopy Date]]))</f>
        <v/>
      </c>
      <c r="AJ10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69" spans="1:36" x14ac:dyDescent="0.25">
      <c r="A1069">
        <v>10074</v>
      </c>
      <c r="B1069" t="s">
        <v>1643</v>
      </c>
      <c r="C1069" t="s">
        <v>20</v>
      </c>
      <c r="D1069" t="s">
        <v>21</v>
      </c>
      <c r="E1069" t="s">
        <v>22</v>
      </c>
      <c r="F1069" t="s">
        <v>46</v>
      </c>
      <c r="G1069" t="s">
        <v>7741</v>
      </c>
      <c r="H1069" t="s">
        <v>24</v>
      </c>
      <c r="I1069" s="36">
        <v>20106</v>
      </c>
      <c r="J1069" t="s">
        <v>2910</v>
      </c>
      <c r="K1069" t="s">
        <v>2936</v>
      </c>
      <c r="L1069" t="s">
        <v>25</v>
      </c>
      <c r="M1069" s="2">
        <v>45593</v>
      </c>
      <c r="N1069" t="s">
        <v>53</v>
      </c>
      <c r="O1069" t="s">
        <v>25</v>
      </c>
      <c r="P1069" t="s">
        <v>18</v>
      </c>
      <c r="Q1069" t="s">
        <v>18</v>
      </c>
      <c r="R1069" t="s">
        <v>18</v>
      </c>
      <c r="S1069" t="s">
        <v>999</v>
      </c>
      <c r="T1069" t="s">
        <v>18</v>
      </c>
      <c r="U1069" t="s">
        <v>18</v>
      </c>
      <c r="V1069" t="s">
        <v>18</v>
      </c>
      <c r="W1069" s="45" t="str">
        <f>IF(Table1[[#This Row],[Sex at Birth]]="F","Female","Male")</f>
        <v>Female</v>
      </c>
      <c r="X1069" s="43">
        <v>45657</v>
      </c>
      <c r="Y1069" s="44">
        <f>Table1[[#This Row],[Report cutoff date]]-Table1[[#This Row],[DOB]]</f>
        <v>25551</v>
      </c>
      <c r="Z1069" s="68">
        <f>ROUNDDOWN(Table1[[#This Row],[Days old - as of report cutoff date]]/365,0)</f>
        <v>70</v>
      </c>
      <c r="AA1069" s="45" t="str">
        <f>IF(Table1[[#This Row],[Years old]]&gt;=55,"55+","54 and under")</f>
        <v>55+</v>
      </c>
      <c r="AB1069" s="45" t="str">
        <f>VLOOKUP(Table1[[#This Row],[Years old]],Lookups!$A$1:$C$101,2,FALSE)</f>
        <v>70 - 79</v>
      </c>
      <c r="AC1069" s="45" t="str">
        <f>VLOOKUP(Table1[[#This Row],[Years old]],Lookups!$A$1:$C$101,3,FALSE)</f>
        <v>70 - 74</v>
      </c>
      <c r="AD1069" s="45" t="str">
        <f>VLOOKUP(Table1[[#This Row],[Race]],Lookups!$E$2:$F$11,2,FALSE)</f>
        <v>White</v>
      </c>
      <c r="AE1069" s="45" t="str">
        <f>VLOOKUP(Table1[[#This Row],[Ethnicity]],Lookups!$H$2:$I$6,2,FALSE)</f>
        <v>Not Hispanic/Latino</v>
      </c>
      <c r="AF1069" s="45" t="str">
        <f>VLOOKUP(Table1[[#This Row],[Language]],Lookups!$K$2:$L$9,2,FALSE)</f>
        <v>English</v>
      </c>
      <c r="AG1069" s="46">
        <v>42005</v>
      </c>
      <c r="AH1069" s="46">
        <v>45657</v>
      </c>
      <c r="AI1069" s="46" t="str">
        <f>IF(Table1[[#This Row],[Colonoscopy Date]]="","",DATEVALUE(Table1[[#This Row],[Colonoscopy Date]]))</f>
        <v/>
      </c>
      <c r="AJ10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70" spans="1:36" x14ac:dyDescent="0.25">
      <c r="A1070">
        <v>10253</v>
      </c>
      <c r="B1070" t="s">
        <v>2864</v>
      </c>
      <c r="C1070" t="s">
        <v>20</v>
      </c>
      <c r="D1070" t="s">
        <v>21</v>
      </c>
      <c r="E1070" t="s">
        <v>22</v>
      </c>
      <c r="F1070" t="s">
        <v>30</v>
      </c>
      <c r="G1070" t="s">
        <v>7874</v>
      </c>
      <c r="H1070" t="s">
        <v>24</v>
      </c>
      <c r="I1070" s="36">
        <v>20113</v>
      </c>
      <c r="J1070" t="s">
        <v>2912</v>
      </c>
      <c r="K1070" t="s">
        <v>2936</v>
      </c>
      <c r="L1070" t="s">
        <v>25</v>
      </c>
      <c r="M1070" s="2">
        <v>45590</v>
      </c>
      <c r="N1070" t="s">
        <v>25</v>
      </c>
      <c r="O1070" t="s">
        <v>25</v>
      </c>
      <c r="P1070" t="s">
        <v>18</v>
      </c>
      <c r="Q1070" t="s">
        <v>18</v>
      </c>
      <c r="R1070" t="s">
        <v>18</v>
      </c>
      <c r="S1070" t="s">
        <v>18</v>
      </c>
      <c r="T1070" t="s">
        <v>18</v>
      </c>
      <c r="U1070" t="s">
        <v>18</v>
      </c>
      <c r="V1070" t="s">
        <v>18</v>
      </c>
      <c r="W1070" s="45" t="str">
        <f>IF(Table1[[#This Row],[Sex at Birth]]="F","Female","Male")</f>
        <v>Female</v>
      </c>
      <c r="X1070" s="43">
        <v>45657</v>
      </c>
      <c r="Y1070" s="44">
        <f>Table1[[#This Row],[Report cutoff date]]-Table1[[#This Row],[DOB]]</f>
        <v>25544</v>
      </c>
      <c r="Z1070" s="68">
        <f>ROUNDDOWN(Table1[[#This Row],[Days old - as of report cutoff date]]/365,0)</f>
        <v>69</v>
      </c>
      <c r="AA1070" s="45" t="str">
        <f>IF(Table1[[#This Row],[Years old]]&gt;=55,"55+","54 and under")</f>
        <v>55+</v>
      </c>
      <c r="AB1070" s="45" t="str">
        <f>VLOOKUP(Table1[[#This Row],[Years old]],Lookups!$A$1:$C$101,2,FALSE)</f>
        <v>60 - 69</v>
      </c>
      <c r="AC1070" s="45" t="str">
        <f>VLOOKUP(Table1[[#This Row],[Years old]],Lookups!$A$1:$C$101,3,FALSE)</f>
        <v>65 - 69</v>
      </c>
      <c r="AD1070" s="45" t="str">
        <f>VLOOKUP(Table1[[#This Row],[Race]],Lookups!$E$2:$F$11,2,FALSE)</f>
        <v>White</v>
      </c>
      <c r="AE1070" s="45" t="str">
        <f>VLOOKUP(Table1[[#This Row],[Ethnicity]],Lookups!$H$2:$I$6,2,FALSE)</f>
        <v>Not Hispanic/Latino</v>
      </c>
      <c r="AF1070" s="45" t="str">
        <f>VLOOKUP(Table1[[#This Row],[Language]],Lookups!$K$2:$L$9,2,FALSE)</f>
        <v>English</v>
      </c>
      <c r="AG1070" s="46">
        <v>42005</v>
      </c>
      <c r="AH1070" s="46">
        <v>45657</v>
      </c>
      <c r="AI1070" s="46" t="str">
        <f>IF(Table1[[#This Row],[Colonoscopy Date]]="","",DATEVALUE(Table1[[#This Row],[Colonoscopy Date]]))</f>
        <v/>
      </c>
      <c r="AJ10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71" spans="1:36" x14ac:dyDescent="0.25">
      <c r="A1071">
        <v>13888</v>
      </c>
      <c r="B1071" t="s">
        <v>1736</v>
      </c>
      <c r="C1071" t="s">
        <v>20</v>
      </c>
      <c r="D1071" t="s">
        <v>34</v>
      </c>
      <c r="E1071" t="s">
        <v>22</v>
      </c>
      <c r="F1071" t="s">
        <v>52</v>
      </c>
      <c r="G1071" t="s">
        <v>4410</v>
      </c>
      <c r="H1071" t="s">
        <v>24</v>
      </c>
      <c r="I1071" s="36">
        <v>20113</v>
      </c>
      <c r="J1071" t="s">
        <v>2885</v>
      </c>
      <c r="K1071" t="s">
        <v>2930</v>
      </c>
      <c r="L1071" t="s">
        <v>25</v>
      </c>
      <c r="M1071" s="2">
        <v>45422</v>
      </c>
      <c r="N1071" t="s">
        <v>25</v>
      </c>
      <c r="O1071" t="s">
        <v>25</v>
      </c>
      <c r="P1071" t="s">
        <v>18</v>
      </c>
      <c r="Q1071" t="s">
        <v>18</v>
      </c>
      <c r="R1071" t="s">
        <v>18</v>
      </c>
      <c r="S1071" t="s">
        <v>18</v>
      </c>
      <c r="T1071" t="s">
        <v>18</v>
      </c>
      <c r="U1071" t="s">
        <v>18</v>
      </c>
      <c r="V1071" t="s">
        <v>18</v>
      </c>
      <c r="W1071" s="45" t="str">
        <f>IF(Table1[[#This Row],[Sex at Birth]]="F","Female","Male")</f>
        <v>Female</v>
      </c>
      <c r="X1071" s="43">
        <v>45657</v>
      </c>
      <c r="Y1071" s="44">
        <f>Table1[[#This Row],[Report cutoff date]]-Table1[[#This Row],[DOB]]</f>
        <v>25544</v>
      </c>
      <c r="Z1071" s="68">
        <f>ROUNDDOWN(Table1[[#This Row],[Days old - as of report cutoff date]]/365,0)</f>
        <v>69</v>
      </c>
      <c r="AA1071" s="45" t="str">
        <f>IF(Table1[[#This Row],[Years old]]&gt;=55,"55+","54 and under")</f>
        <v>55+</v>
      </c>
      <c r="AB1071" s="45" t="str">
        <f>VLOOKUP(Table1[[#This Row],[Years old]],Lookups!$A$1:$C$101,2,FALSE)</f>
        <v>60 - 69</v>
      </c>
      <c r="AC1071" s="45" t="str">
        <f>VLOOKUP(Table1[[#This Row],[Years old]],Lookups!$A$1:$C$101,3,FALSE)</f>
        <v>65 - 69</v>
      </c>
      <c r="AD1071" s="45" t="str">
        <f>VLOOKUP(Table1[[#This Row],[Race]],Lookups!$E$2:$F$11,2,FALSE)</f>
        <v>White</v>
      </c>
      <c r="AE1071" s="45" t="str">
        <f>VLOOKUP(Table1[[#This Row],[Ethnicity]],Lookups!$H$2:$I$6,2,FALSE)</f>
        <v>Other/ Unknown</v>
      </c>
      <c r="AF1071" s="45" t="str">
        <f>VLOOKUP(Table1[[#This Row],[Language]],Lookups!$K$2:$L$9,2,FALSE)</f>
        <v>English</v>
      </c>
      <c r="AG1071" s="46">
        <v>42005</v>
      </c>
      <c r="AH1071" s="46">
        <v>45657</v>
      </c>
      <c r="AI1071" s="46" t="str">
        <f>IF(Table1[[#This Row],[Colonoscopy Date]]="","",DATEVALUE(Table1[[#This Row],[Colonoscopy Date]]))</f>
        <v/>
      </c>
      <c r="AJ10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72" spans="1:36" x14ac:dyDescent="0.25">
      <c r="A1072">
        <v>12402</v>
      </c>
      <c r="B1072" t="s">
        <v>1808</v>
      </c>
      <c r="C1072" t="s">
        <v>20</v>
      </c>
      <c r="D1072" t="s">
        <v>21</v>
      </c>
      <c r="E1072" t="s">
        <v>22</v>
      </c>
      <c r="F1072" t="s">
        <v>37</v>
      </c>
      <c r="G1072" t="s">
        <v>6596</v>
      </c>
      <c r="H1072" t="s">
        <v>24</v>
      </c>
      <c r="I1072" s="36">
        <v>20116</v>
      </c>
      <c r="J1072" t="s">
        <v>2914</v>
      </c>
      <c r="K1072" t="s">
        <v>2930</v>
      </c>
      <c r="L1072" t="s">
        <v>25</v>
      </c>
      <c r="M1072" s="2">
        <v>45397</v>
      </c>
      <c r="N1072" t="s">
        <v>25</v>
      </c>
      <c r="O1072" t="s">
        <v>25</v>
      </c>
      <c r="P1072" t="s">
        <v>18</v>
      </c>
      <c r="Q1072" t="s">
        <v>18</v>
      </c>
      <c r="R1072" t="s">
        <v>18</v>
      </c>
      <c r="S1072" t="s">
        <v>18</v>
      </c>
      <c r="T1072" t="s">
        <v>18</v>
      </c>
      <c r="U1072" t="s">
        <v>18</v>
      </c>
      <c r="V1072" t="s">
        <v>18</v>
      </c>
      <c r="W1072" s="45" t="str">
        <f>IF(Table1[[#This Row],[Sex at Birth]]="F","Female","Male")</f>
        <v>Female</v>
      </c>
      <c r="X1072" s="43">
        <v>45657</v>
      </c>
      <c r="Y1072" s="44">
        <f>Table1[[#This Row],[Report cutoff date]]-Table1[[#This Row],[DOB]]</f>
        <v>25541</v>
      </c>
      <c r="Z1072" s="68">
        <f>ROUNDDOWN(Table1[[#This Row],[Days old - as of report cutoff date]]/365,0)</f>
        <v>69</v>
      </c>
      <c r="AA1072" s="45" t="str">
        <f>IF(Table1[[#This Row],[Years old]]&gt;=55,"55+","54 and under")</f>
        <v>55+</v>
      </c>
      <c r="AB1072" s="45" t="str">
        <f>VLOOKUP(Table1[[#This Row],[Years old]],Lookups!$A$1:$C$101,2,FALSE)</f>
        <v>60 - 69</v>
      </c>
      <c r="AC1072" s="45" t="str">
        <f>VLOOKUP(Table1[[#This Row],[Years old]],Lookups!$A$1:$C$101,3,FALSE)</f>
        <v>65 - 69</v>
      </c>
      <c r="AD1072" s="45" t="str">
        <f>VLOOKUP(Table1[[#This Row],[Race]],Lookups!$E$2:$F$11,2,FALSE)</f>
        <v>White</v>
      </c>
      <c r="AE1072" s="45" t="str">
        <f>VLOOKUP(Table1[[#This Row],[Ethnicity]],Lookups!$H$2:$I$6,2,FALSE)</f>
        <v>Not Hispanic/Latino</v>
      </c>
      <c r="AF1072" s="45" t="str">
        <f>VLOOKUP(Table1[[#This Row],[Language]],Lookups!$K$2:$L$9,2,FALSE)</f>
        <v>English</v>
      </c>
      <c r="AG1072" s="46">
        <v>42005</v>
      </c>
      <c r="AH1072" s="46">
        <v>45657</v>
      </c>
      <c r="AI1072" s="46" t="str">
        <f>IF(Table1[[#This Row],[Colonoscopy Date]]="","",DATEVALUE(Table1[[#This Row],[Colonoscopy Date]]))</f>
        <v/>
      </c>
      <c r="AJ10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73" spans="1:36" x14ac:dyDescent="0.25">
      <c r="A1073">
        <v>15398</v>
      </c>
      <c r="B1073" t="s">
        <v>1765</v>
      </c>
      <c r="C1073" t="s">
        <v>47</v>
      </c>
      <c r="D1073" t="s">
        <v>95</v>
      </c>
      <c r="E1073" t="s">
        <v>22</v>
      </c>
      <c r="F1073" t="s">
        <v>100</v>
      </c>
      <c r="G1073" t="s">
        <v>4972</v>
      </c>
      <c r="H1073" t="s">
        <v>24</v>
      </c>
      <c r="I1073" s="36">
        <v>20120</v>
      </c>
      <c r="J1073" t="s">
        <v>2901</v>
      </c>
      <c r="K1073" t="s">
        <v>2930</v>
      </c>
      <c r="L1073" t="s">
        <v>25</v>
      </c>
      <c r="M1073" s="2">
        <v>45644</v>
      </c>
      <c r="N1073" t="s">
        <v>25</v>
      </c>
      <c r="O1073" t="s">
        <v>25</v>
      </c>
      <c r="P1073" t="s">
        <v>18</v>
      </c>
      <c r="Q1073" t="s">
        <v>18</v>
      </c>
      <c r="R1073" t="s">
        <v>18</v>
      </c>
      <c r="S1073" t="s">
        <v>18</v>
      </c>
      <c r="T1073" t="s">
        <v>18</v>
      </c>
      <c r="U1073" t="s">
        <v>18</v>
      </c>
      <c r="V1073" t="s">
        <v>18</v>
      </c>
      <c r="W1073" s="45" t="str">
        <f>IF(Table1[[#This Row],[Sex at Birth]]="F","Female","Male")</f>
        <v>Female</v>
      </c>
      <c r="X1073" s="43">
        <v>45657</v>
      </c>
      <c r="Y1073" s="44">
        <f>Table1[[#This Row],[Report cutoff date]]-Table1[[#This Row],[DOB]]</f>
        <v>25537</v>
      </c>
      <c r="Z1073" s="68">
        <f>ROUNDDOWN(Table1[[#This Row],[Days old - as of report cutoff date]]/365,0)</f>
        <v>69</v>
      </c>
      <c r="AA1073" s="45" t="str">
        <f>IF(Table1[[#This Row],[Years old]]&gt;=55,"55+","54 and under")</f>
        <v>55+</v>
      </c>
      <c r="AB1073" s="45" t="str">
        <f>VLOOKUP(Table1[[#This Row],[Years old]],Lookups!$A$1:$C$101,2,FALSE)</f>
        <v>60 - 69</v>
      </c>
      <c r="AC1073" s="45" t="str">
        <f>VLOOKUP(Table1[[#This Row],[Years old]],Lookups!$A$1:$C$101,3,FALSE)</f>
        <v>65 - 69</v>
      </c>
      <c r="AD1073" s="45" t="str">
        <f>VLOOKUP(Table1[[#This Row],[Race]],Lookups!$E$2:$F$11,2,FALSE)</f>
        <v>Amer. Indian/ Alaska Native</v>
      </c>
      <c r="AE1073" s="45" t="str">
        <f>VLOOKUP(Table1[[#This Row],[Ethnicity]],Lookups!$H$2:$I$6,2,FALSE)</f>
        <v>Hispanic/Latino</v>
      </c>
      <c r="AF1073" s="45" t="str">
        <f>VLOOKUP(Table1[[#This Row],[Language]],Lookups!$K$2:$L$9,2,FALSE)</f>
        <v>English</v>
      </c>
      <c r="AG1073" s="46">
        <v>42005</v>
      </c>
      <c r="AH1073" s="46">
        <v>45657</v>
      </c>
      <c r="AI1073" s="46" t="str">
        <f>IF(Table1[[#This Row],[Colonoscopy Date]]="","",DATEVALUE(Table1[[#This Row],[Colonoscopy Date]]))</f>
        <v/>
      </c>
      <c r="AJ10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74" spans="1:36" x14ac:dyDescent="0.25">
      <c r="A1074">
        <v>13111</v>
      </c>
      <c r="B1074" t="s">
        <v>1665</v>
      </c>
      <c r="C1074" t="s">
        <v>20</v>
      </c>
      <c r="D1074" t="s">
        <v>21</v>
      </c>
      <c r="E1074" t="s">
        <v>22</v>
      </c>
      <c r="F1074" t="s">
        <v>52</v>
      </c>
      <c r="G1074" t="s">
        <v>3118</v>
      </c>
      <c r="H1074" t="s">
        <v>35</v>
      </c>
      <c r="I1074" s="36">
        <v>20123</v>
      </c>
      <c r="J1074" t="s">
        <v>2906</v>
      </c>
      <c r="K1074" t="s">
        <v>2930</v>
      </c>
      <c r="L1074" t="s">
        <v>25</v>
      </c>
      <c r="M1074" s="2">
        <v>45588</v>
      </c>
      <c r="N1074" t="s">
        <v>53</v>
      </c>
      <c r="O1074" t="s">
        <v>25</v>
      </c>
      <c r="P1074" t="s">
        <v>18</v>
      </c>
      <c r="Q1074" t="s">
        <v>18</v>
      </c>
      <c r="R1074" t="s">
        <v>18</v>
      </c>
      <c r="S1074" t="s">
        <v>687</v>
      </c>
      <c r="T1074" t="s">
        <v>27</v>
      </c>
      <c r="U1074" t="s">
        <v>18</v>
      </c>
      <c r="V1074" t="s">
        <v>18</v>
      </c>
      <c r="W1074" s="45" t="str">
        <f>IF(Table1[[#This Row],[Sex at Birth]]="F","Female","Male")</f>
        <v>Male</v>
      </c>
      <c r="X1074" s="43">
        <v>45657</v>
      </c>
      <c r="Y1074" s="44">
        <f>Table1[[#This Row],[Report cutoff date]]-Table1[[#This Row],[DOB]]</f>
        <v>25534</v>
      </c>
      <c r="Z1074" s="68">
        <f>ROUNDDOWN(Table1[[#This Row],[Days old - as of report cutoff date]]/365,0)</f>
        <v>69</v>
      </c>
      <c r="AA1074" s="45" t="str">
        <f>IF(Table1[[#This Row],[Years old]]&gt;=55,"55+","54 and under")</f>
        <v>55+</v>
      </c>
      <c r="AB1074" s="45" t="str">
        <f>VLOOKUP(Table1[[#This Row],[Years old]],Lookups!$A$1:$C$101,2,FALSE)</f>
        <v>60 - 69</v>
      </c>
      <c r="AC1074" s="45" t="str">
        <f>VLOOKUP(Table1[[#This Row],[Years old]],Lookups!$A$1:$C$101,3,FALSE)</f>
        <v>65 - 69</v>
      </c>
      <c r="AD1074" s="45" t="str">
        <f>VLOOKUP(Table1[[#This Row],[Race]],Lookups!$E$2:$F$11,2,FALSE)</f>
        <v>White</v>
      </c>
      <c r="AE1074" s="45" t="str">
        <f>VLOOKUP(Table1[[#This Row],[Ethnicity]],Lookups!$H$2:$I$6,2,FALSE)</f>
        <v>Not Hispanic/Latino</v>
      </c>
      <c r="AF1074" s="45" t="str">
        <f>VLOOKUP(Table1[[#This Row],[Language]],Lookups!$K$2:$L$9,2,FALSE)</f>
        <v>English</v>
      </c>
      <c r="AG1074" s="46">
        <v>42005</v>
      </c>
      <c r="AH1074" s="46">
        <v>45657</v>
      </c>
      <c r="AI1074" s="46" t="str">
        <f>IF(Table1[[#This Row],[Colonoscopy Date]]="","",DATEVALUE(Table1[[#This Row],[Colonoscopy Date]]))</f>
        <v/>
      </c>
      <c r="AJ10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75" spans="1:36" x14ac:dyDescent="0.25">
      <c r="A1075">
        <v>12543</v>
      </c>
      <c r="B1075" t="s">
        <v>1588</v>
      </c>
      <c r="C1075" t="s">
        <v>47</v>
      </c>
      <c r="D1075" t="s">
        <v>21</v>
      </c>
      <c r="E1075" t="s">
        <v>22</v>
      </c>
      <c r="F1075" t="s">
        <v>18</v>
      </c>
      <c r="G1075" t="s">
        <v>5272</v>
      </c>
      <c r="H1075" t="s">
        <v>35</v>
      </c>
      <c r="I1075" s="36">
        <v>20123</v>
      </c>
      <c r="J1075" t="s">
        <v>2910</v>
      </c>
      <c r="K1075" t="s">
        <v>2930</v>
      </c>
      <c r="L1075" t="s">
        <v>25</v>
      </c>
      <c r="M1075" s="2">
        <v>45554</v>
      </c>
      <c r="N1075" t="s">
        <v>25</v>
      </c>
      <c r="O1075" t="s">
        <v>25</v>
      </c>
      <c r="P1075" t="s">
        <v>18</v>
      </c>
      <c r="Q1075" t="s">
        <v>18</v>
      </c>
      <c r="R1075" t="s">
        <v>18</v>
      </c>
      <c r="S1075" t="s">
        <v>18</v>
      </c>
      <c r="T1075" t="s">
        <v>18</v>
      </c>
      <c r="U1075" t="s">
        <v>18</v>
      </c>
      <c r="V1075" t="s">
        <v>18</v>
      </c>
      <c r="W1075" s="45" t="str">
        <f>IF(Table1[[#This Row],[Sex at Birth]]="F","Female","Male")</f>
        <v>Male</v>
      </c>
      <c r="X1075" s="43">
        <v>45657</v>
      </c>
      <c r="Y1075" s="44">
        <f>Table1[[#This Row],[Report cutoff date]]-Table1[[#This Row],[DOB]]</f>
        <v>25534</v>
      </c>
      <c r="Z1075" s="68">
        <f>ROUNDDOWN(Table1[[#This Row],[Days old - as of report cutoff date]]/365,0)</f>
        <v>69</v>
      </c>
      <c r="AA1075" s="45" t="str">
        <f>IF(Table1[[#This Row],[Years old]]&gt;=55,"55+","54 and under")</f>
        <v>55+</v>
      </c>
      <c r="AB1075" s="45" t="str">
        <f>VLOOKUP(Table1[[#This Row],[Years old]],Lookups!$A$1:$C$101,2,FALSE)</f>
        <v>60 - 69</v>
      </c>
      <c r="AC1075" s="45" t="str">
        <f>VLOOKUP(Table1[[#This Row],[Years old]],Lookups!$A$1:$C$101,3,FALSE)</f>
        <v>65 - 69</v>
      </c>
      <c r="AD1075" s="45" t="str">
        <f>VLOOKUP(Table1[[#This Row],[Race]],Lookups!$E$2:$F$11,2,FALSE)</f>
        <v>Amer. Indian/ Alaska Native</v>
      </c>
      <c r="AE1075" s="45" t="str">
        <f>VLOOKUP(Table1[[#This Row],[Ethnicity]],Lookups!$H$2:$I$6,2,FALSE)</f>
        <v>Not Hispanic/Latino</v>
      </c>
      <c r="AF1075" s="45" t="str">
        <f>VLOOKUP(Table1[[#This Row],[Language]],Lookups!$K$2:$L$9,2,FALSE)</f>
        <v>English</v>
      </c>
      <c r="AG1075" s="46">
        <v>42005</v>
      </c>
      <c r="AH1075" s="46">
        <v>45657</v>
      </c>
      <c r="AI1075" s="46" t="str">
        <f>IF(Table1[[#This Row],[Colonoscopy Date]]="","",DATEVALUE(Table1[[#This Row],[Colonoscopy Date]]))</f>
        <v/>
      </c>
      <c r="AJ10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76" spans="1:36" x14ac:dyDescent="0.25">
      <c r="A1076">
        <v>14084</v>
      </c>
      <c r="B1076" t="s">
        <v>2563</v>
      </c>
      <c r="C1076" t="s">
        <v>20</v>
      </c>
      <c r="D1076" t="s">
        <v>21</v>
      </c>
      <c r="E1076" t="s">
        <v>22</v>
      </c>
      <c r="F1076" t="s">
        <v>39</v>
      </c>
      <c r="G1076" t="s">
        <v>8241</v>
      </c>
      <c r="H1076" t="s">
        <v>24</v>
      </c>
      <c r="I1076" s="36">
        <v>20124</v>
      </c>
      <c r="J1076" t="s">
        <v>2906</v>
      </c>
      <c r="K1076" t="s">
        <v>2931</v>
      </c>
      <c r="L1076" t="s">
        <v>25</v>
      </c>
      <c r="M1076" s="2">
        <v>45621</v>
      </c>
      <c r="N1076" t="s">
        <v>53</v>
      </c>
      <c r="O1076" t="s">
        <v>25</v>
      </c>
      <c r="P1076" t="s">
        <v>521</v>
      </c>
      <c r="Q1076" t="s">
        <v>18</v>
      </c>
      <c r="R1076" t="s">
        <v>18</v>
      </c>
      <c r="S1076" t="s">
        <v>18</v>
      </c>
      <c r="T1076" t="s">
        <v>18</v>
      </c>
      <c r="U1076" t="s">
        <v>18</v>
      </c>
      <c r="V1076" t="s">
        <v>18</v>
      </c>
      <c r="W1076" s="45" t="str">
        <f>IF(Table1[[#This Row],[Sex at Birth]]="F","Female","Male")</f>
        <v>Female</v>
      </c>
      <c r="X1076" s="43">
        <v>45657</v>
      </c>
      <c r="Y1076" s="44">
        <f>Table1[[#This Row],[Report cutoff date]]-Table1[[#This Row],[DOB]]</f>
        <v>25533</v>
      </c>
      <c r="Z1076" s="68">
        <f>ROUNDDOWN(Table1[[#This Row],[Days old - as of report cutoff date]]/365,0)</f>
        <v>69</v>
      </c>
      <c r="AA1076" s="45" t="str">
        <f>IF(Table1[[#This Row],[Years old]]&gt;=55,"55+","54 and under")</f>
        <v>55+</v>
      </c>
      <c r="AB1076" s="45" t="str">
        <f>VLOOKUP(Table1[[#This Row],[Years old]],Lookups!$A$1:$C$101,2,FALSE)</f>
        <v>60 - 69</v>
      </c>
      <c r="AC1076" s="45" t="str">
        <f>VLOOKUP(Table1[[#This Row],[Years old]],Lookups!$A$1:$C$101,3,FALSE)</f>
        <v>65 - 69</v>
      </c>
      <c r="AD1076" s="45" t="str">
        <f>VLOOKUP(Table1[[#This Row],[Race]],Lookups!$E$2:$F$11,2,FALSE)</f>
        <v>White</v>
      </c>
      <c r="AE1076" s="45" t="str">
        <f>VLOOKUP(Table1[[#This Row],[Ethnicity]],Lookups!$H$2:$I$6,2,FALSE)</f>
        <v>Not Hispanic/Latino</v>
      </c>
      <c r="AF1076" s="45" t="str">
        <f>VLOOKUP(Table1[[#This Row],[Language]],Lookups!$K$2:$L$9,2,FALSE)</f>
        <v>English</v>
      </c>
      <c r="AG1076" s="46">
        <v>42005</v>
      </c>
      <c r="AH1076" s="46">
        <v>45657</v>
      </c>
      <c r="AI1076" s="46">
        <f>IF(Table1[[#This Row],[Colonoscopy Date]]="","",DATEVALUE(Table1[[#This Row],[Colonoscopy Date]]))</f>
        <v>45302</v>
      </c>
      <c r="AJ10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77" spans="1:36" x14ac:dyDescent="0.25">
      <c r="A1077">
        <v>12806</v>
      </c>
      <c r="B1077" t="s">
        <v>1996</v>
      </c>
      <c r="C1077" t="s">
        <v>20</v>
      </c>
      <c r="D1077" t="s">
        <v>21</v>
      </c>
      <c r="E1077" t="s">
        <v>22</v>
      </c>
      <c r="F1077" t="s">
        <v>100</v>
      </c>
      <c r="G1077" t="s">
        <v>3379</v>
      </c>
      <c r="H1077" t="s">
        <v>35</v>
      </c>
      <c r="I1077" s="36">
        <v>20125</v>
      </c>
      <c r="J1077" t="s">
        <v>2885</v>
      </c>
      <c r="K1077" t="s">
        <v>2931</v>
      </c>
      <c r="L1077" t="s">
        <v>25</v>
      </c>
      <c r="M1077" s="2">
        <v>45588</v>
      </c>
      <c r="N1077" t="s">
        <v>53</v>
      </c>
      <c r="O1077" t="s">
        <v>25</v>
      </c>
      <c r="P1077" t="s">
        <v>864</v>
      </c>
      <c r="Q1077" t="s">
        <v>18</v>
      </c>
      <c r="R1077" t="s">
        <v>18</v>
      </c>
      <c r="S1077" t="s">
        <v>585</v>
      </c>
      <c r="T1077" t="s">
        <v>27</v>
      </c>
      <c r="U1077" t="s">
        <v>18</v>
      </c>
      <c r="V1077" t="s">
        <v>18</v>
      </c>
      <c r="W1077" s="45" t="str">
        <f>IF(Table1[[#This Row],[Sex at Birth]]="F","Female","Male")</f>
        <v>Male</v>
      </c>
      <c r="X1077" s="43">
        <v>45657</v>
      </c>
      <c r="Y1077" s="44">
        <f>Table1[[#This Row],[Report cutoff date]]-Table1[[#This Row],[DOB]]</f>
        <v>25532</v>
      </c>
      <c r="Z1077" s="68">
        <f>ROUNDDOWN(Table1[[#This Row],[Days old - as of report cutoff date]]/365,0)</f>
        <v>69</v>
      </c>
      <c r="AA1077" s="45" t="str">
        <f>IF(Table1[[#This Row],[Years old]]&gt;=55,"55+","54 and under")</f>
        <v>55+</v>
      </c>
      <c r="AB1077" s="45" t="str">
        <f>VLOOKUP(Table1[[#This Row],[Years old]],Lookups!$A$1:$C$101,2,FALSE)</f>
        <v>60 - 69</v>
      </c>
      <c r="AC1077" s="45" t="str">
        <f>VLOOKUP(Table1[[#This Row],[Years old]],Lookups!$A$1:$C$101,3,FALSE)</f>
        <v>65 - 69</v>
      </c>
      <c r="AD1077" s="45" t="str">
        <f>VLOOKUP(Table1[[#This Row],[Race]],Lookups!$E$2:$F$11,2,FALSE)</f>
        <v>White</v>
      </c>
      <c r="AE1077" s="45" t="str">
        <f>VLOOKUP(Table1[[#This Row],[Ethnicity]],Lookups!$H$2:$I$6,2,FALSE)</f>
        <v>Not Hispanic/Latino</v>
      </c>
      <c r="AF1077" s="45" t="str">
        <f>VLOOKUP(Table1[[#This Row],[Language]],Lookups!$K$2:$L$9,2,FALSE)</f>
        <v>English</v>
      </c>
      <c r="AG1077" s="46">
        <v>42005</v>
      </c>
      <c r="AH1077" s="46">
        <v>45657</v>
      </c>
      <c r="AI1077" s="46">
        <f>IF(Table1[[#This Row],[Colonoscopy Date]]="","",DATEVALUE(Table1[[#This Row],[Colonoscopy Date]]))</f>
        <v>42760</v>
      </c>
      <c r="AJ107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78" spans="1:36" x14ac:dyDescent="0.25">
      <c r="A1078">
        <v>12011</v>
      </c>
      <c r="B1078" t="s">
        <v>1685</v>
      </c>
      <c r="C1078" t="s">
        <v>20</v>
      </c>
      <c r="D1078" t="s">
        <v>34</v>
      </c>
      <c r="E1078" t="s">
        <v>22</v>
      </c>
      <c r="F1078" t="s">
        <v>18</v>
      </c>
      <c r="G1078" t="s">
        <v>6428</v>
      </c>
      <c r="H1078" t="s">
        <v>24</v>
      </c>
      <c r="I1078" s="36">
        <v>20126</v>
      </c>
      <c r="J1078" t="s">
        <v>2925</v>
      </c>
      <c r="K1078" t="s">
        <v>2930</v>
      </c>
      <c r="L1078" t="s">
        <v>25</v>
      </c>
      <c r="M1078" s="2">
        <v>45411</v>
      </c>
      <c r="N1078" t="s">
        <v>25</v>
      </c>
      <c r="O1078" t="s">
        <v>25</v>
      </c>
      <c r="P1078" t="s">
        <v>18</v>
      </c>
      <c r="Q1078" t="s">
        <v>18</v>
      </c>
      <c r="R1078" t="s">
        <v>18</v>
      </c>
      <c r="S1078" t="s">
        <v>18</v>
      </c>
      <c r="T1078" t="s">
        <v>18</v>
      </c>
      <c r="U1078" t="s">
        <v>18</v>
      </c>
      <c r="V1078" t="s">
        <v>18</v>
      </c>
      <c r="W1078" s="45" t="str">
        <f>IF(Table1[[#This Row],[Sex at Birth]]="F","Female","Male")</f>
        <v>Female</v>
      </c>
      <c r="X1078" s="43">
        <v>45657</v>
      </c>
      <c r="Y1078" s="44">
        <f>Table1[[#This Row],[Report cutoff date]]-Table1[[#This Row],[DOB]]</f>
        <v>25531</v>
      </c>
      <c r="Z1078" s="68">
        <f>ROUNDDOWN(Table1[[#This Row],[Days old - as of report cutoff date]]/365,0)</f>
        <v>69</v>
      </c>
      <c r="AA1078" s="45" t="str">
        <f>IF(Table1[[#This Row],[Years old]]&gt;=55,"55+","54 and under")</f>
        <v>55+</v>
      </c>
      <c r="AB1078" s="45" t="str">
        <f>VLOOKUP(Table1[[#This Row],[Years old]],Lookups!$A$1:$C$101,2,FALSE)</f>
        <v>60 - 69</v>
      </c>
      <c r="AC1078" s="45" t="str">
        <f>VLOOKUP(Table1[[#This Row],[Years old]],Lookups!$A$1:$C$101,3,FALSE)</f>
        <v>65 - 69</v>
      </c>
      <c r="AD1078" s="45" t="str">
        <f>VLOOKUP(Table1[[#This Row],[Race]],Lookups!$E$2:$F$11,2,FALSE)</f>
        <v>White</v>
      </c>
      <c r="AE1078" s="45" t="str">
        <f>VLOOKUP(Table1[[#This Row],[Ethnicity]],Lookups!$H$2:$I$6,2,FALSE)</f>
        <v>Other/ Unknown</v>
      </c>
      <c r="AF1078" s="45" t="str">
        <f>VLOOKUP(Table1[[#This Row],[Language]],Lookups!$K$2:$L$9,2,FALSE)</f>
        <v>English</v>
      </c>
      <c r="AG1078" s="46">
        <v>42005</v>
      </c>
      <c r="AH1078" s="46">
        <v>45657</v>
      </c>
      <c r="AI1078" s="46" t="str">
        <f>IF(Table1[[#This Row],[Colonoscopy Date]]="","",DATEVALUE(Table1[[#This Row],[Colonoscopy Date]]))</f>
        <v/>
      </c>
      <c r="AJ10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79" spans="1:36" x14ac:dyDescent="0.25">
      <c r="A1079">
        <v>11645</v>
      </c>
      <c r="B1079" t="s">
        <v>1804</v>
      </c>
      <c r="C1079" t="s">
        <v>20</v>
      </c>
      <c r="D1079" t="s">
        <v>21</v>
      </c>
      <c r="E1079" t="s">
        <v>22</v>
      </c>
      <c r="F1079" t="s">
        <v>30</v>
      </c>
      <c r="G1079" t="s">
        <v>8020</v>
      </c>
      <c r="H1079" t="s">
        <v>24</v>
      </c>
      <c r="I1079" s="36">
        <v>20129</v>
      </c>
      <c r="J1079" t="s">
        <v>2914</v>
      </c>
      <c r="K1079" t="s">
        <v>2936</v>
      </c>
      <c r="L1079" t="s">
        <v>25</v>
      </c>
      <c r="M1079" s="2">
        <v>45581</v>
      </c>
      <c r="N1079" t="s">
        <v>25</v>
      </c>
      <c r="O1079" t="s">
        <v>25</v>
      </c>
      <c r="P1079" t="s">
        <v>18</v>
      </c>
      <c r="Q1079" t="s">
        <v>18</v>
      </c>
      <c r="R1079" t="s">
        <v>18</v>
      </c>
      <c r="S1079" t="s">
        <v>18</v>
      </c>
      <c r="T1079" t="s">
        <v>18</v>
      </c>
      <c r="U1079" t="s">
        <v>18</v>
      </c>
      <c r="V1079" t="s">
        <v>18</v>
      </c>
      <c r="W1079" s="45" t="str">
        <f>IF(Table1[[#This Row],[Sex at Birth]]="F","Female","Male")</f>
        <v>Female</v>
      </c>
      <c r="X1079" s="43">
        <v>45657</v>
      </c>
      <c r="Y1079" s="44">
        <f>Table1[[#This Row],[Report cutoff date]]-Table1[[#This Row],[DOB]]</f>
        <v>25528</v>
      </c>
      <c r="Z1079" s="68">
        <f>ROUNDDOWN(Table1[[#This Row],[Days old - as of report cutoff date]]/365,0)</f>
        <v>69</v>
      </c>
      <c r="AA1079" s="45" t="str">
        <f>IF(Table1[[#This Row],[Years old]]&gt;=55,"55+","54 and under")</f>
        <v>55+</v>
      </c>
      <c r="AB1079" s="45" t="str">
        <f>VLOOKUP(Table1[[#This Row],[Years old]],Lookups!$A$1:$C$101,2,FALSE)</f>
        <v>60 - 69</v>
      </c>
      <c r="AC1079" s="45" t="str">
        <f>VLOOKUP(Table1[[#This Row],[Years old]],Lookups!$A$1:$C$101,3,FALSE)</f>
        <v>65 - 69</v>
      </c>
      <c r="AD1079" s="45" t="str">
        <f>VLOOKUP(Table1[[#This Row],[Race]],Lookups!$E$2:$F$11,2,FALSE)</f>
        <v>White</v>
      </c>
      <c r="AE1079" s="45" t="str">
        <f>VLOOKUP(Table1[[#This Row],[Ethnicity]],Lookups!$H$2:$I$6,2,FALSE)</f>
        <v>Not Hispanic/Latino</v>
      </c>
      <c r="AF1079" s="45" t="str">
        <f>VLOOKUP(Table1[[#This Row],[Language]],Lookups!$K$2:$L$9,2,FALSE)</f>
        <v>English</v>
      </c>
      <c r="AG1079" s="46">
        <v>42005</v>
      </c>
      <c r="AH1079" s="46">
        <v>45657</v>
      </c>
      <c r="AI1079" s="46" t="str">
        <f>IF(Table1[[#This Row],[Colonoscopy Date]]="","",DATEVALUE(Table1[[#This Row],[Colonoscopy Date]]))</f>
        <v/>
      </c>
      <c r="AJ10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80" spans="1:36" x14ac:dyDescent="0.25">
      <c r="A1080">
        <v>13252</v>
      </c>
      <c r="B1080" t="s">
        <v>1683</v>
      </c>
      <c r="C1080" t="s">
        <v>20</v>
      </c>
      <c r="D1080" t="s">
        <v>21</v>
      </c>
      <c r="E1080" t="s">
        <v>22</v>
      </c>
      <c r="F1080" t="s">
        <v>414</v>
      </c>
      <c r="G1080" t="s">
        <v>7143</v>
      </c>
      <c r="H1080" t="s">
        <v>35</v>
      </c>
      <c r="I1080" s="36">
        <v>20130</v>
      </c>
      <c r="J1080" t="s">
        <v>2925</v>
      </c>
      <c r="K1080" t="s">
        <v>2931</v>
      </c>
      <c r="L1080" t="s">
        <v>25</v>
      </c>
      <c r="M1080" s="2">
        <v>45638</v>
      </c>
      <c r="N1080" t="s">
        <v>53</v>
      </c>
      <c r="O1080" t="s">
        <v>25</v>
      </c>
      <c r="P1080" t="s">
        <v>18</v>
      </c>
      <c r="Q1080" t="s">
        <v>18</v>
      </c>
      <c r="R1080" t="s">
        <v>18</v>
      </c>
      <c r="S1080" t="s">
        <v>1184</v>
      </c>
      <c r="T1080" t="s">
        <v>18</v>
      </c>
      <c r="U1080" t="s">
        <v>18</v>
      </c>
      <c r="V1080" t="s">
        <v>18</v>
      </c>
      <c r="W1080" s="45" t="str">
        <f>IF(Table1[[#This Row],[Sex at Birth]]="F","Female","Male")</f>
        <v>Male</v>
      </c>
      <c r="X1080" s="43">
        <v>45657</v>
      </c>
      <c r="Y1080" s="44">
        <f>Table1[[#This Row],[Report cutoff date]]-Table1[[#This Row],[DOB]]</f>
        <v>25527</v>
      </c>
      <c r="Z1080" s="68">
        <f>ROUNDDOWN(Table1[[#This Row],[Days old - as of report cutoff date]]/365,0)</f>
        <v>69</v>
      </c>
      <c r="AA1080" s="45" t="str">
        <f>IF(Table1[[#This Row],[Years old]]&gt;=55,"55+","54 and under")</f>
        <v>55+</v>
      </c>
      <c r="AB1080" s="45" t="str">
        <f>VLOOKUP(Table1[[#This Row],[Years old]],Lookups!$A$1:$C$101,2,FALSE)</f>
        <v>60 - 69</v>
      </c>
      <c r="AC1080" s="45" t="str">
        <f>VLOOKUP(Table1[[#This Row],[Years old]],Lookups!$A$1:$C$101,3,FALSE)</f>
        <v>65 - 69</v>
      </c>
      <c r="AD1080" s="45" t="str">
        <f>VLOOKUP(Table1[[#This Row],[Race]],Lookups!$E$2:$F$11,2,FALSE)</f>
        <v>White</v>
      </c>
      <c r="AE1080" s="45" t="str">
        <f>VLOOKUP(Table1[[#This Row],[Ethnicity]],Lookups!$H$2:$I$6,2,FALSE)</f>
        <v>Not Hispanic/Latino</v>
      </c>
      <c r="AF1080" s="45" t="str">
        <f>VLOOKUP(Table1[[#This Row],[Language]],Lookups!$K$2:$L$9,2,FALSE)</f>
        <v>English</v>
      </c>
      <c r="AG1080" s="46">
        <v>42005</v>
      </c>
      <c r="AH1080" s="46">
        <v>45657</v>
      </c>
      <c r="AI1080" s="46" t="str">
        <f>IF(Table1[[#This Row],[Colonoscopy Date]]="","",DATEVALUE(Table1[[#This Row],[Colonoscopy Date]]))</f>
        <v/>
      </c>
      <c r="AJ10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81" spans="1:36" x14ac:dyDescent="0.25">
      <c r="A1081">
        <v>12928</v>
      </c>
      <c r="B1081" t="s">
        <v>1830</v>
      </c>
      <c r="C1081" t="s">
        <v>20</v>
      </c>
      <c r="D1081" t="s">
        <v>21</v>
      </c>
      <c r="E1081" t="s">
        <v>22</v>
      </c>
      <c r="F1081" t="s">
        <v>106</v>
      </c>
      <c r="G1081" t="s">
        <v>5174</v>
      </c>
      <c r="H1081" t="s">
        <v>24</v>
      </c>
      <c r="I1081" s="36">
        <v>20132</v>
      </c>
      <c r="J1081" t="s">
        <v>2906</v>
      </c>
      <c r="K1081" t="s">
        <v>2930</v>
      </c>
      <c r="L1081" t="s">
        <v>25</v>
      </c>
      <c r="M1081" s="2">
        <v>45639</v>
      </c>
      <c r="N1081" t="s">
        <v>53</v>
      </c>
      <c r="O1081" t="s">
        <v>25</v>
      </c>
      <c r="P1081" t="s">
        <v>585</v>
      </c>
      <c r="Q1081" t="s">
        <v>18</v>
      </c>
      <c r="R1081" t="s">
        <v>18</v>
      </c>
      <c r="S1081" t="s">
        <v>18</v>
      </c>
      <c r="T1081" t="s">
        <v>18</v>
      </c>
      <c r="U1081" t="s">
        <v>18</v>
      </c>
      <c r="V1081" t="s">
        <v>18</v>
      </c>
      <c r="W1081" s="45" t="str">
        <f>IF(Table1[[#This Row],[Sex at Birth]]="F","Female","Male")</f>
        <v>Female</v>
      </c>
      <c r="X1081" s="43">
        <v>45657</v>
      </c>
      <c r="Y1081" s="44">
        <f>Table1[[#This Row],[Report cutoff date]]-Table1[[#This Row],[DOB]]</f>
        <v>25525</v>
      </c>
      <c r="Z1081" s="68">
        <f>ROUNDDOWN(Table1[[#This Row],[Days old - as of report cutoff date]]/365,0)</f>
        <v>69</v>
      </c>
      <c r="AA1081" s="45" t="str">
        <f>IF(Table1[[#This Row],[Years old]]&gt;=55,"55+","54 and under")</f>
        <v>55+</v>
      </c>
      <c r="AB1081" s="45" t="str">
        <f>VLOOKUP(Table1[[#This Row],[Years old]],Lookups!$A$1:$C$101,2,FALSE)</f>
        <v>60 - 69</v>
      </c>
      <c r="AC1081" s="45" t="str">
        <f>VLOOKUP(Table1[[#This Row],[Years old]],Lookups!$A$1:$C$101,3,FALSE)</f>
        <v>65 - 69</v>
      </c>
      <c r="AD1081" s="45" t="str">
        <f>VLOOKUP(Table1[[#This Row],[Race]],Lookups!$E$2:$F$11,2,FALSE)</f>
        <v>White</v>
      </c>
      <c r="AE1081" s="45" t="str">
        <f>VLOOKUP(Table1[[#This Row],[Ethnicity]],Lookups!$H$2:$I$6,2,FALSE)</f>
        <v>Not Hispanic/Latino</v>
      </c>
      <c r="AF1081" s="45" t="str">
        <f>VLOOKUP(Table1[[#This Row],[Language]],Lookups!$K$2:$L$9,2,FALSE)</f>
        <v>English</v>
      </c>
      <c r="AG1081" s="46">
        <v>42005</v>
      </c>
      <c r="AH1081" s="46">
        <v>45657</v>
      </c>
      <c r="AI1081" s="46">
        <f>IF(Table1[[#This Row],[Colonoscopy Date]]="","",DATEVALUE(Table1[[#This Row],[Colonoscopy Date]]))</f>
        <v>45022</v>
      </c>
      <c r="AJ108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82" spans="1:36" x14ac:dyDescent="0.25">
      <c r="A1082">
        <v>14115</v>
      </c>
      <c r="B1082" t="s">
        <v>1914</v>
      </c>
      <c r="C1082" t="s">
        <v>20</v>
      </c>
      <c r="D1082" t="s">
        <v>34</v>
      </c>
      <c r="E1082" t="s">
        <v>22</v>
      </c>
      <c r="F1082" t="s">
        <v>32</v>
      </c>
      <c r="G1082" t="s">
        <v>7270</v>
      </c>
      <c r="H1082" t="s">
        <v>24</v>
      </c>
      <c r="I1082" s="36">
        <v>20140</v>
      </c>
      <c r="J1082" t="s">
        <v>2911</v>
      </c>
      <c r="K1082" t="s">
        <v>2935</v>
      </c>
      <c r="L1082" t="s">
        <v>25</v>
      </c>
      <c r="M1082" s="2">
        <v>45568</v>
      </c>
      <c r="N1082" t="s">
        <v>25</v>
      </c>
      <c r="O1082" t="s">
        <v>25</v>
      </c>
      <c r="P1082" t="s">
        <v>18</v>
      </c>
      <c r="Q1082" t="s">
        <v>18</v>
      </c>
      <c r="R1082" t="s">
        <v>18</v>
      </c>
      <c r="S1082" t="s">
        <v>18</v>
      </c>
      <c r="T1082" t="s">
        <v>18</v>
      </c>
      <c r="U1082" t="s">
        <v>18</v>
      </c>
      <c r="V1082" t="s">
        <v>18</v>
      </c>
      <c r="W1082" s="45" t="str">
        <f>IF(Table1[[#This Row],[Sex at Birth]]="F","Female","Male")</f>
        <v>Female</v>
      </c>
      <c r="X1082" s="43">
        <v>45657</v>
      </c>
      <c r="Y1082" s="44">
        <f>Table1[[#This Row],[Report cutoff date]]-Table1[[#This Row],[DOB]]</f>
        <v>25517</v>
      </c>
      <c r="Z1082" s="68">
        <f>ROUNDDOWN(Table1[[#This Row],[Days old - as of report cutoff date]]/365,0)</f>
        <v>69</v>
      </c>
      <c r="AA1082" s="45" t="str">
        <f>IF(Table1[[#This Row],[Years old]]&gt;=55,"55+","54 and under")</f>
        <v>55+</v>
      </c>
      <c r="AB1082" s="45" t="str">
        <f>VLOOKUP(Table1[[#This Row],[Years old]],Lookups!$A$1:$C$101,2,FALSE)</f>
        <v>60 - 69</v>
      </c>
      <c r="AC1082" s="45" t="str">
        <f>VLOOKUP(Table1[[#This Row],[Years old]],Lookups!$A$1:$C$101,3,FALSE)</f>
        <v>65 - 69</v>
      </c>
      <c r="AD1082" s="45" t="str">
        <f>VLOOKUP(Table1[[#This Row],[Race]],Lookups!$E$2:$F$11,2,FALSE)</f>
        <v>White</v>
      </c>
      <c r="AE1082" s="45" t="str">
        <f>VLOOKUP(Table1[[#This Row],[Ethnicity]],Lookups!$H$2:$I$6,2,FALSE)</f>
        <v>Other/ Unknown</v>
      </c>
      <c r="AF1082" s="45" t="str">
        <f>VLOOKUP(Table1[[#This Row],[Language]],Lookups!$K$2:$L$9,2,FALSE)</f>
        <v>English</v>
      </c>
      <c r="AG1082" s="46">
        <v>42005</v>
      </c>
      <c r="AH1082" s="46">
        <v>45657</v>
      </c>
      <c r="AI1082" s="46" t="str">
        <f>IF(Table1[[#This Row],[Colonoscopy Date]]="","",DATEVALUE(Table1[[#This Row],[Colonoscopy Date]]))</f>
        <v/>
      </c>
      <c r="AJ10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83" spans="1:36" x14ac:dyDescent="0.25">
      <c r="A1083">
        <v>13268</v>
      </c>
      <c r="B1083" t="s">
        <v>1668</v>
      </c>
      <c r="C1083" t="s">
        <v>20</v>
      </c>
      <c r="D1083" t="s">
        <v>21</v>
      </c>
      <c r="E1083" t="s">
        <v>22</v>
      </c>
      <c r="F1083" t="s">
        <v>28</v>
      </c>
      <c r="G1083" t="s">
        <v>5849</v>
      </c>
      <c r="H1083" t="s">
        <v>35</v>
      </c>
      <c r="I1083" s="36">
        <v>20141</v>
      </c>
      <c r="J1083" t="s">
        <v>2911</v>
      </c>
      <c r="K1083" t="s">
        <v>2930</v>
      </c>
      <c r="L1083" t="s">
        <v>25</v>
      </c>
      <c r="M1083" s="2">
        <v>45649</v>
      </c>
      <c r="N1083" t="s">
        <v>53</v>
      </c>
      <c r="O1083" t="s">
        <v>25</v>
      </c>
      <c r="P1083" t="s">
        <v>930</v>
      </c>
      <c r="Q1083" t="s">
        <v>18</v>
      </c>
      <c r="R1083" t="s">
        <v>18</v>
      </c>
      <c r="S1083" t="s">
        <v>18</v>
      </c>
      <c r="T1083" t="s">
        <v>18</v>
      </c>
      <c r="U1083" t="s">
        <v>18</v>
      </c>
      <c r="V1083" t="s">
        <v>18</v>
      </c>
      <c r="W1083" s="45" t="str">
        <f>IF(Table1[[#This Row],[Sex at Birth]]="F","Female","Male")</f>
        <v>Male</v>
      </c>
      <c r="X1083" s="43">
        <v>45657</v>
      </c>
      <c r="Y1083" s="44">
        <f>Table1[[#This Row],[Report cutoff date]]-Table1[[#This Row],[DOB]]</f>
        <v>25516</v>
      </c>
      <c r="Z1083" s="68">
        <f>ROUNDDOWN(Table1[[#This Row],[Days old - as of report cutoff date]]/365,0)</f>
        <v>69</v>
      </c>
      <c r="AA1083" s="45" t="str">
        <f>IF(Table1[[#This Row],[Years old]]&gt;=55,"55+","54 and under")</f>
        <v>55+</v>
      </c>
      <c r="AB1083" s="45" t="str">
        <f>VLOOKUP(Table1[[#This Row],[Years old]],Lookups!$A$1:$C$101,2,FALSE)</f>
        <v>60 - 69</v>
      </c>
      <c r="AC1083" s="45" t="str">
        <f>VLOOKUP(Table1[[#This Row],[Years old]],Lookups!$A$1:$C$101,3,FALSE)</f>
        <v>65 - 69</v>
      </c>
      <c r="AD1083" s="45" t="str">
        <f>VLOOKUP(Table1[[#This Row],[Race]],Lookups!$E$2:$F$11,2,FALSE)</f>
        <v>White</v>
      </c>
      <c r="AE1083" s="45" t="str">
        <f>VLOOKUP(Table1[[#This Row],[Ethnicity]],Lookups!$H$2:$I$6,2,FALSE)</f>
        <v>Not Hispanic/Latino</v>
      </c>
      <c r="AF1083" s="45" t="str">
        <f>VLOOKUP(Table1[[#This Row],[Language]],Lookups!$K$2:$L$9,2,FALSE)</f>
        <v>English</v>
      </c>
      <c r="AG1083" s="46">
        <v>42005</v>
      </c>
      <c r="AH1083" s="46">
        <v>45657</v>
      </c>
      <c r="AI1083" s="46">
        <f>IF(Table1[[#This Row],[Colonoscopy Date]]="","",DATEVALUE(Table1[[#This Row],[Colonoscopy Date]]))</f>
        <v>44927</v>
      </c>
      <c r="AJ10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84" spans="1:36" x14ac:dyDescent="0.25">
      <c r="A1084">
        <v>13368</v>
      </c>
      <c r="B1084" t="s">
        <v>1989</v>
      </c>
      <c r="C1084" t="s">
        <v>20</v>
      </c>
      <c r="D1084" t="s">
        <v>21</v>
      </c>
      <c r="E1084" t="s">
        <v>22</v>
      </c>
      <c r="F1084" t="s">
        <v>36</v>
      </c>
      <c r="G1084" t="s">
        <v>7682</v>
      </c>
      <c r="H1084" t="s">
        <v>35</v>
      </c>
      <c r="I1084" s="36">
        <v>20141</v>
      </c>
      <c r="J1084" t="s">
        <v>2883</v>
      </c>
      <c r="K1084" t="s">
        <v>2936</v>
      </c>
      <c r="L1084" t="s">
        <v>25</v>
      </c>
      <c r="M1084" s="2">
        <v>45637</v>
      </c>
      <c r="N1084" t="s">
        <v>53</v>
      </c>
      <c r="O1084" t="s">
        <v>25</v>
      </c>
      <c r="P1084" t="s">
        <v>1036</v>
      </c>
      <c r="Q1084" t="s">
        <v>18</v>
      </c>
      <c r="R1084" t="s">
        <v>18</v>
      </c>
      <c r="S1084" t="s">
        <v>54</v>
      </c>
      <c r="T1084" t="s">
        <v>18</v>
      </c>
      <c r="U1084" t="s">
        <v>18</v>
      </c>
      <c r="V1084" t="s">
        <v>18</v>
      </c>
      <c r="W1084" s="45" t="str">
        <f>IF(Table1[[#This Row],[Sex at Birth]]="F","Female","Male")</f>
        <v>Male</v>
      </c>
      <c r="X1084" s="43">
        <v>45657</v>
      </c>
      <c r="Y1084" s="44">
        <f>Table1[[#This Row],[Report cutoff date]]-Table1[[#This Row],[DOB]]</f>
        <v>25516</v>
      </c>
      <c r="Z1084" s="68">
        <f>ROUNDDOWN(Table1[[#This Row],[Days old - as of report cutoff date]]/365,0)</f>
        <v>69</v>
      </c>
      <c r="AA1084" s="45" t="str">
        <f>IF(Table1[[#This Row],[Years old]]&gt;=55,"55+","54 and under")</f>
        <v>55+</v>
      </c>
      <c r="AB1084" s="45" t="str">
        <f>VLOOKUP(Table1[[#This Row],[Years old]],Lookups!$A$1:$C$101,2,FALSE)</f>
        <v>60 - 69</v>
      </c>
      <c r="AC1084" s="45" t="str">
        <f>VLOOKUP(Table1[[#This Row],[Years old]],Lookups!$A$1:$C$101,3,FALSE)</f>
        <v>65 - 69</v>
      </c>
      <c r="AD1084" s="45" t="str">
        <f>VLOOKUP(Table1[[#This Row],[Race]],Lookups!$E$2:$F$11,2,FALSE)</f>
        <v>White</v>
      </c>
      <c r="AE1084" s="45" t="str">
        <f>VLOOKUP(Table1[[#This Row],[Ethnicity]],Lookups!$H$2:$I$6,2,FALSE)</f>
        <v>Not Hispanic/Latino</v>
      </c>
      <c r="AF1084" s="45" t="str">
        <f>VLOOKUP(Table1[[#This Row],[Language]],Lookups!$K$2:$L$9,2,FALSE)</f>
        <v>English</v>
      </c>
      <c r="AG1084" s="46">
        <v>42005</v>
      </c>
      <c r="AH1084" s="46">
        <v>45657</v>
      </c>
      <c r="AI1084" s="46">
        <f>IF(Table1[[#This Row],[Colonoscopy Date]]="","",DATEVALUE(Table1[[#This Row],[Colonoscopy Date]]))</f>
        <v>45201</v>
      </c>
      <c r="AJ108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85" spans="1:36" x14ac:dyDescent="0.25">
      <c r="A1085">
        <v>14316</v>
      </c>
      <c r="B1085" t="s">
        <v>2585</v>
      </c>
      <c r="C1085" t="s">
        <v>20</v>
      </c>
      <c r="D1085" t="s">
        <v>21</v>
      </c>
      <c r="E1085" t="s">
        <v>22</v>
      </c>
      <c r="F1085" t="s">
        <v>63</v>
      </c>
      <c r="G1085" t="s">
        <v>4377</v>
      </c>
      <c r="H1085" t="s">
        <v>24</v>
      </c>
      <c r="I1085" s="36">
        <v>20142</v>
      </c>
      <c r="J1085" t="s">
        <v>2885</v>
      </c>
      <c r="K1085" t="s">
        <v>2930</v>
      </c>
      <c r="L1085" t="s">
        <v>25</v>
      </c>
      <c r="M1085" s="2">
        <v>45639</v>
      </c>
      <c r="N1085" t="s">
        <v>25</v>
      </c>
      <c r="O1085" t="s">
        <v>25</v>
      </c>
      <c r="P1085" t="s">
        <v>18</v>
      </c>
      <c r="Q1085" t="s">
        <v>18</v>
      </c>
      <c r="R1085" t="s">
        <v>18</v>
      </c>
      <c r="S1085" t="s">
        <v>18</v>
      </c>
      <c r="T1085" t="s">
        <v>18</v>
      </c>
      <c r="U1085" t="s">
        <v>18</v>
      </c>
      <c r="V1085" t="s">
        <v>18</v>
      </c>
      <c r="W1085" s="45" t="str">
        <f>IF(Table1[[#This Row],[Sex at Birth]]="F","Female","Male")</f>
        <v>Female</v>
      </c>
      <c r="X1085" s="43">
        <v>45657</v>
      </c>
      <c r="Y1085" s="44">
        <f>Table1[[#This Row],[Report cutoff date]]-Table1[[#This Row],[DOB]]</f>
        <v>25515</v>
      </c>
      <c r="Z1085" s="68">
        <f>ROUNDDOWN(Table1[[#This Row],[Days old - as of report cutoff date]]/365,0)</f>
        <v>69</v>
      </c>
      <c r="AA1085" s="45" t="str">
        <f>IF(Table1[[#This Row],[Years old]]&gt;=55,"55+","54 and under")</f>
        <v>55+</v>
      </c>
      <c r="AB1085" s="45" t="str">
        <f>VLOOKUP(Table1[[#This Row],[Years old]],Lookups!$A$1:$C$101,2,FALSE)</f>
        <v>60 - 69</v>
      </c>
      <c r="AC1085" s="45" t="str">
        <f>VLOOKUP(Table1[[#This Row],[Years old]],Lookups!$A$1:$C$101,3,FALSE)</f>
        <v>65 - 69</v>
      </c>
      <c r="AD1085" s="45" t="str">
        <f>VLOOKUP(Table1[[#This Row],[Race]],Lookups!$E$2:$F$11,2,FALSE)</f>
        <v>White</v>
      </c>
      <c r="AE1085" s="45" t="str">
        <f>VLOOKUP(Table1[[#This Row],[Ethnicity]],Lookups!$H$2:$I$6,2,FALSE)</f>
        <v>Not Hispanic/Latino</v>
      </c>
      <c r="AF1085" s="45" t="str">
        <f>VLOOKUP(Table1[[#This Row],[Language]],Lookups!$K$2:$L$9,2,FALSE)</f>
        <v>English</v>
      </c>
      <c r="AG1085" s="46">
        <v>42005</v>
      </c>
      <c r="AH1085" s="46">
        <v>45657</v>
      </c>
      <c r="AI1085" s="46" t="str">
        <f>IF(Table1[[#This Row],[Colonoscopy Date]]="","",DATEVALUE(Table1[[#This Row],[Colonoscopy Date]]))</f>
        <v/>
      </c>
      <c r="AJ10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86" spans="1:36" x14ac:dyDescent="0.25">
      <c r="A1086">
        <v>11260</v>
      </c>
      <c r="B1086" t="s">
        <v>2819</v>
      </c>
      <c r="C1086" t="s">
        <v>20</v>
      </c>
      <c r="D1086" t="s">
        <v>21</v>
      </c>
      <c r="E1086" t="s">
        <v>22</v>
      </c>
      <c r="F1086" t="s">
        <v>32</v>
      </c>
      <c r="G1086" t="s">
        <v>7000</v>
      </c>
      <c r="H1086" t="s">
        <v>35</v>
      </c>
      <c r="I1086" s="36">
        <v>20144</v>
      </c>
      <c r="J1086" t="s">
        <v>2906</v>
      </c>
      <c r="K1086" t="s">
        <v>2931</v>
      </c>
      <c r="L1086" t="s">
        <v>25</v>
      </c>
      <c r="M1086" s="2">
        <v>45631</v>
      </c>
      <c r="N1086" t="s">
        <v>53</v>
      </c>
      <c r="O1086" t="s">
        <v>25</v>
      </c>
      <c r="P1086" t="s">
        <v>371</v>
      </c>
      <c r="Q1086" t="s">
        <v>18</v>
      </c>
      <c r="R1086" t="s">
        <v>18</v>
      </c>
      <c r="S1086" t="s">
        <v>18</v>
      </c>
      <c r="T1086" t="s">
        <v>18</v>
      </c>
      <c r="U1086" t="s">
        <v>18</v>
      </c>
      <c r="V1086" t="s">
        <v>18</v>
      </c>
      <c r="W1086" s="45" t="str">
        <f>IF(Table1[[#This Row],[Sex at Birth]]="F","Female","Male")</f>
        <v>Male</v>
      </c>
      <c r="X1086" s="43">
        <v>45657</v>
      </c>
      <c r="Y1086" s="44">
        <f>Table1[[#This Row],[Report cutoff date]]-Table1[[#This Row],[DOB]]</f>
        <v>25513</v>
      </c>
      <c r="Z1086" s="68">
        <f>ROUNDDOWN(Table1[[#This Row],[Days old - as of report cutoff date]]/365,0)</f>
        <v>69</v>
      </c>
      <c r="AA1086" s="45" t="str">
        <f>IF(Table1[[#This Row],[Years old]]&gt;=55,"55+","54 and under")</f>
        <v>55+</v>
      </c>
      <c r="AB1086" s="45" t="str">
        <f>VLOOKUP(Table1[[#This Row],[Years old]],Lookups!$A$1:$C$101,2,FALSE)</f>
        <v>60 - 69</v>
      </c>
      <c r="AC1086" s="45" t="str">
        <f>VLOOKUP(Table1[[#This Row],[Years old]],Lookups!$A$1:$C$101,3,FALSE)</f>
        <v>65 - 69</v>
      </c>
      <c r="AD1086" s="45" t="str">
        <f>VLOOKUP(Table1[[#This Row],[Race]],Lookups!$E$2:$F$11,2,FALSE)</f>
        <v>White</v>
      </c>
      <c r="AE1086" s="45" t="str">
        <f>VLOOKUP(Table1[[#This Row],[Ethnicity]],Lookups!$H$2:$I$6,2,FALSE)</f>
        <v>Not Hispanic/Latino</v>
      </c>
      <c r="AF1086" s="45" t="str">
        <f>VLOOKUP(Table1[[#This Row],[Language]],Lookups!$K$2:$L$9,2,FALSE)</f>
        <v>English</v>
      </c>
      <c r="AG1086" s="46">
        <v>42005</v>
      </c>
      <c r="AH1086" s="46">
        <v>45657</v>
      </c>
      <c r="AI1086" s="46">
        <f>IF(Table1[[#This Row],[Colonoscopy Date]]="","",DATEVALUE(Table1[[#This Row],[Colonoscopy Date]]))</f>
        <v>45519</v>
      </c>
      <c r="AJ10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87" spans="1:36" x14ac:dyDescent="0.25">
      <c r="A1087">
        <v>12601</v>
      </c>
      <c r="B1087" t="s">
        <v>2336</v>
      </c>
      <c r="C1087" t="s">
        <v>20</v>
      </c>
      <c r="D1087" t="s">
        <v>21</v>
      </c>
      <c r="E1087" t="s">
        <v>22</v>
      </c>
      <c r="F1087" t="s">
        <v>23</v>
      </c>
      <c r="G1087" t="s">
        <v>7526</v>
      </c>
      <c r="H1087" t="s">
        <v>35</v>
      </c>
      <c r="I1087" s="36">
        <v>20145</v>
      </c>
      <c r="J1087" t="s">
        <v>2884</v>
      </c>
      <c r="K1087" t="s">
        <v>2936</v>
      </c>
      <c r="L1087" t="s">
        <v>25</v>
      </c>
      <c r="M1087" s="2">
        <v>45587</v>
      </c>
      <c r="N1087" t="s">
        <v>25</v>
      </c>
      <c r="O1087" t="s">
        <v>25</v>
      </c>
      <c r="P1087" t="s">
        <v>18</v>
      </c>
      <c r="Q1087" t="s">
        <v>18</v>
      </c>
      <c r="R1087" t="s">
        <v>18</v>
      </c>
      <c r="S1087" t="s">
        <v>18</v>
      </c>
      <c r="T1087" t="s">
        <v>18</v>
      </c>
      <c r="U1087" t="s">
        <v>18</v>
      </c>
      <c r="V1087" t="s">
        <v>18</v>
      </c>
      <c r="W1087" s="45" t="str">
        <f>IF(Table1[[#This Row],[Sex at Birth]]="F","Female","Male")</f>
        <v>Male</v>
      </c>
      <c r="X1087" s="43">
        <v>45657</v>
      </c>
      <c r="Y1087" s="44">
        <f>Table1[[#This Row],[Report cutoff date]]-Table1[[#This Row],[DOB]]</f>
        <v>25512</v>
      </c>
      <c r="Z1087" s="68">
        <f>ROUNDDOWN(Table1[[#This Row],[Days old - as of report cutoff date]]/365,0)</f>
        <v>69</v>
      </c>
      <c r="AA1087" s="45" t="str">
        <f>IF(Table1[[#This Row],[Years old]]&gt;=55,"55+","54 and under")</f>
        <v>55+</v>
      </c>
      <c r="AB1087" s="45" t="str">
        <f>VLOOKUP(Table1[[#This Row],[Years old]],Lookups!$A$1:$C$101,2,FALSE)</f>
        <v>60 - 69</v>
      </c>
      <c r="AC1087" s="45" t="str">
        <f>VLOOKUP(Table1[[#This Row],[Years old]],Lookups!$A$1:$C$101,3,FALSE)</f>
        <v>65 - 69</v>
      </c>
      <c r="AD1087" s="45" t="str">
        <f>VLOOKUP(Table1[[#This Row],[Race]],Lookups!$E$2:$F$11,2,FALSE)</f>
        <v>White</v>
      </c>
      <c r="AE1087" s="45" t="str">
        <f>VLOOKUP(Table1[[#This Row],[Ethnicity]],Lookups!$H$2:$I$6,2,FALSE)</f>
        <v>Not Hispanic/Latino</v>
      </c>
      <c r="AF1087" s="45" t="str">
        <f>VLOOKUP(Table1[[#This Row],[Language]],Lookups!$K$2:$L$9,2,FALSE)</f>
        <v>English</v>
      </c>
      <c r="AG1087" s="46">
        <v>42005</v>
      </c>
      <c r="AH1087" s="46">
        <v>45657</v>
      </c>
      <c r="AI1087" s="46" t="str">
        <f>IF(Table1[[#This Row],[Colonoscopy Date]]="","",DATEVALUE(Table1[[#This Row],[Colonoscopy Date]]))</f>
        <v/>
      </c>
      <c r="AJ10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88" spans="1:36" x14ac:dyDescent="0.25">
      <c r="A1088">
        <v>14641</v>
      </c>
      <c r="B1088" t="s">
        <v>1578</v>
      </c>
      <c r="C1088" t="s">
        <v>20</v>
      </c>
      <c r="D1088" t="s">
        <v>21</v>
      </c>
      <c r="E1088" t="s">
        <v>22</v>
      </c>
      <c r="F1088" t="s">
        <v>235</v>
      </c>
      <c r="G1088" t="s">
        <v>6464</v>
      </c>
      <c r="H1088" t="s">
        <v>24</v>
      </c>
      <c r="I1088" s="36">
        <v>20145</v>
      </c>
      <c r="J1088" t="s">
        <v>2925</v>
      </c>
      <c r="K1088" t="s">
        <v>2930</v>
      </c>
      <c r="L1088" t="s">
        <v>25</v>
      </c>
      <c r="M1088" s="2">
        <v>45618</v>
      </c>
      <c r="N1088" t="s">
        <v>25</v>
      </c>
      <c r="O1088" t="s">
        <v>25</v>
      </c>
      <c r="P1088" t="s">
        <v>18</v>
      </c>
      <c r="Q1088" t="s">
        <v>18</v>
      </c>
      <c r="R1088" t="s">
        <v>18</v>
      </c>
      <c r="S1088" t="s">
        <v>18</v>
      </c>
      <c r="T1088" t="s">
        <v>18</v>
      </c>
      <c r="U1088" t="s">
        <v>18</v>
      </c>
      <c r="V1088" t="s">
        <v>18</v>
      </c>
      <c r="W1088" s="45" t="str">
        <f>IF(Table1[[#This Row],[Sex at Birth]]="F","Female","Male")</f>
        <v>Female</v>
      </c>
      <c r="X1088" s="43">
        <v>45657</v>
      </c>
      <c r="Y1088" s="44">
        <f>Table1[[#This Row],[Report cutoff date]]-Table1[[#This Row],[DOB]]</f>
        <v>25512</v>
      </c>
      <c r="Z1088" s="68">
        <f>ROUNDDOWN(Table1[[#This Row],[Days old - as of report cutoff date]]/365,0)</f>
        <v>69</v>
      </c>
      <c r="AA1088" s="45" t="str">
        <f>IF(Table1[[#This Row],[Years old]]&gt;=55,"55+","54 and under")</f>
        <v>55+</v>
      </c>
      <c r="AB1088" s="45" t="str">
        <f>VLOOKUP(Table1[[#This Row],[Years old]],Lookups!$A$1:$C$101,2,FALSE)</f>
        <v>60 - 69</v>
      </c>
      <c r="AC1088" s="45" t="str">
        <f>VLOOKUP(Table1[[#This Row],[Years old]],Lookups!$A$1:$C$101,3,FALSE)</f>
        <v>65 - 69</v>
      </c>
      <c r="AD1088" s="45" t="str">
        <f>VLOOKUP(Table1[[#This Row],[Race]],Lookups!$E$2:$F$11,2,FALSE)</f>
        <v>White</v>
      </c>
      <c r="AE1088" s="45" t="str">
        <f>VLOOKUP(Table1[[#This Row],[Ethnicity]],Lookups!$H$2:$I$6,2,FALSE)</f>
        <v>Not Hispanic/Latino</v>
      </c>
      <c r="AF1088" s="45" t="str">
        <f>VLOOKUP(Table1[[#This Row],[Language]],Lookups!$K$2:$L$9,2,FALSE)</f>
        <v>English</v>
      </c>
      <c r="AG1088" s="46">
        <v>42005</v>
      </c>
      <c r="AH1088" s="46">
        <v>45657</v>
      </c>
      <c r="AI1088" s="46" t="str">
        <f>IF(Table1[[#This Row],[Colonoscopy Date]]="","",DATEVALUE(Table1[[#This Row],[Colonoscopy Date]]))</f>
        <v/>
      </c>
      <c r="AJ10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89" spans="1:36" x14ac:dyDescent="0.25">
      <c r="A1089">
        <v>14985</v>
      </c>
      <c r="B1089" t="s">
        <v>1578</v>
      </c>
      <c r="C1089" t="s">
        <v>20</v>
      </c>
      <c r="D1089" t="s">
        <v>21</v>
      </c>
      <c r="E1089" t="s">
        <v>22</v>
      </c>
      <c r="F1089" t="s">
        <v>18</v>
      </c>
      <c r="G1089" t="s">
        <v>4913</v>
      </c>
      <c r="H1089" t="s">
        <v>35</v>
      </c>
      <c r="I1089" s="36">
        <v>20151</v>
      </c>
      <c r="J1089" t="s">
        <v>2900</v>
      </c>
      <c r="K1089" t="s">
        <v>2930</v>
      </c>
      <c r="L1089" t="s">
        <v>25</v>
      </c>
      <c r="M1089" s="2">
        <v>45337</v>
      </c>
      <c r="N1089" t="s">
        <v>25</v>
      </c>
      <c r="O1089" t="s">
        <v>25</v>
      </c>
      <c r="P1089" t="s">
        <v>18</v>
      </c>
      <c r="Q1089" t="s">
        <v>18</v>
      </c>
      <c r="R1089" t="s">
        <v>18</v>
      </c>
      <c r="S1089" t="s">
        <v>18</v>
      </c>
      <c r="T1089" t="s">
        <v>18</v>
      </c>
      <c r="U1089" t="s">
        <v>18</v>
      </c>
      <c r="V1089" t="s">
        <v>18</v>
      </c>
      <c r="W1089" s="45" t="str">
        <f>IF(Table1[[#This Row],[Sex at Birth]]="F","Female","Male")</f>
        <v>Male</v>
      </c>
      <c r="X1089" s="43">
        <v>45657</v>
      </c>
      <c r="Y1089" s="44">
        <f>Table1[[#This Row],[Report cutoff date]]-Table1[[#This Row],[DOB]]</f>
        <v>25506</v>
      </c>
      <c r="Z1089" s="68">
        <f>ROUNDDOWN(Table1[[#This Row],[Days old - as of report cutoff date]]/365,0)</f>
        <v>69</v>
      </c>
      <c r="AA1089" s="45" t="str">
        <f>IF(Table1[[#This Row],[Years old]]&gt;=55,"55+","54 and under")</f>
        <v>55+</v>
      </c>
      <c r="AB1089" s="45" t="str">
        <f>VLOOKUP(Table1[[#This Row],[Years old]],Lookups!$A$1:$C$101,2,FALSE)</f>
        <v>60 - 69</v>
      </c>
      <c r="AC1089" s="45" t="str">
        <f>VLOOKUP(Table1[[#This Row],[Years old]],Lookups!$A$1:$C$101,3,FALSE)</f>
        <v>65 - 69</v>
      </c>
      <c r="AD1089" s="45" t="str">
        <f>VLOOKUP(Table1[[#This Row],[Race]],Lookups!$E$2:$F$11,2,FALSE)</f>
        <v>White</v>
      </c>
      <c r="AE1089" s="45" t="str">
        <f>VLOOKUP(Table1[[#This Row],[Ethnicity]],Lookups!$H$2:$I$6,2,FALSE)</f>
        <v>Not Hispanic/Latino</v>
      </c>
      <c r="AF1089" s="45" t="str">
        <f>VLOOKUP(Table1[[#This Row],[Language]],Lookups!$K$2:$L$9,2,FALSE)</f>
        <v>English</v>
      </c>
      <c r="AG1089" s="46">
        <v>42005</v>
      </c>
      <c r="AH1089" s="46">
        <v>45657</v>
      </c>
      <c r="AI1089" s="46" t="str">
        <f>IF(Table1[[#This Row],[Colonoscopy Date]]="","",DATEVALUE(Table1[[#This Row],[Colonoscopy Date]]))</f>
        <v/>
      </c>
      <c r="AJ10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90" spans="1:36" x14ac:dyDescent="0.25">
      <c r="A1090">
        <v>13686</v>
      </c>
      <c r="B1090" t="s">
        <v>1767</v>
      </c>
      <c r="C1090" t="s">
        <v>20</v>
      </c>
      <c r="D1090" t="s">
        <v>21</v>
      </c>
      <c r="E1090" t="s">
        <v>22</v>
      </c>
      <c r="F1090" t="s">
        <v>30</v>
      </c>
      <c r="G1090" t="s">
        <v>6968</v>
      </c>
      <c r="H1090" t="s">
        <v>24</v>
      </c>
      <c r="I1090" s="36">
        <v>20152</v>
      </c>
      <c r="J1090" t="s">
        <v>2906</v>
      </c>
      <c r="K1090" t="s">
        <v>2931</v>
      </c>
      <c r="L1090" t="s">
        <v>25</v>
      </c>
      <c r="M1090" s="2">
        <v>45629</v>
      </c>
      <c r="N1090" t="s">
        <v>53</v>
      </c>
      <c r="O1090" t="s">
        <v>25</v>
      </c>
      <c r="P1090" t="s">
        <v>957</v>
      </c>
      <c r="Q1090" t="s">
        <v>18</v>
      </c>
      <c r="R1090" t="s">
        <v>18</v>
      </c>
      <c r="S1090" t="s">
        <v>18</v>
      </c>
      <c r="T1090" t="s">
        <v>18</v>
      </c>
      <c r="U1090" t="s">
        <v>18</v>
      </c>
      <c r="V1090" t="s">
        <v>18</v>
      </c>
      <c r="W1090" s="45" t="str">
        <f>IF(Table1[[#This Row],[Sex at Birth]]="F","Female","Male")</f>
        <v>Female</v>
      </c>
      <c r="X1090" s="43">
        <v>45657</v>
      </c>
      <c r="Y1090" s="44">
        <f>Table1[[#This Row],[Report cutoff date]]-Table1[[#This Row],[DOB]]</f>
        <v>25505</v>
      </c>
      <c r="Z1090" s="68">
        <f>ROUNDDOWN(Table1[[#This Row],[Days old - as of report cutoff date]]/365,0)</f>
        <v>69</v>
      </c>
      <c r="AA1090" s="45" t="str">
        <f>IF(Table1[[#This Row],[Years old]]&gt;=55,"55+","54 and under")</f>
        <v>55+</v>
      </c>
      <c r="AB1090" s="45" t="str">
        <f>VLOOKUP(Table1[[#This Row],[Years old]],Lookups!$A$1:$C$101,2,FALSE)</f>
        <v>60 - 69</v>
      </c>
      <c r="AC1090" s="45" t="str">
        <f>VLOOKUP(Table1[[#This Row],[Years old]],Lookups!$A$1:$C$101,3,FALSE)</f>
        <v>65 - 69</v>
      </c>
      <c r="AD1090" s="45" t="str">
        <f>VLOOKUP(Table1[[#This Row],[Race]],Lookups!$E$2:$F$11,2,FALSE)</f>
        <v>White</v>
      </c>
      <c r="AE1090" s="45" t="str">
        <f>VLOOKUP(Table1[[#This Row],[Ethnicity]],Lookups!$H$2:$I$6,2,FALSE)</f>
        <v>Not Hispanic/Latino</v>
      </c>
      <c r="AF1090" s="45" t="str">
        <f>VLOOKUP(Table1[[#This Row],[Language]],Lookups!$K$2:$L$9,2,FALSE)</f>
        <v>English</v>
      </c>
      <c r="AG1090" s="46">
        <v>42005</v>
      </c>
      <c r="AH1090" s="46">
        <v>45657</v>
      </c>
      <c r="AI1090" s="46">
        <f>IF(Table1[[#This Row],[Colonoscopy Date]]="","",DATEVALUE(Table1[[#This Row],[Colonoscopy Date]]))</f>
        <v>43049</v>
      </c>
      <c r="AJ109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91" spans="1:36" x14ac:dyDescent="0.25">
      <c r="A1091">
        <v>14644</v>
      </c>
      <c r="B1091" t="s">
        <v>1830</v>
      </c>
      <c r="C1091" t="s">
        <v>20</v>
      </c>
      <c r="D1091" t="s">
        <v>21</v>
      </c>
      <c r="E1091" t="s">
        <v>22</v>
      </c>
      <c r="F1091" t="s">
        <v>72</v>
      </c>
      <c r="G1091" t="s">
        <v>4122</v>
      </c>
      <c r="H1091" t="s">
        <v>24</v>
      </c>
      <c r="I1091" s="36">
        <v>20156</v>
      </c>
      <c r="J1091" t="s">
        <v>2911</v>
      </c>
      <c r="K1091" t="s">
        <v>2930</v>
      </c>
      <c r="L1091" t="s">
        <v>25</v>
      </c>
      <c r="M1091" s="2">
        <v>45593</v>
      </c>
      <c r="N1091" t="s">
        <v>53</v>
      </c>
      <c r="O1091" t="s">
        <v>25</v>
      </c>
      <c r="P1091" t="s">
        <v>480</v>
      </c>
      <c r="Q1091" t="s">
        <v>18</v>
      </c>
      <c r="R1091" t="s">
        <v>18</v>
      </c>
      <c r="S1091" t="s">
        <v>18</v>
      </c>
      <c r="T1091" t="s">
        <v>18</v>
      </c>
      <c r="U1091" t="s">
        <v>18</v>
      </c>
      <c r="V1091" t="s">
        <v>18</v>
      </c>
      <c r="W1091" s="45" t="str">
        <f>IF(Table1[[#This Row],[Sex at Birth]]="F","Female","Male")</f>
        <v>Female</v>
      </c>
      <c r="X1091" s="43">
        <v>45657</v>
      </c>
      <c r="Y1091" s="44">
        <f>Table1[[#This Row],[Report cutoff date]]-Table1[[#This Row],[DOB]]</f>
        <v>25501</v>
      </c>
      <c r="Z1091" s="68">
        <f>ROUNDDOWN(Table1[[#This Row],[Days old - as of report cutoff date]]/365,0)</f>
        <v>69</v>
      </c>
      <c r="AA1091" s="45" t="str">
        <f>IF(Table1[[#This Row],[Years old]]&gt;=55,"55+","54 and under")</f>
        <v>55+</v>
      </c>
      <c r="AB1091" s="45" t="str">
        <f>VLOOKUP(Table1[[#This Row],[Years old]],Lookups!$A$1:$C$101,2,FALSE)</f>
        <v>60 - 69</v>
      </c>
      <c r="AC1091" s="45" t="str">
        <f>VLOOKUP(Table1[[#This Row],[Years old]],Lookups!$A$1:$C$101,3,FALSE)</f>
        <v>65 - 69</v>
      </c>
      <c r="AD1091" s="45" t="str">
        <f>VLOOKUP(Table1[[#This Row],[Race]],Lookups!$E$2:$F$11,2,FALSE)</f>
        <v>White</v>
      </c>
      <c r="AE1091" s="45" t="str">
        <f>VLOOKUP(Table1[[#This Row],[Ethnicity]],Lookups!$H$2:$I$6,2,FALSE)</f>
        <v>Not Hispanic/Latino</v>
      </c>
      <c r="AF1091" s="45" t="str">
        <f>VLOOKUP(Table1[[#This Row],[Language]],Lookups!$K$2:$L$9,2,FALSE)</f>
        <v>English</v>
      </c>
      <c r="AG1091" s="46">
        <v>42005</v>
      </c>
      <c r="AH1091" s="46">
        <v>45657</v>
      </c>
      <c r="AI1091" s="46">
        <f>IF(Table1[[#This Row],[Colonoscopy Date]]="","",DATEVALUE(Table1[[#This Row],[Colonoscopy Date]]))</f>
        <v>45593</v>
      </c>
      <c r="AJ109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92" spans="1:36" x14ac:dyDescent="0.25">
      <c r="A1092">
        <v>10389</v>
      </c>
      <c r="B1092" t="s">
        <v>1577</v>
      </c>
      <c r="C1092" t="s">
        <v>20</v>
      </c>
      <c r="D1092" t="s">
        <v>21</v>
      </c>
      <c r="E1092" t="s">
        <v>22</v>
      </c>
      <c r="F1092" t="s">
        <v>100</v>
      </c>
      <c r="G1092" t="s">
        <v>6873</v>
      </c>
      <c r="H1092" t="s">
        <v>24</v>
      </c>
      <c r="I1092" s="36">
        <v>20157</v>
      </c>
      <c r="J1092" t="s">
        <v>2906</v>
      </c>
      <c r="K1092" t="s">
        <v>2931</v>
      </c>
      <c r="L1092" t="s">
        <v>25</v>
      </c>
      <c r="M1092" s="2">
        <v>45594</v>
      </c>
      <c r="N1092" t="s">
        <v>25</v>
      </c>
      <c r="O1092" t="s">
        <v>25</v>
      </c>
      <c r="P1092" t="s">
        <v>18</v>
      </c>
      <c r="Q1092" t="s">
        <v>18</v>
      </c>
      <c r="R1092" t="s">
        <v>18</v>
      </c>
      <c r="S1092" t="s">
        <v>18</v>
      </c>
      <c r="T1092" t="s">
        <v>18</v>
      </c>
      <c r="U1092" t="s">
        <v>18</v>
      </c>
      <c r="V1092" t="s">
        <v>18</v>
      </c>
      <c r="W1092" s="45" t="str">
        <f>IF(Table1[[#This Row],[Sex at Birth]]="F","Female","Male")</f>
        <v>Female</v>
      </c>
      <c r="X1092" s="43">
        <v>45657</v>
      </c>
      <c r="Y1092" s="44">
        <f>Table1[[#This Row],[Report cutoff date]]-Table1[[#This Row],[DOB]]</f>
        <v>25500</v>
      </c>
      <c r="Z1092" s="68">
        <f>ROUNDDOWN(Table1[[#This Row],[Days old - as of report cutoff date]]/365,0)</f>
        <v>69</v>
      </c>
      <c r="AA1092" s="45" t="str">
        <f>IF(Table1[[#This Row],[Years old]]&gt;=55,"55+","54 and under")</f>
        <v>55+</v>
      </c>
      <c r="AB1092" s="45" t="str">
        <f>VLOOKUP(Table1[[#This Row],[Years old]],Lookups!$A$1:$C$101,2,FALSE)</f>
        <v>60 - 69</v>
      </c>
      <c r="AC1092" s="45" t="str">
        <f>VLOOKUP(Table1[[#This Row],[Years old]],Lookups!$A$1:$C$101,3,FALSE)</f>
        <v>65 - 69</v>
      </c>
      <c r="AD1092" s="45" t="str">
        <f>VLOOKUP(Table1[[#This Row],[Race]],Lookups!$E$2:$F$11,2,FALSE)</f>
        <v>White</v>
      </c>
      <c r="AE1092" s="45" t="str">
        <f>VLOOKUP(Table1[[#This Row],[Ethnicity]],Lookups!$H$2:$I$6,2,FALSE)</f>
        <v>Not Hispanic/Latino</v>
      </c>
      <c r="AF1092" s="45" t="str">
        <f>VLOOKUP(Table1[[#This Row],[Language]],Lookups!$K$2:$L$9,2,FALSE)</f>
        <v>English</v>
      </c>
      <c r="AG1092" s="46">
        <v>42005</v>
      </c>
      <c r="AH1092" s="46">
        <v>45657</v>
      </c>
      <c r="AI1092" s="46" t="str">
        <f>IF(Table1[[#This Row],[Colonoscopy Date]]="","",DATEVALUE(Table1[[#This Row],[Colonoscopy Date]]))</f>
        <v/>
      </c>
      <c r="AJ10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93" spans="1:36" x14ac:dyDescent="0.25">
      <c r="A1093">
        <v>11742</v>
      </c>
      <c r="B1093" t="s">
        <v>2042</v>
      </c>
      <c r="C1093" t="s">
        <v>20</v>
      </c>
      <c r="D1093" t="s">
        <v>21</v>
      </c>
      <c r="E1093" t="s">
        <v>22</v>
      </c>
      <c r="F1093" t="s">
        <v>30</v>
      </c>
      <c r="G1093" t="s">
        <v>6598</v>
      </c>
      <c r="H1093" t="s">
        <v>35</v>
      </c>
      <c r="I1093" s="36">
        <v>20158</v>
      </c>
      <c r="J1093" t="s">
        <v>2914</v>
      </c>
      <c r="K1093" t="s">
        <v>2930</v>
      </c>
      <c r="L1093" t="s">
        <v>25</v>
      </c>
      <c r="M1093" s="2">
        <v>45357</v>
      </c>
      <c r="N1093" t="s">
        <v>25</v>
      </c>
      <c r="O1093" t="s">
        <v>25</v>
      </c>
      <c r="P1093" t="s">
        <v>18</v>
      </c>
      <c r="Q1093" t="s">
        <v>18</v>
      </c>
      <c r="R1093" t="s">
        <v>18</v>
      </c>
      <c r="S1093" t="s">
        <v>18</v>
      </c>
      <c r="T1093" t="s">
        <v>18</v>
      </c>
      <c r="U1093" t="s">
        <v>18</v>
      </c>
      <c r="V1093" t="s">
        <v>18</v>
      </c>
      <c r="W1093" s="45" t="str">
        <f>IF(Table1[[#This Row],[Sex at Birth]]="F","Female","Male")</f>
        <v>Male</v>
      </c>
      <c r="X1093" s="43">
        <v>45657</v>
      </c>
      <c r="Y1093" s="44">
        <f>Table1[[#This Row],[Report cutoff date]]-Table1[[#This Row],[DOB]]</f>
        <v>25499</v>
      </c>
      <c r="Z1093" s="68">
        <f>ROUNDDOWN(Table1[[#This Row],[Days old - as of report cutoff date]]/365,0)</f>
        <v>69</v>
      </c>
      <c r="AA1093" s="45" t="str">
        <f>IF(Table1[[#This Row],[Years old]]&gt;=55,"55+","54 and under")</f>
        <v>55+</v>
      </c>
      <c r="AB1093" s="45" t="str">
        <f>VLOOKUP(Table1[[#This Row],[Years old]],Lookups!$A$1:$C$101,2,FALSE)</f>
        <v>60 - 69</v>
      </c>
      <c r="AC1093" s="45" t="str">
        <f>VLOOKUP(Table1[[#This Row],[Years old]],Lookups!$A$1:$C$101,3,FALSE)</f>
        <v>65 - 69</v>
      </c>
      <c r="AD1093" s="45" t="str">
        <f>VLOOKUP(Table1[[#This Row],[Race]],Lookups!$E$2:$F$11,2,FALSE)</f>
        <v>White</v>
      </c>
      <c r="AE1093" s="45" t="str">
        <f>VLOOKUP(Table1[[#This Row],[Ethnicity]],Lookups!$H$2:$I$6,2,FALSE)</f>
        <v>Not Hispanic/Latino</v>
      </c>
      <c r="AF1093" s="45" t="str">
        <f>VLOOKUP(Table1[[#This Row],[Language]],Lookups!$K$2:$L$9,2,FALSE)</f>
        <v>English</v>
      </c>
      <c r="AG1093" s="46">
        <v>42005</v>
      </c>
      <c r="AH1093" s="46">
        <v>45657</v>
      </c>
      <c r="AI1093" s="46" t="str">
        <f>IF(Table1[[#This Row],[Colonoscopy Date]]="","",DATEVALUE(Table1[[#This Row],[Colonoscopy Date]]))</f>
        <v/>
      </c>
      <c r="AJ10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94" spans="1:36" x14ac:dyDescent="0.25">
      <c r="A1094">
        <v>11739</v>
      </c>
      <c r="B1094" t="s">
        <v>2807</v>
      </c>
      <c r="C1094" t="s">
        <v>20</v>
      </c>
      <c r="D1094" t="s">
        <v>34</v>
      </c>
      <c r="E1094" t="s">
        <v>22</v>
      </c>
      <c r="F1094" t="s">
        <v>37</v>
      </c>
      <c r="G1094" t="s">
        <v>4006</v>
      </c>
      <c r="H1094" t="s">
        <v>35</v>
      </c>
      <c r="I1094" s="36">
        <v>20159</v>
      </c>
      <c r="J1094" t="s">
        <v>2906</v>
      </c>
      <c r="K1094" t="s">
        <v>2931</v>
      </c>
      <c r="L1094" t="s">
        <v>25</v>
      </c>
      <c r="M1094" s="2">
        <v>45609</v>
      </c>
      <c r="N1094" t="s">
        <v>53</v>
      </c>
      <c r="O1094" t="s">
        <v>25</v>
      </c>
      <c r="P1094" t="s">
        <v>1358</v>
      </c>
      <c r="Q1094" t="s">
        <v>18</v>
      </c>
      <c r="R1094" t="s">
        <v>18</v>
      </c>
      <c r="S1094" t="s">
        <v>18</v>
      </c>
      <c r="T1094" t="s">
        <v>18</v>
      </c>
      <c r="U1094" t="s">
        <v>18</v>
      </c>
      <c r="V1094" t="s">
        <v>18</v>
      </c>
      <c r="W1094" s="45" t="str">
        <f>IF(Table1[[#This Row],[Sex at Birth]]="F","Female","Male")</f>
        <v>Male</v>
      </c>
      <c r="X1094" s="43">
        <v>45657</v>
      </c>
      <c r="Y1094" s="44">
        <f>Table1[[#This Row],[Report cutoff date]]-Table1[[#This Row],[DOB]]</f>
        <v>25498</v>
      </c>
      <c r="Z1094" s="68">
        <f>ROUNDDOWN(Table1[[#This Row],[Days old - as of report cutoff date]]/365,0)</f>
        <v>69</v>
      </c>
      <c r="AA1094" s="45" t="str">
        <f>IF(Table1[[#This Row],[Years old]]&gt;=55,"55+","54 and under")</f>
        <v>55+</v>
      </c>
      <c r="AB1094" s="45" t="str">
        <f>VLOOKUP(Table1[[#This Row],[Years old]],Lookups!$A$1:$C$101,2,FALSE)</f>
        <v>60 - 69</v>
      </c>
      <c r="AC1094" s="45" t="str">
        <f>VLOOKUP(Table1[[#This Row],[Years old]],Lookups!$A$1:$C$101,3,FALSE)</f>
        <v>65 - 69</v>
      </c>
      <c r="AD1094" s="45" t="str">
        <f>VLOOKUP(Table1[[#This Row],[Race]],Lookups!$E$2:$F$11,2,FALSE)</f>
        <v>White</v>
      </c>
      <c r="AE1094" s="45" t="str">
        <f>VLOOKUP(Table1[[#This Row],[Ethnicity]],Lookups!$H$2:$I$6,2,FALSE)</f>
        <v>Other/ Unknown</v>
      </c>
      <c r="AF1094" s="45" t="str">
        <f>VLOOKUP(Table1[[#This Row],[Language]],Lookups!$K$2:$L$9,2,FALSE)</f>
        <v>English</v>
      </c>
      <c r="AG1094" s="46">
        <v>42005</v>
      </c>
      <c r="AH1094" s="46">
        <v>45657</v>
      </c>
      <c r="AI1094" s="46">
        <f>IF(Table1[[#This Row],[Colonoscopy Date]]="","",DATEVALUE(Table1[[#This Row],[Colonoscopy Date]]))</f>
        <v>42845</v>
      </c>
      <c r="AJ10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95" spans="1:36" x14ac:dyDescent="0.25">
      <c r="A1095">
        <v>14343</v>
      </c>
      <c r="B1095" t="s">
        <v>1692</v>
      </c>
      <c r="C1095" t="s">
        <v>20</v>
      </c>
      <c r="D1095" t="s">
        <v>21</v>
      </c>
      <c r="E1095" t="s">
        <v>22</v>
      </c>
      <c r="F1095" t="s">
        <v>39</v>
      </c>
      <c r="G1095" t="s">
        <v>6341</v>
      </c>
      <c r="H1095" t="s">
        <v>35</v>
      </c>
      <c r="I1095" s="36">
        <v>20161</v>
      </c>
      <c r="J1095" t="s">
        <v>2923</v>
      </c>
      <c r="K1095" t="s">
        <v>2930</v>
      </c>
      <c r="L1095" t="s">
        <v>25</v>
      </c>
      <c r="M1095" s="2">
        <v>45511</v>
      </c>
      <c r="N1095" t="s">
        <v>25</v>
      </c>
      <c r="O1095" t="s">
        <v>25</v>
      </c>
      <c r="P1095" t="s">
        <v>18</v>
      </c>
      <c r="Q1095" t="s">
        <v>18</v>
      </c>
      <c r="R1095" t="s">
        <v>18</v>
      </c>
      <c r="S1095" t="s">
        <v>18</v>
      </c>
      <c r="T1095" t="s">
        <v>18</v>
      </c>
      <c r="U1095" t="s">
        <v>18</v>
      </c>
      <c r="V1095" t="s">
        <v>18</v>
      </c>
      <c r="W1095" s="45" t="str">
        <f>IF(Table1[[#This Row],[Sex at Birth]]="F","Female","Male")</f>
        <v>Male</v>
      </c>
      <c r="X1095" s="43">
        <v>45657</v>
      </c>
      <c r="Y1095" s="44">
        <f>Table1[[#This Row],[Report cutoff date]]-Table1[[#This Row],[DOB]]</f>
        <v>25496</v>
      </c>
      <c r="Z1095" s="68">
        <f>ROUNDDOWN(Table1[[#This Row],[Days old - as of report cutoff date]]/365,0)</f>
        <v>69</v>
      </c>
      <c r="AA1095" s="45" t="str">
        <f>IF(Table1[[#This Row],[Years old]]&gt;=55,"55+","54 and under")</f>
        <v>55+</v>
      </c>
      <c r="AB1095" s="45" t="str">
        <f>VLOOKUP(Table1[[#This Row],[Years old]],Lookups!$A$1:$C$101,2,FALSE)</f>
        <v>60 - 69</v>
      </c>
      <c r="AC1095" s="45" t="str">
        <f>VLOOKUP(Table1[[#This Row],[Years old]],Lookups!$A$1:$C$101,3,FALSE)</f>
        <v>65 - 69</v>
      </c>
      <c r="AD1095" s="45" t="str">
        <f>VLOOKUP(Table1[[#This Row],[Race]],Lookups!$E$2:$F$11,2,FALSE)</f>
        <v>White</v>
      </c>
      <c r="AE1095" s="45" t="str">
        <f>VLOOKUP(Table1[[#This Row],[Ethnicity]],Lookups!$H$2:$I$6,2,FALSE)</f>
        <v>Not Hispanic/Latino</v>
      </c>
      <c r="AF1095" s="45" t="str">
        <f>VLOOKUP(Table1[[#This Row],[Language]],Lookups!$K$2:$L$9,2,FALSE)</f>
        <v>English</v>
      </c>
      <c r="AG1095" s="46">
        <v>42005</v>
      </c>
      <c r="AH1095" s="46">
        <v>45657</v>
      </c>
      <c r="AI1095" s="46" t="str">
        <f>IF(Table1[[#This Row],[Colonoscopy Date]]="","",DATEVALUE(Table1[[#This Row],[Colonoscopy Date]]))</f>
        <v/>
      </c>
      <c r="AJ10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96" spans="1:36" x14ac:dyDescent="0.25">
      <c r="A1096">
        <v>14911</v>
      </c>
      <c r="B1096" t="s">
        <v>2095</v>
      </c>
      <c r="C1096" t="s">
        <v>20</v>
      </c>
      <c r="D1096" t="s">
        <v>34</v>
      </c>
      <c r="E1096" t="s">
        <v>22</v>
      </c>
      <c r="F1096" t="s">
        <v>132</v>
      </c>
      <c r="G1096" t="s">
        <v>4738</v>
      </c>
      <c r="H1096" t="s">
        <v>35</v>
      </c>
      <c r="I1096" s="36">
        <v>20162</v>
      </c>
      <c r="J1096" t="s">
        <v>2883</v>
      </c>
      <c r="K1096" t="s">
        <v>2930</v>
      </c>
      <c r="L1096" t="s">
        <v>25</v>
      </c>
      <c r="M1096" s="2">
        <v>45492</v>
      </c>
      <c r="N1096" t="s">
        <v>25</v>
      </c>
      <c r="O1096" t="s">
        <v>25</v>
      </c>
      <c r="P1096" t="s">
        <v>18</v>
      </c>
      <c r="Q1096" t="s">
        <v>18</v>
      </c>
      <c r="R1096" t="s">
        <v>18</v>
      </c>
      <c r="S1096" t="s">
        <v>18</v>
      </c>
      <c r="T1096" t="s">
        <v>18</v>
      </c>
      <c r="U1096" t="s">
        <v>18</v>
      </c>
      <c r="V1096" t="s">
        <v>18</v>
      </c>
      <c r="W1096" s="45" t="str">
        <f>IF(Table1[[#This Row],[Sex at Birth]]="F","Female","Male")</f>
        <v>Male</v>
      </c>
      <c r="X1096" s="43">
        <v>45657</v>
      </c>
      <c r="Y1096" s="44">
        <f>Table1[[#This Row],[Report cutoff date]]-Table1[[#This Row],[DOB]]</f>
        <v>25495</v>
      </c>
      <c r="Z1096" s="68">
        <f>ROUNDDOWN(Table1[[#This Row],[Days old - as of report cutoff date]]/365,0)</f>
        <v>69</v>
      </c>
      <c r="AA1096" s="45" t="str">
        <f>IF(Table1[[#This Row],[Years old]]&gt;=55,"55+","54 and under")</f>
        <v>55+</v>
      </c>
      <c r="AB1096" s="45" t="str">
        <f>VLOOKUP(Table1[[#This Row],[Years old]],Lookups!$A$1:$C$101,2,FALSE)</f>
        <v>60 - 69</v>
      </c>
      <c r="AC1096" s="45" t="str">
        <f>VLOOKUP(Table1[[#This Row],[Years old]],Lookups!$A$1:$C$101,3,FALSE)</f>
        <v>65 - 69</v>
      </c>
      <c r="AD1096" s="45" t="str">
        <f>VLOOKUP(Table1[[#This Row],[Race]],Lookups!$E$2:$F$11,2,FALSE)</f>
        <v>White</v>
      </c>
      <c r="AE1096" s="45" t="str">
        <f>VLOOKUP(Table1[[#This Row],[Ethnicity]],Lookups!$H$2:$I$6,2,FALSE)</f>
        <v>Other/ Unknown</v>
      </c>
      <c r="AF1096" s="45" t="str">
        <f>VLOOKUP(Table1[[#This Row],[Language]],Lookups!$K$2:$L$9,2,FALSE)</f>
        <v>English</v>
      </c>
      <c r="AG1096" s="46">
        <v>42005</v>
      </c>
      <c r="AH1096" s="46">
        <v>45657</v>
      </c>
      <c r="AI1096" s="46" t="str">
        <f>IF(Table1[[#This Row],[Colonoscopy Date]]="","",DATEVALUE(Table1[[#This Row],[Colonoscopy Date]]))</f>
        <v/>
      </c>
      <c r="AJ10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97" spans="1:36" x14ac:dyDescent="0.25">
      <c r="A1097">
        <v>11416</v>
      </c>
      <c r="B1097" t="s">
        <v>1713</v>
      </c>
      <c r="C1097" t="s">
        <v>20</v>
      </c>
      <c r="D1097" t="s">
        <v>21</v>
      </c>
      <c r="E1097" t="s">
        <v>22</v>
      </c>
      <c r="F1097" t="s">
        <v>30</v>
      </c>
      <c r="G1097" t="s">
        <v>7407</v>
      </c>
      <c r="H1097" t="s">
        <v>24</v>
      </c>
      <c r="I1097" s="36">
        <v>20166</v>
      </c>
      <c r="J1097" t="s">
        <v>2914</v>
      </c>
      <c r="K1097" t="s">
        <v>2935</v>
      </c>
      <c r="L1097" t="s">
        <v>25</v>
      </c>
      <c r="M1097" s="2">
        <v>45334</v>
      </c>
      <c r="N1097" t="s">
        <v>25</v>
      </c>
      <c r="O1097" t="s">
        <v>25</v>
      </c>
      <c r="P1097" t="s">
        <v>18</v>
      </c>
      <c r="Q1097" t="s">
        <v>18</v>
      </c>
      <c r="R1097" t="s">
        <v>18</v>
      </c>
      <c r="S1097" t="s">
        <v>18</v>
      </c>
      <c r="T1097" t="s">
        <v>18</v>
      </c>
      <c r="U1097" t="s">
        <v>18</v>
      </c>
      <c r="V1097" t="s">
        <v>18</v>
      </c>
      <c r="W1097" s="45" t="str">
        <f>IF(Table1[[#This Row],[Sex at Birth]]="F","Female","Male")</f>
        <v>Female</v>
      </c>
      <c r="X1097" s="43">
        <v>45657</v>
      </c>
      <c r="Y1097" s="44">
        <f>Table1[[#This Row],[Report cutoff date]]-Table1[[#This Row],[DOB]]</f>
        <v>25491</v>
      </c>
      <c r="Z1097" s="68">
        <f>ROUNDDOWN(Table1[[#This Row],[Days old - as of report cutoff date]]/365,0)</f>
        <v>69</v>
      </c>
      <c r="AA1097" s="45" t="str">
        <f>IF(Table1[[#This Row],[Years old]]&gt;=55,"55+","54 and under")</f>
        <v>55+</v>
      </c>
      <c r="AB1097" s="45" t="str">
        <f>VLOOKUP(Table1[[#This Row],[Years old]],Lookups!$A$1:$C$101,2,FALSE)</f>
        <v>60 - 69</v>
      </c>
      <c r="AC1097" s="45" t="str">
        <f>VLOOKUP(Table1[[#This Row],[Years old]],Lookups!$A$1:$C$101,3,FALSE)</f>
        <v>65 - 69</v>
      </c>
      <c r="AD1097" s="45" t="str">
        <f>VLOOKUP(Table1[[#This Row],[Race]],Lookups!$E$2:$F$11,2,FALSE)</f>
        <v>White</v>
      </c>
      <c r="AE1097" s="45" t="str">
        <f>VLOOKUP(Table1[[#This Row],[Ethnicity]],Lookups!$H$2:$I$6,2,FALSE)</f>
        <v>Not Hispanic/Latino</v>
      </c>
      <c r="AF1097" s="45" t="str">
        <f>VLOOKUP(Table1[[#This Row],[Language]],Lookups!$K$2:$L$9,2,FALSE)</f>
        <v>English</v>
      </c>
      <c r="AG1097" s="46">
        <v>42005</v>
      </c>
      <c r="AH1097" s="46">
        <v>45657</v>
      </c>
      <c r="AI1097" s="46" t="str">
        <f>IF(Table1[[#This Row],[Colonoscopy Date]]="","",DATEVALUE(Table1[[#This Row],[Colonoscopy Date]]))</f>
        <v/>
      </c>
      <c r="AJ10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098" spans="1:36" x14ac:dyDescent="0.25">
      <c r="A1098">
        <v>11796</v>
      </c>
      <c r="B1098" t="s">
        <v>1995</v>
      </c>
      <c r="C1098" t="s">
        <v>20</v>
      </c>
      <c r="D1098" t="s">
        <v>34</v>
      </c>
      <c r="E1098" t="s">
        <v>22</v>
      </c>
      <c r="F1098" t="s">
        <v>67</v>
      </c>
      <c r="G1098" t="s">
        <v>4085</v>
      </c>
      <c r="H1098" t="s">
        <v>35</v>
      </c>
      <c r="I1098" s="36">
        <v>20173</v>
      </c>
      <c r="J1098" t="s">
        <v>2906</v>
      </c>
      <c r="K1098" t="s">
        <v>2931</v>
      </c>
      <c r="L1098" t="s">
        <v>25</v>
      </c>
      <c r="M1098" s="2">
        <v>45595</v>
      </c>
      <c r="N1098" t="s">
        <v>53</v>
      </c>
      <c r="O1098" t="s">
        <v>25</v>
      </c>
      <c r="P1098" t="s">
        <v>1076</v>
      </c>
      <c r="Q1098" t="s">
        <v>18</v>
      </c>
      <c r="R1098" t="s">
        <v>18</v>
      </c>
      <c r="S1098" t="s">
        <v>18</v>
      </c>
      <c r="T1098" t="s">
        <v>18</v>
      </c>
      <c r="U1098" t="s">
        <v>18</v>
      </c>
      <c r="V1098" t="s">
        <v>18</v>
      </c>
      <c r="W1098" s="45" t="str">
        <f>IF(Table1[[#This Row],[Sex at Birth]]="F","Female","Male")</f>
        <v>Male</v>
      </c>
      <c r="X1098" s="43">
        <v>45657</v>
      </c>
      <c r="Y1098" s="44">
        <f>Table1[[#This Row],[Report cutoff date]]-Table1[[#This Row],[DOB]]</f>
        <v>25484</v>
      </c>
      <c r="Z1098" s="68">
        <f>ROUNDDOWN(Table1[[#This Row],[Days old - as of report cutoff date]]/365,0)</f>
        <v>69</v>
      </c>
      <c r="AA1098" s="45" t="str">
        <f>IF(Table1[[#This Row],[Years old]]&gt;=55,"55+","54 and under")</f>
        <v>55+</v>
      </c>
      <c r="AB1098" s="45" t="str">
        <f>VLOOKUP(Table1[[#This Row],[Years old]],Lookups!$A$1:$C$101,2,FALSE)</f>
        <v>60 - 69</v>
      </c>
      <c r="AC1098" s="45" t="str">
        <f>VLOOKUP(Table1[[#This Row],[Years old]],Lookups!$A$1:$C$101,3,FALSE)</f>
        <v>65 - 69</v>
      </c>
      <c r="AD1098" s="45" t="str">
        <f>VLOOKUP(Table1[[#This Row],[Race]],Lookups!$E$2:$F$11,2,FALSE)</f>
        <v>White</v>
      </c>
      <c r="AE1098" s="45" t="str">
        <f>VLOOKUP(Table1[[#This Row],[Ethnicity]],Lookups!$H$2:$I$6,2,FALSE)</f>
        <v>Other/ Unknown</v>
      </c>
      <c r="AF1098" s="45" t="str">
        <f>VLOOKUP(Table1[[#This Row],[Language]],Lookups!$K$2:$L$9,2,FALSE)</f>
        <v>English</v>
      </c>
      <c r="AG1098" s="46">
        <v>42005</v>
      </c>
      <c r="AH1098" s="46">
        <v>45657</v>
      </c>
      <c r="AI1098" s="46">
        <f>IF(Table1[[#This Row],[Colonoscopy Date]]="","",DATEVALUE(Table1[[#This Row],[Colonoscopy Date]]))</f>
        <v>44284</v>
      </c>
      <c r="AJ109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099" spans="1:36" x14ac:dyDescent="0.25">
      <c r="A1099">
        <v>12040</v>
      </c>
      <c r="B1099" t="s">
        <v>1717</v>
      </c>
      <c r="C1099" t="s">
        <v>20</v>
      </c>
      <c r="D1099" t="s">
        <v>21</v>
      </c>
      <c r="E1099" t="s">
        <v>22</v>
      </c>
      <c r="F1099" t="s">
        <v>42</v>
      </c>
      <c r="G1099" t="s">
        <v>4160</v>
      </c>
      <c r="H1099" t="s">
        <v>24</v>
      </c>
      <c r="I1099" s="36">
        <v>20176</v>
      </c>
      <c r="J1099" t="s">
        <v>2884</v>
      </c>
      <c r="K1099" t="s">
        <v>2930</v>
      </c>
      <c r="L1099" t="s">
        <v>25</v>
      </c>
      <c r="M1099" s="2">
        <v>45503</v>
      </c>
      <c r="N1099" t="s">
        <v>25</v>
      </c>
      <c r="O1099" t="s">
        <v>25</v>
      </c>
      <c r="P1099" t="s">
        <v>18</v>
      </c>
      <c r="Q1099" t="s">
        <v>18</v>
      </c>
      <c r="R1099" t="s">
        <v>18</v>
      </c>
      <c r="S1099" t="s">
        <v>18</v>
      </c>
      <c r="T1099" t="s">
        <v>18</v>
      </c>
      <c r="U1099" t="s">
        <v>18</v>
      </c>
      <c r="V1099" t="s">
        <v>18</v>
      </c>
      <c r="W1099" s="45" t="str">
        <f>IF(Table1[[#This Row],[Sex at Birth]]="F","Female","Male")</f>
        <v>Female</v>
      </c>
      <c r="X1099" s="43">
        <v>45657</v>
      </c>
      <c r="Y1099" s="44">
        <f>Table1[[#This Row],[Report cutoff date]]-Table1[[#This Row],[DOB]]</f>
        <v>25481</v>
      </c>
      <c r="Z1099" s="68">
        <f>ROUNDDOWN(Table1[[#This Row],[Days old - as of report cutoff date]]/365,0)</f>
        <v>69</v>
      </c>
      <c r="AA1099" s="45" t="str">
        <f>IF(Table1[[#This Row],[Years old]]&gt;=55,"55+","54 and under")</f>
        <v>55+</v>
      </c>
      <c r="AB1099" s="45" t="str">
        <f>VLOOKUP(Table1[[#This Row],[Years old]],Lookups!$A$1:$C$101,2,FALSE)</f>
        <v>60 - 69</v>
      </c>
      <c r="AC1099" s="45" t="str">
        <f>VLOOKUP(Table1[[#This Row],[Years old]],Lookups!$A$1:$C$101,3,FALSE)</f>
        <v>65 - 69</v>
      </c>
      <c r="AD1099" s="45" t="str">
        <f>VLOOKUP(Table1[[#This Row],[Race]],Lookups!$E$2:$F$11,2,FALSE)</f>
        <v>White</v>
      </c>
      <c r="AE1099" s="45" t="str">
        <f>VLOOKUP(Table1[[#This Row],[Ethnicity]],Lookups!$H$2:$I$6,2,FALSE)</f>
        <v>Not Hispanic/Latino</v>
      </c>
      <c r="AF1099" s="45" t="str">
        <f>VLOOKUP(Table1[[#This Row],[Language]],Lookups!$K$2:$L$9,2,FALSE)</f>
        <v>English</v>
      </c>
      <c r="AG1099" s="46">
        <v>42005</v>
      </c>
      <c r="AH1099" s="46">
        <v>45657</v>
      </c>
      <c r="AI1099" s="46" t="str">
        <f>IF(Table1[[#This Row],[Colonoscopy Date]]="","",DATEVALUE(Table1[[#This Row],[Colonoscopy Date]]))</f>
        <v/>
      </c>
      <c r="AJ10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00" spans="1:36" x14ac:dyDescent="0.25">
      <c r="A1100">
        <v>14892</v>
      </c>
      <c r="B1100" t="s">
        <v>2258</v>
      </c>
      <c r="C1100" t="s">
        <v>20</v>
      </c>
      <c r="D1100" t="s">
        <v>34</v>
      </c>
      <c r="E1100" t="s">
        <v>22</v>
      </c>
      <c r="F1100" t="s">
        <v>30</v>
      </c>
      <c r="G1100" t="s">
        <v>5774</v>
      </c>
      <c r="H1100" t="s">
        <v>35</v>
      </c>
      <c r="I1100" s="36">
        <v>20176</v>
      </c>
      <c r="J1100" t="s">
        <v>2911</v>
      </c>
      <c r="K1100" t="s">
        <v>2930</v>
      </c>
      <c r="L1100" t="s">
        <v>25</v>
      </c>
      <c r="M1100" s="2">
        <v>45520</v>
      </c>
      <c r="N1100" t="s">
        <v>25</v>
      </c>
      <c r="O1100" t="s">
        <v>25</v>
      </c>
      <c r="P1100" t="s">
        <v>18</v>
      </c>
      <c r="Q1100" t="s">
        <v>18</v>
      </c>
      <c r="R1100" t="s">
        <v>18</v>
      </c>
      <c r="S1100" t="s">
        <v>18</v>
      </c>
      <c r="T1100" t="s">
        <v>18</v>
      </c>
      <c r="U1100" t="s">
        <v>18</v>
      </c>
      <c r="V1100" t="s">
        <v>18</v>
      </c>
      <c r="W1100" s="45" t="str">
        <f>IF(Table1[[#This Row],[Sex at Birth]]="F","Female","Male")</f>
        <v>Male</v>
      </c>
      <c r="X1100" s="43">
        <v>45657</v>
      </c>
      <c r="Y1100" s="44">
        <f>Table1[[#This Row],[Report cutoff date]]-Table1[[#This Row],[DOB]]</f>
        <v>25481</v>
      </c>
      <c r="Z1100" s="68">
        <f>ROUNDDOWN(Table1[[#This Row],[Days old - as of report cutoff date]]/365,0)</f>
        <v>69</v>
      </c>
      <c r="AA1100" s="45" t="str">
        <f>IF(Table1[[#This Row],[Years old]]&gt;=55,"55+","54 and under")</f>
        <v>55+</v>
      </c>
      <c r="AB1100" s="45" t="str">
        <f>VLOOKUP(Table1[[#This Row],[Years old]],Lookups!$A$1:$C$101,2,FALSE)</f>
        <v>60 - 69</v>
      </c>
      <c r="AC1100" s="45" t="str">
        <f>VLOOKUP(Table1[[#This Row],[Years old]],Lookups!$A$1:$C$101,3,FALSE)</f>
        <v>65 - 69</v>
      </c>
      <c r="AD1100" s="45" t="str">
        <f>VLOOKUP(Table1[[#This Row],[Race]],Lookups!$E$2:$F$11,2,FALSE)</f>
        <v>White</v>
      </c>
      <c r="AE1100" s="45" t="str">
        <f>VLOOKUP(Table1[[#This Row],[Ethnicity]],Lookups!$H$2:$I$6,2,FALSE)</f>
        <v>Other/ Unknown</v>
      </c>
      <c r="AF1100" s="45" t="str">
        <f>VLOOKUP(Table1[[#This Row],[Language]],Lookups!$K$2:$L$9,2,FALSE)</f>
        <v>English</v>
      </c>
      <c r="AG1100" s="46">
        <v>42005</v>
      </c>
      <c r="AH1100" s="46">
        <v>45657</v>
      </c>
      <c r="AI1100" s="46" t="str">
        <f>IF(Table1[[#This Row],[Colonoscopy Date]]="","",DATEVALUE(Table1[[#This Row],[Colonoscopy Date]]))</f>
        <v/>
      </c>
      <c r="AJ11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01" spans="1:36" x14ac:dyDescent="0.25">
      <c r="A1101">
        <v>14853</v>
      </c>
      <c r="B1101" t="s">
        <v>1584</v>
      </c>
      <c r="C1101" t="s">
        <v>20</v>
      </c>
      <c r="D1101" t="s">
        <v>21</v>
      </c>
      <c r="E1101" t="s">
        <v>22</v>
      </c>
      <c r="F1101" t="s">
        <v>30</v>
      </c>
      <c r="G1101" t="s">
        <v>5718</v>
      </c>
      <c r="H1101" t="s">
        <v>24</v>
      </c>
      <c r="I1101" s="36">
        <v>20181</v>
      </c>
      <c r="J1101" t="s">
        <v>2911</v>
      </c>
      <c r="K1101" t="s">
        <v>2930</v>
      </c>
      <c r="L1101" t="s">
        <v>25</v>
      </c>
      <c r="M1101" s="2">
        <v>45629</v>
      </c>
      <c r="N1101" t="s">
        <v>25</v>
      </c>
      <c r="O1101" t="s">
        <v>25</v>
      </c>
      <c r="P1101" t="s">
        <v>18</v>
      </c>
      <c r="Q1101" t="s">
        <v>18</v>
      </c>
      <c r="R1101" t="s">
        <v>18</v>
      </c>
      <c r="S1101" t="s">
        <v>18</v>
      </c>
      <c r="T1101" t="s">
        <v>18</v>
      </c>
      <c r="U1101" t="s">
        <v>18</v>
      </c>
      <c r="V1101" t="s">
        <v>18</v>
      </c>
      <c r="W1101" s="45" t="str">
        <f>IF(Table1[[#This Row],[Sex at Birth]]="F","Female","Male")</f>
        <v>Female</v>
      </c>
      <c r="X1101" s="43">
        <v>45657</v>
      </c>
      <c r="Y1101" s="44">
        <f>Table1[[#This Row],[Report cutoff date]]-Table1[[#This Row],[DOB]]</f>
        <v>25476</v>
      </c>
      <c r="Z1101" s="68">
        <f>ROUNDDOWN(Table1[[#This Row],[Days old - as of report cutoff date]]/365,0)</f>
        <v>69</v>
      </c>
      <c r="AA1101" s="45" t="str">
        <f>IF(Table1[[#This Row],[Years old]]&gt;=55,"55+","54 and under")</f>
        <v>55+</v>
      </c>
      <c r="AB1101" s="45" t="str">
        <f>VLOOKUP(Table1[[#This Row],[Years old]],Lookups!$A$1:$C$101,2,FALSE)</f>
        <v>60 - 69</v>
      </c>
      <c r="AC1101" s="45" t="str">
        <f>VLOOKUP(Table1[[#This Row],[Years old]],Lookups!$A$1:$C$101,3,FALSE)</f>
        <v>65 - 69</v>
      </c>
      <c r="AD1101" s="45" t="str">
        <f>VLOOKUP(Table1[[#This Row],[Race]],Lookups!$E$2:$F$11,2,FALSE)</f>
        <v>White</v>
      </c>
      <c r="AE1101" s="45" t="str">
        <f>VLOOKUP(Table1[[#This Row],[Ethnicity]],Lookups!$H$2:$I$6,2,FALSE)</f>
        <v>Not Hispanic/Latino</v>
      </c>
      <c r="AF1101" s="45" t="str">
        <f>VLOOKUP(Table1[[#This Row],[Language]],Lookups!$K$2:$L$9,2,FALSE)</f>
        <v>English</v>
      </c>
      <c r="AG1101" s="46">
        <v>42005</v>
      </c>
      <c r="AH1101" s="46">
        <v>45657</v>
      </c>
      <c r="AI1101" s="46" t="str">
        <f>IF(Table1[[#This Row],[Colonoscopy Date]]="","",DATEVALUE(Table1[[#This Row],[Colonoscopy Date]]))</f>
        <v/>
      </c>
      <c r="AJ11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02" spans="1:36" x14ac:dyDescent="0.25">
      <c r="A1102">
        <v>10249</v>
      </c>
      <c r="B1102" t="s">
        <v>2012</v>
      </c>
      <c r="C1102" t="s">
        <v>68</v>
      </c>
      <c r="D1102" t="s">
        <v>21</v>
      </c>
      <c r="E1102" t="s">
        <v>22</v>
      </c>
      <c r="F1102" t="s">
        <v>44</v>
      </c>
      <c r="G1102" t="s">
        <v>7967</v>
      </c>
      <c r="H1102" t="s">
        <v>24</v>
      </c>
      <c r="I1102" s="36">
        <v>20182</v>
      </c>
      <c r="J1102" t="s">
        <v>2914</v>
      </c>
      <c r="K1102" t="s">
        <v>2936</v>
      </c>
      <c r="L1102" t="s">
        <v>25</v>
      </c>
      <c r="M1102" s="2">
        <v>45650</v>
      </c>
      <c r="N1102" t="s">
        <v>25</v>
      </c>
      <c r="O1102" t="s">
        <v>25</v>
      </c>
      <c r="P1102" t="s">
        <v>18</v>
      </c>
      <c r="Q1102" t="s">
        <v>18</v>
      </c>
      <c r="R1102" t="s">
        <v>18</v>
      </c>
      <c r="S1102" t="s">
        <v>18</v>
      </c>
      <c r="T1102" t="s">
        <v>18</v>
      </c>
      <c r="U1102" t="s">
        <v>18</v>
      </c>
      <c r="V1102" t="s">
        <v>18</v>
      </c>
      <c r="W1102" s="45" t="str">
        <f>IF(Table1[[#This Row],[Sex at Birth]]="F","Female","Male")</f>
        <v>Female</v>
      </c>
      <c r="X1102" s="43">
        <v>45657</v>
      </c>
      <c r="Y1102" s="44">
        <f>Table1[[#This Row],[Report cutoff date]]-Table1[[#This Row],[DOB]]</f>
        <v>25475</v>
      </c>
      <c r="Z1102" s="68">
        <f>ROUNDDOWN(Table1[[#This Row],[Days old - as of report cutoff date]]/365,0)</f>
        <v>69</v>
      </c>
      <c r="AA1102" s="45" t="str">
        <f>IF(Table1[[#This Row],[Years old]]&gt;=55,"55+","54 and under")</f>
        <v>55+</v>
      </c>
      <c r="AB1102" s="45" t="str">
        <f>VLOOKUP(Table1[[#This Row],[Years old]],Lookups!$A$1:$C$101,2,FALSE)</f>
        <v>60 - 69</v>
      </c>
      <c r="AC1102" s="45" t="str">
        <f>VLOOKUP(Table1[[#This Row],[Years old]],Lookups!$A$1:$C$101,3,FALSE)</f>
        <v>65 - 69</v>
      </c>
      <c r="AD1102" s="45" t="str">
        <f>VLOOKUP(Table1[[#This Row],[Race]],Lookups!$E$2:$F$11,2,FALSE)</f>
        <v>Other/ Unknown</v>
      </c>
      <c r="AE1102" s="45" t="str">
        <f>VLOOKUP(Table1[[#This Row],[Ethnicity]],Lookups!$H$2:$I$6,2,FALSE)</f>
        <v>Not Hispanic/Latino</v>
      </c>
      <c r="AF1102" s="45" t="str">
        <f>VLOOKUP(Table1[[#This Row],[Language]],Lookups!$K$2:$L$9,2,FALSE)</f>
        <v>English</v>
      </c>
      <c r="AG1102" s="46">
        <v>42005</v>
      </c>
      <c r="AH1102" s="46">
        <v>45657</v>
      </c>
      <c r="AI1102" s="46" t="str">
        <f>IF(Table1[[#This Row],[Colonoscopy Date]]="","",DATEVALUE(Table1[[#This Row],[Colonoscopy Date]]))</f>
        <v/>
      </c>
      <c r="AJ11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03" spans="1:36" x14ac:dyDescent="0.25">
      <c r="A1103">
        <v>13307</v>
      </c>
      <c r="B1103" t="s">
        <v>1839</v>
      </c>
      <c r="C1103" t="s">
        <v>20</v>
      </c>
      <c r="D1103" t="s">
        <v>21</v>
      </c>
      <c r="E1103" t="s">
        <v>22</v>
      </c>
      <c r="F1103" t="s">
        <v>29</v>
      </c>
      <c r="G1103" t="s">
        <v>4688</v>
      </c>
      <c r="H1103" t="s">
        <v>24</v>
      </c>
      <c r="I1103" s="36">
        <v>20188</v>
      </c>
      <c r="J1103" t="s">
        <v>2883</v>
      </c>
      <c r="K1103" t="s">
        <v>2930</v>
      </c>
      <c r="L1103" t="s">
        <v>25</v>
      </c>
      <c r="M1103" s="2">
        <v>45576</v>
      </c>
      <c r="N1103" t="s">
        <v>25</v>
      </c>
      <c r="O1103" t="s">
        <v>25</v>
      </c>
      <c r="P1103" t="s">
        <v>18</v>
      </c>
      <c r="Q1103" t="s">
        <v>18</v>
      </c>
      <c r="R1103" t="s">
        <v>18</v>
      </c>
      <c r="S1103" t="s">
        <v>18</v>
      </c>
      <c r="T1103" t="s">
        <v>18</v>
      </c>
      <c r="U1103" t="s">
        <v>18</v>
      </c>
      <c r="V1103" t="s">
        <v>18</v>
      </c>
      <c r="W1103" s="45" t="str">
        <f>IF(Table1[[#This Row],[Sex at Birth]]="F","Female","Male")</f>
        <v>Female</v>
      </c>
      <c r="X1103" s="43">
        <v>45657</v>
      </c>
      <c r="Y1103" s="44">
        <f>Table1[[#This Row],[Report cutoff date]]-Table1[[#This Row],[DOB]]</f>
        <v>25469</v>
      </c>
      <c r="Z1103" s="68">
        <f>ROUNDDOWN(Table1[[#This Row],[Days old - as of report cutoff date]]/365,0)</f>
        <v>69</v>
      </c>
      <c r="AA1103" s="45" t="str">
        <f>IF(Table1[[#This Row],[Years old]]&gt;=55,"55+","54 and under")</f>
        <v>55+</v>
      </c>
      <c r="AB1103" s="45" t="str">
        <f>VLOOKUP(Table1[[#This Row],[Years old]],Lookups!$A$1:$C$101,2,FALSE)</f>
        <v>60 - 69</v>
      </c>
      <c r="AC1103" s="45" t="str">
        <f>VLOOKUP(Table1[[#This Row],[Years old]],Lookups!$A$1:$C$101,3,FALSE)</f>
        <v>65 - 69</v>
      </c>
      <c r="AD1103" s="45" t="str">
        <f>VLOOKUP(Table1[[#This Row],[Race]],Lookups!$E$2:$F$11,2,FALSE)</f>
        <v>White</v>
      </c>
      <c r="AE1103" s="45" t="str">
        <f>VLOOKUP(Table1[[#This Row],[Ethnicity]],Lookups!$H$2:$I$6,2,FALSE)</f>
        <v>Not Hispanic/Latino</v>
      </c>
      <c r="AF1103" s="45" t="str">
        <f>VLOOKUP(Table1[[#This Row],[Language]],Lookups!$K$2:$L$9,2,FALSE)</f>
        <v>English</v>
      </c>
      <c r="AG1103" s="46">
        <v>42005</v>
      </c>
      <c r="AH1103" s="46">
        <v>45657</v>
      </c>
      <c r="AI1103" s="46" t="str">
        <f>IF(Table1[[#This Row],[Colonoscopy Date]]="","",DATEVALUE(Table1[[#This Row],[Colonoscopy Date]]))</f>
        <v/>
      </c>
      <c r="AJ11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04" spans="1:36" x14ac:dyDescent="0.25">
      <c r="A1104">
        <v>11794</v>
      </c>
      <c r="B1104" t="s">
        <v>1752</v>
      </c>
      <c r="C1104" t="s">
        <v>68</v>
      </c>
      <c r="D1104" t="s">
        <v>34</v>
      </c>
      <c r="E1104" t="s">
        <v>22</v>
      </c>
      <c r="F1104" t="s">
        <v>30</v>
      </c>
      <c r="G1104" t="s">
        <v>4152</v>
      </c>
      <c r="H1104" t="s">
        <v>35</v>
      </c>
      <c r="I1104" s="36">
        <v>20189</v>
      </c>
      <c r="J1104" t="s">
        <v>2884</v>
      </c>
      <c r="K1104" t="s">
        <v>2930</v>
      </c>
      <c r="L1104" t="s">
        <v>25</v>
      </c>
      <c r="M1104" s="2">
        <v>45379</v>
      </c>
      <c r="N1104" t="s">
        <v>25</v>
      </c>
      <c r="O1104" t="s">
        <v>25</v>
      </c>
      <c r="P1104" t="s">
        <v>18</v>
      </c>
      <c r="Q1104" t="s">
        <v>18</v>
      </c>
      <c r="R1104" t="s">
        <v>18</v>
      </c>
      <c r="S1104" t="s">
        <v>18</v>
      </c>
      <c r="T1104" t="s">
        <v>18</v>
      </c>
      <c r="U1104" t="s">
        <v>18</v>
      </c>
      <c r="V1104" t="s">
        <v>18</v>
      </c>
      <c r="W1104" s="45" t="str">
        <f>IF(Table1[[#This Row],[Sex at Birth]]="F","Female","Male")</f>
        <v>Male</v>
      </c>
      <c r="X1104" s="43">
        <v>45657</v>
      </c>
      <c r="Y1104" s="44">
        <f>Table1[[#This Row],[Report cutoff date]]-Table1[[#This Row],[DOB]]</f>
        <v>25468</v>
      </c>
      <c r="Z1104" s="68">
        <f>ROUNDDOWN(Table1[[#This Row],[Days old - as of report cutoff date]]/365,0)</f>
        <v>69</v>
      </c>
      <c r="AA1104" s="45" t="str">
        <f>IF(Table1[[#This Row],[Years old]]&gt;=55,"55+","54 and under")</f>
        <v>55+</v>
      </c>
      <c r="AB1104" s="45" t="str">
        <f>VLOOKUP(Table1[[#This Row],[Years old]],Lookups!$A$1:$C$101,2,FALSE)</f>
        <v>60 - 69</v>
      </c>
      <c r="AC1104" s="45" t="str">
        <f>VLOOKUP(Table1[[#This Row],[Years old]],Lookups!$A$1:$C$101,3,FALSE)</f>
        <v>65 - 69</v>
      </c>
      <c r="AD1104" s="45" t="str">
        <f>VLOOKUP(Table1[[#This Row],[Race]],Lookups!$E$2:$F$11,2,FALSE)</f>
        <v>Other/ Unknown</v>
      </c>
      <c r="AE1104" s="45" t="str">
        <f>VLOOKUP(Table1[[#This Row],[Ethnicity]],Lookups!$H$2:$I$6,2,FALSE)</f>
        <v>Other/ Unknown</v>
      </c>
      <c r="AF1104" s="45" t="str">
        <f>VLOOKUP(Table1[[#This Row],[Language]],Lookups!$K$2:$L$9,2,FALSE)</f>
        <v>English</v>
      </c>
      <c r="AG1104" s="46">
        <v>42005</v>
      </c>
      <c r="AH1104" s="46">
        <v>45657</v>
      </c>
      <c r="AI1104" s="46" t="str">
        <f>IF(Table1[[#This Row],[Colonoscopy Date]]="","",DATEVALUE(Table1[[#This Row],[Colonoscopy Date]]))</f>
        <v/>
      </c>
      <c r="AJ11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05" spans="1:36" x14ac:dyDescent="0.25">
      <c r="A1105">
        <v>14506</v>
      </c>
      <c r="B1105" t="s">
        <v>1712</v>
      </c>
      <c r="C1105" t="s">
        <v>20</v>
      </c>
      <c r="D1105" t="s">
        <v>21</v>
      </c>
      <c r="E1105" t="s">
        <v>22</v>
      </c>
      <c r="F1105" t="s">
        <v>100</v>
      </c>
      <c r="G1105" t="s">
        <v>6389</v>
      </c>
      <c r="H1105" t="s">
        <v>35</v>
      </c>
      <c r="I1105" s="36">
        <v>20189</v>
      </c>
      <c r="J1105" t="s">
        <v>2923</v>
      </c>
      <c r="K1105" t="s">
        <v>2930</v>
      </c>
      <c r="L1105" t="s">
        <v>25</v>
      </c>
      <c r="M1105" s="2">
        <v>45615</v>
      </c>
      <c r="N1105" t="s">
        <v>25</v>
      </c>
      <c r="O1105" t="s">
        <v>25</v>
      </c>
      <c r="P1105" t="s">
        <v>18</v>
      </c>
      <c r="Q1105" t="s">
        <v>18</v>
      </c>
      <c r="R1105" t="s">
        <v>18</v>
      </c>
      <c r="S1105" t="s">
        <v>18</v>
      </c>
      <c r="T1105" t="s">
        <v>18</v>
      </c>
      <c r="U1105" t="s">
        <v>18</v>
      </c>
      <c r="V1105" t="s">
        <v>18</v>
      </c>
      <c r="W1105" s="45" t="str">
        <f>IF(Table1[[#This Row],[Sex at Birth]]="F","Female","Male")</f>
        <v>Male</v>
      </c>
      <c r="X1105" s="43">
        <v>45657</v>
      </c>
      <c r="Y1105" s="44">
        <f>Table1[[#This Row],[Report cutoff date]]-Table1[[#This Row],[DOB]]</f>
        <v>25468</v>
      </c>
      <c r="Z1105" s="68">
        <f>ROUNDDOWN(Table1[[#This Row],[Days old - as of report cutoff date]]/365,0)</f>
        <v>69</v>
      </c>
      <c r="AA1105" s="45" t="str">
        <f>IF(Table1[[#This Row],[Years old]]&gt;=55,"55+","54 and under")</f>
        <v>55+</v>
      </c>
      <c r="AB1105" s="45" t="str">
        <f>VLOOKUP(Table1[[#This Row],[Years old]],Lookups!$A$1:$C$101,2,FALSE)</f>
        <v>60 - 69</v>
      </c>
      <c r="AC1105" s="45" t="str">
        <f>VLOOKUP(Table1[[#This Row],[Years old]],Lookups!$A$1:$C$101,3,FALSE)</f>
        <v>65 - 69</v>
      </c>
      <c r="AD1105" s="45" t="str">
        <f>VLOOKUP(Table1[[#This Row],[Race]],Lookups!$E$2:$F$11,2,FALSE)</f>
        <v>White</v>
      </c>
      <c r="AE1105" s="45" t="str">
        <f>VLOOKUP(Table1[[#This Row],[Ethnicity]],Lookups!$H$2:$I$6,2,FALSE)</f>
        <v>Not Hispanic/Latino</v>
      </c>
      <c r="AF1105" s="45" t="str">
        <f>VLOOKUP(Table1[[#This Row],[Language]],Lookups!$K$2:$L$9,2,FALSE)</f>
        <v>English</v>
      </c>
      <c r="AG1105" s="46">
        <v>42005</v>
      </c>
      <c r="AH1105" s="46">
        <v>45657</v>
      </c>
      <c r="AI1105" s="46" t="str">
        <f>IF(Table1[[#This Row],[Colonoscopy Date]]="","",DATEVALUE(Table1[[#This Row],[Colonoscopy Date]]))</f>
        <v/>
      </c>
      <c r="AJ11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06" spans="1:36" x14ac:dyDescent="0.25">
      <c r="A1106">
        <v>13047</v>
      </c>
      <c r="B1106" t="s">
        <v>2001</v>
      </c>
      <c r="C1106" t="s">
        <v>20</v>
      </c>
      <c r="D1106" t="s">
        <v>34</v>
      </c>
      <c r="E1106" t="s">
        <v>22</v>
      </c>
      <c r="F1106" t="s">
        <v>30</v>
      </c>
      <c r="G1106" t="s">
        <v>3540</v>
      </c>
      <c r="H1106" t="s">
        <v>35</v>
      </c>
      <c r="I1106" s="36">
        <v>20190</v>
      </c>
      <c r="J1106" t="s">
        <v>2884</v>
      </c>
      <c r="K1106" t="s">
        <v>2936</v>
      </c>
      <c r="L1106" t="s">
        <v>25</v>
      </c>
      <c r="M1106" s="2">
        <v>45637</v>
      </c>
      <c r="N1106" t="s">
        <v>53</v>
      </c>
      <c r="O1106" t="s">
        <v>25</v>
      </c>
      <c r="P1106" t="s">
        <v>860</v>
      </c>
      <c r="Q1106" t="s">
        <v>861</v>
      </c>
      <c r="R1106" t="s">
        <v>111</v>
      </c>
      <c r="S1106" t="s">
        <v>18</v>
      </c>
      <c r="T1106" t="s">
        <v>18</v>
      </c>
      <c r="U1106" t="s">
        <v>18</v>
      </c>
      <c r="V1106" t="s">
        <v>18</v>
      </c>
      <c r="W1106" s="45" t="str">
        <f>IF(Table1[[#This Row],[Sex at Birth]]="F","Female","Male")</f>
        <v>Male</v>
      </c>
      <c r="X1106" s="43">
        <v>45657</v>
      </c>
      <c r="Y1106" s="44">
        <f>Table1[[#This Row],[Report cutoff date]]-Table1[[#This Row],[DOB]]</f>
        <v>25467</v>
      </c>
      <c r="Z1106" s="68">
        <f>ROUNDDOWN(Table1[[#This Row],[Days old - as of report cutoff date]]/365,0)</f>
        <v>69</v>
      </c>
      <c r="AA1106" s="45" t="str">
        <f>IF(Table1[[#This Row],[Years old]]&gt;=55,"55+","54 and under")</f>
        <v>55+</v>
      </c>
      <c r="AB1106" s="45" t="str">
        <f>VLOOKUP(Table1[[#This Row],[Years old]],Lookups!$A$1:$C$101,2,FALSE)</f>
        <v>60 - 69</v>
      </c>
      <c r="AC1106" s="45" t="str">
        <f>VLOOKUP(Table1[[#This Row],[Years old]],Lookups!$A$1:$C$101,3,FALSE)</f>
        <v>65 - 69</v>
      </c>
      <c r="AD1106" s="45" t="str">
        <f>VLOOKUP(Table1[[#This Row],[Race]],Lookups!$E$2:$F$11,2,FALSE)</f>
        <v>White</v>
      </c>
      <c r="AE1106" s="45" t="str">
        <f>VLOOKUP(Table1[[#This Row],[Ethnicity]],Lookups!$H$2:$I$6,2,FALSE)</f>
        <v>Other/ Unknown</v>
      </c>
      <c r="AF1106" s="45" t="str">
        <f>VLOOKUP(Table1[[#This Row],[Language]],Lookups!$K$2:$L$9,2,FALSE)</f>
        <v>English</v>
      </c>
      <c r="AG1106" s="46">
        <v>42005</v>
      </c>
      <c r="AH1106" s="46">
        <v>45657</v>
      </c>
      <c r="AI1106" s="46">
        <f>IF(Table1[[#This Row],[Colonoscopy Date]]="","",DATEVALUE(Table1[[#This Row],[Colonoscopy Date]]))</f>
        <v>44981</v>
      </c>
      <c r="AJ11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07" spans="1:36" x14ac:dyDescent="0.25">
      <c r="A1107">
        <v>12966</v>
      </c>
      <c r="B1107" t="s">
        <v>1568</v>
      </c>
      <c r="C1107" t="s">
        <v>20</v>
      </c>
      <c r="D1107" t="s">
        <v>21</v>
      </c>
      <c r="E1107" t="s">
        <v>22</v>
      </c>
      <c r="F1107" t="s">
        <v>29</v>
      </c>
      <c r="G1107" t="s">
        <v>4390</v>
      </c>
      <c r="H1107" t="s">
        <v>24</v>
      </c>
      <c r="I1107" s="36">
        <v>20190</v>
      </c>
      <c r="J1107" t="s">
        <v>2885</v>
      </c>
      <c r="K1107" t="s">
        <v>2930</v>
      </c>
      <c r="L1107" t="s">
        <v>25</v>
      </c>
      <c r="M1107" s="2">
        <v>45532</v>
      </c>
      <c r="N1107" t="s">
        <v>25</v>
      </c>
      <c r="O1107" t="s">
        <v>25</v>
      </c>
      <c r="P1107" t="s">
        <v>18</v>
      </c>
      <c r="Q1107" t="s">
        <v>18</v>
      </c>
      <c r="R1107" t="s">
        <v>18</v>
      </c>
      <c r="S1107" t="s">
        <v>18</v>
      </c>
      <c r="T1107" t="s">
        <v>18</v>
      </c>
      <c r="U1107" t="s">
        <v>18</v>
      </c>
      <c r="V1107" t="s">
        <v>18</v>
      </c>
      <c r="W1107" s="45" t="str">
        <f>IF(Table1[[#This Row],[Sex at Birth]]="F","Female","Male")</f>
        <v>Female</v>
      </c>
      <c r="X1107" s="43">
        <v>45657</v>
      </c>
      <c r="Y1107" s="44">
        <f>Table1[[#This Row],[Report cutoff date]]-Table1[[#This Row],[DOB]]</f>
        <v>25467</v>
      </c>
      <c r="Z1107" s="68">
        <f>ROUNDDOWN(Table1[[#This Row],[Days old - as of report cutoff date]]/365,0)</f>
        <v>69</v>
      </c>
      <c r="AA1107" s="45" t="str">
        <f>IF(Table1[[#This Row],[Years old]]&gt;=55,"55+","54 and under")</f>
        <v>55+</v>
      </c>
      <c r="AB1107" s="45" t="str">
        <f>VLOOKUP(Table1[[#This Row],[Years old]],Lookups!$A$1:$C$101,2,FALSE)</f>
        <v>60 - 69</v>
      </c>
      <c r="AC1107" s="45" t="str">
        <f>VLOOKUP(Table1[[#This Row],[Years old]],Lookups!$A$1:$C$101,3,FALSE)</f>
        <v>65 - 69</v>
      </c>
      <c r="AD1107" s="45" t="str">
        <f>VLOOKUP(Table1[[#This Row],[Race]],Lookups!$E$2:$F$11,2,FALSE)</f>
        <v>White</v>
      </c>
      <c r="AE1107" s="45" t="str">
        <f>VLOOKUP(Table1[[#This Row],[Ethnicity]],Lookups!$H$2:$I$6,2,FALSE)</f>
        <v>Not Hispanic/Latino</v>
      </c>
      <c r="AF1107" s="45" t="str">
        <f>VLOOKUP(Table1[[#This Row],[Language]],Lookups!$K$2:$L$9,2,FALSE)</f>
        <v>English</v>
      </c>
      <c r="AG1107" s="46">
        <v>42005</v>
      </c>
      <c r="AH1107" s="46">
        <v>45657</v>
      </c>
      <c r="AI1107" s="46" t="str">
        <f>IF(Table1[[#This Row],[Colonoscopy Date]]="","",DATEVALUE(Table1[[#This Row],[Colonoscopy Date]]))</f>
        <v/>
      </c>
      <c r="AJ11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08" spans="1:36" x14ac:dyDescent="0.25">
      <c r="A1108">
        <v>12460</v>
      </c>
      <c r="B1108" t="s">
        <v>1619</v>
      </c>
      <c r="C1108" t="s">
        <v>20</v>
      </c>
      <c r="D1108" t="s">
        <v>21</v>
      </c>
      <c r="E1108" t="s">
        <v>22</v>
      </c>
      <c r="F1108" t="s">
        <v>32</v>
      </c>
      <c r="G1108" t="s">
        <v>5447</v>
      </c>
      <c r="H1108" t="s">
        <v>35</v>
      </c>
      <c r="I1108" s="36">
        <v>20191</v>
      </c>
      <c r="J1108" t="s">
        <v>2917</v>
      </c>
      <c r="K1108" t="s">
        <v>2930</v>
      </c>
      <c r="L1108" t="s">
        <v>25</v>
      </c>
      <c r="M1108" s="2">
        <v>45630</v>
      </c>
      <c r="N1108" t="s">
        <v>25</v>
      </c>
      <c r="O1108" t="s">
        <v>25</v>
      </c>
      <c r="P1108" t="s">
        <v>18</v>
      </c>
      <c r="Q1108" t="s">
        <v>18</v>
      </c>
      <c r="R1108" t="s">
        <v>18</v>
      </c>
      <c r="S1108" t="s">
        <v>18</v>
      </c>
      <c r="T1108" t="s">
        <v>18</v>
      </c>
      <c r="U1108" t="s">
        <v>18</v>
      </c>
      <c r="V1108" t="s">
        <v>18</v>
      </c>
      <c r="W1108" s="45" t="str">
        <f>IF(Table1[[#This Row],[Sex at Birth]]="F","Female","Male")</f>
        <v>Male</v>
      </c>
      <c r="X1108" s="43">
        <v>45657</v>
      </c>
      <c r="Y1108" s="44">
        <f>Table1[[#This Row],[Report cutoff date]]-Table1[[#This Row],[DOB]]</f>
        <v>25466</v>
      </c>
      <c r="Z1108" s="68">
        <f>ROUNDDOWN(Table1[[#This Row],[Days old - as of report cutoff date]]/365,0)</f>
        <v>69</v>
      </c>
      <c r="AA1108" s="45" t="str">
        <f>IF(Table1[[#This Row],[Years old]]&gt;=55,"55+","54 and under")</f>
        <v>55+</v>
      </c>
      <c r="AB1108" s="45" t="str">
        <f>VLOOKUP(Table1[[#This Row],[Years old]],Lookups!$A$1:$C$101,2,FALSE)</f>
        <v>60 - 69</v>
      </c>
      <c r="AC1108" s="45" t="str">
        <f>VLOOKUP(Table1[[#This Row],[Years old]],Lookups!$A$1:$C$101,3,FALSE)</f>
        <v>65 - 69</v>
      </c>
      <c r="AD1108" s="45" t="str">
        <f>VLOOKUP(Table1[[#This Row],[Race]],Lookups!$E$2:$F$11,2,FALSE)</f>
        <v>White</v>
      </c>
      <c r="AE1108" s="45" t="str">
        <f>VLOOKUP(Table1[[#This Row],[Ethnicity]],Lookups!$H$2:$I$6,2,FALSE)</f>
        <v>Not Hispanic/Latino</v>
      </c>
      <c r="AF1108" s="45" t="str">
        <f>VLOOKUP(Table1[[#This Row],[Language]],Lookups!$K$2:$L$9,2,FALSE)</f>
        <v>English</v>
      </c>
      <c r="AG1108" s="46">
        <v>42005</v>
      </c>
      <c r="AH1108" s="46">
        <v>45657</v>
      </c>
      <c r="AI1108" s="46" t="str">
        <f>IF(Table1[[#This Row],[Colonoscopy Date]]="","",DATEVALUE(Table1[[#This Row],[Colonoscopy Date]]))</f>
        <v/>
      </c>
      <c r="AJ11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09" spans="1:36" x14ac:dyDescent="0.25">
      <c r="A1109">
        <v>10691</v>
      </c>
      <c r="B1109" t="s">
        <v>1602</v>
      </c>
      <c r="C1109" t="s">
        <v>20</v>
      </c>
      <c r="D1109" t="s">
        <v>21</v>
      </c>
      <c r="E1109" t="s">
        <v>22</v>
      </c>
      <c r="F1109" t="s">
        <v>32</v>
      </c>
      <c r="G1109" t="s">
        <v>6820</v>
      </c>
      <c r="H1109" t="s">
        <v>24</v>
      </c>
      <c r="I1109" s="36">
        <v>20192</v>
      </c>
      <c r="J1109" t="s">
        <v>2906</v>
      </c>
      <c r="K1109" t="s">
        <v>2931</v>
      </c>
      <c r="L1109" t="s">
        <v>25</v>
      </c>
      <c r="M1109" s="2">
        <v>45540</v>
      </c>
      <c r="N1109" t="s">
        <v>53</v>
      </c>
      <c r="O1109" t="s">
        <v>25</v>
      </c>
      <c r="P1109" t="s">
        <v>937</v>
      </c>
      <c r="Q1109" t="s">
        <v>18</v>
      </c>
      <c r="R1109" t="s">
        <v>18</v>
      </c>
      <c r="S1109" t="s">
        <v>18</v>
      </c>
      <c r="T1109" t="s">
        <v>18</v>
      </c>
      <c r="U1109" t="s">
        <v>18</v>
      </c>
      <c r="V1109" t="s">
        <v>18</v>
      </c>
      <c r="W1109" s="45" t="str">
        <f>IF(Table1[[#This Row],[Sex at Birth]]="F","Female","Male")</f>
        <v>Female</v>
      </c>
      <c r="X1109" s="43">
        <v>45657</v>
      </c>
      <c r="Y1109" s="44">
        <f>Table1[[#This Row],[Report cutoff date]]-Table1[[#This Row],[DOB]]</f>
        <v>25465</v>
      </c>
      <c r="Z1109" s="68">
        <f>ROUNDDOWN(Table1[[#This Row],[Days old - as of report cutoff date]]/365,0)</f>
        <v>69</v>
      </c>
      <c r="AA1109" s="45" t="str">
        <f>IF(Table1[[#This Row],[Years old]]&gt;=55,"55+","54 and under")</f>
        <v>55+</v>
      </c>
      <c r="AB1109" s="45" t="str">
        <f>VLOOKUP(Table1[[#This Row],[Years old]],Lookups!$A$1:$C$101,2,FALSE)</f>
        <v>60 - 69</v>
      </c>
      <c r="AC1109" s="45" t="str">
        <f>VLOOKUP(Table1[[#This Row],[Years old]],Lookups!$A$1:$C$101,3,FALSE)</f>
        <v>65 - 69</v>
      </c>
      <c r="AD1109" s="45" t="str">
        <f>VLOOKUP(Table1[[#This Row],[Race]],Lookups!$E$2:$F$11,2,FALSE)</f>
        <v>White</v>
      </c>
      <c r="AE1109" s="45" t="str">
        <f>VLOOKUP(Table1[[#This Row],[Ethnicity]],Lookups!$H$2:$I$6,2,FALSE)</f>
        <v>Not Hispanic/Latino</v>
      </c>
      <c r="AF1109" s="45" t="str">
        <f>VLOOKUP(Table1[[#This Row],[Language]],Lookups!$K$2:$L$9,2,FALSE)</f>
        <v>English</v>
      </c>
      <c r="AG1109" s="46">
        <v>42005</v>
      </c>
      <c r="AH1109" s="46">
        <v>45657</v>
      </c>
      <c r="AI1109" s="46">
        <f>IF(Table1[[#This Row],[Colonoscopy Date]]="","",DATEVALUE(Table1[[#This Row],[Colonoscopy Date]]))</f>
        <v>44967</v>
      </c>
      <c r="AJ110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10" spans="1:36" x14ac:dyDescent="0.25">
      <c r="A1110">
        <v>14143</v>
      </c>
      <c r="B1110" t="s">
        <v>1582</v>
      </c>
      <c r="C1110" t="s">
        <v>20</v>
      </c>
      <c r="D1110" t="s">
        <v>21</v>
      </c>
      <c r="E1110" t="s">
        <v>22</v>
      </c>
      <c r="F1110" t="s">
        <v>30</v>
      </c>
      <c r="G1110" t="s">
        <v>4351</v>
      </c>
      <c r="H1110" t="s">
        <v>24</v>
      </c>
      <c r="I1110" s="36">
        <v>20195</v>
      </c>
      <c r="J1110" t="s">
        <v>2885</v>
      </c>
      <c r="K1110" t="s">
        <v>2930</v>
      </c>
      <c r="L1110" t="s">
        <v>25</v>
      </c>
      <c r="M1110" s="2">
        <v>45574</v>
      </c>
      <c r="N1110" t="s">
        <v>25</v>
      </c>
      <c r="O1110" t="s">
        <v>25</v>
      </c>
      <c r="P1110" t="s">
        <v>18</v>
      </c>
      <c r="Q1110" t="s">
        <v>18</v>
      </c>
      <c r="R1110" t="s">
        <v>18</v>
      </c>
      <c r="S1110" t="s">
        <v>18</v>
      </c>
      <c r="T1110" t="s">
        <v>18</v>
      </c>
      <c r="U1110" t="s">
        <v>18</v>
      </c>
      <c r="V1110" t="s">
        <v>18</v>
      </c>
      <c r="W1110" s="45" t="str">
        <f>IF(Table1[[#This Row],[Sex at Birth]]="F","Female","Male")</f>
        <v>Female</v>
      </c>
      <c r="X1110" s="43">
        <v>45657</v>
      </c>
      <c r="Y1110" s="44">
        <f>Table1[[#This Row],[Report cutoff date]]-Table1[[#This Row],[DOB]]</f>
        <v>25462</v>
      </c>
      <c r="Z1110" s="68">
        <f>ROUNDDOWN(Table1[[#This Row],[Days old - as of report cutoff date]]/365,0)</f>
        <v>69</v>
      </c>
      <c r="AA1110" s="45" t="str">
        <f>IF(Table1[[#This Row],[Years old]]&gt;=55,"55+","54 and under")</f>
        <v>55+</v>
      </c>
      <c r="AB1110" s="45" t="str">
        <f>VLOOKUP(Table1[[#This Row],[Years old]],Lookups!$A$1:$C$101,2,FALSE)</f>
        <v>60 - 69</v>
      </c>
      <c r="AC1110" s="45" t="str">
        <f>VLOOKUP(Table1[[#This Row],[Years old]],Lookups!$A$1:$C$101,3,FALSE)</f>
        <v>65 - 69</v>
      </c>
      <c r="AD1110" s="45" t="str">
        <f>VLOOKUP(Table1[[#This Row],[Race]],Lookups!$E$2:$F$11,2,FALSE)</f>
        <v>White</v>
      </c>
      <c r="AE1110" s="45" t="str">
        <f>VLOOKUP(Table1[[#This Row],[Ethnicity]],Lookups!$H$2:$I$6,2,FALSE)</f>
        <v>Not Hispanic/Latino</v>
      </c>
      <c r="AF1110" s="45" t="str">
        <f>VLOOKUP(Table1[[#This Row],[Language]],Lookups!$K$2:$L$9,2,FALSE)</f>
        <v>English</v>
      </c>
      <c r="AG1110" s="46">
        <v>42005</v>
      </c>
      <c r="AH1110" s="46">
        <v>45657</v>
      </c>
      <c r="AI1110" s="46" t="str">
        <f>IF(Table1[[#This Row],[Colonoscopy Date]]="","",DATEVALUE(Table1[[#This Row],[Colonoscopy Date]]))</f>
        <v/>
      </c>
      <c r="AJ11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11" spans="1:36" x14ac:dyDescent="0.25">
      <c r="A1111">
        <v>12284</v>
      </c>
      <c r="B1111" t="s">
        <v>1829</v>
      </c>
      <c r="C1111" t="s">
        <v>20</v>
      </c>
      <c r="D1111" t="s">
        <v>21</v>
      </c>
      <c r="E1111" t="s">
        <v>22</v>
      </c>
      <c r="F1111" t="s">
        <v>29</v>
      </c>
      <c r="G1111" t="s">
        <v>5198</v>
      </c>
      <c r="H1111" t="s">
        <v>35</v>
      </c>
      <c r="I1111" s="36">
        <v>20196</v>
      </c>
      <c r="J1111" t="s">
        <v>2906</v>
      </c>
      <c r="K1111" t="s">
        <v>2930</v>
      </c>
      <c r="L1111" t="s">
        <v>25</v>
      </c>
      <c r="M1111" s="2">
        <v>45652</v>
      </c>
      <c r="N1111" t="s">
        <v>53</v>
      </c>
      <c r="O1111" t="s">
        <v>25</v>
      </c>
      <c r="P1111" t="s">
        <v>492</v>
      </c>
      <c r="Q1111" t="s">
        <v>18</v>
      </c>
      <c r="R1111" t="s">
        <v>18</v>
      </c>
      <c r="S1111" t="s">
        <v>18</v>
      </c>
      <c r="T1111" t="s">
        <v>18</v>
      </c>
      <c r="U1111" t="s">
        <v>18</v>
      </c>
      <c r="V1111" t="s">
        <v>18</v>
      </c>
      <c r="W1111" s="45" t="str">
        <f>IF(Table1[[#This Row],[Sex at Birth]]="F","Female","Male")</f>
        <v>Male</v>
      </c>
      <c r="X1111" s="43">
        <v>45657</v>
      </c>
      <c r="Y1111" s="44">
        <f>Table1[[#This Row],[Report cutoff date]]-Table1[[#This Row],[DOB]]</f>
        <v>25461</v>
      </c>
      <c r="Z1111" s="68">
        <f>ROUNDDOWN(Table1[[#This Row],[Days old - as of report cutoff date]]/365,0)</f>
        <v>69</v>
      </c>
      <c r="AA1111" s="45" t="str">
        <f>IF(Table1[[#This Row],[Years old]]&gt;=55,"55+","54 and under")</f>
        <v>55+</v>
      </c>
      <c r="AB1111" s="45" t="str">
        <f>VLOOKUP(Table1[[#This Row],[Years old]],Lookups!$A$1:$C$101,2,FALSE)</f>
        <v>60 - 69</v>
      </c>
      <c r="AC1111" s="45" t="str">
        <f>VLOOKUP(Table1[[#This Row],[Years old]],Lookups!$A$1:$C$101,3,FALSE)</f>
        <v>65 - 69</v>
      </c>
      <c r="AD1111" s="45" t="str">
        <f>VLOOKUP(Table1[[#This Row],[Race]],Lookups!$E$2:$F$11,2,FALSE)</f>
        <v>White</v>
      </c>
      <c r="AE1111" s="45" t="str">
        <f>VLOOKUP(Table1[[#This Row],[Ethnicity]],Lookups!$H$2:$I$6,2,FALSE)</f>
        <v>Not Hispanic/Latino</v>
      </c>
      <c r="AF1111" s="45" t="str">
        <f>VLOOKUP(Table1[[#This Row],[Language]],Lookups!$K$2:$L$9,2,FALSE)</f>
        <v>English</v>
      </c>
      <c r="AG1111" s="46">
        <v>42005</v>
      </c>
      <c r="AH1111" s="46">
        <v>45657</v>
      </c>
      <c r="AI1111" s="46">
        <f>IF(Table1[[#This Row],[Colonoscopy Date]]="","",DATEVALUE(Table1[[#This Row],[Colonoscopy Date]]))</f>
        <v>45006</v>
      </c>
      <c r="AJ11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12" spans="1:36" x14ac:dyDescent="0.25">
      <c r="A1112">
        <v>15224</v>
      </c>
      <c r="B1112" t="s">
        <v>1736</v>
      </c>
      <c r="C1112" t="s">
        <v>20</v>
      </c>
      <c r="D1112" t="s">
        <v>21</v>
      </c>
      <c r="E1112" t="s">
        <v>22</v>
      </c>
      <c r="F1112" t="s">
        <v>37</v>
      </c>
      <c r="G1112" t="s">
        <v>5527</v>
      </c>
      <c r="H1112" t="s">
        <v>35</v>
      </c>
      <c r="I1112" s="36">
        <v>20196</v>
      </c>
      <c r="J1112" t="s">
        <v>134</v>
      </c>
      <c r="K1112" t="s">
        <v>2930</v>
      </c>
      <c r="L1112" t="s">
        <v>25</v>
      </c>
      <c r="M1112" s="2">
        <v>45649</v>
      </c>
      <c r="N1112" t="s">
        <v>25</v>
      </c>
      <c r="O1112" t="s">
        <v>25</v>
      </c>
      <c r="P1112" t="s">
        <v>18</v>
      </c>
      <c r="Q1112" t="s">
        <v>18</v>
      </c>
      <c r="R1112" t="s">
        <v>18</v>
      </c>
      <c r="S1112" t="s">
        <v>18</v>
      </c>
      <c r="T1112" t="s">
        <v>18</v>
      </c>
      <c r="U1112" t="s">
        <v>18</v>
      </c>
      <c r="V1112" t="s">
        <v>18</v>
      </c>
      <c r="W1112" s="45" t="str">
        <f>IF(Table1[[#This Row],[Sex at Birth]]="F","Female","Male")</f>
        <v>Male</v>
      </c>
      <c r="X1112" s="43">
        <v>45657</v>
      </c>
      <c r="Y1112" s="44">
        <f>Table1[[#This Row],[Report cutoff date]]-Table1[[#This Row],[DOB]]</f>
        <v>25461</v>
      </c>
      <c r="Z1112" s="68">
        <f>ROUNDDOWN(Table1[[#This Row],[Days old - as of report cutoff date]]/365,0)</f>
        <v>69</v>
      </c>
      <c r="AA1112" s="45" t="str">
        <f>IF(Table1[[#This Row],[Years old]]&gt;=55,"55+","54 and under")</f>
        <v>55+</v>
      </c>
      <c r="AB1112" s="45" t="str">
        <f>VLOOKUP(Table1[[#This Row],[Years old]],Lookups!$A$1:$C$101,2,FALSE)</f>
        <v>60 - 69</v>
      </c>
      <c r="AC1112" s="45" t="str">
        <f>VLOOKUP(Table1[[#This Row],[Years old]],Lookups!$A$1:$C$101,3,FALSE)</f>
        <v>65 - 69</v>
      </c>
      <c r="AD1112" s="45" t="str">
        <f>VLOOKUP(Table1[[#This Row],[Race]],Lookups!$E$2:$F$11,2,FALSE)</f>
        <v>White</v>
      </c>
      <c r="AE1112" s="45" t="str">
        <f>VLOOKUP(Table1[[#This Row],[Ethnicity]],Lookups!$H$2:$I$6,2,FALSE)</f>
        <v>Not Hispanic/Latino</v>
      </c>
      <c r="AF1112" s="45" t="str">
        <f>VLOOKUP(Table1[[#This Row],[Language]],Lookups!$K$2:$L$9,2,FALSE)</f>
        <v>English</v>
      </c>
      <c r="AG1112" s="46">
        <v>42005</v>
      </c>
      <c r="AH1112" s="46">
        <v>45657</v>
      </c>
      <c r="AI1112" s="46" t="str">
        <f>IF(Table1[[#This Row],[Colonoscopy Date]]="","",DATEVALUE(Table1[[#This Row],[Colonoscopy Date]]))</f>
        <v/>
      </c>
      <c r="AJ11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13" spans="1:36" x14ac:dyDescent="0.25">
      <c r="A1113">
        <v>10850</v>
      </c>
      <c r="B1113" t="s">
        <v>2051</v>
      </c>
      <c r="C1113" t="s">
        <v>20</v>
      </c>
      <c r="D1113" t="s">
        <v>21</v>
      </c>
      <c r="E1113" t="s">
        <v>22</v>
      </c>
      <c r="F1113" t="s">
        <v>106</v>
      </c>
      <c r="G1113" t="s">
        <v>7647</v>
      </c>
      <c r="H1113" t="s">
        <v>24</v>
      </c>
      <c r="I1113" s="36">
        <v>20198</v>
      </c>
      <c r="J1113" t="s">
        <v>2883</v>
      </c>
      <c r="K1113" t="s">
        <v>2936</v>
      </c>
      <c r="L1113" t="s">
        <v>25</v>
      </c>
      <c r="M1113" s="2">
        <v>45425</v>
      </c>
      <c r="N1113" t="s">
        <v>25</v>
      </c>
      <c r="O1113" t="s">
        <v>25</v>
      </c>
      <c r="P1113" t="s">
        <v>18</v>
      </c>
      <c r="Q1113" t="s">
        <v>18</v>
      </c>
      <c r="R1113" t="s">
        <v>18</v>
      </c>
      <c r="S1113" t="s">
        <v>18</v>
      </c>
      <c r="T1113" t="s">
        <v>18</v>
      </c>
      <c r="U1113" t="s">
        <v>18</v>
      </c>
      <c r="V1113" t="s">
        <v>18</v>
      </c>
      <c r="W1113" s="45" t="str">
        <f>IF(Table1[[#This Row],[Sex at Birth]]="F","Female","Male")</f>
        <v>Female</v>
      </c>
      <c r="X1113" s="43">
        <v>45657</v>
      </c>
      <c r="Y1113" s="44">
        <f>Table1[[#This Row],[Report cutoff date]]-Table1[[#This Row],[DOB]]</f>
        <v>25459</v>
      </c>
      <c r="Z1113" s="68">
        <f>ROUNDDOWN(Table1[[#This Row],[Days old - as of report cutoff date]]/365,0)</f>
        <v>69</v>
      </c>
      <c r="AA1113" s="45" t="str">
        <f>IF(Table1[[#This Row],[Years old]]&gt;=55,"55+","54 and under")</f>
        <v>55+</v>
      </c>
      <c r="AB1113" s="45" t="str">
        <f>VLOOKUP(Table1[[#This Row],[Years old]],Lookups!$A$1:$C$101,2,FALSE)</f>
        <v>60 - 69</v>
      </c>
      <c r="AC1113" s="45" t="str">
        <f>VLOOKUP(Table1[[#This Row],[Years old]],Lookups!$A$1:$C$101,3,FALSE)</f>
        <v>65 - 69</v>
      </c>
      <c r="AD1113" s="45" t="str">
        <f>VLOOKUP(Table1[[#This Row],[Race]],Lookups!$E$2:$F$11,2,FALSE)</f>
        <v>White</v>
      </c>
      <c r="AE1113" s="45" t="str">
        <f>VLOOKUP(Table1[[#This Row],[Ethnicity]],Lookups!$H$2:$I$6,2,FALSE)</f>
        <v>Not Hispanic/Latino</v>
      </c>
      <c r="AF1113" s="45" t="str">
        <f>VLOOKUP(Table1[[#This Row],[Language]],Lookups!$K$2:$L$9,2,FALSE)</f>
        <v>English</v>
      </c>
      <c r="AG1113" s="46">
        <v>42005</v>
      </c>
      <c r="AH1113" s="46">
        <v>45657</v>
      </c>
      <c r="AI1113" s="46" t="str">
        <f>IF(Table1[[#This Row],[Colonoscopy Date]]="","",DATEVALUE(Table1[[#This Row],[Colonoscopy Date]]))</f>
        <v/>
      </c>
      <c r="AJ11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14" spans="1:36" x14ac:dyDescent="0.25">
      <c r="A1114">
        <v>12379</v>
      </c>
      <c r="B1114" t="s">
        <v>1619</v>
      </c>
      <c r="C1114" t="s">
        <v>20</v>
      </c>
      <c r="D1114" t="s">
        <v>21</v>
      </c>
      <c r="E1114" t="s">
        <v>22</v>
      </c>
      <c r="F1114" t="s">
        <v>30</v>
      </c>
      <c r="G1114" t="s">
        <v>4311</v>
      </c>
      <c r="H1114" t="s">
        <v>24</v>
      </c>
      <c r="I1114" s="36">
        <v>20198</v>
      </c>
      <c r="J1114" t="s">
        <v>2885</v>
      </c>
      <c r="K1114" t="s">
        <v>2930</v>
      </c>
      <c r="L1114" t="s">
        <v>25</v>
      </c>
      <c r="M1114" s="2">
        <v>45589</v>
      </c>
      <c r="N1114" t="s">
        <v>25</v>
      </c>
      <c r="O1114" t="s">
        <v>25</v>
      </c>
      <c r="P1114" t="s">
        <v>18</v>
      </c>
      <c r="Q1114" t="s">
        <v>18</v>
      </c>
      <c r="R1114" t="s">
        <v>18</v>
      </c>
      <c r="S1114" t="s">
        <v>18</v>
      </c>
      <c r="T1114" t="s">
        <v>18</v>
      </c>
      <c r="U1114" t="s">
        <v>18</v>
      </c>
      <c r="V1114" t="s">
        <v>18</v>
      </c>
      <c r="W1114" s="45" t="str">
        <f>IF(Table1[[#This Row],[Sex at Birth]]="F","Female","Male")</f>
        <v>Female</v>
      </c>
      <c r="X1114" s="43">
        <v>45657</v>
      </c>
      <c r="Y1114" s="44">
        <f>Table1[[#This Row],[Report cutoff date]]-Table1[[#This Row],[DOB]]</f>
        <v>25459</v>
      </c>
      <c r="Z1114" s="68">
        <f>ROUNDDOWN(Table1[[#This Row],[Days old - as of report cutoff date]]/365,0)</f>
        <v>69</v>
      </c>
      <c r="AA1114" s="45" t="str">
        <f>IF(Table1[[#This Row],[Years old]]&gt;=55,"55+","54 and under")</f>
        <v>55+</v>
      </c>
      <c r="AB1114" s="45" t="str">
        <f>VLOOKUP(Table1[[#This Row],[Years old]],Lookups!$A$1:$C$101,2,FALSE)</f>
        <v>60 - 69</v>
      </c>
      <c r="AC1114" s="45" t="str">
        <f>VLOOKUP(Table1[[#This Row],[Years old]],Lookups!$A$1:$C$101,3,FALSE)</f>
        <v>65 - 69</v>
      </c>
      <c r="AD1114" s="45" t="str">
        <f>VLOOKUP(Table1[[#This Row],[Race]],Lookups!$E$2:$F$11,2,FALSE)</f>
        <v>White</v>
      </c>
      <c r="AE1114" s="45" t="str">
        <f>VLOOKUP(Table1[[#This Row],[Ethnicity]],Lookups!$H$2:$I$6,2,FALSE)</f>
        <v>Not Hispanic/Latino</v>
      </c>
      <c r="AF1114" s="45" t="str">
        <f>VLOOKUP(Table1[[#This Row],[Language]],Lookups!$K$2:$L$9,2,FALSE)</f>
        <v>English</v>
      </c>
      <c r="AG1114" s="46">
        <v>42005</v>
      </c>
      <c r="AH1114" s="46">
        <v>45657</v>
      </c>
      <c r="AI1114" s="46" t="str">
        <f>IF(Table1[[#This Row],[Colonoscopy Date]]="","",DATEVALUE(Table1[[#This Row],[Colonoscopy Date]]))</f>
        <v/>
      </c>
      <c r="AJ11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15" spans="1:36" x14ac:dyDescent="0.25">
      <c r="A1115">
        <v>13648</v>
      </c>
      <c r="B1115" t="s">
        <v>1578</v>
      </c>
      <c r="C1115" t="s">
        <v>20</v>
      </c>
      <c r="D1115" t="s">
        <v>21</v>
      </c>
      <c r="E1115" t="s">
        <v>22</v>
      </c>
      <c r="F1115" t="s">
        <v>106</v>
      </c>
      <c r="G1115" t="s">
        <v>6769</v>
      </c>
      <c r="H1115" t="s">
        <v>35</v>
      </c>
      <c r="I1115" s="36">
        <v>20204</v>
      </c>
      <c r="J1115" t="s">
        <v>2927</v>
      </c>
      <c r="K1115" t="s">
        <v>2930</v>
      </c>
      <c r="L1115" t="s">
        <v>25</v>
      </c>
      <c r="M1115" s="2">
        <v>45546</v>
      </c>
      <c r="N1115" t="s">
        <v>25</v>
      </c>
      <c r="O1115" t="s">
        <v>25</v>
      </c>
      <c r="P1115" t="s">
        <v>18</v>
      </c>
      <c r="Q1115" t="s">
        <v>18</v>
      </c>
      <c r="R1115" t="s">
        <v>18</v>
      </c>
      <c r="S1115" t="s">
        <v>18</v>
      </c>
      <c r="T1115" t="s">
        <v>18</v>
      </c>
      <c r="U1115" t="s">
        <v>18</v>
      </c>
      <c r="V1115" t="s">
        <v>18</v>
      </c>
      <c r="W1115" s="45" t="str">
        <f>IF(Table1[[#This Row],[Sex at Birth]]="F","Female","Male")</f>
        <v>Male</v>
      </c>
      <c r="X1115" s="43">
        <v>45657</v>
      </c>
      <c r="Y1115" s="44">
        <f>Table1[[#This Row],[Report cutoff date]]-Table1[[#This Row],[DOB]]</f>
        <v>25453</v>
      </c>
      <c r="Z1115" s="68">
        <f>ROUNDDOWN(Table1[[#This Row],[Days old - as of report cutoff date]]/365,0)</f>
        <v>69</v>
      </c>
      <c r="AA1115" s="45" t="str">
        <f>IF(Table1[[#This Row],[Years old]]&gt;=55,"55+","54 and under")</f>
        <v>55+</v>
      </c>
      <c r="AB1115" s="45" t="str">
        <f>VLOOKUP(Table1[[#This Row],[Years old]],Lookups!$A$1:$C$101,2,FALSE)</f>
        <v>60 - 69</v>
      </c>
      <c r="AC1115" s="45" t="str">
        <f>VLOOKUP(Table1[[#This Row],[Years old]],Lookups!$A$1:$C$101,3,FALSE)</f>
        <v>65 - 69</v>
      </c>
      <c r="AD1115" s="45" t="str">
        <f>VLOOKUP(Table1[[#This Row],[Race]],Lookups!$E$2:$F$11,2,FALSE)</f>
        <v>White</v>
      </c>
      <c r="AE1115" s="45" t="str">
        <f>VLOOKUP(Table1[[#This Row],[Ethnicity]],Lookups!$H$2:$I$6,2,FALSE)</f>
        <v>Not Hispanic/Latino</v>
      </c>
      <c r="AF1115" s="45" t="str">
        <f>VLOOKUP(Table1[[#This Row],[Language]],Lookups!$K$2:$L$9,2,FALSE)</f>
        <v>English</v>
      </c>
      <c r="AG1115" s="46">
        <v>42005</v>
      </c>
      <c r="AH1115" s="46">
        <v>45657</v>
      </c>
      <c r="AI1115" s="46" t="str">
        <f>IF(Table1[[#This Row],[Colonoscopy Date]]="","",DATEVALUE(Table1[[#This Row],[Colonoscopy Date]]))</f>
        <v/>
      </c>
      <c r="AJ11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16" spans="1:36" x14ac:dyDescent="0.25">
      <c r="A1116">
        <v>13303</v>
      </c>
      <c r="B1116" t="s">
        <v>1632</v>
      </c>
      <c r="C1116" t="s">
        <v>20</v>
      </c>
      <c r="D1116" t="s">
        <v>21</v>
      </c>
      <c r="E1116" t="s">
        <v>22</v>
      </c>
      <c r="F1116" t="s">
        <v>60</v>
      </c>
      <c r="G1116" t="s">
        <v>3224</v>
      </c>
      <c r="H1116" t="s">
        <v>35</v>
      </c>
      <c r="I1116" s="36">
        <v>20207</v>
      </c>
      <c r="J1116" t="s">
        <v>2923</v>
      </c>
      <c r="K1116" t="s">
        <v>2930</v>
      </c>
      <c r="L1116" t="s">
        <v>25</v>
      </c>
      <c r="M1116" s="2">
        <v>45505</v>
      </c>
      <c r="N1116" t="s">
        <v>53</v>
      </c>
      <c r="O1116" t="s">
        <v>25</v>
      </c>
      <c r="P1116" t="s">
        <v>18</v>
      </c>
      <c r="Q1116" t="s">
        <v>18</v>
      </c>
      <c r="R1116" t="s">
        <v>18</v>
      </c>
      <c r="S1116" t="s">
        <v>837</v>
      </c>
      <c r="T1116" t="s">
        <v>27</v>
      </c>
      <c r="U1116" t="s">
        <v>18</v>
      </c>
      <c r="V1116" t="s">
        <v>18</v>
      </c>
      <c r="W1116" s="45" t="str">
        <f>IF(Table1[[#This Row],[Sex at Birth]]="F","Female","Male")</f>
        <v>Male</v>
      </c>
      <c r="X1116" s="43">
        <v>45657</v>
      </c>
      <c r="Y1116" s="44">
        <f>Table1[[#This Row],[Report cutoff date]]-Table1[[#This Row],[DOB]]</f>
        <v>25450</v>
      </c>
      <c r="Z1116" s="68">
        <f>ROUNDDOWN(Table1[[#This Row],[Days old - as of report cutoff date]]/365,0)</f>
        <v>69</v>
      </c>
      <c r="AA1116" s="45" t="str">
        <f>IF(Table1[[#This Row],[Years old]]&gt;=55,"55+","54 and under")</f>
        <v>55+</v>
      </c>
      <c r="AB1116" s="45" t="str">
        <f>VLOOKUP(Table1[[#This Row],[Years old]],Lookups!$A$1:$C$101,2,FALSE)</f>
        <v>60 - 69</v>
      </c>
      <c r="AC1116" s="45" t="str">
        <f>VLOOKUP(Table1[[#This Row],[Years old]],Lookups!$A$1:$C$101,3,FALSE)</f>
        <v>65 - 69</v>
      </c>
      <c r="AD1116" s="45" t="str">
        <f>VLOOKUP(Table1[[#This Row],[Race]],Lookups!$E$2:$F$11,2,FALSE)</f>
        <v>White</v>
      </c>
      <c r="AE1116" s="45" t="str">
        <f>VLOOKUP(Table1[[#This Row],[Ethnicity]],Lookups!$H$2:$I$6,2,FALSE)</f>
        <v>Not Hispanic/Latino</v>
      </c>
      <c r="AF1116" s="45" t="str">
        <f>VLOOKUP(Table1[[#This Row],[Language]],Lookups!$K$2:$L$9,2,FALSE)</f>
        <v>English</v>
      </c>
      <c r="AG1116" s="46">
        <v>42005</v>
      </c>
      <c r="AH1116" s="46">
        <v>45657</v>
      </c>
      <c r="AI1116" s="46" t="str">
        <f>IF(Table1[[#This Row],[Colonoscopy Date]]="","",DATEVALUE(Table1[[#This Row],[Colonoscopy Date]]))</f>
        <v/>
      </c>
      <c r="AJ11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17" spans="1:36" x14ac:dyDescent="0.25">
      <c r="A1117">
        <v>14880</v>
      </c>
      <c r="B1117" t="s">
        <v>2154</v>
      </c>
      <c r="C1117" t="s">
        <v>20</v>
      </c>
      <c r="D1117" t="s">
        <v>21</v>
      </c>
      <c r="E1117" t="s">
        <v>22</v>
      </c>
      <c r="F1117" t="s">
        <v>173</v>
      </c>
      <c r="G1117" t="s">
        <v>5810</v>
      </c>
      <c r="H1117" t="s">
        <v>24</v>
      </c>
      <c r="I1117" s="36">
        <v>20208</v>
      </c>
      <c r="J1117" t="s">
        <v>2911</v>
      </c>
      <c r="K1117" t="s">
        <v>2930</v>
      </c>
      <c r="L1117" t="s">
        <v>25</v>
      </c>
      <c r="M1117" s="2">
        <v>45602</v>
      </c>
      <c r="N1117" t="s">
        <v>25</v>
      </c>
      <c r="O1117" t="s">
        <v>25</v>
      </c>
      <c r="P1117" t="s">
        <v>18</v>
      </c>
      <c r="Q1117" t="s">
        <v>18</v>
      </c>
      <c r="R1117" t="s">
        <v>18</v>
      </c>
      <c r="S1117" t="s">
        <v>18</v>
      </c>
      <c r="T1117" t="s">
        <v>18</v>
      </c>
      <c r="U1117" t="s">
        <v>18</v>
      </c>
      <c r="V1117" t="s">
        <v>18</v>
      </c>
      <c r="W1117" s="45" t="str">
        <f>IF(Table1[[#This Row],[Sex at Birth]]="F","Female","Male")</f>
        <v>Female</v>
      </c>
      <c r="X1117" s="43">
        <v>45657</v>
      </c>
      <c r="Y1117" s="44">
        <f>Table1[[#This Row],[Report cutoff date]]-Table1[[#This Row],[DOB]]</f>
        <v>25449</v>
      </c>
      <c r="Z1117" s="68">
        <f>ROUNDDOWN(Table1[[#This Row],[Days old - as of report cutoff date]]/365,0)</f>
        <v>69</v>
      </c>
      <c r="AA1117" s="45" t="str">
        <f>IF(Table1[[#This Row],[Years old]]&gt;=55,"55+","54 and under")</f>
        <v>55+</v>
      </c>
      <c r="AB1117" s="45" t="str">
        <f>VLOOKUP(Table1[[#This Row],[Years old]],Lookups!$A$1:$C$101,2,FALSE)</f>
        <v>60 - 69</v>
      </c>
      <c r="AC1117" s="45" t="str">
        <f>VLOOKUP(Table1[[#This Row],[Years old]],Lookups!$A$1:$C$101,3,FALSE)</f>
        <v>65 - 69</v>
      </c>
      <c r="AD1117" s="45" t="str">
        <f>VLOOKUP(Table1[[#This Row],[Race]],Lookups!$E$2:$F$11,2,FALSE)</f>
        <v>White</v>
      </c>
      <c r="AE1117" s="45" t="str">
        <f>VLOOKUP(Table1[[#This Row],[Ethnicity]],Lookups!$H$2:$I$6,2,FALSE)</f>
        <v>Not Hispanic/Latino</v>
      </c>
      <c r="AF1117" s="45" t="str">
        <f>VLOOKUP(Table1[[#This Row],[Language]],Lookups!$K$2:$L$9,2,FALSE)</f>
        <v>English</v>
      </c>
      <c r="AG1117" s="46">
        <v>42005</v>
      </c>
      <c r="AH1117" s="46">
        <v>45657</v>
      </c>
      <c r="AI1117" s="46" t="str">
        <f>IF(Table1[[#This Row],[Colonoscopy Date]]="","",DATEVALUE(Table1[[#This Row],[Colonoscopy Date]]))</f>
        <v/>
      </c>
      <c r="AJ11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18" spans="1:36" x14ac:dyDescent="0.25">
      <c r="A1118">
        <v>12412</v>
      </c>
      <c r="B1118" t="s">
        <v>2102</v>
      </c>
      <c r="C1118" t="s">
        <v>20</v>
      </c>
      <c r="D1118" t="s">
        <v>21</v>
      </c>
      <c r="E1118" t="s">
        <v>22</v>
      </c>
      <c r="F1118" t="s">
        <v>52</v>
      </c>
      <c r="G1118" t="s">
        <v>4612</v>
      </c>
      <c r="H1118" t="s">
        <v>35</v>
      </c>
      <c r="I1118" s="36">
        <v>20211</v>
      </c>
      <c r="J1118" t="s">
        <v>2883</v>
      </c>
      <c r="K1118" t="s">
        <v>2930</v>
      </c>
      <c r="L1118" t="s">
        <v>25</v>
      </c>
      <c r="M1118" s="2">
        <v>45510</v>
      </c>
      <c r="N1118" t="s">
        <v>25</v>
      </c>
      <c r="O1118" t="s">
        <v>25</v>
      </c>
      <c r="P1118" t="s">
        <v>18</v>
      </c>
      <c r="Q1118" t="s">
        <v>18</v>
      </c>
      <c r="R1118" t="s">
        <v>18</v>
      </c>
      <c r="S1118" t="s">
        <v>18</v>
      </c>
      <c r="T1118" t="s">
        <v>18</v>
      </c>
      <c r="U1118" t="s">
        <v>18</v>
      </c>
      <c r="V1118" t="s">
        <v>18</v>
      </c>
      <c r="W1118" s="45" t="str">
        <f>IF(Table1[[#This Row],[Sex at Birth]]="F","Female","Male")</f>
        <v>Male</v>
      </c>
      <c r="X1118" s="43">
        <v>45657</v>
      </c>
      <c r="Y1118" s="44">
        <f>Table1[[#This Row],[Report cutoff date]]-Table1[[#This Row],[DOB]]</f>
        <v>25446</v>
      </c>
      <c r="Z1118" s="68">
        <f>ROUNDDOWN(Table1[[#This Row],[Days old - as of report cutoff date]]/365,0)</f>
        <v>69</v>
      </c>
      <c r="AA1118" s="45" t="str">
        <f>IF(Table1[[#This Row],[Years old]]&gt;=55,"55+","54 and under")</f>
        <v>55+</v>
      </c>
      <c r="AB1118" s="45" t="str">
        <f>VLOOKUP(Table1[[#This Row],[Years old]],Lookups!$A$1:$C$101,2,FALSE)</f>
        <v>60 - 69</v>
      </c>
      <c r="AC1118" s="45" t="str">
        <f>VLOOKUP(Table1[[#This Row],[Years old]],Lookups!$A$1:$C$101,3,FALSE)</f>
        <v>65 - 69</v>
      </c>
      <c r="AD1118" s="45" t="str">
        <f>VLOOKUP(Table1[[#This Row],[Race]],Lookups!$E$2:$F$11,2,FALSE)</f>
        <v>White</v>
      </c>
      <c r="AE1118" s="45" t="str">
        <f>VLOOKUP(Table1[[#This Row],[Ethnicity]],Lookups!$H$2:$I$6,2,FALSE)</f>
        <v>Not Hispanic/Latino</v>
      </c>
      <c r="AF1118" s="45" t="str">
        <f>VLOOKUP(Table1[[#This Row],[Language]],Lookups!$K$2:$L$9,2,FALSE)</f>
        <v>English</v>
      </c>
      <c r="AG1118" s="46">
        <v>42005</v>
      </c>
      <c r="AH1118" s="46">
        <v>45657</v>
      </c>
      <c r="AI1118" s="46" t="str">
        <f>IF(Table1[[#This Row],[Colonoscopy Date]]="","",DATEVALUE(Table1[[#This Row],[Colonoscopy Date]]))</f>
        <v/>
      </c>
      <c r="AJ11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19" spans="1:36" x14ac:dyDescent="0.25">
      <c r="A1119">
        <v>15340</v>
      </c>
      <c r="B1119" t="s">
        <v>2236</v>
      </c>
      <c r="C1119" t="s">
        <v>20</v>
      </c>
      <c r="D1119" t="s">
        <v>21</v>
      </c>
      <c r="E1119" t="s">
        <v>22</v>
      </c>
      <c r="F1119" t="s">
        <v>435</v>
      </c>
      <c r="G1119" t="s">
        <v>5777</v>
      </c>
      <c r="H1119" t="s">
        <v>24</v>
      </c>
      <c r="I1119" s="36">
        <v>20211</v>
      </c>
      <c r="J1119" t="s">
        <v>2911</v>
      </c>
      <c r="K1119" t="s">
        <v>2930</v>
      </c>
      <c r="L1119" t="s">
        <v>25</v>
      </c>
      <c r="M1119" s="2">
        <v>45583</v>
      </c>
      <c r="N1119" t="s">
        <v>25</v>
      </c>
      <c r="O1119" t="s">
        <v>25</v>
      </c>
      <c r="P1119" t="s">
        <v>18</v>
      </c>
      <c r="Q1119" t="s">
        <v>18</v>
      </c>
      <c r="R1119" t="s">
        <v>18</v>
      </c>
      <c r="S1119" t="s">
        <v>18</v>
      </c>
      <c r="T1119" t="s">
        <v>18</v>
      </c>
      <c r="U1119" t="s">
        <v>18</v>
      </c>
      <c r="V1119" t="s">
        <v>18</v>
      </c>
      <c r="W1119" s="45" t="str">
        <f>IF(Table1[[#This Row],[Sex at Birth]]="F","Female","Male")</f>
        <v>Female</v>
      </c>
      <c r="X1119" s="43">
        <v>45657</v>
      </c>
      <c r="Y1119" s="44">
        <f>Table1[[#This Row],[Report cutoff date]]-Table1[[#This Row],[DOB]]</f>
        <v>25446</v>
      </c>
      <c r="Z1119" s="68">
        <f>ROUNDDOWN(Table1[[#This Row],[Days old - as of report cutoff date]]/365,0)</f>
        <v>69</v>
      </c>
      <c r="AA1119" s="45" t="str">
        <f>IF(Table1[[#This Row],[Years old]]&gt;=55,"55+","54 and under")</f>
        <v>55+</v>
      </c>
      <c r="AB1119" s="45" t="str">
        <f>VLOOKUP(Table1[[#This Row],[Years old]],Lookups!$A$1:$C$101,2,FALSE)</f>
        <v>60 - 69</v>
      </c>
      <c r="AC1119" s="45" t="str">
        <f>VLOOKUP(Table1[[#This Row],[Years old]],Lookups!$A$1:$C$101,3,FALSE)</f>
        <v>65 - 69</v>
      </c>
      <c r="AD1119" s="45" t="str">
        <f>VLOOKUP(Table1[[#This Row],[Race]],Lookups!$E$2:$F$11,2,FALSE)</f>
        <v>White</v>
      </c>
      <c r="AE1119" s="45" t="str">
        <f>VLOOKUP(Table1[[#This Row],[Ethnicity]],Lookups!$H$2:$I$6,2,FALSE)</f>
        <v>Not Hispanic/Latino</v>
      </c>
      <c r="AF1119" s="45" t="str">
        <f>VLOOKUP(Table1[[#This Row],[Language]],Lookups!$K$2:$L$9,2,FALSE)</f>
        <v>English</v>
      </c>
      <c r="AG1119" s="46">
        <v>42005</v>
      </c>
      <c r="AH1119" s="46">
        <v>45657</v>
      </c>
      <c r="AI1119" s="46" t="str">
        <f>IF(Table1[[#This Row],[Colonoscopy Date]]="","",DATEVALUE(Table1[[#This Row],[Colonoscopy Date]]))</f>
        <v/>
      </c>
      <c r="AJ11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20" spans="1:36" x14ac:dyDescent="0.25">
      <c r="A1120">
        <v>15205</v>
      </c>
      <c r="B1120" t="s">
        <v>1716</v>
      </c>
      <c r="C1120" t="s">
        <v>20</v>
      </c>
      <c r="D1120" t="s">
        <v>21</v>
      </c>
      <c r="E1120" t="s">
        <v>22</v>
      </c>
      <c r="F1120" t="s">
        <v>39</v>
      </c>
      <c r="G1120" t="s">
        <v>4989</v>
      </c>
      <c r="H1120" t="s">
        <v>35</v>
      </c>
      <c r="I1120" s="36">
        <v>20214</v>
      </c>
      <c r="J1120" t="s">
        <v>2901</v>
      </c>
      <c r="K1120" t="s">
        <v>2930</v>
      </c>
      <c r="L1120" t="s">
        <v>25</v>
      </c>
      <c r="M1120" s="2">
        <v>45639</v>
      </c>
      <c r="N1120" t="s">
        <v>25</v>
      </c>
      <c r="O1120" t="s">
        <v>25</v>
      </c>
      <c r="P1120" t="s">
        <v>18</v>
      </c>
      <c r="Q1120" t="s">
        <v>18</v>
      </c>
      <c r="R1120" t="s">
        <v>18</v>
      </c>
      <c r="S1120" t="s">
        <v>18</v>
      </c>
      <c r="T1120" t="s">
        <v>18</v>
      </c>
      <c r="U1120" t="s">
        <v>18</v>
      </c>
      <c r="V1120" t="s">
        <v>18</v>
      </c>
      <c r="W1120" s="45" t="str">
        <f>IF(Table1[[#This Row],[Sex at Birth]]="F","Female","Male")</f>
        <v>Male</v>
      </c>
      <c r="X1120" s="43">
        <v>45657</v>
      </c>
      <c r="Y1120" s="44">
        <f>Table1[[#This Row],[Report cutoff date]]-Table1[[#This Row],[DOB]]</f>
        <v>25443</v>
      </c>
      <c r="Z1120" s="68">
        <f>ROUNDDOWN(Table1[[#This Row],[Days old - as of report cutoff date]]/365,0)</f>
        <v>69</v>
      </c>
      <c r="AA1120" s="45" t="str">
        <f>IF(Table1[[#This Row],[Years old]]&gt;=55,"55+","54 and under")</f>
        <v>55+</v>
      </c>
      <c r="AB1120" s="45" t="str">
        <f>VLOOKUP(Table1[[#This Row],[Years old]],Lookups!$A$1:$C$101,2,FALSE)</f>
        <v>60 - 69</v>
      </c>
      <c r="AC1120" s="45" t="str">
        <f>VLOOKUP(Table1[[#This Row],[Years old]],Lookups!$A$1:$C$101,3,FALSE)</f>
        <v>65 - 69</v>
      </c>
      <c r="AD1120" s="45" t="str">
        <f>VLOOKUP(Table1[[#This Row],[Race]],Lookups!$E$2:$F$11,2,FALSE)</f>
        <v>White</v>
      </c>
      <c r="AE1120" s="45" t="str">
        <f>VLOOKUP(Table1[[#This Row],[Ethnicity]],Lookups!$H$2:$I$6,2,FALSE)</f>
        <v>Not Hispanic/Latino</v>
      </c>
      <c r="AF1120" s="45" t="str">
        <f>VLOOKUP(Table1[[#This Row],[Language]],Lookups!$K$2:$L$9,2,FALSE)</f>
        <v>English</v>
      </c>
      <c r="AG1120" s="46">
        <v>42005</v>
      </c>
      <c r="AH1120" s="46">
        <v>45657</v>
      </c>
      <c r="AI1120" s="46" t="str">
        <f>IF(Table1[[#This Row],[Colonoscopy Date]]="","",DATEVALUE(Table1[[#This Row],[Colonoscopy Date]]))</f>
        <v/>
      </c>
      <c r="AJ11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21" spans="1:36" x14ac:dyDescent="0.25">
      <c r="A1121">
        <v>12592</v>
      </c>
      <c r="B1121" t="s">
        <v>1640</v>
      </c>
      <c r="C1121" t="s">
        <v>20</v>
      </c>
      <c r="D1121" t="s">
        <v>34</v>
      </c>
      <c r="E1121" t="s">
        <v>22</v>
      </c>
      <c r="F1121" t="s">
        <v>31</v>
      </c>
      <c r="G1121" t="s">
        <v>5244</v>
      </c>
      <c r="H1121" t="s">
        <v>35</v>
      </c>
      <c r="I1121" s="36">
        <v>20215</v>
      </c>
      <c r="J1121" t="s">
        <v>2910</v>
      </c>
      <c r="K1121" t="s">
        <v>2930</v>
      </c>
      <c r="L1121" t="s">
        <v>25</v>
      </c>
      <c r="M1121" s="2">
        <v>45348</v>
      </c>
      <c r="N1121" t="s">
        <v>25</v>
      </c>
      <c r="O1121" t="s">
        <v>25</v>
      </c>
      <c r="P1121" t="s">
        <v>18</v>
      </c>
      <c r="Q1121" t="s">
        <v>18</v>
      </c>
      <c r="R1121" t="s">
        <v>18</v>
      </c>
      <c r="S1121" t="s">
        <v>18</v>
      </c>
      <c r="T1121" t="s">
        <v>18</v>
      </c>
      <c r="U1121" t="s">
        <v>18</v>
      </c>
      <c r="V1121" t="s">
        <v>18</v>
      </c>
      <c r="W1121" s="45" t="str">
        <f>IF(Table1[[#This Row],[Sex at Birth]]="F","Female","Male")</f>
        <v>Male</v>
      </c>
      <c r="X1121" s="43">
        <v>45657</v>
      </c>
      <c r="Y1121" s="44">
        <f>Table1[[#This Row],[Report cutoff date]]-Table1[[#This Row],[DOB]]</f>
        <v>25442</v>
      </c>
      <c r="Z1121" s="68">
        <f>ROUNDDOWN(Table1[[#This Row],[Days old - as of report cutoff date]]/365,0)</f>
        <v>69</v>
      </c>
      <c r="AA1121" s="45" t="str">
        <f>IF(Table1[[#This Row],[Years old]]&gt;=55,"55+","54 and under")</f>
        <v>55+</v>
      </c>
      <c r="AB1121" s="45" t="str">
        <f>VLOOKUP(Table1[[#This Row],[Years old]],Lookups!$A$1:$C$101,2,FALSE)</f>
        <v>60 - 69</v>
      </c>
      <c r="AC1121" s="45" t="str">
        <f>VLOOKUP(Table1[[#This Row],[Years old]],Lookups!$A$1:$C$101,3,FALSE)</f>
        <v>65 - 69</v>
      </c>
      <c r="AD1121" s="45" t="str">
        <f>VLOOKUP(Table1[[#This Row],[Race]],Lookups!$E$2:$F$11,2,FALSE)</f>
        <v>White</v>
      </c>
      <c r="AE1121" s="45" t="str">
        <f>VLOOKUP(Table1[[#This Row],[Ethnicity]],Lookups!$H$2:$I$6,2,FALSE)</f>
        <v>Other/ Unknown</v>
      </c>
      <c r="AF1121" s="45" t="str">
        <f>VLOOKUP(Table1[[#This Row],[Language]],Lookups!$K$2:$L$9,2,FALSE)</f>
        <v>English</v>
      </c>
      <c r="AG1121" s="46">
        <v>42005</v>
      </c>
      <c r="AH1121" s="46">
        <v>45657</v>
      </c>
      <c r="AI1121" s="46" t="str">
        <f>IF(Table1[[#This Row],[Colonoscopy Date]]="","",DATEVALUE(Table1[[#This Row],[Colonoscopy Date]]))</f>
        <v/>
      </c>
      <c r="AJ11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22" spans="1:36" x14ac:dyDescent="0.25">
      <c r="A1122">
        <v>11583</v>
      </c>
      <c r="B1122" t="s">
        <v>1993</v>
      </c>
      <c r="C1122" t="s">
        <v>20</v>
      </c>
      <c r="D1122" t="s">
        <v>21</v>
      </c>
      <c r="E1122" t="s">
        <v>22</v>
      </c>
      <c r="F1122" t="s">
        <v>30</v>
      </c>
      <c r="G1122" t="s">
        <v>4171</v>
      </c>
      <c r="H1122" t="s">
        <v>24</v>
      </c>
      <c r="I1122" s="36">
        <v>20226</v>
      </c>
      <c r="J1122" t="s">
        <v>2884</v>
      </c>
      <c r="K1122" t="s">
        <v>2930</v>
      </c>
      <c r="L1122" t="s">
        <v>25</v>
      </c>
      <c r="M1122" s="2">
        <v>45628</v>
      </c>
      <c r="N1122" t="s">
        <v>25</v>
      </c>
      <c r="O1122" t="s">
        <v>25</v>
      </c>
      <c r="P1122" t="s">
        <v>18</v>
      </c>
      <c r="Q1122" t="s">
        <v>18</v>
      </c>
      <c r="R1122" t="s">
        <v>18</v>
      </c>
      <c r="S1122" t="s">
        <v>18</v>
      </c>
      <c r="T1122" t="s">
        <v>18</v>
      </c>
      <c r="U1122" t="s">
        <v>18</v>
      </c>
      <c r="V1122" t="s">
        <v>18</v>
      </c>
      <c r="W1122" s="45" t="str">
        <f>IF(Table1[[#This Row],[Sex at Birth]]="F","Female","Male")</f>
        <v>Female</v>
      </c>
      <c r="X1122" s="43">
        <v>45657</v>
      </c>
      <c r="Y1122" s="44">
        <f>Table1[[#This Row],[Report cutoff date]]-Table1[[#This Row],[DOB]]</f>
        <v>25431</v>
      </c>
      <c r="Z1122" s="68">
        <f>ROUNDDOWN(Table1[[#This Row],[Days old - as of report cutoff date]]/365,0)</f>
        <v>69</v>
      </c>
      <c r="AA1122" s="45" t="str">
        <f>IF(Table1[[#This Row],[Years old]]&gt;=55,"55+","54 and under")</f>
        <v>55+</v>
      </c>
      <c r="AB1122" s="45" t="str">
        <f>VLOOKUP(Table1[[#This Row],[Years old]],Lookups!$A$1:$C$101,2,FALSE)</f>
        <v>60 - 69</v>
      </c>
      <c r="AC1122" s="45" t="str">
        <f>VLOOKUP(Table1[[#This Row],[Years old]],Lookups!$A$1:$C$101,3,FALSE)</f>
        <v>65 - 69</v>
      </c>
      <c r="AD1122" s="45" t="str">
        <f>VLOOKUP(Table1[[#This Row],[Race]],Lookups!$E$2:$F$11,2,FALSE)</f>
        <v>White</v>
      </c>
      <c r="AE1122" s="45" t="str">
        <f>VLOOKUP(Table1[[#This Row],[Ethnicity]],Lookups!$H$2:$I$6,2,FALSE)</f>
        <v>Not Hispanic/Latino</v>
      </c>
      <c r="AF1122" s="45" t="str">
        <f>VLOOKUP(Table1[[#This Row],[Language]],Lookups!$K$2:$L$9,2,FALSE)</f>
        <v>English</v>
      </c>
      <c r="AG1122" s="46">
        <v>42005</v>
      </c>
      <c r="AH1122" s="46">
        <v>45657</v>
      </c>
      <c r="AI1122" s="46" t="str">
        <f>IF(Table1[[#This Row],[Colonoscopy Date]]="","",DATEVALUE(Table1[[#This Row],[Colonoscopy Date]]))</f>
        <v/>
      </c>
      <c r="AJ11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23" spans="1:36" x14ac:dyDescent="0.25">
      <c r="A1123">
        <v>13056</v>
      </c>
      <c r="B1123" t="s">
        <v>2130</v>
      </c>
      <c r="C1123" t="s">
        <v>20</v>
      </c>
      <c r="D1123" t="s">
        <v>21</v>
      </c>
      <c r="E1123" t="s">
        <v>22</v>
      </c>
      <c r="F1123" t="s">
        <v>85</v>
      </c>
      <c r="G1123" t="s">
        <v>3919</v>
      </c>
      <c r="H1123" t="s">
        <v>35</v>
      </c>
      <c r="I1123" s="36">
        <v>20228</v>
      </c>
      <c r="J1123" t="s">
        <v>2911</v>
      </c>
      <c r="K1123" t="s">
        <v>2930</v>
      </c>
      <c r="L1123" t="s">
        <v>25</v>
      </c>
      <c r="M1123" s="2">
        <v>45603</v>
      </c>
      <c r="N1123" t="s">
        <v>53</v>
      </c>
      <c r="O1123" t="s">
        <v>25</v>
      </c>
      <c r="P1123" t="s">
        <v>821</v>
      </c>
      <c r="Q1123" t="s">
        <v>18</v>
      </c>
      <c r="R1123" t="s">
        <v>18</v>
      </c>
      <c r="S1123" t="s">
        <v>18</v>
      </c>
      <c r="T1123" t="s">
        <v>18</v>
      </c>
      <c r="U1123" t="s">
        <v>18</v>
      </c>
      <c r="V1123" t="s">
        <v>18</v>
      </c>
      <c r="W1123" s="45" t="str">
        <f>IF(Table1[[#This Row],[Sex at Birth]]="F","Female","Male")</f>
        <v>Male</v>
      </c>
      <c r="X1123" s="43">
        <v>45657</v>
      </c>
      <c r="Y1123" s="44">
        <f>Table1[[#This Row],[Report cutoff date]]-Table1[[#This Row],[DOB]]</f>
        <v>25429</v>
      </c>
      <c r="Z1123" s="68">
        <f>ROUNDDOWN(Table1[[#This Row],[Days old - as of report cutoff date]]/365,0)</f>
        <v>69</v>
      </c>
      <c r="AA1123" s="45" t="str">
        <f>IF(Table1[[#This Row],[Years old]]&gt;=55,"55+","54 and under")</f>
        <v>55+</v>
      </c>
      <c r="AB1123" s="45" t="str">
        <f>VLOOKUP(Table1[[#This Row],[Years old]],Lookups!$A$1:$C$101,2,FALSE)</f>
        <v>60 - 69</v>
      </c>
      <c r="AC1123" s="45" t="str">
        <f>VLOOKUP(Table1[[#This Row],[Years old]],Lookups!$A$1:$C$101,3,FALSE)</f>
        <v>65 - 69</v>
      </c>
      <c r="AD1123" s="45" t="str">
        <f>VLOOKUP(Table1[[#This Row],[Race]],Lookups!$E$2:$F$11,2,FALSE)</f>
        <v>White</v>
      </c>
      <c r="AE1123" s="45" t="str">
        <f>VLOOKUP(Table1[[#This Row],[Ethnicity]],Lookups!$H$2:$I$6,2,FALSE)</f>
        <v>Not Hispanic/Latino</v>
      </c>
      <c r="AF1123" s="45" t="str">
        <f>VLOOKUP(Table1[[#This Row],[Language]],Lookups!$K$2:$L$9,2,FALSE)</f>
        <v>English</v>
      </c>
      <c r="AG1123" s="46">
        <v>42005</v>
      </c>
      <c r="AH1123" s="46">
        <v>45657</v>
      </c>
      <c r="AI1123" s="46">
        <f>IF(Table1[[#This Row],[Colonoscopy Date]]="","",DATEVALUE(Table1[[#This Row],[Colonoscopy Date]]))</f>
        <v>45015</v>
      </c>
      <c r="AJ112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24" spans="1:36" x14ac:dyDescent="0.25">
      <c r="A1124">
        <v>12675</v>
      </c>
      <c r="B1124" t="s">
        <v>1702</v>
      </c>
      <c r="C1124" t="s">
        <v>20</v>
      </c>
      <c r="D1124" t="s">
        <v>21</v>
      </c>
      <c r="E1124" t="s">
        <v>22</v>
      </c>
      <c r="F1124" t="s">
        <v>44</v>
      </c>
      <c r="G1124" t="s">
        <v>5731</v>
      </c>
      <c r="H1124" t="s">
        <v>24</v>
      </c>
      <c r="I1124" s="36">
        <v>20229</v>
      </c>
      <c r="J1124" t="s">
        <v>2911</v>
      </c>
      <c r="K1124" t="s">
        <v>2930</v>
      </c>
      <c r="L1124" t="s">
        <v>25</v>
      </c>
      <c r="M1124" s="2">
        <v>45616</v>
      </c>
      <c r="N1124" t="s">
        <v>25</v>
      </c>
      <c r="O1124" t="s">
        <v>25</v>
      </c>
      <c r="P1124" t="s">
        <v>18</v>
      </c>
      <c r="Q1124" t="s">
        <v>18</v>
      </c>
      <c r="R1124" t="s">
        <v>18</v>
      </c>
      <c r="S1124" t="s">
        <v>18</v>
      </c>
      <c r="T1124" t="s">
        <v>18</v>
      </c>
      <c r="U1124" t="s">
        <v>18</v>
      </c>
      <c r="V1124" t="s">
        <v>18</v>
      </c>
      <c r="W1124" s="45" t="str">
        <f>IF(Table1[[#This Row],[Sex at Birth]]="F","Female","Male")</f>
        <v>Female</v>
      </c>
      <c r="X1124" s="43">
        <v>45657</v>
      </c>
      <c r="Y1124" s="44">
        <f>Table1[[#This Row],[Report cutoff date]]-Table1[[#This Row],[DOB]]</f>
        <v>25428</v>
      </c>
      <c r="Z1124" s="68">
        <f>ROUNDDOWN(Table1[[#This Row],[Days old - as of report cutoff date]]/365,0)</f>
        <v>69</v>
      </c>
      <c r="AA1124" s="45" t="str">
        <f>IF(Table1[[#This Row],[Years old]]&gt;=55,"55+","54 and under")</f>
        <v>55+</v>
      </c>
      <c r="AB1124" s="45" t="str">
        <f>VLOOKUP(Table1[[#This Row],[Years old]],Lookups!$A$1:$C$101,2,FALSE)</f>
        <v>60 - 69</v>
      </c>
      <c r="AC1124" s="45" t="str">
        <f>VLOOKUP(Table1[[#This Row],[Years old]],Lookups!$A$1:$C$101,3,FALSE)</f>
        <v>65 - 69</v>
      </c>
      <c r="AD1124" s="45" t="str">
        <f>VLOOKUP(Table1[[#This Row],[Race]],Lookups!$E$2:$F$11,2,FALSE)</f>
        <v>White</v>
      </c>
      <c r="AE1124" s="45" t="str">
        <f>VLOOKUP(Table1[[#This Row],[Ethnicity]],Lookups!$H$2:$I$6,2,FALSE)</f>
        <v>Not Hispanic/Latino</v>
      </c>
      <c r="AF1124" s="45" t="str">
        <f>VLOOKUP(Table1[[#This Row],[Language]],Lookups!$K$2:$L$9,2,FALSE)</f>
        <v>English</v>
      </c>
      <c r="AG1124" s="46">
        <v>42005</v>
      </c>
      <c r="AH1124" s="46">
        <v>45657</v>
      </c>
      <c r="AI1124" s="46" t="str">
        <f>IF(Table1[[#This Row],[Colonoscopy Date]]="","",DATEVALUE(Table1[[#This Row],[Colonoscopy Date]]))</f>
        <v/>
      </c>
      <c r="AJ11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25" spans="1:36" x14ac:dyDescent="0.25">
      <c r="A1125">
        <v>14888</v>
      </c>
      <c r="B1125" t="s">
        <v>2711</v>
      </c>
      <c r="C1125" t="s">
        <v>20</v>
      </c>
      <c r="D1125" t="s">
        <v>21</v>
      </c>
      <c r="E1125" t="s">
        <v>22</v>
      </c>
      <c r="F1125" t="s">
        <v>30</v>
      </c>
      <c r="G1125" t="s">
        <v>6336</v>
      </c>
      <c r="H1125" t="s">
        <v>24</v>
      </c>
      <c r="I1125" s="36">
        <v>20230</v>
      </c>
      <c r="J1125" t="s">
        <v>2923</v>
      </c>
      <c r="K1125" t="s">
        <v>2930</v>
      </c>
      <c r="L1125" t="s">
        <v>25</v>
      </c>
      <c r="M1125" s="2">
        <v>45530</v>
      </c>
      <c r="N1125" t="s">
        <v>25</v>
      </c>
      <c r="O1125" t="s">
        <v>25</v>
      </c>
      <c r="P1125" t="s">
        <v>18</v>
      </c>
      <c r="Q1125" t="s">
        <v>18</v>
      </c>
      <c r="R1125" t="s">
        <v>18</v>
      </c>
      <c r="S1125" t="s">
        <v>18</v>
      </c>
      <c r="T1125" t="s">
        <v>18</v>
      </c>
      <c r="U1125" t="s">
        <v>18</v>
      </c>
      <c r="V1125" t="s">
        <v>18</v>
      </c>
      <c r="W1125" s="45" t="str">
        <f>IF(Table1[[#This Row],[Sex at Birth]]="F","Female","Male")</f>
        <v>Female</v>
      </c>
      <c r="X1125" s="43">
        <v>45657</v>
      </c>
      <c r="Y1125" s="44">
        <f>Table1[[#This Row],[Report cutoff date]]-Table1[[#This Row],[DOB]]</f>
        <v>25427</v>
      </c>
      <c r="Z1125" s="68">
        <f>ROUNDDOWN(Table1[[#This Row],[Days old - as of report cutoff date]]/365,0)</f>
        <v>69</v>
      </c>
      <c r="AA1125" s="45" t="str">
        <f>IF(Table1[[#This Row],[Years old]]&gt;=55,"55+","54 and under")</f>
        <v>55+</v>
      </c>
      <c r="AB1125" s="45" t="str">
        <f>VLOOKUP(Table1[[#This Row],[Years old]],Lookups!$A$1:$C$101,2,FALSE)</f>
        <v>60 - 69</v>
      </c>
      <c r="AC1125" s="45" t="str">
        <f>VLOOKUP(Table1[[#This Row],[Years old]],Lookups!$A$1:$C$101,3,FALSE)</f>
        <v>65 - 69</v>
      </c>
      <c r="AD1125" s="45" t="str">
        <f>VLOOKUP(Table1[[#This Row],[Race]],Lookups!$E$2:$F$11,2,FALSE)</f>
        <v>White</v>
      </c>
      <c r="AE1125" s="45" t="str">
        <f>VLOOKUP(Table1[[#This Row],[Ethnicity]],Lookups!$H$2:$I$6,2,FALSE)</f>
        <v>Not Hispanic/Latino</v>
      </c>
      <c r="AF1125" s="45" t="str">
        <f>VLOOKUP(Table1[[#This Row],[Language]],Lookups!$K$2:$L$9,2,FALSE)</f>
        <v>English</v>
      </c>
      <c r="AG1125" s="46">
        <v>42005</v>
      </c>
      <c r="AH1125" s="46">
        <v>45657</v>
      </c>
      <c r="AI1125" s="46" t="str">
        <f>IF(Table1[[#This Row],[Colonoscopy Date]]="","",DATEVALUE(Table1[[#This Row],[Colonoscopy Date]]))</f>
        <v/>
      </c>
      <c r="AJ11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26" spans="1:36" x14ac:dyDescent="0.25">
      <c r="A1126">
        <v>12784</v>
      </c>
      <c r="B1126" t="s">
        <v>1996</v>
      </c>
      <c r="C1126" t="s">
        <v>20</v>
      </c>
      <c r="D1126" t="s">
        <v>21</v>
      </c>
      <c r="E1126" t="s">
        <v>22</v>
      </c>
      <c r="F1126" t="s">
        <v>48</v>
      </c>
      <c r="G1126" t="s">
        <v>3367</v>
      </c>
      <c r="H1126" t="s">
        <v>35</v>
      </c>
      <c r="I1126" s="36">
        <v>20234</v>
      </c>
      <c r="J1126" t="s">
        <v>2914</v>
      </c>
      <c r="K1126" t="s">
        <v>2936</v>
      </c>
      <c r="L1126" t="s">
        <v>25</v>
      </c>
      <c r="M1126" s="2">
        <v>45597</v>
      </c>
      <c r="N1126" t="s">
        <v>53</v>
      </c>
      <c r="O1126" t="s">
        <v>25</v>
      </c>
      <c r="P1126" t="s">
        <v>18</v>
      </c>
      <c r="Q1126" t="s">
        <v>18</v>
      </c>
      <c r="R1126" t="s">
        <v>18</v>
      </c>
      <c r="S1126" t="s">
        <v>876</v>
      </c>
      <c r="T1126" t="s">
        <v>27</v>
      </c>
      <c r="U1126" t="s">
        <v>18</v>
      </c>
      <c r="V1126" t="s">
        <v>18</v>
      </c>
      <c r="W1126" s="45" t="str">
        <f>IF(Table1[[#This Row],[Sex at Birth]]="F","Female","Male")</f>
        <v>Male</v>
      </c>
      <c r="X1126" s="43">
        <v>45657</v>
      </c>
      <c r="Y1126" s="44">
        <f>Table1[[#This Row],[Report cutoff date]]-Table1[[#This Row],[DOB]]</f>
        <v>25423</v>
      </c>
      <c r="Z1126" s="68">
        <f>ROUNDDOWN(Table1[[#This Row],[Days old - as of report cutoff date]]/365,0)</f>
        <v>69</v>
      </c>
      <c r="AA1126" s="45" t="str">
        <f>IF(Table1[[#This Row],[Years old]]&gt;=55,"55+","54 and under")</f>
        <v>55+</v>
      </c>
      <c r="AB1126" s="45" t="str">
        <f>VLOOKUP(Table1[[#This Row],[Years old]],Lookups!$A$1:$C$101,2,FALSE)</f>
        <v>60 - 69</v>
      </c>
      <c r="AC1126" s="45" t="str">
        <f>VLOOKUP(Table1[[#This Row],[Years old]],Lookups!$A$1:$C$101,3,FALSE)</f>
        <v>65 - 69</v>
      </c>
      <c r="AD1126" s="45" t="str">
        <f>VLOOKUP(Table1[[#This Row],[Race]],Lookups!$E$2:$F$11,2,FALSE)</f>
        <v>White</v>
      </c>
      <c r="AE1126" s="45" t="str">
        <f>VLOOKUP(Table1[[#This Row],[Ethnicity]],Lookups!$H$2:$I$6,2,FALSE)</f>
        <v>Not Hispanic/Latino</v>
      </c>
      <c r="AF1126" s="45" t="str">
        <f>VLOOKUP(Table1[[#This Row],[Language]],Lookups!$K$2:$L$9,2,FALSE)</f>
        <v>English</v>
      </c>
      <c r="AG1126" s="46">
        <v>42005</v>
      </c>
      <c r="AH1126" s="46">
        <v>45657</v>
      </c>
      <c r="AI1126" s="46" t="str">
        <f>IF(Table1[[#This Row],[Colonoscopy Date]]="","",DATEVALUE(Table1[[#This Row],[Colonoscopy Date]]))</f>
        <v/>
      </c>
      <c r="AJ11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27" spans="1:36" x14ac:dyDescent="0.25">
      <c r="A1127">
        <v>14509</v>
      </c>
      <c r="B1127" t="s">
        <v>1606</v>
      </c>
      <c r="C1127" t="s">
        <v>20</v>
      </c>
      <c r="D1127" t="s">
        <v>21</v>
      </c>
      <c r="E1127" t="s">
        <v>22</v>
      </c>
      <c r="F1127" t="s">
        <v>44</v>
      </c>
      <c r="G1127" t="s">
        <v>5386</v>
      </c>
      <c r="H1127" t="s">
        <v>35</v>
      </c>
      <c r="I1127" s="36">
        <v>20234</v>
      </c>
      <c r="J1127" t="s">
        <v>2910</v>
      </c>
      <c r="K1127" t="s">
        <v>2930</v>
      </c>
      <c r="L1127" t="s">
        <v>25</v>
      </c>
      <c r="M1127" s="2">
        <v>45498</v>
      </c>
      <c r="N1127" t="s">
        <v>25</v>
      </c>
      <c r="O1127" t="s">
        <v>25</v>
      </c>
      <c r="P1127" t="s">
        <v>18</v>
      </c>
      <c r="Q1127" t="s">
        <v>18</v>
      </c>
      <c r="R1127" t="s">
        <v>18</v>
      </c>
      <c r="S1127" t="s">
        <v>18</v>
      </c>
      <c r="T1127" t="s">
        <v>18</v>
      </c>
      <c r="U1127" t="s">
        <v>18</v>
      </c>
      <c r="V1127" t="s">
        <v>18</v>
      </c>
      <c r="W1127" s="45" t="str">
        <f>IF(Table1[[#This Row],[Sex at Birth]]="F","Female","Male")</f>
        <v>Male</v>
      </c>
      <c r="X1127" s="43">
        <v>45657</v>
      </c>
      <c r="Y1127" s="44">
        <f>Table1[[#This Row],[Report cutoff date]]-Table1[[#This Row],[DOB]]</f>
        <v>25423</v>
      </c>
      <c r="Z1127" s="68">
        <f>ROUNDDOWN(Table1[[#This Row],[Days old - as of report cutoff date]]/365,0)</f>
        <v>69</v>
      </c>
      <c r="AA1127" s="45" t="str">
        <f>IF(Table1[[#This Row],[Years old]]&gt;=55,"55+","54 and under")</f>
        <v>55+</v>
      </c>
      <c r="AB1127" s="45" t="str">
        <f>VLOOKUP(Table1[[#This Row],[Years old]],Lookups!$A$1:$C$101,2,FALSE)</f>
        <v>60 - 69</v>
      </c>
      <c r="AC1127" s="45" t="str">
        <f>VLOOKUP(Table1[[#This Row],[Years old]],Lookups!$A$1:$C$101,3,FALSE)</f>
        <v>65 - 69</v>
      </c>
      <c r="AD1127" s="45" t="str">
        <f>VLOOKUP(Table1[[#This Row],[Race]],Lookups!$E$2:$F$11,2,FALSE)</f>
        <v>White</v>
      </c>
      <c r="AE1127" s="45" t="str">
        <f>VLOOKUP(Table1[[#This Row],[Ethnicity]],Lookups!$H$2:$I$6,2,FALSE)</f>
        <v>Not Hispanic/Latino</v>
      </c>
      <c r="AF1127" s="45" t="str">
        <f>VLOOKUP(Table1[[#This Row],[Language]],Lookups!$K$2:$L$9,2,FALSE)</f>
        <v>English</v>
      </c>
      <c r="AG1127" s="46">
        <v>42005</v>
      </c>
      <c r="AH1127" s="46">
        <v>45657</v>
      </c>
      <c r="AI1127" s="46" t="str">
        <f>IF(Table1[[#This Row],[Colonoscopy Date]]="","",DATEVALUE(Table1[[#This Row],[Colonoscopy Date]]))</f>
        <v/>
      </c>
      <c r="AJ11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28" spans="1:36" x14ac:dyDescent="0.25">
      <c r="A1128">
        <v>11864</v>
      </c>
      <c r="B1128" t="s">
        <v>1991</v>
      </c>
      <c r="C1128" t="s">
        <v>20</v>
      </c>
      <c r="D1128" t="s">
        <v>21</v>
      </c>
      <c r="E1128" t="s">
        <v>22</v>
      </c>
      <c r="F1128" t="s">
        <v>36</v>
      </c>
      <c r="G1128" t="s">
        <v>3533</v>
      </c>
      <c r="H1128" t="s">
        <v>35</v>
      </c>
      <c r="I1128" s="36">
        <v>20234</v>
      </c>
      <c r="J1128" t="s">
        <v>2914</v>
      </c>
      <c r="K1128" t="s">
        <v>2930</v>
      </c>
      <c r="L1128" t="s">
        <v>25</v>
      </c>
      <c r="M1128" s="2">
        <v>45560</v>
      </c>
      <c r="N1128" t="s">
        <v>53</v>
      </c>
      <c r="O1128" t="s">
        <v>25</v>
      </c>
      <c r="Q1128" t="s">
        <v>1224</v>
      </c>
      <c r="R1128" t="s">
        <v>87</v>
      </c>
      <c r="S1128" t="s">
        <v>18</v>
      </c>
      <c r="T1128" t="s">
        <v>18</v>
      </c>
      <c r="U1128" t="s">
        <v>18</v>
      </c>
      <c r="V1128" t="s">
        <v>18</v>
      </c>
      <c r="W1128" s="45" t="str">
        <f>IF(Table1[[#This Row],[Sex at Birth]]="F","Female","Male")</f>
        <v>Male</v>
      </c>
      <c r="X1128" s="43">
        <v>45657</v>
      </c>
      <c r="Y1128" s="44">
        <f>Table1[[#This Row],[Report cutoff date]]-Table1[[#This Row],[DOB]]</f>
        <v>25423</v>
      </c>
      <c r="Z1128" s="68">
        <f>ROUNDDOWN(Table1[[#This Row],[Days old - as of report cutoff date]]/365,0)</f>
        <v>69</v>
      </c>
      <c r="AA1128" s="45" t="str">
        <f>IF(Table1[[#This Row],[Years old]]&gt;=55,"55+","54 and under")</f>
        <v>55+</v>
      </c>
      <c r="AB1128" s="45" t="str">
        <f>VLOOKUP(Table1[[#This Row],[Years old]],Lookups!$A$1:$C$101,2,FALSE)</f>
        <v>60 - 69</v>
      </c>
      <c r="AC1128" s="45" t="str">
        <f>VLOOKUP(Table1[[#This Row],[Years old]],Lookups!$A$1:$C$101,3,FALSE)</f>
        <v>65 - 69</v>
      </c>
      <c r="AD1128" s="45" t="str">
        <f>VLOOKUP(Table1[[#This Row],[Race]],Lookups!$E$2:$F$11,2,FALSE)</f>
        <v>White</v>
      </c>
      <c r="AE1128" s="45" t="str">
        <f>VLOOKUP(Table1[[#This Row],[Ethnicity]],Lookups!$H$2:$I$6,2,FALSE)</f>
        <v>Not Hispanic/Latino</v>
      </c>
      <c r="AF1128" s="45" t="str">
        <f>VLOOKUP(Table1[[#This Row],[Language]],Lookups!$K$2:$L$9,2,FALSE)</f>
        <v>English</v>
      </c>
      <c r="AG1128" s="46">
        <v>42005</v>
      </c>
      <c r="AH1128" s="46">
        <v>45657</v>
      </c>
      <c r="AI1128" s="46" t="str">
        <f>IF(Table1[[#This Row],[Colonoscopy Date]]="","",DATEVALUE(Table1[[#This Row],[Colonoscopy Date]]))</f>
        <v/>
      </c>
      <c r="AJ11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29" spans="1:36" x14ac:dyDescent="0.25">
      <c r="A1129">
        <v>14130</v>
      </c>
      <c r="B1129" t="s">
        <v>1584</v>
      </c>
      <c r="C1129" t="s">
        <v>20</v>
      </c>
      <c r="D1129" t="s">
        <v>21</v>
      </c>
      <c r="E1129" t="s">
        <v>22</v>
      </c>
      <c r="F1129" t="s">
        <v>63</v>
      </c>
      <c r="G1129" t="s">
        <v>6039</v>
      </c>
      <c r="H1129" t="s">
        <v>24</v>
      </c>
      <c r="I1129" s="36">
        <v>20237</v>
      </c>
      <c r="J1129" t="s">
        <v>2913</v>
      </c>
      <c r="K1129" t="s">
        <v>2930</v>
      </c>
      <c r="L1129" t="s">
        <v>25</v>
      </c>
      <c r="M1129" s="2">
        <v>45621</v>
      </c>
      <c r="N1129" t="s">
        <v>25</v>
      </c>
      <c r="O1129" t="s">
        <v>25</v>
      </c>
      <c r="P1129" t="s">
        <v>18</v>
      </c>
      <c r="Q1129" t="s">
        <v>18</v>
      </c>
      <c r="R1129" t="s">
        <v>18</v>
      </c>
      <c r="S1129" t="s">
        <v>18</v>
      </c>
      <c r="T1129" t="s">
        <v>18</v>
      </c>
      <c r="U1129" t="s">
        <v>18</v>
      </c>
      <c r="V1129" t="s">
        <v>18</v>
      </c>
      <c r="W1129" s="45" t="str">
        <f>IF(Table1[[#This Row],[Sex at Birth]]="F","Female","Male")</f>
        <v>Female</v>
      </c>
      <c r="X1129" s="43">
        <v>45657</v>
      </c>
      <c r="Y1129" s="44">
        <f>Table1[[#This Row],[Report cutoff date]]-Table1[[#This Row],[DOB]]</f>
        <v>25420</v>
      </c>
      <c r="Z1129" s="68">
        <f>ROUNDDOWN(Table1[[#This Row],[Days old - as of report cutoff date]]/365,0)</f>
        <v>69</v>
      </c>
      <c r="AA1129" s="45" t="str">
        <f>IF(Table1[[#This Row],[Years old]]&gt;=55,"55+","54 and under")</f>
        <v>55+</v>
      </c>
      <c r="AB1129" s="45" t="str">
        <f>VLOOKUP(Table1[[#This Row],[Years old]],Lookups!$A$1:$C$101,2,FALSE)</f>
        <v>60 - 69</v>
      </c>
      <c r="AC1129" s="45" t="str">
        <f>VLOOKUP(Table1[[#This Row],[Years old]],Lookups!$A$1:$C$101,3,FALSE)</f>
        <v>65 - 69</v>
      </c>
      <c r="AD1129" s="45" t="str">
        <f>VLOOKUP(Table1[[#This Row],[Race]],Lookups!$E$2:$F$11,2,FALSE)</f>
        <v>White</v>
      </c>
      <c r="AE1129" s="45" t="str">
        <f>VLOOKUP(Table1[[#This Row],[Ethnicity]],Lookups!$H$2:$I$6,2,FALSE)</f>
        <v>Not Hispanic/Latino</v>
      </c>
      <c r="AF1129" s="45" t="str">
        <f>VLOOKUP(Table1[[#This Row],[Language]],Lookups!$K$2:$L$9,2,FALSE)</f>
        <v>English</v>
      </c>
      <c r="AG1129" s="46">
        <v>42005</v>
      </c>
      <c r="AH1129" s="46">
        <v>45657</v>
      </c>
      <c r="AI1129" s="46" t="str">
        <f>IF(Table1[[#This Row],[Colonoscopy Date]]="","",DATEVALUE(Table1[[#This Row],[Colonoscopy Date]]))</f>
        <v/>
      </c>
      <c r="AJ11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30" spans="1:36" x14ac:dyDescent="0.25">
      <c r="A1130">
        <v>14723</v>
      </c>
      <c r="B1130" t="s">
        <v>1716</v>
      </c>
      <c r="C1130" t="s">
        <v>20</v>
      </c>
      <c r="D1130" t="s">
        <v>21</v>
      </c>
      <c r="E1130" t="s">
        <v>22</v>
      </c>
      <c r="F1130" t="s">
        <v>36</v>
      </c>
      <c r="G1130" t="s">
        <v>4590</v>
      </c>
      <c r="H1130" t="s">
        <v>35</v>
      </c>
      <c r="I1130" s="36">
        <v>20243</v>
      </c>
      <c r="J1130" t="s">
        <v>2890</v>
      </c>
      <c r="K1130" t="s">
        <v>2930</v>
      </c>
      <c r="L1130" t="s">
        <v>25</v>
      </c>
      <c r="M1130" s="2">
        <v>45631</v>
      </c>
      <c r="N1130" t="s">
        <v>25</v>
      </c>
      <c r="O1130" t="s">
        <v>25</v>
      </c>
      <c r="P1130" t="s">
        <v>18</v>
      </c>
      <c r="Q1130" t="s">
        <v>18</v>
      </c>
      <c r="R1130" t="s">
        <v>18</v>
      </c>
      <c r="S1130" t="s">
        <v>18</v>
      </c>
      <c r="T1130" t="s">
        <v>18</v>
      </c>
      <c r="U1130" t="s">
        <v>18</v>
      </c>
      <c r="V1130" t="s">
        <v>18</v>
      </c>
      <c r="W1130" s="45" t="str">
        <f>IF(Table1[[#This Row],[Sex at Birth]]="F","Female","Male")</f>
        <v>Male</v>
      </c>
      <c r="X1130" s="43">
        <v>45657</v>
      </c>
      <c r="Y1130" s="44">
        <f>Table1[[#This Row],[Report cutoff date]]-Table1[[#This Row],[DOB]]</f>
        <v>25414</v>
      </c>
      <c r="Z1130" s="68">
        <f>ROUNDDOWN(Table1[[#This Row],[Days old - as of report cutoff date]]/365,0)</f>
        <v>69</v>
      </c>
      <c r="AA1130" s="45" t="str">
        <f>IF(Table1[[#This Row],[Years old]]&gt;=55,"55+","54 and under")</f>
        <v>55+</v>
      </c>
      <c r="AB1130" s="45" t="str">
        <f>VLOOKUP(Table1[[#This Row],[Years old]],Lookups!$A$1:$C$101,2,FALSE)</f>
        <v>60 - 69</v>
      </c>
      <c r="AC1130" s="45" t="str">
        <f>VLOOKUP(Table1[[#This Row],[Years old]],Lookups!$A$1:$C$101,3,FALSE)</f>
        <v>65 - 69</v>
      </c>
      <c r="AD1130" s="45" t="str">
        <f>VLOOKUP(Table1[[#This Row],[Race]],Lookups!$E$2:$F$11,2,FALSE)</f>
        <v>White</v>
      </c>
      <c r="AE1130" s="45" t="str">
        <f>VLOOKUP(Table1[[#This Row],[Ethnicity]],Lookups!$H$2:$I$6,2,FALSE)</f>
        <v>Not Hispanic/Latino</v>
      </c>
      <c r="AF1130" s="45" t="str">
        <f>VLOOKUP(Table1[[#This Row],[Language]],Lookups!$K$2:$L$9,2,FALSE)</f>
        <v>English</v>
      </c>
      <c r="AG1130" s="46">
        <v>42005</v>
      </c>
      <c r="AH1130" s="46">
        <v>45657</v>
      </c>
      <c r="AI1130" s="46" t="str">
        <f>IF(Table1[[#This Row],[Colonoscopy Date]]="","",DATEVALUE(Table1[[#This Row],[Colonoscopy Date]]))</f>
        <v/>
      </c>
      <c r="AJ11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31" spans="1:36" x14ac:dyDescent="0.25">
      <c r="A1131">
        <v>10944</v>
      </c>
      <c r="B1131" t="s">
        <v>1592</v>
      </c>
      <c r="C1131" t="s">
        <v>20</v>
      </c>
      <c r="D1131" t="s">
        <v>21</v>
      </c>
      <c r="E1131" t="s">
        <v>22</v>
      </c>
      <c r="F1131" t="s">
        <v>30</v>
      </c>
      <c r="G1131" t="s">
        <v>4197</v>
      </c>
      <c r="H1131" t="s">
        <v>35</v>
      </c>
      <c r="I1131" s="36">
        <v>20244</v>
      </c>
      <c r="J1131" t="s">
        <v>2884</v>
      </c>
      <c r="K1131" t="s">
        <v>2930</v>
      </c>
      <c r="L1131" t="s">
        <v>25</v>
      </c>
      <c r="M1131" s="2">
        <v>45608</v>
      </c>
      <c r="N1131" t="s">
        <v>25</v>
      </c>
      <c r="O1131" t="s">
        <v>25</v>
      </c>
      <c r="P1131" t="s">
        <v>18</v>
      </c>
      <c r="Q1131" t="s">
        <v>18</v>
      </c>
      <c r="R1131" t="s">
        <v>18</v>
      </c>
      <c r="S1131" t="s">
        <v>18</v>
      </c>
      <c r="T1131" t="s">
        <v>18</v>
      </c>
      <c r="U1131" t="s">
        <v>18</v>
      </c>
      <c r="V1131" t="s">
        <v>18</v>
      </c>
      <c r="W1131" s="45" t="str">
        <f>IF(Table1[[#This Row],[Sex at Birth]]="F","Female","Male")</f>
        <v>Male</v>
      </c>
      <c r="X1131" s="43">
        <v>45657</v>
      </c>
      <c r="Y1131" s="44">
        <f>Table1[[#This Row],[Report cutoff date]]-Table1[[#This Row],[DOB]]</f>
        <v>25413</v>
      </c>
      <c r="Z1131" s="68">
        <f>ROUNDDOWN(Table1[[#This Row],[Days old - as of report cutoff date]]/365,0)</f>
        <v>69</v>
      </c>
      <c r="AA1131" s="45" t="str">
        <f>IF(Table1[[#This Row],[Years old]]&gt;=55,"55+","54 and under")</f>
        <v>55+</v>
      </c>
      <c r="AB1131" s="45" t="str">
        <f>VLOOKUP(Table1[[#This Row],[Years old]],Lookups!$A$1:$C$101,2,FALSE)</f>
        <v>60 - 69</v>
      </c>
      <c r="AC1131" s="45" t="str">
        <f>VLOOKUP(Table1[[#This Row],[Years old]],Lookups!$A$1:$C$101,3,FALSE)</f>
        <v>65 - 69</v>
      </c>
      <c r="AD1131" s="45" t="str">
        <f>VLOOKUP(Table1[[#This Row],[Race]],Lookups!$E$2:$F$11,2,FALSE)</f>
        <v>White</v>
      </c>
      <c r="AE1131" s="45" t="str">
        <f>VLOOKUP(Table1[[#This Row],[Ethnicity]],Lookups!$H$2:$I$6,2,FALSE)</f>
        <v>Not Hispanic/Latino</v>
      </c>
      <c r="AF1131" s="45" t="str">
        <f>VLOOKUP(Table1[[#This Row],[Language]],Lookups!$K$2:$L$9,2,FALSE)</f>
        <v>English</v>
      </c>
      <c r="AG1131" s="46">
        <v>42005</v>
      </c>
      <c r="AH1131" s="46">
        <v>45657</v>
      </c>
      <c r="AI1131" s="46" t="str">
        <f>IF(Table1[[#This Row],[Colonoscopy Date]]="","",DATEVALUE(Table1[[#This Row],[Colonoscopy Date]]))</f>
        <v/>
      </c>
      <c r="AJ11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32" spans="1:36" x14ac:dyDescent="0.25">
      <c r="A1132">
        <v>10318</v>
      </c>
      <c r="B1132" t="s">
        <v>1577</v>
      </c>
      <c r="C1132" t="s">
        <v>20</v>
      </c>
      <c r="D1132" t="s">
        <v>21</v>
      </c>
      <c r="E1132" t="s">
        <v>22</v>
      </c>
      <c r="F1132" t="s">
        <v>32</v>
      </c>
      <c r="G1132" t="s">
        <v>7344</v>
      </c>
      <c r="H1132" t="s">
        <v>35</v>
      </c>
      <c r="I1132" s="36">
        <v>20245</v>
      </c>
      <c r="J1132" t="s">
        <v>2923</v>
      </c>
      <c r="K1132" t="s">
        <v>2935</v>
      </c>
      <c r="L1132" t="s">
        <v>25</v>
      </c>
      <c r="M1132" s="2">
        <v>45435</v>
      </c>
      <c r="N1132" t="s">
        <v>25</v>
      </c>
      <c r="O1132" t="s">
        <v>25</v>
      </c>
      <c r="P1132" t="s">
        <v>18</v>
      </c>
      <c r="Q1132" t="s">
        <v>18</v>
      </c>
      <c r="R1132" t="s">
        <v>18</v>
      </c>
      <c r="S1132" t="s">
        <v>18</v>
      </c>
      <c r="T1132" t="s">
        <v>18</v>
      </c>
      <c r="U1132" t="s">
        <v>18</v>
      </c>
      <c r="V1132" t="s">
        <v>18</v>
      </c>
      <c r="W1132" s="45" t="str">
        <f>IF(Table1[[#This Row],[Sex at Birth]]="F","Female","Male")</f>
        <v>Male</v>
      </c>
      <c r="X1132" s="43">
        <v>45657</v>
      </c>
      <c r="Y1132" s="44">
        <f>Table1[[#This Row],[Report cutoff date]]-Table1[[#This Row],[DOB]]</f>
        <v>25412</v>
      </c>
      <c r="Z1132" s="68">
        <f>ROUNDDOWN(Table1[[#This Row],[Days old - as of report cutoff date]]/365,0)</f>
        <v>69</v>
      </c>
      <c r="AA1132" s="45" t="str">
        <f>IF(Table1[[#This Row],[Years old]]&gt;=55,"55+","54 and under")</f>
        <v>55+</v>
      </c>
      <c r="AB1132" s="45" t="str">
        <f>VLOOKUP(Table1[[#This Row],[Years old]],Lookups!$A$1:$C$101,2,FALSE)</f>
        <v>60 - 69</v>
      </c>
      <c r="AC1132" s="45" t="str">
        <f>VLOOKUP(Table1[[#This Row],[Years old]],Lookups!$A$1:$C$101,3,FALSE)</f>
        <v>65 - 69</v>
      </c>
      <c r="AD1132" s="45" t="str">
        <f>VLOOKUP(Table1[[#This Row],[Race]],Lookups!$E$2:$F$11,2,FALSE)</f>
        <v>White</v>
      </c>
      <c r="AE1132" s="45" t="str">
        <f>VLOOKUP(Table1[[#This Row],[Ethnicity]],Lookups!$H$2:$I$6,2,FALSE)</f>
        <v>Not Hispanic/Latino</v>
      </c>
      <c r="AF1132" s="45" t="str">
        <f>VLOOKUP(Table1[[#This Row],[Language]],Lookups!$K$2:$L$9,2,FALSE)</f>
        <v>English</v>
      </c>
      <c r="AG1132" s="46">
        <v>42005</v>
      </c>
      <c r="AH1132" s="46">
        <v>45657</v>
      </c>
      <c r="AI1132" s="46" t="str">
        <f>IF(Table1[[#This Row],[Colonoscopy Date]]="","",DATEVALUE(Table1[[#This Row],[Colonoscopy Date]]))</f>
        <v/>
      </c>
      <c r="AJ11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33" spans="1:36" x14ac:dyDescent="0.25">
      <c r="A1133">
        <v>12698</v>
      </c>
      <c r="B1133" t="s">
        <v>1860</v>
      </c>
      <c r="C1133" t="s">
        <v>20</v>
      </c>
      <c r="D1133" t="s">
        <v>21</v>
      </c>
      <c r="E1133" t="s">
        <v>22</v>
      </c>
      <c r="F1133" t="s">
        <v>23</v>
      </c>
      <c r="G1133" t="s">
        <v>5474</v>
      </c>
      <c r="H1133" t="s">
        <v>24</v>
      </c>
      <c r="I1133" s="36">
        <v>20249</v>
      </c>
      <c r="J1133" t="s">
        <v>472</v>
      </c>
      <c r="K1133" t="s">
        <v>2930</v>
      </c>
      <c r="L1133" t="s">
        <v>25</v>
      </c>
      <c r="M1133" s="2">
        <v>45447</v>
      </c>
      <c r="N1133" t="s">
        <v>25</v>
      </c>
      <c r="O1133" t="s">
        <v>25</v>
      </c>
      <c r="P1133" t="s">
        <v>18</v>
      </c>
      <c r="Q1133" t="s">
        <v>18</v>
      </c>
      <c r="R1133" t="s">
        <v>18</v>
      </c>
      <c r="S1133" t="s">
        <v>18</v>
      </c>
      <c r="T1133" t="s">
        <v>18</v>
      </c>
      <c r="U1133" t="s">
        <v>18</v>
      </c>
      <c r="V1133" t="s">
        <v>18</v>
      </c>
      <c r="W1133" s="45" t="str">
        <f>IF(Table1[[#This Row],[Sex at Birth]]="F","Female","Male")</f>
        <v>Female</v>
      </c>
      <c r="X1133" s="43">
        <v>45657</v>
      </c>
      <c r="Y1133" s="44">
        <f>Table1[[#This Row],[Report cutoff date]]-Table1[[#This Row],[DOB]]</f>
        <v>25408</v>
      </c>
      <c r="Z1133" s="68">
        <f>ROUNDDOWN(Table1[[#This Row],[Days old - as of report cutoff date]]/365,0)</f>
        <v>69</v>
      </c>
      <c r="AA1133" s="45" t="str">
        <f>IF(Table1[[#This Row],[Years old]]&gt;=55,"55+","54 and under")</f>
        <v>55+</v>
      </c>
      <c r="AB1133" s="45" t="str">
        <f>VLOOKUP(Table1[[#This Row],[Years old]],Lookups!$A$1:$C$101,2,FALSE)</f>
        <v>60 - 69</v>
      </c>
      <c r="AC1133" s="45" t="str">
        <f>VLOOKUP(Table1[[#This Row],[Years old]],Lookups!$A$1:$C$101,3,FALSE)</f>
        <v>65 - 69</v>
      </c>
      <c r="AD1133" s="45" t="str">
        <f>VLOOKUP(Table1[[#This Row],[Race]],Lookups!$E$2:$F$11,2,FALSE)</f>
        <v>White</v>
      </c>
      <c r="AE1133" s="45" t="str">
        <f>VLOOKUP(Table1[[#This Row],[Ethnicity]],Lookups!$H$2:$I$6,2,FALSE)</f>
        <v>Not Hispanic/Latino</v>
      </c>
      <c r="AF1133" s="45" t="str">
        <f>VLOOKUP(Table1[[#This Row],[Language]],Lookups!$K$2:$L$9,2,FALSE)</f>
        <v>English</v>
      </c>
      <c r="AG1133" s="46">
        <v>42005</v>
      </c>
      <c r="AH1133" s="46">
        <v>45657</v>
      </c>
      <c r="AI1133" s="46" t="str">
        <f>IF(Table1[[#This Row],[Colonoscopy Date]]="","",DATEVALUE(Table1[[#This Row],[Colonoscopy Date]]))</f>
        <v/>
      </c>
      <c r="AJ11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34" spans="1:36" x14ac:dyDescent="0.25">
      <c r="A1134">
        <v>10894</v>
      </c>
      <c r="B1134" t="s">
        <v>1615</v>
      </c>
      <c r="C1134" t="s">
        <v>20</v>
      </c>
      <c r="D1134" t="s">
        <v>21</v>
      </c>
      <c r="E1134" t="s">
        <v>22</v>
      </c>
      <c r="F1134" t="s">
        <v>106</v>
      </c>
      <c r="G1134" t="s">
        <v>3990</v>
      </c>
      <c r="H1134" t="s">
        <v>24</v>
      </c>
      <c r="I1134" s="36">
        <v>20251</v>
      </c>
      <c r="J1134" t="s">
        <v>2885</v>
      </c>
      <c r="K1134" t="s">
        <v>2930</v>
      </c>
      <c r="L1134" t="s">
        <v>25</v>
      </c>
      <c r="M1134" s="2">
        <v>45384</v>
      </c>
      <c r="N1134" t="s">
        <v>53</v>
      </c>
      <c r="O1134" t="s">
        <v>25</v>
      </c>
      <c r="Q1134" t="s">
        <v>18</v>
      </c>
      <c r="R1134" t="s">
        <v>18</v>
      </c>
      <c r="S1134" t="s">
        <v>18</v>
      </c>
      <c r="T1134" t="s">
        <v>18</v>
      </c>
      <c r="U1134" t="s">
        <v>18</v>
      </c>
      <c r="V1134" t="s">
        <v>18</v>
      </c>
      <c r="W1134" s="45" t="str">
        <f>IF(Table1[[#This Row],[Sex at Birth]]="F","Female","Male")</f>
        <v>Female</v>
      </c>
      <c r="X1134" s="43">
        <v>45657</v>
      </c>
      <c r="Y1134" s="44">
        <f>Table1[[#This Row],[Report cutoff date]]-Table1[[#This Row],[DOB]]</f>
        <v>25406</v>
      </c>
      <c r="Z1134" s="68">
        <f>ROUNDDOWN(Table1[[#This Row],[Days old - as of report cutoff date]]/365,0)</f>
        <v>69</v>
      </c>
      <c r="AA1134" s="45" t="str">
        <f>IF(Table1[[#This Row],[Years old]]&gt;=55,"55+","54 and under")</f>
        <v>55+</v>
      </c>
      <c r="AB1134" s="45" t="str">
        <f>VLOOKUP(Table1[[#This Row],[Years old]],Lookups!$A$1:$C$101,2,FALSE)</f>
        <v>60 - 69</v>
      </c>
      <c r="AC1134" s="45" t="str">
        <f>VLOOKUP(Table1[[#This Row],[Years old]],Lookups!$A$1:$C$101,3,FALSE)</f>
        <v>65 - 69</v>
      </c>
      <c r="AD1134" s="45" t="str">
        <f>VLOOKUP(Table1[[#This Row],[Race]],Lookups!$E$2:$F$11,2,FALSE)</f>
        <v>White</v>
      </c>
      <c r="AE1134" s="45" t="str">
        <f>VLOOKUP(Table1[[#This Row],[Ethnicity]],Lookups!$H$2:$I$6,2,FALSE)</f>
        <v>Not Hispanic/Latino</v>
      </c>
      <c r="AF1134" s="45" t="str">
        <f>VLOOKUP(Table1[[#This Row],[Language]],Lookups!$K$2:$L$9,2,FALSE)</f>
        <v>English</v>
      </c>
      <c r="AG1134" s="46">
        <v>42005</v>
      </c>
      <c r="AH1134" s="46">
        <v>45657</v>
      </c>
      <c r="AI1134" s="46" t="str">
        <f>IF(Table1[[#This Row],[Colonoscopy Date]]="","",DATEVALUE(Table1[[#This Row],[Colonoscopy Date]]))</f>
        <v/>
      </c>
      <c r="AJ11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35" spans="1:36" x14ac:dyDescent="0.25">
      <c r="A1135">
        <v>12665</v>
      </c>
      <c r="B1135" t="s">
        <v>1624</v>
      </c>
      <c r="C1135" t="s">
        <v>20</v>
      </c>
      <c r="D1135" t="s">
        <v>21</v>
      </c>
      <c r="E1135" t="s">
        <v>22</v>
      </c>
      <c r="F1135" t="s">
        <v>52</v>
      </c>
      <c r="G1135" t="s">
        <v>3921</v>
      </c>
      <c r="H1135" t="s">
        <v>24</v>
      </c>
      <c r="I1135" s="36">
        <v>20252</v>
      </c>
      <c r="J1135" t="s">
        <v>2923</v>
      </c>
      <c r="K1135" t="s">
        <v>2930</v>
      </c>
      <c r="L1135" t="s">
        <v>25</v>
      </c>
      <c r="M1135" s="2">
        <v>45610</v>
      </c>
      <c r="N1135" t="s">
        <v>53</v>
      </c>
      <c r="O1135" t="s">
        <v>25</v>
      </c>
      <c r="P1135" t="s">
        <v>686</v>
      </c>
      <c r="Q1135" t="s">
        <v>18</v>
      </c>
      <c r="R1135" t="s">
        <v>18</v>
      </c>
      <c r="S1135" t="s">
        <v>18</v>
      </c>
      <c r="T1135" t="s">
        <v>18</v>
      </c>
      <c r="U1135" t="s">
        <v>18</v>
      </c>
      <c r="V1135" t="s">
        <v>18</v>
      </c>
      <c r="W1135" s="45" t="str">
        <f>IF(Table1[[#This Row],[Sex at Birth]]="F","Female","Male")</f>
        <v>Female</v>
      </c>
      <c r="X1135" s="43">
        <v>45657</v>
      </c>
      <c r="Y1135" s="44">
        <f>Table1[[#This Row],[Report cutoff date]]-Table1[[#This Row],[DOB]]</f>
        <v>25405</v>
      </c>
      <c r="Z1135" s="68">
        <f>ROUNDDOWN(Table1[[#This Row],[Days old - as of report cutoff date]]/365,0)</f>
        <v>69</v>
      </c>
      <c r="AA1135" s="45" t="str">
        <f>IF(Table1[[#This Row],[Years old]]&gt;=55,"55+","54 and under")</f>
        <v>55+</v>
      </c>
      <c r="AB1135" s="45" t="str">
        <f>VLOOKUP(Table1[[#This Row],[Years old]],Lookups!$A$1:$C$101,2,FALSE)</f>
        <v>60 - 69</v>
      </c>
      <c r="AC1135" s="45" t="str">
        <f>VLOOKUP(Table1[[#This Row],[Years old]],Lookups!$A$1:$C$101,3,FALSE)</f>
        <v>65 - 69</v>
      </c>
      <c r="AD1135" s="45" t="str">
        <f>VLOOKUP(Table1[[#This Row],[Race]],Lookups!$E$2:$F$11,2,FALSE)</f>
        <v>White</v>
      </c>
      <c r="AE1135" s="45" t="str">
        <f>VLOOKUP(Table1[[#This Row],[Ethnicity]],Lookups!$H$2:$I$6,2,FALSE)</f>
        <v>Not Hispanic/Latino</v>
      </c>
      <c r="AF1135" s="45" t="str">
        <f>VLOOKUP(Table1[[#This Row],[Language]],Lookups!$K$2:$L$9,2,FALSE)</f>
        <v>English</v>
      </c>
      <c r="AG1135" s="46">
        <v>42005</v>
      </c>
      <c r="AH1135" s="46">
        <v>45657</v>
      </c>
      <c r="AI1135" s="46">
        <f>IF(Table1[[#This Row],[Colonoscopy Date]]="","",DATEVALUE(Table1[[#This Row],[Colonoscopy Date]]))</f>
        <v>45056</v>
      </c>
      <c r="AJ113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36" spans="1:36" x14ac:dyDescent="0.25">
      <c r="A1136">
        <v>13939</v>
      </c>
      <c r="B1136" t="s">
        <v>2154</v>
      </c>
      <c r="C1136" t="s">
        <v>20</v>
      </c>
      <c r="D1136" t="s">
        <v>21</v>
      </c>
      <c r="E1136" t="s">
        <v>22</v>
      </c>
      <c r="F1136" t="s">
        <v>32</v>
      </c>
      <c r="G1136" t="s">
        <v>4836</v>
      </c>
      <c r="H1136" t="s">
        <v>35</v>
      </c>
      <c r="I1136" s="36">
        <v>20252</v>
      </c>
      <c r="J1136" t="s">
        <v>2891</v>
      </c>
      <c r="K1136" t="s">
        <v>2930</v>
      </c>
      <c r="L1136" t="s">
        <v>25</v>
      </c>
      <c r="M1136" s="2">
        <v>45580</v>
      </c>
      <c r="N1136" t="s">
        <v>25</v>
      </c>
      <c r="O1136" t="s">
        <v>25</v>
      </c>
      <c r="P1136" t="s">
        <v>18</v>
      </c>
      <c r="Q1136" t="s">
        <v>18</v>
      </c>
      <c r="R1136" t="s">
        <v>18</v>
      </c>
      <c r="S1136" t="s">
        <v>18</v>
      </c>
      <c r="T1136" t="s">
        <v>18</v>
      </c>
      <c r="U1136" t="s">
        <v>18</v>
      </c>
      <c r="V1136" t="s">
        <v>18</v>
      </c>
      <c r="W1136" s="45" t="str">
        <f>IF(Table1[[#This Row],[Sex at Birth]]="F","Female","Male")</f>
        <v>Male</v>
      </c>
      <c r="X1136" s="43">
        <v>45657</v>
      </c>
      <c r="Y1136" s="44">
        <f>Table1[[#This Row],[Report cutoff date]]-Table1[[#This Row],[DOB]]</f>
        <v>25405</v>
      </c>
      <c r="Z1136" s="68">
        <f>ROUNDDOWN(Table1[[#This Row],[Days old - as of report cutoff date]]/365,0)</f>
        <v>69</v>
      </c>
      <c r="AA1136" s="45" t="str">
        <f>IF(Table1[[#This Row],[Years old]]&gt;=55,"55+","54 and under")</f>
        <v>55+</v>
      </c>
      <c r="AB1136" s="45" t="str">
        <f>VLOOKUP(Table1[[#This Row],[Years old]],Lookups!$A$1:$C$101,2,FALSE)</f>
        <v>60 - 69</v>
      </c>
      <c r="AC1136" s="45" t="str">
        <f>VLOOKUP(Table1[[#This Row],[Years old]],Lookups!$A$1:$C$101,3,FALSE)</f>
        <v>65 - 69</v>
      </c>
      <c r="AD1136" s="45" t="str">
        <f>VLOOKUP(Table1[[#This Row],[Race]],Lookups!$E$2:$F$11,2,FALSE)</f>
        <v>White</v>
      </c>
      <c r="AE1136" s="45" t="str">
        <f>VLOOKUP(Table1[[#This Row],[Ethnicity]],Lookups!$H$2:$I$6,2,FALSE)</f>
        <v>Not Hispanic/Latino</v>
      </c>
      <c r="AF1136" s="45" t="str">
        <f>VLOOKUP(Table1[[#This Row],[Language]],Lookups!$K$2:$L$9,2,FALSE)</f>
        <v>English</v>
      </c>
      <c r="AG1136" s="46">
        <v>42005</v>
      </c>
      <c r="AH1136" s="46">
        <v>45657</v>
      </c>
      <c r="AI1136" s="46" t="str">
        <f>IF(Table1[[#This Row],[Colonoscopy Date]]="","",DATEVALUE(Table1[[#This Row],[Colonoscopy Date]]))</f>
        <v/>
      </c>
      <c r="AJ11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37" spans="1:36" x14ac:dyDescent="0.25">
      <c r="A1137">
        <v>11400</v>
      </c>
      <c r="B1137" t="s">
        <v>1783</v>
      </c>
      <c r="C1137" t="s">
        <v>20</v>
      </c>
      <c r="D1137" t="s">
        <v>21</v>
      </c>
      <c r="E1137" t="s">
        <v>22</v>
      </c>
      <c r="F1137" t="s">
        <v>244</v>
      </c>
      <c r="G1137" t="s">
        <v>8310</v>
      </c>
      <c r="H1137" t="s">
        <v>35</v>
      </c>
      <c r="I1137" s="36">
        <v>20256</v>
      </c>
      <c r="J1137" t="s">
        <v>2913</v>
      </c>
      <c r="K1137" t="s">
        <v>2931</v>
      </c>
      <c r="L1137" t="s">
        <v>25</v>
      </c>
      <c r="M1137" s="2">
        <v>45629</v>
      </c>
      <c r="N1137" t="s">
        <v>25</v>
      </c>
      <c r="O1137" t="s">
        <v>25</v>
      </c>
      <c r="P1137" t="s">
        <v>18</v>
      </c>
      <c r="Q1137" t="s">
        <v>18</v>
      </c>
      <c r="R1137" t="s">
        <v>18</v>
      </c>
      <c r="S1137" t="s">
        <v>18</v>
      </c>
      <c r="T1137" t="s">
        <v>18</v>
      </c>
      <c r="U1137" t="s">
        <v>18</v>
      </c>
      <c r="V1137" t="s">
        <v>18</v>
      </c>
      <c r="W1137" s="45" t="str">
        <f>IF(Table1[[#This Row],[Sex at Birth]]="F","Female","Male")</f>
        <v>Male</v>
      </c>
      <c r="X1137" s="43">
        <v>45657</v>
      </c>
      <c r="Y1137" s="44">
        <f>Table1[[#This Row],[Report cutoff date]]-Table1[[#This Row],[DOB]]</f>
        <v>25401</v>
      </c>
      <c r="Z1137" s="68">
        <f>ROUNDDOWN(Table1[[#This Row],[Days old - as of report cutoff date]]/365,0)</f>
        <v>69</v>
      </c>
      <c r="AA1137" s="45" t="str">
        <f>IF(Table1[[#This Row],[Years old]]&gt;=55,"55+","54 and under")</f>
        <v>55+</v>
      </c>
      <c r="AB1137" s="45" t="str">
        <f>VLOOKUP(Table1[[#This Row],[Years old]],Lookups!$A$1:$C$101,2,FALSE)</f>
        <v>60 - 69</v>
      </c>
      <c r="AC1137" s="45" t="str">
        <f>VLOOKUP(Table1[[#This Row],[Years old]],Lookups!$A$1:$C$101,3,FALSE)</f>
        <v>65 - 69</v>
      </c>
      <c r="AD1137" s="45" t="str">
        <f>VLOOKUP(Table1[[#This Row],[Race]],Lookups!$E$2:$F$11,2,FALSE)</f>
        <v>White</v>
      </c>
      <c r="AE1137" s="45" t="str">
        <f>VLOOKUP(Table1[[#This Row],[Ethnicity]],Lookups!$H$2:$I$6,2,FALSE)</f>
        <v>Not Hispanic/Latino</v>
      </c>
      <c r="AF1137" s="45" t="str">
        <f>VLOOKUP(Table1[[#This Row],[Language]],Lookups!$K$2:$L$9,2,FALSE)</f>
        <v>English</v>
      </c>
      <c r="AG1137" s="46">
        <v>42005</v>
      </c>
      <c r="AH1137" s="46">
        <v>45657</v>
      </c>
      <c r="AI1137" s="46" t="str">
        <f>IF(Table1[[#This Row],[Colonoscopy Date]]="","",DATEVALUE(Table1[[#This Row],[Colonoscopy Date]]))</f>
        <v/>
      </c>
      <c r="AJ11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38" spans="1:36" x14ac:dyDescent="0.25">
      <c r="A1138">
        <v>14942</v>
      </c>
      <c r="B1138" t="s">
        <v>2605</v>
      </c>
      <c r="C1138" t="s">
        <v>20</v>
      </c>
      <c r="D1138" t="s">
        <v>21</v>
      </c>
      <c r="E1138" t="s">
        <v>22</v>
      </c>
      <c r="F1138" t="s">
        <v>39</v>
      </c>
      <c r="G1138" t="s">
        <v>4759</v>
      </c>
      <c r="H1138" t="s">
        <v>24</v>
      </c>
      <c r="I1138" s="36">
        <v>20257</v>
      </c>
      <c r="J1138" t="s">
        <v>2883</v>
      </c>
      <c r="K1138" t="s">
        <v>2930</v>
      </c>
      <c r="L1138" t="s">
        <v>25</v>
      </c>
      <c r="M1138" s="2">
        <v>45380</v>
      </c>
      <c r="N1138" t="s">
        <v>53</v>
      </c>
      <c r="O1138" t="s">
        <v>25</v>
      </c>
      <c r="P1138" t="s">
        <v>816</v>
      </c>
      <c r="Q1138" t="s">
        <v>18</v>
      </c>
      <c r="R1138" t="s">
        <v>18</v>
      </c>
      <c r="S1138" t="s">
        <v>18</v>
      </c>
      <c r="T1138" t="s">
        <v>18</v>
      </c>
      <c r="U1138" t="s">
        <v>18</v>
      </c>
      <c r="V1138" t="s">
        <v>18</v>
      </c>
      <c r="W1138" s="45" t="str">
        <f>IF(Table1[[#This Row],[Sex at Birth]]="F","Female","Male")</f>
        <v>Female</v>
      </c>
      <c r="X1138" s="43">
        <v>45657</v>
      </c>
      <c r="Y1138" s="44">
        <f>Table1[[#This Row],[Report cutoff date]]-Table1[[#This Row],[DOB]]</f>
        <v>25400</v>
      </c>
      <c r="Z1138" s="68">
        <f>ROUNDDOWN(Table1[[#This Row],[Days old - as of report cutoff date]]/365,0)</f>
        <v>69</v>
      </c>
      <c r="AA1138" s="45" t="str">
        <f>IF(Table1[[#This Row],[Years old]]&gt;=55,"55+","54 and under")</f>
        <v>55+</v>
      </c>
      <c r="AB1138" s="45" t="str">
        <f>VLOOKUP(Table1[[#This Row],[Years old]],Lookups!$A$1:$C$101,2,FALSE)</f>
        <v>60 - 69</v>
      </c>
      <c r="AC1138" s="45" t="str">
        <f>VLOOKUP(Table1[[#This Row],[Years old]],Lookups!$A$1:$C$101,3,FALSE)</f>
        <v>65 - 69</v>
      </c>
      <c r="AD1138" s="45" t="str">
        <f>VLOOKUP(Table1[[#This Row],[Race]],Lookups!$E$2:$F$11,2,FALSE)</f>
        <v>White</v>
      </c>
      <c r="AE1138" s="45" t="str">
        <f>VLOOKUP(Table1[[#This Row],[Ethnicity]],Lookups!$H$2:$I$6,2,FALSE)</f>
        <v>Not Hispanic/Latino</v>
      </c>
      <c r="AF1138" s="45" t="str">
        <f>VLOOKUP(Table1[[#This Row],[Language]],Lookups!$K$2:$L$9,2,FALSE)</f>
        <v>English</v>
      </c>
      <c r="AG1138" s="46">
        <v>42005</v>
      </c>
      <c r="AH1138" s="46">
        <v>45657</v>
      </c>
      <c r="AI1138" s="46">
        <f>IF(Table1[[#This Row],[Colonoscopy Date]]="","",DATEVALUE(Table1[[#This Row],[Colonoscopy Date]]))</f>
        <v>43466</v>
      </c>
      <c r="AJ113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39" spans="1:36" x14ac:dyDescent="0.25">
      <c r="A1139">
        <v>11770</v>
      </c>
      <c r="B1139" t="s">
        <v>1681</v>
      </c>
      <c r="C1139" t="s">
        <v>20</v>
      </c>
      <c r="D1139" t="s">
        <v>21</v>
      </c>
      <c r="E1139" t="s">
        <v>22</v>
      </c>
      <c r="F1139" t="s">
        <v>67</v>
      </c>
      <c r="G1139" t="s">
        <v>6553</v>
      </c>
      <c r="H1139" t="s">
        <v>35</v>
      </c>
      <c r="I1139" s="36">
        <v>20259</v>
      </c>
      <c r="J1139" t="s">
        <v>2914</v>
      </c>
      <c r="K1139" t="s">
        <v>2930</v>
      </c>
      <c r="L1139" t="s">
        <v>25</v>
      </c>
      <c r="M1139" s="2">
        <v>45602</v>
      </c>
      <c r="N1139" t="s">
        <v>25</v>
      </c>
      <c r="O1139" t="s">
        <v>25</v>
      </c>
      <c r="P1139" t="s">
        <v>18</v>
      </c>
      <c r="Q1139" t="s">
        <v>18</v>
      </c>
      <c r="R1139" t="s">
        <v>18</v>
      </c>
      <c r="S1139" t="s">
        <v>18</v>
      </c>
      <c r="T1139" t="s">
        <v>18</v>
      </c>
      <c r="U1139" t="s">
        <v>18</v>
      </c>
      <c r="V1139" t="s">
        <v>18</v>
      </c>
      <c r="W1139" s="45" t="str">
        <f>IF(Table1[[#This Row],[Sex at Birth]]="F","Female","Male")</f>
        <v>Male</v>
      </c>
      <c r="X1139" s="43">
        <v>45657</v>
      </c>
      <c r="Y1139" s="44">
        <f>Table1[[#This Row],[Report cutoff date]]-Table1[[#This Row],[DOB]]</f>
        <v>25398</v>
      </c>
      <c r="Z1139" s="68">
        <f>ROUNDDOWN(Table1[[#This Row],[Days old - as of report cutoff date]]/365,0)</f>
        <v>69</v>
      </c>
      <c r="AA1139" s="45" t="str">
        <f>IF(Table1[[#This Row],[Years old]]&gt;=55,"55+","54 and under")</f>
        <v>55+</v>
      </c>
      <c r="AB1139" s="45" t="str">
        <f>VLOOKUP(Table1[[#This Row],[Years old]],Lookups!$A$1:$C$101,2,FALSE)</f>
        <v>60 - 69</v>
      </c>
      <c r="AC1139" s="45" t="str">
        <f>VLOOKUP(Table1[[#This Row],[Years old]],Lookups!$A$1:$C$101,3,FALSE)</f>
        <v>65 - 69</v>
      </c>
      <c r="AD1139" s="45" t="str">
        <f>VLOOKUP(Table1[[#This Row],[Race]],Lookups!$E$2:$F$11,2,FALSE)</f>
        <v>White</v>
      </c>
      <c r="AE1139" s="45" t="str">
        <f>VLOOKUP(Table1[[#This Row],[Ethnicity]],Lookups!$H$2:$I$6,2,FALSE)</f>
        <v>Not Hispanic/Latino</v>
      </c>
      <c r="AF1139" s="45" t="str">
        <f>VLOOKUP(Table1[[#This Row],[Language]],Lookups!$K$2:$L$9,2,FALSE)</f>
        <v>English</v>
      </c>
      <c r="AG1139" s="46">
        <v>42005</v>
      </c>
      <c r="AH1139" s="46">
        <v>45657</v>
      </c>
      <c r="AI1139" s="46" t="str">
        <f>IF(Table1[[#This Row],[Colonoscopy Date]]="","",DATEVALUE(Table1[[#This Row],[Colonoscopy Date]]))</f>
        <v/>
      </c>
      <c r="AJ11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40" spans="1:36" x14ac:dyDescent="0.25">
      <c r="A1140">
        <v>14694</v>
      </c>
      <c r="B1140" t="s">
        <v>1767</v>
      </c>
      <c r="C1140" t="s">
        <v>20</v>
      </c>
      <c r="D1140" t="s">
        <v>21</v>
      </c>
      <c r="E1140" t="s">
        <v>22</v>
      </c>
      <c r="F1140" t="s">
        <v>100</v>
      </c>
      <c r="G1140" t="s">
        <v>6200</v>
      </c>
      <c r="H1140" t="s">
        <v>24</v>
      </c>
      <c r="I1140" s="36">
        <v>20260</v>
      </c>
      <c r="J1140" t="s">
        <v>2913</v>
      </c>
      <c r="K1140" t="s">
        <v>2930</v>
      </c>
      <c r="L1140" t="s">
        <v>25</v>
      </c>
      <c r="M1140" s="2">
        <v>45582</v>
      </c>
      <c r="N1140" t="s">
        <v>53</v>
      </c>
      <c r="O1140" t="s">
        <v>25</v>
      </c>
      <c r="P1140" t="s">
        <v>18</v>
      </c>
      <c r="Q1140" t="s">
        <v>18</v>
      </c>
      <c r="R1140" t="s">
        <v>18</v>
      </c>
      <c r="S1140" t="s">
        <v>535</v>
      </c>
      <c r="T1140" t="s">
        <v>18</v>
      </c>
      <c r="U1140" t="s">
        <v>18</v>
      </c>
      <c r="V1140" t="s">
        <v>18</v>
      </c>
      <c r="W1140" s="45" t="str">
        <f>IF(Table1[[#This Row],[Sex at Birth]]="F","Female","Male")</f>
        <v>Female</v>
      </c>
      <c r="X1140" s="43">
        <v>45657</v>
      </c>
      <c r="Y1140" s="44">
        <f>Table1[[#This Row],[Report cutoff date]]-Table1[[#This Row],[DOB]]</f>
        <v>25397</v>
      </c>
      <c r="Z1140" s="68">
        <f>ROUNDDOWN(Table1[[#This Row],[Days old - as of report cutoff date]]/365,0)</f>
        <v>69</v>
      </c>
      <c r="AA1140" s="45" t="str">
        <f>IF(Table1[[#This Row],[Years old]]&gt;=55,"55+","54 and under")</f>
        <v>55+</v>
      </c>
      <c r="AB1140" s="45" t="str">
        <f>VLOOKUP(Table1[[#This Row],[Years old]],Lookups!$A$1:$C$101,2,FALSE)</f>
        <v>60 - 69</v>
      </c>
      <c r="AC1140" s="45" t="str">
        <f>VLOOKUP(Table1[[#This Row],[Years old]],Lookups!$A$1:$C$101,3,FALSE)</f>
        <v>65 - 69</v>
      </c>
      <c r="AD1140" s="45" t="str">
        <f>VLOOKUP(Table1[[#This Row],[Race]],Lookups!$E$2:$F$11,2,FALSE)</f>
        <v>White</v>
      </c>
      <c r="AE1140" s="45" t="str">
        <f>VLOOKUP(Table1[[#This Row],[Ethnicity]],Lookups!$H$2:$I$6,2,FALSE)</f>
        <v>Not Hispanic/Latino</v>
      </c>
      <c r="AF1140" s="45" t="str">
        <f>VLOOKUP(Table1[[#This Row],[Language]],Lookups!$K$2:$L$9,2,FALSE)</f>
        <v>English</v>
      </c>
      <c r="AG1140" s="46">
        <v>42005</v>
      </c>
      <c r="AH1140" s="46">
        <v>45657</v>
      </c>
      <c r="AI1140" s="46" t="str">
        <f>IF(Table1[[#This Row],[Colonoscopy Date]]="","",DATEVALUE(Table1[[#This Row],[Colonoscopy Date]]))</f>
        <v/>
      </c>
      <c r="AJ11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41" spans="1:36" x14ac:dyDescent="0.25">
      <c r="A1141">
        <v>14993</v>
      </c>
      <c r="B1141" t="s">
        <v>1860</v>
      </c>
      <c r="C1141" t="s">
        <v>20</v>
      </c>
      <c r="D1141" t="s">
        <v>21</v>
      </c>
      <c r="E1141" t="s">
        <v>22</v>
      </c>
      <c r="F1141" t="s">
        <v>63</v>
      </c>
      <c r="G1141" t="s">
        <v>4261</v>
      </c>
      <c r="H1141" t="s">
        <v>35</v>
      </c>
      <c r="I1141" s="36">
        <v>20265</v>
      </c>
      <c r="J1141" t="s">
        <v>2884</v>
      </c>
      <c r="K1141" t="s">
        <v>2930</v>
      </c>
      <c r="L1141" t="s">
        <v>25</v>
      </c>
      <c r="M1141" s="2">
        <v>45559</v>
      </c>
      <c r="N1141" t="s">
        <v>25</v>
      </c>
      <c r="O1141" t="s">
        <v>25</v>
      </c>
      <c r="P1141" t="s">
        <v>18</v>
      </c>
      <c r="Q1141" t="s">
        <v>18</v>
      </c>
      <c r="R1141" t="s">
        <v>18</v>
      </c>
      <c r="S1141" t="s">
        <v>18</v>
      </c>
      <c r="T1141" t="s">
        <v>18</v>
      </c>
      <c r="U1141" t="s">
        <v>18</v>
      </c>
      <c r="V1141" t="s">
        <v>18</v>
      </c>
      <c r="W1141" s="45" t="str">
        <f>IF(Table1[[#This Row],[Sex at Birth]]="F","Female","Male")</f>
        <v>Male</v>
      </c>
      <c r="X1141" s="43">
        <v>45657</v>
      </c>
      <c r="Y1141" s="44">
        <f>Table1[[#This Row],[Report cutoff date]]-Table1[[#This Row],[DOB]]</f>
        <v>25392</v>
      </c>
      <c r="Z1141" s="68">
        <f>ROUNDDOWN(Table1[[#This Row],[Days old - as of report cutoff date]]/365,0)</f>
        <v>69</v>
      </c>
      <c r="AA1141" s="45" t="str">
        <f>IF(Table1[[#This Row],[Years old]]&gt;=55,"55+","54 and under")</f>
        <v>55+</v>
      </c>
      <c r="AB1141" s="45" t="str">
        <f>VLOOKUP(Table1[[#This Row],[Years old]],Lookups!$A$1:$C$101,2,FALSE)</f>
        <v>60 - 69</v>
      </c>
      <c r="AC1141" s="45" t="str">
        <f>VLOOKUP(Table1[[#This Row],[Years old]],Lookups!$A$1:$C$101,3,FALSE)</f>
        <v>65 - 69</v>
      </c>
      <c r="AD1141" s="45" t="str">
        <f>VLOOKUP(Table1[[#This Row],[Race]],Lookups!$E$2:$F$11,2,FALSE)</f>
        <v>White</v>
      </c>
      <c r="AE1141" s="45" t="str">
        <f>VLOOKUP(Table1[[#This Row],[Ethnicity]],Lookups!$H$2:$I$6,2,FALSE)</f>
        <v>Not Hispanic/Latino</v>
      </c>
      <c r="AF1141" s="45" t="str">
        <f>VLOOKUP(Table1[[#This Row],[Language]],Lookups!$K$2:$L$9,2,FALSE)</f>
        <v>English</v>
      </c>
      <c r="AG1141" s="46">
        <v>42005</v>
      </c>
      <c r="AH1141" s="46">
        <v>45657</v>
      </c>
      <c r="AI1141" s="46" t="str">
        <f>IF(Table1[[#This Row],[Colonoscopy Date]]="","",DATEVALUE(Table1[[#This Row],[Colonoscopy Date]]))</f>
        <v/>
      </c>
      <c r="AJ11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42" spans="1:36" x14ac:dyDescent="0.25">
      <c r="A1142">
        <v>10008</v>
      </c>
      <c r="B1142" t="s">
        <v>2423</v>
      </c>
      <c r="C1142" t="s">
        <v>20</v>
      </c>
      <c r="D1142" t="s">
        <v>21</v>
      </c>
      <c r="E1142" t="s">
        <v>22</v>
      </c>
      <c r="F1142" t="s">
        <v>32</v>
      </c>
      <c r="G1142" t="s">
        <v>7192</v>
      </c>
      <c r="H1142" t="s">
        <v>24</v>
      </c>
      <c r="I1142" s="36">
        <v>20266</v>
      </c>
      <c r="J1142" t="s">
        <v>2906</v>
      </c>
      <c r="K1142" t="s">
        <v>2935</v>
      </c>
      <c r="L1142" t="s">
        <v>25</v>
      </c>
      <c r="M1142" s="2">
        <v>45559</v>
      </c>
      <c r="N1142" t="s">
        <v>25</v>
      </c>
      <c r="O1142" t="s">
        <v>25</v>
      </c>
      <c r="P1142" t="s">
        <v>18</v>
      </c>
      <c r="Q1142" t="s">
        <v>18</v>
      </c>
      <c r="R1142" t="s">
        <v>18</v>
      </c>
      <c r="S1142" t="s">
        <v>18</v>
      </c>
      <c r="T1142" t="s">
        <v>18</v>
      </c>
      <c r="U1142" t="s">
        <v>18</v>
      </c>
      <c r="V1142" t="s">
        <v>18</v>
      </c>
      <c r="W1142" s="45" t="str">
        <f>IF(Table1[[#This Row],[Sex at Birth]]="F","Female","Male")</f>
        <v>Female</v>
      </c>
      <c r="X1142" s="43">
        <v>45657</v>
      </c>
      <c r="Y1142" s="44">
        <f>Table1[[#This Row],[Report cutoff date]]-Table1[[#This Row],[DOB]]</f>
        <v>25391</v>
      </c>
      <c r="Z1142" s="68">
        <f>ROUNDDOWN(Table1[[#This Row],[Days old - as of report cutoff date]]/365,0)</f>
        <v>69</v>
      </c>
      <c r="AA1142" s="45" t="str">
        <f>IF(Table1[[#This Row],[Years old]]&gt;=55,"55+","54 and under")</f>
        <v>55+</v>
      </c>
      <c r="AB1142" s="45" t="str">
        <f>VLOOKUP(Table1[[#This Row],[Years old]],Lookups!$A$1:$C$101,2,FALSE)</f>
        <v>60 - 69</v>
      </c>
      <c r="AC1142" s="45" t="str">
        <f>VLOOKUP(Table1[[#This Row],[Years old]],Lookups!$A$1:$C$101,3,FALSE)</f>
        <v>65 - 69</v>
      </c>
      <c r="AD1142" s="45" t="str">
        <f>VLOOKUP(Table1[[#This Row],[Race]],Lookups!$E$2:$F$11,2,FALSE)</f>
        <v>White</v>
      </c>
      <c r="AE1142" s="45" t="str">
        <f>VLOOKUP(Table1[[#This Row],[Ethnicity]],Lookups!$H$2:$I$6,2,FALSE)</f>
        <v>Not Hispanic/Latino</v>
      </c>
      <c r="AF1142" s="45" t="str">
        <f>VLOOKUP(Table1[[#This Row],[Language]],Lookups!$K$2:$L$9,2,FALSE)</f>
        <v>English</v>
      </c>
      <c r="AG1142" s="46">
        <v>42005</v>
      </c>
      <c r="AH1142" s="46">
        <v>45657</v>
      </c>
      <c r="AI1142" s="46" t="str">
        <f>IF(Table1[[#This Row],[Colonoscopy Date]]="","",DATEVALUE(Table1[[#This Row],[Colonoscopy Date]]))</f>
        <v/>
      </c>
      <c r="AJ11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43" spans="1:36" x14ac:dyDescent="0.25">
      <c r="A1143">
        <v>12066</v>
      </c>
      <c r="B1143" t="s">
        <v>2163</v>
      </c>
      <c r="C1143" t="s">
        <v>20</v>
      </c>
      <c r="D1143" t="s">
        <v>21</v>
      </c>
      <c r="E1143" t="s">
        <v>22</v>
      </c>
      <c r="F1143" t="s">
        <v>510</v>
      </c>
      <c r="G1143" t="s">
        <v>6037</v>
      </c>
      <c r="H1143" t="s">
        <v>24</v>
      </c>
      <c r="I1143" s="36">
        <v>20267</v>
      </c>
      <c r="J1143" t="s">
        <v>2913</v>
      </c>
      <c r="K1143" t="s">
        <v>2930</v>
      </c>
      <c r="L1143" t="s">
        <v>25</v>
      </c>
      <c r="M1143" s="2">
        <v>45621</v>
      </c>
      <c r="N1143" t="s">
        <v>25</v>
      </c>
      <c r="O1143" t="s">
        <v>25</v>
      </c>
      <c r="P1143" t="s">
        <v>18</v>
      </c>
      <c r="Q1143" t="s">
        <v>18</v>
      </c>
      <c r="R1143" t="s">
        <v>18</v>
      </c>
      <c r="S1143" t="s">
        <v>18</v>
      </c>
      <c r="T1143" t="s">
        <v>18</v>
      </c>
      <c r="U1143" t="s">
        <v>18</v>
      </c>
      <c r="V1143" t="s">
        <v>18</v>
      </c>
      <c r="W1143" s="45" t="str">
        <f>IF(Table1[[#This Row],[Sex at Birth]]="F","Female","Male")</f>
        <v>Female</v>
      </c>
      <c r="X1143" s="43">
        <v>45657</v>
      </c>
      <c r="Y1143" s="44">
        <f>Table1[[#This Row],[Report cutoff date]]-Table1[[#This Row],[DOB]]</f>
        <v>25390</v>
      </c>
      <c r="Z1143" s="68">
        <f>ROUNDDOWN(Table1[[#This Row],[Days old - as of report cutoff date]]/365,0)</f>
        <v>69</v>
      </c>
      <c r="AA1143" s="45" t="str">
        <f>IF(Table1[[#This Row],[Years old]]&gt;=55,"55+","54 and under")</f>
        <v>55+</v>
      </c>
      <c r="AB1143" s="45" t="str">
        <f>VLOOKUP(Table1[[#This Row],[Years old]],Lookups!$A$1:$C$101,2,FALSE)</f>
        <v>60 - 69</v>
      </c>
      <c r="AC1143" s="45" t="str">
        <f>VLOOKUP(Table1[[#This Row],[Years old]],Lookups!$A$1:$C$101,3,FALSE)</f>
        <v>65 - 69</v>
      </c>
      <c r="AD1143" s="45" t="str">
        <f>VLOOKUP(Table1[[#This Row],[Race]],Lookups!$E$2:$F$11,2,FALSE)</f>
        <v>White</v>
      </c>
      <c r="AE1143" s="45" t="str">
        <f>VLOOKUP(Table1[[#This Row],[Ethnicity]],Lookups!$H$2:$I$6,2,FALSE)</f>
        <v>Not Hispanic/Latino</v>
      </c>
      <c r="AF1143" s="45" t="str">
        <f>VLOOKUP(Table1[[#This Row],[Language]],Lookups!$K$2:$L$9,2,FALSE)</f>
        <v>English</v>
      </c>
      <c r="AG1143" s="46">
        <v>42005</v>
      </c>
      <c r="AH1143" s="46">
        <v>45657</v>
      </c>
      <c r="AI1143" s="46" t="str">
        <f>IF(Table1[[#This Row],[Colonoscopy Date]]="","",DATEVALUE(Table1[[#This Row],[Colonoscopy Date]]))</f>
        <v/>
      </c>
      <c r="AJ11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44" spans="1:36" x14ac:dyDescent="0.25">
      <c r="A1144">
        <v>13154</v>
      </c>
      <c r="B1144" t="s">
        <v>1830</v>
      </c>
      <c r="C1144" t="s">
        <v>68</v>
      </c>
      <c r="D1144" t="s">
        <v>34</v>
      </c>
      <c r="E1144" t="s">
        <v>22</v>
      </c>
      <c r="F1144" t="s">
        <v>67</v>
      </c>
      <c r="G1144" t="s">
        <v>6824</v>
      </c>
      <c r="H1144" t="s">
        <v>35</v>
      </c>
      <c r="I1144" s="36">
        <v>20275</v>
      </c>
      <c r="J1144" t="s">
        <v>2913</v>
      </c>
      <c r="K1144" t="s">
        <v>2931</v>
      </c>
      <c r="L1144" t="s">
        <v>25</v>
      </c>
      <c r="M1144" s="2">
        <v>45643</v>
      </c>
      <c r="N1144" t="s">
        <v>53</v>
      </c>
      <c r="O1144" t="s">
        <v>25</v>
      </c>
      <c r="P1144" t="s">
        <v>469</v>
      </c>
      <c r="Q1144" t="s">
        <v>18</v>
      </c>
      <c r="R1144" t="s">
        <v>18</v>
      </c>
      <c r="S1144" t="s">
        <v>18</v>
      </c>
      <c r="T1144" t="s">
        <v>18</v>
      </c>
      <c r="U1144" t="s">
        <v>18</v>
      </c>
      <c r="V1144" t="s">
        <v>18</v>
      </c>
      <c r="W1144" s="45" t="str">
        <f>IF(Table1[[#This Row],[Sex at Birth]]="F","Female","Male")</f>
        <v>Male</v>
      </c>
      <c r="X1144" s="43">
        <v>45657</v>
      </c>
      <c r="Y1144" s="44">
        <f>Table1[[#This Row],[Report cutoff date]]-Table1[[#This Row],[DOB]]</f>
        <v>25382</v>
      </c>
      <c r="Z1144" s="68">
        <f>ROUNDDOWN(Table1[[#This Row],[Days old - as of report cutoff date]]/365,0)</f>
        <v>69</v>
      </c>
      <c r="AA1144" s="45" t="str">
        <f>IF(Table1[[#This Row],[Years old]]&gt;=55,"55+","54 and under")</f>
        <v>55+</v>
      </c>
      <c r="AB1144" s="45" t="str">
        <f>VLOOKUP(Table1[[#This Row],[Years old]],Lookups!$A$1:$C$101,2,FALSE)</f>
        <v>60 - 69</v>
      </c>
      <c r="AC1144" s="45" t="str">
        <f>VLOOKUP(Table1[[#This Row],[Years old]],Lookups!$A$1:$C$101,3,FALSE)</f>
        <v>65 - 69</v>
      </c>
      <c r="AD1144" s="45" t="str">
        <f>VLOOKUP(Table1[[#This Row],[Race]],Lookups!$E$2:$F$11,2,FALSE)</f>
        <v>Other/ Unknown</v>
      </c>
      <c r="AE1144" s="45" t="str">
        <f>VLOOKUP(Table1[[#This Row],[Ethnicity]],Lookups!$H$2:$I$6,2,FALSE)</f>
        <v>Other/ Unknown</v>
      </c>
      <c r="AF1144" s="45" t="str">
        <f>VLOOKUP(Table1[[#This Row],[Language]],Lookups!$K$2:$L$9,2,FALSE)</f>
        <v>English</v>
      </c>
      <c r="AG1144" s="46">
        <v>42005</v>
      </c>
      <c r="AH1144" s="46">
        <v>45657</v>
      </c>
      <c r="AI1144" s="46">
        <f>IF(Table1[[#This Row],[Colonoscopy Date]]="","",DATEVALUE(Table1[[#This Row],[Colonoscopy Date]]))</f>
        <v>44543</v>
      </c>
      <c r="AJ11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45" spans="1:36" x14ac:dyDescent="0.25">
      <c r="A1145">
        <v>13835</v>
      </c>
      <c r="B1145" t="s">
        <v>2218</v>
      </c>
      <c r="C1145" t="s">
        <v>20</v>
      </c>
      <c r="D1145" t="s">
        <v>21</v>
      </c>
      <c r="E1145" t="s">
        <v>22</v>
      </c>
      <c r="F1145" t="s">
        <v>28</v>
      </c>
      <c r="G1145" t="s">
        <v>6278</v>
      </c>
      <c r="H1145" t="s">
        <v>35</v>
      </c>
      <c r="I1145" s="36">
        <v>20275</v>
      </c>
      <c r="J1145" t="s">
        <v>2923</v>
      </c>
      <c r="K1145" t="s">
        <v>2930</v>
      </c>
      <c r="L1145" t="s">
        <v>25</v>
      </c>
      <c r="M1145" s="2">
        <v>45321</v>
      </c>
      <c r="N1145" t="s">
        <v>25</v>
      </c>
      <c r="O1145" t="s">
        <v>25</v>
      </c>
      <c r="P1145" t="s">
        <v>18</v>
      </c>
      <c r="Q1145" t="s">
        <v>18</v>
      </c>
      <c r="R1145" t="s">
        <v>18</v>
      </c>
      <c r="S1145" t="s">
        <v>18</v>
      </c>
      <c r="T1145" t="s">
        <v>18</v>
      </c>
      <c r="U1145" t="s">
        <v>18</v>
      </c>
      <c r="V1145" t="s">
        <v>18</v>
      </c>
      <c r="W1145" s="45" t="str">
        <f>IF(Table1[[#This Row],[Sex at Birth]]="F","Female","Male")</f>
        <v>Male</v>
      </c>
      <c r="X1145" s="43">
        <v>45657</v>
      </c>
      <c r="Y1145" s="44">
        <f>Table1[[#This Row],[Report cutoff date]]-Table1[[#This Row],[DOB]]</f>
        <v>25382</v>
      </c>
      <c r="Z1145" s="68">
        <f>ROUNDDOWN(Table1[[#This Row],[Days old - as of report cutoff date]]/365,0)</f>
        <v>69</v>
      </c>
      <c r="AA1145" s="45" t="str">
        <f>IF(Table1[[#This Row],[Years old]]&gt;=55,"55+","54 and under")</f>
        <v>55+</v>
      </c>
      <c r="AB1145" s="45" t="str">
        <f>VLOOKUP(Table1[[#This Row],[Years old]],Lookups!$A$1:$C$101,2,FALSE)</f>
        <v>60 - 69</v>
      </c>
      <c r="AC1145" s="45" t="str">
        <f>VLOOKUP(Table1[[#This Row],[Years old]],Lookups!$A$1:$C$101,3,FALSE)</f>
        <v>65 - 69</v>
      </c>
      <c r="AD1145" s="45" t="str">
        <f>VLOOKUP(Table1[[#This Row],[Race]],Lookups!$E$2:$F$11,2,FALSE)</f>
        <v>White</v>
      </c>
      <c r="AE1145" s="45" t="str">
        <f>VLOOKUP(Table1[[#This Row],[Ethnicity]],Lookups!$H$2:$I$6,2,FALSE)</f>
        <v>Not Hispanic/Latino</v>
      </c>
      <c r="AF1145" s="45" t="str">
        <f>VLOOKUP(Table1[[#This Row],[Language]],Lookups!$K$2:$L$9,2,FALSE)</f>
        <v>English</v>
      </c>
      <c r="AG1145" s="46">
        <v>42005</v>
      </c>
      <c r="AH1145" s="46">
        <v>45657</v>
      </c>
      <c r="AI1145" s="46" t="str">
        <f>IF(Table1[[#This Row],[Colonoscopy Date]]="","",DATEVALUE(Table1[[#This Row],[Colonoscopy Date]]))</f>
        <v/>
      </c>
      <c r="AJ11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46" spans="1:36" x14ac:dyDescent="0.25">
      <c r="A1146">
        <v>13121</v>
      </c>
      <c r="B1146" t="s">
        <v>1610</v>
      </c>
      <c r="C1146" t="s">
        <v>20</v>
      </c>
      <c r="D1146" t="s">
        <v>21</v>
      </c>
      <c r="E1146" t="s">
        <v>22</v>
      </c>
      <c r="F1146" t="s">
        <v>32</v>
      </c>
      <c r="G1146" t="s">
        <v>4066</v>
      </c>
      <c r="H1146" t="s">
        <v>24</v>
      </c>
      <c r="I1146" s="36">
        <v>20277</v>
      </c>
      <c r="J1146" t="s">
        <v>2910</v>
      </c>
      <c r="K1146" t="s">
        <v>2930</v>
      </c>
      <c r="L1146" t="s">
        <v>25</v>
      </c>
      <c r="M1146" s="2">
        <v>45582</v>
      </c>
      <c r="N1146" t="s">
        <v>53</v>
      </c>
      <c r="O1146" t="s">
        <v>25</v>
      </c>
      <c r="P1146" t="s">
        <v>208</v>
      </c>
      <c r="Q1146" t="s">
        <v>18</v>
      </c>
      <c r="R1146" t="s">
        <v>18</v>
      </c>
      <c r="S1146" t="s">
        <v>18</v>
      </c>
      <c r="T1146" t="s">
        <v>18</v>
      </c>
      <c r="U1146" t="s">
        <v>18</v>
      </c>
      <c r="V1146" t="s">
        <v>18</v>
      </c>
      <c r="W1146" s="45" t="str">
        <f>IF(Table1[[#This Row],[Sex at Birth]]="F","Female","Male")</f>
        <v>Female</v>
      </c>
      <c r="X1146" s="43">
        <v>45657</v>
      </c>
      <c r="Y1146" s="44">
        <f>Table1[[#This Row],[Report cutoff date]]-Table1[[#This Row],[DOB]]</f>
        <v>25380</v>
      </c>
      <c r="Z1146" s="68">
        <f>ROUNDDOWN(Table1[[#This Row],[Days old - as of report cutoff date]]/365,0)</f>
        <v>69</v>
      </c>
      <c r="AA1146" s="45" t="str">
        <f>IF(Table1[[#This Row],[Years old]]&gt;=55,"55+","54 and under")</f>
        <v>55+</v>
      </c>
      <c r="AB1146" s="45" t="str">
        <f>VLOOKUP(Table1[[#This Row],[Years old]],Lookups!$A$1:$C$101,2,FALSE)</f>
        <v>60 - 69</v>
      </c>
      <c r="AC1146" s="45" t="str">
        <f>VLOOKUP(Table1[[#This Row],[Years old]],Lookups!$A$1:$C$101,3,FALSE)</f>
        <v>65 - 69</v>
      </c>
      <c r="AD1146" s="45" t="str">
        <f>VLOOKUP(Table1[[#This Row],[Race]],Lookups!$E$2:$F$11,2,FALSE)</f>
        <v>White</v>
      </c>
      <c r="AE1146" s="45" t="str">
        <f>VLOOKUP(Table1[[#This Row],[Ethnicity]],Lookups!$H$2:$I$6,2,FALSE)</f>
        <v>Not Hispanic/Latino</v>
      </c>
      <c r="AF1146" s="45" t="str">
        <f>VLOOKUP(Table1[[#This Row],[Language]],Lookups!$K$2:$L$9,2,FALSE)</f>
        <v>English</v>
      </c>
      <c r="AG1146" s="46">
        <v>42005</v>
      </c>
      <c r="AH1146" s="46">
        <v>45657</v>
      </c>
      <c r="AI1146" s="46">
        <f>IF(Table1[[#This Row],[Colonoscopy Date]]="","",DATEVALUE(Table1[[#This Row],[Colonoscopy Date]]))</f>
        <v>45027</v>
      </c>
      <c r="AJ11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47" spans="1:36" x14ac:dyDescent="0.25">
      <c r="A1147">
        <v>10473</v>
      </c>
      <c r="B1147" t="s">
        <v>1814</v>
      </c>
      <c r="C1147" t="s">
        <v>20</v>
      </c>
      <c r="D1147" t="s">
        <v>21</v>
      </c>
      <c r="E1147" t="s">
        <v>22</v>
      </c>
      <c r="F1147" t="s">
        <v>36</v>
      </c>
      <c r="G1147" t="s">
        <v>6750</v>
      </c>
      <c r="H1147" t="s">
        <v>35</v>
      </c>
      <c r="I1147" s="36">
        <v>20278</v>
      </c>
      <c r="J1147" t="s">
        <v>2914</v>
      </c>
      <c r="K1147" t="s">
        <v>2930</v>
      </c>
      <c r="L1147" t="s">
        <v>25</v>
      </c>
      <c r="M1147" s="2">
        <v>45384</v>
      </c>
      <c r="N1147" t="s">
        <v>53</v>
      </c>
      <c r="O1147" t="s">
        <v>25</v>
      </c>
      <c r="P1147" t="s">
        <v>1281</v>
      </c>
      <c r="Q1147" t="s">
        <v>18</v>
      </c>
      <c r="R1147" t="s">
        <v>18</v>
      </c>
      <c r="S1147" t="s">
        <v>18</v>
      </c>
      <c r="T1147" t="s">
        <v>18</v>
      </c>
      <c r="U1147" t="s">
        <v>18</v>
      </c>
      <c r="V1147" t="s">
        <v>18</v>
      </c>
      <c r="W1147" s="45" t="str">
        <f>IF(Table1[[#This Row],[Sex at Birth]]="F","Female","Male")</f>
        <v>Male</v>
      </c>
      <c r="X1147" s="43">
        <v>45657</v>
      </c>
      <c r="Y1147" s="44">
        <f>Table1[[#This Row],[Report cutoff date]]-Table1[[#This Row],[DOB]]</f>
        <v>25379</v>
      </c>
      <c r="Z1147" s="68">
        <f>ROUNDDOWN(Table1[[#This Row],[Days old - as of report cutoff date]]/365,0)</f>
        <v>69</v>
      </c>
      <c r="AA1147" s="45" t="str">
        <f>IF(Table1[[#This Row],[Years old]]&gt;=55,"55+","54 and under")</f>
        <v>55+</v>
      </c>
      <c r="AB1147" s="45" t="str">
        <f>VLOOKUP(Table1[[#This Row],[Years old]],Lookups!$A$1:$C$101,2,FALSE)</f>
        <v>60 - 69</v>
      </c>
      <c r="AC1147" s="45" t="str">
        <f>VLOOKUP(Table1[[#This Row],[Years old]],Lookups!$A$1:$C$101,3,FALSE)</f>
        <v>65 - 69</v>
      </c>
      <c r="AD1147" s="45" t="str">
        <f>VLOOKUP(Table1[[#This Row],[Race]],Lookups!$E$2:$F$11,2,FALSE)</f>
        <v>White</v>
      </c>
      <c r="AE1147" s="45" t="str">
        <f>VLOOKUP(Table1[[#This Row],[Ethnicity]],Lookups!$H$2:$I$6,2,FALSE)</f>
        <v>Not Hispanic/Latino</v>
      </c>
      <c r="AF1147" s="45" t="str">
        <f>VLOOKUP(Table1[[#This Row],[Language]],Lookups!$K$2:$L$9,2,FALSE)</f>
        <v>English</v>
      </c>
      <c r="AG1147" s="46">
        <v>42005</v>
      </c>
      <c r="AH1147" s="46">
        <v>45657</v>
      </c>
      <c r="AI1147" s="46">
        <f>IF(Table1[[#This Row],[Colonoscopy Date]]="","",DATEVALUE(Table1[[#This Row],[Colonoscopy Date]]))</f>
        <v>44519</v>
      </c>
      <c r="AJ114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48" spans="1:36" x14ac:dyDescent="0.25">
      <c r="A1148">
        <v>14282</v>
      </c>
      <c r="B1148" t="s">
        <v>1574</v>
      </c>
      <c r="C1148" t="s">
        <v>20</v>
      </c>
      <c r="D1148" t="s">
        <v>21</v>
      </c>
      <c r="E1148" t="s">
        <v>22</v>
      </c>
      <c r="F1148" t="s">
        <v>106</v>
      </c>
      <c r="G1148" t="s">
        <v>5409</v>
      </c>
      <c r="H1148" t="s">
        <v>35</v>
      </c>
      <c r="I1148" s="36">
        <v>20279</v>
      </c>
      <c r="J1148" t="s">
        <v>2910</v>
      </c>
      <c r="K1148" t="s">
        <v>2930</v>
      </c>
      <c r="L1148" t="s">
        <v>25</v>
      </c>
      <c r="M1148" s="2">
        <v>45548</v>
      </c>
      <c r="N1148" t="s">
        <v>53</v>
      </c>
      <c r="O1148" t="s">
        <v>25</v>
      </c>
      <c r="P1148" t="s">
        <v>959</v>
      </c>
      <c r="Q1148" t="s">
        <v>18</v>
      </c>
      <c r="R1148" t="s">
        <v>18</v>
      </c>
      <c r="S1148" t="s">
        <v>18</v>
      </c>
      <c r="T1148" t="s">
        <v>18</v>
      </c>
      <c r="U1148" t="s">
        <v>18</v>
      </c>
      <c r="V1148" t="s">
        <v>18</v>
      </c>
      <c r="W1148" s="45" t="str">
        <f>IF(Table1[[#This Row],[Sex at Birth]]="F","Female","Male")</f>
        <v>Male</v>
      </c>
      <c r="X1148" s="43">
        <v>45657</v>
      </c>
      <c r="Y1148" s="44">
        <f>Table1[[#This Row],[Report cutoff date]]-Table1[[#This Row],[DOB]]</f>
        <v>25378</v>
      </c>
      <c r="Z1148" s="68">
        <f>ROUNDDOWN(Table1[[#This Row],[Days old - as of report cutoff date]]/365,0)</f>
        <v>69</v>
      </c>
      <c r="AA1148" s="45" t="str">
        <f>IF(Table1[[#This Row],[Years old]]&gt;=55,"55+","54 and under")</f>
        <v>55+</v>
      </c>
      <c r="AB1148" s="45" t="str">
        <f>VLOOKUP(Table1[[#This Row],[Years old]],Lookups!$A$1:$C$101,2,FALSE)</f>
        <v>60 - 69</v>
      </c>
      <c r="AC1148" s="45" t="str">
        <f>VLOOKUP(Table1[[#This Row],[Years old]],Lookups!$A$1:$C$101,3,FALSE)</f>
        <v>65 - 69</v>
      </c>
      <c r="AD1148" s="45" t="str">
        <f>VLOOKUP(Table1[[#This Row],[Race]],Lookups!$E$2:$F$11,2,FALSE)</f>
        <v>White</v>
      </c>
      <c r="AE1148" s="45" t="str">
        <f>VLOOKUP(Table1[[#This Row],[Ethnicity]],Lookups!$H$2:$I$6,2,FALSE)</f>
        <v>Not Hispanic/Latino</v>
      </c>
      <c r="AF1148" s="45" t="str">
        <f>VLOOKUP(Table1[[#This Row],[Language]],Lookups!$K$2:$L$9,2,FALSE)</f>
        <v>English</v>
      </c>
      <c r="AG1148" s="46">
        <v>42005</v>
      </c>
      <c r="AH1148" s="46">
        <v>45657</v>
      </c>
      <c r="AI1148" s="46">
        <f>IF(Table1[[#This Row],[Colonoscopy Date]]="","",DATEVALUE(Table1[[#This Row],[Colonoscopy Date]]))</f>
        <v>44788</v>
      </c>
      <c r="AJ11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49" spans="1:36" x14ac:dyDescent="0.25">
      <c r="A1149">
        <v>13103</v>
      </c>
      <c r="B1149" t="s">
        <v>1671</v>
      </c>
      <c r="C1149" t="s">
        <v>20</v>
      </c>
      <c r="D1149" t="s">
        <v>21</v>
      </c>
      <c r="E1149" t="s">
        <v>22</v>
      </c>
      <c r="F1149" t="s">
        <v>36</v>
      </c>
      <c r="G1149" t="s">
        <v>4482</v>
      </c>
      <c r="H1149" t="s">
        <v>35</v>
      </c>
      <c r="I1149" s="36">
        <v>20279</v>
      </c>
      <c r="J1149" t="s">
        <v>2885</v>
      </c>
      <c r="K1149" t="s">
        <v>2930</v>
      </c>
      <c r="L1149" t="s">
        <v>25</v>
      </c>
      <c r="M1149" s="2">
        <v>45636</v>
      </c>
      <c r="N1149" t="s">
        <v>25</v>
      </c>
      <c r="O1149" t="s">
        <v>25</v>
      </c>
      <c r="P1149" t="s">
        <v>18</v>
      </c>
      <c r="Q1149" t="s">
        <v>18</v>
      </c>
      <c r="R1149" t="s">
        <v>18</v>
      </c>
      <c r="S1149" t="s">
        <v>18</v>
      </c>
      <c r="T1149" t="s">
        <v>18</v>
      </c>
      <c r="U1149" t="s">
        <v>18</v>
      </c>
      <c r="V1149" t="s">
        <v>18</v>
      </c>
      <c r="W1149" s="45" t="str">
        <f>IF(Table1[[#This Row],[Sex at Birth]]="F","Female","Male")</f>
        <v>Male</v>
      </c>
      <c r="X1149" s="43">
        <v>45657</v>
      </c>
      <c r="Y1149" s="44">
        <f>Table1[[#This Row],[Report cutoff date]]-Table1[[#This Row],[DOB]]</f>
        <v>25378</v>
      </c>
      <c r="Z1149" s="68">
        <f>ROUNDDOWN(Table1[[#This Row],[Days old - as of report cutoff date]]/365,0)</f>
        <v>69</v>
      </c>
      <c r="AA1149" s="45" t="str">
        <f>IF(Table1[[#This Row],[Years old]]&gt;=55,"55+","54 and under")</f>
        <v>55+</v>
      </c>
      <c r="AB1149" s="45" t="str">
        <f>VLOOKUP(Table1[[#This Row],[Years old]],Lookups!$A$1:$C$101,2,FALSE)</f>
        <v>60 - 69</v>
      </c>
      <c r="AC1149" s="45" t="str">
        <f>VLOOKUP(Table1[[#This Row],[Years old]],Lookups!$A$1:$C$101,3,FALSE)</f>
        <v>65 - 69</v>
      </c>
      <c r="AD1149" s="45" t="str">
        <f>VLOOKUP(Table1[[#This Row],[Race]],Lookups!$E$2:$F$11,2,FALSE)</f>
        <v>White</v>
      </c>
      <c r="AE1149" s="45" t="str">
        <f>VLOOKUP(Table1[[#This Row],[Ethnicity]],Lookups!$H$2:$I$6,2,FALSE)</f>
        <v>Not Hispanic/Latino</v>
      </c>
      <c r="AF1149" s="45" t="str">
        <f>VLOOKUP(Table1[[#This Row],[Language]],Lookups!$K$2:$L$9,2,FALSE)</f>
        <v>English</v>
      </c>
      <c r="AG1149" s="46">
        <v>42005</v>
      </c>
      <c r="AH1149" s="46">
        <v>45657</v>
      </c>
      <c r="AI1149" s="46" t="str">
        <f>IF(Table1[[#This Row],[Colonoscopy Date]]="","",DATEVALUE(Table1[[#This Row],[Colonoscopy Date]]))</f>
        <v/>
      </c>
      <c r="AJ11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50" spans="1:36" x14ac:dyDescent="0.25">
      <c r="A1150">
        <v>12889</v>
      </c>
      <c r="B1150" t="s">
        <v>2130</v>
      </c>
      <c r="C1150" t="s">
        <v>20</v>
      </c>
      <c r="D1150" t="s">
        <v>34</v>
      </c>
      <c r="E1150" t="s">
        <v>22</v>
      </c>
      <c r="F1150" t="s">
        <v>39</v>
      </c>
      <c r="G1150" t="s">
        <v>3398</v>
      </c>
      <c r="H1150" t="s">
        <v>35</v>
      </c>
      <c r="I1150" s="36">
        <v>20281</v>
      </c>
      <c r="J1150" t="s">
        <v>2923</v>
      </c>
      <c r="K1150" t="s">
        <v>2931</v>
      </c>
      <c r="L1150" t="s">
        <v>25</v>
      </c>
      <c r="M1150" s="2">
        <v>45631</v>
      </c>
      <c r="N1150" t="s">
        <v>53</v>
      </c>
      <c r="O1150" t="s">
        <v>25</v>
      </c>
      <c r="P1150" t="s">
        <v>18</v>
      </c>
      <c r="Q1150" t="s">
        <v>18</v>
      </c>
      <c r="R1150" t="s">
        <v>18</v>
      </c>
      <c r="S1150" t="s">
        <v>1182</v>
      </c>
      <c r="T1150" t="s">
        <v>27</v>
      </c>
      <c r="U1150" t="s">
        <v>18</v>
      </c>
      <c r="V1150" t="s">
        <v>18</v>
      </c>
      <c r="W1150" s="45" t="str">
        <f>IF(Table1[[#This Row],[Sex at Birth]]="F","Female","Male")</f>
        <v>Male</v>
      </c>
      <c r="X1150" s="43">
        <v>45657</v>
      </c>
      <c r="Y1150" s="44">
        <f>Table1[[#This Row],[Report cutoff date]]-Table1[[#This Row],[DOB]]</f>
        <v>25376</v>
      </c>
      <c r="Z1150" s="68">
        <f>ROUNDDOWN(Table1[[#This Row],[Days old - as of report cutoff date]]/365,0)</f>
        <v>69</v>
      </c>
      <c r="AA1150" s="45" t="str">
        <f>IF(Table1[[#This Row],[Years old]]&gt;=55,"55+","54 and under")</f>
        <v>55+</v>
      </c>
      <c r="AB1150" s="45" t="str">
        <f>VLOOKUP(Table1[[#This Row],[Years old]],Lookups!$A$1:$C$101,2,FALSE)</f>
        <v>60 - 69</v>
      </c>
      <c r="AC1150" s="45" t="str">
        <f>VLOOKUP(Table1[[#This Row],[Years old]],Lookups!$A$1:$C$101,3,FALSE)</f>
        <v>65 - 69</v>
      </c>
      <c r="AD1150" s="45" t="str">
        <f>VLOOKUP(Table1[[#This Row],[Race]],Lookups!$E$2:$F$11,2,FALSE)</f>
        <v>White</v>
      </c>
      <c r="AE1150" s="45" t="str">
        <f>VLOOKUP(Table1[[#This Row],[Ethnicity]],Lookups!$H$2:$I$6,2,FALSE)</f>
        <v>Other/ Unknown</v>
      </c>
      <c r="AF1150" s="45" t="str">
        <f>VLOOKUP(Table1[[#This Row],[Language]],Lookups!$K$2:$L$9,2,FALSE)</f>
        <v>English</v>
      </c>
      <c r="AG1150" s="46">
        <v>42005</v>
      </c>
      <c r="AH1150" s="46">
        <v>45657</v>
      </c>
      <c r="AI1150" s="46" t="str">
        <f>IF(Table1[[#This Row],[Colonoscopy Date]]="","",DATEVALUE(Table1[[#This Row],[Colonoscopy Date]]))</f>
        <v/>
      </c>
      <c r="AJ11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51" spans="1:36" x14ac:dyDescent="0.25">
      <c r="A1151">
        <v>10109</v>
      </c>
      <c r="B1151" t="s">
        <v>1628</v>
      </c>
      <c r="C1151" t="s">
        <v>20</v>
      </c>
      <c r="D1151" t="s">
        <v>21</v>
      </c>
      <c r="E1151" t="s">
        <v>22</v>
      </c>
      <c r="F1151" t="s">
        <v>30</v>
      </c>
      <c r="G1151" t="s">
        <v>8159</v>
      </c>
      <c r="H1151" t="s">
        <v>24</v>
      </c>
      <c r="I1151" s="36">
        <v>20282</v>
      </c>
      <c r="J1151" t="s">
        <v>2914</v>
      </c>
      <c r="K1151" t="s">
        <v>2936</v>
      </c>
      <c r="L1151" t="s">
        <v>25</v>
      </c>
      <c r="M1151" s="2">
        <v>45474</v>
      </c>
      <c r="N1151" t="s">
        <v>53</v>
      </c>
      <c r="O1151" t="s">
        <v>25</v>
      </c>
      <c r="P1151" t="s">
        <v>1165</v>
      </c>
      <c r="Q1151" t="s">
        <v>18</v>
      </c>
      <c r="R1151" t="s">
        <v>18</v>
      </c>
      <c r="S1151" t="s">
        <v>18</v>
      </c>
      <c r="T1151" t="s">
        <v>18</v>
      </c>
      <c r="U1151" t="s">
        <v>18</v>
      </c>
      <c r="V1151" t="s">
        <v>18</v>
      </c>
      <c r="W1151" s="45" t="str">
        <f>IF(Table1[[#This Row],[Sex at Birth]]="F","Female","Male")</f>
        <v>Female</v>
      </c>
      <c r="X1151" s="43">
        <v>45657</v>
      </c>
      <c r="Y1151" s="44">
        <f>Table1[[#This Row],[Report cutoff date]]-Table1[[#This Row],[DOB]]</f>
        <v>25375</v>
      </c>
      <c r="Z1151" s="68">
        <f>ROUNDDOWN(Table1[[#This Row],[Days old - as of report cutoff date]]/365,0)</f>
        <v>69</v>
      </c>
      <c r="AA1151" s="45" t="str">
        <f>IF(Table1[[#This Row],[Years old]]&gt;=55,"55+","54 and under")</f>
        <v>55+</v>
      </c>
      <c r="AB1151" s="45" t="str">
        <f>VLOOKUP(Table1[[#This Row],[Years old]],Lookups!$A$1:$C$101,2,FALSE)</f>
        <v>60 - 69</v>
      </c>
      <c r="AC1151" s="45" t="str">
        <f>VLOOKUP(Table1[[#This Row],[Years old]],Lookups!$A$1:$C$101,3,FALSE)</f>
        <v>65 - 69</v>
      </c>
      <c r="AD1151" s="45" t="str">
        <f>VLOOKUP(Table1[[#This Row],[Race]],Lookups!$E$2:$F$11,2,FALSE)</f>
        <v>White</v>
      </c>
      <c r="AE1151" s="45" t="str">
        <f>VLOOKUP(Table1[[#This Row],[Ethnicity]],Lookups!$H$2:$I$6,2,FALSE)</f>
        <v>Not Hispanic/Latino</v>
      </c>
      <c r="AF1151" s="45" t="str">
        <f>VLOOKUP(Table1[[#This Row],[Language]],Lookups!$K$2:$L$9,2,FALSE)</f>
        <v>English</v>
      </c>
      <c r="AG1151" s="46">
        <v>42005</v>
      </c>
      <c r="AH1151" s="46">
        <v>45657</v>
      </c>
      <c r="AI1151" s="46">
        <f>IF(Table1[[#This Row],[Colonoscopy Date]]="","",DATEVALUE(Table1[[#This Row],[Colonoscopy Date]]))</f>
        <v>44749</v>
      </c>
      <c r="AJ11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52" spans="1:36" x14ac:dyDescent="0.25">
      <c r="A1152">
        <v>12783</v>
      </c>
      <c r="B1152" t="s">
        <v>1619</v>
      </c>
      <c r="C1152" t="s">
        <v>20</v>
      </c>
      <c r="D1152" t="s">
        <v>21</v>
      </c>
      <c r="E1152" t="s">
        <v>22</v>
      </c>
      <c r="F1152" t="s">
        <v>60</v>
      </c>
      <c r="G1152" t="s">
        <v>6246</v>
      </c>
      <c r="H1152" t="s">
        <v>35</v>
      </c>
      <c r="I1152" s="36">
        <v>20282</v>
      </c>
      <c r="J1152" t="s">
        <v>2923</v>
      </c>
      <c r="K1152" t="s">
        <v>2930</v>
      </c>
      <c r="L1152" t="s">
        <v>25</v>
      </c>
      <c r="M1152" s="2">
        <v>45569</v>
      </c>
      <c r="N1152" t="s">
        <v>25</v>
      </c>
      <c r="O1152" t="s">
        <v>25</v>
      </c>
      <c r="P1152" t="s">
        <v>18</v>
      </c>
      <c r="Q1152" t="s">
        <v>18</v>
      </c>
      <c r="R1152" t="s">
        <v>18</v>
      </c>
      <c r="S1152" t="s">
        <v>18</v>
      </c>
      <c r="T1152" t="s">
        <v>18</v>
      </c>
      <c r="U1152" t="s">
        <v>18</v>
      </c>
      <c r="V1152" t="s">
        <v>18</v>
      </c>
      <c r="W1152" s="45" t="str">
        <f>IF(Table1[[#This Row],[Sex at Birth]]="F","Female","Male")</f>
        <v>Male</v>
      </c>
      <c r="X1152" s="43">
        <v>45657</v>
      </c>
      <c r="Y1152" s="44">
        <f>Table1[[#This Row],[Report cutoff date]]-Table1[[#This Row],[DOB]]</f>
        <v>25375</v>
      </c>
      <c r="Z1152" s="68">
        <f>ROUNDDOWN(Table1[[#This Row],[Days old - as of report cutoff date]]/365,0)</f>
        <v>69</v>
      </c>
      <c r="AA1152" s="45" t="str">
        <f>IF(Table1[[#This Row],[Years old]]&gt;=55,"55+","54 and under")</f>
        <v>55+</v>
      </c>
      <c r="AB1152" s="45" t="str">
        <f>VLOOKUP(Table1[[#This Row],[Years old]],Lookups!$A$1:$C$101,2,FALSE)</f>
        <v>60 - 69</v>
      </c>
      <c r="AC1152" s="45" t="str">
        <f>VLOOKUP(Table1[[#This Row],[Years old]],Lookups!$A$1:$C$101,3,FALSE)</f>
        <v>65 - 69</v>
      </c>
      <c r="AD1152" s="45" t="str">
        <f>VLOOKUP(Table1[[#This Row],[Race]],Lookups!$E$2:$F$11,2,FALSE)</f>
        <v>White</v>
      </c>
      <c r="AE1152" s="45" t="str">
        <f>VLOOKUP(Table1[[#This Row],[Ethnicity]],Lookups!$H$2:$I$6,2,FALSE)</f>
        <v>Not Hispanic/Latino</v>
      </c>
      <c r="AF1152" s="45" t="str">
        <f>VLOOKUP(Table1[[#This Row],[Language]],Lookups!$K$2:$L$9,2,FALSE)</f>
        <v>English</v>
      </c>
      <c r="AG1152" s="46">
        <v>42005</v>
      </c>
      <c r="AH1152" s="46">
        <v>45657</v>
      </c>
      <c r="AI1152" s="46" t="str">
        <f>IF(Table1[[#This Row],[Colonoscopy Date]]="","",DATEVALUE(Table1[[#This Row],[Colonoscopy Date]]))</f>
        <v/>
      </c>
      <c r="AJ11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53" spans="1:36" x14ac:dyDescent="0.25">
      <c r="A1153">
        <v>13668</v>
      </c>
      <c r="B1153" t="s">
        <v>1564</v>
      </c>
      <c r="C1153" t="s">
        <v>20</v>
      </c>
      <c r="D1153" t="s">
        <v>21</v>
      </c>
      <c r="E1153" t="s">
        <v>22</v>
      </c>
      <c r="F1153" t="s">
        <v>42</v>
      </c>
      <c r="G1153" t="s">
        <v>4332</v>
      </c>
      <c r="H1153" t="s">
        <v>24</v>
      </c>
      <c r="I1153" s="36">
        <v>20283</v>
      </c>
      <c r="J1153" t="s">
        <v>2885</v>
      </c>
      <c r="K1153" t="s">
        <v>2930</v>
      </c>
      <c r="L1153" t="s">
        <v>25</v>
      </c>
      <c r="M1153" s="2">
        <v>45586</v>
      </c>
      <c r="N1153" t="s">
        <v>25</v>
      </c>
      <c r="O1153" t="s">
        <v>25</v>
      </c>
      <c r="P1153" t="s">
        <v>18</v>
      </c>
      <c r="Q1153" t="s">
        <v>18</v>
      </c>
      <c r="R1153" t="s">
        <v>18</v>
      </c>
      <c r="S1153" t="s">
        <v>18</v>
      </c>
      <c r="T1153" t="s">
        <v>18</v>
      </c>
      <c r="U1153" t="s">
        <v>18</v>
      </c>
      <c r="V1153" t="s">
        <v>18</v>
      </c>
      <c r="W1153" s="45" t="str">
        <f>IF(Table1[[#This Row],[Sex at Birth]]="F","Female","Male")</f>
        <v>Female</v>
      </c>
      <c r="X1153" s="43">
        <v>45657</v>
      </c>
      <c r="Y1153" s="44">
        <f>Table1[[#This Row],[Report cutoff date]]-Table1[[#This Row],[DOB]]</f>
        <v>25374</v>
      </c>
      <c r="Z1153" s="68">
        <f>ROUNDDOWN(Table1[[#This Row],[Days old - as of report cutoff date]]/365,0)</f>
        <v>69</v>
      </c>
      <c r="AA1153" s="45" t="str">
        <f>IF(Table1[[#This Row],[Years old]]&gt;=55,"55+","54 and under")</f>
        <v>55+</v>
      </c>
      <c r="AB1153" s="45" t="str">
        <f>VLOOKUP(Table1[[#This Row],[Years old]],Lookups!$A$1:$C$101,2,FALSE)</f>
        <v>60 - 69</v>
      </c>
      <c r="AC1153" s="45" t="str">
        <f>VLOOKUP(Table1[[#This Row],[Years old]],Lookups!$A$1:$C$101,3,FALSE)</f>
        <v>65 - 69</v>
      </c>
      <c r="AD1153" s="45" t="str">
        <f>VLOOKUP(Table1[[#This Row],[Race]],Lookups!$E$2:$F$11,2,FALSE)</f>
        <v>White</v>
      </c>
      <c r="AE1153" s="45" t="str">
        <f>VLOOKUP(Table1[[#This Row],[Ethnicity]],Lookups!$H$2:$I$6,2,FALSE)</f>
        <v>Not Hispanic/Latino</v>
      </c>
      <c r="AF1153" s="45" t="str">
        <f>VLOOKUP(Table1[[#This Row],[Language]],Lookups!$K$2:$L$9,2,FALSE)</f>
        <v>English</v>
      </c>
      <c r="AG1153" s="46">
        <v>42005</v>
      </c>
      <c r="AH1153" s="46">
        <v>45657</v>
      </c>
      <c r="AI1153" s="46" t="str">
        <f>IF(Table1[[#This Row],[Colonoscopy Date]]="","",DATEVALUE(Table1[[#This Row],[Colonoscopy Date]]))</f>
        <v/>
      </c>
      <c r="AJ11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54" spans="1:36" x14ac:dyDescent="0.25">
      <c r="A1154">
        <v>14841</v>
      </c>
      <c r="B1154" t="s">
        <v>2539</v>
      </c>
      <c r="C1154" t="s">
        <v>20</v>
      </c>
      <c r="D1154" t="s">
        <v>21</v>
      </c>
      <c r="E1154" t="s">
        <v>22</v>
      </c>
      <c r="F1154" t="s">
        <v>44</v>
      </c>
      <c r="G1154" t="s">
        <v>5451</v>
      </c>
      <c r="H1154" t="s">
        <v>24</v>
      </c>
      <c r="I1154" s="36">
        <v>20284</v>
      </c>
      <c r="J1154" t="s">
        <v>2918</v>
      </c>
      <c r="K1154" t="s">
        <v>2930</v>
      </c>
      <c r="L1154" t="s">
        <v>25</v>
      </c>
      <c r="M1154" s="2">
        <v>45379</v>
      </c>
      <c r="N1154" t="s">
        <v>25</v>
      </c>
      <c r="O1154" t="s">
        <v>25</v>
      </c>
      <c r="P1154" t="s">
        <v>18</v>
      </c>
      <c r="Q1154" t="s">
        <v>18</v>
      </c>
      <c r="R1154" t="s">
        <v>18</v>
      </c>
      <c r="S1154" t="s">
        <v>18</v>
      </c>
      <c r="T1154" t="s">
        <v>18</v>
      </c>
      <c r="U1154" t="s">
        <v>18</v>
      </c>
      <c r="V1154" t="s">
        <v>18</v>
      </c>
      <c r="W1154" s="45" t="str">
        <f>IF(Table1[[#This Row],[Sex at Birth]]="F","Female","Male")</f>
        <v>Female</v>
      </c>
      <c r="X1154" s="43">
        <v>45657</v>
      </c>
      <c r="Y1154" s="44">
        <f>Table1[[#This Row],[Report cutoff date]]-Table1[[#This Row],[DOB]]</f>
        <v>25373</v>
      </c>
      <c r="Z1154" s="68">
        <f>ROUNDDOWN(Table1[[#This Row],[Days old - as of report cutoff date]]/365,0)</f>
        <v>69</v>
      </c>
      <c r="AA1154" s="45" t="str">
        <f>IF(Table1[[#This Row],[Years old]]&gt;=55,"55+","54 and under")</f>
        <v>55+</v>
      </c>
      <c r="AB1154" s="45" t="str">
        <f>VLOOKUP(Table1[[#This Row],[Years old]],Lookups!$A$1:$C$101,2,FALSE)</f>
        <v>60 - 69</v>
      </c>
      <c r="AC1154" s="45" t="str">
        <f>VLOOKUP(Table1[[#This Row],[Years old]],Lookups!$A$1:$C$101,3,FALSE)</f>
        <v>65 - 69</v>
      </c>
      <c r="AD1154" s="45" t="str">
        <f>VLOOKUP(Table1[[#This Row],[Race]],Lookups!$E$2:$F$11,2,FALSE)</f>
        <v>White</v>
      </c>
      <c r="AE1154" s="45" t="str">
        <f>VLOOKUP(Table1[[#This Row],[Ethnicity]],Lookups!$H$2:$I$6,2,FALSE)</f>
        <v>Not Hispanic/Latino</v>
      </c>
      <c r="AF1154" s="45" t="str">
        <f>VLOOKUP(Table1[[#This Row],[Language]],Lookups!$K$2:$L$9,2,FALSE)</f>
        <v>English</v>
      </c>
      <c r="AG1154" s="46">
        <v>42005</v>
      </c>
      <c r="AH1154" s="46">
        <v>45657</v>
      </c>
      <c r="AI1154" s="46" t="str">
        <f>IF(Table1[[#This Row],[Colonoscopy Date]]="","",DATEVALUE(Table1[[#This Row],[Colonoscopy Date]]))</f>
        <v/>
      </c>
      <c r="AJ11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55" spans="1:36" x14ac:dyDescent="0.25">
      <c r="A1155">
        <v>11223</v>
      </c>
      <c r="B1155" t="s">
        <v>2508</v>
      </c>
      <c r="C1155" t="s">
        <v>68</v>
      </c>
      <c r="D1155" t="s">
        <v>34</v>
      </c>
      <c r="E1155" t="s">
        <v>22</v>
      </c>
      <c r="F1155" t="s">
        <v>44</v>
      </c>
      <c r="G1155" t="s">
        <v>7698</v>
      </c>
      <c r="H1155" t="s">
        <v>35</v>
      </c>
      <c r="I1155" s="36">
        <v>20286</v>
      </c>
      <c r="J1155" t="s">
        <v>2893</v>
      </c>
      <c r="K1155" t="s">
        <v>2936</v>
      </c>
      <c r="L1155" t="s">
        <v>25</v>
      </c>
      <c r="M1155" s="2">
        <v>45618</v>
      </c>
      <c r="N1155" t="s">
        <v>25</v>
      </c>
      <c r="O1155" t="s">
        <v>25</v>
      </c>
      <c r="P1155" t="s">
        <v>18</v>
      </c>
      <c r="Q1155" t="s">
        <v>18</v>
      </c>
      <c r="R1155" t="s">
        <v>18</v>
      </c>
      <c r="S1155" t="s">
        <v>18</v>
      </c>
      <c r="T1155" t="s">
        <v>18</v>
      </c>
      <c r="U1155" t="s">
        <v>18</v>
      </c>
      <c r="V1155" t="s">
        <v>18</v>
      </c>
      <c r="W1155" s="45" t="str">
        <f>IF(Table1[[#This Row],[Sex at Birth]]="F","Female","Male")</f>
        <v>Male</v>
      </c>
      <c r="X1155" s="43">
        <v>45657</v>
      </c>
      <c r="Y1155" s="44">
        <f>Table1[[#This Row],[Report cutoff date]]-Table1[[#This Row],[DOB]]</f>
        <v>25371</v>
      </c>
      <c r="Z1155" s="68">
        <f>ROUNDDOWN(Table1[[#This Row],[Days old - as of report cutoff date]]/365,0)</f>
        <v>69</v>
      </c>
      <c r="AA1155" s="45" t="str">
        <f>IF(Table1[[#This Row],[Years old]]&gt;=55,"55+","54 and under")</f>
        <v>55+</v>
      </c>
      <c r="AB1155" s="45" t="str">
        <f>VLOOKUP(Table1[[#This Row],[Years old]],Lookups!$A$1:$C$101,2,FALSE)</f>
        <v>60 - 69</v>
      </c>
      <c r="AC1155" s="45" t="str">
        <f>VLOOKUP(Table1[[#This Row],[Years old]],Lookups!$A$1:$C$101,3,FALSE)</f>
        <v>65 - 69</v>
      </c>
      <c r="AD1155" s="45" t="str">
        <f>VLOOKUP(Table1[[#This Row],[Race]],Lookups!$E$2:$F$11,2,FALSE)</f>
        <v>Other/ Unknown</v>
      </c>
      <c r="AE1155" s="45" t="str">
        <f>VLOOKUP(Table1[[#This Row],[Ethnicity]],Lookups!$H$2:$I$6,2,FALSE)</f>
        <v>Other/ Unknown</v>
      </c>
      <c r="AF1155" s="45" t="str">
        <f>VLOOKUP(Table1[[#This Row],[Language]],Lookups!$K$2:$L$9,2,FALSE)</f>
        <v>English</v>
      </c>
      <c r="AG1155" s="46">
        <v>42005</v>
      </c>
      <c r="AH1155" s="46">
        <v>45657</v>
      </c>
      <c r="AI1155" s="46" t="str">
        <f>IF(Table1[[#This Row],[Colonoscopy Date]]="","",DATEVALUE(Table1[[#This Row],[Colonoscopy Date]]))</f>
        <v/>
      </c>
      <c r="AJ11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56" spans="1:36" x14ac:dyDescent="0.25">
      <c r="A1156">
        <v>11613</v>
      </c>
      <c r="B1156" t="s">
        <v>1808</v>
      </c>
      <c r="C1156" t="s">
        <v>20</v>
      </c>
      <c r="D1156" t="s">
        <v>21</v>
      </c>
      <c r="E1156" t="s">
        <v>22</v>
      </c>
      <c r="F1156" t="s">
        <v>60</v>
      </c>
      <c r="G1156" t="s">
        <v>5249</v>
      </c>
      <c r="H1156" t="s">
        <v>24</v>
      </c>
      <c r="I1156" s="36">
        <v>20288</v>
      </c>
      <c r="J1156" t="s">
        <v>2910</v>
      </c>
      <c r="K1156" t="s">
        <v>2930</v>
      </c>
      <c r="L1156" t="s">
        <v>25</v>
      </c>
      <c r="M1156" s="2">
        <v>45539</v>
      </c>
      <c r="N1156" t="s">
        <v>25</v>
      </c>
      <c r="O1156" t="s">
        <v>25</v>
      </c>
      <c r="P1156" t="s">
        <v>18</v>
      </c>
      <c r="Q1156" t="s">
        <v>18</v>
      </c>
      <c r="R1156" t="s">
        <v>18</v>
      </c>
      <c r="S1156" t="s">
        <v>18</v>
      </c>
      <c r="T1156" t="s">
        <v>18</v>
      </c>
      <c r="U1156" t="s">
        <v>18</v>
      </c>
      <c r="V1156" t="s">
        <v>18</v>
      </c>
      <c r="W1156" s="45" t="str">
        <f>IF(Table1[[#This Row],[Sex at Birth]]="F","Female","Male")</f>
        <v>Female</v>
      </c>
      <c r="X1156" s="43">
        <v>45657</v>
      </c>
      <c r="Y1156" s="44">
        <f>Table1[[#This Row],[Report cutoff date]]-Table1[[#This Row],[DOB]]</f>
        <v>25369</v>
      </c>
      <c r="Z1156" s="68">
        <f>ROUNDDOWN(Table1[[#This Row],[Days old - as of report cutoff date]]/365,0)</f>
        <v>69</v>
      </c>
      <c r="AA1156" s="45" t="str">
        <f>IF(Table1[[#This Row],[Years old]]&gt;=55,"55+","54 and under")</f>
        <v>55+</v>
      </c>
      <c r="AB1156" s="45" t="str">
        <f>VLOOKUP(Table1[[#This Row],[Years old]],Lookups!$A$1:$C$101,2,FALSE)</f>
        <v>60 - 69</v>
      </c>
      <c r="AC1156" s="45" t="str">
        <f>VLOOKUP(Table1[[#This Row],[Years old]],Lookups!$A$1:$C$101,3,FALSE)</f>
        <v>65 - 69</v>
      </c>
      <c r="AD1156" s="45" t="str">
        <f>VLOOKUP(Table1[[#This Row],[Race]],Lookups!$E$2:$F$11,2,FALSE)</f>
        <v>White</v>
      </c>
      <c r="AE1156" s="45" t="str">
        <f>VLOOKUP(Table1[[#This Row],[Ethnicity]],Lookups!$H$2:$I$6,2,FALSE)</f>
        <v>Not Hispanic/Latino</v>
      </c>
      <c r="AF1156" s="45" t="str">
        <f>VLOOKUP(Table1[[#This Row],[Language]],Lookups!$K$2:$L$9,2,FALSE)</f>
        <v>English</v>
      </c>
      <c r="AG1156" s="46">
        <v>42005</v>
      </c>
      <c r="AH1156" s="46">
        <v>45657</v>
      </c>
      <c r="AI1156" s="46" t="str">
        <f>IF(Table1[[#This Row],[Colonoscopy Date]]="","",DATEVALUE(Table1[[#This Row],[Colonoscopy Date]]))</f>
        <v/>
      </c>
      <c r="AJ11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57" spans="1:36" x14ac:dyDescent="0.25">
      <c r="A1157">
        <v>12466</v>
      </c>
      <c r="B1157" t="s">
        <v>2810</v>
      </c>
      <c r="C1157" t="s">
        <v>20</v>
      </c>
      <c r="D1157" t="s">
        <v>21</v>
      </c>
      <c r="E1157" t="s">
        <v>22</v>
      </c>
      <c r="F1157" t="s">
        <v>30</v>
      </c>
      <c r="G1157" t="s">
        <v>5277</v>
      </c>
      <c r="H1157" t="s">
        <v>35</v>
      </c>
      <c r="I1157" s="36">
        <v>20292</v>
      </c>
      <c r="J1157" t="s">
        <v>2910</v>
      </c>
      <c r="K1157" t="s">
        <v>2930</v>
      </c>
      <c r="L1157" t="s">
        <v>25</v>
      </c>
      <c r="M1157" s="2">
        <v>45582</v>
      </c>
      <c r="N1157" t="s">
        <v>25</v>
      </c>
      <c r="O1157" t="s">
        <v>25</v>
      </c>
      <c r="P1157" t="s">
        <v>18</v>
      </c>
      <c r="Q1157" t="s">
        <v>18</v>
      </c>
      <c r="R1157" t="s">
        <v>18</v>
      </c>
      <c r="S1157" t="s">
        <v>18</v>
      </c>
      <c r="T1157" t="s">
        <v>18</v>
      </c>
      <c r="U1157" t="s">
        <v>18</v>
      </c>
      <c r="V1157" t="s">
        <v>18</v>
      </c>
      <c r="W1157" s="45" t="str">
        <f>IF(Table1[[#This Row],[Sex at Birth]]="F","Female","Male")</f>
        <v>Male</v>
      </c>
      <c r="X1157" s="43">
        <v>45657</v>
      </c>
      <c r="Y1157" s="44">
        <f>Table1[[#This Row],[Report cutoff date]]-Table1[[#This Row],[DOB]]</f>
        <v>25365</v>
      </c>
      <c r="Z1157" s="68">
        <f>ROUNDDOWN(Table1[[#This Row],[Days old - as of report cutoff date]]/365,0)</f>
        <v>69</v>
      </c>
      <c r="AA1157" s="45" t="str">
        <f>IF(Table1[[#This Row],[Years old]]&gt;=55,"55+","54 and under")</f>
        <v>55+</v>
      </c>
      <c r="AB1157" s="45" t="str">
        <f>VLOOKUP(Table1[[#This Row],[Years old]],Lookups!$A$1:$C$101,2,FALSE)</f>
        <v>60 - 69</v>
      </c>
      <c r="AC1157" s="45" t="str">
        <f>VLOOKUP(Table1[[#This Row],[Years old]],Lookups!$A$1:$C$101,3,FALSE)</f>
        <v>65 - 69</v>
      </c>
      <c r="AD1157" s="45" t="str">
        <f>VLOOKUP(Table1[[#This Row],[Race]],Lookups!$E$2:$F$11,2,FALSE)</f>
        <v>White</v>
      </c>
      <c r="AE1157" s="45" t="str">
        <f>VLOOKUP(Table1[[#This Row],[Ethnicity]],Lookups!$H$2:$I$6,2,FALSE)</f>
        <v>Not Hispanic/Latino</v>
      </c>
      <c r="AF1157" s="45" t="str">
        <f>VLOOKUP(Table1[[#This Row],[Language]],Lookups!$K$2:$L$9,2,FALSE)</f>
        <v>English</v>
      </c>
      <c r="AG1157" s="46">
        <v>42005</v>
      </c>
      <c r="AH1157" s="46">
        <v>45657</v>
      </c>
      <c r="AI1157" s="46" t="str">
        <f>IF(Table1[[#This Row],[Colonoscopy Date]]="","",DATEVALUE(Table1[[#This Row],[Colonoscopy Date]]))</f>
        <v/>
      </c>
      <c r="AJ11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58" spans="1:36" x14ac:dyDescent="0.25">
      <c r="A1158">
        <v>14309</v>
      </c>
      <c r="B1158" t="s">
        <v>1695</v>
      </c>
      <c r="C1158" t="s">
        <v>20</v>
      </c>
      <c r="D1158" t="s">
        <v>95</v>
      </c>
      <c r="E1158" t="s">
        <v>308</v>
      </c>
      <c r="F1158" t="s">
        <v>150</v>
      </c>
      <c r="G1158" t="s">
        <v>6407</v>
      </c>
      <c r="H1158" t="s">
        <v>24</v>
      </c>
      <c r="I1158" s="36">
        <v>20295</v>
      </c>
      <c r="J1158" t="s">
        <v>2923</v>
      </c>
      <c r="K1158" t="s">
        <v>2930</v>
      </c>
      <c r="L1158" t="s">
        <v>25</v>
      </c>
      <c r="M1158" s="2">
        <v>45645</v>
      </c>
      <c r="N1158" t="s">
        <v>53</v>
      </c>
      <c r="O1158" t="s">
        <v>25</v>
      </c>
      <c r="P1158" t="s">
        <v>879</v>
      </c>
      <c r="Q1158" t="s">
        <v>18</v>
      </c>
      <c r="R1158" t="s">
        <v>18</v>
      </c>
      <c r="S1158" t="s">
        <v>18</v>
      </c>
      <c r="T1158" t="s">
        <v>18</v>
      </c>
      <c r="U1158" t="s">
        <v>18</v>
      </c>
      <c r="V1158" t="s">
        <v>18</v>
      </c>
      <c r="W1158" s="45" t="str">
        <f>IF(Table1[[#This Row],[Sex at Birth]]="F","Female","Male")</f>
        <v>Female</v>
      </c>
      <c r="X1158" s="43">
        <v>45657</v>
      </c>
      <c r="Y1158" s="44">
        <f>Table1[[#This Row],[Report cutoff date]]-Table1[[#This Row],[DOB]]</f>
        <v>25362</v>
      </c>
      <c r="Z1158" s="68">
        <f>ROUNDDOWN(Table1[[#This Row],[Days old - as of report cutoff date]]/365,0)</f>
        <v>69</v>
      </c>
      <c r="AA1158" s="45" t="str">
        <f>IF(Table1[[#This Row],[Years old]]&gt;=55,"55+","54 and under")</f>
        <v>55+</v>
      </c>
      <c r="AB1158" s="45" t="str">
        <f>VLOOKUP(Table1[[#This Row],[Years old]],Lookups!$A$1:$C$101,2,FALSE)</f>
        <v>60 - 69</v>
      </c>
      <c r="AC1158" s="45" t="str">
        <f>VLOOKUP(Table1[[#This Row],[Years old]],Lookups!$A$1:$C$101,3,FALSE)</f>
        <v>65 - 69</v>
      </c>
      <c r="AD1158" s="45" t="str">
        <f>VLOOKUP(Table1[[#This Row],[Race]],Lookups!$E$2:$F$11,2,FALSE)</f>
        <v>White</v>
      </c>
      <c r="AE1158" s="45" t="str">
        <f>VLOOKUP(Table1[[#This Row],[Ethnicity]],Lookups!$H$2:$I$6,2,FALSE)</f>
        <v>Hispanic/Latino</v>
      </c>
      <c r="AF1158" s="45" t="str">
        <f>VLOOKUP(Table1[[#This Row],[Language]],Lookups!$K$2:$L$9,2,FALSE)</f>
        <v>Spanish</v>
      </c>
      <c r="AG1158" s="46">
        <v>42005</v>
      </c>
      <c r="AH1158" s="46">
        <v>45657</v>
      </c>
      <c r="AI1158" s="46">
        <f>IF(Table1[[#This Row],[Colonoscopy Date]]="","",DATEVALUE(Table1[[#This Row],[Colonoscopy Date]]))</f>
        <v>44686</v>
      </c>
      <c r="AJ115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59" spans="1:36" x14ac:dyDescent="0.25">
      <c r="A1159">
        <v>15033</v>
      </c>
      <c r="B1159" t="s">
        <v>1649</v>
      </c>
      <c r="C1159" t="s">
        <v>20</v>
      </c>
      <c r="D1159" t="s">
        <v>21</v>
      </c>
      <c r="E1159" t="s">
        <v>22</v>
      </c>
      <c r="F1159" t="s">
        <v>106</v>
      </c>
      <c r="G1159" t="s">
        <v>4032</v>
      </c>
      <c r="H1159" t="s">
        <v>24</v>
      </c>
      <c r="I1159" s="36">
        <v>20298</v>
      </c>
      <c r="J1159" t="s">
        <v>2911</v>
      </c>
      <c r="K1159" t="s">
        <v>2930</v>
      </c>
      <c r="L1159" t="s">
        <v>25</v>
      </c>
      <c r="M1159" s="2">
        <v>45656</v>
      </c>
      <c r="N1159" t="s">
        <v>53</v>
      </c>
      <c r="O1159" t="s">
        <v>25</v>
      </c>
      <c r="Q1159" t="s">
        <v>18</v>
      </c>
      <c r="R1159" t="s">
        <v>18</v>
      </c>
      <c r="S1159" t="s">
        <v>18</v>
      </c>
      <c r="T1159" t="s">
        <v>18</v>
      </c>
      <c r="U1159" t="s">
        <v>18</v>
      </c>
      <c r="V1159" t="s">
        <v>18</v>
      </c>
      <c r="W1159" s="45" t="str">
        <f>IF(Table1[[#This Row],[Sex at Birth]]="F","Female","Male")</f>
        <v>Female</v>
      </c>
      <c r="X1159" s="43">
        <v>45657</v>
      </c>
      <c r="Y1159" s="44">
        <f>Table1[[#This Row],[Report cutoff date]]-Table1[[#This Row],[DOB]]</f>
        <v>25359</v>
      </c>
      <c r="Z1159" s="68">
        <f>ROUNDDOWN(Table1[[#This Row],[Days old - as of report cutoff date]]/365,0)</f>
        <v>69</v>
      </c>
      <c r="AA1159" s="45" t="str">
        <f>IF(Table1[[#This Row],[Years old]]&gt;=55,"55+","54 and under")</f>
        <v>55+</v>
      </c>
      <c r="AB1159" s="45" t="str">
        <f>VLOOKUP(Table1[[#This Row],[Years old]],Lookups!$A$1:$C$101,2,FALSE)</f>
        <v>60 - 69</v>
      </c>
      <c r="AC1159" s="45" t="str">
        <f>VLOOKUP(Table1[[#This Row],[Years old]],Lookups!$A$1:$C$101,3,FALSE)</f>
        <v>65 - 69</v>
      </c>
      <c r="AD1159" s="45" t="str">
        <f>VLOOKUP(Table1[[#This Row],[Race]],Lookups!$E$2:$F$11,2,FALSE)</f>
        <v>White</v>
      </c>
      <c r="AE1159" s="45" t="str">
        <f>VLOOKUP(Table1[[#This Row],[Ethnicity]],Lookups!$H$2:$I$6,2,FALSE)</f>
        <v>Not Hispanic/Latino</v>
      </c>
      <c r="AF1159" s="45" t="str">
        <f>VLOOKUP(Table1[[#This Row],[Language]],Lookups!$K$2:$L$9,2,FALSE)</f>
        <v>English</v>
      </c>
      <c r="AG1159" s="46">
        <v>42005</v>
      </c>
      <c r="AH1159" s="46">
        <v>45657</v>
      </c>
      <c r="AI1159" s="46" t="str">
        <f>IF(Table1[[#This Row],[Colonoscopy Date]]="","",DATEVALUE(Table1[[#This Row],[Colonoscopy Date]]))</f>
        <v/>
      </c>
      <c r="AJ11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60" spans="1:36" x14ac:dyDescent="0.25">
      <c r="A1160">
        <v>14569</v>
      </c>
      <c r="B1160" t="s">
        <v>1584</v>
      </c>
      <c r="C1160" t="s">
        <v>68</v>
      </c>
      <c r="D1160" t="s">
        <v>34</v>
      </c>
      <c r="E1160" t="s">
        <v>22</v>
      </c>
      <c r="F1160" t="s">
        <v>30</v>
      </c>
      <c r="G1160" t="s">
        <v>5517</v>
      </c>
      <c r="H1160" t="s">
        <v>24</v>
      </c>
      <c r="I1160" s="36">
        <v>20300</v>
      </c>
      <c r="J1160" t="s">
        <v>134</v>
      </c>
      <c r="K1160" t="s">
        <v>2930</v>
      </c>
      <c r="L1160" t="s">
        <v>25</v>
      </c>
      <c r="M1160" s="2">
        <v>45308</v>
      </c>
      <c r="N1160" t="s">
        <v>25</v>
      </c>
      <c r="O1160" t="s">
        <v>25</v>
      </c>
      <c r="P1160" t="s">
        <v>18</v>
      </c>
      <c r="Q1160" t="s">
        <v>18</v>
      </c>
      <c r="R1160" t="s">
        <v>18</v>
      </c>
      <c r="S1160" t="s">
        <v>18</v>
      </c>
      <c r="T1160" t="s">
        <v>18</v>
      </c>
      <c r="U1160" t="s">
        <v>18</v>
      </c>
      <c r="V1160" t="s">
        <v>18</v>
      </c>
      <c r="W1160" s="45" t="str">
        <f>IF(Table1[[#This Row],[Sex at Birth]]="F","Female","Male")</f>
        <v>Female</v>
      </c>
      <c r="X1160" s="43">
        <v>45657</v>
      </c>
      <c r="Y1160" s="44">
        <f>Table1[[#This Row],[Report cutoff date]]-Table1[[#This Row],[DOB]]</f>
        <v>25357</v>
      </c>
      <c r="Z1160" s="68">
        <f>ROUNDDOWN(Table1[[#This Row],[Days old - as of report cutoff date]]/365,0)</f>
        <v>69</v>
      </c>
      <c r="AA1160" s="45" t="str">
        <f>IF(Table1[[#This Row],[Years old]]&gt;=55,"55+","54 and under")</f>
        <v>55+</v>
      </c>
      <c r="AB1160" s="45" t="str">
        <f>VLOOKUP(Table1[[#This Row],[Years old]],Lookups!$A$1:$C$101,2,FALSE)</f>
        <v>60 - 69</v>
      </c>
      <c r="AC1160" s="45" t="str">
        <f>VLOOKUP(Table1[[#This Row],[Years old]],Lookups!$A$1:$C$101,3,FALSE)</f>
        <v>65 - 69</v>
      </c>
      <c r="AD1160" s="45" t="str">
        <f>VLOOKUP(Table1[[#This Row],[Race]],Lookups!$E$2:$F$11,2,FALSE)</f>
        <v>Other/ Unknown</v>
      </c>
      <c r="AE1160" s="45" t="str">
        <f>VLOOKUP(Table1[[#This Row],[Ethnicity]],Lookups!$H$2:$I$6,2,FALSE)</f>
        <v>Other/ Unknown</v>
      </c>
      <c r="AF1160" s="45" t="str">
        <f>VLOOKUP(Table1[[#This Row],[Language]],Lookups!$K$2:$L$9,2,FALSE)</f>
        <v>English</v>
      </c>
      <c r="AG1160" s="46">
        <v>42005</v>
      </c>
      <c r="AH1160" s="46">
        <v>45657</v>
      </c>
      <c r="AI1160" s="46" t="str">
        <f>IF(Table1[[#This Row],[Colonoscopy Date]]="","",DATEVALUE(Table1[[#This Row],[Colonoscopy Date]]))</f>
        <v/>
      </c>
      <c r="AJ11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61" spans="1:36" x14ac:dyDescent="0.25">
      <c r="A1161">
        <v>13935</v>
      </c>
      <c r="B1161" t="s">
        <v>1767</v>
      </c>
      <c r="C1161" t="s">
        <v>20</v>
      </c>
      <c r="D1161" t="s">
        <v>21</v>
      </c>
      <c r="E1161" t="s">
        <v>22</v>
      </c>
      <c r="F1161" t="s">
        <v>137</v>
      </c>
      <c r="G1161" t="s">
        <v>3048</v>
      </c>
      <c r="H1161" t="s">
        <v>24</v>
      </c>
      <c r="I1161" s="36">
        <v>20303</v>
      </c>
      <c r="J1161" t="s">
        <v>2911</v>
      </c>
      <c r="K1161" t="s">
        <v>2930</v>
      </c>
      <c r="L1161" t="s">
        <v>25</v>
      </c>
      <c r="M1161" s="2">
        <v>45379</v>
      </c>
      <c r="N1161" t="s">
        <v>53</v>
      </c>
      <c r="O1161" t="s">
        <v>25</v>
      </c>
      <c r="P1161" t="s">
        <v>18</v>
      </c>
      <c r="Q1161" t="s">
        <v>951</v>
      </c>
      <c r="R1161" t="s">
        <v>27</v>
      </c>
      <c r="S1161" t="s">
        <v>853</v>
      </c>
      <c r="T1161" t="s">
        <v>27</v>
      </c>
      <c r="U1161" t="s">
        <v>18</v>
      </c>
      <c r="V1161" t="s">
        <v>18</v>
      </c>
      <c r="W1161" s="45" t="str">
        <f>IF(Table1[[#This Row],[Sex at Birth]]="F","Female","Male")</f>
        <v>Female</v>
      </c>
      <c r="X1161" s="43">
        <v>45657</v>
      </c>
      <c r="Y1161" s="44">
        <f>Table1[[#This Row],[Report cutoff date]]-Table1[[#This Row],[DOB]]</f>
        <v>25354</v>
      </c>
      <c r="Z1161" s="68">
        <f>ROUNDDOWN(Table1[[#This Row],[Days old - as of report cutoff date]]/365,0)</f>
        <v>69</v>
      </c>
      <c r="AA1161" s="45" t="str">
        <f>IF(Table1[[#This Row],[Years old]]&gt;=55,"55+","54 and under")</f>
        <v>55+</v>
      </c>
      <c r="AB1161" s="45" t="str">
        <f>VLOOKUP(Table1[[#This Row],[Years old]],Lookups!$A$1:$C$101,2,FALSE)</f>
        <v>60 - 69</v>
      </c>
      <c r="AC1161" s="45" t="str">
        <f>VLOOKUP(Table1[[#This Row],[Years old]],Lookups!$A$1:$C$101,3,FALSE)</f>
        <v>65 - 69</v>
      </c>
      <c r="AD1161" s="45" t="str">
        <f>VLOOKUP(Table1[[#This Row],[Race]],Lookups!$E$2:$F$11,2,FALSE)</f>
        <v>White</v>
      </c>
      <c r="AE1161" s="45" t="str">
        <f>VLOOKUP(Table1[[#This Row],[Ethnicity]],Lookups!$H$2:$I$6,2,FALSE)</f>
        <v>Not Hispanic/Latino</v>
      </c>
      <c r="AF1161" s="45" t="str">
        <f>VLOOKUP(Table1[[#This Row],[Language]],Lookups!$K$2:$L$9,2,FALSE)</f>
        <v>English</v>
      </c>
      <c r="AG1161" s="46">
        <v>42005</v>
      </c>
      <c r="AH1161" s="46">
        <v>45657</v>
      </c>
      <c r="AI1161" s="46" t="str">
        <f>IF(Table1[[#This Row],[Colonoscopy Date]]="","",DATEVALUE(Table1[[#This Row],[Colonoscopy Date]]))</f>
        <v/>
      </c>
      <c r="AJ11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62" spans="1:36" x14ac:dyDescent="0.25">
      <c r="A1162">
        <v>10454</v>
      </c>
      <c r="B1162" t="s">
        <v>2516</v>
      </c>
      <c r="C1162" t="s">
        <v>20</v>
      </c>
      <c r="D1162" t="s">
        <v>21</v>
      </c>
      <c r="E1162" t="s">
        <v>22</v>
      </c>
      <c r="F1162" t="s">
        <v>52</v>
      </c>
      <c r="G1162" t="s">
        <v>5695</v>
      </c>
      <c r="H1162" t="s">
        <v>24</v>
      </c>
      <c r="I1162" s="36">
        <v>20306</v>
      </c>
      <c r="J1162" t="s">
        <v>2911</v>
      </c>
      <c r="K1162" t="s">
        <v>2930</v>
      </c>
      <c r="L1162" t="s">
        <v>25</v>
      </c>
      <c r="M1162" s="2">
        <v>45407</v>
      </c>
      <c r="N1162" t="s">
        <v>25</v>
      </c>
      <c r="O1162" t="s">
        <v>25</v>
      </c>
      <c r="P1162" t="s">
        <v>18</v>
      </c>
      <c r="Q1162" t="s">
        <v>18</v>
      </c>
      <c r="R1162" t="s">
        <v>18</v>
      </c>
      <c r="S1162" t="s">
        <v>18</v>
      </c>
      <c r="T1162" t="s">
        <v>18</v>
      </c>
      <c r="U1162" t="s">
        <v>18</v>
      </c>
      <c r="V1162" t="s">
        <v>18</v>
      </c>
      <c r="W1162" s="45" t="str">
        <f>IF(Table1[[#This Row],[Sex at Birth]]="F","Female","Male")</f>
        <v>Female</v>
      </c>
      <c r="X1162" s="43">
        <v>45657</v>
      </c>
      <c r="Y1162" s="44">
        <f>Table1[[#This Row],[Report cutoff date]]-Table1[[#This Row],[DOB]]</f>
        <v>25351</v>
      </c>
      <c r="Z1162" s="68">
        <f>ROUNDDOWN(Table1[[#This Row],[Days old - as of report cutoff date]]/365,0)</f>
        <v>69</v>
      </c>
      <c r="AA1162" s="45" t="str">
        <f>IF(Table1[[#This Row],[Years old]]&gt;=55,"55+","54 and under")</f>
        <v>55+</v>
      </c>
      <c r="AB1162" s="45" t="str">
        <f>VLOOKUP(Table1[[#This Row],[Years old]],Lookups!$A$1:$C$101,2,FALSE)</f>
        <v>60 - 69</v>
      </c>
      <c r="AC1162" s="45" t="str">
        <f>VLOOKUP(Table1[[#This Row],[Years old]],Lookups!$A$1:$C$101,3,FALSE)</f>
        <v>65 - 69</v>
      </c>
      <c r="AD1162" s="45" t="str">
        <f>VLOOKUP(Table1[[#This Row],[Race]],Lookups!$E$2:$F$11,2,FALSE)</f>
        <v>White</v>
      </c>
      <c r="AE1162" s="45" t="str">
        <f>VLOOKUP(Table1[[#This Row],[Ethnicity]],Lookups!$H$2:$I$6,2,FALSE)</f>
        <v>Not Hispanic/Latino</v>
      </c>
      <c r="AF1162" s="45" t="str">
        <f>VLOOKUP(Table1[[#This Row],[Language]],Lookups!$K$2:$L$9,2,FALSE)</f>
        <v>English</v>
      </c>
      <c r="AG1162" s="46">
        <v>42005</v>
      </c>
      <c r="AH1162" s="46">
        <v>45657</v>
      </c>
      <c r="AI1162" s="46" t="str">
        <f>IF(Table1[[#This Row],[Colonoscopy Date]]="","",DATEVALUE(Table1[[#This Row],[Colonoscopy Date]]))</f>
        <v/>
      </c>
      <c r="AJ11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63" spans="1:36" x14ac:dyDescent="0.25">
      <c r="A1163">
        <v>11642</v>
      </c>
      <c r="B1163" t="s">
        <v>1783</v>
      </c>
      <c r="C1163" t="s">
        <v>20</v>
      </c>
      <c r="D1163" t="s">
        <v>21</v>
      </c>
      <c r="E1163" t="s">
        <v>22</v>
      </c>
      <c r="F1163" t="s">
        <v>106</v>
      </c>
      <c r="G1163" t="s">
        <v>7082</v>
      </c>
      <c r="H1163" t="s">
        <v>24</v>
      </c>
      <c r="I1163" s="36">
        <v>20310</v>
      </c>
      <c r="J1163" t="s">
        <v>2913</v>
      </c>
      <c r="K1163" t="s">
        <v>2931</v>
      </c>
      <c r="L1163" t="s">
        <v>25</v>
      </c>
      <c r="M1163" s="2">
        <v>45440</v>
      </c>
      <c r="N1163" t="s">
        <v>25</v>
      </c>
      <c r="O1163" t="s">
        <v>25</v>
      </c>
      <c r="P1163" t="s">
        <v>18</v>
      </c>
      <c r="Q1163" t="s">
        <v>18</v>
      </c>
      <c r="R1163" t="s">
        <v>18</v>
      </c>
      <c r="S1163" t="s">
        <v>18</v>
      </c>
      <c r="T1163" t="s">
        <v>18</v>
      </c>
      <c r="U1163" t="s">
        <v>18</v>
      </c>
      <c r="V1163" t="s">
        <v>18</v>
      </c>
      <c r="W1163" s="45" t="str">
        <f>IF(Table1[[#This Row],[Sex at Birth]]="F","Female","Male")</f>
        <v>Female</v>
      </c>
      <c r="X1163" s="43">
        <v>45657</v>
      </c>
      <c r="Y1163" s="44">
        <f>Table1[[#This Row],[Report cutoff date]]-Table1[[#This Row],[DOB]]</f>
        <v>25347</v>
      </c>
      <c r="Z1163" s="68">
        <f>ROUNDDOWN(Table1[[#This Row],[Days old - as of report cutoff date]]/365,0)</f>
        <v>69</v>
      </c>
      <c r="AA1163" s="45" t="str">
        <f>IF(Table1[[#This Row],[Years old]]&gt;=55,"55+","54 and under")</f>
        <v>55+</v>
      </c>
      <c r="AB1163" s="45" t="str">
        <f>VLOOKUP(Table1[[#This Row],[Years old]],Lookups!$A$1:$C$101,2,FALSE)</f>
        <v>60 - 69</v>
      </c>
      <c r="AC1163" s="45" t="str">
        <f>VLOOKUP(Table1[[#This Row],[Years old]],Lookups!$A$1:$C$101,3,FALSE)</f>
        <v>65 - 69</v>
      </c>
      <c r="AD1163" s="45" t="str">
        <f>VLOOKUP(Table1[[#This Row],[Race]],Lookups!$E$2:$F$11,2,FALSE)</f>
        <v>White</v>
      </c>
      <c r="AE1163" s="45" t="str">
        <f>VLOOKUP(Table1[[#This Row],[Ethnicity]],Lookups!$H$2:$I$6,2,FALSE)</f>
        <v>Not Hispanic/Latino</v>
      </c>
      <c r="AF1163" s="45" t="str">
        <f>VLOOKUP(Table1[[#This Row],[Language]],Lookups!$K$2:$L$9,2,FALSE)</f>
        <v>English</v>
      </c>
      <c r="AG1163" s="46">
        <v>42005</v>
      </c>
      <c r="AH1163" s="46">
        <v>45657</v>
      </c>
      <c r="AI1163" s="46" t="str">
        <f>IF(Table1[[#This Row],[Colonoscopy Date]]="","",DATEVALUE(Table1[[#This Row],[Colonoscopy Date]]))</f>
        <v/>
      </c>
      <c r="AJ11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64" spans="1:36" x14ac:dyDescent="0.25">
      <c r="A1164">
        <v>14571</v>
      </c>
      <c r="B1164" t="s">
        <v>1591</v>
      </c>
      <c r="C1164" t="s">
        <v>20</v>
      </c>
      <c r="D1164" t="s">
        <v>34</v>
      </c>
      <c r="E1164" t="s">
        <v>22</v>
      </c>
      <c r="F1164" t="s">
        <v>30</v>
      </c>
      <c r="G1164" t="s">
        <v>6292</v>
      </c>
      <c r="H1164" t="s">
        <v>24</v>
      </c>
      <c r="I1164" s="36">
        <v>20312</v>
      </c>
      <c r="J1164" t="s">
        <v>2923</v>
      </c>
      <c r="K1164" t="s">
        <v>2930</v>
      </c>
      <c r="L1164" t="s">
        <v>25</v>
      </c>
      <c r="M1164" s="2">
        <v>45342</v>
      </c>
      <c r="N1164" t="s">
        <v>25</v>
      </c>
      <c r="O1164" t="s">
        <v>25</v>
      </c>
      <c r="P1164" t="s">
        <v>18</v>
      </c>
      <c r="Q1164" t="s">
        <v>18</v>
      </c>
      <c r="R1164" t="s">
        <v>18</v>
      </c>
      <c r="S1164" t="s">
        <v>18</v>
      </c>
      <c r="T1164" t="s">
        <v>18</v>
      </c>
      <c r="U1164" t="s">
        <v>18</v>
      </c>
      <c r="V1164" t="s">
        <v>18</v>
      </c>
      <c r="W1164" s="45" t="str">
        <f>IF(Table1[[#This Row],[Sex at Birth]]="F","Female","Male")</f>
        <v>Female</v>
      </c>
      <c r="X1164" s="43">
        <v>45657</v>
      </c>
      <c r="Y1164" s="44">
        <f>Table1[[#This Row],[Report cutoff date]]-Table1[[#This Row],[DOB]]</f>
        <v>25345</v>
      </c>
      <c r="Z1164" s="68">
        <f>ROUNDDOWN(Table1[[#This Row],[Days old - as of report cutoff date]]/365,0)</f>
        <v>69</v>
      </c>
      <c r="AA1164" s="45" t="str">
        <f>IF(Table1[[#This Row],[Years old]]&gt;=55,"55+","54 and under")</f>
        <v>55+</v>
      </c>
      <c r="AB1164" s="45" t="str">
        <f>VLOOKUP(Table1[[#This Row],[Years old]],Lookups!$A$1:$C$101,2,FALSE)</f>
        <v>60 - 69</v>
      </c>
      <c r="AC1164" s="45" t="str">
        <f>VLOOKUP(Table1[[#This Row],[Years old]],Lookups!$A$1:$C$101,3,FALSE)</f>
        <v>65 - 69</v>
      </c>
      <c r="AD1164" s="45" t="str">
        <f>VLOOKUP(Table1[[#This Row],[Race]],Lookups!$E$2:$F$11,2,FALSE)</f>
        <v>White</v>
      </c>
      <c r="AE1164" s="45" t="str">
        <f>VLOOKUP(Table1[[#This Row],[Ethnicity]],Lookups!$H$2:$I$6,2,FALSE)</f>
        <v>Other/ Unknown</v>
      </c>
      <c r="AF1164" s="45" t="str">
        <f>VLOOKUP(Table1[[#This Row],[Language]],Lookups!$K$2:$L$9,2,FALSE)</f>
        <v>English</v>
      </c>
      <c r="AG1164" s="46">
        <v>42005</v>
      </c>
      <c r="AH1164" s="46">
        <v>45657</v>
      </c>
      <c r="AI1164" s="46" t="str">
        <f>IF(Table1[[#This Row],[Colonoscopy Date]]="","",DATEVALUE(Table1[[#This Row],[Colonoscopy Date]]))</f>
        <v/>
      </c>
      <c r="AJ11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65" spans="1:36" x14ac:dyDescent="0.25">
      <c r="A1165">
        <v>12208</v>
      </c>
      <c r="B1165" t="s">
        <v>2137</v>
      </c>
      <c r="C1165" t="s">
        <v>20</v>
      </c>
      <c r="D1165" t="s">
        <v>21</v>
      </c>
      <c r="E1165" t="s">
        <v>22</v>
      </c>
      <c r="F1165" t="s">
        <v>122</v>
      </c>
      <c r="G1165" t="s">
        <v>4306</v>
      </c>
      <c r="H1165" t="s">
        <v>35</v>
      </c>
      <c r="I1165" s="36">
        <v>20314</v>
      </c>
      <c r="J1165" t="s">
        <v>2885</v>
      </c>
      <c r="K1165" t="s">
        <v>2930</v>
      </c>
      <c r="L1165" t="s">
        <v>25</v>
      </c>
      <c r="M1165" s="2">
        <v>45631</v>
      </c>
      <c r="N1165" t="s">
        <v>25</v>
      </c>
      <c r="O1165" t="s">
        <v>25</v>
      </c>
      <c r="P1165" t="s">
        <v>18</v>
      </c>
      <c r="Q1165" t="s">
        <v>18</v>
      </c>
      <c r="R1165" t="s">
        <v>18</v>
      </c>
      <c r="S1165" t="s">
        <v>18</v>
      </c>
      <c r="T1165" t="s">
        <v>18</v>
      </c>
      <c r="U1165" t="s">
        <v>18</v>
      </c>
      <c r="V1165" t="s">
        <v>18</v>
      </c>
      <c r="W1165" s="45" t="str">
        <f>IF(Table1[[#This Row],[Sex at Birth]]="F","Female","Male")</f>
        <v>Male</v>
      </c>
      <c r="X1165" s="43">
        <v>45657</v>
      </c>
      <c r="Y1165" s="44">
        <f>Table1[[#This Row],[Report cutoff date]]-Table1[[#This Row],[DOB]]</f>
        <v>25343</v>
      </c>
      <c r="Z1165" s="68">
        <f>ROUNDDOWN(Table1[[#This Row],[Days old - as of report cutoff date]]/365,0)</f>
        <v>69</v>
      </c>
      <c r="AA1165" s="45" t="str">
        <f>IF(Table1[[#This Row],[Years old]]&gt;=55,"55+","54 and under")</f>
        <v>55+</v>
      </c>
      <c r="AB1165" s="45" t="str">
        <f>VLOOKUP(Table1[[#This Row],[Years old]],Lookups!$A$1:$C$101,2,FALSE)</f>
        <v>60 - 69</v>
      </c>
      <c r="AC1165" s="45" t="str">
        <f>VLOOKUP(Table1[[#This Row],[Years old]],Lookups!$A$1:$C$101,3,FALSE)</f>
        <v>65 - 69</v>
      </c>
      <c r="AD1165" s="45" t="str">
        <f>VLOOKUP(Table1[[#This Row],[Race]],Lookups!$E$2:$F$11,2,FALSE)</f>
        <v>White</v>
      </c>
      <c r="AE1165" s="45" t="str">
        <f>VLOOKUP(Table1[[#This Row],[Ethnicity]],Lookups!$H$2:$I$6,2,FALSE)</f>
        <v>Not Hispanic/Latino</v>
      </c>
      <c r="AF1165" s="45" t="str">
        <f>VLOOKUP(Table1[[#This Row],[Language]],Lookups!$K$2:$L$9,2,FALSE)</f>
        <v>English</v>
      </c>
      <c r="AG1165" s="46">
        <v>42005</v>
      </c>
      <c r="AH1165" s="46">
        <v>45657</v>
      </c>
      <c r="AI1165" s="46" t="str">
        <f>IF(Table1[[#This Row],[Colonoscopy Date]]="","",DATEVALUE(Table1[[#This Row],[Colonoscopy Date]]))</f>
        <v/>
      </c>
      <c r="AJ11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66" spans="1:36" x14ac:dyDescent="0.25">
      <c r="A1166">
        <v>15163</v>
      </c>
      <c r="B1166" t="s">
        <v>2096</v>
      </c>
      <c r="C1166" t="s">
        <v>20</v>
      </c>
      <c r="D1166" t="s">
        <v>21</v>
      </c>
      <c r="E1166" t="s">
        <v>22</v>
      </c>
      <c r="F1166" t="s">
        <v>60</v>
      </c>
      <c r="G1166" t="s">
        <v>3192</v>
      </c>
      <c r="H1166" t="s">
        <v>24</v>
      </c>
      <c r="I1166" s="36">
        <v>20315</v>
      </c>
      <c r="J1166" t="s">
        <v>2924</v>
      </c>
      <c r="K1166" t="s">
        <v>2930</v>
      </c>
      <c r="L1166" t="s">
        <v>25</v>
      </c>
      <c r="M1166" s="2">
        <v>45441</v>
      </c>
      <c r="N1166" t="s">
        <v>53</v>
      </c>
      <c r="O1166" t="s">
        <v>25</v>
      </c>
      <c r="P1166" t="s">
        <v>18</v>
      </c>
      <c r="Q1166" t="s">
        <v>18</v>
      </c>
      <c r="R1166" t="s">
        <v>18</v>
      </c>
      <c r="S1166" t="s">
        <v>696</v>
      </c>
      <c r="T1166" t="s">
        <v>27</v>
      </c>
      <c r="U1166" t="s">
        <v>18</v>
      </c>
      <c r="V1166" t="s">
        <v>18</v>
      </c>
      <c r="W1166" s="45" t="str">
        <f>IF(Table1[[#This Row],[Sex at Birth]]="F","Female","Male")</f>
        <v>Female</v>
      </c>
      <c r="X1166" s="43">
        <v>45657</v>
      </c>
      <c r="Y1166" s="44">
        <f>Table1[[#This Row],[Report cutoff date]]-Table1[[#This Row],[DOB]]</f>
        <v>25342</v>
      </c>
      <c r="Z1166" s="68">
        <f>ROUNDDOWN(Table1[[#This Row],[Days old - as of report cutoff date]]/365,0)</f>
        <v>69</v>
      </c>
      <c r="AA1166" s="45" t="str">
        <f>IF(Table1[[#This Row],[Years old]]&gt;=55,"55+","54 and under")</f>
        <v>55+</v>
      </c>
      <c r="AB1166" s="45" t="str">
        <f>VLOOKUP(Table1[[#This Row],[Years old]],Lookups!$A$1:$C$101,2,FALSE)</f>
        <v>60 - 69</v>
      </c>
      <c r="AC1166" s="45" t="str">
        <f>VLOOKUP(Table1[[#This Row],[Years old]],Lookups!$A$1:$C$101,3,FALSE)</f>
        <v>65 - 69</v>
      </c>
      <c r="AD1166" s="45" t="str">
        <f>VLOOKUP(Table1[[#This Row],[Race]],Lookups!$E$2:$F$11,2,FALSE)</f>
        <v>White</v>
      </c>
      <c r="AE1166" s="45" t="str">
        <f>VLOOKUP(Table1[[#This Row],[Ethnicity]],Lookups!$H$2:$I$6,2,FALSE)</f>
        <v>Not Hispanic/Latino</v>
      </c>
      <c r="AF1166" s="45" t="str">
        <f>VLOOKUP(Table1[[#This Row],[Language]],Lookups!$K$2:$L$9,2,FALSE)</f>
        <v>English</v>
      </c>
      <c r="AG1166" s="46">
        <v>42005</v>
      </c>
      <c r="AH1166" s="46">
        <v>45657</v>
      </c>
      <c r="AI1166" s="46" t="str">
        <f>IF(Table1[[#This Row],[Colonoscopy Date]]="","",DATEVALUE(Table1[[#This Row],[Colonoscopy Date]]))</f>
        <v/>
      </c>
      <c r="AJ11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67" spans="1:36" x14ac:dyDescent="0.25">
      <c r="A1167">
        <v>12289</v>
      </c>
      <c r="B1167" t="s">
        <v>1717</v>
      </c>
      <c r="C1167" t="s">
        <v>20</v>
      </c>
      <c r="D1167" t="s">
        <v>21</v>
      </c>
      <c r="E1167" t="s">
        <v>22</v>
      </c>
      <c r="F1167" t="s">
        <v>30</v>
      </c>
      <c r="G1167" t="s">
        <v>6572</v>
      </c>
      <c r="H1167" t="s">
        <v>24</v>
      </c>
      <c r="I1167" s="36">
        <v>20316</v>
      </c>
      <c r="J1167" t="s">
        <v>2914</v>
      </c>
      <c r="K1167" t="s">
        <v>2930</v>
      </c>
      <c r="L1167" t="s">
        <v>25</v>
      </c>
      <c r="M1167" s="2">
        <v>45335</v>
      </c>
      <c r="N1167" t="s">
        <v>25</v>
      </c>
      <c r="O1167" t="s">
        <v>25</v>
      </c>
      <c r="P1167" t="s">
        <v>18</v>
      </c>
      <c r="Q1167" t="s">
        <v>18</v>
      </c>
      <c r="R1167" t="s">
        <v>18</v>
      </c>
      <c r="S1167" t="s">
        <v>18</v>
      </c>
      <c r="T1167" t="s">
        <v>18</v>
      </c>
      <c r="U1167" t="s">
        <v>18</v>
      </c>
      <c r="V1167" t="s">
        <v>18</v>
      </c>
      <c r="W1167" s="45" t="str">
        <f>IF(Table1[[#This Row],[Sex at Birth]]="F","Female","Male")</f>
        <v>Female</v>
      </c>
      <c r="X1167" s="43">
        <v>45657</v>
      </c>
      <c r="Y1167" s="44">
        <f>Table1[[#This Row],[Report cutoff date]]-Table1[[#This Row],[DOB]]</f>
        <v>25341</v>
      </c>
      <c r="Z1167" s="68">
        <f>ROUNDDOWN(Table1[[#This Row],[Days old - as of report cutoff date]]/365,0)</f>
        <v>69</v>
      </c>
      <c r="AA1167" s="45" t="str">
        <f>IF(Table1[[#This Row],[Years old]]&gt;=55,"55+","54 and under")</f>
        <v>55+</v>
      </c>
      <c r="AB1167" s="45" t="str">
        <f>VLOOKUP(Table1[[#This Row],[Years old]],Lookups!$A$1:$C$101,2,FALSE)</f>
        <v>60 - 69</v>
      </c>
      <c r="AC1167" s="45" t="str">
        <f>VLOOKUP(Table1[[#This Row],[Years old]],Lookups!$A$1:$C$101,3,FALSE)</f>
        <v>65 - 69</v>
      </c>
      <c r="AD1167" s="45" t="str">
        <f>VLOOKUP(Table1[[#This Row],[Race]],Lookups!$E$2:$F$11,2,FALSE)</f>
        <v>White</v>
      </c>
      <c r="AE1167" s="45" t="str">
        <f>VLOOKUP(Table1[[#This Row],[Ethnicity]],Lookups!$H$2:$I$6,2,FALSE)</f>
        <v>Not Hispanic/Latino</v>
      </c>
      <c r="AF1167" s="45" t="str">
        <f>VLOOKUP(Table1[[#This Row],[Language]],Lookups!$K$2:$L$9,2,FALSE)</f>
        <v>English</v>
      </c>
      <c r="AG1167" s="46">
        <v>42005</v>
      </c>
      <c r="AH1167" s="46">
        <v>45657</v>
      </c>
      <c r="AI1167" s="46" t="str">
        <f>IF(Table1[[#This Row],[Colonoscopy Date]]="","",DATEVALUE(Table1[[#This Row],[Colonoscopy Date]]))</f>
        <v/>
      </c>
      <c r="AJ11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68" spans="1:36" x14ac:dyDescent="0.25">
      <c r="A1168">
        <v>13969</v>
      </c>
      <c r="B1168" t="s">
        <v>2174</v>
      </c>
      <c r="C1168" t="s">
        <v>20</v>
      </c>
      <c r="D1168" t="s">
        <v>21</v>
      </c>
      <c r="E1168" t="s">
        <v>22</v>
      </c>
      <c r="F1168" t="s">
        <v>36</v>
      </c>
      <c r="G1168" t="s">
        <v>6654</v>
      </c>
      <c r="H1168" t="s">
        <v>24</v>
      </c>
      <c r="I1168" s="36">
        <v>20318</v>
      </c>
      <c r="J1168" t="s">
        <v>2914</v>
      </c>
      <c r="K1168" t="s">
        <v>2930</v>
      </c>
      <c r="L1168" t="s">
        <v>25</v>
      </c>
      <c r="M1168" s="2">
        <v>45497</v>
      </c>
      <c r="N1168" t="s">
        <v>25</v>
      </c>
      <c r="O1168" t="s">
        <v>25</v>
      </c>
      <c r="P1168" t="s">
        <v>18</v>
      </c>
      <c r="Q1168" t="s">
        <v>18</v>
      </c>
      <c r="R1168" t="s">
        <v>18</v>
      </c>
      <c r="S1168" t="s">
        <v>18</v>
      </c>
      <c r="T1168" t="s">
        <v>18</v>
      </c>
      <c r="U1168" t="s">
        <v>18</v>
      </c>
      <c r="V1168" t="s">
        <v>18</v>
      </c>
      <c r="W1168" s="45" t="str">
        <f>IF(Table1[[#This Row],[Sex at Birth]]="F","Female","Male")</f>
        <v>Female</v>
      </c>
      <c r="X1168" s="43">
        <v>45657</v>
      </c>
      <c r="Y1168" s="44">
        <f>Table1[[#This Row],[Report cutoff date]]-Table1[[#This Row],[DOB]]</f>
        <v>25339</v>
      </c>
      <c r="Z1168" s="68">
        <f>ROUNDDOWN(Table1[[#This Row],[Days old - as of report cutoff date]]/365,0)</f>
        <v>69</v>
      </c>
      <c r="AA1168" s="45" t="str">
        <f>IF(Table1[[#This Row],[Years old]]&gt;=55,"55+","54 and under")</f>
        <v>55+</v>
      </c>
      <c r="AB1168" s="45" t="str">
        <f>VLOOKUP(Table1[[#This Row],[Years old]],Lookups!$A$1:$C$101,2,FALSE)</f>
        <v>60 - 69</v>
      </c>
      <c r="AC1168" s="45" t="str">
        <f>VLOOKUP(Table1[[#This Row],[Years old]],Lookups!$A$1:$C$101,3,FALSE)</f>
        <v>65 - 69</v>
      </c>
      <c r="AD1168" s="45" t="str">
        <f>VLOOKUP(Table1[[#This Row],[Race]],Lookups!$E$2:$F$11,2,FALSE)</f>
        <v>White</v>
      </c>
      <c r="AE1168" s="45" t="str">
        <f>VLOOKUP(Table1[[#This Row],[Ethnicity]],Lookups!$H$2:$I$6,2,FALSE)</f>
        <v>Not Hispanic/Latino</v>
      </c>
      <c r="AF1168" s="45" t="str">
        <f>VLOOKUP(Table1[[#This Row],[Language]],Lookups!$K$2:$L$9,2,FALSE)</f>
        <v>English</v>
      </c>
      <c r="AG1168" s="46">
        <v>42005</v>
      </c>
      <c r="AH1168" s="46">
        <v>45657</v>
      </c>
      <c r="AI1168" s="46" t="str">
        <f>IF(Table1[[#This Row],[Colonoscopy Date]]="","",DATEVALUE(Table1[[#This Row],[Colonoscopy Date]]))</f>
        <v/>
      </c>
      <c r="AJ11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69" spans="1:36" x14ac:dyDescent="0.25">
      <c r="A1169">
        <v>11094</v>
      </c>
      <c r="B1169" t="s">
        <v>1680</v>
      </c>
      <c r="C1169" t="s">
        <v>20</v>
      </c>
      <c r="D1169" t="s">
        <v>21</v>
      </c>
      <c r="E1169" t="s">
        <v>22</v>
      </c>
      <c r="F1169" t="s">
        <v>30</v>
      </c>
      <c r="G1169" t="s">
        <v>8257</v>
      </c>
      <c r="H1169" t="s">
        <v>35</v>
      </c>
      <c r="I1169" s="36">
        <v>20319</v>
      </c>
      <c r="J1169" t="s">
        <v>2906</v>
      </c>
      <c r="K1169" t="s">
        <v>2931</v>
      </c>
      <c r="L1169" t="s">
        <v>25</v>
      </c>
      <c r="M1169" s="2">
        <v>45617</v>
      </c>
      <c r="N1169" t="s">
        <v>53</v>
      </c>
      <c r="O1169" t="s">
        <v>25</v>
      </c>
      <c r="P1169" t="s">
        <v>593</v>
      </c>
      <c r="Q1169" t="s">
        <v>18</v>
      </c>
      <c r="R1169" t="s">
        <v>18</v>
      </c>
      <c r="S1169" t="s">
        <v>18</v>
      </c>
      <c r="T1169" t="s">
        <v>18</v>
      </c>
      <c r="U1169" t="s">
        <v>18</v>
      </c>
      <c r="V1169" t="s">
        <v>18</v>
      </c>
      <c r="W1169" s="45" t="str">
        <f>IF(Table1[[#This Row],[Sex at Birth]]="F","Female","Male")</f>
        <v>Male</v>
      </c>
      <c r="X1169" s="43">
        <v>45657</v>
      </c>
      <c r="Y1169" s="44">
        <f>Table1[[#This Row],[Report cutoff date]]-Table1[[#This Row],[DOB]]</f>
        <v>25338</v>
      </c>
      <c r="Z1169" s="68">
        <f>ROUNDDOWN(Table1[[#This Row],[Days old - as of report cutoff date]]/365,0)</f>
        <v>69</v>
      </c>
      <c r="AA1169" s="45" t="str">
        <f>IF(Table1[[#This Row],[Years old]]&gt;=55,"55+","54 and under")</f>
        <v>55+</v>
      </c>
      <c r="AB1169" s="45" t="str">
        <f>VLOOKUP(Table1[[#This Row],[Years old]],Lookups!$A$1:$C$101,2,FALSE)</f>
        <v>60 - 69</v>
      </c>
      <c r="AC1169" s="45" t="str">
        <f>VLOOKUP(Table1[[#This Row],[Years old]],Lookups!$A$1:$C$101,3,FALSE)</f>
        <v>65 - 69</v>
      </c>
      <c r="AD1169" s="45" t="str">
        <f>VLOOKUP(Table1[[#This Row],[Race]],Lookups!$E$2:$F$11,2,FALSE)</f>
        <v>White</v>
      </c>
      <c r="AE1169" s="45" t="str">
        <f>VLOOKUP(Table1[[#This Row],[Ethnicity]],Lookups!$H$2:$I$6,2,FALSE)</f>
        <v>Not Hispanic/Latino</v>
      </c>
      <c r="AF1169" s="45" t="str">
        <f>VLOOKUP(Table1[[#This Row],[Language]],Lookups!$K$2:$L$9,2,FALSE)</f>
        <v>English</v>
      </c>
      <c r="AG1169" s="46">
        <v>42005</v>
      </c>
      <c r="AH1169" s="46">
        <v>45657</v>
      </c>
      <c r="AI1169" s="46">
        <f>IF(Table1[[#This Row],[Colonoscopy Date]]="","",DATEVALUE(Table1[[#This Row],[Colonoscopy Date]]))</f>
        <v>45265</v>
      </c>
      <c r="AJ11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70" spans="1:36" x14ac:dyDescent="0.25">
      <c r="A1170">
        <v>13793</v>
      </c>
      <c r="B1170" t="s">
        <v>1588</v>
      </c>
      <c r="C1170" t="s">
        <v>20</v>
      </c>
      <c r="D1170" t="s">
        <v>21</v>
      </c>
      <c r="E1170" t="s">
        <v>22</v>
      </c>
      <c r="F1170" t="s">
        <v>31</v>
      </c>
      <c r="G1170" t="s">
        <v>6000</v>
      </c>
      <c r="H1170" t="s">
        <v>35</v>
      </c>
      <c r="I1170" s="36">
        <v>20321</v>
      </c>
      <c r="J1170" t="s">
        <v>2913</v>
      </c>
      <c r="K1170" t="s">
        <v>2930</v>
      </c>
      <c r="L1170" t="s">
        <v>25</v>
      </c>
      <c r="M1170" s="2">
        <v>45530</v>
      </c>
      <c r="N1170" t="s">
        <v>25</v>
      </c>
      <c r="O1170" t="s">
        <v>25</v>
      </c>
      <c r="P1170" t="s">
        <v>18</v>
      </c>
      <c r="Q1170" t="s">
        <v>18</v>
      </c>
      <c r="R1170" t="s">
        <v>18</v>
      </c>
      <c r="S1170" t="s">
        <v>18</v>
      </c>
      <c r="T1170" t="s">
        <v>18</v>
      </c>
      <c r="U1170" t="s">
        <v>18</v>
      </c>
      <c r="V1170" t="s">
        <v>18</v>
      </c>
      <c r="W1170" s="45" t="str">
        <f>IF(Table1[[#This Row],[Sex at Birth]]="F","Female","Male")</f>
        <v>Male</v>
      </c>
      <c r="X1170" s="43">
        <v>45657</v>
      </c>
      <c r="Y1170" s="44">
        <f>Table1[[#This Row],[Report cutoff date]]-Table1[[#This Row],[DOB]]</f>
        <v>25336</v>
      </c>
      <c r="Z1170" s="68">
        <f>ROUNDDOWN(Table1[[#This Row],[Days old - as of report cutoff date]]/365,0)</f>
        <v>69</v>
      </c>
      <c r="AA1170" s="45" t="str">
        <f>IF(Table1[[#This Row],[Years old]]&gt;=55,"55+","54 and under")</f>
        <v>55+</v>
      </c>
      <c r="AB1170" s="45" t="str">
        <f>VLOOKUP(Table1[[#This Row],[Years old]],Lookups!$A$1:$C$101,2,FALSE)</f>
        <v>60 - 69</v>
      </c>
      <c r="AC1170" s="45" t="str">
        <f>VLOOKUP(Table1[[#This Row],[Years old]],Lookups!$A$1:$C$101,3,FALSE)</f>
        <v>65 - 69</v>
      </c>
      <c r="AD1170" s="45" t="str">
        <f>VLOOKUP(Table1[[#This Row],[Race]],Lookups!$E$2:$F$11,2,FALSE)</f>
        <v>White</v>
      </c>
      <c r="AE1170" s="45" t="str">
        <f>VLOOKUP(Table1[[#This Row],[Ethnicity]],Lookups!$H$2:$I$6,2,FALSE)</f>
        <v>Not Hispanic/Latino</v>
      </c>
      <c r="AF1170" s="45" t="str">
        <f>VLOOKUP(Table1[[#This Row],[Language]],Lookups!$K$2:$L$9,2,FALSE)</f>
        <v>English</v>
      </c>
      <c r="AG1170" s="46">
        <v>42005</v>
      </c>
      <c r="AH1170" s="46">
        <v>45657</v>
      </c>
      <c r="AI1170" s="46" t="str">
        <f>IF(Table1[[#This Row],[Colonoscopy Date]]="","",DATEVALUE(Table1[[#This Row],[Colonoscopy Date]]))</f>
        <v/>
      </c>
      <c r="AJ11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71" spans="1:36" x14ac:dyDescent="0.25">
      <c r="A1171">
        <v>15275</v>
      </c>
      <c r="B1171" t="s">
        <v>1661</v>
      </c>
      <c r="C1171" t="s">
        <v>20</v>
      </c>
      <c r="D1171" t="s">
        <v>34</v>
      </c>
      <c r="E1171" t="s">
        <v>22</v>
      </c>
      <c r="F1171" t="s">
        <v>301</v>
      </c>
      <c r="G1171" t="s">
        <v>6092</v>
      </c>
      <c r="H1171" t="s">
        <v>35</v>
      </c>
      <c r="I1171" s="36">
        <v>20322</v>
      </c>
      <c r="J1171" t="s">
        <v>2913</v>
      </c>
      <c r="K1171" t="s">
        <v>2930</v>
      </c>
      <c r="L1171" t="s">
        <v>25</v>
      </c>
      <c r="M1171" s="2">
        <v>45490</v>
      </c>
      <c r="N1171" t="s">
        <v>25</v>
      </c>
      <c r="O1171" t="s">
        <v>25</v>
      </c>
      <c r="P1171" t="s">
        <v>18</v>
      </c>
      <c r="Q1171" t="s">
        <v>18</v>
      </c>
      <c r="R1171" t="s">
        <v>18</v>
      </c>
      <c r="S1171" t="s">
        <v>18</v>
      </c>
      <c r="T1171" t="s">
        <v>18</v>
      </c>
      <c r="U1171" t="s">
        <v>18</v>
      </c>
      <c r="V1171" t="s">
        <v>18</v>
      </c>
      <c r="W1171" s="45" t="str">
        <f>IF(Table1[[#This Row],[Sex at Birth]]="F","Female","Male")</f>
        <v>Male</v>
      </c>
      <c r="X1171" s="43">
        <v>45657</v>
      </c>
      <c r="Y1171" s="44">
        <f>Table1[[#This Row],[Report cutoff date]]-Table1[[#This Row],[DOB]]</f>
        <v>25335</v>
      </c>
      <c r="Z1171" s="68">
        <f>ROUNDDOWN(Table1[[#This Row],[Days old - as of report cutoff date]]/365,0)</f>
        <v>69</v>
      </c>
      <c r="AA1171" s="45" t="str">
        <f>IF(Table1[[#This Row],[Years old]]&gt;=55,"55+","54 and under")</f>
        <v>55+</v>
      </c>
      <c r="AB1171" s="45" t="str">
        <f>VLOOKUP(Table1[[#This Row],[Years old]],Lookups!$A$1:$C$101,2,FALSE)</f>
        <v>60 - 69</v>
      </c>
      <c r="AC1171" s="45" t="str">
        <f>VLOOKUP(Table1[[#This Row],[Years old]],Lookups!$A$1:$C$101,3,FALSE)</f>
        <v>65 - 69</v>
      </c>
      <c r="AD1171" s="45" t="str">
        <f>VLOOKUP(Table1[[#This Row],[Race]],Lookups!$E$2:$F$11,2,FALSE)</f>
        <v>White</v>
      </c>
      <c r="AE1171" s="45" t="str">
        <f>VLOOKUP(Table1[[#This Row],[Ethnicity]],Lookups!$H$2:$I$6,2,FALSE)</f>
        <v>Other/ Unknown</v>
      </c>
      <c r="AF1171" s="45" t="str">
        <f>VLOOKUP(Table1[[#This Row],[Language]],Lookups!$K$2:$L$9,2,FALSE)</f>
        <v>English</v>
      </c>
      <c r="AG1171" s="46">
        <v>42005</v>
      </c>
      <c r="AH1171" s="46">
        <v>45657</v>
      </c>
      <c r="AI1171" s="46" t="str">
        <f>IF(Table1[[#This Row],[Colonoscopy Date]]="","",DATEVALUE(Table1[[#This Row],[Colonoscopy Date]]))</f>
        <v/>
      </c>
      <c r="AJ11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72" spans="1:36" x14ac:dyDescent="0.25">
      <c r="A1172">
        <v>13502</v>
      </c>
      <c r="B1172" t="s">
        <v>2256</v>
      </c>
      <c r="C1172" t="s">
        <v>20</v>
      </c>
      <c r="D1172" t="s">
        <v>21</v>
      </c>
      <c r="E1172" t="s">
        <v>22</v>
      </c>
      <c r="F1172" t="s">
        <v>106</v>
      </c>
      <c r="G1172" t="s">
        <v>5295</v>
      </c>
      <c r="H1172" t="s">
        <v>35</v>
      </c>
      <c r="I1172" s="36">
        <v>20324</v>
      </c>
      <c r="J1172" t="s">
        <v>2910</v>
      </c>
      <c r="K1172" t="s">
        <v>2930</v>
      </c>
      <c r="L1172" t="s">
        <v>25</v>
      </c>
      <c r="M1172" s="2">
        <v>45505</v>
      </c>
      <c r="N1172" t="s">
        <v>25</v>
      </c>
      <c r="O1172" t="s">
        <v>25</v>
      </c>
      <c r="P1172" t="s">
        <v>18</v>
      </c>
      <c r="Q1172" t="s">
        <v>18</v>
      </c>
      <c r="R1172" t="s">
        <v>18</v>
      </c>
      <c r="S1172" t="s">
        <v>18</v>
      </c>
      <c r="T1172" t="s">
        <v>18</v>
      </c>
      <c r="U1172" t="s">
        <v>18</v>
      </c>
      <c r="V1172" t="s">
        <v>18</v>
      </c>
      <c r="W1172" s="45" t="str">
        <f>IF(Table1[[#This Row],[Sex at Birth]]="F","Female","Male")</f>
        <v>Male</v>
      </c>
      <c r="X1172" s="43">
        <v>45657</v>
      </c>
      <c r="Y1172" s="44">
        <f>Table1[[#This Row],[Report cutoff date]]-Table1[[#This Row],[DOB]]</f>
        <v>25333</v>
      </c>
      <c r="Z1172" s="68">
        <f>ROUNDDOWN(Table1[[#This Row],[Days old - as of report cutoff date]]/365,0)</f>
        <v>69</v>
      </c>
      <c r="AA1172" s="45" t="str">
        <f>IF(Table1[[#This Row],[Years old]]&gt;=55,"55+","54 and under")</f>
        <v>55+</v>
      </c>
      <c r="AB1172" s="45" t="str">
        <f>VLOOKUP(Table1[[#This Row],[Years old]],Lookups!$A$1:$C$101,2,FALSE)</f>
        <v>60 - 69</v>
      </c>
      <c r="AC1172" s="45" t="str">
        <f>VLOOKUP(Table1[[#This Row],[Years old]],Lookups!$A$1:$C$101,3,FALSE)</f>
        <v>65 - 69</v>
      </c>
      <c r="AD1172" s="45" t="str">
        <f>VLOOKUP(Table1[[#This Row],[Race]],Lookups!$E$2:$F$11,2,FALSE)</f>
        <v>White</v>
      </c>
      <c r="AE1172" s="45" t="str">
        <f>VLOOKUP(Table1[[#This Row],[Ethnicity]],Lookups!$H$2:$I$6,2,FALSE)</f>
        <v>Not Hispanic/Latino</v>
      </c>
      <c r="AF1172" s="45" t="str">
        <f>VLOOKUP(Table1[[#This Row],[Language]],Lookups!$K$2:$L$9,2,FALSE)</f>
        <v>English</v>
      </c>
      <c r="AG1172" s="46">
        <v>42005</v>
      </c>
      <c r="AH1172" s="46">
        <v>45657</v>
      </c>
      <c r="AI1172" s="46" t="str">
        <f>IF(Table1[[#This Row],[Colonoscopy Date]]="","",DATEVALUE(Table1[[#This Row],[Colonoscopy Date]]))</f>
        <v/>
      </c>
      <c r="AJ11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73" spans="1:36" x14ac:dyDescent="0.25">
      <c r="A1173">
        <v>11419</v>
      </c>
      <c r="B1173" t="s">
        <v>1630</v>
      </c>
      <c r="C1173" t="s">
        <v>20</v>
      </c>
      <c r="D1173" t="s">
        <v>21</v>
      </c>
      <c r="E1173" t="s">
        <v>22</v>
      </c>
      <c r="F1173" t="s">
        <v>32</v>
      </c>
      <c r="G1173" t="s">
        <v>3386</v>
      </c>
      <c r="H1173" t="s">
        <v>35</v>
      </c>
      <c r="I1173" s="36">
        <v>20327</v>
      </c>
      <c r="J1173" t="s">
        <v>2910</v>
      </c>
      <c r="K1173" t="s">
        <v>2931</v>
      </c>
      <c r="L1173" t="s">
        <v>25</v>
      </c>
      <c r="M1173" s="2">
        <v>45638</v>
      </c>
      <c r="N1173" t="s">
        <v>53</v>
      </c>
      <c r="O1173" t="s">
        <v>25</v>
      </c>
      <c r="P1173" t="s">
        <v>18</v>
      </c>
      <c r="Q1173" t="s">
        <v>18</v>
      </c>
      <c r="R1173" t="s">
        <v>18</v>
      </c>
      <c r="S1173" t="s">
        <v>157</v>
      </c>
      <c r="T1173" t="s">
        <v>27</v>
      </c>
      <c r="U1173" t="s">
        <v>18</v>
      </c>
      <c r="V1173" t="s">
        <v>18</v>
      </c>
      <c r="W1173" s="45" t="str">
        <f>IF(Table1[[#This Row],[Sex at Birth]]="F","Female","Male")</f>
        <v>Male</v>
      </c>
      <c r="X1173" s="43">
        <v>45657</v>
      </c>
      <c r="Y1173" s="44">
        <f>Table1[[#This Row],[Report cutoff date]]-Table1[[#This Row],[DOB]]</f>
        <v>25330</v>
      </c>
      <c r="Z1173" s="68">
        <f>ROUNDDOWN(Table1[[#This Row],[Days old - as of report cutoff date]]/365,0)</f>
        <v>69</v>
      </c>
      <c r="AA1173" s="45" t="str">
        <f>IF(Table1[[#This Row],[Years old]]&gt;=55,"55+","54 and under")</f>
        <v>55+</v>
      </c>
      <c r="AB1173" s="45" t="str">
        <f>VLOOKUP(Table1[[#This Row],[Years old]],Lookups!$A$1:$C$101,2,FALSE)</f>
        <v>60 - 69</v>
      </c>
      <c r="AC1173" s="45" t="str">
        <f>VLOOKUP(Table1[[#This Row],[Years old]],Lookups!$A$1:$C$101,3,FALSE)</f>
        <v>65 - 69</v>
      </c>
      <c r="AD1173" s="45" t="str">
        <f>VLOOKUP(Table1[[#This Row],[Race]],Lookups!$E$2:$F$11,2,FALSE)</f>
        <v>White</v>
      </c>
      <c r="AE1173" s="45" t="str">
        <f>VLOOKUP(Table1[[#This Row],[Ethnicity]],Lookups!$H$2:$I$6,2,FALSE)</f>
        <v>Not Hispanic/Latino</v>
      </c>
      <c r="AF1173" s="45" t="str">
        <f>VLOOKUP(Table1[[#This Row],[Language]],Lookups!$K$2:$L$9,2,FALSE)</f>
        <v>English</v>
      </c>
      <c r="AG1173" s="46">
        <v>42005</v>
      </c>
      <c r="AH1173" s="46">
        <v>45657</v>
      </c>
      <c r="AI1173" s="46" t="str">
        <f>IF(Table1[[#This Row],[Colonoscopy Date]]="","",DATEVALUE(Table1[[#This Row],[Colonoscopy Date]]))</f>
        <v/>
      </c>
      <c r="AJ11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74" spans="1:36" x14ac:dyDescent="0.25">
      <c r="A1174">
        <v>14171</v>
      </c>
      <c r="B1174" t="s">
        <v>2147</v>
      </c>
      <c r="C1174" t="s">
        <v>68</v>
      </c>
      <c r="D1174" t="s">
        <v>34</v>
      </c>
      <c r="E1174" t="s">
        <v>22</v>
      </c>
      <c r="F1174" t="s">
        <v>72</v>
      </c>
      <c r="G1174" t="s">
        <v>3412</v>
      </c>
      <c r="H1174" t="s">
        <v>35</v>
      </c>
      <c r="I1174" s="36">
        <v>20327</v>
      </c>
      <c r="J1174" t="s">
        <v>2923</v>
      </c>
      <c r="K1174" t="s">
        <v>2930</v>
      </c>
      <c r="L1174" t="s">
        <v>25</v>
      </c>
      <c r="M1174" s="2">
        <v>45608</v>
      </c>
      <c r="N1174" t="s">
        <v>25</v>
      </c>
      <c r="O1174" t="s">
        <v>25</v>
      </c>
      <c r="P1174" t="s">
        <v>18</v>
      </c>
      <c r="Q1174" t="s">
        <v>517</v>
      </c>
      <c r="R1174" t="s">
        <v>27</v>
      </c>
      <c r="S1174" t="s">
        <v>18</v>
      </c>
      <c r="T1174" t="s">
        <v>18</v>
      </c>
      <c r="U1174" t="s">
        <v>18</v>
      </c>
      <c r="V1174" t="s">
        <v>18</v>
      </c>
      <c r="W1174" s="45" t="str">
        <f>IF(Table1[[#This Row],[Sex at Birth]]="F","Female","Male")</f>
        <v>Male</v>
      </c>
      <c r="X1174" s="43">
        <v>45657</v>
      </c>
      <c r="Y1174" s="44">
        <f>Table1[[#This Row],[Report cutoff date]]-Table1[[#This Row],[DOB]]</f>
        <v>25330</v>
      </c>
      <c r="Z1174" s="68">
        <f>ROUNDDOWN(Table1[[#This Row],[Days old - as of report cutoff date]]/365,0)</f>
        <v>69</v>
      </c>
      <c r="AA1174" s="45" t="str">
        <f>IF(Table1[[#This Row],[Years old]]&gt;=55,"55+","54 and under")</f>
        <v>55+</v>
      </c>
      <c r="AB1174" s="45" t="str">
        <f>VLOOKUP(Table1[[#This Row],[Years old]],Lookups!$A$1:$C$101,2,FALSE)</f>
        <v>60 - 69</v>
      </c>
      <c r="AC1174" s="45" t="str">
        <f>VLOOKUP(Table1[[#This Row],[Years old]],Lookups!$A$1:$C$101,3,FALSE)</f>
        <v>65 - 69</v>
      </c>
      <c r="AD1174" s="45" t="str">
        <f>VLOOKUP(Table1[[#This Row],[Race]],Lookups!$E$2:$F$11,2,FALSE)</f>
        <v>Other/ Unknown</v>
      </c>
      <c r="AE1174" s="45" t="str">
        <f>VLOOKUP(Table1[[#This Row],[Ethnicity]],Lookups!$H$2:$I$6,2,FALSE)</f>
        <v>Other/ Unknown</v>
      </c>
      <c r="AF1174" s="45" t="str">
        <f>VLOOKUP(Table1[[#This Row],[Language]],Lookups!$K$2:$L$9,2,FALSE)</f>
        <v>English</v>
      </c>
      <c r="AG1174" s="46">
        <v>42005</v>
      </c>
      <c r="AH1174" s="46">
        <v>45657</v>
      </c>
      <c r="AI1174" s="46" t="str">
        <f>IF(Table1[[#This Row],[Colonoscopy Date]]="","",DATEVALUE(Table1[[#This Row],[Colonoscopy Date]]))</f>
        <v/>
      </c>
      <c r="AJ11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75" spans="1:36" x14ac:dyDescent="0.25">
      <c r="A1175">
        <v>10087</v>
      </c>
      <c r="B1175" t="s">
        <v>1754</v>
      </c>
      <c r="C1175" t="s">
        <v>20</v>
      </c>
      <c r="D1175" t="s">
        <v>21</v>
      </c>
      <c r="E1175" t="s">
        <v>22</v>
      </c>
      <c r="F1175" t="s">
        <v>44</v>
      </c>
      <c r="G1175" t="s">
        <v>7774</v>
      </c>
      <c r="H1175" t="s">
        <v>24</v>
      </c>
      <c r="I1175" s="36">
        <v>20332</v>
      </c>
      <c r="J1175" t="s">
        <v>2912</v>
      </c>
      <c r="K1175" t="s">
        <v>2936</v>
      </c>
      <c r="L1175" t="s">
        <v>25</v>
      </c>
      <c r="M1175" s="2">
        <v>45610</v>
      </c>
      <c r="N1175" t="s">
        <v>25</v>
      </c>
      <c r="O1175" t="s">
        <v>25</v>
      </c>
      <c r="P1175" t="s">
        <v>18</v>
      </c>
      <c r="Q1175" t="s">
        <v>18</v>
      </c>
      <c r="R1175" t="s">
        <v>18</v>
      </c>
      <c r="S1175" t="s">
        <v>18</v>
      </c>
      <c r="T1175" t="s">
        <v>18</v>
      </c>
      <c r="U1175" t="s">
        <v>18</v>
      </c>
      <c r="V1175" t="s">
        <v>18</v>
      </c>
      <c r="W1175" s="45" t="str">
        <f>IF(Table1[[#This Row],[Sex at Birth]]="F","Female","Male")</f>
        <v>Female</v>
      </c>
      <c r="X1175" s="43">
        <v>45657</v>
      </c>
      <c r="Y1175" s="44">
        <f>Table1[[#This Row],[Report cutoff date]]-Table1[[#This Row],[DOB]]</f>
        <v>25325</v>
      </c>
      <c r="Z1175" s="68">
        <f>ROUNDDOWN(Table1[[#This Row],[Days old - as of report cutoff date]]/365,0)</f>
        <v>69</v>
      </c>
      <c r="AA1175" s="45" t="str">
        <f>IF(Table1[[#This Row],[Years old]]&gt;=55,"55+","54 and under")</f>
        <v>55+</v>
      </c>
      <c r="AB1175" s="45" t="str">
        <f>VLOOKUP(Table1[[#This Row],[Years old]],Lookups!$A$1:$C$101,2,FALSE)</f>
        <v>60 - 69</v>
      </c>
      <c r="AC1175" s="45" t="str">
        <f>VLOOKUP(Table1[[#This Row],[Years old]],Lookups!$A$1:$C$101,3,FALSE)</f>
        <v>65 - 69</v>
      </c>
      <c r="AD1175" s="45" t="str">
        <f>VLOOKUP(Table1[[#This Row],[Race]],Lookups!$E$2:$F$11,2,FALSE)</f>
        <v>White</v>
      </c>
      <c r="AE1175" s="45" t="str">
        <f>VLOOKUP(Table1[[#This Row],[Ethnicity]],Lookups!$H$2:$I$6,2,FALSE)</f>
        <v>Not Hispanic/Latino</v>
      </c>
      <c r="AF1175" s="45" t="str">
        <f>VLOOKUP(Table1[[#This Row],[Language]],Lookups!$K$2:$L$9,2,FALSE)</f>
        <v>English</v>
      </c>
      <c r="AG1175" s="46">
        <v>42005</v>
      </c>
      <c r="AH1175" s="46">
        <v>45657</v>
      </c>
      <c r="AI1175" s="46" t="str">
        <f>IF(Table1[[#This Row],[Colonoscopy Date]]="","",DATEVALUE(Table1[[#This Row],[Colonoscopy Date]]))</f>
        <v/>
      </c>
      <c r="AJ11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76" spans="1:36" x14ac:dyDescent="0.25">
      <c r="A1176">
        <v>10708</v>
      </c>
      <c r="B1176" t="s">
        <v>1750</v>
      </c>
      <c r="C1176" t="s">
        <v>20</v>
      </c>
      <c r="D1176" t="s">
        <v>21</v>
      </c>
      <c r="E1176" t="s">
        <v>22</v>
      </c>
      <c r="F1176" t="s">
        <v>67</v>
      </c>
      <c r="G1176" t="s">
        <v>8021</v>
      </c>
      <c r="H1176" t="s">
        <v>35</v>
      </c>
      <c r="I1176" s="36">
        <v>20332</v>
      </c>
      <c r="J1176" t="s">
        <v>2914</v>
      </c>
      <c r="K1176" t="s">
        <v>2936</v>
      </c>
      <c r="L1176" t="s">
        <v>25</v>
      </c>
      <c r="M1176" s="2">
        <v>45614</v>
      </c>
      <c r="N1176" t="s">
        <v>25</v>
      </c>
      <c r="O1176" t="s">
        <v>25</v>
      </c>
      <c r="P1176" t="s">
        <v>18</v>
      </c>
      <c r="Q1176" t="s">
        <v>18</v>
      </c>
      <c r="R1176" t="s">
        <v>18</v>
      </c>
      <c r="S1176" t="s">
        <v>18</v>
      </c>
      <c r="T1176" t="s">
        <v>18</v>
      </c>
      <c r="U1176" t="s">
        <v>18</v>
      </c>
      <c r="V1176" t="s">
        <v>18</v>
      </c>
      <c r="W1176" s="45" t="str">
        <f>IF(Table1[[#This Row],[Sex at Birth]]="F","Female","Male")</f>
        <v>Male</v>
      </c>
      <c r="X1176" s="43">
        <v>45657</v>
      </c>
      <c r="Y1176" s="44">
        <f>Table1[[#This Row],[Report cutoff date]]-Table1[[#This Row],[DOB]]</f>
        <v>25325</v>
      </c>
      <c r="Z1176" s="68">
        <f>ROUNDDOWN(Table1[[#This Row],[Days old - as of report cutoff date]]/365,0)</f>
        <v>69</v>
      </c>
      <c r="AA1176" s="45" t="str">
        <f>IF(Table1[[#This Row],[Years old]]&gt;=55,"55+","54 and under")</f>
        <v>55+</v>
      </c>
      <c r="AB1176" s="45" t="str">
        <f>VLOOKUP(Table1[[#This Row],[Years old]],Lookups!$A$1:$C$101,2,FALSE)</f>
        <v>60 - 69</v>
      </c>
      <c r="AC1176" s="45" t="str">
        <f>VLOOKUP(Table1[[#This Row],[Years old]],Lookups!$A$1:$C$101,3,FALSE)</f>
        <v>65 - 69</v>
      </c>
      <c r="AD1176" s="45" t="str">
        <f>VLOOKUP(Table1[[#This Row],[Race]],Lookups!$E$2:$F$11,2,FALSE)</f>
        <v>White</v>
      </c>
      <c r="AE1176" s="45" t="str">
        <f>VLOOKUP(Table1[[#This Row],[Ethnicity]],Lookups!$H$2:$I$6,2,FALSE)</f>
        <v>Not Hispanic/Latino</v>
      </c>
      <c r="AF1176" s="45" t="str">
        <f>VLOOKUP(Table1[[#This Row],[Language]],Lookups!$K$2:$L$9,2,FALSE)</f>
        <v>English</v>
      </c>
      <c r="AG1176" s="46">
        <v>42005</v>
      </c>
      <c r="AH1176" s="46">
        <v>45657</v>
      </c>
      <c r="AI1176" s="46" t="str">
        <f>IF(Table1[[#This Row],[Colonoscopy Date]]="","",DATEVALUE(Table1[[#This Row],[Colonoscopy Date]]))</f>
        <v/>
      </c>
      <c r="AJ11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77" spans="1:36" x14ac:dyDescent="0.25">
      <c r="A1177">
        <v>15366</v>
      </c>
      <c r="B1177" t="s">
        <v>1719</v>
      </c>
      <c r="C1177" t="s">
        <v>20</v>
      </c>
      <c r="D1177" t="s">
        <v>21</v>
      </c>
      <c r="E1177" t="s">
        <v>22</v>
      </c>
      <c r="F1177" t="s">
        <v>292</v>
      </c>
      <c r="G1177" t="s">
        <v>6486</v>
      </c>
      <c r="H1177" t="s">
        <v>35</v>
      </c>
      <c r="I1177" s="36">
        <v>20337</v>
      </c>
      <c r="J1177" t="s">
        <v>2925</v>
      </c>
      <c r="K1177" t="s">
        <v>2930</v>
      </c>
      <c r="L1177" t="s">
        <v>25</v>
      </c>
      <c r="M1177" s="2">
        <v>45516</v>
      </c>
      <c r="N1177" t="s">
        <v>25</v>
      </c>
      <c r="O1177" t="s">
        <v>25</v>
      </c>
      <c r="P1177" t="s">
        <v>18</v>
      </c>
      <c r="Q1177" t="s">
        <v>18</v>
      </c>
      <c r="R1177" t="s">
        <v>18</v>
      </c>
      <c r="S1177" t="s">
        <v>18</v>
      </c>
      <c r="T1177" t="s">
        <v>18</v>
      </c>
      <c r="U1177" t="s">
        <v>18</v>
      </c>
      <c r="V1177" t="s">
        <v>18</v>
      </c>
      <c r="W1177" s="45" t="str">
        <f>IF(Table1[[#This Row],[Sex at Birth]]="F","Female","Male")</f>
        <v>Male</v>
      </c>
      <c r="X1177" s="43">
        <v>45657</v>
      </c>
      <c r="Y1177" s="44">
        <f>Table1[[#This Row],[Report cutoff date]]-Table1[[#This Row],[DOB]]</f>
        <v>25320</v>
      </c>
      <c r="Z1177" s="68">
        <f>ROUNDDOWN(Table1[[#This Row],[Days old - as of report cutoff date]]/365,0)</f>
        <v>69</v>
      </c>
      <c r="AA1177" s="45" t="str">
        <f>IF(Table1[[#This Row],[Years old]]&gt;=55,"55+","54 and under")</f>
        <v>55+</v>
      </c>
      <c r="AB1177" s="45" t="str">
        <f>VLOOKUP(Table1[[#This Row],[Years old]],Lookups!$A$1:$C$101,2,FALSE)</f>
        <v>60 - 69</v>
      </c>
      <c r="AC1177" s="45" t="str">
        <f>VLOOKUP(Table1[[#This Row],[Years old]],Lookups!$A$1:$C$101,3,FALSE)</f>
        <v>65 - 69</v>
      </c>
      <c r="AD1177" s="45" t="str">
        <f>VLOOKUP(Table1[[#This Row],[Race]],Lookups!$E$2:$F$11,2,FALSE)</f>
        <v>White</v>
      </c>
      <c r="AE1177" s="45" t="str">
        <f>VLOOKUP(Table1[[#This Row],[Ethnicity]],Lookups!$H$2:$I$6,2,FALSE)</f>
        <v>Not Hispanic/Latino</v>
      </c>
      <c r="AF1177" s="45" t="str">
        <f>VLOOKUP(Table1[[#This Row],[Language]],Lookups!$K$2:$L$9,2,FALSE)</f>
        <v>English</v>
      </c>
      <c r="AG1177" s="46">
        <v>42005</v>
      </c>
      <c r="AH1177" s="46">
        <v>45657</v>
      </c>
      <c r="AI1177" s="46" t="str">
        <f>IF(Table1[[#This Row],[Colonoscopy Date]]="","",DATEVALUE(Table1[[#This Row],[Colonoscopy Date]]))</f>
        <v/>
      </c>
      <c r="AJ11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78" spans="1:36" x14ac:dyDescent="0.25">
      <c r="A1178">
        <v>10746</v>
      </c>
      <c r="B1178" t="s">
        <v>1605</v>
      </c>
      <c r="C1178" t="s">
        <v>20</v>
      </c>
      <c r="D1178" t="s">
        <v>21</v>
      </c>
      <c r="E1178" t="s">
        <v>22</v>
      </c>
      <c r="F1178" t="s">
        <v>30</v>
      </c>
      <c r="G1178" t="s">
        <v>4598</v>
      </c>
      <c r="H1178" t="s">
        <v>35</v>
      </c>
      <c r="I1178" s="36">
        <v>20338</v>
      </c>
      <c r="J1178" t="s">
        <v>2883</v>
      </c>
      <c r="K1178" t="s">
        <v>2930</v>
      </c>
      <c r="L1178" t="s">
        <v>25</v>
      </c>
      <c r="M1178" s="2">
        <v>45321</v>
      </c>
      <c r="N1178" t="s">
        <v>25</v>
      </c>
      <c r="O1178" t="s">
        <v>25</v>
      </c>
      <c r="P1178" t="s">
        <v>18</v>
      </c>
      <c r="Q1178" t="s">
        <v>18</v>
      </c>
      <c r="R1178" t="s">
        <v>18</v>
      </c>
      <c r="S1178" t="s">
        <v>18</v>
      </c>
      <c r="T1178" t="s">
        <v>18</v>
      </c>
      <c r="U1178" t="s">
        <v>18</v>
      </c>
      <c r="V1178" t="s">
        <v>18</v>
      </c>
      <c r="W1178" s="45" t="str">
        <f>IF(Table1[[#This Row],[Sex at Birth]]="F","Female","Male")</f>
        <v>Male</v>
      </c>
      <c r="X1178" s="43">
        <v>45657</v>
      </c>
      <c r="Y1178" s="44">
        <f>Table1[[#This Row],[Report cutoff date]]-Table1[[#This Row],[DOB]]</f>
        <v>25319</v>
      </c>
      <c r="Z1178" s="68">
        <f>ROUNDDOWN(Table1[[#This Row],[Days old - as of report cutoff date]]/365,0)</f>
        <v>69</v>
      </c>
      <c r="AA1178" s="45" t="str">
        <f>IF(Table1[[#This Row],[Years old]]&gt;=55,"55+","54 and under")</f>
        <v>55+</v>
      </c>
      <c r="AB1178" s="45" t="str">
        <f>VLOOKUP(Table1[[#This Row],[Years old]],Lookups!$A$1:$C$101,2,FALSE)</f>
        <v>60 - 69</v>
      </c>
      <c r="AC1178" s="45" t="str">
        <f>VLOOKUP(Table1[[#This Row],[Years old]],Lookups!$A$1:$C$101,3,FALSE)</f>
        <v>65 - 69</v>
      </c>
      <c r="AD1178" s="45" t="str">
        <f>VLOOKUP(Table1[[#This Row],[Race]],Lookups!$E$2:$F$11,2,FALSE)</f>
        <v>White</v>
      </c>
      <c r="AE1178" s="45" t="str">
        <f>VLOOKUP(Table1[[#This Row],[Ethnicity]],Lookups!$H$2:$I$6,2,FALSE)</f>
        <v>Not Hispanic/Latino</v>
      </c>
      <c r="AF1178" s="45" t="str">
        <f>VLOOKUP(Table1[[#This Row],[Language]],Lookups!$K$2:$L$9,2,FALSE)</f>
        <v>English</v>
      </c>
      <c r="AG1178" s="46">
        <v>42005</v>
      </c>
      <c r="AH1178" s="46">
        <v>45657</v>
      </c>
      <c r="AI1178" s="46" t="str">
        <f>IF(Table1[[#This Row],[Colonoscopy Date]]="","",DATEVALUE(Table1[[#This Row],[Colonoscopy Date]]))</f>
        <v/>
      </c>
      <c r="AJ11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79" spans="1:36" x14ac:dyDescent="0.25">
      <c r="A1179">
        <v>13061</v>
      </c>
      <c r="B1179" t="s">
        <v>1731</v>
      </c>
      <c r="C1179" t="s">
        <v>20</v>
      </c>
      <c r="D1179" t="s">
        <v>21</v>
      </c>
      <c r="E1179" t="s">
        <v>22</v>
      </c>
      <c r="F1179" t="s">
        <v>37</v>
      </c>
      <c r="G1179" t="s">
        <v>3787</v>
      </c>
      <c r="H1179" t="s">
        <v>24</v>
      </c>
      <c r="I1179" s="36">
        <v>20342</v>
      </c>
      <c r="J1179" t="s">
        <v>2912</v>
      </c>
      <c r="K1179" t="s">
        <v>2930</v>
      </c>
      <c r="L1179" t="s">
        <v>25</v>
      </c>
      <c r="M1179" s="2">
        <v>45636</v>
      </c>
      <c r="N1179" t="s">
        <v>53</v>
      </c>
      <c r="O1179" t="s">
        <v>25</v>
      </c>
      <c r="P1179" t="s">
        <v>853</v>
      </c>
      <c r="Q1179" t="s">
        <v>18</v>
      </c>
      <c r="R1179" t="s">
        <v>18</v>
      </c>
      <c r="S1179" t="s">
        <v>18</v>
      </c>
      <c r="T1179" t="s">
        <v>18</v>
      </c>
      <c r="U1179" t="s">
        <v>18</v>
      </c>
      <c r="V1179" t="s">
        <v>18</v>
      </c>
      <c r="W1179" s="45" t="str">
        <f>IF(Table1[[#This Row],[Sex at Birth]]="F","Female","Male")</f>
        <v>Female</v>
      </c>
      <c r="X1179" s="43">
        <v>45657</v>
      </c>
      <c r="Y1179" s="44">
        <f>Table1[[#This Row],[Report cutoff date]]-Table1[[#This Row],[DOB]]</f>
        <v>25315</v>
      </c>
      <c r="Z1179" s="68">
        <f>ROUNDDOWN(Table1[[#This Row],[Days old - as of report cutoff date]]/365,0)</f>
        <v>69</v>
      </c>
      <c r="AA1179" s="45" t="str">
        <f>IF(Table1[[#This Row],[Years old]]&gt;=55,"55+","54 and under")</f>
        <v>55+</v>
      </c>
      <c r="AB1179" s="45" t="str">
        <f>VLOOKUP(Table1[[#This Row],[Years old]],Lookups!$A$1:$C$101,2,FALSE)</f>
        <v>60 - 69</v>
      </c>
      <c r="AC1179" s="45" t="str">
        <f>VLOOKUP(Table1[[#This Row],[Years old]],Lookups!$A$1:$C$101,3,FALSE)</f>
        <v>65 - 69</v>
      </c>
      <c r="AD1179" s="45" t="str">
        <f>VLOOKUP(Table1[[#This Row],[Race]],Lookups!$E$2:$F$11,2,FALSE)</f>
        <v>White</v>
      </c>
      <c r="AE1179" s="45" t="str">
        <f>VLOOKUP(Table1[[#This Row],[Ethnicity]],Lookups!$H$2:$I$6,2,FALSE)</f>
        <v>Not Hispanic/Latino</v>
      </c>
      <c r="AF1179" s="45" t="str">
        <f>VLOOKUP(Table1[[#This Row],[Language]],Lookups!$K$2:$L$9,2,FALSE)</f>
        <v>English</v>
      </c>
      <c r="AG1179" s="46">
        <v>42005</v>
      </c>
      <c r="AH1179" s="46">
        <v>45657</v>
      </c>
      <c r="AI1179" s="46">
        <f>IF(Table1[[#This Row],[Colonoscopy Date]]="","",DATEVALUE(Table1[[#This Row],[Colonoscopy Date]]))</f>
        <v>45414</v>
      </c>
      <c r="AJ117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80" spans="1:36" x14ac:dyDescent="0.25">
      <c r="A1180">
        <v>14011</v>
      </c>
      <c r="B1180" t="s">
        <v>1715</v>
      </c>
      <c r="C1180" t="s">
        <v>20</v>
      </c>
      <c r="D1180" t="s">
        <v>21</v>
      </c>
      <c r="E1180" t="s">
        <v>22</v>
      </c>
      <c r="F1180" t="s">
        <v>106</v>
      </c>
      <c r="G1180" t="s">
        <v>4521</v>
      </c>
      <c r="H1180" t="s">
        <v>24</v>
      </c>
      <c r="I1180" s="36">
        <v>20342</v>
      </c>
      <c r="J1180" t="s">
        <v>2885</v>
      </c>
      <c r="K1180" t="s">
        <v>2930</v>
      </c>
      <c r="L1180" t="s">
        <v>25</v>
      </c>
      <c r="M1180" s="2">
        <v>45489</v>
      </c>
      <c r="N1180" t="s">
        <v>25</v>
      </c>
      <c r="O1180" t="s">
        <v>25</v>
      </c>
      <c r="P1180" t="s">
        <v>18</v>
      </c>
      <c r="Q1180" t="s">
        <v>18</v>
      </c>
      <c r="R1180" t="s">
        <v>18</v>
      </c>
      <c r="S1180" t="s">
        <v>18</v>
      </c>
      <c r="T1180" t="s">
        <v>18</v>
      </c>
      <c r="U1180" t="s">
        <v>18</v>
      </c>
      <c r="V1180" t="s">
        <v>18</v>
      </c>
      <c r="W1180" s="45" t="str">
        <f>IF(Table1[[#This Row],[Sex at Birth]]="F","Female","Male")</f>
        <v>Female</v>
      </c>
      <c r="X1180" s="43">
        <v>45657</v>
      </c>
      <c r="Y1180" s="44">
        <f>Table1[[#This Row],[Report cutoff date]]-Table1[[#This Row],[DOB]]</f>
        <v>25315</v>
      </c>
      <c r="Z1180" s="68">
        <f>ROUNDDOWN(Table1[[#This Row],[Days old - as of report cutoff date]]/365,0)</f>
        <v>69</v>
      </c>
      <c r="AA1180" s="45" t="str">
        <f>IF(Table1[[#This Row],[Years old]]&gt;=55,"55+","54 and under")</f>
        <v>55+</v>
      </c>
      <c r="AB1180" s="45" t="str">
        <f>VLOOKUP(Table1[[#This Row],[Years old]],Lookups!$A$1:$C$101,2,FALSE)</f>
        <v>60 - 69</v>
      </c>
      <c r="AC1180" s="45" t="str">
        <f>VLOOKUP(Table1[[#This Row],[Years old]],Lookups!$A$1:$C$101,3,FALSE)</f>
        <v>65 - 69</v>
      </c>
      <c r="AD1180" s="45" t="str">
        <f>VLOOKUP(Table1[[#This Row],[Race]],Lookups!$E$2:$F$11,2,FALSE)</f>
        <v>White</v>
      </c>
      <c r="AE1180" s="45" t="str">
        <f>VLOOKUP(Table1[[#This Row],[Ethnicity]],Lookups!$H$2:$I$6,2,FALSE)</f>
        <v>Not Hispanic/Latino</v>
      </c>
      <c r="AF1180" s="45" t="str">
        <f>VLOOKUP(Table1[[#This Row],[Language]],Lookups!$K$2:$L$9,2,FALSE)</f>
        <v>English</v>
      </c>
      <c r="AG1180" s="46">
        <v>42005</v>
      </c>
      <c r="AH1180" s="46">
        <v>45657</v>
      </c>
      <c r="AI1180" s="46" t="str">
        <f>IF(Table1[[#This Row],[Colonoscopy Date]]="","",DATEVALUE(Table1[[#This Row],[Colonoscopy Date]]))</f>
        <v/>
      </c>
      <c r="AJ11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81" spans="1:36" x14ac:dyDescent="0.25">
      <c r="A1181">
        <v>13737</v>
      </c>
      <c r="B1181" t="s">
        <v>1595</v>
      </c>
      <c r="C1181" t="s">
        <v>20</v>
      </c>
      <c r="D1181" t="s">
        <v>34</v>
      </c>
      <c r="E1181" t="s">
        <v>22</v>
      </c>
      <c r="F1181" t="s">
        <v>60</v>
      </c>
      <c r="G1181" t="s">
        <v>3126</v>
      </c>
      <c r="H1181" t="s">
        <v>35</v>
      </c>
      <c r="I1181" s="36">
        <v>20344</v>
      </c>
      <c r="J1181" t="s">
        <v>2908</v>
      </c>
      <c r="K1181" t="s">
        <v>2930</v>
      </c>
      <c r="L1181" t="s">
        <v>25</v>
      </c>
      <c r="M1181" s="2">
        <v>45544</v>
      </c>
      <c r="N1181" t="s">
        <v>53</v>
      </c>
      <c r="O1181" t="s">
        <v>25</v>
      </c>
      <c r="P1181" t="s">
        <v>18</v>
      </c>
      <c r="Q1181" t="s">
        <v>18</v>
      </c>
      <c r="R1181" t="s">
        <v>18</v>
      </c>
      <c r="S1181" t="s">
        <v>687</v>
      </c>
      <c r="T1181" t="s">
        <v>27</v>
      </c>
      <c r="U1181" t="s">
        <v>18</v>
      </c>
      <c r="V1181" t="s">
        <v>18</v>
      </c>
      <c r="W1181" s="45" t="str">
        <f>IF(Table1[[#This Row],[Sex at Birth]]="F","Female","Male")</f>
        <v>Male</v>
      </c>
      <c r="X1181" s="43">
        <v>45657</v>
      </c>
      <c r="Y1181" s="44">
        <f>Table1[[#This Row],[Report cutoff date]]-Table1[[#This Row],[DOB]]</f>
        <v>25313</v>
      </c>
      <c r="Z1181" s="68">
        <f>ROUNDDOWN(Table1[[#This Row],[Days old - as of report cutoff date]]/365,0)</f>
        <v>69</v>
      </c>
      <c r="AA1181" s="45" t="str">
        <f>IF(Table1[[#This Row],[Years old]]&gt;=55,"55+","54 and under")</f>
        <v>55+</v>
      </c>
      <c r="AB1181" s="45" t="str">
        <f>VLOOKUP(Table1[[#This Row],[Years old]],Lookups!$A$1:$C$101,2,FALSE)</f>
        <v>60 - 69</v>
      </c>
      <c r="AC1181" s="45" t="str">
        <f>VLOOKUP(Table1[[#This Row],[Years old]],Lookups!$A$1:$C$101,3,FALSE)</f>
        <v>65 - 69</v>
      </c>
      <c r="AD1181" s="45" t="str">
        <f>VLOOKUP(Table1[[#This Row],[Race]],Lookups!$E$2:$F$11,2,FALSE)</f>
        <v>White</v>
      </c>
      <c r="AE1181" s="45" t="str">
        <f>VLOOKUP(Table1[[#This Row],[Ethnicity]],Lookups!$H$2:$I$6,2,FALSE)</f>
        <v>Other/ Unknown</v>
      </c>
      <c r="AF1181" s="45" t="str">
        <f>VLOOKUP(Table1[[#This Row],[Language]],Lookups!$K$2:$L$9,2,FALSE)</f>
        <v>English</v>
      </c>
      <c r="AG1181" s="46">
        <v>42005</v>
      </c>
      <c r="AH1181" s="46">
        <v>45657</v>
      </c>
      <c r="AI1181" s="46" t="str">
        <f>IF(Table1[[#This Row],[Colonoscopy Date]]="","",DATEVALUE(Table1[[#This Row],[Colonoscopy Date]]))</f>
        <v/>
      </c>
      <c r="AJ11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82" spans="1:36" x14ac:dyDescent="0.25">
      <c r="A1182">
        <v>14113</v>
      </c>
      <c r="B1182" t="s">
        <v>1817</v>
      </c>
      <c r="C1182" t="s">
        <v>47</v>
      </c>
      <c r="D1182" t="s">
        <v>95</v>
      </c>
      <c r="E1182" t="s">
        <v>22</v>
      </c>
      <c r="F1182" t="s">
        <v>18</v>
      </c>
      <c r="G1182" t="s">
        <v>5737</v>
      </c>
      <c r="H1182" t="s">
        <v>35</v>
      </c>
      <c r="I1182" s="36">
        <v>20346</v>
      </c>
      <c r="J1182" t="s">
        <v>2911</v>
      </c>
      <c r="K1182" t="s">
        <v>2930</v>
      </c>
      <c r="L1182" t="s">
        <v>25</v>
      </c>
      <c r="M1182" s="2">
        <v>45586</v>
      </c>
      <c r="N1182" t="s">
        <v>25</v>
      </c>
      <c r="O1182" t="s">
        <v>25</v>
      </c>
      <c r="P1182" t="s">
        <v>18</v>
      </c>
      <c r="Q1182" t="s">
        <v>18</v>
      </c>
      <c r="R1182" t="s">
        <v>18</v>
      </c>
      <c r="S1182" t="s">
        <v>18</v>
      </c>
      <c r="T1182" t="s">
        <v>18</v>
      </c>
      <c r="U1182" t="s">
        <v>18</v>
      </c>
      <c r="V1182" t="s">
        <v>18</v>
      </c>
      <c r="W1182" s="45" t="str">
        <f>IF(Table1[[#This Row],[Sex at Birth]]="F","Female","Male")</f>
        <v>Male</v>
      </c>
      <c r="X1182" s="43">
        <v>45657</v>
      </c>
      <c r="Y1182" s="44">
        <f>Table1[[#This Row],[Report cutoff date]]-Table1[[#This Row],[DOB]]</f>
        <v>25311</v>
      </c>
      <c r="Z1182" s="68">
        <f>ROUNDDOWN(Table1[[#This Row],[Days old - as of report cutoff date]]/365,0)</f>
        <v>69</v>
      </c>
      <c r="AA1182" s="45" t="str">
        <f>IF(Table1[[#This Row],[Years old]]&gt;=55,"55+","54 and under")</f>
        <v>55+</v>
      </c>
      <c r="AB1182" s="45" t="str">
        <f>VLOOKUP(Table1[[#This Row],[Years old]],Lookups!$A$1:$C$101,2,FALSE)</f>
        <v>60 - 69</v>
      </c>
      <c r="AC1182" s="45" t="str">
        <f>VLOOKUP(Table1[[#This Row],[Years old]],Lookups!$A$1:$C$101,3,FALSE)</f>
        <v>65 - 69</v>
      </c>
      <c r="AD1182" s="45" t="str">
        <f>VLOOKUP(Table1[[#This Row],[Race]],Lookups!$E$2:$F$11,2,FALSE)</f>
        <v>Amer. Indian/ Alaska Native</v>
      </c>
      <c r="AE1182" s="45" t="str">
        <f>VLOOKUP(Table1[[#This Row],[Ethnicity]],Lookups!$H$2:$I$6,2,FALSE)</f>
        <v>Hispanic/Latino</v>
      </c>
      <c r="AF1182" s="45" t="str">
        <f>VLOOKUP(Table1[[#This Row],[Language]],Lookups!$K$2:$L$9,2,FALSE)</f>
        <v>English</v>
      </c>
      <c r="AG1182" s="46">
        <v>42005</v>
      </c>
      <c r="AH1182" s="46">
        <v>45657</v>
      </c>
      <c r="AI1182" s="46" t="str">
        <f>IF(Table1[[#This Row],[Colonoscopy Date]]="","",DATEVALUE(Table1[[#This Row],[Colonoscopy Date]]))</f>
        <v/>
      </c>
      <c r="AJ11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83" spans="1:36" x14ac:dyDescent="0.25">
      <c r="A1183">
        <v>13801</v>
      </c>
      <c r="B1183" t="s">
        <v>2536</v>
      </c>
      <c r="C1183" t="s">
        <v>20</v>
      </c>
      <c r="D1183" t="s">
        <v>21</v>
      </c>
      <c r="E1183" t="s">
        <v>22</v>
      </c>
      <c r="F1183" t="s">
        <v>31</v>
      </c>
      <c r="G1183" t="s">
        <v>4518</v>
      </c>
      <c r="H1183" t="s">
        <v>35</v>
      </c>
      <c r="I1183" s="36">
        <v>20347</v>
      </c>
      <c r="J1183" t="s">
        <v>2885</v>
      </c>
      <c r="K1183" t="s">
        <v>2930</v>
      </c>
      <c r="L1183" t="s">
        <v>25</v>
      </c>
      <c r="M1183" s="2">
        <v>45590</v>
      </c>
      <c r="N1183" t="s">
        <v>25</v>
      </c>
      <c r="O1183" t="s">
        <v>25</v>
      </c>
      <c r="P1183" t="s">
        <v>18</v>
      </c>
      <c r="Q1183" t="s">
        <v>18</v>
      </c>
      <c r="R1183" t="s">
        <v>18</v>
      </c>
      <c r="S1183" t="s">
        <v>18</v>
      </c>
      <c r="T1183" t="s">
        <v>18</v>
      </c>
      <c r="U1183" t="s">
        <v>18</v>
      </c>
      <c r="V1183" t="s">
        <v>18</v>
      </c>
      <c r="W1183" s="45" t="str">
        <f>IF(Table1[[#This Row],[Sex at Birth]]="F","Female","Male")</f>
        <v>Male</v>
      </c>
      <c r="X1183" s="43">
        <v>45657</v>
      </c>
      <c r="Y1183" s="44">
        <f>Table1[[#This Row],[Report cutoff date]]-Table1[[#This Row],[DOB]]</f>
        <v>25310</v>
      </c>
      <c r="Z1183" s="68">
        <f>ROUNDDOWN(Table1[[#This Row],[Days old - as of report cutoff date]]/365,0)</f>
        <v>69</v>
      </c>
      <c r="AA1183" s="45" t="str">
        <f>IF(Table1[[#This Row],[Years old]]&gt;=55,"55+","54 and under")</f>
        <v>55+</v>
      </c>
      <c r="AB1183" s="45" t="str">
        <f>VLOOKUP(Table1[[#This Row],[Years old]],Lookups!$A$1:$C$101,2,FALSE)</f>
        <v>60 - 69</v>
      </c>
      <c r="AC1183" s="45" t="str">
        <f>VLOOKUP(Table1[[#This Row],[Years old]],Lookups!$A$1:$C$101,3,FALSE)</f>
        <v>65 - 69</v>
      </c>
      <c r="AD1183" s="45" t="str">
        <f>VLOOKUP(Table1[[#This Row],[Race]],Lookups!$E$2:$F$11,2,FALSE)</f>
        <v>White</v>
      </c>
      <c r="AE1183" s="45" t="str">
        <f>VLOOKUP(Table1[[#This Row],[Ethnicity]],Lookups!$H$2:$I$6,2,FALSE)</f>
        <v>Not Hispanic/Latino</v>
      </c>
      <c r="AF1183" s="45" t="str">
        <f>VLOOKUP(Table1[[#This Row],[Language]],Lookups!$K$2:$L$9,2,FALSE)</f>
        <v>English</v>
      </c>
      <c r="AG1183" s="46">
        <v>42005</v>
      </c>
      <c r="AH1183" s="46">
        <v>45657</v>
      </c>
      <c r="AI1183" s="46" t="str">
        <f>IF(Table1[[#This Row],[Colonoscopy Date]]="","",DATEVALUE(Table1[[#This Row],[Colonoscopy Date]]))</f>
        <v/>
      </c>
      <c r="AJ11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84" spans="1:36" x14ac:dyDescent="0.25">
      <c r="A1184">
        <v>14273</v>
      </c>
      <c r="B1184" t="s">
        <v>1832</v>
      </c>
      <c r="C1184" t="s">
        <v>20</v>
      </c>
      <c r="D1184" t="s">
        <v>21</v>
      </c>
      <c r="E1184" t="s">
        <v>22</v>
      </c>
      <c r="F1184" t="s">
        <v>30</v>
      </c>
      <c r="G1184" t="s">
        <v>3153</v>
      </c>
      <c r="H1184" t="s">
        <v>24</v>
      </c>
      <c r="I1184" s="36">
        <v>20348</v>
      </c>
      <c r="J1184" t="s">
        <v>2911</v>
      </c>
      <c r="K1184" t="s">
        <v>2930</v>
      </c>
      <c r="L1184" t="s">
        <v>25</v>
      </c>
      <c r="M1184" s="2">
        <v>45442</v>
      </c>
      <c r="N1184" t="s">
        <v>53</v>
      </c>
      <c r="O1184" t="s">
        <v>25</v>
      </c>
      <c r="P1184" t="s">
        <v>18</v>
      </c>
      <c r="Q1184" t="s">
        <v>18</v>
      </c>
      <c r="R1184" t="s">
        <v>18</v>
      </c>
      <c r="S1184" t="s">
        <v>531</v>
      </c>
      <c r="T1184" t="s">
        <v>27</v>
      </c>
      <c r="U1184" t="s">
        <v>18</v>
      </c>
      <c r="V1184" t="s">
        <v>18</v>
      </c>
      <c r="W1184" s="45" t="str">
        <f>IF(Table1[[#This Row],[Sex at Birth]]="F","Female","Male")</f>
        <v>Female</v>
      </c>
      <c r="X1184" s="43">
        <v>45657</v>
      </c>
      <c r="Y1184" s="44">
        <f>Table1[[#This Row],[Report cutoff date]]-Table1[[#This Row],[DOB]]</f>
        <v>25309</v>
      </c>
      <c r="Z1184" s="68">
        <f>ROUNDDOWN(Table1[[#This Row],[Days old - as of report cutoff date]]/365,0)</f>
        <v>69</v>
      </c>
      <c r="AA1184" s="45" t="str">
        <f>IF(Table1[[#This Row],[Years old]]&gt;=55,"55+","54 and under")</f>
        <v>55+</v>
      </c>
      <c r="AB1184" s="45" t="str">
        <f>VLOOKUP(Table1[[#This Row],[Years old]],Lookups!$A$1:$C$101,2,FALSE)</f>
        <v>60 - 69</v>
      </c>
      <c r="AC1184" s="45" t="str">
        <f>VLOOKUP(Table1[[#This Row],[Years old]],Lookups!$A$1:$C$101,3,FALSE)</f>
        <v>65 - 69</v>
      </c>
      <c r="AD1184" s="45" t="str">
        <f>VLOOKUP(Table1[[#This Row],[Race]],Lookups!$E$2:$F$11,2,FALSE)</f>
        <v>White</v>
      </c>
      <c r="AE1184" s="45" t="str">
        <f>VLOOKUP(Table1[[#This Row],[Ethnicity]],Lookups!$H$2:$I$6,2,FALSE)</f>
        <v>Not Hispanic/Latino</v>
      </c>
      <c r="AF1184" s="45" t="str">
        <f>VLOOKUP(Table1[[#This Row],[Language]],Lookups!$K$2:$L$9,2,FALSE)</f>
        <v>English</v>
      </c>
      <c r="AG1184" s="46">
        <v>42005</v>
      </c>
      <c r="AH1184" s="46">
        <v>45657</v>
      </c>
      <c r="AI1184" s="46" t="str">
        <f>IF(Table1[[#This Row],[Colonoscopy Date]]="","",DATEVALUE(Table1[[#This Row],[Colonoscopy Date]]))</f>
        <v/>
      </c>
      <c r="AJ11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85" spans="1:36" x14ac:dyDescent="0.25">
      <c r="A1185">
        <v>10701</v>
      </c>
      <c r="B1185" t="s">
        <v>1859</v>
      </c>
      <c r="C1185" t="s">
        <v>20</v>
      </c>
      <c r="D1185" t="s">
        <v>21</v>
      </c>
      <c r="E1185" t="s">
        <v>22</v>
      </c>
      <c r="F1185" t="s">
        <v>32</v>
      </c>
      <c r="G1185" t="s">
        <v>8319</v>
      </c>
      <c r="H1185" t="s">
        <v>35</v>
      </c>
      <c r="I1185" s="36">
        <v>20348</v>
      </c>
      <c r="J1185" t="s">
        <v>2913</v>
      </c>
      <c r="K1185" t="s">
        <v>2931</v>
      </c>
      <c r="L1185" t="s">
        <v>25</v>
      </c>
      <c r="M1185" s="2">
        <v>45646</v>
      </c>
      <c r="N1185" t="s">
        <v>25</v>
      </c>
      <c r="O1185" t="s">
        <v>25</v>
      </c>
      <c r="P1185" t="s">
        <v>18</v>
      </c>
      <c r="Q1185" t="s">
        <v>18</v>
      </c>
      <c r="R1185" t="s">
        <v>18</v>
      </c>
      <c r="S1185" t="s">
        <v>18</v>
      </c>
      <c r="T1185" t="s">
        <v>18</v>
      </c>
      <c r="U1185" t="s">
        <v>18</v>
      </c>
      <c r="V1185" t="s">
        <v>18</v>
      </c>
      <c r="W1185" s="45" t="str">
        <f>IF(Table1[[#This Row],[Sex at Birth]]="F","Female","Male")</f>
        <v>Male</v>
      </c>
      <c r="X1185" s="43">
        <v>45657</v>
      </c>
      <c r="Y1185" s="44">
        <f>Table1[[#This Row],[Report cutoff date]]-Table1[[#This Row],[DOB]]</f>
        <v>25309</v>
      </c>
      <c r="Z1185" s="68">
        <f>ROUNDDOWN(Table1[[#This Row],[Days old - as of report cutoff date]]/365,0)</f>
        <v>69</v>
      </c>
      <c r="AA1185" s="45" t="str">
        <f>IF(Table1[[#This Row],[Years old]]&gt;=55,"55+","54 and under")</f>
        <v>55+</v>
      </c>
      <c r="AB1185" s="45" t="str">
        <f>VLOOKUP(Table1[[#This Row],[Years old]],Lookups!$A$1:$C$101,2,FALSE)</f>
        <v>60 - 69</v>
      </c>
      <c r="AC1185" s="45" t="str">
        <f>VLOOKUP(Table1[[#This Row],[Years old]],Lookups!$A$1:$C$101,3,FALSE)</f>
        <v>65 - 69</v>
      </c>
      <c r="AD1185" s="45" t="str">
        <f>VLOOKUP(Table1[[#This Row],[Race]],Lookups!$E$2:$F$11,2,FALSE)</f>
        <v>White</v>
      </c>
      <c r="AE1185" s="45" t="str">
        <f>VLOOKUP(Table1[[#This Row],[Ethnicity]],Lookups!$H$2:$I$6,2,FALSE)</f>
        <v>Not Hispanic/Latino</v>
      </c>
      <c r="AF1185" s="45" t="str">
        <f>VLOOKUP(Table1[[#This Row],[Language]],Lookups!$K$2:$L$9,2,FALSE)</f>
        <v>English</v>
      </c>
      <c r="AG1185" s="46">
        <v>42005</v>
      </c>
      <c r="AH1185" s="46">
        <v>45657</v>
      </c>
      <c r="AI1185" s="46" t="str">
        <f>IF(Table1[[#This Row],[Colonoscopy Date]]="","",DATEVALUE(Table1[[#This Row],[Colonoscopy Date]]))</f>
        <v/>
      </c>
      <c r="AJ11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86" spans="1:36" x14ac:dyDescent="0.25">
      <c r="A1186">
        <v>12759</v>
      </c>
      <c r="B1186" t="s">
        <v>1678</v>
      </c>
      <c r="C1186" t="s">
        <v>20</v>
      </c>
      <c r="D1186" t="s">
        <v>21</v>
      </c>
      <c r="E1186" t="s">
        <v>22</v>
      </c>
      <c r="F1186" t="s">
        <v>81</v>
      </c>
      <c r="G1186" t="s">
        <v>4758</v>
      </c>
      <c r="H1186" t="s">
        <v>24</v>
      </c>
      <c r="I1186" s="36">
        <v>20350</v>
      </c>
      <c r="J1186" t="s">
        <v>2883</v>
      </c>
      <c r="K1186" t="s">
        <v>2930</v>
      </c>
      <c r="L1186" t="s">
        <v>25</v>
      </c>
      <c r="M1186" s="2">
        <v>45575</v>
      </c>
      <c r="N1186" t="s">
        <v>53</v>
      </c>
      <c r="O1186" t="s">
        <v>25</v>
      </c>
      <c r="P1186" t="s">
        <v>890</v>
      </c>
      <c r="Q1186" t="s">
        <v>18</v>
      </c>
      <c r="R1186" t="s">
        <v>18</v>
      </c>
      <c r="S1186" t="s">
        <v>18</v>
      </c>
      <c r="T1186" t="s">
        <v>18</v>
      </c>
      <c r="U1186" t="s">
        <v>18</v>
      </c>
      <c r="V1186" t="s">
        <v>18</v>
      </c>
      <c r="W1186" s="45" t="str">
        <f>IF(Table1[[#This Row],[Sex at Birth]]="F","Female","Male")</f>
        <v>Female</v>
      </c>
      <c r="X1186" s="43">
        <v>45657</v>
      </c>
      <c r="Y1186" s="44">
        <f>Table1[[#This Row],[Report cutoff date]]-Table1[[#This Row],[DOB]]</f>
        <v>25307</v>
      </c>
      <c r="Z1186" s="68">
        <f>ROUNDDOWN(Table1[[#This Row],[Days old - as of report cutoff date]]/365,0)</f>
        <v>69</v>
      </c>
      <c r="AA1186" s="45" t="str">
        <f>IF(Table1[[#This Row],[Years old]]&gt;=55,"55+","54 and under")</f>
        <v>55+</v>
      </c>
      <c r="AB1186" s="45" t="str">
        <f>VLOOKUP(Table1[[#This Row],[Years old]],Lookups!$A$1:$C$101,2,FALSE)</f>
        <v>60 - 69</v>
      </c>
      <c r="AC1186" s="45" t="str">
        <f>VLOOKUP(Table1[[#This Row],[Years old]],Lookups!$A$1:$C$101,3,FALSE)</f>
        <v>65 - 69</v>
      </c>
      <c r="AD1186" s="45" t="str">
        <f>VLOOKUP(Table1[[#This Row],[Race]],Lookups!$E$2:$F$11,2,FALSE)</f>
        <v>White</v>
      </c>
      <c r="AE1186" s="45" t="str">
        <f>VLOOKUP(Table1[[#This Row],[Ethnicity]],Lookups!$H$2:$I$6,2,FALSE)</f>
        <v>Not Hispanic/Latino</v>
      </c>
      <c r="AF1186" s="45" t="str">
        <f>VLOOKUP(Table1[[#This Row],[Language]],Lookups!$K$2:$L$9,2,FALSE)</f>
        <v>English</v>
      </c>
      <c r="AG1186" s="46">
        <v>42005</v>
      </c>
      <c r="AH1186" s="46">
        <v>45657</v>
      </c>
      <c r="AI1186" s="46">
        <f>IF(Table1[[#This Row],[Colonoscopy Date]]="","",DATEVALUE(Table1[[#This Row],[Colonoscopy Date]]))</f>
        <v>43782</v>
      </c>
      <c r="AJ11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87" spans="1:36" x14ac:dyDescent="0.25">
      <c r="A1187">
        <v>10789</v>
      </c>
      <c r="B1187" t="s">
        <v>2055</v>
      </c>
      <c r="C1187" t="s">
        <v>20</v>
      </c>
      <c r="D1187" t="s">
        <v>21</v>
      </c>
      <c r="E1187" t="s">
        <v>22</v>
      </c>
      <c r="F1187" t="s">
        <v>36</v>
      </c>
      <c r="G1187" t="s">
        <v>6628</v>
      </c>
      <c r="H1187" t="s">
        <v>35</v>
      </c>
      <c r="I1187" s="36">
        <v>20351</v>
      </c>
      <c r="J1187" t="s">
        <v>2914</v>
      </c>
      <c r="K1187" t="s">
        <v>2930</v>
      </c>
      <c r="L1187" t="s">
        <v>25</v>
      </c>
      <c r="M1187" s="2">
        <v>45490</v>
      </c>
      <c r="N1187" t="s">
        <v>25</v>
      </c>
      <c r="O1187" t="s">
        <v>25</v>
      </c>
      <c r="P1187" t="s">
        <v>18</v>
      </c>
      <c r="Q1187" t="s">
        <v>18</v>
      </c>
      <c r="R1187" t="s">
        <v>18</v>
      </c>
      <c r="S1187" t="s">
        <v>18</v>
      </c>
      <c r="T1187" t="s">
        <v>18</v>
      </c>
      <c r="U1187" t="s">
        <v>18</v>
      </c>
      <c r="V1187" t="s">
        <v>18</v>
      </c>
      <c r="W1187" s="45" t="str">
        <f>IF(Table1[[#This Row],[Sex at Birth]]="F","Female","Male")</f>
        <v>Male</v>
      </c>
      <c r="X1187" s="43">
        <v>45657</v>
      </c>
      <c r="Y1187" s="44">
        <f>Table1[[#This Row],[Report cutoff date]]-Table1[[#This Row],[DOB]]</f>
        <v>25306</v>
      </c>
      <c r="Z1187" s="68">
        <f>ROUNDDOWN(Table1[[#This Row],[Days old - as of report cutoff date]]/365,0)</f>
        <v>69</v>
      </c>
      <c r="AA1187" s="45" t="str">
        <f>IF(Table1[[#This Row],[Years old]]&gt;=55,"55+","54 and under")</f>
        <v>55+</v>
      </c>
      <c r="AB1187" s="45" t="str">
        <f>VLOOKUP(Table1[[#This Row],[Years old]],Lookups!$A$1:$C$101,2,FALSE)</f>
        <v>60 - 69</v>
      </c>
      <c r="AC1187" s="45" t="str">
        <f>VLOOKUP(Table1[[#This Row],[Years old]],Lookups!$A$1:$C$101,3,FALSE)</f>
        <v>65 - 69</v>
      </c>
      <c r="AD1187" s="45" t="str">
        <f>VLOOKUP(Table1[[#This Row],[Race]],Lookups!$E$2:$F$11,2,FALSE)</f>
        <v>White</v>
      </c>
      <c r="AE1187" s="45" t="str">
        <f>VLOOKUP(Table1[[#This Row],[Ethnicity]],Lookups!$H$2:$I$6,2,FALSE)</f>
        <v>Not Hispanic/Latino</v>
      </c>
      <c r="AF1187" s="45" t="str">
        <f>VLOOKUP(Table1[[#This Row],[Language]],Lookups!$K$2:$L$9,2,FALSE)</f>
        <v>English</v>
      </c>
      <c r="AG1187" s="46">
        <v>42005</v>
      </c>
      <c r="AH1187" s="46">
        <v>45657</v>
      </c>
      <c r="AI1187" s="46" t="str">
        <f>IF(Table1[[#This Row],[Colonoscopy Date]]="","",DATEVALUE(Table1[[#This Row],[Colonoscopy Date]]))</f>
        <v/>
      </c>
      <c r="AJ11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88" spans="1:36" x14ac:dyDescent="0.25">
      <c r="A1188">
        <v>13122</v>
      </c>
      <c r="B1188" t="s">
        <v>1626</v>
      </c>
      <c r="C1188" t="s">
        <v>20</v>
      </c>
      <c r="D1188" t="s">
        <v>21</v>
      </c>
      <c r="E1188" t="s">
        <v>22</v>
      </c>
      <c r="F1188" t="s">
        <v>42</v>
      </c>
      <c r="G1188" t="s">
        <v>6126</v>
      </c>
      <c r="H1188" t="s">
        <v>35</v>
      </c>
      <c r="I1188" s="36">
        <v>20351</v>
      </c>
      <c r="J1188" t="s">
        <v>2913</v>
      </c>
      <c r="K1188" t="s">
        <v>2930</v>
      </c>
      <c r="L1188" t="s">
        <v>25</v>
      </c>
      <c r="M1188" s="2">
        <v>45622</v>
      </c>
      <c r="N1188" t="s">
        <v>25</v>
      </c>
      <c r="O1188" t="s">
        <v>25</v>
      </c>
      <c r="P1188" t="s">
        <v>18</v>
      </c>
      <c r="Q1188" t="s">
        <v>18</v>
      </c>
      <c r="R1188" t="s">
        <v>18</v>
      </c>
      <c r="S1188" t="s">
        <v>18</v>
      </c>
      <c r="T1188" t="s">
        <v>18</v>
      </c>
      <c r="U1188" t="s">
        <v>18</v>
      </c>
      <c r="V1188" t="s">
        <v>18</v>
      </c>
      <c r="W1188" s="45" t="str">
        <f>IF(Table1[[#This Row],[Sex at Birth]]="F","Female","Male")</f>
        <v>Male</v>
      </c>
      <c r="X1188" s="43">
        <v>45657</v>
      </c>
      <c r="Y1188" s="44">
        <f>Table1[[#This Row],[Report cutoff date]]-Table1[[#This Row],[DOB]]</f>
        <v>25306</v>
      </c>
      <c r="Z1188" s="68">
        <f>ROUNDDOWN(Table1[[#This Row],[Days old - as of report cutoff date]]/365,0)</f>
        <v>69</v>
      </c>
      <c r="AA1188" s="45" t="str">
        <f>IF(Table1[[#This Row],[Years old]]&gt;=55,"55+","54 and under")</f>
        <v>55+</v>
      </c>
      <c r="AB1188" s="45" t="str">
        <f>VLOOKUP(Table1[[#This Row],[Years old]],Lookups!$A$1:$C$101,2,FALSE)</f>
        <v>60 - 69</v>
      </c>
      <c r="AC1188" s="45" t="str">
        <f>VLOOKUP(Table1[[#This Row],[Years old]],Lookups!$A$1:$C$101,3,FALSE)</f>
        <v>65 - 69</v>
      </c>
      <c r="AD1188" s="45" t="str">
        <f>VLOOKUP(Table1[[#This Row],[Race]],Lookups!$E$2:$F$11,2,FALSE)</f>
        <v>White</v>
      </c>
      <c r="AE1188" s="45" t="str">
        <f>VLOOKUP(Table1[[#This Row],[Ethnicity]],Lookups!$H$2:$I$6,2,FALSE)</f>
        <v>Not Hispanic/Latino</v>
      </c>
      <c r="AF1188" s="45" t="str">
        <f>VLOOKUP(Table1[[#This Row],[Language]],Lookups!$K$2:$L$9,2,FALSE)</f>
        <v>English</v>
      </c>
      <c r="AG1188" s="46">
        <v>42005</v>
      </c>
      <c r="AH1188" s="46">
        <v>45657</v>
      </c>
      <c r="AI1188" s="46" t="str">
        <f>IF(Table1[[#This Row],[Colonoscopy Date]]="","",DATEVALUE(Table1[[#This Row],[Colonoscopy Date]]))</f>
        <v/>
      </c>
      <c r="AJ11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89" spans="1:36" x14ac:dyDescent="0.25">
      <c r="A1189">
        <v>10098</v>
      </c>
      <c r="B1189" t="s">
        <v>1664</v>
      </c>
      <c r="C1189" t="s">
        <v>20</v>
      </c>
      <c r="D1189" t="s">
        <v>21</v>
      </c>
      <c r="E1189" t="s">
        <v>22</v>
      </c>
      <c r="F1189" t="s">
        <v>32</v>
      </c>
      <c r="G1189" t="s">
        <v>3910</v>
      </c>
      <c r="H1189" t="s">
        <v>24</v>
      </c>
      <c r="I1189" s="36">
        <v>20352</v>
      </c>
      <c r="J1189" t="s">
        <v>2885</v>
      </c>
      <c r="K1189" t="s">
        <v>2935</v>
      </c>
      <c r="L1189" t="s">
        <v>25</v>
      </c>
      <c r="M1189" s="2">
        <v>45526</v>
      </c>
      <c r="N1189" t="s">
        <v>53</v>
      </c>
      <c r="O1189" t="s">
        <v>25</v>
      </c>
      <c r="P1189" t="s">
        <v>1334</v>
      </c>
      <c r="Q1189" t="s">
        <v>18</v>
      </c>
      <c r="R1189" t="s">
        <v>18</v>
      </c>
      <c r="S1189" t="s">
        <v>18</v>
      </c>
      <c r="T1189" t="s">
        <v>18</v>
      </c>
      <c r="U1189" t="s">
        <v>18</v>
      </c>
      <c r="V1189" t="s">
        <v>18</v>
      </c>
      <c r="W1189" s="45" t="str">
        <f>IF(Table1[[#This Row],[Sex at Birth]]="F","Female","Male")</f>
        <v>Female</v>
      </c>
      <c r="X1189" s="43">
        <v>45657</v>
      </c>
      <c r="Y1189" s="44">
        <f>Table1[[#This Row],[Report cutoff date]]-Table1[[#This Row],[DOB]]</f>
        <v>25305</v>
      </c>
      <c r="Z1189" s="68">
        <f>ROUNDDOWN(Table1[[#This Row],[Days old - as of report cutoff date]]/365,0)</f>
        <v>69</v>
      </c>
      <c r="AA1189" s="45" t="str">
        <f>IF(Table1[[#This Row],[Years old]]&gt;=55,"55+","54 and under")</f>
        <v>55+</v>
      </c>
      <c r="AB1189" s="45" t="str">
        <f>VLOOKUP(Table1[[#This Row],[Years old]],Lookups!$A$1:$C$101,2,FALSE)</f>
        <v>60 - 69</v>
      </c>
      <c r="AC1189" s="45" t="str">
        <f>VLOOKUP(Table1[[#This Row],[Years old]],Lookups!$A$1:$C$101,3,FALSE)</f>
        <v>65 - 69</v>
      </c>
      <c r="AD1189" s="45" t="str">
        <f>VLOOKUP(Table1[[#This Row],[Race]],Lookups!$E$2:$F$11,2,FALSE)</f>
        <v>White</v>
      </c>
      <c r="AE1189" s="45" t="str">
        <f>VLOOKUP(Table1[[#This Row],[Ethnicity]],Lookups!$H$2:$I$6,2,FALSE)</f>
        <v>Not Hispanic/Latino</v>
      </c>
      <c r="AF1189" s="45" t="str">
        <f>VLOOKUP(Table1[[#This Row],[Language]],Lookups!$K$2:$L$9,2,FALSE)</f>
        <v>English</v>
      </c>
      <c r="AG1189" s="46">
        <v>42005</v>
      </c>
      <c r="AH1189" s="46">
        <v>45657</v>
      </c>
      <c r="AI1189" s="46">
        <f>IF(Table1[[#This Row],[Colonoscopy Date]]="","",DATEVALUE(Table1[[#This Row],[Colonoscopy Date]]))</f>
        <v>42865</v>
      </c>
      <c r="AJ11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90" spans="1:36" x14ac:dyDescent="0.25">
      <c r="A1190">
        <v>12648</v>
      </c>
      <c r="B1190" t="s">
        <v>1572</v>
      </c>
      <c r="C1190" t="s">
        <v>68</v>
      </c>
      <c r="D1190" t="s">
        <v>34</v>
      </c>
      <c r="E1190" t="s">
        <v>22</v>
      </c>
      <c r="F1190" t="s">
        <v>106</v>
      </c>
      <c r="G1190" t="s">
        <v>5264</v>
      </c>
      <c r="H1190" t="s">
        <v>35</v>
      </c>
      <c r="I1190" s="36">
        <v>20352</v>
      </c>
      <c r="J1190" t="s">
        <v>2910</v>
      </c>
      <c r="K1190" t="s">
        <v>2930</v>
      </c>
      <c r="L1190" t="s">
        <v>25</v>
      </c>
      <c r="M1190" s="2">
        <v>45596</v>
      </c>
      <c r="N1190" t="s">
        <v>25</v>
      </c>
      <c r="O1190" t="s">
        <v>25</v>
      </c>
      <c r="P1190" t="s">
        <v>18</v>
      </c>
      <c r="Q1190" t="s">
        <v>18</v>
      </c>
      <c r="R1190" t="s">
        <v>18</v>
      </c>
      <c r="S1190" t="s">
        <v>18</v>
      </c>
      <c r="T1190" t="s">
        <v>18</v>
      </c>
      <c r="U1190" t="s">
        <v>18</v>
      </c>
      <c r="V1190" t="s">
        <v>18</v>
      </c>
      <c r="W1190" s="45" t="str">
        <f>IF(Table1[[#This Row],[Sex at Birth]]="F","Female","Male")</f>
        <v>Male</v>
      </c>
      <c r="X1190" s="43">
        <v>45657</v>
      </c>
      <c r="Y1190" s="44">
        <f>Table1[[#This Row],[Report cutoff date]]-Table1[[#This Row],[DOB]]</f>
        <v>25305</v>
      </c>
      <c r="Z1190" s="68">
        <f>ROUNDDOWN(Table1[[#This Row],[Days old - as of report cutoff date]]/365,0)</f>
        <v>69</v>
      </c>
      <c r="AA1190" s="45" t="str">
        <f>IF(Table1[[#This Row],[Years old]]&gt;=55,"55+","54 and under")</f>
        <v>55+</v>
      </c>
      <c r="AB1190" s="45" t="str">
        <f>VLOOKUP(Table1[[#This Row],[Years old]],Lookups!$A$1:$C$101,2,FALSE)</f>
        <v>60 - 69</v>
      </c>
      <c r="AC1190" s="45" t="str">
        <f>VLOOKUP(Table1[[#This Row],[Years old]],Lookups!$A$1:$C$101,3,FALSE)</f>
        <v>65 - 69</v>
      </c>
      <c r="AD1190" s="45" t="str">
        <f>VLOOKUP(Table1[[#This Row],[Race]],Lookups!$E$2:$F$11,2,FALSE)</f>
        <v>Other/ Unknown</v>
      </c>
      <c r="AE1190" s="45" t="str">
        <f>VLOOKUP(Table1[[#This Row],[Ethnicity]],Lookups!$H$2:$I$6,2,FALSE)</f>
        <v>Other/ Unknown</v>
      </c>
      <c r="AF1190" s="45" t="str">
        <f>VLOOKUP(Table1[[#This Row],[Language]],Lookups!$K$2:$L$9,2,FALSE)</f>
        <v>English</v>
      </c>
      <c r="AG1190" s="46">
        <v>42005</v>
      </c>
      <c r="AH1190" s="46">
        <v>45657</v>
      </c>
      <c r="AI1190" s="46" t="str">
        <f>IF(Table1[[#This Row],[Colonoscopy Date]]="","",DATEVALUE(Table1[[#This Row],[Colonoscopy Date]]))</f>
        <v/>
      </c>
      <c r="AJ11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91" spans="1:36" x14ac:dyDescent="0.25">
      <c r="A1191">
        <v>10873</v>
      </c>
      <c r="B1191" t="s">
        <v>1986</v>
      </c>
      <c r="C1191" t="s">
        <v>20</v>
      </c>
      <c r="D1191" t="s">
        <v>21</v>
      </c>
      <c r="E1191" t="s">
        <v>22</v>
      </c>
      <c r="F1191" t="s">
        <v>63</v>
      </c>
      <c r="G1191" t="s">
        <v>8340</v>
      </c>
      <c r="H1191" t="s">
        <v>24</v>
      </c>
      <c r="I1191" s="36">
        <v>20354</v>
      </c>
      <c r="J1191" t="s">
        <v>2923</v>
      </c>
      <c r="K1191" t="s">
        <v>2931</v>
      </c>
      <c r="L1191" t="s">
        <v>25</v>
      </c>
      <c r="M1191" s="2">
        <v>45621</v>
      </c>
      <c r="N1191" t="s">
        <v>25</v>
      </c>
      <c r="O1191" t="s">
        <v>25</v>
      </c>
      <c r="P1191" t="s">
        <v>18</v>
      </c>
      <c r="Q1191" t="s">
        <v>18</v>
      </c>
      <c r="R1191" t="s">
        <v>18</v>
      </c>
      <c r="S1191" t="s">
        <v>18</v>
      </c>
      <c r="T1191" t="s">
        <v>18</v>
      </c>
      <c r="U1191" t="s">
        <v>18</v>
      </c>
      <c r="V1191" t="s">
        <v>18</v>
      </c>
      <c r="W1191" s="45" t="str">
        <f>IF(Table1[[#This Row],[Sex at Birth]]="F","Female","Male")</f>
        <v>Female</v>
      </c>
      <c r="X1191" s="43">
        <v>45657</v>
      </c>
      <c r="Y1191" s="44">
        <f>Table1[[#This Row],[Report cutoff date]]-Table1[[#This Row],[DOB]]</f>
        <v>25303</v>
      </c>
      <c r="Z1191" s="68">
        <f>ROUNDDOWN(Table1[[#This Row],[Days old - as of report cutoff date]]/365,0)</f>
        <v>69</v>
      </c>
      <c r="AA1191" s="45" t="str">
        <f>IF(Table1[[#This Row],[Years old]]&gt;=55,"55+","54 and under")</f>
        <v>55+</v>
      </c>
      <c r="AB1191" s="45" t="str">
        <f>VLOOKUP(Table1[[#This Row],[Years old]],Lookups!$A$1:$C$101,2,FALSE)</f>
        <v>60 - 69</v>
      </c>
      <c r="AC1191" s="45" t="str">
        <f>VLOOKUP(Table1[[#This Row],[Years old]],Lookups!$A$1:$C$101,3,FALSE)</f>
        <v>65 - 69</v>
      </c>
      <c r="AD1191" s="45" t="str">
        <f>VLOOKUP(Table1[[#This Row],[Race]],Lookups!$E$2:$F$11,2,FALSE)</f>
        <v>White</v>
      </c>
      <c r="AE1191" s="45" t="str">
        <f>VLOOKUP(Table1[[#This Row],[Ethnicity]],Lookups!$H$2:$I$6,2,FALSE)</f>
        <v>Not Hispanic/Latino</v>
      </c>
      <c r="AF1191" s="45" t="str">
        <f>VLOOKUP(Table1[[#This Row],[Language]],Lookups!$K$2:$L$9,2,FALSE)</f>
        <v>English</v>
      </c>
      <c r="AG1191" s="46">
        <v>42005</v>
      </c>
      <c r="AH1191" s="46">
        <v>45657</v>
      </c>
      <c r="AI1191" s="46" t="str">
        <f>IF(Table1[[#This Row],[Colonoscopy Date]]="","",DATEVALUE(Table1[[#This Row],[Colonoscopy Date]]))</f>
        <v/>
      </c>
      <c r="AJ11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92" spans="1:36" x14ac:dyDescent="0.25">
      <c r="A1192">
        <v>12094</v>
      </c>
      <c r="B1192" t="s">
        <v>1707</v>
      </c>
      <c r="C1192" t="s">
        <v>20</v>
      </c>
      <c r="D1192" t="s">
        <v>21</v>
      </c>
      <c r="E1192" t="s">
        <v>22</v>
      </c>
      <c r="F1192" t="s">
        <v>46</v>
      </c>
      <c r="G1192" t="s">
        <v>8231</v>
      </c>
      <c r="H1192" t="s">
        <v>24</v>
      </c>
      <c r="I1192" s="36">
        <v>20355</v>
      </c>
      <c r="J1192" t="s">
        <v>2906</v>
      </c>
      <c r="K1192" t="s">
        <v>2931</v>
      </c>
      <c r="L1192" t="s">
        <v>25</v>
      </c>
      <c r="M1192" s="2">
        <v>45385</v>
      </c>
      <c r="N1192" t="s">
        <v>25</v>
      </c>
      <c r="O1192" t="s">
        <v>25</v>
      </c>
      <c r="P1192" t="s">
        <v>18</v>
      </c>
      <c r="Q1192" t="s">
        <v>18</v>
      </c>
      <c r="R1192" t="s">
        <v>18</v>
      </c>
      <c r="S1192" t="s">
        <v>18</v>
      </c>
      <c r="T1192" t="s">
        <v>18</v>
      </c>
      <c r="U1192" t="s">
        <v>18</v>
      </c>
      <c r="V1192" t="s">
        <v>18</v>
      </c>
      <c r="W1192" s="45" t="str">
        <f>IF(Table1[[#This Row],[Sex at Birth]]="F","Female","Male")</f>
        <v>Female</v>
      </c>
      <c r="X1192" s="43">
        <v>45657</v>
      </c>
      <c r="Y1192" s="44">
        <f>Table1[[#This Row],[Report cutoff date]]-Table1[[#This Row],[DOB]]</f>
        <v>25302</v>
      </c>
      <c r="Z1192" s="68">
        <f>ROUNDDOWN(Table1[[#This Row],[Days old - as of report cutoff date]]/365,0)</f>
        <v>69</v>
      </c>
      <c r="AA1192" s="45" t="str">
        <f>IF(Table1[[#This Row],[Years old]]&gt;=55,"55+","54 and under")</f>
        <v>55+</v>
      </c>
      <c r="AB1192" s="45" t="str">
        <f>VLOOKUP(Table1[[#This Row],[Years old]],Lookups!$A$1:$C$101,2,FALSE)</f>
        <v>60 - 69</v>
      </c>
      <c r="AC1192" s="45" t="str">
        <f>VLOOKUP(Table1[[#This Row],[Years old]],Lookups!$A$1:$C$101,3,FALSE)</f>
        <v>65 - 69</v>
      </c>
      <c r="AD1192" s="45" t="str">
        <f>VLOOKUP(Table1[[#This Row],[Race]],Lookups!$E$2:$F$11,2,FALSE)</f>
        <v>White</v>
      </c>
      <c r="AE1192" s="45" t="str">
        <f>VLOOKUP(Table1[[#This Row],[Ethnicity]],Lookups!$H$2:$I$6,2,FALSE)</f>
        <v>Not Hispanic/Latino</v>
      </c>
      <c r="AF1192" s="45" t="str">
        <f>VLOOKUP(Table1[[#This Row],[Language]],Lookups!$K$2:$L$9,2,FALSE)</f>
        <v>English</v>
      </c>
      <c r="AG1192" s="46">
        <v>42005</v>
      </c>
      <c r="AH1192" s="46">
        <v>45657</v>
      </c>
      <c r="AI1192" s="46" t="str">
        <f>IF(Table1[[#This Row],[Colonoscopy Date]]="","",DATEVALUE(Table1[[#This Row],[Colonoscopy Date]]))</f>
        <v/>
      </c>
      <c r="AJ11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93" spans="1:36" x14ac:dyDescent="0.25">
      <c r="A1193">
        <v>10414</v>
      </c>
      <c r="B1193" t="s">
        <v>1658</v>
      </c>
      <c r="C1193" t="s">
        <v>20</v>
      </c>
      <c r="D1193" t="s">
        <v>34</v>
      </c>
      <c r="E1193" t="s">
        <v>22</v>
      </c>
      <c r="F1193" t="s">
        <v>36</v>
      </c>
      <c r="G1193" t="s">
        <v>3021</v>
      </c>
      <c r="H1193" t="s">
        <v>24</v>
      </c>
      <c r="I1193" s="36">
        <v>20357</v>
      </c>
      <c r="J1193" t="s">
        <v>2885</v>
      </c>
      <c r="K1193" t="s">
        <v>2936</v>
      </c>
      <c r="L1193" t="s">
        <v>25</v>
      </c>
      <c r="M1193" s="2">
        <v>45588</v>
      </c>
      <c r="N1193" t="s">
        <v>53</v>
      </c>
      <c r="O1193" t="s">
        <v>25</v>
      </c>
      <c r="P1193" t="s">
        <v>18</v>
      </c>
      <c r="Q1193" t="s">
        <v>18</v>
      </c>
      <c r="R1193" t="s">
        <v>18</v>
      </c>
      <c r="S1193" t="s">
        <v>1166</v>
      </c>
      <c r="T1193" t="s">
        <v>87</v>
      </c>
      <c r="U1193" t="s">
        <v>18</v>
      </c>
      <c r="V1193" t="s">
        <v>18</v>
      </c>
      <c r="W1193" s="45" t="str">
        <f>IF(Table1[[#This Row],[Sex at Birth]]="F","Female","Male")</f>
        <v>Female</v>
      </c>
      <c r="X1193" s="43">
        <v>45657</v>
      </c>
      <c r="Y1193" s="44">
        <f>Table1[[#This Row],[Report cutoff date]]-Table1[[#This Row],[DOB]]</f>
        <v>25300</v>
      </c>
      <c r="Z1193" s="68">
        <f>ROUNDDOWN(Table1[[#This Row],[Days old - as of report cutoff date]]/365,0)</f>
        <v>69</v>
      </c>
      <c r="AA1193" s="45" t="str">
        <f>IF(Table1[[#This Row],[Years old]]&gt;=55,"55+","54 and under")</f>
        <v>55+</v>
      </c>
      <c r="AB1193" s="45" t="str">
        <f>VLOOKUP(Table1[[#This Row],[Years old]],Lookups!$A$1:$C$101,2,FALSE)</f>
        <v>60 - 69</v>
      </c>
      <c r="AC1193" s="45" t="str">
        <f>VLOOKUP(Table1[[#This Row],[Years old]],Lookups!$A$1:$C$101,3,FALSE)</f>
        <v>65 - 69</v>
      </c>
      <c r="AD1193" s="45" t="str">
        <f>VLOOKUP(Table1[[#This Row],[Race]],Lookups!$E$2:$F$11,2,FALSE)</f>
        <v>White</v>
      </c>
      <c r="AE1193" s="45" t="str">
        <f>VLOOKUP(Table1[[#This Row],[Ethnicity]],Lookups!$H$2:$I$6,2,FALSE)</f>
        <v>Other/ Unknown</v>
      </c>
      <c r="AF1193" s="45" t="str">
        <f>VLOOKUP(Table1[[#This Row],[Language]],Lookups!$K$2:$L$9,2,FALSE)</f>
        <v>English</v>
      </c>
      <c r="AG1193" s="46">
        <v>42005</v>
      </c>
      <c r="AH1193" s="46">
        <v>45657</v>
      </c>
      <c r="AI1193" s="46" t="str">
        <f>IF(Table1[[#This Row],[Colonoscopy Date]]="","",DATEVALUE(Table1[[#This Row],[Colonoscopy Date]]))</f>
        <v/>
      </c>
      <c r="AJ11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94" spans="1:36" x14ac:dyDescent="0.25">
      <c r="A1194">
        <v>10465</v>
      </c>
      <c r="B1194" t="s">
        <v>1900</v>
      </c>
      <c r="C1194" t="s">
        <v>20</v>
      </c>
      <c r="D1194" t="s">
        <v>21</v>
      </c>
      <c r="E1194" t="s">
        <v>22</v>
      </c>
      <c r="F1194" t="s">
        <v>52</v>
      </c>
      <c r="G1194" t="s">
        <v>3407</v>
      </c>
      <c r="H1194" t="s">
        <v>35</v>
      </c>
      <c r="I1194" s="36">
        <v>20358</v>
      </c>
      <c r="J1194" t="s">
        <v>2910</v>
      </c>
      <c r="K1194" t="s">
        <v>2931</v>
      </c>
      <c r="L1194" t="s">
        <v>25</v>
      </c>
      <c r="M1194" s="2">
        <v>45562</v>
      </c>
      <c r="N1194" t="s">
        <v>53</v>
      </c>
      <c r="O1194" t="s">
        <v>25</v>
      </c>
      <c r="P1194" t="s">
        <v>18</v>
      </c>
      <c r="Q1194" t="s">
        <v>213</v>
      </c>
      <c r="R1194" t="s">
        <v>27</v>
      </c>
      <c r="S1194" t="s">
        <v>18</v>
      </c>
      <c r="T1194" t="s">
        <v>18</v>
      </c>
      <c r="U1194" t="s">
        <v>18</v>
      </c>
      <c r="V1194" t="s">
        <v>18</v>
      </c>
      <c r="W1194" s="45" t="str">
        <f>IF(Table1[[#This Row],[Sex at Birth]]="F","Female","Male")</f>
        <v>Male</v>
      </c>
      <c r="X1194" s="43">
        <v>45657</v>
      </c>
      <c r="Y1194" s="44">
        <f>Table1[[#This Row],[Report cutoff date]]-Table1[[#This Row],[DOB]]</f>
        <v>25299</v>
      </c>
      <c r="Z1194" s="68">
        <f>ROUNDDOWN(Table1[[#This Row],[Days old - as of report cutoff date]]/365,0)</f>
        <v>69</v>
      </c>
      <c r="AA1194" s="45" t="str">
        <f>IF(Table1[[#This Row],[Years old]]&gt;=55,"55+","54 and under")</f>
        <v>55+</v>
      </c>
      <c r="AB1194" s="45" t="str">
        <f>VLOOKUP(Table1[[#This Row],[Years old]],Lookups!$A$1:$C$101,2,FALSE)</f>
        <v>60 - 69</v>
      </c>
      <c r="AC1194" s="45" t="str">
        <f>VLOOKUP(Table1[[#This Row],[Years old]],Lookups!$A$1:$C$101,3,FALSE)</f>
        <v>65 - 69</v>
      </c>
      <c r="AD1194" s="45" t="str">
        <f>VLOOKUP(Table1[[#This Row],[Race]],Lookups!$E$2:$F$11,2,FALSE)</f>
        <v>White</v>
      </c>
      <c r="AE1194" s="45" t="str">
        <f>VLOOKUP(Table1[[#This Row],[Ethnicity]],Lookups!$H$2:$I$6,2,FALSE)</f>
        <v>Not Hispanic/Latino</v>
      </c>
      <c r="AF1194" s="45" t="str">
        <f>VLOOKUP(Table1[[#This Row],[Language]],Lookups!$K$2:$L$9,2,FALSE)</f>
        <v>English</v>
      </c>
      <c r="AG1194" s="46">
        <v>42005</v>
      </c>
      <c r="AH1194" s="46">
        <v>45657</v>
      </c>
      <c r="AI1194" s="46" t="str">
        <f>IF(Table1[[#This Row],[Colonoscopy Date]]="","",DATEVALUE(Table1[[#This Row],[Colonoscopy Date]]))</f>
        <v/>
      </c>
      <c r="AJ11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95" spans="1:36" x14ac:dyDescent="0.25">
      <c r="A1195">
        <v>11252</v>
      </c>
      <c r="B1195" t="s">
        <v>1658</v>
      </c>
      <c r="C1195" t="s">
        <v>20</v>
      </c>
      <c r="D1195" t="s">
        <v>21</v>
      </c>
      <c r="E1195" t="s">
        <v>22</v>
      </c>
      <c r="F1195" t="s">
        <v>44</v>
      </c>
      <c r="G1195" t="s">
        <v>6998</v>
      </c>
      <c r="H1195" t="s">
        <v>35</v>
      </c>
      <c r="I1195" s="36">
        <v>20361</v>
      </c>
      <c r="J1195" t="s">
        <v>2906</v>
      </c>
      <c r="K1195" t="s">
        <v>2931</v>
      </c>
      <c r="L1195" t="s">
        <v>25</v>
      </c>
      <c r="M1195" s="2">
        <v>45440</v>
      </c>
      <c r="N1195" t="s">
        <v>53</v>
      </c>
      <c r="O1195" t="s">
        <v>25</v>
      </c>
      <c r="P1195" t="s">
        <v>1002</v>
      </c>
      <c r="Q1195" t="s">
        <v>18</v>
      </c>
      <c r="R1195" t="s">
        <v>18</v>
      </c>
      <c r="S1195" t="s">
        <v>18</v>
      </c>
      <c r="T1195" t="s">
        <v>18</v>
      </c>
      <c r="U1195" t="s">
        <v>18</v>
      </c>
      <c r="V1195" t="s">
        <v>18</v>
      </c>
      <c r="W1195" s="45" t="str">
        <f>IF(Table1[[#This Row],[Sex at Birth]]="F","Female","Male")</f>
        <v>Male</v>
      </c>
      <c r="X1195" s="43">
        <v>45657</v>
      </c>
      <c r="Y1195" s="44">
        <f>Table1[[#This Row],[Report cutoff date]]-Table1[[#This Row],[DOB]]</f>
        <v>25296</v>
      </c>
      <c r="Z1195" s="68">
        <f>ROUNDDOWN(Table1[[#This Row],[Days old - as of report cutoff date]]/365,0)</f>
        <v>69</v>
      </c>
      <c r="AA1195" s="45" t="str">
        <f>IF(Table1[[#This Row],[Years old]]&gt;=55,"55+","54 and under")</f>
        <v>55+</v>
      </c>
      <c r="AB1195" s="45" t="str">
        <f>VLOOKUP(Table1[[#This Row],[Years old]],Lookups!$A$1:$C$101,2,FALSE)</f>
        <v>60 - 69</v>
      </c>
      <c r="AC1195" s="45" t="str">
        <f>VLOOKUP(Table1[[#This Row],[Years old]],Lookups!$A$1:$C$101,3,FALSE)</f>
        <v>65 - 69</v>
      </c>
      <c r="AD1195" s="45" t="str">
        <f>VLOOKUP(Table1[[#This Row],[Race]],Lookups!$E$2:$F$11,2,FALSE)</f>
        <v>White</v>
      </c>
      <c r="AE1195" s="45" t="str">
        <f>VLOOKUP(Table1[[#This Row],[Ethnicity]],Lookups!$H$2:$I$6,2,FALSE)</f>
        <v>Not Hispanic/Latino</v>
      </c>
      <c r="AF1195" s="45" t="str">
        <f>VLOOKUP(Table1[[#This Row],[Language]],Lookups!$K$2:$L$9,2,FALSE)</f>
        <v>English</v>
      </c>
      <c r="AG1195" s="46">
        <v>42005</v>
      </c>
      <c r="AH1195" s="46">
        <v>45657</v>
      </c>
      <c r="AI1195" s="46">
        <f>IF(Table1[[#This Row],[Colonoscopy Date]]="","",DATEVALUE(Table1[[#This Row],[Colonoscopy Date]]))</f>
        <v>45040</v>
      </c>
      <c r="AJ119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196" spans="1:36" x14ac:dyDescent="0.25">
      <c r="A1196">
        <v>10228</v>
      </c>
      <c r="B1196" t="s">
        <v>1783</v>
      </c>
      <c r="C1196" t="s">
        <v>20</v>
      </c>
      <c r="D1196" t="s">
        <v>21</v>
      </c>
      <c r="E1196" t="s">
        <v>22</v>
      </c>
      <c r="F1196" t="s">
        <v>106</v>
      </c>
      <c r="G1196" t="s">
        <v>7081</v>
      </c>
      <c r="H1196" t="s">
        <v>24</v>
      </c>
      <c r="I1196" s="36">
        <v>20361</v>
      </c>
      <c r="J1196" t="s">
        <v>2913</v>
      </c>
      <c r="K1196" t="s">
        <v>2931</v>
      </c>
      <c r="L1196" t="s">
        <v>25</v>
      </c>
      <c r="M1196" s="2">
        <v>45496</v>
      </c>
      <c r="N1196" t="s">
        <v>25</v>
      </c>
      <c r="O1196" t="s">
        <v>25</v>
      </c>
      <c r="P1196" t="s">
        <v>18</v>
      </c>
      <c r="Q1196" t="s">
        <v>18</v>
      </c>
      <c r="R1196" t="s">
        <v>18</v>
      </c>
      <c r="S1196" t="s">
        <v>18</v>
      </c>
      <c r="T1196" t="s">
        <v>18</v>
      </c>
      <c r="U1196" t="s">
        <v>18</v>
      </c>
      <c r="V1196" t="s">
        <v>18</v>
      </c>
      <c r="W1196" s="45" t="str">
        <f>IF(Table1[[#This Row],[Sex at Birth]]="F","Female","Male")</f>
        <v>Female</v>
      </c>
      <c r="X1196" s="43">
        <v>45657</v>
      </c>
      <c r="Y1196" s="44">
        <f>Table1[[#This Row],[Report cutoff date]]-Table1[[#This Row],[DOB]]</f>
        <v>25296</v>
      </c>
      <c r="Z1196" s="68">
        <f>ROUNDDOWN(Table1[[#This Row],[Days old - as of report cutoff date]]/365,0)</f>
        <v>69</v>
      </c>
      <c r="AA1196" s="45" t="str">
        <f>IF(Table1[[#This Row],[Years old]]&gt;=55,"55+","54 and under")</f>
        <v>55+</v>
      </c>
      <c r="AB1196" s="45" t="str">
        <f>VLOOKUP(Table1[[#This Row],[Years old]],Lookups!$A$1:$C$101,2,FALSE)</f>
        <v>60 - 69</v>
      </c>
      <c r="AC1196" s="45" t="str">
        <f>VLOOKUP(Table1[[#This Row],[Years old]],Lookups!$A$1:$C$101,3,FALSE)</f>
        <v>65 - 69</v>
      </c>
      <c r="AD1196" s="45" t="str">
        <f>VLOOKUP(Table1[[#This Row],[Race]],Lookups!$E$2:$F$11,2,FALSE)</f>
        <v>White</v>
      </c>
      <c r="AE1196" s="45" t="str">
        <f>VLOOKUP(Table1[[#This Row],[Ethnicity]],Lookups!$H$2:$I$6,2,FALSE)</f>
        <v>Not Hispanic/Latino</v>
      </c>
      <c r="AF1196" s="45" t="str">
        <f>VLOOKUP(Table1[[#This Row],[Language]],Lookups!$K$2:$L$9,2,FALSE)</f>
        <v>English</v>
      </c>
      <c r="AG1196" s="46">
        <v>42005</v>
      </c>
      <c r="AH1196" s="46">
        <v>45657</v>
      </c>
      <c r="AI1196" s="46" t="str">
        <f>IF(Table1[[#This Row],[Colonoscopy Date]]="","",DATEVALUE(Table1[[#This Row],[Colonoscopy Date]]))</f>
        <v/>
      </c>
      <c r="AJ11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97" spans="1:36" x14ac:dyDescent="0.25">
      <c r="A1197">
        <v>11820</v>
      </c>
      <c r="B1197" t="s">
        <v>1914</v>
      </c>
      <c r="C1197" t="s">
        <v>20</v>
      </c>
      <c r="D1197" t="s">
        <v>21</v>
      </c>
      <c r="E1197" t="s">
        <v>22</v>
      </c>
      <c r="F1197" t="s">
        <v>39</v>
      </c>
      <c r="G1197" t="s">
        <v>6251</v>
      </c>
      <c r="H1197" t="s">
        <v>24</v>
      </c>
      <c r="I1197" s="36">
        <v>20362</v>
      </c>
      <c r="J1197" t="s">
        <v>2923</v>
      </c>
      <c r="K1197" t="s">
        <v>2930</v>
      </c>
      <c r="L1197" t="s">
        <v>25</v>
      </c>
      <c r="M1197" s="2">
        <v>45546</v>
      </c>
      <c r="N1197" t="s">
        <v>25</v>
      </c>
      <c r="O1197" t="s">
        <v>25</v>
      </c>
      <c r="P1197" t="s">
        <v>18</v>
      </c>
      <c r="Q1197" t="s">
        <v>18</v>
      </c>
      <c r="R1197" t="s">
        <v>18</v>
      </c>
      <c r="S1197" t="s">
        <v>18</v>
      </c>
      <c r="T1197" t="s">
        <v>18</v>
      </c>
      <c r="U1197" t="s">
        <v>18</v>
      </c>
      <c r="V1197" t="s">
        <v>18</v>
      </c>
      <c r="W1197" s="45" t="str">
        <f>IF(Table1[[#This Row],[Sex at Birth]]="F","Female","Male")</f>
        <v>Female</v>
      </c>
      <c r="X1197" s="43">
        <v>45657</v>
      </c>
      <c r="Y1197" s="44">
        <f>Table1[[#This Row],[Report cutoff date]]-Table1[[#This Row],[DOB]]</f>
        <v>25295</v>
      </c>
      <c r="Z1197" s="68">
        <f>ROUNDDOWN(Table1[[#This Row],[Days old - as of report cutoff date]]/365,0)</f>
        <v>69</v>
      </c>
      <c r="AA1197" s="45" t="str">
        <f>IF(Table1[[#This Row],[Years old]]&gt;=55,"55+","54 and under")</f>
        <v>55+</v>
      </c>
      <c r="AB1197" s="45" t="str">
        <f>VLOOKUP(Table1[[#This Row],[Years old]],Lookups!$A$1:$C$101,2,FALSE)</f>
        <v>60 - 69</v>
      </c>
      <c r="AC1197" s="45" t="str">
        <f>VLOOKUP(Table1[[#This Row],[Years old]],Lookups!$A$1:$C$101,3,FALSE)</f>
        <v>65 - 69</v>
      </c>
      <c r="AD1197" s="45" t="str">
        <f>VLOOKUP(Table1[[#This Row],[Race]],Lookups!$E$2:$F$11,2,FALSE)</f>
        <v>White</v>
      </c>
      <c r="AE1197" s="45" t="str">
        <f>VLOOKUP(Table1[[#This Row],[Ethnicity]],Lookups!$H$2:$I$6,2,FALSE)</f>
        <v>Not Hispanic/Latino</v>
      </c>
      <c r="AF1197" s="45" t="str">
        <f>VLOOKUP(Table1[[#This Row],[Language]],Lookups!$K$2:$L$9,2,FALSE)</f>
        <v>English</v>
      </c>
      <c r="AG1197" s="46">
        <v>42005</v>
      </c>
      <c r="AH1197" s="46">
        <v>45657</v>
      </c>
      <c r="AI1197" s="46" t="str">
        <f>IF(Table1[[#This Row],[Colonoscopy Date]]="","",DATEVALUE(Table1[[#This Row],[Colonoscopy Date]]))</f>
        <v/>
      </c>
      <c r="AJ11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98" spans="1:36" x14ac:dyDescent="0.25">
      <c r="A1198">
        <v>11290</v>
      </c>
      <c r="B1198" t="s">
        <v>2021</v>
      </c>
      <c r="C1198" t="s">
        <v>20</v>
      </c>
      <c r="D1198" t="s">
        <v>21</v>
      </c>
      <c r="E1198" t="s">
        <v>22</v>
      </c>
      <c r="F1198" t="s">
        <v>30</v>
      </c>
      <c r="G1198" t="s">
        <v>7188</v>
      </c>
      <c r="H1198" t="s">
        <v>24</v>
      </c>
      <c r="I1198" s="36">
        <v>20372</v>
      </c>
      <c r="J1198" t="s">
        <v>2906</v>
      </c>
      <c r="K1198" t="s">
        <v>2935</v>
      </c>
      <c r="L1198" t="s">
        <v>25</v>
      </c>
      <c r="M1198" s="2">
        <v>45568</v>
      </c>
      <c r="N1198" t="s">
        <v>25</v>
      </c>
      <c r="O1198" t="s">
        <v>25</v>
      </c>
      <c r="P1198" t="s">
        <v>18</v>
      </c>
      <c r="Q1198" t="s">
        <v>18</v>
      </c>
      <c r="R1198" t="s">
        <v>18</v>
      </c>
      <c r="S1198" t="s">
        <v>18</v>
      </c>
      <c r="T1198" t="s">
        <v>18</v>
      </c>
      <c r="U1198" t="s">
        <v>18</v>
      </c>
      <c r="V1198" t="s">
        <v>18</v>
      </c>
      <c r="W1198" s="45" t="str">
        <f>IF(Table1[[#This Row],[Sex at Birth]]="F","Female","Male")</f>
        <v>Female</v>
      </c>
      <c r="X1198" s="43">
        <v>45657</v>
      </c>
      <c r="Y1198" s="44">
        <f>Table1[[#This Row],[Report cutoff date]]-Table1[[#This Row],[DOB]]</f>
        <v>25285</v>
      </c>
      <c r="Z1198" s="68">
        <f>ROUNDDOWN(Table1[[#This Row],[Days old - as of report cutoff date]]/365,0)</f>
        <v>69</v>
      </c>
      <c r="AA1198" s="45" t="str">
        <f>IF(Table1[[#This Row],[Years old]]&gt;=55,"55+","54 and under")</f>
        <v>55+</v>
      </c>
      <c r="AB1198" s="45" t="str">
        <f>VLOOKUP(Table1[[#This Row],[Years old]],Lookups!$A$1:$C$101,2,FALSE)</f>
        <v>60 - 69</v>
      </c>
      <c r="AC1198" s="45" t="str">
        <f>VLOOKUP(Table1[[#This Row],[Years old]],Lookups!$A$1:$C$101,3,FALSE)</f>
        <v>65 - 69</v>
      </c>
      <c r="AD1198" s="45" t="str">
        <f>VLOOKUP(Table1[[#This Row],[Race]],Lookups!$E$2:$F$11,2,FALSE)</f>
        <v>White</v>
      </c>
      <c r="AE1198" s="45" t="str">
        <f>VLOOKUP(Table1[[#This Row],[Ethnicity]],Lookups!$H$2:$I$6,2,FALSE)</f>
        <v>Not Hispanic/Latino</v>
      </c>
      <c r="AF1198" s="45" t="str">
        <f>VLOOKUP(Table1[[#This Row],[Language]],Lookups!$K$2:$L$9,2,FALSE)</f>
        <v>English</v>
      </c>
      <c r="AG1198" s="46">
        <v>42005</v>
      </c>
      <c r="AH1198" s="46">
        <v>45657</v>
      </c>
      <c r="AI1198" s="46" t="str">
        <f>IF(Table1[[#This Row],[Colonoscopy Date]]="","",DATEVALUE(Table1[[#This Row],[Colonoscopy Date]]))</f>
        <v/>
      </c>
      <c r="AJ11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199" spans="1:36" x14ac:dyDescent="0.25">
      <c r="A1199">
        <v>11153</v>
      </c>
      <c r="B1199" t="s">
        <v>1644</v>
      </c>
      <c r="C1199" t="s">
        <v>20</v>
      </c>
      <c r="D1199" t="s">
        <v>21</v>
      </c>
      <c r="E1199" t="s">
        <v>22</v>
      </c>
      <c r="F1199" t="s">
        <v>106</v>
      </c>
      <c r="G1199" t="s">
        <v>7028</v>
      </c>
      <c r="H1199" t="s">
        <v>24</v>
      </c>
      <c r="I1199" s="36">
        <v>20374</v>
      </c>
      <c r="J1199" t="s">
        <v>2906</v>
      </c>
      <c r="K1199" t="s">
        <v>2931</v>
      </c>
      <c r="L1199" t="s">
        <v>25</v>
      </c>
      <c r="M1199" s="2">
        <v>45448</v>
      </c>
      <c r="N1199" t="s">
        <v>53</v>
      </c>
      <c r="O1199" t="s">
        <v>25</v>
      </c>
      <c r="P1199" t="s">
        <v>1486</v>
      </c>
      <c r="Q1199" t="s">
        <v>18</v>
      </c>
      <c r="R1199" t="s">
        <v>18</v>
      </c>
      <c r="S1199" t="s">
        <v>18</v>
      </c>
      <c r="T1199" t="s">
        <v>18</v>
      </c>
      <c r="U1199" t="s">
        <v>18</v>
      </c>
      <c r="V1199" t="s">
        <v>18</v>
      </c>
      <c r="W1199" s="45" t="str">
        <f>IF(Table1[[#This Row],[Sex at Birth]]="F","Female","Male")</f>
        <v>Female</v>
      </c>
      <c r="X1199" s="43">
        <v>45657</v>
      </c>
      <c r="Y1199" s="44">
        <f>Table1[[#This Row],[Report cutoff date]]-Table1[[#This Row],[DOB]]</f>
        <v>25283</v>
      </c>
      <c r="Z1199" s="68">
        <f>ROUNDDOWN(Table1[[#This Row],[Days old - as of report cutoff date]]/365,0)</f>
        <v>69</v>
      </c>
      <c r="AA1199" s="45" t="str">
        <f>IF(Table1[[#This Row],[Years old]]&gt;=55,"55+","54 and under")</f>
        <v>55+</v>
      </c>
      <c r="AB1199" s="45" t="str">
        <f>VLOOKUP(Table1[[#This Row],[Years old]],Lookups!$A$1:$C$101,2,FALSE)</f>
        <v>60 - 69</v>
      </c>
      <c r="AC1199" s="45" t="str">
        <f>VLOOKUP(Table1[[#This Row],[Years old]],Lookups!$A$1:$C$101,3,FALSE)</f>
        <v>65 - 69</v>
      </c>
      <c r="AD1199" s="45" t="str">
        <f>VLOOKUP(Table1[[#This Row],[Race]],Lookups!$E$2:$F$11,2,FALSE)</f>
        <v>White</v>
      </c>
      <c r="AE1199" s="45" t="str">
        <f>VLOOKUP(Table1[[#This Row],[Ethnicity]],Lookups!$H$2:$I$6,2,FALSE)</f>
        <v>Not Hispanic/Latino</v>
      </c>
      <c r="AF1199" s="45" t="str">
        <f>VLOOKUP(Table1[[#This Row],[Language]],Lookups!$K$2:$L$9,2,FALSE)</f>
        <v>English</v>
      </c>
      <c r="AG1199" s="46">
        <v>42005</v>
      </c>
      <c r="AH1199" s="46">
        <v>45657</v>
      </c>
      <c r="AI1199" s="46">
        <f>IF(Table1[[#This Row],[Colonoscopy Date]]="","",DATEVALUE(Table1[[#This Row],[Colonoscopy Date]]))</f>
        <v>43500</v>
      </c>
      <c r="AJ11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00" spans="1:36" x14ac:dyDescent="0.25">
      <c r="A1200">
        <v>13210</v>
      </c>
      <c r="B1200" t="s">
        <v>2581</v>
      </c>
      <c r="C1200" t="s">
        <v>20</v>
      </c>
      <c r="D1200" t="s">
        <v>21</v>
      </c>
      <c r="E1200" t="s">
        <v>22</v>
      </c>
      <c r="F1200" t="s">
        <v>30</v>
      </c>
      <c r="G1200" t="s">
        <v>3679</v>
      </c>
      <c r="H1200" t="s">
        <v>35</v>
      </c>
      <c r="I1200" s="36">
        <v>20374</v>
      </c>
      <c r="J1200" t="s">
        <v>2912</v>
      </c>
      <c r="K1200" t="s">
        <v>2936</v>
      </c>
      <c r="L1200" t="s">
        <v>25</v>
      </c>
      <c r="M1200" s="2">
        <v>45566</v>
      </c>
      <c r="N1200" t="s">
        <v>53</v>
      </c>
      <c r="O1200" t="s">
        <v>25</v>
      </c>
      <c r="P1200" t="s">
        <v>1084</v>
      </c>
      <c r="Q1200" t="s">
        <v>18</v>
      </c>
      <c r="R1200" t="s">
        <v>18</v>
      </c>
      <c r="S1200" t="s">
        <v>18</v>
      </c>
      <c r="T1200" t="s">
        <v>18</v>
      </c>
      <c r="U1200" t="s">
        <v>18</v>
      </c>
      <c r="V1200" t="s">
        <v>18</v>
      </c>
      <c r="W1200" s="45" t="str">
        <f>IF(Table1[[#This Row],[Sex at Birth]]="F","Female","Male")</f>
        <v>Male</v>
      </c>
      <c r="X1200" s="43">
        <v>45657</v>
      </c>
      <c r="Y1200" s="44">
        <f>Table1[[#This Row],[Report cutoff date]]-Table1[[#This Row],[DOB]]</f>
        <v>25283</v>
      </c>
      <c r="Z1200" s="68">
        <f>ROUNDDOWN(Table1[[#This Row],[Days old - as of report cutoff date]]/365,0)</f>
        <v>69</v>
      </c>
      <c r="AA1200" s="45" t="str">
        <f>IF(Table1[[#This Row],[Years old]]&gt;=55,"55+","54 and under")</f>
        <v>55+</v>
      </c>
      <c r="AB1200" s="45" t="str">
        <f>VLOOKUP(Table1[[#This Row],[Years old]],Lookups!$A$1:$C$101,2,FALSE)</f>
        <v>60 - 69</v>
      </c>
      <c r="AC1200" s="45" t="str">
        <f>VLOOKUP(Table1[[#This Row],[Years old]],Lookups!$A$1:$C$101,3,FALSE)</f>
        <v>65 - 69</v>
      </c>
      <c r="AD1200" s="45" t="str">
        <f>VLOOKUP(Table1[[#This Row],[Race]],Lookups!$E$2:$F$11,2,FALSE)</f>
        <v>White</v>
      </c>
      <c r="AE1200" s="45" t="str">
        <f>VLOOKUP(Table1[[#This Row],[Ethnicity]],Lookups!$H$2:$I$6,2,FALSE)</f>
        <v>Not Hispanic/Latino</v>
      </c>
      <c r="AF1200" s="45" t="str">
        <f>VLOOKUP(Table1[[#This Row],[Language]],Lookups!$K$2:$L$9,2,FALSE)</f>
        <v>English</v>
      </c>
      <c r="AG1200" s="46">
        <v>42005</v>
      </c>
      <c r="AH1200" s="46">
        <v>45657</v>
      </c>
      <c r="AI1200" s="46">
        <f>IF(Table1[[#This Row],[Colonoscopy Date]]="","",DATEVALUE(Table1[[#This Row],[Colonoscopy Date]]))</f>
        <v>45309</v>
      </c>
      <c r="AJ12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01" spans="1:36" x14ac:dyDescent="0.25">
      <c r="A1201">
        <v>10019</v>
      </c>
      <c r="B1201" t="s">
        <v>1682</v>
      </c>
      <c r="C1201" t="s">
        <v>20</v>
      </c>
      <c r="D1201" t="s">
        <v>21</v>
      </c>
      <c r="E1201" t="s">
        <v>22</v>
      </c>
      <c r="F1201" t="s">
        <v>29</v>
      </c>
      <c r="G1201" t="s">
        <v>7732</v>
      </c>
      <c r="H1201" t="s">
        <v>24</v>
      </c>
      <c r="I1201" s="36">
        <v>20381</v>
      </c>
      <c r="J1201" t="s">
        <v>2910</v>
      </c>
      <c r="K1201" t="s">
        <v>2936</v>
      </c>
      <c r="L1201" t="s">
        <v>25</v>
      </c>
      <c r="M1201" s="2">
        <v>45492</v>
      </c>
      <c r="N1201" t="s">
        <v>25</v>
      </c>
      <c r="O1201" t="s">
        <v>25</v>
      </c>
      <c r="P1201" t="s">
        <v>18</v>
      </c>
      <c r="Q1201" t="s">
        <v>18</v>
      </c>
      <c r="R1201" t="s">
        <v>18</v>
      </c>
      <c r="S1201" t="s">
        <v>18</v>
      </c>
      <c r="T1201" t="s">
        <v>18</v>
      </c>
      <c r="U1201" t="s">
        <v>18</v>
      </c>
      <c r="V1201" t="s">
        <v>18</v>
      </c>
      <c r="W1201" s="45" t="str">
        <f>IF(Table1[[#This Row],[Sex at Birth]]="F","Female","Male")</f>
        <v>Female</v>
      </c>
      <c r="X1201" s="43">
        <v>45657</v>
      </c>
      <c r="Y1201" s="44">
        <f>Table1[[#This Row],[Report cutoff date]]-Table1[[#This Row],[DOB]]</f>
        <v>25276</v>
      </c>
      <c r="Z1201" s="68">
        <f>ROUNDDOWN(Table1[[#This Row],[Days old - as of report cutoff date]]/365,0)</f>
        <v>69</v>
      </c>
      <c r="AA1201" s="45" t="str">
        <f>IF(Table1[[#This Row],[Years old]]&gt;=55,"55+","54 and under")</f>
        <v>55+</v>
      </c>
      <c r="AB1201" s="45" t="str">
        <f>VLOOKUP(Table1[[#This Row],[Years old]],Lookups!$A$1:$C$101,2,FALSE)</f>
        <v>60 - 69</v>
      </c>
      <c r="AC1201" s="45" t="str">
        <f>VLOOKUP(Table1[[#This Row],[Years old]],Lookups!$A$1:$C$101,3,FALSE)</f>
        <v>65 - 69</v>
      </c>
      <c r="AD1201" s="45" t="str">
        <f>VLOOKUP(Table1[[#This Row],[Race]],Lookups!$E$2:$F$11,2,FALSE)</f>
        <v>White</v>
      </c>
      <c r="AE1201" s="45" t="str">
        <f>VLOOKUP(Table1[[#This Row],[Ethnicity]],Lookups!$H$2:$I$6,2,FALSE)</f>
        <v>Not Hispanic/Latino</v>
      </c>
      <c r="AF1201" s="45" t="str">
        <f>VLOOKUP(Table1[[#This Row],[Language]],Lookups!$K$2:$L$9,2,FALSE)</f>
        <v>English</v>
      </c>
      <c r="AG1201" s="46">
        <v>42005</v>
      </c>
      <c r="AH1201" s="46">
        <v>45657</v>
      </c>
      <c r="AI1201" s="46" t="str">
        <f>IF(Table1[[#This Row],[Colonoscopy Date]]="","",DATEVALUE(Table1[[#This Row],[Colonoscopy Date]]))</f>
        <v/>
      </c>
      <c r="AJ12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02" spans="1:36" x14ac:dyDescent="0.25">
      <c r="A1202">
        <v>14144</v>
      </c>
      <c r="B1202" t="s">
        <v>1692</v>
      </c>
      <c r="C1202" t="s">
        <v>20</v>
      </c>
      <c r="D1202" t="s">
        <v>21</v>
      </c>
      <c r="E1202" t="s">
        <v>22</v>
      </c>
      <c r="F1202" t="s">
        <v>52</v>
      </c>
      <c r="G1202" t="s">
        <v>5762</v>
      </c>
      <c r="H1202" t="s">
        <v>35</v>
      </c>
      <c r="I1202" s="36">
        <v>20383</v>
      </c>
      <c r="J1202" t="s">
        <v>2911</v>
      </c>
      <c r="K1202" t="s">
        <v>2930</v>
      </c>
      <c r="L1202" t="s">
        <v>25</v>
      </c>
      <c r="M1202" s="2">
        <v>45653</v>
      </c>
      <c r="N1202" t="s">
        <v>25</v>
      </c>
      <c r="O1202" t="s">
        <v>25</v>
      </c>
      <c r="P1202" t="s">
        <v>18</v>
      </c>
      <c r="Q1202" t="s">
        <v>18</v>
      </c>
      <c r="R1202" t="s">
        <v>18</v>
      </c>
      <c r="S1202" t="s">
        <v>18</v>
      </c>
      <c r="T1202" t="s">
        <v>18</v>
      </c>
      <c r="U1202" t="s">
        <v>18</v>
      </c>
      <c r="V1202" t="s">
        <v>18</v>
      </c>
      <c r="W1202" s="45" t="str">
        <f>IF(Table1[[#This Row],[Sex at Birth]]="F","Female","Male")</f>
        <v>Male</v>
      </c>
      <c r="X1202" s="43">
        <v>45657</v>
      </c>
      <c r="Y1202" s="44">
        <f>Table1[[#This Row],[Report cutoff date]]-Table1[[#This Row],[DOB]]</f>
        <v>25274</v>
      </c>
      <c r="Z1202" s="68">
        <f>ROUNDDOWN(Table1[[#This Row],[Days old - as of report cutoff date]]/365,0)</f>
        <v>69</v>
      </c>
      <c r="AA1202" s="45" t="str">
        <f>IF(Table1[[#This Row],[Years old]]&gt;=55,"55+","54 and under")</f>
        <v>55+</v>
      </c>
      <c r="AB1202" s="45" t="str">
        <f>VLOOKUP(Table1[[#This Row],[Years old]],Lookups!$A$1:$C$101,2,FALSE)</f>
        <v>60 - 69</v>
      </c>
      <c r="AC1202" s="45" t="str">
        <f>VLOOKUP(Table1[[#This Row],[Years old]],Lookups!$A$1:$C$101,3,FALSE)</f>
        <v>65 - 69</v>
      </c>
      <c r="AD1202" s="45" t="str">
        <f>VLOOKUP(Table1[[#This Row],[Race]],Lookups!$E$2:$F$11,2,FALSE)</f>
        <v>White</v>
      </c>
      <c r="AE1202" s="45" t="str">
        <f>VLOOKUP(Table1[[#This Row],[Ethnicity]],Lookups!$H$2:$I$6,2,FALSE)</f>
        <v>Not Hispanic/Latino</v>
      </c>
      <c r="AF1202" s="45" t="str">
        <f>VLOOKUP(Table1[[#This Row],[Language]],Lookups!$K$2:$L$9,2,FALSE)</f>
        <v>English</v>
      </c>
      <c r="AG1202" s="46">
        <v>42005</v>
      </c>
      <c r="AH1202" s="46">
        <v>45657</v>
      </c>
      <c r="AI1202" s="46" t="str">
        <f>IF(Table1[[#This Row],[Colonoscopy Date]]="","",DATEVALUE(Table1[[#This Row],[Colonoscopy Date]]))</f>
        <v/>
      </c>
      <c r="AJ12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03" spans="1:36" x14ac:dyDescent="0.25">
      <c r="A1203">
        <v>11756</v>
      </c>
      <c r="B1203" t="s">
        <v>1883</v>
      </c>
      <c r="C1203" t="s">
        <v>20</v>
      </c>
      <c r="D1203" t="s">
        <v>21</v>
      </c>
      <c r="E1203" t="s">
        <v>22</v>
      </c>
      <c r="F1203" t="s">
        <v>30</v>
      </c>
      <c r="G1203" t="s">
        <v>7510</v>
      </c>
      <c r="H1203" t="s">
        <v>35</v>
      </c>
      <c r="I1203" s="36">
        <v>20384</v>
      </c>
      <c r="J1203" t="s">
        <v>2884</v>
      </c>
      <c r="K1203" t="s">
        <v>2936</v>
      </c>
      <c r="L1203" t="s">
        <v>25</v>
      </c>
      <c r="M1203" s="2">
        <v>45595</v>
      </c>
      <c r="N1203" t="s">
        <v>25</v>
      </c>
      <c r="O1203" t="s">
        <v>25</v>
      </c>
      <c r="P1203" t="s">
        <v>18</v>
      </c>
      <c r="Q1203" t="s">
        <v>18</v>
      </c>
      <c r="R1203" t="s">
        <v>18</v>
      </c>
      <c r="S1203" t="s">
        <v>18</v>
      </c>
      <c r="T1203" t="s">
        <v>18</v>
      </c>
      <c r="U1203" t="s">
        <v>18</v>
      </c>
      <c r="V1203" t="s">
        <v>18</v>
      </c>
      <c r="W1203" s="45" t="str">
        <f>IF(Table1[[#This Row],[Sex at Birth]]="F","Female","Male")</f>
        <v>Male</v>
      </c>
      <c r="X1203" s="43">
        <v>45657</v>
      </c>
      <c r="Y1203" s="44">
        <f>Table1[[#This Row],[Report cutoff date]]-Table1[[#This Row],[DOB]]</f>
        <v>25273</v>
      </c>
      <c r="Z1203" s="68">
        <f>ROUNDDOWN(Table1[[#This Row],[Days old - as of report cutoff date]]/365,0)</f>
        <v>69</v>
      </c>
      <c r="AA1203" s="45" t="str">
        <f>IF(Table1[[#This Row],[Years old]]&gt;=55,"55+","54 and under")</f>
        <v>55+</v>
      </c>
      <c r="AB1203" s="45" t="str">
        <f>VLOOKUP(Table1[[#This Row],[Years old]],Lookups!$A$1:$C$101,2,FALSE)</f>
        <v>60 - 69</v>
      </c>
      <c r="AC1203" s="45" t="str">
        <f>VLOOKUP(Table1[[#This Row],[Years old]],Lookups!$A$1:$C$101,3,FALSE)</f>
        <v>65 - 69</v>
      </c>
      <c r="AD1203" s="45" t="str">
        <f>VLOOKUP(Table1[[#This Row],[Race]],Lookups!$E$2:$F$11,2,FALSE)</f>
        <v>White</v>
      </c>
      <c r="AE1203" s="45" t="str">
        <f>VLOOKUP(Table1[[#This Row],[Ethnicity]],Lookups!$H$2:$I$6,2,FALSE)</f>
        <v>Not Hispanic/Latino</v>
      </c>
      <c r="AF1203" s="45" t="str">
        <f>VLOOKUP(Table1[[#This Row],[Language]],Lookups!$K$2:$L$9,2,FALSE)</f>
        <v>English</v>
      </c>
      <c r="AG1203" s="46">
        <v>42005</v>
      </c>
      <c r="AH1203" s="46">
        <v>45657</v>
      </c>
      <c r="AI1203" s="46" t="str">
        <f>IF(Table1[[#This Row],[Colonoscopy Date]]="","",DATEVALUE(Table1[[#This Row],[Colonoscopy Date]]))</f>
        <v/>
      </c>
      <c r="AJ12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04" spans="1:36" x14ac:dyDescent="0.25">
      <c r="A1204">
        <v>14681</v>
      </c>
      <c r="B1204" t="s">
        <v>1712</v>
      </c>
      <c r="C1204" t="s">
        <v>20</v>
      </c>
      <c r="D1204" t="s">
        <v>21</v>
      </c>
      <c r="E1204" t="s">
        <v>22</v>
      </c>
      <c r="F1204" t="s">
        <v>30</v>
      </c>
      <c r="G1204" t="s">
        <v>4997</v>
      </c>
      <c r="H1204" t="s">
        <v>24</v>
      </c>
      <c r="I1204" s="36">
        <v>20384</v>
      </c>
      <c r="J1204" t="s">
        <v>2901</v>
      </c>
      <c r="K1204" t="s">
        <v>2930</v>
      </c>
      <c r="L1204" t="s">
        <v>25</v>
      </c>
      <c r="M1204" s="2">
        <v>45643</v>
      </c>
      <c r="N1204" t="s">
        <v>25</v>
      </c>
      <c r="O1204" t="s">
        <v>25</v>
      </c>
      <c r="P1204" t="s">
        <v>18</v>
      </c>
      <c r="Q1204" t="s">
        <v>18</v>
      </c>
      <c r="R1204" t="s">
        <v>18</v>
      </c>
      <c r="S1204" t="s">
        <v>18</v>
      </c>
      <c r="T1204" t="s">
        <v>18</v>
      </c>
      <c r="U1204" t="s">
        <v>18</v>
      </c>
      <c r="V1204" t="s">
        <v>18</v>
      </c>
      <c r="W1204" s="45" t="str">
        <f>IF(Table1[[#This Row],[Sex at Birth]]="F","Female","Male")</f>
        <v>Female</v>
      </c>
      <c r="X1204" s="43">
        <v>45657</v>
      </c>
      <c r="Y1204" s="44">
        <f>Table1[[#This Row],[Report cutoff date]]-Table1[[#This Row],[DOB]]</f>
        <v>25273</v>
      </c>
      <c r="Z1204" s="68">
        <f>ROUNDDOWN(Table1[[#This Row],[Days old - as of report cutoff date]]/365,0)</f>
        <v>69</v>
      </c>
      <c r="AA1204" s="45" t="str">
        <f>IF(Table1[[#This Row],[Years old]]&gt;=55,"55+","54 and under")</f>
        <v>55+</v>
      </c>
      <c r="AB1204" s="45" t="str">
        <f>VLOOKUP(Table1[[#This Row],[Years old]],Lookups!$A$1:$C$101,2,FALSE)</f>
        <v>60 - 69</v>
      </c>
      <c r="AC1204" s="45" t="str">
        <f>VLOOKUP(Table1[[#This Row],[Years old]],Lookups!$A$1:$C$101,3,FALSE)</f>
        <v>65 - 69</v>
      </c>
      <c r="AD1204" s="45" t="str">
        <f>VLOOKUP(Table1[[#This Row],[Race]],Lookups!$E$2:$F$11,2,FALSE)</f>
        <v>White</v>
      </c>
      <c r="AE1204" s="45" t="str">
        <f>VLOOKUP(Table1[[#This Row],[Ethnicity]],Lookups!$H$2:$I$6,2,FALSE)</f>
        <v>Not Hispanic/Latino</v>
      </c>
      <c r="AF1204" s="45" t="str">
        <f>VLOOKUP(Table1[[#This Row],[Language]],Lookups!$K$2:$L$9,2,FALSE)</f>
        <v>English</v>
      </c>
      <c r="AG1204" s="46">
        <v>42005</v>
      </c>
      <c r="AH1204" s="46">
        <v>45657</v>
      </c>
      <c r="AI1204" s="46" t="str">
        <f>IF(Table1[[#This Row],[Colonoscopy Date]]="","",DATEVALUE(Table1[[#This Row],[Colonoscopy Date]]))</f>
        <v/>
      </c>
      <c r="AJ12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05" spans="1:36" x14ac:dyDescent="0.25">
      <c r="A1205">
        <v>11879</v>
      </c>
      <c r="B1205" t="s">
        <v>2834</v>
      </c>
      <c r="C1205" t="s">
        <v>20</v>
      </c>
      <c r="D1205" t="s">
        <v>21</v>
      </c>
      <c r="E1205" t="s">
        <v>22</v>
      </c>
      <c r="F1205" t="s">
        <v>42</v>
      </c>
      <c r="G1205" t="s">
        <v>4173</v>
      </c>
      <c r="H1205" t="s">
        <v>24</v>
      </c>
      <c r="I1205" s="36">
        <v>20386</v>
      </c>
      <c r="J1205" t="s">
        <v>2884</v>
      </c>
      <c r="K1205" t="s">
        <v>2930</v>
      </c>
      <c r="L1205" t="s">
        <v>25</v>
      </c>
      <c r="M1205" s="2">
        <v>45532</v>
      </c>
      <c r="N1205" t="s">
        <v>25</v>
      </c>
      <c r="O1205" t="s">
        <v>25</v>
      </c>
      <c r="P1205" t="s">
        <v>18</v>
      </c>
      <c r="Q1205" t="s">
        <v>18</v>
      </c>
      <c r="R1205" t="s">
        <v>18</v>
      </c>
      <c r="S1205" t="s">
        <v>18</v>
      </c>
      <c r="T1205" t="s">
        <v>18</v>
      </c>
      <c r="U1205" t="s">
        <v>18</v>
      </c>
      <c r="V1205" t="s">
        <v>18</v>
      </c>
      <c r="W1205" s="45" t="str">
        <f>IF(Table1[[#This Row],[Sex at Birth]]="F","Female","Male")</f>
        <v>Female</v>
      </c>
      <c r="X1205" s="43">
        <v>45657</v>
      </c>
      <c r="Y1205" s="44">
        <f>Table1[[#This Row],[Report cutoff date]]-Table1[[#This Row],[DOB]]</f>
        <v>25271</v>
      </c>
      <c r="Z1205" s="68">
        <f>ROUNDDOWN(Table1[[#This Row],[Days old - as of report cutoff date]]/365,0)</f>
        <v>69</v>
      </c>
      <c r="AA1205" s="45" t="str">
        <f>IF(Table1[[#This Row],[Years old]]&gt;=55,"55+","54 and under")</f>
        <v>55+</v>
      </c>
      <c r="AB1205" s="45" t="str">
        <f>VLOOKUP(Table1[[#This Row],[Years old]],Lookups!$A$1:$C$101,2,FALSE)</f>
        <v>60 - 69</v>
      </c>
      <c r="AC1205" s="45" t="str">
        <f>VLOOKUP(Table1[[#This Row],[Years old]],Lookups!$A$1:$C$101,3,FALSE)</f>
        <v>65 - 69</v>
      </c>
      <c r="AD1205" s="45" t="str">
        <f>VLOOKUP(Table1[[#This Row],[Race]],Lookups!$E$2:$F$11,2,FALSE)</f>
        <v>White</v>
      </c>
      <c r="AE1205" s="45" t="str">
        <f>VLOOKUP(Table1[[#This Row],[Ethnicity]],Lookups!$H$2:$I$6,2,FALSE)</f>
        <v>Not Hispanic/Latino</v>
      </c>
      <c r="AF1205" s="45" t="str">
        <f>VLOOKUP(Table1[[#This Row],[Language]],Lookups!$K$2:$L$9,2,FALSE)</f>
        <v>English</v>
      </c>
      <c r="AG1205" s="46">
        <v>42005</v>
      </c>
      <c r="AH1205" s="46">
        <v>45657</v>
      </c>
      <c r="AI1205" s="46" t="str">
        <f>IF(Table1[[#This Row],[Colonoscopy Date]]="","",DATEVALUE(Table1[[#This Row],[Colonoscopy Date]]))</f>
        <v/>
      </c>
      <c r="AJ12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06" spans="1:36" x14ac:dyDescent="0.25">
      <c r="A1206">
        <v>10795</v>
      </c>
      <c r="B1206" t="s">
        <v>1819</v>
      </c>
      <c r="C1206" t="s">
        <v>20</v>
      </c>
      <c r="D1206" t="s">
        <v>21</v>
      </c>
      <c r="E1206" t="s">
        <v>22</v>
      </c>
      <c r="F1206" t="s">
        <v>42</v>
      </c>
      <c r="G1206" t="s">
        <v>7114</v>
      </c>
      <c r="H1206" t="s">
        <v>24</v>
      </c>
      <c r="I1206" s="36">
        <v>20387</v>
      </c>
      <c r="J1206" t="s">
        <v>2913</v>
      </c>
      <c r="K1206" t="s">
        <v>2931</v>
      </c>
      <c r="L1206" t="s">
        <v>25</v>
      </c>
      <c r="M1206" s="2">
        <v>45611</v>
      </c>
      <c r="N1206" t="s">
        <v>25</v>
      </c>
      <c r="O1206" t="s">
        <v>25</v>
      </c>
      <c r="P1206" t="s">
        <v>18</v>
      </c>
      <c r="Q1206" t="s">
        <v>18</v>
      </c>
      <c r="R1206" t="s">
        <v>18</v>
      </c>
      <c r="S1206" t="s">
        <v>18</v>
      </c>
      <c r="T1206" t="s">
        <v>18</v>
      </c>
      <c r="U1206" t="s">
        <v>18</v>
      </c>
      <c r="V1206" t="s">
        <v>18</v>
      </c>
      <c r="W1206" s="45" t="str">
        <f>IF(Table1[[#This Row],[Sex at Birth]]="F","Female","Male")</f>
        <v>Female</v>
      </c>
      <c r="X1206" s="43">
        <v>45657</v>
      </c>
      <c r="Y1206" s="44">
        <f>Table1[[#This Row],[Report cutoff date]]-Table1[[#This Row],[DOB]]</f>
        <v>25270</v>
      </c>
      <c r="Z1206" s="68">
        <f>ROUNDDOWN(Table1[[#This Row],[Days old - as of report cutoff date]]/365,0)</f>
        <v>69</v>
      </c>
      <c r="AA1206" s="45" t="str">
        <f>IF(Table1[[#This Row],[Years old]]&gt;=55,"55+","54 and under")</f>
        <v>55+</v>
      </c>
      <c r="AB1206" s="45" t="str">
        <f>VLOOKUP(Table1[[#This Row],[Years old]],Lookups!$A$1:$C$101,2,FALSE)</f>
        <v>60 - 69</v>
      </c>
      <c r="AC1206" s="45" t="str">
        <f>VLOOKUP(Table1[[#This Row],[Years old]],Lookups!$A$1:$C$101,3,FALSE)</f>
        <v>65 - 69</v>
      </c>
      <c r="AD1206" s="45" t="str">
        <f>VLOOKUP(Table1[[#This Row],[Race]],Lookups!$E$2:$F$11,2,FALSE)</f>
        <v>White</v>
      </c>
      <c r="AE1206" s="45" t="str">
        <f>VLOOKUP(Table1[[#This Row],[Ethnicity]],Lookups!$H$2:$I$6,2,FALSE)</f>
        <v>Not Hispanic/Latino</v>
      </c>
      <c r="AF1206" s="45" t="str">
        <f>VLOOKUP(Table1[[#This Row],[Language]],Lookups!$K$2:$L$9,2,FALSE)</f>
        <v>English</v>
      </c>
      <c r="AG1206" s="46">
        <v>42005</v>
      </c>
      <c r="AH1206" s="46">
        <v>45657</v>
      </c>
      <c r="AI1206" s="46" t="str">
        <f>IF(Table1[[#This Row],[Colonoscopy Date]]="","",DATEVALUE(Table1[[#This Row],[Colonoscopy Date]]))</f>
        <v/>
      </c>
      <c r="AJ12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07" spans="1:36" x14ac:dyDescent="0.25">
      <c r="A1207">
        <v>14026</v>
      </c>
      <c r="B1207" t="s">
        <v>1624</v>
      </c>
      <c r="C1207" t="s">
        <v>20</v>
      </c>
      <c r="D1207" t="s">
        <v>21</v>
      </c>
      <c r="E1207" t="s">
        <v>22</v>
      </c>
      <c r="F1207" t="s">
        <v>30</v>
      </c>
      <c r="G1207" t="s">
        <v>3200</v>
      </c>
      <c r="H1207" t="s">
        <v>24</v>
      </c>
      <c r="I1207" s="36">
        <v>20388</v>
      </c>
      <c r="J1207" t="s">
        <v>2913</v>
      </c>
      <c r="K1207" t="s">
        <v>2930</v>
      </c>
      <c r="L1207" t="s">
        <v>25</v>
      </c>
      <c r="M1207" s="2">
        <v>45387</v>
      </c>
      <c r="N1207" t="s">
        <v>53</v>
      </c>
      <c r="O1207" t="s">
        <v>25</v>
      </c>
      <c r="P1207" t="s">
        <v>18</v>
      </c>
      <c r="Q1207" t="s">
        <v>18</v>
      </c>
      <c r="R1207" t="s">
        <v>18</v>
      </c>
      <c r="S1207" t="s">
        <v>1018</v>
      </c>
      <c r="T1207" t="s">
        <v>27</v>
      </c>
      <c r="U1207" t="s">
        <v>18</v>
      </c>
      <c r="V1207" t="s">
        <v>18</v>
      </c>
      <c r="W1207" s="45" t="str">
        <f>IF(Table1[[#This Row],[Sex at Birth]]="F","Female","Male")</f>
        <v>Female</v>
      </c>
      <c r="X1207" s="43">
        <v>45657</v>
      </c>
      <c r="Y1207" s="44">
        <f>Table1[[#This Row],[Report cutoff date]]-Table1[[#This Row],[DOB]]</f>
        <v>25269</v>
      </c>
      <c r="Z1207" s="68">
        <f>ROUNDDOWN(Table1[[#This Row],[Days old - as of report cutoff date]]/365,0)</f>
        <v>69</v>
      </c>
      <c r="AA1207" s="45" t="str">
        <f>IF(Table1[[#This Row],[Years old]]&gt;=55,"55+","54 and under")</f>
        <v>55+</v>
      </c>
      <c r="AB1207" s="45" t="str">
        <f>VLOOKUP(Table1[[#This Row],[Years old]],Lookups!$A$1:$C$101,2,FALSE)</f>
        <v>60 - 69</v>
      </c>
      <c r="AC1207" s="45" t="str">
        <f>VLOOKUP(Table1[[#This Row],[Years old]],Lookups!$A$1:$C$101,3,FALSE)</f>
        <v>65 - 69</v>
      </c>
      <c r="AD1207" s="45" t="str">
        <f>VLOOKUP(Table1[[#This Row],[Race]],Lookups!$E$2:$F$11,2,FALSE)</f>
        <v>White</v>
      </c>
      <c r="AE1207" s="45" t="str">
        <f>VLOOKUP(Table1[[#This Row],[Ethnicity]],Lookups!$H$2:$I$6,2,FALSE)</f>
        <v>Not Hispanic/Latino</v>
      </c>
      <c r="AF1207" s="45" t="str">
        <f>VLOOKUP(Table1[[#This Row],[Language]],Lookups!$K$2:$L$9,2,FALSE)</f>
        <v>English</v>
      </c>
      <c r="AG1207" s="46">
        <v>42005</v>
      </c>
      <c r="AH1207" s="46">
        <v>45657</v>
      </c>
      <c r="AI1207" s="46" t="str">
        <f>IF(Table1[[#This Row],[Colonoscopy Date]]="","",DATEVALUE(Table1[[#This Row],[Colonoscopy Date]]))</f>
        <v/>
      </c>
      <c r="AJ12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08" spans="1:36" x14ac:dyDescent="0.25">
      <c r="A1208">
        <v>12378</v>
      </c>
      <c r="B1208" t="s">
        <v>1697</v>
      </c>
      <c r="C1208" t="s">
        <v>20</v>
      </c>
      <c r="D1208" t="s">
        <v>21</v>
      </c>
      <c r="E1208" t="s">
        <v>22</v>
      </c>
      <c r="F1208" t="s">
        <v>30</v>
      </c>
      <c r="G1208" t="s">
        <v>5791</v>
      </c>
      <c r="H1208" t="s">
        <v>35</v>
      </c>
      <c r="I1208" s="36">
        <v>20388</v>
      </c>
      <c r="J1208" t="s">
        <v>2911</v>
      </c>
      <c r="K1208" t="s">
        <v>2930</v>
      </c>
      <c r="L1208" t="s">
        <v>25</v>
      </c>
      <c r="M1208" s="2">
        <v>45301</v>
      </c>
      <c r="N1208" t="s">
        <v>25</v>
      </c>
      <c r="O1208" t="s">
        <v>25</v>
      </c>
      <c r="P1208" t="s">
        <v>18</v>
      </c>
      <c r="Q1208" t="s">
        <v>18</v>
      </c>
      <c r="R1208" t="s">
        <v>18</v>
      </c>
      <c r="S1208" t="s">
        <v>18</v>
      </c>
      <c r="T1208" t="s">
        <v>18</v>
      </c>
      <c r="U1208" t="s">
        <v>18</v>
      </c>
      <c r="V1208" t="s">
        <v>18</v>
      </c>
      <c r="W1208" s="45" t="str">
        <f>IF(Table1[[#This Row],[Sex at Birth]]="F","Female","Male")</f>
        <v>Male</v>
      </c>
      <c r="X1208" s="43">
        <v>45657</v>
      </c>
      <c r="Y1208" s="44">
        <f>Table1[[#This Row],[Report cutoff date]]-Table1[[#This Row],[DOB]]</f>
        <v>25269</v>
      </c>
      <c r="Z1208" s="68">
        <f>ROUNDDOWN(Table1[[#This Row],[Days old - as of report cutoff date]]/365,0)</f>
        <v>69</v>
      </c>
      <c r="AA1208" s="45" t="str">
        <f>IF(Table1[[#This Row],[Years old]]&gt;=55,"55+","54 and under")</f>
        <v>55+</v>
      </c>
      <c r="AB1208" s="45" t="str">
        <f>VLOOKUP(Table1[[#This Row],[Years old]],Lookups!$A$1:$C$101,2,FALSE)</f>
        <v>60 - 69</v>
      </c>
      <c r="AC1208" s="45" t="str">
        <f>VLOOKUP(Table1[[#This Row],[Years old]],Lookups!$A$1:$C$101,3,FALSE)</f>
        <v>65 - 69</v>
      </c>
      <c r="AD1208" s="45" t="str">
        <f>VLOOKUP(Table1[[#This Row],[Race]],Lookups!$E$2:$F$11,2,FALSE)</f>
        <v>White</v>
      </c>
      <c r="AE1208" s="45" t="str">
        <f>VLOOKUP(Table1[[#This Row],[Ethnicity]],Lookups!$H$2:$I$6,2,FALSE)</f>
        <v>Not Hispanic/Latino</v>
      </c>
      <c r="AF1208" s="45" t="str">
        <f>VLOOKUP(Table1[[#This Row],[Language]],Lookups!$K$2:$L$9,2,FALSE)</f>
        <v>English</v>
      </c>
      <c r="AG1208" s="46">
        <v>42005</v>
      </c>
      <c r="AH1208" s="46">
        <v>45657</v>
      </c>
      <c r="AI1208" s="46" t="str">
        <f>IF(Table1[[#This Row],[Colonoscopy Date]]="","",DATEVALUE(Table1[[#This Row],[Colonoscopy Date]]))</f>
        <v/>
      </c>
      <c r="AJ12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09" spans="1:36" x14ac:dyDescent="0.25">
      <c r="A1209">
        <v>14097</v>
      </c>
      <c r="B1209" t="s">
        <v>1702</v>
      </c>
      <c r="C1209" t="s">
        <v>20</v>
      </c>
      <c r="D1209" t="s">
        <v>21</v>
      </c>
      <c r="E1209" t="s">
        <v>22</v>
      </c>
      <c r="F1209" t="s">
        <v>42</v>
      </c>
      <c r="G1209" t="s">
        <v>6046</v>
      </c>
      <c r="H1209" t="s">
        <v>35</v>
      </c>
      <c r="I1209" s="36">
        <v>20388</v>
      </c>
      <c r="J1209" t="s">
        <v>2913</v>
      </c>
      <c r="K1209" t="s">
        <v>2930</v>
      </c>
      <c r="L1209" t="s">
        <v>25</v>
      </c>
      <c r="M1209" s="2">
        <v>45482</v>
      </c>
      <c r="N1209" t="s">
        <v>25</v>
      </c>
      <c r="O1209" t="s">
        <v>25</v>
      </c>
      <c r="P1209" t="s">
        <v>18</v>
      </c>
      <c r="Q1209" t="s">
        <v>18</v>
      </c>
      <c r="R1209" t="s">
        <v>18</v>
      </c>
      <c r="S1209" t="s">
        <v>18</v>
      </c>
      <c r="T1209" t="s">
        <v>18</v>
      </c>
      <c r="U1209" t="s">
        <v>18</v>
      </c>
      <c r="V1209" t="s">
        <v>18</v>
      </c>
      <c r="W1209" s="45" t="str">
        <f>IF(Table1[[#This Row],[Sex at Birth]]="F","Female","Male")</f>
        <v>Male</v>
      </c>
      <c r="X1209" s="43">
        <v>45657</v>
      </c>
      <c r="Y1209" s="44">
        <f>Table1[[#This Row],[Report cutoff date]]-Table1[[#This Row],[DOB]]</f>
        <v>25269</v>
      </c>
      <c r="Z1209" s="68">
        <f>ROUNDDOWN(Table1[[#This Row],[Days old - as of report cutoff date]]/365,0)</f>
        <v>69</v>
      </c>
      <c r="AA1209" s="45" t="str">
        <f>IF(Table1[[#This Row],[Years old]]&gt;=55,"55+","54 and under")</f>
        <v>55+</v>
      </c>
      <c r="AB1209" s="45" t="str">
        <f>VLOOKUP(Table1[[#This Row],[Years old]],Lookups!$A$1:$C$101,2,FALSE)</f>
        <v>60 - 69</v>
      </c>
      <c r="AC1209" s="45" t="str">
        <f>VLOOKUP(Table1[[#This Row],[Years old]],Lookups!$A$1:$C$101,3,FALSE)</f>
        <v>65 - 69</v>
      </c>
      <c r="AD1209" s="45" t="str">
        <f>VLOOKUP(Table1[[#This Row],[Race]],Lookups!$E$2:$F$11,2,FALSE)</f>
        <v>White</v>
      </c>
      <c r="AE1209" s="45" t="str">
        <f>VLOOKUP(Table1[[#This Row],[Ethnicity]],Lookups!$H$2:$I$6,2,FALSE)</f>
        <v>Not Hispanic/Latino</v>
      </c>
      <c r="AF1209" s="45" t="str">
        <f>VLOOKUP(Table1[[#This Row],[Language]],Lookups!$K$2:$L$9,2,FALSE)</f>
        <v>English</v>
      </c>
      <c r="AG1209" s="46">
        <v>42005</v>
      </c>
      <c r="AH1209" s="46">
        <v>45657</v>
      </c>
      <c r="AI1209" s="46" t="str">
        <f>IF(Table1[[#This Row],[Colonoscopy Date]]="","",DATEVALUE(Table1[[#This Row],[Colonoscopy Date]]))</f>
        <v/>
      </c>
      <c r="AJ12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10" spans="1:36" x14ac:dyDescent="0.25">
      <c r="A1210">
        <v>15020</v>
      </c>
      <c r="B1210" t="s">
        <v>1612</v>
      </c>
      <c r="C1210" t="s">
        <v>20</v>
      </c>
      <c r="D1210" t="s">
        <v>21</v>
      </c>
      <c r="E1210" t="s">
        <v>22</v>
      </c>
      <c r="F1210" t="s">
        <v>30</v>
      </c>
      <c r="G1210" t="s">
        <v>4418</v>
      </c>
      <c r="H1210" t="s">
        <v>24</v>
      </c>
      <c r="I1210" s="36">
        <v>20388</v>
      </c>
      <c r="J1210" t="s">
        <v>2885</v>
      </c>
      <c r="K1210" t="s">
        <v>2930</v>
      </c>
      <c r="L1210" t="s">
        <v>25</v>
      </c>
      <c r="M1210" s="2">
        <v>45498</v>
      </c>
      <c r="N1210" t="s">
        <v>25</v>
      </c>
      <c r="O1210" t="s">
        <v>25</v>
      </c>
      <c r="P1210" t="s">
        <v>18</v>
      </c>
      <c r="Q1210" t="s">
        <v>18</v>
      </c>
      <c r="R1210" t="s">
        <v>18</v>
      </c>
      <c r="S1210" t="s">
        <v>18</v>
      </c>
      <c r="T1210" t="s">
        <v>18</v>
      </c>
      <c r="U1210" t="s">
        <v>18</v>
      </c>
      <c r="V1210" t="s">
        <v>18</v>
      </c>
      <c r="W1210" s="45" t="str">
        <f>IF(Table1[[#This Row],[Sex at Birth]]="F","Female","Male")</f>
        <v>Female</v>
      </c>
      <c r="X1210" s="43">
        <v>45657</v>
      </c>
      <c r="Y1210" s="44">
        <f>Table1[[#This Row],[Report cutoff date]]-Table1[[#This Row],[DOB]]</f>
        <v>25269</v>
      </c>
      <c r="Z1210" s="68">
        <f>ROUNDDOWN(Table1[[#This Row],[Days old - as of report cutoff date]]/365,0)</f>
        <v>69</v>
      </c>
      <c r="AA1210" s="45" t="str">
        <f>IF(Table1[[#This Row],[Years old]]&gt;=55,"55+","54 and under")</f>
        <v>55+</v>
      </c>
      <c r="AB1210" s="45" t="str">
        <f>VLOOKUP(Table1[[#This Row],[Years old]],Lookups!$A$1:$C$101,2,FALSE)</f>
        <v>60 - 69</v>
      </c>
      <c r="AC1210" s="45" t="str">
        <f>VLOOKUP(Table1[[#This Row],[Years old]],Lookups!$A$1:$C$101,3,FALSE)</f>
        <v>65 - 69</v>
      </c>
      <c r="AD1210" s="45" t="str">
        <f>VLOOKUP(Table1[[#This Row],[Race]],Lookups!$E$2:$F$11,2,FALSE)</f>
        <v>White</v>
      </c>
      <c r="AE1210" s="45" t="str">
        <f>VLOOKUP(Table1[[#This Row],[Ethnicity]],Lookups!$H$2:$I$6,2,FALSE)</f>
        <v>Not Hispanic/Latino</v>
      </c>
      <c r="AF1210" s="45" t="str">
        <f>VLOOKUP(Table1[[#This Row],[Language]],Lookups!$K$2:$L$9,2,FALSE)</f>
        <v>English</v>
      </c>
      <c r="AG1210" s="46">
        <v>42005</v>
      </c>
      <c r="AH1210" s="46">
        <v>45657</v>
      </c>
      <c r="AI1210" s="46" t="str">
        <f>IF(Table1[[#This Row],[Colonoscopy Date]]="","",DATEVALUE(Table1[[#This Row],[Colonoscopy Date]]))</f>
        <v/>
      </c>
      <c r="AJ12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11" spans="1:36" x14ac:dyDescent="0.25">
      <c r="A1211">
        <v>13829</v>
      </c>
      <c r="B1211" t="s">
        <v>1918</v>
      </c>
      <c r="C1211" t="s">
        <v>20</v>
      </c>
      <c r="D1211" t="s">
        <v>21</v>
      </c>
      <c r="E1211" t="s">
        <v>22</v>
      </c>
      <c r="F1211" t="s">
        <v>29</v>
      </c>
      <c r="G1211" t="s">
        <v>3006</v>
      </c>
      <c r="H1211" t="s">
        <v>24</v>
      </c>
      <c r="I1211" s="36">
        <v>20391</v>
      </c>
      <c r="J1211" t="s">
        <v>2906</v>
      </c>
      <c r="K1211" t="s">
        <v>2931</v>
      </c>
      <c r="L1211" t="s">
        <v>25</v>
      </c>
      <c r="M1211" s="2">
        <v>45511</v>
      </c>
      <c r="N1211" t="s">
        <v>53</v>
      </c>
      <c r="O1211" t="s">
        <v>25</v>
      </c>
      <c r="P1211" t="s">
        <v>471</v>
      </c>
      <c r="Q1211" t="s">
        <v>18</v>
      </c>
      <c r="R1211" t="s">
        <v>18</v>
      </c>
      <c r="S1211" t="s">
        <v>623</v>
      </c>
      <c r="T1211" t="s">
        <v>87</v>
      </c>
      <c r="U1211" t="s">
        <v>18</v>
      </c>
      <c r="V1211" t="s">
        <v>18</v>
      </c>
      <c r="W1211" s="45" t="str">
        <f>IF(Table1[[#This Row],[Sex at Birth]]="F","Female","Male")</f>
        <v>Female</v>
      </c>
      <c r="X1211" s="43">
        <v>45657</v>
      </c>
      <c r="Y1211" s="44">
        <f>Table1[[#This Row],[Report cutoff date]]-Table1[[#This Row],[DOB]]</f>
        <v>25266</v>
      </c>
      <c r="Z1211" s="68">
        <f>ROUNDDOWN(Table1[[#This Row],[Days old - as of report cutoff date]]/365,0)</f>
        <v>69</v>
      </c>
      <c r="AA1211" s="45" t="str">
        <f>IF(Table1[[#This Row],[Years old]]&gt;=55,"55+","54 and under")</f>
        <v>55+</v>
      </c>
      <c r="AB1211" s="45" t="str">
        <f>VLOOKUP(Table1[[#This Row],[Years old]],Lookups!$A$1:$C$101,2,FALSE)</f>
        <v>60 - 69</v>
      </c>
      <c r="AC1211" s="45" t="str">
        <f>VLOOKUP(Table1[[#This Row],[Years old]],Lookups!$A$1:$C$101,3,FALSE)</f>
        <v>65 - 69</v>
      </c>
      <c r="AD1211" s="45" t="str">
        <f>VLOOKUP(Table1[[#This Row],[Race]],Lookups!$E$2:$F$11,2,FALSE)</f>
        <v>White</v>
      </c>
      <c r="AE1211" s="45" t="str">
        <f>VLOOKUP(Table1[[#This Row],[Ethnicity]],Lookups!$H$2:$I$6,2,FALSE)</f>
        <v>Not Hispanic/Latino</v>
      </c>
      <c r="AF1211" s="45" t="str">
        <f>VLOOKUP(Table1[[#This Row],[Language]],Lookups!$K$2:$L$9,2,FALSE)</f>
        <v>English</v>
      </c>
      <c r="AG1211" s="46">
        <v>42005</v>
      </c>
      <c r="AH1211" s="46">
        <v>45657</v>
      </c>
      <c r="AI1211" s="46">
        <f>IF(Table1[[#This Row],[Colonoscopy Date]]="","",DATEVALUE(Table1[[#This Row],[Colonoscopy Date]]))</f>
        <v>45548</v>
      </c>
      <c r="AJ12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12" spans="1:36" x14ac:dyDescent="0.25">
      <c r="A1212">
        <v>11962</v>
      </c>
      <c r="B1212" t="s">
        <v>1885</v>
      </c>
      <c r="C1212" t="s">
        <v>68</v>
      </c>
      <c r="D1212" t="s">
        <v>34</v>
      </c>
      <c r="E1212" t="s">
        <v>22</v>
      </c>
      <c r="F1212" t="s">
        <v>81</v>
      </c>
      <c r="G1212" t="s">
        <v>6690</v>
      </c>
      <c r="H1212" t="s">
        <v>35</v>
      </c>
      <c r="I1212" s="36">
        <v>20391</v>
      </c>
      <c r="J1212" t="s">
        <v>2914</v>
      </c>
      <c r="K1212" t="s">
        <v>2930</v>
      </c>
      <c r="L1212" t="s">
        <v>25</v>
      </c>
      <c r="M1212" s="2">
        <v>45636</v>
      </c>
      <c r="N1212" t="s">
        <v>25</v>
      </c>
      <c r="O1212" t="s">
        <v>25</v>
      </c>
      <c r="P1212" t="s">
        <v>18</v>
      </c>
      <c r="Q1212" t="s">
        <v>18</v>
      </c>
      <c r="R1212" t="s">
        <v>18</v>
      </c>
      <c r="S1212" t="s">
        <v>18</v>
      </c>
      <c r="T1212" t="s">
        <v>18</v>
      </c>
      <c r="U1212" t="s">
        <v>18</v>
      </c>
      <c r="V1212" t="s">
        <v>18</v>
      </c>
      <c r="W1212" s="45" t="str">
        <f>IF(Table1[[#This Row],[Sex at Birth]]="F","Female","Male")</f>
        <v>Male</v>
      </c>
      <c r="X1212" s="43">
        <v>45657</v>
      </c>
      <c r="Y1212" s="44">
        <f>Table1[[#This Row],[Report cutoff date]]-Table1[[#This Row],[DOB]]</f>
        <v>25266</v>
      </c>
      <c r="Z1212" s="68">
        <f>ROUNDDOWN(Table1[[#This Row],[Days old - as of report cutoff date]]/365,0)</f>
        <v>69</v>
      </c>
      <c r="AA1212" s="45" t="str">
        <f>IF(Table1[[#This Row],[Years old]]&gt;=55,"55+","54 and under")</f>
        <v>55+</v>
      </c>
      <c r="AB1212" s="45" t="str">
        <f>VLOOKUP(Table1[[#This Row],[Years old]],Lookups!$A$1:$C$101,2,FALSE)</f>
        <v>60 - 69</v>
      </c>
      <c r="AC1212" s="45" t="str">
        <f>VLOOKUP(Table1[[#This Row],[Years old]],Lookups!$A$1:$C$101,3,FALSE)</f>
        <v>65 - 69</v>
      </c>
      <c r="AD1212" s="45" t="str">
        <f>VLOOKUP(Table1[[#This Row],[Race]],Lookups!$E$2:$F$11,2,FALSE)</f>
        <v>Other/ Unknown</v>
      </c>
      <c r="AE1212" s="45" t="str">
        <f>VLOOKUP(Table1[[#This Row],[Ethnicity]],Lookups!$H$2:$I$6,2,FALSE)</f>
        <v>Other/ Unknown</v>
      </c>
      <c r="AF1212" s="45" t="str">
        <f>VLOOKUP(Table1[[#This Row],[Language]],Lookups!$K$2:$L$9,2,FALSE)</f>
        <v>English</v>
      </c>
      <c r="AG1212" s="46">
        <v>42005</v>
      </c>
      <c r="AH1212" s="46">
        <v>45657</v>
      </c>
      <c r="AI1212" s="46" t="str">
        <f>IF(Table1[[#This Row],[Colonoscopy Date]]="","",DATEVALUE(Table1[[#This Row],[Colonoscopy Date]]))</f>
        <v/>
      </c>
      <c r="AJ12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13" spans="1:36" x14ac:dyDescent="0.25">
      <c r="A1213">
        <v>10092</v>
      </c>
      <c r="B1213" t="s">
        <v>1680</v>
      </c>
      <c r="C1213" t="s">
        <v>20</v>
      </c>
      <c r="D1213" t="s">
        <v>21</v>
      </c>
      <c r="E1213" t="s">
        <v>22</v>
      </c>
      <c r="F1213" t="s">
        <v>23</v>
      </c>
      <c r="G1213" t="s">
        <v>4116</v>
      </c>
      <c r="H1213" t="s">
        <v>24</v>
      </c>
      <c r="I1213" s="36">
        <v>20393</v>
      </c>
      <c r="J1213" t="s">
        <v>2884</v>
      </c>
      <c r="K1213" t="s">
        <v>2936</v>
      </c>
      <c r="L1213" t="s">
        <v>25</v>
      </c>
      <c r="M1213" s="2">
        <v>45657</v>
      </c>
      <c r="N1213" t="s">
        <v>53</v>
      </c>
      <c r="O1213" t="s">
        <v>25</v>
      </c>
      <c r="Q1213" t="s">
        <v>18</v>
      </c>
      <c r="R1213" t="s">
        <v>18</v>
      </c>
      <c r="S1213" t="s">
        <v>18</v>
      </c>
      <c r="T1213" t="s">
        <v>18</v>
      </c>
      <c r="U1213" t="s">
        <v>18</v>
      </c>
      <c r="V1213" t="s">
        <v>18</v>
      </c>
      <c r="W1213" s="45" t="str">
        <f>IF(Table1[[#This Row],[Sex at Birth]]="F","Female","Male")</f>
        <v>Female</v>
      </c>
      <c r="X1213" s="43">
        <v>45657</v>
      </c>
      <c r="Y1213" s="44">
        <f>Table1[[#This Row],[Report cutoff date]]-Table1[[#This Row],[DOB]]</f>
        <v>25264</v>
      </c>
      <c r="Z1213" s="68">
        <f>ROUNDDOWN(Table1[[#This Row],[Days old - as of report cutoff date]]/365,0)</f>
        <v>69</v>
      </c>
      <c r="AA1213" s="45" t="str">
        <f>IF(Table1[[#This Row],[Years old]]&gt;=55,"55+","54 and under")</f>
        <v>55+</v>
      </c>
      <c r="AB1213" s="45" t="str">
        <f>VLOOKUP(Table1[[#This Row],[Years old]],Lookups!$A$1:$C$101,2,FALSE)</f>
        <v>60 - 69</v>
      </c>
      <c r="AC1213" s="45" t="str">
        <f>VLOOKUP(Table1[[#This Row],[Years old]],Lookups!$A$1:$C$101,3,FALSE)</f>
        <v>65 - 69</v>
      </c>
      <c r="AD1213" s="45" t="str">
        <f>VLOOKUP(Table1[[#This Row],[Race]],Lookups!$E$2:$F$11,2,FALSE)</f>
        <v>White</v>
      </c>
      <c r="AE1213" s="45" t="str">
        <f>VLOOKUP(Table1[[#This Row],[Ethnicity]],Lookups!$H$2:$I$6,2,FALSE)</f>
        <v>Not Hispanic/Latino</v>
      </c>
      <c r="AF1213" s="45" t="str">
        <f>VLOOKUP(Table1[[#This Row],[Language]],Lookups!$K$2:$L$9,2,FALSE)</f>
        <v>English</v>
      </c>
      <c r="AG1213" s="46">
        <v>42005</v>
      </c>
      <c r="AH1213" s="46">
        <v>45657</v>
      </c>
      <c r="AI1213" s="46" t="str">
        <f>IF(Table1[[#This Row],[Colonoscopy Date]]="","",DATEVALUE(Table1[[#This Row],[Colonoscopy Date]]))</f>
        <v/>
      </c>
      <c r="AJ12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14" spans="1:36" x14ac:dyDescent="0.25">
      <c r="A1214">
        <v>10845</v>
      </c>
      <c r="B1214" t="s">
        <v>1638</v>
      </c>
      <c r="C1214" t="s">
        <v>20</v>
      </c>
      <c r="D1214" t="s">
        <v>21</v>
      </c>
      <c r="E1214" t="s">
        <v>22</v>
      </c>
      <c r="F1214" t="s">
        <v>23</v>
      </c>
      <c r="G1214" t="s">
        <v>3812</v>
      </c>
      <c r="H1214" t="s">
        <v>35</v>
      </c>
      <c r="I1214" s="36">
        <v>20394</v>
      </c>
      <c r="J1214" t="s">
        <v>2912</v>
      </c>
      <c r="K1214" t="s">
        <v>2936</v>
      </c>
      <c r="L1214" t="s">
        <v>25</v>
      </c>
      <c r="M1214" s="2">
        <v>45604</v>
      </c>
      <c r="N1214" t="s">
        <v>53</v>
      </c>
      <c r="O1214" t="s">
        <v>25</v>
      </c>
      <c r="P1214" t="s">
        <v>1175</v>
      </c>
      <c r="Q1214" t="s">
        <v>18</v>
      </c>
      <c r="R1214" t="s">
        <v>18</v>
      </c>
      <c r="S1214" t="s">
        <v>18</v>
      </c>
      <c r="T1214" t="s">
        <v>18</v>
      </c>
      <c r="U1214" t="s">
        <v>18</v>
      </c>
      <c r="V1214" t="s">
        <v>18</v>
      </c>
      <c r="W1214" s="45" t="str">
        <f>IF(Table1[[#This Row],[Sex at Birth]]="F","Female","Male")</f>
        <v>Male</v>
      </c>
      <c r="X1214" s="43">
        <v>45657</v>
      </c>
      <c r="Y1214" s="44">
        <f>Table1[[#This Row],[Report cutoff date]]-Table1[[#This Row],[DOB]]</f>
        <v>25263</v>
      </c>
      <c r="Z1214" s="68">
        <f>ROUNDDOWN(Table1[[#This Row],[Days old - as of report cutoff date]]/365,0)</f>
        <v>69</v>
      </c>
      <c r="AA1214" s="45" t="str">
        <f>IF(Table1[[#This Row],[Years old]]&gt;=55,"55+","54 and under")</f>
        <v>55+</v>
      </c>
      <c r="AB1214" s="45" t="str">
        <f>VLOOKUP(Table1[[#This Row],[Years old]],Lookups!$A$1:$C$101,2,FALSE)</f>
        <v>60 - 69</v>
      </c>
      <c r="AC1214" s="45" t="str">
        <f>VLOOKUP(Table1[[#This Row],[Years old]],Lookups!$A$1:$C$101,3,FALSE)</f>
        <v>65 - 69</v>
      </c>
      <c r="AD1214" s="45" t="str">
        <f>VLOOKUP(Table1[[#This Row],[Race]],Lookups!$E$2:$F$11,2,FALSE)</f>
        <v>White</v>
      </c>
      <c r="AE1214" s="45" t="str">
        <f>VLOOKUP(Table1[[#This Row],[Ethnicity]],Lookups!$H$2:$I$6,2,FALSE)</f>
        <v>Not Hispanic/Latino</v>
      </c>
      <c r="AF1214" s="45" t="str">
        <f>VLOOKUP(Table1[[#This Row],[Language]],Lookups!$K$2:$L$9,2,FALSE)</f>
        <v>English</v>
      </c>
      <c r="AG1214" s="46">
        <v>42005</v>
      </c>
      <c r="AH1214" s="46">
        <v>45657</v>
      </c>
      <c r="AI1214" s="46">
        <f>IF(Table1[[#This Row],[Colonoscopy Date]]="","",DATEVALUE(Table1[[#This Row],[Colonoscopy Date]]))</f>
        <v>43095</v>
      </c>
      <c r="AJ12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15" spans="1:36" x14ac:dyDescent="0.25">
      <c r="A1215">
        <v>13635</v>
      </c>
      <c r="B1215" t="s">
        <v>1578</v>
      </c>
      <c r="C1215" t="s">
        <v>20</v>
      </c>
      <c r="D1215" t="s">
        <v>21</v>
      </c>
      <c r="E1215" t="s">
        <v>22</v>
      </c>
      <c r="F1215" t="s">
        <v>150</v>
      </c>
      <c r="G1215" t="s">
        <v>5756</v>
      </c>
      <c r="H1215" t="s">
        <v>24</v>
      </c>
      <c r="I1215" s="36">
        <v>20395</v>
      </c>
      <c r="J1215" t="s">
        <v>2911</v>
      </c>
      <c r="K1215" t="s">
        <v>2930</v>
      </c>
      <c r="L1215" t="s">
        <v>25</v>
      </c>
      <c r="M1215" s="2">
        <v>45427</v>
      </c>
      <c r="N1215" t="s">
        <v>25</v>
      </c>
      <c r="O1215" t="s">
        <v>25</v>
      </c>
      <c r="P1215" t="s">
        <v>18</v>
      </c>
      <c r="Q1215" t="s">
        <v>18</v>
      </c>
      <c r="R1215" t="s">
        <v>18</v>
      </c>
      <c r="S1215" t="s">
        <v>18</v>
      </c>
      <c r="T1215" t="s">
        <v>18</v>
      </c>
      <c r="U1215" t="s">
        <v>18</v>
      </c>
      <c r="V1215" t="s">
        <v>18</v>
      </c>
      <c r="W1215" s="45" t="str">
        <f>IF(Table1[[#This Row],[Sex at Birth]]="F","Female","Male")</f>
        <v>Female</v>
      </c>
      <c r="X1215" s="43">
        <v>45657</v>
      </c>
      <c r="Y1215" s="44">
        <f>Table1[[#This Row],[Report cutoff date]]-Table1[[#This Row],[DOB]]</f>
        <v>25262</v>
      </c>
      <c r="Z1215" s="68">
        <f>ROUNDDOWN(Table1[[#This Row],[Days old - as of report cutoff date]]/365,0)</f>
        <v>69</v>
      </c>
      <c r="AA1215" s="45" t="str">
        <f>IF(Table1[[#This Row],[Years old]]&gt;=55,"55+","54 and under")</f>
        <v>55+</v>
      </c>
      <c r="AB1215" s="45" t="str">
        <f>VLOOKUP(Table1[[#This Row],[Years old]],Lookups!$A$1:$C$101,2,FALSE)</f>
        <v>60 - 69</v>
      </c>
      <c r="AC1215" s="45" t="str">
        <f>VLOOKUP(Table1[[#This Row],[Years old]],Lookups!$A$1:$C$101,3,FALSE)</f>
        <v>65 - 69</v>
      </c>
      <c r="AD1215" s="45" t="str">
        <f>VLOOKUP(Table1[[#This Row],[Race]],Lookups!$E$2:$F$11,2,FALSE)</f>
        <v>White</v>
      </c>
      <c r="AE1215" s="45" t="str">
        <f>VLOOKUP(Table1[[#This Row],[Ethnicity]],Lookups!$H$2:$I$6,2,FALSE)</f>
        <v>Not Hispanic/Latino</v>
      </c>
      <c r="AF1215" s="45" t="str">
        <f>VLOOKUP(Table1[[#This Row],[Language]],Lookups!$K$2:$L$9,2,FALSE)</f>
        <v>English</v>
      </c>
      <c r="AG1215" s="46">
        <v>42005</v>
      </c>
      <c r="AH1215" s="46">
        <v>45657</v>
      </c>
      <c r="AI1215" s="46" t="str">
        <f>IF(Table1[[#This Row],[Colonoscopy Date]]="","",DATEVALUE(Table1[[#This Row],[Colonoscopy Date]]))</f>
        <v/>
      </c>
      <c r="AJ12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16" spans="1:36" x14ac:dyDescent="0.25">
      <c r="A1216">
        <v>12264</v>
      </c>
      <c r="B1216" t="s">
        <v>1640</v>
      </c>
      <c r="C1216" t="s">
        <v>20</v>
      </c>
      <c r="D1216" t="s">
        <v>21</v>
      </c>
      <c r="E1216" t="s">
        <v>22</v>
      </c>
      <c r="F1216" t="s">
        <v>60</v>
      </c>
      <c r="G1216" t="s">
        <v>3208</v>
      </c>
      <c r="H1216" t="s">
        <v>35</v>
      </c>
      <c r="I1216" s="36">
        <v>20398</v>
      </c>
      <c r="J1216" t="s">
        <v>2923</v>
      </c>
      <c r="K1216" t="s">
        <v>2930</v>
      </c>
      <c r="L1216" t="s">
        <v>25</v>
      </c>
      <c r="M1216" s="2">
        <v>45594</v>
      </c>
      <c r="N1216" t="s">
        <v>25</v>
      </c>
      <c r="O1216" t="s">
        <v>25</v>
      </c>
      <c r="P1216" t="s">
        <v>18</v>
      </c>
      <c r="Q1216" t="s">
        <v>18</v>
      </c>
      <c r="R1216" t="s">
        <v>18</v>
      </c>
      <c r="S1216" t="s">
        <v>374</v>
      </c>
      <c r="T1216" t="s">
        <v>27</v>
      </c>
      <c r="U1216" t="s">
        <v>18</v>
      </c>
      <c r="V1216" t="s">
        <v>18</v>
      </c>
      <c r="W1216" s="45" t="str">
        <f>IF(Table1[[#This Row],[Sex at Birth]]="F","Female","Male")</f>
        <v>Male</v>
      </c>
      <c r="X1216" s="43">
        <v>45657</v>
      </c>
      <c r="Y1216" s="44">
        <f>Table1[[#This Row],[Report cutoff date]]-Table1[[#This Row],[DOB]]</f>
        <v>25259</v>
      </c>
      <c r="Z1216" s="68">
        <f>ROUNDDOWN(Table1[[#This Row],[Days old - as of report cutoff date]]/365,0)</f>
        <v>69</v>
      </c>
      <c r="AA1216" s="45" t="str">
        <f>IF(Table1[[#This Row],[Years old]]&gt;=55,"55+","54 and under")</f>
        <v>55+</v>
      </c>
      <c r="AB1216" s="45" t="str">
        <f>VLOOKUP(Table1[[#This Row],[Years old]],Lookups!$A$1:$C$101,2,FALSE)</f>
        <v>60 - 69</v>
      </c>
      <c r="AC1216" s="45" t="str">
        <f>VLOOKUP(Table1[[#This Row],[Years old]],Lookups!$A$1:$C$101,3,FALSE)</f>
        <v>65 - 69</v>
      </c>
      <c r="AD1216" s="45" t="str">
        <f>VLOOKUP(Table1[[#This Row],[Race]],Lookups!$E$2:$F$11,2,FALSE)</f>
        <v>White</v>
      </c>
      <c r="AE1216" s="45" t="str">
        <f>VLOOKUP(Table1[[#This Row],[Ethnicity]],Lookups!$H$2:$I$6,2,FALSE)</f>
        <v>Not Hispanic/Latino</v>
      </c>
      <c r="AF1216" s="45" t="str">
        <f>VLOOKUP(Table1[[#This Row],[Language]],Lookups!$K$2:$L$9,2,FALSE)</f>
        <v>English</v>
      </c>
      <c r="AG1216" s="46">
        <v>42005</v>
      </c>
      <c r="AH1216" s="46">
        <v>45657</v>
      </c>
      <c r="AI1216" s="46" t="str">
        <f>IF(Table1[[#This Row],[Colonoscopy Date]]="","",DATEVALUE(Table1[[#This Row],[Colonoscopy Date]]))</f>
        <v/>
      </c>
      <c r="AJ12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17" spans="1:36" x14ac:dyDescent="0.25">
      <c r="A1217">
        <v>13218</v>
      </c>
      <c r="B1217" t="s">
        <v>1588</v>
      </c>
      <c r="C1217" t="s">
        <v>20</v>
      </c>
      <c r="D1217" t="s">
        <v>21</v>
      </c>
      <c r="E1217" t="s">
        <v>22</v>
      </c>
      <c r="F1217" t="s">
        <v>30</v>
      </c>
      <c r="G1217" t="s">
        <v>6267</v>
      </c>
      <c r="H1217" t="s">
        <v>24</v>
      </c>
      <c r="I1217" s="36">
        <v>20402</v>
      </c>
      <c r="J1217" t="s">
        <v>2923</v>
      </c>
      <c r="K1217" t="s">
        <v>2930</v>
      </c>
      <c r="L1217" t="s">
        <v>25</v>
      </c>
      <c r="M1217" s="2">
        <v>45649</v>
      </c>
      <c r="N1217" t="s">
        <v>25</v>
      </c>
      <c r="O1217" t="s">
        <v>25</v>
      </c>
      <c r="P1217" t="s">
        <v>18</v>
      </c>
      <c r="Q1217" t="s">
        <v>18</v>
      </c>
      <c r="R1217" t="s">
        <v>18</v>
      </c>
      <c r="S1217" t="s">
        <v>18</v>
      </c>
      <c r="T1217" t="s">
        <v>18</v>
      </c>
      <c r="U1217" t="s">
        <v>18</v>
      </c>
      <c r="V1217" t="s">
        <v>18</v>
      </c>
      <c r="W1217" s="45" t="str">
        <f>IF(Table1[[#This Row],[Sex at Birth]]="F","Female","Male")</f>
        <v>Female</v>
      </c>
      <c r="X1217" s="43">
        <v>45657</v>
      </c>
      <c r="Y1217" s="44">
        <f>Table1[[#This Row],[Report cutoff date]]-Table1[[#This Row],[DOB]]</f>
        <v>25255</v>
      </c>
      <c r="Z1217" s="68">
        <f>ROUNDDOWN(Table1[[#This Row],[Days old - as of report cutoff date]]/365,0)</f>
        <v>69</v>
      </c>
      <c r="AA1217" s="45" t="str">
        <f>IF(Table1[[#This Row],[Years old]]&gt;=55,"55+","54 and under")</f>
        <v>55+</v>
      </c>
      <c r="AB1217" s="45" t="str">
        <f>VLOOKUP(Table1[[#This Row],[Years old]],Lookups!$A$1:$C$101,2,FALSE)</f>
        <v>60 - 69</v>
      </c>
      <c r="AC1217" s="45" t="str">
        <f>VLOOKUP(Table1[[#This Row],[Years old]],Lookups!$A$1:$C$101,3,FALSE)</f>
        <v>65 - 69</v>
      </c>
      <c r="AD1217" s="45" t="str">
        <f>VLOOKUP(Table1[[#This Row],[Race]],Lookups!$E$2:$F$11,2,FALSE)</f>
        <v>White</v>
      </c>
      <c r="AE1217" s="45" t="str">
        <f>VLOOKUP(Table1[[#This Row],[Ethnicity]],Lookups!$H$2:$I$6,2,FALSE)</f>
        <v>Not Hispanic/Latino</v>
      </c>
      <c r="AF1217" s="45" t="str">
        <f>VLOOKUP(Table1[[#This Row],[Language]],Lookups!$K$2:$L$9,2,FALSE)</f>
        <v>English</v>
      </c>
      <c r="AG1217" s="46">
        <v>42005</v>
      </c>
      <c r="AH1217" s="46">
        <v>45657</v>
      </c>
      <c r="AI1217" s="46" t="str">
        <f>IF(Table1[[#This Row],[Colonoscopy Date]]="","",DATEVALUE(Table1[[#This Row],[Colonoscopy Date]]))</f>
        <v/>
      </c>
      <c r="AJ12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18" spans="1:36" x14ac:dyDescent="0.25">
      <c r="A1218">
        <v>12462</v>
      </c>
      <c r="B1218" t="s">
        <v>1713</v>
      </c>
      <c r="C1218" t="s">
        <v>20</v>
      </c>
      <c r="D1218" t="s">
        <v>21</v>
      </c>
      <c r="E1218" t="s">
        <v>22</v>
      </c>
      <c r="F1218" t="s">
        <v>150</v>
      </c>
      <c r="G1218" t="s">
        <v>5659</v>
      </c>
      <c r="H1218" t="s">
        <v>35</v>
      </c>
      <c r="I1218" s="36">
        <v>20408</v>
      </c>
      <c r="J1218" t="s">
        <v>2911</v>
      </c>
      <c r="K1218" t="s">
        <v>2930</v>
      </c>
      <c r="L1218" t="s">
        <v>25</v>
      </c>
      <c r="M1218" s="2">
        <v>45628</v>
      </c>
      <c r="N1218" t="s">
        <v>25</v>
      </c>
      <c r="O1218" t="s">
        <v>25</v>
      </c>
      <c r="P1218" t="s">
        <v>18</v>
      </c>
      <c r="Q1218" t="s">
        <v>18</v>
      </c>
      <c r="R1218" t="s">
        <v>18</v>
      </c>
      <c r="S1218" t="s">
        <v>18</v>
      </c>
      <c r="T1218" t="s">
        <v>18</v>
      </c>
      <c r="U1218" t="s">
        <v>18</v>
      </c>
      <c r="V1218" t="s">
        <v>18</v>
      </c>
      <c r="W1218" s="45" t="str">
        <f>IF(Table1[[#This Row],[Sex at Birth]]="F","Female","Male")</f>
        <v>Male</v>
      </c>
      <c r="X1218" s="43">
        <v>45657</v>
      </c>
      <c r="Y1218" s="44">
        <f>Table1[[#This Row],[Report cutoff date]]-Table1[[#This Row],[DOB]]</f>
        <v>25249</v>
      </c>
      <c r="Z1218" s="68">
        <f>ROUNDDOWN(Table1[[#This Row],[Days old - as of report cutoff date]]/365,0)</f>
        <v>69</v>
      </c>
      <c r="AA1218" s="45" t="str">
        <f>IF(Table1[[#This Row],[Years old]]&gt;=55,"55+","54 and under")</f>
        <v>55+</v>
      </c>
      <c r="AB1218" s="45" t="str">
        <f>VLOOKUP(Table1[[#This Row],[Years old]],Lookups!$A$1:$C$101,2,FALSE)</f>
        <v>60 - 69</v>
      </c>
      <c r="AC1218" s="45" t="str">
        <f>VLOOKUP(Table1[[#This Row],[Years old]],Lookups!$A$1:$C$101,3,FALSE)</f>
        <v>65 - 69</v>
      </c>
      <c r="AD1218" s="45" t="str">
        <f>VLOOKUP(Table1[[#This Row],[Race]],Lookups!$E$2:$F$11,2,FALSE)</f>
        <v>White</v>
      </c>
      <c r="AE1218" s="45" t="str">
        <f>VLOOKUP(Table1[[#This Row],[Ethnicity]],Lookups!$H$2:$I$6,2,FALSE)</f>
        <v>Not Hispanic/Latino</v>
      </c>
      <c r="AF1218" s="45" t="str">
        <f>VLOOKUP(Table1[[#This Row],[Language]],Lookups!$K$2:$L$9,2,FALSE)</f>
        <v>English</v>
      </c>
      <c r="AG1218" s="46">
        <v>42005</v>
      </c>
      <c r="AH1218" s="46">
        <v>45657</v>
      </c>
      <c r="AI1218" s="46" t="str">
        <f>IF(Table1[[#This Row],[Colonoscopy Date]]="","",DATEVALUE(Table1[[#This Row],[Colonoscopy Date]]))</f>
        <v/>
      </c>
      <c r="AJ12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19" spans="1:36" x14ac:dyDescent="0.25">
      <c r="A1219">
        <v>12978</v>
      </c>
      <c r="B1219" t="s">
        <v>1640</v>
      </c>
      <c r="C1219" t="s">
        <v>20</v>
      </c>
      <c r="D1219" t="s">
        <v>34</v>
      </c>
      <c r="E1219" t="s">
        <v>22</v>
      </c>
      <c r="F1219" t="s">
        <v>18</v>
      </c>
      <c r="G1219" t="s">
        <v>5243</v>
      </c>
      <c r="H1219" t="s">
        <v>24</v>
      </c>
      <c r="I1219" s="36">
        <v>20408</v>
      </c>
      <c r="J1219" t="s">
        <v>2910</v>
      </c>
      <c r="K1219" t="s">
        <v>2930</v>
      </c>
      <c r="L1219" t="s">
        <v>25</v>
      </c>
      <c r="M1219" s="2">
        <v>45533</v>
      </c>
      <c r="N1219" t="s">
        <v>25</v>
      </c>
      <c r="O1219" t="s">
        <v>25</v>
      </c>
      <c r="P1219" t="s">
        <v>18</v>
      </c>
      <c r="Q1219" t="s">
        <v>18</v>
      </c>
      <c r="R1219" t="s">
        <v>18</v>
      </c>
      <c r="S1219" t="s">
        <v>18</v>
      </c>
      <c r="T1219" t="s">
        <v>18</v>
      </c>
      <c r="U1219" t="s">
        <v>18</v>
      </c>
      <c r="V1219" t="s">
        <v>18</v>
      </c>
      <c r="W1219" s="45" t="str">
        <f>IF(Table1[[#This Row],[Sex at Birth]]="F","Female","Male")</f>
        <v>Female</v>
      </c>
      <c r="X1219" s="43">
        <v>45657</v>
      </c>
      <c r="Y1219" s="44">
        <f>Table1[[#This Row],[Report cutoff date]]-Table1[[#This Row],[DOB]]</f>
        <v>25249</v>
      </c>
      <c r="Z1219" s="68">
        <f>ROUNDDOWN(Table1[[#This Row],[Days old - as of report cutoff date]]/365,0)</f>
        <v>69</v>
      </c>
      <c r="AA1219" s="45" t="str">
        <f>IF(Table1[[#This Row],[Years old]]&gt;=55,"55+","54 and under")</f>
        <v>55+</v>
      </c>
      <c r="AB1219" s="45" t="str">
        <f>VLOOKUP(Table1[[#This Row],[Years old]],Lookups!$A$1:$C$101,2,FALSE)</f>
        <v>60 - 69</v>
      </c>
      <c r="AC1219" s="45" t="str">
        <f>VLOOKUP(Table1[[#This Row],[Years old]],Lookups!$A$1:$C$101,3,FALSE)</f>
        <v>65 - 69</v>
      </c>
      <c r="AD1219" s="45" t="str">
        <f>VLOOKUP(Table1[[#This Row],[Race]],Lookups!$E$2:$F$11,2,FALSE)</f>
        <v>White</v>
      </c>
      <c r="AE1219" s="45" t="str">
        <f>VLOOKUP(Table1[[#This Row],[Ethnicity]],Lookups!$H$2:$I$6,2,FALSE)</f>
        <v>Other/ Unknown</v>
      </c>
      <c r="AF1219" s="45" t="str">
        <f>VLOOKUP(Table1[[#This Row],[Language]],Lookups!$K$2:$L$9,2,FALSE)</f>
        <v>English</v>
      </c>
      <c r="AG1219" s="46">
        <v>42005</v>
      </c>
      <c r="AH1219" s="46">
        <v>45657</v>
      </c>
      <c r="AI1219" s="46" t="str">
        <f>IF(Table1[[#This Row],[Colonoscopy Date]]="","",DATEVALUE(Table1[[#This Row],[Colonoscopy Date]]))</f>
        <v/>
      </c>
      <c r="AJ12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20" spans="1:36" x14ac:dyDescent="0.25">
      <c r="A1220">
        <v>11408</v>
      </c>
      <c r="B1220" t="s">
        <v>1600</v>
      </c>
      <c r="C1220" t="s">
        <v>20</v>
      </c>
      <c r="D1220" t="s">
        <v>21</v>
      </c>
      <c r="E1220" t="s">
        <v>22</v>
      </c>
      <c r="F1220" t="s">
        <v>39</v>
      </c>
      <c r="G1220" t="s">
        <v>4189</v>
      </c>
      <c r="H1220" t="s">
        <v>35</v>
      </c>
      <c r="I1220" s="36">
        <v>20409</v>
      </c>
      <c r="J1220" t="s">
        <v>2884</v>
      </c>
      <c r="K1220" t="s">
        <v>2930</v>
      </c>
      <c r="L1220" t="s">
        <v>25</v>
      </c>
      <c r="M1220" s="2">
        <v>45575</v>
      </c>
      <c r="N1220" t="s">
        <v>25</v>
      </c>
      <c r="O1220" t="s">
        <v>25</v>
      </c>
      <c r="P1220" t="s">
        <v>18</v>
      </c>
      <c r="Q1220" t="s">
        <v>18</v>
      </c>
      <c r="R1220" t="s">
        <v>18</v>
      </c>
      <c r="S1220" t="s">
        <v>18</v>
      </c>
      <c r="T1220" t="s">
        <v>18</v>
      </c>
      <c r="U1220" t="s">
        <v>18</v>
      </c>
      <c r="V1220" t="s">
        <v>18</v>
      </c>
      <c r="W1220" s="45" t="str">
        <f>IF(Table1[[#This Row],[Sex at Birth]]="F","Female","Male")</f>
        <v>Male</v>
      </c>
      <c r="X1220" s="43">
        <v>45657</v>
      </c>
      <c r="Y1220" s="44">
        <f>Table1[[#This Row],[Report cutoff date]]-Table1[[#This Row],[DOB]]</f>
        <v>25248</v>
      </c>
      <c r="Z1220" s="68">
        <f>ROUNDDOWN(Table1[[#This Row],[Days old - as of report cutoff date]]/365,0)</f>
        <v>69</v>
      </c>
      <c r="AA1220" s="45" t="str">
        <f>IF(Table1[[#This Row],[Years old]]&gt;=55,"55+","54 and under")</f>
        <v>55+</v>
      </c>
      <c r="AB1220" s="45" t="str">
        <f>VLOOKUP(Table1[[#This Row],[Years old]],Lookups!$A$1:$C$101,2,FALSE)</f>
        <v>60 - 69</v>
      </c>
      <c r="AC1220" s="45" t="str">
        <f>VLOOKUP(Table1[[#This Row],[Years old]],Lookups!$A$1:$C$101,3,FALSE)</f>
        <v>65 - 69</v>
      </c>
      <c r="AD1220" s="45" t="str">
        <f>VLOOKUP(Table1[[#This Row],[Race]],Lookups!$E$2:$F$11,2,FALSE)</f>
        <v>White</v>
      </c>
      <c r="AE1220" s="45" t="str">
        <f>VLOOKUP(Table1[[#This Row],[Ethnicity]],Lookups!$H$2:$I$6,2,FALSE)</f>
        <v>Not Hispanic/Latino</v>
      </c>
      <c r="AF1220" s="45" t="str">
        <f>VLOOKUP(Table1[[#This Row],[Language]],Lookups!$K$2:$L$9,2,FALSE)</f>
        <v>English</v>
      </c>
      <c r="AG1220" s="46">
        <v>42005</v>
      </c>
      <c r="AH1220" s="46">
        <v>45657</v>
      </c>
      <c r="AI1220" s="46" t="str">
        <f>IF(Table1[[#This Row],[Colonoscopy Date]]="","",DATEVALUE(Table1[[#This Row],[Colonoscopy Date]]))</f>
        <v/>
      </c>
      <c r="AJ12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21" spans="1:36" x14ac:dyDescent="0.25">
      <c r="A1221">
        <v>10093</v>
      </c>
      <c r="B1221" t="s">
        <v>2376</v>
      </c>
      <c r="C1221" t="s">
        <v>20</v>
      </c>
      <c r="D1221" t="s">
        <v>21</v>
      </c>
      <c r="E1221" t="s">
        <v>22</v>
      </c>
      <c r="F1221" t="s">
        <v>23</v>
      </c>
      <c r="G1221" t="s">
        <v>7591</v>
      </c>
      <c r="H1221" t="s">
        <v>24</v>
      </c>
      <c r="I1221" s="36">
        <v>20410</v>
      </c>
      <c r="J1221" t="s">
        <v>2885</v>
      </c>
      <c r="K1221" t="s">
        <v>2936</v>
      </c>
      <c r="L1221" t="s">
        <v>25</v>
      </c>
      <c r="M1221" s="2">
        <v>45631</v>
      </c>
      <c r="N1221" t="s">
        <v>53</v>
      </c>
      <c r="O1221" t="s">
        <v>25</v>
      </c>
      <c r="P1221" t="s">
        <v>1356</v>
      </c>
      <c r="Q1221" t="s">
        <v>18</v>
      </c>
      <c r="R1221" t="s">
        <v>18</v>
      </c>
      <c r="S1221" t="s">
        <v>18</v>
      </c>
      <c r="T1221" t="s">
        <v>18</v>
      </c>
      <c r="U1221" t="s">
        <v>18</v>
      </c>
      <c r="V1221" t="s">
        <v>18</v>
      </c>
      <c r="W1221" s="45" t="str">
        <f>IF(Table1[[#This Row],[Sex at Birth]]="F","Female","Male")</f>
        <v>Female</v>
      </c>
      <c r="X1221" s="43">
        <v>45657</v>
      </c>
      <c r="Y1221" s="44">
        <f>Table1[[#This Row],[Report cutoff date]]-Table1[[#This Row],[DOB]]</f>
        <v>25247</v>
      </c>
      <c r="Z1221" s="68">
        <f>ROUNDDOWN(Table1[[#This Row],[Days old - as of report cutoff date]]/365,0)</f>
        <v>69</v>
      </c>
      <c r="AA1221" s="45" t="str">
        <f>IF(Table1[[#This Row],[Years old]]&gt;=55,"55+","54 and under")</f>
        <v>55+</v>
      </c>
      <c r="AB1221" s="45" t="str">
        <f>VLOOKUP(Table1[[#This Row],[Years old]],Lookups!$A$1:$C$101,2,FALSE)</f>
        <v>60 - 69</v>
      </c>
      <c r="AC1221" s="45" t="str">
        <f>VLOOKUP(Table1[[#This Row],[Years old]],Lookups!$A$1:$C$101,3,FALSE)</f>
        <v>65 - 69</v>
      </c>
      <c r="AD1221" s="45" t="str">
        <f>VLOOKUP(Table1[[#This Row],[Race]],Lookups!$E$2:$F$11,2,FALSE)</f>
        <v>White</v>
      </c>
      <c r="AE1221" s="45" t="str">
        <f>VLOOKUP(Table1[[#This Row],[Ethnicity]],Lookups!$H$2:$I$6,2,FALSE)</f>
        <v>Not Hispanic/Latino</v>
      </c>
      <c r="AF1221" s="45" t="str">
        <f>VLOOKUP(Table1[[#This Row],[Language]],Lookups!$K$2:$L$9,2,FALSE)</f>
        <v>English</v>
      </c>
      <c r="AG1221" s="46">
        <v>42005</v>
      </c>
      <c r="AH1221" s="46">
        <v>45657</v>
      </c>
      <c r="AI1221" s="46">
        <f>IF(Table1[[#This Row],[Colonoscopy Date]]="","",DATEVALUE(Table1[[#This Row],[Colonoscopy Date]]))</f>
        <v>45054</v>
      </c>
      <c r="AJ122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22" spans="1:36" x14ac:dyDescent="0.25">
      <c r="A1222">
        <v>10954</v>
      </c>
      <c r="B1222" t="s">
        <v>1681</v>
      </c>
      <c r="C1222" t="s">
        <v>20</v>
      </c>
      <c r="D1222" t="s">
        <v>21</v>
      </c>
      <c r="E1222" t="s">
        <v>22</v>
      </c>
      <c r="F1222" t="s">
        <v>235</v>
      </c>
      <c r="G1222" t="s">
        <v>6886</v>
      </c>
      <c r="H1222" t="s">
        <v>24</v>
      </c>
      <c r="I1222" s="36">
        <v>20412</v>
      </c>
      <c r="J1222" t="s">
        <v>2906</v>
      </c>
      <c r="K1222" t="s">
        <v>2931</v>
      </c>
      <c r="L1222" t="s">
        <v>25</v>
      </c>
      <c r="M1222" s="2">
        <v>45503</v>
      </c>
      <c r="N1222" t="s">
        <v>25</v>
      </c>
      <c r="O1222" t="s">
        <v>25</v>
      </c>
      <c r="P1222" t="s">
        <v>18</v>
      </c>
      <c r="Q1222" t="s">
        <v>18</v>
      </c>
      <c r="R1222" t="s">
        <v>18</v>
      </c>
      <c r="S1222" t="s">
        <v>18</v>
      </c>
      <c r="T1222" t="s">
        <v>18</v>
      </c>
      <c r="U1222" t="s">
        <v>18</v>
      </c>
      <c r="V1222" t="s">
        <v>18</v>
      </c>
      <c r="W1222" s="45" t="str">
        <f>IF(Table1[[#This Row],[Sex at Birth]]="F","Female","Male")</f>
        <v>Female</v>
      </c>
      <c r="X1222" s="43">
        <v>45657</v>
      </c>
      <c r="Y1222" s="44">
        <f>Table1[[#This Row],[Report cutoff date]]-Table1[[#This Row],[DOB]]</f>
        <v>25245</v>
      </c>
      <c r="Z1222" s="68">
        <f>ROUNDDOWN(Table1[[#This Row],[Days old - as of report cutoff date]]/365,0)</f>
        <v>69</v>
      </c>
      <c r="AA1222" s="45" t="str">
        <f>IF(Table1[[#This Row],[Years old]]&gt;=55,"55+","54 and under")</f>
        <v>55+</v>
      </c>
      <c r="AB1222" s="45" t="str">
        <f>VLOOKUP(Table1[[#This Row],[Years old]],Lookups!$A$1:$C$101,2,FALSE)</f>
        <v>60 - 69</v>
      </c>
      <c r="AC1222" s="45" t="str">
        <f>VLOOKUP(Table1[[#This Row],[Years old]],Lookups!$A$1:$C$101,3,FALSE)</f>
        <v>65 - 69</v>
      </c>
      <c r="AD1222" s="45" t="str">
        <f>VLOOKUP(Table1[[#This Row],[Race]],Lookups!$E$2:$F$11,2,FALSE)</f>
        <v>White</v>
      </c>
      <c r="AE1222" s="45" t="str">
        <f>VLOOKUP(Table1[[#This Row],[Ethnicity]],Lookups!$H$2:$I$6,2,FALSE)</f>
        <v>Not Hispanic/Latino</v>
      </c>
      <c r="AF1222" s="45" t="str">
        <f>VLOOKUP(Table1[[#This Row],[Language]],Lookups!$K$2:$L$9,2,FALSE)</f>
        <v>English</v>
      </c>
      <c r="AG1222" s="46">
        <v>42005</v>
      </c>
      <c r="AH1222" s="46">
        <v>45657</v>
      </c>
      <c r="AI1222" s="46" t="str">
        <f>IF(Table1[[#This Row],[Colonoscopy Date]]="","",DATEVALUE(Table1[[#This Row],[Colonoscopy Date]]))</f>
        <v/>
      </c>
      <c r="AJ12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23" spans="1:36" x14ac:dyDescent="0.25">
      <c r="A1223">
        <v>14521</v>
      </c>
      <c r="B1223" t="s">
        <v>1996</v>
      </c>
      <c r="C1223" t="s">
        <v>20</v>
      </c>
      <c r="D1223" t="s">
        <v>21</v>
      </c>
      <c r="E1223" t="s">
        <v>22</v>
      </c>
      <c r="F1223" t="s">
        <v>100</v>
      </c>
      <c r="G1223" t="s">
        <v>3543</v>
      </c>
      <c r="H1223" t="s">
        <v>24</v>
      </c>
      <c r="I1223" s="36">
        <v>20415</v>
      </c>
      <c r="J1223" t="s">
        <v>2914</v>
      </c>
      <c r="K1223" t="s">
        <v>2930</v>
      </c>
      <c r="L1223" t="s">
        <v>25</v>
      </c>
      <c r="M1223" s="2">
        <v>45588</v>
      </c>
      <c r="N1223" t="s">
        <v>53</v>
      </c>
      <c r="O1223" t="s">
        <v>25</v>
      </c>
      <c r="P1223" t="s">
        <v>18</v>
      </c>
      <c r="Q1223" t="s">
        <v>84</v>
      </c>
      <c r="R1223" t="s">
        <v>27</v>
      </c>
      <c r="S1223" t="s">
        <v>18</v>
      </c>
      <c r="T1223" t="s">
        <v>18</v>
      </c>
      <c r="U1223" t="s">
        <v>18</v>
      </c>
      <c r="V1223" t="s">
        <v>18</v>
      </c>
      <c r="W1223" s="45" t="str">
        <f>IF(Table1[[#This Row],[Sex at Birth]]="F","Female","Male")</f>
        <v>Female</v>
      </c>
      <c r="X1223" s="43">
        <v>45657</v>
      </c>
      <c r="Y1223" s="44">
        <f>Table1[[#This Row],[Report cutoff date]]-Table1[[#This Row],[DOB]]</f>
        <v>25242</v>
      </c>
      <c r="Z1223" s="68">
        <f>ROUNDDOWN(Table1[[#This Row],[Days old - as of report cutoff date]]/365,0)</f>
        <v>69</v>
      </c>
      <c r="AA1223" s="45" t="str">
        <f>IF(Table1[[#This Row],[Years old]]&gt;=55,"55+","54 and under")</f>
        <v>55+</v>
      </c>
      <c r="AB1223" s="45" t="str">
        <f>VLOOKUP(Table1[[#This Row],[Years old]],Lookups!$A$1:$C$101,2,FALSE)</f>
        <v>60 - 69</v>
      </c>
      <c r="AC1223" s="45" t="str">
        <f>VLOOKUP(Table1[[#This Row],[Years old]],Lookups!$A$1:$C$101,3,FALSE)</f>
        <v>65 - 69</v>
      </c>
      <c r="AD1223" s="45" t="str">
        <f>VLOOKUP(Table1[[#This Row],[Race]],Lookups!$E$2:$F$11,2,FALSE)</f>
        <v>White</v>
      </c>
      <c r="AE1223" s="45" t="str">
        <f>VLOOKUP(Table1[[#This Row],[Ethnicity]],Lookups!$H$2:$I$6,2,FALSE)</f>
        <v>Not Hispanic/Latino</v>
      </c>
      <c r="AF1223" s="45" t="str">
        <f>VLOOKUP(Table1[[#This Row],[Language]],Lookups!$K$2:$L$9,2,FALSE)</f>
        <v>English</v>
      </c>
      <c r="AG1223" s="46">
        <v>42005</v>
      </c>
      <c r="AH1223" s="46">
        <v>45657</v>
      </c>
      <c r="AI1223" s="46" t="str">
        <f>IF(Table1[[#This Row],[Colonoscopy Date]]="","",DATEVALUE(Table1[[#This Row],[Colonoscopy Date]]))</f>
        <v/>
      </c>
      <c r="AJ12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24" spans="1:36" x14ac:dyDescent="0.25">
      <c r="A1224">
        <v>11666</v>
      </c>
      <c r="B1224" t="s">
        <v>1664</v>
      </c>
      <c r="C1224" t="s">
        <v>20</v>
      </c>
      <c r="D1224" t="s">
        <v>21</v>
      </c>
      <c r="E1224" t="s">
        <v>22</v>
      </c>
      <c r="F1224" t="s">
        <v>42</v>
      </c>
      <c r="G1224" t="s">
        <v>3566</v>
      </c>
      <c r="H1224" t="s">
        <v>35</v>
      </c>
      <c r="I1224" s="36">
        <v>20416</v>
      </c>
      <c r="J1224" t="s">
        <v>2914</v>
      </c>
      <c r="K1224" t="s">
        <v>2930</v>
      </c>
      <c r="L1224" t="s">
        <v>25</v>
      </c>
      <c r="M1224" s="2">
        <v>45580</v>
      </c>
      <c r="N1224" t="s">
        <v>53</v>
      </c>
      <c r="O1224" t="s">
        <v>25</v>
      </c>
      <c r="P1224" t="s">
        <v>1340</v>
      </c>
      <c r="Q1224" t="s">
        <v>1341</v>
      </c>
      <c r="R1224" t="s">
        <v>87</v>
      </c>
      <c r="S1224" t="s">
        <v>18</v>
      </c>
      <c r="T1224" t="s">
        <v>18</v>
      </c>
      <c r="U1224" t="s">
        <v>18</v>
      </c>
      <c r="V1224" t="s">
        <v>18</v>
      </c>
      <c r="W1224" s="45" t="str">
        <f>IF(Table1[[#This Row],[Sex at Birth]]="F","Female","Male")</f>
        <v>Male</v>
      </c>
      <c r="X1224" s="43">
        <v>45657</v>
      </c>
      <c r="Y1224" s="44">
        <f>Table1[[#This Row],[Report cutoff date]]-Table1[[#This Row],[DOB]]</f>
        <v>25241</v>
      </c>
      <c r="Z1224" s="68">
        <f>ROUNDDOWN(Table1[[#This Row],[Days old - as of report cutoff date]]/365,0)</f>
        <v>69</v>
      </c>
      <c r="AA1224" s="45" t="str">
        <f>IF(Table1[[#This Row],[Years old]]&gt;=55,"55+","54 and under")</f>
        <v>55+</v>
      </c>
      <c r="AB1224" s="45" t="str">
        <f>VLOOKUP(Table1[[#This Row],[Years old]],Lookups!$A$1:$C$101,2,FALSE)</f>
        <v>60 - 69</v>
      </c>
      <c r="AC1224" s="45" t="str">
        <f>VLOOKUP(Table1[[#This Row],[Years old]],Lookups!$A$1:$C$101,3,FALSE)</f>
        <v>65 - 69</v>
      </c>
      <c r="AD1224" s="45" t="str">
        <f>VLOOKUP(Table1[[#This Row],[Race]],Lookups!$E$2:$F$11,2,FALSE)</f>
        <v>White</v>
      </c>
      <c r="AE1224" s="45" t="str">
        <f>VLOOKUP(Table1[[#This Row],[Ethnicity]],Lookups!$H$2:$I$6,2,FALSE)</f>
        <v>Not Hispanic/Latino</v>
      </c>
      <c r="AF1224" s="45" t="str">
        <f>VLOOKUP(Table1[[#This Row],[Language]],Lookups!$K$2:$L$9,2,FALSE)</f>
        <v>English</v>
      </c>
      <c r="AG1224" s="46">
        <v>42005</v>
      </c>
      <c r="AH1224" s="46">
        <v>45657</v>
      </c>
      <c r="AI1224" s="46">
        <f>IF(Table1[[#This Row],[Colonoscopy Date]]="","",DATEVALUE(Table1[[#This Row],[Colonoscopy Date]]))</f>
        <v>44217</v>
      </c>
      <c r="AJ122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25" spans="1:36" x14ac:dyDescent="0.25">
      <c r="A1225">
        <v>15362</v>
      </c>
      <c r="B1225" t="s">
        <v>1759</v>
      </c>
      <c r="C1225" t="s">
        <v>20</v>
      </c>
      <c r="D1225" t="s">
        <v>21</v>
      </c>
      <c r="E1225" t="s">
        <v>22</v>
      </c>
      <c r="F1225" t="s">
        <v>30</v>
      </c>
      <c r="G1225" t="s">
        <v>4966</v>
      </c>
      <c r="H1225" t="s">
        <v>24</v>
      </c>
      <c r="I1225" s="36">
        <v>20416</v>
      </c>
      <c r="J1225" t="s">
        <v>2901</v>
      </c>
      <c r="K1225" t="s">
        <v>2930</v>
      </c>
      <c r="L1225" t="s">
        <v>25</v>
      </c>
      <c r="M1225" s="2">
        <v>45630</v>
      </c>
      <c r="N1225" t="s">
        <v>25</v>
      </c>
      <c r="O1225" t="s">
        <v>25</v>
      </c>
      <c r="P1225" t="s">
        <v>18</v>
      </c>
      <c r="Q1225" t="s">
        <v>18</v>
      </c>
      <c r="R1225" t="s">
        <v>18</v>
      </c>
      <c r="S1225" t="s">
        <v>18</v>
      </c>
      <c r="T1225" t="s">
        <v>18</v>
      </c>
      <c r="U1225" t="s">
        <v>18</v>
      </c>
      <c r="V1225" t="s">
        <v>18</v>
      </c>
      <c r="W1225" s="45" t="str">
        <f>IF(Table1[[#This Row],[Sex at Birth]]="F","Female","Male")</f>
        <v>Female</v>
      </c>
      <c r="X1225" s="43">
        <v>45657</v>
      </c>
      <c r="Y1225" s="44">
        <f>Table1[[#This Row],[Report cutoff date]]-Table1[[#This Row],[DOB]]</f>
        <v>25241</v>
      </c>
      <c r="Z1225" s="68">
        <f>ROUNDDOWN(Table1[[#This Row],[Days old - as of report cutoff date]]/365,0)</f>
        <v>69</v>
      </c>
      <c r="AA1225" s="45" t="str">
        <f>IF(Table1[[#This Row],[Years old]]&gt;=55,"55+","54 and under")</f>
        <v>55+</v>
      </c>
      <c r="AB1225" s="45" t="str">
        <f>VLOOKUP(Table1[[#This Row],[Years old]],Lookups!$A$1:$C$101,2,FALSE)</f>
        <v>60 - 69</v>
      </c>
      <c r="AC1225" s="45" t="str">
        <f>VLOOKUP(Table1[[#This Row],[Years old]],Lookups!$A$1:$C$101,3,FALSE)</f>
        <v>65 - 69</v>
      </c>
      <c r="AD1225" s="45" t="str">
        <f>VLOOKUP(Table1[[#This Row],[Race]],Lookups!$E$2:$F$11,2,FALSE)</f>
        <v>White</v>
      </c>
      <c r="AE1225" s="45" t="str">
        <f>VLOOKUP(Table1[[#This Row],[Ethnicity]],Lookups!$H$2:$I$6,2,FALSE)</f>
        <v>Not Hispanic/Latino</v>
      </c>
      <c r="AF1225" s="45" t="str">
        <f>VLOOKUP(Table1[[#This Row],[Language]],Lookups!$K$2:$L$9,2,FALSE)</f>
        <v>English</v>
      </c>
      <c r="AG1225" s="46">
        <v>42005</v>
      </c>
      <c r="AH1225" s="46">
        <v>45657</v>
      </c>
      <c r="AI1225" s="46" t="str">
        <f>IF(Table1[[#This Row],[Colonoscopy Date]]="","",DATEVALUE(Table1[[#This Row],[Colonoscopy Date]]))</f>
        <v/>
      </c>
      <c r="AJ12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26" spans="1:36" x14ac:dyDescent="0.25">
      <c r="A1226">
        <v>10900</v>
      </c>
      <c r="B1226" t="s">
        <v>2059</v>
      </c>
      <c r="C1226" t="s">
        <v>20</v>
      </c>
      <c r="D1226" t="s">
        <v>21</v>
      </c>
      <c r="E1226" t="s">
        <v>22</v>
      </c>
      <c r="F1226" t="s">
        <v>23</v>
      </c>
      <c r="G1226" t="s">
        <v>3654</v>
      </c>
      <c r="H1226" t="s">
        <v>24</v>
      </c>
      <c r="I1226" s="36">
        <v>20418</v>
      </c>
      <c r="J1226" t="s">
        <v>2912</v>
      </c>
      <c r="K1226" t="s">
        <v>2930</v>
      </c>
      <c r="L1226" t="s">
        <v>25</v>
      </c>
      <c r="M1226" s="2">
        <v>45614</v>
      </c>
      <c r="N1226" t="s">
        <v>53</v>
      </c>
      <c r="O1226" t="s">
        <v>25</v>
      </c>
      <c r="P1226" t="s">
        <v>1442</v>
      </c>
      <c r="Q1226" t="s">
        <v>18</v>
      </c>
      <c r="R1226" t="s">
        <v>18</v>
      </c>
      <c r="S1226" t="s">
        <v>18</v>
      </c>
      <c r="T1226" t="s">
        <v>18</v>
      </c>
      <c r="U1226" t="s">
        <v>18</v>
      </c>
      <c r="V1226" t="s">
        <v>18</v>
      </c>
      <c r="W1226" s="45" t="str">
        <f>IF(Table1[[#This Row],[Sex at Birth]]="F","Female","Male")</f>
        <v>Female</v>
      </c>
      <c r="X1226" s="43">
        <v>45657</v>
      </c>
      <c r="Y1226" s="44">
        <f>Table1[[#This Row],[Report cutoff date]]-Table1[[#This Row],[DOB]]</f>
        <v>25239</v>
      </c>
      <c r="Z1226" s="68">
        <f>ROUNDDOWN(Table1[[#This Row],[Days old - as of report cutoff date]]/365,0)</f>
        <v>69</v>
      </c>
      <c r="AA1226" s="45" t="str">
        <f>IF(Table1[[#This Row],[Years old]]&gt;=55,"55+","54 and under")</f>
        <v>55+</v>
      </c>
      <c r="AB1226" s="45" t="str">
        <f>VLOOKUP(Table1[[#This Row],[Years old]],Lookups!$A$1:$C$101,2,FALSE)</f>
        <v>60 - 69</v>
      </c>
      <c r="AC1226" s="45" t="str">
        <f>VLOOKUP(Table1[[#This Row],[Years old]],Lookups!$A$1:$C$101,3,FALSE)</f>
        <v>65 - 69</v>
      </c>
      <c r="AD1226" s="45" t="str">
        <f>VLOOKUP(Table1[[#This Row],[Race]],Lookups!$E$2:$F$11,2,FALSE)</f>
        <v>White</v>
      </c>
      <c r="AE1226" s="45" t="str">
        <f>VLOOKUP(Table1[[#This Row],[Ethnicity]],Lookups!$H$2:$I$6,2,FALSE)</f>
        <v>Not Hispanic/Latino</v>
      </c>
      <c r="AF1226" s="45" t="str">
        <f>VLOOKUP(Table1[[#This Row],[Language]],Lookups!$K$2:$L$9,2,FALSE)</f>
        <v>English</v>
      </c>
      <c r="AG1226" s="46">
        <v>42005</v>
      </c>
      <c r="AH1226" s="46">
        <v>45657</v>
      </c>
      <c r="AI1226" s="46">
        <f>IF(Table1[[#This Row],[Colonoscopy Date]]="","",DATEVALUE(Table1[[#This Row],[Colonoscopy Date]]))</f>
        <v>43721</v>
      </c>
      <c r="AJ12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27" spans="1:36" x14ac:dyDescent="0.25">
      <c r="A1227">
        <v>13731</v>
      </c>
      <c r="B1227" t="s">
        <v>2128</v>
      </c>
      <c r="C1227" t="s">
        <v>20</v>
      </c>
      <c r="D1227" t="s">
        <v>21</v>
      </c>
      <c r="E1227" t="s">
        <v>22</v>
      </c>
      <c r="F1227" t="s">
        <v>42</v>
      </c>
      <c r="G1227" t="s">
        <v>7580</v>
      </c>
      <c r="H1227" t="s">
        <v>35</v>
      </c>
      <c r="I1227" s="36">
        <v>20418</v>
      </c>
      <c r="J1227" t="s">
        <v>2885</v>
      </c>
      <c r="K1227" t="s">
        <v>2936</v>
      </c>
      <c r="L1227" t="s">
        <v>25</v>
      </c>
      <c r="M1227" s="2">
        <v>45644</v>
      </c>
      <c r="N1227" t="s">
        <v>25</v>
      </c>
      <c r="O1227" t="s">
        <v>25</v>
      </c>
      <c r="P1227" t="s">
        <v>18</v>
      </c>
      <c r="Q1227" t="s">
        <v>18</v>
      </c>
      <c r="R1227" t="s">
        <v>18</v>
      </c>
      <c r="S1227" t="s">
        <v>18</v>
      </c>
      <c r="T1227" t="s">
        <v>18</v>
      </c>
      <c r="U1227" t="s">
        <v>18</v>
      </c>
      <c r="V1227" t="s">
        <v>18</v>
      </c>
      <c r="W1227" s="45" t="str">
        <f>IF(Table1[[#This Row],[Sex at Birth]]="F","Female","Male")</f>
        <v>Male</v>
      </c>
      <c r="X1227" s="43">
        <v>45657</v>
      </c>
      <c r="Y1227" s="44">
        <f>Table1[[#This Row],[Report cutoff date]]-Table1[[#This Row],[DOB]]</f>
        <v>25239</v>
      </c>
      <c r="Z1227" s="68">
        <f>ROUNDDOWN(Table1[[#This Row],[Days old - as of report cutoff date]]/365,0)</f>
        <v>69</v>
      </c>
      <c r="AA1227" s="45" t="str">
        <f>IF(Table1[[#This Row],[Years old]]&gt;=55,"55+","54 and under")</f>
        <v>55+</v>
      </c>
      <c r="AB1227" s="45" t="str">
        <f>VLOOKUP(Table1[[#This Row],[Years old]],Lookups!$A$1:$C$101,2,FALSE)</f>
        <v>60 - 69</v>
      </c>
      <c r="AC1227" s="45" t="str">
        <f>VLOOKUP(Table1[[#This Row],[Years old]],Lookups!$A$1:$C$101,3,FALSE)</f>
        <v>65 - 69</v>
      </c>
      <c r="AD1227" s="45" t="str">
        <f>VLOOKUP(Table1[[#This Row],[Race]],Lookups!$E$2:$F$11,2,FALSE)</f>
        <v>White</v>
      </c>
      <c r="AE1227" s="45" t="str">
        <f>VLOOKUP(Table1[[#This Row],[Ethnicity]],Lookups!$H$2:$I$6,2,FALSE)</f>
        <v>Not Hispanic/Latino</v>
      </c>
      <c r="AF1227" s="45" t="str">
        <f>VLOOKUP(Table1[[#This Row],[Language]],Lookups!$K$2:$L$9,2,FALSE)</f>
        <v>English</v>
      </c>
      <c r="AG1227" s="46">
        <v>42005</v>
      </c>
      <c r="AH1227" s="46">
        <v>45657</v>
      </c>
      <c r="AI1227" s="46" t="str">
        <f>IF(Table1[[#This Row],[Colonoscopy Date]]="","",DATEVALUE(Table1[[#This Row],[Colonoscopy Date]]))</f>
        <v/>
      </c>
      <c r="AJ12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28" spans="1:36" x14ac:dyDescent="0.25">
      <c r="A1228">
        <v>10774</v>
      </c>
      <c r="B1228" t="s">
        <v>1610</v>
      </c>
      <c r="C1228" t="s">
        <v>20</v>
      </c>
      <c r="D1228" t="s">
        <v>21</v>
      </c>
      <c r="E1228" t="s">
        <v>22</v>
      </c>
      <c r="F1228" t="s">
        <v>32</v>
      </c>
      <c r="G1228" t="s">
        <v>7742</v>
      </c>
      <c r="H1228" t="s">
        <v>24</v>
      </c>
      <c r="I1228" s="36">
        <v>20426</v>
      </c>
      <c r="J1228" t="s">
        <v>2910</v>
      </c>
      <c r="K1228" t="s">
        <v>2936</v>
      </c>
      <c r="L1228" t="s">
        <v>25</v>
      </c>
      <c r="M1228" s="2">
        <v>45615</v>
      </c>
      <c r="N1228" t="s">
        <v>53</v>
      </c>
      <c r="O1228" t="s">
        <v>25</v>
      </c>
      <c r="P1228" t="s">
        <v>1206</v>
      </c>
      <c r="Q1228" t="s">
        <v>18</v>
      </c>
      <c r="R1228" t="s">
        <v>18</v>
      </c>
      <c r="S1228" t="s">
        <v>18</v>
      </c>
      <c r="T1228" t="s">
        <v>18</v>
      </c>
      <c r="U1228" t="s">
        <v>18</v>
      </c>
      <c r="V1228" t="s">
        <v>18</v>
      </c>
      <c r="W1228" s="45" t="str">
        <f>IF(Table1[[#This Row],[Sex at Birth]]="F","Female","Male")</f>
        <v>Female</v>
      </c>
      <c r="X1228" s="43">
        <v>45657</v>
      </c>
      <c r="Y1228" s="44">
        <f>Table1[[#This Row],[Report cutoff date]]-Table1[[#This Row],[DOB]]</f>
        <v>25231</v>
      </c>
      <c r="Z1228" s="68">
        <f>ROUNDDOWN(Table1[[#This Row],[Days old - as of report cutoff date]]/365,0)</f>
        <v>69</v>
      </c>
      <c r="AA1228" s="45" t="str">
        <f>IF(Table1[[#This Row],[Years old]]&gt;=55,"55+","54 and under")</f>
        <v>55+</v>
      </c>
      <c r="AB1228" s="45" t="str">
        <f>VLOOKUP(Table1[[#This Row],[Years old]],Lookups!$A$1:$C$101,2,FALSE)</f>
        <v>60 - 69</v>
      </c>
      <c r="AC1228" s="45" t="str">
        <f>VLOOKUP(Table1[[#This Row],[Years old]],Lookups!$A$1:$C$101,3,FALSE)</f>
        <v>65 - 69</v>
      </c>
      <c r="AD1228" s="45" t="str">
        <f>VLOOKUP(Table1[[#This Row],[Race]],Lookups!$E$2:$F$11,2,FALSE)</f>
        <v>White</v>
      </c>
      <c r="AE1228" s="45" t="str">
        <f>VLOOKUP(Table1[[#This Row],[Ethnicity]],Lookups!$H$2:$I$6,2,FALSE)</f>
        <v>Not Hispanic/Latino</v>
      </c>
      <c r="AF1228" s="45" t="str">
        <f>VLOOKUP(Table1[[#This Row],[Language]],Lookups!$K$2:$L$9,2,FALSE)</f>
        <v>English</v>
      </c>
      <c r="AG1228" s="46">
        <v>42005</v>
      </c>
      <c r="AH1228" s="46">
        <v>45657</v>
      </c>
      <c r="AI1228" s="46">
        <f>IF(Table1[[#This Row],[Colonoscopy Date]]="","",DATEVALUE(Table1[[#This Row],[Colonoscopy Date]]))</f>
        <v>45464</v>
      </c>
      <c r="AJ122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29" spans="1:36" x14ac:dyDescent="0.25">
      <c r="A1229">
        <v>12001</v>
      </c>
      <c r="B1229" t="s">
        <v>1579</v>
      </c>
      <c r="C1229" t="s">
        <v>20</v>
      </c>
      <c r="D1229" t="s">
        <v>21</v>
      </c>
      <c r="E1229" t="s">
        <v>22</v>
      </c>
      <c r="F1229" t="s">
        <v>30</v>
      </c>
      <c r="G1229" t="s">
        <v>4633</v>
      </c>
      <c r="H1229" t="s">
        <v>35</v>
      </c>
      <c r="I1229" s="36">
        <v>20428</v>
      </c>
      <c r="J1229" t="s">
        <v>2883</v>
      </c>
      <c r="K1229" t="s">
        <v>2930</v>
      </c>
      <c r="L1229" t="s">
        <v>25</v>
      </c>
      <c r="M1229" s="2">
        <v>45629</v>
      </c>
      <c r="N1229" t="s">
        <v>25</v>
      </c>
      <c r="O1229" t="s">
        <v>25</v>
      </c>
      <c r="P1229" t="s">
        <v>18</v>
      </c>
      <c r="Q1229" t="s">
        <v>18</v>
      </c>
      <c r="R1229" t="s">
        <v>18</v>
      </c>
      <c r="S1229" t="s">
        <v>18</v>
      </c>
      <c r="T1229" t="s">
        <v>18</v>
      </c>
      <c r="U1229" t="s">
        <v>18</v>
      </c>
      <c r="V1229" t="s">
        <v>18</v>
      </c>
      <c r="W1229" s="45" t="str">
        <f>IF(Table1[[#This Row],[Sex at Birth]]="F","Female","Male")</f>
        <v>Male</v>
      </c>
      <c r="X1229" s="43">
        <v>45657</v>
      </c>
      <c r="Y1229" s="44">
        <f>Table1[[#This Row],[Report cutoff date]]-Table1[[#This Row],[DOB]]</f>
        <v>25229</v>
      </c>
      <c r="Z1229" s="68">
        <f>ROUNDDOWN(Table1[[#This Row],[Days old - as of report cutoff date]]/365,0)</f>
        <v>69</v>
      </c>
      <c r="AA1229" s="45" t="str">
        <f>IF(Table1[[#This Row],[Years old]]&gt;=55,"55+","54 and under")</f>
        <v>55+</v>
      </c>
      <c r="AB1229" s="45" t="str">
        <f>VLOOKUP(Table1[[#This Row],[Years old]],Lookups!$A$1:$C$101,2,FALSE)</f>
        <v>60 - 69</v>
      </c>
      <c r="AC1229" s="45" t="str">
        <f>VLOOKUP(Table1[[#This Row],[Years old]],Lookups!$A$1:$C$101,3,FALSE)</f>
        <v>65 - 69</v>
      </c>
      <c r="AD1229" s="45" t="str">
        <f>VLOOKUP(Table1[[#This Row],[Race]],Lookups!$E$2:$F$11,2,FALSE)</f>
        <v>White</v>
      </c>
      <c r="AE1229" s="45" t="str">
        <f>VLOOKUP(Table1[[#This Row],[Ethnicity]],Lookups!$H$2:$I$6,2,FALSE)</f>
        <v>Not Hispanic/Latino</v>
      </c>
      <c r="AF1229" s="45" t="str">
        <f>VLOOKUP(Table1[[#This Row],[Language]],Lookups!$K$2:$L$9,2,FALSE)</f>
        <v>English</v>
      </c>
      <c r="AG1229" s="46">
        <v>42005</v>
      </c>
      <c r="AH1229" s="46">
        <v>45657</v>
      </c>
      <c r="AI1229" s="46" t="str">
        <f>IF(Table1[[#This Row],[Colonoscopy Date]]="","",DATEVALUE(Table1[[#This Row],[Colonoscopy Date]]))</f>
        <v/>
      </c>
      <c r="AJ12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30" spans="1:36" x14ac:dyDescent="0.25">
      <c r="A1230">
        <v>15127</v>
      </c>
      <c r="B1230" t="s">
        <v>1719</v>
      </c>
      <c r="C1230" t="s">
        <v>20</v>
      </c>
      <c r="D1230" t="s">
        <v>21</v>
      </c>
      <c r="E1230" t="s">
        <v>22</v>
      </c>
      <c r="F1230" t="s">
        <v>100</v>
      </c>
      <c r="G1230" t="s">
        <v>4474</v>
      </c>
      <c r="H1230" t="s">
        <v>24</v>
      </c>
      <c r="I1230" s="36">
        <v>20428</v>
      </c>
      <c r="J1230" t="s">
        <v>2885</v>
      </c>
      <c r="K1230" t="s">
        <v>2930</v>
      </c>
      <c r="L1230" t="s">
        <v>25</v>
      </c>
      <c r="M1230" s="2">
        <v>45365</v>
      </c>
      <c r="N1230" t="s">
        <v>25</v>
      </c>
      <c r="O1230" t="s">
        <v>25</v>
      </c>
      <c r="P1230" t="s">
        <v>18</v>
      </c>
      <c r="Q1230" t="s">
        <v>18</v>
      </c>
      <c r="R1230" t="s">
        <v>18</v>
      </c>
      <c r="S1230" t="s">
        <v>18</v>
      </c>
      <c r="T1230" t="s">
        <v>18</v>
      </c>
      <c r="U1230" t="s">
        <v>18</v>
      </c>
      <c r="V1230" t="s">
        <v>18</v>
      </c>
      <c r="W1230" s="45" t="str">
        <f>IF(Table1[[#This Row],[Sex at Birth]]="F","Female","Male")</f>
        <v>Female</v>
      </c>
      <c r="X1230" s="43">
        <v>45657</v>
      </c>
      <c r="Y1230" s="44">
        <f>Table1[[#This Row],[Report cutoff date]]-Table1[[#This Row],[DOB]]</f>
        <v>25229</v>
      </c>
      <c r="Z1230" s="68">
        <f>ROUNDDOWN(Table1[[#This Row],[Days old - as of report cutoff date]]/365,0)</f>
        <v>69</v>
      </c>
      <c r="AA1230" s="45" t="str">
        <f>IF(Table1[[#This Row],[Years old]]&gt;=55,"55+","54 and under")</f>
        <v>55+</v>
      </c>
      <c r="AB1230" s="45" t="str">
        <f>VLOOKUP(Table1[[#This Row],[Years old]],Lookups!$A$1:$C$101,2,FALSE)</f>
        <v>60 - 69</v>
      </c>
      <c r="AC1230" s="45" t="str">
        <f>VLOOKUP(Table1[[#This Row],[Years old]],Lookups!$A$1:$C$101,3,FALSE)</f>
        <v>65 - 69</v>
      </c>
      <c r="AD1230" s="45" t="str">
        <f>VLOOKUP(Table1[[#This Row],[Race]],Lookups!$E$2:$F$11,2,FALSE)</f>
        <v>White</v>
      </c>
      <c r="AE1230" s="45" t="str">
        <f>VLOOKUP(Table1[[#This Row],[Ethnicity]],Lookups!$H$2:$I$6,2,FALSE)</f>
        <v>Not Hispanic/Latino</v>
      </c>
      <c r="AF1230" s="45" t="str">
        <f>VLOOKUP(Table1[[#This Row],[Language]],Lookups!$K$2:$L$9,2,FALSE)</f>
        <v>English</v>
      </c>
      <c r="AG1230" s="46">
        <v>42005</v>
      </c>
      <c r="AH1230" s="46">
        <v>45657</v>
      </c>
      <c r="AI1230" s="46" t="str">
        <f>IF(Table1[[#This Row],[Colonoscopy Date]]="","",DATEVALUE(Table1[[#This Row],[Colonoscopy Date]]))</f>
        <v/>
      </c>
      <c r="AJ12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31" spans="1:36" x14ac:dyDescent="0.25">
      <c r="A1231">
        <v>10051</v>
      </c>
      <c r="B1231" t="s">
        <v>2266</v>
      </c>
      <c r="C1231" t="s">
        <v>20</v>
      </c>
      <c r="D1231" t="s">
        <v>21</v>
      </c>
      <c r="E1231" t="s">
        <v>22</v>
      </c>
      <c r="F1231" t="s">
        <v>29</v>
      </c>
      <c r="G1231" t="s">
        <v>7697</v>
      </c>
      <c r="H1231" t="s">
        <v>35</v>
      </c>
      <c r="I1231" s="36">
        <v>20433</v>
      </c>
      <c r="J1231" t="s">
        <v>2883</v>
      </c>
      <c r="K1231" t="s">
        <v>2936</v>
      </c>
      <c r="L1231" t="s">
        <v>25</v>
      </c>
      <c r="M1231" s="2">
        <v>45295</v>
      </c>
      <c r="N1231" t="s">
        <v>53</v>
      </c>
      <c r="O1231" t="s">
        <v>25</v>
      </c>
      <c r="P1231" t="s">
        <v>18</v>
      </c>
      <c r="Q1231" t="s">
        <v>18</v>
      </c>
      <c r="R1231" t="s">
        <v>18</v>
      </c>
      <c r="S1231" t="s">
        <v>926</v>
      </c>
      <c r="T1231" t="s">
        <v>18</v>
      </c>
      <c r="U1231" t="s">
        <v>18</v>
      </c>
      <c r="V1231" t="s">
        <v>18</v>
      </c>
      <c r="W1231" s="45" t="str">
        <f>IF(Table1[[#This Row],[Sex at Birth]]="F","Female","Male")</f>
        <v>Male</v>
      </c>
      <c r="X1231" s="43">
        <v>45657</v>
      </c>
      <c r="Y1231" s="44">
        <f>Table1[[#This Row],[Report cutoff date]]-Table1[[#This Row],[DOB]]</f>
        <v>25224</v>
      </c>
      <c r="Z1231" s="68">
        <f>ROUNDDOWN(Table1[[#This Row],[Days old - as of report cutoff date]]/365,0)</f>
        <v>69</v>
      </c>
      <c r="AA1231" s="45" t="str">
        <f>IF(Table1[[#This Row],[Years old]]&gt;=55,"55+","54 and under")</f>
        <v>55+</v>
      </c>
      <c r="AB1231" s="45" t="str">
        <f>VLOOKUP(Table1[[#This Row],[Years old]],Lookups!$A$1:$C$101,2,FALSE)</f>
        <v>60 - 69</v>
      </c>
      <c r="AC1231" s="45" t="str">
        <f>VLOOKUP(Table1[[#This Row],[Years old]],Lookups!$A$1:$C$101,3,FALSE)</f>
        <v>65 - 69</v>
      </c>
      <c r="AD1231" s="45" t="str">
        <f>VLOOKUP(Table1[[#This Row],[Race]],Lookups!$E$2:$F$11,2,FALSE)</f>
        <v>White</v>
      </c>
      <c r="AE1231" s="45" t="str">
        <f>VLOOKUP(Table1[[#This Row],[Ethnicity]],Lookups!$H$2:$I$6,2,FALSE)</f>
        <v>Not Hispanic/Latino</v>
      </c>
      <c r="AF1231" s="45" t="str">
        <f>VLOOKUP(Table1[[#This Row],[Language]],Lookups!$K$2:$L$9,2,FALSE)</f>
        <v>English</v>
      </c>
      <c r="AG1231" s="46">
        <v>42005</v>
      </c>
      <c r="AH1231" s="46">
        <v>45657</v>
      </c>
      <c r="AI1231" s="46" t="str">
        <f>IF(Table1[[#This Row],[Colonoscopy Date]]="","",DATEVALUE(Table1[[#This Row],[Colonoscopy Date]]))</f>
        <v/>
      </c>
      <c r="AJ12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32" spans="1:36" x14ac:dyDescent="0.25">
      <c r="A1232">
        <v>13001</v>
      </c>
      <c r="B1232" t="s">
        <v>1584</v>
      </c>
      <c r="C1232" t="s">
        <v>20</v>
      </c>
      <c r="D1232" t="s">
        <v>21</v>
      </c>
      <c r="E1232" t="s">
        <v>22</v>
      </c>
      <c r="F1232" t="s">
        <v>18</v>
      </c>
      <c r="G1232" t="s">
        <v>5306</v>
      </c>
      <c r="H1232" t="s">
        <v>35</v>
      </c>
      <c r="I1232" s="36">
        <v>20433</v>
      </c>
      <c r="J1232" t="s">
        <v>2910</v>
      </c>
      <c r="K1232" t="s">
        <v>2930</v>
      </c>
      <c r="L1232" t="s">
        <v>25</v>
      </c>
      <c r="M1232" s="2">
        <v>45650</v>
      </c>
      <c r="N1232" t="s">
        <v>25</v>
      </c>
      <c r="O1232" t="s">
        <v>25</v>
      </c>
      <c r="P1232" t="s">
        <v>18</v>
      </c>
      <c r="Q1232" t="s">
        <v>18</v>
      </c>
      <c r="R1232" t="s">
        <v>18</v>
      </c>
      <c r="S1232" t="s">
        <v>18</v>
      </c>
      <c r="T1232" t="s">
        <v>18</v>
      </c>
      <c r="U1232" t="s">
        <v>18</v>
      </c>
      <c r="V1232" t="s">
        <v>18</v>
      </c>
      <c r="W1232" s="45" t="str">
        <f>IF(Table1[[#This Row],[Sex at Birth]]="F","Female","Male")</f>
        <v>Male</v>
      </c>
      <c r="X1232" s="43">
        <v>45657</v>
      </c>
      <c r="Y1232" s="44">
        <f>Table1[[#This Row],[Report cutoff date]]-Table1[[#This Row],[DOB]]</f>
        <v>25224</v>
      </c>
      <c r="Z1232" s="68">
        <f>ROUNDDOWN(Table1[[#This Row],[Days old - as of report cutoff date]]/365,0)</f>
        <v>69</v>
      </c>
      <c r="AA1232" s="45" t="str">
        <f>IF(Table1[[#This Row],[Years old]]&gt;=55,"55+","54 and under")</f>
        <v>55+</v>
      </c>
      <c r="AB1232" s="45" t="str">
        <f>VLOOKUP(Table1[[#This Row],[Years old]],Lookups!$A$1:$C$101,2,FALSE)</f>
        <v>60 - 69</v>
      </c>
      <c r="AC1232" s="45" t="str">
        <f>VLOOKUP(Table1[[#This Row],[Years old]],Lookups!$A$1:$C$101,3,FALSE)</f>
        <v>65 - 69</v>
      </c>
      <c r="AD1232" s="45" t="str">
        <f>VLOOKUP(Table1[[#This Row],[Race]],Lookups!$E$2:$F$11,2,FALSE)</f>
        <v>White</v>
      </c>
      <c r="AE1232" s="45" t="str">
        <f>VLOOKUP(Table1[[#This Row],[Ethnicity]],Lookups!$H$2:$I$6,2,FALSE)</f>
        <v>Not Hispanic/Latino</v>
      </c>
      <c r="AF1232" s="45" t="str">
        <f>VLOOKUP(Table1[[#This Row],[Language]],Lookups!$K$2:$L$9,2,FALSE)</f>
        <v>English</v>
      </c>
      <c r="AG1232" s="46">
        <v>42005</v>
      </c>
      <c r="AH1232" s="46">
        <v>45657</v>
      </c>
      <c r="AI1232" s="46" t="str">
        <f>IF(Table1[[#This Row],[Colonoscopy Date]]="","",DATEVALUE(Table1[[#This Row],[Colonoscopy Date]]))</f>
        <v/>
      </c>
      <c r="AJ12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33" spans="1:36" x14ac:dyDescent="0.25">
      <c r="A1233">
        <v>13318</v>
      </c>
      <c r="B1233" t="s">
        <v>1800</v>
      </c>
      <c r="C1233" t="s">
        <v>20</v>
      </c>
      <c r="D1233" t="s">
        <v>21</v>
      </c>
      <c r="E1233" t="s">
        <v>22</v>
      </c>
      <c r="F1233" t="s">
        <v>100</v>
      </c>
      <c r="G1233" t="s">
        <v>5729</v>
      </c>
      <c r="H1233" t="s">
        <v>35</v>
      </c>
      <c r="I1233" s="36">
        <v>20437</v>
      </c>
      <c r="J1233" t="s">
        <v>2911</v>
      </c>
      <c r="K1233" t="s">
        <v>2930</v>
      </c>
      <c r="L1233" t="s">
        <v>25</v>
      </c>
      <c r="M1233" s="2">
        <v>45642</v>
      </c>
      <c r="N1233" t="s">
        <v>25</v>
      </c>
      <c r="O1233" t="s">
        <v>25</v>
      </c>
      <c r="P1233" t="s">
        <v>18</v>
      </c>
      <c r="Q1233" t="s">
        <v>18</v>
      </c>
      <c r="R1233" t="s">
        <v>18</v>
      </c>
      <c r="S1233" t="s">
        <v>18</v>
      </c>
      <c r="T1233" t="s">
        <v>18</v>
      </c>
      <c r="U1233" t="s">
        <v>18</v>
      </c>
      <c r="V1233" t="s">
        <v>18</v>
      </c>
      <c r="W1233" s="45" t="str">
        <f>IF(Table1[[#This Row],[Sex at Birth]]="F","Female","Male")</f>
        <v>Male</v>
      </c>
      <c r="X1233" s="43">
        <v>45657</v>
      </c>
      <c r="Y1233" s="44">
        <f>Table1[[#This Row],[Report cutoff date]]-Table1[[#This Row],[DOB]]</f>
        <v>25220</v>
      </c>
      <c r="Z1233" s="68">
        <f>ROUNDDOWN(Table1[[#This Row],[Days old - as of report cutoff date]]/365,0)</f>
        <v>69</v>
      </c>
      <c r="AA1233" s="45" t="str">
        <f>IF(Table1[[#This Row],[Years old]]&gt;=55,"55+","54 and under")</f>
        <v>55+</v>
      </c>
      <c r="AB1233" s="45" t="str">
        <f>VLOOKUP(Table1[[#This Row],[Years old]],Lookups!$A$1:$C$101,2,FALSE)</f>
        <v>60 - 69</v>
      </c>
      <c r="AC1233" s="45" t="str">
        <f>VLOOKUP(Table1[[#This Row],[Years old]],Lookups!$A$1:$C$101,3,FALSE)</f>
        <v>65 - 69</v>
      </c>
      <c r="AD1233" s="45" t="str">
        <f>VLOOKUP(Table1[[#This Row],[Race]],Lookups!$E$2:$F$11,2,FALSE)</f>
        <v>White</v>
      </c>
      <c r="AE1233" s="45" t="str">
        <f>VLOOKUP(Table1[[#This Row],[Ethnicity]],Lookups!$H$2:$I$6,2,FALSE)</f>
        <v>Not Hispanic/Latino</v>
      </c>
      <c r="AF1233" s="45" t="str">
        <f>VLOOKUP(Table1[[#This Row],[Language]],Lookups!$K$2:$L$9,2,FALSE)</f>
        <v>English</v>
      </c>
      <c r="AG1233" s="46">
        <v>42005</v>
      </c>
      <c r="AH1233" s="46">
        <v>45657</v>
      </c>
      <c r="AI1233" s="46" t="str">
        <f>IF(Table1[[#This Row],[Colonoscopy Date]]="","",DATEVALUE(Table1[[#This Row],[Colonoscopy Date]]))</f>
        <v/>
      </c>
      <c r="AJ12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34" spans="1:36" x14ac:dyDescent="0.25">
      <c r="A1234">
        <v>10058</v>
      </c>
      <c r="B1234" t="s">
        <v>1740</v>
      </c>
      <c r="C1234" t="s">
        <v>20</v>
      </c>
      <c r="D1234" t="s">
        <v>21</v>
      </c>
      <c r="E1234" t="s">
        <v>22</v>
      </c>
      <c r="F1234" t="s">
        <v>30</v>
      </c>
      <c r="G1234" t="s">
        <v>7899</v>
      </c>
      <c r="H1234" t="s">
        <v>35</v>
      </c>
      <c r="I1234" s="36">
        <v>20445</v>
      </c>
      <c r="J1234" t="s">
        <v>2912</v>
      </c>
      <c r="K1234" t="s">
        <v>2936</v>
      </c>
      <c r="L1234" t="s">
        <v>25</v>
      </c>
      <c r="M1234" s="2">
        <v>45610</v>
      </c>
      <c r="N1234" t="s">
        <v>53</v>
      </c>
      <c r="O1234" t="s">
        <v>25</v>
      </c>
      <c r="P1234" t="s">
        <v>1056</v>
      </c>
      <c r="Q1234" t="s">
        <v>18</v>
      </c>
      <c r="R1234" t="s">
        <v>18</v>
      </c>
      <c r="S1234" t="s">
        <v>18</v>
      </c>
      <c r="T1234" t="s">
        <v>18</v>
      </c>
      <c r="U1234" t="s">
        <v>18</v>
      </c>
      <c r="V1234" t="s">
        <v>18</v>
      </c>
      <c r="W1234" s="45" t="str">
        <f>IF(Table1[[#This Row],[Sex at Birth]]="F","Female","Male")</f>
        <v>Male</v>
      </c>
      <c r="X1234" s="43">
        <v>45657</v>
      </c>
      <c r="Y1234" s="44">
        <f>Table1[[#This Row],[Report cutoff date]]-Table1[[#This Row],[DOB]]</f>
        <v>25212</v>
      </c>
      <c r="Z1234" s="68">
        <f>ROUNDDOWN(Table1[[#This Row],[Days old - as of report cutoff date]]/365,0)</f>
        <v>69</v>
      </c>
      <c r="AA1234" s="45" t="str">
        <f>IF(Table1[[#This Row],[Years old]]&gt;=55,"55+","54 and under")</f>
        <v>55+</v>
      </c>
      <c r="AB1234" s="45" t="str">
        <f>VLOOKUP(Table1[[#This Row],[Years old]],Lookups!$A$1:$C$101,2,FALSE)</f>
        <v>60 - 69</v>
      </c>
      <c r="AC1234" s="45" t="str">
        <f>VLOOKUP(Table1[[#This Row],[Years old]],Lookups!$A$1:$C$101,3,FALSE)</f>
        <v>65 - 69</v>
      </c>
      <c r="AD1234" s="45" t="str">
        <f>VLOOKUP(Table1[[#This Row],[Race]],Lookups!$E$2:$F$11,2,FALSE)</f>
        <v>White</v>
      </c>
      <c r="AE1234" s="45" t="str">
        <f>VLOOKUP(Table1[[#This Row],[Ethnicity]],Lookups!$H$2:$I$6,2,FALSE)</f>
        <v>Not Hispanic/Latino</v>
      </c>
      <c r="AF1234" s="45" t="str">
        <f>VLOOKUP(Table1[[#This Row],[Language]],Lookups!$K$2:$L$9,2,FALSE)</f>
        <v>English</v>
      </c>
      <c r="AG1234" s="46">
        <v>42005</v>
      </c>
      <c r="AH1234" s="46">
        <v>45657</v>
      </c>
      <c r="AI1234" s="46">
        <f>IF(Table1[[#This Row],[Colonoscopy Date]]="","",DATEVALUE(Table1[[#This Row],[Colonoscopy Date]]))</f>
        <v>42836</v>
      </c>
      <c r="AJ12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35" spans="1:36" x14ac:dyDescent="0.25">
      <c r="A1235">
        <v>13126</v>
      </c>
      <c r="B1235" t="s">
        <v>1839</v>
      </c>
      <c r="C1235" t="s">
        <v>20</v>
      </c>
      <c r="D1235" t="s">
        <v>34</v>
      </c>
      <c r="E1235" t="s">
        <v>22</v>
      </c>
      <c r="F1235" t="s">
        <v>106</v>
      </c>
      <c r="G1235" t="s">
        <v>8341</v>
      </c>
      <c r="H1235" t="s">
        <v>24</v>
      </c>
      <c r="I1235" s="36">
        <v>20446</v>
      </c>
      <c r="J1235" t="s">
        <v>2923</v>
      </c>
      <c r="K1235" t="s">
        <v>2931</v>
      </c>
      <c r="L1235" t="s">
        <v>25</v>
      </c>
      <c r="M1235" s="2">
        <v>45356</v>
      </c>
      <c r="N1235" t="s">
        <v>25</v>
      </c>
      <c r="O1235" t="s">
        <v>25</v>
      </c>
      <c r="P1235" t="s">
        <v>18</v>
      </c>
      <c r="Q1235" t="s">
        <v>18</v>
      </c>
      <c r="R1235" t="s">
        <v>18</v>
      </c>
      <c r="S1235" t="s">
        <v>18</v>
      </c>
      <c r="T1235" t="s">
        <v>18</v>
      </c>
      <c r="U1235" t="s">
        <v>18</v>
      </c>
      <c r="V1235" t="s">
        <v>18</v>
      </c>
      <c r="W1235" s="45" t="str">
        <f>IF(Table1[[#This Row],[Sex at Birth]]="F","Female","Male")</f>
        <v>Female</v>
      </c>
      <c r="X1235" s="43">
        <v>45657</v>
      </c>
      <c r="Y1235" s="44">
        <f>Table1[[#This Row],[Report cutoff date]]-Table1[[#This Row],[DOB]]</f>
        <v>25211</v>
      </c>
      <c r="Z1235" s="68">
        <f>ROUNDDOWN(Table1[[#This Row],[Days old - as of report cutoff date]]/365,0)</f>
        <v>69</v>
      </c>
      <c r="AA1235" s="45" t="str">
        <f>IF(Table1[[#This Row],[Years old]]&gt;=55,"55+","54 and under")</f>
        <v>55+</v>
      </c>
      <c r="AB1235" s="45" t="str">
        <f>VLOOKUP(Table1[[#This Row],[Years old]],Lookups!$A$1:$C$101,2,FALSE)</f>
        <v>60 - 69</v>
      </c>
      <c r="AC1235" s="45" t="str">
        <f>VLOOKUP(Table1[[#This Row],[Years old]],Lookups!$A$1:$C$101,3,FALSE)</f>
        <v>65 - 69</v>
      </c>
      <c r="AD1235" s="45" t="str">
        <f>VLOOKUP(Table1[[#This Row],[Race]],Lookups!$E$2:$F$11,2,FALSE)</f>
        <v>White</v>
      </c>
      <c r="AE1235" s="45" t="str">
        <f>VLOOKUP(Table1[[#This Row],[Ethnicity]],Lookups!$H$2:$I$6,2,FALSE)</f>
        <v>Other/ Unknown</v>
      </c>
      <c r="AF1235" s="45" t="str">
        <f>VLOOKUP(Table1[[#This Row],[Language]],Lookups!$K$2:$L$9,2,FALSE)</f>
        <v>English</v>
      </c>
      <c r="AG1235" s="46">
        <v>42005</v>
      </c>
      <c r="AH1235" s="46">
        <v>45657</v>
      </c>
      <c r="AI1235" s="46" t="str">
        <f>IF(Table1[[#This Row],[Colonoscopy Date]]="","",DATEVALUE(Table1[[#This Row],[Colonoscopy Date]]))</f>
        <v/>
      </c>
      <c r="AJ12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36" spans="1:36" x14ac:dyDescent="0.25">
      <c r="A1236">
        <v>13074</v>
      </c>
      <c r="B1236" t="s">
        <v>1839</v>
      </c>
      <c r="C1236" t="s">
        <v>20</v>
      </c>
      <c r="D1236" t="s">
        <v>21</v>
      </c>
      <c r="E1236" t="s">
        <v>22</v>
      </c>
      <c r="F1236" t="s">
        <v>122</v>
      </c>
      <c r="G1236" t="s">
        <v>7868</v>
      </c>
      <c r="H1236" t="s">
        <v>35</v>
      </c>
      <c r="I1236" s="36">
        <v>20448</v>
      </c>
      <c r="J1236" t="s">
        <v>2912</v>
      </c>
      <c r="K1236" t="s">
        <v>2936</v>
      </c>
      <c r="L1236" t="s">
        <v>25</v>
      </c>
      <c r="M1236" s="2">
        <v>45509</v>
      </c>
      <c r="N1236" t="s">
        <v>25</v>
      </c>
      <c r="O1236" t="s">
        <v>25</v>
      </c>
      <c r="P1236" t="s">
        <v>18</v>
      </c>
      <c r="Q1236" t="s">
        <v>18</v>
      </c>
      <c r="R1236" t="s">
        <v>18</v>
      </c>
      <c r="S1236" t="s">
        <v>18</v>
      </c>
      <c r="T1236" t="s">
        <v>18</v>
      </c>
      <c r="U1236" t="s">
        <v>18</v>
      </c>
      <c r="V1236" t="s">
        <v>18</v>
      </c>
      <c r="W1236" s="45" t="str">
        <f>IF(Table1[[#This Row],[Sex at Birth]]="F","Female","Male")</f>
        <v>Male</v>
      </c>
      <c r="X1236" s="43">
        <v>45657</v>
      </c>
      <c r="Y1236" s="44">
        <f>Table1[[#This Row],[Report cutoff date]]-Table1[[#This Row],[DOB]]</f>
        <v>25209</v>
      </c>
      <c r="Z1236" s="68">
        <f>ROUNDDOWN(Table1[[#This Row],[Days old - as of report cutoff date]]/365,0)</f>
        <v>69</v>
      </c>
      <c r="AA1236" s="45" t="str">
        <f>IF(Table1[[#This Row],[Years old]]&gt;=55,"55+","54 and under")</f>
        <v>55+</v>
      </c>
      <c r="AB1236" s="45" t="str">
        <f>VLOOKUP(Table1[[#This Row],[Years old]],Lookups!$A$1:$C$101,2,FALSE)</f>
        <v>60 - 69</v>
      </c>
      <c r="AC1236" s="45" t="str">
        <f>VLOOKUP(Table1[[#This Row],[Years old]],Lookups!$A$1:$C$101,3,FALSE)</f>
        <v>65 - 69</v>
      </c>
      <c r="AD1236" s="45" t="str">
        <f>VLOOKUP(Table1[[#This Row],[Race]],Lookups!$E$2:$F$11,2,FALSE)</f>
        <v>White</v>
      </c>
      <c r="AE1236" s="45" t="str">
        <f>VLOOKUP(Table1[[#This Row],[Ethnicity]],Lookups!$H$2:$I$6,2,FALSE)</f>
        <v>Not Hispanic/Latino</v>
      </c>
      <c r="AF1236" s="45" t="str">
        <f>VLOOKUP(Table1[[#This Row],[Language]],Lookups!$K$2:$L$9,2,FALSE)</f>
        <v>English</v>
      </c>
      <c r="AG1236" s="46">
        <v>42005</v>
      </c>
      <c r="AH1236" s="46">
        <v>45657</v>
      </c>
      <c r="AI1236" s="46" t="str">
        <f>IF(Table1[[#This Row],[Colonoscopy Date]]="","",DATEVALUE(Table1[[#This Row],[Colonoscopy Date]]))</f>
        <v/>
      </c>
      <c r="AJ12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37" spans="1:36" x14ac:dyDescent="0.25">
      <c r="A1237">
        <v>12238</v>
      </c>
      <c r="B1237" t="s">
        <v>1579</v>
      </c>
      <c r="C1237" t="s">
        <v>20</v>
      </c>
      <c r="D1237" t="s">
        <v>21</v>
      </c>
      <c r="E1237" t="s">
        <v>22</v>
      </c>
      <c r="F1237" t="s">
        <v>67</v>
      </c>
      <c r="G1237" t="s">
        <v>4188</v>
      </c>
      <c r="H1237" t="s">
        <v>35</v>
      </c>
      <c r="I1237" s="36">
        <v>20449</v>
      </c>
      <c r="J1237" t="s">
        <v>2884</v>
      </c>
      <c r="K1237" t="s">
        <v>2930</v>
      </c>
      <c r="L1237" t="s">
        <v>25</v>
      </c>
      <c r="M1237" s="2">
        <v>45412</v>
      </c>
      <c r="N1237" t="s">
        <v>25</v>
      </c>
      <c r="O1237" t="s">
        <v>25</v>
      </c>
      <c r="P1237" t="s">
        <v>18</v>
      </c>
      <c r="Q1237" t="s">
        <v>18</v>
      </c>
      <c r="R1237" t="s">
        <v>18</v>
      </c>
      <c r="S1237" t="s">
        <v>18</v>
      </c>
      <c r="T1237" t="s">
        <v>18</v>
      </c>
      <c r="U1237" t="s">
        <v>18</v>
      </c>
      <c r="V1237" t="s">
        <v>18</v>
      </c>
      <c r="W1237" s="45" t="str">
        <f>IF(Table1[[#This Row],[Sex at Birth]]="F","Female","Male")</f>
        <v>Male</v>
      </c>
      <c r="X1237" s="43">
        <v>45657</v>
      </c>
      <c r="Y1237" s="44">
        <f>Table1[[#This Row],[Report cutoff date]]-Table1[[#This Row],[DOB]]</f>
        <v>25208</v>
      </c>
      <c r="Z1237" s="68">
        <f>ROUNDDOWN(Table1[[#This Row],[Days old - as of report cutoff date]]/365,0)</f>
        <v>69</v>
      </c>
      <c r="AA1237" s="45" t="str">
        <f>IF(Table1[[#This Row],[Years old]]&gt;=55,"55+","54 and under")</f>
        <v>55+</v>
      </c>
      <c r="AB1237" s="45" t="str">
        <f>VLOOKUP(Table1[[#This Row],[Years old]],Lookups!$A$1:$C$101,2,FALSE)</f>
        <v>60 - 69</v>
      </c>
      <c r="AC1237" s="45" t="str">
        <f>VLOOKUP(Table1[[#This Row],[Years old]],Lookups!$A$1:$C$101,3,FALSE)</f>
        <v>65 - 69</v>
      </c>
      <c r="AD1237" s="45" t="str">
        <f>VLOOKUP(Table1[[#This Row],[Race]],Lookups!$E$2:$F$11,2,FALSE)</f>
        <v>White</v>
      </c>
      <c r="AE1237" s="45" t="str">
        <f>VLOOKUP(Table1[[#This Row],[Ethnicity]],Lookups!$H$2:$I$6,2,FALSE)</f>
        <v>Not Hispanic/Latino</v>
      </c>
      <c r="AF1237" s="45" t="str">
        <f>VLOOKUP(Table1[[#This Row],[Language]],Lookups!$K$2:$L$9,2,FALSE)</f>
        <v>English</v>
      </c>
      <c r="AG1237" s="46">
        <v>42005</v>
      </c>
      <c r="AH1237" s="46">
        <v>45657</v>
      </c>
      <c r="AI1237" s="46" t="str">
        <f>IF(Table1[[#This Row],[Colonoscopy Date]]="","",DATEVALUE(Table1[[#This Row],[Colonoscopy Date]]))</f>
        <v/>
      </c>
      <c r="AJ12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38" spans="1:36" x14ac:dyDescent="0.25">
      <c r="A1238">
        <v>15071</v>
      </c>
      <c r="B1238" t="s">
        <v>2841</v>
      </c>
      <c r="C1238" t="s">
        <v>20</v>
      </c>
      <c r="D1238" t="s">
        <v>21</v>
      </c>
      <c r="E1238" t="s">
        <v>22</v>
      </c>
      <c r="F1238" t="s">
        <v>30</v>
      </c>
      <c r="G1238" t="s">
        <v>4846</v>
      </c>
      <c r="H1238" t="s">
        <v>35</v>
      </c>
      <c r="I1238" s="36">
        <v>20449</v>
      </c>
      <c r="J1238" t="s">
        <v>2891</v>
      </c>
      <c r="K1238" t="s">
        <v>2930</v>
      </c>
      <c r="L1238" t="s">
        <v>25</v>
      </c>
      <c r="M1238" s="2">
        <v>45377</v>
      </c>
      <c r="N1238" t="s">
        <v>25</v>
      </c>
      <c r="O1238" t="s">
        <v>25</v>
      </c>
      <c r="P1238" t="s">
        <v>18</v>
      </c>
      <c r="Q1238" t="s">
        <v>18</v>
      </c>
      <c r="R1238" t="s">
        <v>18</v>
      </c>
      <c r="S1238" t="s">
        <v>18</v>
      </c>
      <c r="T1238" t="s">
        <v>18</v>
      </c>
      <c r="U1238" t="s">
        <v>18</v>
      </c>
      <c r="V1238" t="s">
        <v>18</v>
      </c>
      <c r="W1238" s="45" t="str">
        <f>IF(Table1[[#This Row],[Sex at Birth]]="F","Female","Male")</f>
        <v>Male</v>
      </c>
      <c r="X1238" s="43">
        <v>45657</v>
      </c>
      <c r="Y1238" s="44">
        <f>Table1[[#This Row],[Report cutoff date]]-Table1[[#This Row],[DOB]]</f>
        <v>25208</v>
      </c>
      <c r="Z1238" s="68">
        <f>ROUNDDOWN(Table1[[#This Row],[Days old - as of report cutoff date]]/365,0)</f>
        <v>69</v>
      </c>
      <c r="AA1238" s="45" t="str">
        <f>IF(Table1[[#This Row],[Years old]]&gt;=55,"55+","54 and under")</f>
        <v>55+</v>
      </c>
      <c r="AB1238" s="45" t="str">
        <f>VLOOKUP(Table1[[#This Row],[Years old]],Lookups!$A$1:$C$101,2,FALSE)</f>
        <v>60 - 69</v>
      </c>
      <c r="AC1238" s="45" t="str">
        <f>VLOOKUP(Table1[[#This Row],[Years old]],Lookups!$A$1:$C$101,3,FALSE)</f>
        <v>65 - 69</v>
      </c>
      <c r="AD1238" s="45" t="str">
        <f>VLOOKUP(Table1[[#This Row],[Race]],Lookups!$E$2:$F$11,2,FALSE)</f>
        <v>White</v>
      </c>
      <c r="AE1238" s="45" t="str">
        <f>VLOOKUP(Table1[[#This Row],[Ethnicity]],Lookups!$H$2:$I$6,2,FALSE)</f>
        <v>Not Hispanic/Latino</v>
      </c>
      <c r="AF1238" s="45" t="str">
        <f>VLOOKUP(Table1[[#This Row],[Language]],Lookups!$K$2:$L$9,2,FALSE)</f>
        <v>English</v>
      </c>
      <c r="AG1238" s="46">
        <v>42005</v>
      </c>
      <c r="AH1238" s="46">
        <v>45657</v>
      </c>
      <c r="AI1238" s="46" t="str">
        <f>IF(Table1[[#This Row],[Colonoscopy Date]]="","",DATEVALUE(Table1[[#This Row],[Colonoscopy Date]]))</f>
        <v/>
      </c>
      <c r="AJ12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39" spans="1:36" x14ac:dyDescent="0.25">
      <c r="A1239">
        <v>12906</v>
      </c>
      <c r="B1239" t="s">
        <v>1670</v>
      </c>
      <c r="C1239" t="s">
        <v>20</v>
      </c>
      <c r="D1239" t="s">
        <v>21</v>
      </c>
      <c r="E1239" t="s">
        <v>22</v>
      </c>
      <c r="F1239" t="s">
        <v>30</v>
      </c>
      <c r="G1239" t="s">
        <v>6583</v>
      </c>
      <c r="H1239" t="s">
        <v>24</v>
      </c>
      <c r="I1239" s="36">
        <v>20450</v>
      </c>
      <c r="J1239" t="s">
        <v>2914</v>
      </c>
      <c r="K1239" t="s">
        <v>2930</v>
      </c>
      <c r="L1239" t="s">
        <v>25</v>
      </c>
      <c r="M1239" s="2">
        <v>45510</v>
      </c>
      <c r="N1239" t="s">
        <v>25</v>
      </c>
      <c r="O1239" t="s">
        <v>25</v>
      </c>
      <c r="P1239" t="s">
        <v>18</v>
      </c>
      <c r="Q1239" t="s">
        <v>18</v>
      </c>
      <c r="R1239" t="s">
        <v>18</v>
      </c>
      <c r="S1239" t="s">
        <v>18</v>
      </c>
      <c r="T1239" t="s">
        <v>18</v>
      </c>
      <c r="U1239" t="s">
        <v>18</v>
      </c>
      <c r="V1239" t="s">
        <v>18</v>
      </c>
      <c r="W1239" s="45" t="str">
        <f>IF(Table1[[#This Row],[Sex at Birth]]="F","Female","Male")</f>
        <v>Female</v>
      </c>
      <c r="X1239" s="43">
        <v>45657</v>
      </c>
      <c r="Y1239" s="44">
        <f>Table1[[#This Row],[Report cutoff date]]-Table1[[#This Row],[DOB]]</f>
        <v>25207</v>
      </c>
      <c r="Z1239" s="68">
        <f>ROUNDDOWN(Table1[[#This Row],[Days old - as of report cutoff date]]/365,0)</f>
        <v>69</v>
      </c>
      <c r="AA1239" s="45" t="str">
        <f>IF(Table1[[#This Row],[Years old]]&gt;=55,"55+","54 and under")</f>
        <v>55+</v>
      </c>
      <c r="AB1239" s="45" t="str">
        <f>VLOOKUP(Table1[[#This Row],[Years old]],Lookups!$A$1:$C$101,2,FALSE)</f>
        <v>60 - 69</v>
      </c>
      <c r="AC1239" s="45" t="str">
        <f>VLOOKUP(Table1[[#This Row],[Years old]],Lookups!$A$1:$C$101,3,FALSE)</f>
        <v>65 - 69</v>
      </c>
      <c r="AD1239" s="45" t="str">
        <f>VLOOKUP(Table1[[#This Row],[Race]],Lookups!$E$2:$F$11,2,FALSE)</f>
        <v>White</v>
      </c>
      <c r="AE1239" s="45" t="str">
        <f>VLOOKUP(Table1[[#This Row],[Ethnicity]],Lookups!$H$2:$I$6,2,FALSE)</f>
        <v>Not Hispanic/Latino</v>
      </c>
      <c r="AF1239" s="45" t="str">
        <f>VLOOKUP(Table1[[#This Row],[Language]],Lookups!$K$2:$L$9,2,FALSE)</f>
        <v>English</v>
      </c>
      <c r="AG1239" s="46">
        <v>42005</v>
      </c>
      <c r="AH1239" s="46">
        <v>45657</v>
      </c>
      <c r="AI1239" s="46" t="str">
        <f>IF(Table1[[#This Row],[Colonoscopy Date]]="","",DATEVALUE(Table1[[#This Row],[Colonoscopy Date]]))</f>
        <v/>
      </c>
      <c r="AJ12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40" spans="1:36" x14ac:dyDescent="0.25">
      <c r="A1240">
        <v>10551</v>
      </c>
      <c r="B1240" t="s">
        <v>1893</v>
      </c>
      <c r="C1240" t="s">
        <v>20</v>
      </c>
      <c r="D1240" t="s">
        <v>21</v>
      </c>
      <c r="E1240" t="s">
        <v>22</v>
      </c>
      <c r="F1240" t="s">
        <v>32</v>
      </c>
      <c r="G1240" t="s">
        <v>7348</v>
      </c>
      <c r="H1240" t="s">
        <v>24</v>
      </c>
      <c r="I1240" s="36">
        <v>20452</v>
      </c>
      <c r="J1240" t="s">
        <v>2923</v>
      </c>
      <c r="K1240" t="s">
        <v>2935</v>
      </c>
      <c r="L1240" t="s">
        <v>25</v>
      </c>
      <c r="M1240" s="2">
        <v>45359</v>
      </c>
      <c r="N1240" t="s">
        <v>25</v>
      </c>
      <c r="O1240" t="s">
        <v>25</v>
      </c>
      <c r="P1240" t="s">
        <v>18</v>
      </c>
      <c r="Q1240" t="s">
        <v>18</v>
      </c>
      <c r="R1240" t="s">
        <v>18</v>
      </c>
      <c r="S1240" t="s">
        <v>18</v>
      </c>
      <c r="T1240" t="s">
        <v>18</v>
      </c>
      <c r="U1240" t="s">
        <v>18</v>
      </c>
      <c r="V1240" t="s">
        <v>18</v>
      </c>
      <c r="W1240" s="45" t="str">
        <f>IF(Table1[[#This Row],[Sex at Birth]]="F","Female","Male")</f>
        <v>Female</v>
      </c>
      <c r="X1240" s="43">
        <v>45657</v>
      </c>
      <c r="Y1240" s="44">
        <f>Table1[[#This Row],[Report cutoff date]]-Table1[[#This Row],[DOB]]</f>
        <v>25205</v>
      </c>
      <c r="Z1240" s="68">
        <f>ROUNDDOWN(Table1[[#This Row],[Days old - as of report cutoff date]]/365,0)</f>
        <v>69</v>
      </c>
      <c r="AA1240" s="45" t="str">
        <f>IF(Table1[[#This Row],[Years old]]&gt;=55,"55+","54 and under")</f>
        <v>55+</v>
      </c>
      <c r="AB1240" s="45" t="str">
        <f>VLOOKUP(Table1[[#This Row],[Years old]],Lookups!$A$1:$C$101,2,FALSE)</f>
        <v>60 - 69</v>
      </c>
      <c r="AC1240" s="45" t="str">
        <f>VLOOKUP(Table1[[#This Row],[Years old]],Lookups!$A$1:$C$101,3,FALSE)</f>
        <v>65 - 69</v>
      </c>
      <c r="AD1240" s="45" t="str">
        <f>VLOOKUP(Table1[[#This Row],[Race]],Lookups!$E$2:$F$11,2,FALSE)</f>
        <v>White</v>
      </c>
      <c r="AE1240" s="45" t="str">
        <f>VLOOKUP(Table1[[#This Row],[Ethnicity]],Lookups!$H$2:$I$6,2,FALSE)</f>
        <v>Not Hispanic/Latino</v>
      </c>
      <c r="AF1240" s="45" t="str">
        <f>VLOOKUP(Table1[[#This Row],[Language]],Lookups!$K$2:$L$9,2,FALSE)</f>
        <v>English</v>
      </c>
      <c r="AG1240" s="46">
        <v>42005</v>
      </c>
      <c r="AH1240" s="46">
        <v>45657</v>
      </c>
      <c r="AI1240" s="46" t="str">
        <f>IF(Table1[[#This Row],[Colonoscopy Date]]="","",DATEVALUE(Table1[[#This Row],[Colonoscopy Date]]))</f>
        <v/>
      </c>
      <c r="AJ12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41" spans="1:36" x14ac:dyDescent="0.25">
      <c r="A1241">
        <v>13176</v>
      </c>
      <c r="B1241" t="s">
        <v>2155</v>
      </c>
      <c r="C1241" t="s">
        <v>20</v>
      </c>
      <c r="D1241" t="s">
        <v>21</v>
      </c>
      <c r="E1241" t="s">
        <v>22</v>
      </c>
      <c r="F1241" t="s">
        <v>52</v>
      </c>
      <c r="G1241" t="s">
        <v>7880</v>
      </c>
      <c r="H1241" t="s">
        <v>24</v>
      </c>
      <c r="I1241" s="36">
        <v>20453</v>
      </c>
      <c r="J1241" t="s">
        <v>2912</v>
      </c>
      <c r="K1241" t="s">
        <v>2936</v>
      </c>
      <c r="L1241" t="s">
        <v>25</v>
      </c>
      <c r="M1241" s="2">
        <v>45583</v>
      </c>
      <c r="N1241" t="s">
        <v>25</v>
      </c>
      <c r="O1241" t="s">
        <v>25</v>
      </c>
      <c r="P1241" t="s">
        <v>18</v>
      </c>
      <c r="Q1241" t="s">
        <v>18</v>
      </c>
      <c r="R1241" t="s">
        <v>18</v>
      </c>
      <c r="S1241" t="s">
        <v>18</v>
      </c>
      <c r="T1241" t="s">
        <v>18</v>
      </c>
      <c r="U1241" t="s">
        <v>18</v>
      </c>
      <c r="V1241" t="s">
        <v>18</v>
      </c>
      <c r="W1241" s="45" t="str">
        <f>IF(Table1[[#This Row],[Sex at Birth]]="F","Female","Male")</f>
        <v>Female</v>
      </c>
      <c r="X1241" s="43">
        <v>45657</v>
      </c>
      <c r="Y1241" s="44">
        <f>Table1[[#This Row],[Report cutoff date]]-Table1[[#This Row],[DOB]]</f>
        <v>25204</v>
      </c>
      <c r="Z1241" s="68">
        <f>ROUNDDOWN(Table1[[#This Row],[Days old - as of report cutoff date]]/365,0)</f>
        <v>69</v>
      </c>
      <c r="AA1241" s="45" t="str">
        <f>IF(Table1[[#This Row],[Years old]]&gt;=55,"55+","54 and under")</f>
        <v>55+</v>
      </c>
      <c r="AB1241" s="45" t="str">
        <f>VLOOKUP(Table1[[#This Row],[Years old]],Lookups!$A$1:$C$101,2,FALSE)</f>
        <v>60 - 69</v>
      </c>
      <c r="AC1241" s="45" t="str">
        <f>VLOOKUP(Table1[[#This Row],[Years old]],Lookups!$A$1:$C$101,3,FALSE)</f>
        <v>65 - 69</v>
      </c>
      <c r="AD1241" s="45" t="str">
        <f>VLOOKUP(Table1[[#This Row],[Race]],Lookups!$E$2:$F$11,2,FALSE)</f>
        <v>White</v>
      </c>
      <c r="AE1241" s="45" t="str">
        <f>VLOOKUP(Table1[[#This Row],[Ethnicity]],Lookups!$H$2:$I$6,2,FALSE)</f>
        <v>Not Hispanic/Latino</v>
      </c>
      <c r="AF1241" s="45" t="str">
        <f>VLOOKUP(Table1[[#This Row],[Language]],Lookups!$K$2:$L$9,2,FALSE)</f>
        <v>English</v>
      </c>
      <c r="AG1241" s="46">
        <v>42005</v>
      </c>
      <c r="AH1241" s="46">
        <v>45657</v>
      </c>
      <c r="AI1241" s="46" t="str">
        <f>IF(Table1[[#This Row],[Colonoscopy Date]]="","",DATEVALUE(Table1[[#This Row],[Colonoscopy Date]]))</f>
        <v/>
      </c>
      <c r="AJ12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42" spans="1:36" x14ac:dyDescent="0.25">
      <c r="A1242">
        <v>11001</v>
      </c>
      <c r="B1242" t="s">
        <v>1964</v>
      </c>
      <c r="C1242" t="s">
        <v>20</v>
      </c>
      <c r="D1242" t="s">
        <v>34</v>
      </c>
      <c r="E1242" t="s">
        <v>22</v>
      </c>
      <c r="F1242" t="s">
        <v>23</v>
      </c>
      <c r="G1242" t="s">
        <v>3873</v>
      </c>
      <c r="H1242" t="s">
        <v>24</v>
      </c>
      <c r="I1242" s="36">
        <v>20455</v>
      </c>
      <c r="J1242" t="s">
        <v>2912</v>
      </c>
      <c r="K1242" t="s">
        <v>2936</v>
      </c>
      <c r="L1242" t="s">
        <v>25</v>
      </c>
      <c r="M1242" s="2">
        <v>45649</v>
      </c>
      <c r="N1242" t="s">
        <v>25</v>
      </c>
      <c r="O1242" t="s">
        <v>25</v>
      </c>
      <c r="P1242" t="s">
        <v>126</v>
      </c>
      <c r="Q1242" t="s">
        <v>18</v>
      </c>
      <c r="R1242" t="s">
        <v>18</v>
      </c>
      <c r="S1242" t="s">
        <v>18</v>
      </c>
      <c r="T1242" t="s">
        <v>18</v>
      </c>
      <c r="U1242" t="s">
        <v>18</v>
      </c>
      <c r="V1242" t="s">
        <v>18</v>
      </c>
      <c r="W1242" s="45" t="str">
        <f>IF(Table1[[#This Row],[Sex at Birth]]="F","Female","Male")</f>
        <v>Female</v>
      </c>
      <c r="X1242" s="43">
        <v>45657</v>
      </c>
      <c r="Y1242" s="44">
        <f>Table1[[#This Row],[Report cutoff date]]-Table1[[#This Row],[DOB]]</f>
        <v>25202</v>
      </c>
      <c r="Z1242" s="68">
        <f>ROUNDDOWN(Table1[[#This Row],[Days old - as of report cutoff date]]/365,0)</f>
        <v>69</v>
      </c>
      <c r="AA1242" s="45" t="str">
        <f>IF(Table1[[#This Row],[Years old]]&gt;=55,"55+","54 and under")</f>
        <v>55+</v>
      </c>
      <c r="AB1242" s="45" t="str">
        <f>VLOOKUP(Table1[[#This Row],[Years old]],Lookups!$A$1:$C$101,2,FALSE)</f>
        <v>60 - 69</v>
      </c>
      <c r="AC1242" s="45" t="str">
        <f>VLOOKUP(Table1[[#This Row],[Years old]],Lookups!$A$1:$C$101,3,FALSE)</f>
        <v>65 - 69</v>
      </c>
      <c r="AD1242" s="45" t="str">
        <f>VLOOKUP(Table1[[#This Row],[Race]],Lookups!$E$2:$F$11,2,FALSE)</f>
        <v>White</v>
      </c>
      <c r="AE1242" s="45" t="str">
        <f>VLOOKUP(Table1[[#This Row],[Ethnicity]],Lookups!$H$2:$I$6,2,FALSE)</f>
        <v>Other/ Unknown</v>
      </c>
      <c r="AF1242" s="45" t="str">
        <f>VLOOKUP(Table1[[#This Row],[Language]],Lookups!$K$2:$L$9,2,FALSE)</f>
        <v>English</v>
      </c>
      <c r="AG1242" s="46">
        <v>42005</v>
      </c>
      <c r="AH1242" s="46">
        <v>45657</v>
      </c>
      <c r="AI1242" s="46">
        <f>IF(Table1[[#This Row],[Colonoscopy Date]]="","",DATEVALUE(Table1[[#This Row],[Colonoscopy Date]]))</f>
        <v>41831</v>
      </c>
      <c r="AJ12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43" spans="1:36" x14ac:dyDescent="0.25">
      <c r="A1243">
        <v>10304</v>
      </c>
      <c r="B1243" t="s">
        <v>2107</v>
      </c>
      <c r="C1243" t="s">
        <v>20</v>
      </c>
      <c r="D1243" t="s">
        <v>21</v>
      </c>
      <c r="E1243" t="s">
        <v>22</v>
      </c>
      <c r="F1243" t="s">
        <v>36</v>
      </c>
      <c r="G1243" t="s">
        <v>7771</v>
      </c>
      <c r="H1243" t="s">
        <v>24</v>
      </c>
      <c r="I1243" s="36">
        <v>20457</v>
      </c>
      <c r="J1243" t="s">
        <v>2912</v>
      </c>
      <c r="K1243" t="s">
        <v>2936</v>
      </c>
      <c r="L1243" t="s">
        <v>25</v>
      </c>
      <c r="M1243" s="2">
        <v>45603</v>
      </c>
      <c r="N1243" t="s">
        <v>25</v>
      </c>
      <c r="O1243" t="s">
        <v>25</v>
      </c>
      <c r="P1243" t="s">
        <v>103</v>
      </c>
      <c r="Q1243" t="s">
        <v>18</v>
      </c>
      <c r="R1243" t="s">
        <v>18</v>
      </c>
      <c r="S1243" t="s">
        <v>18</v>
      </c>
      <c r="T1243" t="s">
        <v>18</v>
      </c>
      <c r="U1243" t="s">
        <v>18</v>
      </c>
      <c r="V1243" t="s">
        <v>18</v>
      </c>
      <c r="W1243" s="45" t="str">
        <f>IF(Table1[[#This Row],[Sex at Birth]]="F","Female","Male")</f>
        <v>Female</v>
      </c>
      <c r="X1243" s="43">
        <v>45657</v>
      </c>
      <c r="Y1243" s="44">
        <f>Table1[[#This Row],[Report cutoff date]]-Table1[[#This Row],[DOB]]</f>
        <v>25200</v>
      </c>
      <c r="Z1243" s="68">
        <f>ROUNDDOWN(Table1[[#This Row],[Days old - as of report cutoff date]]/365,0)</f>
        <v>69</v>
      </c>
      <c r="AA1243" s="45" t="str">
        <f>IF(Table1[[#This Row],[Years old]]&gt;=55,"55+","54 and under")</f>
        <v>55+</v>
      </c>
      <c r="AB1243" s="45" t="str">
        <f>VLOOKUP(Table1[[#This Row],[Years old]],Lookups!$A$1:$C$101,2,FALSE)</f>
        <v>60 - 69</v>
      </c>
      <c r="AC1243" s="45" t="str">
        <f>VLOOKUP(Table1[[#This Row],[Years old]],Lookups!$A$1:$C$101,3,FALSE)</f>
        <v>65 - 69</v>
      </c>
      <c r="AD1243" s="45" t="str">
        <f>VLOOKUP(Table1[[#This Row],[Race]],Lookups!$E$2:$F$11,2,FALSE)</f>
        <v>White</v>
      </c>
      <c r="AE1243" s="45" t="str">
        <f>VLOOKUP(Table1[[#This Row],[Ethnicity]],Lookups!$H$2:$I$6,2,FALSE)</f>
        <v>Not Hispanic/Latino</v>
      </c>
      <c r="AF1243" s="45" t="str">
        <f>VLOOKUP(Table1[[#This Row],[Language]],Lookups!$K$2:$L$9,2,FALSE)</f>
        <v>English</v>
      </c>
      <c r="AG1243" s="46">
        <v>42005</v>
      </c>
      <c r="AH1243" s="46">
        <v>45657</v>
      </c>
      <c r="AI1243" s="46">
        <f>IF(Table1[[#This Row],[Colonoscopy Date]]="","",DATEVALUE(Table1[[#This Row],[Colonoscopy Date]]))</f>
        <v>41955</v>
      </c>
      <c r="AJ12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44" spans="1:36" x14ac:dyDescent="0.25">
      <c r="A1244">
        <v>12413</v>
      </c>
      <c r="B1244" t="s">
        <v>1584</v>
      </c>
      <c r="C1244" t="s">
        <v>47</v>
      </c>
      <c r="D1244" t="s">
        <v>21</v>
      </c>
      <c r="E1244" t="s">
        <v>22</v>
      </c>
      <c r="F1244" t="s">
        <v>106</v>
      </c>
      <c r="G1244" t="s">
        <v>4671</v>
      </c>
      <c r="H1244" t="s">
        <v>24</v>
      </c>
      <c r="I1244" s="36">
        <v>20458</v>
      </c>
      <c r="J1244" t="s">
        <v>2883</v>
      </c>
      <c r="K1244" t="s">
        <v>2930</v>
      </c>
      <c r="L1244" t="s">
        <v>25</v>
      </c>
      <c r="M1244" s="2">
        <v>45561</v>
      </c>
      <c r="N1244" t="s">
        <v>25</v>
      </c>
      <c r="O1244" t="s">
        <v>25</v>
      </c>
      <c r="P1244" t="s">
        <v>18</v>
      </c>
      <c r="Q1244" t="s">
        <v>18</v>
      </c>
      <c r="R1244" t="s">
        <v>18</v>
      </c>
      <c r="S1244" t="s">
        <v>18</v>
      </c>
      <c r="T1244" t="s">
        <v>18</v>
      </c>
      <c r="U1244" t="s">
        <v>18</v>
      </c>
      <c r="V1244" t="s">
        <v>18</v>
      </c>
      <c r="W1244" s="45" t="str">
        <f>IF(Table1[[#This Row],[Sex at Birth]]="F","Female","Male")</f>
        <v>Female</v>
      </c>
      <c r="X1244" s="43">
        <v>45657</v>
      </c>
      <c r="Y1244" s="44">
        <f>Table1[[#This Row],[Report cutoff date]]-Table1[[#This Row],[DOB]]</f>
        <v>25199</v>
      </c>
      <c r="Z1244" s="68">
        <f>ROUNDDOWN(Table1[[#This Row],[Days old - as of report cutoff date]]/365,0)</f>
        <v>69</v>
      </c>
      <c r="AA1244" s="45" t="str">
        <f>IF(Table1[[#This Row],[Years old]]&gt;=55,"55+","54 and under")</f>
        <v>55+</v>
      </c>
      <c r="AB1244" s="45" t="str">
        <f>VLOOKUP(Table1[[#This Row],[Years old]],Lookups!$A$1:$C$101,2,FALSE)</f>
        <v>60 - 69</v>
      </c>
      <c r="AC1244" s="45" t="str">
        <f>VLOOKUP(Table1[[#This Row],[Years old]],Lookups!$A$1:$C$101,3,FALSE)</f>
        <v>65 - 69</v>
      </c>
      <c r="AD1244" s="45" t="str">
        <f>VLOOKUP(Table1[[#This Row],[Race]],Lookups!$E$2:$F$11,2,FALSE)</f>
        <v>Amer. Indian/ Alaska Native</v>
      </c>
      <c r="AE1244" s="45" t="str">
        <f>VLOOKUP(Table1[[#This Row],[Ethnicity]],Lookups!$H$2:$I$6,2,FALSE)</f>
        <v>Not Hispanic/Latino</v>
      </c>
      <c r="AF1244" s="45" t="str">
        <f>VLOOKUP(Table1[[#This Row],[Language]],Lookups!$K$2:$L$9,2,FALSE)</f>
        <v>English</v>
      </c>
      <c r="AG1244" s="46">
        <v>42005</v>
      </c>
      <c r="AH1244" s="46">
        <v>45657</v>
      </c>
      <c r="AI1244" s="46" t="str">
        <f>IF(Table1[[#This Row],[Colonoscopy Date]]="","",DATEVALUE(Table1[[#This Row],[Colonoscopy Date]]))</f>
        <v/>
      </c>
      <c r="AJ12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45" spans="1:36" x14ac:dyDescent="0.25">
      <c r="A1245">
        <v>14061</v>
      </c>
      <c r="B1245" t="s">
        <v>1930</v>
      </c>
      <c r="C1245" t="s">
        <v>20</v>
      </c>
      <c r="D1245" t="s">
        <v>21</v>
      </c>
      <c r="E1245" t="s">
        <v>22</v>
      </c>
      <c r="F1245" t="s">
        <v>30</v>
      </c>
      <c r="G1245" t="s">
        <v>4363</v>
      </c>
      <c r="H1245" t="s">
        <v>24</v>
      </c>
      <c r="I1245" s="36">
        <v>20459</v>
      </c>
      <c r="J1245" t="s">
        <v>2885</v>
      </c>
      <c r="K1245" t="s">
        <v>2930</v>
      </c>
      <c r="L1245" t="s">
        <v>25</v>
      </c>
      <c r="M1245" s="2">
        <v>45519</v>
      </c>
      <c r="N1245" t="s">
        <v>25</v>
      </c>
      <c r="O1245" t="s">
        <v>25</v>
      </c>
      <c r="P1245" t="s">
        <v>18</v>
      </c>
      <c r="Q1245" t="s">
        <v>18</v>
      </c>
      <c r="R1245" t="s">
        <v>18</v>
      </c>
      <c r="S1245" t="s">
        <v>18</v>
      </c>
      <c r="T1245" t="s">
        <v>18</v>
      </c>
      <c r="U1245" t="s">
        <v>18</v>
      </c>
      <c r="V1245" t="s">
        <v>18</v>
      </c>
      <c r="W1245" s="45" t="str">
        <f>IF(Table1[[#This Row],[Sex at Birth]]="F","Female","Male")</f>
        <v>Female</v>
      </c>
      <c r="X1245" s="43">
        <v>45657</v>
      </c>
      <c r="Y1245" s="44">
        <f>Table1[[#This Row],[Report cutoff date]]-Table1[[#This Row],[DOB]]</f>
        <v>25198</v>
      </c>
      <c r="Z1245" s="68">
        <f>ROUNDDOWN(Table1[[#This Row],[Days old - as of report cutoff date]]/365,0)</f>
        <v>69</v>
      </c>
      <c r="AA1245" s="45" t="str">
        <f>IF(Table1[[#This Row],[Years old]]&gt;=55,"55+","54 and under")</f>
        <v>55+</v>
      </c>
      <c r="AB1245" s="45" t="str">
        <f>VLOOKUP(Table1[[#This Row],[Years old]],Lookups!$A$1:$C$101,2,FALSE)</f>
        <v>60 - 69</v>
      </c>
      <c r="AC1245" s="45" t="str">
        <f>VLOOKUP(Table1[[#This Row],[Years old]],Lookups!$A$1:$C$101,3,FALSE)</f>
        <v>65 - 69</v>
      </c>
      <c r="AD1245" s="45" t="str">
        <f>VLOOKUP(Table1[[#This Row],[Race]],Lookups!$E$2:$F$11,2,FALSE)</f>
        <v>White</v>
      </c>
      <c r="AE1245" s="45" t="str">
        <f>VLOOKUP(Table1[[#This Row],[Ethnicity]],Lookups!$H$2:$I$6,2,FALSE)</f>
        <v>Not Hispanic/Latino</v>
      </c>
      <c r="AF1245" s="45" t="str">
        <f>VLOOKUP(Table1[[#This Row],[Language]],Lookups!$K$2:$L$9,2,FALSE)</f>
        <v>English</v>
      </c>
      <c r="AG1245" s="46">
        <v>42005</v>
      </c>
      <c r="AH1245" s="46">
        <v>45657</v>
      </c>
      <c r="AI1245" s="46" t="str">
        <f>IF(Table1[[#This Row],[Colonoscopy Date]]="","",DATEVALUE(Table1[[#This Row],[Colonoscopy Date]]))</f>
        <v/>
      </c>
      <c r="AJ12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46" spans="1:36" x14ac:dyDescent="0.25">
      <c r="A1246">
        <v>14533</v>
      </c>
      <c r="B1246" t="s">
        <v>1859</v>
      </c>
      <c r="C1246" t="s">
        <v>20</v>
      </c>
      <c r="D1246" t="s">
        <v>21</v>
      </c>
      <c r="E1246" t="s">
        <v>22</v>
      </c>
      <c r="F1246" t="s">
        <v>31</v>
      </c>
      <c r="G1246" t="s">
        <v>4343</v>
      </c>
      <c r="H1246" t="s">
        <v>35</v>
      </c>
      <c r="I1246" s="36">
        <v>20462</v>
      </c>
      <c r="J1246" t="s">
        <v>2885</v>
      </c>
      <c r="K1246" t="s">
        <v>2930</v>
      </c>
      <c r="L1246" t="s">
        <v>25</v>
      </c>
      <c r="M1246" s="2">
        <v>45656</v>
      </c>
      <c r="N1246" t="s">
        <v>25</v>
      </c>
      <c r="O1246" t="s">
        <v>25</v>
      </c>
      <c r="P1246" t="s">
        <v>18</v>
      </c>
      <c r="Q1246" t="s">
        <v>18</v>
      </c>
      <c r="R1246" t="s">
        <v>18</v>
      </c>
      <c r="S1246" t="s">
        <v>18</v>
      </c>
      <c r="T1246" t="s">
        <v>18</v>
      </c>
      <c r="U1246" t="s">
        <v>18</v>
      </c>
      <c r="V1246" t="s">
        <v>18</v>
      </c>
      <c r="W1246" s="45" t="str">
        <f>IF(Table1[[#This Row],[Sex at Birth]]="F","Female","Male")</f>
        <v>Male</v>
      </c>
      <c r="X1246" s="43">
        <v>45657</v>
      </c>
      <c r="Y1246" s="44">
        <f>Table1[[#This Row],[Report cutoff date]]-Table1[[#This Row],[DOB]]</f>
        <v>25195</v>
      </c>
      <c r="Z1246" s="68">
        <f>ROUNDDOWN(Table1[[#This Row],[Days old - as of report cutoff date]]/365,0)</f>
        <v>69</v>
      </c>
      <c r="AA1246" s="45" t="str">
        <f>IF(Table1[[#This Row],[Years old]]&gt;=55,"55+","54 and under")</f>
        <v>55+</v>
      </c>
      <c r="AB1246" s="45" t="str">
        <f>VLOOKUP(Table1[[#This Row],[Years old]],Lookups!$A$1:$C$101,2,FALSE)</f>
        <v>60 - 69</v>
      </c>
      <c r="AC1246" s="45" t="str">
        <f>VLOOKUP(Table1[[#This Row],[Years old]],Lookups!$A$1:$C$101,3,FALSE)</f>
        <v>65 - 69</v>
      </c>
      <c r="AD1246" s="45" t="str">
        <f>VLOOKUP(Table1[[#This Row],[Race]],Lookups!$E$2:$F$11,2,FALSE)</f>
        <v>White</v>
      </c>
      <c r="AE1246" s="45" t="str">
        <f>VLOOKUP(Table1[[#This Row],[Ethnicity]],Lookups!$H$2:$I$6,2,FALSE)</f>
        <v>Not Hispanic/Latino</v>
      </c>
      <c r="AF1246" s="45" t="str">
        <f>VLOOKUP(Table1[[#This Row],[Language]],Lookups!$K$2:$L$9,2,FALSE)</f>
        <v>English</v>
      </c>
      <c r="AG1246" s="46">
        <v>42005</v>
      </c>
      <c r="AH1246" s="46">
        <v>45657</v>
      </c>
      <c r="AI1246" s="46" t="str">
        <f>IF(Table1[[#This Row],[Colonoscopy Date]]="","",DATEVALUE(Table1[[#This Row],[Colonoscopy Date]]))</f>
        <v/>
      </c>
      <c r="AJ12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47" spans="1:36" x14ac:dyDescent="0.25">
      <c r="A1247">
        <v>12281</v>
      </c>
      <c r="B1247" t="s">
        <v>1712</v>
      </c>
      <c r="C1247" t="s">
        <v>20</v>
      </c>
      <c r="D1247" t="s">
        <v>34</v>
      </c>
      <c r="E1247" t="s">
        <v>22</v>
      </c>
      <c r="F1247" t="s">
        <v>44</v>
      </c>
      <c r="G1247" t="s">
        <v>7293</v>
      </c>
      <c r="H1247" t="s">
        <v>24</v>
      </c>
      <c r="I1247" s="36">
        <v>20466</v>
      </c>
      <c r="J1247" t="s">
        <v>2911</v>
      </c>
      <c r="K1247" t="s">
        <v>2935</v>
      </c>
      <c r="L1247" t="s">
        <v>25</v>
      </c>
      <c r="M1247" s="2">
        <v>45455</v>
      </c>
      <c r="N1247" t="s">
        <v>25</v>
      </c>
      <c r="O1247" t="s">
        <v>25</v>
      </c>
      <c r="P1247" t="s">
        <v>18</v>
      </c>
      <c r="Q1247" t="s">
        <v>18</v>
      </c>
      <c r="R1247" t="s">
        <v>18</v>
      </c>
      <c r="S1247" t="s">
        <v>18</v>
      </c>
      <c r="T1247" t="s">
        <v>18</v>
      </c>
      <c r="U1247" t="s">
        <v>18</v>
      </c>
      <c r="V1247" t="s">
        <v>18</v>
      </c>
      <c r="W1247" s="45" t="str">
        <f>IF(Table1[[#This Row],[Sex at Birth]]="F","Female","Male")</f>
        <v>Female</v>
      </c>
      <c r="X1247" s="43">
        <v>45657</v>
      </c>
      <c r="Y1247" s="44">
        <f>Table1[[#This Row],[Report cutoff date]]-Table1[[#This Row],[DOB]]</f>
        <v>25191</v>
      </c>
      <c r="Z1247" s="68">
        <f>ROUNDDOWN(Table1[[#This Row],[Days old - as of report cutoff date]]/365,0)</f>
        <v>69</v>
      </c>
      <c r="AA1247" s="45" t="str">
        <f>IF(Table1[[#This Row],[Years old]]&gt;=55,"55+","54 and under")</f>
        <v>55+</v>
      </c>
      <c r="AB1247" s="45" t="str">
        <f>VLOOKUP(Table1[[#This Row],[Years old]],Lookups!$A$1:$C$101,2,FALSE)</f>
        <v>60 - 69</v>
      </c>
      <c r="AC1247" s="45" t="str">
        <f>VLOOKUP(Table1[[#This Row],[Years old]],Lookups!$A$1:$C$101,3,FALSE)</f>
        <v>65 - 69</v>
      </c>
      <c r="AD1247" s="45" t="str">
        <f>VLOOKUP(Table1[[#This Row],[Race]],Lookups!$E$2:$F$11,2,FALSE)</f>
        <v>White</v>
      </c>
      <c r="AE1247" s="45" t="str">
        <f>VLOOKUP(Table1[[#This Row],[Ethnicity]],Lookups!$H$2:$I$6,2,FALSE)</f>
        <v>Other/ Unknown</v>
      </c>
      <c r="AF1247" s="45" t="str">
        <f>VLOOKUP(Table1[[#This Row],[Language]],Lookups!$K$2:$L$9,2,FALSE)</f>
        <v>English</v>
      </c>
      <c r="AG1247" s="46">
        <v>42005</v>
      </c>
      <c r="AH1247" s="46">
        <v>45657</v>
      </c>
      <c r="AI1247" s="46" t="str">
        <f>IF(Table1[[#This Row],[Colonoscopy Date]]="","",DATEVALUE(Table1[[#This Row],[Colonoscopy Date]]))</f>
        <v/>
      </c>
      <c r="AJ12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48" spans="1:36" x14ac:dyDescent="0.25">
      <c r="A1248">
        <v>14958</v>
      </c>
      <c r="B1248" t="s">
        <v>2000</v>
      </c>
      <c r="C1248" t="s">
        <v>20</v>
      </c>
      <c r="D1248" t="s">
        <v>21</v>
      </c>
      <c r="E1248" t="s">
        <v>22</v>
      </c>
      <c r="F1248" t="s">
        <v>122</v>
      </c>
      <c r="G1248" t="s">
        <v>4579</v>
      </c>
      <c r="H1248" t="s">
        <v>35</v>
      </c>
      <c r="I1248" s="36">
        <v>20469</v>
      </c>
      <c r="J1248" t="s">
        <v>2890</v>
      </c>
      <c r="K1248" t="s">
        <v>2930</v>
      </c>
      <c r="L1248" t="s">
        <v>25</v>
      </c>
      <c r="M1248" s="2">
        <v>45602</v>
      </c>
      <c r="N1248" t="s">
        <v>25</v>
      </c>
      <c r="O1248" t="s">
        <v>25</v>
      </c>
      <c r="P1248" t="s">
        <v>18</v>
      </c>
      <c r="Q1248" t="s">
        <v>18</v>
      </c>
      <c r="R1248" t="s">
        <v>18</v>
      </c>
      <c r="S1248" t="s">
        <v>18</v>
      </c>
      <c r="T1248" t="s">
        <v>18</v>
      </c>
      <c r="U1248" t="s">
        <v>18</v>
      </c>
      <c r="V1248" t="s">
        <v>18</v>
      </c>
      <c r="W1248" s="45" t="str">
        <f>IF(Table1[[#This Row],[Sex at Birth]]="F","Female","Male")</f>
        <v>Male</v>
      </c>
      <c r="X1248" s="43">
        <v>45657</v>
      </c>
      <c r="Y1248" s="44">
        <f>Table1[[#This Row],[Report cutoff date]]-Table1[[#This Row],[DOB]]</f>
        <v>25188</v>
      </c>
      <c r="Z1248" s="68">
        <f>ROUNDDOWN(Table1[[#This Row],[Days old - as of report cutoff date]]/365,0)</f>
        <v>69</v>
      </c>
      <c r="AA1248" s="45" t="str">
        <f>IF(Table1[[#This Row],[Years old]]&gt;=55,"55+","54 and under")</f>
        <v>55+</v>
      </c>
      <c r="AB1248" s="45" t="str">
        <f>VLOOKUP(Table1[[#This Row],[Years old]],Lookups!$A$1:$C$101,2,FALSE)</f>
        <v>60 - 69</v>
      </c>
      <c r="AC1248" s="45" t="str">
        <f>VLOOKUP(Table1[[#This Row],[Years old]],Lookups!$A$1:$C$101,3,FALSE)</f>
        <v>65 - 69</v>
      </c>
      <c r="AD1248" s="45" t="str">
        <f>VLOOKUP(Table1[[#This Row],[Race]],Lookups!$E$2:$F$11,2,FALSE)</f>
        <v>White</v>
      </c>
      <c r="AE1248" s="45" t="str">
        <f>VLOOKUP(Table1[[#This Row],[Ethnicity]],Lookups!$H$2:$I$6,2,FALSE)</f>
        <v>Not Hispanic/Latino</v>
      </c>
      <c r="AF1248" s="45" t="str">
        <f>VLOOKUP(Table1[[#This Row],[Language]],Lookups!$K$2:$L$9,2,FALSE)</f>
        <v>English</v>
      </c>
      <c r="AG1248" s="46">
        <v>42005</v>
      </c>
      <c r="AH1248" s="46">
        <v>45657</v>
      </c>
      <c r="AI1248" s="46" t="str">
        <f>IF(Table1[[#This Row],[Colonoscopy Date]]="","",DATEVALUE(Table1[[#This Row],[Colonoscopy Date]]))</f>
        <v/>
      </c>
      <c r="AJ12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49" spans="1:36" x14ac:dyDescent="0.25">
      <c r="A1249">
        <v>14684</v>
      </c>
      <c r="B1249" t="s">
        <v>1582</v>
      </c>
      <c r="C1249" t="s">
        <v>20</v>
      </c>
      <c r="D1249" t="s">
        <v>21</v>
      </c>
      <c r="E1249" t="s">
        <v>22</v>
      </c>
      <c r="F1249" t="s">
        <v>132</v>
      </c>
      <c r="G1249" t="s">
        <v>7649</v>
      </c>
      <c r="H1249" t="s">
        <v>24</v>
      </c>
      <c r="I1249" s="36">
        <v>20472</v>
      </c>
      <c r="J1249" t="s">
        <v>2883</v>
      </c>
      <c r="K1249" t="s">
        <v>2936</v>
      </c>
      <c r="L1249" t="s">
        <v>25</v>
      </c>
      <c r="M1249" s="2">
        <v>45561</v>
      </c>
      <c r="N1249" t="s">
        <v>25</v>
      </c>
      <c r="O1249" t="s">
        <v>25</v>
      </c>
      <c r="P1249" t="s">
        <v>18</v>
      </c>
      <c r="Q1249" t="s">
        <v>18</v>
      </c>
      <c r="R1249" t="s">
        <v>18</v>
      </c>
      <c r="S1249" t="s">
        <v>18</v>
      </c>
      <c r="T1249" t="s">
        <v>18</v>
      </c>
      <c r="U1249" t="s">
        <v>18</v>
      </c>
      <c r="V1249" t="s">
        <v>18</v>
      </c>
      <c r="W1249" s="45" t="str">
        <f>IF(Table1[[#This Row],[Sex at Birth]]="F","Female","Male")</f>
        <v>Female</v>
      </c>
      <c r="X1249" s="43">
        <v>45657</v>
      </c>
      <c r="Y1249" s="44">
        <f>Table1[[#This Row],[Report cutoff date]]-Table1[[#This Row],[DOB]]</f>
        <v>25185</v>
      </c>
      <c r="Z1249" s="68">
        <f>ROUNDDOWN(Table1[[#This Row],[Days old - as of report cutoff date]]/365,0)</f>
        <v>69</v>
      </c>
      <c r="AA1249" s="45" t="str">
        <f>IF(Table1[[#This Row],[Years old]]&gt;=55,"55+","54 and under")</f>
        <v>55+</v>
      </c>
      <c r="AB1249" s="45" t="str">
        <f>VLOOKUP(Table1[[#This Row],[Years old]],Lookups!$A$1:$C$101,2,FALSE)</f>
        <v>60 - 69</v>
      </c>
      <c r="AC1249" s="45" t="str">
        <f>VLOOKUP(Table1[[#This Row],[Years old]],Lookups!$A$1:$C$101,3,FALSE)</f>
        <v>65 - 69</v>
      </c>
      <c r="AD1249" s="45" t="str">
        <f>VLOOKUP(Table1[[#This Row],[Race]],Lookups!$E$2:$F$11,2,FALSE)</f>
        <v>White</v>
      </c>
      <c r="AE1249" s="45" t="str">
        <f>VLOOKUP(Table1[[#This Row],[Ethnicity]],Lookups!$H$2:$I$6,2,FALSE)</f>
        <v>Not Hispanic/Latino</v>
      </c>
      <c r="AF1249" s="45" t="str">
        <f>VLOOKUP(Table1[[#This Row],[Language]],Lookups!$K$2:$L$9,2,FALSE)</f>
        <v>English</v>
      </c>
      <c r="AG1249" s="46">
        <v>42005</v>
      </c>
      <c r="AH1249" s="46">
        <v>45657</v>
      </c>
      <c r="AI1249" s="46" t="str">
        <f>IF(Table1[[#This Row],[Colonoscopy Date]]="","",DATEVALUE(Table1[[#This Row],[Colonoscopy Date]]))</f>
        <v/>
      </c>
      <c r="AJ12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50" spans="1:36" x14ac:dyDescent="0.25">
      <c r="A1250">
        <v>11100</v>
      </c>
      <c r="B1250" t="s">
        <v>1740</v>
      </c>
      <c r="C1250" t="s">
        <v>20</v>
      </c>
      <c r="D1250" t="s">
        <v>21</v>
      </c>
      <c r="E1250" t="s">
        <v>22</v>
      </c>
      <c r="F1250" t="s">
        <v>30</v>
      </c>
      <c r="G1250" t="s">
        <v>3059</v>
      </c>
      <c r="H1250" t="s">
        <v>35</v>
      </c>
      <c r="I1250" s="36">
        <v>20476</v>
      </c>
      <c r="J1250" t="s">
        <v>2914</v>
      </c>
      <c r="K1250" t="s">
        <v>2936</v>
      </c>
      <c r="L1250" t="s">
        <v>25</v>
      </c>
      <c r="M1250" s="2">
        <v>45593</v>
      </c>
      <c r="N1250" t="s">
        <v>53</v>
      </c>
      <c r="O1250" t="s">
        <v>25</v>
      </c>
      <c r="P1250" t="s">
        <v>18</v>
      </c>
      <c r="Q1250" t="s">
        <v>1383</v>
      </c>
      <c r="R1250" t="s">
        <v>27</v>
      </c>
      <c r="S1250" t="s">
        <v>671</v>
      </c>
      <c r="T1250" t="s">
        <v>27</v>
      </c>
      <c r="U1250" t="s">
        <v>18</v>
      </c>
      <c r="V1250" t="s">
        <v>18</v>
      </c>
      <c r="W1250" s="45" t="str">
        <f>IF(Table1[[#This Row],[Sex at Birth]]="F","Female","Male")</f>
        <v>Male</v>
      </c>
      <c r="X1250" s="43">
        <v>45657</v>
      </c>
      <c r="Y1250" s="44">
        <f>Table1[[#This Row],[Report cutoff date]]-Table1[[#This Row],[DOB]]</f>
        <v>25181</v>
      </c>
      <c r="Z1250" s="68">
        <f>ROUNDDOWN(Table1[[#This Row],[Days old - as of report cutoff date]]/365,0)</f>
        <v>68</v>
      </c>
      <c r="AA1250" s="45" t="str">
        <f>IF(Table1[[#This Row],[Years old]]&gt;=55,"55+","54 and under")</f>
        <v>55+</v>
      </c>
      <c r="AB1250" s="45" t="str">
        <f>VLOOKUP(Table1[[#This Row],[Years old]],Lookups!$A$1:$C$101,2,FALSE)</f>
        <v>60 - 69</v>
      </c>
      <c r="AC1250" s="45" t="str">
        <f>VLOOKUP(Table1[[#This Row],[Years old]],Lookups!$A$1:$C$101,3,FALSE)</f>
        <v>65 - 69</v>
      </c>
      <c r="AD1250" s="45" t="str">
        <f>VLOOKUP(Table1[[#This Row],[Race]],Lookups!$E$2:$F$11,2,FALSE)</f>
        <v>White</v>
      </c>
      <c r="AE1250" s="45" t="str">
        <f>VLOOKUP(Table1[[#This Row],[Ethnicity]],Lookups!$H$2:$I$6,2,FALSE)</f>
        <v>Not Hispanic/Latino</v>
      </c>
      <c r="AF1250" s="45" t="str">
        <f>VLOOKUP(Table1[[#This Row],[Language]],Lookups!$K$2:$L$9,2,FALSE)</f>
        <v>English</v>
      </c>
      <c r="AG1250" s="46">
        <v>42005</v>
      </c>
      <c r="AH1250" s="46">
        <v>45657</v>
      </c>
      <c r="AI1250" s="46" t="str">
        <f>IF(Table1[[#This Row],[Colonoscopy Date]]="","",DATEVALUE(Table1[[#This Row],[Colonoscopy Date]]))</f>
        <v/>
      </c>
      <c r="AJ12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51" spans="1:36" x14ac:dyDescent="0.25">
      <c r="A1251">
        <v>13422</v>
      </c>
      <c r="B1251" t="s">
        <v>2593</v>
      </c>
      <c r="C1251" t="s">
        <v>20</v>
      </c>
      <c r="D1251" t="s">
        <v>21</v>
      </c>
      <c r="E1251" t="s">
        <v>22</v>
      </c>
      <c r="F1251" t="s">
        <v>358</v>
      </c>
      <c r="G1251" t="s">
        <v>5049</v>
      </c>
      <c r="H1251" t="s">
        <v>24</v>
      </c>
      <c r="I1251" s="36">
        <v>20477</v>
      </c>
      <c r="J1251" t="s">
        <v>2903</v>
      </c>
      <c r="K1251" t="s">
        <v>2930</v>
      </c>
      <c r="L1251" t="s">
        <v>25</v>
      </c>
      <c r="M1251" s="2">
        <v>45499</v>
      </c>
      <c r="N1251" t="s">
        <v>25</v>
      </c>
      <c r="O1251" t="s">
        <v>25</v>
      </c>
      <c r="P1251" t="s">
        <v>18</v>
      </c>
      <c r="Q1251" t="s">
        <v>18</v>
      </c>
      <c r="R1251" t="s">
        <v>18</v>
      </c>
      <c r="S1251" t="s">
        <v>18</v>
      </c>
      <c r="T1251" t="s">
        <v>18</v>
      </c>
      <c r="U1251" t="s">
        <v>18</v>
      </c>
      <c r="V1251" t="s">
        <v>18</v>
      </c>
      <c r="W1251" s="45" t="str">
        <f>IF(Table1[[#This Row],[Sex at Birth]]="F","Female","Male")</f>
        <v>Female</v>
      </c>
      <c r="X1251" s="43">
        <v>45657</v>
      </c>
      <c r="Y1251" s="44">
        <f>Table1[[#This Row],[Report cutoff date]]-Table1[[#This Row],[DOB]]</f>
        <v>25180</v>
      </c>
      <c r="Z1251" s="68">
        <f>ROUNDDOWN(Table1[[#This Row],[Days old - as of report cutoff date]]/365,0)</f>
        <v>68</v>
      </c>
      <c r="AA1251" s="45" t="str">
        <f>IF(Table1[[#This Row],[Years old]]&gt;=55,"55+","54 and under")</f>
        <v>55+</v>
      </c>
      <c r="AB1251" s="45" t="str">
        <f>VLOOKUP(Table1[[#This Row],[Years old]],Lookups!$A$1:$C$101,2,FALSE)</f>
        <v>60 - 69</v>
      </c>
      <c r="AC1251" s="45" t="str">
        <f>VLOOKUP(Table1[[#This Row],[Years old]],Lookups!$A$1:$C$101,3,FALSE)</f>
        <v>65 - 69</v>
      </c>
      <c r="AD1251" s="45" t="str">
        <f>VLOOKUP(Table1[[#This Row],[Race]],Lookups!$E$2:$F$11,2,FALSE)</f>
        <v>White</v>
      </c>
      <c r="AE1251" s="45" t="str">
        <f>VLOOKUP(Table1[[#This Row],[Ethnicity]],Lookups!$H$2:$I$6,2,FALSE)</f>
        <v>Not Hispanic/Latino</v>
      </c>
      <c r="AF1251" s="45" t="str">
        <f>VLOOKUP(Table1[[#This Row],[Language]],Lookups!$K$2:$L$9,2,FALSE)</f>
        <v>English</v>
      </c>
      <c r="AG1251" s="46">
        <v>42005</v>
      </c>
      <c r="AH1251" s="46">
        <v>45657</v>
      </c>
      <c r="AI1251" s="46" t="str">
        <f>IF(Table1[[#This Row],[Colonoscopy Date]]="","",DATEVALUE(Table1[[#This Row],[Colonoscopy Date]]))</f>
        <v/>
      </c>
      <c r="AJ12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52" spans="1:36" x14ac:dyDescent="0.25">
      <c r="A1252">
        <v>12505</v>
      </c>
      <c r="B1252" t="s">
        <v>1624</v>
      </c>
      <c r="C1252" t="s">
        <v>20</v>
      </c>
      <c r="D1252" t="s">
        <v>21</v>
      </c>
      <c r="E1252" t="s">
        <v>22</v>
      </c>
      <c r="F1252" t="s">
        <v>100</v>
      </c>
      <c r="G1252" t="s">
        <v>5413</v>
      </c>
      <c r="H1252" t="s">
        <v>35</v>
      </c>
      <c r="I1252" s="36">
        <v>20479</v>
      </c>
      <c r="J1252" t="s">
        <v>2910</v>
      </c>
      <c r="K1252" t="s">
        <v>2930</v>
      </c>
      <c r="L1252" t="s">
        <v>25</v>
      </c>
      <c r="M1252" s="2">
        <v>45506</v>
      </c>
      <c r="N1252" t="s">
        <v>53</v>
      </c>
      <c r="O1252" t="s">
        <v>25</v>
      </c>
      <c r="P1252" t="s">
        <v>18</v>
      </c>
      <c r="Q1252" t="s">
        <v>18</v>
      </c>
      <c r="R1252" t="s">
        <v>18</v>
      </c>
      <c r="S1252" t="s">
        <v>1012</v>
      </c>
      <c r="T1252" t="s">
        <v>18</v>
      </c>
      <c r="U1252" t="s">
        <v>18</v>
      </c>
      <c r="V1252" t="s">
        <v>18</v>
      </c>
      <c r="W1252" s="45" t="str">
        <f>IF(Table1[[#This Row],[Sex at Birth]]="F","Female","Male")</f>
        <v>Male</v>
      </c>
      <c r="X1252" s="43">
        <v>45657</v>
      </c>
      <c r="Y1252" s="44">
        <f>Table1[[#This Row],[Report cutoff date]]-Table1[[#This Row],[DOB]]</f>
        <v>25178</v>
      </c>
      <c r="Z1252" s="68">
        <f>ROUNDDOWN(Table1[[#This Row],[Days old - as of report cutoff date]]/365,0)</f>
        <v>68</v>
      </c>
      <c r="AA1252" s="45" t="str">
        <f>IF(Table1[[#This Row],[Years old]]&gt;=55,"55+","54 and under")</f>
        <v>55+</v>
      </c>
      <c r="AB1252" s="45" t="str">
        <f>VLOOKUP(Table1[[#This Row],[Years old]],Lookups!$A$1:$C$101,2,FALSE)</f>
        <v>60 - 69</v>
      </c>
      <c r="AC1252" s="45" t="str">
        <f>VLOOKUP(Table1[[#This Row],[Years old]],Lookups!$A$1:$C$101,3,FALSE)</f>
        <v>65 - 69</v>
      </c>
      <c r="AD1252" s="45" t="str">
        <f>VLOOKUP(Table1[[#This Row],[Race]],Lookups!$E$2:$F$11,2,FALSE)</f>
        <v>White</v>
      </c>
      <c r="AE1252" s="45" t="str">
        <f>VLOOKUP(Table1[[#This Row],[Ethnicity]],Lookups!$H$2:$I$6,2,FALSE)</f>
        <v>Not Hispanic/Latino</v>
      </c>
      <c r="AF1252" s="45" t="str">
        <f>VLOOKUP(Table1[[#This Row],[Language]],Lookups!$K$2:$L$9,2,FALSE)</f>
        <v>English</v>
      </c>
      <c r="AG1252" s="46">
        <v>42005</v>
      </c>
      <c r="AH1252" s="46">
        <v>45657</v>
      </c>
      <c r="AI1252" s="46" t="str">
        <f>IF(Table1[[#This Row],[Colonoscopy Date]]="","",DATEVALUE(Table1[[#This Row],[Colonoscopy Date]]))</f>
        <v/>
      </c>
      <c r="AJ12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53" spans="1:36" x14ac:dyDescent="0.25">
      <c r="A1253">
        <v>12942</v>
      </c>
      <c r="B1253" t="s">
        <v>1765</v>
      </c>
      <c r="C1253" t="s">
        <v>20</v>
      </c>
      <c r="D1253" t="s">
        <v>21</v>
      </c>
      <c r="E1253" t="s">
        <v>22</v>
      </c>
      <c r="F1253" t="s">
        <v>452</v>
      </c>
      <c r="G1253" t="s">
        <v>7174</v>
      </c>
      <c r="H1253" t="s">
        <v>24</v>
      </c>
      <c r="I1253" s="36">
        <v>20479</v>
      </c>
      <c r="J1253" t="s">
        <v>2891</v>
      </c>
      <c r="K1253" t="s">
        <v>2935</v>
      </c>
      <c r="L1253" t="s">
        <v>25</v>
      </c>
      <c r="M1253" s="2">
        <v>45370</v>
      </c>
      <c r="N1253" t="s">
        <v>25</v>
      </c>
      <c r="O1253" t="s">
        <v>25</v>
      </c>
      <c r="P1253" t="s">
        <v>18</v>
      </c>
      <c r="Q1253" t="s">
        <v>18</v>
      </c>
      <c r="R1253" t="s">
        <v>18</v>
      </c>
      <c r="S1253" t="s">
        <v>18</v>
      </c>
      <c r="T1253" t="s">
        <v>18</v>
      </c>
      <c r="U1253" t="s">
        <v>18</v>
      </c>
      <c r="V1253" t="s">
        <v>18</v>
      </c>
      <c r="W1253" s="45" t="str">
        <f>IF(Table1[[#This Row],[Sex at Birth]]="F","Female","Male")</f>
        <v>Female</v>
      </c>
      <c r="X1253" s="43">
        <v>45657</v>
      </c>
      <c r="Y1253" s="44">
        <f>Table1[[#This Row],[Report cutoff date]]-Table1[[#This Row],[DOB]]</f>
        <v>25178</v>
      </c>
      <c r="Z1253" s="68">
        <f>ROUNDDOWN(Table1[[#This Row],[Days old - as of report cutoff date]]/365,0)</f>
        <v>68</v>
      </c>
      <c r="AA1253" s="45" t="str">
        <f>IF(Table1[[#This Row],[Years old]]&gt;=55,"55+","54 and under")</f>
        <v>55+</v>
      </c>
      <c r="AB1253" s="45" t="str">
        <f>VLOOKUP(Table1[[#This Row],[Years old]],Lookups!$A$1:$C$101,2,FALSE)</f>
        <v>60 - 69</v>
      </c>
      <c r="AC1253" s="45" t="str">
        <f>VLOOKUP(Table1[[#This Row],[Years old]],Lookups!$A$1:$C$101,3,FALSE)</f>
        <v>65 - 69</v>
      </c>
      <c r="AD1253" s="45" t="str">
        <f>VLOOKUP(Table1[[#This Row],[Race]],Lookups!$E$2:$F$11,2,FALSE)</f>
        <v>White</v>
      </c>
      <c r="AE1253" s="45" t="str">
        <f>VLOOKUP(Table1[[#This Row],[Ethnicity]],Lookups!$H$2:$I$6,2,FALSE)</f>
        <v>Not Hispanic/Latino</v>
      </c>
      <c r="AF1253" s="45" t="str">
        <f>VLOOKUP(Table1[[#This Row],[Language]],Lookups!$K$2:$L$9,2,FALSE)</f>
        <v>English</v>
      </c>
      <c r="AG1253" s="46">
        <v>42005</v>
      </c>
      <c r="AH1253" s="46">
        <v>45657</v>
      </c>
      <c r="AI1253" s="46" t="str">
        <f>IF(Table1[[#This Row],[Colonoscopy Date]]="","",DATEVALUE(Table1[[#This Row],[Colonoscopy Date]]))</f>
        <v/>
      </c>
      <c r="AJ12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54" spans="1:36" x14ac:dyDescent="0.25">
      <c r="A1254">
        <v>13999</v>
      </c>
      <c r="B1254" t="s">
        <v>1800</v>
      </c>
      <c r="C1254" t="s">
        <v>20</v>
      </c>
      <c r="D1254" t="s">
        <v>21</v>
      </c>
      <c r="E1254" t="s">
        <v>22</v>
      </c>
      <c r="F1254" t="s">
        <v>36</v>
      </c>
      <c r="G1254" t="s">
        <v>8086</v>
      </c>
      <c r="H1254" t="s">
        <v>24</v>
      </c>
      <c r="I1254" s="36">
        <v>20481</v>
      </c>
      <c r="J1254" t="s">
        <v>2914</v>
      </c>
      <c r="K1254" t="s">
        <v>2936</v>
      </c>
      <c r="L1254" t="s">
        <v>25</v>
      </c>
      <c r="M1254" s="2">
        <v>45657</v>
      </c>
      <c r="N1254" t="s">
        <v>25</v>
      </c>
      <c r="O1254" t="s">
        <v>25</v>
      </c>
      <c r="P1254" t="s">
        <v>18</v>
      </c>
      <c r="Q1254" t="s">
        <v>18</v>
      </c>
      <c r="R1254" t="s">
        <v>18</v>
      </c>
      <c r="S1254" t="s">
        <v>18</v>
      </c>
      <c r="T1254" t="s">
        <v>18</v>
      </c>
      <c r="U1254" t="s">
        <v>18</v>
      </c>
      <c r="V1254" t="s">
        <v>18</v>
      </c>
      <c r="W1254" s="45" t="str">
        <f>IF(Table1[[#This Row],[Sex at Birth]]="F","Female","Male")</f>
        <v>Female</v>
      </c>
      <c r="X1254" s="43">
        <v>45657</v>
      </c>
      <c r="Y1254" s="44">
        <f>Table1[[#This Row],[Report cutoff date]]-Table1[[#This Row],[DOB]]</f>
        <v>25176</v>
      </c>
      <c r="Z1254" s="68">
        <f>ROUNDDOWN(Table1[[#This Row],[Days old - as of report cutoff date]]/365,0)</f>
        <v>68</v>
      </c>
      <c r="AA1254" s="45" t="str">
        <f>IF(Table1[[#This Row],[Years old]]&gt;=55,"55+","54 and under")</f>
        <v>55+</v>
      </c>
      <c r="AB1254" s="45" t="str">
        <f>VLOOKUP(Table1[[#This Row],[Years old]],Lookups!$A$1:$C$101,2,FALSE)</f>
        <v>60 - 69</v>
      </c>
      <c r="AC1254" s="45" t="str">
        <f>VLOOKUP(Table1[[#This Row],[Years old]],Lookups!$A$1:$C$101,3,FALSE)</f>
        <v>65 - 69</v>
      </c>
      <c r="AD1254" s="45" t="str">
        <f>VLOOKUP(Table1[[#This Row],[Race]],Lookups!$E$2:$F$11,2,FALSE)</f>
        <v>White</v>
      </c>
      <c r="AE1254" s="45" t="str">
        <f>VLOOKUP(Table1[[#This Row],[Ethnicity]],Lookups!$H$2:$I$6,2,FALSE)</f>
        <v>Not Hispanic/Latino</v>
      </c>
      <c r="AF1254" s="45" t="str">
        <f>VLOOKUP(Table1[[#This Row],[Language]],Lookups!$K$2:$L$9,2,FALSE)</f>
        <v>English</v>
      </c>
      <c r="AG1254" s="46">
        <v>42005</v>
      </c>
      <c r="AH1254" s="46">
        <v>45657</v>
      </c>
      <c r="AI1254" s="46" t="str">
        <f>IF(Table1[[#This Row],[Colonoscopy Date]]="","",DATEVALUE(Table1[[#This Row],[Colonoscopy Date]]))</f>
        <v/>
      </c>
      <c r="AJ12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55" spans="1:36" x14ac:dyDescent="0.25">
      <c r="A1255">
        <v>13868</v>
      </c>
      <c r="B1255" t="s">
        <v>2537</v>
      </c>
      <c r="C1255" t="s">
        <v>20</v>
      </c>
      <c r="D1255" t="s">
        <v>21</v>
      </c>
      <c r="E1255" t="s">
        <v>22</v>
      </c>
      <c r="F1255" t="s">
        <v>30</v>
      </c>
      <c r="G1255" t="s">
        <v>5112</v>
      </c>
      <c r="H1255" t="s">
        <v>35</v>
      </c>
      <c r="I1255" s="36">
        <v>20486</v>
      </c>
      <c r="J1255" t="s">
        <v>2906</v>
      </c>
      <c r="K1255" t="s">
        <v>2930</v>
      </c>
      <c r="L1255" t="s">
        <v>25</v>
      </c>
      <c r="M1255" s="2">
        <v>45420</v>
      </c>
      <c r="N1255" t="s">
        <v>25</v>
      </c>
      <c r="O1255" t="s">
        <v>25</v>
      </c>
      <c r="P1255" t="s">
        <v>18</v>
      </c>
      <c r="Q1255" t="s">
        <v>18</v>
      </c>
      <c r="R1255" t="s">
        <v>18</v>
      </c>
      <c r="S1255" t="s">
        <v>18</v>
      </c>
      <c r="T1255" t="s">
        <v>18</v>
      </c>
      <c r="U1255" t="s">
        <v>18</v>
      </c>
      <c r="V1255" t="s">
        <v>18</v>
      </c>
      <c r="W1255" s="45" t="str">
        <f>IF(Table1[[#This Row],[Sex at Birth]]="F","Female","Male")</f>
        <v>Male</v>
      </c>
      <c r="X1255" s="43">
        <v>45657</v>
      </c>
      <c r="Y1255" s="44">
        <f>Table1[[#This Row],[Report cutoff date]]-Table1[[#This Row],[DOB]]</f>
        <v>25171</v>
      </c>
      <c r="Z1255" s="68">
        <f>ROUNDDOWN(Table1[[#This Row],[Days old - as of report cutoff date]]/365,0)</f>
        <v>68</v>
      </c>
      <c r="AA1255" s="45" t="str">
        <f>IF(Table1[[#This Row],[Years old]]&gt;=55,"55+","54 and under")</f>
        <v>55+</v>
      </c>
      <c r="AB1255" s="45" t="str">
        <f>VLOOKUP(Table1[[#This Row],[Years old]],Lookups!$A$1:$C$101,2,FALSE)</f>
        <v>60 - 69</v>
      </c>
      <c r="AC1255" s="45" t="str">
        <f>VLOOKUP(Table1[[#This Row],[Years old]],Lookups!$A$1:$C$101,3,FALSE)</f>
        <v>65 - 69</v>
      </c>
      <c r="AD1255" s="45" t="str">
        <f>VLOOKUP(Table1[[#This Row],[Race]],Lookups!$E$2:$F$11,2,FALSE)</f>
        <v>White</v>
      </c>
      <c r="AE1255" s="45" t="str">
        <f>VLOOKUP(Table1[[#This Row],[Ethnicity]],Lookups!$H$2:$I$6,2,FALSE)</f>
        <v>Not Hispanic/Latino</v>
      </c>
      <c r="AF1255" s="45" t="str">
        <f>VLOOKUP(Table1[[#This Row],[Language]],Lookups!$K$2:$L$9,2,FALSE)</f>
        <v>English</v>
      </c>
      <c r="AG1255" s="46">
        <v>42005</v>
      </c>
      <c r="AH1255" s="46">
        <v>45657</v>
      </c>
      <c r="AI1255" s="46" t="str">
        <f>IF(Table1[[#This Row],[Colonoscopy Date]]="","",DATEVALUE(Table1[[#This Row],[Colonoscopy Date]]))</f>
        <v/>
      </c>
      <c r="AJ12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56" spans="1:36" x14ac:dyDescent="0.25">
      <c r="A1256">
        <v>12169</v>
      </c>
      <c r="B1256" t="s">
        <v>1861</v>
      </c>
      <c r="C1256" t="s">
        <v>20</v>
      </c>
      <c r="D1256" t="s">
        <v>21</v>
      </c>
      <c r="E1256" t="s">
        <v>22</v>
      </c>
      <c r="F1256" t="s">
        <v>30</v>
      </c>
      <c r="G1256" t="s">
        <v>5122</v>
      </c>
      <c r="H1256" t="s">
        <v>24</v>
      </c>
      <c r="I1256" s="36">
        <v>20488</v>
      </c>
      <c r="J1256" t="s">
        <v>2906</v>
      </c>
      <c r="K1256" t="s">
        <v>2930</v>
      </c>
      <c r="L1256" t="s">
        <v>25</v>
      </c>
      <c r="M1256" s="2">
        <v>45398</v>
      </c>
      <c r="N1256" t="s">
        <v>25</v>
      </c>
      <c r="O1256" t="s">
        <v>25</v>
      </c>
      <c r="P1256" t="s">
        <v>18</v>
      </c>
      <c r="Q1256" t="s">
        <v>18</v>
      </c>
      <c r="R1256" t="s">
        <v>18</v>
      </c>
      <c r="S1256" t="s">
        <v>18</v>
      </c>
      <c r="T1256" t="s">
        <v>18</v>
      </c>
      <c r="U1256" t="s">
        <v>18</v>
      </c>
      <c r="V1256" t="s">
        <v>18</v>
      </c>
      <c r="W1256" s="45" t="str">
        <f>IF(Table1[[#This Row],[Sex at Birth]]="F","Female","Male")</f>
        <v>Female</v>
      </c>
      <c r="X1256" s="43">
        <v>45657</v>
      </c>
      <c r="Y1256" s="44">
        <f>Table1[[#This Row],[Report cutoff date]]-Table1[[#This Row],[DOB]]</f>
        <v>25169</v>
      </c>
      <c r="Z1256" s="68">
        <f>ROUNDDOWN(Table1[[#This Row],[Days old - as of report cutoff date]]/365,0)</f>
        <v>68</v>
      </c>
      <c r="AA1256" s="45" t="str">
        <f>IF(Table1[[#This Row],[Years old]]&gt;=55,"55+","54 and under")</f>
        <v>55+</v>
      </c>
      <c r="AB1256" s="45" t="str">
        <f>VLOOKUP(Table1[[#This Row],[Years old]],Lookups!$A$1:$C$101,2,FALSE)</f>
        <v>60 - 69</v>
      </c>
      <c r="AC1256" s="45" t="str">
        <f>VLOOKUP(Table1[[#This Row],[Years old]],Lookups!$A$1:$C$101,3,FALSE)</f>
        <v>65 - 69</v>
      </c>
      <c r="AD1256" s="45" t="str">
        <f>VLOOKUP(Table1[[#This Row],[Race]],Lookups!$E$2:$F$11,2,FALSE)</f>
        <v>White</v>
      </c>
      <c r="AE1256" s="45" t="str">
        <f>VLOOKUP(Table1[[#This Row],[Ethnicity]],Lookups!$H$2:$I$6,2,FALSE)</f>
        <v>Not Hispanic/Latino</v>
      </c>
      <c r="AF1256" s="45" t="str">
        <f>VLOOKUP(Table1[[#This Row],[Language]],Lookups!$K$2:$L$9,2,FALSE)</f>
        <v>English</v>
      </c>
      <c r="AG1256" s="46">
        <v>42005</v>
      </c>
      <c r="AH1256" s="46">
        <v>45657</v>
      </c>
      <c r="AI1256" s="46" t="str">
        <f>IF(Table1[[#This Row],[Colonoscopy Date]]="","",DATEVALUE(Table1[[#This Row],[Colonoscopy Date]]))</f>
        <v/>
      </c>
      <c r="AJ12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57" spans="1:36" x14ac:dyDescent="0.25">
      <c r="A1257">
        <v>14831</v>
      </c>
      <c r="B1257" t="s">
        <v>1686</v>
      </c>
      <c r="C1257" t="s">
        <v>20</v>
      </c>
      <c r="D1257" t="s">
        <v>34</v>
      </c>
      <c r="E1257" t="s">
        <v>22</v>
      </c>
      <c r="F1257" t="s">
        <v>30</v>
      </c>
      <c r="G1257" t="s">
        <v>6159</v>
      </c>
      <c r="H1257" t="s">
        <v>35</v>
      </c>
      <c r="I1257" s="36">
        <v>20489</v>
      </c>
      <c r="J1257" t="s">
        <v>2913</v>
      </c>
      <c r="K1257" t="s">
        <v>2930</v>
      </c>
      <c r="L1257" t="s">
        <v>25</v>
      </c>
      <c r="M1257" s="2">
        <v>45636</v>
      </c>
      <c r="N1257" t="s">
        <v>25</v>
      </c>
      <c r="O1257" t="s">
        <v>25</v>
      </c>
      <c r="P1257" t="s">
        <v>18</v>
      </c>
      <c r="Q1257" t="s">
        <v>18</v>
      </c>
      <c r="R1257" t="s">
        <v>18</v>
      </c>
      <c r="S1257" t="s">
        <v>18</v>
      </c>
      <c r="T1257" t="s">
        <v>18</v>
      </c>
      <c r="U1257" t="s">
        <v>18</v>
      </c>
      <c r="V1257" t="s">
        <v>18</v>
      </c>
      <c r="W1257" s="45" t="str">
        <f>IF(Table1[[#This Row],[Sex at Birth]]="F","Female","Male")</f>
        <v>Male</v>
      </c>
      <c r="X1257" s="43">
        <v>45657</v>
      </c>
      <c r="Y1257" s="44">
        <f>Table1[[#This Row],[Report cutoff date]]-Table1[[#This Row],[DOB]]</f>
        <v>25168</v>
      </c>
      <c r="Z1257" s="68">
        <f>ROUNDDOWN(Table1[[#This Row],[Days old - as of report cutoff date]]/365,0)</f>
        <v>68</v>
      </c>
      <c r="AA1257" s="45" t="str">
        <f>IF(Table1[[#This Row],[Years old]]&gt;=55,"55+","54 and under")</f>
        <v>55+</v>
      </c>
      <c r="AB1257" s="45" t="str">
        <f>VLOOKUP(Table1[[#This Row],[Years old]],Lookups!$A$1:$C$101,2,FALSE)</f>
        <v>60 - 69</v>
      </c>
      <c r="AC1257" s="45" t="str">
        <f>VLOOKUP(Table1[[#This Row],[Years old]],Lookups!$A$1:$C$101,3,FALSE)</f>
        <v>65 - 69</v>
      </c>
      <c r="AD1257" s="45" t="str">
        <f>VLOOKUP(Table1[[#This Row],[Race]],Lookups!$E$2:$F$11,2,FALSE)</f>
        <v>White</v>
      </c>
      <c r="AE1257" s="45" t="str">
        <f>VLOOKUP(Table1[[#This Row],[Ethnicity]],Lookups!$H$2:$I$6,2,FALSE)</f>
        <v>Other/ Unknown</v>
      </c>
      <c r="AF1257" s="45" t="str">
        <f>VLOOKUP(Table1[[#This Row],[Language]],Lookups!$K$2:$L$9,2,FALSE)</f>
        <v>English</v>
      </c>
      <c r="AG1257" s="46">
        <v>42005</v>
      </c>
      <c r="AH1257" s="46">
        <v>45657</v>
      </c>
      <c r="AI1257" s="46" t="str">
        <f>IF(Table1[[#This Row],[Colonoscopy Date]]="","",DATEVALUE(Table1[[#This Row],[Colonoscopy Date]]))</f>
        <v/>
      </c>
      <c r="AJ12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58" spans="1:36" x14ac:dyDescent="0.25">
      <c r="A1258">
        <v>14796</v>
      </c>
      <c r="B1258" t="s">
        <v>1568</v>
      </c>
      <c r="C1258" t="s">
        <v>20</v>
      </c>
      <c r="D1258" t="s">
        <v>21</v>
      </c>
      <c r="E1258" t="s">
        <v>22</v>
      </c>
      <c r="F1258" t="s">
        <v>18</v>
      </c>
      <c r="G1258" t="s">
        <v>6759</v>
      </c>
      <c r="H1258" t="s">
        <v>24</v>
      </c>
      <c r="I1258" s="36">
        <v>20490</v>
      </c>
      <c r="J1258" t="s">
        <v>2926</v>
      </c>
      <c r="K1258" t="s">
        <v>2930</v>
      </c>
      <c r="L1258" t="s">
        <v>25</v>
      </c>
      <c r="M1258" s="2">
        <v>45411</v>
      </c>
      <c r="N1258" t="s">
        <v>25</v>
      </c>
      <c r="O1258" t="s">
        <v>25</v>
      </c>
      <c r="P1258" t="s">
        <v>18</v>
      </c>
      <c r="Q1258" t="s">
        <v>18</v>
      </c>
      <c r="R1258" t="s">
        <v>18</v>
      </c>
      <c r="S1258" t="s">
        <v>18</v>
      </c>
      <c r="T1258" t="s">
        <v>18</v>
      </c>
      <c r="U1258" t="s">
        <v>18</v>
      </c>
      <c r="V1258" t="s">
        <v>18</v>
      </c>
      <c r="W1258" s="45" t="str">
        <f>IF(Table1[[#This Row],[Sex at Birth]]="F","Female","Male")</f>
        <v>Female</v>
      </c>
      <c r="X1258" s="43">
        <v>45657</v>
      </c>
      <c r="Y1258" s="44">
        <f>Table1[[#This Row],[Report cutoff date]]-Table1[[#This Row],[DOB]]</f>
        <v>25167</v>
      </c>
      <c r="Z1258" s="68">
        <f>ROUNDDOWN(Table1[[#This Row],[Days old - as of report cutoff date]]/365,0)</f>
        <v>68</v>
      </c>
      <c r="AA1258" s="45" t="str">
        <f>IF(Table1[[#This Row],[Years old]]&gt;=55,"55+","54 and under")</f>
        <v>55+</v>
      </c>
      <c r="AB1258" s="45" t="str">
        <f>VLOOKUP(Table1[[#This Row],[Years old]],Lookups!$A$1:$C$101,2,FALSE)</f>
        <v>60 - 69</v>
      </c>
      <c r="AC1258" s="45" t="str">
        <f>VLOOKUP(Table1[[#This Row],[Years old]],Lookups!$A$1:$C$101,3,FALSE)</f>
        <v>65 - 69</v>
      </c>
      <c r="AD1258" s="45" t="str">
        <f>VLOOKUP(Table1[[#This Row],[Race]],Lookups!$E$2:$F$11,2,FALSE)</f>
        <v>White</v>
      </c>
      <c r="AE1258" s="45" t="str">
        <f>VLOOKUP(Table1[[#This Row],[Ethnicity]],Lookups!$H$2:$I$6,2,FALSE)</f>
        <v>Not Hispanic/Latino</v>
      </c>
      <c r="AF1258" s="45" t="str">
        <f>VLOOKUP(Table1[[#This Row],[Language]],Lookups!$K$2:$L$9,2,FALSE)</f>
        <v>English</v>
      </c>
      <c r="AG1258" s="46">
        <v>42005</v>
      </c>
      <c r="AH1258" s="46">
        <v>45657</v>
      </c>
      <c r="AI1258" s="46" t="str">
        <f>IF(Table1[[#This Row],[Colonoscopy Date]]="","",DATEVALUE(Table1[[#This Row],[Colonoscopy Date]]))</f>
        <v/>
      </c>
      <c r="AJ12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59" spans="1:36" x14ac:dyDescent="0.25">
      <c r="A1259">
        <v>10118</v>
      </c>
      <c r="B1259" t="s">
        <v>1678</v>
      </c>
      <c r="C1259" t="s">
        <v>20</v>
      </c>
      <c r="D1259" t="s">
        <v>21</v>
      </c>
      <c r="E1259" t="s">
        <v>22</v>
      </c>
      <c r="F1259" t="s">
        <v>67</v>
      </c>
      <c r="G1259" t="s">
        <v>7885</v>
      </c>
      <c r="H1259" t="s">
        <v>24</v>
      </c>
      <c r="I1259" s="36">
        <v>20492</v>
      </c>
      <c r="J1259" t="s">
        <v>2912</v>
      </c>
      <c r="K1259" t="s">
        <v>2936</v>
      </c>
      <c r="L1259" t="s">
        <v>25</v>
      </c>
      <c r="M1259" s="2">
        <v>45649</v>
      </c>
      <c r="N1259" t="s">
        <v>53</v>
      </c>
      <c r="O1259" t="s">
        <v>25</v>
      </c>
      <c r="P1259" t="s">
        <v>891</v>
      </c>
      <c r="Q1259" t="s">
        <v>18</v>
      </c>
      <c r="R1259" t="s">
        <v>18</v>
      </c>
      <c r="S1259" t="s">
        <v>18</v>
      </c>
      <c r="T1259" t="s">
        <v>18</v>
      </c>
      <c r="U1259" t="s">
        <v>18</v>
      </c>
      <c r="V1259" t="s">
        <v>18</v>
      </c>
      <c r="W1259" s="45" t="str">
        <f>IF(Table1[[#This Row],[Sex at Birth]]="F","Female","Male")</f>
        <v>Female</v>
      </c>
      <c r="X1259" s="43">
        <v>45657</v>
      </c>
      <c r="Y1259" s="44">
        <f>Table1[[#This Row],[Report cutoff date]]-Table1[[#This Row],[DOB]]</f>
        <v>25165</v>
      </c>
      <c r="Z1259" s="68">
        <f>ROUNDDOWN(Table1[[#This Row],[Days old - as of report cutoff date]]/365,0)</f>
        <v>68</v>
      </c>
      <c r="AA1259" s="45" t="str">
        <f>IF(Table1[[#This Row],[Years old]]&gt;=55,"55+","54 and under")</f>
        <v>55+</v>
      </c>
      <c r="AB1259" s="45" t="str">
        <f>VLOOKUP(Table1[[#This Row],[Years old]],Lookups!$A$1:$C$101,2,FALSE)</f>
        <v>60 - 69</v>
      </c>
      <c r="AC1259" s="45" t="str">
        <f>VLOOKUP(Table1[[#This Row],[Years old]],Lookups!$A$1:$C$101,3,FALSE)</f>
        <v>65 - 69</v>
      </c>
      <c r="AD1259" s="45" t="str">
        <f>VLOOKUP(Table1[[#This Row],[Race]],Lookups!$E$2:$F$11,2,FALSE)</f>
        <v>White</v>
      </c>
      <c r="AE1259" s="45" t="str">
        <f>VLOOKUP(Table1[[#This Row],[Ethnicity]],Lookups!$H$2:$I$6,2,FALSE)</f>
        <v>Not Hispanic/Latino</v>
      </c>
      <c r="AF1259" s="45" t="str">
        <f>VLOOKUP(Table1[[#This Row],[Language]],Lookups!$K$2:$L$9,2,FALSE)</f>
        <v>English</v>
      </c>
      <c r="AG1259" s="46">
        <v>42005</v>
      </c>
      <c r="AH1259" s="46">
        <v>45657</v>
      </c>
      <c r="AI1259" s="46">
        <f>IF(Table1[[#This Row],[Colonoscopy Date]]="","",DATEVALUE(Table1[[#This Row],[Colonoscopy Date]]))</f>
        <v>44680</v>
      </c>
      <c r="AJ125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60" spans="1:36" x14ac:dyDescent="0.25">
      <c r="A1260">
        <v>10816</v>
      </c>
      <c r="B1260" t="s">
        <v>1620</v>
      </c>
      <c r="C1260" t="s">
        <v>20</v>
      </c>
      <c r="D1260" t="s">
        <v>21</v>
      </c>
      <c r="E1260" t="s">
        <v>22</v>
      </c>
      <c r="F1260" t="s">
        <v>32</v>
      </c>
      <c r="G1260" t="s">
        <v>7385</v>
      </c>
      <c r="H1260" t="s">
        <v>24</v>
      </c>
      <c r="I1260" s="36">
        <v>20492</v>
      </c>
      <c r="J1260" t="s">
        <v>2923</v>
      </c>
      <c r="K1260" t="s">
        <v>2935</v>
      </c>
      <c r="L1260" t="s">
        <v>25</v>
      </c>
      <c r="M1260" s="2">
        <v>45657</v>
      </c>
      <c r="N1260" t="s">
        <v>53</v>
      </c>
      <c r="O1260" t="s">
        <v>25</v>
      </c>
      <c r="P1260" t="s">
        <v>968</v>
      </c>
      <c r="Q1260" t="s">
        <v>18</v>
      </c>
      <c r="R1260" t="s">
        <v>18</v>
      </c>
      <c r="S1260" t="s">
        <v>18</v>
      </c>
      <c r="T1260" t="s">
        <v>18</v>
      </c>
      <c r="U1260" t="s">
        <v>18</v>
      </c>
      <c r="V1260" t="s">
        <v>18</v>
      </c>
      <c r="W1260" s="45" t="str">
        <f>IF(Table1[[#This Row],[Sex at Birth]]="F","Female","Male")</f>
        <v>Female</v>
      </c>
      <c r="X1260" s="43">
        <v>45657</v>
      </c>
      <c r="Y1260" s="44">
        <f>Table1[[#This Row],[Report cutoff date]]-Table1[[#This Row],[DOB]]</f>
        <v>25165</v>
      </c>
      <c r="Z1260" s="68">
        <f>ROUNDDOWN(Table1[[#This Row],[Days old - as of report cutoff date]]/365,0)</f>
        <v>68</v>
      </c>
      <c r="AA1260" s="45" t="str">
        <f>IF(Table1[[#This Row],[Years old]]&gt;=55,"55+","54 and under")</f>
        <v>55+</v>
      </c>
      <c r="AB1260" s="45" t="str">
        <f>VLOOKUP(Table1[[#This Row],[Years old]],Lookups!$A$1:$C$101,2,FALSE)</f>
        <v>60 - 69</v>
      </c>
      <c r="AC1260" s="45" t="str">
        <f>VLOOKUP(Table1[[#This Row],[Years old]],Lookups!$A$1:$C$101,3,FALSE)</f>
        <v>65 - 69</v>
      </c>
      <c r="AD1260" s="45" t="str">
        <f>VLOOKUP(Table1[[#This Row],[Race]],Lookups!$E$2:$F$11,2,FALSE)</f>
        <v>White</v>
      </c>
      <c r="AE1260" s="45" t="str">
        <f>VLOOKUP(Table1[[#This Row],[Ethnicity]],Lookups!$H$2:$I$6,2,FALSE)</f>
        <v>Not Hispanic/Latino</v>
      </c>
      <c r="AF1260" s="45" t="str">
        <f>VLOOKUP(Table1[[#This Row],[Language]],Lookups!$K$2:$L$9,2,FALSE)</f>
        <v>English</v>
      </c>
      <c r="AG1260" s="46">
        <v>42005</v>
      </c>
      <c r="AH1260" s="46">
        <v>45657</v>
      </c>
      <c r="AI1260" s="46">
        <f>IF(Table1[[#This Row],[Colonoscopy Date]]="","",DATEVALUE(Table1[[#This Row],[Colonoscopy Date]]))</f>
        <v>45180</v>
      </c>
      <c r="AJ12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61" spans="1:36" x14ac:dyDescent="0.25">
      <c r="A1261">
        <v>15321</v>
      </c>
      <c r="B1261" t="s">
        <v>1599</v>
      </c>
      <c r="C1261" t="s">
        <v>20</v>
      </c>
      <c r="D1261" t="s">
        <v>21</v>
      </c>
      <c r="E1261" t="s">
        <v>22</v>
      </c>
      <c r="F1261" t="s">
        <v>52</v>
      </c>
      <c r="G1261" t="s">
        <v>4480</v>
      </c>
      <c r="H1261" t="s">
        <v>35</v>
      </c>
      <c r="I1261" s="36">
        <v>20496</v>
      </c>
      <c r="J1261" t="s">
        <v>2885</v>
      </c>
      <c r="K1261" t="s">
        <v>2930</v>
      </c>
      <c r="L1261" t="s">
        <v>25</v>
      </c>
      <c r="M1261" s="2">
        <v>45638</v>
      </c>
      <c r="N1261" t="s">
        <v>25</v>
      </c>
      <c r="O1261" t="s">
        <v>25</v>
      </c>
      <c r="P1261" t="s">
        <v>18</v>
      </c>
      <c r="Q1261" t="s">
        <v>18</v>
      </c>
      <c r="R1261" t="s">
        <v>18</v>
      </c>
      <c r="S1261" t="s">
        <v>18</v>
      </c>
      <c r="T1261" t="s">
        <v>18</v>
      </c>
      <c r="U1261" t="s">
        <v>18</v>
      </c>
      <c r="V1261" t="s">
        <v>18</v>
      </c>
      <c r="W1261" s="45" t="str">
        <f>IF(Table1[[#This Row],[Sex at Birth]]="F","Female","Male")</f>
        <v>Male</v>
      </c>
      <c r="X1261" s="43">
        <v>45657</v>
      </c>
      <c r="Y1261" s="44">
        <f>Table1[[#This Row],[Report cutoff date]]-Table1[[#This Row],[DOB]]</f>
        <v>25161</v>
      </c>
      <c r="Z1261" s="68">
        <f>ROUNDDOWN(Table1[[#This Row],[Days old - as of report cutoff date]]/365,0)</f>
        <v>68</v>
      </c>
      <c r="AA1261" s="45" t="str">
        <f>IF(Table1[[#This Row],[Years old]]&gt;=55,"55+","54 and under")</f>
        <v>55+</v>
      </c>
      <c r="AB1261" s="45" t="str">
        <f>VLOOKUP(Table1[[#This Row],[Years old]],Lookups!$A$1:$C$101,2,FALSE)</f>
        <v>60 - 69</v>
      </c>
      <c r="AC1261" s="45" t="str">
        <f>VLOOKUP(Table1[[#This Row],[Years old]],Lookups!$A$1:$C$101,3,FALSE)</f>
        <v>65 - 69</v>
      </c>
      <c r="AD1261" s="45" t="str">
        <f>VLOOKUP(Table1[[#This Row],[Race]],Lookups!$E$2:$F$11,2,FALSE)</f>
        <v>White</v>
      </c>
      <c r="AE1261" s="45" t="str">
        <f>VLOOKUP(Table1[[#This Row],[Ethnicity]],Lookups!$H$2:$I$6,2,FALSE)</f>
        <v>Not Hispanic/Latino</v>
      </c>
      <c r="AF1261" s="45" t="str">
        <f>VLOOKUP(Table1[[#This Row],[Language]],Lookups!$K$2:$L$9,2,FALSE)</f>
        <v>English</v>
      </c>
      <c r="AG1261" s="46">
        <v>42005</v>
      </c>
      <c r="AH1261" s="46">
        <v>45657</v>
      </c>
      <c r="AI1261" s="46" t="str">
        <f>IF(Table1[[#This Row],[Colonoscopy Date]]="","",DATEVALUE(Table1[[#This Row],[Colonoscopy Date]]))</f>
        <v/>
      </c>
      <c r="AJ12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62" spans="1:36" x14ac:dyDescent="0.25">
      <c r="A1262">
        <v>12275</v>
      </c>
      <c r="B1262" t="s">
        <v>1992</v>
      </c>
      <c r="C1262" t="s">
        <v>20</v>
      </c>
      <c r="D1262" t="s">
        <v>21</v>
      </c>
      <c r="E1262" t="s">
        <v>22</v>
      </c>
      <c r="F1262" t="s">
        <v>44</v>
      </c>
      <c r="G1262" t="s">
        <v>3558</v>
      </c>
      <c r="H1262" t="s">
        <v>24</v>
      </c>
      <c r="I1262" s="36">
        <v>20497</v>
      </c>
      <c r="J1262" t="s">
        <v>2906</v>
      </c>
      <c r="K1262" t="s">
        <v>2931</v>
      </c>
      <c r="L1262" t="s">
        <v>25</v>
      </c>
      <c r="M1262" s="2">
        <v>45566</v>
      </c>
      <c r="N1262" t="s">
        <v>25</v>
      </c>
      <c r="O1262" t="s">
        <v>53</v>
      </c>
      <c r="P1262" t="s">
        <v>411</v>
      </c>
      <c r="Q1262" t="s">
        <v>412</v>
      </c>
      <c r="R1262" t="s">
        <v>87</v>
      </c>
      <c r="S1262" t="s">
        <v>18</v>
      </c>
      <c r="T1262" t="s">
        <v>18</v>
      </c>
      <c r="U1262" t="s">
        <v>413</v>
      </c>
      <c r="V1262" t="s">
        <v>204</v>
      </c>
      <c r="W1262" s="45" t="str">
        <f>IF(Table1[[#This Row],[Sex at Birth]]="F","Female","Male")</f>
        <v>Female</v>
      </c>
      <c r="X1262" s="43">
        <v>45657</v>
      </c>
      <c r="Y1262" s="44">
        <f>Table1[[#This Row],[Report cutoff date]]-Table1[[#This Row],[DOB]]</f>
        <v>25160</v>
      </c>
      <c r="Z1262" s="68">
        <f>ROUNDDOWN(Table1[[#This Row],[Days old - as of report cutoff date]]/365,0)</f>
        <v>68</v>
      </c>
      <c r="AA1262" s="45" t="str">
        <f>IF(Table1[[#This Row],[Years old]]&gt;=55,"55+","54 and under")</f>
        <v>55+</v>
      </c>
      <c r="AB1262" s="45" t="str">
        <f>VLOOKUP(Table1[[#This Row],[Years old]],Lookups!$A$1:$C$101,2,FALSE)</f>
        <v>60 - 69</v>
      </c>
      <c r="AC1262" s="45" t="str">
        <f>VLOOKUP(Table1[[#This Row],[Years old]],Lookups!$A$1:$C$101,3,FALSE)</f>
        <v>65 - 69</v>
      </c>
      <c r="AD1262" s="45" t="str">
        <f>VLOOKUP(Table1[[#This Row],[Race]],Lookups!$E$2:$F$11,2,FALSE)</f>
        <v>White</v>
      </c>
      <c r="AE1262" s="45" t="str">
        <f>VLOOKUP(Table1[[#This Row],[Ethnicity]],Lookups!$H$2:$I$6,2,FALSE)</f>
        <v>Not Hispanic/Latino</v>
      </c>
      <c r="AF1262" s="45" t="str">
        <f>VLOOKUP(Table1[[#This Row],[Language]],Lookups!$K$2:$L$9,2,FALSE)</f>
        <v>English</v>
      </c>
      <c r="AG1262" s="46">
        <v>42005</v>
      </c>
      <c r="AH1262" s="46">
        <v>45657</v>
      </c>
      <c r="AI1262" s="46">
        <f>IF(Table1[[#This Row],[Colonoscopy Date]]="","",DATEVALUE(Table1[[#This Row],[Colonoscopy Date]]))</f>
        <v>43909</v>
      </c>
      <c r="AJ12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63" spans="1:36" x14ac:dyDescent="0.25">
      <c r="A1263">
        <v>11854</v>
      </c>
      <c r="B1263" t="s">
        <v>1718</v>
      </c>
      <c r="C1263" t="s">
        <v>20</v>
      </c>
      <c r="D1263" t="s">
        <v>21</v>
      </c>
      <c r="E1263" t="s">
        <v>22</v>
      </c>
      <c r="F1263" t="s">
        <v>106</v>
      </c>
      <c r="G1263" t="s">
        <v>7359</v>
      </c>
      <c r="H1263" t="s">
        <v>24</v>
      </c>
      <c r="I1263" s="36">
        <v>20497</v>
      </c>
      <c r="J1263" t="s">
        <v>2923</v>
      </c>
      <c r="K1263" t="s">
        <v>2935</v>
      </c>
      <c r="L1263" t="s">
        <v>25</v>
      </c>
      <c r="M1263" s="2">
        <v>45337</v>
      </c>
      <c r="N1263" t="s">
        <v>25</v>
      </c>
      <c r="O1263" t="s">
        <v>25</v>
      </c>
      <c r="P1263" t="s">
        <v>18</v>
      </c>
      <c r="Q1263" t="s">
        <v>18</v>
      </c>
      <c r="R1263" t="s">
        <v>18</v>
      </c>
      <c r="S1263" t="s">
        <v>18</v>
      </c>
      <c r="T1263" t="s">
        <v>18</v>
      </c>
      <c r="U1263" t="s">
        <v>18</v>
      </c>
      <c r="V1263" t="s">
        <v>18</v>
      </c>
      <c r="W1263" s="45" t="str">
        <f>IF(Table1[[#This Row],[Sex at Birth]]="F","Female","Male")</f>
        <v>Female</v>
      </c>
      <c r="X1263" s="43">
        <v>45657</v>
      </c>
      <c r="Y1263" s="44">
        <f>Table1[[#This Row],[Report cutoff date]]-Table1[[#This Row],[DOB]]</f>
        <v>25160</v>
      </c>
      <c r="Z1263" s="68">
        <f>ROUNDDOWN(Table1[[#This Row],[Days old - as of report cutoff date]]/365,0)</f>
        <v>68</v>
      </c>
      <c r="AA1263" s="45" t="str">
        <f>IF(Table1[[#This Row],[Years old]]&gt;=55,"55+","54 and under")</f>
        <v>55+</v>
      </c>
      <c r="AB1263" s="45" t="str">
        <f>VLOOKUP(Table1[[#This Row],[Years old]],Lookups!$A$1:$C$101,2,FALSE)</f>
        <v>60 - 69</v>
      </c>
      <c r="AC1263" s="45" t="str">
        <f>VLOOKUP(Table1[[#This Row],[Years old]],Lookups!$A$1:$C$101,3,FALSE)</f>
        <v>65 - 69</v>
      </c>
      <c r="AD1263" s="45" t="str">
        <f>VLOOKUP(Table1[[#This Row],[Race]],Lookups!$E$2:$F$11,2,FALSE)</f>
        <v>White</v>
      </c>
      <c r="AE1263" s="45" t="str">
        <f>VLOOKUP(Table1[[#This Row],[Ethnicity]],Lookups!$H$2:$I$6,2,FALSE)</f>
        <v>Not Hispanic/Latino</v>
      </c>
      <c r="AF1263" s="45" t="str">
        <f>VLOOKUP(Table1[[#This Row],[Language]],Lookups!$K$2:$L$9,2,FALSE)</f>
        <v>English</v>
      </c>
      <c r="AG1263" s="46">
        <v>42005</v>
      </c>
      <c r="AH1263" s="46">
        <v>45657</v>
      </c>
      <c r="AI1263" s="46" t="str">
        <f>IF(Table1[[#This Row],[Colonoscopy Date]]="","",DATEVALUE(Table1[[#This Row],[Colonoscopy Date]]))</f>
        <v/>
      </c>
      <c r="AJ12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64" spans="1:36" x14ac:dyDescent="0.25">
      <c r="A1264">
        <v>10893</v>
      </c>
      <c r="B1264" t="s">
        <v>2632</v>
      </c>
      <c r="C1264" t="s">
        <v>339</v>
      </c>
      <c r="D1264" t="s">
        <v>21</v>
      </c>
      <c r="E1264" t="s">
        <v>22</v>
      </c>
      <c r="F1264" t="s">
        <v>30</v>
      </c>
      <c r="G1264" t="s">
        <v>3662</v>
      </c>
      <c r="H1264" t="s">
        <v>24</v>
      </c>
      <c r="I1264" s="36">
        <v>20498</v>
      </c>
      <c r="J1264" t="s">
        <v>2923</v>
      </c>
      <c r="K1264" t="s">
        <v>2935</v>
      </c>
      <c r="L1264" t="s">
        <v>25</v>
      </c>
      <c r="M1264" s="2">
        <v>45650</v>
      </c>
      <c r="N1264" t="s">
        <v>53</v>
      </c>
      <c r="O1264" t="s">
        <v>25</v>
      </c>
      <c r="P1264" t="s">
        <v>1287</v>
      </c>
      <c r="Q1264" t="s">
        <v>18</v>
      </c>
      <c r="R1264" t="s">
        <v>18</v>
      </c>
      <c r="S1264" t="s">
        <v>18</v>
      </c>
      <c r="T1264" t="s">
        <v>18</v>
      </c>
      <c r="U1264" t="s">
        <v>18</v>
      </c>
      <c r="V1264" t="s">
        <v>18</v>
      </c>
      <c r="W1264" s="45" t="str">
        <f>IF(Table1[[#This Row],[Sex at Birth]]="F","Female","Male")</f>
        <v>Female</v>
      </c>
      <c r="X1264" s="43">
        <v>45657</v>
      </c>
      <c r="Y1264" s="44">
        <f>Table1[[#This Row],[Report cutoff date]]-Table1[[#This Row],[DOB]]</f>
        <v>25159</v>
      </c>
      <c r="Z1264" s="68">
        <f>ROUNDDOWN(Table1[[#This Row],[Days old - as of report cutoff date]]/365,0)</f>
        <v>68</v>
      </c>
      <c r="AA1264" s="45" t="str">
        <f>IF(Table1[[#This Row],[Years old]]&gt;=55,"55+","54 and under")</f>
        <v>55+</v>
      </c>
      <c r="AB1264" s="45" t="str">
        <f>VLOOKUP(Table1[[#This Row],[Years old]],Lookups!$A$1:$C$101,2,FALSE)</f>
        <v>60 - 69</v>
      </c>
      <c r="AC1264" s="45" t="str">
        <f>VLOOKUP(Table1[[#This Row],[Years old]],Lookups!$A$1:$C$101,3,FALSE)</f>
        <v>65 - 69</v>
      </c>
      <c r="AD1264" s="45" t="str">
        <f>VLOOKUP(Table1[[#This Row],[Race]],Lookups!$E$2:$F$11,2,FALSE)</f>
        <v>Black/ Afr. Amer.</v>
      </c>
      <c r="AE1264" s="45" t="str">
        <f>VLOOKUP(Table1[[#This Row],[Ethnicity]],Lookups!$H$2:$I$6,2,FALSE)</f>
        <v>Not Hispanic/Latino</v>
      </c>
      <c r="AF1264" s="45" t="str">
        <f>VLOOKUP(Table1[[#This Row],[Language]],Lookups!$K$2:$L$9,2,FALSE)</f>
        <v>English</v>
      </c>
      <c r="AG1264" s="46">
        <v>42005</v>
      </c>
      <c r="AH1264" s="46">
        <v>45657</v>
      </c>
      <c r="AI1264" s="46">
        <f>IF(Table1[[#This Row],[Colonoscopy Date]]="","",DATEVALUE(Table1[[#This Row],[Colonoscopy Date]]))</f>
        <v>44867</v>
      </c>
      <c r="AJ12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65" spans="1:36" x14ac:dyDescent="0.25">
      <c r="A1265">
        <v>13836</v>
      </c>
      <c r="B1265" t="s">
        <v>1767</v>
      </c>
      <c r="C1265" t="s">
        <v>20</v>
      </c>
      <c r="D1265" t="s">
        <v>21</v>
      </c>
      <c r="E1265" t="s">
        <v>22</v>
      </c>
      <c r="F1265" t="s">
        <v>30</v>
      </c>
      <c r="G1265" t="s">
        <v>6966</v>
      </c>
      <c r="H1265" t="s">
        <v>24</v>
      </c>
      <c r="I1265" s="36">
        <v>20502</v>
      </c>
      <c r="J1265" t="s">
        <v>2906</v>
      </c>
      <c r="K1265" t="s">
        <v>2931</v>
      </c>
      <c r="L1265" t="s">
        <v>25</v>
      </c>
      <c r="M1265" s="2">
        <v>45630</v>
      </c>
      <c r="N1265" t="s">
        <v>53</v>
      </c>
      <c r="O1265" t="s">
        <v>25</v>
      </c>
      <c r="P1265" t="s">
        <v>727</v>
      </c>
      <c r="Q1265" t="s">
        <v>18</v>
      </c>
      <c r="R1265" t="s">
        <v>18</v>
      </c>
      <c r="S1265" t="s">
        <v>18</v>
      </c>
      <c r="T1265" t="s">
        <v>18</v>
      </c>
      <c r="U1265" t="s">
        <v>18</v>
      </c>
      <c r="V1265" t="s">
        <v>18</v>
      </c>
      <c r="W1265" s="45" t="str">
        <f>IF(Table1[[#This Row],[Sex at Birth]]="F","Female","Male")</f>
        <v>Female</v>
      </c>
      <c r="X1265" s="43">
        <v>45657</v>
      </c>
      <c r="Y1265" s="44">
        <f>Table1[[#This Row],[Report cutoff date]]-Table1[[#This Row],[DOB]]</f>
        <v>25155</v>
      </c>
      <c r="Z1265" s="68">
        <f>ROUNDDOWN(Table1[[#This Row],[Days old - as of report cutoff date]]/365,0)</f>
        <v>68</v>
      </c>
      <c r="AA1265" s="45" t="str">
        <f>IF(Table1[[#This Row],[Years old]]&gt;=55,"55+","54 and under")</f>
        <v>55+</v>
      </c>
      <c r="AB1265" s="45" t="str">
        <f>VLOOKUP(Table1[[#This Row],[Years old]],Lookups!$A$1:$C$101,2,FALSE)</f>
        <v>60 - 69</v>
      </c>
      <c r="AC1265" s="45" t="str">
        <f>VLOOKUP(Table1[[#This Row],[Years old]],Lookups!$A$1:$C$101,3,FALSE)</f>
        <v>65 - 69</v>
      </c>
      <c r="AD1265" s="45" t="str">
        <f>VLOOKUP(Table1[[#This Row],[Race]],Lookups!$E$2:$F$11,2,FALSE)</f>
        <v>White</v>
      </c>
      <c r="AE1265" s="45" t="str">
        <f>VLOOKUP(Table1[[#This Row],[Ethnicity]],Lookups!$H$2:$I$6,2,FALSE)</f>
        <v>Not Hispanic/Latino</v>
      </c>
      <c r="AF1265" s="45" t="str">
        <f>VLOOKUP(Table1[[#This Row],[Language]],Lookups!$K$2:$L$9,2,FALSE)</f>
        <v>English</v>
      </c>
      <c r="AG1265" s="46">
        <v>42005</v>
      </c>
      <c r="AH1265" s="46">
        <v>45657</v>
      </c>
      <c r="AI1265" s="46">
        <f>IF(Table1[[#This Row],[Colonoscopy Date]]="","",DATEVALUE(Table1[[#This Row],[Colonoscopy Date]]))</f>
        <v>45257</v>
      </c>
      <c r="AJ12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66" spans="1:36" x14ac:dyDescent="0.25">
      <c r="A1266">
        <v>12037</v>
      </c>
      <c r="B1266" t="s">
        <v>1716</v>
      </c>
      <c r="C1266" t="s">
        <v>20</v>
      </c>
      <c r="D1266" t="s">
        <v>34</v>
      </c>
      <c r="E1266" t="s">
        <v>22</v>
      </c>
      <c r="F1266" t="s">
        <v>36</v>
      </c>
      <c r="G1266" t="s">
        <v>8123</v>
      </c>
      <c r="H1266" t="s">
        <v>35</v>
      </c>
      <c r="I1266" s="36">
        <v>20503</v>
      </c>
      <c r="J1266" t="s">
        <v>2914</v>
      </c>
      <c r="K1266" t="s">
        <v>2936</v>
      </c>
      <c r="L1266" t="s">
        <v>25</v>
      </c>
      <c r="M1266" s="2">
        <v>45471</v>
      </c>
      <c r="N1266" t="s">
        <v>25</v>
      </c>
      <c r="O1266" t="s">
        <v>25</v>
      </c>
      <c r="P1266" t="s">
        <v>18</v>
      </c>
      <c r="Q1266" t="s">
        <v>18</v>
      </c>
      <c r="R1266" t="s">
        <v>18</v>
      </c>
      <c r="S1266" t="s">
        <v>18</v>
      </c>
      <c r="T1266" t="s">
        <v>18</v>
      </c>
      <c r="U1266" t="s">
        <v>18</v>
      </c>
      <c r="V1266" t="s">
        <v>18</v>
      </c>
      <c r="W1266" s="45" t="str">
        <f>IF(Table1[[#This Row],[Sex at Birth]]="F","Female","Male")</f>
        <v>Male</v>
      </c>
      <c r="X1266" s="43">
        <v>45657</v>
      </c>
      <c r="Y1266" s="44">
        <f>Table1[[#This Row],[Report cutoff date]]-Table1[[#This Row],[DOB]]</f>
        <v>25154</v>
      </c>
      <c r="Z1266" s="68">
        <f>ROUNDDOWN(Table1[[#This Row],[Days old - as of report cutoff date]]/365,0)</f>
        <v>68</v>
      </c>
      <c r="AA1266" s="45" t="str">
        <f>IF(Table1[[#This Row],[Years old]]&gt;=55,"55+","54 and under")</f>
        <v>55+</v>
      </c>
      <c r="AB1266" s="45" t="str">
        <f>VLOOKUP(Table1[[#This Row],[Years old]],Lookups!$A$1:$C$101,2,FALSE)</f>
        <v>60 - 69</v>
      </c>
      <c r="AC1266" s="45" t="str">
        <f>VLOOKUP(Table1[[#This Row],[Years old]],Lookups!$A$1:$C$101,3,FALSE)</f>
        <v>65 - 69</v>
      </c>
      <c r="AD1266" s="45" t="str">
        <f>VLOOKUP(Table1[[#This Row],[Race]],Lookups!$E$2:$F$11,2,FALSE)</f>
        <v>White</v>
      </c>
      <c r="AE1266" s="45" t="str">
        <f>VLOOKUP(Table1[[#This Row],[Ethnicity]],Lookups!$H$2:$I$6,2,FALSE)</f>
        <v>Other/ Unknown</v>
      </c>
      <c r="AF1266" s="45" t="str">
        <f>VLOOKUP(Table1[[#This Row],[Language]],Lookups!$K$2:$L$9,2,FALSE)</f>
        <v>English</v>
      </c>
      <c r="AG1266" s="46">
        <v>42005</v>
      </c>
      <c r="AH1266" s="46">
        <v>45657</v>
      </c>
      <c r="AI1266" s="46" t="str">
        <f>IF(Table1[[#This Row],[Colonoscopy Date]]="","",DATEVALUE(Table1[[#This Row],[Colonoscopy Date]]))</f>
        <v/>
      </c>
      <c r="AJ12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67" spans="1:36" x14ac:dyDescent="0.25">
      <c r="A1267">
        <v>10377</v>
      </c>
      <c r="B1267" t="s">
        <v>1831</v>
      </c>
      <c r="C1267" t="s">
        <v>20</v>
      </c>
      <c r="D1267" t="s">
        <v>34</v>
      </c>
      <c r="E1267" t="s">
        <v>22</v>
      </c>
      <c r="F1267" t="s">
        <v>85</v>
      </c>
      <c r="G1267" t="s">
        <v>6857</v>
      </c>
      <c r="H1267" t="s">
        <v>24</v>
      </c>
      <c r="I1267" s="36">
        <v>20505</v>
      </c>
      <c r="J1267" t="s">
        <v>2885</v>
      </c>
      <c r="K1267" t="s">
        <v>2931</v>
      </c>
      <c r="L1267" t="s">
        <v>25</v>
      </c>
      <c r="M1267" s="2">
        <v>45637</v>
      </c>
      <c r="N1267" t="s">
        <v>25</v>
      </c>
      <c r="O1267" t="s">
        <v>25</v>
      </c>
      <c r="P1267" t="s">
        <v>18</v>
      </c>
      <c r="Q1267" t="s">
        <v>18</v>
      </c>
      <c r="R1267" t="s">
        <v>18</v>
      </c>
      <c r="S1267" t="s">
        <v>18</v>
      </c>
      <c r="T1267" t="s">
        <v>18</v>
      </c>
      <c r="U1267" t="s">
        <v>18</v>
      </c>
      <c r="V1267" t="s">
        <v>18</v>
      </c>
      <c r="W1267" s="45" t="str">
        <f>IF(Table1[[#This Row],[Sex at Birth]]="F","Female","Male")</f>
        <v>Female</v>
      </c>
      <c r="X1267" s="43">
        <v>45657</v>
      </c>
      <c r="Y1267" s="44">
        <f>Table1[[#This Row],[Report cutoff date]]-Table1[[#This Row],[DOB]]</f>
        <v>25152</v>
      </c>
      <c r="Z1267" s="68">
        <f>ROUNDDOWN(Table1[[#This Row],[Days old - as of report cutoff date]]/365,0)</f>
        <v>68</v>
      </c>
      <c r="AA1267" s="45" t="str">
        <f>IF(Table1[[#This Row],[Years old]]&gt;=55,"55+","54 and under")</f>
        <v>55+</v>
      </c>
      <c r="AB1267" s="45" t="str">
        <f>VLOOKUP(Table1[[#This Row],[Years old]],Lookups!$A$1:$C$101,2,FALSE)</f>
        <v>60 - 69</v>
      </c>
      <c r="AC1267" s="45" t="str">
        <f>VLOOKUP(Table1[[#This Row],[Years old]],Lookups!$A$1:$C$101,3,FALSE)</f>
        <v>65 - 69</v>
      </c>
      <c r="AD1267" s="45" t="str">
        <f>VLOOKUP(Table1[[#This Row],[Race]],Lookups!$E$2:$F$11,2,FALSE)</f>
        <v>White</v>
      </c>
      <c r="AE1267" s="45" t="str">
        <f>VLOOKUP(Table1[[#This Row],[Ethnicity]],Lookups!$H$2:$I$6,2,FALSE)</f>
        <v>Other/ Unknown</v>
      </c>
      <c r="AF1267" s="45" t="str">
        <f>VLOOKUP(Table1[[#This Row],[Language]],Lookups!$K$2:$L$9,2,FALSE)</f>
        <v>English</v>
      </c>
      <c r="AG1267" s="46">
        <v>42005</v>
      </c>
      <c r="AH1267" s="46">
        <v>45657</v>
      </c>
      <c r="AI1267" s="46" t="str">
        <f>IF(Table1[[#This Row],[Colonoscopy Date]]="","",DATEVALUE(Table1[[#This Row],[Colonoscopy Date]]))</f>
        <v/>
      </c>
      <c r="AJ12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68" spans="1:36" x14ac:dyDescent="0.25">
      <c r="A1268">
        <v>12877</v>
      </c>
      <c r="B1268" t="s">
        <v>1638</v>
      </c>
      <c r="C1268" t="s">
        <v>20</v>
      </c>
      <c r="D1268" t="s">
        <v>21</v>
      </c>
      <c r="E1268" t="s">
        <v>22</v>
      </c>
      <c r="F1268" t="s">
        <v>23</v>
      </c>
      <c r="G1268" t="s">
        <v>3188</v>
      </c>
      <c r="H1268" t="s">
        <v>35</v>
      </c>
      <c r="I1268" s="36">
        <v>20506</v>
      </c>
      <c r="J1268" t="s">
        <v>2912</v>
      </c>
      <c r="K1268" t="s">
        <v>2930</v>
      </c>
      <c r="L1268" t="s">
        <v>25</v>
      </c>
      <c r="M1268" s="2">
        <v>45552</v>
      </c>
      <c r="N1268" t="s">
        <v>53</v>
      </c>
      <c r="O1268" t="s">
        <v>25</v>
      </c>
      <c r="P1268" t="s">
        <v>363</v>
      </c>
      <c r="Q1268" t="s">
        <v>18</v>
      </c>
      <c r="R1268" t="s">
        <v>18</v>
      </c>
      <c r="S1268" t="s">
        <v>1170</v>
      </c>
      <c r="T1268" t="s">
        <v>27</v>
      </c>
      <c r="U1268" t="s">
        <v>18</v>
      </c>
      <c r="V1268" t="s">
        <v>18</v>
      </c>
      <c r="W1268" s="45" t="str">
        <f>IF(Table1[[#This Row],[Sex at Birth]]="F","Female","Male")</f>
        <v>Male</v>
      </c>
      <c r="X1268" s="43">
        <v>45657</v>
      </c>
      <c r="Y1268" s="44">
        <f>Table1[[#This Row],[Report cutoff date]]-Table1[[#This Row],[DOB]]</f>
        <v>25151</v>
      </c>
      <c r="Z1268" s="68">
        <f>ROUNDDOWN(Table1[[#This Row],[Days old - as of report cutoff date]]/365,0)</f>
        <v>68</v>
      </c>
      <c r="AA1268" s="45" t="str">
        <f>IF(Table1[[#This Row],[Years old]]&gt;=55,"55+","54 and under")</f>
        <v>55+</v>
      </c>
      <c r="AB1268" s="45" t="str">
        <f>VLOOKUP(Table1[[#This Row],[Years old]],Lookups!$A$1:$C$101,2,FALSE)</f>
        <v>60 - 69</v>
      </c>
      <c r="AC1268" s="45" t="str">
        <f>VLOOKUP(Table1[[#This Row],[Years old]],Lookups!$A$1:$C$101,3,FALSE)</f>
        <v>65 - 69</v>
      </c>
      <c r="AD1268" s="45" t="str">
        <f>VLOOKUP(Table1[[#This Row],[Race]],Lookups!$E$2:$F$11,2,FALSE)</f>
        <v>White</v>
      </c>
      <c r="AE1268" s="45" t="str">
        <f>VLOOKUP(Table1[[#This Row],[Ethnicity]],Lookups!$H$2:$I$6,2,FALSE)</f>
        <v>Not Hispanic/Latino</v>
      </c>
      <c r="AF1268" s="45" t="str">
        <f>VLOOKUP(Table1[[#This Row],[Language]],Lookups!$K$2:$L$9,2,FALSE)</f>
        <v>English</v>
      </c>
      <c r="AG1268" s="46">
        <v>42005</v>
      </c>
      <c r="AH1268" s="46">
        <v>45657</v>
      </c>
      <c r="AI1268" s="46">
        <f>IF(Table1[[#This Row],[Colonoscopy Date]]="","",DATEVALUE(Table1[[#This Row],[Colonoscopy Date]]))</f>
        <v>45476</v>
      </c>
      <c r="AJ12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69" spans="1:36" x14ac:dyDescent="0.25">
      <c r="A1269">
        <v>13488</v>
      </c>
      <c r="B1269" t="s">
        <v>1712</v>
      </c>
      <c r="C1269" t="s">
        <v>20</v>
      </c>
      <c r="D1269" t="s">
        <v>21</v>
      </c>
      <c r="E1269" t="s">
        <v>22</v>
      </c>
      <c r="F1269" t="s">
        <v>39</v>
      </c>
      <c r="G1269" t="s">
        <v>6388</v>
      </c>
      <c r="H1269" t="s">
        <v>35</v>
      </c>
      <c r="I1269" s="36">
        <v>20506</v>
      </c>
      <c r="J1269" t="s">
        <v>2923</v>
      </c>
      <c r="K1269" t="s">
        <v>2930</v>
      </c>
      <c r="L1269" t="s">
        <v>25</v>
      </c>
      <c r="M1269" s="2">
        <v>45365</v>
      </c>
      <c r="N1269" t="s">
        <v>25</v>
      </c>
      <c r="O1269" t="s">
        <v>25</v>
      </c>
      <c r="P1269" t="s">
        <v>18</v>
      </c>
      <c r="Q1269" t="s">
        <v>18</v>
      </c>
      <c r="R1269" t="s">
        <v>18</v>
      </c>
      <c r="S1269" t="s">
        <v>18</v>
      </c>
      <c r="T1269" t="s">
        <v>18</v>
      </c>
      <c r="U1269" t="s">
        <v>18</v>
      </c>
      <c r="V1269" t="s">
        <v>18</v>
      </c>
      <c r="W1269" s="45" t="str">
        <f>IF(Table1[[#This Row],[Sex at Birth]]="F","Female","Male")</f>
        <v>Male</v>
      </c>
      <c r="X1269" s="43">
        <v>45657</v>
      </c>
      <c r="Y1269" s="44">
        <f>Table1[[#This Row],[Report cutoff date]]-Table1[[#This Row],[DOB]]</f>
        <v>25151</v>
      </c>
      <c r="Z1269" s="68">
        <f>ROUNDDOWN(Table1[[#This Row],[Days old - as of report cutoff date]]/365,0)</f>
        <v>68</v>
      </c>
      <c r="AA1269" s="45" t="str">
        <f>IF(Table1[[#This Row],[Years old]]&gt;=55,"55+","54 and under")</f>
        <v>55+</v>
      </c>
      <c r="AB1269" s="45" t="str">
        <f>VLOOKUP(Table1[[#This Row],[Years old]],Lookups!$A$1:$C$101,2,FALSE)</f>
        <v>60 - 69</v>
      </c>
      <c r="AC1269" s="45" t="str">
        <f>VLOOKUP(Table1[[#This Row],[Years old]],Lookups!$A$1:$C$101,3,FALSE)</f>
        <v>65 - 69</v>
      </c>
      <c r="AD1269" s="45" t="str">
        <f>VLOOKUP(Table1[[#This Row],[Race]],Lookups!$E$2:$F$11,2,FALSE)</f>
        <v>White</v>
      </c>
      <c r="AE1269" s="45" t="str">
        <f>VLOOKUP(Table1[[#This Row],[Ethnicity]],Lookups!$H$2:$I$6,2,FALSE)</f>
        <v>Not Hispanic/Latino</v>
      </c>
      <c r="AF1269" s="45" t="str">
        <f>VLOOKUP(Table1[[#This Row],[Language]],Lookups!$K$2:$L$9,2,FALSE)</f>
        <v>English</v>
      </c>
      <c r="AG1269" s="46">
        <v>42005</v>
      </c>
      <c r="AH1269" s="46">
        <v>45657</v>
      </c>
      <c r="AI1269" s="46" t="str">
        <f>IF(Table1[[#This Row],[Colonoscopy Date]]="","",DATEVALUE(Table1[[#This Row],[Colonoscopy Date]]))</f>
        <v/>
      </c>
      <c r="AJ12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70" spans="1:36" x14ac:dyDescent="0.25">
      <c r="A1270">
        <v>14390</v>
      </c>
      <c r="B1270" t="s">
        <v>2100</v>
      </c>
      <c r="C1270" t="s">
        <v>20</v>
      </c>
      <c r="D1270" t="s">
        <v>21</v>
      </c>
      <c r="E1270" t="s">
        <v>22</v>
      </c>
      <c r="F1270" t="s">
        <v>30</v>
      </c>
      <c r="G1270" t="s">
        <v>4939</v>
      </c>
      <c r="H1270" t="s">
        <v>35</v>
      </c>
      <c r="I1270" s="36">
        <v>20507</v>
      </c>
      <c r="J1270" t="s">
        <v>2901</v>
      </c>
      <c r="K1270" t="s">
        <v>2930</v>
      </c>
      <c r="L1270" t="s">
        <v>25</v>
      </c>
      <c r="M1270" s="2">
        <v>45562</v>
      </c>
      <c r="N1270" t="s">
        <v>25</v>
      </c>
      <c r="O1270" t="s">
        <v>25</v>
      </c>
      <c r="P1270" t="s">
        <v>18</v>
      </c>
      <c r="Q1270" t="s">
        <v>18</v>
      </c>
      <c r="R1270" t="s">
        <v>18</v>
      </c>
      <c r="S1270" t="s">
        <v>18</v>
      </c>
      <c r="T1270" t="s">
        <v>18</v>
      </c>
      <c r="U1270" t="s">
        <v>18</v>
      </c>
      <c r="V1270" t="s">
        <v>18</v>
      </c>
      <c r="W1270" s="45" t="str">
        <f>IF(Table1[[#This Row],[Sex at Birth]]="F","Female","Male")</f>
        <v>Male</v>
      </c>
      <c r="X1270" s="43">
        <v>45657</v>
      </c>
      <c r="Y1270" s="44">
        <f>Table1[[#This Row],[Report cutoff date]]-Table1[[#This Row],[DOB]]</f>
        <v>25150</v>
      </c>
      <c r="Z1270" s="68">
        <f>ROUNDDOWN(Table1[[#This Row],[Days old - as of report cutoff date]]/365,0)</f>
        <v>68</v>
      </c>
      <c r="AA1270" s="45" t="str">
        <f>IF(Table1[[#This Row],[Years old]]&gt;=55,"55+","54 and under")</f>
        <v>55+</v>
      </c>
      <c r="AB1270" s="45" t="str">
        <f>VLOOKUP(Table1[[#This Row],[Years old]],Lookups!$A$1:$C$101,2,FALSE)</f>
        <v>60 - 69</v>
      </c>
      <c r="AC1270" s="45" t="str">
        <f>VLOOKUP(Table1[[#This Row],[Years old]],Lookups!$A$1:$C$101,3,FALSE)</f>
        <v>65 - 69</v>
      </c>
      <c r="AD1270" s="45" t="str">
        <f>VLOOKUP(Table1[[#This Row],[Race]],Lookups!$E$2:$F$11,2,FALSE)</f>
        <v>White</v>
      </c>
      <c r="AE1270" s="45" t="str">
        <f>VLOOKUP(Table1[[#This Row],[Ethnicity]],Lookups!$H$2:$I$6,2,FALSE)</f>
        <v>Not Hispanic/Latino</v>
      </c>
      <c r="AF1270" s="45" t="str">
        <f>VLOOKUP(Table1[[#This Row],[Language]],Lookups!$K$2:$L$9,2,FALSE)</f>
        <v>English</v>
      </c>
      <c r="AG1270" s="46">
        <v>42005</v>
      </c>
      <c r="AH1270" s="46">
        <v>45657</v>
      </c>
      <c r="AI1270" s="46" t="str">
        <f>IF(Table1[[#This Row],[Colonoscopy Date]]="","",DATEVALUE(Table1[[#This Row],[Colonoscopy Date]]))</f>
        <v/>
      </c>
      <c r="AJ12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71" spans="1:36" x14ac:dyDescent="0.25">
      <c r="A1271">
        <v>12683</v>
      </c>
      <c r="B1271" t="s">
        <v>1839</v>
      </c>
      <c r="C1271" t="s">
        <v>20</v>
      </c>
      <c r="D1271" t="s">
        <v>21</v>
      </c>
      <c r="E1271" t="s">
        <v>22</v>
      </c>
      <c r="F1271" t="s">
        <v>36</v>
      </c>
      <c r="G1271" t="s">
        <v>3433</v>
      </c>
      <c r="H1271" t="s">
        <v>24</v>
      </c>
      <c r="I1271" s="36">
        <v>20508</v>
      </c>
      <c r="J1271" t="s">
        <v>2914</v>
      </c>
      <c r="K1271" t="s">
        <v>2930</v>
      </c>
      <c r="L1271" t="s">
        <v>25</v>
      </c>
      <c r="M1271" s="2">
        <v>45502</v>
      </c>
      <c r="N1271" t="s">
        <v>25</v>
      </c>
      <c r="O1271" t="s">
        <v>25</v>
      </c>
      <c r="P1271" t="s">
        <v>18</v>
      </c>
      <c r="Q1271" t="s">
        <v>544</v>
      </c>
      <c r="R1271" t="s">
        <v>87</v>
      </c>
      <c r="S1271" t="s">
        <v>18</v>
      </c>
      <c r="T1271" t="s">
        <v>18</v>
      </c>
      <c r="U1271" t="s">
        <v>18</v>
      </c>
      <c r="V1271" t="s">
        <v>18</v>
      </c>
      <c r="W1271" s="45" t="str">
        <f>IF(Table1[[#This Row],[Sex at Birth]]="F","Female","Male")</f>
        <v>Female</v>
      </c>
      <c r="X1271" s="43">
        <v>45657</v>
      </c>
      <c r="Y1271" s="44">
        <f>Table1[[#This Row],[Report cutoff date]]-Table1[[#This Row],[DOB]]</f>
        <v>25149</v>
      </c>
      <c r="Z1271" s="68">
        <f>ROUNDDOWN(Table1[[#This Row],[Days old - as of report cutoff date]]/365,0)</f>
        <v>68</v>
      </c>
      <c r="AA1271" s="45" t="str">
        <f>IF(Table1[[#This Row],[Years old]]&gt;=55,"55+","54 and under")</f>
        <v>55+</v>
      </c>
      <c r="AB1271" s="45" t="str">
        <f>VLOOKUP(Table1[[#This Row],[Years old]],Lookups!$A$1:$C$101,2,FALSE)</f>
        <v>60 - 69</v>
      </c>
      <c r="AC1271" s="45" t="str">
        <f>VLOOKUP(Table1[[#This Row],[Years old]],Lookups!$A$1:$C$101,3,FALSE)</f>
        <v>65 - 69</v>
      </c>
      <c r="AD1271" s="45" t="str">
        <f>VLOOKUP(Table1[[#This Row],[Race]],Lookups!$E$2:$F$11,2,FALSE)</f>
        <v>White</v>
      </c>
      <c r="AE1271" s="45" t="str">
        <f>VLOOKUP(Table1[[#This Row],[Ethnicity]],Lookups!$H$2:$I$6,2,FALSE)</f>
        <v>Not Hispanic/Latino</v>
      </c>
      <c r="AF1271" s="45" t="str">
        <f>VLOOKUP(Table1[[#This Row],[Language]],Lookups!$K$2:$L$9,2,FALSE)</f>
        <v>English</v>
      </c>
      <c r="AG1271" s="46">
        <v>42005</v>
      </c>
      <c r="AH1271" s="46">
        <v>45657</v>
      </c>
      <c r="AI1271" s="46" t="str">
        <f>IF(Table1[[#This Row],[Colonoscopy Date]]="","",DATEVALUE(Table1[[#This Row],[Colonoscopy Date]]))</f>
        <v/>
      </c>
      <c r="AJ12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72" spans="1:36" x14ac:dyDescent="0.25">
      <c r="A1272">
        <v>12655</v>
      </c>
      <c r="B1272" t="s">
        <v>1624</v>
      </c>
      <c r="C1272" t="s">
        <v>20</v>
      </c>
      <c r="D1272" t="s">
        <v>21</v>
      </c>
      <c r="E1272" t="s">
        <v>22</v>
      </c>
      <c r="F1272" t="s">
        <v>30</v>
      </c>
      <c r="G1272" t="s">
        <v>4557</v>
      </c>
      <c r="H1272" t="s">
        <v>24</v>
      </c>
      <c r="I1272" s="36">
        <v>20509</v>
      </c>
      <c r="J1272" t="s">
        <v>2885</v>
      </c>
      <c r="K1272" t="s">
        <v>2930</v>
      </c>
      <c r="L1272" t="s">
        <v>25</v>
      </c>
      <c r="M1272" s="2">
        <v>45618</v>
      </c>
      <c r="N1272" t="s">
        <v>53</v>
      </c>
      <c r="O1272" t="s">
        <v>25</v>
      </c>
      <c r="P1272" t="s">
        <v>859</v>
      </c>
      <c r="Q1272" t="s">
        <v>18</v>
      </c>
      <c r="R1272" t="s">
        <v>18</v>
      </c>
      <c r="S1272" t="s">
        <v>18</v>
      </c>
      <c r="T1272" t="s">
        <v>18</v>
      </c>
      <c r="U1272" t="s">
        <v>18</v>
      </c>
      <c r="V1272" t="s">
        <v>18</v>
      </c>
      <c r="W1272" s="45" t="str">
        <f>IF(Table1[[#This Row],[Sex at Birth]]="F","Female","Male")</f>
        <v>Female</v>
      </c>
      <c r="X1272" s="43">
        <v>45657</v>
      </c>
      <c r="Y1272" s="44">
        <f>Table1[[#This Row],[Report cutoff date]]-Table1[[#This Row],[DOB]]</f>
        <v>25148</v>
      </c>
      <c r="Z1272" s="68">
        <f>ROUNDDOWN(Table1[[#This Row],[Days old - as of report cutoff date]]/365,0)</f>
        <v>68</v>
      </c>
      <c r="AA1272" s="45" t="str">
        <f>IF(Table1[[#This Row],[Years old]]&gt;=55,"55+","54 and under")</f>
        <v>55+</v>
      </c>
      <c r="AB1272" s="45" t="str">
        <f>VLOOKUP(Table1[[#This Row],[Years old]],Lookups!$A$1:$C$101,2,FALSE)</f>
        <v>60 - 69</v>
      </c>
      <c r="AC1272" s="45" t="str">
        <f>VLOOKUP(Table1[[#This Row],[Years old]],Lookups!$A$1:$C$101,3,FALSE)</f>
        <v>65 - 69</v>
      </c>
      <c r="AD1272" s="45" t="str">
        <f>VLOOKUP(Table1[[#This Row],[Race]],Lookups!$E$2:$F$11,2,FALSE)</f>
        <v>White</v>
      </c>
      <c r="AE1272" s="45" t="str">
        <f>VLOOKUP(Table1[[#This Row],[Ethnicity]],Lookups!$H$2:$I$6,2,FALSE)</f>
        <v>Not Hispanic/Latino</v>
      </c>
      <c r="AF1272" s="45" t="str">
        <f>VLOOKUP(Table1[[#This Row],[Language]],Lookups!$K$2:$L$9,2,FALSE)</f>
        <v>English</v>
      </c>
      <c r="AG1272" s="46">
        <v>42005</v>
      </c>
      <c r="AH1272" s="46">
        <v>45657</v>
      </c>
      <c r="AI1272" s="46">
        <f>IF(Table1[[#This Row],[Colonoscopy Date]]="","",DATEVALUE(Table1[[#This Row],[Colonoscopy Date]]))</f>
        <v>42005</v>
      </c>
      <c r="AJ127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73" spans="1:36" x14ac:dyDescent="0.25">
      <c r="A1273">
        <v>13226</v>
      </c>
      <c r="B1273" t="s">
        <v>2498</v>
      </c>
      <c r="C1273" t="s">
        <v>20</v>
      </c>
      <c r="D1273" t="s">
        <v>21</v>
      </c>
      <c r="E1273" t="s">
        <v>22</v>
      </c>
      <c r="F1273" t="s">
        <v>46</v>
      </c>
      <c r="G1273" t="s">
        <v>7879</v>
      </c>
      <c r="H1273" t="s">
        <v>24</v>
      </c>
      <c r="I1273" s="36">
        <v>20509</v>
      </c>
      <c r="J1273" t="s">
        <v>2912</v>
      </c>
      <c r="K1273" t="s">
        <v>2936</v>
      </c>
      <c r="L1273" t="s">
        <v>25</v>
      </c>
      <c r="M1273" s="2">
        <v>45547</v>
      </c>
      <c r="N1273" t="s">
        <v>25</v>
      </c>
      <c r="O1273" t="s">
        <v>25</v>
      </c>
      <c r="P1273" t="s">
        <v>18</v>
      </c>
      <c r="Q1273" t="s">
        <v>18</v>
      </c>
      <c r="R1273" t="s">
        <v>18</v>
      </c>
      <c r="S1273" t="s">
        <v>18</v>
      </c>
      <c r="T1273" t="s">
        <v>18</v>
      </c>
      <c r="U1273" t="s">
        <v>18</v>
      </c>
      <c r="V1273" t="s">
        <v>18</v>
      </c>
      <c r="W1273" s="45" t="str">
        <f>IF(Table1[[#This Row],[Sex at Birth]]="F","Female","Male")</f>
        <v>Female</v>
      </c>
      <c r="X1273" s="43">
        <v>45657</v>
      </c>
      <c r="Y1273" s="44">
        <f>Table1[[#This Row],[Report cutoff date]]-Table1[[#This Row],[DOB]]</f>
        <v>25148</v>
      </c>
      <c r="Z1273" s="68">
        <f>ROUNDDOWN(Table1[[#This Row],[Days old - as of report cutoff date]]/365,0)</f>
        <v>68</v>
      </c>
      <c r="AA1273" s="45" t="str">
        <f>IF(Table1[[#This Row],[Years old]]&gt;=55,"55+","54 and under")</f>
        <v>55+</v>
      </c>
      <c r="AB1273" s="45" t="str">
        <f>VLOOKUP(Table1[[#This Row],[Years old]],Lookups!$A$1:$C$101,2,FALSE)</f>
        <v>60 - 69</v>
      </c>
      <c r="AC1273" s="45" t="str">
        <f>VLOOKUP(Table1[[#This Row],[Years old]],Lookups!$A$1:$C$101,3,FALSE)</f>
        <v>65 - 69</v>
      </c>
      <c r="AD1273" s="45" t="str">
        <f>VLOOKUP(Table1[[#This Row],[Race]],Lookups!$E$2:$F$11,2,FALSE)</f>
        <v>White</v>
      </c>
      <c r="AE1273" s="45" t="str">
        <f>VLOOKUP(Table1[[#This Row],[Ethnicity]],Lookups!$H$2:$I$6,2,FALSE)</f>
        <v>Not Hispanic/Latino</v>
      </c>
      <c r="AF1273" s="45" t="str">
        <f>VLOOKUP(Table1[[#This Row],[Language]],Lookups!$K$2:$L$9,2,FALSE)</f>
        <v>English</v>
      </c>
      <c r="AG1273" s="46">
        <v>42005</v>
      </c>
      <c r="AH1273" s="46">
        <v>45657</v>
      </c>
      <c r="AI1273" s="46" t="str">
        <f>IF(Table1[[#This Row],[Colonoscopy Date]]="","",DATEVALUE(Table1[[#This Row],[Colonoscopy Date]]))</f>
        <v/>
      </c>
      <c r="AJ12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74" spans="1:36" x14ac:dyDescent="0.25">
      <c r="A1274">
        <v>15241</v>
      </c>
      <c r="B1274" t="s">
        <v>1689</v>
      </c>
      <c r="C1274" t="s">
        <v>20</v>
      </c>
      <c r="D1274" t="s">
        <v>21</v>
      </c>
      <c r="E1274" t="s">
        <v>22</v>
      </c>
      <c r="F1274" t="s">
        <v>30</v>
      </c>
      <c r="G1274" t="s">
        <v>6105</v>
      </c>
      <c r="H1274" t="s">
        <v>35</v>
      </c>
      <c r="I1274" s="36">
        <v>20509</v>
      </c>
      <c r="J1274" t="s">
        <v>2913</v>
      </c>
      <c r="K1274" t="s">
        <v>2930</v>
      </c>
      <c r="L1274" t="s">
        <v>25</v>
      </c>
      <c r="M1274" s="2">
        <v>45628</v>
      </c>
      <c r="N1274" t="s">
        <v>25</v>
      </c>
      <c r="O1274" t="s">
        <v>25</v>
      </c>
      <c r="P1274" t="s">
        <v>18</v>
      </c>
      <c r="Q1274" t="s">
        <v>18</v>
      </c>
      <c r="R1274" t="s">
        <v>18</v>
      </c>
      <c r="S1274" t="s">
        <v>18</v>
      </c>
      <c r="T1274" t="s">
        <v>18</v>
      </c>
      <c r="U1274" t="s">
        <v>18</v>
      </c>
      <c r="V1274" t="s">
        <v>18</v>
      </c>
      <c r="W1274" s="45" t="str">
        <f>IF(Table1[[#This Row],[Sex at Birth]]="F","Female","Male")</f>
        <v>Male</v>
      </c>
      <c r="X1274" s="43">
        <v>45657</v>
      </c>
      <c r="Y1274" s="44">
        <f>Table1[[#This Row],[Report cutoff date]]-Table1[[#This Row],[DOB]]</f>
        <v>25148</v>
      </c>
      <c r="Z1274" s="68">
        <f>ROUNDDOWN(Table1[[#This Row],[Days old - as of report cutoff date]]/365,0)</f>
        <v>68</v>
      </c>
      <c r="AA1274" s="45" t="str">
        <f>IF(Table1[[#This Row],[Years old]]&gt;=55,"55+","54 and under")</f>
        <v>55+</v>
      </c>
      <c r="AB1274" s="45" t="str">
        <f>VLOOKUP(Table1[[#This Row],[Years old]],Lookups!$A$1:$C$101,2,FALSE)</f>
        <v>60 - 69</v>
      </c>
      <c r="AC1274" s="45" t="str">
        <f>VLOOKUP(Table1[[#This Row],[Years old]],Lookups!$A$1:$C$101,3,FALSE)</f>
        <v>65 - 69</v>
      </c>
      <c r="AD1274" s="45" t="str">
        <f>VLOOKUP(Table1[[#This Row],[Race]],Lookups!$E$2:$F$11,2,FALSE)</f>
        <v>White</v>
      </c>
      <c r="AE1274" s="45" t="str">
        <f>VLOOKUP(Table1[[#This Row],[Ethnicity]],Lookups!$H$2:$I$6,2,FALSE)</f>
        <v>Not Hispanic/Latino</v>
      </c>
      <c r="AF1274" s="45" t="str">
        <f>VLOOKUP(Table1[[#This Row],[Language]],Lookups!$K$2:$L$9,2,FALSE)</f>
        <v>English</v>
      </c>
      <c r="AG1274" s="46">
        <v>42005</v>
      </c>
      <c r="AH1274" s="46">
        <v>45657</v>
      </c>
      <c r="AI1274" s="46" t="str">
        <f>IF(Table1[[#This Row],[Colonoscopy Date]]="","",DATEVALUE(Table1[[#This Row],[Colonoscopy Date]]))</f>
        <v/>
      </c>
      <c r="AJ12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75" spans="1:36" x14ac:dyDescent="0.25">
      <c r="A1275">
        <v>12332</v>
      </c>
      <c r="B1275" t="s">
        <v>2102</v>
      </c>
      <c r="C1275" t="s">
        <v>20</v>
      </c>
      <c r="D1275" t="s">
        <v>21</v>
      </c>
      <c r="E1275" t="s">
        <v>22</v>
      </c>
      <c r="F1275" t="s">
        <v>30</v>
      </c>
      <c r="G1275" t="s">
        <v>5237</v>
      </c>
      <c r="H1275" t="s">
        <v>24</v>
      </c>
      <c r="I1275" s="36">
        <v>20510</v>
      </c>
      <c r="J1275" t="s">
        <v>2910</v>
      </c>
      <c r="K1275" t="s">
        <v>2930</v>
      </c>
      <c r="L1275" t="s">
        <v>25</v>
      </c>
      <c r="M1275" s="2">
        <v>45628</v>
      </c>
      <c r="N1275" t="s">
        <v>25</v>
      </c>
      <c r="O1275" t="s">
        <v>25</v>
      </c>
      <c r="P1275" t="s">
        <v>18</v>
      </c>
      <c r="Q1275" t="s">
        <v>18</v>
      </c>
      <c r="R1275" t="s">
        <v>18</v>
      </c>
      <c r="S1275" t="s">
        <v>18</v>
      </c>
      <c r="T1275" t="s">
        <v>18</v>
      </c>
      <c r="U1275" t="s">
        <v>18</v>
      </c>
      <c r="V1275" t="s">
        <v>18</v>
      </c>
      <c r="W1275" s="45" t="str">
        <f>IF(Table1[[#This Row],[Sex at Birth]]="F","Female","Male")</f>
        <v>Female</v>
      </c>
      <c r="X1275" s="43">
        <v>45657</v>
      </c>
      <c r="Y1275" s="44">
        <f>Table1[[#This Row],[Report cutoff date]]-Table1[[#This Row],[DOB]]</f>
        <v>25147</v>
      </c>
      <c r="Z1275" s="68">
        <f>ROUNDDOWN(Table1[[#This Row],[Days old - as of report cutoff date]]/365,0)</f>
        <v>68</v>
      </c>
      <c r="AA1275" s="45" t="str">
        <f>IF(Table1[[#This Row],[Years old]]&gt;=55,"55+","54 and under")</f>
        <v>55+</v>
      </c>
      <c r="AB1275" s="45" t="str">
        <f>VLOOKUP(Table1[[#This Row],[Years old]],Lookups!$A$1:$C$101,2,FALSE)</f>
        <v>60 - 69</v>
      </c>
      <c r="AC1275" s="45" t="str">
        <f>VLOOKUP(Table1[[#This Row],[Years old]],Lookups!$A$1:$C$101,3,FALSE)</f>
        <v>65 - 69</v>
      </c>
      <c r="AD1275" s="45" t="str">
        <f>VLOOKUP(Table1[[#This Row],[Race]],Lookups!$E$2:$F$11,2,FALSE)</f>
        <v>White</v>
      </c>
      <c r="AE1275" s="45" t="str">
        <f>VLOOKUP(Table1[[#This Row],[Ethnicity]],Lookups!$H$2:$I$6,2,FALSE)</f>
        <v>Not Hispanic/Latino</v>
      </c>
      <c r="AF1275" s="45" t="str">
        <f>VLOOKUP(Table1[[#This Row],[Language]],Lookups!$K$2:$L$9,2,FALSE)</f>
        <v>English</v>
      </c>
      <c r="AG1275" s="46">
        <v>42005</v>
      </c>
      <c r="AH1275" s="46">
        <v>45657</v>
      </c>
      <c r="AI1275" s="46" t="str">
        <f>IF(Table1[[#This Row],[Colonoscopy Date]]="","",DATEVALUE(Table1[[#This Row],[Colonoscopy Date]]))</f>
        <v/>
      </c>
      <c r="AJ12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76" spans="1:36" x14ac:dyDescent="0.25">
      <c r="A1276">
        <v>12183</v>
      </c>
      <c r="B1276" t="s">
        <v>2450</v>
      </c>
      <c r="C1276" t="s">
        <v>20</v>
      </c>
      <c r="D1276" t="s">
        <v>21</v>
      </c>
      <c r="E1276" t="s">
        <v>22</v>
      </c>
      <c r="F1276" t="s">
        <v>32</v>
      </c>
      <c r="G1276" t="s">
        <v>3123</v>
      </c>
      <c r="H1276" t="s">
        <v>24</v>
      </c>
      <c r="I1276" s="36">
        <v>20514</v>
      </c>
      <c r="J1276" t="s">
        <v>2906</v>
      </c>
      <c r="K1276" t="s">
        <v>2930</v>
      </c>
      <c r="L1276" t="s">
        <v>25</v>
      </c>
      <c r="M1276" s="2">
        <v>45322</v>
      </c>
      <c r="N1276" t="s">
        <v>53</v>
      </c>
      <c r="O1276" t="s">
        <v>25</v>
      </c>
      <c r="P1276" t="s">
        <v>18</v>
      </c>
      <c r="Q1276" t="s">
        <v>18</v>
      </c>
      <c r="R1276" t="s">
        <v>18</v>
      </c>
      <c r="S1276" t="s">
        <v>1168</v>
      </c>
      <c r="T1276" t="s">
        <v>408</v>
      </c>
      <c r="U1276" t="s">
        <v>18</v>
      </c>
      <c r="V1276" t="s">
        <v>18</v>
      </c>
      <c r="W1276" s="45" t="str">
        <f>IF(Table1[[#This Row],[Sex at Birth]]="F","Female","Male")</f>
        <v>Female</v>
      </c>
      <c r="X1276" s="43">
        <v>45657</v>
      </c>
      <c r="Y1276" s="44">
        <f>Table1[[#This Row],[Report cutoff date]]-Table1[[#This Row],[DOB]]</f>
        <v>25143</v>
      </c>
      <c r="Z1276" s="68">
        <f>ROUNDDOWN(Table1[[#This Row],[Days old - as of report cutoff date]]/365,0)</f>
        <v>68</v>
      </c>
      <c r="AA1276" s="45" t="str">
        <f>IF(Table1[[#This Row],[Years old]]&gt;=55,"55+","54 and under")</f>
        <v>55+</v>
      </c>
      <c r="AB1276" s="45" t="str">
        <f>VLOOKUP(Table1[[#This Row],[Years old]],Lookups!$A$1:$C$101,2,FALSE)</f>
        <v>60 - 69</v>
      </c>
      <c r="AC1276" s="45" t="str">
        <f>VLOOKUP(Table1[[#This Row],[Years old]],Lookups!$A$1:$C$101,3,FALSE)</f>
        <v>65 - 69</v>
      </c>
      <c r="AD1276" s="45" t="str">
        <f>VLOOKUP(Table1[[#This Row],[Race]],Lookups!$E$2:$F$11,2,FALSE)</f>
        <v>White</v>
      </c>
      <c r="AE1276" s="45" t="str">
        <f>VLOOKUP(Table1[[#This Row],[Ethnicity]],Lookups!$H$2:$I$6,2,FALSE)</f>
        <v>Not Hispanic/Latino</v>
      </c>
      <c r="AF1276" s="45" t="str">
        <f>VLOOKUP(Table1[[#This Row],[Language]],Lookups!$K$2:$L$9,2,FALSE)</f>
        <v>English</v>
      </c>
      <c r="AG1276" s="46">
        <v>42005</v>
      </c>
      <c r="AH1276" s="46">
        <v>45657</v>
      </c>
      <c r="AI1276" s="46" t="str">
        <f>IF(Table1[[#This Row],[Colonoscopy Date]]="","",DATEVALUE(Table1[[#This Row],[Colonoscopy Date]]))</f>
        <v/>
      </c>
      <c r="AJ12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77" spans="1:36" x14ac:dyDescent="0.25">
      <c r="A1277">
        <v>14145</v>
      </c>
      <c r="B1277" t="s">
        <v>1591</v>
      </c>
      <c r="C1277" t="s">
        <v>20</v>
      </c>
      <c r="D1277" t="s">
        <v>21</v>
      </c>
      <c r="E1277" t="s">
        <v>22</v>
      </c>
      <c r="F1277" t="s">
        <v>44</v>
      </c>
      <c r="G1277" t="s">
        <v>4546</v>
      </c>
      <c r="H1277" t="s">
        <v>35</v>
      </c>
      <c r="I1277" s="36">
        <v>20514</v>
      </c>
      <c r="J1277" t="s">
        <v>2885</v>
      </c>
      <c r="K1277" t="s">
        <v>2930</v>
      </c>
      <c r="L1277" t="s">
        <v>53</v>
      </c>
      <c r="M1277" s="2">
        <v>45413</v>
      </c>
      <c r="N1277" t="s">
        <v>25</v>
      </c>
      <c r="O1277" t="s">
        <v>25</v>
      </c>
      <c r="P1277" t="s">
        <v>18</v>
      </c>
      <c r="Q1277" t="s">
        <v>18</v>
      </c>
      <c r="R1277" t="s">
        <v>18</v>
      </c>
      <c r="S1277" t="s">
        <v>18</v>
      </c>
      <c r="T1277" t="s">
        <v>18</v>
      </c>
      <c r="U1277" t="s">
        <v>18</v>
      </c>
      <c r="V1277" t="s">
        <v>18</v>
      </c>
      <c r="W1277" s="45" t="str">
        <f>IF(Table1[[#This Row],[Sex at Birth]]="F","Female","Male")</f>
        <v>Male</v>
      </c>
      <c r="X1277" s="43">
        <v>45657</v>
      </c>
      <c r="Y1277" s="44">
        <f>Table1[[#This Row],[Report cutoff date]]-Table1[[#This Row],[DOB]]</f>
        <v>25143</v>
      </c>
      <c r="Z1277" s="68">
        <f>ROUNDDOWN(Table1[[#This Row],[Days old - as of report cutoff date]]/365,0)</f>
        <v>68</v>
      </c>
      <c r="AA1277" s="45" t="str">
        <f>IF(Table1[[#This Row],[Years old]]&gt;=55,"55+","54 and under")</f>
        <v>55+</v>
      </c>
      <c r="AB1277" s="45" t="str">
        <f>VLOOKUP(Table1[[#This Row],[Years old]],Lookups!$A$1:$C$101,2,FALSE)</f>
        <v>60 - 69</v>
      </c>
      <c r="AC1277" s="45" t="str">
        <f>VLOOKUP(Table1[[#This Row],[Years old]],Lookups!$A$1:$C$101,3,FALSE)</f>
        <v>65 - 69</v>
      </c>
      <c r="AD1277" s="45" t="str">
        <f>VLOOKUP(Table1[[#This Row],[Race]],Lookups!$E$2:$F$11,2,FALSE)</f>
        <v>White</v>
      </c>
      <c r="AE1277" s="45" t="str">
        <f>VLOOKUP(Table1[[#This Row],[Ethnicity]],Lookups!$H$2:$I$6,2,FALSE)</f>
        <v>Not Hispanic/Latino</v>
      </c>
      <c r="AF1277" s="45" t="str">
        <f>VLOOKUP(Table1[[#This Row],[Language]],Lookups!$K$2:$L$9,2,FALSE)</f>
        <v>English</v>
      </c>
      <c r="AG1277" s="46">
        <v>42005</v>
      </c>
      <c r="AH1277" s="46">
        <v>45657</v>
      </c>
      <c r="AI1277" s="46" t="str">
        <f>IF(Table1[[#This Row],[Colonoscopy Date]]="","",DATEVALUE(Table1[[#This Row],[Colonoscopy Date]]))</f>
        <v/>
      </c>
      <c r="AJ12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78" spans="1:36" x14ac:dyDescent="0.25">
      <c r="A1278">
        <v>12823</v>
      </c>
      <c r="B1278" t="s">
        <v>1793</v>
      </c>
      <c r="C1278" t="s">
        <v>20</v>
      </c>
      <c r="D1278" t="s">
        <v>34</v>
      </c>
      <c r="E1278" t="s">
        <v>22</v>
      </c>
      <c r="F1278" t="s">
        <v>106</v>
      </c>
      <c r="G1278" t="s">
        <v>5976</v>
      </c>
      <c r="H1278" t="s">
        <v>24</v>
      </c>
      <c r="I1278" s="36">
        <v>20515</v>
      </c>
      <c r="J1278" t="s">
        <v>2913</v>
      </c>
      <c r="K1278" t="s">
        <v>2930</v>
      </c>
      <c r="L1278" t="s">
        <v>25</v>
      </c>
      <c r="M1278" s="2">
        <v>45558</v>
      </c>
      <c r="N1278" t="s">
        <v>25</v>
      </c>
      <c r="O1278" t="s">
        <v>25</v>
      </c>
      <c r="P1278" t="s">
        <v>18</v>
      </c>
      <c r="Q1278" t="s">
        <v>18</v>
      </c>
      <c r="R1278" t="s">
        <v>18</v>
      </c>
      <c r="S1278" t="s">
        <v>18</v>
      </c>
      <c r="T1278" t="s">
        <v>18</v>
      </c>
      <c r="U1278" t="s">
        <v>18</v>
      </c>
      <c r="V1278" t="s">
        <v>18</v>
      </c>
      <c r="W1278" s="45" t="str">
        <f>IF(Table1[[#This Row],[Sex at Birth]]="F","Female","Male")</f>
        <v>Female</v>
      </c>
      <c r="X1278" s="43">
        <v>45657</v>
      </c>
      <c r="Y1278" s="44">
        <f>Table1[[#This Row],[Report cutoff date]]-Table1[[#This Row],[DOB]]</f>
        <v>25142</v>
      </c>
      <c r="Z1278" s="68">
        <f>ROUNDDOWN(Table1[[#This Row],[Days old - as of report cutoff date]]/365,0)</f>
        <v>68</v>
      </c>
      <c r="AA1278" s="45" t="str">
        <f>IF(Table1[[#This Row],[Years old]]&gt;=55,"55+","54 and under")</f>
        <v>55+</v>
      </c>
      <c r="AB1278" s="45" t="str">
        <f>VLOOKUP(Table1[[#This Row],[Years old]],Lookups!$A$1:$C$101,2,FALSE)</f>
        <v>60 - 69</v>
      </c>
      <c r="AC1278" s="45" t="str">
        <f>VLOOKUP(Table1[[#This Row],[Years old]],Lookups!$A$1:$C$101,3,FALSE)</f>
        <v>65 - 69</v>
      </c>
      <c r="AD1278" s="45" t="str">
        <f>VLOOKUP(Table1[[#This Row],[Race]],Lookups!$E$2:$F$11,2,FALSE)</f>
        <v>White</v>
      </c>
      <c r="AE1278" s="45" t="str">
        <f>VLOOKUP(Table1[[#This Row],[Ethnicity]],Lookups!$H$2:$I$6,2,FALSE)</f>
        <v>Other/ Unknown</v>
      </c>
      <c r="AF1278" s="45" t="str">
        <f>VLOOKUP(Table1[[#This Row],[Language]],Lookups!$K$2:$L$9,2,FALSE)</f>
        <v>English</v>
      </c>
      <c r="AG1278" s="46">
        <v>42005</v>
      </c>
      <c r="AH1278" s="46">
        <v>45657</v>
      </c>
      <c r="AI1278" s="46" t="str">
        <f>IF(Table1[[#This Row],[Colonoscopy Date]]="","",DATEVALUE(Table1[[#This Row],[Colonoscopy Date]]))</f>
        <v/>
      </c>
      <c r="AJ12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79" spans="1:36" x14ac:dyDescent="0.25">
      <c r="A1279">
        <v>11384</v>
      </c>
      <c r="B1279" t="s">
        <v>1594</v>
      </c>
      <c r="C1279" t="s">
        <v>20</v>
      </c>
      <c r="D1279" t="s">
        <v>21</v>
      </c>
      <c r="E1279" t="s">
        <v>22</v>
      </c>
      <c r="F1279" t="s">
        <v>1266</v>
      </c>
      <c r="G1279" t="s">
        <v>7306</v>
      </c>
      <c r="H1279" t="s">
        <v>24</v>
      </c>
      <c r="I1279" s="36">
        <v>20516</v>
      </c>
      <c r="J1279" t="s">
        <v>2911</v>
      </c>
      <c r="K1279" t="s">
        <v>2935</v>
      </c>
      <c r="L1279" t="s">
        <v>25</v>
      </c>
      <c r="M1279" s="2">
        <v>45595</v>
      </c>
      <c r="N1279" t="s">
        <v>53</v>
      </c>
      <c r="O1279" t="s">
        <v>25</v>
      </c>
      <c r="P1279" t="s">
        <v>969</v>
      </c>
      <c r="Q1279" t="s">
        <v>18</v>
      </c>
      <c r="R1279" t="s">
        <v>18</v>
      </c>
      <c r="S1279" t="s">
        <v>18</v>
      </c>
      <c r="T1279" t="s">
        <v>18</v>
      </c>
      <c r="U1279" t="s">
        <v>18</v>
      </c>
      <c r="V1279" t="s">
        <v>18</v>
      </c>
      <c r="W1279" s="45" t="str">
        <f>IF(Table1[[#This Row],[Sex at Birth]]="F","Female","Male")</f>
        <v>Female</v>
      </c>
      <c r="X1279" s="43">
        <v>45657</v>
      </c>
      <c r="Y1279" s="44">
        <f>Table1[[#This Row],[Report cutoff date]]-Table1[[#This Row],[DOB]]</f>
        <v>25141</v>
      </c>
      <c r="Z1279" s="68">
        <f>ROUNDDOWN(Table1[[#This Row],[Days old - as of report cutoff date]]/365,0)</f>
        <v>68</v>
      </c>
      <c r="AA1279" s="45" t="str">
        <f>IF(Table1[[#This Row],[Years old]]&gt;=55,"55+","54 and under")</f>
        <v>55+</v>
      </c>
      <c r="AB1279" s="45" t="str">
        <f>VLOOKUP(Table1[[#This Row],[Years old]],Lookups!$A$1:$C$101,2,FALSE)</f>
        <v>60 - 69</v>
      </c>
      <c r="AC1279" s="45" t="str">
        <f>VLOOKUP(Table1[[#This Row],[Years old]],Lookups!$A$1:$C$101,3,FALSE)</f>
        <v>65 - 69</v>
      </c>
      <c r="AD1279" s="45" t="str">
        <f>VLOOKUP(Table1[[#This Row],[Race]],Lookups!$E$2:$F$11,2,FALSE)</f>
        <v>White</v>
      </c>
      <c r="AE1279" s="45" t="str">
        <f>VLOOKUP(Table1[[#This Row],[Ethnicity]],Lookups!$H$2:$I$6,2,FALSE)</f>
        <v>Not Hispanic/Latino</v>
      </c>
      <c r="AF1279" s="45" t="str">
        <f>VLOOKUP(Table1[[#This Row],[Language]],Lookups!$K$2:$L$9,2,FALSE)</f>
        <v>English</v>
      </c>
      <c r="AG1279" s="46">
        <v>42005</v>
      </c>
      <c r="AH1279" s="46">
        <v>45657</v>
      </c>
      <c r="AI1279" s="46">
        <f>IF(Table1[[#This Row],[Colonoscopy Date]]="","",DATEVALUE(Table1[[#This Row],[Colonoscopy Date]]))</f>
        <v>42895</v>
      </c>
      <c r="AJ127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80" spans="1:36" x14ac:dyDescent="0.25">
      <c r="A1280">
        <v>13849</v>
      </c>
      <c r="B1280" t="s">
        <v>1995</v>
      </c>
      <c r="C1280" t="s">
        <v>20</v>
      </c>
      <c r="D1280" t="s">
        <v>21</v>
      </c>
      <c r="E1280" t="s">
        <v>22</v>
      </c>
      <c r="F1280" t="s">
        <v>52</v>
      </c>
      <c r="G1280" t="s">
        <v>3081</v>
      </c>
      <c r="H1280" t="s">
        <v>35</v>
      </c>
      <c r="I1280" s="36">
        <v>20516</v>
      </c>
      <c r="J1280" t="s">
        <v>2885</v>
      </c>
      <c r="K1280" t="s">
        <v>2930</v>
      </c>
      <c r="L1280" t="s">
        <v>25</v>
      </c>
      <c r="M1280" s="2">
        <v>45504</v>
      </c>
      <c r="N1280" t="s">
        <v>53</v>
      </c>
      <c r="O1280" t="s">
        <v>25</v>
      </c>
      <c r="P1280" t="s">
        <v>18</v>
      </c>
      <c r="Q1280" t="s">
        <v>18</v>
      </c>
      <c r="R1280" t="s">
        <v>18</v>
      </c>
      <c r="S1280" t="s">
        <v>742</v>
      </c>
      <c r="T1280" t="s">
        <v>27</v>
      </c>
      <c r="U1280" t="s">
        <v>18</v>
      </c>
      <c r="V1280" t="s">
        <v>18</v>
      </c>
      <c r="W1280" s="45" t="str">
        <f>IF(Table1[[#This Row],[Sex at Birth]]="F","Female","Male")</f>
        <v>Male</v>
      </c>
      <c r="X1280" s="43">
        <v>45657</v>
      </c>
      <c r="Y1280" s="44">
        <f>Table1[[#This Row],[Report cutoff date]]-Table1[[#This Row],[DOB]]</f>
        <v>25141</v>
      </c>
      <c r="Z1280" s="68">
        <f>ROUNDDOWN(Table1[[#This Row],[Days old - as of report cutoff date]]/365,0)</f>
        <v>68</v>
      </c>
      <c r="AA1280" s="45" t="str">
        <f>IF(Table1[[#This Row],[Years old]]&gt;=55,"55+","54 and under")</f>
        <v>55+</v>
      </c>
      <c r="AB1280" s="45" t="str">
        <f>VLOOKUP(Table1[[#This Row],[Years old]],Lookups!$A$1:$C$101,2,FALSE)</f>
        <v>60 - 69</v>
      </c>
      <c r="AC1280" s="45" t="str">
        <f>VLOOKUP(Table1[[#This Row],[Years old]],Lookups!$A$1:$C$101,3,FALSE)</f>
        <v>65 - 69</v>
      </c>
      <c r="AD1280" s="45" t="str">
        <f>VLOOKUP(Table1[[#This Row],[Race]],Lookups!$E$2:$F$11,2,FALSE)</f>
        <v>White</v>
      </c>
      <c r="AE1280" s="45" t="str">
        <f>VLOOKUP(Table1[[#This Row],[Ethnicity]],Lookups!$H$2:$I$6,2,FALSE)</f>
        <v>Not Hispanic/Latino</v>
      </c>
      <c r="AF1280" s="45" t="str">
        <f>VLOOKUP(Table1[[#This Row],[Language]],Lookups!$K$2:$L$9,2,FALSE)</f>
        <v>English</v>
      </c>
      <c r="AG1280" s="46">
        <v>42005</v>
      </c>
      <c r="AH1280" s="46">
        <v>45657</v>
      </c>
      <c r="AI1280" s="46" t="str">
        <f>IF(Table1[[#This Row],[Colonoscopy Date]]="","",DATEVALUE(Table1[[#This Row],[Colonoscopy Date]]))</f>
        <v/>
      </c>
      <c r="AJ12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81" spans="1:36" x14ac:dyDescent="0.25">
      <c r="A1281">
        <v>12874</v>
      </c>
      <c r="B1281" t="s">
        <v>1950</v>
      </c>
      <c r="C1281" t="s">
        <v>20</v>
      </c>
      <c r="D1281" t="s">
        <v>21</v>
      </c>
      <c r="E1281" t="s">
        <v>22</v>
      </c>
      <c r="F1281" t="s">
        <v>72</v>
      </c>
      <c r="G1281" t="s">
        <v>6254</v>
      </c>
      <c r="H1281" t="s">
        <v>24</v>
      </c>
      <c r="I1281" s="36">
        <v>20517</v>
      </c>
      <c r="J1281" t="s">
        <v>2923</v>
      </c>
      <c r="K1281" t="s">
        <v>2930</v>
      </c>
      <c r="L1281" t="s">
        <v>25</v>
      </c>
      <c r="M1281" s="2">
        <v>45622</v>
      </c>
      <c r="N1281" t="s">
        <v>25</v>
      </c>
      <c r="O1281" t="s">
        <v>25</v>
      </c>
      <c r="P1281" t="s">
        <v>18</v>
      </c>
      <c r="Q1281" t="s">
        <v>18</v>
      </c>
      <c r="R1281" t="s">
        <v>18</v>
      </c>
      <c r="S1281" t="s">
        <v>18</v>
      </c>
      <c r="T1281" t="s">
        <v>18</v>
      </c>
      <c r="U1281" t="s">
        <v>18</v>
      </c>
      <c r="V1281" t="s">
        <v>18</v>
      </c>
      <c r="W1281" s="45" t="str">
        <f>IF(Table1[[#This Row],[Sex at Birth]]="F","Female","Male")</f>
        <v>Female</v>
      </c>
      <c r="X1281" s="43">
        <v>45657</v>
      </c>
      <c r="Y1281" s="44">
        <f>Table1[[#This Row],[Report cutoff date]]-Table1[[#This Row],[DOB]]</f>
        <v>25140</v>
      </c>
      <c r="Z1281" s="68">
        <f>ROUNDDOWN(Table1[[#This Row],[Days old - as of report cutoff date]]/365,0)</f>
        <v>68</v>
      </c>
      <c r="AA1281" s="45" t="str">
        <f>IF(Table1[[#This Row],[Years old]]&gt;=55,"55+","54 and under")</f>
        <v>55+</v>
      </c>
      <c r="AB1281" s="45" t="str">
        <f>VLOOKUP(Table1[[#This Row],[Years old]],Lookups!$A$1:$C$101,2,FALSE)</f>
        <v>60 - 69</v>
      </c>
      <c r="AC1281" s="45" t="str">
        <f>VLOOKUP(Table1[[#This Row],[Years old]],Lookups!$A$1:$C$101,3,FALSE)</f>
        <v>65 - 69</v>
      </c>
      <c r="AD1281" s="45" t="str">
        <f>VLOOKUP(Table1[[#This Row],[Race]],Lookups!$E$2:$F$11,2,FALSE)</f>
        <v>White</v>
      </c>
      <c r="AE1281" s="45" t="str">
        <f>VLOOKUP(Table1[[#This Row],[Ethnicity]],Lookups!$H$2:$I$6,2,FALSE)</f>
        <v>Not Hispanic/Latino</v>
      </c>
      <c r="AF1281" s="45" t="str">
        <f>VLOOKUP(Table1[[#This Row],[Language]],Lookups!$K$2:$L$9,2,FALSE)</f>
        <v>English</v>
      </c>
      <c r="AG1281" s="46">
        <v>42005</v>
      </c>
      <c r="AH1281" s="46">
        <v>45657</v>
      </c>
      <c r="AI1281" s="46" t="str">
        <f>IF(Table1[[#This Row],[Colonoscopy Date]]="","",DATEVALUE(Table1[[#This Row],[Colonoscopy Date]]))</f>
        <v/>
      </c>
      <c r="AJ12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82" spans="1:36" x14ac:dyDescent="0.25">
      <c r="A1282">
        <v>12188</v>
      </c>
      <c r="B1282" t="s">
        <v>1604</v>
      </c>
      <c r="C1282" t="s">
        <v>20</v>
      </c>
      <c r="D1282" t="s">
        <v>21</v>
      </c>
      <c r="E1282" t="s">
        <v>22</v>
      </c>
      <c r="F1282" t="s">
        <v>30</v>
      </c>
      <c r="G1282" t="s">
        <v>3884</v>
      </c>
      <c r="H1282" t="s">
        <v>24</v>
      </c>
      <c r="I1282" s="36">
        <v>20522</v>
      </c>
      <c r="J1282" t="s">
        <v>2914</v>
      </c>
      <c r="K1282" t="s">
        <v>2930</v>
      </c>
      <c r="L1282" t="s">
        <v>25</v>
      </c>
      <c r="M1282" s="2">
        <v>45649</v>
      </c>
      <c r="N1282" t="s">
        <v>53</v>
      </c>
      <c r="O1282" t="s">
        <v>25</v>
      </c>
      <c r="P1282" t="s">
        <v>1321</v>
      </c>
      <c r="Q1282" t="s">
        <v>18</v>
      </c>
      <c r="R1282" t="s">
        <v>18</v>
      </c>
      <c r="S1282" t="s">
        <v>18</v>
      </c>
      <c r="T1282" t="s">
        <v>18</v>
      </c>
      <c r="U1282" t="s">
        <v>18</v>
      </c>
      <c r="V1282" t="s">
        <v>18</v>
      </c>
      <c r="W1282" s="45" t="str">
        <f>IF(Table1[[#This Row],[Sex at Birth]]="F","Female","Male")</f>
        <v>Female</v>
      </c>
      <c r="X1282" s="43">
        <v>45657</v>
      </c>
      <c r="Y1282" s="44">
        <f>Table1[[#This Row],[Report cutoff date]]-Table1[[#This Row],[DOB]]</f>
        <v>25135</v>
      </c>
      <c r="Z1282" s="68">
        <f>ROUNDDOWN(Table1[[#This Row],[Days old - as of report cutoff date]]/365,0)</f>
        <v>68</v>
      </c>
      <c r="AA1282" s="45" t="str">
        <f>IF(Table1[[#This Row],[Years old]]&gt;=55,"55+","54 and under")</f>
        <v>55+</v>
      </c>
      <c r="AB1282" s="45" t="str">
        <f>VLOOKUP(Table1[[#This Row],[Years old]],Lookups!$A$1:$C$101,2,FALSE)</f>
        <v>60 - 69</v>
      </c>
      <c r="AC1282" s="45" t="str">
        <f>VLOOKUP(Table1[[#This Row],[Years old]],Lookups!$A$1:$C$101,3,FALSE)</f>
        <v>65 - 69</v>
      </c>
      <c r="AD1282" s="45" t="str">
        <f>VLOOKUP(Table1[[#This Row],[Race]],Lookups!$E$2:$F$11,2,FALSE)</f>
        <v>White</v>
      </c>
      <c r="AE1282" s="45" t="str">
        <f>VLOOKUP(Table1[[#This Row],[Ethnicity]],Lookups!$H$2:$I$6,2,FALSE)</f>
        <v>Not Hispanic/Latino</v>
      </c>
      <c r="AF1282" s="45" t="str">
        <f>VLOOKUP(Table1[[#This Row],[Language]],Lookups!$K$2:$L$9,2,FALSE)</f>
        <v>English</v>
      </c>
      <c r="AG1282" s="46">
        <v>42005</v>
      </c>
      <c r="AH1282" s="46">
        <v>45657</v>
      </c>
      <c r="AI1282" s="46">
        <f>IF(Table1[[#This Row],[Colonoscopy Date]]="","",DATEVALUE(Table1[[#This Row],[Colonoscopy Date]]))</f>
        <v>43703</v>
      </c>
      <c r="AJ128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83" spans="1:36" x14ac:dyDescent="0.25">
      <c r="A1283">
        <v>10996</v>
      </c>
      <c r="B1283" t="s">
        <v>1636</v>
      </c>
      <c r="C1283" t="s">
        <v>20</v>
      </c>
      <c r="D1283" t="s">
        <v>21</v>
      </c>
      <c r="E1283" t="s">
        <v>22</v>
      </c>
      <c r="F1283" t="s">
        <v>30</v>
      </c>
      <c r="G1283" t="s">
        <v>7516</v>
      </c>
      <c r="H1283" t="s">
        <v>35</v>
      </c>
      <c r="I1283" s="36">
        <v>20522</v>
      </c>
      <c r="J1283" t="s">
        <v>2884</v>
      </c>
      <c r="K1283" t="s">
        <v>2936</v>
      </c>
      <c r="L1283" t="s">
        <v>25</v>
      </c>
      <c r="M1283" s="2">
        <v>45645</v>
      </c>
      <c r="N1283" t="s">
        <v>25</v>
      </c>
      <c r="O1283" t="s">
        <v>25</v>
      </c>
      <c r="P1283" t="s">
        <v>18</v>
      </c>
      <c r="Q1283" t="s">
        <v>18</v>
      </c>
      <c r="R1283" t="s">
        <v>18</v>
      </c>
      <c r="S1283" t="s">
        <v>18</v>
      </c>
      <c r="T1283" t="s">
        <v>18</v>
      </c>
      <c r="U1283" t="s">
        <v>18</v>
      </c>
      <c r="V1283" t="s">
        <v>18</v>
      </c>
      <c r="W1283" s="45" t="str">
        <f>IF(Table1[[#This Row],[Sex at Birth]]="F","Female","Male")</f>
        <v>Male</v>
      </c>
      <c r="X1283" s="43">
        <v>45657</v>
      </c>
      <c r="Y1283" s="44">
        <f>Table1[[#This Row],[Report cutoff date]]-Table1[[#This Row],[DOB]]</f>
        <v>25135</v>
      </c>
      <c r="Z1283" s="68">
        <f>ROUNDDOWN(Table1[[#This Row],[Days old - as of report cutoff date]]/365,0)</f>
        <v>68</v>
      </c>
      <c r="AA1283" s="45" t="str">
        <f>IF(Table1[[#This Row],[Years old]]&gt;=55,"55+","54 and under")</f>
        <v>55+</v>
      </c>
      <c r="AB1283" s="45" t="str">
        <f>VLOOKUP(Table1[[#This Row],[Years old]],Lookups!$A$1:$C$101,2,FALSE)</f>
        <v>60 - 69</v>
      </c>
      <c r="AC1283" s="45" t="str">
        <f>VLOOKUP(Table1[[#This Row],[Years old]],Lookups!$A$1:$C$101,3,FALSE)</f>
        <v>65 - 69</v>
      </c>
      <c r="AD1283" s="45" t="str">
        <f>VLOOKUP(Table1[[#This Row],[Race]],Lookups!$E$2:$F$11,2,FALSE)</f>
        <v>White</v>
      </c>
      <c r="AE1283" s="45" t="str">
        <f>VLOOKUP(Table1[[#This Row],[Ethnicity]],Lookups!$H$2:$I$6,2,FALSE)</f>
        <v>Not Hispanic/Latino</v>
      </c>
      <c r="AF1283" s="45" t="str">
        <f>VLOOKUP(Table1[[#This Row],[Language]],Lookups!$K$2:$L$9,2,FALSE)</f>
        <v>English</v>
      </c>
      <c r="AG1283" s="46">
        <v>42005</v>
      </c>
      <c r="AH1283" s="46">
        <v>45657</v>
      </c>
      <c r="AI1283" s="46" t="str">
        <f>IF(Table1[[#This Row],[Colonoscopy Date]]="","",DATEVALUE(Table1[[#This Row],[Colonoscopy Date]]))</f>
        <v/>
      </c>
      <c r="AJ12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84" spans="1:36" x14ac:dyDescent="0.25">
      <c r="A1284">
        <v>11762</v>
      </c>
      <c r="B1284" t="s">
        <v>2314</v>
      </c>
      <c r="C1284" t="s">
        <v>20</v>
      </c>
      <c r="D1284" t="s">
        <v>21</v>
      </c>
      <c r="E1284" t="s">
        <v>22</v>
      </c>
      <c r="F1284" t="s">
        <v>30</v>
      </c>
      <c r="G1284" t="s">
        <v>7819</v>
      </c>
      <c r="H1284" t="s">
        <v>24</v>
      </c>
      <c r="I1284" s="36">
        <v>20524</v>
      </c>
      <c r="J1284" t="s">
        <v>2912</v>
      </c>
      <c r="K1284" t="s">
        <v>2936</v>
      </c>
      <c r="L1284" t="s">
        <v>25</v>
      </c>
      <c r="M1284" s="2">
        <v>45622</v>
      </c>
      <c r="N1284" t="s">
        <v>25</v>
      </c>
      <c r="O1284" t="s">
        <v>25</v>
      </c>
      <c r="P1284" t="s">
        <v>18</v>
      </c>
      <c r="Q1284" t="s">
        <v>18</v>
      </c>
      <c r="R1284" t="s">
        <v>18</v>
      </c>
      <c r="S1284" t="s">
        <v>18</v>
      </c>
      <c r="T1284" t="s">
        <v>18</v>
      </c>
      <c r="U1284" t="s">
        <v>18</v>
      </c>
      <c r="V1284" t="s">
        <v>18</v>
      </c>
      <c r="W1284" s="45" t="str">
        <f>IF(Table1[[#This Row],[Sex at Birth]]="F","Female","Male")</f>
        <v>Female</v>
      </c>
      <c r="X1284" s="43">
        <v>45657</v>
      </c>
      <c r="Y1284" s="44">
        <f>Table1[[#This Row],[Report cutoff date]]-Table1[[#This Row],[DOB]]</f>
        <v>25133</v>
      </c>
      <c r="Z1284" s="68">
        <f>ROUNDDOWN(Table1[[#This Row],[Days old - as of report cutoff date]]/365,0)</f>
        <v>68</v>
      </c>
      <c r="AA1284" s="45" t="str">
        <f>IF(Table1[[#This Row],[Years old]]&gt;=55,"55+","54 and under")</f>
        <v>55+</v>
      </c>
      <c r="AB1284" s="45" t="str">
        <f>VLOOKUP(Table1[[#This Row],[Years old]],Lookups!$A$1:$C$101,2,FALSE)</f>
        <v>60 - 69</v>
      </c>
      <c r="AC1284" s="45" t="str">
        <f>VLOOKUP(Table1[[#This Row],[Years old]],Lookups!$A$1:$C$101,3,FALSE)</f>
        <v>65 - 69</v>
      </c>
      <c r="AD1284" s="45" t="str">
        <f>VLOOKUP(Table1[[#This Row],[Race]],Lookups!$E$2:$F$11,2,FALSE)</f>
        <v>White</v>
      </c>
      <c r="AE1284" s="45" t="str">
        <f>VLOOKUP(Table1[[#This Row],[Ethnicity]],Lookups!$H$2:$I$6,2,FALSE)</f>
        <v>Not Hispanic/Latino</v>
      </c>
      <c r="AF1284" s="45" t="str">
        <f>VLOOKUP(Table1[[#This Row],[Language]],Lookups!$K$2:$L$9,2,FALSE)</f>
        <v>English</v>
      </c>
      <c r="AG1284" s="46">
        <v>42005</v>
      </c>
      <c r="AH1284" s="46">
        <v>45657</v>
      </c>
      <c r="AI1284" s="46" t="str">
        <f>IF(Table1[[#This Row],[Colonoscopy Date]]="","",DATEVALUE(Table1[[#This Row],[Colonoscopy Date]]))</f>
        <v/>
      </c>
      <c r="AJ12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85" spans="1:36" x14ac:dyDescent="0.25">
      <c r="A1285">
        <v>12664</v>
      </c>
      <c r="B1285" t="s">
        <v>1580</v>
      </c>
      <c r="C1285" t="s">
        <v>20</v>
      </c>
      <c r="D1285" t="s">
        <v>21</v>
      </c>
      <c r="E1285" t="s">
        <v>22</v>
      </c>
      <c r="F1285" t="s">
        <v>379</v>
      </c>
      <c r="G1285" t="s">
        <v>5247</v>
      </c>
      <c r="H1285" t="s">
        <v>35</v>
      </c>
      <c r="I1285" s="36">
        <v>20524</v>
      </c>
      <c r="J1285" t="s">
        <v>2910</v>
      </c>
      <c r="K1285" t="s">
        <v>2930</v>
      </c>
      <c r="L1285" t="s">
        <v>25</v>
      </c>
      <c r="M1285" s="2">
        <v>45572</v>
      </c>
      <c r="N1285" t="s">
        <v>25</v>
      </c>
      <c r="O1285" t="s">
        <v>25</v>
      </c>
      <c r="P1285" t="s">
        <v>18</v>
      </c>
      <c r="Q1285" t="s">
        <v>18</v>
      </c>
      <c r="R1285" t="s">
        <v>18</v>
      </c>
      <c r="S1285" t="s">
        <v>18</v>
      </c>
      <c r="T1285" t="s">
        <v>18</v>
      </c>
      <c r="U1285" t="s">
        <v>18</v>
      </c>
      <c r="V1285" t="s">
        <v>18</v>
      </c>
      <c r="W1285" s="45" t="str">
        <f>IF(Table1[[#This Row],[Sex at Birth]]="F","Female","Male")</f>
        <v>Male</v>
      </c>
      <c r="X1285" s="43">
        <v>45657</v>
      </c>
      <c r="Y1285" s="44">
        <f>Table1[[#This Row],[Report cutoff date]]-Table1[[#This Row],[DOB]]</f>
        <v>25133</v>
      </c>
      <c r="Z1285" s="68">
        <f>ROUNDDOWN(Table1[[#This Row],[Days old - as of report cutoff date]]/365,0)</f>
        <v>68</v>
      </c>
      <c r="AA1285" s="45" t="str">
        <f>IF(Table1[[#This Row],[Years old]]&gt;=55,"55+","54 and under")</f>
        <v>55+</v>
      </c>
      <c r="AB1285" s="45" t="str">
        <f>VLOOKUP(Table1[[#This Row],[Years old]],Lookups!$A$1:$C$101,2,FALSE)</f>
        <v>60 - 69</v>
      </c>
      <c r="AC1285" s="45" t="str">
        <f>VLOOKUP(Table1[[#This Row],[Years old]],Lookups!$A$1:$C$101,3,FALSE)</f>
        <v>65 - 69</v>
      </c>
      <c r="AD1285" s="45" t="str">
        <f>VLOOKUP(Table1[[#This Row],[Race]],Lookups!$E$2:$F$11,2,FALSE)</f>
        <v>White</v>
      </c>
      <c r="AE1285" s="45" t="str">
        <f>VLOOKUP(Table1[[#This Row],[Ethnicity]],Lookups!$H$2:$I$6,2,FALSE)</f>
        <v>Not Hispanic/Latino</v>
      </c>
      <c r="AF1285" s="45" t="str">
        <f>VLOOKUP(Table1[[#This Row],[Language]],Lookups!$K$2:$L$9,2,FALSE)</f>
        <v>English</v>
      </c>
      <c r="AG1285" s="46">
        <v>42005</v>
      </c>
      <c r="AH1285" s="46">
        <v>45657</v>
      </c>
      <c r="AI1285" s="46" t="str">
        <f>IF(Table1[[#This Row],[Colonoscopy Date]]="","",DATEVALUE(Table1[[#This Row],[Colonoscopy Date]]))</f>
        <v/>
      </c>
      <c r="AJ12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86" spans="1:36" x14ac:dyDescent="0.25">
      <c r="A1286">
        <v>13962</v>
      </c>
      <c r="B1286" t="s">
        <v>1716</v>
      </c>
      <c r="C1286" t="s">
        <v>20</v>
      </c>
      <c r="D1286" t="s">
        <v>21</v>
      </c>
      <c r="E1286" t="s">
        <v>22</v>
      </c>
      <c r="F1286" t="s">
        <v>31</v>
      </c>
      <c r="G1286" t="s">
        <v>6164</v>
      </c>
      <c r="H1286" t="s">
        <v>35</v>
      </c>
      <c r="I1286" s="36">
        <v>20525</v>
      </c>
      <c r="J1286" t="s">
        <v>2913</v>
      </c>
      <c r="K1286" t="s">
        <v>2930</v>
      </c>
      <c r="L1286" t="s">
        <v>25</v>
      </c>
      <c r="M1286" s="2">
        <v>45595</v>
      </c>
      <c r="N1286" t="s">
        <v>25</v>
      </c>
      <c r="O1286" t="s">
        <v>25</v>
      </c>
      <c r="P1286" t="s">
        <v>18</v>
      </c>
      <c r="Q1286" t="s">
        <v>18</v>
      </c>
      <c r="R1286" t="s">
        <v>18</v>
      </c>
      <c r="S1286" t="s">
        <v>18</v>
      </c>
      <c r="T1286" t="s">
        <v>18</v>
      </c>
      <c r="U1286" t="s">
        <v>18</v>
      </c>
      <c r="V1286" t="s">
        <v>18</v>
      </c>
      <c r="W1286" s="45" t="str">
        <f>IF(Table1[[#This Row],[Sex at Birth]]="F","Female","Male")</f>
        <v>Male</v>
      </c>
      <c r="X1286" s="43">
        <v>45657</v>
      </c>
      <c r="Y1286" s="44">
        <f>Table1[[#This Row],[Report cutoff date]]-Table1[[#This Row],[DOB]]</f>
        <v>25132</v>
      </c>
      <c r="Z1286" s="68">
        <f>ROUNDDOWN(Table1[[#This Row],[Days old - as of report cutoff date]]/365,0)</f>
        <v>68</v>
      </c>
      <c r="AA1286" s="45" t="str">
        <f>IF(Table1[[#This Row],[Years old]]&gt;=55,"55+","54 and under")</f>
        <v>55+</v>
      </c>
      <c r="AB1286" s="45" t="str">
        <f>VLOOKUP(Table1[[#This Row],[Years old]],Lookups!$A$1:$C$101,2,FALSE)</f>
        <v>60 - 69</v>
      </c>
      <c r="AC1286" s="45" t="str">
        <f>VLOOKUP(Table1[[#This Row],[Years old]],Lookups!$A$1:$C$101,3,FALSE)</f>
        <v>65 - 69</v>
      </c>
      <c r="AD1286" s="45" t="str">
        <f>VLOOKUP(Table1[[#This Row],[Race]],Lookups!$E$2:$F$11,2,FALSE)</f>
        <v>White</v>
      </c>
      <c r="AE1286" s="45" t="str">
        <f>VLOOKUP(Table1[[#This Row],[Ethnicity]],Lookups!$H$2:$I$6,2,FALSE)</f>
        <v>Not Hispanic/Latino</v>
      </c>
      <c r="AF1286" s="45" t="str">
        <f>VLOOKUP(Table1[[#This Row],[Language]],Lookups!$K$2:$L$9,2,FALSE)</f>
        <v>English</v>
      </c>
      <c r="AG1286" s="46">
        <v>42005</v>
      </c>
      <c r="AH1286" s="46">
        <v>45657</v>
      </c>
      <c r="AI1286" s="46" t="str">
        <f>IF(Table1[[#This Row],[Colonoscopy Date]]="","",DATEVALUE(Table1[[#This Row],[Colonoscopy Date]]))</f>
        <v/>
      </c>
      <c r="AJ12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87" spans="1:36" x14ac:dyDescent="0.25">
      <c r="A1287">
        <v>11758</v>
      </c>
      <c r="B1287" t="s">
        <v>1808</v>
      </c>
      <c r="C1287" t="s">
        <v>20</v>
      </c>
      <c r="D1287" t="s">
        <v>21</v>
      </c>
      <c r="E1287" t="s">
        <v>22</v>
      </c>
      <c r="F1287" t="s">
        <v>30</v>
      </c>
      <c r="G1287" t="s">
        <v>4180</v>
      </c>
      <c r="H1287" t="s">
        <v>24</v>
      </c>
      <c r="I1287" s="36">
        <v>20526</v>
      </c>
      <c r="J1287" t="s">
        <v>2884</v>
      </c>
      <c r="K1287" t="s">
        <v>2930</v>
      </c>
      <c r="L1287" t="s">
        <v>25</v>
      </c>
      <c r="M1287" s="2">
        <v>45600</v>
      </c>
      <c r="N1287" t="s">
        <v>25</v>
      </c>
      <c r="O1287" t="s">
        <v>25</v>
      </c>
      <c r="P1287" t="s">
        <v>18</v>
      </c>
      <c r="Q1287" t="s">
        <v>18</v>
      </c>
      <c r="R1287" t="s">
        <v>18</v>
      </c>
      <c r="S1287" t="s">
        <v>18</v>
      </c>
      <c r="T1287" t="s">
        <v>18</v>
      </c>
      <c r="U1287" t="s">
        <v>18</v>
      </c>
      <c r="V1287" t="s">
        <v>18</v>
      </c>
      <c r="W1287" s="45" t="str">
        <f>IF(Table1[[#This Row],[Sex at Birth]]="F","Female","Male")</f>
        <v>Female</v>
      </c>
      <c r="X1287" s="43">
        <v>45657</v>
      </c>
      <c r="Y1287" s="44">
        <f>Table1[[#This Row],[Report cutoff date]]-Table1[[#This Row],[DOB]]</f>
        <v>25131</v>
      </c>
      <c r="Z1287" s="68">
        <f>ROUNDDOWN(Table1[[#This Row],[Days old - as of report cutoff date]]/365,0)</f>
        <v>68</v>
      </c>
      <c r="AA1287" s="45" t="str">
        <f>IF(Table1[[#This Row],[Years old]]&gt;=55,"55+","54 and under")</f>
        <v>55+</v>
      </c>
      <c r="AB1287" s="45" t="str">
        <f>VLOOKUP(Table1[[#This Row],[Years old]],Lookups!$A$1:$C$101,2,FALSE)</f>
        <v>60 - 69</v>
      </c>
      <c r="AC1287" s="45" t="str">
        <f>VLOOKUP(Table1[[#This Row],[Years old]],Lookups!$A$1:$C$101,3,FALSE)</f>
        <v>65 - 69</v>
      </c>
      <c r="AD1287" s="45" t="str">
        <f>VLOOKUP(Table1[[#This Row],[Race]],Lookups!$E$2:$F$11,2,FALSE)</f>
        <v>White</v>
      </c>
      <c r="AE1287" s="45" t="str">
        <f>VLOOKUP(Table1[[#This Row],[Ethnicity]],Lookups!$H$2:$I$6,2,FALSE)</f>
        <v>Not Hispanic/Latino</v>
      </c>
      <c r="AF1287" s="45" t="str">
        <f>VLOOKUP(Table1[[#This Row],[Language]],Lookups!$K$2:$L$9,2,FALSE)</f>
        <v>English</v>
      </c>
      <c r="AG1287" s="46">
        <v>42005</v>
      </c>
      <c r="AH1287" s="46">
        <v>45657</v>
      </c>
      <c r="AI1287" s="46" t="str">
        <f>IF(Table1[[#This Row],[Colonoscopy Date]]="","",DATEVALUE(Table1[[#This Row],[Colonoscopy Date]]))</f>
        <v/>
      </c>
      <c r="AJ12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88" spans="1:36" x14ac:dyDescent="0.25">
      <c r="A1288">
        <v>14415</v>
      </c>
      <c r="B1288" t="s">
        <v>1860</v>
      </c>
      <c r="C1288" t="s">
        <v>20</v>
      </c>
      <c r="D1288" t="s">
        <v>34</v>
      </c>
      <c r="E1288" t="s">
        <v>22</v>
      </c>
      <c r="F1288" t="s">
        <v>30</v>
      </c>
      <c r="G1288" t="s">
        <v>6787</v>
      </c>
      <c r="H1288" t="s">
        <v>24</v>
      </c>
      <c r="I1288" s="36">
        <v>20531</v>
      </c>
      <c r="J1288" t="s">
        <v>2928</v>
      </c>
      <c r="K1288" t="s">
        <v>2930</v>
      </c>
      <c r="L1288" t="s">
        <v>25</v>
      </c>
      <c r="M1288" s="2">
        <v>45435</v>
      </c>
      <c r="N1288" t="s">
        <v>25</v>
      </c>
      <c r="O1288" t="s">
        <v>25</v>
      </c>
      <c r="P1288" t="s">
        <v>18</v>
      </c>
      <c r="Q1288" t="s">
        <v>18</v>
      </c>
      <c r="R1288" t="s">
        <v>18</v>
      </c>
      <c r="S1288" t="s">
        <v>18</v>
      </c>
      <c r="T1288" t="s">
        <v>18</v>
      </c>
      <c r="U1288" t="s">
        <v>18</v>
      </c>
      <c r="V1288" t="s">
        <v>18</v>
      </c>
      <c r="W1288" s="45" t="str">
        <f>IF(Table1[[#This Row],[Sex at Birth]]="F","Female","Male")</f>
        <v>Female</v>
      </c>
      <c r="X1288" s="43">
        <v>45657</v>
      </c>
      <c r="Y1288" s="44">
        <f>Table1[[#This Row],[Report cutoff date]]-Table1[[#This Row],[DOB]]</f>
        <v>25126</v>
      </c>
      <c r="Z1288" s="68">
        <f>ROUNDDOWN(Table1[[#This Row],[Days old - as of report cutoff date]]/365,0)</f>
        <v>68</v>
      </c>
      <c r="AA1288" s="45" t="str">
        <f>IF(Table1[[#This Row],[Years old]]&gt;=55,"55+","54 and under")</f>
        <v>55+</v>
      </c>
      <c r="AB1288" s="45" t="str">
        <f>VLOOKUP(Table1[[#This Row],[Years old]],Lookups!$A$1:$C$101,2,FALSE)</f>
        <v>60 - 69</v>
      </c>
      <c r="AC1288" s="45" t="str">
        <f>VLOOKUP(Table1[[#This Row],[Years old]],Lookups!$A$1:$C$101,3,FALSE)</f>
        <v>65 - 69</v>
      </c>
      <c r="AD1288" s="45" t="str">
        <f>VLOOKUP(Table1[[#This Row],[Race]],Lookups!$E$2:$F$11,2,FALSE)</f>
        <v>White</v>
      </c>
      <c r="AE1288" s="45" t="str">
        <f>VLOOKUP(Table1[[#This Row],[Ethnicity]],Lookups!$H$2:$I$6,2,FALSE)</f>
        <v>Other/ Unknown</v>
      </c>
      <c r="AF1288" s="45" t="str">
        <f>VLOOKUP(Table1[[#This Row],[Language]],Lookups!$K$2:$L$9,2,FALSE)</f>
        <v>English</v>
      </c>
      <c r="AG1288" s="46">
        <v>42005</v>
      </c>
      <c r="AH1288" s="46">
        <v>45657</v>
      </c>
      <c r="AI1288" s="46" t="str">
        <f>IF(Table1[[#This Row],[Colonoscopy Date]]="","",DATEVALUE(Table1[[#This Row],[Colonoscopy Date]]))</f>
        <v/>
      </c>
      <c r="AJ12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89" spans="1:36" x14ac:dyDescent="0.25">
      <c r="A1289">
        <v>12137</v>
      </c>
      <c r="B1289" t="s">
        <v>1902</v>
      </c>
      <c r="C1289" t="s">
        <v>20</v>
      </c>
      <c r="D1289" t="s">
        <v>21</v>
      </c>
      <c r="E1289" t="s">
        <v>22</v>
      </c>
      <c r="F1289" t="s">
        <v>29</v>
      </c>
      <c r="G1289" t="s">
        <v>6723</v>
      </c>
      <c r="H1289" t="s">
        <v>24</v>
      </c>
      <c r="I1289" s="36">
        <v>20535</v>
      </c>
      <c r="J1289" t="s">
        <v>2914</v>
      </c>
      <c r="K1289" t="s">
        <v>2930</v>
      </c>
      <c r="L1289" t="s">
        <v>25</v>
      </c>
      <c r="M1289" s="2">
        <v>45611</v>
      </c>
      <c r="N1289" t="s">
        <v>25</v>
      </c>
      <c r="O1289" t="s">
        <v>25</v>
      </c>
      <c r="P1289" t="s">
        <v>18</v>
      </c>
      <c r="Q1289" t="s">
        <v>18</v>
      </c>
      <c r="R1289" t="s">
        <v>18</v>
      </c>
      <c r="S1289" t="s">
        <v>18</v>
      </c>
      <c r="T1289" t="s">
        <v>18</v>
      </c>
      <c r="U1289" t="s">
        <v>18</v>
      </c>
      <c r="V1289" t="s">
        <v>18</v>
      </c>
      <c r="W1289" s="45" t="str">
        <f>IF(Table1[[#This Row],[Sex at Birth]]="F","Female","Male")</f>
        <v>Female</v>
      </c>
      <c r="X1289" s="43">
        <v>45657</v>
      </c>
      <c r="Y1289" s="44">
        <f>Table1[[#This Row],[Report cutoff date]]-Table1[[#This Row],[DOB]]</f>
        <v>25122</v>
      </c>
      <c r="Z1289" s="68">
        <f>ROUNDDOWN(Table1[[#This Row],[Days old - as of report cutoff date]]/365,0)</f>
        <v>68</v>
      </c>
      <c r="AA1289" s="45" t="str">
        <f>IF(Table1[[#This Row],[Years old]]&gt;=55,"55+","54 and under")</f>
        <v>55+</v>
      </c>
      <c r="AB1289" s="45" t="str">
        <f>VLOOKUP(Table1[[#This Row],[Years old]],Lookups!$A$1:$C$101,2,FALSE)</f>
        <v>60 - 69</v>
      </c>
      <c r="AC1289" s="45" t="str">
        <f>VLOOKUP(Table1[[#This Row],[Years old]],Lookups!$A$1:$C$101,3,FALSE)</f>
        <v>65 - 69</v>
      </c>
      <c r="AD1289" s="45" t="str">
        <f>VLOOKUP(Table1[[#This Row],[Race]],Lookups!$E$2:$F$11,2,FALSE)</f>
        <v>White</v>
      </c>
      <c r="AE1289" s="45" t="str">
        <f>VLOOKUP(Table1[[#This Row],[Ethnicity]],Lookups!$H$2:$I$6,2,FALSE)</f>
        <v>Not Hispanic/Latino</v>
      </c>
      <c r="AF1289" s="45" t="str">
        <f>VLOOKUP(Table1[[#This Row],[Language]],Lookups!$K$2:$L$9,2,FALSE)</f>
        <v>English</v>
      </c>
      <c r="AG1289" s="46">
        <v>42005</v>
      </c>
      <c r="AH1289" s="46">
        <v>45657</v>
      </c>
      <c r="AI1289" s="46" t="str">
        <f>IF(Table1[[#This Row],[Colonoscopy Date]]="","",DATEVALUE(Table1[[#This Row],[Colonoscopy Date]]))</f>
        <v/>
      </c>
      <c r="AJ12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90" spans="1:36" x14ac:dyDescent="0.25">
      <c r="A1290">
        <v>12060</v>
      </c>
      <c r="B1290" t="s">
        <v>1808</v>
      </c>
      <c r="C1290" t="s">
        <v>20</v>
      </c>
      <c r="D1290" t="s">
        <v>34</v>
      </c>
      <c r="E1290" t="s">
        <v>22</v>
      </c>
      <c r="F1290" t="s">
        <v>44</v>
      </c>
      <c r="G1290" t="s">
        <v>5977</v>
      </c>
      <c r="H1290" t="s">
        <v>24</v>
      </c>
      <c r="I1290" s="36">
        <v>20538</v>
      </c>
      <c r="J1290" t="s">
        <v>2913</v>
      </c>
      <c r="K1290" t="s">
        <v>2930</v>
      </c>
      <c r="L1290" t="s">
        <v>25</v>
      </c>
      <c r="M1290" s="2">
        <v>45496</v>
      </c>
      <c r="N1290" t="s">
        <v>25</v>
      </c>
      <c r="O1290" t="s">
        <v>25</v>
      </c>
      <c r="P1290" t="s">
        <v>18</v>
      </c>
      <c r="Q1290" t="s">
        <v>18</v>
      </c>
      <c r="R1290" t="s">
        <v>18</v>
      </c>
      <c r="S1290" t="s">
        <v>18</v>
      </c>
      <c r="T1290" t="s">
        <v>18</v>
      </c>
      <c r="U1290" t="s">
        <v>18</v>
      </c>
      <c r="V1290" t="s">
        <v>18</v>
      </c>
      <c r="W1290" s="45" t="str">
        <f>IF(Table1[[#This Row],[Sex at Birth]]="F","Female","Male")</f>
        <v>Female</v>
      </c>
      <c r="X1290" s="43">
        <v>45657</v>
      </c>
      <c r="Y1290" s="44">
        <f>Table1[[#This Row],[Report cutoff date]]-Table1[[#This Row],[DOB]]</f>
        <v>25119</v>
      </c>
      <c r="Z1290" s="68">
        <f>ROUNDDOWN(Table1[[#This Row],[Days old - as of report cutoff date]]/365,0)</f>
        <v>68</v>
      </c>
      <c r="AA1290" s="45" t="str">
        <f>IF(Table1[[#This Row],[Years old]]&gt;=55,"55+","54 and under")</f>
        <v>55+</v>
      </c>
      <c r="AB1290" s="45" t="str">
        <f>VLOOKUP(Table1[[#This Row],[Years old]],Lookups!$A$1:$C$101,2,FALSE)</f>
        <v>60 - 69</v>
      </c>
      <c r="AC1290" s="45" t="str">
        <f>VLOOKUP(Table1[[#This Row],[Years old]],Lookups!$A$1:$C$101,3,FALSE)</f>
        <v>65 - 69</v>
      </c>
      <c r="AD1290" s="45" t="str">
        <f>VLOOKUP(Table1[[#This Row],[Race]],Lookups!$E$2:$F$11,2,FALSE)</f>
        <v>White</v>
      </c>
      <c r="AE1290" s="45" t="str">
        <f>VLOOKUP(Table1[[#This Row],[Ethnicity]],Lookups!$H$2:$I$6,2,FALSE)</f>
        <v>Other/ Unknown</v>
      </c>
      <c r="AF1290" s="45" t="str">
        <f>VLOOKUP(Table1[[#This Row],[Language]],Lookups!$K$2:$L$9,2,FALSE)</f>
        <v>English</v>
      </c>
      <c r="AG1290" s="46">
        <v>42005</v>
      </c>
      <c r="AH1290" s="46">
        <v>45657</v>
      </c>
      <c r="AI1290" s="46" t="str">
        <f>IF(Table1[[#This Row],[Colonoscopy Date]]="","",DATEVALUE(Table1[[#This Row],[Colonoscopy Date]]))</f>
        <v/>
      </c>
      <c r="AJ12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91" spans="1:36" x14ac:dyDescent="0.25">
      <c r="A1291">
        <v>10029</v>
      </c>
      <c r="B1291" t="s">
        <v>2035</v>
      </c>
      <c r="C1291" t="s">
        <v>20</v>
      </c>
      <c r="D1291" t="s">
        <v>21</v>
      </c>
      <c r="E1291" t="s">
        <v>22</v>
      </c>
      <c r="F1291" t="s">
        <v>42</v>
      </c>
      <c r="G1291" t="s">
        <v>3004</v>
      </c>
      <c r="H1291" t="s">
        <v>24</v>
      </c>
      <c r="I1291" s="36">
        <v>20542</v>
      </c>
      <c r="J1291" t="s">
        <v>2906</v>
      </c>
      <c r="K1291" t="s">
        <v>2931</v>
      </c>
      <c r="L1291" t="s">
        <v>25</v>
      </c>
      <c r="M1291" s="2">
        <v>45630</v>
      </c>
      <c r="N1291" t="s">
        <v>25</v>
      </c>
      <c r="O1291" t="s">
        <v>25</v>
      </c>
      <c r="P1291" t="s">
        <v>18</v>
      </c>
      <c r="Q1291" t="s">
        <v>18</v>
      </c>
      <c r="R1291" t="s">
        <v>18</v>
      </c>
      <c r="S1291" t="s">
        <v>257</v>
      </c>
      <c r="T1291" t="s">
        <v>87</v>
      </c>
      <c r="U1291" t="s">
        <v>18</v>
      </c>
      <c r="V1291" t="s">
        <v>18</v>
      </c>
      <c r="W1291" s="45" t="str">
        <f>IF(Table1[[#This Row],[Sex at Birth]]="F","Female","Male")</f>
        <v>Female</v>
      </c>
      <c r="X1291" s="43">
        <v>45657</v>
      </c>
      <c r="Y1291" s="44">
        <f>Table1[[#This Row],[Report cutoff date]]-Table1[[#This Row],[DOB]]</f>
        <v>25115</v>
      </c>
      <c r="Z1291" s="68">
        <f>ROUNDDOWN(Table1[[#This Row],[Days old - as of report cutoff date]]/365,0)</f>
        <v>68</v>
      </c>
      <c r="AA1291" s="45" t="str">
        <f>IF(Table1[[#This Row],[Years old]]&gt;=55,"55+","54 and under")</f>
        <v>55+</v>
      </c>
      <c r="AB1291" s="45" t="str">
        <f>VLOOKUP(Table1[[#This Row],[Years old]],Lookups!$A$1:$C$101,2,FALSE)</f>
        <v>60 - 69</v>
      </c>
      <c r="AC1291" s="45" t="str">
        <f>VLOOKUP(Table1[[#This Row],[Years old]],Lookups!$A$1:$C$101,3,FALSE)</f>
        <v>65 - 69</v>
      </c>
      <c r="AD1291" s="45" t="str">
        <f>VLOOKUP(Table1[[#This Row],[Race]],Lookups!$E$2:$F$11,2,FALSE)</f>
        <v>White</v>
      </c>
      <c r="AE1291" s="45" t="str">
        <f>VLOOKUP(Table1[[#This Row],[Ethnicity]],Lookups!$H$2:$I$6,2,FALSE)</f>
        <v>Not Hispanic/Latino</v>
      </c>
      <c r="AF1291" s="45" t="str">
        <f>VLOOKUP(Table1[[#This Row],[Language]],Lookups!$K$2:$L$9,2,FALSE)</f>
        <v>English</v>
      </c>
      <c r="AG1291" s="46">
        <v>42005</v>
      </c>
      <c r="AH1291" s="46">
        <v>45657</v>
      </c>
      <c r="AI1291" s="46" t="str">
        <f>IF(Table1[[#This Row],[Colonoscopy Date]]="","",DATEVALUE(Table1[[#This Row],[Colonoscopy Date]]))</f>
        <v/>
      </c>
      <c r="AJ12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92" spans="1:36" x14ac:dyDescent="0.25">
      <c r="A1292">
        <v>11884</v>
      </c>
      <c r="B1292" t="s">
        <v>1956</v>
      </c>
      <c r="C1292" t="s">
        <v>20</v>
      </c>
      <c r="D1292" t="s">
        <v>21</v>
      </c>
      <c r="E1292" t="s">
        <v>22</v>
      </c>
      <c r="F1292" t="s">
        <v>37</v>
      </c>
      <c r="G1292" t="s">
        <v>3764</v>
      </c>
      <c r="H1292" t="s">
        <v>35</v>
      </c>
      <c r="I1292" s="36">
        <v>20544</v>
      </c>
      <c r="J1292" t="s">
        <v>2928</v>
      </c>
      <c r="K1292" t="s">
        <v>2930</v>
      </c>
      <c r="L1292" t="s">
        <v>25</v>
      </c>
      <c r="M1292" s="2">
        <v>45628</v>
      </c>
      <c r="N1292" t="s">
        <v>53</v>
      </c>
      <c r="O1292" t="s">
        <v>25</v>
      </c>
      <c r="P1292" t="s">
        <v>1305</v>
      </c>
      <c r="Q1292" t="s">
        <v>18</v>
      </c>
      <c r="R1292" t="s">
        <v>18</v>
      </c>
      <c r="S1292" t="s">
        <v>18</v>
      </c>
      <c r="T1292" t="s">
        <v>18</v>
      </c>
      <c r="U1292" t="s">
        <v>18</v>
      </c>
      <c r="V1292" t="s">
        <v>18</v>
      </c>
      <c r="W1292" s="45" t="str">
        <f>IF(Table1[[#This Row],[Sex at Birth]]="F","Female","Male")</f>
        <v>Male</v>
      </c>
      <c r="X1292" s="43">
        <v>45657</v>
      </c>
      <c r="Y1292" s="44">
        <f>Table1[[#This Row],[Report cutoff date]]-Table1[[#This Row],[DOB]]</f>
        <v>25113</v>
      </c>
      <c r="Z1292" s="68">
        <f>ROUNDDOWN(Table1[[#This Row],[Days old - as of report cutoff date]]/365,0)</f>
        <v>68</v>
      </c>
      <c r="AA1292" s="45" t="str">
        <f>IF(Table1[[#This Row],[Years old]]&gt;=55,"55+","54 and under")</f>
        <v>55+</v>
      </c>
      <c r="AB1292" s="45" t="str">
        <f>VLOOKUP(Table1[[#This Row],[Years old]],Lookups!$A$1:$C$101,2,FALSE)</f>
        <v>60 - 69</v>
      </c>
      <c r="AC1292" s="45" t="str">
        <f>VLOOKUP(Table1[[#This Row],[Years old]],Lookups!$A$1:$C$101,3,FALSE)</f>
        <v>65 - 69</v>
      </c>
      <c r="AD1292" s="45" t="str">
        <f>VLOOKUP(Table1[[#This Row],[Race]],Lookups!$E$2:$F$11,2,FALSE)</f>
        <v>White</v>
      </c>
      <c r="AE1292" s="45" t="str">
        <f>VLOOKUP(Table1[[#This Row],[Ethnicity]],Lookups!$H$2:$I$6,2,FALSE)</f>
        <v>Not Hispanic/Latino</v>
      </c>
      <c r="AF1292" s="45" t="str">
        <f>VLOOKUP(Table1[[#This Row],[Language]],Lookups!$K$2:$L$9,2,FALSE)</f>
        <v>English</v>
      </c>
      <c r="AG1292" s="46">
        <v>42005</v>
      </c>
      <c r="AH1292" s="46">
        <v>45657</v>
      </c>
      <c r="AI1292" s="46">
        <f>IF(Table1[[#This Row],[Colonoscopy Date]]="","",DATEVALUE(Table1[[#This Row],[Colonoscopy Date]]))</f>
        <v>43381</v>
      </c>
      <c r="AJ129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93" spans="1:36" x14ac:dyDescent="0.25">
      <c r="A1293">
        <v>10055</v>
      </c>
      <c r="B1293" t="s">
        <v>1633</v>
      </c>
      <c r="C1293" t="s">
        <v>20</v>
      </c>
      <c r="D1293" t="s">
        <v>21</v>
      </c>
      <c r="E1293" t="s">
        <v>22</v>
      </c>
      <c r="F1293" t="s">
        <v>44</v>
      </c>
      <c r="G1293" t="s">
        <v>2942</v>
      </c>
      <c r="H1293" t="s">
        <v>35</v>
      </c>
      <c r="I1293" s="36">
        <v>20550</v>
      </c>
      <c r="J1293" t="s">
        <v>2914</v>
      </c>
      <c r="K1293" t="s">
        <v>2936</v>
      </c>
      <c r="L1293" t="s">
        <v>25</v>
      </c>
      <c r="M1293" s="2">
        <v>45496</v>
      </c>
      <c r="N1293" t="s">
        <v>25</v>
      </c>
      <c r="O1293" t="s">
        <v>53</v>
      </c>
      <c r="P1293" t="s">
        <v>179</v>
      </c>
      <c r="Q1293" t="s">
        <v>181</v>
      </c>
      <c r="R1293" t="s">
        <v>27</v>
      </c>
      <c r="S1293" t="s">
        <v>18</v>
      </c>
      <c r="T1293" t="s">
        <v>18</v>
      </c>
      <c r="U1293" t="s">
        <v>18</v>
      </c>
      <c r="V1293" t="s">
        <v>18</v>
      </c>
      <c r="W1293" s="45" t="str">
        <f>IF(Table1[[#This Row],[Sex at Birth]]="F","Female","Male")</f>
        <v>Male</v>
      </c>
      <c r="X1293" s="43">
        <v>45657</v>
      </c>
      <c r="Y1293" s="44">
        <f>Table1[[#This Row],[Report cutoff date]]-Table1[[#This Row],[DOB]]</f>
        <v>25107</v>
      </c>
      <c r="Z1293" s="68">
        <f>ROUNDDOWN(Table1[[#This Row],[Days old - as of report cutoff date]]/365,0)</f>
        <v>68</v>
      </c>
      <c r="AA1293" s="45" t="str">
        <f>IF(Table1[[#This Row],[Years old]]&gt;=55,"55+","54 and under")</f>
        <v>55+</v>
      </c>
      <c r="AB1293" s="45" t="str">
        <f>VLOOKUP(Table1[[#This Row],[Years old]],Lookups!$A$1:$C$101,2,FALSE)</f>
        <v>60 - 69</v>
      </c>
      <c r="AC1293" s="45" t="str">
        <f>VLOOKUP(Table1[[#This Row],[Years old]],Lookups!$A$1:$C$101,3,FALSE)</f>
        <v>65 - 69</v>
      </c>
      <c r="AD1293" s="45" t="str">
        <f>VLOOKUP(Table1[[#This Row],[Race]],Lookups!$E$2:$F$11,2,FALSE)</f>
        <v>White</v>
      </c>
      <c r="AE1293" s="45" t="str">
        <f>VLOOKUP(Table1[[#This Row],[Ethnicity]],Lookups!$H$2:$I$6,2,FALSE)</f>
        <v>Not Hispanic/Latino</v>
      </c>
      <c r="AF1293" s="45" t="str">
        <f>VLOOKUP(Table1[[#This Row],[Language]],Lookups!$K$2:$L$9,2,FALSE)</f>
        <v>English</v>
      </c>
      <c r="AG1293" s="46">
        <v>42005</v>
      </c>
      <c r="AH1293" s="46">
        <v>45657</v>
      </c>
      <c r="AI1293" s="46">
        <f>IF(Table1[[#This Row],[Colonoscopy Date]]="","",DATEVALUE(Table1[[#This Row],[Colonoscopy Date]]))</f>
        <v>40300</v>
      </c>
      <c r="AJ12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94" spans="1:36" x14ac:dyDescent="0.25">
      <c r="A1294">
        <v>13906</v>
      </c>
      <c r="B1294" t="s">
        <v>1660</v>
      </c>
      <c r="C1294" t="s">
        <v>382</v>
      </c>
      <c r="D1294" t="s">
        <v>95</v>
      </c>
      <c r="E1294" t="s">
        <v>22</v>
      </c>
      <c r="F1294" t="s">
        <v>39</v>
      </c>
      <c r="G1294" t="s">
        <v>6285</v>
      </c>
      <c r="H1294" t="s">
        <v>24</v>
      </c>
      <c r="I1294" s="36">
        <v>20553</v>
      </c>
      <c r="J1294" t="s">
        <v>2923</v>
      </c>
      <c r="K1294" t="s">
        <v>2930</v>
      </c>
      <c r="L1294" t="s">
        <v>25</v>
      </c>
      <c r="M1294" s="2">
        <v>45448</v>
      </c>
      <c r="N1294" t="s">
        <v>25</v>
      </c>
      <c r="O1294" t="s">
        <v>25</v>
      </c>
      <c r="P1294" t="s">
        <v>18</v>
      </c>
      <c r="Q1294" t="s">
        <v>18</v>
      </c>
      <c r="R1294" t="s">
        <v>18</v>
      </c>
      <c r="S1294" t="s">
        <v>18</v>
      </c>
      <c r="T1294" t="s">
        <v>18</v>
      </c>
      <c r="U1294" t="s">
        <v>18</v>
      </c>
      <c r="V1294" t="s">
        <v>18</v>
      </c>
      <c r="W1294" s="45" t="str">
        <f>IF(Table1[[#This Row],[Sex at Birth]]="F","Female","Male")</f>
        <v>Female</v>
      </c>
      <c r="X1294" s="43">
        <v>45657</v>
      </c>
      <c r="Y1294" s="44">
        <f>Table1[[#This Row],[Report cutoff date]]-Table1[[#This Row],[DOB]]</f>
        <v>25104</v>
      </c>
      <c r="Z1294" s="68">
        <f>ROUNDDOWN(Table1[[#This Row],[Days old - as of report cutoff date]]/365,0)</f>
        <v>68</v>
      </c>
      <c r="AA1294" s="45" t="str">
        <f>IF(Table1[[#This Row],[Years old]]&gt;=55,"55+","54 and under")</f>
        <v>55+</v>
      </c>
      <c r="AB1294" s="45" t="str">
        <f>VLOOKUP(Table1[[#This Row],[Years old]],Lookups!$A$1:$C$101,2,FALSE)</f>
        <v>60 - 69</v>
      </c>
      <c r="AC1294" s="45" t="str">
        <f>VLOOKUP(Table1[[#This Row],[Years old]],Lookups!$A$1:$C$101,3,FALSE)</f>
        <v>65 - 69</v>
      </c>
      <c r="AD1294" s="45" t="str">
        <f>VLOOKUP(Table1[[#This Row],[Race]],Lookups!$E$2:$F$11,2,FALSE)</f>
        <v>Nat. Hawaiian/ Pac. Isl.</v>
      </c>
      <c r="AE1294" s="45" t="str">
        <f>VLOOKUP(Table1[[#This Row],[Ethnicity]],Lookups!$H$2:$I$6,2,FALSE)</f>
        <v>Hispanic/Latino</v>
      </c>
      <c r="AF1294" s="45" t="str">
        <f>VLOOKUP(Table1[[#This Row],[Language]],Lookups!$K$2:$L$9,2,FALSE)</f>
        <v>English</v>
      </c>
      <c r="AG1294" s="46">
        <v>42005</v>
      </c>
      <c r="AH1294" s="46">
        <v>45657</v>
      </c>
      <c r="AI1294" s="46" t="str">
        <f>IF(Table1[[#This Row],[Colonoscopy Date]]="","",DATEVALUE(Table1[[#This Row],[Colonoscopy Date]]))</f>
        <v/>
      </c>
      <c r="AJ12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95" spans="1:36" x14ac:dyDescent="0.25">
      <c r="A1295">
        <v>10360</v>
      </c>
      <c r="B1295" t="s">
        <v>1993</v>
      </c>
      <c r="C1295" t="s">
        <v>20</v>
      </c>
      <c r="D1295" t="s">
        <v>21</v>
      </c>
      <c r="E1295" t="s">
        <v>22</v>
      </c>
      <c r="F1295" t="s">
        <v>81</v>
      </c>
      <c r="G1295" t="s">
        <v>7625</v>
      </c>
      <c r="H1295" t="s">
        <v>24</v>
      </c>
      <c r="I1295" s="36">
        <v>20554</v>
      </c>
      <c r="J1295" t="s">
        <v>2883</v>
      </c>
      <c r="K1295" t="s">
        <v>2936</v>
      </c>
      <c r="L1295" t="s">
        <v>25</v>
      </c>
      <c r="M1295" s="2">
        <v>45546</v>
      </c>
      <c r="N1295" t="s">
        <v>25</v>
      </c>
      <c r="O1295" t="s">
        <v>25</v>
      </c>
      <c r="P1295" t="s">
        <v>18</v>
      </c>
      <c r="Q1295" t="s">
        <v>18</v>
      </c>
      <c r="R1295" t="s">
        <v>18</v>
      </c>
      <c r="S1295" t="s">
        <v>18</v>
      </c>
      <c r="T1295" t="s">
        <v>18</v>
      </c>
      <c r="U1295" t="s">
        <v>18</v>
      </c>
      <c r="V1295" t="s">
        <v>18</v>
      </c>
      <c r="W1295" s="45" t="str">
        <f>IF(Table1[[#This Row],[Sex at Birth]]="F","Female","Male")</f>
        <v>Female</v>
      </c>
      <c r="X1295" s="43">
        <v>45657</v>
      </c>
      <c r="Y1295" s="44">
        <f>Table1[[#This Row],[Report cutoff date]]-Table1[[#This Row],[DOB]]</f>
        <v>25103</v>
      </c>
      <c r="Z1295" s="68">
        <f>ROUNDDOWN(Table1[[#This Row],[Days old - as of report cutoff date]]/365,0)</f>
        <v>68</v>
      </c>
      <c r="AA1295" s="45" t="str">
        <f>IF(Table1[[#This Row],[Years old]]&gt;=55,"55+","54 and under")</f>
        <v>55+</v>
      </c>
      <c r="AB1295" s="45" t="str">
        <f>VLOOKUP(Table1[[#This Row],[Years old]],Lookups!$A$1:$C$101,2,FALSE)</f>
        <v>60 - 69</v>
      </c>
      <c r="AC1295" s="45" t="str">
        <f>VLOOKUP(Table1[[#This Row],[Years old]],Lookups!$A$1:$C$101,3,FALSE)</f>
        <v>65 - 69</v>
      </c>
      <c r="AD1295" s="45" t="str">
        <f>VLOOKUP(Table1[[#This Row],[Race]],Lookups!$E$2:$F$11,2,FALSE)</f>
        <v>White</v>
      </c>
      <c r="AE1295" s="45" t="str">
        <f>VLOOKUP(Table1[[#This Row],[Ethnicity]],Lookups!$H$2:$I$6,2,FALSE)</f>
        <v>Not Hispanic/Latino</v>
      </c>
      <c r="AF1295" s="45" t="str">
        <f>VLOOKUP(Table1[[#This Row],[Language]],Lookups!$K$2:$L$9,2,FALSE)</f>
        <v>English</v>
      </c>
      <c r="AG1295" s="46">
        <v>42005</v>
      </c>
      <c r="AH1295" s="46">
        <v>45657</v>
      </c>
      <c r="AI1295" s="46" t="str">
        <f>IF(Table1[[#This Row],[Colonoscopy Date]]="","",DATEVALUE(Table1[[#This Row],[Colonoscopy Date]]))</f>
        <v/>
      </c>
      <c r="AJ12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96" spans="1:36" x14ac:dyDescent="0.25">
      <c r="A1296">
        <v>13134</v>
      </c>
      <c r="B1296" t="s">
        <v>1588</v>
      </c>
      <c r="C1296" t="s">
        <v>20</v>
      </c>
      <c r="D1296" t="s">
        <v>21</v>
      </c>
      <c r="E1296" t="s">
        <v>22</v>
      </c>
      <c r="F1296" t="s">
        <v>106</v>
      </c>
      <c r="G1296" t="s">
        <v>4323</v>
      </c>
      <c r="H1296" t="s">
        <v>35</v>
      </c>
      <c r="I1296" s="36">
        <v>20554</v>
      </c>
      <c r="J1296" t="s">
        <v>2885</v>
      </c>
      <c r="K1296" t="s">
        <v>2930</v>
      </c>
      <c r="L1296" t="s">
        <v>25</v>
      </c>
      <c r="M1296" s="2">
        <v>45411</v>
      </c>
      <c r="N1296" t="s">
        <v>25</v>
      </c>
      <c r="O1296" t="s">
        <v>25</v>
      </c>
      <c r="P1296" t="s">
        <v>18</v>
      </c>
      <c r="Q1296" t="s">
        <v>18</v>
      </c>
      <c r="R1296" t="s">
        <v>18</v>
      </c>
      <c r="S1296" t="s">
        <v>18</v>
      </c>
      <c r="T1296" t="s">
        <v>18</v>
      </c>
      <c r="U1296" t="s">
        <v>18</v>
      </c>
      <c r="V1296" t="s">
        <v>18</v>
      </c>
      <c r="W1296" s="45" t="str">
        <f>IF(Table1[[#This Row],[Sex at Birth]]="F","Female","Male")</f>
        <v>Male</v>
      </c>
      <c r="X1296" s="43">
        <v>45657</v>
      </c>
      <c r="Y1296" s="44">
        <f>Table1[[#This Row],[Report cutoff date]]-Table1[[#This Row],[DOB]]</f>
        <v>25103</v>
      </c>
      <c r="Z1296" s="68">
        <f>ROUNDDOWN(Table1[[#This Row],[Days old - as of report cutoff date]]/365,0)</f>
        <v>68</v>
      </c>
      <c r="AA1296" s="45" t="str">
        <f>IF(Table1[[#This Row],[Years old]]&gt;=55,"55+","54 and under")</f>
        <v>55+</v>
      </c>
      <c r="AB1296" s="45" t="str">
        <f>VLOOKUP(Table1[[#This Row],[Years old]],Lookups!$A$1:$C$101,2,FALSE)</f>
        <v>60 - 69</v>
      </c>
      <c r="AC1296" s="45" t="str">
        <f>VLOOKUP(Table1[[#This Row],[Years old]],Lookups!$A$1:$C$101,3,FALSE)</f>
        <v>65 - 69</v>
      </c>
      <c r="AD1296" s="45" t="str">
        <f>VLOOKUP(Table1[[#This Row],[Race]],Lookups!$E$2:$F$11,2,FALSE)</f>
        <v>White</v>
      </c>
      <c r="AE1296" s="45" t="str">
        <f>VLOOKUP(Table1[[#This Row],[Ethnicity]],Lookups!$H$2:$I$6,2,FALSE)</f>
        <v>Not Hispanic/Latino</v>
      </c>
      <c r="AF1296" s="45" t="str">
        <f>VLOOKUP(Table1[[#This Row],[Language]],Lookups!$K$2:$L$9,2,FALSE)</f>
        <v>English</v>
      </c>
      <c r="AG1296" s="46">
        <v>42005</v>
      </c>
      <c r="AH1296" s="46">
        <v>45657</v>
      </c>
      <c r="AI1296" s="46" t="str">
        <f>IF(Table1[[#This Row],[Colonoscopy Date]]="","",DATEVALUE(Table1[[#This Row],[Colonoscopy Date]]))</f>
        <v/>
      </c>
      <c r="AJ12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97" spans="1:36" x14ac:dyDescent="0.25">
      <c r="A1297">
        <v>10138</v>
      </c>
      <c r="B1297" t="s">
        <v>2257</v>
      </c>
      <c r="C1297" t="s">
        <v>20</v>
      </c>
      <c r="D1297" t="s">
        <v>21</v>
      </c>
      <c r="E1297" t="s">
        <v>22</v>
      </c>
      <c r="F1297" t="s">
        <v>23</v>
      </c>
      <c r="G1297" t="s">
        <v>3612</v>
      </c>
      <c r="H1297" t="s">
        <v>24</v>
      </c>
      <c r="I1297" s="36">
        <v>20557</v>
      </c>
      <c r="J1297" t="s">
        <v>2914</v>
      </c>
      <c r="K1297" t="s">
        <v>2936</v>
      </c>
      <c r="L1297" t="s">
        <v>25</v>
      </c>
      <c r="M1297" s="2">
        <v>45419</v>
      </c>
      <c r="N1297" t="s">
        <v>25</v>
      </c>
      <c r="O1297" t="s">
        <v>53</v>
      </c>
      <c r="P1297" t="s">
        <v>161</v>
      </c>
      <c r="Q1297" t="s">
        <v>18</v>
      </c>
      <c r="R1297" t="s">
        <v>18</v>
      </c>
      <c r="S1297" t="s">
        <v>18</v>
      </c>
      <c r="T1297" t="s">
        <v>18</v>
      </c>
      <c r="U1297" t="s">
        <v>162</v>
      </c>
      <c r="V1297" t="s">
        <v>56</v>
      </c>
      <c r="W1297" s="45" t="str">
        <f>IF(Table1[[#This Row],[Sex at Birth]]="F","Female","Male")</f>
        <v>Female</v>
      </c>
      <c r="X1297" s="43">
        <v>45657</v>
      </c>
      <c r="Y1297" s="44">
        <f>Table1[[#This Row],[Report cutoff date]]-Table1[[#This Row],[DOB]]</f>
        <v>25100</v>
      </c>
      <c r="Z1297" s="68">
        <f>ROUNDDOWN(Table1[[#This Row],[Days old - as of report cutoff date]]/365,0)</f>
        <v>68</v>
      </c>
      <c r="AA1297" s="45" t="str">
        <f>IF(Table1[[#This Row],[Years old]]&gt;=55,"55+","54 and under")</f>
        <v>55+</v>
      </c>
      <c r="AB1297" s="45" t="str">
        <f>VLOOKUP(Table1[[#This Row],[Years old]],Lookups!$A$1:$C$101,2,FALSE)</f>
        <v>60 - 69</v>
      </c>
      <c r="AC1297" s="45" t="str">
        <f>VLOOKUP(Table1[[#This Row],[Years old]],Lookups!$A$1:$C$101,3,FALSE)</f>
        <v>65 - 69</v>
      </c>
      <c r="AD1297" s="45" t="str">
        <f>VLOOKUP(Table1[[#This Row],[Race]],Lookups!$E$2:$F$11,2,FALSE)</f>
        <v>White</v>
      </c>
      <c r="AE1297" s="45" t="str">
        <f>VLOOKUP(Table1[[#This Row],[Ethnicity]],Lookups!$H$2:$I$6,2,FALSE)</f>
        <v>Not Hispanic/Latino</v>
      </c>
      <c r="AF1297" s="45" t="str">
        <f>VLOOKUP(Table1[[#This Row],[Language]],Lookups!$K$2:$L$9,2,FALSE)</f>
        <v>English</v>
      </c>
      <c r="AG1297" s="46">
        <v>42005</v>
      </c>
      <c r="AH1297" s="46">
        <v>45657</v>
      </c>
      <c r="AI1297" s="46">
        <f>IF(Table1[[#This Row],[Colonoscopy Date]]="","",DATEVALUE(Table1[[#This Row],[Colonoscopy Date]]))</f>
        <v>44148</v>
      </c>
      <c r="AJ129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298" spans="1:36" x14ac:dyDescent="0.25">
      <c r="A1298">
        <v>12464</v>
      </c>
      <c r="B1298" t="s">
        <v>2735</v>
      </c>
      <c r="C1298" t="s">
        <v>20</v>
      </c>
      <c r="D1298" t="s">
        <v>21</v>
      </c>
      <c r="E1298" t="s">
        <v>22</v>
      </c>
      <c r="F1298" t="s">
        <v>36</v>
      </c>
      <c r="G1298" t="s">
        <v>8063</v>
      </c>
      <c r="H1298" t="s">
        <v>35</v>
      </c>
      <c r="I1298" s="36">
        <v>20562</v>
      </c>
      <c r="J1298" t="s">
        <v>2914</v>
      </c>
      <c r="K1298" t="s">
        <v>2936</v>
      </c>
      <c r="L1298" t="s">
        <v>25</v>
      </c>
      <c r="M1298" s="2">
        <v>45530</v>
      </c>
      <c r="N1298" t="s">
        <v>25</v>
      </c>
      <c r="O1298" t="s">
        <v>25</v>
      </c>
      <c r="P1298" t="s">
        <v>18</v>
      </c>
      <c r="Q1298" t="s">
        <v>18</v>
      </c>
      <c r="R1298" t="s">
        <v>18</v>
      </c>
      <c r="S1298" t="s">
        <v>18</v>
      </c>
      <c r="T1298" t="s">
        <v>18</v>
      </c>
      <c r="U1298" t="s">
        <v>18</v>
      </c>
      <c r="V1298" t="s">
        <v>18</v>
      </c>
      <c r="W1298" s="45" t="str">
        <f>IF(Table1[[#This Row],[Sex at Birth]]="F","Female","Male")</f>
        <v>Male</v>
      </c>
      <c r="X1298" s="43">
        <v>45657</v>
      </c>
      <c r="Y1298" s="44">
        <f>Table1[[#This Row],[Report cutoff date]]-Table1[[#This Row],[DOB]]</f>
        <v>25095</v>
      </c>
      <c r="Z1298" s="68">
        <f>ROUNDDOWN(Table1[[#This Row],[Days old - as of report cutoff date]]/365,0)</f>
        <v>68</v>
      </c>
      <c r="AA1298" s="45" t="str">
        <f>IF(Table1[[#This Row],[Years old]]&gt;=55,"55+","54 and under")</f>
        <v>55+</v>
      </c>
      <c r="AB1298" s="45" t="str">
        <f>VLOOKUP(Table1[[#This Row],[Years old]],Lookups!$A$1:$C$101,2,FALSE)</f>
        <v>60 - 69</v>
      </c>
      <c r="AC1298" s="45" t="str">
        <f>VLOOKUP(Table1[[#This Row],[Years old]],Lookups!$A$1:$C$101,3,FALSE)</f>
        <v>65 - 69</v>
      </c>
      <c r="AD1298" s="45" t="str">
        <f>VLOOKUP(Table1[[#This Row],[Race]],Lookups!$E$2:$F$11,2,FALSE)</f>
        <v>White</v>
      </c>
      <c r="AE1298" s="45" t="str">
        <f>VLOOKUP(Table1[[#This Row],[Ethnicity]],Lookups!$H$2:$I$6,2,FALSE)</f>
        <v>Not Hispanic/Latino</v>
      </c>
      <c r="AF1298" s="45" t="str">
        <f>VLOOKUP(Table1[[#This Row],[Language]],Lookups!$K$2:$L$9,2,FALSE)</f>
        <v>English</v>
      </c>
      <c r="AG1298" s="46">
        <v>42005</v>
      </c>
      <c r="AH1298" s="46">
        <v>45657</v>
      </c>
      <c r="AI1298" s="46" t="str">
        <f>IF(Table1[[#This Row],[Colonoscopy Date]]="","",DATEVALUE(Table1[[#This Row],[Colonoscopy Date]]))</f>
        <v/>
      </c>
      <c r="AJ12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299" spans="1:36" x14ac:dyDescent="0.25">
      <c r="A1299">
        <v>10579</v>
      </c>
      <c r="B1299" t="s">
        <v>2092</v>
      </c>
      <c r="C1299" t="s">
        <v>20</v>
      </c>
      <c r="D1299" t="s">
        <v>21</v>
      </c>
      <c r="E1299" t="s">
        <v>22</v>
      </c>
      <c r="F1299" t="s">
        <v>30</v>
      </c>
      <c r="G1299" t="s">
        <v>8033</v>
      </c>
      <c r="H1299" t="s">
        <v>24</v>
      </c>
      <c r="I1299" s="36">
        <v>20563</v>
      </c>
      <c r="J1299" t="s">
        <v>2914</v>
      </c>
      <c r="K1299" t="s">
        <v>2936</v>
      </c>
      <c r="L1299" t="s">
        <v>25</v>
      </c>
      <c r="M1299" s="2">
        <v>45350</v>
      </c>
      <c r="N1299" t="s">
        <v>25</v>
      </c>
      <c r="O1299" t="s">
        <v>25</v>
      </c>
      <c r="P1299" t="s">
        <v>18</v>
      </c>
      <c r="Q1299" t="s">
        <v>18</v>
      </c>
      <c r="R1299" t="s">
        <v>18</v>
      </c>
      <c r="S1299" t="s">
        <v>18</v>
      </c>
      <c r="T1299" t="s">
        <v>18</v>
      </c>
      <c r="U1299" t="s">
        <v>18</v>
      </c>
      <c r="V1299" t="s">
        <v>18</v>
      </c>
      <c r="W1299" s="45" t="str">
        <f>IF(Table1[[#This Row],[Sex at Birth]]="F","Female","Male")</f>
        <v>Female</v>
      </c>
      <c r="X1299" s="43">
        <v>45657</v>
      </c>
      <c r="Y1299" s="44">
        <f>Table1[[#This Row],[Report cutoff date]]-Table1[[#This Row],[DOB]]</f>
        <v>25094</v>
      </c>
      <c r="Z1299" s="68">
        <f>ROUNDDOWN(Table1[[#This Row],[Days old - as of report cutoff date]]/365,0)</f>
        <v>68</v>
      </c>
      <c r="AA1299" s="45" t="str">
        <f>IF(Table1[[#This Row],[Years old]]&gt;=55,"55+","54 and under")</f>
        <v>55+</v>
      </c>
      <c r="AB1299" s="45" t="str">
        <f>VLOOKUP(Table1[[#This Row],[Years old]],Lookups!$A$1:$C$101,2,FALSE)</f>
        <v>60 - 69</v>
      </c>
      <c r="AC1299" s="45" t="str">
        <f>VLOOKUP(Table1[[#This Row],[Years old]],Lookups!$A$1:$C$101,3,FALSE)</f>
        <v>65 - 69</v>
      </c>
      <c r="AD1299" s="45" t="str">
        <f>VLOOKUP(Table1[[#This Row],[Race]],Lookups!$E$2:$F$11,2,FALSE)</f>
        <v>White</v>
      </c>
      <c r="AE1299" s="45" t="str">
        <f>VLOOKUP(Table1[[#This Row],[Ethnicity]],Lookups!$H$2:$I$6,2,FALSE)</f>
        <v>Not Hispanic/Latino</v>
      </c>
      <c r="AF1299" s="45" t="str">
        <f>VLOOKUP(Table1[[#This Row],[Language]],Lookups!$K$2:$L$9,2,FALSE)</f>
        <v>English</v>
      </c>
      <c r="AG1299" s="46">
        <v>42005</v>
      </c>
      <c r="AH1299" s="46">
        <v>45657</v>
      </c>
      <c r="AI1299" s="46" t="str">
        <f>IF(Table1[[#This Row],[Colonoscopy Date]]="","",DATEVALUE(Table1[[#This Row],[Colonoscopy Date]]))</f>
        <v/>
      </c>
      <c r="AJ12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00" spans="1:36" x14ac:dyDescent="0.25">
      <c r="A1300">
        <v>11512</v>
      </c>
      <c r="B1300" t="s">
        <v>1615</v>
      </c>
      <c r="C1300" t="s">
        <v>20</v>
      </c>
      <c r="D1300" t="s">
        <v>34</v>
      </c>
      <c r="E1300" t="s">
        <v>22</v>
      </c>
      <c r="F1300" t="s">
        <v>85</v>
      </c>
      <c r="G1300" t="s">
        <v>3692</v>
      </c>
      <c r="H1300" t="s">
        <v>24</v>
      </c>
      <c r="I1300" s="36">
        <v>20564</v>
      </c>
      <c r="J1300" t="s">
        <v>2914</v>
      </c>
      <c r="K1300" t="s">
        <v>2936</v>
      </c>
      <c r="L1300" t="s">
        <v>25</v>
      </c>
      <c r="M1300" s="2">
        <v>45595</v>
      </c>
      <c r="N1300" t="s">
        <v>53</v>
      </c>
      <c r="O1300" t="s">
        <v>25</v>
      </c>
      <c r="P1300" t="s">
        <v>246</v>
      </c>
      <c r="Q1300" t="s">
        <v>18</v>
      </c>
      <c r="R1300" t="s">
        <v>18</v>
      </c>
      <c r="S1300" t="s">
        <v>18</v>
      </c>
      <c r="T1300" t="s">
        <v>18</v>
      </c>
      <c r="U1300" t="s">
        <v>18</v>
      </c>
      <c r="V1300" t="s">
        <v>18</v>
      </c>
      <c r="W1300" s="45" t="str">
        <f>IF(Table1[[#This Row],[Sex at Birth]]="F","Female","Male")</f>
        <v>Female</v>
      </c>
      <c r="X1300" s="43">
        <v>45657</v>
      </c>
      <c r="Y1300" s="44">
        <f>Table1[[#This Row],[Report cutoff date]]-Table1[[#This Row],[DOB]]</f>
        <v>25093</v>
      </c>
      <c r="Z1300" s="68">
        <f>ROUNDDOWN(Table1[[#This Row],[Days old - as of report cutoff date]]/365,0)</f>
        <v>68</v>
      </c>
      <c r="AA1300" s="45" t="str">
        <f>IF(Table1[[#This Row],[Years old]]&gt;=55,"55+","54 and under")</f>
        <v>55+</v>
      </c>
      <c r="AB1300" s="45" t="str">
        <f>VLOOKUP(Table1[[#This Row],[Years old]],Lookups!$A$1:$C$101,2,FALSE)</f>
        <v>60 - 69</v>
      </c>
      <c r="AC1300" s="45" t="str">
        <f>VLOOKUP(Table1[[#This Row],[Years old]],Lookups!$A$1:$C$101,3,FALSE)</f>
        <v>65 - 69</v>
      </c>
      <c r="AD1300" s="45" t="str">
        <f>VLOOKUP(Table1[[#This Row],[Race]],Lookups!$E$2:$F$11,2,FALSE)</f>
        <v>White</v>
      </c>
      <c r="AE1300" s="45" t="str">
        <f>VLOOKUP(Table1[[#This Row],[Ethnicity]],Lookups!$H$2:$I$6,2,FALSE)</f>
        <v>Other/ Unknown</v>
      </c>
      <c r="AF1300" s="45" t="str">
        <f>VLOOKUP(Table1[[#This Row],[Language]],Lookups!$K$2:$L$9,2,FALSE)</f>
        <v>English</v>
      </c>
      <c r="AG1300" s="46">
        <v>42005</v>
      </c>
      <c r="AH1300" s="46">
        <v>45657</v>
      </c>
      <c r="AI1300" s="46">
        <f>IF(Table1[[#This Row],[Colonoscopy Date]]="","",DATEVALUE(Table1[[#This Row],[Colonoscopy Date]]))</f>
        <v>45420</v>
      </c>
      <c r="AJ13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01" spans="1:36" x14ac:dyDescent="0.25">
      <c r="A1301">
        <v>13524</v>
      </c>
      <c r="B1301" t="s">
        <v>2047</v>
      </c>
      <c r="C1301" t="s">
        <v>20</v>
      </c>
      <c r="D1301" t="s">
        <v>21</v>
      </c>
      <c r="E1301" t="s">
        <v>22</v>
      </c>
      <c r="F1301" t="s">
        <v>39</v>
      </c>
      <c r="G1301" t="s">
        <v>5358</v>
      </c>
      <c r="H1301" t="s">
        <v>24</v>
      </c>
      <c r="I1301" s="36">
        <v>20565</v>
      </c>
      <c r="J1301" t="s">
        <v>2910</v>
      </c>
      <c r="K1301" t="s">
        <v>2930</v>
      </c>
      <c r="L1301" t="s">
        <v>25</v>
      </c>
      <c r="M1301" s="2">
        <v>45460</v>
      </c>
      <c r="N1301" t="s">
        <v>25</v>
      </c>
      <c r="O1301" t="s">
        <v>25</v>
      </c>
      <c r="P1301" t="s">
        <v>18</v>
      </c>
      <c r="Q1301" t="s">
        <v>18</v>
      </c>
      <c r="R1301" t="s">
        <v>18</v>
      </c>
      <c r="S1301" t="s">
        <v>18</v>
      </c>
      <c r="T1301" t="s">
        <v>18</v>
      </c>
      <c r="U1301" t="s">
        <v>18</v>
      </c>
      <c r="V1301" t="s">
        <v>18</v>
      </c>
      <c r="W1301" s="45" t="str">
        <f>IF(Table1[[#This Row],[Sex at Birth]]="F","Female","Male")</f>
        <v>Female</v>
      </c>
      <c r="X1301" s="43">
        <v>45657</v>
      </c>
      <c r="Y1301" s="44">
        <f>Table1[[#This Row],[Report cutoff date]]-Table1[[#This Row],[DOB]]</f>
        <v>25092</v>
      </c>
      <c r="Z1301" s="68">
        <f>ROUNDDOWN(Table1[[#This Row],[Days old - as of report cutoff date]]/365,0)</f>
        <v>68</v>
      </c>
      <c r="AA1301" s="45" t="str">
        <f>IF(Table1[[#This Row],[Years old]]&gt;=55,"55+","54 and under")</f>
        <v>55+</v>
      </c>
      <c r="AB1301" s="45" t="str">
        <f>VLOOKUP(Table1[[#This Row],[Years old]],Lookups!$A$1:$C$101,2,FALSE)</f>
        <v>60 - 69</v>
      </c>
      <c r="AC1301" s="45" t="str">
        <f>VLOOKUP(Table1[[#This Row],[Years old]],Lookups!$A$1:$C$101,3,FALSE)</f>
        <v>65 - 69</v>
      </c>
      <c r="AD1301" s="45" t="str">
        <f>VLOOKUP(Table1[[#This Row],[Race]],Lookups!$E$2:$F$11,2,FALSE)</f>
        <v>White</v>
      </c>
      <c r="AE1301" s="45" t="str">
        <f>VLOOKUP(Table1[[#This Row],[Ethnicity]],Lookups!$H$2:$I$6,2,FALSE)</f>
        <v>Not Hispanic/Latino</v>
      </c>
      <c r="AF1301" s="45" t="str">
        <f>VLOOKUP(Table1[[#This Row],[Language]],Lookups!$K$2:$L$9,2,FALSE)</f>
        <v>English</v>
      </c>
      <c r="AG1301" s="46">
        <v>42005</v>
      </c>
      <c r="AH1301" s="46">
        <v>45657</v>
      </c>
      <c r="AI1301" s="46" t="str">
        <f>IF(Table1[[#This Row],[Colonoscopy Date]]="","",DATEVALUE(Table1[[#This Row],[Colonoscopy Date]]))</f>
        <v/>
      </c>
      <c r="AJ13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02" spans="1:36" x14ac:dyDescent="0.25">
      <c r="A1302">
        <v>11167</v>
      </c>
      <c r="B1302" t="s">
        <v>1991</v>
      </c>
      <c r="C1302" t="s">
        <v>20</v>
      </c>
      <c r="D1302" t="s">
        <v>21</v>
      </c>
      <c r="E1302" t="s">
        <v>22</v>
      </c>
      <c r="F1302" t="s">
        <v>44</v>
      </c>
      <c r="G1302" t="s">
        <v>6219</v>
      </c>
      <c r="H1302" t="s">
        <v>24</v>
      </c>
      <c r="I1302" s="36">
        <v>20569</v>
      </c>
      <c r="J1302" t="s">
        <v>2913</v>
      </c>
      <c r="K1302" t="s">
        <v>2930</v>
      </c>
      <c r="L1302" t="s">
        <v>25</v>
      </c>
      <c r="M1302" s="2">
        <v>45593</v>
      </c>
      <c r="N1302" t="s">
        <v>53</v>
      </c>
      <c r="O1302" t="s">
        <v>25</v>
      </c>
      <c r="P1302" t="s">
        <v>890</v>
      </c>
      <c r="Q1302" t="s">
        <v>18</v>
      </c>
      <c r="R1302" t="s">
        <v>18</v>
      </c>
      <c r="S1302" t="s">
        <v>18</v>
      </c>
      <c r="T1302" t="s">
        <v>18</v>
      </c>
      <c r="U1302" t="s">
        <v>18</v>
      </c>
      <c r="V1302" t="s">
        <v>18</v>
      </c>
      <c r="W1302" s="45" t="str">
        <f>IF(Table1[[#This Row],[Sex at Birth]]="F","Female","Male")</f>
        <v>Female</v>
      </c>
      <c r="X1302" s="43">
        <v>45657</v>
      </c>
      <c r="Y1302" s="44">
        <f>Table1[[#This Row],[Report cutoff date]]-Table1[[#This Row],[DOB]]</f>
        <v>25088</v>
      </c>
      <c r="Z1302" s="68">
        <f>ROUNDDOWN(Table1[[#This Row],[Days old - as of report cutoff date]]/365,0)</f>
        <v>68</v>
      </c>
      <c r="AA1302" s="45" t="str">
        <f>IF(Table1[[#This Row],[Years old]]&gt;=55,"55+","54 and under")</f>
        <v>55+</v>
      </c>
      <c r="AB1302" s="45" t="str">
        <f>VLOOKUP(Table1[[#This Row],[Years old]],Lookups!$A$1:$C$101,2,FALSE)</f>
        <v>60 - 69</v>
      </c>
      <c r="AC1302" s="45" t="str">
        <f>VLOOKUP(Table1[[#This Row],[Years old]],Lookups!$A$1:$C$101,3,FALSE)</f>
        <v>65 - 69</v>
      </c>
      <c r="AD1302" s="45" t="str">
        <f>VLOOKUP(Table1[[#This Row],[Race]],Lookups!$E$2:$F$11,2,FALSE)</f>
        <v>White</v>
      </c>
      <c r="AE1302" s="45" t="str">
        <f>VLOOKUP(Table1[[#This Row],[Ethnicity]],Lookups!$H$2:$I$6,2,FALSE)</f>
        <v>Not Hispanic/Latino</v>
      </c>
      <c r="AF1302" s="45" t="str">
        <f>VLOOKUP(Table1[[#This Row],[Language]],Lookups!$K$2:$L$9,2,FALSE)</f>
        <v>English</v>
      </c>
      <c r="AG1302" s="46">
        <v>42005</v>
      </c>
      <c r="AH1302" s="46">
        <v>45657</v>
      </c>
      <c r="AI1302" s="46">
        <f>IF(Table1[[#This Row],[Colonoscopy Date]]="","",DATEVALUE(Table1[[#This Row],[Colonoscopy Date]]))</f>
        <v>43782</v>
      </c>
      <c r="AJ13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03" spans="1:36" x14ac:dyDescent="0.25">
      <c r="A1303">
        <v>14432</v>
      </c>
      <c r="B1303" t="s">
        <v>2528</v>
      </c>
      <c r="C1303" t="s">
        <v>20</v>
      </c>
      <c r="D1303" t="s">
        <v>21</v>
      </c>
      <c r="E1303" t="s">
        <v>22</v>
      </c>
      <c r="F1303" t="s">
        <v>29</v>
      </c>
      <c r="G1303" t="s">
        <v>5067</v>
      </c>
      <c r="H1303" t="s">
        <v>24</v>
      </c>
      <c r="I1303" s="36">
        <v>20570</v>
      </c>
      <c r="J1303" t="s">
        <v>2905</v>
      </c>
      <c r="K1303" t="s">
        <v>2930</v>
      </c>
      <c r="L1303" t="s">
        <v>25</v>
      </c>
      <c r="M1303" s="2">
        <v>45582</v>
      </c>
      <c r="N1303" t="s">
        <v>53</v>
      </c>
      <c r="O1303" t="s">
        <v>25</v>
      </c>
      <c r="P1303" t="s">
        <v>624</v>
      </c>
      <c r="Q1303" t="s">
        <v>18</v>
      </c>
      <c r="R1303" t="s">
        <v>18</v>
      </c>
      <c r="S1303" t="s">
        <v>18</v>
      </c>
      <c r="T1303" t="s">
        <v>18</v>
      </c>
      <c r="U1303" t="s">
        <v>18</v>
      </c>
      <c r="V1303" t="s">
        <v>18</v>
      </c>
      <c r="W1303" s="45" t="str">
        <f>IF(Table1[[#This Row],[Sex at Birth]]="F","Female","Male")</f>
        <v>Female</v>
      </c>
      <c r="X1303" s="43">
        <v>45657</v>
      </c>
      <c r="Y1303" s="44">
        <f>Table1[[#This Row],[Report cutoff date]]-Table1[[#This Row],[DOB]]</f>
        <v>25087</v>
      </c>
      <c r="Z1303" s="68">
        <f>ROUNDDOWN(Table1[[#This Row],[Days old - as of report cutoff date]]/365,0)</f>
        <v>68</v>
      </c>
      <c r="AA1303" s="45" t="str">
        <f>IF(Table1[[#This Row],[Years old]]&gt;=55,"55+","54 and under")</f>
        <v>55+</v>
      </c>
      <c r="AB1303" s="45" t="str">
        <f>VLOOKUP(Table1[[#This Row],[Years old]],Lookups!$A$1:$C$101,2,FALSE)</f>
        <v>60 - 69</v>
      </c>
      <c r="AC1303" s="45" t="str">
        <f>VLOOKUP(Table1[[#This Row],[Years old]],Lookups!$A$1:$C$101,3,FALSE)</f>
        <v>65 - 69</v>
      </c>
      <c r="AD1303" s="45" t="str">
        <f>VLOOKUP(Table1[[#This Row],[Race]],Lookups!$E$2:$F$11,2,FALSE)</f>
        <v>White</v>
      </c>
      <c r="AE1303" s="45" t="str">
        <f>VLOOKUP(Table1[[#This Row],[Ethnicity]],Lookups!$H$2:$I$6,2,FALSE)</f>
        <v>Not Hispanic/Latino</v>
      </c>
      <c r="AF1303" s="45" t="str">
        <f>VLOOKUP(Table1[[#This Row],[Language]],Lookups!$K$2:$L$9,2,FALSE)</f>
        <v>English</v>
      </c>
      <c r="AG1303" s="46">
        <v>42005</v>
      </c>
      <c r="AH1303" s="46">
        <v>45657</v>
      </c>
      <c r="AI1303" s="46">
        <f>IF(Table1[[#This Row],[Colonoscopy Date]]="","",DATEVALUE(Table1[[#This Row],[Colonoscopy Date]]))</f>
        <v>45603</v>
      </c>
      <c r="AJ130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04" spans="1:36" x14ac:dyDescent="0.25">
      <c r="A1304">
        <v>13923</v>
      </c>
      <c r="B1304" t="s">
        <v>1649</v>
      </c>
      <c r="C1304" t="s">
        <v>20</v>
      </c>
      <c r="D1304" t="s">
        <v>21</v>
      </c>
      <c r="E1304" t="s">
        <v>22</v>
      </c>
      <c r="F1304" t="s">
        <v>39</v>
      </c>
      <c r="G1304" t="s">
        <v>4547</v>
      </c>
      <c r="H1304" t="s">
        <v>24</v>
      </c>
      <c r="I1304" s="36">
        <v>20572</v>
      </c>
      <c r="J1304" t="s">
        <v>2885</v>
      </c>
      <c r="K1304" t="s">
        <v>2930</v>
      </c>
      <c r="L1304" t="s">
        <v>25</v>
      </c>
      <c r="M1304" s="2">
        <v>45484</v>
      </c>
      <c r="N1304" t="s">
        <v>53</v>
      </c>
      <c r="O1304" t="s">
        <v>25</v>
      </c>
      <c r="P1304" t="s">
        <v>722</v>
      </c>
      <c r="Q1304" t="s">
        <v>18</v>
      </c>
      <c r="R1304" t="s">
        <v>18</v>
      </c>
      <c r="S1304" t="s">
        <v>18</v>
      </c>
      <c r="T1304" t="s">
        <v>18</v>
      </c>
      <c r="U1304" t="s">
        <v>18</v>
      </c>
      <c r="V1304" t="s">
        <v>18</v>
      </c>
      <c r="W1304" s="45" t="str">
        <f>IF(Table1[[#This Row],[Sex at Birth]]="F","Female","Male")</f>
        <v>Female</v>
      </c>
      <c r="X1304" s="43">
        <v>45657</v>
      </c>
      <c r="Y1304" s="44">
        <f>Table1[[#This Row],[Report cutoff date]]-Table1[[#This Row],[DOB]]</f>
        <v>25085</v>
      </c>
      <c r="Z1304" s="68">
        <f>ROUNDDOWN(Table1[[#This Row],[Days old - as of report cutoff date]]/365,0)</f>
        <v>68</v>
      </c>
      <c r="AA1304" s="45" t="str">
        <f>IF(Table1[[#This Row],[Years old]]&gt;=55,"55+","54 and under")</f>
        <v>55+</v>
      </c>
      <c r="AB1304" s="45" t="str">
        <f>VLOOKUP(Table1[[#This Row],[Years old]],Lookups!$A$1:$C$101,2,FALSE)</f>
        <v>60 - 69</v>
      </c>
      <c r="AC1304" s="45" t="str">
        <f>VLOOKUP(Table1[[#This Row],[Years old]],Lookups!$A$1:$C$101,3,FALSE)</f>
        <v>65 - 69</v>
      </c>
      <c r="AD1304" s="45" t="str">
        <f>VLOOKUP(Table1[[#This Row],[Race]],Lookups!$E$2:$F$11,2,FALSE)</f>
        <v>White</v>
      </c>
      <c r="AE1304" s="45" t="str">
        <f>VLOOKUP(Table1[[#This Row],[Ethnicity]],Lookups!$H$2:$I$6,2,FALSE)</f>
        <v>Not Hispanic/Latino</v>
      </c>
      <c r="AF1304" s="45" t="str">
        <f>VLOOKUP(Table1[[#This Row],[Language]],Lookups!$K$2:$L$9,2,FALSE)</f>
        <v>English</v>
      </c>
      <c r="AG1304" s="46">
        <v>42005</v>
      </c>
      <c r="AH1304" s="46">
        <v>45657</v>
      </c>
      <c r="AI1304" s="46">
        <f>IF(Table1[[#This Row],[Colonoscopy Date]]="","",DATEVALUE(Table1[[#This Row],[Colonoscopy Date]]))</f>
        <v>45175</v>
      </c>
      <c r="AJ13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05" spans="1:36" x14ac:dyDescent="0.25">
      <c r="A1305">
        <v>11304</v>
      </c>
      <c r="B1305" t="s">
        <v>1578</v>
      </c>
      <c r="C1305" t="s">
        <v>20</v>
      </c>
      <c r="D1305" t="s">
        <v>21</v>
      </c>
      <c r="E1305" t="s">
        <v>22</v>
      </c>
      <c r="F1305" t="s">
        <v>30</v>
      </c>
      <c r="G1305" t="s">
        <v>8091</v>
      </c>
      <c r="H1305" t="s">
        <v>24</v>
      </c>
      <c r="I1305" s="36">
        <v>20575</v>
      </c>
      <c r="J1305" t="s">
        <v>2914</v>
      </c>
      <c r="K1305" t="s">
        <v>2936</v>
      </c>
      <c r="L1305" t="s">
        <v>25</v>
      </c>
      <c r="M1305" s="2">
        <v>45616</v>
      </c>
      <c r="N1305" t="s">
        <v>25</v>
      </c>
      <c r="O1305" t="s">
        <v>25</v>
      </c>
      <c r="P1305" t="s">
        <v>18</v>
      </c>
      <c r="Q1305" t="s">
        <v>18</v>
      </c>
      <c r="R1305" t="s">
        <v>18</v>
      </c>
      <c r="S1305" t="s">
        <v>18</v>
      </c>
      <c r="T1305" t="s">
        <v>18</v>
      </c>
      <c r="U1305" t="s">
        <v>18</v>
      </c>
      <c r="V1305" t="s">
        <v>18</v>
      </c>
      <c r="W1305" s="45" t="str">
        <f>IF(Table1[[#This Row],[Sex at Birth]]="F","Female","Male")</f>
        <v>Female</v>
      </c>
      <c r="X1305" s="43">
        <v>45657</v>
      </c>
      <c r="Y1305" s="44">
        <f>Table1[[#This Row],[Report cutoff date]]-Table1[[#This Row],[DOB]]</f>
        <v>25082</v>
      </c>
      <c r="Z1305" s="68">
        <f>ROUNDDOWN(Table1[[#This Row],[Days old - as of report cutoff date]]/365,0)</f>
        <v>68</v>
      </c>
      <c r="AA1305" s="45" t="str">
        <f>IF(Table1[[#This Row],[Years old]]&gt;=55,"55+","54 and under")</f>
        <v>55+</v>
      </c>
      <c r="AB1305" s="45" t="str">
        <f>VLOOKUP(Table1[[#This Row],[Years old]],Lookups!$A$1:$C$101,2,FALSE)</f>
        <v>60 - 69</v>
      </c>
      <c r="AC1305" s="45" t="str">
        <f>VLOOKUP(Table1[[#This Row],[Years old]],Lookups!$A$1:$C$101,3,FALSE)</f>
        <v>65 - 69</v>
      </c>
      <c r="AD1305" s="45" t="str">
        <f>VLOOKUP(Table1[[#This Row],[Race]],Lookups!$E$2:$F$11,2,FALSE)</f>
        <v>White</v>
      </c>
      <c r="AE1305" s="45" t="str">
        <f>VLOOKUP(Table1[[#This Row],[Ethnicity]],Lookups!$H$2:$I$6,2,FALSE)</f>
        <v>Not Hispanic/Latino</v>
      </c>
      <c r="AF1305" s="45" t="str">
        <f>VLOOKUP(Table1[[#This Row],[Language]],Lookups!$K$2:$L$9,2,FALSE)</f>
        <v>English</v>
      </c>
      <c r="AG1305" s="46">
        <v>42005</v>
      </c>
      <c r="AH1305" s="46">
        <v>45657</v>
      </c>
      <c r="AI1305" s="46" t="str">
        <f>IF(Table1[[#This Row],[Colonoscopy Date]]="","",DATEVALUE(Table1[[#This Row],[Colonoscopy Date]]))</f>
        <v/>
      </c>
      <c r="AJ13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06" spans="1:36" x14ac:dyDescent="0.25">
      <c r="A1306">
        <v>14004</v>
      </c>
      <c r="B1306" t="s">
        <v>1960</v>
      </c>
      <c r="C1306" t="s">
        <v>20</v>
      </c>
      <c r="D1306" t="s">
        <v>21</v>
      </c>
      <c r="E1306" t="s">
        <v>22</v>
      </c>
      <c r="F1306" t="s">
        <v>46</v>
      </c>
      <c r="G1306" t="s">
        <v>4366</v>
      </c>
      <c r="H1306" t="s">
        <v>35</v>
      </c>
      <c r="I1306" s="36">
        <v>20576</v>
      </c>
      <c r="J1306" t="s">
        <v>2885</v>
      </c>
      <c r="K1306" t="s">
        <v>2930</v>
      </c>
      <c r="L1306" t="s">
        <v>25</v>
      </c>
      <c r="M1306" s="2">
        <v>45631</v>
      </c>
      <c r="N1306" t="s">
        <v>25</v>
      </c>
      <c r="O1306" t="s">
        <v>25</v>
      </c>
      <c r="P1306" t="s">
        <v>18</v>
      </c>
      <c r="Q1306" t="s">
        <v>18</v>
      </c>
      <c r="R1306" t="s">
        <v>18</v>
      </c>
      <c r="S1306" t="s">
        <v>18</v>
      </c>
      <c r="T1306" t="s">
        <v>18</v>
      </c>
      <c r="U1306" t="s">
        <v>18</v>
      </c>
      <c r="V1306" t="s">
        <v>18</v>
      </c>
      <c r="W1306" s="45" t="str">
        <f>IF(Table1[[#This Row],[Sex at Birth]]="F","Female","Male")</f>
        <v>Male</v>
      </c>
      <c r="X1306" s="43">
        <v>45657</v>
      </c>
      <c r="Y1306" s="44">
        <f>Table1[[#This Row],[Report cutoff date]]-Table1[[#This Row],[DOB]]</f>
        <v>25081</v>
      </c>
      <c r="Z1306" s="68">
        <f>ROUNDDOWN(Table1[[#This Row],[Days old - as of report cutoff date]]/365,0)</f>
        <v>68</v>
      </c>
      <c r="AA1306" s="45" t="str">
        <f>IF(Table1[[#This Row],[Years old]]&gt;=55,"55+","54 and under")</f>
        <v>55+</v>
      </c>
      <c r="AB1306" s="45" t="str">
        <f>VLOOKUP(Table1[[#This Row],[Years old]],Lookups!$A$1:$C$101,2,FALSE)</f>
        <v>60 - 69</v>
      </c>
      <c r="AC1306" s="45" t="str">
        <f>VLOOKUP(Table1[[#This Row],[Years old]],Lookups!$A$1:$C$101,3,FALSE)</f>
        <v>65 - 69</v>
      </c>
      <c r="AD1306" s="45" t="str">
        <f>VLOOKUP(Table1[[#This Row],[Race]],Lookups!$E$2:$F$11,2,FALSE)</f>
        <v>White</v>
      </c>
      <c r="AE1306" s="45" t="str">
        <f>VLOOKUP(Table1[[#This Row],[Ethnicity]],Lookups!$H$2:$I$6,2,FALSE)</f>
        <v>Not Hispanic/Latino</v>
      </c>
      <c r="AF1306" s="45" t="str">
        <f>VLOOKUP(Table1[[#This Row],[Language]],Lookups!$K$2:$L$9,2,FALSE)</f>
        <v>English</v>
      </c>
      <c r="AG1306" s="46">
        <v>42005</v>
      </c>
      <c r="AH1306" s="46">
        <v>45657</v>
      </c>
      <c r="AI1306" s="46" t="str">
        <f>IF(Table1[[#This Row],[Colonoscopy Date]]="","",DATEVALUE(Table1[[#This Row],[Colonoscopy Date]]))</f>
        <v/>
      </c>
      <c r="AJ13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07" spans="1:36" x14ac:dyDescent="0.25">
      <c r="A1307">
        <v>15059</v>
      </c>
      <c r="B1307" t="s">
        <v>2118</v>
      </c>
      <c r="C1307" t="s">
        <v>20</v>
      </c>
      <c r="D1307" t="s">
        <v>21</v>
      </c>
      <c r="E1307" t="s">
        <v>22</v>
      </c>
      <c r="F1307" t="s">
        <v>32</v>
      </c>
      <c r="G1307" t="s">
        <v>5590</v>
      </c>
      <c r="H1307" t="s">
        <v>35</v>
      </c>
      <c r="I1307" s="36">
        <v>20576</v>
      </c>
      <c r="J1307" t="s">
        <v>134</v>
      </c>
      <c r="K1307" t="s">
        <v>2930</v>
      </c>
      <c r="L1307" t="s">
        <v>25</v>
      </c>
      <c r="M1307" s="2">
        <v>45642</v>
      </c>
      <c r="N1307" t="s">
        <v>25</v>
      </c>
      <c r="O1307" t="s">
        <v>25</v>
      </c>
      <c r="P1307" t="s">
        <v>18</v>
      </c>
      <c r="Q1307" t="s">
        <v>18</v>
      </c>
      <c r="R1307" t="s">
        <v>18</v>
      </c>
      <c r="S1307" t="s">
        <v>18</v>
      </c>
      <c r="T1307" t="s">
        <v>18</v>
      </c>
      <c r="U1307" t="s">
        <v>18</v>
      </c>
      <c r="V1307" t="s">
        <v>18</v>
      </c>
      <c r="W1307" s="45" t="str">
        <f>IF(Table1[[#This Row],[Sex at Birth]]="F","Female","Male")</f>
        <v>Male</v>
      </c>
      <c r="X1307" s="43">
        <v>45657</v>
      </c>
      <c r="Y1307" s="44">
        <f>Table1[[#This Row],[Report cutoff date]]-Table1[[#This Row],[DOB]]</f>
        <v>25081</v>
      </c>
      <c r="Z1307" s="68">
        <f>ROUNDDOWN(Table1[[#This Row],[Days old - as of report cutoff date]]/365,0)</f>
        <v>68</v>
      </c>
      <c r="AA1307" s="45" t="str">
        <f>IF(Table1[[#This Row],[Years old]]&gt;=55,"55+","54 and under")</f>
        <v>55+</v>
      </c>
      <c r="AB1307" s="45" t="str">
        <f>VLOOKUP(Table1[[#This Row],[Years old]],Lookups!$A$1:$C$101,2,FALSE)</f>
        <v>60 - 69</v>
      </c>
      <c r="AC1307" s="45" t="str">
        <f>VLOOKUP(Table1[[#This Row],[Years old]],Lookups!$A$1:$C$101,3,FALSE)</f>
        <v>65 - 69</v>
      </c>
      <c r="AD1307" s="45" t="str">
        <f>VLOOKUP(Table1[[#This Row],[Race]],Lookups!$E$2:$F$11,2,FALSE)</f>
        <v>White</v>
      </c>
      <c r="AE1307" s="45" t="str">
        <f>VLOOKUP(Table1[[#This Row],[Ethnicity]],Lookups!$H$2:$I$6,2,FALSE)</f>
        <v>Not Hispanic/Latino</v>
      </c>
      <c r="AF1307" s="45" t="str">
        <f>VLOOKUP(Table1[[#This Row],[Language]],Lookups!$K$2:$L$9,2,FALSE)</f>
        <v>English</v>
      </c>
      <c r="AG1307" s="46">
        <v>42005</v>
      </c>
      <c r="AH1307" s="46">
        <v>45657</v>
      </c>
      <c r="AI1307" s="46" t="str">
        <f>IF(Table1[[#This Row],[Colonoscopy Date]]="","",DATEVALUE(Table1[[#This Row],[Colonoscopy Date]]))</f>
        <v/>
      </c>
      <c r="AJ13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08" spans="1:36" x14ac:dyDescent="0.25">
      <c r="A1308">
        <v>13270</v>
      </c>
      <c r="B1308" t="s">
        <v>1770</v>
      </c>
      <c r="C1308" t="s">
        <v>20</v>
      </c>
      <c r="D1308" t="s">
        <v>21</v>
      </c>
      <c r="E1308" t="s">
        <v>22</v>
      </c>
      <c r="F1308" t="s">
        <v>377</v>
      </c>
      <c r="G1308" t="s">
        <v>5710</v>
      </c>
      <c r="H1308" t="s">
        <v>35</v>
      </c>
      <c r="I1308" s="36">
        <v>20579</v>
      </c>
      <c r="J1308" t="s">
        <v>2911</v>
      </c>
      <c r="K1308" t="s">
        <v>2930</v>
      </c>
      <c r="L1308" t="s">
        <v>25</v>
      </c>
      <c r="M1308" s="2">
        <v>45607</v>
      </c>
      <c r="N1308" t="s">
        <v>25</v>
      </c>
      <c r="O1308" t="s">
        <v>25</v>
      </c>
      <c r="P1308" t="s">
        <v>18</v>
      </c>
      <c r="Q1308" t="s">
        <v>18</v>
      </c>
      <c r="R1308" t="s">
        <v>18</v>
      </c>
      <c r="S1308" t="s">
        <v>18</v>
      </c>
      <c r="T1308" t="s">
        <v>18</v>
      </c>
      <c r="U1308" t="s">
        <v>18</v>
      </c>
      <c r="V1308" t="s">
        <v>18</v>
      </c>
      <c r="W1308" s="45" t="str">
        <f>IF(Table1[[#This Row],[Sex at Birth]]="F","Female","Male")</f>
        <v>Male</v>
      </c>
      <c r="X1308" s="43">
        <v>45657</v>
      </c>
      <c r="Y1308" s="44">
        <f>Table1[[#This Row],[Report cutoff date]]-Table1[[#This Row],[DOB]]</f>
        <v>25078</v>
      </c>
      <c r="Z1308" s="68">
        <f>ROUNDDOWN(Table1[[#This Row],[Days old - as of report cutoff date]]/365,0)</f>
        <v>68</v>
      </c>
      <c r="AA1308" s="45" t="str">
        <f>IF(Table1[[#This Row],[Years old]]&gt;=55,"55+","54 and under")</f>
        <v>55+</v>
      </c>
      <c r="AB1308" s="45" t="str">
        <f>VLOOKUP(Table1[[#This Row],[Years old]],Lookups!$A$1:$C$101,2,FALSE)</f>
        <v>60 - 69</v>
      </c>
      <c r="AC1308" s="45" t="str">
        <f>VLOOKUP(Table1[[#This Row],[Years old]],Lookups!$A$1:$C$101,3,FALSE)</f>
        <v>65 - 69</v>
      </c>
      <c r="AD1308" s="45" t="str">
        <f>VLOOKUP(Table1[[#This Row],[Race]],Lookups!$E$2:$F$11,2,FALSE)</f>
        <v>White</v>
      </c>
      <c r="AE1308" s="45" t="str">
        <f>VLOOKUP(Table1[[#This Row],[Ethnicity]],Lookups!$H$2:$I$6,2,FALSE)</f>
        <v>Not Hispanic/Latino</v>
      </c>
      <c r="AF1308" s="45" t="str">
        <f>VLOOKUP(Table1[[#This Row],[Language]],Lookups!$K$2:$L$9,2,FALSE)</f>
        <v>English</v>
      </c>
      <c r="AG1308" s="46">
        <v>42005</v>
      </c>
      <c r="AH1308" s="46">
        <v>45657</v>
      </c>
      <c r="AI1308" s="46" t="str">
        <f>IF(Table1[[#This Row],[Colonoscopy Date]]="","",DATEVALUE(Table1[[#This Row],[Colonoscopy Date]]))</f>
        <v/>
      </c>
      <c r="AJ13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09" spans="1:36" x14ac:dyDescent="0.25">
      <c r="A1309">
        <v>10295</v>
      </c>
      <c r="B1309" t="s">
        <v>1810</v>
      </c>
      <c r="C1309" t="s">
        <v>20</v>
      </c>
      <c r="D1309" t="s">
        <v>34</v>
      </c>
      <c r="E1309" t="s">
        <v>22</v>
      </c>
      <c r="F1309" t="s">
        <v>44</v>
      </c>
      <c r="G1309" t="s">
        <v>7390</v>
      </c>
      <c r="H1309" t="s">
        <v>35</v>
      </c>
      <c r="I1309" s="36">
        <v>20580</v>
      </c>
      <c r="J1309" t="s">
        <v>2923</v>
      </c>
      <c r="K1309" t="s">
        <v>2935</v>
      </c>
      <c r="L1309" t="s">
        <v>25</v>
      </c>
      <c r="M1309" s="2">
        <v>45601</v>
      </c>
      <c r="N1309" t="s">
        <v>53</v>
      </c>
      <c r="O1309" t="s">
        <v>25</v>
      </c>
      <c r="P1309" t="s">
        <v>1093</v>
      </c>
      <c r="Q1309" t="s">
        <v>18</v>
      </c>
      <c r="R1309" t="s">
        <v>18</v>
      </c>
      <c r="S1309" t="s">
        <v>18</v>
      </c>
      <c r="T1309" t="s">
        <v>18</v>
      </c>
      <c r="U1309" t="s">
        <v>18</v>
      </c>
      <c r="V1309" t="s">
        <v>18</v>
      </c>
      <c r="W1309" s="45" t="str">
        <f>IF(Table1[[#This Row],[Sex at Birth]]="F","Female","Male")</f>
        <v>Male</v>
      </c>
      <c r="X1309" s="43">
        <v>45657</v>
      </c>
      <c r="Y1309" s="44">
        <f>Table1[[#This Row],[Report cutoff date]]-Table1[[#This Row],[DOB]]</f>
        <v>25077</v>
      </c>
      <c r="Z1309" s="68">
        <f>ROUNDDOWN(Table1[[#This Row],[Days old - as of report cutoff date]]/365,0)</f>
        <v>68</v>
      </c>
      <c r="AA1309" s="45" t="str">
        <f>IF(Table1[[#This Row],[Years old]]&gt;=55,"55+","54 and under")</f>
        <v>55+</v>
      </c>
      <c r="AB1309" s="45" t="str">
        <f>VLOOKUP(Table1[[#This Row],[Years old]],Lookups!$A$1:$C$101,2,FALSE)</f>
        <v>60 - 69</v>
      </c>
      <c r="AC1309" s="45" t="str">
        <f>VLOOKUP(Table1[[#This Row],[Years old]],Lookups!$A$1:$C$101,3,FALSE)</f>
        <v>65 - 69</v>
      </c>
      <c r="AD1309" s="45" t="str">
        <f>VLOOKUP(Table1[[#This Row],[Race]],Lookups!$E$2:$F$11,2,FALSE)</f>
        <v>White</v>
      </c>
      <c r="AE1309" s="45" t="str">
        <f>VLOOKUP(Table1[[#This Row],[Ethnicity]],Lookups!$H$2:$I$6,2,FALSE)</f>
        <v>Other/ Unknown</v>
      </c>
      <c r="AF1309" s="45" t="str">
        <f>VLOOKUP(Table1[[#This Row],[Language]],Lookups!$K$2:$L$9,2,FALSE)</f>
        <v>English</v>
      </c>
      <c r="AG1309" s="46">
        <v>42005</v>
      </c>
      <c r="AH1309" s="46">
        <v>45657</v>
      </c>
      <c r="AI1309" s="46">
        <f>IF(Table1[[#This Row],[Colonoscopy Date]]="","",DATEVALUE(Table1[[#This Row],[Colonoscopy Date]]))</f>
        <v>44713</v>
      </c>
      <c r="AJ130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10" spans="1:36" x14ac:dyDescent="0.25">
      <c r="A1310">
        <v>10569</v>
      </c>
      <c r="B1310" t="s">
        <v>1754</v>
      </c>
      <c r="C1310" t="s">
        <v>20</v>
      </c>
      <c r="D1310" t="s">
        <v>21</v>
      </c>
      <c r="E1310" t="s">
        <v>22</v>
      </c>
      <c r="F1310" t="s">
        <v>23</v>
      </c>
      <c r="G1310" t="s">
        <v>7565</v>
      </c>
      <c r="H1310" t="s">
        <v>24</v>
      </c>
      <c r="I1310" s="36">
        <v>20581</v>
      </c>
      <c r="J1310" t="s">
        <v>2885</v>
      </c>
      <c r="K1310" t="s">
        <v>2936</v>
      </c>
      <c r="L1310" t="s">
        <v>25</v>
      </c>
      <c r="M1310" s="2">
        <v>45336</v>
      </c>
      <c r="N1310" t="s">
        <v>25</v>
      </c>
      <c r="O1310" t="s">
        <v>25</v>
      </c>
      <c r="P1310" t="s">
        <v>18</v>
      </c>
      <c r="Q1310" t="s">
        <v>18</v>
      </c>
      <c r="R1310" t="s">
        <v>18</v>
      </c>
      <c r="S1310" t="s">
        <v>18</v>
      </c>
      <c r="T1310" t="s">
        <v>18</v>
      </c>
      <c r="U1310" t="s">
        <v>18</v>
      </c>
      <c r="V1310" t="s">
        <v>18</v>
      </c>
      <c r="W1310" s="45" t="str">
        <f>IF(Table1[[#This Row],[Sex at Birth]]="F","Female","Male")</f>
        <v>Female</v>
      </c>
      <c r="X1310" s="43">
        <v>45657</v>
      </c>
      <c r="Y1310" s="44">
        <f>Table1[[#This Row],[Report cutoff date]]-Table1[[#This Row],[DOB]]</f>
        <v>25076</v>
      </c>
      <c r="Z1310" s="68">
        <f>ROUNDDOWN(Table1[[#This Row],[Days old - as of report cutoff date]]/365,0)</f>
        <v>68</v>
      </c>
      <c r="AA1310" s="45" t="str">
        <f>IF(Table1[[#This Row],[Years old]]&gt;=55,"55+","54 and under")</f>
        <v>55+</v>
      </c>
      <c r="AB1310" s="45" t="str">
        <f>VLOOKUP(Table1[[#This Row],[Years old]],Lookups!$A$1:$C$101,2,FALSE)</f>
        <v>60 - 69</v>
      </c>
      <c r="AC1310" s="45" t="str">
        <f>VLOOKUP(Table1[[#This Row],[Years old]],Lookups!$A$1:$C$101,3,FALSE)</f>
        <v>65 - 69</v>
      </c>
      <c r="AD1310" s="45" t="str">
        <f>VLOOKUP(Table1[[#This Row],[Race]],Lookups!$E$2:$F$11,2,FALSE)</f>
        <v>White</v>
      </c>
      <c r="AE1310" s="45" t="str">
        <f>VLOOKUP(Table1[[#This Row],[Ethnicity]],Lookups!$H$2:$I$6,2,FALSE)</f>
        <v>Not Hispanic/Latino</v>
      </c>
      <c r="AF1310" s="45" t="str">
        <f>VLOOKUP(Table1[[#This Row],[Language]],Lookups!$K$2:$L$9,2,FALSE)</f>
        <v>English</v>
      </c>
      <c r="AG1310" s="46">
        <v>42005</v>
      </c>
      <c r="AH1310" s="46">
        <v>45657</v>
      </c>
      <c r="AI1310" s="46" t="str">
        <f>IF(Table1[[#This Row],[Colonoscopy Date]]="","",DATEVALUE(Table1[[#This Row],[Colonoscopy Date]]))</f>
        <v/>
      </c>
      <c r="AJ13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11" spans="1:36" x14ac:dyDescent="0.25">
      <c r="A1311">
        <v>13428</v>
      </c>
      <c r="B1311" t="s">
        <v>2321</v>
      </c>
      <c r="C1311" t="s">
        <v>20</v>
      </c>
      <c r="D1311" t="s">
        <v>21</v>
      </c>
      <c r="E1311" t="s">
        <v>22</v>
      </c>
      <c r="F1311" t="s">
        <v>44</v>
      </c>
      <c r="G1311" t="s">
        <v>5596</v>
      </c>
      <c r="H1311" t="s">
        <v>24</v>
      </c>
      <c r="I1311" s="36">
        <v>20585</v>
      </c>
      <c r="J1311" t="s">
        <v>134</v>
      </c>
      <c r="K1311" t="s">
        <v>2930</v>
      </c>
      <c r="L1311" t="s">
        <v>25</v>
      </c>
      <c r="M1311" s="2">
        <v>45608</v>
      </c>
      <c r="N1311" t="s">
        <v>25</v>
      </c>
      <c r="O1311" t="s">
        <v>25</v>
      </c>
      <c r="P1311" t="s">
        <v>18</v>
      </c>
      <c r="Q1311" t="s">
        <v>18</v>
      </c>
      <c r="R1311" t="s">
        <v>18</v>
      </c>
      <c r="S1311" t="s">
        <v>18</v>
      </c>
      <c r="T1311" t="s">
        <v>18</v>
      </c>
      <c r="U1311" t="s">
        <v>18</v>
      </c>
      <c r="V1311" t="s">
        <v>18</v>
      </c>
      <c r="W1311" s="45" t="str">
        <f>IF(Table1[[#This Row],[Sex at Birth]]="F","Female","Male")</f>
        <v>Female</v>
      </c>
      <c r="X1311" s="43">
        <v>45657</v>
      </c>
      <c r="Y1311" s="44">
        <f>Table1[[#This Row],[Report cutoff date]]-Table1[[#This Row],[DOB]]</f>
        <v>25072</v>
      </c>
      <c r="Z1311" s="68">
        <f>ROUNDDOWN(Table1[[#This Row],[Days old - as of report cutoff date]]/365,0)</f>
        <v>68</v>
      </c>
      <c r="AA1311" s="45" t="str">
        <f>IF(Table1[[#This Row],[Years old]]&gt;=55,"55+","54 and under")</f>
        <v>55+</v>
      </c>
      <c r="AB1311" s="45" t="str">
        <f>VLOOKUP(Table1[[#This Row],[Years old]],Lookups!$A$1:$C$101,2,FALSE)</f>
        <v>60 - 69</v>
      </c>
      <c r="AC1311" s="45" t="str">
        <f>VLOOKUP(Table1[[#This Row],[Years old]],Lookups!$A$1:$C$101,3,FALSE)</f>
        <v>65 - 69</v>
      </c>
      <c r="AD1311" s="45" t="str">
        <f>VLOOKUP(Table1[[#This Row],[Race]],Lookups!$E$2:$F$11,2,FALSE)</f>
        <v>White</v>
      </c>
      <c r="AE1311" s="45" t="str">
        <f>VLOOKUP(Table1[[#This Row],[Ethnicity]],Lookups!$H$2:$I$6,2,FALSE)</f>
        <v>Not Hispanic/Latino</v>
      </c>
      <c r="AF1311" s="45" t="str">
        <f>VLOOKUP(Table1[[#This Row],[Language]],Lookups!$K$2:$L$9,2,FALSE)</f>
        <v>English</v>
      </c>
      <c r="AG1311" s="46">
        <v>42005</v>
      </c>
      <c r="AH1311" s="46">
        <v>45657</v>
      </c>
      <c r="AI1311" s="46" t="str">
        <f>IF(Table1[[#This Row],[Colonoscopy Date]]="","",DATEVALUE(Table1[[#This Row],[Colonoscopy Date]]))</f>
        <v/>
      </c>
      <c r="AJ13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12" spans="1:36" x14ac:dyDescent="0.25">
      <c r="A1312">
        <v>12720</v>
      </c>
      <c r="B1312" t="s">
        <v>2542</v>
      </c>
      <c r="C1312" t="s">
        <v>47</v>
      </c>
      <c r="D1312" t="s">
        <v>34</v>
      </c>
      <c r="E1312" t="s">
        <v>22</v>
      </c>
      <c r="F1312" t="s">
        <v>30</v>
      </c>
      <c r="G1312" t="s">
        <v>4621</v>
      </c>
      <c r="H1312" t="s">
        <v>35</v>
      </c>
      <c r="I1312" s="36">
        <v>20586</v>
      </c>
      <c r="J1312" t="s">
        <v>2883</v>
      </c>
      <c r="K1312" t="s">
        <v>2930</v>
      </c>
      <c r="L1312" t="s">
        <v>25</v>
      </c>
      <c r="M1312" s="2">
        <v>45366</v>
      </c>
      <c r="N1312" t="s">
        <v>25</v>
      </c>
      <c r="O1312" t="s">
        <v>25</v>
      </c>
      <c r="P1312" t="s">
        <v>18</v>
      </c>
      <c r="Q1312" t="s">
        <v>18</v>
      </c>
      <c r="R1312" t="s">
        <v>18</v>
      </c>
      <c r="S1312" t="s">
        <v>18</v>
      </c>
      <c r="T1312" t="s">
        <v>18</v>
      </c>
      <c r="U1312" t="s">
        <v>18</v>
      </c>
      <c r="V1312" t="s">
        <v>18</v>
      </c>
      <c r="W1312" s="45" t="str">
        <f>IF(Table1[[#This Row],[Sex at Birth]]="F","Female","Male")</f>
        <v>Male</v>
      </c>
      <c r="X1312" s="43">
        <v>45657</v>
      </c>
      <c r="Y1312" s="44">
        <f>Table1[[#This Row],[Report cutoff date]]-Table1[[#This Row],[DOB]]</f>
        <v>25071</v>
      </c>
      <c r="Z1312" s="68">
        <f>ROUNDDOWN(Table1[[#This Row],[Days old - as of report cutoff date]]/365,0)</f>
        <v>68</v>
      </c>
      <c r="AA1312" s="45" t="str">
        <f>IF(Table1[[#This Row],[Years old]]&gt;=55,"55+","54 and under")</f>
        <v>55+</v>
      </c>
      <c r="AB1312" s="45" t="str">
        <f>VLOOKUP(Table1[[#This Row],[Years old]],Lookups!$A$1:$C$101,2,FALSE)</f>
        <v>60 - 69</v>
      </c>
      <c r="AC1312" s="45" t="str">
        <f>VLOOKUP(Table1[[#This Row],[Years old]],Lookups!$A$1:$C$101,3,FALSE)</f>
        <v>65 - 69</v>
      </c>
      <c r="AD1312" s="45" t="str">
        <f>VLOOKUP(Table1[[#This Row],[Race]],Lookups!$E$2:$F$11,2,FALSE)</f>
        <v>Amer. Indian/ Alaska Native</v>
      </c>
      <c r="AE1312" s="45" t="str">
        <f>VLOOKUP(Table1[[#This Row],[Ethnicity]],Lookups!$H$2:$I$6,2,FALSE)</f>
        <v>Other/ Unknown</v>
      </c>
      <c r="AF1312" s="45" t="str">
        <f>VLOOKUP(Table1[[#This Row],[Language]],Lookups!$K$2:$L$9,2,FALSE)</f>
        <v>English</v>
      </c>
      <c r="AG1312" s="46">
        <v>42005</v>
      </c>
      <c r="AH1312" s="46">
        <v>45657</v>
      </c>
      <c r="AI1312" s="46" t="str">
        <f>IF(Table1[[#This Row],[Colonoscopy Date]]="","",DATEVALUE(Table1[[#This Row],[Colonoscopy Date]]))</f>
        <v/>
      </c>
      <c r="AJ13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13" spans="1:36" x14ac:dyDescent="0.25">
      <c r="A1313">
        <v>14402</v>
      </c>
      <c r="B1313" t="s">
        <v>1620</v>
      </c>
      <c r="C1313" t="s">
        <v>20</v>
      </c>
      <c r="D1313" t="s">
        <v>21</v>
      </c>
      <c r="E1313" t="s">
        <v>22</v>
      </c>
      <c r="F1313" t="s">
        <v>32</v>
      </c>
      <c r="G1313" t="s">
        <v>3168</v>
      </c>
      <c r="H1313" t="s">
        <v>35</v>
      </c>
      <c r="I1313" s="36">
        <v>20589</v>
      </c>
      <c r="J1313" t="s">
        <v>2911</v>
      </c>
      <c r="K1313" t="s">
        <v>2930</v>
      </c>
      <c r="L1313" t="s">
        <v>25</v>
      </c>
      <c r="M1313" s="2">
        <v>45623</v>
      </c>
      <c r="N1313" t="s">
        <v>53</v>
      </c>
      <c r="O1313" t="s">
        <v>25</v>
      </c>
      <c r="P1313" t="s">
        <v>18</v>
      </c>
      <c r="Q1313" t="s">
        <v>18</v>
      </c>
      <c r="R1313" t="s">
        <v>18</v>
      </c>
      <c r="S1313" t="s">
        <v>976</v>
      </c>
      <c r="T1313" t="s">
        <v>27</v>
      </c>
      <c r="U1313" t="s">
        <v>18</v>
      </c>
      <c r="V1313" t="s">
        <v>18</v>
      </c>
      <c r="W1313" s="45" t="str">
        <f>IF(Table1[[#This Row],[Sex at Birth]]="F","Female","Male")</f>
        <v>Male</v>
      </c>
      <c r="X1313" s="43">
        <v>45657</v>
      </c>
      <c r="Y1313" s="44">
        <f>Table1[[#This Row],[Report cutoff date]]-Table1[[#This Row],[DOB]]</f>
        <v>25068</v>
      </c>
      <c r="Z1313" s="68">
        <f>ROUNDDOWN(Table1[[#This Row],[Days old - as of report cutoff date]]/365,0)</f>
        <v>68</v>
      </c>
      <c r="AA1313" s="45" t="str">
        <f>IF(Table1[[#This Row],[Years old]]&gt;=55,"55+","54 and under")</f>
        <v>55+</v>
      </c>
      <c r="AB1313" s="45" t="str">
        <f>VLOOKUP(Table1[[#This Row],[Years old]],Lookups!$A$1:$C$101,2,FALSE)</f>
        <v>60 - 69</v>
      </c>
      <c r="AC1313" s="45" t="str">
        <f>VLOOKUP(Table1[[#This Row],[Years old]],Lookups!$A$1:$C$101,3,FALSE)</f>
        <v>65 - 69</v>
      </c>
      <c r="AD1313" s="45" t="str">
        <f>VLOOKUP(Table1[[#This Row],[Race]],Lookups!$E$2:$F$11,2,FALSE)</f>
        <v>White</v>
      </c>
      <c r="AE1313" s="45" t="str">
        <f>VLOOKUP(Table1[[#This Row],[Ethnicity]],Lookups!$H$2:$I$6,2,FALSE)</f>
        <v>Not Hispanic/Latino</v>
      </c>
      <c r="AF1313" s="45" t="str">
        <f>VLOOKUP(Table1[[#This Row],[Language]],Lookups!$K$2:$L$9,2,FALSE)</f>
        <v>English</v>
      </c>
      <c r="AG1313" s="46">
        <v>42005</v>
      </c>
      <c r="AH1313" s="46">
        <v>45657</v>
      </c>
      <c r="AI1313" s="46" t="str">
        <f>IF(Table1[[#This Row],[Colonoscopy Date]]="","",DATEVALUE(Table1[[#This Row],[Colonoscopy Date]]))</f>
        <v/>
      </c>
      <c r="AJ13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14" spans="1:36" x14ac:dyDescent="0.25">
      <c r="A1314">
        <v>11286</v>
      </c>
      <c r="B1314" t="s">
        <v>2002</v>
      </c>
      <c r="C1314" t="s">
        <v>20</v>
      </c>
      <c r="D1314" t="s">
        <v>21</v>
      </c>
      <c r="E1314" t="s">
        <v>22</v>
      </c>
      <c r="F1314" t="s">
        <v>30</v>
      </c>
      <c r="G1314" t="s">
        <v>8314</v>
      </c>
      <c r="H1314" t="s">
        <v>35</v>
      </c>
      <c r="I1314" s="36">
        <v>20591</v>
      </c>
      <c r="J1314" t="s">
        <v>2913</v>
      </c>
      <c r="K1314" t="s">
        <v>2931</v>
      </c>
      <c r="L1314" t="s">
        <v>25</v>
      </c>
      <c r="M1314" s="2">
        <v>45546</v>
      </c>
      <c r="N1314" t="s">
        <v>25</v>
      </c>
      <c r="O1314" t="s">
        <v>25</v>
      </c>
      <c r="P1314" t="s">
        <v>18</v>
      </c>
      <c r="Q1314" t="s">
        <v>18</v>
      </c>
      <c r="R1314" t="s">
        <v>18</v>
      </c>
      <c r="S1314" t="s">
        <v>18</v>
      </c>
      <c r="T1314" t="s">
        <v>18</v>
      </c>
      <c r="U1314" t="s">
        <v>18</v>
      </c>
      <c r="V1314" t="s">
        <v>18</v>
      </c>
      <c r="W1314" s="45" t="str">
        <f>IF(Table1[[#This Row],[Sex at Birth]]="F","Female","Male")</f>
        <v>Male</v>
      </c>
      <c r="X1314" s="43">
        <v>45657</v>
      </c>
      <c r="Y1314" s="44">
        <f>Table1[[#This Row],[Report cutoff date]]-Table1[[#This Row],[DOB]]</f>
        <v>25066</v>
      </c>
      <c r="Z1314" s="68">
        <f>ROUNDDOWN(Table1[[#This Row],[Days old - as of report cutoff date]]/365,0)</f>
        <v>68</v>
      </c>
      <c r="AA1314" s="45" t="str">
        <f>IF(Table1[[#This Row],[Years old]]&gt;=55,"55+","54 and under")</f>
        <v>55+</v>
      </c>
      <c r="AB1314" s="45" t="str">
        <f>VLOOKUP(Table1[[#This Row],[Years old]],Lookups!$A$1:$C$101,2,FALSE)</f>
        <v>60 - 69</v>
      </c>
      <c r="AC1314" s="45" t="str">
        <f>VLOOKUP(Table1[[#This Row],[Years old]],Lookups!$A$1:$C$101,3,FALSE)</f>
        <v>65 - 69</v>
      </c>
      <c r="AD1314" s="45" t="str">
        <f>VLOOKUP(Table1[[#This Row],[Race]],Lookups!$E$2:$F$11,2,FALSE)</f>
        <v>White</v>
      </c>
      <c r="AE1314" s="45" t="str">
        <f>VLOOKUP(Table1[[#This Row],[Ethnicity]],Lookups!$H$2:$I$6,2,FALSE)</f>
        <v>Not Hispanic/Latino</v>
      </c>
      <c r="AF1314" s="45" t="str">
        <f>VLOOKUP(Table1[[#This Row],[Language]],Lookups!$K$2:$L$9,2,FALSE)</f>
        <v>English</v>
      </c>
      <c r="AG1314" s="46">
        <v>42005</v>
      </c>
      <c r="AH1314" s="46">
        <v>45657</v>
      </c>
      <c r="AI1314" s="46" t="str">
        <f>IF(Table1[[#This Row],[Colonoscopy Date]]="","",DATEVALUE(Table1[[#This Row],[Colonoscopy Date]]))</f>
        <v/>
      </c>
      <c r="AJ13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15" spans="1:36" x14ac:dyDescent="0.25">
      <c r="A1315">
        <v>14428</v>
      </c>
      <c r="B1315" t="s">
        <v>1773</v>
      </c>
      <c r="C1315" t="s">
        <v>20</v>
      </c>
      <c r="D1315" t="s">
        <v>21</v>
      </c>
      <c r="E1315" t="s">
        <v>22</v>
      </c>
      <c r="F1315" t="s">
        <v>29</v>
      </c>
      <c r="G1315" t="s">
        <v>4458</v>
      </c>
      <c r="H1315" t="s">
        <v>24</v>
      </c>
      <c r="I1315" s="36">
        <v>20592</v>
      </c>
      <c r="J1315" t="s">
        <v>2885</v>
      </c>
      <c r="K1315" t="s">
        <v>2930</v>
      </c>
      <c r="L1315" t="s">
        <v>25</v>
      </c>
      <c r="M1315" s="2">
        <v>45490</v>
      </c>
      <c r="N1315" t="s">
        <v>25</v>
      </c>
      <c r="O1315" t="s">
        <v>25</v>
      </c>
      <c r="P1315" t="s">
        <v>18</v>
      </c>
      <c r="Q1315" t="s">
        <v>18</v>
      </c>
      <c r="R1315" t="s">
        <v>18</v>
      </c>
      <c r="S1315" t="s">
        <v>18</v>
      </c>
      <c r="T1315" t="s">
        <v>18</v>
      </c>
      <c r="U1315" t="s">
        <v>18</v>
      </c>
      <c r="V1315" t="s">
        <v>18</v>
      </c>
      <c r="W1315" s="45" t="str">
        <f>IF(Table1[[#This Row],[Sex at Birth]]="F","Female","Male")</f>
        <v>Female</v>
      </c>
      <c r="X1315" s="43">
        <v>45657</v>
      </c>
      <c r="Y1315" s="44">
        <f>Table1[[#This Row],[Report cutoff date]]-Table1[[#This Row],[DOB]]</f>
        <v>25065</v>
      </c>
      <c r="Z1315" s="68">
        <f>ROUNDDOWN(Table1[[#This Row],[Days old - as of report cutoff date]]/365,0)</f>
        <v>68</v>
      </c>
      <c r="AA1315" s="45" t="str">
        <f>IF(Table1[[#This Row],[Years old]]&gt;=55,"55+","54 and under")</f>
        <v>55+</v>
      </c>
      <c r="AB1315" s="45" t="str">
        <f>VLOOKUP(Table1[[#This Row],[Years old]],Lookups!$A$1:$C$101,2,FALSE)</f>
        <v>60 - 69</v>
      </c>
      <c r="AC1315" s="45" t="str">
        <f>VLOOKUP(Table1[[#This Row],[Years old]],Lookups!$A$1:$C$101,3,FALSE)</f>
        <v>65 - 69</v>
      </c>
      <c r="AD1315" s="45" t="str">
        <f>VLOOKUP(Table1[[#This Row],[Race]],Lookups!$E$2:$F$11,2,FALSE)</f>
        <v>White</v>
      </c>
      <c r="AE1315" s="45" t="str">
        <f>VLOOKUP(Table1[[#This Row],[Ethnicity]],Lookups!$H$2:$I$6,2,FALSE)</f>
        <v>Not Hispanic/Latino</v>
      </c>
      <c r="AF1315" s="45" t="str">
        <f>VLOOKUP(Table1[[#This Row],[Language]],Lookups!$K$2:$L$9,2,FALSE)</f>
        <v>English</v>
      </c>
      <c r="AG1315" s="46">
        <v>42005</v>
      </c>
      <c r="AH1315" s="46">
        <v>45657</v>
      </c>
      <c r="AI1315" s="46" t="str">
        <f>IF(Table1[[#This Row],[Colonoscopy Date]]="","",DATEVALUE(Table1[[#This Row],[Colonoscopy Date]]))</f>
        <v/>
      </c>
      <c r="AJ13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16" spans="1:36" x14ac:dyDescent="0.25">
      <c r="A1316">
        <v>13734</v>
      </c>
      <c r="B1316" t="s">
        <v>2572</v>
      </c>
      <c r="C1316" t="s">
        <v>20</v>
      </c>
      <c r="D1316" t="s">
        <v>21</v>
      </c>
      <c r="E1316" t="s">
        <v>22</v>
      </c>
      <c r="F1316" t="s">
        <v>106</v>
      </c>
      <c r="G1316" t="s">
        <v>4368</v>
      </c>
      <c r="H1316" t="s">
        <v>35</v>
      </c>
      <c r="I1316" s="36">
        <v>20593</v>
      </c>
      <c r="J1316" t="s">
        <v>2885</v>
      </c>
      <c r="K1316" t="s">
        <v>2930</v>
      </c>
      <c r="L1316" t="s">
        <v>25</v>
      </c>
      <c r="M1316" s="2">
        <v>45372</v>
      </c>
      <c r="N1316" t="s">
        <v>25</v>
      </c>
      <c r="O1316" t="s">
        <v>25</v>
      </c>
      <c r="P1316" t="s">
        <v>18</v>
      </c>
      <c r="Q1316" t="s">
        <v>18</v>
      </c>
      <c r="R1316" t="s">
        <v>18</v>
      </c>
      <c r="S1316" t="s">
        <v>18</v>
      </c>
      <c r="T1316" t="s">
        <v>18</v>
      </c>
      <c r="U1316" t="s">
        <v>18</v>
      </c>
      <c r="V1316" t="s">
        <v>18</v>
      </c>
      <c r="W1316" s="45" t="str">
        <f>IF(Table1[[#This Row],[Sex at Birth]]="F","Female","Male")</f>
        <v>Male</v>
      </c>
      <c r="X1316" s="43">
        <v>45657</v>
      </c>
      <c r="Y1316" s="44">
        <f>Table1[[#This Row],[Report cutoff date]]-Table1[[#This Row],[DOB]]</f>
        <v>25064</v>
      </c>
      <c r="Z1316" s="68">
        <f>ROUNDDOWN(Table1[[#This Row],[Days old - as of report cutoff date]]/365,0)</f>
        <v>68</v>
      </c>
      <c r="AA1316" s="45" t="str">
        <f>IF(Table1[[#This Row],[Years old]]&gt;=55,"55+","54 and under")</f>
        <v>55+</v>
      </c>
      <c r="AB1316" s="45" t="str">
        <f>VLOOKUP(Table1[[#This Row],[Years old]],Lookups!$A$1:$C$101,2,FALSE)</f>
        <v>60 - 69</v>
      </c>
      <c r="AC1316" s="45" t="str">
        <f>VLOOKUP(Table1[[#This Row],[Years old]],Lookups!$A$1:$C$101,3,FALSE)</f>
        <v>65 - 69</v>
      </c>
      <c r="AD1316" s="45" t="str">
        <f>VLOOKUP(Table1[[#This Row],[Race]],Lookups!$E$2:$F$11,2,FALSE)</f>
        <v>White</v>
      </c>
      <c r="AE1316" s="45" t="str">
        <f>VLOOKUP(Table1[[#This Row],[Ethnicity]],Lookups!$H$2:$I$6,2,FALSE)</f>
        <v>Not Hispanic/Latino</v>
      </c>
      <c r="AF1316" s="45" t="str">
        <f>VLOOKUP(Table1[[#This Row],[Language]],Lookups!$K$2:$L$9,2,FALSE)</f>
        <v>English</v>
      </c>
      <c r="AG1316" s="46">
        <v>42005</v>
      </c>
      <c r="AH1316" s="46">
        <v>45657</v>
      </c>
      <c r="AI1316" s="46" t="str">
        <f>IF(Table1[[#This Row],[Colonoscopy Date]]="","",DATEVALUE(Table1[[#This Row],[Colonoscopy Date]]))</f>
        <v/>
      </c>
      <c r="AJ13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17" spans="1:36" x14ac:dyDescent="0.25">
      <c r="A1317">
        <v>10793</v>
      </c>
      <c r="B1317" t="s">
        <v>2383</v>
      </c>
      <c r="C1317" t="s">
        <v>20</v>
      </c>
      <c r="D1317" t="s">
        <v>21</v>
      </c>
      <c r="E1317" t="s">
        <v>22</v>
      </c>
      <c r="F1317" t="s">
        <v>23</v>
      </c>
      <c r="G1317" t="s">
        <v>7080</v>
      </c>
      <c r="H1317" t="s">
        <v>35</v>
      </c>
      <c r="I1317" s="36">
        <v>20598</v>
      </c>
      <c r="J1317" t="s">
        <v>2913</v>
      </c>
      <c r="K1317" t="s">
        <v>2931</v>
      </c>
      <c r="L1317" t="s">
        <v>25</v>
      </c>
      <c r="M1317" s="2">
        <v>45649</v>
      </c>
      <c r="N1317" t="s">
        <v>25</v>
      </c>
      <c r="O1317" t="s">
        <v>25</v>
      </c>
      <c r="P1317" t="s">
        <v>18</v>
      </c>
      <c r="Q1317" t="s">
        <v>18</v>
      </c>
      <c r="R1317" t="s">
        <v>18</v>
      </c>
      <c r="S1317" t="s">
        <v>18</v>
      </c>
      <c r="T1317" t="s">
        <v>18</v>
      </c>
      <c r="U1317" t="s">
        <v>18</v>
      </c>
      <c r="V1317" t="s">
        <v>18</v>
      </c>
      <c r="W1317" s="45" t="str">
        <f>IF(Table1[[#This Row],[Sex at Birth]]="F","Female","Male")</f>
        <v>Male</v>
      </c>
      <c r="X1317" s="43">
        <v>45657</v>
      </c>
      <c r="Y1317" s="44">
        <f>Table1[[#This Row],[Report cutoff date]]-Table1[[#This Row],[DOB]]</f>
        <v>25059</v>
      </c>
      <c r="Z1317" s="68">
        <f>ROUNDDOWN(Table1[[#This Row],[Days old - as of report cutoff date]]/365,0)</f>
        <v>68</v>
      </c>
      <c r="AA1317" s="45" t="str">
        <f>IF(Table1[[#This Row],[Years old]]&gt;=55,"55+","54 and under")</f>
        <v>55+</v>
      </c>
      <c r="AB1317" s="45" t="str">
        <f>VLOOKUP(Table1[[#This Row],[Years old]],Lookups!$A$1:$C$101,2,FALSE)</f>
        <v>60 - 69</v>
      </c>
      <c r="AC1317" s="45" t="str">
        <f>VLOOKUP(Table1[[#This Row],[Years old]],Lookups!$A$1:$C$101,3,FALSE)</f>
        <v>65 - 69</v>
      </c>
      <c r="AD1317" s="45" t="str">
        <f>VLOOKUP(Table1[[#This Row],[Race]],Lookups!$E$2:$F$11,2,FALSE)</f>
        <v>White</v>
      </c>
      <c r="AE1317" s="45" t="str">
        <f>VLOOKUP(Table1[[#This Row],[Ethnicity]],Lookups!$H$2:$I$6,2,FALSE)</f>
        <v>Not Hispanic/Latino</v>
      </c>
      <c r="AF1317" s="45" t="str">
        <f>VLOOKUP(Table1[[#This Row],[Language]],Lookups!$K$2:$L$9,2,FALSE)</f>
        <v>English</v>
      </c>
      <c r="AG1317" s="46">
        <v>42005</v>
      </c>
      <c r="AH1317" s="46">
        <v>45657</v>
      </c>
      <c r="AI1317" s="46" t="str">
        <f>IF(Table1[[#This Row],[Colonoscopy Date]]="","",DATEVALUE(Table1[[#This Row],[Colonoscopy Date]]))</f>
        <v/>
      </c>
      <c r="AJ13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18" spans="1:36" x14ac:dyDescent="0.25">
      <c r="A1318">
        <v>12646</v>
      </c>
      <c r="B1318" t="s">
        <v>1683</v>
      </c>
      <c r="C1318" t="s">
        <v>68</v>
      </c>
      <c r="D1318" t="s">
        <v>34</v>
      </c>
      <c r="E1318" t="s">
        <v>22</v>
      </c>
      <c r="F1318" t="s">
        <v>18</v>
      </c>
      <c r="G1318" t="s">
        <v>3666</v>
      </c>
      <c r="H1318" t="s">
        <v>35</v>
      </c>
      <c r="I1318" s="36">
        <v>20600</v>
      </c>
      <c r="J1318" t="s">
        <v>2910</v>
      </c>
      <c r="K1318" t="s">
        <v>2930</v>
      </c>
      <c r="L1318" t="s">
        <v>25</v>
      </c>
      <c r="M1318" s="2">
        <v>45538</v>
      </c>
      <c r="N1318" t="s">
        <v>53</v>
      </c>
      <c r="O1318" t="s">
        <v>25</v>
      </c>
      <c r="P1318" t="s">
        <v>1186</v>
      </c>
      <c r="Q1318" t="s">
        <v>18</v>
      </c>
      <c r="R1318" t="s">
        <v>18</v>
      </c>
      <c r="S1318" t="s">
        <v>18</v>
      </c>
      <c r="T1318" t="s">
        <v>18</v>
      </c>
      <c r="U1318" t="s">
        <v>18</v>
      </c>
      <c r="V1318" t="s">
        <v>18</v>
      </c>
      <c r="W1318" s="45" t="str">
        <f>IF(Table1[[#This Row],[Sex at Birth]]="F","Female","Male")</f>
        <v>Male</v>
      </c>
      <c r="X1318" s="43">
        <v>45657</v>
      </c>
      <c r="Y1318" s="44">
        <f>Table1[[#This Row],[Report cutoff date]]-Table1[[#This Row],[DOB]]</f>
        <v>25057</v>
      </c>
      <c r="Z1318" s="68">
        <f>ROUNDDOWN(Table1[[#This Row],[Days old - as of report cutoff date]]/365,0)</f>
        <v>68</v>
      </c>
      <c r="AA1318" s="45" t="str">
        <f>IF(Table1[[#This Row],[Years old]]&gt;=55,"55+","54 and under")</f>
        <v>55+</v>
      </c>
      <c r="AB1318" s="45" t="str">
        <f>VLOOKUP(Table1[[#This Row],[Years old]],Lookups!$A$1:$C$101,2,FALSE)</f>
        <v>60 - 69</v>
      </c>
      <c r="AC1318" s="45" t="str">
        <f>VLOOKUP(Table1[[#This Row],[Years old]],Lookups!$A$1:$C$101,3,FALSE)</f>
        <v>65 - 69</v>
      </c>
      <c r="AD1318" s="45" t="str">
        <f>VLOOKUP(Table1[[#This Row],[Race]],Lookups!$E$2:$F$11,2,FALSE)</f>
        <v>Other/ Unknown</v>
      </c>
      <c r="AE1318" s="45" t="str">
        <f>VLOOKUP(Table1[[#This Row],[Ethnicity]],Lookups!$H$2:$I$6,2,FALSE)</f>
        <v>Other/ Unknown</v>
      </c>
      <c r="AF1318" s="45" t="str">
        <f>VLOOKUP(Table1[[#This Row],[Language]],Lookups!$K$2:$L$9,2,FALSE)</f>
        <v>English</v>
      </c>
      <c r="AG1318" s="46">
        <v>42005</v>
      </c>
      <c r="AH1318" s="46">
        <v>45657</v>
      </c>
      <c r="AI1318" s="46">
        <f>IF(Table1[[#This Row],[Colonoscopy Date]]="","",DATEVALUE(Table1[[#This Row],[Colonoscopy Date]]))</f>
        <v>42319</v>
      </c>
      <c r="AJ131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19" spans="1:36" x14ac:dyDescent="0.25">
      <c r="A1319">
        <v>10423</v>
      </c>
      <c r="B1319" t="s">
        <v>2053</v>
      </c>
      <c r="C1319" t="s">
        <v>20</v>
      </c>
      <c r="D1319" t="s">
        <v>21</v>
      </c>
      <c r="E1319" t="s">
        <v>22</v>
      </c>
      <c r="F1319" t="s">
        <v>29</v>
      </c>
      <c r="G1319" t="s">
        <v>3527</v>
      </c>
      <c r="H1319" t="s">
        <v>24</v>
      </c>
      <c r="I1319" s="36">
        <v>20603</v>
      </c>
      <c r="J1319" t="s">
        <v>2914</v>
      </c>
      <c r="K1319" t="s">
        <v>2936</v>
      </c>
      <c r="L1319" t="s">
        <v>25</v>
      </c>
      <c r="M1319" s="2">
        <v>45643</v>
      </c>
      <c r="N1319" t="s">
        <v>25</v>
      </c>
      <c r="O1319" t="s">
        <v>25</v>
      </c>
      <c r="P1319" t="s">
        <v>18</v>
      </c>
      <c r="Q1319" t="s">
        <v>252</v>
      </c>
      <c r="R1319" t="s">
        <v>27</v>
      </c>
      <c r="S1319" t="s">
        <v>18</v>
      </c>
      <c r="T1319" t="s">
        <v>18</v>
      </c>
      <c r="U1319" t="s">
        <v>18</v>
      </c>
      <c r="V1319" t="s">
        <v>18</v>
      </c>
      <c r="W1319" s="45" t="str">
        <f>IF(Table1[[#This Row],[Sex at Birth]]="F","Female","Male")</f>
        <v>Female</v>
      </c>
      <c r="X1319" s="43">
        <v>45657</v>
      </c>
      <c r="Y1319" s="44">
        <f>Table1[[#This Row],[Report cutoff date]]-Table1[[#This Row],[DOB]]</f>
        <v>25054</v>
      </c>
      <c r="Z1319" s="68">
        <f>ROUNDDOWN(Table1[[#This Row],[Days old - as of report cutoff date]]/365,0)</f>
        <v>68</v>
      </c>
      <c r="AA1319" s="45" t="str">
        <f>IF(Table1[[#This Row],[Years old]]&gt;=55,"55+","54 and under")</f>
        <v>55+</v>
      </c>
      <c r="AB1319" s="45" t="str">
        <f>VLOOKUP(Table1[[#This Row],[Years old]],Lookups!$A$1:$C$101,2,FALSE)</f>
        <v>60 - 69</v>
      </c>
      <c r="AC1319" s="45" t="str">
        <f>VLOOKUP(Table1[[#This Row],[Years old]],Lookups!$A$1:$C$101,3,FALSE)</f>
        <v>65 - 69</v>
      </c>
      <c r="AD1319" s="45" t="str">
        <f>VLOOKUP(Table1[[#This Row],[Race]],Lookups!$E$2:$F$11,2,FALSE)</f>
        <v>White</v>
      </c>
      <c r="AE1319" s="45" t="str">
        <f>VLOOKUP(Table1[[#This Row],[Ethnicity]],Lookups!$H$2:$I$6,2,FALSE)</f>
        <v>Not Hispanic/Latino</v>
      </c>
      <c r="AF1319" s="45" t="str">
        <f>VLOOKUP(Table1[[#This Row],[Language]],Lookups!$K$2:$L$9,2,FALSE)</f>
        <v>English</v>
      </c>
      <c r="AG1319" s="46">
        <v>42005</v>
      </c>
      <c r="AH1319" s="46">
        <v>45657</v>
      </c>
      <c r="AI1319" s="46" t="str">
        <f>IF(Table1[[#This Row],[Colonoscopy Date]]="","",DATEVALUE(Table1[[#This Row],[Colonoscopy Date]]))</f>
        <v/>
      </c>
      <c r="AJ13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20" spans="1:36" x14ac:dyDescent="0.25">
      <c r="A1320">
        <v>10505</v>
      </c>
      <c r="B1320" t="s">
        <v>1614</v>
      </c>
      <c r="C1320" t="s">
        <v>20</v>
      </c>
      <c r="D1320" t="s">
        <v>21</v>
      </c>
      <c r="E1320" t="s">
        <v>22</v>
      </c>
      <c r="F1320" t="s">
        <v>30</v>
      </c>
      <c r="G1320" t="s">
        <v>7212</v>
      </c>
      <c r="H1320" t="s">
        <v>24</v>
      </c>
      <c r="I1320" s="36">
        <v>20604</v>
      </c>
      <c r="J1320" t="s">
        <v>2910</v>
      </c>
      <c r="K1320" t="s">
        <v>2935</v>
      </c>
      <c r="L1320" t="s">
        <v>25</v>
      </c>
      <c r="M1320" s="2">
        <v>45643</v>
      </c>
      <c r="N1320" t="s">
        <v>25</v>
      </c>
      <c r="O1320" t="s">
        <v>25</v>
      </c>
      <c r="P1320" t="s">
        <v>18</v>
      </c>
      <c r="Q1320" t="s">
        <v>18</v>
      </c>
      <c r="R1320" t="s">
        <v>18</v>
      </c>
      <c r="S1320" t="s">
        <v>18</v>
      </c>
      <c r="T1320" t="s">
        <v>18</v>
      </c>
      <c r="U1320" t="s">
        <v>18</v>
      </c>
      <c r="V1320" t="s">
        <v>18</v>
      </c>
      <c r="W1320" s="45" t="str">
        <f>IF(Table1[[#This Row],[Sex at Birth]]="F","Female","Male")</f>
        <v>Female</v>
      </c>
      <c r="X1320" s="43">
        <v>45657</v>
      </c>
      <c r="Y1320" s="44">
        <f>Table1[[#This Row],[Report cutoff date]]-Table1[[#This Row],[DOB]]</f>
        <v>25053</v>
      </c>
      <c r="Z1320" s="68">
        <f>ROUNDDOWN(Table1[[#This Row],[Days old - as of report cutoff date]]/365,0)</f>
        <v>68</v>
      </c>
      <c r="AA1320" s="45" t="str">
        <f>IF(Table1[[#This Row],[Years old]]&gt;=55,"55+","54 and under")</f>
        <v>55+</v>
      </c>
      <c r="AB1320" s="45" t="str">
        <f>VLOOKUP(Table1[[#This Row],[Years old]],Lookups!$A$1:$C$101,2,FALSE)</f>
        <v>60 - 69</v>
      </c>
      <c r="AC1320" s="45" t="str">
        <f>VLOOKUP(Table1[[#This Row],[Years old]],Lookups!$A$1:$C$101,3,FALSE)</f>
        <v>65 - 69</v>
      </c>
      <c r="AD1320" s="45" t="str">
        <f>VLOOKUP(Table1[[#This Row],[Race]],Lookups!$E$2:$F$11,2,FALSE)</f>
        <v>White</v>
      </c>
      <c r="AE1320" s="45" t="str">
        <f>VLOOKUP(Table1[[#This Row],[Ethnicity]],Lookups!$H$2:$I$6,2,FALSE)</f>
        <v>Not Hispanic/Latino</v>
      </c>
      <c r="AF1320" s="45" t="str">
        <f>VLOOKUP(Table1[[#This Row],[Language]],Lookups!$K$2:$L$9,2,FALSE)</f>
        <v>English</v>
      </c>
      <c r="AG1320" s="46">
        <v>42005</v>
      </c>
      <c r="AH1320" s="46">
        <v>45657</v>
      </c>
      <c r="AI1320" s="46" t="str">
        <f>IF(Table1[[#This Row],[Colonoscopy Date]]="","",DATEVALUE(Table1[[#This Row],[Colonoscopy Date]]))</f>
        <v/>
      </c>
      <c r="AJ13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21" spans="1:36" x14ac:dyDescent="0.25">
      <c r="A1321">
        <v>13966</v>
      </c>
      <c r="B1321" t="s">
        <v>1673</v>
      </c>
      <c r="C1321" t="s">
        <v>20</v>
      </c>
      <c r="D1321" t="s">
        <v>34</v>
      </c>
      <c r="E1321" t="s">
        <v>22</v>
      </c>
      <c r="F1321" t="s">
        <v>23</v>
      </c>
      <c r="G1321" t="s">
        <v>5795</v>
      </c>
      <c r="H1321" t="s">
        <v>35</v>
      </c>
      <c r="I1321" s="36">
        <v>20604</v>
      </c>
      <c r="J1321" t="s">
        <v>2911</v>
      </c>
      <c r="K1321" t="s">
        <v>2930</v>
      </c>
      <c r="L1321" t="s">
        <v>25</v>
      </c>
      <c r="M1321" s="2">
        <v>45516</v>
      </c>
      <c r="N1321" t="s">
        <v>25</v>
      </c>
      <c r="O1321" t="s">
        <v>25</v>
      </c>
      <c r="P1321" t="s">
        <v>18</v>
      </c>
      <c r="Q1321" t="s">
        <v>18</v>
      </c>
      <c r="R1321" t="s">
        <v>18</v>
      </c>
      <c r="S1321" t="s">
        <v>18</v>
      </c>
      <c r="T1321" t="s">
        <v>18</v>
      </c>
      <c r="U1321" t="s">
        <v>18</v>
      </c>
      <c r="V1321" t="s">
        <v>18</v>
      </c>
      <c r="W1321" s="45" t="str">
        <f>IF(Table1[[#This Row],[Sex at Birth]]="F","Female","Male")</f>
        <v>Male</v>
      </c>
      <c r="X1321" s="43">
        <v>45657</v>
      </c>
      <c r="Y1321" s="44">
        <f>Table1[[#This Row],[Report cutoff date]]-Table1[[#This Row],[DOB]]</f>
        <v>25053</v>
      </c>
      <c r="Z1321" s="68">
        <f>ROUNDDOWN(Table1[[#This Row],[Days old - as of report cutoff date]]/365,0)</f>
        <v>68</v>
      </c>
      <c r="AA1321" s="45" t="str">
        <f>IF(Table1[[#This Row],[Years old]]&gt;=55,"55+","54 and under")</f>
        <v>55+</v>
      </c>
      <c r="AB1321" s="45" t="str">
        <f>VLOOKUP(Table1[[#This Row],[Years old]],Lookups!$A$1:$C$101,2,FALSE)</f>
        <v>60 - 69</v>
      </c>
      <c r="AC1321" s="45" t="str">
        <f>VLOOKUP(Table1[[#This Row],[Years old]],Lookups!$A$1:$C$101,3,FALSE)</f>
        <v>65 - 69</v>
      </c>
      <c r="AD1321" s="45" t="str">
        <f>VLOOKUP(Table1[[#This Row],[Race]],Lookups!$E$2:$F$11,2,FALSE)</f>
        <v>White</v>
      </c>
      <c r="AE1321" s="45" t="str">
        <f>VLOOKUP(Table1[[#This Row],[Ethnicity]],Lookups!$H$2:$I$6,2,FALSE)</f>
        <v>Other/ Unknown</v>
      </c>
      <c r="AF1321" s="45" t="str">
        <f>VLOOKUP(Table1[[#This Row],[Language]],Lookups!$K$2:$L$9,2,FALSE)</f>
        <v>English</v>
      </c>
      <c r="AG1321" s="46">
        <v>42005</v>
      </c>
      <c r="AH1321" s="46">
        <v>45657</v>
      </c>
      <c r="AI1321" s="46" t="str">
        <f>IF(Table1[[#This Row],[Colonoscopy Date]]="","",DATEVALUE(Table1[[#This Row],[Colonoscopy Date]]))</f>
        <v/>
      </c>
      <c r="AJ13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22" spans="1:36" x14ac:dyDescent="0.25">
      <c r="A1322">
        <v>12029</v>
      </c>
      <c r="B1322" t="s">
        <v>1589</v>
      </c>
      <c r="C1322" t="s">
        <v>68</v>
      </c>
      <c r="D1322" t="s">
        <v>34</v>
      </c>
      <c r="E1322" t="s">
        <v>22</v>
      </c>
      <c r="F1322" t="s">
        <v>30</v>
      </c>
      <c r="G1322" t="s">
        <v>3183</v>
      </c>
      <c r="H1322" t="s">
        <v>35</v>
      </c>
      <c r="I1322" s="36">
        <v>20605</v>
      </c>
      <c r="J1322" t="s">
        <v>2912</v>
      </c>
      <c r="K1322" t="s">
        <v>2930</v>
      </c>
      <c r="L1322" t="s">
        <v>25</v>
      </c>
      <c r="M1322" s="2">
        <v>45565</v>
      </c>
      <c r="N1322" t="s">
        <v>53</v>
      </c>
      <c r="O1322" t="s">
        <v>25</v>
      </c>
      <c r="P1322" t="s">
        <v>18</v>
      </c>
      <c r="Q1322" t="s">
        <v>18</v>
      </c>
      <c r="R1322" t="s">
        <v>18</v>
      </c>
      <c r="S1322" t="s">
        <v>706</v>
      </c>
      <c r="T1322" t="s">
        <v>27</v>
      </c>
      <c r="U1322" t="s">
        <v>18</v>
      </c>
      <c r="V1322" t="s">
        <v>18</v>
      </c>
      <c r="W1322" s="45" t="str">
        <f>IF(Table1[[#This Row],[Sex at Birth]]="F","Female","Male")</f>
        <v>Male</v>
      </c>
      <c r="X1322" s="43">
        <v>45657</v>
      </c>
      <c r="Y1322" s="44">
        <f>Table1[[#This Row],[Report cutoff date]]-Table1[[#This Row],[DOB]]</f>
        <v>25052</v>
      </c>
      <c r="Z1322" s="68">
        <f>ROUNDDOWN(Table1[[#This Row],[Days old - as of report cutoff date]]/365,0)</f>
        <v>68</v>
      </c>
      <c r="AA1322" s="45" t="str">
        <f>IF(Table1[[#This Row],[Years old]]&gt;=55,"55+","54 and under")</f>
        <v>55+</v>
      </c>
      <c r="AB1322" s="45" t="str">
        <f>VLOOKUP(Table1[[#This Row],[Years old]],Lookups!$A$1:$C$101,2,FALSE)</f>
        <v>60 - 69</v>
      </c>
      <c r="AC1322" s="45" t="str">
        <f>VLOOKUP(Table1[[#This Row],[Years old]],Lookups!$A$1:$C$101,3,FALSE)</f>
        <v>65 - 69</v>
      </c>
      <c r="AD1322" s="45" t="str">
        <f>VLOOKUP(Table1[[#This Row],[Race]],Lookups!$E$2:$F$11,2,FALSE)</f>
        <v>Other/ Unknown</v>
      </c>
      <c r="AE1322" s="45" t="str">
        <f>VLOOKUP(Table1[[#This Row],[Ethnicity]],Lookups!$H$2:$I$6,2,FALSE)</f>
        <v>Other/ Unknown</v>
      </c>
      <c r="AF1322" s="45" t="str">
        <f>VLOOKUP(Table1[[#This Row],[Language]],Lookups!$K$2:$L$9,2,FALSE)</f>
        <v>English</v>
      </c>
      <c r="AG1322" s="46">
        <v>42005</v>
      </c>
      <c r="AH1322" s="46">
        <v>45657</v>
      </c>
      <c r="AI1322" s="46" t="str">
        <f>IF(Table1[[#This Row],[Colonoscopy Date]]="","",DATEVALUE(Table1[[#This Row],[Colonoscopy Date]]))</f>
        <v/>
      </c>
      <c r="AJ13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23" spans="1:36" x14ac:dyDescent="0.25">
      <c r="A1323">
        <v>10710</v>
      </c>
      <c r="B1323" t="s">
        <v>1602</v>
      </c>
      <c r="C1323" t="s">
        <v>20</v>
      </c>
      <c r="D1323" t="s">
        <v>21</v>
      </c>
      <c r="E1323" t="s">
        <v>22</v>
      </c>
      <c r="F1323" t="s">
        <v>81</v>
      </c>
      <c r="G1323" t="s">
        <v>3277</v>
      </c>
      <c r="H1323" t="s">
        <v>35</v>
      </c>
      <c r="I1323" s="36">
        <v>20608</v>
      </c>
      <c r="J1323" t="s">
        <v>2906</v>
      </c>
      <c r="K1323" t="s">
        <v>2931</v>
      </c>
      <c r="L1323" t="s">
        <v>25</v>
      </c>
      <c r="M1323" s="2">
        <v>45601</v>
      </c>
      <c r="N1323" t="s">
        <v>53</v>
      </c>
      <c r="O1323" t="s">
        <v>25</v>
      </c>
      <c r="P1323" t="s">
        <v>18</v>
      </c>
      <c r="Q1323" t="s">
        <v>18</v>
      </c>
      <c r="R1323" t="s">
        <v>18</v>
      </c>
      <c r="S1323" t="s">
        <v>1157</v>
      </c>
      <c r="T1323" t="s">
        <v>27</v>
      </c>
      <c r="U1323" t="s">
        <v>18</v>
      </c>
      <c r="V1323" t="s">
        <v>18</v>
      </c>
      <c r="W1323" s="45" t="str">
        <f>IF(Table1[[#This Row],[Sex at Birth]]="F","Female","Male")</f>
        <v>Male</v>
      </c>
      <c r="X1323" s="43">
        <v>45657</v>
      </c>
      <c r="Y1323" s="44">
        <f>Table1[[#This Row],[Report cutoff date]]-Table1[[#This Row],[DOB]]</f>
        <v>25049</v>
      </c>
      <c r="Z1323" s="68">
        <f>ROUNDDOWN(Table1[[#This Row],[Days old - as of report cutoff date]]/365,0)</f>
        <v>68</v>
      </c>
      <c r="AA1323" s="45" t="str">
        <f>IF(Table1[[#This Row],[Years old]]&gt;=55,"55+","54 and under")</f>
        <v>55+</v>
      </c>
      <c r="AB1323" s="45" t="str">
        <f>VLOOKUP(Table1[[#This Row],[Years old]],Lookups!$A$1:$C$101,2,FALSE)</f>
        <v>60 - 69</v>
      </c>
      <c r="AC1323" s="45" t="str">
        <f>VLOOKUP(Table1[[#This Row],[Years old]],Lookups!$A$1:$C$101,3,FALSE)</f>
        <v>65 - 69</v>
      </c>
      <c r="AD1323" s="45" t="str">
        <f>VLOOKUP(Table1[[#This Row],[Race]],Lookups!$E$2:$F$11,2,FALSE)</f>
        <v>White</v>
      </c>
      <c r="AE1323" s="45" t="str">
        <f>VLOOKUP(Table1[[#This Row],[Ethnicity]],Lookups!$H$2:$I$6,2,FALSE)</f>
        <v>Not Hispanic/Latino</v>
      </c>
      <c r="AF1323" s="45" t="str">
        <f>VLOOKUP(Table1[[#This Row],[Language]],Lookups!$K$2:$L$9,2,FALSE)</f>
        <v>English</v>
      </c>
      <c r="AG1323" s="46">
        <v>42005</v>
      </c>
      <c r="AH1323" s="46">
        <v>45657</v>
      </c>
      <c r="AI1323" s="46" t="str">
        <f>IF(Table1[[#This Row],[Colonoscopy Date]]="","",DATEVALUE(Table1[[#This Row],[Colonoscopy Date]]))</f>
        <v/>
      </c>
      <c r="AJ13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24" spans="1:36" x14ac:dyDescent="0.25">
      <c r="A1324">
        <v>11519</v>
      </c>
      <c r="B1324" t="s">
        <v>2710</v>
      </c>
      <c r="C1324" t="s">
        <v>20</v>
      </c>
      <c r="D1324" t="s">
        <v>21</v>
      </c>
      <c r="E1324" t="s">
        <v>22</v>
      </c>
      <c r="F1324" t="s">
        <v>67</v>
      </c>
      <c r="G1324" t="s">
        <v>6660</v>
      </c>
      <c r="H1324" t="s">
        <v>24</v>
      </c>
      <c r="I1324" s="36">
        <v>20610</v>
      </c>
      <c r="J1324" t="s">
        <v>2914</v>
      </c>
      <c r="K1324" t="s">
        <v>2930</v>
      </c>
      <c r="L1324" t="s">
        <v>25</v>
      </c>
      <c r="M1324" s="2">
        <v>45649</v>
      </c>
      <c r="N1324" t="s">
        <v>25</v>
      </c>
      <c r="O1324" t="s">
        <v>25</v>
      </c>
      <c r="P1324" t="s">
        <v>18</v>
      </c>
      <c r="Q1324" t="s">
        <v>18</v>
      </c>
      <c r="R1324" t="s">
        <v>18</v>
      </c>
      <c r="S1324" t="s">
        <v>18</v>
      </c>
      <c r="T1324" t="s">
        <v>18</v>
      </c>
      <c r="U1324" t="s">
        <v>18</v>
      </c>
      <c r="V1324" t="s">
        <v>18</v>
      </c>
      <c r="W1324" s="45" t="str">
        <f>IF(Table1[[#This Row],[Sex at Birth]]="F","Female","Male")</f>
        <v>Female</v>
      </c>
      <c r="X1324" s="43">
        <v>45657</v>
      </c>
      <c r="Y1324" s="44">
        <f>Table1[[#This Row],[Report cutoff date]]-Table1[[#This Row],[DOB]]</f>
        <v>25047</v>
      </c>
      <c r="Z1324" s="68">
        <f>ROUNDDOWN(Table1[[#This Row],[Days old - as of report cutoff date]]/365,0)</f>
        <v>68</v>
      </c>
      <c r="AA1324" s="45" t="str">
        <f>IF(Table1[[#This Row],[Years old]]&gt;=55,"55+","54 and under")</f>
        <v>55+</v>
      </c>
      <c r="AB1324" s="45" t="str">
        <f>VLOOKUP(Table1[[#This Row],[Years old]],Lookups!$A$1:$C$101,2,FALSE)</f>
        <v>60 - 69</v>
      </c>
      <c r="AC1324" s="45" t="str">
        <f>VLOOKUP(Table1[[#This Row],[Years old]],Lookups!$A$1:$C$101,3,FALSE)</f>
        <v>65 - 69</v>
      </c>
      <c r="AD1324" s="45" t="str">
        <f>VLOOKUP(Table1[[#This Row],[Race]],Lookups!$E$2:$F$11,2,FALSE)</f>
        <v>White</v>
      </c>
      <c r="AE1324" s="45" t="str">
        <f>VLOOKUP(Table1[[#This Row],[Ethnicity]],Lookups!$H$2:$I$6,2,FALSE)</f>
        <v>Not Hispanic/Latino</v>
      </c>
      <c r="AF1324" s="45" t="str">
        <f>VLOOKUP(Table1[[#This Row],[Language]],Lookups!$K$2:$L$9,2,FALSE)</f>
        <v>English</v>
      </c>
      <c r="AG1324" s="46">
        <v>42005</v>
      </c>
      <c r="AH1324" s="46">
        <v>45657</v>
      </c>
      <c r="AI1324" s="46" t="str">
        <f>IF(Table1[[#This Row],[Colonoscopy Date]]="","",DATEVALUE(Table1[[#This Row],[Colonoscopy Date]]))</f>
        <v/>
      </c>
      <c r="AJ13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25" spans="1:36" x14ac:dyDescent="0.25">
      <c r="A1325">
        <v>11771</v>
      </c>
      <c r="B1325" t="s">
        <v>1808</v>
      </c>
      <c r="C1325" t="s">
        <v>20</v>
      </c>
      <c r="D1325" t="s">
        <v>21</v>
      </c>
      <c r="E1325" t="s">
        <v>22</v>
      </c>
      <c r="F1325" t="s">
        <v>32</v>
      </c>
      <c r="G1325" t="s">
        <v>8234</v>
      </c>
      <c r="H1325" t="s">
        <v>24</v>
      </c>
      <c r="I1325" s="36">
        <v>20610</v>
      </c>
      <c r="J1325" t="s">
        <v>2906</v>
      </c>
      <c r="K1325" t="s">
        <v>2931</v>
      </c>
      <c r="L1325" t="s">
        <v>25</v>
      </c>
      <c r="M1325" s="2">
        <v>45302</v>
      </c>
      <c r="N1325" t="s">
        <v>25</v>
      </c>
      <c r="O1325" t="s">
        <v>25</v>
      </c>
      <c r="P1325" t="s">
        <v>18</v>
      </c>
      <c r="Q1325" t="s">
        <v>18</v>
      </c>
      <c r="R1325" t="s">
        <v>18</v>
      </c>
      <c r="S1325" t="s">
        <v>18</v>
      </c>
      <c r="T1325" t="s">
        <v>18</v>
      </c>
      <c r="U1325" t="s">
        <v>18</v>
      </c>
      <c r="V1325" t="s">
        <v>18</v>
      </c>
      <c r="W1325" s="45" t="str">
        <f>IF(Table1[[#This Row],[Sex at Birth]]="F","Female","Male")</f>
        <v>Female</v>
      </c>
      <c r="X1325" s="43">
        <v>45657</v>
      </c>
      <c r="Y1325" s="44">
        <f>Table1[[#This Row],[Report cutoff date]]-Table1[[#This Row],[DOB]]</f>
        <v>25047</v>
      </c>
      <c r="Z1325" s="68">
        <f>ROUNDDOWN(Table1[[#This Row],[Days old - as of report cutoff date]]/365,0)</f>
        <v>68</v>
      </c>
      <c r="AA1325" s="45" t="str">
        <f>IF(Table1[[#This Row],[Years old]]&gt;=55,"55+","54 and under")</f>
        <v>55+</v>
      </c>
      <c r="AB1325" s="45" t="str">
        <f>VLOOKUP(Table1[[#This Row],[Years old]],Lookups!$A$1:$C$101,2,FALSE)</f>
        <v>60 - 69</v>
      </c>
      <c r="AC1325" s="45" t="str">
        <f>VLOOKUP(Table1[[#This Row],[Years old]],Lookups!$A$1:$C$101,3,FALSE)</f>
        <v>65 - 69</v>
      </c>
      <c r="AD1325" s="45" t="str">
        <f>VLOOKUP(Table1[[#This Row],[Race]],Lookups!$E$2:$F$11,2,FALSE)</f>
        <v>White</v>
      </c>
      <c r="AE1325" s="45" t="str">
        <f>VLOOKUP(Table1[[#This Row],[Ethnicity]],Lookups!$H$2:$I$6,2,FALSE)</f>
        <v>Not Hispanic/Latino</v>
      </c>
      <c r="AF1325" s="45" t="str">
        <f>VLOOKUP(Table1[[#This Row],[Language]],Lookups!$K$2:$L$9,2,FALSE)</f>
        <v>English</v>
      </c>
      <c r="AG1325" s="46">
        <v>42005</v>
      </c>
      <c r="AH1325" s="46">
        <v>45657</v>
      </c>
      <c r="AI1325" s="46" t="str">
        <f>IF(Table1[[#This Row],[Colonoscopy Date]]="","",DATEVALUE(Table1[[#This Row],[Colonoscopy Date]]))</f>
        <v/>
      </c>
      <c r="AJ13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26" spans="1:36" x14ac:dyDescent="0.25">
      <c r="A1326">
        <v>13023</v>
      </c>
      <c r="B1326" t="s">
        <v>1638</v>
      </c>
      <c r="C1326" t="s">
        <v>20</v>
      </c>
      <c r="D1326" t="s">
        <v>21</v>
      </c>
      <c r="E1326" t="s">
        <v>22</v>
      </c>
      <c r="F1326" t="s">
        <v>60</v>
      </c>
      <c r="G1326" t="s">
        <v>6413</v>
      </c>
      <c r="H1326" t="s">
        <v>24</v>
      </c>
      <c r="I1326" s="36">
        <v>20611</v>
      </c>
      <c r="J1326" t="s">
        <v>2923</v>
      </c>
      <c r="K1326" t="s">
        <v>2930</v>
      </c>
      <c r="L1326" t="s">
        <v>25</v>
      </c>
      <c r="M1326" s="2">
        <v>45295</v>
      </c>
      <c r="N1326" t="s">
        <v>53</v>
      </c>
      <c r="O1326" t="s">
        <v>25</v>
      </c>
      <c r="P1326" t="s">
        <v>1177</v>
      </c>
      <c r="Q1326" t="s">
        <v>18</v>
      </c>
      <c r="R1326" t="s">
        <v>18</v>
      </c>
      <c r="S1326" t="s">
        <v>18</v>
      </c>
      <c r="T1326" t="s">
        <v>18</v>
      </c>
      <c r="U1326" t="s">
        <v>18</v>
      </c>
      <c r="V1326" t="s">
        <v>18</v>
      </c>
      <c r="W1326" s="45" t="str">
        <f>IF(Table1[[#This Row],[Sex at Birth]]="F","Female","Male")</f>
        <v>Female</v>
      </c>
      <c r="X1326" s="43">
        <v>45657</v>
      </c>
      <c r="Y1326" s="44">
        <f>Table1[[#This Row],[Report cutoff date]]-Table1[[#This Row],[DOB]]</f>
        <v>25046</v>
      </c>
      <c r="Z1326" s="68">
        <f>ROUNDDOWN(Table1[[#This Row],[Days old - as of report cutoff date]]/365,0)</f>
        <v>68</v>
      </c>
      <c r="AA1326" s="45" t="str">
        <f>IF(Table1[[#This Row],[Years old]]&gt;=55,"55+","54 and under")</f>
        <v>55+</v>
      </c>
      <c r="AB1326" s="45" t="str">
        <f>VLOOKUP(Table1[[#This Row],[Years old]],Lookups!$A$1:$C$101,2,FALSE)</f>
        <v>60 - 69</v>
      </c>
      <c r="AC1326" s="45" t="str">
        <f>VLOOKUP(Table1[[#This Row],[Years old]],Lookups!$A$1:$C$101,3,FALSE)</f>
        <v>65 - 69</v>
      </c>
      <c r="AD1326" s="45" t="str">
        <f>VLOOKUP(Table1[[#This Row],[Race]],Lookups!$E$2:$F$11,2,FALSE)</f>
        <v>White</v>
      </c>
      <c r="AE1326" s="45" t="str">
        <f>VLOOKUP(Table1[[#This Row],[Ethnicity]],Lookups!$H$2:$I$6,2,FALSE)</f>
        <v>Not Hispanic/Latino</v>
      </c>
      <c r="AF1326" s="45" t="str">
        <f>VLOOKUP(Table1[[#This Row],[Language]],Lookups!$K$2:$L$9,2,FALSE)</f>
        <v>English</v>
      </c>
      <c r="AG1326" s="46">
        <v>42005</v>
      </c>
      <c r="AH1326" s="46">
        <v>45657</v>
      </c>
      <c r="AI1326" s="46">
        <f>IF(Table1[[#This Row],[Colonoscopy Date]]="","",DATEVALUE(Table1[[#This Row],[Colonoscopy Date]]))</f>
        <v>44460</v>
      </c>
      <c r="AJ13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27" spans="1:36" x14ac:dyDescent="0.25">
      <c r="A1327">
        <v>11980</v>
      </c>
      <c r="B1327" t="s">
        <v>2076</v>
      </c>
      <c r="C1327" t="s">
        <v>20</v>
      </c>
      <c r="D1327" t="s">
        <v>21</v>
      </c>
      <c r="E1327" t="s">
        <v>22</v>
      </c>
      <c r="F1327" t="s">
        <v>42</v>
      </c>
      <c r="G1327" t="s">
        <v>3389</v>
      </c>
      <c r="H1327" t="s">
        <v>24</v>
      </c>
      <c r="I1327" s="36">
        <v>20612</v>
      </c>
      <c r="J1327" t="s">
        <v>2910</v>
      </c>
      <c r="K1327" t="s">
        <v>2931</v>
      </c>
      <c r="L1327" t="s">
        <v>25</v>
      </c>
      <c r="M1327" s="2">
        <v>45610</v>
      </c>
      <c r="N1327" t="s">
        <v>53</v>
      </c>
      <c r="O1327" t="s">
        <v>25</v>
      </c>
      <c r="P1327" t="s">
        <v>18</v>
      </c>
      <c r="Q1327" t="s">
        <v>18</v>
      </c>
      <c r="R1327" t="s">
        <v>18</v>
      </c>
      <c r="S1327" t="s">
        <v>1376</v>
      </c>
      <c r="T1327" t="s">
        <v>543</v>
      </c>
      <c r="U1327" t="s">
        <v>18</v>
      </c>
      <c r="V1327" t="s">
        <v>18</v>
      </c>
      <c r="W1327" s="45" t="str">
        <f>IF(Table1[[#This Row],[Sex at Birth]]="F","Female","Male")</f>
        <v>Female</v>
      </c>
      <c r="X1327" s="43">
        <v>45657</v>
      </c>
      <c r="Y1327" s="44">
        <f>Table1[[#This Row],[Report cutoff date]]-Table1[[#This Row],[DOB]]</f>
        <v>25045</v>
      </c>
      <c r="Z1327" s="68">
        <f>ROUNDDOWN(Table1[[#This Row],[Days old - as of report cutoff date]]/365,0)</f>
        <v>68</v>
      </c>
      <c r="AA1327" s="45" t="str">
        <f>IF(Table1[[#This Row],[Years old]]&gt;=55,"55+","54 and under")</f>
        <v>55+</v>
      </c>
      <c r="AB1327" s="45" t="str">
        <f>VLOOKUP(Table1[[#This Row],[Years old]],Lookups!$A$1:$C$101,2,FALSE)</f>
        <v>60 - 69</v>
      </c>
      <c r="AC1327" s="45" t="str">
        <f>VLOOKUP(Table1[[#This Row],[Years old]],Lookups!$A$1:$C$101,3,FALSE)</f>
        <v>65 - 69</v>
      </c>
      <c r="AD1327" s="45" t="str">
        <f>VLOOKUP(Table1[[#This Row],[Race]],Lookups!$E$2:$F$11,2,FALSE)</f>
        <v>White</v>
      </c>
      <c r="AE1327" s="45" t="str">
        <f>VLOOKUP(Table1[[#This Row],[Ethnicity]],Lookups!$H$2:$I$6,2,FALSE)</f>
        <v>Not Hispanic/Latino</v>
      </c>
      <c r="AF1327" s="45" t="str">
        <f>VLOOKUP(Table1[[#This Row],[Language]],Lookups!$K$2:$L$9,2,FALSE)</f>
        <v>English</v>
      </c>
      <c r="AG1327" s="46">
        <v>42005</v>
      </c>
      <c r="AH1327" s="46">
        <v>45657</v>
      </c>
      <c r="AI1327" s="46" t="str">
        <f>IF(Table1[[#This Row],[Colonoscopy Date]]="","",DATEVALUE(Table1[[#This Row],[Colonoscopy Date]]))</f>
        <v/>
      </c>
      <c r="AJ13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28" spans="1:36" x14ac:dyDescent="0.25">
      <c r="A1328">
        <v>14098</v>
      </c>
      <c r="B1328" t="s">
        <v>2587</v>
      </c>
      <c r="C1328" t="s">
        <v>20</v>
      </c>
      <c r="D1328" t="s">
        <v>21</v>
      </c>
      <c r="E1328" t="s">
        <v>22</v>
      </c>
      <c r="F1328" t="s">
        <v>132</v>
      </c>
      <c r="G1328" t="s">
        <v>5713</v>
      </c>
      <c r="H1328" t="s">
        <v>35</v>
      </c>
      <c r="I1328" s="36">
        <v>20613</v>
      </c>
      <c r="J1328" t="s">
        <v>2911</v>
      </c>
      <c r="K1328" t="s">
        <v>2930</v>
      </c>
      <c r="L1328" t="s">
        <v>25</v>
      </c>
      <c r="M1328" s="2">
        <v>45588</v>
      </c>
      <c r="N1328" t="s">
        <v>25</v>
      </c>
      <c r="O1328" t="s">
        <v>25</v>
      </c>
      <c r="P1328" t="s">
        <v>18</v>
      </c>
      <c r="Q1328" t="s">
        <v>18</v>
      </c>
      <c r="R1328" t="s">
        <v>18</v>
      </c>
      <c r="S1328" t="s">
        <v>18</v>
      </c>
      <c r="T1328" t="s">
        <v>18</v>
      </c>
      <c r="U1328" t="s">
        <v>18</v>
      </c>
      <c r="V1328" t="s">
        <v>18</v>
      </c>
      <c r="W1328" s="45" t="str">
        <f>IF(Table1[[#This Row],[Sex at Birth]]="F","Female","Male")</f>
        <v>Male</v>
      </c>
      <c r="X1328" s="43">
        <v>45657</v>
      </c>
      <c r="Y1328" s="44">
        <f>Table1[[#This Row],[Report cutoff date]]-Table1[[#This Row],[DOB]]</f>
        <v>25044</v>
      </c>
      <c r="Z1328" s="68">
        <f>ROUNDDOWN(Table1[[#This Row],[Days old - as of report cutoff date]]/365,0)</f>
        <v>68</v>
      </c>
      <c r="AA1328" s="45" t="str">
        <f>IF(Table1[[#This Row],[Years old]]&gt;=55,"55+","54 and under")</f>
        <v>55+</v>
      </c>
      <c r="AB1328" s="45" t="str">
        <f>VLOOKUP(Table1[[#This Row],[Years old]],Lookups!$A$1:$C$101,2,FALSE)</f>
        <v>60 - 69</v>
      </c>
      <c r="AC1328" s="45" t="str">
        <f>VLOOKUP(Table1[[#This Row],[Years old]],Lookups!$A$1:$C$101,3,FALSE)</f>
        <v>65 - 69</v>
      </c>
      <c r="AD1328" s="45" t="str">
        <f>VLOOKUP(Table1[[#This Row],[Race]],Lookups!$E$2:$F$11,2,FALSE)</f>
        <v>White</v>
      </c>
      <c r="AE1328" s="45" t="str">
        <f>VLOOKUP(Table1[[#This Row],[Ethnicity]],Lookups!$H$2:$I$6,2,FALSE)</f>
        <v>Not Hispanic/Latino</v>
      </c>
      <c r="AF1328" s="45" t="str">
        <f>VLOOKUP(Table1[[#This Row],[Language]],Lookups!$K$2:$L$9,2,FALSE)</f>
        <v>English</v>
      </c>
      <c r="AG1328" s="46">
        <v>42005</v>
      </c>
      <c r="AH1328" s="46">
        <v>45657</v>
      </c>
      <c r="AI1328" s="46" t="str">
        <f>IF(Table1[[#This Row],[Colonoscopy Date]]="","",DATEVALUE(Table1[[#This Row],[Colonoscopy Date]]))</f>
        <v/>
      </c>
      <c r="AJ13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29" spans="1:36" x14ac:dyDescent="0.25">
      <c r="A1329">
        <v>14319</v>
      </c>
      <c r="B1329" t="s">
        <v>2762</v>
      </c>
      <c r="C1329" t="s">
        <v>20</v>
      </c>
      <c r="D1329" t="s">
        <v>21</v>
      </c>
      <c r="E1329" t="s">
        <v>22</v>
      </c>
      <c r="F1329" t="s">
        <v>44</v>
      </c>
      <c r="G1329" t="s">
        <v>6034</v>
      </c>
      <c r="H1329" t="s">
        <v>24</v>
      </c>
      <c r="I1329" s="36">
        <v>20622</v>
      </c>
      <c r="J1329" t="s">
        <v>2913</v>
      </c>
      <c r="K1329" t="s">
        <v>2930</v>
      </c>
      <c r="L1329" t="s">
        <v>25</v>
      </c>
      <c r="M1329" s="2">
        <v>45448</v>
      </c>
      <c r="N1329" t="s">
        <v>25</v>
      </c>
      <c r="O1329" t="s">
        <v>25</v>
      </c>
      <c r="P1329" t="s">
        <v>18</v>
      </c>
      <c r="Q1329" t="s">
        <v>18</v>
      </c>
      <c r="R1329" t="s">
        <v>18</v>
      </c>
      <c r="S1329" t="s">
        <v>18</v>
      </c>
      <c r="T1329" t="s">
        <v>18</v>
      </c>
      <c r="U1329" t="s">
        <v>18</v>
      </c>
      <c r="V1329" t="s">
        <v>18</v>
      </c>
      <c r="W1329" s="45" t="str">
        <f>IF(Table1[[#This Row],[Sex at Birth]]="F","Female","Male")</f>
        <v>Female</v>
      </c>
      <c r="X1329" s="43">
        <v>45657</v>
      </c>
      <c r="Y1329" s="44">
        <f>Table1[[#This Row],[Report cutoff date]]-Table1[[#This Row],[DOB]]</f>
        <v>25035</v>
      </c>
      <c r="Z1329" s="68">
        <f>ROUNDDOWN(Table1[[#This Row],[Days old - as of report cutoff date]]/365,0)</f>
        <v>68</v>
      </c>
      <c r="AA1329" s="45" t="str">
        <f>IF(Table1[[#This Row],[Years old]]&gt;=55,"55+","54 and under")</f>
        <v>55+</v>
      </c>
      <c r="AB1329" s="45" t="str">
        <f>VLOOKUP(Table1[[#This Row],[Years old]],Lookups!$A$1:$C$101,2,FALSE)</f>
        <v>60 - 69</v>
      </c>
      <c r="AC1329" s="45" t="str">
        <f>VLOOKUP(Table1[[#This Row],[Years old]],Lookups!$A$1:$C$101,3,FALSE)</f>
        <v>65 - 69</v>
      </c>
      <c r="AD1329" s="45" t="str">
        <f>VLOOKUP(Table1[[#This Row],[Race]],Lookups!$E$2:$F$11,2,FALSE)</f>
        <v>White</v>
      </c>
      <c r="AE1329" s="45" t="str">
        <f>VLOOKUP(Table1[[#This Row],[Ethnicity]],Lookups!$H$2:$I$6,2,FALSE)</f>
        <v>Not Hispanic/Latino</v>
      </c>
      <c r="AF1329" s="45" t="str">
        <f>VLOOKUP(Table1[[#This Row],[Language]],Lookups!$K$2:$L$9,2,FALSE)</f>
        <v>English</v>
      </c>
      <c r="AG1329" s="46">
        <v>42005</v>
      </c>
      <c r="AH1329" s="46">
        <v>45657</v>
      </c>
      <c r="AI1329" s="46" t="str">
        <f>IF(Table1[[#This Row],[Colonoscopy Date]]="","",DATEVALUE(Table1[[#This Row],[Colonoscopy Date]]))</f>
        <v/>
      </c>
      <c r="AJ13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30" spans="1:36" x14ac:dyDescent="0.25">
      <c r="A1330">
        <v>13334</v>
      </c>
      <c r="B1330" t="s">
        <v>2071</v>
      </c>
      <c r="C1330" t="s">
        <v>20</v>
      </c>
      <c r="D1330" t="s">
        <v>21</v>
      </c>
      <c r="E1330" t="s">
        <v>22</v>
      </c>
      <c r="F1330" t="s">
        <v>81</v>
      </c>
      <c r="G1330" t="s">
        <v>3461</v>
      </c>
      <c r="H1330" t="s">
        <v>24</v>
      </c>
      <c r="I1330" s="36">
        <v>20623</v>
      </c>
      <c r="J1330" t="s">
        <v>2910</v>
      </c>
      <c r="K1330" t="s">
        <v>2930</v>
      </c>
      <c r="L1330" t="s">
        <v>25</v>
      </c>
      <c r="M1330" s="2">
        <v>45615</v>
      </c>
      <c r="N1330" t="s">
        <v>25</v>
      </c>
      <c r="O1330" t="s">
        <v>25</v>
      </c>
      <c r="P1330" t="s">
        <v>18</v>
      </c>
      <c r="Q1330" t="s">
        <v>410</v>
      </c>
      <c r="R1330" t="s">
        <v>27</v>
      </c>
      <c r="S1330" t="s">
        <v>18</v>
      </c>
      <c r="T1330" t="s">
        <v>18</v>
      </c>
      <c r="U1330" t="s">
        <v>18</v>
      </c>
      <c r="V1330" t="s">
        <v>18</v>
      </c>
      <c r="W1330" s="45" t="str">
        <f>IF(Table1[[#This Row],[Sex at Birth]]="F","Female","Male")</f>
        <v>Female</v>
      </c>
      <c r="X1330" s="43">
        <v>45657</v>
      </c>
      <c r="Y1330" s="44">
        <f>Table1[[#This Row],[Report cutoff date]]-Table1[[#This Row],[DOB]]</f>
        <v>25034</v>
      </c>
      <c r="Z1330" s="68">
        <f>ROUNDDOWN(Table1[[#This Row],[Days old - as of report cutoff date]]/365,0)</f>
        <v>68</v>
      </c>
      <c r="AA1330" s="45" t="str">
        <f>IF(Table1[[#This Row],[Years old]]&gt;=55,"55+","54 and under")</f>
        <v>55+</v>
      </c>
      <c r="AB1330" s="45" t="str">
        <f>VLOOKUP(Table1[[#This Row],[Years old]],Lookups!$A$1:$C$101,2,FALSE)</f>
        <v>60 - 69</v>
      </c>
      <c r="AC1330" s="45" t="str">
        <f>VLOOKUP(Table1[[#This Row],[Years old]],Lookups!$A$1:$C$101,3,FALSE)</f>
        <v>65 - 69</v>
      </c>
      <c r="AD1330" s="45" t="str">
        <f>VLOOKUP(Table1[[#This Row],[Race]],Lookups!$E$2:$F$11,2,FALSE)</f>
        <v>White</v>
      </c>
      <c r="AE1330" s="45" t="str">
        <f>VLOOKUP(Table1[[#This Row],[Ethnicity]],Lookups!$H$2:$I$6,2,FALSE)</f>
        <v>Not Hispanic/Latino</v>
      </c>
      <c r="AF1330" s="45" t="str">
        <f>VLOOKUP(Table1[[#This Row],[Language]],Lookups!$K$2:$L$9,2,FALSE)</f>
        <v>English</v>
      </c>
      <c r="AG1330" s="46">
        <v>42005</v>
      </c>
      <c r="AH1330" s="46">
        <v>45657</v>
      </c>
      <c r="AI1330" s="46" t="str">
        <f>IF(Table1[[#This Row],[Colonoscopy Date]]="","",DATEVALUE(Table1[[#This Row],[Colonoscopy Date]]))</f>
        <v/>
      </c>
      <c r="AJ13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31" spans="1:36" x14ac:dyDescent="0.25">
      <c r="A1331">
        <v>12288</v>
      </c>
      <c r="B1331" t="s">
        <v>1719</v>
      </c>
      <c r="C1331" t="s">
        <v>20</v>
      </c>
      <c r="D1331" t="s">
        <v>21</v>
      </c>
      <c r="E1331" t="s">
        <v>22</v>
      </c>
      <c r="F1331" t="s">
        <v>39</v>
      </c>
      <c r="G1331" t="s">
        <v>3108</v>
      </c>
      <c r="H1331" t="s">
        <v>35</v>
      </c>
      <c r="I1331" s="36">
        <v>20626</v>
      </c>
      <c r="J1331" t="s">
        <v>2906</v>
      </c>
      <c r="K1331" t="s">
        <v>2930</v>
      </c>
      <c r="L1331" t="s">
        <v>25</v>
      </c>
      <c r="M1331" s="2">
        <v>45650</v>
      </c>
      <c r="N1331" t="s">
        <v>25</v>
      </c>
      <c r="O1331" t="s">
        <v>25</v>
      </c>
      <c r="P1331" t="s">
        <v>18</v>
      </c>
      <c r="Q1331" t="s">
        <v>18</v>
      </c>
      <c r="R1331" t="s">
        <v>18</v>
      </c>
      <c r="S1331" t="s">
        <v>591</v>
      </c>
      <c r="T1331" t="s">
        <v>27</v>
      </c>
      <c r="U1331" t="s">
        <v>18</v>
      </c>
      <c r="V1331" t="s">
        <v>18</v>
      </c>
      <c r="W1331" s="45" t="str">
        <f>IF(Table1[[#This Row],[Sex at Birth]]="F","Female","Male")</f>
        <v>Male</v>
      </c>
      <c r="X1331" s="43">
        <v>45657</v>
      </c>
      <c r="Y1331" s="44">
        <f>Table1[[#This Row],[Report cutoff date]]-Table1[[#This Row],[DOB]]</f>
        <v>25031</v>
      </c>
      <c r="Z1331" s="68">
        <f>ROUNDDOWN(Table1[[#This Row],[Days old - as of report cutoff date]]/365,0)</f>
        <v>68</v>
      </c>
      <c r="AA1331" s="45" t="str">
        <f>IF(Table1[[#This Row],[Years old]]&gt;=55,"55+","54 and under")</f>
        <v>55+</v>
      </c>
      <c r="AB1331" s="45" t="str">
        <f>VLOOKUP(Table1[[#This Row],[Years old]],Lookups!$A$1:$C$101,2,FALSE)</f>
        <v>60 - 69</v>
      </c>
      <c r="AC1331" s="45" t="str">
        <f>VLOOKUP(Table1[[#This Row],[Years old]],Lookups!$A$1:$C$101,3,FALSE)</f>
        <v>65 - 69</v>
      </c>
      <c r="AD1331" s="45" t="str">
        <f>VLOOKUP(Table1[[#This Row],[Race]],Lookups!$E$2:$F$11,2,FALSE)</f>
        <v>White</v>
      </c>
      <c r="AE1331" s="45" t="str">
        <f>VLOOKUP(Table1[[#This Row],[Ethnicity]],Lookups!$H$2:$I$6,2,FALSE)</f>
        <v>Not Hispanic/Latino</v>
      </c>
      <c r="AF1331" s="45" t="str">
        <f>VLOOKUP(Table1[[#This Row],[Language]],Lookups!$K$2:$L$9,2,FALSE)</f>
        <v>English</v>
      </c>
      <c r="AG1331" s="46">
        <v>42005</v>
      </c>
      <c r="AH1331" s="46">
        <v>45657</v>
      </c>
      <c r="AI1331" s="46" t="str">
        <f>IF(Table1[[#This Row],[Colonoscopy Date]]="","",DATEVALUE(Table1[[#This Row],[Colonoscopy Date]]))</f>
        <v/>
      </c>
      <c r="AJ13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32" spans="1:36" x14ac:dyDescent="0.25">
      <c r="A1332">
        <v>13557</v>
      </c>
      <c r="B1332" t="s">
        <v>1583</v>
      </c>
      <c r="C1332" t="s">
        <v>20</v>
      </c>
      <c r="D1332" t="s">
        <v>21</v>
      </c>
      <c r="E1332" t="s">
        <v>22</v>
      </c>
      <c r="F1332" t="s">
        <v>30</v>
      </c>
      <c r="G1332" t="s">
        <v>5053</v>
      </c>
      <c r="H1332" t="s">
        <v>24</v>
      </c>
      <c r="I1332" s="36">
        <v>20626</v>
      </c>
      <c r="J1332" t="s">
        <v>2903</v>
      </c>
      <c r="K1332" t="s">
        <v>2930</v>
      </c>
      <c r="L1332" t="s">
        <v>25</v>
      </c>
      <c r="M1332" s="2">
        <v>45587</v>
      </c>
      <c r="N1332" t="s">
        <v>25</v>
      </c>
      <c r="O1332" t="s">
        <v>25</v>
      </c>
      <c r="P1332" t="s">
        <v>18</v>
      </c>
      <c r="Q1332" t="s">
        <v>18</v>
      </c>
      <c r="R1332" t="s">
        <v>18</v>
      </c>
      <c r="S1332" t="s">
        <v>18</v>
      </c>
      <c r="T1332" t="s">
        <v>18</v>
      </c>
      <c r="U1332" t="s">
        <v>18</v>
      </c>
      <c r="V1332" t="s">
        <v>18</v>
      </c>
      <c r="W1332" s="45" t="str">
        <f>IF(Table1[[#This Row],[Sex at Birth]]="F","Female","Male")</f>
        <v>Female</v>
      </c>
      <c r="X1332" s="43">
        <v>45657</v>
      </c>
      <c r="Y1332" s="44">
        <f>Table1[[#This Row],[Report cutoff date]]-Table1[[#This Row],[DOB]]</f>
        <v>25031</v>
      </c>
      <c r="Z1332" s="68">
        <f>ROUNDDOWN(Table1[[#This Row],[Days old - as of report cutoff date]]/365,0)</f>
        <v>68</v>
      </c>
      <c r="AA1332" s="45" t="str">
        <f>IF(Table1[[#This Row],[Years old]]&gt;=55,"55+","54 and under")</f>
        <v>55+</v>
      </c>
      <c r="AB1332" s="45" t="str">
        <f>VLOOKUP(Table1[[#This Row],[Years old]],Lookups!$A$1:$C$101,2,FALSE)</f>
        <v>60 - 69</v>
      </c>
      <c r="AC1332" s="45" t="str">
        <f>VLOOKUP(Table1[[#This Row],[Years old]],Lookups!$A$1:$C$101,3,FALSE)</f>
        <v>65 - 69</v>
      </c>
      <c r="AD1332" s="45" t="str">
        <f>VLOOKUP(Table1[[#This Row],[Race]],Lookups!$E$2:$F$11,2,FALSE)</f>
        <v>White</v>
      </c>
      <c r="AE1332" s="45" t="str">
        <f>VLOOKUP(Table1[[#This Row],[Ethnicity]],Lookups!$H$2:$I$6,2,FALSE)</f>
        <v>Not Hispanic/Latino</v>
      </c>
      <c r="AF1332" s="45" t="str">
        <f>VLOOKUP(Table1[[#This Row],[Language]],Lookups!$K$2:$L$9,2,FALSE)</f>
        <v>English</v>
      </c>
      <c r="AG1332" s="46">
        <v>42005</v>
      </c>
      <c r="AH1332" s="46">
        <v>45657</v>
      </c>
      <c r="AI1332" s="46" t="str">
        <f>IF(Table1[[#This Row],[Colonoscopy Date]]="","",DATEVALUE(Table1[[#This Row],[Colonoscopy Date]]))</f>
        <v/>
      </c>
      <c r="AJ13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33" spans="1:36" x14ac:dyDescent="0.25">
      <c r="A1333">
        <v>10272</v>
      </c>
      <c r="B1333" t="s">
        <v>1624</v>
      </c>
      <c r="C1333" t="s">
        <v>20</v>
      </c>
      <c r="D1333" t="s">
        <v>21</v>
      </c>
      <c r="E1333" t="s">
        <v>22</v>
      </c>
      <c r="F1333" t="s">
        <v>30</v>
      </c>
      <c r="G1333" t="s">
        <v>8245</v>
      </c>
      <c r="H1333" t="s">
        <v>24</v>
      </c>
      <c r="I1333" s="36">
        <v>20629</v>
      </c>
      <c r="J1333" t="s">
        <v>2906</v>
      </c>
      <c r="K1333" t="s">
        <v>2931</v>
      </c>
      <c r="L1333" t="s">
        <v>25</v>
      </c>
      <c r="M1333" s="2">
        <v>45615</v>
      </c>
      <c r="N1333" t="s">
        <v>53</v>
      </c>
      <c r="O1333" t="s">
        <v>25</v>
      </c>
      <c r="P1333" t="s">
        <v>761</v>
      </c>
      <c r="Q1333" t="s">
        <v>18</v>
      </c>
      <c r="R1333" t="s">
        <v>18</v>
      </c>
      <c r="S1333" t="s">
        <v>18</v>
      </c>
      <c r="T1333" t="s">
        <v>18</v>
      </c>
      <c r="U1333" t="s">
        <v>18</v>
      </c>
      <c r="V1333" t="s">
        <v>18</v>
      </c>
      <c r="W1333" s="45" t="str">
        <f>IF(Table1[[#This Row],[Sex at Birth]]="F","Female","Male")</f>
        <v>Female</v>
      </c>
      <c r="X1333" s="43">
        <v>45657</v>
      </c>
      <c r="Y1333" s="44">
        <f>Table1[[#This Row],[Report cutoff date]]-Table1[[#This Row],[DOB]]</f>
        <v>25028</v>
      </c>
      <c r="Z1333" s="68">
        <f>ROUNDDOWN(Table1[[#This Row],[Days old - as of report cutoff date]]/365,0)</f>
        <v>68</v>
      </c>
      <c r="AA1333" s="45" t="str">
        <f>IF(Table1[[#This Row],[Years old]]&gt;=55,"55+","54 and under")</f>
        <v>55+</v>
      </c>
      <c r="AB1333" s="45" t="str">
        <f>VLOOKUP(Table1[[#This Row],[Years old]],Lookups!$A$1:$C$101,2,FALSE)</f>
        <v>60 - 69</v>
      </c>
      <c r="AC1333" s="45" t="str">
        <f>VLOOKUP(Table1[[#This Row],[Years old]],Lookups!$A$1:$C$101,3,FALSE)</f>
        <v>65 - 69</v>
      </c>
      <c r="AD1333" s="45" t="str">
        <f>VLOOKUP(Table1[[#This Row],[Race]],Lookups!$E$2:$F$11,2,FALSE)</f>
        <v>White</v>
      </c>
      <c r="AE1333" s="45" t="str">
        <f>VLOOKUP(Table1[[#This Row],[Ethnicity]],Lookups!$H$2:$I$6,2,FALSE)</f>
        <v>Not Hispanic/Latino</v>
      </c>
      <c r="AF1333" s="45" t="str">
        <f>VLOOKUP(Table1[[#This Row],[Language]],Lookups!$K$2:$L$9,2,FALSE)</f>
        <v>English</v>
      </c>
      <c r="AG1333" s="46">
        <v>42005</v>
      </c>
      <c r="AH1333" s="46">
        <v>45657</v>
      </c>
      <c r="AI1333" s="46">
        <f>IF(Table1[[#This Row],[Colonoscopy Date]]="","",DATEVALUE(Table1[[#This Row],[Colonoscopy Date]]))</f>
        <v>45226</v>
      </c>
      <c r="AJ133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34" spans="1:36" x14ac:dyDescent="0.25">
      <c r="A1334">
        <v>10035</v>
      </c>
      <c r="B1334" t="s">
        <v>1680</v>
      </c>
      <c r="C1334" t="s">
        <v>20</v>
      </c>
      <c r="D1334" t="s">
        <v>21</v>
      </c>
      <c r="E1334" t="s">
        <v>22</v>
      </c>
      <c r="F1334" t="s">
        <v>31</v>
      </c>
      <c r="G1334" t="s">
        <v>3709</v>
      </c>
      <c r="H1334" t="s">
        <v>24</v>
      </c>
      <c r="I1334" s="36">
        <v>20632</v>
      </c>
      <c r="J1334" t="s">
        <v>2912</v>
      </c>
      <c r="K1334" t="s">
        <v>2936</v>
      </c>
      <c r="L1334" t="s">
        <v>25</v>
      </c>
      <c r="M1334" s="2">
        <v>45646</v>
      </c>
      <c r="N1334" t="s">
        <v>53</v>
      </c>
      <c r="O1334" t="s">
        <v>25</v>
      </c>
      <c r="P1334" t="s">
        <v>1401</v>
      </c>
      <c r="Q1334" t="s">
        <v>18</v>
      </c>
      <c r="R1334" t="s">
        <v>18</v>
      </c>
      <c r="S1334" t="s">
        <v>18</v>
      </c>
      <c r="T1334" t="s">
        <v>18</v>
      </c>
      <c r="U1334" t="s">
        <v>18</v>
      </c>
      <c r="V1334" t="s">
        <v>18</v>
      </c>
      <c r="W1334" s="45" t="str">
        <f>IF(Table1[[#This Row],[Sex at Birth]]="F","Female","Male")</f>
        <v>Female</v>
      </c>
      <c r="X1334" s="43">
        <v>45657</v>
      </c>
      <c r="Y1334" s="44">
        <f>Table1[[#This Row],[Report cutoff date]]-Table1[[#This Row],[DOB]]</f>
        <v>25025</v>
      </c>
      <c r="Z1334" s="68">
        <f>ROUNDDOWN(Table1[[#This Row],[Days old - as of report cutoff date]]/365,0)</f>
        <v>68</v>
      </c>
      <c r="AA1334" s="45" t="str">
        <f>IF(Table1[[#This Row],[Years old]]&gt;=55,"55+","54 and under")</f>
        <v>55+</v>
      </c>
      <c r="AB1334" s="45" t="str">
        <f>VLOOKUP(Table1[[#This Row],[Years old]],Lookups!$A$1:$C$101,2,FALSE)</f>
        <v>60 - 69</v>
      </c>
      <c r="AC1334" s="45" t="str">
        <f>VLOOKUP(Table1[[#This Row],[Years old]],Lookups!$A$1:$C$101,3,FALSE)</f>
        <v>65 - 69</v>
      </c>
      <c r="AD1334" s="45" t="str">
        <f>VLOOKUP(Table1[[#This Row],[Race]],Lookups!$E$2:$F$11,2,FALSE)</f>
        <v>White</v>
      </c>
      <c r="AE1334" s="45" t="str">
        <f>VLOOKUP(Table1[[#This Row],[Ethnicity]],Lookups!$H$2:$I$6,2,FALSE)</f>
        <v>Not Hispanic/Latino</v>
      </c>
      <c r="AF1334" s="45" t="str">
        <f>VLOOKUP(Table1[[#This Row],[Language]],Lookups!$K$2:$L$9,2,FALSE)</f>
        <v>English</v>
      </c>
      <c r="AG1334" s="46">
        <v>42005</v>
      </c>
      <c r="AH1334" s="46">
        <v>45657</v>
      </c>
      <c r="AI1334" s="46">
        <f>IF(Table1[[#This Row],[Colonoscopy Date]]="","",DATEVALUE(Table1[[#This Row],[Colonoscopy Date]]))</f>
        <v>45162</v>
      </c>
      <c r="AJ13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35" spans="1:36" x14ac:dyDescent="0.25">
      <c r="A1335">
        <v>14536</v>
      </c>
      <c r="B1335" t="s">
        <v>1777</v>
      </c>
      <c r="C1335" t="s">
        <v>20</v>
      </c>
      <c r="D1335" t="s">
        <v>21</v>
      </c>
      <c r="E1335" t="s">
        <v>22</v>
      </c>
      <c r="F1335" t="s">
        <v>44</v>
      </c>
      <c r="G1335" t="s">
        <v>6501</v>
      </c>
      <c r="H1335" t="s">
        <v>35</v>
      </c>
      <c r="I1335" s="36">
        <v>20634</v>
      </c>
      <c r="J1335" t="s">
        <v>2925</v>
      </c>
      <c r="K1335" t="s">
        <v>2930</v>
      </c>
      <c r="L1335" t="s">
        <v>25</v>
      </c>
      <c r="M1335" s="2">
        <v>45405</v>
      </c>
      <c r="N1335" t="s">
        <v>25</v>
      </c>
      <c r="O1335" t="s">
        <v>25</v>
      </c>
      <c r="P1335" t="s">
        <v>18</v>
      </c>
      <c r="Q1335" t="s">
        <v>18</v>
      </c>
      <c r="R1335" t="s">
        <v>18</v>
      </c>
      <c r="S1335" t="s">
        <v>18</v>
      </c>
      <c r="T1335" t="s">
        <v>18</v>
      </c>
      <c r="U1335" t="s">
        <v>18</v>
      </c>
      <c r="V1335" t="s">
        <v>18</v>
      </c>
      <c r="W1335" s="45" t="str">
        <f>IF(Table1[[#This Row],[Sex at Birth]]="F","Female","Male")</f>
        <v>Male</v>
      </c>
      <c r="X1335" s="43">
        <v>45657</v>
      </c>
      <c r="Y1335" s="44">
        <f>Table1[[#This Row],[Report cutoff date]]-Table1[[#This Row],[DOB]]</f>
        <v>25023</v>
      </c>
      <c r="Z1335" s="68">
        <f>ROUNDDOWN(Table1[[#This Row],[Days old - as of report cutoff date]]/365,0)</f>
        <v>68</v>
      </c>
      <c r="AA1335" s="45" t="str">
        <f>IF(Table1[[#This Row],[Years old]]&gt;=55,"55+","54 and under")</f>
        <v>55+</v>
      </c>
      <c r="AB1335" s="45" t="str">
        <f>VLOOKUP(Table1[[#This Row],[Years old]],Lookups!$A$1:$C$101,2,FALSE)</f>
        <v>60 - 69</v>
      </c>
      <c r="AC1335" s="45" t="str">
        <f>VLOOKUP(Table1[[#This Row],[Years old]],Lookups!$A$1:$C$101,3,FALSE)</f>
        <v>65 - 69</v>
      </c>
      <c r="AD1335" s="45" t="str">
        <f>VLOOKUP(Table1[[#This Row],[Race]],Lookups!$E$2:$F$11,2,FALSE)</f>
        <v>White</v>
      </c>
      <c r="AE1335" s="45" t="str">
        <f>VLOOKUP(Table1[[#This Row],[Ethnicity]],Lookups!$H$2:$I$6,2,FALSE)</f>
        <v>Not Hispanic/Latino</v>
      </c>
      <c r="AF1335" s="45" t="str">
        <f>VLOOKUP(Table1[[#This Row],[Language]],Lookups!$K$2:$L$9,2,FALSE)</f>
        <v>English</v>
      </c>
      <c r="AG1335" s="46">
        <v>42005</v>
      </c>
      <c r="AH1335" s="46">
        <v>45657</v>
      </c>
      <c r="AI1335" s="46" t="str">
        <f>IF(Table1[[#This Row],[Colonoscopy Date]]="","",DATEVALUE(Table1[[#This Row],[Colonoscopy Date]]))</f>
        <v/>
      </c>
      <c r="AJ13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36" spans="1:36" x14ac:dyDescent="0.25">
      <c r="A1336">
        <v>12839</v>
      </c>
      <c r="B1336" t="s">
        <v>1718</v>
      </c>
      <c r="C1336" t="s">
        <v>20</v>
      </c>
      <c r="D1336" t="s">
        <v>21</v>
      </c>
      <c r="E1336" t="s">
        <v>22</v>
      </c>
      <c r="F1336" t="s">
        <v>29</v>
      </c>
      <c r="G1336" t="s">
        <v>6898</v>
      </c>
      <c r="H1336" t="s">
        <v>24</v>
      </c>
      <c r="I1336" s="36">
        <v>20640</v>
      </c>
      <c r="J1336" t="s">
        <v>2906</v>
      </c>
      <c r="K1336" t="s">
        <v>2931</v>
      </c>
      <c r="L1336" t="s">
        <v>25</v>
      </c>
      <c r="M1336" s="2">
        <v>45574</v>
      </c>
      <c r="N1336" t="s">
        <v>25</v>
      </c>
      <c r="O1336" t="s">
        <v>25</v>
      </c>
      <c r="P1336" t="s">
        <v>18</v>
      </c>
      <c r="Q1336" t="s">
        <v>18</v>
      </c>
      <c r="R1336" t="s">
        <v>18</v>
      </c>
      <c r="S1336" t="s">
        <v>18</v>
      </c>
      <c r="T1336" t="s">
        <v>18</v>
      </c>
      <c r="U1336" t="s">
        <v>18</v>
      </c>
      <c r="V1336" t="s">
        <v>18</v>
      </c>
      <c r="W1336" s="45" t="str">
        <f>IF(Table1[[#This Row],[Sex at Birth]]="F","Female","Male")</f>
        <v>Female</v>
      </c>
      <c r="X1336" s="43">
        <v>45657</v>
      </c>
      <c r="Y1336" s="44">
        <f>Table1[[#This Row],[Report cutoff date]]-Table1[[#This Row],[DOB]]</f>
        <v>25017</v>
      </c>
      <c r="Z1336" s="68">
        <f>ROUNDDOWN(Table1[[#This Row],[Days old - as of report cutoff date]]/365,0)</f>
        <v>68</v>
      </c>
      <c r="AA1336" s="45" t="str">
        <f>IF(Table1[[#This Row],[Years old]]&gt;=55,"55+","54 and under")</f>
        <v>55+</v>
      </c>
      <c r="AB1336" s="45" t="str">
        <f>VLOOKUP(Table1[[#This Row],[Years old]],Lookups!$A$1:$C$101,2,FALSE)</f>
        <v>60 - 69</v>
      </c>
      <c r="AC1336" s="45" t="str">
        <f>VLOOKUP(Table1[[#This Row],[Years old]],Lookups!$A$1:$C$101,3,FALSE)</f>
        <v>65 - 69</v>
      </c>
      <c r="AD1336" s="45" t="str">
        <f>VLOOKUP(Table1[[#This Row],[Race]],Lookups!$E$2:$F$11,2,FALSE)</f>
        <v>White</v>
      </c>
      <c r="AE1336" s="45" t="str">
        <f>VLOOKUP(Table1[[#This Row],[Ethnicity]],Lookups!$H$2:$I$6,2,FALSE)</f>
        <v>Not Hispanic/Latino</v>
      </c>
      <c r="AF1336" s="45" t="str">
        <f>VLOOKUP(Table1[[#This Row],[Language]],Lookups!$K$2:$L$9,2,FALSE)</f>
        <v>English</v>
      </c>
      <c r="AG1336" s="46">
        <v>42005</v>
      </c>
      <c r="AH1336" s="46">
        <v>45657</v>
      </c>
      <c r="AI1336" s="46" t="str">
        <f>IF(Table1[[#This Row],[Colonoscopy Date]]="","",DATEVALUE(Table1[[#This Row],[Colonoscopy Date]]))</f>
        <v/>
      </c>
      <c r="AJ13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37" spans="1:36" x14ac:dyDescent="0.25">
      <c r="A1337">
        <v>11660</v>
      </c>
      <c r="B1337" t="s">
        <v>1814</v>
      </c>
      <c r="C1337" t="s">
        <v>20</v>
      </c>
      <c r="D1337" t="s">
        <v>21</v>
      </c>
      <c r="E1337" t="s">
        <v>22</v>
      </c>
      <c r="F1337" t="s">
        <v>72</v>
      </c>
      <c r="G1337" t="s">
        <v>3580</v>
      </c>
      <c r="H1337" t="s">
        <v>24</v>
      </c>
      <c r="I1337" s="36">
        <v>20641</v>
      </c>
      <c r="J1337" t="s">
        <v>2923</v>
      </c>
      <c r="K1337" t="s">
        <v>2935</v>
      </c>
      <c r="L1337" t="s">
        <v>25</v>
      </c>
      <c r="M1337" s="2">
        <v>45559</v>
      </c>
      <c r="N1337" t="s">
        <v>53</v>
      </c>
      <c r="O1337" t="s">
        <v>25</v>
      </c>
      <c r="P1337" t="s">
        <v>314</v>
      </c>
      <c r="Q1337" t="s">
        <v>1348</v>
      </c>
      <c r="R1337" t="s">
        <v>87</v>
      </c>
      <c r="S1337" t="s">
        <v>18</v>
      </c>
      <c r="T1337" t="s">
        <v>18</v>
      </c>
      <c r="U1337" t="s">
        <v>18</v>
      </c>
      <c r="V1337" t="s">
        <v>18</v>
      </c>
      <c r="W1337" s="45" t="str">
        <f>IF(Table1[[#This Row],[Sex at Birth]]="F","Female","Male")</f>
        <v>Female</v>
      </c>
      <c r="X1337" s="43">
        <v>45657</v>
      </c>
      <c r="Y1337" s="44">
        <f>Table1[[#This Row],[Report cutoff date]]-Table1[[#This Row],[DOB]]</f>
        <v>25016</v>
      </c>
      <c r="Z1337" s="68">
        <f>ROUNDDOWN(Table1[[#This Row],[Days old - as of report cutoff date]]/365,0)</f>
        <v>68</v>
      </c>
      <c r="AA1337" s="45" t="str">
        <f>IF(Table1[[#This Row],[Years old]]&gt;=55,"55+","54 and under")</f>
        <v>55+</v>
      </c>
      <c r="AB1337" s="45" t="str">
        <f>VLOOKUP(Table1[[#This Row],[Years old]],Lookups!$A$1:$C$101,2,FALSE)</f>
        <v>60 - 69</v>
      </c>
      <c r="AC1337" s="45" t="str">
        <f>VLOOKUP(Table1[[#This Row],[Years old]],Lookups!$A$1:$C$101,3,FALSE)</f>
        <v>65 - 69</v>
      </c>
      <c r="AD1337" s="45" t="str">
        <f>VLOOKUP(Table1[[#This Row],[Race]],Lookups!$E$2:$F$11,2,FALSE)</f>
        <v>White</v>
      </c>
      <c r="AE1337" s="45" t="str">
        <f>VLOOKUP(Table1[[#This Row],[Ethnicity]],Lookups!$H$2:$I$6,2,FALSE)</f>
        <v>Not Hispanic/Latino</v>
      </c>
      <c r="AF1337" s="45" t="str">
        <f>VLOOKUP(Table1[[#This Row],[Language]],Lookups!$K$2:$L$9,2,FALSE)</f>
        <v>English</v>
      </c>
      <c r="AG1337" s="46">
        <v>42005</v>
      </c>
      <c r="AH1337" s="46">
        <v>45657</v>
      </c>
      <c r="AI1337" s="46">
        <f>IF(Table1[[#This Row],[Colonoscopy Date]]="","",DATEVALUE(Table1[[#This Row],[Colonoscopy Date]]))</f>
        <v>45070</v>
      </c>
      <c r="AJ13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38" spans="1:36" x14ac:dyDescent="0.25">
      <c r="A1338">
        <v>12508</v>
      </c>
      <c r="B1338" t="s">
        <v>1712</v>
      </c>
      <c r="C1338" t="s">
        <v>20</v>
      </c>
      <c r="D1338" t="s">
        <v>21</v>
      </c>
      <c r="E1338" t="s">
        <v>22</v>
      </c>
      <c r="F1338" t="s">
        <v>44</v>
      </c>
      <c r="G1338" t="s">
        <v>6727</v>
      </c>
      <c r="H1338" t="s">
        <v>35</v>
      </c>
      <c r="I1338" s="36">
        <v>20642</v>
      </c>
      <c r="J1338" t="s">
        <v>2914</v>
      </c>
      <c r="K1338" t="s">
        <v>2930</v>
      </c>
      <c r="L1338" t="s">
        <v>25</v>
      </c>
      <c r="M1338" s="2">
        <v>45527</v>
      </c>
      <c r="N1338" t="s">
        <v>25</v>
      </c>
      <c r="O1338" t="s">
        <v>25</v>
      </c>
      <c r="P1338" t="s">
        <v>18</v>
      </c>
      <c r="Q1338" t="s">
        <v>18</v>
      </c>
      <c r="R1338" t="s">
        <v>18</v>
      </c>
      <c r="S1338" t="s">
        <v>18</v>
      </c>
      <c r="T1338" t="s">
        <v>18</v>
      </c>
      <c r="U1338" t="s">
        <v>18</v>
      </c>
      <c r="V1338" t="s">
        <v>18</v>
      </c>
      <c r="W1338" s="45" t="str">
        <f>IF(Table1[[#This Row],[Sex at Birth]]="F","Female","Male")</f>
        <v>Male</v>
      </c>
      <c r="X1338" s="43">
        <v>45657</v>
      </c>
      <c r="Y1338" s="44">
        <f>Table1[[#This Row],[Report cutoff date]]-Table1[[#This Row],[DOB]]</f>
        <v>25015</v>
      </c>
      <c r="Z1338" s="68">
        <f>ROUNDDOWN(Table1[[#This Row],[Days old - as of report cutoff date]]/365,0)</f>
        <v>68</v>
      </c>
      <c r="AA1338" s="45" t="str">
        <f>IF(Table1[[#This Row],[Years old]]&gt;=55,"55+","54 and under")</f>
        <v>55+</v>
      </c>
      <c r="AB1338" s="45" t="str">
        <f>VLOOKUP(Table1[[#This Row],[Years old]],Lookups!$A$1:$C$101,2,FALSE)</f>
        <v>60 - 69</v>
      </c>
      <c r="AC1338" s="45" t="str">
        <f>VLOOKUP(Table1[[#This Row],[Years old]],Lookups!$A$1:$C$101,3,FALSE)</f>
        <v>65 - 69</v>
      </c>
      <c r="AD1338" s="45" t="str">
        <f>VLOOKUP(Table1[[#This Row],[Race]],Lookups!$E$2:$F$11,2,FALSE)</f>
        <v>White</v>
      </c>
      <c r="AE1338" s="45" t="str">
        <f>VLOOKUP(Table1[[#This Row],[Ethnicity]],Lookups!$H$2:$I$6,2,FALSE)</f>
        <v>Not Hispanic/Latino</v>
      </c>
      <c r="AF1338" s="45" t="str">
        <f>VLOOKUP(Table1[[#This Row],[Language]],Lookups!$K$2:$L$9,2,FALSE)</f>
        <v>English</v>
      </c>
      <c r="AG1338" s="46">
        <v>42005</v>
      </c>
      <c r="AH1338" s="46">
        <v>45657</v>
      </c>
      <c r="AI1338" s="46" t="str">
        <f>IF(Table1[[#This Row],[Colonoscopy Date]]="","",DATEVALUE(Table1[[#This Row],[Colonoscopy Date]]))</f>
        <v/>
      </c>
      <c r="AJ13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39" spans="1:36" x14ac:dyDescent="0.25">
      <c r="A1339">
        <v>15211</v>
      </c>
      <c r="B1339" t="s">
        <v>1578</v>
      </c>
      <c r="C1339" t="s">
        <v>20</v>
      </c>
      <c r="D1339" t="s">
        <v>21</v>
      </c>
      <c r="E1339" t="s">
        <v>22</v>
      </c>
      <c r="F1339" t="s">
        <v>18</v>
      </c>
      <c r="G1339" t="s">
        <v>5320</v>
      </c>
      <c r="H1339" t="s">
        <v>24</v>
      </c>
      <c r="I1339" s="36">
        <v>20643</v>
      </c>
      <c r="J1339" t="s">
        <v>2910</v>
      </c>
      <c r="K1339" t="s">
        <v>2930</v>
      </c>
      <c r="L1339" t="s">
        <v>25</v>
      </c>
      <c r="M1339" s="2">
        <v>45583</v>
      </c>
      <c r="N1339" t="s">
        <v>25</v>
      </c>
      <c r="O1339" t="s">
        <v>25</v>
      </c>
      <c r="P1339" t="s">
        <v>18</v>
      </c>
      <c r="Q1339" t="s">
        <v>18</v>
      </c>
      <c r="R1339" t="s">
        <v>18</v>
      </c>
      <c r="S1339" t="s">
        <v>18</v>
      </c>
      <c r="T1339" t="s">
        <v>18</v>
      </c>
      <c r="U1339" t="s">
        <v>18</v>
      </c>
      <c r="V1339" t="s">
        <v>18</v>
      </c>
      <c r="W1339" s="45" t="str">
        <f>IF(Table1[[#This Row],[Sex at Birth]]="F","Female","Male")</f>
        <v>Female</v>
      </c>
      <c r="X1339" s="43">
        <v>45657</v>
      </c>
      <c r="Y1339" s="44">
        <f>Table1[[#This Row],[Report cutoff date]]-Table1[[#This Row],[DOB]]</f>
        <v>25014</v>
      </c>
      <c r="Z1339" s="68">
        <f>ROUNDDOWN(Table1[[#This Row],[Days old - as of report cutoff date]]/365,0)</f>
        <v>68</v>
      </c>
      <c r="AA1339" s="45" t="str">
        <f>IF(Table1[[#This Row],[Years old]]&gt;=55,"55+","54 and under")</f>
        <v>55+</v>
      </c>
      <c r="AB1339" s="45" t="str">
        <f>VLOOKUP(Table1[[#This Row],[Years old]],Lookups!$A$1:$C$101,2,FALSE)</f>
        <v>60 - 69</v>
      </c>
      <c r="AC1339" s="45" t="str">
        <f>VLOOKUP(Table1[[#This Row],[Years old]],Lookups!$A$1:$C$101,3,FALSE)</f>
        <v>65 - 69</v>
      </c>
      <c r="AD1339" s="45" t="str">
        <f>VLOOKUP(Table1[[#This Row],[Race]],Lookups!$E$2:$F$11,2,FALSE)</f>
        <v>White</v>
      </c>
      <c r="AE1339" s="45" t="str">
        <f>VLOOKUP(Table1[[#This Row],[Ethnicity]],Lookups!$H$2:$I$6,2,FALSE)</f>
        <v>Not Hispanic/Latino</v>
      </c>
      <c r="AF1339" s="45" t="str">
        <f>VLOOKUP(Table1[[#This Row],[Language]],Lookups!$K$2:$L$9,2,FALSE)</f>
        <v>English</v>
      </c>
      <c r="AG1339" s="46">
        <v>42005</v>
      </c>
      <c r="AH1339" s="46">
        <v>45657</v>
      </c>
      <c r="AI1339" s="46" t="str">
        <f>IF(Table1[[#This Row],[Colonoscopy Date]]="","",DATEVALUE(Table1[[#This Row],[Colonoscopy Date]]))</f>
        <v/>
      </c>
      <c r="AJ13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40" spans="1:36" x14ac:dyDescent="0.25">
      <c r="A1340">
        <v>10468</v>
      </c>
      <c r="B1340" t="s">
        <v>1876</v>
      </c>
      <c r="C1340" t="s">
        <v>20</v>
      </c>
      <c r="D1340" t="s">
        <v>21</v>
      </c>
      <c r="E1340" t="s">
        <v>22</v>
      </c>
      <c r="F1340" t="s">
        <v>32</v>
      </c>
      <c r="G1340" t="s">
        <v>6233</v>
      </c>
      <c r="H1340" t="s">
        <v>35</v>
      </c>
      <c r="I1340" s="36">
        <v>20647</v>
      </c>
      <c r="J1340" t="s">
        <v>2923</v>
      </c>
      <c r="K1340" t="s">
        <v>2930</v>
      </c>
      <c r="L1340" t="s">
        <v>25</v>
      </c>
      <c r="M1340" s="2">
        <v>45650</v>
      </c>
      <c r="N1340" t="s">
        <v>25</v>
      </c>
      <c r="O1340" t="s">
        <v>25</v>
      </c>
      <c r="P1340" t="s">
        <v>18</v>
      </c>
      <c r="Q1340" t="s">
        <v>18</v>
      </c>
      <c r="R1340" t="s">
        <v>18</v>
      </c>
      <c r="S1340" t="s">
        <v>18</v>
      </c>
      <c r="T1340" t="s">
        <v>18</v>
      </c>
      <c r="U1340" t="s">
        <v>18</v>
      </c>
      <c r="V1340" t="s">
        <v>18</v>
      </c>
      <c r="W1340" s="45" t="str">
        <f>IF(Table1[[#This Row],[Sex at Birth]]="F","Female","Male")</f>
        <v>Male</v>
      </c>
      <c r="X1340" s="43">
        <v>45657</v>
      </c>
      <c r="Y1340" s="44">
        <f>Table1[[#This Row],[Report cutoff date]]-Table1[[#This Row],[DOB]]</f>
        <v>25010</v>
      </c>
      <c r="Z1340" s="68">
        <f>ROUNDDOWN(Table1[[#This Row],[Days old - as of report cutoff date]]/365,0)</f>
        <v>68</v>
      </c>
      <c r="AA1340" s="45" t="str">
        <f>IF(Table1[[#This Row],[Years old]]&gt;=55,"55+","54 and under")</f>
        <v>55+</v>
      </c>
      <c r="AB1340" s="45" t="str">
        <f>VLOOKUP(Table1[[#This Row],[Years old]],Lookups!$A$1:$C$101,2,FALSE)</f>
        <v>60 - 69</v>
      </c>
      <c r="AC1340" s="45" t="str">
        <f>VLOOKUP(Table1[[#This Row],[Years old]],Lookups!$A$1:$C$101,3,FALSE)</f>
        <v>65 - 69</v>
      </c>
      <c r="AD1340" s="45" t="str">
        <f>VLOOKUP(Table1[[#This Row],[Race]],Lookups!$E$2:$F$11,2,FALSE)</f>
        <v>White</v>
      </c>
      <c r="AE1340" s="45" t="str">
        <f>VLOOKUP(Table1[[#This Row],[Ethnicity]],Lookups!$H$2:$I$6,2,FALSE)</f>
        <v>Not Hispanic/Latino</v>
      </c>
      <c r="AF1340" s="45" t="str">
        <f>VLOOKUP(Table1[[#This Row],[Language]],Lookups!$K$2:$L$9,2,FALSE)</f>
        <v>English</v>
      </c>
      <c r="AG1340" s="46">
        <v>42005</v>
      </c>
      <c r="AH1340" s="46">
        <v>45657</v>
      </c>
      <c r="AI1340" s="46" t="str">
        <f>IF(Table1[[#This Row],[Colonoscopy Date]]="","",DATEVALUE(Table1[[#This Row],[Colonoscopy Date]]))</f>
        <v/>
      </c>
      <c r="AJ13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41" spans="1:36" x14ac:dyDescent="0.25">
      <c r="A1341">
        <v>10721</v>
      </c>
      <c r="B1341" t="s">
        <v>1902</v>
      </c>
      <c r="C1341" t="s">
        <v>20</v>
      </c>
      <c r="D1341" t="s">
        <v>21</v>
      </c>
      <c r="E1341" t="s">
        <v>22</v>
      </c>
      <c r="F1341" t="s">
        <v>30</v>
      </c>
      <c r="G1341" t="s">
        <v>7881</v>
      </c>
      <c r="H1341" t="s">
        <v>24</v>
      </c>
      <c r="I1341" s="36">
        <v>20647</v>
      </c>
      <c r="J1341" t="s">
        <v>2912</v>
      </c>
      <c r="K1341" t="s">
        <v>2936</v>
      </c>
      <c r="L1341" t="s">
        <v>25</v>
      </c>
      <c r="M1341" s="2">
        <v>45622</v>
      </c>
      <c r="N1341" t="s">
        <v>25</v>
      </c>
      <c r="O1341" t="s">
        <v>25</v>
      </c>
      <c r="P1341" t="s">
        <v>18</v>
      </c>
      <c r="Q1341" t="s">
        <v>18</v>
      </c>
      <c r="R1341" t="s">
        <v>18</v>
      </c>
      <c r="S1341" t="s">
        <v>18</v>
      </c>
      <c r="T1341" t="s">
        <v>18</v>
      </c>
      <c r="U1341" t="s">
        <v>18</v>
      </c>
      <c r="V1341" t="s">
        <v>18</v>
      </c>
      <c r="W1341" s="45" t="str">
        <f>IF(Table1[[#This Row],[Sex at Birth]]="F","Female","Male")</f>
        <v>Female</v>
      </c>
      <c r="X1341" s="43">
        <v>45657</v>
      </c>
      <c r="Y1341" s="44">
        <f>Table1[[#This Row],[Report cutoff date]]-Table1[[#This Row],[DOB]]</f>
        <v>25010</v>
      </c>
      <c r="Z1341" s="68">
        <f>ROUNDDOWN(Table1[[#This Row],[Days old - as of report cutoff date]]/365,0)</f>
        <v>68</v>
      </c>
      <c r="AA1341" s="45" t="str">
        <f>IF(Table1[[#This Row],[Years old]]&gt;=55,"55+","54 and under")</f>
        <v>55+</v>
      </c>
      <c r="AB1341" s="45" t="str">
        <f>VLOOKUP(Table1[[#This Row],[Years old]],Lookups!$A$1:$C$101,2,FALSE)</f>
        <v>60 - 69</v>
      </c>
      <c r="AC1341" s="45" t="str">
        <f>VLOOKUP(Table1[[#This Row],[Years old]],Lookups!$A$1:$C$101,3,FALSE)</f>
        <v>65 - 69</v>
      </c>
      <c r="AD1341" s="45" t="str">
        <f>VLOOKUP(Table1[[#This Row],[Race]],Lookups!$E$2:$F$11,2,FALSE)</f>
        <v>White</v>
      </c>
      <c r="AE1341" s="45" t="str">
        <f>VLOOKUP(Table1[[#This Row],[Ethnicity]],Lookups!$H$2:$I$6,2,FALSE)</f>
        <v>Not Hispanic/Latino</v>
      </c>
      <c r="AF1341" s="45" t="str">
        <f>VLOOKUP(Table1[[#This Row],[Language]],Lookups!$K$2:$L$9,2,FALSE)</f>
        <v>English</v>
      </c>
      <c r="AG1341" s="46">
        <v>42005</v>
      </c>
      <c r="AH1341" s="46">
        <v>45657</v>
      </c>
      <c r="AI1341" s="46" t="str">
        <f>IF(Table1[[#This Row],[Colonoscopy Date]]="","",DATEVALUE(Table1[[#This Row],[Colonoscopy Date]]))</f>
        <v/>
      </c>
      <c r="AJ13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42" spans="1:36" x14ac:dyDescent="0.25">
      <c r="A1342">
        <v>11924</v>
      </c>
      <c r="B1342" t="s">
        <v>1584</v>
      </c>
      <c r="C1342" t="s">
        <v>68</v>
      </c>
      <c r="D1342" t="s">
        <v>34</v>
      </c>
      <c r="E1342" t="s">
        <v>22</v>
      </c>
      <c r="F1342" t="s">
        <v>18</v>
      </c>
      <c r="G1342" t="s">
        <v>5717</v>
      </c>
      <c r="H1342" t="s">
        <v>24</v>
      </c>
      <c r="I1342" s="36">
        <v>20649</v>
      </c>
      <c r="J1342" t="s">
        <v>2911</v>
      </c>
      <c r="K1342" t="s">
        <v>2930</v>
      </c>
      <c r="L1342" t="s">
        <v>25</v>
      </c>
      <c r="M1342" s="2">
        <v>45474</v>
      </c>
      <c r="N1342" t="s">
        <v>25</v>
      </c>
      <c r="O1342" t="s">
        <v>25</v>
      </c>
      <c r="P1342" t="s">
        <v>18</v>
      </c>
      <c r="Q1342" t="s">
        <v>18</v>
      </c>
      <c r="R1342" t="s">
        <v>18</v>
      </c>
      <c r="S1342" t="s">
        <v>18</v>
      </c>
      <c r="T1342" t="s">
        <v>18</v>
      </c>
      <c r="U1342" t="s">
        <v>18</v>
      </c>
      <c r="V1342" t="s">
        <v>18</v>
      </c>
      <c r="W1342" s="45" t="str">
        <f>IF(Table1[[#This Row],[Sex at Birth]]="F","Female","Male")</f>
        <v>Female</v>
      </c>
      <c r="X1342" s="43">
        <v>45657</v>
      </c>
      <c r="Y1342" s="44">
        <f>Table1[[#This Row],[Report cutoff date]]-Table1[[#This Row],[DOB]]</f>
        <v>25008</v>
      </c>
      <c r="Z1342" s="68">
        <f>ROUNDDOWN(Table1[[#This Row],[Days old - as of report cutoff date]]/365,0)</f>
        <v>68</v>
      </c>
      <c r="AA1342" s="45" t="str">
        <f>IF(Table1[[#This Row],[Years old]]&gt;=55,"55+","54 and under")</f>
        <v>55+</v>
      </c>
      <c r="AB1342" s="45" t="str">
        <f>VLOOKUP(Table1[[#This Row],[Years old]],Lookups!$A$1:$C$101,2,FALSE)</f>
        <v>60 - 69</v>
      </c>
      <c r="AC1342" s="45" t="str">
        <f>VLOOKUP(Table1[[#This Row],[Years old]],Lookups!$A$1:$C$101,3,FALSE)</f>
        <v>65 - 69</v>
      </c>
      <c r="AD1342" s="45" t="str">
        <f>VLOOKUP(Table1[[#This Row],[Race]],Lookups!$E$2:$F$11,2,FALSE)</f>
        <v>Other/ Unknown</v>
      </c>
      <c r="AE1342" s="45" t="str">
        <f>VLOOKUP(Table1[[#This Row],[Ethnicity]],Lookups!$H$2:$I$6,2,FALSE)</f>
        <v>Other/ Unknown</v>
      </c>
      <c r="AF1342" s="45" t="str">
        <f>VLOOKUP(Table1[[#This Row],[Language]],Lookups!$K$2:$L$9,2,FALSE)</f>
        <v>English</v>
      </c>
      <c r="AG1342" s="46">
        <v>42005</v>
      </c>
      <c r="AH1342" s="46">
        <v>45657</v>
      </c>
      <c r="AI1342" s="46" t="str">
        <f>IF(Table1[[#This Row],[Colonoscopy Date]]="","",DATEVALUE(Table1[[#This Row],[Colonoscopy Date]]))</f>
        <v/>
      </c>
      <c r="AJ13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43" spans="1:36" x14ac:dyDescent="0.25">
      <c r="A1343">
        <v>13495</v>
      </c>
      <c r="B1343" t="s">
        <v>1590</v>
      </c>
      <c r="C1343" t="s">
        <v>20</v>
      </c>
      <c r="D1343" t="s">
        <v>34</v>
      </c>
      <c r="E1343" t="s">
        <v>22</v>
      </c>
      <c r="F1343" t="s">
        <v>44</v>
      </c>
      <c r="G1343" t="s">
        <v>6083</v>
      </c>
      <c r="H1343" t="s">
        <v>24</v>
      </c>
      <c r="I1343" s="36">
        <v>20649</v>
      </c>
      <c r="J1343" t="s">
        <v>2913</v>
      </c>
      <c r="K1343" t="s">
        <v>2930</v>
      </c>
      <c r="L1343" t="s">
        <v>25</v>
      </c>
      <c r="M1343" s="2">
        <v>45513</v>
      </c>
      <c r="N1343" t="s">
        <v>25</v>
      </c>
      <c r="O1343" t="s">
        <v>25</v>
      </c>
      <c r="P1343" t="s">
        <v>18</v>
      </c>
      <c r="Q1343" t="s">
        <v>18</v>
      </c>
      <c r="R1343" t="s">
        <v>18</v>
      </c>
      <c r="S1343" t="s">
        <v>18</v>
      </c>
      <c r="T1343" t="s">
        <v>18</v>
      </c>
      <c r="U1343" t="s">
        <v>18</v>
      </c>
      <c r="V1343" t="s">
        <v>18</v>
      </c>
      <c r="W1343" s="45" t="str">
        <f>IF(Table1[[#This Row],[Sex at Birth]]="F","Female","Male")</f>
        <v>Female</v>
      </c>
      <c r="X1343" s="43">
        <v>45657</v>
      </c>
      <c r="Y1343" s="44">
        <f>Table1[[#This Row],[Report cutoff date]]-Table1[[#This Row],[DOB]]</f>
        <v>25008</v>
      </c>
      <c r="Z1343" s="68">
        <f>ROUNDDOWN(Table1[[#This Row],[Days old - as of report cutoff date]]/365,0)</f>
        <v>68</v>
      </c>
      <c r="AA1343" s="45" t="str">
        <f>IF(Table1[[#This Row],[Years old]]&gt;=55,"55+","54 and under")</f>
        <v>55+</v>
      </c>
      <c r="AB1343" s="45" t="str">
        <f>VLOOKUP(Table1[[#This Row],[Years old]],Lookups!$A$1:$C$101,2,FALSE)</f>
        <v>60 - 69</v>
      </c>
      <c r="AC1343" s="45" t="str">
        <f>VLOOKUP(Table1[[#This Row],[Years old]],Lookups!$A$1:$C$101,3,FALSE)</f>
        <v>65 - 69</v>
      </c>
      <c r="AD1343" s="45" t="str">
        <f>VLOOKUP(Table1[[#This Row],[Race]],Lookups!$E$2:$F$11,2,FALSE)</f>
        <v>White</v>
      </c>
      <c r="AE1343" s="45" t="str">
        <f>VLOOKUP(Table1[[#This Row],[Ethnicity]],Lookups!$H$2:$I$6,2,FALSE)</f>
        <v>Other/ Unknown</v>
      </c>
      <c r="AF1343" s="45" t="str">
        <f>VLOOKUP(Table1[[#This Row],[Language]],Lookups!$K$2:$L$9,2,FALSE)</f>
        <v>English</v>
      </c>
      <c r="AG1343" s="46">
        <v>42005</v>
      </c>
      <c r="AH1343" s="46">
        <v>45657</v>
      </c>
      <c r="AI1343" s="46" t="str">
        <f>IF(Table1[[#This Row],[Colonoscopy Date]]="","",DATEVALUE(Table1[[#This Row],[Colonoscopy Date]]))</f>
        <v/>
      </c>
      <c r="AJ13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44" spans="1:36" x14ac:dyDescent="0.25">
      <c r="A1344">
        <v>10401</v>
      </c>
      <c r="B1344" t="s">
        <v>2666</v>
      </c>
      <c r="C1344" t="s">
        <v>20</v>
      </c>
      <c r="D1344" t="s">
        <v>21</v>
      </c>
      <c r="E1344" t="s">
        <v>22</v>
      </c>
      <c r="F1344" t="s">
        <v>52</v>
      </c>
      <c r="G1344" t="s">
        <v>8168</v>
      </c>
      <c r="H1344" t="s">
        <v>24</v>
      </c>
      <c r="I1344" s="36">
        <v>20650</v>
      </c>
      <c r="J1344" t="s">
        <v>2914</v>
      </c>
      <c r="K1344" t="s">
        <v>2936</v>
      </c>
      <c r="L1344" t="s">
        <v>25</v>
      </c>
      <c r="M1344" s="2">
        <v>45618</v>
      </c>
      <c r="N1344" t="s">
        <v>53</v>
      </c>
      <c r="O1344" t="s">
        <v>25</v>
      </c>
      <c r="P1344" t="s">
        <v>665</v>
      </c>
      <c r="Q1344" t="s">
        <v>18</v>
      </c>
      <c r="R1344" t="s">
        <v>18</v>
      </c>
      <c r="S1344" t="s">
        <v>18</v>
      </c>
      <c r="T1344" t="s">
        <v>18</v>
      </c>
      <c r="U1344" t="s">
        <v>18</v>
      </c>
      <c r="V1344" t="s">
        <v>18</v>
      </c>
      <c r="W1344" s="45" t="str">
        <f>IF(Table1[[#This Row],[Sex at Birth]]="F","Female","Male")</f>
        <v>Female</v>
      </c>
      <c r="X1344" s="43">
        <v>45657</v>
      </c>
      <c r="Y1344" s="44">
        <f>Table1[[#This Row],[Report cutoff date]]-Table1[[#This Row],[DOB]]</f>
        <v>25007</v>
      </c>
      <c r="Z1344" s="68">
        <f>ROUNDDOWN(Table1[[#This Row],[Days old - as of report cutoff date]]/365,0)</f>
        <v>68</v>
      </c>
      <c r="AA1344" s="45" t="str">
        <f>IF(Table1[[#This Row],[Years old]]&gt;=55,"55+","54 and under")</f>
        <v>55+</v>
      </c>
      <c r="AB1344" s="45" t="str">
        <f>VLOOKUP(Table1[[#This Row],[Years old]],Lookups!$A$1:$C$101,2,FALSE)</f>
        <v>60 - 69</v>
      </c>
      <c r="AC1344" s="45" t="str">
        <f>VLOOKUP(Table1[[#This Row],[Years old]],Lookups!$A$1:$C$101,3,FALSE)</f>
        <v>65 - 69</v>
      </c>
      <c r="AD1344" s="45" t="str">
        <f>VLOOKUP(Table1[[#This Row],[Race]],Lookups!$E$2:$F$11,2,FALSE)</f>
        <v>White</v>
      </c>
      <c r="AE1344" s="45" t="str">
        <f>VLOOKUP(Table1[[#This Row],[Ethnicity]],Lookups!$H$2:$I$6,2,FALSE)</f>
        <v>Not Hispanic/Latino</v>
      </c>
      <c r="AF1344" s="45" t="str">
        <f>VLOOKUP(Table1[[#This Row],[Language]],Lookups!$K$2:$L$9,2,FALSE)</f>
        <v>English</v>
      </c>
      <c r="AG1344" s="46">
        <v>42005</v>
      </c>
      <c r="AH1344" s="46">
        <v>45657</v>
      </c>
      <c r="AI1344" s="46">
        <f>IF(Table1[[#This Row],[Colonoscopy Date]]="","",DATEVALUE(Table1[[#This Row],[Colonoscopy Date]]))</f>
        <v>45247</v>
      </c>
      <c r="AJ13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45" spans="1:36" x14ac:dyDescent="0.25">
      <c r="A1345">
        <v>13339</v>
      </c>
      <c r="B1345" t="s">
        <v>1579</v>
      </c>
      <c r="C1345" t="s">
        <v>20</v>
      </c>
      <c r="D1345" t="s">
        <v>21</v>
      </c>
      <c r="E1345" t="s">
        <v>22</v>
      </c>
      <c r="F1345" t="s">
        <v>106</v>
      </c>
      <c r="G1345" t="s">
        <v>6259</v>
      </c>
      <c r="H1345" t="s">
        <v>35</v>
      </c>
      <c r="I1345" s="36">
        <v>20650</v>
      </c>
      <c r="J1345" t="s">
        <v>2923</v>
      </c>
      <c r="K1345" t="s">
        <v>2930</v>
      </c>
      <c r="L1345" t="s">
        <v>25</v>
      </c>
      <c r="M1345" s="2">
        <v>45336</v>
      </c>
      <c r="N1345" t="s">
        <v>25</v>
      </c>
      <c r="O1345" t="s">
        <v>25</v>
      </c>
      <c r="P1345" t="s">
        <v>18</v>
      </c>
      <c r="Q1345" t="s">
        <v>18</v>
      </c>
      <c r="R1345" t="s">
        <v>18</v>
      </c>
      <c r="S1345" t="s">
        <v>18</v>
      </c>
      <c r="T1345" t="s">
        <v>18</v>
      </c>
      <c r="U1345" t="s">
        <v>18</v>
      </c>
      <c r="V1345" t="s">
        <v>18</v>
      </c>
      <c r="W1345" s="45" t="str">
        <f>IF(Table1[[#This Row],[Sex at Birth]]="F","Female","Male")</f>
        <v>Male</v>
      </c>
      <c r="X1345" s="43">
        <v>45657</v>
      </c>
      <c r="Y1345" s="44">
        <f>Table1[[#This Row],[Report cutoff date]]-Table1[[#This Row],[DOB]]</f>
        <v>25007</v>
      </c>
      <c r="Z1345" s="68">
        <f>ROUNDDOWN(Table1[[#This Row],[Days old - as of report cutoff date]]/365,0)</f>
        <v>68</v>
      </c>
      <c r="AA1345" s="45" t="str">
        <f>IF(Table1[[#This Row],[Years old]]&gt;=55,"55+","54 and under")</f>
        <v>55+</v>
      </c>
      <c r="AB1345" s="45" t="str">
        <f>VLOOKUP(Table1[[#This Row],[Years old]],Lookups!$A$1:$C$101,2,FALSE)</f>
        <v>60 - 69</v>
      </c>
      <c r="AC1345" s="45" t="str">
        <f>VLOOKUP(Table1[[#This Row],[Years old]],Lookups!$A$1:$C$101,3,FALSE)</f>
        <v>65 - 69</v>
      </c>
      <c r="AD1345" s="45" t="str">
        <f>VLOOKUP(Table1[[#This Row],[Race]],Lookups!$E$2:$F$11,2,FALSE)</f>
        <v>White</v>
      </c>
      <c r="AE1345" s="45" t="str">
        <f>VLOOKUP(Table1[[#This Row],[Ethnicity]],Lookups!$H$2:$I$6,2,FALSE)</f>
        <v>Not Hispanic/Latino</v>
      </c>
      <c r="AF1345" s="45" t="str">
        <f>VLOOKUP(Table1[[#This Row],[Language]],Lookups!$K$2:$L$9,2,FALSE)</f>
        <v>English</v>
      </c>
      <c r="AG1345" s="46">
        <v>42005</v>
      </c>
      <c r="AH1345" s="46">
        <v>45657</v>
      </c>
      <c r="AI1345" s="46" t="str">
        <f>IF(Table1[[#This Row],[Colonoscopy Date]]="","",DATEVALUE(Table1[[#This Row],[Colonoscopy Date]]))</f>
        <v/>
      </c>
      <c r="AJ13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46" spans="1:36" x14ac:dyDescent="0.25">
      <c r="A1346">
        <v>11119</v>
      </c>
      <c r="B1346" t="s">
        <v>1740</v>
      </c>
      <c r="C1346" t="s">
        <v>20</v>
      </c>
      <c r="D1346" t="s">
        <v>21</v>
      </c>
      <c r="E1346" t="s">
        <v>22</v>
      </c>
      <c r="F1346" t="s">
        <v>42</v>
      </c>
      <c r="G1346" t="s">
        <v>3549</v>
      </c>
      <c r="H1346" t="s">
        <v>35</v>
      </c>
      <c r="I1346" s="36">
        <v>20651</v>
      </c>
      <c r="J1346" t="s">
        <v>2923</v>
      </c>
      <c r="K1346" t="s">
        <v>2935</v>
      </c>
      <c r="L1346" t="s">
        <v>25</v>
      </c>
      <c r="M1346" s="2">
        <v>45637</v>
      </c>
      <c r="N1346" t="s">
        <v>53</v>
      </c>
      <c r="O1346" t="s">
        <v>25</v>
      </c>
      <c r="P1346" t="s">
        <v>1025</v>
      </c>
      <c r="Q1346" t="s">
        <v>550</v>
      </c>
      <c r="R1346" t="s">
        <v>87</v>
      </c>
      <c r="S1346" t="s">
        <v>18</v>
      </c>
      <c r="T1346" t="s">
        <v>18</v>
      </c>
      <c r="U1346" t="s">
        <v>18</v>
      </c>
      <c r="V1346" t="s">
        <v>18</v>
      </c>
      <c r="W1346" s="45" t="str">
        <f>IF(Table1[[#This Row],[Sex at Birth]]="F","Female","Male")</f>
        <v>Male</v>
      </c>
      <c r="X1346" s="43">
        <v>45657</v>
      </c>
      <c r="Y1346" s="44">
        <f>Table1[[#This Row],[Report cutoff date]]-Table1[[#This Row],[DOB]]</f>
        <v>25006</v>
      </c>
      <c r="Z1346" s="68">
        <f>ROUNDDOWN(Table1[[#This Row],[Days old - as of report cutoff date]]/365,0)</f>
        <v>68</v>
      </c>
      <c r="AA1346" s="45" t="str">
        <f>IF(Table1[[#This Row],[Years old]]&gt;=55,"55+","54 and under")</f>
        <v>55+</v>
      </c>
      <c r="AB1346" s="45" t="str">
        <f>VLOOKUP(Table1[[#This Row],[Years old]],Lookups!$A$1:$C$101,2,FALSE)</f>
        <v>60 - 69</v>
      </c>
      <c r="AC1346" s="45" t="str">
        <f>VLOOKUP(Table1[[#This Row],[Years old]],Lookups!$A$1:$C$101,3,FALSE)</f>
        <v>65 - 69</v>
      </c>
      <c r="AD1346" s="45" t="str">
        <f>VLOOKUP(Table1[[#This Row],[Race]],Lookups!$E$2:$F$11,2,FALSE)</f>
        <v>White</v>
      </c>
      <c r="AE1346" s="45" t="str">
        <f>VLOOKUP(Table1[[#This Row],[Ethnicity]],Lookups!$H$2:$I$6,2,FALSE)</f>
        <v>Not Hispanic/Latino</v>
      </c>
      <c r="AF1346" s="45" t="str">
        <f>VLOOKUP(Table1[[#This Row],[Language]],Lookups!$K$2:$L$9,2,FALSE)</f>
        <v>English</v>
      </c>
      <c r="AG1346" s="46">
        <v>42005</v>
      </c>
      <c r="AH1346" s="46">
        <v>45657</v>
      </c>
      <c r="AI1346" s="46">
        <f>IF(Table1[[#This Row],[Colonoscopy Date]]="","",DATEVALUE(Table1[[#This Row],[Colonoscopy Date]]))</f>
        <v>44795</v>
      </c>
      <c r="AJ13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47" spans="1:36" x14ac:dyDescent="0.25">
      <c r="A1347">
        <v>10003</v>
      </c>
      <c r="B1347" t="s">
        <v>2089</v>
      </c>
      <c r="C1347" t="s">
        <v>47</v>
      </c>
      <c r="D1347" t="s">
        <v>34</v>
      </c>
      <c r="E1347" t="s">
        <v>22</v>
      </c>
      <c r="F1347" t="s">
        <v>147</v>
      </c>
      <c r="G1347" t="s">
        <v>7350</v>
      </c>
      <c r="H1347" t="s">
        <v>24</v>
      </c>
      <c r="I1347" s="36">
        <v>20656</v>
      </c>
      <c r="J1347" t="s">
        <v>2923</v>
      </c>
      <c r="K1347" t="s">
        <v>2935</v>
      </c>
      <c r="L1347" t="s">
        <v>25</v>
      </c>
      <c r="M1347" s="2">
        <v>45636</v>
      </c>
      <c r="N1347" t="s">
        <v>25</v>
      </c>
      <c r="O1347" t="s">
        <v>25</v>
      </c>
      <c r="P1347" t="s">
        <v>178</v>
      </c>
      <c r="Q1347" t="s">
        <v>18</v>
      </c>
      <c r="R1347" t="s">
        <v>18</v>
      </c>
      <c r="S1347" t="s">
        <v>18</v>
      </c>
      <c r="T1347" t="s">
        <v>18</v>
      </c>
      <c r="U1347" t="s">
        <v>18</v>
      </c>
      <c r="V1347" t="s">
        <v>18</v>
      </c>
      <c r="W1347" s="45" t="str">
        <f>IF(Table1[[#This Row],[Sex at Birth]]="F","Female","Male")</f>
        <v>Female</v>
      </c>
      <c r="X1347" s="43">
        <v>45657</v>
      </c>
      <c r="Y1347" s="44">
        <f>Table1[[#This Row],[Report cutoff date]]-Table1[[#This Row],[DOB]]</f>
        <v>25001</v>
      </c>
      <c r="Z1347" s="68">
        <f>ROUNDDOWN(Table1[[#This Row],[Days old - as of report cutoff date]]/365,0)</f>
        <v>68</v>
      </c>
      <c r="AA1347" s="45" t="str">
        <f>IF(Table1[[#This Row],[Years old]]&gt;=55,"55+","54 and under")</f>
        <v>55+</v>
      </c>
      <c r="AB1347" s="45" t="str">
        <f>VLOOKUP(Table1[[#This Row],[Years old]],Lookups!$A$1:$C$101,2,FALSE)</f>
        <v>60 - 69</v>
      </c>
      <c r="AC1347" s="45" t="str">
        <f>VLOOKUP(Table1[[#This Row],[Years old]],Lookups!$A$1:$C$101,3,FALSE)</f>
        <v>65 - 69</v>
      </c>
      <c r="AD1347" s="45" t="str">
        <f>VLOOKUP(Table1[[#This Row],[Race]],Lookups!$E$2:$F$11,2,FALSE)</f>
        <v>Amer. Indian/ Alaska Native</v>
      </c>
      <c r="AE1347" s="45" t="str">
        <f>VLOOKUP(Table1[[#This Row],[Ethnicity]],Lookups!$H$2:$I$6,2,FALSE)</f>
        <v>Other/ Unknown</v>
      </c>
      <c r="AF1347" s="45" t="str">
        <f>VLOOKUP(Table1[[#This Row],[Language]],Lookups!$K$2:$L$9,2,FALSE)</f>
        <v>English</v>
      </c>
      <c r="AG1347" s="46">
        <v>42005</v>
      </c>
      <c r="AH1347" s="46">
        <v>45657</v>
      </c>
      <c r="AI1347" s="46">
        <f>IF(Table1[[#This Row],[Colonoscopy Date]]="","",DATEVALUE(Table1[[#This Row],[Colonoscopy Date]]))</f>
        <v>40038</v>
      </c>
      <c r="AJ13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48" spans="1:36" x14ac:dyDescent="0.25">
      <c r="A1348">
        <v>15025</v>
      </c>
      <c r="B1348" t="s">
        <v>2617</v>
      </c>
      <c r="C1348" t="s">
        <v>20</v>
      </c>
      <c r="D1348" t="s">
        <v>21</v>
      </c>
      <c r="E1348" t="s">
        <v>22</v>
      </c>
      <c r="F1348" t="s">
        <v>447</v>
      </c>
      <c r="G1348" t="s">
        <v>4978</v>
      </c>
      <c r="H1348" t="s">
        <v>24</v>
      </c>
      <c r="I1348" s="36">
        <v>20657</v>
      </c>
      <c r="J1348" t="s">
        <v>2901</v>
      </c>
      <c r="K1348" t="s">
        <v>2930</v>
      </c>
      <c r="L1348" t="s">
        <v>25</v>
      </c>
      <c r="M1348" s="2">
        <v>45642</v>
      </c>
      <c r="N1348" t="s">
        <v>25</v>
      </c>
      <c r="O1348" t="s">
        <v>25</v>
      </c>
      <c r="P1348" t="s">
        <v>18</v>
      </c>
      <c r="Q1348" t="s">
        <v>18</v>
      </c>
      <c r="R1348" t="s">
        <v>18</v>
      </c>
      <c r="S1348" t="s">
        <v>18</v>
      </c>
      <c r="T1348" t="s">
        <v>18</v>
      </c>
      <c r="U1348" t="s">
        <v>18</v>
      </c>
      <c r="V1348" t="s">
        <v>18</v>
      </c>
      <c r="W1348" s="45" t="str">
        <f>IF(Table1[[#This Row],[Sex at Birth]]="F","Female","Male")</f>
        <v>Female</v>
      </c>
      <c r="X1348" s="43">
        <v>45657</v>
      </c>
      <c r="Y1348" s="44">
        <f>Table1[[#This Row],[Report cutoff date]]-Table1[[#This Row],[DOB]]</f>
        <v>25000</v>
      </c>
      <c r="Z1348" s="68">
        <f>ROUNDDOWN(Table1[[#This Row],[Days old - as of report cutoff date]]/365,0)</f>
        <v>68</v>
      </c>
      <c r="AA1348" s="45" t="str">
        <f>IF(Table1[[#This Row],[Years old]]&gt;=55,"55+","54 and under")</f>
        <v>55+</v>
      </c>
      <c r="AB1348" s="45" t="str">
        <f>VLOOKUP(Table1[[#This Row],[Years old]],Lookups!$A$1:$C$101,2,FALSE)</f>
        <v>60 - 69</v>
      </c>
      <c r="AC1348" s="45" t="str">
        <f>VLOOKUP(Table1[[#This Row],[Years old]],Lookups!$A$1:$C$101,3,FALSE)</f>
        <v>65 - 69</v>
      </c>
      <c r="AD1348" s="45" t="str">
        <f>VLOOKUP(Table1[[#This Row],[Race]],Lookups!$E$2:$F$11,2,FALSE)</f>
        <v>White</v>
      </c>
      <c r="AE1348" s="45" t="str">
        <f>VLOOKUP(Table1[[#This Row],[Ethnicity]],Lookups!$H$2:$I$6,2,FALSE)</f>
        <v>Not Hispanic/Latino</v>
      </c>
      <c r="AF1348" s="45" t="str">
        <f>VLOOKUP(Table1[[#This Row],[Language]],Lookups!$K$2:$L$9,2,FALSE)</f>
        <v>English</v>
      </c>
      <c r="AG1348" s="46">
        <v>42005</v>
      </c>
      <c r="AH1348" s="46">
        <v>45657</v>
      </c>
      <c r="AI1348" s="46" t="str">
        <f>IF(Table1[[#This Row],[Colonoscopy Date]]="","",DATEVALUE(Table1[[#This Row],[Colonoscopy Date]]))</f>
        <v/>
      </c>
      <c r="AJ13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49" spans="1:36" x14ac:dyDescent="0.25">
      <c r="A1349">
        <v>15299</v>
      </c>
      <c r="B1349" t="s">
        <v>1860</v>
      </c>
      <c r="C1349" t="s">
        <v>20</v>
      </c>
      <c r="D1349" t="s">
        <v>21</v>
      </c>
      <c r="E1349" t="s">
        <v>22</v>
      </c>
      <c r="F1349" t="s">
        <v>30</v>
      </c>
      <c r="G1349" t="s">
        <v>5473</v>
      </c>
      <c r="H1349" t="s">
        <v>24</v>
      </c>
      <c r="I1349" s="36">
        <v>20657</v>
      </c>
      <c r="J1349" t="s">
        <v>472</v>
      </c>
      <c r="K1349" t="s">
        <v>2930</v>
      </c>
      <c r="L1349" t="s">
        <v>25</v>
      </c>
      <c r="M1349" s="2">
        <v>45635</v>
      </c>
      <c r="N1349" t="s">
        <v>25</v>
      </c>
      <c r="O1349" t="s">
        <v>25</v>
      </c>
      <c r="P1349" t="s">
        <v>18</v>
      </c>
      <c r="Q1349" t="s">
        <v>18</v>
      </c>
      <c r="R1349" t="s">
        <v>18</v>
      </c>
      <c r="S1349" t="s">
        <v>18</v>
      </c>
      <c r="T1349" t="s">
        <v>18</v>
      </c>
      <c r="U1349" t="s">
        <v>18</v>
      </c>
      <c r="V1349" t="s">
        <v>18</v>
      </c>
      <c r="W1349" s="45" t="str">
        <f>IF(Table1[[#This Row],[Sex at Birth]]="F","Female","Male")</f>
        <v>Female</v>
      </c>
      <c r="X1349" s="43">
        <v>45657</v>
      </c>
      <c r="Y1349" s="44">
        <f>Table1[[#This Row],[Report cutoff date]]-Table1[[#This Row],[DOB]]</f>
        <v>25000</v>
      </c>
      <c r="Z1349" s="68">
        <f>ROUNDDOWN(Table1[[#This Row],[Days old - as of report cutoff date]]/365,0)</f>
        <v>68</v>
      </c>
      <c r="AA1349" s="45" t="str">
        <f>IF(Table1[[#This Row],[Years old]]&gt;=55,"55+","54 and under")</f>
        <v>55+</v>
      </c>
      <c r="AB1349" s="45" t="str">
        <f>VLOOKUP(Table1[[#This Row],[Years old]],Lookups!$A$1:$C$101,2,FALSE)</f>
        <v>60 - 69</v>
      </c>
      <c r="AC1349" s="45" t="str">
        <f>VLOOKUP(Table1[[#This Row],[Years old]],Lookups!$A$1:$C$101,3,FALSE)</f>
        <v>65 - 69</v>
      </c>
      <c r="AD1349" s="45" t="str">
        <f>VLOOKUP(Table1[[#This Row],[Race]],Lookups!$E$2:$F$11,2,FALSE)</f>
        <v>White</v>
      </c>
      <c r="AE1349" s="45" t="str">
        <f>VLOOKUP(Table1[[#This Row],[Ethnicity]],Lookups!$H$2:$I$6,2,FALSE)</f>
        <v>Not Hispanic/Latino</v>
      </c>
      <c r="AF1349" s="45" t="str">
        <f>VLOOKUP(Table1[[#This Row],[Language]],Lookups!$K$2:$L$9,2,FALSE)</f>
        <v>English</v>
      </c>
      <c r="AG1349" s="46">
        <v>42005</v>
      </c>
      <c r="AH1349" s="46">
        <v>45657</v>
      </c>
      <c r="AI1349" s="46" t="str">
        <f>IF(Table1[[#This Row],[Colonoscopy Date]]="","",DATEVALUE(Table1[[#This Row],[Colonoscopy Date]]))</f>
        <v/>
      </c>
      <c r="AJ13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50" spans="1:36" x14ac:dyDescent="0.25">
      <c r="A1350">
        <v>11998</v>
      </c>
      <c r="B1350" t="s">
        <v>1645</v>
      </c>
      <c r="C1350" t="s">
        <v>20</v>
      </c>
      <c r="D1350" t="s">
        <v>21</v>
      </c>
      <c r="E1350" t="s">
        <v>22</v>
      </c>
      <c r="F1350" t="s">
        <v>32</v>
      </c>
      <c r="G1350" t="s">
        <v>7381</v>
      </c>
      <c r="H1350" t="s">
        <v>24</v>
      </c>
      <c r="I1350" s="36">
        <v>20659</v>
      </c>
      <c r="J1350" t="s">
        <v>2923</v>
      </c>
      <c r="K1350" t="s">
        <v>2935</v>
      </c>
      <c r="L1350" t="s">
        <v>25</v>
      </c>
      <c r="M1350" s="2">
        <v>45630</v>
      </c>
      <c r="N1350" t="s">
        <v>53</v>
      </c>
      <c r="O1350" t="s">
        <v>25</v>
      </c>
      <c r="P1350" t="s">
        <v>135</v>
      </c>
      <c r="Q1350" t="s">
        <v>18</v>
      </c>
      <c r="R1350" t="s">
        <v>18</v>
      </c>
      <c r="S1350" t="s">
        <v>18</v>
      </c>
      <c r="T1350" t="s">
        <v>18</v>
      </c>
      <c r="U1350" t="s">
        <v>18</v>
      </c>
      <c r="V1350" t="s">
        <v>18</v>
      </c>
      <c r="W1350" s="45" t="str">
        <f>IF(Table1[[#This Row],[Sex at Birth]]="F","Female","Male")</f>
        <v>Female</v>
      </c>
      <c r="X1350" s="43">
        <v>45657</v>
      </c>
      <c r="Y1350" s="44">
        <f>Table1[[#This Row],[Report cutoff date]]-Table1[[#This Row],[DOB]]</f>
        <v>24998</v>
      </c>
      <c r="Z1350" s="68">
        <f>ROUNDDOWN(Table1[[#This Row],[Days old - as of report cutoff date]]/365,0)</f>
        <v>68</v>
      </c>
      <c r="AA1350" s="45" t="str">
        <f>IF(Table1[[#This Row],[Years old]]&gt;=55,"55+","54 and under")</f>
        <v>55+</v>
      </c>
      <c r="AB1350" s="45" t="str">
        <f>VLOOKUP(Table1[[#This Row],[Years old]],Lookups!$A$1:$C$101,2,FALSE)</f>
        <v>60 - 69</v>
      </c>
      <c r="AC1350" s="45" t="str">
        <f>VLOOKUP(Table1[[#This Row],[Years old]],Lookups!$A$1:$C$101,3,FALSE)</f>
        <v>65 - 69</v>
      </c>
      <c r="AD1350" s="45" t="str">
        <f>VLOOKUP(Table1[[#This Row],[Race]],Lookups!$E$2:$F$11,2,FALSE)</f>
        <v>White</v>
      </c>
      <c r="AE1350" s="45" t="str">
        <f>VLOOKUP(Table1[[#This Row],[Ethnicity]],Lookups!$H$2:$I$6,2,FALSE)</f>
        <v>Not Hispanic/Latino</v>
      </c>
      <c r="AF1350" s="45" t="str">
        <f>VLOOKUP(Table1[[#This Row],[Language]],Lookups!$K$2:$L$9,2,FALSE)</f>
        <v>English</v>
      </c>
      <c r="AG1350" s="46">
        <v>42005</v>
      </c>
      <c r="AH1350" s="46">
        <v>45657</v>
      </c>
      <c r="AI1350" s="46">
        <f>IF(Table1[[#This Row],[Colonoscopy Date]]="","",DATEVALUE(Table1[[#This Row],[Colonoscopy Date]]))</f>
        <v>44694</v>
      </c>
      <c r="AJ13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51" spans="1:36" x14ac:dyDescent="0.25">
      <c r="A1351">
        <v>13262</v>
      </c>
      <c r="B1351" t="s">
        <v>1595</v>
      </c>
      <c r="C1351" t="s">
        <v>20</v>
      </c>
      <c r="D1351" t="s">
        <v>21</v>
      </c>
      <c r="E1351" t="s">
        <v>22</v>
      </c>
      <c r="F1351" t="s">
        <v>832</v>
      </c>
      <c r="G1351" t="s">
        <v>3158</v>
      </c>
      <c r="H1351" t="s">
        <v>35</v>
      </c>
      <c r="I1351" s="36">
        <v>20660</v>
      </c>
      <c r="J1351" t="s">
        <v>2911</v>
      </c>
      <c r="K1351" t="s">
        <v>2930</v>
      </c>
      <c r="L1351" t="s">
        <v>25</v>
      </c>
      <c r="M1351" s="2">
        <v>45336</v>
      </c>
      <c r="N1351" t="s">
        <v>53</v>
      </c>
      <c r="O1351" t="s">
        <v>25</v>
      </c>
      <c r="P1351" t="s">
        <v>18</v>
      </c>
      <c r="Q1351" t="s">
        <v>18</v>
      </c>
      <c r="R1351" t="s">
        <v>18</v>
      </c>
      <c r="S1351" t="s">
        <v>335</v>
      </c>
      <c r="T1351" t="s">
        <v>27</v>
      </c>
      <c r="U1351" t="s">
        <v>18</v>
      </c>
      <c r="V1351" t="s">
        <v>18</v>
      </c>
      <c r="W1351" s="45" t="str">
        <f>IF(Table1[[#This Row],[Sex at Birth]]="F","Female","Male")</f>
        <v>Male</v>
      </c>
      <c r="X1351" s="43">
        <v>45657</v>
      </c>
      <c r="Y1351" s="44">
        <f>Table1[[#This Row],[Report cutoff date]]-Table1[[#This Row],[DOB]]</f>
        <v>24997</v>
      </c>
      <c r="Z1351" s="68">
        <f>ROUNDDOWN(Table1[[#This Row],[Days old - as of report cutoff date]]/365,0)</f>
        <v>68</v>
      </c>
      <c r="AA1351" s="45" t="str">
        <f>IF(Table1[[#This Row],[Years old]]&gt;=55,"55+","54 and under")</f>
        <v>55+</v>
      </c>
      <c r="AB1351" s="45" t="str">
        <f>VLOOKUP(Table1[[#This Row],[Years old]],Lookups!$A$1:$C$101,2,FALSE)</f>
        <v>60 - 69</v>
      </c>
      <c r="AC1351" s="45" t="str">
        <f>VLOOKUP(Table1[[#This Row],[Years old]],Lookups!$A$1:$C$101,3,FALSE)</f>
        <v>65 - 69</v>
      </c>
      <c r="AD1351" s="45" t="str">
        <f>VLOOKUP(Table1[[#This Row],[Race]],Lookups!$E$2:$F$11,2,FALSE)</f>
        <v>White</v>
      </c>
      <c r="AE1351" s="45" t="str">
        <f>VLOOKUP(Table1[[#This Row],[Ethnicity]],Lookups!$H$2:$I$6,2,FALSE)</f>
        <v>Not Hispanic/Latino</v>
      </c>
      <c r="AF1351" s="45" t="str">
        <f>VLOOKUP(Table1[[#This Row],[Language]],Lookups!$K$2:$L$9,2,FALSE)</f>
        <v>English</v>
      </c>
      <c r="AG1351" s="46">
        <v>42005</v>
      </c>
      <c r="AH1351" s="46">
        <v>45657</v>
      </c>
      <c r="AI1351" s="46" t="str">
        <f>IF(Table1[[#This Row],[Colonoscopy Date]]="","",DATEVALUE(Table1[[#This Row],[Colonoscopy Date]]))</f>
        <v/>
      </c>
      <c r="AJ13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52" spans="1:36" x14ac:dyDescent="0.25">
      <c r="A1352">
        <v>11201</v>
      </c>
      <c r="B1352" t="s">
        <v>2571</v>
      </c>
      <c r="C1352" t="s">
        <v>20</v>
      </c>
      <c r="D1352" t="s">
        <v>21</v>
      </c>
      <c r="E1352" t="s">
        <v>22</v>
      </c>
      <c r="F1352" t="s">
        <v>106</v>
      </c>
      <c r="G1352" t="s">
        <v>7388</v>
      </c>
      <c r="H1352" t="s">
        <v>24</v>
      </c>
      <c r="I1352" s="36">
        <v>20663</v>
      </c>
      <c r="J1352" t="s">
        <v>2923</v>
      </c>
      <c r="K1352" t="s">
        <v>2935</v>
      </c>
      <c r="L1352" t="s">
        <v>25</v>
      </c>
      <c r="M1352" s="2">
        <v>45448</v>
      </c>
      <c r="N1352" t="s">
        <v>53</v>
      </c>
      <c r="O1352" t="s">
        <v>25</v>
      </c>
      <c r="P1352" t="s">
        <v>1220</v>
      </c>
      <c r="Q1352" t="s">
        <v>18</v>
      </c>
      <c r="R1352" t="s">
        <v>18</v>
      </c>
      <c r="S1352" t="s">
        <v>18</v>
      </c>
      <c r="T1352" t="s">
        <v>18</v>
      </c>
      <c r="U1352" t="s">
        <v>18</v>
      </c>
      <c r="V1352" t="s">
        <v>18</v>
      </c>
      <c r="W1352" s="45" t="str">
        <f>IF(Table1[[#This Row],[Sex at Birth]]="F","Female","Male")</f>
        <v>Female</v>
      </c>
      <c r="X1352" s="43">
        <v>45657</v>
      </c>
      <c r="Y1352" s="44">
        <f>Table1[[#This Row],[Report cutoff date]]-Table1[[#This Row],[DOB]]</f>
        <v>24994</v>
      </c>
      <c r="Z1352" s="68">
        <f>ROUNDDOWN(Table1[[#This Row],[Days old - as of report cutoff date]]/365,0)</f>
        <v>68</v>
      </c>
      <c r="AA1352" s="45" t="str">
        <f>IF(Table1[[#This Row],[Years old]]&gt;=55,"55+","54 and under")</f>
        <v>55+</v>
      </c>
      <c r="AB1352" s="45" t="str">
        <f>VLOOKUP(Table1[[#This Row],[Years old]],Lookups!$A$1:$C$101,2,FALSE)</f>
        <v>60 - 69</v>
      </c>
      <c r="AC1352" s="45" t="str">
        <f>VLOOKUP(Table1[[#This Row],[Years old]],Lookups!$A$1:$C$101,3,FALSE)</f>
        <v>65 - 69</v>
      </c>
      <c r="AD1352" s="45" t="str">
        <f>VLOOKUP(Table1[[#This Row],[Race]],Lookups!$E$2:$F$11,2,FALSE)</f>
        <v>White</v>
      </c>
      <c r="AE1352" s="45" t="str">
        <f>VLOOKUP(Table1[[#This Row],[Ethnicity]],Lookups!$H$2:$I$6,2,FALSE)</f>
        <v>Not Hispanic/Latino</v>
      </c>
      <c r="AF1352" s="45" t="str">
        <f>VLOOKUP(Table1[[#This Row],[Language]],Lookups!$K$2:$L$9,2,FALSE)</f>
        <v>English</v>
      </c>
      <c r="AG1352" s="46">
        <v>42005</v>
      </c>
      <c r="AH1352" s="46">
        <v>45657</v>
      </c>
      <c r="AI1352" s="46">
        <f>IF(Table1[[#This Row],[Colonoscopy Date]]="","",DATEVALUE(Table1[[#This Row],[Colonoscopy Date]]))</f>
        <v>44511</v>
      </c>
      <c r="AJ13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53" spans="1:36" x14ac:dyDescent="0.25">
      <c r="A1353">
        <v>12643</v>
      </c>
      <c r="B1353" t="s">
        <v>1584</v>
      </c>
      <c r="C1353" t="s">
        <v>68</v>
      </c>
      <c r="D1353" t="s">
        <v>21</v>
      </c>
      <c r="E1353" t="s">
        <v>22</v>
      </c>
      <c r="F1353" t="s">
        <v>36</v>
      </c>
      <c r="G1353" t="s">
        <v>5303</v>
      </c>
      <c r="H1353" t="s">
        <v>35</v>
      </c>
      <c r="I1353" s="36">
        <v>20664</v>
      </c>
      <c r="J1353" t="s">
        <v>2910</v>
      </c>
      <c r="K1353" t="s">
        <v>2930</v>
      </c>
      <c r="L1353" t="s">
        <v>25</v>
      </c>
      <c r="M1353" s="2">
        <v>45484</v>
      </c>
      <c r="N1353" t="s">
        <v>25</v>
      </c>
      <c r="O1353" t="s">
        <v>25</v>
      </c>
      <c r="P1353" t="s">
        <v>18</v>
      </c>
      <c r="Q1353" t="s">
        <v>18</v>
      </c>
      <c r="R1353" t="s">
        <v>18</v>
      </c>
      <c r="S1353" t="s">
        <v>18</v>
      </c>
      <c r="T1353" t="s">
        <v>18</v>
      </c>
      <c r="U1353" t="s">
        <v>18</v>
      </c>
      <c r="V1353" t="s">
        <v>18</v>
      </c>
      <c r="W1353" s="45" t="str">
        <f>IF(Table1[[#This Row],[Sex at Birth]]="F","Female","Male")</f>
        <v>Male</v>
      </c>
      <c r="X1353" s="43">
        <v>45657</v>
      </c>
      <c r="Y1353" s="44">
        <f>Table1[[#This Row],[Report cutoff date]]-Table1[[#This Row],[DOB]]</f>
        <v>24993</v>
      </c>
      <c r="Z1353" s="68">
        <f>ROUNDDOWN(Table1[[#This Row],[Days old - as of report cutoff date]]/365,0)</f>
        <v>68</v>
      </c>
      <c r="AA1353" s="45" t="str">
        <f>IF(Table1[[#This Row],[Years old]]&gt;=55,"55+","54 and under")</f>
        <v>55+</v>
      </c>
      <c r="AB1353" s="45" t="str">
        <f>VLOOKUP(Table1[[#This Row],[Years old]],Lookups!$A$1:$C$101,2,FALSE)</f>
        <v>60 - 69</v>
      </c>
      <c r="AC1353" s="45" t="str">
        <f>VLOOKUP(Table1[[#This Row],[Years old]],Lookups!$A$1:$C$101,3,FALSE)</f>
        <v>65 - 69</v>
      </c>
      <c r="AD1353" s="45" t="str">
        <f>VLOOKUP(Table1[[#This Row],[Race]],Lookups!$E$2:$F$11,2,FALSE)</f>
        <v>Other/ Unknown</v>
      </c>
      <c r="AE1353" s="45" t="str">
        <f>VLOOKUP(Table1[[#This Row],[Ethnicity]],Lookups!$H$2:$I$6,2,FALSE)</f>
        <v>Not Hispanic/Latino</v>
      </c>
      <c r="AF1353" s="45" t="str">
        <f>VLOOKUP(Table1[[#This Row],[Language]],Lookups!$K$2:$L$9,2,FALSE)</f>
        <v>English</v>
      </c>
      <c r="AG1353" s="46">
        <v>42005</v>
      </c>
      <c r="AH1353" s="46">
        <v>45657</v>
      </c>
      <c r="AI1353" s="46" t="str">
        <f>IF(Table1[[#This Row],[Colonoscopy Date]]="","",DATEVALUE(Table1[[#This Row],[Colonoscopy Date]]))</f>
        <v/>
      </c>
      <c r="AJ13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54" spans="1:36" x14ac:dyDescent="0.25">
      <c r="A1354">
        <v>15389</v>
      </c>
      <c r="B1354" t="s">
        <v>2484</v>
      </c>
      <c r="C1354" t="s">
        <v>20</v>
      </c>
      <c r="D1354" t="s">
        <v>21</v>
      </c>
      <c r="E1354" t="s">
        <v>22</v>
      </c>
      <c r="F1354" t="s">
        <v>106</v>
      </c>
      <c r="G1354" t="s">
        <v>5008</v>
      </c>
      <c r="H1354" t="s">
        <v>35</v>
      </c>
      <c r="I1354" s="36">
        <v>20666</v>
      </c>
      <c r="J1354" t="s">
        <v>2901</v>
      </c>
      <c r="K1354" t="s">
        <v>2930</v>
      </c>
      <c r="L1354" t="s">
        <v>25</v>
      </c>
      <c r="M1354" s="2">
        <v>45630</v>
      </c>
      <c r="N1354" t="s">
        <v>53</v>
      </c>
      <c r="O1354" t="s">
        <v>25</v>
      </c>
      <c r="P1354" t="s">
        <v>344</v>
      </c>
      <c r="Q1354" t="s">
        <v>18</v>
      </c>
      <c r="R1354" t="s">
        <v>18</v>
      </c>
      <c r="S1354" t="s">
        <v>18</v>
      </c>
      <c r="T1354" t="s">
        <v>18</v>
      </c>
      <c r="U1354" t="s">
        <v>18</v>
      </c>
      <c r="V1354" t="s">
        <v>18</v>
      </c>
      <c r="W1354" s="45" t="str">
        <f>IF(Table1[[#This Row],[Sex at Birth]]="F","Female","Male")</f>
        <v>Male</v>
      </c>
      <c r="X1354" s="43">
        <v>45657</v>
      </c>
      <c r="Y1354" s="44">
        <f>Table1[[#This Row],[Report cutoff date]]-Table1[[#This Row],[DOB]]</f>
        <v>24991</v>
      </c>
      <c r="Z1354" s="68">
        <f>ROUNDDOWN(Table1[[#This Row],[Days old - as of report cutoff date]]/365,0)</f>
        <v>68</v>
      </c>
      <c r="AA1354" s="45" t="str">
        <f>IF(Table1[[#This Row],[Years old]]&gt;=55,"55+","54 and under")</f>
        <v>55+</v>
      </c>
      <c r="AB1354" s="45" t="str">
        <f>VLOOKUP(Table1[[#This Row],[Years old]],Lookups!$A$1:$C$101,2,FALSE)</f>
        <v>60 - 69</v>
      </c>
      <c r="AC1354" s="45" t="str">
        <f>VLOOKUP(Table1[[#This Row],[Years old]],Lookups!$A$1:$C$101,3,FALSE)</f>
        <v>65 - 69</v>
      </c>
      <c r="AD1354" s="45" t="str">
        <f>VLOOKUP(Table1[[#This Row],[Race]],Lookups!$E$2:$F$11,2,FALSE)</f>
        <v>White</v>
      </c>
      <c r="AE1354" s="45" t="str">
        <f>VLOOKUP(Table1[[#This Row],[Ethnicity]],Lookups!$H$2:$I$6,2,FALSE)</f>
        <v>Not Hispanic/Latino</v>
      </c>
      <c r="AF1354" s="45" t="str">
        <f>VLOOKUP(Table1[[#This Row],[Language]],Lookups!$K$2:$L$9,2,FALSE)</f>
        <v>English</v>
      </c>
      <c r="AG1354" s="46">
        <v>42005</v>
      </c>
      <c r="AH1354" s="46">
        <v>45657</v>
      </c>
      <c r="AI1354" s="46">
        <f>IF(Table1[[#This Row],[Colonoscopy Date]]="","",DATEVALUE(Table1[[#This Row],[Colonoscopy Date]]))</f>
        <v>45597</v>
      </c>
      <c r="AJ135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55" spans="1:36" x14ac:dyDescent="0.25">
      <c r="A1355">
        <v>13094</v>
      </c>
      <c r="B1355" t="s">
        <v>1575</v>
      </c>
      <c r="C1355" t="s">
        <v>20</v>
      </c>
      <c r="D1355" t="s">
        <v>21</v>
      </c>
      <c r="E1355" t="s">
        <v>22</v>
      </c>
      <c r="F1355" t="s">
        <v>23</v>
      </c>
      <c r="G1355" t="s">
        <v>4010</v>
      </c>
      <c r="H1355" t="s">
        <v>24</v>
      </c>
      <c r="I1355" s="36">
        <v>20668</v>
      </c>
      <c r="J1355" t="s">
        <v>2906</v>
      </c>
      <c r="K1355" t="s">
        <v>2931</v>
      </c>
      <c r="L1355" t="s">
        <v>25</v>
      </c>
      <c r="M1355" s="2">
        <v>45638</v>
      </c>
      <c r="N1355" t="s">
        <v>53</v>
      </c>
      <c r="O1355" t="s">
        <v>25</v>
      </c>
      <c r="P1355" t="s">
        <v>857</v>
      </c>
      <c r="Q1355" t="s">
        <v>18</v>
      </c>
      <c r="R1355" t="s">
        <v>18</v>
      </c>
      <c r="S1355" t="s">
        <v>18</v>
      </c>
      <c r="T1355" t="s">
        <v>18</v>
      </c>
      <c r="U1355" t="s">
        <v>18</v>
      </c>
      <c r="V1355" t="s">
        <v>18</v>
      </c>
      <c r="W1355" s="45" t="str">
        <f>IF(Table1[[#This Row],[Sex at Birth]]="F","Female","Male")</f>
        <v>Female</v>
      </c>
      <c r="X1355" s="43">
        <v>45657</v>
      </c>
      <c r="Y1355" s="44">
        <f>Table1[[#This Row],[Report cutoff date]]-Table1[[#This Row],[DOB]]</f>
        <v>24989</v>
      </c>
      <c r="Z1355" s="68">
        <f>ROUNDDOWN(Table1[[#This Row],[Days old - as of report cutoff date]]/365,0)</f>
        <v>68</v>
      </c>
      <c r="AA1355" s="45" t="str">
        <f>IF(Table1[[#This Row],[Years old]]&gt;=55,"55+","54 and under")</f>
        <v>55+</v>
      </c>
      <c r="AB1355" s="45" t="str">
        <f>VLOOKUP(Table1[[#This Row],[Years old]],Lookups!$A$1:$C$101,2,FALSE)</f>
        <v>60 - 69</v>
      </c>
      <c r="AC1355" s="45" t="str">
        <f>VLOOKUP(Table1[[#This Row],[Years old]],Lookups!$A$1:$C$101,3,FALSE)</f>
        <v>65 - 69</v>
      </c>
      <c r="AD1355" s="45" t="str">
        <f>VLOOKUP(Table1[[#This Row],[Race]],Lookups!$E$2:$F$11,2,FALSE)</f>
        <v>White</v>
      </c>
      <c r="AE1355" s="45" t="str">
        <f>VLOOKUP(Table1[[#This Row],[Ethnicity]],Lookups!$H$2:$I$6,2,FALSE)</f>
        <v>Not Hispanic/Latino</v>
      </c>
      <c r="AF1355" s="45" t="str">
        <f>VLOOKUP(Table1[[#This Row],[Language]],Lookups!$K$2:$L$9,2,FALSE)</f>
        <v>English</v>
      </c>
      <c r="AG1355" s="46">
        <v>42005</v>
      </c>
      <c r="AH1355" s="46">
        <v>45657</v>
      </c>
      <c r="AI1355" s="46">
        <f>IF(Table1[[#This Row],[Colonoscopy Date]]="","",DATEVALUE(Table1[[#This Row],[Colonoscopy Date]]))</f>
        <v>43889</v>
      </c>
      <c r="AJ135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56" spans="1:36" x14ac:dyDescent="0.25">
      <c r="A1356">
        <v>14071</v>
      </c>
      <c r="B1356" t="s">
        <v>2788</v>
      </c>
      <c r="C1356" t="s">
        <v>20</v>
      </c>
      <c r="D1356" t="s">
        <v>21</v>
      </c>
      <c r="E1356" t="s">
        <v>22</v>
      </c>
      <c r="F1356" t="s">
        <v>42</v>
      </c>
      <c r="G1356" t="s">
        <v>4594</v>
      </c>
      <c r="H1356" t="s">
        <v>24</v>
      </c>
      <c r="I1356" s="36">
        <v>20668</v>
      </c>
      <c r="J1356" t="s">
        <v>2889</v>
      </c>
      <c r="K1356" t="s">
        <v>2930</v>
      </c>
      <c r="L1356" t="s">
        <v>25</v>
      </c>
      <c r="M1356" s="2">
        <v>45581</v>
      </c>
      <c r="N1356" t="s">
        <v>53</v>
      </c>
      <c r="O1356" t="s">
        <v>25</v>
      </c>
      <c r="P1356" t="s">
        <v>279</v>
      </c>
      <c r="Q1356" t="s">
        <v>18</v>
      </c>
      <c r="R1356" t="s">
        <v>18</v>
      </c>
      <c r="S1356" t="s">
        <v>18</v>
      </c>
      <c r="T1356" t="s">
        <v>18</v>
      </c>
      <c r="U1356" t="s">
        <v>18</v>
      </c>
      <c r="V1356" t="s">
        <v>18</v>
      </c>
      <c r="W1356" s="45" t="str">
        <f>IF(Table1[[#This Row],[Sex at Birth]]="F","Female","Male")</f>
        <v>Female</v>
      </c>
      <c r="X1356" s="43">
        <v>45657</v>
      </c>
      <c r="Y1356" s="44">
        <f>Table1[[#This Row],[Report cutoff date]]-Table1[[#This Row],[DOB]]</f>
        <v>24989</v>
      </c>
      <c r="Z1356" s="68">
        <f>ROUNDDOWN(Table1[[#This Row],[Days old - as of report cutoff date]]/365,0)</f>
        <v>68</v>
      </c>
      <c r="AA1356" s="45" t="str">
        <f>IF(Table1[[#This Row],[Years old]]&gt;=55,"55+","54 and under")</f>
        <v>55+</v>
      </c>
      <c r="AB1356" s="45" t="str">
        <f>VLOOKUP(Table1[[#This Row],[Years old]],Lookups!$A$1:$C$101,2,FALSE)</f>
        <v>60 - 69</v>
      </c>
      <c r="AC1356" s="45" t="str">
        <f>VLOOKUP(Table1[[#This Row],[Years old]],Lookups!$A$1:$C$101,3,FALSE)</f>
        <v>65 - 69</v>
      </c>
      <c r="AD1356" s="45" t="str">
        <f>VLOOKUP(Table1[[#This Row],[Race]],Lookups!$E$2:$F$11,2,FALSE)</f>
        <v>White</v>
      </c>
      <c r="AE1356" s="45" t="str">
        <f>VLOOKUP(Table1[[#This Row],[Ethnicity]],Lookups!$H$2:$I$6,2,FALSE)</f>
        <v>Not Hispanic/Latino</v>
      </c>
      <c r="AF1356" s="45" t="str">
        <f>VLOOKUP(Table1[[#This Row],[Language]],Lookups!$K$2:$L$9,2,FALSE)</f>
        <v>English</v>
      </c>
      <c r="AG1356" s="46">
        <v>42005</v>
      </c>
      <c r="AH1356" s="46">
        <v>45657</v>
      </c>
      <c r="AI1356" s="46">
        <f>IF(Table1[[#This Row],[Colonoscopy Date]]="","",DATEVALUE(Table1[[#This Row],[Colonoscopy Date]]))</f>
        <v>45411</v>
      </c>
      <c r="AJ135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57" spans="1:36" x14ac:dyDescent="0.25">
      <c r="A1357">
        <v>11828</v>
      </c>
      <c r="B1357" t="s">
        <v>1701</v>
      </c>
      <c r="C1357" t="s">
        <v>20</v>
      </c>
      <c r="D1357" t="s">
        <v>34</v>
      </c>
      <c r="E1357" t="s">
        <v>22</v>
      </c>
      <c r="F1357" t="s">
        <v>30</v>
      </c>
      <c r="G1357" t="s">
        <v>3296</v>
      </c>
      <c r="H1357" t="s">
        <v>35</v>
      </c>
      <c r="I1357" s="36">
        <v>20668</v>
      </c>
      <c r="J1357" t="s">
        <v>2911</v>
      </c>
      <c r="K1357" t="s">
        <v>2935</v>
      </c>
      <c r="L1357" t="s">
        <v>25</v>
      </c>
      <c r="M1357" s="2">
        <v>45644</v>
      </c>
      <c r="N1357" t="s">
        <v>53</v>
      </c>
      <c r="O1357" t="s">
        <v>25</v>
      </c>
      <c r="P1357" t="s">
        <v>18</v>
      </c>
      <c r="Q1357" t="s">
        <v>18</v>
      </c>
      <c r="R1357" t="s">
        <v>18</v>
      </c>
      <c r="S1357" t="s">
        <v>1134</v>
      </c>
      <c r="T1357" t="s">
        <v>27</v>
      </c>
      <c r="U1357" t="s">
        <v>18</v>
      </c>
      <c r="V1357" t="s">
        <v>18</v>
      </c>
      <c r="W1357" s="45" t="str">
        <f>IF(Table1[[#This Row],[Sex at Birth]]="F","Female","Male")</f>
        <v>Male</v>
      </c>
      <c r="X1357" s="43">
        <v>45657</v>
      </c>
      <c r="Y1357" s="44">
        <f>Table1[[#This Row],[Report cutoff date]]-Table1[[#This Row],[DOB]]</f>
        <v>24989</v>
      </c>
      <c r="Z1357" s="68">
        <f>ROUNDDOWN(Table1[[#This Row],[Days old - as of report cutoff date]]/365,0)</f>
        <v>68</v>
      </c>
      <c r="AA1357" s="45" t="str">
        <f>IF(Table1[[#This Row],[Years old]]&gt;=55,"55+","54 and under")</f>
        <v>55+</v>
      </c>
      <c r="AB1357" s="45" t="str">
        <f>VLOOKUP(Table1[[#This Row],[Years old]],Lookups!$A$1:$C$101,2,FALSE)</f>
        <v>60 - 69</v>
      </c>
      <c r="AC1357" s="45" t="str">
        <f>VLOOKUP(Table1[[#This Row],[Years old]],Lookups!$A$1:$C$101,3,FALSE)</f>
        <v>65 - 69</v>
      </c>
      <c r="AD1357" s="45" t="str">
        <f>VLOOKUP(Table1[[#This Row],[Race]],Lookups!$E$2:$F$11,2,FALSE)</f>
        <v>White</v>
      </c>
      <c r="AE1357" s="45" t="str">
        <f>VLOOKUP(Table1[[#This Row],[Ethnicity]],Lookups!$H$2:$I$6,2,FALSE)</f>
        <v>Other/ Unknown</v>
      </c>
      <c r="AF1357" s="45" t="str">
        <f>VLOOKUP(Table1[[#This Row],[Language]],Lookups!$K$2:$L$9,2,FALSE)</f>
        <v>English</v>
      </c>
      <c r="AG1357" s="46">
        <v>42005</v>
      </c>
      <c r="AH1357" s="46">
        <v>45657</v>
      </c>
      <c r="AI1357" s="46" t="str">
        <f>IF(Table1[[#This Row],[Colonoscopy Date]]="","",DATEVALUE(Table1[[#This Row],[Colonoscopy Date]]))</f>
        <v/>
      </c>
      <c r="AJ13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58" spans="1:36" x14ac:dyDescent="0.25">
      <c r="A1358">
        <v>14716</v>
      </c>
      <c r="B1358" t="s">
        <v>1689</v>
      </c>
      <c r="C1358" t="s">
        <v>20</v>
      </c>
      <c r="D1358" t="s">
        <v>21</v>
      </c>
      <c r="E1358" t="s">
        <v>22</v>
      </c>
      <c r="F1358" t="s">
        <v>30</v>
      </c>
      <c r="G1358" t="s">
        <v>4258</v>
      </c>
      <c r="H1358" t="s">
        <v>35</v>
      </c>
      <c r="I1358" s="36">
        <v>20673</v>
      </c>
      <c r="J1358" t="s">
        <v>2884</v>
      </c>
      <c r="K1358" t="s">
        <v>2930</v>
      </c>
      <c r="L1358" t="s">
        <v>25</v>
      </c>
      <c r="M1358" s="2">
        <v>45617</v>
      </c>
      <c r="N1358" t="s">
        <v>25</v>
      </c>
      <c r="O1358" t="s">
        <v>25</v>
      </c>
      <c r="P1358" t="s">
        <v>18</v>
      </c>
      <c r="Q1358" t="s">
        <v>18</v>
      </c>
      <c r="R1358" t="s">
        <v>18</v>
      </c>
      <c r="S1358" t="s">
        <v>18</v>
      </c>
      <c r="T1358" t="s">
        <v>18</v>
      </c>
      <c r="U1358" t="s">
        <v>18</v>
      </c>
      <c r="V1358" t="s">
        <v>18</v>
      </c>
      <c r="W1358" s="45" t="str">
        <f>IF(Table1[[#This Row],[Sex at Birth]]="F","Female","Male")</f>
        <v>Male</v>
      </c>
      <c r="X1358" s="43">
        <v>45657</v>
      </c>
      <c r="Y1358" s="44">
        <f>Table1[[#This Row],[Report cutoff date]]-Table1[[#This Row],[DOB]]</f>
        <v>24984</v>
      </c>
      <c r="Z1358" s="68">
        <f>ROUNDDOWN(Table1[[#This Row],[Days old - as of report cutoff date]]/365,0)</f>
        <v>68</v>
      </c>
      <c r="AA1358" s="45" t="str">
        <f>IF(Table1[[#This Row],[Years old]]&gt;=55,"55+","54 and under")</f>
        <v>55+</v>
      </c>
      <c r="AB1358" s="45" t="str">
        <f>VLOOKUP(Table1[[#This Row],[Years old]],Lookups!$A$1:$C$101,2,FALSE)</f>
        <v>60 - 69</v>
      </c>
      <c r="AC1358" s="45" t="str">
        <f>VLOOKUP(Table1[[#This Row],[Years old]],Lookups!$A$1:$C$101,3,FALSE)</f>
        <v>65 - 69</v>
      </c>
      <c r="AD1358" s="45" t="str">
        <f>VLOOKUP(Table1[[#This Row],[Race]],Lookups!$E$2:$F$11,2,FALSE)</f>
        <v>White</v>
      </c>
      <c r="AE1358" s="45" t="str">
        <f>VLOOKUP(Table1[[#This Row],[Ethnicity]],Lookups!$H$2:$I$6,2,FALSE)</f>
        <v>Not Hispanic/Latino</v>
      </c>
      <c r="AF1358" s="45" t="str">
        <f>VLOOKUP(Table1[[#This Row],[Language]],Lookups!$K$2:$L$9,2,FALSE)</f>
        <v>English</v>
      </c>
      <c r="AG1358" s="46">
        <v>42005</v>
      </c>
      <c r="AH1358" s="46">
        <v>45657</v>
      </c>
      <c r="AI1358" s="46" t="str">
        <f>IF(Table1[[#This Row],[Colonoscopy Date]]="","",DATEVALUE(Table1[[#This Row],[Colonoscopy Date]]))</f>
        <v/>
      </c>
      <c r="AJ13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59" spans="1:36" x14ac:dyDescent="0.25">
      <c r="A1359">
        <v>13331</v>
      </c>
      <c r="B1359" t="s">
        <v>1918</v>
      </c>
      <c r="C1359" t="s">
        <v>20</v>
      </c>
      <c r="D1359" t="s">
        <v>21</v>
      </c>
      <c r="E1359" t="s">
        <v>22</v>
      </c>
      <c r="F1359" t="s">
        <v>32</v>
      </c>
      <c r="G1359" t="s">
        <v>7301</v>
      </c>
      <c r="H1359" t="s">
        <v>35</v>
      </c>
      <c r="I1359" s="36">
        <v>20676</v>
      </c>
      <c r="J1359" t="s">
        <v>2911</v>
      </c>
      <c r="K1359" t="s">
        <v>2935</v>
      </c>
      <c r="L1359" t="s">
        <v>25</v>
      </c>
      <c r="M1359" s="2">
        <v>45646</v>
      </c>
      <c r="N1359" t="s">
        <v>53</v>
      </c>
      <c r="O1359" t="s">
        <v>25</v>
      </c>
      <c r="P1359" t="s">
        <v>1104</v>
      </c>
      <c r="Q1359" t="s">
        <v>18</v>
      </c>
      <c r="R1359" t="s">
        <v>18</v>
      </c>
      <c r="S1359" t="s">
        <v>18</v>
      </c>
      <c r="T1359" t="s">
        <v>18</v>
      </c>
      <c r="U1359" t="s">
        <v>18</v>
      </c>
      <c r="V1359" t="s">
        <v>18</v>
      </c>
      <c r="W1359" s="45" t="str">
        <f>IF(Table1[[#This Row],[Sex at Birth]]="F","Female","Male")</f>
        <v>Male</v>
      </c>
      <c r="X1359" s="43">
        <v>45657</v>
      </c>
      <c r="Y1359" s="44">
        <f>Table1[[#This Row],[Report cutoff date]]-Table1[[#This Row],[DOB]]</f>
        <v>24981</v>
      </c>
      <c r="Z1359" s="68">
        <f>ROUNDDOWN(Table1[[#This Row],[Days old - as of report cutoff date]]/365,0)</f>
        <v>68</v>
      </c>
      <c r="AA1359" s="45" t="str">
        <f>IF(Table1[[#This Row],[Years old]]&gt;=55,"55+","54 and under")</f>
        <v>55+</v>
      </c>
      <c r="AB1359" s="45" t="str">
        <f>VLOOKUP(Table1[[#This Row],[Years old]],Lookups!$A$1:$C$101,2,FALSE)</f>
        <v>60 - 69</v>
      </c>
      <c r="AC1359" s="45" t="str">
        <f>VLOOKUP(Table1[[#This Row],[Years old]],Lookups!$A$1:$C$101,3,FALSE)</f>
        <v>65 - 69</v>
      </c>
      <c r="AD1359" s="45" t="str">
        <f>VLOOKUP(Table1[[#This Row],[Race]],Lookups!$E$2:$F$11,2,FALSE)</f>
        <v>White</v>
      </c>
      <c r="AE1359" s="45" t="str">
        <f>VLOOKUP(Table1[[#This Row],[Ethnicity]],Lookups!$H$2:$I$6,2,FALSE)</f>
        <v>Not Hispanic/Latino</v>
      </c>
      <c r="AF1359" s="45" t="str">
        <f>VLOOKUP(Table1[[#This Row],[Language]],Lookups!$K$2:$L$9,2,FALSE)</f>
        <v>English</v>
      </c>
      <c r="AG1359" s="46">
        <v>42005</v>
      </c>
      <c r="AH1359" s="46">
        <v>45657</v>
      </c>
      <c r="AI1359" s="46">
        <f>IF(Table1[[#This Row],[Colonoscopy Date]]="","",DATEVALUE(Table1[[#This Row],[Colonoscopy Date]]))</f>
        <v>44568</v>
      </c>
      <c r="AJ135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60" spans="1:36" x14ac:dyDescent="0.25">
      <c r="A1360">
        <v>12176</v>
      </c>
      <c r="B1360" t="s">
        <v>2182</v>
      </c>
      <c r="C1360" t="s">
        <v>20</v>
      </c>
      <c r="D1360" t="s">
        <v>21</v>
      </c>
      <c r="E1360" t="s">
        <v>22</v>
      </c>
      <c r="F1360" t="s">
        <v>36</v>
      </c>
      <c r="G1360" t="s">
        <v>6243</v>
      </c>
      <c r="H1360" t="s">
        <v>35</v>
      </c>
      <c r="I1360" s="36">
        <v>20677</v>
      </c>
      <c r="J1360" t="s">
        <v>2923</v>
      </c>
      <c r="K1360" t="s">
        <v>2930</v>
      </c>
      <c r="L1360" t="s">
        <v>25</v>
      </c>
      <c r="M1360" s="2">
        <v>45378</v>
      </c>
      <c r="N1360" t="s">
        <v>25</v>
      </c>
      <c r="O1360" t="s">
        <v>25</v>
      </c>
      <c r="P1360" t="s">
        <v>18</v>
      </c>
      <c r="Q1360" t="s">
        <v>18</v>
      </c>
      <c r="R1360" t="s">
        <v>18</v>
      </c>
      <c r="S1360" t="s">
        <v>18</v>
      </c>
      <c r="T1360" t="s">
        <v>18</v>
      </c>
      <c r="U1360" t="s">
        <v>18</v>
      </c>
      <c r="V1360" t="s">
        <v>18</v>
      </c>
      <c r="W1360" s="45" t="str">
        <f>IF(Table1[[#This Row],[Sex at Birth]]="F","Female","Male")</f>
        <v>Male</v>
      </c>
      <c r="X1360" s="43">
        <v>45657</v>
      </c>
      <c r="Y1360" s="44">
        <f>Table1[[#This Row],[Report cutoff date]]-Table1[[#This Row],[DOB]]</f>
        <v>24980</v>
      </c>
      <c r="Z1360" s="68">
        <f>ROUNDDOWN(Table1[[#This Row],[Days old - as of report cutoff date]]/365,0)</f>
        <v>68</v>
      </c>
      <c r="AA1360" s="45" t="str">
        <f>IF(Table1[[#This Row],[Years old]]&gt;=55,"55+","54 and under")</f>
        <v>55+</v>
      </c>
      <c r="AB1360" s="45" t="str">
        <f>VLOOKUP(Table1[[#This Row],[Years old]],Lookups!$A$1:$C$101,2,FALSE)</f>
        <v>60 - 69</v>
      </c>
      <c r="AC1360" s="45" t="str">
        <f>VLOOKUP(Table1[[#This Row],[Years old]],Lookups!$A$1:$C$101,3,FALSE)</f>
        <v>65 - 69</v>
      </c>
      <c r="AD1360" s="45" t="str">
        <f>VLOOKUP(Table1[[#This Row],[Race]],Lookups!$E$2:$F$11,2,FALSE)</f>
        <v>White</v>
      </c>
      <c r="AE1360" s="45" t="str">
        <f>VLOOKUP(Table1[[#This Row],[Ethnicity]],Lookups!$H$2:$I$6,2,FALSE)</f>
        <v>Not Hispanic/Latino</v>
      </c>
      <c r="AF1360" s="45" t="str">
        <f>VLOOKUP(Table1[[#This Row],[Language]],Lookups!$K$2:$L$9,2,FALSE)</f>
        <v>English</v>
      </c>
      <c r="AG1360" s="46">
        <v>42005</v>
      </c>
      <c r="AH1360" s="46">
        <v>45657</v>
      </c>
      <c r="AI1360" s="46" t="str">
        <f>IF(Table1[[#This Row],[Colonoscopy Date]]="","",DATEVALUE(Table1[[#This Row],[Colonoscopy Date]]))</f>
        <v/>
      </c>
      <c r="AJ13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61" spans="1:36" x14ac:dyDescent="0.25">
      <c r="A1361">
        <v>11610</v>
      </c>
      <c r="B1361" t="s">
        <v>2190</v>
      </c>
      <c r="C1361" t="s">
        <v>20</v>
      </c>
      <c r="D1361" t="s">
        <v>21</v>
      </c>
      <c r="E1361" t="s">
        <v>22</v>
      </c>
      <c r="F1361" t="s">
        <v>106</v>
      </c>
      <c r="G1361" t="s">
        <v>6751</v>
      </c>
      <c r="H1361" t="s">
        <v>35</v>
      </c>
      <c r="I1361" s="36">
        <v>20678</v>
      </c>
      <c r="J1361" t="s">
        <v>2926</v>
      </c>
      <c r="K1361" t="s">
        <v>2930</v>
      </c>
      <c r="L1361" t="s">
        <v>25</v>
      </c>
      <c r="M1361" s="2">
        <v>45604</v>
      </c>
      <c r="N1361" t="s">
        <v>25</v>
      </c>
      <c r="O1361" t="s">
        <v>25</v>
      </c>
      <c r="P1361" t="s">
        <v>18</v>
      </c>
      <c r="Q1361" t="s">
        <v>18</v>
      </c>
      <c r="R1361" t="s">
        <v>18</v>
      </c>
      <c r="S1361" t="s">
        <v>18</v>
      </c>
      <c r="T1361" t="s">
        <v>18</v>
      </c>
      <c r="U1361" t="s">
        <v>18</v>
      </c>
      <c r="V1361" t="s">
        <v>18</v>
      </c>
      <c r="W1361" s="45" t="str">
        <f>IF(Table1[[#This Row],[Sex at Birth]]="F","Female","Male")</f>
        <v>Male</v>
      </c>
      <c r="X1361" s="43">
        <v>45657</v>
      </c>
      <c r="Y1361" s="44">
        <f>Table1[[#This Row],[Report cutoff date]]-Table1[[#This Row],[DOB]]</f>
        <v>24979</v>
      </c>
      <c r="Z1361" s="68">
        <f>ROUNDDOWN(Table1[[#This Row],[Days old - as of report cutoff date]]/365,0)</f>
        <v>68</v>
      </c>
      <c r="AA1361" s="45" t="str">
        <f>IF(Table1[[#This Row],[Years old]]&gt;=55,"55+","54 and under")</f>
        <v>55+</v>
      </c>
      <c r="AB1361" s="45" t="str">
        <f>VLOOKUP(Table1[[#This Row],[Years old]],Lookups!$A$1:$C$101,2,FALSE)</f>
        <v>60 - 69</v>
      </c>
      <c r="AC1361" s="45" t="str">
        <f>VLOOKUP(Table1[[#This Row],[Years old]],Lookups!$A$1:$C$101,3,FALSE)</f>
        <v>65 - 69</v>
      </c>
      <c r="AD1361" s="45" t="str">
        <f>VLOOKUP(Table1[[#This Row],[Race]],Lookups!$E$2:$F$11,2,FALSE)</f>
        <v>White</v>
      </c>
      <c r="AE1361" s="45" t="str">
        <f>VLOOKUP(Table1[[#This Row],[Ethnicity]],Lookups!$H$2:$I$6,2,FALSE)</f>
        <v>Not Hispanic/Latino</v>
      </c>
      <c r="AF1361" s="45" t="str">
        <f>VLOOKUP(Table1[[#This Row],[Language]],Lookups!$K$2:$L$9,2,FALSE)</f>
        <v>English</v>
      </c>
      <c r="AG1361" s="46">
        <v>42005</v>
      </c>
      <c r="AH1361" s="46">
        <v>45657</v>
      </c>
      <c r="AI1361" s="46" t="str">
        <f>IF(Table1[[#This Row],[Colonoscopy Date]]="","",DATEVALUE(Table1[[#This Row],[Colonoscopy Date]]))</f>
        <v/>
      </c>
      <c r="AJ13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62" spans="1:36" x14ac:dyDescent="0.25">
      <c r="A1362">
        <v>13573</v>
      </c>
      <c r="B1362" t="s">
        <v>2315</v>
      </c>
      <c r="C1362" t="s">
        <v>20</v>
      </c>
      <c r="D1362" t="s">
        <v>21</v>
      </c>
      <c r="E1362" t="s">
        <v>22</v>
      </c>
      <c r="F1362" t="s">
        <v>30</v>
      </c>
      <c r="G1362" t="s">
        <v>7635</v>
      </c>
      <c r="H1362" t="s">
        <v>35</v>
      </c>
      <c r="I1362" s="36">
        <v>20681</v>
      </c>
      <c r="J1362" t="s">
        <v>2883</v>
      </c>
      <c r="K1362" t="s">
        <v>2936</v>
      </c>
      <c r="L1362" t="s">
        <v>25</v>
      </c>
      <c r="M1362" s="2">
        <v>45573</v>
      </c>
      <c r="N1362" t="s">
        <v>25</v>
      </c>
      <c r="O1362" t="s">
        <v>25</v>
      </c>
      <c r="P1362" t="s">
        <v>18</v>
      </c>
      <c r="Q1362" t="s">
        <v>18</v>
      </c>
      <c r="R1362" t="s">
        <v>18</v>
      </c>
      <c r="S1362" t="s">
        <v>18</v>
      </c>
      <c r="T1362" t="s">
        <v>18</v>
      </c>
      <c r="U1362" t="s">
        <v>18</v>
      </c>
      <c r="V1362" t="s">
        <v>18</v>
      </c>
      <c r="W1362" s="45" t="str">
        <f>IF(Table1[[#This Row],[Sex at Birth]]="F","Female","Male")</f>
        <v>Male</v>
      </c>
      <c r="X1362" s="43">
        <v>45657</v>
      </c>
      <c r="Y1362" s="44">
        <f>Table1[[#This Row],[Report cutoff date]]-Table1[[#This Row],[DOB]]</f>
        <v>24976</v>
      </c>
      <c r="Z1362" s="68">
        <f>ROUNDDOWN(Table1[[#This Row],[Days old - as of report cutoff date]]/365,0)</f>
        <v>68</v>
      </c>
      <c r="AA1362" s="45" t="str">
        <f>IF(Table1[[#This Row],[Years old]]&gt;=55,"55+","54 and under")</f>
        <v>55+</v>
      </c>
      <c r="AB1362" s="45" t="str">
        <f>VLOOKUP(Table1[[#This Row],[Years old]],Lookups!$A$1:$C$101,2,FALSE)</f>
        <v>60 - 69</v>
      </c>
      <c r="AC1362" s="45" t="str">
        <f>VLOOKUP(Table1[[#This Row],[Years old]],Lookups!$A$1:$C$101,3,FALSE)</f>
        <v>65 - 69</v>
      </c>
      <c r="AD1362" s="45" t="str">
        <f>VLOOKUP(Table1[[#This Row],[Race]],Lookups!$E$2:$F$11,2,FALSE)</f>
        <v>White</v>
      </c>
      <c r="AE1362" s="45" t="str">
        <f>VLOOKUP(Table1[[#This Row],[Ethnicity]],Lookups!$H$2:$I$6,2,FALSE)</f>
        <v>Not Hispanic/Latino</v>
      </c>
      <c r="AF1362" s="45" t="str">
        <f>VLOOKUP(Table1[[#This Row],[Language]],Lookups!$K$2:$L$9,2,FALSE)</f>
        <v>English</v>
      </c>
      <c r="AG1362" s="46">
        <v>42005</v>
      </c>
      <c r="AH1362" s="46">
        <v>45657</v>
      </c>
      <c r="AI1362" s="46" t="str">
        <f>IF(Table1[[#This Row],[Colonoscopy Date]]="","",DATEVALUE(Table1[[#This Row],[Colonoscopy Date]]))</f>
        <v/>
      </c>
      <c r="AJ13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63" spans="1:36" x14ac:dyDescent="0.25">
      <c r="A1363">
        <v>13933</v>
      </c>
      <c r="B1363" t="s">
        <v>2584</v>
      </c>
      <c r="C1363" t="s">
        <v>20</v>
      </c>
      <c r="D1363" t="s">
        <v>21</v>
      </c>
      <c r="E1363" t="s">
        <v>22</v>
      </c>
      <c r="F1363" t="s">
        <v>18</v>
      </c>
      <c r="G1363" t="s">
        <v>5305</v>
      </c>
      <c r="H1363" t="s">
        <v>35</v>
      </c>
      <c r="I1363" s="36">
        <v>20686</v>
      </c>
      <c r="J1363" t="s">
        <v>2910</v>
      </c>
      <c r="K1363" t="s">
        <v>2930</v>
      </c>
      <c r="L1363" t="s">
        <v>25</v>
      </c>
      <c r="M1363" s="2">
        <v>45449</v>
      </c>
      <c r="N1363" t="s">
        <v>25</v>
      </c>
      <c r="O1363" t="s">
        <v>25</v>
      </c>
      <c r="P1363" t="s">
        <v>18</v>
      </c>
      <c r="Q1363" t="s">
        <v>18</v>
      </c>
      <c r="R1363" t="s">
        <v>18</v>
      </c>
      <c r="S1363" t="s">
        <v>18</v>
      </c>
      <c r="T1363" t="s">
        <v>18</v>
      </c>
      <c r="U1363" t="s">
        <v>18</v>
      </c>
      <c r="V1363" t="s">
        <v>18</v>
      </c>
      <c r="W1363" s="45" t="str">
        <f>IF(Table1[[#This Row],[Sex at Birth]]="F","Female","Male")</f>
        <v>Male</v>
      </c>
      <c r="X1363" s="43">
        <v>45657</v>
      </c>
      <c r="Y1363" s="44">
        <f>Table1[[#This Row],[Report cutoff date]]-Table1[[#This Row],[DOB]]</f>
        <v>24971</v>
      </c>
      <c r="Z1363" s="68">
        <f>ROUNDDOWN(Table1[[#This Row],[Days old - as of report cutoff date]]/365,0)</f>
        <v>68</v>
      </c>
      <c r="AA1363" s="45" t="str">
        <f>IF(Table1[[#This Row],[Years old]]&gt;=55,"55+","54 and under")</f>
        <v>55+</v>
      </c>
      <c r="AB1363" s="45" t="str">
        <f>VLOOKUP(Table1[[#This Row],[Years old]],Lookups!$A$1:$C$101,2,FALSE)</f>
        <v>60 - 69</v>
      </c>
      <c r="AC1363" s="45" t="str">
        <f>VLOOKUP(Table1[[#This Row],[Years old]],Lookups!$A$1:$C$101,3,FALSE)</f>
        <v>65 - 69</v>
      </c>
      <c r="AD1363" s="45" t="str">
        <f>VLOOKUP(Table1[[#This Row],[Race]],Lookups!$E$2:$F$11,2,FALSE)</f>
        <v>White</v>
      </c>
      <c r="AE1363" s="45" t="str">
        <f>VLOOKUP(Table1[[#This Row],[Ethnicity]],Lookups!$H$2:$I$6,2,FALSE)</f>
        <v>Not Hispanic/Latino</v>
      </c>
      <c r="AF1363" s="45" t="str">
        <f>VLOOKUP(Table1[[#This Row],[Language]],Lookups!$K$2:$L$9,2,FALSE)</f>
        <v>English</v>
      </c>
      <c r="AG1363" s="46">
        <v>42005</v>
      </c>
      <c r="AH1363" s="46">
        <v>45657</v>
      </c>
      <c r="AI1363" s="46" t="str">
        <f>IF(Table1[[#This Row],[Colonoscopy Date]]="","",DATEVALUE(Table1[[#This Row],[Colonoscopy Date]]))</f>
        <v/>
      </c>
      <c r="AJ13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64" spans="1:36" x14ac:dyDescent="0.25">
      <c r="A1364">
        <v>14459</v>
      </c>
      <c r="B1364" t="s">
        <v>2665</v>
      </c>
      <c r="C1364" t="s">
        <v>20</v>
      </c>
      <c r="D1364" t="s">
        <v>21</v>
      </c>
      <c r="E1364" t="s">
        <v>22</v>
      </c>
      <c r="F1364" t="s">
        <v>30</v>
      </c>
      <c r="G1364" t="s">
        <v>8076</v>
      </c>
      <c r="H1364" t="s">
        <v>24</v>
      </c>
      <c r="I1364" s="36">
        <v>20689</v>
      </c>
      <c r="J1364" t="s">
        <v>2914</v>
      </c>
      <c r="K1364" t="s">
        <v>2936</v>
      </c>
      <c r="L1364" t="s">
        <v>25</v>
      </c>
      <c r="M1364" s="2">
        <v>45618</v>
      </c>
      <c r="N1364" t="s">
        <v>25</v>
      </c>
      <c r="O1364" t="s">
        <v>25</v>
      </c>
      <c r="P1364" t="s">
        <v>18</v>
      </c>
      <c r="Q1364" t="s">
        <v>18</v>
      </c>
      <c r="R1364" t="s">
        <v>18</v>
      </c>
      <c r="S1364" t="s">
        <v>18</v>
      </c>
      <c r="T1364" t="s">
        <v>18</v>
      </c>
      <c r="U1364" t="s">
        <v>18</v>
      </c>
      <c r="V1364" t="s">
        <v>18</v>
      </c>
      <c r="W1364" s="45" t="str">
        <f>IF(Table1[[#This Row],[Sex at Birth]]="F","Female","Male")</f>
        <v>Female</v>
      </c>
      <c r="X1364" s="43">
        <v>45657</v>
      </c>
      <c r="Y1364" s="44">
        <f>Table1[[#This Row],[Report cutoff date]]-Table1[[#This Row],[DOB]]</f>
        <v>24968</v>
      </c>
      <c r="Z1364" s="68">
        <f>ROUNDDOWN(Table1[[#This Row],[Days old - as of report cutoff date]]/365,0)</f>
        <v>68</v>
      </c>
      <c r="AA1364" s="45" t="str">
        <f>IF(Table1[[#This Row],[Years old]]&gt;=55,"55+","54 and under")</f>
        <v>55+</v>
      </c>
      <c r="AB1364" s="45" t="str">
        <f>VLOOKUP(Table1[[#This Row],[Years old]],Lookups!$A$1:$C$101,2,FALSE)</f>
        <v>60 - 69</v>
      </c>
      <c r="AC1364" s="45" t="str">
        <f>VLOOKUP(Table1[[#This Row],[Years old]],Lookups!$A$1:$C$101,3,FALSE)</f>
        <v>65 - 69</v>
      </c>
      <c r="AD1364" s="45" t="str">
        <f>VLOOKUP(Table1[[#This Row],[Race]],Lookups!$E$2:$F$11,2,FALSE)</f>
        <v>White</v>
      </c>
      <c r="AE1364" s="45" t="str">
        <f>VLOOKUP(Table1[[#This Row],[Ethnicity]],Lookups!$H$2:$I$6,2,FALSE)</f>
        <v>Not Hispanic/Latino</v>
      </c>
      <c r="AF1364" s="45" t="str">
        <f>VLOOKUP(Table1[[#This Row],[Language]],Lookups!$K$2:$L$9,2,FALSE)</f>
        <v>English</v>
      </c>
      <c r="AG1364" s="46">
        <v>42005</v>
      </c>
      <c r="AH1364" s="46">
        <v>45657</v>
      </c>
      <c r="AI1364" s="46" t="str">
        <f>IF(Table1[[#This Row],[Colonoscopy Date]]="","",DATEVALUE(Table1[[#This Row],[Colonoscopy Date]]))</f>
        <v/>
      </c>
      <c r="AJ13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65" spans="1:36" x14ac:dyDescent="0.25">
      <c r="A1365">
        <v>10536</v>
      </c>
      <c r="B1365" t="s">
        <v>1680</v>
      </c>
      <c r="C1365" t="s">
        <v>20</v>
      </c>
      <c r="D1365" t="s">
        <v>21</v>
      </c>
      <c r="E1365" t="s">
        <v>22</v>
      </c>
      <c r="F1365" t="s">
        <v>63</v>
      </c>
      <c r="G1365" t="s">
        <v>3957</v>
      </c>
      <c r="H1365" t="s">
        <v>24</v>
      </c>
      <c r="I1365" s="36">
        <v>20693</v>
      </c>
      <c r="J1365" t="s">
        <v>2906</v>
      </c>
      <c r="K1365" t="s">
        <v>2935</v>
      </c>
      <c r="L1365" t="s">
        <v>25</v>
      </c>
      <c r="M1365" s="2">
        <v>45609</v>
      </c>
      <c r="N1365" t="s">
        <v>53</v>
      </c>
      <c r="O1365" t="s">
        <v>25</v>
      </c>
      <c r="P1365" t="s">
        <v>996</v>
      </c>
      <c r="Q1365" t="s">
        <v>18</v>
      </c>
      <c r="R1365" t="s">
        <v>18</v>
      </c>
      <c r="S1365" t="s">
        <v>18</v>
      </c>
      <c r="T1365" t="s">
        <v>18</v>
      </c>
      <c r="U1365" t="s">
        <v>18</v>
      </c>
      <c r="V1365" t="s">
        <v>18</v>
      </c>
      <c r="W1365" s="45" t="str">
        <f>IF(Table1[[#This Row],[Sex at Birth]]="F","Female","Male")</f>
        <v>Female</v>
      </c>
      <c r="X1365" s="43">
        <v>45657</v>
      </c>
      <c r="Y1365" s="44">
        <f>Table1[[#This Row],[Report cutoff date]]-Table1[[#This Row],[DOB]]</f>
        <v>24964</v>
      </c>
      <c r="Z1365" s="68">
        <f>ROUNDDOWN(Table1[[#This Row],[Days old - as of report cutoff date]]/365,0)</f>
        <v>68</v>
      </c>
      <c r="AA1365" s="45" t="str">
        <f>IF(Table1[[#This Row],[Years old]]&gt;=55,"55+","54 and under")</f>
        <v>55+</v>
      </c>
      <c r="AB1365" s="45" t="str">
        <f>VLOOKUP(Table1[[#This Row],[Years old]],Lookups!$A$1:$C$101,2,FALSE)</f>
        <v>60 - 69</v>
      </c>
      <c r="AC1365" s="45" t="str">
        <f>VLOOKUP(Table1[[#This Row],[Years old]],Lookups!$A$1:$C$101,3,FALSE)</f>
        <v>65 - 69</v>
      </c>
      <c r="AD1365" s="45" t="str">
        <f>VLOOKUP(Table1[[#This Row],[Race]],Lookups!$E$2:$F$11,2,FALSE)</f>
        <v>White</v>
      </c>
      <c r="AE1365" s="45" t="str">
        <f>VLOOKUP(Table1[[#This Row],[Ethnicity]],Lookups!$H$2:$I$6,2,FALSE)</f>
        <v>Not Hispanic/Latino</v>
      </c>
      <c r="AF1365" s="45" t="str">
        <f>VLOOKUP(Table1[[#This Row],[Language]],Lookups!$K$2:$L$9,2,FALSE)</f>
        <v>English</v>
      </c>
      <c r="AG1365" s="46">
        <v>42005</v>
      </c>
      <c r="AH1365" s="46">
        <v>45657</v>
      </c>
      <c r="AI1365" s="46">
        <f>IF(Table1[[#This Row],[Colonoscopy Date]]="","",DATEVALUE(Table1[[#This Row],[Colonoscopy Date]]))</f>
        <v>43777</v>
      </c>
      <c r="AJ13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66" spans="1:36" x14ac:dyDescent="0.25">
      <c r="A1366">
        <v>11644</v>
      </c>
      <c r="B1366" t="s">
        <v>1569</v>
      </c>
      <c r="C1366" t="s">
        <v>20</v>
      </c>
      <c r="D1366" t="s">
        <v>21</v>
      </c>
      <c r="E1366" t="s">
        <v>22</v>
      </c>
      <c r="F1366" t="s">
        <v>44</v>
      </c>
      <c r="G1366" t="s">
        <v>7982</v>
      </c>
      <c r="H1366" t="s">
        <v>24</v>
      </c>
      <c r="I1366" s="36">
        <v>20693</v>
      </c>
      <c r="J1366" t="s">
        <v>2914</v>
      </c>
      <c r="K1366" t="s">
        <v>2936</v>
      </c>
      <c r="L1366" t="s">
        <v>25</v>
      </c>
      <c r="M1366" s="2">
        <v>45649</v>
      </c>
      <c r="N1366" t="s">
        <v>25</v>
      </c>
      <c r="O1366" t="s">
        <v>25</v>
      </c>
      <c r="P1366" t="s">
        <v>18</v>
      </c>
      <c r="Q1366" t="s">
        <v>18</v>
      </c>
      <c r="R1366" t="s">
        <v>18</v>
      </c>
      <c r="S1366" t="s">
        <v>18</v>
      </c>
      <c r="T1366" t="s">
        <v>18</v>
      </c>
      <c r="U1366" t="s">
        <v>18</v>
      </c>
      <c r="V1366" t="s">
        <v>18</v>
      </c>
      <c r="W1366" s="45" t="str">
        <f>IF(Table1[[#This Row],[Sex at Birth]]="F","Female","Male")</f>
        <v>Female</v>
      </c>
      <c r="X1366" s="43">
        <v>45657</v>
      </c>
      <c r="Y1366" s="44">
        <f>Table1[[#This Row],[Report cutoff date]]-Table1[[#This Row],[DOB]]</f>
        <v>24964</v>
      </c>
      <c r="Z1366" s="68">
        <f>ROUNDDOWN(Table1[[#This Row],[Days old - as of report cutoff date]]/365,0)</f>
        <v>68</v>
      </c>
      <c r="AA1366" s="45" t="str">
        <f>IF(Table1[[#This Row],[Years old]]&gt;=55,"55+","54 and under")</f>
        <v>55+</v>
      </c>
      <c r="AB1366" s="45" t="str">
        <f>VLOOKUP(Table1[[#This Row],[Years old]],Lookups!$A$1:$C$101,2,FALSE)</f>
        <v>60 - 69</v>
      </c>
      <c r="AC1366" s="45" t="str">
        <f>VLOOKUP(Table1[[#This Row],[Years old]],Lookups!$A$1:$C$101,3,FALSE)</f>
        <v>65 - 69</v>
      </c>
      <c r="AD1366" s="45" t="str">
        <f>VLOOKUP(Table1[[#This Row],[Race]],Lookups!$E$2:$F$11,2,FALSE)</f>
        <v>White</v>
      </c>
      <c r="AE1366" s="45" t="str">
        <f>VLOOKUP(Table1[[#This Row],[Ethnicity]],Lookups!$H$2:$I$6,2,FALSE)</f>
        <v>Not Hispanic/Latino</v>
      </c>
      <c r="AF1366" s="45" t="str">
        <f>VLOOKUP(Table1[[#This Row],[Language]],Lookups!$K$2:$L$9,2,FALSE)</f>
        <v>English</v>
      </c>
      <c r="AG1366" s="46">
        <v>42005</v>
      </c>
      <c r="AH1366" s="46">
        <v>45657</v>
      </c>
      <c r="AI1366" s="46" t="str">
        <f>IF(Table1[[#This Row],[Colonoscopy Date]]="","",DATEVALUE(Table1[[#This Row],[Colonoscopy Date]]))</f>
        <v/>
      </c>
      <c r="AJ13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67" spans="1:36" x14ac:dyDescent="0.25">
      <c r="A1367">
        <v>12134</v>
      </c>
      <c r="B1367" t="s">
        <v>2096</v>
      </c>
      <c r="C1367" t="s">
        <v>20</v>
      </c>
      <c r="D1367" t="s">
        <v>21</v>
      </c>
      <c r="E1367" t="s">
        <v>22</v>
      </c>
      <c r="F1367" t="s">
        <v>32</v>
      </c>
      <c r="G1367" t="s">
        <v>6960</v>
      </c>
      <c r="H1367" t="s">
        <v>24</v>
      </c>
      <c r="I1367" s="36">
        <v>20694</v>
      </c>
      <c r="J1367" t="s">
        <v>2906</v>
      </c>
      <c r="K1367" t="s">
        <v>2931</v>
      </c>
      <c r="L1367" t="s">
        <v>25</v>
      </c>
      <c r="M1367" s="2">
        <v>45652</v>
      </c>
      <c r="N1367" t="s">
        <v>53</v>
      </c>
      <c r="O1367" t="s">
        <v>25</v>
      </c>
      <c r="P1367" t="s">
        <v>734</v>
      </c>
      <c r="Q1367" t="s">
        <v>18</v>
      </c>
      <c r="R1367" t="s">
        <v>18</v>
      </c>
      <c r="S1367" t="s">
        <v>18</v>
      </c>
      <c r="T1367" t="s">
        <v>18</v>
      </c>
      <c r="U1367" t="s">
        <v>18</v>
      </c>
      <c r="V1367" t="s">
        <v>18</v>
      </c>
      <c r="W1367" s="45" t="str">
        <f>IF(Table1[[#This Row],[Sex at Birth]]="F","Female","Male")</f>
        <v>Female</v>
      </c>
      <c r="X1367" s="43">
        <v>45657</v>
      </c>
      <c r="Y1367" s="44">
        <f>Table1[[#This Row],[Report cutoff date]]-Table1[[#This Row],[DOB]]</f>
        <v>24963</v>
      </c>
      <c r="Z1367" s="68">
        <f>ROUNDDOWN(Table1[[#This Row],[Days old - as of report cutoff date]]/365,0)</f>
        <v>68</v>
      </c>
      <c r="AA1367" s="45" t="str">
        <f>IF(Table1[[#This Row],[Years old]]&gt;=55,"55+","54 and under")</f>
        <v>55+</v>
      </c>
      <c r="AB1367" s="45" t="str">
        <f>VLOOKUP(Table1[[#This Row],[Years old]],Lookups!$A$1:$C$101,2,FALSE)</f>
        <v>60 - 69</v>
      </c>
      <c r="AC1367" s="45" t="str">
        <f>VLOOKUP(Table1[[#This Row],[Years old]],Lookups!$A$1:$C$101,3,FALSE)</f>
        <v>65 - 69</v>
      </c>
      <c r="AD1367" s="45" t="str">
        <f>VLOOKUP(Table1[[#This Row],[Race]],Lookups!$E$2:$F$11,2,FALSE)</f>
        <v>White</v>
      </c>
      <c r="AE1367" s="45" t="str">
        <f>VLOOKUP(Table1[[#This Row],[Ethnicity]],Lookups!$H$2:$I$6,2,FALSE)</f>
        <v>Not Hispanic/Latino</v>
      </c>
      <c r="AF1367" s="45" t="str">
        <f>VLOOKUP(Table1[[#This Row],[Language]],Lookups!$K$2:$L$9,2,FALSE)</f>
        <v>English</v>
      </c>
      <c r="AG1367" s="46">
        <v>42005</v>
      </c>
      <c r="AH1367" s="46">
        <v>45657</v>
      </c>
      <c r="AI1367" s="46">
        <f>IF(Table1[[#This Row],[Colonoscopy Date]]="","",DATEVALUE(Table1[[#This Row],[Colonoscopy Date]]))</f>
        <v>45034</v>
      </c>
      <c r="AJ136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68" spans="1:36" x14ac:dyDescent="0.25">
      <c r="A1368">
        <v>10637</v>
      </c>
      <c r="B1368" t="s">
        <v>1998</v>
      </c>
      <c r="C1368" t="s">
        <v>20</v>
      </c>
      <c r="D1368" t="s">
        <v>21</v>
      </c>
      <c r="E1368" t="s">
        <v>22</v>
      </c>
      <c r="F1368" t="s">
        <v>42</v>
      </c>
      <c r="G1368" t="s">
        <v>2965</v>
      </c>
      <c r="H1368" t="s">
        <v>35</v>
      </c>
      <c r="I1368" s="36">
        <v>20701</v>
      </c>
      <c r="J1368" t="s">
        <v>2912</v>
      </c>
      <c r="K1368" t="s">
        <v>2936</v>
      </c>
      <c r="L1368" t="s">
        <v>25</v>
      </c>
      <c r="M1368" s="2">
        <v>45610</v>
      </c>
      <c r="N1368" t="s">
        <v>53</v>
      </c>
      <c r="O1368" t="s">
        <v>25</v>
      </c>
      <c r="P1368" t="s">
        <v>1496</v>
      </c>
      <c r="Q1368" t="s">
        <v>1497</v>
      </c>
      <c r="R1368" t="s">
        <v>87</v>
      </c>
      <c r="S1368" t="s">
        <v>246</v>
      </c>
      <c r="T1368" t="s">
        <v>87</v>
      </c>
      <c r="U1368" t="s">
        <v>18</v>
      </c>
      <c r="V1368" t="s">
        <v>18</v>
      </c>
      <c r="W1368" s="45" t="str">
        <f>IF(Table1[[#This Row],[Sex at Birth]]="F","Female","Male")</f>
        <v>Male</v>
      </c>
      <c r="X1368" s="43">
        <v>45657</v>
      </c>
      <c r="Y1368" s="44">
        <f>Table1[[#This Row],[Report cutoff date]]-Table1[[#This Row],[DOB]]</f>
        <v>24956</v>
      </c>
      <c r="Z1368" s="68">
        <f>ROUNDDOWN(Table1[[#This Row],[Days old - as of report cutoff date]]/365,0)</f>
        <v>68</v>
      </c>
      <c r="AA1368" s="45" t="str">
        <f>IF(Table1[[#This Row],[Years old]]&gt;=55,"55+","54 and under")</f>
        <v>55+</v>
      </c>
      <c r="AB1368" s="45" t="str">
        <f>VLOOKUP(Table1[[#This Row],[Years old]],Lookups!$A$1:$C$101,2,FALSE)</f>
        <v>60 - 69</v>
      </c>
      <c r="AC1368" s="45" t="str">
        <f>VLOOKUP(Table1[[#This Row],[Years old]],Lookups!$A$1:$C$101,3,FALSE)</f>
        <v>65 - 69</v>
      </c>
      <c r="AD1368" s="45" t="str">
        <f>VLOOKUP(Table1[[#This Row],[Race]],Lookups!$E$2:$F$11,2,FALSE)</f>
        <v>White</v>
      </c>
      <c r="AE1368" s="45" t="str">
        <f>VLOOKUP(Table1[[#This Row],[Ethnicity]],Lookups!$H$2:$I$6,2,FALSE)</f>
        <v>Not Hispanic/Latino</v>
      </c>
      <c r="AF1368" s="45" t="str">
        <f>VLOOKUP(Table1[[#This Row],[Language]],Lookups!$K$2:$L$9,2,FALSE)</f>
        <v>English</v>
      </c>
      <c r="AG1368" s="46">
        <v>42005</v>
      </c>
      <c r="AH1368" s="46">
        <v>45657</v>
      </c>
      <c r="AI1368" s="46">
        <f>IF(Table1[[#This Row],[Colonoscopy Date]]="","",DATEVALUE(Table1[[#This Row],[Colonoscopy Date]]))</f>
        <v>43907</v>
      </c>
      <c r="AJ13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69" spans="1:36" x14ac:dyDescent="0.25">
      <c r="A1369">
        <v>10459</v>
      </c>
      <c r="B1369" t="s">
        <v>1680</v>
      </c>
      <c r="C1369" t="s">
        <v>20</v>
      </c>
      <c r="D1369" t="s">
        <v>21</v>
      </c>
      <c r="E1369" t="s">
        <v>22</v>
      </c>
      <c r="F1369" t="s">
        <v>23</v>
      </c>
      <c r="G1369" t="s">
        <v>3359</v>
      </c>
      <c r="H1369" t="s">
        <v>24</v>
      </c>
      <c r="I1369" s="36">
        <v>20703</v>
      </c>
      <c r="J1369" t="s">
        <v>2912</v>
      </c>
      <c r="K1369" t="s">
        <v>2936</v>
      </c>
      <c r="L1369" t="s">
        <v>25</v>
      </c>
      <c r="M1369" s="2">
        <v>45555</v>
      </c>
      <c r="N1369" t="s">
        <v>53</v>
      </c>
      <c r="O1369" t="s">
        <v>25</v>
      </c>
      <c r="P1369" t="s">
        <v>1402</v>
      </c>
      <c r="Q1369" t="s">
        <v>18</v>
      </c>
      <c r="R1369" t="s">
        <v>18</v>
      </c>
      <c r="S1369" t="s">
        <v>573</v>
      </c>
      <c r="T1369" t="s">
        <v>27</v>
      </c>
      <c r="U1369" t="s">
        <v>18</v>
      </c>
      <c r="V1369" t="s">
        <v>18</v>
      </c>
      <c r="W1369" s="45" t="str">
        <f>IF(Table1[[#This Row],[Sex at Birth]]="F","Female","Male")</f>
        <v>Female</v>
      </c>
      <c r="X1369" s="43">
        <v>45657</v>
      </c>
      <c r="Y1369" s="44">
        <f>Table1[[#This Row],[Report cutoff date]]-Table1[[#This Row],[DOB]]</f>
        <v>24954</v>
      </c>
      <c r="Z1369" s="68">
        <f>ROUNDDOWN(Table1[[#This Row],[Days old - as of report cutoff date]]/365,0)</f>
        <v>68</v>
      </c>
      <c r="AA1369" s="45" t="str">
        <f>IF(Table1[[#This Row],[Years old]]&gt;=55,"55+","54 and under")</f>
        <v>55+</v>
      </c>
      <c r="AB1369" s="45" t="str">
        <f>VLOOKUP(Table1[[#This Row],[Years old]],Lookups!$A$1:$C$101,2,FALSE)</f>
        <v>60 - 69</v>
      </c>
      <c r="AC1369" s="45" t="str">
        <f>VLOOKUP(Table1[[#This Row],[Years old]],Lookups!$A$1:$C$101,3,FALSE)</f>
        <v>65 - 69</v>
      </c>
      <c r="AD1369" s="45" t="str">
        <f>VLOOKUP(Table1[[#This Row],[Race]],Lookups!$E$2:$F$11,2,FALSE)</f>
        <v>White</v>
      </c>
      <c r="AE1369" s="45" t="str">
        <f>VLOOKUP(Table1[[#This Row],[Ethnicity]],Lookups!$H$2:$I$6,2,FALSE)</f>
        <v>Not Hispanic/Latino</v>
      </c>
      <c r="AF1369" s="45" t="str">
        <f>VLOOKUP(Table1[[#This Row],[Language]],Lookups!$K$2:$L$9,2,FALSE)</f>
        <v>English</v>
      </c>
      <c r="AG1369" s="46">
        <v>42005</v>
      </c>
      <c r="AH1369" s="46">
        <v>45657</v>
      </c>
      <c r="AI1369" s="46">
        <f>IF(Table1[[#This Row],[Colonoscopy Date]]="","",DATEVALUE(Table1[[#This Row],[Colonoscopy Date]]))</f>
        <v>45453</v>
      </c>
      <c r="AJ13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70" spans="1:36" x14ac:dyDescent="0.25">
      <c r="A1370">
        <v>12944</v>
      </c>
      <c r="B1370" t="s">
        <v>1584</v>
      </c>
      <c r="C1370" t="s">
        <v>20</v>
      </c>
      <c r="D1370" t="s">
        <v>95</v>
      </c>
      <c r="E1370" t="s">
        <v>22</v>
      </c>
      <c r="F1370" t="s">
        <v>106</v>
      </c>
      <c r="G1370" t="s">
        <v>4672</v>
      </c>
      <c r="H1370" t="s">
        <v>24</v>
      </c>
      <c r="I1370" s="36">
        <v>20713</v>
      </c>
      <c r="J1370" t="s">
        <v>2883</v>
      </c>
      <c r="K1370" t="s">
        <v>2930</v>
      </c>
      <c r="L1370" t="s">
        <v>25</v>
      </c>
      <c r="M1370" s="2">
        <v>45643</v>
      </c>
      <c r="N1370" t="s">
        <v>25</v>
      </c>
      <c r="O1370" t="s">
        <v>25</v>
      </c>
      <c r="P1370" t="s">
        <v>18</v>
      </c>
      <c r="Q1370" t="s">
        <v>18</v>
      </c>
      <c r="R1370" t="s">
        <v>18</v>
      </c>
      <c r="S1370" t="s">
        <v>18</v>
      </c>
      <c r="T1370" t="s">
        <v>18</v>
      </c>
      <c r="U1370" t="s">
        <v>18</v>
      </c>
      <c r="V1370" t="s">
        <v>18</v>
      </c>
      <c r="W1370" s="45" t="str">
        <f>IF(Table1[[#This Row],[Sex at Birth]]="F","Female","Male")</f>
        <v>Female</v>
      </c>
      <c r="X1370" s="43">
        <v>45657</v>
      </c>
      <c r="Y1370" s="44">
        <f>Table1[[#This Row],[Report cutoff date]]-Table1[[#This Row],[DOB]]</f>
        <v>24944</v>
      </c>
      <c r="Z1370" s="68">
        <f>ROUNDDOWN(Table1[[#This Row],[Days old - as of report cutoff date]]/365,0)</f>
        <v>68</v>
      </c>
      <c r="AA1370" s="45" t="str">
        <f>IF(Table1[[#This Row],[Years old]]&gt;=55,"55+","54 and under")</f>
        <v>55+</v>
      </c>
      <c r="AB1370" s="45" t="str">
        <f>VLOOKUP(Table1[[#This Row],[Years old]],Lookups!$A$1:$C$101,2,FALSE)</f>
        <v>60 - 69</v>
      </c>
      <c r="AC1370" s="45" t="str">
        <f>VLOOKUP(Table1[[#This Row],[Years old]],Lookups!$A$1:$C$101,3,FALSE)</f>
        <v>65 - 69</v>
      </c>
      <c r="AD1370" s="45" t="str">
        <f>VLOOKUP(Table1[[#This Row],[Race]],Lookups!$E$2:$F$11,2,FALSE)</f>
        <v>White</v>
      </c>
      <c r="AE1370" s="45" t="str">
        <f>VLOOKUP(Table1[[#This Row],[Ethnicity]],Lookups!$H$2:$I$6,2,FALSE)</f>
        <v>Hispanic/Latino</v>
      </c>
      <c r="AF1370" s="45" t="str">
        <f>VLOOKUP(Table1[[#This Row],[Language]],Lookups!$K$2:$L$9,2,FALSE)</f>
        <v>English</v>
      </c>
      <c r="AG1370" s="46">
        <v>42005</v>
      </c>
      <c r="AH1370" s="46">
        <v>45657</v>
      </c>
      <c r="AI1370" s="46" t="str">
        <f>IF(Table1[[#This Row],[Colonoscopy Date]]="","",DATEVALUE(Table1[[#This Row],[Colonoscopy Date]]))</f>
        <v/>
      </c>
      <c r="AJ13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71" spans="1:36" x14ac:dyDescent="0.25">
      <c r="A1371">
        <v>10375</v>
      </c>
      <c r="B1371" t="s">
        <v>2399</v>
      </c>
      <c r="C1371" t="s">
        <v>20</v>
      </c>
      <c r="D1371" t="s">
        <v>21</v>
      </c>
      <c r="E1371" t="s">
        <v>22</v>
      </c>
      <c r="F1371" t="s">
        <v>30</v>
      </c>
      <c r="G1371" t="s">
        <v>7638</v>
      </c>
      <c r="H1371" t="s">
        <v>24</v>
      </c>
      <c r="I1371" s="36">
        <v>20719</v>
      </c>
      <c r="J1371" t="s">
        <v>2883</v>
      </c>
      <c r="K1371" t="s">
        <v>2936</v>
      </c>
      <c r="L1371" t="s">
        <v>25</v>
      </c>
      <c r="M1371" s="2">
        <v>45656</v>
      </c>
      <c r="N1371" t="s">
        <v>25</v>
      </c>
      <c r="O1371" t="s">
        <v>25</v>
      </c>
      <c r="P1371" t="s">
        <v>18</v>
      </c>
      <c r="Q1371" t="s">
        <v>18</v>
      </c>
      <c r="R1371" t="s">
        <v>18</v>
      </c>
      <c r="S1371" t="s">
        <v>18</v>
      </c>
      <c r="T1371" t="s">
        <v>18</v>
      </c>
      <c r="U1371" t="s">
        <v>18</v>
      </c>
      <c r="V1371" t="s">
        <v>18</v>
      </c>
      <c r="W1371" s="45" t="str">
        <f>IF(Table1[[#This Row],[Sex at Birth]]="F","Female","Male")</f>
        <v>Female</v>
      </c>
      <c r="X1371" s="43">
        <v>45657</v>
      </c>
      <c r="Y1371" s="44">
        <f>Table1[[#This Row],[Report cutoff date]]-Table1[[#This Row],[DOB]]</f>
        <v>24938</v>
      </c>
      <c r="Z1371" s="68">
        <f>ROUNDDOWN(Table1[[#This Row],[Days old - as of report cutoff date]]/365,0)</f>
        <v>68</v>
      </c>
      <c r="AA1371" s="45" t="str">
        <f>IF(Table1[[#This Row],[Years old]]&gt;=55,"55+","54 and under")</f>
        <v>55+</v>
      </c>
      <c r="AB1371" s="45" t="str">
        <f>VLOOKUP(Table1[[#This Row],[Years old]],Lookups!$A$1:$C$101,2,FALSE)</f>
        <v>60 - 69</v>
      </c>
      <c r="AC1371" s="45" t="str">
        <f>VLOOKUP(Table1[[#This Row],[Years old]],Lookups!$A$1:$C$101,3,FALSE)</f>
        <v>65 - 69</v>
      </c>
      <c r="AD1371" s="45" t="str">
        <f>VLOOKUP(Table1[[#This Row],[Race]],Lookups!$E$2:$F$11,2,FALSE)</f>
        <v>White</v>
      </c>
      <c r="AE1371" s="45" t="str">
        <f>VLOOKUP(Table1[[#This Row],[Ethnicity]],Lookups!$H$2:$I$6,2,FALSE)</f>
        <v>Not Hispanic/Latino</v>
      </c>
      <c r="AF1371" s="45" t="str">
        <f>VLOOKUP(Table1[[#This Row],[Language]],Lookups!$K$2:$L$9,2,FALSE)</f>
        <v>English</v>
      </c>
      <c r="AG1371" s="46">
        <v>42005</v>
      </c>
      <c r="AH1371" s="46">
        <v>45657</v>
      </c>
      <c r="AI1371" s="46" t="str">
        <f>IF(Table1[[#This Row],[Colonoscopy Date]]="","",DATEVALUE(Table1[[#This Row],[Colonoscopy Date]]))</f>
        <v/>
      </c>
      <c r="AJ13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72" spans="1:36" x14ac:dyDescent="0.25">
      <c r="A1372">
        <v>13740</v>
      </c>
      <c r="B1372" t="s">
        <v>1583</v>
      </c>
      <c r="C1372" t="s">
        <v>105</v>
      </c>
      <c r="D1372" t="s">
        <v>34</v>
      </c>
      <c r="E1372" t="s">
        <v>22</v>
      </c>
      <c r="F1372" t="s">
        <v>30</v>
      </c>
      <c r="G1372" t="s">
        <v>5937</v>
      </c>
      <c r="H1372" t="s">
        <v>24</v>
      </c>
      <c r="I1372" s="36">
        <v>20719</v>
      </c>
      <c r="J1372" t="s">
        <v>2912</v>
      </c>
      <c r="K1372" t="s">
        <v>2930</v>
      </c>
      <c r="L1372" t="s">
        <v>25</v>
      </c>
      <c r="M1372" s="2">
        <v>45485</v>
      </c>
      <c r="N1372" t="s">
        <v>25</v>
      </c>
      <c r="O1372" t="s">
        <v>25</v>
      </c>
      <c r="P1372" t="s">
        <v>18</v>
      </c>
      <c r="Q1372" t="s">
        <v>18</v>
      </c>
      <c r="R1372" t="s">
        <v>18</v>
      </c>
      <c r="S1372" t="s">
        <v>18</v>
      </c>
      <c r="T1372" t="s">
        <v>18</v>
      </c>
      <c r="U1372" t="s">
        <v>18</v>
      </c>
      <c r="V1372" t="s">
        <v>18</v>
      </c>
      <c r="W1372" s="45" t="str">
        <f>IF(Table1[[#This Row],[Sex at Birth]]="F","Female","Male")</f>
        <v>Female</v>
      </c>
      <c r="X1372" s="43">
        <v>45657</v>
      </c>
      <c r="Y1372" s="44">
        <f>Table1[[#This Row],[Report cutoff date]]-Table1[[#This Row],[DOB]]</f>
        <v>24938</v>
      </c>
      <c r="Z1372" s="68">
        <f>ROUNDDOWN(Table1[[#This Row],[Days old - as of report cutoff date]]/365,0)</f>
        <v>68</v>
      </c>
      <c r="AA1372" s="45" t="str">
        <f>IF(Table1[[#This Row],[Years old]]&gt;=55,"55+","54 and under")</f>
        <v>55+</v>
      </c>
      <c r="AB1372" s="45" t="str">
        <f>VLOOKUP(Table1[[#This Row],[Years old]],Lookups!$A$1:$C$101,2,FALSE)</f>
        <v>60 - 69</v>
      </c>
      <c r="AC1372" s="45" t="str">
        <f>VLOOKUP(Table1[[#This Row],[Years old]],Lookups!$A$1:$C$101,3,FALSE)</f>
        <v>65 - 69</v>
      </c>
      <c r="AD1372" s="45" t="str">
        <f>VLOOKUP(Table1[[#This Row],[Race]],Lookups!$E$2:$F$11,2,FALSE)</f>
        <v>Asian</v>
      </c>
      <c r="AE1372" s="45" t="str">
        <f>VLOOKUP(Table1[[#This Row],[Ethnicity]],Lookups!$H$2:$I$6,2,FALSE)</f>
        <v>Other/ Unknown</v>
      </c>
      <c r="AF1372" s="45" t="str">
        <f>VLOOKUP(Table1[[#This Row],[Language]],Lookups!$K$2:$L$9,2,FALSE)</f>
        <v>English</v>
      </c>
      <c r="AG1372" s="46">
        <v>42005</v>
      </c>
      <c r="AH1372" s="46">
        <v>45657</v>
      </c>
      <c r="AI1372" s="46" t="str">
        <f>IF(Table1[[#This Row],[Colonoscopy Date]]="","",DATEVALUE(Table1[[#This Row],[Colonoscopy Date]]))</f>
        <v/>
      </c>
      <c r="AJ13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73" spans="1:36" x14ac:dyDescent="0.25">
      <c r="A1373">
        <v>14490</v>
      </c>
      <c r="B1373" t="s">
        <v>1712</v>
      </c>
      <c r="C1373" t="s">
        <v>20</v>
      </c>
      <c r="D1373" t="s">
        <v>21</v>
      </c>
      <c r="E1373" t="s">
        <v>22</v>
      </c>
      <c r="F1373" t="s">
        <v>569</v>
      </c>
      <c r="G1373" t="s">
        <v>5638</v>
      </c>
      <c r="H1373" t="s">
        <v>24</v>
      </c>
      <c r="I1373" s="36">
        <v>20719</v>
      </c>
      <c r="J1373" t="s">
        <v>134</v>
      </c>
      <c r="K1373" t="s">
        <v>2930</v>
      </c>
      <c r="L1373" t="s">
        <v>25</v>
      </c>
      <c r="M1373" s="2">
        <v>45617</v>
      </c>
      <c r="N1373" t="s">
        <v>25</v>
      </c>
      <c r="O1373" t="s">
        <v>25</v>
      </c>
      <c r="P1373" t="s">
        <v>18</v>
      </c>
      <c r="Q1373" t="s">
        <v>18</v>
      </c>
      <c r="R1373" t="s">
        <v>18</v>
      </c>
      <c r="S1373" t="s">
        <v>18</v>
      </c>
      <c r="T1373" t="s">
        <v>18</v>
      </c>
      <c r="U1373" t="s">
        <v>18</v>
      </c>
      <c r="V1373" t="s">
        <v>18</v>
      </c>
      <c r="W1373" s="45" t="str">
        <f>IF(Table1[[#This Row],[Sex at Birth]]="F","Female","Male")</f>
        <v>Female</v>
      </c>
      <c r="X1373" s="43">
        <v>45657</v>
      </c>
      <c r="Y1373" s="44">
        <f>Table1[[#This Row],[Report cutoff date]]-Table1[[#This Row],[DOB]]</f>
        <v>24938</v>
      </c>
      <c r="Z1373" s="68">
        <f>ROUNDDOWN(Table1[[#This Row],[Days old - as of report cutoff date]]/365,0)</f>
        <v>68</v>
      </c>
      <c r="AA1373" s="45" t="str">
        <f>IF(Table1[[#This Row],[Years old]]&gt;=55,"55+","54 and under")</f>
        <v>55+</v>
      </c>
      <c r="AB1373" s="45" t="str">
        <f>VLOOKUP(Table1[[#This Row],[Years old]],Lookups!$A$1:$C$101,2,FALSE)</f>
        <v>60 - 69</v>
      </c>
      <c r="AC1373" s="45" t="str">
        <f>VLOOKUP(Table1[[#This Row],[Years old]],Lookups!$A$1:$C$101,3,FALSE)</f>
        <v>65 - 69</v>
      </c>
      <c r="AD1373" s="45" t="str">
        <f>VLOOKUP(Table1[[#This Row],[Race]],Lookups!$E$2:$F$11,2,FALSE)</f>
        <v>White</v>
      </c>
      <c r="AE1373" s="45" t="str">
        <f>VLOOKUP(Table1[[#This Row],[Ethnicity]],Lookups!$H$2:$I$6,2,FALSE)</f>
        <v>Not Hispanic/Latino</v>
      </c>
      <c r="AF1373" s="45" t="str">
        <f>VLOOKUP(Table1[[#This Row],[Language]],Lookups!$K$2:$L$9,2,FALSE)</f>
        <v>English</v>
      </c>
      <c r="AG1373" s="46">
        <v>42005</v>
      </c>
      <c r="AH1373" s="46">
        <v>45657</v>
      </c>
      <c r="AI1373" s="46" t="str">
        <f>IF(Table1[[#This Row],[Colonoscopy Date]]="","",DATEVALUE(Table1[[#This Row],[Colonoscopy Date]]))</f>
        <v/>
      </c>
      <c r="AJ13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74" spans="1:36" x14ac:dyDescent="0.25">
      <c r="A1374">
        <v>11955</v>
      </c>
      <c r="B1374" t="s">
        <v>1991</v>
      </c>
      <c r="C1374" t="s">
        <v>20</v>
      </c>
      <c r="D1374" t="s">
        <v>21</v>
      </c>
      <c r="E1374" t="s">
        <v>22</v>
      </c>
      <c r="F1374" t="s">
        <v>32</v>
      </c>
      <c r="G1374" t="s">
        <v>3948</v>
      </c>
      <c r="H1374" t="s">
        <v>24</v>
      </c>
      <c r="I1374" s="36">
        <v>20723</v>
      </c>
      <c r="J1374" t="s">
        <v>2906</v>
      </c>
      <c r="K1374" t="s">
        <v>2931</v>
      </c>
      <c r="L1374" t="s">
        <v>25</v>
      </c>
      <c r="M1374" s="2">
        <v>45650</v>
      </c>
      <c r="N1374" t="s">
        <v>53</v>
      </c>
      <c r="O1374" t="s">
        <v>25</v>
      </c>
      <c r="P1374" t="s">
        <v>1227</v>
      </c>
      <c r="Q1374" t="s">
        <v>18</v>
      </c>
      <c r="R1374" t="s">
        <v>18</v>
      </c>
      <c r="S1374" t="s">
        <v>280</v>
      </c>
      <c r="T1374" t="s">
        <v>18</v>
      </c>
      <c r="U1374" t="s">
        <v>18</v>
      </c>
      <c r="V1374" t="s">
        <v>18</v>
      </c>
      <c r="W1374" s="45" t="str">
        <f>IF(Table1[[#This Row],[Sex at Birth]]="F","Female","Male")</f>
        <v>Female</v>
      </c>
      <c r="X1374" s="43">
        <v>45657</v>
      </c>
      <c r="Y1374" s="44">
        <f>Table1[[#This Row],[Report cutoff date]]-Table1[[#This Row],[DOB]]</f>
        <v>24934</v>
      </c>
      <c r="Z1374" s="68">
        <f>ROUNDDOWN(Table1[[#This Row],[Days old - as of report cutoff date]]/365,0)</f>
        <v>68</v>
      </c>
      <c r="AA1374" s="45" t="str">
        <f>IF(Table1[[#This Row],[Years old]]&gt;=55,"55+","54 and under")</f>
        <v>55+</v>
      </c>
      <c r="AB1374" s="45" t="str">
        <f>VLOOKUP(Table1[[#This Row],[Years old]],Lookups!$A$1:$C$101,2,FALSE)</f>
        <v>60 - 69</v>
      </c>
      <c r="AC1374" s="45" t="str">
        <f>VLOOKUP(Table1[[#This Row],[Years old]],Lookups!$A$1:$C$101,3,FALSE)</f>
        <v>65 - 69</v>
      </c>
      <c r="AD1374" s="45" t="str">
        <f>VLOOKUP(Table1[[#This Row],[Race]],Lookups!$E$2:$F$11,2,FALSE)</f>
        <v>White</v>
      </c>
      <c r="AE1374" s="45" t="str">
        <f>VLOOKUP(Table1[[#This Row],[Ethnicity]],Lookups!$H$2:$I$6,2,FALSE)</f>
        <v>Not Hispanic/Latino</v>
      </c>
      <c r="AF1374" s="45" t="str">
        <f>VLOOKUP(Table1[[#This Row],[Language]],Lookups!$K$2:$L$9,2,FALSE)</f>
        <v>English</v>
      </c>
      <c r="AG1374" s="46">
        <v>42005</v>
      </c>
      <c r="AH1374" s="46">
        <v>45657</v>
      </c>
      <c r="AI1374" s="46">
        <f>IF(Table1[[#This Row],[Colonoscopy Date]]="","",DATEVALUE(Table1[[#This Row],[Colonoscopy Date]]))</f>
        <v>41974</v>
      </c>
      <c r="AJ13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75" spans="1:36" x14ac:dyDescent="0.25">
      <c r="A1375">
        <v>12644</v>
      </c>
      <c r="B1375" t="s">
        <v>1595</v>
      </c>
      <c r="C1375" t="s">
        <v>68</v>
      </c>
      <c r="D1375" t="s">
        <v>34</v>
      </c>
      <c r="E1375" t="s">
        <v>22</v>
      </c>
      <c r="F1375" t="s">
        <v>106</v>
      </c>
      <c r="G1375" t="s">
        <v>3295</v>
      </c>
      <c r="H1375" t="s">
        <v>24</v>
      </c>
      <c r="I1375" s="36">
        <v>20725</v>
      </c>
      <c r="J1375" t="s">
        <v>2911</v>
      </c>
      <c r="K1375" t="s">
        <v>2935</v>
      </c>
      <c r="L1375" t="s">
        <v>25</v>
      </c>
      <c r="M1375" s="2">
        <v>45408</v>
      </c>
      <c r="N1375" t="s">
        <v>53</v>
      </c>
      <c r="O1375" t="s">
        <v>25</v>
      </c>
      <c r="P1375" t="s">
        <v>18</v>
      </c>
      <c r="Q1375" t="s">
        <v>18</v>
      </c>
      <c r="R1375" t="s">
        <v>18</v>
      </c>
      <c r="S1375" t="s">
        <v>845</v>
      </c>
      <c r="T1375" t="s">
        <v>408</v>
      </c>
      <c r="U1375" t="s">
        <v>18</v>
      </c>
      <c r="V1375" t="s">
        <v>18</v>
      </c>
      <c r="W1375" s="45" t="str">
        <f>IF(Table1[[#This Row],[Sex at Birth]]="F","Female","Male")</f>
        <v>Female</v>
      </c>
      <c r="X1375" s="43">
        <v>45657</v>
      </c>
      <c r="Y1375" s="44">
        <f>Table1[[#This Row],[Report cutoff date]]-Table1[[#This Row],[DOB]]</f>
        <v>24932</v>
      </c>
      <c r="Z1375" s="68">
        <f>ROUNDDOWN(Table1[[#This Row],[Days old - as of report cutoff date]]/365,0)</f>
        <v>68</v>
      </c>
      <c r="AA1375" s="45" t="str">
        <f>IF(Table1[[#This Row],[Years old]]&gt;=55,"55+","54 and under")</f>
        <v>55+</v>
      </c>
      <c r="AB1375" s="45" t="str">
        <f>VLOOKUP(Table1[[#This Row],[Years old]],Lookups!$A$1:$C$101,2,FALSE)</f>
        <v>60 - 69</v>
      </c>
      <c r="AC1375" s="45" t="str">
        <f>VLOOKUP(Table1[[#This Row],[Years old]],Lookups!$A$1:$C$101,3,FALSE)</f>
        <v>65 - 69</v>
      </c>
      <c r="AD1375" s="45" t="str">
        <f>VLOOKUP(Table1[[#This Row],[Race]],Lookups!$E$2:$F$11,2,FALSE)</f>
        <v>Other/ Unknown</v>
      </c>
      <c r="AE1375" s="45" t="str">
        <f>VLOOKUP(Table1[[#This Row],[Ethnicity]],Lookups!$H$2:$I$6,2,FALSE)</f>
        <v>Other/ Unknown</v>
      </c>
      <c r="AF1375" s="45" t="str">
        <f>VLOOKUP(Table1[[#This Row],[Language]],Lookups!$K$2:$L$9,2,FALSE)</f>
        <v>English</v>
      </c>
      <c r="AG1375" s="46">
        <v>42005</v>
      </c>
      <c r="AH1375" s="46">
        <v>45657</v>
      </c>
      <c r="AI1375" s="46" t="str">
        <f>IF(Table1[[#This Row],[Colonoscopy Date]]="","",DATEVALUE(Table1[[#This Row],[Colonoscopy Date]]))</f>
        <v/>
      </c>
      <c r="AJ13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76" spans="1:36" x14ac:dyDescent="0.25">
      <c r="A1376">
        <v>10143</v>
      </c>
      <c r="B1376" t="s">
        <v>1690</v>
      </c>
      <c r="C1376" t="s">
        <v>20</v>
      </c>
      <c r="D1376" t="s">
        <v>21</v>
      </c>
      <c r="E1376" t="s">
        <v>22</v>
      </c>
      <c r="F1376" t="s">
        <v>52</v>
      </c>
      <c r="G1376" t="s">
        <v>3602</v>
      </c>
      <c r="H1376" t="s">
        <v>24</v>
      </c>
      <c r="I1376" s="36">
        <v>20727</v>
      </c>
      <c r="J1376" t="s">
        <v>2914</v>
      </c>
      <c r="K1376" t="s">
        <v>2936</v>
      </c>
      <c r="L1376" t="s">
        <v>25</v>
      </c>
      <c r="M1376" s="2">
        <v>45427</v>
      </c>
      <c r="N1376" t="s">
        <v>25</v>
      </c>
      <c r="O1376" t="s">
        <v>25</v>
      </c>
      <c r="P1376" t="s">
        <v>230</v>
      </c>
      <c r="Q1376" t="s">
        <v>18</v>
      </c>
      <c r="R1376" t="s">
        <v>18</v>
      </c>
      <c r="S1376" t="s">
        <v>18</v>
      </c>
      <c r="T1376" t="s">
        <v>18</v>
      </c>
      <c r="U1376" t="s">
        <v>18</v>
      </c>
      <c r="V1376" t="s">
        <v>18</v>
      </c>
      <c r="W1376" s="45" t="str">
        <f>IF(Table1[[#This Row],[Sex at Birth]]="F","Female","Male")</f>
        <v>Female</v>
      </c>
      <c r="X1376" s="43">
        <v>45657</v>
      </c>
      <c r="Y1376" s="44">
        <f>Table1[[#This Row],[Report cutoff date]]-Table1[[#This Row],[DOB]]</f>
        <v>24930</v>
      </c>
      <c r="Z1376" s="68">
        <f>ROUNDDOWN(Table1[[#This Row],[Days old - as of report cutoff date]]/365,0)</f>
        <v>68</v>
      </c>
      <c r="AA1376" s="45" t="str">
        <f>IF(Table1[[#This Row],[Years old]]&gt;=55,"55+","54 and under")</f>
        <v>55+</v>
      </c>
      <c r="AB1376" s="45" t="str">
        <f>VLOOKUP(Table1[[#This Row],[Years old]],Lookups!$A$1:$C$101,2,FALSE)</f>
        <v>60 - 69</v>
      </c>
      <c r="AC1376" s="45" t="str">
        <f>VLOOKUP(Table1[[#This Row],[Years old]],Lookups!$A$1:$C$101,3,FALSE)</f>
        <v>65 - 69</v>
      </c>
      <c r="AD1376" s="45" t="str">
        <f>VLOOKUP(Table1[[#This Row],[Race]],Lookups!$E$2:$F$11,2,FALSE)</f>
        <v>White</v>
      </c>
      <c r="AE1376" s="45" t="str">
        <f>VLOOKUP(Table1[[#This Row],[Ethnicity]],Lookups!$H$2:$I$6,2,FALSE)</f>
        <v>Not Hispanic/Latino</v>
      </c>
      <c r="AF1376" s="45" t="str">
        <f>VLOOKUP(Table1[[#This Row],[Language]],Lookups!$K$2:$L$9,2,FALSE)</f>
        <v>English</v>
      </c>
      <c r="AG1376" s="46">
        <v>42005</v>
      </c>
      <c r="AH1376" s="46">
        <v>45657</v>
      </c>
      <c r="AI1376" s="46">
        <f>IF(Table1[[#This Row],[Colonoscopy Date]]="","",DATEVALUE(Table1[[#This Row],[Colonoscopy Date]]))</f>
        <v>40210</v>
      </c>
      <c r="AJ13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77" spans="1:36" x14ac:dyDescent="0.25">
      <c r="A1377">
        <v>13467</v>
      </c>
      <c r="B1377" t="s">
        <v>1619</v>
      </c>
      <c r="C1377" t="s">
        <v>20</v>
      </c>
      <c r="D1377" t="s">
        <v>34</v>
      </c>
      <c r="E1377" t="s">
        <v>22</v>
      </c>
      <c r="F1377" t="s">
        <v>23</v>
      </c>
      <c r="G1377" t="s">
        <v>7749</v>
      </c>
      <c r="H1377" t="s">
        <v>35</v>
      </c>
      <c r="I1377" s="36">
        <v>20728</v>
      </c>
      <c r="J1377" t="s">
        <v>134</v>
      </c>
      <c r="K1377" t="s">
        <v>2936</v>
      </c>
      <c r="L1377" t="s">
        <v>25</v>
      </c>
      <c r="M1377" s="2">
        <v>45614</v>
      </c>
      <c r="N1377" t="s">
        <v>25</v>
      </c>
      <c r="O1377" t="s">
        <v>25</v>
      </c>
      <c r="P1377" t="s">
        <v>18</v>
      </c>
      <c r="Q1377" t="s">
        <v>18</v>
      </c>
      <c r="R1377" t="s">
        <v>18</v>
      </c>
      <c r="S1377" t="s">
        <v>18</v>
      </c>
      <c r="T1377" t="s">
        <v>18</v>
      </c>
      <c r="U1377" t="s">
        <v>18</v>
      </c>
      <c r="V1377" t="s">
        <v>18</v>
      </c>
      <c r="W1377" s="45" t="str">
        <f>IF(Table1[[#This Row],[Sex at Birth]]="F","Female","Male")</f>
        <v>Male</v>
      </c>
      <c r="X1377" s="43">
        <v>45657</v>
      </c>
      <c r="Y1377" s="44">
        <f>Table1[[#This Row],[Report cutoff date]]-Table1[[#This Row],[DOB]]</f>
        <v>24929</v>
      </c>
      <c r="Z1377" s="68">
        <f>ROUNDDOWN(Table1[[#This Row],[Days old - as of report cutoff date]]/365,0)</f>
        <v>68</v>
      </c>
      <c r="AA1377" s="45" t="str">
        <f>IF(Table1[[#This Row],[Years old]]&gt;=55,"55+","54 and under")</f>
        <v>55+</v>
      </c>
      <c r="AB1377" s="45" t="str">
        <f>VLOOKUP(Table1[[#This Row],[Years old]],Lookups!$A$1:$C$101,2,FALSE)</f>
        <v>60 - 69</v>
      </c>
      <c r="AC1377" s="45" t="str">
        <f>VLOOKUP(Table1[[#This Row],[Years old]],Lookups!$A$1:$C$101,3,FALSE)</f>
        <v>65 - 69</v>
      </c>
      <c r="AD1377" s="45" t="str">
        <f>VLOOKUP(Table1[[#This Row],[Race]],Lookups!$E$2:$F$11,2,FALSE)</f>
        <v>White</v>
      </c>
      <c r="AE1377" s="45" t="str">
        <f>VLOOKUP(Table1[[#This Row],[Ethnicity]],Lookups!$H$2:$I$6,2,FALSE)</f>
        <v>Other/ Unknown</v>
      </c>
      <c r="AF1377" s="45" t="str">
        <f>VLOOKUP(Table1[[#This Row],[Language]],Lookups!$K$2:$L$9,2,FALSE)</f>
        <v>English</v>
      </c>
      <c r="AG1377" s="46">
        <v>42005</v>
      </c>
      <c r="AH1377" s="46">
        <v>45657</v>
      </c>
      <c r="AI1377" s="46" t="str">
        <f>IF(Table1[[#This Row],[Colonoscopy Date]]="","",DATEVALUE(Table1[[#This Row],[Colonoscopy Date]]))</f>
        <v/>
      </c>
      <c r="AJ13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78" spans="1:36" x14ac:dyDescent="0.25">
      <c r="A1378">
        <v>10968</v>
      </c>
      <c r="B1378" t="s">
        <v>1636</v>
      </c>
      <c r="C1378" t="s">
        <v>20</v>
      </c>
      <c r="D1378" t="s">
        <v>21</v>
      </c>
      <c r="E1378" t="s">
        <v>22</v>
      </c>
      <c r="F1378" t="s">
        <v>42</v>
      </c>
      <c r="G1378" t="s">
        <v>5220</v>
      </c>
      <c r="H1378" t="s">
        <v>24</v>
      </c>
      <c r="I1378" s="36">
        <v>20735</v>
      </c>
      <c r="J1378" t="s">
        <v>2910</v>
      </c>
      <c r="K1378" t="s">
        <v>2930</v>
      </c>
      <c r="L1378" t="s">
        <v>25</v>
      </c>
      <c r="M1378" s="2">
        <v>45637</v>
      </c>
      <c r="N1378" t="s">
        <v>25</v>
      </c>
      <c r="O1378" t="s">
        <v>25</v>
      </c>
      <c r="P1378" t="s">
        <v>18</v>
      </c>
      <c r="Q1378" t="s">
        <v>18</v>
      </c>
      <c r="R1378" t="s">
        <v>18</v>
      </c>
      <c r="S1378" t="s">
        <v>18</v>
      </c>
      <c r="T1378" t="s">
        <v>18</v>
      </c>
      <c r="U1378" t="s">
        <v>18</v>
      </c>
      <c r="V1378" t="s">
        <v>18</v>
      </c>
      <c r="W1378" s="45" t="str">
        <f>IF(Table1[[#This Row],[Sex at Birth]]="F","Female","Male")</f>
        <v>Female</v>
      </c>
      <c r="X1378" s="43">
        <v>45657</v>
      </c>
      <c r="Y1378" s="44">
        <f>Table1[[#This Row],[Report cutoff date]]-Table1[[#This Row],[DOB]]</f>
        <v>24922</v>
      </c>
      <c r="Z1378" s="68">
        <f>ROUNDDOWN(Table1[[#This Row],[Days old - as of report cutoff date]]/365,0)</f>
        <v>68</v>
      </c>
      <c r="AA1378" s="45" t="str">
        <f>IF(Table1[[#This Row],[Years old]]&gt;=55,"55+","54 and under")</f>
        <v>55+</v>
      </c>
      <c r="AB1378" s="45" t="str">
        <f>VLOOKUP(Table1[[#This Row],[Years old]],Lookups!$A$1:$C$101,2,FALSE)</f>
        <v>60 - 69</v>
      </c>
      <c r="AC1378" s="45" t="str">
        <f>VLOOKUP(Table1[[#This Row],[Years old]],Lookups!$A$1:$C$101,3,FALSE)</f>
        <v>65 - 69</v>
      </c>
      <c r="AD1378" s="45" t="str">
        <f>VLOOKUP(Table1[[#This Row],[Race]],Lookups!$E$2:$F$11,2,FALSE)</f>
        <v>White</v>
      </c>
      <c r="AE1378" s="45" t="str">
        <f>VLOOKUP(Table1[[#This Row],[Ethnicity]],Lookups!$H$2:$I$6,2,FALSE)</f>
        <v>Not Hispanic/Latino</v>
      </c>
      <c r="AF1378" s="45" t="str">
        <f>VLOOKUP(Table1[[#This Row],[Language]],Lookups!$K$2:$L$9,2,FALSE)</f>
        <v>English</v>
      </c>
      <c r="AG1378" s="46">
        <v>42005</v>
      </c>
      <c r="AH1378" s="46">
        <v>45657</v>
      </c>
      <c r="AI1378" s="46" t="str">
        <f>IF(Table1[[#This Row],[Colonoscopy Date]]="","",DATEVALUE(Table1[[#This Row],[Colonoscopy Date]]))</f>
        <v/>
      </c>
      <c r="AJ13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79" spans="1:36" x14ac:dyDescent="0.25">
      <c r="A1379">
        <v>14774</v>
      </c>
      <c r="B1379" t="s">
        <v>1601</v>
      </c>
      <c r="C1379" t="s">
        <v>20</v>
      </c>
      <c r="D1379" t="s">
        <v>21</v>
      </c>
      <c r="E1379" t="s">
        <v>22</v>
      </c>
      <c r="F1379" t="s">
        <v>32</v>
      </c>
      <c r="G1379" t="s">
        <v>5534</v>
      </c>
      <c r="H1379" t="s">
        <v>24</v>
      </c>
      <c r="I1379" s="36">
        <v>20736</v>
      </c>
      <c r="J1379" t="s">
        <v>134</v>
      </c>
      <c r="K1379" t="s">
        <v>2930</v>
      </c>
      <c r="L1379" t="s">
        <v>25</v>
      </c>
      <c r="M1379" s="2">
        <v>45484</v>
      </c>
      <c r="N1379" t="s">
        <v>25</v>
      </c>
      <c r="O1379" t="s">
        <v>25</v>
      </c>
      <c r="P1379" t="s">
        <v>18</v>
      </c>
      <c r="Q1379" t="s">
        <v>18</v>
      </c>
      <c r="R1379" t="s">
        <v>18</v>
      </c>
      <c r="S1379" t="s">
        <v>18</v>
      </c>
      <c r="T1379" t="s">
        <v>18</v>
      </c>
      <c r="U1379" t="s">
        <v>18</v>
      </c>
      <c r="V1379" t="s">
        <v>18</v>
      </c>
      <c r="W1379" s="45" t="str">
        <f>IF(Table1[[#This Row],[Sex at Birth]]="F","Female","Male")</f>
        <v>Female</v>
      </c>
      <c r="X1379" s="43">
        <v>45657</v>
      </c>
      <c r="Y1379" s="44">
        <f>Table1[[#This Row],[Report cutoff date]]-Table1[[#This Row],[DOB]]</f>
        <v>24921</v>
      </c>
      <c r="Z1379" s="68">
        <f>ROUNDDOWN(Table1[[#This Row],[Days old - as of report cutoff date]]/365,0)</f>
        <v>68</v>
      </c>
      <c r="AA1379" s="45" t="str">
        <f>IF(Table1[[#This Row],[Years old]]&gt;=55,"55+","54 and under")</f>
        <v>55+</v>
      </c>
      <c r="AB1379" s="45" t="str">
        <f>VLOOKUP(Table1[[#This Row],[Years old]],Lookups!$A$1:$C$101,2,FALSE)</f>
        <v>60 - 69</v>
      </c>
      <c r="AC1379" s="45" t="str">
        <f>VLOOKUP(Table1[[#This Row],[Years old]],Lookups!$A$1:$C$101,3,FALSE)</f>
        <v>65 - 69</v>
      </c>
      <c r="AD1379" s="45" t="str">
        <f>VLOOKUP(Table1[[#This Row],[Race]],Lookups!$E$2:$F$11,2,FALSE)</f>
        <v>White</v>
      </c>
      <c r="AE1379" s="45" t="str">
        <f>VLOOKUP(Table1[[#This Row],[Ethnicity]],Lookups!$H$2:$I$6,2,FALSE)</f>
        <v>Not Hispanic/Latino</v>
      </c>
      <c r="AF1379" s="45" t="str">
        <f>VLOOKUP(Table1[[#This Row],[Language]],Lookups!$K$2:$L$9,2,FALSE)</f>
        <v>English</v>
      </c>
      <c r="AG1379" s="46">
        <v>42005</v>
      </c>
      <c r="AH1379" s="46">
        <v>45657</v>
      </c>
      <c r="AI1379" s="46" t="str">
        <f>IF(Table1[[#This Row],[Colonoscopy Date]]="","",DATEVALUE(Table1[[#This Row],[Colonoscopy Date]]))</f>
        <v/>
      </c>
      <c r="AJ13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80" spans="1:36" x14ac:dyDescent="0.25">
      <c r="A1380">
        <v>11293</v>
      </c>
      <c r="B1380" t="s">
        <v>1564</v>
      </c>
      <c r="C1380" t="s">
        <v>47</v>
      </c>
      <c r="D1380" t="s">
        <v>21</v>
      </c>
      <c r="E1380" t="s">
        <v>22</v>
      </c>
      <c r="F1380" t="s">
        <v>30</v>
      </c>
      <c r="G1380" t="s">
        <v>7230</v>
      </c>
      <c r="H1380" t="s">
        <v>24</v>
      </c>
      <c r="I1380" s="36">
        <v>20738</v>
      </c>
      <c r="J1380" t="s">
        <v>134</v>
      </c>
      <c r="K1380" t="s">
        <v>2935</v>
      </c>
      <c r="L1380" t="s">
        <v>25</v>
      </c>
      <c r="M1380" s="2">
        <v>45643</v>
      </c>
      <c r="N1380" t="s">
        <v>25</v>
      </c>
      <c r="O1380" t="s">
        <v>25</v>
      </c>
      <c r="P1380" t="s">
        <v>18</v>
      </c>
      <c r="Q1380" t="s">
        <v>18</v>
      </c>
      <c r="R1380" t="s">
        <v>18</v>
      </c>
      <c r="S1380" t="s">
        <v>18</v>
      </c>
      <c r="T1380" t="s">
        <v>18</v>
      </c>
      <c r="U1380" t="s">
        <v>18</v>
      </c>
      <c r="V1380" t="s">
        <v>18</v>
      </c>
      <c r="W1380" s="45" t="str">
        <f>IF(Table1[[#This Row],[Sex at Birth]]="F","Female","Male")</f>
        <v>Female</v>
      </c>
      <c r="X1380" s="43">
        <v>45657</v>
      </c>
      <c r="Y1380" s="44">
        <f>Table1[[#This Row],[Report cutoff date]]-Table1[[#This Row],[DOB]]</f>
        <v>24919</v>
      </c>
      <c r="Z1380" s="68">
        <f>ROUNDDOWN(Table1[[#This Row],[Days old - as of report cutoff date]]/365,0)</f>
        <v>68</v>
      </c>
      <c r="AA1380" s="45" t="str">
        <f>IF(Table1[[#This Row],[Years old]]&gt;=55,"55+","54 and under")</f>
        <v>55+</v>
      </c>
      <c r="AB1380" s="45" t="str">
        <f>VLOOKUP(Table1[[#This Row],[Years old]],Lookups!$A$1:$C$101,2,FALSE)</f>
        <v>60 - 69</v>
      </c>
      <c r="AC1380" s="45" t="str">
        <f>VLOOKUP(Table1[[#This Row],[Years old]],Lookups!$A$1:$C$101,3,FALSE)</f>
        <v>65 - 69</v>
      </c>
      <c r="AD1380" s="45" t="str">
        <f>VLOOKUP(Table1[[#This Row],[Race]],Lookups!$E$2:$F$11,2,FALSE)</f>
        <v>Amer. Indian/ Alaska Native</v>
      </c>
      <c r="AE1380" s="45" t="str">
        <f>VLOOKUP(Table1[[#This Row],[Ethnicity]],Lookups!$H$2:$I$6,2,FALSE)</f>
        <v>Not Hispanic/Latino</v>
      </c>
      <c r="AF1380" s="45" t="str">
        <f>VLOOKUP(Table1[[#This Row],[Language]],Lookups!$K$2:$L$9,2,FALSE)</f>
        <v>English</v>
      </c>
      <c r="AG1380" s="46">
        <v>42005</v>
      </c>
      <c r="AH1380" s="46">
        <v>45657</v>
      </c>
      <c r="AI1380" s="46" t="str">
        <f>IF(Table1[[#This Row],[Colonoscopy Date]]="","",DATEVALUE(Table1[[#This Row],[Colonoscopy Date]]))</f>
        <v/>
      </c>
      <c r="AJ13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81" spans="1:36" x14ac:dyDescent="0.25">
      <c r="A1381">
        <v>13886</v>
      </c>
      <c r="B1381" t="s">
        <v>2287</v>
      </c>
      <c r="C1381" t="s">
        <v>20</v>
      </c>
      <c r="D1381" t="s">
        <v>21</v>
      </c>
      <c r="E1381" t="s">
        <v>22</v>
      </c>
      <c r="F1381" t="s">
        <v>28</v>
      </c>
      <c r="G1381" t="s">
        <v>4884</v>
      </c>
      <c r="H1381" t="s">
        <v>24</v>
      </c>
      <c r="I1381" s="36">
        <v>20744</v>
      </c>
      <c r="J1381" t="s">
        <v>2893</v>
      </c>
      <c r="K1381" t="s">
        <v>2930</v>
      </c>
      <c r="L1381" t="s">
        <v>25</v>
      </c>
      <c r="M1381" s="2">
        <v>45635</v>
      </c>
      <c r="N1381" t="s">
        <v>25</v>
      </c>
      <c r="O1381" t="s">
        <v>25</v>
      </c>
      <c r="P1381" t="s">
        <v>18</v>
      </c>
      <c r="Q1381" t="s">
        <v>18</v>
      </c>
      <c r="R1381" t="s">
        <v>18</v>
      </c>
      <c r="S1381" t="s">
        <v>18</v>
      </c>
      <c r="T1381" t="s">
        <v>18</v>
      </c>
      <c r="U1381" t="s">
        <v>18</v>
      </c>
      <c r="V1381" t="s">
        <v>18</v>
      </c>
      <c r="W1381" s="45" t="str">
        <f>IF(Table1[[#This Row],[Sex at Birth]]="F","Female","Male")</f>
        <v>Female</v>
      </c>
      <c r="X1381" s="43">
        <v>45657</v>
      </c>
      <c r="Y1381" s="44">
        <f>Table1[[#This Row],[Report cutoff date]]-Table1[[#This Row],[DOB]]</f>
        <v>24913</v>
      </c>
      <c r="Z1381" s="68">
        <f>ROUNDDOWN(Table1[[#This Row],[Days old - as of report cutoff date]]/365,0)</f>
        <v>68</v>
      </c>
      <c r="AA1381" s="45" t="str">
        <f>IF(Table1[[#This Row],[Years old]]&gt;=55,"55+","54 and under")</f>
        <v>55+</v>
      </c>
      <c r="AB1381" s="45" t="str">
        <f>VLOOKUP(Table1[[#This Row],[Years old]],Lookups!$A$1:$C$101,2,FALSE)</f>
        <v>60 - 69</v>
      </c>
      <c r="AC1381" s="45" t="str">
        <f>VLOOKUP(Table1[[#This Row],[Years old]],Lookups!$A$1:$C$101,3,FALSE)</f>
        <v>65 - 69</v>
      </c>
      <c r="AD1381" s="45" t="str">
        <f>VLOOKUP(Table1[[#This Row],[Race]],Lookups!$E$2:$F$11,2,FALSE)</f>
        <v>White</v>
      </c>
      <c r="AE1381" s="45" t="str">
        <f>VLOOKUP(Table1[[#This Row],[Ethnicity]],Lookups!$H$2:$I$6,2,FALSE)</f>
        <v>Not Hispanic/Latino</v>
      </c>
      <c r="AF1381" s="45" t="str">
        <f>VLOOKUP(Table1[[#This Row],[Language]],Lookups!$K$2:$L$9,2,FALSE)</f>
        <v>English</v>
      </c>
      <c r="AG1381" s="46">
        <v>42005</v>
      </c>
      <c r="AH1381" s="46">
        <v>45657</v>
      </c>
      <c r="AI1381" s="46" t="str">
        <f>IF(Table1[[#This Row],[Colonoscopy Date]]="","",DATEVALUE(Table1[[#This Row],[Colonoscopy Date]]))</f>
        <v/>
      </c>
      <c r="AJ13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82" spans="1:36" x14ac:dyDescent="0.25">
      <c r="A1382">
        <v>14038</v>
      </c>
      <c r="B1382" t="s">
        <v>2515</v>
      </c>
      <c r="C1382" t="s">
        <v>20</v>
      </c>
      <c r="D1382" t="s">
        <v>21</v>
      </c>
      <c r="E1382" t="s">
        <v>22</v>
      </c>
      <c r="F1382" t="s">
        <v>36</v>
      </c>
      <c r="G1382" t="s">
        <v>8089</v>
      </c>
      <c r="H1382" t="s">
        <v>24</v>
      </c>
      <c r="I1382" s="36">
        <v>20745</v>
      </c>
      <c r="J1382" t="s">
        <v>2914</v>
      </c>
      <c r="K1382" t="s">
        <v>2936</v>
      </c>
      <c r="L1382" t="s">
        <v>25</v>
      </c>
      <c r="M1382" s="2">
        <v>45517</v>
      </c>
      <c r="N1382" t="s">
        <v>25</v>
      </c>
      <c r="O1382" t="s">
        <v>25</v>
      </c>
      <c r="P1382" t="s">
        <v>18</v>
      </c>
      <c r="Q1382" t="s">
        <v>18</v>
      </c>
      <c r="R1382" t="s">
        <v>18</v>
      </c>
      <c r="S1382" t="s">
        <v>18</v>
      </c>
      <c r="T1382" t="s">
        <v>18</v>
      </c>
      <c r="U1382" t="s">
        <v>18</v>
      </c>
      <c r="V1382" t="s">
        <v>18</v>
      </c>
      <c r="W1382" s="45" t="str">
        <f>IF(Table1[[#This Row],[Sex at Birth]]="F","Female","Male")</f>
        <v>Female</v>
      </c>
      <c r="X1382" s="43">
        <v>45657</v>
      </c>
      <c r="Y1382" s="44">
        <f>Table1[[#This Row],[Report cutoff date]]-Table1[[#This Row],[DOB]]</f>
        <v>24912</v>
      </c>
      <c r="Z1382" s="68">
        <f>ROUNDDOWN(Table1[[#This Row],[Days old - as of report cutoff date]]/365,0)</f>
        <v>68</v>
      </c>
      <c r="AA1382" s="45" t="str">
        <f>IF(Table1[[#This Row],[Years old]]&gt;=55,"55+","54 and under")</f>
        <v>55+</v>
      </c>
      <c r="AB1382" s="45" t="str">
        <f>VLOOKUP(Table1[[#This Row],[Years old]],Lookups!$A$1:$C$101,2,FALSE)</f>
        <v>60 - 69</v>
      </c>
      <c r="AC1382" s="45" t="str">
        <f>VLOOKUP(Table1[[#This Row],[Years old]],Lookups!$A$1:$C$101,3,FALSE)</f>
        <v>65 - 69</v>
      </c>
      <c r="AD1382" s="45" t="str">
        <f>VLOOKUP(Table1[[#This Row],[Race]],Lookups!$E$2:$F$11,2,FALSE)</f>
        <v>White</v>
      </c>
      <c r="AE1382" s="45" t="str">
        <f>VLOOKUP(Table1[[#This Row],[Ethnicity]],Lookups!$H$2:$I$6,2,FALSE)</f>
        <v>Not Hispanic/Latino</v>
      </c>
      <c r="AF1382" s="45" t="str">
        <f>VLOOKUP(Table1[[#This Row],[Language]],Lookups!$K$2:$L$9,2,FALSE)</f>
        <v>English</v>
      </c>
      <c r="AG1382" s="46">
        <v>42005</v>
      </c>
      <c r="AH1382" s="46">
        <v>45657</v>
      </c>
      <c r="AI1382" s="46" t="str">
        <f>IF(Table1[[#This Row],[Colonoscopy Date]]="","",DATEVALUE(Table1[[#This Row],[Colonoscopy Date]]))</f>
        <v/>
      </c>
      <c r="AJ13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83" spans="1:36" x14ac:dyDescent="0.25">
      <c r="A1383">
        <v>10546</v>
      </c>
      <c r="B1383" t="s">
        <v>2311</v>
      </c>
      <c r="C1383" t="s">
        <v>20</v>
      </c>
      <c r="D1383" t="s">
        <v>21</v>
      </c>
      <c r="E1383" t="s">
        <v>22</v>
      </c>
      <c r="F1383" t="s">
        <v>44</v>
      </c>
      <c r="G1383" t="s">
        <v>3849</v>
      </c>
      <c r="H1383" t="s">
        <v>24</v>
      </c>
      <c r="I1383" s="36">
        <v>20749</v>
      </c>
      <c r="J1383" t="s">
        <v>2884</v>
      </c>
      <c r="K1383" t="s">
        <v>2936</v>
      </c>
      <c r="L1383" t="s">
        <v>25</v>
      </c>
      <c r="M1383" s="2">
        <v>45652</v>
      </c>
      <c r="N1383" t="s">
        <v>53</v>
      </c>
      <c r="O1383" t="s">
        <v>25</v>
      </c>
      <c r="P1383" t="s">
        <v>943</v>
      </c>
      <c r="Q1383" t="s">
        <v>18</v>
      </c>
      <c r="R1383" t="s">
        <v>18</v>
      </c>
      <c r="S1383" t="s">
        <v>18</v>
      </c>
      <c r="T1383" t="s">
        <v>18</v>
      </c>
      <c r="U1383" t="s">
        <v>18</v>
      </c>
      <c r="V1383" t="s">
        <v>18</v>
      </c>
      <c r="W1383" s="45" t="str">
        <f>IF(Table1[[#This Row],[Sex at Birth]]="F","Female","Male")</f>
        <v>Female</v>
      </c>
      <c r="X1383" s="43">
        <v>45657</v>
      </c>
      <c r="Y1383" s="44">
        <f>Table1[[#This Row],[Report cutoff date]]-Table1[[#This Row],[DOB]]</f>
        <v>24908</v>
      </c>
      <c r="Z1383" s="68">
        <f>ROUNDDOWN(Table1[[#This Row],[Days old - as of report cutoff date]]/365,0)</f>
        <v>68</v>
      </c>
      <c r="AA1383" s="45" t="str">
        <f>IF(Table1[[#This Row],[Years old]]&gt;=55,"55+","54 and under")</f>
        <v>55+</v>
      </c>
      <c r="AB1383" s="45" t="str">
        <f>VLOOKUP(Table1[[#This Row],[Years old]],Lookups!$A$1:$C$101,2,FALSE)</f>
        <v>60 - 69</v>
      </c>
      <c r="AC1383" s="45" t="str">
        <f>VLOOKUP(Table1[[#This Row],[Years old]],Lookups!$A$1:$C$101,3,FALSE)</f>
        <v>65 - 69</v>
      </c>
      <c r="AD1383" s="45" t="str">
        <f>VLOOKUP(Table1[[#This Row],[Race]],Lookups!$E$2:$F$11,2,FALSE)</f>
        <v>White</v>
      </c>
      <c r="AE1383" s="45" t="str">
        <f>VLOOKUP(Table1[[#This Row],[Ethnicity]],Lookups!$H$2:$I$6,2,FALSE)</f>
        <v>Not Hispanic/Latino</v>
      </c>
      <c r="AF1383" s="45" t="str">
        <f>VLOOKUP(Table1[[#This Row],[Language]],Lookups!$K$2:$L$9,2,FALSE)</f>
        <v>English</v>
      </c>
      <c r="AG1383" s="46">
        <v>42005</v>
      </c>
      <c r="AH1383" s="46">
        <v>45657</v>
      </c>
      <c r="AI1383" s="46">
        <f>IF(Table1[[#This Row],[Colonoscopy Date]]="","",DATEVALUE(Table1[[#This Row],[Colonoscopy Date]]))</f>
        <v>45124</v>
      </c>
      <c r="AJ13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84" spans="1:36" x14ac:dyDescent="0.25">
      <c r="A1384">
        <v>12411</v>
      </c>
      <c r="B1384" t="s">
        <v>1927</v>
      </c>
      <c r="C1384" t="s">
        <v>20</v>
      </c>
      <c r="D1384" t="s">
        <v>21</v>
      </c>
      <c r="E1384" t="s">
        <v>22</v>
      </c>
      <c r="F1384" t="s">
        <v>30</v>
      </c>
      <c r="G1384" t="s">
        <v>7672</v>
      </c>
      <c r="H1384" t="s">
        <v>24</v>
      </c>
      <c r="I1384" s="36">
        <v>20754</v>
      </c>
      <c r="J1384" t="s">
        <v>2883</v>
      </c>
      <c r="K1384" t="s">
        <v>2936</v>
      </c>
      <c r="L1384" t="s">
        <v>25</v>
      </c>
      <c r="M1384" s="2">
        <v>45565</v>
      </c>
      <c r="N1384" t="s">
        <v>25</v>
      </c>
      <c r="O1384" t="s">
        <v>25</v>
      </c>
      <c r="P1384" t="s">
        <v>18</v>
      </c>
      <c r="Q1384" t="s">
        <v>18</v>
      </c>
      <c r="R1384" t="s">
        <v>18</v>
      </c>
      <c r="S1384" t="s">
        <v>18</v>
      </c>
      <c r="T1384" t="s">
        <v>18</v>
      </c>
      <c r="U1384" t="s">
        <v>18</v>
      </c>
      <c r="V1384" t="s">
        <v>18</v>
      </c>
      <c r="W1384" s="45" t="str">
        <f>IF(Table1[[#This Row],[Sex at Birth]]="F","Female","Male")</f>
        <v>Female</v>
      </c>
      <c r="X1384" s="43">
        <v>45657</v>
      </c>
      <c r="Y1384" s="44">
        <f>Table1[[#This Row],[Report cutoff date]]-Table1[[#This Row],[DOB]]</f>
        <v>24903</v>
      </c>
      <c r="Z1384" s="68">
        <f>ROUNDDOWN(Table1[[#This Row],[Days old - as of report cutoff date]]/365,0)</f>
        <v>68</v>
      </c>
      <c r="AA1384" s="45" t="str">
        <f>IF(Table1[[#This Row],[Years old]]&gt;=55,"55+","54 and under")</f>
        <v>55+</v>
      </c>
      <c r="AB1384" s="45" t="str">
        <f>VLOOKUP(Table1[[#This Row],[Years old]],Lookups!$A$1:$C$101,2,FALSE)</f>
        <v>60 - 69</v>
      </c>
      <c r="AC1384" s="45" t="str">
        <f>VLOOKUP(Table1[[#This Row],[Years old]],Lookups!$A$1:$C$101,3,FALSE)</f>
        <v>65 - 69</v>
      </c>
      <c r="AD1384" s="45" t="str">
        <f>VLOOKUP(Table1[[#This Row],[Race]],Lookups!$E$2:$F$11,2,FALSE)</f>
        <v>White</v>
      </c>
      <c r="AE1384" s="45" t="str">
        <f>VLOOKUP(Table1[[#This Row],[Ethnicity]],Lookups!$H$2:$I$6,2,FALSE)</f>
        <v>Not Hispanic/Latino</v>
      </c>
      <c r="AF1384" s="45" t="str">
        <f>VLOOKUP(Table1[[#This Row],[Language]],Lookups!$K$2:$L$9,2,FALSE)</f>
        <v>English</v>
      </c>
      <c r="AG1384" s="46">
        <v>42005</v>
      </c>
      <c r="AH1384" s="46">
        <v>45657</v>
      </c>
      <c r="AI1384" s="46" t="str">
        <f>IF(Table1[[#This Row],[Colonoscopy Date]]="","",DATEVALUE(Table1[[#This Row],[Colonoscopy Date]]))</f>
        <v/>
      </c>
      <c r="AJ13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85" spans="1:36" x14ac:dyDescent="0.25">
      <c r="A1385">
        <v>13057</v>
      </c>
      <c r="B1385" t="s">
        <v>1619</v>
      </c>
      <c r="C1385" t="s">
        <v>20</v>
      </c>
      <c r="D1385" t="s">
        <v>21</v>
      </c>
      <c r="E1385" t="s">
        <v>22</v>
      </c>
      <c r="F1385" t="s">
        <v>32</v>
      </c>
      <c r="G1385" t="s">
        <v>5441</v>
      </c>
      <c r="H1385" t="s">
        <v>24</v>
      </c>
      <c r="I1385" s="36">
        <v>20767</v>
      </c>
      <c r="J1385" t="s">
        <v>2917</v>
      </c>
      <c r="K1385" t="s">
        <v>2930</v>
      </c>
      <c r="L1385" t="s">
        <v>25</v>
      </c>
      <c r="M1385" s="2">
        <v>45495</v>
      </c>
      <c r="N1385" t="s">
        <v>25</v>
      </c>
      <c r="O1385" t="s">
        <v>25</v>
      </c>
      <c r="P1385" t="s">
        <v>18</v>
      </c>
      <c r="Q1385" t="s">
        <v>18</v>
      </c>
      <c r="R1385" t="s">
        <v>18</v>
      </c>
      <c r="S1385" t="s">
        <v>18</v>
      </c>
      <c r="T1385" t="s">
        <v>18</v>
      </c>
      <c r="U1385" t="s">
        <v>18</v>
      </c>
      <c r="V1385" t="s">
        <v>18</v>
      </c>
      <c r="W1385" s="45" t="str">
        <f>IF(Table1[[#This Row],[Sex at Birth]]="F","Female","Male")</f>
        <v>Female</v>
      </c>
      <c r="X1385" s="43">
        <v>45657</v>
      </c>
      <c r="Y1385" s="44">
        <f>Table1[[#This Row],[Report cutoff date]]-Table1[[#This Row],[DOB]]</f>
        <v>24890</v>
      </c>
      <c r="Z1385" s="68">
        <f>ROUNDDOWN(Table1[[#This Row],[Days old - as of report cutoff date]]/365,0)</f>
        <v>68</v>
      </c>
      <c r="AA1385" s="45" t="str">
        <f>IF(Table1[[#This Row],[Years old]]&gt;=55,"55+","54 and under")</f>
        <v>55+</v>
      </c>
      <c r="AB1385" s="45" t="str">
        <f>VLOOKUP(Table1[[#This Row],[Years old]],Lookups!$A$1:$C$101,2,FALSE)</f>
        <v>60 - 69</v>
      </c>
      <c r="AC1385" s="45" t="str">
        <f>VLOOKUP(Table1[[#This Row],[Years old]],Lookups!$A$1:$C$101,3,FALSE)</f>
        <v>65 - 69</v>
      </c>
      <c r="AD1385" s="45" t="str">
        <f>VLOOKUP(Table1[[#This Row],[Race]],Lookups!$E$2:$F$11,2,FALSE)</f>
        <v>White</v>
      </c>
      <c r="AE1385" s="45" t="str">
        <f>VLOOKUP(Table1[[#This Row],[Ethnicity]],Lookups!$H$2:$I$6,2,FALSE)</f>
        <v>Not Hispanic/Latino</v>
      </c>
      <c r="AF1385" s="45" t="str">
        <f>VLOOKUP(Table1[[#This Row],[Language]],Lookups!$K$2:$L$9,2,FALSE)</f>
        <v>English</v>
      </c>
      <c r="AG1385" s="46">
        <v>42005</v>
      </c>
      <c r="AH1385" s="46">
        <v>45657</v>
      </c>
      <c r="AI1385" s="46" t="str">
        <f>IF(Table1[[#This Row],[Colonoscopy Date]]="","",DATEVALUE(Table1[[#This Row],[Colonoscopy Date]]))</f>
        <v/>
      </c>
      <c r="AJ13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86" spans="1:36" x14ac:dyDescent="0.25">
      <c r="A1386">
        <v>15018</v>
      </c>
      <c r="B1386" t="s">
        <v>1661</v>
      </c>
      <c r="C1386" t="s">
        <v>20</v>
      </c>
      <c r="D1386" t="s">
        <v>21</v>
      </c>
      <c r="E1386" t="s">
        <v>22</v>
      </c>
      <c r="F1386" t="s">
        <v>63</v>
      </c>
      <c r="G1386" t="s">
        <v>4813</v>
      </c>
      <c r="H1386" t="s">
        <v>35</v>
      </c>
      <c r="I1386" s="36">
        <v>20769</v>
      </c>
      <c r="J1386" t="s">
        <v>2891</v>
      </c>
      <c r="K1386" t="s">
        <v>2930</v>
      </c>
      <c r="L1386" t="s">
        <v>25</v>
      </c>
      <c r="M1386" s="2">
        <v>45421</v>
      </c>
      <c r="N1386" t="s">
        <v>25</v>
      </c>
      <c r="O1386" t="s">
        <v>25</v>
      </c>
      <c r="P1386" t="s">
        <v>18</v>
      </c>
      <c r="Q1386" t="s">
        <v>18</v>
      </c>
      <c r="R1386" t="s">
        <v>18</v>
      </c>
      <c r="S1386" t="s">
        <v>18</v>
      </c>
      <c r="T1386" t="s">
        <v>18</v>
      </c>
      <c r="U1386" t="s">
        <v>18</v>
      </c>
      <c r="V1386" t="s">
        <v>18</v>
      </c>
      <c r="W1386" s="45" t="str">
        <f>IF(Table1[[#This Row],[Sex at Birth]]="F","Female","Male")</f>
        <v>Male</v>
      </c>
      <c r="X1386" s="43">
        <v>45657</v>
      </c>
      <c r="Y1386" s="44">
        <f>Table1[[#This Row],[Report cutoff date]]-Table1[[#This Row],[DOB]]</f>
        <v>24888</v>
      </c>
      <c r="Z1386" s="68">
        <f>ROUNDDOWN(Table1[[#This Row],[Days old - as of report cutoff date]]/365,0)</f>
        <v>68</v>
      </c>
      <c r="AA1386" s="45" t="str">
        <f>IF(Table1[[#This Row],[Years old]]&gt;=55,"55+","54 and under")</f>
        <v>55+</v>
      </c>
      <c r="AB1386" s="45" t="str">
        <f>VLOOKUP(Table1[[#This Row],[Years old]],Lookups!$A$1:$C$101,2,FALSE)</f>
        <v>60 - 69</v>
      </c>
      <c r="AC1386" s="45" t="str">
        <f>VLOOKUP(Table1[[#This Row],[Years old]],Lookups!$A$1:$C$101,3,FALSE)</f>
        <v>65 - 69</v>
      </c>
      <c r="AD1386" s="45" t="str">
        <f>VLOOKUP(Table1[[#This Row],[Race]],Lookups!$E$2:$F$11,2,FALSE)</f>
        <v>White</v>
      </c>
      <c r="AE1386" s="45" t="str">
        <f>VLOOKUP(Table1[[#This Row],[Ethnicity]],Lookups!$H$2:$I$6,2,FALSE)</f>
        <v>Not Hispanic/Latino</v>
      </c>
      <c r="AF1386" s="45" t="str">
        <f>VLOOKUP(Table1[[#This Row],[Language]],Lookups!$K$2:$L$9,2,FALSE)</f>
        <v>English</v>
      </c>
      <c r="AG1386" s="46">
        <v>42005</v>
      </c>
      <c r="AH1386" s="46">
        <v>45657</v>
      </c>
      <c r="AI1386" s="46" t="str">
        <f>IF(Table1[[#This Row],[Colonoscopy Date]]="","",DATEVALUE(Table1[[#This Row],[Colonoscopy Date]]))</f>
        <v/>
      </c>
      <c r="AJ13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87" spans="1:36" x14ac:dyDescent="0.25">
      <c r="A1387">
        <v>12184</v>
      </c>
      <c r="B1387" t="s">
        <v>1719</v>
      </c>
      <c r="C1387" t="s">
        <v>20</v>
      </c>
      <c r="D1387" t="s">
        <v>21</v>
      </c>
      <c r="E1387" t="s">
        <v>22</v>
      </c>
      <c r="F1387" t="s">
        <v>29</v>
      </c>
      <c r="G1387" t="s">
        <v>7059</v>
      </c>
      <c r="H1387" t="s">
        <v>24</v>
      </c>
      <c r="I1387" s="36">
        <v>20771</v>
      </c>
      <c r="J1387" t="s">
        <v>2910</v>
      </c>
      <c r="K1387" t="s">
        <v>2931</v>
      </c>
      <c r="L1387" t="s">
        <v>25</v>
      </c>
      <c r="M1387" s="2">
        <v>45510</v>
      </c>
      <c r="N1387" t="s">
        <v>25</v>
      </c>
      <c r="O1387" t="s">
        <v>25</v>
      </c>
      <c r="P1387" t="s">
        <v>18</v>
      </c>
      <c r="Q1387" t="s">
        <v>18</v>
      </c>
      <c r="R1387" t="s">
        <v>18</v>
      </c>
      <c r="S1387" t="s">
        <v>18</v>
      </c>
      <c r="T1387" t="s">
        <v>18</v>
      </c>
      <c r="U1387" t="s">
        <v>18</v>
      </c>
      <c r="V1387" t="s">
        <v>18</v>
      </c>
      <c r="W1387" s="45" t="str">
        <f>IF(Table1[[#This Row],[Sex at Birth]]="F","Female","Male")</f>
        <v>Female</v>
      </c>
      <c r="X1387" s="43">
        <v>45657</v>
      </c>
      <c r="Y1387" s="44">
        <f>Table1[[#This Row],[Report cutoff date]]-Table1[[#This Row],[DOB]]</f>
        <v>24886</v>
      </c>
      <c r="Z1387" s="68">
        <f>ROUNDDOWN(Table1[[#This Row],[Days old - as of report cutoff date]]/365,0)</f>
        <v>68</v>
      </c>
      <c r="AA1387" s="45" t="str">
        <f>IF(Table1[[#This Row],[Years old]]&gt;=55,"55+","54 and under")</f>
        <v>55+</v>
      </c>
      <c r="AB1387" s="45" t="str">
        <f>VLOOKUP(Table1[[#This Row],[Years old]],Lookups!$A$1:$C$101,2,FALSE)</f>
        <v>60 - 69</v>
      </c>
      <c r="AC1387" s="45" t="str">
        <f>VLOOKUP(Table1[[#This Row],[Years old]],Lookups!$A$1:$C$101,3,FALSE)</f>
        <v>65 - 69</v>
      </c>
      <c r="AD1387" s="45" t="str">
        <f>VLOOKUP(Table1[[#This Row],[Race]],Lookups!$E$2:$F$11,2,FALSE)</f>
        <v>White</v>
      </c>
      <c r="AE1387" s="45" t="str">
        <f>VLOOKUP(Table1[[#This Row],[Ethnicity]],Lookups!$H$2:$I$6,2,FALSE)</f>
        <v>Not Hispanic/Latino</v>
      </c>
      <c r="AF1387" s="45" t="str">
        <f>VLOOKUP(Table1[[#This Row],[Language]],Lookups!$K$2:$L$9,2,FALSE)</f>
        <v>English</v>
      </c>
      <c r="AG1387" s="46">
        <v>42005</v>
      </c>
      <c r="AH1387" s="46">
        <v>45657</v>
      </c>
      <c r="AI1387" s="46" t="str">
        <f>IF(Table1[[#This Row],[Colonoscopy Date]]="","",DATEVALUE(Table1[[#This Row],[Colonoscopy Date]]))</f>
        <v/>
      </c>
      <c r="AJ13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88" spans="1:36" x14ac:dyDescent="0.25">
      <c r="A1388">
        <v>12520</v>
      </c>
      <c r="B1388" t="s">
        <v>2033</v>
      </c>
      <c r="C1388" t="s">
        <v>20</v>
      </c>
      <c r="D1388" t="s">
        <v>21</v>
      </c>
      <c r="E1388" t="s">
        <v>22</v>
      </c>
      <c r="F1388" t="s">
        <v>32</v>
      </c>
      <c r="G1388" t="s">
        <v>5425</v>
      </c>
      <c r="H1388" t="s">
        <v>24</v>
      </c>
      <c r="I1388" s="36">
        <v>20773</v>
      </c>
      <c r="J1388" t="s">
        <v>2910</v>
      </c>
      <c r="K1388" t="s">
        <v>2930</v>
      </c>
      <c r="L1388" t="s">
        <v>25</v>
      </c>
      <c r="M1388" s="2">
        <v>45614</v>
      </c>
      <c r="N1388" t="s">
        <v>53</v>
      </c>
      <c r="O1388" t="s">
        <v>25</v>
      </c>
      <c r="P1388" t="s">
        <v>1140</v>
      </c>
      <c r="Q1388" t="s">
        <v>18</v>
      </c>
      <c r="R1388" t="s">
        <v>18</v>
      </c>
      <c r="S1388" t="s">
        <v>18</v>
      </c>
      <c r="T1388" t="s">
        <v>18</v>
      </c>
      <c r="U1388" t="s">
        <v>18</v>
      </c>
      <c r="V1388" t="s">
        <v>18</v>
      </c>
      <c r="W1388" s="45" t="str">
        <f>IF(Table1[[#This Row],[Sex at Birth]]="F","Female","Male")</f>
        <v>Female</v>
      </c>
      <c r="X1388" s="43">
        <v>45657</v>
      </c>
      <c r="Y1388" s="44">
        <f>Table1[[#This Row],[Report cutoff date]]-Table1[[#This Row],[DOB]]</f>
        <v>24884</v>
      </c>
      <c r="Z1388" s="68">
        <f>ROUNDDOWN(Table1[[#This Row],[Days old - as of report cutoff date]]/365,0)</f>
        <v>68</v>
      </c>
      <c r="AA1388" s="45" t="str">
        <f>IF(Table1[[#This Row],[Years old]]&gt;=55,"55+","54 and under")</f>
        <v>55+</v>
      </c>
      <c r="AB1388" s="45" t="str">
        <f>VLOOKUP(Table1[[#This Row],[Years old]],Lookups!$A$1:$C$101,2,FALSE)</f>
        <v>60 - 69</v>
      </c>
      <c r="AC1388" s="45" t="str">
        <f>VLOOKUP(Table1[[#This Row],[Years old]],Lookups!$A$1:$C$101,3,FALSE)</f>
        <v>65 - 69</v>
      </c>
      <c r="AD1388" s="45" t="str">
        <f>VLOOKUP(Table1[[#This Row],[Race]],Lookups!$E$2:$F$11,2,FALSE)</f>
        <v>White</v>
      </c>
      <c r="AE1388" s="45" t="str">
        <f>VLOOKUP(Table1[[#This Row],[Ethnicity]],Lookups!$H$2:$I$6,2,FALSE)</f>
        <v>Not Hispanic/Latino</v>
      </c>
      <c r="AF1388" s="45" t="str">
        <f>VLOOKUP(Table1[[#This Row],[Language]],Lookups!$K$2:$L$9,2,FALSE)</f>
        <v>English</v>
      </c>
      <c r="AG1388" s="46">
        <v>42005</v>
      </c>
      <c r="AH1388" s="46">
        <v>45657</v>
      </c>
      <c r="AI1388" s="46">
        <f>IF(Table1[[#This Row],[Colonoscopy Date]]="","",DATEVALUE(Table1[[#This Row],[Colonoscopy Date]]))</f>
        <v>44281</v>
      </c>
      <c r="AJ13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389" spans="1:36" x14ac:dyDescent="0.25">
      <c r="A1389">
        <v>14839</v>
      </c>
      <c r="B1389" t="s">
        <v>1583</v>
      </c>
      <c r="C1389" t="s">
        <v>20</v>
      </c>
      <c r="D1389" t="s">
        <v>34</v>
      </c>
      <c r="E1389" t="s">
        <v>22</v>
      </c>
      <c r="F1389" t="s">
        <v>32</v>
      </c>
      <c r="G1389" t="s">
        <v>5370</v>
      </c>
      <c r="H1389" t="s">
        <v>24</v>
      </c>
      <c r="I1389" s="36">
        <v>20775</v>
      </c>
      <c r="J1389" t="s">
        <v>2910</v>
      </c>
      <c r="K1389" t="s">
        <v>2930</v>
      </c>
      <c r="L1389" t="s">
        <v>25</v>
      </c>
      <c r="M1389" s="2">
        <v>45639</v>
      </c>
      <c r="N1389" t="s">
        <v>25</v>
      </c>
      <c r="O1389" t="s">
        <v>25</v>
      </c>
      <c r="P1389" t="s">
        <v>18</v>
      </c>
      <c r="Q1389" t="s">
        <v>18</v>
      </c>
      <c r="R1389" t="s">
        <v>18</v>
      </c>
      <c r="S1389" t="s">
        <v>18</v>
      </c>
      <c r="T1389" t="s">
        <v>18</v>
      </c>
      <c r="U1389" t="s">
        <v>18</v>
      </c>
      <c r="V1389" t="s">
        <v>18</v>
      </c>
      <c r="W1389" s="45" t="str">
        <f>IF(Table1[[#This Row],[Sex at Birth]]="F","Female","Male")</f>
        <v>Female</v>
      </c>
      <c r="X1389" s="43">
        <v>45657</v>
      </c>
      <c r="Y1389" s="44">
        <f>Table1[[#This Row],[Report cutoff date]]-Table1[[#This Row],[DOB]]</f>
        <v>24882</v>
      </c>
      <c r="Z1389" s="68">
        <f>ROUNDDOWN(Table1[[#This Row],[Days old - as of report cutoff date]]/365,0)</f>
        <v>68</v>
      </c>
      <c r="AA1389" s="45" t="str">
        <f>IF(Table1[[#This Row],[Years old]]&gt;=55,"55+","54 and under")</f>
        <v>55+</v>
      </c>
      <c r="AB1389" s="45" t="str">
        <f>VLOOKUP(Table1[[#This Row],[Years old]],Lookups!$A$1:$C$101,2,FALSE)</f>
        <v>60 - 69</v>
      </c>
      <c r="AC1389" s="45" t="str">
        <f>VLOOKUP(Table1[[#This Row],[Years old]],Lookups!$A$1:$C$101,3,FALSE)</f>
        <v>65 - 69</v>
      </c>
      <c r="AD1389" s="45" t="str">
        <f>VLOOKUP(Table1[[#This Row],[Race]],Lookups!$E$2:$F$11,2,FALSE)</f>
        <v>White</v>
      </c>
      <c r="AE1389" s="45" t="str">
        <f>VLOOKUP(Table1[[#This Row],[Ethnicity]],Lookups!$H$2:$I$6,2,FALSE)</f>
        <v>Other/ Unknown</v>
      </c>
      <c r="AF1389" s="45" t="str">
        <f>VLOOKUP(Table1[[#This Row],[Language]],Lookups!$K$2:$L$9,2,FALSE)</f>
        <v>English</v>
      </c>
      <c r="AG1389" s="46">
        <v>42005</v>
      </c>
      <c r="AH1389" s="46">
        <v>45657</v>
      </c>
      <c r="AI1389" s="46" t="str">
        <f>IF(Table1[[#This Row],[Colonoscopy Date]]="","",DATEVALUE(Table1[[#This Row],[Colonoscopy Date]]))</f>
        <v/>
      </c>
      <c r="AJ13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90" spans="1:36" x14ac:dyDescent="0.25">
      <c r="A1390">
        <v>14197</v>
      </c>
      <c r="B1390" t="s">
        <v>1612</v>
      </c>
      <c r="C1390" t="s">
        <v>20</v>
      </c>
      <c r="D1390" t="s">
        <v>21</v>
      </c>
      <c r="E1390" t="s">
        <v>22</v>
      </c>
      <c r="F1390" t="s">
        <v>106</v>
      </c>
      <c r="G1390" t="s">
        <v>6066</v>
      </c>
      <c r="H1390" t="s">
        <v>35</v>
      </c>
      <c r="I1390" s="36">
        <v>20779</v>
      </c>
      <c r="J1390" t="s">
        <v>2913</v>
      </c>
      <c r="K1390" t="s">
        <v>2930</v>
      </c>
      <c r="L1390" t="s">
        <v>25</v>
      </c>
      <c r="M1390" s="2">
        <v>45580</v>
      </c>
      <c r="N1390" t="s">
        <v>25</v>
      </c>
      <c r="O1390" t="s">
        <v>25</v>
      </c>
      <c r="P1390" t="s">
        <v>18</v>
      </c>
      <c r="Q1390" t="s">
        <v>18</v>
      </c>
      <c r="R1390" t="s">
        <v>18</v>
      </c>
      <c r="S1390" t="s">
        <v>18</v>
      </c>
      <c r="T1390" t="s">
        <v>18</v>
      </c>
      <c r="U1390" t="s">
        <v>18</v>
      </c>
      <c r="V1390" t="s">
        <v>18</v>
      </c>
      <c r="W1390" s="45" t="str">
        <f>IF(Table1[[#This Row],[Sex at Birth]]="F","Female","Male")</f>
        <v>Male</v>
      </c>
      <c r="X1390" s="43">
        <v>45657</v>
      </c>
      <c r="Y1390" s="44">
        <f>Table1[[#This Row],[Report cutoff date]]-Table1[[#This Row],[DOB]]</f>
        <v>24878</v>
      </c>
      <c r="Z1390" s="68">
        <f>ROUNDDOWN(Table1[[#This Row],[Days old - as of report cutoff date]]/365,0)</f>
        <v>68</v>
      </c>
      <c r="AA1390" s="45" t="str">
        <f>IF(Table1[[#This Row],[Years old]]&gt;=55,"55+","54 and under")</f>
        <v>55+</v>
      </c>
      <c r="AB1390" s="45" t="str">
        <f>VLOOKUP(Table1[[#This Row],[Years old]],Lookups!$A$1:$C$101,2,FALSE)</f>
        <v>60 - 69</v>
      </c>
      <c r="AC1390" s="45" t="str">
        <f>VLOOKUP(Table1[[#This Row],[Years old]],Lookups!$A$1:$C$101,3,FALSE)</f>
        <v>65 - 69</v>
      </c>
      <c r="AD1390" s="45" t="str">
        <f>VLOOKUP(Table1[[#This Row],[Race]],Lookups!$E$2:$F$11,2,FALSE)</f>
        <v>White</v>
      </c>
      <c r="AE1390" s="45" t="str">
        <f>VLOOKUP(Table1[[#This Row],[Ethnicity]],Lookups!$H$2:$I$6,2,FALSE)</f>
        <v>Not Hispanic/Latino</v>
      </c>
      <c r="AF1390" s="45" t="str">
        <f>VLOOKUP(Table1[[#This Row],[Language]],Lookups!$K$2:$L$9,2,FALSE)</f>
        <v>English</v>
      </c>
      <c r="AG1390" s="46">
        <v>42005</v>
      </c>
      <c r="AH1390" s="46">
        <v>45657</v>
      </c>
      <c r="AI1390" s="46" t="str">
        <f>IF(Table1[[#This Row],[Colonoscopy Date]]="","",DATEVALUE(Table1[[#This Row],[Colonoscopy Date]]))</f>
        <v/>
      </c>
      <c r="AJ13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91" spans="1:36" x14ac:dyDescent="0.25">
      <c r="A1391">
        <v>13934</v>
      </c>
      <c r="B1391" t="s">
        <v>1673</v>
      </c>
      <c r="C1391" t="s">
        <v>20</v>
      </c>
      <c r="D1391" t="s">
        <v>21</v>
      </c>
      <c r="E1391" t="s">
        <v>22</v>
      </c>
      <c r="F1391" t="s">
        <v>52</v>
      </c>
      <c r="G1391" t="s">
        <v>4832</v>
      </c>
      <c r="H1391" t="s">
        <v>24</v>
      </c>
      <c r="I1391" s="36">
        <v>20781</v>
      </c>
      <c r="J1391" t="s">
        <v>2891</v>
      </c>
      <c r="K1391" t="s">
        <v>2930</v>
      </c>
      <c r="L1391" t="s">
        <v>25</v>
      </c>
      <c r="M1391" s="2">
        <v>45406</v>
      </c>
      <c r="N1391" t="s">
        <v>25</v>
      </c>
      <c r="O1391" t="s">
        <v>25</v>
      </c>
      <c r="P1391" t="s">
        <v>18</v>
      </c>
      <c r="Q1391" t="s">
        <v>18</v>
      </c>
      <c r="R1391" t="s">
        <v>18</v>
      </c>
      <c r="S1391" t="s">
        <v>18</v>
      </c>
      <c r="T1391" t="s">
        <v>18</v>
      </c>
      <c r="U1391" t="s">
        <v>18</v>
      </c>
      <c r="V1391" t="s">
        <v>18</v>
      </c>
      <c r="W1391" s="45" t="str">
        <f>IF(Table1[[#This Row],[Sex at Birth]]="F","Female","Male")</f>
        <v>Female</v>
      </c>
      <c r="X1391" s="43">
        <v>45657</v>
      </c>
      <c r="Y1391" s="44">
        <f>Table1[[#This Row],[Report cutoff date]]-Table1[[#This Row],[DOB]]</f>
        <v>24876</v>
      </c>
      <c r="Z1391" s="68">
        <f>ROUNDDOWN(Table1[[#This Row],[Days old - as of report cutoff date]]/365,0)</f>
        <v>68</v>
      </c>
      <c r="AA1391" s="45" t="str">
        <f>IF(Table1[[#This Row],[Years old]]&gt;=55,"55+","54 and under")</f>
        <v>55+</v>
      </c>
      <c r="AB1391" s="45" t="str">
        <f>VLOOKUP(Table1[[#This Row],[Years old]],Lookups!$A$1:$C$101,2,FALSE)</f>
        <v>60 - 69</v>
      </c>
      <c r="AC1391" s="45" t="str">
        <f>VLOOKUP(Table1[[#This Row],[Years old]],Lookups!$A$1:$C$101,3,FALSE)</f>
        <v>65 - 69</v>
      </c>
      <c r="AD1391" s="45" t="str">
        <f>VLOOKUP(Table1[[#This Row],[Race]],Lookups!$E$2:$F$11,2,FALSE)</f>
        <v>White</v>
      </c>
      <c r="AE1391" s="45" t="str">
        <f>VLOOKUP(Table1[[#This Row],[Ethnicity]],Lookups!$H$2:$I$6,2,FALSE)</f>
        <v>Not Hispanic/Latino</v>
      </c>
      <c r="AF1391" s="45" t="str">
        <f>VLOOKUP(Table1[[#This Row],[Language]],Lookups!$K$2:$L$9,2,FALSE)</f>
        <v>English</v>
      </c>
      <c r="AG1391" s="46">
        <v>42005</v>
      </c>
      <c r="AH1391" s="46">
        <v>45657</v>
      </c>
      <c r="AI1391" s="46" t="str">
        <f>IF(Table1[[#This Row],[Colonoscopy Date]]="","",DATEVALUE(Table1[[#This Row],[Colonoscopy Date]]))</f>
        <v/>
      </c>
      <c r="AJ13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92" spans="1:36" x14ac:dyDescent="0.25">
      <c r="A1392">
        <v>14884</v>
      </c>
      <c r="B1392" t="s">
        <v>1879</v>
      </c>
      <c r="C1392" t="s">
        <v>20</v>
      </c>
      <c r="D1392" t="s">
        <v>21</v>
      </c>
      <c r="E1392" t="s">
        <v>22</v>
      </c>
      <c r="F1392" t="s">
        <v>30</v>
      </c>
      <c r="G1392" t="s">
        <v>4256</v>
      </c>
      <c r="H1392" t="s">
        <v>24</v>
      </c>
      <c r="I1392" s="36">
        <v>20784</v>
      </c>
      <c r="J1392" t="s">
        <v>2884</v>
      </c>
      <c r="K1392" t="s">
        <v>2930</v>
      </c>
      <c r="L1392" t="s">
        <v>25</v>
      </c>
      <c r="M1392" s="2">
        <v>45623</v>
      </c>
      <c r="N1392" t="s">
        <v>25</v>
      </c>
      <c r="O1392" t="s">
        <v>25</v>
      </c>
      <c r="P1392" t="s">
        <v>18</v>
      </c>
      <c r="Q1392" t="s">
        <v>18</v>
      </c>
      <c r="R1392" t="s">
        <v>18</v>
      </c>
      <c r="S1392" t="s">
        <v>18</v>
      </c>
      <c r="T1392" t="s">
        <v>18</v>
      </c>
      <c r="U1392" t="s">
        <v>18</v>
      </c>
      <c r="V1392" t="s">
        <v>18</v>
      </c>
      <c r="W1392" s="45" t="str">
        <f>IF(Table1[[#This Row],[Sex at Birth]]="F","Female","Male")</f>
        <v>Female</v>
      </c>
      <c r="X1392" s="43">
        <v>45657</v>
      </c>
      <c r="Y1392" s="44">
        <f>Table1[[#This Row],[Report cutoff date]]-Table1[[#This Row],[DOB]]</f>
        <v>24873</v>
      </c>
      <c r="Z1392" s="68">
        <f>ROUNDDOWN(Table1[[#This Row],[Days old - as of report cutoff date]]/365,0)</f>
        <v>68</v>
      </c>
      <c r="AA1392" s="45" t="str">
        <f>IF(Table1[[#This Row],[Years old]]&gt;=55,"55+","54 and under")</f>
        <v>55+</v>
      </c>
      <c r="AB1392" s="45" t="str">
        <f>VLOOKUP(Table1[[#This Row],[Years old]],Lookups!$A$1:$C$101,2,FALSE)</f>
        <v>60 - 69</v>
      </c>
      <c r="AC1392" s="45" t="str">
        <f>VLOOKUP(Table1[[#This Row],[Years old]],Lookups!$A$1:$C$101,3,FALSE)</f>
        <v>65 - 69</v>
      </c>
      <c r="AD1392" s="45" t="str">
        <f>VLOOKUP(Table1[[#This Row],[Race]],Lookups!$E$2:$F$11,2,FALSE)</f>
        <v>White</v>
      </c>
      <c r="AE1392" s="45" t="str">
        <f>VLOOKUP(Table1[[#This Row],[Ethnicity]],Lookups!$H$2:$I$6,2,FALSE)</f>
        <v>Not Hispanic/Latino</v>
      </c>
      <c r="AF1392" s="45" t="str">
        <f>VLOOKUP(Table1[[#This Row],[Language]],Lookups!$K$2:$L$9,2,FALSE)</f>
        <v>English</v>
      </c>
      <c r="AG1392" s="46">
        <v>42005</v>
      </c>
      <c r="AH1392" s="46">
        <v>45657</v>
      </c>
      <c r="AI1392" s="46" t="str">
        <f>IF(Table1[[#This Row],[Colonoscopy Date]]="","",DATEVALUE(Table1[[#This Row],[Colonoscopy Date]]))</f>
        <v/>
      </c>
      <c r="AJ13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93" spans="1:36" x14ac:dyDescent="0.25">
      <c r="A1393">
        <v>12940</v>
      </c>
      <c r="B1393" t="s">
        <v>2588</v>
      </c>
      <c r="C1393" t="s">
        <v>20</v>
      </c>
      <c r="D1393" t="s">
        <v>21</v>
      </c>
      <c r="E1393" t="s">
        <v>22</v>
      </c>
      <c r="F1393" t="s">
        <v>60</v>
      </c>
      <c r="G1393" t="s">
        <v>5079</v>
      </c>
      <c r="H1393" t="s">
        <v>24</v>
      </c>
      <c r="I1393" s="36">
        <v>20787</v>
      </c>
      <c r="J1393" t="s">
        <v>2906</v>
      </c>
      <c r="K1393" t="s">
        <v>2930</v>
      </c>
      <c r="L1393" t="s">
        <v>25</v>
      </c>
      <c r="M1393" s="2">
        <v>45545</v>
      </c>
      <c r="N1393" t="s">
        <v>25</v>
      </c>
      <c r="O1393" t="s">
        <v>25</v>
      </c>
      <c r="P1393" t="s">
        <v>18</v>
      </c>
      <c r="Q1393" t="s">
        <v>18</v>
      </c>
      <c r="R1393" t="s">
        <v>18</v>
      </c>
      <c r="S1393" t="s">
        <v>18</v>
      </c>
      <c r="T1393" t="s">
        <v>18</v>
      </c>
      <c r="U1393" t="s">
        <v>18</v>
      </c>
      <c r="V1393" t="s">
        <v>18</v>
      </c>
      <c r="W1393" s="45" t="str">
        <f>IF(Table1[[#This Row],[Sex at Birth]]="F","Female","Male")</f>
        <v>Female</v>
      </c>
      <c r="X1393" s="43">
        <v>45657</v>
      </c>
      <c r="Y1393" s="44">
        <f>Table1[[#This Row],[Report cutoff date]]-Table1[[#This Row],[DOB]]</f>
        <v>24870</v>
      </c>
      <c r="Z1393" s="68">
        <f>ROUNDDOWN(Table1[[#This Row],[Days old - as of report cutoff date]]/365,0)</f>
        <v>68</v>
      </c>
      <c r="AA1393" s="45" t="str">
        <f>IF(Table1[[#This Row],[Years old]]&gt;=55,"55+","54 and under")</f>
        <v>55+</v>
      </c>
      <c r="AB1393" s="45" t="str">
        <f>VLOOKUP(Table1[[#This Row],[Years old]],Lookups!$A$1:$C$101,2,FALSE)</f>
        <v>60 - 69</v>
      </c>
      <c r="AC1393" s="45" t="str">
        <f>VLOOKUP(Table1[[#This Row],[Years old]],Lookups!$A$1:$C$101,3,FALSE)</f>
        <v>65 - 69</v>
      </c>
      <c r="AD1393" s="45" t="str">
        <f>VLOOKUP(Table1[[#This Row],[Race]],Lookups!$E$2:$F$11,2,FALSE)</f>
        <v>White</v>
      </c>
      <c r="AE1393" s="45" t="str">
        <f>VLOOKUP(Table1[[#This Row],[Ethnicity]],Lookups!$H$2:$I$6,2,FALSE)</f>
        <v>Not Hispanic/Latino</v>
      </c>
      <c r="AF1393" s="45" t="str">
        <f>VLOOKUP(Table1[[#This Row],[Language]],Lookups!$K$2:$L$9,2,FALSE)</f>
        <v>English</v>
      </c>
      <c r="AG1393" s="46">
        <v>42005</v>
      </c>
      <c r="AH1393" s="46">
        <v>45657</v>
      </c>
      <c r="AI1393" s="46" t="str">
        <f>IF(Table1[[#This Row],[Colonoscopy Date]]="","",DATEVALUE(Table1[[#This Row],[Colonoscopy Date]]))</f>
        <v/>
      </c>
      <c r="AJ13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94" spans="1:36" x14ac:dyDescent="0.25">
      <c r="A1394">
        <v>12337</v>
      </c>
      <c r="B1394" t="s">
        <v>1697</v>
      </c>
      <c r="C1394" t="s">
        <v>20</v>
      </c>
      <c r="D1394" t="s">
        <v>21</v>
      </c>
      <c r="E1394" t="s">
        <v>22</v>
      </c>
      <c r="F1394" t="s">
        <v>106</v>
      </c>
      <c r="G1394" t="s">
        <v>7673</v>
      </c>
      <c r="H1394" t="s">
        <v>35</v>
      </c>
      <c r="I1394" s="36">
        <v>20788</v>
      </c>
      <c r="J1394" t="s">
        <v>2883</v>
      </c>
      <c r="K1394" t="s">
        <v>2936</v>
      </c>
      <c r="L1394" t="s">
        <v>25</v>
      </c>
      <c r="M1394" s="2">
        <v>45643</v>
      </c>
      <c r="N1394" t="s">
        <v>25</v>
      </c>
      <c r="O1394" t="s">
        <v>25</v>
      </c>
      <c r="P1394" t="s">
        <v>18</v>
      </c>
      <c r="Q1394" t="s">
        <v>18</v>
      </c>
      <c r="R1394" t="s">
        <v>18</v>
      </c>
      <c r="S1394" t="s">
        <v>18</v>
      </c>
      <c r="T1394" t="s">
        <v>18</v>
      </c>
      <c r="U1394" t="s">
        <v>18</v>
      </c>
      <c r="V1394" t="s">
        <v>18</v>
      </c>
      <c r="W1394" s="45" t="str">
        <f>IF(Table1[[#This Row],[Sex at Birth]]="F","Female","Male")</f>
        <v>Male</v>
      </c>
      <c r="X1394" s="43">
        <v>45657</v>
      </c>
      <c r="Y1394" s="44">
        <f>Table1[[#This Row],[Report cutoff date]]-Table1[[#This Row],[DOB]]</f>
        <v>24869</v>
      </c>
      <c r="Z1394" s="68">
        <f>ROUNDDOWN(Table1[[#This Row],[Days old - as of report cutoff date]]/365,0)</f>
        <v>68</v>
      </c>
      <c r="AA1394" s="45" t="str">
        <f>IF(Table1[[#This Row],[Years old]]&gt;=55,"55+","54 and under")</f>
        <v>55+</v>
      </c>
      <c r="AB1394" s="45" t="str">
        <f>VLOOKUP(Table1[[#This Row],[Years old]],Lookups!$A$1:$C$101,2,FALSE)</f>
        <v>60 - 69</v>
      </c>
      <c r="AC1394" s="45" t="str">
        <f>VLOOKUP(Table1[[#This Row],[Years old]],Lookups!$A$1:$C$101,3,FALSE)</f>
        <v>65 - 69</v>
      </c>
      <c r="AD1394" s="45" t="str">
        <f>VLOOKUP(Table1[[#This Row],[Race]],Lookups!$E$2:$F$11,2,FALSE)</f>
        <v>White</v>
      </c>
      <c r="AE1394" s="45" t="str">
        <f>VLOOKUP(Table1[[#This Row],[Ethnicity]],Lookups!$H$2:$I$6,2,FALSE)</f>
        <v>Not Hispanic/Latino</v>
      </c>
      <c r="AF1394" s="45" t="str">
        <f>VLOOKUP(Table1[[#This Row],[Language]],Lookups!$K$2:$L$9,2,FALSE)</f>
        <v>English</v>
      </c>
      <c r="AG1394" s="46">
        <v>42005</v>
      </c>
      <c r="AH1394" s="46">
        <v>45657</v>
      </c>
      <c r="AI1394" s="46" t="str">
        <f>IF(Table1[[#This Row],[Colonoscopy Date]]="","",DATEVALUE(Table1[[#This Row],[Colonoscopy Date]]))</f>
        <v/>
      </c>
      <c r="AJ13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95" spans="1:36" x14ac:dyDescent="0.25">
      <c r="A1395">
        <v>13177</v>
      </c>
      <c r="B1395" t="s">
        <v>1579</v>
      </c>
      <c r="C1395" t="s">
        <v>339</v>
      </c>
      <c r="D1395" t="s">
        <v>21</v>
      </c>
      <c r="E1395" t="s">
        <v>22</v>
      </c>
      <c r="F1395" t="s">
        <v>63</v>
      </c>
      <c r="G1395" t="s">
        <v>7505</v>
      </c>
      <c r="H1395" t="s">
        <v>24</v>
      </c>
      <c r="I1395" s="36">
        <v>20791</v>
      </c>
      <c r="J1395" t="s">
        <v>2884</v>
      </c>
      <c r="K1395" t="s">
        <v>2936</v>
      </c>
      <c r="L1395" t="s">
        <v>25</v>
      </c>
      <c r="M1395" s="2">
        <v>45428</v>
      </c>
      <c r="N1395" t="s">
        <v>25</v>
      </c>
      <c r="O1395" t="s">
        <v>25</v>
      </c>
      <c r="P1395" t="s">
        <v>18</v>
      </c>
      <c r="Q1395" t="s">
        <v>18</v>
      </c>
      <c r="R1395" t="s">
        <v>18</v>
      </c>
      <c r="S1395" t="s">
        <v>18</v>
      </c>
      <c r="T1395" t="s">
        <v>18</v>
      </c>
      <c r="U1395" t="s">
        <v>18</v>
      </c>
      <c r="V1395" t="s">
        <v>18</v>
      </c>
      <c r="W1395" s="45" t="str">
        <f>IF(Table1[[#This Row],[Sex at Birth]]="F","Female","Male")</f>
        <v>Female</v>
      </c>
      <c r="X1395" s="43">
        <v>45657</v>
      </c>
      <c r="Y1395" s="44">
        <f>Table1[[#This Row],[Report cutoff date]]-Table1[[#This Row],[DOB]]</f>
        <v>24866</v>
      </c>
      <c r="Z1395" s="68">
        <f>ROUNDDOWN(Table1[[#This Row],[Days old - as of report cutoff date]]/365,0)</f>
        <v>68</v>
      </c>
      <c r="AA1395" s="45" t="str">
        <f>IF(Table1[[#This Row],[Years old]]&gt;=55,"55+","54 and under")</f>
        <v>55+</v>
      </c>
      <c r="AB1395" s="45" t="str">
        <f>VLOOKUP(Table1[[#This Row],[Years old]],Lookups!$A$1:$C$101,2,FALSE)</f>
        <v>60 - 69</v>
      </c>
      <c r="AC1395" s="45" t="str">
        <f>VLOOKUP(Table1[[#This Row],[Years old]],Lookups!$A$1:$C$101,3,FALSE)</f>
        <v>65 - 69</v>
      </c>
      <c r="AD1395" s="45" t="str">
        <f>VLOOKUP(Table1[[#This Row],[Race]],Lookups!$E$2:$F$11,2,FALSE)</f>
        <v>Black/ Afr. Amer.</v>
      </c>
      <c r="AE1395" s="45" t="str">
        <f>VLOOKUP(Table1[[#This Row],[Ethnicity]],Lookups!$H$2:$I$6,2,FALSE)</f>
        <v>Not Hispanic/Latino</v>
      </c>
      <c r="AF1395" s="45" t="str">
        <f>VLOOKUP(Table1[[#This Row],[Language]],Lookups!$K$2:$L$9,2,FALSE)</f>
        <v>English</v>
      </c>
      <c r="AG1395" s="46">
        <v>42005</v>
      </c>
      <c r="AH1395" s="46">
        <v>45657</v>
      </c>
      <c r="AI1395" s="46" t="str">
        <f>IF(Table1[[#This Row],[Colonoscopy Date]]="","",DATEVALUE(Table1[[#This Row],[Colonoscopy Date]]))</f>
        <v/>
      </c>
      <c r="AJ13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96" spans="1:36" x14ac:dyDescent="0.25">
      <c r="A1396">
        <v>13456</v>
      </c>
      <c r="B1396" t="s">
        <v>2232</v>
      </c>
      <c r="C1396" t="s">
        <v>20</v>
      </c>
      <c r="D1396" t="s">
        <v>21</v>
      </c>
      <c r="E1396" t="s">
        <v>22</v>
      </c>
      <c r="F1396" t="s">
        <v>506</v>
      </c>
      <c r="G1396" t="s">
        <v>5296</v>
      </c>
      <c r="H1396" t="s">
        <v>35</v>
      </c>
      <c r="I1396" s="36">
        <v>20797</v>
      </c>
      <c r="J1396" t="s">
        <v>2910</v>
      </c>
      <c r="K1396" t="s">
        <v>2930</v>
      </c>
      <c r="L1396" t="s">
        <v>25</v>
      </c>
      <c r="M1396" s="2">
        <v>45314</v>
      </c>
      <c r="N1396" t="s">
        <v>25</v>
      </c>
      <c r="O1396" t="s">
        <v>25</v>
      </c>
      <c r="P1396" t="s">
        <v>18</v>
      </c>
      <c r="Q1396" t="s">
        <v>18</v>
      </c>
      <c r="R1396" t="s">
        <v>18</v>
      </c>
      <c r="S1396" t="s">
        <v>18</v>
      </c>
      <c r="T1396" t="s">
        <v>18</v>
      </c>
      <c r="U1396" t="s">
        <v>18</v>
      </c>
      <c r="V1396" t="s">
        <v>18</v>
      </c>
      <c r="W1396" s="45" t="str">
        <f>IF(Table1[[#This Row],[Sex at Birth]]="F","Female","Male")</f>
        <v>Male</v>
      </c>
      <c r="X1396" s="43">
        <v>45657</v>
      </c>
      <c r="Y1396" s="44">
        <f>Table1[[#This Row],[Report cutoff date]]-Table1[[#This Row],[DOB]]</f>
        <v>24860</v>
      </c>
      <c r="Z1396" s="68">
        <f>ROUNDDOWN(Table1[[#This Row],[Days old - as of report cutoff date]]/365,0)</f>
        <v>68</v>
      </c>
      <c r="AA1396" s="45" t="str">
        <f>IF(Table1[[#This Row],[Years old]]&gt;=55,"55+","54 and under")</f>
        <v>55+</v>
      </c>
      <c r="AB1396" s="45" t="str">
        <f>VLOOKUP(Table1[[#This Row],[Years old]],Lookups!$A$1:$C$101,2,FALSE)</f>
        <v>60 - 69</v>
      </c>
      <c r="AC1396" s="45" t="str">
        <f>VLOOKUP(Table1[[#This Row],[Years old]],Lookups!$A$1:$C$101,3,FALSE)</f>
        <v>65 - 69</v>
      </c>
      <c r="AD1396" s="45" t="str">
        <f>VLOOKUP(Table1[[#This Row],[Race]],Lookups!$E$2:$F$11,2,FALSE)</f>
        <v>White</v>
      </c>
      <c r="AE1396" s="45" t="str">
        <f>VLOOKUP(Table1[[#This Row],[Ethnicity]],Lookups!$H$2:$I$6,2,FALSE)</f>
        <v>Not Hispanic/Latino</v>
      </c>
      <c r="AF1396" s="45" t="str">
        <f>VLOOKUP(Table1[[#This Row],[Language]],Lookups!$K$2:$L$9,2,FALSE)</f>
        <v>English</v>
      </c>
      <c r="AG1396" s="46">
        <v>42005</v>
      </c>
      <c r="AH1396" s="46">
        <v>45657</v>
      </c>
      <c r="AI1396" s="46" t="str">
        <f>IF(Table1[[#This Row],[Colonoscopy Date]]="","",DATEVALUE(Table1[[#This Row],[Colonoscopy Date]]))</f>
        <v/>
      </c>
      <c r="AJ13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97" spans="1:36" x14ac:dyDescent="0.25">
      <c r="A1397">
        <v>14979</v>
      </c>
      <c r="B1397" t="s">
        <v>1659</v>
      </c>
      <c r="C1397" t="s">
        <v>20</v>
      </c>
      <c r="D1397" t="s">
        <v>21</v>
      </c>
      <c r="E1397" t="s">
        <v>22</v>
      </c>
      <c r="F1397" t="s">
        <v>106</v>
      </c>
      <c r="G1397" t="s">
        <v>5635</v>
      </c>
      <c r="H1397" t="s">
        <v>24</v>
      </c>
      <c r="I1397" s="36">
        <v>20802</v>
      </c>
      <c r="J1397" t="s">
        <v>134</v>
      </c>
      <c r="K1397" t="s">
        <v>2930</v>
      </c>
      <c r="L1397" t="s">
        <v>25</v>
      </c>
      <c r="M1397" s="2">
        <v>45393</v>
      </c>
      <c r="N1397" t="s">
        <v>25</v>
      </c>
      <c r="O1397" t="s">
        <v>25</v>
      </c>
      <c r="P1397" t="s">
        <v>18</v>
      </c>
      <c r="Q1397" t="s">
        <v>18</v>
      </c>
      <c r="R1397" t="s">
        <v>18</v>
      </c>
      <c r="S1397" t="s">
        <v>18</v>
      </c>
      <c r="T1397" t="s">
        <v>18</v>
      </c>
      <c r="U1397" t="s">
        <v>18</v>
      </c>
      <c r="V1397" t="s">
        <v>18</v>
      </c>
      <c r="W1397" s="45" t="str">
        <f>IF(Table1[[#This Row],[Sex at Birth]]="F","Female","Male")</f>
        <v>Female</v>
      </c>
      <c r="X1397" s="43">
        <v>45657</v>
      </c>
      <c r="Y1397" s="44">
        <f>Table1[[#This Row],[Report cutoff date]]-Table1[[#This Row],[DOB]]</f>
        <v>24855</v>
      </c>
      <c r="Z1397" s="68">
        <f>ROUNDDOWN(Table1[[#This Row],[Days old - as of report cutoff date]]/365,0)</f>
        <v>68</v>
      </c>
      <c r="AA1397" s="45" t="str">
        <f>IF(Table1[[#This Row],[Years old]]&gt;=55,"55+","54 and under")</f>
        <v>55+</v>
      </c>
      <c r="AB1397" s="45" t="str">
        <f>VLOOKUP(Table1[[#This Row],[Years old]],Lookups!$A$1:$C$101,2,FALSE)</f>
        <v>60 - 69</v>
      </c>
      <c r="AC1397" s="45" t="str">
        <f>VLOOKUP(Table1[[#This Row],[Years old]],Lookups!$A$1:$C$101,3,FALSE)</f>
        <v>65 - 69</v>
      </c>
      <c r="AD1397" s="45" t="str">
        <f>VLOOKUP(Table1[[#This Row],[Race]],Lookups!$E$2:$F$11,2,FALSE)</f>
        <v>White</v>
      </c>
      <c r="AE1397" s="45" t="str">
        <f>VLOOKUP(Table1[[#This Row],[Ethnicity]],Lookups!$H$2:$I$6,2,FALSE)</f>
        <v>Not Hispanic/Latino</v>
      </c>
      <c r="AF1397" s="45" t="str">
        <f>VLOOKUP(Table1[[#This Row],[Language]],Lookups!$K$2:$L$9,2,FALSE)</f>
        <v>English</v>
      </c>
      <c r="AG1397" s="46">
        <v>42005</v>
      </c>
      <c r="AH1397" s="46">
        <v>45657</v>
      </c>
      <c r="AI1397" s="46" t="str">
        <f>IF(Table1[[#This Row],[Colonoscopy Date]]="","",DATEVALUE(Table1[[#This Row],[Colonoscopy Date]]))</f>
        <v/>
      </c>
      <c r="AJ13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98" spans="1:36" x14ac:dyDescent="0.25">
      <c r="A1398">
        <v>12186</v>
      </c>
      <c r="B1398" t="s">
        <v>1692</v>
      </c>
      <c r="C1398" t="s">
        <v>20</v>
      </c>
      <c r="D1398" t="s">
        <v>21</v>
      </c>
      <c r="E1398" t="s">
        <v>22</v>
      </c>
      <c r="F1398" t="s">
        <v>18</v>
      </c>
      <c r="G1398" t="s">
        <v>3550</v>
      </c>
      <c r="H1398" t="s">
        <v>24</v>
      </c>
      <c r="I1398" s="36">
        <v>20806</v>
      </c>
      <c r="J1398" t="s">
        <v>2910</v>
      </c>
      <c r="K1398" t="s">
        <v>2937</v>
      </c>
      <c r="L1398" t="s">
        <v>25</v>
      </c>
      <c r="M1398" s="2">
        <v>45610</v>
      </c>
      <c r="N1398" t="s">
        <v>25</v>
      </c>
      <c r="O1398" t="s">
        <v>25</v>
      </c>
      <c r="P1398" t="s">
        <v>18</v>
      </c>
      <c r="Q1398" t="s">
        <v>567</v>
      </c>
      <c r="R1398" t="s">
        <v>27</v>
      </c>
      <c r="S1398" t="s">
        <v>18</v>
      </c>
      <c r="T1398" t="s">
        <v>18</v>
      </c>
      <c r="U1398" t="s">
        <v>18</v>
      </c>
      <c r="V1398" t="s">
        <v>18</v>
      </c>
      <c r="W1398" s="45" t="str">
        <f>IF(Table1[[#This Row],[Sex at Birth]]="F","Female","Male")</f>
        <v>Female</v>
      </c>
      <c r="X1398" s="43">
        <v>45657</v>
      </c>
      <c r="Y1398" s="44">
        <f>Table1[[#This Row],[Report cutoff date]]-Table1[[#This Row],[DOB]]</f>
        <v>24851</v>
      </c>
      <c r="Z1398" s="68">
        <f>ROUNDDOWN(Table1[[#This Row],[Days old - as of report cutoff date]]/365,0)</f>
        <v>68</v>
      </c>
      <c r="AA1398" s="45" t="str">
        <f>IF(Table1[[#This Row],[Years old]]&gt;=55,"55+","54 and under")</f>
        <v>55+</v>
      </c>
      <c r="AB1398" s="45" t="str">
        <f>VLOOKUP(Table1[[#This Row],[Years old]],Lookups!$A$1:$C$101,2,FALSE)</f>
        <v>60 - 69</v>
      </c>
      <c r="AC1398" s="45" t="str">
        <f>VLOOKUP(Table1[[#This Row],[Years old]],Lookups!$A$1:$C$101,3,FALSE)</f>
        <v>65 - 69</v>
      </c>
      <c r="AD1398" s="45" t="str">
        <f>VLOOKUP(Table1[[#This Row],[Race]],Lookups!$E$2:$F$11,2,FALSE)</f>
        <v>White</v>
      </c>
      <c r="AE1398" s="45" t="str">
        <f>VLOOKUP(Table1[[#This Row],[Ethnicity]],Lookups!$H$2:$I$6,2,FALSE)</f>
        <v>Not Hispanic/Latino</v>
      </c>
      <c r="AF1398" s="45" t="str">
        <f>VLOOKUP(Table1[[#This Row],[Language]],Lookups!$K$2:$L$9,2,FALSE)</f>
        <v>English</v>
      </c>
      <c r="AG1398" s="46">
        <v>42005</v>
      </c>
      <c r="AH1398" s="46">
        <v>45657</v>
      </c>
      <c r="AI1398" s="46" t="str">
        <f>IF(Table1[[#This Row],[Colonoscopy Date]]="","",DATEVALUE(Table1[[#This Row],[Colonoscopy Date]]))</f>
        <v/>
      </c>
      <c r="AJ13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399" spans="1:36" x14ac:dyDescent="0.25">
      <c r="A1399">
        <v>14503</v>
      </c>
      <c r="B1399" t="s">
        <v>1789</v>
      </c>
      <c r="C1399" t="s">
        <v>20</v>
      </c>
      <c r="D1399" t="s">
        <v>21</v>
      </c>
      <c r="E1399" t="s">
        <v>22</v>
      </c>
      <c r="F1399" t="s">
        <v>18</v>
      </c>
      <c r="G1399" t="s">
        <v>6729</v>
      </c>
      <c r="H1399" t="s">
        <v>24</v>
      </c>
      <c r="I1399" s="36">
        <v>20807</v>
      </c>
      <c r="J1399" t="s">
        <v>2914</v>
      </c>
      <c r="K1399" t="s">
        <v>2930</v>
      </c>
      <c r="L1399" t="s">
        <v>53</v>
      </c>
      <c r="M1399" s="2">
        <v>45322</v>
      </c>
      <c r="N1399" t="s">
        <v>25</v>
      </c>
      <c r="O1399" t="s">
        <v>25</v>
      </c>
      <c r="P1399" t="s">
        <v>18</v>
      </c>
      <c r="Q1399" t="s">
        <v>18</v>
      </c>
      <c r="R1399" t="s">
        <v>18</v>
      </c>
      <c r="S1399" t="s">
        <v>18</v>
      </c>
      <c r="T1399" t="s">
        <v>18</v>
      </c>
      <c r="U1399" t="s">
        <v>18</v>
      </c>
      <c r="V1399" t="s">
        <v>18</v>
      </c>
      <c r="W1399" s="45" t="str">
        <f>IF(Table1[[#This Row],[Sex at Birth]]="F","Female","Male")</f>
        <v>Female</v>
      </c>
      <c r="X1399" s="43">
        <v>45657</v>
      </c>
      <c r="Y1399" s="44">
        <f>Table1[[#This Row],[Report cutoff date]]-Table1[[#This Row],[DOB]]</f>
        <v>24850</v>
      </c>
      <c r="Z1399" s="68">
        <f>ROUNDDOWN(Table1[[#This Row],[Days old - as of report cutoff date]]/365,0)</f>
        <v>68</v>
      </c>
      <c r="AA1399" s="45" t="str">
        <f>IF(Table1[[#This Row],[Years old]]&gt;=55,"55+","54 and under")</f>
        <v>55+</v>
      </c>
      <c r="AB1399" s="45" t="str">
        <f>VLOOKUP(Table1[[#This Row],[Years old]],Lookups!$A$1:$C$101,2,FALSE)</f>
        <v>60 - 69</v>
      </c>
      <c r="AC1399" s="45" t="str">
        <f>VLOOKUP(Table1[[#This Row],[Years old]],Lookups!$A$1:$C$101,3,FALSE)</f>
        <v>65 - 69</v>
      </c>
      <c r="AD1399" s="45" t="str">
        <f>VLOOKUP(Table1[[#This Row],[Race]],Lookups!$E$2:$F$11,2,FALSE)</f>
        <v>White</v>
      </c>
      <c r="AE1399" s="45" t="str">
        <f>VLOOKUP(Table1[[#This Row],[Ethnicity]],Lookups!$H$2:$I$6,2,FALSE)</f>
        <v>Not Hispanic/Latino</v>
      </c>
      <c r="AF1399" s="45" t="str">
        <f>VLOOKUP(Table1[[#This Row],[Language]],Lookups!$K$2:$L$9,2,FALSE)</f>
        <v>English</v>
      </c>
      <c r="AG1399" s="46">
        <v>42005</v>
      </c>
      <c r="AH1399" s="46">
        <v>45657</v>
      </c>
      <c r="AI1399" s="46" t="str">
        <f>IF(Table1[[#This Row],[Colonoscopy Date]]="","",DATEVALUE(Table1[[#This Row],[Colonoscopy Date]]))</f>
        <v/>
      </c>
      <c r="AJ13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00" spans="1:36" x14ac:dyDescent="0.25">
      <c r="A1400">
        <v>10853</v>
      </c>
      <c r="B1400" t="s">
        <v>2076</v>
      </c>
      <c r="C1400" t="s">
        <v>20</v>
      </c>
      <c r="D1400" t="s">
        <v>21</v>
      </c>
      <c r="E1400" t="s">
        <v>22</v>
      </c>
      <c r="F1400" t="s">
        <v>23</v>
      </c>
      <c r="G1400" t="s">
        <v>3879</v>
      </c>
      <c r="H1400" t="s">
        <v>24</v>
      </c>
      <c r="I1400" s="36">
        <v>20809</v>
      </c>
      <c r="J1400" t="s">
        <v>2912</v>
      </c>
      <c r="K1400" t="s">
        <v>2936</v>
      </c>
      <c r="L1400" t="s">
        <v>25</v>
      </c>
      <c r="M1400" s="2">
        <v>45631</v>
      </c>
      <c r="N1400" t="s">
        <v>53</v>
      </c>
      <c r="O1400" t="s">
        <v>25</v>
      </c>
      <c r="P1400" t="s">
        <v>1375</v>
      </c>
      <c r="Q1400" t="s">
        <v>18</v>
      </c>
      <c r="R1400" t="s">
        <v>18</v>
      </c>
      <c r="S1400" t="s">
        <v>18</v>
      </c>
      <c r="T1400" t="s">
        <v>18</v>
      </c>
      <c r="U1400" t="s">
        <v>18</v>
      </c>
      <c r="V1400" t="s">
        <v>18</v>
      </c>
      <c r="W1400" s="45" t="str">
        <f>IF(Table1[[#This Row],[Sex at Birth]]="F","Female","Male")</f>
        <v>Female</v>
      </c>
      <c r="X1400" s="43">
        <v>45657</v>
      </c>
      <c r="Y1400" s="44">
        <f>Table1[[#This Row],[Report cutoff date]]-Table1[[#This Row],[DOB]]</f>
        <v>24848</v>
      </c>
      <c r="Z1400" s="68">
        <f>ROUNDDOWN(Table1[[#This Row],[Days old - as of report cutoff date]]/365,0)</f>
        <v>68</v>
      </c>
      <c r="AA1400" s="45" t="str">
        <f>IF(Table1[[#This Row],[Years old]]&gt;=55,"55+","54 and under")</f>
        <v>55+</v>
      </c>
      <c r="AB1400" s="45" t="str">
        <f>VLOOKUP(Table1[[#This Row],[Years old]],Lookups!$A$1:$C$101,2,FALSE)</f>
        <v>60 - 69</v>
      </c>
      <c r="AC1400" s="45" t="str">
        <f>VLOOKUP(Table1[[#This Row],[Years old]],Lookups!$A$1:$C$101,3,FALSE)</f>
        <v>65 - 69</v>
      </c>
      <c r="AD1400" s="45" t="str">
        <f>VLOOKUP(Table1[[#This Row],[Race]],Lookups!$E$2:$F$11,2,FALSE)</f>
        <v>White</v>
      </c>
      <c r="AE1400" s="45" t="str">
        <f>VLOOKUP(Table1[[#This Row],[Ethnicity]],Lookups!$H$2:$I$6,2,FALSE)</f>
        <v>Not Hispanic/Latino</v>
      </c>
      <c r="AF1400" s="45" t="str">
        <f>VLOOKUP(Table1[[#This Row],[Language]],Lookups!$K$2:$L$9,2,FALSE)</f>
        <v>English</v>
      </c>
      <c r="AG1400" s="46">
        <v>42005</v>
      </c>
      <c r="AH1400" s="46">
        <v>45657</v>
      </c>
      <c r="AI1400" s="46">
        <f>IF(Table1[[#This Row],[Colonoscopy Date]]="","",DATEVALUE(Table1[[#This Row],[Colonoscopy Date]]))</f>
        <v>44001</v>
      </c>
      <c r="AJ14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01" spans="1:36" x14ac:dyDescent="0.25">
      <c r="A1401">
        <v>10132</v>
      </c>
      <c r="B1401" t="s">
        <v>2689</v>
      </c>
      <c r="C1401" t="s">
        <v>20</v>
      </c>
      <c r="D1401" t="s">
        <v>21</v>
      </c>
      <c r="E1401" t="s">
        <v>22</v>
      </c>
      <c r="F1401" t="s">
        <v>63</v>
      </c>
      <c r="G1401" t="s">
        <v>7765</v>
      </c>
      <c r="H1401" t="s">
        <v>24</v>
      </c>
      <c r="I1401" s="36">
        <v>20809</v>
      </c>
      <c r="J1401" t="s">
        <v>2912</v>
      </c>
      <c r="K1401" t="s">
        <v>2936</v>
      </c>
      <c r="L1401" t="s">
        <v>25</v>
      </c>
      <c r="M1401" s="2">
        <v>45645</v>
      </c>
      <c r="N1401" t="s">
        <v>25</v>
      </c>
      <c r="O1401" t="s">
        <v>25</v>
      </c>
      <c r="P1401" t="s">
        <v>18</v>
      </c>
      <c r="Q1401" t="s">
        <v>18</v>
      </c>
      <c r="R1401" t="s">
        <v>18</v>
      </c>
      <c r="S1401" t="s">
        <v>18</v>
      </c>
      <c r="T1401" t="s">
        <v>18</v>
      </c>
      <c r="U1401" t="s">
        <v>18</v>
      </c>
      <c r="V1401" t="s">
        <v>18</v>
      </c>
      <c r="W1401" s="45" t="str">
        <f>IF(Table1[[#This Row],[Sex at Birth]]="F","Female","Male")</f>
        <v>Female</v>
      </c>
      <c r="X1401" s="43">
        <v>45657</v>
      </c>
      <c r="Y1401" s="44">
        <f>Table1[[#This Row],[Report cutoff date]]-Table1[[#This Row],[DOB]]</f>
        <v>24848</v>
      </c>
      <c r="Z1401" s="68">
        <f>ROUNDDOWN(Table1[[#This Row],[Days old - as of report cutoff date]]/365,0)</f>
        <v>68</v>
      </c>
      <c r="AA1401" s="45" t="str">
        <f>IF(Table1[[#This Row],[Years old]]&gt;=55,"55+","54 and under")</f>
        <v>55+</v>
      </c>
      <c r="AB1401" s="45" t="str">
        <f>VLOOKUP(Table1[[#This Row],[Years old]],Lookups!$A$1:$C$101,2,FALSE)</f>
        <v>60 - 69</v>
      </c>
      <c r="AC1401" s="45" t="str">
        <f>VLOOKUP(Table1[[#This Row],[Years old]],Lookups!$A$1:$C$101,3,FALSE)</f>
        <v>65 - 69</v>
      </c>
      <c r="AD1401" s="45" t="str">
        <f>VLOOKUP(Table1[[#This Row],[Race]],Lookups!$E$2:$F$11,2,FALSE)</f>
        <v>White</v>
      </c>
      <c r="AE1401" s="45" t="str">
        <f>VLOOKUP(Table1[[#This Row],[Ethnicity]],Lookups!$H$2:$I$6,2,FALSE)</f>
        <v>Not Hispanic/Latino</v>
      </c>
      <c r="AF1401" s="45" t="str">
        <f>VLOOKUP(Table1[[#This Row],[Language]],Lookups!$K$2:$L$9,2,FALSE)</f>
        <v>English</v>
      </c>
      <c r="AG1401" s="46">
        <v>42005</v>
      </c>
      <c r="AH1401" s="46">
        <v>45657</v>
      </c>
      <c r="AI1401" s="46" t="str">
        <f>IF(Table1[[#This Row],[Colonoscopy Date]]="","",DATEVALUE(Table1[[#This Row],[Colonoscopy Date]]))</f>
        <v/>
      </c>
      <c r="AJ14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02" spans="1:36" x14ac:dyDescent="0.25">
      <c r="A1402">
        <v>12405</v>
      </c>
      <c r="B1402" t="s">
        <v>2120</v>
      </c>
      <c r="C1402" t="s">
        <v>20</v>
      </c>
      <c r="D1402" t="s">
        <v>34</v>
      </c>
      <c r="E1402" t="s">
        <v>22</v>
      </c>
      <c r="F1402" t="s">
        <v>30</v>
      </c>
      <c r="G1402" t="s">
        <v>7278</v>
      </c>
      <c r="H1402" t="s">
        <v>24</v>
      </c>
      <c r="I1402" s="36">
        <v>20809</v>
      </c>
      <c r="J1402" t="s">
        <v>2911</v>
      </c>
      <c r="K1402" t="s">
        <v>2935</v>
      </c>
      <c r="L1402" t="s">
        <v>25</v>
      </c>
      <c r="M1402" s="2">
        <v>45635</v>
      </c>
      <c r="N1402" t="s">
        <v>25</v>
      </c>
      <c r="O1402" t="s">
        <v>25</v>
      </c>
      <c r="P1402" t="s">
        <v>18</v>
      </c>
      <c r="Q1402" t="s">
        <v>18</v>
      </c>
      <c r="R1402" t="s">
        <v>18</v>
      </c>
      <c r="S1402" t="s">
        <v>18</v>
      </c>
      <c r="T1402" t="s">
        <v>18</v>
      </c>
      <c r="U1402" t="s">
        <v>18</v>
      </c>
      <c r="V1402" t="s">
        <v>18</v>
      </c>
      <c r="W1402" s="45" t="str">
        <f>IF(Table1[[#This Row],[Sex at Birth]]="F","Female","Male")</f>
        <v>Female</v>
      </c>
      <c r="X1402" s="43">
        <v>45657</v>
      </c>
      <c r="Y1402" s="44">
        <f>Table1[[#This Row],[Report cutoff date]]-Table1[[#This Row],[DOB]]</f>
        <v>24848</v>
      </c>
      <c r="Z1402" s="68">
        <f>ROUNDDOWN(Table1[[#This Row],[Days old - as of report cutoff date]]/365,0)</f>
        <v>68</v>
      </c>
      <c r="AA1402" s="45" t="str">
        <f>IF(Table1[[#This Row],[Years old]]&gt;=55,"55+","54 and under")</f>
        <v>55+</v>
      </c>
      <c r="AB1402" s="45" t="str">
        <f>VLOOKUP(Table1[[#This Row],[Years old]],Lookups!$A$1:$C$101,2,FALSE)</f>
        <v>60 - 69</v>
      </c>
      <c r="AC1402" s="45" t="str">
        <f>VLOOKUP(Table1[[#This Row],[Years old]],Lookups!$A$1:$C$101,3,FALSE)</f>
        <v>65 - 69</v>
      </c>
      <c r="AD1402" s="45" t="str">
        <f>VLOOKUP(Table1[[#This Row],[Race]],Lookups!$E$2:$F$11,2,FALSE)</f>
        <v>White</v>
      </c>
      <c r="AE1402" s="45" t="str">
        <f>VLOOKUP(Table1[[#This Row],[Ethnicity]],Lookups!$H$2:$I$6,2,FALSE)</f>
        <v>Other/ Unknown</v>
      </c>
      <c r="AF1402" s="45" t="str">
        <f>VLOOKUP(Table1[[#This Row],[Language]],Lookups!$K$2:$L$9,2,FALSE)</f>
        <v>English</v>
      </c>
      <c r="AG1402" s="46">
        <v>42005</v>
      </c>
      <c r="AH1402" s="46">
        <v>45657</v>
      </c>
      <c r="AI1402" s="46" t="str">
        <f>IF(Table1[[#This Row],[Colonoscopy Date]]="","",DATEVALUE(Table1[[#This Row],[Colonoscopy Date]]))</f>
        <v/>
      </c>
      <c r="AJ14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03" spans="1:36" x14ac:dyDescent="0.25">
      <c r="A1403">
        <v>13610</v>
      </c>
      <c r="B1403" t="s">
        <v>1770</v>
      </c>
      <c r="C1403" t="s">
        <v>20</v>
      </c>
      <c r="D1403" t="s">
        <v>21</v>
      </c>
      <c r="E1403" t="s">
        <v>22</v>
      </c>
      <c r="F1403" t="s">
        <v>194</v>
      </c>
      <c r="G1403" t="s">
        <v>4660</v>
      </c>
      <c r="H1403" t="s">
        <v>35</v>
      </c>
      <c r="I1403" s="36">
        <v>20809</v>
      </c>
      <c r="J1403" t="s">
        <v>2883</v>
      </c>
      <c r="K1403" t="s">
        <v>2930</v>
      </c>
      <c r="L1403" t="s">
        <v>25</v>
      </c>
      <c r="M1403" s="2">
        <v>45593</v>
      </c>
      <c r="N1403" t="s">
        <v>25</v>
      </c>
      <c r="O1403" t="s">
        <v>25</v>
      </c>
      <c r="P1403" t="s">
        <v>18</v>
      </c>
      <c r="Q1403" t="s">
        <v>18</v>
      </c>
      <c r="R1403" t="s">
        <v>18</v>
      </c>
      <c r="S1403" t="s">
        <v>18</v>
      </c>
      <c r="T1403" t="s">
        <v>18</v>
      </c>
      <c r="U1403" t="s">
        <v>18</v>
      </c>
      <c r="V1403" t="s">
        <v>18</v>
      </c>
      <c r="W1403" s="45" t="str">
        <f>IF(Table1[[#This Row],[Sex at Birth]]="F","Female","Male")</f>
        <v>Male</v>
      </c>
      <c r="X1403" s="43">
        <v>45657</v>
      </c>
      <c r="Y1403" s="44">
        <f>Table1[[#This Row],[Report cutoff date]]-Table1[[#This Row],[DOB]]</f>
        <v>24848</v>
      </c>
      <c r="Z1403" s="68">
        <f>ROUNDDOWN(Table1[[#This Row],[Days old - as of report cutoff date]]/365,0)</f>
        <v>68</v>
      </c>
      <c r="AA1403" s="45" t="str">
        <f>IF(Table1[[#This Row],[Years old]]&gt;=55,"55+","54 and under")</f>
        <v>55+</v>
      </c>
      <c r="AB1403" s="45" t="str">
        <f>VLOOKUP(Table1[[#This Row],[Years old]],Lookups!$A$1:$C$101,2,FALSE)</f>
        <v>60 - 69</v>
      </c>
      <c r="AC1403" s="45" t="str">
        <f>VLOOKUP(Table1[[#This Row],[Years old]],Lookups!$A$1:$C$101,3,FALSE)</f>
        <v>65 - 69</v>
      </c>
      <c r="AD1403" s="45" t="str">
        <f>VLOOKUP(Table1[[#This Row],[Race]],Lookups!$E$2:$F$11,2,FALSE)</f>
        <v>White</v>
      </c>
      <c r="AE1403" s="45" t="str">
        <f>VLOOKUP(Table1[[#This Row],[Ethnicity]],Lookups!$H$2:$I$6,2,FALSE)</f>
        <v>Not Hispanic/Latino</v>
      </c>
      <c r="AF1403" s="45" t="str">
        <f>VLOOKUP(Table1[[#This Row],[Language]],Lookups!$K$2:$L$9,2,FALSE)</f>
        <v>English</v>
      </c>
      <c r="AG1403" s="46">
        <v>42005</v>
      </c>
      <c r="AH1403" s="46">
        <v>45657</v>
      </c>
      <c r="AI1403" s="46" t="str">
        <f>IF(Table1[[#This Row],[Colonoscopy Date]]="","",DATEVALUE(Table1[[#This Row],[Colonoscopy Date]]))</f>
        <v/>
      </c>
      <c r="AJ14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04" spans="1:36" x14ac:dyDescent="0.25">
      <c r="A1404">
        <v>14024</v>
      </c>
      <c r="B1404" t="s">
        <v>1765</v>
      </c>
      <c r="C1404" t="s">
        <v>20</v>
      </c>
      <c r="D1404" t="s">
        <v>21</v>
      </c>
      <c r="E1404" t="s">
        <v>22</v>
      </c>
      <c r="F1404" t="s">
        <v>36</v>
      </c>
      <c r="G1404" t="s">
        <v>5929</v>
      </c>
      <c r="H1404" t="s">
        <v>24</v>
      </c>
      <c r="I1404" s="36">
        <v>20809</v>
      </c>
      <c r="J1404" t="s">
        <v>2912</v>
      </c>
      <c r="K1404" t="s">
        <v>2930</v>
      </c>
      <c r="L1404" t="s">
        <v>25</v>
      </c>
      <c r="M1404" s="2">
        <v>45625</v>
      </c>
      <c r="N1404" t="s">
        <v>25</v>
      </c>
      <c r="O1404" t="s">
        <v>53</v>
      </c>
      <c r="P1404" t="s">
        <v>18</v>
      </c>
      <c r="Q1404" t="s">
        <v>18</v>
      </c>
      <c r="R1404" t="s">
        <v>18</v>
      </c>
      <c r="S1404" t="s">
        <v>18</v>
      </c>
      <c r="T1404" t="s">
        <v>18</v>
      </c>
      <c r="U1404" t="s">
        <v>18</v>
      </c>
      <c r="V1404" t="s">
        <v>18</v>
      </c>
      <c r="W1404" s="45" t="str">
        <f>IF(Table1[[#This Row],[Sex at Birth]]="F","Female","Male")</f>
        <v>Female</v>
      </c>
      <c r="X1404" s="43">
        <v>45657</v>
      </c>
      <c r="Y1404" s="44">
        <f>Table1[[#This Row],[Report cutoff date]]-Table1[[#This Row],[DOB]]</f>
        <v>24848</v>
      </c>
      <c r="Z1404" s="68">
        <f>ROUNDDOWN(Table1[[#This Row],[Days old - as of report cutoff date]]/365,0)</f>
        <v>68</v>
      </c>
      <c r="AA1404" s="45" t="str">
        <f>IF(Table1[[#This Row],[Years old]]&gt;=55,"55+","54 and under")</f>
        <v>55+</v>
      </c>
      <c r="AB1404" s="45" t="str">
        <f>VLOOKUP(Table1[[#This Row],[Years old]],Lookups!$A$1:$C$101,2,FALSE)</f>
        <v>60 - 69</v>
      </c>
      <c r="AC1404" s="45" t="str">
        <f>VLOOKUP(Table1[[#This Row],[Years old]],Lookups!$A$1:$C$101,3,FALSE)</f>
        <v>65 - 69</v>
      </c>
      <c r="AD1404" s="45" t="str">
        <f>VLOOKUP(Table1[[#This Row],[Race]],Lookups!$E$2:$F$11,2,FALSE)</f>
        <v>White</v>
      </c>
      <c r="AE1404" s="45" t="str">
        <f>VLOOKUP(Table1[[#This Row],[Ethnicity]],Lookups!$H$2:$I$6,2,FALSE)</f>
        <v>Not Hispanic/Latino</v>
      </c>
      <c r="AF1404" s="45" t="str">
        <f>VLOOKUP(Table1[[#This Row],[Language]],Lookups!$K$2:$L$9,2,FALSE)</f>
        <v>English</v>
      </c>
      <c r="AG1404" s="46">
        <v>42005</v>
      </c>
      <c r="AH1404" s="46">
        <v>45657</v>
      </c>
      <c r="AI1404" s="46" t="str">
        <f>IF(Table1[[#This Row],[Colonoscopy Date]]="","",DATEVALUE(Table1[[#This Row],[Colonoscopy Date]]))</f>
        <v/>
      </c>
      <c r="AJ14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05" spans="1:36" x14ac:dyDescent="0.25">
      <c r="A1405">
        <v>11693</v>
      </c>
      <c r="B1405" t="s">
        <v>2045</v>
      </c>
      <c r="C1405" t="s">
        <v>20</v>
      </c>
      <c r="D1405" t="s">
        <v>21</v>
      </c>
      <c r="E1405" t="s">
        <v>22</v>
      </c>
      <c r="F1405" t="s">
        <v>30</v>
      </c>
      <c r="G1405" t="s">
        <v>8247</v>
      </c>
      <c r="H1405" t="s">
        <v>24</v>
      </c>
      <c r="I1405" s="36">
        <v>20811</v>
      </c>
      <c r="J1405" t="s">
        <v>2906</v>
      </c>
      <c r="K1405" t="s">
        <v>2931</v>
      </c>
      <c r="L1405" t="s">
        <v>25</v>
      </c>
      <c r="M1405" s="2">
        <v>45644</v>
      </c>
      <c r="N1405" t="s">
        <v>53</v>
      </c>
      <c r="O1405" t="s">
        <v>25</v>
      </c>
      <c r="P1405" t="s">
        <v>800</v>
      </c>
      <c r="Q1405" t="s">
        <v>18</v>
      </c>
      <c r="R1405" t="s">
        <v>18</v>
      </c>
      <c r="S1405" t="s">
        <v>18</v>
      </c>
      <c r="T1405" t="s">
        <v>18</v>
      </c>
      <c r="U1405" t="s">
        <v>18</v>
      </c>
      <c r="V1405" t="s">
        <v>18</v>
      </c>
      <c r="W1405" s="45" t="str">
        <f>IF(Table1[[#This Row],[Sex at Birth]]="F","Female","Male")</f>
        <v>Female</v>
      </c>
      <c r="X1405" s="43">
        <v>45657</v>
      </c>
      <c r="Y1405" s="44">
        <f>Table1[[#This Row],[Report cutoff date]]-Table1[[#This Row],[DOB]]</f>
        <v>24846</v>
      </c>
      <c r="Z1405" s="68">
        <f>ROUNDDOWN(Table1[[#This Row],[Days old - as of report cutoff date]]/365,0)</f>
        <v>68</v>
      </c>
      <c r="AA1405" s="45" t="str">
        <f>IF(Table1[[#This Row],[Years old]]&gt;=55,"55+","54 and under")</f>
        <v>55+</v>
      </c>
      <c r="AB1405" s="45" t="str">
        <f>VLOOKUP(Table1[[#This Row],[Years old]],Lookups!$A$1:$C$101,2,FALSE)</f>
        <v>60 - 69</v>
      </c>
      <c r="AC1405" s="45" t="str">
        <f>VLOOKUP(Table1[[#This Row],[Years old]],Lookups!$A$1:$C$101,3,FALSE)</f>
        <v>65 - 69</v>
      </c>
      <c r="AD1405" s="45" t="str">
        <f>VLOOKUP(Table1[[#This Row],[Race]],Lookups!$E$2:$F$11,2,FALSE)</f>
        <v>White</v>
      </c>
      <c r="AE1405" s="45" t="str">
        <f>VLOOKUP(Table1[[#This Row],[Ethnicity]],Lookups!$H$2:$I$6,2,FALSE)</f>
        <v>Not Hispanic/Latino</v>
      </c>
      <c r="AF1405" s="45" t="str">
        <f>VLOOKUP(Table1[[#This Row],[Language]],Lookups!$K$2:$L$9,2,FALSE)</f>
        <v>English</v>
      </c>
      <c r="AG1405" s="46">
        <v>42005</v>
      </c>
      <c r="AH1405" s="46">
        <v>45657</v>
      </c>
      <c r="AI1405" s="46">
        <f>IF(Table1[[#This Row],[Colonoscopy Date]]="","",DATEVALUE(Table1[[#This Row],[Colonoscopy Date]]))</f>
        <v>44300</v>
      </c>
      <c r="AJ140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06" spans="1:36" x14ac:dyDescent="0.25">
      <c r="A1406">
        <v>15339</v>
      </c>
      <c r="B1406" t="s">
        <v>1719</v>
      </c>
      <c r="C1406" t="s">
        <v>20</v>
      </c>
      <c r="D1406" t="s">
        <v>21</v>
      </c>
      <c r="E1406" t="s">
        <v>22</v>
      </c>
      <c r="F1406" t="s">
        <v>46</v>
      </c>
      <c r="G1406" t="s">
        <v>4265</v>
      </c>
      <c r="H1406" t="s">
        <v>35</v>
      </c>
      <c r="I1406" s="36">
        <v>20814</v>
      </c>
      <c r="J1406" t="s">
        <v>2884</v>
      </c>
      <c r="K1406" t="s">
        <v>2930</v>
      </c>
      <c r="L1406" t="s">
        <v>25</v>
      </c>
      <c r="M1406" s="2">
        <v>45610</v>
      </c>
      <c r="N1406" t="s">
        <v>25</v>
      </c>
      <c r="O1406" t="s">
        <v>25</v>
      </c>
      <c r="P1406" t="s">
        <v>18</v>
      </c>
      <c r="Q1406" t="s">
        <v>18</v>
      </c>
      <c r="R1406" t="s">
        <v>18</v>
      </c>
      <c r="S1406" t="s">
        <v>18</v>
      </c>
      <c r="T1406" t="s">
        <v>18</v>
      </c>
      <c r="U1406" t="s">
        <v>18</v>
      </c>
      <c r="V1406" t="s">
        <v>18</v>
      </c>
      <c r="W1406" s="45" t="str">
        <f>IF(Table1[[#This Row],[Sex at Birth]]="F","Female","Male")</f>
        <v>Male</v>
      </c>
      <c r="X1406" s="43">
        <v>45657</v>
      </c>
      <c r="Y1406" s="44">
        <f>Table1[[#This Row],[Report cutoff date]]-Table1[[#This Row],[DOB]]</f>
        <v>24843</v>
      </c>
      <c r="Z1406" s="68">
        <f>ROUNDDOWN(Table1[[#This Row],[Days old - as of report cutoff date]]/365,0)</f>
        <v>68</v>
      </c>
      <c r="AA1406" s="45" t="str">
        <f>IF(Table1[[#This Row],[Years old]]&gt;=55,"55+","54 and under")</f>
        <v>55+</v>
      </c>
      <c r="AB1406" s="45" t="str">
        <f>VLOOKUP(Table1[[#This Row],[Years old]],Lookups!$A$1:$C$101,2,FALSE)</f>
        <v>60 - 69</v>
      </c>
      <c r="AC1406" s="45" t="str">
        <f>VLOOKUP(Table1[[#This Row],[Years old]],Lookups!$A$1:$C$101,3,FALSE)</f>
        <v>65 - 69</v>
      </c>
      <c r="AD1406" s="45" t="str">
        <f>VLOOKUP(Table1[[#This Row],[Race]],Lookups!$E$2:$F$11,2,FALSE)</f>
        <v>White</v>
      </c>
      <c r="AE1406" s="45" t="str">
        <f>VLOOKUP(Table1[[#This Row],[Ethnicity]],Lookups!$H$2:$I$6,2,FALSE)</f>
        <v>Not Hispanic/Latino</v>
      </c>
      <c r="AF1406" s="45" t="str">
        <f>VLOOKUP(Table1[[#This Row],[Language]],Lookups!$K$2:$L$9,2,FALSE)</f>
        <v>English</v>
      </c>
      <c r="AG1406" s="46">
        <v>42005</v>
      </c>
      <c r="AH1406" s="46">
        <v>45657</v>
      </c>
      <c r="AI1406" s="46" t="str">
        <f>IF(Table1[[#This Row],[Colonoscopy Date]]="","",DATEVALUE(Table1[[#This Row],[Colonoscopy Date]]))</f>
        <v/>
      </c>
      <c r="AJ14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07" spans="1:36" x14ac:dyDescent="0.25">
      <c r="A1407">
        <v>15313</v>
      </c>
      <c r="B1407" t="s">
        <v>1583</v>
      </c>
      <c r="C1407" t="s">
        <v>20</v>
      </c>
      <c r="D1407" t="s">
        <v>21</v>
      </c>
      <c r="E1407" t="s">
        <v>22</v>
      </c>
      <c r="F1407" t="s">
        <v>30</v>
      </c>
      <c r="G1407" t="s">
        <v>4503</v>
      </c>
      <c r="H1407" t="s">
        <v>35</v>
      </c>
      <c r="I1407" s="36">
        <v>20823</v>
      </c>
      <c r="J1407" t="s">
        <v>2885</v>
      </c>
      <c r="K1407" t="s">
        <v>2930</v>
      </c>
      <c r="L1407" t="s">
        <v>25</v>
      </c>
      <c r="M1407" s="2">
        <v>45621</v>
      </c>
      <c r="N1407" t="s">
        <v>25</v>
      </c>
      <c r="O1407" t="s">
        <v>25</v>
      </c>
      <c r="P1407" t="s">
        <v>18</v>
      </c>
      <c r="Q1407" t="s">
        <v>18</v>
      </c>
      <c r="R1407" t="s">
        <v>18</v>
      </c>
      <c r="S1407" t="s">
        <v>18</v>
      </c>
      <c r="T1407" t="s">
        <v>18</v>
      </c>
      <c r="U1407" t="s">
        <v>18</v>
      </c>
      <c r="V1407" t="s">
        <v>18</v>
      </c>
      <c r="W1407" s="45" t="str">
        <f>IF(Table1[[#This Row],[Sex at Birth]]="F","Female","Male")</f>
        <v>Male</v>
      </c>
      <c r="X1407" s="43">
        <v>45657</v>
      </c>
      <c r="Y1407" s="44">
        <f>Table1[[#This Row],[Report cutoff date]]-Table1[[#This Row],[DOB]]</f>
        <v>24834</v>
      </c>
      <c r="Z1407" s="68">
        <f>ROUNDDOWN(Table1[[#This Row],[Days old - as of report cutoff date]]/365,0)</f>
        <v>68</v>
      </c>
      <c r="AA1407" s="45" t="str">
        <f>IF(Table1[[#This Row],[Years old]]&gt;=55,"55+","54 and under")</f>
        <v>55+</v>
      </c>
      <c r="AB1407" s="45" t="str">
        <f>VLOOKUP(Table1[[#This Row],[Years old]],Lookups!$A$1:$C$101,2,FALSE)</f>
        <v>60 - 69</v>
      </c>
      <c r="AC1407" s="45" t="str">
        <f>VLOOKUP(Table1[[#This Row],[Years old]],Lookups!$A$1:$C$101,3,FALSE)</f>
        <v>65 - 69</v>
      </c>
      <c r="AD1407" s="45" t="str">
        <f>VLOOKUP(Table1[[#This Row],[Race]],Lookups!$E$2:$F$11,2,FALSE)</f>
        <v>White</v>
      </c>
      <c r="AE1407" s="45" t="str">
        <f>VLOOKUP(Table1[[#This Row],[Ethnicity]],Lookups!$H$2:$I$6,2,FALSE)</f>
        <v>Not Hispanic/Latino</v>
      </c>
      <c r="AF1407" s="45" t="str">
        <f>VLOOKUP(Table1[[#This Row],[Language]],Lookups!$K$2:$L$9,2,FALSE)</f>
        <v>English</v>
      </c>
      <c r="AG1407" s="46">
        <v>42005</v>
      </c>
      <c r="AH1407" s="46">
        <v>45657</v>
      </c>
      <c r="AI1407" s="46" t="str">
        <f>IF(Table1[[#This Row],[Colonoscopy Date]]="","",DATEVALUE(Table1[[#This Row],[Colonoscopy Date]]))</f>
        <v/>
      </c>
      <c r="AJ14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08" spans="1:36" x14ac:dyDescent="0.25">
      <c r="A1408">
        <v>12573</v>
      </c>
      <c r="B1408" t="s">
        <v>1707</v>
      </c>
      <c r="C1408" t="s">
        <v>68</v>
      </c>
      <c r="D1408" t="s">
        <v>21</v>
      </c>
      <c r="E1408" t="s">
        <v>22</v>
      </c>
      <c r="F1408" t="s">
        <v>29</v>
      </c>
      <c r="G1408" t="s">
        <v>8027</v>
      </c>
      <c r="H1408" t="s">
        <v>24</v>
      </c>
      <c r="I1408" s="36">
        <v>20826</v>
      </c>
      <c r="J1408" t="s">
        <v>2914</v>
      </c>
      <c r="K1408" t="s">
        <v>2936</v>
      </c>
      <c r="L1408" t="s">
        <v>25</v>
      </c>
      <c r="M1408" s="2">
        <v>45593</v>
      </c>
      <c r="N1408" t="s">
        <v>25</v>
      </c>
      <c r="O1408" t="s">
        <v>25</v>
      </c>
      <c r="P1408" t="s">
        <v>18</v>
      </c>
      <c r="Q1408" t="s">
        <v>18</v>
      </c>
      <c r="R1408" t="s">
        <v>18</v>
      </c>
      <c r="S1408" t="s">
        <v>18</v>
      </c>
      <c r="T1408" t="s">
        <v>18</v>
      </c>
      <c r="U1408" t="s">
        <v>18</v>
      </c>
      <c r="V1408" t="s">
        <v>18</v>
      </c>
      <c r="W1408" s="45" t="str">
        <f>IF(Table1[[#This Row],[Sex at Birth]]="F","Female","Male")</f>
        <v>Female</v>
      </c>
      <c r="X1408" s="43">
        <v>45657</v>
      </c>
      <c r="Y1408" s="44">
        <f>Table1[[#This Row],[Report cutoff date]]-Table1[[#This Row],[DOB]]</f>
        <v>24831</v>
      </c>
      <c r="Z1408" s="68">
        <f>ROUNDDOWN(Table1[[#This Row],[Days old - as of report cutoff date]]/365,0)</f>
        <v>68</v>
      </c>
      <c r="AA1408" s="45" t="str">
        <f>IF(Table1[[#This Row],[Years old]]&gt;=55,"55+","54 and under")</f>
        <v>55+</v>
      </c>
      <c r="AB1408" s="45" t="str">
        <f>VLOOKUP(Table1[[#This Row],[Years old]],Lookups!$A$1:$C$101,2,FALSE)</f>
        <v>60 - 69</v>
      </c>
      <c r="AC1408" s="45" t="str">
        <f>VLOOKUP(Table1[[#This Row],[Years old]],Lookups!$A$1:$C$101,3,FALSE)</f>
        <v>65 - 69</v>
      </c>
      <c r="AD1408" s="45" t="str">
        <f>VLOOKUP(Table1[[#This Row],[Race]],Lookups!$E$2:$F$11,2,FALSE)</f>
        <v>Other/ Unknown</v>
      </c>
      <c r="AE1408" s="45" t="str">
        <f>VLOOKUP(Table1[[#This Row],[Ethnicity]],Lookups!$H$2:$I$6,2,FALSE)</f>
        <v>Not Hispanic/Latino</v>
      </c>
      <c r="AF1408" s="45" t="str">
        <f>VLOOKUP(Table1[[#This Row],[Language]],Lookups!$K$2:$L$9,2,FALSE)</f>
        <v>English</v>
      </c>
      <c r="AG1408" s="46">
        <v>42005</v>
      </c>
      <c r="AH1408" s="46">
        <v>45657</v>
      </c>
      <c r="AI1408" s="46" t="str">
        <f>IF(Table1[[#This Row],[Colonoscopy Date]]="","",DATEVALUE(Table1[[#This Row],[Colonoscopy Date]]))</f>
        <v/>
      </c>
      <c r="AJ14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09" spans="1:36" x14ac:dyDescent="0.25">
      <c r="A1409">
        <v>10412</v>
      </c>
      <c r="B1409" t="s">
        <v>1577</v>
      </c>
      <c r="C1409" t="s">
        <v>68</v>
      </c>
      <c r="D1409" t="s">
        <v>21</v>
      </c>
      <c r="E1409" t="s">
        <v>22</v>
      </c>
      <c r="F1409" t="s">
        <v>29</v>
      </c>
      <c r="G1409" t="s">
        <v>7206</v>
      </c>
      <c r="H1409" t="s">
        <v>24</v>
      </c>
      <c r="I1409" s="36">
        <v>20827</v>
      </c>
      <c r="J1409" t="s">
        <v>2910</v>
      </c>
      <c r="K1409" t="s">
        <v>2935</v>
      </c>
      <c r="L1409" t="s">
        <v>25</v>
      </c>
      <c r="M1409" s="2">
        <v>45561</v>
      </c>
      <c r="N1409" t="s">
        <v>25</v>
      </c>
      <c r="O1409" t="s">
        <v>25</v>
      </c>
      <c r="P1409" t="s">
        <v>18</v>
      </c>
      <c r="Q1409" t="s">
        <v>18</v>
      </c>
      <c r="R1409" t="s">
        <v>18</v>
      </c>
      <c r="S1409" t="s">
        <v>18</v>
      </c>
      <c r="T1409" t="s">
        <v>18</v>
      </c>
      <c r="U1409" t="s">
        <v>18</v>
      </c>
      <c r="V1409" t="s">
        <v>18</v>
      </c>
      <c r="W1409" s="45" t="str">
        <f>IF(Table1[[#This Row],[Sex at Birth]]="F","Female","Male")</f>
        <v>Female</v>
      </c>
      <c r="X1409" s="43">
        <v>45657</v>
      </c>
      <c r="Y1409" s="44">
        <f>Table1[[#This Row],[Report cutoff date]]-Table1[[#This Row],[DOB]]</f>
        <v>24830</v>
      </c>
      <c r="Z1409" s="68">
        <f>ROUNDDOWN(Table1[[#This Row],[Days old - as of report cutoff date]]/365,0)</f>
        <v>68</v>
      </c>
      <c r="AA1409" s="45" t="str">
        <f>IF(Table1[[#This Row],[Years old]]&gt;=55,"55+","54 and under")</f>
        <v>55+</v>
      </c>
      <c r="AB1409" s="45" t="str">
        <f>VLOOKUP(Table1[[#This Row],[Years old]],Lookups!$A$1:$C$101,2,FALSE)</f>
        <v>60 - 69</v>
      </c>
      <c r="AC1409" s="45" t="str">
        <f>VLOOKUP(Table1[[#This Row],[Years old]],Lookups!$A$1:$C$101,3,FALSE)</f>
        <v>65 - 69</v>
      </c>
      <c r="AD1409" s="45" t="str">
        <f>VLOOKUP(Table1[[#This Row],[Race]],Lookups!$E$2:$F$11,2,FALSE)</f>
        <v>Other/ Unknown</v>
      </c>
      <c r="AE1409" s="45" t="str">
        <f>VLOOKUP(Table1[[#This Row],[Ethnicity]],Lookups!$H$2:$I$6,2,FALSE)</f>
        <v>Not Hispanic/Latino</v>
      </c>
      <c r="AF1409" s="45" t="str">
        <f>VLOOKUP(Table1[[#This Row],[Language]],Lookups!$K$2:$L$9,2,FALSE)</f>
        <v>English</v>
      </c>
      <c r="AG1409" s="46">
        <v>42005</v>
      </c>
      <c r="AH1409" s="46">
        <v>45657</v>
      </c>
      <c r="AI1409" s="46" t="str">
        <f>IF(Table1[[#This Row],[Colonoscopy Date]]="","",DATEVALUE(Table1[[#This Row],[Colonoscopy Date]]))</f>
        <v/>
      </c>
      <c r="AJ14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10" spans="1:36" x14ac:dyDescent="0.25">
      <c r="A1410">
        <v>11344</v>
      </c>
      <c r="B1410" t="s">
        <v>1866</v>
      </c>
      <c r="C1410" t="s">
        <v>20</v>
      </c>
      <c r="D1410" t="s">
        <v>21</v>
      </c>
      <c r="E1410" t="s">
        <v>22</v>
      </c>
      <c r="F1410" t="s">
        <v>46</v>
      </c>
      <c r="G1410" t="s">
        <v>4604</v>
      </c>
      <c r="H1410" t="s">
        <v>24</v>
      </c>
      <c r="I1410" s="36">
        <v>20834</v>
      </c>
      <c r="J1410" t="s">
        <v>2883</v>
      </c>
      <c r="K1410" t="s">
        <v>2930</v>
      </c>
      <c r="L1410" t="s">
        <v>25</v>
      </c>
      <c r="M1410" s="2">
        <v>45587</v>
      </c>
      <c r="N1410" t="s">
        <v>25</v>
      </c>
      <c r="O1410" t="s">
        <v>25</v>
      </c>
      <c r="P1410" t="s">
        <v>18</v>
      </c>
      <c r="Q1410" t="s">
        <v>18</v>
      </c>
      <c r="R1410" t="s">
        <v>18</v>
      </c>
      <c r="S1410" t="s">
        <v>18</v>
      </c>
      <c r="T1410" t="s">
        <v>18</v>
      </c>
      <c r="U1410" t="s">
        <v>18</v>
      </c>
      <c r="V1410" t="s">
        <v>18</v>
      </c>
      <c r="W1410" s="45" t="str">
        <f>IF(Table1[[#This Row],[Sex at Birth]]="F","Female","Male")</f>
        <v>Female</v>
      </c>
      <c r="X1410" s="43">
        <v>45657</v>
      </c>
      <c r="Y1410" s="44">
        <f>Table1[[#This Row],[Report cutoff date]]-Table1[[#This Row],[DOB]]</f>
        <v>24823</v>
      </c>
      <c r="Z1410" s="68">
        <f>ROUNDDOWN(Table1[[#This Row],[Days old - as of report cutoff date]]/365,0)</f>
        <v>68</v>
      </c>
      <c r="AA1410" s="45" t="str">
        <f>IF(Table1[[#This Row],[Years old]]&gt;=55,"55+","54 and under")</f>
        <v>55+</v>
      </c>
      <c r="AB1410" s="45" t="str">
        <f>VLOOKUP(Table1[[#This Row],[Years old]],Lookups!$A$1:$C$101,2,FALSE)</f>
        <v>60 - 69</v>
      </c>
      <c r="AC1410" s="45" t="str">
        <f>VLOOKUP(Table1[[#This Row],[Years old]],Lookups!$A$1:$C$101,3,FALSE)</f>
        <v>65 - 69</v>
      </c>
      <c r="AD1410" s="45" t="str">
        <f>VLOOKUP(Table1[[#This Row],[Race]],Lookups!$E$2:$F$11,2,FALSE)</f>
        <v>White</v>
      </c>
      <c r="AE1410" s="45" t="str">
        <f>VLOOKUP(Table1[[#This Row],[Ethnicity]],Lookups!$H$2:$I$6,2,FALSE)</f>
        <v>Not Hispanic/Latino</v>
      </c>
      <c r="AF1410" s="45" t="str">
        <f>VLOOKUP(Table1[[#This Row],[Language]],Lookups!$K$2:$L$9,2,FALSE)</f>
        <v>English</v>
      </c>
      <c r="AG1410" s="46">
        <v>42005</v>
      </c>
      <c r="AH1410" s="46">
        <v>45657</v>
      </c>
      <c r="AI1410" s="46" t="str">
        <f>IF(Table1[[#This Row],[Colonoscopy Date]]="","",DATEVALUE(Table1[[#This Row],[Colonoscopy Date]]))</f>
        <v/>
      </c>
      <c r="AJ14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11" spans="1:36" x14ac:dyDescent="0.25">
      <c r="A1411">
        <v>14277</v>
      </c>
      <c r="B1411" t="s">
        <v>1593</v>
      </c>
      <c r="C1411" t="s">
        <v>20</v>
      </c>
      <c r="D1411" t="s">
        <v>21</v>
      </c>
      <c r="E1411" t="s">
        <v>22</v>
      </c>
      <c r="F1411" t="s">
        <v>28</v>
      </c>
      <c r="G1411" t="s">
        <v>6808</v>
      </c>
      <c r="H1411" t="s">
        <v>24</v>
      </c>
      <c r="I1411" s="36">
        <v>20834</v>
      </c>
      <c r="J1411" t="s">
        <v>2929</v>
      </c>
      <c r="K1411" t="s">
        <v>2930</v>
      </c>
      <c r="L1411" t="s">
        <v>25</v>
      </c>
      <c r="M1411" s="2">
        <v>45393</v>
      </c>
      <c r="N1411" t="s">
        <v>25</v>
      </c>
      <c r="O1411" t="s">
        <v>25</v>
      </c>
      <c r="P1411" t="s">
        <v>18</v>
      </c>
      <c r="Q1411" t="s">
        <v>18</v>
      </c>
      <c r="R1411" t="s">
        <v>18</v>
      </c>
      <c r="S1411" t="s">
        <v>18</v>
      </c>
      <c r="T1411" t="s">
        <v>18</v>
      </c>
      <c r="U1411" t="s">
        <v>18</v>
      </c>
      <c r="V1411" t="s">
        <v>18</v>
      </c>
      <c r="W1411" s="45" t="str">
        <f>IF(Table1[[#This Row],[Sex at Birth]]="F","Female","Male")</f>
        <v>Female</v>
      </c>
      <c r="X1411" s="43">
        <v>45657</v>
      </c>
      <c r="Y1411" s="44">
        <f>Table1[[#This Row],[Report cutoff date]]-Table1[[#This Row],[DOB]]</f>
        <v>24823</v>
      </c>
      <c r="Z1411" s="68">
        <f>ROUNDDOWN(Table1[[#This Row],[Days old - as of report cutoff date]]/365,0)</f>
        <v>68</v>
      </c>
      <c r="AA1411" s="45" t="str">
        <f>IF(Table1[[#This Row],[Years old]]&gt;=55,"55+","54 and under")</f>
        <v>55+</v>
      </c>
      <c r="AB1411" s="45" t="str">
        <f>VLOOKUP(Table1[[#This Row],[Years old]],Lookups!$A$1:$C$101,2,FALSE)</f>
        <v>60 - 69</v>
      </c>
      <c r="AC1411" s="45" t="str">
        <f>VLOOKUP(Table1[[#This Row],[Years old]],Lookups!$A$1:$C$101,3,FALSE)</f>
        <v>65 - 69</v>
      </c>
      <c r="AD1411" s="45" t="str">
        <f>VLOOKUP(Table1[[#This Row],[Race]],Lookups!$E$2:$F$11,2,FALSE)</f>
        <v>White</v>
      </c>
      <c r="AE1411" s="45" t="str">
        <f>VLOOKUP(Table1[[#This Row],[Ethnicity]],Lookups!$H$2:$I$6,2,FALSE)</f>
        <v>Not Hispanic/Latino</v>
      </c>
      <c r="AF1411" s="45" t="str">
        <f>VLOOKUP(Table1[[#This Row],[Language]],Lookups!$K$2:$L$9,2,FALSE)</f>
        <v>English</v>
      </c>
      <c r="AG1411" s="46">
        <v>42005</v>
      </c>
      <c r="AH1411" s="46">
        <v>45657</v>
      </c>
      <c r="AI1411" s="46" t="str">
        <f>IF(Table1[[#This Row],[Colonoscopy Date]]="","",DATEVALUE(Table1[[#This Row],[Colonoscopy Date]]))</f>
        <v/>
      </c>
      <c r="AJ14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12" spans="1:36" x14ac:dyDescent="0.25">
      <c r="A1412">
        <v>13081</v>
      </c>
      <c r="B1412" t="s">
        <v>2836</v>
      </c>
      <c r="C1412" t="s">
        <v>20</v>
      </c>
      <c r="D1412" t="s">
        <v>21</v>
      </c>
      <c r="E1412" t="s">
        <v>22</v>
      </c>
      <c r="F1412" t="s">
        <v>32</v>
      </c>
      <c r="G1412" t="s">
        <v>5498</v>
      </c>
      <c r="H1412" t="s">
        <v>24</v>
      </c>
      <c r="I1412" s="36">
        <v>20838</v>
      </c>
      <c r="J1412" t="s">
        <v>134</v>
      </c>
      <c r="K1412" t="s">
        <v>2930</v>
      </c>
      <c r="L1412" t="s">
        <v>25</v>
      </c>
      <c r="M1412" s="2">
        <v>45610</v>
      </c>
      <c r="N1412" t="s">
        <v>25</v>
      </c>
      <c r="O1412" t="s">
        <v>25</v>
      </c>
      <c r="P1412" t="s">
        <v>18</v>
      </c>
      <c r="Q1412" t="s">
        <v>18</v>
      </c>
      <c r="R1412" t="s">
        <v>18</v>
      </c>
      <c r="S1412" t="s">
        <v>18</v>
      </c>
      <c r="T1412" t="s">
        <v>18</v>
      </c>
      <c r="U1412" t="s">
        <v>18</v>
      </c>
      <c r="V1412" t="s">
        <v>18</v>
      </c>
      <c r="W1412" s="45" t="str">
        <f>IF(Table1[[#This Row],[Sex at Birth]]="F","Female","Male")</f>
        <v>Female</v>
      </c>
      <c r="X1412" s="43">
        <v>45657</v>
      </c>
      <c r="Y1412" s="44">
        <f>Table1[[#This Row],[Report cutoff date]]-Table1[[#This Row],[DOB]]</f>
        <v>24819</v>
      </c>
      <c r="Z1412" s="68">
        <f>ROUNDDOWN(Table1[[#This Row],[Days old - as of report cutoff date]]/365,0)</f>
        <v>67</v>
      </c>
      <c r="AA1412" s="45" t="str">
        <f>IF(Table1[[#This Row],[Years old]]&gt;=55,"55+","54 and under")</f>
        <v>55+</v>
      </c>
      <c r="AB1412" s="45" t="str">
        <f>VLOOKUP(Table1[[#This Row],[Years old]],Lookups!$A$1:$C$101,2,FALSE)</f>
        <v>60 - 69</v>
      </c>
      <c r="AC1412" s="45" t="str">
        <f>VLOOKUP(Table1[[#This Row],[Years old]],Lookups!$A$1:$C$101,3,FALSE)</f>
        <v>65 - 69</v>
      </c>
      <c r="AD1412" s="45" t="str">
        <f>VLOOKUP(Table1[[#This Row],[Race]],Lookups!$E$2:$F$11,2,FALSE)</f>
        <v>White</v>
      </c>
      <c r="AE1412" s="45" t="str">
        <f>VLOOKUP(Table1[[#This Row],[Ethnicity]],Lookups!$H$2:$I$6,2,FALSE)</f>
        <v>Not Hispanic/Latino</v>
      </c>
      <c r="AF1412" s="45" t="str">
        <f>VLOOKUP(Table1[[#This Row],[Language]],Lookups!$K$2:$L$9,2,FALSE)</f>
        <v>English</v>
      </c>
      <c r="AG1412" s="46">
        <v>42005</v>
      </c>
      <c r="AH1412" s="46">
        <v>45657</v>
      </c>
      <c r="AI1412" s="46" t="str">
        <f>IF(Table1[[#This Row],[Colonoscopy Date]]="","",DATEVALUE(Table1[[#This Row],[Colonoscopy Date]]))</f>
        <v/>
      </c>
      <c r="AJ14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13" spans="1:36" x14ac:dyDescent="0.25">
      <c r="A1413">
        <v>12254</v>
      </c>
      <c r="B1413" t="s">
        <v>1645</v>
      </c>
      <c r="C1413" t="s">
        <v>20</v>
      </c>
      <c r="D1413" t="s">
        <v>21</v>
      </c>
      <c r="E1413" t="s">
        <v>22</v>
      </c>
      <c r="F1413" t="s">
        <v>67</v>
      </c>
      <c r="G1413" t="s">
        <v>6957</v>
      </c>
      <c r="H1413" t="s">
        <v>24</v>
      </c>
      <c r="I1413" s="36">
        <v>20840</v>
      </c>
      <c r="J1413" t="s">
        <v>2906</v>
      </c>
      <c r="K1413" t="s">
        <v>2931</v>
      </c>
      <c r="L1413" t="s">
        <v>25</v>
      </c>
      <c r="M1413" s="2">
        <v>45608</v>
      </c>
      <c r="N1413" t="s">
        <v>53</v>
      </c>
      <c r="O1413" t="s">
        <v>25</v>
      </c>
      <c r="P1413" t="s">
        <v>18</v>
      </c>
      <c r="Q1413" t="s">
        <v>18</v>
      </c>
      <c r="R1413" t="s">
        <v>18</v>
      </c>
      <c r="S1413" t="s">
        <v>246</v>
      </c>
      <c r="T1413" t="s">
        <v>18</v>
      </c>
      <c r="U1413" t="s">
        <v>18</v>
      </c>
      <c r="V1413" t="s">
        <v>18</v>
      </c>
      <c r="W1413" s="45" t="str">
        <f>IF(Table1[[#This Row],[Sex at Birth]]="F","Female","Male")</f>
        <v>Female</v>
      </c>
      <c r="X1413" s="43">
        <v>45657</v>
      </c>
      <c r="Y1413" s="44">
        <f>Table1[[#This Row],[Report cutoff date]]-Table1[[#This Row],[DOB]]</f>
        <v>24817</v>
      </c>
      <c r="Z1413" s="68">
        <f>ROUNDDOWN(Table1[[#This Row],[Days old - as of report cutoff date]]/365,0)</f>
        <v>67</v>
      </c>
      <c r="AA1413" s="45" t="str">
        <f>IF(Table1[[#This Row],[Years old]]&gt;=55,"55+","54 and under")</f>
        <v>55+</v>
      </c>
      <c r="AB1413" s="45" t="str">
        <f>VLOOKUP(Table1[[#This Row],[Years old]],Lookups!$A$1:$C$101,2,FALSE)</f>
        <v>60 - 69</v>
      </c>
      <c r="AC1413" s="45" t="str">
        <f>VLOOKUP(Table1[[#This Row],[Years old]],Lookups!$A$1:$C$101,3,FALSE)</f>
        <v>65 - 69</v>
      </c>
      <c r="AD1413" s="45" t="str">
        <f>VLOOKUP(Table1[[#This Row],[Race]],Lookups!$E$2:$F$11,2,FALSE)</f>
        <v>White</v>
      </c>
      <c r="AE1413" s="45" t="str">
        <f>VLOOKUP(Table1[[#This Row],[Ethnicity]],Lookups!$H$2:$I$6,2,FALSE)</f>
        <v>Not Hispanic/Latino</v>
      </c>
      <c r="AF1413" s="45" t="str">
        <f>VLOOKUP(Table1[[#This Row],[Language]],Lookups!$K$2:$L$9,2,FALSE)</f>
        <v>English</v>
      </c>
      <c r="AG1413" s="46">
        <v>42005</v>
      </c>
      <c r="AH1413" s="46">
        <v>45657</v>
      </c>
      <c r="AI1413" s="46" t="str">
        <f>IF(Table1[[#This Row],[Colonoscopy Date]]="","",DATEVALUE(Table1[[#This Row],[Colonoscopy Date]]))</f>
        <v/>
      </c>
      <c r="AJ14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14" spans="1:36" x14ac:dyDescent="0.25">
      <c r="A1414">
        <v>14303</v>
      </c>
      <c r="B1414" t="s">
        <v>1591</v>
      </c>
      <c r="C1414" t="s">
        <v>20</v>
      </c>
      <c r="D1414" t="s">
        <v>21</v>
      </c>
      <c r="E1414" t="s">
        <v>22</v>
      </c>
      <c r="F1414" t="s">
        <v>506</v>
      </c>
      <c r="G1414" t="s">
        <v>5834</v>
      </c>
      <c r="H1414" t="s">
        <v>24</v>
      </c>
      <c r="I1414" s="36">
        <v>20841</v>
      </c>
      <c r="J1414" t="s">
        <v>2911</v>
      </c>
      <c r="K1414" t="s">
        <v>2930</v>
      </c>
      <c r="L1414" t="s">
        <v>25</v>
      </c>
      <c r="M1414" s="2">
        <v>45567</v>
      </c>
      <c r="N1414" t="s">
        <v>53</v>
      </c>
      <c r="O1414" t="s">
        <v>25</v>
      </c>
      <c r="P1414" t="s">
        <v>724</v>
      </c>
      <c r="Q1414" t="s">
        <v>18</v>
      </c>
      <c r="R1414" t="s">
        <v>18</v>
      </c>
      <c r="S1414" t="s">
        <v>18</v>
      </c>
      <c r="T1414" t="s">
        <v>18</v>
      </c>
      <c r="U1414" t="s">
        <v>18</v>
      </c>
      <c r="V1414" t="s">
        <v>18</v>
      </c>
      <c r="W1414" s="45" t="str">
        <f>IF(Table1[[#This Row],[Sex at Birth]]="F","Female","Male")</f>
        <v>Female</v>
      </c>
      <c r="X1414" s="43">
        <v>45657</v>
      </c>
      <c r="Y1414" s="44">
        <f>Table1[[#This Row],[Report cutoff date]]-Table1[[#This Row],[DOB]]</f>
        <v>24816</v>
      </c>
      <c r="Z1414" s="68">
        <f>ROUNDDOWN(Table1[[#This Row],[Days old - as of report cutoff date]]/365,0)</f>
        <v>67</v>
      </c>
      <c r="AA1414" s="45" t="str">
        <f>IF(Table1[[#This Row],[Years old]]&gt;=55,"55+","54 and under")</f>
        <v>55+</v>
      </c>
      <c r="AB1414" s="45" t="str">
        <f>VLOOKUP(Table1[[#This Row],[Years old]],Lookups!$A$1:$C$101,2,FALSE)</f>
        <v>60 - 69</v>
      </c>
      <c r="AC1414" s="45" t="str">
        <f>VLOOKUP(Table1[[#This Row],[Years old]],Lookups!$A$1:$C$101,3,FALSE)</f>
        <v>65 - 69</v>
      </c>
      <c r="AD1414" s="45" t="str">
        <f>VLOOKUP(Table1[[#This Row],[Race]],Lookups!$E$2:$F$11,2,FALSE)</f>
        <v>White</v>
      </c>
      <c r="AE1414" s="45" t="str">
        <f>VLOOKUP(Table1[[#This Row],[Ethnicity]],Lookups!$H$2:$I$6,2,FALSE)</f>
        <v>Not Hispanic/Latino</v>
      </c>
      <c r="AF1414" s="45" t="str">
        <f>VLOOKUP(Table1[[#This Row],[Language]],Lookups!$K$2:$L$9,2,FALSE)</f>
        <v>English</v>
      </c>
      <c r="AG1414" s="46">
        <v>42005</v>
      </c>
      <c r="AH1414" s="46">
        <v>45657</v>
      </c>
      <c r="AI1414" s="46">
        <f>IF(Table1[[#This Row],[Colonoscopy Date]]="","",DATEVALUE(Table1[[#This Row],[Colonoscopy Date]]))</f>
        <v>45108</v>
      </c>
      <c r="AJ14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15" spans="1:36" x14ac:dyDescent="0.25">
      <c r="A1415">
        <v>11972</v>
      </c>
      <c r="B1415" t="s">
        <v>1717</v>
      </c>
      <c r="C1415" t="s">
        <v>20</v>
      </c>
      <c r="D1415" t="s">
        <v>34</v>
      </c>
      <c r="E1415" t="s">
        <v>22</v>
      </c>
      <c r="F1415" t="s">
        <v>18</v>
      </c>
      <c r="G1415" t="s">
        <v>6777</v>
      </c>
      <c r="H1415" t="s">
        <v>24</v>
      </c>
      <c r="I1415" s="36">
        <v>20841</v>
      </c>
      <c r="J1415" t="s">
        <v>2928</v>
      </c>
      <c r="K1415" t="s">
        <v>2930</v>
      </c>
      <c r="L1415" t="s">
        <v>25</v>
      </c>
      <c r="M1415" s="2">
        <v>45356</v>
      </c>
      <c r="N1415" t="s">
        <v>25</v>
      </c>
      <c r="O1415" t="s">
        <v>25</v>
      </c>
      <c r="P1415" t="s">
        <v>18</v>
      </c>
      <c r="Q1415" t="s">
        <v>18</v>
      </c>
      <c r="R1415" t="s">
        <v>18</v>
      </c>
      <c r="S1415" t="s">
        <v>18</v>
      </c>
      <c r="T1415" t="s">
        <v>18</v>
      </c>
      <c r="U1415" t="s">
        <v>18</v>
      </c>
      <c r="V1415" t="s">
        <v>18</v>
      </c>
      <c r="W1415" s="45" t="str">
        <f>IF(Table1[[#This Row],[Sex at Birth]]="F","Female","Male")</f>
        <v>Female</v>
      </c>
      <c r="X1415" s="43">
        <v>45657</v>
      </c>
      <c r="Y1415" s="44">
        <f>Table1[[#This Row],[Report cutoff date]]-Table1[[#This Row],[DOB]]</f>
        <v>24816</v>
      </c>
      <c r="Z1415" s="68">
        <f>ROUNDDOWN(Table1[[#This Row],[Days old - as of report cutoff date]]/365,0)</f>
        <v>67</v>
      </c>
      <c r="AA1415" s="45" t="str">
        <f>IF(Table1[[#This Row],[Years old]]&gt;=55,"55+","54 and under")</f>
        <v>55+</v>
      </c>
      <c r="AB1415" s="45" t="str">
        <f>VLOOKUP(Table1[[#This Row],[Years old]],Lookups!$A$1:$C$101,2,FALSE)</f>
        <v>60 - 69</v>
      </c>
      <c r="AC1415" s="45" t="str">
        <f>VLOOKUP(Table1[[#This Row],[Years old]],Lookups!$A$1:$C$101,3,FALSE)</f>
        <v>65 - 69</v>
      </c>
      <c r="AD1415" s="45" t="str">
        <f>VLOOKUP(Table1[[#This Row],[Race]],Lookups!$E$2:$F$11,2,FALSE)</f>
        <v>White</v>
      </c>
      <c r="AE1415" s="45" t="str">
        <f>VLOOKUP(Table1[[#This Row],[Ethnicity]],Lookups!$H$2:$I$6,2,FALSE)</f>
        <v>Other/ Unknown</v>
      </c>
      <c r="AF1415" s="45" t="str">
        <f>VLOOKUP(Table1[[#This Row],[Language]],Lookups!$K$2:$L$9,2,FALSE)</f>
        <v>English</v>
      </c>
      <c r="AG1415" s="46">
        <v>42005</v>
      </c>
      <c r="AH1415" s="46">
        <v>45657</v>
      </c>
      <c r="AI1415" s="46" t="str">
        <f>IF(Table1[[#This Row],[Colonoscopy Date]]="","",DATEVALUE(Table1[[#This Row],[Colonoscopy Date]]))</f>
        <v/>
      </c>
      <c r="AJ14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16" spans="1:36" x14ac:dyDescent="0.25">
      <c r="A1416">
        <v>12997</v>
      </c>
      <c r="B1416" t="s">
        <v>1603</v>
      </c>
      <c r="C1416" t="s">
        <v>20</v>
      </c>
      <c r="D1416" t="s">
        <v>21</v>
      </c>
      <c r="E1416" t="s">
        <v>22</v>
      </c>
      <c r="F1416" t="s">
        <v>30</v>
      </c>
      <c r="G1416" t="s">
        <v>5030</v>
      </c>
      <c r="H1416" t="s">
        <v>24</v>
      </c>
      <c r="I1416" s="36">
        <v>20841</v>
      </c>
      <c r="J1416" t="s">
        <v>2903</v>
      </c>
      <c r="K1416" t="s">
        <v>2930</v>
      </c>
      <c r="L1416" t="s">
        <v>25</v>
      </c>
      <c r="M1416" s="2">
        <v>45372</v>
      </c>
      <c r="N1416" t="s">
        <v>25</v>
      </c>
      <c r="O1416" t="s">
        <v>25</v>
      </c>
      <c r="P1416" t="s">
        <v>18</v>
      </c>
      <c r="Q1416" t="s">
        <v>18</v>
      </c>
      <c r="R1416" t="s">
        <v>18</v>
      </c>
      <c r="S1416" t="s">
        <v>18</v>
      </c>
      <c r="T1416" t="s">
        <v>18</v>
      </c>
      <c r="U1416" t="s">
        <v>18</v>
      </c>
      <c r="V1416" t="s">
        <v>18</v>
      </c>
      <c r="W1416" s="45" t="str">
        <f>IF(Table1[[#This Row],[Sex at Birth]]="F","Female","Male")</f>
        <v>Female</v>
      </c>
      <c r="X1416" s="43">
        <v>45657</v>
      </c>
      <c r="Y1416" s="44">
        <f>Table1[[#This Row],[Report cutoff date]]-Table1[[#This Row],[DOB]]</f>
        <v>24816</v>
      </c>
      <c r="Z1416" s="68">
        <f>ROUNDDOWN(Table1[[#This Row],[Days old - as of report cutoff date]]/365,0)</f>
        <v>67</v>
      </c>
      <c r="AA1416" s="45" t="str">
        <f>IF(Table1[[#This Row],[Years old]]&gt;=55,"55+","54 and under")</f>
        <v>55+</v>
      </c>
      <c r="AB1416" s="45" t="str">
        <f>VLOOKUP(Table1[[#This Row],[Years old]],Lookups!$A$1:$C$101,2,FALSE)</f>
        <v>60 - 69</v>
      </c>
      <c r="AC1416" s="45" t="str">
        <f>VLOOKUP(Table1[[#This Row],[Years old]],Lookups!$A$1:$C$101,3,FALSE)</f>
        <v>65 - 69</v>
      </c>
      <c r="AD1416" s="45" t="str">
        <f>VLOOKUP(Table1[[#This Row],[Race]],Lookups!$E$2:$F$11,2,FALSE)</f>
        <v>White</v>
      </c>
      <c r="AE1416" s="45" t="str">
        <f>VLOOKUP(Table1[[#This Row],[Ethnicity]],Lookups!$H$2:$I$6,2,FALSE)</f>
        <v>Not Hispanic/Latino</v>
      </c>
      <c r="AF1416" s="45" t="str">
        <f>VLOOKUP(Table1[[#This Row],[Language]],Lookups!$K$2:$L$9,2,FALSE)</f>
        <v>English</v>
      </c>
      <c r="AG1416" s="46">
        <v>42005</v>
      </c>
      <c r="AH1416" s="46">
        <v>45657</v>
      </c>
      <c r="AI1416" s="46" t="str">
        <f>IF(Table1[[#This Row],[Colonoscopy Date]]="","",DATEVALUE(Table1[[#This Row],[Colonoscopy Date]]))</f>
        <v/>
      </c>
      <c r="AJ14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17" spans="1:36" x14ac:dyDescent="0.25">
      <c r="A1417">
        <v>11288</v>
      </c>
      <c r="B1417" t="s">
        <v>1742</v>
      </c>
      <c r="C1417" t="s">
        <v>20</v>
      </c>
      <c r="D1417" t="s">
        <v>21</v>
      </c>
      <c r="E1417" t="s">
        <v>22</v>
      </c>
      <c r="F1417" t="s">
        <v>44</v>
      </c>
      <c r="G1417" t="s">
        <v>7229</v>
      </c>
      <c r="H1417" t="s">
        <v>24</v>
      </c>
      <c r="I1417" s="36">
        <v>20844</v>
      </c>
      <c r="J1417" t="s">
        <v>134</v>
      </c>
      <c r="K1417" t="s">
        <v>2935</v>
      </c>
      <c r="L1417" t="s">
        <v>25</v>
      </c>
      <c r="M1417" s="2">
        <v>45643</v>
      </c>
      <c r="N1417" t="s">
        <v>25</v>
      </c>
      <c r="O1417" t="s">
        <v>25</v>
      </c>
      <c r="P1417" t="s">
        <v>18</v>
      </c>
      <c r="Q1417" t="s">
        <v>18</v>
      </c>
      <c r="R1417" t="s">
        <v>18</v>
      </c>
      <c r="S1417" t="s">
        <v>18</v>
      </c>
      <c r="T1417" t="s">
        <v>18</v>
      </c>
      <c r="U1417" t="s">
        <v>18</v>
      </c>
      <c r="V1417" t="s">
        <v>18</v>
      </c>
      <c r="W1417" s="45" t="str">
        <f>IF(Table1[[#This Row],[Sex at Birth]]="F","Female","Male")</f>
        <v>Female</v>
      </c>
      <c r="X1417" s="43">
        <v>45657</v>
      </c>
      <c r="Y1417" s="44">
        <f>Table1[[#This Row],[Report cutoff date]]-Table1[[#This Row],[DOB]]</f>
        <v>24813</v>
      </c>
      <c r="Z1417" s="68">
        <f>ROUNDDOWN(Table1[[#This Row],[Days old - as of report cutoff date]]/365,0)</f>
        <v>67</v>
      </c>
      <c r="AA1417" s="45" t="str">
        <f>IF(Table1[[#This Row],[Years old]]&gt;=55,"55+","54 and under")</f>
        <v>55+</v>
      </c>
      <c r="AB1417" s="45" t="str">
        <f>VLOOKUP(Table1[[#This Row],[Years old]],Lookups!$A$1:$C$101,2,FALSE)</f>
        <v>60 - 69</v>
      </c>
      <c r="AC1417" s="45" t="str">
        <f>VLOOKUP(Table1[[#This Row],[Years old]],Lookups!$A$1:$C$101,3,FALSE)</f>
        <v>65 - 69</v>
      </c>
      <c r="AD1417" s="45" t="str">
        <f>VLOOKUP(Table1[[#This Row],[Race]],Lookups!$E$2:$F$11,2,FALSE)</f>
        <v>White</v>
      </c>
      <c r="AE1417" s="45" t="str">
        <f>VLOOKUP(Table1[[#This Row],[Ethnicity]],Lookups!$H$2:$I$6,2,FALSE)</f>
        <v>Not Hispanic/Latino</v>
      </c>
      <c r="AF1417" s="45" t="str">
        <f>VLOOKUP(Table1[[#This Row],[Language]],Lookups!$K$2:$L$9,2,FALSE)</f>
        <v>English</v>
      </c>
      <c r="AG1417" s="46">
        <v>42005</v>
      </c>
      <c r="AH1417" s="46">
        <v>45657</v>
      </c>
      <c r="AI1417" s="46" t="str">
        <f>IF(Table1[[#This Row],[Colonoscopy Date]]="","",DATEVALUE(Table1[[#This Row],[Colonoscopy Date]]))</f>
        <v/>
      </c>
      <c r="AJ14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18" spans="1:36" x14ac:dyDescent="0.25">
      <c r="A1418">
        <v>13151</v>
      </c>
      <c r="B1418" t="s">
        <v>1588</v>
      </c>
      <c r="C1418" t="s">
        <v>20</v>
      </c>
      <c r="D1418" t="s">
        <v>21</v>
      </c>
      <c r="E1418" t="s">
        <v>22</v>
      </c>
      <c r="F1418" t="s">
        <v>30</v>
      </c>
      <c r="G1418" t="s">
        <v>7578</v>
      </c>
      <c r="H1418" t="s">
        <v>24</v>
      </c>
      <c r="I1418" s="36">
        <v>20846</v>
      </c>
      <c r="J1418" t="s">
        <v>2885</v>
      </c>
      <c r="K1418" t="s">
        <v>2936</v>
      </c>
      <c r="L1418" t="s">
        <v>25</v>
      </c>
      <c r="M1418" s="2">
        <v>45502</v>
      </c>
      <c r="N1418" t="s">
        <v>25</v>
      </c>
      <c r="O1418" t="s">
        <v>25</v>
      </c>
      <c r="P1418" t="s">
        <v>18</v>
      </c>
      <c r="Q1418" t="s">
        <v>18</v>
      </c>
      <c r="R1418" t="s">
        <v>18</v>
      </c>
      <c r="S1418" t="s">
        <v>18</v>
      </c>
      <c r="T1418" t="s">
        <v>18</v>
      </c>
      <c r="U1418" t="s">
        <v>18</v>
      </c>
      <c r="V1418" t="s">
        <v>18</v>
      </c>
      <c r="W1418" s="45" t="str">
        <f>IF(Table1[[#This Row],[Sex at Birth]]="F","Female","Male")</f>
        <v>Female</v>
      </c>
      <c r="X1418" s="43">
        <v>45657</v>
      </c>
      <c r="Y1418" s="44">
        <f>Table1[[#This Row],[Report cutoff date]]-Table1[[#This Row],[DOB]]</f>
        <v>24811</v>
      </c>
      <c r="Z1418" s="68">
        <f>ROUNDDOWN(Table1[[#This Row],[Days old - as of report cutoff date]]/365,0)</f>
        <v>67</v>
      </c>
      <c r="AA1418" s="45" t="str">
        <f>IF(Table1[[#This Row],[Years old]]&gt;=55,"55+","54 and under")</f>
        <v>55+</v>
      </c>
      <c r="AB1418" s="45" t="str">
        <f>VLOOKUP(Table1[[#This Row],[Years old]],Lookups!$A$1:$C$101,2,FALSE)</f>
        <v>60 - 69</v>
      </c>
      <c r="AC1418" s="45" t="str">
        <f>VLOOKUP(Table1[[#This Row],[Years old]],Lookups!$A$1:$C$101,3,FALSE)</f>
        <v>65 - 69</v>
      </c>
      <c r="AD1418" s="45" t="str">
        <f>VLOOKUP(Table1[[#This Row],[Race]],Lookups!$E$2:$F$11,2,FALSE)</f>
        <v>White</v>
      </c>
      <c r="AE1418" s="45" t="str">
        <f>VLOOKUP(Table1[[#This Row],[Ethnicity]],Lookups!$H$2:$I$6,2,FALSE)</f>
        <v>Not Hispanic/Latino</v>
      </c>
      <c r="AF1418" s="45" t="str">
        <f>VLOOKUP(Table1[[#This Row],[Language]],Lookups!$K$2:$L$9,2,FALSE)</f>
        <v>English</v>
      </c>
      <c r="AG1418" s="46">
        <v>42005</v>
      </c>
      <c r="AH1418" s="46">
        <v>45657</v>
      </c>
      <c r="AI1418" s="46" t="str">
        <f>IF(Table1[[#This Row],[Colonoscopy Date]]="","",DATEVALUE(Table1[[#This Row],[Colonoscopy Date]]))</f>
        <v/>
      </c>
      <c r="AJ14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19" spans="1:36" x14ac:dyDescent="0.25">
      <c r="A1419">
        <v>14408</v>
      </c>
      <c r="B1419" t="s">
        <v>1785</v>
      </c>
      <c r="C1419" t="s">
        <v>20</v>
      </c>
      <c r="D1419" t="s">
        <v>21</v>
      </c>
      <c r="E1419" t="s">
        <v>22</v>
      </c>
      <c r="F1419" t="s">
        <v>37</v>
      </c>
      <c r="G1419" t="s">
        <v>6186</v>
      </c>
      <c r="H1419" t="s">
        <v>35</v>
      </c>
      <c r="I1419" s="36">
        <v>20847</v>
      </c>
      <c r="J1419" t="s">
        <v>2913</v>
      </c>
      <c r="K1419" t="s">
        <v>2930</v>
      </c>
      <c r="L1419" t="s">
        <v>25</v>
      </c>
      <c r="M1419" s="2">
        <v>45366</v>
      </c>
      <c r="N1419" t="s">
        <v>53</v>
      </c>
      <c r="O1419" t="s">
        <v>25</v>
      </c>
      <c r="P1419" t="s">
        <v>18</v>
      </c>
      <c r="Q1419" t="s">
        <v>18</v>
      </c>
      <c r="R1419" t="s">
        <v>18</v>
      </c>
      <c r="S1419" t="s">
        <v>138</v>
      </c>
      <c r="T1419" t="s">
        <v>18</v>
      </c>
      <c r="U1419" t="s">
        <v>18</v>
      </c>
      <c r="V1419" t="s">
        <v>18</v>
      </c>
      <c r="W1419" s="45" t="str">
        <f>IF(Table1[[#This Row],[Sex at Birth]]="F","Female","Male")</f>
        <v>Male</v>
      </c>
      <c r="X1419" s="43">
        <v>45657</v>
      </c>
      <c r="Y1419" s="44">
        <f>Table1[[#This Row],[Report cutoff date]]-Table1[[#This Row],[DOB]]</f>
        <v>24810</v>
      </c>
      <c r="Z1419" s="68">
        <f>ROUNDDOWN(Table1[[#This Row],[Days old - as of report cutoff date]]/365,0)</f>
        <v>67</v>
      </c>
      <c r="AA1419" s="45" t="str">
        <f>IF(Table1[[#This Row],[Years old]]&gt;=55,"55+","54 and under")</f>
        <v>55+</v>
      </c>
      <c r="AB1419" s="45" t="str">
        <f>VLOOKUP(Table1[[#This Row],[Years old]],Lookups!$A$1:$C$101,2,FALSE)</f>
        <v>60 - 69</v>
      </c>
      <c r="AC1419" s="45" t="str">
        <f>VLOOKUP(Table1[[#This Row],[Years old]],Lookups!$A$1:$C$101,3,FALSE)</f>
        <v>65 - 69</v>
      </c>
      <c r="AD1419" s="45" t="str">
        <f>VLOOKUP(Table1[[#This Row],[Race]],Lookups!$E$2:$F$11,2,FALSE)</f>
        <v>White</v>
      </c>
      <c r="AE1419" s="45" t="str">
        <f>VLOOKUP(Table1[[#This Row],[Ethnicity]],Lookups!$H$2:$I$6,2,FALSE)</f>
        <v>Not Hispanic/Latino</v>
      </c>
      <c r="AF1419" s="45" t="str">
        <f>VLOOKUP(Table1[[#This Row],[Language]],Lookups!$K$2:$L$9,2,FALSE)</f>
        <v>English</v>
      </c>
      <c r="AG1419" s="46">
        <v>42005</v>
      </c>
      <c r="AH1419" s="46">
        <v>45657</v>
      </c>
      <c r="AI1419" s="46" t="str">
        <f>IF(Table1[[#This Row],[Colonoscopy Date]]="","",DATEVALUE(Table1[[#This Row],[Colonoscopy Date]]))</f>
        <v/>
      </c>
      <c r="AJ14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20" spans="1:36" x14ac:dyDescent="0.25">
      <c r="A1420">
        <v>13217</v>
      </c>
      <c r="B1420" t="s">
        <v>1583</v>
      </c>
      <c r="C1420" t="s">
        <v>20</v>
      </c>
      <c r="D1420" t="s">
        <v>21</v>
      </c>
      <c r="E1420" t="s">
        <v>22</v>
      </c>
      <c r="F1420" t="s">
        <v>32</v>
      </c>
      <c r="G1420" t="s">
        <v>5371</v>
      </c>
      <c r="H1420" t="s">
        <v>35</v>
      </c>
      <c r="I1420" s="36">
        <v>20852</v>
      </c>
      <c r="J1420" t="s">
        <v>2910</v>
      </c>
      <c r="K1420" t="s">
        <v>2930</v>
      </c>
      <c r="L1420" t="s">
        <v>25</v>
      </c>
      <c r="M1420" s="2">
        <v>45635</v>
      </c>
      <c r="N1420" t="s">
        <v>25</v>
      </c>
      <c r="O1420" t="s">
        <v>25</v>
      </c>
      <c r="P1420" t="s">
        <v>18</v>
      </c>
      <c r="Q1420" t="s">
        <v>18</v>
      </c>
      <c r="R1420" t="s">
        <v>18</v>
      </c>
      <c r="S1420" t="s">
        <v>18</v>
      </c>
      <c r="T1420" t="s">
        <v>18</v>
      </c>
      <c r="U1420" t="s">
        <v>18</v>
      </c>
      <c r="V1420" t="s">
        <v>18</v>
      </c>
      <c r="W1420" s="45" t="str">
        <f>IF(Table1[[#This Row],[Sex at Birth]]="F","Female","Male")</f>
        <v>Male</v>
      </c>
      <c r="X1420" s="43">
        <v>45657</v>
      </c>
      <c r="Y1420" s="44">
        <f>Table1[[#This Row],[Report cutoff date]]-Table1[[#This Row],[DOB]]</f>
        <v>24805</v>
      </c>
      <c r="Z1420" s="68">
        <f>ROUNDDOWN(Table1[[#This Row],[Days old - as of report cutoff date]]/365,0)</f>
        <v>67</v>
      </c>
      <c r="AA1420" s="45" t="str">
        <f>IF(Table1[[#This Row],[Years old]]&gt;=55,"55+","54 and under")</f>
        <v>55+</v>
      </c>
      <c r="AB1420" s="45" t="str">
        <f>VLOOKUP(Table1[[#This Row],[Years old]],Lookups!$A$1:$C$101,2,FALSE)</f>
        <v>60 - 69</v>
      </c>
      <c r="AC1420" s="45" t="str">
        <f>VLOOKUP(Table1[[#This Row],[Years old]],Lookups!$A$1:$C$101,3,FALSE)</f>
        <v>65 - 69</v>
      </c>
      <c r="AD1420" s="45" t="str">
        <f>VLOOKUP(Table1[[#This Row],[Race]],Lookups!$E$2:$F$11,2,FALSE)</f>
        <v>White</v>
      </c>
      <c r="AE1420" s="45" t="str">
        <f>VLOOKUP(Table1[[#This Row],[Ethnicity]],Lookups!$H$2:$I$6,2,FALSE)</f>
        <v>Not Hispanic/Latino</v>
      </c>
      <c r="AF1420" s="45" t="str">
        <f>VLOOKUP(Table1[[#This Row],[Language]],Lookups!$K$2:$L$9,2,FALSE)</f>
        <v>English</v>
      </c>
      <c r="AG1420" s="46">
        <v>42005</v>
      </c>
      <c r="AH1420" s="46">
        <v>45657</v>
      </c>
      <c r="AI1420" s="46" t="str">
        <f>IF(Table1[[#This Row],[Colonoscopy Date]]="","",DATEVALUE(Table1[[#This Row],[Colonoscopy Date]]))</f>
        <v/>
      </c>
      <c r="AJ14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21" spans="1:36" x14ac:dyDescent="0.25">
      <c r="A1421">
        <v>13359</v>
      </c>
      <c r="B1421" t="s">
        <v>2606</v>
      </c>
      <c r="C1421" t="s">
        <v>20</v>
      </c>
      <c r="D1421" t="s">
        <v>34</v>
      </c>
      <c r="E1421" t="s">
        <v>22</v>
      </c>
      <c r="F1421" t="s">
        <v>30</v>
      </c>
      <c r="G1421" t="s">
        <v>6918</v>
      </c>
      <c r="H1421" t="s">
        <v>35</v>
      </c>
      <c r="I1421" s="36">
        <v>20854</v>
      </c>
      <c r="J1421" t="s">
        <v>2906</v>
      </c>
      <c r="K1421" t="s">
        <v>2931</v>
      </c>
      <c r="L1421" t="s">
        <v>25</v>
      </c>
      <c r="M1421" s="2">
        <v>45420</v>
      </c>
      <c r="N1421" t="s">
        <v>25</v>
      </c>
      <c r="O1421" t="s">
        <v>25</v>
      </c>
      <c r="P1421" t="s">
        <v>18</v>
      </c>
      <c r="Q1421" t="s">
        <v>18</v>
      </c>
      <c r="R1421" t="s">
        <v>18</v>
      </c>
      <c r="S1421" t="s">
        <v>18</v>
      </c>
      <c r="T1421" t="s">
        <v>18</v>
      </c>
      <c r="U1421" t="s">
        <v>18</v>
      </c>
      <c r="V1421" t="s">
        <v>18</v>
      </c>
      <c r="W1421" s="45" t="str">
        <f>IF(Table1[[#This Row],[Sex at Birth]]="F","Female","Male")</f>
        <v>Male</v>
      </c>
      <c r="X1421" s="43">
        <v>45657</v>
      </c>
      <c r="Y1421" s="44">
        <f>Table1[[#This Row],[Report cutoff date]]-Table1[[#This Row],[DOB]]</f>
        <v>24803</v>
      </c>
      <c r="Z1421" s="68">
        <f>ROUNDDOWN(Table1[[#This Row],[Days old - as of report cutoff date]]/365,0)</f>
        <v>67</v>
      </c>
      <c r="AA1421" s="45" t="str">
        <f>IF(Table1[[#This Row],[Years old]]&gt;=55,"55+","54 and under")</f>
        <v>55+</v>
      </c>
      <c r="AB1421" s="45" t="str">
        <f>VLOOKUP(Table1[[#This Row],[Years old]],Lookups!$A$1:$C$101,2,FALSE)</f>
        <v>60 - 69</v>
      </c>
      <c r="AC1421" s="45" t="str">
        <f>VLOOKUP(Table1[[#This Row],[Years old]],Lookups!$A$1:$C$101,3,FALSE)</f>
        <v>65 - 69</v>
      </c>
      <c r="AD1421" s="45" t="str">
        <f>VLOOKUP(Table1[[#This Row],[Race]],Lookups!$E$2:$F$11,2,FALSE)</f>
        <v>White</v>
      </c>
      <c r="AE1421" s="45" t="str">
        <f>VLOOKUP(Table1[[#This Row],[Ethnicity]],Lookups!$H$2:$I$6,2,FALSE)</f>
        <v>Other/ Unknown</v>
      </c>
      <c r="AF1421" s="45" t="str">
        <f>VLOOKUP(Table1[[#This Row],[Language]],Lookups!$K$2:$L$9,2,FALSE)</f>
        <v>English</v>
      </c>
      <c r="AG1421" s="46">
        <v>42005</v>
      </c>
      <c r="AH1421" s="46">
        <v>45657</v>
      </c>
      <c r="AI1421" s="46" t="str">
        <f>IF(Table1[[#This Row],[Colonoscopy Date]]="","",DATEVALUE(Table1[[#This Row],[Colonoscopy Date]]))</f>
        <v/>
      </c>
      <c r="AJ14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22" spans="1:36" x14ac:dyDescent="0.25">
      <c r="A1422">
        <v>13596</v>
      </c>
      <c r="B1422" t="s">
        <v>1884</v>
      </c>
      <c r="C1422" t="s">
        <v>68</v>
      </c>
      <c r="D1422" t="s">
        <v>34</v>
      </c>
      <c r="E1422" t="s">
        <v>22</v>
      </c>
      <c r="F1422" t="s">
        <v>37</v>
      </c>
      <c r="G1422" t="s">
        <v>6298</v>
      </c>
      <c r="H1422" t="s">
        <v>24</v>
      </c>
      <c r="I1422" s="36">
        <v>20855</v>
      </c>
      <c r="J1422" t="s">
        <v>2923</v>
      </c>
      <c r="K1422" t="s">
        <v>2930</v>
      </c>
      <c r="L1422" t="s">
        <v>25</v>
      </c>
      <c r="M1422" s="2">
        <v>45413</v>
      </c>
      <c r="N1422" t="s">
        <v>25</v>
      </c>
      <c r="O1422" t="s">
        <v>25</v>
      </c>
      <c r="P1422" t="s">
        <v>18</v>
      </c>
      <c r="Q1422" t="s">
        <v>18</v>
      </c>
      <c r="R1422" t="s">
        <v>18</v>
      </c>
      <c r="S1422" t="s">
        <v>18</v>
      </c>
      <c r="T1422" t="s">
        <v>18</v>
      </c>
      <c r="U1422" t="s">
        <v>18</v>
      </c>
      <c r="V1422" t="s">
        <v>18</v>
      </c>
      <c r="W1422" s="45" t="str">
        <f>IF(Table1[[#This Row],[Sex at Birth]]="F","Female","Male")</f>
        <v>Female</v>
      </c>
      <c r="X1422" s="43">
        <v>45657</v>
      </c>
      <c r="Y1422" s="44">
        <f>Table1[[#This Row],[Report cutoff date]]-Table1[[#This Row],[DOB]]</f>
        <v>24802</v>
      </c>
      <c r="Z1422" s="68">
        <f>ROUNDDOWN(Table1[[#This Row],[Days old - as of report cutoff date]]/365,0)</f>
        <v>67</v>
      </c>
      <c r="AA1422" s="45" t="str">
        <f>IF(Table1[[#This Row],[Years old]]&gt;=55,"55+","54 and under")</f>
        <v>55+</v>
      </c>
      <c r="AB1422" s="45" t="str">
        <f>VLOOKUP(Table1[[#This Row],[Years old]],Lookups!$A$1:$C$101,2,FALSE)</f>
        <v>60 - 69</v>
      </c>
      <c r="AC1422" s="45" t="str">
        <f>VLOOKUP(Table1[[#This Row],[Years old]],Lookups!$A$1:$C$101,3,FALSE)</f>
        <v>65 - 69</v>
      </c>
      <c r="AD1422" s="45" t="str">
        <f>VLOOKUP(Table1[[#This Row],[Race]],Lookups!$E$2:$F$11,2,FALSE)</f>
        <v>Other/ Unknown</v>
      </c>
      <c r="AE1422" s="45" t="str">
        <f>VLOOKUP(Table1[[#This Row],[Ethnicity]],Lookups!$H$2:$I$6,2,FALSE)</f>
        <v>Other/ Unknown</v>
      </c>
      <c r="AF1422" s="45" t="str">
        <f>VLOOKUP(Table1[[#This Row],[Language]],Lookups!$K$2:$L$9,2,FALSE)</f>
        <v>English</v>
      </c>
      <c r="AG1422" s="46">
        <v>42005</v>
      </c>
      <c r="AH1422" s="46">
        <v>45657</v>
      </c>
      <c r="AI1422" s="46" t="str">
        <f>IF(Table1[[#This Row],[Colonoscopy Date]]="","",DATEVALUE(Table1[[#This Row],[Colonoscopy Date]]))</f>
        <v/>
      </c>
      <c r="AJ14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23" spans="1:36" x14ac:dyDescent="0.25">
      <c r="A1423">
        <v>10405</v>
      </c>
      <c r="B1423" t="s">
        <v>1600</v>
      </c>
      <c r="C1423" t="s">
        <v>20</v>
      </c>
      <c r="D1423" t="s">
        <v>21</v>
      </c>
      <c r="E1423" t="s">
        <v>22</v>
      </c>
      <c r="F1423" t="s">
        <v>36</v>
      </c>
      <c r="G1423" t="s">
        <v>8056</v>
      </c>
      <c r="H1423" t="s">
        <v>24</v>
      </c>
      <c r="I1423" s="36">
        <v>20856</v>
      </c>
      <c r="J1423" t="s">
        <v>2914</v>
      </c>
      <c r="K1423" t="s">
        <v>2936</v>
      </c>
      <c r="L1423" t="s">
        <v>25</v>
      </c>
      <c r="M1423" s="2">
        <v>45343</v>
      </c>
      <c r="N1423" t="s">
        <v>25</v>
      </c>
      <c r="O1423" t="s">
        <v>25</v>
      </c>
      <c r="P1423" t="s">
        <v>18</v>
      </c>
      <c r="Q1423" t="s">
        <v>18</v>
      </c>
      <c r="R1423" t="s">
        <v>18</v>
      </c>
      <c r="S1423" t="s">
        <v>18</v>
      </c>
      <c r="T1423" t="s">
        <v>18</v>
      </c>
      <c r="U1423" t="s">
        <v>18</v>
      </c>
      <c r="V1423" t="s">
        <v>18</v>
      </c>
      <c r="W1423" s="45" t="str">
        <f>IF(Table1[[#This Row],[Sex at Birth]]="F","Female","Male")</f>
        <v>Female</v>
      </c>
      <c r="X1423" s="43">
        <v>45657</v>
      </c>
      <c r="Y1423" s="44">
        <f>Table1[[#This Row],[Report cutoff date]]-Table1[[#This Row],[DOB]]</f>
        <v>24801</v>
      </c>
      <c r="Z1423" s="68">
        <f>ROUNDDOWN(Table1[[#This Row],[Days old - as of report cutoff date]]/365,0)</f>
        <v>67</v>
      </c>
      <c r="AA1423" s="45" t="str">
        <f>IF(Table1[[#This Row],[Years old]]&gt;=55,"55+","54 and under")</f>
        <v>55+</v>
      </c>
      <c r="AB1423" s="45" t="str">
        <f>VLOOKUP(Table1[[#This Row],[Years old]],Lookups!$A$1:$C$101,2,FALSE)</f>
        <v>60 - 69</v>
      </c>
      <c r="AC1423" s="45" t="str">
        <f>VLOOKUP(Table1[[#This Row],[Years old]],Lookups!$A$1:$C$101,3,FALSE)</f>
        <v>65 - 69</v>
      </c>
      <c r="AD1423" s="45" t="str">
        <f>VLOOKUP(Table1[[#This Row],[Race]],Lookups!$E$2:$F$11,2,FALSE)</f>
        <v>White</v>
      </c>
      <c r="AE1423" s="45" t="str">
        <f>VLOOKUP(Table1[[#This Row],[Ethnicity]],Lookups!$H$2:$I$6,2,FALSE)</f>
        <v>Not Hispanic/Latino</v>
      </c>
      <c r="AF1423" s="45" t="str">
        <f>VLOOKUP(Table1[[#This Row],[Language]],Lookups!$K$2:$L$9,2,FALSE)</f>
        <v>English</v>
      </c>
      <c r="AG1423" s="46">
        <v>42005</v>
      </c>
      <c r="AH1423" s="46">
        <v>45657</v>
      </c>
      <c r="AI1423" s="46" t="str">
        <f>IF(Table1[[#This Row],[Colonoscopy Date]]="","",DATEVALUE(Table1[[#This Row],[Colonoscopy Date]]))</f>
        <v/>
      </c>
      <c r="AJ14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24" spans="1:36" x14ac:dyDescent="0.25">
      <c r="A1424">
        <v>12393</v>
      </c>
      <c r="B1424" t="s">
        <v>1787</v>
      </c>
      <c r="C1424" t="s">
        <v>20</v>
      </c>
      <c r="D1424" t="s">
        <v>21</v>
      </c>
      <c r="E1424" t="s">
        <v>22</v>
      </c>
      <c r="F1424" t="s">
        <v>39</v>
      </c>
      <c r="G1424" t="s">
        <v>3099</v>
      </c>
      <c r="H1424" t="s">
        <v>24</v>
      </c>
      <c r="I1424" s="36">
        <v>20857</v>
      </c>
      <c r="J1424" t="s">
        <v>2894</v>
      </c>
      <c r="K1424" t="s">
        <v>2930</v>
      </c>
      <c r="L1424" t="s">
        <v>25</v>
      </c>
      <c r="M1424" s="2">
        <v>45638</v>
      </c>
      <c r="N1424" t="s">
        <v>53</v>
      </c>
      <c r="O1424" t="s">
        <v>25</v>
      </c>
      <c r="P1424" t="s">
        <v>18</v>
      </c>
      <c r="Q1424" t="s">
        <v>18</v>
      </c>
      <c r="R1424" t="s">
        <v>18</v>
      </c>
      <c r="S1424" t="s">
        <v>1329</v>
      </c>
      <c r="T1424" t="s">
        <v>27</v>
      </c>
      <c r="U1424" t="s">
        <v>18</v>
      </c>
      <c r="V1424" t="s">
        <v>18</v>
      </c>
      <c r="W1424" s="45" t="str">
        <f>IF(Table1[[#This Row],[Sex at Birth]]="F","Female","Male")</f>
        <v>Female</v>
      </c>
      <c r="X1424" s="43">
        <v>45657</v>
      </c>
      <c r="Y1424" s="44">
        <f>Table1[[#This Row],[Report cutoff date]]-Table1[[#This Row],[DOB]]</f>
        <v>24800</v>
      </c>
      <c r="Z1424" s="68">
        <f>ROUNDDOWN(Table1[[#This Row],[Days old - as of report cutoff date]]/365,0)</f>
        <v>67</v>
      </c>
      <c r="AA1424" s="45" t="str">
        <f>IF(Table1[[#This Row],[Years old]]&gt;=55,"55+","54 and under")</f>
        <v>55+</v>
      </c>
      <c r="AB1424" s="45" t="str">
        <f>VLOOKUP(Table1[[#This Row],[Years old]],Lookups!$A$1:$C$101,2,FALSE)</f>
        <v>60 - 69</v>
      </c>
      <c r="AC1424" s="45" t="str">
        <f>VLOOKUP(Table1[[#This Row],[Years old]],Lookups!$A$1:$C$101,3,FALSE)</f>
        <v>65 - 69</v>
      </c>
      <c r="AD1424" s="45" t="str">
        <f>VLOOKUP(Table1[[#This Row],[Race]],Lookups!$E$2:$F$11,2,FALSE)</f>
        <v>White</v>
      </c>
      <c r="AE1424" s="45" t="str">
        <f>VLOOKUP(Table1[[#This Row],[Ethnicity]],Lookups!$H$2:$I$6,2,FALSE)</f>
        <v>Not Hispanic/Latino</v>
      </c>
      <c r="AF1424" s="45" t="str">
        <f>VLOOKUP(Table1[[#This Row],[Language]],Lookups!$K$2:$L$9,2,FALSE)</f>
        <v>English</v>
      </c>
      <c r="AG1424" s="46">
        <v>42005</v>
      </c>
      <c r="AH1424" s="46">
        <v>45657</v>
      </c>
      <c r="AI1424" s="46" t="str">
        <f>IF(Table1[[#This Row],[Colonoscopy Date]]="","",DATEVALUE(Table1[[#This Row],[Colonoscopy Date]]))</f>
        <v/>
      </c>
      <c r="AJ14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25" spans="1:36" x14ac:dyDescent="0.25">
      <c r="A1425">
        <v>12278</v>
      </c>
      <c r="B1425" t="s">
        <v>1757</v>
      </c>
      <c r="C1425" t="s">
        <v>20</v>
      </c>
      <c r="D1425" t="s">
        <v>21</v>
      </c>
      <c r="E1425" t="s">
        <v>22</v>
      </c>
      <c r="F1425" t="s">
        <v>30</v>
      </c>
      <c r="G1425" t="s">
        <v>4091</v>
      </c>
      <c r="H1425" t="s">
        <v>24</v>
      </c>
      <c r="I1425" s="36">
        <v>20858</v>
      </c>
      <c r="J1425" t="s">
        <v>2923</v>
      </c>
      <c r="K1425" t="s">
        <v>2935</v>
      </c>
      <c r="L1425" t="s">
        <v>25</v>
      </c>
      <c r="M1425" s="2">
        <v>45643</v>
      </c>
      <c r="N1425" t="s">
        <v>53</v>
      </c>
      <c r="O1425" t="s">
        <v>25</v>
      </c>
      <c r="P1425" t="s">
        <v>1255</v>
      </c>
      <c r="Q1425" t="s">
        <v>18</v>
      </c>
      <c r="R1425" t="s">
        <v>18</v>
      </c>
      <c r="S1425" t="s">
        <v>18</v>
      </c>
      <c r="T1425" t="s">
        <v>18</v>
      </c>
      <c r="U1425" t="s">
        <v>18</v>
      </c>
      <c r="V1425" t="s">
        <v>18</v>
      </c>
      <c r="W1425" s="45" t="str">
        <f>IF(Table1[[#This Row],[Sex at Birth]]="F","Female","Male")</f>
        <v>Female</v>
      </c>
      <c r="X1425" s="43">
        <v>45657</v>
      </c>
      <c r="Y1425" s="44">
        <f>Table1[[#This Row],[Report cutoff date]]-Table1[[#This Row],[DOB]]</f>
        <v>24799</v>
      </c>
      <c r="Z1425" s="68">
        <f>ROUNDDOWN(Table1[[#This Row],[Days old - as of report cutoff date]]/365,0)</f>
        <v>67</v>
      </c>
      <c r="AA1425" s="45" t="str">
        <f>IF(Table1[[#This Row],[Years old]]&gt;=55,"55+","54 and under")</f>
        <v>55+</v>
      </c>
      <c r="AB1425" s="45" t="str">
        <f>VLOOKUP(Table1[[#This Row],[Years old]],Lookups!$A$1:$C$101,2,FALSE)</f>
        <v>60 - 69</v>
      </c>
      <c r="AC1425" s="45" t="str">
        <f>VLOOKUP(Table1[[#This Row],[Years old]],Lookups!$A$1:$C$101,3,FALSE)</f>
        <v>65 - 69</v>
      </c>
      <c r="AD1425" s="45" t="str">
        <f>VLOOKUP(Table1[[#This Row],[Race]],Lookups!$E$2:$F$11,2,FALSE)</f>
        <v>White</v>
      </c>
      <c r="AE1425" s="45" t="str">
        <f>VLOOKUP(Table1[[#This Row],[Ethnicity]],Lookups!$H$2:$I$6,2,FALSE)</f>
        <v>Not Hispanic/Latino</v>
      </c>
      <c r="AF1425" s="45" t="str">
        <f>VLOOKUP(Table1[[#This Row],[Language]],Lookups!$K$2:$L$9,2,FALSE)</f>
        <v>English</v>
      </c>
      <c r="AG1425" s="46">
        <v>42005</v>
      </c>
      <c r="AH1425" s="46">
        <v>45657</v>
      </c>
      <c r="AI1425" s="46">
        <f>IF(Table1[[#This Row],[Colonoscopy Date]]="","",DATEVALUE(Table1[[#This Row],[Colonoscopy Date]]))</f>
        <v>43635</v>
      </c>
      <c r="AJ142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26" spans="1:36" x14ac:dyDescent="0.25">
      <c r="A1426">
        <v>13543</v>
      </c>
      <c r="B1426" t="s">
        <v>1564</v>
      </c>
      <c r="C1426" t="s">
        <v>20</v>
      </c>
      <c r="D1426" t="s">
        <v>34</v>
      </c>
      <c r="E1426" t="s">
        <v>22</v>
      </c>
      <c r="F1426" t="s">
        <v>23</v>
      </c>
      <c r="G1426" t="s">
        <v>5278</v>
      </c>
      <c r="H1426" t="s">
        <v>35</v>
      </c>
      <c r="I1426" s="36">
        <v>20858</v>
      </c>
      <c r="J1426" t="s">
        <v>2910</v>
      </c>
      <c r="K1426" t="s">
        <v>2930</v>
      </c>
      <c r="L1426" t="s">
        <v>25</v>
      </c>
      <c r="M1426" s="2">
        <v>45495</v>
      </c>
      <c r="N1426" t="s">
        <v>25</v>
      </c>
      <c r="O1426" t="s">
        <v>25</v>
      </c>
      <c r="P1426" t="s">
        <v>18</v>
      </c>
      <c r="Q1426" t="s">
        <v>18</v>
      </c>
      <c r="R1426" t="s">
        <v>18</v>
      </c>
      <c r="S1426" t="s">
        <v>18</v>
      </c>
      <c r="T1426" t="s">
        <v>18</v>
      </c>
      <c r="U1426" t="s">
        <v>18</v>
      </c>
      <c r="V1426" t="s">
        <v>18</v>
      </c>
      <c r="W1426" s="45" t="str">
        <f>IF(Table1[[#This Row],[Sex at Birth]]="F","Female","Male")</f>
        <v>Male</v>
      </c>
      <c r="X1426" s="43">
        <v>45657</v>
      </c>
      <c r="Y1426" s="44">
        <f>Table1[[#This Row],[Report cutoff date]]-Table1[[#This Row],[DOB]]</f>
        <v>24799</v>
      </c>
      <c r="Z1426" s="68">
        <f>ROUNDDOWN(Table1[[#This Row],[Days old - as of report cutoff date]]/365,0)</f>
        <v>67</v>
      </c>
      <c r="AA1426" s="45" t="str">
        <f>IF(Table1[[#This Row],[Years old]]&gt;=55,"55+","54 and under")</f>
        <v>55+</v>
      </c>
      <c r="AB1426" s="45" t="str">
        <f>VLOOKUP(Table1[[#This Row],[Years old]],Lookups!$A$1:$C$101,2,FALSE)</f>
        <v>60 - 69</v>
      </c>
      <c r="AC1426" s="45" t="str">
        <f>VLOOKUP(Table1[[#This Row],[Years old]],Lookups!$A$1:$C$101,3,FALSE)</f>
        <v>65 - 69</v>
      </c>
      <c r="AD1426" s="45" t="str">
        <f>VLOOKUP(Table1[[#This Row],[Race]],Lookups!$E$2:$F$11,2,FALSE)</f>
        <v>White</v>
      </c>
      <c r="AE1426" s="45" t="str">
        <f>VLOOKUP(Table1[[#This Row],[Ethnicity]],Lookups!$H$2:$I$6,2,FALSE)</f>
        <v>Other/ Unknown</v>
      </c>
      <c r="AF1426" s="45" t="str">
        <f>VLOOKUP(Table1[[#This Row],[Language]],Lookups!$K$2:$L$9,2,FALSE)</f>
        <v>English</v>
      </c>
      <c r="AG1426" s="46">
        <v>42005</v>
      </c>
      <c r="AH1426" s="46">
        <v>45657</v>
      </c>
      <c r="AI1426" s="46" t="str">
        <f>IF(Table1[[#This Row],[Colonoscopy Date]]="","",DATEVALUE(Table1[[#This Row],[Colonoscopy Date]]))</f>
        <v/>
      </c>
      <c r="AJ14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27" spans="1:36" x14ac:dyDescent="0.25">
      <c r="A1427">
        <v>13757</v>
      </c>
      <c r="B1427" t="s">
        <v>1806</v>
      </c>
      <c r="C1427" t="s">
        <v>20</v>
      </c>
      <c r="D1427" t="s">
        <v>21</v>
      </c>
      <c r="E1427" t="s">
        <v>22</v>
      </c>
      <c r="F1427" t="s">
        <v>32</v>
      </c>
      <c r="G1427" t="s">
        <v>4443</v>
      </c>
      <c r="H1427" t="s">
        <v>35</v>
      </c>
      <c r="I1427" s="36">
        <v>20859</v>
      </c>
      <c r="J1427" t="s">
        <v>2885</v>
      </c>
      <c r="K1427" t="s">
        <v>2930</v>
      </c>
      <c r="L1427" t="s">
        <v>25</v>
      </c>
      <c r="M1427" s="2">
        <v>45586</v>
      </c>
      <c r="N1427" t="s">
        <v>25</v>
      </c>
      <c r="O1427" t="s">
        <v>25</v>
      </c>
      <c r="P1427" t="s">
        <v>18</v>
      </c>
      <c r="Q1427" t="s">
        <v>18</v>
      </c>
      <c r="R1427" t="s">
        <v>18</v>
      </c>
      <c r="S1427" t="s">
        <v>18</v>
      </c>
      <c r="T1427" t="s">
        <v>18</v>
      </c>
      <c r="U1427" t="s">
        <v>18</v>
      </c>
      <c r="V1427" t="s">
        <v>18</v>
      </c>
      <c r="W1427" s="45" t="str">
        <f>IF(Table1[[#This Row],[Sex at Birth]]="F","Female","Male")</f>
        <v>Male</v>
      </c>
      <c r="X1427" s="43">
        <v>45657</v>
      </c>
      <c r="Y1427" s="44">
        <f>Table1[[#This Row],[Report cutoff date]]-Table1[[#This Row],[DOB]]</f>
        <v>24798</v>
      </c>
      <c r="Z1427" s="68">
        <f>ROUNDDOWN(Table1[[#This Row],[Days old - as of report cutoff date]]/365,0)</f>
        <v>67</v>
      </c>
      <c r="AA1427" s="45" t="str">
        <f>IF(Table1[[#This Row],[Years old]]&gt;=55,"55+","54 and under")</f>
        <v>55+</v>
      </c>
      <c r="AB1427" s="45" t="str">
        <f>VLOOKUP(Table1[[#This Row],[Years old]],Lookups!$A$1:$C$101,2,FALSE)</f>
        <v>60 - 69</v>
      </c>
      <c r="AC1427" s="45" t="str">
        <f>VLOOKUP(Table1[[#This Row],[Years old]],Lookups!$A$1:$C$101,3,FALSE)</f>
        <v>65 - 69</v>
      </c>
      <c r="AD1427" s="45" t="str">
        <f>VLOOKUP(Table1[[#This Row],[Race]],Lookups!$E$2:$F$11,2,FALSE)</f>
        <v>White</v>
      </c>
      <c r="AE1427" s="45" t="str">
        <f>VLOOKUP(Table1[[#This Row],[Ethnicity]],Lookups!$H$2:$I$6,2,FALSE)</f>
        <v>Not Hispanic/Latino</v>
      </c>
      <c r="AF1427" s="45" t="str">
        <f>VLOOKUP(Table1[[#This Row],[Language]],Lookups!$K$2:$L$9,2,FALSE)</f>
        <v>English</v>
      </c>
      <c r="AG1427" s="46">
        <v>42005</v>
      </c>
      <c r="AH1427" s="46">
        <v>45657</v>
      </c>
      <c r="AI1427" s="46" t="str">
        <f>IF(Table1[[#This Row],[Colonoscopy Date]]="","",DATEVALUE(Table1[[#This Row],[Colonoscopy Date]]))</f>
        <v/>
      </c>
      <c r="AJ14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28" spans="1:36" x14ac:dyDescent="0.25">
      <c r="A1428">
        <v>14864</v>
      </c>
      <c r="B1428" t="s">
        <v>1584</v>
      </c>
      <c r="C1428" t="s">
        <v>20</v>
      </c>
      <c r="D1428" t="s">
        <v>21</v>
      </c>
      <c r="E1428" t="s">
        <v>22</v>
      </c>
      <c r="F1428" t="s">
        <v>42</v>
      </c>
      <c r="G1428" t="s">
        <v>5516</v>
      </c>
      <c r="H1428" t="s">
        <v>35</v>
      </c>
      <c r="I1428" s="36">
        <v>20861</v>
      </c>
      <c r="J1428" t="s">
        <v>134</v>
      </c>
      <c r="K1428" t="s">
        <v>2930</v>
      </c>
      <c r="L1428" t="s">
        <v>25</v>
      </c>
      <c r="M1428" s="2">
        <v>45628</v>
      </c>
      <c r="N1428" t="s">
        <v>25</v>
      </c>
      <c r="O1428" t="s">
        <v>25</v>
      </c>
      <c r="P1428" t="s">
        <v>18</v>
      </c>
      <c r="Q1428" t="s">
        <v>18</v>
      </c>
      <c r="R1428" t="s">
        <v>18</v>
      </c>
      <c r="S1428" t="s">
        <v>18</v>
      </c>
      <c r="T1428" t="s">
        <v>18</v>
      </c>
      <c r="U1428" t="s">
        <v>18</v>
      </c>
      <c r="V1428" t="s">
        <v>18</v>
      </c>
      <c r="W1428" s="45" t="str">
        <f>IF(Table1[[#This Row],[Sex at Birth]]="F","Female","Male")</f>
        <v>Male</v>
      </c>
      <c r="X1428" s="43">
        <v>45657</v>
      </c>
      <c r="Y1428" s="44">
        <f>Table1[[#This Row],[Report cutoff date]]-Table1[[#This Row],[DOB]]</f>
        <v>24796</v>
      </c>
      <c r="Z1428" s="68">
        <f>ROUNDDOWN(Table1[[#This Row],[Days old - as of report cutoff date]]/365,0)</f>
        <v>67</v>
      </c>
      <c r="AA1428" s="45" t="str">
        <f>IF(Table1[[#This Row],[Years old]]&gt;=55,"55+","54 and under")</f>
        <v>55+</v>
      </c>
      <c r="AB1428" s="45" t="str">
        <f>VLOOKUP(Table1[[#This Row],[Years old]],Lookups!$A$1:$C$101,2,FALSE)</f>
        <v>60 - 69</v>
      </c>
      <c r="AC1428" s="45" t="str">
        <f>VLOOKUP(Table1[[#This Row],[Years old]],Lookups!$A$1:$C$101,3,FALSE)</f>
        <v>65 - 69</v>
      </c>
      <c r="AD1428" s="45" t="str">
        <f>VLOOKUP(Table1[[#This Row],[Race]],Lookups!$E$2:$F$11,2,FALSE)</f>
        <v>White</v>
      </c>
      <c r="AE1428" s="45" t="str">
        <f>VLOOKUP(Table1[[#This Row],[Ethnicity]],Lookups!$H$2:$I$6,2,FALSE)</f>
        <v>Not Hispanic/Latino</v>
      </c>
      <c r="AF1428" s="45" t="str">
        <f>VLOOKUP(Table1[[#This Row],[Language]],Lookups!$K$2:$L$9,2,FALSE)</f>
        <v>English</v>
      </c>
      <c r="AG1428" s="46">
        <v>42005</v>
      </c>
      <c r="AH1428" s="46">
        <v>45657</v>
      </c>
      <c r="AI1428" s="46" t="str">
        <f>IF(Table1[[#This Row],[Colonoscopy Date]]="","",DATEVALUE(Table1[[#This Row],[Colonoscopy Date]]))</f>
        <v/>
      </c>
      <c r="AJ14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29" spans="1:36" x14ac:dyDescent="0.25">
      <c r="A1429">
        <v>11291</v>
      </c>
      <c r="B1429" t="s">
        <v>1605</v>
      </c>
      <c r="C1429" t="s">
        <v>20</v>
      </c>
      <c r="D1429" t="s">
        <v>21</v>
      </c>
      <c r="E1429" t="s">
        <v>22</v>
      </c>
      <c r="F1429" t="s">
        <v>100</v>
      </c>
      <c r="G1429" t="s">
        <v>7976</v>
      </c>
      <c r="H1429" t="s">
        <v>24</v>
      </c>
      <c r="I1429" s="36">
        <v>20863</v>
      </c>
      <c r="J1429" t="s">
        <v>2914</v>
      </c>
      <c r="K1429" t="s">
        <v>2936</v>
      </c>
      <c r="L1429" t="s">
        <v>25</v>
      </c>
      <c r="M1429" s="2">
        <v>45373</v>
      </c>
      <c r="N1429" t="s">
        <v>25</v>
      </c>
      <c r="O1429" t="s">
        <v>25</v>
      </c>
      <c r="P1429" t="s">
        <v>18</v>
      </c>
      <c r="Q1429" t="s">
        <v>18</v>
      </c>
      <c r="R1429" t="s">
        <v>18</v>
      </c>
      <c r="S1429" t="s">
        <v>18</v>
      </c>
      <c r="T1429" t="s">
        <v>18</v>
      </c>
      <c r="U1429" t="s">
        <v>18</v>
      </c>
      <c r="V1429" t="s">
        <v>18</v>
      </c>
      <c r="W1429" s="45" t="str">
        <f>IF(Table1[[#This Row],[Sex at Birth]]="F","Female","Male")</f>
        <v>Female</v>
      </c>
      <c r="X1429" s="43">
        <v>45657</v>
      </c>
      <c r="Y1429" s="44">
        <f>Table1[[#This Row],[Report cutoff date]]-Table1[[#This Row],[DOB]]</f>
        <v>24794</v>
      </c>
      <c r="Z1429" s="68">
        <f>ROUNDDOWN(Table1[[#This Row],[Days old - as of report cutoff date]]/365,0)</f>
        <v>67</v>
      </c>
      <c r="AA1429" s="45" t="str">
        <f>IF(Table1[[#This Row],[Years old]]&gt;=55,"55+","54 and under")</f>
        <v>55+</v>
      </c>
      <c r="AB1429" s="45" t="str">
        <f>VLOOKUP(Table1[[#This Row],[Years old]],Lookups!$A$1:$C$101,2,FALSE)</f>
        <v>60 - 69</v>
      </c>
      <c r="AC1429" s="45" t="str">
        <f>VLOOKUP(Table1[[#This Row],[Years old]],Lookups!$A$1:$C$101,3,FALSE)</f>
        <v>65 - 69</v>
      </c>
      <c r="AD1429" s="45" t="str">
        <f>VLOOKUP(Table1[[#This Row],[Race]],Lookups!$E$2:$F$11,2,FALSE)</f>
        <v>White</v>
      </c>
      <c r="AE1429" s="45" t="str">
        <f>VLOOKUP(Table1[[#This Row],[Ethnicity]],Lookups!$H$2:$I$6,2,FALSE)</f>
        <v>Not Hispanic/Latino</v>
      </c>
      <c r="AF1429" s="45" t="str">
        <f>VLOOKUP(Table1[[#This Row],[Language]],Lookups!$K$2:$L$9,2,FALSE)</f>
        <v>English</v>
      </c>
      <c r="AG1429" s="46">
        <v>42005</v>
      </c>
      <c r="AH1429" s="46">
        <v>45657</v>
      </c>
      <c r="AI1429" s="46" t="str">
        <f>IF(Table1[[#This Row],[Colonoscopy Date]]="","",DATEVALUE(Table1[[#This Row],[Colonoscopy Date]]))</f>
        <v/>
      </c>
      <c r="AJ14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30" spans="1:36" x14ac:dyDescent="0.25">
      <c r="A1430">
        <v>13663</v>
      </c>
      <c r="B1430" t="s">
        <v>1583</v>
      </c>
      <c r="C1430" t="s">
        <v>20</v>
      </c>
      <c r="D1430" t="s">
        <v>21</v>
      </c>
      <c r="E1430" t="s">
        <v>22</v>
      </c>
      <c r="F1430" t="s">
        <v>30</v>
      </c>
      <c r="G1430" t="s">
        <v>5801</v>
      </c>
      <c r="H1430" t="s">
        <v>24</v>
      </c>
      <c r="I1430" s="36">
        <v>20864</v>
      </c>
      <c r="J1430" t="s">
        <v>2911</v>
      </c>
      <c r="K1430" t="s">
        <v>2930</v>
      </c>
      <c r="L1430" t="s">
        <v>25</v>
      </c>
      <c r="M1430" s="2">
        <v>45576</v>
      </c>
      <c r="N1430" t="s">
        <v>25</v>
      </c>
      <c r="O1430" t="s">
        <v>25</v>
      </c>
      <c r="P1430" t="s">
        <v>18</v>
      </c>
      <c r="Q1430" t="s">
        <v>18</v>
      </c>
      <c r="R1430" t="s">
        <v>18</v>
      </c>
      <c r="S1430" t="s">
        <v>18</v>
      </c>
      <c r="T1430" t="s">
        <v>18</v>
      </c>
      <c r="U1430" t="s">
        <v>18</v>
      </c>
      <c r="V1430" t="s">
        <v>18</v>
      </c>
      <c r="W1430" s="45" t="str">
        <f>IF(Table1[[#This Row],[Sex at Birth]]="F","Female","Male")</f>
        <v>Female</v>
      </c>
      <c r="X1430" s="43">
        <v>45657</v>
      </c>
      <c r="Y1430" s="44">
        <f>Table1[[#This Row],[Report cutoff date]]-Table1[[#This Row],[DOB]]</f>
        <v>24793</v>
      </c>
      <c r="Z1430" s="68">
        <f>ROUNDDOWN(Table1[[#This Row],[Days old - as of report cutoff date]]/365,0)</f>
        <v>67</v>
      </c>
      <c r="AA1430" s="45" t="str">
        <f>IF(Table1[[#This Row],[Years old]]&gt;=55,"55+","54 and under")</f>
        <v>55+</v>
      </c>
      <c r="AB1430" s="45" t="str">
        <f>VLOOKUP(Table1[[#This Row],[Years old]],Lookups!$A$1:$C$101,2,FALSE)</f>
        <v>60 - 69</v>
      </c>
      <c r="AC1430" s="45" t="str">
        <f>VLOOKUP(Table1[[#This Row],[Years old]],Lookups!$A$1:$C$101,3,FALSE)</f>
        <v>65 - 69</v>
      </c>
      <c r="AD1430" s="45" t="str">
        <f>VLOOKUP(Table1[[#This Row],[Race]],Lookups!$E$2:$F$11,2,FALSE)</f>
        <v>White</v>
      </c>
      <c r="AE1430" s="45" t="str">
        <f>VLOOKUP(Table1[[#This Row],[Ethnicity]],Lookups!$H$2:$I$6,2,FALSE)</f>
        <v>Not Hispanic/Latino</v>
      </c>
      <c r="AF1430" s="45" t="str">
        <f>VLOOKUP(Table1[[#This Row],[Language]],Lookups!$K$2:$L$9,2,FALSE)</f>
        <v>English</v>
      </c>
      <c r="AG1430" s="46">
        <v>42005</v>
      </c>
      <c r="AH1430" s="46">
        <v>45657</v>
      </c>
      <c r="AI1430" s="46" t="str">
        <f>IF(Table1[[#This Row],[Colonoscopy Date]]="","",DATEVALUE(Table1[[#This Row],[Colonoscopy Date]]))</f>
        <v/>
      </c>
      <c r="AJ14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31" spans="1:36" x14ac:dyDescent="0.25">
      <c r="A1431">
        <v>14798</v>
      </c>
      <c r="B1431" t="s">
        <v>1736</v>
      </c>
      <c r="C1431" t="s">
        <v>20</v>
      </c>
      <c r="D1431" t="s">
        <v>34</v>
      </c>
      <c r="E1431" t="s">
        <v>22</v>
      </c>
      <c r="F1431" t="s">
        <v>44</v>
      </c>
      <c r="G1431" t="s">
        <v>4224</v>
      </c>
      <c r="H1431" t="s">
        <v>35</v>
      </c>
      <c r="I1431" s="36">
        <v>20864</v>
      </c>
      <c r="J1431" t="s">
        <v>2884</v>
      </c>
      <c r="K1431" t="s">
        <v>2930</v>
      </c>
      <c r="L1431" t="s">
        <v>25</v>
      </c>
      <c r="M1431" s="2">
        <v>45505</v>
      </c>
      <c r="N1431" t="s">
        <v>25</v>
      </c>
      <c r="O1431" t="s">
        <v>25</v>
      </c>
      <c r="P1431" t="s">
        <v>18</v>
      </c>
      <c r="Q1431" t="s">
        <v>18</v>
      </c>
      <c r="R1431" t="s">
        <v>18</v>
      </c>
      <c r="S1431" t="s">
        <v>18</v>
      </c>
      <c r="T1431" t="s">
        <v>18</v>
      </c>
      <c r="U1431" t="s">
        <v>18</v>
      </c>
      <c r="V1431" t="s">
        <v>18</v>
      </c>
      <c r="W1431" s="45" t="str">
        <f>IF(Table1[[#This Row],[Sex at Birth]]="F","Female","Male")</f>
        <v>Male</v>
      </c>
      <c r="X1431" s="43">
        <v>45657</v>
      </c>
      <c r="Y1431" s="44">
        <f>Table1[[#This Row],[Report cutoff date]]-Table1[[#This Row],[DOB]]</f>
        <v>24793</v>
      </c>
      <c r="Z1431" s="68">
        <f>ROUNDDOWN(Table1[[#This Row],[Days old - as of report cutoff date]]/365,0)</f>
        <v>67</v>
      </c>
      <c r="AA1431" s="45" t="str">
        <f>IF(Table1[[#This Row],[Years old]]&gt;=55,"55+","54 and under")</f>
        <v>55+</v>
      </c>
      <c r="AB1431" s="45" t="str">
        <f>VLOOKUP(Table1[[#This Row],[Years old]],Lookups!$A$1:$C$101,2,FALSE)</f>
        <v>60 - 69</v>
      </c>
      <c r="AC1431" s="45" t="str">
        <f>VLOOKUP(Table1[[#This Row],[Years old]],Lookups!$A$1:$C$101,3,FALSE)</f>
        <v>65 - 69</v>
      </c>
      <c r="AD1431" s="45" t="str">
        <f>VLOOKUP(Table1[[#This Row],[Race]],Lookups!$E$2:$F$11,2,FALSE)</f>
        <v>White</v>
      </c>
      <c r="AE1431" s="45" t="str">
        <f>VLOOKUP(Table1[[#This Row],[Ethnicity]],Lookups!$H$2:$I$6,2,FALSE)</f>
        <v>Other/ Unknown</v>
      </c>
      <c r="AF1431" s="45" t="str">
        <f>VLOOKUP(Table1[[#This Row],[Language]],Lookups!$K$2:$L$9,2,FALSE)</f>
        <v>English</v>
      </c>
      <c r="AG1431" s="46">
        <v>42005</v>
      </c>
      <c r="AH1431" s="46">
        <v>45657</v>
      </c>
      <c r="AI1431" s="46" t="str">
        <f>IF(Table1[[#This Row],[Colonoscopy Date]]="","",DATEVALUE(Table1[[#This Row],[Colonoscopy Date]]))</f>
        <v/>
      </c>
      <c r="AJ14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32" spans="1:36" x14ac:dyDescent="0.25">
      <c r="A1432">
        <v>11107</v>
      </c>
      <c r="B1432" t="s">
        <v>1740</v>
      </c>
      <c r="C1432" t="s">
        <v>20</v>
      </c>
      <c r="D1432" t="s">
        <v>21</v>
      </c>
      <c r="E1432" t="s">
        <v>22</v>
      </c>
      <c r="F1432" t="s">
        <v>28</v>
      </c>
      <c r="G1432" t="s">
        <v>3068</v>
      </c>
      <c r="H1432" t="s">
        <v>24</v>
      </c>
      <c r="I1432" s="36">
        <v>20868</v>
      </c>
      <c r="J1432" t="s">
        <v>2912</v>
      </c>
      <c r="K1432" t="s">
        <v>2936</v>
      </c>
      <c r="L1432" t="s">
        <v>25</v>
      </c>
      <c r="M1432" s="2">
        <v>45454</v>
      </c>
      <c r="N1432" t="s">
        <v>53</v>
      </c>
      <c r="O1432" t="s">
        <v>25</v>
      </c>
      <c r="P1432" t="s">
        <v>1387</v>
      </c>
      <c r="Q1432" t="s">
        <v>18</v>
      </c>
      <c r="R1432" t="s">
        <v>18</v>
      </c>
      <c r="S1432" t="s">
        <v>1036</v>
      </c>
      <c r="T1432" t="s">
        <v>27</v>
      </c>
      <c r="U1432" t="s">
        <v>18</v>
      </c>
      <c r="V1432" t="s">
        <v>18</v>
      </c>
      <c r="W1432" s="45" t="str">
        <f>IF(Table1[[#This Row],[Sex at Birth]]="F","Female","Male")</f>
        <v>Female</v>
      </c>
      <c r="X1432" s="43">
        <v>45657</v>
      </c>
      <c r="Y1432" s="44">
        <f>Table1[[#This Row],[Report cutoff date]]-Table1[[#This Row],[DOB]]</f>
        <v>24789</v>
      </c>
      <c r="Z1432" s="68">
        <f>ROUNDDOWN(Table1[[#This Row],[Days old - as of report cutoff date]]/365,0)</f>
        <v>67</v>
      </c>
      <c r="AA1432" s="45" t="str">
        <f>IF(Table1[[#This Row],[Years old]]&gt;=55,"55+","54 and under")</f>
        <v>55+</v>
      </c>
      <c r="AB1432" s="45" t="str">
        <f>VLOOKUP(Table1[[#This Row],[Years old]],Lookups!$A$1:$C$101,2,FALSE)</f>
        <v>60 - 69</v>
      </c>
      <c r="AC1432" s="45" t="str">
        <f>VLOOKUP(Table1[[#This Row],[Years old]],Lookups!$A$1:$C$101,3,FALSE)</f>
        <v>65 - 69</v>
      </c>
      <c r="AD1432" s="45" t="str">
        <f>VLOOKUP(Table1[[#This Row],[Race]],Lookups!$E$2:$F$11,2,FALSE)</f>
        <v>White</v>
      </c>
      <c r="AE1432" s="45" t="str">
        <f>VLOOKUP(Table1[[#This Row],[Ethnicity]],Lookups!$H$2:$I$6,2,FALSE)</f>
        <v>Not Hispanic/Latino</v>
      </c>
      <c r="AF1432" s="45" t="str">
        <f>VLOOKUP(Table1[[#This Row],[Language]],Lookups!$K$2:$L$9,2,FALSE)</f>
        <v>English</v>
      </c>
      <c r="AG1432" s="46">
        <v>42005</v>
      </c>
      <c r="AH1432" s="46">
        <v>45657</v>
      </c>
      <c r="AI1432" s="46">
        <f>IF(Table1[[#This Row],[Colonoscopy Date]]="","",DATEVALUE(Table1[[#This Row],[Colonoscopy Date]]))</f>
        <v>41795</v>
      </c>
      <c r="AJ14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33" spans="1:36" x14ac:dyDescent="0.25">
      <c r="A1433">
        <v>11191</v>
      </c>
      <c r="B1433" t="s">
        <v>2566</v>
      </c>
      <c r="C1433" t="s">
        <v>20</v>
      </c>
      <c r="D1433" t="s">
        <v>21</v>
      </c>
      <c r="E1433" t="s">
        <v>22</v>
      </c>
      <c r="F1433" t="s">
        <v>44</v>
      </c>
      <c r="G1433" t="s">
        <v>6904</v>
      </c>
      <c r="H1433" t="s">
        <v>35</v>
      </c>
      <c r="I1433" s="36">
        <v>20870</v>
      </c>
      <c r="J1433" t="s">
        <v>2906</v>
      </c>
      <c r="K1433" t="s">
        <v>2931</v>
      </c>
      <c r="L1433" t="s">
        <v>25</v>
      </c>
      <c r="M1433" s="2">
        <v>45582</v>
      </c>
      <c r="N1433" t="s">
        <v>25</v>
      </c>
      <c r="O1433" t="s">
        <v>25</v>
      </c>
      <c r="P1433" t="s">
        <v>18</v>
      </c>
      <c r="Q1433" t="s">
        <v>18</v>
      </c>
      <c r="R1433" t="s">
        <v>18</v>
      </c>
      <c r="S1433" t="s">
        <v>18</v>
      </c>
      <c r="T1433" t="s">
        <v>18</v>
      </c>
      <c r="U1433" t="s">
        <v>18</v>
      </c>
      <c r="V1433" t="s">
        <v>18</v>
      </c>
      <c r="W1433" s="45" t="str">
        <f>IF(Table1[[#This Row],[Sex at Birth]]="F","Female","Male")</f>
        <v>Male</v>
      </c>
      <c r="X1433" s="43">
        <v>45657</v>
      </c>
      <c r="Y1433" s="44">
        <f>Table1[[#This Row],[Report cutoff date]]-Table1[[#This Row],[DOB]]</f>
        <v>24787</v>
      </c>
      <c r="Z1433" s="68">
        <f>ROUNDDOWN(Table1[[#This Row],[Days old - as of report cutoff date]]/365,0)</f>
        <v>67</v>
      </c>
      <c r="AA1433" s="45" t="str">
        <f>IF(Table1[[#This Row],[Years old]]&gt;=55,"55+","54 and under")</f>
        <v>55+</v>
      </c>
      <c r="AB1433" s="45" t="str">
        <f>VLOOKUP(Table1[[#This Row],[Years old]],Lookups!$A$1:$C$101,2,FALSE)</f>
        <v>60 - 69</v>
      </c>
      <c r="AC1433" s="45" t="str">
        <f>VLOOKUP(Table1[[#This Row],[Years old]],Lookups!$A$1:$C$101,3,FALSE)</f>
        <v>65 - 69</v>
      </c>
      <c r="AD1433" s="45" t="str">
        <f>VLOOKUP(Table1[[#This Row],[Race]],Lookups!$E$2:$F$11,2,FALSE)</f>
        <v>White</v>
      </c>
      <c r="AE1433" s="45" t="str">
        <f>VLOOKUP(Table1[[#This Row],[Ethnicity]],Lookups!$H$2:$I$6,2,FALSE)</f>
        <v>Not Hispanic/Latino</v>
      </c>
      <c r="AF1433" s="45" t="str">
        <f>VLOOKUP(Table1[[#This Row],[Language]],Lookups!$K$2:$L$9,2,FALSE)</f>
        <v>English</v>
      </c>
      <c r="AG1433" s="46">
        <v>42005</v>
      </c>
      <c r="AH1433" s="46">
        <v>45657</v>
      </c>
      <c r="AI1433" s="46" t="str">
        <f>IF(Table1[[#This Row],[Colonoscopy Date]]="","",DATEVALUE(Table1[[#This Row],[Colonoscopy Date]]))</f>
        <v/>
      </c>
      <c r="AJ14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34" spans="1:36" x14ac:dyDescent="0.25">
      <c r="A1434">
        <v>11147</v>
      </c>
      <c r="B1434" t="s">
        <v>2008</v>
      </c>
      <c r="C1434" t="s">
        <v>20</v>
      </c>
      <c r="D1434" t="s">
        <v>21</v>
      </c>
      <c r="E1434" t="s">
        <v>22</v>
      </c>
      <c r="F1434" t="s">
        <v>36</v>
      </c>
      <c r="G1434" t="s">
        <v>7760</v>
      </c>
      <c r="H1434" t="s">
        <v>24</v>
      </c>
      <c r="I1434" s="36">
        <v>20878</v>
      </c>
      <c r="J1434" t="s">
        <v>2912</v>
      </c>
      <c r="K1434" t="s">
        <v>2936</v>
      </c>
      <c r="L1434" t="s">
        <v>25</v>
      </c>
      <c r="M1434" s="2">
        <v>45656</v>
      </c>
      <c r="N1434" t="s">
        <v>25</v>
      </c>
      <c r="O1434" t="s">
        <v>25</v>
      </c>
      <c r="P1434" t="s">
        <v>18</v>
      </c>
      <c r="Q1434" t="s">
        <v>18</v>
      </c>
      <c r="R1434" t="s">
        <v>18</v>
      </c>
      <c r="S1434" t="s">
        <v>18</v>
      </c>
      <c r="T1434" t="s">
        <v>18</v>
      </c>
      <c r="U1434" t="s">
        <v>18</v>
      </c>
      <c r="V1434" t="s">
        <v>18</v>
      </c>
      <c r="W1434" s="45" t="str">
        <f>IF(Table1[[#This Row],[Sex at Birth]]="F","Female","Male")</f>
        <v>Female</v>
      </c>
      <c r="X1434" s="43">
        <v>45657</v>
      </c>
      <c r="Y1434" s="44">
        <f>Table1[[#This Row],[Report cutoff date]]-Table1[[#This Row],[DOB]]</f>
        <v>24779</v>
      </c>
      <c r="Z1434" s="68">
        <f>ROUNDDOWN(Table1[[#This Row],[Days old - as of report cutoff date]]/365,0)</f>
        <v>67</v>
      </c>
      <c r="AA1434" s="45" t="str">
        <f>IF(Table1[[#This Row],[Years old]]&gt;=55,"55+","54 and under")</f>
        <v>55+</v>
      </c>
      <c r="AB1434" s="45" t="str">
        <f>VLOOKUP(Table1[[#This Row],[Years old]],Lookups!$A$1:$C$101,2,FALSE)</f>
        <v>60 - 69</v>
      </c>
      <c r="AC1434" s="45" t="str">
        <f>VLOOKUP(Table1[[#This Row],[Years old]],Lookups!$A$1:$C$101,3,FALSE)</f>
        <v>65 - 69</v>
      </c>
      <c r="AD1434" s="45" t="str">
        <f>VLOOKUP(Table1[[#This Row],[Race]],Lookups!$E$2:$F$11,2,FALSE)</f>
        <v>White</v>
      </c>
      <c r="AE1434" s="45" t="str">
        <f>VLOOKUP(Table1[[#This Row],[Ethnicity]],Lookups!$H$2:$I$6,2,FALSE)</f>
        <v>Not Hispanic/Latino</v>
      </c>
      <c r="AF1434" s="45" t="str">
        <f>VLOOKUP(Table1[[#This Row],[Language]],Lookups!$K$2:$L$9,2,FALSE)</f>
        <v>English</v>
      </c>
      <c r="AG1434" s="46">
        <v>42005</v>
      </c>
      <c r="AH1434" s="46">
        <v>45657</v>
      </c>
      <c r="AI1434" s="46" t="str">
        <f>IF(Table1[[#This Row],[Colonoscopy Date]]="","",DATEVALUE(Table1[[#This Row],[Colonoscopy Date]]))</f>
        <v/>
      </c>
      <c r="AJ14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35" spans="1:36" x14ac:dyDescent="0.25">
      <c r="A1435">
        <v>11246</v>
      </c>
      <c r="B1435" t="s">
        <v>1825</v>
      </c>
      <c r="C1435" t="s">
        <v>20</v>
      </c>
      <c r="D1435" t="s">
        <v>21</v>
      </c>
      <c r="E1435" t="s">
        <v>22</v>
      </c>
      <c r="F1435" t="s">
        <v>119</v>
      </c>
      <c r="G1435" t="s">
        <v>8295</v>
      </c>
      <c r="H1435" t="s">
        <v>24</v>
      </c>
      <c r="I1435" s="36">
        <v>20881</v>
      </c>
      <c r="J1435" t="s">
        <v>2911</v>
      </c>
      <c r="K1435" t="s">
        <v>2931</v>
      </c>
      <c r="L1435" t="s">
        <v>25</v>
      </c>
      <c r="M1435" s="2">
        <v>45637</v>
      </c>
      <c r="N1435" t="s">
        <v>25</v>
      </c>
      <c r="O1435" t="s">
        <v>25</v>
      </c>
      <c r="P1435" t="s">
        <v>18</v>
      </c>
      <c r="Q1435" t="s">
        <v>18</v>
      </c>
      <c r="R1435" t="s">
        <v>18</v>
      </c>
      <c r="S1435" t="s">
        <v>18</v>
      </c>
      <c r="T1435" t="s">
        <v>18</v>
      </c>
      <c r="U1435" t="s">
        <v>18</v>
      </c>
      <c r="V1435" t="s">
        <v>18</v>
      </c>
      <c r="W1435" s="45" t="str">
        <f>IF(Table1[[#This Row],[Sex at Birth]]="F","Female","Male")</f>
        <v>Female</v>
      </c>
      <c r="X1435" s="43">
        <v>45657</v>
      </c>
      <c r="Y1435" s="44">
        <f>Table1[[#This Row],[Report cutoff date]]-Table1[[#This Row],[DOB]]</f>
        <v>24776</v>
      </c>
      <c r="Z1435" s="68">
        <f>ROUNDDOWN(Table1[[#This Row],[Days old - as of report cutoff date]]/365,0)</f>
        <v>67</v>
      </c>
      <c r="AA1435" s="45" t="str">
        <f>IF(Table1[[#This Row],[Years old]]&gt;=55,"55+","54 and under")</f>
        <v>55+</v>
      </c>
      <c r="AB1435" s="45" t="str">
        <f>VLOOKUP(Table1[[#This Row],[Years old]],Lookups!$A$1:$C$101,2,FALSE)</f>
        <v>60 - 69</v>
      </c>
      <c r="AC1435" s="45" t="str">
        <f>VLOOKUP(Table1[[#This Row],[Years old]],Lookups!$A$1:$C$101,3,FALSE)</f>
        <v>65 - 69</v>
      </c>
      <c r="AD1435" s="45" t="str">
        <f>VLOOKUP(Table1[[#This Row],[Race]],Lookups!$E$2:$F$11,2,FALSE)</f>
        <v>White</v>
      </c>
      <c r="AE1435" s="45" t="str">
        <f>VLOOKUP(Table1[[#This Row],[Ethnicity]],Lookups!$H$2:$I$6,2,FALSE)</f>
        <v>Not Hispanic/Latino</v>
      </c>
      <c r="AF1435" s="45" t="str">
        <f>VLOOKUP(Table1[[#This Row],[Language]],Lookups!$K$2:$L$9,2,FALSE)</f>
        <v>English</v>
      </c>
      <c r="AG1435" s="46">
        <v>42005</v>
      </c>
      <c r="AH1435" s="46">
        <v>45657</v>
      </c>
      <c r="AI1435" s="46" t="str">
        <f>IF(Table1[[#This Row],[Colonoscopy Date]]="","",DATEVALUE(Table1[[#This Row],[Colonoscopy Date]]))</f>
        <v/>
      </c>
      <c r="AJ14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36" spans="1:36" x14ac:dyDescent="0.25">
      <c r="A1436">
        <v>12621</v>
      </c>
      <c r="B1436" t="s">
        <v>1813</v>
      </c>
      <c r="C1436" t="s">
        <v>20</v>
      </c>
      <c r="D1436" t="s">
        <v>21</v>
      </c>
      <c r="E1436" t="s">
        <v>22</v>
      </c>
      <c r="F1436" t="s">
        <v>85</v>
      </c>
      <c r="G1436" t="s">
        <v>6462</v>
      </c>
      <c r="H1436" t="s">
        <v>24</v>
      </c>
      <c r="I1436" s="36">
        <v>20881</v>
      </c>
      <c r="J1436" t="s">
        <v>2925</v>
      </c>
      <c r="K1436" t="s">
        <v>2930</v>
      </c>
      <c r="L1436" t="s">
        <v>25</v>
      </c>
      <c r="M1436" s="2">
        <v>45527</v>
      </c>
      <c r="N1436" t="s">
        <v>25</v>
      </c>
      <c r="O1436" t="s">
        <v>25</v>
      </c>
      <c r="P1436" t="s">
        <v>18</v>
      </c>
      <c r="Q1436" t="s">
        <v>18</v>
      </c>
      <c r="R1436" t="s">
        <v>18</v>
      </c>
      <c r="S1436" t="s">
        <v>18</v>
      </c>
      <c r="T1436" t="s">
        <v>18</v>
      </c>
      <c r="U1436" t="s">
        <v>18</v>
      </c>
      <c r="V1436" t="s">
        <v>18</v>
      </c>
      <c r="W1436" s="45" t="str">
        <f>IF(Table1[[#This Row],[Sex at Birth]]="F","Female","Male")</f>
        <v>Female</v>
      </c>
      <c r="X1436" s="43">
        <v>45657</v>
      </c>
      <c r="Y1436" s="44">
        <f>Table1[[#This Row],[Report cutoff date]]-Table1[[#This Row],[DOB]]</f>
        <v>24776</v>
      </c>
      <c r="Z1436" s="68">
        <f>ROUNDDOWN(Table1[[#This Row],[Days old - as of report cutoff date]]/365,0)</f>
        <v>67</v>
      </c>
      <c r="AA1436" s="45" t="str">
        <f>IF(Table1[[#This Row],[Years old]]&gt;=55,"55+","54 and under")</f>
        <v>55+</v>
      </c>
      <c r="AB1436" s="45" t="str">
        <f>VLOOKUP(Table1[[#This Row],[Years old]],Lookups!$A$1:$C$101,2,FALSE)</f>
        <v>60 - 69</v>
      </c>
      <c r="AC1436" s="45" t="str">
        <f>VLOOKUP(Table1[[#This Row],[Years old]],Lookups!$A$1:$C$101,3,FALSE)</f>
        <v>65 - 69</v>
      </c>
      <c r="AD1436" s="45" t="str">
        <f>VLOOKUP(Table1[[#This Row],[Race]],Lookups!$E$2:$F$11,2,FALSE)</f>
        <v>White</v>
      </c>
      <c r="AE1436" s="45" t="str">
        <f>VLOOKUP(Table1[[#This Row],[Ethnicity]],Lookups!$H$2:$I$6,2,FALSE)</f>
        <v>Not Hispanic/Latino</v>
      </c>
      <c r="AF1436" s="45" t="str">
        <f>VLOOKUP(Table1[[#This Row],[Language]],Lookups!$K$2:$L$9,2,FALSE)</f>
        <v>English</v>
      </c>
      <c r="AG1436" s="46">
        <v>42005</v>
      </c>
      <c r="AH1436" s="46">
        <v>45657</v>
      </c>
      <c r="AI1436" s="46" t="str">
        <f>IF(Table1[[#This Row],[Colonoscopy Date]]="","",DATEVALUE(Table1[[#This Row],[Colonoscopy Date]]))</f>
        <v/>
      </c>
      <c r="AJ14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37" spans="1:36" x14ac:dyDescent="0.25">
      <c r="A1437">
        <v>13356</v>
      </c>
      <c r="B1437" t="s">
        <v>1589</v>
      </c>
      <c r="C1437" t="s">
        <v>20</v>
      </c>
      <c r="D1437" t="s">
        <v>21</v>
      </c>
      <c r="E1437" t="s">
        <v>22</v>
      </c>
      <c r="F1437" t="s">
        <v>30</v>
      </c>
      <c r="G1437" t="s">
        <v>3151</v>
      </c>
      <c r="H1437" t="s">
        <v>24</v>
      </c>
      <c r="I1437" s="36">
        <v>20882</v>
      </c>
      <c r="J1437" t="s">
        <v>2911</v>
      </c>
      <c r="K1437" t="s">
        <v>2930</v>
      </c>
      <c r="L1437" t="s">
        <v>25</v>
      </c>
      <c r="M1437" s="2">
        <v>45568</v>
      </c>
      <c r="N1437" t="s">
        <v>53</v>
      </c>
      <c r="O1437" t="s">
        <v>25</v>
      </c>
      <c r="P1437" t="s">
        <v>18</v>
      </c>
      <c r="Q1437" t="s">
        <v>18</v>
      </c>
      <c r="R1437" t="s">
        <v>18</v>
      </c>
      <c r="S1437" t="s">
        <v>770</v>
      </c>
      <c r="T1437" t="s">
        <v>27</v>
      </c>
      <c r="U1437" t="s">
        <v>18</v>
      </c>
      <c r="V1437" t="s">
        <v>18</v>
      </c>
      <c r="W1437" s="45" t="str">
        <f>IF(Table1[[#This Row],[Sex at Birth]]="F","Female","Male")</f>
        <v>Female</v>
      </c>
      <c r="X1437" s="43">
        <v>45657</v>
      </c>
      <c r="Y1437" s="44">
        <f>Table1[[#This Row],[Report cutoff date]]-Table1[[#This Row],[DOB]]</f>
        <v>24775</v>
      </c>
      <c r="Z1437" s="68">
        <f>ROUNDDOWN(Table1[[#This Row],[Days old - as of report cutoff date]]/365,0)</f>
        <v>67</v>
      </c>
      <c r="AA1437" s="45" t="str">
        <f>IF(Table1[[#This Row],[Years old]]&gt;=55,"55+","54 and under")</f>
        <v>55+</v>
      </c>
      <c r="AB1437" s="45" t="str">
        <f>VLOOKUP(Table1[[#This Row],[Years old]],Lookups!$A$1:$C$101,2,FALSE)</f>
        <v>60 - 69</v>
      </c>
      <c r="AC1437" s="45" t="str">
        <f>VLOOKUP(Table1[[#This Row],[Years old]],Lookups!$A$1:$C$101,3,FALSE)</f>
        <v>65 - 69</v>
      </c>
      <c r="AD1437" s="45" t="str">
        <f>VLOOKUP(Table1[[#This Row],[Race]],Lookups!$E$2:$F$11,2,FALSE)</f>
        <v>White</v>
      </c>
      <c r="AE1437" s="45" t="str">
        <f>VLOOKUP(Table1[[#This Row],[Ethnicity]],Lookups!$H$2:$I$6,2,FALSE)</f>
        <v>Not Hispanic/Latino</v>
      </c>
      <c r="AF1437" s="45" t="str">
        <f>VLOOKUP(Table1[[#This Row],[Language]],Lookups!$K$2:$L$9,2,FALSE)</f>
        <v>English</v>
      </c>
      <c r="AG1437" s="46">
        <v>42005</v>
      </c>
      <c r="AH1437" s="46">
        <v>45657</v>
      </c>
      <c r="AI1437" s="46" t="str">
        <f>IF(Table1[[#This Row],[Colonoscopy Date]]="","",DATEVALUE(Table1[[#This Row],[Colonoscopy Date]]))</f>
        <v/>
      </c>
      <c r="AJ14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38" spans="1:36" x14ac:dyDescent="0.25">
      <c r="A1438">
        <v>14547</v>
      </c>
      <c r="B1438" t="s">
        <v>1953</v>
      </c>
      <c r="C1438" t="s">
        <v>20</v>
      </c>
      <c r="D1438" t="s">
        <v>21</v>
      </c>
      <c r="E1438" t="s">
        <v>22</v>
      </c>
      <c r="F1438" t="s">
        <v>18</v>
      </c>
      <c r="G1438" t="s">
        <v>3451</v>
      </c>
      <c r="H1438" t="s">
        <v>35</v>
      </c>
      <c r="I1438" s="36">
        <v>20884</v>
      </c>
      <c r="J1438" t="s">
        <v>2911</v>
      </c>
      <c r="K1438" t="s">
        <v>2930</v>
      </c>
      <c r="L1438" t="s">
        <v>25</v>
      </c>
      <c r="M1438" s="2">
        <v>45631</v>
      </c>
      <c r="N1438" t="s">
        <v>53</v>
      </c>
      <c r="O1438" t="s">
        <v>25</v>
      </c>
      <c r="P1438" t="s">
        <v>18</v>
      </c>
      <c r="Q1438" t="s">
        <v>262</v>
      </c>
      <c r="R1438" t="s">
        <v>27</v>
      </c>
      <c r="S1438" t="s">
        <v>18</v>
      </c>
      <c r="T1438" t="s">
        <v>18</v>
      </c>
      <c r="U1438" t="s">
        <v>18</v>
      </c>
      <c r="V1438" t="s">
        <v>18</v>
      </c>
      <c r="W1438" s="45" t="str">
        <f>IF(Table1[[#This Row],[Sex at Birth]]="F","Female","Male")</f>
        <v>Male</v>
      </c>
      <c r="X1438" s="43">
        <v>45657</v>
      </c>
      <c r="Y1438" s="44">
        <f>Table1[[#This Row],[Report cutoff date]]-Table1[[#This Row],[DOB]]</f>
        <v>24773</v>
      </c>
      <c r="Z1438" s="68">
        <f>ROUNDDOWN(Table1[[#This Row],[Days old - as of report cutoff date]]/365,0)</f>
        <v>67</v>
      </c>
      <c r="AA1438" s="45" t="str">
        <f>IF(Table1[[#This Row],[Years old]]&gt;=55,"55+","54 and under")</f>
        <v>55+</v>
      </c>
      <c r="AB1438" s="45" t="str">
        <f>VLOOKUP(Table1[[#This Row],[Years old]],Lookups!$A$1:$C$101,2,FALSE)</f>
        <v>60 - 69</v>
      </c>
      <c r="AC1438" s="45" t="str">
        <f>VLOOKUP(Table1[[#This Row],[Years old]],Lookups!$A$1:$C$101,3,FALSE)</f>
        <v>65 - 69</v>
      </c>
      <c r="AD1438" s="45" t="str">
        <f>VLOOKUP(Table1[[#This Row],[Race]],Lookups!$E$2:$F$11,2,FALSE)</f>
        <v>White</v>
      </c>
      <c r="AE1438" s="45" t="str">
        <f>VLOOKUP(Table1[[#This Row],[Ethnicity]],Lookups!$H$2:$I$6,2,FALSE)</f>
        <v>Not Hispanic/Latino</v>
      </c>
      <c r="AF1438" s="45" t="str">
        <f>VLOOKUP(Table1[[#This Row],[Language]],Lookups!$K$2:$L$9,2,FALSE)</f>
        <v>English</v>
      </c>
      <c r="AG1438" s="46">
        <v>42005</v>
      </c>
      <c r="AH1438" s="46">
        <v>45657</v>
      </c>
      <c r="AI1438" s="46" t="str">
        <f>IF(Table1[[#This Row],[Colonoscopy Date]]="","",DATEVALUE(Table1[[#This Row],[Colonoscopy Date]]))</f>
        <v/>
      </c>
      <c r="AJ14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39" spans="1:36" x14ac:dyDescent="0.25">
      <c r="A1439">
        <v>12996</v>
      </c>
      <c r="B1439" t="s">
        <v>1701</v>
      </c>
      <c r="C1439" t="s">
        <v>20</v>
      </c>
      <c r="D1439" t="s">
        <v>21</v>
      </c>
      <c r="E1439" t="s">
        <v>22</v>
      </c>
      <c r="F1439" t="s">
        <v>42</v>
      </c>
      <c r="G1439" t="s">
        <v>4090</v>
      </c>
      <c r="H1439" t="s">
        <v>24</v>
      </c>
      <c r="I1439" s="36">
        <v>20889</v>
      </c>
      <c r="J1439" t="s">
        <v>2925</v>
      </c>
      <c r="K1439" t="s">
        <v>2930</v>
      </c>
      <c r="L1439" t="s">
        <v>25</v>
      </c>
      <c r="M1439" s="2">
        <v>45518</v>
      </c>
      <c r="N1439" t="s">
        <v>53</v>
      </c>
      <c r="O1439" t="s">
        <v>25</v>
      </c>
      <c r="P1439" t="s">
        <v>1127</v>
      </c>
      <c r="Q1439" t="s">
        <v>18</v>
      </c>
      <c r="R1439" t="s">
        <v>18</v>
      </c>
      <c r="S1439" t="s">
        <v>18</v>
      </c>
      <c r="T1439" t="s">
        <v>18</v>
      </c>
      <c r="U1439" t="s">
        <v>18</v>
      </c>
      <c r="V1439" t="s">
        <v>18</v>
      </c>
      <c r="W1439" s="45" t="str">
        <f>IF(Table1[[#This Row],[Sex at Birth]]="F","Female","Male")</f>
        <v>Female</v>
      </c>
      <c r="X1439" s="43">
        <v>45657</v>
      </c>
      <c r="Y1439" s="44">
        <f>Table1[[#This Row],[Report cutoff date]]-Table1[[#This Row],[DOB]]</f>
        <v>24768</v>
      </c>
      <c r="Z1439" s="68">
        <f>ROUNDDOWN(Table1[[#This Row],[Days old - as of report cutoff date]]/365,0)</f>
        <v>67</v>
      </c>
      <c r="AA1439" s="45" t="str">
        <f>IF(Table1[[#This Row],[Years old]]&gt;=55,"55+","54 and under")</f>
        <v>55+</v>
      </c>
      <c r="AB1439" s="45" t="str">
        <f>VLOOKUP(Table1[[#This Row],[Years old]],Lookups!$A$1:$C$101,2,FALSE)</f>
        <v>60 - 69</v>
      </c>
      <c r="AC1439" s="45" t="str">
        <f>VLOOKUP(Table1[[#This Row],[Years old]],Lookups!$A$1:$C$101,3,FALSE)</f>
        <v>65 - 69</v>
      </c>
      <c r="AD1439" s="45" t="str">
        <f>VLOOKUP(Table1[[#This Row],[Race]],Lookups!$E$2:$F$11,2,FALSE)</f>
        <v>White</v>
      </c>
      <c r="AE1439" s="45" t="str">
        <f>VLOOKUP(Table1[[#This Row],[Ethnicity]],Lookups!$H$2:$I$6,2,FALSE)</f>
        <v>Not Hispanic/Latino</v>
      </c>
      <c r="AF1439" s="45" t="str">
        <f>VLOOKUP(Table1[[#This Row],[Language]],Lookups!$K$2:$L$9,2,FALSE)</f>
        <v>English</v>
      </c>
      <c r="AG1439" s="46">
        <v>42005</v>
      </c>
      <c r="AH1439" s="46">
        <v>45657</v>
      </c>
      <c r="AI1439" s="46">
        <f>IF(Table1[[#This Row],[Colonoscopy Date]]="","",DATEVALUE(Table1[[#This Row],[Colonoscopy Date]]))</f>
        <v>44041</v>
      </c>
      <c r="AJ14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40" spans="1:36" x14ac:dyDescent="0.25">
      <c r="A1440">
        <v>11074</v>
      </c>
      <c r="B1440" t="s">
        <v>1725</v>
      </c>
      <c r="C1440" t="s">
        <v>20</v>
      </c>
      <c r="D1440" t="s">
        <v>21</v>
      </c>
      <c r="E1440" t="s">
        <v>22</v>
      </c>
      <c r="F1440" t="s">
        <v>30</v>
      </c>
      <c r="G1440" t="s">
        <v>6879</v>
      </c>
      <c r="H1440" t="s">
        <v>35</v>
      </c>
      <c r="I1440" s="36">
        <v>20890</v>
      </c>
      <c r="J1440" t="s">
        <v>2906</v>
      </c>
      <c r="K1440" t="s">
        <v>2931</v>
      </c>
      <c r="L1440" t="s">
        <v>25</v>
      </c>
      <c r="M1440" s="2">
        <v>45650</v>
      </c>
      <c r="N1440" t="s">
        <v>25</v>
      </c>
      <c r="O1440" t="s">
        <v>53</v>
      </c>
      <c r="P1440" t="s">
        <v>18</v>
      </c>
      <c r="Q1440" t="s">
        <v>18</v>
      </c>
      <c r="R1440" t="s">
        <v>18</v>
      </c>
      <c r="S1440" t="s">
        <v>18</v>
      </c>
      <c r="T1440" t="s">
        <v>18</v>
      </c>
      <c r="U1440" t="s">
        <v>199</v>
      </c>
      <c r="V1440" t="s">
        <v>192</v>
      </c>
      <c r="W1440" s="45" t="str">
        <f>IF(Table1[[#This Row],[Sex at Birth]]="F","Female","Male")</f>
        <v>Male</v>
      </c>
      <c r="X1440" s="43">
        <v>45657</v>
      </c>
      <c r="Y1440" s="44">
        <f>Table1[[#This Row],[Report cutoff date]]-Table1[[#This Row],[DOB]]</f>
        <v>24767</v>
      </c>
      <c r="Z1440" s="68">
        <f>ROUNDDOWN(Table1[[#This Row],[Days old - as of report cutoff date]]/365,0)</f>
        <v>67</v>
      </c>
      <c r="AA1440" s="45" t="str">
        <f>IF(Table1[[#This Row],[Years old]]&gt;=55,"55+","54 and under")</f>
        <v>55+</v>
      </c>
      <c r="AB1440" s="45" t="str">
        <f>VLOOKUP(Table1[[#This Row],[Years old]],Lookups!$A$1:$C$101,2,FALSE)</f>
        <v>60 - 69</v>
      </c>
      <c r="AC1440" s="45" t="str">
        <f>VLOOKUP(Table1[[#This Row],[Years old]],Lookups!$A$1:$C$101,3,FALSE)</f>
        <v>65 - 69</v>
      </c>
      <c r="AD1440" s="45" t="str">
        <f>VLOOKUP(Table1[[#This Row],[Race]],Lookups!$E$2:$F$11,2,FALSE)</f>
        <v>White</v>
      </c>
      <c r="AE1440" s="45" t="str">
        <f>VLOOKUP(Table1[[#This Row],[Ethnicity]],Lookups!$H$2:$I$6,2,FALSE)</f>
        <v>Not Hispanic/Latino</v>
      </c>
      <c r="AF1440" s="45" t="str">
        <f>VLOOKUP(Table1[[#This Row],[Language]],Lookups!$K$2:$L$9,2,FALSE)</f>
        <v>English</v>
      </c>
      <c r="AG1440" s="46">
        <v>42005</v>
      </c>
      <c r="AH1440" s="46">
        <v>45657</v>
      </c>
      <c r="AI1440" s="46" t="str">
        <f>IF(Table1[[#This Row],[Colonoscopy Date]]="","",DATEVALUE(Table1[[#This Row],[Colonoscopy Date]]))</f>
        <v/>
      </c>
      <c r="AJ14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41" spans="1:36" x14ac:dyDescent="0.25">
      <c r="A1441">
        <v>12076</v>
      </c>
      <c r="B1441" t="s">
        <v>1808</v>
      </c>
      <c r="C1441" t="s">
        <v>20</v>
      </c>
      <c r="D1441" t="s">
        <v>21</v>
      </c>
      <c r="E1441" t="s">
        <v>22</v>
      </c>
      <c r="F1441" t="s">
        <v>106</v>
      </c>
      <c r="G1441" t="s">
        <v>4308</v>
      </c>
      <c r="H1441" t="s">
        <v>35</v>
      </c>
      <c r="I1441" s="36">
        <v>20890</v>
      </c>
      <c r="J1441" t="s">
        <v>2885</v>
      </c>
      <c r="K1441" t="s">
        <v>2930</v>
      </c>
      <c r="L1441" t="s">
        <v>25</v>
      </c>
      <c r="M1441" s="2">
        <v>45623</v>
      </c>
      <c r="N1441" t="s">
        <v>25</v>
      </c>
      <c r="O1441" t="s">
        <v>25</v>
      </c>
      <c r="P1441" t="s">
        <v>18</v>
      </c>
      <c r="Q1441" t="s">
        <v>18</v>
      </c>
      <c r="R1441" t="s">
        <v>18</v>
      </c>
      <c r="S1441" t="s">
        <v>18</v>
      </c>
      <c r="T1441" t="s">
        <v>18</v>
      </c>
      <c r="U1441" t="s">
        <v>18</v>
      </c>
      <c r="V1441" t="s">
        <v>18</v>
      </c>
      <c r="W1441" s="45" t="str">
        <f>IF(Table1[[#This Row],[Sex at Birth]]="F","Female","Male")</f>
        <v>Male</v>
      </c>
      <c r="X1441" s="43">
        <v>45657</v>
      </c>
      <c r="Y1441" s="44">
        <f>Table1[[#This Row],[Report cutoff date]]-Table1[[#This Row],[DOB]]</f>
        <v>24767</v>
      </c>
      <c r="Z1441" s="68">
        <f>ROUNDDOWN(Table1[[#This Row],[Days old - as of report cutoff date]]/365,0)</f>
        <v>67</v>
      </c>
      <c r="AA1441" s="45" t="str">
        <f>IF(Table1[[#This Row],[Years old]]&gt;=55,"55+","54 and under")</f>
        <v>55+</v>
      </c>
      <c r="AB1441" s="45" t="str">
        <f>VLOOKUP(Table1[[#This Row],[Years old]],Lookups!$A$1:$C$101,2,FALSE)</f>
        <v>60 - 69</v>
      </c>
      <c r="AC1441" s="45" t="str">
        <f>VLOOKUP(Table1[[#This Row],[Years old]],Lookups!$A$1:$C$101,3,FALSE)</f>
        <v>65 - 69</v>
      </c>
      <c r="AD1441" s="45" t="str">
        <f>VLOOKUP(Table1[[#This Row],[Race]],Lookups!$E$2:$F$11,2,FALSE)</f>
        <v>White</v>
      </c>
      <c r="AE1441" s="45" t="str">
        <f>VLOOKUP(Table1[[#This Row],[Ethnicity]],Lookups!$H$2:$I$6,2,FALSE)</f>
        <v>Not Hispanic/Latino</v>
      </c>
      <c r="AF1441" s="45" t="str">
        <f>VLOOKUP(Table1[[#This Row],[Language]],Lookups!$K$2:$L$9,2,FALSE)</f>
        <v>English</v>
      </c>
      <c r="AG1441" s="46">
        <v>42005</v>
      </c>
      <c r="AH1441" s="46">
        <v>45657</v>
      </c>
      <c r="AI1441" s="46" t="str">
        <f>IF(Table1[[#This Row],[Colonoscopy Date]]="","",DATEVALUE(Table1[[#This Row],[Colonoscopy Date]]))</f>
        <v/>
      </c>
      <c r="AJ14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42" spans="1:36" x14ac:dyDescent="0.25">
      <c r="A1442">
        <v>14416</v>
      </c>
      <c r="B1442" t="s">
        <v>1582</v>
      </c>
      <c r="C1442" t="s">
        <v>20</v>
      </c>
      <c r="D1442" t="s">
        <v>21</v>
      </c>
      <c r="E1442" t="s">
        <v>22</v>
      </c>
      <c r="F1442" t="s">
        <v>39</v>
      </c>
      <c r="G1442" t="s">
        <v>4209</v>
      </c>
      <c r="H1442" t="s">
        <v>24</v>
      </c>
      <c r="I1442" s="36">
        <v>20891</v>
      </c>
      <c r="J1442" t="s">
        <v>2884</v>
      </c>
      <c r="K1442" t="s">
        <v>2930</v>
      </c>
      <c r="L1442" t="s">
        <v>25</v>
      </c>
      <c r="M1442" s="2">
        <v>45565</v>
      </c>
      <c r="N1442" t="s">
        <v>25</v>
      </c>
      <c r="O1442" t="s">
        <v>25</v>
      </c>
      <c r="P1442" t="s">
        <v>18</v>
      </c>
      <c r="Q1442" t="s">
        <v>18</v>
      </c>
      <c r="R1442" t="s">
        <v>18</v>
      </c>
      <c r="S1442" t="s">
        <v>18</v>
      </c>
      <c r="T1442" t="s">
        <v>18</v>
      </c>
      <c r="U1442" t="s">
        <v>18</v>
      </c>
      <c r="V1442" t="s">
        <v>18</v>
      </c>
      <c r="W1442" s="45" t="str">
        <f>IF(Table1[[#This Row],[Sex at Birth]]="F","Female","Male")</f>
        <v>Female</v>
      </c>
      <c r="X1442" s="43">
        <v>45657</v>
      </c>
      <c r="Y1442" s="44">
        <f>Table1[[#This Row],[Report cutoff date]]-Table1[[#This Row],[DOB]]</f>
        <v>24766</v>
      </c>
      <c r="Z1442" s="68">
        <f>ROUNDDOWN(Table1[[#This Row],[Days old - as of report cutoff date]]/365,0)</f>
        <v>67</v>
      </c>
      <c r="AA1442" s="45" t="str">
        <f>IF(Table1[[#This Row],[Years old]]&gt;=55,"55+","54 and under")</f>
        <v>55+</v>
      </c>
      <c r="AB1442" s="45" t="str">
        <f>VLOOKUP(Table1[[#This Row],[Years old]],Lookups!$A$1:$C$101,2,FALSE)</f>
        <v>60 - 69</v>
      </c>
      <c r="AC1442" s="45" t="str">
        <f>VLOOKUP(Table1[[#This Row],[Years old]],Lookups!$A$1:$C$101,3,FALSE)</f>
        <v>65 - 69</v>
      </c>
      <c r="AD1442" s="45" t="str">
        <f>VLOOKUP(Table1[[#This Row],[Race]],Lookups!$E$2:$F$11,2,FALSE)</f>
        <v>White</v>
      </c>
      <c r="AE1442" s="45" t="str">
        <f>VLOOKUP(Table1[[#This Row],[Ethnicity]],Lookups!$H$2:$I$6,2,FALSE)</f>
        <v>Not Hispanic/Latino</v>
      </c>
      <c r="AF1442" s="45" t="str">
        <f>VLOOKUP(Table1[[#This Row],[Language]],Lookups!$K$2:$L$9,2,FALSE)</f>
        <v>English</v>
      </c>
      <c r="AG1442" s="46">
        <v>42005</v>
      </c>
      <c r="AH1442" s="46">
        <v>45657</v>
      </c>
      <c r="AI1442" s="46" t="str">
        <f>IF(Table1[[#This Row],[Colonoscopy Date]]="","",DATEVALUE(Table1[[#This Row],[Colonoscopy Date]]))</f>
        <v/>
      </c>
      <c r="AJ14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43" spans="1:36" x14ac:dyDescent="0.25">
      <c r="A1443">
        <v>10195</v>
      </c>
      <c r="B1443" t="s">
        <v>1644</v>
      </c>
      <c r="C1443" t="s">
        <v>20</v>
      </c>
      <c r="D1443" t="s">
        <v>21</v>
      </c>
      <c r="E1443" t="s">
        <v>22</v>
      </c>
      <c r="F1443" t="s">
        <v>122</v>
      </c>
      <c r="G1443" t="s">
        <v>8183</v>
      </c>
      <c r="H1443" t="s">
        <v>35</v>
      </c>
      <c r="I1443" s="36">
        <v>20897</v>
      </c>
      <c r="J1443" t="s">
        <v>2914</v>
      </c>
      <c r="K1443" t="s">
        <v>2936</v>
      </c>
      <c r="L1443" t="s">
        <v>25</v>
      </c>
      <c r="M1443" s="2">
        <v>45635</v>
      </c>
      <c r="N1443" t="s">
        <v>53</v>
      </c>
      <c r="O1443" t="s">
        <v>25</v>
      </c>
      <c r="P1443" t="s">
        <v>1487</v>
      </c>
      <c r="Q1443" t="s">
        <v>18</v>
      </c>
      <c r="R1443" t="s">
        <v>18</v>
      </c>
      <c r="S1443" t="s">
        <v>18</v>
      </c>
      <c r="T1443" t="s">
        <v>18</v>
      </c>
      <c r="U1443" t="s">
        <v>18</v>
      </c>
      <c r="V1443" t="s">
        <v>18</v>
      </c>
      <c r="W1443" s="45" t="str">
        <f>IF(Table1[[#This Row],[Sex at Birth]]="F","Female","Male")</f>
        <v>Male</v>
      </c>
      <c r="X1443" s="43">
        <v>45657</v>
      </c>
      <c r="Y1443" s="44">
        <f>Table1[[#This Row],[Report cutoff date]]-Table1[[#This Row],[DOB]]</f>
        <v>24760</v>
      </c>
      <c r="Z1443" s="68">
        <f>ROUNDDOWN(Table1[[#This Row],[Days old - as of report cutoff date]]/365,0)</f>
        <v>67</v>
      </c>
      <c r="AA1443" s="45" t="str">
        <f>IF(Table1[[#This Row],[Years old]]&gt;=55,"55+","54 and under")</f>
        <v>55+</v>
      </c>
      <c r="AB1443" s="45" t="str">
        <f>VLOOKUP(Table1[[#This Row],[Years old]],Lookups!$A$1:$C$101,2,FALSE)</f>
        <v>60 - 69</v>
      </c>
      <c r="AC1443" s="45" t="str">
        <f>VLOOKUP(Table1[[#This Row],[Years old]],Lookups!$A$1:$C$101,3,FALSE)</f>
        <v>65 - 69</v>
      </c>
      <c r="AD1443" s="45" t="str">
        <f>VLOOKUP(Table1[[#This Row],[Race]],Lookups!$E$2:$F$11,2,FALSE)</f>
        <v>White</v>
      </c>
      <c r="AE1443" s="45" t="str">
        <f>VLOOKUP(Table1[[#This Row],[Ethnicity]],Lookups!$H$2:$I$6,2,FALSE)</f>
        <v>Not Hispanic/Latino</v>
      </c>
      <c r="AF1443" s="45" t="str">
        <f>VLOOKUP(Table1[[#This Row],[Language]],Lookups!$K$2:$L$9,2,FALSE)</f>
        <v>English</v>
      </c>
      <c r="AG1443" s="46">
        <v>42005</v>
      </c>
      <c r="AH1443" s="46">
        <v>45657</v>
      </c>
      <c r="AI1443" s="46">
        <f>IF(Table1[[#This Row],[Colonoscopy Date]]="","",DATEVALUE(Table1[[#This Row],[Colonoscopy Date]]))</f>
        <v>44567</v>
      </c>
      <c r="AJ144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44" spans="1:36" x14ac:dyDescent="0.25">
      <c r="A1444">
        <v>14088</v>
      </c>
      <c r="B1444" t="s">
        <v>2026</v>
      </c>
      <c r="C1444" t="s">
        <v>20</v>
      </c>
      <c r="D1444" t="s">
        <v>21</v>
      </c>
      <c r="E1444" t="s">
        <v>22</v>
      </c>
      <c r="F1444" t="s">
        <v>85</v>
      </c>
      <c r="G1444" t="s">
        <v>5736</v>
      </c>
      <c r="H1444" t="s">
        <v>24</v>
      </c>
      <c r="I1444" s="36">
        <v>20898</v>
      </c>
      <c r="J1444" t="s">
        <v>2911</v>
      </c>
      <c r="K1444" t="s">
        <v>2930</v>
      </c>
      <c r="L1444" t="s">
        <v>25</v>
      </c>
      <c r="M1444" s="2">
        <v>45560</v>
      </c>
      <c r="N1444" t="s">
        <v>25</v>
      </c>
      <c r="O1444" t="s">
        <v>25</v>
      </c>
      <c r="P1444" t="s">
        <v>18</v>
      </c>
      <c r="Q1444" t="s">
        <v>18</v>
      </c>
      <c r="R1444" t="s">
        <v>18</v>
      </c>
      <c r="S1444" t="s">
        <v>18</v>
      </c>
      <c r="T1444" t="s">
        <v>18</v>
      </c>
      <c r="U1444" t="s">
        <v>18</v>
      </c>
      <c r="V1444" t="s">
        <v>18</v>
      </c>
      <c r="W1444" s="45" t="str">
        <f>IF(Table1[[#This Row],[Sex at Birth]]="F","Female","Male")</f>
        <v>Female</v>
      </c>
      <c r="X1444" s="43">
        <v>45657</v>
      </c>
      <c r="Y1444" s="44">
        <f>Table1[[#This Row],[Report cutoff date]]-Table1[[#This Row],[DOB]]</f>
        <v>24759</v>
      </c>
      <c r="Z1444" s="68">
        <f>ROUNDDOWN(Table1[[#This Row],[Days old - as of report cutoff date]]/365,0)</f>
        <v>67</v>
      </c>
      <c r="AA1444" s="45" t="str">
        <f>IF(Table1[[#This Row],[Years old]]&gt;=55,"55+","54 and under")</f>
        <v>55+</v>
      </c>
      <c r="AB1444" s="45" t="str">
        <f>VLOOKUP(Table1[[#This Row],[Years old]],Lookups!$A$1:$C$101,2,FALSE)</f>
        <v>60 - 69</v>
      </c>
      <c r="AC1444" s="45" t="str">
        <f>VLOOKUP(Table1[[#This Row],[Years old]],Lookups!$A$1:$C$101,3,FALSE)</f>
        <v>65 - 69</v>
      </c>
      <c r="AD1444" s="45" t="str">
        <f>VLOOKUP(Table1[[#This Row],[Race]],Lookups!$E$2:$F$11,2,FALSE)</f>
        <v>White</v>
      </c>
      <c r="AE1444" s="45" t="str">
        <f>VLOOKUP(Table1[[#This Row],[Ethnicity]],Lookups!$H$2:$I$6,2,FALSE)</f>
        <v>Not Hispanic/Latino</v>
      </c>
      <c r="AF1444" s="45" t="str">
        <f>VLOOKUP(Table1[[#This Row],[Language]],Lookups!$K$2:$L$9,2,FALSE)</f>
        <v>English</v>
      </c>
      <c r="AG1444" s="46">
        <v>42005</v>
      </c>
      <c r="AH1444" s="46">
        <v>45657</v>
      </c>
      <c r="AI1444" s="46" t="str">
        <f>IF(Table1[[#This Row],[Colonoscopy Date]]="","",DATEVALUE(Table1[[#This Row],[Colonoscopy Date]]))</f>
        <v/>
      </c>
      <c r="AJ14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45" spans="1:36" x14ac:dyDescent="0.25">
      <c r="A1445">
        <v>12444</v>
      </c>
      <c r="B1445" t="s">
        <v>1829</v>
      </c>
      <c r="C1445" t="s">
        <v>382</v>
      </c>
      <c r="D1445" t="s">
        <v>34</v>
      </c>
      <c r="E1445" t="s">
        <v>22</v>
      </c>
      <c r="F1445" t="s">
        <v>42</v>
      </c>
      <c r="G1445" t="s">
        <v>6411</v>
      </c>
      <c r="H1445" t="s">
        <v>35</v>
      </c>
      <c r="I1445" s="36">
        <v>20900</v>
      </c>
      <c r="J1445" t="s">
        <v>2923</v>
      </c>
      <c r="K1445" t="s">
        <v>2930</v>
      </c>
      <c r="L1445" t="s">
        <v>25</v>
      </c>
      <c r="M1445" s="2">
        <v>45485</v>
      </c>
      <c r="N1445" t="s">
        <v>53</v>
      </c>
      <c r="O1445" t="s">
        <v>25</v>
      </c>
      <c r="P1445" t="s">
        <v>1148</v>
      </c>
      <c r="Q1445" t="s">
        <v>18</v>
      </c>
      <c r="R1445" t="s">
        <v>18</v>
      </c>
      <c r="S1445" t="s">
        <v>18</v>
      </c>
      <c r="T1445" t="s">
        <v>18</v>
      </c>
      <c r="U1445" t="s">
        <v>18</v>
      </c>
      <c r="V1445" t="s">
        <v>18</v>
      </c>
      <c r="W1445" s="45" t="str">
        <f>IF(Table1[[#This Row],[Sex at Birth]]="F","Female","Male")</f>
        <v>Male</v>
      </c>
      <c r="X1445" s="43">
        <v>45657</v>
      </c>
      <c r="Y1445" s="44">
        <f>Table1[[#This Row],[Report cutoff date]]-Table1[[#This Row],[DOB]]</f>
        <v>24757</v>
      </c>
      <c r="Z1445" s="68">
        <f>ROUNDDOWN(Table1[[#This Row],[Days old - as of report cutoff date]]/365,0)</f>
        <v>67</v>
      </c>
      <c r="AA1445" s="45" t="str">
        <f>IF(Table1[[#This Row],[Years old]]&gt;=55,"55+","54 and under")</f>
        <v>55+</v>
      </c>
      <c r="AB1445" s="45" t="str">
        <f>VLOOKUP(Table1[[#This Row],[Years old]],Lookups!$A$1:$C$101,2,FALSE)</f>
        <v>60 - 69</v>
      </c>
      <c r="AC1445" s="45" t="str">
        <f>VLOOKUP(Table1[[#This Row],[Years old]],Lookups!$A$1:$C$101,3,FALSE)</f>
        <v>65 - 69</v>
      </c>
      <c r="AD1445" s="45" t="str">
        <f>VLOOKUP(Table1[[#This Row],[Race]],Lookups!$E$2:$F$11,2,FALSE)</f>
        <v>Nat. Hawaiian/ Pac. Isl.</v>
      </c>
      <c r="AE1445" s="45" t="str">
        <f>VLOOKUP(Table1[[#This Row],[Ethnicity]],Lookups!$H$2:$I$6,2,FALSE)</f>
        <v>Other/ Unknown</v>
      </c>
      <c r="AF1445" s="45" t="str">
        <f>VLOOKUP(Table1[[#This Row],[Language]],Lookups!$K$2:$L$9,2,FALSE)</f>
        <v>English</v>
      </c>
      <c r="AG1445" s="46">
        <v>42005</v>
      </c>
      <c r="AH1445" s="46">
        <v>45657</v>
      </c>
      <c r="AI1445" s="46">
        <f>IF(Table1[[#This Row],[Colonoscopy Date]]="","",DATEVALUE(Table1[[#This Row],[Colonoscopy Date]]))</f>
        <v>44617</v>
      </c>
      <c r="AJ14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46" spans="1:36" x14ac:dyDescent="0.25">
      <c r="A1446">
        <v>10159</v>
      </c>
      <c r="B1446" t="s">
        <v>2091</v>
      </c>
      <c r="C1446" t="s">
        <v>20</v>
      </c>
      <c r="D1446" t="s">
        <v>21</v>
      </c>
      <c r="E1446" t="s">
        <v>22</v>
      </c>
      <c r="F1446" t="s">
        <v>106</v>
      </c>
      <c r="G1446" t="s">
        <v>3479</v>
      </c>
      <c r="H1446" t="s">
        <v>24</v>
      </c>
      <c r="I1446" s="36">
        <v>20900</v>
      </c>
      <c r="J1446" t="s">
        <v>2914</v>
      </c>
      <c r="K1446" t="s">
        <v>2936</v>
      </c>
      <c r="L1446" t="s">
        <v>25</v>
      </c>
      <c r="M1446" s="2">
        <v>45373</v>
      </c>
      <c r="N1446" t="s">
        <v>25</v>
      </c>
      <c r="O1446" t="s">
        <v>25</v>
      </c>
      <c r="P1446" t="s">
        <v>18</v>
      </c>
      <c r="Q1446" t="s">
        <v>316</v>
      </c>
      <c r="R1446" t="s">
        <v>27</v>
      </c>
      <c r="S1446" t="s">
        <v>18</v>
      </c>
      <c r="T1446" t="s">
        <v>18</v>
      </c>
      <c r="U1446" t="s">
        <v>18</v>
      </c>
      <c r="V1446" t="s">
        <v>18</v>
      </c>
      <c r="W1446" s="45" t="str">
        <f>IF(Table1[[#This Row],[Sex at Birth]]="F","Female","Male")</f>
        <v>Female</v>
      </c>
      <c r="X1446" s="43">
        <v>45657</v>
      </c>
      <c r="Y1446" s="44">
        <f>Table1[[#This Row],[Report cutoff date]]-Table1[[#This Row],[DOB]]</f>
        <v>24757</v>
      </c>
      <c r="Z1446" s="68">
        <f>ROUNDDOWN(Table1[[#This Row],[Days old - as of report cutoff date]]/365,0)</f>
        <v>67</v>
      </c>
      <c r="AA1446" s="45" t="str">
        <f>IF(Table1[[#This Row],[Years old]]&gt;=55,"55+","54 and under")</f>
        <v>55+</v>
      </c>
      <c r="AB1446" s="45" t="str">
        <f>VLOOKUP(Table1[[#This Row],[Years old]],Lookups!$A$1:$C$101,2,FALSE)</f>
        <v>60 - 69</v>
      </c>
      <c r="AC1446" s="45" t="str">
        <f>VLOOKUP(Table1[[#This Row],[Years old]],Lookups!$A$1:$C$101,3,FALSE)</f>
        <v>65 - 69</v>
      </c>
      <c r="AD1446" s="45" t="str">
        <f>VLOOKUP(Table1[[#This Row],[Race]],Lookups!$E$2:$F$11,2,FALSE)</f>
        <v>White</v>
      </c>
      <c r="AE1446" s="45" t="str">
        <f>VLOOKUP(Table1[[#This Row],[Ethnicity]],Lookups!$H$2:$I$6,2,FALSE)</f>
        <v>Not Hispanic/Latino</v>
      </c>
      <c r="AF1446" s="45" t="str">
        <f>VLOOKUP(Table1[[#This Row],[Language]],Lookups!$K$2:$L$9,2,FALSE)</f>
        <v>English</v>
      </c>
      <c r="AG1446" s="46">
        <v>42005</v>
      </c>
      <c r="AH1446" s="46">
        <v>45657</v>
      </c>
      <c r="AI1446" s="46" t="str">
        <f>IF(Table1[[#This Row],[Colonoscopy Date]]="","",DATEVALUE(Table1[[#This Row],[Colonoscopy Date]]))</f>
        <v/>
      </c>
      <c r="AJ14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47" spans="1:36" x14ac:dyDescent="0.25">
      <c r="A1447">
        <v>11312</v>
      </c>
      <c r="B1447" t="s">
        <v>1756</v>
      </c>
      <c r="C1447" t="s">
        <v>20</v>
      </c>
      <c r="D1447" t="s">
        <v>21</v>
      </c>
      <c r="E1447" t="s">
        <v>22</v>
      </c>
      <c r="F1447" t="s">
        <v>36</v>
      </c>
      <c r="G1447" t="s">
        <v>3863</v>
      </c>
      <c r="H1447" t="s">
        <v>35</v>
      </c>
      <c r="I1447" s="36">
        <v>20901</v>
      </c>
      <c r="J1447" t="s">
        <v>2884</v>
      </c>
      <c r="K1447" t="s">
        <v>2936</v>
      </c>
      <c r="L1447" t="s">
        <v>25</v>
      </c>
      <c r="M1447" s="2">
        <v>45504</v>
      </c>
      <c r="N1447" t="s">
        <v>25</v>
      </c>
      <c r="O1447" t="s">
        <v>53</v>
      </c>
      <c r="Q1447" t="s">
        <v>18</v>
      </c>
      <c r="R1447" t="s">
        <v>18</v>
      </c>
      <c r="S1447" t="s">
        <v>18</v>
      </c>
      <c r="T1447" t="s">
        <v>18</v>
      </c>
      <c r="U1447" t="s">
        <v>195</v>
      </c>
      <c r="V1447" t="s">
        <v>56</v>
      </c>
      <c r="W1447" s="45" t="str">
        <f>IF(Table1[[#This Row],[Sex at Birth]]="F","Female","Male")</f>
        <v>Male</v>
      </c>
      <c r="X1447" s="43">
        <v>45657</v>
      </c>
      <c r="Y1447" s="44">
        <f>Table1[[#This Row],[Report cutoff date]]-Table1[[#This Row],[DOB]]</f>
        <v>24756</v>
      </c>
      <c r="Z1447" s="68">
        <f>ROUNDDOWN(Table1[[#This Row],[Days old - as of report cutoff date]]/365,0)</f>
        <v>67</v>
      </c>
      <c r="AA1447" s="45" t="str">
        <f>IF(Table1[[#This Row],[Years old]]&gt;=55,"55+","54 and under")</f>
        <v>55+</v>
      </c>
      <c r="AB1447" s="45" t="str">
        <f>VLOOKUP(Table1[[#This Row],[Years old]],Lookups!$A$1:$C$101,2,FALSE)</f>
        <v>60 - 69</v>
      </c>
      <c r="AC1447" s="45" t="str">
        <f>VLOOKUP(Table1[[#This Row],[Years old]],Lookups!$A$1:$C$101,3,FALSE)</f>
        <v>65 - 69</v>
      </c>
      <c r="AD1447" s="45" t="str">
        <f>VLOOKUP(Table1[[#This Row],[Race]],Lookups!$E$2:$F$11,2,FALSE)</f>
        <v>White</v>
      </c>
      <c r="AE1447" s="45" t="str">
        <f>VLOOKUP(Table1[[#This Row],[Ethnicity]],Lookups!$H$2:$I$6,2,FALSE)</f>
        <v>Not Hispanic/Latino</v>
      </c>
      <c r="AF1447" s="45" t="str">
        <f>VLOOKUP(Table1[[#This Row],[Language]],Lookups!$K$2:$L$9,2,FALSE)</f>
        <v>English</v>
      </c>
      <c r="AG1447" s="46">
        <v>42005</v>
      </c>
      <c r="AH1447" s="46">
        <v>45657</v>
      </c>
      <c r="AI1447" s="46" t="str">
        <f>IF(Table1[[#This Row],[Colonoscopy Date]]="","",DATEVALUE(Table1[[#This Row],[Colonoscopy Date]]))</f>
        <v/>
      </c>
      <c r="AJ14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48" spans="1:36" x14ac:dyDescent="0.25">
      <c r="A1448">
        <v>11341</v>
      </c>
      <c r="B1448" t="s">
        <v>2085</v>
      </c>
      <c r="C1448" t="s">
        <v>20</v>
      </c>
      <c r="D1448" t="s">
        <v>21</v>
      </c>
      <c r="E1448" t="s">
        <v>22</v>
      </c>
      <c r="F1448" t="s">
        <v>1396</v>
      </c>
      <c r="G1448" t="s">
        <v>3930</v>
      </c>
      <c r="H1448" t="s">
        <v>24</v>
      </c>
      <c r="I1448" s="36">
        <v>20905</v>
      </c>
      <c r="J1448" t="s">
        <v>2914</v>
      </c>
      <c r="K1448" t="s">
        <v>2936</v>
      </c>
      <c r="L1448" t="s">
        <v>25</v>
      </c>
      <c r="M1448" s="2">
        <v>45545</v>
      </c>
      <c r="N1448" t="s">
        <v>53</v>
      </c>
      <c r="O1448" t="s">
        <v>25</v>
      </c>
      <c r="P1448" t="s">
        <v>1397</v>
      </c>
      <c r="Q1448" t="s">
        <v>18</v>
      </c>
      <c r="R1448" t="s">
        <v>18</v>
      </c>
      <c r="S1448" t="s">
        <v>18</v>
      </c>
      <c r="T1448" t="s">
        <v>18</v>
      </c>
      <c r="U1448" t="s">
        <v>18</v>
      </c>
      <c r="V1448" t="s">
        <v>18</v>
      </c>
      <c r="W1448" s="45" t="str">
        <f>IF(Table1[[#This Row],[Sex at Birth]]="F","Female","Male")</f>
        <v>Female</v>
      </c>
      <c r="X1448" s="43">
        <v>45657</v>
      </c>
      <c r="Y1448" s="44">
        <f>Table1[[#This Row],[Report cutoff date]]-Table1[[#This Row],[DOB]]</f>
        <v>24752</v>
      </c>
      <c r="Z1448" s="68">
        <f>ROUNDDOWN(Table1[[#This Row],[Days old - as of report cutoff date]]/365,0)</f>
        <v>67</v>
      </c>
      <c r="AA1448" s="45" t="str">
        <f>IF(Table1[[#This Row],[Years old]]&gt;=55,"55+","54 and under")</f>
        <v>55+</v>
      </c>
      <c r="AB1448" s="45" t="str">
        <f>VLOOKUP(Table1[[#This Row],[Years old]],Lookups!$A$1:$C$101,2,FALSE)</f>
        <v>60 - 69</v>
      </c>
      <c r="AC1448" s="45" t="str">
        <f>VLOOKUP(Table1[[#This Row],[Years old]],Lookups!$A$1:$C$101,3,FALSE)</f>
        <v>65 - 69</v>
      </c>
      <c r="AD1448" s="45" t="str">
        <f>VLOOKUP(Table1[[#This Row],[Race]],Lookups!$E$2:$F$11,2,FALSE)</f>
        <v>White</v>
      </c>
      <c r="AE1448" s="45" t="str">
        <f>VLOOKUP(Table1[[#This Row],[Ethnicity]],Lookups!$H$2:$I$6,2,FALSE)</f>
        <v>Not Hispanic/Latino</v>
      </c>
      <c r="AF1448" s="45" t="str">
        <f>VLOOKUP(Table1[[#This Row],[Language]],Lookups!$K$2:$L$9,2,FALSE)</f>
        <v>English</v>
      </c>
      <c r="AG1448" s="46">
        <v>42005</v>
      </c>
      <c r="AH1448" s="46">
        <v>45657</v>
      </c>
      <c r="AI1448" s="46">
        <f>IF(Table1[[#This Row],[Colonoscopy Date]]="","",DATEVALUE(Table1[[#This Row],[Colonoscopy Date]]))</f>
        <v>43208</v>
      </c>
      <c r="AJ14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49" spans="1:36" x14ac:dyDescent="0.25">
      <c r="A1449">
        <v>13427</v>
      </c>
      <c r="B1449" t="s">
        <v>2452</v>
      </c>
      <c r="C1449" t="s">
        <v>20</v>
      </c>
      <c r="D1449" t="s">
        <v>21</v>
      </c>
      <c r="E1449" t="s">
        <v>22</v>
      </c>
      <c r="F1449" t="s">
        <v>32</v>
      </c>
      <c r="G1449" t="s">
        <v>6019</v>
      </c>
      <c r="H1449" t="s">
        <v>35</v>
      </c>
      <c r="I1449" s="36">
        <v>20911</v>
      </c>
      <c r="J1449" t="s">
        <v>2913</v>
      </c>
      <c r="K1449" t="s">
        <v>2930</v>
      </c>
      <c r="L1449" t="s">
        <v>25</v>
      </c>
      <c r="M1449" s="2">
        <v>45545</v>
      </c>
      <c r="N1449" t="s">
        <v>25</v>
      </c>
      <c r="O1449" t="s">
        <v>25</v>
      </c>
      <c r="P1449" t="s">
        <v>18</v>
      </c>
      <c r="Q1449" t="s">
        <v>18</v>
      </c>
      <c r="R1449" t="s">
        <v>18</v>
      </c>
      <c r="S1449" t="s">
        <v>18</v>
      </c>
      <c r="T1449" t="s">
        <v>18</v>
      </c>
      <c r="U1449" t="s">
        <v>18</v>
      </c>
      <c r="V1449" t="s">
        <v>18</v>
      </c>
      <c r="W1449" s="45" t="str">
        <f>IF(Table1[[#This Row],[Sex at Birth]]="F","Female","Male")</f>
        <v>Male</v>
      </c>
      <c r="X1449" s="43">
        <v>45657</v>
      </c>
      <c r="Y1449" s="44">
        <f>Table1[[#This Row],[Report cutoff date]]-Table1[[#This Row],[DOB]]</f>
        <v>24746</v>
      </c>
      <c r="Z1449" s="68">
        <f>ROUNDDOWN(Table1[[#This Row],[Days old - as of report cutoff date]]/365,0)</f>
        <v>67</v>
      </c>
      <c r="AA1449" s="45" t="str">
        <f>IF(Table1[[#This Row],[Years old]]&gt;=55,"55+","54 and under")</f>
        <v>55+</v>
      </c>
      <c r="AB1449" s="45" t="str">
        <f>VLOOKUP(Table1[[#This Row],[Years old]],Lookups!$A$1:$C$101,2,FALSE)</f>
        <v>60 - 69</v>
      </c>
      <c r="AC1449" s="45" t="str">
        <f>VLOOKUP(Table1[[#This Row],[Years old]],Lookups!$A$1:$C$101,3,FALSE)</f>
        <v>65 - 69</v>
      </c>
      <c r="AD1449" s="45" t="str">
        <f>VLOOKUP(Table1[[#This Row],[Race]],Lookups!$E$2:$F$11,2,FALSE)</f>
        <v>White</v>
      </c>
      <c r="AE1449" s="45" t="str">
        <f>VLOOKUP(Table1[[#This Row],[Ethnicity]],Lookups!$H$2:$I$6,2,FALSE)</f>
        <v>Not Hispanic/Latino</v>
      </c>
      <c r="AF1449" s="45" t="str">
        <f>VLOOKUP(Table1[[#This Row],[Language]],Lookups!$K$2:$L$9,2,FALSE)</f>
        <v>English</v>
      </c>
      <c r="AG1449" s="46">
        <v>42005</v>
      </c>
      <c r="AH1449" s="46">
        <v>45657</v>
      </c>
      <c r="AI1449" s="46" t="str">
        <f>IF(Table1[[#This Row],[Colonoscopy Date]]="","",DATEVALUE(Table1[[#This Row],[Colonoscopy Date]]))</f>
        <v/>
      </c>
      <c r="AJ14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50" spans="1:36" x14ac:dyDescent="0.25">
      <c r="A1450">
        <v>14418</v>
      </c>
      <c r="B1450" t="s">
        <v>1767</v>
      </c>
      <c r="C1450" t="s">
        <v>68</v>
      </c>
      <c r="D1450" t="s">
        <v>34</v>
      </c>
      <c r="E1450" t="s">
        <v>22</v>
      </c>
      <c r="F1450" t="s">
        <v>63</v>
      </c>
      <c r="G1450" t="s">
        <v>4035</v>
      </c>
      <c r="H1450" t="s">
        <v>35</v>
      </c>
      <c r="I1450" s="36">
        <v>20911</v>
      </c>
      <c r="J1450" t="s">
        <v>2923</v>
      </c>
      <c r="K1450" t="s">
        <v>2930</v>
      </c>
      <c r="L1450" t="s">
        <v>25</v>
      </c>
      <c r="M1450" s="2">
        <v>45434</v>
      </c>
      <c r="N1450" t="s">
        <v>53</v>
      </c>
      <c r="O1450" t="s">
        <v>25</v>
      </c>
      <c r="Q1450" t="s">
        <v>18</v>
      </c>
      <c r="R1450" t="s">
        <v>18</v>
      </c>
      <c r="S1450" t="s">
        <v>18</v>
      </c>
      <c r="T1450" t="s">
        <v>18</v>
      </c>
      <c r="U1450" t="s">
        <v>18</v>
      </c>
      <c r="V1450" t="s">
        <v>18</v>
      </c>
      <c r="W1450" s="45" t="str">
        <f>IF(Table1[[#This Row],[Sex at Birth]]="F","Female","Male")</f>
        <v>Male</v>
      </c>
      <c r="X1450" s="43">
        <v>45657</v>
      </c>
      <c r="Y1450" s="44">
        <f>Table1[[#This Row],[Report cutoff date]]-Table1[[#This Row],[DOB]]</f>
        <v>24746</v>
      </c>
      <c r="Z1450" s="68">
        <f>ROUNDDOWN(Table1[[#This Row],[Days old - as of report cutoff date]]/365,0)</f>
        <v>67</v>
      </c>
      <c r="AA1450" s="45" t="str">
        <f>IF(Table1[[#This Row],[Years old]]&gt;=55,"55+","54 and under")</f>
        <v>55+</v>
      </c>
      <c r="AB1450" s="45" t="str">
        <f>VLOOKUP(Table1[[#This Row],[Years old]],Lookups!$A$1:$C$101,2,FALSE)</f>
        <v>60 - 69</v>
      </c>
      <c r="AC1450" s="45" t="str">
        <f>VLOOKUP(Table1[[#This Row],[Years old]],Lookups!$A$1:$C$101,3,FALSE)</f>
        <v>65 - 69</v>
      </c>
      <c r="AD1450" s="45" t="str">
        <f>VLOOKUP(Table1[[#This Row],[Race]],Lookups!$E$2:$F$11,2,FALSE)</f>
        <v>Other/ Unknown</v>
      </c>
      <c r="AE1450" s="45" t="str">
        <f>VLOOKUP(Table1[[#This Row],[Ethnicity]],Lookups!$H$2:$I$6,2,FALSE)</f>
        <v>Other/ Unknown</v>
      </c>
      <c r="AF1450" s="45" t="str">
        <f>VLOOKUP(Table1[[#This Row],[Language]],Lookups!$K$2:$L$9,2,FALSE)</f>
        <v>English</v>
      </c>
      <c r="AG1450" s="46">
        <v>42005</v>
      </c>
      <c r="AH1450" s="46">
        <v>45657</v>
      </c>
      <c r="AI1450" s="46" t="str">
        <f>IF(Table1[[#This Row],[Colonoscopy Date]]="","",DATEVALUE(Table1[[#This Row],[Colonoscopy Date]]))</f>
        <v/>
      </c>
      <c r="AJ14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51" spans="1:36" x14ac:dyDescent="0.25">
      <c r="A1451">
        <v>11685</v>
      </c>
      <c r="B1451" t="s">
        <v>1600</v>
      </c>
      <c r="C1451" t="s">
        <v>20</v>
      </c>
      <c r="D1451" t="s">
        <v>21</v>
      </c>
      <c r="E1451" t="s">
        <v>22</v>
      </c>
      <c r="F1451" t="s">
        <v>39</v>
      </c>
      <c r="G1451" t="s">
        <v>5683</v>
      </c>
      <c r="H1451" t="s">
        <v>24</v>
      </c>
      <c r="I1451" s="36">
        <v>20912</v>
      </c>
      <c r="J1451" t="s">
        <v>2911</v>
      </c>
      <c r="K1451" t="s">
        <v>2930</v>
      </c>
      <c r="L1451" t="s">
        <v>25</v>
      </c>
      <c r="M1451" s="2">
        <v>45414</v>
      </c>
      <c r="N1451" t="s">
        <v>25</v>
      </c>
      <c r="O1451" t="s">
        <v>25</v>
      </c>
      <c r="P1451" t="s">
        <v>18</v>
      </c>
      <c r="Q1451" t="s">
        <v>18</v>
      </c>
      <c r="R1451" t="s">
        <v>18</v>
      </c>
      <c r="S1451" t="s">
        <v>18</v>
      </c>
      <c r="T1451" t="s">
        <v>18</v>
      </c>
      <c r="U1451" t="s">
        <v>18</v>
      </c>
      <c r="V1451" t="s">
        <v>18</v>
      </c>
      <c r="W1451" s="45" t="str">
        <f>IF(Table1[[#This Row],[Sex at Birth]]="F","Female","Male")</f>
        <v>Female</v>
      </c>
      <c r="X1451" s="43">
        <v>45657</v>
      </c>
      <c r="Y1451" s="44">
        <f>Table1[[#This Row],[Report cutoff date]]-Table1[[#This Row],[DOB]]</f>
        <v>24745</v>
      </c>
      <c r="Z1451" s="68">
        <f>ROUNDDOWN(Table1[[#This Row],[Days old - as of report cutoff date]]/365,0)</f>
        <v>67</v>
      </c>
      <c r="AA1451" s="45" t="str">
        <f>IF(Table1[[#This Row],[Years old]]&gt;=55,"55+","54 and under")</f>
        <v>55+</v>
      </c>
      <c r="AB1451" s="45" t="str">
        <f>VLOOKUP(Table1[[#This Row],[Years old]],Lookups!$A$1:$C$101,2,FALSE)</f>
        <v>60 - 69</v>
      </c>
      <c r="AC1451" s="45" t="str">
        <f>VLOOKUP(Table1[[#This Row],[Years old]],Lookups!$A$1:$C$101,3,FALSE)</f>
        <v>65 - 69</v>
      </c>
      <c r="AD1451" s="45" t="str">
        <f>VLOOKUP(Table1[[#This Row],[Race]],Lookups!$E$2:$F$11,2,FALSE)</f>
        <v>White</v>
      </c>
      <c r="AE1451" s="45" t="str">
        <f>VLOOKUP(Table1[[#This Row],[Ethnicity]],Lookups!$H$2:$I$6,2,FALSE)</f>
        <v>Not Hispanic/Latino</v>
      </c>
      <c r="AF1451" s="45" t="str">
        <f>VLOOKUP(Table1[[#This Row],[Language]],Lookups!$K$2:$L$9,2,FALSE)</f>
        <v>English</v>
      </c>
      <c r="AG1451" s="46">
        <v>42005</v>
      </c>
      <c r="AH1451" s="46">
        <v>45657</v>
      </c>
      <c r="AI1451" s="46" t="str">
        <f>IF(Table1[[#This Row],[Colonoscopy Date]]="","",DATEVALUE(Table1[[#This Row],[Colonoscopy Date]]))</f>
        <v/>
      </c>
      <c r="AJ14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52" spans="1:36" x14ac:dyDescent="0.25">
      <c r="A1452">
        <v>12185</v>
      </c>
      <c r="B1452" t="s">
        <v>2285</v>
      </c>
      <c r="C1452" t="s">
        <v>20</v>
      </c>
      <c r="D1452" t="s">
        <v>21</v>
      </c>
      <c r="E1452" t="s">
        <v>22</v>
      </c>
      <c r="F1452" t="s">
        <v>29</v>
      </c>
      <c r="G1452" t="s">
        <v>7384</v>
      </c>
      <c r="H1452" t="s">
        <v>24</v>
      </c>
      <c r="I1452" s="36">
        <v>20919</v>
      </c>
      <c r="J1452" t="s">
        <v>2923</v>
      </c>
      <c r="K1452" t="s">
        <v>2935</v>
      </c>
      <c r="L1452" t="s">
        <v>25</v>
      </c>
      <c r="M1452" s="2">
        <v>45539</v>
      </c>
      <c r="N1452" t="s">
        <v>53</v>
      </c>
      <c r="O1452" t="s">
        <v>25</v>
      </c>
      <c r="P1452" t="s">
        <v>909</v>
      </c>
      <c r="Q1452" t="s">
        <v>18</v>
      </c>
      <c r="R1452" t="s">
        <v>18</v>
      </c>
      <c r="S1452" t="s">
        <v>18</v>
      </c>
      <c r="T1452" t="s">
        <v>18</v>
      </c>
      <c r="U1452" t="s">
        <v>18</v>
      </c>
      <c r="V1452" t="s">
        <v>18</v>
      </c>
      <c r="W1452" s="45" t="str">
        <f>IF(Table1[[#This Row],[Sex at Birth]]="F","Female","Male")</f>
        <v>Female</v>
      </c>
      <c r="X1452" s="43">
        <v>45657</v>
      </c>
      <c r="Y1452" s="44">
        <f>Table1[[#This Row],[Report cutoff date]]-Table1[[#This Row],[DOB]]</f>
        <v>24738</v>
      </c>
      <c r="Z1452" s="68">
        <f>ROUNDDOWN(Table1[[#This Row],[Days old - as of report cutoff date]]/365,0)</f>
        <v>67</v>
      </c>
      <c r="AA1452" s="45" t="str">
        <f>IF(Table1[[#This Row],[Years old]]&gt;=55,"55+","54 and under")</f>
        <v>55+</v>
      </c>
      <c r="AB1452" s="45" t="str">
        <f>VLOOKUP(Table1[[#This Row],[Years old]],Lookups!$A$1:$C$101,2,FALSE)</f>
        <v>60 - 69</v>
      </c>
      <c r="AC1452" s="45" t="str">
        <f>VLOOKUP(Table1[[#This Row],[Years old]],Lookups!$A$1:$C$101,3,FALSE)</f>
        <v>65 - 69</v>
      </c>
      <c r="AD1452" s="45" t="str">
        <f>VLOOKUP(Table1[[#This Row],[Race]],Lookups!$E$2:$F$11,2,FALSE)</f>
        <v>White</v>
      </c>
      <c r="AE1452" s="45" t="str">
        <f>VLOOKUP(Table1[[#This Row],[Ethnicity]],Lookups!$H$2:$I$6,2,FALSE)</f>
        <v>Not Hispanic/Latino</v>
      </c>
      <c r="AF1452" s="45" t="str">
        <f>VLOOKUP(Table1[[#This Row],[Language]],Lookups!$K$2:$L$9,2,FALSE)</f>
        <v>English</v>
      </c>
      <c r="AG1452" s="46">
        <v>42005</v>
      </c>
      <c r="AH1452" s="46">
        <v>45657</v>
      </c>
      <c r="AI1452" s="46">
        <f>IF(Table1[[#This Row],[Colonoscopy Date]]="","",DATEVALUE(Table1[[#This Row],[Colonoscopy Date]]))</f>
        <v>44693</v>
      </c>
      <c r="AJ14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53" spans="1:36" x14ac:dyDescent="0.25">
      <c r="A1453">
        <v>15153</v>
      </c>
      <c r="B1453" t="s">
        <v>1689</v>
      </c>
      <c r="C1453" t="s">
        <v>20</v>
      </c>
      <c r="D1453" t="s">
        <v>21</v>
      </c>
      <c r="E1453" t="s">
        <v>22</v>
      </c>
      <c r="F1453" t="s">
        <v>30</v>
      </c>
      <c r="G1453" t="s">
        <v>6786</v>
      </c>
      <c r="H1453" t="s">
        <v>24</v>
      </c>
      <c r="I1453" s="36">
        <v>20920</v>
      </c>
      <c r="J1453" t="s">
        <v>2928</v>
      </c>
      <c r="K1453" t="s">
        <v>2930</v>
      </c>
      <c r="L1453" t="s">
        <v>25</v>
      </c>
      <c r="M1453" s="2">
        <v>45334</v>
      </c>
      <c r="N1453" t="s">
        <v>25</v>
      </c>
      <c r="O1453" t="s">
        <v>25</v>
      </c>
      <c r="P1453" t="s">
        <v>18</v>
      </c>
      <c r="Q1453" t="s">
        <v>18</v>
      </c>
      <c r="R1453" t="s">
        <v>18</v>
      </c>
      <c r="S1453" t="s">
        <v>18</v>
      </c>
      <c r="T1453" t="s">
        <v>18</v>
      </c>
      <c r="U1453" t="s">
        <v>18</v>
      </c>
      <c r="V1453" t="s">
        <v>18</v>
      </c>
      <c r="W1453" s="45" t="str">
        <f>IF(Table1[[#This Row],[Sex at Birth]]="F","Female","Male")</f>
        <v>Female</v>
      </c>
      <c r="X1453" s="43">
        <v>45657</v>
      </c>
      <c r="Y1453" s="44">
        <f>Table1[[#This Row],[Report cutoff date]]-Table1[[#This Row],[DOB]]</f>
        <v>24737</v>
      </c>
      <c r="Z1453" s="68">
        <f>ROUNDDOWN(Table1[[#This Row],[Days old - as of report cutoff date]]/365,0)</f>
        <v>67</v>
      </c>
      <c r="AA1453" s="45" t="str">
        <f>IF(Table1[[#This Row],[Years old]]&gt;=55,"55+","54 and under")</f>
        <v>55+</v>
      </c>
      <c r="AB1453" s="45" t="str">
        <f>VLOOKUP(Table1[[#This Row],[Years old]],Lookups!$A$1:$C$101,2,FALSE)</f>
        <v>60 - 69</v>
      </c>
      <c r="AC1453" s="45" t="str">
        <f>VLOOKUP(Table1[[#This Row],[Years old]],Lookups!$A$1:$C$101,3,FALSE)</f>
        <v>65 - 69</v>
      </c>
      <c r="AD1453" s="45" t="str">
        <f>VLOOKUP(Table1[[#This Row],[Race]],Lookups!$E$2:$F$11,2,FALSE)</f>
        <v>White</v>
      </c>
      <c r="AE1453" s="45" t="str">
        <f>VLOOKUP(Table1[[#This Row],[Ethnicity]],Lookups!$H$2:$I$6,2,FALSE)</f>
        <v>Not Hispanic/Latino</v>
      </c>
      <c r="AF1453" s="45" t="str">
        <f>VLOOKUP(Table1[[#This Row],[Language]],Lookups!$K$2:$L$9,2,FALSE)</f>
        <v>English</v>
      </c>
      <c r="AG1453" s="46">
        <v>42005</v>
      </c>
      <c r="AH1453" s="46">
        <v>45657</v>
      </c>
      <c r="AI1453" s="46" t="str">
        <f>IF(Table1[[#This Row],[Colonoscopy Date]]="","",DATEVALUE(Table1[[#This Row],[Colonoscopy Date]]))</f>
        <v/>
      </c>
      <c r="AJ14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54" spans="1:36" x14ac:dyDescent="0.25">
      <c r="A1454">
        <v>11417</v>
      </c>
      <c r="B1454" t="s">
        <v>1931</v>
      </c>
      <c r="C1454" t="s">
        <v>20</v>
      </c>
      <c r="D1454" t="s">
        <v>21</v>
      </c>
      <c r="E1454" t="s">
        <v>22</v>
      </c>
      <c r="F1454" t="s">
        <v>46</v>
      </c>
      <c r="G1454" t="s">
        <v>7824</v>
      </c>
      <c r="H1454" t="s">
        <v>35</v>
      </c>
      <c r="I1454" s="36">
        <v>20921</v>
      </c>
      <c r="J1454" t="s">
        <v>2912</v>
      </c>
      <c r="K1454" t="s">
        <v>2936</v>
      </c>
      <c r="L1454" t="s">
        <v>25</v>
      </c>
      <c r="M1454" s="2">
        <v>45575</v>
      </c>
      <c r="N1454" t="s">
        <v>25</v>
      </c>
      <c r="O1454" t="s">
        <v>25</v>
      </c>
      <c r="P1454" t="s">
        <v>18</v>
      </c>
      <c r="Q1454" t="s">
        <v>18</v>
      </c>
      <c r="R1454" t="s">
        <v>18</v>
      </c>
      <c r="S1454" t="s">
        <v>18</v>
      </c>
      <c r="T1454" t="s">
        <v>18</v>
      </c>
      <c r="U1454" t="s">
        <v>18</v>
      </c>
      <c r="V1454" t="s">
        <v>18</v>
      </c>
      <c r="W1454" s="45" t="str">
        <f>IF(Table1[[#This Row],[Sex at Birth]]="F","Female","Male")</f>
        <v>Male</v>
      </c>
      <c r="X1454" s="43">
        <v>45657</v>
      </c>
      <c r="Y1454" s="44">
        <f>Table1[[#This Row],[Report cutoff date]]-Table1[[#This Row],[DOB]]</f>
        <v>24736</v>
      </c>
      <c r="Z1454" s="68">
        <f>ROUNDDOWN(Table1[[#This Row],[Days old - as of report cutoff date]]/365,0)</f>
        <v>67</v>
      </c>
      <c r="AA1454" s="45" t="str">
        <f>IF(Table1[[#This Row],[Years old]]&gt;=55,"55+","54 and under")</f>
        <v>55+</v>
      </c>
      <c r="AB1454" s="45" t="str">
        <f>VLOOKUP(Table1[[#This Row],[Years old]],Lookups!$A$1:$C$101,2,FALSE)</f>
        <v>60 - 69</v>
      </c>
      <c r="AC1454" s="45" t="str">
        <f>VLOOKUP(Table1[[#This Row],[Years old]],Lookups!$A$1:$C$101,3,FALSE)</f>
        <v>65 - 69</v>
      </c>
      <c r="AD1454" s="45" t="str">
        <f>VLOOKUP(Table1[[#This Row],[Race]],Lookups!$E$2:$F$11,2,FALSE)</f>
        <v>White</v>
      </c>
      <c r="AE1454" s="45" t="str">
        <f>VLOOKUP(Table1[[#This Row],[Ethnicity]],Lookups!$H$2:$I$6,2,FALSE)</f>
        <v>Not Hispanic/Latino</v>
      </c>
      <c r="AF1454" s="45" t="str">
        <f>VLOOKUP(Table1[[#This Row],[Language]],Lookups!$K$2:$L$9,2,FALSE)</f>
        <v>English</v>
      </c>
      <c r="AG1454" s="46">
        <v>42005</v>
      </c>
      <c r="AH1454" s="46">
        <v>45657</v>
      </c>
      <c r="AI1454" s="46" t="str">
        <f>IF(Table1[[#This Row],[Colonoscopy Date]]="","",DATEVALUE(Table1[[#This Row],[Colonoscopy Date]]))</f>
        <v/>
      </c>
      <c r="AJ14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55" spans="1:36" x14ac:dyDescent="0.25">
      <c r="A1455">
        <v>10742</v>
      </c>
      <c r="B1455" t="s">
        <v>1814</v>
      </c>
      <c r="C1455" t="s">
        <v>20</v>
      </c>
      <c r="D1455" t="s">
        <v>21</v>
      </c>
      <c r="E1455" t="s">
        <v>22</v>
      </c>
      <c r="F1455" t="s">
        <v>100</v>
      </c>
      <c r="G1455" t="s">
        <v>3271</v>
      </c>
      <c r="H1455" t="s">
        <v>24</v>
      </c>
      <c r="I1455" s="36">
        <v>20924</v>
      </c>
      <c r="J1455" t="s">
        <v>2906</v>
      </c>
      <c r="K1455" t="s">
        <v>2931</v>
      </c>
      <c r="L1455" t="s">
        <v>25</v>
      </c>
      <c r="M1455" s="2">
        <v>45554</v>
      </c>
      <c r="N1455" t="s">
        <v>53</v>
      </c>
      <c r="O1455" t="s">
        <v>25</v>
      </c>
      <c r="P1455" t="s">
        <v>665</v>
      </c>
      <c r="Q1455" t="s">
        <v>18</v>
      </c>
      <c r="R1455" t="s">
        <v>18</v>
      </c>
      <c r="S1455" t="s">
        <v>1349</v>
      </c>
      <c r="T1455" t="s">
        <v>27</v>
      </c>
      <c r="U1455" t="s">
        <v>18</v>
      </c>
      <c r="V1455" t="s">
        <v>18</v>
      </c>
      <c r="W1455" s="45" t="str">
        <f>IF(Table1[[#This Row],[Sex at Birth]]="F","Female","Male")</f>
        <v>Female</v>
      </c>
      <c r="X1455" s="43">
        <v>45657</v>
      </c>
      <c r="Y1455" s="44">
        <f>Table1[[#This Row],[Report cutoff date]]-Table1[[#This Row],[DOB]]</f>
        <v>24733</v>
      </c>
      <c r="Z1455" s="68">
        <f>ROUNDDOWN(Table1[[#This Row],[Days old - as of report cutoff date]]/365,0)</f>
        <v>67</v>
      </c>
      <c r="AA1455" s="45" t="str">
        <f>IF(Table1[[#This Row],[Years old]]&gt;=55,"55+","54 and under")</f>
        <v>55+</v>
      </c>
      <c r="AB1455" s="45" t="str">
        <f>VLOOKUP(Table1[[#This Row],[Years old]],Lookups!$A$1:$C$101,2,FALSE)</f>
        <v>60 - 69</v>
      </c>
      <c r="AC1455" s="45" t="str">
        <f>VLOOKUP(Table1[[#This Row],[Years old]],Lookups!$A$1:$C$101,3,FALSE)</f>
        <v>65 - 69</v>
      </c>
      <c r="AD1455" s="45" t="str">
        <f>VLOOKUP(Table1[[#This Row],[Race]],Lookups!$E$2:$F$11,2,FALSE)</f>
        <v>White</v>
      </c>
      <c r="AE1455" s="45" t="str">
        <f>VLOOKUP(Table1[[#This Row],[Ethnicity]],Lookups!$H$2:$I$6,2,FALSE)</f>
        <v>Not Hispanic/Latino</v>
      </c>
      <c r="AF1455" s="45" t="str">
        <f>VLOOKUP(Table1[[#This Row],[Language]],Lookups!$K$2:$L$9,2,FALSE)</f>
        <v>English</v>
      </c>
      <c r="AG1455" s="46">
        <v>42005</v>
      </c>
      <c r="AH1455" s="46">
        <v>45657</v>
      </c>
      <c r="AI1455" s="46">
        <f>IF(Table1[[#This Row],[Colonoscopy Date]]="","",DATEVALUE(Table1[[#This Row],[Colonoscopy Date]]))</f>
        <v>45247</v>
      </c>
      <c r="AJ145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56" spans="1:36" x14ac:dyDescent="0.25">
      <c r="A1456">
        <v>12089</v>
      </c>
      <c r="B1456" t="s">
        <v>1707</v>
      </c>
      <c r="C1456" t="s">
        <v>20</v>
      </c>
      <c r="D1456" t="s">
        <v>21</v>
      </c>
      <c r="E1456" t="s">
        <v>22</v>
      </c>
      <c r="F1456" t="s">
        <v>23</v>
      </c>
      <c r="G1456" t="s">
        <v>3874</v>
      </c>
      <c r="H1456" t="s">
        <v>24</v>
      </c>
      <c r="I1456" s="36">
        <v>20927</v>
      </c>
      <c r="J1456" t="s">
        <v>2914</v>
      </c>
      <c r="K1456" t="s">
        <v>2930</v>
      </c>
      <c r="L1456" t="s">
        <v>25</v>
      </c>
      <c r="M1456" s="2">
        <v>45342</v>
      </c>
      <c r="N1456" t="s">
        <v>25</v>
      </c>
      <c r="O1456" t="s">
        <v>53</v>
      </c>
      <c r="P1456" t="s">
        <v>306</v>
      </c>
      <c r="Q1456" t="s">
        <v>18</v>
      </c>
      <c r="R1456" t="s">
        <v>18</v>
      </c>
      <c r="S1456" t="s">
        <v>18</v>
      </c>
      <c r="T1456" t="s">
        <v>18</v>
      </c>
      <c r="U1456" t="s">
        <v>307</v>
      </c>
      <c r="V1456" t="s">
        <v>56</v>
      </c>
      <c r="W1456" s="45" t="str">
        <f>IF(Table1[[#This Row],[Sex at Birth]]="F","Female","Male")</f>
        <v>Female</v>
      </c>
      <c r="X1456" s="43">
        <v>45657</v>
      </c>
      <c r="Y1456" s="44">
        <f>Table1[[#This Row],[Report cutoff date]]-Table1[[#This Row],[DOB]]</f>
        <v>24730</v>
      </c>
      <c r="Z1456" s="68">
        <f>ROUNDDOWN(Table1[[#This Row],[Days old - as of report cutoff date]]/365,0)</f>
        <v>67</v>
      </c>
      <c r="AA1456" s="45" t="str">
        <f>IF(Table1[[#This Row],[Years old]]&gt;=55,"55+","54 and under")</f>
        <v>55+</v>
      </c>
      <c r="AB1456" s="45" t="str">
        <f>VLOOKUP(Table1[[#This Row],[Years old]],Lookups!$A$1:$C$101,2,FALSE)</f>
        <v>60 - 69</v>
      </c>
      <c r="AC1456" s="45" t="str">
        <f>VLOOKUP(Table1[[#This Row],[Years old]],Lookups!$A$1:$C$101,3,FALSE)</f>
        <v>65 - 69</v>
      </c>
      <c r="AD1456" s="45" t="str">
        <f>VLOOKUP(Table1[[#This Row],[Race]],Lookups!$E$2:$F$11,2,FALSE)</f>
        <v>White</v>
      </c>
      <c r="AE1456" s="45" t="str">
        <f>VLOOKUP(Table1[[#This Row],[Ethnicity]],Lookups!$H$2:$I$6,2,FALSE)</f>
        <v>Not Hispanic/Latino</v>
      </c>
      <c r="AF1456" s="45" t="str">
        <f>VLOOKUP(Table1[[#This Row],[Language]],Lookups!$K$2:$L$9,2,FALSE)</f>
        <v>English</v>
      </c>
      <c r="AG1456" s="46">
        <v>42005</v>
      </c>
      <c r="AH1456" s="46">
        <v>45657</v>
      </c>
      <c r="AI1456" s="46">
        <f>IF(Table1[[#This Row],[Colonoscopy Date]]="","",DATEVALUE(Table1[[#This Row],[Colonoscopy Date]]))</f>
        <v>43507</v>
      </c>
      <c r="AJ145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57" spans="1:36" x14ac:dyDescent="0.25">
      <c r="A1457">
        <v>12746</v>
      </c>
      <c r="B1457" t="s">
        <v>1584</v>
      </c>
      <c r="C1457" t="s">
        <v>20</v>
      </c>
      <c r="D1457" t="s">
        <v>21</v>
      </c>
      <c r="E1457" t="s">
        <v>22</v>
      </c>
      <c r="F1457" t="s">
        <v>30</v>
      </c>
      <c r="G1457" t="s">
        <v>6644</v>
      </c>
      <c r="H1457" t="s">
        <v>24</v>
      </c>
      <c r="I1457" s="36">
        <v>20934</v>
      </c>
      <c r="J1457" t="s">
        <v>2914</v>
      </c>
      <c r="K1457" t="s">
        <v>2930</v>
      </c>
      <c r="L1457" t="s">
        <v>25</v>
      </c>
      <c r="M1457" s="2">
        <v>45575</v>
      </c>
      <c r="N1457" t="s">
        <v>25</v>
      </c>
      <c r="O1457" t="s">
        <v>25</v>
      </c>
      <c r="P1457" t="s">
        <v>18</v>
      </c>
      <c r="Q1457" t="s">
        <v>18</v>
      </c>
      <c r="R1457" t="s">
        <v>18</v>
      </c>
      <c r="S1457" t="s">
        <v>18</v>
      </c>
      <c r="T1457" t="s">
        <v>18</v>
      </c>
      <c r="U1457" t="s">
        <v>18</v>
      </c>
      <c r="V1457" t="s">
        <v>18</v>
      </c>
      <c r="W1457" s="45" t="str">
        <f>IF(Table1[[#This Row],[Sex at Birth]]="F","Female","Male")</f>
        <v>Female</v>
      </c>
      <c r="X1457" s="43">
        <v>45657</v>
      </c>
      <c r="Y1457" s="44">
        <f>Table1[[#This Row],[Report cutoff date]]-Table1[[#This Row],[DOB]]</f>
        <v>24723</v>
      </c>
      <c r="Z1457" s="68">
        <f>ROUNDDOWN(Table1[[#This Row],[Days old - as of report cutoff date]]/365,0)</f>
        <v>67</v>
      </c>
      <c r="AA1457" s="45" t="str">
        <f>IF(Table1[[#This Row],[Years old]]&gt;=55,"55+","54 and under")</f>
        <v>55+</v>
      </c>
      <c r="AB1457" s="45" t="str">
        <f>VLOOKUP(Table1[[#This Row],[Years old]],Lookups!$A$1:$C$101,2,FALSE)</f>
        <v>60 - 69</v>
      </c>
      <c r="AC1457" s="45" t="str">
        <f>VLOOKUP(Table1[[#This Row],[Years old]],Lookups!$A$1:$C$101,3,FALSE)</f>
        <v>65 - 69</v>
      </c>
      <c r="AD1457" s="45" t="str">
        <f>VLOOKUP(Table1[[#This Row],[Race]],Lookups!$E$2:$F$11,2,FALSE)</f>
        <v>White</v>
      </c>
      <c r="AE1457" s="45" t="str">
        <f>VLOOKUP(Table1[[#This Row],[Ethnicity]],Lookups!$H$2:$I$6,2,FALSE)</f>
        <v>Not Hispanic/Latino</v>
      </c>
      <c r="AF1457" s="45" t="str">
        <f>VLOOKUP(Table1[[#This Row],[Language]],Lookups!$K$2:$L$9,2,FALSE)</f>
        <v>English</v>
      </c>
      <c r="AG1457" s="46">
        <v>42005</v>
      </c>
      <c r="AH1457" s="46">
        <v>45657</v>
      </c>
      <c r="AI1457" s="46" t="str">
        <f>IF(Table1[[#This Row],[Colonoscopy Date]]="","",DATEVALUE(Table1[[#This Row],[Colonoscopy Date]]))</f>
        <v/>
      </c>
      <c r="AJ14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58" spans="1:36" x14ac:dyDescent="0.25">
      <c r="A1458">
        <v>12869</v>
      </c>
      <c r="B1458" t="s">
        <v>1619</v>
      </c>
      <c r="C1458" t="s">
        <v>20</v>
      </c>
      <c r="D1458" t="s">
        <v>21</v>
      </c>
      <c r="E1458" t="s">
        <v>22</v>
      </c>
      <c r="F1458" t="s">
        <v>32</v>
      </c>
      <c r="G1458" t="s">
        <v>5864</v>
      </c>
      <c r="H1458" t="s">
        <v>35</v>
      </c>
      <c r="I1458" s="36">
        <v>20934</v>
      </c>
      <c r="J1458" t="s">
        <v>2922</v>
      </c>
      <c r="K1458" t="s">
        <v>2930</v>
      </c>
      <c r="L1458" t="s">
        <v>25</v>
      </c>
      <c r="M1458" s="2">
        <v>45631</v>
      </c>
      <c r="N1458" t="s">
        <v>25</v>
      </c>
      <c r="O1458" t="s">
        <v>25</v>
      </c>
      <c r="P1458" t="s">
        <v>18</v>
      </c>
      <c r="Q1458" t="s">
        <v>18</v>
      </c>
      <c r="R1458" t="s">
        <v>18</v>
      </c>
      <c r="S1458" t="s">
        <v>18</v>
      </c>
      <c r="T1458" t="s">
        <v>18</v>
      </c>
      <c r="U1458" t="s">
        <v>18</v>
      </c>
      <c r="V1458" t="s">
        <v>18</v>
      </c>
      <c r="W1458" s="45" t="str">
        <f>IF(Table1[[#This Row],[Sex at Birth]]="F","Female","Male")</f>
        <v>Male</v>
      </c>
      <c r="X1458" s="43">
        <v>45657</v>
      </c>
      <c r="Y1458" s="44">
        <f>Table1[[#This Row],[Report cutoff date]]-Table1[[#This Row],[DOB]]</f>
        <v>24723</v>
      </c>
      <c r="Z1458" s="68">
        <f>ROUNDDOWN(Table1[[#This Row],[Days old - as of report cutoff date]]/365,0)</f>
        <v>67</v>
      </c>
      <c r="AA1458" s="45" t="str">
        <f>IF(Table1[[#This Row],[Years old]]&gt;=55,"55+","54 and under")</f>
        <v>55+</v>
      </c>
      <c r="AB1458" s="45" t="str">
        <f>VLOOKUP(Table1[[#This Row],[Years old]],Lookups!$A$1:$C$101,2,FALSE)</f>
        <v>60 - 69</v>
      </c>
      <c r="AC1458" s="45" t="str">
        <f>VLOOKUP(Table1[[#This Row],[Years old]],Lookups!$A$1:$C$101,3,FALSE)</f>
        <v>65 - 69</v>
      </c>
      <c r="AD1458" s="45" t="str">
        <f>VLOOKUP(Table1[[#This Row],[Race]],Lookups!$E$2:$F$11,2,FALSE)</f>
        <v>White</v>
      </c>
      <c r="AE1458" s="45" t="str">
        <f>VLOOKUP(Table1[[#This Row],[Ethnicity]],Lookups!$H$2:$I$6,2,FALSE)</f>
        <v>Not Hispanic/Latino</v>
      </c>
      <c r="AF1458" s="45" t="str">
        <f>VLOOKUP(Table1[[#This Row],[Language]],Lookups!$K$2:$L$9,2,FALSE)</f>
        <v>English</v>
      </c>
      <c r="AG1458" s="46">
        <v>42005</v>
      </c>
      <c r="AH1458" s="46">
        <v>45657</v>
      </c>
      <c r="AI1458" s="46" t="str">
        <f>IF(Table1[[#This Row],[Colonoscopy Date]]="","",DATEVALUE(Table1[[#This Row],[Colonoscopy Date]]))</f>
        <v/>
      </c>
      <c r="AJ14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59" spans="1:36" x14ac:dyDescent="0.25">
      <c r="A1459">
        <v>15415</v>
      </c>
      <c r="B1459" t="s">
        <v>1589</v>
      </c>
      <c r="C1459" t="s">
        <v>20</v>
      </c>
      <c r="D1459" t="s">
        <v>21</v>
      </c>
      <c r="E1459" t="s">
        <v>22</v>
      </c>
      <c r="F1459" t="s">
        <v>46</v>
      </c>
      <c r="G1459" t="s">
        <v>6185</v>
      </c>
      <c r="H1459" t="s">
        <v>35</v>
      </c>
      <c r="I1459" s="36">
        <v>20936</v>
      </c>
      <c r="J1459" t="s">
        <v>2913</v>
      </c>
      <c r="K1459" t="s">
        <v>2930</v>
      </c>
      <c r="L1459" t="s">
        <v>25</v>
      </c>
      <c r="M1459" s="2">
        <v>45643</v>
      </c>
      <c r="N1459" t="s">
        <v>53</v>
      </c>
      <c r="O1459" t="s">
        <v>25</v>
      </c>
      <c r="P1459" t="s">
        <v>76</v>
      </c>
      <c r="Q1459" t="s">
        <v>18</v>
      </c>
      <c r="R1459" t="s">
        <v>18</v>
      </c>
      <c r="S1459" t="s">
        <v>18</v>
      </c>
      <c r="T1459" t="s">
        <v>18</v>
      </c>
      <c r="U1459" t="s">
        <v>18</v>
      </c>
      <c r="V1459" t="s">
        <v>18</v>
      </c>
      <c r="W1459" s="45" t="str">
        <f>IF(Table1[[#This Row],[Sex at Birth]]="F","Female","Male")</f>
        <v>Male</v>
      </c>
      <c r="X1459" s="43">
        <v>45657</v>
      </c>
      <c r="Y1459" s="44">
        <f>Table1[[#This Row],[Report cutoff date]]-Table1[[#This Row],[DOB]]</f>
        <v>24721</v>
      </c>
      <c r="Z1459" s="68">
        <f>ROUNDDOWN(Table1[[#This Row],[Days old - as of report cutoff date]]/365,0)</f>
        <v>67</v>
      </c>
      <c r="AA1459" s="45" t="str">
        <f>IF(Table1[[#This Row],[Years old]]&gt;=55,"55+","54 and under")</f>
        <v>55+</v>
      </c>
      <c r="AB1459" s="45" t="str">
        <f>VLOOKUP(Table1[[#This Row],[Years old]],Lookups!$A$1:$C$101,2,FALSE)</f>
        <v>60 - 69</v>
      </c>
      <c r="AC1459" s="45" t="str">
        <f>VLOOKUP(Table1[[#This Row],[Years old]],Lookups!$A$1:$C$101,3,FALSE)</f>
        <v>65 - 69</v>
      </c>
      <c r="AD1459" s="45" t="str">
        <f>VLOOKUP(Table1[[#This Row],[Race]],Lookups!$E$2:$F$11,2,FALSE)</f>
        <v>White</v>
      </c>
      <c r="AE1459" s="45" t="str">
        <f>VLOOKUP(Table1[[#This Row],[Ethnicity]],Lookups!$H$2:$I$6,2,FALSE)</f>
        <v>Not Hispanic/Latino</v>
      </c>
      <c r="AF1459" s="45" t="str">
        <f>VLOOKUP(Table1[[#This Row],[Language]],Lookups!$K$2:$L$9,2,FALSE)</f>
        <v>English</v>
      </c>
      <c r="AG1459" s="46">
        <v>42005</v>
      </c>
      <c r="AH1459" s="46">
        <v>45657</v>
      </c>
      <c r="AI1459" s="46">
        <f>IF(Table1[[#This Row],[Colonoscopy Date]]="","",DATEVALUE(Table1[[#This Row],[Colonoscopy Date]]))</f>
        <v>43831</v>
      </c>
      <c r="AJ145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60" spans="1:36" x14ac:dyDescent="0.25">
      <c r="A1460">
        <v>10630</v>
      </c>
      <c r="B1460" t="s">
        <v>1754</v>
      </c>
      <c r="C1460" t="s">
        <v>20</v>
      </c>
      <c r="D1460" t="s">
        <v>21</v>
      </c>
      <c r="E1460" t="s">
        <v>22</v>
      </c>
      <c r="F1460" t="s">
        <v>30</v>
      </c>
      <c r="G1460" t="s">
        <v>5453</v>
      </c>
      <c r="H1460" t="s">
        <v>24</v>
      </c>
      <c r="I1460" s="36">
        <v>20936</v>
      </c>
      <c r="J1460" t="s">
        <v>2918</v>
      </c>
      <c r="K1460" t="s">
        <v>2930</v>
      </c>
      <c r="L1460" t="s">
        <v>25</v>
      </c>
      <c r="M1460" s="2">
        <v>45650</v>
      </c>
      <c r="N1460" t="s">
        <v>25</v>
      </c>
      <c r="O1460" t="s">
        <v>25</v>
      </c>
      <c r="P1460" t="s">
        <v>18</v>
      </c>
      <c r="Q1460" t="s">
        <v>18</v>
      </c>
      <c r="R1460" t="s">
        <v>18</v>
      </c>
      <c r="S1460" t="s">
        <v>18</v>
      </c>
      <c r="T1460" t="s">
        <v>18</v>
      </c>
      <c r="U1460" t="s">
        <v>18</v>
      </c>
      <c r="V1460" t="s">
        <v>18</v>
      </c>
      <c r="W1460" s="45" t="str">
        <f>IF(Table1[[#This Row],[Sex at Birth]]="F","Female","Male")</f>
        <v>Female</v>
      </c>
      <c r="X1460" s="43">
        <v>45657</v>
      </c>
      <c r="Y1460" s="44">
        <f>Table1[[#This Row],[Report cutoff date]]-Table1[[#This Row],[DOB]]</f>
        <v>24721</v>
      </c>
      <c r="Z1460" s="68">
        <f>ROUNDDOWN(Table1[[#This Row],[Days old - as of report cutoff date]]/365,0)</f>
        <v>67</v>
      </c>
      <c r="AA1460" s="45" t="str">
        <f>IF(Table1[[#This Row],[Years old]]&gt;=55,"55+","54 and under")</f>
        <v>55+</v>
      </c>
      <c r="AB1460" s="45" t="str">
        <f>VLOOKUP(Table1[[#This Row],[Years old]],Lookups!$A$1:$C$101,2,FALSE)</f>
        <v>60 - 69</v>
      </c>
      <c r="AC1460" s="45" t="str">
        <f>VLOOKUP(Table1[[#This Row],[Years old]],Lookups!$A$1:$C$101,3,FALSE)</f>
        <v>65 - 69</v>
      </c>
      <c r="AD1460" s="45" t="str">
        <f>VLOOKUP(Table1[[#This Row],[Race]],Lookups!$E$2:$F$11,2,FALSE)</f>
        <v>White</v>
      </c>
      <c r="AE1460" s="45" t="str">
        <f>VLOOKUP(Table1[[#This Row],[Ethnicity]],Lookups!$H$2:$I$6,2,FALSE)</f>
        <v>Not Hispanic/Latino</v>
      </c>
      <c r="AF1460" s="45" t="str">
        <f>VLOOKUP(Table1[[#This Row],[Language]],Lookups!$K$2:$L$9,2,FALSE)</f>
        <v>English</v>
      </c>
      <c r="AG1460" s="46">
        <v>42005</v>
      </c>
      <c r="AH1460" s="46">
        <v>45657</v>
      </c>
      <c r="AI1460" s="46" t="str">
        <f>IF(Table1[[#This Row],[Colonoscopy Date]]="","",DATEVALUE(Table1[[#This Row],[Colonoscopy Date]]))</f>
        <v/>
      </c>
      <c r="AJ14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61" spans="1:36" x14ac:dyDescent="0.25">
      <c r="A1461">
        <v>11911</v>
      </c>
      <c r="B1461" t="s">
        <v>1564</v>
      </c>
      <c r="C1461" t="s">
        <v>68</v>
      </c>
      <c r="D1461" t="s">
        <v>34</v>
      </c>
      <c r="E1461" t="s">
        <v>22</v>
      </c>
      <c r="F1461" t="s">
        <v>46</v>
      </c>
      <c r="G1461" t="s">
        <v>4333</v>
      </c>
      <c r="H1461" t="s">
        <v>35</v>
      </c>
      <c r="I1461" s="36">
        <v>20936</v>
      </c>
      <c r="J1461" t="s">
        <v>2885</v>
      </c>
      <c r="K1461" t="s">
        <v>2930</v>
      </c>
      <c r="L1461" t="s">
        <v>25</v>
      </c>
      <c r="M1461" s="2">
        <v>45342</v>
      </c>
      <c r="N1461" t="s">
        <v>25</v>
      </c>
      <c r="O1461" t="s">
        <v>25</v>
      </c>
      <c r="P1461" t="s">
        <v>18</v>
      </c>
      <c r="Q1461" t="s">
        <v>18</v>
      </c>
      <c r="R1461" t="s">
        <v>18</v>
      </c>
      <c r="S1461" t="s">
        <v>18</v>
      </c>
      <c r="T1461" t="s">
        <v>18</v>
      </c>
      <c r="U1461" t="s">
        <v>18</v>
      </c>
      <c r="V1461" t="s">
        <v>18</v>
      </c>
      <c r="W1461" s="45" t="str">
        <f>IF(Table1[[#This Row],[Sex at Birth]]="F","Female","Male")</f>
        <v>Male</v>
      </c>
      <c r="X1461" s="43">
        <v>45657</v>
      </c>
      <c r="Y1461" s="44">
        <f>Table1[[#This Row],[Report cutoff date]]-Table1[[#This Row],[DOB]]</f>
        <v>24721</v>
      </c>
      <c r="Z1461" s="68">
        <f>ROUNDDOWN(Table1[[#This Row],[Days old - as of report cutoff date]]/365,0)</f>
        <v>67</v>
      </c>
      <c r="AA1461" s="45" t="str">
        <f>IF(Table1[[#This Row],[Years old]]&gt;=55,"55+","54 and under")</f>
        <v>55+</v>
      </c>
      <c r="AB1461" s="45" t="str">
        <f>VLOOKUP(Table1[[#This Row],[Years old]],Lookups!$A$1:$C$101,2,FALSE)</f>
        <v>60 - 69</v>
      </c>
      <c r="AC1461" s="45" t="str">
        <f>VLOOKUP(Table1[[#This Row],[Years old]],Lookups!$A$1:$C$101,3,FALSE)</f>
        <v>65 - 69</v>
      </c>
      <c r="AD1461" s="45" t="str">
        <f>VLOOKUP(Table1[[#This Row],[Race]],Lookups!$E$2:$F$11,2,FALSE)</f>
        <v>Other/ Unknown</v>
      </c>
      <c r="AE1461" s="45" t="str">
        <f>VLOOKUP(Table1[[#This Row],[Ethnicity]],Lookups!$H$2:$I$6,2,FALSE)</f>
        <v>Other/ Unknown</v>
      </c>
      <c r="AF1461" s="45" t="str">
        <f>VLOOKUP(Table1[[#This Row],[Language]],Lookups!$K$2:$L$9,2,FALSE)</f>
        <v>English</v>
      </c>
      <c r="AG1461" s="46">
        <v>42005</v>
      </c>
      <c r="AH1461" s="46">
        <v>45657</v>
      </c>
      <c r="AI1461" s="46" t="str">
        <f>IF(Table1[[#This Row],[Colonoscopy Date]]="","",DATEVALUE(Table1[[#This Row],[Colonoscopy Date]]))</f>
        <v/>
      </c>
      <c r="AJ14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62" spans="1:36" x14ac:dyDescent="0.25">
      <c r="A1462">
        <v>12138</v>
      </c>
      <c r="B1462" t="s">
        <v>1670</v>
      </c>
      <c r="C1462" t="s">
        <v>20</v>
      </c>
      <c r="D1462" t="s">
        <v>21</v>
      </c>
      <c r="E1462" t="s">
        <v>22</v>
      </c>
      <c r="F1462" t="s">
        <v>30</v>
      </c>
      <c r="G1462" t="s">
        <v>7623</v>
      </c>
      <c r="H1462" t="s">
        <v>24</v>
      </c>
      <c r="I1462" s="36">
        <v>20936</v>
      </c>
      <c r="J1462" t="s">
        <v>2883</v>
      </c>
      <c r="K1462" t="s">
        <v>2936</v>
      </c>
      <c r="L1462" t="s">
        <v>25</v>
      </c>
      <c r="M1462" s="2">
        <v>45559</v>
      </c>
      <c r="N1462" t="s">
        <v>25</v>
      </c>
      <c r="O1462" t="s">
        <v>25</v>
      </c>
      <c r="P1462" t="s">
        <v>18</v>
      </c>
      <c r="Q1462" t="s">
        <v>18</v>
      </c>
      <c r="R1462" t="s">
        <v>18</v>
      </c>
      <c r="S1462" t="s">
        <v>18</v>
      </c>
      <c r="T1462" t="s">
        <v>18</v>
      </c>
      <c r="U1462" t="s">
        <v>18</v>
      </c>
      <c r="V1462" t="s">
        <v>18</v>
      </c>
      <c r="W1462" s="45" t="str">
        <f>IF(Table1[[#This Row],[Sex at Birth]]="F","Female","Male")</f>
        <v>Female</v>
      </c>
      <c r="X1462" s="43">
        <v>45657</v>
      </c>
      <c r="Y1462" s="44">
        <f>Table1[[#This Row],[Report cutoff date]]-Table1[[#This Row],[DOB]]</f>
        <v>24721</v>
      </c>
      <c r="Z1462" s="68">
        <f>ROUNDDOWN(Table1[[#This Row],[Days old - as of report cutoff date]]/365,0)</f>
        <v>67</v>
      </c>
      <c r="AA1462" s="45" t="str">
        <f>IF(Table1[[#This Row],[Years old]]&gt;=55,"55+","54 and under")</f>
        <v>55+</v>
      </c>
      <c r="AB1462" s="45" t="str">
        <f>VLOOKUP(Table1[[#This Row],[Years old]],Lookups!$A$1:$C$101,2,FALSE)</f>
        <v>60 - 69</v>
      </c>
      <c r="AC1462" s="45" t="str">
        <f>VLOOKUP(Table1[[#This Row],[Years old]],Lookups!$A$1:$C$101,3,FALSE)</f>
        <v>65 - 69</v>
      </c>
      <c r="AD1462" s="45" t="str">
        <f>VLOOKUP(Table1[[#This Row],[Race]],Lookups!$E$2:$F$11,2,FALSE)</f>
        <v>White</v>
      </c>
      <c r="AE1462" s="45" t="str">
        <f>VLOOKUP(Table1[[#This Row],[Ethnicity]],Lookups!$H$2:$I$6,2,FALSE)</f>
        <v>Not Hispanic/Latino</v>
      </c>
      <c r="AF1462" s="45" t="str">
        <f>VLOOKUP(Table1[[#This Row],[Language]],Lookups!$K$2:$L$9,2,FALSE)</f>
        <v>English</v>
      </c>
      <c r="AG1462" s="46">
        <v>42005</v>
      </c>
      <c r="AH1462" s="46">
        <v>45657</v>
      </c>
      <c r="AI1462" s="46" t="str">
        <f>IF(Table1[[#This Row],[Colonoscopy Date]]="","",DATEVALUE(Table1[[#This Row],[Colonoscopy Date]]))</f>
        <v/>
      </c>
      <c r="AJ14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63" spans="1:36" x14ac:dyDescent="0.25">
      <c r="A1463">
        <v>14095</v>
      </c>
      <c r="B1463" t="s">
        <v>1736</v>
      </c>
      <c r="C1463" t="s">
        <v>20</v>
      </c>
      <c r="D1463" t="s">
        <v>21</v>
      </c>
      <c r="E1463" t="s">
        <v>22</v>
      </c>
      <c r="F1463" t="s">
        <v>63</v>
      </c>
      <c r="G1463" t="s">
        <v>6656</v>
      </c>
      <c r="H1463" t="s">
        <v>24</v>
      </c>
      <c r="I1463" s="36">
        <v>20936</v>
      </c>
      <c r="J1463" t="s">
        <v>2914</v>
      </c>
      <c r="K1463" t="s">
        <v>2930</v>
      </c>
      <c r="L1463" t="s">
        <v>25</v>
      </c>
      <c r="M1463" s="2">
        <v>45331</v>
      </c>
      <c r="N1463" t="s">
        <v>25</v>
      </c>
      <c r="O1463" t="s">
        <v>25</v>
      </c>
      <c r="P1463" t="s">
        <v>18</v>
      </c>
      <c r="Q1463" t="s">
        <v>18</v>
      </c>
      <c r="R1463" t="s">
        <v>18</v>
      </c>
      <c r="S1463" t="s">
        <v>18</v>
      </c>
      <c r="T1463" t="s">
        <v>18</v>
      </c>
      <c r="U1463" t="s">
        <v>18</v>
      </c>
      <c r="V1463" t="s">
        <v>18</v>
      </c>
      <c r="W1463" s="45" t="str">
        <f>IF(Table1[[#This Row],[Sex at Birth]]="F","Female","Male")</f>
        <v>Female</v>
      </c>
      <c r="X1463" s="43">
        <v>45657</v>
      </c>
      <c r="Y1463" s="44">
        <f>Table1[[#This Row],[Report cutoff date]]-Table1[[#This Row],[DOB]]</f>
        <v>24721</v>
      </c>
      <c r="Z1463" s="68">
        <f>ROUNDDOWN(Table1[[#This Row],[Days old - as of report cutoff date]]/365,0)</f>
        <v>67</v>
      </c>
      <c r="AA1463" s="45" t="str">
        <f>IF(Table1[[#This Row],[Years old]]&gt;=55,"55+","54 and under")</f>
        <v>55+</v>
      </c>
      <c r="AB1463" s="45" t="str">
        <f>VLOOKUP(Table1[[#This Row],[Years old]],Lookups!$A$1:$C$101,2,FALSE)</f>
        <v>60 - 69</v>
      </c>
      <c r="AC1463" s="45" t="str">
        <f>VLOOKUP(Table1[[#This Row],[Years old]],Lookups!$A$1:$C$101,3,FALSE)</f>
        <v>65 - 69</v>
      </c>
      <c r="AD1463" s="45" t="str">
        <f>VLOOKUP(Table1[[#This Row],[Race]],Lookups!$E$2:$F$11,2,FALSE)</f>
        <v>White</v>
      </c>
      <c r="AE1463" s="45" t="str">
        <f>VLOOKUP(Table1[[#This Row],[Ethnicity]],Lookups!$H$2:$I$6,2,FALSE)</f>
        <v>Not Hispanic/Latino</v>
      </c>
      <c r="AF1463" s="45" t="str">
        <f>VLOOKUP(Table1[[#This Row],[Language]],Lookups!$K$2:$L$9,2,FALSE)</f>
        <v>English</v>
      </c>
      <c r="AG1463" s="46">
        <v>42005</v>
      </c>
      <c r="AH1463" s="46">
        <v>45657</v>
      </c>
      <c r="AI1463" s="46" t="str">
        <f>IF(Table1[[#This Row],[Colonoscopy Date]]="","",DATEVALUE(Table1[[#This Row],[Colonoscopy Date]]))</f>
        <v/>
      </c>
      <c r="AJ14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64" spans="1:36" x14ac:dyDescent="0.25">
      <c r="A1464">
        <v>12257</v>
      </c>
      <c r="B1464" t="s">
        <v>1608</v>
      </c>
      <c r="C1464" t="s">
        <v>20</v>
      </c>
      <c r="D1464" t="s">
        <v>21</v>
      </c>
      <c r="E1464" t="s">
        <v>22</v>
      </c>
      <c r="F1464" t="s">
        <v>52</v>
      </c>
      <c r="G1464" t="s">
        <v>3699</v>
      </c>
      <c r="H1464" t="s">
        <v>35</v>
      </c>
      <c r="I1464" s="36">
        <v>20939</v>
      </c>
      <c r="J1464" t="s">
        <v>2912</v>
      </c>
      <c r="K1464" t="s">
        <v>2930</v>
      </c>
      <c r="L1464" t="s">
        <v>25</v>
      </c>
      <c r="M1464" s="2">
        <v>45628</v>
      </c>
      <c r="N1464" t="s">
        <v>53</v>
      </c>
      <c r="O1464" t="s">
        <v>25</v>
      </c>
      <c r="P1464" t="s">
        <v>1113</v>
      </c>
      <c r="Q1464" t="s">
        <v>18</v>
      </c>
      <c r="R1464" t="s">
        <v>18</v>
      </c>
      <c r="S1464" t="s">
        <v>18</v>
      </c>
      <c r="T1464" t="s">
        <v>18</v>
      </c>
      <c r="U1464" t="s">
        <v>18</v>
      </c>
      <c r="V1464" t="s">
        <v>18</v>
      </c>
      <c r="W1464" s="45" t="str">
        <f>IF(Table1[[#This Row],[Sex at Birth]]="F","Female","Male")</f>
        <v>Male</v>
      </c>
      <c r="X1464" s="43">
        <v>45657</v>
      </c>
      <c r="Y1464" s="44">
        <f>Table1[[#This Row],[Report cutoff date]]-Table1[[#This Row],[DOB]]</f>
        <v>24718</v>
      </c>
      <c r="Z1464" s="68">
        <f>ROUNDDOWN(Table1[[#This Row],[Days old - as of report cutoff date]]/365,0)</f>
        <v>67</v>
      </c>
      <c r="AA1464" s="45" t="str">
        <f>IF(Table1[[#This Row],[Years old]]&gt;=55,"55+","54 and under")</f>
        <v>55+</v>
      </c>
      <c r="AB1464" s="45" t="str">
        <f>VLOOKUP(Table1[[#This Row],[Years old]],Lookups!$A$1:$C$101,2,FALSE)</f>
        <v>60 - 69</v>
      </c>
      <c r="AC1464" s="45" t="str">
        <f>VLOOKUP(Table1[[#This Row],[Years old]],Lookups!$A$1:$C$101,3,FALSE)</f>
        <v>65 - 69</v>
      </c>
      <c r="AD1464" s="45" t="str">
        <f>VLOOKUP(Table1[[#This Row],[Race]],Lookups!$E$2:$F$11,2,FALSE)</f>
        <v>White</v>
      </c>
      <c r="AE1464" s="45" t="str">
        <f>VLOOKUP(Table1[[#This Row],[Ethnicity]],Lookups!$H$2:$I$6,2,FALSE)</f>
        <v>Not Hispanic/Latino</v>
      </c>
      <c r="AF1464" s="45" t="str">
        <f>VLOOKUP(Table1[[#This Row],[Language]],Lookups!$K$2:$L$9,2,FALSE)</f>
        <v>English</v>
      </c>
      <c r="AG1464" s="46">
        <v>42005</v>
      </c>
      <c r="AH1464" s="46">
        <v>45657</v>
      </c>
      <c r="AI1464" s="46">
        <f>IF(Table1[[#This Row],[Colonoscopy Date]]="","",DATEVALUE(Table1[[#This Row],[Colonoscopy Date]]))</f>
        <v>42593</v>
      </c>
      <c r="AJ14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65" spans="1:36" x14ac:dyDescent="0.25">
      <c r="A1465">
        <v>10141</v>
      </c>
      <c r="B1465" t="s">
        <v>1983</v>
      </c>
      <c r="C1465" t="s">
        <v>20</v>
      </c>
      <c r="D1465" t="s">
        <v>21</v>
      </c>
      <c r="E1465" t="s">
        <v>22</v>
      </c>
      <c r="F1465" t="s">
        <v>44</v>
      </c>
      <c r="G1465" t="s">
        <v>3467</v>
      </c>
      <c r="H1465" t="s">
        <v>24</v>
      </c>
      <c r="I1465" s="36">
        <v>20940</v>
      </c>
      <c r="J1465" t="s">
        <v>2914</v>
      </c>
      <c r="K1465" t="s">
        <v>2936</v>
      </c>
      <c r="L1465" t="s">
        <v>25</v>
      </c>
      <c r="M1465" s="2">
        <v>45534</v>
      </c>
      <c r="N1465" t="s">
        <v>53</v>
      </c>
      <c r="O1465" t="s">
        <v>25</v>
      </c>
      <c r="P1465" t="s">
        <v>979</v>
      </c>
      <c r="Q1465" t="s">
        <v>69</v>
      </c>
      <c r="R1465" t="s">
        <v>27</v>
      </c>
      <c r="S1465" t="s">
        <v>18</v>
      </c>
      <c r="T1465" t="s">
        <v>18</v>
      </c>
      <c r="U1465" t="s">
        <v>18</v>
      </c>
      <c r="V1465" t="s">
        <v>18</v>
      </c>
      <c r="W1465" s="45" t="str">
        <f>IF(Table1[[#This Row],[Sex at Birth]]="F","Female","Male")</f>
        <v>Female</v>
      </c>
      <c r="X1465" s="43">
        <v>45657</v>
      </c>
      <c r="Y1465" s="44">
        <f>Table1[[#This Row],[Report cutoff date]]-Table1[[#This Row],[DOB]]</f>
        <v>24717</v>
      </c>
      <c r="Z1465" s="68">
        <f>ROUNDDOWN(Table1[[#This Row],[Days old - as of report cutoff date]]/365,0)</f>
        <v>67</v>
      </c>
      <c r="AA1465" s="45" t="str">
        <f>IF(Table1[[#This Row],[Years old]]&gt;=55,"55+","54 and under")</f>
        <v>55+</v>
      </c>
      <c r="AB1465" s="45" t="str">
        <f>VLOOKUP(Table1[[#This Row],[Years old]],Lookups!$A$1:$C$101,2,FALSE)</f>
        <v>60 - 69</v>
      </c>
      <c r="AC1465" s="45" t="str">
        <f>VLOOKUP(Table1[[#This Row],[Years old]],Lookups!$A$1:$C$101,3,FALSE)</f>
        <v>65 - 69</v>
      </c>
      <c r="AD1465" s="45" t="str">
        <f>VLOOKUP(Table1[[#This Row],[Race]],Lookups!$E$2:$F$11,2,FALSE)</f>
        <v>White</v>
      </c>
      <c r="AE1465" s="45" t="str">
        <f>VLOOKUP(Table1[[#This Row],[Ethnicity]],Lookups!$H$2:$I$6,2,FALSE)</f>
        <v>Not Hispanic/Latino</v>
      </c>
      <c r="AF1465" s="45" t="str">
        <f>VLOOKUP(Table1[[#This Row],[Language]],Lookups!$K$2:$L$9,2,FALSE)</f>
        <v>English</v>
      </c>
      <c r="AG1465" s="46">
        <v>42005</v>
      </c>
      <c r="AH1465" s="46">
        <v>45657</v>
      </c>
      <c r="AI1465" s="46">
        <f>IF(Table1[[#This Row],[Colonoscopy Date]]="","",DATEVALUE(Table1[[#This Row],[Colonoscopy Date]]))</f>
        <v>45105</v>
      </c>
      <c r="AJ14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66" spans="1:36" x14ac:dyDescent="0.25">
      <c r="A1466">
        <v>10063</v>
      </c>
      <c r="B1466" t="s">
        <v>1591</v>
      </c>
      <c r="C1466" t="s">
        <v>20</v>
      </c>
      <c r="D1466" t="s">
        <v>21</v>
      </c>
      <c r="E1466" t="s">
        <v>22</v>
      </c>
      <c r="F1466" t="s">
        <v>36</v>
      </c>
      <c r="G1466" t="s">
        <v>8136</v>
      </c>
      <c r="H1466" t="s">
        <v>24</v>
      </c>
      <c r="I1466" s="36">
        <v>20941</v>
      </c>
      <c r="J1466" t="s">
        <v>2914</v>
      </c>
      <c r="K1466" t="s">
        <v>2936</v>
      </c>
      <c r="L1466" t="s">
        <v>25</v>
      </c>
      <c r="M1466" s="2">
        <v>45646</v>
      </c>
      <c r="N1466" t="s">
        <v>53</v>
      </c>
      <c r="O1466" t="s">
        <v>25</v>
      </c>
      <c r="P1466" t="s">
        <v>719</v>
      </c>
      <c r="Q1466" t="s">
        <v>18</v>
      </c>
      <c r="R1466" t="s">
        <v>18</v>
      </c>
      <c r="S1466" t="s">
        <v>18</v>
      </c>
      <c r="T1466" t="s">
        <v>18</v>
      </c>
      <c r="U1466" t="s">
        <v>18</v>
      </c>
      <c r="V1466" t="s">
        <v>18</v>
      </c>
      <c r="W1466" s="45" t="str">
        <f>IF(Table1[[#This Row],[Sex at Birth]]="F","Female","Male")</f>
        <v>Female</v>
      </c>
      <c r="X1466" s="43">
        <v>45657</v>
      </c>
      <c r="Y1466" s="44">
        <f>Table1[[#This Row],[Report cutoff date]]-Table1[[#This Row],[DOB]]</f>
        <v>24716</v>
      </c>
      <c r="Z1466" s="68">
        <f>ROUNDDOWN(Table1[[#This Row],[Days old - as of report cutoff date]]/365,0)</f>
        <v>67</v>
      </c>
      <c r="AA1466" s="45" t="str">
        <f>IF(Table1[[#This Row],[Years old]]&gt;=55,"55+","54 and under")</f>
        <v>55+</v>
      </c>
      <c r="AB1466" s="45" t="str">
        <f>VLOOKUP(Table1[[#This Row],[Years old]],Lookups!$A$1:$C$101,2,FALSE)</f>
        <v>60 - 69</v>
      </c>
      <c r="AC1466" s="45" t="str">
        <f>VLOOKUP(Table1[[#This Row],[Years old]],Lookups!$A$1:$C$101,3,FALSE)</f>
        <v>65 - 69</v>
      </c>
      <c r="AD1466" s="45" t="str">
        <f>VLOOKUP(Table1[[#This Row],[Race]],Lookups!$E$2:$F$11,2,FALSE)</f>
        <v>White</v>
      </c>
      <c r="AE1466" s="45" t="str">
        <f>VLOOKUP(Table1[[#This Row],[Ethnicity]],Lookups!$H$2:$I$6,2,FALSE)</f>
        <v>Not Hispanic/Latino</v>
      </c>
      <c r="AF1466" s="45" t="str">
        <f>VLOOKUP(Table1[[#This Row],[Language]],Lookups!$K$2:$L$9,2,FALSE)</f>
        <v>English</v>
      </c>
      <c r="AG1466" s="46">
        <v>42005</v>
      </c>
      <c r="AH1466" s="46">
        <v>45657</v>
      </c>
      <c r="AI1466" s="46">
        <f>IF(Table1[[#This Row],[Colonoscopy Date]]="","",DATEVALUE(Table1[[#This Row],[Colonoscopy Date]]))</f>
        <v>43898</v>
      </c>
      <c r="AJ146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67" spans="1:36" x14ac:dyDescent="0.25">
      <c r="A1467">
        <v>15067</v>
      </c>
      <c r="B1467" t="s">
        <v>1571</v>
      </c>
      <c r="C1467" t="s">
        <v>20</v>
      </c>
      <c r="D1467" t="s">
        <v>21</v>
      </c>
      <c r="E1467" t="s">
        <v>22</v>
      </c>
      <c r="F1467" t="s">
        <v>30</v>
      </c>
      <c r="G1467" t="s">
        <v>4912</v>
      </c>
      <c r="H1467" t="s">
        <v>35</v>
      </c>
      <c r="I1467" s="36">
        <v>20956</v>
      </c>
      <c r="J1467" t="s">
        <v>2900</v>
      </c>
      <c r="K1467" t="s">
        <v>2930</v>
      </c>
      <c r="L1467" t="s">
        <v>25</v>
      </c>
      <c r="M1467" s="2">
        <v>45517</v>
      </c>
      <c r="N1467" t="s">
        <v>25</v>
      </c>
      <c r="O1467" t="s">
        <v>25</v>
      </c>
      <c r="P1467" t="s">
        <v>18</v>
      </c>
      <c r="Q1467" t="s">
        <v>18</v>
      </c>
      <c r="R1467" t="s">
        <v>18</v>
      </c>
      <c r="S1467" t="s">
        <v>18</v>
      </c>
      <c r="T1467" t="s">
        <v>18</v>
      </c>
      <c r="U1467" t="s">
        <v>18</v>
      </c>
      <c r="V1467" t="s">
        <v>18</v>
      </c>
      <c r="W1467" s="45" t="str">
        <f>IF(Table1[[#This Row],[Sex at Birth]]="F","Female","Male")</f>
        <v>Male</v>
      </c>
      <c r="X1467" s="43">
        <v>45657</v>
      </c>
      <c r="Y1467" s="44">
        <f>Table1[[#This Row],[Report cutoff date]]-Table1[[#This Row],[DOB]]</f>
        <v>24701</v>
      </c>
      <c r="Z1467" s="68">
        <f>ROUNDDOWN(Table1[[#This Row],[Days old - as of report cutoff date]]/365,0)</f>
        <v>67</v>
      </c>
      <c r="AA1467" s="45" t="str">
        <f>IF(Table1[[#This Row],[Years old]]&gt;=55,"55+","54 and under")</f>
        <v>55+</v>
      </c>
      <c r="AB1467" s="45" t="str">
        <f>VLOOKUP(Table1[[#This Row],[Years old]],Lookups!$A$1:$C$101,2,FALSE)</f>
        <v>60 - 69</v>
      </c>
      <c r="AC1467" s="45" t="str">
        <f>VLOOKUP(Table1[[#This Row],[Years old]],Lookups!$A$1:$C$101,3,FALSE)</f>
        <v>65 - 69</v>
      </c>
      <c r="AD1467" s="45" t="str">
        <f>VLOOKUP(Table1[[#This Row],[Race]],Lookups!$E$2:$F$11,2,FALSE)</f>
        <v>White</v>
      </c>
      <c r="AE1467" s="45" t="str">
        <f>VLOOKUP(Table1[[#This Row],[Ethnicity]],Lookups!$H$2:$I$6,2,FALSE)</f>
        <v>Not Hispanic/Latino</v>
      </c>
      <c r="AF1467" s="45" t="str">
        <f>VLOOKUP(Table1[[#This Row],[Language]],Lookups!$K$2:$L$9,2,FALSE)</f>
        <v>English</v>
      </c>
      <c r="AG1467" s="46">
        <v>42005</v>
      </c>
      <c r="AH1467" s="46">
        <v>45657</v>
      </c>
      <c r="AI1467" s="46" t="str">
        <f>IF(Table1[[#This Row],[Colonoscopy Date]]="","",DATEVALUE(Table1[[#This Row],[Colonoscopy Date]]))</f>
        <v/>
      </c>
      <c r="AJ14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68" spans="1:36" x14ac:dyDescent="0.25">
      <c r="A1468">
        <v>11574</v>
      </c>
      <c r="B1468" t="s">
        <v>1761</v>
      </c>
      <c r="C1468" t="s">
        <v>20</v>
      </c>
      <c r="D1468" t="s">
        <v>21</v>
      </c>
      <c r="E1468" t="s">
        <v>22</v>
      </c>
      <c r="F1468" t="s">
        <v>144</v>
      </c>
      <c r="G1468" t="s">
        <v>3885</v>
      </c>
      <c r="H1468" t="s">
        <v>35</v>
      </c>
      <c r="I1468" s="36">
        <v>20957</v>
      </c>
      <c r="J1468" t="s">
        <v>2884</v>
      </c>
      <c r="K1468" t="s">
        <v>2936</v>
      </c>
      <c r="L1468" t="s">
        <v>25</v>
      </c>
      <c r="M1468" s="2">
        <v>45554</v>
      </c>
      <c r="N1468" t="s">
        <v>53</v>
      </c>
      <c r="O1468" t="s">
        <v>25</v>
      </c>
      <c r="P1468" t="s">
        <v>1331</v>
      </c>
      <c r="Q1468" t="s">
        <v>18</v>
      </c>
      <c r="R1468" t="s">
        <v>18</v>
      </c>
      <c r="S1468" t="s">
        <v>18</v>
      </c>
      <c r="T1468" t="s">
        <v>18</v>
      </c>
      <c r="U1468" t="s">
        <v>18</v>
      </c>
      <c r="V1468" t="s">
        <v>18</v>
      </c>
      <c r="W1468" s="45" t="str">
        <f>IF(Table1[[#This Row],[Sex at Birth]]="F","Female","Male")</f>
        <v>Male</v>
      </c>
      <c r="X1468" s="43">
        <v>45657</v>
      </c>
      <c r="Y1468" s="44">
        <f>Table1[[#This Row],[Report cutoff date]]-Table1[[#This Row],[DOB]]</f>
        <v>24700</v>
      </c>
      <c r="Z1468" s="68">
        <f>ROUNDDOWN(Table1[[#This Row],[Days old - as of report cutoff date]]/365,0)</f>
        <v>67</v>
      </c>
      <c r="AA1468" s="45" t="str">
        <f>IF(Table1[[#This Row],[Years old]]&gt;=55,"55+","54 and under")</f>
        <v>55+</v>
      </c>
      <c r="AB1468" s="45" t="str">
        <f>VLOOKUP(Table1[[#This Row],[Years old]],Lookups!$A$1:$C$101,2,FALSE)</f>
        <v>60 - 69</v>
      </c>
      <c r="AC1468" s="45" t="str">
        <f>VLOOKUP(Table1[[#This Row],[Years old]],Lookups!$A$1:$C$101,3,FALSE)</f>
        <v>65 - 69</v>
      </c>
      <c r="AD1468" s="45" t="str">
        <f>VLOOKUP(Table1[[#This Row],[Race]],Lookups!$E$2:$F$11,2,FALSE)</f>
        <v>White</v>
      </c>
      <c r="AE1468" s="45" t="str">
        <f>VLOOKUP(Table1[[#This Row],[Ethnicity]],Lookups!$H$2:$I$6,2,FALSE)</f>
        <v>Not Hispanic/Latino</v>
      </c>
      <c r="AF1468" s="45" t="str">
        <f>VLOOKUP(Table1[[#This Row],[Language]],Lookups!$K$2:$L$9,2,FALSE)</f>
        <v>English</v>
      </c>
      <c r="AG1468" s="46">
        <v>42005</v>
      </c>
      <c r="AH1468" s="46">
        <v>45657</v>
      </c>
      <c r="AI1468" s="46">
        <f>IF(Table1[[#This Row],[Colonoscopy Date]]="","",DATEVALUE(Table1[[#This Row],[Colonoscopy Date]]))</f>
        <v>43462</v>
      </c>
      <c r="AJ14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69" spans="1:36" x14ac:dyDescent="0.25">
      <c r="A1469">
        <v>14953</v>
      </c>
      <c r="B1469" t="s">
        <v>2732</v>
      </c>
      <c r="C1469" t="s">
        <v>20</v>
      </c>
      <c r="D1469" t="s">
        <v>21</v>
      </c>
      <c r="E1469" t="s">
        <v>22</v>
      </c>
      <c r="F1469" t="s">
        <v>46</v>
      </c>
      <c r="G1469" t="s">
        <v>4853</v>
      </c>
      <c r="H1469" t="s">
        <v>35</v>
      </c>
      <c r="I1469" s="36">
        <v>20964</v>
      </c>
      <c r="J1469" t="s">
        <v>2891</v>
      </c>
      <c r="K1469" t="s">
        <v>2930</v>
      </c>
      <c r="L1469" t="s">
        <v>25</v>
      </c>
      <c r="M1469" s="2">
        <v>45582</v>
      </c>
      <c r="N1469" t="s">
        <v>25</v>
      </c>
      <c r="O1469" t="s">
        <v>25</v>
      </c>
      <c r="P1469" t="s">
        <v>18</v>
      </c>
      <c r="Q1469" t="s">
        <v>18</v>
      </c>
      <c r="R1469" t="s">
        <v>18</v>
      </c>
      <c r="S1469" t="s">
        <v>18</v>
      </c>
      <c r="T1469" t="s">
        <v>18</v>
      </c>
      <c r="U1469" t="s">
        <v>18</v>
      </c>
      <c r="V1469" t="s">
        <v>18</v>
      </c>
      <c r="W1469" s="45" t="str">
        <f>IF(Table1[[#This Row],[Sex at Birth]]="F","Female","Male")</f>
        <v>Male</v>
      </c>
      <c r="X1469" s="43">
        <v>45657</v>
      </c>
      <c r="Y1469" s="44">
        <f>Table1[[#This Row],[Report cutoff date]]-Table1[[#This Row],[DOB]]</f>
        <v>24693</v>
      </c>
      <c r="Z1469" s="68">
        <f>ROUNDDOWN(Table1[[#This Row],[Days old - as of report cutoff date]]/365,0)</f>
        <v>67</v>
      </c>
      <c r="AA1469" s="45" t="str">
        <f>IF(Table1[[#This Row],[Years old]]&gt;=55,"55+","54 and under")</f>
        <v>55+</v>
      </c>
      <c r="AB1469" s="45" t="str">
        <f>VLOOKUP(Table1[[#This Row],[Years old]],Lookups!$A$1:$C$101,2,FALSE)</f>
        <v>60 - 69</v>
      </c>
      <c r="AC1469" s="45" t="str">
        <f>VLOOKUP(Table1[[#This Row],[Years old]],Lookups!$A$1:$C$101,3,FALSE)</f>
        <v>65 - 69</v>
      </c>
      <c r="AD1469" s="45" t="str">
        <f>VLOOKUP(Table1[[#This Row],[Race]],Lookups!$E$2:$F$11,2,FALSE)</f>
        <v>White</v>
      </c>
      <c r="AE1469" s="45" t="str">
        <f>VLOOKUP(Table1[[#This Row],[Ethnicity]],Lookups!$H$2:$I$6,2,FALSE)</f>
        <v>Not Hispanic/Latino</v>
      </c>
      <c r="AF1469" s="45" t="str">
        <f>VLOOKUP(Table1[[#This Row],[Language]],Lookups!$K$2:$L$9,2,FALSE)</f>
        <v>English</v>
      </c>
      <c r="AG1469" s="46">
        <v>42005</v>
      </c>
      <c r="AH1469" s="46">
        <v>45657</v>
      </c>
      <c r="AI1469" s="46" t="str">
        <f>IF(Table1[[#This Row],[Colonoscopy Date]]="","",DATEVALUE(Table1[[#This Row],[Colonoscopy Date]]))</f>
        <v/>
      </c>
      <c r="AJ14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70" spans="1:36" x14ac:dyDescent="0.25">
      <c r="A1470">
        <v>12025</v>
      </c>
      <c r="B1470" t="s">
        <v>1996</v>
      </c>
      <c r="C1470" t="s">
        <v>20</v>
      </c>
      <c r="D1470" t="s">
        <v>21</v>
      </c>
      <c r="E1470" t="s">
        <v>22</v>
      </c>
      <c r="F1470" t="s">
        <v>52</v>
      </c>
      <c r="G1470" t="s">
        <v>8299</v>
      </c>
      <c r="H1470" t="s">
        <v>24</v>
      </c>
      <c r="I1470" s="36">
        <v>20967</v>
      </c>
      <c r="J1470" t="s">
        <v>2911</v>
      </c>
      <c r="K1470" t="s">
        <v>2931</v>
      </c>
      <c r="L1470" t="s">
        <v>25</v>
      </c>
      <c r="M1470" s="2">
        <v>45617</v>
      </c>
      <c r="N1470" t="s">
        <v>53</v>
      </c>
      <c r="O1470" t="s">
        <v>25</v>
      </c>
      <c r="P1470" t="s">
        <v>18</v>
      </c>
      <c r="Q1470" t="s">
        <v>18</v>
      </c>
      <c r="R1470" t="s">
        <v>18</v>
      </c>
      <c r="S1470" t="s">
        <v>871</v>
      </c>
      <c r="T1470" t="s">
        <v>18</v>
      </c>
      <c r="U1470" t="s">
        <v>18</v>
      </c>
      <c r="V1470" t="s">
        <v>18</v>
      </c>
      <c r="W1470" s="45" t="str">
        <f>IF(Table1[[#This Row],[Sex at Birth]]="F","Female","Male")</f>
        <v>Female</v>
      </c>
      <c r="X1470" s="43">
        <v>45657</v>
      </c>
      <c r="Y1470" s="44">
        <f>Table1[[#This Row],[Report cutoff date]]-Table1[[#This Row],[DOB]]</f>
        <v>24690</v>
      </c>
      <c r="Z1470" s="68">
        <f>ROUNDDOWN(Table1[[#This Row],[Days old - as of report cutoff date]]/365,0)</f>
        <v>67</v>
      </c>
      <c r="AA1470" s="45" t="str">
        <f>IF(Table1[[#This Row],[Years old]]&gt;=55,"55+","54 and under")</f>
        <v>55+</v>
      </c>
      <c r="AB1470" s="45" t="str">
        <f>VLOOKUP(Table1[[#This Row],[Years old]],Lookups!$A$1:$C$101,2,FALSE)</f>
        <v>60 - 69</v>
      </c>
      <c r="AC1470" s="45" t="str">
        <f>VLOOKUP(Table1[[#This Row],[Years old]],Lookups!$A$1:$C$101,3,FALSE)</f>
        <v>65 - 69</v>
      </c>
      <c r="AD1470" s="45" t="str">
        <f>VLOOKUP(Table1[[#This Row],[Race]],Lookups!$E$2:$F$11,2,FALSE)</f>
        <v>White</v>
      </c>
      <c r="AE1470" s="45" t="str">
        <f>VLOOKUP(Table1[[#This Row],[Ethnicity]],Lookups!$H$2:$I$6,2,FALSE)</f>
        <v>Not Hispanic/Latino</v>
      </c>
      <c r="AF1470" s="45" t="str">
        <f>VLOOKUP(Table1[[#This Row],[Language]],Lookups!$K$2:$L$9,2,FALSE)</f>
        <v>English</v>
      </c>
      <c r="AG1470" s="46">
        <v>42005</v>
      </c>
      <c r="AH1470" s="46">
        <v>45657</v>
      </c>
      <c r="AI1470" s="46" t="str">
        <f>IF(Table1[[#This Row],[Colonoscopy Date]]="","",DATEVALUE(Table1[[#This Row],[Colonoscopy Date]]))</f>
        <v/>
      </c>
      <c r="AJ14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71" spans="1:36" x14ac:dyDescent="0.25">
      <c r="A1471">
        <v>12952</v>
      </c>
      <c r="B1471" t="s">
        <v>1594</v>
      </c>
      <c r="C1471" t="s">
        <v>20</v>
      </c>
      <c r="D1471" t="s">
        <v>21</v>
      </c>
      <c r="E1471" t="s">
        <v>22</v>
      </c>
      <c r="F1471" t="s">
        <v>30</v>
      </c>
      <c r="G1471" t="s">
        <v>3794</v>
      </c>
      <c r="H1471" t="s">
        <v>24</v>
      </c>
      <c r="I1471" s="36">
        <v>20968</v>
      </c>
      <c r="J1471" t="s">
        <v>2914</v>
      </c>
      <c r="K1471" t="s">
        <v>2936</v>
      </c>
      <c r="L1471" t="s">
        <v>25</v>
      </c>
      <c r="M1471" s="2">
        <v>45593</v>
      </c>
      <c r="N1471" t="s">
        <v>53</v>
      </c>
      <c r="O1471" t="s">
        <v>25</v>
      </c>
      <c r="P1471" t="s">
        <v>1260</v>
      </c>
      <c r="Q1471" t="s">
        <v>18</v>
      </c>
      <c r="R1471" t="s">
        <v>18</v>
      </c>
      <c r="S1471" t="s">
        <v>18</v>
      </c>
      <c r="T1471" t="s">
        <v>18</v>
      </c>
      <c r="U1471" t="s">
        <v>18</v>
      </c>
      <c r="V1471" t="s">
        <v>18</v>
      </c>
      <c r="W1471" s="45" t="str">
        <f>IF(Table1[[#This Row],[Sex at Birth]]="F","Female","Male")</f>
        <v>Female</v>
      </c>
      <c r="X1471" s="43">
        <v>45657</v>
      </c>
      <c r="Y1471" s="44">
        <f>Table1[[#This Row],[Report cutoff date]]-Table1[[#This Row],[DOB]]</f>
        <v>24689</v>
      </c>
      <c r="Z1471" s="68">
        <f>ROUNDDOWN(Table1[[#This Row],[Days old - as of report cutoff date]]/365,0)</f>
        <v>67</v>
      </c>
      <c r="AA1471" s="45" t="str">
        <f>IF(Table1[[#This Row],[Years old]]&gt;=55,"55+","54 and under")</f>
        <v>55+</v>
      </c>
      <c r="AB1471" s="45" t="str">
        <f>VLOOKUP(Table1[[#This Row],[Years old]],Lookups!$A$1:$C$101,2,FALSE)</f>
        <v>60 - 69</v>
      </c>
      <c r="AC1471" s="45" t="str">
        <f>VLOOKUP(Table1[[#This Row],[Years old]],Lookups!$A$1:$C$101,3,FALSE)</f>
        <v>65 - 69</v>
      </c>
      <c r="AD1471" s="45" t="str">
        <f>VLOOKUP(Table1[[#This Row],[Race]],Lookups!$E$2:$F$11,2,FALSE)</f>
        <v>White</v>
      </c>
      <c r="AE1471" s="45" t="str">
        <f>VLOOKUP(Table1[[#This Row],[Ethnicity]],Lookups!$H$2:$I$6,2,FALSE)</f>
        <v>Not Hispanic/Latino</v>
      </c>
      <c r="AF1471" s="45" t="str">
        <f>VLOOKUP(Table1[[#This Row],[Language]],Lookups!$K$2:$L$9,2,FALSE)</f>
        <v>English</v>
      </c>
      <c r="AG1471" s="46">
        <v>42005</v>
      </c>
      <c r="AH1471" s="46">
        <v>45657</v>
      </c>
      <c r="AI1471" s="46">
        <f>IF(Table1[[#This Row],[Colonoscopy Date]]="","",DATEVALUE(Table1[[#This Row],[Colonoscopy Date]]))</f>
        <v>45232</v>
      </c>
      <c r="AJ14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72" spans="1:36" x14ac:dyDescent="0.25">
      <c r="A1472">
        <v>10750</v>
      </c>
      <c r="B1472" t="s">
        <v>1890</v>
      </c>
      <c r="C1472" t="s">
        <v>20</v>
      </c>
      <c r="D1472" t="s">
        <v>21</v>
      </c>
      <c r="E1472" t="s">
        <v>22</v>
      </c>
      <c r="F1472" t="s">
        <v>44</v>
      </c>
      <c r="G1472" t="s">
        <v>3528</v>
      </c>
      <c r="H1472" t="s">
        <v>24</v>
      </c>
      <c r="I1472" s="36">
        <v>20968</v>
      </c>
      <c r="J1472" t="s">
        <v>2914</v>
      </c>
      <c r="K1472" t="s">
        <v>2936</v>
      </c>
      <c r="L1472" t="s">
        <v>25</v>
      </c>
      <c r="M1472" s="2">
        <v>45551</v>
      </c>
      <c r="N1472" t="s">
        <v>25</v>
      </c>
      <c r="O1472" t="s">
        <v>25</v>
      </c>
      <c r="P1472" t="s">
        <v>18</v>
      </c>
      <c r="Q1472" t="s">
        <v>51</v>
      </c>
      <c r="R1472" t="s">
        <v>27</v>
      </c>
      <c r="S1472" t="s">
        <v>18</v>
      </c>
      <c r="T1472" t="s">
        <v>18</v>
      </c>
      <c r="U1472" t="s">
        <v>18</v>
      </c>
      <c r="V1472" t="s">
        <v>18</v>
      </c>
      <c r="W1472" s="45" t="str">
        <f>IF(Table1[[#This Row],[Sex at Birth]]="F","Female","Male")</f>
        <v>Female</v>
      </c>
      <c r="X1472" s="43">
        <v>45657</v>
      </c>
      <c r="Y1472" s="44">
        <f>Table1[[#This Row],[Report cutoff date]]-Table1[[#This Row],[DOB]]</f>
        <v>24689</v>
      </c>
      <c r="Z1472" s="68">
        <f>ROUNDDOWN(Table1[[#This Row],[Days old - as of report cutoff date]]/365,0)</f>
        <v>67</v>
      </c>
      <c r="AA1472" s="45" t="str">
        <f>IF(Table1[[#This Row],[Years old]]&gt;=55,"55+","54 and under")</f>
        <v>55+</v>
      </c>
      <c r="AB1472" s="45" t="str">
        <f>VLOOKUP(Table1[[#This Row],[Years old]],Lookups!$A$1:$C$101,2,FALSE)</f>
        <v>60 - 69</v>
      </c>
      <c r="AC1472" s="45" t="str">
        <f>VLOOKUP(Table1[[#This Row],[Years old]],Lookups!$A$1:$C$101,3,FALSE)</f>
        <v>65 - 69</v>
      </c>
      <c r="AD1472" s="45" t="str">
        <f>VLOOKUP(Table1[[#This Row],[Race]],Lookups!$E$2:$F$11,2,FALSE)</f>
        <v>White</v>
      </c>
      <c r="AE1472" s="45" t="str">
        <f>VLOOKUP(Table1[[#This Row],[Ethnicity]],Lookups!$H$2:$I$6,2,FALSE)</f>
        <v>Not Hispanic/Latino</v>
      </c>
      <c r="AF1472" s="45" t="str">
        <f>VLOOKUP(Table1[[#This Row],[Language]],Lookups!$K$2:$L$9,2,FALSE)</f>
        <v>English</v>
      </c>
      <c r="AG1472" s="46">
        <v>42005</v>
      </c>
      <c r="AH1472" s="46">
        <v>45657</v>
      </c>
      <c r="AI1472" s="46" t="str">
        <f>IF(Table1[[#This Row],[Colonoscopy Date]]="","",DATEVALUE(Table1[[#This Row],[Colonoscopy Date]]))</f>
        <v/>
      </c>
      <c r="AJ14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73" spans="1:36" x14ac:dyDescent="0.25">
      <c r="A1473">
        <v>11774</v>
      </c>
      <c r="B1473" t="s">
        <v>1749</v>
      </c>
      <c r="C1473" t="s">
        <v>20</v>
      </c>
      <c r="D1473" t="s">
        <v>21</v>
      </c>
      <c r="E1473" t="s">
        <v>22</v>
      </c>
      <c r="F1473" t="s">
        <v>32</v>
      </c>
      <c r="G1473" t="s">
        <v>6965</v>
      </c>
      <c r="H1473" t="s">
        <v>24</v>
      </c>
      <c r="I1473" s="36">
        <v>20969</v>
      </c>
      <c r="J1473" t="s">
        <v>2906</v>
      </c>
      <c r="K1473" t="s">
        <v>2931</v>
      </c>
      <c r="L1473" t="s">
        <v>25</v>
      </c>
      <c r="M1473" s="2">
        <v>45449</v>
      </c>
      <c r="N1473" t="s">
        <v>53</v>
      </c>
      <c r="O1473" t="s">
        <v>25</v>
      </c>
      <c r="P1473" t="s">
        <v>930</v>
      </c>
      <c r="Q1473" t="s">
        <v>18</v>
      </c>
      <c r="R1473" t="s">
        <v>18</v>
      </c>
      <c r="S1473" t="s">
        <v>18</v>
      </c>
      <c r="T1473" t="s">
        <v>18</v>
      </c>
      <c r="U1473" t="s">
        <v>18</v>
      </c>
      <c r="V1473" t="s">
        <v>18</v>
      </c>
      <c r="W1473" s="45" t="str">
        <f>IF(Table1[[#This Row],[Sex at Birth]]="F","Female","Male")</f>
        <v>Female</v>
      </c>
      <c r="X1473" s="43">
        <v>45657</v>
      </c>
      <c r="Y1473" s="44">
        <f>Table1[[#This Row],[Report cutoff date]]-Table1[[#This Row],[DOB]]</f>
        <v>24688</v>
      </c>
      <c r="Z1473" s="68">
        <f>ROUNDDOWN(Table1[[#This Row],[Days old - as of report cutoff date]]/365,0)</f>
        <v>67</v>
      </c>
      <c r="AA1473" s="45" t="str">
        <f>IF(Table1[[#This Row],[Years old]]&gt;=55,"55+","54 and under")</f>
        <v>55+</v>
      </c>
      <c r="AB1473" s="45" t="str">
        <f>VLOOKUP(Table1[[#This Row],[Years old]],Lookups!$A$1:$C$101,2,FALSE)</f>
        <v>60 - 69</v>
      </c>
      <c r="AC1473" s="45" t="str">
        <f>VLOOKUP(Table1[[#This Row],[Years old]],Lookups!$A$1:$C$101,3,FALSE)</f>
        <v>65 - 69</v>
      </c>
      <c r="AD1473" s="45" t="str">
        <f>VLOOKUP(Table1[[#This Row],[Race]],Lookups!$E$2:$F$11,2,FALSE)</f>
        <v>White</v>
      </c>
      <c r="AE1473" s="45" t="str">
        <f>VLOOKUP(Table1[[#This Row],[Ethnicity]],Lookups!$H$2:$I$6,2,FALSE)</f>
        <v>Not Hispanic/Latino</v>
      </c>
      <c r="AF1473" s="45" t="str">
        <f>VLOOKUP(Table1[[#This Row],[Language]],Lookups!$K$2:$L$9,2,FALSE)</f>
        <v>English</v>
      </c>
      <c r="AG1473" s="46">
        <v>42005</v>
      </c>
      <c r="AH1473" s="46">
        <v>45657</v>
      </c>
      <c r="AI1473" s="46">
        <f>IF(Table1[[#This Row],[Colonoscopy Date]]="","",DATEVALUE(Table1[[#This Row],[Colonoscopy Date]]))</f>
        <v>44927</v>
      </c>
      <c r="AJ147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74" spans="1:36" x14ac:dyDescent="0.25">
      <c r="A1474">
        <v>10761</v>
      </c>
      <c r="B1474" t="s">
        <v>1572</v>
      </c>
      <c r="C1474" t="s">
        <v>20</v>
      </c>
      <c r="D1474" t="s">
        <v>21</v>
      </c>
      <c r="E1474" t="s">
        <v>22</v>
      </c>
      <c r="F1474" t="s">
        <v>32</v>
      </c>
      <c r="G1474" t="s">
        <v>3982</v>
      </c>
      <c r="H1474" t="s">
        <v>24</v>
      </c>
      <c r="I1474" s="36">
        <v>20970</v>
      </c>
      <c r="J1474" t="s">
        <v>2911</v>
      </c>
      <c r="K1474" t="s">
        <v>2935</v>
      </c>
      <c r="L1474" t="s">
        <v>25</v>
      </c>
      <c r="M1474" s="2">
        <v>45553</v>
      </c>
      <c r="N1474" t="s">
        <v>25</v>
      </c>
      <c r="O1474" t="s">
        <v>25</v>
      </c>
      <c r="P1474" t="s">
        <v>426</v>
      </c>
      <c r="Q1474" t="s">
        <v>18</v>
      </c>
      <c r="R1474" t="s">
        <v>18</v>
      </c>
      <c r="S1474" t="s">
        <v>18</v>
      </c>
      <c r="T1474" t="s">
        <v>18</v>
      </c>
      <c r="U1474" t="s">
        <v>18</v>
      </c>
      <c r="V1474" t="s">
        <v>18</v>
      </c>
      <c r="W1474" s="45" t="str">
        <f>IF(Table1[[#This Row],[Sex at Birth]]="F","Female","Male")</f>
        <v>Female</v>
      </c>
      <c r="X1474" s="43">
        <v>45657</v>
      </c>
      <c r="Y1474" s="44">
        <f>Table1[[#This Row],[Report cutoff date]]-Table1[[#This Row],[DOB]]</f>
        <v>24687</v>
      </c>
      <c r="Z1474" s="68">
        <f>ROUNDDOWN(Table1[[#This Row],[Days old - as of report cutoff date]]/365,0)</f>
        <v>67</v>
      </c>
      <c r="AA1474" s="45" t="str">
        <f>IF(Table1[[#This Row],[Years old]]&gt;=55,"55+","54 and under")</f>
        <v>55+</v>
      </c>
      <c r="AB1474" s="45" t="str">
        <f>VLOOKUP(Table1[[#This Row],[Years old]],Lookups!$A$1:$C$101,2,FALSE)</f>
        <v>60 - 69</v>
      </c>
      <c r="AC1474" s="45" t="str">
        <f>VLOOKUP(Table1[[#This Row],[Years old]],Lookups!$A$1:$C$101,3,FALSE)</f>
        <v>65 - 69</v>
      </c>
      <c r="AD1474" s="45" t="str">
        <f>VLOOKUP(Table1[[#This Row],[Race]],Lookups!$E$2:$F$11,2,FALSE)</f>
        <v>White</v>
      </c>
      <c r="AE1474" s="45" t="str">
        <f>VLOOKUP(Table1[[#This Row],[Ethnicity]],Lookups!$H$2:$I$6,2,FALSE)</f>
        <v>Not Hispanic/Latino</v>
      </c>
      <c r="AF1474" s="45" t="str">
        <f>VLOOKUP(Table1[[#This Row],[Language]],Lookups!$K$2:$L$9,2,FALSE)</f>
        <v>English</v>
      </c>
      <c r="AG1474" s="46">
        <v>42005</v>
      </c>
      <c r="AH1474" s="46">
        <v>45657</v>
      </c>
      <c r="AI1474" s="46">
        <f>IF(Table1[[#This Row],[Colonoscopy Date]]="","",DATEVALUE(Table1[[#This Row],[Colonoscopy Date]]))</f>
        <v>41551</v>
      </c>
      <c r="AJ14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75" spans="1:36" x14ac:dyDescent="0.25">
      <c r="A1475">
        <v>12140</v>
      </c>
      <c r="B1475" t="s">
        <v>1991</v>
      </c>
      <c r="C1475" t="s">
        <v>20</v>
      </c>
      <c r="D1475" t="s">
        <v>21</v>
      </c>
      <c r="E1475" t="s">
        <v>22</v>
      </c>
      <c r="F1475" t="s">
        <v>30</v>
      </c>
      <c r="G1475" t="s">
        <v>5855</v>
      </c>
      <c r="H1475" t="s">
        <v>35</v>
      </c>
      <c r="I1475" s="36">
        <v>20970</v>
      </c>
      <c r="J1475" t="s">
        <v>2911</v>
      </c>
      <c r="K1475" t="s">
        <v>2930</v>
      </c>
      <c r="L1475" t="s">
        <v>25</v>
      </c>
      <c r="M1475" s="2">
        <v>45574</v>
      </c>
      <c r="N1475" t="s">
        <v>53</v>
      </c>
      <c r="O1475" t="s">
        <v>25</v>
      </c>
      <c r="P1475" t="s">
        <v>1225</v>
      </c>
      <c r="Q1475" t="s">
        <v>18</v>
      </c>
      <c r="R1475" t="s">
        <v>18</v>
      </c>
      <c r="S1475" t="s">
        <v>833</v>
      </c>
      <c r="T1475" t="s">
        <v>18</v>
      </c>
      <c r="U1475" t="s">
        <v>18</v>
      </c>
      <c r="V1475" t="s">
        <v>18</v>
      </c>
      <c r="W1475" s="45" t="str">
        <f>IF(Table1[[#This Row],[Sex at Birth]]="F","Female","Male")</f>
        <v>Male</v>
      </c>
      <c r="X1475" s="43">
        <v>45657</v>
      </c>
      <c r="Y1475" s="44">
        <f>Table1[[#This Row],[Report cutoff date]]-Table1[[#This Row],[DOB]]</f>
        <v>24687</v>
      </c>
      <c r="Z1475" s="68">
        <f>ROUNDDOWN(Table1[[#This Row],[Days old - as of report cutoff date]]/365,0)</f>
        <v>67</v>
      </c>
      <c r="AA1475" s="45" t="str">
        <f>IF(Table1[[#This Row],[Years old]]&gt;=55,"55+","54 and under")</f>
        <v>55+</v>
      </c>
      <c r="AB1475" s="45" t="str">
        <f>VLOOKUP(Table1[[#This Row],[Years old]],Lookups!$A$1:$C$101,2,FALSE)</f>
        <v>60 - 69</v>
      </c>
      <c r="AC1475" s="45" t="str">
        <f>VLOOKUP(Table1[[#This Row],[Years old]],Lookups!$A$1:$C$101,3,FALSE)</f>
        <v>65 - 69</v>
      </c>
      <c r="AD1475" s="45" t="str">
        <f>VLOOKUP(Table1[[#This Row],[Race]],Lookups!$E$2:$F$11,2,FALSE)</f>
        <v>White</v>
      </c>
      <c r="AE1475" s="45" t="str">
        <f>VLOOKUP(Table1[[#This Row],[Ethnicity]],Lookups!$H$2:$I$6,2,FALSE)</f>
        <v>Not Hispanic/Latino</v>
      </c>
      <c r="AF1475" s="45" t="str">
        <f>VLOOKUP(Table1[[#This Row],[Language]],Lookups!$K$2:$L$9,2,FALSE)</f>
        <v>English</v>
      </c>
      <c r="AG1475" s="46">
        <v>42005</v>
      </c>
      <c r="AH1475" s="46">
        <v>45657</v>
      </c>
      <c r="AI1475" s="46">
        <f>IF(Table1[[#This Row],[Colonoscopy Date]]="","",DATEVALUE(Table1[[#This Row],[Colonoscopy Date]]))</f>
        <v>44053</v>
      </c>
      <c r="AJ14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76" spans="1:36" x14ac:dyDescent="0.25">
      <c r="A1476">
        <v>11905</v>
      </c>
      <c r="B1476" t="s">
        <v>1604</v>
      </c>
      <c r="C1476" t="s">
        <v>20</v>
      </c>
      <c r="D1476" t="s">
        <v>21</v>
      </c>
      <c r="E1476" t="s">
        <v>22</v>
      </c>
      <c r="F1476" t="s">
        <v>100</v>
      </c>
      <c r="G1476" t="s">
        <v>3269</v>
      </c>
      <c r="H1476" t="s">
        <v>24</v>
      </c>
      <c r="I1476" s="36">
        <v>20972</v>
      </c>
      <c r="J1476" t="s">
        <v>2906</v>
      </c>
      <c r="K1476" t="s">
        <v>2931</v>
      </c>
      <c r="L1476" t="s">
        <v>25</v>
      </c>
      <c r="M1476" s="2">
        <v>45490</v>
      </c>
      <c r="N1476" t="s">
        <v>53</v>
      </c>
      <c r="O1476" t="s">
        <v>25</v>
      </c>
      <c r="P1476" t="s">
        <v>18</v>
      </c>
      <c r="Q1476" t="s">
        <v>18</v>
      </c>
      <c r="R1476" t="s">
        <v>18</v>
      </c>
      <c r="S1476" t="s">
        <v>243</v>
      </c>
      <c r="T1476" t="s">
        <v>27</v>
      </c>
      <c r="U1476" t="s">
        <v>18</v>
      </c>
      <c r="V1476" t="s">
        <v>18</v>
      </c>
      <c r="W1476" s="45" t="str">
        <f>IF(Table1[[#This Row],[Sex at Birth]]="F","Female","Male")</f>
        <v>Female</v>
      </c>
      <c r="X1476" s="43">
        <v>45657</v>
      </c>
      <c r="Y1476" s="44">
        <f>Table1[[#This Row],[Report cutoff date]]-Table1[[#This Row],[DOB]]</f>
        <v>24685</v>
      </c>
      <c r="Z1476" s="68">
        <f>ROUNDDOWN(Table1[[#This Row],[Days old - as of report cutoff date]]/365,0)</f>
        <v>67</v>
      </c>
      <c r="AA1476" s="45" t="str">
        <f>IF(Table1[[#This Row],[Years old]]&gt;=55,"55+","54 and under")</f>
        <v>55+</v>
      </c>
      <c r="AB1476" s="45" t="str">
        <f>VLOOKUP(Table1[[#This Row],[Years old]],Lookups!$A$1:$C$101,2,FALSE)</f>
        <v>60 - 69</v>
      </c>
      <c r="AC1476" s="45" t="str">
        <f>VLOOKUP(Table1[[#This Row],[Years old]],Lookups!$A$1:$C$101,3,FALSE)</f>
        <v>65 - 69</v>
      </c>
      <c r="AD1476" s="45" t="str">
        <f>VLOOKUP(Table1[[#This Row],[Race]],Lookups!$E$2:$F$11,2,FALSE)</f>
        <v>White</v>
      </c>
      <c r="AE1476" s="45" t="str">
        <f>VLOOKUP(Table1[[#This Row],[Ethnicity]],Lookups!$H$2:$I$6,2,FALSE)</f>
        <v>Not Hispanic/Latino</v>
      </c>
      <c r="AF1476" s="45" t="str">
        <f>VLOOKUP(Table1[[#This Row],[Language]],Lookups!$K$2:$L$9,2,FALSE)</f>
        <v>English</v>
      </c>
      <c r="AG1476" s="46">
        <v>42005</v>
      </c>
      <c r="AH1476" s="46">
        <v>45657</v>
      </c>
      <c r="AI1476" s="46" t="str">
        <f>IF(Table1[[#This Row],[Colonoscopy Date]]="","",DATEVALUE(Table1[[#This Row],[Colonoscopy Date]]))</f>
        <v/>
      </c>
      <c r="AJ14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77" spans="1:36" x14ac:dyDescent="0.25">
      <c r="A1477">
        <v>15409</v>
      </c>
      <c r="B1477" t="s">
        <v>2657</v>
      </c>
      <c r="C1477" t="s">
        <v>20</v>
      </c>
      <c r="D1477" t="s">
        <v>21</v>
      </c>
      <c r="E1477" t="s">
        <v>22</v>
      </c>
      <c r="F1477" t="s">
        <v>42</v>
      </c>
      <c r="G1477" t="s">
        <v>5587</v>
      </c>
      <c r="H1477" t="s">
        <v>35</v>
      </c>
      <c r="I1477" s="36">
        <v>20974</v>
      </c>
      <c r="J1477" t="s">
        <v>134</v>
      </c>
      <c r="K1477" t="s">
        <v>2930</v>
      </c>
      <c r="L1477" t="s">
        <v>25</v>
      </c>
      <c r="M1477" s="2">
        <v>45645</v>
      </c>
      <c r="N1477" t="s">
        <v>25</v>
      </c>
      <c r="O1477" t="s">
        <v>25</v>
      </c>
      <c r="P1477" t="s">
        <v>18</v>
      </c>
      <c r="Q1477" t="s">
        <v>18</v>
      </c>
      <c r="R1477" t="s">
        <v>18</v>
      </c>
      <c r="S1477" t="s">
        <v>18</v>
      </c>
      <c r="T1477" t="s">
        <v>18</v>
      </c>
      <c r="U1477" t="s">
        <v>18</v>
      </c>
      <c r="V1477" t="s">
        <v>18</v>
      </c>
      <c r="W1477" s="45" t="str">
        <f>IF(Table1[[#This Row],[Sex at Birth]]="F","Female","Male")</f>
        <v>Male</v>
      </c>
      <c r="X1477" s="43">
        <v>45657</v>
      </c>
      <c r="Y1477" s="44">
        <f>Table1[[#This Row],[Report cutoff date]]-Table1[[#This Row],[DOB]]</f>
        <v>24683</v>
      </c>
      <c r="Z1477" s="68">
        <f>ROUNDDOWN(Table1[[#This Row],[Days old - as of report cutoff date]]/365,0)</f>
        <v>67</v>
      </c>
      <c r="AA1477" s="45" t="str">
        <f>IF(Table1[[#This Row],[Years old]]&gt;=55,"55+","54 and under")</f>
        <v>55+</v>
      </c>
      <c r="AB1477" s="45" t="str">
        <f>VLOOKUP(Table1[[#This Row],[Years old]],Lookups!$A$1:$C$101,2,FALSE)</f>
        <v>60 - 69</v>
      </c>
      <c r="AC1477" s="45" t="str">
        <f>VLOOKUP(Table1[[#This Row],[Years old]],Lookups!$A$1:$C$101,3,FALSE)</f>
        <v>65 - 69</v>
      </c>
      <c r="AD1477" s="45" t="str">
        <f>VLOOKUP(Table1[[#This Row],[Race]],Lookups!$E$2:$F$11,2,FALSE)</f>
        <v>White</v>
      </c>
      <c r="AE1477" s="45" t="str">
        <f>VLOOKUP(Table1[[#This Row],[Ethnicity]],Lookups!$H$2:$I$6,2,FALSE)</f>
        <v>Not Hispanic/Latino</v>
      </c>
      <c r="AF1477" s="45" t="str">
        <f>VLOOKUP(Table1[[#This Row],[Language]],Lookups!$K$2:$L$9,2,FALSE)</f>
        <v>English</v>
      </c>
      <c r="AG1477" s="46">
        <v>42005</v>
      </c>
      <c r="AH1477" s="46">
        <v>45657</v>
      </c>
      <c r="AI1477" s="46" t="str">
        <f>IF(Table1[[#This Row],[Colonoscopy Date]]="","",DATEVALUE(Table1[[#This Row],[Colonoscopy Date]]))</f>
        <v/>
      </c>
      <c r="AJ14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78" spans="1:36" x14ac:dyDescent="0.25">
      <c r="A1478">
        <v>13875</v>
      </c>
      <c r="B1478" t="s">
        <v>1620</v>
      </c>
      <c r="C1478" t="s">
        <v>20</v>
      </c>
      <c r="D1478" t="s">
        <v>21</v>
      </c>
      <c r="E1478" t="s">
        <v>22</v>
      </c>
      <c r="F1478" t="s">
        <v>30</v>
      </c>
      <c r="G1478" t="s">
        <v>6973</v>
      </c>
      <c r="H1478" t="s">
        <v>24</v>
      </c>
      <c r="I1478" s="36">
        <v>20977</v>
      </c>
      <c r="J1478" t="s">
        <v>2906</v>
      </c>
      <c r="K1478" t="s">
        <v>2931</v>
      </c>
      <c r="L1478" t="s">
        <v>25</v>
      </c>
      <c r="M1478" s="2">
        <v>45645</v>
      </c>
      <c r="N1478" t="s">
        <v>53</v>
      </c>
      <c r="O1478" t="s">
        <v>25</v>
      </c>
      <c r="P1478" t="s">
        <v>814</v>
      </c>
      <c r="Q1478" t="s">
        <v>18</v>
      </c>
      <c r="R1478" t="s">
        <v>18</v>
      </c>
      <c r="S1478" t="s">
        <v>18</v>
      </c>
      <c r="T1478" t="s">
        <v>18</v>
      </c>
      <c r="U1478" t="s">
        <v>18</v>
      </c>
      <c r="V1478" t="s">
        <v>18</v>
      </c>
      <c r="W1478" s="45" t="str">
        <f>IF(Table1[[#This Row],[Sex at Birth]]="F","Female","Male")</f>
        <v>Female</v>
      </c>
      <c r="X1478" s="43">
        <v>45657</v>
      </c>
      <c r="Y1478" s="44">
        <f>Table1[[#This Row],[Report cutoff date]]-Table1[[#This Row],[DOB]]</f>
        <v>24680</v>
      </c>
      <c r="Z1478" s="68">
        <f>ROUNDDOWN(Table1[[#This Row],[Days old - as of report cutoff date]]/365,0)</f>
        <v>67</v>
      </c>
      <c r="AA1478" s="45" t="str">
        <f>IF(Table1[[#This Row],[Years old]]&gt;=55,"55+","54 and under")</f>
        <v>55+</v>
      </c>
      <c r="AB1478" s="45" t="str">
        <f>VLOOKUP(Table1[[#This Row],[Years old]],Lookups!$A$1:$C$101,2,FALSE)</f>
        <v>60 - 69</v>
      </c>
      <c r="AC1478" s="45" t="str">
        <f>VLOOKUP(Table1[[#This Row],[Years old]],Lookups!$A$1:$C$101,3,FALSE)</f>
        <v>65 - 69</v>
      </c>
      <c r="AD1478" s="45" t="str">
        <f>VLOOKUP(Table1[[#This Row],[Race]],Lookups!$E$2:$F$11,2,FALSE)</f>
        <v>White</v>
      </c>
      <c r="AE1478" s="45" t="str">
        <f>VLOOKUP(Table1[[#This Row],[Ethnicity]],Lookups!$H$2:$I$6,2,FALSE)</f>
        <v>Not Hispanic/Latino</v>
      </c>
      <c r="AF1478" s="45" t="str">
        <f>VLOOKUP(Table1[[#This Row],[Language]],Lookups!$K$2:$L$9,2,FALSE)</f>
        <v>English</v>
      </c>
      <c r="AG1478" s="46">
        <v>42005</v>
      </c>
      <c r="AH1478" s="46">
        <v>45657</v>
      </c>
      <c r="AI1478" s="46">
        <f>IF(Table1[[#This Row],[Colonoscopy Date]]="","",DATEVALUE(Table1[[#This Row],[Colonoscopy Date]]))</f>
        <v>45575</v>
      </c>
      <c r="AJ14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79" spans="1:36" x14ac:dyDescent="0.25">
      <c r="A1479">
        <v>11397</v>
      </c>
      <c r="B1479" t="s">
        <v>1725</v>
      </c>
      <c r="C1479" t="s">
        <v>20</v>
      </c>
      <c r="D1479" t="s">
        <v>21</v>
      </c>
      <c r="E1479" t="s">
        <v>22</v>
      </c>
      <c r="F1479" t="s">
        <v>31</v>
      </c>
      <c r="G1479" t="s">
        <v>7998</v>
      </c>
      <c r="H1479" t="s">
        <v>24</v>
      </c>
      <c r="I1479" s="36">
        <v>20977</v>
      </c>
      <c r="J1479" t="s">
        <v>2914</v>
      </c>
      <c r="K1479" t="s">
        <v>2936</v>
      </c>
      <c r="L1479" t="s">
        <v>25</v>
      </c>
      <c r="M1479" s="2">
        <v>45476</v>
      </c>
      <c r="N1479" t="s">
        <v>25</v>
      </c>
      <c r="O1479" t="s">
        <v>25</v>
      </c>
      <c r="P1479" t="s">
        <v>18</v>
      </c>
      <c r="Q1479" t="s">
        <v>18</v>
      </c>
      <c r="R1479" t="s">
        <v>18</v>
      </c>
      <c r="S1479" t="s">
        <v>18</v>
      </c>
      <c r="T1479" t="s">
        <v>18</v>
      </c>
      <c r="U1479" t="s">
        <v>18</v>
      </c>
      <c r="V1479" t="s">
        <v>18</v>
      </c>
      <c r="W1479" s="45" t="str">
        <f>IF(Table1[[#This Row],[Sex at Birth]]="F","Female","Male")</f>
        <v>Female</v>
      </c>
      <c r="X1479" s="43">
        <v>45657</v>
      </c>
      <c r="Y1479" s="44">
        <f>Table1[[#This Row],[Report cutoff date]]-Table1[[#This Row],[DOB]]</f>
        <v>24680</v>
      </c>
      <c r="Z1479" s="68">
        <f>ROUNDDOWN(Table1[[#This Row],[Days old - as of report cutoff date]]/365,0)</f>
        <v>67</v>
      </c>
      <c r="AA1479" s="45" t="str">
        <f>IF(Table1[[#This Row],[Years old]]&gt;=55,"55+","54 and under")</f>
        <v>55+</v>
      </c>
      <c r="AB1479" s="45" t="str">
        <f>VLOOKUP(Table1[[#This Row],[Years old]],Lookups!$A$1:$C$101,2,FALSE)</f>
        <v>60 - 69</v>
      </c>
      <c r="AC1479" s="45" t="str">
        <f>VLOOKUP(Table1[[#This Row],[Years old]],Lookups!$A$1:$C$101,3,FALSE)</f>
        <v>65 - 69</v>
      </c>
      <c r="AD1479" s="45" t="str">
        <f>VLOOKUP(Table1[[#This Row],[Race]],Lookups!$E$2:$F$11,2,FALSE)</f>
        <v>White</v>
      </c>
      <c r="AE1479" s="45" t="str">
        <f>VLOOKUP(Table1[[#This Row],[Ethnicity]],Lookups!$H$2:$I$6,2,FALSE)</f>
        <v>Not Hispanic/Latino</v>
      </c>
      <c r="AF1479" s="45" t="str">
        <f>VLOOKUP(Table1[[#This Row],[Language]],Lookups!$K$2:$L$9,2,FALSE)</f>
        <v>English</v>
      </c>
      <c r="AG1479" s="46">
        <v>42005</v>
      </c>
      <c r="AH1479" s="46">
        <v>45657</v>
      </c>
      <c r="AI1479" s="46" t="str">
        <f>IF(Table1[[#This Row],[Colonoscopy Date]]="","",DATEVALUE(Table1[[#This Row],[Colonoscopy Date]]))</f>
        <v/>
      </c>
      <c r="AJ14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80" spans="1:36" x14ac:dyDescent="0.25">
      <c r="A1480">
        <v>12740</v>
      </c>
      <c r="B1480" t="s">
        <v>1829</v>
      </c>
      <c r="C1480" t="s">
        <v>20</v>
      </c>
      <c r="D1480" t="s">
        <v>21</v>
      </c>
      <c r="E1480" t="s">
        <v>22</v>
      </c>
      <c r="F1480" t="s">
        <v>30</v>
      </c>
      <c r="G1480" t="s">
        <v>5427</v>
      </c>
      <c r="H1480" t="s">
        <v>24</v>
      </c>
      <c r="I1480" s="36">
        <v>20979</v>
      </c>
      <c r="J1480" t="s">
        <v>2910</v>
      </c>
      <c r="K1480" t="s">
        <v>2930</v>
      </c>
      <c r="L1480" t="s">
        <v>25</v>
      </c>
      <c r="M1480" s="2">
        <v>45614</v>
      </c>
      <c r="N1480" t="s">
        <v>53</v>
      </c>
      <c r="O1480" t="s">
        <v>25</v>
      </c>
      <c r="P1480" t="s">
        <v>499</v>
      </c>
      <c r="Q1480" t="s">
        <v>18</v>
      </c>
      <c r="R1480" t="s">
        <v>18</v>
      </c>
      <c r="S1480" t="s">
        <v>18</v>
      </c>
      <c r="T1480" t="s">
        <v>18</v>
      </c>
      <c r="U1480" t="s">
        <v>18</v>
      </c>
      <c r="V1480" t="s">
        <v>18</v>
      </c>
      <c r="W1480" s="45" t="str">
        <f>IF(Table1[[#This Row],[Sex at Birth]]="F","Female","Male")</f>
        <v>Female</v>
      </c>
      <c r="X1480" s="43">
        <v>45657</v>
      </c>
      <c r="Y1480" s="44">
        <f>Table1[[#This Row],[Report cutoff date]]-Table1[[#This Row],[DOB]]</f>
        <v>24678</v>
      </c>
      <c r="Z1480" s="68">
        <f>ROUNDDOWN(Table1[[#This Row],[Days old - as of report cutoff date]]/365,0)</f>
        <v>67</v>
      </c>
      <c r="AA1480" s="45" t="str">
        <f>IF(Table1[[#This Row],[Years old]]&gt;=55,"55+","54 and under")</f>
        <v>55+</v>
      </c>
      <c r="AB1480" s="45" t="str">
        <f>VLOOKUP(Table1[[#This Row],[Years old]],Lookups!$A$1:$C$101,2,FALSE)</f>
        <v>60 - 69</v>
      </c>
      <c r="AC1480" s="45" t="str">
        <f>VLOOKUP(Table1[[#This Row],[Years old]],Lookups!$A$1:$C$101,3,FALSE)</f>
        <v>65 - 69</v>
      </c>
      <c r="AD1480" s="45" t="str">
        <f>VLOOKUP(Table1[[#This Row],[Race]],Lookups!$E$2:$F$11,2,FALSE)</f>
        <v>White</v>
      </c>
      <c r="AE1480" s="45" t="str">
        <f>VLOOKUP(Table1[[#This Row],[Ethnicity]],Lookups!$H$2:$I$6,2,FALSE)</f>
        <v>Not Hispanic/Latino</v>
      </c>
      <c r="AF1480" s="45" t="str">
        <f>VLOOKUP(Table1[[#This Row],[Language]],Lookups!$K$2:$L$9,2,FALSE)</f>
        <v>English</v>
      </c>
      <c r="AG1480" s="46">
        <v>42005</v>
      </c>
      <c r="AH1480" s="46">
        <v>45657</v>
      </c>
      <c r="AI1480" s="46">
        <f>IF(Table1[[#This Row],[Colonoscopy Date]]="","",DATEVALUE(Table1[[#This Row],[Colonoscopy Date]]))</f>
        <v>44998</v>
      </c>
      <c r="AJ14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81" spans="1:36" x14ac:dyDescent="0.25">
      <c r="A1481">
        <v>14690</v>
      </c>
      <c r="B1481" t="s">
        <v>1714</v>
      </c>
      <c r="C1481" t="s">
        <v>20</v>
      </c>
      <c r="D1481" t="s">
        <v>21</v>
      </c>
      <c r="E1481" t="s">
        <v>22</v>
      </c>
      <c r="F1481" t="s">
        <v>30</v>
      </c>
      <c r="G1481" t="s">
        <v>4751</v>
      </c>
      <c r="H1481" t="s">
        <v>24</v>
      </c>
      <c r="I1481" s="36">
        <v>20979</v>
      </c>
      <c r="J1481" t="s">
        <v>2883</v>
      </c>
      <c r="K1481" t="s">
        <v>2930</v>
      </c>
      <c r="L1481" t="s">
        <v>25</v>
      </c>
      <c r="M1481" s="2">
        <v>45526</v>
      </c>
      <c r="N1481" t="s">
        <v>53</v>
      </c>
      <c r="O1481" t="s">
        <v>25</v>
      </c>
      <c r="P1481" t="s">
        <v>18</v>
      </c>
      <c r="Q1481" t="s">
        <v>18</v>
      </c>
      <c r="R1481" t="s">
        <v>18</v>
      </c>
      <c r="S1481" t="s">
        <v>459</v>
      </c>
      <c r="T1481" t="s">
        <v>18</v>
      </c>
      <c r="U1481" t="s">
        <v>18</v>
      </c>
      <c r="V1481" t="s">
        <v>18</v>
      </c>
      <c r="W1481" s="45" t="str">
        <f>IF(Table1[[#This Row],[Sex at Birth]]="F","Female","Male")</f>
        <v>Female</v>
      </c>
      <c r="X1481" s="43">
        <v>45657</v>
      </c>
      <c r="Y1481" s="44">
        <f>Table1[[#This Row],[Report cutoff date]]-Table1[[#This Row],[DOB]]</f>
        <v>24678</v>
      </c>
      <c r="Z1481" s="68">
        <f>ROUNDDOWN(Table1[[#This Row],[Days old - as of report cutoff date]]/365,0)</f>
        <v>67</v>
      </c>
      <c r="AA1481" s="45" t="str">
        <f>IF(Table1[[#This Row],[Years old]]&gt;=55,"55+","54 and under")</f>
        <v>55+</v>
      </c>
      <c r="AB1481" s="45" t="str">
        <f>VLOOKUP(Table1[[#This Row],[Years old]],Lookups!$A$1:$C$101,2,FALSE)</f>
        <v>60 - 69</v>
      </c>
      <c r="AC1481" s="45" t="str">
        <f>VLOOKUP(Table1[[#This Row],[Years old]],Lookups!$A$1:$C$101,3,FALSE)</f>
        <v>65 - 69</v>
      </c>
      <c r="AD1481" s="45" t="str">
        <f>VLOOKUP(Table1[[#This Row],[Race]],Lookups!$E$2:$F$11,2,FALSE)</f>
        <v>White</v>
      </c>
      <c r="AE1481" s="45" t="str">
        <f>VLOOKUP(Table1[[#This Row],[Ethnicity]],Lookups!$H$2:$I$6,2,FALSE)</f>
        <v>Not Hispanic/Latino</v>
      </c>
      <c r="AF1481" s="45" t="str">
        <f>VLOOKUP(Table1[[#This Row],[Language]],Lookups!$K$2:$L$9,2,FALSE)</f>
        <v>English</v>
      </c>
      <c r="AG1481" s="46">
        <v>42005</v>
      </c>
      <c r="AH1481" s="46">
        <v>45657</v>
      </c>
      <c r="AI1481" s="46" t="str">
        <f>IF(Table1[[#This Row],[Colonoscopy Date]]="","",DATEVALUE(Table1[[#This Row],[Colonoscopy Date]]))</f>
        <v/>
      </c>
      <c r="AJ14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82" spans="1:36" x14ac:dyDescent="0.25">
      <c r="A1482">
        <v>12067</v>
      </c>
      <c r="B1482" t="s">
        <v>1670</v>
      </c>
      <c r="C1482" t="s">
        <v>20</v>
      </c>
      <c r="D1482" t="s">
        <v>21</v>
      </c>
      <c r="E1482" t="s">
        <v>22</v>
      </c>
      <c r="F1482" t="s">
        <v>36</v>
      </c>
      <c r="G1482" t="s">
        <v>4611</v>
      </c>
      <c r="H1482" t="s">
        <v>24</v>
      </c>
      <c r="I1482" s="36">
        <v>20981</v>
      </c>
      <c r="J1482" t="s">
        <v>2883</v>
      </c>
      <c r="K1482" t="s">
        <v>2930</v>
      </c>
      <c r="L1482" t="s">
        <v>25</v>
      </c>
      <c r="M1482" s="2">
        <v>45446</v>
      </c>
      <c r="N1482" t="s">
        <v>25</v>
      </c>
      <c r="O1482" t="s">
        <v>25</v>
      </c>
      <c r="P1482" t="s">
        <v>18</v>
      </c>
      <c r="Q1482" t="s">
        <v>18</v>
      </c>
      <c r="R1482" t="s">
        <v>18</v>
      </c>
      <c r="S1482" t="s">
        <v>18</v>
      </c>
      <c r="T1482" t="s">
        <v>18</v>
      </c>
      <c r="U1482" t="s">
        <v>18</v>
      </c>
      <c r="V1482" t="s">
        <v>18</v>
      </c>
      <c r="W1482" s="45" t="str">
        <f>IF(Table1[[#This Row],[Sex at Birth]]="F","Female","Male")</f>
        <v>Female</v>
      </c>
      <c r="X1482" s="43">
        <v>45657</v>
      </c>
      <c r="Y1482" s="44">
        <f>Table1[[#This Row],[Report cutoff date]]-Table1[[#This Row],[DOB]]</f>
        <v>24676</v>
      </c>
      <c r="Z1482" s="68">
        <f>ROUNDDOWN(Table1[[#This Row],[Days old - as of report cutoff date]]/365,0)</f>
        <v>67</v>
      </c>
      <c r="AA1482" s="45" t="str">
        <f>IF(Table1[[#This Row],[Years old]]&gt;=55,"55+","54 and under")</f>
        <v>55+</v>
      </c>
      <c r="AB1482" s="45" t="str">
        <f>VLOOKUP(Table1[[#This Row],[Years old]],Lookups!$A$1:$C$101,2,FALSE)</f>
        <v>60 - 69</v>
      </c>
      <c r="AC1482" s="45" t="str">
        <f>VLOOKUP(Table1[[#This Row],[Years old]],Lookups!$A$1:$C$101,3,FALSE)</f>
        <v>65 - 69</v>
      </c>
      <c r="AD1482" s="45" t="str">
        <f>VLOOKUP(Table1[[#This Row],[Race]],Lookups!$E$2:$F$11,2,FALSE)</f>
        <v>White</v>
      </c>
      <c r="AE1482" s="45" t="str">
        <f>VLOOKUP(Table1[[#This Row],[Ethnicity]],Lookups!$H$2:$I$6,2,FALSE)</f>
        <v>Not Hispanic/Latino</v>
      </c>
      <c r="AF1482" s="45" t="str">
        <f>VLOOKUP(Table1[[#This Row],[Language]],Lookups!$K$2:$L$9,2,FALSE)</f>
        <v>English</v>
      </c>
      <c r="AG1482" s="46">
        <v>42005</v>
      </c>
      <c r="AH1482" s="46">
        <v>45657</v>
      </c>
      <c r="AI1482" s="46" t="str">
        <f>IF(Table1[[#This Row],[Colonoscopy Date]]="","",DATEVALUE(Table1[[#This Row],[Colonoscopy Date]]))</f>
        <v/>
      </c>
      <c r="AJ14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83" spans="1:36" x14ac:dyDescent="0.25">
      <c r="A1483">
        <v>11325</v>
      </c>
      <c r="B1483" t="s">
        <v>2288</v>
      </c>
      <c r="C1483" t="s">
        <v>20</v>
      </c>
      <c r="D1483" t="s">
        <v>21</v>
      </c>
      <c r="E1483" t="s">
        <v>22</v>
      </c>
      <c r="F1483" t="s">
        <v>44</v>
      </c>
      <c r="G1483" t="s">
        <v>4007</v>
      </c>
      <c r="H1483" t="s">
        <v>24</v>
      </c>
      <c r="I1483" s="36">
        <v>20984</v>
      </c>
      <c r="J1483" t="s">
        <v>2906</v>
      </c>
      <c r="K1483" t="s">
        <v>2931</v>
      </c>
      <c r="L1483" t="s">
        <v>25</v>
      </c>
      <c r="M1483" s="2">
        <v>45350</v>
      </c>
      <c r="N1483" t="s">
        <v>53</v>
      </c>
      <c r="O1483" t="s">
        <v>25</v>
      </c>
      <c r="P1483" t="s">
        <v>796</v>
      </c>
      <c r="Q1483" t="s">
        <v>18</v>
      </c>
      <c r="R1483" t="s">
        <v>18</v>
      </c>
      <c r="S1483" t="s">
        <v>18</v>
      </c>
      <c r="T1483" t="s">
        <v>18</v>
      </c>
      <c r="U1483" t="s">
        <v>18</v>
      </c>
      <c r="V1483" t="s">
        <v>18</v>
      </c>
      <c r="W1483" s="45" t="str">
        <f>IF(Table1[[#This Row],[Sex at Birth]]="F","Female","Male")</f>
        <v>Female</v>
      </c>
      <c r="X1483" s="43">
        <v>45657</v>
      </c>
      <c r="Y1483" s="44">
        <f>Table1[[#This Row],[Report cutoff date]]-Table1[[#This Row],[DOB]]</f>
        <v>24673</v>
      </c>
      <c r="Z1483" s="68">
        <f>ROUNDDOWN(Table1[[#This Row],[Days old - as of report cutoff date]]/365,0)</f>
        <v>67</v>
      </c>
      <c r="AA1483" s="45" t="str">
        <f>IF(Table1[[#This Row],[Years old]]&gt;=55,"55+","54 and under")</f>
        <v>55+</v>
      </c>
      <c r="AB1483" s="45" t="str">
        <f>VLOOKUP(Table1[[#This Row],[Years old]],Lookups!$A$1:$C$101,2,FALSE)</f>
        <v>60 - 69</v>
      </c>
      <c r="AC1483" s="45" t="str">
        <f>VLOOKUP(Table1[[#This Row],[Years old]],Lookups!$A$1:$C$101,3,FALSE)</f>
        <v>65 - 69</v>
      </c>
      <c r="AD1483" s="45" t="str">
        <f>VLOOKUP(Table1[[#This Row],[Race]],Lookups!$E$2:$F$11,2,FALSE)</f>
        <v>White</v>
      </c>
      <c r="AE1483" s="45" t="str">
        <f>VLOOKUP(Table1[[#This Row],[Ethnicity]],Lookups!$H$2:$I$6,2,FALSE)</f>
        <v>Not Hispanic/Latino</v>
      </c>
      <c r="AF1483" s="45" t="str">
        <f>VLOOKUP(Table1[[#This Row],[Language]],Lookups!$K$2:$L$9,2,FALSE)</f>
        <v>English</v>
      </c>
      <c r="AG1483" s="46">
        <v>42005</v>
      </c>
      <c r="AH1483" s="46">
        <v>45657</v>
      </c>
      <c r="AI1483" s="46">
        <f>IF(Table1[[#This Row],[Colonoscopy Date]]="","",DATEVALUE(Table1[[#This Row],[Colonoscopy Date]]))</f>
        <v>44524</v>
      </c>
      <c r="AJ14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84" spans="1:36" x14ac:dyDescent="0.25">
      <c r="A1484">
        <v>12390</v>
      </c>
      <c r="B1484" t="s">
        <v>1600</v>
      </c>
      <c r="C1484" t="s">
        <v>20</v>
      </c>
      <c r="D1484" t="s">
        <v>21</v>
      </c>
      <c r="E1484" t="s">
        <v>22</v>
      </c>
      <c r="F1484" t="s">
        <v>100</v>
      </c>
      <c r="G1484" t="s">
        <v>4893</v>
      </c>
      <c r="H1484" t="s">
        <v>24</v>
      </c>
      <c r="I1484" s="36">
        <v>20987</v>
      </c>
      <c r="J1484" t="s">
        <v>2893</v>
      </c>
      <c r="K1484" t="s">
        <v>2930</v>
      </c>
      <c r="L1484" t="s">
        <v>25</v>
      </c>
      <c r="M1484" s="2">
        <v>45629</v>
      </c>
      <c r="N1484" t="s">
        <v>25</v>
      </c>
      <c r="O1484" t="s">
        <v>25</v>
      </c>
      <c r="P1484" t="s">
        <v>18</v>
      </c>
      <c r="Q1484" t="s">
        <v>18</v>
      </c>
      <c r="R1484" t="s">
        <v>18</v>
      </c>
      <c r="S1484" t="s">
        <v>18</v>
      </c>
      <c r="T1484" t="s">
        <v>18</v>
      </c>
      <c r="U1484" t="s">
        <v>18</v>
      </c>
      <c r="V1484" t="s">
        <v>18</v>
      </c>
      <c r="W1484" s="45" t="str">
        <f>IF(Table1[[#This Row],[Sex at Birth]]="F","Female","Male")</f>
        <v>Female</v>
      </c>
      <c r="X1484" s="43">
        <v>45657</v>
      </c>
      <c r="Y1484" s="44">
        <f>Table1[[#This Row],[Report cutoff date]]-Table1[[#This Row],[DOB]]</f>
        <v>24670</v>
      </c>
      <c r="Z1484" s="68">
        <f>ROUNDDOWN(Table1[[#This Row],[Days old - as of report cutoff date]]/365,0)</f>
        <v>67</v>
      </c>
      <c r="AA1484" s="45" t="str">
        <f>IF(Table1[[#This Row],[Years old]]&gt;=55,"55+","54 and under")</f>
        <v>55+</v>
      </c>
      <c r="AB1484" s="45" t="str">
        <f>VLOOKUP(Table1[[#This Row],[Years old]],Lookups!$A$1:$C$101,2,FALSE)</f>
        <v>60 - 69</v>
      </c>
      <c r="AC1484" s="45" t="str">
        <f>VLOOKUP(Table1[[#This Row],[Years old]],Lookups!$A$1:$C$101,3,FALSE)</f>
        <v>65 - 69</v>
      </c>
      <c r="AD1484" s="45" t="str">
        <f>VLOOKUP(Table1[[#This Row],[Race]],Lookups!$E$2:$F$11,2,FALSE)</f>
        <v>White</v>
      </c>
      <c r="AE1484" s="45" t="str">
        <f>VLOOKUP(Table1[[#This Row],[Ethnicity]],Lookups!$H$2:$I$6,2,FALSE)</f>
        <v>Not Hispanic/Latino</v>
      </c>
      <c r="AF1484" s="45" t="str">
        <f>VLOOKUP(Table1[[#This Row],[Language]],Lookups!$K$2:$L$9,2,FALSE)</f>
        <v>English</v>
      </c>
      <c r="AG1484" s="46">
        <v>42005</v>
      </c>
      <c r="AH1484" s="46">
        <v>45657</v>
      </c>
      <c r="AI1484" s="46" t="str">
        <f>IF(Table1[[#This Row],[Colonoscopy Date]]="","",DATEVALUE(Table1[[#This Row],[Colonoscopy Date]]))</f>
        <v/>
      </c>
      <c r="AJ14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85" spans="1:36" x14ac:dyDescent="0.25">
      <c r="A1485">
        <v>12369</v>
      </c>
      <c r="B1485" t="s">
        <v>1813</v>
      </c>
      <c r="C1485" t="s">
        <v>20</v>
      </c>
      <c r="D1485" t="s">
        <v>21</v>
      </c>
      <c r="E1485" t="s">
        <v>22</v>
      </c>
      <c r="F1485" t="s">
        <v>18</v>
      </c>
      <c r="G1485" t="s">
        <v>5752</v>
      </c>
      <c r="H1485" t="s">
        <v>24</v>
      </c>
      <c r="I1485" s="36">
        <v>20988</v>
      </c>
      <c r="J1485" t="s">
        <v>2911</v>
      </c>
      <c r="K1485" t="s">
        <v>2930</v>
      </c>
      <c r="L1485" t="s">
        <v>25</v>
      </c>
      <c r="M1485" s="2">
        <v>45520</v>
      </c>
      <c r="N1485" t="s">
        <v>25</v>
      </c>
      <c r="O1485" t="s">
        <v>25</v>
      </c>
      <c r="P1485" t="s">
        <v>18</v>
      </c>
      <c r="Q1485" t="s">
        <v>18</v>
      </c>
      <c r="R1485" t="s">
        <v>18</v>
      </c>
      <c r="S1485" t="s">
        <v>18</v>
      </c>
      <c r="T1485" t="s">
        <v>18</v>
      </c>
      <c r="U1485" t="s">
        <v>18</v>
      </c>
      <c r="V1485" t="s">
        <v>18</v>
      </c>
      <c r="W1485" s="45" t="str">
        <f>IF(Table1[[#This Row],[Sex at Birth]]="F","Female","Male")</f>
        <v>Female</v>
      </c>
      <c r="X1485" s="43">
        <v>45657</v>
      </c>
      <c r="Y1485" s="44">
        <f>Table1[[#This Row],[Report cutoff date]]-Table1[[#This Row],[DOB]]</f>
        <v>24669</v>
      </c>
      <c r="Z1485" s="68">
        <f>ROUNDDOWN(Table1[[#This Row],[Days old - as of report cutoff date]]/365,0)</f>
        <v>67</v>
      </c>
      <c r="AA1485" s="45" t="str">
        <f>IF(Table1[[#This Row],[Years old]]&gt;=55,"55+","54 and under")</f>
        <v>55+</v>
      </c>
      <c r="AB1485" s="45" t="str">
        <f>VLOOKUP(Table1[[#This Row],[Years old]],Lookups!$A$1:$C$101,2,FALSE)</f>
        <v>60 - 69</v>
      </c>
      <c r="AC1485" s="45" t="str">
        <f>VLOOKUP(Table1[[#This Row],[Years old]],Lookups!$A$1:$C$101,3,FALSE)</f>
        <v>65 - 69</v>
      </c>
      <c r="AD1485" s="45" t="str">
        <f>VLOOKUP(Table1[[#This Row],[Race]],Lookups!$E$2:$F$11,2,FALSE)</f>
        <v>White</v>
      </c>
      <c r="AE1485" s="45" t="str">
        <f>VLOOKUP(Table1[[#This Row],[Ethnicity]],Lookups!$H$2:$I$6,2,FALSE)</f>
        <v>Not Hispanic/Latino</v>
      </c>
      <c r="AF1485" s="45" t="str">
        <f>VLOOKUP(Table1[[#This Row],[Language]],Lookups!$K$2:$L$9,2,FALSE)</f>
        <v>English</v>
      </c>
      <c r="AG1485" s="46">
        <v>42005</v>
      </c>
      <c r="AH1485" s="46">
        <v>45657</v>
      </c>
      <c r="AI1485" s="46" t="str">
        <f>IF(Table1[[#This Row],[Colonoscopy Date]]="","",DATEVALUE(Table1[[#This Row],[Colonoscopy Date]]))</f>
        <v/>
      </c>
      <c r="AJ14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86" spans="1:36" x14ac:dyDescent="0.25">
      <c r="A1486">
        <v>14494</v>
      </c>
      <c r="B1486" t="s">
        <v>1673</v>
      </c>
      <c r="C1486" t="s">
        <v>20</v>
      </c>
      <c r="D1486" t="s">
        <v>21</v>
      </c>
      <c r="E1486" t="s">
        <v>22</v>
      </c>
      <c r="F1486" t="s">
        <v>44</v>
      </c>
      <c r="G1486" t="s">
        <v>6693</v>
      </c>
      <c r="H1486" t="s">
        <v>35</v>
      </c>
      <c r="I1486" s="36">
        <v>20991</v>
      </c>
      <c r="J1486" t="s">
        <v>2914</v>
      </c>
      <c r="K1486" t="s">
        <v>2930</v>
      </c>
      <c r="L1486" t="s">
        <v>25</v>
      </c>
      <c r="M1486" s="2">
        <v>45407</v>
      </c>
      <c r="N1486" t="s">
        <v>25</v>
      </c>
      <c r="O1486" t="s">
        <v>25</v>
      </c>
      <c r="P1486" t="s">
        <v>18</v>
      </c>
      <c r="Q1486" t="s">
        <v>18</v>
      </c>
      <c r="R1486" t="s">
        <v>18</v>
      </c>
      <c r="S1486" t="s">
        <v>18</v>
      </c>
      <c r="T1486" t="s">
        <v>18</v>
      </c>
      <c r="U1486" t="s">
        <v>18</v>
      </c>
      <c r="V1486" t="s">
        <v>18</v>
      </c>
      <c r="W1486" s="45" t="str">
        <f>IF(Table1[[#This Row],[Sex at Birth]]="F","Female","Male")</f>
        <v>Male</v>
      </c>
      <c r="X1486" s="43">
        <v>45657</v>
      </c>
      <c r="Y1486" s="44">
        <f>Table1[[#This Row],[Report cutoff date]]-Table1[[#This Row],[DOB]]</f>
        <v>24666</v>
      </c>
      <c r="Z1486" s="68">
        <f>ROUNDDOWN(Table1[[#This Row],[Days old - as of report cutoff date]]/365,0)</f>
        <v>67</v>
      </c>
      <c r="AA1486" s="45" t="str">
        <f>IF(Table1[[#This Row],[Years old]]&gt;=55,"55+","54 and under")</f>
        <v>55+</v>
      </c>
      <c r="AB1486" s="45" t="str">
        <f>VLOOKUP(Table1[[#This Row],[Years old]],Lookups!$A$1:$C$101,2,FALSE)</f>
        <v>60 - 69</v>
      </c>
      <c r="AC1486" s="45" t="str">
        <f>VLOOKUP(Table1[[#This Row],[Years old]],Lookups!$A$1:$C$101,3,FALSE)</f>
        <v>65 - 69</v>
      </c>
      <c r="AD1486" s="45" t="str">
        <f>VLOOKUP(Table1[[#This Row],[Race]],Lookups!$E$2:$F$11,2,FALSE)</f>
        <v>White</v>
      </c>
      <c r="AE1486" s="45" t="str">
        <f>VLOOKUP(Table1[[#This Row],[Ethnicity]],Lookups!$H$2:$I$6,2,FALSE)</f>
        <v>Not Hispanic/Latino</v>
      </c>
      <c r="AF1486" s="45" t="str">
        <f>VLOOKUP(Table1[[#This Row],[Language]],Lookups!$K$2:$L$9,2,FALSE)</f>
        <v>English</v>
      </c>
      <c r="AG1486" s="46">
        <v>42005</v>
      </c>
      <c r="AH1486" s="46">
        <v>45657</v>
      </c>
      <c r="AI1486" s="46" t="str">
        <f>IF(Table1[[#This Row],[Colonoscopy Date]]="","",DATEVALUE(Table1[[#This Row],[Colonoscopy Date]]))</f>
        <v/>
      </c>
      <c r="AJ14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87" spans="1:36" x14ac:dyDescent="0.25">
      <c r="A1487">
        <v>12702</v>
      </c>
      <c r="B1487" t="s">
        <v>1750</v>
      </c>
      <c r="C1487" t="s">
        <v>20</v>
      </c>
      <c r="D1487" t="s">
        <v>21</v>
      </c>
      <c r="E1487" t="s">
        <v>22</v>
      </c>
      <c r="F1487" t="s">
        <v>42</v>
      </c>
      <c r="G1487" t="s">
        <v>3140</v>
      </c>
      <c r="H1487" t="s">
        <v>24</v>
      </c>
      <c r="I1487" s="36">
        <v>20999</v>
      </c>
      <c r="J1487" t="s">
        <v>2910</v>
      </c>
      <c r="K1487" t="s">
        <v>2930</v>
      </c>
      <c r="L1487" t="s">
        <v>25</v>
      </c>
      <c r="M1487" s="2">
        <v>45617</v>
      </c>
      <c r="N1487" t="s">
        <v>53</v>
      </c>
      <c r="O1487" t="s">
        <v>25</v>
      </c>
      <c r="P1487" t="s">
        <v>18</v>
      </c>
      <c r="Q1487" t="s">
        <v>18</v>
      </c>
      <c r="R1487" t="s">
        <v>18</v>
      </c>
      <c r="S1487" t="s">
        <v>618</v>
      </c>
      <c r="T1487" t="s">
        <v>27</v>
      </c>
      <c r="U1487" t="s">
        <v>18</v>
      </c>
      <c r="V1487" t="s">
        <v>18</v>
      </c>
      <c r="W1487" s="45" t="str">
        <f>IF(Table1[[#This Row],[Sex at Birth]]="F","Female","Male")</f>
        <v>Female</v>
      </c>
      <c r="X1487" s="43">
        <v>45657</v>
      </c>
      <c r="Y1487" s="44">
        <f>Table1[[#This Row],[Report cutoff date]]-Table1[[#This Row],[DOB]]</f>
        <v>24658</v>
      </c>
      <c r="Z1487" s="68">
        <f>ROUNDDOWN(Table1[[#This Row],[Days old - as of report cutoff date]]/365,0)</f>
        <v>67</v>
      </c>
      <c r="AA1487" s="45" t="str">
        <f>IF(Table1[[#This Row],[Years old]]&gt;=55,"55+","54 and under")</f>
        <v>55+</v>
      </c>
      <c r="AB1487" s="45" t="str">
        <f>VLOOKUP(Table1[[#This Row],[Years old]],Lookups!$A$1:$C$101,2,FALSE)</f>
        <v>60 - 69</v>
      </c>
      <c r="AC1487" s="45" t="str">
        <f>VLOOKUP(Table1[[#This Row],[Years old]],Lookups!$A$1:$C$101,3,FALSE)</f>
        <v>65 - 69</v>
      </c>
      <c r="AD1487" s="45" t="str">
        <f>VLOOKUP(Table1[[#This Row],[Race]],Lookups!$E$2:$F$11,2,FALSE)</f>
        <v>White</v>
      </c>
      <c r="AE1487" s="45" t="str">
        <f>VLOOKUP(Table1[[#This Row],[Ethnicity]],Lookups!$H$2:$I$6,2,FALSE)</f>
        <v>Not Hispanic/Latino</v>
      </c>
      <c r="AF1487" s="45" t="str">
        <f>VLOOKUP(Table1[[#This Row],[Language]],Lookups!$K$2:$L$9,2,FALSE)</f>
        <v>English</v>
      </c>
      <c r="AG1487" s="46">
        <v>42005</v>
      </c>
      <c r="AH1487" s="46">
        <v>45657</v>
      </c>
      <c r="AI1487" s="46" t="str">
        <f>IF(Table1[[#This Row],[Colonoscopy Date]]="","",DATEVALUE(Table1[[#This Row],[Colonoscopy Date]]))</f>
        <v/>
      </c>
      <c r="AJ14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88" spans="1:36" x14ac:dyDescent="0.25">
      <c r="A1488">
        <v>12203</v>
      </c>
      <c r="B1488" t="s">
        <v>1604</v>
      </c>
      <c r="C1488" t="s">
        <v>20</v>
      </c>
      <c r="D1488" t="s">
        <v>21</v>
      </c>
      <c r="E1488" t="s">
        <v>22</v>
      </c>
      <c r="F1488" t="s">
        <v>30</v>
      </c>
      <c r="G1488" t="s">
        <v>6416</v>
      </c>
      <c r="H1488" t="s">
        <v>24</v>
      </c>
      <c r="I1488" s="36">
        <v>21007</v>
      </c>
      <c r="J1488" t="s">
        <v>2923</v>
      </c>
      <c r="K1488" t="s">
        <v>2930</v>
      </c>
      <c r="L1488" t="s">
        <v>25</v>
      </c>
      <c r="M1488" s="2">
        <v>45590</v>
      </c>
      <c r="N1488" t="s">
        <v>53</v>
      </c>
      <c r="O1488" t="s">
        <v>25</v>
      </c>
      <c r="P1488" t="s">
        <v>442</v>
      </c>
      <c r="Q1488" t="s">
        <v>18</v>
      </c>
      <c r="R1488" t="s">
        <v>18</v>
      </c>
      <c r="S1488" t="s">
        <v>18</v>
      </c>
      <c r="T1488" t="s">
        <v>18</v>
      </c>
      <c r="U1488" t="s">
        <v>18</v>
      </c>
      <c r="V1488" t="s">
        <v>18</v>
      </c>
      <c r="W1488" s="45" t="str">
        <f>IF(Table1[[#This Row],[Sex at Birth]]="F","Female","Male")</f>
        <v>Female</v>
      </c>
      <c r="X1488" s="43">
        <v>45657</v>
      </c>
      <c r="Y1488" s="44">
        <f>Table1[[#This Row],[Report cutoff date]]-Table1[[#This Row],[DOB]]</f>
        <v>24650</v>
      </c>
      <c r="Z1488" s="68">
        <f>ROUNDDOWN(Table1[[#This Row],[Days old - as of report cutoff date]]/365,0)</f>
        <v>67</v>
      </c>
      <c r="AA1488" s="45" t="str">
        <f>IF(Table1[[#This Row],[Years old]]&gt;=55,"55+","54 and under")</f>
        <v>55+</v>
      </c>
      <c r="AB1488" s="45" t="str">
        <f>VLOOKUP(Table1[[#This Row],[Years old]],Lookups!$A$1:$C$101,2,FALSE)</f>
        <v>60 - 69</v>
      </c>
      <c r="AC1488" s="45" t="str">
        <f>VLOOKUP(Table1[[#This Row],[Years old]],Lookups!$A$1:$C$101,3,FALSE)</f>
        <v>65 - 69</v>
      </c>
      <c r="AD1488" s="45" t="str">
        <f>VLOOKUP(Table1[[#This Row],[Race]],Lookups!$E$2:$F$11,2,FALSE)</f>
        <v>White</v>
      </c>
      <c r="AE1488" s="45" t="str">
        <f>VLOOKUP(Table1[[#This Row],[Ethnicity]],Lookups!$H$2:$I$6,2,FALSE)</f>
        <v>Not Hispanic/Latino</v>
      </c>
      <c r="AF1488" s="45" t="str">
        <f>VLOOKUP(Table1[[#This Row],[Language]],Lookups!$K$2:$L$9,2,FALSE)</f>
        <v>English</v>
      </c>
      <c r="AG1488" s="46">
        <v>42005</v>
      </c>
      <c r="AH1488" s="46">
        <v>45657</v>
      </c>
      <c r="AI1488" s="46">
        <f>IF(Table1[[#This Row],[Colonoscopy Date]]="","",DATEVALUE(Table1[[#This Row],[Colonoscopy Date]]))</f>
        <v>45376</v>
      </c>
      <c r="AJ14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89" spans="1:36" x14ac:dyDescent="0.25">
      <c r="A1489">
        <v>10163</v>
      </c>
      <c r="B1489" t="s">
        <v>1584</v>
      </c>
      <c r="C1489" t="s">
        <v>20</v>
      </c>
      <c r="D1489" t="s">
        <v>21</v>
      </c>
      <c r="E1489" t="s">
        <v>22</v>
      </c>
      <c r="F1489" t="s">
        <v>36</v>
      </c>
      <c r="G1489" t="s">
        <v>7528</v>
      </c>
      <c r="H1489" t="s">
        <v>35</v>
      </c>
      <c r="I1489" s="36">
        <v>21008</v>
      </c>
      <c r="J1489" t="s">
        <v>2884</v>
      </c>
      <c r="K1489" t="s">
        <v>2936</v>
      </c>
      <c r="L1489" t="s">
        <v>25</v>
      </c>
      <c r="M1489" s="2">
        <v>45588</v>
      </c>
      <c r="N1489" t="s">
        <v>25</v>
      </c>
      <c r="O1489" t="s">
        <v>25</v>
      </c>
      <c r="P1489" t="s">
        <v>18</v>
      </c>
      <c r="Q1489" t="s">
        <v>18</v>
      </c>
      <c r="R1489" t="s">
        <v>18</v>
      </c>
      <c r="S1489" t="s">
        <v>18</v>
      </c>
      <c r="T1489" t="s">
        <v>18</v>
      </c>
      <c r="U1489" t="s">
        <v>18</v>
      </c>
      <c r="V1489" t="s">
        <v>18</v>
      </c>
      <c r="W1489" s="45" t="str">
        <f>IF(Table1[[#This Row],[Sex at Birth]]="F","Female","Male")</f>
        <v>Male</v>
      </c>
      <c r="X1489" s="43">
        <v>45657</v>
      </c>
      <c r="Y1489" s="44">
        <f>Table1[[#This Row],[Report cutoff date]]-Table1[[#This Row],[DOB]]</f>
        <v>24649</v>
      </c>
      <c r="Z1489" s="68">
        <f>ROUNDDOWN(Table1[[#This Row],[Days old - as of report cutoff date]]/365,0)</f>
        <v>67</v>
      </c>
      <c r="AA1489" s="45" t="str">
        <f>IF(Table1[[#This Row],[Years old]]&gt;=55,"55+","54 and under")</f>
        <v>55+</v>
      </c>
      <c r="AB1489" s="45" t="str">
        <f>VLOOKUP(Table1[[#This Row],[Years old]],Lookups!$A$1:$C$101,2,FALSE)</f>
        <v>60 - 69</v>
      </c>
      <c r="AC1489" s="45" t="str">
        <f>VLOOKUP(Table1[[#This Row],[Years old]],Lookups!$A$1:$C$101,3,FALSE)</f>
        <v>65 - 69</v>
      </c>
      <c r="AD1489" s="45" t="str">
        <f>VLOOKUP(Table1[[#This Row],[Race]],Lookups!$E$2:$F$11,2,FALSE)</f>
        <v>White</v>
      </c>
      <c r="AE1489" s="45" t="str">
        <f>VLOOKUP(Table1[[#This Row],[Ethnicity]],Lookups!$H$2:$I$6,2,FALSE)</f>
        <v>Not Hispanic/Latino</v>
      </c>
      <c r="AF1489" s="45" t="str">
        <f>VLOOKUP(Table1[[#This Row],[Language]],Lookups!$K$2:$L$9,2,FALSE)</f>
        <v>English</v>
      </c>
      <c r="AG1489" s="46">
        <v>42005</v>
      </c>
      <c r="AH1489" s="46">
        <v>45657</v>
      </c>
      <c r="AI1489" s="46" t="str">
        <f>IF(Table1[[#This Row],[Colonoscopy Date]]="","",DATEVALUE(Table1[[#This Row],[Colonoscopy Date]]))</f>
        <v/>
      </c>
      <c r="AJ14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90" spans="1:36" x14ac:dyDescent="0.25">
      <c r="A1490">
        <v>13216</v>
      </c>
      <c r="B1490" t="s">
        <v>1584</v>
      </c>
      <c r="C1490" t="s">
        <v>20</v>
      </c>
      <c r="D1490" t="s">
        <v>21</v>
      </c>
      <c r="E1490" t="s">
        <v>22</v>
      </c>
      <c r="F1490" t="s">
        <v>85</v>
      </c>
      <c r="G1490" t="s">
        <v>5907</v>
      </c>
      <c r="H1490" t="s">
        <v>24</v>
      </c>
      <c r="I1490" s="36">
        <v>21008</v>
      </c>
      <c r="J1490" t="s">
        <v>2912</v>
      </c>
      <c r="K1490" t="s">
        <v>2930</v>
      </c>
      <c r="L1490" t="s">
        <v>25</v>
      </c>
      <c r="M1490" s="2">
        <v>45498</v>
      </c>
      <c r="N1490" t="s">
        <v>25</v>
      </c>
      <c r="O1490" t="s">
        <v>25</v>
      </c>
      <c r="P1490" t="s">
        <v>18</v>
      </c>
      <c r="Q1490" t="s">
        <v>18</v>
      </c>
      <c r="R1490" t="s">
        <v>18</v>
      </c>
      <c r="S1490" t="s">
        <v>18</v>
      </c>
      <c r="T1490" t="s">
        <v>18</v>
      </c>
      <c r="U1490" t="s">
        <v>18</v>
      </c>
      <c r="V1490" t="s">
        <v>18</v>
      </c>
      <c r="W1490" s="45" t="str">
        <f>IF(Table1[[#This Row],[Sex at Birth]]="F","Female","Male")</f>
        <v>Female</v>
      </c>
      <c r="X1490" s="43">
        <v>45657</v>
      </c>
      <c r="Y1490" s="44">
        <f>Table1[[#This Row],[Report cutoff date]]-Table1[[#This Row],[DOB]]</f>
        <v>24649</v>
      </c>
      <c r="Z1490" s="68">
        <f>ROUNDDOWN(Table1[[#This Row],[Days old - as of report cutoff date]]/365,0)</f>
        <v>67</v>
      </c>
      <c r="AA1490" s="45" t="str">
        <f>IF(Table1[[#This Row],[Years old]]&gt;=55,"55+","54 and under")</f>
        <v>55+</v>
      </c>
      <c r="AB1490" s="45" t="str">
        <f>VLOOKUP(Table1[[#This Row],[Years old]],Lookups!$A$1:$C$101,2,FALSE)</f>
        <v>60 - 69</v>
      </c>
      <c r="AC1490" s="45" t="str">
        <f>VLOOKUP(Table1[[#This Row],[Years old]],Lookups!$A$1:$C$101,3,FALSE)</f>
        <v>65 - 69</v>
      </c>
      <c r="AD1490" s="45" t="str">
        <f>VLOOKUP(Table1[[#This Row],[Race]],Lookups!$E$2:$F$11,2,FALSE)</f>
        <v>White</v>
      </c>
      <c r="AE1490" s="45" t="str">
        <f>VLOOKUP(Table1[[#This Row],[Ethnicity]],Lookups!$H$2:$I$6,2,FALSE)</f>
        <v>Not Hispanic/Latino</v>
      </c>
      <c r="AF1490" s="45" t="str">
        <f>VLOOKUP(Table1[[#This Row],[Language]],Lookups!$K$2:$L$9,2,FALSE)</f>
        <v>English</v>
      </c>
      <c r="AG1490" s="46">
        <v>42005</v>
      </c>
      <c r="AH1490" s="46">
        <v>45657</v>
      </c>
      <c r="AI1490" s="46" t="str">
        <f>IF(Table1[[#This Row],[Colonoscopy Date]]="","",DATEVALUE(Table1[[#This Row],[Colonoscopy Date]]))</f>
        <v/>
      </c>
      <c r="AJ14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91" spans="1:36" x14ac:dyDescent="0.25">
      <c r="A1491">
        <v>14980</v>
      </c>
      <c r="B1491" t="s">
        <v>1736</v>
      </c>
      <c r="C1491" t="s">
        <v>20</v>
      </c>
      <c r="D1491" t="s">
        <v>34</v>
      </c>
      <c r="E1491" t="s">
        <v>22</v>
      </c>
      <c r="F1491" t="s">
        <v>100</v>
      </c>
      <c r="G1491" t="s">
        <v>5317</v>
      </c>
      <c r="H1491" t="s">
        <v>35</v>
      </c>
      <c r="I1491" s="36">
        <v>21009</v>
      </c>
      <c r="J1491" t="s">
        <v>2910</v>
      </c>
      <c r="K1491" t="s">
        <v>2930</v>
      </c>
      <c r="L1491" t="s">
        <v>25</v>
      </c>
      <c r="M1491" s="2">
        <v>45552</v>
      </c>
      <c r="N1491" t="s">
        <v>25</v>
      </c>
      <c r="O1491" t="s">
        <v>25</v>
      </c>
      <c r="P1491" t="s">
        <v>18</v>
      </c>
      <c r="Q1491" t="s">
        <v>18</v>
      </c>
      <c r="R1491" t="s">
        <v>18</v>
      </c>
      <c r="S1491" t="s">
        <v>18</v>
      </c>
      <c r="T1491" t="s">
        <v>18</v>
      </c>
      <c r="U1491" t="s">
        <v>18</v>
      </c>
      <c r="V1491" t="s">
        <v>18</v>
      </c>
      <c r="W1491" s="45" t="str">
        <f>IF(Table1[[#This Row],[Sex at Birth]]="F","Female","Male")</f>
        <v>Male</v>
      </c>
      <c r="X1491" s="43">
        <v>45657</v>
      </c>
      <c r="Y1491" s="44">
        <f>Table1[[#This Row],[Report cutoff date]]-Table1[[#This Row],[DOB]]</f>
        <v>24648</v>
      </c>
      <c r="Z1491" s="68">
        <f>ROUNDDOWN(Table1[[#This Row],[Days old - as of report cutoff date]]/365,0)</f>
        <v>67</v>
      </c>
      <c r="AA1491" s="45" t="str">
        <f>IF(Table1[[#This Row],[Years old]]&gt;=55,"55+","54 and under")</f>
        <v>55+</v>
      </c>
      <c r="AB1491" s="45" t="str">
        <f>VLOOKUP(Table1[[#This Row],[Years old]],Lookups!$A$1:$C$101,2,FALSE)</f>
        <v>60 - 69</v>
      </c>
      <c r="AC1491" s="45" t="str">
        <f>VLOOKUP(Table1[[#This Row],[Years old]],Lookups!$A$1:$C$101,3,FALSE)</f>
        <v>65 - 69</v>
      </c>
      <c r="AD1491" s="45" t="str">
        <f>VLOOKUP(Table1[[#This Row],[Race]],Lookups!$E$2:$F$11,2,FALSE)</f>
        <v>White</v>
      </c>
      <c r="AE1491" s="45" t="str">
        <f>VLOOKUP(Table1[[#This Row],[Ethnicity]],Lookups!$H$2:$I$6,2,FALSE)</f>
        <v>Other/ Unknown</v>
      </c>
      <c r="AF1491" s="45" t="str">
        <f>VLOOKUP(Table1[[#This Row],[Language]],Lookups!$K$2:$L$9,2,FALSE)</f>
        <v>English</v>
      </c>
      <c r="AG1491" s="46">
        <v>42005</v>
      </c>
      <c r="AH1491" s="46">
        <v>45657</v>
      </c>
      <c r="AI1491" s="46" t="str">
        <f>IF(Table1[[#This Row],[Colonoscopy Date]]="","",DATEVALUE(Table1[[#This Row],[Colonoscopy Date]]))</f>
        <v/>
      </c>
      <c r="AJ14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92" spans="1:36" x14ac:dyDescent="0.25">
      <c r="A1492">
        <v>14557</v>
      </c>
      <c r="B1492" t="s">
        <v>1649</v>
      </c>
      <c r="C1492" t="s">
        <v>20</v>
      </c>
      <c r="D1492" t="s">
        <v>21</v>
      </c>
      <c r="E1492" t="s">
        <v>22</v>
      </c>
      <c r="F1492" t="s">
        <v>32</v>
      </c>
      <c r="G1492" t="s">
        <v>4034</v>
      </c>
      <c r="H1492" t="s">
        <v>35</v>
      </c>
      <c r="I1492" s="36">
        <v>21009</v>
      </c>
      <c r="J1492" t="s">
        <v>2913</v>
      </c>
      <c r="K1492" t="s">
        <v>2930</v>
      </c>
      <c r="L1492" t="s">
        <v>25</v>
      </c>
      <c r="M1492" s="2">
        <v>45446</v>
      </c>
      <c r="N1492" t="s">
        <v>53</v>
      </c>
      <c r="O1492" t="s">
        <v>25</v>
      </c>
      <c r="Q1492" t="s">
        <v>18</v>
      </c>
      <c r="R1492" t="s">
        <v>18</v>
      </c>
      <c r="S1492" t="s">
        <v>18</v>
      </c>
      <c r="T1492" t="s">
        <v>18</v>
      </c>
      <c r="U1492" t="s">
        <v>18</v>
      </c>
      <c r="V1492" t="s">
        <v>18</v>
      </c>
      <c r="W1492" s="45" t="str">
        <f>IF(Table1[[#This Row],[Sex at Birth]]="F","Female","Male")</f>
        <v>Male</v>
      </c>
      <c r="X1492" s="43">
        <v>45657</v>
      </c>
      <c r="Y1492" s="44">
        <f>Table1[[#This Row],[Report cutoff date]]-Table1[[#This Row],[DOB]]</f>
        <v>24648</v>
      </c>
      <c r="Z1492" s="68">
        <f>ROUNDDOWN(Table1[[#This Row],[Days old - as of report cutoff date]]/365,0)</f>
        <v>67</v>
      </c>
      <c r="AA1492" s="45" t="str">
        <f>IF(Table1[[#This Row],[Years old]]&gt;=55,"55+","54 and under")</f>
        <v>55+</v>
      </c>
      <c r="AB1492" s="45" t="str">
        <f>VLOOKUP(Table1[[#This Row],[Years old]],Lookups!$A$1:$C$101,2,FALSE)</f>
        <v>60 - 69</v>
      </c>
      <c r="AC1492" s="45" t="str">
        <f>VLOOKUP(Table1[[#This Row],[Years old]],Lookups!$A$1:$C$101,3,FALSE)</f>
        <v>65 - 69</v>
      </c>
      <c r="AD1492" s="45" t="str">
        <f>VLOOKUP(Table1[[#This Row],[Race]],Lookups!$E$2:$F$11,2,FALSE)</f>
        <v>White</v>
      </c>
      <c r="AE1492" s="45" t="str">
        <f>VLOOKUP(Table1[[#This Row],[Ethnicity]],Lookups!$H$2:$I$6,2,FALSE)</f>
        <v>Not Hispanic/Latino</v>
      </c>
      <c r="AF1492" s="45" t="str">
        <f>VLOOKUP(Table1[[#This Row],[Language]],Lookups!$K$2:$L$9,2,FALSE)</f>
        <v>English</v>
      </c>
      <c r="AG1492" s="46">
        <v>42005</v>
      </c>
      <c r="AH1492" s="46">
        <v>45657</v>
      </c>
      <c r="AI1492" s="46" t="str">
        <f>IF(Table1[[#This Row],[Colonoscopy Date]]="","",DATEVALUE(Table1[[#This Row],[Colonoscopy Date]]))</f>
        <v/>
      </c>
      <c r="AJ14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93" spans="1:36" x14ac:dyDescent="0.25">
      <c r="A1493">
        <v>12367</v>
      </c>
      <c r="B1493" t="s">
        <v>1718</v>
      </c>
      <c r="C1493" t="s">
        <v>20</v>
      </c>
      <c r="D1493" t="s">
        <v>21</v>
      </c>
      <c r="E1493" t="s">
        <v>22</v>
      </c>
      <c r="F1493" t="s">
        <v>60</v>
      </c>
      <c r="G1493" t="s">
        <v>3127</v>
      </c>
      <c r="H1493" t="s">
        <v>35</v>
      </c>
      <c r="I1493" s="36">
        <v>21013</v>
      </c>
      <c r="J1493" t="s">
        <v>2910</v>
      </c>
      <c r="K1493" t="s">
        <v>2930</v>
      </c>
      <c r="L1493" t="s">
        <v>25</v>
      </c>
      <c r="M1493" s="2">
        <v>45547</v>
      </c>
      <c r="N1493" t="s">
        <v>25</v>
      </c>
      <c r="O1493" t="s">
        <v>25</v>
      </c>
      <c r="P1493" t="s">
        <v>18</v>
      </c>
      <c r="Q1493" t="s">
        <v>18</v>
      </c>
      <c r="R1493" t="s">
        <v>18</v>
      </c>
      <c r="S1493" t="s">
        <v>342</v>
      </c>
      <c r="T1493" t="s">
        <v>27</v>
      </c>
      <c r="U1493" t="s">
        <v>18</v>
      </c>
      <c r="V1493" t="s">
        <v>18</v>
      </c>
      <c r="W1493" s="45" t="str">
        <f>IF(Table1[[#This Row],[Sex at Birth]]="F","Female","Male")</f>
        <v>Male</v>
      </c>
      <c r="X1493" s="43">
        <v>45657</v>
      </c>
      <c r="Y1493" s="44">
        <f>Table1[[#This Row],[Report cutoff date]]-Table1[[#This Row],[DOB]]</f>
        <v>24644</v>
      </c>
      <c r="Z1493" s="68">
        <f>ROUNDDOWN(Table1[[#This Row],[Days old - as of report cutoff date]]/365,0)</f>
        <v>67</v>
      </c>
      <c r="AA1493" s="45" t="str">
        <f>IF(Table1[[#This Row],[Years old]]&gt;=55,"55+","54 and under")</f>
        <v>55+</v>
      </c>
      <c r="AB1493" s="45" t="str">
        <f>VLOOKUP(Table1[[#This Row],[Years old]],Lookups!$A$1:$C$101,2,FALSE)</f>
        <v>60 - 69</v>
      </c>
      <c r="AC1493" s="45" t="str">
        <f>VLOOKUP(Table1[[#This Row],[Years old]],Lookups!$A$1:$C$101,3,FALSE)</f>
        <v>65 - 69</v>
      </c>
      <c r="AD1493" s="45" t="str">
        <f>VLOOKUP(Table1[[#This Row],[Race]],Lookups!$E$2:$F$11,2,FALSE)</f>
        <v>White</v>
      </c>
      <c r="AE1493" s="45" t="str">
        <f>VLOOKUP(Table1[[#This Row],[Ethnicity]],Lookups!$H$2:$I$6,2,FALSE)</f>
        <v>Not Hispanic/Latino</v>
      </c>
      <c r="AF1493" s="45" t="str">
        <f>VLOOKUP(Table1[[#This Row],[Language]],Lookups!$K$2:$L$9,2,FALSE)</f>
        <v>English</v>
      </c>
      <c r="AG1493" s="46">
        <v>42005</v>
      </c>
      <c r="AH1493" s="46">
        <v>45657</v>
      </c>
      <c r="AI1493" s="46" t="str">
        <f>IF(Table1[[#This Row],[Colonoscopy Date]]="","",DATEVALUE(Table1[[#This Row],[Colonoscopy Date]]))</f>
        <v/>
      </c>
      <c r="AJ14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94" spans="1:36" x14ac:dyDescent="0.25">
      <c r="A1494">
        <v>13594</v>
      </c>
      <c r="B1494" t="s">
        <v>1990</v>
      </c>
      <c r="C1494" t="s">
        <v>20</v>
      </c>
      <c r="D1494" t="s">
        <v>21</v>
      </c>
      <c r="E1494" t="s">
        <v>22</v>
      </c>
      <c r="F1494" t="s">
        <v>32</v>
      </c>
      <c r="G1494" t="s">
        <v>6154</v>
      </c>
      <c r="H1494" t="s">
        <v>24</v>
      </c>
      <c r="I1494" s="36">
        <v>21018</v>
      </c>
      <c r="J1494" t="s">
        <v>2913</v>
      </c>
      <c r="K1494" t="s">
        <v>2930</v>
      </c>
      <c r="L1494" t="s">
        <v>25</v>
      </c>
      <c r="M1494" s="2">
        <v>45656</v>
      </c>
      <c r="N1494" t="s">
        <v>25</v>
      </c>
      <c r="O1494" t="s">
        <v>25</v>
      </c>
      <c r="P1494" t="s">
        <v>18</v>
      </c>
      <c r="Q1494" t="s">
        <v>18</v>
      </c>
      <c r="R1494" t="s">
        <v>18</v>
      </c>
      <c r="S1494" t="s">
        <v>18</v>
      </c>
      <c r="T1494" t="s">
        <v>18</v>
      </c>
      <c r="U1494" t="s">
        <v>18</v>
      </c>
      <c r="V1494" t="s">
        <v>18</v>
      </c>
      <c r="W1494" s="45" t="str">
        <f>IF(Table1[[#This Row],[Sex at Birth]]="F","Female","Male")</f>
        <v>Female</v>
      </c>
      <c r="X1494" s="43">
        <v>45657</v>
      </c>
      <c r="Y1494" s="44">
        <f>Table1[[#This Row],[Report cutoff date]]-Table1[[#This Row],[DOB]]</f>
        <v>24639</v>
      </c>
      <c r="Z1494" s="68">
        <f>ROUNDDOWN(Table1[[#This Row],[Days old - as of report cutoff date]]/365,0)</f>
        <v>67</v>
      </c>
      <c r="AA1494" s="45" t="str">
        <f>IF(Table1[[#This Row],[Years old]]&gt;=55,"55+","54 and under")</f>
        <v>55+</v>
      </c>
      <c r="AB1494" s="45" t="str">
        <f>VLOOKUP(Table1[[#This Row],[Years old]],Lookups!$A$1:$C$101,2,FALSE)</f>
        <v>60 - 69</v>
      </c>
      <c r="AC1494" s="45" t="str">
        <f>VLOOKUP(Table1[[#This Row],[Years old]],Lookups!$A$1:$C$101,3,FALSE)</f>
        <v>65 - 69</v>
      </c>
      <c r="AD1494" s="45" t="str">
        <f>VLOOKUP(Table1[[#This Row],[Race]],Lookups!$E$2:$F$11,2,FALSE)</f>
        <v>White</v>
      </c>
      <c r="AE1494" s="45" t="str">
        <f>VLOOKUP(Table1[[#This Row],[Ethnicity]],Lookups!$H$2:$I$6,2,FALSE)</f>
        <v>Not Hispanic/Latino</v>
      </c>
      <c r="AF1494" s="45" t="str">
        <f>VLOOKUP(Table1[[#This Row],[Language]],Lookups!$K$2:$L$9,2,FALSE)</f>
        <v>English</v>
      </c>
      <c r="AG1494" s="46">
        <v>42005</v>
      </c>
      <c r="AH1494" s="46">
        <v>45657</v>
      </c>
      <c r="AI1494" s="46" t="str">
        <f>IF(Table1[[#This Row],[Colonoscopy Date]]="","",DATEVALUE(Table1[[#This Row],[Colonoscopy Date]]))</f>
        <v/>
      </c>
      <c r="AJ14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95" spans="1:36" x14ac:dyDescent="0.25">
      <c r="A1495">
        <v>15210</v>
      </c>
      <c r="B1495" t="s">
        <v>1597</v>
      </c>
      <c r="C1495" t="s">
        <v>20</v>
      </c>
      <c r="D1495" t="s">
        <v>21</v>
      </c>
      <c r="E1495" t="s">
        <v>22</v>
      </c>
      <c r="F1495" t="s">
        <v>30</v>
      </c>
      <c r="G1495" t="s">
        <v>5482</v>
      </c>
      <c r="H1495" t="s">
        <v>24</v>
      </c>
      <c r="I1495" s="36">
        <v>21018</v>
      </c>
      <c r="J1495" t="s">
        <v>472</v>
      </c>
      <c r="K1495" t="s">
        <v>2930</v>
      </c>
      <c r="L1495" t="s">
        <v>25</v>
      </c>
      <c r="M1495" s="2">
        <v>45573</v>
      </c>
      <c r="N1495" t="s">
        <v>25</v>
      </c>
      <c r="O1495" t="s">
        <v>25</v>
      </c>
      <c r="P1495" t="s">
        <v>18</v>
      </c>
      <c r="Q1495" t="s">
        <v>18</v>
      </c>
      <c r="R1495" t="s">
        <v>18</v>
      </c>
      <c r="S1495" t="s">
        <v>18</v>
      </c>
      <c r="T1495" t="s">
        <v>18</v>
      </c>
      <c r="U1495" t="s">
        <v>18</v>
      </c>
      <c r="V1495" t="s">
        <v>18</v>
      </c>
      <c r="W1495" s="45" t="str">
        <f>IF(Table1[[#This Row],[Sex at Birth]]="F","Female","Male")</f>
        <v>Female</v>
      </c>
      <c r="X1495" s="43">
        <v>45657</v>
      </c>
      <c r="Y1495" s="44">
        <f>Table1[[#This Row],[Report cutoff date]]-Table1[[#This Row],[DOB]]</f>
        <v>24639</v>
      </c>
      <c r="Z1495" s="68">
        <f>ROUNDDOWN(Table1[[#This Row],[Days old - as of report cutoff date]]/365,0)</f>
        <v>67</v>
      </c>
      <c r="AA1495" s="45" t="str">
        <f>IF(Table1[[#This Row],[Years old]]&gt;=55,"55+","54 and under")</f>
        <v>55+</v>
      </c>
      <c r="AB1495" s="45" t="str">
        <f>VLOOKUP(Table1[[#This Row],[Years old]],Lookups!$A$1:$C$101,2,FALSE)</f>
        <v>60 - 69</v>
      </c>
      <c r="AC1495" s="45" t="str">
        <f>VLOOKUP(Table1[[#This Row],[Years old]],Lookups!$A$1:$C$101,3,FALSE)</f>
        <v>65 - 69</v>
      </c>
      <c r="AD1495" s="45" t="str">
        <f>VLOOKUP(Table1[[#This Row],[Race]],Lookups!$E$2:$F$11,2,FALSE)</f>
        <v>White</v>
      </c>
      <c r="AE1495" s="45" t="str">
        <f>VLOOKUP(Table1[[#This Row],[Ethnicity]],Lookups!$H$2:$I$6,2,FALSE)</f>
        <v>Not Hispanic/Latino</v>
      </c>
      <c r="AF1495" s="45" t="str">
        <f>VLOOKUP(Table1[[#This Row],[Language]],Lookups!$K$2:$L$9,2,FALSE)</f>
        <v>English</v>
      </c>
      <c r="AG1495" s="46">
        <v>42005</v>
      </c>
      <c r="AH1495" s="46">
        <v>45657</v>
      </c>
      <c r="AI1495" s="46" t="str">
        <f>IF(Table1[[#This Row],[Colonoscopy Date]]="","",DATEVALUE(Table1[[#This Row],[Colonoscopy Date]]))</f>
        <v/>
      </c>
      <c r="AJ14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96" spans="1:36" x14ac:dyDescent="0.25">
      <c r="A1496">
        <v>14297</v>
      </c>
      <c r="B1496" t="s">
        <v>2274</v>
      </c>
      <c r="C1496" t="s">
        <v>20</v>
      </c>
      <c r="D1496" t="s">
        <v>34</v>
      </c>
      <c r="E1496" t="s">
        <v>22</v>
      </c>
      <c r="F1496" t="s">
        <v>30</v>
      </c>
      <c r="G1496" t="s">
        <v>6392</v>
      </c>
      <c r="H1496" t="s">
        <v>35</v>
      </c>
      <c r="I1496" s="36">
        <v>21020</v>
      </c>
      <c r="J1496" t="s">
        <v>2923</v>
      </c>
      <c r="K1496" t="s">
        <v>2930</v>
      </c>
      <c r="L1496" t="s">
        <v>25</v>
      </c>
      <c r="M1496" s="2">
        <v>45421</v>
      </c>
      <c r="N1496" t="s">
        <v>53</v>
      </c>
      <c r="O1496" t="s">
        <v>25</v>
      </c>
      <c r="P1496" t="s">
        <v>791</v>
      </c>
      <c r="Q1496" t="s">
        <v>18</v>
      </c>
      <c r="R1496" t="s">
        <v>18</v>
      </c>
      <c r="S1496" t="s">
        <v>18</v>
      </c>
      <c r="T1496" t="s">
        <v>18</v>
      </c>
      <c r="U1496" t="s">
        <v>18</v>
      </c>
      <c r="V1496" t="s">
        <v>18</v>
      </c>
      <c r="W1496" s="45" t="str">
        <f>IF(Table1[[#This Row],[Sex at Birth]]="F","Female","Male")</f>
        <v>Male</v>
      </c>
      <c r="X1496" s="43">
        <v>45657</v>
      </c>
      <c r="Y1496" s="44">
        <f>Table1[[#This Row],[Report cutoff date]]-Table1[[#This Row],[DOB]]</f>
        <v>24637</v>
      </c>
      <c r="Z1496" s="68">
        <f>ROUNDDOWN(Table1[[#This Row],[Days old - as of report cutoff date]]/365,0)</f>
        <v>67</v>
      </c>
      <c r="AA1496" s="45" t="str">
        <f>IF(Table1[[#This Row],[Years old]]&gt;=55,"55+","54 and under")</f>
        <v>55+</v>
      </c>
      <c r="AB1496" s="45" t="str">
        <f>VLOOKUP(Table1[[#This Row],[Years old]],Lookups!$A$1:$C$101,2,FALSE)</f>
        <v>60 - 69</v>
      </c>
      <c r="AC1496" s="45" t="str">
        <f>VLOOKUP(Table1[[#This Row],[Years old]],Lookups!$A$1:$C$101,3,FALSE)</f>
        <v>65 - 69</v>
      </c>
      <c r="AD1496" s="45" t="str">
        <f>VLOOKUP(Table1[[#This Row],[Race]],Lookups!$E$2:$F$11,2,FALSE)</f>
        <v>White</v>
      </c>
      <c r="AE1496" s="45" t="str">
        <f>VLOOKUP(Table1[[#This Row],[Ethnicity]],Lookups!$H$2:$I$6,2,FALSE)</f>
        <v>Other/ Unknown</v>
      </c>
      <c r="AF1496" s="45" t="str">
        <f>VLOOKUP(Table1[[#This Row],[Language]],Lookups!$K$2:$L$9,2,FALSE)</f>
        <v>English</v>
      </c>
      <c r="AG1496" s="46">
        <v>42005</v>
      </c>
      <c r="AH1496" s="46">
        <v>45657</v>
      </c>
      <c r="AI1496" s="46">
        <f>IF(Table1[[#This Row],[Colonoscopy Date]]="","",DATEVALUE(Table1[[#This Row],[Colonoscopy Date]]))</f>
        <v>44714</v>
      </c>
      <c r="AJ14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497" spans="1:36" x14ac:dyDescent="0.25">
      <c r="A1497">
        <v>12206</v>
      </c>
      <c r="B1497" t="s">
        <v>1853</v>
      </c>
      <c r="C1497" t="s">
        <v>20</v>
      </c>
      <c r="D1497" t="s">
        <v>21</v>
      </c>
      <c r="E1497" t="s">
        <v>22</v>
      </c>
      <c r="F1497" t="s">
        <v>106</v>
      </c>
      <c r="G1497" t="s">
        <v>7877</v>
      </c>
      <c r="H1497" t="s">
        <v>24</v>
      </c>
      <c r="I1497" s="36">
        <v>21023</v>
      </c>
      <c r="J1497" t="s">
        <v>2912</v>
      </c>
      <c r="K1497" t="s">
        <v>2936</v>
      </c>
      <c r="L1497" t="s">
        <v>25</v>
      </c>
      <c r="M1497" s="2">
        <v>45617</v>
      </c>
      <c r="N1497" t="s">
        <v>25</v>
      </c>
      <c r="O1497" t="s">
        <v>25</v>
      </c>
      <c r="P1497" t="s">
        <v>18</v>
      </c>
      <c r="Q1497" t="s">
        <v>18</v>
      </c>
      <c r="R1497" t="s">
        <v>18</v>
      </c>
      <c r="S1497" t="s">
        <v>18</v>
      </c>
      <c r="T1497" t="s">
        <v>18</v>
      </c>
      <c r="U1497" t="s">
        <v>18</v>
      </c>
      <c r="V1497" t="s">
        <v>18</v>
      </c>
      <c r="W1497" s="45" t="str">
        <f>IF(Table1[[#This Row],[Sex at Birth]]="F","Female","Male")</f>
        <v>Female</v>
      </c>
      <c r="X1497" s="43">
        <v>45657</v>
      </c>
      <c r="Y1497" s="44">
        <f>Table1[[#This Row],[Report cutoff date]]-Table1[[#This Row],[DOB]]</f>
        <v>24634</v>
      </c>
      <c r="Z1497" s="68">
        <f>ROUNDDOWN(Table1[[#This Row],[Days old - as of report cutoff date]]/365,0)</f>
        <v>67</v>
      </c>
      <c r="AA1497" s="45" t="str">
        <f>IF(Table1[[#This Row],[Years old]]&gt;=55,"55+","54 and under")</f>
        <v>55+</v>
      </c>
      <c r="AB1497" s="45" t="str">
        <f>VLOOKUP(Table1[[#This Row],[Years old]],Lookups!$A$1:$C$101,2,FALSE)</f>
        <v>60 - 69</v>
      </c>
      <c r="AC1497" s="45" t="str">
        <f>VLOOKUP(Table1[[#This Row],[Years old]],Lookups!$A$1:$C$101,3,FALSE)</f>
        <v>65 - 69</v>
      </c>
      <c r="AD1497" s="45" t="str">
        <f>VLOOKUP(Table1[[#This Row],[Race]],Lookups!$E$2:$F$11,2,FALSE)</f>
        <v>White</v>
      </c>
      <c r="AE1497" s="45" t="str">
        <f>VLOOKUP(Table1[[#This Row],[Ethnicity]],Lookups!$H$2:$I$6,2,FALSE)</f>
        <v>Not Hispanic/Latino</v>
      </c>
      <c r="AF1497" s="45" t="str">
        <f>VLOOKUP(Table1[[#This Row],[Language]],Lookups!$K$2:$L$9,2,FALSE)</f>
        <v>English</v>
      </c>
      <c r="AG1497" s="46">
        <v>42005</v>
      </c>
      <c r="AH1497" s="46">
        <v>45657</v>
      </c>
      <c r="AI1497" s="46" t="str">
        <f>IF(Table1[[#This Row],[Colonoscopy Date]]="","",DATEVALUE(Table1[[#This Row],[Colonoscopy Date]]))</f>
        <v/>
      </c>
      <c r="AJ14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98" spans="1:36" x14ac:dyDescent="0.25">
      <c r="A1498">
        <v>14653</v>
      </c>
      <c r="B1498" t="s">
        <v>1564</v>
      </c>
      <c r="C1498" t="s">
        <v>20</v>
      </c>
      <c r="D1498" t="s">
        <v>21</v>
      </c>
      <c r="E1498" t="s">
        <v>22</v>
      </c>
      <c r="F1498" t="s">
        <v>32</v>
      </c>
      <c r="G1498" t="s">
        <v>6920</v>
      </c>
      <c r="H1498" t="s">
        <v>24</v>
      </c>
      <c r="I1498" s="36">
        <v>21025</v>
      </c>
      <c r="J1498" t="s">
        <v>2906</v>
      </c>
      <c r="K1498" t="s">
        <v>2931</v>
      </c>
      <c r="L1498" t="s">
        <v>25</v>
      </c>
      <c r="M1498" s="2">
        <v>45540</v>
      </c>
      <c r="N1498" t="s">
        <v>25</v>
      </c>
      <c r="O1498" t="s">
        <v>25</v>
      </c>
      <c r="P1498" t="s">
        <v>18</v>
      </c>
      <c r="Q1498" t="s">
        <v>18</v>
      </c>
      <c r="R1498" t="s">
        <v>18</v>
      </c>
      <c r="S1498" t="s">
        <v>18</v>
      </c>
      <c r="T1498" t="s">
        <v>18</v>
      </c>
      <c r="U1498" t="s">
        <v>18</v>
      </c>
      <c r="V1498" t="s">
        <v>18</v>
      </c>
      <c r="W1498" s="45" t="str">
        <f>IF(Table1[[#This Row],[Sex at Birth]]="F","Female","Male")</f>
        <v>Female</v>
      </c>
      <c r="X1498" s="43">
        <v>45657</v>
      </c>
      <c r="Y1498" s="44">
        <f>Table1[[#This Row],[Report cutoff date]]-Table1[[#This Row],[DOB]]</f>
        <v>24632</v>
      </c>
      <c r="Z1498" s="68">
        <f>ROUNDDOWN(Table1[[#This Row],[Days old - as of report cutoff date]]/365,0)</f>
        <v>67</v>
      </c>
      <c r="AA1498" s="45" t="str">
        <f>IF(Table1[[#This Row],[Years old]]&gt;=55,"55+","54 and under")</f>
        <v>55+</v>
      </c>
      <c r="AB1498" s="45" t="str">
        <f>VLOOKUP(Table1[[#This Row],[Years old]],Lookups!$A$1:$C$101,2,FALSE)</f>
        <v>60 - 69</v>
      </c>
      <c r="AC1498" s="45" t="str">
        <f>VLOOKUP(Table1[[#This Row],[Years old]],Lookups!$A$1:$C$101,3,FALSE)</f>
        <v>65 - 69</v>
      </c>
      <c r="AD1498" s="45" t="str">
        <f>VLOOKUP(Table1[[#This Row],[Race]],Lookups!$E$2:$F$11,2,FALSE)</f>
        <v>White</v>
      </c>
      <c r="AE1498" s="45" t="str">
        <f>VLOOKUP(Table1[[#This Row],[Ethnicity]],Lookups!$H$2:$I$6,2,FALSE)</f>
        <v>Not Hispanic/Latino</v>
      </c>
      <c r="AF1498" s="45" t="str">
        <f>VLOOKUP(Table1[[#This Row],[Language]],Lookups!$K$2:$L$9,2,FALSE)</f>
        <v>English</v>
      </c>
      <c r="AG1498" s="46">
        <v>42005</v>
      </c>
      <c r="AH1498" s="46">
        <v>45657</v>
      </c>
      <c r="AI1498" s="46" t="str">
        <f>IF(Table1[[#This Row],[Colonoscopy Date]]="","",DATEVALUE(Table1[[#This Row],[Colonoscopy Date]]))</f>
        <v/>
      </c>
      <c r="AJ14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499" spans="1:36" x14ac:dyDescent="0.25">
      <c r="A1499">
        <v>14040</v>
      </c>
      <c r="B1499" t="s">
        <v>1736</v>
      </c>
      <c r="C1499" t="s">
        <v>20</v>
      </c>
      <c r="D1499" t="s">
        <v>21</v>
      </c>
      <c r="E1499" t="s">
        <v>22</v>
      </c>
      <c r="F1499" t="s">
        <v>32</v>
      </c>
      <c r="G1499" t="s">
        <v>6061</v>
      </c>
      <c r="H1499" t="s">
        <v>24</v>
      </c>
      <c r="I1499" s="36">
        <v>21027</v>
      </c>
      <c r="J1499" t="s">
        <v>2913</v>
      </c>
      <c r="K1499" t="s">
        <v>2930</v>
      </c>
      <c r="L1499" t="s">
        <v>25</v>
      </c>
      <c r="M1499" s="2">
        <v>45485</v>
      </c>
      <c r="N1499" t="s">
        <v>25</v>
      </c>
      <c r="O1499" t="s">
        <v>25</v>
      </c>
      <c r="P1499" t="s">
        <v>18</v>
      </c>
      <c r="Q1499" t="s">
        <v>18</v>
      </c>
      <c r="R1499" t="s">
        <v>18</v>
      </c>
      <c r="S1499" t="s">
        <v>18</v>
      </c>
      <c r="T1499" t="s">
        <v>18</v>
      </c>
      <c r="U1499" t="s">
        <v>18</v>
      </c>
      <c r="V1499" t="s">
        <v>18</v>
      </c>
      <c r="W1499" s="45" t="str">
        <f>IF(Table1[[#This Row],[Sex at Birth]]="F","Female","Male")</f>
        <v>Female</v>
      </c>
      <c r="X1499" s="43">
        <v>45657</v>
      </c>
      <c r="Y1499" s="44">
        <f>Table1[[#This Row],[Report cutoff date]]-Table1[[#This Row],[DOB]]</f>
        <v>24630</v>
      </c>
      <c r="Z1499" s="68">
        <f>ROUNDDOWN(Table1[[#This Row],[Days old - as of report cutoff date]]/365,0)</f>
        <v>67</v>
      </c>
      <c r="AA1499" s="45" t="str">
        <f>IF(Table1[[#This Row],[Years old]]&gt;=55,"55+","54 and under")</f>
        <v>55+</v>
      </c>
      <c r="AB1499" s="45" t="str">
        <f>VLOOKUP(Table1[[#This Row],[Years old]],Lookups!$A$1:$C$101,2,FALSE)</f>
        <v>60 - 69</v>
      </c>
      <c r="AC1499" s="45" t="str">
        <f>VLOOKUP(Table1[[#This Row],[Years old]],Lookups!$A$1:$C$101,3,FALSE)</f>
        <v>65 - 69</v>
      </c>
      <c r="AD1499" s="45" t="str">
        <f>VLOOKUP(Table1[[#This Row],[Race]],Lookups!$E$2:$F$11,2,FALSE)</f>
        <v>White</v>
      </c>
      <c r="AE1499" s="45" t="str">
        <f>VLOOKUP(Table1[[#This Row],[Ethnicity]],Lookups!$H$2:$I$6,2,FALSE)</f>
        <v>Not Hispanic/Latino</v>
      </c>
      <c r="AF1499" s="45" t="str">
        <f>VLOOKUP(Table1[[#This Row],[Language]],Lookups!$K$2:$L$9,2,FALSE)</f>
        <v>English</v>
      </c>
      <c r="AG1499" s="46">
        <v>42005</v>
      </c>
      <c r="AH1499" s="46">
        <v>45657</v>
      </c>
      <c r="AI1499" s="46" t="str">
        <f>IF(Table1[[#This Row],[Colonoscopy Date]]="","",DATEVALUE(Table1[[#This Row],[Colonoscopy Date]]))</f>
        <v/>
      </c>
      <c r="AJ14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00" spans="1:36" x14ac:dyDescent="0.25">
      <c r="A1500">
        <v>14799</v>
      </c>
      <c r="B1500" t="s">
        <v>1578</v>
      </c>
      <c r="C1500" t="s">
        <v>20</v>
      </c>
      <c r="D1500" t="s">
        <v>21</v>
      </c>
      <c r="E1500" t="s">
        <v>22</v>
      </c>
      <c r="F1500" t="s">
        <v>63</v>
      </c>
      <c r="G1500" t="s">
        <v>5141</v>
      </c>
      <c r="H1500" t="s">
        <v>24</v>
      </c>
      <c r="I1500" s="36">
        <v>21031</v>
      </c>
      <c r="J1500" t="s">
        <v>2906</v>
      </c>
      <c r="K1500" t="s">
        <v>2930</v>
      </c>
      <c r="L1500" t="s">
        <v>25</v>
      </c>
      <c r="M1500" s="2">
        <v>45329</v>
      </c>
      <c r="N1500" t="s">
        <v>25</v>
      </c>
      <c r="O1500" t="s">
        <v>25</v>
      </c>
      <c r="P1500" t="s">
        <v>18</v>
      </c>
      <c r="Q1500" t="s">
        <v>18</v>
      </c>
      <c r="R1500" t="s">
        <v>18</v>
      </c>
      <c r="S1500" t="s">
        <v>18</v>
      </c>
      <c r="T1500" t="s">
        <v>18</v>
      </c>
      <c r="U1500" t="s">
        <v>18</v>
      </c>
      <c r="V1500" t="s">
        <v>18</v>
      </c>
      <c r="W1500" s="45" t="str">
        <f>IF(Table1[[#This Row],[Sex at Birth]]="F","Female","Male")</f>
        <v>Female</v>
      </c>
      <c r="X1500" s="43">
        <v>45657</v>
      </c>
      <c r="Y1500" s="44">
        <f>Table1[[#This Row],[Report cutoff date]]-Table1[[#This Row],[DOB]]</f>
        <v>24626</v>
      </c>
      <c r="Z1500" s="68">
        <f>ROUNDDOWN(Table1[[#This Row],[Days old - as of report cutoff date]]/365,0)</f>
        <v>67</v>
      </c>
      <c r="AA1500" s="45" t="str">
        <f>IF(Table1[[#This Row],[Years old]]&gt;=55,"55+","54 and under")</f>
        <v>55+</v>
      </c>
      <c r="AB1500" s="45" t="str">
        <f>VLOOKUP(Table1[[#This Row],[Years old]],Lookups!$A$1:$C$101,2,FALSE)</f>
        <v>60 - 69</v>
      </c>
      <c r="AC1500" s="45" t="str">
        <f>VLOOKUP(Table1[[#This Row],[Years old]],Lookups!$A$1:$C$101,3,FALSE)</f>
        <v>65 - 69</v>
      </c>
      <c r="AD1500" s="45" t="str">
        <f>VLOOKUP(Table1[[#This Row],[Race]],Lookups!$E$2:$F$11,2,FALSE)</f>
        <v>White</v>
      </c>
      <c r="AE1500" s="45" t="str">
        <f>VLOOKUP(Table1[[#This Row],[Ethnicity]],Lookups!$H$2:$I$6,2,FALSE)</f>
        <v>Not Hispanic/Latino</v>
      </c>
      <c r="AF1500" s="45" t="str">
        <f>VLOOKUP(Table1[[#This Row],[Language]],Lookups!$K$2:$L$9,2,FALSE)</f>
        <v>English</v>
      </c>
      <c r="AG1500" s="46">
        <v>42005</v>
      </c>
      <c r="AH1500" s="46">
        <v>45657</v>
      </c>
      <c r="AI1500" s="46" t="str">
        <f>IF(Table1[[#This Row],[Colonoscopy Date]]="","",DATEVALUE(Table1[[#This Row],[Colonoscopy Date]]))</f>
        <v/>
      </c>
      <c r="AJ15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01" spans="1:36" x14ac:dyDescent="0.25">
      <c r="A1501">
        <v>15095</v>
      </c>
      <c r="B1501" t="s">
        <v>1673</v>
      </c>
      <c r="C1501" t="s">
        <v>20</v>
      </c>
      <c r="D1501" t="s">
        <v>21</v>
      </c>
      <c r="E1501" t="s">
        <v>22</v>
      </c>
      <c r="F1501" t="s">
        <v>30</v>
      </c>
      <c r="G1501" t="s">
        <v>4276</v>
      </c>
      <c r="H1501" t="s">
        <v>35</v>
      </c>
      <c r="I1501" s="36">
        <v>21032</v>
      </c>
      <c r="J1501" t="s">
        <v>2884</v>
      </c>
      <c r="K1501" t="s">
        <v>2930</v>
      </c>
      <c r="L1501" t="s">
        <v>25</v>
      </c>
      <c r="M1501" s="2">
        <v>45357</v>
      </c>
      <c r="N1501" t="s">
        <v>25</v>
      </c>
      <c r="O1501" t="s">
        <v>25</v>
      </c>
      <c r="P1501" t="s">
        <v>18</v>
      </c>
      <c r="Q1501" t="s">
        <v>18</v>
      </c>
      <c r="R1501" t="s">
        <v>18</v>
      </c>
      <c r="S1501" t="s">
        <v>18</v>
      </c>
      <c r="T1501" t="s">
        <v>18</v>
      </c>
      <c r="U1501" t="s">
        <v>18</v>
      </c>
      <c r="V1501" t="s">
        <v>18</v>
      </c>
      <c r="W1501" s="45" t="str">
        <f>IF(Table1[[#This Row],[Sex at Birth]]="F","Female","Male")</f>
        <v>Male</v>
      </c>
      <c r="X1501" s="43">
        <v>45657</v>
      </c>
      <c r="Y1501" s="44">
        <f>Table1[[#This Row],[Report cutoff date]]-Table1[[#This Row],[DOB]]</f>
        <v>24625</v>
      </c>
      <c r="Z1501" s="68">
        <f>ROUNDDOWN(Table1[[#This Row],[Days old - as of report cutoff date]]/365,0)</f>
        <v>67</v>
      </c>
      <c r="AA1501" s="45" t="str">
        <f>IF(Table1[[#This Row],[Years old]]&gt;=55,"55+","54 and under")</f>
        <v>55+</v>
      </c>
      <c r="AB1501" s="45" t="str">
        <f>VLOOKUP(Table1[[#This Row],[Years old]],Lookups!$A$1:$C$101,2,FALSE)</f>
        <v>60 - 69</v>
      </c>
      <c r="AC1501" s="45" t="str">
        <f>VLOOKUP(Table1[[#This Row],[Years old]],Lookups!$A$1:$C$101,3,FALSE)</f>
        <v>65 - 69</v>
      </c>
      <c r="AD1501" s="45" t="str">
        <f>VLOOKUP(Table1[[#This Row],[Race]],Lookups!$E$2:$F$11,2,FALSE)</f>
        <v>White</v>
      </c>
      <c r="AE1501" s="45" t="str">
        <f>VLOOKUP(Table1[[#This Row],[Ethnicity]],Lookups!$H$2:$I$6,2,FALSE)</f>
        <v>Not Hispanic/Latino</v>
      </c>
      <c r="AF1501" s="45" t="str">
        <f>VLOOKUP(Table1[[#This Row],[Language]],Lookups!$K$2:$L$9,2,FALSE)</f>
        <v>English</v>
      </c>
      <c r="AG1501" s="46">
        <v>42005</v>
      </c>
      <c r="AH1501" s="46">
        <v>45657</v>
      </c>
      <c r="AI1501" s="46" t="str">
        <f>IF(Table1[[#This Row],[Colonoscopy Date]]="","",DATEVALUE(Table1[[#This Row],[Colonoscopy Date]]))</f>
        <v/>
      </c>
      <c r="AJ15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02" spans="1:36" x14ac:dyDescent="0.25">
      <c r="A1502">
        <v>13638</v>
      </c>
      <c r="B1502" t="s">
        <v>1668</v>
      </c>
      <c r="C1502" t="s">
        <v>20</v>
      </c>
      <c r="D1502" t="s">
        <v>21</v>
      </c>
      <c r="E1502" t="s">
        <v>22</v>
      </c>
      <c r="F1502" t="s">
        <v>67</v>
      </c>
      <c r="G1502" t="s">
        <v>4025</v>
      </c>
      <c r="H1502" t="s">
        <v>24</v>
      </c>
      <c r="I1502" s="36">
        <v>21032</v>
      </c>
      <c r="J1502" t="s">
        <v>2906</v>
      </c>
      <c r="K1502" t="s">
        <v>2930</v>
      </c>
      <c r="L1502" t="s">
        <v>25</v>
      </c>
      <c r="M1502" s="2">
        <v>45581</v>
      </c>
      <c r="N1502" t="s">
        <v>53</v>
      </c>
      <c r="O1502" t="s">
        <v>25</v>
      </c>
      <c r="Q1502" t="s">
        <v>18</v>
      </c>
      <c r="R1502" t="s">
        <v>18</v>
      </c>
      <c r="S1502" t="s">
        <v>18</v>
      </c>
      <c r="T1502" t="s">
        <v>18</v>
      </c>
      <c r="U1502" t="s">
        <v>18</v>
      </c>
      <c r="V1502" t="s">
        <v>18</v>
      </c>
      <c r="W1502" s="45" t="str">
        <f>IF(Table1[[#This Row],[Sex at Birth]]="F","Female","Male")</f>
        <v>Female</v>
      </c>
      <c r="X1502" s="43">
        <v>45657</v>
      </c>
      <c r="Y1502" s="44">
        <f>Table1[[#This Row],[Report cutoff date]]-Table1[[#This Row],[DOB]]</f>
        <v>24625</v>
      </c>
      <c r="Z1502" s="68">
        <f>ROUNDDOWN(Table1[[#This Row],[Days old - as of report cutoff date]]/365,0)</f>
        <v>67</v>
      </c>
      <c r="AA1502" s="45" t="str">
        <f>IF(Table1[[#This Row],[Years old]]&gt;=55,"55+","54 and under")</f>
        <v>55+</v>
      </c>
      <c r="AB1502" s="45" t="str">
        <f>VLOOKUP(Table1[[#This Row],[Years old]],Lookups!$A$1:$C$101,2,FALSE)</f>
        <v>60 - 69</v>
      </c>
      <c r="AC1502" s="45" t="str">
        <f>VLOOKUP(Table1[[#This Row],[Years old]],Lookups!$A$1:$C$101,3,FALSE)</f>
        <v>65 - 69</v>
      </c>
      <c r="AD1502" s="45" t="str">
        <f>VLOOKUP(Table1[[#This Row],[Race]],Lookups!$E$2:$F$11,2,FALSE)</f>
        <v>White</v>
      </c>
      <c r="AE1502" s="45" t="str">
        <f>VLOOKUP(Table1[[#This Row],[Ethnicity]],Lookups!$H$2:$I$6,2,FALSE)</f>
        <v>Not Hispanic/Latino</v>
      </c>
      <c r="AF1502" s="45" t="str">
        <f>VLOOKUP(Table1[[#This Row],[Language]],Lookups!$K$2:$L$9,2,FALSE)</f>
        <v>English</v>
      </c>
      <c r="AG1502" s="46">
        <v>42005</v>
      </c>
      <c r="AH1502" s="46">
        <v>45657</v>
      </c>
      <c r="AI1502" s="46" t="str">
        <f>IF(Table1[[#This Row],[Colonoscopy Date]]="","",DATEVALUE(Table1[[#This Row],[Colonoscopy Date]]))</f>
        <v/>
      </c>
      <c r="AJ15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03" spans="1:36" x14ac:dyDescent="0.25">
      <c r="A1503">
        <v>14794</v>
      </c>
      <c r="B1503" t="s">
        <v>1564</v>
      </c>
      <c r="C1503" t="s">
        <v>20</v>
      </c>
      <c r="D1503" t="s">
        <v>21</v>
      </c>
      <c r="E1503" t="s">
        <v>22</v>
      </c>
      <c r="F1503" t="s">
        <v>39</v>
      </c>
      <c r="G1503" t="s">
        <v>7369</v>
      </c>
      <c r="H1503" t="s">
        <v>24</v>
      </c>
      <c r="I1503" s="36">
        <v>21036</v>
      </c>
      <c r="J1503" t="s">
        <v>2923</v>
      </c>
      <c r="K1503" t="s">
        <v>2935</v>
      </c>
      <c r="L1503" t="s">
        <v>25</v>
      </c>
      <c r="M1503" s="2">
        <v>45601</v>
      </c>
      <c r="N1503" t="s">
        <v>25</v>
      </c>
      <c r="O1503" t="s">
        <v>25</v>
      </c>
      <c r="P1503" t="s">
        <v>18</v>
      </c>
      <c r="Q1503" t="s">
        <v>18</v>
      </c>
      <c r="R1503" t="s">
        <v>18</v>
      </c>
      <c r="S1503" t="s">
        <v>18</v>
      </c>
      <c r="T1503" t="s">
        <v>18</v>
      </c>
      <c r="U1503" t="s">
        <v>18</v>
      </c>
      <c r="V1503" t="s">
        <v>18</v>
      </c>
      <c r="W1503" s="45" t="str">
        <f>IF(Table1[[#This Row],[Sex at Birth]]="F","Female","Male")</f>
        <v>Female</v>
      </c>
      <c r="X1503" s="43">
        <v>45657</v>
      </c>
      <c r="Y1503" s="44">
        <f>Table1[[#This Row],[Report cutoff date]]-Table1[[#This Row],[DOB]]</f>
        <v>24621</v>
      </c>
      <c r="Z1503" s="68">
        <f>ROUNDDOWN(Table1[[#This Row],[Days old - as of report cutoff date]]/365,0)</f>
        <v>67</v>
      </c>
      <c r="AA1503" s="45" t="str">
        <f>IF(Table1[[#This Row],[Years old]]&gt;=55,"55+","54 and under")</f>
        <v>55+</v>
      </c>
      <c r="AB1503" s="45" t="str">
        <f>VLOOKUP(Table1[[#This Row],[Years old]],Lookups!$A$1:$C$101,2,FALSE)</f>
        <v>60 - 69</v>
      </c>
      <c r="AC1503" s="45" t="str">
        <f>VLOOKUP(Table1[[#This Row],[Years old]],Lookups!$A$1:$C$101,3,FALSE)</f>
        <v>65 - 69</v>
      </c>
      <c r="AD1503" s="45" t="str">
        <f>VLOOKUP(Table1[[#This Row],[Race]],Lookups!$E$2:$F$11,2,FALSE)</f>
        <v>White</v>
      </c>
      <c r="AE1503" s="45" t="str">
        <f>VLOOKUP(Table1[[#This Row],[Ethnicity]],Lookups!$H$2:$I$6,2,FALSE)</f>
        <v>Not Hispanic/Latino</v>
      </c>
      <c r="AF1503" s="45" t="str">
        <f>VLOOKUP(Table1[[#This Row],[Language]],Lookups!$K$2:$L$9,2,FALSE)</f>
        <v>English</v>
      </c>
      <c r="AG1503" s="46">
        <v>42005</v>
      </c>
      <c r="AH1503" s="46">
        <v>45657</v>
      </c>
      <c r="AI1503" s="46" t="str">
        <f>IF(Table1[[#This Row],[Colonoscopy Date]]="","",DATEVALUE(Table1[[#This Row],[Colonoscopy Date]]))</f>
        <v/>
      </c>
      <c r="AJ15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04" spans="1:36" x14ac:dyDescent="0.25">
      <c r="A1504">
        <v>11493</v>
      </c>
      <c r="B1504" t="s">
        <v>2161</v>
      </c>
      <c r="C1504" t="s">
        <v>20</v>
      </c>
      <c r="D1504" t="s">
        <v>21</v>
      </c>
      <c r="E1504" t="s">
        <v>22</v>
      </c>
      <c r="F1504" t="s">
        <v>60</v>
      </c>
      <c r="G1504" t="s">
        <v>7826</v>
      </c>
      <c r="H1504" t="s">
        <v>24</v>
      </c>
      <c r="I1504" s="36">
        <v>21038</v>
      </c>
      <c r="J1504" t="s">
        <v>2912</v>
      </c>
      <c r="K1504" t="s">
        <v>2936</v>
      </c>
      <c r="L1504" t="s">
        <v>25</v>
      </c>
      <c r="M1504" s="2">
        <v>45657</v>
      </c>
      <c r="N1504" t="s">
        <v>25</v>
      </c>
      <c r="O1504" t="s">
        <v>25</v>
      </c>
      <c r="P1504" t="s">
        <v>18</v>
      </c>
      <c r="Q1504" t="s">
        <v>18</v>
      </c>
      <c r="R1504" t="s">
        <v>18</v>
      </c>
      <c r="S1504" t="s">
        <v>18</v>
      </c>
      <c r="T1504" t="s">
        <v>18</v>
      </c>
      <c r="U1504" t="s">
        <v>18</v>
      </c>
      <c r="V1504" t="s">
        <v>18</v>
      </c>
      <c r="W1504" s="45" t="str">
        <f>IF(Table1[[#This Row],[Sex at Birth]]="F","Female","Male")</f>
        <v>Female</v>
      </c>
      <c r="X1504" s="43">
        <v>45657</v>
      </c>
      <c r="Y1504" s="44">
        <f>Table1[[#This Row],[Report cutoff date]]-Table1[[#This Row],[DOB]]</f>
        <v>24619</v>
      </c>
      <c r="Z1504" s="68">
        <f>ROUNDDOWN(Table1[[#This Row],[Days old - as of report cutoff date]]/365,0)</f>
        <v>67</v>
      </c>
      <c r="AA1504" s="45" t="str">
        <f>IF(Table1[[#This Row],[Years old]]&gt;=55,"55+","54 and under")</f>
        <v>55+</v>
      </c>
      <c r="AB1504" s="45" t="str">
        <f>VLOOKUP(Table1[[#This Row],[Years old]],Lookups!$A$1:$C$101,2,FALSE)</f>
        <v>60 - 69</v>
      </c>
      <c r="AC1504" s="45" t="str">
        <f>VLOOKUP(Table1[[#This Row],[Years old]],Lookups!$A$1:$C$101,3,FALSE)</f>
        <v>65 - 69</v>
      </c>
      <c r="AD1504" s="45" t="str">
        <f>VLOOKUP(Table1[[#This Row],[Race]],Lookups!$E$2:$F$11,2,FALSE)</f>
        <v>White</v>
      </c>
      <c r="AE1504" s="45" t="str">
        <f>VLOOKUP(Table1[[#This Row],[Ethnicity]],Lookups!$H$2:$I$6,2,FALSE)</f>
        <v>Not Hispanic/Latino</v>
      </c>
      <c r="AF1504" s="45" t="str">
        <f>VLOOKUP(Table1[[#This Row],[Language]],Lookups!$K$2:$L$9,2,FALSE)</f>
        <v>English</v>
      </c>
      <c r="AG1504" s="46">
        <v>42005</v>
      </c>
      <c r="AH1504" s="46">
        <v>45657</v>
      </c>
      <c r="AI1504" s="46" t="str">
        <f>IF(Table1[[#This Row],[Colonoscopy Date]]="","",DATEVALUE(Table1[[#This Row],[Colonoscopy Date]]))</f>
        <v/>
      </c>
      <c r="AJ15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05" spans="1:36" x14ac:dyDescent="0.25">
      <c r="A1505">
        <v>12139</v>
      </c>
      <c r="B1505" t="s">
        <v>2117</v>
      </c>
      <c r="C1505" t="s">
        <v>20</v>
      </c>
      <c r="D1505" t="s">
        <v>21</v>
      </c>
      <c r="E1505" t="s">
        <v>22</v>
      </c>
      <c r="F1505" t="s">
        <v>63</v>
      </c>
      <c r="G1505" t="s">
        <v>5018</v>
      </c>
      <c r="H1505" t="s">
        <v>35</v>
      </c>
      <c r="I1505" s="36">
        <v>21042</v>
      </c>
      <c r="J1505" t="s">
        <v>2901</v>
      </c>
      <c r="K1505" t="s">
        <v>2930</v>
      </c>
      <c r="L1505" t="s">
        <v>25</v>
      </c>
      <c r="M1505" s="2">
        <v>45602</v>
      </c>
      <c r="N1505" t="s">
        <v>53</v>
      </c>
      <c r="O1505" t="s">
        <v>25</v>
      </c>
      <c r="P1505" t="s">
        <v>930</v>
      </c>
      <c r="Q1505" t="s">
        <v>18</v>
      </c>
      <c r="R1505" t="s">
        <v>18</v>
      </c>
      <c r="S1505" t="s">
        <v>18</v>
      </c>
      <c r="T1505" t="s">
        <v>18</v>
      </c>
      <c r="U1505" t="s">
        <v>18</v>
      </c>
      <c r="V1505" t="s">
        <v>18</v>
      </c>
      <c r="W1505" s="45" t="str">
        <f>IF(Table1[[#This Row],[Sex at Birth]]="F","Female","Male")</f>
        <v>Male</v>
      </c>
      <c r="X1505" s="43">
        <v>45657</v>
      </c>
      <c r="Y1505" s="44">
        <f>Table1[[#This Row],[Report cutoff date]]-Table1[[#This Row],[DOB]]</f>
        <v>24615</v>
      </c>
      <c r="Z1505" s="68">
        <f>ROUNDDOWN(Table1[[#This Row],[Days old - as of report cutoff date]]/365,0)</f>
        <v>67</v>
      </c>
      <c r="AA1505" s="45" t="str">
        <f>IF(Table1[[#This Row],[Years old]]&gt;=55,"55+","54 and under")</f>
        <v>55+</v>
      </c>
      <c r="AB1505" s="45" t="str">
        <f>VLOOKUP(Table1[[#This Row],[Years old]],Lookups!$A$1:$C$101,2,FALSE)</f>
        <v>60 - 69</v>
      </c>
      <c r="AC1505" s="45" t="str">
        <f>VLOOKUP(Table1[[#This Row],[Years old]],Lookups!$A$1:$C$101,3,FALSE)</f>
        <v>65 - 69</v>
      </c>
      <c r="AD1505" s="45" t="str">
        <f>VLOOKUP(Table1[[#This Row],[Race]],Lookups!$E$2:$F$11,2,FALSE)</f>
        <v>White</v>
      </c>
      <c r="AE1505" s="45" t="str">
        <f>VLOOKUP(Table1[[#This Row],[Ethnicity]],Lookups!$H$2:$I$6,2,FALSE)</f>
        <v>Not Hispanic/Latino</v>
      </c>
      <c r="AF1505" s="45" t="str">
        <f>VLOOKUP(Table1[[#This Row],[Language]],Lookups!$K$2:$L$9,2,FALSE)</f>
        <v>English</v>
      </c>
      <c r="AG1505" s="46">
        <v>42005</v>
      </c>
      <c r="AH1505" s="46">
        <v>45657</v>
      </c>
      <c r="AI1505" s="46">
        <f>IF(Table1[[#This Row],[Colonoscopy Date]]="","",DATEVALUE(Table1[[#This Row],[Colonoscopy Date]]))</f>
        <v>44927</v>
      </c>
      <c r="AJ150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06" spans="1:36" x14ac:dyDescent="0.25">
      <c r="A1506">
        <v>11268</v>
      </c>
      <c r="B1506" t="s">
        <v>2271</v>
      </c>
      <c r="C1506" t="s">
        <v>20</v>
      </c>
      <c r="D1506" t="s">
        <v>21</v>
      </c>
      <c r="E1506" t="s">
        <v>22</v>
      </c>
      <c r="F1506" t="s">
        <v>36</v>
      </c>
      <c r="G1506" t="s">
        <v>8164</v>
      </c>
      <c r="H1506" t="s">
        <v>35</v>
      </c>
      <c r="I1506" s="36">
        <v>21044</v>
      </c>
      <c r="J1506" t="s">
        <v>2914</v>
      </c>
      <c r="K1506" t="s">
        <v>2936</v>
      </c>
      <c r="L1506" t="s">
        <v>25</v>
      </c>
      <c r="M1506" s="2">
        <v>45502</v>
      </c>
      <c r="N1506" t="s">
        <v>53</v>
      </c>
      <c r="O1506" t="s">
        <v>25</v>
      </c>
      <c r="P1506" t="s">
        <v>1302</v>
      </c>
      <c r="Q1506" t="s">
        <v>18</v>
      </c>
      <c r="R1506" t="s">
        <v>18</v>
      </c>
      <c r="S1506" t="s">
        <v>18</v>
      </c>
      <c r="T1506" t="s">
        <v>18</v>
      </c>
      <c r="U1506" t="s">
        <v>18</v>
      </c>
      <c r="V1506" t="s">
        <v>18</v>
      </c>
      <c r="W1506" s="45" t="str">
        <f>IF(Table1[[#This Row],[Sex at Birth]]="F","Female","Male")</f>
        <v>Male</v>
      </c>
      <c r="X1506" s="43">
        <v>45657</v>
      </c>
      <c r="Y1506" s="44">
        <f>Table1[[#This Row],[Report cutoff date]]-Table1[[#This Row],[DOB]]</f>
        <v>24613</v>
      </c>
      <c r="Z1506" s="68">
        <f>ROUNDDOWN(Table1[[#This Row],[Days old - as of report cutoff date]]/365,0)</f>
        <v>67</v>
      </c>
      <c r="AA1506" s="45" t="str">
        <f>IF(Table1[[#This Row],[Years old]]&gt;=55,"55+","54 and under")</f>
        <v>55+</v>
      </c>
      <c r="AB1506" s="45" t="str">
        <f>VLOOKUP(Table1[[#This Row],[Years old]],Lookups!$A$1:$C$101,2,FALSE)</f>
        <v>60 - 69</v>
      </c>
      <c r="AC1506" s="45" t="str">
        <f>VLOOKUP(Table1[[#This Row],[Years old]],Lookups!$A$1:$C$101,3,FALSE)</f>
        <v>65 - 69</v>
      </c>
      <c r="AD1506" s="45" t="str">
        <f>VLOOKUP(Table1[[#This Row],[Race]],Lookups!$E$2:$F$11,2,FALSE)</f>
        <v>White</v>
      </c>
      <c r="AE1506" s="45" t="str">
        <f>VLOOKUP(Table1[[#This Row],[Ethnicity]],Lookups!$H$2:$I$6,2,FALSE)</f>
        <v>Not Hispanic/Latino</v>
      </c>
      <c r="AF1506" s="45" t="str">
        <f>VLOOKUP(Table1[[#This Row],[Language]],Lookups!$K$2:$L$9,2,FALSE)</f>
        <v>English</v>
      </c>
      <c r="AG1506" s="46">
        <v>42005</v>
      </c>
      <c r="AH1506" s="46">
        <v>45657</v>
      </c>
      <c r="AI1506" s="46">
        <f>IF(Table1[[#This Row],[Colonoscopy Date]]="","",DATEVALUE(Table1[[#This Row],[Colonoscopy Date]]))</f>
        <v>43629</v>
      </c>
      <c r="AJ15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07" spans="1:36" x14ac:dyDescent="0.25">
      <c r="A1507">
        <v>10404</v>
      </c>
      <c r="B1507" t="s">
        <v>1787</v>
      </c>
      <c r="C1507" t="s">
        <v>20</v>
      </c>
      <c r="D1507" t="s">
        <v>21</v>
      </c>
      <c r="E1507" t="s">
        <v>22</v>
      </c>
      <c r="F1507" t="s">
        <v>39</v>
      </c>
      <c r="G1507" t="s">
        <v>7418</v>
      </c>
      <c r="H1507" t="s">
        <v>24</v>
      </c>
      <c r="I1507" s="36">
        <v>21047</v>
      </c>
      <c r="J1507" t="s">
        <v>2928</v>
      </c>
      <c r="K1507" t="s">
        <v>2935</v>
      </c>
      <c r="L1507" t="s">
        <v>25</v>
      </c>
      <c r="M1507" s="2">
        <v>45505</v>
      </c>
      <c r="N1507" t="s">
        <v>53</v>
      </c>
      <c r="O1507" t="s">
        <v>25</v>
      </c>
      <c r="P1507" t="s">
        <v>55</v>
      </c>
      <c r="Q1507" t="s">
        <v>18</v>
      </c>
      <c r="R1507" t="s">
        <v>18</v>
      </c>
      <c r="S1507" t="s">
        <v>18</v>
      </c>
      <c r="T1507" t="s">
        <v>18</v>
      </c>
      <c r="U1507" t="s">
        <v>18</v>
      </c>
      <c r="V1507" t="s">
        <v>18</v>
      </c>
      <c r="W1507" s="45" t="str">
        <f>IF(Table1[[#This Row],[Sex at Birth]]="F","Female","Male")</f>
        <v>Female</v>
      </c>
      <c r="X1507" s="43">
        <v>45657</v>
      </c>
      <c r="Y1507" s="44">
        <f>Table1[[#This Row],[Report cutoff date]]-Table1[[#This Row],[DOB]]</f>
        <v>24610</v>
      </c>
      <c r="Z1507" s="68">
        <f>ROUNDDOWN(Table1[[#This Row],[Days old - as of report cutoff date]]/365,0)</f>
        <v>67</v>
      </c>
      <c r="AA1507" s="45" t="str">
        <f>IF(Table1[[#This Row],[Years old]]&gt;=55,"55+","54 and under")</f>
        <v>55+</v>
      </c>
      <c r="AB1507" s="45" t="str">
        <f>VLOOKUP(Table1[[#This Row],[Years old]],Lookups!$A$1:$C$101,2,FALSE)</f>
        <v>60 - 69</v>
      </c>
      <c r="AC1507" s="45" t="str">
        <f>VLOOKUP(Table1[[#This Row],[Years old]],Lookups!$A$1:$C$101,3,FALSE)</f>
        <v>65 - 69</v>
      </c>
      <c r="AD1507" s="45" t="str">
        <f>VLOOKUP(Table1[[#This Row],[Race]],Lookups!$E$2:$F$11,2,FALSE)</f>
        <v>White</v>
      </c>
      <c r="AE1507" s="45" t="str">
        <f>VLOOKUP(Table1[[#This Row],[Ethnicity]],Lookups!$H$2:$I$6,2,FALSE)</f>
        <v>Not Hispanic/Latino</v>
      </c>
      <c r="AF1507" s="45" t="str">
        <f>VLOOKUP(Table1[[#This Row],[Language]],Lookups!$K$2:$L$9,2,FALSE)</f>
        <v>English</v>
      </c>
      <c r="AG1507" s="46">
        <v>42005</v>
      </c>
      <c r="AH1507" s="46">
        <v>45657</v>
      </c>
      <c r="AI1507" s="46">
        <f>IF(Table1[[#This Row],[Colonoscopy Date]]="","",DATEVALUE(Table1[[#This Row],[Colonoscopy Date]]))</f>
        <v>45244</v>
      </c>
      <c r="AJ15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08" spans="1:36" x14ac:dyDescent="0.25">
      <c r="A1508">
        <v>12253</v>
      </c>
      <c r="B1508" t="s">
        <v>2735</v>
      </c>
      <c r="C1508" t="s">
        <v>20</v>
      </c>
      <c r="D1508" t="s">
        <v>34</v>
      </c>
      <c r="E1508" t="s">
        <v>22</v>
      </c>
      <c r="F1508" t="s">
        <v>29</v>
      </c>
      <c r="G1508" t="s">
        <v>5994</v>
      </c>
      <c r="H1508" t="s">
        <v>35</v>
      </c>
      <c r="I1508" s="36">
        <v>21047</v>
      </c>
      <c r="J1508" t="s">
        <v>2913</v>
      </c>
      <c r="K1508" t="s">
        <v>2930</v>
      </c>
      <c r="L1508" t="s">
        <v>25</v>
      </c>
      <c r="M1508" s="2">
        <v>45553</v>
      </c>
      <c r="N1508" t="s">
        <v>25</v>
      </c>
      <c r="O1508" t="s">
        <v>25</v>
      </c>
      <c r="P1508" t="s">
        <v>18</v>
      </c>
      <c r="Q1508" t="s">
        <v>18</v>
      </c>
      <c r="R1508" t="s">
        <v>18</v>
      </c>
      <c r="S1508" t="s">
        <v>18</v>
      </c>
      <c r="T1508" t="s">
        <v>18</v>
      </c>
      <c r="U1508" t="s">
        <v>18</v>
      </c>
      <c r="V1508" t="s">
        <v>18</v>
      </c>
      <c r="W1508" s="45" t="str">
        <f>IF(Table1[[#This Row],[Sex at Birth]]="F","Female","Male")</f>
        <v>Male</v>
      </c>
      <c r="X1508" s="43">
        <v>45657</v>
      </c>
      <c r="Y1508" s="44">
        <f>Table1[[#This Row],[Report cutoff date]]-Table1[[#This Row],[DOB]]</f>
        <v>24610</v>
      </c>
      <c r="Z1508" s="68">
        <f>ROUNDDOWN(Table1[[#This Row],[Days old - as of report cutoff date]]/365,0)</f>
        <v>67</v>
      </c>
      <c r="AA1508" s="45" t="str">
        <f>IF(Table1[[#This Row],[Years old]]&gt;=55,"55+","54 and under")</f>
        <v>55+</v>
      </c>
      <c r="AB1508" s="45" t="str">
        <f>VLOOKUP(Table1[[#This Row],[Years old]],Lookups!$A$1:$C$101,2,FALSE)</f>
        <v>60 - 69</v>
      </c>
      <c r="AC1508" s="45" t="str">
        <f>VLOOKUP(Table1[[#This Row],[Years old]],Lookups!$A$1:$C$101,3,FALSE)</f>
        <v>65 - 69</v>
      </c>
      <c r="AD1508" s="45" t="str">
        <f>VLOOKUP(Table1[[#This Row],[Race]],Lookups!$E$2:$F$11,2,FALSE)</f>
        <v>White</v>
      </c>
      <c r="AE1508" s="45" t="str">
        <f>VLOOKUP(Table1[[#This Row],[Ethnicity]],Lookups!$H$2:$I$6,2,FALSE)</f>
        <v>Other/ Unknown</v>
      </c>
      <c r="AF1508" s="45" t="str">
        <f>VLOOKUP(Table1[[#This Row],[Language]],Lookups!$K$2:$L$9,2,FALSE)</f>
        <v>English</v>
      </c>
      <c r="AG1508" s="46">
        <v>42005</v>
      </c>
      <c r="AH1508" s="46">
        <v>45657</v>
      </c>
      <c r="AI1508" s="46" t="str">
        <f>IF(Table1[[#This Row],[Colonoscopy Date]]="","",DATEVALUE(Table1[[#This Row],[Colonoscopy Date]]))</f>
        <v/>
      </c>
      <c r="AJ15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09" spans="1:36" x14ac:dyDescent="0.25">
      <c r="A1509">
        <v>11367</v>
      </c>
      <c r="B1509" t="s">
        <v>1796</v>
      </c>
      <c r="C1509" t="s">
        <v>20</v>
      </c>
      <c r="D1509" t="s">
        <v>21</v>
      </c>
      <c r="E1509" t="s">
        <v>22</v>
      </c>
      <c r="F1509" t="s">
        <v>42</v>
      </c>
      <c r="G1509" t="s">
        <v>7240</v>
      </c>
      <c r="H1509" t="s">
        <v>24</v>
      </c>
      <c r="I1509" s="36">
        <v>21049</v>
      </c>
      <c r="J1509" t="s">
        <v>2911</v>
      </c>
      <c r="K1509" t="s">
        <v>2935</v>
      </c>
      <c r="L1509" t="s">
        <v>25</v>
      </c>
      <c r="M1509" s="2">
        <v>45404</v>
      </c>
      <c r="N1509" t="s">
        <v>25</v>
      </c>
      <c r="O1509" t="s">
        <v>25</v>
      </c>
      <c r="P1509" t="s">
        <v>18</v>
      </c>
      <c r="Q1509" t="s">
        <v>18</v>
      </c>
      <c r="R1509" t="s">
        <v>18</v>
      </c>
      <c r="S1509" t="s">
        <v>18</v>
      </c>
      <c r="T1509" t="s">
        <v>18</v>
      </c>
      <c r="U1509" t="s">
        <v>18</v>
      </c>
      <c r="V1509" t="s">
        <v>18</v>
      </c>
      <c r="W1509" s="45" t="str">
        <f>IF(Table1[[#This Row],[Sex at Birth]]="F","Female","Male")</f>
        <v>Female</v>
      </c>
      <c r="X1509" s="43">
        <v>45657</v>
      </c>
      <c r="Y1509" s="44">
        <f>Table1[[#This Row],[Report cutoff date]]-Table1[[#This Row],[DOB]]</f>
        <v>24608</v>
      </c>
      <c r="Z1509" s="68">
        <f>ROUNDDOWN(Table1[[#This Row],[Days old - as of report cutoff date]]/365,0)</f>
        <v>67</v>
      </c>
      <c r="AA1509" s="45" t="str">
        <f>IF(Table1[[#This Row],[Years old]]&gt;=55,"55+","54 and under")</f>
        <v>55+</v>
      </c>
      <c r="AB1509" s="45" t="str">
        <f>VLOOKUP(Table1[[#This Row],[Years old]],Lookups!$A$1:$C$101,2,FALSE)</f>
        <v>60 - 69</v>
      </c>
      <c r="AC1509" s="45" t="str">
        <f>VLOOKUP(Table1[[#This Row],[Years old]],Lookups!$A$1:$C$101,3,FALSE)</f>
        <v>65 - 69</v>
      </c>
      <c r="AD1509" s="45" t="str">
        <f>VLOOKUP(Table1[[#This Row],[Race]],Lookups!$E$2:$F$11,2,FALSE)</f>
        <v>White</v>
      </c>
      <c r="AE1509" s="45" t="str">
        <f>VLOOKUP(Table1[[#This Row],[Ethnicity]],Lookups!$H$2:$I$6,2,FALSE)</f>
        <v>Not Hispanic/Latino</v>
      </c>
      <c r="AF1509" s="45" t="str">
        <f>VLOOKUP(Table1[[#This Row],[Language]],Lookups!$K$2:$L$9,2,FALSE)</f>
        <v>English</v>
      </c>
      <c r="AG1509" s="46">
        <v>42005</v>
      </c>
      <c r="AH1509" s="46">
        <v>45657</v>
      </c>
      <c r="AI1509" s="46" t="str">
        <f>IF(Table1[[#This Row],[Colonoscopy Date]]="","",DATEVALUE(Table1[[#This Row],[Colonoscopy Date]]))</f>
        <v/>
      </c>
      <c r="AJ15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10" spans="1:36" x14ac:dyDescent="0.25">
      <c r="A1510">
        <v>11303</v>
      </c>
      <c r="B1510" t="s">
        <v>1749</v>
      </c>
      <c r="C1510" t="s">
        <v>20</v>
      </c>
      <c r="D1510" t="s">
        <v>21</v>
      </c>
      <c r="E1510" t="s">
        <v>22</v>
      </c>
      <c r="F1510" t="s">
        <v>32</v>
      </c>
      <c r="G1510" t="s">
        <v>3842</v>
      </c>
      <c r="H1510" t="s">
        <v>24</v>
      </c>
      <c r="I1510" s="36">
        <v>21050</v>
      </c>
      <c r="J1510" t="s">
        <v>2911</v>
      </c>
      <c r="K1510" t="s">
        <v>2935</v>
      </c>
      <c r="L1510" t="s">
        <v>25</v>
      </c>
      <c r="M1510" s="2">
        <v>45635</v>
      </c>
      <c r="N1510" t="s">
        <v>53</v>
      </c>
      <c r="O1510" t="s">
        <v>25</v>
      </c>
      <c r="P1510" t="s">
        <v>931</v>
      </c>
      <c r="Q1510" t="s">
        <v>18</v>
      </c>
      <c r="R1510" t="s">
        <v>18</v>
      </c>
      <c r="S1510" t="s">
        <v>18</v>
      </c>
      <c r="T1510" t="s">
        <v>18</v>
      </c>
      <c r="U1510" t="s">
        <v>18</v>
      </c>
      <c r="V1510" t="s">
        <v>18</v>
      </c>
      <c r="W1510" s="45" t="str">
        <f>IF(Table1[[#This Row],[Sex at Birth]]="F","Female","Male")</f>
        <v>Female</v>
      </c>
      <c r="X1510" s="43">
        <v>45657</v>
      </c>
      <c r="Y1510" s="44">
        <f>Table1[[#This Row],[Report cutoff date]]-Table1[[#This Row],[DOB]]</f>
        <v>24607</v>
      </c>
      <c r="Z1510" s="68">
        <f>ROUNDDOWN(Table1[[#This Row],[Days old - as of report cutoff date]]/365,0)</f>
        <v>67</v>
      </c>
      <c r="AA1510" s="45" t="str">
        <f>IF(Table1[[#This Row],[Years old]]&gt;=55,"55+","54 and under")</f>
        <v>55+</v>
      </c>
      <c r="AB1510" s="45" t="str">
        <f>VLOOKUP(Table1[[#This Row],[Years old]],Lookups!$A$1:$C$101,2,FALSE)</f>
        <v>60 - 69</v>
      </c>
      <c r="AC1510" s="45" t="str">
        <f>VLOOKUP(Table1[[#This Row],[Years old]],Lookups!$A$1:$C$101,3,FALSE)</f>
        <v>65 - 69</v>
      </c>
      <c r="AD1510" s="45" t="str">
        <f>VLOOKUP(Table1[[#This Row],[Race]],Lookups!$E$2:$F$11,2,FALSE)</f>
        <v>White</v>
      </c>
      <c r="AE1510" s="45" t="str">
        <f>VLOOKUP(Table1[[#This Row],[Ethnicity]],Lookups!$H$2:$I$6,2,FALSE)</f>
        <v>Not Hispanic/Latino</v>
      </c>
      <c r="AF1510" s="45" t="str">
        <f>VLOOKUP(Table1[[#This Row],[Language]],Lookups!$K$2:$L$9,2,FALSE)</f>
        <v>English</v>
      </c>
      <c r="AG1510" s="46">
        <v>42005</v>
      </c>
      <c r="AH1510" s="46">
        <v>45657</v>
      </c>
      <c r="AI1510" s="46">
        <f>IF(Table1[[#This Row],[Colonoscopy Date]]="","",DATEVALUE(Table1[[#This Row],[Colonoscopy Date]]))</f>
        <v>44893</v>
      </c>
      <c r="AJ15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11" spans="1:36" x14ac:dyDescent="0.25">
      <c r="A1511">
        <v>10980</v>
      </c>
      <c r="B1511" t="s">
        <v>1713</v>
      </c>
      <c r="C1511" t="s">
        <v>20</v>
      </c>
      <c r="D1511" t="s">
        <v>21</v>
      </c>
      <c r="E1511" t="s">
        <v>22</v>
      </c>
      <c r="F1511" t="s">
        <v>85</v>
      </c>
      <c r="G1511" t="s">
        <v>7926</v>
      </c>
      <c r="H1511" t="s">
        <v>24</v>
      </c>
      <c r="I1511" s="36">
        <v>21050</v>
      </c>
      <c r="J1511" t="s">
        <v>2913</v>
      </c>
      <c r="K1511" t="s">
        <v>2936</v>
      </c>
      <c r="L1511" t="s">
        <v>25</v>
      </c>
      <c r="M1511" s="2">
        <v>45534</v>
      </c>
      <c r="N1511" t="s">
        <v>25</v>
      </c>
      <c r="O1511" t="s">
        <v>25</v>
      </c>
      <c r="P1511" t="s">
        <v>18</v>
      </c>
      <c r="Q1511" t="s">
        <v>18</v>
      </c>
      <c r="R1511" t="s">
        <v>18</v>
      </c>
      <c r="S1511" t="s">
        <v>18</v>
      </c>
      <c r="T1511" t="s">
        <v>18</v>
      </c>
      <c r="U1511" t="s">
        <v>18</v>
      </c>
      <c r="V1511" t="s">
        <v>18</v>
      </c>
      <c r="W1511" s="45" t="str">
        <f>IF(Table1[[#This Row],[Sex at Birth]]="F","Female","Male")</f>
        <v>Female</v>
      </c>
      <c r="X1511" s="43">
        <v>45657</v>
      </c>
      <c r="Y1511" s="44">
        <f>Table1[[#This Row],[Report cutoff date]]-Table1[[#This Row],[DOB]]</f>
        <v>24607</v>
      </c>
      <c r="Z1511" s="68">
        <f>ROUNDDOWN(Table1[[#This Row],[Days old - as of report cutoff date]]/365,0)</f>
        <v>67</v>
      </c>
      <c r="AA1511" s="45" t="str">
        <f>IF(Table1[[#This Row],[Years old]]&gt;=55,"55+","54 and under")</f>
        <v>55+</v>
      </c>
      <c r="AB1511" s="45" t="str">
        <f>VLOOKUP(Table1[[#This Row],[Years old]],Lookups!$A$1:$C$101,2,FALSE)</f>
        <v>60 - 69</v>
      </c>
      <c r="AC1511" s="45" t="str">
        <f>VLOOKUP(Table1[[#This Row],[Years old]],Lookups!$A$1:$C$101,3,FALSE)</f>
        <v>65 - 69</v>
      </c>
      <c r="AD1511" s="45" t="str">
        <f>VLOOKUP(Table1[[#This Row],[Race]],Lookups!$E$2:$F$11,2,FALSE)</f>
        <v>White</v>
      </c>
      <c r="AE1511" s="45" t="str">
        <f>VLOOKUP(Table1[[#This Row],[Ethnicity]],Lookups!$H$2:$I$6,2,FALSE)</f>
        <v>Not Hispanic/Latino</v>
      </c>
      <c r="AF1511" s="45" t="str">
        <f>VLOOKUP(Table1[[#This Row],[Language]],Lookups!$K$2:$L$9,2,FALSE)</f>
        <v>English</v>
      </c>
      <c r="AG1511" s="46">
        <v>42005</v>
      </c>
      <c r="AH1511" s="46">
        <v>45657</v>
      </c>
      <c r="AI1511" s="46" t="str">
        <f>IF(Table1[[#This Row],[Colonoscopy Date]]="","",DATEVALUE(Table1[[#This Row],[Colonoscopy Date]]))</f>
        <v/>
      </c>
      <c r="AJ15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12" spans="1:36" x14ac:dyDescent="0.25">
      <c r="A1512">
        <v>11165</v>
      </c>
      <c r="B1512" t="s">
        <v>1632</v>
      </c>
      <c r="C1512" t="s">
        <v>20</v>
      </c>
      <c r="D1512" t="s">
        <v>21</v>
      </c>
      <c r="E1512" t="s">
        <v>22</v>
      </c>
      <c r="F1512" t="s">
        <v>23</v>
      </c>
      <c r="G1512" t="s">
        <v>3073</v>
      </c>
      <c r="H1512" t="s">
        <v>35</v>
      </c>
      <c r="I1512" s="36">
        <v>21051</v>
      </c>
      <c r="J1512" t="s">
        <v>2925</v>
      </c>
      <c r="K1512" t="s">
        <v>2935</v>
      </c>
      <c r="L1512" t="s">
        <v>25</v>
      </c>
      <c r="M1512" s="2">
        <v>45595</v>
      </c>
      <c r="N1512" t="s">
        <v>53</v>
      </c>
      <c r="O1512" t="s">
        <v>25</v>
      </c>
      <c r="Q1512" t="s">
        <v>18</v>
      </c>
      <c r="R1512" t="s">
        <v>18</v>
      </c>
      <c r="S1512" t="s">
        <v>623</v>
      </c>
      <c r="T1512" t="s">
        <v>27</v>
      </c>
      <c r="U1512" t="s">
        <v>18</v>
      </c>
      <c r="V1512" t="s">
        <v>18</v>
      </c>
      <c r="W1512" s="45" t="str">
        <f>IF(Table1[[#This Row],[Sex at Birth]]="F","Female","Male")</f>
        <v>Male</v>
      </c>
      <c r="X1512" s="43">
        <v>45657</v>
      </c>
      <c r="Y1512" s="44">
        <f>Table1[[#This Row],[Report cutoff date]]-Table1[[#This Row],[DOB]]</f>
        <v>24606</v>
      </c>
      <c r="Z1512" s="68">
        <f>ROUNDDOWN(Table1[[#This Row],[Days old - as of report cutoff date]]/365,0)</f>
        <v>67</v>
      </c>
      <c r="AA1512" s="45" t="str">
        <f>IF(Table1[[#This Row],[Years old]]&gt;=55,"55+","54 and under")</f>
        <v>55+</v>
      </c>
      <c r="AB1512" s="45" t="str">
        <f>VLOOKUP(Table1[[#This Row],[Years old]],Lookups!$A$1:$C$101,2,FALSE)</f>
        <v>60 - 69</v>
      </c>
      <c r="AC1512" s="45" t="str">
        <f>VLOOKUP(Table1[[#This Row],[Years old]],Lookups!$A$1:$C$101,3,FALSE)</f>
        <v>65 - 69</v>
      </c>
      <c r="AD1512" s="45" t="str">
        <f>VLOOKUP(Table1[[#This Row],[Race]],Lookups!$E$2:$F$11,2,FALSE)</f>
        <v>White</v>
      </c>
      <c r="AE1512" s="45" t="str">
        <f>VLOOKUP(Table1[[#This Row],[Ethnicity]],Lookups!$H$2:$I$6,2,FALSE)</f>
        <v>Not Hispanic/Latino</v>
      </c>
      <c r="AF1512" s="45" t="str">
        <f>VLOOKUP(Table1[[#This Row],[Language]],Lookups!$K$2:$L$9,2,FALSE)</f>
        <v>English</v>
      </c>
      <c r="AG1512" s="46">
        <v>42005</v>
      </c>
      <c r="AH1512" s="46">
        <v>45657</v>
      </c>
      <c r="AI1512" s="46" t="str">
        <f>IF(Table1[[#This Row],[Colonoscopy Date]]="","",DATEVALUE(Table1[[#This Row],[Colonoscopy Date]]))</f>
        <v/>
      </c>
      <c r="AJ15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13" spans="1:36" x14ac:dyDescent="0.25">
      <c r="A1513">
        <v>11013</v>
      </c>
      <c r="B1513" t="s">
        <v>2503</v>
      </c>
      <c r="C1513" t="s">
        <v>20</v>
      </c>
      <c r="D1513" t="s">
        <v>21</v>
      </c>
      <c r="E1513" t="s">
        <v>22</v>
      </c>
      <c r="F1513" t="s">
        <v>44</v>
      </c>
      <c r="G1513" t="s">
        <v>8120</v>
      </c>
      <c r="H1513" t="s">
        <v>24</v>
      </c>
      <c r="I1513" s="36">
        <v>21053</v>
      </c>
      <c r="J1513" t="s">
        <v>2914</v>
      </c>
      <c r="K1513" t="s">
        <v>2936</v>
      </c>
      <c r="L1513" t="s">
        <v>25</v>
      </c>
      <c r="M1513" s="2">
        <v>45656</v>
      </c>
      <c r="N1513" t="s">
        <v>25</v>
      </c>
      <c r="O1513" t="s">
        <v>25</v>
      </c>
      <c r="P1513" t="s">
        <v>18</v>
      </c>
      <c r="Q1513" t="s">
        <v>18</v>
      </c>
      <c r="R1513" t="s">
        <v>18</v>
      </c>
      <c r="S1513" t="s">
        <v>18</v>
      </c>
      <c r="T1513" t="s">
        <v>18</v>
      </c>
      <c r="U1513" t="s">
        <v>18</v>
      </c>
      <c r="V1513" t="s">
        <v>18</v>
      </c>
      <c r="W1513" s="45" t="str">
        <f>IF(Table1[[#This Row],[Sex at Birth]]="F","Female","Male")</f>
        <v>Female</v>
      </c>
      <c r="X1513" s="43">
        <v>45657</v>
      </c>
      <c r="Y1513" s="44">
        <f>Table1[[#This Row],[Report cutoff date]]-Table1[[#This Row],[DOB]]</f>
        <v>24604</v>
      </c>
      <c r="Z1513" s="68">
        <f>ROUNDDOWN(Table1[[#This Row],[Days old - as of report cutoff date]]/365,0)</f>
        <v>67</v>
      </c>
      <c r="AA1513" s="45" t="str">
        <f>IF(Table1[[#This Row],[Years old]]&gt;=55,"55+","54 and under")</f>
        <v>55+</v>
      </c>
      <c r="AB1513" s="45" t="str">
        <f>VLOOKUP(Table1[[#This Row],[Years old]],Lookups!$A$1:$C$101,2,FALSE)</f>
        <v>60 - 69</v>
      </c>
      <c r="AC1513" s="45" t="str">
        <f>VLOOKUP(Table1[[#This Row],[Years old]],Lookups!$A$1:$C$101,3,FALSE)</f>
        <v>65 - 69</v>
      </c>
      <c r="AD1513" s="45" t="str">
        <f>VLOOKUP(Table1[[#This Row],[Race]],Lookups!$E$2:$F$11,2,FALSE)</f>
        <v>White</v>
      </c>
      <c r="AE1513" s="45" t="str">
        <f>VLOOKUP(Table1[[#This Row],[Ethnicity]],Lookups!$H$2:$I$6,2,FALSE)</f>
        <v>Not Hispanic/Latino</v>
      </c>
      <c r="AF1513" s="45" t="str">
        <f>VLOOKUP(Table1[[#This Row],[Language]],Lookups!$K$2:$L$9,2,FALSE)</f>
        <v>English</v>
      </c>
      <c r="AG1513" s="46">
        <v>42005</v>
      </c>
      <c r="AH1513" s="46">
        <v>45657</v>
      </c>
      <c r="AI1513" s="46" t="str">
        <f>IF(Table1[[#This Row],[Colonoscopy Date]]="","",DATEVALUE(Table1[[#This Row],[Colonoscopy Date]]))</f>
        <v/>
      </c>
      <c r="AJ15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14" spans="1:36" x14ac:dyDescent="0.25">
      <c r="A1514">
        <v>14749</v>
      </c>
      <c r="B1514" t="s">
        <v>1846</v>
      </c>
      <c r="C1514" t="s">
        <v>20</v>
      </c>
      <c r="D1514" t="s">
        <v>21</v>
      </c>
      <c r="E1514" t="s">
        <v>22</v>
      </c>
      <c r="F1514" t="s">
        <v>392</v>
      </c>
      <c r="G1514" t="s">
        <v>5633</v>
      </c>
      <c r="H1514" t="s">
        <v>35</v>
      </c>
      <c r="I1514" s="36">
        <v>21054</v>
      </c>
      <c r="J1514" t="s">
        <v>134</v>
      </c>
      <c r="K1514" t="s">
        <v>2930</v>
      </c>
      <c r="L1514" t="s">
        <v>25</v>
      </c>
      <c r="M1514" s="2">
        <v>45575</v>
      </c>
      <c r="N1514" t="s">
        <v>25</v>
      </c>
      <c r="O1514" t="s">
        <v>25</v>
      </c>
      <c r="P1514" t="s">
        <v>18</v>
      </c>
      <c r="Q1514" t="s">
        <v>18</v>
      </c>
      <c r="R1514" t="s">
        <v>18</v>
      </c>
      <c r="S1514" t="s">
        <v>18</v>
      </c>
      <c r="T1514" t="s">
        <v>18</v>
      </c>
      <c r="U1514" t="s">
        <v>18</v>
      </c>
      <c r="V1514" t="s">
        <v>18</v>
      </c>
      <c r="W1514" s="45" t="str">
        <f>IF(Table1[[#This Row],[Sex at Birth]]="F","Female","Male")</f>
        <v>Male</v>
      </c>
      <c r="X1514" s="43">
        <v>45657</v>
      </c>
      <c r="Y1514" s="44">
        <f>Table1[[#This Row],[Report cutoff date]]-Table1[[#This Row],[DOB]]</f>
        <v>24603</v>
      </c>
      <c r="Z1514" s="68">
        <f>ROUNDDOWN(Table1[[#This Row],[Days old - as of report cutoff date]]/365,0)</f>
        <v>67</v>
      </c>
      <c r="AA1514" s="45" t="str">
        <f>IF(Table1[[#This Row],[Years old]]&gt;=55,"55+","54 and under")</f>
        <v>55+</v>
      </c>
      <c r="AB1514" s="45" t="str">
        <f>VLOOKUP(Table1[[#This Row],[Years old]],Lookups!$A$1:$C$101,2,FALSE)</f>
        <v>60 - 69</v>
      </c>
      <c r="AC1514" s="45" t="str">
        <f>VLOOKUP(Table1[[#This Row],[Years old]],Lookups!$A$1:$C$101,3,FALSE)</f>
        <v>65 - 69</v>
      </c>
      <c r="AD1514" s="45" t="str">
        <f>VLOOKUP(Table1[[#This Row],[Race]],Lookups!$E$2:$F$11,2,FALSE)</f>
        <v>White</v>
      </c>
      <c r="AE1514" s="45" t="str">
        <f>VLOOKUP(Table1[[#This Row],[Ethnicity]],Lookups!$H$2:$I$6,2,FALSE)</f>
        <v>Not Hispanic/Latino</v>
      </c>
      <c r="AF1514" s="45" t="str">
        <f>VLOOKUP(Table1[[#This Row],[Language]],Lookups!$K$2:$L$9,2,FALSE)</f>
        <v>English</v>
      </c>
      <c r="AG1514" s="46">
        <v>42005</v>
      </c>
      <c r="AH1514" s="46">
        <v>45657</v>
      </c>
      <c r="AI1514" s="46" t="str">
        <f>IF(Table1[[#This Row],[Colonoscopy Date]]="","",DATEVALUE(Table1[[#This Row],[Colonoscopy Date]]))</f>
        <v/>
      </c>
      <c r="AJ15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15" spans="1:36" x14ac:dyDescent="0.25">
      <c r="A1515">
        <v>10356</v>
      </c>
      <c r="B1515" t="s">
        <v>1628</v>
      </c>
      <c r="C1515" t="s">
        <v>20</v>
      </c>
      <c r="D1515" t="s">
        <v>21</v>
      </c>
      <c r="E1515" t="s">
        <v>22</v>
      </c>
      <c r="F1515" t="s">
        <v>30</v>
      </c>
      <c r="G1515" t="s">
        <v>7196</v>
      </c>
      <c r="H1515" t="s">
        <v>35</v>
      </c>
      <c r="I1515" s="36">
        <v>21055</v>
      </c>
      <c r="J1515" t="s">
        <v>2906</v>
      </c>
      <c r="K1515" t="s">
        <v>2935</v>
      </c>
      <c r="L1515" t="s">
        <v>25</v>
      </c>
      <c r="M1515" s="2">
        <v>45602</v>
      </c>
      <c r="N1515" t="s">
        <v>53</v>
      </c>
      <c r="O1515" t="s">
        <v>25</v>
      </c>
      <c r="P1515" t="s">
        <v>965</v>
      </c>
      <c r="Q1515" t="s">
        <v>18</v>
      </c>
      <c r="R1515" t="s">
        <v>18</v>
      </c>
      <c r="S1515" t="s">
        <v>18</v>
      </c>
      <c r="T1515" t="s">
        <v>18</v>
      </c>
      <c r="U1515" t="s">
        <v>18</v>
      </c>
      <c r="V1515" t="s">
        <v>18</v>
      </c>
      <c r="W1515" s="45" t="str">
        <f>IF(Table1[[#This Row],[Sex at Birth]]="F","Female","Male")</f>
        <v>Male</v>
      </c>
      <c r="X1515" s="43">
        <v>45657</v>
      </c>
      <c r="Y1515" s="44">
        <f>Table1[[#This Row],[Report cutoff date]]-Table1[[#This Row],[DOB]]</f>
        <v>24602</v>
      </c>
      <c r="Z1515" s="68">
        <f>ROUNDDOWN(Table1[[#This Row],[Days old - as of report cutoff date]]/365,0)</f>
        <v>67</v>
      </c>
      <c r="AA1515" s="45" t="str">
        <f>IF(Table1[[#This Row],[Years old]]&gt;=55,"55+","54 and under")</f>
        <v>55+</v>
      </c>
      <c r="AB1515" s="45" t="str">
        <f>VLOOKUP(Table1[[#This Row],[Years old]],Lookups!$A$1:$C$101,2,FALSE)</f>
        <v>60 - 69</v>
      </c>
      <c r="AC1515" s="45" t="str">
        <f>VLOOKUP(Table1[[#This Row],[Years old]],Lookups!$A$1:$C$101,3,FALSE)</f>
        <v>65 - 69</v>
      </c>
      <c r="AD1515" s="45" t="str">
        <f>VLOOKUP(Table1[[#This Row],[Race]],Lookups!$E$2:$F$11,2,FALSE)</f>
        <v>White</v>
      </c>
      <c r="AE1515" s="45" t="str">
        <f>VLOOKUP(Table1[[#This Row],[Ethnicity]],Lookups!$H$2:$I$6,2,FALSE)</f>
        <v>Not Hispanic/Latino</v>
      </c>
      <c r="AF1515" s="45" t="str">
        <f>VLOOKUP(Table1[[#This Row],[Language]],Lookups!$K$2:$L$9,2,FALSE)</f>
        <v>English</v>
      </c>
      <c r="AG1515" s="46">
        <v>42005</v>
      </c>
      <c r="AH1515" s="46">
        <v>45657</v>
      </c>
      <c r="AI1515" s="46">
        <f>IF(Table1[[#This Row],[Colonoscopy Date]]="","",DATEVALUE(Table1[[#This Row],[Colonoscopy Date]]))</f>
        <v>42370</v>
      </c>
      <c r="AJ151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16" spans="1:36" x14ac:dyDescent="0.25">
      <c r="A1516">
        <v>11881</v>
      </c>
      <c r="B1516" t="s">
        <v>1638</v>
      </c>
      <c r="C1516" t="s">
        <v>20</v>
      </c>
      <c r="D1516" t="s">
        <v>21</v>
      </c>
      <c r="E1516" t="s">
        <v>22</v>
      </c>
      <c r="F1516" t="s">
        <v>36</v>
      </c>
      <c r="G1516" t="s">
        <v>1185</v>
      </c>
      <c r="H1516" t="s">
        <v>24</v>
      </c>
      <c r="I1516" s="36">
        <v>21055</v>
      </c>
      <c r="J1516" t="s">
        <v>2885</v>
      </c>
      <c r="K1516" t="s">
        <v>2930</v>
      </c>
      <c r="L1516" t="s">
        <v>25</v>
      </c>
      <c r="M1516" s="2">
        <v>45643</v>
      </c>
      <c r="N1516" t="s">
        <v>53</v>
      </c>
      <c r="O1516" t="s">
        <v>25</v>
      </c>
      <c r="P1516" t="s">
        <v>127</v>
      </c>
      <c r="Q1516" t="s">
        <v>18</v>
      </c>
      <c r="R1516" t="s">
        <v>18</v>
      </c>
      <c r="S1516" t="s">
        <v>18</v>
      </c>
      <c r="T1516" t="s">
        <v>18</v>
      </c>
      <c r="U1516" t="s">
        <v>18</v>
      </c>
      <c r="V1516" t="s">
        <v>18</v>
      </c>
      <c r="W1516" s="45" t="str">
        <f>IF(Table1[[#This Row],[Sex at Birth]]="F","Female","Male")</f>
        <v>Female</v>
      </c>
      <c r="X1516" s="43">
        <v>45657</v>
      </c>
      <c r="Y1516" s="44">
        <f>Table1[[#This Row],[Report cutoff date]]-Table1[[#This Row],[DOB]]</f>
        <v>24602</v>
      </c>
      <c r="Z1516" s="68">
        <f>ROUNDDOWN(Table1[[#This Row],[Days old - as of report cutoff date]]/365,0)</f>
        <v>67</v>
      </c>
      <c r="AA1516" s="45" t="str">
        <f>IF(Table1[[#This Row],[Years old]]&gt;=55,"55+","54 and under")</f>
        <v>55+</v>
      </c>
      <c r="AB1516" s="45" t="str">
        <f>VLOOKUP(Table1[[#This Row],[Years old]],Lookups!$A$1:$C$101,2,FALSE)</f>
        <v>60 - 69</v>
      </c>
      <c r="AC1516" s="45" t="str">
        <f>VLOOKUP(Table1[[#This Row],[Years old]],Lookups!$A$1:$C$101,3,FALSE)</f>
        <v>65 - 69</v>
      </c>
      <c r="AD1516" s="45" t="str">
        <f>VLOOKUP(Table1[[#This Row],[Race]],Lookups!$E$2:$F$11,2,FALSE)</f>
        <v>White</v>
      </c>
      <c r="AE1516" s="45" t="str">
        <f>VLOOKUP(Table1[[#This Row],[Ethnicity]],Lookups!$H$2:$I$6,2,FALSE)</f>
        <v>Not Hispanic/Latino</v>
      </c>
      <c r="AF1516" s="45" t="str">
        <f>VLOOKUP(Table1[[#This Row],[Language]],Lookups!$K$2:$L$9,2,FALSE)</f>
        <v>English</v>
      </c>
      <c r="AG1516" s="46">
        <v>42005</v>
      </c>
      <c r="AH1516" s="46">
        <v>45657</v>
      </c>
      <c r="AI1516" s="46">
        <f>IF(Table1[[#This Row],[Colonoscopy Date]]="","",DATEVALUE(Table1[[#This Row],[Colonoscopy Date]]))</f>
        <v>45532</v>
      </c>
      <c r="AJ151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17" spans="1:36" x14ac:dyDescent="0.25">
      <c r="A1517">
        <v>14484</v>
      </c>
      <c r="B1517" t="s">
        <v>1767</v>
      </c>
      <c r="C1517" t="s">
        <v>20</v>
      </c>
      <c r="D1517" t="s">
        <v>21</v>
      </c>
      <c r="E1517" t="s">
        <v>22</v>
      </c>
      <c r="F1517" t="s">
        <v>42</v>
      </c>
      <c r="G1517" t="s">
        <v>4761</v>
      </c>
      <c r="H1517" t="s">
        <v>24</v>
      </c>
      <c r="I1517" s="36">
        <v>21067</v>
      </c>
      <c r="J1517" t="s">
        <v>2883</v>
      </c>
      <c r="K1517" t="s">
        <v>2930</v>
      </c>
      <c r="L1517" t="s">
        <v>25</v>
      </c>
      <c r="M1517" s="2">
        <v>45601</v>
      </c>
      <c r="N1517" t="s">
        <v>53</v>
      </c>
      <c r="O1517" t="s">
        <v>25</v>
      </c>
      <c r="P1517" t="s">
        <v>943</v>
      </c>
      <c r="Q1517" t="s">
        <v>18</v>
      </c>
      <c r="R1517" t="s">
        <v>18</v>
      </c>
      <c r="S1517" t="s">
        <v>18</v>
      </c>
      <c r="T1517" t="s">
        <v>18</v>
      </c>
      <c r="U1517" t="s">
        <v>18</v>
      </c>
      <c r="V1517" t="s">
        <v>18</v>
      </c>
      <c r="W1517" s="45" t="str">
        <f>IF(Table1[[#This Row],[Sex at Birth]]="F","Female","Male")</f>
        <v>Female</v>
      </c>
      <c r="X1517" s="43">
        <v>45657</v>
      </c>
      <c r="Y1517" s="44">
        <f>Table1[[#This Row],[Report cutoff date]]-Table1[[#This Row],[DOB]]</f>
        <v>24590</v>
      </c>
      <c r="Z1517" s="68">
        <f>ROUNDDOWN(Table1[[#This Row],[Days old - as of report cutoff date]]/365,0)</f>
        <v>67</v>
      </c>
      <c r="AA1517" s="45" t="str">
        <f>IF(Table1[[#This Row],[Years old]]&gt;=55,"55+","54 and under")</f>
        <v>55+</v>
      </c>
      <c r="AB1517" s="45" t="str">
        <f>VLOOKUP(Table1[[#This Row],[Years old]],Lookups!$A$1:$C$101,2,FALSE)</f>
        <v>60 - 69</v>
      </c>
      <c r="AC1517" s="45" t="str">
        <f>VLOOKUP(Table1[[#This Row],[Years old]],Lookups!$A$1:$C$101,3,FALSE)</f>
        <v>65 - 69</v>
      </c>
      <c r="AD1517" s="45" t="str">
        <f>VLOOKUP(Table1[[#This Row],[Race]],Lookups!$E$2:$F$11,2,FALSE)</f>
        <v>White</v>
      </c>
      <c r="AE1517" s="45" t="str">
        <f>VLOOKUP(Table1[[#This Row],[Ethnicity]],Lookups!$H$2:$I$6,2,FALSE)</f>
        <v>Not Hispanic/Latino</v>
      </c>
      <c r="AF1517" s="45" t="str">
        <f>VLOOKUP(Table1[[#This Row],[Language]],Lookups!$K$2:$L$9,2,FALSE)</f>
        <v>English</v>
      </c>
      <c r="AG1517" s="46">
        <v>42005</v>
      </c>
      <c r="AH1517" s="46">
        <v>45657</v>
      </c>
      <c r="AI1517" s="46">
        <f>IF(Table1[[#This Row],[Colonoscopy Date]]="","",DATEVALUE(Table1[[#This Row],[Colonoscopy Date]]))</f>
        <v>45124</v>
      </c>
      <c r="AJ151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18" spans="1:36" x14ac:dyDescent="0.25">
      <c r="A1518">
        <v>13006</v>
      </c>
      <c r="B1518" t="s">
        <v>1579</v>
      </c>
      <c r="C1518" t="s">
        <v>20</v>
      </c>
      <c r="D1518" t="s">
        <v>21</v>
      </c>
      <c r="E1518" t="s">
        <v>22</v>
      </c>
      <c r="F1518" t="s">
        <v>173</v>
      </c>
      <c r="G1518" t="s">
        <v>3210</v>
      </c>
      <c r="H1518" t="s">
        <v>24</v>
      </c>
      <c r="I1518" s="36">
        <v>21068</v>
      </c>
      <c r="J1518" t="s">
        <v>2923</v>
      </c>
      <c r="K1518" t="s">
        <v>2930</v>
      </c>
      <c r="L1518" t="s">
        <v>25</v>
      </c>
      <c r="M1518" s="2">
        <v>45526</v>
      </c>
      <c r="N1518" t="s">
        <v>25</v>
      </c>
      <c r="O1518" t="s">
        <v>25</v>
      </c>
      <c r="P1518" t="s">
        <v>18</v>
      </c>
      <c r="Q1518" t="s">
        <v>18</v>
      </c>
      <c r="R1518" t="s">
        <v>18</v>
      </c>
      <c r="S1518" t="s">
        <v>420</v>
      </c>
      <c r="T1518" t="s">
        <v>27</v>
      </c>
      <c r="U1518" t="s">
        <v>18</v>
      </c>
      <c r="V1518" t="s">
        <v>18</v>
      </c>
      <c r="W1518" s="45" t="str">
        <f>IF(Table1[[#This Row],[Sex at Birth]]="F","Female","Male")</f>
        <v>Female</v>
      </c>
      <c r="X1518" s="43">
        <v>45657</v>
      </c>
      <c r="Y1518" s="44">
        <f>Table1[[#This Row],[Report cutoff date]]-Table1[[#This Row],[DOB]]</f>
        <v>24589</v>
      </c>
      <c r="Z1518" s="68">
        <f>ROUNDDOWN(Table1[[#This Row],[Days old - as of report cutoff date]]/365,0)</f>
        <v>67</v>
      </c>
      <c r="AA1518" s="45" t="str">
        <f>IF(Table1[[#This Row],[Years old]]&gt;=55,"55+","54 and under")</f>
        <v>55+</v>
      </c>
      <c r="AB1518" s="45" t="str">
        <f>VLOOKUP(Table1[[#This Row],[Years old]],Lookups!$A$1:$C$101,2,FALSE)</f>
        <v>60 - 69</v>
      </c>
      <c r="AC1518" s="45" t="str">
        <f>VLOOKUP(Table1[[#This Row],[Years old]],Lookups!$A$1:$C$101,3,FALSE)</f>
        <v>65 - 69</v>
      </c>
      <c r="AD1518" s="45" t="str">
        <f>VLOOKUP(Table1[[#This Row],[Race]],Lookups!$E$2:$F$11,2,FALSE)</f>
        <v>White</v>
      </c>
      <c r="AE1518" s="45" t="str">
        <f>VLOOKUP(Table1[[#This Row],[Ethnicity]],Lookups!$H$2:$I$6,2,FALSE)</f>
        <v>Not Hispanic/Latino</v>
      </c>
      <c r="AF1518" s="45" t="str">
        <f>VLOOKUP(Table1[[#This Row],[Language]],Lookups!$K$2:$L$9,2,FALSE)</f>
        <v>English</v>
      </c>
      <c r="AG1518" s="46">
        <v>42005</v>
      </c>
      <c r="AH1518" s="46">
        <v>45657</v>
      </c>
      <c r="AI1518" s="46" t="str">
        <f>IF(Table1[[#This Row],[Colonoscopy Date]]="","",DATEVALUE(Table1[[#This Row],[Colonoscopy Date]]))</f>
        <v/>
      </c>
      <c r="AJ15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19" spans="1:36" x14ac:dyDescent="0.25">
      <c r="A1519">
        <v>10086</v>
      </c>
      <c r="B1519" t="s">
        <v>1952</v>
      </c>
      <c r="C1519" t="s">
        <v>68</v>
      </c>
      <c r="D1519" t="s">
        <v>34</v>
      </c>
      <c r="E1519" t="s">
        <v>22</v>
      </c>
      <c r="F1519" t="s">
        <v>36</v>
      </c>
      <c r="G1519" t="s">
        <v>8285</v>
      </c>
      <c r="H1519" t="s">
        <v>35</v>
      </c>
      <c r="I1519" s="36">
        <v>21069</v>
      </c>
      <c r="J1519" t="s">
        <v>2910</v>
      </c>
      <c r="K1519" t="s">
        <v>2931</v>
      </c>
      <c r="L1519" t="s">
        <v>25</v>
      </c>
      <c r="M1519" s="2">
        <v>45636</v>
      </c>
      <c r="N1519" t="s">
        <v>25</v>
      </c>
      <c r="O1519" t="s">
        <v>25</v>
      </c>
      <c r="P1519" t="s">
        <v>18</v>
      </c>
      <c r="Q1519" t="s">
        <v>18</v>
      </c>
      <c r="R1519" t="s">
        <v>18</v>
      </c>
      <c r="S1519" t="s">
        <v>18</v>
      </c>
      <c r="T1519" t="s">
        <v>18</v>
      </c>
      <c r="U1519" t="s">
        <v>18</v>
      </c>
      <c r="V1519" t="s">
        <v>18</v>
      </c>
      <c r="W1519" s="45" t="str">
        <f>IF(Table1[[#This Row],[Sex at Birth]]="F","Female","Male")</f>
        <v>Male</v>
      </c>
      <c r="X1519" s="43">
        <v>45657</v>
      </c>
      <c r="Y1519" s="44">
        <f>Table1[[#This Row],[Report cutoff date]]-Table1[[#This Row],[DOB]]</f>
        <v>24588</v>
      </c>
      <c r="Z1519" s="68">
        <f>ROUNDDOWN(Table1[[#This Row],[Days old - as of report cutoff date]]/365,0)</f>
        <v>67</v>
      </c>
      <c r="AA1519" s="45" t="str">
        <f>IF(Table1[[#This Row],[Years old]]&gt;=55,"55+","54 and under")</f>
        <v>55+</v>
      </c>
      <c r="AB1519" s="45" t="str">
        <f>VLOOKUP(Table1[[#This Row],[Years old]],Lookups!$A$1:$C$101,2,FALSE)</f>
        <v>60 - 69</v>
      </c>
      <c r="AC1519" s="45" t="str">
        <f>VLOOKUP(Table1[[#This Row],[Years old]],Lookups!$A$1:$C$101,3,FALSE)</f>
        <v>65 - 69</v>
      </c>
      <c r="AD1519" s="45" t="str">
        <f>VLOOKUP(Table1[[#This Row],[Race]],Lookups!$E$2:$F$11,2,FALSE)</f>
        <v>Other/ Unknown</v>
      </c>
      <c r="AE1519" s="45" t="str">
        <f>VLOOKUP(Table1[[#This Row],[Ethnicity]],Lookups!$H$2:$I$6,2,FALSE)</f>
        <v>Other/ Unknown</v>
      </c>
      <c r="AF1519" s="45" t="str">
        <f>VLOOKUP(Table1[[#This Row],[Language]],Lookups!$K$2:$L$9,2,FALSE)</f>
        <v>English</v>
      </c>
      <c r="AG1519" s="46">
        <v>42005</v>
      </c>
      <c r="AH1519" s="46">
        <v>45657</v>
      </c>
      <c r="AI1519" s="46" t="str">
        <f>IF(Table1[[#This Row],[Colonoscopy Date]]="","",DATEVALUE(Table1[[#This Row],[Colonoscopy Date]]))</f>
        <v/>
      </c>
      <c r="AJ15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20" spans="1:36" x14ac:dyDescent="0.25">
      <c r="A1520">
        <v>13800</v>
      </c>
      <c r="B1520" t="s">
        <v>1817</v>
      </c>
      <c r="C1520" t="s">
        <v>20</v>
      </c>
      <c r="D1520" t="s">
        <v>21</v>
      </c>
      <c r="E1520" t="s">
        <v>22</v>
      </c>
      <c r="F1520" t="s">
        <v>67</v>
      </c>
      <c r="G1520" t="s">
        <v>5913</v>
      </c>
      <c r="H1520" t="s">
        <v>24</v>
      </c>
      <c r="I1520" s="36">
        <v>21071</v>
      </c>
      <c r="J1520" t="s">
        <v>2912</v>
      </c>
      <c r="K1520" t="s">
        <v>2930</v>
      </c>
      <c r="L1520" t="s">
        <v>25</v>
      </c>
      <c r="M1520" s="2">
        <v>45464</v>
      </c>
      <c r="N1520" t="s">
        <v>25</v>
      </c>
      <c r="O1520" t="s">
        <v>25</v>
      </c>
      <c r="P1520" t="s">
        <v>18</v>
      </c>
      <c r="Q1520" t="s">
        <v>18</v>
      </c>
      <c r="R1520" t="s">
        <v>18</v>
      </c>
      <c r="S1520" t="s">
        <v>18</v>
      </c>
      <c r="T1520" t="s">
        <v>18</v>
      </c>
      <c r="U1520" t="s">
        <v>18</v>
      </c>
      <c r="V1520" t="s">
        <v>18</v>
      </c>
      <c r="W1520" s="45" t="str">
        <f>IF(Table1[[#This Row],[Sex at Birth]]="F","Female","Male")</f>
        <v>Female</v>
      </c>
      <c r="X1520" s="43">
        <v>45657</v>
      </c>
      <c r="Y1520" s="44">
        <f>Table1[[#This Row],[Report cutoff date]]-Table1[[#This Row],[DOB]]</f>
        <v>24586</v>
      </c>
      <c r="Z1520" s="68">
        <f>ROUNDDOWN(Table1[[#This Row],[Days old - as of report cutoff date]]/365,0)</f>
        <v>67</v>
      </c>
      <c r="AA1520" s="45" t="str">
        <f>IF(Table1[[#This Row],[Years old]]&gt;=55,"55+","54 and under")</f>
        <v>55+</v>
      </c>
      <c r="AB1520" s="45" t="str">
        <f>VLOOKUP(Table1[[#This Row],[Years old]],Lookups!$A$1:$C$101,2,FALSE)</f>
        <v>60 - 69</v>
      </c>
      <c r="AC1520" s="45" t="str">
        <f>VLOOKUP(Table1[[#This Row],[Years old]],Lookups!$A$1:$C$101,3,FALSE)</f>
        <v>65 - 69</v>
      </c>
      <c r="AD1520" s="45" t="str">
        <f>VLOOKUP(Table1[[#This Row],[Race]],Lookups!$E$2:$F$11,2,FALSE)</f>
        <v>White</v>
      </c>
      <c r="AE1520" s="45" t="str">
        <f>VLOOKUP(Table1[[#This Row],[Ethnicity]],Lookups!$H$2:$I$6,2,FALSE)</f>
        <v>Not Hispanic/Latino</v>
      </c>
      <c r="AF1520" s="45" t="str">
        <f>VLOOKUP(Table1[[#This Row],[Language]],Lookups!$K$2:$L$9,2,FALSE)</f>
        <v>English</v>
      </c>
      <c r="AG1520" s="46">
        <v>42005</v>
      </c>
      <c r="AH1520" s="46">
        <v>45657</v>
      </c>
      <c r="AI1520" s="46" t="str">
        <f>IF(Table1[[#This Row],[Colonoscopy Date]]="","",DATEVALUE(Table1[[#This Row],[Colonoscopy Date]]))</f>
        <v/>
      </c>
      <c r="AJ15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21" spans="1:36" x14ac:dyDescent="0.25">
      <c r="A1521">
        <v>14244</v>
      </c>
      <c r="B1521" t="s">
        <v>2172</v>
      </c>
      <c r="C1521" t="s">
        <v>20</v>
      </c>
      <c r="D1521" t="s">
        <v>21</v>
      </c>
      <c r="E1521" t="s">
        <v>22</v>
      </c>
      <c r="F1521" t="s">
        <v>31</v>
      </c>
      <c r="G1521" t="s">
        <v>6505</v>
      </c>
      <c r="H1521" t="s">
        <v>24</v>
      </c>
      <c r="I1521" s="36">
        <v>21072</v>
      </c>
      <c r="J1521" t="s">
        <v>2925</v>
      </c>
      <c r="K1521" t="s">
        <v>2930</v>
      </c>
      <c r="L1521" t="s">
        <v>25</v>
      </c>
      <c r="M1521" s="2">
        <v>45628</v>
      </c>
      <c r="N1521" t="s">
        <v>25</v>
      </c>
      <c r="O1521" t="s">
        <v>25</v>
      </c>
      <c r="P1521" t="s">
        <v>18</v>
      </c>
      <c r="Q1521" t="s">
        <v>18</v>
      </c>
      <c r="R1521" t="s">
        <v>18</v>
      </c>
      <c r="S1521" t="s">
        <v>18</v>
      </c>
      <c r="T1521" t="s">
        <v>18</v>
      </c>
      <c r="U1521" t="s">
        <v>18</v>
      </c>
      <c r="V1521" t="s">
        <v>18</v>
      </c>
      <c r="W1521" s="45" t="str">
        <f>IF(Table1[[#This Row],[Sex at Birth]]="F","Female","Male")</f>
        <v>Female</v>
      </c>
      <c r="X1521" s="43">
        <v>45657</v>
      </c>
      <c r="Y1521" s="44">
        <f>Table1[[#This Row],[Report cutoff date]]-Table1[[#This Row],[DOB]]</f>
        <v>24585</v>
      </c>
      <c r="Z1521" s="68">
        <f>ROUNDDOWN(Table1[[#This Row],[Days old - as of report cutoff date]]/365,0)</f>
        <v>67</v>
      </c>
      <c r="AA1521" s="45" t="str">
        <f>IF(Table1[[#This Row],[Years old]]&gt;=55,"55+","54 and under")</f>
        <v>55+</v>
      </c>
      <c r="AB1521" s="45" t="str">
        <f>VLOOKUP(Table1[[#This Row],[Years old]],Lookups!$A$1:$C$101,2,FALSE)</f>
        <v>60 - 69</v>
      </c>
      <c r="AC1521" s="45" t="str">
        <f>VLOOKUP(Table1[[#This Row],[Years old]],Lookups!$A$1:$C$101,3,FALSE)</f>
        <v>65 - 69</v>
      </c>
      <c r="AD1521" s="45" t="str">
        <f>VLOOKUP(Table1[[#This Row],[Race]],Lookups!$E$2:$F$11,2,FALSE)</f>
        <v>White</v>
      </c>
      <c r="AE1521" s="45" t="str">
        <f>VLOOKUP(Table1[[#This Row],[Ethnicity]],Lookups!$H$2:$I$6,2,FALSE)</f>
        <v>Not Hispanic/Latino</v>
      </c>
      <c r="AF1521" s="45" t="str">
        <f>VLOOKUP(Table1[[#This Row],[Language]],Lookups!$K$2:$L$9,2,FALSE)</f>
        <v>English</v>
      </c>
      <c r="AG1521" s="46">
        <v>42005</v>
      </c>
      <c r="AH1521" s="46">
        <v>45657</v>
      </c>
      <c r="AI1521" s="46" t="str">
        <f>IF(Table1[[#This Row],[Colonoscopy Date]]="","",DATEVALUE(Table1[[#This Row],[Colonoscopy Date]]))</f>
        <v/>
      </c>
      <c r="AJ15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22" spans="1:36" x14ac:dyDescent="0.25">
      <c r="A1522">
        <v>14866</v>
      </c>
      <c r="B1522" t="s">
        <v>2169</v>
      </c>
      <c r="C1522" t="s">
        <v>382</v>
      </c>
      <c r="D1522" t="s">
        <v>21</v>
      </c>
      <c r="E1522" t="s">
        <v>22</v>
      </c>
      <c r="F1522" t="s">
        <v>18</v>
      </c>
      <c r="G1522" t="s">
        <v>4267</v>
      </c>
      <c r="H1522" t="s">
        <v>24</v>
      </c>
      <c r="I1522" s="36">
        <v>21075</v>
      </c>
      <c r="J1522" t="s">
        <v>2884</v>
      </c>
      <c r="K1522" t="s">
        <v>2930</v>
      </c>
      <c r="L1522" t="s">
        <v>25</v>
      </c>
      <c r="M1522" s="2">
        <v>45476</v>
      </c>
      <c r="N1522" t="s">
        <v>25</v>
      </c>
      <c r="O1522" t="s">
        <v>25</v>
      </c>
      <c r="P1522" t="s">
        <v>18</v>
      </c>
      <c r="Q1522" t="s">
        <v>18</v>
      </c>
      <c r="R1522" t="s">
        <v>18</v>
      </c>
      <c r="S1522" t="s">
        <v>18</v>
      </c>
      <c r="T1522" t="s">
        <v>18</v>
      </c>
      <c r="U1522" t="s">
        <v>18</v>
      </c>
      <c r="V1522" t="s">
        <v>18</v>
      </c>
      <c r="W1522" s="45" t="str">
        <f>IF(Table1[[#This Row],[Sex at Birth]]="F","Female","Male")</f>
        <v>Female</v>
      </c>
      <c r="X1522" s="43">
        <v>45657</v>
      </c>
      <c r="Y1522" s="44">
        <f>Table1[[#This Row],[Report cutoff date]]-Table1[[#This Row],[DOB]]</f>
        <v>24582</v>
      </c>
      <c r="Z1522" s="68">
        <f>ROUNDDOWN(Table1[[#This Row],[Days old - as of report cutoff date]]/365,0)</f>
        <v>67</v>
      </c>
      <c r="AA1522" s="45" t="str">
        <f>IF(Table1[[#This Row],[Years old]]&gt;=55,"55+","54 and under")</f>
        <v>55+</v>
      </c>
      <c r="AB1522" s="45" t="str">
        <f>VLOOKUP(Table1[[#This Row],[Years old]],Lookups!$A$1:$C$101,2,FALSE)</f>
        <v>60 - 69</v>
      </c>
      <c r="AC1522" s="45" t="str">
        <f>VLOOKUP(Table1[[#This Row],[Years old]],Lookups!$A$1:$C$101,3,FALSE)</f>
        <v>65 - 69</v>
      </c>
      <c r="AD1522" s="45" t="str">
        <f>VLOOKUP(Table1[[#This Row],[Race]],Lookups!$E$2:$F$11,2,FALSE)</f>
        <v>Nat. Hawaiian/ Pac. Isl.</v>
      </c>
      <c r="AE1522" s="45" t="str">
        <f>VLOOKUP(Table1[[#This Row],[Ethnicity]],Lookups!$H$2:$I$6,2,FALSE)</f>
        <v>Not Hispanic/Latino</v>
      </c>
      <c r="AF1522" s="45" t="str">
        <f>VLOOKUP(Table1[[#This Row],[Language]],Lookups!$K$2:$L$9,2,FALSE)</f>
        <v>English</v>
      </c>
      <c r="AG1522" s="46">
        <v>42005</v>
      </c>
      <c r="AH1522" s="46">
        <v>45657</v>
      </c>
      <c r="AI1522" s="46" t="str">
        <f>IF(Table1[[#This Row],[Colonoscopy Date]]="","",DATEVALUE(Table1[[#This Row],[Colonoscopy Date]]))</f>
        <v/>
      </c>
      <c r="AJ15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23" spans="1:36" x14ac:dyDescent="0.25">
      <c r="A1523">
        <v>15167</v>
      </c>
      <c r="B1523" t="s">
        <v>1716</v>
      </c>
      <c r="C1523" t="s">
        <v>20</v>
      </c>
      <c r="D1523" t="s">
        <v>21</v>
      </c>
      <c r="E1523" t="s">
        <v>22</v>
      </c>
      <c r="F1523" t="s">
        <v>660</v>
      </c>
      <c r="G1523" t="s">
        <v>5626</v>
      </c>
      <c r="H1523" t="s">
        <v>24</v>
      </c>
      <c r="I1523" s="36">
        <v>21076</v>
      </c>
      <c r="J1523" t="s">
        <v>134</v>
      </c>
      <c r="K1523" t="s">
        <v>2930</v>
      </c>
      <c r="L1523" t="s">
        <v>25</v>
      </c>
      <c r="M1523" s="2">
        <v>45645</v>
      </c>
      <c r="N1523" t="s">
        <v>25</v>
      </c>
      <c r="O1523" t="s">
        <v>25</v>
      </c>
      <c r="P1523" t="s">
        <v>18</v>
      </c>
      <c r="Q1523" t="s">
        <v>18</v>
      </c>
      <c r="R1523" t="s">
        <v>18</v>
      </c>
      <c r="S1523" t="s">
        <v>18</v>
      </c>
      <c r="T1523" t="s">
        <v>18</v>
      </c>
      <c r="U1523" t="s">
        <v>18</v>
      </c>
      <c r="V1523" t="s">
        <v>18</v>
      </c>
      <c r="W1523" s="45" t="str">
        <f>IF(Table1[[#This Row],[Sex at Birth]]="F","Female","Male")</f>
        <v>Female</v>
      </c>
      <c r="X1523" s="43">
        <v>45657</v>
      </c>
      <c r="Y1523" s="44">
        <f>Table1[[#This Row],[Report cutoff date]]-Table1[[#This Row],[DOB]]</f>
        <v>24581</v>
      </c>
      <c r="Z1523" s="68">
        <f>ROUNDDOWN(Table1[[#This Row],[Days old - as of report cutoff date]]/365,0)</f>
        <v>67</v>
      </c>
      <c r="AA1523" s="45" t="str">
        <f>IF(Table1[[#This Row],[Years old]]&gt;=55,"55+","54 and under")</f>
        <v>55+</v>
      </c>
      <c r="AB1523" s="45" t="str">
        <f>VLOOKUP(Table1[[#This Row],[Years old]],Lookups!$A$1:$C$101,2,FALSE)</f>
        <v>60 - 69</v>
      </c>
      <c r="AC1523" s="45" t="str">
        <f>VLOOKUP(Table1[[#This Row],[Years old]],Lookups!$A$1:$C$101,3,FALSE)</f>
        <v>65 - 69</v>
      </c>
      <c r="AD1523" s="45" t="str">
        <f>VLOOKUP(Table1[[#This Row],[Race]],Lookups!$E$2:$F$11,2,FALSE)</f>
        <v>White</v>
      </c>
      <c r="AE1523" s="45" t="str">
        <f>VLOOKUP(Table1[[#This Row],[Ethnicity]],Lookups!$H$2:$I$6,2,FALSE)</f>
        <v>Not Hispanic/Latino</v>
      </c>
      <c r="AF1523" s="45" t="str">
        <f>VLOOKUP(Table1[[#This Row],[Language]],Lookups!$K$2:$L$9,2,FALSE)</f>
        <v>English</v>
      </c>
      <c r="AG1523" s="46">
        <v>42005</v>
      </c>
      <c r="AH1523" s="46">
        <v>45657</v>
      </c>
      <c r="AI1523" s="46" t="str">
        <f>IF(Table1[[#This Row],[Colonoscopy Date]]="","",DATEVALUE(Table1[[#This Row],[Colonoscopy Date]]))</f>
        <v/>
      </c>
      <c r="AJ15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24" spans="1:36" x14ac:dyDescent="0.25">
      <c r="A1524">
        <v>11907</v>
      </c>
      <c r="B1524" t="s">
        <v>1903</v>
      </c>
      <c r="C1524" t="s">
        <v>20</v>
      </c>
      <c r="D1524" t="s">
        <v>21</v>
      </c>
      <c r="E1524" t="s">
        <v>22</v>
      </c>
      <c r="F1524" t="s">
        <v>32</v>
      </c>
      <c r="G1524" t="s">
        <v>4009</v>
      </c>
      <c r="H1524" t="s">
        <v>35</v>
      </c>
      <c r="I1524" s="36">
        <v>21078</v>
      </c>
      <c r="J1524" t="s">
        <v>2906</v>
      </c>
      <c r="K1524" t="s">
        <v>2931</v>
      </c>
      <c r="L1524" t="s">
        <v>25</v>
      </c>
      <c r="M1524" s="2">
        <v>45573</v>
      </c>
      <c r="N1524" t="s">
        <v>53</v>
      </c>
      <c r="O1524" t="s">
        <v>25</v>
      </c>
      <c r="P1524" t="s">
        <v>1251</v>
      </c>
      <c r="Q1524" t="s">
        <v>18</v>
      </c>
      <c r="R1524" t="s">
        <v>18</v>
      </c>
      <c r="S1524" t="s">
        <v>18</v>
      </c>
      <c r="T1524" t="s">
        <v>18</v>
      </c>
      <c r="U1524" t="s">
        <v>18</v>
      </c>
      <c r="V1524" t="s">
        <v>18</v>
      </c>
      <c r="W1524" s="45" t="str">
        <f>IF(Table1[[#This Row],[Sex at Birth]]="F","Female","Male")</f>
        <v>Male</v>
      </c>
      <c r="X1524" s="43">
        <v>45657</v>
      </c>
      <c r="Y1524" s="44">
        <f>Table1[[#This Row],[Report cutoff date]]-Table1[[#This Row],[DOB]]</f>
        <v>24579</v>
      </c>
      <c r="Z1524" s="68">
        <f>ROUNDDOWN(Table1[[#This Row],[Days old - as of report cutoff date]]/365,0)</f>
        <v>67</v>
      </c>
      <c r="AA1524" s="45" t="str">
        <f>IF(Table1[[#This Row],[Years old]]&gt;=55,"55+","54 and under")</f>
        <v>55+</v>
      </c>
      <c r="AB1524" s="45" t="str">
        <f>VLOOKUP(Table1[[#This Row],[Years old]],Lookups!$A$1:$C$101,2,FALSE)</f>
        <v>60 - 69</v>
      </c>
      <c r="AC1524" s="45" t="str">
        <f>VLOOKUP(Table1[[#This Row],[Years old]],Lookups!$A$1:$C$101,3,FALSE)</f>
        <v>65 - 69</v>
      </c>
      <c r="AD1524" s="45" t="str">
        <f>VLOOKUP(Table1[[#This Row],[Race]],Lookups!$E$2:$F$11,2,FALSE)</f>
        <v>White</v>
      </c>
      <c r="AE1524" s="45" t="str">
        <f>VLOOKUP(Table1[[#This Row],[Ethnicity]],Lookups!$H$2:$I$6,2,FALSE)</f>
        <v>Not Hispanic/Latino</v>
      </c>
      <c r="AF1524" s="45" t="str">
        <f>VLOOKUP(Table1[[#This Row],[Language]],Lookups!$K$2:$L$9,2,FALSE)</f>
        <v>English</v>
      </c>
      <c r="AG1524" s="46">
        <v>42005</v>
      </c>
      <c r="AH1524" s="46">
        <v>45657</v>
      </c>
      <c r="AI1524" s="46">
        <f>IF(Table1[[#This Row],[Colonoscopy Date]]="","",DATEVALUE(Table1[[#This Row],[Colonoscopy Date]]))</f>
        <v>43970</v>
      </c>
      <c r="AJ152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25" spans="1:36" x14ac:dyDescent="0.25">
      <c r="A1525">
        <v>14163</v>
      </c>
      <c r="B1525" t="s">
        <v>1582</v>
      </c>
      <c r="C1525" t="s">
        <v>20</v>
      </c>
      <c r="D1525" t="s">
        <v>21</v>
      </c>
      <c r="E1525" t="s">
        <v>22</v>
      </c>
      <c r="F1525" t="s">
        <v>106</v>
      </c>
      <c r="G1525" t="s">
        <v>5705</v>
      </c>
      <c r="H1525" t="s">
        <v>35</v>
      </c>
      <c r="I1525" s="36">
        <v>21078</v>
      </c>
      <c r="J1525" t="s">
        <v>2911</v>
      </c>
      <c r="K1525" t="s">
        <v>2930</v>
      </c>
      <c r="L1525" t="s">
        <v>25</v>
      </c>
      <c r="M1525" s="2">
        <v>45540</v>
      </c>
      <c r="N1525" t="s">
        <v>25</v>
      </c>
      <c r="O1525" t="s">
        <v>25</v>
      </c>
      <c r="P1525" t="s">
        <v>18</v>
      </c>
      <c r="Q1525" t="s">
        <v>18</v>
      </c>
      <c r="R1525" t="s">
        <v>18</v>
      </c>
      <c r="S1525" t="s">
        <v>18</v>
      </c>
      <c r="T1525" t="s">
        <v>18</v>
      </c>
      <c r="U1525" t="s">
        <v>18</v>
      </c>
      <c r="V1525" t="s">
        <v>18</v>
      </c>
      <c r="W1525" s="45" t="str">
        <f>IF(Table1[[#This Row],[Sex at Birth]]="F","Female","Male")</f>
        <v>Male</v>
      </c>
      <c r="X1525" s="43">
        <v>45657</v>
      </c>
      <c r="Y1525" s="44">
        <f>Table1[[#This Row],[Report cutoff date]]-Table1[[#This Row],[DOB]]</f>
        <v>24579</v>
      </c>
      <c r="Z1525" s="68">
        <f>ROUNDDOWN(Table1[[#This Row],[Days old - as of report cutoff date]]/365,0)</f>
        <v>67</v>
      </c>
      <c r="AA1525" s="45" t="str">
        <f>IF(Table1[[#This Row],[Years old]]&gt;=55,"55+","54 and under")</f>
        <v>55+</v>
      </c>
      <c r="AB1525" s="45" t="str">
        <f>VLOOKUP(Table1[[#This Row],[Years old]],Lookups!$A$1:$C$101,2,FALSE)</f>
        <v>60 - 69</v>
      </c>
      <c r="AC1525" s="45" t="str">
        <f>VLOOKUP(Table1[[#This Row],[Years old]],Lookups!$A$1:$C$101,3,FALSE)</f>
        <v>65 - 69</v>
      </c>
      <c r="AD1525" s="45" t="str">
        <f>VLOOKUP(Table1[[#This Row],[Race]],Lookups!$E$2:$F$11,2,FALSE)</f>
        <v>White</v>
      </c>
      <c r="AE1525" s="45" t="str">
        <f>VLOOKUP(Table1[[#This Row],[Ethnicity]],Lookups!$H$2:$I$6,2,FALSE)</f>
        <v>Not Hispanic/Latino</v>
      </c>
      <c r="AF1525" s="45" t="str">
        <f>VLOOKUP(Table1[[#This Row],[Language]],Lookups!$K$2:$L$9,2,FALSE)</f>
        <v>English</v>
      </c>
      <c r="AG1525" s="46">
        <v>42005</v>
      </c>
      <c r="AH1525" s="46">
        <v>45657</v>
      </c>
      <c r="AI1525" s="46" t="str">
        <f>IF(Table1[[#This Row],[Colonoscopy Date]]="","",DATEVALUE(Table1[[#This Row],[Colonoscopy Date]]))</f>
        <v/>
      </c>
      <c r="AJ15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26" spans="1:36" x14ac:dyDescent="0.25">
      <c r="A1526">
        <v>10755</v>
      </c>
      <c r="B1526" t="s">
        <v>1754</v>
      </c>
      <c r="C1526" t="s">
        <v>20</v>
      </c>
      <c r="D1526" t="s">
        <v>34</v>
      </c>
      <c r="E1526" t="s">
        <v>22</v>
      </c>
      <c r="F1526" t="s">
        <v>44</v>
      </c>
      <c r="G1526" t="s">
        <v>7775</v>
      </c>
      <c r="H1526" t="s">
        <v>24</v>
      </c>
      <c r="I1526" s="36">
        <v>21081</v>
      </c>
      <c r="J1526" t="s">
        <v>2912</v>
      </c>
      <c r="K1526" t="s">
        <v>2936</v>
      </c>
      <c r="L1526" t="s">
        <v>25</v>
      </c>
      <c r="M1526" s="2">
        <v>45440</v>
      </c>
      <c r="N1526" t="s">
        <v>25</v>
      </c>
      <c r="O1526" t="s">
        <v>25</v>
      </c>
      <c r="P1526" t="s">
        <v>18</v>
      </c>
      <c r="Q1526" t="s">
        <v>18</v>
      </c>
      <c r="R1526" t="s">
        <v>18</v>
      </c>
      <c r="S1526" t="s">
        <v>18</v>
      </c>
      <c r="T1526" t="s">
        <v>18</v>
      </c>
      <c r="U1526" t="s">
        <v>18</v>
      </c>
      <c r="V1526" t="s">
        <v>18</v>
      </c>
      <c r="W1526" s="45" t="str">
        <f>IF(Table1[[#This Row],[Sex at Birth]]="F","Female","Male")</f>
        <v>Female</v>
      </c>
      <c r="X1526" s="43">
        <v>45657</v>
      </c>
      <c r="Y1526" s="44">
        <f>Table1[[#This Row],[Report cutoff date]]-Table1[[#This Row],[DOB]]</f>
        <v>24576</v>
      </c>
      <c r="Z1526" s="68">
        <f>ROUNDDOWN(Table1[[#This Row],[Days old - as of report cutoff date]]/365,0)</f>
        <v>67</v>
      </c>
      <c r="AA1526" s="45" t="str">
        <f>IF(Table1[[#This Row],[Years old]]&gt;=55,"55+","54 and under")</f>
        <v>55+</v>
      </c>
      <c r="AB1526" s="45" t="str">
        <f>VLOOKUP(Table1[[#This Row],[Years old]],Lookups!$A$1:$C$101,2,FALSE)</f>
        <v>60 - 69</v>
      </c>
      <c r="AC1526" s="45" t="str">
        <f>VLOOKUP(Table1[[#This Row],[Years old]],Lookups!$A$1:$C$101,3,FALSE)</f>
        <v>65 - 69</v>
      </c>
      <c r="AD1526" s="45" t="str">
        <f>VLOOKUP(Table1[[#This Row],[Race]],Lookups!$E$2:$F$11,2,FALSE)</f>
        <v>White</v>
      </c>
      <c r="AE1526" s="45" t="str">
        <f>VLOOKUP(Table1[[#This Row],[Ethnicity]],Lookups!$H$2:$I$6,2,FALSE)</f>
        <v>Other/ Unknown</v>
      </c>
      <c r="AF1526" s="45" t="str">
        <f>VLOOKUP(Table1[[#This Row],[Language]],Lookups!$K$2:$L$9,2,FALSE)</f>
        <v>English</v>
      </c>
      <c r="AG1526" s="46">
        <v>42005</v>
      </c>
      <c r="AH1526" s="46">
        <v>45657</v>
      </c>
      <c r="AI1526" s="46" t="str">
        <f>IF(Table1[[#This Row],[Colonoscopy Date]]="","",DATEVALUE(Table1[[#This Row],[Colonoscopy Date]]))</f>
        <v/>
      </c>
      <c r="AJ15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27" spans="1:36" x14ac:dyDescent="0.25">
      <c r="A1527">
        <v>10925</v>
      </c>
      <c r="B1527" t="s">
        <v>1604</v>
      </c>
      <c r="C1527" t="s">
        <v>20</v>
      </c>
      <c r="D1527" t="s">
        <v>21</v>
      </c>
      <c r="E1527" t="s">
        <v>22</v>
      </c>
      <c r="F1527" t="s">
        <v>106</v>
      </c>
      <c r="G1527" t="s">
        <v>3321</v>
      </c>
      <c r="H1527" t="s">
        <v>35</v>
      </c>
      <c r="I1527" s="36">
        <v>21082</v>
      </c>
      <c r="J1527" t="s">
        <v>2884</v>
      </c>
      <c r="K1527" t="s">
        <v>2936</v>
      </c>
      <c r="L1527" t="s">
        <v>25</v>
      </c>
      <c r="M1527" s="2">
        <v>45628</v>
      </c>
      <c r="N1527" t="s">
        <v>53</v>
      </c>
      <c r="O1527" t="s">
        <v>25</v>
      </c>
      <c r="P1527" t="s">
        <v>18</v>
      </c>
      <c r="Q1527" t="s">
        <v>18</v>
      </c>
      <c r="R1527" t="s">
        <v>18</v>
      </c>
      <c r="S1527" t="s">
        <v>944</v>
      </c>
      <c r="T1527" t="s">
        <v>27</v>
      </c>
      <c r="U1527" t="s">
        <v>18</v>
      </c>
      <c r="V1527" t="s">
        <v>18</v>
      </c>
      <c r="W1527" s="45" t="str">
        <f>IF(Table1[[#This Row],[Sex at Birth]]="F","Female","Male")</f>
        <v>Male</v>
      </c>
      <c r="X1527" s="43">
        <v>45657</v>
      </c>
      <c r="Y1527" s="44">
        <f>Table1[[#This Row],[Report cutoff date]]-Table1[[#This Row],[DOB]]</f>
        <v>24575</v>
      </c>
      <c r="Z1527" s="68">
        <f>ROUNDDOWN(Table1[[#This Row],[Days old - as of report cutoff date]]/365,0)</f>
        <v>67</v>
      </c>
      <c r="AA1527" s="45" t="str">
        <f>IF(Table1[[#This Row],[Years old]]&gt;=55,"55+","54 and under")</f>
        <v>55+</v>
      </c>
      <c r="AB1527" s="45" t="str">
        <f>VLOOKUP(Table1[[#This Row],[Years old]],Lookups!$A$1:$C$101,2,FALSE)</f>
        <v>60 - 69</v>
      </c>
      <c r="AC1527" s="45" t="str">
        <f>VLOOKUP(Table1[[#This Row],[Years old]],Lookups!$A$1:$C$101,3,FALSE)</f>
        <v>65 - 69</v>
      </c>
      <c r="AD1527" s="45" t="str">
        <f>VLOOKUP(Table1[[#This Row],[Race]],Lookups!$E$2:$F$11,2,FALSE)</f>
        <v>White</v>
      </c>
      <c r="AE1527" s="45" t="str">
        <f>VLOOKUP(Table1[[#This Row],[Ethnicity]],Lookups!$H$2:$I$6,2,FALSE)</f>
        <v>Not Hispanic/Latino</v>
      </c>
      <c r="AF1527" s="45" t="str">
        <f>VLOOKUP(Table1[[#This Row],[Language]],Lookups!$K$2:$L$9,2,FALSE)</f>
        <v>English</v>
      </c>
      <c r="AG1527" s="46">
        <v>42005</v>
      </c>
      <c r="AH1527" s="46">
        <v>45657</v>
      </c>
      <c r="AI1527" s="46" t="str">
        <f>IF(Table1[[#This Row],[Colonoscopy Date]]="","",DATEVALUE(Table1[[#This Row],[Colonoscopy Date]]))</f>
        <v/>
      </c>
      <c r="AJ15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28" spans="1:36" x14ac:dyDescent="0.25">
      <c r="A1528">
        <v>12862</v>
      </c>
      <c r="B1528" t="s">
        <v>1603</v>
      </c>
      <c r="C1528" t="s">
        <v>20</v>
      </c>
      <c r="D1528" t="s">
        <v>21</v>
      </c>
      <c r="E1528" t="s">
        <v>22</v>
      </c>
      <c r="F1528" t="s">
        <v>44</v>
      </c>
      <c r="G1528" t="s">
        <v>7642</v>
      </c>
      <c r="H1528" t="s">
        <v>24</v>
      </c>
      <c r="I1528" s="36">
        <v>21084</v>
      </c>
      <c r="J1528" t="s">
        <v>2883</v>
      </c>
      <c r="K1528" t="s">
        <v>2936</v>
      </c>
      <c r="L1528" t="s">
        <v>25</v>
      </c>
      <c r="M1528" s="2">
        <v>45636</v>
      </c>
      <c r="N1528" t="s">
        <v>25</v>
      </c>
      <c r="O1528" t="s">
        <v>25</v>
      </c>
      <c r="P1528" t="s">
        <v>18</v>
      </c>
      <c r="Q1528" t="s">
        <v>18</v>
      </c>
      <c r="R1528" t="s">
        <v>18</v>
      </c>
      <c r="S1528" t="s">
        <v>18</v>
      </c>
      <c r="T1528" t="s">
        <v>18</v>
      </c>
      <c r="U1528" t="s">
        <v>18</v>
      </c>
      <c r="V1528" t="s">
        <v>18</v>
      </c>
      <c r="W1528" s="45" t="str">
        <f>IF(Table1[[#This Row],[Sex at Birth]]="F","Female","Male")</f>
        <v>Female</v>
      </c>
      <c r="X1528" s="43">
        <v>45657</v>
      </c>
      <c r="Y1528" s="44">
        <f>Table1[[#This Row],[Report cutoff date]]-Table1[[#This Row],[DOB]]</f>
        <v>24573</v>
      </c>
      <c r="Z1528" s="68">
        <f>ROUNDDOWN(Table1[[#This Row],[Days old - as of report cutoff date]]/365,0)</f>
        <v>67</v>
      </c>
      <c r="AA1528" s="45" t="str">
        <f>IF(Table1[[#This Row],[Years old]]&gt;=55,"55+","54 and under")</f>
        <v>55+</v>
      </c>
      <c r="AB1528" s="45" t="str">
        <f>VLOOKUP(Table1[[#This Row],[Years old]],Lookups!$A$1:$C$101,2,FALSE)</f>
        <v>60 - 69</v>
      </c>
      <c r="AC1528" s="45" t="str">
        <f>VLOOKUP(Table1[[#This Row],[Years old]],Lookups!$A$1:$C$101,3,FALSE)</f>
        <v>65 - 69</v>
      </c>
      <c r="AD1528" s="45" t="str">
        <f>VLOOKUP(Table1[[#This Row],[Race]],Lookups!$E$2:$F$11,2,FALSE)</f>
        <v>White</v>
      </c>
      <c r="AE1528" s="45" t="str">
        <f>VLOOKUP(Table1[[#This Row],[Ethnicity]],Lookups!$H$2:$I$6,2,FALSE)</f>
        <v>Not Hispanic/Latino</v>
      </c>
      <c r="AF1528" s="45" t="str">
        <f>VLOOKUP(Table1[[#This Row],[Language]],Lookups!$K$2:$L$9,2,FALSE)</f>
        <v>English</v>
      </c>
      <c r="AG1528" s="46">
        <v>42005</v>
      </c>
      <c r="AH1528" s="46">
        <v>45657</v>
      </c>
      <c r="AI1528" s="46" t="str">
        <f>IF(Table1[[#This Row],[Colonoscopy Date]]="","",DATEVALUE(Table1[[#This Row],[Colonoscopy Date]]))</f>
        <v/>
      </c>
      <c r="AJ15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29" spans="1:36" x14ac:dyDescent="0.25">
      <c r="A1529">
        <v>12018</v>
      </c>
      <c r="B1529" t="s">
        <v>2137</v>
      </c>
      <c r="C1529" t="s">
        <v>20</v>
      </c>
      <c r="D1529" t="s">
        <v>21</v>
      </c>
      <c r="E1529" t="s">
        <v>22</v>
      </c>
      <c r="F1529" t="s">
        <v>171</v>
      </c>
      <c r="G1529" t="s">
        <v>8315</v>
      </c>
      <c r="H1529" t="s">
        <v>24</v>
      </c>
      <c r="I1529" s="36">
        <v>21085</v>
      </c>
      <c r="J1529" t="s">
        <v>2913</v>
      </c>
      <c r="K1529" t="s">
        <v>2931</v>
      </c>
      <c r="L1529" t="s">
        <v>25</v>
      </c>
      <c r="M1529" s="2">
        <v>45418</v>
      </c>
      <c r="N1529" t="s">
        <v>25</v>
      </c>
      <c r="O1529" t="s">
        <v>25</v>
      </c>
      <c r="P1529" t="s">
        <v>18</v>
      </c>
      <c r="Q1529" t="s">
        <v>18</v>
      </c>
      <c r="R1529" t="s">
        <v>18</v>
      </c>
      <c r="S1529" t="s">
        <v>18</v>
      </c>
      <c r="T1529" t="s">
        <v>18</v>
      </c>
      <c r="U1529" t="s">
        <v>18</v>
      </c>
      <c r="V1529" t="s">
        <v>18</v>
      </c>
      <c r="W1529" s="45" t="str">
        <f>IF(Table1[[#This Row],[Sex at Birth]]="F","Female","Male")</f>
        <v>Female</v>
      </c>
      <c r="X1529" s="43">
        <v>45657</v>
      </c>
      <c r="Y1529" s="44">
        <f>Table1[[#This Row],[Report cutoff date]]-Table1[[#This Row],[DOB]]</f>
        <v>24572</v>
      </c>
      <c r="Z1529" s="68">
        <f>ROUNDDOWN(Table1[[#This Row],[Days old - as of report cutoff date]]/365,0)</f>
        <v>67</v>
      </c>
      <c r="AA1529" s="45" t="str">
        <f>IF(Table1[[#This Row],[Years old]]&gt;=55,"55+","54 and under")</f>
        <v>55+</v>
      </c>
      <c r="AB1529" s="45" t="str">
        <f>VLOOKUP(Table1[[#This Row],[Years old]],Lookups!$A$1:$C$101,2,FALSE)</f>
        <v>60 - 69</v>
      </c>
      <c r="AC1529" s="45" t="str">
        <f>VLOOKUP(Table1[[#This Row],[Years old]],Lookups!$A$1:$C$101,3,FALSE)</f>
        <v>65 - 69</v>
      </c>
      <c r="AD1529" s="45" t="str">
        <f>VLOOKUP(Table1[[#This Row],[Race]],Lookups!$E$2:$F$11,2,FALSE)</f>
        <v>White</v>
      </c>
      <c r="AE1529" s="45" t="str">
        <f>VLOOKUP(Table1[[#This Row],[Ethnicity]],Lookups!$H$2:$I$6,2,FALSE)</f>
        <v>Not Hispanic/Latino</v>
      </c>
      <c r="AF1529" s="45" t="str">
        <f>VLOOKUP(Table1[[#This Row],[Language]],Lookups!$K$2:$L$9,2,FALSE)</f>
        <v>English</v>
      </c>
      <c r="AG1529" s="46">
        <v>42005</v>
      </c>
      <c r="AH1529" s="46">
        <v>45657</v>
      </c>
      <c r="AI1529" s="46" t="str">
        <f>IF(Table1[[#This Row],[Colonoscopy Date]]="","",DATEVALUE(Table1[[#This Row],[Colonoscopy Date]]))</f>
        <v/>
      </c>
      <c r="AJ15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30" spans="1:36" x14ac:dyDescent="0.25">
      <c r="A1530">
        <v>15394</v>
      </c>
      <c r="B1530" t="s">
        <v>1712</v>
      </c>
      <c r="C1530" t="s">
        <v>20</v>
      </c>
      <c r="D1530" t="s">
        <v>21</v>
      </c>
      <c r="E1530" t="s">
        <v>22</v>
      </c>
      <c r="F1530" t="s">
        <v>44</v>
      </c>
      <c r="G1530" t="s">
        <v>4544</v>
      </c>
      <c r="H1530" t="s">
        <v>35</v>
      </c>
      <c r="I1530" s="36">
        <v>21089</v>
      </c>
      <c r="J1530" t="s">
        <v>2885</v>
      </c>
      <c r="K1530" t="s">
        <v>2930</v>
      </c>
      <c r="L1530" t="s">
        <v>25</v>
      </c>
      <c r="M1530" s="2">
        <v>45531</v>
      </c>
      <c r="N1530" t="s">
        <v>25</v>
      </c>
      <c r="O1530" t="s">
        <v>25</v>
      </c>
      <c r="P1530" t="s">
        <v>18</v>
      </c>
      <c r="Q1530" t="s">
        <v>18</v>
      </c>
      <c r="R1530" t="s">
        <v>18</v>
      </c>
      <c r="S1530" t="s">
        <v>18</v>
      </c>
      <c r="T1530" t="s">
        <v>18</v>
      </c>
      <c r="U1530" t="s">
        <v>18</v>
      </c>
      <c r="V1530" t="s">
        <v>18</v>
      </c>
      <c r="W1530" s="45" t="str">
        <f>IF(Table1[[#This Row],[Sex at Birth]]="F","Female","Male")</f>
        <v>Male</v>
      </c>
      <c r="X1530" s="43">
        <v>45657</v>
      </c>
      <c r="Y1530" s="44">
        <f>Table1[[#This Row],[Report cutoff date]]-Table1[[#This Row],[DOB]]</f>
        <v>24568</v>
      </c>
      <c r="Z1530" s="68">
        <f>ROUNDDOWN(Table1[[#This Row],[Days old - as of report cutoff date]]/365,0)</f>
        <v>67</v>
      </c>
      <c r="AA1530" s="45" t="str">
        <f>IF(Table1[[#This Row],[Years old]]&gt;=55,"55+","54 and under")</f>
        <v>55+</v>
      </c>
      <c r="AB1530" s="45" t="str">
        <f>VLOOKUP(Table1[[#This Row],[Years old]],Lookups!$A$1:$C$101,2,FALSE)</f>
        <v>60 - 69</v>
      </c>
      <c r="AC1530" s="45" t="str">
        <f>VLOOKUP(Table1[[#This Row],[Years old]],Lookups!$A$1:$C$101,3,FALSE)</f>
        <v>65 - 69</v>
      </c>
      <c r="AD1530" s="45" t="str">
        <f>VLOOKUP(Table1[[#This Row],[Race]],Lookups!$E$2:$F$11,2,FALSE)</f>
        <v>White</v>
      </c>
      <c r="AE1530" s="45" t="str">
        <f>VLOOKUP(Table1[[#This Row],[Ethnicity]],Lookups!$H$2:$I$6,2,FALSE)</f>
        <v>Not Hispanic/Latino</v>
      </c>
      <c r="AF1530" s="45" t="str">
        <f>VLOOKUP(Table1[[#This Row],[Language]],Lookups!$K$2:$L$9,2,FALSE)</f>
        <v>English</v>
      </c>
      <c r="AG1530" s="46">
        <v>42005</v>
      </c>
      <c r="AH1530" s="46">
        <v>45657</v>
      </c>
      <c r="AI1530" s="46" t="str">
        <f>IF(Table1[[#This Row],[Colonoscopy Date]]="","",DATEVALUE(Table1[[#This Row],[Colonoscopy Date]]))</f>
        <v/>
      </c>
      <c r="AJ15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31" spans="1:36" x14ac:dyDescent="0.25">
      <c r="A1531">
        <v>10339</v>
      </c>
      <c r="B1531" t="s">
        <v>2792</v>
      </c>
      <c r="C1531" t="s">
        <v>20</v>
      </c>
      <c r="D1531" t="s">
        <v>21</v>
      </c>
      <c r="E1531" t="s">
        <v>22</v>
      </c>
      <c r="F1531" t="s">
        <v>36</v>
      </c>
      <c r="G1531" t="s">
        <v>3809</v>
      </c>
      <c r="H1531" t="s">
        <v>24</v>
      </c>
      <c r="I1531" s="36">
        <v>21091</v>
      </c>
      <c r="J1531" t="s">
        <v>2884</v>
      </c>
      <c r="K1531" t="s">
        <v>2936</v>
      </c>
      <c r="L1531" t="s">
        <v>25</v>
      </c>
      <c r="M1531" s="2">
        <v>45643</v>
      </c>
      <c r="N1531" t="s">
        <v>53</v>
      </c>
      <c r="O1531" t="s">
        <v>25</v>
      </c>
      <c r="Q1531" t="s">
        <v>18</v>
      </c>
      <c r="R1531" t="s">
        <v>18</v>
      </c>
      <c r="S1531" t="s">
        <v>18</v>
      </c>
      <c r="T1531" t="s">
        <v>18</v>
      </c>
      <c r="U1531" t="s">
        <v>18</v>
      </c>
      <c r="V1531" t="s">
        <v>18</v>
      </c>
      <c r="W1531" s="45" t="str">
        <f>IF(Table1[[#This Row],[Sex at Birth]]="F","Female","Male")</f>
        <v>Female</v>
      </c>
      <c r="X1531" s="43">
        <v>45657</v>
      </c>
      <c r="Y1531" s="44">
        <f>Table1[[#This Row],[Report cutoff date]]-Table1[[#This Row],[DOB]]</f>
        <v>24566</v>
      </c>
      <c r="Z1531" s="68">
        <f>ROUNDDOWN(Table1[[#This Row],[Days old - as of report cutoff date]]/365,0)</f>
        <v>67</v>
      </c>
      <c r="AA1531" s="45" t="str">
        <f>IF(Table1[[#This Row],[Years old]]&gt;=55,"55+","54 and under")</f>
        <v>55+</v>
      </c>
      <c r="AB1531" s="45" t="str">
        <f>VLOOKUP(Table1[[#This Row],[Years old]],Lookups!$A$1:$C$101,2,FALSE)</f>
        <v>60 - 69</v>
      </c>
      <c r="AC1531" s="45" t="str">
        <f>VLOOKUP(Table1[[#This Row],[Years old]],Lookups!$A$1:$C$101,3,FALSE)</f>
        <v>65 - 69</v>
      </c>
      <c r="AD1531" s="45" t="str">
        <f>VLOOKUP(Table1[[#This Row],[Race]],Lookups!$E$2:$F$11,2,FALSE)</f>
        <v>White</v>
      </c>
      <c r="AE1531" s="45" t="str">
        <f>VLOOKUP(Table1[[#This Row],[Ethnicity]],Lookups!$H$2:$I$6,2,FALSE)</f>
        <v>Not Hispanic/Latino</v>
      </c>
      <c r="AF1531" s="45" t="str">
        <f>VLOOKUP(Table1[[#This Row],[Language]],Lookups!$K$2:$L$9,2,FALSE)</f>
        <v>English</v>
      </c>
      <c r="AG1531" s="46">
        <v>42005</v>
      </c>
      <c r="AH1531" s="46">
        <v>45657</v>
      </c>
      <c r="AI1531" s="46" t="str">
        <f>IF(Table1[[#This Row],[Colonoscopy Date]]="","",DATEVALUE(Table1[[#This Row],[Colonoscopy Date]]))</f>
        <v/>
      </c>
      <c r="AJ15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32" spans="1:36" x14ac:dyDescent="0.25">
      <c r="A1532">
        <v>12606</v>
      </c>
      <c r="B1532" t="s">
        <v>1956</v>
      </c>
      <c r="C1532" t="s">
        <v>20</v>
      </c>
      <c r="D1532" t="s">
        <v>21</v>
      </c>
      <c r="E1532" t="s">
        <v>22</v>
      </c>
      <c r="F1532" t="s">
        <v>28</v>
      </c>
      <c r="G1532" t="s">
        <v>3182</v>
      </c>
      <c r="H1532" t="s">
        <v>35</v>
      </c>
      <c r="I1532" s="36">
        <v>21093</v>
      </c>
      <c r="J1532" t="s">
        <v>2911</v>
      </c>
      <c r="K1532" t="s">
        <v>2930</v>
      </c>
      <c r="L1532" t="s">
        <v>25</v>
      </c>
      <c r="M1532" s="2">
        <v>45546</v>
      </c>
      <c r="N1532" t="s">
        <v>53</v>
      </c>
      <c r="O1532" t="s">
        <v>25</v>
      </c>
      <c r="P1532" t="s">
        <v>18</v>
      </c>
      <c r="Q1532" t="s">
        <v>18</v>
      </c>
      <c r="R1532" t="s">
        <v>18</v>
      </c>
      <c r="S1532" t="s">
        <v>814</v>
      </c>
      <c r="T1532" t="s">
        <v>27</v>
      </c>
      <c r="U1532" t="s">
        <v>18</v>
      </c>
      <c r="V1532" t="s">
        <v>18</v>
      </c>
      <c r="W1532" s="45" t="str">
        <f>IF(Table1[[#This Row],[Sex at Birth]]="F","Female","Male")</f>
        <v>Male</v>
      </c>
      <c r="X1532" s="43">
        <v>45657</v>
      </c>
      <c r="Y1532" s="44">
        <f>Table1[[#This Row],[Report cutoff date]]-Table1[[#This Row],[DOB]]</f>
        <v>24564</v>
      </c>
      <c r="Z1532" s="68">
        <f>ROUNDDOWN(Table1[[#This Row],[Days old - as of report cutoff date]]/365,0)</f>
        <v>67</v>
      </c>
      <c r="AA1532" s="45" t="str">
        <f>IF(Table1[[#This Row],[Years old]]&gt;=55,"55+","54 and under")</f>
        <v>55+</v>
      </c>
      <c r="AB1532" s="45" t="str">
        <f>VLOOKUP(Table1[[#This Row],[Years old]],Lookups!$A$1:$C$101,2,FALSE)</f>
        <v>60 - 69</v>
      </c>
      <c r="AC1532" s="45" t="str">
        <f>VLOOKUP(Table1[[#This Row],[Years old]],Lookups!$A$1:$C$101,3,FALSE)</f>
        <v>65 - 69</v>
      </c>
      <c r="AD1532" s="45" t="str">
        <f>VLOOKUP(Table1[[#This Row],[Race]],Lookups!$E$2:$F$11,2,FALSE)</f>
        <v>White</v>
      </c>
      <c r="AE1532" s="45" t="str">
        <f>VLOOKUP(Table1[[#This Row],[Ethnicity]],Lookups!$H$2:$I$6,2,FALSE)</f>
        <v>Not Hispanic/Latino</v>
      </c>
      <c r="AF1532" s="45" t="str">
        <f>VLOOKUP(Table1[[#This Row],[Language]],Lookups!$K$2:$L$9,2,FALSE)</f>
        <v>English</v>
      </c>
      <c r="AG1532" s="46">
        <v>42005</v>
      </c>
      <c r="AH1532" s="46">
        <v>45657</v>
      </c>
      <c r="AI1532" s="46" t="str">
        <f>IF(Table1[[#This Row],[Colonoscopy Date]]="","",DATEVALUE(Table1[[#This Row],[Colonoscopy Date]]))</f>
        <v/>
      </c>
      <c r="AJ15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33" spans="1:36" x14ac:dyDescent="0.25">
      <c r="A1533">
        <v>10006</v>
      </c>
      <c r="B1533" t="s">
        <v>1754</v>
      </c>
      <c r="C1533" t="s">
        <v>20</v>
      </c>
      <c r="D1533" t="s">
        <v>21</v>
      </c>
      <c r="E1533" t="s">
        <v>22</v>
      </c>
      <c r="F1533" t="s">
        <v>30</v>
      </c>
      <c r="G1533" t="s">
        <v>7961</v>
      </c>
      <c r="H1533" t="s">
        <v>24</v>
      </c>
      <c r="I1533" s="36">
        <v>21093</v>
      </c>
      <c r="J1533" t="s">
        <v>2914</v>
      </c>
      <c r="K1533" t="s">
        <v>2936</v>
      </c>
      <c r="L1533" t="s">
        <v>25</v>
      </c>
      <c r="M1533" s="2">
        <v>45551</v>
      </c>
      <c r="N1533" t="s">
        <v>25</v>
      </c>
      <c r="O1533" t="s">
        <v>25</v>
      </c>
      <c r="P1533" t="s">
        <v>18</v>
      </c>
      <c r="Q1533" t="s">
        <v>18</v>
      </c>
      <c r="R1533" t="s">
        <v>18</v>
      </c>
      <c r="S1533" t="s">
        <v>18</v>
      </c>
      <c r="T1533" t="s">
        <v>18</v>
      </c>
      <c r="U1533" t="s">
        <v>18</v>
      </c>
      <c r="V1533" t="s">
        <v>18</v>
      </c>
      <c r="W1533" s="45" t="str">
        <f>IF(Table1[[#This Row],[Sex at Birth]]="F","Female","Male")</f>
        <v>Female</v>
      </c>
      <c r="X1533" s="43">
        <v>45657</v>
      </c>
      <c r="Y1533" s="44">
        <f>Table1[[#This Row],[Report cutoff date]]-Table1[[#This Row],[DOB]]</f>
        <v>24564</v>
      </c>
      <c r="Z1533" s="68">
        <f>ROUNDDOWN(Table1[[#This Row],[Days old - as of report cutoff date]]/365,0)</f>
        <v>67</v>
      </c>
      <c r="AA1533" s="45" t="str">
        <f>IF(Table1[[#This Row],[Years old]]&gt;=55,"55+","54 and under")</f>
        <v>55+</v>
      </c>
      <c r="AB1533" s="45" t="str">
        <f>VLOOKUP(Table1[[#This Row],[Years old]],Lookups!$A$1:$C$101,2,FALSE)</f>
        <v>60 - 69</v>
      </c>
      <c r="AC1533" s="45" t="str">
        <f>VLOOKUP(Table1[[#This Row],[Years old]],Lookups!$A$1:$C$101,3,FALSE)</f>
        <v>65 - 69</v>
      </c>
      <c r="AD1533" s="45" t="str">
        <f>VLOOKUP(Table1[[#This Row],[Race]],Lookups!$E$2:$F$11,2,FALSE)</f>
        <v>White</v>
      </c>
      <c r="AE1533" s="45" t="str">
        <f>VLOOKUP(Table1[[#This Row],[Ethnicity]],Lookups!$H$2:$I$6,2,FALSE)</f>
        <v>Not Hispanic/Latino</v>
      </c>
      <c r="AF1533" s="45" t="str">
        <f>VLOOKUP(Table1[[#This Row],[Language]],Lookups!$K$2:$L$9,2,FALSE)</f>
        <v>English</v>
      </c>
      <c r="AG1533" s="46">
        <v>42005</v>
      </c>
      <c r="AH1533" s="46">
        <v>45657</v>
      </c>
      <c r="AI1533" s="46" t="str">
        <f>IF(Table1[[#This Row],[Colonoscopy Date]]="","",DATEVALUE(Table1[[#This Row],[Colonoscopy Date]]))</f>
        <v/>
      </c>
      <c r="AJ15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34" spans="1:36" x14ac:dyDescent="0.25">
      <c r="A1534">
        <v>15285</v>
      </c>
      <c r="B1534" t="s">
        <v>1716</v>
      </c>
      <c r="C1534" t="s">
        <v>20</v>
      </c>
      <c r="D1534" t="s">
        <v>21</v>
      </c>
      <c r="E1534" t="s">
        <v>22</v>
      </c>
      <c r="F1534" t="s">
        <v>46</v>
      </c>
      <c r="G1534" t="s">
        <v>6163</v>
      </c>
      <c r="H1534" t="s">
        <v>35</v>
      </c>
      <c r="I1534" s="36">
        <v>21094</v>
      </c>
      <c r="J1534" t="s">
        <v>2913</v>
      </c>
      <c r="K1534" t="s">
        <v>2930</v>
      </c>
      <c r="L1534" t="s">
        <v>25</v>
      </c>
      <c r="M1534" s="2">
        <v>45373</v>
      </c>
      <c r="N1534" t="s">
        <v>25</v>
      </c>
      <c r="O1534" t="s">
        <v>25</v>
      </c>
      <c r="P1534" t="s">
        <v>18</v>
      </c>
      <c r="Q1534" t="s">
        <v>18</v>
      </c>
      <c r="R1534" t="s">
        <v>18</v>
      </c>
      <c r="S1534" t="s">
        <v>18</v>
      </c>
      <c r="T1534" t="s">
        <v>18</v>
      </c>
      <c r="U1534" t="s">
        <v>18</v>
      </c>
      <c r="V1534" t="s">
        <v>18</v>
      </c>
      <c r="W1534" s="45" t="str">
        <f>IF(Table1[[#This Row],[Sex at Birth]]="F","Female","Male")</f>
        <v>Male</v>
      </c>
      <c r="X1534" s="43">
        <v>45657</v>
      </c>
      <c r="Y1534" s="44">
        <f>Table1[[#This Row],[Report cutoff date]]-Table1[[#This Row],[DOB]]</f>
        <v>24563</v>
      </c>
      <c r="Z1534" s="68">
        <f>ROUNDDOWN(Table1[[#This Row],[Days old - as of report cutoff date]]/365,0)</f>
        <v>67</v>
      </c>
      <c r="AA1534" s="45" t="str">
        <f>IF(Table1[[#This Row],[Years old]]&gt;=55,"55+","54 and under")</f>
        <v>55+</v>
      </c>
      <c r="AB1534" s="45" t="str">
        <f>VLOOKUP(Table1[[#This Row],[Years old]],Lookups!$A$1:$C$101,2,FALSE)</f>
        <v>60 - 69</v>
      </c>
      <c r="AC1534" s="45" t="str">
        <f>VLOOKUP(Table1[[#This Row],[Years old]],Lookups!$A$1:$C$101,3,FALSE)</f>
        <v>65 - 69</v>
      </c>
      <c r="AD1534" s="45" t="str">
        <f>VLOOKUP(Table1[[#This Row],[Race]],Lookups!$E$2:$F$11,2,FALSE)</f>
        <v>White</v>
      </c>
      <c r="AE1534" s="45" t="str">
        <f>VLOOKUP(Table1[[#This Row],[Ethnicity]],Lookups!$H$2:$I$6,2,FALSE)</f>
        <v>Not Hispanic/Latino</v>
      </c>
      <c r="AF1534" s="45" t="str">
        <f>VLOOKUP(Table1[[#This Row],[Language]],Lookups!$K$2:$L$9,2,FALSE)</f>
        <v>English</v>
      </c>
      <c r="AG1534" s="46">
        <v>42005</v>
      </c>
      <c r="AH1534" s="46">
        <v>45657</v>
      </c>
      <c r="AI1534" s="46" t="str">
        <f>IF(Table1[[#This Row],[Colonoscopy Date]]="","",DATEVALUE(Table1[[#This Row],[Colonoscopy Date]]))</f>
        <v/>
      </c>
      <c r="AJ15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35" spans="1:36" x14ac:dyDescent="0.25">
      <c r="A1535">
        <v>10037</v>
      </c>
      <c r="B1535" t="s">
        <v>1602</v>
      </c>
      <c r="C1535" t="s">
        <v>20</v>
      </c>
      <c r="D1535" t="s">
        <v>21</v>
      </c>
      <c r="E1535" t="s">
        <v>22</v>
      </c>
      <c r="F1535" t="s">
        <v>44</v>
      </c>
      <c r="G1535" t="s">
        <v>3717</v>
      </c>
      <c r="H1535" t="s">
        <v>24</v>
      </c>
      <c r="I1535" s="36">
        <v>21095</v>
      </c>
      <c r="J1535" t="s">
        <v>2912</v>
      </c>
      <c r="K1535" t="s">
        <v>2936</v>
      </c>
      <c r="L1535" t="s">
        <v>25</v>
      </c>
      <c r="M1535" s="2">
        <v>45652</v>
      </c>
      <c r="N1535" t="s">
        <v>53</v>
      </c>
      <c r="O1535" t="s">
        <v>25</v>
      </c>
      <c r="P1535" t="s">
        <v>1191</v>
      </c>
      <c r="Q1535" t="s">
        <v>18</v>
      </c>
      <c r="R1535" t="s">
        <v>18</v>
      </c>
      <c r="S1535" t="s">
        <v>18</v>
      </c>
      <c r="T1535" t="s">
        <v>18</v>
      </c>
      <c r="U1535" t="s">
        <v>18</v>
      </c>
      <c r="V1535" t="s">
        <v>18</v>
      </c>
      <c r="W1535" s="45" t="str">
        <f>IF(Table1[[#This Row],[Sex at Birth]]="F","Female","Male")</f>
        <v>Female</v>
      </c>
      <c r="X1535" s="43">
        <v>45657</v>
      </c>
      <c r="Y1535" s="44">
        <f>Table1[[#This Row],[Report cutoff date]]-Table1[[#This Row],[DOB]]</f>
        <v>24562</v>
      </c>
      <c r="Z1535" s="68">
        <f>ROUNDDOWN(Table1[[#This Row],[Days old - as of report cutoff date]]/365,0)</f>
        <v>67</v>
      </c>
      <c r="AA1535" s="45" t="str">
        <f>IF(Table1[[#This Row],[Years old]]&gt;=55,"55+","54 and under")</f>
        <v>55+</v>
      </c>
      <c r="AB1535" s="45" t="str">
        <f>VLOOKUP(Table1[[#This Row],[Years old]],Lookups!$A$1:$C$101,2,FALSE)</f>
        <v>60 - 69</v>
      </c>
      <c r="AC1535" s="45" t="str">
        <f>VLOOKUP(Table1[[#This Row],[Years old]],Lookups!$A$1:$C$101,3,FALSE)</f>
        <v>65 - 69</v>
      </c>
      <c r="AD1535" s="45" t="str">
        <f>VLOOKUP(Table1[[#This Row],[Race]],Lookups!$E$2:$F$11,2,FALSE)</f>
        <v>White</v>
      </c>
      <c r="AE1535" s="45" t="str">
        <f>VLOOKUP(Table1[[#This Row],[Ethnicity]],Lookups!$H$2:$I$6,2,FALSE)</f>
        <v>Not Hispanic/Latino</v>
      </c>
      <c r="AF1535" s="45" t="str">
        <f>VLOOKUP(Table1[[#This Row],[Language]],Lookups!$K$2:$L$9,2,FALSE)</f>
        <v>English</v>
      </c>
      <c r="AG1535" s="46">
        <v>42005</v>
      </c>
      <c r="AH1535" s="46">
        <v>45657</v>
      </c>
      <c r="AI1535" s="46">
        <f>IF(Table1[[#This Row],[Colonoscopy Date]]="","",DATEVALUE(Table1[[#This Row],[Colonoscopy Date]]))</f>
        <v>44797</v>
      </c>
      <c r="AJ153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36" spans="1:36" x14ac:dyDescent="0.25">
      <c r="A1536">
        <v>13575</v>
      </c>
      <c r="B1536" t="s">
        <v>1624</v>
      </c>
      <c r="C1536" t="s">
        <v>20</v>
      </c>
      <c r="D1536" t="s">
        <v>21</v>
      </c>
      <c r="E1536" t="s">
        <v>22</v>
      </c>
      <c r="F1536" t="s">
        <v>32</v>
      </c>
      <c r="G1536" t="s">
        <v>3259</v>
      </c>
      <c r="H1536" t="s">
        <v>24</v>
      </c>
      <c r="I1536" s="36">
        <v>21095</v>
      </c>
      <c r="J1536" t="s">
        <v>2906</v>
      </c>
      <c r="K1536" t="s">
        <v>2931</v>
      </c>
      <c r="L1536" t="s">
        <v>53</v>
      </c>
      <c r="M1536" s="2">
        <v>45509</v>
      </c>
      <c r="N1536" t="s">
        <v>53</v>
      </c>
      <c r="O1536" t="s">
        <v>25</v>
      </c>
      <c r="P1536" t="s">
        <v>18</v>
      </c>
      <c r="Q1536" t="s">
        <v>18</v>
      </c>
      <c r="R1536" t="s">
        <v>18</v>
      </c>
      <c r="S1536" t="s">
        <v>680</v>
      </c>
      <c r="T1536" t="s">
        <v>27</v>
      </c>
      <c r="U1536" t="s">
        <v>18</v>
      </c>
      <c r="V1536" t="s">
        <v>18</v>
      </c>
      <c r="W1536" s="45" t="str">
        <f>IF(Table1[[#This Row],[Sex at Birth]]="F","Female","Male")</f>
        <v>Female</v>
      </c>
      <c r="X1536" s="43">
        <v>45657</v>
      </c>
      <c r="Y1536" s="44">
        <f>Table1[[#This Row],[Report cutoff date]]-Table1[[#This Row],[DOB]]</f>
        <v>24562</v>
      </c>
      <c r="Z1536" s="68">
        <f>ROUNDDOWN(Table1[[#This Row],[Days old - as of report cutoff date]]/365,0)</f>
        <v>67</v>
      </c>
      <c r="AA1536" s="45" t="str">
        <f>IF(Table1[[#This Row],[Years old]]&gt;=55,"55+","54 and under")</f>
        <v>55+</v>
      </c>
      <c r="AB1536" s="45" t="str">
        <f>VLOOKUP(Table1[[#This Row],[Years old]],Lookups!$A$1:$C$101,2,FALSE)</f>
        <v>60 - 69</v>
      </c>
      <c r="AC1536" s="45" t="str">
        <f>VLOOKUP(Table1[[#This Row],[Years old]],Lookups!$A$1:$C$101,3,FALSE)</f>
        <v>65 - 69</v>
      </c>
      <c r="AD1536" s="45" t="str">
        <f>VLOOKUP(Table1[[#This Row],[Race]],Lookups!$E$2:$F$11,2,FALSE)</f>
        <v>White</v>
      </c>
      <c r="AE1536" s="45" t="str">
        <f>VLOOKUP(Table1[[#This Row],[Ethnicity]],Lookups!$H$2:$I$6,2,FALSE)</f>
        <v>Not Hispanic/Latino</v>
      </c>
      <c r="AF1536" s="45" t="str">
        <f>VLOOKUP(Table1[[#This Row],[Language]],Lookups!$K$2:$L$9,2,FALSE)</f>
        <v>English</v>
      </c>
      <c r="AG1536" s="46">
        <v>42005</v>
      </c>
      <c r="AH1536" s="46">
        <v>45657</v>
      </c>
      <c r="AI1536" s="46" t="str">
        <f>IF(Table1[[#This Row],[Colonoscopy Date]]="","",DATEVALUE(Table1[[#This Row],[Colonoscopy Date]]))</f>
        <v/>
      </c>
      <c r="AJ15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37" spans="1:36" x14ac:dyDescent="0.25">
      <c r="A1537">
        <v>13678</v>
      </c>
      <c r="B1537" t="s">
        <v>1830</v>
      </c>
      <c r="C1537" t="s">
        <v>20</v>
      </c>
      <c r="D1537" t="s">
        <v>21</v>
      </c>
      <c r="E1537" t="s">
        <v>22</v>
      </c>
      <c r="F1537" t="s">
        <v>30</v>
      </c>
      <c r="G1537" t="s">
        <v>3240</v>
      </c>
      <c r="H1537" t="s">
        <v>35</v>
      </c>
      <c r="I1537" s="36">
        <v>21099</v>
      </c>
      <c r="J1537" t="s">
        <v>2927</v>
      </c>
      <c r="K1537" t="s">
        <v>2930</v>
      </c>
      <c r="L1537" t="s">
        <v>25</v>
      </c>
      <c r="M1537" s="2">
        <v>45602</v>
      </c>
      <c r="N1537" t="s">
        <v>53</v>
      </c>
      <c r="O1537" t="s">
        <v>25</v>
      </c>
      <c r="P1537" t="s">
        <v>18</v>
      </c>
      <c r="Q1537" t="s">
        <v>18</v>
      </c>
      <c r="R1537" t="s">
        <v>18</v>
      </c>
      <c r="S1537" t="s">
        <v>465</v>
      </c>
      <c r="T1537" t="s">
        <v>27</v>
      </c>
      <c r="U1537" t="s">
        <v>18</v>
      </c>
      <c r="V1537" t="s">
        <v>18</v>
      </c>
      <c r="W1537" s="45" t="str">
        <f>IF(Table1[[#This Row],[Sex at Birth]]="F","Female","Male")</f>
        <v>Male</v>
      </c>
      <c r="X1537" s="43">
        <v>45657</v>
      </c>
      <c r="Y1537" s="44">
        <f>Table1[[#This Row],[Report cutoff date]]-Table1[[#This Row],[DOB]]</f>
        <v>24558</v>
      </c>
      <c r="Z1537" s="68">
        <f>ROUNDDOWN(Table1[[#This Row],[Days old - as of report cutoff date]]/365,0)</f>
        <v>67</v>
      </c>
      <c r="AA1537" s="45" t="str">
        <f>IF(Table1[[#This Row],[Years old]]&gt;=55,"55+","54 and under")</f>
        <v>55+</v>
      </c>
      <c r="AB1537" s="45" t="str">
        <f>VLOOKUP(Table1[[#This Row],[Years old]],Lookups!$A$1:$C$101,2,FALSE)</f>
        <v>60 - 69</v>
      </c>
      <c r="AC1537" s="45" t="str">
        <f>VLOOKUP(Table1[[#This Row],[Years old]],Lookups!$A$1:$C$101,3,FALSE)</f>
        <v>65 - 69</v>
      </c>
      <c r="AD1537" s="45" t="str">
        <f>VLOOKUP(Table1[[#This Row],[Race]],Lookups!$E$2:$F$11,2,FALSE)</f>
        <v>White</v>
      </c>
      <c r="AE1537" s="45" t="str">
        <f>VLOOKUP(Table1[[#This Row],[Ethnicity]],Lookups!$H$2:$I$6,2,FALSE)</f>
        <v>Not Hispanic/Latino</v>
      </c>
      <c r="AF1537" s="45" t="str">
        <f>VLOOKUP(Table1[[#This Row],[Language]],Lookups!$K$2:$L$9,2,FALSE)</f>
        <v>English</v>
      </c>
      <c r="AG1537" s="46">
        <v>42005</v>
      </c>
      <c r="AH1537" s="46">
        <v>45657</v>
      </c>
      <c r="AI1537" s="46" t="str">
        <f>IF(Table1[[#This Row],[Colonoscopy Date]]="","",DATEVALUE(Table1[[#This Row],[Colonoscopy Date]]))</f>
        <v/>
      </c>
      <c r="AJ15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38" spans="1:36" x14ac:dyDescent="0.25">
      <c r="A1538">
        <v>14062</v>
      </c>
      <c r="B1538" t="s">
        <v>1849</v>
      </c>
      <c r="C1538" t="s">
        <v>20</v>
      </c>
      <c r="D1538" t="s">
        <v>21</v>
      </c>
      <c r="E1538" t="s">
        <v>22</v>
      </c>
      <c r="F1538" t="s">
        <v>39</v>
      </c>
      <c r="G1538" t="s">
        <v>6830</v>
      </c>
      <c r="H1538" t="s">
        <v>24</v>
      </c>
      <c r="I1538" s="36">
        <v>21103</v>
      </c>
      <c r="J1538" t="s">
        <v>2906</v>
      </c>
      <c r="K1538" t="s">
        <v>2932</v>
      </c>
      <c r="L1538" t="s">
        <v>25</v>
      </c>
      <c r="M1538" s="2">
        <v>45503</v>
      </c>
      <c r="N1538" t="s">
        <v>25</v>
      </c>
      <c r="O1538" t="s">
        <v>25</v>
      </c>
      <c r="P1538" t="s">
        <v>18</v>
      </c>
      <c r="Q1538" t="s">
        <v>18</v>
      </c>
      <c r="R1538" t="s">
        <v>18</v>
      </c>
      <c r="S1538" t="s">
        <v>18</v>
      </c>
      <c r="T1538" t="s">
        <v>18</v>
      </c>
      <c r="U1538" t="s">
        <v>18</v>
      </c>
      <c r="V1538" t="s">
        <v>18</v>
      </c>
      <c r="W1538" s="45" t="str">
        <f>IF(Table1[[#This Row],[Sex at Birth]]="F","Female","Male")</f>
        <v>Female</v>
      </c>
      <c r="X1538" s="43">
        <v>45657</v>
      </c>
      <c r="Y1538" s="44">
        <f>Table1[[#This Row],[Report cutoff date]]-Table1[[#This Row],[DOB]]</f>
        <v>24554</v>
      </c>
      <c r="Z1538" s="68">
        <f>ROUNDDOWN(Table1[[#This Row],[Days old - as of report cutoff date]]/365,0)</f>
        <v>67</v>
      </c>
      <c r="AA1538" s="45" t="str">
        <f>IF(Table1[[#This Row],[Years old]]&gt;=55,"55+","54 and under")</f>
        <v>55+</v>
      </c>
      <c r="AB1538" s="45" t="str">
        <f>VLOOKUP(Table1[[#This Row],[Years old]],Lookups!$A$1:$C$101,2,FALSE)</f>
        <v>60 - 69</v>
      </c>
      <c r="AC1538" s="45" t="str">
        <f>VLOOKUP(Table1[[#This Row],[Years old]],Lookups!$A$1:$C$101,3,FALSE)</f>
        <v>65 - 69</v>
      </c>
      <c r="AD1538" s="45" t="str">
        <f>VLOOKUP(Table1[[#This Row],[Race]],Lookups!$E$2:$F$11,2,FALSE)</f>
        <v>White</v>
      </c>
      <c r="AE1538" s="45" t="str">
        <f>VLOOKUP(Table1[[#This Row],[Ethnicity]],Lookups!$H$2:$I$6,2,FALSE)</f>
        <v>Not Hispanic/Latino</v>
      </c>
      <c r="AF1538" s="45" t="str">
        <f>VLOOKUP(Table1[[#This Row],[Language]],Lookups!$K$2:$L$9,2,FALSE)</f>
        <v>English</v>
      </c>
      <c r="AG1538" s="46">
        <v>42005</v>
      </c>
      <c r="AH1538" s="46">
        <v>45657</v>
      </c>
      <c r="AI1538" s="46" t="str">
        <f>IF(Table1[[#This Row],[Colonoscopy Date]]="","",DATEVALUE(Table1[[#This Row],[Colonoscopy Date]]))</f>
        <v/>
      </c>
      <c r="AJ15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39" spans="1:36" x14ac:dyDescent="0.25">
      <c r="A1539">
        <v>11668</v>
      </c>
      <c r="B1539" t="s">
        <v>1992</v>
      </c>
      <c r="C1539" t="s">
        <v>20</v>
      </c>
      <c r="D1539" t="s">
        <v>21</v>
      </c>
      <c r="E1539" t="s">
        <v>22</v>
      </c>
      <c r="F1539" t="s">
        <v>30</v>
      </c>
      <c r="G1539" t="s">
        <v>6255</v>
      </c>
      <c r="H1539" t="s">
        <v>35</v>
      </c>
      <c r="I1539" s="36">
        <v>21108</v>
      </c>
      <c r="J1539" t="s">
        <v>2923</v>
      </c>
      <c r="K1539" t="s">
        <v>2930</v>
      </c>
      <c r="L1539" t="s">
        <v>25</v>
      </c>
      <c r="M1539" s="2">
        <v>45350</v>
      </c>
      <c r="N1539" t="s">
        <v>25</v>
      </c>
      <c r="O1539" t="s">
        <v>25</v>
      </c>
      <c r="P1539" t="s">
        <v>18</v>
      </c>
      <c r="Q1539" t="s">
        <v>18</v>
      </c>
      <c r="R1539" t="s">
        <v>18</v>
      </c>
      <c r="S1539" t="s">
        <v>18</v>
      </c>
      <c r="T1539" t="s">
        <v>18</v>
      </c>
      <c r="U1539" t="s">
        <v>18</v>
      </c>
      <c r="V1539" t="s">
        <v>18</v>
      </c>
      <c r="W1539" s="45" t="str">
        <f>IF(Table1[[#This Row],[Sex at Birth]]="F","Female","Male")</f>
        <v>Male</v>
      </c>
      <c r="X1539" s="43">
        <v>45657</v>
      </c>
      <c r="Y1539" s="44">
        <f>Table1[[#This Row],[Report cutoff date]]-Table1[[#This Row],[DOB]]</f>
        <v>24549</v>
      </c>
      <c r="Z1539" s="68">
        <f>ROUNDDOWN(Table1[[#This Row],[Days old - as of report cutoff date]]/365,0)</f>
        <v>67</v>
      </c>
      <c r="AA1539" s="45" t="str">
        <f>IF(Table1[[#This Row],[Years old]]&gt;=55,"55+","54 and under")</f>
        <v>55+</v>
      </c>
      <c r="AB1539" s="45" t="str">
        <f>VLOOKUP(Table1[[#This Row],[Years old]],Lookups!$A$1:$C$101,2,FALSE)</f>
        <v>60 - 69</v>
      </c>
      <c r="AC1539" s="45" t="str">
        <f>VLOOKUP(Table1[[#This Row],[Years old]],Lookups!$A$1:$C$101,3,FALSE)</f>
        <v>65 - 69</v>
      </c>
      <c r="AD1539" s="45" t="str">
        <f>VLOOKUP(Table1[[#This Row],[Race]],Lookups!$E$2:$F$11,2,FALSE)</f>
        <v>White</v>
      </c>
      <c r="AE1539" s="45" t="str">
        <f>VLOOKUP(Table1[[#This Row],[Ethnicity]],Lookups!$H$2:$I$6,2,FALSE)</f>
        <v>Not Hispanic/Latino</v>
      </c>
      <c r="AF1539" s="45" t="str">
        <f>VLOOKUP(Table1[[#This Row],[Language]],Lookups!$K$2:$L$9,2,FALSE)</f>
        <v>English</v>
      </c>
      <c r="AG1539" s="46">
        <v>42005</v>
      </c>
      <c r="AH1539" s="46">
        <v>45657</v>
      </c>
      <c r="AI1539" s="46" t="str">
        <f>IF(Table1[[#This Row],[Colonoscopy Date]]="","",DATEVALUE(Table1[[#This Row],[Colonoscopy Date]]))</f>
        <v/>
      </c>
      <c r="AJ15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40" spans="1:36" x14ac:dyDescent="0.25">
      <c r="A1540">
        <v>11206</v>
      </c>
      <c r="B1540" t="s">
        <v>1764</v>
      </c>
      <c r="C1540" t="s">
        <v>20</v>
      </c>
      <c r="D1540" t="s">
        <v>21</v>
      </c>
      <c r="E1540" t="s">
        <v>22</v>
      </c>
      <c r="F1540" t="s">
        <v>39</v>
      </c>
      <c r="G1540" t="s">
        <v>6880</v>
      </c>
      <c r="H1540" t="s">
        <v>24</v>
      </c>
      <c r="I1540" s="36">
        <v>21110</v>
      </c>
      <c r="J1540" t="s">
        <v>2906</v>
      </c>
      <c r="K1540" t="s">
        <v>2931</v>
      </c>
      <c r="L1540" t="s">
        <v>25</v>
      </c>
      <c r="M1540" s="2">
        <v>45644</v>
      </c>
      <c r="N1540" t="s">
        <v>25</v>
      </c>
      <c r="O1540" t="s">
        <v>25</v>
      </c>
      <c r="P1540" t="s">
        <v>18</v>
      </c>
      <c r="Q1540" t="s">
        <v>18</v>
      </c>
      <c r="R1540" t="s">
        <v>18</v>
      </c>
      <c r="S1540" t="s">
        <v>18</v>
      </c>
      <c r="T1540" t="s">
        <v>18</v>
      </c>
      <c r="U1540" t="s">
        <v>18</v>
      </c>
      <c r="V1540" t="s">
        <v>18</v>
      </c>
      <c r="W1540" s="45" t="str">
        <f>IF(Table1[[#This Row],[Sex at Birth]]="F","Female","Male")</f>
        <v>Female</v>
      </c>
      <c r="X1540" s="43">
        <v>45657</v>
      </c>
      <c r="Y1540" s="44">
        <f>Table1[[#This Row],[Report cutoff date]]-Table1[[#This Row],[DOB]]</f>
        <v>24547</v>
      </c>
      <c r="Z1540" s="68">
        <f>ROUNDDOWN(Table1[[#This Row],[Days old - as of report cutoff date]]/365,0)</f>
        <v>67</v>
      </c>
      <c r="AA1540" s="45" t="str">
        <f>IF(Table1[[#This Row],[Years old]]&gt;=55,"55+","54 and under")</f>
        <v>55+</v>
      </c>
      <c r="AB1540" s="45" t="str">
        <f>VLOOKUP(Table1[[#This Row],[Years old]],Lookups!$A$1:$C$101,2,FALSE)</f>
        <v>60 - 69</v>
      </c>
      <c r="AC1540" s="45" t="str">
        <f>VLOOKUP(Table1[[#This Row],[Years old]],Lookups!$A$1:$C$101,3,FALSE)</f>
        <v>65 - 69</v>
      </c>
      <c r="AD1540" s="45" t="str">
        <f>VLOOKUP(Table1[[#This Row],[Race]],Lookups!$E$2:$F$11,2,FALSE)</f>
        <v>White</v>
      </c>
      <c r="AE1540" s="45" t="str">
        <f>VLOOKUP(Table1[[#This Row],[Ethnicity]],Lookups!$H$2:$I$6,2,FALSE)</f>
        <v>Not Hispanic/Latino</v>
      </c>
      <c r="AF1540" s="45" t="str">
        <f>VLOOKUP(Table1[[#This Row],[Language]],Lookups!$K$2:$L$9,2,FALSE)</f>
        <v>English</v>
      </c>
      <c r="AG1540" s="46">
        <v>42005</v>
      </c>
      <c r="AH1540" s="46">
        <v>45657</v>
      </c>
      <c r="AI1540" s="46" t="str">
        <f>IF(Table1[[#This Row],[Colonoscopy Date]]="","",DATEVALUE(Table1[[#This Row],[Colonoscopy Date]]))</f>
        <v/>
      </c>
      <c r="AJ15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41" spans="1:36" x14ac:dyDescent="0.25">
      <c r="A1541">
        <v>11559</v>
      </c>
      <c r="B1541" t="s">
        <v>2736</v>
      </c>
      <c r="C1541" t="s">
        <v>20</v>
      </c>
      <c r="D1541" t="s">
        <v>21</v>
      </c>
      <c r="E1541" t="s">
        <v>22</v>
      </c>
      <c r="F1541" t="s">
        <v>292</v>
      </c>
      <c r="G1541" t="s">
        <v>6630</v>
      </c>
      <c r="H1541" t="s">
        <v>24</v>
      </c>
      <c r="I1541" s="36">
        <v>21114</v>
      </c>
      <c r="J1541" t="s">
        <v>2914</v>
      </c>
      <c r="K1541" t="s">
        <v>2930</v>
      </c>
      <c r="L1541" t="s">
        <v>25</v>
      </c>
      <c r="M1541" s="2">
        <v>45352</v>
      </c>
      <c r="N1541" t="s">
        <v>25</v>
      </c>
      <c r="O1541" t="s">
        <v>25</v>
      </c>
      <c r="P1541" t="s">
        <v>18</v>
      </c>
      <c r="Q1541" t="s">
        <v>18</v>
      </c>
      <c r="R1541" t="s">
        <v>18</v>
      </c>
      <c r="S1541" t="s">
        <v>18</v>
      </c>
      <c r="T1541" t="s">
        <v>18</v>
      </c>
      <c r="U1541" t="s">
        <v>18</v>
      </c>
      <c r="V1541" t="s">
        <v>18</v>
      </c>
      <c r="W1541" s="45" t="str">
        <f>IF(Table1[[#This Row],[Sex at Birth]]="F","Female","Male")</f>
        <v>Female</v>
      </c>
      <c r="X1541" s="43">
        <v>45657</v>
      </c>
      <c r="Y1541" s="44">
        <f>Table1[[#This Row],[Report cutoff date]]-Table1[[#This Row],[DOB]]</f>
        <v>24543</v>
      </c>
      <c r="Z1541" s="68">
        <f>ROUNDDOWN(Table1[[#This Row],[Days old - as of report cutoff date]]/365,0)</f>
        <v>67</v>
      </c>
      <c r="AA1541" s="45" t="str">
        <f>IF(Table1[[#This Row],[Years old]]&gt;=55,"55+","54 and under")</f>
        <v>55+</v>
      </c>
      <c r="AB1541" s="45" t="str">
        <f>VLOOKUP(Table1[[#This Row],[Years old]],Lookups!$A$1:$C$101,2,FALSE)</f>
        <v>60 - 69</v>
      </c>
      <c r="AC1541" s="45" t="str">
        <f>VLOOKUP(Table1[[#This Row],[Years old]],Lookups!$A$1:$C$101,3,FALSE)</f>
        <v>65 - 69</v>
      </c>
      <c r="AD1541" s="45" t="str">
        <f>VLOOKUP(Table1[[#This Row],[Race]],Lookups!$E$2:$F$11,2,FALSE)</f>
        <v>White</v>
      </c>
      <c r="AE1541" s="45" t="str">
        <f>VLOOKUP(Table1[[#This Row],[Ethnicity]],Lookups!$H$2:$I$6,2,FALSE)</f>
        <v>Not Hispanic/Latino</v>
      </c>
      <c r="AF1541" s="45" t="str">
        <f>VLOOKUP(Table1[[#This Row],[Language]],Lookups!$K$2:$L$9,2,FALSE)</f>
        <v>English</v>
      </c>
      <c r="AG1541" s="46">
        <v>42005</v>
      </c>
      <c r="AH1541" s="46">
        <v>45657</v>
      </c>
      <c r="AI1541" s="46" t="str">
        <f>IF(Table1[[#This Row],[Colonoscopy Date]]="","",DATEVALUE(Table1[[#This Row],[Colonoscopy Date]]))</f>
        <v/>
      </c>
      <c r="AJ15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42" spans="1:36" x14ac:dyDescent="0.25">
      <c r="A1542">
        <v>11348</v>
      </c>
      <c r="B1542" t="s">
        <v>1808</v>
      </c>
      <c r="C1542" t="s">
        <v>20</v>
      </c>
      <c r="D1542" t="s">
        <v>21</v>
      </c>
      <c r="E1542" t="s">
        <v>22</v>
      </c>
      <c r="F1542" t="s">
        <v>46</v>
      </c>
      <c r="G1542" t="s">
        <v>3473</v>
      </c>
      <c r="H1542" t="s">
        <v>35</v>
      </c>
      <c r="I1542" s="36">
        <v>21122</v>
      </c>
      <c r="J1542" t="s">
        <v>2911</v>
      </c>
      <c r="K1542" t="s">
        <v>2935</v>
      </c>
      <c r="L1542" t="s">
        <v>25</v>
      </c>
      <c r="M1542" s="2">
        <v>45497</v>
      </c>
      <c r="N1542" t="s">
        <v>25</v>
      </c>
      <c r="O1542" t="s">
        <v>25</v>
      </c>
      <c r="P1542" t="s">
        <v>18</v>
      </c>
      <c r="Q1542" t="s">
        <v>383</v>
      </c>
      <c r="R1542" t="s">
        <v>27</v>
      </c>
      <c r="S1542" t="s">
        <v>18</v>
      </c>
      <c r="T1542" t="s">
        <v>18</v>
      </c>
      <c r="U1542" t="s">
        <v>18</v>
      </c>
      <c r="V1542" t="s">
        <v>18</v>
      </c>
      <c r="W1542" s="45" t="str">
        <f>IF(Table1[[#This Row],[Sex at Birth]]="F","Female","Male")</f>
        <v>Male</v>
      </c>
      <c r="X1542" s="43">
        <v>45657</v>
      </c>
      <c r="Y1542" s="44">
        <f>Table1[[#This Row],[Report cutoff date]]-Table1[[#This Row],[DOB]]</f>
        <v>24535</v>
      </c>
      <c r="Z1542" s="68">
        <f>ROUNDDOWN(Table1[[#This Row],[Days old - as of report cutoff date]]/365,0)</f>
        <v>67</v>
      </c>
      <c r="AA1542" s="45" t="str">
        <f>IF(Table1[[#This Row],[Years old]]&gt;=55,"55+","54 and under")</f>
        <v>55+</v>
      </c>
      <c r="AB1542" s="45" t="str">
        <f>VLOOKUP(Table1[[#This Row],[Years old]],Lookups!$A$1:$C$101,2,FALSE)</f>
        <v>60 - 69</v>
      </c>
      <c r="AC1542" s="45" t="str">
        <f>VLOOKUP(Table1[[#This Row],[Years old]],Lookups!$A$1:$C$101,3,FALSE)</f>
        <v>65 - 69</v>
      </c>
      <c r="AD1542" s="45" t="str">
        <f>VLOOKUP(Table1[[#This Row],[Race]],Lookups!$E$2:$F$11,2,FALSE)</f>
        <v>White</v>
      </c>
      <c r="AE1542" s="45" t="str">
        <f>VLOOKUP(Table1[[#This Row],[Ethnicity]],Lookups!$H$2:$I$6,2,FALSE)</f>
        <v>Not Hispanic/Latino</v>
      </c>
      <c r="AF1542" s="45" t="str">
        <f>VLOOKUP(Table1[[#This Row],[Language]],Lookups!$K$2:$L$9,2,FALSE)</f>
        <v>English</v>
      </c>
      <c r="AG1542" s="46">
        <v>42005</v>
      </c>
      <c r="AH1542" s="46">
        <v>45657</v>
      </c>
      <c r="AI1542" s="46" t="str">
        <f>IF(Table1[[#This Row],[Colonoscopy Date]]="","",DATEVALUE(Table1[[#This Row],[Colonoscopy Date]]))</f>
        <v/>
      </c>
      <c r="AJ15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43" spans="1:36" x14ac:dyDescent="0.25">
      <c r="A1543">
        <v>11097</v>
      </c>
      <c r="B1543" t="s">
        <v>1742</v>
      </c>
      <c r="C1543" t="s">
        <v>20</v>
      </c>
      <c r="D1543" t="s">
        <v>21</v>
      </c>
      <c r="E1543" t="s">
        <v>22</v>
      </c>
      <c r="F1543" t="s">
        <v>67</v>
      </c>
      <c r="G1543" t="s">
        <v>7503</v>
      </c>
      <c r="H1543" t="s">
        <v>35</v>
      </c>
      <c r="I1543" s="36">
        <v>21124</v>
      </c>
      <c r="J1543" t="s">
        <v>2884</v>
      </c>
      <c r="K1543" t="s">
        <v>2936</v>
      </c>
      <c r="L1543" t="s">
        <v>25</v>
      </c>
      <c r="M1543" s="2">
        <v>45644</v>
      </c>
      <c r="N1543" t="s">
        <v>25</v>
      </c>
      <c r="O1543" t="s">
        <v>25</v>
      </c>
      <c r="P1543" t="s">
        <v>18</v>
      </c>
      <c r="Q1543" t="s">
        <v>18</v>
      </c>
      <c r="R1543" t="s">
        <v>18</v>
      </c>
      <c r="S1543" t="s">
        <v>18</v>
      </c>
      <c r="T1543" t="s">
        <v>18</v>
      </c>
      <c r="U1543" t="s">
        <v>18</v>
      </c>
      <c r="V1543" t="s">
        <v>18</v>
      </c>
      <c r="W1543" s="45" t="str">
        <f>IF(Table1[[#This Row],[Sex at Birth]]="F","Female","Male")</f>
        <v>Male</v>
      </c>
      <c r="X1543" s="43">
        <v>45657</v>
      </c>
      <c r="Y1543" s="44">
        <f>Table1[[#This Row],[Report cutoff date]]-Table1[[#This Row],[DOB]]</f>
        <v>24533</v>
      </c>
      <c r="Z1543" s="68">
        <f>ROUNDDOWN(Table1[[#This Row],[Days old - as of report cutoff date]]/365,0)</f>
        <v>67</v>
      </c>
      <c r="AA1543" s="45" t="str">
        <f>IF(Table1[[#This Row],[Years old]]&gt;=55,"55+","54 and under")</f>
        <v>55+</v>
      </c>
      <c r="AB1543" s="45" t="str">
        <f>VLOOKUP(Table1[[#This Row],[Years old]],Lookups!$A$1:$C$101,2,FALSE)</f>
        <v>60 - 69</v>
      </c>
      <c r="AC1543" s="45" t="str">
        <f>VLOOKUP(Table1[[#This Row],[Years old]],Lookups!$A$1:$C$101,3,FALSE)</f>
        <v>65 - 69</v>
      </c>
      <c r="AD1543" s="45" t="str">
        <f>VLOOKUP(Table1[[#This Row],[Race]],Lookups!$E$2:$F$11,2,FALSE)</f>
        <v>White</v>
      </c>
      <c r="AE1543" s="45" t="str">
        <f>VLOOKUP(Table1[[#This Row],[Ethnicity]],Lookups!$H$2:$I$6,2,FALSE)</f>
        <v>Not Hispanic/Latino</v>
      </c>
      <c r="AF1543" s="45" t="str">
        <f>VLOOKUP(Table1[[#This Row],[Language]],Lookups!$K$2:$L$9,2,FALSE)</f>
        <v>English</v>
      </c>
      <c r="AG1543" s="46">
        <v>42005</v>
      </c>
      <c r="AH1543" s="46">
        <v>45657</v>
      </c>
      <c r="AI1543" s="46" t="str">
        <f>IF(Table1[[#This Row],[Colonoscopy Date]]="","",DATEVALUE(Table1[[#This Row],[Colonoscopy Date]]))</f>
        <v/>
      </c>
      <c r="AJ15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44" spans="1:36" x14ac:dyDescent="0.25">
      <c r="A1544">
        <v>13378</v>
      </c>
      <c r="B1544" t="s">
        <v>1579</v>
      </c>
      <c r="C1544" t="s">
        <v>20</v>
      </c>
      <c r="D1544" t="s">
        <v>21</v>
      </c>
      <c r="E1544" t="s">
        <v>22</v>
      </c>
      <c r="F1544" t="s">
        <v>63</v>
      </c>
      <c r="G1544" t="s">
        <v>5987</v>
      </c>
      <c r="H1544" t="s">
        <v>24</v>
      </c>
      <c r="I1544" s="36">
        <v>21125</v>
      </c>
      <c r="J1544" t="s">
        <v>2913</v>
      </c>
      <c r="K1544" t="s">
        <v>2930</v>
      </c>
      <c r="L1544" t="s">
        <v>25</v>
      </c>
      <c r="M1544" s="2">
        <v>45643</v>
      </c>
      <c r="N1544" t="s">
        <v>25</v>
      </c>
      <c r="O1544" t="s">
        <v>25</v>
      </c>
      <c r="P1544" t="s">
        <v>18</v>
      </c>
      <c r="Q1544" t="s">
        <v>18</v>
      </c>
      <c r="R1544" t="s">
        <v>18</v>
      </c>
      <c r="S1544" t="s">
        <v>18</v>
      </c>
      <c r="T1544" t="s">
        <v>18</v>
      </c>
      <c r="U1544" t="s">
        <v>18</v>
      </c>
      <c r="V1544" t="s">
        <v>18</v>
      </c>
      <c r="W1544" s="45" t="str">
        <f>IF(Table1[[#This Row],[Sex at Birth]]="F","Female","Male")</f>
        <v>Female</v>
      </c>
      <c r="X1544" s="43">
        <v>45657</v>
      </c>
      <c r="Y1544" s="44">
        <f>Table1[[#This Row],[Report cutoff date]]-Table1[[#This Row],[DOB]]</f>
        <v>24532</v>
      </c>
      <c r="Z1544" s="68">
        <f>ROUNDDOWN(Table1[[#This Row],[Days old - as of report cutoff date]]/365,0)</f>
        <v>67</v>
      </c>
      <c r="AA1544" s="45" t="str">
        <f>IF(Table1[[#This Row],[Years old]]&gt;=55,"55+","54 and under")</f>
        <v>55+</v>
      </c>
      <c r="AB1544" s="45" t="str">
        <f>VLOOKUP(Table1[[#This Row],[Years old]],Lookups!$A$1:$C$101,2,FALSE)</f>
        <v>60 - 69</v>
      </c>
      <c r="AC1544" s="45" t="str">
        <f>VLOOKUP(Table1[[#This Row],[Years old]],Lookups!$A$1:$C$101,3,FALSE)</f>
        <v>65 - 69</v>
      </c>
      <c r="AD1544" s="45" t="str">
        <f>VLOOKUP(Table1[[#This Row],[Race]],Lookups!$E$2:$F$11,2,FALSE)</f>
        <v>White</v>
      </c>
      <c r="AE1544" s="45" t="str">
        <f>VLOOKUP(Table1[[#This Row],[Ethnicity]],Lookups!$H$2:$I$6,2,FALSE)</f>
        <v>Not Hispanic/Latino</v>
      </c>
      <c r="AF1544" s="45" t="str">
        <f>VLOOKUP(Table1[[#This Row],[Language]],Lookups!$K$2:$L$9,2,FALSE)</f>
        <v>English</v>
      </c>
      <c r="AG1544" s="46">
        <v>42005</v>
      </c>
      <c r="AH1544" s="46">
        <v>45657</v>
      </c>
      <c r="AI1544" s="46" t="str">
        <f>IF(Table1[[#This Row],[Colonoscopy Date]]="","",DATEVALUE(Table1[[#This Row],[Colonoscopy Date]]))</f>
        <v/>
      </c>
      <c r="AJ15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45" spans="1:36" x14ac:dyDescent="0.25">
      <c r="A1545">
        <v>12525</v>
      </c>
      <c r="B1545" t="s">
        <v>1610</v>
      </c>
      <c r="C1545" t="s">
        <v>20</v>
      </c>
      <c r="D1545" t="s">
        <v>21</v>
      </c>
      <c r="E1545" t="s">
        <v>22</v>
      </c>
      <c r="F1545" t="s">
        <v>42</v>
      </c>
      <c r="G1545" t="s">
        <v>3139</v>
      </c>
      <c r="H1545" t="s">
        <v>24</v>
      </c>
      <c r="I1545" s="36">
        <v>21126</v>
      </c>
      <c r="J1545" t="s">
        <v>2910</v>
      </c>
      <c r="K1545" t="s">
        <v>2930</v>
      </c>
      <c r="L1545" t="s">
        <v>25</v>
      </c>
      <c r="M1545" s="2">
        <v>45530</v>
      </c>
      <c r="N1545" t="s">
        <v>53</v>
      </c>
      <c r="O1545" t="s">
        <v>25</v>
      </c>
      <c r="P1545" t="s">
        <v>18</v>
      </c>
      <c r="Q1545" t="s">
        <v>18</v>
      </c>
      <c r="R1545" t="s">
        <v>18</v>
      </c>
      <c r="S1545" t="s">
        <v>1000</v>
      </c>
      <c r="T1545" t="s">
        <v>27</v>
      </c>
      <c r="U1545" t="s">
        <v>18</v>
      </c>
      <c r="V1545" t="s">
        <v>18</v>
      </c>
      <c r="W1545" s="45" t="str">
        <f>IF(Table1[[#This Row],[Sex at Birth]]="F","Female","Male")</f>
        <v>Female</v>
      </c>
      <c r="X1545" s="43">
        <v>45657</v>
      </c>
      <c r="Y1545" s="44">
        <f>Table1[[#This Row],[Report cutoff date]]-Table1[[#This Row],[DOB]]</f>
        <v>24531</v>
      </c>
      <c r="Z1545" s="68">
        <f>ROUNDDOWN(Table1[[#This Row],[Days old - as of report cutoff date]]/365,0)</f>
        <v>67</v>
      </c>
      <c r="AA1545" s="45" t="str">
        <f>IF(Table1[[#This Row],[Years old]]&gt;=55,"55+","54 and under")</f>
        <v>55+</v>
      </c>
      <c r="AB1545" s="45" t="str">
        <f>VLOOKUP(Table1[[#This Row],[Years old]],Lookups!$A$1:$C$101,2,FALSE)</f>
        <v>60 - 69</v>
      </c>
      <c r="AC1545" s="45" t="str">
        <f>VLOOKUP(Table1[[#This Row],[Years old]],Lookups!$A$1:$C$101,3,FALSE)</f>
        <v>65 - 69</v>
      </c>
      <c r="AD1545" s="45" t="str">
        <f>VLOOKUP(Table1[[#This Row],[Race]],Lookups!$E$2:$F$11,2,FALSE)</f>
        <v>White</v>
      </c>
      <c r="AE1545" s="45" t="str">
        <f>VLOOKUP(Table1[[#This Row],[Ethnicity]],Lookups!$H$2:$I$6,2,FALSE)</f>
        <v>Not Hispanic/Latino</v>
      </c>
      <c r="AF1545" s="45" t="str">
        <f>VLOOKUP(Table1[[#This Row],[Language]],Lookups!$K$2:$L$9,2,FALSE)</f>
        <v>English</v>
      </c>
      <c r="AG1545" s="46">
        <v>42005</v>
      </c>
      <c r="AH1545" s="46">
        <v>45657</v>
      </c>
      <c r="AI1545" s="46" t="str">
        <f>IF(Table1[[#This Row],[Colonoscopy Date]]="","",DATEVALUE(Table1[[#This Row],[Colonoscopy Date]]))</f>
        <v/>
      </c>
      <c r="AJ15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46" spans="1:36" x14ac:dyDescent="0.25">
      <c r="A1546">
        <v>13785</v>
      </c>
      <c r="B1546" t="s">
        <v>1578</v>
      </c>
      <c r="C1546" t="s">
        <v>20</v>
      </c>
      <c r="D1546" t="s">
        <v>21</v>
      </c>
      <c r="E1546" t="s">
        <v>22</v>
      </c>
      <c r="F1546" t="s">
        <v>156</v>
      </c>
      <c r="G1546" t="s">
        <v>4232</v>
      </c>
      <c r="H1546" t="s">
        <v>35</v>
      </c>
      <c r="I1546" s="36">
        <v>21127</v>
      </c>
      <c r="J1546" t="s">
        <v>2884</v>
      </c>
      <c r="K1546" t="s">
        <v>2930</v>
      </c>
      <c r="L1546" t="s">
        <v>25</v>
      </c>
      <c r="M1546" s="2">
        <v>45636</v>
      </c>
      <c r="N1546" t="s">
        <v>25</v>
      </c>
      <c r="O1546" t="s">
        <v>25</v>
      </c>
      <c r="P1546" t="s">
        <v>18</v>
      </c>
      <c r="Q1546" t="s">
        <v>18</v>
      </c>
      <c r="R1546" t="s">
        <v>18</v>
      </c>
      <c r="S1546" t="s">
        <v>18</v>
      </c>
      <c r="T1546" t="s">
        <v>18</v>
      </c>
      <c r="U1546" t="s">
        <v>18</v>
      </c>
      <c r="V1546" t="s">
        <v>18</v>
      </c>
      <c r="W1546" s="45" t="str">
        <f>IF(Table1[[#This Row],[Sex at Birth]]="F","Female","Male")</f>
        <v>Male</v>
      </c>
      <c r="X1546" s="43">
        <v>45657</v>
      </c>
      <c r="Y1546" s="44">
        <f>Table1[[#This Row],[Report cutoff date]]-Table1[[#This Row],[DOB]]</f>
        <v>24530</v>
      </c>
      <c r="Z1546" s="68">
        <f>ROUNDDOWN(Table1[[#This Row],[Days old - as of report cutoff date]]/365,0)</f>
        <v>67</v>
      </c>
      <c r="AA1546" s="45" t="str">
        <f>IF(Table1[[#This Row],[Years old]]&gt;=55,"55+","54 and under")</f>
        <v>55+</v>
      </c>
      <c r="AB1546" s="45" t="str">
        <f>VLOOKUP(Table1[[#This Row],[Years old]],Lookups!$A$1:$C$101,2,FALSE)</f>
        <v>60 - 69</v>
      </c>
      <c r="AC1546" s="45" t="str">
        <f>VLOOKUP(Table1[[#This Row],[Years old]],Lookups!$A$1:$C$101,3,FALSE)</f>
        <v>65 - 69</v>
      </c>
      <c r="AD1546" s="45" t="str">
        <f>VLOOKUP(Table1[[#This Row],[Race]],Lookups!$E$2:$F$11,2,FALSE)</f>
        <v>White</v>
      </c>
      <c r="AE1546" s="45" t="str">
        <f>VLOOKUP(Table1[[#This Row],[Ethnicity]],Lookups!$H$2:$I$6,2,FALSE)</f>
        <v>Not Hispanic/Latino</v>
      </c>
      <c r="AF1546" s="45" t="str">
        <f>VLOOKUP(Table1[[#This Row],[Language]],Lookups!$K$2:$L$9,2,FALSE)</f>
        <v>English</v>
      </c>
      <c r="AG1546" s="46">
        <v>42005</v>
      </c>
      <c r="AH1546" s="46">
        <v>45657</v>
      </c>
      <c r="AI1546" s="46" t="str">
        <f>IF(Table1[[#This Row],[Colonoscopy Date]]="","",DATEVALUE(Table1[[#This Row],[Colonoscopy Date]]))</f>
        <v/>
      </c>
      <c r="AJ15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47" spans="1:36" x14ac:dyDescent="0.25">
      <c r="A1547">
        <v>10181</v>
      </c>
      <c r="B1547" t="s">
        <v>1595</v>
      </c>
      <c r="C1547" t="s">
        <v>20</v>
      </c>
      <c r="D1547" t="s">
        <v>21</v>
      </c>
      <c r="E1547" t="s">
        <v>22</v>
      </c>
      <c r="F1547" t="s">
        <v>44</v>
      </c>
      <c r="G1547" t="s">
        <v>3844</v>
      </c>
      <c r="H1547" t="s">
        <v>24</v>
      </c>
      <c r="I1547" s="36">
        <v>21129</v>
      </c>
      <c r="J1547" t="s">
        <v>2884</v>
      </c>
      <c r="K1547" t="s">
        <v>2936</v>
      </c>
      <c r="L1547" t="s">
        <v>25</v>
      </c>
      <c r="M1547" s="2">
        <v>45587</v>
      </c>
      <c r="N1547" t="s">
        <v>53</v>
      </c>
      <c r="O1547" t="s">
        <v>25</v>
      </c>
      <c r="P1547" t="s">
        <v>798</v>
      </c>
      <c r="Q1547" t="s">
        <v>18</v>
      </c>
      <c r="R1547" t="s">
        <v>18</v>
      </c>
      <c r="S1547" t="s">
        <v>18</v>
      </c>
      <c r="T1547" t="s">
        <v>18</v>
      </c>
      <c r="U1547" t="s">
        <v>18</v>
      </c>
      <c r="V1547" t="s">
        <v>18</v>
      </c>
      <c r="W1547" s="45" t="str">
        <f>IF(Table1[[#This Row],[Sex at Birth]]="F","Female","Male")</f>
        <v>Female</v>
      </c>
      <c r="X1547" s="43">
        <v>45657</v>
      </c>
      <c r="Y1547" s="44">
        <f>Table1[[#This Row],[Report cutoff date]]-Table1[[#This Row],[DOB]]</f>
        <v>24528</v>
      </c>
      <c r="Z1547" s="68">
        <f>ROUNDDOWN(Table1[[#This Row],[Days old - as of report cutoff date]]/365,0)</f>
        <v>67</v>
      </c>
      <c r="AA1547" s="45" t="str">
        <f>IF(Table1[[#This Row],[Years old]]&gt;=55,"55+","54 and under")</f>
        <v>55+</v>
      </c>
      <c r="AB1547" s="45" t="str">
        <f>VLOOKUP(Table1[[#This Row],[Years old]],Lookups!$A$1:$C$101,2,FALSE)</f>
        <v>60 - 69</v>
      </c>
      <c r="AC1547" s="45" t="str">
        <f>VLOOKUP(Table1[[#This Row],[Years old]],Lookups!$A$1:$C$101,3,FALSE)</f>
        <v>65 - 69</v>
      </c>
      <c r="AD1547" s="45" t="str">
        <f>VLOOKUP(Table1[[#This Row],[Race]],Lookups!$E$2:$F$11,2,FALSE)</f>
        <v>White</v>
      </c>
      <c r="AE1547" s="45" t="str">
        <f>VLOOKUP(Table1[[#This Row],[Ethnicity]],Lookups!$H$2:$I$6,2,FALSE)</f>
        <v>Not Hispanic/Latino</v>
      </c>
      <c r="AF1547" s="45" t="str">
        <f>VLOOKUP(Table1[[#This Row],[Language]],Lookups!$K$2:$L$9,2,FALSE)</f>
        <v>English</v>
      </c>
      <c r="AG1547" s="46">
        <v>42005</v>
      </c>
      <c r="AH1547" s="46">
        <v>45657</v>
      </c>
      <c r="AI1547" s="46">
        <f>IF(Table1[[#This Row],[Colonoscopy Date]]="","",DATEVALUE(Table1[[#This Row],[Colonoscopy Date]]))</f>
        <v>44782</v>
      </c>
      <c r="AJ154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48" spans="1:36" x14ac:dyDescent="0.25">
      <c r="A1548">
        <v>15138</v>
      </c>
      <c r="B1548" t="s">
        <v>1789</v>
      </c>
      <c r="C1548" t="s">
        <v>20</v>
      </c>
      <c r="D1548" t="s">
        <v>21</v>
      </c>
      <c r="E1548" t="s">
        <v>22</v>
      </c>
      <c r="F1548" t="s">
        <v>463</v>
      </c>
      <c r="G1548" t="s">
        <v>5949</v>
      </c>
      <c r="H1548" t="s">
        <v>24</v>
      </c>
      <c r="I1548" s="36">
        <v>21129</v>
      </c>
      <c r="J1548" t="s">
        <v>2912</v>
      </c>
      <c r="K1548" t="s">
        <v>2930</v>
      </c>
      <c r="L1548" t="s">
        <v>25</v>
      </c>
      <c r="M1548" s="2">
        <v>45554</v>
      </c>
      <c r="N1548" t="s">
        <v>25</v>
      </c>
      <c r="O1548" t="s">
        <v>25</v>
      </c>
      <c r="P1548" t="s">
        <v>18</v>
      </c>
      <c r="Q1548" t="s">
        <v>18</v>
      </c>
      <c r="R1548" t="s">
        <v>18</v>
      </c>
      <c r="S1548" t="s">
        <v>18</v>
      </c>
      <c r="T1548" t="s">
        <v>18</v>
      </c>
      <c r="U1548" t="s">
        <v>18</v>
      </c>
      <c r="V1548" t="s">
        <v>18</v>
      </c>
      <c r="W1548" s="45" t="str">
        <f>IF(Table1[[#This Row],[Sex at Birth]]="F","Female","Male")</f>
        <v>Female</v>
      </c>
      <c r="X1548" s="43">
        <v>45657</v>
      </c>
      <c r="Y1548" s="44">
        <f>Table1[[#This Row],[Report cutoff date]]-Table1[[#This Row],[DOB]]</f>
        <v>24528</v>
      </c>
      <c r="Z1548" s="68">
        <f>ROUNDDOWN(Table1[[#This Row],[Days old - as of report cutoff date]]/365,0)</f>
        <v>67</v>
      </c>
      <c r="AA1548" s="45" t="str">
        <f>IF(Table1[[#This Row],[Years old]]&gt;=55,"55+","54 and under")</f>
        <v>55+</v>
      </c>
      <c r="AB1548" s="45" t="str">
        <f>VLOOKUP(Table1[[#This Row],[Years old]],Lookups!$A$1:$C$101,2,FALSE)</f>
        <v>60 - 69</v>
      </c>
      <c r="AC1548" s="45" t="str">
        <f>VLOOKUP(Table1[[#This Row],[Years old]],Lookups!$A$1:$C$101,3,FALSE)</f>
        <v>65 - 69</v>
      </c>
      <c r="AD1548" s="45" t="str">
        <f>VLOOKUP(Table1[[#This Row],[Race]],Lookups!$E$2:$F$11,2,FALSE)</f>
        <v>White</v>
      </c>
      <c r="AE1548" s="45" t="str">
        <f>VLOOKUP(Table1[[#This Row],[Ethnicity]],Lookups!$H$2:$I$6,2,FALSE)</f>
        <v>Not Hispanic/Latino</v>
      </c>
      <c r="AF1548" s="45" t="str">
        <f>VLOOKUP(Table1[[#This Row],[Language]],Lookups!$K$2:$L$9,2,FALSE)</f>
        <v>English</v>
      </c>
      <c r="AG1548" s="46">
        <v>42005</v>
      </c>
      <c r="AH1548" s="46">
        <v>45657</v>
      </c>
      <c r="AI1548" s="46" t="str">
        <f>IF(Table1[[#This Row],[Colonoscopy Date]]="","",DATEVALUE(Table1[[#This Row],[Colonoscopy Date]]))</f>
        <v/>
      </c>
      <c r="AJ15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49" spans="1:36" x14ac:dyDescent="0.25">
      <c r="A1549">
        <v>10142</v>
      </c>
      <c r="B1549" t="s">
        <v>2786</v>
      </c>
      <c r="C1549" t="s">
        <v>20</v>
      </c>
      <c r="D1549" t="s">
        <v>34</v>
      </c>
      <c r="E1549" t="s">
        <v>22</v>
      </c>
      <c r="F1549" t="s">
        <v>30</v>
      </c>
      <c r="G1549" t="s">
        <v>3593</v>
      </c>
      <c r="H1549" t="s">
        <v>35</v>
      </c>
      <c r="I1549" s="36">
        <v>21131</v>
      </c>
      <c r="J1549" t="s">
        <v>2912</v>
      </c>
      <c r="K1549" t="s">
        <v>2936</v>
      </c>
      <c r="L1549" t="s">
        <v>25</v>
      </c>
      <c r="M1549" s="2">
        <v>45545</v>
      </c>
      <c r="N1549" t="s">
        <v>53</v>
      </c>
      <c r="O1549" t="s">
        <v>25</v>
      </c>
      <c r="P1549" t="s">
        <v>1222</v>
      </c>
      <c r="Q1549" t="s">
        <v>18</v>
      </c>
      <c r="R1549" t="s">
        <v>18</v>
      </c>
      <c r="S1549" t="s">
        <v>18</v>
      </c>
      <c r="T1549" t="s">
        <v>18</v>
      </c>
      <c r="U1549" t="s">
        <v>18</v>
      </c>
      <c r="V1549" t="s">
        <v>18</v>
      </c>
      <c r="W1549" s="45" t="str">
        <f>IF(Table1[[#This Row],[Sex at Birth]]="F","Female","Male")</f>
        <v>Male</v>
      </c>
      <c r="X1549" s="43">
        <v>45657</v>
      </c>
      <c r="Y1549" s="44">
        <f>Table1[[#This Row],[Report cutoff date]]-Table1[[#This Row],[DOB]]</f>
        <v>24526</v>
      </c>
      <c r="Z1549" s="68">
        <f>ROUNDDOWN(Table1[[#This Row],[Days old - as of report cutoff date]]/365,0)</f>
        <v>67</v>
      </c>
      <c r="AA1549" s="45" t="str">
        <f>IF(Table1[[#This Row],[Years old]]&gt;=55,"55+","54 and under")</f>
        <v>55+</v>
      </c>
      <c r="AB1549" s="45" t="str">
        <f>VLOOKUP(Table1[[#This Row],[Years old]],Lookups!$A$1:$C$101,2,FALSE)</f>
        <v>60 - 69</v>
      </c>
      <c r="AC1549" s="45" t="str">
        <f>VLOOKUP(Table1[[#This Row],[Years old]],Lookups!$A$1:$C$101,3,FALSE)</f>
        <v>65 - 69</v>
      </c>
      <c r="AD1549" s="45" t="str">
        <f>VLOOKUP(Table1[[#This Row],[Race]],Lookups!$E$2:$F$11,2,FALSE)</f>
        <v>White</v>
      </c>
      <c r="AE1549" s="45" t="str">
        <f>VLOOKUP(Table1[[#This Row],[Ethnicity]],Lookups!$H$2:$I$6,2,FALSE)</f>
        <v>Other/ Unknown</v>
      </c>
      <c r="AF1549" s="45" t="str">
        <f>VLOOKUP(Table1[[#This Row],[Language]],Lookups!$K$2:$L$9,2,FALSE)</f>
        <v>English</v>
      </c>
      <c r="AG1549" s="46">
        <v>42005</v>
      </c>
      <c r="AH1549" s="46">
        <v>45657</v>
      </c>
      <c r="AI1549" s="46">
        <f>IF(Table1[[#This Row],[Colonoscopy Date]]="","",DATEVALUE(Table1[[#This Row],[Colonoscopy Date]]))</f>
        <v>43567</v>
      </c>
      <c r="AJ154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50" spans="1:36" x14ac:dyDescent="0.25">
      <c r="A1550">
        <v>12492</v>
      </c>
      <c r="B1550" t="s">
        <v>1636</v>
      </c>
      <c r="C1550" t="s">
        <v>20</v>
      </c>
      <c r="D1550" t="s">
        <v>21</v>
      </c>
      <c r="E1550" t="s">
        <v>22</v>
      </c>
      <c r="F1550" t="s">
        <v>32</v>
      </c>
      <c r="G1550" t="s">
        <v>3263</v>
      </c>
      <c r="H1550" t="s">
        <v>35</v>
      </c>
      <c r="I1550" s="36">
        <v>21131</v>
      </c>
      <c r="J1550" t="s">
        <v>2906</v>
      </c>
      <c r="K1550" t="s">
        <v>2931</v>
      </c>
      <c r="L1550" t="s">
        <v>25</v>
      </c>
      <c r="M1550" s="2">
        <v>45631</v>
      </c>
      <c r="N1550" t="s">
        <v>53</v>
      </c>
      <c r="O1550" t="s">
        <v>25</v>
      </c>
      <c r="P1550" t="s">
        <v>18</v>
      </c>
      <c r="Q1550" t="s">
        <v>18</v>
      </c>
      <c r="R1550" t="s">
        <v>18</v>
      </c>
      <c r="S1550" t="s">
        <v>1151</v>
      </c>
      <c r="T1550" t="s">
        <v>27</v>
      </c>
      <c r="U1550" t="s">
        <v>18</v>
      </c>
      <c r="V1550" t="s">
        <v>18</v>
      </c>
      <c r="W1550" s="45" t="str">
        <f>IF(Table1[[#This Row],[Sex at Birth]]="F","Female","Male")</f>
        <v>Male</v>
      </c>
      <c r="X1550" s="43">
        <v>45657</v>
      </c>
      <c r="Y1550" s="44">
        <f>Table1[[#This Row],[Report cutoff date]]-Table1[[#This Row],[DOB]]</f>
        <v>24526</v>
      </c>
      <c r="Z1550" s="68">
        <f>ROUNDDOWN(Table1[[#This Row],[Days old - as of report cutoff date]]/365,0)</f>
        <v>67</v>
      </c>
      <c r="AA1550" s="45" t="str">
        <f>IF(Table1[[#This Row],[Years old]]&gt;=55,"55+","54 and under")</f>
        <v>55+</v>
      </c>
      <c r="AB1550" s="45" t="str">
        <f>VLOOKUP(Table1[[#This Row],[Years old]],Lookups!$A$1:$C$101,2,FALSE)</f>
        <v>60 - 69</v>
      </c>
      <c r="AC1550" s="45" t="str">
        <f>VLOOKUP(Table1[[#This Row],[Years old]],Lookups!$A$1:$C$101,3,FALSE)</f>
        <v>65 - 69</v>
      </c>
      <c r="AD1550" s="45" t="str">
        <f>VLOOKUP(Table1[[#This Row],[Race]],Lookups!$E$2:$F$11,2,FALSE)</f>
        <v>White</v>
      </c>
      <c r="AE1550" s="45" t="str">
        <f>VLOOKUP(Table1[[#This Row],[Ethnicity]],Lookups!$H$2:$I$6,2,FALSE)</f>
        <v>Not Hispanic/Latino</v>
      </c>
      <c r="AF1550" s="45" t="str">
        <f>VLOOKUP(Table1[[#This Row],[Language]],Lookups!$K$2:$L$9,2,FALSE)</f>
        <v>English</v>
      </c>
      <c r="AG1550" s="46">
        <v>42005</v>
      </c>
      <c r="AH1550" s="46">
        <v>45657</v>
      </c>
      <c r="AI1550" s="46" t="str">
        <f>IF(Table1[[#This Row],[Colonoscopy Date]]="","",DATEVALUE(Table1[[#This Row],[Colonoscopy Date]]))</f>
        <v/>
      </c>
      <c r="AJ15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51" spans="1:36" x14ac:dyDescent="0.25">
      <c r="A1551">
        <v>12593</v>
      </c>
      <c r="B1551" t="s">
        <v>2096</v>
      </c>
      <c r="C1551" t="s">
        <v>20</v>
      </c>
      <c r="D1551" t="s">
        <v>21</v>
      </c>
      <c r="E1551" t="s">
        <v>22</v>
      </c>
      <c r="F1551" t="s">
        <v>52</v>
      </c>
      <c r="G1551" t="s">
        <v>3196</v>
      </c>
      <c r="H1551" t="s">
        <v>35</v>
      </c>
      <c r="I1551" s="36">
        <v>21135</v>
      </c>
      <c r="J1551" t="s">
        <v>2913</v>
      </c>
      <c r="K1551" t="s">
        <v>2930</v>
      </c>
      <c r="L1551" t="s">
        <v>25</v>
      </c>
      <c r="M1551" s="2">
        <v>45607</v>
      </c>
      <c r="N1551" t="s">
        <v>53</v>
      </c>
      <c r="O1551" t="s">
        <v>25</v>
      </c>
      <c r="P1551" t="s">
        <v>18</v>
      </c>
      <c r="Q1551" t="s">
        <v>18</v>
      </c>
      <c r="R1551" t="s">
        <v>18</v>
      </c>
      <c r="S1551" t="s">
        <v>679</v>
      </c>
      <c r="T1551" t="s">
        <v>27</v>
      </c>
      <c r="U1551" t="s">
        <v>18</v>
      </c>
      <c r="V1551" t="s">
        <v>18</v>
      </c>
      <c r="W1551" s="45" t="str">
        <f>IF(Table1[[#This Row],[Sex at Birth]]="F","Female","Male")</f>
        <v>Male</v>
      </c>
      <c r="X1551" s="43">
        <v>45657</v>
      </c>
      <c r="Y1551" s="44">
        <f>Table1[[#This Row],[Report cutoff date]]-Table1[[#This Row],[DOB]]</f>
        <v>24522</v>
      </c>
      <c r="Z1551" s="68">
        <f>ROUNDDOWN(Table1[[#This Row],[Days old - as of report cutoff date]]/365,0)</f>
        <v>67</v>
      </c>
      <c r="AA1551" s="45" t="str">
        <f>IF(Table1[[#This Row],[Years old]]&gt;=55,"55+","54 and under")</f>
        <v>55+</v>
      </c>
      <c r="AB1551" s="45" t="str">
        <f>VLOOKUP(Table1[[#This Row],[Years old]],Lookups!$A$1:$C$101,2,FALSE)</f>
        <v>60 - 69</v>
      </c>
      <c r="AC1551" s="45" t="str">
        <f>VLOOKUP(Table1[[#This Row],[Years old]],Lookups!$A$1:$C$101,3,FALSE)</f>
        <v>65 - 69</v>
      </c>
      <c r="AD1551" s="45" t="str">
        <f>VLOOKUP(Table1[[#This Row],[Race]],Lookups!$E$2:$F$11,2,FALSE)</f>
        <v>White</v>
      </c>
      <c r="AE1551" s="45" t="str">
        <f>VLOOKUP(Table1[[#This Row],[Ethnicity]],Lookups!$H$2:$I$6,2,FALSE)</f>
        <v>Not Hispanic/Latino</v>
      </c>
      <c r="AF1551" s="45" t="str">
        <f>VLOOKUP(Table1[[#This Row],[Language]],Lookups!$K$2:$L$9,2,FALSE)</f>
        <v>English</v>
      </c>
      <c r="AG1551" s="46">
        <v>42005</v>
      </c>
      <c r="AH1551" s="46">
        <v>45657</v>
      </c>
      <c r="AI1551" s="46" t="str">
        <f>IF(Table1[[#This Row],[Colonoscopy Date]]="","",DATEVALUE(Table1[[#This Row],[Colonoscopy Date]]))</f>
        <v/>
      </c>
      <c r="AJ15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52" spans="1:36" x14ac:dyDescent="0.25">
      <c r="A1552">
        <v>12574</v>
      </c>
      <c r="B1552" t="s">
        <v>1701</v>
      </c>
      <c r="C1552" t="s">
        <v>20</v>
      </c>
      <c r="D1552" t="s">
        <v>21</v>
      </c>
      <c r="E1552" t="s">
        <v>22</v>
      </c>
      <c r="F1552" t="s">
        <v>39</v>
      </c>
      <c r="G1552" t="s">
        <v>3816</v>
      </c>
      <c r="H1552" t="s">
        <v>24</v>
      </c>
      <c r="I1552" s="36">
        <v>21140</v>
      </c>
      <c r="J1552" t="s">
        <v>2910</v>
      </c>
      <c r="K1552" t="s">
        <v>2931</v>
      </c>
      <c r="L1552" t="s">
        <v>25</v>
      </c>
      <c r="M1552" s="2">
        <v>45615</v>
      </c>
      <c r="N1552" t="s">
        <v>53</v>
      </c>
      <c r="O1552" t="s">
        <v>25</v>
      </c>
      <c r="P1552" t="s">
        <v>1129</v>
      </c>
      <c r="Q1552" t="s">
        <v>18</v>
      </c>
      <c r="R1552" t="s">
        <v>18</v>
      </c>
      <c r="S1552" t="s">
        <v>18</v>
      </c>
      <c r="T1552" t="s">
        <v>18</v>
      </c>
      <c r="U1552" t="s">
        <v>18</v>
      </c>
      <c r="V1552" t="s">
        <v>18</v>
      </c>
      <c r="W1552" s="45" t="str">
        <f>IF(Table1[[#This Row],[Sex at Birth]]="F","Female","Male")</f>
        <v>Female</v>
      </c>
      <c r="X1552" s="43">
        <v>45657</v>
      </c>
      <c r="Y1552" s="44">
        <f>Table1[[#This Row],[Report cutoff date]]-Table1[[#This Row],[DOB]]</f>
        <v>24517</v>
      </c>
      <c r="Z1552" s="68">
        <f>ROUNDDOWN(Table1[[#This Row],[Days old - as of report cutoff date]]/365,0)</f>
        <v>67</v>
      </c>
      <c r="AA1552" s="45" t="str">
        <f>IF(Table1[[#This Row],[Years old]]&gt;=55,"55+","54 and under")</f>
        <v>55+</v>
      </c>
      <c r="AB1552" s="45" t="str">
        <f>VLOOKUP(Table1[[#This Row],[Years old]],Lookups!$A$1:$C$101,2,FALSE)</f>
        <v>60 - 69</v>
      </c>
      <c r="AC1552" s="45" t="str">
        <f>VLOOKUP(Table1[[#This Row],[Years old]],Lookups!$A$1:$C$101,3,FALSE)</f>
        <v>65 - 69</v>
      </c>
      <c r="AD1552" s="45" t="str">
        <f>VLOOKUP(Table1[[#This Row],[Race]],Lookups!$E$2:$F$11,2,FALSE)</f>
        <v>White</v>
      </c>
      <c r="AE1552" s="45" t="str">
        <f>VLOOKUP(Table1[[#This Row],[Ethnicity]],Lookups!$H$2:$I$6,2,FALSE)</f>
        <v>Not Hispanic/Latino</v>
      </c>
      <c r="AF1552" s="45" t="str">
        <f>VLOOKUP(Table1[[#This Row],[Language]],Lookups!$K$2:$L$9,2,FALSE)</f>
        <v>English</v>
      </c>
      <c r="AG1552" s="46">
        <v>42005</v>
      </c>
      <c r="AH1552" s="46">
        <v>45657</v>
      </c>
      <c r="AI1552" s="46">
        <f>IF(Table1[[#This Row],[Colonoscopy Date]]="","",DATEVALUE(Table1[[#This Row],[Colonoscopy Date]]))</f>
        <v>43727</v>
      </c>
      <c r="AJ15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53" spans="1:36" x14ac:dyDescent="0.25">
      <c r="A1553">
        <v>12687</v>
      </c>
      <c r="B1553" t="s">
        <v>2421</v>
      </c>
      <c r="C1553" t="s">
        <v>68</v>
      </c>
      <c r="D1553" t="s">
        <v>34</v>
      </c>
      <c r="E1553" t="s">
        <v>22</v>
      </c>
      <c r="F1553" t="s">
        <v>30</v>
      </c>
      <c r="G1553" t="s">
        <v>4779</v>
      </c>
      <c r="H1553" t="s">
        <v>35</v>
      </c>
      <c r="I1553" s="36">
        <v>21142</v>
      </c>
      <c r="J1553" t="s">
        <v>2891</v>
      </c>
      <c r="K1553" t="s">
        <v>2930</v>
      </c>
      <c r="L1553" t="s">
        <v>25</v>
      </c>
      <c r="M1553" s="2">
        <v>45645</v>
      </c>
      <c r="N1553" t="s">
        <v>25</v>
      </c>
      <c r="O1553" t="s">
        <v>25</v>
      </c>
      <c r="P1553" t="s">
        <v>18</v>
      </c>
      <c r="Q1553" t="s">
        <v>18</v>
      </c>
      <c r="R1553" t="s">
        <v>18</v>
      </c>
      <c r="S1553" t="s">
        <v>18</v>
      </c>
      <c r="T1553" t="s">
        <v>18</v>
      </c>
      <c r="U1553" t="s">
        <v>18</v>
      </c>
      <c r="V1553" t="s">
        <v>18</v>
      </c>
      <c r="W1553" s="45" t="str">
        <f>IF(Table1[[#This Row],[Sex at Birth]]="F","Female","Male")</f>
        <v>Male</v>
      </c>
      <c r="X1553" s="43">
        <v>45657</v>
      </c>
      <c r="Y1553" s="44">
        <f>Table1[[#This Row],[Report cutoff date]]-Table1[[#This Row],[DOB]]</f>
        <v>24515</v>
      </c>
      <c r="Z1553" s="68">
        <f>ROUNDDOWN(Table1[[#This Row],[Days old - as of report cutoff date]]/365,0)</f>
        <v>67</v>
      </c>
      <c r="AA1553" s="45" t="str">
        <f>IF(Table1[[#This Row],[Years old]]&gt;=55,"55+","54 and under")</f>
        <v>55+</v>
      </c>
      <c r="AB1553" s="45" t="str">
        <f>VLOOKUP(Table1[[#This Row],[Years old]],Lookups!$A$1:$C$101,2,FALSE)</f>
        <v>60 - 69</v>
      </c>
      <c r="AC1553" s="45" t="str">
        <f>VLOOKUP(Table1[[#This Row],[Years old]],Lookups!$A$1:$C$101,3,FALSE)</f>
        <v>65 - 69</v>
      </c>
      <c r="AD1553" s="45" t="str">
        <f>VLOOKUP(Table1[[#This Row],[Race]],Lookups!$E$2:$F$11,2,FALSE)</f>
        <v>Other/ Unknown</v>
      </c>
      <c r="AE1553" s="45" t="str">
        <f>VLOOKUP(Table1[[#This Row],[Ethnicity]],Lookups!$H$2:$I$6,2,FALSE)</f>
        <v>Other/ Unknown</v>
      </c>
      <c r="AF1553" s="45" t="str">
        <f>VLOOKUP(Table1[[#This Row],[Language]],Lookups!$K$2:$L$9,2,FALSE)</f>
        <v>English</v>
      </c>
      <c r="AG1553" s="46">
        <v>42005</v>
      </c>
      <c r="AH1553" s="46">
        <v>45657</v>
      </c>
      <c r="AI1553" s="46" t="str">
        <f>IF(Table1[[#This Row],[Colonoscopy Date]]="","",DATEVALUE(Table1[[#This Row],[Colonoscopy Date]]))</f>
        <v/>
      </c>
      <c r="AJ15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54" spans="1:36" x14ac:dyDescent="0.25">
      <c r="A1554">
        <v>11079</v>
      </c>
      <c r="B1554" t="s">
        <v>1900</v>
      </c>
      <c r="C1554" t="s">
        <v>20</v>
      </c>
      <c r="D1554" t="s">
        <v>21</v>
      </c>
      <c r="E1554" t="s">
        <v>22</v>
      </c>
      <c r="F1554" t="s">
        <v>30</v>
      </c>
      <c r="G1554" t="s">
        <v>7314</v>
      </c>
      <c r="H1554" t="s">
        <v>24</v>
      </c>
      <c r="I1554" s="36">
        <v>21143</v>
      </c>
      <c r="J1554" t="s">
        <v>2911</v>
      </c>
      <c r="K1554" t="s">
        <v>2935</v>
      </c>
      <c r="L1554" t="s">
        <v>25</v>
      </c>
      <c r="M1554" s="2">
        <v>45530</v>
      </c>
      <c r="N1554" t="s">
        <v>53</v>
      </c>
      <c r="O1554" t="s">
        <v>25</v>
      </c>
      <c r="P1554" t="s">
        <v>895</v>
      </c>
      <c r="Q1554" t="s">
        <v>18</v>
      </c>
      <c r="R1554" t="s">
        <v>18</v>
      </c>
      <c r="S1554" t="s">
        <v>18</v>
      </c>
      <c r="T1554" t="s">
        <v>18</v>
      </c>
      <c r="U1554" t="s">
        <v>18</v>
      </c>
      <c r="V1554" t="s">
        <v>18</v>
      </c>
      <c r="W1554" s="45" t="str">
        <f>IF(Table1[[#This Row],[Sex at Birth]]="F","Female","Male")</f>
        <v>Female</v>
      </c>
      <c r="X1554" s="43">
        <v>45657</v>
      </c>
      <c r="Y1554" s="44">
        <f>Table1[[#This Row],[Report cutoff date]]-Table1[[#This Row],[DOB]]</f>
        <v>24514</v>
      </c>
      <c r="Z1554" s="68">
        <f>ROUNDDOWN(Table1[[#This Row],[Days old - as of report cutoff date]]/365,0)</f>
        <v>67</v>
      </c>
      <c r="AA1554" s="45" t="str">
        <f>IF(Table1[[#This Row],[Years old]]&gt;=55,"55+","54 and under")</f>
        <v>55+</v>
      </c>
      <c r="AB1554" s="45" t="str">
        <f>VLOOKUP(Table1[[#This Row],[Years old]],Lookups!$A$1:$C$101,2,FALSE)</f>
        <v>60 - 69</v>
      </c>
      <c r="AC1554" s="45" t="str">
        <f>VLOOKUP(Table1[[#This Row],[Years old]],Lookups!$A$1:$C$101,3,FALSE)</f>
        <v>65 - 69</v>
      </c>
      <c r="AD1554" s="45" t="str">
        <f>VLOOKUP(Table1[[#This Row],[Race]],Lookups!$E$2:$F$11,2,FALSE)</f>
        <v>White</v>
      </c>
      <c r="AE1554" s="45" t="str">
        <f>VLOOKUP(Table1[[#This Row],[Ethnicity]],Lookups!$H$2:$I$6,2,FALSE)</f>
        <v>Not Hispanic/Latino</v>
      </c>
      <c r="AF1554" s="45" t="str">
        <f>VLOOKUP(Table1[[#This Row],[Language]],Lookups!$K$2:$L$9,2,FALSE)</f>
        <v>English</v>
      </c>
      <c r="AG1554" s="46">
        <v>42005</v>
      </c>
      <c r="AH1554" s="46">
        <v>45657</v>
      </c>
      <c r="AI1554" s="46">
        <f>IF(Table1[[#This Row],[Colonoscopy Date]]="","",DATEVALUE(Table1[[#This Row],[Colonoscopy Date]]))</f>
        <v>45551</v>
      </c>
      <c r="AJ155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55" spans="1:36" x14ac:dyDescent="0.25">
      <c r="A1555">
        <v>14064</v>
      </c>
      <c r="B1555" t="s">
        <v>2088</v>
      </c>
      <c r="C1555" t="s">
        <v>20</v>
      </c>
      <c r="D1555" t="s">
        <v>21</v>
      </c>
      <c r="E1555" t="s">
        <v>22</v>
      </c>
      <c r="F1555" t="s">
        <v>122</v>
      </c>
      <c r="G1555" t="s">
        <v>4342</v>
      </c>
      <c r="H1555" t="s">
        <v>35</v>
      </c>
      <c r="I1555" s="36">
        <v>21145</v>
      </c>
      <c r="J1555" t="s">
        <v>2885</v>
      </c>
      <c r="K1555" t="s">
        <v>2930</v>
      </c>
      <c r="L1555" t="s">
        <v>25</v>
      </c>
      <c r="M1555" s="2">
        <v>45492</v>
      </c>
      <c r="N1555" t="s">
        <v>25</v>
      </c>
      <c r="O1555" t="s">
        <v>25</v>
      </c>
      <c r="P1555" t="s">
        <v>18</v>
      </c>
      <c r="Q1555" t="s">
        <v>18</v>
      </c>
      <c r="R1555" t="s">
        <v>18</v>
      </c>
      <c r="S1555" t="s">
        <v>18</v>
      </c>
      <c r="T1555" t="s">
        <v>18</v>
      </c>
      <c r="U1555" t="s">
        <v>18</v>
      </c>
      <c r="V1555" t="s">
        <v>18</v>
      </c>
      <c r="W1555" s="45" t="str">
        <f>IF(Table1[[#This Row],[Sex at Birth]]="F","Female","Male")</f>
        <v>Male</v>
      </c>
      <c r="X1555" s="43">
        <v>45657</v>
      </c>
      <c r="Y1555" s="44">
        <f>Table1[[#This Row],[Report cutoff date]]-Table1[[#This Row],[DOB]]</f>
        <v>24512</v>
      </c>
      <c r="Z1555" s="68">
        <f>ROUNDDOWN(Table1[[#This Row],[Days old - as of report cutoff date]]/365,0)</f>
        <v>67</v>
      </c>
      <c r="AA1555" s="45" t="str">
        <f>IF(Table1[[#This Row],[Years old]]&gt;=55,"55+","54 and under")</f>
        <v>55+</v>
      </c>
      <c r="AB1555" s="45" t="str">
        <f>VLOOKUP(Table1[[#This Row],[Years old]],Lookups!$A$1:$C$101,2,FALSE)</f>
        <v>60 - 69</v>
      </c>
      <c r="AC1555" s="45" t="str">
        <f>VLOOKUP(Table1[[#This Row],[Years old]],Lookups!$A$1:$C$101,3,FALSE)</f>
        <v>65 - 69</v>
      </c>
      <c r="AD1555" s="45" t="str">
        <f>VLOOKUP(Table1[[#This Row],[Race]],Lookups!$E$2:$F$11,2,FALSE)</f>
        <v>White</v>
      </c>
      <c r="AE1555" s="45" t="str">
        <f>VLOOKUP(Table1[[#This Row],[Ethnicity]],Lookups!$H$2:$I$6,2,FALSE)</f>
        <v>Not Hispanic/Latino</v>
      </c>
      <c r="AF1555" s="45" t="str">
        <f>VLOOKUP(Table1[[#This Row],[Language]],Lookups!$K$2:$L$9,2,FALSE)</f>
        <v>English</v>
      </c>
      <c r="AG1555" s="46">
        <v>42005</v>
      </c>
      <c r="AH1555" s="46">
        <v>45657</v>
      </c>
      <c r="AI1555" s="46" t="str">
        <f>IF(Table1[[#This Row],[Colonoscopy Date]]="","",DATEVALUE(Table1[[#This Row],[Colonoscopy Date]]))</f>
        <v/>
      </c>
      <c r="AJ15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56" spans="1:36" x14ac:dyDescent="0.25">
      <c r="A1556">
        <v>10993</v>
      </c>
      <c r="B1556" t="s">
        <v>1636</v>
      </c>
      <c r="C1556" t="s">
        <v>20</v>
      </c>
      <c r="D1556" t="s">
        <v>21</v>
      </c>
      <c r="E1556" t="s">
        <v>22</v>
      </c>
      <c r="F1556" t="s">
        <v>37</v>
      </c>
      <c r="G1556" t="s">
        <v>7515</v>
      </c>
      <c r="H1556" t="s">
        <v>24</v>
      </c>
      <c r="I1556" s="36">
        <v>21146</v>
      </c>
      <c r="J1556" t="s">
        <v>2884</v>
      </c>
      <c r="K1556" t="s">
        <v>2936</v>
      </c>
      <c r="L1556" t="s">
        <v>25</v>
      </c>
      <c r="M1556" s="2">
        <v>45581</v>
      </c>
      <c r="N1556" t="s">
        <v>25</v>
      </c>
      <c r="O1556" t="s">
        <v>25</v>
      </c>
      <c r="P1556" t="s">
        <v>18</v>
      </c>
      <c r="Q1556" t="s">
        <v>18</v>
      </c>
      <c r="R1556" t="s">
        <v>18</v>
      </c>
      <c r="S1556" t="s">
        <v>18</v>
      </c>
      <c r="T1556" t="s">
        <v>18</v>
      </c>
      <c r="U1556" t="s">
        <v>18</v>
      </c>
      <c r="V1556" t="s">
        <v>18</v>
      </c>
      <c r="W1556" s="45" t="str">
        <f>IF(Table1[[#This Row],[Sex at Birth]]="F","Female","Male")</f>
        <v>Female</v>
      </c>
      <c r="X1556" s="43">
        <v>45657</v>
      </c>
      <c r="Y1556" s="44">
        <f>Table1[[#This Row],[Report cutoff date]]-Table1[[#This Row],[DOB]]</f>
        <v>24511</v>
      </c>
      <c r="Z1556" s="68">
        <f>ROUNDDOWN(Table1[[#This Row],[Days old - as of report cutoff date]]/365,0)</f>
        <v>67</v>
      </c>
      <c r="AA1556" s="45" t="str">
        <f>IF(Table1[[#This Row],[Years old]]&gt;=55,"55+","54 and under")</f>
        <v>55+</v>
      </c>
      <c r="AB1556" s="45" t="str">
        <f>VLOOKUP(Table1[[#This Row],[Years old]],Lookups!$A$1:$C$101,2,FALSE)</f>
        <v>60 - 69</v>
      </c>
      <c r="AC1556" s="45" t="str">
        <f>VLOOKUP(Table1[[#This Row],[Years old]],Lookups!$A$1:$C$101,3,FALSE)</f>
        <v>65 - 69</v>
      </c>
      <c r="AD1556" s="45" t="str">
        <f>VLOOKUP(Table1[[#This Row],[Race]],Lookups!$E$2:$F$11,2,FALSE)</f>
        <v>White</v>
      </c>
      <c r="AE1556" s="45" t="str">
        <f>VLOOKUP(Table1[[#This Row],[Ethnicity]],Lookups!$H$2:$I$6,2,FALSE)</f>
        <v>Not Hispanic/Latino</v>
      </c>
      <c r="AF1556" s="45" t="str">
        <f>VLOOKUP(Table1[[#This Row],[Language]],Lookups!$K$2:$L$9,2,FALSE)</f>
        <v>English</v>
      </c>
      <c r="AG1556" s="46">
        <v>42005</v>
      </c>
      <c r="AH1556" s="46">
        <v>45657</v>
      </c>
      <c r="AI1556" s="46" t="str">
        <f>IF(Table1[[#This Row],[Colonoscopy Date]]="","",DATEVALUE(Table1[[#This Row],[Colonoscopy Date]]))</f>
        <v/>
      </c>
      <c r="AJ15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57" spans="1:36" x14ac:dyDescent="0.25">
      <c r="A1557">
        <v>13501</v>
      </c>
      <c r="B1557" t="s">
        <v>1564</v>
      </c>
      <c r="C1557" t="s">
        <v>20</v>
      </c>
      <c r="D1557" t="s">
        <v>21</v>
      </c>
      <c r="E1557" t="s">
        <v>22</v>
      </c>
      <c r="F1557" t="s">
        <v>63</v>
      </c>
      <c r="G1557" t="s">
        <v>4201</v>
      </c>
      <c r="H1557" t="s">
        <v>24</v>
      </c>
      <c r="I1557" s="36">
        <v>21147</v>
      </c>
      <c r="J1557" t="s">
        <v>2884</v>
      </c>
      <c r="K1557" t="s">
        <v>2930</v>
      </c>
      <c r="L1557" t="s">
        <v>25</v>
      </c>
      <c r="M1557" s="2">
        <v>45631</v>
      </c>
      <c r="N1557" t="s">
        <v>25</v>
      </c>
      <c r="O1557" t="s">
        <v>25</v>
      </c>
      <c r="P1557" t="s">
        <v>18</v>
      </c>
      <c r="Q1557" t="s">
        <v>18</v>
      </c>
      <c r="R1557" t="s">
        <v>18</v>
      </c>
      <c r="S1557" t="s">
        <v>18</v>
      </c>
      <c r="T1557" t="s">
        <v>18</v>
      </c>
      <c r="U1557" t="s">
        <v>18</v>
      </c>
      <c r="V1557" t="s">
        <v>18</v>
      </c>
      <c r="W1557" s="45" t="str">
        <f>IF(Table1[[#This Row],[Sex at Birth]]="F","Female","Male")</f>
        <v>Female</v>
      </c>
      <c r="X1557" s="43">
        <v>45657</v>
      </c>
      <c r="Y1557" s="44">
        <f>Table1[[#This Row],[Report cutoff date]]-Table1[[#This Row],[DOB]]</f>
        <v>24510</v>
      </c>
      <c r="Z1557" s="68">
        <f>ROUNDDOWN(Table1[[#This Row],[Days old - as of report cutoff date]]/365,0)</f>
        <v>67</v>
      </c>
      <c r="AA1557" s="45" t="str">
        <f>IF(Table1[[#This Row],[Years old]]&gt;=55,"55+","54 and under")</f>
        <v>55+</v>
      </c>
      <c r="AB1557" s="45" t="str">
        <f>VLOOKUP(Table1[[#This Row],[Years old]],Lookups!$A$1:$C$101,2,FALSE)</f>
        <v>60 - 69</v>
      </c>
      <c r="AC1557" s="45" t="str">
        <f>VLOOKUP(Table1[[#This Row],[Years old]],Lookups!$A$1:$C$101,3,FALSE)</f>
        <v>65 - 69</v>
      </c>
      <c r="AD1557" s="45" t="str">
        <f>VLOOKUP(Table1[[#This Row],[Race]],Lookups!$E$2:$F$11,2,FALSE)</f>
        <v>White</v>
      </c>
      <c r="AE1557" s="45" t="str">
        <f>VLOOKUP(Table1[[#This Row],[Ethnicity]],Lookups!$H$2:$I$6,2,FALSE)</f>
        <v>Not Hispanic/Latino</v>
      </c>
      <c r="AF1557" s="45" t="str">
        <f>VLOOKUP(Table1[[#This Row],[Language]],Lookups!$K$2:$L$9,2,FALSE)</f>
        <v>English</v>
      </c>
      <c r="AG1557" s="46">
        <v>42005</v>
      </c>
      <c r="AH1557" s="46">
        <v>45657</v>
      </c>
      <c r="AI1557" s="46" t="str">
        <f>IF(Table1[[#This Row],[Colonoscopy Date]]="","",DATEVALUE(Table1[[#This Row],[Colonoscopy Date]]))</f>
        <v/>
      </c>
      <c r="AJ15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58" spans="1:36" x14ac:dyDescent="0.25">
      <c r="A1558">
        <v>11187</v>
      </c>
      <c r="B1558" t="s">
        <v>2449</v>
      </c>
      <c r="C1558" t="s">
        <v>20</v>
      </c>
      <c r="D1558" t="s">
        <v>34</v>
      </c>
      <c r="E1558" t="s">
        <v>22</v>
      </c>
      <c r="F1558" t="s">
        <v>106</v>
      </c>
      <c r="G1558" t="s">
        <v>7704</v>
      </c>
      <c r="H1558" t="s">
        <v>24</v>
      </c>
      <c r="I1558" s="36">
        <v>21149</v>
      </c>
      <c r="J1558" t="s">
        <v>2901</v>
      </c>
      <c r="K1558" t="s">
        <v>2936</v>
      </c>
      <c r="L1558" t="s">
        <v>25</v>
      </c>
      <c r="M1558" s="2">
        <v>45614</v>
      </c>
      <c r="N1558" t="s">
        <v>25</v>
      </c>
      <c r="O1558" t="s">
        <v>25</v>
      </c>
      <c r="P1558" t="s">
        <v>18</v>
      </c>
      <c r="Q1558" t="s">
        <v>18</v>
      </c>
      <c r="R1558" t="s">
        <v>18</v>
      </c>
      <c r="S1558" t="s">
        <v>18</v>
      </c>
      <c r="T1558" t="s">
        <v>18</v>
      </c>
      <c r="U1558" t="s">
        <v>18</v>
      </c>
      <c r="V1558" t="s">
        <v>18</v>
      </c>
      <c r="W1558" s="45" t="str">
        <f>IF(Table1[[#This Row],[Sex at Birth]]="F","Female","Male")</f>
        <v>Female</v>
      </c>
      <c r="X1558" s="43">
        <v>45657</v>
      </c>
      <c r="Y1558" s="44">
        <f>Table1[[#This Row],[Report cutoff date]]-Table1[[#This Row],[DOB]]</f>
        <v>24508</v>
      </c>
      <c r="Z1558" s="68">
        <f>ROUNDDOWN(Table1[[#This Row],[Days old - as of report cutoff date]]/365,0)</f>
        <v>67</v>
      </c>
      <c r="AA1558" s="45" t="str">
        <f>IF(Table1[[#This Row],[Years old]]&gt;=55,"55+","54 and under")</f>
        <v>55+</v>
      </c>
      <c r="AB1558" s="45" t="str">
        <f>VLOOKUP(Table1[[#This Row],[Years old]],Lookups!$A$1:$C$101,2,FALSE)</f>
        <v>60 - 69</v>
      </c>
      <c r="AC1558" s="45" t="str">
        <f>VLOOKUP(Table1[[#This Row],[Years old]],Lookups!$A$1:$C$101,3,FALSE)</f>
        <v>65 - 69</v>
      </c>
      <c r="AD1558" s="45" t="str">
        <f>VLOOKUP(Table1[[#This Row],[Race]],Lookups!$E$2:$F$11,2,FALSE)</f>
        <v>White</v>
      </c>
      <c r="AE1558" s="45" t="str">
        <f>VLOOKUP(Table1[[#This Row],[Ethnicity]],Lookups!$H$2:$I$6,2,FALSE)</f>
        <v>Other/ Unknown</v>
      </c>
      <c r="AF1558" s="45" t="str">
        <f>VLOOKUP(Table1[[#This Row],[Language]],Lookups!$K$2:$L$9,2,FALSE)</f>
        <v>English</v>
      </c>
      <c r="AG1558" s="46">
        <v>42005</v>
      </c>
      <c r="AH1558" s="46">
        <v>45657</v>
      </c>
      <c r="AI1558" s="46" t="str">
        <f>IF(Table1[[#This Row],[Colonoscopy Date]]="","",DATEVALUE(Table1[[#This Row],[Colonoscopy Date]]))</f>
        <v/>
      </c>
      <c r="AJ15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59" spans="1:36" x14ac:dyDescent="0.25">
      <c r="A1559">
        <v>15117</v>
      </c>
      <c r="B1559" t="s">
        <v>2049</v>
      </c>
      <c r="C1559" t="s">
        <v>20</v>
      </c>
      <c r="D1559" t="s">
        <v>21</v>
      </c>
      <c r="E1559" t="s">
        <v>22</v>
      </c>
      <c r="F1559" t="s">
        <v>29</v>
      </c>
      <c r="G1559" t="s">
        <v>6463</v>
      </c>
      <c r="H1559" t="s">
        <v>24</v>
      </c>
      <c r="I1559" s="36">
        <v>21151</v>
      </c>
      <c r="J1559" t="s">
        <v>2925</v>
      </c>
      <c r="K1559" t="s">
        <v>2930</v>
      </c>
      <c r="L1559" t="s">
        <v>25</v>
      </c>
      <c r="M1559" s="2">
        <v>45631</v>
      </c>
      <c r="N1559" t="s">
        <v>25</v>
      </c>
      <c r="O1559" t="s">
        <v>25</v>
      </c>
      <c r="P1559" t="s">
        <v>18</v>
      </c>
      <c r="Q1559" t="s">
        <v>18</v>
      </c>
      <c r="R1559" t="s">
        <v>18</v>
      </c>
      <c r="S1559" t="s">
        <v>18</v>
      </c>
      <c r="T1559" t="s">
        <v>18</v>
      </c>
      <c r="U1559" t="s">
        <v>18</v>
      </c>
      <c r="V1559" t="s">
        <v>18</v>
      </c>
      <c r="W1559" s="45" t="str">
        <f>IF(Table1[[#This Row],[Sex at Birth]]="F","Female","Male")</f>
        <v>Female</v>
      </c>
      <c r="X1559" s="43">
        <v>45657</v>
      </c>
      <c r="Y1559" s="44">
        <f>Table1[[#This Row],[Report cutoff date]]-Table1[[#This Row],[DOB]]</f>
        <v>24506</v>
      </c>
      <c r="Z1559" s="68">
        <f>ROUNDDOWN(Table1[[#This Row],[Days old - as of report cutoff date]]/365,0)</f>
        <v>67</v>
      </c>
      <c r="AA1559" s="45" t="str">
        <f>IF(Table1[[#This Row],[Years old]]&gt;=55,"55+","54 and under")</f>
        <v>55+</v>
      </c>
      <c r="AB1559" s="45" t="str">
        <f>VLOOKUP(Table1[[#This Row],[Years old]],Lookups!$A$1:$C$101,2,FALSE)</f>
        <v>60 - 69</v>
      </c>
      <c r="AC1559" s="45" t="str">
        <f>VLOOKUP(Table1[[#This Row],[Years old]],Lookups!$A$1:$C$101,3,FALSE)</f>
        <v>65 - 69</v>
      </c>
      <c r="AD1559" s="45" t="str">
        <f>VLOOKUP(Table1[[#This Row],[Race]],Lookups!$E$2:$F$11,2,FALSE)</f>
        <v>White</v>
      </c>
      <c r="AE1559" s="45" t="str">
        <f>VLOOKUP(Table1[[#This Row],[Ethnicity]],Lookups!$H$2:$I$6,2,FALSE)</f>
        <v>Not Hispanic/Latino</v>
      </c>
      <c r="AF1559" s="45" t="str">
        <f>VLOOKUP(Table1[[#This Row],[Language]],Lookups!$K$2:$L$9,2,FALSE)</f>
        <v>English</v>
      </c>
      <c r="AG1559" s="46">
        <v>42005</v>
      </c>
      <c r="AH1559" s="46">
        <v>45657</v>
      </c>
      <c r="AI1559" s="46" t="str">
        <f>IF(Table1[[#This Row],[Colonoscopy Date]]="","",DATEVALUE(Table1[[#This Row],[Colonoscopy Date]]))</f>
        <v/>
      </c>
      <c r="AJ15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60" spans="1:36" x14ac:dyDescent="0.25">
      <c r="A1560">
        <v>12441</v>
      </c>
      <c r="B1560" t="s">
        <v>1640</v>
      </c>
      <c r="C1560" t="s">
        <v>20</v>
      </c>
      <c r="D1560" t="s">
        <v>21</v>
      </c>
      <c r="E1560" t="s">
        <v>22</v>
      </c>
      <c r="F1560" t="s">
        <v>372</v>
      </c>
      <c r="G1560" t="s">
        <v>4178</v>
      </c>
      <c r="H1560" t="s">
        <v>24</v>
      </c>
      <c r="I1560" s="36">
        <v>21152</v>
      </c>
      <c r="J1560" t="s">
        <v>2884</v>
      </c>
      <c r="K1560" t="s">
        <v>2930</v>
      </c>
      <c r="L1560" t="s">
        <v>25</v>
      </c>
      <c r="M1560" s="2">
        <v>45629</v>
      </c>
      <c r="N1560" t="s">
        <v>25</v>
      </c>
      <c r="O1560" t="s">
        <v>25</v>
      </c>
      <c r="P1560" t="s">
        <v>18</v>
      </c>
      <c r="Q1560" t="s">
        <v>18</v>
      </c>
      <c r="R1560" t="s">
        <v>18</v>
      </c>
      <c r="S1560" t="s">
        <v>18</v>
      </c>
      <c r="T1560" t="s">
        <v>18</v>
      </c>
      <c r="U1560" t="s">
        <v>18</v>
      </c>
      <c r="V1560" t="s">
        <v>18</v>
      </c>
      <c r="W1560" s="45" t="str">
        <f>IF(Table1[[#This Row],[Sex at Birth]]="F","Female","Male")</f>
        <v>Female</v>
      </c>
      <c r="X1560" s="43">
        <v>45657</v>
      </c>
      <c r="Y1560" s="44">
        <f>Table1[[#This Row],[Report cutoff date]]-Table1[[#This Row],[DOB]]</f>
        <v>24505</v>
      </c>
      <c r="Z1560" s="68">
        <f>ROUNDDOWN(Table1[[#This Row],[Days old - as of report cutoff date]]/365,0)</f>
        <v>67</v>
      </c>
      <c r="AA1560" s="45" t="str">
        <f>IF(Table1[[#This Row],[Years old]]&gt;=55,"55+","54 and under")</f>
        <v>55+</v>
      </c>
      <c r="AB1560" s="45" t="str">
        <f>VLOOKUP(Table1[[#This Row],[Years old]],Lookups!$A$1:$C$101,2,FALSE)</f>
        <v>60 - 69</v>
      </c>
      <c r="AC1560" s="45" t="str">
        <f>VLOOKUP(Table1[[#This Row],[Years old]],Lookups!$A$1:$C$101,3,FALSE)</f>
        <v>65 - 69</v>
      </c>
      <c r="AD1560" s="45" t="str">
        <f>VLOOKUP(Table1[[#This Row],[Race]],Lookups!$E$2:$F$11,2,FALSE)</f>
        <v>White</v>
      </c>
      <c r="AE1560" s="45" t="str">
        <f>VLOOKUP(Table1[[#This Row],[Ethnicity]],Lookups!$H$2:$I$6,2,FALSE)</f>
        <v>Not Hispanic/Latino</v>
      </c>
      <c r="AF1560" s="45" t="str">
        <f>VLOOKUP(Table1[[#This Row],[Language]],Lookups!$K$2:$L$9,2,FALSE)</f>
        <v>English</v>
      </c>
      <c r="AG1560" s="46">
        <v>42005</v>
      </c>
      <c r="AH1560" s="46">
        <v>45657</v>
      </c>
      <c r="AI1560" s="46" t="str">
        <f>IF(Table1[[#This Row],[Colonoscopy Date]]="","",DATEVALUE(Table1[[#This Row],[Colonoscopy Date]]))</f>
        <v/>
      </c>
      <c r="AJ15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61" spans="1:36" x14ac:dyDescent="0.25">
      <c r="A1561">
        <v>15286</v>
      </c>
      <c r="B1561" t="s">
        <v>2589</v>
      </c>
      <c r="C1561" t="s">
        <v>20</v>
      </c>
      <c r="D1561" t="s">
        <v>21</v>
      </c>
      <c r="E1561" t="s">
        <v>22</v>
      </c>
      <c r="F1561" t="s">
        <v>18</v>
      </c>
      <c r="G1561" t="s">
        <v>6483</v>
      </c>
      <c r="H1561" t="s">
        <v>24</v>
      </c>
      <c r="I1561" s="36">
        <v>21152</v>
      </c>
      <c r="J1561" t="s">
        <v>2925</v>
      </c>
      <c r="K1561" t="s">
        <v>2930</v>
      </c>
      <c r="L1561" t="s">
        <v>25</v>
      </c>
      <c r="M1561" s="2">
        <v>45597</v>
      </c>
      <c r="N1561" t="s">
        <v>25</v>
      </c>
      <c r="O1561" t="s">
        <v>25</v>
      </c>
      <c r="P1561" t="s">
        <v>18</v>
      </c>
      <c r="Q1561" t="s">
        <v>18</v>
      </c>
      <c r="R1561" t="s">
        <v>18</v>
      </c>
      <c r="S1561" t="s">
        <v>18</v>
      </c>
      <c r="T1561" t="s">
        <v>18</v>
      </c>
      <c r="U1561" t="s">
        <v>18</v>
      </c>
      <c r="V1561" t="s">
        <v>18</v>
      </c>
      <c r="W1561" s="45" t="str">
        <f>IF(Table1[[#This Row],[Sex at Birth]]="F","Female","Male")</f>
        <v>Female</v>
      </c>
      <c r="X1561" s="43">
        <v>45657</v>
      </c>
      <c r="Y1561" s="44">
        <f>Table1[[#This Row],[Report cutoff date]]-Table1[[#This Row],[DOB]]</f>
        <v>24505</v>
      </c>
      <c r="Z1561" s="68">
        <f>ROUNDDOWN(Table1[[#This Row],[Days old - as of report cutoff date]]/365,0)</f>
        <v>67</v>
      </c>
      <c r="AA1561" s="45" t="str">
        <f>IF(Table1[[#This Row],[Years old]]&gt;=55,"55+","54 and under")</f>
        <v>55+</v>
      </c>
      <c r="AB1561" s="45" t="str">
        <f>VLOOKUP(Table1[[#This Row],[Years old]],Lookups!$A$1:$C$101,2,FALSE)</f>
        <v>60 - 69</v>
      </c>
      <c r="AC1561" s="45" t="str">
        <f>VLOOKUP(Table1[[#This Row],[Years old]],Lookups!$A$1:$C$101,3,FALSE)</f>
        <v>65 - 69</v>
      </c>
      <c r="AD1561" s="45" t="str">
        <f>VLOOKUP(Table1[[#This Row],[Race]],Lookups!$E$2:$F$11,2,FALSE)</f>
        <v>White</v>
      </c>
      <c r="AE1561" s="45" t="str">
        <f>VLOOKUP(Table1[[#This Row],[Ethnicity]],Lookups!$H$2:$I$6,2,FALSE)</f>
        <v>Not Hispanic/Latino</v>
      </c>
      <c r="AF1561" s="45" t="str">
        <f>VLOOKUP(Table1[[#This Row],[Language]],Lookups!$K$2:$L$9,2,FALSE)</f>
        <v>English</v>
      </c>
      <c r="AG1561" s="46">
        <v>42005</v>
      </c>
      <c r="AH1561" s="46">
        <v>45657</v>
      </c>
      <c r="AI1561" s="46" t="str">
        <f>IF(Table1[[#This Row],[Colonoscopy Date]]="","",DATEVALUE(Table1[[#This Row],[Colonoscopy Date]]))</f>
        <v/>
      </c>
      <c r="AJ15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62" spans="1:36" x14ac:dyDescent="0.25">
      <c r="A1562">
        <v>13773</v>
      </c>
      <c r="B1562" t="s">
        <v>1687</v>
      </c>
      <c r="C1562" t="s">
        <v>20</v>
      </c>
      <c r="D1562" t="s">
        <v>21</v>
      </c>
      <c r="E1562" t="s">
        <v>22</v>
      </c>
      <c r="F1562" t="s">
        <v>39</v>
      </c>
      <c r="G1562" t="s">
        <v>7106</v>
      </c>
      <c r="H1562" t="s">
        <v>35</v>
      </c>
      <c r="I1562" s="36">
        <v>21153</v>
      </c>
      <c r="J1562" t="s">
        <v>2913</v>
      </c>
      <c r="K1562" t="s">
        <v>2931</v>
      </c>
      <c r="L1562" t="s">
        <v>25</v>
      </c>
      <c r="M1562" s="2">
        <v>45565</v>
      </c>
      <c r="N1562" t="s">
        <v>25</v>
      </c>
      <c r="O1562" t="s">
        <v>25</v>
      </c>
      <c r="P1562" t="s">
        <v>18</v>
      </c>
      <c r="Q1562" t="s">
        <v>18</v>
      </c>
      <c r="R1562" t="s">
        <v>18</v>
      </c>
      <c r="S1562" t="s">
        <v>18</v>
      </c>
      <c r="T1562" t="s">
        <v>18</v>
      </c>
      <c r="U1562" t="s">
        <v>18</v>
      </c>
      <c r="V1562" t="s">
        <v>18</v>
      </c>
      <c r="W1562" s="45" t="str">
        <f>IF(Table1[[#This Row],[Sex at Birth]]="F","Female","Male")</f>
        <v>Male</v>
      </c>
      <c r="X1562" s="43">
        <v>45657</v>
      </c>
      <c r="Y1562" s="44">
        <f>Table1[[#This Row],[Report cutoff date]]-Table1[[#This Row],[DOB]]</f>
        <v>24504</v>
      </c>
      <c r="Z1562" s="68">
        <f>ROUNDDOWN(Table1[[#This Row],[Days old - as of report cutoff date]]/365,0)</f>
        <v>67</v>
      </c>
      <c r="AA1562" s="45" t="str">
        <f>IF(Table1[[#This Row],[Years old]]&gt;=55,"55+","54 and under")</f>
        <v>55+</v>
      </c>
      <c r="AB1562" s="45" t="str">
        <f>VLOOKUP(Table1[[#This Row],[Years old]],Lookups!$A$1:$C$101,2,FALSE)</f>
        <v>60 - 69</v>
      </c>
      <c r="AC1562" s="45" t="str">
        <f>VLOOKUP(Table1[[#This Row],[Years old]],Lookups!$A$1:$C$101,3,FALSE)</f>
        <v>65 - 69</v>
      </c>
      <c r="AD1562" s="45" t="str">
        <f>VLOOKUP(Table1[[#This Row],[Race]],Lookups!$E$2:$F$11,2,FALSE)</f>
        <v>White</v>
      </c>
      <c r="AE1562" s="45" t="str">
        <f>VLOOKUP(Table1[[#This Row],[Ethnicity]],Lookups!$H$2:$I$6,2,FALSE)</f>
        <v>Not Hispanic/Latino</v>
      </c>
      <c r="AF1562" s="45" t="str">
        <f>VLOOKUP(Table1[[#This Row],[Language]],Lookups!$K$2:$L$9,2,FALSE)</f>
        <v>English</v>
      </c>
      <c r="AG1562" s="46">
        <v>42005</v>
      </c>
      <c r="AH1562" s="46">
        <v>45657</v>
      </c>
      <c r="AI1562" s="46" t="str">
        <f>IF(Table1[[#This Row],[Colonoscopy Date]]="","",DATEVALUE(Table1[[#This Row],[Colonoscopy Date]]))</f>
        <v/>
      </c>
      <c r="AJ15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63" spans="1:36" x14ac:dyDescent="0.25">
      <c r="A1563">
        <v>15158</v>
      </c>
      <c r="B1563" t="s">
        <v>1716</v>
      </c>
      <c r="C1563" t="s">
        <v>20</v>
      </c>
      <c r="D1563" t="s">
        <v>21</v>
      </c>
      <c r="E1563" t="s">
        <v>22</v>
      </c>
      <c r="F1563" t="s">
        <v>132</v>
      </c>
      <c r="G1563" t="s">
        <v>5627</v>
      </c>
      <c r="H1563" t="s">
        <v>24</v>
      </c>
      <c r="I1563" s="36">
        <v>21154</v>
      </c>
      <c r="J1563" t="s">
        <v>134</v>
      </c>
      <c r="K1563" t="s">
        <v>2930</v>
      </c>
      <c r="L1563" t="s">
        <v>25</v>
      </c>
      <c r="M1563" s="2">
        <v>45569</v>
      </c>
      <c r="N1563" t="s">
        <v>25</v>
      </c>
      <c r="O1563" t="s">
        <v>25</v>
      </c>
      <c r="P1563" t="s">
        <v>18</v>
      </c>
      <c r="Q1563" t="s">
        <v>18</v>
      </c>
      <c r="R1563" t="s">
        <v>18</v>
      </c>
      <c r="S1563" t="s">
        <v>18</v>
      </c>
      <c r="T1563" t="s">
        <v>18</v>
      </c>
      <c r="U1563" t="s">
        <v>18</v>
      </c>
      <c r="V1563" t="s">
        <v>18</v>
      </c>
      <c r="W1563" s="45" t="str">
        <f>IF(Table1[[#This Row],[Sex at Birth]]="F","Female","Male")</f>
        <v>Female</v>
      </c>
      <c r="X1563" s="43">
        <v>45657</v>
      </c>
      <c r="Y1563" s="44">
        <f>Table1[[#This Row],[Report cutoff date]]-Table1[[#This Row],[DOB]]</f>
        <v>24503</v>
      </c>
      <c r="Z1563" s="68">
        <f>ROUNDDOWN(Table1[[#This Row],[Days old - as of report cutoff date]]/365,0)</f>
        <v>67</v>
      </c>
      <c r="AA1563" s="45" t="str">
        <f>IF(Table1[[#This Row],[Years old]]&gt;=55,"55+","54 and under")</f>
        <v>55+</v>
      </c>
      <c r="AB1563" s="45" t="str">
        <f>VLOOKUP(Table1[[#This Row],[Years old]],Lookups!$A$1:$C$101,2,FALSE)</f>
        <v>60 - 69</v>
      </c>
      <c r="AC1563" s="45" t="str">
        <f>VLOOKUP(Table1[[#This Row],[Years old]],Lookups!$A$1:$C$101,3,FALSE)</f>
        <v>65 - 69</v>
      </c>
      <c r="AD1563" s="45" t="str">
        <f>VLOOKUP(Table1[[#This Row],[Race]],Lookups!$E$2:$F$11,2,FALSE)</f>
        <v>White</v>
      </c>
      <c r="AE1563" s="45" t="str">
        <f>VLOOKUP(Table1[[#This Row],[Ethnicity]],Lookups!$H$2:$I$6,2,FALSE)</f>
        <v>Not Hispanic/Latino</v>
      </c>
      <c r="AF1563" s="45" t="str">
        <f>VLOOKUP(Table1[[#This Row],[Language]],Lookups!$K$2:$L$9,2,FALSE)</f>
        <v>English</v>
      </c>
      <c r="AG1563" s="46">
        <v>42005</v>
      </c>
      <c r="AH1563" s="46">
        <v>45657</v>
      </c>
      <c r="AI1563" s="46" t="str">
        <f>IF(Table1[[#This Row],[Colonoscopy Date]]="","",DATEVALUE(Table1[[#This Row],[Colonoscopy Date]]))</f>
        <v/>
      </c>
      <c r="AJ15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64" spans="1:36" x14ac:dyDescent="0.25">
      <c r="A1564">
        <v>10971</v>
      </c>
      <c r="B1564" t="s">
        <v>1624</v>
      </c>
      <c r="C1564" t="s">
        <v>20</v>
      </c>
      <c r="D1564" t="s">
        <v>21</v>
      </c>
      <c r="E1564" t="s">
        <v>22</v>
      </c>
      <c r="F1564" t="s">
        <v>39</v>
      </c>
      <c r="G1564" t="s">
        <v>8150</v>
      </c>
      <c r="H1564" t="s">
        <v>35</v>
      </c>
      <c r="I1564" s="36">
        <v>21155</v>
      </c>
      <c r="J1564" t="s">
        <v>2914</v>
      </c>
      <c r="K1564" t="s">
        <v>2936</v>
      </c>
      <c r="L1564" t="s">
        <v>25</v>
      </c>
      <c r="M1564" s="2">
        <v>45639</v>
      </c>
      <c r="N1564" t="s">
        <v>53</v>
      </c>
      <c r="O1564" t="s">
        <v>25</v>
      </c>
      <c r="P1564" t="s">
        <v>693</v>
      </c>
      <c r="Q1564" t="s">
        <v>18</v>
      </c>
      <c r="R1564" t="s">
        <v>18</v>
      </c>
      <c r="S1564" t="s">
        <v>18</v>
      </c>
      <c r="T1564" t="s">
        <v>18</v>
      </c>
      <c r="U1564" t="s">
        <v>18</v>
      </c>
      <c r="V1564" t="s">
        <v>18</v>
      </c>
      <c r="W1564" s="45" t="str">
        <f>IF(Table1[[#This Row],[Sex at Birth]]="F","Female","Male")</f>
        <v>Male</v>
      </c>
      <c r="X1564" s="43">
        <v>45657</v>
      </c>
      <c r="Y1564" s="44">
        <f>Table1[[#This Row],[Report cutoff date]]-Table1[[#This Row],[DOB]]</f>
        <v>24502</v>
      </c>
      <c r="Z1564" s="68">
        <f>ROUNDDOWN(Table1[[#This Row],[Days old - as of report cutoff date]]/365,0)</f>
        <v>67</v>
      </c>
      <c r="AA1564" s="45" t="str">
        <f>IF(Table1[[#This Row],[Years old]]&gt;=55,"55+","54 and under")</f>
        <v>55+</v>
      </c>
      <c r="AB1564" s="45" t="str">
        <f>VLOOKUP(Table1[[#This Row],[Years old]],Lookups!$A$1:$C$101,2,FALSE)</f>
        <v>60 - 69</v>
      </c>
      <c r="AC1564" s="45" t="str">
        <f>VLOOKUP(Table1[[#This Row],[Years old]],Lookups!$A$1:$C$101,3,FALSE)</f>
        <v>65 - 69</v>
      </c>
      <c r="AD1564" s="45" t="str">
        <f>VLOOKUP(Table1[[#This Row],[Race]],Lookups!$E$2:$F$11,2,FALSE)</f>
        <v>White</v>
      </c>
      <c r="AE1564" s="45" t="str">
        <f>VLOOKUP(Table1[[#This Row],[Ethnicity]],Lookups!$H$2:$I$6,2,FALSE)</f>
        <v>Not Hispanic/Latino</v>
      </c>
      <c r="AF1564" s="45" t="str">
        <f>VLOOKUP(Table1[[#This Row],[Language]],Lookups!$K$2:$L$9,2,FALSE)</f>
        <v>English</v>
      </c>
      <c r="AG1564" s="46">
        <v>42005</v>
      </c>
      <c r="AH1564" s="46">
        <v>45657</v>
      </c>
      <c r="AI1564" s="46">
        <f>IF(Table1[[#This Row],[Colonoscopy Date]]="","",DATEVALUE(Table1[[#This Row],[Colonoscopy Date]]))</f>
        <v>45068</v>
      </c>
      <c r="AJ15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65" spans="1:36" x14ac:dyDescent="0.25">
      <c r="A1565">
        <v>12143</v>
      </c>
      <c r="B1565" t="s">
        <v>2222</v>
      </c>
      <c r="C1565" t="s">
        <v>20</v>
      </c>
      <c r="D1565" t="s">
        <v>21</v>
      </c>
      <c r="E1565" t="s">
        <v>22</v>
      </c>
      <c r="F1565" t="s">
        <v>37</v>
      </c>
      <c r="G1565" t="s">
        <v>3462</v>
      </c>
      <c r="H1565" t="s">
        <v>24</v>
      </c>
      <c r="I1565" s="36">
        <v>21165</v>
      </c>
      <c r="J1565" t="s">
        <v>2910</v>
      </c>
      <c r="K1565" t="s">
        <v>2930</v>
      </c>
      <c r="L1565" t="s">
        <v>25</v>
      </c>
      <c r="M1565" s="2">
        <v>45631</v>
      </c>
      <c r="N1565" t="s">
        <v>25</v>
      </c>
      <c r="O1565" t="s">
        <v>25</v>
      </c>
      <c r="P1565" t="s">
        <v>18</v>
      </c>
      <c r="Q1565" t="s">
        <v>288</v>
      </c>
      <c r="R1565" t="s">
        <v>87</v>
      </c>
      <c r="S1565" t="s">
        <v>18</v>
      </c>
      <c r="T1565" t="s">
        <v>18</v>
      </c>
      <c r="U1565" t="s">
        <v>18</v>
      </c>
      <c r="V1565" t="s">
        <v>18</v>
      </c>
      <c r="W1565" s="45" t="str">
        <f>IF(Table1[[#This Row],[Sex at Birth]]="F","Female","Male")</f>
        <v>Female</v>
      </c>
      <c r="X1565" s="43">
        <v>45657</v>
      </c>
      <c r="Y1565" s="44">
        <f>Table1[[#This Row],[Report cutoff date]]-Table1[[#This Row],[DOB]]</f>
        <v>24492</v>
      </c>
      <c r="Z1565" s="68">
        <f>ROUNDDOWN(Table1[[#This Row],[Days old - as of report cutoff date]]/365,0)</f>
        <v>67</v>
      </c>
      <c r="AA1565" s="45" t="str">
        <f>IF(Table1[[#This Row],[Years old]]&gt;=55,"55+","54 and under")</f>
        <v>55+</v>
      </c>
      <c r="AB1565" s="45" t="str">
        <f>VLOOKUP(Table1[[#This Row],[Years old]],Lookups!$A$1:$C$101,2,FALSE)</f>
        <v>60 - 69</v>
      </c>
      <c r="AC1565" s="45" t="str">
        <f>VLOOKUP(Table1[[#This Row],[Years old]],Lookups!$A$1:$C$101,3,FALSE)</f>
        <v>65 - 69</v>
      </c>
      <c r="AD1565" s="45" t="str">
        <f>VLOOKUP(Table1[[#This Row],[Race]],Lookups!$E$2:$F$11,2,FALSE)</f>
        <v>White</v>
      </c>
      <c r="AE1565" s="45" t="str">
        <f>VLOOKUP(Table1[[#This Row],[Ethnicity]],Lookups!$H$2:$I$6,2,FALSE)</f>
        <v>Not Hispanic/Latino</v>
      </c>
      <c r="AF1565" s="45" t="str">
        <f>VLOOKUP(Table1[[#This Row],[Language]],Lookups!$K$2:$L$9,2,FALSE)</f>
        <v>English</v>
      </c>
      <c r="AG1565" s="46">
        <v>42005</v>
      </c>
      <c r="AH1565" s="46">
        <v>45657</v>
      </c>
      <c r="AI1565" s="46" t="str">
        <f>IF(Table1[[#This Row],[Colonoscopy Date]]="","",DATEVALUE(Table1[[#This Row],[Colonoscopy Date]]))</f>
        <v/>
      </c>
      <c r="AJ15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66" spans="1:36" x14ac:dyDescent="0.25">
      <c r="A1566">
        <v>11733</v>
      </c>
      <c r="B1566" t="s">
        <v>1686</v>
      </c>
      <c r="C1566" t="s">
        <v>20</v>
      </c>
      <c r="D1566" t="s">
        <v>21</v>
      </c>
      <c r="E1566" t="s">
        <v>22</v>
      </c>
      <c r="F1566" t="s">
        <v>67</v>
      </c>
      <c r="G1566" t="s">
        <v>7676</v>
      </c>
      <c r="H1566" t="s">
        <v>24</v>
      </c>
      <c r="I1566" s="36">
        <v>21168</v>
      </c>
      <c r="J1566" t="s">
        <v>2883</v>
      </c>
      <c r="K1566" t="s">
        <v>2936</v>
      </c>
      <c r="L1566" t="s">
        <v>25</v>
      </c>
      <c r="M1566" s="2">
        <v>45645</v>
      </c>
      <c r="N1566" t="s">
        <v>25</v>
      </c>
      <c r="O1566" t="s">
        <v>25</v>
      </c>
      <c r="P1566" t="s">
        <v>18</v>
      </c>
      <c r="Q1566" t="s">
        <v>18</v>
      </c>
      <c r="R1566" t="s">
        <v>18</v>
      </c>
      <c r="S1566" t="s">
        <v>18</v>
      </c>
      <c r="T1566" t="s">
        <v>18</v>
      </c>
      <c r="U1566" t="s">
        <v>18</v>
      </c>
      <c r="V1566" t="s">
        <v>18</v>
      </c>
      <c r="W1566" s="45" t="str">
        <f>IF(Table1[[#This Row],[Sex at Birth]]="F","Female","Male")</f>
        <v>Female</v>
      </c>
      <c r="X1566" s="43">
        <v>45657</v>
      </c>
      <c r="Y1566" s="44">
        <f>Table1[[#This Row],[Report cutoff date]]-Table1[[#This Row],[DOB]]</f>
        <v>24489</v>
      </c>
      <c r="Z1566" s="68">
        <f>ROUNDDOWN(Table1[[#This Row],[Days old - as of report cutoff date]]/365,0)</f>
        <v>67</v>
      </c>
      <c r="AA1566" s="45" t="str">
        <f>IF(Table1[[#This Row],[Years old]]&gt;=55,"55+","54 and under")</f>
        <v>55+</v>
      </c>
      <c r="AB1566" s="45" t="str">
        <f>VLOOKUP(Table1[[#This Row],[Years old]],Lookups!$A$1:$C$101,2,FALSE)</f>
        <v>60 - 69</v>
      </c>
      <c r="AC1566" s="45" t="str">
        <f>VLOOKUP(Table1[[#This Row],[Years old]],Lookups!$A$1:$C$101,3,FALSE)</f>
        <v>65 - 69</v>
      </c>
      <c r="AD1566" s="45" t="str">
        <f>VLOOKUP(Table1[[#This Row],[Race]],Lookups!$E$2:$F$11,2,FALSE)</f>
        <v>White</v>
      </c>
      <c r="AE1566" s="45" t="str">
        <f>VLOOKUP(Table1[[#This Row],[Ethnicity]],Lookups!$H$2:$I$6,2,FALSE)</f>
        <v>Not Hispanic/Latino</v>
      </c>
      <c r="AF1566" s="45" t="str">
        <f>VLOOKUP(Table1[[#This Row],[Language]],Lookups!$K$2:$L$9,2,FALSE)</f>
        <v>English</v>
      </c>
      <c r="AG1566" s="46">
        <v>42005</v>
      </c>
      <c r="AH1566" s="46">
        <v>45657</v>
      </c>
      <c r="AI1566" s="46" t="str">
        <f>IF(Table1[[#This Row],[Colonoscopy Date]]="","",DATEVALUE(Table1[[#This Row],[Colonoscopy Date]]))</f>
        <v/>
      </c>
      <c r="AJ15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67" spans="1:36" x14ac:dyDescent="0.25">
      <c r="A1567">
        <v>12721</v>
      </c>
      <c r="B1567" t="s">
        <v>1640</v>
      </c>
      <c r="C1567" t="s">
        <v>20</v>
      </c>
      <c r="D1567" t="s">
        <v>21</v>
      </c>
      <c r="E1567" t="s">
        <v>22</v>
      </c>
      <c r="F1567" t="s">
        <v>30</v>
      </c>
      <c r="G1567" t="s">
        <v>4617</v>
      </c>
      <c r="H1567" t="s">
        <v>24</v>
      </c>
      <c r="I1567" s="36">
        <v>21168</v>
      </c>
      <c r="J1567" t="s">
        <v>2883</v>
      </c>
      <c r="K1567" t="s">
        <v>2930</v>
      </c>
      <c r="L1567" t="s">
        <v>25</v>
      </c>
      <c r="M1567" s="2">
        <v>45341</v>
      </c>
      <c r="N1567" t="s">
        <v>25</v>
      </c>
      <c r="O1567" t="s">
        <v>25</v>
      </c>
      <c r="P1567" t="s">
        <v>18</v>
      </c>
      <c r="Q1567" t="s">
        <v>18</v>
      </c>
      <c r="R1567" t="s">
        <v>18</v>
      </c>
      <c r="S1567" t="s">
        <v>18</v>
      </c>
      <c r="T1567" t="s">
        <v>18</v>
      </c>
      <c r="U1567" t="s">
        <v>18</v>
      </c>
      <c r="V1567" t="s">
        <v>18</v>
      </c>
      <c r="W1567" s="45" t="str">
        <f>IF(Table1[[#This Row],[Sex at Birth]]="F","Female","Male")</f>
        <v>Female</v>
      </c>
      <c r="X1567" s="43">
        <v>45657</v>
      </c>
      <c r="Y1567" s="44">
        <f>Table1[[#This Row],[Report cutoff date]]-Table1[[#This Row],[DOB]]</f>
        <v>24489</v>
      </c>
      <c r="Z1567" s="68">
        <f>ROUNDDOWN(Table1[[#This Row],[Days old - as of report cutoff date]]/365,0)</f>
        <v>67</v>
      </c>
      <c r="AA1567" s="45" t="str">
        <f>IF(Table1[[#This Row],[Years old]]&gt;=55,"55+","54 and under")</f>
        <v>55+</v>
      </c>
      <c r="AB1567" s="45" t="str">
        <f>VLOOKUP(Table1[[#This Row],[Years old]],Lookups!$A$1:$C$101,2,FALSE)</f>
        <v>60 - 69</v>
      </c>
      <c r="AC1567" s="45" t="str">
        <f>VLOOKUP(Table1[[#This Row],[Years old]],Lookups!$A$1:$C$101,3,FALSE)</f>
        <v>65 - 69</v>
      </c>
      <c r="AD1567" s="45" t="str">
        <f>VLOOKUP(Table1[[#This Row],[Race]],Lookups!$E$2:$F$11,2,FALSE)</f>
        <v>White</v>
      </c>
      <c r="AE1567" s="45" t="str">
        <f>VLOOKUP(Table1[[#This Row],[Ethnicity]],Lookups!$H$2:$I$6,2,FALSE)</f>
        <v>Not Hispanic/Latino</v>
      </c>
      <c r="AF1567" s="45" t="str">
        <f>VLOOKUP(Table1[[#This Row],[Language]],Lookups!$K$2:$L$9,2,FALSE)</f>
        <v>English</v>
      </c>
      <c r="AG1567" s="46">
        <v>42005</v>
      </c>
      <c r="AH1567" s="46">
        <v>45657</v>
      </c>
      <c r="AI1567" s="46" t="str">
        <f>IF(Table1[[#This Row],[Colonoscopy Date]]="","",DATEVALUE(Table1[[#This Row],[Colonoscopy Date]]))</f>
        <v/>
      </c>
      <c r="AJ15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68" spans="1:36" x14ac:dyDescent="0.25">
      <c r="A1568">
        <v>14501</v>
      </c>
      <c r="B1568" t="s">
        <v>1595</v>
      </c>
      <c r="C1568" t="s">
        <v>20</v>
      </c>
      <c r="D1568" t="s">
        <v>95</v>
      </c>
      <c r="E1568" t="s">
        <v>22</v>
      </c>
      <c r="F1568" t="s">
        <v>63</v>
      </c>
      <c r="G1568" t="s">
        <v>3827</v>
      </c>
      <c r="H1568" t="s">
        <v>24</v>
      </c>
      <c r="I1568" s="36">
        <v>21169</v>
      </c>
      <c r="J1568" t="s">
        <v>2911</v>
      </c>
      <c r="K1568" t="s">
        <v>2930</v>
      </c>
      <c r="L1568" t="s">
        <v>25</v>
      </c>
      <c r="M1568" s="2">
        <v>45393</v>
      </c>
      <c r="N1568" t="s">
        <v>53</v>
      </c>
      <c r="O1568" t="s">
        <v>25</v>
      </c>
      <c r="P1568" t="s">
        <v>823</v>
      </c>
      <c r="Q1568" t="s">
        <v>18</v>
      </c>
      <c r="R1568" t="s">
        <v>18</v>
      </c>
      <c r="S1568" t="s">
        <v>18</v>
      </c>
      <c r="T1568" t="s">
        <v>18</v>
      </c>
      <c r="U1568" t="s">
        <v>18</v>
      </c>
      <c r="V1568" t="s">
        <v>18</v>
      </c>
      <c r="W1568" s="45" t="str">
        <f>IF(Table1[[#This Row],[Sex at Birth]]="F","Female","Male")</f>
        <v>Female</v>
      </c>
      <c r="X1568" s="43">
        <v>45657</v>
      </c>
      <c r="Y1568" s="44">
        <f>Table1[[#This Row],[Report cutoff date]]-Table1[[#This Row],[DOB]]</f>
        <v>24488</v>
      </c>
      <c r="Z1568" s="68">
        <f>ROUNDDOWN(Table1[[#This Row],[Days old - as of report cutoff date]]/365,0)</f>
        <v>67</v>
      </c>
      <c r="AA1568" s="45" t="str">
        <f>IF(Table1[[#This Row],[Years old]]&gt;=55,"55+","54 and under")</f>
        <v>55+</v>
      </c>
      <c r="AB1568" s="45" t="str">
        <f>VLOOKUP(Table1[[#This Row],[Years old]],Lookups!$A$1:$C$101,2,FALSE)</f>
        <v>60 - 69</v>
      </c>
      <c r="AC1568" s="45" t="str">
        <f>VLOOKUP(Table1[[#This Row],[Years old]],Lookups!$A$1:$C$101,3,FALSE)</f>
        <v>65 - 69</v>
      </c>
      <c r="AD1568" s="45" t="str">
        <f>VLOOKUP(Table1[[#This Row],[Race]],Lookups!$E$2:$F$11,2,FALSE)</f>
        <v>White</v>
      </c>
      <c r="AE1568" s="45" t="str">
        <f>VLOOKUP(Table1[[#This Row],[Ethnicity]],Lookups!$H$2:$I$6,2,FALSE)</f>
        <v>Hispanic/Latino</v>
      </c>
      <c r="AF1568" s="45" t="str">
        <f>VLOOKUP(Table1[[#This Row],[Language]],Lookups!$K$2:$L$9,2,FALSE)</f>
        <v>English</v>
      </c>
      <c r="AG1568" s="46">
        <v>42005</v>
      </c>
      <c r="AH1568" s="46">
        <v>45657</v>
      </c>
      <c r="AI1568" s="46">
        <f>IF(Table1[[#This Row],[Colonoscopy Date]]="","",DATEVALUE(Table1[[#This Row],[Colonoscopy Date]]))</f>
        <v>44756</v>
      </c>
      <c r="AJ15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69" spans="1:36" x14ac:dyDescent="0.25">
      <c r="A1569">
        <v>13674</v>
      </c>
      <c r="B1569" t="s">
        <v>1768</v>
      </c>
      <c r="C1569" t="s">
        <v>20</v>
      </c>
      <c r="D1569" t="s">
        <v>21</v>
      </c>
      <c r="E1569" t="s">
        <v>22</v>
      </c>
      <c r="F1569" t="s">
        <v>44</v>
      </c>
      <c r="G1569" t="s">
        <v>4679</v>
      </c>
      <c r="H1569" t="s">
        <v>24</v>
      </c>
      <c r="I1569" s="36">
        <v>21173</v>
      </c>
      <c r="J1569" t="s">
        <v>2883</v>
      </c>
      <c r="K1569" t="s">
        <v>2930</v>
      </c>
      <c r="L1569" t="s">
        <v>25</v>
      </c>
      <c r="M1569" s="2">
        <v>45629</v>
      </c>
      <c r="N1569" t="s">
        <v>25</v>
      </c>
      <c r="O1569" t="s">
        <v>25</v>
      </c>
      <c r="P1569" t="s">
        <v>18</v>
      </c>
      <c r="Q1569" t="s">
        <v>18</v>
      </c>
      <c r="R1569" t="s">
        <v>18</v>
      </c>
      <c r="S1569" t="s">
        <v>18</v>
      </c>
      <c r="T1569" t="s">
        <v>18</v>
      </c>
      <c r="U1569" t="s">
        <v>18</v>
      </c>
      <c r="V1569" t="s">
        <v>18</v>
      </c>
      <c r="W1569" s="45" t="str">
        <f>IF(Table1[[#This Row],[Sex at Birth]]="F","Female","Male")</f>
        <v>Female</v>
      </c>
      <c r="X1569" s="43">
        <v>45657</v>
      </c>
      <c r="Y1569" s="44">
        <f>Table1[[#This Row],[Report cutoff date]]-Table1[[#This Row],[DOB]]</f>
        <v>24484</v>
      </c>
      <c r="Z1569" s="68">
        <f>ROUNDDOWN(Table1[[#This Row],[Days old - as of report cutoff date]]/365,0)</f>
        <v>67</v>
      </c>
      <c r="AA1569" s="45" t="str">
        <f>IF(Table1[[#This Row],[Years old]]&gt;=55,"55+","54 and under")</f>
        <v>55+</v>
      </c>
      <c r="AB1569" s="45" t="str">
        <f>VLOOKUP(Table1[[#This Row],[Years old]],Lookups!$A$1:$C$101,2,FALSE)</f>
        <v>60 - 69</v>
      </c>
      <c r="AC1569" s="45" t="str">
        <f>VLOOKUP(Table1[[#This Row],[Years old]],Lookups!$A$1:$C$101,3,FALSE)</f>
        <v>65 - 69</v>
      </c>
      <c r="AD1569" s="45" t="str">
        <f>VLOOKUP(Table1[[#This Row],[Race]],Lookups!$E$2:$F$11,2,FALSE)</f>
        <v>White</v>
      </c>
      <c r="AE1569" s="45" t="str">
        <f>VLOOKUP(Table1[[#This Row],[Ethnicity]],Lookups!$H$2:$I$6,2,FALSE)</f>
        <v>Not Hispanic/Latino</v>
      </c>
      <c r="AF1569" s="45" t="str">
        <f>VLOOKUP(Table1[[#This Row],[Language]],Lookups!$K$2:$L$9,2,FALSE)</f>
        <v>English</v>
      </c>
      <c r="AG1569" s="46">
        <v>42005</v>
      </c>
      <c r="AH1569" s="46">
        <v>45657</v>
      </c>
      <c r="AI1569" s="46" t="str">
        <f>IF(Table1[[#This Row],[Colonoscopy Date]]="","",DATEVALUE(Table1[[#This Row],[Colonoscopy Date]]))</f>
        <v/>
      </c>
      <c r="AJ15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70" spans="1:36" x14ac:dyDescent="0.25">
      <c r="A1570">
        <v>11449</v>
      </c>
      <c r="B1570" t="s">
        <v>1808</v>
      </c>
      <c r="C1570" t="s">
        <v>20</v>
      </c>
      <c r="D1570" t="s">
        <v>21</v>
      </c>
      <c r="E1570" t="s">
        <v>22</v>
      </c>
      <c r="F1570" t="s">
        <v>18</v>
      </c>
      <c r="G1570" t="s">
        <v>8198</v>
      </c>
      <c r="H1570" t="s">
        <v>35</v>
      </c>
      <c r="I1570" s="36">
        <v>21176</v>
      </c>
      <c r="J1570" t="s">
        <v>2910</v>
      </c>
      <c r="K1570" t="s">
        <v>2937</v>
      </c>
      <c r="L1570" t="s">
        <v>25</v>
      </c>
      <c r="M1570" s="2">
        <v>45538</v>
      </c>
      <c r="N1570" t="s">
        <v>25</v>
      </c>
      <c r="O1570" t="s">
        <v>25</v>
      </c>
      <c r="P1570" t="s">
        <v>18</v>
      </c>
      <c r="Q1570" t="s">
        <v>18</v>
      </c>
      <c r="R1570" t="s">
        <v>18</v>
      </c>
      <c r="S1570" t="s">
        <v>18</v>
      </c>
      <c r="T1570" t="s">
        <v>18</v>
      </c>
      <c r="U1570" t="s">
        <v>18</v>
      </c>
      <c r="V1570" t="s">
        <v>18</v>
      </c>
      <c r="W1570" s="45" t="str">
        <f>IF(Table1[[#This Row],[Sex at Birth]]="F","Female","Male")</f>
        <v>Male</v>
      </c>
      <c r="X1570" s="43">
        <v>45657</v>
      </c>
      <c r="Y1570" s="44">
        <f>Table1[[#This Row],[Report cutoff date]]-Table1[[#This Row],[DOB]]</f>
        <v>24481</v>
      </c>
      <c r="Z1570" s="68">
        <f>ROUNDDOWN(Table1[[#This Row],[Days old - as of report cutoff date]]/365,0)</f>
        <v>67</v>
      </c>
      <c r="AA1570" s="45" t="str">
        <f>IF(Table1[[#This Row],[Years old]]&gt;=55,"55+","54 and under")</f>
        <v>55+</v>
      </c>
      <c r="AB1570" s="45" t="str">
        <f>VLOOKUP(Table1[[#This Row],[Years old]],Lookups!$A$1:$C$101,2,FALSE)</f>
        <v>60 - 69</v>
      </c>
      <c r="AC1570" s="45" t="str">
        <f>VLOOKUP(Table1[[#This Row],[Years old]],Lookups!$A$1:$C$101,3,FALSE)</f>
        <v>65 - 69</v>
      </c>
      <c r="AD1570" s="45" t="str">
        <f>VLOOKUP(Table1[[#This Row],[Race]],Lookups!$E$2:$F$11,2,FALSE)</f>
        <v>White</v>
      </c>
      <c r="AE1570" s="45" t="str">
        <f>VLOOKUP(Table1[[#This Row],[Ethnicity]],Lookups!$H$2:$I$6,2,FALSE)</f>
        <v>Not Hispanic/Latino</v>
      </c>
      <c r="AF1570" s="45" t="str">
        <f>VLOOKUP(Table1[[#This Row],[Language]],Lookups!$K$2:$L$9,2,FALSE)</f>
        <v>English</v>
      </c>
      <c r="AG1570" s="46">
        <v>42005</v>
      </c>
      <c r="AH1570" s="46">
        <v>45657</v>
      </c>
      <c r="AI1570" s="46" t="str">
        <f>IF(Table1[[#This Row],[Colonoscopy Date]]="","",DATEVALUE(Table1[[#This Row],[Colonoscopy Date]]))</f>
        <v/>
      </c>
      <c r="AJ15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71" spans="1:36" x14ac:dyDescent="0.25">
      <c r="A1571">
        <v>12109</v>
      </c>
      <c r="B1571" t="s">
        <v>1594</v>
      </c>
      <c r="C1571" t="s">
        <v>20</v>
      </c>
      <c r="D1571" t="s">
        <v>21</v>
      </c>
      <c r="E1571" t="s">
        <v>22</v>
      </c>
      <c r="F1571" t="s">
        <v>30</v>
      </c>
      <c r="G1571" t="s">
        <v>8349</v>
      </c>
      <c r="H1571" t="s">
        <v>24</v>
      </c>
      <c r="I1571" s="36">
        <v>21178</v>
      </c>
      <c r="J1571" t="s">
        <v>2925</v>
      </c>
      <c r="K1571" t="s">
        <v>2931</v>
      </c>
      <c r="L1571" t="s">
        <v>25</v>
      </c>
      <c r="M1571" s="2">
        <v>45614</v>
      </c>
      <c r="N1571" t="s">
        <v>53</v>
      </c>
      <c r="O1571" t="s">
        <v>25</v>
      </c>
      <c r="P1571" t="s">
        <v>943</v>
      </c>
      <c r="Q1571" t="s">
        <v>18</v>
      </c>
      <c r="R1571" t="s">
        <v>18</v>
      </c>
      <c r="S1571" t="s">
        <v>18</v>
      </c>
      <c r="T1571" t="s">
        <v>18</v>
      </c>
      <c r="U1571" t="s">
        <v>18</v>
      </c>
      <c r="V1571" t="s">
        <v>18</v>
      </c>
      <c r="W1571" s="45" t="str">
        <f>IF(Table1[[#This Row],[Sex at Birth]]="F","Female","Male")</f>
        <v>Female</v>
      </c>
      <c r="X1571" s="43">
        <v>45657</v>
      </c>
      <c r="Y1571" s="44">
        <f>Table1[[#This Row],[Report cutoff date]]-Table1[[#This Row],[DOB]]</f>
        <v>24479</v>
      </c>
      <c r="Z1571" s="68">
        <f>ROUNDDOWN(Table1[[#This Row],[Days old - as of report cutoff date]]/365,0)</f>
        <v>67</v>
      </c>
      <c r="AA1571" s="45" t="str">
        <f>IF(Table1[[#This Row],[Years old]]&gt;=55,"55+","54 and under")</f>
        <v>55+</v>
      </c>
      <c r="AB1571" s="45" t="str">
        <f>VLOOKUP(Table1[[#This Row],[Years old]],Lookups!$A$1:$C$101,2,FALSE)</f>
        <v>60 - 69</v>
      </c>
      <c r="AC1571" s="45" t="str">
        <f>VLOOKUP(Table1[[#This Row],[Years old]],Lookups!$A$1:$C$101,3,FALSE)</f>
        <v>65 - 69</v>
      </c>
      <c r="AD1571" s="45" t="str">
        <f>VLOOKUP(Table1[[#This Row],[Race]],Lookups!$E$2:$F$11,2,FALSE)</f>
        <v>White</v>
      </c>
      <c r="AE1571" s="45" t="str">
        <f>VLOOKUP(Table1[[#This Row],[Ethnicity]],Lookups!$H$2:$I$6,2,FALSE)</f>
        <v>Not Hispanic/Latino</v>
      </c>
      <c r="AF1571" s="45" t="str">
        <f>VLOOKUP(Table1[[#This Row],[Language]],Lookups!$K$2:$L$9,2,FALSE)</f>
        <v>English</v>
      </c>
      <c r="AG1571" s="46">
        <v>42005</v>
      </c>
      <c r="AH1571" s="46">
        <v>45657</v>
      </c>
      <c r="AI1571" s="46">
        <f>IF(Table1[[#This Row],[Colonoscopy Date]]="","",DATEVALUE(Table1[[#This Row],[Colonoscopy Date]]))</f>
        <v>45124</v>
      </c>
      <c r="AJ15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72" spans="1:36" x14ac:dyDescent="0.25">
      <c r="A1572">
        <v>12091</v>
      </c>
      <c r="B1572" t="s">
        <v>2000</v>
      </c>
      <c r="C1572" t="s">
        <v>20</v>
      </c>
      <c r="D1572" t="s">
        <v>21</v>
      </c>
      <c r="E1572" t="s">
        <v>22</v>
      </c>
      <c r="F1572" t="s">
        <v>46</v>
      </c>
      <c r="G1572" t="s">
        <v>8237</v>
      </c>
      <c r="H1572" t="s">
        <v>24</v>
      </c>
      <c r="I1572" s="36">
        <v>21182</v>
      </c>
      <c r="J1572" t="s">
        <v>2906</v>
      </c>
      <c r="K1572" t="s">
        <v>2931</v>
      </c>
      <c r="L1572" t="s">
        <v>25</v>
      </c>
      <c r="M1572" s="2">
        <v>45489</v>
      </c>
      <c r="N1572" t="s">
        <v>25</v>
      </c>
      <c r="O1572" t="s">
        <v>25</v>
      </c>
      <c r="P1572" t="s">
        <v>18</v>
      </c>
      <c r="Q1572" t="s">
        <v>18</v>
      </c>
      <c r="R1572" t="s">
        <v>18</v>
      </c>
      <c r="S1572" t="s">
        <v>18</v>
      </c>
      <c r="T1572" t="s">
        <v>18</v>
      </c>
      <c r="U1572" t="s">
        <v>18</v>
      </c>
      <c r="V1572" t="s">
        <v>18</v>
      </c>
      <c r="W1572" s="45" t="str">
        <f>IF(Table1[[#This Row],[Sex at Birth]]="F","Female","Male")</f>
        <v>Female</v>
      </c>
      <c r="X1572" s="43">
        <v>45657</v>
      </c>
      <c r="Y1572" s="44">
        <f>Table1[[#This Row],[Report cutoff date]]-Table1[[#This Row],[DOB]]</f>
        <v>24475</v>
      </c>
      <c r="Z1572" s="68">
        <f>ROUNDDOWN(Table1[[#This Row],[Days old - as of report cutoff date]]/365,0)</f>
        <v>67</v>
      </c>
      <c r="AA1572" s="45" t="str">
        <f>IF(Table1[[#This Row],[Years old]]&gt;=55,"55+","54 and under")</f>
        <v>55+</v>
      </c>
      <c r="AB1572" s="45" t="str">
        <f>VLOOKUP(Table1[[#This Row],[Years old]],Lookups!$A$1:$C$101,2,FALSE)</f>
        <v>60 - 69</v>
      </c>
      <c r="AC1572" s="45" t="str">
        <f>VLOOKUP(Table1[[#This Row],[Years old]],Lookups!$A$1:$C$101,3,FALSE)</f>
        <v>65 - 69</v>
      </c>
      <c r="AD1572" s="45" t="str">
        <f>VLOOKUP(Table1[[#This Row],[Race]],Lookups!$E$2:$F$11,2,FALSE)</f>
        <v>White</v>
      </c>
      <c r="AE1572" s="45" t="str">
        <f>VLOOKUP(Table1[[#This Row],[Ethnicity]],Lookups!$H$2:$I$6,2,FALSE)</f>
        <v>Not Hispanic/Latino</v>
      </c>
      <c r="AF1572" s="45" t="str">
        <f>VLOOKUP(Table1[[#This Row],[Language]],Lookups!$K$2:$L$9,2,FALSE)</f>
        <v>English</v>
      </c>
      <c r="AG1572" s="46">
        <v>42005</v>
      </c>
      <c r="AH1572" s="46">
        <v>45657</v>
      </c>
      <c r="AI1572" s="46" t="str">
        <f>IF(Table1[[#This Row],[Colonoscopy Date]]="","",DATEVALUE(Table1[[#This Row],[Colonoscopy Date]]))</f>
        <v/>
      </c>
      <c r="AJ15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73" spans="1:36" x14ac:dyDescent="0.25">
      <c r="A1573">
        <v>14346</v>
      </c>
      <c r="B1573" t="s">
        <v>2106</v>
      </c>
      <c r="C1573" t="s">
        <v>20</v>
      </c>
      <c r="D1573" t="s">
        <v>34</v>
      </c>
      <c r="E1573" t="s">
        <v>22</v>
      </c>
      <c r="F1573" t="s">
        <v>81</v>
      </c>
      <c r="G1573" t="s">
        <v>5438</v>
      </c>
      <c r="H1573" t="s">
        <v>35</v>
      </c>
      <c r="I1573" s="36">
        <v>21183</v>
      </c>
      <c r="J1573" t="s">
        <v>2916</v>
      </c>
      <c r="K1573" t="s">
        <v>2930</v>
      </c>
      <c r="L1573" t="s">
        <v>25</v>
      </c>
      <c r="M1573" s="2">
        <v>45488</v>
      </c>
      <c r="N1573" t="s">
        <v>25</v>
      </c>
      <c r="O1573" t="s">
        <v>25</v>
      </c>
      <c r="P1573" t="s">
        <v>18</v>
      </c>
      <c r="Q1573" t="s">
        <v>18</v>
      </c>
      <c r="R1573" t="s">
        <v>18</v>
      </c>
      <c r="S1573" t="s">
        <v>18</v>
      </c>
      <c r="T1573" t="s">
        <v>18</v>
      </c>
      <c r="U1573" t="s">
        <v>18</v>
      </c>
      <c r="V1573" t="s">
        <v>18</v>
      </c>
      <c r="W1573" s="45" t="str">
        <f>IF(Table1[[#This Row],[Sex at Birth]]="F","Female","Male")</f>
        <v>Male</v>
      </c>
      <c r="X1573" s="43">
        <v>45657</v>
      </c>
      <c r="Y1573" s="44">
        <f>Table1[[#This Row],[Report cutoff date]]-Table1[[#This Row],[DOB]]</f>
        <v>24474</v>
      </c>
      <c r="Z1573" s="68">
        <f>ROUNDDOWN(Table1[[#This Row],[Days old - as of report cutoff date]]/365,0)</f>
        <v>67</v>
      </c>
      <c r="AA1573" s="45" t="str">
        <f>IF(Table1[[#This Row],[Years old]]&gt;=55,"55+","54 and under")</f>
        <v>55+</v>
      </c>
      <c r="AB1573" s="45" t="str">
        <f>VLOOKUP(Table1[[#This Row],[Years old]],Lookups!$A$1:$C$101,2,FALSE)</f>
        <v>60 - 69</v>
      </c>
      <c r="AC1573" s="45" t="str">
        <f>VLOOKUP(Table1[[#This Row],[Years old]],Lookups!$A$1:$C$101,3,FALSE)</f>
        <v>65 - 69</v>
      </c>
      <c r="AD1573" s="45" t="str">
        <f>VLOOKUP(Table1[[#This Row],[Race]],Lookups!$E$2:$F$11,2,FALSE)</f>
        <v>White</v>
      </c>
      <c r="AE1573" s="45" t="str">
        <f>VLOOKUP(Table1[[#This Row],[Ethnicity]],Lookups!$H$2:$I$6,2,FALSE)</f>
        <v>Other/ Unknown</v>
      </c>
      <c r="AF1573" s="45" t="str">
        <f>VLOOKUP(Table1[[#This Row],[Language]],Lookups!$K$2:$L$9,2,FALSE)</f>
        <v>English</v>
      </c>
      <c r="AG1573" s="46">
        <v>42005</v>
      </c>
      <c r="AH1573" s="46">
        <v>45657</v>
      </c>
      <c r="AI1573" s="46" t="str">
        <f>IF(Table1[[#This Row],[Colonoscopy Date]]="","",DATEVALUE(Table1[[#This Row],[Colonoscopy Date]]))</f>
        <v/>
      </c>
      <c r="AJ15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74" spans="1:36" x14ac:dyDescent="0.25">
      <c r="A1574">
        <v>14755</v>
      </c>
      <c r="B1574" t="s">
        <v>1932</v>
      </c>
      <c r="C1574" t="s">
        <v>20</v>
      </c>
      <c r="D1574" t="s">
        <v>21</v>
      </c>
      <c r="E1574" t="s">
        <v>22</v>
      </c>
      <c r="F1574" t="s">
        <v>156</v>
      </c>
      <c r="G1574" t="s">
        <v>4403</v>
      </c>
      <c r="H1574" t="s">
        <v>24</v>
      </c>
      <c r="I1574" s="36">
        <v>21185</v>
      </c>
      <c r="J1574" t="s">
        <v>2885</v>
      </c>
      <c r="K1574" t="s">
        <v>2930</v>
      </c>
      <c r="L1574" t="s">
        <v>25</v>
      </c>
      <c r="M1574" s="2">
        <v>45601</v>
      </c>
      <c r="N1574" t="s">
        <v>25</v>
      </c>
      <c r="O1574" t="s">
        <v>25</v>
      </c>
      <c r="P1574" t="s">
        <v>18</v>
      </c>
      <c r="Q1574" t="s">
        <v>18</v>
      </c>
      <c r="R1574" t="s">
        <v>18</v>
      </c>
      <c r="S1574" t="s">
        <v>18</v>
      </c>
      <c r="T1574" t="s">
        <v>18</v>
      </c>
      <c r="U1574" t="s">
        <v>18</v>
      </c>
      <c r="V1574" t="s">
        <v>18</v>
      </c>
      <c r="W1574" s="45" t="str">
        <f>IF(Table1[[#This Row],[Sex at Birth]]="F","Female","Male")</f>
        <v>Female</v>
      </c>
      <c r="X1574" s="43">
        <v>45657</v>
      </c>
      <c r="Y1574" s="44">
        <f>Table1[[#This Row],[Report cutoff date]]-Table1[[#This Row],[DOB]]</f>
        <v>24472</v>
      </c>
      <c r="Z1574" s="68">
        <f>ROUNDDOWN(Table1[[#This Row],[Days old - as of report cutoff date]]/365,0)</f>
        <v>67</v>
      </c>
      <c r="AA1574" s="45" t="str">
        <f>IF(Table1[[#This Row],[Years old]]&gt;=55,"55+","54 and under")</f>
        <v>55+</v>
      </c>
      <c r="AB1574" s="45" t="str">
        <f>VLOOKUP(Table1[[#This Row],[Years old]],Lookups!$A$1:$C$101,2,FALSE)</f>
        <v>60 - 69</v>
      </c>
      <c r="AC1574" s="45" t="str">
        <f>VLOOKUP(Table1[[#This Row],[Years old]],Lookups!$A$1:$C$101,3,FALSE)</f>
        <v>65 - 69</v>
      </c>
      <c r="AD1574" s="45" t="str">
        <f>VLOOKUP(Table1[[#This Row],[Race]],Lookups!$E$2:$F$11,2,FALSE)</f>
        <v>White</v>
      </c>
      <c r="AE1574" s="45" t="str">
        <f>VLOOKUP(Table1[[#This Row],[Ethnicity]],Lookups!$H$2:$I$6,2,FALSE)</f>
        <v>Not Hispanic/Latino</v>
      </c>
      <c r="AF1574" s="45" t="str">
        <f>VLOOKUP(Table1[[#This Row],[Language]],Lookups!$K$2:$L$9,2,FALSE)</f>
        <v>English</v>
      </c>
      <c r="AG1574" s="46">
        <v>42005</v>
      </c>
      <c r="AH1574" s="46">
        <v>45657</v>
      </c>
      <c r="AI1574" s="46" t="str">
        <f>IF(Table1[[#This Row],[Colonoscopy Date]]="","",DATEVALUE(Table1[[#This Row],[Colonoscopy Date]]))</f>
        <v/>
      </c>
      <c r="AJ15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75" spans="1:36" x14ac:dyDescent="0.25">
      <c r="A1575">
        <v>13695</v>
      </c>
      <c r="B1575" t="s">
        <v>1768</v>
      </c>
      <c r="C1575" t="s">
        <v>20</v>
      </c>
      <c r="D1575" t="s">
        <v>21</v>
      </c>
      <c r="E1575" t="s">
        <v>22</v>
      </c>
      <c r="F1575" t="s">
        <v>28</v>
      </c>
      <c r="G1575" t="s">
        <v>4401</v>
      </c>
      <c r="H1575" t="s">
        <v>24</v>
      </c>
      <c r="I1575" s="36">
        <v>21187</v>
      </c>
      <c r="J1575" t="s">
        <v>2885</v>
      </c>
      <c r="K1575" t="s">
        <v>2930</v>
      </c>
      <c r="L1575" t="s">
        <v>25</v>
      </c>
      <c r="M1575" s="2">
        <v>45586</v>
      </c>
      <c r="N1575" t="s">
        <v>25</v>
      </c>
      <c r="O1575" t="s">
        <v>25</v>
      </c>
      <c r="P1575" t="s">
        <v>18</v>
      </c>
      <c r="Q1575" t="s">
        <v>18</v>
      </c>
      <c r="R1575" t="s">
        <v>18</v>
      </c>
      <c r="S1575" t="s">
        <v>18</v>
      </c>
      <c r="T1575" t="s">
        <v>18</v>
      </c>
      <c r="U1575" t="s">
        <v>18</v>
      </c>
      <c r="V1575" t="s">
        <v>18</v>
      </c>
      <c r="W1575" s="45" t="str">
        <f>IF(Table1[[#This Row],[Sex at Birth]]="F","Female","Male")</f>
        <v>Female</v>
      </c>
      <c r="X1575" s="43">
        <v>45657</v>
      </c>
      <c r="Y1575" s="44">
        <f>Table1[[#This Row],[Report cutoff date]]-Table1[[#This Row],[DOB]]</f>
        <v>24470</v>
      </c>
      <c r="Z1575" s="68">
        <f>ROUNDDOWN(Table1[[#This Row],[Days old - as of report cutoff date]]/365,0)</f>
        <v>67</v>
      </c>
      <c r="AA1575" s="45" t="str">
        <f>IF(Table1[[#This Row],[Years old]]&gt;=55,"55+","54 and under")</f>
        <v>55+</v>
      </c>
      <c r="AB1575" s="45" t="str">
        <f>VLOOKUP(Table1[[#This Row],[Years old]],Lookups!$A$1:$C$101,2,FALSE)</f>
        <v>60 - 69</v>
      </c>
      <c r="AC1575" s="45" t="str">
        <f>VLOOKUP(Table1[[#This Row],[Years old]],Lookups!$A$1:$C$101,3,FALSE)</f>
        <v>65 - 69</v>
      </c>
      <c r="AD1575" s="45" t="str">
        <f>VLOOKUP(Table1[[#This Row],[Race]],Lookups!$E$2:$F$11,2,FALSE)</f>
        <v>White</v>
      </c>
      <c r="AE1575" s="45" t="str">
        <f>VLOOKUP(Table1[[#This Row],[Ethnicity]],Lookups!$H$2:$I$6,2,FALSE)</f>
        <v>Not Hispanic/Latino</v>
      </c>
      <c r="AF1575" s="45" t="str">
        <f>VLOOKUP(Table1[[#This Row],[Language]],Lookups!$K$2:$L$9,2,FALSE)</f>
        <v>English</v>
      </c>
      <c r="AG1575" s="46">
        <v>42005</v>
      </c>
      <c r="AH1575" s="46">
        <v>45657</v>
      </c>
      <c r="AI1575" s="46" t="str">
        <f>IF(Table1[[#This Row],[Colonoscopy Date]]="","",DATEVALUE(Table1[[#This Row],[Colonoscopy Date]]))</f>
        <v/>
      </c>
      <c r="AJ15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76" spans="1:36" x14ac:dyDescent="0.25">
      <c r="A1576">
        <v>12831</v>
      </c>
      <c r="B1576" t="s">
        <v>1982</v>
      </c>
      <c r="C1576" t="s">
        <v>20</v>
      </c>
      <c r="D1576" t="s">
        <v>21</v>
      </c>
      <c r="E1576" t="s">
        <v>22</v>
      </c>
      <c r="F1576" t="s">
        <v>23</v>
      </c>
      <c r="G1576" t="s">
        <v>6986</v>
      </c>
      <c r="H1576" t="s">
        <v>35</v>
      </c>
      <c r="I1576" s="36">
        <v>21189</v>
      </c>
      <c r="J1576" t="s">
        <v>2906</v>
      </c>
      <c r="K1576" t="s">
        <v>2931</v>
      </c>
      <c r="L1576" t="s">
        <v>25</v>
      </c>
      <c r="M1576" s="2">
        <v>45533</v>
      </c>
      <c r="N1576" t="s">
        <v>53</v>
      </c>
      <c r="O1576" t="s">
        <v>25</v>
      </c>
      <c r="P1576" t="s">
        <v>1214</v>
      </c>
      <c r="Q1576" t="s">
        <v>18</v>
      </c>
      <c r="R1576" t="s">
        <v>18</v>
      </c>
      <c r="S1576" t="s">
        <v>18</v>
      </c>
      <c r="T1576" t="s">
        <v>18</v>
      </c>
      <c r="U1576" t="s">
        <v>18</v>
      </c>
      <c r="V1576" t="s">
        <v>18</v>
      </c>
      <c r="W1576" s="45" t="str">
        <f>IF(Table1[[#This Row],[Sex at Birth]]="F","Female","Male")</f>
        <v>Male</v>
      </c>
      <c r="X1576" s="43">
        <v>45657</v>
      </c>
      <c r="Y1576" s="44">
        <f>Table1[[#This Row],[Report cutoff date]]-Table1[[#This Row],[DOB]]</f>
        <v>24468</v>
      </c>
      <c r="Z1576" s="68">
        <f>ROUNDDOWN(Table1[[#This Row],[Days old - as of report cutoff date]]/365,0)</f>
        <v>67</v>
      </c>
      <c r="AA1576" s="45" t="str">
        <f>IF(Table1[[#This Row],[Years old]]&gt;=55,"55+","54 and under")</f>
        <v>55+</v>
      </c>
      <c r="AB1576" s="45" t="str">
        <f>VLOOKUP(Table1[[#This Row],[Years old]],Lookups!$A$1:$C$101,2,FALSE)</f>
        <v>60 - 69</v>
      </c>
      <c r="AC1576" s="45" t="str">
        <f>VLOOKUP(Table1[[#This Row],[Years old]],Lookups!$A$1:$C$101,3,FALSE)</f>
        <v>65 - 69</v>
      </c>
      <c r="AD1576" s="45" t="str">
        <f>VLOOKUP(Table1[[#This Row],[Race]],Lookups!$E$2:$F$11,2,FALSE)</f>
        <v>White</v>
      </c>
      <c r="AE1576" s="45" t="str">
        <f>VLOOKUP(Table1[[#This Row],[Ethnicity]],Lookups!$H$2:$I$6,2,FALSE)</f>
        <v>Not Hispanic/Latino</v>
      </c>
      <c r="AF1576" s="45" t="str">
        <f>VLOOKUP(Table1[[#This Row],[Language]],Lookups!$K$2:$L$9,2,FALSE)</f>
        <v>English</v>
      </c>
      <c r="AG1576" s="46">
        <v>42005</v>
      </c>
      <c r="AH1576" s="46">
        <v>45657</v>
      </c>
      <c r="AI1576" s="46">
        <f>IF(Table1[[#This Row],[Colonoscopy Date]]="","",DATEVALUE(Table1[[#This Row],[Colonoscopy Date]]))</f>
        <v>43206</v>
      </c>
      <c r="AJ15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77" spans="1:36" x14ac:dyDescent="0.25">
      <c r="A1577">
        <v>11114</v>
      </c>
      <c r="B1577" t="s">
        <v>2283</v>
      </c>
      <c r="C1577" t="s">
        <v>20</v>
      </c>
      <c r="D1577" t="s">
        <v>21</v>
      </c>
      <c r="E1577" t="s">
        <v>22</v>
      </c>
      <c r="F1577" t="s">
        <v>32</v>
      </c>
      <c r="G1577" t="s">
        <v>3294</v>
      </c>
      <c r="H1577" t="s">
        <v>24</v>
      </c>
      <c r="I1577" s="36">
        <v>21190</v>
      </c>
      <c r="J1577" t="s">
        <v>2911</v>
      </c>
      <c r="K1577" t="s">
        <v>2935</v>
      </c>
      <c r="L1577" t="s">
        <v>25</v>
      </c>
      <c r="M1577" s="2">
        <v>45574</v>
      </c>
      <c r="N1577" t="s">
        <v>53</v>
      </c>
      <c r="O1577" t="s">
        <v>25</v>
      </c>
      <c r="P1577" t="s">
        <v>18</v>
      </c>
      <c r="Q1577" t="s">
        <v>18</v>
      </c>
      <c r="R1577" t="s">
        <v>18</v>
      </c>
      <c r="S1577" t="s">
        <v>260</v>
      </c>
      <c r="T1577" t="s">
        <v>27</v>
      </c>
      <c r="U1577" t="s">
        <v>18</v>
      </c>
      <c r="V1577" t="s">
        <v>18</v>
      </c>
      <c r="W1577" s="45" t="str">
        <f>IF(Table1[[#This Row],[Sex at Birth]]="F","Female","Male")</f>
        <v>Female</v>
      </c>
      <c r="X1577" s="43">
        <v>45657</v>
      </c>
      <c r="Y1577" s="44">
        <f>Table1[[#This Row],[Report cutoff date]]-Table1[[#This Row],[DOB]]</f>
        <v>24467</v>
      </c>
      <c r="Z1577" s="68">
        <f>ROUNDDOWN(Table1[[#This Row],[Days old - as of report cutoff date]]/365,0)</f>
        <v>67</v>
      </c>
      <c r="AA1577" s="45" t="str">
        <f>IF(Table1[[#This Row],[Years old]]&gt;=55,"55+","54 and under")</f>
        <v>55+</v>
      </c>
      <c r="AB1577" s="45" t="str">
        <f>VLOOKUP(Table1[[#This Row],[Years old]],Lookups!$A$1:$C$101,2,FALSE)</f>
        <v>60 - 69</v>
      </c>
      <c r="AC1577" s="45" t="str">
        <f>VLOOKUP(Table1[[#This Row],[Years old]],Lookups!$A$1:$C$101,3,FALSE)</f>
        <v>65 - 69</v>
      </c>
      <c r="AD1577" s="45" t="str">
        <f>VLOOKUP(Table1[[#This Row],[Race]],Lookups!$E$2:$F$11,2,FALSE)</f>
        <v>White</v>
      </c>
      <c r="AE1577" s="45" t="str">
        <f>VLOOKUP(Table1[[#This Row],[Ethnicity]],Lookups!$H$2:$I$6,2,FALSE)</f>
        <v>Not Hispanic/Latino</v>
      </c>
      <c r="AF1577" s="45" t="str">
        <f>VLOOKUP(Table1[[#This Row],[Language]],Lookups!$K$2:$L$9,2,FALSE)</f>
        <v>English</v>
      </c>
      <c r="AG1577" s="46">
        <v>42005</v>
      </c>
      <c r="AH1577" s="46">
        <v>45657</v>
      </c>
      <c r="AI1577" s="46" t="str">
        <f>IF(Table1[[#This Row],[Colonoscopy Date]]="","",DATEVALUE(Table1[[#This Row],[Colonoscopy Date]]))</f>
        <v/>
      </c>
      <c r="AJ15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78" spans="1:36" x14ac:dyDescent="0.25">
      <c r="A1578">
        <v>11133</v>
      </c>
      <c r="B1578" t="s">
        <v>2021</v>
      </c>
      <c r="C1578" t="s">
        <v>20</v>
      </c>
      <c r="D1578" t="s">
        <v>21</v>
      </c>
      <c r="E1578" t="s">
        <v>22</v>
      </c>
      <c r="F1578" t="s">
        <v>44</v>
      </c>
      <c r="G1578" t="s">
        <v>7733</v>
      </c>
      <c r="H1578" t="s">
        <v>35</v>
      </c>
      <c r="I1578" s="36">
        <v>21191</v>
      </c>
      <c r="J1578" t="s">
        <v>2910</v>
      </c>
      <c r="K1578" t="s">
        <v>2936</v>
      </c>
      <c r="L1578" t="s">
        <v>25</v>
      </c>
      <c r="M1578" s="2">
        <v>45436</v>
      </c>
      <c r="N1578" t="s">
        <v>25</v>
      </c>
      <c r="O1578" t="s">
        <v>25</v>
      </c>
      <c r="P1578" t="s">
        <v>18</v>
      </c>
      <c r="Q1578" t="s">
        <v>18</v>
      </c>
      <c r="R1578" t="s">
        <v>18</v>
      </c>
      <c r="S1578" t="s">
        <v>18</v>
      </c>
      <c r="T1578" t="s">
        <v>18</v>
      </c>
      <c r="U1578" t="s">
        <v>18</v>
      </c>
      <c r="V1578" t="s">
        <v>18</v>
      </c>
      <c r="W1578" s="45" t="str">
        <f>IF(Table1[[#This Row],[Sex at Birth]]="F","Female","Male")</f>
        <v>Male</v>
      </c>
      <c r="X1578" s="43">
        <v>45657</v>
      </c>
      <c r="Y1578" s="44">
        <f>Table1[[#This Row],[Report cutoff date]]-Table1[[#This Row],[DOB]]</f>
        <v>24466</v>
      </c>
      <c r="Z1578" s="68">
        <f>ROUNDDOWN(Table1[[#This Row],[Days old - as of report cutoff date]]/365,0)</f>
        <v>67</v>
      </c>
      <c r="AA1578" s="45" t="str">
        <f>IF(Table1[[#This Row],[Years old]]&gt;=55,"55+","54 and under")</f>
        <v>55+</v>
      </c>
      <c r="AB1578" s="45" t="str">
        <f>VLOOKUP(Table1[[#This Row],[Years old]],Lookups!$A$1:$C$101,2,FALSE)</f>
        <v>60 - 69</v>
      </c>
      <c r="AC1578" s="45" t="str">
        <f>VLOOKUP(Table1[[#This Row],[Years old]],Lookups!$A$1:$C$101,3,FALSE)</f>
        <v>65 - 69</v>
      </c>
      <c r="AD1578" s="45" t="str">
        <f>VLOOKUP(Table1[[#This Row],[Race]],Lookups!$E$2:$F$11,2,FALSE)</f>
        <v>White</v>
      </c>
      <c r="AE1578" s="45" t="str">
        <f>VLOOKUP(Table1[[#This Row],[Ethnicity]],Lookups!$H$2:$I$6,2,FALSE)</f>
        <v>Not Hispanic/Latino</v>
      </c>
      <c r="AF1578" s="45" t="str">
        <f>VLOOKUP(Table1[[#This Row],[Language]],Lookups!$K$2:$L$9,2,FALSE)</f>
        <v>English</v>
      </c>
      <c r="AG1578" s="46">
        <v>42005</v>
      </c>
      <c r="AH1578" s="46">
        <v>45657</v>
      </c>
      <c r="AI1578" s="46" t="str">
        <f>IF(Table1[[#This Row],[Colonoscopy Date]]="","",DATEVALUE(Table1[[#This Row],[Colonoscopy Date]]))</f>
        <v/>
      </c>
      <c r="AJ15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79" spans="1:36" x14ac:dyDescent="0.25">
      <c r="A1579">
        <v>14118</v>
      </c>
      <c r="B1579" t="s">
        <v>2258</v>
      </c>
      <c r="C1579" t="s">
        <v>20</v>
      </c>
      <c r="D1579" t="s">
        <v>21</v>
      </c>
      <c r="E1579" t="s">
        <v>22</v>
      </c>
      <c r="F1579" t="s">
        <v>30</v>
      </c>
      <c r="G1579" t="s">
        <v>4462</v>
      </c>
      <c r="H1579" t="s">
        <v>24</v>
      </c>
      <c r="I1579" s="36">
        <v>21194</v>
      </c>
      <c r="J1579" t="s">
        <v>2885</v>
      </c>
      <c r="K1579" t="s">
        <v>2930</v>
      </c>
      <c r="L1579" t="s">
        <v>25</v>
      </c>
      <c r="M1579" s="2">
        <v>45616</v>
      </c>
      <c r="N1579" t="s">
        <v>25</v>
      </c>
      <c r="O1579" t="s">
        <v>25</v>
      </c>
      <c r="P1579" t="s">
        <v>18</v>
      </c>
      <c r="Q1579" t="s">
        <v>18</v>
      </c>
      <c r="R1579" t="s">
        <v>18</v>
      </c>
      <c r="S1579" t="s">
        <v>18</v>
      </c>
      <c r="T1579" t="s">
        <v>18</v>
      </c>
      <c r="U1579" t="s">
        <v>18</v>
      </c>
      <c r="V1579" t="s">
        <v>18</v>
      </c>
      <c r="W1579" s="45" t="str">
        <f>IF(Table1[[#This Row],[Sex at Birth]]="F","Female","Male")</f>
        <v>Female</v>
      </c>
      <c r="X1579" s="43">
        <v>45657</v>
      </c>
      <c r="Y1579" s="44">
        <f>Table1[[#This Row],[Report cutoff date]]-Table1[[#This Row],[DOB]]</f>
        <v>24463</v>
      </c>
      <c r="Z1579" s="68">
        <f>ROUNDDOWN(Table1[[#This Row],[Days old - as of report cutoff date]]/365,0)</f>
        <v>67</v>
      </c>
      <c r="AA1579" s="45" t="str">
        <f>IF(Table1[[#This Row],[Years old]]&gt;=55,"55+","54 and under")</f>
        <v>55+</v>
      </c>
      <c r="AB1579" s="45" t="str">
        <f>VLOOKUP(Table1[[#This Row],[Years old]],Lookups!$A$1:$C$101,2,FALSE)</f>
        <v>60 - 69</v>
      </c>
      <c r="AC1579" s="45" t="str">
        <f>VLOOKUP(Table1[[#This Row],[Years old]],Lookups!$A$1:$C$101,3,FALSE)</f>
        <v>65 - 69</v>
      </c>
      <c r="AD1579" s="45" t="str">
        <f>VLOOKUP(Table1[[#This Row],[Race]],Lookups!$E$2:$F$11,2,FALSE)</f>
        <v>White</v>
      </c>
      <c r="AE1579" s="45" t="str">
        <f>VLOOKUP(Table1[[#This Row],[Ethnicity]],Lookups!$H$2:$I$6,2,FALSE)</f>
        <v>Not Hispanic/Latino</v>
      </c>
      <c r="AF1579" s="45" t="str">
        <f>VLOOKUP(Table1[[#This Row],[Language]],Lookups!$K$2:$L$9,2,FALSE)</f>
        <v>English</v>
      </c>
      <c r="AG1579" s="46">
        <v>42005</v>
      </c>
      <c r="AH1579" s="46">
        <v>45657</v>
      </c>
      <c r="AI1579" s="46" t="str">
        <f>IF(Table1[[#This Row],[Colonoscopy Date]]="","",DATEVALUE(Table1[[#This Row],[Colonoscopy Date]]))</f>
        <v/>
      </c>
      <c r="AJ15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80" spans="1:36" x14ac:dyDescent="0.25">
      <c r="A1580">
        <v>12708</v>
      </c>
      <c r="B1580" t="s">
        <v>1774</v>
      </c>
      <c r="C1580" t="s">
        <v>20</v>
      </c>
      <c r="D1580" t="s">
        <v>21</v>
      </c>
      <c r="E1580" t="s">
        <v>22</v>
      </c>
      <c r="F1580" t="s">
        <v>23</v>
      </c>
      <c r="G1580" t="s">
        <v>5905</v>
      </c>
      <c r="H1580" t="s">
        <v>24</v>
      </c>
      <c r="I1580" s="36">
        <v>21196</v>
      </c>
      <c r="J1580" t="s">
        <v>2912</v>
      </c>
      <c r="K1580" t="s">
        <v>2930</v>
      </c>
      <c r="L1580" t="s">
        <v>25</v>
      </c>
      <c r="M1580" s="2">
        <v>45653</v>
      </c>
      <c r="N1580" t="s">
        <v>25</v>
      </c>
      <c r="O1580" t="s">
        <v>25</v>
      </c>
      <c r="P1580" t="s">
        <v>18</v>
      </c>
      <c r="Q1580" t="s">
        <v>18</v>
      </c>
      <c r="R1580" t="s">
        <v>18</v>
      </c>
      <c r="S1580" t="s">
        <v>18</v>
      </c>
      <c r="T1580" t="s">
        <v>18</v>
      </c>
      <c r="U1580" t="s">
        <v>18</v>
      </c>
      <c r="V1580" t="s">
        <v>18</v>
      </c>
      <c r="W1580" s="45" t="str">
        <f>IF(Table1[[#This Row],[Sex at Birth]]="F","Female","Male")</f>
        <v>Female</v>
      </c>
      <c r="X1580" s="43">
        <v>45657</v>
      </c>
      <c r="Y1580" s="44">
        <f>Table1[[#This Row],[Report cutoff date]]-Table1[[#This Row],[DOB]]</f>
        <v>24461</v>
      </c>
      <c r="Z1580" s="68">
        <f>ROUNDDOWN(Table1[[#This Row],[Days old - as of report cutoff date]]/365,0)</f>
        <v>67</v>
      </c>
      <c r="AA1580" s="45" t="str">
        <f>IF(Table1[[#This Row],[Years old]]&gt;=55,"55+","54 and under")</f>
        <v>55+</v>
      </c>
      <c r="AB1580" s="45" t="str">
        <f>VLOOKUP(Table1[[#This Row],[Years old]],Lookups!$A$1:$C$101,2,FALSE)</f>
        <v>60 - 69</v>
      </c>
      <c r="AC1580" s="45" t="str">
        <f>VLOOKUP(Table1[[#This Row],[Years old]],Lookups!$A$1:$C$101,3,FALSE)</f>
        <v>65 - 69</v>
      </c>
      <c r="AD1580" s="45" t="str">
        <f>VLOOKUP(Table1[[#This Row],[Race]],Lookups!$E$2:$F$11,2,FALSE)</f>
        <v>White</v>
      </c>
      <c r="AE1580" s="45" t="str">
        <f>VLOOKUP(Table1[[#This Row],[Ethnicity]],Lookups!$H$2:$I$6,2,FALSE)</f>
        <v>Not Hispanic/Latino</v>
      </c>
      <c r="AF1580" s="45" t="str">
        <f>VLOOKUP(Table1[[#This Row],[Language]],Lookups!$K$2:$L$9,2,FALSE)</f>
        <v>English</v>
      </c>
      <c r="AG1580" s="46">
        <v>42005</v>
      </c>
      <c r="AH1580" s="46">
        <v>45657</v>
      </c>
      <c r="AI1580" s="46" t="str">
        <f>IF(Table1[[#This Row],[Colonoscopy Date]]="","",DATEVALUE(Table1[[#This Row],[Colonoscopy Date]]))</f>
        <v/>
      </c>
      <c r="AJ15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81" spans="1:36" x14ac:dyDescent="0.25">
      <c r="A1581">
        <v>10202</v>
      </c>
      <c r="B1581" t="s">
        <v>1843</v>
      </c>
      <c r="C1581" t="s">
        <v>47</v>
      </c>
      <c r="D1581" t="s">
        <v>21</v>
      </c>
      <c r="E1581" t="s">
        <v>22</v>
      </c>
      <c r="F1581" t="s">
        <v>42</v>
      </c>
      <c r="G1581" t="s">
        <v>3961</v>
      </c>
      <c r="H1581" t="s">
        <v>24</v>
      </c>
      <c r="I1581" s="36">
        <v>21201</v>
      </c>
      <c r="J1581" t="s">
        <v>2901</v>
      </c>
      <c r="K1581" t="s">
        <v>2935</v>
      </c>
      <c r="L1581" t="s">
        <v>25</v>
      </c>
      <c r="M1581" s="2">
        <v>45644</v>
      </c>
      <c r="N1581" t="s">
        <v>25</v>
      </c>
      <c r="O1581" t="s">
        <v>25</v>
      </c>
      <c r="P1581" t="s">
        <v>93</v>
      </c>
      <c r="Q1581" t="s">
        <v>18</v>
      </c>
      <c r="R1581" t="s">
        <v>18</v>
      </c>
      <c r="S1581" t="s">
        <v>18</v>
      </c>
      <c r="T1581" t="s">
        <v>18</v>
      </c>
      <c r="U1581" t="s">
        <v>18</v>
      </c>
      <c r="V1581" t="s">
        <v>18</v>
      </c>
      <c r="W1581" s="45" t="str">
        <f>IF(Table1[[#This Row],[Sex at Birth]]="F","Female","Male")</f>
        <v>Female</v>
      </c>
      <c r="X1581" s="43">
        <v>45657</v>
      </c>
      <c r="Y1581" s="44">
        <f>Table1[[#This Row],[Report cutoff date]]-Table1[[#This Row],[DOB]]</f>
        <v>24456</v>
      </c>
      <c r="Z1581" s="68">
        <f>ROUNDDOWN(Table1[[#This Row],[Days old - as of report cutoff date]]/365,0)</f>
        <v>67</v>
      </c>
      <c r="AA1581" s="45" t="str">
        <f>IF(Table1[[#This Row],[Years old]]&gt;=55,"55+","54 and under")</f>
        <v>55+</v>
      </c>
      <c r="AB1581" s="45" t="str">
        <f>VLOOKUP(Table1[[#This Row],[Years old]],Lookups!$A$1:$C$101,2,FALSE)</f>
        <v>60 - 69</v>
      </c>
      <c r="AC1581" s="45" t="str">
        <f>VLOOKUP(Table1[[#This Row],[Years old]],Lookups!$A$1:$C$101,3,FALSE)</f>
        <v>65 - 69</v>
      </c>
      <c r="AD1581" s="45" t="str">
        <f>VLOOKUP(Table1[[#This Row],[Race]],Lookups!$E$2:$F$11,2,FALSE)</f>
        <v>Amer. Indian/ Alaska Native</v>
      </c>
      <c r="AE1581" s="45" t="str">
        <f>VLOOKUP(Table1[[#This Row],[Ethnicity]],Lookups!$H$2:$I$6,2,FALSE)</f>
        <v>Not Hispanic/Latino</v>
      </c>
      <c r="AF1581" s="45" t="str">
        <f>VLOOKUP(Table1[[#This Row],[Language]],Lookups!$K$2:$L$9,2,FALSE)</f>
        <v>English</v>
      </c>
      <c r="AG1581" s="46">
        <v>42005</v>
      </c>
      <c r="AH1581" s="46">
        <v>45657</v>
      </c>
      <c r="AI1581" s="46">
        <f>IF(Table1[[#This Row],[Colonoscopy Date]]="","",DATEVALUE(Table1[[#This Row],[Colonoscopy Date]]))</f>
        <v>41476</v>
      </c>
      <c r="AJ15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82" spans="1:36" x14ac:dyDescent="0.25">
      <c r="A1582">
        <v>14590</v>
      </c>
      <c r="B1582" t="s">
        <v>2438</v>
      </c>
      <c r="C1582" t="s">
        <v>20</v>
      </c>
      <c r="D1582" t="s">
        <v>21</v>
      </c>
      <c r="E1582" t="s">
        <v>22</v>
      </c>
      <c r="F1582" t="s">
        <v>100</v>
      </c>
      <c r="G1582" t="s">
        <v>5335</v>
      </c>
      <c r="H1582" t="s">
        <v>24</v>
      </c>
      <c r="I1582" s="36">
        <v>21201</v>
      </c>
      <c r="J1582" t="s">
        <v>2910</v>
      </c>
      <c r="K1582" t="s">
        <v>2930</v>
      </c>
      <c r="L1582" t="s">
        <v>25</v>
      </c>
      <c r="M1582" s="2">
        <v>45419</v>
      </c>
      <c r="N1582" t="s">
        <v>25</v>
      </c>
      <c r="O1582" t="s">
        <v>25</v>
      </c>
      <c r="P1582" t="s">
        <v>18</v>
      </c>
      <c r="Q1582" t="s">
        <v>18</v>
      </c>
      <c r="R1582" t="s">
        <v>18</v>
      </c>
      <c r="S1582" t="s">
        <v>18</v>
      </c>
      <c r="T1582" t="s">
        <v>18</v>
      </c>
      <c r="U1582" t="s">
        <v>18</v>
      </c>
      <c r="V1582" t="s">
        <v>18</v>
      </c>
      <c r="W1582" s="45" t="str">
        <f>IF(Table1[[#This Row],[Sex at Birth]]="F","Female","Male")</f>
        <v>Female</v>
      </c>
      <c r="X1582" s="43">
        <v>45657</v>
      </c>
      <c r="Y1582" s="44">
        <f>Table1[[#This Row],[Report cutoff date]]-Table1[[#This Row],[DOB]]</f>
        <v>24456</v>
      </c>
      <c r="Z1582" s="68">
        <f>ROUNDDOWN(Table1[[#This Row],[Days old - as of report cutoff date]]/365,0)</f>
        <v>67</v>
      </c>
      <c r="AA1582" s="45" t="str">
        <f>IF(Table1[[#This Row],[Years old]]&gt;=55,"55+","54 and under")</f>
        <v>55+</v>
      </c>
      <c r="AB1582" s="45" t="str">
        <f>VLOOKUP(Table1[[#This Row],[Years old]],Lookups!$A$1:$C$101,2,FALSE)</f>
        <v>60 - 69</v>
      </c>
      <c r="AC1582" s="45" t="str">
        <f>VLOOKUP(Table1[[#This Row],[Years old]],Lookups!$A$1:$C$101,3,FALSE)</f>
        <v>65 - 69</v>
      </c>
      <c r="AD1582" s="45" t="str">
        <f>VLOOKUP(Table1[[#This Row],[Race]],Lookups!$E$2:$F$11,2,FALSE)</f>
        <v>White</v>
      </c>
      <c r="AE1582" s="45" t="str">
        <f>VLOOKUP(Table1[[#This Row],[Ethnicity]],Lookups!$H$2:$I$6,2,FALSE)</f>
        <v>Not Hispanic/Latino</v>
      </c>
      <c r="AF1582" s="45" t="str">
        <f>VLOOKUP(Table1[[#This Row],[Language]],Lookups!$K$2:$L$9,2,FALSE)</f>
        <v>English</v>
      </c>
      <c r="AG1582" s="46">
        <v>42005</v>
      </c>
      <c r="AH1582" s="46">
        <v>45657</v>
      </c>
      <c r="AI1582" s="46" t="str">
        <f>IF(Table1[[#This Row],[Colonoscopy Date]]="","",DATEVALUE(Table1[[#This Row],[Colonoscopy Date]]))</f>
        <v/>
      </c>
      <c r="AJ15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83" spans="1:36" x14ac:dyDescent="0.25">
      <c r="A1583">
        <v>10625</v>
      </c>
      <c r="B1583" t="s">
        <v>2023</v>
      </c>
      <c r="C1583" t="s">
        <v>20</v>
      </c>
      <c r="D1583" t="s">
        <v>21</v>
      </c>
      <c r="E1583" t="s">
        <v>22</v>
      </c>
      <c r="F1583" t="s">
        <v>85</v>
      </c>
      <c r="G1583" t="s">
        <v>3772</v>
      </c>
      <c r="H1583" t="s">
        <v>35</v>
      </c>
      <c r="I1583" s="36">
        <v>21204</v>
      </c>
      <c r="J1583" t="s">
        <v>2884</v>
      </c>
      <c r="K1583" t="s">
        <v>2936</v>
      </c>
      <c r="L1583" t="s">
        <v>25</v>
      </c>
      <c r="M1583" s="2">
        <v>45617</v>
      </c>
      <c r="N1583" t="s">
        <v>53</v>
      </c>
      <c r="O1583" t="s">
        <v>25</v>
      </c>
      <c r="P1583" t="s">
        <v>1099</v>
      </c>
      <c r="Q1583" t="s">
        <v>18</v>
      </c>
      <c r="R1583" t="s">
        <v>18</v>
      </c>
      <c r="S1583" t="s">
        <v>18</v>
      </c>
      <c r="T1583" t="s">
        <v>18</v>
      </c>
      <c r="U1583" t="s">
        <v>18</v>
      </c>
      <c r="V1583" t="s">
        <v>18</v>
      </c>
      <c r="W1583" s="45" t="str">
        <f>IF(Table1[[#This Row],[Sex at Birth]]="F","Female","Male")</f>
        <v>Male</v>
      </c>
      <c r="X1583" s="43">
        <v>45657</v>
      </c>
      <c r="Y1583" s="44">
        <f>Table1[[#This Row],[Report cutoff date]]-Table1[[#This Row],[DOB]]</f>
        <v>24453</v>
      </c>
      <c r="Z1583" s="68">
        <f>ROUNDDOWN(Table1[[#This Row],[Days old - as of report cutoff date]]/365,0)</f>
        <v>66</v>
      </c>
      <c r="AA1583" s="45" t="str">
        <f>IF(Table1[[#This Row],[Years old]]&gt;=55,"55+","54 and under")</f>
        <v>55+</v>
      </c>
      <c r="AB1583" s="45" t="str">
        <f>VLOOKUP(Table1[[#This Row],[Years old]],Lookups!$A$1:$C$101,2,FALSE)</f>
        <v>60 - 69</v>
      </c>
      <c r="AC1583" s="45" t="str">
        <f>VLOOKUP(Table1[[#This Row],[Years old]],Lookups!$A$1:$C$101,3,FALSE)</f>
        <v>65 - 69</v>
      </c>
      <c r="AD1583" s="45" t="str">
        <f>VLOOKUP(Table1[[#This Row],[Race]],Lookups!$E$2:$F$11,2,FALSE)</f>
        <v>White</v>
      </c>
      <c r="AE1583" s="45" t="str">
        <f>VLOOKUP(Table1[[#This Row],[Ethnicity]],Lookups!$H$2:$I$6,2,FALSE)</f>
        <v>Not Hispanic/Latino</v>
      </c>
      <c r="AF1583" s="45" t="str">
        <f>VLOOKUP(Table1[[#This Row],[Language]],Lookups!$K$2:$L$9,2,FALSE)</f>
        <v>English</v>
      </c>
      <c r="AG1583" s="46">
        <v>42005</v>
      </c>
      <c r="AH1583" s="46">
        <v>45657</v>
      </c>
      <c r="AI1583" s="46">
        <f>IF(Table1[[#This Row],[Colonoscopy Date]]="","",DATEVALUE(Table1[[#This Row],[Colonoscopy Date]]))</f>
        <v>43336</v>
      </c>
      <c r="AJ15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84" spans="1:36" x14ac:dyDescent="0.25">
      <c r="A1584">
        <v>10563</v>
      </c>
      <c r="B1584" t="s">
        <v>2745</v>
      </c>
      <c r="C1584" t="s">
        <v>20</v>
      </c>
      <c r="D1584" t="s">
        <v>21</v>
      </c>
      <c r="E1584" t="s">
        <v>22</v>
      </c>
      <c r="F1584" t="s">
        <v>67</v>
      </c>
      <c r="G1584" t="s">
        <v>8305</v>
      </c>
      <c r="H1584" t="s">
        <v>35</v>
      </c>
      <c r="I1584" s="36">
        <v>21204</v>
      </c>
      <c r="J1584" t="s">
        <v>2913</v>
      </c>
      <c r="K1584" t="s">
        <v>2931</v>
      </c>
      <c r="L1584" t="s">
        <v>25</v>
      </c>
      <c r="M1584" s="2">
        <v>45602</v>
      </c>
      <c r="N1584" t="s">
        <v>25</v>
      </c>
      <c r="O1584" t="s">
        <v>25</v>
      </c>
      <c r="P1584" t="s">
        <v>18</v>
      </c>
      <c r="Q1584" t="s">
        <v>18</v>
      </c>
      <c r="R1584" t="s">
        <v>18</v>
      </c>
      <c r="S1584" t="s">
        <v>18</v>
      </c>
      <c r="T1584" t="s">
        <v>18</v>
      </c>
      <c r="U1584" t="s">
        <v>18</v>
      </c>
      <c r="V1584" t="s">
        <v>18</v>
      </c>
      <c r="W1584" s="45" t="str">
        <f>IF(Table1[[#This Row],[Sex at Birth]]="F","Female","Male")</f>
        <v>Male</v>
      </c>
      <c r="X1584" s="43">
        <v>45657</v>
      </c>
      <c r="Y1584" s="44">
        <f>Table1[[#This Row],[Report cutoff date]]-Table1[[#This Row],[DOB]]</f>
        <v>24453</v>
      </c>
      <c r="Z1584" s="68">
        <f>ROUNDDOWN(Table1[[#This Row],[Days old - as of report cutoff date]]/365,0)</f>
        <v>66</v>
      </c>
      <c r="AA1584" s="45" t="str">
        <f>IF(Table1[[#This Row],[Years old]]&gt;=55,"55+","54 and under")</f>
        <v>55+</v>
      </c>
      <c r="AB1584" s="45" t="str">
        <f>VLOOKUP(Table1[[#This Row],[Years old]],Lookups!$A$1:$C$101,2,FALSE)</f>
        <v>60 - 69</v>
      </c>
      <c r="AC1584" s="45" t="str">
        <f>VLOOKUP(Table1[[#This Row],[Years old]],Lookups!$A$1:$C$101,3,FALSE)</f>
        <v>65 - 69</v>
      </c>
      <c r="AD1584" s="45" t="str">
        <f>VLOOKUP(Table1[[#This Row],[Race]],Lookups!$E$2:$F$11,2,FALSE)</f>
        <v>White</v>
      </c>
      <c r="AE1584" s="45" t="str">
        <f>VLOOKUP(Table1[[#This Row],[Ethnicity]],Lookups!$H$2:$I$6,2,FALSE)</f>
        <v>Not Hispanic/Latino</v>
      </c>
      <c r="AF1584" s="45" t="str">
        <f>VLOOKUP(Table1[[#This Row],[Language]],Lookups!$K$2:$L$9,2,FALSE)</f>
        <v>English</v>
      </c>
      <c r="AG1584" s="46">
        <v>42005</v>
      </c>
      <c r="AH1584" s="46">
        <v>45657</v>
      </c>
      <c r="AI1584" s="46" t="str">
        <f>IF(Table1[[#This Row],[Colonoscopy Date]]="","",DATEVALUE(Table1[[#This Row],[Colonoscopy Date]]))</f>
        <v/>
      </c>
      <c r="AJ15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85" spans="1:36" x14ac:dyDescent="0.25">
      <c r="A1585">
        <v>15111</v>
      </c>
      <c r="B1585" t="s">
        <v>1661</v>
      </c>
      <c r="C1585" t="s">
        <v>20</v>
      </c>
      <c r="D1585" t="s">
        <v>21</v>
      </c>
      <c r="E1585" t="s">
        <v>22</v>
      </c>
      <c r="F1585" t="s">
        <v>63</v>
      </c>
      <c r="G1585" t="s">
        <v>5556</v>
      </c>
      <c r="H1585" t="s">
        <v>35</v>
      </c>
      <c r="I1585" s="36">
        <v>21205</v>
      </c>
      <c r="J1585" t="s">
        <v>134</v>
      </c>
      <c r="K1585" t="s">
        <v>2930</v>
      </c>
      <c r="L1585" t="s">
        <v>25</v>
      </c>
      <c r="M1585" s="2">
        <v>45643</v>
      </c>
      <c r="N1585" t="s">
        <v>25</v>
      </c>
      <c r="O1585" t="s">
        <v>25</v>
      </c>
      <c r="P1585" t="s">
        <v>18</v>
      </c>
      <c r="Q1585" t="s">
        <v>18</v>
      </c>
      <c r="R1585" t="s">
        <v>18</v>
      </c>
      <c r="S1585" t="s">
        <v>18</v>
      </c>
      <c r="T1585" t="s">
        <v>18</v>
      </c>
      <c r="U1585" t="s">
        <v>18</v>
      </c>
      <c r="V1585" t="s">
        <v>18</v>
      </c>
      <c r="W1585" s="45" t="str">
        <f>IF(Table1[[#This Row],[Sex at Birth]]="F","Female","Male")</f>
        <v>Male</v>
      </c>
      <c r="X1585" s="43">
        <v>45657</v>
      </c>
      <c r="Y1585" s="44">
        <f>Table1[[#This Row],[Report cutoff date]]-Table1[[#This Row],[DOB]]</f>
        <v>24452</v>
      </c>
      <c r="Z1585" s="68">
        <f>ROUNDDOWN(Table1[[#This Row],[Days old - as of report cutoff date]]/365,0)</f>
        <v>66</v>
      </c>
      <c r="AA1585" s="45" t="str">
        <f>IF(Table1[[#This Row],[Years old]]&gt;=55,"55+","54 and under")</f>
        <v>55+</v>
      </c>
      <c r="AB1585" s="45" t="str">
        <f>VLOOKUP(Table1[[#This Row],[Years old]],Lookups!$A$1:$C$101,2,FALSE)</f>
        <v>60 - 69</v>
      </c>
      <c r="AC1585" s="45" t="str">
        <f>VLOOKUP(Table1[[#This Row],[Years old]],Lookups!$A$1:$C$101,3,FALSE)</f>
        <v>65 - 69</v>
      </c>
      <c r="AD1585" s="45" t="str">
        <f>VLOOKUP(Table1[[#This Row],[Race]],Lookups!$E$2:$F$11,2,FALSE)</f>
        <v>White</v>
      </c>
      <c r="AE1585" s="45" t="str">
        <f>VLOOKUP(Table1[[#This Row],[Ethnicity]],Lookups!$H$2:$I$6,2,FALSE)</f>
        <v>Not Hispanic/Latino</v>
      </c>
      <c r="AF1585" s="45" t="str">
        <f>VLOOKUP(Table1[[#This Row],[Language]],Lookups!$K$2:$L$9,2,FALSE)</f>
        <v>English</v>
      </c>
      <c r="AG1585" s="46">
        <v>42005</v>
      </c>
      <c r="AH1585" s="46">
        <v>45657</v>
      </c>
      <c r="AI1585" s="46" t="str">
        <f>IF(Table1[[#This Row],[Colonoscopy Date]]="","",DATEVALUE(Table1[[#This Row],[Colonoscopy Date]]))</f>
        <v/>
      </c>
      <c r="AJ15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86" spans="1:36" x14ac:dyDescent="0.25">
      <c r="A1586">
        <v>14528</v>
      </c>
      <c r="B1586" t="s">
        <v>1821</v>
      </c>
      <c r="C1586" t="s">
        <v>20</v>
      </c>
      <c r="D1586" t="s">
        <v>21</v>
      </c>
      <c r="E1586" t="s">
        <v>22</v>
      </c>
      <c r="F1586" t="s">
        <v>18</v>
      </c>
      <c r="G1586" t="s">
        <v>6666</v>
      </c>
      <c r="H1586" t="s">
        <v>35</v>
      </c>
      <c r="I1586" s="36">
        <v>21207</v>
      </c>
      <c r="J1586" t="s">
        <v>2914</v>
      </c>
      <c r="K1586" t="s">
        <v>2930</v>
      </c>
      <c r="L1586" t="s">
        <v>25</v>
      </c>
      <c r="M1586" s="2">
        <v>45573</v>
      </c>
      <c r="N1586" t="s">
        <v>25</v>
      </c>
      <c r="O1586" t="s">
        <v>25</v>
      </c>
      <c r="P1586" t="s">
        <v>18</v>
      </c>
      <c r="Q1586" t="s">
        <v>18</v>
      </c>
      <c r="R1586" t="s">
        <v>18</v>
      </c>
      <c r="S1586" t="s">
        <v>18</v>
      </c>
      <c r="T1586" t="s">
        <v>18</v>
      </c>
      <c r="U1586" t="s">
        <v>18</v>
      </c>
      <c r="V1586" t="s">
        <v>18</v>
      </c>
      <c r="W1586" s="45" t="str">
        <f>IF(Table1[[#This Row],[Sex at Birth]]="F","Female","Male")</f>
        <v>Male</v>
      </c>
      <c r="X1586" s="43">
        <v>45657</v>
      </c>
      <c r="Y1586" s="44">
        <f>Table1[[#This Row],[Report cutoff date]]-Table1[[#This Row],[DOB]]</f>
        <v>24450</v>
      </c>
      <c r="Z1586" s="68">
        <f>ROUNDDOWN(Table1[[#This Row],[Days old - as of report cutoff date]]/365,0)</f>
        <v>66</v>
      </c>
      <c r="AA1586" s="45" t="str">
        <f>IF(Table1[[#This Row],[Years old]]&gt;=55,"55+","54 and under")</f>
        <v>55+</v>
      </c>
      <c r="AB1586" s="45" t="str">
        <f>VLOOKUP(Table1[[#This Row],[Years old]],Lookups!$A$1:$C$101,2,FALSE)</f>
        <v>60 - 69</v>
      </c>
      <c r="AC1586" s="45" t="str">
        <f>VLOOKUP(Table1[[#This Row],[Years old]],Lookups!$A$1:$C$101,3,FALSE)</f>
        <v>65 - 69</v>
      </c>
      <c r="AD1586" s="45" t="str">
        <f>VLOOKUP(Table1[[#This Row],[Race]],Lookups!$E$2:$F$11,2,FALSE)</f>
        <v>White</v>
      </c>
      <c r="AE1586" s="45" t="str">
        <f>VLOOKUP(Table1[[#This Row],[Ethnicity]],Lookups!$H$2:$I$6,2,FALSE)</f>
        <v>Not Hispanic/Latino</v>
      </c>
      <c r="AF1586" s="45" t="str">
        <f>VLOOKUP(Table1[[#This Row],[Language]],Lookups!$K$2:$L$9,2,FALSE)</f>
        <v>English</v>
      </c>
      <c r="AG1586" s="46">
        <v>42005</v>
      </c>
      <c r="AH1586" s="46">
        <v>45657</v>
      </c>
      <c r="AI1586" s="46" t="str">
        <f>IF(Table1[[#This Row],[Colonoscopy Date]]="","",DATEVALUE(Table1[[#This Row],[Colonoscopy Date]]))</f>
        <v/>
      </c>
      <c r="AJ15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87" spans="1:36" x14ac:dyDescent="0.25">
      <c r="A1587">
        <v>14464</v>
      </c>
      <c r="B1587" t="s">
        <v>1624</v>
      </c>
      <c r="C1587" t="s">
        <v>20</v>
      </c>
      <c r="D1587" t="s">
        <v>21</v>
      </c>
      <c r="E1587" t="s">
        <v>22</v>
      </c>
      <c r="F1587" t="s">
        <v>63</v>
      </c>
      <c r="G1587" t="s">
        <v>6977</v>
      </c>
      <c r="H1587" t="s">
        <v>24</v>
      </c>
      <c r="I1587" s="36">
        <v>21209</v>
      </c>
      <c r="J1587" t="s">
        <v>2906</v>
      </c>
      <c r="K1587" t="s">
        <v>2931</v>
      </c>
      <c r="L1587" t="s">
        <v>25</v>
      </c>
      <c r="M1587" s="2">
        <v>45637</v>
      </c>
      <c r="N1587" t="s">
        <v>53</v>
      </c>
      <c r="O1587" t="s">
        <v>25</v>
      </c>
      <c r="P1587" t="s">
        <v>1017</v>
      </c>
      <c r="Q1587" t="s">
        <v>18</v>
      </c>
      <c r="R1587" t="s">
        <v>18</v>
      </c>
      <c r="S1587" t="s">
        <v>18</v>
      </c>
      <c r="T1587" t="s">
        <v>18</v>
      </c>
      <c r="U1587" t="s">
        <v>18</v>
      </c>
      <c r="V1587" t="s">
        <v>18</v>
      </c>
      <c r="W1587" s="45" t="str">
        <f>IF(Table1[[#This Row],[Sex at Birth]]="F","Female","Male")</f>
        <v>Female</v>
      </c>
      <c r="X1587" s="43">
        <v>45657</v>
      </c>
      <c r="Y1587" s="44">
        <f>Table1[[#This Row],[Report cutoff date]]-Table1[[#This Row],[DOB]]</f>
        <v>24448</v>
      </c>
      <c r="Z1587" s="68">
        <f>ROUNDDOWN(Table1[[#This Row],[Days old - as of report cutoff date]]/365,0)</f>
        <v>66</v>
      </c>
      <c r="AA1587" s="45" t="str">
        <f>IF(Table1[[#This Row],[Years old]]&gt;=55,"55+","54 and under")</f>
        <v>55+</v>
      </c>
      <c r="AB1587" s="45" t="str">
        <f>VLOOKUP(Table1[[#This Row],[Years old]],Lookups!$A$1:$C$101,2,FALSE)</f>
        <v>60 - 69</v>
      </c>
      <c r="AC1587" s="45" t="str">
        <f>VLOOKUP(Table1[[#This Row],[Years old]],Lookups!$A$1:$C$101,3,FALSE)</f>
        <v>65 - 69</v>
      </c>
      <c r="AD1587" s="45" t="str">
        <f>VLOOKUP(Table1[[#This Row],[Race]],Lookups!$E$2:$F$11,2,FALSE)</f>
        <v>White</v>
      </c>
      <c r="AE1587" s="45" t="str">
        <f>VLOOKUP(Table1[[#This Row],[Ethnicity]],Lookups!$H$2:$I$6,2,FALSE)</f>
        <v>Not Hispanic/Latino</v>
      </c>
      <c r="AF1587" s="45" t="str">
        <f>VLOOKUP(Table1[[#This Row],[Language]],Lookups!$K$2:$L$9,2,FALSE)</f>
        <v>English</v>
      </c>
      <c r="AG1587" s="46">
        <v>42005</v>
      </c>
      <c r="AH1587" s="46">
        <v>45657</v>
      </c>
      <c r="AI1587" s="46">
        <f>IF(Table1[[#This Row],[Colonoscopy Date]]="","",DATEVALUE(Table1[[#This Row],[Colonoscopy Date]]))</f>
        <v>42839</v>
      </c>
      <c r="AJ158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88" spans="1:36" x14ac:dyDescent="0.25">
      <c r="A1588">
        <v>10193</v>
      </c>
      <c r="B1588" t="s">
        <v>1586</v>
      </c>
      <c r="C1588" t="s">
        <v>20</v>
      </c>
      <c r="D1588" t="s">
        <v>21</v>
      </c>
      <c r="E1588" t="s">
        <v>22</v>
      </c>
      <c r="F1588" t="s">
        <v>67</v>
      </c>
      <c r="G1588" t="s">
        <v>3936</v>
      </c>
      <c r="H1588" t="s">
        <v>24</v>
      </c>
      <c r="I1588" s="36">
        <v>21209</v>
      </c>
      <c r="J1588" t="s">
        <v>2914</v>
      </c>
      <c r="K1588" t="s">
        <v>2936</v>
      </c>
      <c r="L1588" t="s">
        <v>25</v>
      </c>
      <c r="M1588" s="2">
        <v>45414</v>
      </c>
      <c r="N1588" t="s">
        <v>53</v>
      </c>
      <c r="O1588" t="s">
        <v>25</v>
      </c>
      <c r="P1588" t="s">
        <v>314</v>
      </c>
      <c r="Q1588" t="s">
        <v>18</v>
      </c>
      <c r="R1588" t="s">
        <v>18</v>
      </c>
      <c r="S1588" t="s">
        <v>18</v>
      </c>
      <c r="T1588" t="s">
        <v>18</v>
      </c>
      <c r="U1588" t="s">
        <v>18</v>
      </c>
      <c r="V1588" t="s">
        <v>18</v>
      </c>
      <c r="W1588" s="45" t="str">
        <f>IF(Table1[[#This Row],[Sex at Birth]]="F","Female","Male")</f>
        <v>Female</v>
      </c>
      <c r="X1588" s="43">
        <v>45657</v>
      </c>
      <c r="Y1588" s="44">
        <f>Table1[[#This Row],[Report cutoff date]]-Table1[[#This Row],[DOB]]</f>
        <v>24448</v>
      </c>
      <c r="Z1588" s="68">
        <f>ROUNDDOWN(Table1[[#This Row],[Days old - as of report cutoff date]]/365,0)</f>
        <v>66</v>
      </c>
      <c r="AA1588" s="45" t="str">
        <f>IF(Table1[[#This Row],[Years old]]&gt;=55,"55+","54 and under")</f>
        <v>55+</v>
      </c>
      <c r="AB1588" s="45" t="str">
        <f>VLOOKUP(Table1[[#This Row],[Years old]],Lookups!$A$1:$C$101,2,FALSE)</f>
        <v>60 - 69</v>
      </c>
      <c r="AC1588" s="45" t="str">
        <f>VLOOKUP(Table1[[#This Row],[Years old]],Lookups!$A$1:$C$101,3,FALSE)</f>
        <v>65 - 69</v>
      </c>
      <c r="AD1588" s="45" t="str">
        <f>VLOOKUP(Table1[[#This Row],[Race]],Lookups!$E$2:$F$11,2,FALSE)</f>
        <v>White</v>
      </c>
      <c r="AE1588" s="45" t="str">
        <f>VLOOKUP(Table1[[#This Row],[Ethnicity]],Lookups!$H$2:$I$6,2,FALSE)</f>
        <v>Not Hispanic/Latino</v>
      </c>
      <c r="AF1588" s="45" t="str">
        <f>VLOOKUP(Table1[[#This Row],[Language]],Lookups!$K$2:$L$9,2,FALSE)</f>
        <v>English</v>
      </c>
      <c r="AG1588" s="46">
        <v>42005</v>
      </c>
      <c r="AH1588" s="46">
        <v>45657</v>
      </c>
      <c r="AI1588" s="46">
        <f>IF(Table1[[#This Row],[Colonoscopy Date]]="","",DATEVALUE(Table1[[#This Row],[Colonoscopy Date]]))</f>
        <v>45070</v>
      </c>
      <c r="AJ15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89" spans="1:36" x14ac:dyDescent="0.25">
      <c r="A1589">
        <v>12197</v>
      </c>
      <c r="B1589" t="s">
        <v>1615</v>
      </c>
      <c r="C1589" t="s">
        <v>20</v>
      </c>
      <c r="D1589" t="s">
        <v>21</v>
      </c>
      <c r="E1589" t="s">
        <v>22</v>
      </c>
      <c r="F1589" t="s">
        <v>30</v>
      </c>
      <c r="G1589" t="s">
        <v>3181</v>
      </c>
      <c r="H1589" t="s">
        <v>24</v>
      </c>
      <c r="I1589" s="36">
        <v>21209</v>
      </c>
      <c r="J1589" t="s">
        <v>2911</v>
      </c>
      <c r="K1589" t="s">
        <v>2930</v>
      </c>
      <c r="L1589" t="s">
        <v>25</v>
      </c>
      <c r="M1589" s="2">
        <v>45533</v>
      </c>
      <c r="N1589" t="s">
        <v>53</v>
      </c>
      <c r="O1589" t="s">
        <v>25</v>
      </c>
      <c r="P1589" t="s">
        <v>18</v>
      </c>
      <c r="Q1589" t="s">
        <v>18</v>
      </c>
      <c r="R1589" t="s">
        <v>18</v>
      </c>
      <c r="S1589" t="s">
        <v>820</v>
      </c>
      <c r="T1589" t="s">
        <v>27</v>
      </c>
      <c r="U1589" t="s">
        <v>18</v>
      </c>
      <c r="V1589" t="s">
        <v>18</v>
      </c>
      <c r="W1589" s="45" t="str">
        <f>IF(Table1[[#This Row],[Sex at Birth]]="F","Female","Male")</f>
        <v>Female</v>
      </c>
      <c r="X1589" s="43">
        <v>45657</v>
      </c>
      <c r="Y1589" s="44">
        <f>Table1[[#This Row],[Report cutoff date]]-Table1[[#This Row],[DOB]]</f>
        <v>24448</v>
      </c>
      <c r="Z1589" s="68">
        <f>ROUNDDOWN(Table1[[#This Row],[Days old - as of report cutoff date]]/365,0)</f>
        <v>66</v>
      </c>
      <c r="AA1589" s="45" t="str">
        <f>IF(Table1[[#This Row],[Years old]]&gt;=55,"55+","54 and under")</f>
        <v>55+</v>
      </c>
      <c r="AB1589" s="45" t="str">
        <f>VLOOKUP(Table1[[#This Row],[Years old]],Lookups!$A$1:$C$101,2,FALSE)</f>
        <v>60 - 69</v>
      </c>
      <c r="AC1589" s="45" t="str">
        <f>VLOOKUP(Table1[[#This Row],[Years old]],Lookups!$A$1:$C$101,3,FALSE)</f>
        <v>65 - 69</v>
      </c>
      <c r="AD1589" s="45" t="str">
        <f>VLOOKUP(Table1[[#This Row],[Race]],Lookups!$E$2:$F$11,2,FALSE)</f>
        <v>White</v>
      </c>
      <c r="AE1589" s="45" t="str">
        <f>VLOOKUP(Table1[[#This Row],[Ethnicity]],Lookups!$H$2:$I$6,2,FALSE)</f>
        <v>Not Hispanic/Latino</v>
      </c>
      <c r="AF1589" s="45" t="str">
        <f>VLOOKUP(Table1[[#This Row],[Language]],Lookups!$K$2:$L$9,2,FALSE)</f>
        <v>English</v>
      </c>
      <c r="AG1589" s="46">
        <v>42005</v>
      </c>
      <c r="AH1589" s="46">
        <v>45657</v>
      </c>
      <c r="AI1589" s="46" t="str">
        <f>IF(Table1[[#This Row],[Colonoscopy Date]]="","",DATEVALUE(Table1[[#This Row],[Colonoscopy Date]]))</f>
        <v/>
      </c>
      <c r="AJ15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90" spans="1:36" x14ac:dyDescent="0.25">
      <c r="A1590">
        <v>10791</v>
      </c>
      <c r="B1590" t="s">
        <v>1716</v>
      </c>
      <c r="C1590" t="s">
        <v>20</v>
      </c>
      <c r="D1590" t="s">
        <v>21</v>
      </c>
      <c r="E1590" t="s">
        <v>22</v>
      </c>
      <c r="F1590" t="s">
        <v>23</v>
      </c>
      <c r="G1590" t="s">
        <v>3478</v>
      </c>
      <c r="H1590" t="s">
        <v>24</v>
      </c>
      <c r="I1590" s="36">
        <v>21213</v>
      </c>
      <c r="J1590" t="s">
        <v>2914</v>
      </c>
      <c r="K1590" t="s">
        <v>2936</v>
      </c>
      <c r="L1590" t="s">
        <v>25</v>
      </c>
      <c r="M1590" s="2">
        <v>45646</v>
      </c>
      <c r="N1590" t="s">
        <v>25</v>
      </c>
      <c r="O1590" t="s">
        <v>53</v>
      </c>
      <c r="P1590" t="s">
        <v>18</v>
      </c>
      <c r="Q1590" t="s">
        <v>655</v>
      </c>
      <c r="R1590" t="s">
        <v>27</v>
      </c>
      <c r="S1590" t="s">
        <v>18</v>
      </c>
      <c r="T1590" t="s">
        <v>18</v>
      </c>
      <c r="U1590" t="s">
        <v>18</v>
      </c>
      <c r="V1590" t="s">
        <v>18</v>
      </c>
      <c r="W1590" s="45" t="str">
        <f>IF(Table1[[#This Row],[Sex at Birth]]="F","Female","Male")</f>
        <v>Female</v>
      </c>
      <c r="X1590" s="43">
        <v>45657</v>
      </c>
      <c r="Y1590" s="44">
        <f>Table1[[#This Row],[Report cutoff date]]-Table1[[#This Row],[DOB]]</f>
        <v>24444</v>
      </c>
      <c r="Z1590" s="68">
        <f>ROUNDDOWN(Table1[[#This Row],[Days old - as of report cutoff date]]/365,0)</f>
        <v>66</v>
      </c>
      <c r="AA1590" s="45" t="str">
        <f>IF(Table1[[#This Row],[Years old]]&gt;=55,"55+","54 and under")</f>
        <v>55+</v>
      </c>
      <c r="AB1590" s="45" t="str">
        <f>VLOOKUP(Table1[[#This Row],[Years old]],Lookups!$A$1:$C$101,2,FALSE)</f>
        <v>60 - 69</v>
      </c>
      <c r="AC1590" s="45" t="str">
        <f>VLOOKUP(Table1[[#This Row],[Years old]],Lookups!$A$1:$C$101,3,FALSE)</f>
        <v>65 - 69</v>
      </c>
      <c r="AD1590" s="45" t="str">
        <f>VLOOKUP(Table1[[#This Row],[Race]],Lookups!$E$2:$F$11,2,FALSE)</f>
        <v>White</v>
      </c>
      <c r="AE1590" s="45" t="str">
        <f>VLOOKUP(Table1[[#This Row],[Ethnicity]],Lookups!$H$2:$I$6,2,FALSE)</f>
        <v>Not Hispanic/Latino</v>
      </c>
      <c r="AF1590" s="45" t="str">
        <f>VLOOKUP(Table1[[#This Row],[Language]],Lookups!$K$2:$L$9,2,FALSE)</f>
        <v>English</v>
      </c>
      <c r="AG1590" s="46">
        <v>42005</v>
      </c>
      <c r="AH1590" s="46">
        <v>45657</v>
      </c>
      <c r="AI1590" s="46" t="str">
        <f>IF(Table1[[#This Row],[Colonoscopy Date]]="","",DATEVALUE(Table1[[#This Row],[Colonoscopy Date]]))</f>
        <v/>
      </c>
      <c r="AJ15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91" spans="1:36" x14ac:dyDescent="0.25">
      <c r="A1591">
        <v>14204</v>
      </c>
      <c r="B1591" t="s">
        <v>1860</v>
      </c>
      <c r="C1591" t="s">
        <v>20</v>
      </c>
      <c r="D1591" t="s">
        <v>21</v>
      </c>
      <c r="E1591" t="s">
        <v>22</v>
      </c>
      <c r="F1591" t="s">
        <v>37</v>
      </c>
      <c r="G1591" t="s">
        <v>5569</v>
      </c>
      <c r="H1591" t="s">
        <v>35</v>
      </c>
      <c r="I1591" s="36">
        <v>21213</v>
      </c>
      <c r="J1591" t="s">
        <v>134</v>
      </c>
      <c r="K1591" t="s">
        <v>2930</v>
      </c>
      <c r="L1591" t="s">
        <v>25</v>
      </c>
      <c r="M1591" s="2">
        <v>45422</v>
      </c>
      <c r="N1591" t="s">
        <v>25</v>
      </c>
      <c r="O1591" t="s">
        <v>25</v>
      </c>
      <c r="P1591" t="s">
        <v>18</v>
      </c>
      <c r="Q1591" t="s">
        <v>18</v>
      </c>
      <c r="R1591" t="s">
        <v>18</v>
      </c>
      <c r="S1591" t="s">
        <v>18</v>
      </c>
      <c r="T1591" t="s">
        <v>18</v>
      </c>
      <c r="U1591" t="s">
        <v>18</v>
      </c>
      <c r="V1591" t="s">
        <v>18</v>
      </c>
      <c r="W1591" s="45" t="str">
        <f>IF(Table1[[#This Row],[Sex at Birth]]="F","Female","Male")</f>
        <v>Male</v>
      </c>
      <c r="X1591" s="43">
        <v>45657</v>
      </c>
      <c r="Y1591" s="44">
        <f>Table1[[#This Row],[Report cutoff date]]-Table1[[#This Row],[DOB]]</f>
        <v>24444</v>
      </c>
      <c r="Z1591" s="68">
        <f>ROUNDDOWN(Table1[[#This Row],[Days old - as of report cutoff date]]/365,0)</f>
        <v>66</v>
      </c>
      <c r="AA1591" s="45" t="str">
        <f>IF(Table1[[#This Row],[Years old]]&gt;=55,"55+","54 and under")</f>
        <v>55+</v>
      </c>
      <c r="AB1591" s="45" t="str">
        <f>VLOOKUP(Table1[[#This Row],[Years old]],Lookups!$A$1:$C$101,2,FALSE)</f>
        <v>60 - 69</v>
      </c>
      <c r="AC1591" s="45" t="str">
        <f>VLOOKUP(Table1[[#This Row],[Years old]],Lookups!$A$1:$C$101,3,FALSE)</f>
        <v>65 - 69</v>
      </c>
      <c r="AD1591" s="45" t="str">
        <f>VLOOKUP(Table1[[#This Row],[Race]],Lookups!$E$2:$F$11,2,FALSE)</f>
        <v>White</v>
      </c>
      <c r="AE1591" s="45" t="str">
        <f>VLOOKUP(Table1[[#This Row],[Ethnicity]],Lookups!$H$2:$I$6,2,FALSE)</f>
        <v>Not Hispanic/Latino</v>
      </c>
      <c r="AF1591" s="45" t="str">
        <f>VLOOKUP(Table1[[#This Row],[Language]],Lookups!$K$2:$L$9,2,FALSE)</f>
        <v>English</v>
      </c>
      <c r="AG1591" s="46">
        <v>42005</v>
      </c>
      <c r="AH1591" s="46">
        <v>45657</v>
      </c>
      <c r="AI1591" s="46" t="str">
        <f>IF(Table1[[#This Row],[Colonoscopy Date]]="","",DATEVALUE(Table1[[#This Row],[Colonoscopy Date]]))</f>
        <v/>
      </c>
      <c r="AJ15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92" spans="1:36" x14ac:dyDescent="0.25">
      <c r="A1592">
        <v>14791</v>
      </c>
      <c r="B1592" t="s">
        <v>1606</v>
      </c>
      <c r="C1592" t="s">
        <v>20</v>
      </c>
      <c r="D1592" t="s">
        <v>21</v>
      </c>
      <c r="E1592" t="s">
        <v>22</v>
      </c>
      <c r="F1592" t="s">
        <v>30</v>
      </c>
      <c r="G1592" t="s">
        <v>4850</v>
      </c>
      <c r="H1592" t="s">
        <v>24</v>
      </c>
      <c r="I1592" s="36">
        <v>21215</v>
      </c>
      <c r="J1592" t="s">
        <v>2891</v>
      </c>
      <c r="K1592" t="s">
        <v>2930</v>
      </c>
      <c r="L1592" t="s">
        <v>25</v>
      </c>
      <c r="M1592" s="2">
        <v>45652</v>
      </c>
      <c r="N1592" t="s">
        <v>25</v>
      </c>
      <c r="O1592" t="s">
        <v>25</v>
      </c>
      <c r="P1592" t="s">
        <v>18</v>
      </c>
      <c r="Q1592" t="s">
        <v>18</v>
      </c>
      <c r="R1592" t="s">
        <v>18</v>
      </c>
      <c r="S1592" t="s">
        <v>18</v>
      </c>
      <c r="T1592" t="s">
        <v>18</v>
      </c>
      <c r="U1592" t="s">
        <v>18</v>
      </c>
      <c r="V1592" t="s">
        <v>18</v>
      </c>
      <c r="W1592" s="45" t="str">
        <f>IF(Table1[[#This Row],[Sex at Birth]]="F","Female","Male")</f>
        <v>Female</v>
      </c>
      <c r="X1592" s="43">
        <v>45657</v>
      </c>
      <c r="Y1592" s="44">
        <f>Table1[[#This Row],[Report cutoff date]]-Table1[[#This Row],[DOB]]</f>
        <v>24442</v>
      </c>
      <c r="Z1592" s="68">
        <f>ROUNDDOWN(Table1[[#This Row],[Days old - as of report cutoff date]]/365,0)</f>
        <v>66</v>
      </c>
      <c r="AA1592" s="45" t="str">
        <f>IF(Table1[[#This Row],[Years old]]&gt;=55,"55+","54 and under")</f>
        <v>55+</v>
      </c>
      <c r="AB1592" s="45" t="str">
        <f>VLOOKUP(Table1[[#This Row],[Years old]],Lookups!$A$1:$C$101,2,FALSE)</f>
        <v>60 - 69</v>
      </c>
      <c r="AC1592" s="45" t="str">
        <f>VLOOKUP(Table1[[#This Row],[Years old]],Lookups!$A$1:$C$101,3,FALSE)</f>
        <v>65 - 69</v>
      </c>
      <c r="AD1592" s="45" t="str">
        <f>VLOOKUP(Table1[[#This Row],[Race]],Lookups!$E$2:$F$11,2,FALSE)</f>
        <v>White</v>
      </c>
      <c r="AE1592" s="45" t="str">
        <f>VLOOKUP(Table1[[#This Row],[Ethnicity]],Lookups!$H$2:$I$6,2,FALSE)</f>
        <v>Not Hispanic/Latino</v>
      </c>
      <c r="AF1592" s="45" t="str">
        <f>VLOOKUP(Table1[[#This Row],[Language]],Lookups!$K$2:$L$9,2,FALSE)</f>
        <v>English</v>
      </c>
      <c r="AG1592" s="46">
        <v>42005</v>
      </c>
      <c r="AH1592" s="46">
        <v>45657</v>
      </c>
      <c r="AI1592" s="46" t="str">
        <f>IF(Table1[[#This Row],[Colonoscopy Date]]="","",DATEVALUE(Table1[[#This Row],[Colonoscopy Date]]))</f>
        <v/>
      </c>
      <c r="AJ15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93" spans="1:36" x14ac:dyDescent="0.25">
      <c r="A1593">
        <v>13530</v>
      </c>
      <c r="B1593" t="s">
        <v>1583</v>
      </c>
      <c r="C1593" t="s">
        <v>20</v>
      </c>
      <c r="D1593" t="s">
        <v>21</v>
      </c>
      <c r="E1593" t="s">
        <v>22</v>
      </c>
      <c r="F1593" t="s">
        <v>30</v>
      </c>
      <c r="G1593" t="s">
        <v>6948</v>
      </c>
      <c r="H1593" t="s">
        <v>35</v>
      </c>
      <c r="I1593" s="36">
        <v>21221</v>
      </c>
      <c r="J1593" t="s">
        <v>2906</v>
      </c>
      <c r="K1593" t="s">
        <v>2931</v>
      </c>
      <c r="L1593" t="s">
        <v>25</v>
      </c>
      <c r="M1593" s="2">
        <v>45510</v>
      </c>
      <c r="N1593" t="s">
        <v>25</v>
      </c>
      <c r="O1593" t="s">
        <v>25</v>
      </c>
      <c r="P1593" t="s">
        <v>18</v>
      </c>
      <c r="Q1593" t="s">
        <v>18</v>
      </c>
      <c r="R1593" t="s">
        <v>18</v>
      </c>
      <c r="S1593" t="s">
        <v>18</v>
      </c>
      <c r="T1593" t="s">
        <v>18</v>
      </c>
      <c r="U1593" t="s">
        <v>18</v>
      </c>
      <c r="V1593" t="s">
        <v>18</v>
      </c>
      <c r="W1593" s="45" t="str">
        <f>IF(Table1[[#This Row],[Sex at Birth]]="F","Female","Male")</f>
        <v>Male</v>
      </c>
      <c r="X1593" s="43">
        <v>45657</v>
      </c>
      <c r="Y1593" s="44">
        <f>Table1[[#This Row],[Report cutoff date]]-Table1[[#This Row],[DOB]]</f>
        <v>24436</v>
      </c>
      <c r="Z1593" s="68">
        <f>ROUNDDOWN(Table1[[#This Row],[Days old - as of report cutoff date]]/365,0)</f>
        <v>66</v>
      </c>
      <c r="AA1593" s="45" t="str">
        <f>IF(Table1[[#This Row],[Years old]]&gt;=55,"55+","54 and under")</f>
        <v>55+</v>
      </c>
      <c r="AB1593" s="45" t="str">
        <f>VLOOKUP(Table1[[#This Row],[Years old]],Lookups!$A$1:$C$101,2,FALSE)</f>
        <v>60 - 69</v>
      </c>
      <c r="AC1593" s="45" t="str">
        <f>VLOOKUP(Table1[[#This Row],[Years old]],Lookups!$A$1:$C$101,3,FALSE)</f>
        <v>65 - 69</v>
      </c>
      <c r="AD1593" s="45" t="str">
        <f>VLOOKUP(Table1[[#This Row],[Race]],Lookups!$E$2:$F$11,2,FALSE)</f>
        <v>White</v>
      </c>
      <c r="AE1593" s="45" t="str">
        <f>VLOOKUP(Table1[[#This Row],[Ethnicity]],Lookups!$H$2:$I$6,2,FALSE)</f>
        <v>Not Hispanic/Latino</v>
      </c>
      <c r="AF1593" s="45" t="str">
        <f>VLOOKUP(Table1[[#This Row],[Language]],Lookups!$K$2:$L$9,2,FALSE)</f>
        <v>English</v>
      </c>
      <c r="AG1593" s="46">
        <v>42005</v>
      </c>
      <c r="AH1593" s="46">
        <v>45657</v>
      </c>
      <c r="AI1593" s="46" t="str">
        <f>IF(Table1[[#This Row],[Colonoscopy Date]]="","",DATEVALUE(Table1[[#This Row],[Colonoscopy Date]]))</f>
        <v/>
      </c>
      <c r="AJ15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94" spans="1:36" x14ac:dyDescent="0.25">
      <c r="A1594">
        <v>11381</v>
      </c>
      <c r="B1594" t="s">
        <v>1754</v>
      </c>
      <c r="C1594" t="s">
        <v>20</v>
      </c>
      <c r="D1594" t="s">
        <v>21</v>
      </c>
      <c r="E1594" t="s">
        <v>22</v>
      </c>
      <c r="F1594" t="s">
        <v>63</v>
      </c>
      <c r="G1594" t="s">
        <v>7777</v>
      </c>
      <c r="H1594" t="s">
        <v>35</v>
      </c>
      <c r="I1594" s="36">
        <v>21224</v>
      </c>
      <c r="J1594" t="s">
        <v>2912</v>
      </c>
      <c r="K1594" t="s">
        <v>2936</v>
      </c>
      <c r="L1594" t="s">
        <v>25</v>
      </c>
      <c r="M1594" s="2">
        <v>45575</v>
      </c>
      <c r="N1594" t="s">
        <v>25</v>
      </c>
      <c r="O1594" t="s">
        <v>25</v>
      </c>
      <c r="P1594" t="s">
        <v>18</v>
      </c>
      <c r="Q1594" t="s">
        <v>18</v>
      </c>
      <c r="R1594" t="s">
        <v>18</v>
      </c>
      <c r="S1594" t="s">
        <v>18</v>
      </c>
      <c r="T1594" t="s">
        <v>18</v>
      </c>
      <c r="U1594" t="s">
        <v>18</v>
      </c>
      <c r="V1594" t="s">
        <v>18</v>
      </c>
      <c r="W1594" s="45" t="str">
        <f>IF(Table1[[#This Row],[Sex at Birth]]="F","Female","Male")</f>
        <v>Male</v>
      </c>
      <c r="X1594" s="43">
        <v>45657</v>
      </c>
      <c r="Y1594" s="44">
        <f>Table1[[#This Row],[Report cutoff date]]-Table1[[#This Row],[DOB]]</f>
        <v>24433</v>
      </c>
      <c r="Z1594" s="68">
        <f>ROUNDDOWN(Table1[[#This Row],[Days old - as of report cutoff date]]/365,0)</f>
        <v>66</v>
      </c>
      <c r="AA1594" s="45" t="str">
        <f>IF(Table1[[#This Row],[Years old]]&gt;=55,"55+","54 and under")</f>
        <v>55+</v>
      </c>
      <c r="AB1594" s="45" t="str">
        <f>VLOOKUP(Table1[[#This Row],[Years old]],Lookups!$A$1:$C$101,2,FALSE)</f>
        <v>60 - 69</v>
      </c>
      <c r="AC1594" s="45" t="str">
        <f>VLOOKUP(Table1[[#This Row],[Years old]],Lookups!$A$1:$C$101,3,FALSE)</f>
        <v>65 - 69</v>
      </c>
      <c r="AD1594" s="45" t="str">
        <f>VLOOKUP(Table1[[#This Row],[Race]],Lookups!$E$2:$F$11,2,FALSE)</f>
        <v>White</v>
      </c>
      <c r="AE1594" s="45" t="str">
        <f>VLOOKUP(Table1[[#This Row],[Ethnicity]],Lookups!$H$2:$I$6,2,FALSE)</f>
        <v>Not Hispanic/Latino</v>
      </c>
      <c r="AF1594" s="45" t="str">
        <f>VLOOKUP(Table1[[#This Row],[Language]],Lookups!$K$2:$L$9,2,FALSE)</f>
        <v>English</v>
      </c>
      <c r="AG1594" s="46">
        <v>42005</v>
      </c>
      <c r="AH1594" s="46">
        <v>45657</v>
      </c>
      <c r="AI1594" s="46" t="str">
        <f>IF(Table1[[#This Row],[Colonoscopy Date]]="","",DATEVALUE(Table1[[#This Row],[Colonoscopy Date]]))</f>
        <v/>
      </c>
      <c r="AJ15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95" spans="1:36" x14ac:dyDescent="0.25">
      <c r="A1595">
        <v>11188</v>
      </c>
      <c r="B1595" t="s">
        <v>1865</v>
      </c>
      <c r="C1595" t="s">
        <v>20</v>
      </c>
      <c r="D1595" t="s">
        <v>21</v>
      </c>
      <c r="E1595" t="s">
        <v>22</v>
      </c>
      <c r="F1595" t="s">
        <v>32</v>
      </c>
      <c r="G1595" t="s">
        <v>6864</v>
      </c>
      <c r="H1595" t="s">
        <v>35</v>
      </c>
      <c r="I1595" s="36">
        <v>21225</v>
      </c>
      <c r="J1595" t="s">
        <v>2901</v>
      </c>
      <c r="K1595" t="s">
        <v>2931</v>
      </c>
      <c r="L1595" t="s">
        <v>25</v>
      </c>
      <c r="M1595" s="2">
        <v>45576</v>
      </c>
      <c r="N1595" t="s">
        <v>25</v>
      </c>
      <c r="O1595" t="s">
        <v>25</v>
      </c>
      <c r="P1595" t="s">
        <v>18</v>
      </c>
      <c r="Q1595" t="s">
        <v>18</v>
      </c>
      <c r="R1595" t="s">
        <v>18</v>
      </c>
      <c r="S1595" t="s">
        <v>18</v>
      </c>
      <c r="T1595" t="s">
        <v>18</v>
      </c>
      <c r="U1595" t="s">
        <v>18</v>
      </c>
      <c r="V1595" t="s">
        <v>18</v>
      </c>
      <c r="W1595" s="45" t="str">
        <f>IF(Table1[[#This Row],[Sex at Birth]]="F","Female","Male")</f>
        <v>Male</v>
      </c>
      <c r="X1595" s="43">
        <v>45657</v>
      </c>
      <c r="Y1595" s="44">
        <f>Table1[[#This Row],[Report cutoff date]]-Table1[[#This Row],[DOB]]</f>
        <v>24432</v>
      </c>
      <c r="Z1595" s="68">
        <f>ROUNDDOWN(Table1[[#This Row],[Days old - as of report cutoff date]]/365,0)</f>
        <v>66</v>
      </c>
      <c r="AA1595" s="45" t="str">
        <f>IF(Table1[[#This Row],[Years old]]&gt;=55,"55+","54 and under")</f>
        <v>55+</v>
      </c>
      <c r="AB1595" s="45" t="str">
        <f>VLOOKUP(Table1[[#This Row],[Years old]],Lookups!$A$1:$C$101,2,FALSE)</f>
        <v>60 - 69</v>
      </c>
      <c r="AC1595" s="45" t="str">
        <f>VLOOKUP(Table1[[#This Row],[Years old]],Lookups!$A$1:$C$101,3,FALSE)</f>
        <v>65 - 69</v>
      </c>
      <c r="AD1595" s="45" t="str">
        <f>VLOOKUP(Table1[[#This Row],[Race]],Lookups!$E$2:$F$11,2,FALSE)</f>
        <v>White</v>
      </c>
      <c r="AE1595" s="45" t="str">
        <f>VLOOKUP(Table1[[#This Row],[Ethnicity]],Lookups!$H$2:$I$6,2,FALSE)</f>
        <v>Not Hispanic/Latino</v>
      </c>
      <c r="AF1595" s="45" t="str">
        <f>VLOOKUP(Table1[[#This Row],[Language]],Lookups!$K$2:$L$9,2,FALSE)</f>
        <v>English</v>
      </c>
      <c r="AG1595" s="46">
        <v>42005</v>
      </c>
      <c r="AH1595" s="46">
        <v>45657</v>
      </c>
      <c r="AI1595" s="46" t="str">
        <f>IF(Table1[[#This Row],[Colonoscopy Date]]="","",DATEVALUE(Table1[[#This Row],[Colonoscopy Date]]))</f>
        <v/>
      </c>
      <c r="AJ15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96" spans="1:36" x14ac:dyDescent="0.25">
      <c r="A1596">
        <v>11909</v>
      </c>
      <c r="B1596" t="s">
        <v>1600</v>
      </c>
      <c r="C1596" t="s">
        <v>20</v>
      </c>
      <c r="D1596" t="s">
        <v>21</v>
      </c>
      <c r="E1596" t="s">
        <v>22</v>
      </c>
      <c r="F1596" t="s">
        <v>37</v>
      </c>
      <c r="G1596" t="s">
        <v>5896</v>
      </c>
      <c r="H1596" t="s">
        <v>35</v>
      </c>
      <c r="I1596" s="36">
        <v>21226</v>
      </c>
      <c r="J1596" t="s">
        <v>2912</v>
      </c>
      <c r="K1596" t="s">
        <v>2930</v>
      </c>
      <c r="L1596" t="s">
        <v>25</v>
      </c>
      <c r="M1596" s="2">
        <v>45597</v>
      </c>
      <c r="N1596" t="s">
        <v>25</v>
      </c>
      <c r="O1596" t="s">
        <v>25</v>
      </c>
      <c r="P1596" t="s">
        <v>18</v>
      </c>
      <c r="Q1596" t="s">
        <v>18</v>
      </c>
      <c r="R1596" t="s">
        <v>18</v>
      </c>
      <c r="S1596" t="s">
        <v>18</v>
      </c>
      <c r="T1596" t="s">
        <v>18</v>
      </c>
      <c r="U1596" t="s">
        <v>18</v>
      </c>
      <c r="V1596" t="s">
        <v>18</v>
      </c>
      <c r="W1596" s="45" t="str">
        <f>IF(Table1[[#This Row],[Sex at Birth]]="F","Female","Male")</f>
        <v>Male</v>
      </c>
      <c r="X1596" s="43">
        <v>45657</v>
      </c>
      <c r="Y1596" s="44">
        <f>Table1[[#This Row],[Report cutoff date]]-Table1[[#This Row],[DOB]]</f>
        <v>24431</v>
      </c>
      <c r="Z1596" s="68">
        <f>ROUNDDOWN(Table1[[#This Row],[Days old - as of report cutoff date]]/365,0)</f>
        <v>66</v>
      </c>
      <c r="AA1596" s="45" t="str">
        <f>IF(Table1[[#This Row],[Years old]]&gt;=55,"55+","54 and under")</f>
        <v>55+</v>
      </c>
      <c r="AB1596" s="45" t="str">
        <f>VLOOKUP(Table1[[#This Row],[Years old]],Lookups!$A$1:$C$101,2,FALSE)</f>
        <v>60 - 69</v>
      </c>
      <c r="AC1596" s="45" t="str">
        <f>VLOOKUP(Table1[[#This Row],[Years old]],Lookups!$A$1:$C$101,3,FALSE)</f>
        <v>65 - 69</v>
      </c>
      <c r="AD1596" s="45" t="str">
        <f>VLOOKUP(Table1[[#This Row],[Race]],Lookups!$E$2:$F$11,2,FALSE)</f>
        <v>White</v>
      </c>
      <c r="AE1596" s="45" t="str">
        <f>VLOOKUP(Table1[[#This Row],[Ethnicity]],Lookups!$H$2:$I$6,2,FALSE)</f>
        <v>Not Hispanic/Latino</v>
      </c>
      <c r="AF1596" s="45" t="str">
        <f>VLOOKUP(Table1[[#This Row],[Language]],Lookups!$K$2:$L$9,2,FALSE)</f>
        <v>English</v>
      </c>
      <c r="AG1596" s="46">
        <v>42005</v>
      </c>
      <c r="AH1596" s="46">
        <v>45657</v>
      </c>
      <c r="AI1596" s="46" t="str">
        <f>IF(Table1[[#This Row],[Colonoscopy Date]]="","",DATEVALUE(Table1[[#This Row],[Colonoscopy Date]]))</f>
        <v/>
      </c>
      <c r="AJ15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97" spans="1:36" x14ac:dyDescent="0.25">
      <c r="A1597">
        <v>13052</v>
      </c>
      <c r="B1597" t="s">
        <v>2051</v>
      </c>
      <c r="C1597" t="s">
        <v>20</v>
      </c>
      <c r="D1597" t="s">
        <v>21</v>
      </c>
      <c r="E1597" t="s">
        <v>22</v>
      </c>
      <c r="F1597" t="s">
        <v>235</v>
      </c>
      <c r="G1597" t="s">
        <v>5276</v>
      </c>
      <c r="H1597" t="s">
        <v>35</v>
      </c>
      <c r="I1597" s="36">
        <v>21227</v>
      </c>
      <c r="J1597" t="s">
        <v>2910</v>
      </c>
      <c r="K1597" t="s">
        <v>2930</v>
      </c>
      <c r="L1597" t="s">
        <v>25</v>
      </c>
      <c r="M1597" s="2">
        <v>45320</v>
      </c>
      <c r="N1597" t="s">
        <v>25</v>
      </c>
      <c r="O1597" t="s">
        <v>25</v>
      </c>
      <c r="P1597" t="s">
        <v>18</v>
      </c>
      <c r="Q1597" t="s">
        <v>18</v>
      </c>
      <c r="R1597" t="s">
        <v>18</v>
      </c>
      <c r="S1597" t="s">
        <v>18</v>
      </c>
      <c r="T1597" t="s">
        <v>18</v>
      </c>
      <c r="U1597" t="s">
        <v>18</v>
      </c>
      <c r="V1597" t="s">
        <v>18</v>
      </c>
      <c r="W1597" s="45" t="str">
        <f>IF(Table1[[#This Row],[Sex at Birth]]="F","Female","Male")</f>
        <v>Male</v>
      </c>
      <c r="X1597" s="43">
        <v>45657</v>
      </c>
      <c r="Y1597" s="44">
        <f>Table1[[#This Row],[Report cutoff date]]-Table1[[#This Row],[DOB]]</f>
        <v>24430</v>
      </c>
      <c r="Z1597" s="68">
        <f>ROUNDDOWN(Table1[[#This Row],[Days old - as of report cutoff date]]/365,0)</f>
        <v>66</v>
      </c>
      <c r="AA1597" s="45" t="str">
        <f>IF(Table1[[#This Row],[Years old]]&gt;=55,"55+","54 and under")</f>
        <v>55+</v>
      </c>
      <c r="AB1597" s="45" t="str">
        <f>VLOOKUP(Table1[[#This Row],[Years old]],Lookups!$A$1:$C$101,2,FALSE)</f>
        <v>60 - 69</v>
      </c>
      <c r="AC1597" s="45" t="str">
        <f>VLOOKUP(Table1[[#This Row],[Years old]],Lookups!$A$1:$C$101,3,FALSE)</f>
        <v>65 - 69</v>
      </c>
      <c r="AD1597" s="45" t="str">
        <f>VLOOKUP(Table1[[#This Row],[Race]],Lookups!$E$2:$F$11,2,FALSE)</f>
        <v>White</v>
      </c>
      <c r="AE1597" s="45" t="str">
        <f>VLOOKUP(Table1[[#This Row],[Ethnicity]],Lookups!$H$2:$I$6,2,FALSE)</f>
        <v>Not Hispanic/Latino</v>
      </c>
      <c r="AF1597" s="45" t="str">
        <f>VLOOKUP(Table1[[#This Row],[Language]],Lookups!$K$2:$L$9,2,FALSE)</f>
        <v>English</v>
      </c>
      <c r="AG1597" s="46">
        <v>42005</v>
      </c>
      <c r="AH1597" s="46">
        <v>45657</v>
      </c>
      <c r="AI1597" s="46" t="str">
        <f>IF(Table1[[#This Row],[Colonoscopy Date]]="","",DATEVALUE(Table1[[#This Row],[Colonoscopy Date]]))</f>
        <v/>
      </c>
      <c r="AJ15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598" spans="1:36" x14ac:dyDescent="0.25">
      <c r="A1598">
        <v>14792</v>
      </c>
      <c r="B1598" t="s">
        <v>1870</v>
      </c>
      <c r="C1598" t="s">
        <v>20</v>
      </c>
      <c r="D1598" t="s">
        <v>21</v>
      </c>
      <c r="E1598" t="s">
        <v>22</v>
      </c>
      <c r="F1598" t="s">
        <v>44</v>
      </c>
      <c r="G1598" t="s">
        <v>5835</v>
      </c>
      <c r="H1598" t="s">
        <v>35</v>
      </c>
      <c r="I1598" s="36">
        <v>21228</v>
      </c>
      <c r="J1598" t="s">
        <v>2911</v>
      </c>
      <c r="K1598" t="s">
        <v>2930</v>
      </c>
      <c r="L1598" t="s">
        <v>25</v>
      </c>
      <c r="M1598" s="2">
        <v>45576</v>
      </c>
      <c r="N1598" t="s">
        <v>53</v>
      </c>
      <c r="O1598" t="s">
        <v>25</v>
      </c>
      <c r="P1598" t="s">
        <v>601</v>
      </c>
      <c r="Q1598" t="s">
        <v>18</v>
      </c>
      <c r="R1598" t="s">
        <v>18</v>
      </c>
      <c r="S1598" t="s">
        <v>18</v>
      </c>
      <c r="T1598" t="s">
        <v>18</v>
      </c>
      <c r="U1598" t="s">
        <v>18</v>
      </c>
      <c r="V1598" t="s">
        <v>18</v>
      </c>
      <c r="W1598" s="45" t="str">
        <f>IF(Table1[[#This Row],[Sex at Birth]]="F","Female","Male")</f>
        <v>Male</v>
      </c>
      <c r="X1598" s="43">
        <v>45657</v>
      </c>
      <c r="Y1598" s="44">
        <f>Table1[[#This Row],[Report cutoff date]]-Table1[[#This Row],[DOB]]</f>
        <v>24429</v>
      </c>
      <c r="Z1598" s="68">
        <f>ROUNDDOWN(Table1[[#This Row],[Days old - as of report cutoff date]]/365,0)</f>
        <v>66</v>
      </c>
      <c r="AA1598" s="45" t="str">
        <f>IF(Table1[[#This Row],[Years old]]&gt;=55,"55+","54 and under")</f>
        <v>55+</v>
      </c>
      <c r="AB1598" s="45" t="str">
        <f>VLOOKUP(Table1[[#This Row],[Years old]],Lookups!$A$1:$C$101,2,FALSE)</f>
        <v>60 - 69</v>
      </c>
      <c r="AC1598" s="45" t="str">
        <f>VLOOKUP(Table1[[#This Row],[Years old]],Lookups!$A$1:$C$101,3,FALSE)</f>
        <v>65 - 69</v>
      </c>
      <c r="AD1598" s="45" t="str">
        <f>VLOOKUP(Table1[[#This Row],[Race]],Lookups!$E$2:$F$11,2,FALSE)</f>
        <v>White</v>
      </c>
      <c r="AE1598" s="45" t="str">
        <f>VLOOKUP(Table1[[#This Row],[Ethnicity]],Lookups!$H$2:$I$6,2,FALSE)</f>
        <v>Not Hispanic/Latino</v>
      </c>
      <c r="AF1598" s="45" t="str">
        <f>VLOOKUP(Table1[[#This Row],[Language]],Lookups!$K$2:$L$9,2,FALSE)</f>
        <v>English</v>
      </c>
      <c r="AG1598" s="46">
        <v>42005</v>
      </c>
      <c r="AH1598" s="46">
        <v>45657</v>
      </c>
      <c r="AI1598" s="46">
        <f>IF(Table1[[#This Row],[Colonoscopy Date]]="","",DATEVALUE(Table1[[#This Row],[Colonoscopy Date]]))</f>
        <v>45418</v>
      </c>
      <c r="AJ159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599" spans="1:36" x14ac:dyDescent="0.25">
      <c r="A1599">
        <v>11339</v>
      </c>
      <c r="B1599" t="s">
        <v>2037</v>
      </c>
      <c r="C1599" t="s">
        <v>20</v>
      </c>
      <c r="D1599" t="s">
        <v>21</v>
      </c>
      <c r="E1599" t="s">
        <v>22</v>
      </c>
      <c r="F1599" t="s">
        <v>63</v>
      </c>
      <c r="G1599" t="s">
        <v>7980</v>
      </c>
      <c r="H1599" t="s">
        <v>35</v>
      </c>
      <c r="I1599" s="36">
        <v>21236</v>
      </c>
      <c r="J1599" t="s">
        <v>2914</v>
      </c>
      <c r="K1599" t="s">
        <v>2936</v>
      </c>
      <c r="L1599" t="s">
        <v>25</v>
      </c>
      <c r="M1599" s="2">
        <v>45441</v>
      </c>
      <c r="N1599" t="s">
        <v>25</v>
      </c>
      <c r="O1599" t="s">
        <v>25</v>
      </c>
      <c r="P1599" t="s">
        <v>18</v>
      </c>
      <c r="Q1599" t="s">
        <v>18</v>
      </c>
      <c r="R1599" t="s">
        <v>18</v>
      </c>
      <c r="S1599" t="s">
        <v>18</v>
      </c>
      <c r="T1599" t="s">
        <v>18</v>
      </c>
      <c r="U1599" t="s">
        <v>18</v>
      </c>
      <c r="V1599" t="s">
        <v>18</v>
      </c>
      <c r="W1599" s="45" t="str">
        <f>IF(Table1[[#This Row],[Sex at Birth]]="F","Female","Male")</f>
        <v>Male</v>
      </c>
      <c r="X1599" s="43">
        <v>45657</v>
      </c>
      <c r="Y1599" s="44">
        <f>Table1[[#This Row],[Report cutoff date]]-Table1[[#This Row],[DOB]]</f>
        <v>24421</v>
      </c>
      <c r="Z1599" s="68">
        <f>ROUNDDOWN(Table1[[#This Row],[Days old - as of report cutoff date]]/365,0)</f>
        <v>66</v>
      </c>
      <c r="AA1599" s="45" t="str">
        <f>IF(Table1[[#This Row],[Years old]]&gt;=55,"55+","54 and under")</f>
        <v>55+</v>
      </c>
      <c r="AB1599" s="45" t="str">
        <f>VLOOKUP(Table1[[#This Row],[Years old]],Lookups!$A$1:$C$101,2,FALSE)</f>
        <v>60 - 69</v>
      </c>
      <c r="AC1599" s="45" t="str">
        <f>VLOOKUP(Table1[[#This Row],[Years old]],Lookups!$A$1:$C$101,3,FALSE)</f>
        <v>65 - 69</v>
      </c>
      <c r="AD1599" s="45" t="str">
        <f>VLOOKUP(Table1[[#This Row],[Race]],Lookups!$E$2:$F$11,2,FALSE)</f>
        <v>White</v>
      </c>
      <c r="AE1599" s="45" t="str">
        <f>VLOOKUP(Table1[[#This Row],[Ethnicity]],Lookups!$H$2:$I$6,2,FALSE)</f>
        <v>Not Hispanic/Latino</v>
      </c>
      <c r="AF1599" s="45" t="str">
        <f>VLOOKUP(Table1[[#This Row],[Language]],Lookups!$K$2:$L$9,2,FALSE)</f>
        <v>English</v>
      </c>
      <c r="AG1599" s="46">
        <v>42005</v>
      </c>
      <c r="AH1599" s="46">
        <v>45657</v>
      </c>
      <c r="AI1599" s="46" t="str">
        <f>IF(Table1[[#This Row],[Colonoscopy Date]]="","",DATEVALUE(Table1[[#This Row],[Colonoscopy Date]]))</f>
        <v/>
      </c>
      <c r="AJ15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00" spans="1:36" x14ac:dyDescent="0.25">
      <c r="A1600">
        <v>15162</v>
      </c>
      <c r="B1600" t="s">
        <v>2428</v>
      </c>
      <c r="C1600" t="s">
        <v>20</v>
      </c>
      <c r="D1600" t="s">
        <v>21</v>
      </c>
      <c r="E1600" t="s">
        <v>22</v>
      </c>
      <c r="F1600" t="s">
        <v>67</v>
      </c>
      <c r="G1600" t="s">
        <v>4792</v>
      </c>
      <c r="H1600" t="s">
        <v>24</v>
      </c>
      <c r="I1600" s="36">
        <v>21241</v>
      </c>
      <c r="J1600" t="s">
        <v>2891</v>
      </c>
      <c r="K1600" t="s">
        <v>2930</v>
      </c>
      <c r="L1600" t="s">
        <v>25</v>
      </c>
      <c r="M1600" s="2">
        <v>45309</v>
      </c>
      <c r="N1600" t="s">
        <v>25</v>
      </c>
      <c r="O1600" t="s">
        <v>25</v>
      </c>
      <c r="P1600" t="s">
        <v>18</v>
      </c>
      <c r="Q1600" t="s">
        <v>18</v>
      </c>
      <c r="R1600" t="s">
        <v>18</v>
      </c>
      <c r="S1600" t="s">
        <v>18</v>
      </c>
      <c r="T1600" t="s">
        <v>18</v>
      </c>
      <c r="U1600" t="s">
        <v>18</v>
      </c>
      <c r="V1600" t="s">
        <v>18</v>
      </c>
      <c r="W1600" s="45" t="str">
        <f>IF(Table1[[#This Row],[Sex at Birth]]="F","Female","Male")</f>
        <v>Female</v>
      </c>
      <c r="X1600" s="43">
        <v>45657</v>
      </c>
      <c r="Y1600" s="44">
        <f>Table1[[#This Row],[Report cutoff date]]-Table1[[#This Row],[DOB]]</f>
        <v>24416</v>
      </c>
      <c r="Z1600" s="68">
        <f>ROUNDDOWN(Table1[[#This Row],[Days old - as of report cutoff date]]/365,0)</f>
        <v>66</v>
      </c>
      <c r="AA1600" s="45" t="str">
        <f>IF(Table1[[#This Row],[Years old]]&gt;=55,"55+","54 and under")</f>
        <v>55+</v>
      </c>
      <c r="AB1600" s="45" t="str">
        <f>VLOOKUP(Table1[[#This Row],[Years old]],Lookups!$A$1:$C$101,2,FALSE)</f>
        <v>60 - 69</v>
      </c>
      <c r="AC1600" s="45" t="str">
        <f>VLOOKUP(Table1[[#This Row],[Years old]],Lookups!$A$1:$C$101,3,FALSE)</f>
        <v>65 - 69</v>
      </c>
      <c r="AD1600" s="45" t="str">
        <f>VLOOKUP(Table1[[#This Row],[Race]],Lookups!$E$2:$F$11,2,FALSE)</f>
        <v>White</v>
      </c>
      <c r="AE1600" s="45" t="str">
        <f>VLOOKUP(Table1[[#This Row],[Ethnicity]],Lookups!$H$2:$I$6,2,FALSE)</f>
        <v>Not Hispanic/Latino</v>
      </c>
      <c r="AF1600" s="45" t="str">
        <f>VLOOKUP(Table1[[#This Row],[Language]],Lookups!$K$2:$L$9,2,FALSE)</f>
        <v>English</v>
      </c>
      <c r="AG1600" s="46">
        <v>42005</v>
      </c>
      <c r="AH1600" s="46">
        <v>45657</v>
      </c>
      <c r="AI1600" s="46" t="str">
        <f>IF(Table1[[#This Row],[Colonoscopy Date]]="","",DATEVALUE(Table1[[#This Row],[Colonoscopy Date]]))</f>
        <v/>
      </c>
      <c r="AJ16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01" spans="1:36" x14ac:dyDescent="0.25">
      <c r="A1601">
        <v>10723</v>
      </c>
      <c r="B1601" t="s">
        <v>1831</v>
      </c>
      <c r="C1601" t="s">
        <v>20</v>
      </c>
      <c r="D1601" t="s">
        <v>21</v>
      </c>
      <c r="E1601" t="s">
        <v>22</v>
      </c>
      <c r="F1601" t="s">
        <v>36</v>
      </c>
      <c r="G1601" t="s">
        <v>7149</v>
      </c>
      <c r="H1601" t="s">
        <v>24</v>
      </c>
      <c r="I1601" s="36">
        <v>21242</v>
      </c>
      <c r="J1601" t="s">
        <v>2884</v>
      </c>
      <c r="K1601" t="s">
        <v>2935</v>
      </c>
      <c r="L1601" t="s">
        <v>25</v>
      </c>
      <c r="M1601" s="2">
        <v>45483</v>
      </c>
      <c r="N1601" t="s">
        <v>25</v>
      </c>
      <c r="O1601" t="s">
        <v>25</v>
      </c>
      <c r="P1601" t="s">
        <v>18</v>
      </c>
      <c r="Q1601" t="s">
        <v>18</v>
      </c>
      <c r="R1601" t="s">
        <v>18</v>
      </c>
      <c r="S1601" t="s">
        <v>18</v>
      </c>
      <c r="T1601" t="s">
        <v>18</v>
      </c>
      <c r="U1601" t="s">
        <v>18</v>
      </c>
      <c r="V1601" t="s">
        <v>18</v>
      </c>
      <c r="W1601" s="45" t="str">
        <f>IF(Table1[[#This Row],[Sex at Birth]]="F","Female","Male")</f>
        <v>Female</v>
      </c>
      <c r="X1601" s="43">
        <v>45657</v>
      </c>
      <c r="Y1601" s="44">
        <f>Table1[[#This Row],[Report cutoff date]]-Table1[[#This Row],[DOB]]</f>
        <v>24415</v>
      </c>
      <c r="Z1601" s="68">
        <f>ROUNDDOWN(Table1[[#This Row],[Days old - as of report cutoff date]]/365,0)</f>
        <v>66</v>
      </c>
      <c r="AA1601" s="45" t="str">
        <f>IF(Table1[[#This Row],[Years old]]&gt;=55,"55+","54 and under")</f>
        <v>55+</v>
      </c>
      <c r="AB1601" s="45" t="str">
        <f>VLOOKUP(Table1[[#This Row],[Years old]],Lookups!$A$1:$C$101,2,FALSE)</f>
        <v>60 - 69</v>
      </c>
      <c r="AC1601" s="45" t="str">
        <f>VLOOKUP(Table1[[#This Row],[Years old]],Lookups!$A$1:$C$101,3,FALSE)</f>
        <v>65 - 69</v>
      </c>
      <c r="AD1601" s="45" t="str">
        <f>VLOOKUP(Table1[[#This Row],[Race]],Lookups!$E$2:$F$11,2,FALSE)</f>
        <v>White</v>
      </c>
      <c r="AE1601" s="45" t="str">
        <f>VLOOKUP(Table1[[#This Row],[Ethnicity]],Lookups!$H$2:$I$6,2,FALSE)</f>
        <v>Not Hispanic/Latino</v>
      </c>
      <c r="AF1601" s="45" t="str">
        <f>VLOOKUP(Table1[[#This Row],[Language]],Lookups!$K$2:$L$9,2,FALSE)</f>
        <v>English</v>
      </c>
      <c r="AG1601" s="46">
        <v>42005</v>
      </c>
      <c r="AH1601" s="46">
        <v>45657</v>
      </c>
      <c r="AI1601" s="46" t="str">
        <f>IF(Table1[[#This Row],[Colonoscopy Date]]="","",DATEVALUE(Table1[[#This Row],[Colonoscopy Date]]))</f>
        <v/>
      </c>
      <c r="AJ16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02" spans="1:36" x14ac:dyDescent="0.25">
      <c r="A1602">
        <v>12977</v>
      </c>
      <c r="B1602" t="s">
        <v>1989</v>
      </c>
      <c r="C1602" t="s">
        <v>20</v>
      </c>
      <c r="D1602" t="s">
        <v>21</v>
      </c>
      <c r="E1602" t="s">
        <v>22</v>
      </c>
      <c r="F1602" t="s">
        <v>32</v>
      </c>
      <c r="G1602" t="s">
        <v>3511</v>
      </c>
      <c r="H1602" t="s">
        <v>24</v>
      </c>
      <c r="I1602" s="36">
        <v>21243</v>
      </c>
      <c r="J1602" t="s">
        <v>2906</v>
      </c>
      <c r="K1602" t="s">
        <v>2931</v>
      </c>
      <c r="L1602" t="s">
        <v>25</v>
      </c>
      <c r="M1602" s="2">
        <v>45637</v>
      </c>
      <c r="N1602" t="s">
        <v>53</v>
      </c>
      <c r="O1602" t="s">
        <v>25</v>
      </c>
      <c r="P1602" t="s">
        <v>1037</v>
      </c>
      <c r="Q1602" t="s">
        <v>1038</v>
      </c>
      <c r="R1602" t="s">
        <v>87</v>
      </c>
      <c r="S1602" t="s">
        <v>18</v>
      </c>
      <c r="T1602" t="s">
        <v>18</v>
      </c>
      <c r="U1602" t="s">
        <v>18</v>
      </c>
      <c r="V1602" t="s">
        <v>18</v>
      </c>
      <c r="W1602" s="45" t="str">
        <f>IF(Table1[[#This Row],[Sex at Birth]]="F","Female","Male")</f>
        <v>Female</v>
      </c>
      <c r="X1602" s="43">
        <v>45657</v>
      </c>
      <c r="Y1602" s="44">
        <f>Table1[[#This Row],[Report cutoff date]]-Table1[[#This Row],[DOB]]</f>
        <v>24414</v>
      </c>
      <c r="Z1602" s="68">
        <f>ROUNDDOWN(Table1[[#This Row],[Days old - as of report cutoff date]]/365,0)</f>
        <v>66</v>
      </c>
      <c r="AA1602" s="45" t="str">
        <f>IF(Table1[[#This Row],[Years old]]&gt;=55,"55+","54 and under")</f>
        <v>55+</v>
      </c>
      <c r="AB1602" s="45" t="str">
        <f>VLOOKUP(Table1[[#This Row],[Years old]],Lookups!$A$1:$C$101,2,FALSE)</f>
        <v>60 - 69</v>
      </c>
      <c r="AC1602" s="45" t="str">
        <f>VLOOKUP(Table1[[#This Row],[Years old]],Lookups!$A$1:$C$101,3,FALSE)</f>
        <v>65 - 69</v>
      </c>
      <c r="AD1602" s="45" t="str">
        <f>VLOOKUP(Table1[[#This Row],[Race]],Lookups!$E$2:$F$11,2,FALSE)</f>
        <v>White</v>
      </c>
      <c r="AE1602" s="45" t="str">
        <f>VLOOKUP(Table1[[#This Row],[Ethnicity]],Lookups!$H$2:$I$6,2,FALSE)</f>
        <v>Not Hispanic/Latino</v>
      </c>
      <c r="AF1602" s="45" t="str">
        <f>VLOOKUP(Table1[[#This Row],[Language]],Lookups!$K$2:$L$9,2,FALSE)</f>
        <v>English</v>
      </c>
      <c r="AG1602" s="46">
        <v>42005</v>
      </c>
      <c r="AH1602" s="46">
        <v>45657</v>
      </c>
      <c r="AI1602" s="46">
        <f>IF(Table1[[#This Row],[Colonoscopy Date]]="","",DATEVALUE(Table1[[#This Row],[Colonoscopy Date]]))</f>
        <v>44280</v>
      </c>
      <c r="AJ16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03" spans="1:36" x14ac:dyDescent="0.25">
      <c r="A1603">
        <v>10958</v>
      </c>
      <c r="B1603" t="s">
        <v>1954</v>
      </c>
      <c r="C1603" t="s">
        <v>20</v>
      </c>
      <c r="D1603" t="s">
        <v>21</v>
      </c>
      <c r="E1603" t="s">
        <v>22</v>
      </c>
      <c r="F1603" t="s">
        <v>42</v>
      </c>
      <c r="G1603" t="s">
        <v>7431</v>
      </c>
      <c r="H1603" t="s">
        <v>35</v>
      </c>
      <c r="I1603" s="36">
        <v>21244</v>
      </c>
      <c r="J1603" t="s">
        <v>2884</v>
      </c>
      <c r="K1603" t="s">
        <v>2936</v>
      </c>
      <c r="L1603" t="s">
        <v>25</v>
      </c>
      <c r="M1603" s="2">
        <v>45469</v>
      </c>
      <c r="N1603" t="s">
        <v>25</v>
      </c>
      <c r="O1603" t="s">
        <v>25</v>
      </c>
      <c r="P1603" t="s">
        <v>18</v>
      </c>
      <c r="Q1603" t="s">
        <v>18</v>
      </c>
      <c r="R1603" t="s">
        <v>18</v>
      </c>
      <c r="S1603" t="s">
        <v>18</v>
      </c>
      <c r="T1603" t="s">
        <v>18</v>
      </c>
      <c r="U1603" t="s">
        <v>18</v>
      </c>
      <c r="V1603" t="s">
        <v>18</v>
      </c>
      <c r="W1603" s="45" t="str">
        <f>IF(Table1[[#This Row],[Sex at Birth]]="F","Female","Male")</f>
        <v>Male</v>
      </c>
      <c r="X1603" s="43">
        <v>45657</v>
      </c>
      <c r="Y1603" s="44">
        <f>Table1[[#This Row],[Report cutoff date]]-Table1[[#This Row],[DOB]]</f>
        <v>24413</v>
      </c>
      <c r="Z1603" s="68">
        <f>ROUNDDOWN(Table1[[#This Row],[Days old - as of report cutoff date]]/365,0)</f>
        <v>66</v>
      </c>
      <c r="AA1603" s="45" t="str">
        <f>IF(Table1[[#This Row],[Years old]]&gt;=55,"55+","54 and under")</f>
        <v>55+</v>
      </c>
      <c r="AB1603" s="45" t="str">
        <f>VLOOKUP(Table1[[#This Row],[Years old]],Lookups!$A$1:$C$101,2,FALSE)</f>
        <v>60 - 69</v>
      </c>
      <c r="AC1603" s="45" t="str">
        <f>VLOOKUP(Table1[[#This Row],[Years old]],Lookups!$A$1:$C$101,3,FALSE)</f>
        <v>65 - 69</v>
      </c>
      <c r="AD1603" s="45" t="str">
        <f>VLOOKUP(Table1[[#This Row],[Race]],Lookups!$E$2:$F$11,2,FALSE)</f>
        <v>White</v>
      </c>
      <c r="AE1603" s="45" t="str">
        <f>VLOOKUP(Table1[[#This Row],[Ethnicity]],Lookups!$H$2:$I$6,2,FALSE)</f>
        <v>Not Hispanic/Latino</v>
      </c>
      <c r="AF1603" s="45" t="str">
        <f>VLOOKUP(Table1[[#This Row],[Language]],Lookups!$K$2:$L$9,2,FALSE)</f>
        <v>English</v>
      </c>
      <c r="AG1603" s="46">
        <v>42005</v>
      </c>
      <c r="AH1603" s="46">
        <v>45657</v>
      </c>
      <c r="AI1603" s="46" t="str">
        <f>IF(Table1[[#This Row],[Colonoscopy Date]]="","",DATEVALUE(Table1[[#This Row],[Colonoscopy Date]]))</f>
        <v/>
      </c>
      <c r="AJ16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04" spans="1:36" x14ac:dyDescent="0.25">
      <c r="A1604">
        <v>14881</v>
      </c>
      <c r="B1604" t="s">
        <v>2325</v>
      </c>
      <c r="C1604" t="s">
        <v>20</v>
      </c>
      <c r="D1604" t="s">
        <v>34</v>
      </c>
      <c r="E1604" t="s">
        <v>22</v>
      </c>
      <c r="F1604" t="s">
        <v>46</v>
      </c>
      <c r="G1604" t="s">
        <v>6661</v>
      </c>
      <c r="H1604" t="s">
        <v>24</v>
      </c>
      <c r="I1604" s="36">
        <v>21245</v>
      </c>
      <c r="J1604" t="s">
        <v>2914</v>
      </c>
      <c r="K1604" t="s">
        <v>2930</v>
      </c>
      <c r="L1604" t="s">
        <v>25</v>
      </c>
      <c r="M1604" s="2">
        <v>45643</v>
      </c>
      <c r="N1604" t="s">
        <v>25</v>
      </c>
      <c r="O1604" t="s">
        <v>25</v>
      </c>
      <c r="P1604" t="s">
        <v>18</v>
      </c>
      <c r="Q1604" t="s">
        <v>18</v>
      </c>
      <c r="R1604" t="s">
        <v>18</v>
      </c>
      <c r="S1604" t="s">
        <v>18</v>
      </c>
      <c r="T1604" t="s">
        <v>18</v>
      </c>
      <c r="U1604" t="s">
        <v>18</v>
      </c>
      <c r="V1604" t="s">
        <v>18</v>
      </c>
      <c r="W1604" s="45" t="str">
        <f>IF(Table1[[#This Row],[Sex at Birth]]="F","Female","Male")</f>
        <v>Female</v>
      </c>
      <c r="X1604" s="43">
        <v>45657</v>
      </c>
      <c r="Y1604" s="44">
        <f>Table1[[#This Row],[Report cutoff date]]-Table1[[#This Row],[DOB]]</f>
        <v>24412</v>
      </c>
      <c r="Z1604" s="68">
        <f>ROUNDDOWN(Table1[[#This Row],[Days old - as of report cutoff date]]/365,0)</f>
        <v>66</v>
      </c>
      <c r="AA1604" s="45" t="str">
        <f>IF(Table1[[#This Row],[Years old]]&gt;=55,"55+","54 and under")</f>
        <v>55+</v>
      </c>
      <c r="AB1604" s="45" t="str">
        <f>VLOOKUP(Table1[[#This Row],[Years old]],Lookups!$A$1:$C$101,2,FALSE)</f>
        <v>60 - 69</v>
      </c>
      <c r="AC1604" s="45" t="str">
        <f>VLOOKUP(Table1[[#This Row],[Years old]],Lookups!$A$1:$C$101,3,FALSE)</f>
        <v>65 - 69</v>
      </c>
      <c r="AD1604" s="45" t="str">
        <f>VLOOKUP(Table1[[#This Row],[Race]],Lookups!$E$2:$F$11,2,FALSE)</f>
        <v>White</v>
      </c>
      <c r="AE1604" s="45" t="str">
        <f>VLOOKUP(Table1[[#This Row],[Ethnicity]],Lookups!$H$2:$I$6,2,FALSE)</f>
        <v>Other/ Unknown</v>
      </c>
      <c r="AF1604" s="45" t="str">
        <f>VLOOKUP(Table1[[#This Row],[Language]],Lookups!$K$2:$L$9,2,FALSE)</f>
        <v>English</v>
      </c>
      <c r="AG1604" s="46">
        <v>42005</v>
      </c>
      <c r="AH1604" s="46">
        <v>45657</v>
      </c>
      <c r="AI1604" s="46" t="str">
        <f>IF(Table1[[#This Row],[Colonoscopy Date]]="","",DATEVALUE(Table1[[#This Row],[Colonoscopy Date]]))</f>
        <v/>
      </c>
      <c r="AJ16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05" spans="1:36" x14ac:dyDescent="0.25">
      <c r="A1605">
        <v>14347</v>
      </c>
      <c r="B1605" t="s">
        <v>2628</v>
      </c>
      <c r="C1605" t="s">
        <v>20</v>
      </c>
      <c r="D1605" t="s">
        <v>21</v>
      </c>
      <c r="E1605" t="s">
        <v>22</v>
      </c>
      <c r="F1605" t="s">
        <v>39</v>
      </c>
      <c r="G1605" t="s">
        <v>7118</v>
      </c>
      <c r="H1605" t="s">
        <v>35</v>
      </c>
      <c r="I1605" s="36">
        <v>21248</v>
      </c>
      <c r="J1605" t="s">
        <v>2913</v>
      </c>
      <c r="K1605" t="s">
        <v>2931</v>
      </c>
      <c r="L1605" t="s">
        <v>25</v>
      </c>
      <c r="M1605" s="2">
        <v>45586</v>
      </c>
      <c r="N1605" t="s">
        <v>53</v>
      </c>
      <c r="O1605" t="s">
        <v>25</v>
      </c>
      <c r="P1605" t="s">
        <v>736</v>
      </c>
      <c r="Q1605" t="s">
        <v>18</v>
      </c>
      <c r="R1605" t="s">
        <v>18</v>
      </c>
      <c r="S1605" t="s">
        <v>18</v>
      </c>
      <c r="T1605" t="s">
        <v>18</v>
      </c>
      <c r="U1605" t="s">
        <v>18</v>
      </c>
      <c r="V1605" t="s">
        <v>18</v>
      </c>
      <c r="W1605" s="45" t="str">
        <f>IF(Table1[[#This Row],[Sex at Birth]]="F","Female","Male")</f>
        <v>Male</v>
      </c>
      <c r="X1605" s="43">
        <v>45657</v>
      </c>
      <c r="Y1605" s="44">
        <f>Table1[[#This Row],[Report cutoff date]]-Table1[[#This Row],[DOB]]</f>
        <v>24409</v>
      </c>
      <c r="Z1605" s="68">
        <f>ROUNDDOWN(Table1[[#This Row],[Days old - as of report cutoff date]]/365,0)</f>
        <v>66</v>
      </c>
      <c r="AA1605" s="45" t="str">
        <f>IF(Table1[[#This Row],[Years old]]&gt;=55,"55+","54 and under")</f>
        <v>55+</v>
      </c>
      <c r="AB1605" s="45" t="str">
        <f>VLOOKUP(Table1[[#This Row],[Years old]],Lookups!$A$1:$C$101,2,FALSE)</f>
        <v>60 - 69</v>
      </c>
      <c r="AC1605" s="45" t="str">
        <f>VLOOKUP(Table1[[#This Row],[Years old]],Lookups!$A$1:$C$101,3,FALSE)</f>
        <v>65 - 69</v>
      </c>
      <c r="AD1605" s="45" t="str">
        <f>VLOOKUP(Table1[[#This Row],[Race]],Lookups!$E$2:$F$11,2,FALSE)</f>
        <v>White</v>
      </c>
      <c r="AE1605" s="45" t="str">
        <f>VLOOKUP(Table1[[#This Row],[Ethnicity]],Lookups!$H$2:$I$6,2,FALSE)</f>
        <v>Not Hispanic/Latino</v>
      </c>
      <c r="AF1605" s="45" t="str">
        <f>VLOOKUP(Table1[[#This Row],[Language]],Lookups!$K$2:$L$9,2,FALSE)</f>
        <v>English</v>
      </c>
      <c r="AG1605" s="46">
        <v>42005</v>
      </c>
      <c r="AH1605" s="46">
        <v>45657</v>
      </c>
      <c r="AI1605" s="46">
        <f>IF(Table1[[#This Row],[Colonoscopy Date]]="","",DATEVALUE(Table1[[#This Row],[Colonoscopy Date]]))</f>
        <v>45064</v>
      </c>
      <c r="AJ160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06" spans="1:36" x14ac:dyDescent="0.25">
      <c r="A1606">
        <v>11897</v>
      </c>
      <c r="B1606" t="s">
        <v>1570</v>
      </c>
      <c r="C1606" t="s">
        <v>20</v>
      </c>
      <c r="D1606" t="s">
        <v>21</v>
      </c>
      <c r="E1606" t="s">
        <v>22</v>
      </c>
      <c r="F1606" t="s">
        <v>81</v>
      </c>
      <c r="G1606" t="s">
        <v>8297</v>
      </c>
      <c r="H1606" t="s">
        <v>24</v>
      </c>
      <c r="I1606" s="36">
        <v>21249</v>
      </c>
      <c r="J1606" t="s">
        <v>2911</v>
      </c>
      <c r="K1606" t="s">
        <v>2931</v>
      </c>
      <c r="L1606" t="s">
        <v>25</v>
      </c>
      <c r="M1606" s="2">
        <v>45525</v>
      </c>
      <c r="N1606" t="s">
        <v>25</v>
      </c>
      <c r="O1606" t="s">
        <v>25</v>
      </c>
      <c r="P1606" t="s">
        <v>18</v>
      </c>
      <c r="Q1606" t="s">
        <v>18</v>
      </c>
      <c r="R1606" t="s">
        <v>18</v>
      </c>
      <c r="S1606" t="s">
        <v>18</v>
      </c>
      <c r="T1606" t="s">
        <v>18</v>
      </c>
      <c r="U1606" t="s">
        <v>18</v>
      </c>
      <c r="V1606" t="s">
        <v>18</v>
      </c>
      <c r="W1606" s="45" t="str">
        <f>IF(Table1[[#This Row],[Sex at Birth]]="F","Female","Male")</f>
        <v>Female</v>
      </c>
      <c r="X1606" s="43">
        <v>45657</v>
      </c>
      <c r="Y1606" s="44">
        <f>Table1[[#This Row],[Report cutoff date]]-Table1[[#This Row],[DOB]]</f>
        <v>24408</v>
      </c>
      <c r="Z1606" s="68">
        <f>ROUNDDOWN(Table1[[#This Row],[Days old - as of report cutoff date]]/365,0)</f>
        <v>66</v>
      </c>
      <c r="AA1606" s="45" t="str">
        <f>IF(Table1[[#This Row],[Years old]]&gt;=55,"55+","54 and under")</f>
        <v>55+</v>
      </c>
      <c r="AB1606" s="45" t="str">
        <f>VLOOKUP(Table1[[#This Row],[Years old]],Lookups!$A$1:$C$101,2,FALSE)</f>
        <v>60 - 69</v>
      </c>
      <c r="AC1606" s="45" t="str">
        <f>VLOOKUP(Table1[[#This Row],[Years old]],Lookups!$A$1:$C$101,3,FALSE)</f>
        <v>65 - 69</v>
      </c>
      <c r="AD1606" s="45" t="str">
        <f>VLOOKUP(Table1[[#This Row],[Race]],Lookups!$E$2:$F$11,2,FALSE)</f>
        <v>White</v>
      </c>
      <c r="AE1606" s="45" t="str">
        <f>VLOOKUP(Table1[[#This Row],[Ethnicity]],Lookups!$H$2:$I$6,2,FALSE)</f>
        <v>Not Hispanic/Latino</v>
      </c>
      <c r="AF1606" s="45" t="str">
        <f>VLOOKUP(Table1[[#This Row],[Language]],Lookups!$K$2:$L$9,2,FALSE)</f>
        <v>English</v>
      </c>
      <c r="AG1606" s="46">
        <v>42005</v>
      </c>
      <c r="AH1606" s="46">
        <v>45657</v>
      </c>
      <c r="AI1606" s="46" t="str">
        <f>IF(Table1[[#This Row],[Colonoscopy Date]]="","",DATEVALUE(Table1[[#This Row],[Colonoscopy Date]]))</f>
        <v/>
      </c>
      <c r="AJ16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07" spans="1:36" x14ac:dyDescent="0.25">
      <c r="A1607">
        <v>14520</v>
      </c>
      <c r="B1607" t="s">
        <v>1727</v>
      </c>
      <c r="C1607" t="s">
        <v>20</v>
      </c>
      <c r="D1607" t="s">
        <v>21</v>
      </c>
      <c r="E1607" t="s">
        <v>22</v>
      </c>
      <c r="F1607" t="s">
        <v>29</v>
      </c>
      <c r="G1607" t="s">
        <v>6026</v>
      </c>
      <c r="H1607" t="s">
        <v>35</v>
      </c>
      <c r="I1607" s="36">
        <v>21249</v>
      </c>
      <c r="J1607" t="s">
        <v>2913</v>
      </c>
      <c r="K1607" t="s">
        <v>2930</v>
      </c>
      <c r="L1607" t="s">
        <v>25</v>
      </c>
      <c r="M1607" s="2">
        <v>45565</v>
      </c>
      <c r="N1607" t="s">
        <v>25</v>
      </c>
      <c r="O1607" t="s">
        <v>25</v>
      </c>
      <c r="P1607" t="s">
        <v>18</v>
      </c>
      <c r="Q1607" t="s">
        <v>18</v>
      </c>
      <c r="R1607" t="s">
        <v>18</v>
      </c>
      <c r="S1607" t="s">
        <v>18</v>
      </c>
      <c r="T1607" t="s">
        <v>18</v>
      </c>
      <c r="U1607" t="s">
        <v>18</v>
      </c>
      <c r="V1607" t="s">
        <v>18</v>
      </c>
      <c r="W1607" s="45" t="str">
        <f>IF(Table1[[#This Row],[Sex at Birth]]="F","Female","Male")</f>
        <v>Male</v>
      </c>
      <c r="X1607" s="43">
        <v>45657</v>
      </c>
      <c r="Y1607" s="44">
        <f>Table1[[#This Row],[Report cutoff date]]-Table1[[#This Row],[DOB]]</f>
        <v>24408</v>
      </c>
      <c r="Z1607" s="68">
        <f>ROUNDDOWN(Table1[[#This Row],[Days old - as of report cutoff date]]/365,0)</f>
        <v>66</v>
      </c>
      <c r="AA1607" s="45" t="str">
        <f>IF(Table1[[#This Row],[Years old]]&gt;=55,"55+","54 and under")</f>
        <v>55+</v>
      </c>
      <c r="AB1607" s="45" t="str">
        <f>VLOOKUP(Table1[[#This Row],[Years old]],Lookups!$A$1:$C$101,2,FALSE)</f>
        <v>60 - 69</v>
      </c>
      <c r="AC1607" s="45" t="str">
        <f>VLOOKUP(Table1[[#This Row],[Years old]],Lookups!$A$1:$C$101,3,FALSE)</f>
        <v>65 - 69</v>
      </c>
      <c r="AD1607" s="45" t="str">
        <f>VLOOKUP(Table1[[#This Row],[Race]],Lookups!$E$2:$F$11,2,FALSE)</f>
        <v>White</v>
      </c>
      <c r="AE1607" s="45" t="str">
        <f>VLOOKUP(Table1[[#This Row],[Ethnicity]],Lookups!$H$2:$I$6,2,FALSE)</f>
        <v>Not Hispanic/Latino</v>
      </c>
      <c r="AF1607" s="45" t="str">
        <f>VLOOKUP(Table1[[#This Row],[Language]],Lookups!$K$2:$L$9,2,FALSE)</f>
        <v>English</v>
      </c>
      <c r="AG1607" s="46">
        <v>42005</v>
      </c>
      <c r="AH1607" s="46">
        <v>45657</v>
      </c>
      <c r="AI1607" s="46" t="str">
        <f>IF(Table1[[#This Row],[Colonoscopy Date]]="","",DATEVALUE(Table1[[#This Row],[Colonoscopy Date]]))</f>
        <v/>
      </c>
      <c r="AJ16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08" spans="1:36" x14ac:dyDescent="0.25">
      <c r="A1608">
        <v>12017</v>
      </c>
      <c r="B1608" t="s">
        <v>1750</v>
      </c>
      <c r="C1608" t="s">
        <v>20</v>
      </c>
      <c r="D1608" t="s">
        <v>21</v>
      </c>
      <c r="E1608" t="s">
        <v>22</v>
      </c>
      <c r="F1608" t="s">
        <v>122</v>
      </c>
      <c r="G1608" t="s">
        <v>5967</v>
      </c>
      <c r="H1608" t="s">
        <v>24</v>
      </c>
      <c r="I1608" s="36">
        <v>21251</v>
      </c>
      <c r="J1608" t="s">
        <v>2913</v>
      </c>
      <c r="K1608" t="s">
        <v>2930</v>
      </c>
      <c r="L1608" t="s">
        <v>25</v>
      </c>
      <c r="M1608" s="2">
        <v>45483</v>
      </c>
      <c r="N1608" t="s">
        <v>25</v>
      </c>
      <c r="O1608" t="s">
        <v>25</v>
      </c>
      <c r="P1608" t="s">
        <v>18</v>
      </c>
      <c r="Q1608" t="s">
        <v>18</v>
      </c>
      <c r="R1608" t="s">
        <v>18</v>
      </c>
      <c r="S1608" t="s">
        <v>18</v>
      </c>
      <c r="T1608" t="s">
        <v>18</v>
      </c>
      <c r="U1608" t="s">
        <v>18</v>
      </c>
      <c r="V1608" t="s">
        <v>18</v>
      </c>
      <c r="W1608" s="45" t="str">
        <f>IF(Table1[[#This Row],[Sex at Birth]]="F","Female","Male")</f>
        <v>Female</v>
      </c>
      <c r="X1608" s="43">
        <v>45657</v>
      </c>
      <c r="Y1608" s="44">
        <f>Table1[[#This Row],[Report cutoff date]]-Table1[[#This Row],[DOB]]</f>
        <v>24406</v>
      </c>
      <c r="Z1608" s="68">
        <f>ROUNDDOWN(Table1[[#This Row],[Days old - as of report cutoff date]]/365,0)</f>
        <v>66</v>
      </c>
      <c r="AA1608" s="45" t="str">
        <f>IF(Table1[[#This Row],[Years old]]&gt;=55,"55+","54 and under")</f>
        <v>55+</v>
      </c>
      <c r="AB1608" s="45" t="str">
        <f>VLOOKUP(Table1[[#This Row],[Years old]],Lookups!$A$1:$C$101,2,FALSE)</f>
        <v>60 - 69</v>
      </c>
      <c r="AC1608" s="45" t="str">
        <f>VLOOKUP(Table1[[#This Row],[Years old]],Lookups!$A$1:$C$101,3,FALSE)</f>
        <v>65 - 69</v>
      </c>
      <c r="AD1608" s="45" t="str">
        <f>VLOOKUP(Table1[[#This Row],[Race]],Lookups!$E$2:$F$11,2,FALSE)</f>
        <v>White</v>
      </c>
      <c r="AE1608" s="45" t="str">
        <f>VLOOKUP(Table1[[#This Row],[Ethnicity]],Lookups!$H$2:$I$6,2,FALSE)</f>
        <v>Not Hispanic/Latino</v>
      </c>
      <c r="AF1608" s="45" t="str">
        <f>VLOOKUP(Table1[[#This Row],[Language]],Lookups!$K$2:$L$9,2,FALSE)</f>
        <v>English</v>
      </c>
      <c r="AG1608" s="46">
        <v>42005</v>
      </c>
      <c r="AH1608" s="46">
        <v>45657</v>
      </c>
      <c r="AI1608" s="46" t="str">
        <f>IF(Table1[[#This Row],[Colonoscopy Date]]="","",DATEVALUE(Table1[[#This Row],[Colonoscopy Date]]))</f>
        <v/>
      </c>
      <c r="AJ16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09" spans="1:36" x14ac:dyDescent="0.25">
      <c r="A1609">
        <v>12309</v>
      </c>
      <c r="B1609" t="s">
        <v>1599</v>
      </c>
      <c r="C1609" t="s">
        <v>20</v>
      </c>
      <c r="D1609" t="s">
        <v>21</v>
      </c>
      <c r="E1609" t="s">
        <v>22</v>
      </c>
      <c r="F1609" t="s">
        <v>44</v>
      </c>
      <c r="G1609" t="s">
        <v>4586</v>
      </c>
      <c r="H1609" t="s">
        <v>35</v>
      </c>
      <c r="I1609" s="36">
        <v>21254</v>
      </c>
      <c r="J1609" t="s">
        <v>2890</v>
      </c>
      <c r="K1609" t="s">
        <v>2930</v>
      </c>
      <c r="L1609" t="s">
        <v>25</v>
      </c>
      <c r="M1609" s="2">
        <v>45657</v>
      </c>
      <c r="N1609" t="s">
        <v>25</v>
      </c>
      <c r="O1609" t="s">
        <v>25</v>
      </c>
      <c r="P1609" t="s">
        <v>18</v>
      </c>
      <c r="Q1609" t="s">
        <v>18</v>
      </c>
      <c r="R1609" t="s">
        <v>18</v>
      </c>
      <c r="S1609" t="s">
        <v>18</v>
      </c>
      <c r="T1609" t="s">
        <v>18</v>
      </c>
      <c r="U1609" t="s">
        <v>18</v>
      </c>
      <c r="V1609" t="s">
        <v>18</v>
      </c>
      <c r="W1609" s="45" t="str">
        <f>IF(Table1[[#This Row],[Sex at Birth]]="F","Female","Male")</f>
        <v>Male</v>
      </c>
      <c r="X1609" s="43">
        <v>45657</v>
      </c>
      <c r="Y1609" s="44">
        <f>Table1[[#This Row],[Report cutoff date]]-Table1[[#This Row],[DOB]]</f>
        <v>24403</v>
      </c>
      <c r="Z1609" s="68">
        <f>ROUNDDOWN(Table1[[#This Row],[Days old - as of report cutoff date]]/365,0)</f>
        <v>66</v>
      </c>
      <c r="AA1609" s="45" t="str">
        <f>IF(Table1[[#This Row],[Years old]]&gt;=55,"55+","54 and under")</f>
        <v>55+</v>
      </c>
      <c r="AB1609" s="45" t="str">
        <f>VLOOKUP(Table1[[#This Row],[Years old]],Lookups!$A$1:$C$101,2,FALSE)</f>
        <v>60 - 69</v>
      </c>
      <c r="AC1609" s="45" t="str">
        <f>VLOOKUP(Table1[[#This Row],[Years old]],Lookups!$A$1:$C$101,3,FALSE)</f>
        <v>65 - 69</v>
      </c>
      <c r="AD1609" s="45" t="str">
        <f>VLOOKUP(Table1[[#This Row],[Race]],Lookups!$E$2:$F$11,2,FALSE)</f>
        <v>White</v>
      </c>
      <c r="AE1609" s="45" t="str">
        <f>VLOOKUP(Table1[[#This Row],[Ethnicity]],Lookups!$H$2:$I$6,2,FALSE)</f>
        <v>Not Hispanic/Latino</v>
      </c>
      <c r="AF1609" s="45" t="str">
        <f>VLOOKUP(Table1[[#This Row],[Language]],Lookups!$K$2:$L$9,2,FALSE)</f>
        <v>English</v>
      </c>
      <c r="AG1609" s="46">
        <v>42005</v>
      </c>
      <c r="AH1609" s="46">
        <v>45657</v>
      </c>
      <c r="AI1609" s="46" t="str">
        <f>IF(Table1[[#This Row],[Colonoscopy Date]]="","",DATEVALUE(Table1[[#This Row],[Colonoscopy Date]]))</f>
        <v/>
      </c>
      <c r="AJ16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10" spans="1:36" x14ac:dyDescent="0.25">
      <c r="A1610">
        <v>13723</v>
      </c>
      <c r="B1610" t="s">
        <v>2147</v>
      </c>
      <c r="C1610" t="s">
        <v>20</v>
      </c>
      <c r="D1610" t="s">
        <v>21</v>
      </c>
      <c r="E1610" t="s">
        <v>22</v>
      </c>
      <c r="F1610" t="s">
        <v>36</v>
      </c>
      <c r="G1610" t="s">
        <v>6709</v>
      </c>
      <c r="H1610" t="s">
        <v>24</v>
      </c>
      <c r="I1610" s="36">
        <v>21260</v>
      </c>
      <c r="J1610" t="s">
        <v>2914</v>
      </c>
      <c r="K1610" t="s">
        <v>2930</v>
      </c>
      <c r="L1610" t="s">
        <v>25</v>
      </c>
      <c r="M1610" s="2">
        <v>45544</v>
      </c>
      <c r="N1610" t="s">
        <v>25</v>
      </c>
      <c r="O1610" t="s">
        <v>25</v>
      </c>
      <c r="P1610" t="s">
        <v>18</v>
      </c>
      <c r="Q1610" t="s">
        <v>18</v>
      </c>
      <c r="R1610" t="s">
        <v>18</v>
      </c>
      <c r="S1610" t="s">
        <v>18</v>
      </c>
      <c r="T1610" t="s">
        <v>18</v>
      </c>
      <c r="U1610" t="s">
        <v>18</v>
      </c>
      <c r="V1610" t="s">
        <v>18</v>
      </c>
      <c r="W1610" s="45" t="str">
        <f>IF(Table1[[#This Row],[Sex at Birth]]="F","Female","Male")</f>
        <v>Female</v>
      </c>
      <c r="X1610" s="43">
        <v>45657</v>
      </c>
      <c r="Y1610" s="44">
        <f>Table1[[#This Row],[Report cutoff date]]-Table1[[#This Row],[DOB]]</f>
        <v>24397</v>
      </c>
      <c r="Z1610" s="68">
        <f>ROUNDDOWN(Table1[[#This Row],[Days old - as of report cutoff date]]/365,0)</f>
        <v>66</v>
      </c>
      <c r="AA1610" s="45" t="str">
        <f>IF(Table1[[#This Row],[Years old]]&gt;=55,"55+","54 and under")</f>
        <v>55+</v>
      </c>
      <c r="AB1610" s="45" t="str">
        <f>VLOOKUP(Table1[[#This Row],[Years old]],Lookups!$A$1:$C$101,2,FALSE)</f>
        <v>60 - 69</v>
      </c>
      <c r="AC1610" s="45" t="str">
        <f>VLOOKUP(Table1[[#This Row],[Years old]],Lookups!$A$1:$C$101,3,FALSE)</f>
        <v>65 - 69</v>
      </c>
      <c r="AD1610" s="45" t="str">
        <f>VLOOKUP(Table1[[#This Row],[Race]],Lookups!$E$2:$F$11,2,FALSE)</f>
        <v>White</v>
      </c>
      <c r="AE1610" s="45" t="str">
        <f>VLOOKUP(Table1[[#This Row],[Ethnicity]],Lookups!$H$2:$I$6,2,FALSE)</f>
        <v>Not Hispanic/Latino</v>
      </c>
      <c r="AF1610" s="45" t="str">
        <f>VLOOKUP(Table1[[#This Row],[Language]],Lookups!$K$2:$L$9,2,FALSE)</f>
        <v>English</v>
      </c>
      <c r="AG1610" s="46">
        <v>42005</v>
      </c>
      <c r="AH1610" s="46">
        <v>45657</v>
      </c>
      <c r="AI1610" s="46" t="str">
        <f>IF(Table1[[#This Row],[Colonoscopy Date]]="","",DATEVALUE(Table1[[#This Row],[Colonoscopy Date]]))</f>
        <v/>
      </c>
      <c r="AJ16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11" spans="1:36" x14ac:dyDescent="0.25">
      <c r="A1611">
        <v>13914</v>
      </c>
      <c r="B1611" t="s">
        <v>1624</v>
      </c>
      <c r="C1611" t="s">
        <v>20</v>
      </c>
      <c r="D1611" t="s">
        <v>21</v>
      </c>
      <c r="E1611" t="s">
        <v>22</v>
      </c>
      <c r="F1611" t="s">
        <v>81</v>
      </c>
      <c r="G1611" t="s">
        <v>3145</v>
      </c>
      <c r="H1611" t="s">
        <v>24</v>
      </c>
      <c r="I1611" s="36">
        <v>21261</v>
      </c>
      <c r="J1611" t="s">
        <v>2918</v>
      </c>
      <c r="K1611" t="s">
        <v>2930</v>
      </c>
      <c r="L1611" t="s">
        <v>25</v>
      </c>
      <c r="M1611" s="2">
        <v>45545</v>
      </c>
      <c r="N1611" t="s">
        <v>53</v>
      </c>
      <c r="O1611" t="s">
        <v>25</v>
      </c>
      <c r="P1611" t="s">
        <v>18</v>
      </c>
      <c r="Q1611" t="s">
        <v>18</v>
      </c>
      <c r="R1611" t="s">
        <v>18</v>
      </c>
      <c r="S1611" t="s">
        <v>515</v>
      </c>
      <c r="T1611" t="s">
        <v>27</v>
      </c>
      <c r="U1611" t="s">
        <v>18</v>
      </c>
      <c r="V1611" t="s">
        <v>18</v>
      </c>
      <c r="W1611" s="45" t="str">
        <f>IF(Table1[[#This Row],[Sex at Birth]]="F","Female","Male")</f>
        <v>Female</v>
      </c>
      <c r="X1611" s="43">
        <v>45657</v>
      </c>
      <c r="Y1611" s="44">
        <f>Table1[[#This Row],[Report cutoff date]]-Table1[[#This Row],[DOB]]</f>
        <v>24396</v>
      </c>
      <c r="Z1611" s="68">
        <f>ROUNDDOWN(Table1[[#This Row],[Days old - as of report cutoff date]]/365,0)</f>
        <v>66</v>
      </c>
      <c r="AA1611" s="45" t="str">
        <f>IF(Table1[[#This Row],[Years old]]&gt;=55,"55+","54 and under")</f>
        <v>55+</v>
      </c>
      <c r="AB1611" s="45" t="str">
        <f>VLOOKUP(Table1[[#This Row],[Years old]],Lookups!$A$1:$C$101,2,FALSE)</f>
        <v>60 - 69</v>
      </c>
      <c r="AC1611" s="45" t="str">
        <f>VLOOKUP(Table1[[#This Row],[Years old]],Lookups!$A$1:$C$101,3,FALSE)</f>
        <v>65 - 69</v>
      </c>
      <c r="AD1611" s="45" t="str">
        <f>VLOOKUP(Table1[[#This Row],[Race]],Lookups!$E$2:$F$11,2,FALSE)</f>
        <v>White</v>
      </c>
      <c r="AE1611" s="45" t="str">
        <f>VLOOKUP(Table1[[#This Row],[Ethnicity]],Lookups!$H$2:$I$6,2,FALSE)</f>
        <v>Not Hispanic/Latino</v>
      </c>
      <c r="AF1611" s="45" t="str">
        <f>VLOOKUP(Table1[[#This Row],[Language]],Lookups!$K$2:$L$9,2,FALSE)</f>
        <v>English</v>
      </c>
      <c r="AG1611" s="46">
        <v>42005</v>
      </c>
      <c r="AH1611" s="46">
        <v>45657</v>
      </c>
      <c r="AI1611" s="46" t="str">
        <f>IF(Table1[[#This Row],[Colonoscopy Date]]="","",DATEVALUE(Table1[[#This Row],[Colonoscopy Date]]))</f>
        <v/>
      </c>
      <c r="AJ16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12" spans="1:36" x14ac:dyDescent="0.25">
      <c r="A1612">
        <v>14806</v>
      </c>
      <c r="B1612" t="s">
        <v>1659</v>
      </c>
      <c r="C1612" t="s">
        <v>20</v>
      </c>
      <c r="D1612" t="s">
        <v>21</v>
      </c>
      <c r="E1612" t="s">
        <v>22</v>
      </c>
      <c r="F1612" t="s">
        <v>44</v>
      </c>
      <c r="G1612" t="s">
        <v>6176</v>
      </c>
      <c r="H1612" t="s">
        <v>35</v>
      </c>
      <c r="I1612" s="36">
        <v>21262</v>
      </c>
      <c r="J1612" t="s">
        <v>2913</v>
      </c>
      <c r="K1612" t="s">
        <v>2930</v>
      </c>
      <c r="L1612" t="s">
        <v>25</v>
      </c>
      <c r="M1612" s="2">
        <v>45636</v>
      </c>
      <c r="N1612" t="s">
        <v>25</v>
      </c>
      <c r="O1612" t="s">
        <v>25</v>
      </c>
      <c r="P1612" t="s">
        <v>18</v>
      </c>
      <c r="Q1612" t="s">
        <v>18</v>
      </c>
      <c r="R1612" t="s">
        <v>18</v>
      </c>
      <c r="S1612" t="s">
        <v>18</v>
      </c>
      <c r="T1612" t="s">
        <v>18</v>
      </c>
      <c r="U1612" t="s">
        <v>18</v>
      </c>
      <c r="V1612" t="s">
        <v>18</v>
      </c>
      <c r="W1612" s="45" t="str">
        <f>IF(Table1[[#This Row],[Sex at Birth]]="F","Female","Male")</f>
        <v>Male</v>
      </c>
      <c r="X1612" s="43">
        <v>45657</v>
      </c>
      <c r="Y1612" s="44">
        <f>Table1[[#This Row],[Report cutoff date]]-Table1[[#This Row],[DOB]]</f>
        <v>24395</v>
      </c>
      <c r="Z1612" s="68">
        <f>ROUNDDOWN(Table1[[#This Row],[Days old - as of report cutoff date]]/365,0)</f>
        <v>66</v>
      </c>
      <c r="AA1612" s="45" t="str">
        <f>IF(Table1[[#This Row],[Years old]]&gt;=55,"55+","54 and under")</f>
        <v>55+</v>
      </c>
      <c r="AB1612" s="45" t="str">
        <f>VLOOKUP(Table1[[#This Row],[Years old]],Lookups!$A$1:$C$101,2,FALSE)</f>
        <v>60 - 69</v>
      </c>
      <c r="AC1612" s="45" t="str">
        <f>VLOOKUP(Table1[[#This Row],[Years old]],Lookups!$A$1:$C$101,3,FALSE)</f>
        <v>65 - 69</v>
      </c>
      <c r="AD1612" s="45" t="str">
        <f>VLOOKUP(Table1[[#This Row],[Race]],Lookups!$E$2:$F$11,2,FALSE)</f>
        <v>White</v>
      </c>
      <c r="AE1612" s="45" t="str">
        <f>VLOOKUP(Table1[[#This Row],[Ethnicity]],Lookups!$H$2:$I$6,2,FALSE)</f>
        <v>Not Hispanic/Latino</v>
      </c>
      <c r="AF1612" s="45" t="str">
        <f>VLOOKUP(Table1[[#This Row],[Language]],Lookups!$K$2:$L$9,2,FALSE)</f>
        <v>English</v>
      </c>
      <c r="AG1612" s="46">
        <v>42005</v>
      </c>
      <c r="AH1612" s="46">
        <v>45657</v>
      </c>
      <c r="AI1612" s="46" t="str">
        <f>IF(Table1[[#This Row],[Colonoscopy Date]]="","",DATEVALUE(Table1[[#This Row],[Colonoscopy Date]]))</f>
        <v/>
      </c>
      <c r="AJ16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13" spans="1:36" x14ac:dyDescent="0.25">
      <c r="A1613">
        <v>13761</v>
      </c>
      <c r="B1613" t="s">
        <v>2179</v>
      </c>
      <c r="C1613" t="s">
        <v>20</v>
      </c>
      <c r="D1613" t="s">
        <v>21</v>
      </c>
      <c r="E1613" t="s">
        <v>22</v>
      </c>
      <c r="F1613" t="s">
        <v>292</v>
      </c>
      <c r="G1613" t="s">
        <v>4561</v>
      </c>
      <c r="H1613" t="s">
        <v>35</v>
      </c>
      <c r="I1613" s="36">
        <v>21263</v>
      </c>
      <c r="J1613" t="s">
        <v>2885</v>
      </c>
      <c r="K1613" t="s">
        <v>2930</v>
      </c>
      <c r="L1613" t="s">
        <v>25</v>
      </c>
      <c r="M1613" s="2">
        <v>45656</v>
      </c>
      <c r="N1613" t="s">
        <v>53</v>
      </c>
      <c r="O1613" t="s">
        <v>25</v>
      </c>
      <c r="P1613" t="s">
        <v>478</v>
      </c>
      <c r="Q1613" t="s">
        <v>18</v>
      </c>
      <c r="R1613" t="s">
        <v>18</v>
      </c>
      <c r="S1613" t="s">
        <v>18</v>
      </c>
      <c r="T1613" t="s">
        <v>18</v>
      </c>
      <c r="U1613" t="s">
        <v>18</v>
      </c>
      <c r="V1613" t="s">
        <v>18</v>
      </c>
      <c r="W1613" s="45" t="str">
        <f>IF(Table1[[#This Row],[Sex at Birth]]="F","Female","Male")</f>
        <v>Male</v>
      </c>
      <c r="X1613" s="43">
        <v>45657</v>
      </c>
      <c r="Y1613" s="44">
        <f>Table1[[#This Row],[Report cutoff date]]-Table1[[#This Row],[DOB]]</f>
        <v>24394</v>
      </c>
      <c r="Z1613" s="68">
        <f>ROUNDDOWN(Table1[[#This Row],[Days old - as of report cutoff date]]/365,0)</f>
        <v>66</v>
      </c>
      <c r="AA1613" s="45" t="str">
        <f>IF(Table1[[#This Row],[Years old]]&gt;=55,"55+","54 and under")</f>
        <v>55+</v>
      </c>
      <c r="AB1613" s="45" t="str">
        <f>VLOOKUP(Table1[[#This Row],[Years old]],Lookups!$A$1:$C$101,2,FALSE)</f>
        <v>60 - 69</v>
      </c>
      <c r="AC1613" s="45" t="str">
        <f>VLOOKUP(Table1[[#This Row],[Years old]],Lookups!$A$1:$C$101,3,FALSE)</f>
        <v>65 - 69</v>
      </c>
      <c r="AD1613" s="45" t="str">
        <f>VLOOKUP(Table1[[#This Row],[Race]],Lookups!$E$2:$F$11,2,FALSE)</f>
        <v>White</v>
      </c>
      <c r="AE1613" s="45" t="str">
        <f>VLOOKUP(Table1[[#This Row],[Ethnicity]],Lookups!$H$2:$I$6,2,FALSE)</f>
        <v>Not Hispanic/Latino</v>
      </c>
      <c r="AF1613" s="45" t="str">
        <f>VLOOKUP(Table1[[#This Row],[Language]],Lookups!$K$2:$L$9,2,FALSE)</f>
        <v>English</v>
      </c>
      <c r="AG1613" s="46">
        <v>42005</v>
      </c>
      <c r="AH1613" s="46">
        <v>45657</v>
      </c>
      <c r="AI1613" s="46">
        <f>IF(Table1[[#This Row],[Colonoscopy Date]]="","",DATEVALUE(Table1[[#This Row],[Colonoscopy Date]]))</f>
        <v>45366</v>
      </c>
      <c r="AJ16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14" spans="1:36" x14ac:dyDescent="0.25">
      <c r="A1614">
        <v>10690</v>
      </c>
      <c r="B1614" t="s">
        <v>1810</v>
      </c>
      <c r="C1614" t="s">
        <v>20</v>
      </c>
      <c r="D1614" t="s">
        <v>21</v>
      </c>
      <c r="E1614" t="s">
        <v>22</v>
      </c>
      <c r="F1614" t="s">
        <v>30</v>
      </c>
      <c r="G1614" t="s">
        <v>3777</v>
      </c>
      <c r="H1614" t="s">
        <v>24</v>
      </c>
      <c r="I1614" s="36">
        <v>21265</v>
      </c>
      <c r="J1614" t="s">
        <v>2906</v>
      </c>
      <c r="K1614" t="s">
        <v>2931</v>
      </c>
      <c r="L1614" t="s">
        <v>25</v>
      </c>
      <c r="M1614" s="2">
        <v>45560</v>
      </c>
      <c r="N1614" t="s">
        <v>53</v>
      </c>
      <c r="O1614" t="s">
        <v>25</v>
      </c>
      <c r="Q1614" t="s">
        <v>18</v>
      </c>
      <c r="R1614" t="s">
        <v>18</v>
      </c>
      <c r="S1614" t="s">
        <v>18</v>
      </c>
      <c r="T1614" t="s">
        <v>18</v>
      </c>
      <c r="U1614" t="s">
        <v>18</v>
      </c>
      <c r="V1614" t="s">
        <v>18</v>
      </c>
      <c r="W1614" s="45" t="str">
        <f>IF(Table1[[#This Row],[Sex at Birth]]="F","Female","Male")</f>
        <v>Female</v>
      </c>
      <c r="X1614" s="43">
        <v>45657</v>
      </c>
      <c r="Y1614" s="44">
        <f>Table1[[#This Row],[Report cutoff date]]-Table1[[#This Row],[DOB]]</f>
        <v>24392</v>
      </c>
      <c r="Z1614" s="68">
        <f>ROUNDDOWN(Table1[[#This Row],[Days old - as of report cutoff date]]/365,0)</f>
        <v>66</v>
      </c>
      <c r="AA1614" s="45" t="str">
        <f>IF(Table1[[#This Row],[Years old]]&gt;=55,"55+","54 and under")</f>
        <v>55+</v>
      </c>
      <c r="AB1614" s="45" t="str">
        <f>VLOOKUP(Table1[[#This Row],[Years old]],Lookups!$A$1:$C$101,2,FALSE)</f>
        <v>60 - 69</v>
      </c>
      <c r="AC1614" s="45" t="str">
        <f>VLOOKUP(Table1[[#This Row],[Years old]],Lookups!$A$1:$C$101,3,FALSE)</f>
        <v>65 - 69</v>
      </c>
      <c r="AD1614" s="45" t="str">
        <f>VLOOKUP(Table1[[#This Row],[Race]],Lookups!$E$2:$F$11,2,FALSE)</f>
        <v>White</v>
      </c>
      <c r="AE1614" s="45" t="str">
        <f>VLOOKUP(Table1[[#This Row],[Ethnicity]],Lookups!$H$2:$I$6,2,FALSE)</f>
        <v>Not Hispanic/Latino</v>
      </c>
      <c r="AF1614" s="45" t="str">
        <f>VLOOKUP(Table1[[#This Row],[Language]],Lookups!$K$2:$L$9,2,FALSE)</f>
        <v>English</v>
      </c>
      <c r="AG1614" s="46">
        <v>42005</v>
      </c>
      <c r="AH1614" s="46">
        <v>45657</v>
      </c>
      <c r="AI1614" s="46" t="str">
        <f>IF(Table1[[#This Row],[Colonoscopy Date]]="","",DATEVALUE(Table1[[#This Row],[Colonoscopy Date]]))</f>
        <v/>
      </c>
      <c r="AJ16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15" spans="1:36" x14ac:dyDescent="0.25">
      <c r="A1615">
        <v>10391</v>
      </c>
      <c r="B1615" t="s">
        <v>2085</v>
      </c>
      <c r="C1615" t="s">
        <v>20</v>
      </c>
      <c r="D1615" t="s">
        <v>21</v>
      </c>
      <c r="E1615" t="s">
        <v>22</v>
      </c>
      <c r="F1615" t="s">
        <v>81</v>
      </c>
      <c r="G1615" t="s">
        <v>3390</v>
      </c>
      <c r="H1615" t="s">
        <v>24</v>
      </c>
      <c r="I1615" s="36">
        <v>21268</v>
      </c>
      <c r="J1615" t="s">
        <v>2910</v>
      </c>
      <c r="K1615" t="s">
        <v>2931</v>
      </c>
      <c r="L1615" t="s">
        <v>25</v>
      </c>
      <c r="M1615" s="2">
        <v>45583</v>
      </c>
      <c r="N1615" t="s">
        <v>53</v>
      </c>
      <c r="O1615" t="s">
        <v>25</v>
      </c>
      <c r="P1615" t="s">
        <v>18</v>
      </c>
      <c r="Q1615" t="s">
        <v>18</v>
      </c>
      <c r="R1615" t="s">
        <v>18</v>
      </c>
      <c r="S1615" t="s">
        <v>1394</v>
      </c>
      <c r="T1615" t="s">
        <v>27</v>
      </c>
      <c r="U1615" t="s">
        <v>18</v>
      </c>
      <c r="V1615" t="s">
        <v>18</v>
      </c>
      <c r="W1615" s="45" t="str">
        <f>IF(Table1[[#This Row],[Sex at Birth]]="F","Female","Male")</f>
        <v>Female</v>
      </c>
      <c r="X1615" s="43">
        <v>45657</v>
      </c>
      <c r="Y1615" s="44">
        <f>Table1[[#This Row],[Report cutoff date]]-Table1[[#This Row],[DOB]]</f>
        <v>24389</v>
      </c>
      <c r="Z1615" s="68">
        <f>ROUNDDOWN(Table1[[#This Row],[Days old - as of report cutoff date]]/365,0)</f>
        <v>66</v>
      </c>
      <c r="AA1615" s="45" t="str">
        <f>IF(Table1[[#This Row],[Years old]]&gt;=55,"55+","54 and under")</f>
        <v>55+</v>
      </c>
      <c r="AB1615" s="45" t="str">
        <f>VLOOKUP(Table1[[#This Row],[Years old]],Lookups!$A$1:$C$101,2,FALSE)</f>
        <v>60 - 69</v>
      </c>
      <c r="AC1615" s="45" t="str">
        <f>VLOOKUP(Table1[[#This Row],[Years old]],Lookups!$A$1:$C$101,3,FALSE)</f>
        <v>65 - 69</v>
      </c>
      <c r="AD1615" s="45" t="str">
        <f>VLOOKUP(Table1[[#This Row],[Race]],Lookups!$E$2:$F$11,2,FALSE)</f>
        <v>White</v>
      </c>
      <c r="AE1615" s="45" t="str">
        <f>VLOOKUP(Table1[[#This Row],[Ethnicity]],Lookups!$H$2:$I$6,2,FALSE)</f>
        <v>Not Hispanic/Latino</v>
      </c>
      <c r="AF1615" s="45" t="str">
        <f>VLOOKUP(Table1[[#This Row],[Language]],Lookups!$K$2:$L$9,2,FALSE)</f>
        <v>English</v>
      </c>
      <c r="AG1615" s="46">
        <v>42005</v>
      </c>
      <c r="AH1615" s="46">
        <v>45657</v>
      </c>
      <c r="AI1615" s="46" t="str">
        <f>IF(Table1[[#This Row],[Colonoscopy Date]]="","",DATEVALUE(Table1[[#This Row],[Colonoscopy Date]]))</f>
        <v/>
      </c>
      <c r="AJ16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16" spans="1:36" x14ac:dyDescent="0.25">
      <c r="A1616">
        <v>13830</v>
      </c>
      <c r="B1616" t="s">
        <v>1923</v>
      </c>
      <c r="C1616" t="s">
        <v>20</v>
      </c>
      <c r="D1616" t="s">
        <v>34</v>
      </c>
      <c r="E1616" t="s">
        <v>22</v>
      </c>
      <c r="F1616" t="s">
        <v>42</v>
      </c>
      <c r="G1616" t="s">
        <v>5838</v>
      </c>
      <c r="H1616" t="s">
        <v>24</v>
      </c>
      <c r="I1616" s="36">
        <v>21269</v>
      </c>
      <c r="J1616" t="s">
        <v>2911</v>
      </c>
      <c r="K1616" t="s">
        <v>2930</v>
      </c>
      <c r="L1616" t="s">
        <v>25</v>
      </c>
      <c r="M1616" s="2">
        <v>45638</v>
      </c>
      <c r="N1616" t="s">
        <v>53</v>
      </c>
      <c r="O1616" t="s">
        <v>25</v>
      </c>
      <c r="P1616" t="s">
        <v>553</v>
      </c>
      <c r="Q1616" t="s">
        <v>18</v>
      </c>
      <c r="R1616" t="s">
        <v>18</v>
      </c>
      <c r="S1616" t="s">
        <v>18</v>
      </c>
      <c r="T1616" t="s">
        <v>18</v>
      </c>
      <c r="U1616" t="s">
        <v>18</v>
      </c>
      <c r="V1616" t="s">
        <v>18</v>
      </c>
      <c r="W1616" s="45" t="str">
        <f>IF(Table1[[#This Row],[Sex at Birth]]="F","Female","Male")</f>
        <v>Female</v>
      </c>
      <c r="X1616" s="43">
        <v>45657</v>
      </c>
      <c r="Y1616" s="44">
        <f>Table1[[#This Row],[Report cutoff date]]-Table1[[#This Row],[DOB]]</f>
        <v>24388</v>
      </c>
      <c r="Z1616" s="68">
        <f>ROUNDDOWN(Table1[[#This Row],[Days old - as of report cutoff date]]/365,0)</f>
        <v>66</v>
      </c>
      <c r="AA1616" s="45" t="str">
        <f>IF(Table1[[#This Row],[Years old]]&gt;=55,"55+","54 and under")</f>
        <v>55+</v>
      </c>
      <c r="AB1616" s="45" t="str">
        <f>VLOOKUP(Table1[[#This Row],[Years old]],Lookups!$A$1:$C$101,2,FALSE)</f>
        <v>60 - 69</v>
      </c>
      <c r="AC1616" s="45" t="str">
        <f>VLOOKUP(Table1[[#This Row],[Years old]],Lookups!$A$1:$C$101,3,FALSE)</f>
        <v>65 - 69</v>
      </c>
      <c r="AD1616" s="45" t="str">
        <f>VLOOKUP(Table1[[#This Row],[Race]],Lookups!$E$2:$F$11,2,FALSE)</f>
        <v>White</v>
      </c>
      <c r="AE1616" s="45" t="str">
        <f>VLOOKUP(Table1[[#This Row],[Ethnicity]],Lookups!$H$2:$I$6,2,FALSE)</f>
        <v>Other/ Unknown</v>
      </c>
      <c r="AF1616" s="45" t="str">
        <f>VLOOKUP(Table1[[#This Row],[Language]],Lookups!$K$2:$L$9,2,FALSE)</f>
        <v>English</v>
      </c>
      <c r="AG1616" s="46">
        <v>42005</v>
      </c>
      <c r="AH1616" s="46">
        <v>45657</v>
      </c>
      <c r="AI1616" s="46">
        <f>IF(Table1[[#This Row],[Colonoscopy Date]]="","",DATEVALUE(Table1[[#This Row],[Colonoscopy Date]]))</f>
        <v>45019</v>
      </c>
      <c r="AJ161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17" spans="1:36" x14ac:dyDescent="0.25">
      <c r="A1617">
        <v>11849</v>
      </c>
      <c r="B1617" t="s">
        <v>1632</v>
      </c>
      <c r="C1617" t="s">
        <v>20</v>
      </c>
      <c r="D1617" t="s">
        <v>21</v>
      </c>
      <c r="E1617" t="s">
        <v>22</v>
      </c>
      <c r="F1617" t="s">
        <v>46</v>
      </c>
      <c r="G1617" t="s">
        <v>4039</v>
      </c>
      <c r="H1617" t="s">
        <v>35</v>
      </c>
      <c r="I1617" s="36">
        <v>21270</v>
      </c>
      <c r="J1617" t="s">
        <v>2906</v>
      </c>
      <c r="K1617" t="s">
        <v>2931</v>
      </c>
      <c r="L1617" t="s">
        <v>25</v>
      </c>
      <c r="M1617" s="2">
        <v>45573</v>
      </c>
      <c r="N1617" t="s">
        <v>53</v>
      </c>
      <c r="O1617" t="s">
        <v>25</v>
      </c>
      <c r="Q1617" t="s">
        <v>18</v>
      </c>
      <c r="R1617" t="s">
        <v>18</v>
      </c>
      <c r="S1617" t="s">
        <v>18</v>
      </c>
      <c r="T1617" t="s">
        <v>18</v>
      </c>
      <c r="U1617" t="s">
        <v>18</v>
      </c>
      <c r="V1617" t="s">
        <v>18</v>
      </c>
      <c r="W1617" s="45" t="str">
        <f>IF(Table1[[#This Row],[Sex at Birth]]="F","Female","Male")</f>
        <v>Male</v>
      </c>
      <c r="X1617" s="43">
        <v>45657</v>
      </c>
      <c r="Y1617" s="44">
        <f>Table1[[#This Row],[Report cutoff date]]-Table1[[#This Row],[DOB]]</f>
        <v>24387</v>
      </c>
      <c r="Z1617" s="68">
        <f>ROUNDDOWN(Table1[[#This Row],[Days old - as of report cutoff date]]/365,0)</f>
        <v>66</v>
      </c>
      <c r="AA1617" s="45" t="str">
        <f>IF(Table1[[#This Row],[Years old]]&gt;=55,"55+","54 and under")</f>
        <v>55+</v>
      </c>
      <c r="AB1617" s="45" t="str">
        <f>VLOOKUP(Table1[[#This Row],[Years old]],Lookups!$A$1:$C$101,2,FALSE)</f>
        <v>60 - 69</v>
      </c>
      <c r="AC1617" s="45" t="str">
        <f>VLOOKUP(Table1[[#This Row],[Years old]],Lookups!$A$1:$C$101,3,FALSE)</f>
        <v>65 - 69</v>
      </c>
      <c r="AD1617" s="45" t="str">
        <f>VLOOKUP(Table1[[#This Row],[Race]],Lookups!$E$2:$F$11,2,FALSE)</f>
        <v>White</v>
      </c>
      <c r="AE1617" s="45" t="str">
        <f>VLOOKUP(Table1[[#This Row],[Ethnicity]],Lookups!$H$2:$I$6,2,FALSE)</f>
        <v>Not Hispanic/Latino</v>
      </c>
      <c r="AF1617" s="45" t="str">
        <f>VLOOKUP(Table1[[#This Row],[Language]],Lookups!$K$2:$L$9,2,FALSE)</f>
        <v>English</v>
      </c>
      <c r="AG1617" s="46">
        <v>42005</v>
      </c>
      <c r="AH1617" s="46">
        <v>45657</v>
      </c>
      <c r="AI1617" s="46" t="str">
        <f>IF(Table1[[#This Row],[Colonoscopy Date]]="","",DATEVALUE(Table1[[#This Row],[Colonoscopy Date]]))</f>
        <v/>
      </c>
      <c r="AJ16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18" spans="1:36" x14ac:dyDescent="0.25">
      <c r="A1618">
        <v>11410</v>
      </c>
      <c r="B1618" t="s">
        <v>1604</v>
      </c>
      <c r="C1618" t="s">
        <v>20</v>
      </c>
      <c r="D1618" t="s">
        <v>21</v>
      </c>
      <c r="E1618" t="s">
        <v>22</v>
      </c>
      <c r="F1618" t="s">
        <v>46</v>
      </c>
      <c r="G1618" t="s">
        <v>4300</v>
      </c>
      <c r="H1618" t="s">
        <v>35</v>
      </c>
      <c r="I1618" s="36">
        <v>21271</v>
      </c>
      <c r="J1618" t="s">
        <v>2884</v>
      </c>
      <c r="K1618" t="s">
        <v>2930</v>
      </c>
      <c r="L1618" t="s">
        <v>25</v>
      </c>
      <c r="M1618" s="2">
        <v>45636</v>
      </c>
      <c r="N1618" t="s">
        <v>53</v>
      </c>
      <c r="O1618" t="s">
        <v>25</v>
      </c>
      <c r="P1618" t="s">
        <v>1314</v>
      </c>
      <c r="Q1618" t="s">
        <v>18</v>
      </c>
      <c r="R1618" t="s">
        <v>18</v>
      </c>
      <c r="S1618" t="s">
        <v>18</v>
      </c>
      <c r="T1618" t="s">
        <v>18</v>
      </c>
      <c r="U1618" t="s">
        <v>18</v>
      </c>
      <c r="V1618" t="s">
        <v>18</v>
      </c>
      <c r="W1618" s="45" t="str">
        <f>IF(Table1[[#This Row],[Sex at Birth]]="F","Female","Male")</f>
        <v>Male</v>
      </c>
      <c r="X1618" s="43">
        <v>45657</v>
      </c>
      <c r="Y1618" s="44">
        <f>Table1[[#This Row],[Report cutoff date]]-Table1[[#This Row],[DOB]]</f>
        <v>24386</v>
      </c>
      <c r="Z1618" s="68">
        <f>ROUNDDOWN(Table1[[#This Row],[Days old - as of report cutoff date]]/365,0)</f>
        <v>66</v>
      </c>
      <c r="AA1618" s="45" t="str">
        <f>IF(Table1[[#This Row],[Years old]]&gt;=55,"55+","54 and under")</f>
        <v>55+</v>
      </c>
      <c r="AB1618" s="45" t="str">
        <f>VLOOKUP(Table1[[#This Row],[Years old]],Lookups!$A$1:$C$101,2,FALSE)</f>
        <v>60 - 69</v>
      </c>
      <c r="AC1618" s="45" t="str">
        <f>VLOOKUP(Table1[[#This Row],[Years old]],Lookups!$A$1:$C$101,3,FALSE)</f>
        <v>65 - 69</v>
      </c>
      <c r="AD1618" s="45" t="str">
        <f>VLOOKUP(Table1[[#This Row],[Race]],Lookups!$E$2:$F$11,2,FALSE)</f>
        <v>White</v>
      </c>
      <c r="AE1618" s="45" t="str">
        <f>VLOOKUP(Table1[[#This Row],[Ethnicity]],Lookups!$H$2:$I$6,2,FALSE)</f>
        <v>Not Hispanic/Latino</v>
      </c>
      <c r="AF1618" s="45" t="str">
        <f>VLOOKUP(Table1[[#This Row],[Language]],Lookups!$K$2:$L$9,2,FALSE)</f>
        <v>English</v>
      </c>
      <c r="AG1618" s="46">
        <v>42005</v>
      </c>
      <c r="AH1618" s="46">
        <v>45657</v>
      </c>
      <c r="AI1618" s="46">
        <f>IF(Table1[[#This Row],[Colonoscopy Date]]="","",DATEVALUE(Table1[[#This Row],[Colonoscopy Date]]))</f>
        <v>43913</v>
      </c>
      <c r="AJ161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19" spans="1:36" x14ac:dyDescent="0.25">
      <c r="A1619">
        <v>11029</v>
      </c>
      <c r="B1619" t="s">
        <v>1692</v>
      </c>
      <c r="C1619" t="s">
        <v>20</v>
      </c>
      <c r="D1619" t="s">
        <v>21</v>
      </c>
      <c r="E1619" t="s">
        <v>22</v>
      </c>
      <c r="F1619" t="s">
        <v>46</v>
      </c>
      <c r="G1619" t="s">
        <v>8284</v>
      </c>
      <c r="H1619" t="s">
        <v>35</v>
      </c>
      <c r="I1619" s="36">
        <v>21273</v>
      </c>
      <c r="J1619" t="s">
        <v>2910</v>
      </c>
      <c r="K1619" t="s">
        <v>2931</v>
      </c>
      <c r="L1619" t="s">
        <v>25</v>
      </c>
      <c r="M1619" s="2">
        <v>45530</v>
      </c>
      <c r="N1619" t="s">
        <v>25</v>
      </c>
      <c r="O1619" t="s">
        <v>25</v>
      </c>
      <c r="P1619" t="s">
        <v>18</v>
      </c>
      <c r="Q1619" t="s">
        <v>18</v>
      </c>
      <c r="R1619" t="s">
        <v>18</v>
      </c>
      <c r="S1619" t="s">
        <v>18</v>
      </c>
      <c r="T1619" t="s">
        <v>18</v>
      </c>
      <c r="U1619" t="s">
        <v>18</v>
      </c>
      <c r="V1619" t="s">
        <v>18</v>
      </c>
      <c r="W1619" s="45" t="str">
        <f>IF(Table1[[#This Row],[Sex at Birth]]="F","Female","Male")</f>
        <v>Male</v>
      </c>
      <c r="X1619" s="43">
        <v>45657</v>
      </c>
      <c r="Y1619" s="44">
        <f>Table1[[#This Row],[Report cutoff date]]-Table1[[#This Row],[DOB]]</f>
        <v>24384</v>
      </c>
      <c r="Z1619" s="68">
        <f>ROUNDDOWN(Table1[[#This Row],[Days old - as of report cutoff date]]/365,0)</f>
        <v>66</v>
      </c>
      <c r="AA1619" s="45" t="str">
        <f>IF(Table1[[#This Row],[Years old]]&gt;=55,"55+","54 and under")</f>
        <v>55+</v>
      </c>
      <c r="AB1619" s="45" t="str">
        <f>VLOOKUP(Table1[[#This Row],[Years old]],Lookups!$A$1:$C$101,2,FALSE)</f>
        <v>60 - 69</v>
      </c>
      <c r="AC1619" s="45" t="str">
        <f>VLOOKUP(Table1[[#This Row],[Years old]],Lookups!$A$1:$C$101,3,FALSE)</f>
        <v>65 - 69</v>
      </c>
      <c r="AD1619" s="45" t="str">
        <f>VLOOKUP(Table1[[#This Row],[Race]],Lookups!$E$2:$F$11,2,FALSE)</f>
        <v>White</v>
      </c>
      <c r="AE1619" s="45" t="str">
        <f>VLOOKUP(Table1[[#This Row],[Ethnicity]],Lookups!$H$2:$I$6,2,FALSE)</f>
        <v>Not Hispanic/Latino</v>
      </c>
      <c r="AF1619" s="45" t="str">
        <f>VLOOKUP(Table1[[#This Row],[Language]],Lookups!$K$2:$L$9,2,FALSE)</f>
        <v>English</v>
      </c>
      <c r="AG1619" s="46">
        <v>42005</v>
      </c>
      <c r="AH1619" s="46">
        <v>45657</v>
      </c>
      <c r="AI1619" s="46" t="str">
        <f>IF(Table1[[#This Row],[Colonoscopy Date]]="","",DATEVALUE(Table1[[#This Row],[Colonoscopy Date]]))</f>
        <v/>
      </c>
      <c r="AJ16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20" spans="1:36" x14ac:dyDescent="0.25">
      <c r="A1620">
        <v>11154</v>
      </c>
      <c r="B1620" t="s">
        <v>1709</v>
      </c>
      <c r="C1620" t="s">
        <v>20</v>
      </c>
      <c r="D1620" t="s">
        <v>21</v>
      </c>
      <c r="E1620" t="s">
        <v>22</v>
      </c>
      <c r="F1620" t="s">
        <v>67</v>
      </c>
      <c r="G1620" t="s">
        <v>7770</v>
      </c>
      <c r="H1620" t="s">
        <v>35</v>
      </c>
      <c r="I1620" s="36">
        <v>21275</v>
      </c>
      <c r="J1620" t="s">
        <v>2912</v>
      </c>
      <c r="K1620" t="s">
        <v>2936</v>
      </c>
      <c r="L1620" t="s">
        <v>25</v>
      </c>
      <c r="M1620" s="2">
        <v>45510</v>
      </c>
      <c r="N1620" t="s">
        <v>25</v>
      </c>
      <c r="O1620" t="s">
        <v>25</v>
      </c>
      <c r="P1620" t="s">
        <v>18</v>
      </c>
      <c r="Q1620" t="s">
        <v>18</v>
      </c>
      <c r="R1620" t="s">
        <v>18</v>
      </c>
      <c r="S1620" t="s">
        <v>18</v>
      </c>
      <c r="T1620" t="s">
        <v>18</v>
      </c>
      <c r="U1620" t="s">
        <v>18</v>
      </c>
      <c r="V1620" t="s">
        <v>18</v>
      </c>
      <c r="W1620" s="45" t="str">
        <f>IF(Table1[[#This Row],[Sex at Birth]]="F","Female","Male")</f>
        <v>Male</v>
      </c>
      <c r="X1620" s="43">
        <v>45657</v>
      </c>
      <c r="Y1620" s="44">
        <f>Table1[[#This Row],[Report cutoff date]]-Table1[[#This Row],[DOB]]</f>
        <v>24382</v>
      </c>
      <c r="Z1620" s="68">
        <f>ROUNDDOWN(Table1[[#This Row],[Days old - as of report cutoff date]]/365,0)</f>
        <v>66</v>
      </c>
      <c r="AA1620" s="45" t="str">
        <f>IF(Table1[[#This Row],[Years old]]&gt;=55,"55+","54 and under")</f>
        <v>55+</v>
      </c>
      <c r="AB1620" s="45" t="str">
        <f>VLOOKUP(Table1[[#This Row],[Years old]],Lookups!$A$1:$C$101,2,FALSE)</f>
        <v>60 - 69</v>
      </c>
      <c r="AC1620" s="45" t="str">
        <f>VLOOKUP(Table1[[#This Row],[Years old]],Lookups!$A$1:$C$101,3,FALSE)</f>
        <v>65 - 69</v>
      </c>
      <c r="AD1620" s="45" t="str">
        <f>VLOOKUP(Table1[[#This Row],[Race]],Lookups!$E$2:$F$11,2,FALSE)</f>
        <v>White</v>
      </c>
      <c r="AE1620" s="45" t="str">
        <f>VLOOKUP(Table1[[#This Row],[Ethnicity]],Lookups!$H$2:$I$6,2,FALSE)</f>
        <v>Not Hispanic/Latino</v>
      </c>
      <c r="AF1620" s="45" t="str">
        <f>VLOOKUP(Table1[[#This Row],[Language]],Lookups!$K$2:$L$9,2,FALSE)</f>
        <v>English</v>
      </c>
      <c r="AG1620" s="46">
        <v>42005</v>
      </c>
      <c r="AH1620" s="46">
        <v>45657</v>
      </c>
      <c r="AI1620" s="46" t="str">
        <f>IF(Table1[[#This Row],[Colonoscopy Date]]="","",DATEVALUE(Table1[[#This Row],[Colonoscopy Date]]))</f>
        <v/>
      </c>
      <c r="AJ16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21" spans="1:36" x14ac:dyDescent="0.25">
      <c r="A1621">
        <v>12628</v>
      </c>
      <c r="B1621" t="s">
        <v>1583</v>
      </c>
      <c r="C1621" t="s">
        <v>20</v>
      </c>
      <c r="D1621" t="s">
        <v>34</v>
      </c>
      <c r="E1621" t="s">
        <v>22</v>
      </c>
      <c r="F1621" t="s">
        <v>30</v>
      </c>
      <c r="G1621" t="s">
        <v>6138</v>
      </c>
      <c r="H1621" t="s">
        <v>35</v>
      </c>
      <c r="I1621" s="36">
        <v>21277</v>
      </c>
      <c r="J1621" t="s">
        <v>2913</v>
      </c>
      <c r="K1621" t="s">
        <v>2930</v>
      </c>
      <c r="L1621" t="s">
        <v>25</v>
      </c>
      <c r="M1621" s="2">
        <v>45609</v>
      </c>
      <c r="N1621" t="s">
        <v>25</v>
      </c>
      <c r="O1621" t="s">
        <v>25</v>
      </c>
      <c r="P1621" t="s">
        <v>18</v>
      </c>
      <c r="Q1621" t="s">
        <v>18</v>
      </c>
      <c r="R1621" t="s">
        <v>18</v>
      </c>
      <c r="S1621" t="s">
        <v>18</v>
      </c>
      <c r="T1621" t="s">
        <v>18</v>
      </c>
      <c r="U1621" t="s">
        <v>18</v>
      </c>
      <c r="V1621" t="s">
        <v>18</v>
      </c>
      <c r="W1621" s="45" t="str">
        <f>IF(Table1[[#This Row],[Sex at Birth]]="F","Female","Male")</f>
        <v>Male</v>
      </c>
      <c r="X1621" s="43">
        <v>45657</v>
      </c>
      <c r="Y1621" s="44">
        <f>Table1[[#This Row],[Report cutoff date]]-Table1[[#This Row],[DOB]]</f>
        <v>24380</v>
      </c>
      <c r="Z1621" s="68">
        <f>ROUNDDOWN(Table1[[#This Row],[Days old - as of report cutoff date]]/365,0)</f>
        <v>66</v>
      </c>
      <c r="AA1621" s="45" t="str">
        <f>IF(Table1[[#This Row],[Years old]]&gt;=55,"55+","54 and under")</f>
        <v>55+</v>
      </c>
      <c r="AB1621" s="45" t="str">
        <f>VLOOKUP(Table1[[#This Row],[Years old]],Lookups!$A$1:$C$101,2,FALSE)</f>
        <v>60 - 69</v>
      </c>
      <c r="AC1621" s="45" t="str">
        <f>VLOOKUP(Table1[[#This Row],[Years old]],Lookups!$A$1:$C$101,3,FALSE)</f>
        <v>65 - 69</v>
      </c>
      <c r="AD1621" s="45" t="str">
        <f>VLOOKUP(Table1[[#This Row],[Race]],Lookups!$E$2:$F$11,2,FALSE)</f>
        <v>White</v>
      </c>
      <c r="AE1621" s="45" t="str">
        <f>VLOOKUP(Table1[[#This Row],[Ethnicity]],Lookups!$H$2:$I$6,2,FALSE)</f>
        <v>Other/ Unknown</v>
      </c>
      <c r="AF1621" s="45" t="str">
        <f>VLOOKUP(Table1[[#This Row],[Language]],Lookups!$K$2:$L$9,2,FALSE)</f>
        <v>English</v>
      </c>
      <c r="AG1621" s="46">
        <v>42005</v>
      </c>
      <c r="AH1621" s="46">
        <v>45657</v>
      </c>
      <c r="AI1621" s="46" t="str">
        <f>IF(Table1[[#This Row],[Colonoscopy Date]]="","",DATEVALUE(Table1[[#This Row],[Colonoscopy Date]]))</f>
        <v/>
      </c>
      <c r="AJ16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22" spans="1:36" x14ac:dyDescent="0.25">
      <c r="A1622">
        <v>15405</v>
      </c>
      <c r="B1622" t="s">
        <v>1578</v>
      </c>
      <c r="C1622" t="s">
        <v>20</v>
      </c>
      <c r="D1622" t="s">
        <v>21</v>
      </c>
      <c r="E1622" t="s">
        <v>22</v>
      </c>
      <c r="F1622" t="s">
        <v>44</v>
      </c>
      <c r="G1622" t="s">
        <v>5540</v>
      </c>
      <c r="H1622" t="s">
        <v>24</v>
      </c>
      <c r="I1622" s="36">
        <v>21277</v>
      </c>
      <c r="J1622" t="s">
        <v>134</v>
      </c>
      <c r="K1622" t="s">
        <v>2930</v>
      </c>
      <c r="L1622" t="s">
        <v>25</v>
      </c>
      <c r="M1622" s="2">
        <v>45586</v>
      </c>
      <c r="N1622" t="s">
        <v>25</v>
      </c>
      <c r="O1622" t="s">
        <v>25</v>
      </c>
      <c r="P1622" t="s">
        <v>18</v>
      </c>
      <c r="Q1622" t="s">
        <v>18</v>
      </c>
      <c r="R1622" t="s">
        <v>18</v>
      </c>
      <c r="S1622" t="s">
        <v>18</v>
      </c>
      <c r="T1622" t="s">
        <v>18</v>
      </c>
      <c r="U1622" t="s">
        <v>18</v>
      </c>
      <c r="V1622" t="s">
        <v>18</v>
      </c>
      <c r="W1622" s="45" t="str">
        <f>IF(Table1[[#This Row],[Sex at Birth]]="F","Female","Male")</f>
        <v>Female</v>
      </c>
      <c r="X1622" s="43">
        <v>45657</v>
      </c>
      <c r="Y1622" s="44">
        <f>Table1[[#This Row],[Report cutoff date]]-Table1[[#This Row],[DOB]]</f>
        <v>24380</v>
      </c>
      <c r="Z1622" s="68">
        <f>ROUNDDOWN(Table1[[#This Row],[Days old - as of report cutoff date]]/365,0)</f>
        <v>66</v>
      </c>
      <c r="AA1622" s="45" t="str">
        <f>IF(Table1[[#This Row],[Years old]]&gt;=55,"55+","54 and under")</f>
        <v>55+</v>
      </c>
      <c r="AB1622" s="45" t="str">
        <f>VLOOKUP(Table1[[#This Row],[Years old]],Lookups!$A$1:$C$101,2,FALSE)</f>
        <v>60 - 69</v>
      </c>
      <c r="AC1622" s="45" t="str">
        <f>VLOOKUP(Table1[[#This Row],[Years old]],Lookups!$A$1:$C$101,3,FALSE)</f>
        <v>65 - 69</v>
      </c>
      <c r="AD1622" s="45" t="str">
        <f>VLOOKUP(Table1[[#This Row],[Race]],Lookups!$E$2:$F$11,2,FALSE)</f>
        <v>White</v>
      </c>
      <c r="AE1622" s="45" t="str">
        <f>VLOOKUP(Table1[[#This Row],[Ethnicity]],Lookups!$H$2:$I$6,2,FALSE)</f>
        <v>Not Hispanic/Latino</v>
      </c>
      <c r="AF1622" s="45" t="str">
        <f>VLOOKUP(Table1[[#This Row],[Language]],Lookups!$K$2:$L$9,2,FALSE)</f>
        <v>English</v>
      </c>
      <c r="AG1622" s="46">
        <v>42005</v>
      </c>
      <c r="AH1622" s="46">
        <v>45657</v>
      </c>
      <c r="AI1622" s="46" t="str">
        <f>IF(Table1[[#This Row],[Colonoscopy Date]]="","",DATEVALUE(Table1[[#This Row],[Colonoscopy Date]]))</f>
        <v/>
      </c>
      <c r="AJ16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23" spans="1:36" x14ac:dyDescent="0.25">
      <c r="A1623">
        <v>12804</v>
      </c>
      <c r="B1623" t="s">
        <v>1828</v>
      </c>
      <c r="C1623" t="s">
        <v>20</v>
      </c>
      <c r="D1623" t="s">
        <v>21</v>
      </c>
      <c r="E1623" t="s">
        <v>22</v>
      </c>
      <c r="F1623" t="s">
        <v>30</v>
      </c>
      <c r="G1623" t="s">
        <v>5024</v>
      </c>
      <c r="H1623" t="s">
        <v>24</v>
      </c>
      <c r="I1623" s="36">
        <v>21281</v>
      </c>
      <c r="J1623" t="s">
        <v>2903</v>
      </c>
      <c r="K1623" t="s">
        <v>2930</v>
      </c>
      <c r="L1623" t="s">
        <v>25</v>
      </c>
      <c r="M1623" s="2">
        <v>45622</v>
      </c>
      <c r="N1623" t="s">
        <v>25</v>
      </c>
      <c r="O1623" t="s">
        <v>25</v>
      </c>
      <c r="P1623" t="s">
        <v>18</v>
      </c>
      <c r="Q1623" t="s">
        <v>18</v>
      </c>
      <c r="R1623" t="s">
        <v>18</v>
      </c>
      <c r="S1623" t="s">
        <v>18</v>
      </c>
      <c r="T1623" t="s">
        <v>18</v>
      </c>
      <c r="U1623" t="s">
        <v>18</v>
      </c>
      <c r="V1623" t="s">
        <v>18</v>
      </c>
      <c r="W1623" s="45" t="str">
        <f>IF(Table1[[#This Row],[Sex at Birth]]="F","Female","Male")</f>
        <v>Female</v>
      </c>
      <c r="X1623" s="43">
        <v>45657</v>
      </c>
      <c r="Y1623" s="44">
        <f>Table1[[#This Row],[Report cutoff date]]-Table1[[#This Row],[DOB]]</f>
        <v>24376</v>
      </c>
      <c r="Z1623" s="68">
        <f>ROUNDDOWN(Table1[[#This Row],[Days old - as of report cutoff date]]/365,0)</f>
        <v>66</v>
      </c>
      <c r="AA1623" s="45" t="str">
        <f>IF(Table1[[#This Row],[Years old]]&gt;=55,"55+","54 and under")</f>
        <v>55+</v>
      </c>
      <c r="AB1623" s="45" t="str">
        <f>VLOOKUP(Table1[[#This Row],[Years old]],Lookups!$A$1:$C$101,2,FALSE)</f>
        <v>60 - 69</v>
      </c>
      <c r="AC1623" s="45" t="str">
        <f>VLOOKUP(Table1[[#This Row],[Years old]],Lookups!$A$1:$C$101,3,FALSE)</f>
        <v>65 - 69</v>
      </c>
      <c r="AD1623" s="45" t="str">
        <f>VLOOKUP(Table1[[#This Row],[Race]],Lookups!$E$2:$F$11,2,FALSE)</f>
        <v>White</v>
      </c>
      <c r="AE1623" s="45" t="str">
        <f>VLOOKUP(Table1[[#This Row],[Ethnicity]],Lookups!$H$2:$I$6,2,FALSE)</f>
        <v>Not Hispanic/Latino</v>
      </c>
      <c r="AF1623" s="45" t="str">
        <f>VLOOKUP(Table1[[#This Row],[Language]],Lookups!$K$2:$L$9,2,FALSE)</f>
        <v>English</v>
      </c>
      <c r="AG1623" s="46">
        <v>42005</v>
      </c>
      <c r="AH1623" s="46">
        <v>45657</v>
      </c>
      <c r="AI1623" s="46" t="str">
        <f>IF(Table1[[#This Row],[Colonoscopy Date]]="","",DATEVALUE(Table1[[#This Row],[Colonoscopy Date]]))</f>
        <v/>
      </c>
      <c r="AJ16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24" spans="1:36" x14ac:dyDescent="0.25">
      <c r="A1624">
        <v>13021</v>
      </c>
      <c r="B1624" t="s">
        <v>2690</v>
      </c>
      <c r="C1624" t="s">
        <v>20</v>
      </c>
      <c r="D1624" t="s">
        <v>21</v>
      </c>
      <c r="E1624" t="s">
        <v>22</v>
      </c>
      <c r="F1624" t="s">
        <v>169</v>
      </c>
      <c r="G1624" t="s">
        <v>8112</v>
      </c>
      <c r="H1624" t="s">
        <v>24</v>
      </c>
      <c r="I1624" s="36">
        <v>21282</v>
      </c>
      <c r="J1624" t="s">
        <v>2914</v>
      </c>
      <c r="K1624" t="s">
        <v>2936</v>
      </c>
      <c r="L1624" t="s">
        <v>25</v>
      </c>
      <c r="M1624" s="2">
        <v>45595</v>
      </c>
      <c r="N1624" t="s">
        <v>25</v>
      </c>
      <c r="O1624" t="s">
        <v>25</v>
      </c>
      <c r="P1624" t="s">
        <v>18</v>
      </c>
      <c r="Q1624" t="s">
        <v>18</v>
      </c>
      <c r="R1624" t="s">
        <v>18</v>
      </c>
      <c r="S1624" t="s">
        <v>18</v>
      </c>
      <c r="T1624" t="s">
        <v>18</v>
      </c>
      <c r="U1624" t="s">
        <v>18</v>
      </c>
      <c r="V1624" t="s">
        <v>18</v>
      </c>
      <c r="W1624" s="45" t="str">
        <f>IF(Table1[[#This Row],[Sex at Birth]]="F","Female","Male")</f>
        <v>Female</v>
      </c>
      <c r="X1624" s="43">
        <v>45657</v>
      </c>
      <c r="Y1624" s="44">
        <f>Table1[[#This Row],[Report cutoff date]]-Table1[[#This Row],[DOB]]</f>
        <v>24375</v>
      </c>
      <c r="Z1624" s="68">
        <f>ROUNDDOWN(Table1[[#This Row],[Days old - as of report cutoff date]]/365,0)</f>
        <v>66</v>
      </c>
      <c r="AA1624" s="45" t="str">
        <f>IF(Table1[[#This Row],[Years old]]&gt;=55,"55+","54 and under")</f>
        <v>55+</v>
      </c>
      <c r="AB1624" s="45" t="str">
        <f>VLOOKUP(Table1[[#This Row],[Years old]],Lookups!$A$1:$C$101,2,FALSE)</f>
        <v>60 - 69</v>
      </c>
      <c r="AC1624" s="45" t="str">
        <f>VLOOKUP(Table1[[#This Row],[Years old]],Lookups!$A$1:$C$101,3,FALSE)</f>
        <v>65 - 69</v>
      </c>
      <c r="AD1624" s="45" t="str">
        <f>VLOOKUP(Table1[[#This Row],[Race]],Lookups!$E$2:$F$11,2,FALSE)</f>
        <v>White</v>
      </c>
      <c r="AE1624" s="45" t="str">
        <f>VLOOKUP(Table1[[#This Row],[Ethnicity]],Lookups!$H$2:$I$6,2,FALSE)</f>
        <v>Not Hispanic/Latino</v>
      </c>
      <c r="AF1624" s="45" t="str">
        <f>VLOOKUP(Table1[[#This Row],[Language]],Lookups!$K$2:$L$9,2,FALSE)</f>
        <v>English</v>
      </c>
      <c r="AG1624" s="46">
        <v>42005</v>
      </c>
      <c r="AH1624" s="46">
        <v>45657</v>
      </c>
      <c r="AI1624" s="46" t="str">
        <f>IF(Table1[[#This Row],[Colonoscopy Date]]="","",DATEVALUE(Table1[[#This Row],[Colonoscopy Date]]))</f>
        <v/>
      </c>
      <c r="AJ16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25" spans="1:36" x14ac:dyDescent="0.25">
      <c r="A1625">
        <v>13633</v>
      </c>
      <c r="B1625" t="s">
        <v>1715</v>
      </c>
      <c r="C1625" t="s">
        <v>20</v>
      </c>
      <c r="D1625" t="s">
        <v>21</v>
      </c>
      <c r="E1625" t="s">
        <v>22</v>
      </c>
      <c r="F1625" t="s">
        <v>394</v>
      </c>
      <c r="G1625" t="s">
        <v>4531</v>
      </c>
      <c r="H1625" t="s">
        <v>24</v>
      </c>
      <c r="I1625" s="36">
        <v>21285</v>
      </c>
      <c r="J1625" t="s">
        <v>2885</v>
      </c>
      <c r="K1625" t="s">
        <v>2930</v>
      </c>
      <c r="L1625" t="s">
        <v>25</v>
      </c>
      <c r="M1625" s="2">
        <v>45554</v>
      </c>
      <c r="N1625" t="s">
        <v>25</v>
      </c>
      <c r="O1625" t="s">
        <v>25</v>
      </c>
      <c r="P1625" t="s">
        <v>18</v>
      </c>
      <c r="Q1625" t="s">
        <v>18</v>
      </c>
      <c r="R1625" t="s">
        <v>18</v>
      </c>
      <c r="S1625" t="s">
        <v>18</v>
      </c>
      <c r="T1625" t="s">
        <v>18</v>
      </c>
      <c r="U1625" t="s">
        <v>18</v>
      </c>
      <c r="V1625" t="s">
        <v>18</v>
      </c>
      <c r="W1625" s="45" t="str">
        <f>IF(Table1[[#This Row],[Sex at Birth]]="F","Female","Male")</f>
        <v>Female</v>
      </c>
      <c r="X1625" s="43">
        <v>45657</v>
      </c>
      <c r="Y1625" s="44">
        <f>Table1[[#This Row],[Report cutoff date]]-Table1[[#This Row],[DOB]]</f>
        <v>24372</v>
      </c>
      <c r="Z1625" s="68">
        <f>ROUNDDOWN(Table1[[#This Row],[Days old - as of report cutoff date]]/365,0)</f>
        <v>66</v>
      </c>
      <c r="AA1625" s="45" t="str">
        <f>IF(Table1[[#This Row],[Years old]]&gt;=55,"55+","54 and under")</f>
        <v>55+</v>
      </c>
      <c r="AB1625" s="45" t="str">
        <f>VLOOKUP(Table1[[#This Row],[Years old]],Lookups!$A$1:$C$101,2,FALSE)</f>
        <v>60 - 69</v>
      </c>
      <c r="AC1625" s="45" t="str">
        <f>VLOOKUP(Table1[[#This Row],[Years old]],Lookups!$A$1:$C$101,3,FALSE)</f>
        <v>65 - 69</v>
      </c>
      <c r="AD1625" s="45" t="str">
        <f>VLOOKUP(Table1[[#This Row],[Race]],Lookups!$E$2:$F$11,2,FALSE)</f>
        <v>White</v>
      </c>
      <c r="AE1625" s="45" t="str">
        <f>VLOOKUP(Table1[[#This Row],[Ethnicity]],Lookups!$H$2:$I$6,2,FALSE)</f>
        <v>Not Hispanic/Latino</v>
      </c>
      <c r="AF1625" s="45" t="str">
        <f>VLOOKUP(Table1[[#This Row],[Language]],Lookups!$K$2:$L$9,2,FALSE)</f>
        <v>English</v>
      </c>
      <c r="AG1625" s="46">
        <v>42005</v>
      </c>
      <c r="AH1625" s="46">
        <v>45657</v>
      </c>
      <c r="AI1625" s="46" t="str">
        <f>IF(Table1[[#This Row],[Colonoscopy Date]]="","",DATEVALUE(Table1[[#This Row],[Colonoscopy Date]]))</f>
        <v/>
      </c>
      <c r="AJ16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26" spans="1:36" x14ac:dyDescent="0.25">
      <c r="A1626">
        <v>11738</v>
      </c>
      <c r="B1626" t="s">
        <v>1810</v>
      </c>
      <c r="C1626" t="s">
        <v>20</v>
      </c>
      <c r="D1626" t="s">
        <v>21</v>
      </c>
      <c r="E1626" t="s">
        <v>22</v>
      </c>
      <c r="F1626" t="s">
        <v>46</v>
      </c>
      <c r="G1626" t="s">
        <v>3355</v>
      </c>
      <c r="H1626" t="s">
        <v>24</v>
      </c>
      <c r="I1626" s="36">
        <v>21286</v>
      </c>
      <c r="J1626" t="s">
        <v>2912</v>
      </c>
      <c r="K1626" t="s">
        <v>2936</v>
      </c>
      <c r="L1626" t="s">
        <v>25</v>
      </c>
      <c r="M1626" s="2">
        <v>45432</v>
      </c>
      <c r="N1626" t="s">
        <v>53</v>
      </c>
      <c r="O1626" t="s">
        <v>25</v>
      </c>
      <c r="P1626" t="s">
        <v>18</v>
      </c>
      <c r="Q1626" t="s">
        <v>18</v>
      </c>
      <c r="R1626" t="s">
        <v>18</v>
      </c>
      <c r="S1626" t="s">
        <v>1287</v>
      </c>
      <c r="T1626" t="s">
        <v>27</v>
      </c>
      <c r="U1626" t="s">
        <v>18</v>
      </c>
      <c r="V1626" t="s">
        <v>18</v>
      </c>
      <c r="W1626" s="45" t="str">
        <f>IF(Table1[[#This Row],[Sex at Birth]]="F","Female","Male")</f>
        <v>Female</v>
      </c>
      <c r="X1626" s="43">
        <v>45657</v>
      </c>
      <c r="Y1626" s="44">
        <f>Table1[[#This Row],[Report cutoff date]]-Table1[[#This Row],[DOB]]</f>
        <v>24371</v>
      </c>
      <c r="Z1626" s="68">
        <f>ROUNDDOWN(Table1[[#This Row],[Days old - as of report cutoff date]]/365,0)</f>
        <v>66</v>
      </c>
      <c r="AA1626" s="45" t="str">
        <f>IF(Table1[[#This Row],[Years old]]&gt;=55,"55+","54 and under")</f>
        <v>55+</v>
      </c>
      <c r="AB1626" s="45" t="str">
        <f>VLOOKUP(Table1[[#This Row],[Years old]],Lookups!$A$1:$C$101,2,FALSE)</f>
        <v>60 - 69</v>
      </c>
      <c r="AC1626" s="45" t="str">
        <f>VLOOKUP(Table1[[#This Row],[Years old]],Lookups!$A$1:$C$101,3,FALSE)</f>
        <v>65 - 69</v>
      </c>
      <c r="AD1626" s="45" t="str">
        <f>VLOOKUP(Table1[[#This Row],[Race]],Lookups!$E$2:$F$11,2,FALSE)</f>
        <v>White</v>
      </c>
      <c r="AE1626" s="45" t="str">
        <f>VLOOKUP(Table1[[#This Row],[Ethnicity]],Lookups!$H$2:$I$6,2,FALSE)</f>
        <v>Not Hispanic/Latino</v>
      </c>
      <c r="AF1626" s="45" t="str">
        <f>VLOOKUP(Table1[[#This Row],[Language]],Lookups!$K$2:$L$9,2,FALSE)</f>
        <v>English</v>
      </c>
      <c r="AG1626" s="46">
        <v>42005</v>
      </c>
      <c r="AH1626" s="46">
        <v>45657</v>
      </c>
      <c r="AI1626" s="46" t="str">
        <f>IF(Table1[[#This Row],[Colonoscopy Date]]="","",DATEVALUE(Table1[[#This Row],[Colonoscopy Date]]))</f>
        <v/>
      </c>
      <c r="AJ16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27" spans="1:36" x14ac:dyDescent="0.25">
      <c r="A1627">
        <v>11229</v>
      </c>
      <c r="B1627" t="s">
        <v>2123</v>
      </c>
      <c r="C1627" t="s">
        <v>20</v>
      </c>
      <c r="D1627" t="s">
        <v>21</v>
      </c>
      <c r="E1627" t="s">
        <v>22</v>
      </c>
      <c r="F1627" t="s">
        <v>100</v>
      </c>
      <c r="G1627" t="s">
        <v>7803</v>
      </c>
      <c r="H1627" t="s">
        <v>35</v>
      </c>
      <c r="I1627" s="36">
        <v>21288</v>
      </c>
      <c r="J1627" t="s">
        <v>2912</v>
      </c>
      <c r="K1627" t="s">
        <v>2936</v>
      </c>
      <c r="L1627" t="s">
        <v>25</v>
      </c>
      <c r="M1627" s="2">
        <v>45649</v>
      </c>
      <c r="N1627" t="s">
        <v>25</v>
      </c>
      <c r="O1627" t="s">
        <v>25</v>
      </c>
      <c r="P1627" t="s">
        <v>18</v>
      </c>
      <c r="Q1627" t="s">
        <v>18</v>
      </c>
      <c r="R1627" t="s">
        <v>18</v>
      </c>
      <c r="S1627" t="s">
        <v>18</v>
      </c>
      <c r="T1627" t="s">
        <v>18</v>
      </c>
      <c r="U1627" t="s">
        <v>18</v>
      </c>
      <c r="V1627" t="s">
        <v>18</v>
      </c>
      <c r="W1627" s="45" t="str">
        <f>IF(Table1[[#This Row],[Sex at Birth]]="F","Female","Male")</f>
        <v>Male</v>
      </c>
      <c r="X1627" s="43">
        <v>45657</v>
      </c>
      <c r="Y1627" s="44">
        <f>Table1[[#This Row],[Report cutoff date]]-Table1[[#This Row],[DOB]]</f>
        <v>24369</v>
      </c>
      <c r="Z1627" s="68">
        <f>ROUNDDOWN(Table1[[#This Row],[Days old - as of report cutoff date]]/365,0)</f>
        <v>66</v>
      </c>
      <c r="AA1627" s="45" t="str">
        <f>IF(Table1[[#This Row],[Years old]]&gt;=55,"55+","54 and under")</f>
        <v>55+</v>
      </c>
      <c r="AB1627" s="45" t="str">
        <f>VLOOKUP(Table1[[#This Row],[Years old]],Lookups!$A$1:$C$101,2,FALSE)</f>
        <v>60 - 69</v>
      </c>
      <c r="AC1627" s="45" t="str">
        <f>VLOOKUP(Table1[[#This Row],[Years old]],Lookups!$A$1:$C$101,3,FALSE)</f>
        <v>65 - 69</v>
      </c>
      <c r="AD1627" s="45" t="str">
        <f>VLOOKUP(Table1[[#This Row],[Race]],Lookups!$E$2:$F$11,2,FALSE)</f>
        <v>White</v>
      </c>
      <c r="AE1627" s="45" t="str">
        <f>VLOOKUP(Table1[[#This Row],[Ethnicity]],Lookups!$H$2:$I$6,2,FALSE)</f>
        <v>Not Hispanic/Latino</v>
      </c>
      <c r="AF1627" s="45" t="str">
        <f>VLOOKUP(Table1[[#This Row],[Language]],Lookups!$K$2:$L$9,2,FALSE)</f>
        <v>English</v>
      </c>
      <c r="AG1627" s="46">
        <v>42005</v>
      </c>
      <c r="AH1627" s="46">
        <v>45657</v>
      </c>
      <c r="AI1627" s="46" t="str">
        <f>IF(Table1[[#This Row],[Colonoscopy Date]]="","",DATEVALUE(Table1[[#This Row],[Colonoscopy Date]]))</f>
        <v/>
      </c>
      <c r="AJ16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28" spans="1:36" x14ac:dyDescent="0.25">
      <c r="A1628">
        <v>12754</v>
      </c>
      <c r="B1628" t="s">
        <v>2260</v>
      </c>
      <c r="C1628" t="s">
        <v>20</v>
      </c>
      <c r="D1628" t="s">
        <v>21</v>
      </c>
      <c r="E1628" t="s">
        <v>22</v>
      </c>
      <c r="F1628" t="s">
        <v>23</v>
      </c>
      <c r="G1628" t="s">
        <v>4026</v>
      </c>
      <c r="H1628" t="s">
        <v>24</v>
      </c>
      <c r="I1628" s="36">
        <v>21288</v>
      </c>
      <c r="J1628" t="s">
        <v>2906</v>
      </c>
      <c r="K1628" t="s">
        <v>2930</v>
      </c>
      <c r="L1628" t="s">
        <v>25</v>
      </c>
      <c r="M1628" s="2">
        <v>45603</v>
      </c>
      <c r="N1628" t="s">
        <v>53</v>
      </c>
      <c r="O1628" t="s">
        <v>25</v>
      </c>
      <c r="Q1628" t="s">
        <v>18</v>
      </c>
      <c r="R1628" t="s">
        <v>18</v>
      </c>
      <c r="S1628" t="s">
        <v>18</v>
      </c>
      <c r="T1628" t="s">
        <v>18</v>
      </c>
      <c r="U1628" t="s">
        <v>18</v>
      </c>
      <c r="V1628" t="s">
        <v>18</v>
      </c>
      <c r="W1628" s="45" t="str">
        <f>IF(Table1[[#This Row],[Sex at Birth]]="F","Female","Male")</f>
        <v>Female</v>
      </c>
      <c r="X1628" s="43">
        <v>45657</v>
      </c>
      <c r="Y1628" s="44">
        <f>Table1[[#This Row],[Report cutoff date]]-Table1[[#This Row],[DOB]]</f>
        <v>24369</v>
      </c>
      <c r="Z1628" s="68">
        <f>ROUNDDOWN(Table1[[#This Row],[Days old - as of report cutoff date]]/365,0)</f>
        <v>66</v>
      </c>
      <c r="AA1628" s="45" t="str">
        <f>IF(Table1[[#This Row],[Years old]]&gt;=55,"55+","54 and under")</f>
        <v>55+</v>
      </c>
      <c r="AB1628" s="45" t="str">
        <f>VLOOKUP(Table1[[#This Row],[Years old]],Lookups!$A$1:$C$101,2,FALSE)</f>
        <v>60 - 69</v>
      </c>
      <c r="AC1628" s="45" t="str">
        <f>VLOOKUP(Table1[[#This Row],[Years old]],Lookups!$A$1:$C$101,3,FALSE)</f>
        <v>65 - 69</v>
      </c>
      <c r="AD1628" s="45" t="str">
        <f>VLOOKUP(Table1[[#This Row],[Race]],Lookups!$E$2:$F$11,2,FALSE)</f>
        <v>White</v>
      </c>
      <c r="AE1628" s="45" t="str">
        <f>VLOOKUP(Table1[[#This Row],[Ethnicity]],Lookups!$H$2:$I$6,2,FALSE)</f>
        <v>Not Hispanic/Latino</v>
      </c>
      <c r="AF1628" s="45" t="str">
        <f>VLOOKUP(Table1[[#This Row],[Language]],Lookups!$K$2:$L$9,2,FALSE)</f>
        <v>English</v>
      </c>
      <c r="AG1628" s="46">
        <v>42005</v>
      </c>
      <c r="AH1628" s="46">
        <v>45657</v>
      </c>
      <c r="AI1628" s="46" t="str">
        <f>IF(Table1[[#This Row],[Colonoscopy Date]]="","",DATEVALUE(Table1[[#This Row],[Colonoscopy Date]]))</f>
        <v/>
      </c>
      <c r="AJ16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29" spans="1:36" x14ac:dyDescent="0.25">
      <c r="A1629">
        <v>14769</v>
      </c>
      <c r="B1629" t="s">
        <v>2132</v>
      </c>
      <c r="C1629" t="s">
        <v>20</v>
      </c>
      <c r="D1629" t="s">
        <v>21</v>
      </c>
      <c r="E1629" t="s">
        <v>22</v>
      </c>
      <c r="F1629" t="s">
        <v>30</v>
      </c>
      <c r="G1629" t="s">
        <v>3917</v>
      </c>
      <c r="H1629" t="s">
        <v>35</v>
      </c>
      <c r="I1629" s="36">
        <v>21301</v>
      </c>
      <c r="J1629" t="s">
        <v>2911</v>
      </c>
      <c r="K1629" t="s">
        <v>2930</v>
      </c>
      <c r="L1629" t="s">
        <v>25</v>
      </c>
      <c r="M1629" s="2">
        <v>45547</v>
      </c>
      <c r="N1629" t="s">
        <v>53</v>
      </c>
      <c r="O1629" t="s">
        <v>25</v>
      </c>
      <c r="P1629" t="s">
        <v>201</v>
      </c>
      <c r="Q1629" t="s">
        <v>18</v>
      </c>
      <c r="R1629" t="s">
        <v>18</v>
      </c>
      <c r="S1629" t="s">
        <v>18</v>
      </c>
      <c r="T1629" t="s">
        <v>18</v>
      </c>
      <c r="U1629" t="s">
        <v>18</v>
      </c>
      <c r="V1629" t="s">
        <v>18</v>
      </c>
      <c r="W1629" s="45" t="str">
        <f>IF(Table1[[#This Row],[Sex at Birth]]="F","Female","Male")</f>
        <v>Male</v>
      </c>
      <c r="X1629" s="43">
        <v>45657</v>
      </c>
      <c r="Y1629" s="44">
        <f>Table1[[#This Row],[Report cutoff date]]-Table1[[#This Row],[DOB]]</f>
        <v>24356</v>
      </c>
      <c r="Z1629" s="68">
        <f>ROUNDDOWN(Table1[[#This Row],[Days old - as of report cutoff date]]/365,0)</f>
        <v>66</v>
      </c>
      <c r="AA1629" s="45" t="str">
        <f>IF(Table1[[#This Row],[Years old]]&gt;=55,"55+","54 and under")</f>
        <v>55+</v>
      </c>
      <c r="AB1629" s="45" t="str">
        <f>VLOOKUP(Table1[[#This Row],[Years old]],Lookups!$A$1:$C$101,2,FALSE)</f>
        <v>60 - 69</v>
      </c>
      <c r="AC1629" s="45" t="str">
        <f>VLOOKUP(Table1[[#This Row],[Years old]],Lookups!$A$1:$C$101,3,FALSE)</f>
        <v>65 - 69</v>
      </c>
      <c r="AD1629" s="45" t="str">
        <f>VLOOKUP(Table1[[#This Row],[Race]],Lookups!$E$2:$F$11,2,FALSE)</f>
        <v>White</v>
      </c>
      <c r="AE1629" s="45" t="str">
        <f>VLOOKUP(Table1[[#This Row],[Ethnicity]],Lookups!$H$2:$I$6,2,FALSE)</f>
        <v>Not Hispanic/Latino</v>
      </c>
      <c r="AF1629" s="45" t="str">
        <f>VLOOKUP(Table1[[#This Row],[Language]],Lookups!$K$2:$L$9,2,FALSE)</f>
        <v>English</v>
      </c>
      <c r="AG1629" s="46">
        <v>42005</v>
      </c>
      <c r="AH1629" s="46">
        <v>45657</v>
      </c>
      <c r="AI1629" s="46">
        <f>IF(Table1[[#This Row],[Colonoscopy Date]]="","",DATEVALUE(Table1[[#This Row],[Colonoscopy Date]]))</f>
        <v>45089</v>
      </c>
      <c r="AJ16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30" spans="1:36" x14ac:dyDescent="0.25">
      <c r="A1630">
        <v>13487</v>
      </c>
      <c r="B1630" t="s">
        <v>1619</v>
      </c>
      <c r="C1630" t="s">
        <v>20</v>
      </c>
      <c r="D1630" t="s">
        <v>21</v>
      </c>
      <c r="E1630" t="s">
        <v>22</v>
      </c>
      <c r="F1630" t="s">
        <v>30</v>
      </c>
      <c r="G1630" t="s">
        <v>6906</v>
      </c>
      <c r="H1630" t="s">
        <v>35</v>
      </c>
      <c r="I1630" s="36">
        <v>21301</v>
      </c>
      <c r="J1630" t="s">
        <v>2906</v>
      </c>
      <c r="K1630" t="s">
        <v>2931</v>
      </c>
      <c r="L1630" t="s">
        <v>25</v>
      </c>
      <c r="M1630" s="2">
        <v>45449</v>
      </c>
      <c r="N1630" t="s">
        <v>25</v>
      </c>
      <c r="O1630" t="s">
        <v>25</v>
      </c>
      <c r="P1630" t="s">
        <v>18</v>
      </c>
      <c r="Q1630" t="s">
        <v>18</v>
      </c>
      <c r="R1630" t="s">
        <v>18</v>
      </c>
      <c r="S1630" t="s">
        <v>18</v>
      </c>
      <c r="T1630" t="s">
        <v>18</v>
      </c>
      <c r="U1630" t="s">
        <v>18</v>
      </c>
      <c r="V1630" t="s">
        <v>18</v>
      </c>
      <c r="W1630" s="45" t="str">
        <f>IF(Table1[[#This Row],[Sex at Birth]]="F","Female","Male")</f>
        <v>Male</v>
      </c>
      <c r="X1630" s="43">
        <v>45657</v>
      </c>
      <c r="Y1630" s="44">
        <f>Table1[[#This Row],[Report cutoff date]]-Table1[[#This Row],[DOB]]</f>
        <v>24356</v>
      </c>
      <c r="Z1630" s="68">
        <f>ROUNDDOWN(Table1[[#This Row],[Days old - as of report cutoff date]]/365,0)</f>
        <v>66</v>
      </c>
      <c r="AA1630" s="45" t="str">
        <f>IF(Table1[[#This Row],[Years old]]&gt;=55,"55+","54 and under")</f>
        <v>55+</v>
      </c>
      <c r="AB1630" s="45" t="str">
        <f>VLOOKUP(Table1[[#This Row],[Years old]],Lookups!$A$1:$C$101,2,FALSE)</f>
        <v>60 - 69</v>
      </c>
      <c r="AC1630" s="45" t="str">
        <f>VLOOKUP(Table1[[#This Row],[Years old]],Lookups!$A$1:$C$101,3,FALSE)</f>
        <v>65 - 69</v>
      </c>
      <c r="AD1630" s="45" t="str">
        <f>VLOOKUP(Table1[[#This Row],[Race]],Lookups!$E$2:$F$11,2,FALSE)</f>
        <v>White</v>
      </c>
      <c r="AE1630" s="45" t="str">
        <f>VLOOKUP(Table1[[#This Row],[Ethnicity]],Lookups!$H$2:$I$6,2,FALSE)</f>
        <v>Not Hispanic/Latino</v>
      </c>
      <c r="AF1630" s="45" t="str">
        <f>VLOOKUP(Table1[[#This Row],[Language]],Lookups!$K$2:$L$9,2,FALSE)</f>
        <v>English</v>
      </c>
      <c r="AG1630" s="46">
        <v>42005</v>
      </c>
      <c r="AH1630" s="46">
        <v>45657</v>
      </c>
      <c r="AI1630" s="46" t="str">
        <f>IF(Table1[[#This Row],[Colonoscopy Date]]="","",DATEVALUE(Table1[[#This Row],[Colonoscopy Date]]))</f>
        <v/>
      </c>
      <c r="AJ16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31" spans="1:36" x14ac:dyDescent="0.25">
      <c r="A1631">
        <v>12982</v>
      </c>
      <c r="B1631" t="s">
        <v>1862</v>
      </c>
      <c r="C1631" t="s">
        <v>20</v>
      </c>
      <c r="D1631" t="s">
        <v>21</v>
      </c>
      <c r="E1631" t="s">
        <v>22</v>
      </c>
      <c r="F1631" t="s">
        <v>505</v>
      </c>
      <c r="G1631" t="s">
        <v>6746</v>
      </c>
      <c r="H1631" t="s">
        <v>35</v>
      </c>
      <c r="I1631" s="36">
        <v>21304</v>
      </c>
      <c r="J1631" t="s">
        <v>2914</v>
      </c>
      <c r="K1631" t="s">
        <v>2930</v>
      </c>
      <c r="L1631" t="s">
        <v>25</v>
      </c>
      <c r="M1631" s="2">
        <v>45628</v>
      </c>
      <c r="N1631" t="s">
        <v>53</v>
      </c>
      <c r="O1631" t="s">
        <v>25</v>
      </c>
      <c r="P1631" t="s">
        <v>1101</v>
      </c>
      <c r="Q1631" t="s">
        <v>18</v>
      </c>
      <c r="R1631" t="s">
        <v>18</v>
      </c>
      <c r="S1631" t="s">
        <v>18</v>
      </c>
      <c r="T1631" t="s">
        <v>18</v>
      </c>
      <c r="U1631" t="s">
        <v>18</v>
      </c>
      <c r="V1631" t="s">
        <v>18</v>
      </c>
      <c r="W1631" s="45" t="str">
        <f>IF(Table1[[#This Row],[Sex at Birth]]="F","Female","Male")</f>
        <v>Male</v>
      </c>
      <c r="X1631" s="43">
        <v>45657</v>
      </c>
      <c r="Y1631" s="44">
        <f>Table1[[#This Row],[Report cutoff date]]-Table1[[#This Row],[DOB]]</f>
        <v>24353</v>
      </c>
      <c r="Z1631" s="68">
        <f>ROUNDDOWN(Table1[[#This Row],[Days old - as of report cutoff date]]/365,0)</f>
        <v>66</v>
      </c>
      <c r="AA1631" s="45" t="str">
        <f>IF(Table1[[#This Row],[Years old]]&gt;=55,"55+","54 and under")</f>
        <v>55+</v>
      </c>
      <c r="AB1631" s="45" t="str">
        <f>VLOOKUP(Table1[[#This Row],[Years old]],Lookups!$A$1:$C$101,2,FALSE)</f>
        <v>60 - 69</v>
      </c>
      <c r="AC1631" s="45" t="str">
        <f>VLOOKUP(Table1[[#This Row],[Years old]],Lookups!$A$1:$C$101,3,FALSE)</f>
        <v>65 - 69</v>
      </c>
      <c r="AD1631" s="45" t="str">
        <f>VLOOKUP(Table1[[#This Row],[Race]],Lookups!$E$2:$F$11,2,FALSE)</f>
        <v>White</v>
      </c>
      <c r="AE1631" s="45" t="str">
        <f>VLOOKUP(Table1[[#This Row],[Ethnicity]],Lookups!$H$2:$I$6,2,FALSE)</f>
        <v>Not Hispanic/Latino</v>
      </c>
      <c r="AF1631" s="45" t="str">
        <f>VLOOKUP(Table1[[#This Row],[Language]],Lookups!$K$2:$L$9,2,FALSE)</f>
        <v>English</v>
      </c>
      <c r="AG1631" s="46">
        <v>42005</v>
      </c>
      <c r="AH1631" s="46">
        <v>45657</v>
      </c>
      <c r="AI1631" s="46">
        <f>IF(Table1[[#This Row],[Colonoscopy Date]]="","",DATEVALUE(Table1[[#This Row],[Colonoscopy Date]]))</f>
        <v>44650</v>
      </c>
      <c r="AJ163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32" spans="1:36" x14ac:dyDescent="0.25">
      <c r="A1632">
        <v>13194</v>
      </c>
      <c r="B1632" t="s">
        <v>1914</v>
      </c>
      <c r="C1632" t="s">
        <v>20</v>
      </c>
      <c r="D1632" t="s">
        <v>34</v>
      </c>
      <c r="E1632" t="s">
        <v>22</v>
      </c>
      <c r="F1632" t="s">
        <v>32</v>
      </c>
      <c r="G1632" t="s">
        <v>6252</v>
      </c>
      <c r="H1632" t="s">
        <v>24</v>
      </c>
      <c r="I1632" s="36">
        <v>21311</v>
      </c>
      <c r="J1632" t="s">
        <v>2923</v>
      </c>
      <c r="K1632" t="s">
        <v>2930</v>
      </c>
      <c r="L1632" t="s">
        <v>25</v>
      </c>
      <c r="M1632" s="2">
        <v>45474</v>
      </c>
      <c r="N1632" t="s">
        <v>25</v>
      </c>
      <c r="O1632" t="s">
        <v>25</v>
      </c>
      <c r="P1632" t="s">
        <v>18</v>
      </c>
      <c r="Q1632" t="s">
        <v>18</v>
      </c>
      <c r="R1632" t="s">
        <v>18</v>
      </c>
      <c r="S1632" t="s">
        <v>18</v>
      </c>
      <c r="T1632" t="s">
        <v>18</v>
      </c>
      <c r="U1632" t="s">
        <v>18</v>
      </c>
      <c r="V1632" t="s">
        <v>18</v>
      </c>
      <c r="W1632" s="45" t="str">
        <f>IF(Table1[[#This Row],[Sex at Birth]]="F","Female","Male")</f>
        <v>Female</v>
      </c>
      <c r="X1632" s="43">
        <v>45657</v>
      </c>
      <c r="Y1632" s="44">
        <f>Table1[[#This Row],[Report cutoff date]]-Table1[[#This Row],[DOB]]</f>
        <v>24346</v>
      </c>
      <c r="Z1632" s="68">
        <f>ROUNDDOWN(Table1[[#This Row],[Days old - as of report cutoff date]]/365,0)</f>
        <v>66</v>
      </c>
      <c r="AA1632" s="45" t="str">
        <f>IF(Table1[[#This Row],[Years old]]&gt;=55,"55+","54 and under")</f>
        <v>55+</v>
      </c>
      <c r="AB1632" s="45" t="str">
        <f>VLOOKUP(Table1[[#This Row],[Years old]],Lookups!$A$1:$C$101,2,FALSE)</f>
        <v>60 - 69</v>
      </c>
      <c r="AC1632" s="45" t="str">
        <f>VLOOKUP(Table1[[#This Row],[Years old]],Lookups!$A$1:$C$101,3,FALSE)</f>
        <v>65 - 69</v>
      </c>
      <c r="AD1632" s="45" t="str">
        <f>VLOOKUP(Table1[[#This Row],[Race]],Lookups!$E$2:$F$11,2,FALSE)</f>
        <v>White</v>
      </c>
      <c r="AE1632" s="45" t="str">
        <f>VLOOKUP(Table1[[#This Row],[Ethnicity]],Lookups!$H$2:$I$6,2,FALSE)</f>
        <v>Other/ Unknown</v>
      </c>
      <c r="AF1632" s="45" t="str">
        <f>VLOOKUP(Table1[[#This Row],[Language]],Lookups!$K$2:$L$9,2,FALSE)</f>
        <v>English</v>
      </c>
      <c r="AG1632" s="46">
        <v>42005</v>
      </c>
      <c r="AH1632" s="46">
        <v>45657</v>
      </c>
      <c r="AI1632" s="46" t="str">
        <f>IF(Table1[[#This Row],[Colonoscopy Date]]="","",DATEVALUE(Table1[[#This Row],[Colonoscopy Date]]))</f>
        <v/>
      </c>
      <c r="AJ16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33" spans="1:36" x14ac:dyDescent="0.25">
      <c r="A1633">
        <v>13925</v>
      </c>
      <c r="B1633" t="s">
        <v>1817</v>
      </c>
      <c r="C1633" t="s">
        <v>68</v>
      </c>
      <c r="D1633" t="s">
        <v>21</v>
      </c>
      <c r="E1633" t="s">
        <v>22</v>
      </c>
      <c r="F1633" t="s">
        <v>30</v>
      </c>
      <c r="G1633" t="s">
        <v>5128</v>
      </c>
      <c r="H1633" t="s">
        <v>35</v>
      </c>
      <c r="I1633" s="36">
        <v>21316</v>
      </c>
      <c r="J1633" t="s">
        <v>2906</v>
      </c>
      <c r="K1633" t="s">
        <v>2930</v>
      </c>
      <c r="L1633" t="s">
        <v>25</v>
      </c>
      <c r="M1633" s="2">
        <v>45538</v>
      </c>
      <c r="N1633" t="s">
        <v>25</v>
      </c>
      <c r="O1633" t="s">
        <v>25</v>
      </c>
      <c r="P1633" t="s">
        <v>18</v>
      </c>
      <c r="Q1633" t="s">
        <v>18</v>
      </c>
      <c r="R1633" t="s">
        <v>18</v>
      </c>
      <c r="S1633" t="s">
        <v>18</v>
      </c>
      <c r="T1633" t="s">
        <v>18</v>
      </c>
      <c r="U1633" t="s">
        <v>18</v>
      </c>
      <c r="V1633" t="s">
        <v>18</v>
      </c>
      <c r="W1633" s="45" t="str">
        <f>IF(Table1[[#This Row],[Sex at Birth]]="F","Female","Male")</f>
        <v>Male</v>
      </c>
      <c r="X1633" s="43">
        <v>45657</v>
      </c>
      <c r="Y1633" s="44">
        <f>Table1[[#This Row],[Report cutoff date]]-Table1[[#This Row],[DOB]]</f>
        <v>24341</v>
      </c>
      <c r="Z1633" s="68">
        <f>ROUNDDOWN(Table1[[#This Row],[Days old - as of report cutoff date]]/365,0)</f>
        <v>66</v>
      </c>
      <c r="AA1633" s="45" t="str">
        <f>IF(Table1[[#This Row],[Years old]]&gt;=55,"55+","54 and under")</f>
        <v>55+</v>
      </c>
      <c r="AB1633" s="45" t="str">
        <f>VLOOKUP(Table1[[#This Row],[Years old]],Lookups!$A$1:$C$101,2,FALSE)</f>
        <v>60 - 69</v>
      </c>
      <c r="AC1633" s="45" t="str">
        <f>VLOOKUP(Table1[[#This Row],[Years old]],Lookups!$A$1:$C$101,3,FALSE)</f>
        <v>65 - 69</v>
      </c>
      <c r="AD1633" s="45" t="str">
        <f>VLOOKUP(Table1[[#This Row],[Race]],Lookups!$E$2:$F$11,2,FALSE)</f>
        <v>Other/ Unknown</v>
      </c>
      <c r="AE1633" s="45" t="str">
        <f>VLOOKUP(Table1[[#This Row],[Ethnicity]],Lookups!$H$2:$I$6,2,FALSE)</f>
        <v>Not Hispanic/Latino</v>
      </c>
      <c r="AF1633" s="45" t="str">
        <f>VLOOKUP(Table1[[#This Row],[Language]],Lookups!$K$2:$L$9,2,FALSE)</f>
        <v>English</v>
      </c>
      <c r="AG1633" s="46">
        <v>42005</v>
      </c>
      <c r="AH1633" s="46">
        <v>45657</v>
      </c>
      <c r="AI1633" s="46" t="str">
        <f>IF(Table1[[#This Row],[Colonoscopy Date]]="","",DATEVALUE(Table1[[#This Row],[Colonoscopy Date]]))</f>
        <v/>
      </c>
      <c r="AJ16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34" spans="1:36" x14ac:dyDescent="0.25">
      <c r="A1634">
        <v>13219</v>
      </c>
      <c r="B1634" t="s">
        <v>1716</v>
      </c>
      <c r="C1634" t="s">
        <v>20</v>
      </c>
      <c r="D1634" t="s">
        <v>21</v>
      </c>
      <c r="E1634" t="s">
        <v>22</v>
      </c>
      <c r="F1634" t="s">
        <v>30</v>
      </c>
      <c r="G1634" t="s">
        <v>6162</v>
      </c>
      <c r="H1634" t="s">
        <v>35</v>
      </c>
      <c r="I1634" s="36">
        <v>21319</v>
      </c>
      <c r="J1634" t="s">
        <v>2913</v>
      </c>
      <c r="K1634" t="s">
        <v>2930</v>
      </c>
      <c r="L1634" t="s">
        <v>25</v>
      </c>
      <c r="M1634" s="2">
        <v>45510</v>
      </c>
      <c r="N1634" t="s">
        <v>25</v>
      </c>
      <c r="O1634" t="s">
        <v>25</v>
      </c>
      <c r="P1634" t="s">
        <v>18</v>
      </c>
      <c r="Q1634" t="s">
        <v>18</v>
      </c>
      <c r="R1634" t="s">
        <v>18</v>
      </c>
      <c r="S1634" t="s">
        <v>18</v>
      </c>
      <c r="T1634" t="s">
        <v>18</v>
      </c>
      <c r="U1634" t="s">
        <v>18</v>
      </c>
      <c r="V1634" t="s">
        <v>18</v>
      </c>
      <c r="W1634" s="45" t="str">
        <f>IF(Table1[[#This Row],[Sex at Birth]]="F","Female","Male")</f>
        <v>Male</v>
      </c>
      <c r="X1634" s="43">
        <v>45657</v>
      </c>
      <c r="Y1634" s="44">
        <f>Table1[[#This Row],[Report cutoff date]]-Table1[[#This Row],[DOB]]</f>
        <v>24338</v>
      </c>
      <c r="Z1634" s="68">
        <f>ROUNDDOWN(Table1[[#This Row],[Days old - as of report cutoff date]]/365,0)</f>
        <v>66</v>
      </c>
      <c r="AA1634" s="45" t="str">
        <f>IF(Table1[[#This Row],[Years old]]&gt;=55,"55+","54 and under")</f>
        <v>55+</v>
      </c>
      <c r="AB1634" s="45" t="str">
        <f>VLOOKUP(Table1[[#This Row],[Years old]],Lookups!$A$1:$C$101,2,FALSE)</f>
        <v>60 - 69</v>
      </c>
      <c r="AC1634" s="45" t="str">
        <f>VLOOKUP(Table1[[#This Row],[Years old]],Lookups!$A$1:$C$101,3,FALSE)</f>
        <v>65 - 69</v>
      </c>
      <c r="AD1634" s="45" t="str">
        <f>VLOOKUP(Table1[[#This Row],[Race]],Lookups!$E$2:$F$11,2,FALSE)</f>
        <v>White</v>
      </c>
      <c r="AE1634" s="45" t="str">
        <f>VLOOKUP(Table1[[#This Row],[Ethnicity]],Lookups!$H$2:$I$6,2,FALSE)</f>
        <v>Not Hispanic/Latino</v>
      </c>
      <c r="AF1634" s="45" t="str">
        <f>VLOOKUP(Table1[[#This Row],[Language]],Lookups!$K$2:$L$9,2,FALSE)</f>
        <v>English</v>
      </c>
      <c r="AG1634" s="46">
        <v>42005</v>
      </c>
      <c r="AH1634" s="46">
        <v>45657</v>
      </c>
      <c r="AI1634" s="46" t="str">
        <f>IF(Table1[[#This Row],[Colonoscopy Date]]="","",DATEVALUE(Table1[[#This Row],[Colonoscopy Date]]))</f>
        <v/>
      </c>
      <c r="AJ16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35" spans="1:36" x14ac:dyDescent="0.25">
      <c r="A1635">
        <v>14613</v>
      </c>
      <c r="B1635" t="s">
        <v>1612</v>
      </c>
      <c r="C1635" t="s">
        <v>20</v>
      </c>
      <c r="D1635" t="s">
        <v>21</v>
      </c>
      <c r="E1635" t="s">
        <v>22</v>
      </c>
      <c r="F1635" t="s">
        <v>18</v>
      </c>
      <c r="G1635" t="s">
        <v>4797</v>
      </c>
      <c r="H1635" t="s">
        <v>35</v>
      </c>
      <c r="I1635" s="36">
        <v>21319</v>
      </c>
      <c r="J1635" t="s">
        <v>2891</v>
      </c>
      <c r="K1635" t="s">
        <v>2930</v>
      </c>
      <c r="L1635" t="s">
        <v>25</v>
      </c>
      <c r="M1635" s="2">
        <v>45650</v>
      </c>
      <c r="N1635" t="s">
        <v>25</v>
      </c>
      <c r="O1635" t="s">
        <v>25</v>
      </c>
      <c r="P1635" t="s">
        <v>18</v>
      </c>
      <c r="Q1635" t="s">
        <v>18</v>
      </c>
      <c r="R1635" t="s">
        <v>18</v>
      </c>
      <c r="S1635" t="s">
        <v>18</v>
      </c>
      <c r="T1635" t="s">
        <v>18</v>
      </c>
      <c r="U1635" t="s">
        <v>18</v>
      </c>
      <c r="V1635" t="s">
        <v>18</v>
      </c>
      <c r="W1635" s="45" t="str">
        <f>IF(Table1[[#This Row],[Sex at Birth]]="F","Female","Male")</f>
        <v>Male</v>
      </c>
      <c r="X1635" s="43">
        <v>45657</v>
      </c>
      <c r="Y1635" s="44">
        <f>Table1[[#This Row],[Report cutoff date]]-Table1[[#This Row],[DOB]]</f>
        <v>24338</v>
      </c>
      <c r="Z1635" s="68">
        <f>ROUNDDOWN(Table1[[#This Row],[Days old - as of report cutoff date]]/365,0)</f>
        <v>66</v>
      </c>
      <c r="AA1635" s="45" t="str">
        <f>IF(Table1[[#This Row],[Years old]]&gt;=55,"55+","54 and under")</f>
        <v>55+</v>
      </c>
      <c r="AB1635" s="45" t="str">
        <f>VLOOKUP(Table1[[#This Row],[Years old]],Lookups!$A$1:$C$101,2,FALSE)</f>
        <v>60 - 69</v>
      </c>
      <c r="AC1635" s="45" t="str">
        <f>VLOOKUP(Table1[[#This Row],[Years old]],Lookups!$A$1:$C$101,3,FALSE)</f>
        <v>65 - 69</v>
      </c>
      <c r="AD1635" s="45" t="str">
        <f>VLOOKUP(Table1[[#This Row],[Race]],Lookups!$E$2:$F$11,2,FALSE)</f>
        <v>White</v>
      </c>
      <c r="AE1635" s="45" t="str">
        <f>VLOOKUP(Table1[[#This Row],[Ethnicity]],Lookups!$H$2:$I$6,2,FALSE)</f>
        <v>Not Hispanic/Latino</v>
      </c>
      <c r="AF1635" s="45" t="str">
        <f>VLOOKUP(Table1[[#This Row],[Language]],Lookups!$K$2:$L$9,2,FALSE)</f>
        <v>English</v>
      </c>
      <c r="AG1635" s="46">
        <v>42005</v>
      </c>
      <c r="AH1635" s="46">
        <v>45657</v>
      </c>
      <c r="AI1635" s="46" t="str">
        <f>IF(Table1[[#This Row],[Colonoscopy Date]]="","",DATEVALUE(Table1[[#This Row],[Colonoscopy Date]]))</f>
        <v/>
      </c>
      <c r="AJ16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36" spans="1:36" x14ac:dyDescent="0.25">
      <c r="A1636">
        <v>13013</v>
      </c>
      <c r="B1636" t="s">
        <v>1588</v>
      </c>
      <c r="C1636" t="s">
        <v>20</v>
      </c>
      <c r="D1636" t="s">
        <v>21</v>
      </c>
      <c r="E1636" t="s">
        <v>22</v>
      </c>
      <c r="F1636" t="s">
        <v>30</v>
      </c>
      <c r="G1636" t="s">
        <v>7099</v>
      </c>
      <c r="H1636" t="s">
        <v>24</v>
      </c>
      <c r="I1636" s="36">
        <v>21320</v>
      </c>
      <c r="J1636" t="s">
        <v>2913</v>
      </c>
      <c r="K1636" t="s">
        <v>2931</v>
      </c>
      <c r="L1636" t="s">
        <v>25</v>
      </c>
      <c r="M1636" s="2">
        <v>45408</v>
      </c>
      <c r="N1636" t="s">
        <v>25</v>
      </c>
      <c r="O1636" t="s">
        <v>25</v>
      </c>
      <c r="P1636" t="s">
        <v>18</v>
      </c>
      <c r="Q1636" t="s">
        <v>18</v>
      </c>
      <c r="R1636" t="s">
        <v>18</v>
      </c>
      <c r="S1636" t="s">
        <v>18</v>
      </c>
      <c r="T1636" t="s">
        <v>18</v>
      </c>
      <c r="U1636" t="s">
        <v>18</v>
      </c>
      <c r="V1636" t="s">
        <v>18</v>
      </c>
      <c r="W1636" s="45" t="str">
        <f>IF(Table1[[#This Row],[Sex at Birth]]="F","Female","Male")</f>
        <v>Female</v>
      </c>
      <c r="X1636" s="43">
        <v>45657</v>
      </c>
      <c r="Y1636" s="44">
        <f>Table1[[#This Row],[Report cutoff date]]-Table1[[#This Row],[DOB]]</f>
        <v>24337</v>
      </c>
      <c r="Z1636" s="68">
        <f>ROUNDDOWN(Table1[[#This Row],[Days old - as of report cutoff date]]/365,0)</f>
        <v>66</v>
      </c>
      <c r="AA1636" s="45" t="str">
        <f>IF(Table1[[#This Row],[Years old]]&gt;=55,"55+","54 and under")</f>
        <v>55+</v>
      </c>
      <c r="AB1636" s="45" t="str">
        <f>VLOOKUP(Table1[[#This Row],[Years old]],Lookups!$A$1:$C$101,2,FALSE)</f>
        <v>60 - 69</v>
      </c>
      <c r="AC1636" s="45" t="str">
        <f>VLOOKUP(Table1[[#This Row],[Years old]],Lookups!$A$1:$C$101,3,FALSE)</f>
        <v>65 - 69</v>
      </c>
      <c r="AD1636" s="45" t="str">
        <f>VLOOKUP(Table1[[#This Row],[Race]],Lookups!$E$2:$F$11,2,FALSE)</f>
        <v>White</v>
      </c>
      <c r="AE1636" s="45" t="str">
        <f>VLOOKUP(Table1[[#This Row],[Ethnicity]],Lookups!$H$2:$I$6,2,FALSE)</f>
        <v>Not Hispanic/Latino</v>
      </c>
      <c r="AF1636" s="45" t="str">
        <f>VLOOKUP(Table1[[#This Row],[Language]],Lookups!$K$2:$L$9,2,FALSE)</f>
        <v>English</v>
      </c>
      <c r="AG1636" s="46">
        <v>42005</v>
      </c>
      <c r="AH1636" s="46">
        <v>45657</v>
      </c>
      <c r="AI1636" s="46" t="str">
        <f>IF(Table1[[#This Row],[Colonoscopy Date]]="","",DATEVALUE(Table1[[#This Row],[Colonoscopy Date]]))</f>
        <v/>
      </c>
      <c r="AJ16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37" spans="1:36" x14ac:dyDescent="0.25">
      <c r="A1637">
        <v>11525</v>
      </c>
      <c r="B1637" t="s">
        <v>2213</v>
      </c>
      <c r="C1637" t="s">
        <v>20</v>
      </c>
      <c r="D1637" t="s">
        <v>21</v>
      </c>
      <c r="E1637" t="s">
        <v>22</v>
      </c>
      <c r="F1637" t="s">
        <v>100</v>
      </c>
      <c r="G1637" t="s">
        <v>7017</v>
      </c>
      <c r="H1637" t="s">
        <v>24</v>
      </c>
      <c r="I1637" s="36">
        <v>21321</v>
      </c>
      <c r="J1637" t="s">
        <v>2906</v>
      </c>
      <c r="K1637" t="s">
        <v>2931</v>
      </c>
      <c r="L1637" t="s">
        <v>25</v>
      </c>
      <c r="M1637" s="2">
        <v>45575</v>
      </c>
      <c r="N1637" t="s">
        <v>53</v>
      </c>
      <c r="O1637" t="s">
        <v>25</v>
      </c>
      <c r="P1637" t="s">
        <v>624</v>
      </c>
      <c r="Q1637" t="s">
        <v>18</v>
      </c>
      <c r="R1637" t="s">
        <v>18</v>
      </c>
      <c r="S1637" t="s">
        <v>18</v>
      </c>
      <c r="T1637" t="s">
        <v>18</v>
      </c>
      <c r="U1637" t="s">
        <v>18</v>
      </c>
      <c r="V1637" t="s">
        <v>18</v>
      </c>
      <c r="W1637" s="45" t="str">
        <f>IF(Table1[[#This Row],[Sex at Birth]]="F","Female","Male")</f>
        <v>Female</v>
      </c>
      <c r="X1637" s="43">
        <v>45657</v>
      </c>
      <c r="Y1637" s="44">
        <f>Table1[[#This Row],[Report cutoff date]]-Table1[[#This Row],[DOB]]</f>
        <v>24336</v>
      </c>
      <c r="Z1637" s="68">
        <f>ROUNDDOWN(Table1[[#This Row],[Days old - as of report cutoff date]]/365,0)</f>
        <v>66</v>
      </c>
      <c r="AA1637" s="45" t="str">
        <f>IF(Table1[[#This Row],[Years old]]&gt;=55,"55+","54 and under")</f>
        <v>55+</v>
      </c>
      <c r="AB1637" s="45" t="str">
        <f>VLOOKUP(Table1[[#This Row],[Years old]],Lookups!$A$1:$C$101,2,FALSE)</f>
        <v>60 - 69</v>
      </c>
      <c r="AC1637" s="45" t="str">
        <f>VLOOKUP(Table1[[#This Row],[Years old]],Lookups!$A$1:$C$101,3,FALSE)</f>
        <v>65 - 69</v>
      </c>
      <c r="AD1637" s="45" t="str">
        <f>VLOOKUP(Table1[[#This Row],[Race]],Lookups!$E$2:$F$11,2,FALSE)</f>
        <v>White</v>
      </c>
      <c r="AE1637" s="45" t="str">
        <f>VLOOKUP(Table1[[#This Row],[Ethnicity]],Lookups!$H$2:$I$6,2,FALSE)</f>
        <v>Not Hispanic/Latino</v>
      </c>
      <c r="AF1637" s="45" t="str">
        <f>VLOOKUP(Table1[[#This Row],[Language]],Lookups!$K$2:$L$9,2,FALSE)</f>
        <v>English</v>
      </c>
      <c r="AG1637" s="46">
        <v>42005</v>
      </c>
      <c r="AH1637" s="46">
        <v>45657</v>
      </c>
      <c r="AI1637" s="46">
        <f>IF(Table1[[#This Row],[Colonoscopy Date]]="","",DATEVALUE(Table1[[#This Row],[Colonoscopy Date]]))</f>
        <v>45603</v>
      </c>
      <c r="AJ16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38" spans="1:36" x14ac:dyDescent="0.25">
      <c r="A1638">
        <v>11635</v>
      </c>
      <c r="B1638" t="s">
        <v>1569</v>
      </c>
      <c r="C1638" t="s">
        <v>20</v>
      </c>
      <c r="D1638" t="s">
        <v>21</v>
      </c>
      <c r="E1638" t="s">
        <v>22</v>
      </c>
      <c r="F1638" t="s">
        <v>39</v>
      </c>
      <c r="G1638" t="s">
        <v>3245</v>
      </c>
      <c r="H1638" t="s">
        <v>24</v>
      </c>
      <c r="I1638" s="36">
        <v>21321</v>
      </c>
      <c r="J1638" t="s">
        <v>2906</v>
      </c>
      <c r="K1638" t="s">
        <v>2931</v>
      </c>
      <c r="L1638" t="s">
        <v>25</v>
      </c>
      <c r="M1638" s="2">
        <v>45524</v>
      </c>
      <c r="N1638" t="s">
        <v>25</v>
      </c>
      <c r="O1638" t="s">
        <v>25</v>
      </c>
      <c r="P1638" t="s">
        <v>18</v>
      </c>
      <c r="Q1638" t="s">
        <v>18</v>
      </c>
      <c r="R1638" t="s">
        <v>18</v>
      </c>
      <c r="S1638" t="s">
        <v>174</v>
      </c>
      <c r="T1638" t="s">
        <v>27</v>
      </c>
      <c r="U1638" t="s">
        <v>18</v>
      </c>
      <c r="V1638" t="s">
        <v>18</v>
      </c>
      <c r="W1638" s="45" t="str">
        <f>IF(Table1[[#This Row],[Sex at Birth]]="F","Female","Male")</f>
        <v>Female</v>
      </c>
      <c r="X1638" s="43">
        <v>45657</v>
      </c>
      <c r="Y1638" s="44">
        <f>Table1[[#This Row],[Report cutoff date]]-Table1[[#This Row],[DOB]]</f>
        <v>24336</v>
      </c>
      <c r="Z1638" s="68">
        <f>ROUNDDOWN(Table1[[#This Row],[Days old - as of report cutoff date]]/365,0)</f>
        <v>66</v>
      </c>
      <c r="AA1638" s="45" t="str">
        <f>IF(Table1[[#This Row],[Years old]]&gt;=55,"55+","54 and under")</f>
        <v>55+</v>
      </c>
      <c r="AB1638" s="45" t="str">
        <f>VLOOKUP(Table1[[#This Row],[Years old]],Lookups!$A$1:$C$101,2,FALSE)</f>
        <v>60 - 69</v>
      </c>
      <c r="AC1638" s="45" t="str">
        <f>VLOOKUP(Table1[[#This Row],[Years old]],Lookups!$A$1:$C$101,3,FALSE)</f>
        <v>65 - 69</v>
      </c>
      <c r="AD1638" s="45" t="str">
        <f>VLOOKUP(Table1[[#This Row],[Race]],Lookups!$E$2:$F$11,2,FALSE)</f>
        <v>White</v>
      </c>
      <c r="AE1638" s="45" t="str">
        <f>VLOOKUP(Table1[[#This Row],[Ethnicity]],Lookups!$H$2:$I$6,2,FALSE)</f>
        <v>Not Hispanic/Latino</v>
      </c>
      <c r="AF1638" s="45" t="str">
        <f>VLOOKUP(Table1[[#This Row],[Language]],Lookups!$K$2:$L$9,2,FALSE)</f>
        <v>English</v>
      </c>
      <c r="AG1638" s="46">
        <v>42005</v>
      </c>
      <c r="AH1638" s="46">
        <v>45657</v>
      </c>
      <c r="AI1638" s="46" t="str">
        <f>IF(Table1[[#This Row],[Colonoscopy Date]]="","",DATEVALUE(Table1[[#This Row],[Colonoscopy Date]]))</f>
        <v/>
      </c>
      <c r="AJ16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39" spans="1:36" x14ac:dyDescent="0.25">
      <c r="A1639">
        <v>14634</v>
      </c>
      <c r="B1639" t="s">
        <v>1719</v>
      </c>
      <c r="C1639" t="s">
        <v>20</v>
      </c>
      <c r="D1639" t="s">
        <v>21</v>
      </c>
      <c r="E1639" t="s">
        <v>22</v>
      </c>
      <c r="F1639" t="s">
        <v>18</v>
      </c>
      <c r="G1639" t="s">
        <v>6120</v>
      </c>
      <c r="H1639" t="s">
        <v>35</v>
      </c>
      <c r="I1639" s="36">
        <v>21322</v>
      </c>
      <c r="J1639" t="s">
        <v>2913</v>
      </c>
      <c r="K1639" t="s">
        <v>2930</v>
      </c>
      <c r="L1639" t="s">
        <v>25</v>
      </c>
      <c r="M1639" s="2">
        <v>45443</v>
      </c>
      <c r="N1639" t="s">
        <v>25</v>
      </c>
      <c r="O1639" t="s">
        <v>25</v>
      </c>
      <c r="P1639" t="s">
        <v>18</v>
      </c>
      <c r="Q1639" t="s">
        <v>18</v>
      </c>
      <c r="R1639" t="s">
        <v>18</v>
      </c>
      <c r="S1639" t="s">
        <v>18</v>
      </c>
      <c r="T1639" t="s">
        <v>18</v>
      </c>
      <c r="U1639" t="s">
        <v>18</v>
      </c>
      <c r="V1639" t="s">
        <v>18</v>
      </c>
      <c r="W1639" s="45" t="str">
        <f>IF(Table1[[#This Row],[Sex at Birth]]="F","Female","Male")</f>
        <v>Male</v>
      </c>
      <c r="X1639" s="43">
        <v>45657</v>
      </c>
      <c r="Y1639" s="44">
        <f>Table1[[#This Row],[Report cutoff date]]-Table1[[#This Row],[DOB]]</f>
        <v>24335</v>
      </c>
      <c r="Z1639" s="68">
        <f>ROUNDDOWN(Table1[[#This Row],[Days old - as of report cutoff date]]/365,0)</f>
        <v>66</v>
      </c>
      <c r="AA1639" s="45" t="str">
        <f>IF(Table1[[#This Row],[Years old]]&gt;=55,"55+","54 and under")</f>
        <v>55+</v>
      </c>
      <c r="AB1639" s="45" t="str">
        <f>VLOOKUP(Table1[[#This Row],[Years old]],Lookups!$A$1:$C$101,2,FALSE)</f>
        <v>60 - 69</v>
      </c>
      <c r="AC1639" s="45" t="str">
        <f>VLOOKUP(Table1[[#This Row],[Years old]],Lookups!$A$1:$C$101,3,FALSE)</f>
        <v>65 - 69</v>
      </c>
      <c r="AD1639" s="45" t="str">
        <f>VLOOKUP(Table1[[#This Row],[Race]],Lookups!$E$2:$F$11,2,FALSE)</f>
        <v>White</v>
      </c>
      <c r="AE1639" s="45" t="str">
        <f>VLOOKUP(Table1[[#This Row],[Ethnicity]],Lookups!$H$2:$I$6,2,FALSE)</f>
        <v>Not Hispanic/Latino</v>
      </c>
      <c r="AF1639" s="45" t="str">
        <f>VLOOKUP(Table1[[#This Row],[Language]],Lookups!$K$2:$L$9,2,FALSE)</f>
        <v>English</v>
      </c>
      <c r="AG1639" s="46">
        <v>42005</v>
      </c>
      <c r="AH1639" s="46">
        <v>45657</v>
      </c>
      <c r="AI1639" s="46" t="str">
        <f>IF(Table1[[#This Row],[Colonoscopy Date]]="","",DATEVALUE(Table1[[#This Row],[Colonoscopy Date]]))</f>
        <v/>
      </c>
      <c r="AJ16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40" spans="1:36" x14ac:dyDescent="0.25">
      <c r="A1640">
        <v>12962</v>
      </c>
      <c r="B1640" t="s">
        <v>1989</v>
      </c>
      <c r="C1640" t="s">
        <v>20</v>
      </c>
      <c r="D1640" t="s">
        <v>21</v>
      </c>
      <c r="E1640" t="s">
        <v>22</v>
      </c>
      <c r="F1640" t="s">
        <v>63</v>
      </c>
      <c r="G1640" t="s">
        <v>7683</v>
      </c>
      <c r="H1640" t="s">
        <v>24</v>
      </c>
      <c r="I1640" s="36">
        <v>21326</v>
      </c>
      <c r="J1640" t="s">
        <v>2883</v>
      </c>
      <c r="K1640" t="s">
        <v>2936</v>
      </c>
      <c r="L1640" t="s">
        <v>25</v>
      </c>
      <c r="M1640" s="2">
        <v>45649</v>
      </c>
      <c r="N1640" t="s">
        <v>53</v>
      </c>
      <c r="O1640" t="s">
        <v>25</v>
      </c>
      <c r="P1640" t="s">
        <v>18</v>
      </c>
      <c r="Q1640" t="s">
        <v>18</v>
      </c>
      <c r="R1640" t="s">
        <v>18</v>
      </c>
      <c r="S1640" t="s">
        <v>492</v>
      </c>
      <c r="T1640" t="s">
        <v>18</v>
      </c>
      <c r="U1640" t="s">
        <v>18</v>
      </c>
      <c r="V1640" t="s">
        <v>18</v>
      </c>
      <c r="W1640" s="45" t="str">
        <f>IF(Table1[[#This Row],[Sex at Birth]]="F","Female","Male")</f>
        <v>Female</v>
      </c>
      <c r="X1640" s="43">
        <v>45657</v>
      </c>
      <c r="Y1640" s="44">
        <f>Table1[[#This Row],[Report cutoff date]]-Table1[[#This Row],[DOB]]</f>
        <v>24331</v>
      </c>
      <c r="Z1640" s="68">
        <f>ROUNDDOWN(Table1[[#This Row],[Days old - as of report cutoff date]]/365,0)</f>
        <v>66</v>
      </c>
      <c r="AA1640" s="45" t="str">
        <f>IF(Table1[[#This Row],[Years old]]&gt;=55,"55+","54 and under")</f>
        <v>55+</v>
      </c>
      <c r="AB1640" s="45" t="str">
        <f>VLOOKUP(Table1[[#This Row],[Years old]],Lookups!$A$1:$C$101,2,FALSE)</f>
        <v>60 - 69</v>
      </c>
      <c r="AC1640" s="45" t="str">
        <f>VLOOKUP(Table1[[#This Row],[Years old]],Lookups!$A$1:$C$101,3,FALSE)</f>
        <v>65 - 69</v>
      </c>
      <c r="AD1640" s="45" t="str">
        <f>VLOOKUP(Table1[[#This Row],[Race]],Lookups!$E$2:$F$11,2,FALSE)</f>
        <v>White</v>
      </c>
      <c r="AE1640" s="45" t="str">
        <f>VLOOKUP(Table1[[#This Row],[Ethnicity]],Lookups!$H$2:$I$6,2,FALSE)</f>
        <v>Not Hispanic/Latino</v>
      </c>
      <c r="AF1640" s="45" t="str">
        <f>VLOOKUP(Table1[[#This Row],[Language]],Lookups!$K$2:$L$9,2,FALSE)</f>
        <v>English</v>
      </c>
      <c r="AG1640" s="46">
        <v>42005</v>
      </c>
      <c r="AH1640" s="46">
        <v>45657</v>
      </c>
      <c r="AI1640" s="46" t="str">
        <f>IF(Table1[[#This Row],[Colonoscopy Date]]="","",DATEVALUE(Table1[[#This Row],[Colonoscopy Date]]))</f>
        <v/>
      </c>
      <c r="AJ16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41" spans="1:36" x14ac:dyDescent="0.25">
      <c r="A1641">
        <v>11984</v>
      </c>
      <c r="B1641" t="s">
        <v>1671</v>
      </c>
      <c r="C1641" t="s">
        <v>20</v>
      </c>
      <c r="D1641" t="s">
        <v>21</v>
      </c>
      <c r="E1641" t="s">
        <v>22</v>
      </c>
      <c r="F1641" t="s">
        <v>52</v>
      </c>
      <c r="G1641" t="s">
        <v>5457</v>
      </c>
      <c r="H1641" t="s">
        <v>24</v>
      </c>
      <c r="I1641" s="36">
        <v>21326</v>
      </c>
      <c r="J1641" t="s">
        <v>2919</v>
      </c>
      <c r="K1641" t="s">
        <v>2930</v>
      </c>
      <c r="L1641" t="s">
        <v>25</v>
      </c>
      <c r="M1641" s="2">
        <v>45629</v>
      </c>
      <c r="N1641" t="s">
        <v>25</v>
      </c>
      <c r="O1641" t="s">
        <v>25</v>
      </c>
      <c r="P1641" t="s">
        <v>18</v>
      </c>
      <c r="Q1641" t="s">
        <v>18</v>
      </c>
      <c r="R1641" t="s">
        <v>18</v>
      </c>
      <c r="S1641" t="s">
        <v>18</v>
      </c>
      <c r="T1641" t="s">
        <v>18</v>
      </c>
      <c r="U1641" t="s">
        <v>18</v>
      </c>
      <c r="V1641" t="s">
        <v>18</v>
      </c>
      <c r="W1641" s="45" t="str">
        <f>IF(Table1[[#This Row],[Sex at Birth]]="F","Female","Male")</f>
        <v>Female</v>
      </c>
      <c r="X1641" s="43">
        <v>45657</v>
      </c>
      <c r="Y1641" s="44">
        <f>Table1[[#This Row],[Report cutoff date]]-Table1[[#This Row],[DOB]]</f>
        <v>24331</v>
      </c>
      <c r="Z1641" s="68">
        <f>ROUNDDOWN(Table1[[#This Row],[Days old - as of report cutoff date]]/365,0)</f>
        <v>66</v>
      </c>
      <c r="AA1641" s="45" t="str">
        <f>IF(Table1[[#This Row],[Years old]]&gt;=55,"55+","54 and under")</f>
        <v>55+</v>
      </c>
      <c r="AB1641" s="45" t="str">
        <f>VLOOKUP(Table1[[#This Row],[Years old]],Lookups!$A$1:$C$101,2,FALSE)</f>
        <v>60 - 69</v>
      </c>
      <c r="AC1641" s="45" t="str">
        <f>VLOOKUP(Table1[[#This Row],[Years old]],Lookups!$A$1:$C$101,3,FALSE)</f>
        <v>65 - 69</v>
      </c>
      <c r="AD1641" s="45" t="str">
        <f>VLOOKUP(Table1[[#This Row],[Race]],Lookups!$E$2:$F$11,2,FALSE)</f>
        <v>White</v>
      </c>
      <c r="AE1641" s="45" t="str">
        <f>VLOOKUP(Table1[[#This Row],[Ethnicity]],Lookups!$H$2:$I$6,2,FALSE)</f>
        <v>Not Hispanic/Latino</v>
      </c>
      <c r="AF1641" s="45" t="str">
        <f>VLOOKUP(Table1[[#This Row],[Language]],Lookups!$K$2:$L$9,2,FALSE)</f>
        <v>English</v>
      </c>
      <c r="AG1641" s="46">
        <v>42005</v>
      </c>
      <c r="AH1641" s="46">
        <v>45657</v>
      </c>
      <c r="AI1641" s="46" t="str">
        <f>IF(Table1[[#This Row],[Colonoscopy Date]]="","",DATEVALUE(Table1[[#This Row],[Colonoscopy Date]]))</f>
        <v/>
      </c>
      <c r="AJ16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42" spans="1:36" x14ac:dyDescent="0.25">
      <c r="A1642">
        <v>11205</v>
      </c>
      <c r="B1642" t="s">
        <v>1756</v>
      </c>
      <c r="C1642" t="s">
        <v>20</v>
      </c>
      <c r="D1642" t="s">
        <v>34</v>
      </c>
      <c r="E1642" t="s">
        <v>22</v>
      </c>
      <c r="F1642" t="s">
        <v>18</v>
      </c>
      <c r="G1642" t="s">
        <v>7993</v>
      </c>
      <c r="H1642" t="s">
        <v>24</v>
      </c>
      <c r="I1642" s="36">
        <v>21327</v>
      </c>
      <c r="J1642" t="s">
        <v>2914</v>
      </c>
      <c r="K1642" t="s">
        <v>2936</v>
      </c>
      <c r="L1642" t="s">
        <v>25</v>
      </c>
      <c r="M1642" s="2">
        <v>45551</v>
      </c>
      <c r="N1642" t="s">
        <v>25</v>
      </c>
      <c r="O1642" t="s">
        <v>25</v>
      </c>
      <c r="P1642" t="s">
        <v>18</v>
      </c>
      <c r="Q1642" t="s">
        <v>18</v>
      </c>
      <c r="R1642" t="s">
        <v>18</v>
      </c>
      <c r="S1642" t="s">
        <v>18</v>
      </c>
      <c r="T1642" t="s">
        <v>18</v>
      </c>
      <c r="U1642" t="s">
        <v>18</v>
      </c>
      <c r="V1642" t="s">
        <v>18</v>
      </c>
      <c r="W1642" s="45" t="str">
        <f>IF(Table1[[#This Row],[Sex at Birth]]="F","Female","Male")</f>
        <v>Female</v>
      </c>
      <c r="X1642" s="43">
        <v>45657</v>
      </c>
      <c r="Y1642" s="44">
        <f>Table1[[#This Row],[Report cutoff date]]-Table1[[#This Row],[DOB]]</f>
        <v>24330</v>
      </c>
      <c r="Z1642" s="68">
        <f>ROUNDDOWN(Table1[[#This Row],[Days old - as of report cutoff date]]/365,0)</f>
        <v>66</v>
      </c>
      <c r="AA1642" s="45" t="str">
        <f>IF(Table1[[#This Row],[Years old]]&gt;=55,"55+","54 and under")</f>
        <v>55+</v>
      </c>
      <c r="AB1642" s="45" t="str">
        <f>VLOOKUP(Table1[[#This Row],[Years old]],Lookups!$A$1:$C$101,2,FALSE)</f>
        <v>60 - 69</v>
      </c>
      <c r="AC1642" s="45" t="str">
        <f>VLOOKUP(Table1[[#This Row],[Years old]],Lookups!$A$1:$C$101,3,FALSE)</f>
        <v>65 - 69</v>
      </c>
      <c r="AD1642" s="45" t="str">
        <f>VLOOKUP(Table1[[#This Row],[Race]],Lookups!$E$2:$F$11,2,FALSE)</f>
        <v>White</v>
      </c>
      <c r="AE1642" s="45" t="str">
        <f>VLOOKUP(Table1[[#This Row],[Ethnicity]],Lookups!$H$2:$I$6,2,FALSE)</f>
        <v>Other/ Unknown</v>
      </c>
      <c r="AF1642" s="45" t="str">
        <f>VLOOKUP(Table1[[#This Row],[Language]],Lookups!$K$2:$L$9,2,FALSE)</f>
        <v>English</v>
      </c>
      <c r="AG1642" s="46">
        <v>42005</v>
      </c>
      <c r="AH1642" s="46">
        <v>45657</v>
      </c>
      <c r="AI1642" s="46" t="str">
        <f>IF(Table1[[#This Row],[Colonoscopy Date]]="","",DATEVALUE(Table1[[#This Row],[Colonoscopy Date]]))</f>
        <v/>
      </c>
      <c r="AJ16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43" spans="1:36" x14ac:dyDescent="0.25">
      <c r="A1643">
        <v>15085</v>
      </c>
      <c r="B1643" t="s">
        <v>2024</v>
      </c>
      <c r="C1643" t="s">
        <v>20</v>
      </c>
      <c r="D1643" t="s">
        <v>21</v>
      </c>
      <c r="E1643" t="s">
        <v>22</v>
      </c>
      <c r="F1643" t="s">
        <v>46</v>
      </c>
      <c r="G1643" t="s">
        <v>4230</v>
      </c>
      <c r="H1643" t="s">
        <v>24</v>
      </c>
      <c r="I1643" s="36">
        <v>21327</v>
      </c>
      <c r="J1643" t="s">
        <v>2884</v>
      </c>
      <c r="K1643" t="s">
        <v>2930</v>
      </c>
      <c r="L1643" t="s">
        <v>25</v>
      </c>
      <c r="M1643" s="2">
        <v>45642</v>
      </c>
      <c r="N1643" t="s">
        <v>25</v>
      </c>
      <c r="O1643" t="s">
        <v>25</v>
      </c>
      <c r="P1643" t="s">
        <v>18</v>
      </c>
      <c r="Q1643" t="s">
        <v>18</v>
      </c>
      <c r="R1643" t="s">
        <v>18</v>
      </c>
      <c r="S1643" t="s">
        <v>18</v>
      </c>
      <c r="T1643" t="s">
        <v>18</v>
      </c>
      <c r="U1643" t="s">
        <v>18</v>
      </c>
      <c r="V1643" t="s">
        <v>18</v>
      </c>
      <c r="W1643" s="45" t="str">
        <f>IF(Table1[[#This Row],[Sex at Birth]]="F","Female","Male")</f>
        <v>Female</v>
      </c>
      <c r="X1643" s="43">
        <v>45657</v>
      </c>
      <c r="Y1643" s="44">
        <f>Table1[[#This Row],[Report cutoff date]]-Table1[[#This Row],[DOB]]</f>
        <v>24330</v>
      </c>
      <c r="Z1643" s="68">
        <f>ROUNDDOWN(Table1[[#This Row],[Days old - as of report cutoff date]]/365,0)</f>
        <v>66</v>
      </c>
      <c r="AA1643" s="45" t="str">
        <f>IF(Table1[[#This Row],[Years old]]&gt;=55,"55+","54 and under")</f>
        <v>55+</v>
      </c>
      <c r="AB1643" s="45" t="str">
        <f>VLOOKUP(Table1[[#This Row],[Years old]],Lookups!$A$1:$C$101,2,FALSE)</f>
        <v>60 - 69</v>
      </c>
      <c r="AC1643" s="45" t="str">
        <f>VLOOKUP(Table1[[#This Row],[Years old]],Lookups!$A$1:$C$101,3,FALSE)</f>
        <v>65 - 69</v>
      </c>
      <c r="AD1643" s="45" t="str">
        <f>VLOOKUP(Table1[[#This Row],[Race]],Lookups!$E$2:$F$11,2,FALSE)</f>
        <v>White</v>
      </c>
      <c r="AE1643" s="45" t="str">
        <f>VLOOKUP(Table1[[#This Row],[Ethnicity]],Lookups!$H$2:$I$6,2,FALSE)</f>
        <v>Not Hispanic/Latino</v>
      </c>
      <c r="AF1643" s="45" t="str">
        <f>VLOOKUP(Table1[[#This Row],[Language]],Lookups!$K$2:$L$9,2,FALSE)</f>
        <v>English</v>
      </c>
      <c r="AG1643" s="46">
        <v>42005</v>
      </c>
      <c r="AH1643" s="46">
        <v>45657</v>
      </c>
      <c r="AI1643" s="46" t="str">
        <f>IF(Table1[[#This Row],[Colonoscopy Date]]="","",DATEVALUE(Table1[[#This Row],[Colonoscopy Date]]))</f>
        <v/>
      </c>
      <c r="AJ16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44" spans="1:36" x14ac:dyDescent="0.25">
      <c r="A1644">
        <v>14781</v>
      </c>
      <c r="B1644" t="s">
        <v>1817</v>
      </c>
      <c r="C1644" t="s">
        <v>20</v>
      </c>
      <c r="D1644" t="s">
        <v>21</v>
      </c>
      <c r="E1644" t="s">
        <v>22</v>
      </c>
      <c r="F1644" t="s">
        <v>44</v>
      </c>
      <c r="G1644" t="s">
        <v>4397</v>
      </c>
      <c r="H1644" t="s">
        <v>24</v>
      </c>
      <c r="I1644" s="36">
        <v>21330</v>
      </c>
      <c r="J1644" t="s">
        <v>2885</v>
      </c>
      <c r="K1644" t="s">
        <v>2930</v>
      </c>
      <c r="L1644" t="s">
        <v>25</v>
      </c>
      <c r="M1644" s="2">
        <v>45373</v>
      </c>
      <c r="N1644" t="s">
        <v>25</v>
      </c>
      <c r="O1644" t="s">
        <v>25</v>
      </c>
      <c r="P1644" t="s">
        <v>18</v>
      </c>
      <c r="Q1644" t="s">
        <v>18</v>
      </c>
      <c r="R1644" t="s">
        <v>18</v>
      </c>
      <c r="S1644" t="s">
        <v>18</v>
      </c>
      <c r="T1644" t="s">
        <v>18</v>
      </c>
      <c r="U1644" t="s">
        <v>18</v>
      </c>
      <c r="V1644" t="s">
        <v>18</v>
      </c>
      <c r="W1644" s="45" t="str">
        <f>IF(Table1[[#This Row],[Sex at Birth]]="F","Female","Male")</f>
        <v>Female</v>
      </c>
      <c r="X1644" s="43">
        <v>45657</v>
      </c>
      <c r="Y1644" s="44">
        <f>Table1[[#This Row],[Report cutoff date]]-Table1[[#This Row],[DOB]]</f>
        <v>24327</v>
      </c>
      <c r="Z1644" s="68">
        <f>ROUNDDOWN(Table1[[#This Row],[Days old - as of report cutoff date]]/365,0)</f>
        <v>66</v>
      </c>
      <c r="AA1644" s="45" t="str">
        <f>IF(Table1[[#This Row],[Years old]]&gt;=55,"55+","54 and under")</f>
        <v>55+</v>
      </c>
      <c r="AB1644" s="45" t="str">
        <f>VLOOKUP(Table1[[#This Row],[Years old]],Lookups!$A$1:$C$101,2,FALSE)</f>
        <v>60 - 69</v>
      </c>
      <c r="AC1644" s="45" t="str">
        <f>VLOOKUP(Table1[[#This Row],[Years old]],Lookups!$A$1:$C$101,3,FALSE)</f>
        <v>65 - 69</v>
      </c>
      <c r="AD1644" s="45" t="str">
        <f>VLOOKUP(Table1[[#This Row],[Race]],Lookups!$E$2:$F$11,2,FALSE)</f>
        <v>White</v>
      </c>
      <c r="AE1644" s="45" t="str">
        <f>VLOOKUP(Table1[[#This Row],[Ethnicity]],Lookups!$H$2:$I$6,2,FALSE)</f>
        <v>Not Hispanic/Latino</v>
      </c>
      <c r="AF1644" s="45" t="str">
        <f>VLOOKUP(Table1[[#This Row],[Language]],Lookups!$K$2:$L$9,2,FALSE)</f>
        <v>English</v>
      </c>
      <c r="AG1644" s="46">
        <v>42005</v>
      </c>
      <c r="AH1644" s="46">
        <v>45657</v>
      </c>
      <c r="AI1644" s="46" t="str">
        <f>IF(Table1[[#This Row],[Colonoscopy Date]]="","",DATEVALUE(Table1[[#This Row],[Colonoscopy Date]]))</f>
        <v/>
      </c>
      <c r="AJ16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45" spans="1:36" x14ac:dyDescent="0.25">
      <c r="A1645">
        <v>10561</v>
      </c>
      <c r="B1645" t="s">
        <v>1912</v>
      </c>
      <c r="C1645" t="s">
        <v>20</v>
      </c>
      <c r="D1645" t="s">
        <v>21</v>
      </c>
      <c r="E1645" t="s">
        <v>22</v>
      </c>
      <c r="F1645" t="s">
        <v>46</v>
      </c>
      <c r="G1645" t="s">
        <v>3715</v>
      </c>
      <c r="H1645" t="s">
        <v>24</v>
      </c>
      <c r="I1645" s="36">
        <v>21331</v>
      </c>
      <c r="J1645" t="s">
        <v>2912</v>
      </c>
      <c r="K1645" t="s">
        <v>2936</v>
      </c>
      <c r="L1645" t="s">
        <v>25</v>
      </c>
      <c r="M1645" s="2">
        <v>45558</v>
      </c>
      <c r="N1645" t="s">
        <v>53</v>
      </c>
      <c r="O1645" t="s">
        <v>25</v>
      </c>
      <c r="P1645" t="s">
        <v>1137</v>
      </c>
      <c r="Q1645" t="s">
        <v>18</v>
      </c>
      <c r="R1645" t="s">
        <v>18</v>
      </c>
      <c r="S1645" t="s">
        <v>18</v>
      </c>
      <c r="T1645" t="s">
        <v>18</v>
      </c>
      <c r="U1645" t="s">
        <v>18</v>
      </c>
      <c r="V1645" t="s">
        <v>18</v>
      </c>
      <c r="W1645" s="45" t="str">
        <f>IF(Table1[[#This Row],[Sex at Birth]]="F","Female","Male")</f>
        <v>Female</v>
      </c>
      <c r="X1645" s="43">
        <v>45657</v>
      </c>
      <c r="Y1645" s="44">
        <f>Table1[[#This Row],[Report cutoff date]]-Table1[[#This Row],[DOB]]</f>
        <v>24326</v>
      </c>
      <c r="Z1645" s="68">
        <f>ROUNDDOWN(Table1[[#This Row],[Days old - as of report cutoff date]]/365,0)</f>
        <v>66</v>
      </c>
      <c r="AA1645" s="45" t="str">
        <f>IF(Table1[[#This Row],[Years old]]&gt;=55,"55+","54 and under")</f>
        <v>55+</v>
      </c>
      <c r="AB1645" s="45" t="str">
        <f>VLOOKUP(Table1[[#This Row],[Years old]],Lookups!$A$1:$C$101,2,FALSE)</f>
        <v>60 - 69</v>
      </c>
      <c r="AC1645" s="45" t="str">
        <f>VLOOKUP(Table1[[#This Row],[Years old]],Lookups!$A$1:$C$101,3,FALSE)</f>
        <v>65 - 69</v>
      </c>
      <c r="AD1645" s="45" t="str">
        <f>VLOOKUP(Table1[[#This Row],[Race]],Lookups!$E$2:$F$11,2,FALSE)</f>
        <v>White</v>
      </c>
      <c r="AE1645" s="45" t="str">
        <f>VLOOKUP(Table1[[#This Row],[Ethnicity]],Lookups!$H$2:$I$6,2,FALSE)</f>
        <v>Not Hispanic/Latino</v>
      </c>
      <c r="AF1645" s="45" t="str">
        <f>VLOOKUP(Table1[[#This Row],[Language]],Lookups!$K$2:$L$9,2,FALSE)</f>
        <v>English</v>
      </c>
      <c r="AG1645" s="46">
        <v>42005</v>
      </c>
      <c r="AH1645" s="46">
        <v>45657</v>
      </c>
      <c r="AI1645" s="46">
        <f>IF(Table1[[#This Row],[Colonoscopy Date]]="","",DATEVALUE(Table1[[#This Row],[Colonoscopy Date]]))</f>
        <v>45082</v>
      </c>
      <c r="AJ16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46" spans="1:36" x14ac:dyDescent="0.25">
      <c r="A1646">
        <v>14687</v>
      </c>
      <c r="B1646" t="s">
        <v>1673</v>
      </c>
      <c r="C1646" t="s">
        <v>20</v>
      </c>
      <c r="D1646" t="s">
        <v>21</v>
      </c>
      <c r="E1646" t="s">
        <v>22</v>
      </c>
      <c r="F1646" t="s">
        <v>36</v>
      </c>
      <c r="G1646" t="s">
        <v>6697</v>
      </c>
      <c r="H1646" t="s">
        <v>35</v>
      </c>
      <c r="I1646" s="36">
        <v>21332</v>
      </c>
      <c r="J1646" t="s">
        <v>2914</v>
      </c>
      <c r="K1646" t="s">
        <v>2930</v>
      </c>
      <c r="L1646" t="s">
        <v>25</v>
      </c>
      <c r="M1646" s="2">
        <v>45647</v>
      </c>
      <c r="N1646" t="s">
        <v>25</v>
      </c>
      <c r="O1646" t="s">
        <v>25</v>
      </c>
      <c r="P1646" t="s">
        <v>18</v>
      </c>
      <c r="Q1646" t="s">
        <v>18</v>
      </c>
      <c r="R1646" t="s">
        <v>18</v>
      </c>
      <c r="S1646" t="s">
        <v>18</v>
      </c>
      <c r="T1646" t="s">
        <v>18</v>
      </c>
      <c r="U1646" t="s">
        <v>18</v>
      </c>
      <c r="V1646" t="s">
        <v>18</v>
      </c>
      <c r="W1646" s="45" t="str">
        <f>IF(Table1[[#This Row],[Sex at Birth]]="F","Female","Male")</f>
        <v>Male</v>
      </c>
      <c r="X1646" s="43">
        <v>45657</v>
      </c>
      <c r="Y1646" s="44">
        <f>Table1[[#This Row],[Report cutoff date]]-Table1[[#This Row],[DOB]]</f>
        <v>24325</v>
      </c>
      <c r="Z1646" s="68">
        <f>ROUNDDOWN(Table1[[#This Row],[Days old - as of report cutoff date]]/365,0)</f>
        <v>66</v>
      </c>
      <c r="AA1646" s="45" t="str">
        <f>IF(Table1[[#This Row],[Years old]]&gt;=55,"55+","54 and under")</f>
        <v>55+</v>
      </c>
      <c r="AB1646" s="45" t="str">
        <f>VLOOKUP(Table1[[#This Row],[Years old]],Lookups!$A$1:$C$101,2,FALSE)</f>
        <v>60 - 69</v>
      </c>
      <c r="AC1646" s="45" t="str">
        <f>VLOOKUP(Table1[[#This Row],[Years old]],Lookups!$A$1:$C$101,3,FALSE)</f>
        <v>65 - 69</v>
      </c>
      <c r="AD1646" s="45" t="str">
        <f>VLOOKUP(Table1[[#This Row],[Race]],Lookups!$E$2:$F$11,2,FALSE)</f>
        <v>White</v>
      </c>
      <c r="AE1646" s="45" t="str">
        <f>VLOOKUP(Table1[[#This Row],[Ethnicity]],Lookups!$H$2:$I$6,2,FALSE)</f>
        <v>Not Hispanic/Latino</v>
      </c>
      <c r="AF1646" s="45" t="str">
        <f>VLOOKUP(Table1[[#This Row],[Language]],Lookups!$K$2:$L$9,2,FALSE)</f>
        <v>English</v>
      </c>
      <c r="AG1646" s="46">
        <v>42005</v>
      </c>
      <c r="AH1646" s="46">
        <v>45657</v>
      </c>
      <c r="AI1646" s="46" t="str">
        <f>IF(Table1[[#This Row],[Colonoscopy Date]]="","",DATEVALUE(Table1[[#This Row],[Colonoscopy Date]]))</f>
        <v/>
      </c>
      <c r="AJ16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47" spans="1:36" x14ac:dyDescent="0.25">
      <c r="A1647">
        <v>13540</v>
      </c>
      <c r="B1647" t="s">
        <v>1930</v>
      </c>
      <c r="C1647" t="s">
        <v>20</v>
      </c>
      <c r="D1647" t="s">
        <v>34</v>
      </c>
      <c r="E1647" t="s">
        <v>22</v>
      </c>
      <c r="F1647" t="s">
        <v>63</v>
      </c>
      <c r="G1647" t="s">
        <v>4885</v>
      </c>
      <c r="H1647" t="s">
        <v>35</v>
      </c>
      <c r="I1647" s="36">
        <v>21334</v>
      </c>
      <c r="J1647" t="s">
        <v>2893</v>
      </c>
      <c r="K1647" t="s">
        <v>2930</v>
      </c>
      <c r="L1647" t="s">
        <v>25</v>
      </c>
      <c r="M1647" s="2">
        <v>45656</v>
      </c>
      <c r="N1647" t="s">
        <v>25</v>
      </c>
      <c r="O1647" t="s">
        <v>25</v>
      </c>
      <c r="P1647" t="s">
        <v>18</v>
      </c>
      <c r="Q1647" t="s">
        <v>18</v>
      </c>
      <c r="R1647" t="s">
        <v>18</v>
      </c>
      <c r="S1647" t="s">
        <v>18</v>
      </c>
      <c r="T1647" t="s">
        <v>18</v>
      </c>
      <c r="U1647" t="s">
        <v>18</v>
      </c>
      <c r="V1647" t="s">
        <v>18</v>
      </c>
      <c r="W1647" s="45" t="str">
        <f>IF(Table1[[#This Row],[Sex at Birth]]="F","Female","Male")</f>
        <v>Male</v>
      </c>
      <c r="X1647" s="43">
        <v>45657</v>
      </c>
      <c r="Y1647" s="44">
        <f>Table1[[#This Row],[Report cutoff date]]-Table1[[#This Row],[DOB]]</f>
        <v>24323</v>
      </c>
      <c r="Z1647" s="68">
        <f>ROUNDDOWN(Table1[[#This Row],[Days old - as of report cutoff date]]/365,0)</f>
        <v>66</v>
      </c>
      <c r="AA1647" s="45" t="str">
        <f>IF(Table1[[#This Row],[Years old]]&gt;=55,"55+","54 and under")</f>
        <v>55+</v>
      </c>
      <c r="AB1647" s="45" t="str">
        <f>VLOOKUP(Table1[[#This Row],[Years old]],Lookups!$A$1:$C$101,2,FALSE)</f>
        <v>60 - 69</v>
      </c>
      <c r="AC1647" s="45" t="str">
        <f>VLOOKUP(Table1[[#This Row],[Years old]],Lookups!$A$1:$C$101,3,FALSE)</f>
        <v>65 - 69</v>
      </c>
      <c r="AD1647" s="45" t="str">
        <f>VLOOKUP(Table1[[#This Row],[Race]],Lookups!$E$2:$F$11,2,FALSE)</f>
        <v>White</v>
      </c>
      <c r="AE1647" s="45" t="str">
        <f>VLOOKUP(Table1[[#This Row],[Ethnicity]],Lookups!$H$2:$I$6,2,FALSE)</f>
        <v>Other/ Unknown</v>
      </c>
      <c r="AF1647" s="45" t="str">
        <f>VLOOKUP(Table1[[#This Row],[Language]],Lookups!$K$2:$L$9,2,FALSE)</f>
        <v>English</v>
      </c>
      <c r="AG1647" s="46">
        <v>42005</v>
      </c>
      <c r="AH1647" s="46">
        <v>45657</v>
      </c>
      <c r="AI1647" s="46" t="str">
        <f>IF(Table1[[#This Row],[Colonoscopy Date]]="","",DATEVALUE(Table1[[#This Row],[Colonoscopy Date]]))</f>
        <v/>
      </c>
      <c r="AJ16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48" spans="1:36" x14ac:dyDescent="0.25">
      <c r="A1648">
        <v>15248</v>
      </c>
      <c r="B1648" t="s">
        <v>1693</v>
      </c>
      <c r="C1648" t="s">
        <v>20</v>
      </c>
      <c r="D1648" t="s">
        <v>21</v>
      </c>
      <c r="E1648" t="s">
        <v>22</v>
      </c>
      <c r="F1648" t="s">
        <v>18</v>
      </c>
      <c r="G1648" t="s">
        <v>6152</v>
      </c>
      <c r="H1648" t="s">
        <v>35</v>
      </c>
      <c r="I1648" s="36">
        <v>21335</v>
      </c>
      <c r="J1648" t="s">
        <v>2913</v>
      </c>
      <c r="K1648" t="s">
        <v>2930</v>
      </c>
      <c r="L1648" t="s">
        <v>25</v>
      </c>
      <c r="M1648" s="2">
        <v>45294</v>
      </c>
      <c r="N1648" t="s">
        <v>25</v>
      </c>
      <c r="O1648" t="s">
        <v>25</v>
      </c>
      <c r="P1648" t="s">
        <v>18</v>
      </c>
      <c r="Q1648" t="s">
        <v>18</v>
      </c>
      <c r="R1648" t="s">
        <v>18</v>
      </c>
      <c r="S1648" t="s">
        <v>18</v>
      </c>
      <c r="T1648" t="s">
        <v>18</v>
      </c>
      <c r="U1648" t="s">
        <v>18</v>
      </c>
      <c r="V1648" t="s">
        <v>18</v>
      </c>
      <c r="W1648" s="45" t="str">
        <f>IF(Table1[[#This Row],[Sex at Birth]]="F","Female","Male")</f>
        <v>Male</v>
      </c>
      <c r="X1648" s="43">
        <v>45657</v>
      </c>
      <c r="Y1648" s="44">
        <f>Table1[[#This Row],[Report cutoff date]]-Table1[[#This Row],[DOB]]</f>
        <v>24322</v>
      </c>
      <c r="Z1648" s="68">
        <f>ROUNDDOWN(Table1[[#This Row],[Days old - as of report cutoff date]]/365,0)</f>
        <v>66</v>
      </c>
      <c r="AA1648" s="45" t="str">
        <f>IF(Table1[[#This Row],[Years old]]&gt;=55,"55+","54 and under")</f>
        <v>55+</v>
      </c>
      <c r="AB1648" s="45" t="str">
        <f>VLOOKUP(Table1[[#This Row],[Years old]],Lookups!$A$1:$C$101,2,FALSE)</f>
        <v>60 - 69</v>
      </c>
      <c r="AC1648" s="45" t="str">
        <f>VLOOKUP(Table1[[#This Row],[Years old]],Lookups!$A$1:$C$101,3,FALSE)</f>
        <v>65 - 69</v>
      </c>
      <c r="AD1648" s="45" t="str">
        <f>VLOOKUP(Table1[[#This Row],[Race]],Lookups!$E$2:$F$11,2,FALSE)</f>
        <v>White</v>
      </c>
      <c r="AE1648" s="45" t="str">
        <f>VLOOKUP(Table1[[#This Row],[Ethnicity]],Lookups!$H$2:$I$6,2,FALSE)</f>
        <v>Not Hispanic/Latino</v>
      </c>
      <c r="AF1648" s="45" t="str">
        <f>VLOOKUP(Table1[[#This Row],[Language]],Lookups!$K$2:$L$9,2,FALSE)</f>
        <v>English</v>
      </c>
      <c r="AG1648" s="46">
        <v>42005</v>
      </c>
      <c r="AH1648" s="46">
        <v>45657</v>
      </c>
      <c r="AI1648" s="46" t="str">
        <f>IF(Table1[[#This Row],[Colonoscopy Date]]="","",DATEVALUE(Table1[[#This Row],[Colonoscopy Date]]))</f>
        <v/>
      </c>
      <c r="AJ16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49" spans="1:36" x14ac:dyDescent="0.25">
      <c r="A1649">
        <v>12576</v>
      </c>
      <c r="B1649" t="s">
        <v>1903</v>
      </c>
      <c r="C1649" t="s">
        <v>20</v>
      </c>
      <c r="D1649" t="s">
        <v>34</v>
      </c>
      <c r="E1649" t="s">
        <v>22</v>
      </c>
      <c r="F1649" t="s">
        <v>30</v>
      </c>
      <c r="G1649" t="s">
        <v>3624</v>
      </c>
      <c r="H1649" t="s">
        <v>24</v>
      </c>
      <c r="I1649" s="36">
        <v>21340</v>
      </c>
      <c r="J1649" t="s">
        <v>2911</v>
      </c>
      <c r="K1649" t="s">
        <v>2930</v>
      </c>
      <c r="L1649" t="s">
        <v>25</v>
      </c>
      <c r="M1649" s="2">
        <v>45649</v>
      </c>
      <c r="N1649" t="s">
        <v>53</v>
      </c>
      <c r="O1649" t="s">
        <v>25</v>
      </c>
      <c r="P1649" t="s">
        <v>279</v>
      </c>
      <c r="Q1649" t="s">
        <v>18</v>
      </c>
      <c r="R1649" t="s">
        <v>18</v>
      </c>
      <c r="S1649" t="s">
        <v>18</v>
      </c>
      <c r="T1649" t="s">
        <v>18</v>
      </c>
      <c r="U1649" t="s">
        <v>18</v>
      </c>
      <c r="V1649" t="s">
        <v>18</v>
      </c>
      <c r="W1649" s="45" t="str">
        <f>IF(Table1[[#This Row],[Sex at Birth]]="F","Female","Male")</f>
        <v>Female</v>
      </c>
      <c r="X1649" s="43">
        <v>45657</v>
      </c>
      <c r="Y1649" s="44">
        <f>Table1[[#This Row],[Report cutoff date]]-Table1[[#This Row],[DOB]]</f>
        <v>24317</v>
      </c>
      <c r="Z1649" s="68">
        <f>ROUNDDOWN(Table1[[#This Row],[Days old - as of report cutoff date]]/365,0)</f>
        <v>66</v>
      </c>
      <c r="AA1649" s="45" t="str">
        <f>IF(Table1[[#This Row],[Years old]]&gt;=55,"55+","54 and under")</f>
        <v>55+</v>
      </c>
      <c r="AB1649" s="45" t="str">
        <f>VLOOKUP(Table1[[#This Row],[Years old]],Lookups!$A$1:$C$101,2,FALSE)</f>
        <v>60 - 69</v>
      </c>
      <c r="AC1649" s="45" t="str">
        <f>VLOOKUP(Table1[[#This Row],[Years old]],Lookups!$A$1:$C$101,3,FALSE)</f>
        <v>65 - 69</v>
      </c>
      <c r="AD1649" s="45" t="str">
        <f>VLOOKUP(Table1[[#This Row],[Race]],Lookups!$E$2:$F$11,2,FALSE)</f>
        <v>White</v>
      </c>
      <c r="AE1649" s="45" t="str">
        <f>VLOOKUP(Table1[[#This Row],[Ethnicity]],Lookups!$H$2:$I$6,2,FALSE)</f>
        <v>Other/ Unknown</v>
      </c>
      <c r="AF1649" s="45" t="str">
        <f>VLOOKUP(Table1[[#This Row],[Language]],Lookups!$K$2:$L$9,2,FALSE)</f>
        <v>English</v>
      </c>
      <c r="AG1649" s="46">
        <v>42005</v>
      </c>
      <c r="AH1649" s="46">
        <v>45657</v>
      </c>
      <c r="AI1649" s="46">
        <f>IF(Table1[[#This Row],[Colonoscopy Date]]="","",DATEVALUE(Table1[[#This Row],[Colonoscopy Date]]))</f>
        <v>45411</v>
      </c>
      <c r="AJ164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50" spans="1:36" x14ac:dyDescent="0.25">
      <c r="A1650">
        <v>13144</v>
      </c>
      <c r="B1650" t="s">
        <v>2737</v>
      </c>
      <c r="C1650" t="s">
        <v>20</v>
      </c>
      <c r="D1650" t="s">
        <v>21</v>
      </c>
      <c r="E1650" t="s">
        <v>22</v>
      </c>
      <c r="F1650" t="s">
        <v>60</v>
      </c>
      <c r="G1650" t="s">
        <v>6218</v>
      </c>
      <c r="H1650" t="s">
        <v>35</v>
      </c>
      <c r="I1650" s="36">
        <v>21341</v>
      </c>
      <c r="J1650" t="s">
        <v>2913</v>
      </c>
      <c r="K1650" t="s">
        <v>2930</v>
      </c>
      <c r="L1650" t="s">
        <v>25</v>
      </c>
      <c r="M1650" s="2">
        <v>45413</v>
      </c>
      <c r="N1650" t="s">
        <v>53</v>
      </c>
      <c r="O1650" t="s">
        <v>25</v>
      </c>
      <c r="P1650" t="s">
        <v>18</v>
      </c>
      <c r="Q1650" t="s">
        <v>18</v>
      </c>
      <c r="R1650" t="s">
        <v>18</v>
      </c>
      <c r="S1650" t="s">
        <v>206</v>
      </c>
      <c r="T1650" t="s">
        <v>18</v>
      </c>
      <c r="U1650" t="s">
        <v>18</v>
      </c>
      <c r="V1650" t="s">
        <v>18</v>
      </c>
      <c r="W1650" s="45" t="str">
        <f>IF(Table1[[#This Row],[Sex at Birth]]="F","Female","Male")</f>
        <v>Male</v>
      </c>
      <c r="X1650" s="43">
        <v>45657</v>
      </c>
      <c r="Y1650" s="44">
        <f>Table1[[#This Row],[Report cutoff date]]-Table1[[#This Row],[DOB]]</f>
        <v>24316</v>
      </c>
      <c r="Z1650" s="68">
        <f>ROUNDDOWN(Table1[[#This Row],[Days old - as of report cutoff date]]/365,0)</f>
        <v>66</v>
      </c>
      <c r="AA1650" s="45" t="str">
        <f>IF(Table1[[#This Row],[Years old]]&gt;=55,"55+","54 and under")</f>
        <v>55+</v>
      </c>
      <c r="AB1650" s="45" t="str">
        <f>VLOOKUP(Table1[[#This Row],[Years old]],Lookups!$A$1:$C$101,2,FALSE)</f>
        <v>60 - 69</v>
      </c>
      <c r="AC1650" s="45" t="str">
        <f>VLOOKUP(Table1[[#This Row],[Years old]],Lookups!$A$1:$C$101,3,FALSE)</f>
        <v>65 - 69</v>
      </c>
      <c r="AD1650" s="45" t="str">
        <f>VLOOKUP(Table1[[#This Row],[Race]],Lookups!$E$2:$F$11,2,FALSE)</f>
        <v>White</v>
      </c>
      <c r="AE1650" s="45" t="str">
        <f>VLOOKUP(Table1[[#This Row],[Ethnicity]],Lookups!$H$2:$I$6,2,FALSE)</f>
        <v>Not Hispanic/Latino</v>
      </c>
      <c r="AF1650" s="45" t="str">
        <f>VLOOKUP(Table1[[#This Row],[Language]],Lookups!$K$2:$L$9,2,FALSE)</f>
        <v>English</v>
      </c>
      <c r="AG1650" s="46">
        <v>42005</v>
      </c>
      <c r="AH1650" s="46">
        <v>45657</v>
      </c>
      <c r="AI1650" s="46" t="str">
        <f>IF(Table1[[#This Row],[Colonoscopy Date]]="","",DATEVALUE(Table1[[#This Row],[Colonoscopy Date]]))</f>
        <v/>
      </c>
      <c r="AJ16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51" spans="1:36" x14ac:dyDescent="0.25">
      <c r="A1651">
        <v>11682</v>
      </c>
      <c r="B1651" t="s">
        <v>1938</v>
      </c>
      <c r="C1651" t="s">
        <v>20</v>
      </c>
      <c r="D1651" t="s">
        <v>21</v>
      </c>
      <c r="E1651" t="s">
        <v>22</v>
      </c>
      <c r="F1651" t="s">
        <v>44</v>
      </c>
      <c r="G1651" t="s">
        <v>6935</v>
      </c>
      <c r="H1651" t="s">
        <v>35</v>
      </c>
      <c r="I1651" s="36">
        <v>21342</v>
      </c>
      <c r="J1651" t="s">
        <v>2906</v>
      </c>
      <c r="K1651" t="s">
        <v>2931</v>
      </c>
      <c r="L1651" t="s">
        <v>25</v>
      </c>
      <c r="M1651" s="2">
        <v>45649</v>
      </c>
      <c r="N1651" t="s">
        <v>25</v>
      </c>
      <c r="O1651" t="s">
        <v>25</v>
      </c>
      <c r="P1651" t="s">
        <v>18</v>
      </c>
      <c r="Q1651" t="s">
        <v>18</v>
      </c>
      <c r="R1651" t="s">
        <v>18</v>
      </c>
      <c r="S1651" t="s">
        <v>18</v>
      </c>
      <c r="T1651" t="s">
        <v>18</v>
      </c>
      <c r="U1651" t="s">
        <v>18</v>
      </c>
      <c r="V1651" t="s">
        <v>18</v>
      </c>
      <c r="W1651" s="45" t="str">
        <f>IF(Table1[[#This Row],[Sex at Birth]]="F","Female","Male")</f>
        <v>Male</v>
      </c>
      <c r="X1651" s="43">
        <v>45657</v>
      </c>
      <c r="Y1651" s="44">
        <f>Table1[[#This Row],[Report cutoff date]]-Table1[[#This Row],[DOB]]</f>
        <v>24315</v>
      </c>
      <c r="Z1651" s="68">
        <f>ROUNDDOWN(Table1[[#This Row],[Days old - as of report cutoff date]]/365,0)</f>
        <v>66</v>
      </c>
      <c r="AA1651" s="45" t="str">
        <f>IF(Table1[[#This Row],[Years old]]&gt;=55,"55+","54 and under")</f>
        <v>55+</v>
      </c>
      <c r="AB1651" s="45" t="str">
        <f>VLOOKUP(Table1[[#This Row],[Years old]],Lookups!$A$1:$C$101,2,FALSE)</f>
        <v>60 - 69</v>
      </c>
      <c r="AC1651" s="45" t="str">
        <f>VLOOKUP(Table1[[#This Row],[Years old]],Lookups!$A$1:$C$101,3,FALSE)</f>
        <v>65 - 69</v>
      </c>
      <c r="AD1651" s="45" t="str">
        <f>VLOOKUP(Table1[[#This Row],[Race]],Lookups!$E$2:$F$11,2,FALSE)</f>
        <v>White</v>
      </c>
      <c r="AE1651" s="45" t="str">
        <f>VLOOKUP(Table1[[#This Row],[Ethnicity]],Lookups!$H$2:$I$6,2,FALSE)</f>
        <v>Not Hispanic/Latino</v>
      </c>
      <c r="AF1651" s="45" t="str">
        <f>VLOOKUP(Table1[[#This Row],[Language]],Lookups!$K$2:$L$9,2,FALSE)</f>
        <v>English</v>
      </c>
      <c r="AG1651" s="46">
        <v>42005</v>
      </c>
      <c r="AH1651" s="46">
        <v>45657</v>
      </c>
      <c r="AI1651" s="46" t="str">
        <f>IF(Table1[[#This Row],[Colonoscopy Date]]="","",DATEVALUE(Table1[[#This Row],[Colonoscopy Date]]))</f>
        <v/>
      </c>
      <c r="AJ16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52" spans="1:36" x14ac:dyDescent="0.25">
      <c r="A1652">
        <v>10813</v>
      </c>
      <c r="B1652" t="s">
        <v>1611</v>
      </c>
      <c r="C1652" t="s">
        <v>20</v>
      </c>
      <c r="D1652" t="s">
        <v>34</v>
      </c>
      <c r="E1652" t="s">
        <v>22</v>
      </c>
      <c r="F1652" t="s">
        <v>32</v>
      </c>
      <c r="G1652" t="s">
        <v>8243</v>
      </c>
      <c r="H1652" t="s">
        <v>24</v>
      </c>
      <c r="I1652" s="36">
        <v>21344</v>
      </c>
      <c r="J1652" t="s">
        <v>2906</v>
      </c>
      <c r="K1652" t="s">
        <v>2931</v>
      </c>
      <c r="L1652" t="s">
        <v>25</v>
      </c>
      <c r="M1652" s="2">
        <v>45637</v>
      </c>
      <c r="N1652" t="s">
        <v>53</v>
      </c>
      <c r="O1652" t="s">
        <v>25</v>
      </c>
      <c r="P1652" t="s">
        <v>928</v>
      </c>
      <c r="Q1652" t="s">
        <v>18</v>
      </c>
      <c r="R1652" t="s">
        <v>18</v>
      </c>
      <c r="S1652" t="s">
        <v>18</v>
      </c>
      <c r="T1652" t="s">
        <v>18</v>
      </c>
      <c r="U1652" t="s">
        <v>18</v>
      </c>
      <c r="V1652" t="s">
        <v>18</v>
      </c>
      <c r="W1652" s="45" t="str">
        <f>IF(Table1[[#This Row],[Sex at Birth]]="F","Female","Male")</f>
        <v>Female</v>
      </c>
      <c r="X1652" s="43">
        <v>45657</v>
      </c>
      <c r="Y1652" s="44">
        <f>Table1[[#This Row],[Report cutoff date]]-Table1[[#This Row],[DOB]]</f>
        <v>24313</v>
      </c>
      <c r="Z1652" s="68">
        <f>ROUNDDOWN(Table1[[#This Row],[Days old - as of report cutoff date]]/365,0)</f>
        <v>66</v>
      </c>
      <c r="AA1652" s="45" t="str">
        <f>IF(Table1[[#This Row],[Years old]]&gt;=55,"55+","54 and under")</f>
        <v>55+</v>
      </c>
      <c r="AB1652" s="45" t="str">
        <f>VLOOKUP(Table1[[#This Row],[Years old]],Lookups!$A$1:$C$101,2,FALSE)</f>
        <v>60 - 69</v>
      </c>
      <c r="AC1652" s="45" t="str">
        <f>VLOOKUP(Table1[[#This Row],[Years old]],Lookups!$A$1:$C$101,3,FALSE)</f>
        <v>65 - 69</v>
      </c>
      <c r="AD1652" s="45" t="str">
        <f>VLOOKUP(Table1[[#This Row],[Race]],Lookups!$E$2:$F$11,2,FALSE)</f>
        <v>White</v>
      </c>
      <c r="AE1652" s="45" t="str">
        <f>VLOOKUP(Table1[[#This Row],[Ethnicity]],Lookups!$H$2:$I$6,2,FALSE)</f>
        <v>Other/ Unknown</v>
      </c>
      <c r="AF1652" s="45" t="str">
        <f>VLOOKUP(Table1[[#This Row],[Language]],Lookups!$K$2:$L$9,2,FALSE)</f>
        <v>English</v>
      </c>
      <c r="AG1652" s="46">
        <v>42005</v>
      </c>
      <c r="AH1652" s="46">
        <v>45657</v>
      </c>
      <c r="AI1652" s="46">
        <f>IF(Table1[[#This Row],[Colonoscopy Date]]="","",DATEVALUE(Table1[[#This Row],[Colonoscopy Date]]))</f>
        <v>44482</v>
      </c>
      <c r="AJ16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53" spans="1:36" x14ac:dyDescent="0.25">
      <c r="A1653">
        <v>15296</v>
      </c>
      <c r="B1653" t="s">
        <v>1719</v>
      </c>
      <c r="C1653" t="s">
        <v>20</v>
      </c>
      <c r="D1653" t="s">
        <v>34</v>
      </c>
      <c r="E1653" t="s">
        <v>22</v>
      </c>
      <c r="F1653" t="s">
        <v>18</v>
      </c>
      <c r="G1653" t="s">
        <v>5789</v>
      </c>
      <c r="H1653" t="s">
        <v>35</v>
      </c>
      <c r="I1653" s="36">
        <v>21347</v>
      </c>
      <c r="J1653" t="s">
        <v>2911</v>
      </c>
      <c r="K1653" t="s">
        <v>2930</v>
      </c>
      <c r="L1653" t="s">
        <v>25</v>
      </c>
      <c r="M1653" s="2">
        <v>45408</v>
      </c>
      <c r="N1653" t="s">
        <v>25</v>
      </c>
      <c r="O1653" t="s">
        <v>25</v>
      </c>
      <c r="P1653" t="s">
        <v>18</v>
      </c>
      <c r="Q1653" t="s">
        <v>18</v>
      </c>
      <c r="R1653" t="s">
        <v>18</v>
      </c>
      <c r="S1653" t="s">
        <v>18</v>
      </c>
      <c r="T1653" t="s">
        <v>18</v>
      </c>
      <c r="U1653" t="s">
        <v>18</v>
      </c>
      <c r="V1653" t="s">
        <v>18</v>
      </c>
      <c r="W1653" s="45" t="str">
        <f>IF(Table1[[#This Row],[Sex at Birth]]="F","Female","Male")</f>
        <v>Male</v>
      </c>
      <c r="X1653" s="43">
        <v>45657</v>
      </c>
      <c r="Y1653" s="44">
        <f>Table1[[#This Row],[Report cutoff date]]-Table1[[#This Row],[DOB]]</f>
        <v>24310</v>
      </c>
      <c r="Z1653" s="68">
        <f>ROUNDDOWN(Table1[[#This Row],[Days old - as of report cutoff date]]/365,0)</f>
        <v>66</v>
      </c>
      <c r="AA1653" s="45" t="str">
        <f>IF(Table1[[#This Row],[Years old]]&gt;=55,"55+","54 and under")</f>
        <v>55+</v>
      </c>
      <c r="AB1653" s="45" t="str">
        <f>VLOOKUP(Table1[[#This Row],[Years old]],Lookups!$A$1:$C$101,2,FALSE)</f>
        <v>60 - 69</v>
      </c>
      <c r="AC1653" s="45" t="str">
        <f>VLOOKUP(Table1[[#This Row],[Years old]],Lookups!$A$1:$C$101,3,FALSE)</f>
        <v>65 - 69</v>
      </c>
      <c r="AD1653" s="45" t="str">
        <f>VLOOKUP(Table1[[#This Row],[Race]],Lookups!$E$2:$F$11,2,FALSE)</f>
        <v>White</v>
      </c>
      <c r="AE1653" s="45" t="str">
        <f>VLOOKUP(Table1[[#This Row],[Ethnicity]],Lookups!$H$2:$I$6,2,FALSE)</f>
        <v>Other/ Unknown</v>
      </c>
      <c r="AF1653" s="45" t="str">
        <f>VLOOKUP(Table1[[#This Row],[Language]],Lookups!$K$2:$L$9,2,FALSE)</f>
        <v>English</v>
      </c>
      <c r="AG1653" s="46">
        <v>42005</v>
      </c>
      <c r="AH1653" s="46">
        <v>45657</v>
      </c>
      <c r="AI1653" s="46" t="str">
        <f>IF(Table1[[#This Row],[Colonoscopy Date]]="","",DATEVALUE(Table1[[#This Row],[Colonoscopy Date]]))</f>
        <v/>
      </c>
      <c r="AJ16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54" spans="1:36" x14ac:dyDescent="0.25">
      <c r="A1654">
        <v>11017</v>
      </c>
      <c r="B1654" t="s">
        <v>2213</v>
      </c>
      <c r="C1654" t="s">
        <v>20</v>
      </c>
      <c r="D1654" t="s">
        <v>21</v>
      </c>
      <c r="E1654" t="s">
        <v>22</v>
      </c>
      <c r="F1654" t="s">
        <v>44</v>
      </c>
      <c r="G1654" t="s">
        <v>3945</v>
      </c>
      <c r="H1654" t="s">
        <v>35</v>
      </c>
      <c r="I1654" s="36">
        <v>21348</v>
      </c>
      <c r="J1654" t="s">
        <v>2914</v>
      </c>
      <c r="K1654" t="s">
        <v>2936</v>
      </c>
      <c r="L1654" t="s">
        <v>25</v>
      </c>
      <c r="M1654" s="2">
        <v>45373</v>
      </c>
      <c r="N1654" t="s">
        <v>53</v>
      </c>
      <c r="O1654" t="s">
        <v>25</v>
      </c>
      <c r="P1654" t="s">
        <v>1421</v>
      </c>
      <c r="Q1654" t="s">
        <v>18</v>
      </c>
      <c r="R1654" t="s">
        <v>18</v>
      </c>
      <c r="S1654" t="s">
        <v>18</v>
      </c>
      <c r="T1654" t="s">
        <v>18</v>
      </c>
      <c r="U1654" t="s">
        <v>18</v>
      </c>
      <c r="V1654" t="s">
        <v>18</v>
      </c>
      <c r="W1654" s="45" t="str">
        <f>IF(Table1[[#This Row],[Sex at Birth]]="F","Female","Male")</f>
        <v>Male</v>
      </c>
      <c r="X1654" s="43">
        <v>45657</v>
      </c>
      <c r="Y1654" s="44">
        <f>Table1[[#This Row],[Report cutoff date]]-Table1[[#This Row],[DOB]]</f>
        <v>24309</v>
      </c>
      <c r="Z1654" s="68">
        <f>ROUNDDOWN(Table1[[#This Row],[Days old - as of report cutoff date]]/365,0)</f>
        <v>66</v>
      </c>
      <c r="AA1654" s="45" t="str">
        <f>IF(Table1[[#This Row],[Years old]]&gt;=55,"55+","54 and under")</f>
        <v>55+</v>
      </c>
      <c r="AB1654" s="45" t="str">
        <f>VLOOKUP(Table1[[#This Row],[Years old]],Lookups!$A$1:$C$101,2,FALSE)</f>
        <v>60 - 69</v>
      </c>
      <c r="AC1654" s="45" t="str">
        <f>VLOOKUP(Table1[[#This Row],[Years old]],Lookups!$A$1:$C$101,3,FALSE)</f>
        <v>65 - 69</v>
      </c>
      <c r="AD1654" s="45" t="str">
        <f>VLOOKUP(Table1[[#This Row],[Race]],Lookups!$E$2:$F$11,2,FALSE)</f>
        <v>White</v>
      </c>
      <c r="AE1654" s="45" t="str">
        <f>VLOOKUP(Table1[[#This Row],[Ethnicity]],Lookups!$H$2:$I$6,2,FALSE)</f>
        <v>Not Hispanic/Latino</v>
      </c>
      <c r="AF1654" s="45" t="str">
        <f>VLOOKUP(Table1[[#This Row],[Language]],Lookups!$K$2:$L$9,2,FALSE)</f>
        <v>English</v>
      </c>
      <c r="AG1654" s="46">
        <v>42005</v>
      </c>
      <c r="AH1654" s="46">
        <v>45657</v>
      </c>
      <c r="AI1654" s="46">
        <f>IF(Table1[[#This Row],[Colonoscopy Date]]="","",DATEVALUE(Table1[[#This Row],[Colonoscopy Date]]))</f>
        <v>42026</v>
      </c>
      <c r="AJ165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55" spans="1:36" x14ac:dyDescent="0.25">
      <c r="A1655">
        <v>10517</v>
      </c>
      <c r="B1655" t="s">
        <v>1890</v>
      </c>
      <c r="C1655" t="s">
        <v>20</v>
      </c>
      <c r="D1655" t="s">
        <v>21</v>
      </c>
      <c r="E1655" t="s">
        <v>22</v>
      </c>
      <c r="F1655" t="s">
        <v>39</v>
      </c>
      <c r="G1655" t="s">
        <v>7944</v>
      </c>
      <c r="H1655" t="s">
        <v>35</v>
      </c>
      <c r="I1655" s="36">
        <v>21348</v>
      </c>
      <c r="J1655" t="s">
        <v>2914</v>
      </c>
      <c r="K1655" t="s">
        <v>2936</v>
      </c>
      <c r="L1655" t="s">
        <v>25</v>
      </c>
      <c r="M1655" s="2">
        <v>45636</v>
      </c>
      <c r="N1655" t="s">
        <v>25</v>
      </c>
      <c r="O1655" t="s">
        <v>25</v>
      </c>
      <c r="P1655" t="s">
        <v>18</v>
      </c>
      <c r="Q1655" t="s">
        <v>18</v>
      </c>
      <c r="R1655" t="s">
        <v>18</v>
      </c>
      <c r="S1655" t="s">
        <v>18</v>
      </c>
      <c r="T1655" t="s">
        <v>18</v>
      </c>
      <c r="U1655" t="s">
        <v>18</v>
      </c>
      <c r="V1655" t="s">
        <v>18</v>
      </c>
      <c r="W1655" s="45" t="str">
        <f>IF(Table1[[#This Row],[Sex at Birth]]="F","Female","Male")</f>
        <v>Male</v>
      </c>
      <c r="X1655" s="43">
        <v>45657</v>
      </c>
      <c r="Y1655" s="44">
        <f>Table1[[#This Row],[Report cutoff date]]-Table1[[#This Row],[DOB]]</f>
        <v>24309</v>
      </c>
      <c r="Z1655" s="68">
        <f>ROUNDDOWN(Table1[[#This Row],[Days old - as of report cutoff date]]/365,0)</f>
        <v>66</v>
      </c>
      <c r="AA1655" s="45" t="str">
        <f>IF(Table1[[#This Row],[Years old]]&gt;=55,"55+","54 and under")</f>
        <v>55+</v>
      </c>
      <c r="AB1655" s="45" t="str">
        <f>VLOOKUP(Table1[[#This Row],[Years old]],Lookups!$A$1:$C$101,2,FALSE)</f>
        <v>60 - 69</v>
      </c>
      <c r="AC1655" s="45" t="str">
        <f>VLOOKUP(Table1[[#This Row],[Years old]],Lookups!$A$1:$C$101,3,FALSE)</f>
        <v>65 - 69</v>
      </c>
      <c r="AD1655" s="45" t="str">
        <f>VLOOKUP(Table1[[#This Row],[Race]],Lookups!$E$2:$F$11,2,FALSE)</f>
        <v>White</v>
      </c>
      <c r="AE1655" s="45" t="str">
        <f>VLOOKUP(Table1[[#This Row],[Ethnicity]],Lookups!$H$2:$I$6,2,FALSE)</f>
        <v>Not Hispanic/Latino</v>
      </c>
      <c r="AF1655" s="45" t="str">
        <f>VLOOKUP(Table1[[#This Row],[Language]],Lookups!$K$2:$L$9,2,FALSE)</f>
        <v>English</v>
      </c>
      <c r="AG1655" s="46">
        <v>42005</v>
      </c>
      <c r="AH1655" s="46">
        <v>45657</v>
      </c>
      <c r="AI1655" s="46" t="str">
        <f>IF(Table1[[#This Row],[Colonoscopy Date]]="","",DATEVALUE(Table1[[#This Row],[Colonoscopy Date]]))</f>
        <v/>
      </c>
      <c r="AJ16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56" spans="1:36" x14ac:dyDescent="0.25">
      <c r="A1656">
        <v>13632</v>
      </c>
      <c r="B1656" t="s">
        <v>1578</v>
      </c>
      <c r="C1656" t="s">
        <v>20</v>
      </c>
      <c r="D1656" t="s">
        <v>21</v>
      </c>
      <c r="E1656" t="s">
        <v>22</v>
      </c>
      <c r="F1656" t="s">
        <v>524</v>
      </c>
      <c r="G1656" t="s">
        <v>5755</v>
      </c>
      <c r="H1656" t="s">
        <v>24</v>
      </c>
      <c r="I1656" s="36">
        <v>21349</v>
      </c>
      <c r="J1656" t="s">
        <v>2911</v>
      </c>
      <c r="K1656" t="s">
        <v>2930</v>
      </c>
      <c r="L1656" t="s">
        <v>25</v>
      </c>
      <c r="M1656" s="2">
        <v>45484</v>
      </c>
      <c r="N1656" t="s">
        <v>25</v>
      </c>
      <c r="O1656" t="s">
        <v>25</v>
      </c>
      <c r="P1656" t="s">
        <v>18</v>
      </c>
      <c r="Q1656" t="s">
        <v>18</v>
      </c>
      <c r="R1656" t="s">
        <v>18</v>
      </c>
      <c r="S1656" t="s">
        <v>18</v>
      </c>
      <c r="T1656" t="s">
        <v>18</v>
      </c>
      <c r="U1656" t="s">
        <v>18</v>
      </c>
      <c r="V1656" t="s">
        <v>18</v>
      </c>
      <c r="W1656" s="45" t="str">
        <f>IF(Table1[[#This Row],[Sex at Birth]]="F","Female","Male")</f>
        <v>Female</v>
      </c>
      <c r="X1656" s="43">
        <v>45657</v>
      </c>
      <c r="Y1656" s="44">
        <f>Table1[[#This Row],[Report cutoff date]]-Table1[[#This Row],[DOB]]</f>
        <v>24308</v>
      </c>
      <c r="Z1656" s="68">
        <f>ROUNDDOWN(Table1[[#This Row],[Days old - as of report cutoff date]]/365,0)</f>
        <v>66</v>
      </c>
      <c r="AA1656" s="45" t="str">
        <f>IF(Table1[[#This Row],[Years old]]&gt;=55,"55+","54 and under")</f>
        <v>55+</v>
      </c>
      <c r="AB1656" s="45" t="str">
        <f>VLOOKUP(Table1[[#This Row],[Years old]],Lookups!$A$1:$C$101,2,FALSE)</f>
        <v>60 - 69</v>
      </c>
      <c r="AC1656" s="45" t="str">
        <f>VLOOKUP(Table1[[#This Row],[Years old]],Lookups!$A$1:$C$101,3,FALSE)</f>
        <v>65 - 69</v>
      </c>
      <c r="AD1656" s="45" t="str">
        <f>VLOOKUP(Table1[[#This Row],[Race]],Lookups!$E$2:$F$11,2,FALSE)</f>
        <v>White</v>
      </c>
      <c r="AE1656" s="45" t="str">
        <f>VLOOKUP(Table1[[#This Row],[Ethnicity]],Lookups!$H$2:$I$6,2,FALSE)</f>
        <v>Not Hispanic/Latino</v>
      </c>
      <c r="AF1656" s="45" t="str">
        <f>VLOOKUP(Table1[[#This Row],[Language]],Lookups!$K$2:$L$9,2,FALSE)</f>
        <v>English</v>
      </c>
      <c r="AG1656" s="46">
        <v>42005</v>
      </c>
      <c r="AH1656" s="46">
        <v>45657</v>
      </c>
      <c r="AI1656" s="46" t="str">
        <f>IF(Table1[[#This Row],[Colonoscopy Date]]="","",DATEVALUE(Table1[[#This Row],[Colonoscopy Date]]))</f>
        <v/>
      </c>
      <c r="AJ16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57" spans="1:36" x14ac:dyDescent="0.25">
      <c r="A1657">
        <v>13630</v>
      </c>
      <c r="B1657" t="s">
        <v>1624</v>
      </c>
      <c r="C1657" t="s">
        <v>20</v>
      </c>
      <c r="D1657" t="s">
        <v>34</v>
      </c>
      <c r="E1657" t="s">
        <v>22</v>
      </c>
      <c r="F1657" t="s">
        <v>52</v>
      </c>
      <c r="G1657" t="s">
        <v>3042</v>
      </c>
      <c r="H1657" t="s">
        <v>24</v>
      </c>
      <c r="I1657" s="36">
        <v>21351</v>
      </c>
      <c r="J1657" t="s">
        <v>2910</v>
      </c>
      <c r="K1657" t="s">
        <v>2930</v>
      </c>
      <c r="L1657" t="s">
        <v>25</v>
      </c>
      <c r="M1657" s="2">
        <v>45436</v>
      </c>
      <c r="N1657" t="s">
        <v>53</v>
      </c>
      <c r="O1657" t="s">
        <v>25</v>
      </c>
      <c r="P1657" t="s">
        <v>18</v>
      </c>
      <c r="Q1657" t="s">
        <v>18</v>
      </c>
      <c r="R1657" t="s">
        <v>18</v>
      </c>
      <c r="S1657" t="s">
        <v>1034</v>
      </c>
      <c r="T1657" t="s">
        <v>27</v>
      </c>
      <c r="U1657" t="s">
        <v>18</v>
      </c>
      <c r="V1657" t="s">
        <v>18</v>
      </c>
      <c r="W1657" s="45" t="str">
        <f>IF(Table1[[#This Row],[Sex at Birth]]="F","Female","Male")</f>
        <v>Female</v>
      </c>
      <c r="X1657" s="43">
        <v>45657</v>
      </c>
      <c r="Y1657" s="44">
        <f>Table1[[#This Row],[Report cutoff date]]-Table1[[#This Row],[DOB]]</f>
        <v>24306</v>
      </c>
      <c r="Z1657" s="68">
        <f>ROUNDDOWN(Table1[[#This Row],[Days old - as of report cutoff date]]/365,0)</f>
        <v>66</v>
      </c>
      <c r="AA1657" s="45" t="str">
        <f>IF(Table1[[#This Row],[Years old]]&gt;=55,"55+","54 and under")</f>
        <v>55+</v>
      </c>
      <c r="AB1657" s="45" t="str">
        <f>VLOOKUP(Table1[[#This Row],[Years old]],Lookups!$A$1:$C$101,2,FALSE)</f>
        <v>60 - 69</v>
      </c>
      <c r="AC1657" s="45" t="str">
        <f>VLOOKUP(Table1[[#This Row],[Years old]],Lookups!$A$1:$C$101,3,FALSE)</f>
        <v>65 - 69</v>
      </c>
      <c r="AD1657" s="45" t="str">
        <f>VLOOKUP(Table1[[#This Row],[Race]],Lookups!$E$2:$F$11,2,FALSE)</f>
        <v>White</v>
      </c>
      <c r="AE1657" s="45" t="str">
        <f>VLOOKUP(Table1[[#This Row],[Ethnicity]],Lookups!$H$2:$I$6,2,FALSE)</f>
        <v>Other/ Unknown</v>
      </c>
      <c r="AF1657" s="45" t="str">
        <f>VLOOKUP(Table1[[#This Row],[Language]],Lookups!$K$2:$L$9,2,FALSE)</f>
        <v>English</v>
      </c>
      <c r="AG1657" s="46">
        <v>42005</v>
      </c>
      <c r="AH1657" s="46">
        <v>45657</v>
      </c>
      <c r="AI1657" s="46" t="str">
        <f>IF(Table1[[#This Row],[Colonoscopy Date]]="","",DATEVALUE(Table1[[#This Row],[Colonoscopy Date]]))</f>
        <v/>
      </c>
      <c r="AJ16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58" spans="1:36" x14ac:dyDescent="0.25">
      <c r="A1658">
        <v>13090</v>
      </c>
      <c r="B1658" t="s">
        <v>1808</v>
      </c>
      <c r="C1658" t="s">
        <v>20</v>
      </c>
      <c r="D1658" t="s">
        <v>21</v>
      </c>
      <c r="E1658" t="s">
        <v>22</v>
      </c>
      <c r="F1658" t="s">
        <v>30</v>
      </c>
      <c r="G1658" t="s">
        <v>7700</v>
      </c>
      <c r="H1658" t="s">
        <v>24</v>
      </c>
      <c r="I1658" s="36">
        <v>21353</v>
      </c>
      <c r="J1658" t="s">
        <v>2900</v>
      </c>
      <c r="K1658" t="s">
        <v>2936</v>
      </c>
      <c r="L1658" t="s">
        <v>25</v>
      </c>
      <c r="M1658" s="2">
        <v>45589</v>
      </c>
      <c r="N1658" t="s">
        <v>25</v>
      </c>
      <c r="O1658" t="s">
        <v>25</v>
      </c>
      <c r="P1658" t="s">
        <v>18</v>
      </c>
      <c r="Q1658" t="s">
        <v>18</v>
      </c>
      <c r="R1658" t="s">
        <v>18</v>
      </c>
      <c r="S1658" t="s">
        <v>18</v>
      </c>
      <c r="T1658" t="s">
        <v>18</v>
      </c>
      <c r="U1658" t="s">
        <v>18</v>
      </c>
      <c r="V1658" t="s">
        <v>18</v>
      </c>
      <c r="W1658" s="45" t="str">
        <f>IF(Table1[[#This Row],[Sex at Birth]]="F","Female","Male")</f>
        <v>Female</v>
      </c>
      <c r="X1658" s="43">
        <v>45657</v>
      </c>
      <c r="Y1658" s="44">
        <f>Table1[[#This Row],[Report cutoff date]]-Table1[[#This Row],[DOB]]</f>
        <v>24304</v>
      </c>
      <c r="Z1658" s="68">
        <f>ROUNDDOWN(Table1[[#This Row],[Days old - as of report cutoff date]]/365,0)</f>
        <v>66</v>
      </c>
      <c r="AA1658" s="45" t="str">
        <f>IF(Table1[[#This Row],[Years old]]&gt;=55,"55+","54 and under")</f>
        <v>55+</v>
      </c>
      <c r="AB1658" s="45" t="str">
        <f>VLOOKUP(Table1[[#This Row],[Years old]],Lookups!$A$1:$C$101,2,FALSE)</f>
        <v>60 - 69</v>
      </c>
      <c r="AC1658" s="45" t="str">
        <f>VLOOKUP(Table1[[#This Row],[Years old]],Lookups!$A$1:$C$101,3,FALSE)</f>
        <v>65 - 69</v>
      </c>
      <c r="AD1658" s="45" t="str">
        <f>VLOOKUP(Table1[[#This Row],[Race]],Lookups!$E$2:$F$11,2,FALSE)</f>
        <v>White</v>
      </c>
      <c r="AE1658" s="45" t="str">
        <f>VLOOKUP(Table1[[#This Row],[Ethnicity]],Lookups!$H$2:$I$6,2,FALSE)</f>
        <v>Not Hispanic/Latino</v>
      </c>
      <c r="AF1658" s="45" t="str">
        <f>VLOOKUP(Table1[[#This Row],[Language]],Lookups!$K$2:$L$9,2,FALSE)</f>
        <v>English</v>
      </c>
      <c r="AG1658" s="46">
        <v>42005</v>
      </c>
      <c r="AH1658" s="46">
        <v>45657</v>
      </c>
      <c r="AI1658" s="46" t="str">
        <f>IF(Table1[[#This Row],[Colonoscopy Date]]="","",DATEVALUE(Table1[[#This Row],[Colonoscopy Date]]))</f>
        <v/>
      </c>
      <c r="AJ16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59" spans="1:36" x14ac:dyDescent="0.25">
      <c r="A1659">
        <v>13293</v>
      </c>
      <c r="B1659" t="s">
        <v>1636</v>
      </c>
      <c r="C1659" t="s">
        <v>20</v>
      </c>
      <c r="D1659" t="s">
        <v>21</v>
      </c>
      <c r="E1659" t="s">
        <v>22</v>
      </c>
      <c r="F1659" t="s">
        <v>29</v>
      </c>
      <c r="G1659" t="s">
        <v>4881</v>
      </c>
      <c r="H1659" t="s">
        <v>35</v>
      </c>
      <c r="I1659" s="36">
        <v>21353</v>
      </c>
      <c r="J1659" t="s">
        <v>2893</v>
      </c>
      <c r="K1659" t="s">
        <v>2930</v>
      </c>
      <c r="L1659" t="s">
        <v>25</v>
      </c>
      <c r="M1659" s="2">
        <v>45631</v>
      </c>
      <c r="N1659" t="s">
        <v>25</v>
      </c>
      <c r="O1659" t="s">
        <v>25</v>
      </c>
      <c r="P1659" t="s">
        <v>18</v>
      </c>
      <c r="Q1659" t="s">
        <v>18</v>
      </c>
      <c r="R1659" t="s">
        <v>18</v>
      </c>
      <c r="S1659" t="s">
        <v>18</v>
      </c>
      <c r="T1659" t="s">
        <v>18</v>
      </c>
      <c r="U1659" t="s">
        <v>18</v>
      </c>
      <c r="V1659" t="s">
        <v>18</v>
      </c>
      <c r="W1659" s="45" t="str">
        <f>IF(Table1[[#This Row],[Sex at Birth]]="F","Female","Male")</f>
        <v>Male</v>
      </c>
      <c r="X1659" s="43">
        <v>45657</v>
      </c>
      <c r="Y1659" s="44">
        <f>Table1[[#This Row],[Report cutoff date]]-Table1[[#This Row],[DOB]]</f>
        <v>24304</v>
      </c>
      <c r="Z1659" s="68">
        <f>ROUNDDOWN(Table1[[#This Row],[Days old - as of report cutoff date]]/365,0)</f>
        <v>66</v>
      </c>
      <c r="AA1659" s="45" t="str">
        <f>IF(Table1[[#This Row],[Years old]]&gt;=55,"55+","54 and under")</f>
        <v>55+</v>
      </c>
      <c r="AB1659" s="45" t="str">
        <f>VLOOKUP(Table1[[#This Row],[Years old]],Lookups!$A$1:$C$101,2,FALSE)</f>
        <v>60 - 69</v>
      </c>
      <c r="AC1659" s="45" t="str">
        <f>VLOOKUP(Table1[[#This Row],[Years old]],Lookups!$A$1:$C$101,3,FALSE)</f>
        <v>65 - 69</v>
      </c>
      <c r="AD1659" s="45" t="str">
        <f>VLOOKUP(Table1[[#This Row],[Race]],Lookups!$E$2:$F$11,2,FALSE)</f>
        <v>White</v>
      </c>
      <c r="AE1659" s="45" t="str">
        <f>VLOOKUP(Table1[[#This Row],[Ethnicity]],Lookups!$H$2:$I$6,2,FALSE)</f>
        <v>Not Hispanic/Latino</v>
      </c>
      <c r="AF1659" s="45" t="str">
        <f>VLOOKUP(Table1[[#This Row],[Language]],Lookups!$K$2:$L$9,2,FALSE)</f>
        <v>English</v>
      </c>
      <c r="AG1659" s="46">
        <v>42005</v>
      </c>
      <c r="AH1659" s="46">
        <v>45657</v>
      </c>
      <c r="AI1659" s="46" t="str">
        <f>IF(Table1[[#This Row],[Colonoscopy Date]]="","",DATEVALUE(Table1[[#This Row],[Colonoscopy Date]]))</f>
        <v/>
      </c>
      <c r="AJ16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60" spans="1:36" x14ac:dyDescent="0.25">
      <c r="A1660">
        <v>14105</v>
      </c>
      <c r="B1660" t="s">
        <v>2096</v>
      </c>
      <c r="C1660" t="s">
        <v>20</v>
      </c>
      <c r="D1660" t="s">
        <v>21</v>
      </c>
      <c r="E1660" t="s">
        <v>22</v>
      </c>
      <c r="F1660" t="s">
        <v>32</v>
      </c>
      <c r="G1660" t="s">
        <v>4021</v>
      </c>
      <c r="H1660" t="s">
        <v>35</v>
      </c>
      <c r="I1660" s="36">
        <v>21353</v>
      </c>
      <c r="J1660" t="s">
        <v>2901</v>
      </c>
      <c r="K1660" t="s">
        <v>2930</v>
      </c>
      <c r="L1660" t="s">
        <v>25</v>
      </c>
      <c r="M1660" s="2">
        <v>45650</v>
      </c>
      <c r="N1660" t="s">
        <v>53</v>
      </c>
      <c r="O1660" t="s">
        <v>25</v>
      </c>
      <c r="Q1660" t="s">
        <v>18</v>
      </c>
      <c r="R1660" t="s">
        <v>18</v>
      </c>
      <c r="S1660" t="s">
        <v>18</v>
      </c>
      <c r="T1660" t="s">
        <v>18</v>
      </c>
      <c r="U1660" t="s">
        <v>18</v>
      </c>
      <c r="V1660" t="s">
        <v>18</v>
      </c>
      <c r="W1660" s="45" t="str">
        <f>IF(Table1[[#This Row],[Sex at Birth]]="F","Female","Male")</f>
        <v>Male</v>
      </c>
      <c r="X1660" s="43">
        <v>45657</v>
      </c>
      <c r="Y1660" s="44">
        <f>Table1[[#This Row],[Report cutoff date]]-Table1[[#This Row],[DOB]]</f>
        <v>24304</v>
      </c>
      <c r="Z1660" s="68">
        <f>ROUNDDOWN(Table1[[#This Row],[Days old - as of report cutoff date]]/365,0)</f>
        <v>66</v>
      </c>
      <c r="AA1660" s="45" t="str">
        <f>IF(Table1[[#This Row],[Years old]]&gt;=55,"55+","54 and under")</f>
        <v>55+</v>
      </c>
      <c r="AB1660" s="45" t="str">
        <f>VLOOKUP(Table1[[#This Row],[Years old]],Lookups!$A$1:$C$101,2,FALSE)</f>
        <v>60 - 69</v>
      </c>
      <c r="AC1660" s="45" t="str">
        <f>VLOOKUP(Table1[[#This Row],[Years old]],Lookups!$A$1:$C$101,3,FALSE)</f>
        <v>65 - 69</v>
      </c>
      <c r="AD1660" s="45" t="str">
        <f>VLOOKUP(Table1[[#This Row],[Race]],Lookups!$E$2:$F$11,2,FALSE)</f>
        <v>White</v>
      </c>
      <c r="AE1660" s="45" t="str">
        <f>VLOOKUP(Table1[[#This Row],[Ethnicity]],Lookups!$H$2:$I$6,2,FALSE)</f>
        <v>Not Hispanic/Latino</v>
      </c>
      <c r="AF1660" s="45" t="str">
        <f>VLOOKUP(Table1[[#This Row],[Language]],Lookups!$K$2:$L$9,2,FALSE)</f>
        <v>English</v>
      </c>
      <c r="AG1660" s="46">
        <v>42005</v>
      </c>
      <c r="AH1660" s="46">
        <v>45657</v>
      </c>
      <c r="AI1660" s="46" t="str">
        <f>IF(Table1[[#This Row],[Colonoscopy Date]]="","",DATEVALUE(Table1[[#This Row],[Colonoscopy Date]]))</f>
        <v/>
      </c>
      <c r="AJ16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61" spans="1:36" x14ac:dyDescent="0.25">
      <c r="A1661">
        <v>13490</v>
      </c>
      <c r="B1661" t="s">
        <v>1595</v>
      </c>
      <c r="C1661" t="s">
        <v>20</v>
      </c>
      <c r="D1661" t="s">
        <v>21</v>
      </c>
      <c r="E1661" t="s">
        <v>22</v>
      </c>
      <c r="F1661" t="s">
        <v>32</v>
      </c>
      <c r="G1661" t="s">
        <v>3646</v>
      </c>
      <c r="H1661" t="s">
        <v>24</v>
      </c>
      <c r="I1661" s="36">
        <v>21356</v>
      </c>
      <c r="J1661" t="s">
        <v>2923</v>
      </c>
      <c r="K1661" t="s">
        <v>2935</v>
      </c>
      <c r="L1661" t="s">
        <v>25</v>
      </c>
      <c r="M1661" s="2">
        <v>45460</v>
      </c>
      <c r="N1661" t="s">
        <v>53</v>
      </c>
      <c r="O1661" t="s">
        <v>25</v>
      </c>
      <c r="P1661" t="s">
        <v>828</v>
      </c>
      <c r="Q1661" t="s">
        <v>18</v>
      </c>
      <c r="R1661" t="s">
        <v>18</v>
      </c>
      <c r="S1661" t="s">
        <v>18</v>
      </c>
      <c r="T1661" t="s">
        <v>18</v>
      </c>
      <c r="U1661" t="s">
        <v>18</v>
      </c>
      <c r="V1661" t="s">
        <v>18</v>
      </c>
      <c r="W1661" s="45" t="str">
        <f>IF(Table1[[#This Row],[Sex at Birth]]="F","Female","Male")</f>
        <v>Female</v>
      </c>
      <c r="X1661" s="43">
        <v>45657</v>
      </c>
      <c r="Y1661" s="44">
        <f>Table1[[#This Row],[Report cutoff date]]-Table1[[#This Row],[DOB]]</f>
        <v>24301</v>
      </c>
      <c r="Z1661" s="68">
        <f>ROUNDDOWN(Table1[[#This Row],[Days old - as of report cutoff date]]/365,0)</f>
        <v>66</v>
      </c>
      <c r="AA1661" s="45" t="str">
        <f>IF(Table1[[#This Row],[Years old]]&gt;=55,"55+","54 and under")</f>
        <v>55+</v>
      </c>
      <c r="AB1661" s="45" t="str">
        <f>VLOOKUP(Table1[[#This Row],[Years old]],Lookups!$A$1:$C$101,2,FALSE)</f>
        <v>60 - 69</v>
      </c>
      <c r="AC1661" s="45" t="str">
        <f>VLOOKUP(Table1[[#This Row],[Years old]],Lookups!$A$1:$C$101,3,FALSE)</f>
        <v>65 - 69</v>
      </c>
      <c r="AD1661" s="45" t="str">
        <f>VLOOKUP(Table1[[#This Row],[Race]],Lookups!$E$2:$F$11,2,FALSE)</f>
        <v>White</v>
      </c>
      <c r="AE1661" s="45" t="str">
        <f>VLOOKUP(Table1[[#This Row],[Ethnicity]],Lookups!$H$2:$I$6,2,FALSE)</f>
        <v>Not Hispanic/Latino</v>
      </c>
      <c r="AF1661" s="45" t="str">
        <f>VLOOKUP(Table1[[#This Row],[Language]],Lookups!$K$2:$L$9,2,FALSE)</f>
        <v>English</v>
      </c>
      <c r="AG1661" s="46">
        <v>42005</v>
      </c>
      <c r="AH1661" s="46">
        <v>45657</v>
      </c>
      <c r="AI1661" s="46">
        <f>IF(Table1[[#This Row],[Colonoscopy Date]]="","",DATEVALUE(Table1[[#This Row],[Colonoscopy Date]]))</f>
        <v>44874</v>
      </c>
      <c r="AJ166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62" spans="1:36" x14ac:dyDescent="0.25">
      <c r="A1662">
        <v>13348</v>
      </c>
      <c r="B1662" t="s">
        <v>1839</v>
      </c>
      <c r="C1662" t="s">
        <v>20</v>
      </c>
      <c r="D1662" t="s">
        <v>21</v>
      </c>
      <c r="E1662" t="s">
        <v>22</v>
      </c>
      <c r="F1662" t="s">
        <v>132</v>
      </c>
      <c r="G1662" t="s">
        <v>7054</v>
      </c>
      <c r="H1662" t="s">
        <v>35</v>
      </c>
      <c r="I1662" s="36">
        <v>21357</v>
      </c>
      <c r="J1662" t="s">
        <v>2910</v>
      </c>
      <c r="K1662" t="s">
        <v>2931</v>
      </c>
      <c r="L1662" t="s">
        <v>25</v>
      </c>
      <c r="M1662" s="2">
        <v>45341</v>
      </c>
      <c r="N1662" t="s">
        <v>25</v>
      </c>
      <c r="O1662" t="s">
        <v>25</v>
      </c>
      <c r="P1662" t="s">
        <v>18</v>
      </c>
      <c r="Q1662" t="s">
        <v>18</v>
      </c>
      <c r="R1662" t="s">
        <v>18</v>
      </c>
      <c r="S1662" t="s">
        <v>18</v>
      </c>
      <c r="T1662" t="s">
        <v>18</v>
      </c>
      <c r="U1662" t="s">
        <v>18</v>
      </c>
      <c r="V1662" t="s">
        <v>18</v>
      </c>
      <c r="W1662" s="45" t="str">
        <f>IF(Table1[[#This Row],[Sex at Birth]]="F","Female","Male")</f>
        <v>Male</v>
      </c>
      <c r="X1662" s="43">
        <v>45657</v>
      </c>
      <c r="Y1662" s="44">
        <f>Table1[[#This Row],[Report cutoff date]]-Table1[[#This Row],[DOB]]</f>
        <v>24300</v>
      </c>
      <c r="Z1662" s="68">
        <f>ROUNDDOWN(Table1[[#This Row],[Days old - as of report cutoff date]]/365,0)</f>
        <v>66</v>
      </c>
      <c r="AA1662" s="45" t="str">
        <f>IF(Table1[[#This Row],[Years old]]&gt;=55,"55+","54 and under")</f>
        <v>55+</v>
      </c>
      <c r="AB1662" s="45" t="str">
        <f>VLOOKUP(Table1[[#This Row],[Years old]],Lookups!$A$1:$C$101,2,FALSE)</f>
        <v>60 - 69</v>
      </c>
      <c r="AC1662" s="45" t="str">
        <f>VLOOKUP(Table1[[#This Row],[Years old]],Lookups!$A$1:$C$101,3,FALSE)</f>
        <v>65 - 69</v>
      </c>
      <c r="AD1662" s="45" t="str">
        <f>VLOOKUP(Table1[[#This Row],[Race]],Lookups!$E$2:$F$11,2,FALSE)</f>
        <v>White</v>
      </c>
      <c r="AE1662" s="45" t="str">
        <f>VLOOKUP(Table1[[#This Row],[Ethnicity]],Lookups!$H$2:$I$6,2,FALSE)</f>
        <v>Not Hispanic/Latino</v>
      </c>
      <c r="AF1662" s="45" t="str">
        <f>VLOOKUP(Table1[[#This Row],[Language]],Lookups!$K$2:$L$9,2,FALSE)</f>
        <v>English</v>
      </c>
      <c r="AG1662" s="46">
        <v>42005</v>
      </c>
      <c r="AH1662" s="46">
        <v>45657</v>
      </c>
      <c r="AI1662" s="46" t="str">
        <f>IF(Table1[[#This Row],[Colonoscopy Date]]="","",DATEVALUE(Table1[[#This Row],[Colonoscopy Date]]))</f>
        <v/>
      </c>
      <c r="AJ16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63" spans="1:36" x14ac:dyDescent="0.25">
      <c r="A1663">
        <v>14591</v>
      </c>
      <c r="B1663" t="s">
        <v>1659</v>
      </c>
      <c r="C1663" t="s">
        <v>20</v>
      </c>
      <c r="D1663" t="s">
        <v>21</v>
      </c>
      <c r="E1663" t="s">
        <v>22</v>
      </c>
      <c r="F1663" t="s">
        <v>30</v>
      </c>
      <c r="G1663" t="s">
        <v>4288</v>
      </c>
      <c r="H1663" t="s">
        <v>24</v>
      </c>
      <c r="I1663" s="36">
        <v>21357</v>
      </c>
      <c r="J1663" t="s">
        <v>2884</v>
      </c>
      <c r="K1663" t="s">
        <v>2930</v>
      </c>
      <c r="L1663" t="s">
        <v>25</v>
      </c>
      <c r="M1663" s="2">
        <v>45328</v>
      </c>
      <c r="N1663" t="s">
        <v>25</v>
      </c>
      <c r="O1663" t="s">
        <v>25</v>
      </c>
      <c r="P1663" t="s">
        <v>18</v>
      </c>
      <c r="Q1663" t="s">
        <v>18</v>
      </c>
      <c r="R1663" t="s">
        <v>18</v>
      </c>
      <c r="S1663" t="s">
        <v>18</v>
      </c>
      <c r="T1663" t="s">
        <v>18</v>
      </c>
      <c r="U1663" t="s">
        <v>18</v>
      </c>
      <c r="V1663" t="s">
        <v>18</v>
      </c>
      <c r="W1663" s="45" t="str">
        <f>IF(Table1[[#This Row],[Sex at Birth]]="F","Female","Male")</f>
        <v>Female</v>
      </c>
      <c r="X1663" s="43">
        <v>45657</v>
      </c>
      <c r="Y1663" s="44">
        <f>Table1[[#This Row],[Report cutoff date]]-Table1[[#This Row],[DOB]]</f>
        <v>24300</v>
      </c>
      <c r="Z1663" s="68">
        <f>ROUNDDOWN(Table1[[#This Row],[Days old - as of report cutoff date]]/365,0)</f>
        <v>66</v>
      </c>
      <c r="AA1663" s="45" t="str">
        <f>IF(Table1[[#This Row],[Years old]]&gt;=55,"55+","54 and under")</f>
        <v>55+</v>
      </c>
      <c r="AB1663" s="45" t="str">
        <f>VLOOKUP(Table1[[#This Row],[Years old]],Lookups!$A$1:$C$101,2,FALSE)</f>
        <v>60 - 69</v>
      </c>
      <c r="AC1663" s="45" t="str">
        <f>VLOOKUP(Table1[[#This Row],[Years old]],Lookups!$A$1:$C$101,3,FALSE)</f>
        <v>65 - 69</v>
      </c>
      <c r="AD1663" s="45" t="str">
        <f>VLOOKUP(Table1[[#This Row],[Race]],Lookups!$E$2:$F$11,2,FALSE)</f>
        <v>White</v>
      </c>
      <c r="AE1663" s="45" t="str">
        <f>VLOOKUP(Table1[[#This Row],[Ethnicity]],Lookups!$H$2:$I$6,2,FALSE)</f>
        <v>Not Hispanic/Latino</v>
      </c>
      <c r="AF1663" s="45" t="str">
        <f>VLOOKUP(Table1[[#This Row],[Language]],Lookups!$K$2:$L$9,2,FALSE)</f>
        <v>English</v>
      </c>
      <c r="AG1663" s="46">
        <v>42005</v>
      </c>
      <c r="AH1663" s="46">
        <v>45657</v>
      </c>
      <c r="AI1663" s="46" t="str">
        <f>IF(Table1[[#This Row],[Colonoscopy Date]]="","",DATEVALUE(Table1[[#This Row],[Colonoscopy Date]]))</f>
        <v/>
      </c>
      <c r="AJ16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64" spans="1:36" x14ac:dyDescent="0.25">
      <c r="A1664">
        <v>13908</v>
      </c>
      <c r="B1664" t="s">
        <v>1813</v>
      </c>
      <c r="C1664" t="s">
        <v>20</v>
      </c>
      <c r="D1664" t="s">
        <v>21</v>
      </c>
      <c r="E1664" t="s">
        <v>22</v>
      </c>
      <c r="F1664" t="s">
        <v>32</v>
      </c>
      <c r="G1664" t="s">
        <v>4420</v>
      </c>
      <c r="H1664" t="s">
        <v>35</v>
      </c>
      <c r="I1664" s="36">
        <v>21358</v>
      </c>
      <c r="J1664" t="s">
        <v>2885</v>
      </c>
      <c r="K1664" t="s">
        <v>2930</v>
      </c>
      <c r="L1664" t="s">
        <v>25</v>
      </c>
      <c r="M1664" s="2">
        <v>45530</v>
      </c>
      <c r="N1664" t="s">
        <v>25</v>
      </c>
      <c r="O1664" t="s">
        <v>25</v>
      </c>
      <c r="P1664" t="s">
        <v>18</v>
      </c>
      <c r="Q1664" t="s">
        <v>18</v>
      </c>
      <c r="R1664" t="s">
        <v>18</v>
      </c>
      <c r="S1664" t="s">
        <v>18</v>
      </c>
      <c r="T1664" t="s">
        <v>18</v>
      </c>
      <c r="U1664" t="s">
        <v>18</v>
      </c>
      <c r="V1664" t="s">
        <v>18</v>
      </c>
      <c r="W1664" s="45" t="str">
        <f>IF(Table1[[#This Row],[Sex at Birth]]="F","Female","Male")</f>
        <v>Male</v>
      </c>
      <c r="X1664" s="43">
        <v>45657</v>
      </c>
      <c r="Y1664" s="44">
        <f>Table1[[#This Row],[Report cutoff date]]-Table1[[#This Row],[DOB]]</f>
        <v>24299</v>
      </c>
      <c r="Z1664" s="68">
        <f>ROUNDDOWN(Table1[[#This Row],[Days old - as of report cutoff date]]/365,0)</f>
        <v>66</v>
      </c>
      <c r="AA1664" s="45" t="str">
        <f>IF(Table1[[#This Row],[Years old]]&gt;=55,"55+","54 and under")</f>
        <v>55+</v>
      </c>
      <c r="AB1664" s="45" t="str">
        <f>VLOOKUP(Table1[[#This Row],[Years old]],Lookups!$A$1:$C$101,2,FALSE)</f>
        <v>60 - 69</v>
      </c>
      <c r="AC1664" s="45" t="str">
        <f>VLOOKUP(Table1[[#This Row],[Years old]],Lookups!$A$1:$C$101,3,FALSE)</f>
        <v>65 - 69</v>
      </c>
      <c r="AD1664" s="45" t="str">
        <f>VLOOKUP(Table1[[#This Row],[Race]],Lookups!$E$2:$F$11,2,FALSE)</f>
        <v>White</v>
      </c>
      <c r="AE1664" s="45" t="str">
        <f>VLOOKUP(Table1[[#This Row],[Ethnicity]],Lookups!$H$2:$I$6,2,FALSE)</f>
        <v>Not Hispanic/Latino</v>
      </c>
      <c r="AF1664" s="45" t="str">
        <f>VLOOKUP(Table1[[#This Row],[Language]],Lookups!$K$2:$L$9,2,FALSE)</f>
        <v>English</v>
      </c>
      <c r="AG1664" s="46">
        <v>42005</v>
      </c>
      <c r="AH1664" s="46">
        <v>45657</v>
      </c>
      <c r="AI1664" s="46" t="str">
        <f>IF(Table1[[#This Row],[Colonoscopy Date]]="","",DATEVALUE(Table1[[#This Row],[Colonoscopy Date]]))</f>
        <v/>
      </c>
      <c r="AJ16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65" spans="1:36" x14ac:dyDescent="0.25">
      <c r="A1665">
        <v>10292</v>
      </c>
      <c r="B1665" t="s">
        <v>1886</v>
      </c>
      <c r="C1665" t="s">
        <v>20</v>
      </c>
      <c r="D1665" t="s">
        <v>21</v>
      </c>
      <c r="E1665" t="s">
        <v>22</v>
      </c>
      <c r="F1665" t="s">
        <v>32</v>
      </c>
      <c r="G1665" t="s">
        <v>7349</v>
      </c>
      <c r="H1665" t="s">
        <v>24</v>
      </c>
      <c r="I1665" s="36">
        <v>21359</v>
      </c>
      <c r="J1665" t="s">
        <v>2923</v>
      </c>
      <c r="K1665" t="s">
        <v>2935</v>
      </c>
      <c r="L1665" t="s">
        <v>25</v>
      </c>
      <c r="M1665" s="2">
        <v>45575</v>
      </c>
      <c r="N1665" t="s">
        <v>25</v>
      </c>
      <c r="O1665" t="s">
        <v>25</v>
      </c>
      <c r="P1665" t="s">
        <v>18</v>
      </c>
      <c r="Q1665" t="s">
        <v>18</v>
      </c>
      <c r="R1665" t="s">
        <v>18</v>
      </c>
      <c r="S1665" t="s">
        <v>18</v>
      </c>
      <c r="T1665" t="s">
        <v>18</v>
      </c>
      <c r="U1665" t="s">
        <v>18</v>
      </c>
      <c r="V1665" t="s">
        <v>18</v>
      </c>
      <c r="W1665" s="45" t="str">
        <f>IF(Table1[[#This Row],[Sex at Birth]]="F","Female","Male")</f>
        <v>Female</v>
      </c>
      <c r="X1665" s="43">
        <v>45657</v>
      </c>
      <c r="Y1665" s="44">
        <f>Table1[[#This Row],[Report cutoff date]]-Table1[[#This Row],[DOB]]</f>
        <v>24298</v>
      </c>
      <c r="Z1665" s="68">
        <f>ROUNDDOWN(Table1[[#This Row],[Days old - as of report cutoff date]]/365,0)</f>
        <v>66</v>
      </c>
      <c r="AA1665" s="45" t="str">
        <f>IF(Table1[[#This Row],[Years old]]&gt;=55,"55+","54 and under")</f>
        <v>55+</v>
      </c>
      <c r="AB1665" s="45" t="str">
        <f>VLOOKUP(Table1[[#This Row],[Years old]],Lookups!$A$1:$C$101,2,FALSE)</f>
        <v>60 - 69</v>
      </c>
      <c r="AC1665" s="45" t="str">
        <f>VLOOKUP(Table1[[#This Row],[Years old]],Lookups!$A$1:$C$101,3,FALSE)</f>
        <v>65 - 69</v>
      </c>
      <c r="AD1665" s="45" t="str">
        <f>VLOOKUP(Table1[[#This Row],[Race]],Lookups!$E$2:$F$11,2,FALSE)</f>
        <v>White</v>
      </c>
      <c r="AE1665" s="45" t="str">
        <f>VLOOKUP(Table1[[#This Row],[Ethnicity]],Lookups!$H$2:$I$6,2,FALSE)</f>
        <v>Not Hispanic/Latino</v>
      </c>
      <c r="AF1665" s="45" t="str">
        <f>VLOOKUP(Table1[[#This Row],[Language]],Lookups!$K$2:$L$9,2,FALSE)</f>
        <v>English</v>
      </c>
      <c r="AG1665" s="46">
        <v>42005</v>
      </c>
      <c r="AH1665" s="46">
        <v>45657</v>
      </c>
      <c r="AI1665" s="46" t="str">
        <f>IF(Table1[[#This Row],[Colonoscopy Date]]="","",DATEVALUE(Table1[[#This Row],[Colonoscopy Date]]))</f>
        <v/>
      </c>
      <c r="AJ16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66" spans="1:36" x14ac:dyDescent="0.25">
      <c r="A1666">
        <v>13625</v>
      </c>
      <c r="B1666" t="s">
        <v>1770</v>
      </c>
      <c r="C1666" t="s">
        <v>20</v>
      </c>
      <c r="D1666" t="s">
        <v>21</v>
      </c>
      <c r="E1666" t="s">
        <v>22</v>
      </c>
      <c r="F1666" t="s">
        <v>23</v>
      </c>
      <c r="G1666" t="s">
        <v>7651</v>
      </c>
      <c r="H1666" t="s">
        <v>24</v>
      </c>
      <c r="I1666" s="36">
        <v>21360</v>
      </c>
      <c r="J1666" t="s">
        <v>2883</v>
      </c>
      <c r="K1666" t="s">
        <v>2936</v>
      </c>
      <c r="L1666" t="s">
        <v>25</v>
      </c>
      <c r="M1666" s="2">
        <v>45519</v>
      </c>
      <c r="N1666" t="s">
        <v>25</v>
      </c>
      <c r="O1666" t="s">
        <v>25</v>
      </c>
      <c r="P1666" t="s">
        <v>18</v>
      </c>
      <c r="Q1666" t="s">
        <v>18</v>
      </c>
      <c r="R1666" t="s">
        <v>18</v>
      </c>
      <c r="S1666" t="s">
        <v>18</v>
      </c>
      <c r="T1666" t="s">
        <v>18</v>
      </c>
      <c r="U1666" t="s">
        <v>18</v>
      </c>
      <c r="V1666" t="s">
        <v>18</v>
      </c>
      <c r="W1666" s="45" t="str">
        <f>IF(Table1[[#This Row],[Sex at Birth]]="F","Female","Male")</f>
        <v>Female</v>
      </c>
      <c r="X1666" s="43">
        <v>45657</v>
      </c>
      <c r="Y1666" s="44">
        <f>Table1[[#This Row],[Report cutoff date]]-Table1[[#This Row],[DOB]]</f>
        <v>24297</v>
      </c>
      <c r="Z1666" s="68">
        <f>ROUNDDOWN(Table1[[#This Row],[Days old - as of report cutoff date]]/365,0)</f>
        <v>66</v>
      </c>
      <c r="AA1666" s="45" t="str">
        <f>IF(Table1[[#This Row],[Years old]]&gt;=55,"55+","54 and under")</f>
        <v>55+</v>
      </c>
      <c r="AB1666" s="45" t="str">
        <f>VLOOKUP(Table1[[#This Row],[Years old]],Lookups!$A$1:$C$101,2,FALSE)</f>
        <v>60 - 69</v>
      </c>
      <c r="AC1666" s="45" t="str">
        <f>VLOOKUP(Table1[[#This Row],[Years old]],Lookups!$A$1:$C$101,3,FALSE)</f>
        <v>65 - 69</v>
      </c>
      <c r="AD1666" s="45" t="str">
        <f>VLOOKUP(Table1[[#This Row],[Race]],Lookups!$E$2:$F$11,2,FALSE)</f>
        <v>White</v>
      </c>
      <c r="AE1666" s="45" t="str">
        <f>VLOOKUP(Table1[[#This Row],[Ethnicity]],Lookups!$H$2:$I$6,2,FALSE)</f>
        <v>Not Hispanic/Latino</v>
      </c>
      <c r="AF1666" s="45" t="str">
        <f>VLOOKUP(Table1[[#This Row],[Language]],Lookups!$K$2:$L$9,2,FALSE)</f>
        <v>English</v>
      </c>
      <c r="AG1666" s="46">
        <v>42005</v>
      </c>
      <c r="AH1666" s="46">
        <v>45657</v>
      </c>
      <c r="AI1666" s="46" t="str">
        <f>IF(Table1[[#This Row],[Colonoscopy Date]]="","",DATEVALUE(Table1[[#This Row],[Colonoscopy Date]]))</f>
        <v/>
      </c>
      <c r="AJ16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67" spans="1:36" x14ac:dyDescent="0.25">
      <c r="A1667">
        <v>10941</v>
      </c>
      <c r="B1667" t="s">
        <v>1590</v>
      </c>
      <c r="C1667" t="s">
        <v>20</v>
      </c>
      <c r="D1667" t="s">
        <v>21</v>
      </c>
      <c r="E1667" t="s">
        <v>22</v>
      </c>
      <c r="F1667" t="s">
        <v>36</v>
      </c>
      <c r="G1667" t="s">
        <v>4240</v>
      </c>
      <c r="H1667" t="s">
        <v>35</v>
      </c>
      <c r="I1667" s="36">
        <v>21364</v>
      </c>
      <c r="J1667" t="s">
        <v>2884</v>
      </c>
      <c r="K1667" t="s">
        <v>2930</v>
      </c>
      <c r="L1667" t="s">
        <v>25</v>
      </c>
      <c r="M1667" s="2">
        <v>45337</v>
      </c>
      <c r="N1667" t="s">
        <v>25</v>
      </c>
      <c r="O1667" t="s">
        <v>25</v>
      </c>
      <c r="P1667" t="s">
        <v>18</v>
      </c>
      <c r="Q1667" t="s">
        <v>18</v>
      </c>
      <c r="R1667" t="s">
        <v>18</v>
      </c>
      <c r="S1667" t="s">
        <v>18</v>
      </c>
      <c r="T1667" t="s">
        <v>18</v>
      </c>
      <c r="U1667" t="s">
        <v>18</v>
      </c>
      <c r="V1667" t="s">
        <v>18</v>
      </c>
      <c r="W1667" s="45" t="str">
        <f>IF(Table1[[#This Row],[Sex at Birth]]="F","Female","Male")</f>
        <v>Male</v>
      </c>
      <c r="X1667" s="43">
        <v>45657</v>
      </c>
      <c r="Y1667" s="44">
        <f>Table1[[#This Row],[Report cutoff date]]-Table1[[#This Row],[DOB]]</f>
        <v>24293</v>
      </c>
      <c r="Z1667" s="68">
        <f>ROUNDDOWN(Table1[[#This Row],[Days old - as of report cutoff date]]/365,0)</f>
        <v>66</v>
      </c>
      <c r="AA1667" s="45" t="str">
        <f>IF(Table1[[#This Row],[Years old]]&gt;=55,"55+","54 and under")</f>
        <v>55+</v>
      </c>
      <c r="AB1667" s="45" t="str">
        <f>VLOOKUP(Table1[[#This Row],[Years old]],Lookups!$A$1:$C$101,2,FALSE)</f>
        <v>60 - 69</v>
      </c>
      <c r="AC1667" s="45" t="str">
        <f>VLOOKUP(Table1[[#This Row],[Years old]],Lookups!$A$1:$C$101,3,FALSE)</f>
        <v>65 - 69</v>
      </c>
      <c r="AD1667" s="45" t="str">
        <f>VLOOKUP(Table1[[#This Row],[Race]],Lookups!$E$2:$F$11,2,FALSE)</f>
        <v>White</v>
      </c>
      <c r="AE1667" s="45" t="str">
        <f>VLOOKUP(Table1[[#This Row],[Ethnicity]],Lookups!$H$2:$I$6,2,FALSE)</f>
        <v>Not Hispanic/Latino</v>
      </c>
      <c r="AF1667" s="45" t="str">
        <f>VLOOKUP(Table1[[#This Row],[Language]],Lookups!$K$2:$L$9,2,FALSE)</f>
        <v>English</v>
      </c>
      <c r="AG1667" s="46">
        <v>42005</v>
      </c>
      <c r="AH1667" s="46">
        <v>45657</v>
      </c>
      <c r="AI1667" s="46" t="str">
        <f>IF(Table1[[#This Row],[Colonoscopy Date]]="","",DATEVALUE(Table1[[#This Row],[Colonoscopy Date]]))</f>
        <v/>
      </c>
      <c r="AJ16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68" spans="1:36" x14ac:dyDescent="0.25">
      <c r="A1668">
        <v>10836</v>
      </c>
      <c r="B1668" t="s">
        <v>2795</v>
      </c>
      <c r="C1668" t="s">
        <v>20</v>
      </c>
      <c r="D1668" t="s">
        <v>21</v>
      </c>
      <c r="E1668" t="s">
        <v>22</v>
      </c>
      <c r="F1668" t="s">
        <v>30</v>
      </c>
      <c r="G1668" t="s">
        <v>7735</v>
      </c>
      <c r="H1668" t="s">
        <v>35</v>
      </c>
      <c r="I1668" s="36">
        <v>21365</v>
      </c>
      <c r="J1668" t="s">
        <v>2910</v>
      </c>
      <c r="K1668" t="s">
        <v>2936</v>
      </c>
      <c r="L1668" t="s">
        <v>25</v>
      </c>
      <c r="M1668" s="2">
        <v>45306</v>
      </c>
      <c r="N1668" t="s">
        <v>25</v>
      </c>
      <c r="O1668" t="s">
        <v>25</v>
      </c>
      <c r="P1668" t="s">
        <v>18</v>
      </c>
      <c r="Q1668" t="s">
        <v>18</v>
      </c>
      <c r="R1668" t="s">
        <v>18</v>
      </c>
      <c r="S1668" t="s">
        <v>18</v>
      </c>
      <c r="T1668" t="s">
        <v>18</v>
      </c>
      <c r="U1668" t="s">
        <v>18</v>
      </c>
      <c r="V1668" t="s">
        <v>18</v>
      </c>
      <c r="W1668" s="45" t="str">
        <f>IF(Table1[[#This Row],[Sex at Birth]]="F","Female","Male")</f>
        <v>Male</v>
      </c>
      <c r="X1668" s="43">
        <v>45657</v>
      </c>
      <c r="Y1668" s="44">
        <f>Table1[[#This Row],[Report cutoff date]]-Table1[[#This Row],[DOB]]</f>
        <v>24292</v>
      </c>
      <c r="Z1668" s="68">
        <f>ROUNDDOWN(Table1[[#This Row],[Days old - as of report cutoff date]]/365,0)</f>
        <v>66</v>
      </c>
      <c r="AA1668" s="45" t="str">
        <f>IF(Table1[[#This Row],[Years old]]&gt;=55,"55+","54 and under")</f>
        <v>55+</v>
      </c>
      <c r="AB1668" s="45" t="str">
        <f>VLOOKUP(Table1[[#This Row],[Years old]],Lookups!$A$1:$C$101,2,FALSE)</f>
        <v>60 - 69</v>
      </c>
      <c r="AC1668" s="45" t="str">
        <f>VLOOKUP(Table1[[#This Row],[Years old]],Lookups!$A$1:$C$101,3,FALSE)</f>
        <v>65 - 69</v>
      </c>
      <c r="AD1668" s="45" t="str">
        <f>VLOOKUP(Table1[[#This Row],[Race]],Lookups!$E$2:$F$11,2,FALSE)</f>
        <v>White</v>
      </c>
      <c r="AE1668" s="45" t="str">
        <f>VLOOKUP(Table1[[#This Row],[Ethnicity]],Lookups!$H$2:$I$6,2,FALSE)</f>
        <v>Not Hispanic/Latino</v>
      </c>
      <c r="AF1668" s="45" t="str">
        <f>VLOOKUP(Table1[[#This Row],[Language]],Lookups!$K$2:$L$9,2,FALSE)</f>
        <v>English</v>
      </c>
      <c r="AG1668" s="46">
        <v>42005</v>
      </c>
      <c r="AH1668" s="46">
        <v>45657</v>
      </c>
      <c r="AI1668" s="46" t="str">
        <f>IF(Table1[[#This Row],[Colonoscopy Date]]="","",DATEVALUE(Table1[[#This Row],[Colonoscopy Date]]))</f>
        <v/>
      </c>
      <c r="AJ16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69" spans="1:36" x14ac:dyDescent="0.25">
      <c r="A1669">
        <v>14426</v>
      </c>
      <c r="B1669" t="s">
        <v>1578</v>
      </c>
      <c r="C1669" t="s">
        <v>20</v>
      </c>
      <c r="D1669" t="s">
        <v>21</v>
      </c>
      <c r="E1669" t="s">
        <v>22</v>
      </c>
      <c r="F1669" t="s">
        <v>81</v>
      </c>
      <c r="G1669" t="s">
        <v>5137</v>
      </c>
      <c r="H1669" t="s">
        <v>24</v>
      </c>
      <c r="I1669" s="36">
        <v>21365</v>
      </c>
      <c r="J1669" t="s">
        <v>2906</v>
      </c>
      <c r="K1669" t="s">
        <v>2930</v>
      </c>
      <c r="L1669" t="s">
        <v>25</v>
      </c>
      <c r="M1669" s="2">
        <v>45644</v>
      </c>
      <c r="N1669" t="s">
        <v>25</v>
      </c>
      <c r="O1669" t="s">
        <v>25</v>
      </c>
      <c r="P1669" t="s">
        <v>18</v>
      </c>
      <c r="Q1669" t="s">
        <v>18</v>
      </c>
      <c r="R1669" t="s">
        <v>18</v>
      </c>
      <c r="S1669" t="s">
        <v>18</v>
      </c>
      <c r="T1669" t="s">
        <v>18</v>
      </c>
      <c r="U1669" t="s">
        <v>18</v>
      </c>
      <c r="V1669" t="s">
        <v>18</v>
      </c>
      <c r="W1669" s="45" t="str">
        <f>IF(Table1[[#This Row],[Sex at Birth]]="F","Female","Male")</f>
        <v>Female</v>
      </c>
      <c r="X1669" s="43">
        <v>45657</v>
      </c>
      <c r="Y1669" s="44">
        <f>Table1[[#This Row],[Report cutoff date]]-Table1[[#This Row],[DOB]]</f>
        <v>24292</v>
      </c>
      <c r="Z1669" s="68">
        <f>ROUNDDOWN(Table1[[#This Row],[Days old - as of report cutoff date]]/365,0)</f>
        <v>66</v>
      </c>
      <c r="AA1669" s="45" t="str">
        <f>IF(Table1[[#This Row],[Years old]]&gt;=55,"55+","54 and under")</f>
        <v>55+</v>
      </c>
      <c r="AB1669" s="45" t="str">
        <f>VLOOKUP(Table1[[#This Row],[Years old]],Lookups!$A$1:$C$101,2,FALSE)</f>
        <v>60 - 69</v>
      </c>
      <c r="AC1669" s="45" t="str">
        <f>VLOOKUP(Table1[[#This Row],[Years old]],Lookups!$A$1:$C$101,3,FALSE)</f>
        <v>65 - 69</v>
      </c>
      <c r="AD1669" s="45" t="str">
        <f>VLOOKUP(Table1[[#This Row],[Race]],Lookups!$E$2:$F$11,2,FALSE)</f>
        <v>White</v>
      </c>
      <c r="AE1669" s="45" t="str">
        <f>VLOOKUP(Table1[[#This Row],[Ethnicity]],Lookups!$H$2:$I$6,2,FALSE)</f>
        <v>Not Hispanic/Latino</v>
      </c>
      <c r="AF1669" s="45" t="str">
        <f>VLOOKUP(Table1[[#This Row],[Language]],Lookups!$K$2:$L$9,2,FALSE)</f>
        <v>English</v>
      </c>
      <c r="AG1669" s="46">
        <v>42005</v>
      </c>
      <c r="AH1669" s="46">
        <v>45657</v>
      </c>
      <c r="AI1669" s="46" t="str">
        <f>IF(Table1[[#This Row],[Colonoscopy Date]]="","",DATEVALUE(Table1[[#This Row],[Colonoscopy Date]]))</f>
        <v/>
      </c>
      <c r="AJ16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70" spans="1:36" x14ac:dyDescent="0.25">
      <c r="A1670">
        <v>10370</v>
      </c>
      <c r="B1670" t="s">
        <v>1713</v>
      </c>
      <c r="C1670" t="s">
        <v>20</v>
      </c>
      <c r="D1670" t="s">
        <v>21</v>
      </c>
      <c r="E1670" t="s">
        <v>22</v>
      </c>
      <c r="F1670" t="s">
        <v>30</v>
      </c>
      <c r="G1670" t="s">
        <v>7171</v>
      </c>
      <c r="H1670" t="s">
        <v>24</v>
      </c>
      <c r="I1670" s="36">
        <v>21366</v>
      </c>
      <c r="J1670" t="s">
        <v>2891</v>
      </c>
      <c r="K1670" t="s">
        <v>2935</v>
      </c>
      <c r="L1670" t="s">
        <v>25</v>
      </c>
      <c r="M1670" s="2">
        <v>45545</v>
      </c>
      <c r="N1670" t="s">
        <v>25</v>
      </c>
      <c r="O1670" t="s">
        <v>25</v>
      </c>
      <c r="P1670" t="s">
        <v>18</v>
      </c>
      <c r="Q1670" t="s">
        <v>18</v>
      </c>
      <c r="R1670" t="s">
        <v>18</v>
      </c>
      <c r="S1670" t="s">
        <v>18</v>
      </c>
      <c r="T1670" t="s">
        <v>18</v>
      </c>
      <c r="U1670" t="s">
        <v>18</v>
      </c>
      <c r="V1670" t="s">
        <v>18</v>
      </c>
      <c r="W1670" s="45" t="str">
        <f>IF(Table1[[#This Row],[Sex at Birth]]="F","Female","Male")</f>
        <v>Female</v>
      </c>
      <c r="X1670" s="43">
        <v>45657</v>
      </c>
      <c r="Y1670" s="44">
        <f>Table1[[#This Row],[Report cutoff date]]-Table1[[#This Row],[DOB]]</f>
        <v>24291</v>
      </c>
      <c r="Z1670" s="68">
        <f>ROUNDDOWN(Table1[[#This Row],[Days old - as of report cutoff date]]/365,0)</f>
        <v>66</v>
      </c>
      <c r="AA1670" s="45" t="str">
        <f>IF(Table1[[#This Row],[Years old]]&gt;=55,"55+","54 and under")</f>
        <v>55+</v>
      </c>
      <c r="AB1670" s="45" t="str">
        <f>VLOOKUP(Table1[[#This Row],[Years old]],Lookups!$A$1:$C$101,2,FALSE)</f>
        <v>60 - 69</v>
      </c>
      <c r="AC1670" s="45" t="str">
        <f>VLOOKUP(Table1[[#This Row],[Years old]],Lookups!$A$1:$C$101,3,FALSE)</f>
        <v>65 - 69</v>
      </c>
      <c r="AD1670" s="45" t="str">
        <f>VLOOKUP(Table1[[#This Row],[Race]],Lookups!$E$2:$F$11,2,FALSE)</f>
        <v>White</v>
      </c>
      <c r="AE1670" s="45" t="str">
        <f>VLOOKUP(Table1[[#This Row],[Ethnicity]],Lookups!$H$2:$I$6,2,FALSE)</f>
        <v>Not Hispanic/Latino</v>
      </c>
      <c r="AF1670" s="45" t="str">
        <f>VLOOKUP(Table1[[#This Row],[Language]],Lookups!$K$2:$L$9,2,FALSE)</f>
        <v>English</v>
      </c>
      <c r="AG1670" s="46">
        <v>42005</v>
      </c>
      <c r="AH1670" s="46">
        <v>45657</v>
      </c>
      <c r="AI1670" s="46" t="str">
        <f>IF(Table1[[#This Row],[Colonoscopy Date]]="","",DATEVALUE(Table1[[#This Row],[Colonoscopy Date]]))</f>
        <v/>
      </c>
      <c r="AJ16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71" spans="1:36" x14ac:dyDescent="0.25">
      <c r="A1671">
        <v>14232</v>
      </c>
      <c r="B1671" t="s">
        <v>1702</v>
      </c>
      <c r="C1671" t="s">
        <v>20</v>
      </c>
      <c r="D1671" t="s">
        <v>21</v>
      </c>
      <c r="E1671" t="s">
        <v>22</v>
      </c>
      <c r="F1671" t="s">
        <v>52</v>
      </c>
      <c r="G1671" t="s">
        <v>4675</v>
      </c>
      <c r="H1671" t="s">
        <v>35</v>
      </c>
      <c r="I1671" s="36">
        <v>21374</v>
      </c>
      <c r="J1671" t="s">
        <v>2883</v>
      </c>
      <c r="K1671" t="s">
        <v>2930</v>
      </c>
      <c r="L1671" t="s">
        <v>25</v>
      </c>
      <c r="M1671" s="2">
        <v>45607</v>
      </c>
      <c r="N1671" t="s">
        <v>25</v>
      </c>
      <c r="O1671" t="s">
        <v>25</v>
      </c>
      <c r="P1671" t="s">
        <v>18</v>
      </c>
      <c r="Q1671" t="s">
        <v>18</v>
      </c>
      <c r="R1671" t="s">
        <v>18</v>
      </c>
      <c r="S1671" t="s">
        <v>18</v>
      </c>
      <c r="T1671" t="s">
        <v>18</v>
      </c>
      <c r="U1671" t="s">
        <v>18</v>
      </c>
      <c r="V1671" t="s">
        <v>18</v>
      </c>
      <c r="W1671" s="45" t="str">
        <f>IF(Table1[[#This Row],[Sex at Birth]]="F","Female","Male")</f>
        <v>Male</v>
      </c>
      <c r="X1671" s="43">
        <v>45657</v>
      </c>
      <c r="Y1671" s="44">
        <f>Table1[[#This Row],[Report cutoff date]]-Table1[[#This Row],[DOB]]</f>
        <v>24283</v>
      </c>
      <c r="Z1671" s="68">
        <f>ROUNDDOWN(Table1[[#This Row],[Days old - as of report cutoff date]]/365,0)</f>
        <v>66</v>
      </c>
      <c r="AA1671" s="45" t="str">
        <f>IF(Table1[[#This Row],[Years old]]&gt;=55,"55+","54 and under")</f>
        <v>55+</v>
      </c>
      <c r="AB1671" s="45" t="str">
        <f>VLOOKUP(Table1[[#This Row],[Years old]],Lookups!$A$1:$C$101,2,FALSE)</f>
        <v>60 - 69</v>
      </c>
      <c r="AC1671" s="45" t="str">
        <f>VLOOKUP(Table1[[#This Row],[Years old]],Lookups!$A$1:$C$101,3,FALSE)</f>
        <v>65 - 69</v>
      </c>
      <c r="AD1671" s="45" t="str">
        <f>VLOOKUP(Table1[[#This Row],[Race]],Lookups!$E$2:$F$11,2,FALSE)</f>
        <v>White</v>
      </c>
      <c r="AE1671" s="45" t="str">
        <f>VLOOKUP(Table1[[#This Row],[Ethnicity]],Lookups!$H$2:$I$6,2,FALSE)</f>
        <v>Not Hispanic/Latino</v>
      </c>
      <c r="AF1671" s="45" t="str">
        <f>VLOOKUP(Table1[[#This Row],[Language]],Lookups!$K$2:$L$9,2,FALSE)</f>
        <v>English</v>
      </c>
      <c r="AG1671" s="46">
        <v>42005</v>
      </c>
      <c r="AH1671" s="46">
        <v>45657</v>
      </c>
      <c r="AI1671" s="46" t="str">
        <f>IF(Table1[[#This Row],[Colonoscopy Date]]="","",DATEVALUE(Table1[[#This Row],[Colonoscopy Date]]))</f>
        <v/>
      </c>
      <c r="AJ16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72" spans="1:36" x14ac:dyDescent="0.25">
      <c r="A1672">
        <v>14141</v>
      </c>
      <c r="B1672" t="s">
        <v>1689</v>
      </c>
      <c r="C1672" t="s">
        <v>20</v>
      </c>
      <c r="D1672" t="s">
        <v>21</v>
      </c>
      <c r="E1672" t="s">
        <v>22</v>
      </c>
      <c r="F1672" t="s">
        <v>106</v>
      </c>
      <c r="G1672" t="s">
        <v>5778</v>
      </c>
      <c r="H1672" t="s">
        <v>35</v>
      </c>
      <c r="I1672" s="36">
        <v>21382</v>
      </c>
      <c r="J1672" t="s">
        <v>2911</v>
      </c>
      <c r="K1672" t="s">
        <v>2930</v>
      </c>
      <c r="L1672" t="s">
        <v>25</v>
      </c>
      <c r="M1672" s="2">
        <v>45646</v>
      </c>
      <c r="N1672" t="s">
        <v>25</v>
      </c>
      <c r="O1672" t="s">
        <v>25</v>
      </c>
      <c r="P1672" t="s">
        <v>18</v>
      </c>
      <c r="Q1672" t="s">
        <v>18</v>
      </c>
      <c r="R1672" t="s">
        <v>18</v>
      </c>
      <c r="S1672" t="s">
        <v>18</v>
      </c>
      <c r="T1672" t="s">
        <v>18</v>
      </c>
      <c r="U1672" t="s">
        <v>18</v>
      </c>
      <c r="V1672" t="s">
        <v>18</v>
      </c>
      <c r="W1672" s="45" t="str">
        <f>IF(Table1[[#This Row],[Sex at Birth]]="F","Female","Male")</f>
        <v>Male</v>
      </c>
      <c r="X1672" s="43">
        <v>45657</v>
      </c>
      <c r="Y1672" s="44">
        <f>Table1[[#This Row],[Report cutoff date]]-Table1[[#This Row],[DOB]]</f>
        <v>24275</v>
      </c>
      <c r="Z1672" s="68">
        <f>ROUNDDOWN(Table1[[#This Row],[Days old - as of report cutoff date]]/365,0)</f>
        <v>66</v>
      </c>
      <c r="AA1672" s="45" t="str">
        <f>IF(Table1[[#This Row],[Years old]]&gt;=55,"55+","54 and under")</f>
        <v>55+</v>
      </c>
      <c r="AB1672" s="45" t="str">
        <f>VLOOKUP(Table1[[#This Row],[Years old]],Lookups!$A$1:$C$101,2,FALSE)</f>
        <v>60 - 69</v>
      </c>
      <c r="AC1672" s="45" t="str">
        <f>VLOOKUP(Table1[[#This Row],[Years old]],Lookups!$A$1:$C$101,3,FALSE)</f>
        <v>65 - 69</v>
      </c>
      <c r="AD1672" s="45" t="str">
        <f>VLOOKUP(Table1[[#This Row],[Race]],Lookups!$E$2:$F$11,2,FALSE)</f>
        <v>White</v>
      </c>
      <c r="AE1672" s="45" t="str">
        <f>VLOOKUP(Table1[[#This Row],[Ethnicity]],Lookups!$H$2:$I$6,2,FALSE)</f>
        <v>Not Hispanic/Latino</v>
      </c>
      <c r="AF1672" s="45" t="str">
        <f>VLOOKUP(Table1[[#This Row],[Language]],Lookups!$K$2:$L$9,2,FALSE)</f>
        <v>English</v>
      </c>
      <c r="AG1672" s="46">
        <v>42005</v>
      </c>
      <c r="AH1672" s="46">
        <v>45657</v>
      </c>
      <c r="AI1672" s="46" t="str">
        <f>IF(Table1[[#This Row],[Colonoscopy Date]]="","",DATEVALUE(Table1[[#This Row],[Colonoscopy Date]]))</f>
        <v/>
      </c>
      <c r="AJ16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73" spans="1:36" x14ac:dyDescent="0.25">
      <c r="A1673">
        <v>11491</v>
      </c>
      <c r="B1673" t="s">
        <v>1756</v>
      </c>
      <c r="C1673" t="s">
        <v>20</v>
      </c>
      <c r="D1673" t="s">
        <v>21</v>
      </c>
      <c r="E1673" t="s">
        <v>22</v>
      </c>
      <c r="F1673" t="s">
        <v>196</v>
      </c>
      <c r="G1673" t="s">
        <v>7796</v>
      </c>
      <c r="H1673" t="s">
        <v>24</v>
      </c>
      <c r="I1673" s="36">
        <v>21387</v>
      </c>
      <c r="J1673" t="s">
        <v>2912</v>
      </c>
      <c r="K1673" t="s">
        <v>2936</v>
      </c>
      <c r="L1673" t="s">
        <v>25</v>
      </c>
      <c r="M1673" s="2">
        <v>45295</v>
      </c>
      <c r="N1673" t="s">
        <v>25</v>
      </c>
      <c r="O1673" t="s">
        <v>25</v>
      </c>
      <c r="P1673" t="s">
        <v>18</v>
      </c>
      <c r="Q1673" t="s">
        <v>18</v>
      </c>
      <c r="R1673" t="s">
        <v>18</v>
      </c>
      <c r="S1673" t="s">
        <v>18</v>
      </c>
      <c r="T1673" t="s">
        <v>18</v>
      </c>
      <c r="U1673" t="s">
        <v>18</v>
      </c>
      <c r="V1673" t="s">
        <v>18</v>
      </c>
      <c r="W1673" s="45" t="str">
        <f>IF(Table1[[#This Row],[Sex at Birth]]="F","Female","Male")</f>
        <v>Female</v>
      </c>
      <c r="X1673" s="43">
        <v>45657</v>
      </c>
      <c r="Y1673" s="44">
        <f>Table1[[#This Row],[Report cutoff date]]-Table1[[#This Row],[DOB]]</f>
        <v>24270</v>
      </c>
      <c r="Z1673" s="68">
        <f>ROUNDDOWN(Table1[[#This Row],[Days old - as of report cutoff date]]/365,0)</f>
        <v>66</v>
      </c>
      <c r="AA1673" s="45" t="str">
        <f>IF(Table1[[#This Row],[Years old]]&gt;=55,"55+","54 and under")</f>
        <v>55+</v>
      </c>
      <c r="AB1673" s="45" t="str">
        <f>VLOOKUP(Table1[[#This Row],[Years old]],Lookups!$A$1:$C$101,2,FALSE)</f>
        <v>60 - 69</v>
      </c>
      <c r="AC1673" s="45" t="str">
        <f>VLOOKUP(Table1[[#This Row],[Years old]],Lookups!$A$1:$C$101,3,FALSE)</f>
        <v>65 - 69</v>
      </c>
      <c r="AD1673" s="45" t="str">
        <f>VLOOKUP(Table1[[#This Row],[Race]],Lookups!$E$2:$F$11,2,FALSE)</f>
        <v>White</v>
      </c>
      <c r="AE1673" s="45" t="str">
        <f>VLOOKUP(Table1[[#This Row],[Ethnicity]],Lookups!$H$2:$I$6,2,FALSE)</f>
        <v>Not Hispanic/Latino</v>
      </c>
      <c r="AF1673" s="45" t="str">
        <f>VLOOKUP(Table1[[#This Row],[Language]],Lookups!$K$2:$L$9,2,FALSE)</f>
        <v>English</v>
      </c>
      <c r="AG1673" s="46">
        <v>42005</v>
      </c>
      <c r="AH1673" s="46">
        <v>45657</v>
      </c>
      <c r="AI1673" s="46" t="str">
        <f>IF(Table1[[#This Row],[Colonoscopy Date]]="","",DATEVALUE(Table1[[#This Row],[Colonoscopy Date]]))</f>
        <v/>
      </c>
      <c r="AJ16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74" spans="1:36" x14ac:dyDescent="0.25">
      <c r="A1674">
        <v>10229</v>
      </c>
      <c r="B1674" t="s">
        <v>1820</v>
      </c>
      <c r="C1674" t="s">
        <v>20</v>
      </c>
      <c r="D1674" t="s">
        <v>21</v>
      </c>
      <c r="E1674" t="s">
        <v>22</v>
      </c>
      <c r="F1674" t="s">
        <v>44</v>
      </c>
      <c r="G1674" t="s">
        <v>3613</v>
      </c>
      <c r="H1674" t="s">
        <v>24</v>
      </c>
      <c r="I1674" s="36">
        <v>21389</v>
      </c>
      <c r="J1674" t="s">
        <v>2912</v>
      </c>
      <c r="K1674" t="s">
        <v>2936</v>
      </c>
      <c r="L1674" t="s">
        <v>25</v>
      </c>
      <c r="M1674" s="2">
        <v>45568</v>
      </c>
      <c r="N1674" t="s">
        <v>53</v>
      </c>
      <c r="O1674" t="s">
        <v>25</v>
      </c>
      <c r="P1674" t="s">
        <v>1506</v>
      </c>
      <c r="Q1674" t="s">
        <v>18</v>
      </c>
      <c r="R1674" t="s">
        <v>18</v>
      </c>
      <c r="S1674" t="s">
        <v>18</v>
      </c>
      <c r="T1674" t="s">
        <v>18</v>
      </c>
      <c r="U1674" t="s">
        <v>18</v>
      </c>
      <c r="V1674" t="s">
        <v>18</v>
      </c>
      <c r="W1674" s="45" t="str">
        <f>IF(Table1[[#This Row],[Sex at Birth]]="F","Female","Male")</f>
        <v>Female</v>
      </c>
      <c r="X1674" s="43">
        <v>45657</v>
      </c>
      <c r="Y1674" s="44">
        <f>Table1[[#This Row],[Report cutoff date]]-Table1[[#This Row],[DOB]]</f>
        <v>24268</v>
      </c>
      <c r="Z1674" s="68">
        <f>ROUNDDOWN(Table1[[#This Row],[Days old - as of report cutoff date]]/365,0)</f>
        <v>66</v>
      </c>
      <c r="AA1674" s="45" t="str">
        <f>IF(Table1[[#This Row],[Years old]]&gt;=55,"55+","54 and under")</f>
        <v>55+</v>
      </c>
      <c r="AB1674" s="45" t="str">
        <f>VLOOKUP(Table1[[#This Row],[Years old]],Lookups!$A$1:$C$101,2,FALSE)</f>
        <v>60 - 69</v>
      </c>
      <c r="AC1674" s="45" t="str">
        <f>VLOOKUP(Table1[[#This Row],[Years old]],Lookups!$A$1:$C$101,3,FALSE)</f>
        <v>65 - 69</v>
      </c>
      <c r="AD1674" s="45" t="str">
        <f>VLOOKUP(Table1[[#This Row],[Race]],Lookups!$E$2:$F$11,2,FALSE)</f>
        <v>White</v>
      </c>
      <c r="AE1674" s="45" t="str">
        <f>VLOOKUP(Table1[[#This Row],[Ethnicity]],Lookups!$H$2:$I$6,2,FALSE)</f>
        <v>Not Hispanic/Latino</v>
      </c>
      <c r="AF1674" s="45" t="str">
        <f>VLOOKUP(Table1[[#This Row],[Language]],Lookups!$K$2:$L$9,2,FALSE)</f>
        <v>English</v>
      </c>
      <c r="AG1674" s="46">
        <v>42005</v>
      </c>
      <c r="AH1674" s="46">
        <v>45657</v>
      </c>
      <c r="AI1674" s="46">
        <f>IF(Table1[[#This Row],[Colonoscopy Date]]="","",DATEVALUE(Table1[[#This Row],[Colonoscopy Date]]))</f>
        <v>44285</v>
      </c>
      <c r="AJ167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75" spans="1:36" x14ac:dyDescent="0.25">
      <c r="A1675">
        <v>13547</v>
      </c>
      <c r="B1675" t="s">
        <v>1589</v>
      </c>
      <c r="C1675" t="s">
        <v>20</v>
      </c>
      <c r="D1675" t="s">
        <v>21</v>
      </c>
      <c r="E1675" t="s">
        <v>22</v>
      </c>
      <c r="F1675" t="s">
        <v>36</v>
      </c>
      <c r="G1675" t="s">
        <v>6734</v>
      </c>
      <c r="H1675" t="s">
        <v>24</v>
      </c>
      <c r="I1675" s="36">
        <v>21390</v>
      </c>
      <c r="J1675" t="s">
        <v>2914</v>
      </c>
      <c r="K1675" t="s">
        <v>2930</v>
      </c>
      <c r="L1675" t="s">
        <v>25</v>
      </c>
      <c r="M1675" s="2">
        <v>45637</v>
      </c>
      <c r="N1675" t="s">
        <v>53</v>
      </c>
      <c r="O1675" t="s">
        <v>25</v>
      </c>
      <c r="P1675" t="s">
        <v>773</v>
      </c>
      <c r="Q1675" t="s">
        <v>18</v>
      </c>
      <c r="R1675" t="s">
        <v>18</v>
      </c>
      <c r="S1675" t="s">
        <v>18</v>
      </c>
      <c r="T1675" t="s">
        <v>18</v>
      </c>
      <c r="U1675" t="s">
        <v>18</v>
      </c>
      <c r="V1675" t="s">
        <v>18</v>
      </c>
      <c r="W1675" s="45" t="str">
        <f>IF(Table1[[#This Row],[Sex at Birth]]="F","Female","Male")</f>
        <v>Female</v>
      </c>
      <c r="X1675" s="43">
        <v>45657</v>
      </c>
      <c r="Y1675" s="44">
        <f>Table1[[#This Row],[Report cutoff date]]-Table1[[#This Row],[DOB]]</f>
        <v>24267</v>
      </c>
      <c r="Z1675" s="68">
        <f>ROUNDDOWN(Table1[[#This Row],[Days old - as of report cutoff date]]/365,0)</f>
        <v>66</v>
      </c>
      <c r="AA1675" s="45" t="str">
        <f>IF(Table1[[#This Row],[Years old]]&gt;=55,"55+","54 and under")</f>
        <v>55+</v>
      </c>
      <c r="AB1675" s="45" t="str">
        <f>VLOOKUP(Table1[[#This Row],[Years old]],Lookups!$A$1:$C$101,2,FALSE)</f>
        <v>60 - 69</v>
      </c>
      <c r="AC1675" s="45" t="str">
        <f>VLOOKUP(Table1[[#This Row],[Years old]],Lookups!$A$1:$C$101,3,FALSE)</f>
        <v>65 - 69</v>
      </c>
      <c r="AD1675" s="45" t="str">
        <f>VLOOKUP(Table1[[#This Row],[Race]],Lookups!$E$2:$F$11,2,FALSE)</f>
        <v>White</v>
      </c>
      <c r="AE1675" s="45" t="str">
        <f>VLOOKUP(Table1[[#This Row],[Ethnicity]],Lookups!$H$2:$I$6,2,FALSE)</f>
        <v>Not Hispanic/Latino</v>
      </c>
      <c r="AF1675" s="45" t="str">
        <f>VLOOKUP(Table1[[#This Row],[Language]],Lookups!$K$2:$L$9,2,FALSE)</f>
        <v>English</v>
      </c>
      <c r="AG1675" s="46">
        <v>42005</v>
      </c>
      <c r="AH1675" s="46">
        <v>45657</v>
      </c>
      <c r="AI1675" s="46">
        <f>IF(Table1[[#This Row],[Colonoscopy Date]]="","",DATEVALUE(Table1[[#This Row],[Colonoscopy Date]]))</f>
        <v>45071</v>
      </c>
      <c r="AJ16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76" spans="1:36" x14ac:dyDescent="0.25">
      <c r="A1676">
        <v>14085</v>
      </c>
      <c r="B1676" t="s">
        <v>2567</v>
      </c>
      <c r="C1676" t="s">
        <v>20</v>
      </c>
      <c r="D1676" t="s">
        <v>21</v>
      </c>
      <c r="E1676" t="s">
        <v>22</v>
      </c>
      <c r="F1676" t="s">
        <v>30</v>
      </c>
      <c r="G1676" t="s">
        <v>6635</v>
      </c>
      <c r="H1676" t="s">
        <v>24</v>
      </c>
      <c r="I1676" s="36">
        <v>21391</v>
      </c>
      <c r="J1676" t="s">
        <v>2914</v>
      </c>
      <c r="K1676" t="s">
        <v>2930</v>
      </c>
      <c r="L1676" t="s">
        <v>25</v>
      </c>
      <c r="M1676" s="2">
        <v>45602</v>
      </c>
      <c r="N1676" t="s">
        <v>25</v>
      </c>
      <c r="O1676" t="s">
        <v>25</v>
      </c>
      <c r="P1676" t="s">
        <v>18</v>
      </c>
      <c r="Q1676" t="s">
        <v>18</v>
      </c>
      <c r="R1676" t="s">
        <v>18</v>
      </c>
      <c r="S1676" t="s">
        <v>18</v>
      </c>
      <c r="T1676" t="s">
        <v>18</v>
      </c>
      <c r="U1676" t="s">
        <v>18</v>
      </c>
      <c r="V1676" t="s">
        <v>18</v>
      </c>
      <c r="W1676" s="45" t="str">
        <f>IF(Table1[[#This Row],[Sex at Birth]]="F","Female","Male")</f>
        <v>Female</v>
      </c>
      <c r="X1676" s="43">
        <v>45657</v>
      </c>
      <c r="Y1676" s="44">
        <f>Table1[[#This Row],[Report cutoff date]]-Table1[[#This Row],[DOB]]</f>
        <v>24266</v>
      </c>
      <c r="Z1676" s="68">
        <f>ROUNDDOWN(Table1[[#This Row],[Days old - as of report cutoff date]]/365,0)</f>
        <v>66</v>
      </c>
      <c r="AA1676" s="45" t="str">
        <f>IF(Table1[[#This Row],[Years old]]&gt;=55,"55+","54 and under")</f>
        <v>55+</v>
      </c>
      <c r="AB1676" s="45" t="str">
        <f>VLOOKUP(Table1[[#This Row],[Years old]],Lookups!$A$1:$C$101,2,FALSE)</f>
        <v>60 - 69</v>
      </c>
      <c r="AC1676" s="45" t="str">
        <f>VLOOKUP(Table1[[#This Row],[Years old]],Lookups!$A$1:$C$101,3,FALSE)</f>
        <v>65 - 69</v>
      </c>
      <c r="AD1676" s="45" t="str">
        <f>VLOOKUP(Table1[[#This Row],[Race]],Lookups!$E$2:$F$11,2,FALSE)</f>
        <v>White</v>
      </c>
      <c r="AE1676" s="45" t="str">
        <f>VLOOKUP(Table1[[#This Row],[Ethnicity]],Lookups!$H$2:$I$6,2,FALSE)</f>
        <v>Not Hispanic/Latino</v>
      </c>
      <c r="AF1676" s="45" t="str">
        <f>VLOOKUP(Table1[[#This Row],[Language]],Lookups!$K$2:$L$9,2,FALSE)</f>
        <v>English</v>
      </c>
      <c r="AG1676" s="46">
        <v>42005</v>
      </c>
      <c r="AH1676" s="46">
        <v>45657</v>
      </c>
      <c r="AI1676" s="46" t="str">
        <f>IF(Table1[[#This Row],[Colonoscopy Date]]="","",DATEVALUE(Table1[[#This Row],[Colonoscopy Date]]))</f>
        <v/>
      </c>
      <c r="AJ16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77" spans="1:36" x14ac:dyDescent="0.25">
      <c r="A1677">
        <v>12793</v>
      </c>
      <c r="B1677" t="s">
        <v>1674</v>
      </c>
      <c r="C1677" t="s">
        <v>20</v>
      </c>
      <c r="D1677" t="s">
        <v>21</v>
      </c>
      <c r="E1677" t="s">
        <v>22</v>
      </c>
      <c r="F1677" t="s">
        <v>67</v>
      </c>
      <c r="G1677" t="s">
        <v>6837</v>
      </c>
      <c r="H1677" t="s">
        <v>24</v>
      </c>
      <c r="I1677" s="36">
        <v>21392</v>
      </c>
      <c r="J1677" t="s">
        <v>2911</v>
      </c>
      <c r="K1677" t="s">
        <v>2932</v>
      </c>
      <c r="L1677" t="s">
        <v>25</v>
      </c>
      <c r="M1677" s="2">
        <v>45420</v>
      </c>
      <c r="N1677" t="s">
        <v>25</v>
      </c>
      <c r="O1677" t="s">
        <v>25</v>
      </c>
      <c r="P1677" t="s">
        <v>18</v>
      </c>
      <c r="Q1677" t="s">
        <v>18</v>
      </c>
      <c r="R1677" t="s">
        <v>18</v>
      </c>
      <c r="S1677" t="s">
        <v>18</v>
      </c>
      <c r="T1677" t="s">
        <v>18</v>
      </c>
      <c r="U1677" t="s">
        <v>18</v>
      </c>
      <c r="V1677" t="s">
        <v>18</v>
      </c>
      <c r="W1677" s="45" t="str">
        <f>IF(Table1[[#This Row],[Sex at Birth]]="F","Female","Male")</f>
        <v>Female</v>
      </c>
      <c r="X1677" s="43">
        <v>45657</v>
      </c>
      <c r="Y1677" s="44">
        <f>Table1[[#This Row],[Report cutoff date]]-Table1[[#This Row],[DOB]]</f>
        <v>24265</v>
      </c>
      <c r="Z1677" s="68">
        <f>ROUNDDOWN(Table1[[#This Row],[Days old - as of report cutoff date]]/365,0)</f>
        <v>66</v>
      </c>
      <c r="AA1677" s="45" t="str">
        <f>IF(Table1[[#This Row],[Years old]]&gt;=55,"55+","54 and under")</f>
        <v>55+</v>
      </c>
      <c r="AB1677" s="45" t="str">
        <f>VLOOKUP(Table1[[#This Row],[Years old]],Lookups!$A$1:$C$101,2,FALSE)</f>
        <v>60 - 69</v>
      </c>
      <c r="AC1677" s="45" t="str">
        <f>VLOOKUP(Table1[[#This Row],[Years old]],Lookups!$A$1:$C$101,3,FALSE)</f>
        <v>65 - 69</v>
      </c>
      <c r="AD1677" s="45" t="str">
        <f>VLOOKUP(Table1[[#This Row],[Race]],Lookups!$E$2:$F$11,2,FALSE)</f>
        <v>White</v>
      </c>
      <c r="AE1677" s="45" t="str">
        <f>VLOOKUP(Table1[[#This Row],[Ethnicity]],Lookups!$H$2:$I$6,2,FALSE)</f>
        <v>Not Hispanic/Latino</v>
      </c>
      <c r="AF1677" s="45" t="str">
        <f>VLOOKUP(Table1[[#This Row],[Language]],Lookups!$K$2:$L$9,2,FALSE)</f>
        <v>English</v>
      </c>
      <c r="AG1677" s="46">
        <v>42005</v>
      </c>
      <c r="AH1677" s="46">
        <v>45657</v>
      </c>
      <c r="AI1677" s="46" t="str">
        <f>IF(Table1[[#This Row],[Colonoscopy Date]]="","",DATEVALUE(Table1[[#This Row],[Colonoscopy Date]]))</f>
        <v/>
      </c>
      <c r="AJ16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78" spans="1:36" x14ac:dyDescent="0.25">
      <c r="A1678">
        <v>12291</v>
      </c>
      <c r="B1678" t="s">
        <v>1645</v>
      </c>
      <c r="C1678" t="s">
        <v>20</v>
      </c>
      <c r="D1678" t="s">
        <v>21</v>
      </c>
      <c r="E1678" t="s">
        <v>22</v>
      </c>
      <c r="F1678" t="s">
        <v>119</v>
      </c>
      <c r="G1678" t="s">
        <v>3633</v>
      </c>
      <c r="H1678" t="s">
        <v>24</v>
      </c>
      <c r="I1678" s="36">
        <v>21393</v>
      </c>
      <c r="J1678" t="s">
        <v>2912</v>
      </c>
      <c r="K1678" t="s">
        <v>2930</v>
      </c>
      <c r="L1678" t="s">
        <v>25</v>
      </c>
      <c r="M1678" s="2">
        <v>45622</v>
      </c>
      <c r="N1678" t="s">
        <v>53</v>
      </c>
      <c r="O1678" t="s">
        <v>25</v>
      </c>
      <c r="P1678" t="s">
        <v>849</v>
      </c>
      <c r="Q1678" t="s">
        <v>18</v>
      </c>
      <c r="R1678" t="s">
        <v>18</v>
      </c>
      <c r="S1678" t="s">
        <v>18</v>
      </c>
      <c r="T1678" t="s">
        <v>18</v>
      </c>
      <c r="U1678" t="s">
        <v>18</v>
      </c>
      <c r="V1678" t="s">
        <v>18</v>
      </c>
      <c r="W1678" s="45" t="str">
        <f>IF(Table1[[#This Row],[Sex at Birth]]="F","Female","Male")</f>
        <v>Female</v>
      </c>
      <c r="X1678" s="43">
        <v>45657</v>
      </c>
      <c r="Y1678" s="44">
        <f>Table1[[#This Row],[Report cutoff date]]-Table1[[#This Row],[DOB]]</f>
        <v>24264</v>
      </c>
      <c r="Z1678" s="68">
        <f>ROUNDDOWN(Table1[[#This Row],[Days old - as of report cutoff date]]/365,0)</f>
        <v>66</v>
      </c>
      <c r="AA1678" s="45" t="str">
        <f>IF(Table1[[#This Row],[Years old]]&gt;=55,"55+","54 and under")</f>
        <v>55+</v>
      </c>
      <c r="AB1678" s="45" t="str">
        <f>VLOOKUP(Table1[[#This Row],[Years old]],Lookups!$A$1:$C$101,2,FALSE)</f>
        <v>60 - 69</v>
      </c>
      <c r="AC1678" s="45" t="str">
        <f>VLOOKUP(Table1[[#This Row],[Years old]],Lookups!$A$1:$C$101,3,FALSE)</f>
        <v>65 - 69</v>
      </c>
      <c r="AD1678" s="45" t="str">
        <f>VLOOKUP(Table1[[#This Row],[Race]],Lookups!$E$2:$F$11,2,FALSE)</f>
        <v>White</v>
      </c>
      <c r="AE1678" s="45" t="str">
        <f>VLOOKUP(Table1[[#This Row],[Ethnicity]],Lookups!$H$2:$I$6,2,FALSE)</f>
        <v>Not Hispanic/Latino</v>
      </c>
      <c r="AF1678" s="45" t="str">
        <f>VLOOKUP(Table1[[#This Row],[Language]],Lookups!$K$2:$L$9,2,FALSE)</f>
        <v>English</v>
      </c>
      <c r="AG1678" s="46">
        <v>42005</v>
      </c>
      <c r="AH1678" s="46">
        <v>45657</v>
      </c>
      <c r="AI1678" s="46">
        <f>IF(Table1[[#This Row],[Colonoscopy Date]]="","",DATEVALUE(Table1[[#This Row],[Colonoscopy Date]]))</f>
        <v>43537</v>
      </c>
      <c r="AJ16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79" spans="1:36" x14ac:dyDescent="0.25">
      <c r="A1679">
        <v>11914</v>
      </c>
      <c r="B1679" t="s">
        <v>1584</v>
      </c>
      <c r="C1679" t="s">
        <v>20</v>
      </c>
      <c r="D1679" t="s">
        <v>21</v>
      </c>
      <c r="E1679" t="s">
        <v>22</v>
      </c>
      <c r="F1679" t="s">
        <v>37</v>
      </c>
      <c r="G1679" t="s">
        <v>4669</v>
      </c>
      <c r="H1679" t="s">
        <v>35</v>
      </c>
      <c r="I1679" s="36">
        <v>21394</v>
      </c>
      <c r="J1679" t="s">
        <v>2883</v>
      </c>
      <c r="K1679" t="s">
        <v>2930</v>
      </c>
      <c r="L1679" t="s">
        <v>25</v>
      </c>
      <c r="M1679" s="2">
        <v>45341</v>
      </c>
      <c r="N1679" t="s">
        <v>25</v>
      </c>
      <c r="O1679" t="s">
        <v>25</v>
      </c>
      <c r="P1679" t="s">
        <v>18</v>
      </c>
      <c r="Q1679" t="s">
        <v>18</v>
      </c>
      <c r="R1679" t="s">
        <v>18</v>
      </c>
      <c r="S1679" t="s">
        <v>18</v>
      </c>
      <c r="T1679" t="s">
        <v>18</v>
      </c>
      <c r="U1679" t="s">
        <v>18</v>
      </c>
      <c r="V1679" t="s">
        <v>18</v>
      </c>
      <c r="W1679" s="45" t="str">
        <f>IF(Table1[[#This Row],[Sex at Birth]]="F","Female","Male")</f>
        <v>Male</v>
      </c>
      <c r="X1679" s="43">
        <v>45657</v>
      </c>
      <c r="Y1679" s="44">
        <f>Table1[[#This Row],[Report cutoff date]]-Table1[[#This Row],[DOB]]</f>
        <v>24263</v>
      </c>
      <c r="Z1679" s="68">
        <f>ROUNDDOWN(Table1[[#This Row],[Days old - as of report cutoff date]]/365,0)</f>
        <v>66</v>
      </c>
      <c r="AA1679" s="45" t="str">
        <f>IF(Table1[[#This Row],[Years old]]&gt;=55,"55+","54 and under")</f>
        <v>55+</v>
      </c>
      <c r="AB1679" s="45" t="str">
        <f>VLOOKUP(Table1[[#This Row],[Years old]],Lookups!$A$1:$C$101,2,FALSE)</f>
        <v>60 - 69</v>
      </c>
      <c r="AC1679" s="45" t="str">
        <f>VLOOKUP(Table1[[#This Row],[Years old]],Lookups!$A$1:$C$101,3,FALSE)</f>
        <v>65 - 69</v>
      </c>
      <c r="AD1679" s="45" t="str">
        <f>VLOOKUP(Table1[[#This Row],[Race]],Lookups!$E$2:$F$11,2,FALSE)</f>
        <v>White</v>
      </c>
      <c r="AE1679" s="45" t="str">
        <f>VLOOKUP(Table1[[#This Row],[Ethnicity]],Lookups!$H$2:$I$6,2,FALSE)</f>
        <v>Not Hispanic/Latino</v>
      </c>
      <c r="AF1679" s="45" t="str">
        <f>VLOOKUP(Table1[[#This Row],[Language]],Lookups!$K$2:$L$9,2,FALSE)</f>
        <v>English</v>
      </c>
      <c r="AG1679" s="46">
        <v>42005</v>
      </c>
      <c r="AH1679" s="46">
        <v>45657</v>
      </c>
      <c r="AI1679" s="46" t="str">
        <f>IF(Table1[[#This Row],[Colonoscopy Date]]="","",DATEVALUE(Table1[[#This Row],[Colonoscopy Date]]))</f>
        <v/>
      </c>
      <c r="AJ16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80" spans="1:36" x14ac:dyDescent="0.25">
      <c r="A1680">
        <v>11121</v>
      </c>
      <c r="B1680" t="s">
        <v>1999</v>
      </c>
      <c r="C1680" t="s">
        <v>20</v>
      </c>
      <c r="D1680" t="s">
        <v>21</v>
      </c>
      <c r="E1680" t="s">
        <v>22</v>
      </c>
      <c r="F1680" t="s">
        <v>52</v>
      </c>
      <c r="G1680" t="s">
        <v>7915</v>
      </c>
      <c r="H1680" t="s">
        <v>24</v>
      </c>
      <c r="I1680" s="36">
        <v>21398</v>
      </c>
      <c r="J1680" t="s">
        <v>2912</v>
      </c>
      <c r="K1680" t="s">
        <v>2936</v>
      </c>
      <c r="L1680" t="s">
        <v>25</v>
      </c>
      <c r="M1680" s="2">
        <v>45617</v>
      </c>
      <c r="N1680" t="s">
        <v>53</v>
      </c>
      <c r="O1680" t="s">
        <v>25</v>
      </c>
      <c r="P1680" t="s">
        <v>1518</v>
      </c>
      <c r="Q1680" t="s">
        <v>18</v>
      </c>
      <c r="R1680" t="s">
        <v>18</v>
      </c>
      <c r="S1680" t="s">
        <v>18</v>
      </c>
      <c r="T1680" t="s">
        <v>18</v>
      </c>
      <c r="U1680" t="s">
        <v>18</v>
      </c>
      <c r="V1680" t="s">
        <v>18</v>
      </c>
      <c r="W1680" s="45" t="str">
        <f>IF(Table1[[#This Row],[Sex at Birth]]="F","Female","Male")</f>
        <v>Female</v>
      </c>
      <c r="X1680" s="43">
        <v>45657</v>
      </c>
      <c r="Y1680" s="44">
        <f>Table1[[#This Row],[Report cutoff date]]-Table1[[#This Row],[DOB]]</f>
        <v>24259</v>
      </c>
      <c r="Z1680" s="68">
        <f>ROUNDDOWN(Table1[[#This Row],[Days old - as of report cutoff date]]/365,0)</f>
        <v>66</v>
      </c>
      <c r="AA1680" s="45" t="str">
        <f>IF(Table1[[#This Row],[Years old]]&gt;=55,"55+","54 and under")</f>
        <v>55+</v>
      </c>
      <c r="AB1680" s="45" t="str">
        <f>VLOOKUP(Table1[[#This Row],[Years old]],Lookups!$A$1:$C$101,2,FALSE)</f>
        <v>60 - 69</v>
      </c>
      <c r="AC1680" s="45" t="str">
        <f>VLOOKUP(Table1[[#This Row],[Years old]],Lookups!$A$1:$C$101,3,FALSE)</f>
        <v>65 - 69</v>
      </c>
      <c r="AD1680" s="45" t="str">
        <f>VLOOKUP(Table1[[#This Row],[Race]],Lookups!$E$2:$F$11,2,FALSE)</f>
        <v>White</v>
      </c>
      <c r="AE1680" s="45" t="str">
        <f>VLOOKUP(Table1[[#This Row],[Ethnicity]],Lookups!$H$2:$I$6,2,FALSE)</f>
        <v>Not Hispanic/Latino</v>
      </c>
      <c r="AF1680" s="45" t="str">
        <f>VLOOKUP(Table1[[#This Row],[Language]],Lookups!$K$2:$L$9,2,FALSE)</f>
        <v>English</v>
      </c>
      <c r="AG1680" s="46">
        <v>42005</v>
      </c>
      <c r="AH1680" s="46">
        <v>45657</v>
      </c>
      <c r="AI1680" s="46">
        <f>IF(Table1[[#This Row],[Colonoscopy Date]]="","",DATEVALUE(Table1[[#This Row],[Colonoscopy Date]]))</f>
        <v>42080</v>
      </c>
      <c r="AJ16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81" spans="1:36" x14ac:dyDescent="0.25">
      <c r="A1681">
        <v>14939</v>
      </c>
      <c r="B1681" t="s">
        <v>1659</v>
      </c>
      <c r="C1681" t="s">
        <v>20</v>
      </c>
      <c r="D1681" t="s">
        <v>21</v>
      </c>
      <c r="E1681" t="s">
        <v>22</v>
      </c>
      <c r="F1681" t="s">
        <v>30</v>
      </c>
      <c r="G1681" t="s">
        <v>5827</v>
      </c>
      <c r="H1681" t="s">
        <v>35</v>
      </c>
      <c r="I1681" s="36">
        <v>21400</v>
      </c>
      <c r="J1681" t="s">
        <v>2911</v>
      </c>
      <c r="K1681" t="s">
        <v>2930</v>
      </c>
      <c r="L1681" t="s">
        <v>25</v>
      </c>
      <c r="M1681" s="2">
        <v>45481</v>
      </c>
      <c r="N1681" t="s">
        <v>25</v>
      </c>
      <c r="O1681" t="s">
        <v>25</v>
      </c>
      <c r="P1681" t="s">
        <v>18</v>
      </c>
      <c r="Q1681" t="s">
        <v>18</v>
      </c>
      <c r="R1681" t="s">
        <v>18</v>
      </c>
      <c r="S1681" t="s">
        <v>18</v>
      </c>
      <c r="T1681" t="s">
        <v>18</v>
      </c>
      <c r="U1681" t="s">
        <v>18</v>
      </c>
      <c r="V1681" t="s">
        <v>18</v>
      </c>
      <c r="W1681" s="45" t="str">
        <f>IF(Table1[[#This Row],[Sex at Birth]]="F","Female","Male")</f>
        <v>Male</v>
      </c>
      <c r="X1681" s="43">
        <v>45657</v>
      </c>
      <c r="Y1681" s="44">
        <f>Table1[[#This Row],[Report cutoff date]]-Table1[[#This Row],[DOB]]</f>
        <v>24257</v>
      </c>
      <c r="Z1681" s="68">
        <f>ROUNDDOWN(Table1[[#This Row],[Days old - as of report cutoff date]]/365,0)</f>
        <v>66</v>
      </c>
      <c r="AA1681" s="45" t="str">
        <f>IF(Table1[[#This Row],[Years old]]&gt;=55,"55+","54 and under")</f>
        <v>55+</v>
      </c>
      <c r="AB1681" s="45" t="str">
        <f>VLOOKUP(Table1[[#This Row],[Years old]],Lookups!$A$1:$C$101,2,FALSE)</f>
        <v>60 - 69</v>
      </c>
      <c r="AC1681" s="45" t="str">
        <f>VLOOKUP(Table1[[#This Row],[Years old]],Lookups!$A$1:$C$101,3,FALSE)</f>
        <v>65 - 69</v>
      </c>
      <c r="AD1681" s="45" t="str">
        <f>VLOOKUP(Table1[[#This Row],[Race]],Lookups!$E$2:$F$11,2,FALSE)</f>
        <v>White</v>
      </c>
      <c r="AE1681" s="45" t="str">
        <f>VLOOKUP(Table1[[#This Row],[Ethnicity]],Lookups!$H$2:$I$6,2,FALSE)</f>
        <v>Not Hispanic/Latino</v>
      </c>
      <c r="AF1681" s="45" t="str">
        <f>VLOOKUP(Table1[[#This Row],[Language]],Lookups!$K$2:$L$9,2,FALSE)</f>
        <v>English</v>
      </c>
      <c r="AG1681" s="46">
        <v>42005</v>
      </c>
      <c r="AH1681" s="46">
        <v>45657</v>
      </c>
      <c r="AI1681" s="46" t="str">
        <f>IF(Table1[[#This Row],[Colonoscopy Date]]="","",DATEVALUE(Table1[[#This Row],[Colonoscopy Date]]))</f>
        <v/>
      </c>
      <c r="AJ16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82" spans="1:36" x14ac:dyDescent="0.25">
      <c r="A1682">
        <v>12242</v>
      </c>
      <c r="B1682" t="s">
        <v>1593</v>
      </c>
      <c r="C1682" t="s">
        <v>20</v>
      </c>
      <c r="D1682" t="s">
        <v>21</v>
      </c>
      <c r="E1682" t="s">
        <v>22</v>
      </c>
      <c r="F1682" t="s">
        <v>37</v>
      </c>
      <c r="G1682" t="s">
        <v>7875</v>
      </c>
      <c r="H1682" t="s">
        <v>24</v>
      </c>
      <c r="I1682" s="36">
        <v>21402</v>
      </c>
      <c r="J1682" t="s">
        <v>2912</v>
      </c>
      <c r="K1682" t="s">
        <v>2936</v>
      </c>
      <c r="L1682" t="s">
        <v>25</v>
      </c>
      <c r="M1682" s="2">
        <v>45607</v>
      </c>
      <c r="N1682" t="s">
        <v>25</v>
      </c>
      <c r="O1682" t="s">
        <v>25</v>
      </c>
      <c r="P1682" t="s">
        <v>18</v>
      </c>
      <c r="Q1682" t="s">
        <v>18</v>
      </c>
      <c r="R1682" t="s">
        <v>18</v>
      </c>
      <c r="S1682" t="s">
        <v>18</v>
      </c>
      <c r="T1682" t="s">
        <v>18</v>
      </c>
      <c r="U1682" t="s">
        <v>18</v>
      </c>
      <c r="V1682" t="s">
        <v>18</v>
      </c>
      <c r="W1682" s="45" t="str">
        <f>IF(Table1[[#This Row],[Sex at Birth]]="F","Female","Male")</f>
        <v>Female</v>
      </c>
      <c r="X1682" s="43">
        <v>45657</v>
      </c>
      <c r="Y1682" s="44">
        <f>Table1[[#This Row],[Report cutoff date]]-Table1[[#This Row],[DOB]]</f>
        <v>24255</v>
      </c>
      <c r="Z1682" s="68">
        <f>ROUNDDOWN(Table1[[#This Row],[Days old - as of report cutoff date]]/365,0)</f>
        <v>66</v>
      </c>
      <c r="AA1682" s="45" t="str">
        <f>IF(Table1[[#This Row],[Years old]]&gt;=55,"55+","54 and under")</f>
        <v>55+</v>
      </c>
      <c r="AB1682" s="45" t="str">
        <f>VLOOKUP(Table1[[#This Row],[Years old]],Lookups!$A$1:$C$101,2,FALSE)</f>
        <v>60 - 69</v>
      </c>
      <c r="AC1682" s="45" t="str">
        <f>VLOOKUP(Table1[[#This Row],[Years old]],Lookups!$A$1:$C$101,3,FALSE)</f>
        <v>65 - 69</v>
      </c>
      <c r="AD1682" s="45" t="str">
        <f>VLOOKUP(Table1[[#This Row],[Race]],Lookups!$E$2:$F$11,2,FALSE)</f>
        <v>White</v>
      </c>
      <c r="AE1682" s="45" t="str">
        <f>VLOOKUP(Table1[[#This Row],[Ethnicity]],Lookups!$H$2:$I$6,2,FALSE)</f>
        <v>Not Hispanic/Latino</v>
      </c>
      <c r="AF1682" s="45" t="str">
        <f>VLOOKUP(Table1[[#This Row],[Language]],Lookups!$K$2:$L$9,2,FALSE)</f>
        <v>English</v>
      </c>
      <c r="AG1682" s="46">
        <v>42005</v>
      </c>
      <c r="AH1682" s="46">
        <v>45657</v>
      </c>
      <c r="AI1682" s="46" t="str">
        <f>IF(Table1[[#This Row],[Colonoscopy Date]]="","",DATEVALUE(Table1[[#This Row],[Colonoscopy Date]]))</f>
        <v/>
      </c>
      <c r="AJ16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83" spans="1:36" x14ac:dyDescent="0.25">
      <c r="A1683">
        <v>14226</v>
      </c>
      <c r="B1683" t="s">
        <v>1736</v>
      </c>
      <c r="C1683" t="s">
        <v>20</v>
      </c>
      <c r="D1683" t="s">
        <v>21</v>
      </c>
      <c r="E1683" t="s">
        <v>22</v>
      </c>
      <c r="F1683" t="s">
        <v>28</v>
      </c>
      <c r="G1683" t="s">
        <v>5746</v>
      </c>
      <c r="H1683" t="s">
        <v>24</v>
      </c>
      <c r="I1683" s="36">
        <v>21402</v>
      </c>
      <c r="J1683" t="s">
        <v>2911</v>
      </c>
      <c r="K1683" t="s">
        <v>2930</v>
      </c>
      <c r="L1683" t="s">
        <v>25</v>
      </c>
      <c r="M1683" s="2">
        <v>45299</v>
      </c>
      <c r="N1683" t="s">
        <v>25</v>
      </c>
      <c r="O1683" t="s">
        <v>25</v>
      </c>
      <c r="P1683" t="s">
        <v>18</v>
      </c>
      <c r="Q1683" t="s">
        <v>18</v>
      </c>
      <c r="R1683" t="s">
        <v>18</v>
      </c>
      <c r="S1683" t="s">
        <v>18</v>
      </c>
      <c r="T1683" t="s">
        <v>18</v>
      </c>
      <c r="U1683" t="s">
        <v>18</v>
      </c>
      <c r="V1683" t="s">
        <v>18</v>
      </c>
      <c r="W1683" s="45" t="str">
        <f>IF(Table1[[#This Row],[Sex at Birth]]="F","Female","Male")</f>
        <v>Female</v>
      </c>
      <c r="X1683" s="43">
        <v>45657</v>
      </c>
      <c r="Y1683" s="44">
        <f>Table1[[#This Row],[Report cutoff date]]-Table1[[#This Row],[DOB]]</f>
        <v>24255</v>
      </c>
      <c r="Z1683" s="68">
        <f>ROUNDDOWN(Table1[[#This Row],[Days old - as of report cutoff date]]/365,0)</f>
        <v>66</v>
      </c>
      <c r="AA1683" s="45" t="str">
        <f>IF(Table1[[#This Row],[Years old]]&gt;=55,"55+","54 and under")</f>
        <v>55+</v>
      </c>
      <c r="AB1683" s="45" t="str">
        <f>VLOOKUP(Table1[[#This Row],[Years old]],Lookups!$A$1:$C$101,2,FALSE)</f>
        <v>60 - 69</v>
      </c>
      <c r="AC1683" s="45" t="str">
        <f>VLOOKUP(Table1[[#This Row],[Years old]],Lookups!$A$1:$C$101,3,FALSE)</f>
        <v>65 - 69</v>
      </c>
      <c r="AD1683" s="45" t="str">
        <f>VLOOKUP(Table1[[#This Row],[Race]],Lookups!$E$2:$F$11,2,FALSE)</f>
        <v>White</v>
      </c>
      <c r="AE1683" s="45" t="str">
        <f>VLOOKUP(Table1[[#This Row],[Ethnicity]],Lookups!$H$2:$I$6,2,FALSE)</f>
        <v>Not Hispanic/Latino</v>
      </c>
      <c r="AF1683" s="45" t="str">
        <f>VLOOKUP(Table1[[#This Row],[Language]],Lookups!$K$2:$L$9,2,FALSE)</f>
        <v>English</v>
      </c>
      <c r="AG1683" s="46">
        <v>42005</v>
      </c>
      <c r="AH1683" s="46">
        <v>45657</v>
      </c>
      <c r="AI1683" s="46" t="str">
        <f>IF(Table1[[#This Row],[Colonoscopy Date]]="","",DATEVALUE(Table1[[#This Row],[Colonoscopy Date]]))</f>
        <v/>
      </c>
      <c r="AJ16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84" spans="1:36" x14ac:dyDescent="0.25">
      <c r="A1684">
        <v>11477</v>
      </c>
      <c r="B1684" t="s">
        <v>2343</v>
      </c>
      <c r="C1684" t="s">
        <v>20</v>
      </c>
      <c r="D1684" t="s">
        <v>21</v>
      </c>
      <c r="E1684" t="s">
        <v>22</v>
      </c>
      <c r="F1684" t="s">
        <v>28</v>
      </c>
      <c r="G1684" t="s">
        <v>6632</v>
      </c>
      <c r="H1684" t="s">
        <v>35</v>
      </c>
      <c r="I1684" s="36">
        <v>21403</v>
      </c>
      <c r="J1684" t="s">
        <v>2914</v>
      </c>
      <c r="K1684" t="s">
        <v>2930</v>
      </c>
      <c r="L1684" t="s">
        <v>25</v>
      </c>
      <c r="M1684" s="2">
        <v>45560</v>
      </c>
      <c r="N1684" t="s">
        <v>25</v>
      </c>
      <c r="O1684" t="s">
        <v>25</v>
      </c>
      <c r="P1684" t="s">
        <v>18</v>
      </c>
      <c r="Q1684" t="s">
        <v>18</v>
      </c>
      <c r="R1684" t="s">
        <v>18</v>
      </c>
      <c r="S1684" t="s">
        <v>18</v>
      </c>
      <c r="T1684" t="s">
        <v>18</v>
      </c>
      <c r="U1684" t="s">
        <v>18</v>
      </c>
      <c r="V1684" t="s">
        <v>18</v>
      </c>
      <c r="W1684" s="45" t="str">
        <f>IF(Table1[[#This Row],[Sex at Birth]]="F","Female","Male")</f>
        <v>Male</v>
      </c>
      <c r="X1684" s="43">
        <v>45657</v>
      </c>
      <c r="Y1684" s="44">
        <f>Table1[[#This Row],[Report cutoff date]]-Table1[[#This Row],[DOB]]</f>
        <v>24254</v>
      </c>
      <c r="Z1684" s="68">
        <f>ROUNDDOWN(Table1[[#This Row],[Days old - as of report cutoff date]]/365,0)</f>
        <v>66</v>
      </c>
      <c r="AA1684" s="45" t="str">
        <f>IF(Table1[[#This Row],[Years old]]&gt;=55,"55+","54 and under")</f>
        <v>55+</v>
      </c>
      <c r="AB1684" s="45" t="str">
        <f>VLOOKUP(Table1[[#This Row],[Years old]],Lookups!$A$1:$C$101,2,FALSE)</f>
        <v>60 - 69</v>
      </c>
      <c r="AC1684" s="45" t="str">
        <f>VLOOKUP(Table1[[#This Row],[Years old]],Lookups!$A$1:$C$101,3,FALSE)</f>
        <v>65 - 69</v>
      </c>
      <c r="AD1684" s="45" t="str">
        <f>VLOOKUP(Table1[[#This Row],[Race]],Lookups!$E$2:$F$11,2,FALSE)</f>
        <v>White</v>
      </c>
      <c r="AE1684" s="45" t="str">
        <f>VLOOKUP(Table1[[#This Row],[Ethnicity]],Lookups!$H$2:$I$6,2,FALSE)</f>
        <v>Not Hispanic/Latino</v>
      </c>
      <c r="AF1684" s="45" t="str">
        <f>VLOOKUP(Table1[[#This Row],[Language]],Lookups!$K$2:$L$9,2,FALSE)</f>
        <v>English</v>
      </c>
      <c r="AG1684" s="46">
        <v>42005</v>
      </c>
      <c r="AH1684" s="46">
        <v>45657</v>
      </c>
      <c r="AI1684" s="46" t="str">
        <f>IF(Table1[[#This Row],[Colonoscopy Date]]="","",DATEVALUE(Table1[[#This Row],[Colonoscopy Date]]))</f>
        <v/>
      </c>
      <c r="AJ16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85" spans="1:36" x14ac:dyDescent="0.25">
      <c r="A1685">
        <v>11479</v>
      </c>
      <c r="B1685" t="s">
        <v>1865</v>
      </c>
      <c r="C1685" t="s">
        <v>20</v>
      </c>
      <c r="D1685" t="s">
        <v>21</v>
      </c>
      <c r="E1685" t="s">
        <v>22</v>
      </c>
      <c r="F1685" t="s">
        <v>240</v>
      </c>
      <c r="G1685" t="s">
        <v>8108</v>
      </c>
      <c r="H1685" t="s">
        <v>35</v>
      </c>
      <c r="I1685" s="36">
        <v>21404</v>
      </c>
      <c r="J1685" t="s">
        <v>2914</v>
      </c>
      <c r="K1685" t="s">
        <v>2936</v>
      </c>
      <c r="L1685" t="s">
        <v>25</v>
      </c>
      <c r="M1685" s="2">
        <v>45329</v>
      </c>
      <c r="N1685" t="s">
        <v>25</v>
      </c>
      <c r="O1685" t="s">
        <v>25</v>
      </c>
      <c r="P1685" t="s">
        <v>18</v>
      </c>
      <c r="Q1685" t="s">
        <v>18</v>
      </c>
      <c r="R1685" t="s">
        <v>18</v>
      </c>
      <c r="S1685" t="s">
        <v>18</v>
      </c>
      <c r="T1685" t="s">
        <v>18</v>
      </c>
      <c r="U1685" t="s">
        <v>18</v>
      </c>
      <c r="V1685" t="s">
        <v>18</v>
      </c>
      <c r="W1685" s="45" t="str">
        <f>IF(Table1[[#This Row],[Sex at Birth]]="F","Female","Male")</f>
        <v>Male</v>
      </c>
      <c r="X1685" s="43">
        <v>45657</v>
      </c>
      <c r="Y1685" s="44">
        <f>Table1[[#This Row],[Report cutoff date]]-Table1[[#This Row],[DOB]]</f>
        <v>24253</v>
      </c>
      <c r="Z1685" s="68">
        <f>ROUNDDOWN(Table1[[#This Row],[Days old - as of report cutoff date]]/365,0)</f>
        <v>66</v>
      </c>
      <c r="AA1685" s="45" t="str">
        <f>IF(Table1[[#This Row],[Years old]]&gt;=55,"55+","54 and under")</f>
        <v>55+</v>
      </c>
      <c r="AB1685" s="45" t="str">
        <f>VLOOKUP(Table1[[#This Row],[Years old]],Lookups!$A$1:$C$101,2,FALSE)</f>
        <v>60 - 69</v>
      </c>
      <c r="AC1685" s="45" t="str">
        <f>VLOOKUP(Table1[[#This Row],[Years old]],Lookups!$A$1:$C$101,3,FALSE)</f>
        <v>65 - 69</v>
      </c>
      <c r="AD1685" s="45" t="str">
        <f>VLOOKUP(Table1[[#This Row],[Race]],Lookups!$E$2:$F$11,2,FALSE)</f>
        <v>White</v>
      </c>
      <c r="AE1685" s="45" t="str">
        <f>VLOOKUP(Table1[[#This Row],[Ethnicity]],Lookups!$H$2:$I$6,2,FALSE)</f>
        <v>Not Hispanic/Latino</v>
      </c>
      <c r="AF1685" s="45" t="str">
        <f>VLOOKUP(Table1[[#This Row],[Language]],Lookups!$K$2:$L$9,2,FALSE)</f>
        <v>English</v>
      </c>
      <c r="AG1685" s="46">
        <v>42005</v>
      </c>
      <c r="AH1685" s="46">
        <v>45657</v>
      </c>
      <c r="AI1685" s="46" t="str">
        <f>IF(Table1[[#This Row],[Colonoscopy Date]]="","",DATEVALUE(Table1[[#This Row],[Colonoscopy Date]]))</f>
        <v/>
      </c>
      <c r="AJ16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86" spans="1:36" x14ac:dyDescent="0.25">
      <c r="A1686">
        <v>13919</v>
      </c>
      <c r="B1686" t="s">
        <v>2540</v>
      </c>
      <c r="C1686" t="s">
        <v>20</v>
      </c>
      <c r="D1686" t="s">
        <v>21</v>
      </c>
      <c r="E1686" t="s">
        <v>22</v>
      </c>
      <c r="F1686" t="s">
        <v>30</v>
      </c>
      <c r="G1686" t="s">
        <v>6057</v>
      </c>
      <c r="H1686" t="s">
        <v>35</v>
      </c>
      <c r="I1686" s="36">
        <v>21407</v>
      </c>
      <c r="J1686" t="s">
        <v>2913</v>
      </c>
      <c r="K1686" t="s">
        <v>2930</v>
      </c>
      <c r="L1686" t="s">
        <v>25</v>
      </c>
      <c r="M1686" s="2">
        <v>45513</v>
      </c>
      <c r="N1686" t="s">
        <v>25</v>
      </c>
      <c r="O1686" t="s">
        <v>25</v>
      </c>
      <c r="P1686" t="s">
        <v>18</v>
      </c>
      <c r="Q1686" t="s">
        <v>18</v>
      </c>
      <c r="R1686" t="s">
        <v>18</v>
      </c>
      <c r="S1686" t="s">
        <v>18</v>
      </c>
      <c r="T1686" t="s">
        <v>18</v>
      </c>
      <c r="U1686" t="s">
        <v>18</v>
      </c>
      <c r="V1686" t="s">
        <v>18</v>
      </c>
      <c r="W1686" s="45" t="str">
        <f>IF(Table1[[#This Row],[Sex at Birth]]="F","Female","Male")</f>
        <v>Male</v>
      </c>
      <c r="X1686" s="43">
        <v>45657</v>
      </c>
      <c r="Y1686" s="44">
        <f>Table1[[#This Row],[Report cutoff date]]-Table1[[#This Row],[DOB]]</f>
        <v>24250</v>
      </c>
      <c r="Z1686" s="68">
        <f>ROUNDDOWN(Table1[[#This Row],[Days old - as of report cutoff date]]/365,0)</f>
        <v>66</v>
      </c>
      <c r="AA1686" s="45" t="str">
        <f>IF(Table1[[#This Row],[Years old]]&gt;=55,"55+","54 and under")</f>
        <v>55+</v>
      </c>
      <c r="AB1686" s="45" t="str">
        <f>VLOOKUP(Table1[[#This Row],[Years old]],Lookups!$A$1:$C$101,2,FALSE)</f>
        <v>60 - 69</v>
      </c>
      <c r="AC1686" s="45" t="str">
        <f>VLOOKUP(Table1[[#This Row],[Years old]],Lookups!$A$1:$C$101,3,FALSE)</f>
        <v>65 - 69</v>
      </c>
      <c r="AD1686" s="45" t="str">
        <f>VLOOKUP(Table1[[#This Row],[Race]],Lookups!$E$2:$F$11,2,FALSE)</f>
        <v>White</v>
      </c>
      <c r="AE1686" s="45" t="str">
        <f>VLOOKUP(Table1[[#This Row],[Ethnicity]],Lookups!$H$2:$I$6,2,FALSE)</f>
        <v>Not Hispanic/Latino</v>
      </c>
      <c r="AF1686" s="45" t="str">
        <f>VLOOKUP(Table1[[#This Row],[Language]],Lookups!$K$2:$L$9,2,FALSE)</f>
        <v>English</v>
      </c>
      <c r="AG1686" s="46">
        <v>42005</v>
      </c>
      <c r="AH1686" s="46">
        <v>45657</v>
      </c>
      <c r="AI1686" s="46" t="str">
        <f>IF(Table1[[#This Row],[Colonoscopy Date]]="","",DATEVALUE(Table1[[#This Row],[Colonoscopy Date]]))</f>
        <v/>
      </c>
      <c r="AJ16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87" spans="1:36" x14ac:dyDescent="0.25">
      <c r="A1687">
        <v>11198</v>
      </c>
      <c r="B1687" t="s">
        <v>2210</v>
      </c>
      <c r="C1687" t="s">
        <v>20</v>
      </c>
      <c r="D1687" t="s">
        <v>21</v>
      </c>
      <c r="E1687" t="s">
        <v>22</v>
      </c>
      <c r="F1687" t="s">
        <v>30</v>
      </c>
      <c r="G1687" t="s">
        <v>3496</v>
      </c>
      <c r="H1687" t="s">
        <v>35</v>
      </c>
      <c r="I1687" s="36">
        <v>21408</v>
      </c>
      <c r="J1687" t="s">
        <v>2910</v>
      </c>
      <c r="K1687" t="s">
        <v>2931</v>
      </c>
      <c r="L1687" t="s">
        <v>25</v>
      </c>
      <c r="M1687" s="2">
        <v>45454</v>
      </c>
      <c r="N1687" t="s">
        <v>53</v>
      </c>
      <c r="O1687" t="s">
        <v>25</v>
      </c>
      <c r="P1687" t="s">
        <v>1137</v>
      </c>
      <c r="Q1687" t="s">
        <v>1463</v>
      </c>
      <c r="R1687" t="s">
        <v>87</v>
      </c>
      <c r="S1687" t="s">
        <v>18</v>
      </c>
      <c r="T1687" t="s">
        <v>18</v>
      </c>
      <c r="U1687" t="s">
        <v>18</v>
      </c>
      <c r="V1687" t="s">
        <v>18</v>
      </c>
      <c r="W1687" s="45" t="str">
        <f>IF(Table1[[#This Row],[Sex at Birth]]="F","Female","Male")</f>
        <v>Male</v>
      </c>
      <c r="X1687" s="43">
        <v>45657</v>
      </c>
      <c r="Y1687" s="44">
        <f>Table1[[#This Row],[Report cutoff date]]-Table1[[#This Row],[DOB]]</f>
        <v>24249</v>
      </c>
      <c r="Z1687" s="68">
        <f>ROUNDDOWN(Table1[[#This Row],[Days old - as of report cutoff date]]/365,0)</f>
        <v>66</v>
      </c>
      <c r="AA1687" s="45" t="str">
        <f>IF(Table1[[#This Row],[Years old]]&gt;=55,"55+","54 and under")</f>
        <v>55+</v>
      </c>
      <c r="AB1687" s="45" t="str">
        <f>VLOOKUP(Table1[[#This Row],[Years old]],Lookups!$A$1:$C$101,2,FALSE)</f>
        <v>60 - 69</v>
      </c>
      <c r="AC1687" s="45" t="str">
        <f>VLOOKUP(Table1[[#This Row],[Years old]],Lookups!$A$1:$C$101,3,FALSE)</f>
        <v>65 - 69</v>
      </c>
      <c r="AD1687" s="45" t="str">
        <f>VLOOKUP(Table1[[#This Row],[Race]],Lookups!$E$2:$F$11,2,FALSE)</f>
        <v>White</v>
      </c>
      <c r="AE1687" s="45" t="str">
        <f>VLOOKUP(Table1[[#This Row],[Ethnicity]],Lookups!$H$2:$I$6,2,FALSE)</f>
        <v>Not Hispanic/Latino</v>
      </c>
      <c r="AF1687" s="45" t="str">
        <f>VLOOKUP(Table1[[#This Row],[Language]],Lookups!$K$2:$L$9,2,FALSE)</f>
        <v>English</v>
      </c>
      <c r="AG1687" s="46">
        <v>42005</v>
      </c>
      <c r="AH1687" s="46">
        <v>45657</v>
      </c>
      <c r="AI1687" s="46">
        <f>IF(Table1[[#This Row],[Colonoscopy Date]]="","",DATEVALUE(Table1[[#This Row],[Colonoscopy Date]]))</f>
        <v>45082</v>
      </c>
      <c r="AJ168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88" spans="1:36" x14ac:dyDescent="0.25">
      <c r="A1688">
        <v>11868</v>
      </c>
      <c r="B1688" t="s">
        <v>1593</v>
      </c>
      <c r="C1688" t="s">
        <v>20</v>
      </c>
      <c r="D1688" t="s">
        <v>21</v>
      </c>
      <c r="E1688" t="s">
        <v>22</v>
      </c>
      <c r="F1688" t="s">
        <v>30</v>
      </c>
      <c r="G1688" t="s">
        <v>8213</v>
      </c>
      <c r="H1688" t="s">
        <v>35</v>
      </c>
      <c r="I1688" s="36">
        <v>21409</v>
      </c>
      <c r="J1688" t="s">
        <v>2891</v>
      </c>
      <c r="K1688" t="s">
        <v>2931</v>
      </c>
      <c r="L1688" t="s">
        <v>25</v>
      </c>
      <c r="M1688" s="2">
        <v>45377</v>
      </c>
      <c r="N1688" t="s">
        <v>25</v>
      </c>
      <c r="O1688" t="s">
        <v>25</v>
      </c>
      <c r="P1688" t="s">
        <v>18</v>
      </c>
      <c r="Q1688" t="s">
        <v>18</v>
      </c>
      <c r="R1688" t="s">
        <v>18</v>
      </c>
      <c r="S1688" t="s">
        <v>18</v>
      </c>
      <c r="T1688" t="s">
        <v>18</v>
      </c>
      <c r="U1688" t="s">
        <v>18</v>
      </c>
      <c r="V1688" t="s">
        <v>18</v>
      </c>
      <c r="W1688" s="45" t="str">
        <f>IF(Table1[[#This Row],[Sex at Birth]]="F","Female","Male")</f>
        <v>Male</v>
      </c>
      <c r="X1688" s="43">
        <v>45657</v>
      </c>
      <c r="Y1688" s="44">
        <f>Table1[[#This Row],[Report cutoff date]]-Table1[[#This Row],[DOB]]</f>
        <v>24248</v>
      </c>
      <c r="Z1688" s="68">
        <f>ROUNDDOWN(Table1[[#This Row],[Days old - as of report cutoff date]]/365,0)</f>
        <v>66</v>
      </c>
      <c r="AA1688" s="45" t="str">
        <f>IF(Table1[[#This Row],[Years old]]&gt;=55,"55+","54 and under")</f>
        <v>55+</v>
      </c>
      <c r="AB1688" s="45" t="str">
        <f>VLOOKUP(Table1[[#This Row],[Years old]],Lookups!$A$1:$C$101,2,FALSE)</f>
        <v>60 - 69</v>
      </c>
      <c r="AC1688" s="45" t="str">
        <f>VLOOKUP(Table1[[#This Row],[Years old]],Lookups!$A$1:$C$101,3,FALSE)</f>
        <v>65 - 69</v>
      </c>
      <c r="AD1688" s="45" t="str">
        <f>VLOOKUP(Table1[[#This Row],[Race]],Lookups!$E$2:$F$11,2,FALSE)</f>
        <v>White</v>
      </c>
      <c r="AE1688" s="45" t="str">
        <f>VLOOKUP(Table1[[#This Row],[Ethnicity]],Lookups!$H$2:$I$6,2,FALSE)</f>
        <v>Not Hispanic/Latino</v>
      </c>
      <c r="AF1688" s="45" t="str">
        <f>VLOOKUP(Table1[[#This Row],[Language]],Lookups!$K$2:$L$9,2,FALSE)</f>
        <v>English</v>
      </c>
      <c r="AG1688" s="46">
        <v>42005</v>
      </c>
      <c r="AH1688" s="46">
        <v>45657</v>
      </c>
      <c r="AI1688" s="46" t="str">
        <f>IF(Table1[[#This Row],[Colonoscopy Date]]="","",DATEVALUE(Table1[[#This Row],[Colonoscopy Date]]))</f>
        <v/>
      </c>
      <c r="AJ16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89" spans="1:36" x14ac:dyDescent="0.25">
      <c r="A1689">
        <v>13260</v>
      </c>
      <c r="B1689" t="s">
        <v>2622</v>
      </c>
      <c r="C1689" t="s">
        <v>20</v>
      </c>
      <c r="D1689" t="s">
        <v>21</v>
      </c>
      <c r="E1689" t="s">
        <v>22</v>
      </c>
      <c r="F1689" t="s">
        <v>32</v>
      </c>
      <c r="G1689" t="s">
        <v>5179</v>
      </c>
      <c r="H1689" t="s">
        <v>35</v>
      </c>
      <c r="I1689" s="36">
        <v>21411</v>
      </c>
      <c r="J1689" t="s">
        <v>2906</v>
      </c>
      <c r="K1689" t="s">
        <v>2930</v>
      </c>
      <c r="L1689" t="s">
        <v>25</v>
      </c>
      <c r="M1689" s="2">
        <v>45434</v>
      </c>
      <c r="N1689" t="s">
        <v>53</v>
      </c>
      <c r="O1689" t="s">
        <v>25</v>
      </c>
      <c r="P1689" t="s">
        <v>363</v>
      </c>
      <c r="Q1689" t="s">
        <v>18</v>
      </c>
      <c r="R1689" t="s">
        <v>18</v>
      </c>
      <c r="S1689" t="s">
        <v>18</v>
      </c>
      <c r="T1689" t="s">
        <v>18</v>
      </c>
      <c r="U1689" t="s">
        <v>18</v>
      </c>
      <c r="V1689" t="s">
        <v>18</v>
      </c>
      <c r="W1689" s="45" t="str">
        <f>IF(Table1[[#This Row],[Sex at Birth]]="F","Female","Male")</f>
        <v>Male</v>
      </c>
      <c r="X1689" s="43">
        <v>45657</v>
      </c>
      <c r="Y1689" s="44">
        <f>Table1[[#This Row],[Report cutoff date]]-Table1[[#This Row],[DOB]]</f>
        <v>24246</v>
      </c>
      <c r="Z1689" s="68">
        <f>ROUNDDOWN(Table1[[#This Row],[Days old - as of report cutoff date]]/365,0)</f>
        <v>66</v>
      </c>
      <c r="AA1689" s="45" t="str">
        <f>IF(Table1[[#This Row],[Years old]]&gt;=55,"55+","54 and under")</f>
        <v>55+</v>
      </c>
      <c r="AB1689" s="45" t="str">
        <f>VLOOKUP(Table1[[#This Row],[Years old]],Lookups!$A$1:$C$101,2,FALSE)</f>
        <v>60 - 69</v>
      </c>
      <c r="AC1689" s="45" t="str">
        <f>VLOOKUP(Table1[[#This Row],[Years old]],Lookups!$A$1:$C$101,3,FALSE)</f>
        <v>65 - 69</v>
      </c>
      <c r="AD1689" s="45" t="str">
        <f>VLOOKUP(Table1[[#This Row],[Race]],Lookups!$E$2:$F$11,2,FALSE)</f>
        <v>White</v>
      </c>
      <c r="AE1689" s="45" t="str">
        <f>VLOOKUP(Table1[[#This Row],[Ethnicity]],Lookups!$H$2:$I$6,2,FALSE)</f>
        <v>Not Hispanic/Latino</v>
      </c>
      <c r="AF1689" s="45" t="str">
        <f>VLOOKUP(Table1[[#This Row],[Language]],Lookups!$K$2:$L$9,2,FALSE)</f>
        <v>English</v>
      </c>
      <c r="AG1689" s="46">
        <v>42005</v>
      </c>
      <c r="AH1689" s="46">
        <v>45657</v>
      </c>
      <c r="AI1689" s="46">
        <f>IF(Table1[[#This Row],[Colonoscopy Date]]="","",DATEVALUE(Table1[[#This Row],[Colonoscopy Date]]))</f>
        <v>45476</v>
      </c>
      <c r="AJ16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90" spans="1:36" x14ac:dyDescent="0.25">
      <c r="A1690">
        <v>10078</v>
      </c>
      <c r="B1690" t="s">
        <v>2569</v>
      </c>
      <c r="C1690" t="s">
        <v>20</v>
      </c>
      <c r="D1690" t="s">
        <v>21</v>
      </c>
      <c r="E1690" t="s">
        <v>22</v>
      </c>
      <c r="F1690" t="s">
        <v>23</v>
      </c>
      <c r="G1690" t="s">
        <v>7148</v>
      </c>
      <c r="H1690" t="s">
        <v>24</v>
      </c>
      <c r="I1690" s="36">
        <v>21413</v>
      </c>
      <c r="J1690" t="s">
        <v>2884</v>
      </c>
      <c r="K1690" t="s">
        <v>2935</v>
      </c>
      <c r="L1690" t="s">
        <v>25</v>
      </c>
      <c r="M1690" s="2">
        <v>45554</v>
      </c>
      <c r="N1690" t="s">
        <v>25</v>
      </c>
      <c r="O1690" t="s">
        <v>25</v>
      </c>
      <c r="P1690" t="s">
        <v>18</v>
      </c>
      <c r="Q1690" t="s">
        <v>18</v>
      </c>
      <c r="R1690" t="s">
        <v>18</v>
      </c>
      <c r="S1690" t="s">
        <v>18</v>
      </c>
      <c r="T1690" t="s">
        <v>18</v>
      </c>
      <c r="U1690" t="s">
        <v>18</v>
      </c>
      <c r="V1690" t="s">
        <v>18</v>
      </c>
      <c r="W1690" s="45" t="str">
        <f>IF(Table1[[#This Row],[Sex at Birth]]="F","Female","Male")</f>
        <v>Female</v>
      </c>
      <c r="X1690" s="43">
        <v>45657</v>
      </c>
      <c r="Y1690" s="44">
        <f>Table1[[#This Row],[Report cutoff date]]-Table1[[#This Row],[DOB]]</f>
        <v>24244</v>
      </c>
      <c r="Z1690" s="68">
        <f>ROUNDDOWN(Table1[[#This Row],[Days old - as of report cutoff date]]/365,0)</f>
        <v>66</v>
      </c>
      <c r="AA1690" s="45" t="str">
        <f>IF(Table1[[#This Row],[Years old]]&gt;=55,"55+","54 and under")</f>
        <v>55+</v>
      </c>
      <c r="AB1690" s="45" t="str">
        <f>VLOOKUP(Table1[[#This Row],[Years old]],Lookups!$A$1:$C$101,2,FALSE)</f>
        <v>60 - 69</v>
      </c>
      <c r="AC1690" s="45" t="str">
        <f>VLOOKUP(Table1[[#This Row],[Years old]],Lookups!$A$1:$C$101,3,FALSE)</f>
        <v>65 - 69</v>
      </c>
      <c r="AD1690" s="45" t="str">
        <f>VLOOKUP(Table1[[#This Row],[Race]],Lookups!$E$2:$F$11,2,FALSE)</f>
        <v>White</v>
      </c>
      <c r="AE1690" s="45" t="str">
        <f>VLOOKUP(Table1[[#This Row],[Ethnicity]],Lookups!$H$2:$I$6,2,FALSE)</f>
        <v>Not Hispanic/Latino</v>
      </c>
      <c r="AF1690" s="45" t="str">
        <f>VLOOKUP(Table1[[#This Row],[Language]],Lookups!$K$2:$L$9,2,FALSE)</f>
        <v>English</v>
      </c>
      <c r="AG1690" s="46">
        <v>42005</v>
      </c>
      <c r="AH1690" s="46">
        <v>45657</v>
      </c>
      <c r="AI1690" s="46" t="str">
        <f>IF(Table1[[#This Row],[Colonoscopy Date]]="","",DATEVALUE(Table1[[#This Row],[Colonoscopy Date]]))</f>
        <v/>
      </c>
      <c r="AJ16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91" spans="1:36" x14ac:dyDescent="0.25">
      <c r="A1691">
        <v>14437</v>
      </c>
      <c r="B1691" t="s">
        <v>2392</v>
      </c>
      <c r="C1691" t="s">
        <v>20</v>
      </c>
      <c r="D1691" t="s">
        <v>21</v>
      </c>
      <c r="E1691" t="s">
        <v>22</v>
      </c>
      <c r="F1691" t="s">
        <v>144</v>
      </c>
      <c r="G1691" t="s">
        <v>4293</v>
      </c>
      <c r="H1691" t="s">
        <v>24</v>
      </c>
      <c r="I1691" s="36">
        <v>21414</v>
      </c>
      <c r="J1691" t="s">
        <v>2884</v>
      </c>
      <c r="K1691" t="s">
        <v>2930</v>
      </c>
      <c r="L1691" t="s">
        <v>25</v>
      </c>
      <c r="M1691" s="2">
        <v>45638</v>
      </c>
      <c r="N1691" t="s">
        <v>25</v>
      </c>
      <c r="O1691" t="s">
        <v>25</v>
      </c>
      <c r="P1691" t="s">
        <v>18</v>
      </c>
      <c r="Q1691" t="s">
        <v>18</v>
      </c>
      <c r="R1691" t="s">
        <v>18</v>
      </c>
      <c r="S1691" t="s">
        <v>18</v>
      </c>
      <c r="T1691" t="s">
        <v>18</v>
      </c>
      <c r="U1691" t="s">
        <v>18</v>
      </c>
      <c r="V1691" t="s">
        <v>18</v>
      </c>
      <c r="W1691" s="45" t="str">
        <f>IF(Table1[[#This Row],[Sex at Birth]]="F","Female","Male")</f>
        <v>Female</v>
      </c>
      <c r="X1691" s="43">
        <v>45657</v>
      </c>
      <c r="Y1691" s="44">
        <f>Table1[[#This Row],[Report cutoff date]]-Table1[[#This Row],[DOB]]</f>
        <v>24243</v>
      </c>
      <c r="Z1691" s="68">
        <f>ROUNDDOWN(Table1[[#This Row],[Days old - as of report cutoff date]]/365,0)</f>
        <v>66</v>
      </c>
      <c r="AA1691" s="45" t="str">
        <f>IF(Table1[[#This Row],[Years old]]&gt;=55,"55+","54 and under")</f>
        <v>55+</v>
      </c>
      <c r="AB1691" s="45" t="str">
        <f>VLOOKUP(Table1[[#This Row],[Years old]],Lookups!$A$1:$C$101,2,FALSE)</f>
        <v>60 - 69</v>
      </c>
      <c r="AC1691" s="45" t="str">
        <f>VLOOKUP(Table1[[#This Row],[Years old]],Lookups!$A$1:$C$101,3,FALSE)</f>
        <v>65 - 69</v>
      </c>
      <c r="AD1691" s="45" t="str">
        <f>VLOOKUP(Table1[[#This Row],[Race]],Lookups!$E$2:$F$11,2,FALSE)</f>
        <v>White</v>
      </c>
      <c r="AE1691" s="45" t="str">
        <f>VLOOKUP(Table1[[#This Row],[Ethnicity]],Lookups!$H$2:$I$6,2,FALSE)</f>
        <v>Not Hispanic/Latino</v>
      </c>
      <c r="AF1691" s="45" t="str">
        <f>VLOOKUP(Table1[[#This Row],[Language]],Lookups!$K$2:$L$9,2,FALSE)</f>
        <v>English</v>
      </c>
      <c r="AG1691" s="46">
        <v>42005</v>
      </c>
      <c r="AH1691" s="46">
        <v>45657</v>
      </c>
      <c r="AI1691" s="46" t="str">
        <f>IF(Table1[[#This Row],[Colonoscopy Date]]="","",DATEVALUE(Table1[[#This Row],[Colonoscopy Date]]))</f>
        <v/>
      </c>
      <c r="AJ16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92" spans="1:36" x14ac:dyDescent="0.25">
      <c r="A1692">
        <v>11804</v>
      </c>
      <c r="B1692" t="s">
        <v>1914</v>
      </c>
      <c r="C1692" t="s">
        <v>20</v>
      </c>
      <c r="D1692" t="s">
        <v>21</v>
      </c>
      <c r="E1692" t="s">
        <v>22</v>
      </c>
      <c r="F1692" t="s">
        <v>30</v>
      </c>
      <c r="G1692" t="s">
        <v>5674</v>
      </c>
      <c r="H1692" t="s">
        <v>24</v>
      </c>
      <c r="I1692" s="36">
        <v>21420</v>
      </c>
      <c r="J1692" t="s">
        <v>2911</v>
      </c>
      <c r="K1692" t="s">
        <v>2930</v>
      </c>
      <c r="L1692" t="s">
        <v>25</v>
      </c>
      <c r="M1692" s="2">
        <v>45341</v>
      </c>
      <c r="N1692" t="s">
        <v>25</v>
      </c>
      <c r="O1692" t="s">
        <v>25</v>
      </c>
      <c r="P1692" t="s">
        <v>18</v>
      </c>
      <c r="Q1692" t="s">
        <v>18</v>
      </c>
      <c r="R1692" t="s">
        <v>18</v>
      </c>
      <c r="S1692" t="s">
        <v>18</v>
      </c>
      <c r="T1692" t="s">
        <v>18</v>
      </c>
      <c r="U1692" t="s">
        <v>18</v>
      </c>
      <c r="V1692" t="s">
        <v>18</v>
      </c>
      <c r="W1692" s="45" t="str">
        <f>IF(Table1[[#This Row],[Sex at Birth]]="F","Female","Male")</f>
        <v>Female</v>
      </c>
      <c r="X1692" s="43">
        <v>45657</v>
      </c>
      <c r="Y1692" s="44">
        <f>Table1[[#This Row],[Report cutoff date]]-Table1[[#This Row],[DOB]]</f>
        <v>24237</v>
      </c>
      <c r="Z1692" s="68">
        <f>ROUNDDOWN(Table1[[#This Row],[Days old - as of report cutoff date]]/365,0)</f>
        <v>66</v>
      </c>
      <c r="AA1692" s="45" t="str">
        <f>IF(Table1[[#This Row],[Years old]]&gt;=55,"55+","54 and under")</f>
        <v>55+</v>
      </c>
      <c r="AB1692" s="45" t="str">
        <f>VLOOKUP(Table1[[#This Row],[Years old]],Lookups!$A$1:$C$101,2,FALSE)</f>
        <v>60 - 69</v>
      </c>
      <c r="AC1692" s="45" t="str">
        <f>VLOOKUP(Table1[[#This Row],[Years old]],Lookups!$A$1:$C$101,3,FALSE)</f>
        <v>65 - 69</v>
      </c>
      <c r="AD1692" s="45" t="str">
        <f>VLOOKUP(Table1[[#This Row],[Race]],Lookups!$E$2:$F$11,2,FALSE)</f>
        <v>White</v>
      </c>
      <c r="AE1692" s="45" t="str">
        <f>VLOOKUP(Table1[[#This Row],[Ethnicity]],Lookups!$H$2:$I$6,2,FALSE)</f>
        <v>Not Hispanic/Latino</v>
      </c>
      <c r="AF1692" s="45" t="str">
        <f>VLOOKUP(Table1[[#This Row],[Language]],Lookups!$K$2:$L$9,2,FALSE)</f>
        <v>English</v>
      </c>
      <c r="AG1692" s="46">
        <v>42005</v>
      </c>
      <c r="AH1692" s="46">
        <v>45657</v>
      </c>
      <c r="AI1692" s="46" t="str">
        <f>IF(Table1[[#This Row],[Colonoscopy Date]]="","",DATEVALUE(Table1[[#This Row],[Colonoscopy Date]]))</f>
        <v/>
      </c>
      <c r="AJ16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93" spans="1:36" x14ac:dyDescent="0.25">
      <c r="A1693">
        <v>14702</v>
      </c>
      <c r="B1693" t="s">
        <v>2470</v>
      </c>
      <c r="C1693" t="s">
        <v>339</v>
      </c>
      <c r="D1693" t="s">
        <v>21</v>
      </c>
      <c r="E1693" t="s">
        <v>572</v>
      </c>
      <c r="F1693" t="s">
        <v>72</v>
      </c>
      <c r="G1693" t="s">
        <v>4248</v>
      </c>
      <c r="H1693" t="s">
        <v>24</v>
      </c>
      <c r="I1693" s="36">
        <v>21421</v>
      </c>
      <c r="J1693" t="s">
        <v>2884</v>
      </c>
      <c r="K1693" t="s">
        <v>2930</v>
      </c>
      <c r="L1693" t="s">
        <v>25</v>
      </c>
      <c r="M1693" s="2">
        <v>45427</v>
      </c>
      <c r="N1693" t="s">
        <v>25</v>
      </c>
      <c r="O1693" t="s">
        <v>25</v>
      </c>
      <c r="P1693" t="s">
        <v>18</v>
      </c>
      <c r="Q1693" t="s">
        <v>18</v>
      </c>
      <c r="R1693" t="s">
        <v>18</v>
      </c>
      <c r="S1693" t="s">
        <v>18</v>
      </c>
      <c r="T1693" t="s">
        <v>18</v>
      </c>
      <c r="U1693" t="s">
        <v>18</v>
      </c>
      <c r="V1693" t="s">
        <v>18</v>
      </c>
      <c r="W1693" s="45" t="str">
        <f>IF(Table1[[#This Row],[Sex at Birth]]="F","Female","Male")</f>
        <v>Female</v>
      </c>
      <c r="X1693" s="43">
        <v>45657</v>
      </c>
      <c r="Y1693" s="44">
        <f>Table1[[#This Row],[Report cutoff date]]-Table1[[#This Row],[DOB]]</f>
        <v>24236</v>
      </c>
      <c r="Z1693" s="68">
        <f>ROUNDDOWN(Table1[[#This Row],[Days old - as of report cutoff date]]/365,0)</f>
        <v>66</v>
      </c>
      <c r="AA1693" s="45" t="str">
        <f>IF(Table1[[#This Row],[Years old]]&gt;=55,"55+","54 and under")</f>
        <v>55+</v>
      </c>
      <c r="AB1693" s="45" t="str">
        <f>VLOOKUP(Table1[[#This Row],[Years old]],Lookups!$A$1:$C$101,2,FALSE)</f>
        <v>60 - 69</v>
      </c>
      <c r="AC1693" s="45" t="str">
        <f>VLOOKUP(Table1[[#This Row],[Years old]],Lookups!$A$1:$C$101,3,FALSE)</f>
        <v>65 - 69</v>
      </c>
      <c r="AD1693" s="45" t="str">
        <f>VLOOKUP(Table1[[#This Row],[Race]],Lookups!$E$2:$F$11,2,FALSE)</f>
        <v>Black/ Afr. Amer.</v>
      </c>
      <c r="AE1693" s="45" t="str">
        <f>VLOOKUP(Table1[[#This Row],[Ethnicity]],Lookups!$H$2:$I$6,2,FALSE)</f>
        <v>Not Hispanic/Latino</v>
      </c>
      <c r="AF1693" s="45" t="str">
        <f>VLOOKUP(Table1[[#This Row],[Language]],Lookups!$K$2:$L$9,2,FALSE)</f>
        <v>Swahili</v>
      </c>
      <c r="AG1693" s="46">
        <v>42005</v>
      </c>
      <c r="AH1693" s="46">
        <v>45657</v>
      </c>
      <c r="AI1693" s="46" t="str">
        <f>IF(Table1[[#This Row],[Colonoscopy Date]]="","",DATEVALUE(Table1[[#This Row],[Colonoscopy Date]]))</f>
        <v/>
      </c>
      <c r="AJ16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94" spans="1:36" x14ac:dyDescent="0.25">
      <c r="A1694">
        <v>13660</v>
      </c>
      <c r="B1694" t="s">
        <v>1583</v>
      </c>
      <c r="C1694" t="s">
        <v>68</v>
      </c>
      <c r="D1694" t="s">
        <v>21</v>
      </c>
      <c r="E1694" t="s">
        <v>22</v>
      </c>
      <c r="F1694" t="s">
        <v>32</v>
      </c>
      <c r="G1694" t="s">
        <v>4498</v>
      </c>
      <c r="H1694" t="s">
        <v>35</v>
      </c>
      <c r="I1694" s="36">
        <v>21424</v>
      </c>
      <c r="J1694" t="s">
        <v>2885</v>
      </c>
      <c r="K1694" t="s">
        <v>2930</v>
      </c>
      <c r="L1694" t="s">
        <v>25</v>
      </c>
      <c r="M1694" s="2">
        <v>45586</v>
      </c>
      <c r="N1694" t="s">
        <v>25</v>
      </c>
      <c r="O1694" t="s">
        <v>25</v>
      </c>
      <c r="P1694" t="s">
        <v>18</v>
      </c>
      <c r="Q1694" t="s">
        <v>18</v>
      </c>
      <c r="R1694" t="s">
        <v>18</v>
      </c>
      <c r="S1694" t="s">
        <v>18</v>
      </c>
      <c r="T1694" t="s">
        <v>18</v>
      </c>
      <c r="U1694" t="s">
        <v>18</v>
      </c>
      <c r="V1694" t="s">
        <v>18</v>
      </c>
      <c r="W1694" s="45" t="str">
        <f>IF(Table1[[#This Row],[Sex at Birth]]="F","Female","Male")</f>
        <v>Male</v>
      </c>
      <c r="X1694" s="43">
        <v>45657</v>
      </c>
      <c r="Y1694" s="44">
        <f>Table1[[#This Row],[Report cutoff date]]-Table1[[#This Row],[DOB]]</f>
        <v>24233</v>
      </c>
      <c r="Z1694" s="68">
        <f>ROUNDDOWN(Table1[[#This Row],[Days old - as of report cutoff date]]/365,0)</f>
        <v>66</v>
      </c>
      <c r="AA1694" s="45" t="str">
        <f>IF(Table1[[#This Row],[Years old]]&gt;=55,"55+","54 and under")</f>
        <v>55+</v>
      </c>
      <c r="AB1694" s="45" t="str">
        <f>VLOOKUP(Table1[[#This Row],[Years old]],Lookups!$A$1:$C$101,2,FALSE)</f>
        <v>60 - 69</v>
      </c>
      <c r="AC1694" s="45" t="str">
        <f>VLOOKUP(Table1[[#This Row],[Years old]],Lookups!$A$1:$C$101,3,FALSE)</f>
        <v>65 - 69</v>
      </c>
      <c r="AD1694" s="45" t="str">
        <f>VLOOKUP(Table1[[#This Row],[Race]],Lookups!$E$2:$F$11,2,FALSE)</f>
        <v>Other/ Unknown</v>
      </c>
      <c r="AE1694" s="45" t="str">
        <f>VLOOKUP(Table1[[#This Row],[Ethnicity]],Lookups!$H$2:$I$6,2,FALSE)</f>
        <v>Not Hispanic/Latino</v>
      </c>
      <c r="AF1694" s="45" t="str">
        <f>VLOOKUP(Table1[[#This Row],[Language]],Lookups!$K$2:$L$9,2,FALSE)</f>
        <v>English</v>
      </c>
      <c r="AG1694" s="46">
        <v>42005</v>
      </c>
      <c r="AH1694" s="46">
        <v>45657</v>
      </c>
      <c r="AI1694" s="46" t="str">
        <f>IF(Table1[[#This Row],[Colonoscopy Date]]="","",DATEVALUE(Table1[[#This Row],[Colonoscopy Date]]))</f>
        <v/>
      </c>
      <c r="AJ16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95" spans="1:36" x14ac:dyDescent="0.25">
      <c r="A1695">
        <v>15408</v>
      </c>
      <c r="B1695" t="s">
        <v>1712</v>
      </c>
      <c r="C1695" t="s">
        <v>20</v>
      </c>
      <c r="D1695" t="s">
        <v>21</v>
      </c>
      <c r="E1695" t="s">
        <v>22</v>
      </c>
      <c r="F1695" t="s">
        <v>100</v>
      </c>
      <c r="G1695" t="s">
        <v>5000</v>
      </c>
      <c r="H1695" t="s">
        <v>35</v>
      </c>
      <c r="I1695" s="36">
        <v>21424</v>
      </c>
      <c r="J1695" t="s">
        <v>2901</v>
      </c>
      <c r="K1695" t="s">
        <v>2930</v>
      </c>
      <c r="L1695" t="s">
        <v>25</v>
      </c>
      <c r="M1695" s="2">
        <v>45636</v>
      </c>
      <c r="N1695" t="s">
        <v>25</v>
      </c>
      <c r="O1695" t="s">
        <v>25</v>
      </c>
      <c r="P1695" t="s">
        <v>18</v>
      </c>
      <c r="Q1695" t="s">
        <v>18</v>
      </c>
      <c r="R1695" t="s">
        <v>18</v>
      </c>
      <c r="S1695" t="s">
        <v>18</v>
      </c>
      <c r="T1695" t="s">
        <v>18</v>
      </c>
      <c r="U1695" t="s">
        <v>18</v>
      </c>
      <c r="V1695" t="s">
        <v>18</v>
      </c>
      <c r="W1695" s="45" t="str">
        <f>IF(Table1[[#This Row],[Sex at Birth]]="F","Female","Male")</f>
        <v>Male</v>
      </c>
      <c r="X1695" s="43">
        <v>45657</v>
      </c>
      <c r="Y1695" s="44">
        <f>Table1[[#This Row],[Report cutoff date]]-Table1[[#This Row],[DOB]]</f>
        <v>24233</v>
      </c>
      <c r="Z1695" s="68">
        <f>ROUNDDOWN(Table1[[#This Row],[Days old - as of report cutoff date]]/365,0)</f>
        <v>66</v>
      </c>
      <c r="AA1695" s="45" t="str">
        <f>IF(Table1[[#This Row],[Years old]]&gt;=55,"55+","54 and under")</f>
        <v>55+</v>
      </c>
      <c r="AB1695" s="45" t="str">
        <f>VLOOKUP(Table1[[#This Row],[Years old]],Lookups!$A$1:$C$101,2,FALSE)</f>
        <v>60 - 69</v>
      </c>
      <c r="AC1695" s="45" t="str">
        <f>VLOOKUP(Table1[[#This Row],[Years old]],Lookups!$A$1:$C$101,3,FALSE)</f>
        <v>65 - 69</v>
      </c>
      <c r="AD1695" s="45" t="str">
        <f>VLOOKUP(Table1[[#This Row],[Race]],Lookups!$E$2:$F$11,2,FALSE)</f>
        <v>White</v>
      </c>
      <c r="AE1695" s="45" t="str">
        <f>VLOOKUP(Table1[[#This Row],[Ethnicity]],Lookups!$H$2:$I$6,2,FALSE)</f>
        <v>Not Hispanic/Latino</v>
      </c>
      <c r="AF1695" s="45" t="str">
        <f>VLOOKUP(Table1[[#This Row],[Language]],Lookups!$K$2:$L$9,2,FALSE)</f>
        <v>English</v>
      </c>
      <c r="AG1695" s="46">
        <v>42005</v>
      </c>
      <c r="AH1695" s="46">
        <v>45657</v>
      </c>
      <c r="AI1695" s="46" t="str">
        <f>IF(Table1[[#This Row],[Colonoscopy Date]]="","",DATEVALUE(Table1[[#This Row],[Colonoscopy Date]]))</f>
        <v/>
      </c>
      <c r="AJ16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96" spans="1:36" x14ac:dyDescent="0.25">
      <c r="A1696">
        <v>10338</v>
      </c>
      <c r="B1696" t="s">
        <v>1827</v>
      </c>
      <c r="C1696" t="s">
        <v>20</v>
      </c>
      <c r="D1696" t="s">
        <v>21</v>
      </c>
      <c r="E1696" t="s">
        <v>22</v>
      </c>
      <c r="F1696" t="s">
        <v>30</v>
      </c>
      <c r="G1696" t="s">
        <v>7916</v>
      </c>
      <c r="H1696" t="s">
        <v>24</v>
      </c>
      <c r="I1696" s="36">
        <v>21426</v>
      </c>
      <c r="J1696" t="s">
        <v>2912</v>
      </c>
      <c r="K1696" t="s">
        <v>2936</v>
      </c>
      <c r="L1696" t="s">
        <v>25</v>
      </c>
      <c r="M1696" s="2">
        <v>45643</v>
      </c>
      <c r="N1696" t="s">
        <v>53</v>
      </c>
      <c r="O1696" t="s">
        <v>25</v>
      </c>
      <c r="P1696" t="s">
        <v>1522</v>
      </c>
      <c r="Q1696" t="s">
        <v>18</v>
      </c>
      <c r="R1696" t="s">
        <v>18</v>
      </c>
      <c r="S1696" t="s">
        <v>18</v>
      </c>
      <c r="T1696" t="s">
        <v>18</v>
      </c>
      <c r="U1696" t="s">
        <v>18</v>
      </c>
      <c r="V1696" t="s">
        <v>18</v>
      </c>
      <c r="W1696" s="45" t="str">
        <f>IF(Table1[[#This Row],[Sex at Birth]]="F","Female","Male")</f>
        <v>Female</v>
      </c>
      <c r="X1696" s="43">
        <v>45657</v>
      </c>
      <c r="Y1696" s="44">
        <f>Table1[[#This Row],[Report cutoff date]]-Table1[[#This Row],[DOB]]</f>
        <v>24231</v>
      </c>
      <c r="Z1696" s="68">
        <f>ROUNDDOWN(Table1[[#This Row],[Days old - as of report cutoff date]]/365,0)</f>
        <v>66</v>
      </c>
      <c r="AA1696" s="45" t="str">
        <f>IF(Table1[[#This Row],[Years old]]&gt;=55,"55+","54 and under")</f>
        <v>55+</v>
      </c>
      <c r="AB1696" s="45" t="str">
        <f>VLOOKUP(Table1[[#This Row],[Years old]],Lookups!$A$1:$C$101,2,FALSE)</f>
        <v>60 - 69</v>
      </c>
      <c r="AC1696" s="45" t="str">
        <f>VLOOKUP(Table1[[#This Row],[Years old]],Lookups!$A$1:$C$101,3,FALSE)</f>
        <v>65 - 69</v>
      </c>
      <c r="AD1696" s="45" t="str">
        <f>VLOOKUP(Table1[[#This Row],[Race]],Lookups!$E$2:$F$11,2,FALSE)</f>
        <v>White</v>
      </c>
      <c r="AE1696" s="45" t="str">
        <f>VLOOKUP(Table1[[#This Row],[Ethnicity]],Lookups!$H$2:$I$6,2,FALSE)</f>
        <v>Not Hispanic/Latino</v>
      </c>
      <c r="AF1696" s="45" t="str">
        <f>VLOOKUP(Table1[[#This Row],[Language]],Lookups!$K$2:$L$9,2,FALSE)</f>
        <v>English</v>
      </c>
      <c r="AG1696" s="46">
        <v>42005</v>
      </c>
      <c r="AH1696" s="46">
        <v>45657</v>
      </c>
      <c r="AI1696" s="46">
        <f>IF(Table1[[#This Row],[Colonoscopy Date]]="","",DATEVALUE(Table1[[#This Row],[Colonoscopy Date]]))</f>
        <v>44044</v>
      </c>
      <c r="AJ16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697" spans="1:36" x14ac:dyDescent="0.25">
      <c r="A1697">
        <v>10327</v>
      </c>
      <c r="B1697" t="s">
        <v>2724</v>
      </c>
      <c r="C1697" t="s">
        <v>20</v>
      </c>
      <c r="D1697" t="s">
        <v>21</v>
      </c>
      <c r="E1697" t="s">
        <v>22</v>
      </c>
      <c r="F1697" t="s">
        <v>32</v>
      </c>
      <c r="G1697" t="s">
        <v>4107</v>
      </c>
      <c r="H1697" t="s">
        <v>35</v>
      </c>
      <c r="I1697" s="36">
        <v>21426</v>
      </c>
      <c r="J1697" t="s">
        <v>2906</v>
      </c>
      <c r="K1697" t="s">
        <v>2931</v>
      </c>
      <c r="L1697" t="s">
        <v>25</v>
      </c>
      <c r="M1697" s="2">
        <v>45581</v>
      </c>
      <c r="N1697" t="s">
        <v>25</v>
      </c>
      <c r="O1697" t="s">
        <v>53</v>
      </c>
      <c r="Q1697" t="s">
        <v>18</v>
      </c>
      <c r="R1697" t="s">
        <v>18</v>
      </c>
      <c r="S1697" t="s">
        <v>18</v>
      </c>
      <c r="T1697" t="s">
        <v>18</v>
      </c>
      <c r="U1697" t="s">
        <v>18</v>
      </c>
      <c r="V1697" t="s">
        <v>18</v>
      </c>
      <c r="W1697" s="45" t="str">
        <f>IF(Table1[[#This Row],[Sex at Birth]]="F","Female","Male")</f>
        <v>Male</v>
      </c>
      <c r="X1697" s="43">
        <v>45657</v>
      </c>
      <c r="Y1697" s="44">
        <f>Table1[[#This Row],[Report cutoff date]]-Table1[[#This Row],[DOB]]</f>
        <v>24231</v>
      </c>
      <c r="Z1697" s="68">
        <f>ROUNDDOWN(Table1[[#This Row],[Days old - as of report cutoff date]]/365,0)</f>
        <v>66</v>
      </c>
      <c r="AA1697" s="45" t="str">
        <f>IF(Table1[[#This Row],[Years old]]&gt;=55,"55+","54 and under")</f>
        <v>55+</v>
      </c>
      <c r="AB1697" s="45" t="str">
        <f>VLOOKUP(Table1[[#This Row],[Years old]],Lookups!$A$1:$C$101,2,FALSE)</f>
        <v>60 - 69</v>
      </c>
      <c r="AC1697" s="45" t="str">
        <f>VLOOKUP(Table1[[#This Row],[Years old]],Lookups!$A$1:$C$101,3,FALSE)</f>
        <v>65 - 69</v>
      </c>
      <c r="AD1697" s="45" t="str">
        <f>VLOOKUP(Table1[[#This Row],[Race]],Lookups!$E$2:$F$11,2,FALSE)</f>
        <v>White</v>
      </c>
      <c r="AE1697" s="45" t="str">
        <f>VLOOKUP(Table1[[#This Row],[Ethnicity]],Lookups!$H$2:$I$6,2,FALSE)</f>
        <v>Not Hispanic/Latino</v>
      </c>
      <c r="AF1697" s="45" t="str">
        <f>VLOOKUP(Table1[[#This Row],[Language]],Lookups!$K$2:$L$9,2,FALSE)</f>
        <v>English</v>
      </c>
      <c r="AG1697" s="46">
        <v>42005</v>
      </c>
      <c r="AH1697" s="46">
        <v>45657</v>
      </c>
      <c r="AI1697" s="46" t="str">
        <f>IF(Table1[[#This Row],[Colonoscopy Date]]="","",DATEVALUE(Table1[[#This Row],[Colonoscopy Date]]))</f>
        <v/>
      </c>
      <c r="AJ16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98" spans="1:36" x14ac:dyDescent="0.25">
      <c r="A1698">
        <v>10382</v>
      </c>
      <c r="B1698" t="s">
        <v>1641</v>
      </c>
      <c r="C1698" t="s">
        <v>20</v>
      </c>
      <c r="D1698" t="s">
        <v>21</v>
      </c>
      <c r="E1698" t="s">
        <v>22</v>
      </c>
      <c r="F1698" t="s">
        <v>30</v>
      </c>
      <c r="G1698" t="s">
        <v>2956</v>
      </c>
      <c r="H1698" t="s">
        <v>35</v>
      </c>
      <c r="I1698" s="36">
        <v>21427</v>
      </c>
      <c r="J1698" t="s">
        <v>2906</v>
      </c>
      <c r="K1698" t="s">
        <v>2931</v>
      </c>
      <c r="L1698" t="s">
        <v>53</v>
      </c>
      <c r="M1698" s="2">
        <v>45330</v>
      </c>
      <c r="N1698" t="s">
        <v>53</v>
      </c>
      <c r="O1698" t="s">
        <v>25</v>
      </c>
      <c r="P1698" t="s">
        <v>18</v>
      </c>
      <c r="Q1698" t="s">
        <v>18</v>
      </c>
      <c r="R1698" t="s">
        <v>18</v>
      </c>
      <c r="U1698" t="s">
        <v>18</v>
      </c>
      <c r="V1698" t="s">
        <v>18</v>
      </c>
      <c r="W1698" s="45" t="str">
        <f>IF(Table1[[#This Row],[Sex at Birth]]="F","Female","Male")</f>
        <v>Male</v>
      </c>
      <c r="X1698" s="43">
        <v>45657</v>
      </c>
      <c r="Y1698" s="44">
        <f>Table1[[#This Row],[Report cutoff date]]-Table1[[#This Row],[DOB]]</f>
        <v>24230</v>
      </c>
      <c r="Z1698" s="68">
        <f>ROUNDDOWN(Table1[[#This Row],[Days old - as of report cutoff date]]/365,0)</f>
        <v>66</v>
      </c>
      <c r="AA1698" s="45" t="str">
        <f>IF(Table1[[#This Row],[Years old]]&gt;=55,"55+","54 and under")</f>
        <v>55+</v>
      </c>
      <c r="AB1698" s="45" t="str">
        <f>VLOOKUP(Table1[[#This Row],[Years old]],Lookups!$A$1:$C$101,2,FALSE)</f>
        <v>60 - 69</v>
      </c>
      <c r="AC1698" s="45" t="str">
        <f>VLOOKUP(Table1[[#This Row],[Years old]],Lookups!$A$1:$C$101,3,FALSE)</f>
        <v>65 - 69</v>
      </c>
      <c r="AD1698" s="45" t="str">
        <f>VLOOKUP(Table1[[#This Row],[Race]],Lookups!$E$2:$F$11,2,FALSE)</f>
        <v>White</v>
      </c>
      <c r="AE1698" s="45" t="str">
        <f>VLOOKUP(Table1[[#This Row],[Ethnicity]],Lookups!$H$2:$I$6,2,FALSE)</f>
        <v>Not Hispanic/Latino</v>
      </c>
      <c r="AF1698" s="45" t="str">
        <f>VLOOKUP(Table1[[#This Row],[Language]],Lookups!$K$2:$L$9,2,FALSE)</f>
        <v>English</v>
      </c>
      <c r="AG1698" s="46">
        <v>42005</v>
      </c>
      <c r="AH1698" s="46">
        <v>45657</v>
      </c>
      <c r="AI1698" s="46" t="str">
        <f>IF(Table1[[#This Row],[Colonoscopy Date]]="","",DATEVALUE(Table1[[#This Row],[Colonoscopy Date]]))</f>
        <v/>
      </c>
      <c r="AJ16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699" spans="1:36" x14ac:dyDescent="0.25">
      <c r="A1699">
        <v>12324</v>
      </c>
      <c r="B1699" t="s">
        <v>1580</v>
      </c>
      <c r="C1699" t="s">
        <v>20</v>
      </c>
      <c r="D1699" t="s">
        <v>21</v>
      </c>
      <c r="E1699" t="s">
        <v>22</v>
      </c>
      <c r="F1699" t="s">
        <v>29</v>
      </c>
      <c r="G1699" t="s">
        <v>4780</v>
      </c>
      <c r="H1699" t="s">
        <v>35</v>
      </c>
      <c r="I1699" s="36">
        <v>21427</v>
      </c>
      <c r="J1699" t="s">
        <v>2891</v>
      </c>
      <c r="K1699" t="s">
        <v>2930</v>
      </c>
      <c r="L1699" t="s">
        <v>25</v>
      </c>
      <c r="M1699" s="2">
        <v>45646</v>
      </c>
      <c r="N1699" t="s">
        <v>25</v>
      </c>
      <c r="O1699" t="s">
        <v>25</v>
      </c>
      <c r="P1699" t="s">
        <v>18</v>
      </c>
      <c r="Q1699" t="s">
        <v>18</v>
      </c>
      <c r="R1699" t="s">
        <v>18</v>
      </c>
      <c r="S1699" t="s">
        <v>18</v>
      </c>
      <c r="T1699" t="s">
        <v>18</v>
      </c>
      <c r="U1699" t="s">
        <v>18</v>
      </c>
      <c r="V1699" t="s">
        <v>18</v>
      </c>
      <c r="W1699" s="45" t="str">
        <f>IF(Table1[[#This Row],[Sex at Birth]]="F","Female","Male")</f>
        <v>Male</v>
      </c>
      <c r="X1699" s="43">
        <v>45657</v>
      </c>
      <c r="Y1699" s="44">
        <f>Table1[[#This Row],[Report cutoff date]]-Table1[[#This Row],[DOB]]</f>
        <v>24230</v>
      </c>
      <c r="Z1699" s="68">
        <f>ROUNDDOWN(Table1[[#This Row],[Days old - as of report cutoff date]]/365,0)</f>
        <v>66</v>
      </c>
      <c r="AA1699" s="45" t="str">
        <f>IF(Table1[[#This Row],[Years old]]&gt;=55,"55+","54 and under")</f>
        <v>55+</v>
      </c>
      <c r="AB1699" s="45" t="str">
        <f>VLOOKUP(Table1[[#This Row],[Years old]],Lookups!$A$1:$C$101,2,FALSE)</f>
        <v>60 - 69</v>
      </c>
      <c r="AC1699" s="45" t="str">
        <f>VLOOKUP(Table1[[#This Row],[Years old]],Lookups!$A$1:$C$101,3,FALSE)</f>
        <v>65 - 69</v>
      </c>
      <c r="AD1699" s="45" t="str">
        <f>VLOOKUP(Table1[[#This Row],[Race]],Lookups!$E$2:$F$11,2,FALSE)</f>
        <v>White</v>
      </c>
      <c r="AE1699" s="45" t="str">
        <f>VLOOKUP(Table1[[#This Row],[Ethnicity]],Lookups!$H$2:$I$6,2,FALSE)</f>
        <v>Not Hispanic/Latino</v>
      </c>
      <c r="AF1699" s="45" t="str">
        <f>VLOOKUP(Table1[[#This Row],[Language]],Lookups!$K$2:$L$9,2,FALSE)</f>
        <v>English</v>
      </c>
      <c r="AG1699" s="46">
        <v>42005</v>
      </c>
      <c r="AH1699" s="46">
        <v>45657</v>
      </c>
      <c r="AI1699" s="46" t="str">
        <f>IF(Table1[[#This Row],[Colonoscopy Date]]="","",DATEVALUE(Table1[[#This Row],[Colonoscopy Date]]))</f>
        <v/>
      </c>
      <c r="AJ16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00" spans="1:36" x14ac:dyDescent="0.25">
      <c r="A1700">
        <v>13429</v>
      </c>
      <c r="B1700" t="s">
        <v>1731</v>
      </c>
      <c r="C1700" t="s">
        <v>20</v>
      </c>
      <c r="D1700" t="s">
        <v>34</v>
      </c>
      <c r="E1700" t="s">
        <v>22</v>
      </c>
      <c r="F1700" t="s">
        <v>106</v>
      </c>
      <c r="G1700" t="s">
        <v>3134</v>
      </c>
      <c r="H1700" t="s">
        <v>35</v>
      </c>
      <c r="I1700" s="36">
        <v>21428</v>
      </c>
      <c r="J1700" t="s">
        <v>2910</v>
      </c>
      <c r="K1700" t="s">
        <v>2930</v>
      </c>
      <c r="L1700" t="s">
        <v>25</v>
      </c>
      <c r="M1700" s="2">
        <v>45617</v>
      </c>
      <c r="N1700" t="s">
        <v>53</v>
      </c>
      <c r="O1700" t="s">
        <v>25</v>
      </c>
      <c r="P1700" t="s">
        <v>18</v>
      </c>
      <c r="Q1700" t="s">
        <v>18</v>
      </c>
      <c r="R1700" t="s">
        <v>18</v>
      </c>
      <c r="S1700" t="s">
        <v>1065</v>
      </c>
      <c r="T1700" t="s">
        <v>27</v>
      </c>
      <c r="U1700" t="s">
        <v>18</v>
      </c>
      <c r="V1700" t="s">
        <v>18</v>
      </c>
      <c r="W1700" s="45" t="str">
        <f>IF(Table1[[#This Row],[Sex at Birth]]="F","Female","Male")</f>
        <v>Male</v>
      </c>
      <c r="X1700" s="43">
        <v>45657</v>
      </c>
      <c r="Y1700" s="44">
        <f>Table1[[#This Row],[Report cutoff date]]-Table1[[#This Row],[DOB]]</f>
        <v>24229</v>
      </c>
      <c r="Z1700" s="68">
        <f>ROUNDDOWN(Table1[[#This Row],[Days old - as of report cutoff date]]/365,0)</f>
        <v>66</v>
      </c>
      <c r="AA1700" s="45" t="str">
        <f>IF(Table1[[#This Row],[Years old]]&gt;=55,"55+","54 and under")</f>
        <v>55+</v>
      </c>
      <c r="AB1700" s="45" t="str">
        <f>VLOOKUP(Table1[[#This Row],[Years old]],Lookups!$A$1:$C$101,2,FALSE)</f>
        <v>60 - 69</v>
      </c>
      <c r="AC1700" s="45" t="str">
        <f>VLOOKUP(Table1[[#This Row],[Years old]],Lookups!$A$1:$C$101,3,FALSE)</f>
        <v>65 - 69</v>
      </c>
      <c r="AD1700" s="45" t="str">
        <f>VLOOKUP(Table1[[#This Row],[Race]],Lookups!$E$2:$F$11,2,FALSE)</f>
        <v>White</v>
      </c>
      <c r="AE1700" s="45" t="str">
        <f>VLOOKUP(Table1[[#This Row],[Ethnicity]],Lookups!$H$2:$I$6,2,FALSE)</f>
        <v>Other/ Unknown</v>
      </c>
      <c r="AF1700" s="45" t="str">
        <f>VLOOKUP(Table1[[#This Row],[Language]],Lookups!$K$2:$L$9,2,FALSE)</f>
        <v>English</v>
      </c>
      <c r="AG1700" s="46">
        <v>42005</v>
      </c>
      <c r="AH1700" s="46">
        <v>45657</v>
      </c>
      <c r="AI1700" s="46" t="str">
        <f>IF(Table1[[#This Row],[Colonoscopy Date]]="","",DATEVALUE(Table1[[#This Row],[Colonoscopy Date]]))</f>
        <v/>
      </c>
      <c r="AJ17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01" spans="1:36" x14ac:dyDescent="0.25">
      <c r="A1701">
        <v>13341</v>
      </c>
      <c r="B1701" t="s">
        <v>2055</v>
      </c>
      <c r="C1701" t="s">
        <v>20</v>
      </c>
      <c r="D1701" t="s">
        <v>21</v>
      </c>
      <c r="E1701" t="s">
        <v>22</v>
      </c>
      <c r="F1701" t="s">
        <v>44</v>
      </c>
      <c r="G1701" t="s">
        <v>4338</v>
      </c>
      <c r="H1701" t="s">
        <v>24</v>
      </c>
      <c r="I1701" s="36">
        <v>21430</v>
      </c>
      <c r="J1701" t="s">
        <v>2885</v>
      </c>
      <c r="K1701" t="s">
        <v>2930</v>
      </c>
      <c r="L1701" t="s">
        <v>25</v>
      </c>
      <c r="M1701" s="2">
        <v>45324</v>
      </c>
      <c r="N1701" t="s">
        <v>25</v>
      </c>
      <c r="O1701" t="s">
        <v>25</v>
      </c>
      <c r="P1701" t="s">
        <v>18</v>
      </c>
      <c r="Q1701" t="s">
        <v>18</v>
      </c>
      <c r="R1701" t="s">
        <v>18</v>
      </c>
      <c r="S1701" t="s">
        <v>18</v>
      </c>
      <c r="T1701" t="s">
        <v>18</v>
      </c>
      <c r="U1701" t="s">
        <v>18</v>
      </c>
      <c r="V1701" t="s">
        <v>18</v>
      </c>
      <c r="W1701" s="45" t="str">
        <f>IF(Table1[[#This Row],[Sex at Birth]]="F","Female","Male")</f>
        <v>Female</v>
      </c>
      <c r="X1701" s="43">
        <v>45657</v>
      </c>
      <c r="Y1701" s="44">
        <f>Table1[[#This Row],[Report cutoff date]]-Table1[[#This Row],[DOB]]</f>
        <v>24227</v>
      </c>
      <c r="Z1701" s="68">
        <f>ROUNDDOWN(Table1[[#This Row],[Days old - as of report cutoff date]]/365,0)</f>
        <v>66</v>
      </c>
      <c r="AA1701" s="45" t="str">
        <f>IF(Table1[[#This Row],[Years old]]&gt;=55,"55+","54 and under")</f>
        <v>55+</v>
      </c>
      <c r="AB1701" s="45" t="str">
        <f>VLOOKUP(Table1[[#This Row],[Years old]],Lookups!$A$1:$C$101,2,FALSE)</f>
        <v>60 - 69</v>
      </c>
      <c r="AC1701" s="45" t="str">
        <f>VLOOKUP(Table1[[#This Row],[Years old]],Lookups!$A$1:$C$101,3,FALSE)</f>
        <v>65 - 69</v>
      </c>
      <c r="AD1701" s="45" t="str">
        <f>VLOOKUP(Table1[[#This Row],[Race]],Lookups!$E$2:$F$11,2,FALSE)</f>
        <v>White</v>
      </c>
      <c r="AE1701" s="45" t="str">
        <f>VLOOKUP(Table1[[#This Row],[Ethnicity]],Lookups!$H$2:$I$6,2,FALSE)</f>
        <v>Not Hispanic/Latino</v>
      </c>
      <c r="AF1701" s="45" t="str">
        <f>VLOOKUP(Table1[[#This Row],[Language]],Lookups!$K$2:$L$9,2,FALSE)</f>
        <v>English</v>
      </c>
      <c r="AG1701" s="46">
        <v>42005</v>
      </c>
      <c r="AH1701" s="46">
        <v>45657</v>
      </c>
      <c r="AI1701" s="46" t="str">
        <f>IF(Table1[[#This Row],[Colonoscopy Date]]="","",DATEVALUE(Table1[[#This Row],[Colonoscopy Date]]))</f>
        <v/>
      </c>
      <c r="AJ17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02" spans="1:36" x14ac:dyDescent="0.25">
      <c r="A1702">
        <v>15063</v>
      </c>
      <c r="B1702" t="s">
        <v>1578</v>
      </c>
      <c r="C1702" t="s">
        <v>20</v>
      </c>
      <c r="D1702" t="s">
        <v>21</v>
      </c>
      <c r="E1702" t="s">
        <v>22</v>
      </c>
      <c r="F1702" t="s">
        <v>30</v>
      </c>
      <c r="G1702" t="s">
        <v>6076</v>
      </c>
      <c r="H1702" t="s">
        <v>35</v>
      </c>
      <c r="I1702" s="36">
        <v>21432</v>
      </c>
      <c r="J1702" t="s">
        <v>2913</v>
      </c>
      <c r="K1702" t="s">
        <v>2930</v>
      </c>
      <c r="L1702" t="s">
        <v>25</v>
      </c>
      <c r="M1702" s="2">
        <v>45623</v>
      </c>
      <c r="N1702" t="s">
        <v>25</v>
      </c>
      <c r="O1702" t="s">
        <v>25</v>
      </c>
      <c r="P1702" t="s">
        <v>18</v>
      </c>
      <c r="Q1702" t="s">
        <v>18</v>
      </c>
      <c r="R1702" t="s">
        <v>18</v>
      </c>
      <c r="S1702" t="s">
        <v>18</v>
      </c>
      <c r="T1702" t="s">
        <v>18</v>
      </c>
      <c r="U1702" t="s">
        <v>18</v>
      </c>
      <c r="V1702" t="s">
        <v>18</v>
      </c>
      <c r="W1702" s="45" t="str">
        <f>IF(Table1[[#This Row],[Sex at Birth]]="F","Female","Male")</f>
        <v>Male</v>
      </c>
      <c r="X1702" s="43">
        <v>45657</v>
      </c>
      <c r="Y1702" s="44">
        <f>Table1[[#This Row],[Report cutoff date]]-Table1[[#This Row],[DOB]]</f>
        <v>24225</v>
      </c>
      <c r="Z1702" s="68">
        <f>ROUNDDOWN(Table1[[#This Row],[Days old - as of report cutoff date]]/365,0)</f>
        <v>66</v>
      </c>
      <c r="AA1702" s="45" t="str">
        <f>IF(Table1[[#This Row],[Years old]]&gt;=55,"55+","54 and under")</f>
        <v>55+</v>
      </c>
      <c r="AB1702" s="45" t="str">
        <f>VLOOKUP(Table1[[#This Row],[Years old]],Lookups!$A$1:$C$101,2,FALSE)</f>
        <v>60 - 69</v>
      </c>
      <c r="AC1702" s="45" t="str">
        <f>VLOOKUP(Table1[[#This Row],[Years old]],Lookups!$A$1:$C$101,3,FALSE)</f>
        <v>65 - 69</v>
      </c>
      <c r="AD1702" s="45" t="str">
        <f>VLOOKUP(Table1[[#This Row],[Race]],Lookups!$E$2:$F$11,2,FALSE)</f>
        <v>White</v>
      </c>
      <c r="AE1702" s="45" t="str">
        <f>VLOOKUP(Table1[[#This Row],[Ethnicity]],Lookups!$H$2:$I$6,2,FALSE)</f>
        <v>Not Hispanic/Latino</v>
      </c>
      <c r="AF1702" s="45" t="str">
        <f>VLOOKUP(Table1[[#This Row],[Language]],Lookups!$K$2:$L$9,2,FALSE)</f>
        <v>English</v>
      </c>
      <c r="AG1702" s="46">
        <v>42005</v>
      </c>
      <c r="AH1702" s="46">
        <v>45657</v>
      </c>
      <c r="AI1702" s="46" t="str">
        <f>IF(Table1[[#This Row],[Colonoscopy Date]]="","",DATEVALUE(Table1[[#This Row],[Colonoscopy Date]]))</f>
        <v/>
      </c>
      <c r="AJ17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03" spans="1:36" x14ac:dyDescent="0.25">
      <c r="A1703">
        <v>12848</v>
      </c>
      <c r="B1703" t="s">
        <v>2330</v>
      </c>
      <c r="C1703" t="s">
        <v>20</v>
      </c>
      <c r="D1703" t="s">
        <v>21</v>
      </c>
      <c r="E1703" t="s">
        <v>22</v>
      </c>
      <c r="F1703" t="s">
        <v>72</v>
      </c>
      <c r="G1703" t="s">
        <v>6926</v>
      </c>
      <c r="H1703" t="s">
        <v>35</v>
      </c>
      <c r="I1703" s="36">
        <v>21433</v>
      </c>
      <c r="J1703" t="s">
        <v>2906</v>
      </c>
      <c r="K1703" t="s">
        <v>2931</v>
      </c>
      <c r="L1703" t="s">
        <v>25</v>
      </c>
      <c r="M1703" s="2">
        <v>45630</v>
      </c>
      <c r="N1703" t="s">
        <v>25</v>
      </c>
      <c r="O1703" t="s">
        <v>25</v>
      </c>
      <c r="P1703" t="s">
        <v>18</v>
      </c>
      <c r="Q1703" t="s">
        <v>18</v>
      </c>
      <c r="R1703" t="s">
        <v>18</v>
      </c>
      <c r="S1703" t="s">
        <v>18</v>
      </c>
      <c r="T1703" t="s">
        <v>18</v>
      </c>
      <c r="U1703" t="s">
        <v>18</v>
      </c>
      <c r="V1703" t="s">
        <v>18</v>
      </c>
      <c r="W1703" s="45" t="str">
        <f>IF(Table1[[#This Row],[Sex at Birth]]="F","Female","Male")</f>
        <v>Male</v>
      </c>
      <c r="X1703" s="43">
        <v>45657</v>
      </c>
      <c r="Y1703" s="44">
        <f>Table1[[#This Row],[Report cutoff date]]-Table1[[#This Row],[DOB]]</f>
        <v>24224</v>
      </c>
      <c r="Z1703" s="68">
        <f>ROUNDDOWN(Table1[[#This Row],[Days old - as of report cutoff date]]/365,0)</f>
        <v>66</v>
      </c>
      <c r="AA1703" s="45" t="str">
        <f>IF(Table1[[#This Row],[Years old]]&gt;=55,"55+","54 and under")</f>
        <v>55+</v>
      </c>
      <c r="AB1703" s="45" t="str">
        <f>VLOOKUP(Table1[[#This Row],[Years old]],Lookups!$A$1:$C$101,2,FALSE)</f>
        <v>60 - 69</v>
      </c>
      <c r="AC1703" s="45" t="str">
        <f>VLOOKUP(Table1[[#This Row],[Years old]],Lookups!$A$1:$C$101,3,FALSE)</f>
        <v>65 - 69</v>
      </c>
      <c r="AD1703" s="45" t="str">
        <f>VLOOKUP(Table1[[#This Row],[Race]],Lookups!$E$2:$F$11,2,FALSE)</f>
        <v>White</v>
      </c>
      <c r="AE1703" s="45" t="str">
        <f>VLOOKUP(Table1[[#This Row],[Ethnicity]],Lookups!$H$2:$I$6,2,FALSE)</f>
        <v>Not Hispanic/Latino</v>
      </c>
      <c r="AF1703" s="45" t="str">
        <f>VLOOKUP(Table1[[#This Row],[Language]],Lookups!$K$2:$L$9,2,FALSE)</f>
        <v>English</v>
      </c>
      <c r="AG1703" s="46">
        <v>42005</v>
      </c>
      <c r="AH1703" s="46">
        <v>45657</v>
      </c>
      <c r="AI1703" s="46" t="str">
        <f>IF(Table1[[#This Row],[Colonoscopy Date]]="","",DATEVALUE(Table1[[#This Row],[Colonoscopy Date]]))</f>
        <v/>
      </c>
      <c r="AJ17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04" spans="1:36" x14ac:dyDescent="0.25">
      <c r="A1704">
        <v>13466</v>
      </c>
      <c r="B1704" t="s">
        <v>2217</v>
      </c>
      <c r="C1704" t="s">
        <v>20</v>
      </c>
      <c r="D1704" t="s">
        <v>21</v>
      </c>
      <c r="E1704" t="s">
        <v>22</v>
      </c>
      <c r="F1704" t="s">
        <v>67</v>
      </c>
      <c r="G1704" t="s">
        <v>6399</v>
      </c>
      <c r="H1704" t="s">
        <v>24</v>
      </c>
      <c r="I1704" s="36">
        <v>21435</v>
      </c>
      <c r="J1704" t="s">
        <v>2923</v>
      </c>
      <c r="K1704" t="s">
        <v>2930</v>
      </c>
      <c r="L1704" t="s">
        <v>25</v>
      </c>
      <c r="M1704" s="2">
        <v>45646</v>
      </c>
      <c r="N1704" t="s">
        <v>53</v>
      </c>
      <c r="O1704" t="s">
        <v>25</v>
      </c>
      <c r="P1704" t="s">
        <v>541</v>
      </c>
      <c r="Q1704" t="s">
        <v>18</v>
      </c>
      <c r="R1704" t="s">
        <v>18</v>
      </c>
      <c r="S1704" t="s">
        <v>18</v>
      </c>
      <c r="T1704" t="s">
        <v>18</v>
      </c>
      <c r="U1704" t="s">
        <v>18</v>
      </c>
      <c r="V1704" t="s">
        <v>18</v>
      </c>
      <c r="W1704" s="45" t="str">
        <f>IF(Table1[[#This Row],[Sex at Birth]]="F","Female","Male")</f>
        <v>Female</v>
      </c>
      <c r="X1704" s="43">
        <v>45657</v>
      </c>
      <c r="Y1704" s="44">
        <f>Table1[[#This Row],[Report cutoff date]]-Table1[[#This Row],[DOB]]</f>
        <v>24222</v>
      </c>
      <c r="Z1704" s="68">
        <f>ROUNDDOWN(Table1[[#This Row],[Days old - as of report cutoff date]]/365,0)</f>
        <v>66</v>
      </c>
      <c r="AA1704" s="45" t="str">
        <f>IF(Table1[[#This Row],[Years old]]&gt;=55,"55+","54 and under")</f>
        <v>55+</v>
      </c>
      <c r="AB1704" s="45" t="str">
        <f>VLOOKUP(Table1[[#This Row],[Years old]],Lookups!$A$1:$C$101,2,FALSE)</f>
        <v>60 - 69</v>
      </c>
      <c r="AC1704" s="45" t="str">
        <f>VLOOKUP(Table1[[#This Row],[Years old]],Lookups!$A$1:$C$101,3,FALSE)</f>
        <v>65 - 69</v>
      </c>
      <c r="AD1704" s="45" t="str">
        <f>VLOOKUP(Table1[[#This Row],[Race]],Lookups!$E$2:$F$11,2,FALSE)</f>
        <v>White</v>
      </c>
      <c r="AE1704" s="45" t="str">
        <f>VLOOKUP(Table1[[#This Row],[Ethnicity]],Lookups!$H$2:$I$6,2,FALSE)</f>
        <v>Not Hispanic/Latino</v>
      </c>
      <c r="AF1704" s="45" t="str">
        <f>VLOOKUP(Table1[[#This Row],[Language]],Lookups!$K$2:$L$9,2,FALSE)</f>
        <v>English</v>
      </c>
      <c r="AG1704" s="46">
        <v>42005</v>
      </c>
      <c r="AH1704" s="46">
        <v>45657</v>
      </c>
      <c r="AI1704" s="46">
        <f>IF(Table1[[#This Row],[Colonoscopy Date]]="","",DATEVALUE(Table1[[#This Row],[Colonoscopy Date]]))</f>
        <v>45470</v>
      </c>
      <c r="AJ17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05" spans="1:36" x14ac:dyDescent="0.25">
      <c r="A1705">
        <v>10700</v>
      </c>
      <c r="B1705" t="s">
        <v>1858</v>
      </c>
      <c r="C1705" t="s">
        <v>20</v>
      </c>
      <c r="D1705" t="s">
        <v>21</v>
      </c>
      <c r="E1705" t="s">
        <v>22</v>
      </c>
      <c r="F1705" t="s">
        <v>30</v>
      </c>
      <c r="G1705" t="s">
        <v>8228</v>
      </c>
      <c r="H1705" t="s">
        <v>35</v>
      </c>
      <c r="I1705" s="36">
        <v>21436</v>
      </c>
      <c r="J1705" t="s">
        <v>2906</v>
      </c>
      <c r="K1705" t="s">
        <v>2931</v>
      </c>
      <c r="L1705" t="s">
        <v>25</v>
      </c>
      <c r="M1705" s="2">
        <v>45568</v>
      </c>
      <c r="N1705" t="s">
        <v>25</v>
      </c>
      <c r="O1705" t="s">
        <v>25</v>
      </c>
      <c r="P1705" t="s">
        <v>18</v>
      </c>
      <c r="Q1705" t="s">
        <v>18</v>
      </c>
      <c r="R1705" t="s">
        <v>18</v>
      </c>
      <c r="S1705" t="s">
        <v>18</v>
      </c>
      <c r="T1705" t="s">
        <v>18</v>
      </c>
      <c r="U1705" t="s">
        <v>18</v>
      </c>
      <c r="V1705" t="s">
        <v>18</v>
      </c>
      <c r="W1705" s="45" t="str">
        <f>IF(Table1[[#This Row],[Sex at Birth]]="F","Female","Male")</f>
        <v>Male</v>
      </c>
      <c r="X1705" s="43">
        <v>45657</v>
      </c>
      <c r="Y1705" s="44">
        <f>Table1[[#This Row],[Report cutoff date]]-Table1[[#This Row],[DOB]]</f>
        <v>24221</v>
      </c>
      <c r="Z1705" s="68">
        <f>ROUNDDOWN(Table1[[#This Row],[Days old - as of report cutoff date]]/365,0)</f>
        <v>66</v>
      </c>
      <c r="AA1705" s="45" t="str">
        <f>IF(Table1[[#This Row],[Years old]]&gt;=55,"55+","54 and under")</f>
        <v>55+</v>
      </c>
      <c r="AB1705" s="45" t="str">
        <f>VLOOKUP(Table1[[#This Row],[Years old]],Lookups!$A$1:$C$101,2,FALSE)</f>
        <v>60 - 69</v>
      </c>
      <c r="AC1705" s="45" t="str">
        <f>VLOOKUP(Table1[[#This Row],[Years old]],Lookups!$A$1:$C$101,3,FALSE)</f>
        <v>65 - 69</v>
      </c>
      <c r="AD1705" s="45" t="str">
        <f>VLOOKUP(Table1[[#This Row],[Race]],Lookups!$E$2:$F$11,2,FALSE)</f>
        <v>White</v>
      </c>
      <c r="AE1705" s="45" t="str">
        <f>VLOOKUP(Table1[[#This Row],[Ethnicity]],Lookups!$H$2:$I$6,2,FALSE)</f>
        <v>Not Hispanic/Latino</v>
      </c>
      <c r="AF1705" s="45" t="str">
        <f>VLOOKUP(Table1[[#This Row],[Language]],Lookups!$K$2:$L$9,2,FALSE)</f>
        <v>English</v>
      </c>
      <c r="AG1705" s="46">
        <v>42005</v>
      </c>
      <c r="AH1705" s="46">
        <v>45657</v>
      </c>
      <c r="AI1705" s="46" t="str">
        <f>IF(Table1[[#This Row],[Colonoscopy Date]]="","",DATEVALUE(Table1[[#This Row],[Colonoscopy Date]]))</f>
        <v/>
      </c>
      <c r="AJ17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06" spans="1:36" x14ac:dyDescent="0.25">
      <c r="A1706">
        <v>12764</v>
      </c>
      <c r="B1706" t="s">
        <v>1619</v>
      </c>
      <c r="C1706" t="s">
        <v>20</v>
      </c>
      <c r="D1706" t="s">
        <v>21</v>
      </c>
      <c r="E1706" t="s">
        <v>22</v>
      </c>
      <c r="F1706" t="s">
        <v>30</v>
      </c>
      <c r="G1706" t="s">
        <v>6244</v>
      </c>
      <c r="H1706" t="s">
        <v>24</v>
      </c>
      <c r="I1706" s="36">
        <v>21437</v>
      </c>
      <c r="J1706" t="s">
        <v>2923</v>
      </c>
      <c r="K1706" t="s">
        <v>2930</v>
      </c>
      <c r="L1706" t="s">
        <v>25</v>
      </c>
      <c r="M1706" s="2">
        <v>45484</v>
      </c>
      <c r="N1706" t="s">
        <v>25</v>
      </c>
      <c r="O1706" t="s">
        <v>25</v>
      </c>
      <c r="P1706" t="s">
        <v>18</v>
      </c>
      <c r="Q1706" t="s">
        <v>18</v>
      </c>
      <c r="R1706" t="s">
        <v>18</v>
      </c>
      <c r="S1706" t="s">
        <v>18</v>
      </c>
      <c r="T1706" t="s">
        <v>18</v>
      </c>
      <c r="U1706" t="s">
        <v>18</v>
      </c>
      <c r="V1706" t="s">
        <v>18</v>
      </c>
      <c r="W1706" s="45" t="str">
        <f>IF(Table1[[#This Row],[Sex at Birth]]="F","Female","Male")</f>
        <v>Female</v>
      </c>
      <c r="X1706" s="43">
        <v>45657</v>
      </c>
      <c r="Y1706" s="44">
        <f>Table1[[#This Row],[Report cutoff date]]-Table1[[#This Row],[DOB]]</f>
        <v>24220</v>
      </c>
      <c r="Z1706" s="68">
        <f>ROUNDDOWN(Table1[[#This Row],[Days old - as of report cutoff date]]/365,0)</f>
        <v>66</v>
      </c>
      <c r="AA1706" s="45" t="str">
        <f>IF(Table1[[#This Row],[Years old]]&gt;=55,"55+","54 and under")</f>
        <v>55+</v>
      </c>
      <c r="AB1706" s="45" t="str">
        <f>VLOOKUP(Table1[[#This Row],[Years old]],Lookups!$A$1:$C$101,2,FALSE)</f>
        <v>60 - 69</v>
      </c>
      <c r="AC1706" s="45" t="str">
        <f>VLOOKUP(Table1[[#This Row],[Years old]],Lookups!$A$1:$C$101,3,FALSE)</f>
        <v>65 - 69</v>
      </c>
      <c r="AD1706" s="45" t="str">
        <f>VLOOKUP(Table1[[#This Row],[Race]],Lookups!$E$2:$F$11,2,FALSE)</f>
        <v>White</v>
      </c>
      <c r="AE1706" s="45" t="str">
        <f>VLOOKUP(Table1[[#This Row],[Ethnicity]],Lookups!$H$2:$I$6,2,FALSE)</f>
        <v>Not Hispanic/Latino</v>
      </c>
      <c r="AF1706" s="45" t="str">
        <f>VLOOKUP(Table1[[#This Row],[Language]],Lookups!$K$2:$L$9,2,FALSE)</f>
        <v>English</v>
      </c>
      <c r="AG1706" s="46">
        <v>42005</v>
      </c>
      <c r="AH1706" s="46">
        <v>45657</v>
      </c>
      <c r="AI1706" s="46" t="str">
        <f>IF(Table1[[#This Row],[Colonoscopy Date]]="","",DATEVALUE(Table1[[#This Row],[Colonoscopy Date]]))</f>
        <v/>
      </c>
      <c r="AJ17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07" spans="1:36" x14ac:dyDescent="0.25">
      <c r="A1707">
        <v>13993</v>
      </c>
      <c r="B1707" t="s">
        <v>1817</v>
      </c>
      <c r="C1707" t="s">
        <v>20</v>
      </c>
      <c r="D1707" t="s">
        <v>21</v>
      </c>
      <c r="E1707" t="s">
        <v>22</v>
      </c>
      <c r="F1707" t="s">
        <v>32</v>
      </c>
      <c r="G1707" t="s">
        <v>5130</v>
      </c>
      <c r="H1707" t="s">
        <v>24</v>
      </c>
      <c r="I1707" s="36">
        <v>21437</v>
      </c>
      <c r="J1707" t="s">
        <v>2906</v>
      </c>
      <c r="K1707" t="s">
        <v>2930</v>
      </c>
      <c r="L1707" t="s">
        <v>25</v>
      </c>
      <c r="M1707" s="2">
        <v>45644</v>
      </c>
      <c r="N1707" t="s">
        <v>25</v>
      </c>
      <c r="O1707" t="s">
        <v>25</v>
      </c>
      <c r="P1707" t="s">
        <v>18</v>
      </c>
      <c r="Q1707" t="s">
        <v>18</v>
      </c>
      <c r="R1707" t="s">
        <v>18</v>
      </c>
      <c r="S1707" t="s">
        <v>18</v>
      </c>
      <c r="T1707" t="s">
        <v>18</v>
      </c>
      <c r="U1707" t="s">
        <v>18</v>
      </c>
      <c r="V1707" t="s">
        <v>18</v>
      </c>
      <c r="W1707" s="45" t="str">
        <f>IF(Table1[[#This Row],[Sex at Birth]]="F","Female","Male")</f>
        <v>Female</v>
      </c>
      <c r="X1707" s="43">
        <v>45657</v>
      </c>
      <c r="Y1707" s="44">
        <f>Table1[[#This Row],[Report cutoff date]]-Table1[[#This Row],[DOB]]</f>
        <v>24220</v>
      </c>
      <c r="Z1707" s="68">
        <f>ROUNDDOWN(Table1[[#This Row],[Days old - as of report cutoff date]]/365,0)</f>
        <v>66</v>
      </c>
      <c r="AA1707" s="45" t="str">
        <f>IF(Table1[[#This Row],[Years old]]&gt;=55,"55+","54 and under")</f>
        <v>55+</v>
      </c>
      <c r="AB1707" s="45" t="str">
        <f>VLOOKUP(Table1[[#This Row],[Years old]],Lookups!$A$1:$C$101,2,FALSE)</f>
        <v>60 - 69</v>
      </c>
      <c r="AC1707" s="45" t="str">
        <f>VLOOKUP(Table1[[#This Row],[Years old]],Lookups!$A$1:$C$101,3,FALSE)</f>
        <v>65 - 69</v>
      </c>
      <c r="AD1707" s="45" t="str">
        <f>VLOOKUP(Table1[[#This Row],[Race]],Lookups!$E$2:$F$11,2,FALSE)</f>
        <v>White</v>
      </c>
      <c r="AE1707" s="45" t="str">
        <f>VLOOKUP(Table1[[#This Row],[Ethnicity]],Lookups!$H$2:$I$6,2,FALSE)</f>
        <v>Not Hispanic/Latino</v>
      </c>
      <c r="AF1707" s="45" t="str">
        <f>VLOOKUP(Table1[[#This Row],[Language]],Lookups!$K$2:$L$9,2,FALSE)</f>
        <v>English</v>
      </c>
      <c r="AG1707" s="46">
        <v>42005</v>
      </c>
      <c r="AH1707" s="46">
        <v>45657</v>
      </c>
      <c r="AI1707" s="46" t="str">
        <f>IF(Table1[[#This Row],[Colonoscopy Date]]="","",DATEVALUE(Table1[[#This Row],[Colonoscopy Date]]))</f>
        <v/>
      </c>
      <c r="AJ17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08" spans="1:36" x14ac:dyDescent="0.25">
      <c r="A1708">
        <v>11038</v>
      </c>
      <c r="B1708" t="s">
        <v>2259</v>
      </c>
      <c r="C1708" t="s">
        <v>20</v>
      </c>
      <c r="D1708" t="s">
        <v>21</v>
      </c>
      <c r="E1708" t="s">
        <v>22</v>
      </c>
      <c r="F1708" t="s">
        <v>36</v>
      </c>
      <c r="G1708" t="s">
        <v>8147</v>
      </c>
      <c r="H1708" t="s">
        <v>24</v>
      </c>
      <c r="I1708" s="36">
        <v>21446</v>
      </c>
      <c r="J1708" t="s">
        <v>2914</v>
      </c>
      <c r="K1708" t="s">
        <v>2936</v>
      </c>
      <c r="L1708" t="s">
        <v>25</v>
      </c>
      <c r="M1708" s="2">
        <v>45629</v>
      </c>
      <c r="N1708" t="s">
        <v>53</v>
      </c>
      <c r="O1708" t="s">
        <v>25</v>
      </c>
      <c r="P1708" t="s">
        <v>916</v>
      </c>
      <c r="Q1708" t="s">
        <v>18</v>
      </c>
      <c r="R1708" t="s">
        <v>18</v>
      </c>
      <c r="S1708" t="s">
        <v>18</v>
      </c>
      <c r="T1708" t="s">
        <v>18</v>
      </c>
      <c r="U1708" t="s">
        <v>18</v>
      </c>
      <c r="V1708" t="s">
        <v>18</v>
      </c>
      <c r="W1708" s="45" t="str">
        <f>IF(Table1[[#This Row],[Sex at Birth]]="F","Female","Male")</f>
        <v>Female</v>
      </c>
      <c r="X1708" s="43">
        <v>45657</v>
      </c>
      <c r="Y1708" s="44">
        <f>Table1[[#This Row],[Report cutoff date]]-Table1[[#This Row],[DOB]]</f>
        <v>24211</v>
      </c>
      <c r="Z1708" s="68">
        <f>ROUNDDOWN(Table1[[#This Row],[Days old - as of report cutoff date]]/365,0)</f>
        <v>66</v>
      </c>
      <c r="AA1708" s="45" t="str">
        <f>IF(Table1[[#This Row],[Years old]]&gt;=55,"55+","54 and under")</f>
        <v>55+</v>
      </c>
      <c r="AB1708" s="45" t="str">
        <f>VLOOKUP(Table1[[#This Row],[Years old]],Lookups!$A$1:$C$101,2,FALSE)</f>
        <v>60 - 69</v>
      </c>
      <c r="AC1708" s="45" t="str">
        <f>VLOOKUP(Table1[[#This Row],[Years old]],Lookups!$A$1:$C$101,3,FALSE)</f>
        <v>65 - 69</v>
      </c>
      <c r="AD1708" s="45" t="str">
        <f>VLOOKUP(Table1[[#This Row],[Race]],Lookups!$E$2:$F$11,2,FALSE)</f>
        <v>White</v>
      </c>
      <c r="AE1708" s="45" t="str">
        <f>VLOOKUP(Table1[[#This Row],[Ethnicity]],Lookups!$H$2:$I$6,2,FALSE)</f>
        <v>Not Hispanic/Latino</v>
      </c>
      <c r="AF1708" s="45" t="str">
        <f>VLOOKUP(Table1[[#This Row],[Language]],Lookups!$K$2:$L$9,2,FALSE)</f>
        <v>English</v>
      </c>
      <c r="AG1708" s="46">
        <v>42005</v>
      </c>
      <c r="AH1708" s="46">
        <v>45657</v>
      </c>
      <c r="AI1708" s="46">
        <f>IF(Table1[[#This Row],[Colonoscopy Date]]="","",DATEVALUE(Table1[[#This Row],[Colonoscopy Date]]))</f>
        <v>43599</v>
      </c>
      <c r="AJ170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09" spans="1:36" x14ac:dyDescent="0.25">
      <c r="A1709">
        <v>11168</v>
      </c>
      <c r="B1709" t="s">
        <v>1589</v>
      </c>
      <c r="C1709" t="s">
        <v>20</v>
      </c>
      <c r="D1709" t="s">
        <v>21</v>
      </c>
      <c r="E1709" t="s">
        <v>22</v>
      </c>
      <c r="F1709" t="s">
        <v>32</v>
      </c>
      <c r="G1709" t="s">
        <v>6954</v>
      </c>
      <c r="H1709" t="s">
        <v>35</v>
      </c>
      <c r="I1709" s="36">
        <v>21447</v>
      </c>
      <c r="J1709" t="s">
        <v>2906</v>
      </c>
      <c r="K1709" t="s">
        <v>2931</v>
      </c>
      <c r="L1709" t="s">
        <v>25</v>
      </c>
      <c r="M1709" s="2">
        <v>45650</v>
      </c>
      <c r="N1709" t="s">
        <v>53</v>
      </c>
      <c r="O1709" t="s">
        <v>25</v>
      </c>
      <c r="P1709" t="s">
        <v>326</v>
      </c>
      <c r="Q1709" t="s">
        <v>18</v>
      </c>
      <c r="R1709" t="s">
        <v>18</v>
      </c>
      <c r="S1709" t="s">
        <v>18</v>
      </c>
      <c r="T1709" t="s">
        <v>18</v>
      </c>
      <c r="U1709" t="s">
        <v>18</v>
      </c>
      <c r="V1709" t="s">
        <v>18</v>
      </c>
      <c r="W1709" s="45" t="str">
        <f>IF(Table1[[#This Row],[Sex at Birth]]="F","Female","Male")</f>
        <v>Male</v>
      </c>
      <c r="X1709" s="43">
        <v>45657</v>
      </c>
      <c r="Y1709" s="44">
        <f>Table1[[#This Row],[Report cutoff date]]-Table1[[#This Row],[DOB]]</f>
        <v>24210</v>
      </c>
      <c r="Z1709" s="68">
        <f>ROUNDDOWN(Table1[[#This Row],[Days old - as of report cutoff date]]/365,0)</f>
        <v>66</v>
      </c>
      <c r="AA1709" s="45" t="str">
        <f>IF(Table1[[#This Row],[Years old]]&gt;=55,"55+","54 and under")</f>
        <v>55+</v>
      </c>
      <c r="AB1709" s="45" t="str">
        <f>VLOOKUP(Table1[[#This Row],[Years old]],Lookups!$A$1:$C$101,2,FALSE)</f>
        <v>60 - 69</v>
      </c>
      <c r="AC1709" s="45" t="str">
        <f>VLOOKUP(Table1[[#This Row],[Years old]],Lookups!$A$1:$C$101,3,FALSE)</f>
        <v>65 - 69</v>
      </c>
      <c r="AD1709" s="45" t="str">
        <f>VLOOKUP(Table1[[#This Row],[Race]],Lookups!$E$2:$F$11,2,FALSE)</f>
        <v>White</v>
      </c>
      <c r="AE1709" s="45" t="str">
        <f>VLOOKUP(Table1[[#This Row],[Ethnicity]],Lookups!$H$2:$I$6,2,FALSE)</f>
        <v>Not Hispanic/Latino</v>
      </c>
      <c r="AF1709" s="45" t="str">
        <f>VLOOKUP(Table1[[#This Row],[Language]],Lookups!$K$2:$L$9,2,FALSE)</f>
        <v>English</v>
      </c>
      <c r="AG1709" s="46">
        <v>42005</v>
      </c>
      <c r="AH1709" s="46">
        <v>45657</v>
      </c>
      <c r="AI1709" s="46">
        <f>IF(Table1[[#This Row],[Colonoscopy Date]]="","",DATEVALUE(Table1[[#This Row],[Colonoscopy Date]]))</f>
        <v>45132</v>
      </c>
      <c r="AJ170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10" spans="1:36" x14ac:dyDescent="0.25">
      <c r="A1710">
        <v>15013</v>
      </c>
      <c r="B1710" t="s">
        <v>1584</v>
      </c>
      <c r="C1710" t="s">
        <v>20</v>
      </c>
      <c r="D1710" t="s">
        <v>21</v>
      </c>
      <c r="E1710" t="s">
        <v>22</v>
      </c>
      <c r="F1710" t="s">
        <v>32</v>
      </c>
      <c r="G1710" t="s">
        <v>5299</v>
      </c>
      <c r="H1710" t="s">
        <v>24</v>
      </c>
      <c r="I1710" s="36">
        <v>21450</v>
      </c>
      <c r="J1710" t="s">
        <v>2910</v>
      </c>
      <c r="K1710" t="s">
        <v>2930</v>
      </c>
      <c r="L1710" t="s">
        <v>25</v>
      </c>
      <c r="M1710" s="2">
        <v>45456</v>
      </c>
      <c r="N1710" t="s">
        <v>25</v>
      </c>
      <c r="O1710" t="s">
        <v>25</v>
      </c>
      <c r="P1710" t="s">
        <v>18</v>
      </c>
      <c r="Q1710" t="s">
        <v>18</v>
      </c>
      <c r="R1710" t="s">
        <v>18</v>
      </c>
      <c r="S1710" t="s">
        <v>18</v>
      </c>
      <c r="T1710" t="s">
        <v>18</v>
      </c>
      <c r="U1710" t="s">
        <v>18</v>
      </c>
      <c r="V1710" t="s">
        <v>18</v>
      </c>
      <c r="W1710" s="45" t="str">
        <f>IF(Table1[[#This Row],[Sex at Birth]]="F","Female","Male")</f>
        <v>Female</v>
      </c>
      <c r="X1710" s="43">
        <v>45657</v>
      </c>
      <c r="Y1710" s="44">
        <f>Table1[[#This Row],[Report cutoff date]]-Table1[[#This Row],[DOB]]</f>
        <v>24207</v>
      </c>
      <c r="Z1710" s="68">
        <f>ROUNDDOWN(Table1[[#This Row],[Days old - as of report cutoff date]]/365,0)</f>
        <v>66</v>
      </c>
      <c r="AA1710" s="45" t="str">
        <f>IF(Table1[[#This Row],[Years old]]&gt;=55,"55+","54 and under")</f>
        <v>55+</v>
      </c>
      <c r="AB1710" s="45" t="str">
        <f>VLOOKUP(Table1[[#This Row],[Years old]],Lookups!$A$1:$C$101,2,FALSE)</f>
        <v>60 - 69</v>
      </c>
      <c r="AC1710" s="45" t="str">
        <f>VLOOKUP(Table1[[#This Row],[Years old]],Lookups!$A$1:$C$101,3,FALSE)</f>
        <v>65 - 69</v>
      </c>
      <c r="AD1710" s="45" t="str">
        <f>VLOOKUP(Table1[[#This Row],[Race]],Lookups!$E$2:$F$11,2,FALSE)</f>
        <v>White</v>
      </c>
      <c r="AE1710" s="45" t="str">
        <f>VLOOKUP(Table1[[#This Row],[Ethnicity]],Lookups!$H$2:$I$6,2,FALSE)</f>
        <v>Not Hispanic/Latino</v>
      </c>
      <c r="AF1710" s="45" t="str">
        <f>VLOOKUP(Table1[[#This Row],[Language]],Lookups!$K$2:$L$9,2,FALSE)</f>
        <v>English</v>
      </c>
      <c r="AG1710" s="46">
        <v>42005</v>
      </c>
      <c r="AH1710" s="46">
        <v>45657</v>
      </c>
      <c r="AI1710" s="46" t="str">
        <f>IF(Table1[[#This Row],[Colonoscopy Date]]="","",DATEVALUE(Table1[[#This Row],[Colonoscopy Date]]))</f>
        <v/>
      </c>
      <c r="AJ17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11" spans="1:36" x14ac:dyDescent="0.25">
      <c r="A1711">
        <v>11426</v>
      </c>
      <c r="B1711" t="s">
        <v>1664</v>
      </c>
      <c r="C1711" t="s">
        <v>20</v>
      </c>
      <c r="D1711" t="s">
        <v>21</v>
      </c>
      <c r="E1711" t="s">
        <v>22</v>
      </c>
      <c r="F1711" t="s">
        <v>30</v>
      </c>
      <c r="G1711" t="s">
        <v>3013</v>
      </c>
      <c r="H1711" t="s">
        <v>35</v>
      </c>
      <c r="I1711" s="36">
        <v>21451</v>
      </c>
      <c r="J1711" t="s">
        <v>2901</v>
      </c>
      <c r="K1711" t="s">
        <v>2935</v>
      </c>
      <c r="L1711" t="s">
        <v>25</v>
      </c>
      <c r="M1711" s="2">
        <v>45649</v>
      </c>
      <c r="N1711" t="s">
        <v>53</v>
      </c>
      <c r="O1711" t="s">
        <v>25</v>
      </c>
      <c r="P1711" t="s">
        <v>18</v>
      </c>
      <c r="Q1711" t="s">
        <v>18</v>
      </c>
      <c r="R1711" t="s">
        <v>18</v>
      </c>
      <c r="S1711" t="s">
        <v>658</v>
      </c>
      <c r="T1711" t="s">
        <v>87</v>
      </c>
      <c r="U1711" t="s">
        <v>18</v>
      </c>
      <c r="V1711" t="s">
        <v>18</v>
      </c>
      <c r="W1711" s="45" t="str">
        <f>IF(Table1[[#This Row],[Sex at Birth]]="F","Female","Male")</f>
        <v>Male</v>
      </c>
      <c r="X1711" s="43">
        <v>45657</v>
      </c>
      <c r="Y1711" s="44">
        <f>Table1[[#This Row],[Report cutoff date]]-Table1[[#This Row],[DOB]]</f>
        <v>24206</v>
      </c>
      <c r="Z1711" s="68">
        <f>ROUNDDOWN(Table1[[#This Row],[Days old - as of report cutoff date]]/365,0)</f>
        <v>66</v>
      </c>
      <c r="AA1711" s="45" t="str">
        <f>IF(Table1[[#This Row],[Years old]]&gt;=55,"55+","54 and under")</f>
        <v>55+</v>
      </c>
      <c r="AB1711" s="45" t="str">
        <f>VLOOKUP(Table1[[#This Row],[Years old]],Lookups!$A$1:$C$101,2,FALSE)</f>
        <v>60 - 69</v>
      </c>
      <c r="AC1711" s="45" t="str">
        <f>VLOOKUP(Table1[[#This Row],[Years old]],Lookups!$A$1:$C$101,3,FALSE)</f>
        <v>65 - 69</v>
      </c>
      <c r="AD1711" s="45" t="str">
        <f>VLOOKUP(Table1[[#This Row],[Race]],Lookups!$E$2:$F$11,2,FALSE)</f>
        <v>White</v>
      </c>
      <c r="AE1711" s="45" t="str">
        <f>VLOOKUP(Table1[[#This Row],[Ethnicity]],Lookups!$H$2:$I$6,2,FALSE)</f>
        <v>Not Hispanic/Latino</v>
      </c>
      <c r="AF1711" s="45" t="str">
        <f>VLOOKUP(Table1[[#This Row],[Language]],Lookups!$K$2:$L$9,2,FALSE)</f>
        <v>English</v>
      </c>
      <c r="AG1711" s="46">
        <v>42005</v>
      </c>
      <c r="AH1711" s="46">
        <v>45657</v>
      </c>
      <c r="AI1711" s="46" t="str">
        <f>IF(Table1[[#This Row],[Colonoscopy Date]]="","",DATEVALUE(Table1[[#This Row],[Colonoscopy Date]]))</f>
        <v/>
      </c>
      <c r="AJ17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12" spans="1:36" x14ac:dyDescent="0.25">
      <c r="A1712">
        <v>13486</v>
      </c>
      <c r="B1712" t="s">
        <v>1578</v>
      </c>
      <c r="C1712" t="s">
        <v>20</v>
      </c>
      <c r="D1712" t="s">
        <v>21</v>
      </c>
      <c r="E1712" t="s">
        <v>22</v>
      </c>
      <c r="F1712" t="s">
        <v>28</v>
      </c>
      <c r="G1712" t="s">
        <v>5460</v>
      </c>
      <c r="H1712" t="s">
        <v>24</v>
      </c>
      <c r="I1712" s="36">
        <v>21451</v>
      </c>
      <c r="J1712" t="s">
        <v>2920</v>
      </c>
      <c r="K1712" t="s">
        <v>2930</v>
      </c>
      <c r="L1712" t="s">
        <v>25</v>
      </c>
      <c r="M1712" s="2">
        <v>45315</v>
      </c>
      <c r="N1712" t="s">
        <v>25</v>
      </c>
      <c r="O1712" t="s">
        <v>25</v>
      </c>
      <c r="P1712" t="s">
        <v>18</v>
      </c>
      <c r="Q1712" t="s">
        <v>18</v>
      </c>
      <c r="R1712" t="s">
        <v>18</v>
      </c>
      <c r="S1712" t="s">
        <v>18</v>
      </c>
      <c r="T1712" t="s">
        <v>18</v>
      </c>
      <c r="U1712" t="s">
        <v>18</v>
      </c>
      <c r="V1712" t="s">
        <v>18</v>
      </c>
      <c r="W1712" s="45" t="str">
        <f>IF(Table1[[#This Row],[Sex at Birth]]="F","Female","Male")</f>
        <v>Female</v>
      </c>
      <c r="X1712" s="43">
        <v>45657</v>
      </c>
      <c r="Y1712" s="44">
        <f>Table1[[#This Row],[Report cutoff date]]-Table1[[#This Row],[DOB]]</f>
        <v>24206</v>
      </c>
      <c r="Z1712" s="68">
        <f>ROUNDDOWN(Table1[[#This Row],[Days old - as of report cutoff date]]/365,0)</f>
        <v>66</v>
      </c>
      <c r="AA1712" s="45" t="str">
        <f>IF(Table1[[#This Row],[Years old]]&gt;=55,"55+","54 and under")</f>
        <v>55+</v>
      </c>
      <c r="AB1712" s="45" t="str">
        <f>VLOOKUP(Table1[[#This Row],[Years old]],Lookups!$A$1:$C$101,2,FALSE)</f>
        <v>60 - 69</v>
      </c>
      <c r="AC1712" s="45" t="str">
        <f>VLOOKUP(Table1[[#This Row],[Years old]],Lookups!$A$1:$C$101,3,FALSE)</f>
        <v>65 - 69</v>
      </c>
      <c r="AD1712" s="45" t="str">
        <f>VLOOKUP(Table1[[#This Row],[Race]],Lookups!$E$2:$F$11,2,FALSE)</f>
        <v>White</v>
      </c>
      <c r="AE1712" s="45" t="str">
        <f>VLOOKUP(Table1[[#This Row],[Ethnicity]],Lookups!$H$2:$I$6,2,FALSE)</f>
        <v>Not Hispanic/Latino</v>
      </c>
      <c r="AF1712" s="45" t="str">
        <f>VLOOKUP(Table1[[#This Row],[Language]],Lookups!$K$2:$L$9,2,FALSE)</f>
        <v>English</v>
      </c>
      <c r="AG1712" s="46">
        <v>42005</v>
      </c>
      <c r="AH1712" s="46">
        <v>45657</v>
      </c>
      <c r="AI1712" s="46" t="str">
        <f>IF(Table1[[#This Row],[Colonoscopy Date]]="","",DATEVALUE(Table1[[#This Row],[Colonoscopy Date]]))</f>
        <v/>
      </c>
      <c r="AJ17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13" spans="1:36" x14ac:dyDescent="0.25">
      <c r="A1713">
        <v>15254</v>
      </c>
      <c r="B1713" t="s">
        <v>2126</v>
      </c>
      <c r="C1713" t="s">
        <v>20</v>
      </c>
      <c r="D1713" t="s">
        <v>21</v>
      </c>
      <c r="E1713" t="s">
        <v>22</v>
      </c>
      <c r="F1713" t="s">
        <v>18</v>
      </c>
      <c r="G1713" t="s">
        <v>6488</v>
      </c>
      <c r="H1713" t="s">
        <v>24</v>
      </c>
      <c r="I1713" s="36">
        <v>21451</v>
      </c>
      <c r="J1713" t="s">
        <v>2925</v>
      </c>
      <c r="K1713" t="s">
        <v>2930</v>
      </c>
      <c r="L1713" t="s">
        <v>25</v>
      </c>
      <c r="M1713" s="2" t="s">
        <v>18</v>
      </c>
      <c r="N1713" t="s">
        <v>25</v>
      </c>
      <c r="O1713" t="s">
        <v>25</v>
      </c>
      <c r="P1713" t="s">
        <v>18</v>
      </c>
      <c r="Q1713" t="s">
        <v>18</v>
      </c>
      <c r="R1713" t="s">
        <v>18</v>
      </c>
      <c r="S1713" t="s">
        <v>18</v>
      </c>
      <c r="T1713" t="s">
        <v>18</v>
      </c>
      <c r="U1713" t="s">
        <v>18</v>
      </c>
      <c r="V1713" t="s">
        <v>18</v>
      </c>
      <c r="W1713" s="45" t="str">
        <f>IF(Table1[[#This Row],[Sex at Birth]]="F","Female","Male")</f>
        <v>Female</v>
      </c>
      <c r="X1713" s="43">
        <v>45657</v>
      </c>
      <c r="Y1713" s="44">
        <f>Table1[[#This Row],[Report cutoff date]]-Table1[[#This Row],[DOB]]</f>
        <v>24206</v>
      </c>
      <c r="Z1713" s="68">
        <f>ROUNDDOWN(Table1[[#This Row],[Days old - as of report cutoff date]]/365,0)</f>
        <v>66</v>
      </c>
      <c r="AA1713" s="45" t="str">
        <f>IF(Table1[[#This Row],[Years old]]&gt;=55,"55+","54 and under")</f>
        <v>55+</v>
      </c>
      <c r="AB1713" s="45" t="str">
        <f>VLOOKUP(Table1[[#This Row],[Years old]],Lookups!$A$1:$C$101,2,FALSE)</f>
        <v>60 - 69</v>
      </c>
      <c r="AC1713" s="45" t="str">
        <f>VLOOKUP(Table1[[#This Row],[Years old]],Lookups!$A$1:$C$101,3,FALSE)</f>
        <v>65 - 69</v>
      </c>
      <c r="AD1713" s="45" t="str">
        <f>VLOOKUP(Table1[[#This Row],[Race]],Lookups!$E$2:$F$11,2,FALSE)</f>
        <v>White</v>
      </c>
      <c r="AE1713" s="45" t="str">
        <f>VLOOKUP(Table1[[#This Row],[Ethnicity]],Lookups!$H$2:$I$6,2,FALSE)</f>
        <v>Not Hispanic/Latino</v>
      </c>
      <c r="AF1713" s="45" t="str">
        <f>VLOOKUP(Table1[[#This Row],[Language]],Lookups!$K$2:$L$9,2,FALSE)</f>
        <v>English</v>
      </c>
      <c r="AG1713" s="46">
        <v>42005</v>
      </c>
      <c r="AH1713" s="46">
        <v>45657</v>
      </c>
      <c r="AI1713" s="46" t="str">
        <f>IF(Table1[[#This Row],[Colonoscopy Date]]="","",DATEVALUE(Table1[[#This Row],[Colonoscopy Date]]))</f>
        <v/>
      </c>
      <c r="AJ17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14" spans="1:36" x14ac:dyDescent="0.25">
      <c r="A1714">
        <v>14019</v>
      </c>
      <c r="B1714" t="s">
        <v>1816</v>
      </c>
      <c r="C1714" t="s">
        <v>20</v>
      </c>
      <c r="D1714" t="s">
        <v>21</v>
      </c>
      <c r="E1714" t="s">
        <v>22</v>
      </c>
      <c r="F1714" t="s">
        <v>44</v>
      </c>
      <c r="G1714" t="s">
        <v>5867</v>
      </c>
      <c r="H1714" t="s">
        <v>24</v>
      </c>
      <c r="I1714" s="36">
        <v>21454</v>
      </c>
      <c r="J1714" t="s">
        <v>2922</v>
      </c>
      <c r="K1714" t="s">
        <v>2930</v>
      </c>
      <c r="L1714" t="s">
        <v>25</v>
      </c>
      <c r="M1714" s="2">
        <v>45327</v>
      </c>
      <c r="N1714" t="s">
        <v>25</v>
      </c>
      <c r="O1714" t="s">
        <v>25</v>
      </c>
      <c r="P1714" t="s">
        <v>18</v>
      </c>
      <c r="Q1714" t="s">
        <v>18</v>
      </c>
      <c r="R1714" t="s">
        <v>18</v>
      </c>
      <c r="S1714" t="s">
        <v>18</v>
      </c>
      <c r="T1714" t="s">
        <v>18</v>
      </c>
      <c r="U1714" t="s">
        <v>18</v>
      </c>
      <c r="V1714" t="s">
        <v>18</v>
      </c>
      <c r="W1714" s="45" t="str">
        <f>IF(Table1[[#This Row],[Sex at Birth]]="F","Female","Male")</f>
        <v>Female</v>
      </c>
      <c r="X1714" s="43">
        <v>45657</v>
      </c>
      <c r="Y1714" s="44">
        <f>Table1[[#This Row],[Report cutoff date]]-Table1[[#This Row],[DOB]]</f>
        <v>24203</v>
      </c>
      <c r="Z1714" s="68">
        <f>ROUNDDOWN(Table1[[#This Row],[Days old - as of report cutoff date]]/365,0)</f>
        <v>66</v>
      </c>
      <c r="AA1714" s="45" t="str">
        <f>IF(Table1[[#This Row],[Years old]]&gt;=55,"55+","54 and under")</f>
        <v>55+</v>
      </c>
      <c r="AB1714" s="45" t="str">
        <f>VLOOKUP(Table1[[#This Row],[Years old]],Lookups!$A$1:$C$101,2,FALSE)</f>
        <v>60 - 69</v>
      </c>
      <c r="AC1714" s="45" t="str">
        <f>VLOOKUP(Table1[[#This Row],[Years old]],Lookups!$A$1:$C$101,3,FALSE)</f>
        <v>65 - 69</v>
      </c>
      <c r="AD1714" s="45" t="str">
        <f>VLOOKUP(Table1[[#This Row],[Race]],Lookups!$E$2:$F$11,2,FALSE)</f>
        <v>White</v>
      </c>
      <c r="AE1714" s="45" t="str">
        <f>VLOOKUP(Table1[[#This Row],[Ethnicity]],Lookups!$H$2:$I$6,2,FALSE)</f>
        <v>Not Hispanic/Latino</v>
      </c>
      <c r="AF1714" s="45" t="str">
        <f>VLOOKUP(Table1[[#This Row],[Language]],Lookups!$K$2:$L$9,2,FALSE)</f>
        <v>English</v>
      </c>
      <c r="AG1714" s="46">
        <v>42005</v>
      </c>
      <c r="AH1714" s="46">
        <v>45657</v>
      </c>
      <c r="AI1714" s="46" t="str">
        <f>IF(Table1[[#This Row],[Colonoscopy Date]]="","",DATEVALUE(Table1[[#This Row],[Colonoscopy Date]]))</f>
        <v/>
      </c>
      <c r="AJ17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15" spans="1:36" x14ac:dyDescent="0.25">
      <c r="A1715">
        <v>14692</v>
      </c>
      <c r="B1715" t="s">
        <v>1591</v>
      </c>
      <c r="C1715" t="s">
        <v>20</v>
      </c>
      <c r="D1715" t="s">
        <v>21</v>
      </c>
      <c r="E1715" t="s">
        <v>22</v>
      </c>
      <c r="F1715" t="s">
        <v>32</v>
      </c>
      <c r="G1715" t="s">
        <v>6951</v>
      </c>
      <c r="H1715" t="s">
        <v>24</v>
      </c>
      <c r="I1715" s="36">
        <v>21456</v>
      </c>
      <c r="J1715" t="s">
        <v>2906</v>
      </c>
      <c r="K1715" t="s">
        <v>2931</v>
      </c>
      <c r="L1715" t="s">
        <v>25</v>
      </c>
      <c r="M1715" s="2">
        <v>45608</v>
      </c>
      <c r="N1715" t="s">
        <v>25</v>
      </c>
      <c r="O1715" t="s">
        <v>53</v>
      </c>
      <c r="P1715" t="s">
        <v>18</v>
      </c>
      <c r="Q1715" t="s">
        <v>18</v>
      </c>
      <c r="R1715" t="s">
        <v>18</v>
      </c>
      <c r="S1715" t="s">
        <v>18</v>
      </c>
      <c r="T1715" t="s">
        <v>18</v>
      </c>
      <c r="U1715" t="s">
        <v>18</v>
      </c>
      <c r="V1715" t="s">
        <v>18</v>
      </c>
      <c r="W1715" s="45" t="str">
        <f>IF(Table1[[#This Row],[Sex at Birth]]="F","Female","Male")</f>
        <v>Female</v>
      </c>
      <c r="X1715" s="43">
        <v>45657</v>
      </c>
      <c r="Y1715" s="44">
        <f>Table1[[#This Row],[Report cutoff date]]-Table1[[#This Row],[DOB]]</f>
        <v>24201</v>
      </c>
      <c r="Z1715" s="68">
        <f>ROUNDDOWN(Table1[[#This Row],[Days old - as of report cutoff date]]/365,0)</f>
        <v>66</v>
      </c>
      <c r="AA1715" s="45" t="str">
        <f>IF(Table1[[#This Row],[Years old]]&gt;=55,"55+","54 and under")</f>
        <v>55+</v>
      </c>
      <c r="AB1715" s="45" t="str">
        <f>VLOOKUP(Table1[[#This Row],[Years old]],Lookups!$A$1:$C$101,2,FALSE)</f>
        <v>60 - 69</v>
      </c>
      <c r="AC1715" s="45" t="str">
        <f>VLOOKUP(Table1[[#This Row],[Years old]],Lookups!$A$1:$C$101,3,FALSE)</f>
        <v>65 - 69</v>
      </c>
      <c r="AD1715" s="45" t="str">
        <f>VLOOKUP(Table1[[#This Row],[Race]],Lookups!$E$2:$F$11,2,FALSE)</f>
        <v>White</v>
      </c>
      <c r="AE1715" s="45" t="str">
        <f>VLOOKUP(Table1[[#This Row],[Ethnicity]],Lookups!$H$2:$I$6,2,FALSE)</f>
        <v>Not Hispanic/Latino</v>
      </c>
      <c r="AF1715" s="45" t="str">
        <f>VLOOKUP(Table1[[#This Row],[Language]],Lookups!$K$2:$L$9,2,FALSE)</f>
        <v>English</v>
      </c>
      <c r="AG1715" s="46">
        <v>42005</v>
      </c>
      <c r="AH1715" s="46">
        <v>45657</v>
      </c>
      <c r="AI1715" s="46" t="str">
        <f>IF(Table1[[#This Row],[Colonoscopy Date]]="","",DATEVALUE(Table1[[#This Row],[Colonoscopy Date]]))</f>
        <v/>
      </c>
      <c r="AJ17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16" spans="1:36" x14ac:dyDescent="0.25">
      <c r="A1716">
        <v>12269</v>
      </c>
      <c r="B1716" t="s">
        <v>2102</v>
      </c>
      <c r="C1716" t="s">
        <v>20</v>
      </c>
      <c r="D1716" t="s">
        <v>21</v>
      </c>
      <c r="E1716" t="s">
        <v>22</v>
      </c>
      <c r="F1716" t="s">
        <v>60</v>
      </c>
      <c r="G1716" t="s">
        <v>5076</v>
      </c>
      <c r="H1716" t="s">
        <v>24</v>
      </c>
      <c r="I1716" s="36">
        <v>21457</v>
      </c>
      <c r="J1716" t="s">
        <v>2906</v>
      </c>
      <c r="K1716" t="s">
        <v>2930</v>
      </c>
      <c r="L1716" t="s">
        <v>25</v>
      </c>
      <c r="M1716" s="2">
        <v>45488</v>
      </c>
      <c r="N1716" t="s">
        <v>25</v>
      </c>
      <c r="O1716" t="s">
        <v>25</v>
      </c>
      <c r="P1716" t="s">
        <v>18</v>
      </c>
      <c r="Q1716" t="s">
        <v>18</v>
      </c>
      <c r="R1716" t="s">
        <v>18</v>
      </c>
      <c r="S1716" t="s">
        <v>18</v>
      </c>
      <c r="T1716" t="s">
        <v>18</v>
      </c>
      <c r="U1716" t="s">
        <v>18</v>
      </c>
      <c r="V1716" t="s">
        <v>18</v>
      </c>
      <c r="W1716" s="45" t="str">
        <f>IF(Table1[[#This Row],[Sex at Birth]]="F","Female","Male")</f>
        <v>Female</v>
      </c>
      <c r="X1716" s="43">
        <v>45657</v>
      </c>
      <c r="Y1716" s="44">
        <f>Table1[[#This Row],[Report cutoff date]]-Table1[[#This Row],[DOB]]</f>
        <v>24200</v>
      </c>
      <c r="Z1716" s="68">
        <f>ROUNDDOWN(Table1[[#This Row],[Days old - as of report cutoff date]]/365,0)</f>
        <v>66</v>
      </c>
      <c r="AA1716" s="45" t="str">
        <f>IF(Table1[[#This Row],[Years old]]&gt;=55,"55+","54 and under")</f>
        <v>55+</v>
      </c>
      <c r="AB1716" s="45" t="str">
        <f>VLOOKUP(Table1[[#This Row],[Years old]],Lookups!$A$1:$C$101,2,FALSE)</f>
        <v>60 - 69</v>
      </c>
      <c r="AC1716" s="45" t="str">
        <f>VLOOKUP(Table1[[#This Row],[Years old]],Lookups!$A$1:$C$101,3,FALSE)</f>
        <v>65 - 69</v>
      </c>
      <c r="AD1716" s="45" t="str">
        <f>VLOOKUP(Table1[[#This Row],[Race]],Lookups!$E$2:$F$11,2,FALSE)</f>
        <v>White</v>
      </c>
      <c r="AE1716" s="45" t="str">
        <f>VLOOKUP(Table1[[#This Row],[Ethnicity]],Lookups!$H$2:$I$6,2,FALSE)</f>
        <v>Not Hispanic/Latino</v>
      </c>
      <c r="AF1716" s="45" t="str">
        <f>VLOOKUP(Table1[[#This Row],[Language]],Lookups!$K$2:$L$9,2,FALSE)</f>
        <v>English</v>
      </c>
      <c r="AG1716" s="46">
        <v>42005</v>
      </c>
      <c r="AH1716" s="46">
        <v>45657</v>
      </c>
      <c r="AI1716" s="46" t="str">
        <f>IF(Table1[[#This Row],[Colonoscopy Date]]="","",DATEVALUE(Table1[[#This Row],[Colonoscopy Date]]))</f>
        <v/>
      </c>
      <c r="AJ17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17" spans="1:36" x14ac:dyDescent="0.25">
      <c r="A1717">
        <v>10246</v>
      </c>
      <c r="B1717" t="s">
        <v>2107</v>
      </c>
      <c r="C1717" t="s">
        <v>20</v>
      </c>
      <c r="D1717" t="s">
        <v>21</v>
      </c>
      <c r="E1717" t="s">
        <v>22</v>
      </c>
      <c r="F1717" t="s">
        <v>36</v>
      </c>
      <c r="G1717" t="s">
        <v>7432</v>
      </c>
      <c r="H1717" t="s">
        <v>35</v>
      </c>
      <c r="I1717" s="36">
        <v>21462</v>
      </c>
      <c r="J1717" t="s">
        <v>2884</v>
      </c>
      <c r="K1717" t="s">
        <v>2936</v>
      </c>
      <c r="L1717" t="s">
        <v>25</v>
      </c>
      <c r="M1717" s="2">
        <v>45609</v>
      </c>
      <c r="N1717" t="s">
        <v>25</v>
      </c>
      <c r="O1717" t="s">
        <v>25</v>
      </c>
      <c r="P1717" t="s">
        <v>18</v>
      </c>
      <c r="Q1717" t="s">
        <v>18</v>
      </c>
      <c r="R1717" t="s">
        <v>18</v>
      </c>
      <c r="S1717" t="s">
        <v>18</v>
      </c>
      <c r="T1717" t="s">
        <v>18</v>
      </c>
      <c r="U1717" t="s">
        <v>18</v>
      </c>
      <c r="V1717" t="s">
        <v>18</v>
      </c>
      <c r="W1717" s="45" t="str">
        <f>IF(Table1[[#This Row],[Sex at Birth]]="F","Female","Male")</f>
        <v>Male</v>
      </c>
      <c r="X1717" s="43">
        <v>45657</v>
      </c>
      <c r="Y1717" s="44">
        <f>Table1[[#This Row],[Report cutoff date]]-Table1[[#This Row],[DOB]]</f>
        <v>24195</v>
      </c>
      <c r="Z1717" s="68">
        <f>ROUNDDOWN(Table1[[#This Row],[Days old - as of report cutoff date]]/365,0)</f>
        <v>66</v>
      </c>
      <c r="AA1717" s="45" t="str">
        <f>IF(Table1[[#This Row],[Years old]]&gt;=55,"55+","54 and under")</f>
        <v>55+</v>
      </c>
      <c r="AB1717" s="45" t="str">
        <f>VLOOKUP(Table1[[#This Row],[Years old]],Lookups!$A$1:$C$101,2,FALSE)</f>
        <v>60 - 69</v>
      </c>
      <c r="AC1717" s="45" t="str">
        <f>VLOOKUP(Table1[[#This Row],[Years old]],Lookups!$A$1:$C$101,3,FALSE)</f>
        <v>65 - 69</v>
      </c>
      <c r="AD1717" s="45" t="str">
        <f>VLOOKUP(Table1[[#This Row],[Race]],Lookups!$E$2:$F$11,2,FALSE)</f>
        <v>White</v>
      </c>
      <c r="AE1717" s="45" t="str">
        <f>VLOOKUP(Table1[[#This Row],[Ethnicity]],Lookups!$H$2:$I$6,2,FALSE)</f>
        <v>Not Hispanic/Latino</v>
      </c>
      <c r="AF1717" s="45" t="str">
        <f>VLOOKUP(Table1[[#This Row],[Language]],Lookups!$K$2:$L$9,2,FALSE)</f>
        <v>English</v>
      </c>
      <c r="AG1717" s="46">
        <v>42005</v>
      </c>
      <c r="AH1717" s="46">
        <v>45657</v>
      </c>
      <c r="AI1717" s="46" t="str">
        <f>IF(Table1[[#This Row],[Colonoscopy Date]]="","",DATEVALUE(Table1[[#This Row],[Colonoscopy Date]]))</f>
        <v/>
      </c>
      <c r="AJ17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18" spans="1:36" x14ac:dyDescent="0.25">
      <c r="A1718">
        <v>13230</v>
      </c>
      <c r="B1718" t="s">
        <v>1601</v>
      </c>
      <c r="C1718" t="s">
        <v>20</v>
      </c>
      <c r="D1718" t="s">
        <v>21</v>
      </c>
      <c r="E1718" t="s">
        <v>22</v>
      </c>
      <c r="F1718" t="s">
        <v>30</v>
      </c>
      <c r="G1718" t="s">
        <v>7663</v>
      </c>
      <c r="H1718" t="s">
        <v>24</v>
      </c>
      <c r="I1718" s="36">
        <v>21463</v>
      </c>
      <c r="J1718" t="s">
        <v>2883</v>
      </c>
      <c r="K1718" t="s">
        <v>2936</v>
      </c>
      <c r="L1718" t="s">
        <v>25</v>
      </c>
      <c r="M1718" s="2">
        <v>45342</v>
      </c>
      <c r="N1718" t="s">
        <v>25</v>
      </c>
      <c r="O1718" t="s">
        <v>25</v>
      </c>
      <c r="P1718" t="s">
        <v>18</v>
      </c>
      <c r="Q1718" t="s">
        <v>18</v>
      </c>
      <c r="R1718" t="s">
        <v>18</v>
      </c>
      <c r="S1718" t="s">
        <v>18</v>
      </c>
      <c r="T1718" t="s">
        <v>18</v>
      </c>
      <c r="U1718" t="s">
        <v>18</v>
      </c>
      <c r="V1718" t="s">
        <v>18</v>
      </c>
      <c r="W1718" s="45" t="str">
        <f>IF(Table1[[#This Row],[Sex at Birth]]="F","Female","Male")</f>
        <v>Female</v>
      </c>
      <c r="X1718" s="43">
        <v>45657</v>
      </c>
      <c r="Y1718" s="44">
        <f>Table1[[#This Row],[Report cutoff date]]-Table1[[#This Row],[DOB]]</f>
        <v>24194</v>
      </c>
      <c r="Z1718" s="68">
        <f>ROUNDDOWN(Table1[[#This Row],[Days old - as of report cutoff date]]/365,0)</f>
        <v>66</v>
      </c>
      <c r="AA1718" s="45" t="str">
        <f>IF(Table1[[#This Row],[Years old]]&gt;=55,"55+","54 and under")</f>
        <v>55+</v>
      </c>
      <c r="AB1718" s="45" t="str">
        <f>VLOOKUP(Table1[[#This Row],[Years old]],Lookups!$A$1:$C$101,2,FALSE)</f>
        <v>60 - 69</v>
      </c>
      <c r="AC1718" s="45" t="str">
        <f>VLOOKUP(Table1[[#This Row],[Years old]],Lookups!$A$1:$C$101,3,FALSE)</f>
        <v>65 - 69</v>
      </c>
      <c r="AD1718" s="45" t="str">
        <f>VLOOKUP(Table1[[#This Row],[Race]],Lookups!$E$2:$F$11,2,FALSE)</f>
        <v>White</v>
      </c>
      <c r="AE1718" s="45" t="str">
        <f>VLOOKUP(Table1[[#This Row],[Ethnicity]],Lookups!$H$2:$I$6,2,FALSE)</f>
        <v>Not Hispanic/Latino</v>
      </c>
      <c r="AF1718" s="45" t="str">
        <f>VLOOKUP(Table1[[#This Row],[Language]],Lookups!$K$2:$L$9,2,FALSE)</f>
        <v>English</v>
      </c>
      <c r="AG1718" s="46">
        <v>42005</v>
      </c>
      <c r="AH1718" s="46">
        <v>45657</v>
      </c>
      <c r="AI1718" s="46" t="str">
        <f>IF(Table1[[#This Row],[Colonoscopy Date]]="","",DATEVALUE(Table1[[#This Row],[Colonoscopy Date]]))</f>
        <v/>
      </c>
      <c r="AJ17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19" spans="1:36" x14ac:dyDescent="0.25">
      <c r="A1719">
        <v>13494</v>
      </c>
      <c r="B1719" t="s">
        <v>2384</v>
      </c>
      <c r="C1719" t="s">
        <v>20</v>
      </c>
      <c r="D1719" t="s">
        <v>21</v>
      </c>
      <c r="E1719" t="s">
        <v>22</v>
      </c>
      <c r="F1719" t="s">
        <v>30</v>
      </c>
      <c r="G1719" t="s">
        <v>4486</v>
      </c>
      <c r="H1719" t="s">
        <v>35</v>
      </c>
      <c r="I1719" s="36">
        <v>21468</v>
      </c>
      <c r="J1719" t="s">
        <v>2885</v>
      </c>
      <c r="K1719" t="s">
        <v>2930</v>
      </c>
      <c r="L1719" t="s">
        <v>25</v>
      </c>
      <c r="M1719" s="2">
        <v>45516</v>
      </c>
      <c r="N1719" t="s">
        <v>25</v>
      </c>
      <c r="O1719" t="s">
        <v>25</v>
      </c>
      <c r="P1719" t="s">
        <v>18</v>
      </c>
      <c r="Q1719" t="s">
        <v>18</v>
      </c>
      <c r="R1719" t="s">
        <v>18</v>
      </c>
      <c r="S1719" t="s">
        <v>18</v>
      </c>
      <c r="T1719" t="s">
        <v>18</v>
      </c>
      <c r="U1719" t="s">
        <v>18</v>
      </c>
      <c r="V1719" t="s">
        <v>18</v>
      </c>
      <c r="W1719" s="45" t="str">
        <f>IF(Table1[[#This Row],[Sex at Birth]]="F","Female","Male")</f>
        <v>Male</v>
      </c>
      <c r="X1719" s="43">
        <v>45657</v>
      </c>
      <c r="Y1719" s="44">
        <f>Table1[[#This Row],[Report cutoff date]]-Table1[[#This Row],[DOB]]</f>
        <v>24189</v>
      </c>
      <c r="Z1719" s="68">
        <f>ROUNDDOWN(Table1[[#This Row],[Days old - as of report cutoff date]]/365,0)</f>
        <v>66</v>
      </c>
      <c r="AA1719" s="45" t="str">
        <f>IF(Table1[[#This Row],[Years old]]&gt;=55,"55+","54 and under")</f>
        <v>55+</v>
      </c>
      <c r="AB1719" s="45" t="str">
        <f>VLOOKUP(Table1[[#This Row],[Years old]],Lookups!$A$1:$C$101,2,FALSE)</f>
        <v>60 - 69</v>
      </c>
      <c r="AC1719" s="45" t="str">
        <f>VLOOKUP(Table1[[#This Row],[Years old]],Lookups!$A$1:$C$101,3,FALSE)</f>
        <v>65 - 69</v>
      </c>
      <c r="AD1719" s="45" t="str">
        <f>VLOOKUP(Table1[[#This Row],[Race]],Lookups!$E$2:$F$11,2,FALSE)</f>
        <v>White</v>
      </c>
      <c r="AE1719" s="45" t="str">
        <f>VLOOKUP(Table1[[#This Row],[Ethnicity]],Lookups!$H$2:$I$6,2,FALSE)</f>
        <v>Not Hispanic/Latino</v>
      </c>
      <c r="AF1719" s="45" t="str">
        <f>VLOOKUP(Table1[[#This Row],[Language]],Lookups!$K$2:$L$9,2,FALSE)</f>
        <v>English</v>
      </c>
      <c r="AG1719" s="46">
        <v>42005</v>
      </c>
      <c r="AH1719" s="46">
        <v>45657</v>
      </c>
      <c r="AI1719" s="46" t="str">
        <f>IF(Table1[[#This Row],[Colonoscopy Date]]="","",DATEVALUE(Table1[[#This Row],[Colonoscopy Date]]))</f>
        <v/>
      </c>
      <c r="AJ17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20" spans="1:36" x14ac:dyDescent="0.25">
      <c r="A1720">
        <v>12813</v>
      </c>
      <c r="B1720" t="s">
        <v>1801</v>
      </c>
      <c r="C1720" t="s">
        <v>20</v>
      </c>
      <c r="D1720" t="s">
        <v>34</v>
      </c>
      <c r="E1720" t="s">
        <v>22</v>
      </c>
      <c r="F1720" t="s">
        <v>63</v>
      </c>
      <c r="G1720" t="s">
        <v>4615</v>
      </c>
      <c r="H1720" t="s">
        <v>35</v>
      </c>
      <c r="I1720" s="36">
        <v>21469</v>
      </c>
      <c r="J1720" t="s">
        <v>2883</v>
      </c>
      <c r="K1720" t="s">
        <v>2930</v>
      </c>
      <c r="L1720" t="s">
        <v>25</v>
      </c>
      <c r="M1720" s="2">
        <v>45607</v>
      </c>
      <c r="N1720" t="s">
        <v>25</v>
      </c>
      <c r="O1720" t="s">
        <v>25</v>
      </c>
      <c r="P1720" t="s">
        <v>18</v>
      </c>
      <c r="Q1720" t="s">
        <v>18</v>
      </c>
      <c r="R1720" t="s">
        <v>18</v>
      </c>
      <c r="S1720" t="s">
        <v>18</v>
      </c>
      <c r="T1720" t="s">
        <v>18</v>
      </c>
      <c r="U1720" t="s">
        <v>18</v>
      </c>
      <c r="V1720" t="s">
        <v>18</v>
      </c>
      <c r="W1720" s="45" t="str">
        <f>IF(Table1[[#This Row],[Sex at Birth]]="F","Female","Male")</f>
        <v>Male</v>
      </c>
      <c r="X1720" s="43">
        <v>45657</v>
      </c>
      <c r="Y1720" s="44">
        <f>Table1[[#This Row],[Report cutoff date]]-Table1[[#This Row],[DOB]]</f>
        <v>24188</v>
      </c>
      <c r="Z1720" s="68">
        <f>ROUNDDOWN(Table1[[#This Row],[Days old - as of report cutoff date]]/365,0)</f>
        <v>66</v>
      </c>
      <c r="AA1720" s="45" t="str">
        <f>IF(Table1[[#This Row],[Years old]]&gt;=55,"55+","54 and under")</f>
        <v>55+</v>
      </c>
      <c r="AB1720" s="45" t="str">
        <f>VLOOKUP(Table1[[#This Row],[Years old]],Lookups!$A$1:$C$101,2,FALSE)</f>
        <v>60 - 69</v>
      </c>
      <c r="AC1720" s="45" t="str">
        <f>VLOOKUP(Table1[[#This Row],[Years old]],Lookups!$A$1:$C$101,3,FALSE)</f>
        <v>65 - 69</v>
      </c>
      <c r="AD1720" s="45" t="str">
        <f>VLOOKUP(Table1[[#This Row],[Race]],Lookups!$E$2:$F$11,2,FALSE)</f>
        <v>White</v>
      </c>
      <c r="AE1720" s="45" t="str">
        <f>VLOOKUP(Table1[[#This Row],[Ethnicity]],Lookups!$H$2:$I$6,2,FALSE)</f>
        <v>Other/ Unknown</v>
      </c>
      <c r="AF1720" s="45" t="str">
        <f>VLOOKUP(Table1[[#This Row],[Language]],Lookups!$K$2:$L$9,2,FALSE)</f>
        <v>English</v>
      </c>
      <c r="AG1720" s="46">
        <v>42005</v>
      </c>
      <c r="AH1720" s="46">
        <v>45657</v>
      </c>
      <c r="AI1720" s="46" t="str">
        <f>IF(Table1[[#This Row],[Colonoscopy Date]]="","",DATEVALUE(Table1[[#This Row],[Colonoscopy Date]]))</f>
        <v/>
      </c>
      <c r="AJ17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21" spans="1:36" x14ac:dyDescent="0.25">
      <c r="A1721">
        <v>14586</v>
      </c>
      <c r="B1721" t="s">
        <v>1715</v>
      </c>
      <c r="C1721" t="s">
        <v>47</v>
      </c>
      <c r="D1721" t="s">
        <v>21</v>
      </c>
      <c r="E1721" t="s">
        <v>22</v>
      </c>
      <c r="F1721" t="s">
        <v>44</v>
      </c>
      <c r="G1721" t="s">
        <v>4281</v>
      </c>
      <c r="H1721" t="s">
        <v>24</v>
      </c>
      <c r="I1721" s="36">
        <v>21469</v>
      </c>
      <c r="J1721" t="s">
        <v>2884</v>
      </c>
      <c r="K1721" t="s">
        <v>2930</v>
      </c>
      <c r="L1721" t="s">
        <v>25</v>
      </c>
      <c r="M1721" s="2">
        <v>45427</v>
      </c>
      <c r="N1721" t="s">
        <v>25</v>
      </c>
      <c r="O1721" t="s">
        <v>25</v>
      </c>
      <c r="P1721" t="s">
        <v>18</v>
      </c>
      <c r="Q1721" t="s">
        <v>18</v>
      </c>
      <c r="R1721" t="s">
        <v>18</v>
      </c>
      <c r="S1721" t="s">
        <v>18</v>
      </c>
      <c r="T1721" t="s">
        <v>18</v>
      </c>
      <c r="U1721" t="s">
        <v>18</v>
      </c>
      <c r="V1721" t="s">
        <v>18</v>
      </c>
      <c r="W1721" s="45" t="str">
        <f>IF(Table1[[#This Row],[Sex at Birth]]="F","Female","Male")</f>
        <v>Female</v>
      </c>
      <c r="X1721" s="43">
        <v>45657</v>
      </c>
      <c r="Y1721" s="44">
        <f>Table1[[#This Row],[Report cutoff date]]-Table1[[#This Row],[DOB]]</f>
        <v>24188</v>
      </c>
      <c r="Z1721" s="68">
        <f>ROUNDDOWN(Table1[[#This Row],[Days old - as of report cutoff date]]/365,0)</f>
        <v>66</v>
      </c>
      <c r="AA1721" s="45" t="str">
        <f>IF(Table1[[#This Row],[Years old]]&gt;=55,"55+","54 and under")</f>
        <v>55+</v>
      </c>
      <c r="AB1721" s="45" t="str">
        <f>VLOOKUP(Table1[[#This Row],[Years old]],Lookups!$A$1:$C$101,2,FALSE)</f>
        <v>60 - 69</v>
      </c>
      <c r="AC1721" s="45" t="str">
        <f>VLOOKUP(Table1[[#This Row],[Years old]],Lookups!$A$1:$C$101,3,FALSE)</f>
        <v>65 - 69</v>
      </c>
      <c r="AD1721" s="45" t="str">
        <f>VLOOKUP(Table1[[#This Row],[Race]],Lookups!$E$2:$F$11,2,FALSE)</f>
        <v>Amer. Indian/ Alaska Native</v>
      </c>
      <c r="AE1721" s="45" t="str">
        <f>VLOOKUP(Table1[[#This Row],[Ethnicity]],Lookups!$H$2:$I$6,2,FALSE)</f>
        <v>Not Hispanic/Latino</v>
      </c>
      <c r="AF1721" s="45" t="str">
        <f>VLOOKUP(Table1[[#This Row],[Language]],Lookups!$K$2:$L$9,2,FALSE)</f>
        <v>English</v>
      </c>
      <c r="AG1721" s="46">
        <v>42005</v>
      </c>
      <c r="AH1721" s="46">
        <v>45657</v>
      </c>
      <c r="AI1721" s="46" t="str">
        <f>IF(Table1[[#This Row],[Colonoscopy Date]]="","",DATEVALUE(Table1[[#This Row],[Colonoscopy Date]]))</f>
        <v/>
      </c>
      <c r="AJ17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22" spans="1:36" x14ac:dyDescent="0.25">
      <c r="A1722">
        <v>10978</v>
      </c>
      <c r="B1722" t="s">
        <v>1586</v>
      </c>
      <c r="C1722" t="s">
        <v>20</v>
      </c>
      <c r="D1722" t="s">
        <v>21</v>
      </c>
      <c r="E1722" t="s">
        <v>22</v>
      </c>
      <c r="F1722" t="s">
        <v>30</v>
      </c>
      <c r="G1722" t="s">
        <v>7022</v>
      </c>
      <c r="H1722" t="s">
        <v>24</v>
      </c>
      <c r="I1722" s="36">
        <v>21470</v>
      </c>
      <c r="J1722" t="s">
        <v>2906</v>
      </c>
      <c r="K1722" t="s">
        <v>2931</v>
      </c>
      <c r="L1722" t="s">
        <v>25</v>
      </c>
      <c r="M1722" s="2">
        <v>45637</v>
      </c>
      <c r="N1722" t="s">
        <v>53</v>
      </c>
      <c r="O1722" t="s">
        <v>25</v>
      </c>
      <c r="P1722" t="s">
        <v>1436</v>
      </c>
      <c r="Q1722" t="s">
        <v>18</v>
      </c>
      <c r="R1722" t="s">
        <v>18</v>
      </c>
      <c r="S1722" t="s">
        <v>18</v>
      </c>
      <c r="T1722" t="s">
        <v>18</v>
      </c>
      <c r="U1722" t="s">
        <v>18</v>
      </c>
      <c r="V1722" t="s">
        <v>18</v>
      </c>
      <c r="W1722" s="45" t="str">
        <f>IF(Table1[[#This Row],[Sex at Birth]]="F","Female","Male")</f>
        <v>Female</v>
      </c>
      <c r="X1722" s="43">
        <v>45657</v>
      </c>
      <c r="Y1722" s="44">
        <f>Table1[[#This Row],[Report cutoff date]]-Table1[[#This Row],[DOB]]</f>
        <v>24187</v>
      </c>
      <c r="Z1722" s="68">
        <f>ROUNDDOWN(Table1[[#This Row],[Days old - as of report cutoff date]]/365,0)</f>
        <v>66</v>
      </c>
      <c r="AA1722" s="45" t="str">
        <f>IF(Table1[[#This Row],[Years old]]&gt;=55,"55+","54 and under")</f>
        <v>55+</v>
      </c>
      <c r="AB1722" s="45" t="str">
        <f>VLOOKUP(Table1[[#This Row],[Years old]],Lookups!$A$1:$C$101,2,FALSE)</f>
        <v>60 - 69</v>
      </c>
      <c r="AC1722" s="45" t="str">
        <f>VLOOKUP(Table1[[#This Row],[Years old]],Lookups!$A$1:$C$101,3,FALSE)</f>
        <v>65 - 69</v>
      </c>
      <c r="AD1722" s="45" t="str">
        <f>VLOOKUP(Table1[[#This Row],[Race]],Lookups!$E$2:$F$11,2,FALSE)</f>
        <v>White</v>
      </c>
      <c r="AE1722" s="45" t="str">
        <f>VLOOKUP(Table1[[#This Row],[Ethnicity]],Lookups!$H$2:$I$6,2,FALSE)</f>
        <v>Not Hispanic/Latino</v>
      </c>
      <c r="AF1722" s="45" t="str">
        <f>VLOOKUP(Table1[[#This Row],[Language]],Lookups!$K$2:$L$9,2,FALSE)</f>
        <v>English</v>
      </c>
      <c r="AG1722" s="46">
        <v>42005</v>
      </c>
      <c r="AH1722" s="46">
        <v>45657</v>
      </c>
      <c r="AI1722" s="46">
        <f>IF(Table1[[#This Row],[Colonoscopy Date]]="","",DATEVALUE(Table1[[#This Row],[Colonoscopy Date]]))</f>
        <v>45020</v>
      </c>
      <c r="AJ172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23" spans="1:36" x14ac:dyDescent="0.25">
      <c r="A1723">
        <v>13302</v>
      </c>
      <c r="B1723" t="s">
        <v>1619</v>
      </c>
      <c r="C1723" t="s">
        <v>20</v>
      </c>
      <c r="D1723" t="s">
        <v>21</v>
      </c>
      <c r="E1723" t="s">
        <v>22</v>
      </c>
      <c r="F1723" t="s">
        <v>30</v>
      </c>
      <c r="G1723" t="s">
        <v>7136</v>
      </c>
      <c r="H1723" t="s">
        <v>35</v>
      </c>
      <c r="I1723" s="36">
        <v>21470</v>
      </c>
      <c r="J1723" t="s">
        <v>2925</v>
      </c>
      <c r="K1723" t="s">
        <v>2931</v>
      </c>
      <c r="L1723" t="s">
        <v>25</v>
      </c>
      <c r="M1723" s="2">
        <v>45600</v>
      </c>
      <c r="N1723" t="s">
        <v>25</v>
      </c>
      <c r="O1723" t="s">
        <v>25</v>
      </c>
      <c r="P1723" t="s">
        <v>18</v>
      </c>
      <c r="Q1723" t="s">
        <v>18</v>
      </c>
      <c r="R1723" t="s">
        <v>18</v>
      </c>
      <c r="S1723" t="s">
        <v>18</v>
      </c>
      <c r="T1723" t="s">
        <v>18</v>
      </c>
      <c r="U1723" t="s">
        <v>18</v>
      </c>
      <c r="V1723" t="s">
        <v>18</v>
      </c>
      <c r="W1723" s="45" t="str">
        <f>IF(Table1[[#This Row],[Sex at Birth]]="F","Female","Male")</f>
        <v>Male</v>
      </c>
      <c r="X1723" s="43">
        <v>45657</v>
      </c>
      <c r="Y1723" s="44">
        <f>Table1[[#This Row],[Report cutoff date]]-Table1[[#This Row],[DOB]]</f>
        <v>24187</v>
      </c>
      <c r="Z1723" s="68">
        <f>ROUNDDOWN(Table1[[#This Row],[Days old - as of report cutoff date]]/365,0)</f>
        <v>66</v>
      </c>
      <c r="AA1723" s="45" t="str">
        <f>IF(Table1[[#This Row],[Years old]]&gt;=55,"55+","54 and under")</f>
        <v>55+</v>
      </c>
      <c r="AB1723" s="45" t="str">
        <f>VLOOKUP(Table1[[#This Row],[Years old]],Lookups!$A$1:$C$101,2,FALSE)</f>
        <v>60 - 69</v>
      </c>
      <c r="AC1723" s="45" t="str">
        <f>VLOOKUP(Table1[[#This Row],[Years old]],Lookups!$A$1:$C$101,3,FALSE)</f>
        <v>65 - 69</v>
      </c>
      <c r="AD1723" s="45" t="str">
        <f>VLOOKUP(Table1[[#This Row],[Race]],Lookups!$E$2:$F$11,2,FALSE)</f>
        <v>White</v>
      </c>
      <c r="AE1723" s="45" t="str">
        <f>VLOOKUP(Table1[[#This Row],[Ethnicity]],Lookups!$H$2:$I$6,2,FALSE)</f>
        <v>Not Hispanic/Latino</v>
      </c>
      <c r="AF1723" s="45" t="str">
        <f>VLOOKUP(Table1[[#This Row],[Language]],Lookups!$K$2:$L$9,2,FALSE)</f>
        <v>English</v>
      </c>
      <c r="AG1723" s="46">
        <v>42005</v>
      </c>
      <c r="AH1723" s="46">
        <v>45657</v>
      </c>
      <c r="AI1723" s="46" t="str">
        <f>IF(Table1[[#This Row],[Colonoscopy Date]]="","",DATEVALUE(Table1[[#This Row],[Colonoscopy Date]]))</f>
        <v/>
      </c>
      <c r="AJ17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24" spans="1:36" x14ac:dyDescent="0.25">
      <c r="A1724">
        <v>12515</v>
      </c>
      <c r="B1724" t="s">
        <v>2230</v>
      </c>
      <c r="C1724" t="s">
        <v>20</v>
      </c>
      <c r="D1724" t="s">
        <v>21</v>
      </c>
      <c r="E1724" t="s">
        <v>22</v>
      </c>
      <c r="F1724" t="s">
        <v>18</v>
      </c>
      <c r="G1724" t="s">
        <v>4654</v>
      </c>
      <c r="H1724" t="s">
        <v>35</v>
      </c>
      <c r="I1724" s="36">
        <v>21474</v>
      </c>
      <c r="J1724" t="s">
        <v>2883</v>
      </c>
      <c r="K1724" t="s">
        <v>2930</v>
      </c>
      <c r="L1724" t="s">
        <v>25</v>
      </c>
      <c r="M1724" s="2">
        <v>45569</v>
      </c>
      <c r="N1724" t="s">
        <v>25</v>
      </c>
      <c r="O1724" t="s">
        <v>25</v>
      </c>
      <c r="P1724" t="s">
        <v>18</v>
      </c>
      <c r="Q1724" t="s">
        <v>18</v>
      </c>
      <c r="R1724" t="s">
        <v>18</v>
      </c>
      <c r="S1724" t="s">
        <v>18</v>
      </c>
      <c r="T1724" t="s">
        <v>18</v>
      </c>
      <c r="U1724" t="s">
        <v>18</v>
      </c>
      <c r="V1724" t="s">
        <v>18</v>
      </c>
      <c r="W1724" s="45" t="str">
        <f>IF(Table1[[#This Row],[Sex at Birth]]="F","Female","Male")</f>
        <v>Male</v>
      </c>
      <c r="X1724" s="43">
        <v>45657</v>
      </c>
      <c r="Y1724" s="44">
        <f>Table1[[#This Row],[Report cutoff date]]-Table1[[#This Row],[DOB]]</f>
        <v>24183</v>
      </c>
      <c r="Z1724" s="68">
        <f>ROUNDDOWN(Table1[[#This Row],[Days old - as of report cutoff date]]/365,0)</f>
        <v>66</v>
      </c>
      <c r="AA1724" s="45" t="str">
        <f>IF(Table1[[#This Row],[Years old]]&gt;=55,"55+","54 and under")</f>
        <v>55+</v>
      </c>
      <c r="AB1724" s="45" t="str">
        <f>VLOOKUP(Table1[[#This Row],[Years old]],Lookups!$A$1:$C$101,2,FALSE)</f>
        <v>60 - 69</v>
      </c>
      <c r="AC1724" s="45" t="str">
        <f>VLOOKUP(Table1[[#This Row],[Years old]],Lookups!$A$1:$C$101,3,FALSE)</f>
        <v>65 - 69</v>
      </c>
      <c r="AD1724" s="45" t="str">
        <f>VLOOKUP(Table1[[#This Row],[Race]],Lookups!$E$2:$F$11,2,FALSE)</f>
        <v>White</v>
      </c>
      <c r="AE1724" s="45" t="str">
        <f>VLOOKUP(Table1[[#This Row],[Ethnicity]],Lookups!$H$2:$I$6,2,FALSE)</f>
        <v>Not Hispanic/Latino</v>
      </c>
      <c r="AF1724" s="45" t="str">
        <f>VLOOKUP(Table1[[#This Row],[Language]],Lookups!$K$2:$L$9,2,FALSE)</f>
        <v>English</v>
      </c>
      <c r="AG1724" s="46">
        <v>42005</v>
      </c>
      <c r="AH1724" s="46">
        <v>45657</v>
      </c>
      <c r="AI1724" s="46" t="str">
        <f>IF(Table1[[#This Row],[Colonoscopy Date]]="","",DATEVALUE(Table1[[#This Row],[Colonoscopy Date]]))</f>
        <v/>
      </c>
      <c r="AJ17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25" spans="1:36" x14ac:dyDescent="0.25">
      <c r="A1725">
        <v>10831</v>
      </c>
      <c r="B1725" t="s">
        <v>1661</v>
      </c>
      <c r="C1725" t="s">
        <v>20</v>
      </c>
      <c r="D1725" t="s">
        <v>21</v>
      </c>
      <c r="E1725" t="s">
        <v>22</v>
      </c>
      <c r="F1725" t="s">
        <v>574</v>
      </c>
      <c r="G1725" t="s">
        <v>8094</v>
      </c>
      <c r="H1725" t="s">
        <v>35</v>
      </c>
      <c r="I1725" s="36">
        <v>21476</v>
      </c>
      <c r="J1725" t="s">
        <v>2914</v>
      </c>
      <c r="K1725" t="s">
        <v>2936</v>
      </c>
      <c r="L1725" t="s">
        <v>25</v>
      </c>
      <c r="M1725" s="2">
        <v>45357</v>
      </c>
      <c r="N1725" t="s">
        <v>25</v>
      </c>
      <c r="O1725" t="s">
        <v>25</v>
      </c>
      <c r="P1725" t="s">
        <v>18</v>
      </c>
      <c r="Q1725" t="s">
        <v>18</v>
      </c>
      <c r="R1725" t="s">
        <v>18</v>
      </c>
      <c r="S1725" t="s">
        <v>18</v>
      </c>
      <c r="T1725" t="s">
        <v>18</v>
      </c>
      <c r="U1725" t="s">
        <v>18</v>
      </c>
      <c r="V1725" t="s">
        <v>18</v>
      </c>
      <c r="W1725" s="45" t="str">
        <f>IF(Table1[[#This Row],[Sex at Birth]]="F","Female","Male")</f>
        <v>Male</v>
      </c>
      <c r="X1725" s="43">
        <v>45657</v>
      </c>
      <c r="Y1725" s="44">
        <f>Table1[[#This Row],[Report cutoff date]]-Table1[[#This Row],[DOB]]</f>
        <v>24181</v>
      </c>
      <c r="Z1725" s="68">
        <f>ROUNDDOWN(Table1[[#This Row],[Days old - as of report cutoff date]]/365,0)</f>
        <v>66</v>
      </c>
      <c r="AA1725" s="45" t="str">
        <f>IF(Table1[[#This Row],[Years old]]&gt;=55,"55+","54 and under")</f>
        <v>55+</v>
      </c>
      <c r="AB1725" s="45" t="str">
        <f>VLOOKUP(Table1[[#This Row],[Years old]],Lookups!$A$1:$C$101,2,FALSE)</f>
        <v>60 - 69</v>
      </c>
      <c r="AC1725" s="45" t="str">
        <f>VLOOKUP(Table1[[#This Row],[Years old]],Lookups!$A$1:$C$101,3,FALSE)</f>
        <v>65 - 69</v>
      </c>
      <c r="AD1725" s="45" t="str">
        <f>VLOOKUP(Table1[[#This Row],[Race]],Lookups!$E$2:$F$11,2,FALSE)</f>
        <v>White</v>
      </c>
      <c r="AE1725" s="45" t="str">
        <f>VLOOKUP(Table1[[#This Row],[Ethnicity]],Lookups!$H$2:$I$6,2,FALSE)</f>
        <v>Not Hispanic/Latino</v>
      </c>
      <c r="AF1725" s="45" t="str">
        <f>VLOOKUP(Table1[[#This Row],[Language]],Lookups!$K$2:$L$9,2,FALSE)</f>
        <v>English</v>
      </c>
      <c r="AG1725" s="46">
        <v>42005</v>
      </c>
      <c r="AH1725" s="46">
        <v>45657</v>
      </c>
      <c r="AI1725" s="46" t="str">
        <f>IF(Table1[[#This Row],[Colonoscopy Date]]="","",DATEVALUE(Table1[[#This Row],[Colonoscopy Date]]))</f>
        <v/>
      </c>
      <c r="AJ17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26" spans="1:36" x14ac:dyDescent="0.25">
      <c r="A1726">
        <v>15290</v>
      </c>
      <c r="B1726" t="s">
        <v>1719</v>
      </c>
      <c r="C1726" t="s">
        <v>20</v>
      </c>
      <c r="D1726" t="s">
        <v>34</v>
      </c>
      <c r="E1726" t="s">
        <v>22</v>
      </c>
      <c r="F1726" t="s">
        <v>30</v>
      </c>
      <c r="G1726" t="s">
        <v>5353</v>
      </c>
      <c r="H1726" t="s">
        <v>35</v>
      </c>
      <c r="I1726" s="36">
        <v>21477</v>
      </c>
      <c r="J1726" t="s">
        <v>2910</v>
      </c>
      <c r="K1726" t="s">
        <v>2930</v>
      </c>
      <c r="L1726" t="s">
        <v>25</v>
      </c>
      <c r="M1726" s="2">
        <v>45450</v>
      </c>
      <c r="N1726" t="s">
        <v>25</v>
      </c>
      <c r="O1726" t="s">
        <v>25</v>
      </c>
      <c r="P1726" t="s">
        <v>18</v>
      </c>
      <c r="Q1726" t="s">
        <v>18</v>
      </c>
      <c r="R1726" t="s">
        <v>18</v>
      </c>
      <c r="S1726" t="s">
        <v>18</v>
      </c>
      <c r="T1726" t="s">
        <v>18</v>
      </c>
      <c r="U1726" t="s">
        <v>18</v>
      </c>
      <c r="V1726" t="s">
        <v>18</v>
      </c>
      <c r="W1726" s="45" t="str">
        <f>IF(Table1[[#This Row],[Sex at Birth]]="F","Female","Male")</f>
        <v>Male</v>
      </c>
      <c r="X1726" s="43">
        <v>45657</v>
      </c>
      <c r="Y1726" s="44">
        <f>Table1[[#This Row],[Report cutoff date]]-Table1[[#This Row],[DOB]]</f>
        <v>24180</v>
      </c>
      <c r="Z1726" s="68">
        <f>ROUNDDOWN(Table1[[#This Row],[Days old - as of report cutoff date]]/365,0)</f>
        <v>66</v>
      </c>
      <c r="AA1726" s="45" t="str">
        <f>IF(Table1[[#This Row],[Years old]]&gt;=55,"55+","54 and under")</f>
        <v>55+</v>
      </c>
      <c r="AB1726" s="45" t="str">
        <f>VLOOKUP(Table1[[#This Row],[Years old]],Lookups!$A$1:$C$101,2,FALSE)</f>
        <v>60 - 69</v>
      </c>
      <c r="AC1726" s="45" t="str">
        <f>VLOOKUP(Table1[[#This Row],[Years old]],Lookups!$A$1:$C$101,3,FALSE)</f>
        <v>65 - 69</v>
      </c>
      <c r="AD1726" s="45" t="str">
        <f>VLOOKUP(Table1[[#This Row],[Race]],Lookups!$E$2:$F$11,2,FALSE)</f>
        <v>White</v>
      </c>
      <c r="AE1726" s="45" t="str">
        <f>VLOOKUP(Table1[[#This Row],[Ethnicity]],Lookups!$H$2:$I$6,2,FALSE)</f>
        <v>Other/ Unknown</v>
      </c>
      <c r="AF1726" s="45" t="str">
        <f>VLOOKUP(Table1[[#This Row],[Language]],Lookups!$K$2:$L$9,2,FALSE)</f>
        <v>English</v>
      </c>
      <c r="AG1726" s="46">
        <v>42005</v>
      </c>
      <c r="AH1726" s="46">
        <v>45657</v>
      </c>
      <c r="AI1726" s="46" t="str">
        <f>IF(Table1[[#This Row],[Colonoscopy Date]]="","",DATEVALUE(Table1[[#This Row],[Colonoscopy Date]]))</f>
        <v/>
      </c>
      <c r="AJ17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27" spans="1:36" x14ac:dyDescent="0.25">
      <c r="A1727">
        <v>14897</v>
      </c>
      <c r="B1727" t="s">
        <v>1789</v>
      </c>
      <c r="C1727" t="s">
        <v>20</v>
      </c>
      <c r="D1727" t="s">
        <v>21</v>
      </c>
      <c r="E1727" t="s">
        <v>22</v>
      </c>
      <c r="F1727" t="s">
        <v>147</v>
      </c>
      <c r="G1727" t="s">
        <v>4869</v>
      </c>
      <c r="H1727" t="s">
        <v>24</v>
      </c>
      <c r="I1727" s="36">
        <v>21478</v>
      </c>
      <c r="J1727" t="s">
        <v>2891</v>
      </c>
      <c r="K1727" t="s">
        <v>2930</v>
      </c>
      <c r="L1727" t="s">
        <v>25</v>
      </c>
      <c r="M1727" s="2">
        <v>45643</v>
      </c>
      <c r="N1727" t="s">
        <v>25</v>
      </c>
      <c r="O1727" t="s">
        <v>25</v>
      </c>
      <c r="P1727" t="s">
        <v>18</v>
      </c>
      <c r="Q1727" t="s">
        <v>18</v>
      </c>
      <c r="R1727" t="s">
        <v>18</v>
      </c>
      <c r="S1727" t="s">
        <v>18</v>
      </c>
      <c r="T1727" t="s">
        <v>18</v>
      </c>
      <c r="U1727" t="s">
        <v>18</v>
      </c>
      <c r="V1727" t="s">
        <v>18</v>
      </c>
      <c r="W1727" s="45" t="str">
        <f>IF(Table1[[#This Row],[Sex at Birth]]="F","Female","Male")</f>
        <v>Female</v>
      </c>
      <c r="X1727" s="43">
        <v>45657</v>
      </c>
      <c r="Y1727" s="44">
        <f>Table1[[#This Row],[Report cutoff date]]-Table1[[#This Row],[DOB]]</f>
        <v>24179</v>
      </c>
      <c r="Z1727" s="68">
        <f>ROUNDDOWN(Table1[[#This Row],[Days old - as of report cutoff date]]/365,0)</f>
        <v>66</v>
      </c>
      <c r="AA1727" s="45" t="str">
        <f>IF(Table1[[#This Row],[Years old]]&gt;=55,"55+","54 and under")</f>
        <v>55+</v>
      </c>
      <c r="AB1727" s="45" t="str">
        <f>VLOOKUP(Table1[[#This Row],[Years old]],Lookups!$A$1:$C$101,2,FALSE)</f>
        <v>60 - 69</v>
      </c>
      <c r="AC1727" s="45" t="str">
        <f>VLOOKUP(Table1[[#This Row],[Years old]],Lookups!$A$1:$C$101,3,FALSE)</f>
        <v>65 - 69</v>
      </c>
      <c r="AD1727" s="45" t="str">
        <f>VLOOKUP(Table1[[#This Row],[Race]],Lookups!$E$2:$F$11,2,FALSE)</f>
        <v>White</v>
      </c>
      <c r="AE1727" s="45" t="str">
        <f>VLOOKUP(Table1[[#This Row],[Ethnicity]],Lookups!$H$2:$I$6,2,FALSE)</f>
        <v>Not Hispanic/Latino</v>
      </c>
      <c r="AF1727" s="45" t="str">
        <f>VLOOKUP(Table1[[#This Row],[Language]],Lookups!$K$2:$L$9,2,FALSE)</f>
        <v>English</v>
      </c>
      <c r="AG1727" s="46">
        <v>42005</v>
      </c>
      <c r="AH1727" s="46">
        <v>45657</v>
      </c>
      <c r="AI1727" s="46" t="str">
        <f>IF(Table1[[#This Row],[Colonoscopy Date]]="","",DATEVALUE(Table1[[#This Row],[Colonoscopy Date]]))</f>
        <v/>
      </c>
      <c r="AJ17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28" spans="1:36" x14ac:dyDescent="0.25">
      <c r="A1728">
        <v>14800</v>
      </c>
      <c r="B1728" t="s">
        <v>1661</v>
      </c>
      <c r="C1728" t="s">
        <v>20</v>
      </c>
      <c r="D1728" t="s">
        <v>21</v>
      </c>
      <c r="E1728" t="s">
        <v>22</v>
      </c>
      <c r="F1728" t="s">
        <v>44</v>
      </c>
      <c r="G1728" t="s">
        <v>6475</v>
      </c>
      <c r="H1728" t="s">
        <v>24</v>
      </c>
      <c r="I1728" s="36">
        <v>21479</v>
      </c>
      <c r="J1728" t="s">
        <v>2925</v>
      </c>
      <c r="K1728" t="s">
        <v>2930</v>
      </c>
      <c r="L1728" t="s">
        <v>25</v>
      </c>
      <c r="M1728" s="2">
        <v>45525</v>
      </c>
      <c r="N1728" t="s">
        <v>25</v>
      </c>
      <c r="O1728" t="s">
        <v>25</v>
      </c>
      <c r="P1728" t="s">
        <v>18</v>
      </c>
      <c r="Q1728" t="s">
        <v>18</v>
      </c>
      <c r="R1728" t="s">
        <v>18</v>
      </c>
      <c r="S1728" t="s">
        <v>18</v>
      </c>
      <c r="T1728" t="s">
        <v>18</v>
      </c>
      <c r="U1728" t="s">
        <v>18</v>
      </c>
      <c r="V1728" t="s">
        <v>18</v>
      </c>
      <c r="W1728" s="45" t="str">
        <f>IF(Table1[[#This Row],[Sex at Birth]]="F","Female","Male")</f>
        <v>Female</v>
      </c>
      <c r="X1728" s="43">
        <v>45657</v>
      </c>
      <c r="Y1728" s="44">
        <f>Table1[[#This Row],[Report cutoff date]]-Table1[[#This Row],[DOB]]</f>
        <v>24178</v>
      </c>
      <c r="Z1728" s="68">
        <f>ROUNDDOWN(Table1[[#This Row],[Days old - as of report cutoff date]]/365,0)</f>
        <v>66</v>
      </c>
      <c r="AA1728" s="45" t="str">
        <f>IF(Table1[[#This Row],[Years old]]&gt;=55,"55+","54 and under")</f>
        <v>55+</v>
      </c>
      <c r="AB1728" s="45" t="str">
        <f>VLOOKUP(Table1[[#This Row],[Years old]],Lookups!$A$1:$C$101,2,FALSE)</f>
        <v>60 - 69</v>
      </c>
      <c r="AC1728" s="45" t="str">
        <f>VLOOKUP(Table1[[#This Row],[Years old]],Lookups!$A$1:$C$101,3,FALSE)</f>
        <v>65 - 69</v>
      </c>
      <c r="AD1728" s="45" t="str">
        <f>VLOOKUP(Table1[[#This Row],[Race]],Lookups!$E$2:$F$11,2,FALSE)</f>
        <v>White</v>
      </c>
      <c r="AE1728" s="45" t="str">
        <f>VLOOKUP(Table1[[#This Row],[Ethnicity]],Lookups!$H$2:$I$6,2,FALSE)</f>
        <v>Not Hispanic/Latino</v>
      </c>
      <c r="AF1728" s="45" t="str">
        <f>VLOOKUP(Table1[[#This Row],[Language]],Lookups!$K$2:$L$9,2,FALSE)</f>
        <v>English</v>
      </c>
      <c r="AG1728" s="46">
        <v>42005</v>
      </c>
      <c r="AH1728" s="46">
        <v>45657</v>
      </c>
      <c r="AI1728" s="46" t="str">
        <f>IF(Table1[[#This Row],[Colonoscopy Date]]="","",DATEVALUE(Table1[[#This Row],[Colonoscopy Date]]))</f>
        <v/>
      </c>
      <c r="AJ17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29" spans="1:36" x14ac:dyDescent="0.25">
      <c r="A1729">
        <v>10947</v>
      </c>
      <c r="B1729" t="s">
        <v>1739</v>
      </c>
      <c r="C1729" t="s">
        <v>20</v>
      </c>
      <c r="D1729" t="s">
        <v>21</v>
      </c>
      <c r="E1729" t="s">
        <v>22</v>
      </c>
      <c r="F1729" t="s">
        <v>63</v>
      </c>
      <c r="G1729" t="s">
        <v>3868</v>
      </c>
      <c r="H1729" t="s">
        <v>24</v>
      </c>
      <c r="I1729" s="36">
        <v>21481</v>
      </c>
      <c r="J1729" t="s">
        <v>2912</v>
      </c>
      <c r="K1729" t="s">
        <v>2936</v>
      </c>
      <c r="L1729" t="s">
        <v>25</v>
      </c>
      <c r="M1729" s="2">
        <v>45607</v>
      </c>
      <c r="N1729" t="s">
        <v>53</v>
      </c>
      <c r="O1729" t="s">
        <v>25</v>
      </c>
      <c r="P1729" t="s">
        <v>1372</v>
      </c>
      <c r="Q1729" t="s">
        <v>18</v>
      </c>
      <c r="R1729" t="s">
        <v>18</v>
      </c>
      <c r="S1729" t="s">
        <v>18</v>
      </c>
      <c r="T1729" t="s">
        <v>18</v>
      </c>
      <c r="U1729" t="s">
        <v>18</v>
      </c>
      <c r="V1729" t="s">
        <v>18</v>
      </c>
      <c r="W1729" s="45" t="str">
        <f>IF(Table1[[#This Row],[Sex at Birth]]="F","Female","Male")</f>
        <v>Female</v>
      </c>
      <c r="X1729" s="43">
        <v>45657</v>
      </c>
      <c r="Y1729" s="44">
        <f>Table1[[#This Row],[Report cutoff date]]-Table1[[#This Row],[DOB]]</f>
        <v>24176</v>
      </c>
      <c r="Z1729" s="68">
        <f>ROUNDDOWN(Table1[[#This Row],[Days old - as of report cutoff date]]/365,0)</f>
        <v>66</v>
      </c>
      <c r="AA1729" s="45" t="str">
        <f>IF(Table1[[#This Row],[Years old]]&gt;=55,"55+","54 and under")</f>
        <v>55+</v>
      </c>
      <c r="AB1729" s="45" t="str">
        <f>VLOOKUP(Table1[[#This Row],[Years old]],Lookups!$A$1:$C$101,2,FALSE)</f>
        <v>60 - 69</v>
      </c>
      <c r="AC1729" s="45" t="str">
        <f>VLOOKUP(Table1[[#This Row],[Years old]],Lookups!$A$1:$C$101,3,FALSE)</f>
        <v>65 - 69</v>
      </c>
      <c r="AD1729" s="45" t="str">
        <f>VLOOKUP(Table1[[#This Row],[Race]],Lookups!$E$2:$F$11,2,FALSE)</f>
        <v>White</v>
      </c>
      <c r="AE1729" s="45" t="str">
        <f>VLOOKUP(Table1[[#This Row],[Ethnicity]],Lookups!$H$2:$I$6,2,FALSE)</f>
        <v>Not Hispanic/Latino</v>
      </c>
      <c r="AF1729" s="45" t="str">
        <f>VLOOKUP(Table1[[#This Row],[Language]],Lookups!$K$2:$L$9,2,FALSE)</f>
        <v>English</v>
      </c>
      <c r="AG1729" s="46">
        <v>42005</v>
      </c>
      <c r="AH1729" s="46">
        <v>45657</v>
      </c>
      <c r="AI1729" s="46">
        <f>IF(Table1[[#This Row],[Colonoscopy Date]]="","",DATEVALUE(Table1[[#This Row],[Colonoscopy Date]]))</f>
        <v>42825</v>
      </c>
      <c r="AJ17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30" spans="1:36" x14ac:dyDescent="0.25">
      <c r="A1730">
        <v>13214</v>
      </c>
      <c r="B1730" t="s">
        <v>2215</v>
      </c>
      <c r="C1730" t="s">
        <v>20</v>
      </c>
      <c r="D1730" t="s">
        <v>21</v>
      </c>
      <c r="E1730" t="s">
        <v>22</v>
      </c>
      <c r="F1730" t="s">
        <v>100</v>
      </c>
      <c r="G1730" t="s">
        <v>5424</v>
      </c>
      <c r="H1730" t="s">
        <v>24</v>
      </c>
      <c r="I1730" s="36">
        <v>21487</v>
      </c>
      <c r="J1730" t="s">
        <v>2910</v>
      </c>
      <c r="K1730" t="s">
        <v>2930</v>
      </c>
      <c r="L1730" t="s">
        <v>25</v>
      </c>
      <c r="M1730" s="2">
        <v>45656</v>
      </c>
      <c r="N1730" t="s">
        <v>53</v>
      </c>
      <c r="O1730" t="s">
        <v>25</v>
      </c>
      <c r="P1730" t="s">
        <v>639</v>
      </c>
      <c r="Q1730" t="s">
        <v>18</v>
      </c>
      <c r="R1730" t="s">
        <v>18</v>
      </c>
      <c r="S1730" t="s">
        <v>18</v>
      </c>
      <c r="T1730" t="s">
        <v>18</v>
      </c>
      <c r="U1730" t="s">
        <v>18</v>
      </c>
      <c r="V1730" t="s">
        <v>18</v>
      </c>
      <c r="W1730" s="45" t="str">
        <f>IF(Table1[[#This Row],[Sex at Birth]]="F","Female","Male")</f>
        <v>Female</v>
      </c>
      <c r="X1730" s="43">
        <v>45657</v>
      </c>
      <c r="Y1730" s="44">
        <f>Table1[[#This Row],[Report cutoff date]]-Table1[[#This Row],[DOB]]</f>
        <v>24170</v>
      </c>
      <c r="Z1730" s="68">
        <f>ROUNDDOWN(Table1[[#This Row],[Days old - as of report cutoff date]]/365,0)</f>
        <v>66</v>
      </c>
      <c r="AA1730" s="45" t="str">
        <f>IF(Table1[[#This Row],[Years old]]&gt;=55,"55+","54 and under")</f>
        <v>55+</v>
      </c>
      <c r="AB1730" s="45" t="str">
        <f>VLOOKUP(Table1[[#This Row],[Years old]],Lookups!$A$1:$C$101,2,FALSE)</f>
        <v>60 - 69</v>
      </c>
      <c r="AC1730" s="45" t="str">
        <f>VLOOKUP(Table1[[#This Row],[Years old]],Lookups!$A$1:$C$101,3,FALSE)</f>
        <v>65 - 69</v>
      </c>
      <c r="AD1730" s="45" t="str">
        <f>VLOOKUP(Table1[[#This Row],[Race]],Lookups!$E$2:$F$11,2,FALSE)</f>
        <v>White</v>
      </c>
      <c r="AE1730" s="45" t="str">
        <f>VLOOKUP(Table1[[#This Row],[Ethnicity]],Lookups!$H$2:$I$6,2,FALSE)</f>
        <v>Not Hispanic/Latino</v>
      </c>
      <c r="AF1730" s="45" t="str">
        <f>VLOOKUP(Table1[[#This Row],[Language]],Lookups!$K$2:$L$9,2,FALSE)</f>
        <v>English</v>
      </c>
      <c r="AG1730" s="46">
        <v>42005</v>
      </c>
      <c r="AH1730" s="46">
        <v>45657</v>
      </c>
      <c r="AI1730" s="46">
        <f>IF(Table1[[#This Row],[Colonoscopy Date]]="","",DATEVALUE(Table1[[#This Row],[Colonoscopy Date]]))</f>
        <v>45359</v>
      </c>
      <c r="AJ173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31" spans="1:36" x14ac:dyDescent="0.25">
      <c r="A1731">
        <v>12319</v>
      </c>
      <c r="B1731" t="s">
        <v>1641</v>
      </c>
      <c r="C1731" t="s">
        <v>68</v>
      </c>
      <c r="D1731" t="s">
        <v>21</v>
      </c>
      <c r="E1731" t="s">
        <v>22</v>
      </c>
      <c r="F1731" t="s">
        <v>42</v>
      </c>
      <c r="G1731" t="s">
        <v>4121</v>
      </c>
      <c r="H1731" t="s">
        <v>24</v>
      </c>
      <c r="I1731" s="36">
        <v>21488</v>
      </c>
      <c r="J1731" t="s">
        <v>2911</v>
      </c>
      <c r="K1731" t="s">
        <v>2930</v>
      </c>
      <c r="L1731" t="s">
        <v>25</v>
      </c>
      <c r="M1731" s="2">
        <v>45635</v>
      </c>
      <c r="N1731" t="s">
        <v>53</v>
      </c>
      <c r="O1731" t="s">
        <v>25</v>
      </c>
      <c r="P1731" t="s">
        <v>587</v>
      </c>
      <c r="Q1731" t="s">
        <v>18</v>
      </c>
      <c r="R1731" t="s">
        <v>18</v>
      </c>
      <c r="S1731" t="s">
        <v>18</v>
      </c>
      <c r="T1731" t="s">
        <v>18</v>
      </c>
      <c r="U1731" t="s">
        <v>18</v>
      </c>
      <c r="V1731" t="s">
        <v>18</v>
      </c>
      <c r="W1731" s="45" t="str">
        <f>IF(Table1[[#This Row],[Sex at Birth]]="F","Female","Male")</f>
        <v>Female</v>
      </c>
      <c r="X1731" s="43">
        <v>45657</v>
      </c>
      <c r="Y1731" s="44">
        <f>Table1[[#This Row],[Report cutoff date]]-Table1[[#This Row],[DOB]]</f>
        <v>24169</v>
      </c>
      <c r="Z1731" s="68">
        <f>ROUNDDOWN(Table1[[#This Row],[Days old - as of report cutoff date]]/365,0)</f>
        <v>66</v>
      </c>
      <c r="AA1731" s="45" t="str">
        <f>IF(Table1[[#This Row],[Years old]]&gt;=55,"55+","54 and under")</f>
        <v>55+</v>
      </c>
      <c r="AB1731" s="45" t="str">
        <f>VLOOKUP(Table1[[#This Row],[Years old]],Lookups!$A$1:$C$101,2,FALSE)</f>
        <v>60 - 69</v>
      </c>
      <c r="AC1731" s="45" t="str">
        <f>VLOOKUP(Table1[[#This Row],[Years old]],Lookups!$A$1:$C$101,3,FALSE)</f>
        <v>65 - 69</v>
      </c>
      <c r="AD1731" s="45" t="str">
        <f>VLOOKUP(Table1[[#This Row],[Race]],Lookups!$E$2:$F$11,2,FALSE)</f>
        <v>Other/ Unknown</v>
      </c>
      <c r="AE1731" s="45" t="str">
        <f>VLOOKUP(Table1[[#This Row],[Ethnicity]],Lookups!$H$2:$I$6,2,FALSE)</f>
        <v>Not Hispanic/Latino</v>
      </c>
      <c r="AF1731" s="45" t="str">
        <f>VLOOKUP(Table1[[#This Row],[Language]],Lookups!$K$2:$L$9,2,FALSE)</f>
        <v>English</v>
      </c>
      <c r="AG1731" s="46">
        <v>42005</v>
      </c>
      <c r="AH1731" s="46">
        <v>45657</v>
      </c>
      <c r="AI1731" s="46">
        <f>IF(Table1[[#This Row],[Colonoscopy Date]]="","",DATEVALUE(Table1[[#This Row],[Colonoscopy Date]]))</f>
        <v>45635</v>
      </c>
      <c r="AJ173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32" spans="1:36" x14ac:dyDescent="0.25">
      <c r="A1732">
        <v>10190</v>
      </c>
      <c r="B1732" t="s">
        <v>1808</v>
      </c>
      <c r="C1732" t="s">
        <v>20</v>
      </c>
      <c r="D1732" t="s">
        <v>21</v>
      </c>
      <c r="E1732" t="s">
        <v>22</v>
      </c>
      <c r="F1732" t="s">
        <v>60</v>
      </c>
      <c r="G1732" t="s">
        <v>7837</v>
      </c>
      <c r="H1732" t="s">
        <v>24</v>
      </c>
      <c r="I1732" s="36">
        <v>21489</v>
      </c>
      <c r="J1732" t="s">
        <v>2912</v>
      </c>
      <c r="K1732" t="s">
        <v>2936</v>
      </c>
      <c r="L1732" t="s">
        <v>25</v>
      </c>
      <c r="M1732" s="2">
        <v>45587</v>
      </c>
      <c r="N1732" t="s">
        <v>25</v>
      </c>
      <c r="O1732" t="s">
        <v>25</v>
      </c>
      <c r="P1732" t="s">
        <v>18</v>
      </c>
      <c r="Q1732" t="s">
        <v>18</v>
      </c>
      <c r="R1732" t="s">
        <v>18</v>
      </c>
      <c r="S1732" t="s">
        <v>18</v>
      </c>
      <c r="T1732" t="s">
        <v>18</v>
      </c>
      <c r="U1732" t="s">
        <v>18</v>
      </c>
      <c r="V1732" t="s">
        <v>18</v>
      </c>
      <c r="W1732" s="45" t="str">
        <f>IF(Table1[[#This Row],[Sex at Birth]]="F","Female","Male")</f>
        <v>Female</v>
      </c>
      <c r="X1732" s="43">
        <v>45657</v>
      </c>
      <c r="Y1732" s="44">
        <f>Table1[[#This Row],[Report cutoff date]]-Table1[[#This Row],[DOB]]</f>
        <v>24168</v>
      </c>
      <c r="Z1732" s="68">
        <f>ROUNDDOWN(Table1[[#This Row],[Days old - as of report cutoff date]]/365,0)</f>
        <v>66</v>
      </c>
      <c r="AA1732" s="45" t="str">
        <f>IF(Table1[[#This Row],[Years old]]&gt;=55,"55+","54 and under")</f>
        <v>55+</v>
      </c>
      <c r="AB1732" s="45" t="str">
        <f>VLOOKUP(Table1[[#This Row],[Years old]],Lookups!$A$1:$C$101,2,FALSE)</f>
        <v>60 - 69</v>
      </c>
      <c r="AC1732" s="45" t="str">
        <f>VLOOKUP(Table1[[#This Row],[Years old]],Lookups!$A$1:$C$101,3,FALSE)</f>
        <v>65 - 69</v>
      </c>
      <c r="AD1732" s="45" t="str">
        <f>VLOOKUP(Table1[[#This Row],[Race]],Lookups!$E$2:$F$11,2,FALSE)</f>
        <v>White</v>
      </c>
      <c r="AE1732" s="45" t="str">
        <f>VLOOKUP(Table1[[#This Row],[Ethnicity]],Lookups!$H$2:$I$6,2,FALSE)</f>
        <v>Not Hispanic/Latino</v>
      </c>
      <c r="AF1732" s="45" t="str">
        <f>VLOOKUP(Table1[[#This Row],[Language]],Lookups!$K$2:$L$9,2,FALSE)</f>
        <v>English</v>
      </c>
      <c r="AG1732" s="46">
        <v>42005</v>
      </c>
      <c r="AH1732" s="46">
        <v>45657</v>
      </c>
      <c r="AI1732" s="46" t="str">
        <f>IF(Table1[[#This Row],[Colonoscopy Date]]="","",DATEVALUE(Table1[[#This Row],[Colonoscopy Date]]))</f>
        <v/>
      </c>
      <c r="AJ17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33" spans="1:36" x14ac:dyDescent="0.25">
      <c r="A1733">
        <v>14532</v>
      </c>
      <c r="B1733" t="s">
        <v>1789</v>
      </c>
      <c r="C1733" t="s">
        <v>20</v>
      </c>
      <c r="D1733" t="s">
        <v>21</v>
      </c>
      <c r="E1733" t="s">
        <v>22</v>
      </c>
      <c r="F1733" t="s">
        <v>30</v>
      </c>
      <c r="G1733" t="s">
        <v>6183</v>
      </c>
      <c r="H1733" t="s">
        <v>35</v>
      </c>
      <c r="I1733" s="36">
        <v>21489</v>
      </c>
      <c r="J1733" t="s">
        <v>2913</v>
      </c>
      <c r="K1733" t="s">
        <v>2930</v>
      </c>
      <c r="L1733" t="s">
        <v>25</v>
      </c>
      <c r="M1733" s="2">
        <v>45447</v>
      </c>
      <c r="N1733" t="s">
        <v>25</v>
      </c>
      <c r="O1733" t="s">
        <v>25</v>
      </c>
      <c r="P1733" t="s">
        <v>18</v>
      </c>
      <c r="Q1733" t="s">
        <v>18</v>
      </c>
      <c r="R1733" t="s">
        <v>18</v>
      </c>
      <c r="S1733" t="s">
        <v>18</v>
      </c>
      <c r="T1733" t="s">
        <v>18</v>
      </c>
      <c r="U1733" t="s">
        <v>18</v>
      </c>
      <c r="V1733" t="s">
        <v>18</v>
      </c>
      <c r="W1733" s="45" t="str">
        <f>IF(Table1[[#This Row],[Sex at Birth]]="F","Female","Male")</f>
        <v>Male</v>
      </c>
      <c r="X1733" s="43">
        <v>45657</v>
      </c>
      <c r="Y1733" s="44">
        <f>Table1[[#This Row],[Report cutoff date]]-Table1[[#This Row],[DOB]]</f>
        <v>24168</v>
      </c>
      <c r="Z1733" s="68">
        <f>ROUNDDOWN(Table1[[#This Row],[Days old - as of report cutoff date]]/365,0)</f>
        <v>66</v>
      </c>
      <c r="AA1733" s="45" t="str">
        <f>IF(Table1[[#This Row],[Years old]]&gt;=55,"55+","54 and under")</f>
        <v>55+</v>
      </c>
      <c r="AB1733" s="45" t="str">
        <f>VLOOKUP(Table1[[#This Row],[Years old]],Lookups!$A$1:$C$101,2,FALSE)</f>
        <v>60 - 69</v>
      </c>
      <c r="AC1733" s="45" t="str">
        <f>VLOOKUP(Table1[[#This Row],[Years old]],Lookups!$A$1:$C$101,3,FALSE)</f>
        <v>65 - 69</v>
      </c>
      <c r="AD1733" s="45" t="str">
        <f>VLOOKUP(Table1[[#This Row],[Race]],Lookups!$E$2:$F$11,2,FALSE)</f>
        <v>White</v>
      </c>
      <c r="AE1733" s="45" t="str">
        <f>VLOOKUP(Table1[[#This Row],[Ethnicity]],Lookups!$H$2:$I$6,2,FALSE)</f>
        <v>Not Hispanic/Latino</v>
      </c>
      <c r="AF1733" s="45" t="str">
        <f>VLOOKUP(Table1[[#This Row],[Language]],Lookups!$K$2:$L$9,2,FALSE)</f>
        <v>English</v>
      </c>
      <c r="AG1733" s="46">
        <v>42005</v>
      </c>
      <c r="AH1733" s="46">
        <v>45657</v>
      </c>
      <c r="AI1733" s="46" t="str">
        <f>IF(Table1[[#This Row],[Colonoscopy Date]]="","",DATEVALUE(Table1[[#This Row],[Colonoscopy Date]]))</f>
        <v/>
      </c>
      <c r="AJ17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34" spans="1:36" x14ac:dyDescent="0.25">
      <c r="A1734">
        <v>15295</v>
      </c>
      <c r="B1734" t="s">
        <v>2470</v>
      </c>
      <c r="C1734" t="s">
        <v>20</v>
      </c>
      <c r="D1734" t="s">
        <v>21</v>
      </c>
      <c r="E1734" t="s">
        <v>22</v>
      </c>
      <c r="F1734" t="s">
        <v>28</v>
      </c>
      <c r="G1734" t="s">
        <v>7755</v>
      </c>
      <c r="H1734" t="s">
        <v>24</v>
      </c>
      <c r="I1734" s="36">
        <v>21489</v>
      </c>
      <c r="J1734" t="s">
        <v>2911</v>
      </c>
      <c r="K1734" t="s">
        <v>2936</v>
      </c>
      <c r="L1734" t="s">
        <v>25</v>
      </c>
      <c r="M1734" s="2">
        <v>45590</v>
      </c>
      <c r="N1734" t="s">
        <v>25</v>
      </c>
      <c r="O1734" t="s">
        <v>25</v>
      </c>
      <c r="P1734" t="s">
        <v>18</v>
      </c>
      <c r="Q1734" t="s">
        <v>18</v>
      </c>
      <c r="R1734" t="s">
        <v>18</v>
      </c>
      <c r="S1734" t="s">
        <v>18</v>
      </c>
      <c r="T1734" t="s">
        <v>18</v>
      </c>
      <c r="U1734" t="s">
        <v>18</v>
      </c>
      <c r="V1734" t="s">
        <v>18</v>
      </c>
      <c r="W1734" s="45" t="str">
        <f>IF(Table1[[#This Row],[Sex at Birth]]="F","Female","Male")</f>
        <v>Female</v>
      </c>
      <c r="X1734" s="43">
        <v>45657</v>
      </c>
      <c r="Y1734" s="44">
        <f>Table1[[#This Row],[Report cutoff date]]-Table1[[#This Row],[DOB]]</f>
        <v>24168</v>
      </c>
      <c r="Z1734" s="68">
        <f>ROUNDDOWN(Table1[[#This Row],[Days old - as of report cutoff date]]/365,0)</f>
        <v>66</v>
      </c>
      <c r="AA1734" s="45" t="str">
        <f>IF(Table1[[#This Row],[Years old]]&gt;=55,"55+","54 and under")</f>
        <v>55+</v>
      </c>
      <c r="AB1734" s="45" t="str">
        <f>VLOOKUP(Table1[[#This Row],[Years old]],Lookups!$A$1:$C$101,2,FALSE)</f>
        <v>60 - 69</v>
      </c>
      <c r="AC1734" s="45" t="str">
        <f>VLOOKUP(Table1[[#This Row],[Years old]],Lookups!$A$1:$C$101,3,FALSE)</f>
        <v>65 - 69</v>
      </c>
      <c r="AD1734" s="45" t="str">
        <f>VLOOKUP(Table1[[#This Row],[Race]],Lookups!$E$2:$F$11,2,FALSE)</f>
        <v>White</v>
      </c>
      <c r="AE1734" s="45" t="str">
        <f>VLOOKUP(Table1[[#This Row],[Ethnicity]],Lookups!$H$2:$I$6,2,FALSE)</f>
        <v>Not Hispanic/Latino</v>
      </c>
      <c r="AF1734" s="45" t="str">
        <f>VLOOKUP(Table1[[#This Row],[Language]],Lookups!$K$2:$L$9,2,FALSE)</f>
        <v>English</v>
      </c>
      <c r="AG1734" s="46">
        <v>42005</v>
      </c>
      <c r="AH1734" s="46">
        <v>45657</v>
      </c>
      <c r="AI1734" s="46" t="str">
        <f>IF(Table1[[#This Row],[Colonoscopy Date]]="","",DATEVALUE(Table1[[#This Row],[Colonoscopy Date]]))</f>
        <v/>
      </c>
      <c r="AJ17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35" spans="1:36" x14ac:dyDescent="0.25">
      <c r="A1735">
        <v>12584</v>
      </c>
      <c r="B1735" t="s">
        <v>1637</v>
      </c>
      <c r="C1735" t="s">
        <v>20</v>
      </c>
      <c r="D1735" t="s">
        <v>21</v>
      </c>
      <c r="E1735" t="s">
        <v>22</v>
      </c>
      <c r="F1735" t="s">
        <v>36</v>
      </c>
      <c r="G1735" t="s">
        <v>4175</v>
      </c>
      <c r="H1735" t="s">
        <v>35</v>
      </c>
      <c r="I1735" s="36">
        <v>21499</v>
      </c>
      <c r="J1735" t="s">
        <v>2884</v>
      </c>
      <c r="K1735" t="s">
        <v>2930</v>
      </c>
      <c r="L1735" t="s">
        <v>25</v>
      </c>
      <c r="M1735" s="2">
        <v>45512</v>
      </c>
      <c r="N1735" t="s">
        <v>25</v>
      </c>
      <c r="O1735" t="s">
        <v>25</v>
      </c>
      <c r="P1735" t="s">
        <v>18</v>
      </c>
      <c r="Q1735" t="s">
        <v>18</v>
      </c>
      <c r="R1735" t="s">
        <v>18</v>
      </c>
      <c r="S1735" t="s">
        <v>18</v>
      </c>
      <c r="T1735" t="s">
        <v>18</v>
      </c>
      <c r="U1735" t="s">
        <v>18</v>
      </c>
      <c r="V1735" t="s">
        <v>18</v>
      </c>
      <c r="W1735" s="45" t="str">
        <f>IF(Table1[[#This Row],[Sex at Birth]]="F","Female","Male")</f>
        <v>Male</v>
      </c>
      <c r="X1735" s="43">
        <v>45657</v>
      </c>
      <c r="Y1735" s="44">
        <f>Table1[[#This Row],[Report cutoff date]]-Table1[[#This Row],[DOB]]</f>
        <v>24158</v>
      </c>
      <c r="Z1735" s="68">
        <f>ROUNDDOWN(Table1[[#This Row],[Days old - as of report cutoff date]]/365,0)</f>
        <v>66</v>
      </c>
      <c r="AA1735" s="45" t="str">
        <f>IF(Table1[[#This Row],[Years old]]&gt;=55,"55+","54 and under")</f>
        <v>55+</v>
      </c>
      <c r="AB1735" s="45" t="str">
        <f>VLOOKUP(Table1[[#This Row],[Years old]],Lookups!$A$1:$C$101,2,FALSE)</f>
        <v>60 - 69</v>
      </c>
      <c r="AC1735" s="45" t="str">
        <f>VLOOKUP(Table1[[#This Row],[Years old]],Lookups!$A$1:$C$101,3,FALSE)</f>
        <v>65 - 69</v>
      </c>
      <c r="AD1735" s="45" t="str">
        <f>VLOOKUP(Table1[[#This Row],[Race]],Lookups!$E$2:$F$11,2,FALSE)</f>
        <v>White</v>
      </c>
      <c r="AE1735" s="45" t="str">
        <f>VLOOKUP(Table1[[#This Row],[Ethnicity]],Lookups!$H$2:$I$6,2,FALSE)</f>
        <v>Not Hispanic/Latino</v>
      </c>
      <c r="AF1735" s="45" t="str">
        <f>VLOOKUP(Table1[[#This Row],[Language]],Lookups!$K$2:$L$9,2,FALSE)</f>
        <v>English</v>
      </c>
      <c r="AG1735" s="46">
        <v>42005</v>
      </c>
      <c r="AH1735" s="46">
        <v>45657</v>
      </c>
      <c r="AI1735" s="46" t="str">
        <f>IF(Table1[[#This Row],[Colonoscopy Date]]="","",DATEVALUE(Table1[[#This Row],[Colonoscopy Date]]))</f>
        <v/>
      </c>
      <c r="AJ17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36" spans="1:36" x14ac:dyDescent="0.25">
      <c r="A1736">
        <v>10281</v>
      </c>
      <c r="B1736" t="s">
        <v>2013</v>
      </c>
      <c r="C1736" t="s">
        <v>20</v>
      </c>
      <c r="D1736" t="s">
        <v>21</v>
      </c>
      <c r="E1736" t="s">
        <v>22</v>
      </c>
      <c r="F1736" t="s">
        <v>39</v>
      </c>
      <c r="G1736" t="s">
        <v>7684</v>
      </c>
      <c r="H1736" t="s">
        <v>24</v>
      </c>
      <c r="I1736" s="36">
        <v>21502</v>
      </c>
      <c r="J1736" t="s">
        <v>2883</v>
      </c>
      <c r="K1736" t="s">
        <v>2936</v>
      </c>
      <c r="L1736" t="s">
        <v>25</v>
      </c>
      <c r="M1736" s="2">
        <v>45574</v>
      </c>
      <c r="N1736" t="s">
        <v>53</v>
      </c>
      <c r="O1736" t="s">
        <v>25</v>
      </c>
      <c r="P1736" t="s">
        <v>665</v>
      </c>
      <c r="Q1736" t="s">
        <v>18</v>
      </c>
      <c r="R1736" t="s">
        <v>18</v>
      </c>
      <c r="S1736" t="s">
        <v>18</v>
      </c>
      <c r="T1736" t="s">
        <v>18</v>
      </c>
      <c r="U1736" t="s">
        <v>18</v>
      </c>
      <c r="V1736" t="s">
        <v>18</v>
      </c>
      <c r="W1736" s="45" t="str">
        <f>IF(Table1[[#This Row],[Sex at Birth]]="F","Female","Male")</f>
        <v>Female</v>
      </c>
      <c r="X1736" s="43">
        <v>45657</v>
      </c>
      <c r="Y1736" s="44">
        <f>Table1[[#This Row],[Report cutoff date]]-Table1[[#This Row],[DOB]]</f>
        <v>24155</v>
      </c>
      <c r="Z1736" s="68">
        <f>ROUNDDOWN(Table1[[#This Row],[Days old - as of report cutoff date]]/365,0)</f>
        <v>66</v>
      </c>
      <c r="AA1736" s="45" t="str">
        <f>IF(Table1[[#This Row],[Years old]]&gt;=55,"55+","54 and under")</f>
        <v>55+</v>
      </c>
      <c r="AB1736" s="45" t="str">
        <f>VLOOKUP(Table1[[#This Row],[Years old]],Lookups!$A$1:$C$101,2,FALSE)</f>
        <v>60 - 69</v>
      </c>
      <c r="AC1736" s="45" t="str">
        <f>VLOOKUP(Table1[[#This Row],[Years old]],Lookups!$A$1:$C$101,3,FALSE)</f>
        <v>65 - 69</v>
      </c>
      <c r="AD1736" s="45" t="str">
        <f>VLOOKUP(Table1[[#This Row],[Race]],Lookups!$E$2:$F$11,2,FALSE)</f>
        <v>White</v>
      </c>
      <c r="AE1736" s="45" t="str">
        <f>VLOOKUP(Table1[[#This Row],[Ethnicity]],Lookups!$H$2:$I$6,2,FALSE)</f>
        <v>Not Hispanic/Latino</v>
      </c>
      <c r="AF1736" s="45" t="str">
        <f>VLOOKUP(Table1[[#This Row],[Language]],Lookups!$K$2:$L$9,2,FALSE)</f>
        <v>English</v>
      </c>
      <c r="AG1736" s="46">
        <v>42005</v>
      </c>
      <c r="AH1736" s="46">
        <v>45657</v>
      </c>
      <c r="AI1736" s="46">
        <f>IF(Table1[[#This Row],[Colonoscopy Date]]="","",DATEVALUE(Table1[[#This Row],[Colonoscopy Date]]))</f>
        <v>45247</v>
      </c>
      <c r="AJ173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37" spans="1:36" x14ac:dyDescent="0.25">
      <c r="A1737">
        <v>15049</v>
      </c>
      <c r="B1737" t="s">
        <v>1719</v>
      </c>
      <c r="C1737" t="s">
        <v>68</v>
      </c>
      <c r="D1737" t="s">
        <v>34</v>
      </c>
      <c r="E1737" t="s">
        <v>22</v>
      </c>
      <c r="F1737" t="s">
        <v>32</v>
      </c>
      <c r="G1737" t="s">
        <v>6485</v>
      </c>
      <c r="H1737" t="s">
        <v>24</v>
      </c>
      <c r="I1737" s="36">
        <v>21510</v>
      </c>
      <c r="J1737" t="s">
        <v>2925</v>
      </c>
      <c r="K1737" t="s">
        <v>2930</v>
      </c>
      <c r="L1737" t="s">
        <v>25</v>
      </c>
      <c r="M1737" s="2">
        <v>45519</v>
      </c>
      <c r="N1737" t="s">
        <v>25</v>
      </c>
      <c r="O1737" t="s">
        <v>25</v>
      </c>
      <c r="P1737" t="s">
        <v>18</v>
      </c>
      <c r="Q1737" t="s">
        <v>18</v>
      </c>
      <c r="R1737" t="s">
        <v>18</v>
      </c>
      <c r="S1737" t="s">
        <v>18</v>
      </c>
      <c r="T1737" t="s">
        <v>18</v>
      </c>
      <c r="U1737" t="s">
        <v>18</v>
      </c>
      <c r="V1737" t="s">
        <v>18</v>
      </c>
      <c r="W1737" s="45" t="str">
        <f>IF(Table1[[#This Row],[Sex at Birth]]="F","Female","Male")</f>
        <v>Female</v>
      </c>
      <c r="X1737" s="43">
        <v>45657</v>
      </c>
      <c r="Y1737" s="44">
        <f>Table1[[#This Row],[Report cutoff date]]-Table1[[#This Row],[DOB]]</f>
        <v>24147</v>
      </c>
      <c r="Z1737" s="68">
        <f>ROUNDDOWN(Table1[[#This Row],[Days old - as of report cutoff date]]/365,0)</f>
        <v>66</v>
      </c>
      <c r="AA1737" s="45" t="str">
        <f>IF(Table1[[#This Row],[Years old]]&gt;=55,"55+","54 and under")</f>
        <v>55+</v>
      </c>
      <c r="AB1737" s="45" t="str">
        <f>VLOOKUP(Table1[[#This Row],[Years old]],Lookups!$A$1:$C$101,2,FALSE)</f>
        <v>60 - 69</v>
      </c>
      <c r="AC1737" s="45" t="str">
        <f>VLOOKUP(Table1[[#This Row],[Years old]],Lookups!$A$1:$C$101,3,FALSE)</f>
        <v>65 - 69</v>
      </c>
      <c r="AD1737" s="45" t="str">
        <f>VLOOKUP(Table1[[#This Row],[Race]],Lookups!$E$2:$F$11,2,FALSE)</f>
        <v>Other/ Unknown</v>
      </c>
      <c r="AE1737" s="45" t="str">
        <f>VLOOKUP(Table1[[#This Row],[Ethnicity]],Lookups!$H$2:$I$6,2,FALSE)</f>
        <v>Other/ Unknown</v>
      </c>
      <c r="AF1737" s="45" t="str">
        <f>VLOOKUP(Table1[[#This Row],[Language]],Lookups!$K$2:$L$9,2,FALSE)</f>
        <v>English</v>
      </c>
      <c r="AG1737" s="46">
        <v>42005</v>
      </c>
      <c r="AH1737" s="46">
        <v>45657</v>
      </c>
      <c r="AI1737" s="46" t="str">
        <f>IF(Table1[[#This Row],[Colonoscopy Date]]="","",DATEVALUE(Table1[[#This Row],[Colonoscopy Date]]))</f>
        <v/>
      </c>
      <c r="AJ17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38" spans="1:36" x14ac:dyDescent="0.25">
      <c r="A1738">
        <v>14765</v>
      </c>
      <c r="B1738" t="s">
        <v>2835</v>
      </c>
      <c r="C1738" t="s">
        <v>20</v>
      </c>
      <c r="D1738" t="s">
        <v>21</v>
      </c>
      <c r="E1738" t="s">
        <v>22</v>
      </c>
      <c r="F1738" t="s">
        <v>147</v>
      </c>
      <c r="G1738" t="s">
        <v>5328</v>
      </c>
      <c r="H1738" t="s">
        <v>35</v>
      </c>
      <c r="I1738" s="36">
        <v>21513</v>
      </c>
      <c r="J1738" t="s">
        <v>2910</v>
      </c>
      <c r="K1738" t="s">
        <v>2930</v>
      </c>
      <c r="L1738" t="s">
        <v>25</v>
      </c>
      <c r="M1738" s="2">
        <v>45614</v>
      </c>
      <c r="N1738" t="s">
        <v>25</v>
      </c>
      <c r="O1738" t="s">
        <v>25</v>
      </c>
      <c r="P1738" t="s">
        <v>18</v>
      </c>
      <c r="Q1738" t="s">
        <v>18</v>
      </c>
      <c r="R1738" t="s">
        <v>18</v>
      </c>
      <c r="S1738" t="s">
        <v>18</v>
      </c>
      <c r="T1738" t="s">
        <v>18</v>
      </c>
      <c r="U1738" t="s">
        <v>18</v>
      </c>
      <c r="V1738" t="s">
        <v>18</v>
      </c>
      <c r="W1738" s="45" t="str">
        <f>IF(Table1[[#This Row],[Sex at Birth]]="F","Female","Male")</f>
        <v>Male</v>
      </c>
      <c r="X1738" s="43">
        <v>45657</v>
      </c>
      <c r="Y1738" s="44">
        <f>Table1[[#This Row],[Report cutoff date]]-Table1[[#This Row],[DOB]]</f>
        <v>24144</v>
      </c>
      <c r="Z1738" s="68">
        <f>ROUNDDOWN(Table1[[#This Row],[Days old - as of report cutoff date]]/365,0)</f>
        <v>66</v>
      </c>
      <c r="AA1738" s="45" t="str">
        <f>IF(Table1[[#This Row],[Years old]]&gt;=55,"55+","54 and under")</f>
        <v>55+</v>
      </c>
      <c r="AB1738" s="45" t="str">
        <f>VLOOKUP(Table1[[#This Row],[Years old]],Lookups!$A$1:$C$101,2,FALSE)</f>
        <v>60 - 69</v>
      </c>
      <c r="AC1738" s="45" t="str">
        <f>VLOOKUP(Table1[[#This Row],[Years old]],Lookups!$A$1:$C$101,3,FALSE)</f>
        <v>65 - 69</v>
      </c>
      <c r="AD1738" s="45" t="str">
        <f>VLOOKUP(Table1[[#This Row],[Race]],Lookups!$E$2:$F$11,2,FALSE)</f>
        <v>White</v>
      </c>
      <c r="AE1738" s="45" t="str">
        <f>VLOOKUP(Table1[[#This Row],[Ethnicity]],Lookups!$H$2:$I$6,2,FALSE)</f>
        <v>Not Hispanic/Latino</v>
      </c>
      <c r="AF1738" s="45" t="str">
        <f>VLOOKUP(Table1[[#This Row],[Language]],Lookups!$K$2:$L$9,2,FALSE)</f>
        <v>English</v>
      </c>
      <c r="AG1738" s="46">
        <v>42005</v>
      </c>
      <c r="AH1738" s="46">
        <v>45657</v>
      </c>
      <c r="AI1738" s="46" t="str">
        <f>IF(Table1[[#This Row],[Colonoscopy Date]]="","",DATEVALUE(Table1[[#This Row],[Colonoscopy Date]]))</f>
        <v/>
      </c>
      <c r="AJ17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39" spans="1:36" x14ac:dyDescent="0.25">
      <c r="A1739">
        <v>13309</v>
      </c>
      <c r="B1739" t="s">
        <v>2553</v>
      </c>
      <c r="C1739" t="s">
        <v>68</v>
      </c>
      <c r="D1739" t="s">
        <v>34</v>
      </c>
      <c r="E1739" t="s">
        <v>22</v>
      </c>
      <c r="F1739" t="s">
        <v>32</v>
      </c>
      <c r="G1739" t="s">
        <v>7588</v>
      </c>
      <c r="H1739" t="s">
        <v>24</v>
      </c>
      <c r="I1739" s="36">
        <v>21514</v>
      </c>
      <c r="J1739" t="s">
        <v>2885</v>
      </c>
      <c r="K1739" t="s">
        <v>2936</v>
      </c>
      <c r="L1739" t="s">
        <v>25</v>
      </c>
      <c r="M1739" s="2">
        <v>45378</v>
      </c>
      <c r="N1739" t="s">
        <v>25</v>
      </c>
      <c r="O1739" t="s">
        <v>25</v>
      </c>
      <c r="P1739" t="s">
        <v>18</v>
      </c>
      <c r="Q1739" t="s">
        <v>18</v>
      </c>
      <c r="R1739" t="s">
        <v>18</v>
      </c>
      <c r="S1739" t="s">
        <v>18</v>
      </c>
      <c r="T1739" t="s">
        <v>18</v>
      </c>
      <c r="U1739" t="s">
        <v>18</v>
      </c>
      <c r="V1739" t="s">
        <v>18</v>
      </c>
      <c r="W1739" s="45" t="str">
        <f>IF(Table1[[#This Row],[Sex at Birth]]="F","Female","Male")</f>
        <v>Female</v>
      </c>
      <c r="X1739" s="43">
        <v>45657</v>
      </c>
      <c r="Y1739" s="44">
        <f>Table1[[#This Row],[Report cutoff date]]-Table1[[#This Row],[DOB]]</f>
        <v>24143</v>
      </c>
      <c r="Z1739" s="68">
        <f>ROUNDDOWN(Table1[[#This Row],[Days old - as of report cutoff date]]/365,0)</f>
        <v>66</v>
      </c>
      <c r="AA1739" s="45" t="str">
        <f>IF(Table1[[#This Row],[Years old]]&gt;=55,"55+","54 and under")</f>
        <v>55+</v>
      </c>
      <c r="AB1739" s="45" t="str">
        <f>VLOOKUP(Table1[[#This Row],[Years old]],Lookups!$A$1:$C$101,2,FALSE)</f>
        <v>60 - 69</v>
      </c>
      <c r="AC1739" s="45" t="str">
        <f>VLOOKUP(Table1[[#This Row],[Years old]],Lookups!$A$1:$C$101,3,FALSE)</f>
        <v>65 - 69</v>
      </c>
      <c r="AD1739" s="45" t="str">
        <f>VLOOKUP(Table1[[#This Row],[Race]],Lookups!$E$2:$F$11,2,FALSE)</f>
        <v>Other/ Unknown</v>
      </c>
      <c r="AE1739" s="45" t="str">
        <f>VLOOKUP(Table1[[#This Row],[Ethnicity]],Lookups!$H$2:$I$6,2,FALSE)</f>
        <v>Other/ Unknown</v>
      </c>
      <c r="AF1739" s="45" t="str">
        <f>VLOOKUP(Table1[[#This Row],[Language]],Lookups!$K$2:$L$9,2,FALSE)</f>
        <v>English</v>
      </c>
      <c r="AG1739" s="46">
        <v>42005</v>
      </c>
      <c r="AH1739" s="46">
        <v>45657</v>
      </c>
      <c r="AI1739" s="46" t="str">
        <f>IF(Table1[[#This Row],[Colonoscopy Date]]="","",DATEVALUE(Table1[[#This Row],[Colonoscopy Date]]))</f>
        <v/>
      </c>
      <c r="AJ17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40" spans="1:36" x14ac:dyDescent="0.25">
      <c r="A1740">
        <v>10410</v>
      </c>
      <c r="B1740" t="s">
        <v>1712</v>
      </c>
      <c r="C1740" t="s">
        <v>20</v>
      </c>
      <c r="D1740" t="s">
        <v>34</v>
      </c>
      <c r="E1740" t="s">
        <v>22</v>
      </c>
      <c r="F1740" t="s">
        <v>31</v>
      </c>
      <c r="G1740" t="s">
        <v>8129</v>
      </c>
      <c r="H1740" t="s">
        <v>24</v>
      </c>
      <c r="I1740" s="36">
        <v>21518</v>
      </c>
      <c r="J1740" t="s">
        <v>2914</v>
      </c>
      <c r="K1740" t="s">
        <v>2936</v>
      </c>
      <c r="L1740" t="s">
        <v>25</v>
      </c>
      <c r="M1740" s="2">
        <v>45580</v>
      </c>
      <c r="N1740" t="s">
        <v>25</v>
      </c>
      <c r="O1740" t="s">
        <v>25</v>
      </c>
      <c r="P1740" t="s">
        <v>18</v>
      </c>
      <c r="Q1740" t="s">
        <v>18</v>
      </c>
      <c r="R1740" t="s">
        <v>18</v>
      </c>
      <c r="S1740" t="s">
        <v>18</v>
      </c>
      <c r="T1740" t="s">
        <v>18</v>
      </c>
      <c r="U1740" t="s">
        <v>18</v>
      </c>
      <c r="V1740" t="s">
        <v>18</v>
      </c>
      <c r="W1740" s="45" t="str">
        <f>IF(Table1[[#This Row],[Sex at Birth]]="F","Female","Male")</f>
        <v>Female</v>
      </c>
      <c r="X1740" s="43">
        <v>45657</v>
      </c>
      <c r="Y1740" s="44">
        <f>Table1[[#This Row],[Report cutoff date]]-Table1[[#This Row],[DOB]]</f>
        <v>24139</v>
      </c>
      <c r="Z1740" s="68">
        <f>ROUNDDOWN(Table1[[#This Row],[Days old - as of report cutoff date]]/365,0)</f>
        <v>66</v>
      </c>
      <c r="AA1740" s="45" t="str">
        <f>IF(Table1[[#This Row],[Years old]]&gt;=55,"55+","54 and under")</f>
        <v>55+</v>
      </c>
      <c r="AB1740" s="45" t="str">
        <f>VLOOKUP(Table1[[#This Row],[Years old]],Lookups!$A$1:$C$101,2,FALSE)</f>
        <v>60 - 69</v>
      </c>
      <c r="AC1740" s="45" t="str">
        <f>VLOOKUP(Table1[[#This Row],[Years old]],Lookups!$A$1:$C$101,3,FALSE)</f>
        <v>65 - 69</v>
      </c>
      <c r="AD1740" s="45" t="str">
        <f>VLOOKUP(Table1[[#This Row],[Race]],Lookups!$E$2:$F$11,2,FALSE)</f>
        <v>White</v>
      </c>
      <c r="AE1740" s="45" t="str">
        <f>VLOOKUP(Table1[[#This Row],[Ethnicity]],Lookups!$H$2:$I$6,2,FALSE)</f>
        <v>Other/ Unknown</v>
      </c>
      <c r="AF1740" s="45" t="str">
        <f>VLOOKUP(Table1[[#This Row],[Language]],Lookups!$K$2:$L$9,2,FALSE)</f>
        <v>English</v>
      </c>
      <c r="AG1740" s="46">
        <v>42005</v>
      </c>
      <c r="AH1740" s="46">
        <v>45657</v>
      </c>
      <c r="AI1740" s="46" t="str">
        <f>IF(Table1[[#This Row],[Colonoscopy Date]]="","",DATEVALUE(Table1[[#This Row],[Colonoscopy Date]]))</f>
        <v/>
      </c>
      <c r="AJ17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41" spans="1:36" x14ac:dyDescent="0.25">
      <c r="A1741">
        <v>13414</v>
      </c>
      <c r="B1741" t="s">
        <v>1715</v>
      </c>
      <c r="C1741" t="s">
        <v>20</v>
      </c>
      <c r="D1741" t="s">
        <v>21</v>
      </c>
      <c r="E1741" t="s">
        <v>22</v>
      </c>
      <c r="F1741" t="s">
        <v>32</v>
      </c>
      <c r="G1741" t="s">
        <v>6157</v>
      </c>
      <c r="H1741" t="s">
        <v>35</v>
      </c>
      <c r="I1741" s="36">
        <v>21524</v>
      </c>
      <c r="J1741" t="s">
        <v>2913</v>
      </c>
      <c r="K1741" t="s">
        <v>2930</v>
      </c>
      <c r="L1741" t="s">
        <v>25</v>
      </c>
      <c r="M1741" s="2">
        <v>45611</v>
      </c>
      <c r="N1741" t="s">
        <v>25</v>
      </c>
      <c r="O1741" t="s">
        <v>25</v>
      </c>
      <c r="P1741" t="s">
        <v>18</v>
      </c>
      <c r="Q1741" t="s">
        <v>18</v>
      </c>
      <c r="R1741" t="s">
        <v>18</v>
      </c>
      <c r="S1741" t="s">
        <v>18</v>
      </c>
      <c r="T1741" t="s">
        <v>18</v>
      </c>
      <c r="U1741" t="s">
        <v>18</v>
      </c>
      <c r="V1741" t="s">
        <v>18</v>
      </c>
      <c r="W1741" s="45" t="str">
        <f>IF(Table1[[#This Row],[Sex at Birth]]="F","Female","Male")</f>
        <v>Male</v>
      </c>
      <c r="X1741" s="43">
        <v>45657</v>
      </c>
      <c r="Y1741" s="44">
        <f>Table1[[#This Row],[Report cutoff date]]-Table1[[#This Row],[DOB]]</f>
        <v>24133</v>
      </c>
      <c r="Z1741" s="68">
        <f>ROUNDDOWN(Table1[[#This Row],[Days old - as of report cutoff date]]/365,0)</f>
        <v>66</v>
      </c>
      <c r="AA1741" s="45" t="str">
        <f>IF(Table1[[#This Row],[Years old]]&gt;=55,"55+","54 and under")</f>
        <v>55+</v>
      </c>
      <c r="AB1741" s="45" t="str">
        <f>VLOOKUP(Table1[[#This Row],[Years old]],Lookups!$A$1:$C$101,2,FALSE)</f>
        <v>60 - 69</v>
      </c>
      <c r="AC1741" s="45" t="str">
        <f>VLOOKUP(Table1[[#This Row],[Years old]],Lookups!$A$1:$C$101,3,FALSE)</f>
        <v>65 - 69</v>
      </c>
      <c r="AD1741" s="45" t="str">
        <f>VLOOKUP(Table1[[#This Row],[Race]],Lookups!$E$2:$F$11,2,FALSE)</f>
        <v>White</v>
      </c>
      <c r="AE1741" s="45" t="str">
        <f>VLOOKUP(Table1[[#This Row],[Ethnicity]],Lookups!$H$2:$I$6,2,FALSE)</f>
        <v>Not Hispanic/Latino</v>
      </c>
      <c r="AF1741" s="45" t="str">
        <f>VLOOKUP(Table1[[#This Row],[Language]],Lookups!$K$2:$L$9,2,FALSE)</f>
        <v>English</v>
      </c>
      <c r="AG1741" s="46">
        <v>42005</v>
      </c>
      <c r="AH1741" s="46">
        <v>45657</v>
      </c>
      <c r="AI1741" s="46" t="str">
        <f>IF(Table1[[#This Row],[Colonoscopy Date]]="","",DATEVALUE(Table1[[#This Row],[Colonoscopy Date]]))</f>
        <v/>
      </c>
      <c r="AJ17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42" spans="1:36" x14ac:dyDescent="0.25">
      <c r="A1742">
        <v>12700</v>
      </c>
      <c r="B1742" t="s">
        <v>1579</v>
      </c>
      <c r="C1742" t="s">
        <v>20</v>
      </c>
      <c r="D1742" t="s">
        <v>34</v>
      </c>
      <c r="E1742" t="s">
        <v>22</v>
      </c>
      <c r="F1742" t="s">
        <v>18</v>
      </c>
      <c r="G1742" t="s">
        <v>4635</v>
      </c>
      <c r="H1742" t="s">
        <v>24</v>
      </c>
      <c r="I1742" s="36">
        <v>21529</v>
      </c>
      <c r="J1742" t="s">
        <v>2883</v>
      </c>
      <c r="K1742" t="s">
        <v>2930</v>
      </c>
      <c r="L1742" t="s">
        <v>25</v>
      </c>
      <c r="M1742" s="2">
        <v>45607</v>
      </c>
      <c r="N1742" t="s">
        <v>25</v>
      </c>
      <c r="O1742" t="s">
        <v>25</v>
      </c>
      <c r="P1742" t="s">
        <v>18</v>
      </c>
      <c r="Q1742" t="s">
        <v>18</v>
      </c>
      <c r="R1742" t="s">
        <v>18</v>
      </c>
      <c r="S1742" t="s">
        <v>18</v>
      </c>
      <c r="T1742" t="s">
        <v>18</v>
      </c>
      <c r="U1742" t="s">
        <v>18</v>
      </c>
      <c r="V1742" t="s">
        <v>18</v>
      </c>
      <c r="W1742" s="45" t="str">
        <f>IF(Table1[[#This Row],[Sex at Birth]]="F","Female","Male")</f>
        <v>Female</v>
      </c>
      <c r="X1742" s="43">
        <v>45657</v>
      </c>
      <c r="Y1742" s="44">
        <f>Table1[[#This Row],[Report cutoff date]]-Table1[[#This Row],[DOB]]</f>
        <v>24128</v>
      </c>
      <c r="Z1742" s="68">
        <f>ROUNDDOWN(Table1[[#This Row],[Days old - as of report cutoff date]]/365,0)</f>
        <v>66</v>
      </c>
      <c r="AA1742" s="45" t="str">
        <f>IF(Table1[[#This Row],[Years old]]&gt;=55,"55+","54 and under")</f>
        <v>55+</v>
      </c>
      <c r="AB1742" s="45" t="str">
        <f>VLOOKUP(Table1[[#This Row],[Years old]],Lookups!$A$1:$C$101,2,FALSE)</f>
        <v>60 - 69</v>
      </c>
      <c r="AC1742" s="45" t="str">
        <f>VLOOKUP(Table1[[#This Row],[Years old]],Lookups!$A$1:$C$101,3,FALSE)</f>
        <v>65 - 69</v>
      </c>
      <c r="AD1742" s="45" t="str">
        <f>VLOOKUP(Table1[[#This Row],[Race]],Lookups!$E$2:$F$11,2,FALSE)</f>
        <v>White</v>
      </c>
      <c r="AE1742" s="45" t="str">
        <f>VLOOKUP(Table1[[#This Row],[Ethnicity]],Lookups!$H$2:$I$6,2,FALSE)</f>
        <v>Other/ Unknown</v>
      </c>
      <c r="AF1742" s="45" t="str">
        <f>VLOOKUP(Table1[[#This Row],[Language]],Lookups!$K$2:$L$9,2,FALSE)</f>
        <v>English</v>
      </c>
      <c r="AG1742" s="46">
        <v>42005</v>
      </c>
      <c r="AH1742" s="46">
        <v>45657</v>
      </c>
      <c r="AI1742" s="46" t="str">
        <f>IF(Table1[[#This Row],[Colonoscopy Date]]="","",DATEVALUE(Table1[[#This Row],[Colonoscopy Date]]))</f>
        <v/>
      </c>
      <c r="AJ17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43" spans="1:36" x14ac:dyDescent="0.25">
      <c r="A1743">
        <v>14820</v>
      </c>
      <c r="B1743" t="s">
        <v>1980</v>
      </c>
      <c r="C1743" t="s">
        <v>20</v>
      </c>
      <c r="D1743" t="s">
        <v>21</v>
      </c>
      <c r="E1743" t="s">
        <v>22</v>
      </c>
      <c r="F1743" t="s">
        <v>39</v>
      </c>
      <c r="G1743" t="s">
        <v>5530</v>
      </c>
      <c r="H1743" t="s">
        <v>24</v>
      </c>
      <c r="I1743" s="36">
        <v>21529</v>
      </c>
      <c r="J1743" t="s">
        <v>134</v>
      </c>
      <c r="K1743" t="s">
        <v>2930</v>
      </c>
      <c r="L1743" t="s">
        <v>25</v>
      </c>
      <c r="M1743" s="2">
        <v>45580</v>
      </c>
      <c r="N1743" t="s">
        <v>25</v>
      </c>
      <c r="O1743" t="s">
        <v>25</v>
      </c>
      <c r="P1743" t="s">
        <v>18</v>
      </c>
      <c r="Q1743" t="s">
        <v>18</v>
      </c>
      <c r="R1743" t="s">
        <v>18</v>
      </c>
      <c r="S1743" t="s">
        <v>18</v>
      </c>
      <c r="T1743" t="s">
        <v>18</v>
      </c>
      <c r="U1743" t="s">
        <v>18</v>
      </c>
      <c r="V1743" t="s">
        <v>18</v>
      </c>
      <c r="W1743" s="45" t="str">
        <f>IF(Table1[[#This Row],[Sex at Birth]]="F","Female","Male")</f>
        <v>Female</v>
      </c>
      <c r="X1743" s="43">
        <v>45657</v>
      </c>
      <c r="Y1743" s="44">
        <f>Table1[[#This Row],[Report cutoff date]]-Table1[[#This Row],[DOB]]</f>
        <v>24128</v>
      </c>
      <c r="Z1743" s="68">
        <f>ROUNDDOWN(Table1[[#This Row],[Days old - as of report cutoff date]]/365,0)</f>
        <v>66</v>
      </c>
      <c r="AA1743" s="45" t="str">
        <f>IF(Table1[[#This Row],[Years old]]&gt;=55,"55+","54 and under")</f>
        <v>55+</v>
      </c>
      <c r="AB1743" s="45" t="str">
        <f>VLOOKUP(Table1[[#This Row],[Years old]],Lookups!$A$1:$C$101,2,FALSE)</f>
        <v>60 - 69</v>
      </c>
      <c r="AC1743" s="45" t="str">
        <f>VLOOKUP(Table1[[#This Row],[Years old]],Lookups!$A$1:$C$101,3,FALSE)</f>
        <v>65 - 69</v>
      </c>
      <c r="AD1743" s="45" t="str">
        <f>VLOOKUP(Table1[[#This Row],[Race]],Lookups!$E$2:$F$11,2,FALSE)</f>
        <v>White</v>
      </c>
      <c r="AE1743" s="45" t="str">
        <f>VLOOKUP(Table1[[#This Row],[Ethnicity]],Lookups!$H$2:$I$6,2,FALSE)</f>
        <v>Not Hispanic/Latino</v>
      </c>
      <c r="AF1743" s="45" t="str">
        <f>VLOOKUP(Table1[[#This Row],[Language]],Lookups!$K$2:$L$9,2,FALSE)</f>
        <v>English</v>
      </c>
      <c r="AG1743" s="46">
        <v>42005</v>
      </c>
      <c r="AH1743" s="46">
        <v>45657</v>
      </c>
      <c r="AI1743" s="46" t="str">
        <f>IF(Table1[[#This Row],[Colonoscopy Date]]="","",DATEVALUE(Table1[[#This Row],[Colonoscopy Date]]))</f>
        <v/>
      </c>
      <c r="AJ17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44" spans="1:36" x14ac:dyDescent="0.25">
      <c r="A1744">
        <v>13016</v>
      </c>
      <c r="B1744" t="s">
        <v>1608</v>
      </c>
      <c r="C1744" t="s">
        <v>20</v>
      </c>
      <c r="D1744" t="s">
        <v>21</v>
      </c>
      <c r="E1744" t="s">
        <v>22</v>
      </c>
      <c r="F1744" t="s">
        <v>156</v>
      </c>
      <c r="G1744" t="s">
        <v>5423</v>
      </c>
      <c r="H1744" t="s">
        <v>24</v>
      </c>
      <c r="I1744" s="36">
        <v>21530</v>
      </c>
      <c r="J1744" t="s">
        <v>2910</v>
      </c>
      <c r="K1744" t="s">
        <v>2930</v>
      </c>
      <c r="L1744" t="s">
        <v>25</v>
      </c>
      <c r="M1744" s="2">
        <v>45554</v>
      </c>
      <c r="N1744" t="s">
        <v>53</v>
      </c>
      <c r="O1744" t="s">
        <v>25</v>
      </c>
      <c r="P1744" t="s">
        <v>1114</v>
      </c>
      <c r="Q1744" t="s">
        <v>18</v>
      </c>
      <c r="R1744" t="s">
        <v>18</v>
      </c>
      <c r="S1744" t="s">
        <v>18</v>
      </c>
      <c r="T1744" t="s">
        <v>18</v>
      </c>
      <c r="U1744" t="s">
        <v>18</v>
      </c>
      <c r="V1744" t="s">
        <v>18</v>
      </c>
      <c r="W1744" s="45" t="str">
        <f>IF(Table1[[#This Row],[Sex at Birth]]="F","Female","Male")</f>
        <v>Female</v>
      </c>
      <c r="X1744" s="43">
        <v>45657</v>
      </c>
      <c r="Y1744" s="44">
        <f>Table1[[#This Row],[Report cutoff date]]-Table1[[#This Row],[DOB]]</f>
        <v>24127</v>
      </c>
      <c r="Z1744" s="68">
        <f>ROUNDDOWN(Table1[[#This Row],[Days old - as of report cutoff date]]/365,0)</f>
        <v>66</v>
      </c>
      <c r="AA1744" s="45" t="str">
        <f>IF(Table1[[#This Row],[Years old]]&gt;=55,"55+","54 and under")</f>
        <v>55+</v>
      </c>
      <c r="AB1744" s="45" t="str">
        <f>VLOOKUP(Table1[[#This Row],[Years old]],Lookups!$A$1:$C$101,2,FALSE)</f>
        <v>60 - 69</v>
      </c>
      <c r="AC1744" s="45" t="str">
        <f>VLOOKUP(Table1[[#This Row],[Years old]],Lookups!$A$1:$C$101,3,FALSE)</f>
        <v>65 - 69</v>
      </c>
      <c r="AD1744" s="45" t="str">
        <f>VLOOKUP(Table1[[#This Row],[Race]],Lookups!$E$2:$F$11,2,FALSE)</f>
        <v>White</v>
      </c>
      <c r="AE1744" s="45" t="str">
        <f>VLOOKUP(Table1[[#This Row],[Ethnicity]],Lookups!$H$2:$I$6,2,FALSE)</f>
        <v>Not Hispanic/Latino</v>
      </c>
      <c r="AF1744" s="45" t="str">
        <f>VLOOKUP(Table1[[#This Row],[Language]],Lookups!$K$2:$L$9,2,FALSE)</f>
        <v>English</v>
      </c>
      <c r="AG1744" s="46">
        <v>42005</v>
      </c>
      <c r="AH1744" s="46">
        <v>45657</v>
      </c>
      <c r="AI1744" s="46">
        <f>IF(Table1[[#This Row],[Colonoscopy Date]]="","",DATEVALUE(Table1[[#This Row],[Colonoscopy Date]]))</f>
        <v>45216</v>
      </c>
      <c r="AJ17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45" spans="1:36" x14ac:dyDescent="0.25">
      <c r="A1745">
        <v>12142</v>
      </c>
      <c r="B1745" t="s">
        <v>1863</v>
      </c>
      <c r="C1745" t="s">
        <v>20</v>
      </c>
      <c r="D1745" t="s">
        <v>21</v>
      </c>
      <c r="E1745" t="s">
        <v>22</v>
      </c>
      <c r="F1745" t="s">
        <v>30</v>
      </c>
      <c r="G1745" t="s">
        <v>6859</v>
      </c>
      <c r="H1745" t="s">
        <v>24</v>
      </c>
      <c r="I1745" s="36">
        <v>21530</v>
      </c>
      <c r="J1745" t="s">
        <v>2885</v>
      </c>
      <c r="K1745" t="s">
        <v>2931</v>
      </c>
      <c r="L1745" t="s">
        <v>25</v>
      </c>
      <c r="M1745" s="2">
        <v>45628</v>
      </c>
      <c r="N1745" t="s">
        <v>25</v>
      </c>
      <c r="O1745" t="s">
        <v>25</v>
      </c>
      <c r="P1745" t="s">
        <v>18</v>
      </c>
      <c r="Q1745" t="s">
        <v>18</v>
      </c>
      <c r="R1745" t="s">
        <v>18</v>
      </c>
      <c r="S1745" t="s">
        <v>18</v>
      </c>
      <c r="T1745" t="s">
        <v>18</v>
      </c>
      <c r="U1745" t="s">
        <v>18</v>
      </c>
      <c r="V1745" t="s">
        <v>18</v>
      </c>
      <c r="W1745" s="45" t="str">
        <f>IF(Table1[[#This Row],[Sex at Birth]]="F","Female","Male")</f>
        <v>Female</v>
      </c>
      <c r="X1745" s="43">
        <v>45657</v>
      </c>
      <c r="Y1745" s="44">
        <f>Table1[[#This Row],[Report cutoff date]]-Table1[[#This Row],[DOB]]</f>
        <v>24127</v>
      </c>
      <c r="Z1745" s="68">
        <f>ROUNDDOWN(Table1[[#This Row],[Days old - as of report cutoff date]]/365,0)</f>
        <v>66</v>
      </c>
      <c r="AA1745" s="45" t="str">
        <f>IF(Table1[[#This Row],[Years old]]&gt;=55,"55+","54 and under")</f>
        <v>55+</v>
      </c>
      <c r="AB1745" s="45" t="str">
        <f>VLOOKUP(Table1[[#This Row],[Years old]],Lookups!$A$1:$C$101,2,FALSE)</f>
        <v>60 - 69</v>
      </c>
      <c r="AC1745" s="45" t="str">
        <f>VLOOKUP(Table1[[#This Row],[Years old]],Lookups!$A$1:$C$101,3,FALSE)</f>
        <v>65 - 69</v>
      </c>
      <c r="AD1745" s="45" t="str">
        <f>VLOOKUP(Table1[[#This Row],[Race]],Lookups!$E$2:$F$11,2,FALSE)</f>
        <v>White</v>
      </c>
      <c r="AE1745" s="45" t="str">
        <f>VLOOKUP(Table1[[#This Row],[Ethnicity]],Lookups!$H$2:$I$6,2,FALSE)</f>
        <v>Not Hispanic/Latino</v>
      </c>
      <c r="AF1745" s="45" t="str">
        <f>VLOOKUP(Table1[[#This Row],[Language]],Lookups!$K$2:$L$9,2,FALSE)</f>
        <v>English</v>
      </c>
      <c r="AG1745" s="46">
        <v>42005</v>
      </c>
      <c r="AH1745" s="46">
        <v>45657</v>
      </c>
      <c r="AI1745" s="46" t="str">
        <f>IF(Table1[[#This Row],[Colonoscopy Date]]="","",DATEVALUE(Table1[[#This Row],[Colonoscopy Date]]))</f>
        <v/>
      </c>
      <c r="AJ17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46" spans="1:36" x14ac:dyDescent="0.25">
      <c r="A1746">
        <v>13354</v>
      </c>
      <c r="B1746" t="s">
        <v>1584</v>
      </c>
      <c r="C1746" t="s">
        <v>68</v>
      </c>
      <c r="D1746" t="s">
        <v>34</v>
      </c>
      <c r="E1746" t="s">
        <v>22</v>
      </c>
      <c r="F1746" t="s">
        <v>36</v>
      </c>
      <c r="G1746" t="s">
        <v>4673</v>
      </c>
      <c r="H1746" t="s">
        <v>24</v>
      </c>
      <c r="I1746" s="36">
        <v>21530</v>
      </c>
      <c r="J1746" t="s">
        <v>2883</v>
      </c>
      <c r="K1746" t="s">
        <v>2930</v>
      </c>
      <c r="L1746" t="s">
        <v>25</v>
      </c>
      <c r="M1746" s="2">
        <v>45642</v>
      </c>
      <c r="N1746" t="s">
        <v>25</v>
      </c>
      <c r="O1746" t="s">
        <v>25</v>
      </c>
      <c r="P1746" t="s">
        <v>18</v>
      </c>
      <c r="Q1746" t="s">
        <v>18</v>
      </c>
      <c r="R1746" t="s">
        <v>18</v>
      </c>
      <c r="S1746" t="s">
        <v>18</v>
      </c>
      <c r="T1746" t="s">
        <v>18</v>
      </c>
      <c r="U1746" t="s">
        <v>18</v>
      </c>
      <c r="V1746" t="s">
        <v>18</v>
      </c>
      <c r="W1746" s="45" t="str">
        <f>IF(Table1[[#This Row],[Sex at Birth]]="F","Female","Male")</f>
        <v>Female</v>
      </c>
      <c r="X1746" s="43">
        <v>45657</v>
      </c>
      <c r="Y1746" s="44">
        <f>Table1[[#This Row],[Report cutoff date]]-Table1[[#This Row],[DOB]]</f>
        <v>24127</v>
      </c>
      <c r="Z1746" s="68">
        <f>ROUNDDOWN(Table1[[#This Row],[Days old - as of report cutoff date]]/365,0)</f>
        <v>66</v>
      </c>
      <c r="AA1746" s="45" t="str">
        <f>IF(Table1[[#This Row],[Years old]]&gt;=55,"55+","54 and under")</f>
        <v>55+</v>
      </c>
      <c r="AB1746" s="45" t="str">
        <f>VLOOKUP(Table1[[#This Row],[Years old]],Lookups!$A$1:$C$101,2,FALSE)</f>
        <v>60 - 69</v>
      </c>
      <c r="AC1746" s="45" t="str">
        <f>VLOOKUP(Table1[[#This Row],[Years old]],Lookups!$A$1:$C$101,3,FALSE)</f>
        <v>65 - 69</v>
      </c>
      <c r="AD1746" s="45" t="str">
        <f>VLOOKUP(Table1[[#This Row],[Race]],Lookups!$E$2:$F$11,2,FALSE)</f>
        <v>Other/ Unknown</v>
      </c>
      <c r="AE1746" s="45" t="str">
        <f>VLOOKUP(Table1[[#This Row],[Ethnicity]],Lookups!$H$2:$I$6,2,FALSE)</f>
        <v>Other/ Unknown</v>
      </c>
      <c r="AF1746" s="45" t="str">
        <f>VLOOKUP(Table1[[#This Row],[Language]],Lookups!$K$2:$L$9,2,FALSE)</f>
        <v>English</v>
      </c>
      <c r="AG1746" s="46">
        <v>42005</v>
      </c>
      <c r="AH1746" s="46">
        <v>45657</v>
      </c>
      <c r="AI1746" s="46" t="str">
        <f>IF(Table1[[#This Row],[Colonoscopy Date]]="","",DATEVALUE(Table1[[#This Row],[Colonoscopy Date]]))</f>
        <v/>
      </c>
      <c r="AJ17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47" spans="1:36" x14ac:dyDescent="0.25">
      <c r="A1747">
        <v>11593</v>
      </c>
      <c r="B1747" t="s">
        <v>2054</v>
      </c>
      <c r="C1747" t="s">
        <v>68</v>
      </c>
      <c r="D1747" t="s">
        <v>95</v>
      </c>
      <c r="E1747" t="s">
        <v>22</v>
      </c>
      <c r="F1747" t="s">
        <v>46</v>
      </c>
      <c r="G1747" t="s">
        <v>3753</v>
      </c>
      <c r="H1747" t="s">
        <v>35</v>
      </c>
      <c r="I1747" s="36">
        <v>21531</v>
      </c>
      <c r="J1747" t="s">
        <v>2914</v>
      </c>
      <c r="K1747" t="s">
        <v>2935</v>
      </c>
      <c r="L1747" t="s">
        <v>25</v>
      </c>
      <c r="M1747" s="2">
        <v>45635</v>
      </c>
      <c r="N1747" t="s">
        <v>53</v>
      </c>
      <c r="O1747" t="s">
        <v>25</v>
      </c>
      <c r="P1747" t="s">
        <v>1091</v>
      </c>
      <c r="Q1747" t="s">
        <v>18</v>
      </c>
      <c r="R1747" t="s">
        <v>18</v>
      </c>
      <c r="S1747" t="s">
        <v>18</v>
      </c>
      <c r="T1747" t="s">
        <v>18</v>
      </c>
      <c r="U1747" t="s">
        <v>18</v>
      </c>
      <c r="V1747" t="s">
        <v>18</v>
      </c>
      <c r="W1747" s="45" t="str">
        <f>IF(Table1[[#This Row],[Sex at Birth]]="F","Female","Male")</f>
        <v>Male</v>
      </c>
      <c r="X1747" s="43">
        <v>45657</v>
      </c>
      <c r="Y1747" s="44">
        <f>Table1[[#This Row],[Report cutoff date]]-Table1[[#This Row],[DOB]]</f>
        <v>24126</v>
      </c>
      <c r="Z1747" s="68">
        <f>ROUNDDOWN(Table1[[#This Row],[Days old - as of report cutoff date]]/365,0)</f>
        <v>66</v>
      </c>
      <c r="AA1747" s="45" t="str">
        <f>IF(Table1[[#This Row],[Years old]]&gt;=55,"55+","54 and under")</f>
        <v>55+</v>
      </c>
      <c r="AB1747" s="45" t="str">
        <f>VLOOKUP(Table1[[#This Row],[Years old]],Lookups!$A$1:$C$101,2,FALSE)</f>
        <v>60 - 69</v>
      </c>
      <c r="AC1747" s="45" t="str">
        <f>VLOOKUP(Table1[[#This Row],[Years old]],Lookups!$A$1:$C$101,3,FALSE)</f>
        <v>65 - 69</v>
      </c>
      <c r="AD1747" s="45" t="str">
        <f>VLOOKUP(Table1[[#This Row],[Race]],Lookups!$E$2:$F$11,2,FALSE)</f>
        <v>Other/ Unknown</v>
      </c>
      <c r="AE1747" s="45" t="str">
        <f>VLOOKUP(Table1[[#This Row],[Ethnicity]],Lookups!$H$2:$I$6,2,FALSE)</f>
        <v>Hispanic/Latino</v>
      </c>
      <c r="AF1747" s="45" t="str">
        <f>VLOOKUP(Table1[[#This Row],[Language]],Lookups!$K$2:$L$9,2,FALSE)</f>
        <v>English</v>
      </c>
      <c r="AG1747" s="46">
        <v>42005</v>
      </c>
      <c r="AH1747" s="46">
        <v>45657</v>
      </c>
      <c r="AI1747" s="46">
        <f>IF(Table1[[#This Row],[Colonoscopy Date]]="","",DATEVALUE(Table1[[#This Row],[Colonoscopy Date]]))</f>
        <v>43234</v>
      </c>
      <c r="AJ174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48" spans="1:36" x14ac:dyDescent="0.25">
      <c r="A1748">
        <v>15212</v>
      </c>
      <c r="B1748" t="s">
        <v>1578</v>
      </c>
      <c r="C1748" t="s">
        <v>20</v>
      </c>
      <c r="D1748" t="s">
        <v>21</v>
      </c>
      <c r="E1748" t="s">
        <v>22</v>
      </c>
      <c r="F1748" t="s">
        <v>29</v>
      </c>
      <c r="G1748" t="s">
        <v>4954</v>
      </c>
      <c r="H1748" t="s">
        <v>24</v>
      </c>
      <c r="I1748" s="36">
        <v>21532</v>
      </c>
      <c r="J1748" t="s">
        <v>2901</v>
      </c>
      <c r="K1748" t="s">
        <v>2930</v>
      </c>
      <c r="L1748" t="s">
        <v>25</v>
      </c>
      <c r="M1748" s="2">
        <v>45649</v>
      </c>
      <c r="N1748" t="s">
        <v>25</v>
      </c>
      <c r="O1748" t="s">
        <v>25</v>
      </c>
      <c r="P1748" t="s">
        <v>18</v>
      </c>
      <c r="Q1748" t="s">
        <v>18</v>
      </c>
      <c r="R1748" t="s">
        <v>18</v>
      </c>
      <c r="S1748" t="s">
        <v>18</v>
      </c>
      <c r="T1748" t="s">
        <v>18</v>
      </c>
      <c r="U1748" t="s">
        <v>18</v>
      </c>
      <c r="V1748" t="s">
        <v>18</v>
      </c>
      <c r="W1748" s="45" t="str">
        <f>IF(Table1[[#This Row],[Sex at Birth]]="F","Female","Male")</f>
        <v>Female</v>
      </c>
      <c r="X1748" s="43">
        <v>45657</v>
      </c>
      <c r="Y1748" s="44">
        <f>Table1[[#This Row],[Report cutoff date]]-Table1[[#This Row],[DOB]]</f>
        <v>24125</v>
      </c>
      <c r="Z1748" s="68">
        <f>ROUNDDOWN(Table1[[#This Row],[Days old - as of report cutoff date]]/365,0)</f>
        <v>66</v>
      </c>
      <c r="AA1748" s="45" t="str">
        <f>IF(Table1[[#This Row],[Years old]]&gt;=55,"55+","54 and under")</f>
        <v>55+</v>
      </c>
      <c r="AB1748" s="45" t="str">
        <f>VLOOKUP(Table1[[#This Row],[Years old]],Lookups!$A$1:$C$101,2,FALSE)</f>
        <v>60 - 69</v>
      </c>
      <c r="AC1748" s="45" t="str">
        <f>VLOOKUP(Table1[[#This Row],[Years old]],Lookups!$A$1:$C$101,3,FALSE)</f>
        <v>65 - 69</v>
      </c>
      <c r="AD1748" s="45" t="str">
        <f>VLOOKUP(Table1[[#This Row],[Race]],Lookups!$E$2:$F$11,2,FALSE)</f>
        <v>White</v>
      </c>
      <c r="AE1748" s="45" t="str">
        <f>VLOOKUP(Table1[[#This Row],[Ethnicity]],Lookups!$H$2:$I$6,2,FALSE)</f>
        <v>Not Hispanic/Latino</v>
      </c>
      <c r="AF1748" s="45" t="str">
        <f>VLOOKUP(Table1[[#This Row],[Language]],Lookups!$K$2:$L$9,2,FALSE)</f>
        <v>English</v>
      </c>
      <c r="AG1748" s="46">
        <v>42005</v>
      </c>
      <c r="AH1748" s="46">
        <v>45657</v>
      </c>
      <c r="AI1748" s="46" t="str">
        <f>IF(Table1[[#This Row],[Colonoscopy Date]]="","",DATEVALUE(Table1[[#This Row],[Colonoscopy Date]]))</f>
        <v/>
      </c>
      <c r="AJ17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49" spans="1:36" x14ac:dyDescent="0.25">
      <c r="A1749">
        <v>13920</v>
      </c>
      <c r="B1749" t="s">
        <v>1692</v>
      </c>
      <c r="C1749" t="s">
        <v>68</v>
      </c>
      <c r="D1749" t="s">
        <v>95</v>
      </c>
      <c r="E1749" t="s">
        <v>22</v>
      </c>
      <c r="F1749" t="s">
        <v>29</v>
      </c>
      <c r="G1749" t="s">
        <v>6338</v>
      </c>
      <c r="H1749" t="s">
        <v>35</v>
      </c>
      <c r="I1749" s="36">
        <v>21533</v>
      </c>
      <c r="J1749" t="s">
        <v>2923</v>
      </c>
      <c r="K1749" t="s">
        <v>2930</v>
      </c>
      <c r="L1749" t="s">
        <v>25</v>
      </c>
      <c r="M1749" s="2">
        <v>45623</v>
      </c>
      <c r="N1749" t="s">
        <v>25</v>
      </c>
      <c r="O1749" t="s">
        <v>25</v>
      </c>
      <c r="P1749" t="s">
        <v>18</v>
      </c>
      <c r="Q1749" t="s">
        <v>18</v>
      </c>
      <c r="R1749" t="s">
        <v>18</v>
      </c>
      <c r="S1749" t="s">
        <v>18</v>
      </c>
      <c r="T1749" t="s">
        <v>18</v>
      </c>
      <c r="U1749" t="s">
        <v>18</v>
      </c>
      <c r="V1749" t="s">
        <v>18</v>
      </c>
      <c r="W1749" s="45" t="str">
        <f>IF(Table1[[#This Row],[Sex at Birth]]="F","Female","Male")</f>
        <v>Male</v>
      </c>
      <c r="X1749" s="43">
        <v>45657</v>
      </c>
      <c r="Y1749" s="44">
        <f>Table1[[#This Row],[Report cutoff date]]-Table1[[#This Row],[DOB]]</f>
        <v>24124</v>
      </c>
      <c r="Z1749" s="68">
        <f>ROUNDDOWN(Table1[[#This Row],[Days old - as of report cutoff date]]/365,0)</f>
        <v>66</v>
      </c>
      <c r="AA1749" s="45" t="str">
        <f>IF(Table1[[#This Row],[Years old]]&gt;=55,"55+","54 and under")</f>
        <v>55+</v>
      </c>
      <c r="AB1749" s="45" t="str">
        <f>VLOOKUP(Table1[[#This Row],[Years old]],Lookups!$A$1:$C$101,2,FALSE)</f>
        <v>60 - 69</v>
      </c>
      <c r="AC1749" s="45" t="str">
        <f>VLOOKUP(Table1[[#This Row],[Years old]],Lookups!$A$1:$C$101,3,FALSE)</f>
        <v>65 - 69</v>
      </c>
      <c r="AD1749" s="45" t="str">
        <f>VLOOKUP(Table1[[#This Row],[Race]],Lookups!$E$2:$F$11,2,FALSE)</f>
        <v>Other/ Unknown</v>
      </c>
      <c r="AE1749" s="45" t="str">
        <f>VLOOKUP(Table1[[#This Row],[Ethnicity]],Lookups!$H$2:$I$6,2,FALSE)</f>
        <v>Hispanic/Latino</v>
      </c>
      <c r="AF1749" s="45" t="str">
        <f>VLOOKUP(Table1[[#This Row],[Language]],Lookups!$K$2:$L$9,2,FALSE)</f>
        <v>English</v>
      </c>
      <c r="AG1749" s="46">
        <v>42005</v>
      </c>
      <c r="AH1749" s="46">
        <v>45657</v>
      </c>
      <c r="AI1749" s="46" t="str">
        <f>IF(Table1[[#This Row],[Colonoscopy Date]]="","",DATEVALUE(Table1[[#This Row],[Colonoscopy Date]]))</f>
        <v/>
      </c>
      <c r="AJ17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50" spans="1:36" x14ac:dyDescent="0.25">
      <c r="A1750">
        <v>14193</v>
      </c>
      <c r="B1750" t="s">
        <v>1578</v>
      </c>
      <c r="C1750" t="s">
        <v>20</v>
      </c>
      <c r="D1750" t="s">
        <v>21</v>
      </c>
      <c r="E1750" t="s">
        <v>22</v>
      </c>
      <c r="F1750" t="s">
        <v>30</v>
      </c>
      <c r="G1750" t="s">
        <v>5325</v>
      </c>
      <c r="H1750" t="s">
        <v>35</v>
      </c>
      <c r="I1750" s="36">
        <v>21533</v>
      </c>
      <c r="J1750" t="s">
        <v>2910</v>
      </c>
      <c r="K1750" t="s">
        <v>2930</v>
      </c>
      <c r="L1750" t="s">
        <v>25</v>
      </c>
      <c r="M1750" s="2">
        <v>45552</v>
      </c>
      <c r="N1750" t="s">
        <v>25</v>
      </c>
      <c r="O1750" t="s">
        <v>25</v>
      </c>
      <c r="P1750" t="s">
        <v>18</v>
      </c>
      <c r="Q1750" t="s">
        <v>18</v>
      </c>
      <c r="R1750" t="s">
        <v>18</v>
      </c>
      <c r="S1750" t="s">
        <v>18</v>
      </c>
      <c r="T1750" t="s">
        <v>18</v>
      </c>
      <c r="U1750" t="s">
        <v>18</v>
      </c>
      <c r="V1750" t="s">
        <v>18</v>
      </c>
      <c r="W1750" s="45" t="str">
        <f>IF(Table1[[#This Row],[Sex at Birth]]="F","Female","Male")</f>
        <v>Male</v>
      </c>
      <c r="X1750" s="43">
        <v>45657</v>
      </c>
      <c r="Y1750" s="44">
        <f>Table1[[#This Row],[Report cutoff date]]-Table1[[#This Row],[DOB]]</f>
        <v>24124</v>
      </c>
      <c r="Z1750" s="68">
        <f>ROUNDDOWN(Table1[[#This Row],[Days old - as of report cutoff date]]/365,0)</f>
        <v>66</v>
      </c>
      <c r="AA1750" s="45" t="str">
        <f>IF(Table1[[#This Row],[Years old]]&gt;=55,"55+","54 and under")</f>
        <v>55+</v>
      </c>
      <c r="AB1750" s="45" t="str">
        <f>VLOOKUP(Table1[[#This Row],[Years old]],Lookups!$A$1:$C$101,2,FALSE)</f>
        <v>60 - 69</v>
      </c>
      <c r="AC1750" s="45" t="str">
        <f>VLOOKUP(Table1[[#This Row],[Years old]],Lookups!$A$1:$C$101,3,FALSE)</f>
        <v>65 - 69</v>
      </c>
      <c r="AD1750" s="45" t="str">
        <f>VLOOKUP(Table1[[#This Row],[Race]],Lookups!$E$2:$F$11,2,FALSE)</f>
        <v>White</v>
      </c>
      <c r="AE1750" s="45" t="str">
        <f>VLOOKUP(Table1[[#This Row],[Ethnicity]],Lookups!$H$2:$I$6,2,FALSE)</f>
        <v>Not Hispanic/Latino</v>
      </c>
      <c r="AF1750" s="45" t="str">
        <f>VLOOKUP(Table1[[#This Row],[Language]],Lookups!$K$2:$L$9,2,FALSE)</f>
        <v>English</v>
      </c>
      <c r="AG1750" s="46">
        <v>42005</v>
      </c>
      <c r="AH1750" s="46">
        <v>45657</v>
      </c>
      <c r="AI1750" s="46" t="str">
        <f>IF(Table1[[#This Row],[Colonoscopy Date]]="","",DATEVALUE(Table1[[#This Row],[Colonoscopy Date]]))</f>
        <v/>
      </c>
      <c r="AJ17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51" spans="1:36" x14ac:dyDescent="0.25">
      <c r="A1751">
        <v>10559</v>
      </c>
      <c r="B1751" t="s">
        <v>1843</v>
      </c>
      <c r="C1751" t="s">
        <v>20</v>
      </c>
      <c r="D1751" t="s">
        <v>21</v>
      </c>
      <c r="E1751" t="s">
        <v>22</v>
      </c>
      <c r="F1751" t="s">
        <v>36</v>
      </c>
      <c r="G1751" t="s">
        <v>3944</v>
      </c>
      <c r="H1751" t="s">
        <v>24</v>
      </c>
      <c r="I1751" s="36">
        <v>21539</v>
      </c>
      <c r="J1751" t="s">
        <v>2914</v>
      </c>
      <c r="K1751" t="s">
        <v>2936</v>
      </c>
      <c r="L1751" t="s">
        <v>25</v>
      </c>
      <c r="M1751" s="2">
        <v>45531</v>
      </c>
      <c r="N1751" t="s">
        <v>25</v>
      </c>
      <c r="O1751" t="s">
        <v>25</v>
      </c>
      <c r="P1751" t="s">
        <v>92</v>
      </c>
      <c r="Q1751" t="s">
        <v>18</v>
      </c>
      <c r="R1751" t="s">
        <v>18</v>
      </c>
      <c r="S1751" t="s">
        <v>18</v>
      </c>
      <c r="T1751" t="s">
        <v>18</v>
      </c>
      <c r="U1751" t="s">
        <v>18</v>
      </c>
      <c r="V1751" t="s">
        <v>18</v>
      </c>
      <c r="W1751" s="45" t="str">
        <f>IF(Table1[[#This Row],[Sex at Birth]]="F","Female","Male")</f>
        <v>Female</v>
      </c>
      <c r="X1751" s="43">
        <v>45657</v>
      </c>
      <c r="Y1751" s="44">
        <f>Table1[[#This Row],[Report cutoff date]]-Table1[[#This Row],[DOB]]</f>
        <v>24118</v>
      </c>
      <c r="Z1751" s="68">
        <f>ROUNDDOWN(Table1[[#This Row],[Days old - as of report cutoff date]]/365,0)</f>
        <v>66</v>
      </c>
      <c r="AA1751" s="45" t="str">
        <f>IF(Table1[[#This Row],[Years old]]&gt;=55,"55+","54 and under")</f>
        <v>55+</v>
      </c>
      <c r="AB1751" s="45" t="str">
        <f>VLOOKUP(Table1[[#This Row],[Years old]],Lookups!$A$1:$C$101,2,FALSE)</f>
        <v>60 - 69</v>
      </c>
      <c r="AC1751" s="45" t="str">
        <f>VLOOKUP(Table1[[#This Row],[Years old]],Lookups!$A$1:$C$101,3,FALSE)</f>
        <v>65 - 69</v>
      </c>
      <c r="AD1751" s="45" t="str">
        <f>VLOOKUP(Table1[[#This Row],[Race]],Lookups!$E$2:$F$11,2,FALSE)</f>
        <v>White</v>
      </c>
      <c r="AE1751" s="45" t="str">
        <f>VLOOKUP(Table1[[#This Row],[Ethnicity]],Lookups!$H$2:$I$6,2,FALSE)</f>
        <v>Not Hispanic/Latino</v>
      </c>
      <c r="AF1751" s="45" t="str">
        <f>VLOOKUP(Table1[[#This Row],[Language]],Lookups!$K$2:$L$9,2,FALSE)</f>
        <v>English</v>
      </c>
      <c r="AG1751" s="46">
        <v>42005</v>
      </c>
      <c r="AH1751" s="46">
        <v>45657</v>
      </c>
      <c r="AI1751" s="46">
        <f>IF(Table1[[#This Row],[Colonoscopy Date]]="","",DATEVALUE(Table1[[#This Row],[Colonoscopy Date]]))</f>
        <v>41907</v>
      </c>
      <c r="AJ17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52" spans="1:36" x14ac:dyDescent="0.25">
      <c r="A1752">
        <v>11920</v>
      </c>
      <c r="B1752" t="s">
        <v>1593</v>
      </c>
      <c r="C1752" t="s">
        <v>20</v>
      </c>
      <c r="D1752" t="s">
        <v>21</v>
      </c>
      <c r="E1752" t="s">
        <v>22</v>
      </c>
      <c r="F1752" t="s">
        <v>52</v>
      </c>
      <c r="G1752" t="s">
        <v>7716</v>
      </c>
      <c r="H1752" t="s">
        <v>35</v>
      </c>
      <c r="I1752" s="36">
        <v>21542</v>
      </c>
      <c r="J1752" t="s">
        <v>2906</v>
      </c>
      <c r="K1752" t="s">
        <v>2936</v>
      </c>
      <c r="L1752" t="s">
        <v>25</v>
      </c>
      <c r="M1752" s="2">
        <v>45357</v>
      </c>
      <c r="N1752" t="s">
        <v>25</v>
      </c>
      <c r="O1752" t="s">
        <v>25</v>
      </c>
      <c r="P1752" t="s">
        <v>18</v>
      </c>
      <c r="Q1752" t="s">
        <v>18</v>
      </c>
      <c r="R1752" t="s">
        <v>18</v>
      </c>
      <c r="S1752" t="s">
        <v>18</v>
      </c>
      <c r="T1752" t="s">
        <v>18</v>
      </c>
      <c r="U1752" t="s">
        <v>18</v>
      </c>
      <c r="V1752" t="s">
        <v>18</v>
      </c>
      <c r="W1752" s="45" t="str">
        <f>IF(Table1[[#This Row],[Sex at Birth]]="F","Female","Male")</f>
        <v>Male</v>
      </c>
      <c r="X1752" s="43">
        <v>45657</v>
      </c>
      <c r="Y1752" s="44">
        <f>Table1[[#This Row],[Report cutoff date]]-Table1[[#This Row],[DOB]]</f>
        <v>24115</v>
      </c>
      <c r="Z1752" s="68">
        <f>ROUNDDOWN(Table1[[#This Row],[Days old - as of report cutoff date]]/365,0)</f>
        <v>66</v>
      </c>
      <c r="AA1752" s="45" t="str">
        <f>IF(Table1[[#This Row],[Years old]]&gt;=55,"55+","54 and under")</f>
        <v>55+</v>
      </c>
      <c r="AB1752" s="45" t="str">
        <f>VLOOKUP(Table1[[#This Row],[Years old]],Lookups!$A$1:$C$101,2,FALSE)</f>
        <v>60 - 69</v>
      </c>
      <c r="AC1752" s="45" t="str">
        <f>VLOOKUP(Table1[[#This Row],[Years old]],Lookups!$A$1:$C$101,3,FALSE)</f>
        <v>65 - 69</v>
      </c>
      <c r="AD1752" s="45" t="str">
        <f>VLOOKUP(Table1[[#This Row],[Race]],Lookups!$E$2:$F$11,2,FALSE)</f>
        <v>White</v>
      </c>
      <c r="AE1752" s="45" t="str">
        <f>VLOOKUP(Table1[[#This Row],[Ethnicity]],Lookups!$H$2:$I$6,2,FALSE)</f>
        <v>Not Hispanic/Latino</v>
      </c>
      <c r="AF1752" s="45" t="str">
        <f>VLOOKUP(Table1[[#This Row],[Language]],Lookups!$K$2:$L$9,2,FALSE)</f>
        <v>English</v>
      </c>
      <c r="AG1752" s="46">
        <v>42005</v>
      </c>
      <c r="AH1752" s="46">
        <v>45657</v>
      </c>
      <c r="AI1752" s="46" t="str">
        <f>IF(Table1[[#This Row],[Colonoscopy Date]]="","",DATEVALUE(Table1[[#This Row],[Colonoscopy Date]]))</f>
        <v/>
      </c>
      <c r="AJ17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53" spans="1:36" x14ac:dyDescent="0.25">
      <c r="A1753">
        <v>10493</v>
      </c>
      <c r="B1753" t="s">
        <v>1952</v>
      </c>
      <c r="C1753" t="s">
        <v>20</v>
      </c>
      <c r="D1753" t="s">
        <v>21</v>
      </c>
      <c r="E1753" t="s">
        <v>22</v>
      </c>
      <c r="F1753" t="s">
        <v>44</v>
      </c>
      <c r="G1753" t="s">
        <v>4139</v>
      </c>
      <c r="H1753" t="s">
        <v>35</v>
      </c>
      <c r="I1753" s="36">
        <v>21546</v>
      </c>
      <c r="J1753" t="s">
        <v>2914</v>
      </c>
      <c r="K1753" t="s">
        <v>2936</v>
      </c>
      <c r="L1753" t="s">
        <v>25</v>
      </c>
      <c r="M1753" s="2">
        <v>45587</v>
      </c>
      <c r="N1753" t="s">
        <v>25</v>
      </c>
      <c r="O1753" t="s">
        <v>25</v>
      </c>
      <c r="P1753" t="s">
        <v>663</v>
      </c>
      <c r="Q1753" t="s">
        <v>18</v>
      </c>
      <c r="R1753" t="s">
        <v>18</v>
      </c>
      <c r="S1753" t="s">
        <v>18</v>
      </c>
      <c r="T1753" t="s">
        <v>18</v>
      </c>
      <c r="U1753" t="s">
        <v>18</v>
      </c>
      <c r="V1753" t="s">
        <v>18</v>
      </c>
      <c r="W1753" s="45" t="str">
        <f>IF(Table1[[#This Row],[Sex at Birth]]="F","Female","Male")</f>
        <v>Male</v>
      </c>
      <c r="X1753" s="43">
        <v>45657</v>
      </c>
      <c r="Y1753" s="44">
        <f>Table1[[#This Row],[Report cutoff date]]-Table1[[#This Row],[DOB]]</f>
        <v>24111</v>
      </c>
      <c r="Z1753" s="68">
        <f>ROUNDDOWN(Table1[[#This Row],[Days old - as of report cutoff date]]/365,0)</f>
        <v>66</v>
      </c>
      <c r="AA1753" s="45" t="str">
        <f>IF(Table1[[#This Row],[Years old]]&gt;=55,"55+","54 and under")</f>
        <v>55+</v>
      </c>
      <c r="AB1753" s="45" t="str">
        <f>VLOOKUP(Table1[[#This Row],[Years old]],Lookups!$A$1:$C$101,2,FALSE)</f>
        <v>60 - 69</v>
      </c>
      <c r="AC1753" s="45" t="str">
        <f>VLOOKUP(Table1[[#This Row],[Years old]],Lookups!$A$1:$C$101,3,FALSE)</f>
        <v>65 - 69</v>
      </c>
      <c r="AD1753" s="45" t="str">
        <f>VLOOKUP(Table1[[#This Row],[Race]],Lookups!$E$2:$F$11,2,FALSE)</f>
        <v>White</v>
      </c>
      <c r="AE1753" s="45" t="str">
        <f>VLOOKUP(Table1[[#This Row],[Ethnicity]],Lookups!$H$2:$I$6,2,FALSE)</f>
        <v>Not Hispanic/Latino</v>
      </c>
      <c r="AF1753" s="45" t="str">
        <f>VLOOKUP(Table1[[#This Row],[Language]],Lookups!$K$2:$L$9,2,FALSE)</f>
        <v>English</v>
      </c>
      <c r="AG1753" s="46">
        <v>42005</v>
      </c>
      <c r="AH1753" s="46">
        <v>45657</v>
      </c>
      <c r="AI1753" s="46">
        <f>IF(Table1[[#This Row],[Colonoscopy Date]]="","",DATEVALUE(Table1[[#This Row],[Colonoscopy Date]]))</f>
        <v>41368</v>
      </c>
      <c r="AJ17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54" spans="1:36" x14ac:dyDescent="0.25">
      <c r="A1754">
        <v>12096</v>
      </c>
      <c r="B1754" t="s">
        <v>1808</v>
      </c>
      <c r="C1754" t="s">
        <v>20</v>
      </c>
      <c r="D1754" t="s">
        <v>34</v>
      </c>
      <c r="E1754" t="s">
        <v>22</v>
      </c>
      <c r="F1754" t="s">
        <v>85</v>
      </c>
      <c r="G1754" t="s">
        <v>5666</v>
      </c>
      <c r="H1754" t="s">
        <v>35</v>
      </c>
      <c r="I1754" s="36">
        <v>21547</v>
      </c>
      <c r="J1754" t="s">
        <v>2911</v>
      </c>
      <c r="K1754" t="s">
        <v>2930</v>
      </c>
      <c r="L1754" t="s">
        <v>25</v>
      </c>
      <c r="M1754" s="2">
        <v>45322</v>
      </c>
      <c r="N1754" t="s">
        <v>25</v>
      </c>
      <c r="O1754" t="s">
        <v>25</v>
      </c>
      <c r="P1754" t="s">
        <v>18</v>
      </c>
      <c r="Q1754" t="s">
        <v>18</v>
      </c>
      <c r="R1754" t="s">
        <v>18</v>
      </c>
      <c r="S1754" t="s">
        <v>18</v>
      </c>
      <c r="T1754" t="s">
        <v>18</v>
      </c>
      <c r="U1754" t="s">
        <v>18</v>
      </c>
      <c r="V1754" t="s">
        <v>18</v>
      </c>
      <c r="W1754" s="45" t="str">
        <f>IF(Table1[[#This Row],[Sex at Birth]]="F","Female","Male")</f>
        <v>Male</v>
      </c>
      <c r="X1754" s="43">
        <v>45657</v>
      </c>
      <c r="Y1754" s="44">
        <f>Table1[[#This Row],[Report cutoff date]]-Table1[[#This Row],[DOB]]</f>
        <v>24110</v>
      </c>
      <c r="Z1754" s="68">
        <f>ROUNDDOWN(Table1[[#This Row],[Days old - as of report cutoff date]]/365,0)</f>
        <v>66</v>
      </c>
      <c r="AA1754" s="45" t="str">
        <f>IF(Table1[[#This Row],[Years old]]&gt;=55,"55+","54 and under")</f>
        <v>55+</v>
      </c>
      <c r="AB1754" s="45" t="str">
        <f>VLOOKUP(Table1[[#This Row],[Years old]],Lookups!$A$1:$C$101,2,FALSE)</f>
        <v>60 - 69</v>
      </c>
      <c r="AC1754" s="45" t="str">
        <f>VLOOKUP(Table1[[#This Row],[Years old]],Lookups!$A$1:$C$101,3,FALSE)</f>
        <v>65 - 69</v>
      </c>
      <c r="AD1754" s="45" t="str">
        <f>VLOOKUP(Table1[[#This Row],[Race]],Lookups!$E$2:$F$11,2,FALSE)</f>
        <v>White</v>
      </c>
      <c r="AE1754" s="45" t="str">
        <f>VLOOKUP(Table1[[#This Row],[Ethnicity]],Lookups!$H$2:$I$6,2,FALSE)</f>
        <v>Other/ Unknown</v>
      </c>
      <c r="AF1754" s="45" t="str">
        <f>VLOOKUP(Table1[[#This Row],[Language]],Lookups!$K$2:$L$9,2,FALSE)</f>
        <v>English</v>
      </c>
      <c r="AG1754" s="46">
        <v>42005</v>
      </c>
      <c r="AH1754" s="46">
        <v>45657</v>
      </c>
      <c r="AI1754" s="46" t="str">
        <f>IF(Table1[[#This Row],[Colonoscopy Date]]="","",DATEVALUE(Table1[[#This Row],[Colonoscopy Date]]))</f>
        <v/>
      </c>
      <c r="AJ17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55" spans="1:36" x14ac:dyDescent="0.25">
      <c r="A1755">
        <v>11900</v>
      </c>
      <c r="B1755" t="s">
        <v>1664</v>
      </c>
      <c r="C1755" t="s">
        <v>20</v>
      </c>
      <c r="D1755" t="s">
        <v>21</v>
      </c>
      <c r="E1755" t="s">
        <v>22</v>
      </c>
      <c r="F1755" t="s">
        <v>30</v>
      </c>
      <c r="G1755" t="s">
        <v>3459</v>
      </c>
      <c r="H1755" t="s">
        <v>35</v>
      </c>
      <c r="I1755" s="36">
        <v>21551</v>
      </c>
      <c r="J1755" t="s">
        <v>2914</v>
      </c>
      <c r="K1755" t="s">
        <v>2930</v>
      </c>
      <c r="L1755" t="s">
        <v>25</v>
      </c>
      <c r="M1755" s="2">
        <v>45467</v>
      </c>
      <c r="N1755" t="s">
        <v>53</v>
      </c>
      <c r="O1755" t="s">
        <v>25</v>
      </c>
      <c r="P1755" t="s">
        <v>18</v>
      </c>
      <c r="Q1755" t="s">
        <v>222</v>
      </c>
      <c r="R1755" t="s">
        <v>27</v>
      </c>
      <c r="S1755" t="s">
        <v>18</v>
      </c>
      <c r="T1755" t="s">
        <v>18</v>
      </c>
      <c r="U1755" t="s">
        <v>18</v>
      </c>
      <c r="V1755" t="s">
        <v>18</v>
      </c>
      <c r="W1755" s="45" t="str">
        <f>IF(Table1[[#This Row],[Sex at Birth]]="F","Female","Male")</f>
        <v>Male</v>
      </c>
      <c r="X1755" s="43">
        <v>45657</v>
      </c>
      <c r="Y1755" s="44">
        <f>Table1[[#This Row],[Report cutoff date]]-Table1[[#This Row],[DOB]]</f>
        <v>24106</v>
      </c>
      <c r="Z1755" s="68">
        <f>ROUNDDOWN(Table1[[#This Row],[Days old - as of report cutoff date]]/365,0)</f>
        <v>66</v>
      </c>
      <c r="AA1755" s="45" t="str">
        <f>IF(Table1[[#This Row],[Years old]]&gt;=55,"55+","54 and under")</f>
        <v>55+</v>
      </c>
      <c r="AB1755" s="45" t="str">
        <f>VLOOKUP(Table1[[#This Row],[Years old]],Lookups!$A$1:$C$101,2,FALSE)</f>
        <v>60 - 69</v>
      </c>
      <c r="AC1755" s="45" t="str">
        <f>VLOOKUP(Table1[[#This Row],[Years old]],Lookups!$A$1:$C$101,3,FALSE)</f>
        <v>65 - 69</v>
      </c>
      <c r="AD1755" s="45" t="str">
        <f>VLOOKUP(Table1[[#This Row],[Race]],Lookups!$E$2:$F$11,2,FALSE)</f>
        <v>White</v>
      </c>
      <c r="AE1755" s="45" t="str">
        <f>VLOOKUP(Table1[[#This Row],[Ethnicity]],Lookups!$H$2:$I$6,2,FALSE)</f>
        <v>Not Hispanic/Latino</v>
      </c>
      <c r="AF1755" s="45" t="str">
        <f>VLOOKUP(Table1[[#This Row],[Language]],Lookups!$K$2:$L$9,2,FALSE)</f>
        <v>English</v>
      </c>
      <c r="AG1755" s="46">
        <v>42005</v>
      </c>
      <c r="AH1755" s="46">
        <v>45657</v>
      </c>
      <c r="AI1755" s="46" t="str">
        <f>IF(Table1[[#This Row],[Colonoscopy Date]]="","",DATEVALUE(Table1[[#This Row],[Colonoscopy Date]]))</f>
        <v/>
      </c>
      <c r="AJ17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56" spans="1:36" x14ac:dyDescent="0.25">
      <c r="A1756">
        <v>15356</v>
      </c>
      <c r="B1756" t="s">
        <v>2290</v>
      </c>
      <c r="C1756" t="s">
        <v>68</v>
      </c>
      <c r="D1756" t="s">
        <v>34</v>
      </c>
      <c r="E1756" t="s">
        <v>22</v>
      </c>
      <c r="F1756" t="s">
        <v>18</v>
      </c>
      <c r="G1756" t="s">
        <v>4971</v>
      </c>
      <c r="H1756" t="s">
        <v>24</v>
      </c>
      <c r="I1756" s="36">
        <v>21551</v>
      </c>
      <c r="J1756" t="s">
        <v>2901</v>
      </c>
      <c r="K1756" t="s">
        <v>2930</v>
      </c>
      <c r="L1756" t="s">
        <v>25</v>
      </c>
      <c r="M1756" s="2">
        <v>45645</v>
      </c>
      <c r="N1756" t="s">
        <v>25</v>
      </c>
      <c r="O1756" t="s">
        <v>25</v>
      </c>
      <c r="P1756" t="s">
        <v>18</v>
      </c>
      <c r="Q1756" t="s">
        <v>18</v>
      </c>
      <c r="R1756" t="s">
        <v>18</v>
      </c>
      <c r="S1756" t="s">
        <v>18</v>
      </c>
      <c r="T1756" t="s">
        <v>18</v>
      </c>
      <c r="U1756" t="s">
        <v>18</v>
      </c>
      <c r="V1756" t="s">
        <v>18</v>
      </c>
      <c r="W1756" s="45" t="str">
        <f>IF(Table1[[#This Row],[Sex at Birth]]="F","Female","Male")</f>
        <v>Female</v>
      </c>
      <c r="X1756" s="43">
        <v>45657</v>
      </c>
      <c r="Y1756" s="44">
        <f>Table1[[#This Row],[Report cutoff date]]-Table1[[#This Row],[DOB]]</f>
        <v>24106</v>
      </c>
      <c r="Z1756" s="68">
        <f>ROUNDDOWN(Table1[[#This Row],[Days old - as of report cutoff date]]/365,0)</f>
        <v>66</v>
      </c>
      <c r="AA1756" s="45" t="str">
        <f>IF(Table1[[#This Row],[Years old]]&gt;=55,"55+","54 and under")</f>
        <v>55+</v>
      </c>
      <c r="AB1756" s="45" t="str">
        <f>VLOOKUP(Table1[[#This Row],[Years old]],Lookups!$A$1:$C$101,2,FALSE)</f>
        <v>60 - 69</v>
      </c>
      <c r="AC1756" s="45" t="str">
        <f>VLOOKUP(Table1[[#This Row],[Years old]],Lookups!$A$1:$C$101,3,FALSE)</f>
        <v>65 - 69</v>
      </c>
      <c r="AD1756" s="45" t="str">
        <f>VLOOKUP(Table1[[#This Row],[Race]],Lookups!$E$2:$F$11,2,FALSE)</f>
        <v>Other/ Unknown</v>
      </c>
      <c r="AE1756" s="45" t="str">
        <f>VLOOKUP(Table1[[#This Row],[Ethnicity]],Lookups!$H$2:$I$6,2,FALSE)</f>
        <v>Other/ Unknown</v>
      </c>
      <c r="AF1756" s="45" t="str">
        <f>VLOOKUP(Table1[[#This Row],[Language]],Lookups!$K$2:$L$9,2,FALSE)</f>
        <v>English</v>
      </c>
      <c r="AG1756" s="46">
        <v>42005</v>
      </c>
      <c r="AH1756" s="46">
        <v>45657</v>
      </c>
      <c r="AI1756" s="46" t="str">
        <f>IF(Table1[[#This Row],[Colonoscopy Date]]="","",DATEVALUE(Table1[[#This Row],[Colonoscopy Date]]))</f>
        <v/>
      </c>
      <c r="AJ17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57" spans="1:36" x14ac:dyDescent="0.25">
      <c r="A1757">
        <v>12000</v>
      </c>
      <c r="B1757" t="s">
        <v>1808</v>
      </c>
      <c r="C1757" t="s">
        <v>20</v>
      </c>
      <c r="D1757" t="s">
        <v>34</v>
      </c>
      <c r="E1757" t="s">
        <v>22</v>
      </c>
      <c r="F1757" t="s">
        <v>30</v>
      </c>
      <c r="G1757" t="s">
        <v>7632</v>
      </c>
      <c r="H1757" t="s">
        <v>24</v>
      </c>
      <c r="I1757" s="36">
        <v>21552</v>
      </c>
      <c r="J1757" t="s">
        <v>2883</v>
      </c>
      <c r="K1757" t="s">
        <v>2936</v>
      </c>
      <c r="L1757" t="s">
        <v>25</v>
      </c>
      <c r="M1757" s="2">
        <v>45460</v>
      </c>
      <c r="N1757" t="s">
        <v>25</v>
      </c>
      <c r="O1757" t="s">
        <v>25</v>
      </c>
      <c r="P1757" t="s">
        <v>18</v>
      </c>
      <c r="Q1757" t="s">
        <v>18</v>
      </c>
      <c r="R1757" t="s">
        <v>18</v>
      </c>
      <c r="S1757" t="s">
        <v>18</v>
      </c>
      <c r="T1757" t="s">
        <v>18</v>
      </c>
      <c r="U1757" t="s">
        <v>18</v>
      </c>
      <c r="V1757" t="s">
        <v>18</v>
      </c>
      <c r="W1757" s="45" t="str">
        <f>IF(Table1[[#This Row],[Sex at Birth]]="F","Female","Male")</f>
        <v>Female</v>
      </c>
      <c r="X1757" s="43">
        <v>45657</v>
      </c>
      <c r="Y1757" s="44">
        <f>Table1[[#This Row],[Report cutoff date]]-Table1[[#This Row],[DOB]]</f>
        <v>24105</v>
      </c>
      <c r="Z1757" s="68">
        <f>ROUNDDOWN(Table1[[#This Row],[Days old - as of report cutoff date]]/365,0)</f>
        <v>66</v>
      </c>
      <c r="AA1757" s="45" t="str">
        <f>IF(Table1[[#This Row],[Years old]]&gt;=55,"55+","54 and under")</f>
        <v>55+</v>
      </c>
      <c r="AB1757" s="45" t="str">
        <f>VLOOKUP(Table1[[#This Row],[Years old]],Lookups!$A$1:$C$101,2,FALSE)</f>
        <v>60 - 69</v>
      </c>
      <c r="AC1757" s="45" t="str">
        <f>VLOOKUP(Table1[[#This Row],[Years old]],Lookups!$A$1:$C$101,3,FALSE)</f>
        <v>65 - 69</v>
      </c>
      <c r="AD1757" s="45" t="str">
        <f>VLOOKUP(Table1[[#This Row],[Race]],Lookups!$E$2:$F$11,2,FALSE)</f>
        <v>White</v>
      </c>
      <c r="AE1757" s="45" t="str">
        <f>VLOOKUP(Table1[[#This Row],[Ethnicity]],Lookups!$H$2:$I$6,2,FALSE)</f>
        <v>Other/ Unknown</v>
      </c>
      <c r="AF1757" s="45" t="str">
        <f>VLOOKUP(Table1[[#This Row],[Language]],Lookups!$K$2:$L$9,2,FALSE)</f>
        <v>English</v>
      </c>
      <c r="AG1757" s="46">
        <v>42005</v>
      </c>
      <c r="AH1757" s="46">
        <v>45657</v>
      </c>
      <c r="AI1757" s="46" t="str">
        <f>IF(Table1[[#This Row],[Colonoscopy Date]]="","",DATEVALUE(Table1[[#This Row],[Colonoscopy Date]]))</f>
        <v/>
      </c>
      <c r="AJ17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58" spans="1:36" x14ac:dyDescent="0.25">
      <c r="A1758">
        <v>11790</v>
      </c>
      <c r="B1758" t="s">
        <v>1717</v>
      </c>
      <c r="C1758" t="s">
        <v>20</v>
      </c>
      <c r="D1758" t="s">
        <v>34</v>
      </c>
      <c r="E1758" t="s">
        <v>22</v>
      </c>
      <c r="F1758" t="s">
        <v>23</v>
      </c>
      <c r="G1758" t="s">
        <v>7258</v>
      </c>
      <c r="H1758" t="s">
        <v>24</v>
      </c>
      <c r="I1758" s="36">
        <v>21553</v>
      </c>
      <c r="J1758" t="s">
        <v>2911</v>
      </c>
      <c r="K1758" t="s">
        <v>2935</v>
      </c>
      <c r="L1758" t="s">
        <v>25</v>
      </c>
      <c r="M1758" s="2">
        <v>45586</v>
      </c>
      <c r="N1758" t="s">
        <v>25</v>
      </c>
      <c r="O1758" t="s">
        <v>25</v>
      </c>
      <c r="P1758" t="s">
        <v>18</v>
      </c>
      <c r="Q1758" t="s">
        <v>18</v>
      </c>
      <c r="R1758" t="s">
        <v>18</v>
      </c>
      <c r="S1758" t="s">
        <v>18</v>
      </c>
      <c r="T1758" t="s">
        <v>18</v>
      </c>
      <c r="U1758" t="s">
        <v>18</v>
      </c>
      <c r="V1758" t="s">
        <v>18</v>
      </c>
      <c r="W1758" s="45" t="str">
        <f>IF(Table1[[#This Row],[Sex at Birth]]="F","Female","Male")</f>
        <v>Female</v>
      </c>
      <c r="X1758" s="43">
        <v>45657</v>
      </c>
      <c r="Y1758" s="44">
        <f>Table1[[#This Row],[Report cutoff date]]-Table1[[#This Row],[DOB]]</f>
        <v>24104</v>
      </c>
      <c r="Z1758" s="68">
        <f>ROUNDDOWN(Table1[[#This Row],[Days old - as of report cutoff date]]/365,0)</f>
        <v>66</v>
      </c>
      <c r="AA1758" s="45" t="str">
        <f>IF(Table1[[#This Row],[Years old]]&gt;=55,"55+","54 and under")</f>
        <v>55+</v>
      </c>
      <c r="AB1758" s="45" t="str">
        <f>VLOOKUP(Table1[[#This Row],[Years old]],Lookups!$A$1:$C$101,2,FALSE)</f>
        <v>60 - 69</v>
      </c>
      <c r="AC1758" s="45" t="str">
        <f>VLOOKUP(Table1[[#This Row],[Years old]],Lookups!$A$1:$C$101,3,FALSE)</f>
        <v>65 - 69</v>
      </c>
      <c r="AD1758" s="45" t="str">
        <f>VLOOKUP(Table1[[#This Row],[Race]],Lookups!$E$2:$F$11,2,FALSE)</f>
        <v>White</v>
      </c>
      <c r="AE1758" s="45" t="str">
        <f>VLOOKUP(Table1[[#This Row],[Ethnicity]],Lookups!$H$2:$I$6,2,FALSE)</f>
        <v>Other/ Unknown</v>
      </c>
      <c r="AF1758" s="45" t="str">
        <f>VLOOKUP(Table1[[#This Row],[Language]],Lookups!$K$2:$L$9,2,FALSE)</f>
        <v>English</v>
      </c>
      <c r="AG1758" s="46">
        <v>42005</v>
      </c>
      <c r="AH1758" s="46">
        <v>45657</v>
      </c>
      <c r="AI1758" s="46" t="str">
        <f>IF(Table1[[#This Row],[Colonoscopy Date]]="","",DATEVALUE(Table1[[#This Row],[Colonoscopy Date]]))</f>
        <v/>
      </c>
      <c r="AJ17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59" spans="1:36" x14ac:dyDescent="0.25">
      <c r="A1759">
        <v>13054</v>
      </c>
      <c r="B1759" t="s">
        <v>2546</v>
      </c>
      <c r="C1759" t="s">
        <v>20</v>
      </c>
      <c r="D1759" t="s">
        <v>21</v>
      </c>
      <c r="E1759" t="s">
        <v>22</v>
      </c>
      <c r="F1759" t="s">
        <v>32</v>
      </c>
      <c r="G1759" t="s">
        <v>5064</v>
      </c>
      <c r="H1759" t="s">
        <v>24</v>
      </c>
      <c r="I1759" s="36">
        <v>21558</v>
      </c>
      <c r="J1759" t="s">
        <v>2905</v>
      </c>
      <c r="K1759" t="s">
        <v>2930</v>
      </c>
      <c r="L1759" t="s">
        <v>25</v>
      </c>
      <c r="M1759" s="2">
        <v>45408</v>
      </c>
      <c r="N1759" t="s">
        <v>53</v>
      </c>
      <c r="O1759" t="s">
        <v>25</v>
      </c>
      <c r="P1759" t="s">
        <v>18</v>
      </c>
      <c r="Q1759" t="s">
        <v>18</v>
      </c>
      <c r="R1759" t="s">
        <v>18</v>
      </c>
      <c r="S1759" t="s">
        <v>686</v>
      </c>
      <c r="T1759" t="s">
        <v>18</v>
      </c>
      <c r="U1759" t="s">
        <v>18</v>
      </c>
      <c r="V1759" t="s">
        <v>18</v>
      </c>
      <c r="W1759" s="45" t="str">
        <f>IF(Table1[[#This Row],[Sex at Birth]]="F","Female","Male")</f>
        <v>Female</v>
      </c>
      <c r="X1759" s="43">
        <v>45657</v>
      </c>
      <c r="Y1759" s="44">
        <f>Table1[[#This Row],[Report cutoff date]]-Table1[[#This Row],[DOB]]</f>
        <v>24099</v>
      </c>
      <c r="Z1759" s="68">
        <f>ROUNDDOWN(Table1[[#This Row],[Days old - as of report cutoff date]]/365,0)</f>
        <v>66</v>
      </c>
      <c r="AA1759" s="45" t="str">
        <f>IF(Table1[[#This Row],[Years old]]&gt;=55,"55+","54 and under")</f>
        <v>55+</v>
      </c>
      <c r="AB1759" s="45" t="str">
        <f>VLOOKUP(Table1[[#This Row],[Years old]],Lookups!$A$1:$C$101,2,FALSE)</f>
        <v>60 - 69</v>
      </c>
      <c r="AC1759" s="45" t="str">
        <f>VLOOKUP(Table1[[#This Row],[Years old]],Lookups!$A$1:$C$101,3,FALSE)</f>
        <v>65 - 69</v>
      </c>
      <c r="AD1759" s="45" t="str">
        <f>VLOOKUP(Table1[[#This Row],[Race]],Lookups!$E$2:$F$11,2,FALSE)</f>
        <v>White</v>
      </c>
      <c r="AE1759" s="45" t="str">
        <f>VLOOKUP(Table1[[#This Row],[Ethnicity]],Lookups!$H$2:$I$6,2,FALSE)</f>
        <v>Not Hispanic/Latino</v>
      </c>
      <c r="AF1759" s="45" t="str">
        <f>VLOOKUP(Table1[[#This Row],[Language]],Lookups!$K$2:$L$9,2,FALSE)</f>
        <v>English</v>
      </c>
      <c r="AG1759" s="46">
        <v>42005</v>
      </c>
      <c r="AH1759" s="46">
        <v>45657</v>
      </c>
      <c r="AI1759" s="46" t="str">
        <f>IF(Table1[[#This Row],[Colonoscopy Date]]="","",DATEVALUE(Table1[[#This Row],[Colonoscopy Date]]))</f>
        <v/>
      </c>
      <c r="AJ17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60" spans="1:36" x14ac:dyDescent="0.25">
      <c r="A1760">
        <v>15004</v>
      </c>
      <c r="B1760" t="s">
        <v>1731</v>
      </c>
      <c r="C1760" t="s">
        <v>20</v>
      </c>
      <c r="D1760" t="s">
        <v>21</v>
      </c>
      <c r="E1760" t="s">
        <v>22</v>
      </c>
      <c r="F1760" t="s">
        <v>30</v>
      </c>
      <c r="G1760" t="s">
        <v>4243</v>
      </c>
      <c r="H1760" t="s">
        <v>35</v>
      </c>
      <c r="I1760" s="36">
        <v>21558</v>
      </c>
      <c r="J1760" t="s">
        <v>2884</v>
      </c>
      <c r="K1760" t="s">
        <v>2930</v>
      </c>
      <c r="L1760" t="s">
        <v>25</v>
      </c>
      <c r="M1760" s="2">
        <v>45610</v>
      </c>
      <c r="N1760" t="s">
        <v>25</v>
      </c>
      <c r="O1760" t="s">
        <v>25</v>
      </c>
      <c r="P1760" t="s">
        <v>18</v>
      </c>
      <c r="Q1760" t="s">
        <v>18</v>
      </c>
      <c r="R1760" t="s">
        <v>18</v>
      </c>
      <c r="S1760" t="s">
        <v>18</v>
      </c>
      <c r="T1760" t="s">
        <v>18</v>
      </c>
      <c r="U1760" t="s">
        <v>18</v>
      </c>
      <c r="V1760" t="s">
        <v>18</v>
      </c>
      <c r="W1760" s="45" t="str">
        <f>IF(Table1[[#This Row],[Sex at Birth]]="F","Female","Male")</f>
        <v>Male</v>
      </c>
      <c r="X1760" s="43">
        <v>45657</v>
      </c>
      <c r="Y1760" s="44">
        <f>Table1[[#This Row],[Report cutoff date]]-Table1[[#This Row],[DOB]]</f>
        <v>24099</v>
      </c>
      <c r="Z1760" s="68">
        <f>ROUNDDOWN(Table1[[#This Row],[Days old - as of report cutoff date]]/365,0)</f>
        <v>66</v>
      </c>
      <c r="AA1760" s="45" t="str">
        <f>IF(Table1[[#This Row],[Years old]]&gt;=55,"55+","54 and under")</f>
        <v>55+</v>
      </c>
      <c r="AB1760" s="45" t="str">
        <f>VLOOKUP(Table1[[#This Row],[Years old]],Lookups!$A$1:$C$101,2,FALSE)</f>
        <v>60 - 69</v>
      </c>
      <c r="AC1760" s="45" t="str">
        <f>VLOOKUP(Table1[[#This Row],[Years old]],Lookups!$A$1:$C$101,3,FALSE)</f>
        <v>65 - 69</v>
      </c>
      <c r="AD1760" s="45" t="str">
        <f>VLOOKUP(Table1[[#This Row],[Race]],Lookups!$E$2:$F$11,2,FALSE)</f>
        <v>White</v>
      </c>
      <c r="AE1760" s="45" t="str">
        <f>VLOOKUP(Table1[[#This Row],[Ethnicity]],Lookups!$H$2:$I$6,2,FALSE)</f>
        <v>Not Hispanic/Latino</v>
      </c>
      <c r="AF1760" s="45" t="str">
        <f>VLOOKUP(Table1[[#This Row],[Language]],Lookups!$K$2:$L$9,2,FALSE)</f>
        <v>English</v>
      </c>
      <c r="AG1760" s="46">
        <v>42005</v>
      </c>
      <c r="AH1760" s="46">
        <v>45657</v>
      </c>
      <c r="AI1760" s="46" t="str">
        <f>IF(Table1[[#This Row],[Colonoscopy Date]]="","",DATEVALUE(Table1[[#This Row],[Colonoscopy Date]]))</f>
        <v/>
      </c>
      <c r="AJ17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61" spans="1:36" x14ac:dyDescent="0.25">
      <c r="A1761">
        <v>15152</v>
      </c>
      <c r="B1761" t="s">
        <v>1597</v>
      </c>
      <c r="C1761" t="s">
        <v>20</v>
      </c>
      <c r="D1761" t="s">
        <v>21</v>
      </c>
      <c r="E1761" t="s">
        <v>22</v>
      </c>
      <c r="F1761" t="s">
        <v>81</v>
      </c>
      <c r="G1761" t="s">
        <v>5373</v>
      </c>
      <c r="H1761" t="s">
        <v>24</v>
      </c>
      <c r="I1761" s="36">
        <v>21559</v>
      </c>
      <c r="J1761" t="s">
        <v>2910</v>
      </c>
      <c r="K1761" t="s">
        <v>2930</v>
      </c>
      <c r="L1761" t="s">
        <v>25</v>
      </c>
      <c r="M1761" s="2">
        <v>45586</v>
      </c>
      <c r="N1761" t="s">
        <v>25</v>
      </c>
      <c r="O1761" t="s">
        <v>25</v>
      </c>
      <c r="P1761" t="s">
        <v>18</v>
      </c>
      <c r="Q1761" t="s">
        <v>18</v>
      </c>
      <c r="R1761" t="s">
        <v>18</v>
      </c>
      <c r="S1761" t="s">
        <v>18</v>
      </c>
      <c r="T1761" t="s">
        <v>18</v>
      </c>
      <c r="U1761" t="s">
        <v>18</v>
      </c>
      <c r="V1761" t="s">
        <v>18</v>
      </c>
      <c r="W1761" s="45" t="str">
        <f>IF(Table1[[#This Row],[Sex at Birth]]="F","Female","Male")</f>
        <v>Female</v>
      </c>
      <c r="X1761" s="43">
        <v>45657</v>
      </c>
      <c r="Y1761" s="44">
        <f>Table1[[#This Row],[Report cutoff date]]-Table1[[#This Row],[DOB]]</f>
        <v>24098</v>
      </c>
      <c r="Z1761" s="68">
        <f>ROUNDDOWN(Table1[[#This Row],[Days old - as of report cutoff date]]/365,0)</f>
        <v>66</v>
      </c>
      <c r="AA1761" s="45" t="str">
        <f>IF(Table1[[#This Row],[Years old]]&gt;=55,"55+","54 and under")</f>
        <v>55+</v>
      </c>
      <c r="AB1761" s="45" t="str">
        <f>VLOOKUP(Table1[[#This Row],[Years old]],Lookups!$A$1:$C$101,2,FALSE)</f>
        <v>60 - 69</v>
      </c>
      <c r="AC1761" s="45" t="str">
        <f>VLOOKUP(Table1[[#This Row],[Years old]],Lookups!$A$1:$C$101,3,FALSE)</f>
        <v>65 - 69</v>
      </c>
      <c r="AD1761" s="45" t="str">
        <f>VLOOKUP(Table1[[#This Row],[Race]],Lookups!$E$2:$F$11,2,FALSE)</f>
        <v>White</v>
      </c>
      <c r="AE1761" s="45" t="str">
        <f>VLOOKUP(Table1[[#This Row],[Ethnicity]],Lookups!$H$2:$I$6,2,FALSE)</f>
        <v>Not Hispanic/Latino</v>
      </c>
      <c r="AF1761" s="45" t="str">
        <f>VLOOKUP(Table1[[#This Row],[Language]],Lookups!$K$2:$L$9,2,FALSE)</f>
        <v>English</v>
      </c>
      <c r="AG1761" s="46">
        <v>42005</v>
      </c>
      <c r="AH1761" s="46">
        <v>45657</v>
      </c>
      <c r="AI1761" s="46" t="str">
        <f>IF(Table1[[#This Row],[Colonoscopy Date]]="","",DATEVALUE(Table1[[#This Row],[Colonoscopy Date]]))</f>
        <v/>
      </c>
      <c r="AJ17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62" spans="1:36" x14ac:dyDescent="0.25">
      <c r="A1762">
        <v>10611</v>
      </c>
      <c r="B1762" t="s">
        <v>1935</v>
      </c>
      <c r="C1762" t="s">
        <v>20</v>
      </c>
      <c r="D1762" t="s">
        <v>21</v>
      </c>
      <c r="E1762" t="s">
        <v>22</v>
      </c>
      <c r="F1762" t="s">
        <v>122</v>
      </c>
      <c r="G1762" t="s">
        <v>7705</v>
      </c>
      <c r="H1762" t="s">
        <v>35</v>
      </c>
      <c r="I1762" s="36">
        <v>21562</v>
      </c>
      <c r="J1762" t="s">
        <v>2901</v>
      </c>
      <c r="K1762" t="s">
        <v>2936</v>
      </c>
      <c r="L1762" t="s">
        <v>25</v>
      </c>
      <c r="M1762" s="2">
        <v>45611</v>
      </c>
      <c r="N1762" t="s">
        <v>53</v>
      </c>
      <c r="O1762" t="s">
        <v>25</v>
      </c>
      <c r="P1762" t="s">
        <v>936</v>
      </c>
      <c r="Q1762" t="s">
        <v>18</v>
      </c>
      <c r="R1762" t="s">
        <v>18</v>
      </c>
      <c r="S1762" t="s">
        <v>18</v>
      </c>
      <c r="T1762" t="s">
        <v>18</v>
      </c>
      <c r="U1762" t="s">
        <v>18</v>
      </c>
      <c r="V1762" t="s">
        <v>18</v>
      </c>
      <c r="W1762" s="45" t="str">
        <f>IF(Table1[[#This Row],[Sex at Birth]]="F","Female","Male")</f>
        <v>Male</v>
      </c>
      <c r="X1762" s="43">
        <v>45657</v>
      </c>
      <c r="Y1762" s="44">
        <f>Table1[[#This Row],[Report cutoff date]]-Table1[[#This Row],[DOB]]</f>
        <v>24095</v>
      </c>
      <c r="Z1762" s="68">
        <f>ROUNDDOWN(Table1[[#This Row],[Days old - as of report cutoff date]]/365,0)</f>
        <v>66</v>
      </c>
      <c r="AA1762" s="45" t="str">
        <f>IF(Table1[[#This Row],[Years old]]&gt;=55,"55+","54 and under")</f>
        <v>55+</v>
      </c>
      <c r="AB1762" s="45" t="str">
        <f>VLOOKUP(Table1[[#This Row],[Years old]],Lookups!$A$1:$C$101,2,FALSE)</f>
        <v>60 - 69</v>
      </c>
      <c r="AC1762" s="45" t="str">
        <f>VLOOKUP(Table1[[#This Row],[Years old]],Lookups!$A$1:$C$101,3,FALSE)</f>
        <v>65 - 69</v>
      </c>
      <c r="AD1762" s="45" t="str">
        <f>VLOOKUP(Table1[[#This Row],[Race]],Lookups!$E$2:$F$11,2,FALSE)</f>
        <v>White</v>
      </c>
      <c r="AE1762" s="45" t="str">
        <f>VLOOKUP(Table1[[#This Row],[Ethnicity]],Lookups!$H$2:$I$6,2,FALSE)</f>
        <v>Not Hispanic/Latino</v>
      </c>
      <c r="AF1762" s="45" t="str">
        <f>VLOOKUP(Table1[[#This Row],[Language]],Lookups!$K$2:$L$9,2,FALSE)</f>
        <v>English</v>
      </c>
      <c r="AG1762" s="46">
        <v>42005</v>
      </c>
      <c r="AH1762" s="46">
        <v>45657</v>
      </c>
      <c r="AI1762" s="46">
        <f>IF(Table1[[#This Row],[Colonoscopy Date]]="","",DATEVALUE(Table1[[#This Row],[Colonoscopy Date]]))</f>
        <v>43663</v>
      </c>
      <c r="AJ17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63" spans="1:36" x14ac:dyDescent="0.25">
      <c r="A1763">
        <v>10629</v>
      </c>
      <c r="B1763" t="s">
        <v>1754</v>
      </c>
      <c r="C1763" t="s">
        <v>20</v>
      </c>
      <c r="D1763" t="s">
        <v>21</v>
      </c>
      <c r="E1763" t="s">
        <v>22</v>
      </c>
      <c r="F1763" t="s">
        <v>67</v>
      </c>
      <c r="G1763" t="s">
        <v>3927</v>
      </c>
      <c r="H1763" t="s">
        <v>24</v>
      </c>
      <c r="I1763" s="36">
        <v>21564</v>
      </c>
      <c r="J1763" t="s">
        <v>2914</v>
      </c>
      <c r="K1763" t="s">
        <v>2936</v>
      </c>
      <c r="L1763" t="s">
        <v>25</v>
      </c>
      <c r="M1763" s="2">
        <v>45496</v>
      </c>
      <c r="N1763" t="s">
        <v>25</v>
      </c>
      <c r="O1763" t="s">
        <v>25</v>
      </c>
      <c r="P1763" t="s">
        <v>113</v>
      </c>
      <c r="Q1763" t="s">
        <v>18</v>
      </c>
      <c r="R1763" t="s">
        <v>18</v>
      </c>
      <c r="S1763" t="s">
        <v>18</v>
      </c>
      <c r="T1763" t="s">
        <v>18</v>
      </c>
      <c r="U1763" t="s">
        <v>18</v>
      </c>
      <c r="V1763" t="s">
        <v>18</v>
      </c>
      <c r="W1763" s="45" t="str">
        <f>IF(Table1[[#This Row],[Sex at Birth]]="F","Female","Male")</f>
        <v>Female</v>
      </c>
      <c r="X1763" s="43">
        <v>45657</v>
      </c>
      <c r="Y1763" s="44">
        <f>Table1[[#This Row],[Report cutoff date]]-Table1[[#This Row],[DOB]]</f>
        <v>24093</v>
      </c>
      <c r="Z1763" s="68">
        <f>ROUNDDOWN(Table1[[#This Row],[Days old - as of report cutoff date]]/365,0)</f>
        <v>66</v>
      </c>
      <c r="AA1763" s="45" t="str">
        <f>IF(Table1[[#This Row],[Years old]]&gt;=55,"55+","54 and under")</f>
        <v>55+</v>
      </c>
      <c r="AB1763" s="45" t="str">
        <f>VLOOKUP(Table1[[#This Row],[Years old]],Lookups!$A$1:$C$101,2,FALSE)</f>
        <v>60 - 69</v>
      </c>
      <c r="AC1763" s="45" t="str">
        <f>VLOOKUP(Table1[[#This Row],[Years old]],Lookups!$A$1:$C$101,3,FALSE)</f>
        <v>65 - 69</v>
      </c>
      <c r="AD1763" s="45" t="str">
        <f>VLOOKUP(Table1[[#This Row],[Race]],Lookups!$E$2:$F$11,2,FALSE)</f>
        <v>White</v>
      </c>
      <c r="AE1763" s="45" t="str">
        <f>VLOOKUP(Table1[[#This Row],[Ethnicity]],Lookups!$H$2:$I$6,2,FALSE)</f>
        <v>Not Hispanic/Latino</v>
      </c>
      <c r="AF1763" s="45" t="str">
        <f>VLOOKUP(Table1[[#This Row],[Language]],Lookups!$K$2:$L$9,2,FALSE)</f>
        <v>English</v>
      </c>
      <c r="AG1763" s="46">
        <v>42005</v>
      </c>
      <c r="AH1763" s="46">
        <v>45657</v>
      </c>
      <c r="AI1763" s="46">
        <f>IF(Table1[[#This Row],[Colonoscopy Date]]="","",DATEVALUE(Table1[[#This Row],[Colonoscopy Date]]))</f>
        <v>41096</v>
      </c>
      <c r="AJ17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64" spans="1:36" x14ac:dyDescent="0.25">
      <c r="A1764">
        <v>14079</v>
      </c>
      <c r="B1764" t="s">
        <v>1578</v>
      </c>
      <c r="C1764" t="s">
        <v>20</v>
      </c>
      <c r="D1764" t="s">
        <v>21</v>
      </c>
      <c r="E1764" t="s">
        <v>22</v>
      </c>
      <c r="F1764" t="s">
        <v>28</v>
      </c>
      <c r="G1764" t="s">
        <v>6331</v>
      </c>
      <c r="H1764" t="s">
        <v>24</v>
      </c>
      <c r="I1764" s="36">
        <v>21564</v>
      </c>
      <c r="J1764" t="s">
        <v>2923</v>
      </c>
      <c r="K1764" t="s">
        <v>2930</v>
      </c>
      <c r="L1764" t="s">
        <v>25</v>
      </c>
      <c r="M1764" s="2">
        <v>45579</v>
      </c>
      <c r="N1764" t="s">
        <v>25</v>
      </c>
      <c r="O1764" t="s">
        <v>25</v>
      </c>
      <c r="P1764" t="s">
        <v>18</v>
      </c>
      <c r="Q1764" t="s">
        <v>18</v>
      </c>
      <c r="R1764" t="s">
        <v>18</v>
      </c>
      <c r="S1764" t="s">
        <v>18</v>
      </c>
      <c r="T1764" t="s">
        <v>18</v>
      </c>
      <c r="U1764" t="s">
        <v>18</v>
      </c>
      <c r="V1764" t="s">
        <v>18</v>
      </c>
      <c r="W1764" s="45" t="str">
        <f>IF(Table1[[#This Row],[Sex at Birth]]="F","Female","Male")</f>
        <v>Female</v>
      </c>
      <c r="X1764" s="43">
        <v>45657</v>
      </c>
      <c r="Y1764" s="44">
        <f>Table1[[#This Row],[Report cutoff date]]-Table1[[#This Row],[DOB]]</f>
        <v>24093</v>
      </c>
      <c r="Z1764" s="68">
        <f>ROUNDDOWN(Table1[[#This Row],[Days old - as of report cutoff date]]/365,0)</f>
        <v>66</v>
      </c>
      <c r="AA1764" s="45" t="str">
        <f>IF(Table1[[#This Row],[Years old]]&gt;=55,"55+","54 and under")</f>
        <v>55+</v>
      </c>
      <c r="AB1764" s="45" t="str">
        <f>VLOOKUP(Table1[[#This Row],[Years old]],Lookups!$A$1:$C$101,2,FALSE)</f>
        <v>60 - 69</v>
      </c>
      <c r="AC1764" s="45" t="str">
        <f>VLOOKUP(Table1[[#This Row],[Years old]],Lookups!$A$1:$C$101,3,FALSE)</f>
        <v>65 - 69</v>
      </c>
      <c r="AD1764" s="45" t="str">
        <f>VLOOKUP(Table1[[#This Row],[Race]],Lookups!$E$2:$F$11,2,FALSE)</f>
        <v>White</v>
      </c>
      <c r="AE1764" s="45" t="str">
        <f>VLOOKUP(Table1[[#This Row],[Ethnicity]],Lookups!$H$2:$I$6,2,FALSE)</f>
        <v>Not Hispanic/Latino</v>
      </c>
      <c r="AF1764" s="45" t="str">
        <f>VLOOKUP(Table1[[#This Row],[Language]],Lookups!$K$2:$L$9,2,FALSE)</f>
        <v>English</v>
      </c>
      <c r="AG1764" s="46">
        <v>42005</v>
      </c>
      <c r="AH1764" s="46">
        <v>45657</v>
      </c>
      <c r="AI1764" s="46" t="str">
        <f>IF(Table1[[#This Row],[Colonoscopy Date]]="","",DATEVALUE(Table1[[#This Row],[Colonoscopy Date]]))</f>
        <v/>
      </c>
      <c r="AJ17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65" spans="1:36" x14ac:dyDescent="0.25">
      <c r="A1765">
        <v>11870</v>
      </c>
      <c r="B1765" t="s">
        <v>1995</v>
      </c>
      <c r="C1765" t="s">
        <v>20</v>
      </c>
      <c r="D1765" t="s">
        <v>21</v>
      </c>
      <c r="E1765" t="s">
        <v>22</v>
      </c>
      <c r="F1765" t="s">
        <v>29</v>
      </c>
      <c r="G1765" t="s">
        <v>3279</v>
      </c>
      <c r="H1765" t="s">
        <v>24</v>
      </c>
      <c r="I1765" s="36">
        <v>21567</v>
      </c>
      <c r="J1765" t="s">
        <v>2910</v>
      </c>
      <c r="K1765" t="s">
        <v>2931</v>
      </c>
      <c r="L1765" t="s">
        <v>25</v>
      </c>
      <c r="M1765" s="2">
        <v>45576</v>
      </c>
      <c r="N1765" t="s">
        <v>53</v>
      </c>
      <c r="O1765" t="s">
        <v>25</v>
      </c>
      <c r="P1765" t="s">
        <v>18</v>
      </c>
      <c r="Q1765" t="s">
        <v>18</v>
      </c>
      <c r="R1765" t="s">
        <v>18</v>
      </c>
      <c r="S1765" t="s">
        <v>1077</v>
      </c>
      <c r="T1765" t="s">
        <v>27</v>
      </c>
      <c r="U1765" t="s">
        <v>18</v>
      </c>
      <c r="V1765" t="s">
        <v>18</v>
      </c>
      <c r="W1765" s="45" t="str">
        <f>IF(Table1[[#This Row],[Sex at Birth]]="F","Female","Male")</f>
        <v>Female</v>
      </c>
      <c r="X1765" s="43">
        <v>45657</v>
      </c>
      <c r="Y1765" s="44">
        <f>Table1[[#This Row],[Report cutoff date]]-Table1[[#This Row],[DOB]]</f>
        <v>24090</v>
      </c>
      <c r="Z1765" s="68">
        <f>ROUNDDOWN(Table1[[#This Row],[Days old - as of report cutoff date]]/365,0)</f>
        <v>66</v>
      </c>
      <c r="AA1765" s="45" t="str">
        <f>IF(Table1[[#This Row],[Years old]]&gt;=55,"55+","54 and under")</f>
        <v>55+</v>
      </c>
      <c r="AB1765" s="45" t="str">
        <f>VLOOKUP(Table1[[#This Row],[Years old]],Lookups!$A$1:$C$101,2,FALSE)</f>
        <v>60 - 69</v>
      </c>
      <c r="AC1765" s="45" t="str">
        <f>VLOOKUP(Table1[[#This Row],[Years old]],Lookups!$A$1:$C$101,3,FALSE)</f>
        <v>65 - 69</v>
      </c>
      <c r="AD1765" s="45" t="str">
        <f>VLOOKUP(Table1[[#This Row],[Race]],Lookups!$E$2:$F$11,2,FALSE)</f>
        <v>White</v>
      </c>
      <c r="AE1765" s="45" t="str">
        <f>VLOOKUP(Table1[[#This Row],[Ethnicity]],Lookups!$H$2:$I$6,2,FALSE)</f>
        <v>Not Hispanic/Latino</v>
      </c>
      <c r="AF1765" s="45" t="str">
        <f>VLOOKUP(Table1[[#This Row],[Language]],Lookups!$K$2:$L$9,2,FALSE)</f>
        <v>English</v>
      </c>
      <c r="AG1765" s="46">
        <v>42005</v>
      </c>
      <c r="AH1765" s="46">
        <v>45657</v>
      </c>
      <c r="AI1765" s="46" t="str">
        <f>IF(Table1[[#This Row],[Colonoscopy Date]]="","",DATEVALUE(Table1[[#This Row],[Colonoscopy Date]]))</f>
        <v/>
      </c>
      <c r="AJ17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66" spans="1:36" x14ac:dyDescent="0.25">
      <c r="A1766">
        <v>13512</v>
      </c>
      <c r="B1766" t="s">
        <v>1620</v>
      </c>
      <c r="C1766" t="s">
        <v>20</v>
      </c>
      <c r="D1766" t="s">
        <v>21</v>
      </c>
      <c r="E1766" t="s">
        <v>22</v>
      </c>
      <c r="F1766" t="s">
        <v>39</v>
      </c>
      <c r="G1766" t="s">
        <v>5016</v>
      </c>
      <c r="H1766" t="s">
        <v>35</v>
      </c>
      <c r="I1766" s="36">
        <v>21569</v>
      </c>
      <c r="J1766" t="s">
        <v>2901</v>
      </c>
      <c r="K1766" t="s">
        <v>2930</v>
      </c>
      <c r="L1766" t="s">
        <v>25</v>
      </c>
      <c r="M1766" s="2">
        <v>45650</v>
      </c>
      <c r="N1766" t="s">
        <v>53</v>
      </c>
      <c r="O1766" t="s">
        <v>25</v>
      </c>
      <c r="P1766" t="s">
        <v>990</v>
      </c>
      <c r="Q1766" t="s">
        <v>18</v>
      </c>
      <c r="R1766" t="s">
        <v>18</v>
      </c>
      <c r="S1766" t="s">
        <v>18</v>
      </c>
      <c r="T1766" t="s">
        <v>18</v>
      </c>
      <c r="U1766" t="s">
        <v>18</v>
      </c>
      <c r="V1766" t="s">
        <v>18</v>
      </c>
      <c r="W1766" s="45" t="str">
        <f>IF(Table1[[#This Row],[Sex at Birth]]="F","Female","Male")</f>
        <v>Male</v>
      </c>
      <c r="X1766" s="43">
        <v>45657</v>
      </c>
      <c r="Y1766" s="44">
        <f>Table1[[#This Row],[Report cutoff date]]-Table1[[#This Row],[DOB]]</f>
        <v>24088</v>
      </c>
      <c r="Z1766" s="68">
        <f>ROUNDDOWN(Table1[[#This Row],[Days old - as of report cutoff date]]/365,0)</f>
        <v>65</v>
      </c>
      <c r="AA1766" s="45" t="str">
        <f>IF(Table1[[#This Row],[Years old]]&gt;=55,"55+","54 and under")</f>
        <v>55+</v>
      </c>
      <c r="AB1766" s="45" t="str">
        <f>VLOOKUP(Table1[[#This Row],[Years old]],Lookups!$A$1:$C$101,2,FALSE)</f>
        <v>60 - 69</v>
      </c>
      <c r="AC1766" s="45" t="str">
        <f>VLOOKUP(Table1[[#This Row],[Years old]],Lookups!$A$1:$C$101,3,FALSE)</f>
        <v>65 - 69</v>
      </c>
      <c r="AD1766" s="45" t="str">
        <f>VLOOKUP(Table1[[#This Row],[Race]],Lookups!$E$2:$F$11,2,FALSE)</f>
        <v>White</v>
      </c>
      <c r="AE1766" s="45" t="str">
        <f>VLOOKUP(Table1[[#This Row],[Ethnicity]],Lookups!$H$2:$I$6,2,FALSE)</f>
        <v>Not Hispanic/Latino</v>
      </c>
      <c r="AF1766" s="45" t="str">
        <f>VLOOKUP(Table1[[#This Row],[Language]],Lookups!$K$2:$L$9,2,FALSE)</f>
        <v>English</v>
      </c>
      <c r="AG1766" s="46">
        <v>42005</v>
      </c>
      <c r="AH1766" s="46">
        <v>45657</v>
      </c>
      <c r="AI1766" s="46">
        <f>IF(Table1[[#This Row],[Colonoscopy Date]]="","",DATEVALUE(Table1[[#This Row],[Colonoscopy Date]]))</f>
        <v>44960</v>
      </c>
      <c r="AJ176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67" spans="1:36" x14ac:dyDescent="0.25">
      <c r="A1767">
        <v>12908</v>
      </c>
      <c r="B1767" t="s">
        <v>1619</v>
      </c>
      <c r="C1767" t="s">
        <v>20</v>
      </c>
      <c r="D1767" t="s">
        <v>21</v>
      </c>
      <c r="E1767" t="s">
        <v>22</v>
      </c>
      <c r="F1767" t="s">
        <v>106</v>
      </c>
      <c r="G1767" t="s">
        <v>3209</v>
      </c>
      <c r="H1767" t="s">
        <v>24</v>
      </c>
      <c r="I1767" s="36">
        <v>21573</v>
      </c>
      <c r="J1767" t="s">
        <v>2923</v>
      </c>
      <c r="K1767" t="s">
        <v>2930</v>
      </c>
      <c r="L1767" t="s">
        <v>25</v>
      </c>
      <c r="M1767" s="2">
        <v>45489</v>
      </c>
      <c r="N1767" t="s">
        <v>25</v>
      </c>
      <c r="O1767" t="s">
        <v>25</v>
      </c>
      <c r="P1767" t="s">
        <v>18</v>
      </c>
      <c r="Q1767" t="s">
        <v>18</v>
      </c>
      <c r="R1767" t="s">
        <v>18</v>
      </c>
      <c r="S1767" t="s">
        <v>400</v>
      </c>
      <c r="T1767" t="s">
        <v>27</v>
      </c>
      <c r="U1767" t="s">
        <v>18</v>
      </c>
      <c r="V1767" t="s">
        <v>18</v>
      </c>
      <c r="W1767" s="45" t="str">
        <f>IF(Table1[[#This Row],[Sex at Birth]]="F","Female","Male")</f>
        <v>Female</v>
      </c>
      <c r="X1767" s="43">
        <v>45657</v>
      </c>
      <c r="Y1767" s="44">
        <f>Table1[[#This Row],[Report cutoff date]]-Table1[[#This Row],[DOB]]</f>
        <v>24084</v>
      </c>
      <c r="Z1767" s="68">
        <f>ROUNDDOWN(Table1[[#This Row],[Days old - as of report cutoff date]]/365,0)</f>
        <v>65</v>
      </c>
      <c r="AA1767" s="45" t="str">
        <f>IF(Table1[[#This Row],[Years old]]&gt;=55,"55+","54 and under")</f>
        <v>55+</v>
      </c>
      <c r="AB1767" s="45" t="str">
        <f>VLOOKUP(Table1[[#This Row],[Years old]],Lookups!$A$1:$C$101,2,FALSE)</f>
        <v>60 - 69</v>
      </c>
      <c r="AC1767" s="45" t="str">
        <f>VLOOKUP(Table1[[#This Row],[Years old]],Lookups!$A$1:$C$101,3,FALSE)</f>
        <v>65 - 69</v>
      </c>
      <c r="AD1767" s="45" t="str">
        <f>VLOOKUP(Table1[[#This Row],[Race]],Lookups!$E$2:$F$11,2,FALSE)</f>
        <v>White</v>
      </c>
      <c r="AE1767" s="45" t="str">
        <f>VLOOKUP(Table1[[#This Row],[Ethnicity]],Lookups!$H$2:$I$6,2,FALSE)</f>
        <v>Not Hispanic/Latino</v>
      </c>
      <c r="AF1767" s="45" t="str">
        <f>VLOOKUP(Table1[[#This Row],[Language]],Lookups!$K$2:$L$9,2,FALSE)</f>
        <v>English</v>
      </c>
      <c r="AG1767" s="46">
        <v>42005</v>
      </c>
      <c r="AH1767" s="46">
        <v>45657</v>
      </c>
      <c r="AI1767" s="46" t="str">
        <f>IF(Table1[[#This Row],[Colonoscopy Date]]="","",DATEVALUE(Table1[[#This Row],[Colonoscopy Date]]))</f>
        <v/>
      </c>
      <c r="AJ17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68" spans="1:36" x14ac:dyDescent="0.25">
      <c r="A1768">
        <v>11966</v>
      </c>
      <c r="B1768" t="s">
        <v>2117</v>
      </c>
      <c r="C1768" t="s">
        <v>20</v>
      </c>
      <c r="D1768" t="s">
        <v>21</v>
      </c>
      <c r="E1768" t="s">
        <v>22</v>
      </c>
      <c r="F1768" t="s">
        <v>32</v>
      </c>
      <c r="G1768" t="s">
        <v>3758</v>
      </c>
      <c r="H1768" t="s">
        <v>24</v>
      </c>
      <c r="I1768" s="36">
        <v>21576</v>
      </c>
      <c r="J1768" t="s">
        <v>2913</v>
      </c>
      <c r="K1768" t="s">
        <v>2931</v>
      </c>
      <c r="L1768" t="s">
        <v>25</v>
      </c>
      <c r="M1768" s="2">
        <v>45558</v>
      </c>
      <c r="N1768" t="s">
        <v>53</v>
      </c>
      <c r="O1768" t="s">
        <v>25</v>
      </c>
      <c r="P1768" t="s">
        <v>1236</v>
      </c>
      <c r="Q1768" t="s">
        <v>18</v>
      </c>
      <c r="R1768" t="s">
        <v>18</v>
      </c>
      <c r="S1768" t="s">
        <v>18</v>
      </c>
      <c r="T1768" t="s">
        <v>18</v>
      </c>
      <c r="U1768" t="s">
        <v>18</v>
      </c>
      <c r="V1768" t="s">
        <v>18</v>
      </c>
      <c r="W1768" s="45" t="str">
        <f>IF(Table1[[#This Row],[Sex at Birth]]="F","Female","Male")</f>
        <v>Female</v>
      </c>
      <c r="X1768" s="43">
        <v>45657</v>
      </c>
      <c r="Y1768" s="44">
        <f>Table1[[#This Row],[Report cutoff date]]-Table1[[#This Row],[DOB]]</f>
        <v>24081</v>
      </c>
      <c r="Z1768" s="68">
        <f>ROUNDDOWN(Table1[[#This Row],[Days old - as of report cutoff date]]/365,0)</f>
        <v>65</v>
      </c>
      <c r="AA1768" s="45" t="str">
        <f>IF(Table1[[#This Row],[Years old]]&gt;=55,"55+","54 and under")</f>
        <v>55+</v>
      </c>
      <c r="AB1768" s="45" t="str">
        <f>VLOOKUP(Table1[[#This Row],[Years old]],Lookups!$A$1:$C$101,2,FALSE)</f>
        <v>60 - 69</v>
      </c>
      <c r="AC1768" s="45" t="str">
        <f>VLOOKUP(Table1[[#This Row],[Years old]],Lookups!$A$1:$C$101,3,FALSE)</f>
        <v>65 - 69</v>
      </c>
      <c r="AD1768" s="45" t="str">
        <f>VLOOKUP(Table1[[#This Row],[Race]],Lookups!$E$2:$F$11,2,FALSE)</f>
        <v>White</v>
      </c>
      <c r="AE1768" s="45" t="str">
        <f>VLOOKUP(Table1[[#This Row],[Ethnicity]],Lookups!$H$2:$I$6,2,FALSE)</f>
        <v>Not Hispanic/Latino</v>
      </c>
      <c r="AF1768" s="45" t="str">
        <f>VLOOKUP(Table1[[#This Row],[Language]],Lookups!$K$2:$L$9,2,FALSE)</f>
        <v>English</v>
      </c>
      <c r="AG1768" s="46">
        <v>42005</v>
      </c>
      <c r="AH1768" s="46">
        <v>45657</v>
      </c>
      <c r="AI1768" s="46">
        <f>IF(Table1[[#This Row],[Colonoscopy Date]]="","",DATEVALUE(Table1[[#This Row],[Colonoscopy Date]]))</f>
        <v>42577</v>
      </c>
      <c r="AJ17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69" spans="1:36" x14ac:dyDescent="0.25">
      <c r="A1769">
        <v>14650</v>
      </c>
      <c r="B1769" t="s">
        <v>1689</v>
      </c>
      <c r="C1769" t="s">
        <v>20</v>
      </c>
      <c r="D1769" t="s">
        <v>21</v>
      </c>
      <c r="E1769" t="s">
        <v>22</v>
      </c>
      <c r="F1769" t="s">
        <v>30</v>
      </c>
      <c r="G1769" t="s">
        <v>4469</v>
      </c>
      <c r="H1769" t="s">
        <v>24</v>
      </c>
      <c r="I1769" s="36">
        <v>21577</v>
      </c>
      <c r="J1769" t="s">
        <v>2885</v>
      </c>
      <c r="K1769" t="s">
        <v>2930</v>
      </c>
      <c r="L1769" t="s">
        <v>25</v>
      </c>
      <c r="M1769" s="2">
        <v>45618</v>
      </c>
      <c r="N1769" t="s">
        <v>25</v>
      </c>
      <c r="O1769" t="s">
        <v>25</v>
      </c>
      <c r="P1769" t="s">
        <v>18</v>
      </c>
      <c r="Q1769" t="s">
        <v>18</v>
      </c>
      <c r="R1769" t="s">
        <v>18</v>
      </c>
      <c r="S1769" t="s">
        <v>18</v>
      </c>
      <c r="T1769" t="s">
        <v>18</v>
      </c>
      <c r="U1769" t="s">
        <v>18</v>
      </c>
      <c r="V1769" t="s">
        <v>18</v>
      </c>
      <c r="W1769" s="45" t="str">
        <f>IF(Table1[[#This Row],[Sex at Birth]]="F","Female","Male")</f>
        <v>Female</v>
      </c>
      <c r="X1769" s="43">
        <v>45657</v>
      </c>
      <c r="Y1769" s="44">
        <f>Table1[[#This Row],[Report cutoff date]]-Table1[[#This Row],[DOB]]</f>
        <v>24080</v>
      </c>
      <c r="Z1769" s="68">
        <f>ROUNDDOWN(Table1[[#This Row],[Days old - as of report cutoff date]]/365,0)</f>
        <v>65</v>
      </c>
      <c r="AA1769" s="45" t="str">
        <f>IF(Table1[[#This Row],[Years old]]&gt;=55,"55+","54 and under")</f>
        <v>55+</v>
      </c>
      <c r="AB1769" s="45" t="str">
        <f>VLOOKUP(Table1[[#This Row],[Years old]],Lookups!$A$1:$C$101,2,FALSE)</f>
        <v>60 - 69</v>
      </c>
      <c r="AC1769" s="45" t="str">
        <f>VLOOKUP(Table1[[#This Row],[Years old]],Lookups!$A$1:$C$101,3,FALSE)</f>
        <v>65 - 69</v>
      </c>
      <c r="AD1769" s="45" t="str">
        <f>VLOOKUP(Table1[[#This Row],[Race]],Lookups!$E$2:$F$11,2,FALSE)</f>
        <v>White</v>
      </c>
      <c r="AE1769" s="45" t="str">
        <f>VLOOKUP(Table1[[#This Row],[Ethnicity]],Lookups!$H$2:$I$6,2,FALSE)</f>
        <v>Not Hispanic/Latino</v>
      </c>
      <c r="AF1769" s="45" t="str">
        <f>VLOOKUP(Table1[[#This Row],[Language]],Lookups!$K$2:$L$9,2,FALSE)</f>
        <v>English</v>
      </c>
      <c r="AG1769" s="46">
        <v>42005</v>
      </c>
      <c r="AH1769" s="46">
        <v>45657</v>
      </c>
      <c r="AI1769" s="46" t="str">
        <f>IF(Table1[[#This Row],[Colonoscopy Date]]="","",DATEVALUE(Table1[[#This Row],[Colonoscopy Date]]))</f>
        <v/>
      </c>
      <c r="AJ17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70" spans="1:36" x14ac:dyDescent="0.25">
      <c r="A1770">
        <v>14646</v>
      </c>
      <c r="B1770" t="s">
        <v>1874</v>
      </c>
      <c r="C1770" t="s">
        <v>20</v>
      </c>
      <c r="D1770" t="s">
        <v>21</v>
      </c>
      <c r="E1770" t="s">
        <v>22</v>
      </c>
      <c r="F1770" t="s">
        <v>46</v>
      </c>
      <c r="G1770" t="s">
        <v>4355</v>
      </c>
      <c r="H1770" t="s">
        <v>24</v>
      </c>
      <c r="I1770" s="36">
        <v>21582</v>
      </c>
      <c r="J1770" t="s">
        <v>2885</v>
      </c>
      <c r="K1770" t="s">
        <v>2930</v>
      </c>
      <c r="L1770" t="s">
        <v>25</v>
      </c>
      <c r="M1770" s="2">
        <v>45635</v>
      </c>
      <c r="N1770" t="s">
        <v>25</v>
      </c>
      <c r="O1770" t="s">
        <v>25</v>
      </c>
      <c r="P1770" t="s">
        <v>18</v>
      </c>
      <c r="Q1770" t="s">
        <v>18</v>
      </c>
      <c r="R1770" t="s">
        <v>18</v>
      </c>
      <c r="S1770" t="s">
        <v>18</v>
      </c>
      <c r="T1770" t="s">
        <v>18</v>
      </c>
      <c r="U1770" t="s">
        <v>18</v>
      </c>
      <c r="V1770" t="s">
        <v>18</v>
      </c>
      <c r="W1770" s="45" t="str">
        <f>IF(Table1[[#This Row],[Sex at Birth]]="F","Female","Male")</f>
        <v>Female</v>
      </c>
      <c r="X1770" s="43">
        <v>45657</v>
      </c>
      <c r="Y1770" s="44">
        <f>Table1[[#This Row],[Report cutoff date]]-Table1[[#This Row],[DOB]]</f>
        <v>24075</v>
      </c>
      <c r="Z1770" s="68">
        <f>ROUNDDOWN(Table1[[#This Row],[Days old - as of report cutoff date]]/365,0)</f>
        <v>65</v>
      </c>
      <c r="AA1770" s="45" t="str">
        <f>IF(Table1[[#This Row],[Years old]]&gt;=55,"55+","54 and under")</f>
        <v>55+</v>
      </c>
      <c r="AB1770" s="45" t="str">
        <f>VLOOKUP(Table1[[#This Row],[Years old]],Lookups!$A$1:$C$101,2,FALSE)</f>
        <v>60 - 69</v>
      </c>
      <c r="AC1770" s="45" t="str">
        <f>VLOOKUP(Table1[[#This Row],[Years old]],Lookups!$A$1:$C$101,3,FALSE)</f>
        <v>65 - 69</v>
      </c>
      <c r="AD1770" s="45" t="str">
        <f>VLOOKUP(Table1[[#This Row],[Race]],Lookups!$E$2:$F$11,2,FALSE)</f>
        <v>White</v>
      </c>
      <c r="AE1770" s="45" t="str">
        <f>VLOOKUP(Table1[[#This Row],[Ethnicity]],Lookups!$H$2:$I$6,2,FALSE)</f>
        <v>Not Hispanic/Latino</v>
      </c>
      <c r="AF1770" s="45" t="str">
        <f>VLOOKUP(Table1[[#This Row],[Language]],Lookups!$K$2:$L$9,2,FALSE)</f>
        <v>English</v>
      </c>
      <c r="AG1770" s="46">
        <v>42005</v>
      </c>
      <c r="AH1770" s="46">
        <v>45657</v>
      </c>
      <c r="AI1770" s="46" t="str">
        <f>IF(Table1[[#This Row],[Colonoscopy Date]]="","",DATEVALUE(Table1[[#This Row],[Colonoscopy Date]]))</f>
        <v/>
      </c>
      <c r="AJ17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71" spans="1:36" x14ac:dyDescent="0.25">
      <c r="A1771">
        <v>14151</v>
      </c>
      <c r="B1771" t="s">
        <v>1593</v>
      </c>
      <c r="C1771" t="s">
        <v>20</v>
      </c>
      <c r="D1771" t="s">
        <v>21</v>
      </c>
      <c r="E1771" t="s">
        <v>22</v>
      </c>
      <c r="F1771" t="s">
        <v>30</v>
      </c>
      <c r="G1771" t="s">
        <v>6095</v>
      </c>
      <c r="H1771" t="s">
        <v>35</v>
      </c>
      <c r="I1771" s="36">
        <v>21584</v>
      </c>
      <c r="J1771" t="s">
        <v>2913</v>
      </c>
      <c r="K1771" t="s">
        <v>2930</v>
      </c>
      <c r="L1771" t="s">
        <v>25</v>
      </c>
      <c r="M1771" s="2">
        <v>45623</v>
      </c>
      <c r="N1771" t="s">
        <v>25</v>
      </c>
      <c r="O1771" t="s">
        <v>25</v>
      </c>
      <c r="P1771" t="s">
        <v>18</v>
      </c>
      <c r="Q1771" t="s">
        <v>18</v>
      </c>
      <c r="R1771" t="s">
        <v>18</v>
      </c>
      <c r="S1771" t="s">
        <v>18</v>
      </c>
      <c r="T1771" t="s">
        <v>18</v>
      </c>
      <c r="U1771" t="s">
        <v>18</v>
      </c>
      <c r="V1771" t="s">
        <v>18</v>
      </c>
      <c r="W1771" s="45" t="str">
        <f>IF(Table1[[#This Row],[Sex at Birth]]="F","Female","Male")</f>
        <v>Male</v>
      </c>
      <c r="X1771" s="43">
        <v>45657</v>
      </c>
      <c r="Y1771" s="44">
        <f>Table1[[#This Row],[Report cutoff date]]-Table1[[#This Row],[DOB]]</f>
        <v>24073</v>
      </c>
      <c r="Z1771" s="68">
        <f>ROUNDDOWN(Table1[[#This Row],[Days old - as of report cutoff date]]/365,0)</f>
        <v>65</v>
      </c>
      <c r="AA1771" s="45" t="str">
        <f>IF(Table1[[#This Row],[Years old]]&gt;=55,"55+","54 and under")</f>
        <v>55+</v>
      </c>
      <c r="AB1771" s="45" t="str">
        <f>VLOOKUP(Table1[[#This Row],[Years old]],Lookups!$A$1:$C$101,2,FALSE)</f>
        <v>60 - 69</v>
      </c>
      <c r="AC1771" s="45" t="str">
        <f>VLOOKUP(Table1[[#This Row],[Years old]],Lookups!$A$1:$C$101,3,FALSE)</f>
        <v>65 - 69</v>
      </c>
      <c r="AD1771" s="45" t="str">
        <f>VLOOKUP(Table1[[#This Row],[Race]],Lookups!$E$2:$F$11,2,FALSE)</f>
        <v>White</v>
      </c>
      <c r="AE1771" s="45" t="str">
        <f>VLOOKUP(Table1[[#This Row],[Ethnicity]],Lookups!$H$2:$I$6,2,FALSE)</f>
        <v>Not Hispanic/Latino</v>
      </c>
      <c r="AF1771" s="45" t="str">
        <f>VLOOKUP(Table1[[#This Row],[Language]],Lookups!$K$2:$L$9,2,FALSE)</f>
        <v>English</v>
      </c>
      <c r="AG1771" s="46">
        <v>42005</v>
      </c>
      <c r="AH1771" s="46">
        <v>45657</v>
      </c>
      <c r="AI1771" s="46" t="str">
        <f>IF(Table1[[#This Row],[Colonoscopy Date]]="","",DATEVALUE(Table1[[#This Row],[Colonoscopy Date]]))</f>
        <v/>
      </c>
      <c r="AJ17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72" spans="1:36" x14ac:dyDescent="0.25">
      <c r="A1772">
        <v>10537</v>
      </c>
      <c r="B1772" t="s">
        <v>2449</v>
      </c>
      <c r="C1772" t="s">
        <v>20</v>
      </c>
      <c r="D1772" t="s">
        <v>21</v>
      </c>
      <c r="E1772" t="s">
        <v>22</v>
      </c>
      <c r="F1772" t="s">
        <v>212</v>
      </c>
      <c r="G1772" t="s">
        <v>7802</v>
      </c>
      <c r="H1772" t="s">
        <v>24</v>
      </c>
      <c r="I1772" s="36">
        <v>21585</v>
      </c>
      <c r="J1772" t="s">
        <v>2912</v>
      </c>
      <c r="K1772" t="s">
        <v>2936</v>
      </c>
      <c r="L1772" t="s">
        <v>25</v>
      </c>
      <c r="M1772" s="2">
        <v>45488</v>
      </c>
      <c r="N1772" t="s">
        <v>25</v>
      </c>
      <c r="O1772" t="s">
        <v>25</v>
      </c>
      <c r="P1772" t="s">
        <v>18</v>
      </c>
      <c r="Q1772" t="s">
        <v>18</v>
      </c>
      <c r="R1772" t="s">
        <v>18</v>
      </c>
      <c r="S1772" t="s">
        <v>18</v>
      </c>
      <c r="T1772" t="s">
        <v>18</v>
      </c>
      <c r="U1772" t="s">
        <v>18</v>
      </c>
      <c r="V1772" t="s">
        <v>18</v>
      </c>
      <c r="W1772" s="45" t="str">
        <f>IF(Table1[[#This Row],[Sex at Birth]]="F","Female","Male")</f>
        <v>Female</v>
      </c>
      <c r="X1772" s="43">
        <v>45657</v>
      </c>
      <c r="Y1772" s="44">
        <f>Table1[[#This Row],[Report cutoff date]]-Table1[[#This Row],[DOB]]</f>
        <v>24072</v>
      </c>
      <c r="Z1772" s="68">
        <f>ROUNDDOWN(Table1[[#This Row],[Days old - as of report cutoff date]]/365,0)</f>
        <v>65</v>
      </c>
      <c r="AA1772" s="45" t="str">
        <f>IF(Table1[[#This Row],[Years old]]&gt;=55,"55+","54 and under")</f>
        <v>55+</v>
      </c>
      <c r="AB1772" s="45" t="str">
        <f>VLOOKUP(Table1[[#This Row],[Years old]],Lookups!$A$1:$C$101,2,FALSE)</f>
        <v>60 - 69</v>
      </c>
      <c r="AC1772" s="45" t="str">
        <f>VLOOKUP(Table1[[#This Row],[Years old]],Lookups!$A$1:$C$101,3,FALSE)</f>
        <v>65 - 69</v>
      </c>
      <c r="AD1772" s="45" t="str">
        <f>VLOOKUP(Table1[[#This Row],[Race]],Lookups!$E$2:$F$11,2,FALSE)</f>
        <v>White</v>
      </c>
      <c r="AE1772" s="45" t="str">
        <f>VLOOKUP(Table1[[#This Row],[Ethnicity]],Lookups!$H$2:$I$6,2,FALSE)</f>
        <v>Not Hispanic/Latino</v>
      </c>
      <c r="AF1772" s="45" t="str">
        <f>VLOOKUP(Table1[[#This Row],[Language]],Lookups!$K$2:$L$9,2,FALSE)</f>
        <v>English</v>
      </c>
      <c r="AG1772" s="46">
        <v>42005</v>
      </c>
      <c r="AH1772" s="46">
        <v>45657</v>
      </c>
      <c r="AI1772" s="46" t="str">
        <f>IF(Table1[[#This Row],[Colonoscopy Date]]="","",DATEVALUE(Table1[[#This Row],[Colonoscopy Date]]))</f>
        <v/>
      </c>
      <c r="AJ17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73" spans="1:36" x14ac:dyDescent="0.25">
      <c r="A1773">
        <v>12296</v>
      </c>
      <c r="B1773" t="s">
        <v>1603</v>
      </c>
      <c r="C1773" t="s">
        <v>20</v>
      </c>
      <c r="D1773" t="s">
        <v>95</v>
      </c>
      <c r="E1773" t="s">
        <v>22</v>
      </c>
      <c r="F1773" t="s">
        <v>44</v>
      </c>
      <c r="G1773" t="s">
        <v>7576</v>
      </c>
      <c r="H1773" t="s">
        <v>24</v>
      </c>
      <c r="I1773" s="36">
        <v>21585</v>
      </c>
      <c r="J1773" t="s">
        <v>2885</v>
      </c>
      <c r="K1773" t="s">
        <v>2936</v>
      </c>
      <c r="L1773" t="s">
        <v>25</v>
      </c>
      <c r="M1773" s="2">
        <v>45629</v>
      </c>
      <c r="N1773" t="s">
        <v>25</v>
      </c>
      <c r="O1773" t="s">
        <v>25</v>
      </c>
      <c r="P1773" t="s">
        <v>18</v>
      </c>
      <c r="Q1773" t="s">
        <v>18</v>
      </c>
      <c r="R1773" t="s">
        <v>18</v>
      </c>
      <c r="S1773" t="s">
        <v>18</v>
      </c>
      <c r="T1773" t="s">
        <v>18</v>
      </c>
      <c r="U1773" t="s">
        <v>18</v>
      </c>
      <c r="V1773" t="s">
        <v>18</v>
      </c>
      <c r="W1773" s="45" t="str">
        <f>IF(Table1[[#This Row],[Sex at Birth]]="F","Female","Male")</f>
        <v>Female</v>
      </c>
      <c r="X1773" s="43">
        <v>45657</v>
      </c>
      <c r="Y1773" s="44">
        <f>Table1[[#This Row],[Report cutoff date]]-Table1[[#This Row],[DOB]]</f>
        <v>24072</v>
      </c>
      <c r="Z1773" s="68">
        <f>ROUNDDOWN(Table1[[#This Row],[Days old - as of report cutoff date]]/365,0)</f>
        <v>65</v>
      </c>
      <c r="AA1773" s="45" t="str">
        <f>IF(Table1[[#This Row],[Years old]]&gt;=55,"55+","54 and under")</f>
        <v>55+</v>
      </c>
      <c r="AB1773" s="45" t="str">
        <f>VLOOKUP(Table1[[#This Row],[Years old]],Lookups!$A$1:$C$101,2,FALSE)</f>
        <v>60 - 69</v>
      </c>
      <c r="AC1773" s="45" t="str">
        <f>VLOOKUP(Table1[[#This Row],[Years old]],Lookups!$A$1:$C$101,3,FALSE)</f>
        <v>65 - 69</v>
      </c>
      <c r="AD1773" s="45" t="str">
        <f>VLOOKUP(Table1[[#This Row],[Race]],Lookups!$E$2:$F$11,2,FALSE)</f>
        <v>White</v>
      </c>
      <c r="AE1773" s="45" t="str">
        <f>VLOOKUP(Table1[[#This Row],[Ethnicity]],Lookups!$H$2:$I$6,2,FALSE)</f>
        <v>Hispanic/Latino</v>
      </c>
      <c r="AF1773" s="45" t="str">
        <f>VLOOKUP(Table1[[#This Row],[Language]],Lookups!$K$2:$L$9,2,FALSE)</f>
        <v>English</v>
      </c>
      <c r="AG1773" s="46">
        <v>42005</v>
      </c>
      <c r="AH1773" s="46">
        <v>45657</v>
      </c>
      <c r="AI1773" s="46" t="str">
        <f>IF(Table1[[#This Row],[Colonoscopy Date]]="","",DATEVALUE(Table1[[#This Row],[Colonoscopy Date]]))</f>
        <v/>
      </c>
      <c r="AJ17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74" spans="1:36" x14ac:dyDescent="0.25">
      <c r="A1774">
        <v>11814</v>
      </c>
      <c r="B1774" t="s">
        <v>2235</v>
      </c>
      <c r="C1774" t="s">
        <v>20</v>
      </c>
      <c r="D1774" t="s">
        <v>21</v>
      </c>
      <c r="E1774" t="s">
        <v>22</v>
      </c>
      <c r="F1774" t="s">
        <v>30</v>
      </c>
      <c r="G1774" t="s">
        <v>8223</v>
      </c>
      <c r="H1774" t="s">
        <v>24</v>
      </c>
      <c r="I1774" s="36">
        <v>21593</v>
      </c>
      <c r="J1774" t="s">
        <v>2906</v>
      </c>
      <c r="K1774" t="s">
        <v>2931</v>
      </c>
      <c r="L1774" t="s">
        <v>25</v>
      </c>
      <c r="M1774" s="2">
        <v>45371</v>
      </c>
      <c r="N1774" t="s">
        <v>25</v>
      </c>
      <c r="O1774" t="s">
        <v>25</v>
      </c>
      <c r="P1774" t="s">
        <v>18</v>
      </c>
      <c r="Q1774" t="s">
        <v>18</v>
      </c>
      <c r="R1774" t="s">
        <v>18</v>
      </c>
      <c r="S1774" t="s">
        <v>18</v>
      </c>
      <c r="T1774" t="s">
        <v>18</v>
      </c>
      <c r="U1774" t="s">
        <v>18</v>
      </c>
      <c r="V1774" t="s">
        <v>18</v>
      </c>
      <c r="W1774" s="45" t="str">
        <f>IF(Table1[[#This Row],[Sex at Birth]]="F","Female","Male")</f>
        <v>Female</v>
      </c>
      <c r="X1774" s="43">
        <v>45657</v>
      </c>
      <c r="Y1774" s="44">
        <f>Table1[[#This Row],[Report cutoff date]]-Table1[[#This Row],[DOB]]</f>
        <v>24064</v>
      </c>
      <c r="Z1774" s="68">
        <f>ROUNDDOWN(Table1[[#This Row],[Days old - as of report cutoff date]]/365,0)</f>
        <v>65</v>
      </c>
      <c r="AA1774" s="45" t="str">
        <f>IF(Table1[[#This Row],[Years old]]&gt;=55,"55+","54 and under")</f>
        <v>55+</v>
      </c>
      <c r="AB1774" s="45" t="str">
        <f>VLOOKUP(Table1[[#This Row],[Years old]],Lookups!$A$1:$C$101,2,FALSE)</f>
        <v>60 - 69</v>
      </c>
      <c r="AC1774" s="45" t="str">
        <f>VLOOKUP(Table1[[#This Row],[Years old]],Lookups!$A$1:$C$101,3,FALSE)</f>
        <v>65 - 69</v>
      </c>
      <c r="AD1774" s="45" t="str">
        <f>VLOOKUP(Table1[[#This Row],[Race]],Lookups!$E$2:$F$11,2,FALSE)</f>
        <v>White</v>
      </c>
      <c r="AE1774" s="45" t="str">
        <f>VLOOKUP(Table1[[#This Row],[Ethnicity]],Lookups!$H$2:$I$6,2,FALSE)</f>
        <v>Not Hispanic/Latino</v>
      </c>
      <c r="AF1774" s="45" t="str">
        <f>VLOOKUP(Table1[[#This Row],[Language]],Lookups!$K$2:$L$9,2,FALSE)</f>
        <v>English</v>
      </c>
      <c r="AG1774" s="46">
        <v>42005</v>
      </c>
      <c r="AH1774" s="46">
        <v>45657</v>
      </c>
      <c r="AI1774" s="46" t="str">
        <f>IF(Table1[[#This Row],[Colonoscopy Date]]="","",DATEVALUE(Table1[[#This Row],[Colonoscopy Date]]))</f>
        <v/>
      </c>
      <c r="AJ17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75" spans="1:36" x14ac:dyDescent="0.25">
      <c r="A1775">
        <v>12474</v>
      </c>
      <c r="B1775" t="s">
        <v>2002</v>
      </c>
      <c r="C1775" t="s">
        <v>20</v>
      </c>
      <c r="D1775" t="s">
        <v>21</v>
      </c>
      <c r="E1775" t="s">
        <v>22</v>
      </c>
      <c r="F1775" t="s">
        <v>30</v>
      </c>
      <c r="G1775" t="s">
        <v>5232</v>
      </c>
      <c r="H1775" t="s">
        <v>35</v>
      </c>
      <c r="I1775" s="36">
        <v>21594</v>
      </c>
      <c r="J1775" t="s">
        <v>2910</v>
      </c>
      <c r="K1775" t="s">
        <v>2930</v>
      </c>
      <c r="L1775" t="s">
        <v>25</v>
      </c>
      <c r="M1775" s="2">
        <v>45534</v>
      </c>
      <c r="N1775" t="s">
        <v>25</v>
      </c>
      <c r="O1775" t="s">
        <v>25</v>
      </c>
      <c r="P1775" t="s">
        <v>18</v>
      </c>
      <c r="Q1775" t="s">
        <v>18</v>
      </c>
      <c r="R1775" t="s">
        <v>18</v>
      </c>
      <c r="S1775" t="s">
        <v>18</v>
      </c>
      <c r="T1775" t="s">
        <v>18</v>
      </c>
      <c r="U1775" t="s">
        <v>18</v>
      </c>
      <c r="V1775" t="s">
        <v>18</v>
      </c>
      <c r="W1775" s="45" t="str">
        <f>IF(Table1[[#This Row],[Sex at Birth]]="F","Female","Male")</f>
        <v>Male</v>
      </c>
      <c r="X1775" s="43">
        <v>45657</v>
      </c>
      <c r="Y1775" s="44">
        <f>Table1[[#This Row],[Report cutoff date]]-Table1[[#This Row],[DOB]]</f>
        <v>24063</v>
      </c>
      <c r="Z1775" s="68">
        <f>ROUNDDOWN(Table1[[#This Row],[Days old - as of report cutoff date]]/365,0)</f>
        <v>65</v>
      </c>
      <c r="AA1775" s="45" t="str">
        <f>IF(Table1[[#This Row],[Years old]]&gt;=55,"55+","54 and under")</f>
        <v>55+</v>
      </c>
      <c r="AB1775" s="45" t="str">
        <f>VLOOKUP(Table1[[#This Row],[Years old]],Lookups!$A$1:$C$101,2,FALSE)</f>
        <v>60 - 69</v>
      </c>
      <c r="AC1775" s="45" t="str">
        <f>VLOOKUP(Table1[[#This Row],[Years old]],Lookups!$A$1:$C$101,3,FALSE)</f>
        <v>65 - 69</v>
      </c>
      <c r="AD1775" s="45" t="str">
        <f>VLOOKUP(Table1[[#This Row],[Race]],Lookups!$E$2:$F$11,2,FALSE)</f>
        <v>White</v>
      </c>
      <c r="AE1775" s="45" t="str">
        <f>VLOOKUP(Table1[[#This Row],[Ethnicity]],Lookups!$H$2:$I$6,2,FALSE)</f>
        <v>Not Hispanic/Latino</v>
      </c>
      <c r="AF1775" s="45" t="str">
        <f>VLOOKUP(Table1[[#This Row],[Language]],Lookups!$K$2:$L$9,2,FALSE)</f>
        <v>English</v>
      </c>
      <c r="AG1775" s="46">
        <v>42005</v>
      </c>
      <c r="AH1775" s="46">
        <v>45657</v>
      </c>
      <c r="AI1775" s="46" t="str">
        <f>IF(Table1[[#This Row],[Colonoscopy Date]]="","",DATEVALUE(Table1[[#This Row],[Colonoscopy Date]]))</f>
        <v/>
      </c>
      <c r="AJ17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76" spans="1:36" x14ac:dyDescent="0.25">
      <c r="A1776">
        <v>11057</v>
      </c>
      <c r="B1776" t="s">
        <v>1743</v>
      </c>
      <c r="C1776" t="s">
        <v>20</v>
      </c>
      <c r="D1776" t="s">
        <v>21</v>
      </c>
      <c r="E1776" t="s">
        <v>22</v>
      </c>
      <c r="F1776" t="s">
        <v>44</v>
      </c>
      <c r="G1776" t="s">
        <v>8333</v>
      </c>
      <c r="H1776" t="s">
        <v>24</v>
      </c>
      <c r="I1776" s="36">
        <v>21595</v>
      </c>
      <c r="J1776" t="s">
        <v>2913</v>
      </c>
      <c r="K1776" t="s">
        <v>2931</v>
      </c>
      <c r="L1776" t="s">
        <v>25</v>
      </c>
      <c r="M1776" s="2">
        <v>45644</v>
      </c>
      <c r="N1776" t="s">
        <v>53</v>
      </c>
      <c r="O1776" t="s">
        <v>25</v>
      </c>
      <c r="P1776" t="s">
        <v>659</v>
      </c>
      <c r="Q1776" t="s">
        <v>18</v>
      </c>
      <c r="R1776" t="s">
        <v>18</v>
      </c>
      <c r="S1776" t="s">
        <v>18</v>
      </c>
      <c r="T1776" t="s">
        <v>18</v>
      </c>
      <c r="U1776" t="s">
        <v>18</v>
      </c>
      <c r="V1776" t="s">
        <v>18</v>
      </c>
      <c r="W1776" s="45" t="str">
        <f>IF(Table1[[#This Row],[Sex at Birth]]="F","Female","Male")</f>
        <v>Female</v>
      </c>
      <c r="X1776" s="43">
        <v>45657</v>
      </c>
      <c r="Y1776" s="44">
        <f>Table1[[#This Row],[Report cutoff date]]-Table1[[#This Row],[DOB]]</f>
        <v>24062</v>
      </c>
      <c r="Z1776" s="68">
        <f>ROUNDDOWN(Table1[[#This Row],[Days old - as of report cutoff date]]/365,0)</f>
        <v>65</v>
      </c>
      <c r="AA1776" s="45" t="str">
        <f>IF(Table1[[#This Row],[Years old]]&gt;=55,"55+","54 and under")</f>
        <v>55+</v>
      </c>
      <c r="AB1776" s="45" t="str">
        <f>VLOOKUP(Table1[[#This Row],[Years old]],Lookups!$A$1:$C$101,2,FALSE)</f>
        <v>60 - 69</v>
      </c>
      <c r="AC1776" s="45" t="str">
        <f>VLOOKUP(Table1[[#This Row],[Years old]],Lookups!$A$1:$C$101,3,FALSE)</f>
        <v>65 - 69</v>
      </c>
      <c r="AD1776" s="45" t="str">
        <f>VLOOKUP(Table1[[#This Row],[Race]],Lookups!$E$2:$F$11,2,FALSE)</f>
        <v>White</v>
      </c>
      <c r="AE1776" s="45" t="str">
        <f>VLOOKUP(Table1[[#This Row],[Ethnicity]],Lookups!$H$2:$I$6,2,FALSE)</f>
        <v>Not Hispanic/Latino</v>
      </c>
      <c r="AF1776" s="45" t="str">
        <f>VLOOKUP(Table1[[#This Row],[Language]],Lookups!$K$2:$L$9,2,FALSE)</f>
        <v>English</v>
      </c>
      <c r="AG1776" s="46">
        <v>42005</v>
      </c>
      <c r="AH1776" s="46">
        <v>45657</v>
      </c>
      <c r="AI1776" s="46">
        <f>IF(Table1[[#This Row],[Colonoscopy Date]]="","",DATEVALUE(Table1[[#This Row],[Colonoscopy Date]]))</f>
        <v>45546</v>
      </c>
      <c r="AJ17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77" spans="1:36" x14ac:dyDescent="0.25">
      <c r="A1777">
        <v>10979</v>
      </c>
      <c r="B1777" t="s">
        <v>2687</v>
      </c>
      <c r="C1777" t="s">
        <v>20</v>
      </c>
      <c r="D1777" t="s">
        <v>21</v>
      </c>
      <c r="E1777" t="s">
        <v>22</v>
      </c>
      <c r="F1777" t="s">
        <v>23</v>
      </c>
      <c r="G1777" t="s">
        <v>7090</v>
      </c>
      <c r="H1777" t="s">
        <v>35</v>
      </c>
      <c r="I1777" s="36">
        <v>21595</v>
      </c>
      <c r="J1777" t="s">
        <v>2913</v>
      </c>
      <c r="K1777" t="s">
        <v>2931</v>
      </c>
      <c r="L1777" t="s">
        <v>25</v>
      </c>
      <c r="M1777" s="2">
        <v>45580</v>
      </c>
      <c r="N1777" t="s">
        <v>25</v>
      </c>
      <c r="O1777" t="s">
        <v>25</v>
      </c>
      <c r="P1777" t="s">
        <v>18</v>
      </c>
      <c r="Q1777" t="s">
        <v>18</v>
      </c>
      <c r="R1777" t="s">
        <v>18</v>
      </c>
      <c r="S1777" t="s">
        <v>18</v>
      </c>
      <c r="T1777" t="s">
        <v>18</v>
      </c>
      <c r="U1777" t="s">
        <v>18</v>
      </c>
      <c r="V1777" t="s">
        <v>18</v>
      </c>
      <c r="W1777" s="45" t="str">
        <f>IF(Table1[[#This Row],[Sex at Birth]]="F","Female","Male")</f>
        <v>Male</v>
      </c>
      <c r="X1777" s="43">
        <v>45657</v>
      </c>
      <c r="Y1777" s="44">
        <f>Table1[[#This Row],[Report cutoff date]]-Table1[[#This Row],[DOB]]</f>
        <v>24062</v>
      </c>
      <c r="Z1777" s="68">
        <f>ROUNDDOWN(Table1[[#This Row],[Days old - as of report cutoff date]]/365,0)</f>
        <v>65</v>
      </c>
      <c r="AA1777" s="45" t="str">
        <f>IF(Table1[[#This Row],[Years old]]&gt;=55,"55+","54 and under")</f>
        <v>55+</v>
      </c>
      <c r="AB1777" s="45" t="str">
        <f>VLOOKUP(Table1[[#This Row],[Years old]],Lookups!$A$1:$C$101,2,FALSE)</f>
        <v>60 - 69</v>
      </c>
      <c r="AC1777" s="45" t="str">
        <f>VLOOKUP(Table1[[#This Row],[Years old]],Lookups!$A$1:$C$101,3,FALSE)</f>
        <v>65 - 69</v>
      </c>
      <c r="AD1777" s="45" t="str">
        <f>VLOOKUP(Table1[[#This Row],[Race]],Lookups!$E$2:$F$11,2,FALSE)</f>
        <v>White</v>
      </c>
      <c r="AE1777" s="45" t="str">
        <f>VLOOKUP(Table1[[#This Row],[Ethnicity]],Lookups!$H$2:$I$6,2,FALSE)</f>
        <v>Not Hispanic/Latino</v>
      </c>
      <c r="AF1777" s="45" t="str">
        <f>VLOOKUP(Table1[[#This Row],[Language]],Lookups!$K$2:$L$9,2,FALSE)</f>
        <v>English</v>
      </c>
      <c r="AG1777" s="46">
        <v>42005</v>
      </c>
      <c r="AH1777" s="46">
        <v>45657</v>
      </c>
      <c r="AI1777" s="46" t="str">
        <f>IF(Table1[[#This Row],[Colonoscopy Date]]="","",DATEVALUE(Table1[[#This Row],[Colonoscopy Date]]))</f>
        <v/>
      </c>
      <c r="AJ17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78" spans="1:36" x14ac:dyDescent="0.25">
      <c r="A1778">
        <v>12252</v>
      </c>
      <c r="B1778" t="s">
        <v>1783</v>
      </c>
      <c r="C1778" t="s">
        <v>20</v>
      </c>
      <c r="D1778" t="s">
        <v>21</v>
      </c>
      <c r="E1778" t="s">
        <v>22</v>
      </c>
      <c r="F1778" t="s">
        <v>31</v>
      </c>
      <c r="G1778" t="s">
        <v>6558</v>
      </c>
      <c r="H1778" t="s">
        <v>24</v>
      </c>
      <c r="I1778" s="36">
        <v>21595</v>
      </c>
      <c r="J1778" t="s">
        <v>2914</v>
      </c>
      <c r="K1778" t="s">
        <v>2930</v>
      </c>
      <c r="L1778" t="s">
        <v>25</v>
      </c>
      <c r="M1778" s="2">
        <v>45649</v>
      </c>
      <c r="N1778" t="s">
        <v>25</v>
      </c>
      <c r="O1778" t="s">
        <v>25</v>
      </c>
      <c r="P1778" t="s">
        <v>18</v>
      </c>
      <c r="Q1778" t="s">
        <v>18</v>
      </c>
      <c r="R1778" t="s">
        <v>18</v>
      </c>
      <c r="S1778" t="s">
        <v>18</v>
      </c>
      <c r="T1778" t="s">
        <v>18</v>
      </c>
      <c r="U1778" t="s">
        <v>18</v>
      </c>
      <c r="V1778" t="s">
        <v>18</v>
      </c>
      <c r="W1778" s="45" t="str">
        <f>IF(Table1[[#This Row],[Sex at Birth]]="F","Female","Male")</f>
        <v>Female</v>
      </c>
      <c r="X1778" s="43">
        <v>45657</v>
      </c>
      <c r="Y1778" s="44">
        <f>Table1[[#This Row],[Report cutoff date]]-Table1[[#This Row],[DOB]]</f>
        <v>24062</v>
      </c>
      <c r="Z1778" s="68">
        <f>ROUNDDOWN(Table1[[#This Row],[Days old - as of report cutoff date]]/365,0)</f>
        <v>65</v>
      </c>
      <c r="AA1778" s="45" t="str">
        <f>IF(Table1[[#This Row],[Years old]]&gt;=55,"55+","54 and under")</f>
        <v>55+</v>
      </c>
      <c r="AB1778" s="45" t="str">
        <f>VLOOKUP(Table1[[#This Row],[Years old]],Lookups!$A$1:$C$101,2,FALSE)</f>
        <v>60 - 69</v>
      </c>
      <c r="AC1778" s="45" t="str">
        <f>VLOOKUP(Table1[[#This Row],[Years old]],Lookups!$A$1:$C$101,3,FALSE)</f>
        <v>65 - 69</v>
      </c>
      <c r="AD1778" s="45" t="str">
        <f>VLOOKUP(Table1[[#This Row],[Race]],Lookups!$E$2:$F$11,2,FALSE)</f>
        <v>White</v>
      </c>
      <c r="AE1778" s="45" t="str">
        <f>VLOOKUP(Table1[[#This Row],[Ethnicity]],Lookups!$H$2:$I$6,2,FALSE)</f>
        <v>Not Hispanic/Latino</v>
      </c>
      <c r="AF1778" s="45" t="str">
        <f>VLOOKUP(Table1[[#This Row],[Language]],Lookups!$K$2:$L$9,2,FALSE)</f>
        <v>English</v>
      </c>
      <c r="AG1778" s="46">
        <v>42005</v>
      </c>
      <c r="AH1778" s="46">
        <v>45657</v>
      </c>
      <c r="AI1778" s="46" t="str">
        <f>IF(Table1[[#This Row],[Colonoscopy Date]]="","",DATEVALUE(Table1[[#This Row],[Colonoscopy Date]]))</f>
        <v/>
      </c>
      <c r="AJ17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79" spans="1:36" x14ac:dyDescent="0.25">
      <c r="A1779">
        <v>14712</v>
      </c>
      <c r="B1779" t="s">
        <v>1817</v>
      </c>
      <c r="C1779" t="s">
        <v>20</v>
      </c>
      <c r="D1779" t="s">
        <v>21</v>
      </c>
      <c r="E1779" t="s">
        <v>22</v>
      </c>
      <c r="F1779" t="s">
        <v>29</v>
      </c>
      <c r="G1779" t="s">
        <v>6050</v>
      </c>
      <c r="H1779" t="s">
        <v>24</v>
      </c>
      <c r="I1779" s="36">
        <v>21595</v>
      </c>
      <c r="J1779" t="s">
        <v>2913</v>
      </c>
      <c r="K1779" t="s">
        <v>2930</v>
      </c>
      <c r="L1779" t="s">
        <v>25</v>
      </c>
      <c r="M1779" s="2">
        <v>45623</v>
      </c>
      <c r="N1779" t="s">
        <v>25</v>
      </c>
      <c r="O1779" t="s">
        <v>25</v>
      </c>
      <c r="P1779" t="s">
        <v>18</v>
      </c>
      <c r="Q1779" t="s">
        <v>18</v>
      </c>
      <c r="R1779" t="s">
        <v>18</v>
      </c>
      <c r="S1779" t="s">
        <v>18</v>
      </c>
      <c r="T1779" t="s">
        <v>18</v>
      </c>
      <c r="U1779" t="s">
        <v>18</v>
      </c>
      <c r="V1779" t="s">
        <v>18</v>
      </c>
      <c r="W1779" s="45" t="str">
        <f>IF(Table1[[#This Row],[Sex at Birth]]="F","Female","Male")</f>
        <v>Female</v>
      </c>
      <c r="X1779" s="43">
        <v>45657</v>
      </c>
      <c r="Y1779" s="44">
        <f>Table1[[#This Row],[Report cutoff date]]-Table1[[#This Row],[DOB]]</f>
        <v>24062</v>
      </c>
      <c r="Z1779" s="68">
        <f>ROUNDDOWN(Table1[[#This Row],[Days old - as of report cutoff date]]/365,0)</f>
        <v>65</v>
      </c>
      <c r="AA1779" s="45" t="str">
        <f>IF(Table1[[#This Row],[Years old]]&gt;=55,"55+","54 and under")</f>
        <v>55+</v>
      </c>
      <c r="AB1779" s="45" t="str">
        <f>VLOOKUP(Table1[[#This Row],[Years old]],Lookups!$A$1:$C$101,2,FALSE)</f>
        <v>60 - 69</v>
      </c>
      <c r="AC1779" s="45" t="str">
        <f>VLOOKUP(Table1[[#This Row],[Years old]],Lookups!$A$1:$C$101,3,FALSE)</f>
        <v>65 - 69</v>
      </c>
      <c r="AD1779" s="45" t="str">
        <f>VLOOKUP(Table1[[#This Row],[Race]],Lookups!$E$2:$F$11,2,FALSE)</f>
        <v>White</v>
      </c>
      <c r="AE1779" s="45" t="str">
        <f>VLOOKUP(Table1[[#This Row],[Ethnicity]],Lookups!$H$2:$I$6,2,FALSE)</f>
        <v>Not Hispanic/Latino</v>
      </c>
      <c r="AF1779" s="45" t="str">
        <f>VLOOKUP(Table1[[#This Row],[Language]],Lookups!$K$2:$L$9,2,FALSE)</f>
        <v>English</v>
      </c>
      <c r="AG1779" s="46">
        <v>42005</v>
      </c>
      <c r="AH1779" s="46">
        <v>45657</v>
      </c>
      <c r="AI1779" s="46" t="str">
        <f>IF(Table1[[#This Row],[Colonoscopy Date]]="","",DATEVALUE(Table1[[#This Row],[Colonoscopy Date]]))</f>
        <v/>
      </c>
      <c r="AJ17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80" spans="1:36" x14ac:dyDescent="0.25">
      <c r="A1780">
        <v>12360</v>
      </c>
      <c r="B1780" t="s">
        <v>1853</v>
      </c>
      <c r="C1780" t="s">
        <v>20</v>
      </c>
      <c r="D1780" t="s">
        <v>21</v>
      </c>
      <c r="E1780" t="s">
        <v>22</v>
      </c>
      <c r="F1780" t="s">
        <v>18</v>
      </c>
      <c r="G1780" t="s">
        <v>4255</v>
      </c>
      <c r="H1780" t="s">
        <v>24</v>
      </c>
      <c r="I1780" s="36">
        <v>21610</v>
      </c>
      <c r="J1780" t="s">
        <v>2884</v>
      </c>
      <c r="K1780" t="s">
        <v>2930</v>
      </c>
      <c r="L1780" t="s">
        <v>25</v>
      </c>
      <c r="M1780" s="2">
        <v>45462</v>
      </c>
      <c r="N1780" t="s">
        <v>25</v>
      </c>
      <c r="O1780" t="s">
        <v>25</v>
      </c>
      <c r="P1780" t="s">
        <v>18</v>
      </c>
      <c r="Q1780" t="s">
        <v>18</v>
      </c>
      <c r="R1780" t="s">
        <v>18</v>
      </c>
      <c r="S1780" t="s">
        <v>18</v>
      </c>
      <c r="T1780" t="s">
        <v>18</v>
      </c>
      <c r="U1780" t="s">
        <v>18</v>
      </c>
      <c r="V1780" t="s">
        <v>18</v>
      </c>
      <c r="W1780" s="45" t="str">
        <f>IF(Table1[[#This Row],[Sex at Birth]]="F","Female","Male")</f>
        <v>Female</v>
      </c>
      <c r="X1780" s="43">
        <v>45657</v>
      </c>
      <c r="Y1780" s="44">
        <f>Table1[[#This Row],[Report cutoff date]]-Table1[[#This Row],[DOB]]</f>
        <v>24047</v>
      </c>
      <c r="Z1780" s="68">
        <f>ROUNDDOWN(Table1[[#This Row],[Days old - as of report cutoff date]]/365,0)</f>
        <v>65</v>
      </c>
      <c r="AA1780" s="45" t="str">
        <f>IF(Table1[[#This Row],[Years old]]&gt;=55,"55+","54 and under")</f>
        <v>55+</v>
      </c>
      <c r="AB1780" s="45" t="str">
        <f>VLOOKUP(Table1[[#This Row],[Years old]],Lookups!$A$1:$C$101,2,FALSE)</f>
        <v>60 - 69</v>
      </c>
      <c r="AC1780" s="45" t="str">
        <f>VLOOKUP(Table1[[#This Row],[Years old]],Lookups!$A$1:$C$101,3,FALSE)</f>
        <v>65 - 69</v>
      </c>
      <c r="AD1780" s="45" t="str">
        <f>VLOOKUP(Table1[[#This Row],[Race]],Lookups!$E$2:$F$11,2,FALSE)</f>
        <v>White</v>
      </c>
      <c r="AE1780" s="45" t="str">
        <f>VLOOKUP(Table1[[#This Row],[Ethnicity]],Lookups!$H$2:$I$6,2,FALSE)</f>
        <v>Not Hispanic/Latino</v>
      </c>
      <c r="AF1780" s="45" t="str">
        <f>VLOOKUP(Table1[[#This Row],[Language]],Lookups!$K$2:$L$9,2,FALSE)</f>
        <v>English</v>
      </c>
      <c r="AG1780" s="46">
        <v>42005</v>
      </c>
      <c r="AH1780" s="46">
        <v>45657</v>
      </c>
      <c r="AI1780" s="46" t="str">
        <f>IF(Table1[[#This Row],[Colonoscopy Date]]="","",DATEVALUE(Table1[[#This Row],[Colonoscopy Date]]))</f>
        <v/>
      </c>
      <c r="AJ17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81" spans="1:36" x14ac:dyDescent="0.25">
      <c r="A1781">
        <v>10487</v>
      </c>
      <c r="B1781" t="s">
        <v>1783</v>
      </c>
      <c r="C1781" t="s">
        <v>20</v>
      </c>
      <c r="D1781" t="s">
        <v>21</v>
      </c>
      <c r="E1781" t="s">
        <v>22</v>
      </c>
      <c r="F1781" t="s">
        <v>48</v>
      </c>
      <c r="G1781" t="s">
        <v>8013</v>
      </c>
      <c r="H1781" t="s">
        <v>35</v>
      </c>
      <c r="I1781" s="36">
        <v>21613</v>
      </c>
      <c r="J1781" t="s">
        <v>2914</v>
      </c>
      <c r="K1781" t="s">
        <v>2936</v>
      </c>
      <c r="L1781" t="s">
        <v>25</v>
      </c>
      <c r="M1781" s="2">
        <v>45636</v>
      </c>
      <c r="N1781" t="s">
        <v>25</v>
      </c>
      <c r="O1781" t="s">
        <v>25</v>
      </c>
      <c r="P1781" t="s">
        <v>18</v>
      </c>
      <c r="Q1781" t="s">
        <v>18</v>
      </c>
      <c r="R1781" t="s">
        <v>18</v>
      </c>
      <c r="S1781" t="s">
        <v>18</v>
      </c>
      <c r="T1781" t="s">
        <v>18</v>
      </c>
      <c r="U1781" t="s">
        <v>18</v>
      </c>
      <c r="V1781" t="s">
        <v>18</v>
      </c>
      <c r="W1781" s="45" t="str">
        <f>IF(Table1[[#This Row],[Sex at Birth]]="F","Female","Male")</f>
        <v>Male</v>
      </c>
      <c r="X1781" s="43">
        <v>45657</v>
      </c>
      <c r="Y1781" s="44">
        <f>Table1[[#This Row],[Report cutoff date]]-Table1[[#This Row],[DOB]]</f>
        <v>24044</v>
      </c>
      <c r="Z1781" s="68">
        <f>ROUNDDOWN(Table1[[#This Row],[Days old - as of report cutoff date]]/365,0)</f>
        <v>65</v>
      </c>
      <c r="AA1781" s="45" t="str">
        <f>IF(Table1[[#This Row],[Years old]]&gt;=55,"55+","54 and under")</f>
        <v>55+</v>
      </c>
      <c r="AB1781" s="45" t="str">
        <f>VLOOKUP(Table1[[#This Row],[Years old]],Lookups!$A$1:$C$101,2,FALSE)</f>
        <v>60 - 69</v>
      </c>
      <c r="AC1781" s="45" t="str">
        <f>VLOOKUP(Table1[[#This Row],[Years old]],Lookups!$A$1:$C$101,3,FALSE)</f>
        <v>65 - 69</v>
      </c>
      <c r="AD1781" s="45" t="str">
        <f>VLOOKUP(Table1[[#This Row],[Race]],Lookups!$E$2:$F$11,2,FALSE)</f>
        <v>White</v>
      </c>
      <c r="AE1781" s="45" t="str">
        <f>VLOOKUP(Table1[[#This Row],[Ethnicity]],Lookups!$H$2:$I$6,2,FALSE)</f>
        <v>Not Hispanic/Latino</v>
      </c>
      <c r="AF1781" s="45" t="str">
        <f>VLOOKUP(Table1[[#This Row],[Language]],Lookups!$K$2:$L$9,2,FALSE)</f>
        <v>English</v>
      </c>
      <c r="AG1781" s="46">
        <v>42005</v>
      </c>
      <c r="AH1781" s="46">
        <v>45657</v>
      </c>
      <c r="AI1781" s="46" t="str">
        <f>IF(Table1[[#This Row],[Colonoscopy Date]]="","",DATEVALUE(Table1[[#This Row],[Colonoscopy Date]]))</f>
        <v/>
      </c>
      <c r="AJ17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82" spans="1:36" x14ac:dyDescent="0.25">
      <c r="A1782">
        <v>10961</v>
      </c>
      <c r="B1782" t="s">
        <v>1591</v>
      </c>
      <c r="C1782" t="s">
        <v>20</v>
      </c>
      <c r="D1782" t="s">
        <v>21</v>
      </c>
      <c r="E1782" t="s">
        <v>22</v>
      </c>
      <c r="F1782" t="s">
        <v>198</v>
      </c>
      <c r="G1782" t="s">
        <v>7997</v>
      </c>
      <c r="H1782" t="s">
        <v>35</v>
      </c>
      <c r="I1782" s="36">
        <v>21614</v>
      </c>
      <c r="J1782" t="s">
        <v>2914</v>
      </c>
      <c r="K1782" t="s">
        <v>2936</v>
      </c>
      <c r="L1782" t="s">
        <v>25</v>
      </c>
      <c r="M1782" s="2">
        <v>45553</v>
      </c>
      <c r="N1782" t="s">
        <v>25</v>
      </c>
      <c r="O1782" t="s">
        <v>25</v>
      </c>
      <c r="P1782" t="s">
        <v>18</v>
      </c>
      <c r="Q1782" t="s">
        <v>18</v>
      </c>
      <c r="R1782" t="s">
        <v>18</v>
      </c>
      <c r="S1782" t="s">
        <v>18</v>
      </c>
      <c r="T1782" t="s">
        <v>18</v>
      </c>
      <c r="U1782" t="s">
        <v>18</v>
      </c>
      <c r="V1782" t="s">
        <v>18</v>
      </c>
      <c r="W1782" s="45" t="str">
        <f>IF(Table1[[#This Row],[Sex at Birth]]="F","Female","Male")</f>
        <v>Male</v>
      </c>
      <c r="X1782" s="43">
        <v>45657</v>
      </c>
      <c r="Y1782" s="44">
        <f>Table1[[#This Row],[Report cutoff date]]-Table1[[#This Row],[DOB]]</f>
        <v>24043</v>
      </c>
      <c r="Z1782" s="68">
        <f>ROUNDDOWN(Table1[[#This Row],[Days old - as of report cutoff date]]/365,0)</f>
        <v>65</v>
      </c>
      <c r="AA1782" s="45" t="str">
        <f>IF(Table1[[#This Row],[Years old]]&gt;=55,"55+","54 and under")</f>
        <v>55+</v>
      </c>
      <c r="AB1782" s="45" t="str">
        <f>VLOOKUP(Table1[[#This Row],[Years old]],Lookups!$A$1:$C$101,2,FALSE)</f>
        <v>60 - 69</v>
      </c>
      <c r="AC1782" s="45" t="str">
        <f>VLOOKUP(Table1[[#This Row],[Years old]],Lookups!$A$1:$C$101,3,FALSE)</f>
        <v>65 - 69</v>
      </c>
      <c r="AD1782" s="45" t="str">
        <f>VLOOKUP(Table1[[#This Row],[Race]],Lookups!$E$2:$F$11,2,FALSE)</f>
        <v>White</v>
      </c>
      <c r="AE1782" s="45" t="str">
        <f>VLOOKUP(Table1[[#This Row],[Ethnicity]],Lookups!$H$2:$I$6,2,FALSE)</f>
        <v>Not Hispanic/Latino</v>
      </c>
      <c r="AF1782" s="45" t="str">
        <f>VLOOKUP(Table1[[#This Row],[Language]],Lookups!$K$2:$L$9,2,FALSE)</f>
        <v>English</v>
      </c>
      <c r="AG1782" s="46">
        <v>42005</v>
      </c>
      <c r="AH1782" s="46">
        <v>45657</v>
      </c>
      <c r="AI1782" s="46" t="str">
        <f>IF(Table1[[#This Row],[Colonoscopy Date]]="","",DATEVALUE(Table1[[#This Row],[Colonoscopy Date]]))</f>
        <v/>
      </c>
      <c r="AJ17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83" spans="1:36" x14ac:dyDescent="0.25">
      <c r="A1783">
        <v>11540</v>
      </c>
      <c r="B1783" t="s">
        <v>1589</v>
      </c>
      <c r="C1783" t="s">
        <v>20</v>
      </c>
      <c r="D1783" t="s">
        <v>34</v>
      </c>
      <c r="E1783" t="s">
        <v>22</v>
      </c>
      <c r="F1783" t="s">
        <v>44</v>
      </c>
      <c r="G1783" t="s">
        <v>6953</v>
      </c>
      <c r="H1783" t="s">
        <v>24</v>
      </c>
      <c r="I1783" s="36">
        <v>21616</v>
      </c>
      <c r="J1783" t="s">
        <v>2906</v>
      </c>
      <c r="K1783" t="s">
        <v>2931</v>
      </c>
      <c r="L1783" t="s">
        <v>25</v>
      </c>
      <c r="M1783" s="2">
        <v>45656</v>
      </c>
      <c r="N1783" t="s">
        <v>53</v>
      </c>
      <c r="O1783" t="s">
        <v>25</v>
      </c>
      <c r="P1783" t="s">
        <v>775</v>
      </c>
      <c r="Q1783" t="s">
        <v>18</v>
      </c>
      <c r="R1783" t="s">
        <v>18</v>
      </c>
      <c r="S1783" t="s">
        <v>18</v>
      </c>
      <c r="T1783" t="s">
        <v>18</v>
      </c>
      <c r="U1783" t="s">
        <v>18</v>
      </c>
      <c r="V1783" t="s">
        <v>18</v>
      </c>
      <c r="W1783" s="45" t="str">
        <f>IF(Table1[[#This Row],[Sex at Birth]]="F","Female","Male")</f>
        <v>Female</v>
      </c>
      <c r="X1783" s="43">
        <v>45657</v>
      </c>
      <c r="Y1783" s="44">
        <f>Table1[[#This Row],[Report cutoff date]]-Table1[[#This Row],[DOB]]</f>
        <v>24041</v>
      </c>
      <c r="Z1783" s="68">
        <f>ROUNDDOWN(Table1[[#This Row],[Days old - as of report cutoff date]]/365,0)</f>
        <v>65</v>
      </c>
      <c r="AA1783" s="45" t="str">
        <f>IF(Table1[[#This Row],[Years old]]&gt;=55,"55+","54 and under")</f>
        <v>55+</v>
      </c>
      <c r="AB1783" s="45" t="str">
        <f>VLOOKUP(Table1[[#This Row],[Years old]],Lookups!$A$1:$C$101,2,FALSE)</f>
        <v>60 - 69</v>
      </c>
      <c r="AC1783" s="45" t="str">
        <f>VLOOKUP(Table1[[#This Row],[Years old]],Lookups!$A$1:$C$101,3,FALSE)</f>
        <v>65 - 69</v>
      </c>
      <c r="AD1783" s="45" t="str">
        <f>VLOOKUP(Table1[[#This Row],[Race]],Lookups!$E$2:$F$11,2,FALSE)</f>
        <v>White</v>
      </c>
      <c r="AE1783" s="45" t="str">
        <f>VLOOKUP(Table1[[#This Row],[Ethnicity]],Lookups!$H$2:$I$6,2,FALSE)</f>
        <v>Other/ Unknown</v>
      </c>
      <c r="AF1783" s="45" t="str">
        <f>VLOOKUP(Table1[[#This Row],[Language]],Lookups!$K$2:$L$9,2,FALSE)</f>
        <v>English</v>
      </c>
      <c r="AG1783" s="46">
        <v>42005</v>
      </c>
      <c r="AH1783" s="46">
        <v>45657</v>
      </c>
      <c r="AI1783" s="46">
        <f>IF(Table1[[#This Row],[Colonoscopy Date]]="","",DATEVALUE(Table1[[#This Row],[Colonoscopy Date]]))</f>
        <v>43761</v>
      </c>
      <c r="AJ17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84" spans="1:36" x14ac:dyDescent="0.25">
      <c r="A1784">
        <v>13603</v>
      </c>
      <c r="B1784" t="s">
        <v>1578</v>
      </c>
      <c r="C1784" t="s">
        <v>20</v>
      </c>
      <c r="D1784" t="s">
        <v>21</v>
      </c>
      <c r="E1784" t="s">
        <v>22</v>
      </c>
      <c r="F1784" t="s">
        <v>18</v>
      </c>
      <c r="G1784" t="s">
        <v>4430</v>
      </c>
      <c r="H1784" t="s">
        <v>24</v>
      </c>
      <c r="I1784" s="36">
        <v>21620</v>
      </c>
      <c r="J1784" t="s">
        <v>2885</v>
      </c>
      <c r="K1784" t="s">
        <v>2930</v>
      </c>
      <c r="L1784" t="s">
        <v>25</v>
      </c>
      <c r="M1784" s="2">
        <v>45299</v>
      </c>
      <c r="N1784" t="s">
        <v>25</v>
      </c>
      <c r="O1784" t="s">
        <v>25</v>
      </c>
      <c r="P1784" t="s">
        <v>18</v>
      </c>
      <c r="Q1784" t="s">
        <v>18</v>
      </c>
      <c r="R1784" t="s">
        <v>18</v>
      </c>
      <c r="S1784" t="s">
        <v>18</v>
      </c>
      <c r="T1784" t="s">
        <v>18</v>
      </c>
      <c r="U1784" t="s">
        <v>18</v>
      </c>
      <c r="V1784" t="s">
        <v>18</v>
      </c>
      <c r="W1784" s="45" t="str">
        <f>IF(Table1[[#This Row],[Sex at Birth]]="F","Female","Male")</f>
        <v>Female</v>
      </c>
      <c r="X1784" s="43">
        <v>45657</v>
      </c>
      <c r="Y1784" s="44">
        <f>Table1[[#This Row],[Report cutoff date]]-Table1[[#This Row],[DOB]]</f>
        <v>24037</v>
      </c>
      <c r="Z1784" s="68">
        <f>ROUNDDOWN(Table1[[#This Row],[Days old - as of report cutoff date]]/365,0)</f>
        <v>65</v>
      </c>
      <c r="AA1784" s="45" t="str">
        <f>IF(Table1[[#This Row],[Years old]]&gt;=55,"55+","54 and under")</f>
        <v>55+</v>
      </c>
      <c r="AB1784" s="45" t="str">
        <f>VLOOKUP(Table1[[#This Row],[Years old]],Lookups!$A$1:$C$101,2,FALSE)</f>
        <v>60 - 69</v>
      </c>
      <c r="AC1784" s="45" t="str">
        <f>VLOOKUP(Table1[[#This Row],[Years old]],Lookups!$A$1:$C$101,3,FALSE)</f>
        <v>65 - 69</v>
      </c>
      <c r="AD1784" s="45" t="str">
        <f>VLOOKUP(Table1[[#This Row],[Race]],Lookups!$E$2:$F$11,2,FALSE)</f>
        <v>White</v>
      </c>
      <c r="AE1784" s="45" t="str">
        <f>VLOOKUP(Table1[[#This Row],[Ethnicity]],Lookups!$H$2:$I$6,2,FALSE)</f>
        <v>Not Hispanic/Latino</v>
      </c>
      <c r="AF1784" s="45" t="str">
        <f>VLOOKUP(Table1[[#This Row],[Language]],Lookups!$K$2:$L$9,2,FALSE)</f>
        <v>English</v>
      </c>
      <c r="AG1784" s="46">
        <v>42005</v>
      </c>
      <c r="AH1784" s="46">
        <v>45657</v>
      </c>
      <c r="AI1784" s="46" t="str">
        <f>IF(Table1[[#This Row],[Colonoscopy Date]]="","",DATEVALUE(Table1[[#This Row],[Colonoscopy Date]]))</f>
        <v/>
      </c>
      <c r="AJ17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85" spans="1:36" x14ac:dyDescent="0.25">
      <c r="A1785">
        <v>14904</v>
      </c>
      <c r="B1785" t="s">
        <v>1673</v>
      </c>
      <c r="C1785" t="s">
        <v>20</v>
      </c>
      <c r="D1785" t="s">
        <v>21</v>
      </c>
      <c r="E1785" t="s">
        <v>22</v>
      </c>
      <c r="F1785" t="s">
        <v>235</v>
      </c>
      <c r="G1785" t="s">
        <v>5363</v>
      </c>
      <c r="H1785" t="s">
        <v>24</v>
      </c>
      <c r="I1785" s="36">
        <v>21626</v>
      </c>
      <c r="J1785" t="s">
        <v>2910</v>
      </c>
      <c r="K1785" t="s">
        <v>2930</v>
      </c>
      <c r="L1785" t="s">
        <v>25</v>
      </c>
      <c r="M1785" s="2">
        <v>45496</v>
      </c>
      <c r="N1785" t="s">
        <v>25</v>
      </c>
      <c r="O1785" t="s">
        <v>25</v>
      </c>
      <c r="P1785" t="s">
        <v>18</v>
      </c>
      <c r="Q1785" t="s">
        <v>18</v>
      </c>
      <c r="R1785" t="s">
        <v>18</v>
      </c>
      <c r="S1785" t="s">
        <v>18</v>
      </c>
      <c r="T1785" t="s">
        <v>18</v>
      </c>
      <c r="U1785" t="s">
        <v>18</v>
      </c>
      <c r="V1785" t="s">
        <v>18</v>
      </c>
      <c r="W1785" s="45" t="str">
        <f>IF(Table1[[#This Row],[Sex at Birth]]="F","Female","Male")</f>
        <v>Female</v>
      </c>
      <c r="X1785" s="43">
        <v>45657</v>
      </c>
      <c r="Y1785" s="44">
        <f>Table1[[#This Row],[Report cutoff date]]-Table1[[#This Row],[DOB]]</f>
        <v>24031</v>
      </c>
      <c r="Z1785" s="68">
        <f>ROUNDDOWN(Table1[[#This Row],[Days old - as of report cutoff date]]/365,0)</f>
        <v>65</v>
      </c>
      <c r="AA1785" s="45" t="str">
        <f>IF(Table1[[#This Row],[Years old]]&gt;=55,"55+","54 and under")</f>
        <v>55+</v>
      </c>
      <c r="AB1785" s="45" t="str">
        <f>VLOOKUP(Table1[[#This Row],[Years old]],Lookups!$A$1:$C$101,2,FALSE)</f>
        <v>60 - 69</v>
      </c>
      <c r="AC1785" s="45" t="str">
        <f>VLOOKUP(Table1[[#This Row],[Years old]],Lookups!$A$1:$C$101,3,FALSE)</f>
        <v>65 - 69</v>
      </c>
      <c r="AD1785" s="45" t="str">
        <f>VLOOKUP(Table1[[#This Row],[Race]],Lookups!$E$2:$F$11,2,FALSE)</f>
        <v>White</v>
      </c>
      <c r="AE1785" s="45" t="str">
        <f>VLOOKUP(Table1[[#This Row],[Ethnicity]],Lookups!$H$2:$I$6,2,FALSE)</f>
        <v>Not Hispanic/Latino</v>
      </c>
      <c r="AF1785" s="45" t="str">
        <f>VLOOKUP(Table1[[#This Row],[Language]],Lookups!$K$2:$L$9,2,FALSE)</f>
        <v>English</v>
      </c>
      <c r="AG1785" s="46">
        <v>42005</v>
      </c>
      <c r="AH1785" s="46">
        <v>45657</v>
      </c>
      <c r="AI1785" s="46" t="str">
        <f>IF(Table1[[#This Row],[Colonoscopy Date]]="","",DATEVALUE(Table1[[#This Row],[Colonoscopy Date]]))</f>
        <v/>
      </c>
      <c r="AJ17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86" spans="1:36" x14ac:dyDescent="0.25">
      <c r="A1786">
        <v>11672</v>
      </c>
      <c r="B1786" t="s">
        <v>2586</v>
      </c>
      <c r="C1786" t="s">
        <v>20</v>
      </c>
      <c r="D1786" t="s">
        <v>21</v>
      </c>
      <c r="E1786" t="s">
        <v>22</v>
      </c>
      <c r="F1786" t="s">
        <v>32</v>
      </c>
      <c r="G1786" t="s">
        <v>3428</v>
      </c>
      <c r="H1786" t="s">
        <v>24</v>
      </c>
      <c r="I1786" s="36">
        <v>21629</v>
      </c>
      <c r="J1786" t="s">
        <v>2911</v>
      </c>
      <c r="K1786" t="s">
        <v>2935</v>
      </c>
      <c r="L1786" t="s">
        <v>25</v>
      </c>
      <c r="M1786" s="2">
        <v>45618</v>
      </c>
      <c r="N1786" t="s">
        <v>53</v>
      </c>
      <c r="O1786" t="s">
        <v>25</v>
      </c>
      <c r="P1786" t="s">
        <v>742</v>
      </c>
      <c r="Q1786" t="s">
        <v>743</v>
      </c>
      <c r="R1786" t="s">
        <v>87</v>
      </c>
      <c r="S1786" t="s">
        <v>18</v>
      </c>
      <c r="T1786" t="s">
        <v>18</v>
      </c>
      <c r="U1786" t="s">
        <v>18</v>
      </c>
      <c r="V1786" t="s">
        <v>18</v>
      </c>
      <c r="W1786" s="45" t="str">
        <f>IF(Table1[[#This Row],[Sex at Birth]]="F","Female","Male")</f>
        <v>Female</v>
      </c>
      <c r="X1786" s="43">
        <v>45657</v>
      </c>
      <c r="Y1786" s="44">
        <f>Table1[[#This Row],[Report cutoff date]]-Table1[[#This Row],[DOB]]</f>
        <v>24028</v>
      </c>
      <c r="Z1786" s="68">
        <f>ROUNDDOWN(Table1[[#This Row],[Days old - as of report cutoff date]]/365,0)</f>
        <v>65</v>
      </c>
      <c r="AA1786" s="45" t="str">
        <f>IF(Table1[[#This Row],[Years old]]&gt;=55,"55+","54 and under")</f>
        <v>55+</v>
      </c>
      <c r="AB1786" s="45" t="str">
        <f>VLOOKUP(Table1[[#This Row],[Years old]],Lookups!$A$1:$C$101,2,FALSE)</f>
        <v>60 - 69</v>
      </c>
      <c r="AC1786" s="45" t="str">
        <f>VLOOKUP(Table1[[#This Row],[Years old]],Lookups!$A$1:$C$101,3,FALSE)</f>
        <v>65 - 69</v>
      </c>
      <c r="AD1786" s="45" t="str">
        <f>VLOOKUP(Table1[[#This Row],[Race]],Lookups!$E$2:$F$11,2,FALSE)</f>
        <v>White</v>
      </c>
      <c r="AE1786" s="45" t="str">
        <f>VLOOKUP(Table1[[#This Row],[Ethnicity]],Lookups!$H$2:$I$6,2,FALSE)</f>
        <v>Not Hispanic/Latino</v>
      </c>
      <c r="AF1786" s="45" t="str">
        <f>VLOOKUP(Table1[[#This Row],[Language]],Lookups!$K$2:$L$9,2,FALSE)</f>
        <v>English</v>
      </c>
      <c r="AG1786" s="46">
        <v>42005</v>
      </c>
      <c r="AH1786" s="46">
        <v>45657</v>
      </c>
      <c r="AI1786" s="46">
        <f>IF(Table1[[#This Row],[Colonoscopy Date]]="","",DATEVALUE(Table1[[#This Row],[Colonoscopy Date]]))</f>
        <v>44866</v>
      </c>
      <c r="AJ17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87" spans="1:36" x14ac:dyDescent="0.25">
      <c r="A1787">
        <v>12548</v>
      </c>
      <c r="B1787" t="s">
        <v>1685</v>
      </c>
      <c r="C1787" t="s">
        <v>20</v>
      </c>
      <c r="D1787" t="s">
        <v>21</v>
      </c>
      <c r="E1787" t="s">
        <v>22</v>
      </c>
      <c r="F1787" t="s">
        <v>106</v>
      </c>
      <c r="G1787" t="s">
        <v>7157</v>
      </c>
      <c r="H1787" t="s">
        <v>24</v>
      </c>
      <c r="I1787" s="36">
        <v>21632</v>
      </c>
      <c r="J1787" t="s">
        <v>2885</v>
      </c>
      <c r="K1787" t="s">
        <v>2935</v>
      </c>
      <c r="L1787" t="s">
        <v>25</v>
      </c>
      <c r="M1787" s="2">
        <v>45552</v>
      </c>
      <c r="N1787" t="s">
        <v>25</v>
      </c>
      <c r="O1787" t="s">
        <v>25</v>
      </c>
      <c r="P1787" t="s">
        <v>18</v>
      </c>
      <c r="Q1787" t="s">
        <v>18</v>
      </c>
      <c r="R1787" t="s">
        <v>18</v>
      </c>
      <c r="S1787" t="s">
        <v>18</v>
      </c>
      <c r="T1787" t="s">
        <v>18</v>
      </c>
      <c r="U1787" t="s">
        <v>18</v>
      </c>
      <c r="V1787" t="s">
        <v>18</v>
      </c>
      <c r="W1787" s="45" t="str">
        <f>IF(Table1[[#This Row],[Sex at Birth]]="F","Female","Male")</f>
        <v>Female</v>
      </c>
      <c r="X1787" s="43">
        <v>45657</v>
      </c>
      <c r="Y1787" s="44">
        <f>Table1[[#This Row],[Report cutoff date]]-Table1[[#This Row],[DOB]]</f>
        <v>24025</v>
      </c>
      <c r="Z1787" s="68">
        <f>ROUNDDOWN(Table1[[#This Row],[Days old - as of report cutoff date]]/365,0)</f>
        <v>65</v>
      </c>
      <c r="AA1787" s="45" t="str">
        <f>IF(Table1[[#This Row],[Years old]]&gt;=55,"55+","54 and under")</f>
        <v>55+</v>
      </c>
      <c r="AB1787" s="45" t="str">
        <f>VLOOKUP(Table1[[#This Row],[Years old]],Lookups!$A$1:$C$101,2,FALSE)</f>
        <v>60 - 69</v>
      </c>
      <c r="AC1787" s="45" t="str">
        <f>VLOOKUP(Table1[[#This Row],[Years old]],Lookups!$A$1:$C$101,3,FALSE)</f>
        <v>65 - 69</v>
      </c>
      <c r="AD1787" s="45" t="str">
        <f>VLOOKUP(Table1[[#This Row],[Race]],Lookups!$E$2:$F$11,2,FALSE)</f>
        <v>White</v>
      </c>
      <c r="AE1787" s="45" t="str">
        <f>VLOOKUP(Table1[[#This Row],[Ethnicity]],Lookups!$H$2:$I$6,2,FALSE)</f>
        <v>Not Hispanic/Latino</v>
      </c>
      <c r="AF1787" s="45" t="str">
        <f>VLOOKUP(Table1[[#This Row],[Language]],Lookups!$K$2:$L$9,2,FALSE)</f>
        <v>English</v>
      </c>
      <c r="AG1787" s="46">
        <v>42005</v>
      </c>
      <c r="AH1787" s="46">
        <v>45657</v>
      </c>
      <c r="AI1787" s="46" t="str">
        <f>IF(Table1[[#This Row],[Colonoscopy Date]]="","",DATEVALUE(Table1[[#This Row],[Colonoscopy Date]]))</f>
        <v/>
      </c>
      <c r="AJ17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88" spans="1:36" x14ac:dyDescent="0.25">
      <c r="A1788">
        <v>10022</v>
      </c>
      <c r="B1788" t="s">
        <v>1602</v>
      </c>
      <c r="C1788" t="s">
        <v>20</v>
      </c>
      <c r="D1788" t="s">
        <v>21</v>
      </c>
      <c r="E1788" t="s">
        <v>22</v>
      </c>
      <c r="F1788" t="s">
        <v>81</v>
      </c>
      <c r="G1788" t="s">
        <v>3780</v>
      </c>
      <c r="H1788" t="s">
        <v>24</v>
      </c>
      <c r="I1788" s="36">
        <v>21634</v>
      </c>
      <c r="J1788" t="s">
        <v>2906</v>
      </c>
      <c r="K1788" t="s">
        <v>2931</v>
      </c>
      <c r="L1788" t="s">
        <v>25</v>
      </c>
      <c r="M1788" s="2">
        <v>45336</v>
      </c>
      <c r="N1788" t="s">
        <v>53</v>
      </c>
      <c r="O1788" t="s">
        <v>25</v>
      </c>
      <c r="P1788" t="s">
        <v>1546</v>
      </c>
      <c r="Q1788" t="s">
        <v>18</v>
      </c>
      <c r="R1788" t="s">
        <v>18</v>
      </c>
      <c r="S1788" t="s">
        <v>18</v>
      </c>
      <c r="T1788" t="s">
        <v>18</v>
      </c>
      <c r="U1788" t="s">
        <v>18</v>
      </c>
      <c r="V1788" t="s">
        <v>18</v>
      </c>
      <c r="W1788" s="45" t="str">
        <f>IF(Table1[[#This Row],[Sex at Birth]]="F","Female","Male")</f>
        <v>Female</v>
      </c>
      <c r="X1788" s="43">
        <v>45657</v>
      </c>
      <c r="Y1788" s="44">
        <f>Table1[[#This Row],[Report cutoff date]]-Table1[[#This Row],[DOB]]</f>
        <v>24023</v>
      </c>
      <c r="Z1788" s="68">
        <f>ROUNDDOWN(Table1[[#This Row],[Days old - as of report cutoff date]]/365,0)</f>
        <v>65</v>
      </c>
      <c r="AA1788" s="45" t="str">
        <f>IF(Table1[[#This Row],[Years old]]&gt;=55,"55+","54 and under")</f>
        <v>55+</v>
      </c>
      <c r="AB1788" s="45" t="str">
        <f>VLOOKUP(Table1[[#This Row],[Years old]],Lookups!$A$1:$C$101,2,FALSE)</f>
        <v>60 - 69</v>
      </c>
      <c r="AC1788" s="45" t="str">
        <f>VLOOKUP(Table1[[#This Row],[Years old]],Lookups!$A$1:$C$101,3,FALSE)</f>
        <v>65 - 69</v>
      </c>
      <c r="AD1788" s="45" t="str">
        <f>VLOOKUP(Table1[[#This Row],[Race]],Lookups!$E$2:$F$11,2,FALSE)</f>
        <v>White</v>
      </c>
      <c r="AE1788" s="45" t="str">
        <f>VLOOKUP(Table1[[#This Row],[Ethnicity]],Lookups!$H$2:$I$6,2,FALSE)</f>
        <v>Not Hispanic/Latino</v>
      </c>
      <c r="AF1788" s="45" t="str">
        <f>VLOOKUP(Table1[[#This Row],[Language]],Lookups!$K$2:$L$9,2,FALSE)</f>
        <v>English</v>
      </c>
      <c r="AG1788" s="46">
        <v>42005</v>
      </c>
      <c r="AH1788" s="46">
        <v>45657</v>
      </c>
      <c r="AI1788" s="46">
        <f>IF(Table1[[#This Row],[Colonoscopy Date]]="","",DATEVALUE(Table1[[#This Row],[Colonoscopy Date]]))</f>
        <v>44092</v>
      </c>
      <c r="AJ17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89" spans="1:36" x14ac:dyDescent="0.25">
      <c r="A1789">
        <v>11563</v>
      </c>
      <c r="B1789" t="s">
        <v>2020</v>
      </c>
      <c r="C1789" t="s">
        <v>20</v>
      </c>
      <c r="D1789" t="s">
        <v>21</v>
      </c>
      <c r="E1789" t="s">
        <v>22</v>
      </c>
      <c r="F1789" t="s">
        <v>30</v>
      </c>
      <c r="G1789" t="s">
        <v>6900</v>
      </c>
      <c r="H1789" t="s">
        <v>24</v>
      </c>
      <c r="I1789" s="36">
        <v>21635</v>
      </c>
      <c r="J1789" t="s">
        <v>2906</v>
      </c>
      <c r="K1789" t="s">
        <v>2931</v>
      </c>
      <c r="L1789" t="s">
        <v>25</v>
      </c>
      <c r="M1789" s="2">
        <v>45594</v>
      </c>
      <c r="N1789" t="s">
        <v>25</v>
      </c>
      <c r="O1789" t="s">
        <v>25</v>
      </c>
      <c r="P1789" t="s">
        <v>18</v>
      </c>
      <c r="Q1789" t="s">
        <v>18</v>
      </c>
      <c r="R1789" t="s">
        <v>18</v>
      </c>
      <c r="S1789" t="s">
        <v>18</v>
      </c>
      <c r="T1789" t="s">
        <v>18</v>
      </c>
      <c r="U1789" t="s">
        <v>18</v>
      </c>
      <c r="V1789" t="s">
        <v>18</v>
      </c>
      <c r="W1789" s="45" t="str">
        <f>IF(Table1[[#This Row],[Sex at Birth]]="F","Female","Male")</f>
        <v>Female</v>
      </c>
      <c r="X1789" s="43">
        <v>45657</v>
      </c>
      <c r="Y1789" s="44">
        <f>Table1[[#This Row],[Report cutoff date]]-Table1[[#This Row],[DOB]]</f>
        <v>24022</v>
      </c>
      <c r="Z1789" s="68">
        <f>ROUNDDOWN(Table1[[#This Row],[Days old - as of report cutoff date]]/365,0)</f>
        <v>65</v>
      </c>
      <c r="AA1789" s="45" t="str">
        <f>IF(Table1[[#This Row],[Years old]]&gt;=55,"55+","54 and under")</f>
        <v>55+</v>
      </c>
      <c r="AB1789" s="45" t="str">
        <f>VLOOKUP(Table1[[#This Row],[Years old]],Lookups!$A$1:$C$101,2,FALSE)</f>
        <v>60 - 69</v>
      </c>
      <c r="AC1789" s="45" t="str">
        <f>VLOOKUP(Table1[[#This Row],[Years old]],Lookups!$A$1:$C$101,3,FALSE)</f>
        <v>65 - 69</v>
      </c>
      <c r="AD1789" s="45" t="str">
        <f>VLOOKUP(Table1[[#This Row],[Race]],Lookups!$E$2:$F$11,2,FALSE)</f>
        <v>White</v>
      </c>
      <c r="AE1789" s="45" t="str">
        <f>VLOOKUP(Table1[[#This Row],[Ethnicity]],Lookups!$H$2:$I$6,2,FALSE)</f>
        <v>Not Hispanic/Latino</v>
      </c>
      <c r="AF1789" s="45" t="str">
        <f>VLOOKUP(Table1[[#This Row],[Language]],Lookups!$K$2:$L$9,2,FALSE)</f>
        <v>English</v>
      </c>
      <c r="AG1789" s="46">
        <v>42005</v>
      </c>
      <c r="AH1789" s="46">
        <v>45657</v>
      </c>
      <c r="AI1789" s="46" t="str">
        <f>IF(Table1[[#This Row],[Colonoscopy Date]]="","",DATEVALUE(Table1[[#This Row],[Colonoscopy Date]]))</f>
        <v/>
      </c>
      <c r="AJ17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90" spans="1:36" x14ac:dyDescent="0.25">
      <c r="A1790">
        <v>11678</v>
      </c>
      <c r="B1790" t="s">
        <v>1996</v>
      </c>
      <c r="C1790" t="s">
        <v>20</v>
      </c>
      <c r="D1790" t="s">
        <v>21</v>
      </c>
      <c r="E1790" t="s">
        <v>22</v>
      </c>
      <c r="F1790" t="s">
        <v>30</v>
      </c>
      <c r="G1790" t="s">
        <v>8326</v>
      </c>
      <c r="H1790" t="s">
        <v>24</v>
      </c>
      <c r="I1790" s="36">
        <v>21637</v>
      </c>
      <c r="J1790" t="s">
        <v>2913</v>
      </c>
      <c r="K1790" t="s">
        <v>2931</v>
      </c>
      <c r="L1790" t="s">
        <v>25</v>
      </c>
      <c r="M1790" s="2">
        <v>45588</v>
      </c>
      <c r="N1790" t="s">
        <v>53</v>
      </c>
      <c r="O1790" t="s">
        <v>25</v>
      </c>
      <c r="P1790" t="s">
        <v>694</v>
      </c>
      <c r="Q1790" t="s">
        <v>18</v>
      </c>
      <c r="R1790" t="s">
        <v>18</v>
      </c>
      <c r="S1790" t="s">
        <v>18</v>
      </c>
      <c r="T1790" t="s">
        <v>18</v>
      </c>
      <c r="U1790" t="s">
        <v>18</v>
      </c>
      <c r="V1790" t="s">
        <v>18</v>
      </c>
      <c r="W1790" s="45" t="str">
        <f>IF(Table1[[#This Row],[Sex at Birth]]="F","Female","Male")</f>
        <v>Female</v>
      </c>
      <c r="X1790" s="43">
        <v>45657</v>
      </c>
      <c r="Y1790" s="44">
        <f>Table1[[#This Row],[Report cutoff date]]-Table1[[#This Row],[DOB]]</f>
        <v>24020</v>
      </c>
      <c r="Z1790" s="68">
        <f>ROUNDDOWN(Table1[[#This Row],[Days old - as of report cutoff date]]/365,0)</f>
        <v>65</v>
      </c>
      <c r="AA1790" s="45" t="str">
        <f>IF(Table1[[#This Row],[Years old]]&gt;=55,"55+","54 and under")</f>
        <v>55+</v>
      </c>
      <c r="AB1790" s="45" t="str">
        <f>VLOOKUP(Table1[[#This Row],[Years old]],Lookups!$A$1:$C$101,2,FALSE)</f>
        <v>60 - 69</v>
      </c>
      <c r="AC1790" s="45" t="str">
        <f>VLOOKUP(Table1[[#This Row],[Years old]],Lookups!$A$1:$C$101,3,FALSE)</f>
        <v>65 - 69</v>
      </c>
      <c r="AD1790" s="45" t="str">
        <f>VLOOKUP(Table1[[#This Row],[Race]],Lookups!$E$2:$F$11,2,FALSE)</f>
        <v>White</v>
      </c>
      <c r="AE1790" s="45" t="str">
        <f>VLOOKUP(Table1[[#This Row],[Ethnicity]],Lookups!$H$2:$I$6,2,FALSE)</f>
        <v>Not Hispanic/Latino</v>
      </c>
      <c r="AF1790" s="45" t="str">
        <f>VLOOKUP(Table1[[#This Row],[Language]],Lookups!$K$2:$L$9,2,FALSE)</f>
        <v>English</v>
      </c>
      <c r="AG1790" s="46">
        <v>42005</v>
      </c>
      <c r="AH1790" s="46">
        <v>45657</v>
      </c>
      <c r="AI1790" s="46">
        <f>IF(Table1[[#This Row],[Colonoscopy Date]]="","",DATEVALUE(Table1[[#This Row],[Colonoscopy Date]]))</f>
        <v>45139</v>
      </c>
      <c r="AJ179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91" spans="1:36" x14ac:dyDescent="0.25">
      <c r="A1791">
        <v>12381</v>
      </c>
      <c r="B1791" t="s">
        <v>462</v>
      </c>
      <c r="C1791" t="s">
        <v>20</v>
      </c>
      <c r="D1791" t="s">
        <v>21</v>
      </c>
      <c r="E1791" t="s">
        <v>22</v>
      </c>
      <c r="F1791" t="s">
        <v>100</v>
      </c>
      <c r="G1791" t="s">
        <v>6692</v>
      </c>
      <c r="H1791" t="s">
        <v>35</v>
      </c>
      <c r="I1791" s="36">
        <v>21638</v>
      </c>
      <c r="J1791" t="s">
        <v>2914</v>
      </c>
      <c r="K1791" t="s">
        <v>2930</v>
      </c>
      <c r="L1791" t="s">
        <v>25</v>
      </c>
      <c r="M1791" s="2">
        <v>45601</v>
      </c>
      <c r="N1791" t="s">
        <v>25</v>
      </c>
      <c r="O1791" t="s">
        <v>25</v>
      </c>
      <c r="P1791" t="s">
        <v>18</v>
      </c>
      <c r="Q1791" t="s">
        <v>18</v>
      </c>
      <c r="R1791" t="s">
        <v>18</v>
      </c>
      <c r="S1791" t="s">
        <v>18</v>
      </c>
      <c r="T1791" t="s">
        <v>18</v>
      </c>
      <c r="U1791" t="s">
        <v>18</v>
      </c>
      <c r="V1791" t="s">
        <v>18</v>
      </c>
      <c r="W1791" s="45" t="str">
        <f>IF(Table1[[#This Row],[Sex at Birth]]="F","Female","Male")</f>
        <v>Male</v>
      </c>
      <c r="X1791" s="43">
        <v>45657</v>
      </c>
      <c r="Y1791" s="44">
        <f>Table1[[#This Row],[Report cutoff date]]-Table1[[#This Row],[DOB]]</f>
        <v>24019</v>
      </c>
      <c r="Z1791" s="68">
        <f>ROUNDDOWN(Table1[[#This Row],[Days old - as of report cutoff date]]/365,0)</f>
        <v>65</v>
      </c>
      <c r="AA1791" s="45" t="str">
        <f>IF(Table1[[#This Row],[Years old]]&gt;=55,"55+","54 and under")</f>
        <v>55+</v>
      </c>
      <c r="AB1791" s="45" t="str">
        <f>VLOOKUP(Table1[[#This Row],[Years old]],Lookups!$A$1:$C$101,2,FALSE)</f>
        <v>60 - 69</v>
      </c>
      <c r="AC1791" s="45" t="str">
        <f>VLOOKUP(Table1[[#This Row],[Years old]],Lookups!$A$1:$C$101,3,FALSE)</f>
        <v>65 - 69</v>
      </c>
      <c r="AD1791" s="45" t="str">
        <f>VLOOKUP(Table1[[#This Row],[Race]],Lookups!$E$2:$F$11,2,FALSE)</f>
        <v>White</v>
      </c>
      <c r="AE1791" s="45" t="str">
        <f>VLOOKUP(Table1[[#This Row],[Ethnicity]],Lookups!$H$2:$I$6,2,FALSE)</f>
        <v>Not Hispanic/Latino</v>
      </c>
      <c r="AF1791" s="45" t="str">
        <f>VLOOKUP(Table1[[#This Row],[Language]],Lookups!$K$2:$L$9,2,FALSE)</f>
        <v>English</v>
      </c>
      <c r="AG1791" s="46">
        <v>42005</v>
      </c>
      <c r="AH1791" s="46">
        <v>45657</v>
      </c>
      <c r="AI1791" s="46" t="str">
        <f>IF(Table1[[#This Row],[Colonoscopy Date]]="","",DATEVALUE(Table1[[#This Row],[Colonoscopy Date]]))</f>
        <v/>
      </c>
      <c r="AJ17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92" spans="1:36" x14ac:dyDescent="0.25">
      <c r="A1792">
        <v>10785</v>
      </c>
      <c r="B1792" t="s">
        <v>1754</v>
      </c>
      <c r="C1792" t="s">
        <v>20</v>
      </c>
      <c r="D1792" t="s">
        <v>21</v>
      </c>
      <c r="E1792" t="s">
        <v>22</v>
      </c>
      <c r="F1792" t="s">
        <v>30</v>
      </c>
      <c r="G1792" t="s">
        <v>3512</v>
      </c>
      <c r="H1792" t="s">
        <v>35</v>
      </c>
      <c r="I1792" s="36">
        <v>21642</v>
      </c>
      <c r="J1792" t="s">
        <v>2914</v>
      </c>
      <c r="K1792" t="s">
        <v>2936</v>
      </c>
      <c r="L1792" t="s">
        <v>25</v>
      </c>
      <c r="M1792" s="2">
        <v>45639</v>
      </c>
      <c r="N1792" t="s">
        <v>25</v>
      </c>
      <c r="O1792" t="s">
        <v>25</v>
      </c>
      <c r="P1792" t="s">
        <v>18</v>
      </c>
      <c r="Q1792" t="s">
        <v>124</v>
      </c>
      <c r="R1792" t="s">
        <v>27</v>
      </c>
      <c r="S1792" t="s">
        <v>18</v>
      </c>
      <c r="T1792" t="s">
        <v>18</v>
      </c>
      <c r="U1792" t="s">
        <v>18</v>
      </c>
      <c r="V1792" t="s">
        <v>18</v>
      </c>
      <c r="W1792" s="45" t="str">
        <f>IF(Table1[[#This Row],[Sex at Birth]]="F","Female","Male")</f>
        <v>Male</v>
      </c>
      <c r="X1792" s="43">
        <v>45657</v>
      </c>
      <c r="Y1792" s="44">
        <f>Table1[[#This Row],[Report cutoff date]]-Table1[[#This Row],[DOB]]</f>
        <v>24015</v>
      </c>
      <c r="Z1792" s="68">
        <f>ROUNDDOWN(Table1[[#This Row],[Days old - as of report cutoff date]]/365,0)</f>
        <v>65</v>
      </c>
      <c r="AA1792" s="45" t="str">
        <f>IF(Table1[[#This Row],[Years old]]&gt;=55,"55+","54 and under")</f>
        <v>55+</v>
      </c>
      <c r="AB1792" s="45" t="str">
        <f>VLOOKUP(Table1[[#This Row],[Years old]],Lookups!$A$1:$C$101,2,FALSE)</f>
        <v>60 - 69</v>
      </c>
      <c r="AC1792" s="45" t="str">
        <f>VLOOKUP(Table1[[#This Row],[Years old]],Lookups!$A$1:$C$101,3,FALSE)</f>
        <v>65 - 69</v>
      </c>
      <c r="AD1792" s="45" t="str">
        <f>VLOOKUP(Table1[[#This Row],[Race]],Lookups!$E$2:$F$11,2,FALSE)</f>
        <v>White</v>
      </c>
      <c r="AE1792" s="45" t="str">
        <f>VLOOKUP(Table1[[#This Row],[Ethnicity]],Lookups!$H$2:$I$6,2,FALSE)</f>
        <v>Not Hispanic/Latino</v>
      </c>
      <c r="AF1792" s="45" t="str">
        <f>VLOOKUP(Table1[[#This Row],[Language]],Lookups!$K$2:$L$9,2,FALSE)</f>
        <v>English</v>
      </c>
      <c r="AG1792" s="46">
        <v>42005</v>
      </c>
      <c r="AH1792" s="46">
        <v>45657</v>
      </c>
      <c r="AI1792" s="46" t="str">
        <f>IF(Table1[[#This Row],[Colonoscopy Date]]="","",DATEVALUE(Table1[[#This Row],[Colonoscopy Date]]))</f>
        <v/>
      </c>
      <c r="AJ17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93" spans="1:36" x14ac:dyDescent="0.25">
      <c r="A1793">
        <v>13314</v>
      </c>
      <c r="B1793" t="s">
        <v>2688</v>
      </c>
      <c r="C1793" t="s">
        <v>20</v>
      </c>
      <c r="D1793" t="s">
        <v>21</v>
      </c>
      <c r="E1793" t="s">
        <v>22</v>
      </c>
      <c r="F1793" t="s">
        <v>52</v>
      </c>
      <c r="G1793" t="s">
        <v>8077</v>
      </c>
      <c r="H1793" t="s">
        <v>24</v>
      </c>
      <c r="I1793" s="36">
        <v>21642</v>
      </c>
      <c r="J1793" t="s">
        <v>2914</v>
      </c>
      <c r="K1793" t="s">
        <v>2936</v>
      </c>
      <c r="L1793" t="s">
        <v>25</v>
      </c>
      <c r="M1793" s="2">
        <v>45554</v>
      </c>
      <c r="N1793" t="s">
        <v>25</v>
      </c>
      <c r="O1793" t="s">
        <v>25</v>
      </c>
      <c r="P1793" t="s">
        <v>18</v>
      </c>
      <c r="Q1793" t="s">
        <v>18</v>
      </c>
      <c r="R1793" t="s">
        <v>18</v>
      </c>
      <c r="S1793" t="s">
        <v>18</v>
      </c>
      <c r="T1793" t="s">
        <v>18</v>
      </c>
      <c r="U1793" t="s">
        <v>18</v>
      </c>
      <c r="V1793" t="s">
        <v>18</v>
      </c>
      <c r="W1793" s="45" t="str">
        <f>IF(Table1[[#This Row],[Sex at Birth]]="F","Female","Male")</f>
        <v>Female</v>
      </c>
      <c r="X1793" s="43">
        <v>45657</v>
      </c>
      <c r="Y1793" s="44">
        <f>Table1[[#This Row],[Report cutoff date]]-Table1[[#This Row],[DOB]]</f>
        <v>24015</v>
      </c>
      <c r="Z1793" s="68">
        <f>ROUNDDOWN(Table1[[#This Row],[Days old - as of report cutoff date]]/365,0)</f>
        <v>65</v>
      </c>
      <c r="AA1793" s="45" t="str">
        <f>IF(Table1[[#This Row],[Years old]]&gt;=55,"55+","54 and under")</f>
        <v>55+</v>
      </c>
      <c r="AB1793" s="45" t="str">
        <f>VLOOKUP(Table1[[#This Row],[Years old]],Lookups!$A$1:$C$101,2,FALSE)</f>
        <v>60 - 69</v>
      </c>
      <c r="AC1793" s="45" t="str">
        <f>VLOOKUP(Table1[[#This Row],[Years old]],Lookups!$A$1:$C$101,3,FALSE)</f>
        <v>65 - 69</v>
      </c>
      <c r="AD1793" s="45" t="str">
        <f>VLOOKUP(Table1[[#This Row],[Race]],Lookups!$E$2:$F$11,2,FALSE)</f>
        <v>White</v>
      </c>
      <c r="AE1793" s="45" t="str">
        <f>VLOOKUP(Table1[[#This Row],[Ethnicity]],Lookups!$H$2:$I$6,2,FALSE)</f>
        <v>Not Hispanic/Latino</v>
      </c>
      <c r="AF1793" s="45" t="str">
        <f>VLOOKUP(Table1[[#This Row],[Language]],Lookups!$K$2:$L$9,2,FALSE)</f>
        <v>English</v>
      </c>
      <c r="AG1793" s="46">
        <v>42005</v>
      </c>
      <c r="AH1793" s="46">
        <v>45657</v>
      </c>
      <c r="AI1793" s="46" t="str">
        <f>IF(Table1[[#This Row],[Colonoscopy Date]]="","",DATEVALUE(Table1[[#This Row],[Colonoscopy Date]]))</f>
        <v/>
      </c>
      <c r="AJ17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94" spans="1:36" x14ac:dyDescent="0.25">
      <c r="A1794">
        <v>13960</v>
      </c>
      <c r="B1794" t="s">
        <v>2816</v>
      </c>
      <c r="C1794" t="s">
        <v>20</v>
      </c>
      <c r="D1794" t="s">
        <v>21</v>
      </c>
      <c r="E1794" t="s">
        <v>22</v>
      </c>
      <c r="F1794" t="s">
        <v>36</v>
      </c>
      <c r="G1794" t="s">
        <v>8113</v>
      </c>
      <c r="H1794" t="s">
        <v>24</v>
      </c>
      <c r="I1794" s="36">
        <v>21643</v>
      </c>
      <c r="J1794" t="s">
        <v>2914</v>
      </c>
      <c r="K1794" t="s">
        <v>2936</v>
      </c>
      <c r="L1794" t="s">
        <v>25</v>
      </c>
      <c r="M1794" s="2">
        <v>45644</v>
      </c>
      <c r="N1794" t="s">
        <v>25</v>
      </c>
      <c r="O1794" t="s">
        <v>25</v>
      </c>
      <c r="P1794" t="s">
        <v>18</v>
      </c>
      <c r="Q1794" t="s">
        <v>18</v>
      </c>
      <c r="R1794" t="s">
        <v>18</v>
      </c>
      <c r="S1794" t="s">
        <v>18</v>
      </c>
      <c r="T1794" t="s">
        <v>18</v>
      </c>
      <c r="U1794" t="s">
        <v>18</v>
      </c>
      <c r="V1794" t="s">
        <v>18</v>
      </c>
      <c r="W1794" s="45" t="str">
        <f>IF(Table1[[#This Row],[Sex at Birth]]="F","Female","Male")</f>
        <v>Female</v>
      </c>
      <c r="X1794" s="43">
        <v>45657</v>
      </c>
      <c r="Y1794" s="44">
        <f>Table1[[#This Row],[Report cutoff date]]-Table1[[#This Row],[DOB]]</f>
        <v>24014</v>
      </c>
      <c r="Z1794" s="68">
        <f>ROUNDDOWN(Table1[[#This Row],[Days old - as of report cutoff date]]/365,0)</f>
        <v>65</v>
      </c>
      <c r="AA1794" s="45" t="str">
        <f>IF(Table1[[#This Row],[Years old]]&gt;=55,"55+","54 and under")</f>
        <v>55+</v>
      </c>
      <c r="AB1794" s="45" t="str">
        <f>VLOOKUP(Table1[[#This Row],[Years old]],Lookups!$A$1:$C$101,2,FALSE)</f>
        <v>60 - 69</v>
      </c>
      <c r="AC1794" s="45" t="str">
        <f>VLOOKUP(Table1[[#This Row],[Years old]],Lookups!$A$1:$C$101,3,FALSE)</f>
        <v>65 - 69</v>
      </c>
      <c r="AD1794" s="45" t="str">
        <f>VLOOKUP(Table1[[#This Row],[Race]],Lookups!$E$2:$F$11,2,FALSE)</f>
        <v>White</v>
      </c>
      <c r="AE1794" s="45" t="str">
        <f>VLOOKUP(Table1[[#This Row],[Ethnicity]],Lookups!$H$2:$I$6,2,FALSE)</f>
        <v>Not Hispanic/Latino</v>
      </c>
      <c r="AF1794" s="45" t="str">
        <f>VLOOKUP(Table1[[#This Row],[Language]],Lookups!$K$2:$L$9,2,FALSE)</f>
        <v>English</v>
      </c>
      <c r="AG1794" s="46">
        <v>42005</v>
      </c>
      <c r="AH1794" s="46">
        <v>45657</v>
      </c>
      <c r="AI1794" s="46" t="str">
        <f>IF(Table1[[#This Row],[Colonoscopy Date]]="","",DATEVALUE(Table1[[#This Row],[Colonoscopy Date]]))</f>
        <v/>
      </c>
      <c r="AJ17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95" spans="1:36" x14ac:dyDescent="0.25">
      <c r="A1795">
        <v>11457</v>
      </c>
      <c r="B1795" t="s">
        <v>2085</v>
      </c>
      <c r="C1795" t="s">
        <v>20</v>
      </c>
      <c r="D1795" t="s">
        <v>34</v>
      </c>
      <c r="E1795" t="s">
        <v>22</v>
      </c>
      <c r="F1795" t="s">
        <v>66</v>
      </c>
      <c r="G1795" t="s">
        <v>3851</v>
      </c>
      <c r="H1795" t="s">
        <v>24</v>
      </c>
      <c r="I1795" s="36">
        <v>21644</v>
      </c>
      <c r="J1795" t="s">
        <v>2883</v>
      </c>
      <c r="K1795" t="s">
        <v>2936</v>
      </c>
      <c r="L1795" t="s">
        <v>25</v>
      </c>
      <c r="M1795" s="2">
        <v>45594</v>
      </c>
      <c r="N1795" t="s">
        <v>53</v>
      </c>
      <c r="O1795" t="s">
        <v>25</v>
      </c>
      <c r="P1795" t="s">
        <v>859</v>
      </c>
      <c r="Q1795" t="s">
        <v>18</v>
      </c>
      <c r="R1795" t="s">
        <v>18</v>
      </c>
      <c r="S1795" t="s">
        <v>18</v>
      </c>
      <c r="T1795" t="s">
        <v>18</v>
      </c>
      <c r="U1795" t="s">
        <v>18</v>
      </c>
      <c r="V1795" t="s">
        <v>18</v>
      </c>
      <c r="W1795" s="45" t="str">
        <f>IF(Table1[[#This Row],[Sex at Birth]]="F","Female","Male")</f>
        <v>Female</v>
      </c>
      <c r="X1795" s="43">
        <v>45657</v>
      </c>
      <c r="Y1795" s="44">
        <f>Table1[[#This Row],[Report cutoff date]]-Table1[[#This Row],[DOB]]</f>
        <v>24013</v>
      </c>
      <c r="Z1795" s="68">
        <f>ROUNDDOWN(Table1[[#This Row],[Days old - as of report cutoff date]]/365,0)</f>
        <v>65</v>
      </c>
      <c r="AA1795" s="45" t="str">
        <f>IF(Table1[[#This Row],[Years old]]&gt;=55,"55+","54 and under")</f>
        <v>55+</v>
      </c>
      <c r="AB1795" s="45" t="str">
        <f>VLOOKUP(Table1[[#This Row],[Years old]],Lookups!$A$1:$C$101,2,FALSE)</f>
        <v>60 - 69</v>
      </c>
      <c r="AC1795" s="45" t="str">
        <f>VLOOKUP(Table1[[#This Row],[Years old]],Lookups!$A$1:$C$101,3,FALSE)</f>
        <v>65 - 69</v>
      </c>
      <c r="AD1795" s="45" t="str">
        <f>VLOOKUP(Table1[[#This Row],[Race]],Lookups!$E$2:$F$11,2,FALSE)</f>
        <v>White</v>
      </c>
      <c r="AE1795" s="45" t="str">
        <f>VLOOKUP(Table1[[#This Row],[Ethnicity]],Lookups!$H$2:$I$6,2,FALSE)</f>
        <v>Other/ Unknown</v>
      </c>
      <c r="AF1795" s="45" t="str">
        <f>VLOOKUP(Table1[[#This Row],[Language]],Lookups!$K$2:$L$9,2,FALSE)</f>
        <v>English</v>
      </c>
      <c r="AG1795" s="46">
        <v>42005</v>
      </c>
      <c r="AH1795" s="46">
        <v>45657</v>
      </c>
      <c r="AI1795" s="46">
        <f>IF(Table1[[#This Row],[Colonoscopy Date]]="","",DATEVALUE(Table1[[#This Row],[Colonoscopy Date]]))</f>
        <v>42005</v>
      </c>
      <c r="AJ179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796" spans="1:36" x14ac:dyDescent="0.25">
      <c r="A1796">
        <v>10280</v>
      </c>
      <c r="B1796" t="s">
        <v>1843</v>
      </c>
      <c r="C1796" t="s">
        <v>20</v>
      </c>
      <c r="D1796" t="s">
        <v>21</v>
      </c>
      <c r="E1796" t="s">
        <v>22</v>
      </c>
      <c r="F1796" t="s">
        <v>30</v>
      </c>
      <c r="G1796" t="s">
        <v>7950</v>
      </c>
      <c r="H1796" t="s">
        <v>35</v>
      </c>
      <c r="I1796" s="36">
        <v>21652</v>
      </c>
      <c r="J1796" t="s">
        <v>2914</v>
      </c>
      <c r="K1796" t="s">
        <v>2936</v>
      </c>
      <c r="L1796" t="s">
        <v>25</v>
      </c>
      <c r="M1796" s="2">
        <v>45629</v>
      </c>
      <c r="N1796" t="s">
        <v>25</v>
      </c>
      <c r="O1796" t="s">
        <v>25</v>
      </c>
      <c r="P1796" t="s">
        <v>18</v>
      </c>
      <c r="Q1796" t="s">
        <v>18</v>
      </c>
      <c r="R1796" t="s">
        <v>18</v>
      </c>
      <c r="S1796" t="s">
        <v>18</v>
      </c>
      <c r="T1796" t="s">
        <v>18</v>
      </c>
      <c r="U1796" t="s">
        <v>18</v>
      </c>
      <c r="V1796" t="s">
        <v>18</v>
      </c>
      <c r="W1796" s="45" t="str">
        <f>IF(Table1[[#This Row],[Sex at Birth]]="F","Female","Male")</f>
        <v>Male</v>
      </c>
      <c r="X1796" s="43">
        <v>45657</v>
      </c>
      <c r="Y1796" s="44">
        <f>Table1[[#This Row],[Report cutoff date]]-Table1[[#This Row],[DOB]]</f>
        <v>24005</v>
      </c>
      <c r="Z1796" s="68">
        <f>ROUNDDOWN(Table1[[#This Row],[Days old - as of report cutoff date]]/365,0)</f>
        <v>65</v>
      </c>
      <c r="AA1796" s="45" t="str">
        <f>IF(Table1[[#This Row],[Years old]]&gt;=55,"55+","54 and under")</f>
        <v>55+</v>
      </c>
      <c r="AB1796" s="45" t="str">
        <f>VLOOKUP(Table1[[#This Row],[Years old]],Lookups!$A$1:$C$101,2,FALSE)</f>
        <v>60 - 69</v>
      </c>
      <c r="AC1796" s="45" t="str">
        <f>VLOOKUP(Table1[[#This Row],[Years old]],Lookups!$A$1:$C$101,3,FALSE)</f>
        <v>65 - 69</v>
      </c>
      <c r="AD1796" s="45" t="str">
        <f>VLOOKUP(Table1[[#This Row],[Race]],Lookups!$E$2:$F$11,2,FALSE)</f>
        <v>White</v>
      </c>
      <c r="AE1796" s="45" t="str">
        <f>VLOOKUP(Table1[[#This Row],[Ethnicity]],Lookups!$H$2:$I$6,2,FALSE)</f>
        <v>Not Hispanic/Latino</v>
      </c>
      <c r="AF1796" s="45" t="str">
        <f>VLOOKUP(Table1[[#This Row],[Language]],Lookups!$K$2:$L$9,2,FALSE)</f>
        <v>English</v>
      </c>
      <c r="AG1796" s="46">
        <v>42005</v>
      </c>
      <c r="AH1796" s="46">
        <v>45657</v>
      </c>
      <c r="AI1796" s="46" t="str">
        <f>IF(Table1[[#This Row],[Colonoscopy Date]]="","",DATEVALUE(Table1[[#This Row],[Colonoscopy Date]]))</f>
        <v/>
      </c>
      <c r="AJ17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97" spans="1:36" x14ac:dyDescent="0.25">
      <c r="A1797">
        <v>10433</v>
      </c>
      <c r="B1797" t="s">
        <v>2722</v>
      </c>
      <c r="C1797" t="s">
        <v>20</v>
      </c>
      <c r="D1797" t="s">
        <v>21</v>
      </c>
      <c r="E1797" t="s">
        <v>22</v>
      </c>
      <c r="F1797" t="s">
        <v>18</v>
      </c>
      <c r="G1797" t="s">
        <v>7827</v>
      </c>
      <c r="H1797" t="s">
        <v>24</v>
      </c>
      <c r="I1797" s="36">
        <v>21652</v>
      </c>
      <c r="J1797" t="s">
        <v>2912</v>
      </c>
      <c r="K1797" t="s">
        <v>2936</v>
      </c>
      <c r="L1797" t="s">
        <v>25</v>
      </c>
      <c r="M1797" s="2">
        <v>45300</v>
      </c>
      <c r="N1797" t="s">
        <v>25</v>
      </c>
      <c r="O1797" t="s">
        <v>25</v>
      </c>
      <c r="P1797" t="s">
        <v>18</v>
      </c>
      <c r="Q1797" t="s">
        <v>18</v>
      </c>
      <c r="R1797" t="s">
        <v>18</v>
      </c>
      <c r="S1797" t="s">
        <v>18</v>
      </c>
      <c r="T1797" t="s">
        <v>18</v>
      </c>
      <c r="U1797" t="s">
        <v>18</v>
      </c>
      <c r="V1797" t="s">
        <v>18</v>
      </c>
      <c r="W1797" s="45" t="str">
        <f>IF(Table1[[#This Row],[Sex at Birth]]="F","Female","Male")</f>
        <v>Female</v>
      </c>
      <c r="X1797" s="43">
        <v>45657</v>
      </c>
      <c r="Y1797" s="44">
        <f>Table1[[#This Row],[Report cutoff date]]-Table1[[#This Row],[DOB]]</f>
        <v>24005</v>
      </c>
      <c r="Z1797" s="68">
        <f>ROUNDDOWN(Table1[[#This Row],[Days old - as of report cutoff date]]/365,0)</f>
        <v>65</v>
      </c>
      <c r="AA1797" s="45" t="str">
        <f>IF(Table1[[#This Row],[Years old]]&gt;=55,"55+","54 and under")</f>
        <v>55+</v>
      </c>
      <c r="AB1797" s="45" t="str">
        <f>VLOOKUP(Table1[[#This Row],[Years old]],Lookups!$A$1:$C$101,2,FALSE)</f>
        <v>60 - 69</v>
      </c>
      <c r="AC1797" s="45" t="str">
        <f>VLOOKUP(Table1[[#This Row],[Years old]],Lookups!$A$1:$C$101,3,FALSE)</f>
        <v>65 - 69</v>
      </c>
      <c r="AD1797" s="45" t="str">
        <f>VLOOKUP(Table1[[#This Row],[Race]],Lookups!$E$2:$F$11,2,FALSE)</f>
        <v>White</v>
      </c>
      <c r="AE1797" s="45" t="str">
        <f>VLOOKUP(Table1[[#This Row],[Ethnicity]],Lookups!$H$2:$I$6,2,FALSE)</f>
        <v>Not Hispanic/Latino</v>
      </c>
      <c r="AF1797" s="45" t="str">
        <f>VLOOKUP(Table1[[#This Row],[Language]],Lookups!$K$2:$L$9,2,FALSE)</f>
        <v>English</v>
      </c>
      <c r="AG1797" s="46">
        <v>42005</v>
      </c>
      <c r="AH1797" s="46">
        <v>45657</v>
      </c>
      <c r="AI1797" s="46" t="str">
        <f>IF(Table1[[#This Row],[Colonoscopy Date]]="","",DATEVALUE(Table1[[#This Row],[Colonoscopy Date]]))</f>
        <v/>
      </c>
      <c r="AJ17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98" spans="1:36" x14ac:dyDescent="0.25">
      <c r="A1798">
        <v>12258</v>
      </c>
      <c r="B1798" t="s">
        <v>2489</v>
      </c>
      <c r="C1798" t="s">
        <v>47</v>
      </c>
      <c r="D1798" t="s">
        <v>21</v>
      </c>
      <c r="E1798" t="s">
        <v>22</v>
      </c>
      <c r="F1798" t="s">
        <v>32</v>
      </c>
      <c r="G1798" t="s">
        <v>6913</v>
      </c>
      <c r="H1798" t="s">
        <v>35</v>
      </c>
      <c r="I1798" s="36">
        <v>21657</v>
      </c>
      <c r="J1798" t="s">
        <v>2906</v>
      </c>
      <c r="K1798" t="s">
        <v>2931</v>
      </c>
      <c r="L1798" t="s">
        <v>25</v>
      </c>
      <c r="M1798" s="2">
        <v>45596</v>
      </c>
      <c r="N1798" t="s">
        <v>25</v>
      </c>
      <c r="O1798" t="s">
        <v>25</v>
      </c>
      <c r="P1798" t="s">
        <v>18</v>
      </c>
      <c r="Q1798" t="s">
        <v>18</v>
      </c>
      <c r="R1798" t="s">
        <v>18</v>
      </c>
      <c r="S1798" t="s">
        <v>18</v>
      </c>
      <c r="T1798" t="s">
        <v>18</v>
      </c>
      <c r="U1798" t="s">
        <v>18</v>
      </c>
      <c r="V1798" t="s">
        <v>18</v>
      </c>
      <c r="W1798" s="45" t="str">
        <f>IF(Table1[[#This Row],[Sex at Birth]]="F","Female","Male")</f>
        <v>Male</v>
      </c>
      <c r="X1798" s="43">
        <v>45657</v>
      </c>
      <c r="Y1798" s="44">
        <f>Table1[[#This Row],[Report cutoff date]]-Table1[[#This Row],[DOB]]</f>
        <v>24000</v>
      </c>
      <c r="Z1798" s="68">
        <f>ROUNDDOWN(Table1[[#This Row],[Days old - as of report cutoff date]]/365,0)</f>
        <v>65</v>
      </c>
      <c r="AA1798" s="45" t="str">
        <f>IF(Table1[[#This Row],[Years old]]&gt;=55,"55+","54 and under")</f>
        <v>55+</v>
      </c>
      <c r="AB1798" s="45" t="str">
        <f>VLOOKUP(Table1[[#This Row],[Years old]],Lookups!$A$1:$C$101,2,FALSE)</f>
        <v>60 - 69</v>
      </c>
      <c r="AC1798" s="45" t="str">
        <f>VLOOKUP(Table1[[#This Row],[Years old]],Lookups!$A$1:$C$101,3,FALSE)</f>
        <v>65 - 69</v>
      </c>
      <c r="AD1798" s="45" t="str">
        <f>VLOOKUP(Table1[[#This Row],[Race]],Lookups!$E$2:$F$11,2,FALSE)</f>
        <v>Amer. Indian/ Alaska Native</v>
      </c>
      <c r="AE1798" s="45" t="str">
        <f>VLOOKUP(Table1[[#This Row],[Ethnicity]],Lookups!$H$2:$I$6,2,FALSE)</f>
        <v>Not Hispanic/Latino</v>
      </c>
      <c r="AF1798" s="45" t="str">
        <f>VLOOKUP(Table1[[#This Row],[Language]],Lookups!$K$2:$L$9,2,FALSE)</f>
        <v>English</v>
      </c>
      <c r="AG1798" s="46">
        <v>42005</v>
      </c>
      <c r="AH1798" s="46">
        <v>45657</v>
      </c>
      <c r="AI1798" s="46" t="str">
        <f>IF(Table1[[#This Row],[Colonoscopy Date]]="","",DATEVALUE(Table1[[#This Row],[Colonoscopy Date]]))</f>
        <v/>
      </c>
      <c r="AJ17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799" spans="1:36" x14ac:dyDescent="0.25">
      <c r="A1799">
        <v>10271</v>
      </c>
      <c r="B1799" t="s">
        <v>1681</v>
      </c>
      <c r="C1799" t="s">
        <v>20</v>
      </c>
      <c r="D1799" t="s">
        <v>21</v>
      </c>
      <c r="E1799" t="s">
        <v>22</v>
      </c>
      <c r="F1799" t="s">
        <v>171</v>
      </c>
      <c r="G1799" t="s">
        <v>7204</v>
      </c>
      <c r="H1799" t="s">
        <v>24</v>
      </c>
      <c r="I1799" s="36">
        <v>21660</v>
      </c>
      <c r="J1799" t="s">
        <v>2908</v>
      </c>
      <c r="K1799" t="s">
        <v>2935</v>
      </c>
      <c r="L1799" t="s">
        <v>25</v>
      </c>
      <c r="M1799" s="2">
        <v>45512</v>
      </c>
      <c r="N1799" t="s">
        <v>25</v>
      </c>
      <c r="O1799" t="s">
        <v>25</v>
      </c>
      <c r="P1799" t="s">
        <v>18</v>
      </c>
      <c r="Q1799" t="s">
        <v>18</v>
      </c>
      <c r="R1799" t="s">
        <v>18</v>
      </c>
      <c r="S1799" t="s">
        <v>18</v>
      </c>
      <c r="T1799" t="s">
        <v>18</v>
      </c>
      <c r="U1799" t="s">
        <v>18</v>
      </c>
      <c r="V1799" t="s">
        <v>18</v>
      </c>
      <c r="W1799" s="45" t="str">
        <f>IF(Table1[[#This Row],[Sex at Birth]]="F","Female","Male")</f>
        <v>Female</v>
      </c>
      <c r="X1799" s="43">
        <v>45657</v>
      </c>
      <c r="Y1799" s="44">
        <f>Table1[[#This Row],[Report cutoff date]]-Table1[[#This Row],[DOB]]</f>
        <v>23997</v>
      </c>
      <c r="Z1799" s="68">
        <f>ROUNDDOWN(Table1[[#This Row],[Days old - as of report cutoff date]]/365,0)</f>
        <v>65</v>
      </c>
      <c r="AA1799" s="45" t="str">
        <f>IF(Table1[[#This Row],[Years old]]&gt;=55,"55+","54 and under")</f>
        <v>55+</v>
      </c>
      <c r="AB1799" s="45" t="str">
        <f>VLOOKUP(Table1[[#This Row],[Years old]],Lookups!$A$1:$C$101,2,FALSE)</f>
        <v>60 - 69</v>
      </c>
      <c r="AC1799" s="45" t="str">
        <f>VLOOKUP(Table1[[#This Row],[Years old]],Lookups!$A$1:$C$101,3,FALSE)</f>
        <v>65 - 69</v>
      </c>
      <c r="AD1799" s="45" t="str">
        <f>VLOOKUP(Table1[[#This Row],[Race]],Lookups!$E$2:$F$11,2,FALSE)</f>
        <v>White</v>
      </c>
      <c r="AE1799" s="45" t="str">
        <f>VLOOKUP(Table1[[#This Row],[Ethnicity]],Lookups!$H$2:$I$6,2,FALSE)</f>
        <v>Not Hispanic/Latino</v>
      </c>
      <c r="AF1799" s="45" t="str">
        <f>VLOOKUP(Table1[[#This Row],[Language]],Lookups!$K$2:$L$9,2,FALSE)</f>
        <v>English</v>
      </c>
      <c r="AG1799" s="46">
        <v>42005</v>
      </c>
      <c r="AH1799" s="46">
        <v>45657</v>
      </c>
      <c r="AI1799" s="46" t="str">
        <f>IF(Table1[[#This Row],[Colonoscopy Date]]="","",DATEVALUE(Table1[[#This Row],[Colonoscopy Date]]))</f>
        <v/>
      </c>
      <c r="AJ17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00" spans="1:36" x14ac:dyDescent="0.25">
      <c r="A1800">
        <v>12354</v>
      </c>
      <c r="B1800" t="s">
        <v>1671</v>
      </c>
      <c r="C1800" t="s">
        <v>20</v>
      </c>
      <c r="D1800" t="s">
        <v>21</v>
      </c>
      <c r="E1800" t="s">
        <v>22</v>
      </c>
      <c r="F1800" t="s">
        <v>46</v>
      </c>
      <c r="G1800" t="s">
        <v>6686</v>
      </c>
      <c r="H1800" t="s">
        <v>35</v>
      </c>
      <c r="I1800" s="36">
        <v>21660</v>
      </c>
      <c r="J1800" t="s">
        <v>2914</v>
      </c>
      <c r="K1800" t="s">
        <v>2930</v>
      </c>
      <c r="L1800" t="s">
        <v>25</v>
      </c>
      <c r="M1800" s="2">
        <v>45496</v>
      </c>
      <c r="N1800" t="s">
        <v>25</v>
      </c>
      <c r="O1800" t="s">
        <v>25</v>
      </c>
      <c r="P1800" t="s">
        <v>18</v>
      </c>
      <c r="Q1800" t="s">
        <v>18</v>
      </c>
      <c r="R1800" t="s">
        <v>18</v>
      </c>
      <c r="S1800" t="s">
        <v>18</v>
      </c>
      <c r="T1800" t="s">
        <v>18</v>
      </c>
      <c r="U1800" t="s">
        <v>18</v>
      </c>
      <c r="V1800" t="s">
        <v>18</v>
      </c>
      <c r="W1800" s="45" t="str">
        <f>IF(Table1[[#This Row],[Sex at Birth]]="F","Female","Male")</f>
        <v>Male</v>
      </c>
      <c r="X1800" s="43">
        <v>45657</v>
      </c>
      <c r="Y1800" s="44">
        <f>Table1[[#This Row],[Report cutoff date]]-Table1[[#This Row],[DOB]]</f>
        <v>23997</v>
      </c>
      <c r="Z1800" s="68">
        <f>ROUNDDOWN(Table1[[#This Row],[Days old - as of report cutoff date]]/365,0)</f>
        <v>65</v>
      </c>
      <c r="AA1800" s="45" t="str">
        <f>IF(Table1[[#This Row],[Years old]]&gt;=55,"55+","54 and under")</f>
        <v>55+</v>
      </c>
      <c r="AB1800" s="45" t="str">
        <f>VLOOKUP(Table1[[#This Row],[Years old]],Lookups!$A$1:$C$101,2,FALSE)</f>
        <v>60 - 69</v>
      </c>
      <c r="AC1800" s="45" t="str">
        <f>VLOOKUP(Table1[[#This Row],[Years old]],Lookups!$A$1:$C$101,3,FALSE)</f>
        <v>65 - 69</v>
      </c>
      <c r="AD1800" s="45" t="str">
        <f>VLOOKUP(Table1[[#This Row],[Race]],Lookups!$E$2:$F$11,2,FALSE)</f>
        <v>White</v>
      </c>
      <c r="AE1800" s="45" t="str">
        <f>VLOOKUP(Table1[[#This Row],[Ethnicity]],Lookups!$H$2:$I$6,2,FALSE)</f>
        <v>Not Hispanic/Latino</v>
      </c>
      <c r="AF1800" s="45" t="str">
        <f>VLOOKUP(Table1[[#This Row],[Language]],Lookups!$K$2:$L$9,2,FALSE)</f>
        <v>English</v>
      </c>
      <c r="AG1800" s="46">
        <v>42005</v>
      </c>
      <c r="AH1800" s="46">
        <v>45657</v>
      </c>
      <c r="AI1800" s="46" t="str">
        <f>IF(Table1[[#This Row],[Colonoscopy Date]]="","",DATEVALUE(Table1[[#This Row],[Colonoscopy Date]]))</f>
        <v/>
      </c>
      <c r="AJ18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01" spans="1:36" x14ac:dyDescent="0.25">
      <c r="A1801">
        <v>11874</v>
      </c>
      <c r="B1801" t="s">
        <v>2168</v>
      </c>
      <c r="C1801" t="s">
        <v>20</v>
      </c>
      <c r="D1801" t="s">
        <v>34</v>
      </c>
      <c r="E1801" t="s">
        <v>22</v>
      </c>
      <c r="F1801" t="s">
        <v>60</v>
      </c>
      <c r="G1801" t="s">
        <v>4056</v>
      </c>
      <c r="H1801" t="s">
        <v>24</v>
      </c>
      <c r="I1801" s="36">
        <v>21661</v>
      </c>
      <c r="J1801" t="s">
        <v>2912</v>
      </c>
      <c r="K1801" t="s">
        <v>2936</v>
      </c>
      <c r="L1801" t="s">
        <v>25</v>
      </c>
      <c r="M1801" s="2">
        <v>45525</v>
      </c>
      <c r="N1801" t="s">
        <v>53</v>
      </c>
      <c r="O1801" t="s">
        <v>25</v>
      </c>
      <c r="Q1801" t="s">
        <v>18</v>
      </c>
      <c r="R1801" t="s">
        <v>18</v>
      </c>
      <c r="S1801" t="s">
        <v>18</v>
      </c>
      <c r="T1801" t="s">
        <v>18</v>
      </c>
      <c r="U1801" t="s">
        <v>18</v>
      </c>
      <c r="V1801" t="s">
        <v>18</v>
      </c>
      <c r="W1801" s="45" t="str">
        <f>IF(Table1[[#This Row],[Sex at Birth]]="F","Female","Male")</f>
        <v>Female</v>
      </c>
      <c r="X1801" s="43">
        <v>45657</v>
      </c>
      <c r="Y1801" s="44">
        <f>Table1[[#This Row],[Report cutoff date]]-Table1[[#This Row],[DOB]]</f>
        <v>23996</v>
      </c>
      <c r="Z1801" s="68">
        <f>ROUNDDOWN(Table1[[#This Row],[Days old - as of report cutoff date]]/365,0)</f>
        <v>65</v>
      </c>
      <c r="AA1801" s="45" t="str">
        <f>IF(Table1[[#This Row],[Years old]]&gt;=55,"55+","54 and under")</f>
        <v>55+</v>
      </c>
      <c r="AB1801" s="45" t="str">
        <f>VLOOKUP(Table1[[#This Row],[Years old]],Lookups!$A$1:$C$101,2,FALSE)</f>
        <v>60 - 69</v>
      </c>
      <c r="AC1801" s="45" t="str">
        <f>VLOOKUP(Table1[[#This Row],[Years old]],Lookups!$A$1:$C$101,3,FALSE)</f>
        <v>65 - 69</v>
      </c>
      <c r="AD1801" s="45" t="str">
        <f>VLOOKUP(Table1[[#This Row],[Race]],Lookups!$E$2:$F$11,2,FALSE)</f>
        <v>White</v>
      </c>
      <c r="AE1801" s="45" t="str">
        <f>VLOOKUP(Table1[[#This Row],[Ethnicity]],Lookups!$H$2:$I$6,2,FALSE)</f>
        <v>Other/ Unknown</v>
      </c>
      <c r="AF1801" s="45" t="str">
        <f>VLOOKUP(Table1[[#This Row],[Language]],Lookups!$K$2:$L$9,2,FALSE)</f>
        <v>English</v>
      </c>
      <c r="AG1801" s="46">
        <v>42005</v>
      </c>
      <c r="AH1801" s="46">
        <v>45657</v>
      </c>
      <c r="AI1801" s="46" t="str">
        <f>IF(Table1[[#This Row],[Colonoscopy Date]]="","",DATEVALUE(Table1[[#This Row],[Colonoscopy Date]]))</f>
        <v/>
      </c>
      <c r="AJ18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02" spans="1:36" x14ac:dyDescent="0.25">
      <c r="A1802">
        <v>13264</v>
      </c>
      <c r="B1802" t="s">
        <v>1977</v>
      </c>
      <c r="C1802" t="s">
        <v>20</v>
      </c>
      <c r="D1802" t="s">
        <v>21</v>
      </c>
      <c r="E1802" t="s">
        <v>22</v>
      </c>
      <c r="F1802" t="s">
        <v>23</v>
      </c>
      <c r="G1802" t="s">
        <v>5711</v>
      </c>
      <c r="H1802" t="s">
        <v>24</v>
      </c>
      <c r="I1802" s="36">
        <v>21665</v>
      </c>
      <c r="J1802" t="s">
        <v>2911</v>
      </c>
      <c r="K1802" t="s">
        <v>2930</v>
      </c>
      <c r="L1802" t="s">
        <v>25</v>
      </c>
      <c r="M1802" s="2">
        <v>45523</v>
      </c>
      <c r="N1802" t="s">
        <v>25</v>
      </c>
      <c r="O1802" t="s">
        <v>25</v>
      </c>
      <c r="P1802" t="s">
        <v>18</v>
      </c>
      <c r="Q1802" t="s">
        <v>18</v>
      </c>
      <c r="R1802" t="s">
        <v>18</v>
      </c>
      <c r="S1802" t="s">
        <v>18</v>
      </c>
      <c r="T1802" t="s">
        <v>18</v>
      </c>
      <c r="U1802" t="s">
        <v>18</v>
      </c>
      <c r="V1802" t="s">
        <v>18</v>
      </c>
      <c r="W1802" s="45" t="str">
        <f>IF(Table1[[#This Row],[Sex at Birth]]="F","Female","Male")</f>
        <v>Female</v>
      </c>
      <c r="X1802" s="43">
        <v>45657</v>
      </c>
      <c r="Y1802" s="44">
        <f>Table1[[#This Row],[Report cutoff date]]-Table1[[#This Row],[DOB]]</f>
        <v>23992</v>
      </c>
      <c r="Z1802" s="68">
        <f>ROUNDDOWN(Table1[[#This Row],[Days old - as of report cutoff date]]/365,0)</f>
        <v>65</v>
      </c>
      <c r="AA1802" s="45" t="str">
        <f>IF(Table1[[#This Row],[Years old]]&gt;=55,"55+","54 and under")</f>
        <v>55+</v>
      </c>
      <c r="AB1802" s="45" t="str">
        <f>VLOOKUP(Table1[[#This Row],[Years old]],Lookups!$A$1:$C$101,2,FALSE)</f>
        <v>60 - 69</v>
      </c>
      <c r="AC1802" s="45" t="str">
        <f>VLOOKUP(Table1[[#This Row],[Years old]],Lookups!$A$1:$C$101,3,FALSE)</f>
        <v>65 - 69</v>
      </c>
      <c r="AD1802" s="45" t="str">
        <f>VLOOKUP(Table1[[#This Row],[Race]],Lookups!$E$2:$F$11,2,FALSE)</f>
        <v>White</v>
      </c>
      <c r="AE1802" s="45" t="str">
        <f>VLOOKUP(Table1[[#This Row],[Ethnicity]],Lookups!$H$2:$I$6,2,FALSE)</f>
        <v>Not Hispanic/Latino</v>
      </c>
      <c r="AF1802" s="45" t="str">
        <f>VLOOKUP(Table1[[#This Row],[Language]],Lookups!$K$2:$L$9,2,FALSE)</f>
        <v>English</v>
      </c>
      <c r="AG1802" s="46">
        <v>42005</v>
      </c>
      <c r="AH1802" s="46">
        <v>45657</v>
      </c>
      <c r="AI1802" s="46" t="str">
        <f>IF(Table1[[#This Row],[Colonoscopy Date]]="","",DATEVALUE(Table1[[#This Row],[Colonoscopy Date]]))</f>
        <v/>
      </c>
      <c r="AJ18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03" spans="1:36" x14ac:dyDescent="0.25">
      <c r="A1803">
        <v>10582</v>
      </c>
      <c r="B1803" t="s">
        <v>1640</v>
      </c>
      <c r="C1803" t="s">
        <v>20</v>
      </c>
      <c r="D1803" t="s">
        <v>21</v>
      </c>
      <c r="E1803" t="s">
        <v>22</v>
      </c>
      <c r="F1803" t="s">
        <v>44</v>
      </c>
      <c r="G1803" t="s">
        <v>7267</v>
      </c>
      <c r="H1803" t="s">
        <v>35</v>
      </c>
      <c r="I1803" s="36">
        <v>21669</v>
      </c>
      <c r="J1803" t="s">
        <v>2911</v>
      </c>
      <c r="K1803" t="s">
        <v>2935</v>
      </c>
      <c r="L1803" t="s">
        <v>25</v>
      </c>
      <c r="M1803" s="2">
        <v>45609</v>
      </c>
      <c r="N1803" t="s">
        <v>25</v>
      </c>
      <c r="O1803" t="s">
        <v>25</v>
      </c>
      <c r="P1803" t="s">
        <v>18</v>
      </c>
      <c r="Q1803" t="s">
        <v>18</v>
      </c>
      <c r="R1803" t="s">
        <v>18</v>
      </c>
      <c r="S1803" t="s">
        <v>18</v>
      </c>
      <c r="T1803" t="s">
        <v>18</v>
      </c>
      <c r="U1803" t="s">
        <v>18</v>
      </c>
      <c r="V1803" t="s">
        <v>18</v>
      </c>
      <c r="W1803" s="45" t="str">
        <f>IF(Table1[[#This Row],[Sex at Birth]]="F","Female","Male")</f>
        <v>Male</v>
      </c>
      <c r="X1803" s="43">
        <v>45657</v>
      </c>
      <c r="Y1803" s="44">
        <f>Table1[[#This Row],[Report cutoff date]]-Table1[[#This Row],[DOB]]</f>
        <v>23988</v>
      </c>
      <c r="Z1803" s="68">
        <f>ROUNDDOWN(Table1[[#This Row],[Days old - as of report cutoff date]]/365,0)</f>
        <v>65</v>
      </c>
      <c r="AA1803" s="45" t="str">
        <f>IF(Table1[[#This Row],[Years old]]&gt;=55,"55+","54 and under")</f>
        <v>55+</v>
      </c>
      <c r="AB1803" s="45" t="str">
        <f>VLOOKUP(Table1[[#This Row],[Years old]],Lookups!$A$1:$C$101,2,FALSE)</f>
        <v>60 - 69</v>
      </c>
      <c r="AC1803" s="45" t="str">
        <f>VLOOKUP(Table1[[#This Row],[Years old]],Lookups!$A$1:$C$101,3,FALSE)</f>
        <v>65 - 69</v>
      </c>
      <c r="AD1803" s="45" t="str">
        <f>VLOOKUP(Table1[[#This Row],[Race]],Lookups!$E$2:$F$11,2,FALSE)</f>
        <v>White</v>
      </c>
      <c r="AE1803" s="45" t="str">
        <f>VLOOKUP(Table1[[#This Row],[Ethnicity]],Lookups!$H$2:$I$6,2,FALSE)</f>
        <v>Not Hispanic/Latino</v>
      </c>
      <c r="AF1803" s="45" t="str">
        <f>VLOOKUP(Table1[[#This Row],[Language]],Lookups!$K$2:$L$9,2,FALSE)</f>
        <v>English</v>
      </c>
      <c r="AG1803" s="46">
        <v>42005</v>
      </c>
      <c r="AH1803" s="46">
        <v>45657</v>
      </c>
      <c r="AI1803" s="46" t="str">
        <f>IF(Table1[[#This Row],[Colonoscopy Date]]="","",DATEVALUE(Table1[[#This Row],[Colonoscopy Date]]))</f>
        <v/>
      </c>
      <c r="AJ18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04" spans="1:36" x14ac:dyDescent="0.25">
      <c r="A1804">
        <v>14391</v>
      </c>
      <c r="B1804" t="s">
        <v>1930</v>
      </c>
      <c r="C1804" t="s">
        <v>20</v>
      </c>
      <c r="D1804" t="s">
        <v>21</v>
      </c>
      <c r="E1804" t="s">
        <v>22</v>
      </c>
      <c r="F1804" t="s">
        <v>30</v>
      </c>
      <c r="G1804" t="s">
        <v>6443</v>
      </c>
      <c r="H1804" t="s">
        <v>24</v>
      </c>
      <c r="I1804" s="36">
        <v>21671</v>
      </c>
      <c r="J1804" t="s">
        <v>2925</v>
      </c>
      <c r="K1804" t="s">
        <v>2930</v>
      </c>
      <c r="L1804" t="s">
        <v>25</v>
      </c>
      <c r="M1804" s="2">
        <v>45449</v>
      </c>
      <c r="N1804" t="s">
        <v>25</v>
      </c>
      <c r="O1804" t="s">
        <v>25</v>
      </c>
      <c r="P1804" t="s">
        <v>18</v>
      </c>
      <c r="Q1804" t="s">
        <v>18</v>
      </c>
      <c r="R1804" t="s">
        <v>18</v>
      </c>
      <c r="S1804" t="s">
        <v>18</v>
      </c>
      <c r="T1804" t="s">
        <v>18</v>
      </c>
      <c r="U1804" t="s">
        <v>18</v>
      </c>
      <c r="V1804" t="s">
        <v>18</v>
      </c>
      <c r="W1804" s="45" t="str">
        <f>IF(Table1[[#This Row],[Sex at Birth]]="F","Female","Male")</f>
        <v>Female</v>
      </c>
      <c r="X1804" s="43">
        <v>45657</v>
      </c>
      <c r="Y1804" s="44">
        <f>Table1[[#This Row],[Report cutoff date]]-Table1[[#This Row],[DOB]]</f>
        <v>23986</v>
      </c>
      <c r="Z1804" s="68">
        <f>ROUNDDOWN(Table1[[#This Row],[Days old - as of report cutoff date]]/365,0)</f>
        <v>65</v>
      </c>
      <c r="AA1804" s="45" t="str">
        <f>IF(Table1[[#This Row],[Years old]]&gt;=55,"55+","54 and under")</f>
        <v>55+</v>
      </c>
      <c r="AB1804" s="45" t="str">
        <f>VLOOKUP(Table1[[#This Row],[Years old]],Lookups!$A$1:$C$101,2,FALSE)</f>
        <v>60 - 69</v>
      </c>
      <c r="AC1804" s="45" t="str">
        <f>VLOOKUP(Table1[[#This Row],[Years old]],Lookups!$A$1:$C$101,3,FALSE)</f>
        <v>65 - 69</v>
      </c>
      <c r="AD1804" s="45" t="str">
        <f>VLOOKUP(Table1[[#This Row],[Race]],Lookups!$E$2:$F$11,2,FALSE)</f>
        <v>White</v>
      </c>
      <c r="AE1804" s="45" t="str">
        <f>VLOOKUP(Table1[[#This Row],[Ethnicity]],Lookups!$H$2:$I$6,2,FALSE)</f>
        <v>Not Hispanic/Latino</v>
      </c>
      <c r="AF1804" s="45" t="str">
        <f>VLOOKUP(Table1[[#This Row],[Language]],Lookups!$K$2:$L$9,2,FALSE)</f>
        <v>English</v>
      </c>
      <c r="AG1804" s="46">
        <v>42005</v>
      </c>
      <c r="AH1804" s="46">
        <v>45657</v>
      </c>
      <c r="AI1804" s="46" t="str">
        <f>IF(Table1[[#This Row],[Colonoscopy Date]]="","",DATEVALUE(Table1[[#This Row],[Colonoscopy Date]]))</f>
        <v/>
      </c>
      <c r="AJ18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05" spans="1:36" x14ac:dyDescent="0.25">
      <c r="A1805">
        <v>14710</v>
      </c>
      <c r="B1805" t="s">
        <v>1583</v>
      </c>
      <c r="C1805" t="s">
        <v>20</v>
      </c>
      <c r="D1805" t="s">
        <v>21</v>
      </c>
      <c r="E1805" t="s">
        <v>22</v>
      </c>
      <c r="F1805" t="s">
        <v>30</v>
      </c>
      <c r="G1805" t="s">
        <v>4501</v>
      </c>
      <c r="H1805" t="s">
        <v>35</v>
      </c>
      <c r="I1805" s="36">
        <v>21674</v>
      </c>
      <c r="J1805" t="s">
        <v>2885</v>
      </c>
      <c r="K1805" t="s">
        <v>2930</v>
      </c>
      <c r="L1805" t="s">
        <v>25</v>
      </c>
      <c r="M1805" s="2">
        <v>45636</v>
      </c>
      <c r="N1805" t="s">
        <v>25</v>
      </c>
      <c r="O1805" t="s">
        <v>25</v>
      </c>
      <c r="P1805" t="s">
        <v>18</v>
      </c>
      <c r="Q1805" t="s">
        <v>18</v>
      </c>
      <c r="R1805" t="s">
        <v>18</v>
      </c>
      <c r="S1805" t="s">
        <v>18</v>
      </c>
      <c r="T1805" t="s">
        <v>18</v>
      </c>
      <c r="U1805" t="s">
        <v>18</v>
      </c>
      <c r="V1805" t="s">
        <v>18</v>
      </c>
      <c r="W1805" s="45" t="str">
        <f>IF(Table1[[#This Row],[Sex at Birth]]="F","Female","Male")</f>
        <v>Male</v>
      </c>
      <c r="X1805" s="43">
        <v>45657</v>
      </c>
      <c r="Y1805" s="44">
        <f>Table1[[#This Row],[Report cutoff date]]-Table1[[#This Row],[DOB]]</f>
        <v>23983</v>
      </c>
      <c r="Z1805" s="68">
        <f>ROUNDDOWN(Table1[[#This Row],[Days old - as of report cutoff date]]/365,0)</f>
        <v>65</v>
      </c>
      <c r="AA1805" s="45" t="str">
        <f>IF(Table1[[#This Row],[Years old]]&gt;=55,"55+","54 and under")</f>
        <v>55+</v>
      </c>
      <c r="AB1805" s="45" t="str">
        <f>VLOOKUP(Table1[[#This Row],[Years old]],Lookups!$A$1:$C$101,2,FALSE)</f>
        <v>60 - 69</v>
      </c>
      <c r="AC1805" s="45" t="str">
        <f>VLOOKUP(Table1[[#This Row],[Years old]],Lookups!$A$1:$C$101,3,FALSE)</f>
        <v>65 - 69</v>
      </c>
      <c r="AD1805" s="45" t="str">
        <f>VLOOKUP(Table1[[#This Row],[Race]],Lookups!$E$2:$F$11,2,FALSE)</f>
        <v>White</v>
      </c>
      <c r="AE1805" s="45" t="str">
        <f>VLOOKUP(Table1[[#This Row],[Ethnicity]],Lookups!$H$2:$I$6,2,FALSE)</f>
        <v>Not Hispanic/Latino</v>
      </c>
      <c r="AF1805" s="45" t="str">
        <f>VLOOKUP(Table1[[#This Row],[Language]],Lookups!$K$2:$L$9,2,FALSE)</f>
        <v>English</v>
      </c>
      <c r="AG1805" s="46">
        <v>42005</v>
      </c>
      <c r="AH1805" s="46">
        <v>45657</v>
      </c>
      <c r="AI1805" s="46" t="str">
        <f>IF(Table1[[#This Row],[Colonoscopy Date]]="","",DATEVALUE(Table1[[#This Row],[Colonoscopy Date]]))</f>
        <v/>
      </c>
      <c r="AJ18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06" spans="1:36" x14ac:dyDescent="0.25">
      <c r="A1806">
        <v>13208</v>
      </c>
      <c r="B1806" t="s">
        <v>2130</v>
      </c>
      <c r="C1806" t="s">
        <v>68</v>
      </c>
      <c r="D1806" t="s">
        <v>34</v>
      </c>
      <c r="E1806" t="s">
        <v>22</v>
      </c>
      <c r="F1806" t="s">
        <v>44</v>
      </c>
      <c r="G1806" t="s">
        <v>5204</v>
      </c>
      <c r="H1806" t="s">
        <v>35</v>
      </c>
      <c r="I1806" s="36">
        <v>21679</v>
      </c>
      <c r="J1806" t="s">
        <v>2906</v>
      </c>
      <c r="K1806" t="s">
        <v>2930</v>
      </c>
      <c r="L1806" t="s">
        <v>25</v>
      </c>
      <c r="M1806" s="2">
        <v>45588</v>
      </c>
      <c r="N1806" t="s">
        <v>53</v>
      </c>
      <c r="O1806" t="s">
        <v>25</v>
      </c>
      <c r="P1806" t="s">
        <v>627</v>
      </c>
      <c r="Q1806" t="s">
        <v>18</v>
      </c>
      <c r="R1806" t="s">
        <v>18</v>
      </c>
      <c r="S1806" t="s">
        <v>18</v>
      </c>
      <c r="T1806" t="s">
        <v>18</v>
      </c>
      <c r="U1806" t="s">
        <v>18</v>
      </c>
      <c r="V1806" t="s">
        <v>18</v>
      </c>
      <c r="W1806" s="45" t="str">
        <f>IF(Table1[[#This Row],[Sex at Birth]]="F","Female","Male")</f>
        <v>Male</v>
      </c>
      <c r="X1806" s="43">
        <v>45657</v>
      </c>
      <c r="Y1806" s="44">
        <f>Table1[[#This Row],[Report cutoff date]]-Table1[[#This Row],[DOB]]</f>
        <v>23978</v>
      </c>
      <c r="Z1806" s="68">
        <f>ROUNDDOWN(Table1[[#This Row],[Days old - as of report cutoff date]]/365,0)</f>
        <v>65</v>
      </c>
      <c r="AA1806" s="45" t="str">
        <f>IF(Table1[[#This Row],[Years old]]&gt;=55,"55+","54 and under")</f>
        <v>55+</v>
      </c>
      <c r="AB1806" s="45" t="str">
        <f>VLOOKUP(Table1[[#This Row],[Years old]],Lookups!$A$1:$C$101,2,FALSE)</f>
        <v>60 - 69</v>
      </c>
      <c r="AC1806" s="45" t="str">
        <f>VLOOKUP(Table1[[#This Row],[Years old]],Lookups!$A$1:$C$101,3,FALSE)</f>
        <v>65 - 69</v>
      </c>
      <c r="AD1806" s="45" t="str">
        <f>VLOOKUP(Table1[[#This Row],[Race]],Lookups!$E$2:$F$11,2,FALSE)</f>
        <v>Other/ Unknown</v>
      </c>
      <c r="AE1806" s="45" t="str">
        <f>VLOOKUP(Table1[[#This Row],[Ethnicity]],Lookups!$H$2:$I$6,2,FALSE)</f>
        <v>Other/ Unknown</v>
      </c>
      <c r="AF1806" s="45" t="str">
        <f>VLOOKUP(Table1[[#This Row],[Language]],Lookups!$K$2:$L$9,2,FALSE)</f>
        <v>English</v>
      </c>
      <c r="AG1806" s="46">
        <v>42005</v>
      </c>
      <c r="AH1806" s="46">
        <v>45657</v>
      </c>
      <c r="AI1806" s="46">
        <f>IF(Table1[[#This Row],[Colonoscopy Date]]="","",DATEVALUE(Table1[[#This Row],[Colonoscopy Date]]))</f>
        <v>45169</v>
      </c>
      <c r="AJ18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07" spans="1:36" x14ac:dyDescent="0.25">
      <c r="A1807">
        <v>12447</v>
      </c>
      <c r="B1807" t="s">
        <v>1748</v>
      </c>
      <c r="C1807" t="s">
        <v>20</v>
      </c>
      <c r="D1807" t="s">
        <v>34</v>
      </c>
      <c r="E1807" t="s">
        <v>22</v>
      </c>
      <c r="F1807" t="s">
        <v>132</v>
      </c>
      <c r="G1807" t="s">
        <v>5073</v>
      </c>
      <c r="H1807" t="s">
        <v>24</v>
      </c>
      <c r="I1807" s="36">
        <v>21681</v>
      </c>
      <c r="J1807" t="s">
        <v>2906</v>
      </c>
      <c r="K1807" t="s">
        <v>2930</v>
      </c>
      <c r="L1807" t="s">
        <v>25</v>
      </c>
      <c r="M1807" s="2">
        <v>45407</v>
      </c>
      <c r="N1807" t="s">
        <v>25</v>
      </c>
      <c r="O1807" t="s">
        <v>25</v>
      </c>
      <c r="P1807" t="s">
        <v>18</v>
      </c>
      <c r="Q1807" t="s">
        <v>18</v>
      </c>
      <c r="R1807" t="s">
        <v>18</v>
      </c>
      <c r="S1807" t="s">
        <v>18</v>
      </c>
      <c r="T1807" t="s">
        <v>18</v>
      </c>
      <c r="U1807" t="s">
        <v>18</v>
      </c>
      <c r="V1807" t="s">
        <v>18</v>
      </c>
      <c r="W1807" s="45" t="str">
        <f>IF(Table1[[#This Row],[Sex at Birth]]="F","Female","Male")</f>
        <v>Female</v>
      </c>
      <c r="X1807" s="43">
        <v>45657</v>
      </c>
      <c r="Y1807" s="44">
        <f>Table1[[#This Row],[Report cutoff date]]-Table1[[#This Row],[DOB]]</f>
        <v>23976</v>
      </c>
      <c r="Z1807" s="68">
        <f>ROUNDDOWN(Table1[[#This Row],[Days old - as of report cutoff date]]/365,0)</f>
        <v>65</v>
      </c>
      <c r="AA1807" s="45" t="str">
        <f>IF(Table1[[#This Row],[Years old]]&gt;=55,"55+","54 and under")</f>
        <v>55+</v>
      </c>
      <c r="AB1807" s="45" t="str">
        <f>VLOOKUP(Table1[[#This Row],[Years old]],Lookups!$A$1:$C$101,2,FALSE)</f>
        <v>60 - 69</v>
      </c>
      <c r="AC1807" s="45" t="str">
        <f>VLOOKUP(Table1[[#This Row],[Years old]],Lookups!$A$1:$C$101,3,FALSE)</f>
        <v>65 - 69</v>
      </c>
      <c r="AD1807" s="45" t="str">
        <f>VLOOKUP(Table1[[#This Row],[Race]],Lookups!$E$2:$F$11,2,FALSE)</f>
        <v>White</v>
      </c>
      <c r="AE1807" s="45" t="str">
        <f>VLOOKUP(Table1[[#This Row],[Ethnicity]],Lookups!$H$2:$I$6,2,FALSE)</f>
        <v>Other/ Unknown</v>
      </c>
      <c r="AF1807" s="45" t="str">
        <f>VLOOKUP(Table1[[#This Row],[Language]],Lookups!$K$2:$L$9,2,FALSE)</f>
        <v>English</v>
      </c>
      <c r="AG1807" s="46">
        <v>42005</v>
      </c>
      <c r="AH1807" s="46">
        <v>45657</v>
      </c>
      <c r="AI1807" s="46" t="str">
        <f>IF(Table1[[#This Row],[Colonoscopy Date]]="","",DATEVALUE(Table1[[#This Row],[Colonoscopy Date]]))</f>
        <v/>
      </c>
      <c r="AJ18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08" spans="1:36" x14ac:dyDescent="0.25">
      <c r="A1808">
        <v>13642</v>
      </c>
      <c r="B1808" t="s">
        <v>1817</v>
      </c>
      <c r="C1808" t="s">
        <v>20</v>
      </c>
      <c r="D1808" t="s">
        <v>21</v>
      </c>
      <c r="E1808" t="s">
        <v>22</v>
      </c>
      <c r="F1808" t="s">
        <v>30</v>
      </c>
      <c r="G1808" t="s">
        <v>5523</v>
      </c>
      <c r="H1808" t="s">
        <v>24</v>
      </c>
      <c r="I1808" s="36">
        <v>21681</v>
      </c>
      <c r="J1808" t="s">
        <v>134</v>
      </c>
      <c r="K1808" t="s">
        <v>2930</v>
      </c>
      <c r="L1808" t="s">
        <v>25</v>
      </c>
      <c r="M1808" s="2">
        <v>45653</v>
      </c>
      <c r="N1808" t="s">
        <v>25</v>
      </c>
      <c r="O1808" t="s">
        <v>25</v>
      </c>
      <c r="P1808" t="s">
        <v>18</v>
      </c>
      <c r="Q1808" t="s">
        <v>18</v>
      </c>
      <c r="R1808" t="s">
        <v>18</v>
      </c>
      <c r="S1808" t="s">
        <v>18</v>
      </c>
      <c r="T1808" t="s">
        <v>18</v>
      </c>
      <c r="U1808" t="s">
        <v>18</v>
      </c>
      <c r="V1808" t="s">
        <v>18</v>
      </c>
      <c r="W1808" s="45" t="str">
        <f>IF(Table1[[#This Row],[Sex at Birth]]="F","Female","Male")</f>
        <v>Female</v>
      </c>
      <c r="X1808" s="43">
        <v>45657</v>
      </c>
      <c r="Y1808" s="44">
        <f>Table1[[#This Row],[Report cutoff date]]-Table1[[#This Row],[DOB]]</f>
        <v>23976</v>
      </c>
      <c r="Z1808" s="68">
        <f>ROUNDDOWN(Table1[[#This Row],[Days old - as of report cutoff date]]/365,0)</f>
        <v>65</v>
      </c>
      <c r="AA1808" s="45" t="str">
        <f>IF(Table1[[#This Row],[Years old]]&gt;=55,"55+","54 and under")</f>
        <v>55+</v>
      </c>
      <c r="AB1808" s="45" t="str">
        <f>VLOOKUP(Table1[[#This Row],[Years old]],Lookups!$A$1:$C$101,2,FALSE)</f>
        <v>60 - 69</v>
      </c>
      <c r="AC1808" s="45" t="str">
        <f>VLOOKUP(Table1[[#This Row],[Years old]],Lookups!$A$1:$C$101,3,FALSE)</f>
        <v>65 - 69</v>
      </c>
      <c r="AD1808" s="45" t="str">
        <f>VLOOKUP(Table1[[#This Row],[Race]],Lookups!$E$2:$F$11,2,FALSE)</f>
        <v>White</v>
      </c>
      <c r="AE1808" s="45" t="str">
        <f>VLOOKUP(Table1[[#This Row],[Ethnicity]],Lookups!$H$2:$I$6,2,FALSE)</f>
        <v>Not Hispanic/Latino</v>
      </c>
      <c r="AF1808" s="45" t="str">
        <f>VLOOKUP(Table1[[#This Row],[Language]],Lookups!$K$2:$L$9,2,FALSE)</f>
        <v>English</v>
      </c>
      <c r="AG1808" s="46">
        <v>42005</v>
      </c>
      <c r="AH1808" s="46">
        <v>45657</v>
      </c>
      <c r="AI1808" s="46" t="str">
        <f>IF(Table1[[#This Row],[Colonoscopy Date]]="","",DATEVALUE(Table1[[#This Row],[Colonoscopy Date]]))</f>
        <v/>
      </c>
      <c r="AJ18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09" spans="1:36" x14ac:dyDescent="0.25">
      <c r="A1809">
        <v>12310</v>
      </c>
      <c r="B1809" t="s">
        <v>1832</v>
      </c>
      <c r="C1809" t="s">
        <v>20</v>
      </c>
      <c r="D1809" t="s">
        <v>21</v>
      </c>
      <c r="E1809" t="s">
        <v>22</v>
      </c>
      <c r="F1809" t="s">
        <v>52</v>
      </c>
      <c r="G1809" t="s">
        <v>6393</v>
      </c>
      <c r="H1809" t="s">
        <v>24</v>
      </c>
      <c r="I1809" s="36">
        <v>21682</v>
      </c>
      <c r="J1809" t="s">
        <v>2923</v>
      </c>
      <c r="K1809" t="s">
        <v>2930</v>
      </c>
      <c r="L1809" t="s">
        <v>25</v>
      </c>
      <c r="M1809" s="2">
        <v>45622</v>
      </c>
      <c r="N1809" t="s">
        <v>53</v>
      </c>
      <c r="O1809" t="s">
        <v>25</v>
      </c>
      <c r="P1809" t="s">
        <v>802</v>
      </c>
      <c r="Q1809" t="s">
        <v>18</v>
      </c>
      <c r="R1809" t="s">
        <v>18</v>
      </c>
      <c r="S1809" t="s">
        <v>18</v>
      </c>
      <c r="T1809" t="s">
        <v>18</v>
      </c>
      <c r="U1809" t="s">
        <v>18</v>
      </c>
      <c r="V1809" t="s">
        <v>18</v>
      </c>
      <c r="W1809" s="45" t="str">
        <f>IF(Table1[[#This Row],[Sex at Birth]]="F","Female","Male")</f>
        <v>Female</v>
      </c>
      <c r="X1809" s="43">
        <v>45657</v>
      </c>
      <c r="Y1809" s="44">
        <f>Table1[[#This Row],[Report cutoff date]]-Table1[[#This Row],[DOB]]</f>
        <v>23975</v>
      </c>
      <c r="Z1809" s="68">
        <f>ROUNDDOWN(Table1[[#This Row],[Days old - as of report cutoff date]]/365,0)</f>
        <v>65</v>
      </c>
      <c r="AA1809" s="45" t="str">
        <f>IF(Table1[[#This Row],[Years old]]&gt;=55,"55+","54 and under")</f>
        <v>55+</v>
      </c>
      <c r="AB1809" s="45" t="str">
        <f>VLOOKUP(Table1[[#This Row],[Years old]],Lookups!$A$1:$C$101,2,FALSE)</f>
        <v>60 - 69</v>
      </c>
      <c r="AC1809" s="45" t="str">
        <f>VLOOKUP(Table1[[#This Row],[Years old]],Lookups!$A$1:$C$101,3,FALSE)</f>
        <v>65 - 69</v>
      </c>
      <c r="AD1809" s="45" t="str">
        <f>VLOOKUP(Table1[[#This Row],[Race]],Lookups!$E$2:$F$11,2,FALSE)</f>
        <v>White</v>
      </c>
      <c r="AE1809" s="45" t="str">
        <f>VLOOKUP(Table1[[#This Row],[Ethnicity]],Lookups!$H$2:$I$6,2,FALSE)</f>
        <v>Not Hispanic/Latino</v>
      </c>
      <c r="AF1809" s="45" t="str">
        <f>VLOOKUP(Table1[[#This Row],[Language]],Lookups!$K$2:$L$9,2,FALSE)</f>
        <v>English</v>
      </c>
      <c r="AG1809" s="46">
        <v>42005</v>
      </c>
      <c r="AH1809" s="46">
        <v>45657</v>
      </c>
      <c r="AI1809" s="46">
        <f>IF(Table1[[#This Row],[Colonoscopy Date]]="","",DATEVALUE(Table1[[#This Row],[Colonoscopy Date]]))</f>
        <v>44615</v>
      </c>
      <c r="AJ180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10" spans="1:36" x14ac:dyDescent="0.25">
      <c r="A1810">
        <v>12728</v>
      </c>
      <c r="B1810" t="s">
        <v>1579</v>
      </c>
      <c r="C1810" t="s">
        <v>20</v>
      </c>
      <c r="D1810" t="s">
        <v>21</v>
      </c>
      <c r="E1810" t="s">
        <v>22</v>
      </c>
      <c r="F1810" t="s">
        <v>42</v>
      </c>
      <c r="G1810" t="s">
        <v>6910</v>
      </c>
      <c r="H1810" t="s">
        <v>24</v>
      </c>
      <c r="I1810" s="36">
        <v>21684</v>
      </c>
      <c r="J1810" t="s">
        <v>2906</v>
      </c>
      <c r="K1810" t="s">
        <v>2931</v>
      </c>
      <c r="L1810" t="s">
        <v>25</v>
      </c>
      <c r="M1810" s="2">
        <v>45618</v>
      </c>
      <c r="N1810" t="s">
        <v>25</v>
      </c>
      <c r="O1810" t="s">
        <v>25</v>
      </c>
      <c r="P1810" t="s">
        <v>18</v>
      </c>
      <c r="Q1810" t="s">
        <v>18</v>
      </c>
      <c r="R1810" t="s">
        <v>18</v>
      </c>
      <c r="S1810" t="s">
        <v>18</v>
      </c>
      <c r="T1810" t="s">
        <v>18</v>
      </c>
      <c r="U1810" t="s">
        <v>18</v>
      </c>
      <c r="V1810" t="s">
        <v>18</v>
      </c>
      <c r="W1810" s="45" t="str">
        <f>IF(Table1[[#This Row],[Sex at Birth]]="F","Female","Male")</f>
        <v>Female</v>
      </c>
      <c r="X1810" s="43">
        <v>45657</v>
      </c>
      <c r="Y1810" s="44">
        <f>Table1[[#This Row],[Report cutoff date]]-Table1[[#This Row],[DOB]]</f>
        <v>23973</v>
      </c>
      <c r="Z1810" s="68">
        <f>ROUNDDOWN(Table1[[#This Row],[Days old - as of report cutoff date]]/365,0)</f>
        <v>65</v>
      </c>
      <c r="AA1810" s="45" t="str">
        <f>IF(Table1[[#This Row],[Years old]]&gt;=55,"55+","54 and under")</f>
        <v>55+</v>
      </c>
      <c r="AB1810" s="45" t="str">
        <f>VLOOKUP(Table1[[#This Row],[Years old]],Lookups!$A$1:$C$101,2,FALSE)</f>
        <v>60 - 69</v>
      </c>
      <c r="AC1810" s="45" t="str">
        <f>VLOOKUP(Table1[[#This Row],[Years old]],Lookups!$A$1:$C$101,3,FALSE)</f>
        <v>65 - 69</v>
      </c>
      <c r="AD1810" s="45" t="str">
        <f>VLOOKUP(Table1[[#This Row],[Race]],Lookups!$E$2:$F$11,2,FALSE)</f>
        <v>White</v>
      </c>
      <c r="AE1810" s="45" t="str">
        <f>VLOOKUP(Table1[[#This Row],[Ethnicity]],Lookups!$H$2:$I$6,2,FALSE)</f>
        <v>Not Hispanic/Latino</v>
      </c>
      <c r="AF1810" s="45" t="str">
        <f>VLOOKUP(Table1[[#This Row],[Language]],Lookups!$K$2:$L$9,2,FALSE)</f>
        <v>English</v>
      </c>
      <c r="AG1810" s="46">
        <v>42005</v>
      </c>
      <c r="AH1810" s="46">
        <v>45657</v>
      </c>
      <c r="AI1810" s="46" t="str">
        <f>IF(Table1[[#This Row],[Colonoscopy Date]]="","",DATEVALUE(Table1[[#This Row],[Colonoscopy Date]]))</f>
        <v/>
      </c>
      <c r="AJ18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11" spans="1:36" x14ac:dyDescent="0.25">
      <c r="A1811">
        <v>12730</v>
      </c>
      <c r="B1811" t="s">
        <v>1753</v>
      </c>
      <c r="C1811" t="s">
        <v>20</v>
      </c>
      <c r="D1811" t="s">
        <v>21</v>
      </c>
      <c r="E1811" t="s">
        <v>22</v>
      </c>
      <c r="F1811" t="s">
        <v>32</v>
      </c>
      <c r="G1811" t="s">
        <v>6003</v>
      </c>
      <c r="H1811" t="s">
        <v>24</v>
      </c>
      <c r="I1811" s="36">
        <v>21684</v>
      </c>
      <c r="J1811" t="s">
        <v>2913</v>
      </c>
      <c r="K1811" t="s">
        <v>2930</v>
      </c>
      <c r="L1811" t="s">
        <v>25</v>
      </c>
      <c r="M1811" s="2">
        <v>45607</v>
      </c>
      <c r="N1811" t="s">
        <v>25</v>
      </c>
      <c r="O1811" t="s">
        <v>25</v>
      </c>
      <c r="P1811" t="s">
        <v>18</v>
      </c>
      <c r="Q1811" t="s">
        <v>18</v>
      </c>
      <c r="R1811" t="s">
        <v>18</v>
      </c>
      <c r="S1811" t="s">
        <v>18</v>
      </c>
      <c r="T1811" t="s">
        <v>18</v>
      </c>
      <c r="U1811" t="s">
        <v>18</v>
      </c>
      <c r="V1811" t="s">
        <v>18</v>
      </c>
      <c r="W1811" s="45" t="str">
        <f>IF(Table1[[#This Row],[Sex at Birth]]="F","Female","Male")</f>
        <v>Female</v>
      </c>
      <c r="X1811" s="43">
        <v>45657</v>
      </c>
      <c r="Y1811" s="44">
        <f>Table1[[#This Row],[Report cutoff date]]-Table1[[#This Row],[DOB]]</f>
        <v>23973</v>
      </c>
      <c r="Z1811" s="68">
        <f>ROUNDDOWN(Table1[[#This Row],[Days old - as of report cutoff date]]/365,0)</f>
        <v>65</v>
      </c>
      <c r="AA1811" s="45" t="str">
        <f>IF(Table1[[#This Row],[Years old]]&gt;=55,"55+","54 and under")</f>
        <v>55+</v>
      </c>
      <c r="AB1811" s="45" t="str">
        <f>VLOOKUP(Table1[[#This Row],[Years old]],Lookups!$A$1:$C$101,2,FALSE)</f>
        <v>60 - 69</v>
      </c>
      <c r="AC1811" s="45" t="str">
        <f>VLOOKUP(Table1[[#This Row],[Years old]],Lookups!$A$1:$C$101,3,FALSE)</f>
        <v>65 - 69</v>
      </c>
      <c r="AD1811" s="45" t="str">
        <f>VLOOKUP(Table1[[#This Row],[Race]],Lookups!$E$2:$F$11,2,FALSE)</f>
        <v>White</v>
      </c>
      <c r="AE1811" s="45" t="str">
        <f>VLOOKUP(Table1[[#This Row],[Ethnicity]],Lookups!$H$2:$I$6,2,FALSE)</f>
        <v>Not Hispanic/Latino</v>
      </c>
      <c r="AF1811" s="45" t="str">
        <f>VLOOKUP(Table1[[#This Row],[Language]],Lookups!$K$2:$L$9,2,FALSE)</f>
        <v>English</v>
      </c>
      <c r="AG1811" s="46">
        <v>42005</v>
      </c>
      <c r="AH1811" s="46">
        <v>45657</v>
      </c>
      <c r="AI1811" s="46" t="str">
        <f>IF(Table1[[#This Row],[Colonoscopy Date]]="","",DATEVALUE(Table1[[#This Row],[Colonoscopy Date]]))</f>
        <v/>
      </c>
      <c r="AJ18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12" spans="1:36" x14ac:dyDescent="0.25">
      <c r="A1812">
        <v>13916</v>
      </c>
      <c r="B1812" t="s">
        <v>2055</v>
      </c>
      <c r="C1812" t="s">
        <v>20</v>
      </c>
      <c r="D1812" t="s">
        <v>21</v>
      </c>
      <c r="E1812" t="s">
        <v>22</v>
      </c>
      <c r="F1812" t="s">
        <v>23</v>
      </c>
      <c r="G1812" t="s">
        <v>4203</v>
      </c>
      <c r="H1812" t="s">
        <v>24</v>
      </c>
      <c r="I1812" s="36">
        <v>21687</v>
      </c>
      <c r="J1812" t="s">
        <v>2884</v>
      </c>
      <c r="K1812" t="s">
        <v>2930</v>
      </c>
      <c r="L1812" t="s">
        <v>25</v>
      </c>
      <c r="M1812" s="2">
        <v>45645</v>
      </c>
      <c r="N1812" t="s">
        <v>25</v>
      </c>
      <c r="O1812" t="s">
        <v>25</v>
      </c>
      <c r="P1812" t="s">
        <v>18</v>
      </c>
      <c r="Q1812" t="s">
        <v>18</v>
      </c>
      <c r="R1812" t="s">
        <v>18</v>
      </c>
      <c r="S1812" t="s">
        <v>18</v>
      </c>
      <c r="T1812" t="s">
        <v>18</v>
      </c>
      <c r="U1812" t="s">
        <v>18</v>
      </c>
      <c r="V1812" t="s">
        <v>18</v>
      </c>
      <c r="W1812" s="45" t="str">
        <f>IF(Table1[[#This Row],[Sex at Birth]]="F","Female","Male")</f>
        <v>Female</v>
      </c>
      <c r="X1812" s="43">
        <v>45657</v>
      </c>
      <c r="Y1812" s="44">
        <f>Table1[[#This Row],[Report cutoff date]]-Table1[[#This Row],[DOB]]</f>
        <v>23970</v>
      </c>
      <c r="Z1812" s="68">
        <f>ROUNDDOWN(Table1[[#This Row],[Days old - as of report cutoff date]]/365,0)</f>
        <v>65</v>
      </c>
      <c r="AA1812" s="45" t="str">
        <f>IF(Table1[[#This Row],[Years old]]&gt;=55,"55+","54 and under")</f>
        <v>55+</v>
      </c>
      <c r="AB1812" s="45" t="str">
        <f>VLOOKUP(Table1[[#This Row],[Years old]],Lookups!$A$1:$C$101,2,FALSE)</f>
        <v>60 - 69</v>
      </c>
      <c r="AC1812" s="45" t="str">
        <f>VLOOKUP(Table1[[#This Row],[Years old]],Lookups!$A$1:$C$101,3,FALSE)</f>
        <v>65 - 69</v>
      </c>
      <c r="AD1812" s="45" t="str">
        <f>VLOOKUP(Table1[[#This Row],[Race]],Lookups!$E$2:$F$11,2,FALSE)</f>
        <v>White</v>
      </c>
      <c r="AE1812" s="45" t="str">
        <f>VLOOKUP(Table1[[#This Row],[Ethnicity]],Lookups!$H$2:$I$6,2,FALSE)</f>
        <v>Not Hispanic/Latino</v>
      </c>
      <c r="AF1812" s="45" t="str">
        <f>VLOOKUP(Table1[[#This Row],[Language]],Lookups!$K$2:$L$9,2,FALSE)</f>
        <v>English</v>
      </c>
      <c r="AG1812" s="46">
        <v>42005</v>
      </c>
      <c r="AH1812" s="46">
        <v>45657</v>
      </c>
      <c r="AI1812" s="46" t="str">
        <f>IF(Table1[[#This Row],[Colonoscopy Date]]="","",DATEVALUE(Table1[[#This Row],[Colonoscopy Date]]))</f>
        <v/>
      </c>
      <c r="AJ18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13" spans="1:36" x14ac:dyDescent="0.25">
      <c r="A1813">
        <v>12129</v>
      </c>
      <c r="B1813" t="s">
        <v>2272</v>
      </c>
      <c r="C1813" t="s">
        <v>68</v>
      </c>
      <c r="D1813" t="s">
        <v>95</v>
      </c>
      <c r="E1813" t="s">
        <v>308</v>
      </c>
      <c r="F1813" t="s">
        <v>32</v>
      </c>
      <c r="G1813" t="s">
        <v>6410</v>
      </c>
      <c r="H1813" t="s">
        <v>24</v>
      </c>
      <c r="I1813" s="36">
        <v>21688</v>
      </c>
      <c r="J1813" t="s">
        <v>2923</v>
      </c>
      <c r="K1813" t="s">
        <v>2930</v>
      </c>
      <c r="L1813" t="s">
        <v>25</v>
      </c>
      <c r="M1813" s="2">
        <v>45581</v>
      </c>
      <c r="N1813" t="s">
        <v>53</v>
      </c>
      <c r="O1813" t="s">
        <v>25</v>
      </c>
      <c r="P1813" t="s">
        <v>668</v>
      </c>
      <c r="Q1813" t="s">
        <v>18</v>
      </c>
      <c r="R1813" t="s">
        <v>18</v>
      </c>
      <c r="S1813" t="s">
        <v>18</v>
      </c>
      <c r="T1813" t="s">
        <v>18</v>
      </c>
      <c r="U1813" t="s">
        <v>18</v>
      </c>
      <c r="V1813" t="s">
        <v>18</v>
      </c>
      <c r="W1813" s="45" t="str">
        <f>IF(Table1[[#This Row],[Sex at Birth]]="F","Female","Male")</f>
        <v>Female</v>
      </c>
      <c r="X1813" s="43">
        <v>45657</v>
      </c>
      <c r="Y1813" s="44">
        <f>Table1[[#This Row],[Report cutoff date]]-Table1[[#This Row],[DOB]]</f>
        <v>23969</v>
      </c>
      <c r="Z1813" s="68">
        <f>ROUNDDOWN(Table1[[#This Row],[Days old - as of report cutoff date]]/365,0)</f>
        <v>65</v>
      </c>
      <c r="AA1813" s="45" t="str">
        <f>IF(Table1[[#This Row],[Years old]]&gt;=55,"55+","54 and under")</f>
        <v>55+</v>
      </c>
      <c r="AB1813" s="45" t="str">
        <f>VLOOKUP(Table1[[#This Row],[Years old]],Lookups!$A$1:$C$101,2,FALSE)</f>
        <v>60 - 69</v>
      </c>
      <c r="AC1813" s="45" t="str">
        <f>VLOOKUP(Table1[[#This Row],[Years old]],Lookups!$A$1:$C$101,3,FALSE)</f>
        <v>65 - 69</v>
      </c>
      <c r="AD1813" s="45" t="str">
        <f>VLOOKUP(Table1[[#This Row],[Race]],Lookups!$E$2:$F$11,2,FALSE)</f>
        <v>Other/ Unknown</v>
      </c>
      <c r="AE1813" s="45" t="str">
        <f>VLOOKUP(Table1[[#This Row],[Ethnicity]],Lookups!$H$2:$I$6,2,FALSE)</f>
        <v>Hispanic/Latino</v>
      </c>
      <c r="AF1813" s="45" t="str">
        <f>VLOOKUP(Table1[[#This Row],[Language]],Lookups!$K$2:$L$9,2,FALSE)</f>
        <v>Spanish</v>
      </c>
      <c r="AG1813" s="46">
        <v>42005</v>
      </c>
      <c r="AH1813" s="46">
        <v>45657</v>
      </c>
      <c r="AI1813" s="46">
        <f>IF(Table1[[#This Row],[Colonoscopy Date]]="","",DATEVALUE(Table1[[#This Row],[Colonoscopy Date]]))</f>
        <v>45044</v>
      </c>
      <c r="AJ18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14" spans="1:36" x14ac:dyDescent="0.25">
      <c r="A1814">
        <v>10358</v>
      </c>
      <c r="B1814" t="s">
        <v>1935</v>
      </c>
      <c r="C1814" t="s">
        <v>20</v>
      </c>
      <c r="D1814" t="s">
        <v>21</v>
      </c>
      <c r="E1814" t="s">
        <v>22</v>
      </c>
      <c r="F1814" t="s">
        <v>375</v>
      </c>
      <c r="G1814" t="s">
        <v>8180</v>
      </c>
      <c r="H1814" t="s">
        <v>35</v>
      </c>
      <c r="I1814" s="36">
        <v>21689</v>
      </c>
      <c r="J1814" t="s">
        <v>2914</v>
      </c>
      <c r="K1814" t="s">
        <v>2936</v>
      </c>
      <c r="L1814" t="s">
        <v>25</v>
      </c>
      <c r="M1814" s="2">
        <v>45635</v>
      </c>
      <c r="N1814" t="s">
        <v>53</v>
      </c>
      <c r="O1814" t="s">
        <v>25</v>
      </c>
      <c r="P1814" t="s">
        <v>1478</v>
      </c>
      <c r="Q1814" t="s">
        <v>18</v>
      </c>
      <c r="R1814" t="s">
        <v>18</v>
      </c>
      <c r="S1814" t="s">
        <v>18</v>
      </c>
      <c r="T1814" t="s">
        <v>18</v>
      </c>
      <c r="U1814" t="s">
        <v>18</v>
      </c>
      <c r="V1814" t="s">
        <v>18</v>
      </c>
      <c r="W1814" s="45" t="str">
        <f>IF(Table1[[#This Row],[Sex at Birth]]="F","Female","Male")</f>
        <v>Male</v>
      </c>
      <c r="X1814" s="43">
        <v>45657</v>
      </c>
      <c r="Y1814" s="44">
        <f>Table1[[#This Row],[Report cutoff date]]-Table1[[#This Row],[DOB]]</f>
        <v>23968</v>
      </c>
      <c r="Z1814" s="68">
        <f>ROUNDDOWN(Table1[[#This Row],[Days old - as of report cutoff date]]/365,0)</f>
        <v>65</v>
      </c>
      <c r="AA1814" s="45" t="str">
        <f>IF(Table1[[#This Row],[Years old]]&gt;=55,"55+","54 and under")</f>
        <v>55+</v>
      </c>
      <c r="AB1814" s="45" t="str">
        <f>VLOOKUP(Table1[[#This Row],[Years old]],Lookups!$A$1:$C$101,2,FALSE)</f>
        <v>60 - 69</v>
      </c>
      <c r="AC1814" s="45" t="str">
        <f>VLOOKUP(Table1[[#This Row],[Years old]],Lookups!$A$1:$C$101,3,FALSE)</f>
        <v>65 - 69</v>
      </c>
      <c r="AD1814" s="45" t="str">
        <f>VLOOKUP(Table1[[#This Row],[Race]],Lookups!$E$2:$F$11,2,FALSE)</f>
        <v>White</v>
      </c>
      <c r="AE1814" s="45" t="str">
        <f>VLOOKUP(Table1[[#This Row],[Ethnicity]],Lookups!$H$2:$I$6,2,FALSE)</f>
        <v>Not Hispanic/Latino</v>
      </c>
      <c r="AF1814" s="45" t="str">
        <f>VLOOKUP(Table1[[#This Row],[Language]],Lookups!$K$2:$L$9,2,FALSE)</f>
        <v>English</v>
      </c>
      <c r="AG1814" s="46">
        <v>42005</v>
      </c>
      <c r="AH1814" s="46">
        <v>45657</v>
      </c>
      <c r="AI1814" s="46">
        <f>IF(Table1[[#This Row],[Colonoscopy Date]]="","",DATEVALUE(Table1[[#This Row],[Colonoscopy Date]]))</f>
        <v>43416</v>
      </c>
      <c r="AJ18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15" spans="1:36" x14ac:dyDescent="0.25">
      <c r="A1815">
        <v>11349</v>
      </c>
      <c r="B1815" t="s">
        <v>1692</v>
      </c>
      <c r="C1815" t="s">
        <v>20</v>
      </c>
      <c r="D1815" t="s">
        <v>21</v>
      </c>
      <c r="E1815" t="s">
        <v>22</v>
      </c>
      <c r="F1815" t="s">
        <v>39</v>
      </c>
      <c r="G1815" t="s">
        <v>6080</v>
      </c>
      <c r="H1815" t="s">
        <v>35</v>
      </c>
      <c r="I1815" s="36">
        <v>21689</v>
      </c>
      <c r="J1815" t="s">
        <v>2913</v>
      </c>
      <c r="K1815" t="s">
        <v>2930</v>
      </c>
      <c r="L1815" t="s">
        <v>25</v>
      </c>
      <c r="M1815" s="2">
        <v>45642</v>
      </c>
      <c r="N1815" t="s">
        <v>25</v>
      </c>
      <c r="O1815" t="s">
        <v>25</v>
      </c>
      <c r="P1815" t="s">
        <v>18</v>
      </c>
      <c r="Q1815" t="s">
        <v>18</v>
      </c>
      <c r="R1815" t="s">
        <v>18</v>
      </c>
      <c r="S1815" t="s">
        <v>18</v>
      </c>
      <c r="T1815" t="s">
        <v>18</v>
      </c>
      <c r="U1815" t="s">
        <v>18</v>
      </c>
      <c r="V1815" t="s">
        <v>18</v>
      </c>
      <c r="W1815" s="45" t="str">
        <f>IF(Table1[[#This Row],[Sex at Birth]]="F","Female","Male")</f>
        <v>Male</v>
      </c>
      <c r="X1815" s="43">
        <v>45657</v>
      </c>
      <c r="Y1815" s="44">
        <f>Table1[[#This Row],[Report cutoff date]]-Table1[[#This Row],[DOB]]</f>
        <v>23968</v>
      </c>
      <c r="Z1815" s="68">
        <f>ROUNDDOWN(Table1[[#This Row],[Days old - as of report cutoff date]]/365,0)</f>
        <v>65</v>
      </c>
      <c r="AA1815" s="45" t="str">
        <f>IF(Table1[[#This Row],[Years old]]&gt;=55,"55+","54 and under")</f>
        <v>55+</v>
      </c>
      <c r="AB1815" s="45" t="str">
        <f>VLOOKUP(Table1[[#This Row],[Years old]],Lookups!$A$1:$C$101,2,FALSE)</f>
        <v>60 - 69</v>
      </c>
      <c r="AC1815" s="45" t="str">
        <f>VLOOKUP(Table1[[#This Row],[Years old]],Lookups!$A$1:$C$101,3,FALSE)</f>
        <v>65 - 69</v>
      </c>
      <c r="AD1815" s="45" t="str">
        <f>VLOOKUP(Table1[[#This Row],[Race]],Lookups!$E$2:$F$11,2,FALSE)</f>
        <v>White</v>
      </c>
      <c r="AE1815" s="45" t="str">
        <f>VLOOKUP(Table1[[#This Row],[Ethnicity]],Lookups!$H$2:$I$6,2,FALSE)</f>
        <v>Not Hispanic/Latino</v>
      </c>
      <c r="AF1815" s="45" t="str">
        <f>VLOOKUP(Table1[[#This Row],[Language]],Lookups!$K$2:$L$9,2,FALSE)</f>
        <v>English</v>
      </c>
      <c r="AG1815" s="46">
        <v>42005</v>
      </c>
      <c r="AH1815" s="46">
        <v>45657</v>
      </c>
      <c r="AI1815" s="46" t="str">
        <f>IF(Table1[[#This Row],[Colonoscopy Date]]="","",DATEVALUE(Table1[[#This Row],[Colonoscopy Date]]))</f>
        <v/>
      </c>
      <c r="AJ18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16" spans="1:36" x14ac:dyDescent="0.25">
      <c r="A1816">
        <v>11240</v>
      </c>
      <c r="B1816" t="s">
        <v>1774</v>
      </c>
      <c r="C1816" t="s">
        <v>20</v>
      </c>
      <c r="D1816" t="s">
        <v>34</v>
      </c>
      <c r="E1816" t="s">
        <v>22</v>
      </c>
      <c r="F1816" t="s">
        <v>67</v>
      </c>
      <c r="G1816" t="s">
        <v>6860</v>
      </c>
      <c r="H1816" t="s">
        <v>35</v>
      </c>
      <c r="I1816" s="36">
        <v>21691</v>
      </c>
      <c r="J1816" t="s">
        <v>2885</v>
      </c>
      <c r="K1816" t="s">
        <v>2931</v>
      </c>
      <c r="L1816" t="s">
        <v>25</v>
      </c>
      <c r="M1816" s="2">
        <v>45628</v>
      </c>
      <c r="N1816" t="s">
        <v>25</v>
      </c>
      <c r="O1816" t="s">
        <v>25</v>
      </c>
      <c r="P1816" t="s">
        <v>18</v>
      </c>
      <c r="Q1816" t="s">
        <v>18</v>
      </c>
      <c r="R1816" t="s">
        <v>18</v>
      </c>
      <c r="S1816" t="s">
        <v>18</v>
      </c>
      <c r="T1816" t="s">
        <v>18</v>
      </c>
      <c r="U1816" t="s">
        <v>18</v>
      </c>
      <c r="V1816" t="s">
        <v>18</v>
      </c>
      <c r="W1816" s="45" t="str">
        <f>IF(Table1[[#This Row],[Sex at Birth]]="F","Female","Male")</f>
        <v>Male</v>
      </c>
      <c r="X1816" s="43">
        <v>45657</v>
      </c>
      <c r="Y1816" s="44">
        <f>Table1[[#This Row],[Report cutoff date]]-Table1[[#This Row],[DOB]]</f>
        <v>23966</v>
      </c>
      <c r="Z1816" s="68">
        <f>ROUNDDOWN(Table1[[#This Row],[Days old - as of report cutoff date]]/365,0)</f>
        <v>65</v>
      </c>
      <c r="AA1816" s="45" t="str">
        <f>IF(Table1[[#This Row],[Years old]]&gt;=55,"55+","54 and under")</f>
        <v>55+</v>
      </c>
      <c r="AB1816" s="45" t="str">
        <f>VLOOKUP(Table1[[#This Row],[Years old]],Lookups!$A$1:$C$101,2,FALSE)</f>
        <v>60 - 69</v>
      </c>
      <c r="AC1816" s="45" t="str">
        <f>VLOOKUP(Table1[[#This Row],[Years old]],Lookups!$A$1:$C$101,3,FALSE)</f>
        <v>65 - 69</v>
      </c>
      <c r="AD1816" s="45" t="str">
        <f>VLOOKUP(Table1[[#This Row],[Race]],Lookups!$E$2:$F$11,2,FALSE)</f>
        <v>White</v>
      </c>
      <c r="AE1816" s="45" t="str">
        <f>VLOOKUP(Table1[[#This Row],[Ethnicity]],Lookups!$H$2:$I$6,2,FALSE)</f>
        <v>Other/ Unknown</v>
      </c>
      <c r="AF1816" s="45" t="str">
        <f>VLOOKUP(Table1[[#This Row],[Language]],Lookups!$K$2:$L$9,2,FALSE)</f>
        <v>English</v>
      </c>
      <c r="AG1816" s="46">
        <v>42005</v>
      </c>
      <c r="AH1816" s="46">
        <v>45657</v>
      </c>
      <c r="AI1816" s="46" t="str">
        <f>IF(Table1[[#This Row],[Colonoscopy Date]]="","",DATEVALUE(Table1[[#This Row],[Colonoscopy Date]]))</f>
        <v/>
      </c>
      <c r="AJ18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17" spans="1:36" x14ac:dyDescent="0.25">
      <c r="A1817">
        <v>13188</v>
      </c>
      <c r="B1817" t="s">
        <v>1583</v>
      </c>
      <c r="C1817" t="s">
        <v>20</v>
      </c>
      <c r="D1817" t="s">
        <v>21</v>
      </c>
      <c r="E1817" t="s">
        <v>22</v>
      </c>
      <c r="F1817" t="s">
        <v>81</v>
      </c>
      <c r="G1817" t="s">
        <v>4889</v>
      </c>
      <c r="H1817" t="s">
        <v>24</v>
      </c>
      <c r="I1817" s="36">
        <v>21691</v>
      </c>
      <c r="J1817" t="s">
        <v>2893</v>
      </c>
      <c r="K1817" t="s">
        <v>2930</v>
      </c>
      <c r="L1817" t="s">
        <v>25</v>
      </c>
      <c r="M1817" s="2">
        <v>45607</v>
      </c>
      <c r="N1817" t="s">
        <v>25</v>
      </c>
      <c r="O1817" t="s">
        <v>25</v>
      </c>
      <c r="P1817" t="s">
        <v>18</v>
      </c>
      <c r="Q1817" t="s">
        <v>18</v>
      </c>
      <c r="R1817" t="s">
        <v>18</v>
      </c>
      <c r="S1817" t="s">
        <v>18</v>
      </c>
      <c r="T1817" t="s">
        <v>18</v>
      </c>
      <c r="U1817" t="s">
        <v>18</v>
      </c>
      <c r="V1817" t="s">
        <v>18</v>
      </c>
      <c r="W1817" s="45" t="str">
        <f>IF(Table1[[#This Row],[Sex at Birth]]="F","Female","Male")</f>
        <v>Female</v>
      </c>
      <c r="X1817" s="43">
        <v>45657</v>
      </c>
      <c r="Y1817" s="44">
        <f>Table1[[#This Row],[Report cutoff date]]-Table1[[#This Row],[DOB]]</f>
        <v>23966</v>
      </c>
      <c r="Z1817" s="68">
        <f>ROUNDDOWN(Table1[[#This Row],[Days old - as of report cutoff date]]/365,0)</f>
        <v>65</v>
      </c>
      <c r="AA1817" s="45" t="str">
        <f>IF(Table1[[#This Row],[Years old]]&gt;=55,"55+","54 and under")</f>
        <v>55+</v>
      </c>
      <c r="AB1817" s="45" t="str">
        <f>VLOOKUP(Table1[[#This Row],[Years old]],Lookups!$A$1:$C$101,2,FALSE)</f>
        <v>60 - 69</v>
      </c>
      <c r="AC1817" s="45" t="str">
        <f>VLOOKUP(Table1[[#This Row],[Years old]],Lookups!$A$1:$C$101,3,FALSE)</f>
        <v>65 - 69</v>
      </c>
      <c r="AD1817" s="45" t="str">
        <f>VLOOKUP(Table1[[#This Row],[Race]],Lookups!$E$2:$F$11,2,FALSE)</f>
        <v>White</v>
      </c>
      <c r="AE1817" s="45" t="str">
        <f>VLOOKUP(Table1[[#This Row],[Ethnicity]],Lookups!$H$2:$I$6,2,FALSE)</f>
        <v>Not Hispanic/Latino</v>
      </c>
      <c r="AF1817" s="45" t="str">
        <f>VLOOKUP(Table1[[#This Row],[Language]],Lookups!$K$2:$L$9,2,FALSE)</f>
        <v>English</v>
      </c>
      <c r="AG1817" s="46">
        <v>42005</v>
      </c>
      <c r="AH1817" s="46">
        <v>45657</v>
      </c>
      <c r="AI1817" s="46" t="str">
        <f>IF(Table1[[#This Row],[Colonoscopy Date]]="","",DATEVALUE(Table1[[#This Row],[Colonoscopy Date]]))</f>
        <v/>
      </c>
      <c r="AJ18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18" spans="1:36" x14ac:dyDescent="0.25">
      <c r="A1818">
        <v>10448</v>
      </c>
      <c r="B1818" t="s">
        <v>1600</v>
      </c>
      <c r="C1818" t="s">
        <v>20</v>
      </c>
      <c r="D1818" t="s">
        <v>21</v>
      </c>
      <c r="E1818" t="s">
        <v>22</v>
      </c>
      <c r="F1818" t="s">
        <v>106</v>
      </c>
      <c r="G1818" t="s">
        <v>7509</v>
      </c>
      <c r="H1818" t="s">
        <v>24</v>
      </c>
      <c r="I1818" s="36">
        <v>21694</v>
      </c>
      <c r="J1818" t="s">
        <v>2884</v>
      </c>
      <c r="K1818" t="s">
        <v>2936</v>
      </c>
      <c r="L1818" t="s">
        <v>25</v>
      </c>
      <c r="M1818" s="2">
        <v>45370</v>
      </c>
      <c r="N1818" t="s">
        <v>25</v>
      </c>
      <c r="O1818" t="s">
        <v>25</v>
      </c>
      <c r="P1818" t="s">
        <v>18</v>
      </c>
      <c r="Q1818" t="s">
        <v>18</v>
      </c>
      <c r="R1818" t="s">
        <v>18</v>
      </c>
      <c r="S1818" t="s">
        <v>18</v>
      </c>
      <c r="T1818" t="s">
        <v>18</v>
      </c>
      <c r="U1818" t="s">
        <v>18</v>
      </c>
      <c r="V1818" t="s">
        <v>18</v>
      </c>
      <c r="W1818" s="45" t="str">
        <f>IF(Table1[[#This Row],[Sex at Birth]]="F","Female","Male")</f>
        <v>Female</v>
      </c>
      <c r="X1818" s="43">
        <v>45657</v>
      </c>
      <c r="Y1818" s="44">
        <f>Table1[[#This Row],[Report cutoff date]]-Table1[[#This Row],[DOB]]</f>
        <v>23963</v>
      </c>
      <c r="Z1818" s="68">
        <f>ROUNDDOWN(Table1[[#This Row],[Days old - as of report cutoff date]]/365,0)</f>
        <v>65</v>
      </c>
      <c r="AA1818" s="45" t="str">
        <f>IF(Table1[[#This Row],[Years old]]&gt;=55,"55+","54 and under")</f>
        <v>55+</v>
      </c>
      <c r="AB1818" s="45" t="str">
        <f>VLOOKUP(Table1[[#This Row],[Years old]],Lookups!$A$1:$C$101,2,FALSE)</f>
        <v>60 - 69</v>
      </c>
      <c r="AC1818" s="45" t="str">
        <f>VLOOKUP(Table1[[#This Row],[Years old]],Lookups!$A$1:$C$101,3,FALSE)</f>
        <v>65 - 69</v>
      </c>
      <c r="AD1818" s="45" t="str">
        <f>VLOOKUP(Table1[[#This Row],[Race]],Lookups!$E$2:$F$11,2,FALSE)</f>
        <v>White</v>
      </c>
      <c r="AE1818" s="45" t="str">
        <f>VLOOKUP(Table1[[#This Row],[Ethnicity]],Lookups!$H$2:$I$6,2,FALSE)</f>
        <v>Not Hispanic/Latino</v>
      </c>
      <c r="AF1818" s="45" t="str">
        <f>VLOOKUP(Table1[[#This Row],[Language]],Lookups!$K$2:$L$9,2,FALSE)</f>
        <v>English</v>
      </c>
      <c r="AG1818" s="46">
        <v>42005</v>
      </c>
      <c r="AH1818" s="46">
        <v>45657</v>
      </c>
      <c r="AI1818" s="46" t="str">
        <f>IF(Table1[[#This Row],[Colonoscopy Date]]="","",DATEVALUE(Table1[[#This Row],[Colonoscopy Date]]))</f>
        <v/>
      </c>
      <c r="AJ18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19" spans="1:36" x14ac:dyDescent="0.25">
      <c r="A1819">
        <v>14300</v>
      </c>
      <c r="B1819" t="s">
        <v>1636</v>
      </c>
      <c r="C1819" t="s">
        <v>20</v>
      </c>
      <c r="D1819" t="s">
        <v>21</v>
      </c>
      <c r="E1819" t="s">
        <v>22</v>
      </c>
      <c r="F1819" t="s">
        <v>44</v>
      </c>
      <c r="G1819" t="s">
        <v>4195</v>
      </c>
      <c r="H1819" t="s">
        <v>35</v>
      </c>
      <c r="I1819" s="36">
        <v>21695</v>
      </c>
      <c r="J1819" t="s">
        <v>2884</v>
      </c>
      <c r="K1819" t="s">
        <v>2930</v>
      </c>
      <c r="L1819" t="s">
        <v>25</v>
      </c>
      <c r="M1819" s="2">
        <v>45349</v>
      </c>
      <c r="N1819" t="s">
        <v>25</v>
      </c>
      <c r="O1819" t="s">
        <v>25</v>
      </c>
      <c r="P1819" t="s">
        <v>18</v>
      </c>
      <c r="Q1819" t="s">
        <v>18</v>
      </c>
      <c r="R1819" t="s">
        <v>18</v>
      </c>
      <c r="S1819" t="s">
        <v>18</v>
      </c>
      <c r="T1819" t="s">
        <v>18</v>
      </c>
      <c r="U1819" t="s">
        <v>18</v>
      </c>
      <c r="V1819" t="s">
        <v>18</v>
      </c>
      <c r="W1819" s="45" t="str">
        <f>IF(Table1[[#This Row],[Sex at Birth]]="F","Female","Male")</f>
        <v>Male</v>
      </c>
      <c r="X1819" s="43">
        <v>45657</v>
      </c>
      <c r="Y1819" s="44">
        <f>Table1[[#This Row],[Report cutoff date]]-Table1[[#This Row],[DOB]]</f>
        <v>23962</v>
      </c>
      <c r="Z1819" s="68">
        <f>ROUNDDOWN(Table1[[#This Row],[Days old - as of report cutoff date]]/365,0)</f>
        <v>65</v>
      </c>
      <c r="AA1819" s="45" t="str">
        <f>IF(Table1[[#This Row],[Years old]]&gt;=55,"55+","54 and under")</f>
        <v>55+</v>
      </c>
      <c r="AB1819" s="45" t="str">
        <f>VLOOKUP(Table1[[#This Row],[Years old]],Lookups!$A$1:$C$101,2,FALSE)</f>
        <v>60 - 69</v>
      </c>
      <c r="AC1819" s="45" t="str">
        <f>VLOOKUP(Table1[[#This Row],[Years old]],Lookups!$A$1:$C$101,3,FALSE)</f>
        <v>65 - 69</v>
      </c>
      <c r="AD1819" s="45" t="str">
        <f>VLOOKUP(Table1[[#This Row],[Race]],Lookups!$E$2:$F$11,2,FALSE)</f>
        <v>White</v>
      </c>
      <c r="AE1819" s="45" t="str">
        <f>VLOOKUP(Table1[[#This Row],[Ethnicity]],Lookups!$H$2:$I$6,2,FALSE)</f>
        <v>Not Hispanic/Latino</v>
      </c>
      <c r="AF1819" s="45" t="str">
        <f>VLOOKUP(Table1[[#This Row],[Language]],Lookups!$K$2:$L$9,2,FALSE)</f>
        <v>English</v>
      </c>
      <c r="AG1819" s="46">
        <v>42005</v>
      </c>
      <c r="AH1819" s="46">
        <v>45657</v>
      </c>
      <c r="AI1819" s="46" t="str">
        <f>IF(Table1[[#This Row],[Colonoscopy Date]]="","",DATEVALUE(Table1[[#This Row],[Colonoscopy Date]]))</f>
        <v/>
      </c>
      <c r="AJ18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20" spans="1:36" x14ac:dyDescent="0.25">
      <c r="A1820">
        <v>10663</v>
      </c>
      <c r="B1820" t="s">
        <v>2183</v>
      </c>
      <c r="C1820" t="s">
        <v>20</v>
      </c>
      <c r="D1820" t="s">
        <v>21</v>
      </c>
      <c r="E1820" t="s">
        <v>22</v>
      </c>
      <c r="F1820" t="s">
        <v>32</v>
      </c>
      <c r="G1820" t="s">
        <v>7767</v>
      </c>
      <c r="H1820" t="s">
        <v>24</v>
      </c>
      <c r="I1820" s="36">
        <v>21697</v>
      </c>
      <c r="J1820" t="s">
        <v>2912</v>
      </c>
      <c r="K1820" t="s">
        <v>2936</v>
      </c>
      <c r="L1820" t="s">
        <v>25</v>
      </c>
      <c r="M1820" s="2">
        <v>45440</v>
      </c>
      <c r="N1820" t="s">
        <v>25</v>
      </c>
      <c r="O1820" t="s">
        <v>25</v>
      </c>
      <c r="P1820" t="s">
        <v>18</v>
      </c>
      <c r="Q1820" t="s">
        <v>18</v>
      </c>
      <c r="R1820" t="s">
        <v>18</v>
      </c>
      <c r="S1820" t="s">
        <v>18</v>
      </c>
      <c r="T1820" t="s">
        <v>18</v>
      </c>
      <c r="U1820" t="s">
        <v>18</v>
      </c>
      <c r="V1820" t="s">
        <v>18</v>
      </c>
      <c r="W1820" s="45" t="str">
        <f>IF(Table1[[#This Row],[Sex at Birth]]="F","Female","Male")</f>
        <v>Female</v>
      </c>
      <c r="X1820" s="43">
        <v>45657</v>
      </c>
      <c r="Y1820" s="44">
        <f>Table1[[#This Row],[Report cutoff date]]-Table1[[#This Row],[DOB]]</f>
        <v>23960</v>
      </c>
      <c r="Z1820" s="68">
        <f>ROUNDDOWN(Table1[[#This Row],[Days old - as of report cutoff date]]/365,0)</f>
        <v>65</v>
      </c>
      <c r="AA1820" s="45" t="str">
        <f>IF(Table1[[#This Row],[Years old]]&gt;=55,"55+","54 and under")</f>
        <v>55+</v>
      </c>
      <c r="AB1820" s="45" t="str">
        <f>VLOOKUP(Table1[[#This Row],[Years old]],Lookups!$A$1:$C$101,2,FALSE)</f>
        <v>60 - 69</v>
      </c>
      <c r="AC1820" s="45" t="str">
        <f>VLOOKUP(Table1[[#This Row],[Years old]],Lookups!$A$1:$C$101,3,FALSE)</f>
        <v>65 - 69</v>
      </c>
      <c r="AD1820" s="45" t="str">
        <f>VLOOKUP(Table1[[#This Row],[Race]],Lookups!$E$2:$F$11,2,FALSE)</f>
        <v>White</v>
      </c>
      <c r="AE1820" s="45" t="str">
        <f>VLOOKUP(Table1[[#This Row],[Ethnicity]],Lookups!$H$2:$I$6,2,FALSE)</f>
        <v>Not Hispanic/Latino</v>
      </c>
      <c r="AF1820" s="45" t="str">
        <f>VLOOKUP(Table1[[#This Row],[Language]],Lookups!$K$2:$L$9,2,FALSE)</f>
        <v>English</v>
      </c>
      <c r="AG1820" s="46">
        <v>42005</v>
      </c>
      <c r="AH1820" s="46">
        <v>45657</v>
      </c>
      <c r="AI1820" s="46" t="str">
        <f>IF(Table1[[#This Row],[Colonoscopy Date]]="","",DATEVALUE(Table1[[#This Row],[Colonoscopy Date]]))</f>
        <v/>
      </c>
      <c r="AJ18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21" spans="1:36" x14ac:dyDescent="0.25">
      <c r="A1821">
        <v>15106</v>
      </c>
      <c r="B1821" t="s">
        <v>2247</v>
      </c>
      <c r="C1821" t="s">
        <v>20</v>
      </c>
      <c r="D1821" t="s">
        <v>21</v>
      </c>
      <c r="E1821" t="s">
        <v>22</v>
      </c>
      <c r="F1821" t="s">
        <v>28</v>
      </c>
      <c r="G1821" t="s">
        <v>4993</v>
      </c>
      <c r="H1821" t="s">
        <v>24</v>
      </c>
      <c r="I1821" s="36">
        <v>21698</v>
      </c>
      <c r="J1821" t="s">
        <v>2901</v>
      </c>
      <c r="K1821" t="s">
        <v>2930</v>
      </c>
      <c r="L1821" t="s">
        <v>25</v>
      </c>
      <c r="M1821" s="2">
        <v>45656</v>
      </c>
      <c r="N1821" t="s">
        <v>25</v>
      </c>
      <c r="O1821" t="s">
        <v>25</v>
      </c>
      <c r="P1821" t="s">
        <v>18</v>
      </c>
      <c r="Q1821" t="s">
        <v>18</v>
      </c>
      <c r="R1821" t="s">
        <v>18</v>
      </c>
      <c r="S1821" t="s">
        <v>18</v>
      </c>
      <c r="T1821" t="s">
        <v>18</v>
      </c>
      <c r="U1821" t="s">
        <v>18</v>
      </c>
      <c r="V1821" t="s">
        <v>18</v>
      </c>
      <c r="W1821" s="45" t="str">
        <f>IF(Table1[[#This Row],[Sex at Birth]]="F","Female","Male")</f>
        <v>Female</v>
      </c>
      <c r="X1821" s="43">
        <v>45657</v>
      </c>
      <c r="Y1821" s="44">
        <f>Table1[[#This Row],[Report cutoff date]]-Table1[[#This Row],[DOB]]</f>
        <v>23959</v>
      </c>
      <c r="Z1821" s="68">
        <f>ROUNDDOWN(Table1[[#This Row],[Days old - as of report cutoff date]]/365,0)</f>
        <v>65</v>
      </c>
      <c r="AA1821" s="45" t="str">
        <f>IF(Table1[[#This Row],[Years old]]&gt;=55,"55+","54 and under")</f>
        <v>55+</v>
      </c>
      <c r="AB1821" s="45" t="str">
        <f>VLOOKUP(Table1[[#This Row],[Years old]],Lookups!$A$1:$C$101,2,FALSE)</f>
        <v>60 - 69</v>
      </c>
      <c r="AC1821" s="45" t="str">
        <f>VLOOKUP(Table1[[#This Row],[Years old]],Lookups!$A$1:$C$101,3,FALSE)</f>
        <v>65 - 69</v>
      </c>
      <c r="AD1821" s="45" t="str">
        <f>VLOOKUP(Table1[[#This Row],[Race]],Lookups!$E$2:$F$11,2,FALSE)</f>
        <v>White</v>
      </c>
      <c r="AE1821" s="45" t="str">
        <f>VLOOKUP(Table1[[#This Row],[Ethnicity]],Lookups!$H$2:$I$6,2,FALSE)</f>
        <v>Not Hispanic/Latino</v>
      </c>
      <c r="AF1821" s="45" t="str">
        <f>VLOOKUP(Table1[[#This Row],[Language]],Lookups!$K$2:$L$9,2,FALSE)</f>
        <v>English</v>
      </c>
      <c r="AG1821" s="46">
        <v>42005</v>
      </c>
      <c r="AH1821" s="46">
        <v>45657</v>
      </c>
      <c r="AI1821" s="46" t="str">
        <f>IF(Table1[[#This Row],[Colonoscopy Date]]="","",DATEVALUE(Table1[[#This Row],[Colonoscopy Date]]))</f>
        <v/>
      </c>
      <c r="AJ18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22" spans="1:36" x14ac:dyDescent="0.25">
      <c r="A1822">
        <v>10047</v>
      </c>
      <c r="B1822" t="s">
        <v>1911</v>
      </c>
      <c r="C1822" t="s">
        <v>20</v>
      </c>
      <c r="D1822" t="s">
        <v>21</v>
      </c>
      <c r="E1822" t="s">
        <v>22</v>
      </c>
      <c r="F1822" t="s">
        <v>30</v>
      </c>
      <c r="G1822" t="s">
        <v>4100</v>
      </c>
      <c r="H1822" t="s">
        <v>24</v>
      </c>
      <c r="I1822" s="36">
        <v>21700</v>
      </c>
      <c r="J1822" t="s">
        <v>2883</v>
      </c>
      <c r="K1822" t="s">
        <v>2936</v>
      </c>
      <c r="L1822" t="s">
        <v>25</v>
      </c>
      <c r="M1822" s="2">
        <v>45650</v>
      </c>
      <c r="N1822" t="s">
        <v>53</v>
      </c>
      <c r="O1822" t="s">
        <v>25</v>
      </c>
      <c r="P1822" t="s">
        <v>1450</v>
      </c>
      <c r="Q1822" t="s">
        <v>18</v>
      </c>
      <c r="R1822" t="s">
        <v>18</v>
      </c>
      <c r="S1822" t="s">
        <v>18</v>
      </c>
      <c r="T1822" t="s">
        <v>18</v>
      </c>
      <c r="U1822" t="s">
        <v>18</v>
      </c>
      <c r="V1822" t="s">
        <v>18</v>
      </c>
      <c r="W1822" s="45" t="str">
        <f>IF(Table1[[#This Row],[Sex at Birth]]="F","Female","Male")</f>
        <v>Female</v>
      </c>
      <c r="X1822" s="43">
        <v>45657</v>
      </c>
      <c r="Y1822" s="44">
        <f>Table1[[#This Row],[Report cutoff date]]-Table1[[#This Row],[DOB]]</f>
        <v>23957</v>
      </c>
      <c r="Z1822" s="68">
        <f>ROUNDDOWN(Table1[[#This Row],[Days old - as of report cutoff date]]/365,0)</f>
        <v>65</v>
      </c>
      <c r="AA1822" s="45" t="str">
        <f>IF(Table1[[#This Row],[Years old]]&gt;=55,"55+","54 and under")</f>
        <v>55+</v>
      </c>
      <c r="AB1822" s="45" t="str">
        <f>VLOOKUP(Table1[[#This Row],[Years old]],Lookups!$A$1:$C$101,2,FALSE)</f>
        <v>60 - 69</v>
      </c>
      <c r="AC1822" s="45" t="str">
        <f>VLOOKUP(Table1[[#This Row],[Years old]],Lookups!$A$1:$C$101,3,FALSE)</f>
        <v>65 - 69</v>
      </c>
      <c r="AD1822" s="45" t="str">
        <f>VLOOKUP(Table1[[#This Row],[Race]],Lookups!$E$2:$F$11,2,FALSE)</f>
        <v>White</v>
      </c>
      <c r="AE1822" s="45" t="str">
        <f>VLOOKUP(Table1[[#This Row],[Ethnicity]],Lookups!$H$2:$I$6,2,FALSE)</f>
        <v>Not Hispanic/Latino</v>
      </c>
      <c r="AF1822" s="45" t="str">
        <f>VLOOKUP(Table1[[#This Row],[Language]],Lookups!$K$2:$L$9,2,FALSE)</f>
        <v>English</v>
      </c>
      <c r="AG1822" s="46">
        <v>42005</v>
      </c>
      <c r="AH1822" s="46">
        <v>45657</v>
      </c>
      <c r="AI1822" s="46">
        <f>IF(Table1[[#This Row],[Colonoscopy Date]]="","",DATEVALUE(Table1[[#This Row],[Colonoscopy Date]]))</f>
        <v>42830</v>
      </c>
      <c r="AJ182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23" spans="1:36" x14ac:dyDescent="0.25">
      <c r="A1823">
        <v>11117</v>
      </c>
      <c r="B1823" t="s">
        <v>1761</v>
      </c>
      <c r="C1823" t="s">
        <v>20</v>
      </c>
      <c r="D1823" t="s">
        <v>21</v>
      </c>
      <c r="E1823" t="s">
        <v>22</v>
      </c>
      <c r="F1823" t="s">
        <v>81</v>
      </c>
      <c r="G1823" t="s">
        <v>7308</v>
      </c>
      <c r="H1823" t="s">
        <v>24</v>
      </c>
      <c r="I1823" s="36">
        <v>21700</v>
      </c>
      <c r="J1823" t="s">
        <v>2911</v>
      </c>
      <c r="K1823" t="s">
        <v>2935</v>
      </c>
      <c r="L1823" t="s">
        <v>25</v>
      </c>
      <c r="M1823" s="2">
        <v>45604</v>
      </c>
      <c r="N1823" t="s">
        <v>53</v>
      </c>
      <c r="O1823" t="s">
        <v>25</v>
      </c>
      <c r="P1823" t="s">
        <v>612</v>
      </c>
      <c r="Q1823" t="s">
        <v>18</v>
      </c>
      <c r="R1823" t="s">
        <v>18</v>
      </c>
      <c r="S1823" t="s">
        <v>18</v>
      </c>
      <c r="T1823" t="s">
        <v>18</v>
      </c>
      <c r="U1823" t="s">
        <v>18</v>
      </c>
      <c r="V1823" t="s">
        <v>18</v>
      </c>
      <c r="W1823" s="45" t="str">
        <f>IF(Table1[[#This Row],[Sex at Birth]]="F","Female","Male")</f>
        <v>Female</v>
      </c>
      <c r="X1823" s="43">
        <v>45657</v>
      </c>
      <c r="Y1823" s="44">
        <f>Table1[[#This Row],[Report cutoff date]]-Table1[[#This Row],[DOB]]</f>
        <v>23957</v>
      </c>
      <c r="Z1823" s="68">
        <f>ROUNDDOWN(Table1[[#This Row],[Days old - as of report cutoff date]]/365,0)</f>
        <v>65</v>
      </c>
      <c r="AA1823" s="45" t="str">
        <f>IF(Table1[[#This Row],[Years old]]&gt;=55,"55+","54 and under")</f>
        <v>55+</v>
      </c>
      <c r="AB1823" s="45" t="str">
        <f>VLOOKUP(Table1[[#This Row],[Years old]],Lookups!$A$1:$C$101,2,FALSE)</f>
        <v>60 - 69</v>
      </c>
      <c r="AC1823" s="45" t="str">
        <f>VLOOKUP(Table1[[#This Row],[Years old]],Lookups!$A$1:$C$101,3,FALSE)</f>
        <v>65 - 69</v>
      </c>
      <c r="AD1823" s="45" t="str">
        <f>VLOOKUP(Table1[[#This Row],[Race]],Lookups!$E$2:$F$11,2,FALSE)</f>
        <v>White</v>
      </c>
      <c r="AE1823" s="45" t="str">
        <f>VLOOKUP(Table1[[#This Row],[Ethnicity]],Lookups!$H$2:$I$6,2,FALSE)</f>
        <v>Not Hispanic/Latino</v>
      </c>
      <c r="AF1823" s="45" t="str">
        <f>VLOOKUP(Table1[[#This Row],[Language]],Lookups!$K$2:$L$9,2,FALSE)</f>
        <v>English</v>
      </c>
      <c r="AG1823" s="46">
        <v>42005</v>
      </c>
      <c r="AH1823" s="46">
        <v>45657</v>
      </c>
      <c r="AI1823" s="46">
        <f>IF(Table1[[#This Row],[Colonoscopy Date]]="","",DATEVALUE(Table1[[#This Row],[Colonoscopy Date]]))</f>
        <v>45639</v>
      </c>
      <c r="AJ182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24" spans="1:36" x14ac:dyDescent="0.25">
      <c r="A1824">
        <v>13826</v>
      </c>
      <c r="B1824" t="s">
        <v>1806</v>
      </c>
      <c r="C1824" t="s">
        <v>20</v>
      </c>
      <c r="D1824" t="s">
        <v>21</v>
      </c>
      <c r="E1824" t="s">
        <v>22</v>
      </c>
      <c r="F1824" t="s">
        <v>570</v>
      </c>
      <c r="G1824" t="s">
        <v>4904</v>
      </c>
      <c r="H1824" t="s">
        <v>35</v>
      </c>
      <c r="I1824" s="36">
        <v>21700</v>
      </c>
      <c r="J1824" t="s">
        <v>2898</v>
      </c>
      <c r="K1824" t="s">
        <v>2930</v>
      </c>
      <c r="L1824" t="s">
        <v>25</v>
      </c>
      <c r="M1824" s="2">
        <v>45303</v>
      </c>
      <c r="N1824" t="s">
        <v>25</v>
      </c>
      <c r="O1824" t="s">
        <v>25</v>
      </c>
      <c r="P1824" t="s">
        <v>18</v>
      </c>
      <c r="Q1824" t="s">
        <v>18</v>
      </c>
      <c r="R1824" t="s">
        <v>18</v>
      </c>
      <c r="S1824" t="s">
        <v>18</v>
      </c>
      <c r="T1824" t="s">
        <v>18</v>
      </c>
      <c r="U1824" t="s">
        <v>18</v>
      </c>
      <c r="V1824" t="s">
        <v>18</v>
      </c>
      <c r="W1824" s="45" t="str">
        <f>IF(Table1[[#This Row],[Sex at Birth]]="F","Female","Male")</f>
        <v>Male</v>
      </c>
      <c r="X1824" s="43">
        <v>45657</v>
      </c>
      <c r="Y1824" s="44">
        <f>Table1[[#This Row],[Report cutoff date]]-Table1[[#This Row],[DOB]]</f>
        <v>23957</v>
      </c>
      <c r="Z1824" s="68">
        <f>ROUNDDOWN(Table1[[#This Row],[Days old - as of report cutoff date]]/365,0)</f>
        <v>65</v>
      </c>
      <c r="AA1824" s="45" t="str">
        <f>IF(Table1[[#This Row],[Years old]]&gt;=55,"55+","54 and under")</f>
        <v>55+</v>
      </c>
      <c r="AB1824" s="45" t="str">
        <f>VLOOKUP(Table1[[#This Row],[Years old]],Lookups!$A$1:$C$101,2,FALSE)</f>
        <v>60 - 69</v>
      </c>
      <c r="AC1824" s="45" t="str">
        <f>VLOOKUP(Table1[[#This Row],[Years old]],Lookups!$A$1:$C$101,3,FALSE)</f>
        <v>65 - 69</v>
      </c>
      <c r="AD1824" s="45" t="str">
        <f>VLOOKUP(Table1[[#This Row],[Race]],Lookups!$E$2:$F$11,2,FALSE)</f>
        <v>White</v>
      </c>
      <c r="AE1824" s="45" t="str">
        <f>VLOOKUP(Table1[[#This Row],[Ethnicity]],Lookups!$H$2:$I$6,2,FALSE)</f>
        <v>Not Hispanic/Latino</v>
      </c>
      <c r="AF1824" s="45" t="str">
        <f>VLOOKUP(Table1[[#This Row],[Language]],Lookups!$K$2:$L$9,2,FALSE)</f>
        <v>English</v>
      </c>
      <c r="AG1824" s="46">
        <v>42005</v>
      </c>
      <c r="AH1824" s="46">
        <v>45657</v>
      </c>
      <c r="AI1824" s="46" t="str">
        <f>IF(Table1[[#This Row],[Colonoscopy Date]]="","",DATEVALUE(Table1[[#This Row],[Colonoscopy Date]]))</f>
        <v/>
      </c>
      <c r="AJ18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25" spans="1:36" x14ac:dyDescent="0.25">
      <c r="A1825">
        <v>13910</v>
      </c>
      <c r="B1825" t="s">
        <v>1624</v>
      </c>
      <c r="C1825" t="s">
        <v>20</v>
      </c>
      <c r="D1825" t="s">
        <v>21</v>
      </c>
      <c r="E1825" t="s">
        <v>22</v>
      </c>
      <c r="F1825" t="s">
        <v>36</v>
      </c>
      <c r="G1825" t="s">
        <v>3185</v>
      </c>
      <c r="H1825" t="s">
        <v>35</v>
      </c>
      <c r="I1825" s="36">
        <v>21709</v>
      </c>
      <c r="J1825" t="s">
        <v>2912</v>
      </c>
      <c r="K1825" t="s">
        <v>2930</v>
      </c>
      <c r="L1825" t="s">
        <v>25</v>
      </c>
      <c r="M1825" s="2">
        <v>45474</v>
      </c>
      <c r="N1825" t="s">
        <v>53</v>
      </c>
      <c r="O1825" t="s">
        <v>25</v>
      </c>
      <c r="P1825" t="s">
        <v>18</v>
      </c>
      <c r="Q1825" t="s">
        <v>18</v>
      </c>
      <c r="R1825" t="s">
        <v>18</v>
      </c>
      <c r="S1825" t="s">
        <v>807</v>
      </c>
      <c r="T1825" t="s">
        <v>27</v>
      </c>
      <c r="U1825" t="s">
        <v>18</v>
      </c>
      <c r="V1825" t="s">
        <v>18</v>
      </c>
      <c r="W1825" s="45" t="str">
        <f>IF(Table1[[#This Row],[Sex at Birth]]="F","Female","Male")</f>
        <v>Male</v>
      </c>
      <c r="X1825" s="43">
        <v>45657</v>
      </c>
      <c r="Y1825" s="44">
        <f>Table1[[#This Row],[Report cutoff date]]-Table1[[#This Row],[DOB]]</f>
        <v>23948</v>
      </c>
      <c r="Z1825" s="68">
        <f>ROUNDDOWN(Table1[[#This Row],[Days old - as of report cutoff date]]/365,0)</f>
        <v>65</v>
      </c>
      <c r="AA1825" s="45" t="str">
        <f>IF(Table1[[#This Row],[Years old]]&gt;=55,"55+","54 and under")</f>
        <v>55+</v>
      </c>
      <c r="AB1825" s="45" t="str">
        <f>VLOOKUP(Table1[[#This Row],[Years old]],Lookups!$A$1:$C$101,2,FALSE)</f>
        <v>60 - 69</v>
      </c>
      <c r="AC1825" s="45" t="str">
        <f>VLOOKUP(Table1[[#This Row],[Years old]],Lookups!$A$1:$C$101,3,FALSE)</f>
        <v>65 - 69</v>
      </c>
      <c r="AD1825" s="45" t="str">
        <f>VLOOKUP(Table1[[#This Row],[Race]],Lookups!$E$2:$F$11,2,FALSE)</f>
        <v>White</v>
      </c>
      <c r="AE1825" s="45" t="str">
        <f>VLOOKUP(Table1[[#This Row],[Ethnicity]],Lookups!$H$2:$I$6,2,FALSE)</f>
        <v>Not Hispanic/Latino</v>
      </c>
      <c r="AF1825" s="45" t="str">
        <f>VLOOKUP(Table1[[#This Row],[Language]],Lookups!$K$2:$L$9,2,FALSE)</f>
        <v>English</v>
      </c>
      <c r="AG1825" s="46">
        <v>42005</v>
      </c>
      <c r="AH1825" s="46">
        <v>45657</v>
      </c>
      <c r="AI1825" s="46" t="str">
        <f>IF(Table1[[#This Row],[Colonoscopy Date]]="","",DATEVALUE(Table1[[#This Row],[Colonoscopy Date]]))</f>
        <v/>
      </c>
      <c r="AJ18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26" spans="1:36" x14ac:dyDescent="0.25">
      <c r="A1826">
        <v>10499</v>
      </c>
      <c r="B1826" t="s">
        <v>1739</v>
      </c>
      <c r="C1826" t="s">
        <v>20</v>
      </c>
      <c r="D1826" t="s">
        <v>21</v>
      </c>
      <c r="E1826" t="s">
        <v>22</v>
      </c>
      <c r="F1826" t="s">
        <v>63</v>
      </c>
      <c r="G1826" t="s">
        <v>3273</v>
      </c>
      <c r="H1826" t="s">
        <v>35</v>
      </c>
      <c r="I1826" s="36">
        <v>21710</v>
      </c>
      <c r="J1826" t="s">
        <v>2906</v>
      </c>
      <c r="K1826" t="s">
        <v>2931</v>
      </c>
      <c r="L1826" t="s">
        <v>25</v>
      </c>
      <c r="M1826" s="2">
        <v>45533</v>
      </c>
      <c r="N1826" t="s">
        <v>53</v>
      </c>
      <c r="O1826" t="s">
        <v>25</v>
      </c>
      <c r="P1826" t="s">
        <v>18</v>
      </c>
      <c r="Q1826" t="s">
        <v>18</v>
      </c>
      <c r="R1826" t="s">
        <v>18</v>
      </c>
      <c r="S1826" t="s">
        <v>1366</v>
      </c>
      <c r="T1826" t="s">
        <v>27</v>
      </c>
      <c r="U1826" t="s">
        <v>18</v>
      </c>
      <c r="V1826" t="s">
        <v>18</v>
      </c>
      <c r="W1826" s="45" t="str">
        <f>IF(Table1[[#This Row],[Sex at Birth]]="F","Female","Male")</f>
        <v>Male</v>
      </c>
      <c r="X1826" s="43">
        <v>45657</v>
      </c>
      <c r="Y1826" s="44">
        <f>Table1[[#This Row],[Report cutoff date]]-Table1[[#This Row],[DOB]]</f>
        <v>23947</v>
      </c>
      <c r="Z1826" s="68">
        <f>ROUNDDOWN(Table1[[#This Row],[Days old - as of report cutoff date]]/365,0)</f>
        <v>65</v>
      </c>
      <c r="AA1826" s="45" t="str">
        <f>IF(Table1[[#This Row],[Years old]]&gt;=55,"55+","54 and under")</f>
        <v>55+</v>
      </c>
      <c r="AB1826" s="45" t="str">
        <f>VLOOKUP(Table1[[#This Row],[Years old]],Lookups!$A$1:$C$101,2,FALSE)</f>
        <v>60 - 69</v>
      </c>
      <c r="AC1826" s="45" t="str">
        <f>VLOOKUP(Table1[[#This Row],[Years old]],Lookups!$A$1:$C$101,3,FALSE)</f>
        <v>65 - 69</v>
      </c>
      <c r="AD1826" s="45" t="str">
        <f>VLOOKUP(Table1[[#This Row],[Race]],Lookups!$E$2:$F$11,2,FALSE)</f>
        <v>White</v>
      </c>
      <c r="AE1826" s="45" t="str">
        <f>VLOOKUP(Table1[[#This Row],[Ethnicity]],Lookups!$H$2:$I$6,2,FALSE)</f>
        <v>Not Hispanic/Latino</v>
      </c>
      <c r="AF1826" s="45" t="str">
        <f>VLOOKUP(Table1[[#This Row],[Language]],Lookups!$K$2:$L$9,2,FALSE)</f>
        <v>English</v>
      </c>
      <c r="AG1826" s="46">
        <v>42005</v>
      </c>
      <c r="AH1826" s="46">
        <v>45657</v>
      </c>
      <c r="AI1826" s="46" t="str">
        <f>IF(Table1[[#This Row],[Colonoscopy Date]]="","",DATEVALUE(Table1[[#This Row],[Colonoscopy Date]]))</f>
        <v/>
      </c>
      <c r="AJ18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27" spans="1:36" x14ac:dyDescent="0.25">
      <c r="A1827">
        <v>12961</v>
      </c>
      <c r="B1827" t="s">
        <v>2177</v>
      </c>
      <c r="C1827" t="s">
        <v>20</v>
      </c>
      <c r="D1827" t="s">
        <v>21</v>
      </c>
      <c r="E1827" t="s">
        <v>22</v>
      </c>
      <c r="F1827" t="s">
        <v>23</v>
      </c>
      <c r="G1827" t="s">
        <v>5098</v>
      </c>
      <c r="H1827" t="s">
        <v>24</v>
      </c>
      <c r="I1827" s="36">
        <v>21710</v>
      </c>
      <c r="J1827" t="s">
        <v>2906</v>
      </c>
      <c r="K1827" t="s">
        <v>2930</v>
      </c>
      <c r="L1827" t="s">
        <v>25</v>
      </c>
      <c r="M1827" s="2">
        <v>45322</v>
      </c>
      <c r="N1827" t="s">
        <v>25</v>
      </c>
      <c r="O1827" t="s">
        <v>25</v>
      </c>
      <c r="P1827" t="s">
        <v>18</v>
      </c>
      <c r="Q1827" t="s">
        <v>18</v>
      </c>
      <c r="R1827" t="s">
        <v>18</v>
      </c>
      <c r="S1827" t="s">
        <v>18</v>
      </c>
      <c r="T1827" t="s">
        <v>18</v>
      </c>
      <c r="U1827" t="s">
        <v>18</v>
      </c>
      <c r="V1827" t="s">
        <v>18</v>
      </c>
      <c r="W1827" s="45" t="str">
        <f>IF(Table1[[#This Row],[Sex at Birth]]="F","Female","Male")</f>
        <v>Female</v>
      </c>
      <c r="X1827" s="43">
        <v>45657</v>
      </c>
      <c r="Y1827" s="44">
        <f>Table1[[#This Row],[Report cutoff date]]-Table1[[#This Row],[DOB]]</f>
        <v>23947</v>
      </c>
      <c r="Z1827" s="68">
        <f>ROUNDDOWN(Table1[[#This Row],[Days old - as of report cutoff date]]/365,0)</f>
        <v>65</v>
      </c>
      <c r="AA1827" s="45" t="str">
        <f>IF(Table1[[#This Row],[Years old]]&gt;=55,"55+","54 and under")</f>
        <v>55+</v>
      </c>
      <c r="AB1827" s="45" t="str">
        <f>VLOOKUP(Table1[[#This Row],[Years old]],Lookups!$A$1:$C$101,2,FALSE)</f>
        <v>60 - 69</v>
      </c>
      <c r="AC1827" s="45" t="str">
        <f>VLOOKUP(Table1[[#This Row],[Years old]],Lookups!$A$1:$C$101,3,FALSE)</f>
        <v>65 - 69</v>
      </c>
      <c r="AD1827" s="45" t="str">
        <f>VLOOKUP(Table1[[#This Row],[Race]],Lookups!$E$2:$F$11,2,FALSE)</f>
        <v>White</v>
      </c>
      <c r="AE1827" s="45" t="str">
        <f>VLOOKUP(Table1[[#This Row],[Ethnicity]],Lookups!$H$2:$I$6,2,FALSE)</f>
        <v>Not Hispanic/Latino</v>
      </c>
      <c r="AF1827" s="45" t="str">
        <f>VLOOKUP(Table1[[#This Row],[Language]],Lookups!$K$2:$L$9,2,FALSE)</f>
        <v>English</v>
      </c>
      <c r="AG1827" s="46">
        <v>42005</v>
      </c>
      <c r="AH1827" s="46">
        <v>45657</v>
      </c>
      <c r="AI1827" s="46" t="str">
        <f>IF(Table1[[#This Row],[Colonoscopy Date]]="","",DATEVALUE(Table1[[#This Row],[Colonoscopy Date]]))</f>
        <v/>
      </c>
      <c r="AJ18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28" spans="1:36" x14ac:dyDescent="0.25">
      <c r="A1828">
        <v>14236</v>
      </c>
      <c r="B1828" t="s">
        <v>1824</v>
      </c>
      <c r="C1828" t="s">
        <v>20</v>
      </c>
      <c r="D1828" t="s">
        <v>21</v>
      </c>
      <c r="E1828" t="s">
        <v>22</v>
      </c>
      <c r="F1828" t="s">
        <v>30</v>
      </c>
      <c r="G1828" t="s">
        <v>5281</v>
      </c>
      <c r="H1828" t="s">
        <v>24</v>
      </c>
      <c r="I1828" s="36">
        <v>21710</v>
      </c>
      <c r="J1828" t="s">
        <v>2910</v>
      </c>
      <c r="K1828" t="s">
        <v>2930</v>
      </c>
      <c r="L1828" t="s">
        <v>25</v>
      </c>
      <c r="M1828" s="2">
        <v>45617</v>
      </c>
      <c r="N1828" t="s">
        <v>25</v>
      </c>
      <c r="O1828" t="s">
        <v>25</v>
      </c>
      <c r="P1828" t="s">
        <v>18</v>
      </c>
      <c r="Q1828" t="s">
        <v>18</v>
      </c>
      <c r="R1828" t="s">
        <v>18</v>
      </c>
      <c r="S1828" t="s">
        <v>18</v>
      </c>
      <c r="T1828" t="s">
        <v>18</v>
      </c>
      <c r="U1828" t="s">
        <v>18</v>
      </c>
      <c r="V1828" t="s">
        <v>18</v>
      </c>
      <c r="W1828" s="45" t="str">
        <f>IF(Table1[[#This Row],[Sex at Birth]]="F","Female","Male")</f>
        <v>Female</v>
      </c>
      <c r="X1828" s="43">
        <v>45657</v>
      </c>
      <c r="Y1828" s="44">
        <f>Table1[[#This Row],[Report cutoff date]]-Table1[[#This Row],[DOB]]</f>
        <v>23947</v>
      </c>
      <c r="Z1828" s="68">
        <f>ROUNDDOWN(Table1[[#This Row],[Days old - as of report cutoff date]]/365,0)</f>
        <v>65</v>
      </c>
      <c r="AA1828" s="45" t="str">
        <f>IF(Table1[[#This Row],[Years old]]&gt;=55,"55+","54 and under")</f>
        <v>55+</v>
      </c>
      <c r="AB1828" s="45" t="str">
        <f>VLOOKUP(Table1[[#This Row],[Years old]],Lookups!$A$1:$C$101,2,FALSE)</f>
        <v>60 - 69</v>
      </c>
      <c r="AC1828" s="45" t="str">
        <f>VLOOKUP(Table1[[#This Row],[Years old]],Lookups!$A$1:$C$101,3,FALSE)</f>
        <v>65 - 69</v>
      </c>
      <c r="AD1828" s="45" t="str">
        <f>VLOOKUP(Table1[[#This Row],[Race]],Lookups!$E$2:$F$11,2,FALSE)</f>
        <v>White</v>
      </c>
      <c r="AE1828" s="45" t="str">
        <f>VLOOKUP(Table1[[#This Row],[Ethnicity]],Lookups!$H$2:$I$6,2,FALSE)</f>
        <v>Not Hispanic/Latino</v>
      </c>
      <c r="AF1828" s="45" t="str">
        <f>VLOOKUP(Table1[[#This Row],[Language]],Lookups!$K$2:$L$9,2,FALSE)</f>
        <v>English</v>
      </c>
      <c r="AG1828" s="46">
        <v>42005</v>
      </c>
      <c r="AH1828" s="46">
        <v>45657</v>
      </c>
      <c r="AI1828" s="46" t="str">
        <f>IF(Table1[[#This Row],[Colonoscopy Date]]="","",DATEVALUE(Table1[[#This Row],[Colonoscopy Date]]))</f>
        <v/>
      </c>
      <c r="AJ18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29" spans="1:36" x14ac:dyDescent="0.25">
      <c r="A1829">
        <v>11135</v>
      </c>
      <c r="B1829" t="s">
        <v>1749</v>
      </c>
      <c r="C1829" t="s">
        <v>20</v>
      </c>
      <c r="D1829" t="s">
        <v>21</v>
      </c>
      <c r="E1829" t="s">
        <v>22</v>
      </c>
      <c r="F1829" t="s">
        <v>36</v>
      </c>
      <c r="G1829" t="s">
        <v>6737</v>
      </c>
      <c r="H1829" t="s">
        <v>24</v>
      </c>
      <c r="I1829" s="36">
        <v>21711</v>
      </c>
      <c r="J1829" t="s">
        <v>2914</v>
      </c>
      <c r="K1829" t="s">
        <v>2930</v>
      </c>
      <c r="L1829" t="s">
        <v>25</v>
      </c>
      <c r="M1829" s="2">
        <v>45443</v>
      </c>
      <c r="N1829" t="s">
        <v>53</v>
      </c>
      <c r="O1829" t="s">
        <v>25</v>
      </c>
      <c r="P1829" t="s">
        <v>779</v>
      </c>
      <c r="Q1829" t="s">
        <v>18</v>
      </c>
      <c r="R1829" t="s">
        <v>18</v>
      </c>
      <c r="S1829" t="s">
        <v>18</v>
      </c>
      <c r="T1829" t="s">
        <v>18</v>
      </c>
      <c r="U1829" t="s">
        <v>18</v>
      </c>
      <c r="V1829" t="s">
        <v>18</v>
      </c>
      <c r="W1829" s="45" t="str">
        <f>IF(Table1[[#This Row],[Sex at Birth]]="F","Female","Male")</f>
        <v>Female</v>
      </c>
      <c r="X1829" s="43">
        <v>45657</v>
      </c>
      <c r="Y1829" s="44">
        <f>Table1[[#This Row],[Report cutoff date]]-Table1[[#This Row],[DOB]]</f>
        <v>23946</v>
      </c>
      <c r="Z1829" s="68">
        <f>ROUNDDOWN(Table1[[#This Row],[Days old - as of report cutoff date]]/365,0)</f>
        <v>65</v>
      </c>
      <c r="AA1829" s="45" t="str">
        <f>IF(Table1[[#This Row],[Years old]]&gt;=55,"55+","54 and under")</f>
        <v>55+</v>
      </c>
      <c r="AB1829" s="45" t="str">
        <f>VLOOKUP(Table1[[#This Row],[Years old]],Lookups!$A$1:$C$101,2,FALSE)</f>
        <v>60 - 69</v>
      </c>
      <c r="AC1829" s="45" t="str">
        <f>VLOOKUP(Table1[[#This Row],[Years old]],Lookups!$A$1:$C$101,3,FALSE)</f>
        <v>65 - 69</v>
      </c>
      <c r="AD1829" s="45" t="str">
        <f>VLOOKUP(Table1[[#This Row],[Race]],Lookups!$E$2:$F$11,2,FALSE)</f>
        <v>White</v>
      </c>
      <c r="AE1829" s="45" t="str">
        <f>VLOOKUP(Table1[[#This Row],[Ethnicity]],Lookups!$H$2:$I$6,2,FALSE)</f>
        <v>Not Hispanic/Latino</v>
      </c>
      <c r="AF1829" s="45" t="str">
        <f>VLOOKUP(Table1[[#This Row],[Language]],Lookups!$K$2:$L$9,2,FALSE)</f>
        <v>English</v>
      </c>
      <c r="AG1829" s="46">
        <v>42005</v>
      </c>
      <c r="AH1829" s="46">
        <v>45657</v>
      </c>
      <c r="AI1829" s="46">
        <f>IF(Table1[[#This Row],[Colonoscopy Date]]="","",DATEVALUE(Table1[[#This Row],[Colonoscopy Date]]))</f>
        <v>44868</v>
      </c>
      <c r="AJ18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30" spans="1:36" x14ac:dyDescent="0.25">
      <c r="A1830">
        <v>14715</v>
      </c>
      <c r="B1830" t="s">
        <v>1582</v>
      </c>
      <c r="C1830" t="s">
        <v>20</v>
      </c>
      <c r="D1830" t="s">
        <v>21</v>
      </c>
      <c r="E1830" t="s">
        <v>22</v>
      </c>
      <c r="F1830" t="s">
        <v>39</v>
      </c>
      <c r="G1830" t="s">
        <v>4347</v>
      </c>
      <c r="H1830" t="s">
        <v>35</v>
      </c>
      <c r="I1830" s="36">
        <v>21712</v>
      </c>
      <c r="J1830" t="s">
        <v>2885</v>
      </c>
      <c r="K1830" t="s">
        <v>2930</v>
      </c>
      <c r="L1830" t="s">
        <v>25</v>
      </c>
      <c r="M1830" s="2">
        <v>45520</v>
      </c>
      <c r="N1830" t="s">
        <v>25</v>
      </c>
      <c r="O1830" t="s">
        <v>25</v>
      </c>
      <c r="P1830" t="s">
        <v>18</v>
      </c>
      <c r="Q1830" t="s">
        <v>18</v>
      </c>
      <c r="R1830" t="s">
        <v>18</v>
      </c>
      <c r="S1830" t="s">
        <v>18</v>
      </c>
      <c r="T1830" t="s">
        <v>18</v>
      </c>
      <c r="U1830" t="s">
        <v>18</v>
      </c>
      <c r="V1830" t="s">
        <v>18</v>
      </c>
      <c r="W1830" s="45" t="str">
        <f>IF(Table1[[#This Row],[Sex at Birth]]="F","Female","Male")</f>
        <v>Male</v>
      </c>
      <c r="X1830" s="43">
        <v>45657</v>
      </c>
      <c r="Y1830" s="44">
        <f>Table1[[#This Row],[Report cutoff date]]-Table1[[#This Row],[DOB]]</f>
        <v>23945</v>
      </c>
      <c r="Z1830" s="68">
        <f>ROUNDDOWN(Table1[[#This Row],[Days old - as of report cutoff date]]/365,0)</f>
        <v>65</v>
      </c>
      <c r="AA1830" s="45" t="str">
        <f>IF(Table1[[#This Row],[Years old]]&gt;=55,"55+","54 and under")</f>
        <v>55+</v>
      </c>
      <c r="AB1830" s="45" t="str">
        <f>VLOOKUP(Table1[[#This Row],[Years old]],Lookups!$A$1:$C$101,2,FALSE)</f>
        <v>60 - 69</v>
      </c>
      <c r="AC1830" s="45" t="str">
        <f>VLOOKUP(Table1[[#This Row],[Years old]],Lookups!$A$1:$C$101,3,FALSE)</f>
        <v>65 - 69</v>
      </c>
      <c r="AD1830" s="45" t="str">
        <f>VLOOKUP(Table1[[#This Row],[Race]],Lookups!$E$2:$F$11,2,FALSE)</f>
        <v>White</v>
      </c>
      <c r="AE1830" s="45" t="str">
        <f>VLOOKUP(Table1[[#This Row],[Ethnicity]],Lookups!$H$2:$I$6,2,FALSE)</f>
        <v>Not Hispanic/Latino</v>
      </c>
      <c r="AF1830" s="45" t="str">
        <f>VLOOKUP(Table1[[#This Row],[Language]],Lookups!$K$2:$L$9,2,FALSE)</f>
        <v>English</v>
      </c>
      <c r="AG1830" s="46">
        <v>42005</v>
      </c>
      <c r="AH1830" s="46">
        <v>45657</v>
      </c>
      <c r="AI1830" s="46" t="str">
        <f>IF(Table1[[#This Row],[Colonoscopy Date]]="","",DATEVALUE(Table1[[#This Row],[Colonoscopy Date]]))</f>
        <v/>
      </c>
      <c r="AJ18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31" spans="1:36" x14ac:dyDescent="0.25">
      <c r="A1831">
        <v>13344</v>
      </c>
      <c r="B1831" t="s">
        <v>2442</v>
      </c>
      <c r="C1831" t="s">
        <v>47</v>
      </c>
      <c r="D1831" t="s">
        <v>95</v>
      </c>
      <c r="E1831" t="s">
        <v>22</v>
      </c>
      <c r="F1831" t="s">
        <v>30</v>
      </c>
      <c r="G1831" t="s">
        <v>3555</v>
      </c>
      <c r="H1831" t="s">
        <v>35</v>
      </c>
      <c r="I1831" s="36">
        <v>21715</v>
      </c>
      <c r="J1831" t="s">
        <v>2910</v>
      </c>
      <c r="K1831" t="s">
        <v>2930</v>
      </c>
      <c r="L1831" t="s">
        <v>25</v>
      </c>
      <c r="M1831" s="2">
        <v>45622</v>
      </c>
      <c r="N1831" t="s">
        <v>25</v>
      </c>
      <c r="O1831" t="s">
        <v>25</v>
      </c>
      <c r="P1831" t="s">
        <v>18</v>
      </c>
      <c r="Q1831" t="s">
        <v>629</v>
      </c>
      <c r="R1831" t="s">
        <v>27</v>
      </c>
      <c r="S1831" t="s">
        <v>18</v>
      </c>
      <c r="T1831" t="s">
        <v>18</v>
      </c>
      <c r="U1831" t="s">
        <v>18</v>
      </c>
      <c r="V1831" t="s">
        <v>18</v>
      </c>
      <c r="W1831" s="45" t="str">
        <f>IF(Table1[[#This Row],[Sex at Birth]]="F","Female","Male")</f>
        <v>Male</v>
      </c>
      <c r="X1831" s="43">
        <v>45657</v>
      </c>
      <c r="Y1831" s="44">
        <f>Table1[[#This Row],[Report cutoff date]]-Table1[[#This Row],[DOB]]</f>
        <v>23942</v>
      </c>
      <c r="Z1831" s="68">
        <f>ROUNDDOWN(Table1[[#This Row],[Days old - as of report cutoff date]]/365,0)</f>
        <v>65</v>
      </c>
      <c r="AA1831" s="45" t="str">
        <f>IF(Table1[[#This Row],[Years old]]&gt;=55,"55+","54 and under")</f>
        <v>55+</v>
      </c>
      <c r="AB1831" s="45" t="str">
        <f>VLOOKUP(Table1[[#This Row],[Years old]],Lookups!$A$1:$C$101,2,FALSE)</f>
        <v>60 - 69</v>
      </c>
      <c r="AC1831" s="45" t="str">
        <f>VLOOKUP(Table1[[#This Row],[Years old]],Lookups!$A$1:$C$101,3,FALSE)</f>
        <v>65 - 69</v>
      </c>
      <c r="AD1831" s="45" t="str">
        <f>VLOOKUP(Table1[[#This Row],[Race]],Lookups!$E$2:$F$11,2,FALSE)</f>
        <v>Amer. Indian/ Alaska Native</v>
      </c>
      <c r="AE1831" s="45" t="str">
        <f>VLOOKUP(Table1[[#This Row],[Ethnicity]],Lookups!$H$2:$I$6,2,FALSE)</f>
        <v>Hispanic/Latino</v>
      </c>
      <c r="AF1831" s="45" t="str">
        <f>VLOOKUP(Table1[[#This Row],[Language]],Lookups!$K$2:$L$9,2,FALSE)</f>
        <v>English</v>
      </c>
      <c r="AG1831" s="46">
        <v>42005</v>
      </c>
      <c r="AH1831" s="46">
        <v>45657</v>
      </c>
      <c r="AI1831" s="46" t="str">
        <f>IF(Table1[[#This Row],[Colonoscopy Date]]="","",DATEVALUE(Table1[[#This Row],[Colonoscopy Date]]))</f>
        <v/>
      </c>
      <c r="AJ18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32" spans="1:36" x14ac:dyDescent="0.25">
      <c r="A1832">
        <v>12564</v>
      </c>
      <c r="B1832" t="s">
        <v>1572</v>
      </c>
      <c r="C1832" t="s">
        <v>20</v>
      </c>
      <c r="D1832" t="s">
        <v>21</v>
      </c>
      <c r="E1832" t="s">
        <v>22</v>
      </c>
      <c r="F1832" t="s">
        <v>100</v>
      </c>
      <c r="G1832" t="s">
        <v>7640</v>
      </c>
      <c r="H1832" t="s">
        <v>35</v>
      </c>
      <c r="I1832" s="36">
        <v>21717</v>
      </c>
      <c r="J1832" t="s">
        <v>2883</v>
      </c>
      <c r="K1832" t="s">
        <v>2936</v>
      </c>
      <c r="L1832" t="s">
        <v>25</v>
      </c>
      <c r="M1832" s="2">
        <v>45616</v>
      </c>
      <c r="N1832" t="s">
        <v>25</v>
      </c>
      <c r="O1832" t="s">
        <v>25</v>
      </c>
      <c r="P1832" t="s">
        <v>18</v>
      </c>
      <c r="Q1832" t="s">
        <v>18</v>
      </c>
      <c r="R1832" t="s">
        <v>18</v>
      </c>
      <c r="S1832" t="s">
        <v>18</v>
      </c>
      <c r="T1832" t="s">
        <v>18</v>
      </c>
      <c r="U1832" t="s">
        <v>18</v>
      </c>
      <c r="V1832" t="s">
        <v>18</v>
      </c>
      <c r="W1832" s="45" t="str">
        <f>IF(Table1[[#This Row],[Sex at Birth]]="F","Female","Male")</f>
        <v>Male</v>
      </c>
      <c r="X1832" s="43">
        <v>45657</v>
      </c>
      <c r="Y1832" s="44">
        <f>Table1[[#This Row],[Report cutoff date]]-Table1[[#This Row],[DOB]]</f>
        <v>23940</v>
      </c>
      <c r="Z1832" s="68">
        <f>ROUNDDOWN(Table1[[#This Row],[Days old - as of report cutoff date]]/365,0)</f>
        <v>65</v>
      </c>
      <c r="AA1832" s="45" t="str">
        <f>IF(Table1[[#This Row],[Years old]]&gt;=55,"55+","54 and under")</f>
        <v>55+</v>
      </c>
      <c r="AB1832" s="45" t="str">
        <f>VLOOKUP(Table1[[#This Row],[Years old]],Lookups!$A$1:$C$101,2,FALSE)</f>
        <v>60 - 69</v>
      </c>
      <c r="AC1832" s="45" t="str">
        <f>VLOOKUP(Table1[[#This Row],[Years old]],Lookups!$A$1:$C$101,3,FALSE)</f>
        <v>65 - 69</v>
      </c>
      <c r="AD1832" s="45" t="str">
        <f>VLOOKUP(Table1[[#This Row],[Race]],Lookups!$E$2:$F$11,2,FALSE)</f>
        <v>White</v>
      </c>
      <c r="AE1832" s="45" t="str">
        <f>VLOOKUP(Table1[[#This Row],[Ethnicity]],Lookups!$H$2:$I$6,2,FALSE)</f>
        <v>Not Hispanic/Latino</v>
      </c>
      <c r="AF1832" s="45" t="str">
        <f>VLOOKUP(Table1[[#This Row],[Language]],Lookups!$K$2:$L$9,2,FALSE)</f>
        <v>English</v>
      </c>
      <c r="AG1832" s="46">
        <v>42005</v>
      </c>
      <c r="AH1832" s="46">
        <v>45657</v>
      </c>
      <c r="AI1832" s="46" t="str">
        <f>IF(Table1[[#This Row],[Colonoscopy Date]]="","",DATEVALUE(Table1[[#This Row],[Colonoscopy Date]]))</f>
        <v/>
      </c>
      <c r="AJ18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33" spans="1:36" x14ac:dyDescent="0.25">
      <c r="A1833">
        <v>13003</v>
      </c>
      <c r="B1833" t="s">
        <v>1619</v>
      </c>
      <c r="C1833" t="s">
        <v>20</v>
      </c>
      <c r="D1833" t="s">
        <v>21</v>
      </c>
      <c r="E1833" t="s">
        <v>22</v>
      </c>
      <c r="F1833" t="s">
        <v>30</v>
      </c>
      <c r="G1833" t="s">
        <v>4312</v>
      </c>
      <c r="H1833" t="s">
        <v>24</v>
      </c>
      <c r="I1833" s="36">
        <v>21717</v>
      </c>
      <c r="J1833" t="s">
        <v>2885</v>
      </c>
      <c r="K1833" t="s">
        <v>2930</v>
      </c>
      <c r="L1833" t="s">
        <v>25</v>
      </c>
      <c r="M1833" s="2">
        <v>45621</v>
      </c>
      <c r="N1833" t="s">
        <v>25</v>
      </c>
      <c r="O1833" t="s">
        <v>25</v>
      </c>
      <c r="P1833" t="s">
        <v>18</v>
      </c>
      <c r="Q1833" t="s">
        <v>18</v>
      </c>
      <c r="R1833" t="s">
        <v>18</v>
      </c>
      <c r="S1833" t="s">
        <v>18</v>
      </c>
      <c r="T1833" t="s">
        <v>18</v>
      </c>
      <c r="U1833" t="s">
        <v>18</v>
      </c>
      <c r="V1833" t="s">
        <v>18</v>
      </c>
      <c r="W1833" s="45" t="str">
        <f>IF(Table1[[#This Row],[Sex at Birth]]="F","Female","Male")</f>
        <v>Female</v>
      </c>
      <c r="X1833" s="43">
        <v>45657</v>
      </c>
      <c r="Y1833" s="44">
        <f>Table1[[#This Row],[Report cutoff date]]-Table1[[#This Row],[DOB]]</f>
        <v>23940</v>
      </c>
      <c r="Z1833" s="68">
        <f>ROUNDDOWN(Table1[[#This Row],[Days old - as of report cutoff date]]/365,0)</f>
        <v>65</v>
      </c>
      <c r="AA1833" s="45" t="str">
        <f>IF(Table1[[#This Row],[Years old]]&gt;=55,"55+","54 and under")</f>
        <v>55+</v>
      </c>
      <c r="AB1833" s="45" t="str">
        <f>VLOOKUP(Table1[[#This Row],[Years old]],Lookups!$A$1:$C$101,2,FALSE)</f>
        <v>60 - 69</v>
      </c>
      <c r="AC1833" s="45" t="str">
        <f>VLOOKUP(Table1[[#This Row],[Years old]],Lookups!$A$1:$C$101,3,FALSE)</f>
        <v>65 - 69</v>
      </c>
      <c r="AD1833" s="45" t="str">
        <f>VLOOKUP(Table1[[#This Row],[Race]],Lookups!$E$2:$F$11,2,FALSE)</f>
        <v>White</v>
      </c>
      <c r="AE1833" s="45" t="str">
        <f>VLOOKUP(Table1[[#This Row],[Ethnicity]],Lookups!$H$2:$I$6,2,FALSE)</f>
        <v>Not Hispanic/Latino</v>
      </c>
      <c r="AF1833" s="45" t="str">
        <f>VLOOKUP(Table1[[#This Row],[Language]],Lookups!$K$2:$L$9,2,FALSE)</f>
        <v>English</v>
      </c>
      <c r="AG1833" s="46">
        <v>42005</v>
      </c>
      <c r="AH1833" s="46">
        <v>45657</v>
      </c>
      <c r="AI1833" s="46" t="str">
        <f>IF(Table1[[#This Row],[Colonoscopy Date]]="","",DATEVALUE(Table1[[#This Row],[Colonoscopy Date]]))</f>
        <v/>
      </c>
      <c r="AJ18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34" spans="1:36" x14ac:dyDescent="0.25">
      <c r="A1834">
        <v>13772</v>
      </c>
      <c r="B1834" t="s">
        <v>2535</v>
      </c>
      <c r="C1834" t="s">
        <v>20</v>
      </c>
      <c r="D1834" t="s">
        <v>21</v>
      </c>
      <c r="E1834" t="s">
        <v>22</v>
      </c>
      <c r="F1834" t="s">
        <v>23</v>
      </c>
      <c r="G1834" t="s">
        <v>7518</v>
      </c>
      <c r="H1834" t="s">
        <v>35</v>
      </c>
      <c r="I1834" s="36">
        <v>21721</v>
      </c>
      <c r="J1834" t="s">
        <v>2884</v>
      </c>
      <c r="K1834" t="s">
        <v>2936</v>
      </c>
      <c r="L1834" t="s">
        <v>25</v>
      </c>
      <c r="M1834" s="2">
        <v>45587</v>
      </c>
      <c r="N1834" t="s">
        <v>25</v>
      </c>
      <c r="O1834" t="s">
        <v>25</v>
      </c>
      <c r="P1834" t="s">
        <v>18</v>
      </c>
      <c r="Q1834" t="s">
        <v>18</v>
      </c>
      <c r="R1834" t="s">
        <v>18</v>
      </c>
      <c r="S1834" t="s">
        <v>18</v>
      </c>
      <c r="T1834" t="s">
        <v>18</v>
      </c>
      <c r="U1834" t="s">
        <v>18</v>
      </c>
      <c r="V1834" t="s">
        <v>18</v>
      </c>
      <c r="W1834" s="45" t="str">
        <f>IF(Table1[[#This Row],[Sex at Birth]]="F","Female","Male")</f>
        <v>Male</v>
      </c>
      <c r="X1834" s="43">
        <v>45657</v>
      </c>
      <c r="Y1834" s="44">
        <f>Table1[[#This Row],[Report cutoff date]]-Table1[[#This Row],[DOB]]</f>
        <v>23936</v>
      </c>
      <c r="Z1834" s="68">
        <f>ROUNDDOWN(Table1[[#This Row],[Days old - as of report cutoff date]]/365,0)</f>
        <v>65</v>
      </c>
      <c r="AA1834" s="45" t="str">
        <f>IF(Table1[[#This Row],[Years old]]&gt;=55,"55+","54 and under")</f>
        <v>55+</v>
      </c>
      <c r="AB1834" s="45" t="str">
        <f>VLOOKUP(Table1[[#This Row],[Years old]],Lookups!$A$1:$C$101,2,FALSE)</f>
        <v>60 - 69</v>
      </c>
      <c r="AC1834" s="45" t="str">
        <f>VLOOKUP(Table1[[#This Row],[Years old]],Lookups!$A$1:$C$101,3,FALSE)</f>
        <v>65 - 69</v>
      </c>
      <c r="AD1834" s="45" t="str">
        <f>VLOOKUP(Table1[[#This Row],[Race]],Lookups!$E$2:$F$11,2,FALSE)</f>
        <v>White</v>
      </c>
      <c r="AE1834" s="45" t="str">
        <f>VLOOKUP(Table1[[#This Row],[Ethnicity]],Lookups!$H$2:$I$6,2,FALSE)</f>
        <v>Not Hispanic/Latino</v>
      </c>
      <c r="AF1834" s="45" t="str">
        <f>VLOOKUP(Table1[[#This Row],[Language]],Lookups!$K$2:$L$9,2,FALSE)</f>
        <v>English</v>
      </c>
      <c r="AG1834" s="46">
        <v>42005</v>
      </c>
      <c r="AH1834" s="46">
        <v>45657</v>
      </c>
      <c r="AI1834" s="46" t="str">
        <f>IF(Table1[[#This Row],[Colonoscopy Date]]="","",DATEVALUE(Table1[[#This Row],[Colonoscopy Date]]))</f>
        <v/>
      </c>
      <c r="AJ18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35" spans="1:36" x14ac:dyDescent="0.25">
      <c r="A1835">
        <v>13432</v>
      </c>
      <c r="B1835" t="s">
        <v>1742</v>
      </c>
      <c r="C1835" t="s">
        <v>20</v>
      </c>
      <c r="D1835" t="s">
        <v>21</v>
      </c>
      <c r="E1835" t="s">
        <v>22</v>
      </c>
      <c r="F1835" t="s">
        <v>67</v>
      </c>
      <c r="G1835" t="s">
        <v>8053</v>
      </c>
      <c r="H1835" t="s">
        <v>35</v>
      </c>
      <c r="I1835" s="36">
        <v>21729</v>
      </c>
      <c r="J1835" t="s">
        <v>2914</v>
      </c>
      <c r="K1835" t="s">
        <v>2936</v>
      </c>
      <c r="L1835" t="s">
        <v>25</v>
      </c>
      <c r="M1835" s="2">
        <v>45643</v>
      </c>
      <c r="N1835" t="s">
        <v>25</v>
      </c>
      <c r="O1835" t="s">
        <v>25</v>
      </c>
      <c r="P1835" t="s">
        <v>18</v>
      </c>
      <c r="Q1835" t="s">
        <v>18</v>
      </c>
      <c r="R1835" t="s">
        <v>18</v>
      </c>
      <c r="S1835" t="s">
        <v>18</v>
      </c>
      <c r="T1835" t="s">
        <v>18</v>
      </c>
      <c r="U1835" t="s">
        <v>18</v>
      </c>
      <c r="V1835" t="s">
        <v>18</v>
      </c>
      <c r="W1835" s="45" t="str">
        <f>IF(Table1[[#This Row],[Sex at Birth]]="F","Female","Male")</f>
        <v>Male</v>
      </c>
      <c r="X1835" s="43">
        <v>45657</v>
      </c>
      <c r="Y1835" s="44">
        <f>Table1[[#This Row],[Report cutoff date]]-Table1[[#This Row],[DOB]]</f>
        <v>23928</v>
      </c>
      <c r="Z1835" s="68">
        <f>ROUNDDOWN(Table1[[#This Row],[Days old - as of report cutoff date]]/365,0)</f>
        <v>65</v>
      </c>
      <c r="AA1835" s="45" t="str">
        <f>IF(Table1[[#This Row],[Years old]]&gt;=55,"55+","54 and under")</f>
        <v>55+</v>
      </c>
      <c r="AB1835" s="45" t="str">
        <f>VLOOKUP(Table1[[#This Row],[Years old]],Lookups!$A$1:$C$101,2,FALSE)</f>
        <v>60 - 69</v>
      </c>
      <c r="AC1835" s="45" t="str">
        <f>VLOOKUP(Table1[[#This Row],[Years old]],Lookups!$A$1:$C$101,3,FALSE)</f>
        <v>65 - 69</v>
      </c>
      <c r="AD1835" s="45" t="str">
        <f>VLOOKUP(Table1[[#This Row],[Race]],Lookups!$E$2:$F$11,2,FALSE)</f>
        <v>White</v>
      </c>
      <c r="AE1835" s="45" t="str">
        <f>VLOOKUP(Table1[[#This Row],[Ethnicity]],Lookups!$H$2:$I$6,2,FALSE)</f>
        <v>Not Hispanic/Latino</v>
      </c>
      <c r="AF1835" s="45" t="str">
        <f>VLOOKUP(Table1[[#This Row],[Language]],Lookups!$K$2:$L$9,2,FALSE)</f>
        <v>English</v>
      </c>
      <c r="AG1835" s="46">
        <v>42005</v>
      </c>
      <c r="AH1835" s="46">
        <v>45657</v>
      </c>
      <c r="AI1835" s="46" t="str">
        <f>IF(Table1[[#This Row],[Colonoscopy Date]]="","",DATEVALUE(Table1[[#This Row],[Colonoscopy Date]]))</f>
        <v/>
      </c>
      <c r="AJ18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36" spans="1:36" x14ac:dyDescent="0.25">
      <c r="A1836">
        <v>13899</v>
      </c>
      <c r="B1836" t="s">
        <v>1578</v>
      </c>
      <c r="C1836" t="s">
        <v>20</v>
      </c>
      <c r="D1836" t="s">
        <v>21</v>
      </c>
      <c r="E1836" t="s">
        <v>22</v>
      </c>
      <c r="F1836" t="s">
        <v>30</v>
      </c>
      <c r="G1836" t="s">
        <v>4233</v>
      </c>
      <c r="H1836" t="s">
        <v>24</v>
      </c>
      <c r="I1836" s="36">
        <v>21730</v>
      </c>
      <c r="J1836" t="s">
        <v>2884</v>
      </c>
      <c r="K1836" t="s">
        <v>2930</v>
      </c>
      <c r="L1836" t="s">
        <v>25</v>
      </c>
      <c r="M1836" s="2">
        <v>45552</v>
      </c>
      <c r="N1836" t="s">
        <v>25</v>
      </c>
      <c r="O1836" t="s">
        <v>25</v>
      </c>
      <c r="P1836" t="s">
        <v>18</v>
      </c>
      <c r="Q1836" t="s">
        <v>18</v>
      </c>
      <c r="R1836" t="s">
        <v>18</v>
      </c>
      <c r="S1836" t="s">
        <v>18</v>
      </c>
      <c r="T1836" t="s">
        <v>18</v>
      </c>
      <c r="U1836" t="s">
        <v>18</v>
      </c>
      <c r="V1836" t="s">
        <v>18</v>
      </c>
      <c r="W1836" s="45" t="str">
        <f>IF(Table1[[#This Row],[Sex at Birth]]="F","Female","Male")</f>
        <v>Female</v>
      </c>
      <c r="X1836" s="43">
        <v>45657</v>
      </c>
      <c r="Y1836" s="44">
        <f>Table1[[#This Row],[Report cutoff date]]-Table1[[#This Row],[DOB]]</f>
        <v>23927</v>
      </c>
      <c r="Z1836" s="68">
        <f>ROUNDDOWN(Table1[[#This Row],[Days old - as of report cutoff date]]/365,0)</f>
        <v>65</v>
      </c>
      <c r="AA1836" s="45" t="str">
        <f>IF(Table1[[#This Row],[Years old]]&gt;=55,"55+","54 and under")</f>
        <v>55+</v>
      </c>
      <c r="AB1836" s="45" t="str">
        <f>VLOOKUP(Table1[[#This Row],[Years old]],Lookups!$A$1:$C$101,2,FALSE)</f>
        <v>60 - 69</v>
      </c>
      <c r="AC1836" s="45" t="str">
        <f>VLOOKUP(Table1[[#This Row],[Years old]],Lookups!$A$1:$C$101,3,FALSE)</f>
        <v>65 - 69</v>
      </c>
      <c r="AD1836" s="45" t="str">
        <f>VLOOKUP(Table1[[#This Row],[Race]],Lookups!$E$2:$F$11,2,FALSE)</f>
        <v>White</v>
      </c>
      <c r="AE1836" s="45" t="str">
        <f>VLOOKUP(Table1[[#This Row],[Ethnicity]],Lookups!$H$2:$I$6,2,FALSE)</f>
        <v>Not Hispanic/Latino</v>
      </c>
      <c r="AF1836" s="45" t="str">
        <f>VLOOKUP(Table1[[#This Row],[Language]],Lookups!$K$2:$L$9,2,FALSE)</f>
        <v>English</v>
      </c>
      <c r="AG1836" s="46">
        <v>42005</v>
      </c>
      <c r="AH1836" s="46">
        <v>45657</v>
      </c>
      <c r="AI1836" s="46" t="str">
        <f>IF(Table1[[#This Row],[Colonoscopy Date]]="","",DATEVALUE(Table1[[#This Row],[Colonoscopy Date]]))</f>
        <v/>
      </c>
      <c r="AJ18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37" spans="1:36" x14ac:dyDescent="0.25">
      <c r="A1837">
        <v>13521</v>
      </c>
      <c r="B1837" t="s">
        <v>2655</v>
      </c>
      <c r="C1837" t="s">
        <v>20</v>
      </c>
      <c r="D1837" t="s">
        <v>21</v>
      </c>
      <c r="E1837" t="s">
        <v>22</v>
      </c>
      <c r="F1837" t="s">
        <v>132</v>
      </c>
      <c r="G1837" t="s">
        <v>4723</v>
      </c>
      <c r="H1837" t="s">
        <v>24</v>
      </c>
      <c r="I1837" s="36">
        <v>21732</v>
      </c>
      <c r="J1837" t="s">
        <v>2883</v>
      </c>
      <c r="K1837" t="s">
        <v>2930</v>
      </c>
      <c r="L1837" t="s">
        <v>25</v>
      </c>
      <c r="M1837" s="2">
        <v>45653</v>
      </c>
      <c r="N1837" t="s">
        <v>25</v>
      </c>
      <c r="O1837" t="s">
        <v>25</v>
      </c>
      <c r="P1837" t="s">
        <v>18</v>
      </c>
      <c r="Q1837" t="s">
        <v>18</v>
      </c>
      <c r="R1837" t="s">
        <v>18</v>
      </c>
      <c r="S1837" t="s">
        <v>18</v>
      </c>
      <c r="T1837" t="s">
        <v>18</v>
      </c>
      <c r="U1837" t="s">
        <v>18</v>
      </c>
      <c r="V1837" t="s">
        <v>18</v>
      </c>
      <c r="W1837" s="45" t="str">
        <f>IF(Table1[[#This Row],[Sex at Birth]]="F","Female","Male")</f>
        <v>Female</v>
      </c>
      <c r="X1837" s="43">
        <v>45657</v>
      </c>
      <c r="Y1837" s="44">
        <f>Table1[[#This Row],[Report cutoff date]]-Table1[[#This Row],[DOB]]</f>
        <v>23925</v>
      </c>
      <c r="Z1837" s="68">
        <f>ROUNDDOWN(Table1[[#This Row],[Days old - as of report cutoff date]]/365,0)</f>
        <v>65</v>
      </c>
      <c r="AA1837" s="45" t="str">
        <f>IF(Table1[[#This Row],[Years old]]&gt;=55,"55+","54 and under")</f>
        <v>55+</v>
      </c>
      <c r="AB1837" s="45" t="str">
        <f>VLOOKUP(Table1[[#This Row],[Years old]],Lookups!$A$1:$C$101,2,FALSE)</f>
        <v>60 - 69</v>
      </c>
      <c r="AC1837" s="45" t="str">
        <f>VLOOKUP(Table1[[#This Row],[Years old]],Lookups!$A$1:$C$101,3,FALSE)</f>
        <v>65 - 69</v>
      </c>
      <c r="AD1837" s="45" t="str">
        <f>VLOOKUP(Table1[[#This Row],[Race]],Lookups!$E$2:$F$11,2,FALSE)</f>
        <v>White</v>
      </c>
      <c r="AE1837" s="45" t="str">
        <f>VLOOKUP(Table1[[#This Row],[Ethnicity]],Lookups!$H$2:$I$6,2,FALSE)</f>
        <v>Not Hispanic/Latino</v>
      </c>
      <c r="AF1837" s="45" t="str">
        <f>VLOOKUP(Table1[[#This Row],[Language]],Lookups!$K$2:$L$9,2,FALSE)</f>
        <v>English</v>
      </c>
      <c r="AG1837" s="46">
        <v>42005</v>
      </c>
      <c r="AH1837" s="46">
        <v>45657</v>
      </c>
      <c r="AI1837" s="46" t="str">
        <f>IF(Table1[[#This Row],[Colonoscopy Date]]="","",DATEVALUE(Table1[[#This Row],[Colonoscopy Date]]))</f>
        <v/>
      </c>
      <c r="AJ18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38" spans="1:36" x14ac:dyDescent="0.25">
      <c r="A1838">
        <v>13673</v>
      </c>
      <c r="B1838" t="s">
        <v>1578</v>
      </c>
      <c r="C1838" t="s">
        <v>20</v>
      </c>
      <c r="D1838" t="s">
        <v>21</v>
      </c>
      <c r="E1838" t="s">
        <v>22</v>
      </c>
      <c r="F1838" t="s">
        <v>32</v>
      </c>
      <c r="G1838" t="s">
        <v>5139</v>
      </c>
      <c r="H1838" t="s">
        <v>35</v>
      </c>
      <c r="I1838" s="36">
        <v>21732</v>
      </c>
      <c r="J1838" t="s">
        <v>2906</v>
      </c>
      <c r="K1838" t="s">
        <v>2930</v>
      </c>
      <c r="L1838" t="s">
        <v>25</v>
      </c>
      <c r="M1838" s="2">
        <v>45370</v>
      </c>
      <c r="N1838" t="s">
        <v>25</v>
      </c>
      <c r="O1838" t="s">
        <v>25</v>
      </c>
      <c r="P1838" t="s">
        <v>18</v>
      </c>
      <c r="Q1838" t="s">
        <v>18</v>
      </c>
      <c r="R1838" t="s">
        <v>18</v>
      </c>
      <c r="S1838" t="s">
        <v>18</v>
      </c>
      <c r="T1838" t="s">
        <v>18</v>
      </c>
      <c r="U1838" t="s">
        <v>18</v>
      </c>
      <c r="V1838" t="s">
        <v>18</v>
      </c>
      <c r="W1838" s="45" t="str">
        <f>IF(Table1[[#This Row],[Sex at Birth]]="F","Female","Male")</f>
        <v>Male</v>
      </c>
      <c r="X1838" s="43">
        <v>45657</v>
      </c>
      <c r="Y1838" s="44">
        <f>Table1[[#This Row],[Report cutoff date]]-Table1[[#This Row],[DOB]]</f>
        <v>23925</v>
      </c>
      <c r="Z1838" s="68">
        <f>ROUNDDOWN(Table1[[#This Row],[Days old - as of report cutoff date]]/365,0)</f>
        <v>65</v>
      </c>
      <c r="AA1838" s="45" t="str">
        <f>IF(Table1[[#This Row],[Years old]]&gt;=55,"55+","54 and under")</f>
        <v>55+</v>
      </c>
      <c r="AB1838" s="45" t="str">
        <f>VLOOKUP(Table1[[#This Row],[Years old]],Lookups!$A$1:$C$101,2,FALSE)</f>
        <v>60 - 69</v>
      </c>
      <c r="AC1838" s="45" t="str">
        <f>VLOOKUP(Table1[[#This Row],[Years old]],Lookups!$A$1:$C$101,3,FALSE)</f>
        <v>65 - 69</v>
      </c>
      <c r="AD1838" s="45" t="str">
        <f>VLOOKUP(Table1[[#This Row],[Race]],Lookups!$E$2:$F$11,2,FALSE)</f>
        <v>White</v>
      </c>
      <c r="AE1838" s="45" t="str">
        <f>VLOOKUP(Table1[[#This Row],[Ethnicity]],Lookups!$H$2:$I$6,2,FALSE)</f>
        <v>Not Hispanic/Latino</v>
      </c>
      <c r="AF1838" s="45" t="str">
        <f>VLOOKUP(Table1[[#This Row],[Language]],Lookups!$K$2:$L$9,2,FALSE)</f>
        <v>English</v>
      </c>
      <c r="AG1838" s="46">
        <v>42005</v>
      </c>
      <c r="AH1838" s="46">
        <v>45657</v>
      </c>
      <c r="AI1838" s="46" t="str">
        <f>IF(Table1[[#This Row],[Colonoscopy Date]]="","",DATEVALUE(Table1[[#This Row],[Colonoscopy Date]]))</f>
        <v/>
      </c>
      <c r="AJ18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39" spans="1:36" x14ac:dyDescent="0.25">
      <c r="A1839">
        <v>13430</v>
      </c>
      <c r="B1839" t="s">
        <v>1930</v>
      </c>
      <c r="C1839" t="s">
        <v>20</v>
      </c>
      <c r="D1839" t="s">
        <v>21</v>
      </c>
      <c r="E1839" t="s">
        <v>22</v>
      </c>
      <c r="F1839" t="s">
        <v>30</v>
      </c>
      <c r="G1839" t="s">
        <v>4787</v>
      </c>
      <c r="H1839" t="s">
        <v>24</v>
      </c>
      <c r="I1839" s="36">
        <v>21734</v>
      </c>
      <c r="J1839" t="s">
        <v>2891</v>
      </c>
      <c r="K1839" t="s">
        <v>2930</v>
      </c>
      <c r="L1839" t="s">
        <v>25</v>
      </c>
      <c r="M1839" s="2">
        <v>45503</v>
      </c>
      <c r="N1839" t="s">
        <v>25</v>
      </c>
      <c r="O1839" t="s">
        <v>25</v>
      </c>
      <c r="P1839" t="s">
        <v>18</v>
      </c>
      <c r="Q1839" t="s">
        <v>18</v>
      </c>
      <c r="R1839" t="s">
        <v>18</v>
      </c>
      <c r="S1839" t="s">
        <v>18</v>
      </c>
      <c r="T1839" t="s">
        <v>18</v>
      </c>
      <c r="U1839" t="s">
        <v>18</v>
      </c>
      <c r="V1839" t="s">
        <v>18</v>
      </c>
      <c r="W1839" s="45" t="str">
        <f>IF(Table1[[#This Row],[Sex at Birth]]="F","Female","Male")</f>
        <v>Female</v>
      </c>
      <c r="X1839" s="43">
        <v>45657</v>
      </c>
      <c r="Y1839" s="44">
        <f>Table1[[#This Row],[Report cutoff date]]-Table1[[#This Row],[DOB]]</f>
        <v>23923</v>
      </c>
      <c r="Z1839" s="68">
        <f>ROUNDDOWN(Table1[[#This Row],[Days old - as of report cutoff date]]/365,0)</f>
        <v>65</v>
      </c>
      <c r="AA1839" s="45" t="str">
        <f>IF(Table1[[#This Row],[Years old]]&gt;=55,"55+","54 and under")</f>
        <v>55+</v>
      </c>
      <c r="AB1839" s="45" t="str">
        <f>VLOOKUP(Table1[[#This Row],[Years old]],Lookups!$A$1:$C$101,2,FALSE)</f>
        <v>60 - 69</v>
      </c>
      <c r="AC1839" s="45" t="str">
        <f>VLOOKUP(Table1[[#This Row],[Years old]],Lookups!$A$1:$C$101,3,FALSE)</f>
        <v>65 - 69</v>
      </c>
      <c r="AD1839" s="45" t="str">
        <f>VLOOKUP(Table1[[#This Row],[Race]],Lookups!$E$2:$F$11,2,FALSE)</f>
        <v>White</v>
      </c>
      <c r="AE1839" s="45" t="str">
        <f>VLOOKUP(Table1[[#This Row],[Ethnicity]],Lookups!$H$2:$I$6,2,FALSE)</f>
        <v>Not Hispanic/Latino</v>
      </c>
      <c r="AF1839" s="45" t="str">
        <f>VLOOKUP(Table1[[#This Row],[Language]],Lookups!$K$2:$L$9,2,FALSE)</f>
        <v>English</v>
      </c>
      <c r="AG1839" s="46">
        <v>42005</v>
      </c>
      <c r="AH1839" s="46">
        <v>45657</v>
      </c>
      <c r="AI1839" s="46" t="str">
        <f>IF(Table1[[#This Row],[Colonoscopy Date]]="","",DATEVALUE(Table1[[#This Row],[Colonoscopy Date]]))</f>
        <v/>
      </c>
      <c r="AJ18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40" spans="1:36" x14ac:dyDescent="0.25">
      <c r="A1840">
        <v>13462</v>
      </c>
      <c r="B1840" t="s">
        <v>1579</v>
      </c>
      <c r="C1840" t="s">
        <v>20</v>
      </c>
      <c r="D1840" t="s">
        <v>21</v>
      </c>
      <c r="E1840" t="s">
        <v>22</v>
      </c>
      <c r="F1840" t="s">
        <v>30</v>
      </c>
      <c r="G1840" t="s">
        <v>3005</v>
      </c>
      <c r="H1840" t="s">
        <v>24</v>
      </c>
      <c r="I1840" s="36">
        <v>21734</v>
      </c>
      <c r="J1840" t="s">
        <v>2906</v>
      </c>
      <c r="K1840" t="s">
        <v>2931</v>
      </c>
      <c r="L1840" t="s">
        <v>25</v>
      </c>
      <c r="M1840" s="2">
        <v>45294</v>
      </c>
      <c r="N1840" t="s">
        <v>25</v>
      </c>
      <c r="O1840" t="s">
        <v>25</v>
      </c>
      <c r="P1840" t="s">
        <v>18</v>
      </c>
      <c r="Q1840" t="s">
        <v>18</v>
      </c>
      <c r="R1840" t="s">
        <v>18</v>
      </c>
      <c r="S1840" t="s">
        <v>423</v>
      </c>
      <c r="T1840" t="s">
        <v>87</v>
      </c>
      <c r="U1840" t="s">
        <v>18</v>
      </c>
      <c r="V1840" t="s">
        <v>18</v>
      </c>
      <c r="W1840" s="45" t="str">
        <f>IF(Table1[[#This Row],[Sex at Birth]]="F","Female","Male")</f>
        <v>Female</v>
      </c>
      <c r="X1840" s="43">
        <v>45657</v>
      </c>
      <c r="Y1840" s="44">
        <f>Table1[[#This Row],[Report cutoff date]]-Table1[[#This Row],[DOB]]</f>
        <v>23923</v>
      </c>
      <c r="Z1840" s="68">
        <f>ROUNDDOWN(Table1[[#This Row],[Days old - as of report cutoff date]]/365,0)</f>
        <v>65</v>
      </c>
      <c r="AA1840" s="45" t="str">
        <f>IF(Table1[[#This Row],[Years old]]&gt;=55,"55+","54 and under")</f>
        <v>55+</v>
      </c>
      <c r="AB1840" s="45" t="str">
        <f>VLOOKUP(Table1[[#This Row],[Years old]],Lookups!$A$1:$C$101,2,FALSE)</f>
        <v>60 - 69</v>
      </c>
      <c r="AC1840" s="45" t="str">
        <f>VLOOKUP(Table1[[#This Row],[Years old]],Lookups!$A$1:$C$101,3,FALSE)</f>
        <v>65 - 69</v>
      </c>
      <c r="AD1840" s="45" t="str">
        <f>VLOOKUP(Table1[[#This Row],[Race]],Lookups!$E$2:$F$11,2,FALSE)</f>
        <v>White</v>
      </c>
      <c r="AE1840" s="45" t="str">
        <f>VLOOKUP(Table1[[#This Row],[Ethnicity]],Lookups!$H$2:$I$6,2,FALSE)</f>
        <v>Not Hispanic/Latino</v>
      </c>
      <c r="AF1840" s="45" t="str">
        <f>VLOOKUP(Table1[[#This Row],[Language]],Lookups!$K$2:$L$9,2,FALSE)</f>
        <v>English</v>
      </c>
      <c r="AG1840" s="46">
        <v>42005</v>
      </c>
      <c r="AH1840" s="46">
        <v>45657</v>
      </c>
      <c r="AI1840" s="46" t="str">
        <f>IF(Table1[[#This Row],[Colonoscopy Date]]="","",DATEVALUE(Table1[[#This Row],[Colonoscopy Date]]))</f>
        <v/>
      </c>
      <c r="AJ18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41" spans="1:36" x14ac:dyDescent="0.25">
      <c r="A1841">
        <v>13160</v>
      </c>
      <c r="B1841" t="s">
        <v>2060</v>
      </c>
      <c r="C1841" t="s">
        <v>20</v>
      </c>
      <c r="D1841" t="s">
        <v>21</v>
      </c>
      <c r="E1841" t="s">
        <v>22</v>
      </c>
      <c r="F1841" t="s">
        <v>36</v>
      </c>
      <c r="G1841" t="s">
        <v>4194</v>
      </c>
      <c r="H1841" t="s">
        <v>35</v>
      </c>
      <c r="I1841" s="36">
        <v>21735</v>
      </c>
      <c r="J1841" t="s">
        <v>2884</v>
      </c>
      <c r="K1841" t="s">
        <v>2930</v>
      </c>
      <c r="L1841" t="s">
        <v>25</v>
      </c>
      <c r="M1841" s="2">
        <v>45657</v>
      </c>
      <c r="N1841" t="s">
        <v>25</v>
      </c>
      <c r="O1841" t="s">
        <v>25</v>
      </c>
      <c r="P1841" t="s">
        <v>18</v>
      </c>
      <c r="Q1841" t="s">
        <v>18</v>
      </c>
      <c r="R1841" t="s">
        <v>18</v>
      </c>
      <c r="S1841" t="s">
        <v>18</v>
      </c>
      <c r="T1841" t="s">
        <v>18</v>
      </c>
      <c r="U1841" t="s">
        <v>18</v>
      </c>
      <c r="V1841" t="s">
        <v>18</v>
      </c>
      <c r="W1841" s="45" t="str">
        <f>IF(Table1[[#This Row],[Sex at Birth]]="F","Female","Male")</f>
        <v>Male</v>
      </c>
      <c r="X1841" s="43">
        <v>45657</v>
      </c>
      <c r="Y1841" s="44">
        <f>Table1[[#This Row],[Report cutoff date]]-Table1[[#This Row],[DOB]]</f>
        <v>23922</v>
      </c>
      <c r="Z1841" s="68">
        <f>ROUNDDOWN(Table1[[#This Row],[Days old - as of report cutoff date]]/365,0)</f>
        <v>65</v>
      </c>
      <c r="AA1841" s="45" t="str">
        <f>IF(Table1[[#This Row],[Years old]]&gt;=55,"55+","54 and under")</f>
        <v>55+</v>
      </c>
      <c r="AB1841" s="45" t="str">
        <f>VLOOKUP(Table1[[#This Row],[Years old]],Lookups!$A$1:$C$101,2,FALSE)</f>
        <v>60 - 69</v>
      </c>
      <c r="AC1841" s="45" t="str">
        <f>VLOOKUP(Table1[[#This Row],[Years old]],Lookups!$A$1:$C$101,3,FALSE)</f>
        <v>65 - 69</v>
      </c>
      <c r="AD1841" s="45" t="str">
        <f>VLOOKUP(Table1[[#This Row],[Race]],Lookups!$E$2:$F$11,2,FALSE)</f>
        <v>White</v>
      </c>
      <c r="AE1841" s="45" t="str">
        <f>VLOOKUP(Table1[[#This Row],[Ethnicity]],Lookups!$H$2:$I$6,2,FALSE)</f>
        <v>Not Hispanic/Latino</v>
      </c>
      <c r="AF1841" s="45" t="str">
        <f>VLOOKUP(Table1[[#This Row],[Language]],Lookups!$K$2:$L$9,2,FALSE)</f>
        <v>English</v>
      </c>
      <c r="AG1841" s="46">
        <v>42005</v>
      </c>
      <c r="AH1841" s="46">
        <v>45657</v>
      </c>
      <c r="AI1841" s="46" t="str">
        <f>IF(Table1[[#This Row],[Colonoscopy Date]]="","",DATEVALUE(Table1[[#This Row],[Colonoscopy Date]]))</f>
        <v/>
      </c>
      <c r="AJ18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42" spans="1:36" x14ac:dyDescent="0.25">
      <c r="A1842">
        <v>11475</v>
      </c>
      <c r="B1842" t="s">
        <v>1876</v>
      </c>
      <c r="C1842" t="s">
        <v>20</v>
      </c>
      <c r="D1842" t="s">
        <v>21</v>
      </c>
      <c r="E1842" t="s">
        <v>22</v>
      </c>
      <c r="F1842" t="s">
        <v>30</v>
      </c>
      <c r="G1842" t="s">
        <v>5965</v>
      </c>
      <c r="H1842" t="s">
        <v>24</v>
      </c>
      <c r="I1842" s="36">
        <v>21736</v>
      </c>
      <c r="J1842" t="s">
        <v>2913</v>
      </c>
      <c r="K1842" t="s">
        <v>2930</v>
      </c>
      <c r="L1842" t="s">
        <v>25</v>
      </c>
      <c r="M1842" s="2">
        <v>45621</v>
      </c>
      <c r="N1842" t="s">
        <v>25</v>
      </c>
      <c r="O1842" t="s">
        <v>25</v>
      </c>
      <c r="P1842" t="s">
        <v>18</v>
      </c>
      <c r="Q1842" t="s">
        <v>18</v>
      </c>
      <c r="R1842" t="s">
        <v>18</v>
      </c>
      <c r="S1842" t="s">
        <v>18</v>
      </c>
      <c r="T1842" t="s">
        <v>18</v>
      </c>
      <c r="U1842" t="s">
        <v>18</v>
      </c>
      <c r="V1842" t="s">
        <v>18</v>
      </c>
      <c r="W1842" s="45" t="str">
        <f>IF(Table1[[#This Row],[Sex at Birth]]="F","Female","Male")</f>
        <v>Female</v>
      </c>
      <c r="X1842" s="43">
        <v>45657</v>
      </c>
      <c r="Y1842" s="44">
        <f>Table1[[#This Row],[Report cutoff date]]-Table1[[#This Row],[DOB]]</f>
        <v>23921</v>
      </c>
      <c r="Z1842" s="68">
        <f>ROUNDDOWN(Table1[[#This Row],[Days old - as of report cutoff date]]/365,0)</f>
        <v>65</v>
      </c>
      <c r="AA1842" s="45" t="str">
        <f>IF(Table1[[#This Row],[Years old]]&gt;=55,"55+","54 and under")</f>
        <v>55+</v>
      </c>
      <c r="AB1842" s="45" t="str">
        <f>VLOOKUP(Table1[[#This Row],[Years old]],Lookups!$A$1:$C$101,2,FALSE)</f>
        <v>60 - 69</v>
      </c>
      <c r="AC1842" s="45" t="str">
        <f>VLOOKUP(Table1[[#This Row],[Years old]],Lookups!$A$1:$C$101,3,FALSE)</f>
        <v>65 - 69</v>
      </c>
      <c r="AD1842" s="45" t="str">
        <f>VLOOKUP(Table1[[#This Row],[Race]],Lookups!$E$2:$F$11,2,FALSE)</f>
        <v>White</v>
      </c>
      <c r="AE1842" s="45" t="str">
        <f>VLOOKUP(Table1[[#This Row],[Ethnicity]],Lookups!$H$2:$I$6,2,FALSE)</f>
        <v>Not Hispanic/Latino</v>
      </c>
      <c r="AF1842" s="45" t="str">
        <f>VLOOKUP(Table1[[#This Row],[Language]],Lookups!$K$2:$L$9,2,FALSE)</f>
        <v>English</v>
      </c>
      <c r="AG1842" s="46">
        <v>42005</v>
      </c>
      <c r="AH1842" s="46">
        <v>45657</v>
      </c>
      <c r="AI1842" s="46" t="str">
        <f>IF(Table1[[#This Row],[Colonoscopy Date]]="","",DATEVALUE(Table1[[#This Row],[Colonoscopy Date]]))</f>
        <v/>
      </c>
      <c r="AJ18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43" spans="1:36" x14ac:dyDescent="0.25">
      <c r="A1843">
        <v>14915</v>
      </c>
      <c r="B1843" t="s">
        <v>1712</v>
      </c>
      <c r="C1843" t="s">
        <v>20</v>
      </c>
      <c r="D1843" t="s">
        <v>34</v>
      </c>
      <c r="E1843" t="s">
        <v>22</v>
      </c>
      <c r="F1843" t="s">
        <v>100</v>
      </c>
      <c r="G1843" t="s">
        <v>4998</v>
      </c>
      <c r="H1843" t="s">
        <v>35</v>
      </c>
      <c r="I1843" s="36">
        <v>21737</v>
      </c>
      <c r="J1843" t="s">
        <v>2901</v>
      </c>
      <c r="K1843" t="s">
        <v>2930</v>
      </c>
      <c r="L1843" t="s">
        <v>25</v>
      </c>
      <c r="M1843" s="2">
        <v>45607</v>
      </c>
      <c r="N1843" t="s">
        <v>25</v>
      </c>
      <c r="O1843" t="s">
        <v>25</v>
      </c>
      <c r="P1843" t="s">
        <v>18</v>
      </c>
      <c r="Q1843" t="s">
        <v>18</v>
      </c>
      <c r="R1843" t="s">
        <v>18</v>
      </c>
      <c r="S1843" t="s">
        <v>18</v>
      </c>
      <c r="T1843" t="s">
        <v>18</v>
      </c>
      <c r="U1843" t="s">
        <v>18</v>
      </c>
      <c r="V1843" t="s">
        <v>18</v>
      </c>
      <c r="W1843" s="45" t="str">
        <f>IF(Table1[[#This Row],[Sex at Birth]]="F","Female","Male")</f>
        <v>Male</v>
      </c>
      <c r="X1843" s="43">
        <v>45657</v>
      </c>
      <c r="Y1843" s="44">
        <f>Table1[[#This Row],[Report cutoff date]]-Table1[[#This Row],[DOB]]</f>
        <v>23920</v>
      </c>
      <c r="Z1843" s="68">
        <f>ROUNDDOWN(Table1[[#This Row],[Days old - as of report cutoff date]]/365,0)</f>
        <v>65</v>
      </c>
      <c r="AA1843" s="45" t="str">
        <f>IF(Table1[[#This Row],[Years old]]&gt;=55,"55+","54 and under")</f>
        <v>55+</v>
      </c>
      <c r="AB1843" s="45" t="str">
        <f>VLOOKUP(Table1[[#This Row],[Years old]],Lookups!$A$1:$C$101,2,FALSE)</f>
        <v>60 - 69</v>
      </c>
      <c r="AC1843" s="45" t="str">
        <f>VLOOKUP(Table1[[#This Row],[Years old]],Lookups!$A$1:$C$101,3,FALSE)</f>
        <v>65 - 69</v>
      </c>
      <c r="AD1843" s="45" t="str">
        <f>VLOOKUP(Table1[[#This Row],[Race]],Lookups!$E$2:$F$11,2,FALSE)</f>
        <v>White</v>
      </c>
      <c r="AE1843" s="45" t="str">
        <f>VLOOKUP(Table1[[#This Row],[Ethnicity]],Lookups!$H$2:$I$6,2,FALSE)</f>
        <v>Other/ Unknown</v>
      </c>
      <c r="AF1843" s="45" t="str">
        <f>VLOOKUP(Table1[[#This Row],[Language]],Lookups!$K$2:$L$9,2,FALSE)</f>
        <v>English</v>
      </c>
      <c r="AG1843" s="46">
        <v>42005</v>
      </c>
      <c r="AH1843" s="46">
        <v>45657</v>
      </c>
      <c r="AI1843" s="46" t="str">
        <f>IF(Table1[[#This Row],[Colonoscopy Date]]="","",DATEVALUE(Table1[[#This Row],[Colonoscopy Date]]))</f>
        <v/>
      </c>
      <c r="AJ18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44" spans="1:36" x14ac:dyDescent="0.25">
      <c r="A1844">
        <v>12641</v>
      </c>
      <c r="B1844" t="s">
        <v>1843</v>
      </c>
      <c r="C1844" t="s">
        <v>20</v>
      </c>
      <c r="D1844" t="s">
        <v>21</v>
      </c>
      <c r="E1844" t="s">
        <v>22</v>
      </c>
      <c r="F1844" t="s">
        <v>30</v>
      </c>
      <c r="G1844" t="s">
        <v>5665</v>
      </c>
      <c r="H1844" t="s">
        <v>24</v>
      </c>
      <c r="I1844" s="36">
        <v>21738</v>
      </c>
      <c r="J1844" t="s">
        <v>2911</v>
      </c>
      <c r="K1844" t="s">
        <v>2930</v>
      </c>
      <c r="L1844" t="s">
        <v>25</v>
      </c>
      <c r="M1844" s="2">
        <v>45448</v>
      </c>
      <c r="N1844" t="s">
        <v>25</v>
      </c>
      <c r="O1844" t="s">
        <v>25</v>
      </c>
      <c r="P1844" t="s">
        <v>18</v>
      </c>
      <c r="Q1844" t="s">
        <v>18</v>
      </c>
      <c r="R1844" t="s">
        <v>18</v>
      </c>
      <c r="S1844" t="s">
        <v>18</v>
      </c>
      <c r="T1844" t="s">
        <v>18</v>
      </c>
      <c r="U1844" t="s">
        <v>18</v>
      </c>
      <c r="V1844" t="s">
        <v>18</v>
      </c>
      <c r="W1844" s="45" t="str">
        <f>IF(Table1[[#This Row],[Sex at Birth]]="F","Female","Male")</f>
        <v>Female</v>
      </c>
      <c r="X1844" s="43">
        <v>45657</v>
      </c>
      <c r="Y1844" s="44">
        <f>Table1[[#This Row],[Report cutoff date]]-Table1[[#This Row],[DOB]]</f>
        <v>23919</v>
      </c>
      <c r="Z1844" s="68">
        <f>ROUNDDOWN(Table1[[#This Row],[Days old - as of report cutoff date]]/365,0)</f>
        <v>65</v>
      </c>
      <c r="AA1844" s="45" t="str">
        <f>IF(Table1[[#This Row],[Years old]]&gt;=55,"55+","54 and under")</f>
        <v>55+</v>
      </c>
      <c r="AB1844" s="45" t="str">
        <f>VLOOKUP(Table1[[#This Row],[Years old]],Lookups!$A$1:$C$101,2,FALSE)</f>
        <v>60 - 69</v>
      </c>
      <c r="AC1844" s="45" t="str">
        <f>VLOOKUP(Table1[[#This Row],[Years old]],Lookups!$A$1:$C$101,3,FALSE)</f>
        <v>65 - 69</v>
      </c>
      <c r="AD1844" s="45" t="str">
        <f>VLOOKUP(Table1[[#This Row],[Race]],Lookups!$E$2:$F$11,2,FALSE)</f>
        <v>White</v>
      </c>
      <c r="AE1844" s="45" t="str">
        <f>VLOOKUP(Table1[[#This Row],[Ethnicity]],Lookups!$H$2:$I$6,2,FALSE)</f>
        <v>Not Hispanic/Latino</v>
      </c>
      <c r="AF1844" s="45" t="str">
        <f>VLOOKUP(Table1[[#This Row],[Language]],Lookups!$K$2:$L$9,2,FALSE)</f>
        <v>English</v>
      </c>
      <c r="AG1844" s="46">
        <v>42005</v>
      </c>
      <c r="AH1844" s="46">
        <v>45657</v>
      </c>
      <c r="AI1844" s="46" t="str">
        <f>IF(Table1[[#This Row],[Colonoscopy Date]]="","",DATEVALUE(Table1[[#This Row],[Colonoscopy Date]]))</f>
        <v/>
      </c>
      <c r="AJ18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45" spans="1:36" x14ac:dyDescent="0.25">
      <c r="A1845">
        <v>14460</v>
      </c>
      <c r="B1845" t="s">
        <v>2604</v>
      </c>
      <c r="C1845" t="s">
        <v>68</v>
      </c>
      <c r="D1845" t="s">
        <v>34</v>
      </c>
      <c r="E1845" t="s">
        <v>22</v>
      </c>
      <c r="F1845" t="s">
        <v>30</v>
      </c>
      <c r="G1845" t="s">
        <v>3161</v>
      </c>
      <c r="H1845" t="s">
        <v>24</v>
      </c>
      <c r="I1845" s="36">
        <v>21739</v>
      </c>
      <c r="J1845" t="s">
        <v>2911</v>
      </c>
      <c r="K1845" t="s">
        <v>2930</v>
      </c>
      <c r="L1845" t="s">
        <v>25</v>
      </c>
      <c r="M1845" s="2">
        <v>45490</v>
      </c>
      <c r="N1845" t="s">
        <v>53</v>
      </c>
      <c r="O1845" t="s">
        <v>25</v>
      </c>
      <c r="P1845" t="s">
        <v>18</v>
      </c>
      <c r="Q1845" t="s">
        <v>18</v>
      </c>
      <c r="R1845" t="s">
        <v>18</v>
      </c>
      <c r="S1845" t="s">
        <v>203</v>
      </c>
      <c r="T1845" t="s">
        <v>27</v>
      </c>
      <c r="U1845" t="s">
        <v>18</v>
      </c>
      <c r="V1845" t="s">
        <v>18</v>
      </c>
      <c r="W1845" s="45" t="str">
        <f>IF(Table1[[#This Row],[Sex at Birth]]="F","Female","Male")</f>
        <v>Female</v>
      </c>
      <c r="X1845" s="43">
        <v>45657</v>
      </c>
      <c r="Y1845" s="44">
        <f>Table1[[#This Row],[Report cutoff date]]-Table1[[#This Row],[DOB]]</f>
        <v>23918</v>
      </c>
      <c r="Z1845" s="68">
        <f>ROUNDDOWN(Table1[[#This Row],[Days old - as of report cutoff date]]/365,0)</f>
        <v>65</v>
      </c>
      <c r="AA1845" s="45" t="str">
        <f>IF(Table1[[#This Row],[Years old]]&gt;=55,"55+","54 and under")</f>
        <v>55+</v>
      </c>
      <c r="AB1845" s="45" t="str">
        <f>VLOOKUP(Table1[[#This Row],[Years old]],Lookups!$A$1:$C$101,2,FALSE)</f>
        <v>60 - 69</v>
      </c>
      <c r="AC1845" s="45" t="str">
        <f>VLOOKUP(Table1[[#This Row],[Years old]],Lookups!$A$1:$C$101,3,FALSE)</f>
        <v>65 - 69</v>
      </c>
      <c r="AD1845" s="45" t="str">
        <f>VLOOKUP(Table1[[#This Row],[Race]],Lookups!$E$2:$F$11,2,FALSE)</f>
        <v>Other/ Unknown</v>
      </c>
      <c r="AE1845" s="45" t="str">
        <f>VLOOKUP(Table1[[#This Row],[Ethnicity]],Lookups!$H$2:$I$6,2,FALSE)</f>
        <v>Other/ Unknown</v>
      </c>
      <c r="AF1845" s="45" t="str">
        <f>VLOOKUP(Table1[[#This Row],[Language]],Lookups!$K$2:$L$9,2,FALSE)</f>
        <v>English</v>
      </c>
      <c r="AG1845" s="46">
        <v>42005</v>
      </c>
      <c r="AH1845" s="46">
        <v>45657</v>
      </c>
      <c r="AI1845" s="46" t="str">
        <f>IF(Table1[[#This Row],[Colonoscopy Date]]="","",DATEVALUE(Table1[[#This Row],[Colonoscopy Date]]))</f>
        <v/>
      </c>
      <c r="AJ18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46" spans="1:36" x14ac:dyDescent="0.25">
      <c r="A1846">
        <v>10276</v>
      </c>
      <c r="B1846" t="s">
        <v>1700</v>
      </c>
      <c r="C1846" t="s">
        <v>20</v>
      </c>
      <c r="D1846" t="s">
        <v>21</v>
      </c>
      <c r="E1846" t="s">
        <v>22</v>
      </c>
      <c r="F1846" t="s">
        <v>30</v>
      </c>
      <c r="G1846" t="s">
        <v>6813</v>
      </c>
      <c r="H1846" t="s">
        <v>35</v>
      </c>
      <c r="I1846" s="36">
        <v>21742</v>
      </c>
      <c r="J1846" t="s">
        <v>2906</v>
      </c>
      <c r="K1846" t="s">
        <v>2931</v>
      </c>
      <c r="L1846" t="s">
        <v>25</v>
      </c>
      <c r="M1846" s="2">
        <v>45539</v>
      </c>
      <c r="N1846" t="s">
        <v>25</v>
      </c>
      <c r="O1846" t="s">
        <v>25</v>
      </c>
      <c r="P1846" t="s">
        <v>18</v>
      </c>
      <c r="Q1846" t="s">
        <v>18</v>
      </c>
      <c r="R1846" t="s">
        <v>18</v>
      </c>
      <c r="S1846" t="s">
        <v>18</v>
      </c>
      <c r="T1846" t="s">
        <v>18</v>
      </c>
      <c r="U1846" t="s">
        <v>18</v>
      </c>
      <c r="V1846" t="s">
        <v>18</v>
      </c>
      <c r="W1846" s="45" t="str">
        <f>IF(Table1[[#This Row],[Sex at Birth]]="F","Female","Male")</f>
        <v>Male</v>
      </c>
      <c r="X1846" s="43">
        <v>45657</v>
      </c>
      <c r="Y1846" s="44">
        <f>Table1[[#This Row],[Report cutoff date]]-Table1[[#This Row],[DOB]]</f>
        <v>23915</v>
      </c>
      <c r="Z1846" s="68">
        <f>ROUNDDOWN(Table1[[#This Row],[Days old - as of report cutoff date]]/365,0)</f>
        <v>65</v>
      </c>
      <c r="AA1846" s="45" t="str">
        <f>IF(Table1[[#This Row],[Years old]]&gt;=55,"55+","54 and under")</f>
        <v>55+</v>
      </c>
      <c r="AB1846" s="45" t="str">
        <f>VLOOKUP(Table1[[#This Row],[Years old]],Lookups!$A$1:$C$101,2,FALSE)</f>
        <v>60 - 69</v>
      </c>
      <c r="AC1846" s="45" t="str">
        <f>VLOOKUP(Table1[[#This Row],[Years old]],Lookups!$A$1:$C$101,3,FALSE)</f>
        <v>65 - 69</v>
      </c>
      <c r="AD1846" s="45" t="str">
        <f>VLOOKUP(Table1[[#This Row],[Race]],Lookups!$E$2:$F$11,2,FALSE)</f>
        <v>White</v>
      </c>
      <c r="AE1846" s="45" t="str">
        <f>VLOOKUP(Table1[[#This Row],[Ethnicity]],Lookups!$H$2:$I$6,2,FALSE)</f>
        <v>Not Hispanic/Latino</v>
      </c>
      <c r="AF1846" s="45" t="str">
        <f>VLOOKUP(Table1[[#This Row],[Language]],Lookups!$K$2:$L$9,2,FALSE)</f>
        <v>English</v>
      </c>
      <c r="AG1846" s="46">
        <v>42005</v>
      </c>
      <c r="AH1846" s="46">
        <v>45657</v>
      </c>
      <c r="AI1846" s="46" t="str">
        <f>IF(Table1[[#This Row],[Colonoscopy Date]]="","",DATEVALUE(Table1[[#This Row],[Colonoscopy Date]]))</f>
        <v/>
      </c>
      <c r="AJ18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47" spans="1:36" x14ac:dyDescent="0.25">
      <c r="A1847">
        <v>11641</v>
      </c>
      <c r="B1847" t="s">
        <v>1866</v>
      </c>
      <c r="C1847" t="s">
        <v>20</v>
      </c>
      <c r="D1847" t="s">
        <v>21</v>
      </c>
      <c r="E1847" t="s">
        <v>22</v>
      </c>
      <c r="F1847" t="s">
        <v>81</v>
      </c>
      <c r="G1847" t="s">
        <v>7084</v>
      </c>
      <c r="H1847" t="s">
        <v>24</v>
      </c>
      <c r="I1847" s="36">
        <v>21743</v>
      </c>
      <c r="J1847" t="s">
        <v>2913</v>
      </c>
      <c r="K1847" t="s">
        <v>2931</v>
      </c>
      <c r="L1847" t="s">
        <v>25</v>
      </c>
      <c r="M1847" s="2">
        <v>45646</v>
      </c>
      <c r="N1847" t="s">
        <v>25</v>
      </c>
      <c r="O1847" t="s">
        <v>25</v>
      </c>
      <c r="P1847" t="s">
        <v>18</v>
      </c>
      <c r="Q1847" t="s">
        <v>18</v>
      </c>
      <c r="R1847" t="s">
        <v>18</v>
      </c>
      <c r="S1847" t="s">
        <v>18</v>
      </c>
      <c r="T1847" t="s">
        <v>18</v>
      </c>
      <c r="U1847" t="s">
        <v>18</v>
      </c>
      <c r="V1847" t="s">
        <v>18</v>
      </c>
      <c r="W1847" s="45" t="str">
        <f>IF(Table1[[#This Row],[Sex at Birth]]="F","Female","Male")</f>
        <v>Female</v>
      </c>
      <c r="X1847" s="43">
        <v>45657</v>
      </c>
      <c r="Y1847" s="44">
        <f>Table1[[#This Row],[Report cutoff date]]-Table1[[#This Row],[DOB]]</f>
        <v>23914</v>
      </c>
      <c r="Z1847" s="68">
        <f>ROUNDDOWN(Table1[[#This Row],[Days old - as of report cutoff date]]/365,0)</f>
        <v>65</v>
      </c>
      <c r="AA1847" s="45" t="str">
        <f>IF(Table1[[#This Row],[Years old]]&gt;=55,"55+","54 and under")</f>
        <v>55+</v>
      </c>
      <c r="AB1847" s="45" t="str">
        <f>VLOOKUP(Table1[[#This Row],[Years old]],Lookups!$A$1:$C$101,2,FALSE)</f>
        <v>60 - 69</v>
      </c>
      <c r="AC1847" s="45" t="str">
        <f>VLOOKUP(Table1[[#This Row],[Years old]],Lookups!$A$1:$C$101,3,FALSE)</f>
        <v>65 - 69</v>
      </c>
      <c r="AD1847" s="45" t="str">
        <f>VLOOKUP(Table1[[#This Row],[Race]],Lookups!$E$2:$F$11,2,FALSE)</f>
        <v>White</v>
      </c>
      <c r="AE1847" s="45" t="str">
        <f>VLOOKUP(Table1[[#This Row],[Ethnicity]],Lookups!$H$2:$I$6,2,FALSE)</f>
        <v>Not Hispanic/Latino</v>
      </c>
      <c r="AF1847" s="45" t="str">
        <f>VLOOKUP(Table1[[#This Row],[Language]],Lookups!$K$2:$L$9,2,FALSE)</f>
        <v>English</v>
      </c>
      <c r="AG1847" s="46">
        <v>42005</v>
      </c>
      <c r="AH1847" s="46">
        <v>45657</v>
      </c>
      <c r="AI1847" s="46" t="str">
        <f>IF(Table1[[#This Row],[Colonoscopy Date]]="","",DATEVALUE(Table1[[#This Row],[Colonoscopy Date]]))</f>
        <v/>
      </c>
      <c r="AJ18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48" spans="1:36" x14ac:dyDescent="0.25">
      <c r="A1848">
        <v>14825</v>
      </c>
      <c r="B1848" t="s">
        <v>2405</v>
      </c>
      <c r="C1848" t="s">
        <v>20</v>
      </c>
      <c r="D1848" t="s">
        <v>21</v>
      </c>
      <c r="E1848" t="s">
        <v>22</v>
      </c>
      <c r="F1848" t="s">
        <v>29</v>
      </c>
      <c r="G1848" t="s">
        <v>3236</v>
      </c>
      <c r="H1848" t="s">
        <v>24</v>
      </c>
      <c r="I1848" s="36">
        <v>21747</v>
      </c>
      <c r="J1848" t="s">
        <v>2914</v>
      </c>
      <c r="K1848" t="s">
        <v>2930</v>
      </c>
      <c r="L1848" t="s">
        <v>25</v>
      </c>
      <c r="M1848" s="2">
        <v>45601</v>
      </c>
      <c r="N1848" t="s">
        <v>53</v>
      </c>
      <c r="O1848" t="s">
        <v>25</v>
      </c>
      <c r="P1848" t="s">
        <v>18</v>
      </c>
      <c r="Q1848" t="s">
        <v>18</v>
      </c>
      <c r="R1848" t="s">
        <v>18</v>
      </c>
      <c r="S1848" t="s">
        <v>594</v>
      </c>
      <c r="T1848" t="s">
        <v>27</v>
      </c>
      <c r="U1848" t="s">
        <v>18</v>
      </c>
      <c r="V1848" t="s">
        <v>18</v>
      </c>
      <c r="W1848" s="45" t="str">
        <f>IF(Table1[[#This Row],[Sex at Birth]]="F","Female","Male")</f>
        <v>Female</v>
      </c>
      <c r="X1848" s="43">
        <v>45657</v>
      </c>
      <c r="Y1848" s="44">
        <f>Table1[[#This Row],[Report cutoff date]]-Table1[[#This Row],[DOB]]</f>
        <v>23910</v>
      </c>
      <c r="Z1848" s="68">
        <f>ROUNDDOWN(Table1[[#This Row],[Days old - as of report cutoff date]]/365,0)</f>
        <v>65</v>
      </c>
      <c r="AA1848" s="45" t="str">
        <f>IF(Table1[[#This Row],[Years old]]&gt;=55,"55+","54 and under")</f>
        <v>55+</v>
      </c>
      <c r="AB1848" s="45" t="str">
        <f>VLOOKUP(Table1[[#This Row],[Years old]],Lookups!$A$1:$C$101,2,FALSE)</f>
        <v>60 - 69</v>
      </c>
      <c r="AC1848" s="45" t="str">
        <f>VLOOKUP(Table1[[#This Row],[Years old]],Lookups!$A$1:$C$101,3,FALSE)</f>
        <v>65 - 69</v>
      </c>
      <c r="AD1848" s="45" t="str">
        <f>VLOOKUP(Table1[[#This Row],[Race]],Lookups!$E$2:$F$11,2,FALSE)</f>
        <v>White</v>
      </c>
      <c r="AE1848" s="45" t="str">
        <f>VLOOKUP(Table1[[#This Row],[Ethnicity]],Lookups!$H$2:$I$6,2,FALSE)</f>
        <v>Not Hispanic/Latino</v>
      </c>
      <c r="AF1848" s="45" t="str">
        <f>VLOOKUP(Table1[[#This Row],[Language]],Lookups!$K$2:$L$9,2,FALSE)</f>
        <v>English</v>
      </c>
      <c r="AG1848" s="46">
        <v>42005</v>
      </c>
      <c r="AH1848" s="46">
        <v>45657</v>
      </c>
      <c r="AI1848" s="46" t="str">
        <f>IF(Table1[[#This Row],[Colonoscopy Date]]="","",DATEVALUE(Table1[[#This Row],[Colonoscopy Date]]))</f>
        <v/>
      </c>
      <c r="AJ18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49" spans="1:36" x14ac:dyDescent="0.25">
      <c r="A1849">
        <v>13464</v>
      </c>
      <c r="B1849" t="s">
        <v>2128</v>
      </c>
      <c r="C1849" t="s">
        <v>20</v>
      </c>
      <c r="D1849" t="s">
        <v>21</v>
      </c>
      <c r="E1849" t="s">
        <v>22</v>
      </c>
      <c r="F1849" t="s">
        <v>36</v>
      </c>
      <c r="G1849" t="s">
        <v>7855</v>
      </c>
      <c r="H1849" t="s">
        <v>24</v>
      </c>
      <c r="I1849" s="36">
        <v>21747</v>
      </c>
      <c r="J1849" t="s">
        <v>2912</v>
      </c>
      <c r="K1849" t="s">
        <v>2936</v>
      </c>
      <c r="L1849" t="s">
        <v>25</v>
      </c>
      <c r="M1849" s="2">
        <v>45561</v>
      </c>
      <c r="N1849" t="s">
        <v>25</v>
      </c>
      <c r="O1849" t="s">
        <v>25</v>
      </c>
      <c r="P1849" t="s">
        <v>18</v>
      </c>
      <c r="Q1849" t="s">
        <v>18</v>
      </c>
      <c r="R1849" t="s">
        <v>18</v>
      </c>
      <c r="S1849" t="s">
        <v>18</v>
      </c>
      <c r="T1849" t="s">
        <v>18</v>
      </c>
      <c r="U1849" t="s">
        <v>18</v>
      </c>
      <c r="V1849" t="s">
        <v>18</v>
      </c>
      <c r="W1849" s="45" t="str">
        <f>IF(Table1[[#This Row],[Sex at Birth]]="F","Female","Male")</f>
        <v>Female</v>
      </c>
      <c r="X1849" s="43">
        <v>45657</v>
      </c>
      <c r="Y1849" s="44">
        <f>Table1[[#This Row],[Report cutoff date]]-Table1[[#This Row],[DOB]]</f>
        <v>23910</v>
      </c>
      <c r="Z1849" s="68">
        <f>ROUNDDOWN(Table1[[#This Row],[Days old - as of report cutoff date]]/365,0)</f>
        <v>65</v>
      </c>
      <c r="AA1849" s="45" t="str">
        <f>IF(Table1[[#This Row],[Years old]]&gt;=55,"55+","54 and under")</f>
        <v>55+</v>
      </c>
      <c r="AB1849" s="45" t="str">
        <f>VLOOKUP(Table1[[#This Row],[Years old]],Lookups!$A$1:$C$101,2,FALSE)</f>
        <v>60 - 69</v>
      </c>
      <c r="AC1849" s="45" t="str">
        <f>VLOOKUP(Table1[[#This Row],[Years old]],Lookups!$A$1:$C$101,3,FALSE)</f>
        <v>65 - 69</v>
      </c>
      <c r="AD1849" s="45" t="str">
        <f>VLOOKUP(Table1[[#This Row],[Race]],Lookups!$E$2:$F$11,2,FALSE)</f>
        <v>White</v>
      </c>
      <c r="AE1849" s="45" t="str">
        <f>VLOOKUP(Table1[[#This Row],[Ethnicity]],Lookups!$H$2:$I$6,2,FALSE)</f>
        <v>Not Hispanic/Latino</v>
      </c>
      <c r="AF1849" s="45" t="str">
        <f>VLOOKUP(Table1[[#This Row],[Language]],Lookups!$K$2:$L$9,2,FALSE)</f>
        <v>English</v>
      </c>
      <c r="AG1849" s="46">
        <v>42005</v>
      </c>
      <c r="AH1849" s="46">
        <v>45657</v>
      </c>
      <c r="AI1849" s="46" t="str">
        <f>IF(Table1[[#This Row],[Colonoscopy Date]]="","",DATEVALUE(Table1[[#This Row],[Colonoscopy Date]]))</f>
        <v/>
      </c>
      <c r="AJ18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50" spans="1:36" x14ac:dyDescent="0.25">
      <c r="A1850">
        <v>14931</v>
      </c>
      <c r="B1850" t="s">
        <v>2127</v>
      </c>
      <c r="C1850" t="s">
        <v>20</v>
      </c>
      <c r="D1850" t="s">
        <v>21</v>
      </c>
      <c r="E1850" t="s">
        <v>22</v>
      </c>
      <c r="F1850" t="s">
        <v>32</v>
      </c>
      <c r="G1850" t="s">
        <v>6056</v>
      </c>
      <c r="H1850" t="s">
        <v>24</v>
      </c>
      <c r="I1850" s="36">
        <v>21750</v>
      </c>
      <c r="J1850" t="s">
        <v>2913</v>
      </c>
      <c r="K1850" t="s">
        <v>2930</v>
      </c>
      <c r="L1850" t="s">
        <v>25</v>
      </c>
      <c r="M1850" s="2">
        <v>45611</v>
      </c>
      <c r="N1850" t="s">
        <v>25</v>
      </c>
      <c r="O1850" t="s">
        <v>25</v>
      </c>
      <c r="P1850" t="s">
        <v>18</v>
      </c>
      <c r="Q1850" t="s">
        <v>18</v>
      </c>
      <c r="R1850" t="s">
        <v>18</v>
      </c>
      <c r="S1850" t="s">
        <v>18</v>
      </c>
      <c r="T1850" t="s">
        <v>18</v>
      </c>
      <c r="U1850" t="s">
        <v>18</v>
      </c>
      <c r="V1850" t="s">
        <v>18</v>
      </c>
      <c r="W1850" s="45" t="str">
        <f>IF(Table1[[#This Row],[Sex at Birth]]="F","Female","Male")</f>
        <v>Female</v>
      </c>
      <c r="X1850" s="43">
        <v>45657</v>
      </c>
      <c r="Y1850" s="44">
        <f>Table1[[#This Row],[Report cutoff date]]-Table1[[#This Row],[DOB]]</f>
        <v>23907</v>
      </c>
      <c r="Z1850" s="68">
        <f>ROUNDDOWN(Table1[[#This Row],[Days old - as of report cutoff date]]/365,0)</f>
        <v>65</v>
      </c>
      <c r="AA1850" s="45" t="str">
        <f>IF(Table1[[#This Row],[Years old]]&gt;=55,"55+","54 and under")</f>
        <v>55+</v>
      </c>
      <c r="AB1850" s="45" t="str">
        <f>VLOOKUP(Table1[[#This Row],[Years old]],Lookups!$A$1:$C$101,2,FALSE)</f>
        <v>60 - 69</v>
      </c>
      <c r="AC1850" s="45" t="str">
        <f>VLOOKUP(Table1[[#This Row],[Years old]],Lookups!$A$1:$C$101,3,FALSE)</f>
        <v>65 - 69</v>
      </c>
      <c r="AD1850" s="45" t="str">
        <f>VLOOKUP(Table1[[#This Row],[Race]],Lookups!$E$2:$F$11,2,FALSE)</f>
        <v>White</v>
      </c>
      <c r="AE1850" s="45" t="str">
        <f>VLOOKUP(Table1[[#This Row],[Ethnicity]],Lookups!$H$2:$I$6,2,FALSE)</f>
        <v>Not Hispanic/Latino</v>
      </c>
      <c r="AF1850" s="45" t="str">
        <f>VLOOKUP(Table1[[#This Row],[Language]],Lookups!$K$2:$L$9,2,FALSE)</f>
        <v>English</v>
      </c>
      <c r="AG1850" s="46">
        <v>42005</v>
      </c>
      <c r="AH1850" s="46">
        <v>45657</v>
      </c>
      <c r="AI1850" s="46" t="str">
        <f>IF(Table1[[#This Row],[Colonoscopy Date]]="","",DATEVALUE(Table1[[#This Row],[Colonoscopy Date]]))</f>
        <v/>
      </c>
      <c r="AJ18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51" spans="1:36" x14ac:dyDescent="0.25">
      <c r="A1851">
        <v>12277</v>
      </c>
      <c r="B1851" t="s">
        <v>1670</v>
      </c>
      <c r="C1851" t="s">
        <v>20</v>
      </c>
      <c r="D1851" t="s">
        <v>21</v>
      </c>
      <c r="E1851" t="s">
        <v>22</v>
      </c>
      <c r="F1851" t="s">
        <v>44</v>
      </c>
      <c r="G1851" t="s">
        <v>4305</v>
      </c>
      <c r="H1851" t="s">
        <v>35</v>
      </c>
      <c r="I1851" s="36">
        <v>21753</v>
      </c>
      <c r="J1851" t="s">
        <v>2885</v>
      </c>
      <c r="K1851" t="s">
        <v>2930</v>
      </c>
      <c r="L1851" t="s">
        <v>25</v>
      </c>
      <c r="M1851" s="2">
        <v>45618</v>
      </c>
      <c r="N1851" t="s">
        <v>25</v>
      </c>
      <c r="O1851" t="s">
        <v>25</v>
      </c>
      <c r="P1851" t="s">
        <v>18</v>
      </c>
      <c r="Q1851" t="s">
        <v>18</v>
      </c>
      <c r="R1851" t="s">
        <v>18</v>
      </c>
      <c r="S1851" t="s">
        <v>18</v>
      </c>
      <c r="T1851" t="s">
        <v>18</v>
      </c>
      <c r="U1851" t="s">
        <v>18</v>
      </c>
      <c r="V1851" t="s">
        <v>18</v>
      </c>
      <c r="W1851" s="45" t="str">
        <f>IF(Table1[[#This Row],[Sex at Birth]]="F","Female","Male")</f>
        <v>Male</v>
      </c>
      <c r="X1851" s="43">
        <v>45657</v>
      </c>
      <c r="Y1851" s="44">
        <f>Table1[[#This Row],[Report cutoff date]]-Table1[[#This Row],[DOB]]</f>
        <v>23904</v>
      </c>
      <c r="Z1851" s="68">
        <f>ROUNDDOWN(Table1[[#This Row],[Days old - as of report cutoff date]]/365,0)</f>
        <v>65</v>
      </c>
      <c r="AA1851" s="45" t="str">
        <f>IF(Table1[[#This Row],[Years old]]&gt;=55,"55+","54 and under")</f>
        <v>55+</v>
      </c>
      <c r="AB1851" s="45" t="str">
        <f>VLOOKUP(Table1[[#This Row],[Years old]],Lookups!$A$1:$C$101,2,FALSE)</f>
        <v>60 - 69</v>
      </c>
      <c r="AC1851" s="45" t="str">
        <f>VLOOKUP(Table1[[#This Row],[Years old]],Lookups!$A$1:$C$101,3,FALSE)</f>
        <v>65 - 69</v>
      </c>
      <c r="AD1851" s="45" t="str">
        <f>VLOOKUP(Table1[[#This Row],[Race]],Lookups!$E$2:$F$11,2,FALSE)</f>
        <v>White</v>
      </c>
      <c r="AE1851" s="45" t="str">
        <f>VLOOKUP(Table1[[#This Row],[Ethnicity]],Lookups!$H$2:$I$6,2,FALSE)</f>
        <v>Not Hispanic/Latino</v>
      </c>
      <c r="AF1851" s="45" t="str">
        <f>VLOOKUP(Table1[[#This Row],[Language]],Lookups!$K$2:$L$9,2,FALSE)</f>
        <v>English</v>
      </c>
      <c r="AG1851" s="46">
        <v>42005</v>
      </c>
      <c r="AH1851" s="46">
        <v>45657</v>
      </c>
      <c r="AI1851" s="46" t="str">
        <f>IF(Table1[[#This Row],[Colonoscopy Date]]="","",DATEVALUE(Table1[[#This Row],[Colonoscopy Date]]))</f>
        <v/>
      </c>
      <c r="AJ18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52" spans="1:36" x14ac:dyDescent="0.25">
      <c r="A1852">
        <v>11102</v>
      </c>
      <c r="B1852" t="s">
        <v>2671</v>
      </c>
      <c r="C1852" t="s">
        <v>20</v>
      </c>
      <c r="D1852" t="s">
        <v>21</v>
      </c>
      <c r="E1852" t="s">
        <v>22</v>
      </c>
      <c r="F1852" t="s">
        <v>36</v>
      </c>
      <c r="G1852" t="s">
        <v>3803</v>
      </c>
      <c r="H1852" t="s">
        <v>35</v>
      </c>
      <c r="I1852" s="36">
        <v>21756</v>
      </c>
      <c r="J1852" t="s">
        <v>2884</v>
      </c>
      <c r="K1852" t="s">
        <v>2936</v>
      </c>
      <c r="L1852" t="s">
        <v>25</v>
      </c>
      <c r="M1852" s="2">
        <v>45631</v>
      </c>
      <c r="N1852" t="s">
        <v>53</v>
      </c>
      <c r="O1852" t="s">
        <v>25</v>
      </c>
      <c r="P1852" t="s">
        <v>1514</v>
      </c>
      <c r="Q1852" t="s">
        <v>18</v>
      </c>
      <c r="R1852" t="s">
        <v>18</v>
      </c>
      <c r="S1852" t="s">
        <v>18</v>
      </c>
      <c r="T1852" t="s">
        <v>18</v>
      </c>
      <c r="U1852" t="s">
        <v>18</v>
      </c>
      <c r="V1852" t="s">
        <v>18</v>
      </c>
      <c r="W1852" s="45" t="str">
        <f>IF(Table1[[#This Row],[Sex at Birth]]="F","Female","Male")</f>
        <v>Male</v>
      </c>
      <c r="X1852" s="43">
        <v>45657</v>
      </c>
      <c r="Y1852" s="44">
        <f>Table1[[#This Row],[Report cutoff date]]-Table1[[#This Row],[DOB]]</f>
        <v>23901</v>
      </c>
      <c r="Z1852" s="68">
        <f>ROUNDDOWN(Table1[[#This Row],[Days old - as of report cutoff date]]/365,0)</f>
        <v>65</v>
      </c>
      <c r="AA1852" s="45" t="str">
        <f>IF(Table1[[#This Row],[Years old]]&gt;=55,"55+","54 and under")</f>
        <v>55+</v>
      </c>
      <c r="AB1852" s="45" t="str">
        <f>VLOOKUP(Table1[[#This Row],[Years old]],Lookups!$A$1:$C$101,2,FALSE)</f>
        <v>60 - 69</v>
      </c>
      <c r="AC1852" s="45" t="str">
        <f>VLOOKUP(Table1[[#This Row],[Years old]],Lookups!$A$1:$C$101,3,FALSE)</f>
        <v>65 - 69</v>
      </c>
      <c r="AD1852" s="45" t="str">
        <f>VLOOKUP(Table1[[#This Row],[Race]],Lookups!$E$2:$F$11,2,FALSE)</f>
        <v>White</v>
      </c>
      <c r="AE1852" s="45" t="str">
        <f>VLOOKUP(Table1[[#This Row],[Ethnicity]],Lookups!$H$2:$I$6,2,FALSE)</f>
        <v>Not Hispanic/Latino</v>
      </c>
      <c r="AF1852" s="45" t="str">
        <f>VLOOKUP(Table1[[#This Row],[Language]],Lookups!$K$2:$L$9,2,FALSE)</f>
        <v>English</v>
      </c>
      <c r="AG1852" s="46">
        <v>42005</v>
      </c>
      <c r="AH1852" s="46">
        <v>45657</v>
      </c>
      <c r="AI1852" s="46">
        <f>IF(Table1[[#This Row],[Colonoscopy Date]]="","",DATEVALUE(Table1[[#This Row],[Colonoscopy Date]]))</f>
        <v>44091</v>
      </c>
      <c r="AJ18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53" spans="1:36" x14ac:dyDescent="0.25">
      <c r="A1853">
        <v>12608</v>
      </c>
      <c r="B1853" t="s">
        <v>1564</v>
      </c>
      <c r="C1853" t="s">
        <v>20</v>
      </c>
      <c r="D1853" t="s">
        <v>21</v>
      </c>
      <c r="E1853" t="s">
        <v>22</v>
      </c>
      <c r="F1853" t="s">
        <v>29</v>
      </c>
      <c r="G1853" t="s">
        <v>6223</v>
      </c>
      <c r="H1853" t="s">
        <v>24</v>
      </c>
      <c r="I1853" s="36">
        <v>21756</v>
      </c>
      <c r="J1853" t="s">
        <v>2924</v>
      </c>
      <c r="K1853" t="s">
        <v>2930</v>
      </c>
      <c r="L1853" t="s">
        <v>25</v>
      </c>
      <c r="M1853" s="2">
        <v>45565</v>
      </c>
      <c r="N1853" t="s">
        <v>25</v>
      </c>
      <c r="O1853" t="s">
        <v>25</v>
      </c>
      <c r="P1853" t="s">
        <v>18</v>
      </c>
      <c r="Q1853" t="s">
        <v>18</v>
      </c>
      <c r="R1853" t="s">
        <v>18</v>
      </c>
      <c r="S1853" t="s">
        <v>18</v>
      </c>
      <c r="T1853" t="s">
        <v>18</v>
      </c>
      <c r="U1853" t="s">
        <v>18</v>
      </c>
      <c r="V1853" t="s">
        <v>18</v>
      </c>
      <c r="W1853" s="45" t="str">
        <f>IF(Table1[[#This Row],[Sex at Birth]]="F","Female","Male")</f>
        <v>Female</v>
      </c>
      <c r="X1853" s="43">
        <v>45657</v>
      </c>
      <c r="Y1853" s="44">
        <f>Table1[[#This Row],[Report cutoff date]]-Table1[[#This Row],[DOB]]</f>
        <v>23901</v>
      </c>
      <c r="Z1853" s="68">
        <f>ROUNDDOWN(Table1[[#This Row],[Days old - as of report cutoff date]]/365,0)</f>
        <v>65</v>
      </c>
      <c r="AA1853" s="45" t="str">
        <f>IF(Table1[[#This Row],[Years old]]&gt;=55,"55+","54 and under")</f>
        <v>55+</v>
      </c>
      <c r="AB1853" s="45" t="str">
        <f>VLOOKUP(Table1[[#This Row],[Years old]],Lookups!$A$1:$C$101,2,FALSE)</f>
        <v>60 - 69</v>
      </c>
      <c r="AC1853" s="45" t="str">
        <f>VLOOKUP(Table1[[#This Row],[Years old]],Lookups!$A$1:$C$101,3,FALSE)</f>
        <v>65 - 69</v>
      </c>
      <c r="AD1853" s="45" t="str">
        <f>VLOOKUP(Table1[[#This Row],[Race]],Lookups!$E$2:$F$11,2,FALSE)</f>
        <v>White</v>
      </c>
      <c r="AE1853" s="45" t="str">
        <f>VLOOKUP(Table1[[#This Row],[Ethnicity]],Lookups!$H$2:$I$6,2,FALSE)</f>
        <v>Not Hispanic/Latino</v>
      </c>
      <c r="AF1853" s="45" t="str">
        <f>VLOOKUP(Table1[[#This Row],[Language]],Lookups!$K$2:$L$9,2,FALSE)</f>
        <v>English</v>
      </c>
      <c r="AG1853" s="46">
        <v>42005</v>
      </c>
      <c r="AH1853" s="46">
        <v>45657</v>
      </c>
      <c r="AI1853" s="46" t="str">
        <f>IF(Table1[[#This Row],[Colonoscopy Date]]="","",DATEVALUE(Table1[[#This Row],[Colonoscopy Date]]))</f>
        <v/>
      </c>
      <c r="AJ18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54" spans="1:36" x14ac:dyDescent="0.25">
      <c r="A1854">
        <v>14936</v>
      </c>
      <c r="B1854" t="s">
        <v>1578</v>
      </c>
      <c r="C1854" t="s">
        <v>20</v>
      </c>
      <c r="D1854" t="s">
        <v>21</v>
      </c>
      <c r="E1854" t="s">
        <v>22</v>
      </c>
      <c r="F1854" t="s">
        <v>18</v>
      </c>
      <c r="G1854" t="s">
        <v>6070</v>
      </c>
      <c r="H1854" t="s">
        <v>35</v>
      </c>
      <c r="I1854" s="36">
        <v>21756</v>
      </c>
      <c r="J1854" t="s">
        <v>2913</v>
      </c>
      <c r="K1854" t="s">
        <v>2930</v>
      </c>
      <c r="L1854" t="s">
        <v>25</v>
      </c>
      <c r="M1854" s="2">
        <v>45569</v>
      </c>
      <c r="N1854" t="s">
        <v>25</v>
      </c>
      <c r="O1854" t="s">
        <v>25</v>
      </c>
      <c r="P1854" t="s">
        <v>18</v>
      </c>
      <c r="Q1854" t="s">
        <v>18</v>
      </c>
      <c r="R1854" t="s">
        <v>18</v>
      </c>
      <c r="S1854" t="s">
        <v>18</v>
      </c>
      <c r="T1854" t="s">
        <v>18</v>
      </c>
      <c r="U1854" t="s">
        <v>18</v>
      </c>
      <c r="V1854" t="s">
        <v>18</v>
      </c>
      <c r="W1854" s="45" t="str">
        <f>IF(Table1[[#This Row],[Sex at Birth]]="F","Female","Male")</f>
        <v>Male</v>
      </c>
      <c r="X1854" s="43">
        <v>45657</v>
      </c>
      <c r="Y1854" s="44">
        <f>Table1[[#This Row],[Report cutoff date]]-Table1[[#This Row],[DOB]]</f>
        <v>23901</v>
      </c>
      <c r="Z1854" s="68">
        <f>ROUNDDOWN(Table1[[#This Row],[Days old - as of report cutoff date]]/365,0)</f>
        <v>65</v>
      </c>
      <c r="AA1854" s="45" t="str">
        <f>IF(Table1[[#This Row],[Years old]]&gt;=55,"55+","54 and under")</f>
        <v>55+</v>
      </c>
      <c r="AB1854" s="45" t="str">
        <f>VLOOKUP(Table1[[#This Row],[Years old]],Lookups!$A$1:$C$101,2,FALSE)</f>
        <v>60 - 69</v>
      </c>
      <c r="AC1854" s="45" t="str">
        <f>VLOOKUP(Table1[[#This Row],[Years old]],Lookups!$A$1:$C$101,3,FALSE)</f>
        <v>65 - 69</v>
      </c>
      <c r="AD1854" s="45" t="str">
        <f>VLOOKUP(Table1[[#This Row],[Race]],Lookups!$E$2:$F$11,2,FALSE)</f>
        <v>White</v>
      </c>
      <c r="AE1854" s="45" t="str">
        <f>VLOOKUP(Table1[[#This Row],[Ethnicity]],Lookups!$H$2:$I$6,2,FALSE)</f>
        <v>Not Hispanic/Latino</v>
      </c>
      <c r="AF1854" s="45" t="str">
        <f>VLOOKUP(Table1[[#This Row],[Language]],Lookups!$K$2:$L$9,2,FALSE)</f>
        <v>English</v>
      </c>
      <c r="AG1854" s="46">
        <v>42005</v>
      </c>
      <c r="AH1854" s="46">
        <v>45657</v>
      </c>
      <c r="AI1854" s="46" t="str">
        <f>IF(Table1[[#This Row],[Colonoscopy Date]]="","",DATEVALUE(Table1[[#This Row],[Colonoscopy Date]]))</f>
        <v/>
      </c>
      <c r="AJ18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55" spans="1:36" x14ac:dyDescent="0.25">
      <c r="A1855">
        <v>14363</v>
      </c>
      <c r="B1855" t="s">
        <v>1877</v>
      </c>
      <c r="C1855" t="s">
        <v>20</v>
      </c>
      <c r="D1855" t="s">
        <v>21</v>
      </c>
      <c r="E1855" t="s">
        <v>22</v>
      </c>
      <c r="F1855" t="s">
        <v>281</v>
      </c>
      <c r="G1855" t="s">
        <v>6033</v>
      </c>
      <c r="H1855" t="s">
        <v>35</v>
      </c>
      <c r="I1855" s="36">
        <v>21759</v>
      </c>
      <c r="J1855" t="s">
        <v>2913</v>
      </c>
      <c r="K1855" t="s">
        <v>2930</v>
      </c>
      <c r="L1855" t="s">
        <v>25</v>
      </c>
      <c r="M1855" s="2">
        <v>45301</v>
      </c>
      <c r="N1855" t="s">
        <v>25</v>
      </c>
      <c r="O1855" t="s">
        <v>25</v>
      </c>
      <c r="P1855" t="s">
        <v>18</v>
      </c>
      <c r="Q1855" t="s">
        <v>18</v>
      </c>
      <c r="R1855" t="s">
        <v>18</v>
      </c>
      <c r="S1855" t="s">
        <v>18</v>
      </c>
      <c r="T1855" t="s">
        <v>18</v>
      </c>
      <c r="U1855" t="s">
        <v>18</v>
      </c>
      <c r="V1855" t="s">
        <v>18</v>
      </c>
      <c r="W1855" s="45" t="str">
        <f>IF(Table1[[#This Row],[Sex at Birth]]="F","Female","Male")</f>
        <v>Male</v>
      </c>
      <c r="X1855" s="43">
        <v>45657</v>
      </c>
      <c r="Y1855" s="44">
        <f>Table1[[#This Row],[Report cutoff date]]-Table1[[#This Row],[DOB]]</f>
        <v>23898</v>
      </c>
      <c r="Z1855" s="68">
        <f>ROUNDDOWN(Table1[[#This Row],[Days old - as of report cutoff date]]/365,0)</f>
        <v>65</v>
      </c>
      <c r="AA1855" s="45" t="str">
        <f>IF(Table1[[#This Row],[Years old]]&gt;=55,"55+","54 and under")</f>
        <v>55+</v>
      </c>
      <c r="AB1855" s="45" t="str">
        <f>VLOOKUP(Table1[[#This Row],[Years old]],Lookups!$A$1:$C$101,2,FALSE)</f>
        <v>60 - 69</v>
      </c>
      <c r="AC1855" s="45" t="str">
        <f>VLOOKUP(Table1[[#This Row],[Years old]],Lookups!$A$1:$C$101,3,FALSE)</f>
        <v>65 - 69</v>
      </c>
      <c r="AD1855" s="45" t="str">
        <f>VLOOKUP(Table1[[#This Row],[Race]],Lookups!$E$2:$F$11,2,FALSE)</f>
        <v>White</v>
      </c>
      <c r="AE1855" s="45" t="str">
        <f>VLOOKUP(Table1[[#This Row],[Ethnicity]],Lookups!$H$2:$I$6,2,FALSE)</f>
        <v>Not Hispanic/Latino</v>
      </c>
      <c r="AF1855" s="45" t="str">
        <f>VLOOKUP(Table1[[#This Row],[Language]],Lookups!$K$2:$L$9,2,FALSE)</f>
        <v>English</v>
      </c>
      <c r="AG1855" s="46">
        <v>42005</v>
      </c>
      <c r="AH1855" s="46">
        <v>45657</v>
      </c>
      <c r="AI1855" s="46" t="str">
        <f>IF(Table1[[#This Row],[Colonoscopy Date]]="","",DATEVALUE(Table1[[#This Row],[Colonoscopy Date]]))</f>
        <v/>
      </c>
      <c r="AJ18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56" spans="1:36" x14ac:dyDescent="0.25">
      <c r="A1856">
        <v>11755</v>
      </c>
      <c r="B1856" t="s">
        <v>1696</v>
      </c>
      <c r="C1856" t="s">
        <v>20</v>
      </c>
      <c r="D1856" t="s">
        <v>21</v>
      </c>
      <c r="E1856" t="s">
        <v>22</v>
      </c>
      <c r="F1856" t="s">
        <v>100</v>
      </c>
      <c r="G1856" t="s">
        <v>7276</v>
      </c>
      <c r="H1856" t="s">
        <v>24</v>
      </c>
      <c r="I1856" s="36">
        <v>21760</v>
      </c>
      <c r="J1856" t="s">
        <v>2911</v>
      </c>
      <c r="K1856" t="s">
        <v>2935</v>
      </c>
      <c r="L1856" t="s">
        <v>25</v>
      </c>
      <c r="M1856" s="2">
        <v>45656</v>
      </c>
      <c r="N1856" t="s">
        <v>25</v>
      </c>
      <c r="O1856" t="s">
        <v>25</v>
      </c>
      <c r="P1856" t="s">
        <v>18</v>
      </c>
      <c r="Q1856" t="s">
        <v>18</v>
      </c>
      <c r="R1856" t="s">
        <v>18</v>
      </c>
      <c r="S1856" t="s">
        <v>18</v>
      </c>
      <c r="T1856" t="s">
        <v>18</v>
      </c>
      <c r="U1856" t="s">
        <v>18</v>
      </c>
      <c r="V1856" t="s">
        <v>18</v>
      </c>
      <c r="W1856" s="45" t="str">
        <f>IF(Table1[[#This Row],[Sex at Birth]]="F","Female","Male")</f>
        <v>Female</v>
      </c>
      <c r="X1856" s="43">
        <v>45657</v>
      </c>
      <c r="Y1856" s="44">
        <f>Table1[[#This Row],[Report cutoff date]]-Table1[[#This Row],[DOB]]</f>
        <v>23897</v>
      </c>
      <c r="Z1856" s="68">
        <f>ROUNDDOWN(Table1[[#This Row],[Days old - as of report cutoff date]]/365,0)</f>
        <v>65</v>
      </c>
      <c r="AA1856" s="45" t="str">
        <f>IF(Table1[[#This Row],[Years old]]&gt;=55,"55+","54 and under")</f>
        <v>55+</v>
      </c>
      <c r="AB1856" s="45" t="str">
        <f>VLOOKUP(Table1[[#This Row],[Years old]],Lookups!$A$1:$C$101,2,FALSE)</f>
        <v>60 - 69</v>
      </c>
      <c r="AC1856" s="45" t="str">
        <f>VLOOKUP(Table1[[#This Row],[Years old]],Lookups!$A$1:$C$101,3,FALSE)</f>
        <v>65 - 69</v>
      </c>
      <c r="AD1856" s="45" t="str">
        <f>VLOOKUP(Table1[[#This Row],[Race]],Lookups!$E$2:$F$11,2,FALSE)</f>
        <v>White</v>
      </c>
      <c r="AE1856" s="45" t="str">
        <f>VLOOKUP(Table1[[#This Row],[Ethnicity]],Lookups!$H$2:$I$6,2,FALSE)</f>
        <v>Not Hispanic/Latino</v>
      </c>
      <c r="AF1856" s="45" t="str">
        <f>VLOOKUP(Table1[[#This Row],[Language]],Lookups!$K$2:$L$9,2,FALSE)</f>
        <v>English</v>
      </c>
      <c r="AG1856" s="46">
        <v>42005</v>
      </c>
      <c r="AH1856" s="46">
        <v>45657</v>
      </c>
      <c r="AI1856" s="46" t="str">
        <f>IF(Table1[[#This Row],[Colonoscopy Date]]="","",DATEVALUE(Table1[[#This Row],[Colonoscopy Date]]))</f>
        <v/>
      </c>
      <c r="AJ18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57" spans="1:36" x14ac:dyDescent="0.25">
      <c r="A1857">
        <v>10218</v>
      </c>
      <c r="B1857" t="s">
        <v>1754</v>
      </c>
      <c r="C1857" t="s">
        <v>20</v>
      </c>
      <c r="D1857" t="s">
        <v>21</v>
      </c>
      <c r="E1857" t="s">
        <v>22</v>
      </c>
      <c r="F1857" t="s">
        <v>90</v>
      </c>
      <c r="G1857" t="s">
        <v>7434</v>
      </c>
      <c r="H1857" t="s">
        <v>24</v>
      </c>
      <c r="I1857" s="36">
        <v>21761</v>
      </c>
      <c r="J1857" t="s">
        <v>2884</v>
      </c>
      <c r="K1857" t="s">
        <v>2936</v>
      </c>
      <c r="L1857" t="s">
        <v>25</v>
      </c>
      <c r="M1857" s="2">
        <v>45602</v>
      </c>
      <c r="N1857" t="s">
        <v>25</v>
      </c>
      <c r="O1857" t="s">
        <v>25</v>
      </c>
      <c r="P1857" t="s">
        <v>18</v>
      </c>
      <c r="Q1857" t="s">
        <v>18</v>
      </c>
      <c r="R1857" t="s">
        <v>18</v>
      </c>
      <c r="S1857" t="s">
        <v>18</v>
      </c>
      <c r="T1857" t="s">
        <v>18</v>
      </c>
      <c r="U1857" t="s">
        <v>18</v>
      </c>
      <c r="V1857" t="s">
        <v>18</v>
      </c>
      <c r="W1857" s="45" t="str">
        <f>IF(Table1[[#This Row],[Sex at Birth]]="F","Female","Male")</f>
        <v>Female</v>
      </c>
      <c r="X1857" s="43">
        <v>45657</v>
      </c>
      <c r="Y1857" s="44">
        <f>Table1[[#This Row],[Report cutoff date]]-Table1[[#This Row],[DOB]]</f>
        <v>23896</v>
      </c>
      <c r="Z1857" s="68">
        <f>ROUNDDOWN(Table1[[#This Row],[Days old - as of report cutoff date]]/365,0)</f>
        <v>65</v>
      </c>
      <c r="AA1857" s="45" t="str">
        <f>IF(Table1[[#This Row],[Years old]]&gt;=55,"55+","54 and under")</f>
        <v>55+</v>
      </c>
      <c r="AB1857" s="45" t="str">
        <f>VLOOKUP(Table1[[#This Row],[Years old]],Lookups!$A$1:$C$101,2,FALSE)</f>
        <v>60 - 69</v>
      </c>
      <c r="AC1857" s="45" t="str">
        <f>VLOOKUP(Table1[[#This Row],[Years old]],Lookups!$A$1:$C$101,3,FALSE)</f>
        <v>65 - 69</v>
      </c>
      <c r="AD1857" s="45" t="str">
        <f>VLOOKUP(Table1[[#This Row],[Race]],Lookups!$E$2:$F$11,2,FALSE)</f>
        <v>White</v>
      </c>
      <c r="AE1857" s="45" t="str">
        <f>VLOOKUP(Table1[[#This Row],[Ethnicity]],Lookups!$H$2:$I$6,2,FALSE)</f>
        <v>Not Hispanic/Latino</v>
      </c>
      <c r="AF1857" s="45" t="str">
        <f>VLOOKUP(Table1[[#This Row],[Language]],Lookups!$K$2:$L$9,2,FALSE)</f>
        <v>English</v>
      </c>
      <c r="AG1857" s="46">
        <v>42005</v>
      </c>
      <c r="AH1857" s="46">
        <v>45657</v>
      </c>
      <c r="AI1857" s="46" t="str">
        <f>IF(Table1[[#This Row],[Colonoscopy Date]]="","",DATEVALUE(Table1[[#This Row],[Colonoscopy Date]]))</f>
        <v/>
      </c>
      <c r="AJ18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58" spans="1:36" x14ac:dyDescent="0.25">
      <c r="A1858">
        <v>13115</v>
      </c>
      <c r="B1858" t="s">
        <v>1749</v>
      </c>
      <c r="C1858" t="s">
        <v>20</v>
      </c>
      <c r="D1858" t="s">
        <v>21</v>
      </c>
      <c r="E1858" t="s">
        <v>22</v>
      </c>
      <c r="F1858" t="s">
        <v>39</v>
      </c>
      <c r="G1858" t="s">
        <v>3220</v>
      </c>
      <c r="H1858" t="s">
        <v>35</v>
      </c>
      <c r="I1858" s="36">
        <v>21765</v>
      </c>
      <c r="J1858" t="s">
        <v>2923</v>
      </c>
      <c r="K1858" t="s">
        <v>2930</v>
      </c>
      <c r="L1858" t="s">
        <v>25</v>
      </c>
      <c r="M1858" s="2">
        <v>45454</v>
      </c>
      <c r="N1858" t="s">
        <v>53</v>
      </c>
      <c r="O1858" t="s">
        <v>25</v>
      </c>
      <c r="P1858" t="s">
        <v>18</v>
      </c>
      <c r="Q1858" t="s">
        <v>18</v>
      </c>
      <c r="R1858" t="s">
        <v>18</v>
      </c>
      <c r="S1858" t="s">
        <v>935</v>
      </c>
      <c r="T1858" t="s">
        <v>27</v>
      </c>
      <c r="U1858" t="s">
        <v>18</v>
      </c>
      <c r="V1858" t="s">
        <v>18</v>
      </c>
      <c r="W1858" s="45" t="str">
        <f>IF(Table1[[#This Row],[Sex at Birth]]="F","Female","Male")</f>
        <v>Male</v>
      </c>
      <c r="X1858" s="43">
        <v>45657</v>
      </c>
      <c r="Y1858" s="44">
        <f>Table1[[#This Row],[Report cutoff date]]-Table1[[#This Row],[DOB]]</f>
        <v>23892</v>
      </c>
      <c r="Z1858" s="68">
        <f>ROUNDDOWN(Table1[[#This Row],[Days old - as of report cutoff date]]/365,0)</f>
        <v>65</v>
      </c>
      <c r="AA1858" s="45" t="str">
        <f>IF(Table1[[#This Row],[Years old]]&gt;=55,"55+","54 and under")</f>
        <v>55+</v>
      </c>
      <c r="AB1858" s="45" t="str">
        <f>VLOOKUP(Table1[[#This Row],[Years old]],Lookups!$A$1:$C$101,2,FALSE)</f>
        <v>60 - 69</v>
      </c>
      <c r="AC1858" s="45" t="str">
        <f>VLOOKUP(Table1[[#This Row],[Years old]],Lookups!$A$1:$C$101,3,FALSE)</f>
        <v>65 - 69</v>
      </c>
      <c r="AD1858" s="45" t="str">
        <f>VLOOKUP(Table1[[#This Row],[Race]],Lookups!$E$2:$F$11,2,FALSE)</f>
        <v>White</v>
      </c>
      <c r="AE1858" s="45" t="str">
        <f>VLOOKUP(Table1[[#This Row],[Ethnicity]],Lookups!$H$2:$I$6,2,FALSE)</f>
        <v>Not Hispanic/Latino</v>
      </c>
      <c r="AF1858" s="45" t="str">
        <f>VLOOKUP(Table1[[#This Row],[Language]],Lookups!$K$2:$L$9,2,FALSE)</f>
        <v>English</v>
      </c>
      <c r="AG1858" s="46">
        <v>42005</v>
      </c>
      <c r="AH1858" s="46">
        <v>45657</v>
      </c>
      <c r="AI1858" s="46" t="str">
        <f>IF(Table1[[#This Row],[Colonoscopy Date]]="","",DATEVALUE(Table1[[#This Row],[Colonoscopy Date]]))</f>
        <v/>
      </c>
      <c r="AJ18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59" spans="1:36" x14ac:dyDescent="0.25">
      <c r="A1859">
        <v>10572</v>
      </c>
      <c r="B1859" t="s">
        <v>1740</v>
      </c>
      <c r="C1859" t="s">
        <v>20</v>
      </c>
      <c r="D1859" t="s">
        <v>21</v>
      </c>
      <c r="E1859" t="s">
        <v>22</v>
      </c>
      <c r="F1859" t="s">
        <v>32</v>
      </c>
      <c r="G1859" t="s">
        <v>3066</v>
      </c>
      <c r="H1859" t="s">
        <v>24</v>
      </c>
      <c r="I1859" s="36">
        <v>21766</v>
      </c>
      <c r="J1859" t="s">
        <v>2906</v>
      </c>
      <c r="K1859" t="s">
        <v>2931</v>
      </c>
      <c r="L1859" t="s">
        <v>25</v>
      </c>
      <c r="M1859" s="2">
        <v>45447</v>
      </c>
      <c r="N1859" t="s">
        <v>53</v>
      </c>
      <c r="O1859" t="s">
        <v>25</v>
      </c>
      <c r="P1859" t="s">
        <v>1388</v>
      </c>
      <c r="Q1859" t="s">
        <v>18</v>
      </c>
      <c r="R1859" t="s">
        <v>18</v>
      </c>
      <c r="S1859" t="s">
        <v>907</v>
      </c>
      <c r="T1859" t="s">
        <v>27</v>
      </c>
      <c r="U1859" t="s">
        <v>18</v>
      </c>
      <c r="V1859" t="s">
        <v>18</v>
      </c>
      <c r="W1859" s="45" t="str">
        <f>IF(Table1[[#This Row],[Sex at Birth]]="F","Female","Male")</f>
        <v>Female</v>
      </c>
      <c r="X1859" s="43">
        <v>45657</v>
      </c>
      <c r="Y1859" s="44">
        <f>Table1[[#This Row],[Report cutoff date]]-Table1[[#This Row],[DOB]]</f>
        <v>23891</v>
      </c>
      <c r="Z1859" s="68">
        <f>ROUNDDOWN(Table1[[#This Row],[Days old - as of report cutoff date]]/365,0)</f>
        <v>65</v>
      </c>
      <c r="AA1859" s="45" t="str">
        <f>IF(Table1[[#This Row],[Years old]]&gt;=55,"55+","54 and under")</f>
        <v>55+</v>
      </c>
      <c r="AB1859" s="45" t="str">
        <f>VLOOKUP(Table1[[#This Row],[Years old]],Lookups!$A$1:$C$101,2,FALSE)</f>
        <v>60 - 69</v>
      </c>
      <c r="AC1859" s="45" t="str">
        <f>VLOOKUP(Table1[[#This Row],[Years old]],Lookups!$A$1:$C$101,3,FALSE)</f>
        <v>65 - 69</v>
      </c>
      <c r="AD1859" s="45" t="str">
        <f>VLOOKUP(Table1[[#This Row],[Race]],Lookups!$E$2:$F$11,2,FALSE)</f>
        <v>White</v>
      </c>
      <c r="AE1859" s="45" t="str">
        <f>VLOOKUP(Table1[[#This Row],[Ethnicity]],Lookups!$H$2:$I$6,2,FALSE)</f>
        <v>Not Hispanic/Latino</v>
      </c>
      <c r="AF1859" s="45" t="str">
        <f>VLOOKUP(Table1[[#This Row],[Language]],Lookups!$K$2:$L$9,2,FALSE)</f>
        <v>English</v>
      </c>
      <c r="AG1859" s="46">
        <v>42005</v>
      </c>
      <c r="AH1859" s="46">
        <v>45657</v>
      </c>
      <c r="AI1859" s="46">
        <f>IF(Table1[[#This Row],[Colonoscopy Date]]="","",DATEVALUE(Table1[[#This Row],[Colonoscopy Date]]))</f>
        <v>40679</v>
      </c>
      <c r="AJ18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60" spans="1:36" x14ac:dyDescent="0.25">
      <c r="A1860">
        <v>11813</v>
      </c>
      <c r="B1860" t="s">
        <v>1630</v>
      </c>
      <c r="C1860" t="s">
        <v>20</v>
      </c>
      <c r="D1860" t="s">
        <v>21</v>
      </c>
      <c r="E1860" t="s">
        <v>22</v>
      </c>
      <c r="F1860" t="s">
        <v>30</v>
      </c>
      <c r="G1860" t="s">
        <v>5857</v>
      </c>
      <c r="H1860" t="s">
        <v>35</v>
      </c>
      <c r="I1860" s="36">
        <v>21768</v>
      </c>
      <c r="J1860" t="s">
        <v>2911</v>
      </c>
      <c r="K1860" t="s">
        <v>2930</v>
      </c>
      <c r="L1860" t="s">
        <v>25</v>
      </c>
      <c r="M1860" s="2">
        <v>45484</v>
      </c>
      <c r="N1860" t="s">
        <v>53</v>
      </c>
      <c r="O1860" t="s">
        <v>25</v>
      </c>
      <c r="P1860" t="s">
        <v>279</v>
      </c>
      <c r="Q1860" t="s">
        <v>18</v>
      </c>
      <c r="R1860" t="s">
        <v>18</v>
      </c>
      <c r="S1860" t="s">
        <v>18</v>
      </c>
      <c r="T1860" t="s">
        <v>18</v>
      </c>
      <c r="U1860" t="s">
        <v>18</v>
      </c>
      <c r="V1860" t="s">
        <v>18</v>
      </c>
      <c r="W1860" s="45" t="str">
        <f>IF(Table1[[#This Row],[Sex at Birth]]="F","Female","Male")</f>
        <v>Male</v>
      </c>
      <c r="X1860" s="43">
        <v>45657</v>
      </c>
      <c r="Y1860" s="44">
        <f>Table1[[#This Row],[Report cutoff date]]-Table1[[#This Row],[DOB]]</f>
        <v>23889</v>
      </c>
      <c r="Z1860" s="68">
        <f>ROUNDDOWN(Table1[[#This Row],[Days old - as of report cutoff date]]/365,0)</f>
        <v>65</v>
      </c>
      <c r="AA1860" s="45" t="str">
        <f>IF(Table1[[#This Row],[Years old]]&gt;=55,"55+","54 and under")</f>
        <v>55+</v>
      </c>
      <c r="AB1860" s="45" t="str">
        <f>VLOOKUP(Table1[[#This Row],[Years old]],Lookups!$A$1:$C$101,2,FALSE)</f>
        <v>60 - 69</v>
      </c>
      <c r="AC1860" s="45" t="str">
        <f>VLOOKUP(Table1[[#This Row],[Years old]],Lookups!$A$1:$C$101,3,FALSE)</f>
        <v>65 - 69</v>
      </c>
      <c r="AD1860" s="45" t="str">
        <f>VLOOKUP(Table1[[#This Row],[Race]],Lookups!$E$2:$F$11,2,FALSE)</f>
        <v>White</v>
      </c>
      <c r="AE1860" s="45" t="str">
        <f>VLOOKUP(Table1[[#This Row],[Ethnicity]],Lookups!$H$2:$I$6,2,FALSE)</f>
        <v>Not Hispanic/Latino</v>
      </c>
      <c r="AF1860" s="45" t="str">
        <f>VLOOKUP(Table1[[#This Row],[Language]],Lookups!$K$2:$L$9,2,FALSE)</f>
        <v>English</v>
      </c>
      <c r="AG1860" s="46">
        <v>42005</v>
      </c>
      <c r="AH1860" s="46">
        <v>45657</v>
      </c>
      <c r="AI1860" s="46">
        <f>IF(Table1[[#This Row],[Colonoscopy Date]]="","",DATEVALUE(Table1[[#This Row],[Colonoscopy Date]]))</f>
        <v>45411</v>
      </c>
      <c r="AJ18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61" spans="1:36" x14ac:dyDescent="0.25">
      <c r="A1861">
        <v>15007</v>
      </c>
      <c r="B1861" t="s">
        <v>1712</v>
      </c>
      <c r="C1861" t="s">
        <v>20</v>
      </c>
      <c r="D1861" t="s">
        <v>21</v>
      </c>
      <c r="E1861" t="s">
        <v>22</v>
      </c>
      <c r="F1861" t="s">
        <v>30</v>
      </c>
      <c r="G1861" t="s">
        <v>6179</v>
      </c>
      <c r="H1861" t="s">
        <v>24</v>
      </c>
      <c r="I1861" s="36">
        <v>21768</v>
      </c>
      <c r="J1861" t="s">
        <v>2913</v>
      </c>
      <c r="K1861" t="s">
        <v>2930</v>
      </c>
      <c r="L1861" t="s">
        <v>25</v>
      </c>
      <c r="M1861" s="2">
        <v>45504</v>
      </c>
      <c r="N1861" t="s">
        <v>25</v>
      </c>
      <c r="O1861" t="s">
        <v>25</v>
      </c>
      <c r="P1861" t="s">
        <v>18</v>
      </c>
      <c r="Q1861" t="s">
        <v>18</v>
      </c>
      <c r="R1861" t="s">
        <v>18</v>
      </c>
      <c r="S1861" t="s">
        <v>18</v>
      </c>
      <c r="T1861" t="s">
        <v>18</v>
      </c>
      <c r="U1861" t="s">
        <v>18</v>
      </c>
      <c r="V1861" t="s">
        <v>18</v>
      </c>
      <c r="W1861" s="45" t="str">
        <f>IF(Table1[[#This Row],[Sex at Birth]]="F","Female","Male")</f>
        <v>Female</v>
      </c>
      <c r="X1861" s="43">
        <v>45657</v>
      </c>
      <c r="Y1861" s="44">
        <f>Table1[[#This Row],[Report cutoff date]]-Table1[[#This Row],[DOB]]</f>
        <v>23889</v>
      </c>
      <c r="Z1861" s="68">
        <f>ROUNDDOWN(Table1[[#This Row],[Days old - as of report cutoff date]]/365,0)</f>
        <v>65</v>
      </c>
      <c r="AA1861" s="45" t="str">
        <f>IF(Table1[[#This Row],[Years old]]&gt;=55,"55+","54 and under")</f>
        <v>55+</v>
      </c>
      <c r="AB1861" s="45" t="str">
        <f>VLOOKUP(Table1[[#This Row],[Years old]],Lookups!$A$1:$C$101,2,FALSE)</f>
        <v>60 - 69</v>
      </c>
      <c r="AC1861" s="45" t="str">
        <f>VLOOKUP(Table1[[#This Row],[Years old]],Lookups!$A$1:$C$101,3,FALSE)</f>
        <v>65 - 69</v>
      </c>
      <c r="AD1861" s="45" t="str">
        <f>VLOOKUP(Table1[[#This Row],[Race]],Lookups!$E$2:$F$11,2,FALSE)</f>
        <v>White</v>
      </c>
      <c r="AE1861" s="45" t="str">
        <f>VLOOKUP(Table1[[#This Row],[Ethnicity]],Lookups!$H$2:$I$6,2,FALSE)</f>
        <v>Not Hispanic/Latino</v>
      </c>
      <c r="AF1861" s="45" t="str">
        <f>VLOOKUP(Table1[[#This Row],[Language]],Lookups!$K$2:$L$9,2,FALSE)</f>
        <v>English</v>
      </c>
      <c r="AG1861" s="46">
        <v>42005</v>
      </c>
      <c r="AH1861" s="46">
        <v>45657</v>
      </c>
      <c r="AI1861" s="46" t="str">
        <f>IF(Table1[[#This Row],[Colonoscopy Date]]="","",DATEVALUE(Table1[[#This Row],[Colonoscopy Date]]))</f>
        <v/>
      </c>
      <c r="AJ18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62" spans="1:36" x14ac:dyDescent="0.25">
      <c r="A1862">
        <v>10200</v>
      </c>
      <c r="B1862" t="s">
        <v>1921</v>
      </c>
      <c r="C1862" t="s">
        <v>20</v>
      </c>
      <c r="D1862" t="s">
        <v>21</v>
      </c>
      <c r="E1862" t="s">
        <v>22</v>
      </c>
      <c r="F1862" t="s">
        <v>36</v>
      </c>
      <c r="G1862" t="s">
        <v>3766</v>
      </c>
      <c r="H1862" t="s">
        <v>35</v>
      </c>
      <c r="I1862" s="36">
        <v>21772</v>
      </c>
      <c r="J1862" t="s">
        <v>2914</v>
      </c>
      <c r="K1862" t="s">
        <v>2930</v>
      </c>
      <c r="L1862" t="s">
        <v>25</v>
      </c>
      <c r="M1862" s="2">
        <v>45617</v>
      </c>
      <c r="N1862" t="s">
        <v>53</v>
      </c>
      <c r="O1862" t="s">
        <v>25</v>
      </c>
      <c r="P1862" t="s">
        <v>1471</v>
      </c>
      <c r="Q1862" t="s">
        <v>18</v>
      </c>
      <c r="R1862" t="s">
        <v>18</v>
      </c>
      <c r="S1862" t="s">
        <v>18</v>
      </c>
      <c r="T1862" t="s">
        <v>18</v>
      </c>
      <c r="U1862" t="s">
        <v>18</v>
      </c>
      <c r="V1862" t="s">
        <v>18</v>
      </c>
      <c r="W1862" s="45" t="str">
        <f>IF(Table1[[#This Row],[Sex at Birth]]="F","Female","Male")</f>
        <v>Male</v>
      </c>
      <c r="X1862" s="43">
        <v>45657</v>
      </c>
      <c r="Y1862" s="44">
        <f>Table1[[#This Row],[Report cutoff date]]-Table1[[#This Row],[DOB]]</f>
        <v>23885</v>
      </c>
      <c r="Z1862" s="68">
        <f>ROUNDDOWN(Table1[[#This Row],[Days old - as of report cutoff date]]/365,0)</f>
        <v>65</v>
      </c>
      <c r="AA1862" s="45" t="str">
        <f>IF(Table1[[#This Row],[Years old]]&gt;=55,"55+","54 and under")</f>
        <v>55+</v>
      </c>
      <c r="AB1862" s="45" t="str">
        <f>VLOOKUP(Table1[[#This Row],[Years old]],Lookups!$A$1:$C$101,2,FALSE)</f>
        <v>60 - 69</v>
      </c>
      <c r="AC1862" s="45" t="str">
        <f>VLOOKUP(Table1[[#This Row],[Years old]],Lookups!$A$1:$C$101,3,FALSE)</f>
        <v>65 - 69</v>
      </c>
      <c r="AD1862" s="45" t="str">
        <f>VLOOKUP(Table1[[#This Row],[Race]],Lookups!$E$2:$F$11,2,FALSE)</f>
        <v>White</v>
      </c>
      <c r="AE1862" s="45" t="str">
        <f>VLOOKUP(Table1[[#This Row],[Ethnicity]],Lookups!$H$2:$I$6,2,FALSE)</f>
        <v>Not Hispanic/Latino</v>
      </c>
      <c r="AF1862" s="45" t="str">
        <f>VLOOKUP(Table1[[#This Row],[Language]],Lookups!$K$2:$L$9,2,FALSE)</f>
        <v>English</v>
      </c>
      <c r="AG1862" s="46">
        <v>42005</v>
      </c>
      <c r="AH1862" s="46">
        <v>45657</v>
      </c>
      <c r="AI1862" s="46">
        <f>IF(Table1[[#This Row],[Colonoscopy Date]]="","",DATEVALUE(Table1[[#This Row],[Colonoscopy Date]]))</f>
        <v>43124</v>
      </c>
      <c r="AJ18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63" spans="1:36" x14ac:dyDescent="0.25">
      <c r="A1863">
        <v>11751</v>
      </c>
      <c r="B1863" t="s">
        <v>1577</v>
      </c>
      <c r="C1863" t="s">
        <v>20</v>
      </c>
      <c r="D1863" t="s">
        <v>21</v>
      </c>
      <c r="E1863" t="s">
        <v>22</v>
      </c>
      <c r="F1863" t="s">
        <v>44</v>
      </c>
      <c r="G1863" t="s">
        <v>7607</v>
      </c>
      <c r="H1863" t="s">
        <v>24</v>
      </c>
      <c r="I1863" s="36">
        <v>21772</v>
      </c>
      <c r="J1863" t="s">
        <v>2883</v>
      </c>
      <c r="K1863" t="s">
        <v>2936</v>
      </c>
      <c r="L1863" t="s">
        <v>25</v>
      </c>
      <c r="M1863" s="2">
        <v>45600</v>
      </c>
      <c r="N1863" t="s">
        <v>25</v>
      </c>
      <c r="O1863" t="s">
        <v>25</v>
      </c>
      <c r="P1863" t="s">
        <v>18</v>
      </c>
      <c r="Q1863" t="s">
        <v>18</v>
      </c>
      <c r="R1863" t="s">
        <v>18</v>
      </c>
      <c r="S1863" t="s">
        <v>18</v>
      </c>
      <c r="T1863" t="s">
        <v>18</v>
      </c>
      <c r="U1863" t="s">
        <v>18</v>
      </c>
      <c r="V1863" t="s">
        <v>18</v>
      </c>
      <c r="W1863" s="45" t="str">
        <f>IF(Table1[[#This Row],[Sex at Birth]]="F","Female","Male")</f>
        <v>Female</v>
      </c>
      <c r="X1863" s="43">
        <v>45657</v>
      </c>
      <c r="Y1863" s="44">
        <f>Table1[[#This Row],[Report cutoff date]]-Table1[[#This Row],[DOB]]</f>
        <v>23885</v>
      </c>
      <c r="Z1863" s="68">
        <f>ROUNDDOWN(Table1[[#This Row],[Days old - as of report cutoff date]]/365,0)</f>
        <v>65</v>
      </c>
      <c r="AA1863" s="45" t="str">
        <f>IF(Table1[[#This Row],[Years old]]&gt;=55,"55+","54 and under")</f>
        <v>55+</v>
      </c>
      <c r="AB1863" s="45" t="str">
        <f>VLOOKUP(Table1[[#This Row],[Years old]],Lookups!$A$1:$C$101,2,FALSE)</f>
        <v>60 - 69</v>
      </c>
      <c r="AC1863" s="45" t="str">
        <f>VLOOKUP(Table1[[#This Row],[Years old]],Lookups!$A$1:$C$101,3,FALSE)</f>
        <v>65 - 69</v>
      </c>
      <c r="AD1863" s="45" t="str">
        <f>VLOOKUP(Table1[[#This Row],[Race]],Lookups!$E$2:$F$11,2,FALSE)</f>
        <v>White</v>
      </c>
      <c r="AE1863" s="45" t="str">
        <f>VLOOKUP(Table1[[#This Row],[Ethnicity]],Lookups!$H$2:$I$6,2,FALSE)</f>
        <v>Not Hispanic/Latino</v>
      </c>
      <c r="AF1863" s="45" t="str">
        <f>VLOOKUP(Table1[[#This Row],[Language]],Lookups!$K$2:$L$9,2,FALSE)</f>
        <v>English</v>
      </c>
      <c r="AG1863" s="46">
        <v>42005</v>
      </c>
      <c r="AH1863" s="46">
        <v>45657</v>
      </c>
      <c r="AI1863" s="46" t="str">
        <f>IF(Table1[[#This Row],[Colonoscopy Date]]="","",DATEVALUE(Table1[[#This Row],[Colonoscopy Date]]))</f>
        <v/>
      </c>
      <c r="AJ18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64" spans="1:36" x14ac:dyDescent="0.25">
      <c r="A1864">
        <v>10942</v>
      </c>
      <c r="B1864" t="s">
        <v>1739</v>
      </c>
      <c r="C1864" t="s">
        <v>20</v>
      </c>
      <c r="D1864" t="s">
        <v>21</v>
      </c>
      <c r="E1864" t="s">
        <v>22</v>
      </c>
      <c r="F1864" t="s">
        <v>39</v>
      </c>
      <c r="G1864" t="s">
        <v>7725</v>
      </c>
      <c r="H1864" t="s">
        <v>35</v>
      </c>
      <c r="I1864" s="36">
        <v>21773</v>
      </c>
      <c r="J1864" t="s">
        <v>2906</v>
      </c>
      <c r="K1864" t="s">
        <v>2936</v>
      </c>
      <c r="L1864" t="s">
        <v>25</v>
      </c>
      <c r="M1864" s="2">
        <v>45440</v>
      </c>
      <c r="N1864" t="s">
        <v>53</v>
      </c>
      <c r="O1864" t="s">
        <v>25</v>
      </c>
      <c r="P1864" t="s">
        <v>782</v>
      </c>
      <c r="Q1864" t="s">
        <v>18</v>
      </c>
      <c r="R1864" t="s">
        <v>18</v>
      </c>
      <c r="S1864" t="s">
        <v>18</v>
      </c>
      <c r="T1864" t="s">
        <v>18</v>
      </c>
      <c r="U1864" t="s">
        <v>18</v>
      </c>
      <c r="V1864" t="s">
        <v>18</v>
      </c>
      <c r="W1864" s="45" t="str">
        <f>IF(Table1[[#This Row],[Sex at Birth]]="F","Female","Male")</f>
        <v>Male</v>
      </c>
      <c r="X1864" s="43">
        <v>45657</v>
      </c>
      <c r="Y1864" s="44">
        <f>Table1[[#This Row],[Report cutoff date]]-Table1[[#This Row],[DOB]]</f>
        <v>23884</v>
      </c>
      <c r="Z1864" s="68">
        <f>ROUNDDOWN(Table1[[#This Row],[Days old - as of report cutoff date]]/365,0)</f>
        <v>65</v>
      </c>
      <c r="AA1864" s="45" t="str">
        <f>IF(Table1[[#This Row],[Years old]]&gt;=55,"55+","54 and under")</f>
        <v>55+</v>
      </c>
      <c r="AB1864" s="45" t="str">
        <f>VLOOKUP(Table1[[#This Row],[Years old]],Lookups!$A$1:$C$101,2,FALSE)</f>
        <v>60 - 69</v>
      </c>
      <c r="AC1864" s="45" t="str">
        <f>VLOOKUP(Table1[[#This Row],[Years old]],Lookups!$A$1:$C$101,3,FALSE)</f>
        <v>65 - 69</v>
      </c>
      <c r="AD1864" s="45" t="str">
        <f>VLOOKUP(Table1[[#This Row],[Race]],Lookups!$E$2:$F$11,2,FALSE)</f>
        <v>White</v>
      </c>
      <c r="AE1864" s="45" t="str">
        <f>VLOOKUP(Table1[[#This Row],[Ethnicity]],Lookups!$H$2:$I$6,2,FALSE)</f>
        <v>Not Hispanic/Latino</v>
      </c>
      <c r="AF1864" s="45" t="str">
        <f>VLOOKUP(Table1[[#This Row],[Language]],Lookups!$K$2:$L$9,2,FALSE)</f>
        <v>English</v>
      </c>
      <c r="AG1864" s="46">
        <v>42005</v>
      </c>
      <c r="AH1864" s="46">
        <v>45657</v>
      </c>
      <c r="AI1864" s="46">
        <f>IF(Table1[[#This Row],[Colonoscopy Date]]="","",DATEVALUE(Table1[[#This Row],[Colonoscopy Date]]))</f>
        <v>45181</v>
      </c>
      <c r="AJ18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65" spans="1:36" x14ac:dyDescent="0.25">
      <c r="A1865">
        <v>10981</v>
      </c>
      <c r="B1865" t="s">
        <v>2375</v>
      </c>
      <c r="C1865" t="s">
        <v>20</v>
      </c>
      <c r="D1865" t="s">
        <v>21</v>
      </c>
      <c r="E1865" t="s">
        <v>22</v>
      </c>
      <c r="F1865" t="s">
        <v>29</v>
      </c>
      <c r="G1865" t="s">
        <v>6922</v>
      </c>
      <c r="H1865" t="s">
        <v>35</v>
      </c>
      <c r="I1865" s="36">
        <v>21779</v>
      </c>
      <c r="J1865" t="s">
        <v>2906</v>
      </c>
      <c r="K1865" t="s">
        <v>2931</v>
      </c>
      <c r="L1865" t="s">
        <v>25</v>
      </c>
      <c r="M1865" s="2">
        <v>45600</v>
      </c>
      <c r="N1865" t="s">
        <v>25</v>
      </c>
      <c r="O1865" t="s">
        <v>25</v>
      </c>
      <c r="P1865" t="s">
        <v>18</v>
      </c>
      <c r="Q1865" t="s">
        <v>18</v>
      </c>
      <c r="R1865" t="s">
        <v>18</v>
      </c>
      <c r="S1865" t="s">
        <v>18</v>
      </c>
      <c r="T1865" t="s">
        <v>18</v>
      </c>
      <c r="U1865" t="s">
        <v>18</v>
      </c>
      <c r="V1865" t="s">
        <v>18</v>
      </c>
      <c r="W1865" s="45" t="str">
        <f>IF(Table1[[#This Row],[Sex at Birth]]="F","Female","Male")</f>
        <v>Male</v>
      </c>
      <c r="X1865" s="43">
        <v>45657</v>
      </c>
      <c r="Y1865" s="44">
        <f>Table1[[#This Row],[Report cutoff date]]-Table1[[#This Row],[DOB]]</f>
        <v>23878</v>
      </c>
      <c r="Z1865" s="68">
        <f>ROUNDDOWN(Table1[[#This Row],[Days old - as of report cutoff date]]/365,0)</f>
        <v>65</v>
      </c>
      <c r="AA1865" s="45" t="str">
        <f>IF(Table1[[#This Row],[Years old]]&gt;=55,"55+","54 and under")</f>
        <v>55+</v>
      </c>
      <c r="AB1865" s="45" t="str">
        <f>VLOOKUP(Table1[[#This Row],[Years old]],Lookups!$A$1:$C$101,2,FALSE)</f>
        <v>60 - 69</v>
      </c>
      <c r="AC1865" s="45" t="str">
        <f>VLOOKUP(Table1[[#This Row],[Years old]],Lookups!$A$1:$C$101,3,FALSE)</f>
        <v>65 - 69</v>
      </c>
      <c r="AD1865" s="45" t="str">
        <f>VLOOKUP(Table1[[#This Row],[Race]],Lookups!$E$2:$F$11,2,FALSE)</f>
        <v>White</v>
      </c>
      <c r="AE1865" s="45" t="str">
        <f>VLOOKUP(Table1[[#This Row],[Ethnicity]],Lookups!$H$2:$I$6,2,FALSE)</f>
        <v>Not Hispanic/Latino</v>
      </c>
      <c r="AF1865" s="45" t="str">
        <f>VLOOKUP(Table1[[#This Row],[Language]],Lookups!$K$2:$L$9,2,FALSE)</f>
        <v>English</v>
      </c>
      <c r="AG1865" s="46">
        <v>42005</v>
      </c>
      <c r="AH1865" s="46">
        <v>45657</v>
      </c>
      <c r="AI1865" s="46" t="str">
        <f>IF(Table1[[#This Row],[Colonoscopy Date]]="","",DATEVALUE(Table1[[#This Row],[Colonoscopy Date]]))</f>
        <v/>
      </c>
      <c r="AJ18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66" spans="1:36" x14ac:dyDescent="0.25">
      <c r="A1866">
        <v>13860</v>
      </c>
      <c r="B1866" t="s">
        <v>1914</v>
      </c>
      <c r="C1866" t="s">
        <v>20</v>
      </c>
      <c r="D1866" t="s">
        <v>21</v>
      </c>
      <c r="E1866" t="s">
        <v>22</v>
      </c>
      <c r="F1866" t="s">
        <v>100</v>
      </c>
      <c r="G1866" t="s">
        <v>6248</v>
      </c>
      <c r="H1866" t="s">
        <v>35</v>
      </c>
      <c r="I1866" s="36">
        <v>21779</v>
      </c>
      <c r="J1866" t="s">
        <v>2923</v>
      </c>
      <c r="K1866" t="s">
        <v>2930</v>
      </c>
      <c r="L1866" t="s">
        <v>25</v>
      </c>
      <c r="M1866" s="2">
        <v>45580</v>
      </c>
      <c r="N1866" t="s">
        <v>25</v>
      </c>
      <c r="O1866" t="s">
        <v>25</v>
      </c>
      <c r="P1866" t="s">
        <v>18</v>
      </c>
      <c r="Q1866" t="s">
        <v>18</v>
      </c>
      <c r="R1866" t="s">
        <v>18</v>
      </c>
      <c r="S1866" t="s">
        <v>18</v>
      </c>
      <c r="T1866" t="s">
        <v>18</v>
      </c>
      <c r="U1866" t="s">
        <v>18</v>
      </c>
      <c r="V1866" t="s">
        <v>18</v>
      </c>
      <c r="W1866" s="45" t="str">
        <f>IF(Table1[[#This Row],[Sex at Birth]]="F","Female","Male")</f>
        <v>Male</v>
      </c>
      <c r="X1866" s="43">
        <v>45657</v>
      </c>
      <c r="Y1866" s="44">
        <f>Table1[[#This Row],[Report cutoff date]]-Table1[[#This Row],[DOB]]</f>
        <v>23878</v>
      </c>
      <c r="Z1866" s="68">
        <f>ROUNDDOWN(Table1[[#This Row],[Days old - as of report cutoff date]]/365,0)</f>
        <v>65</v>
      </c>
      <c r="AA1866" s="45" t="str">
        <f>IF(Table1[[#This Row],[Years old]]&gt;=55,"55+","54 and under")</f>
        <v>55+</v>
      </c>
      <c r="AB1866" s="45" t="str">
        <f>VLOOKUP(Table1[[#This Row],[Years old]],Lookups!$A$1:$C$101,2,FALSE)</f>
        <v>60 - 69</v>
      </c>
      <c r="AC1866" s="45" t="str">
        <f>VLOOKUP(Table1[[#This Row],[Years old]],Lookups!$A$1:$C$101,3,FALSE)</f>
        <v>65 - 69</v>
      </c>
      <c r="AD1866" s="45" t="str">
        <f>VLOOKUP(Table1[[#This Row],[Race]],Lookups!$E$2:$F$11,2,FALSE)</f>
        <v>White</v>
      </c>
      <c r="AE1866" s="45" t="str">
        <f>VLOOKUP(Table1[[#This Row],[Ethnicity]],Lookups!$H$2:$I$6,2,FALSE)</f>
        <v>Not Hispanic/Latino</v>
      </c>
      <c r="AF1866" s="45" t="str">
        <f>VLOOKUP(Table1[[#This Row],[Language]],Lookups!$K$2:$L$9,2,FALSE)</f>
        <v>English</v>
      </c>
      <c r="AG1866" s="46">
        <v>42005</v>
      </c>
      <c r="AH1866" s="46">
        <v>45657</v>
      </c>
      <c r="AI1866" s="46" t="str">
        <f>IF(Table1[[#This Row],[Colonoscopy Date]]="","",DATEVALUE(Table1[[#This Row],[Colonoscopy Date]]))</f>
        <v/>
      </c>
      <c r="AJ18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67" spans="1:36" x14ac:dyDescent="0.25">
      <c r="A1867">
        <v>15182</v>
      </c>
      <c r="B1867" t="s">
        <v>1583</v>
      </c>
      <c r="C1867" t="s">
        <v>20</v>
      </c>
      <c r="D1867" t="s">
        <v>21</v>
      </c>
      <c r="E1867" t="s">
        <v>22</v>
      </c>
      <c r="F1867" t="s">
        <v>100</v>
      </c>
      <c r="G1867" t="s">
        <v>6496</v>
      </c>
      <c r="H1867" t="s">
        <v>35</v>
      </c>
      <c r="I1867" s="36">
        <v>21782</v>
      </c>
      <c r="J1867" t="s">
        <v>2925</v>
      </c>
      <c r="K1867" t="s">
        <v>2930</v>
      </c>
      <c r="L1867" t="s">
        <v>25</v>
      </c>
      <c r="M1867" s="2">
        <v>45586</v>
      </c>
      <c r="N1867" t="s">
        <v>25</v>
      </c>
      <c r="O1867" t="s">
        <v>25</v>
      </c>
      <c r="P1867" t="s">
        <v>18</v>
      </c>
      <c r="Q1867" t="s">
        <v>18</v>
      </c>
      <c r="R1867" t="s">
        <v>18</v>
      </c>
      <c r="S1867" t="s">
        <v>18</v>
      </c>
      <c r="T1867" t="s">
        <v>18</v>
      </c>
      <c r="U1867" t="s">
        <v>18</v>
      </c>
      <c r="V1867" t="s">
        <v>18</v>
      </c>
      <c r="W1867" s="45" t="str">
        <f>IF(Table1[[#This Row],[Sex at Birth]]="F","Female","Male")</f>
        <v>Male</v>
      </c>
      <c r="X1867" s="43">
        <v>45657</v>
      </c>
      <c r="Y1867" s="44">
        <f>Table1[[#This Row],[Report cutoff date]]-Table1[[#This Row],[DOB]]</f>
        <v>23875</v>
      </c>
      <c r="Z1867" s="68">
        <f>ROUNDDOWN(Table1[[#This Row],[Days old - as of report cutoff date]]/365,0)</f>
        <v>65</v>
      </c>
      <c r="AA1867" s="45" t="str">
        <f>IF(Table1[[#This Row],[Years old]]&gt;=55,"55+","54 and under")</f>
        <v>55+</v>
      </c>
      <c r="AB1867" s="45" t="str">
        <f>VLOOKUP(Table1[[#This Row],[Years old]],Lookups!$A$1:$C$101,2,FALSE)</f>
        <v>60 - 69</v>
      </c>
      <c r="AC1867" s="45" t="str">
        <f>VLOOKUP(Table1[[#This Row],[Years old]],Lookups!$A$1:$C$101,3,FALSE)</f>
        <v>65 - 69</v>
      </c>
      <c r="AD1867" s="45" t="str">
        <f>VLOOKUP(Table1[[#This Row],[Race]],Lookups!$E$2:$F$11,2,FALSE)</f>
        <v>White</v>
      </c>
      <c r="AE1867" s="45" t="str">
        <f>VLOOKUP(Table1[[#This Row],[Ethnicity]],Lookups!$H$2:$I$6,2,FALSE)</f>
        <v>Not Hispanic/Latino</v>
      </c>
      <c r="AF1867" s="45" t="str">
        <f>VLOOKUP(Table1[[#This Row],[Language]],Lookups!$K$2:$L$9,2,FALSE)</f>
        <v>English</v>
      </c>
      <c r="AG1867" s="46">
        <v>42005</v>
      </c>
      <c r="AH1867" s="46">
        <v>45657</v>
      </c>
      <c r="AI1867" s="46" t="str">
        <f>IF(Table1[[#This Row],[Colonoscopy Date]]="","",DATEVALUE(Table1[[#This Row],[Colonoscopy Date]]))</f>
        <v/>
      </c>
      <c r="AJ18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68" spans="1:36" x14ac:dyDescent="0.25">
      <c r="A1868">
        <v>12969</v>
      </c>
      <c r="B1868" t="s">
        <v>2730</v>
      </c>
      <c r="C1868" t="s">
        <v>20</v>
      </c>
      <c r="D1868" t="s">
        <v>21</v>
      </c>
      <c r="E1868" t="s">
        <v>22</v>
      </c>
      <c r="F1868" t="s">
        <v>39</v>
      </c>
      <c r="G1868" t="s">
        <v>3193</v>
      </c>
      <c r="H1868" t="s">
        <v>35</v>
      </c>
      <c r="I1868" s="36">
        <v>21783</v>
      </c>
      <c r="J1868" t="s">
        <v>2913</v>
      </c>
      <c r="K1868" t="s">
        <v>2930</v>
      </c>
      <c r="L1868" t="s">
        <v>25</v>
      </c>
      <c r="M1868" s="2">
        <v>45483</v>
      </c>
      <c r="N1868" t="s">
        <v>53</v>
      </c>
      <c r="O1868" t="s">
        <v>25</v>
      </c>
      <c r="P1868" t="s">
        <v>18</v>
      </c>
      <c r="Q1868" t="s">
        <v>18</v>
      </c>
      <c r="R1868" t="s">
        <v>18</v>
      </c>
      <c r="S1868" t="s">
        <v>725</v>
      </c>
      <c r="T1868" t="s">
        <v>27</v>
      </c>
      <c r="U1868" t="s">
        <v>18</v>
      </c>
      <c r="V1868" t="s">
        <v>18</v>
      </c>
      <c r="W1868" s="45" t="str">
        <f>IF(Table1[[#This Row],[Sex at Birth]]="F","Female","Male")</f>
        <v>Male</v>
      </c>
      <c r="X1868" s="43">
        <v>45657</v>
      </c>
      <c r="Y1868" s="44">
        <f>Table1[[#This Row],[Report cutoff date]]-Table1[[#This Row],[DOB]]</f>
        <v>23874</v>
      </c>
      <c r="Z1868" s="68">
        <f>ROUNDDOWN(Table1[[#This Row],[Days old - as of report cutoff date]]/365,0)</f>
        <v>65</v>
      </c>
      <c r="AA1868" s="45" t="str">
        <f>IF(Table1[[#This Row],[Years old]]&gt;=55,"55+","54 and under")</f>
        <v>55+</v>
      </c>
      <c r="AB1868" s="45" t="str">
        <f>VLOOKUP(Table1[[#This Row],[Years old]],Lookups!$A$1:$C$101,2,FALSE)</f>
        <v>60 - 69</v>
      </c>
      <c r="AC1868" s="45" t="str">
        <f>VLOOKUP(Table1[[#This Row],[Years old]],Lookups!$A$1:$C$101,3,FALSE)</f>
        <v>65 - 69</v>
      </c>
      <c r="AD1868" s="45" t="str">
        <f>VLOOKUP(Table1[[#This Row],[Race]],Lookups!$E$2:$F$11,2,FALSE)</f>
        <v>White</v>
      </c>
      <c r="AE1868" s="45" t="str">
        <f>VLOOKUP(Table1[[#This Row],[Ethnicity]],Lookups!$H$2:$I$6,2,FALSE)</f>
        <v>Not Hispanic/Latino</v>
      </c>
      <c r="AF1868" s="45" t="str">
        <f>VLOOKUP(Table1[[#This Row],[Language]],Lookups!$K$2:$L$9,2,FALSE)</f>
        <v>English</v>
      </c>
      <c r="AG1868" s="46">
        <v>42005</v>
      </c>
      <c r="AH1868" s="46">
        <v>45657</v>
      </c>
      <c r="AI1868" s="46" t="str">
        <f>IF(Table1[[#This Row],[Colonoscopy Date]]="","",DATEVALUE(Table1[[#This Row],[Colonoscopy Date]]))</f>
        <v/>
      </c>
      <c r="AJ18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69" spans="1:36" x14ac:dyDescent="0.25">
      <c r="A1869">
        <v>15079</v>
      </c>
      <c r="B1869" t="s">
        <v>1641</v>
      </c>
      <c r="C1869" t="s">
        <v>20</v>
      </c>
      <c r="D1869" t="s">
        <v>34</v>
      </c>
      <c r="E1869" t="s">
        <v>22</v>
      </c>
      <c r="F1869" t="s">
        <v>30</v>
      </c>
      <c r="G1869" t="s">
        <v>5011</v>
      </c>
      <c r="H1869" t="s">
        <v>35</v>
      </c>
      <c r="I1869" s="36">
        <v>21791</v>
      </c>
      <c r="J1869" t="s">
        <v>2901</v>
      </c>
      <c r="K1869" t="s">
        <v>2930</v>
      </c>
      <c r="L1869" t="s">
        <v>25</v>
      </c>
      <c r="M1869" s="2">
        <v>45611</v>
      </c>
      <c r="N1869" t="s">
        <v>53</v>
      </c>
      <c r="O1869" t="s">
        <v>25</v>
      </c>
      <c r="P1869" t="s">
        <v>750</v>
      </c>
      <c r="Q1869" t="s">
        <v>18</v>
      </c>
      <c r="R1869" t="s">
        <v>18</v>
      </c>
      <c r="S1869" t="s">
        <v>18</v>
      </c>
      <c r="T1869" t="s">
        <v>18</v>
      </c>
      <c r="U1869" t="s">
        <v>18</v>
      </c>
      <c r="V1869" t="s">
        <v>18</v>
      </c>
      <c r="W1869" s="45" t="str">
        <f>IF(Table1[[#This Row],[Sex at Birth]]="F","Female","Male")</f>
        <v>Male</v>
      </c>
      <c r="X1869" s="43">
        <v>45657</v>
      </c>
      <c r="Y1869" s="44">
        <f>Table1[[#This Row],[Report cutoff date]]-Table1[[#This Row],[DOB]]</f>
        <v>23866</v>
      </c>
      <c r="Z1869" s="68">
        <f>ROUNDDOWN(Table1[[#This Row],[Days old - as of report cutoff date]]/365,0)</f>
        <v>65</v>
      </c>
      <c r="AA1869" s="45" t="str">
        <f>IF(Table1[[#This Row],[Years old]]&gt;=55,"55+","54 and under")</f>
        <v>55+</v>
      </c>
      <c r="AB1869" s="45" t="str">
        <f>VLOOKUP(Table1[[#This Row],[Years old]],Lookups!$A$1:$C$101,2,FALSE)</f>
        <v>60 - 69</v>
      </c>
      <c r="AC1869" s="45" t="str">
        <f>VLOOKUP(Table1[[#This Row],[Years old]],Lookups!$A$1:$C$101,3,FALSE)</f>
        <v>65 - 69</v>
      </c>
      <c r="AD1869" s="45" t="str">
        <f>VLOOKUP(Table1[[#This Row],[Race]],Lookups!$E$2:$F$11,2,FALSE)</f>
        <v>White</v>
      </c>
      <c r="AE1869" s="45" t="str">
        <f>VLOOKUP(Table1[[#This Row],[Ethnicity]],Lookups!$H$2:$I$6,2,FALSE)</f>
        <v>Other/ Unknown</v>
      </c>
      <c r="AF1869" s="45" t="str">
        <f>VLOOKUP(Table1[[#This Row],[Language]],Lookups!$K$2:$L$9,2,FALSE)</f>
        <v>English</v>
      </c>
      <c r="AG1869" s="46">
        <v>42005</v>
      </c>
      <c r="AH1869" s="46">
        <v>45657</v>
      </c>
      <c r="AI1869" s="46">
        <f>IF(Table1[[#This Row],[Colonoscopy Date]]="","",DATEVALUE(Table1[[#This Row],[Colonoscopy Date]]))</f>
        <v>45292</v>
      </c>
      <c r="AJ18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70" spans="1:36" x14ac:dyDescent="0.25">
      <c r="A1870">
        <v>10355</v>
      </c>
      <c r="B1870" t="s">
        <v>1754</v>
      </c>
      <c r="C1870" t="s">
        <v>20</v>
      </c>
      <c r="D1870" t="s">
        <v>21</v>
      </c>
      <c r="E1870" t="s">
        <v>22</v>
      </c>
      <c r="F1870" t="s">
        <v>30</v>
      </c>
      <c r="G1870" t="s">
        <v>7605</v>
      </c>
      <c r="H1870" t="s">
        <v>35</v>
      </c>
      <c r="I1870" s="36">
        <v>21793</v>
      </c>
      <c r="J1870" t="s">
        <v>2883</v>
      </c>
      <c r="K1870" t="s">
        <v>2936</v>
      </c>
      <c r="L1870" t="s">
        <v>25</v>
      </c>
      <c r="M1870" s="2">
        <v>45356</v>
      </c>
      <c r="N1870" t="s">
        <v>25</v>
      </c>
      <c r="O1870" t="s">
        <v>25</v>
      </c>
      <c r="P1870" t="s">
        <v>18</v>
      </c>
      <c r="Q1870" t="s">
        <v>18</v>
      </c>
      <c r="R1870" t="s">
        <v>18</v>
      </c>
      <c r="S1870" t="s">
        <v>18</v>
      </c>
      <c r="T1870" t="s">
        <v>18</v>
      </c>
      <c r="U1870" t="s">
        <v>18</v>
      </c>
      <c r="V1870" t="s">
        <v>18</v>
      </c>
      <c r="W1870" s="45" t="str">
        <f>IF(Table1[[#This Row],[Sex at Birth]]="F","Female","Male")</f>
        <v>Male</v>
      </c>
      <c r="X1870" s="43">
        <v>45657</v>
      </c>
      <c r="Y1870" s="44">
        <f>Table1[[#This Row],[Report cutoff date]]-Table1[[#This Row],[DOB]]</f>
        <v>23864</v>
      </c>
      <c r="Z1870" s="68">
        <f>ROUNDDOWN(Table1[[#This Row],[Days old - as of report cutoff date]]/365,0)</f>
        <v>65</v>
      </c>
      <c r="AA1870" s="45" t="str">
        <f>IF(Table1[[#This Row],[Years old]]&gt;=55,"55+","54 and under")</f>
        <v>55+</v>
      </c>
      <c r="AB1870" s="45" t="str">
        <f>VLOOKUP(Table1[[#This Row],[Years old]],Lookups!$A$1:$C$101,2,FALSE)</f>
        <v>60 - 69</v>
      </c>
      <c r="AC1870" s="45" t="str">
        <f>VLOOKUP(Table1[[#This Row],[Years old]],Lookups!$A$1:$C$101,3,FALSE)</f>
        <v>65 - 69</v>
      </c>
      <c r="AD1870" s="45" t="str">
        <f>VLOOKUP(Table1[[#This Row],[Race]],Lookups!$E$2:$F$11,2,FALSE)</f>
        <v>White</v>
      </c>
      <c r="AE1870" s="45" t="str">
        <f>VLOOKUP(Table1[[#This Row],[Ethnicity]],Lookups!$H$2:$I$6,2,FALSE)</f>
        <v>Not Hispanic/Latino</v>
      </c>
      <c r="AF1870" s="45" t="str">
        <f>VLOOKUP(Table1[[#This Row],[Language]],Lookups!$K$2:$L$9,2,FALSE)</f>
        <v>English</v>
      </c>
      <c r="AG1870" s="46">
        <v>42005</v>
      </c>
      <c r="AH1870" s="46">
        <v>45657</v>
      </c>
      <c r="AI1870" s="46" t="str">
        <f>IF(Table1[[#This Row],[Colonoscopy Date]]="","",DATEVALUE(Table1[[#This Row],[Colonoscopy Date]]))</f>
        <v/>
      </c>
      <c r="AJ18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71" spans="1:36" x14ac:dyDescent="0.25">
      <c r="A1871">
        <v>15078</v>
      </c>
      <c r="B1871" t="s">
        <v>1591</v>
      </c>
      <c r="C1871" t="s">
        <v>20</v>
      </c>
      <c r="D1871" t="s">
        <v>21</v>
      </c>
      <c r="E1871" t="s">
        <v>22</v>
      </c>
      <c r="F1871" t="s">
        <v>44</v>
      </c>
      <c r="G1871" t="s">
        <v>3830</v>
      </c>
      <c r="H1871" t="s">
        <v>24</v>
      </c>
      <c r="I1871" s="36">
        <v>21795</v>
      </c>
      <c r="J1871" t="s">
        <v>2923</v>
      </c>
      <c r="K1871" t="s">
        <v>2930</v>
      </c>
      <c r="L1871" t="s">
        <v>25</v>
      </c>
      <c r="M1871" s="2">
        <v>45587</v>
      </c>
      <c r="N1871" t="s">
        <v>53</v>
      </c>
      <c r="O1871" t="s">
        <v>25</v>
      </c>
      <c r="P1871" t="s">
        <v>666</v>
      </c>
      <c r="Q1871" t="s">
        <v>18</v>
      </c>
      <c r="R1871" t="s">
        <v>18</v>
      </c>
      <c r="S1871" t="s">
        <v>18</v>
      </c>
      <c r="T1871" t="s">
        <v>18</v>
      </c>
      <c r="U1871" t="s">
        <v>18</v>
      </c>
      <c r="V1871" t="s">
        <v>18</v>
      </c>
      <c r="W1871" s="45" t="str">
        <f>IF(Table1[[#This Row],[Sex at Birth]]="F","Female","Male")</f>
        <v>Female</v>
      </c>
      <c r="X1871" s="43">
        <v>45657</v>
      </c>
      <c r="Y1871" s="44">
        <f>Table1[[#This Row],[Report cutoff date]]-Table1[[#This Row],[DOB]]</f>
        <v>23862</v>
      </c>
      <c r="Z1871" s="68">
        <f>ROUNDDOWN(Table1[[#This Row],[Days old - as of report cutoff date]]/365,0)</f>
        <v>65</v>
      </c>
      <c r="AA1871" s="45" t="str">
        <f>IF(Table1[[#This Row],[Years old]]&gt;=55,"55+","54 and under")</f>
        <v>55+</v>
      </c>
      <c r="AB1871" s="45" t="str">
        <f>VLOOKUP(Table1[[#This Row],[Years old]],Lookups!$A$1:$C$101,2,FALSE)</f>
        <v>60 - 69</v>
      </c>
      <c r="AC1871" s="45" t="str">
        <f>VLOOKUP(Table1[[#This Row],[Years old]],Lookups!$A$1:$C$101,3,FALSE)</f>
        <v>65 - 69</v>
      </c>
      <c r="AD1871" s="45" t="str">
        <f>VLOOKUP(Table1[[#This Row],[Race]],Lookups!$E$2:$F$11,2,FALSE)</f>
        <v>White</v>
      </c>
      <c r="AE1871" s="45" t="str">
        <f>VLOOKUP(Table1[[#This Row],[Ethnicity]],Lookups!$H$2:$I$6,2,FALSE)</f>
        <v>Not Hispanic/Latino</v>
      </c>
      <c r="AF1871" s="45" t="str">
        <f>VLOOKUP(Table1[[#This Row],[Language]],Lookups!$K$2:$L$9,2,FALSE)</f>
        <v>English</v>
      </c>
      <c r="AG1871" s="46">
        <v>42005</v>
      </c>
      <c r="AH1871" s="46">
        <v>45657</v>
      </c>
      <c r="AI1871" s="46">
        <f>IF(Table1[[#This Row],[Colonoscopy Date]]="","",DATEVALUE(Table1[[#This Row],[Colonoscopy Date]]))</f>
        <v>45553</v>
      </c>
      <c r="AJ18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72" spans="1:36" x14ac:dyDescent="0.25">
      <c r="A1872">
        <v>13030</v>
      </c>
      <c r="B1872" t="s">
        <v>2746</v>
      </c>
      <c r="C1872" t="s">
        <v>20</v>
      </c>
      <c r="D1872" t="s">
        <v>21</v>
      </c>
      <c r="E1872" t="s">
        <v>22</v>
      </c>
      <c r="F1872" t="s">
        <v>30</v>
      </c>
      <c r="G1872" t="s">
        <v>7098</v>
      </c>
      <c r="H1872" t="s">
        <v>24</v>
      </c>
      <c r="I1872" s="36">
        <v>21795</v>
      </c>
      <c r="J1872" t="s">
        <v>2913</v>
      </c>
      <c r="K1872" t="s">
        <v>2931</v>
      </c>
      <c r="L1872" t="s">
        <v>25</v>
      </c>
      <c r="M1872" s="2">
        <v>45572</v>
      </c>
      <c r="N1872" t="s">
        <v>25</v>
      </c>
      <c r="O1872" t="s">
        <v>25</v>
      </c>
      <c r="P1872" t="s">
        <v>18</v>
      </c>
      <c r="Q1872" t="s">
        <v>18</v>
      </c>
      <c r="R1872" t="s">
        <v>18</v>
      </c>
      <c r="S1872" t="s">
        <v>18</v>
      </c>
      <c r="T1872" t="s">
        <v>18</v>
      </c>
      <c r="U1872" t="s">
        <v>18</v>
      </c>
      <c r="V1872" t="s">
        <v>18</v>
      </c>
      <c r="W1872" s="45" t="str">
        <f>IF(Table1[[#This Row],[Sex at Birth]]="F","Female","Male")</f>
        <v>Female</v>
      </c>
      <c r="X1872" s="43">
        <v>45657</v>
      </c>
      <c r="Y1872" s="44">
        <f>Table1[[#This Row],[Report cutoff date]]-Table1[[#This Row],[DOB]]</f>
        <v>23862</v>
      </c>
      <c r="Z1872" s="68">
        <f>ROUNDDOWN(Table1[[#This Row],[Days old - as of report cutoff date]]/365,0)</f>
        <v>65</v>
      </c>
      <c r="AA1872" s="45" t="str">
        <f>IF(Table1[[#This Row],[Years old]]&gt;=55,"55+","54 and under")</f>
        <v>55+</v>
      </c>
      <c r="AB1872" s="45" t="str">
        <f>VLOOKUP(Table1[[#This Row],[Years old]],Lookups!$A$1:$C$101,2,FALSE)</f>
        <v>60 - 69</v>
      </c>
      <c r="AC1872" s="45" t="str">
        <f>VLOOKUP(Table1[[#This Row],[Years old]],Lookups!$A$1:$C$101,3,FALSE)</f>
        <v>65 - 69</v>
      </c>
      <c r="AD1872" s="45" t="str">
        <f>VLOOKUP(Table1[[#This Row],[Race]],Lookups!$E$2:$F$11,2,FALSE)</f>
        <v>White</v>
      </c>
      <c r="AE1872" s="45" t="str">
        <f>VLOOKUP(Table1[[#This Row],[Ethnicity]],Lookups!$H$2:$I$6,2,FALSE)</f>
        <v>Not Hispanic/Latino</v>
      </c>
      <c r="AF1872" s="45" t="str">
        <f>VLOOKUP(Table1[[#This Row],[Language]],Lookups!$K$2:$L$9,2,FALSE)</f>
        <v>English</v>
      </c>
      <c r="AG1872" s="46">
        <v>42005</v>
      </c>
      <c r="AH1872" s="46">
        <v>45657</v>
      </c>
      <c r="AI1872" s="46" t="str">
        <f>IF(Table1[[#This Row],[Colonoscopy Date]]="","",DATEVALUE(Table1[[#This Row],[Colonoscopy Date]]))</f>
        <v/>
      </c>
      <c r="AJ18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73" spans="1:36" x14ac:dyDescent="0.25">
      <c r="A1873">
        <v>14254</v>
      </c>
      <c r="B1873" t="s">
        <v>2226</v>
      </c>
      <c r="C1873" t="s">
        <v>20</v>
      </c>
      <c r="D1873" t="s">
        <v>21</v>
      </c>
      <c r="E1873" t="s">
        <v>22</v>
      </c>
      <c r="F1873" t="s">
        <v>60</v>
      </c>
      <c r="G1873" t="s">
        <v>4133</v>
      </c>
      <c r="H1873" t="s">
        <v>35</v>
      </c>
      <c r="I1873" s="36">
        <v>21799</v>
      </c>
      <c r="J1873" t="s">
        <v>2910</v>
      </c>
      <c r="K1873" t="s">
        <v>2930</v>
      </c>
      <c r="L1873" t="s">
        <v>25</v>
      </c>
      <c r="M1873" s="2">
        <v>45656</v>
      </c>
      <c r="N1873" t="s">
        <v>53</v>
      </c>
      <c r="O1873" t="s">
        <v>25</v>
      </c>
      <c r="P1873" t="s">
        <v>762</v>
      </c>
      <c r="Q1873" t="s">
        <v>18</v>
      </c>
      <c r="R1873" t="s">
        <v>18</v>
      </c>
      <c r="S1873" t="s">
        <v>18</v>
      </c>
      <c r="T1873" t="s">
        <v>18</v>
      </c>
      <c r="U1873" t="s">
        <v>18</v>
      </c>
      <c r="V1873" t="s">
        <v>18</v>
      </c>
      <c r="W1873" s="45" t="str">
        <f>IF(Table1[[#This Row],[Sex at Birth]]="F","Female","Male")</f>
        <v>Male</v>
      </c>
      <c r="X1873" s="43">
        <v>45657</v>
      </c>
      <c r="Y1873" s="44">
        <f>Table1[[#This Row],[Report cutoff date]]-Table1[[#This Row],[DOB]]</f>
        <v>23858</v>
      </c>
      <c r="Z1873" s="68">
        <f>ROUNDDOWN(Table1[[#This Row],[Days old - as of report cutoff date]]/365,0)</f>
        <v>65</v>
      </c>
      <c r="AA1873" s="45" t="str">
        <f>IF(Table1[[#This Row],[Years old]]&gt;=55,"55+","54 and under")</f>
        <v>55+</v>
      </c>
      <c r="AB1873" s="45" t="str">
        <f>VLOOKUP(Table1[[#This Row],[Years old]],Lookups!$A$1:$C$101,2,FALSE)</f>
        <v>60 - 69</v>
      </c>
      <c r="AC1873" s="45" t="str">
        <f>VLOOKUP(Table1[[#This Row],[Years old]],Lookups!$A$1:$C$101,3,FALSE)</f>
        <v>65 - 69</v>
      </c>
      <c r="AD1873" s="45" t="str">
        <f>VLOOKUP(Table1[[#This Row],[Race]],Lookups!$E$2:$F$11,2,FALSE)</f>
        <v>White</v>
      </c>
      <c r="AE1873" s="45" t="str">
        <f>VLOOKUP(Table1[[#This Row],[Ethnicity]],Lookups!$H$2:$I$6,2,FALSE)</f>
        <v>Not Hispanic/Latino</v>
      </c>
      <c r="AF1873" s="45" t="str">
        <f>VLOOKUP(Table1[[#This Row],[Language]],Lookups!$K$2:$L$9,2,FALSE)</f>
        <v>English</v>
      </c>
      <c r="AG1873" s="46">
        <v>42005</v>
      </c>
      <c r="AH1873" s="46">
        <v>45657</v>
      </c>
      <c r="AI1873" s="46">
        <f>IF(Table1[[#This Row],[Colonoscopy Date]]="","",DATEVALUE(Table1[[#This Row],[Colonoscopy Date]]))</f>
        <v>44838</v>
      </c>
      <c r="AJ187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74" spans="1:36" x14ac:dyDescent="0.25">
      <c r="A1874">
        <v>10230</v>
      </c>
      <c r="B1874" t="s">
        <v>1931</v>
      </c>
      <c r="C1874" t="s">
        <v>20</v>
      </c>
      <c r="D1874" t="s">
        <v>21</v>
      </c>
      <c r="E1874" t="s">
        <v>22</v>
      </c>
      <c r="F1874" t="s">
        <v>81</v>
      </c>
      <c r="G1874" t="s">
        <v>7477</v>
      </c>
      <c r="H1874" t="s">
        <v>24</v>
      </c>
      <c r="I1874" s="36">
        <v>21802</v>
      </c>
      <c r="J1874" t="s">
        <v>2884</v>
      </c>
      <c r="K1874" t="s">
        <v>2936</v>
      </c>
      <c r="L1874" t="s">
        <v>25</v>
      </c>
      <c r="M1874" s="2">
        <v>45426</v>
      </c>
      <c r="N1874" t="s">
        <v>25</v>
      </c>
      <c r="O1874" t="s">
        <v>25</v>
      </c>
      <c r="P1874" t="s">
        <v>18</v>
      </c>
      <c r="Q1874" t="s">
        <v>18</v>
      </c>
      <c r="R1874" t="s">
        <v>18</v>
      </c>
      <c r="S1874" t="s">
        <v>18</v>
      </c>
      <c r="T1874" t="s">
        <v>18</v>
      </c>
      <c r="U1874" t="s">
        <v>18</v>
      </c>
      <c r="V1874" t="s">
        <v>18</v>
      </c>
      <c r="W1874" s="45" t="str">
        <f>IF(Table1[[#This Row],[Sex at Birth]]="F","Female","Male")</f>
        <v>Female</v>
      </c>
      <c r="X1874" s="43">
        <v>45657</v>
      </c>
      <c r="Y1874" s="44">
        <f>Table1[[#This Row],[Report cutoff date]]-Table1[[#This Row],[DOB]]</f>
        <v>23855</v>
      </c>
      <c r="Z1874" s="68">
        <f>ROUNDDOWN(Table1[[#This Row],[Days old - as of report cutoff date]]/365,0)</f>
        <v>65</v>
      </c>
      <c r="AA1874" s="45" t="str">
        <f>IF(Table1[[#This Row],[Years old]]&gt;=55,"55+","54 and under")</f>
        <v>55+</v>
      </c>
      <c r="AB1874" s="45" t="str">
        <f>VLOOKUP(Table1[[#This Row],[Years old]],Lookups!$A$1:$C$101,2,FALSE)</f>
        <v>60 - 69</v>
      </c>
      <c r="AC1874" s="45" t="str">
        <f>VLOOKUP(Table1[[#This Row],[Years old]],Lookups!$A$1:$C$101,3,FALSE)</f>
        <v>65 - 69</v>
      </c>
      <c r="AD1874" s="45" t="str">
        <f>VLOOKUP(Table1[[#This Row],[Race]],Lookups!$E$2:$F$11,2,FALSE)</f>
        <v>White</v>
      </c>
      <c r="AE1874" s="45" t="str">
        <f>VLOOKUP(Table1[[#This Row],[Ethnicity]],Lookups!$H$2:$I$6,2,FALSE)</f>
        <v>Not Hispanic/Latino</v>
      </c>
      <c r="AF1874" s="45" t="str">
        <f>VLOOKUP(Table1[[#This Row],[Language]],Lookups!$K$2:$L$9,2,FALSE)</f>
        <v>English</v>
      </c>
      <c r="AG1874" s="46">
        <v>42005</v>
      </c>
      <c r="AH1874" s="46">
        <v>45657</v>
      </c>
      <c r="AI1874" s="46" t="str">
        <f>IF(Table1[[#This Row],[Colonoscopy Date]]="","",DATEVALUE(Table1[[#This Row],[Colonoscopy Date]]))</f>
        <v/>
      </c>
      <c r="AJ18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75" spans="1:36" x14ac:dyDescent="0.25">
      <c r="A1875">
        <v>13717</v>
      </c>
      <c r="B1875" t="s">
        <v>1578</v>
      </c>
      <c r="C1875" t="s">
        <v>20</v>
      </c>
      <c r="D1875" t="s">
        <v>21</v>
      </c>
      <c r="E1875" t="s">
        <v>22</v>
      </c>
      <c r="F1875" t="s">
        <v>235</v>
      </c>
      <c r="G1875" t="s">
        <v>4887</v>
      </c>
      <c r="H1875" t="s">
        <v>24</v>
      </c>
      <c r="I1875" s="36">
        <v>21803</v>
      </c>
      <c r="J1875" t="s">
        <v>2893</v>
      </c>
      <c r="K1875" t="s">
        <v>2930</v>
      </c>
      <c r="L1875" t="s">
        <v>25</v>
      </c>
      <c r="M1875" s="2">
        <v>45559</v>
      </c>
      <c r="N1875" t="s">
        <v>25</v>
      </c>
      <c r="O1875" t="s">
        <v>25</v>
      </c>
      <c r="P1875" t="s">
        <v>18</v>
      </c>
      <c r="Q1875" t="s">
        <v>18</v>
      </c>
      <c r="R1875" t="s">
        <v>18</v>
      </c>
      <c r="S1875" t="s">
        <v>18</v>
      </c>
      <c r="T1875" t="s">
        <v>18</v>
      </c>
      <c r="U1875" t="s">
        <v>18</v>
      </c>
      <c r="V1875" t="s">
        <v>18</v>
      </c>
      <c r="W1875" s="45" t="str">
        <f>IF(Table1[[#This Row],[Sex at Birth]]="F","Female","Male")</f>
        <v>Female</v>
      </c>
      <c r="X1875" s="43">
        <v>45657</v>
      </c>
      <c r="Y1875" s="44">
        <f>Table1[[#This Row],[Report cutoff date]]-Table1[[#This Row],[DOB]]</f>
        <v>23854</v>
      </c>
      <c r="Z1875" s="68">
        <f>ROUNDDOWN(Table1[[#This Row],[Days old - as of report cutoff date]]/365,0)</f>
        <v>65</v>
      </c>
      <c r="AA1875" s="45" t="str">
        <f>IF(Table1[[#This Row],[Years old]]&gt;=55,"55+","54 and under")</f>
        <v>55+</v>
      </c>
      <c r="AB1875" s="45" t="str">
        <f>VLOOKUP(Table1[[#This Row],[Years old]],Lookups!$A$1:$C$101,2,FALSE)</f>
        <v>60 - 69</v>
      </c>
      <c r="AC1875" s="45" t="str">
        <f>VLOOKUP(Table1[[#This Row],[Years old]],Lookups!$A$1:$C$101,3,FALSE)</f>
        <v>65 - 69</v>
      </c>
      <c r="AD1875" s="45" t="str">
        <f>VLOOKUP(Table1[[#This Row],[Race]],Lookups!$E$2:$F$11,2,FALSE)</f>
        <v>White</v>
      </c>
      <c r="AE1875" s="45" t="str">
        <f>VLOOKUP(Table1[[#This Row],[Ethnicity]],Lookups!$H$2:$I$6,2,FALSE)</f>
        <v>Not Hispanic/Latino</v>
      </c>
      <c r="AF1875" s="45" t="str">
        <f>VLOOKUP(Table1[[#This Row],[Language]],Lookups!$K$2:$L$9,2,FALSE)</f>
        <v>English</v>
      </c>
      <c r="AG1875" s="46">
        <v>42005</v>
      </c>
      <c r="AH1875" s="46">
        <v>45657</v>
      </c>
      <c r="AI1875" s="46" t="str">
        <f>IF(Table1[[#This Row],[Colonoscopy Date]]="","",DATEVALUE(Table1[[#This Row],[Colonoscopy Date]]))</f>
        <v/>
      </c>
      <c r="AJ18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76" spans="1:36" x14ac:dyDescent="0.25">
      <c r="A1876">
        <v>13101</v>
      </c>
      <c r="B1876" t="s">
        <v>1702</v>
      </c>
      <c r="C1876" t="s">
        <v>20</v>
      </c>
      <c r="D1876" t="s">
        <v>21</v>
      </c>
      <c r="E1876" t="s">
        <v>22</v>
      </c>
      <c r="F1876" t="s">
        <v>39</v>
      </c>
      <c r="G1876" t="s">
        <v>5732</v>
      </c>
      <c r="H1876" t="s">
        <v>24</v>
      </c>
      <c r="I1876" s="36">
        <v>21804</v>
      </c>
      <c r="J1876" t="s">
        <v>2911</v>
      </c>
      <c r="K1876" t="s">
        <v>2930</v>
      </c>
      <c r="L1876" t="s">
        <v>25</v>
      </c>
      <c r="M1876" s="2">
        <v>45575</v>
      </c>
      <c r="N1876" t="s">
        <v>25</v>
      </c>
      <c r="O1876" t="s">
        <v>25</v>
      </c>
      <c r="P1876" t="s">
        <v>18</v>
      </c>
      <c r="Q1876" t="s">
        <v>18</v>
      </c>
      <c r="R1876" t="s">
        <v>18</v>
      </c>
      <c r="S1876" t="s">
        <v>18</v>
      </c>
      <c r="T1876" t="s">
        <v>18</v>
      </c>
      <c r="U1876" t="s">
        <v>18</v>
      </c>
      <c r="V1876" t="s">
        <v>18</v>
      </c>
      <c r="W1876" s="45" t="str">
        <f>IF(Table1[[#This Row],[Sex at Birth]]="F","Female","Male")</f>
        <v>Female</v>
      </c>
      <c r="X1876" s="43">
        <v>45657</v>
      </c>
      <c r="Y1876" s="44">
        <f>Table1[[#This Row],[Report cutoff date]]-Table1[[#This Row],[DOB]]</f>
        <v>23853</v>
      </c>
      <c r="Z1876" s="68">
        <f>ROUNDDOWN(Table1[[#This Row],[Days old - as of report cutoff date]]/365,0)</f>
        <v>65</v>
      </c>
      <c r="AA1876" s="45" t="str">
        <f>IF(Table1[[#This Row],[Years old]]&gt;=55,"55+","54 and under")</f>
        <v>55+</v>
      </c>
      <c r="AB1876" s="45" t="str">
        <f>VLOOKUP(Table1[[#This Row],[Years old]],Lookups!$A$1:$C$101,2,FALSE)</f>
        <v>60 - 69</v>
      </c>
      <c r="AC1876" s="45" t="str">
        <f>VLOOKUP(Table1[[#This Row],[Years old]],Lookups!$A$1:$C$101,3,FALSE)</f>
        <v>65 - 69</v>
      </c>
      <c r="AD1876" s="45" t="str">
        <f>VLOOKUP(Table1[[#This Row],[Race]],Lookups!$E$2:$F$11,2,FALSE)</f>
        <v>White</v>
      </c>
      <c r="AE1876" s="45" t="str">
        <f>VLOOKUP(Table1[[#This Row],[Ethnicity]],Lookups!$H$2:$I$6,2,FALSE)</f>
        <v>Not Hispanic/Latino</v>
      </c>
      <c r="AF1876" s="45" t="str">
        <f>VLOOKUP(Table1[[#This Row],[Language]],Lookups!$K$2:$L$9,2,FALSE)</f>
        <v>English</v>
      </c>
      <c r="AG1876" s="46">
        <v>42005</v>
      </c>
      <c r="AH1876" s="46">
        <v>45657</v>
      </c>
      <c r="AI1876" s="46" t="str">
        <f>IF(Table1[[#This Row],[Colonoscopy Date]]="","",DATEVALUE(Table1[[#This Row],[Colonoscopy Date]]))</f>
        <v/>
      </c>
      <c r="AJ18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77" spans="1:36" x14ac:dyDescent="0.25">
      <c r="A1877">
        <v>14556</v>
      </c>
      <c r="B1877" t="s">
        <v>1712</v>
      </c>
      <c r="C1877" t="s">
        <v>20</v>
      </c>
      <c r="D1877" t="s">
        <v>21</v>
      </c>
      <c r="E1877" t="s">
        <v>22</v>
      </c>
      <c r="F1877" t="s">
        <v>106</v>
      </c>
      <c r="G1877" t="s">
        <v>4745</v>
      </c>
      <c r="H1877" t="s">
        <v>24</v>
      </c>
      <c r="I1877" s="36">
        <v>21804</v>
      </c>
      <c r="J1877" t="s">
        <v>2883</v>
      </c>
      <c r="K1877" t="s">
        <v>2930</v>
      </c>
      <c r="L1877" t="s">
        <v>25</v>
      </c>
      <c r="M1877" s="2">
        <v>45587</v>
      </c>
      <c r="N1877" t="s">
        <v>25</v>
      </c>
      <c r="O1877" t="s">
        <v>25</v>
      </c>
      <c r="P1877" t="s">
        <v>18</v>
      </c>
      <c r="Q1877" t="s">
        <v>18</v>
      </c>
      <c r="R1877" t="s">
        <v>18</v>
      </c>
      <c r="S1877" t="s">
        <v>18</v>
      </c>
      <c r="T1877" t="s">
        <v>18</v>
      </c>
      <c r="U1877" t="s">
        <v>18</v>
      </c>
      <c r="V1877" t="s">
        <v>18</v>
      </c>
      <c r="W1877" s="45" t="str">
        <f>IF(Table1[[#This Row],[Sex at Birth]]="F","Female","Male")</f>
        <v>Female</v>
      </c>
      <c r="X1877" s="43">
        <v>45657</v>
      </c>
      <c r="Y1877" s="44">
        <f>Table1[[#This Row],[Report cutoff date]]-Table1[[#This Row],[DOB]]</f>
        <v>23853</v>
      </c>
      <c r="Z1877" s="68">
        <f>ROUNDDOWN(Table1[[#This Row],[Days old - as of report cutoff date]]/365,0)</f>
        <v>65</v>
      </c>
      <c r="AA1877" s="45" t="str">
        <f>IF(Table1[[#This Row],[Years old]]&gt;=55,"55+","54 and under")</f>
        <v>55+</v>
      </c>
      <c r="AB1877" s="45" t="str">
        <f>VLOOKUP(Table1[[#This Row],[Years old]],Lookups!$A$1:$C$101,2,FALSE)</f>
        <v>60 - 69</v>
      </c>
      <c r="AC1877" s="45" t="str">
        <f>VLOOKUP(Table1[[#This Row],[Years old]],Lookups!$A$1:$C$101,3,FALSE)</f>
        <v>65 - 69</v>
      </c>
      <c r="AD1877" s="45" t="str">
        <f>VLOOKUP(Table1[[#This Row],[Race]],Lookups!$E$2:$F$11,2,FALSE)</f>
        <v>White</v>
      </c>
      <c r="AE1877" s="45" t="str">
        <f>VLOOKUP(Table1[[#This Row],[Ethnicity]],Lookups!$H$2:$I$6,2,FALSE)</f>
        <v>Not Hispanic/Latino</v>
      </c>
      <c r="AF1877" s="45" t="str">
        <f>VLOOKUP(Table1[[#This Row],[Language]],Lookups!$K$2:$L$9,2,FALSE)</f>
        <v>English</v>
      </c>
      <c r="AG1877" s="46">
        <v>42005</v>
      </c>
      <c r="AH1877" s="46">
        <v>45657</v>
      </c>
      <c r="AI1877" s="46" t="str">
        <f>IF(Table1[[#This Row],[Colonoscopy Date]]="","",DATEVALUE(Table1[[#This Row],[Colonoscopy Date]]))</f>
        <v/>
      </c>
      <c r="AJ18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78" spans="1:36" x14ac:dyDescent="0.25">
      <c r="A1878">
        <v>14630</v>
      </c>
      <c r="B1878" t="s">
        <v>1692</v>
      </c>
      <c r="C1878" t="s">
        <v>20</v>
      </c>
      <c r="D1878" t="s">
        <v>21</v>
      </c>
      <c r="E1878" t="s">
        <v>22</v>
      </c>
      <c r="F1878" t="s">
        <v>30</v>
      </c>
      <c r="G1878" t="s">
        <v>6343</v>
      </c>
      <c r="H1878" t="s">
        <v>35</v>
      </c>
      <c r="I1878" s="36">
        <v>21806</v>
      </c>
      <c r="J1878" t="s">
        <v>2923</v>
      </c>
      <c r="K1878" t="s">
        <v>2930</v>
      </c>
      <c r="L1878" t="s">
        <v>25</v>
      </c>
      <c r="M1878" s="2">
        <v>45463</v>
      </c>
      <c r="N1878" t="s">
        <v>25</v>
      </c>
      <c r="O1878" t="s">
        <v>25</v>
      </c>
      <c r="P1878" t="s">
        <v>18</v>
      </c>
      <c r="Q1878" t="s">
        <v>18</v>
      </c>
      <c r="R1878" t="s">
        <v>18</v>
      </c>
      <c r="S1878" t="s">
        <v>18</v>
      </c>
      <c r="T1878" t="s">
        <v>18</v>
      </c>
      <c r="U1878" t="s">
        <v>18</v>
      </c>
      <c r="V1878" t="s">
        <v>18</v>
      </c>
      <c r="W1878" s="45" t="str">
        <f>IF(Table1[[#This Row],[Sex at Birth]]="F","Female","Male")</f>
        <v>Male</v>
      </c>
      <c r="X1878" s="43">
        <v>45657</v>
      </c>
      <c r="Y1878" s="44">
        <f>Table1[[#This Row],[Report cutoff date]]-Table1[[#This Row],[DOB]]</f>
        <v>23851</v>
      </c>
      <c r="Z1878" s="68">
        <f>ROUNDDOWN(Table1[[#This Row],[Days old - as of report cutoff date]]/365,0)</f>
        <v>65</v>
      </c>
      <c r="AA1878" s="45" t="str">
        <f>IF(Table1[[#This Row],[Years old]]&gt;=55,"55+","54 and under")</f>
        <v>55+</v>
      </c>
      <c r="AB1878" s="45" t="str">
        <f>VLOOKUP(Table1[[#This Row],[Years old]],Lookups!$A$1:$C$101,2,FALSE)</f>
        <v>60 - 69</v>
      </c>
      <c r="AC1878" s="45" t="str">
        <f>VLOOKUP(Table1[[#This Row],[Years old]],Lookups!$A$1:$C$101,3,FALSE)</f>
        <v>65 - 69</v>
      </c>
      <c r="AD1878" s="45" t="str">
        <f>VLOOKUP(Table1[[#This Row],[Race]],Lookups!$E$2:$F$11,2,FALSE)</f>
        <v>White</v>
      </c>
      <c r="AE1878" s="45" t="str">
        <f>VLOOKUP(Table1[[#This Row],[Ethnicity]],Lookups!$H$2:$I$6,2,FALSE)</f>
        <v>Not Hispanic/Latino</v>
      </c>
      <c r="AF1878" s="45" t="str">
        <f>VLOOKUP(Table1[[#This Row],[Language]],Lookups!$K$2:$L$9,2,FALSE)</f>
        <v>English</v>
      </c>
      <c r="AG1878" s="46">
        <v>42005</v>
      </c>
      <c r="AH1878" s="46">
        <v>45657</v>
      </c>
      <c r="AI1878" s="46" t="str">
        <f>IF(Table1[[#This Row],[Colonoscopy Date]]="","",DATEVALUE(Table1[[#This Row],[Colonoscopy Date]]))</f>
        <v/>
      </c>
      <c r="AJ18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79" spans="1:36" x14ac:dyDescent="0.25">
      <c r="A1879">
        <v>15325</v>
      </c>
      <c r="B1879" t="s">
        <v>1659</v>
      </c>
      <c r="C1879" t="s">
        <v>20</v>
      </c>
      <c r="D1879" t="s">
        <v>21</v>
      </c>
      <c r="E1879" t="s">
        <v>22</v>
      </c>
      <c r="F1879" t="s">
        <v>30</v>
      </c>
      <c r="G1879" t="s">
        <v>4862</v>
      </c>
      <c r="H1879" t="s">
        <v>35</v>
      </c>
      <c r="I1879" s="36">
        <v>21808</v>
      </c>
      <c r="J1879" t="s">
        <v>2891</v>
      </c>
      <c r="K1879" t="s">
        <v>2930</v>
      </c>
      <c r="L1879" t="s">
        <v>25</v>
      </c>
      <c r="M1879" s="2">
        <v>45415</v>
      </c>
      <c r="N1879" t="s">
        <v>25</v>
      </c>
      <c r="O1879" t="s">
        <v>25</v>
      </c>
      <c r="P1879" t="s">
        <v>18</v>
      </c>
      <c r="Q1879" t="s">
        <v>18</v>
      </c>
      <c r="R1879" t="s">
        <v>18</v>
      </c>
      <c r="S1879" t="s">
        <v>18</v>
      </c>
      <c r="T1879" t="s">
        <v>18</v>
      </c>
      <c r="U1879" t="s">
        <v>18</v>
      </c>
      <c r="V1879" t="s">
        <v>18</v>
      </c>
      <c r="W1879" s="45" t="str">
        <f>IF(Table1[[#This Row],[Sex at Birth]]="F","Female","Male")</f>
        <v>Male</v>
      </c>
      <c r="X1879" s="43">
        <v>45657</v>
      </c>
      <c r="Y1879" s="44">
        <f>Table1[[#This Row],[Report cutoff date]]-Table1[[#This Row],[DOB]]</f>
        <v>23849</v>
      </c>
      <c r="Z1879" s="68">
        <f>ROUNDDOWN(Table1[[#This Row],[Days old - as of report cutoff date]]/365,0)</f>
        <v>65</v>
      </c>
      <c r="AA1879" s="45" t="str">
        <f>IF(Table1[[#This Row],[Years old]]&gt;=55,"55+","54 and under")</f>
        <v>55+</v>
      </c>
      <c r="AB1879" s="45" t="str">
        <f>VLOOKUP(Table1[[#This Row],[Years old]],Lookups!$A$1:$C$101,2,FALSE)</f>
        <v>60 - 69</v>
      </c>
      <c r="AC1879" s="45" t="str">
        <f>VLOOKUP(Table1[[#This Row],[Years old]],Lookups!$A$1:$C$101,3,FALSE)</f>
        <v>65 - 69</v>
      </c>
      <c r="AD1879" s="45" t="str">
        <f>VLOOKUP(Table1[[#This Row],[Race]],Lookups!$E$2:$F$11,2,FALSE)</f>
        <v>White</v>
      </c>
      <c r="AE1879" s="45" t="str">
        <f>VLOOKUP(Table1[[#This Row],[Ethnicity]],Lookups!$H$2:$I$6,2,FALSE)</f>
        <v>Not Hispanic/Latino</v>
      </c>
      <c r="AF1879" s="45" t="str">
        <f>VLOOKUP(Table1[[#This Row],[Language]],Lookups!$K$2:$L$9,2,FALSE)</f>
        <v>English</v>
      </c>
      <c r="AG1879" s="46">
        <v>42005</v>
      </c>
      <c r="AH1879" s="46">
        <v>45657</v>
      </c>
      <c r="AI1879" s="46" t="str">
        <f>IF(Table1[[#This Row],[Colonoscopy Date]]="","",DATEVALUE(Table1[[#This Row],[Colonoscopy Date]]))</f>
        <v/>
      </c>
      <c r="AJ18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80" spans="1:36" x14ac:dyDescent="0.25">
      <c r="A1880">
        <v>13597</v>
      </c>
      <c r="B1880" t="s">
        <v>2128</v>
      </c>
      <c r="C1880" t="s">
        <v>20</v>
      </c>
      <c r="D1880" t="s">
        <v>21</v>
      </c>
      <c r="E1880" t="s">
        <v>22</v>
      </c>
      <c r="F1880" t="s">
        <v>30</v>
      </c>
      <c r="G1880" t="s">
        <v>7101</v>
      </c>
      <c r="H1880" t="s">
        <v>24</v>
      </c>
      <c r="I1880" s="36">
        <v>21812</v>
      </c>
      <c r="J1880" t="s">
        <v>2913</v>
      </c>
      <c r="K1880" t="s">
        <v>2931</v>
      </c>
      <c r="L1880" t="s">
        <v>25</v>
      </c>
      <c r="M1880" s="2">
        <v>45490</v>
      </c>
      <c r="N1880" t="s">
        <v>25</v>
      </c>
      <c r="O1880" t="s">
        <v>25</v>
      </c>
      <c r="P1880" t="s">
        <v>18</v>
      </c>
      <c r="Q1880" t="s">
        <v>18</v>
      </c>
      <c r="R1880" t="s">
        <v>18</v>
      </c>
      <c r="S1880" t="s">
        <v>18</v>
      </c>
      <c r="T1880" t="s">
        <v>18</v>
      </c>
      <c r="U1880" t="s">
        <v>18</v>
      </c>
      <c r="V1880" t="s">
        <v>18</v>
      </c>
      <c r="W1880" s="45" t="str">
        <f>IF(Table1[[#This Row],[Sex at Birth]]="F","Female","Male")</f>
        <v>Female</v>
      </c>
      <c r="X1880" s="43">
        <v>45657</v>
      </c>
      <c r="Y1880" s="44">
        <f>Table1[[#This Row],[Report cutoff date]]-Table1[[#This Row],[DOB]]</f>
        <v>23845</v>
      </c>
      <c r="Z1880" s="68">
        <f>ROUNDDOWN(Table1[[#This Row],[Days old - as of report cutoff date]]/365,0)</f>
        <v>65</v>
      </c>
      <c r="AA1880" s="45" t="str">
        <f>IF(Table1[[#This Row],[Years old]]&gt;=55,"55+","54 and under")</f>
        <v>55+</v>
      </c>
      <c r="AB1880" s="45" t="str">
        <f>VLOOKUP(Table1[[#This Row],[Years old]],Lookups!$A$1:$C$101,2,FALSE)</f>
        <v>60 - 69</v>
      </c>
      <c r="AC1880" s="45" t="str">
        <f>VLOOKUP(Table1[[#This Row],[Years old]],Lookups!$A$1:$C$101,3,FALSE)</f>
        <v>65 - 69</v>
      </c>
      <c r="AD1880" s="45" t="str">
        <f>VLOOKUP(Table1[[#This Row],[Race]],Lookups!$E$2:$F$11,2,FALSE)</f>
        <v>White</v>
      </c>
      <c r="AE1880" s="45" t="str">
        <f>VLOOKUP(Table1[[#This Row],[Ethnicity]],Lookups!$H$2:$I$6,2,FALSE)</f>
        <v>Not Hispanic/Latino</v>
      </c>
      <c r="AF1880" s="45" t="str">
        <f>VLOOKUP(Table1[[#This Row],[Language]],Lookups!$K$2:$L$9,2,FALSE)</f>
        <v>English</v>
      </c>
      <c r="AG1880" s="46">
        <v>42005</v>
      </c>
      <c r="AH1880" s="46">
        <v>45657</v>
      </c>
      <c r="AI1880" s="46" t="str">
        <f>IF(Table1[[#This Row],[Colonoscopy Date]]="","",DATEVALUE(Table1[[#This Row],[Colonoscopy Date]]))</f>
        <v/>
      </c>
      <c r="AJ18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81" spans="1:36" x14ac:dyDescent="0.25">
      <c r="A1881">
        <v>13833</v>
      </c>
      <c r="B1881" t="s">
        <v>2147</v>
      </c>
      <c r="C1881" t="s">
        <v>20</v>
      </c>
      <c r="D1881" t="s">
        <v>21</v>
      </c>
      <c r="E1881" t="s">
        <v>22</v>
      </c>
      <c r="F1881" t="s">
        <v>30</v>
      </c>
      <c r="G1881" t="s">
        <v>8119</v>
      </c>
      <c r="H1881" t="s">
        <v>35</v>
      </c>
      <c r="I1881" s="36">
        <v>21812</v>
      </c>
      <c r="J1881" t="s">
        <v>2914</v>
      </c>
      <c r="K1881" t="s">
        <v>2936</v>
      </c>
      <c r="L1881" t="s">
        <v>25</v>
      </c>
      <c r="M1881" s="2">
        <v>45534</v>
      </c>
      <c r="N1881" t="s">
        <v>25</v>
      </c>
      <c r="O1881" t="s">
        <v>25</v>
      </c>
      <c r="P1881" t="s">
        <v>18</v>
      </c>
      <c r="Q1881" t="s">
        <v>18</v>
      </c>
      <c r="R1881" t="s">
        <v>18</v>
      </c>
      <c r="S1881" t="s">
        <v>18</v>
      </c>
      <c r="T1881" t="s">
        <v>18</v>
      </c>
      <c r="U1881" t="s">
        <v>18</v>
      </c>
      <c r="V1881" t="s">
        <v>18</v>
      </c>
      <c r="W1881" s="45" t="str">
        <f>IF(Table1[[#This Row],[Sex at Birth]]="F","Female","Male")</f>
        <v>Male</v>
      </c>
      <c r="X1881" s="43">
        <v>45657</v>
      </c>
      <c r="Y1881" s="44">
        <f>Table1[[#This Row],[Report cutoff date]]-Table1[[#This Row],[DOB]]</f>
        <v>23845</v>
      </c>
      <c r="Z1881" s="68">
        <f>ROUNDDOWN(Table1[[#This Row],[Days old - as of report cutoff date]]/365,0)</f>
        <v>65</v>
      </c>
      <c r="AA1881" s="45" t="str">
        <f>IF(Table1[[#This Row],[Years old]]&gt;=55,"55+","54 and under")</f>
        <v>55+</v>
      </c>
      <c r="AB1881" s="45" t="str">
        <f>VLOOKUP(Table1[[#This Row],[Years old]],Lookups!$A$1:$C$101,2,FALSE)</f>
        <v>60 - 69</v>
      </c>
      <c r="AC1881" s="45" t="str">
        <f>VLOOKUP(Table1[[#This Row],[Years old]],Lookups!$A$1:$C$101,3,FALSE)</f>
        <v>65 - 69</v>
      </c>
      <c r="AD1881" s="45" t="str">
        <f>VLOOKUP(Table1[[#This Row],[Race]],Lookups!$E$2:$F$11,2,FALSE)</f>
        <v>White</v>
      </c>
      <c r="AE1881" s="45" t="str">
        <f>VLOOKUP(Table1[[#This Row],[Ethnicity]],Lookups!$H$2:$I$6,2,FALSE)</f>
        <v>Not Hispanic/Latino</v>
      </c>
      <c r="AF1881" s="45" t="str">
        <f>VLOOKUP(Table1[[#This Row],[Language]],Lookups!$K$2:$L$9,2,FALSE)</f>
        <v>English</v>
      </c>
      <c r="AG1881" s="46">
        <v>42005</v>
      </c>
      <c r="AH1881" s="46">
        <v>45657</v>
      </c>
      <c r="AI1881" s="46" t="str">
        <f>IF(Table1[[#This Row],[Colonoscopy Date]]="","",DATEVALUE(Table1[[#This Row],[Colonoscopy Date]]))</f>
        <v/>
      </c>
      <c r="AJ18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82" spans="1:36" x14ac:dyDescent="0.25">
      <c r="A1882">
        <v>12737</v>
      </c>
      <c r="B1882" t="s">
        <v>1742</v>
      </c>
      <c r="C1882" t="s">
        <v>20</v>
      </c>
      <c r="D1882" t="s">
        <v>21</v>
      </c>
      <c r="E1882" t="s">
        <v>22</v>
      </c>
      <c r="F1882" t="s">
        <v>32</v>
      </c>
      <c r="G1882" t="s">
        <v>5093</v>
      </c>
      <c r="H1882" t="s">
        <v>24</v>
      </c>
      <c r="I1882" s="36">
        <v>21815</v>
      </c>
      <c r="J1882" t="s">
        <v>2906</v>
      </c>
      <c r="K1882" t="s">
        <v>2930</v>
      </c>
      <c r="L1882" t="s">
        <v>25</v>
      </c>
      <c r="M1882" s="2">
        <v>45631</v>
      </c>
      <c r="N1882" t="s">
        <v>25</v>
      </c>
      <c r="O1882" t="s">
        <v>53</v>
      </c>
      <c r="P1882" t="s">
        <v>18</v>
      </c>
      <c r="Q1882" t="s">
        <v>18</v>
      </c>
      <c r="R1882" t="s">
        <v>18</v>
      </c>
      <c r="S1882" t="s">
        <v>18</v>
      </c>
      <c r="T1882" t="s">
        <v>18</v>
      </c>
      <c r="U1882" t="s">
        <v>18</v>
      </c>
      <c r="V1882" t="s">
        <v>18</v>
      </c>
      <c r="W1882" s="45" t="str">
        <f>IF(Table1[[#This Row],[Sex at Birth]]="F","Female","Male")</f>
        <v>Female</v>
      </c>
      <c r="X1882" s="43">
        <v>45657</v>
      </c>
      <c r="Y1882" s="44">
        <f>Table1[[#This Row],[Report cutoff date]]-Table1[[#This Row],[DOB]]</f>
        <v>23842</v>
      </c>
      <c r="Z1882" s="68">
        <f>ROUNDDOWN(Table1[[#This Row],[Days old - as of report cutoff date]]/365,0)</f>
        <v>65</v>
      </c>
      <c r="AA1882" s="45" t="str">
        <f>IF(Table1[[#This Row],[Years old]]&gt;=55,"55+","54 and under")</f>
        <v>55+</v>
      </c>
      <c r="AB1882" s="45" t="str">
        <f>VLOOKUP(Table1[[#This Row],[Years old]],Lookups!$A$1:$C$101,2,FALSE)</f>
        <v>60 - 69</v>
      </c>
      <c r="AC1882" s="45" t="str">
        <f>VLOOKUP(Table1[[#This Row],[Years old]],Lookups!$A$1:$C$101,3,FALSE)</f>
        <v>65 - 69</v>
      </c>
      <c r="AD1882" s="45" t="str">
        <f>VLOOKUP(Table1[[#This Row],[Race]],Lookups!$E$2:$F$11,2,FALSE)</f>
        <v>White</v>
      </c>
      <c r="AE1882" s="45" t="str">
        <f>VLOOKUP(Table1[[#This Row],[Ethnicity]],Lookups!$H$2:$I$6,2,FALSE)</f>
        <v>Not Hispanic/Latino</v>
      </c>
      <c r="AF1882" s="45" t="str">
        <f>VLOOKUP(Table1[[#This Row],[Language]],Lookups!$K$2:$L$9,2,FALSE)</f>
        <v>English</v>
      </c>
      <c r="AG1882" s="46">
        <v>42005</v>
      </c>
      <c r="AH1882" s="46">
        <v>45657</v>
      </c>
      <c r="AI1882" s="46" t="str">
        <f>IF(Table1[[#This Row],[Colonoscopy Date]]="","",DATEVALUE(Table1[[#This Row],[Colonoscopy Date]]))</f>
        <v/>
      </c>
      <c r="AJ18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83" spans="1:36" x14ac:dyDescent="0.25">
      <c r="A1883">
        <v>11418</v>
      </c>
      <c r="B1883" t="s">
        <v>1829</v>
      </c>
      <c r="C1883" t="s">
        <v>20</v>
      </c>
      <c r="D1883" t="s">
        <v>95</v>
      </c>
      <c r="E1883" t="s">
        <v>22</v>
      </c>
      <c r="F1883" t="s">
        <v>67</v>
      </c>
      <c r="G1883" t="s">
        <v>3297</v>
      </c>
      <c r="H1883" t="s">
        <v>24</v>
      </c>
      <c r="I1883" s="36">
        <v>21818</v>
      </c>
      <c r="J1883" t="s">
        <v>2911</v>
      </c>
      <c r="K1883" t="s">
        <v>2935</v>
      </c>
      <c r="L1883" t="s">
        <v>25</v>
      </c>
      <c r="M1883" s="2">
        <v>45614</v>
      </c>
      <c r="N1883" t="s">
        <v>53</v>
      </c>
      <c r="O1883" t="s">
        <v>25</v>
      </c>
      <c r="P1883" t="s">
        <v>18</v>
      </c>
      <c r="Q1883" t="s">
        <v>18</v>
      </c>
      <c r="R1883" t="s">
        <v>18</v>
      </c>
      <c r="S1883" t="s">
        <v>688</v>
      </c>
      <c r="T1883" t="s">
        <v>27</v>
      </c>
      <c r="U1883" t="s">
        <v>18</v>
      </c>
      <c r="V1883" t="s">
        <v>18</v>
      </c>
      <c r="W1883" s="45" t="str">
        <f>IF(Table1[[#This Row],[Sex at Birth]]="F","Female","Male")</f>
        <v>Female</v>
      </c>
      <c r="X1883" s="43">
        <v>45657</v>
      </c>
      <c r="Y1883" s="44">
        <f>Table1[[#This Row],[Report cutoff date]]-Table1[[#This Row],[DOB]]</f>
        <v>23839</v>
      </c>
      <c r="Z1883" s="68">
        <f>ROUNDDOWN(Table1[[#This Row],[Days old - as of report cutoff date]]/365,0)</f>
        <v>65</v>
      </c>
      <c r="AA1883" s="45" t="str">
        <f>IF(Table1[[#This Row],[Years old]]&gt;=55,"55+","54 and under")</f>
        <v>55+</v>
      </c>
      <c r="AB1883" s="45" t="str">
        <f>VLOOKUP(Table1[[#This Row],[Years old]],Lookups!$A$1:$C$101,2,FALSE)</f>
        <v>60 - 69</v>
      </c>
      <c r="AC1883" s="45" t="str">
        <f>VLOOKUP(Table1[[#This Row],[Years old]],Lookups!$A$1:$C$101,3,FALSE)</f>
        <v>65 - 69</v>
      </c>
      <c r="AD1883" s="45" t="str">
        <f>VLOOKUP(Table1[[#This Row],[Race]],Lookups!$E$2:$F$11,2,FALSE)</f>
        <v>White</v>
      </c>
      <c r="AE1883" s="45" t="str">
        <f>VLOOKUP(Table1[[#This Row],[Ethnicity]],Lookups!$H$2:$I$6,2,FALSE)</f>
        <v>Hispanic/Latino</v>
      </c>
      <c r="AF1883" s="45" t="str">
        <f>VLOOKUP(Table1[[#This Row],[Language]],Lookups!$K$2:$L$9,2,FALSE)</f>
        <v>English</v>
      </c>
      <c r="AG1883" s="46">
        <v>42005</v>
      </c>
      <c r="AH1883" s="46">
        <v>45657</v>
      </c>
      <c r="AI1883" s="46" t="str">
        <f>IF(Table1[[#This Row],[Colonoscopy Date]]="","",DATEVALUE(Table1[[#This Row],[Colonoscopy Date]]))</f>
        <v/>
      </c>
      <c r="AJ18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84" spans="1:36" x14ac:dyDescent="0.25">
      <c r="A1884">
        <v>11982</v>
      </c>
      <c r="B1884" t="s">
        <v>1886</v>
      </c>
      <c r="C1884" t="s">
        <v>20</v>
      </c>
      <c r="D1884" t="s">
        <v>21</v>
      </c>
      <c r="E1884" t="s">
        <v>22</v>
      </c>
      <c r="F1884" t="s">
        <v>66</v>
      </c>
      <c r="G1884" t="s">
        <v>8271</v>
      </c>
      <c r="H1884" t="s">
        <v>24</v>
      </c>
      <c r="I1884" s="36">
        <v>21820</v>
      </c>
      <c r="J1884" t="s">
        <v>2910</v>
      </c>
      <c r="K1884" t="s">
        <v>2931</v>
      </c>
      <c r="L1884" t="s">
        <v>25</v>
      </c>
      <c r="M1884" s="2">
        <v>45540</v>
      </c>
      <c r="N1884" t="s">
        <v>25</v>
      </c>
      <c r="O1884" t="s">
        <v>25</v>
      </c>
      <c r="P1884" t="s">
        <v>177</v>
      </c>
      <c r="Q1884" t="s">
        <v>18</v>
      </c>
      <c r="R1884" t="s">
        <v>18</v>
      </c>
      <c r="S1884" t="s">
        <v>18</v>
      </c>
      <c r="T1884" t="s">
        <v>18</v>
      </c>
      <c r="U1884" t="s">
        <v>18</v>
      </c>
      <c r="V1884" t="s">
        <v>18</v>
      </c>
      <c r="W1884" s="45" t="str">
        <f>IF(Table1[[#This Row],[Sex at Birth]]="F","Female","Male")</f>
        <v>Female</v>
      </c>
      <c r="X1884" s="43">
        <v>45657</v>
      </c>
      <c r="Y1884" s="44">
        <f>Table1[[#This Row],[Report cutoff date]]-Table1[[#This Row],[DOB]]</f>
        <v>23837</v>
      </c>
      <c r="Z1884" s="68">
        <f>ROUNDDOWN(Table1[[#This Row],[Days old - as of report cutoff date]]/365,0)</f>
        <v>65</v>
      </c>
      <c r="AA1884" s="45" t="str">
        <f>IF(Table1[[#This Row],[Years old]]&gt;=55,"55+","54 and under")</f>
        <v>55+</v>
      </c>
      <c r="AB1884" s="45" t="str">
        <f>VLOOKUP(Table1[[#This Row],[Years old]],Lookups!$A$1:$C$101,2,FALSE)</f>
        <v>60 - 69</v>
      </c>
      <c r="AC1884" s="45" t="str">
        <f>VLOOKUP(Table1[[#This Row],[Years old]],Lookups!$A$1:$C$101,3,FALSE)</f>
        <v>65 - 69</v>
      </c>
      <c r="AD1884" s="45" t="str">
        <f>VLOOKUP(Table1[[#This Row],[Race]],Lookups!$E$2:$F$11,2,FALSE)</f>
        <v>White</v>
      </c>
      <c r="AE1884" s="45" t="str">
        <f>VLOOKUP(Table1[[#This Row],[Ethnicity]],Lookups!$H$2:$I$6,2,FALSE)</f>
        <v>Not Hispanic/Latino</v>
      </c>
      <c r="AF1884" s="45" t="str">
        <f>VLOOKUP(Table1[[#This Row],[Language]],Lookups!$K$2:$L$9,2,FALSE)</f>
        <v>English</v>
      </c>
      <c r="AG1884" s="46">
        <v>42005</v>
      </c>
      <c r="AH1884" s="46">
        <v>45657</v>
      </c>
      <c r="AI1884" s="46">
        <f>IF(Table1[[#This Row],[Colonoscopy Date]]="","",DATEVALUE(Table1[[#This Row],[Colonoscopy Date]]))</f>
        <v>41275</v>
      </c>
      <c r="AJ18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85" spans="1:36" x14ac:dyDescent="0.25">
      <c r="A1885">
        <v>13874</v>
      </c>
      <c r="B1885" t="s">
        <v>1584</v>
      </c>
      <c r="C1885" t="s">
        <v>20</v>
      </c>
      <c r="D1885" t="s">
        <v>21</v>
      </c>
      <c r="E1885" t="s">
        <v>22</v>
      </c>
      <c r="F1885" t="s">
        <v>46</v>
      </c>
      <c r="G1885" t="s">
        <v>7865</v>
      </c>
      <c r="H1885" t="s">
        <v>24</v>
      </c>
      <c r="I1885" s="36">
        <v>21821</v>
      </c>
      <c r="J1885" t="s">
        <v>2912</v>
      </c>
      <c r="K1885" t="s">
        <v>2936</v>
      </c>
      <c r="L1885" t="s">
        <v>25</v>
      </c>
      <c r="M1885" s="2">
        <v>45397</v>
      </c>
      <c r="N1885" t="s">
        <v>25</v>
      </c>
      <c r="O1885" t="s">
        <v>25</v>
      </c>
      <c r="P1885" t="s">
        <v>18</v>
      </c>
      <c r="Q1885" t="s">
        <v>18</v>
      </c>
      <c r="R1885" t="s">
        <v>18</v>
      </c>
      <c r="S1885" t="s">
        <v>18</v>
      </c>
      <c r="T1885" t="s">
        <v>18</v>
      </c>
      <c r="U1885" t="s">
        <v>18</v>
      </c>
      <c r="V1885" t="s">
        <v>18</v>
      </c>
      <c r="W1885" s="45" t="str">
        <f>IF(Table1[[#This Row],[Sex at Birth]]="F","Female","Male")</f>
        <v>Female</v>
      </c>
      <c r="X1885" s="43">
        <v>45657</v>
      </c>
      <c r="Y1885" s="44">
        <f>Table1[[#This Row],[Report cutoff date]]-Table1[[#This Row],[DOB]]</f>
        <v>23836</v>
      </c>
      <c r="Z1885" s="68">
        <f>ROUNDDOWN(Table1[[#This Row],[Days old - as of report cutoff date]]/365,0)</f>
        <v>65</v>
      </c>
      <c r="AA1885" s="45" t="str">
        <f>IF(Table1[[#This Row],[Years old]]&gt;=55,"55+","54 and under")</f>
        <v>55+</v>
      </c>
      <c r="AB1885" s="45" t="str">
        <f>VLOOKUP(Table1[[#This Row],[Years old]],Lookups!$A$1:$C$101,2,FALSE)</f>
        <v>60 - 69</v>
      </c>
      <c r="AC1885" s="45" t="str">
        <f>VLOOKUP(Table1[[#This Row],[Years old]],Lookups!$A$1:$C$101,3,FALSE)</f>
        <v>65 - 69</v>
      </c>
      <c r="AD1885" s="45" t="str">
        <f>VLOOKUP(Table1[[#This Row],[Race]],Lookups!$E$2:$F$11,2,FALSE)</f>
        <v>White</v>
      </c>
      <c r="AE1885" s="45" t="str">
        <f>VLOOKUP(Table1[[#This Row],[Ethnicity]],Lookups!$H$2:$I$6,2,FALSE)</f>
        <v>Not Hispanic/Latino</v>
      </c>
      <c r="AF1885" s="45" t="str">
        <f>VLOOKUP(Table1[[#This Row],[Language]],Lookups!$K$2:$L$9,2,FALSE)</f>
        <v>English</v>
      </c>
      <c r="AG1885" s="46">
        <v>42005</v>
      </c>
      <c r="AH1885" s="46">
        <v>45657</v>
      </c>
      <c r="AI1885" s="46" t="str">
        <f>IF(Table1[[#This Row],[Colonoscopy Date]]="","",DATEVALUE(Table1[[#This Row],[Colonoscopy Date]]))</f>
        <v/>
      </c>
      <c r="AJ18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86" spans="1:36" x14ac:dyDescent="0.25">
      <c r="A1886">
        <v>12674</v>
      </c>
      <c r="B1886" t="s">
        <v>1619</v>
      </c>
      <c r="C1886" t="s">
        <v>20</v>
      </c>
      <c r="D1886" t="s">
        <v>21</v>
      </c>
      <c r="E1886" t="s">
        <v>22</v>
      </c>
      <c r="F1886" t="s">
        <v>32</v>
      </c>
      <c r="G1886" t="s">
        <v>6831</v>
      </c>
      <c r="H1886" t="s">
        <v>24</v>
      </c>
      <c r="I1886" s="36">
        <v>21830</v>
      </c>
      <c r="J1886" t="s">
        <v>2910</v>
      </c>
      <c r="K1886" t="s">
        <v>2932</v>
      </c>
      <c r="L1886" t="s">
        <v>25</v>
      </c>
      <c r="M1886" s="2">
        <v>45547</v>
      </c>
      <c r="N1886" t="s">
        <v>25</v>
      </c>
      <c r="O1886" t="s">
        <v>25</v>
      </c>
      <c r="P1886" t="s">
        <v>18</v>
      </c>
      <c r="Q1886" t="s">
        <v>18</v>
      </c>
      <c r="R1886" t="s">
        <v>18</v>
      </c>
      <c r="S1886" t="s">
        <v>18</v>
      </c>
      <c r="T1886" t="s">
        <v>18</v>
      </c>
      <c r="U1886" t="s">
        <v>18</v>
      </c>
      <c r="V1886" t="s">
        <v>18</v>
      </c>
      <c r="W1886" s="45" t="str">
        <f>IF(Table1[[#This Row],[Sex at Birth]]="F","Female","Male")</f>
        <v>Female</v>
      </c>
      <c r="X1886" s="43">
        <v>45657</v>
      </c>
      <c r="Y1886" s="44">
        <f>Table1[[#This Row],[Report cutoff date]]-Table1[[#This Row],[DOB]]</f>
        <v>23827</v>
      </c>
      <c r="Z1886" s="68">
        <f>ROUNDDOWN(Table1[[#This Row],[Days old - as of report cutoff date]]/365,0)</f>
        <v>65</v>
      </c>
      <c r="AA1886" s="45" t="str">
        <f>IF(Table1[[#This Row],[Years old]]&gt;=55,"55+","54 and under")</f>
        <v>55+</v>
      </c>
      <c r="AB1886" s="45" t="str">
        <f>VLOOKUP(Table1[[#This Row],[Years old]],Lookups!$A$1:$C$101,2,FALSE)</f>
        <v>60 - 69</v>
      </c>
      <c r="AC1886" s="45" t="str">
        <f>VLOOKUP(Table1[[#This Row],[Years old]],Lookups!$A$1:$C$101,3,FALSE)</f>
        <v>65 - 69</v>
      </c>
      <c r="AD1886" s="45" t="str">
        <f>VLOOKUP(Table1[[#This Row],[Race]],Lookups!$E$2:$F$11,2,FALSE)</f>
        <v>White</v>
      </c>
      <c r="AE1886" s="45" t="str">
        <f>VLOOKUP(Table1[[#This Row],[Ethnicity]],Lookups!$H$2:$I$6,2,FALSE)</f>
        <v>Not Hispanic/Latino</v>
      </c>
      <c r="AF1886" s="45" t="str">
        <f>VLOOKUP(Table1[[#This Row],[Language]],Lookups!$K$2:$L$9,2,FALSE)</f>
        <v>English</v>
      </c>
      <c r="AG1886" s="46">
        <v>42005</v>
      </c>
      <c r="AH1886" s="46">
        <v>45657</v>
      </c>
      <c r="AI1886" s="46" t="str">
        <f>IF(Table1[[#This Row],[Colonoscopy Date]]="","",DATEVALUE(Table1[[#This Row],[Colonoscopy Date]]))</f>
        <v/>
      </c>
      <c r="AJ18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87" spans="1:36" x14ac:dyDescent="0.25">
      <c r="A1887">
        <v>13447</v>
      </c>
      <c r="B1887" t="s">
        <v>1906</v>
      </c>
      <c r="C1887" t="s">
        <v>20</v>
      </c>
      <c r="D1887" t="s">
        <v>21</v>
      </c>
      <c r="E1887" t="s">
        <v>22</v>
      </c>
      <c r="F1887" t="s">
        <v>30</v>
      </c>
      <c r="G1887" t="s">
        <v>6854</v>
      </c>
      <c r="H1887" t="s">
        <v>35</v>
      </c>
      <c r="I1887" s="36">
        <v>21831</v>
      </c>
      <c r="J1887" t="s">
        <v>2900</v>
      </c>
      <c r="K1887" t="s">
        <v>2934</v>
      </c>
      <c r="L1887" t="s">
        <v>25</v>
      </c>
      <c r="M1887" s="2">
        <v>45650</v>
      </c>
      <c r="N1887" t="s">
        <v>25</v>
      </c>
      <c r="O1887" t="s">
        <v>25</v>
      </c>
      <c r="P1887" t="s">
        <v>18</v>
      </c>
      <c r="Q1887" t="s">
        <v>18</v>
      </c>
      <c r="R1887" t="s">
        <v>18</v>
      </c>
      <c r="S1887" t="s">
        <v>18</v>
      </c>
      <c r="T1887" t="s">
        <v>18</v>
      </c>
      <c r="U1887" t="s">
        <v>18</v>
      </c>
      <c r="V1887" t="s">
        <v>18</v>
      </c>
      <c r="W1887" s="45" t="str">
        <f>IF(Table1[[#This Row],[Sex at Birth]]="F","Female","Male")</f>
        <v>Male</v>
      </c>
      <c r="X1887" s="43">
        <v>45657</v>
      </c>
      <c r="Y1887" s="44">
        <f>Table1[[#This Row],[Report cutoff date]]-Table1[[#This Row],[DOB]]</f>
        <v>23826</v>
      </c>
      <c r="Z1887" s="68">
        <f>ROUNDDOWN(Table1[[#This Row],[Days old - as of report cutoff date]]/365,0)</f>
        <v>65</v>
      </c>
      <c r="AA1887" s="45" t="str">
        <f>IF(Table1[[#This Row],[Years old]]&gt;=55,"55+","54 and under")</f>
        <v>55+</v>
      </c>
      <c r="AB1887" s="45" t="str">
        <f>VLOOKUP(Table1[[#This Row],[Years old]],Lookups!$A$1:$C$101,2,FALSE)</f>
        <v>60 - 69</v>
      </c>
      <c r="AC1887" s="45" t="str">
        <f>VLOOKUP(Table1[[#This Row],[Years old]],Lookups!$A$1:$C$101,3,FALSE)</f>
        <v>65 - 69</v>
      </c>
      <c r="AD1887" s="45" t="str">
        <f>VLOOKUP(Table1[[#This Row],[Race]],Lookups!$E$2:$F$11,2,FALSE)</f>
        <v>White</v>
      </c>
      <c r="AE1887" s="45" t="str">
        <f>VLOOKUP(Table1[[#This Row],[Ethnicity]],Lookups!$H$2:$I$6,2,FALSE)</f>
        <v>Not Hispanic/Latino</v>
      </c>
      <c r="AF1887" s="45" t="str">
        <f>VLOOKUP(Table1[[#This Row],[Language]],Lookups!$K$2:$L$9,2,FALSE)</f>
        <v>English</v>
      </c>
      <c r="AG1887" s="46">
        <v>42005</v>
      </c>
      <c r="AH1887" s="46">
        <v>45657</v>
      </c>
      <c r="AI1887" s="46" t="str">
        <f>IF(Table1[[#This Row],[Colonoscopy Date]]="","",DATEVALUE(Table1[[#This Row],[Colonoscopy Date]]))</f>
        <v/>
      </c>
      <c r="AJ18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88" spans="1:36" x14ac:dyDescent="0.25">
      <c r="A1888">
        <v>11266</v>
      </c>
      <c r="B1888" t="s">
        <v>2129</v>
      </c>
      <c r="C1888" t="s">
        <v>20</v>
      </c>
      <c r="D1888" t="s">
        <v>21</v>
      </c>
      <c r="E1888" t="s">
        <v>22</v>
      </c>
      <c r="F1888" t="s">
        <v>67</v>
      </c>
      <c r="G1888" t="s">
        <v>6984</v>
      </c>
      <c r="H1888" t="s">
        <v>35</v>
      </c>
      <c r="I1888" s="36">
        <v>21833</v>
      </c>
      <c r="J1888" t="s">
        <v>2906</v>
      </c>
      <c r="K1888" t="s">
        <v>2931</v>
      </c>
      <c r="L1888" t="s">
        <v>25</v>
      </c>
      <c r="M1888" s="2">
        <v>45637</v>
      </c>
      <c r="N1888" t="s">
        <v>53</v>
      </c>
      <c r="O1888" t="s">
        <v>25</v>
      </c>
      <c r="P1888" t="s">
        <v>1094</v>
      </c>
      <c r="Q1888" t="s">
        <v>18</v>
      </c>
      <c r="R1888" t="s">
        <v>18</v>
      </c>
      <c r="S1888" t="s">
        <v>18</v>
      </c>
      <c r="T1888" t="s">
        <v>18</v>
      </c>
      <c r="U1888" t="s">
        <v>18</v>
      </c>
      <c r="V1888" t="s">
        <v>18</v>
      </c>
      <c r="W1888" s="45" t="str">
        <f>IF(Table1[[#This Row],[Sex at Birth]]="F","Female","Male")</f>
        <v>Male</v>
      </c>
      <c r="X1888" s="43">
        <v>45657</v>
      </c>
      <c r="Y1888" s="44">
        <f>Table1[[#This Row],[Report cutoff date]]-Table1[[#This Row],[DOB]]</f>
        <v>23824</v>
      </c>
      <c r="Z1888" s="68">
        <f>ROUNDDOWN(Table1[[#This Row],[Days old - as of report cutoff date]]/365,0)</f>
        <v>65</v>
      </c>
      <c r="AA1888" s="45" t="str">
        <f>IF(Table1[[#This Row],[Years old]]&gt;=55,"55+","54 and under")</f>
        <v>55+</v>
      </c>
      <c r="AB1888" s="45" t="str">
        <f>VLOOKUP(Table1[[#This Row],[Years old]],Lookups!$A$1:$C$101,2,FALSE)</f>
        <v>60 - 69</v>
      </c>
      <c r="AC1888" s="45" t="str">
        <f>VLOOKUP(Table1[[#This Row],[Years old]],Lookups!$A$1:$C$101,3,FALSE)</f>
        <v>65 - 69</v>
      </c>
      <c r="AD1888" s="45" t="str">
        <f>VLOOKUP(Table1[[#This Row],[Race]],Lookups!$E$2:$F$11,2,FALSE)</f>
        <v>White</v>
      </c>
      <c r="AE1888" s="45" t="str">
        <f>VLOOKUP(Table1[[#This Row],[Ethnicity]],Lookups!$H$2:$I$6,2,FALSE)</f>
        <v>Not Hispanic/Latino</v>
      </c>
      <c r="AF1888" s="45" t="str">
        <f>VLOOKUP(Table1[[#This Row],[Language]],Lookups!$K$2:$L$9,2,FALSE)</f>
        <v>English</v>
      </c>
      <c r="AG1888" s="46">
        <v>42005</v>
      </c>
      <c r="AH1888" s="46">
        <v>45657</v>
      </c>
      <c r="AI1888" s="46">
        <f>IF(Table1[[#This Row],[Colonoscopy Date]]="","",DATEVALUE(Table1[[#This Row],[Colonoscopy Date]]))</f>
        <v>45032</v>
      </c>
      <c r="AJ18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89" spans="1:36" x14ac:dyDescent="0.25">
      <c r="A1889">
        <v>10018</v>
      </c>
      <c r="B1889" t="s">
        <v>1667</v>
      </c>
      <c r="C1889" t="s">
        <v>20</v>
      </c>
      <c r="D1889" t="s">
        <v>21</v>
      </c>
      <c r="E1889" t="s">
        <v>22</v>
      </c>
      <c r="F1889" t="s">
        <v>36</v>
      </c>
      <c r="G1889" t="s">
        <v>7539</v>
      </c>
      <c r="H1889" t="s">
        <v>24</v>
      </c>
      <c r="I1889" s="36">
        <v>21834</v>
      </c>
      <c r="J1889" t="s">
        <v>2884</v>
      </c>
      <c r="K1889" t="s">
        <v>2936</v>
      </c>
      <c r="L1889" t="s">
        <v>25</v>
      </c>
      <c r="M1889" s="2">
        <v>45636</v>
      </c>
      <c r="N1889" t="s">
        <v>25</v>
      </c>
      <c r="O1889" t="s">
        <v>25</v>
      </c>
      <c r="P1889" t="s">
        <v>18</v>
      </c>
      <c r="Q1889" t="s">
        <v>18</v>
      </c>
      <c r="R1889" t="s">
        <v>18</v>
      </c>
      <c r="S1889" t="s">
        <v>18</v>
      </c>
      <c r="T1889" t="s">
        <v>18</v>
      </c>
      <c r="U1889" t="s">
        <v>18</v>
      </c>
      <c r="V1889" t="s">
        <v>18</v>
      </c>
      <c r="W1889" s="45" t="str">
        <f>IF(Table1[[#This Row],[Sex at Birth]]="F","Female","Male")</f>
        <v>Female</v>
      </c>
      <c r="X1889" s="43">
        <v>45657</v>
      </c>
      <c r="Y1889" s="44">
        <f>Table1[[#This Row],[Report cutoff date]]-Table1[[#This Row],[DOB]]</f>
        <v>23823</v>
      </c>
      <c r="Z1889" s="68">
        <f>ROUNDDOWN(Table1[[#This Row],[Days old - as of report cutoff date]]/365,0)</f>
        <v>65</v>
      </c>
      <c r="AA1889" s="45" t="str">
        <f>IF(Table1[[#This Row],[Years old]]&gt;=55,"55+","54 and under")</f>
        <v>55+</v>
      </c>
      <c r="AB1889" s="45" t="str">
        <f>VLOOKUP(Table1[[#This Row],[Years old]],Lookups!$A$1:$C$101,2,FALSE)</f>
        <v>60 - 69</v>
      </c>
      <c r="AC1889" s="45" t="str">
        <f>VLOOKUP(Table1[[#This Row],[Years old]],Lookups!$A$1:$C$101,3,FALSE)</f>
        <v>65 - 69</v>
      </c>
      <c r="AD1889" s="45" t="str">
        <f>VLOOKUP(Table1[[#This Row],[Race]],Lookups!$E$2:$F$11,2,FALSE)</f>
        <v>White</v>
      </c>
      <c r="AE1889" s="45" t="str">
        <f>VLOOKUP(Table1[[#This Row],[Ethnicity]],Lookups!$H$2:$I$6,2,FALSE)</f>
        <v>Not Hispanic/Latino</v>
      </c>
      <c r="AF1889" s="45" t="str">
        <f>VLOOKUP(Table1[[#This Row],[Language]],Lookups!$K$2:$L$9,2,FALSE)</f>
        <v>English</v>
      </c>
      <c r="AG1889" s="46">
        <v>42005</v>
      </c>
      <c r="AH1889" s="46">
        <v>45657</v>
      </c>
      <c r="AI1889" s="46" t="str">
        <f>IF(Table1[[#This Row],[Colonoscopy Date]]="","",DATEVALUE(Table1[[#This Row],[Colonoscopy Date]]))</f>
        <v/>
      </c>
      <c r="AJ18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90" spans="1:36" x14ac:dyDescent="0.25">
      <c r="A1890">
        <v>10216</v>
      </c>
      <c r="B1890" t="s">
        <v>2351</v>
      </c>
      <c r="C1890" t="s">
        <v>20</v>
      </c>
      <c r="D1890" t="s">
        <v>21</v>
      </c>
      <c r="E1890" t="s">
        <v>22</v>
      </c>
      <c r="F1890" t="s">
        <v>72</v>
      </c>
      <c r="G1890" t="s">
        <v>8219</v>
      </c>
      <c r="H1890" t="s">
        <v>35</v>
      </c>
      <c r="I1890" s="36">
        <v>21834</v>
      </c>
      <c r="J1890" t="s">
        <v>2906</v>
      </c>
      <c r="K1890" t="s">
        <v>2931</v>
      </c>
      <c r="L1890" t="s">
        <v>25</v>
      </c>
      <c r="M1890" s="2">
        <v>45586</v>
      </c>
      <c r="N1890" t="s">
        <v>25</v>
      </c>
      <c r="O1890" t="s">
        <v>25</v>
      </c>
      <c r="P1890" t="s">
        <v>18</v>
      </c>
      <c r="Q1890" t="s">
        <v>18</v>
      </c>
      <c r="R1890" t="s">
        <v>18</v>
      </c>
      <c r="S1890" t="s">
        <v>18</v>
      </c>
      <c r="T1890" t="s">
        <v>18</v>
      </c>
      <c r="U1890" t="s">
        <v>18</v>
      </c>
      <c r="V1890" t="s">
        <v>18</v>
      </c>
      <c r="W1890" s="45" t="str">
        <f>IF(Table1[[#This Row],[Sex at Birth]]="F","Female","Male")</f>
        <v>Male</v>
      </c>
      <c r="X1890" s="43">
        <v>45657</v>
      </c>
      <c r="Y1890" s="44">
        <f>Table1[[#This Row],[Report cutoff date]]-Table1[[#This Row],[DOB]]</f>
        <v>23823</v>
      </c>
      <c r="Z1890" s="68">
        <f>ROUNDDOWN(Table1[[#This Row],[Days old - as of report cutoff date]]/365,0)</f>
        <v>65</v>
      </c>
      <c r="AA1890" s="45" t="str">
        <f>IF(Table1[[#This Row],[Years old]]&gt;=55,"55+","54 and under")</f>
        <v>55+</v>
      </c>
      <c r="AB1890" s="45" t="str">
        <f>VLOOKUP(Table1[[#This Row],[Years old]],Lookups!$A$1:$C$101,2,FALSE)</f>
        <v>60 - 69</v>
      </c>
      <c r="AC1890" s="45" t="str">
        <f>VLOOKUP(Table1[[#This Row],[Years old]],Lookups!$A$1:$C$101,3,FALSE)</f>
        <v>65 - 69</v>
      </c>
      <c r="AD1890" s="45" t="str">
        <f>VLOOKUP(Table1[[#This Row],[Race]],Lookups!$E$2:$F$11,2,FALSE)</f>
        <v>White</v>
      </c>
      <c r="AE1890" s="45" t="str">
        <f>VLOOKUP(Table1[[#This Row],[Ethnicity]],Lookups!$H$2:$I$6,2,FALSE)</f>
        <v>Not Hispanic/Latino</v>
      </c>
      <c r="AF1890" s="45" t="str">
        <f>VLOOKUP(Table1[[#This Row],[Language]],Lookups!$K$2:$L$9,2,FALSE)</f>
        <v>English</v>
      </c>
      <c r="AG1890" s="46">
        <v>42005</v>
      </c>
      <c r="AH1890" s="46">
        <v>45657</v>
      </c>
      <c r="AI1890" s="46" t="str">
        <f>IF(Table1[[#This Row],[Colonoscopy Date]]="","",DATEVALUE(Table1[[#This Row],[Colonoscopy Date]]))</f>
        <v/>
      </c>
      <c r="AJ18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91" spans="1:36" x14ac:dyDescent="0.25">
      <c r="A1891">
        <v>13159</v>
      </c>
      <c r="B1891" t="s">
        <v>1600</v>
      </c>
      <c r="C1891" t="s">
        <v>20</v>
      </c>
      <c r="D1891" t="s">
        <v>21</v>
      </c>
      <c r="E1891" t="s">
        <v>22</v>
      </c>
      <c r="F1891" t="s">
        <v>42</v>
      </c>
      <c r="G1891" t="s">
        <v>7641</v>
      </c>
      <c r="H1891" t="s">
        <v>24</v>
      </c>
      <c r="I1891" s="36">
        <v>21834</v>
      </c>
      <c r="J1891" t="s">
        <v>2883</v>
      </c>
      <c r="K1891" t="s">
        <v>2936</v>
      </c>
      <c r="L1891" t="s">
        <v>25</v>
      </c>
      <c r="M1891" s="2">
        <v>45531</v>
      </c>
      <c r="N1891" t="s">
        <v>25</v>
      </c>
      <c r="O1891" t="s">
        <v>25</v>
      </c>
      <c r="P1891" t="s">
        <v>18</v>
      </c>
      <c r="Q1891" t="s">
        <v>18</v>
      </c>
      <c r="R1891" t="s">
        <v>18</v>
      </c>
      <c r="S1891" t="s">
        <v>433</v>
      </c>
      <c r="T1891" t="s">
        <v>18</v>
      </c>
      <c r="U1891" t="s">
        <v>18</v>
      </c>
      <c r="V1891" t="s">
        <v>18</v>
      </c>
      <c r="W1891" s="45" t="str">
        <f>IF(Table1[[#This Row],[Sex at Birth]]="F","Female","Male")</f>
        <v>Female</v>
      </c>
      <c r="X1891" s="43">
        <v>45657</v>
      </c>
      <c r="Y1891" s="44">
        <f>Table1[[#This Row],[Report cutoff date]]-Table1[[#This Row],[DOB]]</f>
        <v>23823</v>
      </c>
      <c r="Z1891" s="68">
        <f>ROUNDDOWN(Table1[[#This Row],[Days old - as of report cutoff date]]/365,0)</f>
        <v>65</v>
      </c>
      <c r="AA1891" s="45" t="str">
        <f>IF(Table1[[#This Row],[Years old]]&gt;=55,"55+","54 and under")</f>
        <v>55+</v>
      </c>
      <c r="AB1891" s="45" t="str">
        <f>VLOOKUP(Table1[[#This Row],[Years old]],Lookups!$A$1:$C$101,2,FALSE)</f>
        <v>60 - 69</v>
      </c>
      <c r="AC1891" s="45" t="str">
        <f>VLOOKUP(Table1[[#This Row],[Years old]],Lookups!$A$1:$C$101,3,FALSE)</f>
        <v>65 - 69</v>
      </c>
      <c r="AD1891" s="45" t="str">
        <f>VLOOKUP(Table1[[#This Row],[Race]],Lookups!$E$2:$F$11,2,FALSE)</f>
        <v>White</v>
      </c>
      <c r="AE1891" s="45" t="str">
        <f>VLOOKUP(Table1[[#This Row],[Ethnicity]],Lookups!$H$2:$I$6,2,FALSE)</f>
        <v>Not Hispanic/Latino</v>
      </c>
      <c r="AF1891" s="45" t="str">
        <f>VLOOKUP(Table1[[#This Row],[Language]],Lookups!$K$2:$L$9,2,FALSE)</f>
        <v>English</v>
      </c>
      <c r="AG1891" s="46">
        <v>42005</v>
      </c>
      <c r="AH1891" s="46">
        <v>45657</v>
      </c>
      <c r="AI1891" s="46" t="str">
        <f>IF(Table1[[#This Row],[Colonoscopy Date]]="","",DATEVALUE(Table1[[#This Row],[Colonoscopy Date]]))</f>
        <v/>
      </c>
      <c r="AJ18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92" spans="1:36" x14ac:dyDescent="0.25">
      <c r="A1892">
        <v>13929</v>
      </c>
      <c r="B1892" t="s">
        <v>2747</v>
      </c>
      <c r="C1892" t="s">
        <v>20</v>
      </c>
      <c r="D1892" t="s">
        <v>21</v>
      </c>
      <c r="E1892" t="s">
        <v>22</v>
      </c>
      <c r="F1892" t="s">
        <v>63</v>
      </c>
      <c r="G1892" t="s">
        <v>6774</v>
      </c>
      <c r="H1892" t="s">
        <v>24</v>
      </c>
      <c r="I1892" s="36">
        <v>21834</v>
      </c>
      <c r="J1892" t="s">
        <v>2927</v>
      </c>
      <c r="K1892" t="s">
        <v>2930</v>
      </c>
      <c r="L1892" t="s">
        <v>25</v>
      </c>
      <c r="M1892" s="2">
        <v>45650</v>
      </c>
      <c r="N1892" t="s">
        <v>25</v>
      </c>
      <c r="O1892" t="s">
        <v>25</v>
      </c>
      <c r="P1892" t="s">
        <v>18</v>
      </c>
      <c r="Q1892" t="s">
        <v>18</v>
      </c>
      <c r="R1892" t="s">
        <v>18</v>
      </c>
      <c r="S1892" t="s">
        <v>18</v>
      </c>
      <c r="T1892" t="s">
        <v>18</v>
      </c>
      <c r="U1892" t="s">
        <v>18</v>
      </c>
      <c r="V1892" t="s">
        <v>18</v>
      </c>
      <c r="W1892" s="45" t="str">
        <f>IF(Table1[[#This Row],[Sex at Birth]]="F","Female","Male")</f>
        <v>Female</v>
      </c>
      <c r="X1892" s="43">
        <v>45657</v>
      </c>
      <c r="Y1892" s="44">
        <f>Table1[[#This Row],[Report cutoff date]]-Table1[[#This Row],[DOB]]</f>
        <v>23823</v>
      </c>
      <c r="Z1892" s="68">
        <f>ROUNDDOWN(Table1[[#This Row],[Days old - as of report cutoff date]]/365,0)</f>
        <v>65</v>
      </c>
      <c r="AA1892" s="45" t="str">
        <f>IF(Table1[[#This Row],[Years old]]&gt;=55,"55+","54 and under")</f>
        <v>55+</v>
      </c>
      <c r="AB1892" s="45" t="str">
        <f>VLOOKUP(Table1[[#This Row],[Years old]],Lookups!$A$1:$C$101,2,FALSE)</f>
        <v>60 - 69</v>
      </c>
      <c r="AC1892" s="45" t="str">
        <f>VLOOKUP(Table1[[#This Row],[Years old]],Lookups!$A$1:$C$101,3,FALSE)</f>
        <v>65 - 69</v>
      </c>
      <c r="AD1892" s="45" t="str">
        <f>VLOOKUP(Table1[[#This Row],[Race]],Lookups!$E$2:$F$11,2,FALSE)</f>
        <v>White</v>
      </c>
      <c r="AE1892" s="45" t="str">
        <f>VLOOKUP(Table1[[#This Row],[Ethnicity]],Lookups!$H$2:$I$6,2,FALSE)</f>
        <v>Not Hispanic/Latino</v>
      </c>
      <c r="AF1892" s="45" t="str">
        <f>VLOOKUP(Table1[[#This Row],[Language]],Lookups!$K$2:$L$9,2,FALSE)</f>
        <v>English</v>
      </c>
      <c r="AG1892" s="46">
        <v>42005</v>
      </c>
      <c r="AH1892" s="46">
        <v>45657</v>
      </c>
      <c r="AI1892" s="46" t="str">
        <f>IF(Table1[[#This Row],[Colonoscopy Date]]="","",DATEVALUE(Table1[[#This Row],[Colonoscopy Date]]))</f>
        <v/>
      </c>
      <c r="AJ18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93" spans="1:36" x14ac:dyDescent="0.25">
      <c r="A1893">
        <v>14182</v>
      </c>
      <c r="B1893" t="s">
        <v>1989</v>
      </c>
      <c r="C1893" t="s">
        <v>20</v>
      </c>
      <c r="D1893" t="s">
        <v>21</v>
      </c>
      <c r="E1893" t="s">
        <v>22</v>
      </c>
      <c r="F1893" t="s">
        <v>52</v>
      </c>
      <c r="G1893" t="s">
        <v>6207</v>
      </c>
      <c r="H1893" t="s">
        <v>35</v>
      </c>
      <c r="I1893" s="36">
        <v>21836</v>
      </c>
      <c r="J1893" t="s">
        <v>2913</v>
      </c>
      <c r="K1893" t="s">
        <v>2930</v>
      </c>
      <c r="L1893" t="s">
        <v>25</v>
      </c>
      <c r="M1893" s="2">
        <v>45597</v>
      </c>
      <c r="N1893" t="s">
        <v>53</v>
      </c>
      <c r="O1893" t="s">
        <v>25</v>
      </c>
      <c r="P1893" t="s">
        <v>76</v>
      </c>
      <c r="Q1893" t="s">
        <v>18</v>
      </c>
      <c r="R1893" t="s">
        <v>18</v>
      </c>
      <c r="S1893" t="s">
        <v>18</v>
      </c>
      <c r="T1893" t="s">
        <v>18</v>
      </c>
      <c r="U1893" t="s">
        <v>18</v>
      </c>
      <c r="V1893" t="s">
        <v>18</v>
      </c>
      <c r="W1893" s="45" t="str">
        <f>IF(Table1[[#This Row],[Sex at Birth]]="F","Female","Male")</f>
        <v>Male</v>
      </c>
      <c r="X1893" s="43">
        <v>45657</v>
      </c>
      <c r="Y1893" s="44">
        <f>Table1[[#This Row],[Report cutoff date]]-Table1[[#This Row],[DOB]]</f>
        <v>23821</v>
      </c>
      <c r="Z1893" s="68">
        <f>ROUNDDOWN(Table1[[#This Row],[Days old - as of report cutoff date]]/365,0)</f>
        <v>65</v>
      </c>
      <c r="AA1893" s="45" t="str">
        <f>IF(Table1[[#This Row],[Years old]]&gt;=55,"55+","54 and under")</f>
        <v>55+</v>
      </c>
      <c r="AB1893" s="45" t="str">
        <f>VLOOKUP(Table1[[#This Row],[Years old]],Lookups!$A$1:$C$101,2,FALSE)</f>
        <v>60 - 69</v>
      </c>
      <c r="AC1893" s="45" t="str">
        <f>VLOOKUP(Table1[[#This Row],[Years old]],Lookups!$A$1:$C$101,3,FALSE)</f>
        <v>65 - 69</v>
      </c>
      <c r="AD1893" s="45" t="str">
        <f>VLOOKUP(Table1[[#This Row],[Race]],Lookups!$E$2:$F$11,2,FALSE)</f>
        <v>White</v>
      </c>
      <c r="AE1893" s="45" t="str">
        <f>VLOOKUP(Table1[[#This Row],[Ethnicity]],Lookups!$H$2:$I$6,2,FALSE)</f>
        <v>Not Hispanic/Latino</v>
      </c>
      <c r="AF1893" s="45" t="str">
        <f>VLOOKUP(Table1[[#This Row],[Language]],Lookups!$K$2:$L$9,2,FALSE)</f>
        <v>English</v>
      </c>
      <c r="AG1893" s="46">
        <v>42005</v>
      </c>
      <c r="AH1893" s="46">
        <v>45657</v>
      </c>
      <c r="AI1893" s="46">
        <f>IF(Table1[[#This Row],[Colonoscopy Date]]="","",DATEVALUE(Table1[[#This Row],[Colonoscopy Date]]))</f>
        <v>43831</v>
      </c>
      <c r="AJ189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94" spans="1:36" x14ac:dyDescent="0.25">
      <c r="A1894">
        <v>14735</v>
      </c>
      <c r="B1894" t="s">
        <v>1786</v>
      </c>
      <c r="C1894" t="s">
        <v>20</v>
      </c>
      <c r="D1894" t="s">
        <v>21</v>
      </c>
      <c r="E1894" t="s">
        <v>22</v>
      </c>
      <c r="F1894" t="s">
        <v>30</v>
      </c>
      <c r="G1894" t="s">
        <v>6502</v>
      </c>
      <c r="H1894" t="s">
        <v>35</v>
      </c>
      <c r="I1894" s="36">
        <v>21839</v>
      </c>
      <c r="J1894" t="s">
        <v>2925</v>
      </c>
      <c r="K1894" t="s">
        <v>2930</v>
      </c>
      <c r="L1894" t="s">
        <v>25</v>
      </c>
      <c r="M1894" s="2">
        <v>45639</v>
      </c>
      <c r="N1894" t="s">
        <v>25</v>
      </c>
      <c r="O1894" t="s">
        <v>25</v>
      </c>
      <c r="P1894" t="s">
        <v>18</v>
      </c>
      <c r="Q1894" t="s">
        <v>18</v>
      </c>
      <c r="R1894" t="s">
        <v>18</v>
      </c>
      <c r="S1894" t="s">
        <v>18</v>
      </c>
      <c r="T1894" t="s">
        <v>18</v>
      </c>
      <c r="U1894" t="s">
        <v>18</v>
      </c>
      <c r="V1894" t="s">
        <v>18</v>
      </c>
      <c r="W1894" s="45" t="str">
        <f>IF(Table1[[#This Row],[Sex at Birth]]="F","Female","Male")</f>
        <v>Male</v>
      </c>
      <c r="X1894" s="43">
        <v>45657</v>
      </c>
      <c r="Y1894" s="44">
        <f>Table1[[#This Row],[Report cutoff date]]-Table1[[#This Row],[DOB]]</f>
        <v>23818</v>
      </c>
      <c r="Z1894" s="68">
        <f>ROUNDDOWN(Table1[[#This Row],[Days old - as of report cutoff date]]/365,0)</f>
        <v>65</v>
      </c>
      <c r="AA1894" s="45" t="str">
        <f>IF(Table1[[#This Row],[Years old]]&gt;=55,"55+","54 and under")</f>
        <v>55+</v>
      </c>
      <c r="AB1894" s="45" t="str">
        <f>VLOOKUP(Table1[[#This Row],[Years old]],Lookups!$A$1:$C$101,2,FALSE)</f>
        <v>60 - 69</v>
      </c>
      <c r="AC1894" s="45" t="str">
        <f>VLOOKUP(Table1[[#This Row],[Years old]],Lookups!$A$1:$C$101,3,FALSE)</f>
        <v>65 - 69</v>
      </c>
      <c r="AD1894" s="45" t="str">
        <f>VLOOKUP(Table1[[#This Row],[Race]],Lookups!$E$2:$F$11,2,FALSE)</f>
        <v>White</v>
      </c>
      <c r="AE1894" s="45" t="str">
        <f>VLOOKUP(Table1[[#This Row],[Ethnicity]],Lookups!$H$2:$I$6,2,FALSE)</f>
        <v>Not Hispanic/Latino</v>
      </c>
      <c r="AF1894" s="45" t="str">
        <f>VLOOKUP(Table1[[#This Row],[Language]],Lookups!$K$2:$L$9,2,FALSE)</f>
        <v>English</v>
      </c>
      <c r="AG1894" s="46">
        <v>42005</v>
      </c>
      <c r="AH1894" s="46">
        <v>45657</v>
      </c>
      <c r="AI1894" s="46" t="str">
        <f>IF(Table1[[#This Row],[Colonoscopy Date]]="","",DATEVALUE(Table1[[#This Row],[Colonoscopy Date]]))</f>
        <v/>
      </c>
      <c r="AJ18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95" spans="1:36" x14ac:dyDescent="0.25">
      <c r="A1895">
        <v>11321</v>
      </c>
      <c r="B1895" t="s">
        <v>2221</v>
      </c>
      <c r="C1895" t="s">
        <v>20</v>
      </c>
      <c r="D1895" t="s">
        <v>21</v>
      </c>
      <c r="E1895" t="s">
        <v>22</v>
      </c>
      <c r="F1895" t="s">
        <v>46</v>
      </c>
      <c r="G1895" t="s">
        <v>7872</v>
      </c>
      <c r="H1895" t="s">
        <v>24</v>
      </c>
      <c r="I1895" s="36">
        <v>21841</v>
      </c>
      <c r="J1895" t="s">
        <v>2912</v>
      </c>
      <c r="K1895" t="s">
        <v>2936</v>
      </c>
      <c r="L1895" t="s">
        <v>25</v>
      </c>
      <c r="M1895" s="2">
        <v>45551</v>
      </c>
      <c r="N1895" t="s">
        <v>25</v>
      </c>
      <c r="O1895" t="s">
        <v>25</v>
      </c>
      <c r="P1895" t="s">
        <v>18</v>
      </c>
      <c r="Q1895" t="s">
        <v>18</v>
      </c>
      <c r="R1895" t="s">
        <v>18</v>
      </c>
      <c r="S1895" t="s">
        <v>18</v>
      </c>
      <c r="T1895" t="s">
        <v>18</v>
      </c>
      <c r="U1895" t="s">
        <v>18</v>
      </c>
      <c r="V1895" t="s">
        <v>18</v>
      </c>
      <c r="W1895" s="45" t="str">
        <f>IF(Table1[[#This Row],[Sex at Birth]]="F","Female","Male")</f>
        <v>Female</v>
      </c>
      <c r="X1895" s="43">
        <v>45657</v>
      </c>
      <c r="Y1895" s="44">
        <f>Table1[[#This Row],[Report cutoff date]]-Table1[[#This Row],[DOB]]</f>
        <v>23816</v>
      </c>
      <c r="Z1895" s="68">
        <f>ROUNDDOWN(Table1[[#This Row],[Days old - as of report cutoff date]]/365,0)</f>
        <v>65</v>
      </c>
      <c r="AA1895" s="45" t="str">
        <f>IF(Table1[[#This Row],[Years old]]&gt;=55,"55+","54 and under")</f>
        <v>55+</v>
      </c>
      <c r="AB1895" s="45" t="str">
        <f>VLOOKUP(Table1[[#This Row],[Years old]],Lookups!$A$1:$C$101,2,FALSE)</f>
        <v>60 - 69</v>
      </c>
      <c r="AC1895" s="45" t="str">
        <f>VLOOKUP(Table1[[#This Row],[Years old]],Lookups!$A$1:$C$101,3,FALSE)</f>
        <v>65 - 69</v>
      </c>
      <c r="AD1895" s="45" t="str">
        <f>VLOOKUP(Table1[[#This Row],[Race]],Lookups!$E$2:$F$11,2,FALSE)</f>
        <v>White</v>
      </c>
      <c r="AE1895" s="45" t="str">
        <f>VLOOKUP(Table1[[#This Row],[Ethnicity]],Lookups!$H$2:$I$6,2,FALSE)</f>
        <v>Not Hispanic/Latino</v>
      </c>
      <c r="AF1895" s="45" t="str">
        <f>VLOOKUP(Table1[[#This Row],[Language]],Lookups!$K$2:$L$9,2,FALSE)</f>
        <v>English</v>
      </c>
      <c r="AG1895" s="46">
        <v>42005</v>
      </c>
      <c r="AH1895" s="46">
        <v>45657</v>
      </c>
      <c r="AI1895" s="46" t="str">
        <f>IF(Table1[[#This Row],[Colonoscopy Date]]="","",DATEVALUE(Table1[[#This Row],[Colonoscopy Date]]))</f>
        <v/>
      </c>
      <c r="AJ18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96" spans="1:36" x14ac:dyDescent="0.25">
      <c r="A1896">
        <v>12451</v>
      </c>
      <c r="B1896" t="s">
        <v>1604</v>
      </c>
      <c r="C1896" t="s">
        <v>20</v>
      </c>
      <c r="D1896" t="s">
        <v>21</v>
      </c>
      <c r="E1896" t="s">
        <v>22</v>
      </c>
      <c r="F1896" t="s">
        <v>67</v>
      </c>
      <c r="G1896" t="s">
        <v>5435</v>
      </c>
      <c r="H1896" t="s">
        <v>24</v>
      </c>
      <c r="I1896" s="36">
        <v>21845</v>
      </c>
      <c r="J1896" t="s">
        <v>2910</v>
      </c>
      <c r="K1896" t="s">
        <v>2930</v>
      </c>
      <c r="L1896" t="s">
        <v>25</v>
      </c>
      <c r="M1896" s="2">
        <v>45614</v>
      </c>
      <c r="N1896" t="s">
        <v>53</v>
      </c>
      <c r="O1896" t="s">
        <v>25</v>
      </c>
      <c r="P1896" t="s">
        <v>18</v>
      </c>
      <c r="Q1896" t="s">
        <v>18</v>
      </c>
      <c r="R1896" t="s">
        <v>18</v>
      </c>
      <c r="S1896" t="s">
        <v>667</v>
      </c>
      <c r="T1896" t="s">
        <v>18</v>
      </c>
      <c r="U1896" t="s">
        <v>18</v>
      </c>
      <c r="V1896" t="s">
        <v>18</v>
      </c>
      <c r="W1896" s="45" t="str">
        <f>IF(Table1[[#This Row],[Sex at Birth]]="F","Female","Male")</f>
        <v>Female</v>
      </c>
      <c r="X1896" s="43">
        <v>45657</v>
      </c>
      <c r="Y1896" s="44">
        <f>Table1[[#This Row],[Report cutoff date]]-Table1[[#This Row],[DOB]]</f>
        <v>23812</v>
      </c>
      <c r="Z1896" s="68">
        <f>ROUNDDOWN(Table1[[#This Row],[Days old - as of report cutoff date]]/365,0)</f>
        <v>65</v>
      </c>
      <c r="AA1896" s="45" t="str">
        <f>IF(Table1[[#This Row],[Years old]]&gt;=55,"55+","54 and under")</f>
        <v>55+</v>
      </c>
      <c r="AB1896" s="45" t="str">
        <f>VLOOKUP(Table1[[#This Row],[Years old]],Lookups!$A$1:$C$101,2,FALSE)</f>
        <v>60 - 69</v>
      </c>
      <c r="AC1896" s="45" t="str">
        <f>VLOOKUP(Table1[[#This Row],[Years old]],Lookups!$A$1:$C$101,3,FALSE)</f>
        <v>65 - 69</v>
      </c>
      <c r="AD1896" s="45" t="str">
        <f>VLOOKUP(Table1[[#This Row],[Race]],Lookups!$E$2:$F$11,2,FALSE)</f>
        <v>White</v>
      </c>
      <c r="AE1896" s="45" t="str">
        <f>VLOOKUP(Table1[[#This Row],[Ethnicity]],Lookups!$H$2:$I$6,2,FALSE)</f>
        <v>Not Hispanic/Latino</v>
      </c>
      <c r="AF1896" s="45" t="str">
        <f>VLOOKUP(Table1[[#This Row],[Language]],Lookups!$K$2:$L$9,2,FALSE)</f>
        <v>English</v>
      </c>
      <c r="AG1896" s="46">
        <v>42005</v>
      </c>
      <c r="AH1896" s="46">
        <v>45657</v>
      </c>
      <c r="AI1896" s="46" t="str">
        <f>IF(Table1[[#This Row],[Colonoscopy Date]]="","",DATEVALUE(Table1[[#This Row],[Colonoscopy Date]]))</f>
        <v/>
      </c>
      <c r="AJ18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97" spans="1:36" x14ac:dyDescent="0.25">
      <c r="A1897">
        <v>12261</v>
      </c>
      <c r="B1897" t="s">
        <v>2824</v>
      </c>
      <c r="C1897" t="s">
        <v>20</v>
      </c>
      <c r="D1897" t="s">
        <v>34</v>
      </c>
      <c r="E1897" t="s">
        <v>22</v>
      </c>
      <c r="F1897" t="s">
        <v>23</v>
      </c>
      <c r="G1897" t="s">
        <v>4257</v>
      </c>
      <c r="H1897" t="s">
        <v>24</v>
      </c>
      <c r="I1897" s="36">
        <v>21848</v>
      </c>
      <c r="J1897" t="s">
        <v>2884</v>
      </c>
      <c r="K1897" t="s">
        <v>2930</v>
      </c>
      <c r="L1897" t="s">
        <v>25</v>
      </c>
      <c r="M1897" s="2">
        <v>45426</v>
      </c>
      <c r="N1897" t="s">
        <v>25</v>
      </c>
      <c r="O1897" t="s">
        <v>25</v>
      </c>
      <c r="P1897" t="s">
        <v>18</v>
      </c>
      <c r="Q1897" t="s">
        <v>18</v>
      </c>
      <c r="R1897" t="s">
        <v>18</v>
      </c>
      <c r="S1897" t="s">
        <v>18</v>
      </c>
      <c r="T1897" t="s">
        <v>18</v>
      </c>
      <c r="U1897" t="s">
        <v>18</v>
      </c>
      <c r="V1897" t="s">
        <v>18</v>
      </c>
      <c r="W1897" s="45" t="str">
        <f>IF(Table1[[#This Row],[Sex at Birth]]="F","Female","Male")</f>
        <v>Female</v>
      </c>
      <c r="X1897" s="43">
        <v>45657</v>
      </c>
      <c r="Y1897" s="44">
        <f>Table1[[#This Row],[Report cutoff date]]-Table1[[#This Row],[DOB]]</f>
        <v>23809</v>
      </c>
      <c r="Z1897" s="68">
        <f>ROUNDDOWN(Table1[[#This Row],[Days old - as of report cutoff date]]/365,0)</f>
        <v>65</v>
      </c>
      <c r="AA1897" s="45" t="str">
        <f>IF(Table1[[#This Row],[Years old]]&gt;=55,"55+","54 and under")</f>
        <v>55+</v>
      </c>
      <c r="AB1897" s="45" t="str">
        <f>VLOOKUP(Table1[[#This Row],[Years old]],Lookups!$A$1:$C$101,2,FALSE)</f>
        <v>60 - 69</v>
      </c>
      <c r="AC1897" s="45" t="str">
        <f>VLOOKUP(Table1[[#This Row],[Years old]],Lookups!$A$1:$C$101,3,FALSE)</f>
        <v>65 - 69</v>
      </c>
      <c r="AD1897" s="45" t="str">
        <f>VLOOKUP(Table1[[#This Row],[Race]],Lookups!$E$2:$F$11,2,FALSE)</f>
        <v>White</v>
      </c>
      <c r="AE1897" s="45" t="str">
        <f>VLOOKUP(Table1[[#This Row],[Ethnicity]],Lookups!$H$2:$I$6,2,FALSE)</f>
        <v>Other/ Unknown</v>
      </c>
      <c r="AF1897" s="45" t="str">
        <f>VLOOKUP(Table1[[#This Row],[Language]],Lookups!$K$2:$L$9,2,FALSE)</f>
        <v>English</v>
      </c>
      <c r="AG1897" s="46">
        <v>42005</v>
      </c>
      <c r="AH1897" s="46">
        <v>45657</v>
      </c>
      <c r="AI1897" s="46" t="str">
        <f>IF(Table1[[#This Row],[Colonoscopy Date]]="","",DATEVALUE(Table1[[#This Row],[Colonoscopy Date]]))</f>
        <v/>
      </c>
      <c r="AJ18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898" spans="1:36" x14ac:dyDescent="0.25">
      <c r="A1898">
        <v>10840</v>
      </c>
      <c r="B1898" t="s">
        <v>2613</v>
      </c>
      <c r="C1898" t="s">
        <v>20</v>
      </c>
      <c r="D1898" t="s">
        <v>21</v>
      </c>
      <c r="E1898" t="s">
        <v>22</v>
      </c>
      <c r="F1898" t="s">
        <v>85</v>
      </c>
      <c r="G1898" t="s">
        <v>3640</v>
      </c>
      <c r="H1898" t="s">
        <v>24</v>
      </c>
      <c r="I1898" s="36">
        <v>21854</v>
      </c>
      <c r="J1898" t="s">
        <v>2912</v>
      </c>
      <c r="K1898" t="s">
        <v>2936</v>
      </c>
      <c r="L1898" t="s">
        <v>25</v>
      </c>
      <c r="M1898" s="2">
        <v>45614</v>
      </c>
      <c r="N1898" t="s">
        <v>53</v>
      </c>
      <c r="O1898" t="s">
        <v>25</v>
      </c>
      <c r="P1898" t="s">
        <v>713</v>
      </c>
      <c r="Q1898" t="s">
        <v>18</v>
      </c>
      <c r="R1898" t="s">
        <v>18</v>
      </c>
      <c r="S1898" t="s">
        <v>18</v>
      </c>
      <c r="T1898" t="s">
        <v>18</v>
      </c>
      <c r="U1898" t="s">
        <v>18</v>
      </c>
      <c r="V1898" t="s">
        <v>18</v>
      </c>
      <c r="W1898" s="45" t="str">
        <f>IF(Table1[[#This Row],[Sex at Birth]]="F","Female","Male")</f>
        <v>Female</v>
      </c>
      <c r="X1898" s="43">
        <v>45657</v>
      </c>
      <c r="Y1898" s="44">
        <f>Table1[[#This Row],[Report cutoff date]]-Table1[[#This Row],[DOB]]</f>
        <v>23803</v>
      </c>
      <c r="Z1898" s="68">
        <f>ROUNDDOWN(Table1[[#This Row],[Days old - as of report cutoff date]]/365,0)</f>
        <v>65</v>
      </c>
      <c r="AA1898" s="45" t="str">
        <f>IF(Table1[[#This Row],[Years old]]&gt;=55,"55+","54 and under")</f>
        <v>55+</v>
      </c>
      <c r="AB1898" s="45" t="str">
        <f>VLOOKUP(Table1[[#This Row],[Years old]],Lookups!$A$1:$C$101,2,FALSE)</f>
        <v>60 - 69</v>
      </c>
      <c r="AC1898" s="45" t="str">
        <f>VLOOKUP(Table1[[#This Row],[Years old]],Lookups!$A$1:$C$101,3,FALSE)</f>
        <v>65 - 69</v>
      </c>
      <c r="AD1898" s="45" t="str">
        <f>VLOOKUP(Table1[[#This Row],[Race]],Lookups!$E$2:$F$11,2,FALSE)</f>
        <v>White</v>
      </c>
      <c r="AE1898" s="45" t="str">
        <f>VLOOKUP(Table1[[#This Row],[Ethnicity]],Lookups!$H$2:$I$6,2,FALSE)</f>
        <v>Not Hispanic/Latino</v>
      </c>
      <c r="AF1898" s="45" t="str">
        <f>VLOOKUP(Table1[[#This Row],[Language]],Lookups!$K$2:$L$9,2,FALSE)</f>
        <v>English</v>
      </c>
      <c r="AG1898" s="46">
        <v>42005</v>
      </c>
      <c r="AH1898" s="46">
        <v>45657</v>
      </c>
      <c r="AI1898" s="46">
        <f>IF(Table1[[#This Row],[Colonoscopy Date]]="","",DATEVALUE(Table1[[#This Row],[Colonoscopy Date]]))</f>
        <v>44627</v>
      </c>
      <c r="AJ189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899" spans="1:36" x14ac:dyDescent="0.25">
      <c r="A1899">
        <v>14966</v>
      </c>
      <c r="B1899" t="s">
        <v>1584</v>
      </c>
      <c r="C1899" t="s">
        <v>20</v>
      </c>
      <c r="D1899" t="s">
        <v>21</v>
      </c>
      <c r="E1899" t="s">
        <v>22</v>
      </c>
      <c r="F1899" t="s">
        <v>32</v>
      </c>
      <c r="G1899" t="s">
        <v>5443</v>
      </c>
      <c r="H1899" t="s">
        <v>24</v>
      </c>
      <c r="I1899" s="36">
        <v>21862</v>
      </c>
      <c r="J1899" t="s">
        <v>2917</v>
      </c>
      <c r="K1899" t="s">
        <v>2930</v>
      </c>
      <c r="L1899" t="s">
        <v>25</v>
      </c>
      <c r="M1899" s="2">
        <v>45495</v>
      </c>
      <c r="N1899" t="s">
        <v>25</v>
      </c>
      <c r="O1899" t="s">
        <v>25</v>
      </c>
      <c r="P1899" t="s">
        <v>18</v>
      </c>
      <c r="Q1899" t="s">
        <v>18</v>
      </c>
      <c r="R1899" t="s">
        <v>18</v>
      </c>
      <c r="S1899" t="s">
        <v>18</v>
      </c>
      <c r="T1899" t="s">
        <v>18</v>
      </c>
      <c r="U1899" t="s">
        <v>18</v>
      </c>
      <c r="V1899" t="s">
        <v>18</v>
      </c>
      <c r="W1899" s="45" t="str">
        <f>IF(Table1[[#This Row],[Sex at Birth]]="F","Female","Male")</f>
        <v>Female</v>
      </c>
      <c r="X1899" s="43">
        <v>45657</v>
      </c>
      <c r="Y1899" s="44">
        <f>Table1[[#This Row],[Report cutoff date]]-Table1[[#This Row],[DOB]]</f>
        <v>23795</v>
      </c>
      <c r="Z1899" s="68">
        <f>ROUNDDOWN(Table1[[#This Row],[Days old - as of report cutoff date]]/365,0)</f>
        <v>65</v>
      </c>
      <c r="AA1899" s="45" t="str">
        <f>IF(Table1[[#This Row],[Years old]]&gt;=55,"55+","54 and under")</f>
        <v>55+</v>
      </c>
      <c r="AB1899" s="45" t="str">
        <f>VLOOKUP(Table1[[#This Row],[Years old]],Lookups!$A$1:$C$101,2,FALSE)</f>
        <v>60 - 69</v>
      </c>
      <c r="AC1899" s="45" t="str">
        <f>VLOOKUP(Table1[[#This Row],[Years old]],Lookups!$A$1:$C$101,3,FALSE)</f>
        <v>65 - 69</v>
      </c>
      <c r="AD1899" s="45" t="str">
        <f>VLOOKUP(Table1[[#This Row],[Race]],Lookups!$E$2:$F$11,2,FALSE)</f>
        <v>White</v>
      </c>
      <c r="AE1899" s="45" t="str">
        <f>VLOOKUP(Table1[[#This Row],[Ethnicity]],Lookups!$H$2:$I$6,2,FALSE)</f>
        <v>Not Hispanic/Latino</v>
      </c>
      <c r="AF1899" s="45" t="str">
        <f>VLOOKUP(Table1[[#This Row],[Language]],Lookups!$K$2:$L$9,2,FALSE)</f>
        <v>English</v>
      </c>
      <c r="AG1899" s="46">
        <v>42005</v>
      </c>
      <c r="AH1899" s="46">
        <v>45657</v>
      </c>
      <c r="AI1899" s="46" t="str">
        <f>IF(Table1[[#This Row],[Colonoscopy Date]]="","",DATEVALUE(Table1[[#This Row],[Colonoscopy Date]]))</f>
        <v/>
      </c>
      <c r="AJ18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00" spans="1:36" x14ac:dyDescent="0.25">
      <c r="A1900">
        <v>14485</v>
      </c>
      <c r="B1900" t="s">
        <v>1578</v>
      </c>
      <c r="C1900" t="s">
        <v>20</v>
      </c>
      <c r="D1900" t="s">
        <v>21</v>
      </c>
      <c r="E1900" t="s">
        <v>22</v>
      </c>
      <c r="F1900" t="s">
        <v>42</v>
      </c>
      <c r="G1900" t="s">
        <v>4955</v>
      </c>
      <c r="H1900" t="s">
        <v>35</v>
      </c>
      <c r="I1900" s="36">
        <v>21863</v>
      </c>
      <c r="J1900" t="s">
        <v>2901</v>
      </c>
      <c r="K1900" t="s">
        <v>2930</v>
      </c>
      <c r="L1900" t="s">
        <v>25</v>
      </c>
      <c r="M1900" s="2">
        <v>45656</v>
      </c>
      <c r="N1900" t="s">
        <v>25</v>
      </c>
      <c r="O1900" t="s">
        <v>25</v>
      </c>
      <c r="P1900" t="s">
        <v>18</v>
      </c>
      <c r="Q1900" t="s">
        <v>18</v>
      </c>
      <c r="R1900" t="s">
        <v>18</v>
      </c>
      <c r="S1900" t="s">
        <v>18</v>
      </c>
      <c r="T1900" t="s">
        <v>18</v>
      </c>
      <c r="U1900" t="s">
        <v>18</v>
      </c>
      <c r="V1900" t="s">
        <v>18</v>
      </c>
      <c r="W1900" s="45" t="str">
        <f>IF(Table1[[#This Row],[Sex at Birth]]="F","Female","Male")</f>
        <v>Male</v>
      </c>
      <c r="X1900" s="43">
        <v>45657</v>
      </c>
      <c r="Y1900" s="44">
        <f>Table1[[#This Row],[Report cutoff date]]-Table1[[#This Row],[DOB]]</f>
        <v>23794</v>
      </c>
      <c r="Z1900" s="68">
        <f>ROUNDDOWN(Table1[[#This Row],[Days old - as of report cutoff date]]/365,0)</f>
        <v>65</v>
      </c>
      <c r="AA1900" s="45" t="str">
        <f>IF(Table1[[#This Row],[Years old]]&gt;=55,"55+","54 and under")</f>
        <v>55+</v>
      </c>
      <c r="AB1900" s="45" t="str">
        <f>VLOOKUP(Table1[[#This Row],[Years old]],Lookups!$A$1:$C$101,2,FALSE)</f>
        <v>60 - 69</v>
      </c>
      <c r="AC1900" s="45" t="str">
        <f>VLOOKUP(Table1[[#This Row],[Years old]],Lookups!$A$1:$C$101,3,FALSE)</f>
        <v>65 - 69</v>
      </c>
      <c r="AD1900" s="45" t="str">
        <f>VLOOKUP(Table1[[#This Row],[Race]],Lookups!$E$2:$F$11,2,FALSE)</f>
        <v>White</v>
      </c>
      <c r="AE1900" s="45" t="str">
        <f>VLOOKUP(Table1[[#This Row],[Ethnicity]],Lookups!$H$2:$I$6,2,FALSE)</f>
        <v>Not Hispanic/Latino</v>
      </c>
      <c r="AF1900" s="45" t="str">
        <f>VLOOKUP(Table1[[#This Row],[Language]],Lookups!$K$2:$L$9,2,FALSE)</f>
        <v>English</v>
      </c>
      <c r="AG1900" s="46">
        <v>42005</v>
      </c>
      <c r="AH1900" s="46">
        <v>45657</v>
      </c>
      <c r="AI1900" s="46" t="str">
        <f>IF(Table1[[#This Row],[Colonoscopy Date]]="","",DATEVALUE(Table1[[#This Row],[Colonoscopy Date]]))</f>
        <v/>
      </c>
      <c r="AJ19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01" spans="1:36" x14ac:dyDescent="0.25">
      <c r="A1901">
        <v>13157</v>
      </c>
      <c r="B1901" t="s">
        <v>2155</v>
      </c>
      <c r="C1901" t="s">
        <v>20</v>
      </c>
      <c r="D1901" t="s">
        <v>21</v>
      </c>
      <c r="E1901" t="s">
        <v>22</v>
      </c>
      <c r="F1901" t="s">
        <v>28</v>
      </c>
      <c r="G1901" t="s">
        <v>5805</v>
      </c>
      <c r="H1901" t="s">
        <v>24</v>
      </c>
      <c r="I1901" s="36">
        <v>21865</v>
      </c>
      <c r="J1901" t="s">
        <v>2911</v>
      </c>
      <c r="K1901" t="s">
        <v>2930</v>
      </c>
      <c r="L1901" t="s">
        <v>25</v>
      </c>
      <c r="M1901" s="2">
        <v>45376</v>
      </c>
      <c r="N1901" t="s">
        <v>25</v>
      </c>
      <c r="O1901" t="s">
        <v>25</v>
      </c>
      <c r="P1901" t="s">
        <v>18</v>
      </c>
      <c r="Q1901" t="s">
        <v>18</v>
      </c>
      <c r="R1901" t="s">
        <v>18</v>
      </c>
      <c r="S1901" t="s">
        <v>18</v>
      </c>
      <c r="T1901" t="s">
        <v>18</v>
      </c>
      <c r="U1901" t="s">
        <v>18</v>
      </c>
      <c r="V1901" t="s">
        <v>18</v>
      </c>
      <c r="W1901" s="45" t="str">
        <f>IF(Table1[[#This Row],[Sex at Birth]]="F","Female","Male")</f>
        <v>Female</v>
      </c>
      <c r="X1901" s="43">
        <v>45657</v>
      </c>
      <c r="Y1901" s="44">
        <f>Table1[[#This Row],[Report cutoff date]]-Table1[[#This Row],[DOB]]</f>
        <v>23792</v>
      </c>
      <c r="Z1901" s="68">
        <f>ROUNDDOWN(Table1[[#This Row],[Days old - as of report cutoff date]]/365,0)</f>
        <v>65</v>
      </c>
      <c r="AA1901" s="45" t="str">
        <f>IF(Table1[[#This Row],[Years old]]&gt;=55,"55+","54 and under")</f>
        <v>55+</v>
      </c>
      <c r="AB1901" s="45" t="str">
        <f>VLOOKUP(Table1[[#This Row],[Years old]],Lookups!$A$1:$C$101,2,FALSE)</f>
        <v>60 - 69</v>
      </c>
      <c r="AC1901" s="45" t="str">
        <f>VLOOKUP(Table1[[#This Row],[Years old]],Lookups!$A$1:$C$101,3,FALSE)</f>
        <v>65 - 69</v>
      </c>
      <c r="AD1901" s="45" t="str">
        <f>VLOOKUP(Table1[[#This Row],[Race]],Lookups!$E$2:$F$11,2,FALSE)</f>
        <v>White</v>
      </c>
      <c r="AE1901" s="45" t="str">
        <f>VLOOKUP(Table1[[#This Row],[Ethnicity]],Lookups!$H$2:$I$6,2,FALSE)</f>
        <v>Not Hispanic/Latino</v>
      </c>
      <c r="AF1901" s="45" t="str">
        <f>VLOOKUP(Table1[[#This Row],[Language]],Lookups!$K$2:$L$9,2,FALSE)</f>
        <v>English</v>
      </c>
      <c r="AG1901" s="46">
        <v>42005</v>
      </c>
      <c r="AH1901" s="46">
        <v>45657</v>
      </c>
      <c r="AI1901" s="46" t="str">
        <f>IF(Table1[[#This Row],[Colonoscopy Date]]="","",DATEVALUE(Table1[[#This Row],[Colonoscopy Date]]))</f>
        <v/>
      </c>
      <c r="AJ19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02" spans="1:36" x14ac:dyDescent="0.25">
      <c r="A1902">
        <v>10426</v>
      </c>
      <c r="B1902" t="s">
        <v>1713</v>
      </c>
      <c r="C1902" t="s">
        <v>20</v>
      </c>
      <c r="D1902" t="s">
        <v>21</v>
      </c>
      <c r="E1902" t="s">
        <v>22</v>
      </c>
      <c r="F1902" t="s">
        <v>18</v>
      </c>
      <c r="G1902" t="s">
        <v>7927</v>
      </c>
      <c r="H1902" t="s">
        <v>35</v>
      </c>
      <c r="I1902" s="36">
        <v>21866</v>
      </c>
      <c r="J1902" t="s">
        <v>2913</v>
      </c>
      <c r="K1902" t="s">
        <v>2936</v>
      </c>
      <c r="L1902" t="s">
        <v>25</v>
      </c>
      <c r="M1902" s="2">
        <v>45532</v>
      </c>
      <c r="N1902" t="s">
        <v>25</v>
      </c>
      <c r="O1902" t="s">
        <v>25</v>
      </c>
      <c r="P1902" t="s">
        <v>18</v>
      </c>
      <c r="Q1902" t="s">
        <v>18</v>
      </c>
      <c r="R1902" t="s">
        <v>18</v>
      </c>
      <c r="S1902" t="s">
        <v>18</v>
      </c>
      <c r="T1902" t="s">
        <v>18</v>
      </c>
      <c r="U1902" t="s">
        <v>18</v>
      </c>
      <c r="V1902" t="s">
        <v>18</v>
      </c>
      <c r="W1902" s="45" t="str">
        <f>IF(Table1[[#This Row],[Sex at Birth]]="F","Female","Male")</f>
        <v>Male</v>
      </c>
      <c r="X1902" s="43">
        <v>45657</v>
      </c>
      <c r="Y1902" s="44">
        <f>Table1[[#This Row],[Report cutoff date]]-Table1[[#This Row],[DOB]]</f>
        <v>23791</v>
      </c>
      <c r="Z1902" s="68">
        <f>ROUNDDOWN(Table1[[#This Row],[Days old - as of report cutoff date]]/365,0)</f>
        <v>65</v>
      </c>
      <c r="AA1902" s="45" t="str">
        <f>IF(Table1[[#This Row],[Years old]]&gt;=55,"55+","54 and under")</f>
        <v>55+</v>
      </c>
      <c r="AB1902" s="45" t="str">
        <f>VLOOKUP(Table1[[#This Row],[Years old]],Lookups!$A$1:$C$101,2,FALSE)</f>
        <v>60 - 69</v>
      </c>
      <c r="AC1902" s="45" t="str">
        <f>VLOOKUP(Table1[[#This Row],[Years old]],Lookups!$A$1:$C$101,3,FALSE)</f>
        <v>65 - 69</v>
      </c>
      <c r="AD1902" s="45" t="str">
        <f>VLOOKUP(Table1[[#This Row],[Race]],Lookups!$E$2:$F$11,2,FALSE)</f>
        <v>White</v>
      </c>
      <c r="AE1902" s="45" t="str">
        <f>VLOOKUP(Table1[[#This Row],[Ethnicity]],Lookups!$H$2:$I$6,2,FALSE)</f>
        <v>Not Hispanic/Latino</v>
      </c>
      <c r="AF1902" s="45" t="str">
        <f>VLOOKUP(Table1[[#This Row],[Language]],Lookups!$K$2:$L$9,2,FALSE)</f>
        <v>English</v>
      </c>
      <c r="AG1902" s="46">
        <v>42005</v>
      </c>
      <c r="AH1902" s="46">
        <v>45657</v>
      </c>
      <c r="AI1902" s="46" t="str">
        <f>IF(Table1[[#This Row],[Colonoscopy Date]]="","",DATEVALUE(Table1[[#This Row],[Colonoscopy Date]]))</f>
        <v/>
      </c>
      <c r="AJ19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03" spans="1:36" x14ac:dyDescent="0.25">
      <c r="A1903">
        <v>11219</v>
      </c>
      <c r="B1903" t="s">
        <v>1842</v>
      </c>
      <c r="C1903" t="s">
        <v>20</v>
      </c>
      <c r="D1903" t="s">
        <v>21</v>
      </c>
      <c r="E1903" t="s">
        <v>22</v>
      </c>
      <c r="F1903" t="s">
        <v>30</v>
      </c>
      <c r="G1903" t="s">
        <v>3938</v>
      </c>
      <c r="H1903" t="s">
        <v>35</v>
      </c>
      <c r="I1903" s="36">
        <v>21867</v>
      </c>
      <c r="J1903" t="s">
        <v>2910</v>
      </c>
      <c r="K1903" t="s">
        <v>2931</v>
      </c>
      <c r="L1903" t="s">
        <v>25</v>
      </c>
      <c r="M1903" s="2">
        <v>45652</v>
      </c>
      <c r="N1903" t="s">
        <v>25</v>
      </c>
      <c r="O1903" t="s">
        <v>25</v>
      </c>
      <c r="P1903" t="s">
        <v>311</v>
      </c>
      <c r="Q1903" t="s">
        <v>18</v>
      </c>
      <c r="R1903" t="s">
        <v>18</v>
      </c>
      <c r="S1903" t="s">
        <v>18</v>
      </c>
      <c r="T1903" t="s">
        <v>18</v>
      </c>
      <c r="U1903" t="s">
        <v>18</v>
      </c>
      <c r="V1903" t="s">
        <v>18</v>
      </c>
      <c r="W1903" s="45" t="str">
        <f>IF(Table1[[#This Row],[Sex at Birth]]="F","Female","Male")</f>
        <v>Male</v>
      </c>
      <c r="X1903" s="43">
        <v>45657</v>
      </c>
      <c r="Y1903" s="44">
        <f>Table1[[#This Row],[Report cutoff date]]-Table1[[#This Row],[DOB]]</f>
        <v>23790</v>
      </c>
      <c r="Z1903" s="68">
        <f>ROUNDDOWN(Table1[[#This Row],[Days old - as of report cutoff date]]/365,0)</f>
        <v>65</v>
      </c>
      <c r="AA1903" s="45" t="str">
        <f>IF(Table1[[#This Row],[Years old]]&gt;=55,"55+","54 and under")</f>
        <v>55+</v>
      </c>
      <c r="AB1903" s="45" t="str">
        <f>VLOOKUP(Table1[[#This Row],[Years old]],Lookups!$A$1:$C$101,2,FALSE)</f>
        <v>60 - 69</v>
      </c>
      <c r="AC1903" s="45" t="str">
        <f>VLOOKUP(Table1[[#This Row],[Years old]],Lookups!$A$1:$C$101,3,FALSE)</f>
        <v>65 - 69</v>
      </c>
      <c r="AD1903" s="45" t="str">
        <f>VLOOKUP(Table1[[#This Row],[Race]],Lookups!$E$2:$F$11,2,FALSE)</f>
        <v>White</v>
      </c>
      <c r="AE1903" s="45" t="str">
        <f>VLOOKUP(Table1[[#This Row],[Ethnicity]],Lookups!$H$2:$I$6,2,FALSE)</f>
        <v>Not Hispanic/Latino</v>
      </c>
      <c r="AF1903" s="45" t="str">
        <f>VLOOKUP(Table1[[#This Row],[Language]],Lookups!$K$2:$L$9,2,FALSE)</f>
        <v>English</v>
      </c>
      <c r="AG1903" s="46">
        <v>42005</v>
      </c>
      <c r="AH1903" s="46">
        <v>45657</v>
      </c>
      <c r="AI1903" s="46">
        <f>IF(Table1[[#This Row],[Colonoscopy Date]]="","",DATEVALUE(Table1[[#This Row],[Colonoscopy Date]]))</f>
        <v>41978</v>
      </c>
      <c r="AJ19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04" spans="1:36" x14ac:dyDescent="0.25">
      <c r="A1904">
        <v>10609</v>
      </c>
      <c r="B1904" t="s">
        <v>1754</v>
      </c>
      <c r="C1904" t="s">
        <v>20</v>
      </c>
      <c r="D1904" t="s">
        <v>21</v>
      </c>
      <c r="E1904" t="s">
        <v>22</v>
      </c>
      <c r="F1904" t="s">
        <v>122</v>
      </c>
      <c r="G1904" t="s">
        <v>3928</v>
      </c>
      <c r="H1904" t="s">
        <v>35</v>
      </c>
      <c r="I1904" s="36">
        <v>21869</v>
      </c>
      <c r="J1904" t="s">
        <v>2914</v>
      </c>
      <c r="K1904" t="s">
        <v>2936</v>
      </c>
      <c r="L1904" t="s">
        <v>25</v>
      </c>
      <c r="M1904" s="2">
        <v>45650</v>
      </c>
      <c r="N1904" t="s">
        <v>25</v>
      </c>
      <c r="O1904" t="s">
        <v>25</v>
      </c>
      <c r="P1904" t="s">
        <v>123</v>
      </c>
      <c r="Q1904" t="s">
        <v>18</v>
      </c>
      <c r="R1904" t="s">
        <v>18</v>
      </c>
      <c r="S1904" t="s">
        <v>18</v>
      </c>
      <c r="T1904" t="s">
        <v>18</v>
      </c>
      <c r="U1904" t="s">
        <v>18</v>
      </c>
      <c r="V1904" t="s">
        <v>18</v>
      </c>
      <c r="W1904" s="45" t="str">
        <f>IF(Table1[[#This Row],[Sex at Birth]]="F","Female","Male")</f>
        <v>Male</v>
      </c>
      <c r="X1904" s="43">
        <v>45657</v>
      </c>
      <c r="Y1904" s="44">
        <f>Table1[[#This Row],[Report cutoff date]]-Table1[[#This Row],[DOB]]</f>
        <v>23788</v>
      </c>
      <c r="Z1904" s="68">
        <f>ROUNDDOWN(Table1[[#This Row],[Days old - as of report cutoff date]]/365,0)</f>
        <v>65</v>
      </c>
      <c r="AA1904" s="45" t="str">
        <f>IF(Table1[[#This Row],[Years old]]&gt;=55,"55+","54 and under")</f>
        <v>55+</v>
      </c>
      <c r="AB1904" s="45" t="str">
        <f>VLOOKUP(Table1[[#This Row],[Years old]],Lookups!$A$1:$C$101,2,FALSE)</f>
        <v>60 - 69</v>
      </c>
      <c r="AC1904" s="45" t="str">
        <f>VLOOKUP(Table1[[#This Row],[Years old]],Lookups!$A$1:$C$101,3,FALSE)</f>
        <v>65 - 69</v>
      </c>
      <c r="AD1904" s="45" t="str">
        <f>VLOOKUP(Table1[[#This Row],[Race]],Lookups!$E$2:$F$11,2,FALSE)</f>
        <v>White</v>
      </c>
      <c r="AE1904" s="45" t="str">
        <f>VLOOKUP(Table1[[#This Row],[Ethnicity]],Lookups!$H$2:$I$6,2,FALSE)</f>
        <v>Not Hispanic/Latino</v>
      </c>
      <c r="AF1904" s="45" t="str">
        <f>VLOOKUP(Table1[[#This Row],[Language]],Lookups!$K$2:$L$9,2,FALSE)</f>
        <v>English</v>
      </c>
      <c r="AG1904" s="46">
        <v>42005</v>
      </c>
      <c r="AH1904" s="46">
        <v>45657</v>
      </c>
      <c r="AI1904" s="46">
        <f>IF(Table1[[#This Row],[Colonoscopy Date]]="","",DATEVALUE(Table1[[#This Row],[Colonoscopy Date]]))</f>
        <v>40649</v>
      </c>
      <c r="AJ19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05" spans="1:36" x14ac:dyDescent="0.25">
      <c r="A1905">
        <v>10236</v>
      </c>
      <c r="B1905" t="s">
        <v>1671</v>
      </c>
      <c r="C1905" t="s">
        <v>20</v>
      </c>
      <c r="D1905" t="s">
        <v>34</v>
      </c>
      <c r="E1905" t="s">
        <v>22</v>
      </c>
      <c r="F1905" t="s">
        <v>18</v>
      </c>
      <c r="G1905" t="s">
        <v>8109</v>
      </c>
      <c r="H1905" t="s">
        <v>35</v>
      </c>
      <c r="I1905" s="36">
        <v>21869</v>
      </c>
      <c r="J1905" t="s">
        <v>2914</v>
      </c>
      <c r="K1905" t="s">
        <v>2936</v>
      </c>
      <c r="L1905" t="s">
        <v>25</v>
      </c>
      <c r="M1905" s="2">
        <v>45614</v>
      </c>
      <c r="N1905" t="s">
        <v>25</v>
      </c>
      <c r="O1905" t="s">
        <v>25</v>
      </c>
      <c r="P1905" t="s">
        <v>18</v>
      </c>
      <c r="Q1905" t="s">
        <v>18</v>
      </c>
      <c r="R1905" t="s">
        <v>18</v>
      </c>
      <c r="S1905" t="s">
        <v>18</v>
      </c>
      <c r="T1905" t="s">
        <v>18</v>
      </c>
      <c r="U1905" t="s">
        <v>18</v>
      </c>
      <c r="V1905" t="s">
        <v>18</v>
      </c>
      <c r="W1905" s="45" t="str">
        <f>IF(Table1[[#This Row],[Sex at Birth]]="F","Female","Male")</f>
        <v>Male</v>
      </c>
      <c r="X1905" s="43">
        <v>45657</v>
      </c>
      <c r="Y1905" s="44">
        <f>Table1[[#This Row],[Report cutoff date]]-Table1[[#This Row],[DOB]]</f>
        <v>23788</v>
      </c>
      <c r="Z1905" s="68">
        <f>ROUNDDOWN(Table1[[#This Row],[Days old - as of report cutoff date]]/365,0)</f>
        <v>65</v>
      </c>
      <c r="AA1905" s="45" t="str">
        <f>IF(Table1[[#This Row],[Years old]]&gt;=55,"55+","54 and under")</f>
        <v>55+</v>
      </c>
      <c r="AB1905" s="45" t="str">
        <f>VLOOKUP(Table1[[#This Row],[Years old]],Lookups!$A$1:$C$101,2,FALSE)</f>
        <v>60 - 69</v>
      </c>
      <c r="AC1905" s="45" t="str">
        <f>VLOOKUP(Table1[[#This Row],[Years old]],Lookups!$A$1:$C$101,3,FALSE)</f>
        <v>65 - 69</v>
      </c>
      <c r="AD1905" s="45" t="str">
        <f>VLOOKUP(Table1[[#This Row],[Race]],Lookups!$E$2:$F$11,2,FALSE)</f>
        <v>White</v>
      </c>
      <c r="AE1905" s="45" t="str">
        <f>VLOOKUP(Table1[[#This Row],[Ethnicity]],Lookups!$H$2:$I$6,2,FALSE)</f>
        <v>Other/ Unknown</v>
      </c>
      <c r="AF1905" s="45" t="str">
        <f>VLOOKUP(Table1[[#This Row],[Language]],Lookups!$K$2:$L$9,2,FALSE)</f>
        <v>English</v>
      </c>
      <c r="AG1905" s="46">
        <v>42005</v>
      </c>
      <c r="AH1905" s="46">
        <v>45657</v>
      </c>
      <c r="AI1905" s="46" t="str">
        <f>IF(Table1[[#This Row],[Colonoscopy Date]]="","",DATEVALUE(Table1[[#This Row],[Colonoscopy Date]]))</f>
        <v/>
      </c>
      <c r="AJ19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06" spans="1:36" x14ac:dyDescent="0.25">
      <c r="A1906">
        <v>14295</v>
      </c>
      <c r="B1906" t="s">
        <v>1712</v>
      </c>
      <c r="C1906" t="s">
        <v>20</v>
      </c>
      <c r="D1906" t="s">
        <v>21</v>
      </c>
      <c r="E1906" t="s">
        <v>22</v>
      </c>
      <c r="F1906" t="s">
        <v>36</v>
      </c>
      <c r="G1906" t="s">
        <v>4291</v>
      </c>
      <c r="H1906" t="s">
        <v>35</v>
      </c>
      <c r="I1906" s="36">
        <v>21872</v>
      </c>
      <c r="J1906" t="s">
        <v>2884</v>
      </c>
      <c r="K1906" t="s">
        <v>2930</v>
      </c>
      <c r="L1906" t="s">
        <v>25</v>
      </c>
      <c r="M1906" s="2">
        <v>45455</v>
      </c>
      <c r="N1906" t="s">
        <v>25</v>
      </c>
      <c r="O1906" t="s">
        <v>25</v>
      </c>
      <c r="P1906" t="s">
        <v>18</v>
      </c>
      <c r="Q1906" t="s">
        <v>18</v>
      </c>
      <c r="R1906" t="s">
        <v>18</v>
      </c>
      <c r="S1906" t="s">
        <v>18</v>
      </c>
      <c r="T1906" t="s">
        <v>18</v>
      </c>
      <c r="U1906" t="s">
        <v>18</v>
      </c>
      <c r="V1906" t="s">
        <v>18</v>
      </c>
      <c r="W1906" s="45" t="str">
        <f>IF(Table1[[#This Row],[Sex at Birth]]="F","Female","Male")</f>
        <v>Male</v>
      </c>
      <c r="X1906" s="43">
        <v>45657</v>
      </c>
      <c r="Y1906" s="44">
        <f>Table1[[#This Row],[Report cutoff date]]-Table1[[#This Row],[DOB]]</f>
        <v>23785</v>
      </c>
      <c r="Z1906" s="68">
        <f>ROUNDDOWN(Table1[[#This Row],[Days old - as of report cutoff date]]/365,0)</f>
        <v>65</v>
      </c>
      <c r="AA1906" s="45" t="str">
        <f>IF(Table1[[#This Row],[Years old]]&gt;=55,"55+","54 and under")</f>
        <v>55+</v>
      </c>
      <c r="AB1906" s="45" t="str">
        <f>VLOOKUP(Table1[[#This Row],[Years old]],Lookups!$A$1:$C$101,2,FALSE)</f>
        <v>60 - 69</v>
      </c>
      <c r="AC1906" s="45" t="str">
        <f>VLOOKUP(Table1[[#This Row],[Years old]],Lookups!$A$1:$C$101,3,FALSE)</f>
        <v>65 - 69</v>
      </c>
      <c r="AD1906" s="45" t="str">
        <f>VLOOKUP(Table1[[#This Row],[Race]],Lookups!$E$2:$F$11,2,FALSE)</f>
        <v>White</v>
      </c>
      <c r="AE1906" s="45" t="str">
        <f>VLOOKUP(Table1[[#This Row],[Ethnicity]],Lookups!$H$2:$I$6,2,FALSE)</f>
        <v>Not Hispanic/Latino</v>
      </c>
      <c r="AF1906" s="45" t="str">
        <f>VLOOKUP(Table1[[#This Row],[Language]],Lookups!$K$2:$L$9,2,FALSE)</f>
        <v>English</v>
      </c>
      <c r="AG1906" s="46">
        <v>42005</v>
      </c>
      <c r="AH1906" s="46">
        <v>45657</v>
      </c>
      <c r="AI1906" s="46" t="str">
        <f>IF(Table1[[#This Row],[Colonoscopy Date]]="","",DATEVALUE(Table1[[#This Row],[Colonoscopy Date]]))</f>
        <v/>
      </c>
      <c r="AJ19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07" spans="1:36" x14ac:dyDescent="0.25">
      <c r="A1907">
        <v>11619</v>
      </c>
      <c r="B1907" t="s">
        <v>2827</v>
      </c>
      <c r="C1907" t="s">
        <v>20</v>
      </c>
      <c r="D1907" t="s">
        <v>21</v>
      </c>
      <c r="E1907" t="s">
        <v>22</v>
      </c>
      <c r="F1907" t="s">
        <v>63</v>
      </c>
      <c r="G1907" t="s">
        <v>3946</v>
      </c>
      <c r="H1907" t="s">
        <v>24</v>
      </c>
      <c r="I1907" s="36">
        <v>21873</v>
      </c>
      <c r="J1907" t="s">
        <v>2910</v>
      </c>
      <c r="K1907" t="s">
        <v>2930</v>
      </c>
      <c r="L1907" t="s">
        <v>25</v>
      </c>
      <c r="M1907" s="2">
        <v>45594</v>
      </c>
      <c r="N1907" t="s">
        <v>25</v>
      </c>
      <c r="O1907" t="s">
        <v>53</v>
      </c>
      <c r="P1907" t="s">
        <v>273</v>
      </c>
      <c r="Q1907" t="s">
        <v>18</v>
      </c>
      <c r="R1907" t="s">
        <v>18</v>
      </c>
      <c r="S1907" t="s">
        <v>18</v>
      </c>
      <c r="T1907" t="s">
        <v>18</v>
      </c>
      <c r="U1907" t="s">
        <v>18</v>
      </c>
      <c r="V1907" t="s">
        <v>18</v>
      </c>
      <c r="W1907" s="45" t="str">
        <f>IF(Table1[[#This Row],[Sex at Birth]]="F","Female","Male")</f>
        <v>Female</v>
      </c>
      <c r="X1907" s="43">
        <v>45657</v>
      </c>
      <c r="Y1907" s="44">
        <f>Table1[[#This Row],[Report cutoff date]]-Table1[[#This Row],[DOB]]</f>
        <v>23784</v>
      </c>
      <c r="Z1907" s="68">
        <f>ROUNDDOWN(Table1[[#This Row],[Days old - as of report cutoff date]]/365,0)</f>
        <v>65</v>
      </c>
      <c r="AA1907" s="45" t="str">
        <f>IF(Table1[[#This Row],[Years old]]&gt;=55,"55+","54 and under")</f>
        <v>55+</v>
      </c>
      <c r="AB1907" s="45" t="str">
        <f>VLOOKUP(Table1[[#This Row],[Years old]],Lookups!$A$1:$C$101,2,FALSE)</f>
        <v>60 - 69</v>
      </c>
      <c r="AC1907" s="45" t="str">
        <f>VLOOKUP(Table1[[#This Row],[Years old]],Lookups!$A$1:$C$101,3,FALSE)</f>
        <v>65 - 69</v>
      </c>
      <c r="AD1907" s="45" t="str">
        <f>VLOOKUP(Table1[[#This Row],[Race]],Lookups!$E$2:$F$11,2,FALSE)</f>
        <v>White</v>
      </c>
      <c r="AE1907" s="45" t="str">
        <f>VLOOKUP(Table1[[#This Row],[Ethnicity]],Lookups!$H$2:$I$6,2,FALSE)</f>
        <v>Not Hispanic/Latino</v>
      </c>
      <c r="AF1907" s="45" t="str">
        <f>VLOOKUP(Table1[[#This Row],[Language]],Lookups!$K$2:$L$9,2,FALSE)</f>
        <v>English</v>
      </c>
      <c r="AG1907" s="46">
        <v>42005</v>
      </c>
      <c r="AH1907" s="46">
        <v>45657</v>
      </c>
      <c r="AI1907" s="46">
        <f>IF(Table1[[#This Row],[Colonoscopy Date]]="","",DATEVALUE(Table1[[#This Row],[Colonoscopy Date]]))</f>
        <v>41549</v>
      </c>
      <c r="AJ19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08" spans="1:36" x14ac:dyDescent="0.25">
      <c r="A1908">
        <v>15387</v>
      </c>
      <c r="B1908" t="s">
        <v>1712</v>
      </c>
      <c r="C1908" t="s">
        <v>20</v>
      </c>
      <c r="D1908" t="s">
        <v>21</v>
      </c>
      <c r="E1908" t="s">
        <v>22</v>
      </c>
      <c r="F1908" t="s">
        <v>100</v>
      </c>
      <c r="G1908" t="s">
        <v>5006</v>
      </c>
      <c r="H1908" t="s">
        <v>35</v>
      </c>
      <c r="I1908" s="36">
        <v>21877</v>
      </c>
      <c r="J1908" t="s">
        <v>2901</v>
      </c>
      <c r="K1908" t="s">
        <v>2930</v>
      </c>
      <c r="L1908" t="s">
        <v>25</v>
      </c>
      <c r="M1908" s="2">
        <v>45637</v>
      </c>
      <c r="N1908" t="s">
        <v>25</v>
      </c>
      <c r="O1908" t="s">
        <v>25</v>
      </c>
      <c r="P1908" t="s">
        <v>18</v>
      </c>
      <c r="Q1908" t="s">
        <v>18</v>
      </c>
      <c r="R1908" t="s">
        <v>18</v>
      </c>
      <c r="S1908" t="s">
        <v>18</v>
      </c>
      <c r="T1908" t="s">
        <v>18</v>
      </c>
      <c r="U1908" t="s">
        <v>18</v>
      </c>
      <c r="V1908" t="s">
        <v>18</v>
      </c>
      <c r="W1908" s="45" t="str">
        <f>IF(Table1[[#This Row],[Sex at Birth]]="F","Female","Male")</f>
        <v>Male</v>
      </c>
      <c r="X1908" s="43">
        <v>45657</v>
      </c>
      <c r="Y1908" s="44">
        <f>Table1[[#This Row],[Report cutoff date]]-Table1[[#This Row],[DOB]]</f>
        <v>23780</v>
      </c>
      <c r="Z1908" s="68">
        <f>ROUNDDOWN(Table1[[#This Row],[Days old - as of report cutoff date]]/365,0)</f>
        <v>65</v>
      </c>
      <c r="AA1908" s="45" t="str">
        <f>IF(Table1[[#This Row],[Years old]]&gt;=55,"55+","54 and under")</f>
        <v>55+</v>
      </c>
      <c r="AB1908" s="45" t="str">
        <f>VLOOKUP(Table1[[#This Row],[Years old]],Lookups!$A$1:$C$101,2,FALSE)</f>
        <v>60 - 69</v>
      </c>
      <c r="AC1908" s="45" t="str">
        <f>VLOOKUP(Table1[[#This Row],[Years old]],Lookups!$A$1:$C$101,3,FALSE)</f>
        <v>65 - 69</v>
      </c>
      <c r="AD1908" s="45" t="str">
        <f>VLOOKUP(Table1[[#This Row],[Race]],Lookups!$E$2:$F$11,2,FALSE)</f>
        <v>White</v>
      </c>
      <c r="AE1908" s="45" t="str">
        <f>VLOOKUP(Table1[[#This Row],[Ethnicity]],Lookups!$H$2:$I$6,2,FALSE)</f>
        <v>Not Hispanic/Latino</v>
      </c>
      <c r="AF1908" s="45" t="str">
        <f>VLOOKUP(Table1[[#This Row],[Language]],Lookups!$K$2:$L$9,2,FALSE)</f>
        <v>English</v>
      </c>
      <c r="AG1908" s="46">
        <v>42005</v>
      </c>
      <c r="AH1908" s="46">
        <v>45657</v>
      </c>
      <c r="AI1908" s="46" t="str">
        <f>IF(Table1[[#This Row],[Colonoscopy Date]]="","",DATEVALUE(Table1[[#This Row],[Colonoscopy Date]]))</f>
        <v/>
      </c>
      <c r="AJ19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09" spans="1:36" x14ac:dyDescent="0.25">
      <c r="A1909">
        <v>14807</v>
      </c>
      <c r="B1909" t="s">
        <v>1720</v>
      </c>
      <c r="C1909" t="s">
        <v>20</v>
      </c>
      <c r="D1909" t="s">
        <v>21</v>
      </c>
      <c r="E1909" t="s">
        <v>22</v>
      </c>
      <c r="F1909" t="s">
        <v>28</v>
      </c>
      <c r="G1909" t="s">
        <v>3508</v>
      </c>
      <c r="H1909" t="s">
        <v>24</v>
      </c>
      <c r="I1909" s="36">
        <v>21879</v>
      </c>
      <c r="J1909" t="s">
        <v>2911</v>
      </c>
      <c r="K1909" t="s">
        <v>2930</v>
      </c>
      <c r="L1909" t="s">
        <v>25</v>
      </c>
      <c r="M1909" s="2">
        <v>45652</v>
      </c>
      <c r="N1909" t="s">
        <v>53</v>
      </c>
      <c r="O1909" t="s">
        <v>25</v>
      </c>
      <c r="P1909" t="s">
        <v>514</v>
      </c>
      <c r="Q1909" t="s">
        <v>786</v>
      </c>
      <c r="R1909" t="s">
        <v>27</v>
      </c>
      <c r="S1909" t="s">
        <v>18</v>
      </c>
      <c r="T1909" t="s">
        <v>18</v>
      </c>
      <c r="U1909" t="s">
        <v>18</v>
      </c>
      <c r="V1909" t="s">
        <v>18</v>
      </c>
      <c r="W1909" s="45" t="str">
        <f>IF(Table1[[#This Row],[Sex at Birth]]="F","Female","Male")</f>
        <v>Female</v>
      </c>
      <c r="X1909" s="43">
        <v>45657</v>
      </c>
      <c r="Y1909" s="44">
        <f>Table1[[#This Row],[Report cutoff date]]-Table1[[#This Row],[DOB]]</f>
        <v>23778</v>
      </c>
      <c r="Z1909" s="68">
        <f>ROUNDDOWN(Table1[[#This Row],[Days old - as of report cutoff date]]/365,0)</f>
        <v>65</v>
      </c>
      <c r="AA1909" s="45" t="str">
        <f>IF(Table1[[#This Row],[Years old]]&gt;=55,"55+","54 and under")</f>
        <v>55+</v>
      </c>
      <c r="AB1909" s="45" t="str">
        <f>VLOOKUP(Table1[[#This Row],[Years old]],Lookups!$A$1:$C$101,2,FALSE)</f>
        <v>60 - 69</v>
      </c>
      <c r="AC1909" s="45" t="str">
        <f>VLOOKUP(Table1[[#This Row],[Years old]],Lookups!$A$1:$C$101,3,FALSE)</f>
        <v>65 - 69</v>
      </c>
      <c r="AD1909" s="45" t="str">
        <f>VLOOKUP(Table1[[#This Row],[Race]],Lookups!$E$2:$F$11,2,FALSE)</f>
        <v>White</v>
      </c>
      <c r="AE1909" s="45" t="str">
        <f>VLOOKUP(Table1[[#This Row],[Ethnicity]],Lookups!$H$2:$I$6,2,FALSE)</f>
        <v>Not Hispanic/Latino</v>
      </c>
      <c r="AF1909" s="45" t="str">
        <f>VLOOKUP(Table1[[#This Row],[Language]],Lookups!$K$2:$L$9,2,FALSE)</f>
        <v>English</v>
      </c>
      <c r="AG1909" s="46">
        <v>42005</v>
      </c>
      <c r="AH1909" s="46">
        <v>45657</v>
      </c>
      <c r="AI1909" s="46">
        <f>IF(Table1[[#This Row],[Colonoscopy Date]]="","",DATEVALUE(Table1[[#This Row],[Colonoscopy Date]]))</f>
        <v>45069</v>
      </c>
      <c r="AJ190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10" spans="1:36" x14ac:dyDescent="0.25">
      <c r="A1910">
        <v>10184</v>
      </c>
      <c r="B1910" t="s">
        <v>2880</v>
      </c>
      <c r="C1910" t="s">
        <v>20</v>
      </c>
      <c r="D1910" t="s">
        <v>21</v>
      </c>
      <c r="E1910" t="s">
        <v>22</v>
      </c>
      <c r="F1910" t="s">
        <v>44</v>
      </c>
      <c r="G1910" t="s">
        <v>4060</v>
      </c>
      <c r="H1910" t="s">
        <v>24</v>
      </c>
      <c r="I1910" s="36">
        <v>21885</v>
      </c>
      <c r="J1910" t="s">
        <v>2914</v>
      </c>
      <c r="K1910" t="s">
        <v>2936</v>
      </c>
      <c r="L1910" t="s">
        <v>25</v>
      </c>
      <c r="M1910" s="2">
        <v>45489</v>
      </c>
      <c r="N1910" t="s">
        <v>53</v>
      </c>
      <c r="O1910" t="s">
        <v>25</v>
      </c>
      <c r="Q1910" t="s">
        <v>18</v>
      </c>
      <c r="R1910" t="s">
        <v>18</v>
      </c>
      <c r="S1910" t="s">
        <v>18</v>
      </c>
      <c r="T1910" t="s">
        <v>18</v>
      </c>
      <c r="U1910" t="s">
        <v>18</v>
      </c>
      <c r="V1910" t="s">
        <v>18</v>
      </c>
      <c r="W1910" s="45" t="str">
        <f>IF(Table1[[#This Row],[Sex at Birth]]="F","Female","Male")</f>
        <v>Female</v>
      </c>
      <c r="X1910" s="43">
        <v>45657</v>
      </c>
      <c r="Y1910" s="44">
        <f>Table1[[#This Row],[Report cutoff date]]-Table1[[#This Row],[DOB]]</f>
        <v>23772</v>
      </c>
      <c r="Z1910" s="68">
        <f>ROUNDDOWN(Table1[[#This Row],[Days old - as of report cutoff date]]/365,0)</f>
        <v>65</v>
      </c>
      <c r="AA1910" s="45" t="str">
        <f>IF(Table1[[#This Row],[Years old]]&gt;=55,"55+","54 and under")</f>
        <v>55+</v>
      </c>
      <c r="AB1910" s="45" t="str">
        <f>VLOOKUP(Table1[[#This Row],[Years old]],Lookups!$A$1:$C$101,2,FALSE)</f>
        <v>60 - 69</v>
      </c>
      <c r="AC1910" s="45" t="str">
        <f>VLOOKUP(Table1[[#This Row],[Years old]],Lookups!$A$1:$C$101,3,FALSE)</f>
        <v>65 - 69</v>
      </c>
      <c r="AD1910" s="45" t="str">
        <f>VLOOKUP(Table1[[#This Row],[Race]],Lookups!$E$2:$F$11,2,FALSE)</f>
        <v>White</v>
      </c>
      <c r="AE1910" s="45" t="str">
        <f>VLOOKUP(Table1[[#This Row],[Ethnicity]],Lookups!$H$2:$I$6,2,FALSE)</f>
        <v>Not Hispanic/Latino</v>
      </c>
      <c r="AF1910" s="45" t="str">
        <f>VLOOKUP(Table1[[#This Row],[Language]],Lookups!$K$2:$L$9,2,FALSE)</f>
        <v>English</v>
      </c>
      <c r="AG1910" s="46">
        <v>42005</v>
      </c>
      <c r="AH1910" s="46">
        <v>45657</v>
      </c>
      <c r="AI1910" s="46" t="str">
        <f>IF(Table1[[#This Row],[Colonoscopy Date]]="","",DATEVALUE(Table1[[#This Row],[Colonoscopy Date]]))</f>
        <v/>
      </c>
      <c r="AJ19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11" spans="1:36" x14ac:dyDescent="0.25">
      <c r="A1911">
        <v>11598</v>
      </c>
      <c r="B1911" t="s">
        <v>1645</v>
      </c>
      <c r="C1911" t="s">
        <v>20</v>
      </c>
      <c r="D1911" t="s">
        <v>21</v>
      </c>
      <c r="E1911" t="s">
        <v>22</v>
      </c>
      <c r="F1911" t="s">
        <v>67</v>
      </c>
      <c r="G1911" t="s">
        <v>6958</v>
      </c>
      <c r="H1911" t="s">
        <v>24</v>
      </c>
      <c r="I1911" s="36">
        <v>21886</v>
      </c>
      <c r="J1911" t="s">
        <v>2906</v>
      </c>
      <c r="K1911" t="s">
        <v>2931</v>
      </c>
      <c r="L1911" t="s">
        <v>25</v>
      </c>
      <c r="M1911" s="2">
        <v>45645</v>
      </c>
      <c r="N1911" t="s">
        <v>53</v>
      </c>
      <c r="O1911" t="s">
        <v>25</v>
      </c>
      <c r="P1911" t="s">
        <v>856</v>
      </c>
      <c r="Q1911" t="s">
        <v>18</v>
      </c>
      <c r="R1911" t="s">
        <v>18</v>
      </c>
      <c r="S1911" t="s">
        <v>18</v>
      </c>
      <c r="T1911" t="s">
        <v>18</v>
      </c>
      <c r="U1911" t="s">
        <v>18</v>
      </c>
      <c r="V1911" t="s">
        <v>18</v>
      </c>
      <c r="W1911" s="45" t="str">
        <f>IF(Table1[[#This Row],[Sex at Birth]]="F","Female","Male")</f>
        <v>Female</v>
      </c>
      <c r="X1911" s="43">
        <v>45657</v>
      </c>
      <c r="Y1911" s="44">
        <f>Table1[[#This Row],[Report cutoff date]]-Table1[[#This Row],[DOB]]</f>
        <v>23771</v>
      </c>
      <c r="Z1911" s="68">
        <f>ROUNDDOWN(Table1[[#This Row],[Days old - as of report cutoff date]]/365,0)</f>
        <v>65</v>
      </c>
      <c r="AA1911" s="45" t="str">
        <f>IF(Table1[[#This Row],[Years old]]&gt;=55,"55+","54 and under")</f>
        <v>55+</v>
      </c>
      <c r="AB1911" s="45" t="str">
        <f>VLOOKUP(Table1[[#This Row],[Years old]],Lookups!$A$1:$C$101,2,FALSE)</f>
        <v>60 - 69</v>
      </c>
      <c r="AC1911" s="45" t="str">
        <f>VLOOKUP(Table1[[#This Row],[Years old]],Lookups!$A$1:$C$101,3,FALSE)</f>
        <v>65 - 69</v>
      </c>
      <c r="AD1911" s="45" t="str">
        <f>VLOOKUP(Table1[[#This Row],[Race]],Lookups!$E$2:$F$11,2,FALSE)</f>
        <v>White</v>
      </c>
      <c r="AE1911" s="45" t="str">
        <f>VLOOKUP(Table1[[#This Row],[Ethnicity]],Lookups!$H$2:$I$6,2,FALSE)</f>
        <v>Not Hispanic/Latino</v>
      </c>
      <c r="AF1911" s="45" t="str">
        <f>VLOOKUP(Table1[[#This Row],[Language]],Lookups!$K$2:$L$9,2,FALSE)</f>
        <v>English</v>
      </c>
      <c r="AG1911" s="46">
        <v>42005</v>
      </c>
      <c r="AH1911" s="46">
        <v>45657</v>
      </c>
      <c r="AI1911" s="46">
        <f>IF(Table1[[#This Row],[Colonoscopy Date]]="","",DATEVALUE(Table1[[#This Row],[Colonoscopy Date]]))</f>
        <v>43924</v>
      </c>
      <c r="AJ19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12" spans="1:36" x14ac:dyDescent="0.25">
      <c r="A1912">
        <v>13498</v>
      </c>
      <c r="B1912" t="s">
        <v>1568</v>
      </c>
      <c r="C1912" t="s">
        <v>20</v>
      </c>
      <c r="D1912" t="s">
        <v>21</v>
      </c>
      <c r="E1912" t="s">
        <v>22</v>
      </c>
      <c r="F1912" t="s">
        <v>32</v>
      </c>
      <c r="G1912" t="s">
        <v>6929</v>
      </c>
      <c r="H1912" t="s">
        <v>24</v>
      </c>
      <c r="I1912" s="36">
        <v>21887</v>
      </c>
      <c r="J1912" t="s">
        <v>2906</v>
      </c>
      <c r="K1912" t="s">
        <v>2931</v>
      </c>
      <c r="L1912" t="s">
        <v>25</v>
      </c>
      <c r="M1912" s="2">
        <v>45601</v>
      </c>
      <c r="N1912" t="s">
        <v>25</v>
      </c>
      <c r="O1912" t="s">
        <v>25</v>
      </c>
      <c r="P1912" t="s">
        <v>18</v>
      </c>
      <c r="Q1912" t="s">
        <v>18</v>
      </c>
      <c r="R1912" t="s">
        <v>18</v>
      </c>
      <c r="S1912" t="s">
        <v>18</v>
      </c>
      <c r="T1912" t="s">
        <v>18</v>
      </c>
      <c r="U1912" t="s">
        <v>18</v>
      </c>
      <c r="V1912" t="s">
        <v>18</v>
      </c>
      <c r="W1912" s="45" t="str">
        <f>IF(Table1[[#This Row],[Sex at Birth]]="F","Female","Male")</f>
        <v>Female</v>
      </c>
      <c r="X1912" s="43">
        <v>45657</v>
      </c>
      <c r="Y1912" s="44">
        <f>Table1[[#This Row],[Report cutoff date]]-Table1[[#This Row],[DOB]]</f>
        <v>23770</v>
      </c>
      <c r="Z1912" s="68">
        <f>ROUNDDOWN(Table1[[#This Row],[Days old - as of report cutoff date]]/365,0)</f>
        <v>65</v>
      </c>
      <c r="AA1912" s="45" t="str">
        <f>IF(Table1[[#This Row],[Years old]]&gt;=55,"55+","54 and under")</f>
        <v>55+</v>
      </c>
      <c r="AB1912" s="45" t="str">
        <f>VLOOKUP(Table1[[#This Row],[Years old]],Lookups!$A$1:$C$101,2,FALSE)</f>
        <v>60 - 69</v>
      </c>
      <c r="AC1912" s="45" t="str">
        <f>VLOOKUP(Table1[[#This Row],[Years old]],Lookups!$A$1:$C$101,3,FALSE)</f>
        <v>65 - 69</v>
      </c>
      <c r="AD1912" s="45" t="str">
        <f>VLOOKUP(Table1[[#This Row],[Race]],Lookups!$E$2:$F$11,2,FALSE)</f>
        <v>White</v>
      </c>
      <c r="AE1912" s="45" t="str">
        <f>VLOOKUP(Table1[[#This Row],[Ethnicity]],Lookups!$H$2:$I$6,2,FALSE)</f>
        <v>Not Hispanic/Latino</v>
      </c>
      <c r="AF1912" s="45" t="str">
        <f>VLOOKUP(Table1[[#This Row],[Language]],Lookups!$K$2:$L$9,2,FALSE)</f>
        <v>English</v>
      </c>
      <c r="AG1912" s="46">
        <v>42005</v>
      </c>
      <c r="AH1912" s="46">
        <v>45657</v>
      </c>
      <c r="AI1912" s="46" t="str">
        <f>IF(Table1[[#This Row],[Colonoscopy Date]]="","",DATEVALUE(Table1[[#This Row],[Colonoscopy Date]]))</f>
        <v/>
      </c>
      <c r="AJ19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13" spans="1:36" x14ac:dyDescent="0.25">
      <c r="A1913">
        <v>14015</v>
      </c>
      <c r="B1913" t="s">
        <v>1791</v>
      </c>
      <c r="C1913" t="s">
        <v>20</v>
      </c>
      <c r="D1913" t="s">
        <v>21</v>
      </c>
      <c r="E1913" t="s">
        <v>22</v>
      </c>
      <c r="F1913" t="s">
        <v>30</v>
      </c>
      <c r="G1913" t="s">
        <v>6932</v>
      </c>
      <c r="H1913" t="s">
        <v>24</v>
      </c>
      <c r="I1913" s="36">
        <v>21889</v>
      </c>
      <c r="J1913" t="s">
        <v>2906</v>
      </c>
      <c r="K1913" t="s">
        <v>2931</v>
      </c>
      <c r="L1913" t="s">
        <v>25</v>
      </c>
      <c r="M1913" s="2">
        <v>45566</v>
      </c>
      <c r="N1913" t="s">
        <v>25</v>
      </c>
      <c r="O1913" t="s">
        <v>25</v>
      </c>
      <c r="P1913" t="s">
        <v>18</v>
      </c>
      <c r="Q1913" t="s">
        <v>18</v>
      </c>
      <c r="R1913" t="s">
        <v>18</v>
      </c>
      <c r="S1913" t="s">
        <v>18</v>
      </c>
      <c r="T1913" t="s">
        <v>18</v>
      </c>
      <c r="U1913" t="s">
        <v>18</v>
      </c>
      <c r="V1913" t="s">
        <v>18</v>
      </c>
      <c r="W1913" s="45" t="str">
        <f>IF(Table1[[#This Row],[Sex at Birth]]="F","Female","Male")</f>
        <v>Female</v>
      </c>
      <c r="X1913" s="43">
        <v>45657</v>
      </c>
      <c r="Y1913" s="44">
        <f>Table1[[#This Row],[Report cutoff date]]-Table1[[#This Row],[DOB]]</f>
        <v>23768</v>
      </c>
      <c r="Z1913" s="68">
        <f>ROUNDDOWN(Table1[[#This Row],[Days old - as of report cutoff date]]/365,0)</f>
        <v>65</v>
      </c>
      <c r="AA1913" s="45" t="str">
        <f>IF(Table1[[#This Row],[Years old]]&gt;=55,"55+","54 and under")</f>
        <v>55+</v>
      </c>
      <c r="AB1913" s="45" t="str">
        <f>VLOOKUP(Table1[[#This Row],[Years old]],Lookups!$A$1:$C$101,2,FALSE)</f>
        <v>60 - 69</v>
      </c>
      <c r="AC1913" s="45" t="str">
        <f>VLOOKUP(Table1[[#This Row],[Years old]],Lookups!$A$1:$C$101,3,FALSE)</f>
        <v>65 - 69</v>
      </c>
      <c r="AD1913" s="45" t="str">
        <f>VLOOKUP(Table1[[#This Row],[Race]],Lookups!$E$2:$F$11,2,FALSE)</f>
        <v>White</v>
      </c>
      <c r="AE1913" s="45" t="str">
        <f>VLOOKUP(Table1[[#This Row],[Ethnicity]],Lookups!$H$2:$I$6,2,FALSE)</f>
        <v>Not Hispanic/Latino</v>
      </c>
      <c r="AF1913" s="45" t="str">
        <f>VLOOKUP(Table1[[#This Row],[Language]],Lookups!$K$2:$L$9,2,FALSE)</f>
        <v>English</v>
      </c>
      <c r="AG1913" s="46">
        <v>42005</v>
      </c>
      <c r="AH1913" s="46">
        <v>45657</v>
      </c>
      <c r="AI1913" s="46" t="str">
        <f>IF(Table1[[#This Row],[Colonoscopy Date]]="","",DATEVALUE(Table1[[#This Row],[Colonoscopy Date]]))</f>
        <v/>
      </c>
      <c r="AJ19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14" spans="1:36" x14ac:dyDescent="0.25">
      <c r="A1914">
        <v>14060</v>
      </c>
      <c r="B1914" t="s">
        <v>1767</v>
      </c>
      <c r="C1914" t="s">
        <v>20</v>
      </c>
      <c r="D1914" t="s">
        <v>21</v>
      </c>
      <c r="E1914" t="s">
        <v>22</v>
      </c>
      <c r="F1914" t="s">
        <v>29</v>
      </c>
      <c r="G1914" t="s">
        <v>4873</v>
      </c>
      <c r="H1914" t="s">
        <v>35</v>
      </c>
      <c r="I1914" s="36">
        <v>21892</v>
      </c>
      <c r="J1914" t="s">
        <v>2891</v>
      </c>
      <c r="K1914" t="s">
        <v>2930</v>
      </c>
      <c r="L1914" t="s">
        <v>25</v>
      </c>
      <c r="M1914" s="2">
        <v>45618</v>
      </c>
      <c r="N1914" t="s">
        <v>53</v>
      </c>
      <c r="O1914" t="s">
        <v>25</v>
      </c>
      <c r="P1914" t="s">
        <v>610</v>
      </c>
      <c r="Q1914" t="s">
        <v>18</v>
      </c>
      <c r="R1914" t="s">
        <v>18</v>
      </c>
      <c r="S1914" t="s">
        <v>18</v>
      </c>
      <c r="T1914" t="s">
        <v>18</v>
      </c>
      <c r="U1914" t="s">
        <v>18</v>
      </c>
      <c r="V1914" t="s">
        <v>18</v>
      </c>
      <c r="W1914" s="45" t="str">
        <f>IF(Table1[[#This Row],[Sex at Birth]]="F","Female","Male")</f>
        <v>Male</v>
      </c>
      <c r="X1914" s="43">
        <v>45657</v>
      </c>
      <c r="Y1914" s="44">
        <f>Table1[[#This Row],[Report cutoff date]]-Table1[[#This Row],[DOB]]</f>
        <v>23765</v>
      </c>
      <c r="Z1914" s="68">
        <f>ROUNDDOWN(Table1[[#This Row],[Days old - as of report cutoff date]]/365,0)</f>
        <v>65</v>
      </c>
      <c r="AA1914" s="45" t="str">
        <f>IF(Table1[[#This Row],[Years old]]&gt;=55,"55+","54 and under")</f>
        <v>55+</v>
      </c>
      <c r="AB1914" s="45" t="str">
        <f>VLOOKUP(Table1[[#This Row],[Years old]],Lookups!$A$1:$C$101,2,FALSE)</f>
        <v>60 - 69</v>
      </c>
      <c r="AC1914" s="45" t="str">
        <f>VLOOKUP(Table1[[#This Row],[Years old]],Lookups!$A$1:$C$101,3,FALSE)</f>
        <v>65 - 69</v>
      </c>
      <c r="AD1914" s="45" t="str">
        <f>VLOOKUP(Table1[[#This Row],[Race]],Lookups!$E$2:$F$11,2,FALSE)</f>
        <v>White</v>
      </c>
      <c r="AE1914" s="45" t="str">
        <f>VLOOKUP(Table1[[#This Row],[Ethnicity]],Lookups!$H$2:$I$6,2,FALSE)</f>
        <v>Not Hispanic/Latino</v>
      </c>
      <c r="AF1914" s="45" t="str">
        <f>VLOOKUP(Table1[[#This Row],[Language]],Lookups!$K$2:$L$9,2,FALSE)</f>
        <v>English</v>
      </c>
      <c r="AG1914" s="46">
        <v>42005</v>
      </c>
      <c r="AH1914" s="46">
        <v>45657</v>
      </c>
      <c r="AI1914" s="46">
        <f>IF(Table1[[#This Row],[Colonoscopy Date]]="","",DATEVALUE(Table1[[#This Row],[Colonoscopy Date]]))</f>
        <v>45492</v>
      </c>
      <c r="AJ19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15" spans="1:36" x14ac:dyDescent="0.25">
      <c r="A1915">
        <v>10835</v>
      </c>
      <c r="B1915" t="s">
        <v>1749</v>
      </c>
      <c r="C1915" t="s">
        <v>20</v>
      </c>
      <c r="D1915" t="s">
        <v>21</v>
      </c>
      <c r="E1915" t="s">
        <v>22</v>
      </c>
      <c r="F1915" t="s">
        <v>46</v>
      </c>
      <c r="G1915" t="s">
        <v>3369</v>
      </c>
      <c r="H1915" t="s">
        <v>35</v>
      </c>
      <c r="I1915" s="36">
        <v>21893</v>
      </c>
      <c r="J1915" t="s">
        <v>2914</v>
      </c>
      <c r="K1915" t="s">
        <v>2936</v>
      </c>
      <c r="L1915" t="s">
        <v>25</v>
      </c>
      <c r="M1915" s="2">
        <v>45306</v>
      </c>
      <c r="N1915" t="s">
        <v>53</v>
      </c>
      <c r="O1915" t="s">
        <v>25</v>
      </c>
      <c r="P1915" t="s">
        <v>18</v>
      </c>
      <c r="Q1915" t="s">
        <v>18</v>
      </c>
      <c r="R1915" t="s">
        <v>18</v>
      </c>
      <c r="S1915" t="s">
        <v>209</v>
      </c>
      <c r="T1915" t="s">
        <v>27</v>
      </c>
      <c r="U1915" t="s">
        <v>18</v>
      </c>
      <c r="V1915" t="s">
        <v>18</v>
      </c>
      <c r="W1915" s="45" t="str">
        <f>IF(Table1[[#This Row],[Sex at Birth]]="F","Female","Male")</f>
        <v>Male</v>
      </c>
      <c r="X1915" s="43">
        <v>45657</v>
      </c>
      <c r="Y1915" s="44">
        <f>Table1[[#This Row],[Report cutoff date]]-Table1[[#This Row],[DOB]]</f>
        <v>23764</v>
      </c>
      <c r="Z1915" s="68">
        <f>ROUNDDOWN(Table1[[#This Row],[Days old - as of report cutoff date]]/365,0)</f>
        <v>65</v>
      </c>
      <c r="AA1915" s="45" t="str">
        <f>IF(Table1[[#This Row],[Years old]]&gt;=55,"55+","54 and under")</f>
        <v>55+</v>
      </c>
      <c r="AB1915" s="45" t="str">
        <f>VLOOKUP(Table1[[#This Row],[Years old]],Lookups!$A$1:$C$101,2,FALSE)</f>
        <v>60 - 69</v>
      </c>
      <c r="AC1915" s="45" t="str">
        <f>VLOOKUP(Table1[[#This Row],[Years old]],Lookups!$A$1:$C$101,3,FALSE)</f>
        <v>65 - 69</v>
      </c>
      <c r="AD1915" s="45" t="str">
        <f>VLOOKUP(Table1[[#This Row],[Race]],Lookups!$E$2:$F$11,2,FALSE)</f>
        <v>White</v>
      </c>
      <c r="AE1915" s="45" t="str">
        <f>VLOOKUP(Table1[[#This Row],[Ethnicity]],Lookups!$H$2:$I$6,2,FALSE)</f>
        <v>Not Hispanic/Latino</v>
      </c>
      <c r="AF1915" s="45" t="str">
        <f>VLOOKUP(Table1[[#This Row],[Language]],Lookups!$K$2:$L$9,2,FALSE)</f>
        <v>English</v>
      </c>
      <c r="AG1915" s="46">
        <v>42005</v>
      </c>
      <c r="AH1915" s="46">
        <v>45657</v>
      </c>
      <c r="AI1915" s="46" t="str">
        <f>IF(Table1[[#This Row],[Colonoscopy Date]]="","",DATEVALUE(Table1[[#This Row],[Colonoscopy Date]]))</f>
        <v/>
      </c>
      <c r="AJ19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16" spans="1:36" x14ac:dyDescent="0.25">
      <c r="A1916">
        <v>12896</v>
      </c>
      <c r="B1916" t="s">
        <v>462</v>
      </c>
      <c r="C1916" t="s">
        <v>20</v>
      </c>
      <c r="D1916" t="s">
        <v>21</v>
      </c>
      <c r="E1916" t="s">
        <v>22</v>
      </c>
      <c r="F1916" t="s">
        <v>375</v>
      </c>
      <c r="G1916" t="s">
        <v>6124</v>
      </c>
      <c r="H1916" t="s">
        <v>35</v>
      </c>
      <c r="I1916" s="36">
        <v>21893</v>
      </c>
      <c r="J1916" t="s">
        <v>2913</v>
      </c>
      <c r="K1916" t="s">
        <v>2930</v>
      </c>
      <c r="L1916" t="s">
        <v>25</v>
      </c>
      <c r="M1916" s="2">
        <v>45597</v>
      </c>
      <c r="N1916" t="s">
        <v>25</v>
      </c>
      <c r="O1916" t="s">
        <v>25</v>
      </c>
      <c r="P1916" t="s">
        <v>18</v>
      </c>
      <c r="Q1916" t="s">
        <v>18</v>
      </c>
      <c r="R1916" t="s">
        <v>18</v>
      </c>
      <c r="S1916" t="s">
        <v>18</v>
      </c>
      <c r="T1916" t="s">
        <v>18</v>
      </c>
      <c r="U1916" t="s">
        <v>18</v>
      </c>
      <c r="V1916" t="s">
        <v>18</v>
      </c>
      <c r="W1916" s="45" t="str">
        <f>IF(Table1[[#This Row],[Sex at Birth]]="F","Female","Male")</f>
        <v>Male</v>
      </c>
      <c r="X1916" s="43">
        <v>45657</v>
      </c>
      <c r="Y1916" s="44">
        <f>Table1[[#This Row],[Report cutoff date]]-Table1[[#This Row],[DOB]]</f>
        <v>23764</v>
      </c>
      <c r="Z1916" s="68">
        <f>ROUNDDOWN(Table1[[#This Row],[Days old - as of report cutoff date]]/365,0)</f>
        <v>65</v>
      </c>
      <c r="AA1916" s="45" t="str">
        <f>IF(Table1[[#This Row],[Years old]]&gt;=55,"55+","54 and under")</f>
        <v>55+</v>
      </c>
      <c r="AB1916" s="45" t="str">
        <f>VLOOKUP(Table1[[#This Row],[Years old]],Lookups!$A$1:$C$101,2,FALSE)</f>
        <v>60 - 69</v>
      </c>
      <c r="AC1916" s="45" t="str">
        <f>VLOOKUP(Table1[[#This Row],[Years old]],Lookups!$A$1:$C$101,3,FALSE)</f>
        <v>65 - 69</v>
      </c>
      <c r="AD1916" s="45" t="str">
        <f>VLOOKUP(Table1[[#This Row],[Race]],Lookups!$E$2:$F$11,2,FALSE)</f>
        <v>White</v>
      </c>
      <c r="AE1916" s="45" t="str">
        <f>VLOOKUP(Table1[[#This Row],[Ethnicity]],Lookups!$H$2:$I$6,2,FALSE)</f>
        <v>Not Hispanic/Latino</v>
      </c>
      <c r="AF1916" s="45" t="str">
        <f>VLOOKUP(Table1[[#This Row],[Language]],Lookups!$K$2:$L$9,2,FALSE)</f>
        <v>English</v>
      </c>
      <c r="AG1916" s="46">
        <v>42005</v>
      </c>
      <c r="AH1916" s="46">
        <v>45657</v>
      </c>
      <c r="AI1916" s="46" t="str">
        <f>IF(Table1[[#This Row],[Colonoscopy Date]]="","",DATEVALUE(Table1[[#This Row],[Colonoscopy Date]]))</f>
        <v/>
      </c>
      <c r="AJ19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17" spans="1:36" x14ac:dyDescent="0.25">
      <c r="A1917">
        <v>12241</v>
      </c>
      <c r="B1917" t="s">
        <v>1814</v>
      </c>
      <c r="C1917" t="s">
        <v>20</v>
      </c>
      <c r="D1917" t="s">
        <v>21</v>
      </c>
      <c r="E1917" t="s">
        <v>22</v>
      </c>
      <c r="F1917" t="s">
        <v>30</v>
      </c>
      <c r="G1917" t="s">
        <v>3078</v>
      </c>
      <c r="H1917" t="s">
        <v>24</v>
      </c>
      <c r="I1917" s="36">
        <v>21895</v>
      </c>
      <c r="J1917" t="s">
        <v>2884</v>
      </c>
      <c r="K1917" t="s">
        <v>2930</v>
      </c>
      <c r="L1917" t="s">
        <v>25</v>
      </c>
      <c r="M1917" s="2">
        <v>45513</v>
      </c>
      <c r="N1917" t="s">
        <v>53</v>
      </c>
      <c r="O1917" t="s">
        <v>25</v>
      </c>
      <c r="P1917" t="s">
        <v>18</v>
      </c>
      <c r="Q1917" t="s">
        <v>18</v>
      </c>
      <c r="R1917" t="s">
        <v>18</v>
      </c>
      <c r="S1917" t="s">
        <v>677</v>
      </c>
      <c r="T1917" t="s">
        <v>27</v>
      </c>
      <c r="U1917" t="s">
        <v>18</v>
      </c>
      <c r="V1917" t="s">
        <v>18</v>
      </c>
      <c r="W1917" s="45" t="str">
        <f>IF(Table1[[#This Row],[Sex at Birth]]="F","Female","Male")</f>
        <v>Female</v>
      </c>
      <c r="X1917" s="43">
        <v>45657</v>
      </c>
      <c r="Y1917" s="44">
        <f>Table1[[#This Row],[Report cutoff date]]-Table1[[#This Row],[DOB]]</f>
        <v>23762</v>
      </c>
      <c r="Z1917" s="68">
        <f>ROUNDDOWN(Table1[[#This Row],[Days old - as of report cutoff date]]/365,0)</f>
        <v>65</v>
      </c>
      <c r="AA1917" s="45" t="str">
        <f>IF(Table1[[#This Row],[Years old]]&gt;=55,"55+","54 and under")</f>
        <v>55+</v>
      </c>
      <c r="AB1917" s="45" t="str">
        <f>VLOOKUP(Table1[[#This Row],[Years old]],Lookups!$A$1:$C$101,2,FALSE)</f>
        <v>60 - 69</v>
      </c>
      <c r="AC1917" s="45" t="str">
        <f>VLOOKUP(Table1[[#This Row],[Years old]],Lookups!$A$1:$C$101,3,FALSE)</f>
        <v>65 - 69</v>
      </c>
      <c r="AD1917" s="45" t="str">
        <f>VLOOKUP(Table1[[#This Row],[Race]],Lookups!$E$2:$F$11,2,FALSE)</f>
        <v>White</v>
      </c>
      <c r="AE1917" s="45" t="str">
        <f>VLOOKUP(Table1[[#This Row],[Ethnicity]],Lookups!$H$2:$I$6,2,FALSE)</f>
        <v>Not Hispanic/Latino</v>
      </c>
      <c r="AF1917" s="45" t="str">
        <f>VLOOKUP(Table1[[#This Row],[Language]],Lookups!$K$2:$L$9,2,FALSE)</f>
        <v>English</v>
      </c>
      <c r="AG1917" s="46">
        <v>42005</v>
      </c>
      <c r="AH1917" s="46">
        <v>45657</v>
      </c>
      <c r="AI1917" s="46" t="str">
        <f>IF(Table1[[#This Row],[Colonoscopy Date]]="","",DATEVALUE(Table1[[#This Row],[Colonoscopy Date]]))</f>
        <v/>
      </c>
      <c r="AJ19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18" spans="1:36" x14ac:dyDescent="0.25">
      <c r="A1918">
        <v>11997</v>
      </c>
      <c r="B1918" t="s">
        <v>1789</v>
      </c>
      <c r="C1918" t="s">
        <v>20</v>
      </c>
      <c r="D1918" t="s">
        <v>21</v>
      </c>
      <c r="E1918" t="s">
        <v>22</v>
      </c>
      <c r="F1918" t="s">
        <v>18</v>
      </c>
      <c r="G1918" t="s">
        <v>4295</v>
      </c>
      <c r="H1918" t="s">
        <v>24</v>
      </c>
      <c r="I1918" s="36">
        <v>21904</v>
      </c>
      <c r="J1918" t="s">
        <v>2884</v>
      </c>
      <c r="K1918" t="s">
        <v>2930</v>
      </c>
      <c r="L1918" t="s">
        <v>25</v>
      </c>
      <c r="M1918" s="2">
        <v>45589</v>
      </c>
      <c r="N1918" t="s">
        <v>25</v>
      </c>
      <c r="O1918" t="s">
        <v>25</v>
      </c>
      <c r="P1918" t="s">
        <v>18</v>
      </c>
      <c r="Q1918" t="s">
        <v>18</v>
      </c>
      <c r="R1918" t="s">
        <v>18</v>
      </c>
      <c r="S1918" t="s">
        <v>18</v>
      </c>
      <c r="T1918" t="s">
        <v>18</v>
      </c>
      <c r="U1918" t="s">
        <v>18</v>
      </c>
      <c r="V1918" t="s">
        <v>18</v>
      </c>
      <c r="W1918" s="45" t="str">
        <f>IF(Table1[[#This Row],[Sex at Birth]]="F","Female","Male")</f>
        <v>Female</v>
      </c>
      <c r="X1918" s="43">
        <v>45657</v>
      </c>
      <c r="Y1918" s="44">
        <f>Table1[[#This Row],[Report cutoff date]]-Table1[[#This Row],[DOB]]</f>
        <v>23753</v>
      </c>
      <c r="Z1918" s="68">
        <f>ROUNDDOWN(Table1[[#This Row],[Days old - as of report cutoff date]]/365,0)</f>
        <v>65</v>
      </c>
      <c r="AA1918" s="45" t="str">
        <f>IF(Table1[[#This Row],[Years old]]&gt;=55,"55+","54 and under")</f>
        <v>55+</v>
      </c>
      <c r="AB1918" s="45" t="str">
        <f>VLOOKUP(Table1[[#This Row],[Years old]],Lookups!$A$1:$C$101,2,FALSE)</f>
        <v>60 - 69</v>
      </c>
      <c r="AC1918" s="45" t="str">
        <f>VLOOKUP(Table1[[#This Row],[Years old]],Lookups!$A$1:$C$101,3,FALSE)</f>
        <v>65 - 69</v>
      </c>
      <c r="AD1918" s="45" t="str">
        <f>VLOOKUP(Table1[[#This Row],[Race]],Lookups!$E$2:$F$11,2,FALSE)</f>
        <v>White</v>
      </c>
      <c r="AE1918" s="45" t="str">
        <f>VLOOKUP(Table1[[#This Row],[Ethnicity]],Lookups!$H$2:$I$6,2,FALSE)</f>
        <v>Not Hispanic/Latino</v>
      </c>
      <c r="AF1918" s="45" t="str">
        <f>VLOOKUP(Table1[[#This Row],[Language]],Lookups!$K$2:$L$9,2,FALSE)</f>
        <v>English</v>
      </c>
      <c r="AG1918" s="46">
        <v>42005</v>
      </c>
      <c r="AH1918" s="46">
        <v>45657</v>
      </c>
      <c r="AI1918" s="46" t="str">
        <f>IF(Table1[[#This Row],[Colonoscopy Date]]="","",DATEVALUE(Table1[[#This Row],[Colonoscopy Date]]))</f>
        <v/>
      </c>
      <c r="AJ19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19" spans="1:36" x14ac:dyDescent="0.25">
      <c r="A1919">
        <v>10052</v>
      </c>
      <c r="B1919" t="s">
        <v>1808</v>
      </c>
      <c r="C1919" t="s">
        <v>20</v>
      </c>
      <c r="D1919" t="s">
        <v>34</v>
      </c>
      <c r="E1919" t="s">
        <v>22</v>
      </c>
      <c r="F1919" t="s">
        <v>29</v>
      </c>
      <c r="G1919" t="s">
        <v>7492</v>
      </c>
      <c r="H1919" t="s">
        <v>24</v>
      </c>
      <c r="I1919" s="36">
        <v>21911</v>
      </c>
      <c r="J1919" t="s">
        <v>2884</v>
      </c>
      <c r="K1919" t="s">
        <v>2936</v>
      </c>
      <c r="L1919" t="s">
        <v>25</v>
      </c>
      <c r="M1919" s="2">
        <v>45412</v>
      </c>
      <c r="N1919" t="s">
        <v>25</v>
      </c>
      <c r="O1919" t="s">
        <v>25</v>
      </c>
      <c r="P1919" t="s">
        <v>18</v>
      </c>
      <c r="Q1919" t="s">
        <v>18</v>
      </c>
      <c r="R1919" t="s">
        <v>18</v>
      </c>
      <c r="S1919" t="s">
        <v>18</v>
      </c>
      <c r="T1919" t="s">
        <v>18</v>
      </c>
      <c r="U1919" t="s">
        <v>18</v>
      </c>
      <c r="V1919" t="s">
        <v>18</v>
      </c>
      <c r="W1919" s="45" t="str">
        <f>IF(Table1[[#This Row],[Sex at Birth]]="F","Female","Male")</f>
        <v>Female</v>
      </c>
      <c r="X1919" s="43">
        <v>45657</v>
      </c>
      <c r="Y1919" s="44">
        <f>Table1[[#This Row],[Report cutoff date]]-Table1[[#This Row],[DOB]]</f>
        <v>23746</v>
      </c>
      <c r="Z1919" s="68">
        <f>ROUNDDOWN(Table1[[#This Row],[Days old - as of report cutoff date]]/365,0)</f>
        <v>65</v>
      </c>
      <c r="AA1919" s="45" t="str">
        <f>IF(Table1[[#This Row],[Years old]]&gt;=55,"55+","54 and under")</f>
        <v>55+</v>
      </c>
      <c r="AB1919" s="45" t="str">
        <f>VLOOKUP(Table1[[#This Row],[Years old]],Lookups!$A$1:$C$101,2,FALSE)</f>
        <v>60 - 69</v>
      </c>
      <c r="AC1919" s="45" t="str">
        <f>VLOOKUP(Table1[[#This Row],[Years old]],Lookups!$A$1:$C$101,3,FALSE)</f>
        <v>65 - 69</v>
      </c>
      <c r="AD1919" s="45" t="str">
        <f>VLOOKUP(Table1[[#This Row],[Race]],Lookups!$E$2:$F$11,2,FALSE)</f>
        <v>White</v>
      </c>
      <c r="AE1919" s="45" t="str">
        <f>VLOOKUP(Table1[[#This Row],[Ethnicity]],Lookups!$H$2:$I$6,2,FALSE)</f>
        <v>Other/ Unknown</v>
      </c>
      <c r="AF1919" s="45" t="str">
        <f>VLOOKUP(Table1[[#This Row],[Language]],Lookups!$K$2:$L$9,2,FALSE)</f>
        <v>English</v>
      </c>
      <c r="AG1919" s="46">
        <v>42005</v>
      </c>
      <c r="AH1919" s="46">
        <v>45657</v>
      </c>
      <c r="AI1919" s="46" t="str">
        <f>IF(Table1[[#This Row],[Colonoscopy Date]]="","",DATEVALUE(Table1[[#This Row],[Colonoscopy Date]]))</f>
        <v/>
      </c>
      <c r="AJ19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20" spans="1:36" x14ac:dyDescent="0.25">
      <c r="A1920">
        <v>13012</v>
      </c>
      <c r="B1920" t="s">
        <v>1600</v>
      </c>
      <c r="C1920" t="s">
        <v>20</v>
      </c>
      <c r="D1920" t="s">
        <v>34</v>
      </c>
      <c r="E1920" t="s">
        <v>22</v>
      </c>
      <c r="F1920" t="s">
        <v>39</v>
      </c>
      <c r="G1920" t="s">
        <v>6265</v>
      </c>
      <c r="H1920" t="s">
        <v>24</v>
      </c>
      <c r="I1920" s="36">
        <v>21911</v>
      </c>
      <c r="J1920" t="s">
        <v>2923</v>
      </c>
      <c r="K1920" t="s">
        <v>2930</v>
      </c>
      <c r="L1920" t="s">
        <v>25</v>
      </c>
      <c r="M1920" s="2">
        <v>45645</v>
      </c>
      <c r="N1920" t="s">
        <v>25</v>
      </c>
      <c r="O1920" t="s">
        <v>25</v>
      </c>
      <c r="P1920" t="s">
        <v>18</v>
      </c>
      <c r="Q1920" t="s">
        <v>18</v>
      </c>
      <c r="R1920" t="s">
        <v>18</v>
      </c>
      <c r="S1920" t="s">
        <v>18</v>
      </c>
      <c r="T1920" t="s">
        <v>18</v>
      </c>
      <c r="U1920" t="s">
        <v>18</v>
      </c>
      <c r="V1920" t="s">
        <v>18</v>
      </c>
      <c r="W1920" s="45" t="str">
        <f>IF(Table1[[#This Row],[Sex at Birth]]="F","Female","Male")</f>
        <v>Female</v>
      </c>
      <c r="X1920" s="43">
        <v>45657</v>
      </c>
      <c r="Y1920" s="44">
        <f>Table1[[#This Row],[Report cutoff date]]-Table1[[#This Row],[DOB]]</f>
        <v>23746</v>
      </c>
      <c r="Z1920" s="68">
        <f>ROUNDDOWN(Table1[[#This Row],[Days old - as of report cutoff date]]/365,0)</f>
        <v>65</v>
      </c>
      <c r="AA1920" s="45" t="str">
        <f>IF(Table1[[#This Row],[Years old]]&gt;=55,"55+","54 and under")</f>
        <v>55+</v>
      </c>
      <c r="AB1920" s="45" t="str">
        <f>VLOOKUP(Table1[[#This Row],[Years old]],Lookups!$A$1:$C$101,2,FALSE)</f>
        <v>60 - 69</v>
      </c>
      <c r="AC1920" s="45" t="str">
        <f>VLOOKUP(Table1[[#This Row],[Years old]],Lookups!$A$1:$C$101,3,FALSE)</f>
        <v>65 - 69</v>
      </c>
      <c r="AD1920" s="45" t="str">
        <f>VLOOKUP(Table1[[#This Row],[Race]],Lookups!$E$2:$F$11,2,FALSE)</f>
        <v>White</v>
      </c>
      <c r="AE1920" s="45" t="str">
        <f>VLOOKUP(Table1[[#This Row],[Ethnicity]],Lookups!$H$2:$I$6,2,FALSE)</f>
        <v>Other/ Unknown</v>
      </c>
      <c r="AF1920" s="45" t="str">
        <f>VLOOKUP(Table1[[#This Row],[Language]],Lookups!$K$2:$L$9,2,FALSE)</f>
        <v>English</v>
      </c>
      <c r="AG1920" s="46">
        <v>42005</v>
      </c>
      <c r="AH1920" s="46">
        <v>45657</v>
      </c>
      <c r="AI1920" s="46" t="str">
        <f>IF(Table1[[#This Row],[Colonoscopy Date]]="","",DATEVALUE(Table1[[#This Row],[Colonoscopy Date]]))</f>
        <v/>
      </c>
      <c r="AJ19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21" spans="1:36" x14ac:dyDescent="0.25">
      <c r="A1921">
        <v>13075</v>
      </c>
      <c r="B1921" t="s">
        <v>1564</v>
      </c>
      <c r="C1921" t="s">
        <v>20</v>
      </c>
      <c r="D1921" t="s">
        <v>34</v>
      </c>
      <c r="E1921" t="s">
        <v>22</v>
      </c>
      <c r="F1921" t="s">
        <v>44</v>
      </c>
      <c r="G1921" t="s">
        <v>5650</v>
      </c>
      <c r="H1921" t="s">
        <v>24</v>
      </c>
      <c r="I1921" s="36">
        <v>21911</v>
      </c>
      <c r="J1921" t="s">
        <v>2921</v>
      </c>
      <c r="K1921" t="s">
        <v>2930</v>
      </c>
      <c r="L1921" t="s">
        <v>25</v>
      </c>
      <c r="M1921" s="2">
        <v>45594</v>
      </c>
      <c r="N1921" t="s">
        <v>25</v>
      </c>
      <c r="O1921" t="s">
        <v>25</v>
      </c>
      <c r="P1921" t="s">
        <v>18</v>
      </c>
      <c r="Q1921" t="s">
        <v>18</v>
      </c>
      <c r="R1921" t="s">
        <v>18</v>
      </c>
      <c r="S1921" t="s">
        <v>18</v>
      </c>
      <c r="T1921" t="s">
        <v>18</v>
      </c>
      <c r="U1921" t="s">
        <v>18</v>
      </c>
      <c r="V1921" t="s">
        <v>18</v>
      </c>
      <c r="W1921" s="45" t="str">
        <f>IF(Table1[[#This Row],[Sex at Birth]]="F","Female","Male")</f>
        <v>Female</v>
      </c>
      <c r="X1921" s="43">
        <v>45657</v>
      </c>
      <c r="Y1921" s="44">
        <f>Table1[[#This Row],[Report cutoff date]]-Table1[[#This Row],[DOB]]</f>
        <v>23746</v>
      </c>
      <c r="Z1921" s="68">
        <f>ROUNDDOWN(Table1[[#This Row],[Days old - as of report cutoff date]]/365,0)</f>
        <v>65</v>
      </c>
      <c r="AA1921" s="45" t="str">
        <f>IF(Table1[[#This Row],[Years old]]&gt;=55,"55+","54 and under")</f>
        <v>55+</v>
      </c>
      <c r="AB1921" s="45" t="str">
        <f>VLOOKUP(Table1[[#This Row],[Years old]],Lookups!$A$1:$C$101,2,FALSE)</f>
        <v>60 - 69</v>
      </c>
      <c r="AC1921" s="45" t="str">
        <f>VLOOKUP(Table1[[#This Row],[Years old]],Lookups!$A$1:$C$101,3,FALSE)</f>
        <v>65 - 69</v>
      </c>
      <c r="AD1921" s="45" t="str">
        <f>VLOOKUP(Table1[[#This Row],[Race]],Lookups!$E$2:$F$11,2,FALSE)</f>
        <v>White</v>
      </c>
      <c r="AE1921" s="45" t="str">
        <f>VLOOKUP(Table1[[#This Row],[Ethnicity]],Lookups!$H$2:$I$6,2,FALSE)</f>
        <v>Other/ Unknown</v>
      </c>
      <c r="AF1921" s="45" t="str">
        <f>VLOOKUP(Table1[[#This Row],[Language]],Lookups!$K$2:$L$9,2,FALSE)</f>
        <v>English</v>
      </c>
      <c r="AG1921" s="46">
        <v>42005</v>
      </c>
      <c r="AH1921" s="46">
        <v>45657</v>
      </c>
      <c r="AI1921" s="46" t="str">
        <f>IF(Table1[[#This Row],[Colonoscopy Date]]="","",DATEVALUE(Table1[[#This Row],[Colonoscopy Date]]))</f>
        <v/>
      </c>
      <c r="AJ19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22" spans="1:36" x14ac:dyDescent="0.25">
      <c r="A1922">
        <v>12798</v>
      </c>
      <c r="B1922" t="s">
        <v>2341</v>
      </c>
      <c r="C1922" t="s">
        <v>20</v>
      </c>
      <c r="D1922" t="s">
        <v>21</v>
      </c>
      <c r="E1922" t="s">
        <v>22</v>
      </c>
      <c r="F1922" t="s">
        <v>46</v>
      </c>
      <c r="G1922" t="s">
        <v>7626</v>
      </c>
      <c r="H1922" t="s">
        <v>35</v>
      </c>
      <c r="I1922" s="36">
        <v>21912</v>
      </c>
      <c r="J1922" t="s">
        <v>2883</v>
      </c>
      <c r="K1922" t="s">
        <v>2936</v>
      </c>
      <c r="L1922" t="s">
        <v>25</v>
      </c>
      <c r="M1922" s="2">
        <v>45316</v>
      </c>
      <c r="N1922" t="s">
        <v>25</v>
      </c>
      <c r="O1922" t="s">
        <v>25</v>
      </c>
      <c r="P1922" t="s">
        <v>18</v>
      </c>
      <c r="Q1922" t="s">
        <v>18</v>
      </c>
      <c r="R1922" t="s">
        <v>18</v>
      </c>
      <c r="S1922" t="s">
        <v>18</v>
      </c>
      <c r="T1922" t="s">
        <v>18</v>
      </c>
      <c r="U1922" t="s">
        <v>18</v>
      </c>
      <c r="V1922" t="s">
        <v>18</v>
      </c>
      <c r="W1922" s="45" t="str">
        <f>IF(Table1[[#This Row],[Sex at Birth]]="F","Female","Male")</f>
        <v>Male</v>
      </c>
      <c r="X1922" s="43">
        <v>45657</v>
      </c>
      <c r="Y1922" s="44">
        <f>Table1[[#This Row],[Report cutoff date]]-Table1[[#This Row],[DOB]]</f>
        <v>23745</v>
      </c>
      <c r="Z1922" s="68">
        <f>ROUNDDOWN(Table1[[#This Row],[Days old - as of report cutoff date]]/365,0)</f>
        <v>65</v>
      </c>
      <c r="AA1922" s="45" t="str">
        <f>IF(Table1[[#This Row],[Years old]]&gt;=55,"55+","54 and under")</f>
        <v>55+</v>
      </c>
      <c r="AB1922" s="45" t="str">
        <f>VLOOKUP(Table1[[#This Row],[Years old]],Lookups!$A$1:$C$101,2,FALSE)</f>
        <v>60 - 69</v>
      </c>
      <c r="AC1922" s="45" t="str">
        <f>VLOOKUP(Table1[[#This Row],[Years old]],Lookups!$A$1:$C$101,3,FALSE)</f>
        <v>65 - 69</v>
      </c>
      <c r="AD1922" s="45" t="str">
        <f>VLOOKUP(Table1[[#This Row],[Race]],Lookups!$E$2:$F$11,2,FALSE)</f>
        <v>White</v>
      </c>
      <c r="AE1922" s="45" t="str">
        <f>VLOOKUP(Table1[[#This Row],[Ethnicity]],Lookups!$H$2:$I$6,2,FALSE)</f>
        <v>Not Hispanic/Latino</v>
      </c>
      <c r="AF1922" s="45" t="str">
        <f>VLOOKUP(Table1[[#This Row],[Language]],Lookups!$K$2:$L$9,2,FALSE)</f>
        <v>English</v>
      </c>
      <c r="AG1922" s="46">
        <v>42005</v>
      </c>
      <c r="AH1922" s="46">
        <v>45657</v>
      </c>
      <c r="AI1922" s="46" t="str">
        <f>IF(Table1[[#This Row],[Colonoscopy Date]]="","",DATEVALUE(Table1[[#This Row],[Colonoscopy Date]]))</f>
        <v/>
      </c>
      <c r="AJ19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23" spans="1:36" x14ac:dyDescent="0.25">
      <c r="A1923">
        <v>14750</v>
      </c>
      <c r="B1923" t="s">
        <v>1884</v>
      </c>
      <c r="C1923" t="s">
        <v>20</v>
      </c>
      <c r="D1923" t="s">
        <v>21</v>
      </c>
      <c r="E1923" t="s">
        <v>22</v>
      </c>
      <c r="F1923" t="s">
        <v>63</v>
      </c>
      <c r="G1923" t="s">
        <v>4376</v>
      </c>
      <c r="H1923" t="s">
        <v>35</v>
      </c>
      <c r="I1923" s="36">
        <v>21914</v>
      </c>
      <c r="J1923" t="s">
        <v>2885</v>
      </c>
      <c r="K1923" t="s">
        <v>2930</v>
      </c>
      <c r="L1923" t="s">
        <v>25</v>
      </c>
      <c r="M1923" s="2">
        <v>45583</v>
      </c>
      <c r="N1923" t="s">
        <v>25</v>
      </c>
      <c r="O1923" t="s">
        <v>25</v>
      </c>
      <c r="P1923" t="s">
        <v>18</v>
      </c>
      <c r="Q1923" t="s">
        <v>18</v>
      </c>
      <c r="R1923" t="s">
        <v>18</v>
      </c>
      <c r="S1923" t="s">
        <v>18</v>
      </c>
      <c r="T1923" t="s">
        <v>18</v>
      </c>
      <c r="U1923" t="s">
        <v>18</v>
      </c>
      <c r="V1923" t="s">
        <v>18</v>
      </c>
      <c r="W1923" s="45" t="str">
        <f>IF(Table1[[#This Row],[Sex at Birth]]="F","Female","Male")</f>
        <v>Male</v>
      </c>
      <c r="X1923" s="43">
        <v>45657</v>
      </c>
      <c r="Y1923" s="44">
        <f>Table1[[#This Row],[Report cutoff date]]-Table1[[#This Row],[DOB]]</f>
        <v>23743</v>
      </c>
      <c r="Z1923" s="68">
        <f>ROUNDDOWN(Table1[[#This Row],[Days old - as of report cutoff date]]/365,0)</f>
        <v>65</v>
      </c>
      <c r="AA1923" s="45" t="str">
        <f>IF(Table1[[#This Row],[Years old]]&gt;=55,"55+","54 and under")</f>
        <v>55+</v>
      </c>
      <c r="AB1923" s="45" t="str">
        <f>VLOOKUP(Table1[[#This Row],[Years old]],Lookups!$A$1:$C$101,2,FALSE)</f>
        <v>60 - 69</v>
      </c>
      <c r="AC1923" s="45" t="str">
        <f>VLOOKUP(Table1[[#This Row],[Years old]],Lookups!$A$1:$C$101,3,FALSE)</f>
        <v>65 - 69</v>
      </c>
      <c r="AD1923" s="45" t="str">
        <f>VLOOKUP(Table1[[#This Row],[Race]],Lookups!$E$2:$F$11,2,FALSE)</f>
        <v>White</v>
      </c>
      <c r="AE1923" s="45" t="str">
        <f>VLOOKUP(Table1[[#This Row],[Ethnicity]],Lookups!$H$2:$I$6,2,FALSE)</f>
        <v>Not Hispanic/Latino</v>
      </c>
      <c r="AF1923" s="45" t="str">
        <f>VLOOKUP(Table1[[#This Row],[Language]],Lookups!$K$2:$L$9,2,FALSE)</f>
        <v>English</v>
      </c>
      <c r="AG1923" s="46">
        <v>42005</v>
      </c>
      <c r="AH1923" s="46">
        <v>45657</v>
      </c>
      <c r="AI1923" s="46" t="str">
        <f>IF(Table1[[#This Row],[Colonoscopy Date]]="","",DATEVALUE(Table1[[#This Row],[Colonoscopy Date]]))</f>
        <v/>
      </c>
      <c r="AJ19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24" spans="1:36" x14ac:dyDescent="0.25">
      <c r="A1924">
        <v>13446</v>
      </c>
      <c r="B1924" t="s">
        <v>1578</v>
      </c>
      <c r="C1924" t="s">
        <v>20</v>
      </c>
      <c r="D1924" t="s">
        <v>21</v>
      </c>
      <c r="E1924" t="s">
        <v>22</v>
      </c>
      <c r="F1924" t="s">
        <v>36</v>
      </c>
      <c r="G1924" t="s">
        <v>8090</v>
      </c>
      <c r="H1924" t="s">
        <v>24</v>
      </c>
      <c r="I1924" s="36">
        <v>21915</v>
      </c>
      <c r="J1924" t="s">
        <v>2914</v>
      </c>
      <c r="K1924" t="s">
        <v>2936</v>
      </c>
      <c r="L1924" t="s">
        <v>25</v>
      </c>
      <c r="M1924" s="2">
        <v>45611</v>
      </c>
      <c r="N1924" t="s">
        <v>25</v>
      </c>
      <c r="O1924" t="s">
        <v>25</v>
      </c>
      <c r="P1924" t="s">
        <v>18</v>
      </c>
      <c r="Q1924" t="s">
        <v>18</v>
      </c>
      <c r="R1924" t="s">
        <v>18</v>
      </c>
      <c r="S1924" t="s">
        <v>18</v>
      </c>
      <c r="T1924" t="s">
        <v>18</v>
      </c>
      <c r="U1924" t="s">
        <v>18</v>
      </c>
      <c r="V1924" t="s">
        <v>18</v>
      </c>
      <c r="W1924" s="45" t="str">
        <f>IF(Table1[[#This Row],[Sex at Birth]]="F","Female","Male")</f>
        <v>Female</v>
      </c>
      <c r="X1924" s="43">
        <v>45657</v>
      </c>
      <c r="Y1924" s="44">
        <f>Table1[[#This Row],[Report cutoff date]]-Table1[[#This Row],[DOB]]</f>
        <v>23742</v>
      </c>
      <c r="Z1924" s="68">
        <f>ROUNDDOWN(Table1[[#This Row],[Days old - as of report cutoff date]]/365,0)</f>
        <v>65</v>
      </c>
      <c r="AA1924" s="45" t="str">
        <f>IF(Table1[[#This Row],[Years old]]&gt;=55,"55+","54 and under")</f>
        <v>55+</v>
      </c>
      <c r="AB1924" s="45" t="str">
        <f>VLOOKUP(Table1[[#This Row],[Years old]],Lookups!$A$1:$C$101,2,FALSE)</f>
        <v>60 - 69</v>
      </c>
      <c r="AC1924" s="45" t="str">
        <f>VLOOKUP(Table1[[#This Row],[Years old]],Lookups!$A$1:$C$101,3,FALSE)</f>
        <v>65 - 69</v>
      </c>
      <c r="AD1924" s="45" t="str">
        <f>VLOOKUP(Table1[[#This Row],[Race]],Lookups!$E$2:$F$11,2,FALSE)</f>
        <v>White</v>
      </c>
      <c r="AE1924" s="45" t="str">
        <f>VLOOKUP(Table1[[#This Row],[Ethnicity]],Lookups!$H$2:$I$6,2,FALSE)</f>
        <v>Not Hispanic/Latino</v>
      </c>
      <c r="AF1924" s="45" t="str">
        <f>VLOOKUP(Table1[[#This Row],[Language]],Lookups!$K$2:$L$9,2,FALSE)</f>
        <v>English</v>
      </c>
      <c r="AG1924" s="46">
        <v>42005</v>
      </c>
      <c r="AH1924" s="46">
        <v>45657</v>
      </c>
      <c r="AI1924" s="46" t="str">
        <f>IF(Table1[[#This Row],[Colonoscopy Date]]="","",DATEVALUE(Table1[[#This Row],[Colonoscopy Date]]))</f>
        <v/>
      </c>
      <c r="AJ19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25" spans="1:36" x14ac:dyDescent="0.25">
      <c r="A1925">
        <v>13431</v>
      </c>
      <c r="B1925" t="s">
        <v>2100</v>
      </c>
      <c r="C1925" t="s">
        <v>20</v>
      </c>
      <c r="D1925" t="s">
        <v>21</v>
      </c>
      <c r="E1925" t="s">
        <v>22</v>
      </c>
      <c r="F1925" t="s">
        <v>67</v>
      </c>
      <c r="G1925" t="s">
        <v>6436</v>
      </c>
      <c r="H1925" t="s">
        <v>24</v>
      </c>
      <c r="I1925" s="36">
        <v>21919</v>
      </c>
      <c r="J1925" t="s">
        <v>2925</v>
      </c>
      <c r="K1925" t="s">
        <v>2930</v>
      </c>
      <c r="L1925" t="s">
        <v>25</v>
      </c>
      <c r="M1925" s="2">
        <v>45645</v>
      </c>
      <c r="N1925" t="s">
        <v>25</v>
      </c>
      <c r="O1925" t="s">
        <v>25</v>
      </c>
      <c r="P1925" t="s">
        <v>18</v>
      </c>
      <c r="Q1925" t="s">
        <v>18</v>
      </c>
      <c r="R1925" t="s">
        <v>18</v>
      </c>
      <c r="S1925" t="s">
        <v>18</v>
      </c>
      <c r="T1925" t="s">
        <v>18</v>
      </c>
      <c r="U1925" t="s">
        <v>18</v>
      </c>
      <c r="V1925" t="s">
        <v>18</v>
      </c>
      <c r="W1925" s="45" t="str">
        <f>IF(Table1[[#This Row],[Sex at Birth]]="F","Female","Male")</f>
        <v>Female</v>
      </c>
      <c r="X1925" s="43">
        <v>45657</v>
      </c>
      <c r="Y1925" s="44">
        <f>Table1[[#This Row],[Report cutoff date]]-Table1[[#This Row],[DOB]]</f>
        <v>23738</v>
      </c>
      <c r="Z1925" s="68">
        <f>ROUNDDOWN(Table1[[#This Row],[Days old - as of report cutoff date]]/365,0)</f>
        <v>65</v>
      </c>
      <c r="AA1925" s="45" t="str">
        <f>IF(Table1[[#This Row],[Years old]]&gt;=55,"55+","54 and under")</f>
        <v>55+</v>
      </c>
      <c r="AB1925" s="45" t="str">
        <f>VLOOKUP(Table1[[#This Row],[Years old]],Lookups!$A$1:$C$101,2,FALSE)</f>
        <v>60 - 69</v>
      </c>
      <c r="AC1925" s="45" t="str">
        <f>VLOOKUP(Table1[[#This Row],[Years old]],Lookups!$A$1:$C$101,3,FALSE)</f>
        <v>65 - 69</v>
      </c>
      <c r="AD1925" s="45" t="str">
        <f>VLOOKUP(Table1[[#This Row],[Race]],Lookups!$E$2:$F$11,2,FALSE)</f>
        <v>White</v>
      </c>
      <c r="AE1925" s="45" t="str">
        <f>VLOOKUP(Table1[[#This Row],[Ethnicity]],Lookups!$H$2:$I$6,2,FALSE)</f>
        <v>Not Hispanic/Latino</v>
      </c>
      <c r="AF1925" s="45" t="str">
        <f>VLOOKUP(Table1[[#This Row],[Language]],Lookups!$K$2:$L$9,2,FALSE)</f>
        <v>English</v>
      </c>
      <c r="AG1925" s="46">
        <v>42005</v>
      </c>
      <c r="AH1925" s="46">
        <v>45657</v>
      </c>
      <c r="AI1925" s="46" t="str">
        <f>IF(Table1[[#This Row],[Colonoscopy Date]]="","",DATEVALUE(Table1[[#This Row],[Colonoscopy Date]]))</f>
        <v/>
      </c>
      <c r="AJ19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26" spans="1:36" x14ac:dyDescent="0.25">
      <c r="A1926">
        <v>11954</v>
      </c>
      <c r="B1926" t="s">
        <v>2298</v>
      </c>
      <c r="C1926" t="s">
        <v>20</v>
      </c>
      <c r="D1926" t="s">
        <v>21</v>
      </c>
      <c r="E1926" t="s">
        <v>22</v>
      </c>
      <c r="F1926" t="s">
        <v>378</v>
      </c>
      <c r="G1926" t="s">
        <v>5178</v>
      </c>
      <c r="H1926" t="s">
        <v>35</v>
      </c>
      <c r="I1926" s="36">
        <v>21920</v>
      </c>
      <c r="J1926" t="s">
        <v>2906</v>
      </c>
      <c r="K1926" t="s">
        <v>2930</v>
      </c>
      <c r="L1926" t="s">
        <v>25</v>
      </c>
      <c r="M1926" s="2">
        <v>45398</v>
      </c>
      <c r="N1926" t="s">
        <v>53</v>
      </c>
      <c r="O1926" t="s">
        <v>25</v>
      </c>
      <c r="P1926" t="s">
        <v>18</v>
      </c>
      <c r="Q1926" t="s">
        <v>18</v>
      </c>
      <c r="R1926" t="s">
        <v>18</v>
      </c>
      <c r="S1926" t="s">
        <v>912</v>
      </c>
      <c r="T1926" t="s">
        <v>18</v>
      </c>
      <c r="U1926" t="s">
        <v>18</v>
      </c>
      <c r="V1926" t="s">
        <v>18</v>
      </c>
      <c r="W1926" s="45" t="str">
        <f>IF(Table1[[#This Row],[Sex at Birth]]="F","Female","Male")</f>
        <v>Male</v>
      </c>
      <c r="X1926" s="43">
        <v>45657</v>
      </c>
      <c r="Y1926" s="44">
        <f>Table1[[#This Row],[Report cutoff date]]-Table1[[#This Row],[DOB]]</f>
        <v>23737</v>
      </c>
      <c r="Z1926" s="68">
        <f>ROUNDDOWN(Table1[[#This Row],[Days old - as of report cutoff date]]/365,0)</f>
        <v>65</v>
      </c>
      <c r="AA1926" s="45" t="str">
        <f>IF(Table1[[#This Row],[Years old]]&gt;=55,"55+","54 and under")</f>
        <v>55+</v>
      </c>
      <c r="AB1926" s="45" t="str">
        <f>VLOOKUP(Table1[[#This Row],[Years old]],Lookups!$A$1:$C$101,2,FALSE)</f>
        <v>60 - 69</v>
      </c>
      <c r="AC1926" s="45" t="str">
        <f>VLOOKUP(Table1[[#This Row],[Years old]],Lookups!$A$1:$C$101,3,FALSE)</f>
        <v>65 - 69</v>
      </c>
      <c r="AD1926" s="45" t="str">
        <f>VLOOKUP(Table1[[#This Row],[Race]],Lookups!$E$2:$F$11,2,FALSE)</f>
        <v>White</v>
      </c>
      <c r="AE1926" s="45" t="str">
        <f>VLOOKUP(Table1[[#This Row],[Ethnicity]],Lookups!$H$2:$I$6,2,FALSE)</f>
        <v>Not Hispanic/Latino</v>
      </c>
      <c r="AF1926" s="45" t="str">
        <f>VLOOKUP(Table1[[#This Row],[Language]],Lookups!$K$2:$L$9,2,FALSE)</f>
        <v>English</v>
      </c>
      <c r="AG1926" s="46">
        <v>42005</v>
      </c>
      <c r="AH1926" s="46">
        <v>45657</v>
      </c>
      <c r="AI1926" s="46" t="str">
        <f>IF(Table1[[#This Row],[Colonoscopy Date]]="","",DATEVALUE(Table1[[#This Row],[Colonoscopy Date]]))</f>
        <v/>
      </c>
      <c r="AJ19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27" spans="1:36" x14ac:dyDescent="0.25">
      <c r="A1927">
        <v>11183</v>
      </c>
      <c r="B1927" t="s">
        <v>1754</v>
      </c>
      <c r="C1927" t="s">
        <v>20</v>
      </c>
      <c r="D1927" t="s">
        <v>34</v>
      </c>
      <c r="E1927" t="s">
        <v>22</v>
      </c>
      <c r="F1927" t="s">
        <v>81</v>
      </c>
      <c r="G1927" t="s">
        <v>7340</v>
      </c>
      <c r="H1927" t="s">
        <v>35</v>
      </c>
      <c r="I1927" s="36">
        <v>21920</v>
      </c>
      <c r="J1927" t="s">
        <v>2923</v>
      </c>
      <c r="K1927" t="s">
        <v>2935</v>
      </c>
      <c r="L1927" t="s">
        <v>25</v>
      </c>
      <c r="M1927" s="2">
        <v>45546</v>
      </c>
      <c r="N1927" t="s">
        <v>25</v>
      </c>
      <c r="O1927" t="s">
        <v>25</v>
      </c>
      <c r="P1927" t="s">
        <v>18</v>
      </c>
      <c r="Q1927" t="s">
        <v>18</v>
      </c>
      <c r="R1927" t="s">
        <v>18</v>
      </c>
      <c r="S1927" t="s">
        <v>18</v>
      </c>
      <c r="T1927" t="s">
        <v>18</v>
      </c>
      <c r="U1927" t="s">
        <v>18</v>
      </c>
      <c r="V1927" t="s">
        <v>18</v>
      </c>
      <c r="W1927" s="45" t="str">
        <f>IF(Table1[[#This Row],[Sex at Birth]]="F","Female","Male")</f>
        <v>Male</v>
      </c>
      <c r="X1927" s="43">
        <v>45657</v>
      </c>
      <c r="Y1927" s="44">
        <f>Table1[[#This Row],[Report cutoff date]]-Table1[[#This Row],[DOB]]</f>
        <v>23737</v>
      </c>
      <c r="Z1927" s="68">
        <f>ROUNDDOWN(Table1[[#This Row],[Days old - as of report cutoff date]]/365,0)</f>
        <v>65</v>
      </c>
      <c r="AA1927" s="45" t="str">
        <f>IF(Table1[[#This Row],[Years old]]&gt;=55,"55+","54 and under")</f>
        <v>55+</v>
      </c>
      <c r="AB1927" s="45" t="str">
        <f>VLOOKUP(Table1[[#This Row],[Years old]],Lookups!$A$1:$C$101,2,FALSE)</f>
        <v>60 - 69</v>
      </c>
      <c r="AC1927" s="45" t="str">
        <f>VLOOKUP(Table1[[#This Row],[Years old]],Lookups!$A$1:$C$101,3,FALSE)</f>
        <v>65 - 69</v>
      </c>
      <c r="AD1927" s="45" t="str">
        <f>VLOOKUP(Table1[[#This Row],[Race]],Lookups!$E$2:$F$11,2,FALSE)</f>
        <v>White</v>
      </c>
      <c r="AE1927" s="45" t="str">
        <f>VLOOKUP(Table1[[#This Row],[Ethnicity]],Lookups!$H$2:$I$6,2,FALSE)</f>
        <v>Other/ Unknown</v>
      </c>
      <c r="AF1927" s="45" t="str">
        <f>VLOOKUP(Table1[[#This Row],[Language]],Lookups!$K$2:$L$9,2,FALSE)</f>
        <v>English</v>
      </c>
      <c r="AG1927" s="46">
        <v>42005</v>
      </c>
      <c r="AH1927" s="46">
        <v>45657</v>
      </c>
      <c r="AI1927" s="46" t="str">
        <f>IF(Table1[[#This Row],[Colonoscopy Date]]="","",DATEVALUE(Table1[[#This Row],[Colonoscopy Date]]))</f>
        <v/>
      </c>
      <c r="AJ19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28" spans="1:36" x14ac:dyDescent="0.25">
      <c r="A1928">
        <v>12320</v>
      </c>
      <c r="B1928" t="s">
        <v>2338</v>
      </c>
      <c r="C1928" t="s">
        <v>20</v>
      </c>
      <c r="D1928" t="s">
        <v>21</v>
      </c>
      <c r="E1928" t="s">
        <v>22</v>
      </c>
      <c r="F1928" t="s">
        <v>37</v>
      </c>
      <c r="G1928" t="s">
        <v>5776</v>
      </c>
      <c r="H1928" t="s">
        <v>35</v>
      </c>
      <c r="I1928" s="36">
        <v>21921</v>
      </c>
      <c r="J1928" t="s">
        <v>2911</v>
      </c>
      <c r="K1928" t="s">
        <v>2930</v>
      </c>
      <c r="L1928" t="s">
        <v>25</v>
      </c>
      <c r="M1928" s="2">
        <v>45554</v>
      </c>
      <c r="N1928" t="s">
        <v>25</v>
      </c>
      <c r="O1928" t="s">
        <v>25</v>
      </c>
      <c r="P1928" t="s">
        <v>18</v>
      </c>
      <c r="Q1928" t="s">
        <v>18</v>
      </c>
      <c r="R1928" t="s">
        <v>18</v>
      </c>
      <c r="S1928" t="s">
        <v>18</v>
      </c>
      <c r="T1928" t="s">
        <v>18</v>
      </c>
      <c r="U1928" t="s">
        <v>18</v>
      </c>
      <c r="V1928" t="s">
        <v>18</v>
      </c>
      <c r="W1928" s="45" t="str">
        <f>IF(Table1[[#This Row],[Sex at Birth]]="F","Female","Male")</f>
        <v>Male</v>
      </c>
      <c r="X1928" s="43">
        <v>45657</v>
      </c>
      <c r="Y1928" s="44">
        <f>Table1[[#This Row],[Report cutoff date]]-Table1[[#This Row],[DOB]]</f>
        <v>23736</v>
      </c>
      <c r="Z1928" s="68">
        <f>ROUNDDOWN(Table1[[#This Row],[Days old - as of report cutoff date]]/365,0)</f>
        <v>65</v>
      </c>
      <c r="AA1928" s="45" t="str">
        <f>IF(Table1[[#This Row],[Years old]]&gt;=55,"55+","54 and under")</f>
        <v>55+</v>
      </c>
      <c r="AB1928" s="45" t="str">
        <f>VLOOKUP(Table1[[#This Row],[Years old]],Lookups!$A$1:$C$101,2,FALSE)</f>
        <v>60 - 69</v>
      </c>
      <c r="AC1928" s="45" t="str">
        <f>VLOOKUP(Table1[[#This Row],[Years old]],Lookups!$A$1:$C$101,3,FALSE)</f>
        <v>65 - 69</v>
      </c>
      <c r="AD1928" s="45" t="str">
        <f>VLOOKUP(Table1[[#This Row],[Race]],Lookups!$E$2:$F$11,2,FALSE)</f>
        <v>White</v>
      </c>
      <c r="AE1928" s="45" t="str">
        <f>VLOOKUP(Table1[[#This Row],[Ethnicity]],Lookups!$H$2:$I$6,2,FALSE)</f>
        <v>Not Hispanic/Latino</v>
      </c>
      <c r="AF1928" s="45" t="str">
        <f>VLOOKUP(Table1[[#This Row],[Language]],Lookups!$K$2:$L$9,2,FALSE)</f>
        <v>English</v>
      </c>
      <c r="AG1928" s="46">
        <v>42005</v>
      </c>
      <c r="AH1928" s="46">
        <v>45657</v>
      </c>
      <c r="AI1928" s="46" t="str">
        <f>IF(Table1[[#This Row],[Colonoscopy Date]]="","",DATEVALUE(Table1[[#This Row],[Colonoscopy Date]]))</f>
        <v/>
      </c>
      <c r="AJ19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29" spans="1:36" x14ac:dyDescent="0.25">
      <c r="A1929">
        <v>13851</v>
      </c>
      <c r="B1929" t="s">
        <v>1595</v>
      </c>
      <c r="C1929" t="s">
        <v>20</v>
      </c>
      <c r="D1929" t="s">
        <v>21</v>
      </c>
      <c r="E1929" t="s">
        <v>22</v>
      </c>
      <c r="F1929" t="s">
        <v>36</v>
      </c>
      <c r="G1929" t="s">
        <v>3403</v>
      </c>
      <c r="H1929" t="s">
        <v>35</v>
      </c>
      <c r="I1929" s="36">
        <v>21923</v>
      </c>
      <c r="J1929" t="s">
        <v>2885</v>
      </c>
      <c r="K1929" t="s">
        <v>2930</v>
      </c>
      <c r="L1929" t="s">
        <v>25</v>
      </c>
      <c r="M1929" s="2">
        <v>45653</v>
      </c>
      <c r="N1929" t="s">
        <v>53</v>
      </c>
      <c r="O1929" t="s">
        <v>25</v>
      </c>
      <c r="P1929" t="s">
        <v>18</v>
      </c>
      <c r="Q1929" t="s">
        <v>256</v>
      </c>
      <c r="R1929" t="s">
        <v>27</v>
      </c>
      <c r="S1929" t="s">
        <v>18</v>
      </c>
      <c r="T1929" t="s">
        <v>18</v>
      </c>
      <c r="U1929" t="s">
        <v>18</v>
      </c>
      <c r="V1929" t="s">
        <v>18</v>
      </c>
      <c r="W1929" s="45" t="str">
        <f>IF(Table1[[#This Row],[Sex at Birth]]="F","Female","Male")</f>
        <v>Male</v>
      </c>
      <c r="X1929" s="43">
        <v>45657</v>
      </c>
      <c r="Y1929" s="44">
        <f>Table1[[#This Row],[Report cutoff date]]-Table1[[#This Row],[DOB]]</f>
        <v>23734</v>
      </c>
      <c r="Z1929" s="68">
        <f>ROUNDDOWN(Table1[[#This Row],[Days old - as of report cutoff date]]/365,0)</f>
        <v>65</v>
      </c>
      <c r="AA1929" s="45" t="str">
        <f>IF(Table1[[#This Row],[Years old]]&gt;=55,"55+","54 and under")</f>
        <v>55+</v>
      </c>
      <c r="AB1929" s="45" t="str">
        <f>VLOOKUP(Table1[[#This Row],[Years old]],Lookups!$A$1:$C$101,2,FALSE)</f>
        <v>60 - 69</v>
      </c>
      <c r="AC1929" s="45" t="str">
        <f>VLOOKUP(Table1[[#This Row],[Years old]],Lookups!$A$1:$C$101,3,FALSE)</f>
        <v>65 - 69</v>
      </c>
      <c r="AD1929" s="45" t="str">
        <f>VLOOKUP(Table1[[#This Row],[Race]],Lookups!$E$2:$F$11,2,FALSE)</f>
        <v>White</v>
      </c>
      <c r="AE1929" s="45" t="str">
        <f>VLOOKUP(Table1[[#This Row],[Ethnicity]],Lookups!$H$2:$I$6,2,FALSE)</f>
        <v>Not Hispanic/Latino</v>
      </c>
      <c r="AF1929" s="45" t="str">
        <f>VLOOKUP(Table1[[#This Row],[Language]],Lookups!$K$2:$L$9,2,FALSE)</f>
        <v>English</v>
      </c>
      <c r="AG1929" s="46">
        <v>42005</v>
      </c>
      <c r="AH1929" s="46">
        <v>45657</v>
      </c>
      <c r="AI1929" s="46" t="str">
        <f>IF(Table1[[#This Row],[Colonoscopy Date]]="","",DATEVALUE(Table1[[#This Row],[Colonoscopy Date]]))</f>
        <v/>
      </c>
      <c r="AJ19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30" spans="1:36" x14ac:dyDescent="0.25">
      <c r="A1930">
        <v>13604</v>
      </c>
      <c r="B1930" t="s">
        <v>1588</v>
      </c>
      <c r="C1930" t="s">
        <v>20</v>
      </c>
      <c r="D1930" t="s">
        <v>21</v>
      </c>
      <c r="E1930" t="s">
        <v>22</v>
      </c>
      <c r="F1930" t="s">
        <v>451</v>
      </c>
      <c r="G1930" t="s">
        <v>5104</v>
      </c>
      <c r="H1930" t="s">
        <v>35</v>
      </c>
      <c r="I1930" s="36">
        <v>21923</v>
      </c>
      <c r="J1930" t="s">
        <v>2906</v>
      </c>
      <c r="K1930" t="s">
        <v>2930</v>
      </c>
      <c r="L1930" t="s">
        <v>25</v>
      </c>
      <c r="M1930" s="2">
        <v>45638</v>
      </c>
      <c r="N1930" t="s">
        <v>25</v>
      </c>
      <c r="O1930" t="s">
        <v>25</v>
      </c>
      <c r="P1930" t="s">
        <v>18</v>
      </c>
      <c r="Q1930" t="s">
        <v>18</v>
      </c>
      <c r="R1930" t="s">
        <v>18</v>
      </c>
      <c r="S1930" t="s">
        <v>18</v>
      </c>
      <c r="T1930" t="s">
        <v>18</v>
      </c>
      <c r="U1930" t="s">
        <v>18</v>
      </c>
      <c r="V1930" t="s">
        <v>18</v>
      </c>
      <c r="W1930" s="45" t="str">
        <f>IF(Table1[[#This Row],[Sex at Birth]]="F","Female","Male")</f>
        <v>Male</v>
      </c>
      <c r="X1930" s="43">
        <v>45657</v>
      </c>
      <c r="Y1930" s="44">
        <f>Table1[[#This Row],[Report cutoff date]]-Table1[[#This Row],[DOB]]</f>
        <v>23734</v>
      </c>
      <c r="Z1930" s="68">
        <f>ROUNDDOWN(Table1[[#This Row],[Days old - as of report cutoff date]]/365,0)</f>
        <v>65</v>
      </c>
      <c r="AA1930" s="45" t="str">
        <f>IF(Table1[[#This Row],[Years old]]&gt;=55,"55+","54 and under")</f>
        <v>55+</v>
      </c>
      <c r="AB1930" s="45" t="str">
        <f>VLOOKUP(Table1[[#This Row],[Years old]],Lookups!$A$1:$C$101,2,FALSE)</f>
        <v>60 - 69</v>
      </c>
      <c r="AC1930" s="45" t="str">
        <f>VLOOKUP(Table1[[#This Row],[Years old]],Lookups!$A$1:$C$101,3,FALSE)</f>
        <v>65 - 69</v>
      </c>
      <c r="AD1930" s="45" t="str">
        <f>VLOOKUP(Table1[[#This Row],[Race]],Lookups!$E$2:$F$11,2,FALSE)</f>
        <v>White</v>
      </c>
      <c r="AE1930" s="45" t="str">
        <f>VLOOKUP(Table1[[#This Row],[Ethnicity]],Lookups!$H$2:$I$6,2,FALSE)</f>
        <v>Not Hispanic/Latino</v>
      </c>
      <c r="AF1930" s="45" t="str">
        <f>VLOOKUP(Table1[[#This Row],[Language]],Lookups!$K$2:$L$9,2,FALSE)</f>
        <v>English</v>
      </c>
      <c r="AG1930" s="46">
        <v>42005</v>
      </c>
      <c r="AH1930" s="46">
        <v>45657</v>
      </c>
      <c r="AI1930" s="46" t="str">
        <f>IF(Table1[[#This Row],[Colonoscopy Date]]="","",DATEVALUE(Table1[[#This Row],[Colonoscopy Date]]))</f>
        <v/>
      </c>
      <c r="AJ19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31" spans="1:36" x14ac:dyDescent="0.25">
      <c r="A1931">
        <v>10337</v>
      </c>
      <c r="B1931" t="s">
        <v>1796</v>
      </c>
      <c r="C1931" t="s">
        <v>20</v>
      </c>
      <c r="D1931" t="s">
        <v>34</v>
      </c>
      <c r="E1931" t="s">
        <v>22</v>
      </c>
      <c r="F1931" t="s">
        <v>122</v>
      </c>
      <c r="G1931" t="s">
        <v>7443</v>
      </c>
      <c r="H1931" t="s">
        <v>35</v>
      </c>
      <c r="I1931" s="36">
        <v>21925</v>
      </c>
      <c r="J1931" t="s">
        <v>2884</v>
      </c>
      <c r="K1931" t="s">
        <v>2936</v>
      </c>
      <c r="L1931" t="s">
        <v>25</v>
      </c>
      <c r="M1931" s="2">
        <v>45580</v>
      </c>
      <c r="N1931" t="s">
        <v>25</v>
      </c>
      <c r="O1931" t="s">
        <v>25</v>
      </c>
      <c r="P1931" t="s">
        <v>18</v>
      </c>
      <c r="Q1931" t="s">
        <v>18</v>
      </c>
      <c r="R1931" t="s">
        <v>18</v>
      </c>
      <c r="S1931" t="s">
        <v>18</v>
      </c>
      <c r="T1931" t="s">
        <v>18</v>
      </c>
      <c r="U1931" t="s">
        <v>18</v>
      </c>
      <c r="V1931" t="s">
        <v>18</v>
      </c>
      <c r="W1931" s="45" t="str">
        <f>IF(Table1[[#This Row],[Sex at Birth]]="F","Female","Male")</f>
        <v>Male</v>
      </c>
      <c r="X1931" s="43">
        <v>45657</v>
      </c>
      <c r="Y1931" s="44">
        <f>Table1[[#This Row],[Report cutoff date]]-Table1[[#This Row],[DOB]]</f>
        <v>23732</v>
      </c>
      <c r="Z1931" s="68">
        <f>ROUNDDOWN(Table1[[#This Row],[Days old - as of report cutoff date]]/365,0)</f>
        <v>65</v>
      </c>
      <c r="AA1931" s="45" t="str">
        <f>IF(Table1[[#This Row],[Years old]]&gt;=55,"55+","54 and under")</f>
        <v>55+</v>
      </c>
      <c r="AB1931" s="45" t="str">
        <f>VLOOKUP(Table1[[#This Row],[Years old]],Lookups!$A$1:$C$101,2,FALSE)</f>
        <v>60 - 69</v>
      </c>
      <c r="AC1931" s="45" t="str">
        <f>VLOOKUP(Table1[[#This Row],[Years old]],Lookups!$A$1:$C$101,3,FALSE)</f>
        <v>65 - 69</v>
      </c>
      <c r="AD1931" s="45" t="str">
        <f>VLOOKUP(Table1[[#This Row],[Race]],Lookups!$E$2:$F$11,2,FALSE)</f>
        <v>White</v>
      </c>
      <c r="AE1931" s="45" t="str">
        <f>VLOOKUP(Table1[[#This Row],[Ethnicity]],Lookups!$H$2:$I$6,2,FALSE)</f>
        <v>Other/ Unknown</v>
      </c>
      <c r="AF1931" s="45" t="str">
        <f>VLOOKUP(Table1[[#This Row],[Language]],Lookups!$K$2:$L$9,2,FALSE)</f>
        <v>English</v>
      </c>
      <c r="AG1931" s="46">
        <v>42005</v>
      </c>
      <c r="AH1931" s="46">
        <v>45657</v>
      </c>
      <c r="AI1931" s="46" t="str">
        <f>IF(Table1[[#This Row],[Colonoscopy Date]]="","",DATEVALUE(Table1[[#This Row],[Colonoscopy Date]]))</f>
        <v/>
      </c>
      <c r="AJ19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32" spans="1:36" x14ac:dyDescent="0.25">
      <c r="A1932">
        <v>12164</v>
      </c>
      <c r="B1932" t="s">
        <v>1697</v>
      </c>
      <c r="C1932" t="s">
        <v>20</v>
      </c>
      <c r="D1932" t="s">
        <v>21</v>
      </c>
      <c r="E1932" t="s">
        <v>22</v>
      </c>
      <c r="F1932" t="s">
        <v>44</v>
      </c>
      <c r="G1932" t="s">
        <v>4483</v>
      </c>
      <c r="H1932" t="s">
        <v>24</v>
      </c>
      <c r="I1932" s="36">
        <v>21928</v>
      </c>
      <c r="J1932" t="s">
        <v>2885</v>
      </c>
      <c r="K1932" t="s">
        <v>2930</v>
      </c>
      <c r="L1932" t="s">
        <v>25</v>
      </c>
      <c r="M1932" s="2">
        <v>45652</v>
      </c>
      <c r="N1932" t="s">
        <v>25</v>
      </c>
      <c r="O1932" t="s">
        <v>25</v>
      </c>
      <c r="P1932" t="s">
        <v>18</v>
      </c>
      <c r="Q1932" t="s">
        <v>18</v>
      </c>
      <c r="R1932" t="s">
        <v>18</v>
      </c>
      <c r="S1932" t="s">
        <v>18</v>
      </c>
      <c r="T1932" t="s">
        <v>18</v>
      </c>
      <c r="U1932" t="s">
        <v>18</v>
      </c>
      <c r="V1932" t="s">
        <v>18</v>
      </c>
      <c r="W1932" s="45" t="str">
        <f>IF(Table1[[#This Row],[Sex at Birth]]="F","Female","Male")</f>
        <v>Female</v>
      </c>
      <c r="X1932" s="43">
        <v>45657</v>
      </c>
      <c r="Y1932" s="44">
        <f>Table1[[#This Row],[Report cutoff date]]-Table1[[#This Row],[DOB]]</f>
        <v>23729</v>
      </c>
      <c r="Z1932" s="68">
        <f>ROUNDDOWN(Table1[[#This Row],[Days old - as of report cutoff date]]/365,0)</f>
        <v>65</v>
      </c>
      <c r="AA1932" s="45" t="str">
        <f>IF(Table1[[#This Row],[Years old]]&gt;=55,"55+","54 and under")</f>
        <v>55+</v>
      </c>
      <c r="AB1932" s="45" t="str">
        <f>VLOOKUP(Table1[[#This Row],[Years old]],Lookups!$A$1:$C$101,2,FALSE)</f>
        <v>60 - 69</v>
      </c>
      <c r="AC1932" s="45" t="str">
        <f>VLOOKUP(Table1[[#This Row],[Years old]],Lookups!$A$1:$C$101,3,FALSE)</f>
        <v>65 - 69</v>
      </c>
      <c r="AD1932" s="45" t="str">
        <f>VLOOKUP(Table1[[#This Row],[Race]],Lookups!$E$2:$F$11,2,FALSE)</f>
        <v>White</v>
      </c>
      <c r="AE1932" s="45" t="str">
        <f>VLOOKUP(Table1[[#This Row],[Ethnicity]],Lookups!$H$2:$I$6,2,FALSE)</f>
        <v>Not Hispanic/Latino</v>
      </c>
      <c r="AF1932" s="45" t="str">
        <f>VLOOKUP(Table1[[#This Row],[Language]],Lookups!$K$2:$L$9,2,FALSE)</f>
        <v>English</v>
      </c>
      <c r="AG1932" s="46">
        <v>42005</v>
      </c>
      <c r="AH1932" s="46">
        <v>45657</v>
      </c>
      <c r="AI1932" s="46" t="str">
        <f>IF(Table1[[#This Row],[Colonoscopy Date]]="","",DATEVALUE(Table1[[#This Row],[Colonoscopy Date]]))</f>
        <v/>
      </c>
      <c r="AJ19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33" spans="1:36" x14ac:dyDescent="0.25">
      <c r="A1933">
        <v>12550</v>
      </c>
      <c r="B1933" t="s">
        <v>1604</v>
      </c>
      <c r="C1933" t="s">
        <v>20</v>
      </c>
      <c r="D1933" t="s">
        <v>21</v>
      </c>
      <c r="E1933" t="s">
        <v>22</v>
      </c>
      <c r="F1933" t="s">
        <v>81</v>
      </c>
      <c r="G1933" t="s">
        <v>3742</v>
      </c>
      <c r="H1933" t="s">
        <v>35</v>
      </c>
      <c r="I1933" s="36">
        <v>21932</v>
      </c>
      <c r="J1933" t="s">
        <v>2911</v>
      </c>
      <c r="K1933" t="s">
        <v>2930</v>
      </c>
      <c r="L1933" t="s">
        <v>25</v>
      </c>
      <c r="M1933" s="2">
        <v>45644</v>
      </c>
      <c r="N1933" t="s">
        <v>53</v>
      </c>
      <c r="O1933" t="s">
        <v>25</v>
      </c>
      <c r="P1933" t="s">
        <v>1312</v>
      </c>
      <c r="Q1933" t="s">
        <v>18</v>
      </c>
      <c r="R1933" t="s">
        <v>18</v>
      </c>
      <c r="S1933" t="s">
        <v>18</v>
      </c>
      <c r="T1933" t="s">
        <v>18</v>
      </c>
      <c r="U1933" t="s">
        <v>18</v>
      </c>
      <c r="V1933" t="s">
        <v>18</v>
      </c>
      <c r="W1933" s="45" t="str">
        <f>IF(Table1[[#This Row],[Sex at Birth]]="F","Female","Male")</f>
        <v>Male</v>
      </c>
      <c r="X1933" s="43">
        <v>45657</v>
      </c>
      <c r="Y1933" s="44">
        <f>Table1[[#This Row],[Report cutoff date]]-Table1[[#This Row],[DOB]]</f>
        <v>23725</v>
      </c>
      <c r="Z1933" s="68">
        <f>ROUNDDOWN(Table1[[#This Row],[Days old - as of report cutoff date]]/365,0)</f>
        <v>65</v>
      </c>
      <c r="AA1933" s="45" t="str">
        <f>IF(Table1[[#This Row],[Years old]]&gt;=55,"55+","54 and under")</f>
        <v>55+</v>
      </c>
      <c r="AB1933" s="45" t="str">
        <f>VLOOKUP(Table1[[#This Row],[Years old]],Lookups!$A$1:$C$101,2,FALSE)</f>
        <v>60 - 69</v>
      </c>
      <c r="AC1933" s="45" t="str">
        <f>VLOOKUP(Table1[[#This Row],[Years old]],Lookups!$A$1:$C$101,3,FALSE)</f>
        <v>65 - 69</v>
      </c>
      <c r="AD1933" s="45" t="str">
        <f>VLOOKUP(Table1[[#This Row],[Race]],Lookups!$E$2:$F$11,2,FALSE)</f>
        <v>White</v>
      </c>
      <c r="AE1933" s="45" t="str">
        <f>VLOOKUP(Table1[[#This Row],[Ethnicity]],Lookups!$H$2:$I$6,2,FALSE)</f>
        <v>Not Hispanic/Latino</v>
      </c>
      <c r="AF1933" s="45" t="str">
        <f>VLOOKUP(Table1[[#This Row],[Language]],Lookups!$K$2:$L$9,2,FALSE)</f>
        <v>English</v>
      </c>
      <c r="AG1933" s="46">
        <v>42005</v>
      </c>
      <c r="AH1933" s="46">
        <v>45657</v>
      </c>
      <c r="AI1933" s="46">
        <f>IF(Table1[[#This Row],[Colonoscopy Date]]="","",DATEVALUE(Table1[[#This Row],[Colonoscopy Date]]))</f>
        <v>43672</v>
      </c>
      <c r="AJ193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34" spans="1:36" x14ac:dyDescent="0.25">
      <c r="A1934">
        <v>14146</v>
      </c>
      <c r="B1934" t="s">
        <v>1727</v>
      </c>
      <c r="C1934" t="s">
        <v>20</v>
      </c>
      <c r="D1934" t="s">
        <v>21</v>
      </c>
      <c r="E1934" t="s">
        <v>22</v>
      </c>
      <c r="F1934" t="s">
        <v>358</v>
      </c>
      <c r="G1934" t="s">
        <v>5118</v>
      </c>
      <c r="H1934" t="s">
        <v>24</v>
      </c>
      <c r="I1934" s="36">
        <v>21932</v>
      </c>
      <c r="J1934" t="s">
        <v>2906</v>
      </c>
      <c r="K1934" t="s">
        <v>2930</v>
      </c>
      <c r="L1934" t="s">
        <v>25</v>
      </c>
      <c r="M1934" s="2">
        <v>45615</v>
      </c>
      <c r="N1934" t="s">
        <v>25</v>
      </c>
      <c r="O1934" t="s">
        <v>25</v>
      </c>
      <c r="P1934" t="s">
        <v>18</v>
      </c>
      <c r="Q1934" t="s">
        <v>18</v>
      </c>
      <c r="R1934" t="s">
        <v>18</v>
      </c>
      <c r="S1934" t="s">
        <v>18</v>
      </c>
      <c r="T1934" t="s">
        <v>18</v>
      </c>
      <c r="U1934" t="s">
        <v>18</v>
      </c>
      <c r="V1934" t="s">
        <v>18</v>
      </c>
      <c r="W1934" s="45" t="str">
        <f>IF(Table1[[#This Row],[Sex at Birth]]="F","Female","Male")</f>
        <v>Female</v>
      </c>
      <c r="X1934" s="43">
        <v>45657</v>
      </c>
      <c r="Y1934" s="44">
        <f>Table1[[#This Row],[Report cutoff date]]-Table1[[#This Row],[DOB]]</f>
        <v>23725</v>
      </c>
      <c r="Z1934" s="68">
        <f>ROUNDDOWN(Table1[[#This Row],[Days old - as of report cutoff date]]/365,0)</f>
        <v>65</v>
      </c>
      <c r="AA1934" s="45" t="str">
        <f>IF(Table1[[#This Row],[Years old]]&gt;=55,"55+","54 and under")</f>
        <v>55+</v>
      </c>
      <c r="AB1934" s="45" t="str">
        <f>VLOOKUP(Table1[[#This Row],[Years old]],Lookups!$A$1:$C$101,2,FALSE)</f>
        <v>60 - 69</v>
      </c>
      <c r="AC1934" s="45" t="str">
        <f>VLOOKUP(Table1[[#This Row],[Years old]],Lookups!$A$1:$C$101,3,FALSE)</f>
        <v>65 - 69</v>
      </c>
      <c r="AD1934" s="45" t="str">
        <f>VLOOKUP(Table1[[#This Row],[Race]],Lookups!$E$2:$F$11,2,FALSE)</f>
        <v>White</v>
      </c>
      <c r="AE1934" s="45" t="str">
        <f>VLOOKUP(Table1[[#This Row],[Ethnicity]],Lookups!$H$2:$I$6,2,FALSE)</f>
        <v>Not Hispanic/Latino</v>
      </c>
      <c r="AF1934" s="45" t="str">
        <f>VLOOKUP(Table1[[#This Row],[Language]],Lookups!$K$2:$L$9,2,FALSE)</f>
        <v>English</v>
      </c>
      <c r="AG1934" s="46">
        <v>42005</v>
      </c>
      <c r="AH1934" s="46">
        <v>45657</v>
      </c>
      <c r="AI1934" s="46" t="str">
        <f>IF(Table1[[#This Row],[Colonoscopy Date]]="","",DATEVALUE(Table1[[#This Row],[Colonoscopy Date]]))</f>
        <v/>
      </c>
      <c r="AJ19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35" spans="1:36" x14ac:dyDescent="0.25">
      <c r="A1935">
        <v>11361</v>
      </c>
      <c r="B1935" t="s">
        <v>2121</v>
      </c>
      <c r="C1935" t="s">
        <v>20</v>
      </c>
      <c r="D1935" t="s">
        <v>21</v>
      </c>
      <c r="E1935" t="s">
        <v>22</v>
      </c>
      <c r="F1935" t="s">
        <v>30</v>
      </c>
      <c r="G1935" t="s">
        <v>6826</v>
      </c>
      <c r="H1935" t="s">
        <v>24</v>
      </c>
      <c r="I1935" s="36">
        <v>21933</v>
      </c>
      <c r="J1935" t="s">
        <v>2885</v>
      </c>
      <c r="K1935" t="s">
        <v>2932</v>
      </c>
      <c r="L1935" t="s">
        <v>25</v>
      </c>
      <c r="M1935" s="2">
        <v>45595</v>
      </c>
      <c r="N1935" t="s">
        <v>25</v>
      </c>
      <c r="O1935" t="s">
        <v>25</v>
      </c>
      <c r="P1935" t="s">
        <v>18</v>
      </c>
      <c r="Q1935" t="s">
        <v>18</v>
      </c>
      <c r="R1935" t="s">
        <v>18</v>
      </c>
      <c r="S1935" t="s">
        <v>18</v>
      </c>
      <c r="T1935" t="s">
        <v>18</v>
      </c>
      <c r="U1935" t="s">
        <v>18</v>
      </c>
      <c r="V1935" t="s">
        <v>18</v>
      </c>
      <c r="W1935" s="45" t="str">
        <f>IF(Table1[[#This Row],[Sex at Birth]]="F","Female","Male")</f>
        <v>Female</v>
      </c>
      <c r="X1935" s="43">
        <v>45657</v>
      </c>
      <c r="Y1935" s="44">
        <f>Table1[[#This Row],[Report cutoff date]]-Table1[[#This Row],[DOB]]</f>
        <v>23724</v>
      </c>
      <c r="Z1935" s="68">
        <f>ROUNDDOWN(Table1[[#This Row],[Days old - as of report cutoff date]]/365,0)</f>
        <v>64</v>
      </c>
      <c r="AA1935" s="45" t="str">
        <f>IF(Table1[[#This Row],[Years old]]&gt;=55,"55+","54 and under")</f>
        <v>55+</v>
      </c>
      <c r="AB1935" s="45" t="str">
        <f>VLOOKUP(Table1[[#This Row],[Years old]],Lookups!$A$1:$C$101,2,FALSE)</f>
        <v>60 - 69</v>
      </c>
      <c r="AC1935" s="45" t="str">
        <f>VLOOKUP(Table1[[#This Row],[Years old]],Lookups!$A$1:$C$101,3,FALSE)</f>
        <v>60 - 64</v>
      </c>
      <c r="AD1935" s="45" t="str">
        <f>VLOOKUP(Table1[[#This Row],[Race]],Lookups!$E$2:$F$11,2,FALSE)</f>
        <v>White</v>
      </c>
      <c r="AE1935" s="45" t="str">
        <f>VLOOKUP(Table1[[#This Row],[Ethnicity]],Lookups!$H$2:$I$6,2,FALSE)</f>
        <v>Not Hispanic/Latino</v>
      </c>
      <c r="AF1935" s="45" t="str">
        <f>VLOOKUP(Table1[[#This Row],[Language]],Lookups!$K$2:$L$9,2,FALSE)</f>
        <v>English</v>
      </c>
      <c r="AG1935" s="46">
        <v>42005</v>
      </c>
      <c r="AH1935" s="46">
        <v>45657</v>
      </c>
      <c r="AI1935" s="46" t="str">
        <f>IF(Table1[[#This Row],[Colonoscopy Date]]="","",DATEVALUE(Table1[[#This Row],[Colonoscopy Date]]))</f>
        <v/>
      </c>
      <c r="AJ19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36" spans="1:36" x14ac:dyDescent="0.25">
      <c r="A1936">
        <v>14635</v>
      </c>
      <c r="B1936" t="s">
        <v>1583</v>
      </c>
      <c r="C1936" t="s">
        <v>20</v>
      </c>
      <c r="D1936" t="s">
        <v>34</v>
      </c>
      <c r="E1936" t="s">
        <v>22</v>
      </c>
      <c r="F1936" t="s">
        <v>32</v>
      </c>
      <c r="G1936" t="s">
        <v>5365</v>
      </c>
      <c r="H1936" t="s">
        <v>35</v>
      </c>
      <c r="I1936" s="36">
        <v>21933</v>
      </c>
      <c r="J1936" t="s">
        <v>2910</v>
      </c>
      <c r="K1936" t="s">
        <v>2930</v>
      </c>
      <c r="L1936" t="s">
        <v>25</v>
      </c>
      <c r="M1936" s="2">
        <v>45393</v>
      </c>
      <c r="N1936" t="s">
        <v>25</v>
      </c>
      <c r="O1936" t="s">
        <v>25</v>
      </c>
      <c r="P1936" t="s">
        <v>18</v>
      </c>
      <c r="Q1936" t="s">
        <v>18</v>
      </c>
      <c r="R1936" t="s">
        <v>18</v>
      </c>
      <c r="S1936" t="s">
        <v>18</v>
      </c>
      <c r="T1936" t="s">
        <v>18</v>
      </c>
      <c r="U1936" t="s">
        <v>18</v>
      </c>
      <c r="V1936" t="s">
        <v>18</v>
      </c>
      <c r="W1936" s="45" t="str">
        <f>IF(Table1[[#This Row],[Sex at Birth]]="F","Female","Male")</f>
        <v>Male</v>
      </c>
      <c r="X1936" s="43">
        <v>45657</v>
      </c>
      <c r="Y1936" s="44">
        <f>Table1[[#This Row],[Report cutoff date]]-Table1[[#This Row],[DOB]]</f>
        <v>23724</v>
      </c>
      <c r="Z1936" s="68">
        <f>ROUNDDOWN(Table1[[#This Row],[Days old - as of report cutoff date]]/365,0)</f>
        <v>64</v>
      </c>
      <c r="AA1936" s="45" t="str">
        <f>IF(Table1[[#This Row],[Years old]]&gt;=55,"55+","54 and under")</f>
        <v>55+</v>
      </c>
      <c r="AB1936" s="45" t="str">
        <f>VLOOKUP(Table1[[#This Row],[Years old]],Lookups!$A$1:$C$101,2,FALSE)</f>
        <v>60 - 69</v>
      </c>
      <c r="AC1936" s="45" t="str">
        <f>VLOOKUP(Table1[[#This Row],[Years old]],Lookups!$A$1:$C$101,3,FALSE)</f>
        <v>60 - 64</v>
      </c>
      <c r="AD1936" s="45" t="str">
        <f>VLOOKUP(Table1[[#This Row],[Race]],Lookups!$E$2:$F$11,2,FALSE)</f>
        <v>White</v>
      </c>
      <c r="AE1936" s="45" t="str">
        <f>VLOOKUP(Table1[[#This Row],[Ethnicity]],Lookups!$H$2:$I$6,2,FALSE)</f>
        <v>Other/ Unknown</v>
      </c>
      <c r="AF1936" s="45" t="str">
        <f>VLOOKUP(Table1[[#This Row],[Language]],Lookups!$K$2:$L$9,2,FALSE)</f>
        <v>English</v>
      </c>
      <c r="AG1936" s="46">
        <v>42005</v>
      </c>
      <c r="AH1936" s="46">
        <v>45657</v>
      </c>
      <c r="AI1936" s="46" t="str">
        <f>IF(Table1[[#This Row],[Colonoscopy Date]]="","",DATEVALUE(Table1[[#This Row],[Colonoscopy Date]]))</f>
        <v/>
      </c>
      <c r="AJ19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37" spans="1:36" x14ac:dyDescent="0.25">
      <c r="A1937">
        <v>12971</v>
      </c>
      <c r="B1937" t="s">
        <v>1610</v>
      </c>
      <c r="C1937" t="s">
        <v>68</v>
      </c>
      <c r="D1937" t="s">
        <v>34</v>
      </c>
      <c r="E1937" t="s">
        <v>22</v>
      </c>
      <c r="F1937" t="s">
        <v>29</v>
      </c>
      <c r="G1937" t="s">
        <v>4298</v>
      </c>
      <c r="H1937" t="s">
        <v>35</v>
      </c>
      <c r="I1937" s="36">
        <v>21936</v>
      </c>
      <c r="J1937" t="s">
        <v>2884</v>
      </c>
      <c r="K1937" t="s">
        <v>2930</v>
      </c>
      <c r="L1937" t="s">
        <v>25</v>
      </c>
      <c r="M1937" s="2">
        <v>45574</v>
      </c>
      <c r="N1937" t="s">
        <v>53</v>
      </c>
      <c r="O1937" t="s">
        <v>25</v>
      </c>
      <c r="P1937" t="s">
        <v>783</v>
      </c>
      <c r="Q1937" t="s">
        <v>18</v>
      </c>
      <c r="R1937" t="s">
        <v>18</v>
      </c>
      <c r="S1937" t="s">
        <v>18</v>
      </c>
      <c r="T1937" t="s">
        <v>18</v>
      </c>
      <c r="U1937" t="s">
        <v>18</v>
      </c>
      <c r="V1937" t="s">
        <v>18</v>
      </c>
      <c r="W1937" s="45" t="str">
        <f>IF(Table1[[#This Row],[Sex at Birth]]="F","Female","Male")</f>
        <v>Male</v>
      </c>
      <c r="X1937" s="43">
        <v>45657</v>
      </c>
      <c r="Y1937" s="44">
        <f>Table1[[#This Row],[Report cutoff date]]-Table1[[#This Row],[DOB]]</f>
        <v>23721</v>
      </c>
      <c r="Z1937" s="68">
        <f>ROUNDDOWN(Table1[[#This Row],[Days old - as of report cutoff date]]/365,0)</f>
        <v>64</v>
      </c>
      <c r="AA1937" s="45" t="str">
        <f>IF(Table1[[#This Row],[Years old]]&gt;=55,"55+","54 and under")</f>
        <v>55+</v>
      </c>
      <c r="AB1937" s="45" t="str">
        <f>VLOOKUP(Table1[[#This Row],[Years old]],Lookups!$A$1:$C$101,2,FALSE)</f>
        <v>60 - 69</v>
      </c>
      <c r="AC1937" s="45" t="str">
        <f>VLOOKUP(Table1[[#This Row],[Years old]],Lookups!$A$1:$C$101,3,FALSE)</f>
        <v>60 - 64</v>
      </c>
      <c r="AD1937" s="45" t="str">
        <f>VLOOKUP(Table1[[#This Row],[Race]],Lookups!$E$2:$F$11,2,FALSE)</f>
        <v>Other/ Unknown</v>
      </c>
      <c r="AE1937" s="45" t="str">
        <f>VLOOKUP(Table1[[#This Row],[Ethnicity]],Lookups!$H$2:$I$6,2,FALSE)</f>
        <v>Other/ Unknown</v>
      </c>
      <c r="AF1937" s="45" t="str">
        <f>VLOOKUP(Table1[[#This Row],[Language]],Lookups!$K$2:$L$9,2,FALSE)</f>
        <v>English</v>
      </c>
      <c r="AG1937" s="46">
        <v>42005</v>
      </c>
      <c r="AH1937" s="46">
        <v>45657</v>
      </c>
      <c r="AI1937" s="46">
        <f>IF(Table1[[#This Row],[Colonoscopy Date]]="","",DATEVALUE(Table1[[#This Row],[Colonoscopy Date]]))</f>
        <v>45560</v>
      </c>
      <c r="AJ19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38" spans="1:36" x14ac:dyDescent="0.25">
      <c r="A1938">
        <v>13996</v>
      </c>
      <c r="B1938" t="s">
        <v>1960</v>
      </c>
      <c r="C1938" t="s">
        <v>20</v>
      </c>
      <c r="D1938" t="s">
        <v>21</v>
      </c>
      <c r="E1938" t="s">
        <v>22</v>
      </c>
      <c r="F1938" t="s">
        <v>30</v>
      </c>
      <c r="G1938" t="s">
        <v>4663</v>
      </c>
      <c r="H1938" t="s">
        <v>35</v>
      </c>
      <c r="I1938" s="36">
        <v>21936</v>
      </c>
      <c r="J1938" t="s">
        <v>2883</v>
      </c>
      <c r="K1938" t="s">
        <v>2930</v>
      </c>
      <c r="L1938" t="s">
        <v>25</v>
      </c>
      <c r="M1938" s="2">
        <v>45379</v>
      </c>
      <c r="N1938" t="s">
        <v>25</v>
      </c>
      <c r="O1938" t="s">
        <v>25</v>
      </c>
      <c r="P1938" t="s">
        <v>18</v>
      </c>
      <c r="Q1938" t="s">
        <v>18</v>
      </c>
      <c r="R1938" t="s">
        <v>18</v>
      </c>
      <c r="S1938" t="s">
        <v>18</v>
      </c>
      <c r="T1938" t="s">
        <v>18</v>
      </c>
      <c r="U1938" t="s">
        <v>18</v>
      </c>
      <c r="V1938" t="s">
        <v>18</v>
      </c>
      <c r="W1938" s="45" t="str">
        <f>IF(Table1[[#This Row],[Sex at Birth]]="F","Female","Male")</f>
        <v>Male</v>
      </c>
      <c r="X1938" s="43">
        <v>45657</v>
      </c>
      <c r="Y1938" s="44">
        <f>Table1[[#This Row],[Report cutoff date]]-Table1[[#This Row],[DOB]]</f>
        <v>23721</v>
      </c>
      <c r="Z1938" s="68">
        <f>ROUNDDOWN(Table1[[#This Row],[Days old - as of report cutoff date]]/365,0)</f>
        <v>64</v>
      </c>
      <c r="AA1938" s="45" t="str">
        <f>IF(Table1[[#This Row],[Years old]]&gt;=55,"55+","54 and under")</f>
        <v>55+</v>
      </c>
      <c r="AB1938" s="45" t="str">
        <f>VLOOKUP(Table1[[#This Row],[Years old]],Lookups!$A$1:$C$101,2,FALSE)</f>
        <v>60 - 69</v>
      </c>
      <c r="AC1938" s="45" t="str">
        <f>VLOOKUP(Table1[[#This Row],[Years old]],Lookups!$A$1:$C$101,3,FALSE)</f>
        <v>60 - 64</v>
      </c>
      <c r="AD1938" s="45" t="str">
        <f>VLOOKUP(Table1[[#This Row],[Race]],Lookups!$E$2:$F$11,2,FALSE)</f>
        <v>White</v>
      </c>
      <c r="AE1938" s="45" t="str">
        <f>VLOOKUP(Table1[[#This Row],[Ethnicity]],Lookups!$H$2:$I$6,2,FALSE)</f>
        <v>Not Hispanic/Latino</v>
      </c>
      <c r="AF1938" s="45" t="str">
        <f>VLOOKUP(Table1[[#This Row],[Language]],Lookups!$K$2:$L$9,2,FALSE)</f>
        <v>English</v>
      </c>
      <c r="AG1938" s="46">
        <v>42005</v>
      </c>
      <c r="AH1938" s="46">
        <v>45657</v>
      </c>
      <c r="AI1938" s="46" t="str">
        <f>IF(Table1[[#This Row],[Colonoscopy Date]]="","",DATEVALUE(Table1[[#This Row],[Colonoscopy Date]]))</f>
        <v/>
      </c>
      <c r="AJ19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39" spans="1:36" x14ac:dyDescent="0.25">
      <c r="A1939">
        <v>15128</v>
      </c>
      <c r="B1939" t="s">
        <v>1578</v>
      </c>
      <c r="C1939" t="s">
        <v>20</v>
      </c>
      <c r="D1939" t="s">
        <v>21</v>
      </c>
      <c r="E1939" t="s">
        <v>22</v>
      </c>
      <c r="F1939" t="s">
        <v>555</v>
      </c>
      <c r="G1939" t="s">
        <v>6659</v>
      </c>
      <c r="H1939" t="s">
        <v>35</v>
      </c>
      <c r="I1939" s="36">
        <v>21940</v>
      </c>
      <c r="J1939" t="s">
        <v>2914</v>
      </c>
      <c r="K1939" t="s">
        <v>2930</v>
      </c>
      <c r="L1939" t="s">
        <v>25</v>
      </c>
      <c r="M1939" s="2">
        <v>45596</v>
      </c>
      <c r="N1939" t="s">
        <v>25</v>
      </c>
      <c r="O1939" t="s">
        <v>25</v>
      </c>
      <c r="P1939" t="s">
        <v>18</v>
      </c>
      <c r="Q1939" t="s">
        <v>18</v>
      </c>
      <c r="R1939" t="s">
        <v>18</v>
      </c>
      <c r="S1939" t="s">
        <v>18</v>
      </c>
      <c r="T1939" t="s">
        <v>18</v>
      </c>
      <c r="U1939" t="s">
        <v>18</v>
      </c>
      <c r="V1939" t="s">
        <v>18</v>
      </c>
      <c r="W1939" s="45" t="str">
        <f>IF(Table1[[#This Row],[Sex at Birth]]="F","Female","Male")</f>
        <v>Male</v>
      </c>
      <c r="X1939" s="43">
        <v>45657</v>
      </c>
      <c r="Y1939" s="44">
        <f>Table1[[#This Row],[Report cutoff date]]-Table1[[#This Row],[DOB]]</f>
        <v>23717</v>
      </c>
      <c r="Z1939" s="68">
        <f>ROUNDDOWN(Table1[[#This Row],[Days old - as of report cutoff date]]/365,0)</f>
        <v>64</v>
      </c>
      <c r="AA1939" s="45" t="str">
        <f>IF(Table1[[#This Row],[Years old]]&gt;=55,"55+","54 and under")</f>
        <v>55+</v>
      </c>
      <c r="AB1939" s="45" t="str">
        <f>VLOOKUP(Table1[[#This Row],[Years old]],Lookups!$A$1:$C$101,2,FALSE)</f>
        <v>60 - 69</v>
      </c>
      <c r="AC1939" s="45" t="str">
        <f>VLOOKUP(Table1[[#This Row],[Years old]],Lookups!$A$1:$C$101,3,FALSE)</f>
        <v>60 - 64</v>
      </c>
      <c r="AD1939" s="45" t="str">
        <f>VLOOKUP(Table1[[#This Row],[Race]],Lookups!$E$2:$F$11,2,FALSE)</f>
        <v>White</v>
      </c>
      <c r="AE1939" s="45" t="str">
        <f>VLOOKUP(Table1[[#This Row],[Ethnicity]],Lookups!$H$2:$I$6,2,FALSE)</f>
        <v>Not Hispanic/Latino</v>
      </c>
      <c r="AF1939" s="45" t="str">
        <f>VLOOKUP(Table1[[#This Row],[Language]],Lookups!$K$2:$L$9,2,FALSE)</f>
        <v>English</v>
      </c>
      <c r="AG1939" s="46">
        <v>42005</v>
      </c>
      <c r="AH1939" s="46">
        <v>45657</v>
      </c>
      <c r="AI1939" s="46" t="str">
        <f>IF(Table1[[#This Row],[Colonoscopy Date]]="","",DATEVALUE(Table1[[#This Row],[Colonoscopy Date]]))</f>
        <v/>
      </c>
      <c r="AJ19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40" spans="1:36" x14ac:dyDescent="0.25">
      <c r="A1940">
        <v>12688</v>
      </c>
      <c r="B1940" t="s">
        <v>1620</v>
      </c>
      <c r="C1940" t="s">
        <v>20</v>
      </c>
      <c r="D1940" t="s">
        <v>21</v>
      </c>
      <c r="E1940" t="s">
        <v>22</v>
      </c>
      <c r="F1940" t="s">
        <v>30</v>
      </c>
      <c r="G1940" t="s">
        <v>3481</v>
      </c>
      <c r="H1940" t="s">
        <v>24</v>
      </c>
      <c r="I1940" s="36">
        <v>21941</v>
      </c>
      <c r="J1940" t="s">
        <v>2910</v>
      </c>
      <c r="K1940" t="s">
        <v>2930</v>
      </c>
      <c r="L1940" t="s">
        <v>25</v>
      </c>
      <c r="M1940" s="2">
        <v>45642</v>
      </c>
      <c r="N1940" t="s">
        <v>53</v>
      </c>
      <c r="O1940" t="s">
        <v>25</v>
      </c>
      <c r="P1940" t="s">
        <v>977</v>
      </c>
      <c r="Q1940" t="s">
        <v>978</v>
      </c>
      <c r="R1940" t="s">
        <v>87</v>
      </c>
      <c r="S1940" t="s">
        <v>18</v>
      </c>
      <c r="T1940" t="s">
        <v>18</v>
      </c>
      <c r="U1940" t="s">
        <v>18</v>
      </c>
      <c r="V1940" t="s">
        <v>18</v>
      </c>
      <c r="W1940" s="45" t="str">
        <f>IF(Table1[[#This Row],[Sex at Birth]]="F","Female","Male")</f>
        <v>Female</v>
      </c>
      <c r="X1940" s="43">
        <v>45657</v>
      </c>
      <c r="Y1940" s="44">
        <f>Table1[[#This Row],[Report cutoff date]]-Table1[[#This Row],[DOB]]</f>
        <v>23716</v>
      </c>
      <c r="Z1940" s="68">
        <f>ROUNDDOWN(Table1[[#This Row],[Days old - as of report cutoff date]]/365,0)</f>
        <v>64</v>
      </c>
      <c r="AA1940" s="45" t="str">
        <f>IF(Table1[[#This Row],[Years old]]&gt;=55,"55+","54 and under")</f>
        <v>55+</v>
      </c>
      <c r="AB1940" s="45" t="str">
        <f>VLOOKUP(Table1[[#This Row],[Years old]],Lookups!$A$1:$C$101,2,FALSE)</f>
        <v>60 - 69</v>
      </c>
      <c r="AC1940" s="45" t="str">
        <f>VLOOKUP(Table1[[#This Row],[Years old]],Lookups!$A$1:$C$101,3,FALSE)</f>
        <v>60 - 64</v>
      </c>
      <c r="AD1940" s="45" t="str">
        <f>VLOOKUP(Table1[[#This Row],[Race]],Lookups!$E$2:$F$11,2,FALSE)</f>
        <v>White</v>
      </c>
      <c r="AE1940" s="45" t="str">
        <f>VLOOKUP(Table1[[#This Row],[Ethnicity]],Lookups!$H$2:$I$6,2,FALSE)</f>
        <v>Not Hispanic/Latino</v>
      </c>
      <c r="AF1940" s="45" t="str">
        <f>VLOOKUP(Table1[[#This Row],[Language]],Lookups!$K$2:$L$9,2,FALSE)</f>
        <v>English</v>
      </c>
      <c r="AG1940" s="46">
        <v>42005</v>
      </c>
      <c r="AH1940" s="46">
        <v>45657</v>
      </c>
      <c r="AI1940" s="46">
        <f>IF(Table1[[#This Row],[Colonoscopy Date]]="","",DATEVALUE(Table1[[#This Row],[Colonoscopy Date]]))</f>
        <v>45103</v>
      </c>
      <c r="AJ194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41" spans="1:36" x14ac:dyDescent="0.25">
      <c r="A1941">
        <v>14515</v>
      </c>
      <c r="B1941" t="s">
        <v>2572</v>
      </c>
      <c r="C1941" t="s">
        <v>20</v>
      </c>
      <c r="D1941" t="s">
        <v>21</v>
      </c>
      <c r="E1941" t="s">
        <v>22</v>
      </c>
      <c r="F1941" t="s">
        <v>214</v>
      </c>
      <c r="G1941" t="s">
        <v>8082</v>
      </c>
      <c r="H1941" t="s">
        <v>24</v>
      </c>
      <c r="I1941" s="36">
        <v>21942</v>
      </c>
      <c r="J1941" t="s">
        <v>2914</v>
      </c>
      <c r="K1941" t="s">
        <v>2936</v>
      </c>
      <c r="L1941" t="s">
        <v>25</v>
      </c>
      <c r="M1941" s="2">
        <v>45299</v>
      </c>
      <c r="N1941" t="s">
        <v>25</v>
      </c>
      <c r="O1941" t="s">
        <v>25</v>
      </c>
      <c r="P1941" t="s">
        <v>18</v>
      </c>
      <c r="Q1941" t="s">
        <v>18</v>
      </c>
      <c r="R1941" t="s">
        <v>18</v>
      </c>
      <c r="S1941" t="s">
        <v>18</v>
      </c>
      <c r="T1941" t="s">
        <v>18</v>
      </c>
      <c r="U1941" t="s">
        <v>18</v>
      </c>
      <c r="V1941" t="s">
        <v>18</v>
      </c>
      <c r="W1941" s="45" t="str">
        <f>IF(Table1[[#This Row],[Sex at Birth]]="F","Female","Male")</f>
        <v>Female</v>
      </c>
      <c r="X1941" s="43">
        <v>45657</v>
      </c>
      <c r="Y1941" s="44">
        <f>Table1[[#This Row],[Report cutoff date]]-Table1[[#This Row],[DOB]]</f>
        <v>23715</v>
      </c>
      <c r="Z1941" s="68">
        <f>ROUNDDOWN(Table1[[#This Row],[Days old - as of report cutoff date]]/365,0)</f>
        <v>64</v>
      </c>
      <c r="AA1941" s="45" t="str">
        <f>IF(Table1[[#This Row],[Years old]]&gt;=55,"55+","54 and under")</f>
        <v>55+</v>
      </c>
      <c r="AB1941" s="45" t="str">
        <f>VLOOKUP(Table1[[#This Row],[Years old]],Lookups!$A$1:$C$101,2,FALSE)</f>
        <v>60 - 69</v>
      </c>
      <c r="AC1941" s="45" t="str">
        <f>VLOOKUP(Table1[[#This Row],[Years old]],Lookups!$A$1:$C$101,3,FALSE)</f>
        <v>60 - 64</v>
      </c>
      <c r="AD1941" s="45" t="str">
        <f>VLOOKUP(Table1[[#This Row],[Race]],Lookups!$E$2:$F$11,2,FALSE)</f>
        <v>White</v>
      </c>
      <c r="AE1941" s="45" t="str">
        <f>VLOOKUP(Table1[[#This Row],[Ethnicity]],Lookups!$H$2:$I$6,2,FALSE)</f>
        <v>Not Hispanic/Latino</v>
      </c>
      <c r="AF1941" s="45" t="str">
        <f>VLOOKUP(Table1[[#This Row],[Language]],Lookups!$K$2:$L$9,2,FALSE)</f>
        <v>English</v>
      </c>
      <c r="AG1941" s="46">
        <v>42005</v>
      </c>
      <c r="AH1941" s="46">
        <v>45657</v>
      </c>
      <c r="AI1941" s="46" t="str">
        <f>IF(Table1[[#This Row],[Colonoscopy Date]]="","",DATEVALUE(Table1[[#This Row],[Colonoscopy Date]]))</f>
        <v/>
      </c>
      <c r="AJ19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42" spans="1:36" x14ac:dyDescent="0.25">
      <c r="A1942">
        <v>15263</v>
      </c>
      <c r="B1942" t="s">
        <v>1819</v>
      </c>
      <c r="C1942" t="s">
        <v>20</v>
      </c>
      <c r="D1942" t="s">
        <v>34</v>
      </c>
      <c r="E1942" t="s">
        <v>22</v>
      </c>
      <c r="F1942" t="s">
        <v>29</v>
      </c>
      <c r="G1942" t="s">
        <v>5604</v>
      </c>
      <c r="H1942" t="s">
        <v>24</v>
      </c>
      <c r="I1942" s="36">
        <v>21942</v>
      </c>
      <c r="J1942" t="s">
        <v>134</v>
      </c>
      <c r="K1942" t="s">
        <v>2930</v>
      </c>
      <c r="L1942" t="s">
        <v>25</v>
      </c>
      <c r="M1942" s="2">
        <v>45363</v>
      </c>
      <c r="N1942" t="s">
        <v>25</v>
      </c>
      <c r="O1942" t="s">
        <v>25</v>
      </c>
      <c r="P1942" t="s">
        <v>18</v>
      </c>
      <c r="Q1942" t="s">
        <v>18</v>
      </c>
      <c r="R1942" t="s">
        <v>18</v>
      </c>
      <c r="S1942" t="s">
        <v>18</v>
      </c>
      <c r="T1942" t="s">
        <v>18</v>
      </c>
      <c r="U1942" t="s">
        <v>18</v>
      </c>
      <c r="V1942" t="s">
        <v>18</v>
      </c>
      <c r="W1942" s="45" t="str">
        <f>IF(Table1[[#This Row],[Sex at Birth]]="F","Female","Male")</f>
        <v>Female</v>
      </c>
      <c r="X1942" s="43">
        <v>45657</v>
      </c>
      <c r="Y1942" s="44">
        <f>Table1[[#This Row],[Report cutoff date]]-Table1[[#This Row],[DOB]]</f>
        <v>23715</v>
      </c>
      <c r="Z1942" s="68">
        <f>ROUNDDOWN(Table1[[#This Row],[Days old - as of report cutoff date]]/365,0)</f>
        <v>64</v>
      </c>
      <c r="AA1942" s="45" t="str">
        <f>IF(Table1[[#This Row],[Years old]]&gt;=55,"55+","54 and under")</f>
        <v>55+</v>
      </c>
      <c r="AB1942" s="45" t="str">
        <f>VLOOKUP(Table1[[#This Row],[Years old]],Lookups!$A$1:$C$101,2,FALSE)</f>
        <v>60 - 69</v>
      </c>
      <c r="AC1942" s="45" t="str">
        <f>VLOOKUP(Table1[[#This Row],[Years old]],Lookups!$A$1:$C$101,3,FALSE)</f>
        <v>60 - 64</v>
      </c>
      <c r="AD1942" s="45" t="str">
        <f>VLOOKUP(Table1[[#This Row],[Race]],Lookups!$E$2:$F$11,2,FALSE)</f>
        <v>White</v>
      </c>
      <c r="AE1942" s="45" t="str">
        <f>VLOOKUP(Table1[[#This Row],[Ethnicity]],Lookups!$H$2:$I$6,2,FALSE)</f>
        <v>Other/ Unknown</v>
      </c>
      <c r="AF1942" s="45" t="str">
        <f>VLOOKUP(Table1[[#This Row],[Language]],Lookups!$K$2:$L$9,2,FALSE)</f>
        <v>English</v>
      </c>
      <c r="AG1942" s="46">
        <v>42005</v>
      </c>
      <c r="AH1942" s="46">
        <v>45657</v>
      </c>
      <c r="AI1942" s="46" t="str">
        <f>IF(Table1[[#This Row],[Colonoscopy Date]]="","",DATEVALUE(Table1[[#This Row],[Colonoscopy Date]]))</f>
        <v/>
      </c>
      <c r="AJ19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43" spans="1:36" x14ac:dyDescent="0.25">
      <c r="A1943">
        <v>10309</v>
      </c>
      <c r="B1943" t="s">
        <v>1591</v>
      </c>
      <c r="C1943" t="s">
        <v>20</v>
      </c>
      <c r="D1943" t="s">
        <v>21</v>
      </c>
      <c r="E1943" t="s">
        <v>22</v>
      </c>
      <c r="F1943" t="s">
        <v>36</v>
      </c>
      <c r="G1943" t="s">
        <v>8135</v>
      </c>
      <c r="H1943" t="s">
        <v>35</v>
      </c>
      <c r="I1943" s="36">
        <v>21943</v>
      </c>
      <c r="J1943" t="s">
        <v>2914</v>
      </c>
      <c r="K1943" t="s">
        <v>2936</v>
      </c>
      <c r="L1943" t="s">
        <v>25</v>
      </c>
      <c r="M1943" s="2">
        <v>45490</v>
      </c>
      <c r="N1943" t="s">
        <v>25</v>
      </c>
      <c r="O1943" t="s">
        <v>25</v>
      </c>
      <c r="P1943" t="s">
        <v>18</v>
      </c>
      <c r="Q1943" t="s">
        <v>18</v>
      </c>
      <c r="R1943" t="s">
        <v>18</v>
      </c>
      <c r="S1943" t="s">
        <v>18</v>
      </c>
      <c r="T1943" t="s">
        <v>18</v>
      </c>
      <c r="U1943" t="s">
        <v>18</v>
      </c>
      <c r="V1943" t="s">
        <v>18</v>
      </c>
      <c r="W1943" s="45" t="str">
        <f>IF(Table1[[#This Row],[Sex at Birth]]="F","Female","Male")</f>
        <v>Male</v>
      </c>
      <c r="X1943" s="43">
        <v>45657</v>
      </c>
      <c r="Y1943" s="44">
        <f>Table1[[#This Row],[Report cutoff date]]-Table1[[#This Row],[DOB]]</f>
        <v>23714</v>
      </c>
      <c r="Z1943" s="68">
        <f>ROUNDDOWN(Table1[[#This Row],[Days old - as of report cutoff date]]/365,0)</f>
        <v>64</v>
      </c>
      <c r="AA1943" s="45" t="str">
        <f>IF(Table1[[#This Row],[Years old]]&gt;=55,"55+","54 and under")</f>
        <v>55+</v>
      </c>
      <c r="AB1943" s="45" t="str">
        <f>VLOOKUP(Table1[[#This Row],[Years old]],Lookups!$A$1:$C$101,2,FALSE)</f>
        <v>60 - 69</v>
      </c>
      <c r="AC1943" s="45" t="str">
        <f>VLOOKUP(Table1[[#This Row],[Years old]],Lookups!$A$1:$C$101,3,FALSE)</f>
        <v>60 - 64</v>
      </c>
      <c r="AD1943" s="45" t="str">
        <f>VLOOKUP(Table1[[#This Row],[Race]],Lookups!$E$2:$F$11,2,FALSE)</f>
        <v>White</v>
      </c>
      <c r="AE1943" s="45" t="str">
        <f>VLOOKUP(Table1[[#This Row],[Ethnicity]],Lookups!$H$2:$I$6,2,FALSE)</f>
        <v>Not Hispanic/Latino</v>
      </c>
      <c r="AF1943" s="45" t="str">
        <f>VLOOKUP(Table1[[#This Row],[Language]],Lookups!$K$2:$L$9,2,FALSE)</f>
        <v>English</v>
      </c>
      <c r="AG1943" s="46">
        <v>42005</v>
      </c>
      <c r="AH1943" s="46">
        <v>45657</v>
      </c>
      <c r="AI1943" s="46" t="str">
        <f>IF(Table1[[#This Row],[Colonoscopy Date]]="","",DATEVALUE(Table1[[#This Row],[Colonoscopy Date]]))</f>
        <v/>
      </c>
      <c r="AJ19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44" spans="1:36" x14ac:dyDescent="0.25">
      <c r="A1944">
        <v>14107</v>
      </c>
      <c r="B1944" t="s">
        <v>2049</v>
      </c>
      <c r="C1944" t="s">
        <v>20</v>
      </c>
      <c r="D1944" t="s">
        <v>21</v>
      </c>
      <c r="E1944" t="s">
        <v>22</v>
      </c>
      <c r="F1944" t="s">
        <v>60</v>
      </c>
      <c r="G1944" t="s">
        <v>5915</v>
      </c>
      <c r="H1944" t="s">
        <v>24</v>
      </c>
      <c r="I1944" s="36">
        <v>21948</v>
      </c>
      <c r="J1944" t="s">
        <v>2912</v>
      </c>
      <c r="K1944" t="s">
        <v>2930</v>
      </c>
      <c r="L1944" t="s">
        <v>25</v>
      </c>
      <c r="M1944" s="2">
        <v>45590</v>
      </c>
      <c r="N1944" t="s">
        <v>25</v>
      </c>
      <c r="O1944" t="s">
        <v>25</v>
      </c>
      <c r="P1944" t="s">
        <v>18</v>
      </c>
      <c r="Q1944" t="s">
        <v>18</v>
      </c>
      <c r="R1944" t="s">
        <v>18</v>
      </c>
      <c r="S1944" t="s">
        <v>18</v>
      </c>
      <c r="T1944" t="s">
        <v>18</v>
      </c>
      <c r="U1944" t="s">
        <v>18</v>
      </c>
      <c r="V1944" t="s">
        <v>18</v>
      </c>
      <c r="W1944" s="45" t="str">
        <f>IF(Table1[[#This Row],[Sex at Birth]]="F","Female","Male")</f>
        <v>Female</v>
      </c>
      <c r="X1944" s="43">
        <v>45657</v>
      </c>
      <c r="Y1944" s="44">
        <f>Table1[[#This Row],[Report cutoff date]]-Table1[[#This Row],[DOB]]</f>
        <v>23709</v>
      </c>
      <c r="Z1944" s="68">
        <f>ROUNDDOWN(Table1[[#This Row],[Days old - as of report cutoff date]]/365,0)</f>
        <v>64</v>
      </c>
      <c r="AA1944" s="45" t="str">
        <f>IF(Table1[[#This Row],[Years old]]&gt;=55,"55+","54 and under")</f>
        <v>55+</v>
      </c>
      <c r="AB1944" s="45" t="str">
        <f>VLOOKUP(Table1[[#This Row],[Years old]],Lookups!$A$1:$C$101,2,FALSE)</f>
        <v>60 - 69</v>
      </c>
      <c r="AC1944" s="45" t="str">
        <f>VLOOKUP(Table1[[#This Row],[Years old]],Lookups!$A$1:$C$101,3,FALSE)</f>
        <v>60 - 64</v>
      </c>
      <c r="AD1944" s="45" t="str">
        <f>VLOOKUP(Table1[[#This Row],[Race]],Lookups!$E$2:$F$11,2,FALSE)</f>
        <v>White</v>
      </c>
      <c r="AE1944" s="45" t="str">
        <f>VLOOKUP(Table1[[#This Row],[Ethnicity]],Lookups!$H$2:$I$6,2,FALSE)</f>
        <v>Not Hispanic/Latino</v>
      </c>
      <c r="AF1944" s="45" t="str">
        <f>VLOOKUP(Table1[[#This Row],[Language]],Lookups!$K$2:$L$9,2,FALSE)</f>
        <v>English</v>
      </c>
      <c r="AG1944" s="46">
        <v>42005</v>
      </c>
      <c r="AH1944" s="46">
        <v>45657</v>
      </c>
      <c r="AI1944" s="46" t="str">
        <f>IF(Table1[[#This Row],[Colonoscopy Date]]="","",DATEVALUE(Table1[[#This Row],[Colonoscopy Date]]))</f>
        <v/>
      </c>
      <c r="AJ19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45" spans="1:36" x14ac:dyDescent="0.25">
      <c r="A1945">
        <v>13820</v>
      </c>
      <c r="B1945" t="s">
        <v>1849</v>
      </c>
      <c r="C1945" t="s">
        <v>20</v>
      </c>
      <c r="D1945" t="s">
        <v>21</v>
      </c>
      <c r="E1945" t="s">
        <v>22</v>
      </c>
      <c r="F1945" t="s">
        <v>30</v>
      </c>
      <c r="G1945" t="s">
        <v>5501</v>
      </c>
      <c r="H1945" t="s">
        <v>24</v>
      </c>
      <c r="I1945" s="36">
        <v>21949</v>
      </c>
      <c r="J1945" t="s">
        <v>134</v>
      </c>
      <c r="K1945" t="s">
        <v>2930</v>
      </c>
      <c r="L1945" t="s">
        <v>25</v>
      </c>
      <c r="M1945" s="2">
        <v>45463</v>
      </c>
      <c r="N1945" t="s">
        <v>25</v>
      </c>
      <c r="O1945" t="s">
        <v>25</v>
      </c>
      <c r="P1945" t="s">
        <v>18</v>
      </c>
      <c r="Q1945" t="s">
        <v>18</v>
      </c>
      <c r="R1945" t="s">
        <v>18</v>
      </c>
      <c r="S1945" t="s">
        <v>18</v>
      </c>
      <c r="T1945" t="s">
        <v>18</v>
      </c>
      <c r="U1945" t="s">
        <v>18</v>
      </c>
      <c r="V1945" t="s">
        <v>18</v>
      </c>
      <c r="W1945" s="45" t="str">
        <f>IF(Table1[[#This Row],[Sex at Birth]]="F","Female","Male")</f>
        <v>Female</v>
      </c>
      <c r="X1945" s="43">
        <v>45657</v>
      </c>
      <c r="Y1945" s="44">
        <f>Table1[[#This Row],[Report cutoff date]]-Table1[[#This Row],[DOB]]</f>
        <v>23708</v>
      </c>
      <c r="Z1945" s="68">
        <f>ROUNDDOWN(Table1[[#This Row],[Days old - as of report cutoff date]]/365,0)</f>
        <v>64</v>
      </c>
      <c r="AA1945" s="45" t="str">
        <f>IF(Table1[[#This Row],[Years old]]&gt;=55,"55+","54 and under")</f>
        <v>55+</v>
      </c>
      <c r="AB1945" s="45" t="str">
        <f>VLOOKUP(Table1[[#This Row],[Years old]],Lookups!$A$1:$C$101,2,FALSE)</f>
        <v>60 - 69</v>
      </c>
      <c r="AC1945" s="45" t="str">
        <f>VLOOKUP(Table1[[#This Row],[Years old]],Lookups!$A$1:$C$101,3,FALSE)</f>
        <v>60 - 64</v>
      </c>
      <c r="AD1945" s="45" t="str">
        <f>VLOOKUP(Table1[[#This Row],[Race]],Lookups!$E$2:$F$11,2,FALSE)</f>
        <v>White</v>
      </c>
      <c r="AE1945" s="45" t="str">
        <f>VLOOKUP(Table1[[#This Row],[Ethnicity]],Lookups!$H$2:$I$6,2,FALSE)</f>
        <v>Not Hispanic/Latino</v>
      </c>
      <c r="AF1945" s="45" t="str">
        <f>VLOOKUP(Table1[[#This Row],[Language]],Lookups!$K$2:$L$9,2,FALSE)</f>
        <v>English</v>
      </c>
      <c r="AG1945" s="46">
        <v>42005</v>
      </c>
      <c r="AH1945" s="46">
        <v>45657</v>
      </c>
      <c r="AI1945" s="46" t="str">
        <f>IF(Table1[[#This Row],[Colonoscopy Date]]="","",DATEVALUE(Table1[[#This Row],[Colonoscopy Date]]))</f>
        <v/>
      </c>
      <c r="AJ19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46" spans="1:36" x14ac:dyDescent="0.25">
      <c r="A1946">
        <v>13869</v>
      </c>
      <c r="B1946" t="s">
        <v>1874</v>
      </c>
      <c r="C1946" t="s">
        <v>20</v>
      </c>
      <c r="D1946" t="s">
        <v>21</v>
      </c>
      <c r="E1946" t="s">
        <v>22</v>
      </c>
      <c r="F1946" t="s">
        <v>39</v>
      </c>
      <c r="G1946" t="s">
        <v>4356</v>
      </c>
      <c r="H1946" t="s">
        <v>24</v>
      </c>
      <c r="I1946" s="36">
        <v>21952</v>
      </c>
      <c r="J1946" t="s">
        <v>2885</v>
      </c>
      <c r="K1946" t="s">
        <v>2930</v>
      </c>
      <c r="L1946" t="s">
        <v>25</v>
      </c>
      <c r="M1946" s="2">
        <v>45502</v>
      </c>
      <c r="N1946" t="s">
        <v>25</v>
      </c>
      <c r="O1946" t="s">
        <v>25</v>
      </c>
      <c r="P1946" t="s">
        <v>18</v>
      </c>
      <c r="Q1946" t="s">
        <v>18</v>
      </c>
      <c r="R1946" t="s">
        <v>18</v>
      </c>
      <c r="S1946" t="s">
        <v>18</v>
      </c>
      <c r="T1946" t="s">
        <v>18</v>
      </c>
      <c r="U1946" t="s">
        <v>18</v>
      </c>
      <c r="V1946" t="s">
        <v>18</v>
      </c>
      <c r="W1946" s="45" t="str">
        <f>IF(Table1[[#This Row],[Sex at Birth]]="F","Female","Male")</f>
        <v>Female</v>
      </c>
      <c r="X1946" s="43">
        <v>45657</v>
      </c>
      <c r="Y1946" s="44">
        <f>Table1[[#This Row],[Report cutoff date]]-Table1[[#This Row],[DOB]]</f>
        <v>23705</v>
      </c>
      <c r="Z1946" s="68">
        <f>ROUNDDOWN(Table1[[#This Row],[Days old - as of report cutoff date]]/365,0)</f>
        <v>64</v>
      </c>
      <c r="AA1946" s="45" t="str">
        <f>IF(Table1[[#This Row],[Years old]]&gt;=55,"55+","54 and under")</f>
        <v>55+</v>
      </c>
      <c r="AB1946" s="45" t="str">
        <f>VLOOKUP(Table1[[#This Row],[Years old]],Lookups!$A$1:$C$101,2,FALSE)</f>
        <v>60 - 69</v>
      </c>
      <c r="AC1946" s="45" t="str">
        <f>VLOOKUP(Table1[[#This Row],[Years old]],Lookups!$A$1:$C$101,3,FALSE)</f>
        <v>60 - 64</v>
      </c>
      <c r="AD1946" s="45" t="str">
        <f>VLOOKUP(Table1[[#This Row],[Race]],Lookups!$E$2:$F$11,2,FALSE)</f>
        <v>White</v>
      </c>
      <c r="AE1946" s="45" t="str">
        <f>VLOOKUP(Table1[[#This Row],[Ethnicity]],Lookups!$H$2:$I$6,2,FALSE)</f>
        <v>Not Hispanic/Latino</v>
      </c>
      <c r="AF1946" s="45" t="str">
        <f>VLOOKUP(Table1[[#This Row],[Language]],Lookups!$K$2:$L$9,2,FALSE)</f>
        <v>English</v>
      </c>
      <c r="AG1946" s="46">
        <v>42005</v>
      </c>
      <c r="AH1946" s="46">
        <v>45657</v>
      </c>
      <c r="AI1946" s="46" t="str">
        <f>IF(Table1[[#This Row],[Colonoscopy Date]]="","",DATEVALUE(Table1[[#This Row],[Colonoscopy Date]]))</f>
        <v/>
      </c>
      <c r="AJ19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47" spans="1:36" x14ac:dyDescent="0.25">
      <c r="A1947">
        <v>11887</v>
      </c>
      <c r="B1947" t="s">
        <v>2606</v>
      </c>
      <c r="C1947" t="s">
        <v>20</v>
      </c>
      <c r="D1947" t="s">
        <v>21</v>
      </c>
      <c r="E1947" t="s">
        <v>22</v>
      </c>
      <c r="F1947" t="s">
        <v>81</v>
      </c>
      <c r="G1947" t="s">
        <v>3577</v>
      </c>
      <c r="H1947" t="s">
        <v>35</v>
      </c>
      <c r="I1947" s="36">
        <v>21954</v>
      </c>
      <c r="J1947" t="s">
        <v>2914</v>
      </c>
      <c r="K1947" t="s">
        <v>2936</v>
      </c>
      <c r="L1947" t="s">
        <v>25</v>
      </c>
      <c r="M1947" s="2">
        <v>45608</v>
      </c>
      <c r="N1947" t="s">
        <v>25</v>
      </c>
      <c r="O1947" t="s">
        <v>25</v>
      </c>
      <c r="P1947" t="s">
        <v>18</v>
      </c>
      <c r="Q1947" t="s">
        <v>115</v>
      </c>
      <c r="R1947" t="s">
        <v>27</v>
      </c>
      <c r="S1947" t="s">
        <v>18</v>
      </c>
      <c r="T1947" t="s">
        <v>18</v>
      </c>
      <c r="U1947" t="s">
        <v>18</v>
      </c>
      <c r="V1947" t="s">
        <v>18</v>
      </c>
      <c r="W1947" s="45" t="str">
        <f>IF(Table1[[#This Row],[Sex at Birth]]="F","Female","Male")</f>
        <v>Male</v>
      </c>
      <c r="X1947" s="43">
        <v>45657</v>
      </c>
      <c r="Y1947" s="44">
        <f>Table1[[#This Row],[Report cutoff date]]-Table1[[#This Row],[DOB]]</f>
        <v>23703</v>
      </c>
      <c r="Z1947" s="68">
        <f>ROUNDDOWN(Table1[[#This Row],[Days old - as of report cutoff date]]/365,0)</f>
        <v>64</v>
      </c>
      <c r="AA1947" s="45" t="str">
        <f>IF(Table1[[#This Row],[Years old]]&gt;=55,"55+","54 and under")</f>
        <v>55+</v>
      </c>
      <c r="AB1947" s="45" t="str">
        <f>VLOOKUP(Table1[[#This Row],[Years old]],Lookups!$A$1:$C$101,2,FALSE)</f>
        <v>60 - 69</v>
      </c>
      <c r="AC1947" s="45" t="str">
        <f>VLOOKUP(Table1[[#This Row],[Years old]],Lookups!$A$1:$C$101,3,FALSE)</f>
        <v>60 - 64</v>
      </c>
      <c r="AD1947" s="45" t="str">
        <f>VLOOKUP(Table1[[#This Row],[Race]],Lookups!$E$2:$F$11,2,FALSE)</f>
        <v>White</v>
      </c>
      <c r="AE1947" s="45" t="str">
        <f>VLOOKUP(Table1[[#This Row],[Ethnicity]],Lookups!$H$2:$I$6,2,FALSE)</f>
        <v>Not Hispanic/Latino</v>
      </c>
      <c r="AF1947" s="45" t="str">
        <f>VLOOKUP(Table1[[#This Row],[Language]],Lookups!$K$2:$L$9,2,FALSE)</f>
        <v>English</v>
      </c>
      <c r="AG1947" s="46">
        <v>42005</v>
      </c>
      <c r="AH1947" s="46">
        <v>45657</v>
      </c>
      <c r="AI1947" s="46" t="str">
        <f>IF(Table1[[#This Row],[Colonoscopy Date]]="","",DATEVALUE(Table1[[#This Row],[Colonoscopy Date]]))</f>
        <v/>
      </c>
      <c r="AJ19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48" spans="1:36" x14ac:dyDescent="0.25">
      <c r="A1948">
        <v>10694</v>
      </c>
      <c r="B1948" t="s">
        <v>2074</v>
      </c>
      <c r="C1948" t="s">
        <v>20</v>
      </c>
      <c r="D1948" t="s">
        <v>34</v>
      </c>
      <c r="E1948" t="s">
        <v>22</v>
      </c>
      <c r="F1948" t="s">
        <v>414</v>
      </c>
      <c r="G1948" t="s">
        <v>3939</v>
      </c>
      <c r="H1948" t="s">
        <v>35</v>
      </c>
      <c r="I1948" s="36">
        <v>21958</v>
      </c>
      <c r="J1948" t="s">
        <v>2906</v>
      </c>
      <c r="K1948" t="s">
        <v>2931</v>
      </c>
      <c r="L1948" t="s">
        <v>25</v>
      </c>
      <c r="M1948" s="2">
        <v>45539</v>
      </c>
      <c r="N1948" t="s">
        <v>25</v>
      </c>
      <c r="O1948" t="s">
        <v>25</v>
      </c>
      <c r="P1948" t="s">
        <v>415</v>
      </c>
      <c r="Q1948" t="s">
        <v>18</v>
      </c>
      <c r="R1948" t="s">
        <v>18</v>
      </c>
      <c r="S1948" t="s">
        <v>18</v>
      </c>
      <c r="T1948" t="s">
        <v>18</v>
      </c>
      <c r="U1948" t="s">
        <v>18</v>
      </c>
      <c r="V1948" t="s">
        <v>18</v>
      </c>
      <c r="W1948" s="45" t="str">
        <f>IF(Table1[[#This Row],[Sex at Birth]]="F","Female","Male")</f>
        <v>Male</v>
      </c>
      <c r="X1948" s="43">
        <v>45657</v>
      </c>
      <c r="Y1948" s="44">
        <f>Table1[[#This Row],[Report cutoff date]]-Table1[[#This Row],[DOB]]</f>
        <v>23699</v>
      </c>
      <c r="Z1948" s="68">
        <f>ROUNDDOWN(Table1[[#This Row],[Days old - as of report cutoff date]]/365,0)</f>
        <v>64</v>
      </c>
      <c r="AA1948" s="45" t="str">
        <f>IF(Table1[[#This Row],[Years old]]&gt;=55,"55+","54 and under")</f>
        <v>55+</v>
      </c>
      <c r="AB1948" s="45" t="str">
        <f>VLOOKUP(Table1[[#This Row],[Years old]],Lookups!$A$1:$C$101,2,FALSE)</f>
        <v>60 - 69</v>
      </c>
      <c r="AC1948" s="45" t="str">
        <f>VLOOKUP(Table1[[#This Row],[Years old]],Lookups!$A$1:$C$101,3,FALSE)</f>
        <v>60 - 64</v>
      </c>
      <c r="AD1948" s="45" t="str">
        <f>VLOOKUP(Table1[[#This Row],[Race]],Lookups!$E$2:$F$11,2,FALSE)</f>
        <v>White</v>
      </c>
      <c r="AE1948" s="45" t="str">
        <f>VLOOKUP(Table1[[#This Row],[Ethnicity]],Lookups!$H$2:$I$6,2,FALSE)</f>
        <v>Other/ Unknown</v>
      </c>
      <c r="AF1948" s="45" t="str">
        <f>VLOOKUP(Table1[[#This Row],[Language]],Lookups!$K$2:$L$9,2,FALSE)</f>
        <v>English</v>
      </c>
      <c r="AG1948" s="46">
        <v>42005</v>
      </c>
      <c r="AH1948" s="46">
        <v>45657</v>
      </c>
      <c r="AI1948" s="46">
        <f>IF(Table1[[#This Row],[Colonoscopy Date]]="","",DATEVALUE(Table1[[#This Row],[Colonoscopy Date]]))</f>
        <v>39787</v>
      </c>
      <c r="AJ19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49" spans="1:36" x14ac:dyDescent="0.25">
      <c r="A1949">
        <v>10758</v>
      </c>
      <c r="B1949" t="s">
        <v>1783</v>
      </c>
      <c r="C1949" t="s">
        <v>20</v>
      </c>
      <c r="D1949" t="s">
        <v>21</v>
      </c>
      <c r="E1949" t="s">
        <v>22</v>
      </c>
      <c r="F1949" t="s">
        <v>81</v>
      </c>
      <c r="G1949" t="s">
        <v>7817</v>
      </c>
      <c r="H1949" t="s">
        <v>24</v>
      </c>
      <c r="I1949" s="36">
        <v>21958</v>
      </c>
      <c r="J1949" t="s">
        <v>2912</v>
      </c>
      <c r="K1949" t="s">
        <v>2936</v>
      </c>
      <c r="L1949" t="s">
        <v>25</v>
      </c>
      <c r="M1949" s="2">
        <v>45432</v>
      </c>
      <c r="N1949" t="s">
        <v>25</v>
      </c>
      <c r="O1949" t="s">
        <v>25</v>
      </c>
      <c r="P1949" t="s">
        <v>18</v>
      </c>
      <c r="Q1949" t="s">
        <v>18</v>
      </c>
      <c r="R1949" t="s">
        <v>18</v>
      </c>
      <c r="S1949" t="s">
        <v>18</v>
      </c>
      <c r="T1949" t="s">
        <v>18</v>
      </c>
      <c r="U1949" t="s">
        <v>18</v>
      </c>
      <c r="V1949" t="s">
        <v>18</v>
      </c>
      <c r="W1949" s="45" t="str">
        <f>IF(Table1[[#This Row],[Sex at Birth]]="F","Female","Male")</f>
        <v>Female</v>
      </c>
      <c r="X1949" s="43">
        <v>45657</v>
      </c>
      <c r="Y1949" s="44">
        <f>Table1[[#This Row],[Report cutoff date]]-Table1[[#This Row],[DOB]]</f>
        <v>23699</v>
      </c>
      <c r="Z1949" s="68">
        <f>ROUNDDOWN(Table1[[#This Row],[Days old - as of report cutoff date]]/365,0)</f>
        <v>64</v>
      </c>
      <c r="AA1949" s="45" t="str">
        <f>IF(Table1[[#This Row],[Years old]]&gt;=55,"55+","54 and under")</f>
        <v>55+</v>
      </c>
      <c r="AB1949" s="45" t="str">
        <f>VLOOKUP(Table1[[#This Row],[Years old]],Lookups!$A$1:$C$101,2,FALSE)</f>
        <v>60 - 69</v>
      </c>
      <c r="AC1949" s="45" t="str">
        <f>VLOOKUP(Table1[[#This Row],[Years old]],Lookups!$A$1:$C$101,3,FALSE)</f>
        <v>60 - 64</v>
      </c>
      <c r="AD1949" s="45" t="str">
        <f>VLOOKUP(Table1[[#This Row],[Race]],Lookups!$E$2:$F$11,2,FALSE)</f>
        <v>White</v>
      </c>
      <c r="AE1949" s="45" t="str">
        <f>VLOOKUP(Table1[[#This Row],[Ethnicity]],Lookups!$H$2:$I$6,2,FALSE)</f>
        <v>Not Hispanic/Latino</v>
      </c>
      <c r="AF1949" s="45" t="str">
        <f>VLOOKUP(Table1[[#This Row],[Language]],Lookups!$K$2:$L$9,2,FALSE)</f>
        <v>English</v>
      </c>
      <c r="AG1949" s="46">
        <v>42005</v>
      </c>
      <c r="AH1949" s="46">
        <v>45657</v>
      </c>
      <c r="AI1949" s="46" t="str">
        <f>IF(Table1[[#This Row],[Colonoscopy Date]]="","",DATEVALUE(Table1[[#This Row],[Colonoscopy Date]]))</f>
        <v/>
      </c>
      <c r="AJ19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50" spans="1:36" x14ac:dyDescent="0.25">
      <c r="A1950">
        <v>14164</v>
      </c>
      <c r="B1950" t="s">
        <v>1728</v>
      </c>
      <c r="C1950" t="s">
        <v>20</v>
      </c>
      <c r="D1950" t="s">
        <v>21</v>
      </c>
      <c r="E1950" t="s">
        <v>22</v>
      </c>
      <c r="F1950" t="s">
        <v>18</v>
      </c>
      <c r="G1950" t="s">
        <v>7681</v>
      </c>
      <c r="H1950" t="s">
        <v>35</v>
      </c>
      <c r="I1950" s="36">
        <v>21960</v>
      </c>
      <c r="J1950" t="s">
        <v>2883</v>
      </c>
      <c r="K1950" t="s">
        <v>2936</v>
      </c>
      <c r="L1950" t="s">
        <v>25</v>
      </c>
      <c r="M1950" s="2">
        <v>45616</v>
      </c>
      <c r="N1950" t="s">
        <v>53</v>
      </c>
      <c r="O1950" t="s">
        <v>25</v>
      </c>
      <c r="P1950" t="s">
        <v>795</v>
      </c>
      <c r="Q1950" t="s">
        <v>18</v>
      </c>
      <c r="R1950" t="s">
        <v>18</v>
      </c>
      <c r="S1950" t="s">
        <v>18</v>
      </c>
      <c r="T1950" t="s">
        <v>18</v>
      </c>
      <c r="U1950" t="s">
        <v>18</v>
      </c>
      <c r="V1950" t="s">
        <v>18</v>
      </c>
      <c r="W1950" s="45" t="str">
        <f>IF(Table1[[#This Row],[Sex at Birth]]="F","Female","Male")</f>
        <v>Male</v>
      </c>
      <c r="X1950" s="43">
        <v>45657</v>
      </c>
      <c r="Y1950" s="44">
        <f>Table1[[#This Row],[Report cutoff date]]-Table1[[#This Row],[DOB]]</f>
        <v>23697</v>
      </c>
      <c r="Z1950" s="68">
        <f>ROUNDDOWN(Table1[[#This Row],[Days old - as of report cutoff date]]/365,0)</f>
        <v>64</v>
      </c>
      <c r="AA1950" s="45" t="str">
        <f>IF(Table1[[#This Row],[Years old]]&gt;=55,"55+","54 and under")</f>
        <v>55+</v>
      </c>
      <c r="AB1950" s="45" t="str">
        <f>VLOOKUP(Table1[[#This Row],[Years old]],Lookups!$A$1:$C$101,2,FALSE)</f>
        <v>60 - 69</v>
      </c>
      <c r="AC1950" s="45" t="str">
        <f>VLOOKUP(Table1[[#This Row],[Years old]],Lookups!$A$1:$C$101,3,FALSE)</f>
        <v>60 - 64</v>
      </c>
      <c r="AD1950" s="45" t="str">
        <f>VLOOKUP(Table1[[#This Row],[Race]],Lookups!$E$2:$F$11,2,FALSE)</f>
        <v>White</v>
      </c>
      <c r="AE1950" s="45" t="str">
        <f>VLOOKUP(Table1[[#This Row],[Ethnicity]],Lookups!$H$2:$I$6,2,FALSE)</f>
        <v>Not Hispanic/Latino</v>
      </c>
      <c r="AF1950" s="45" t="str">
        <f>VLOOKUP(Table1[[#This Row],[Language]],Lookups!$K$2:$L$9,2,FALSE)</f>
        <v>English</v>
      </c>
      <c r="AG1950" s="46">
        <v>42005</v>
      </c>
      <c r="AH1950" s="46">
        <v>45657</v>
      </c>
      <c r="AI1950" s="46">
        <f>IF(Table1[[#This Row],[Colonoscopy Date]]="","",DATEVALUE(Table1[[#This Row],[Colonoscopy Date]]))</f>
        <v>44984</v>
      </c>
      <c r="AJ19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51" spans="1:36" x14ac:dyDescent="0.25">
      <c r="A1951">
        <v>11150</v>
      </c>
      <c r="B1951" t="s">
        <v>1585</v>
      </c>
      <c r="C1951" t="s">
        <v>20</v>
      </c>
      <c r="D1951" t="s">
        <v>21</v>
      </c>
      <c r="E1951" t="s">
        <v>22</v>
      </c>
      <c r="F1951" t="s">
        <v>63</v>
      </c>
      <c r="G1951" t="s">
        <v>8221</v>
      </c>
      <c r="H1951" t="s">
        <v>24</v>
      </c>
      <c r="I1951" s="36">
        <v>21964</v>
      </c>
      <c r="J1951" t="s">
        <v>2906</v>
      </c>
      <c r="K1951" t="s">
        <v>2931</v>
      </c>
      <c r="L1951" t="s">
        <v>25</v>
      </c>
      <c r="M1951" s="2">
        <v>45406</v>
      </c>
      <c r="N1951" t="s">
        <v>25</v>
      </c>
      <c r="O1951" t="s">
        <v>25</v>
      </c>
      <c r="P1951" t="s">
        <v>18</v>
      </c>
      <c r="Q1951" t="s">
        <v>18</v>
      </c>
      <c r="R1951" t="s">
        <v>18</v>
      </c>
      <c r="S1951" t="s">
        <v>185</v>
      </c>
      <c r="T1951" t="s">
        <v>18</v>
      </c>
      <c r="U1951" t="s">
        <v>18</v>
      </c>
      <c r="V1951" t="s">
        <v>18</v>
      </c>
      <c r="W1951" s="45" t="str">
        <f>IF(Table1[[#This Row],[Sex at Birth]]="F","Female","Male")</f>
        <v>Female</v>
      </c>
      <c r="X1951" s="43">
        <v>45657</v>
      </c>
      <c r="Y1951" s="44">
        <f>Table1[[#This Row],[Report cutoff date]]-Table1[[#This Row],[DOB]]</f>
        <v>23693</v>
      </c>
      <c r="Z1951" s="68">
        <f>ROUNDDOWN(Table1[[#This Row],[Days old - as of report cutoff date]]/365,0)</f>
        <v>64</v>
      </c>
      <c r="AA1951" s="45" t="str">
        <f>IF(Table1[[#This Row],[Years old]]&gt;=55,"55+","54 and under")</f>
        <v>55+</v>
      </c>
      <c r="AB1951" s="45" t="str">
        <f>VLOOKUP(Table1[[#This Row],[Years old]],Lookups!$A$1:$C$101,2,FALSE)</f>
        <v>60 - 69</v>
      </c>
      <c r="AC1951" s="45" t="str">
        <f>VLOOKUP(Table1[[#This Row],[Years old]],Lookups!$A$1:$C$101,3,FALSE)</f>
        <v>60 - 64</v>
      </c>
      <c r="AD1951" s="45" t="str">
        <f>VLOOKUP(Table1[[#This Row],[Race]],Lookups!$E$2:$F$11,2,FALSE)</f>
        <v>White</v>
      </c>
      <c r="AE1951" s="45" t="str">
        <f>VLOOKUP(Table1[[#This Row],[Ethnicity]],Lookups!$H$2:$I$6,2,FALSE)</f>
        <v>Not Hispanic/Latino</v>
      </c>
      <c r="AF1951" s="45" t="str">
        <f>VLOOKUP(Table1[[#This Row],[Language]],Lookups!$K$2:$L$9,2,FALSE)</f>
        <v>English</v>
      </c>
      <c r="AG1951" s="46">
        <v>42005</v>
      </c>
      <c r="AH1951" s="46">
        <v>45657</v>
      </c>
      <c r="AI1951" s="46" t="str">
        <f>IF(Table1[[#This Row],[Colonoscopy Date]]="","",DATEVALUE(Table1[[#This Row],[Colonoscopy Date]]))</f>
        <v/>
      </c>
      <c r="AJ19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52" spans="1:36" x14ac:dyDescent="0.25">
      <c r="A1952">
        <v>10733</v>
      </c>
      <c r="B1952" t="s">
        <v>1890</v>
      </c>
      <c r="C1952" t="s">
        <v>20</v>
      </c>
      <c r="D1952" t="s">
        <v>21</v>
      </c>
      <c r="E1952" t="s">
        <v>22</v>
      </c>
      <c r="F1952" t="s">
        <v>23</v>
      </c>
      <c r="G1952" t="s">
        <v>7945</v>
      </c>
      <c r="H1952" t="s">
        <v>35</v>
      </c>
      <c r="I1952" s="36">
        <v>21969</v>
      </c>
      <c r="J1952" t="s">
        <v>2914</v>
      </c>
      <c r="K1952" t="s">
        <v>2936</v>
      </c>
      <c r="L1952" t="s">
        <v>25</v>
      </c>
      <c r="M1952" s="2">
        <v>45419</v>
      </c>
      <c r="N1952" t="s">
        <v>25</v>
      </c>
      <c r="O1952" t="s">
        <v>25</v>
      </c>
      <c r="P1952" t="s">
        <v>18</v>
      </c>
      <c r="Q1952" t="s">
        <v>18</v>
      </c>
      <c r="R1952" t="s">
        <v>18</v>
      </c>
      <c r="S1952" t="s">
        <v>18</v>
      </c>
      <c r="T1952" t="s">
        <v>18</v>
      </c>
      <c r="U1952" t="s">
        <v>18</v>
      </c>
      <c r="V1952" t="s">
        <v>18</v>
      </c>
      <c r="W1952" s="45" t="str">
        <f>IF(Table1[[#This Row],[Sex at Birth]]="F","Female","Male")</f>
        <v>Male</v>
      </c>
      <c r="X1952" s="43">
        <v>45657</v>
      </c>
      <c r="Y1952" s="44">
        <f>Table1[[#This Row],[Report cutoff date]]-Table1[[#This Row],[DOB]]</f>
        <v>23688</v>
      </c>
      <c r="Z1952" s="68">
        <f>ROUNDDOWN(Table1[[#This Row],[Days old - as of report cutoff date]]/365,0)</f>
        <v>64</v>
      </c>
      <c r="AA1952" s="45" t="str">
        <f>IF(Table1[[#This Row],[Years old]]&gt;=55,"55+","54 and under")</f>
        <v>55+</v>
      </c>
      <c r="AB1952" s="45" t="str">
        <f>VLOOKUP(Table1[[#This Row],[Years old]],Lookups!$A$1:$C$101,2,FALSE)</f>
        <v>60 - 69</v>
      </c>
      <c r="AC1952" s="45" t="str">
        <f>VLOOKUP(Table1[[#This Row],[Years old]],Lookups!$A$1:$C$101,3,FALSE)</f>
        <v>60 - 64</v>
      </c>
      <c r="AD1952" s="45" t="str">
        <f>VLOOKUP(Table1[[#This Row],[Race]],Lookups!$E$2:$F$11,2,FALSE)</f>
        <v>White</v>
      </c>
      <c r="AE1952" s="45" t="str">
        <f>VLOOKUP(Table1[[#This Row],[Ethnicity]],Lookups!$H$2:$I$6,2,FALSE)</f>
        <v>Not Hispanic/Latino</v>
      </c>
      <c r="AF1952" s="45" t="str">
        <f>VLOOKUP(Table1[[#This Row],[Language]],Lookups!$K$2:$L$9,2,FALSE)</f>
        <v>English</v>
      </c>
      <c r="AG1952" s="46">
        <v>42005</v>
      </c>
      <c r="AH1952" s="46">
        <v>45657</v>
      </c>
      <c r="AI1952" s="46" t="str">
        <f>IF(Table1[[#This Row],[Colonoscopy Date]]="","",DATEVALUE(Table1[[#This Row],[Colonoscopy Date]]))</f>
        <v/>
      </c>
      <c r="AJ19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53" spans="1:36" x14ac:dyDescent="0.25">
      <c r="A1953">
        <v>15107</v>
      </c>
      <c r="B1953" t="s">
        <v>1846</v>
      </c>
      <c r="C1953" t="s">
        <v>20</v>
      </c>
      <c r="D1953" t="s">
        <v>21</v>
      </c>
      <c r="E1953" t="s">
        <v>22</v>
      </c>
      <c r="F1953" t="s">
        <v>18</v>
      </c>
      <c r="G1953" t="s">
        <v>6516</v>
      </c>
      <c r="H1953" t="s">
        <v>24</v>
      </c>
      <c r="I1953" s="36">
        <v>21972</v>
      </c>
      <c r="J1953" t="s">
        <v>2925</v>
      </c>
      <c r="K1953" t="s">
        <v>2930</v>
      </c>
      <c r="L1953" t="s">
        <v>25</v>
      </c>
      <c r="M1953" s="2">
        <v>45352</v>
      </c>
      <c r="N1953" t="s">
        <v>25</v>
      </c>
      <c r="O1953" t="s">
        <v>25</v>
      </c>
      <c r="P1953" t="s">
        <v>18</v>
      </c>
      <c r="Q1953" t="s">
        <v>18</v>
      </c>
      <c r="R1953" t="s">
        <v>18</v>
      </c>
      <c r="S1953" t="s">
        <v>18</v>
      </c>
      <c r="T1953" t="s">
        <v>18</v>
      </c>
      <c r="U1953" t="s">
        <v>18</v>
      </c>
      <c r="V1953" t="s">
        <v>18</v>
      </c>
      <c r="W1953" s="45" t="str">
        <f>IF(Table1[[#This Row],[Sex at Birth]]="F","Female","Male")</f>
        <v>Female</v>
      </c>
      <c r="X1953" s="43">
        <v>45657</v>
      </c>
      <c r="Y1953" s="44">
        <f>Table1[[#This Row],[Report cutoff date]]-Table1[[#This Row],[DOB]]</f>
        <v>23685</v>
      </c>
      <c r="Z1953" s="68">
        <f>ROUNDDOWN(Table1[[#This Row],[Days old - as of report cutoff date]]/365,0)</f>
        <v>64</v>
      </c>
      <c r="AA1953" s="45" t="str">
        <f>IF(Table1[[#This Row],[Years old]]&gt;=55,"55+","54 and under")</f>
        <v>55+</v>
      </c>
      <c r="AB1953" s="45" t="str">
        <f>VLOOKUP(Table1[[#This Row],[Years old]],Lookups!$A$1:$C$101,2,FALSE)</f>
        <v>60 - 69</v>
      </c>
      <c r="AC1953" s="45" t="str">
        <f>VLOOKUP(Table1[[#This Row],[Years old]],Lookups!$A$1:$C$101,3,FALSE)</f>
        <v>60 - 64</v>
      </c>
      <c r="AD1953" s="45" t="str">
        <f>VLOOKUP(Table1[[#This Row],[Race]],Lookups!$E$2:$F$11,2,FALSE)</f>
        <v>White</v>
      </c>
      <c r="AE1953" s="45" t="str">
        <f>VLOOKUP(Table1[[#This Row],[Ethnicity]],Lookups!$H$2:$I$6,2,FALSE)</f>
        <v>Not Hispanic/Latino</v>
      </c>
      <c r="AF1953" s="45" t="str">
        <f>VLOOKUP(Table1[[#This Row],[Language]],Lookups!$K$2:$L$9,2,FALSE)</f>
        <v>English</v>
      </c>
      <c r="AG1953" s="46">
        <v>42005</v>
      </c>
      <c r="AH1953" s="46">
        <v>45657</v>
      </c>
      <c r="AI1953" s="46" t="str">
        <f>IF(Table1[[#This Row],[Colonoscopy Date]]="","",DATEVALUE(Table1[[#This Row],[Colonoscopy Date]]))</f>
        <v/>
      </c>
      <c r="AJ19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54" spans="1:36" x14ac:dyDescent="0.25">
      <c r="A1954">
        <v>13877</v>
      </c>
      <c r="B1954" t="s">
        <v>1612</v>
      </c>
      <c r="C1954" t="s">
        <v>20</v>
      </c>
      <c r="D1954" t="s">
        <v>21</v>
      </c>
      <c r="E1954" t="s">
        <v>22</v>
      </c>
      <c r="F1954" t="s">
        <v>63</v>
      </c>
      <c r="G1954" t="s">
        <v>4417</v>
      </c>
      <c r="H1954" t="s">
        <v>35</v>
      </c>
      <c r="I1954" s="36">
        <v>21973</v>
      </c>
      <c r="J1954" t="s">
        <v>2885</v>
      </c>
      <c r="K1954" t="s">
        <v>2930</v>
      </c>
      <c r="L1954" t="s">
        <v>25</v>
      </c>
      <c r="M1954" s="2">
        <v>45623</v>
      </c>
      <c r="N1954" t="s">
        <v>25</v>
      </c>
      <c r="O1954" t="s">
        <v>25</v>
      </c>
      <c r="P1954" t="s">
        <v>18</v>
      </c>
      <c r="Q1954" t="s">
        <v>18</v>
      </c>
      <c r="R1954" t="s">
        <v>18</v>
      </c>
      <c r="S1954" t="s">
        <v>18</v>
      </c>
      <c r="T1954" t="s">
        <v>18</v>
      </c>
      <c r="U1954" t="s">
        <v>18</v>
      </c>
      <c r="V1954" t="s">
        <v>18</v>
      </c>
      <c r="W1954" s="45" t="str">
        <f>IF(Table1[[#This Row],[Sex at Birth]]="F","Female","Male")</f>
        <v>Male</v>
      </c>
      <c r="X1954" s="43">
        <v>45657</v>
      </c>
      <c r="Y1954" s="44">
        <f>Table1[[#This Row],[Report cutoff date]]-Table1[[#This Row],[DOB]]</f>
        <v>23684</v>
      </c>
      <c r="Z1954" s="68">
        <f>ROUNDDOWN(Table1[[#This Row],[Days old - as of report cutoff date]]/365,0)</f>
        <v>64</v>
      </c>
      <c r="AA1954" s="45" t="str">
        <f>IF(Table1[[#This Row],[Years old]]&gt;=55,"55+","54 and under")</f>
        <v>55+</v>
      </c>
      <c r="AB1954" s="45" t="str">
        <f>VLOOKUP(Table1[[#This Row],[Years old]],Lookups!$A$1:$C$101,2,FALSE)</f>
        <v>60 - 69</v>
      </c>
      <c r="AC1954" s="45" t="str">
        <f>VLOOKUP(Table1[[#This Row],[Years old]],Lookups!$A$1:$C$101,3,FALSE)</f>
        <v>60 - 64</v>
      </c>
      <c r="AD1954" s="45" t="str">
        <f>VLOOKUP(Table1[[#This Row],[Race]],Lookups!$E$2:$F$11,2,FALSE)</f>
        <v>White</v>
      </c>
      <c r="AE1954" s="45" t="str">
        <f>VLOOKUP(Table1[[#This Row],[Ethnicity]],Lookups!$H$2:$I$6,2,FALSE)</f>
        <v>Not Hispanic/Latino</v>
      </c>
      <c r="AF1954" s="45" t="str">
        <f>VLOOKUP(Table1[[#This Row],[Language]],Lookups!$K$2:$L$9,2,FALSE)</f>
        <v>English</v>
      </c>
      <c r="AG1954" s="46">
        <v>42005</v>
      </c>
      <c r="AH1954" s="46">
        <v>45657</v>
      </c>
      <c r="AI1954" s="46" t="str">
        <f>IF(Table1[[#This Row],[Colonoscopy Date]]="","",DATEVALUE(Table1[[#This Row],[Colonoscopy Date]]))</f>
        <v/>
      </c>
      <c r="AJ19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55" spans="1:36" x14ac:dyDescent="0.25">
      <c r="A1955">
        <v>14835</v>
      </c>
      <c r="B1955" t="s">
        <v>1673</v>
      </c>
      <c r="C1955" t="s">
        <v>20</v>
      </c>
      <c r="D1955" t="s">
        <v>21</v>
      </c>
      <c r="E1955" t="s">
        <v>22</v>
      </c>
      <c r="F1955" t="s">
        <v>39</v>
      </c>
      <c r="G1955" t="s">
        <v>6494</v>
      </c>
      <c r="H1955" t="s">
        <v>24</v>
      </c>
      <c r="I1955" s="36">
        <v>21973</v>
      </c>
      <c r="J1955" t="s">
        <v>2925</v>
      </c>
      <c r="K1955" t="s">
        <v>2930</v>
      </c>
      <c r="L1955" t="s">
        <v>25</v>
      </c>
      <c r="M1955" s="2">
        <v>45604</v>
      </c>
      <c r="N1955" t="s">
        <v>25</v>
      </c>
      <c r="O1955" t="s">
        <v>25</v>
      </c>
      <c r="P1955" t="s">
        <v>18</v>
      </c>
      <c r="Q1955" t="s">
        <v>18</v>
      </c>
      <c r="R1955" t="s">
        <v>18</v>
      </c>
      <c r="S1955" t="s">
        <v>18</v>
      </c>
      <c r="T1955" t="s">
        <v>18</v>
      </c>
      <c r="U1955" t="s">
        <v>18</v>
      </c>
      <c r="V1955" t="s">
        <v>18</v>
      </c>
      <c r="W1955" s="45" t="str">
        <f>IF(Table1[[#This Row],[Sex at Birth]]="F","Female","Male")</f>
        <v>Female</v>
      </c>
      <c r="X1955" s="43">
        <v>45657</v>
      </c>
      <c r="Y1955" s="44">
        <f>Table1[[#This Row],[Report cutoff date]]-Table1[[#This Row],[DOB]]</f>
        <v>23684</v>
      </c>
      <c r="Z1955" s="68">
        <f>ROUNDDOWN(Table1[[#This Row],[Days old - as of report cutoff date]]/365,0)</f>
        <v>64</v>
      </c>
      <c r="AA1955" s="45" t="str">
        <f>IF(Table1[[#This Row],[Years old]]&gt;=55,"55+","54 and under")</f>
        <v>55+</v>
      </c>
      <c r="AB1955" s="45" t="str">
        <f>VLOOKUP(Table1[[#This Row],[Years old]],Lookups!$A$1:$C$101,2,FALSE)</f>
        <v>60 - 69</v>
      </c>
      <c r="AC1955" s="45" t="str">
        <f>VLOOKUP(Table1[[#This Row],[Years old]],Lookups!$A$1:$C$101,3,FALSE)</f>
        <v>60 - 64</v>
      </c>
      <c r="AD1955" s="45" t="str">
        <f>VLOOKUP(Table1[[#This Row],[Race]],Lookups!$E$2:$F$11,2,FALSE)</f>
        <v>White</v>
      </c>
      <c r="AE1955" s="45" t="str">
        <f>VLOOKUP(Table1[[#This Row],[Ethnicity]],Lookups!$H$2:$I$6,2,FALSE)</f>
        <v>Not Hispanic/Latino</v>
      </c>
      <c r="AF1955" s="45" t="str">
        <f>VLOOKUP(Table1[[#This Row],[Language]],Lookups!$K$2:$L$9,2,FALSE)</f>
        <v>English</v>
      </c>
      <c r="AG1955" s="46">
        <v>42005</v>
      </c>
      <c r="AH1955" s="46">
        <v>45657</v>
      </c>
      <c r="AI1955" s="46" t="str">
        <f>IF(Table1[[#This Row],[Colonoscopy Date]]="","",DATEVALUE(Table1[[#This Row],[Colonoscopy Date]]))</f>
        <v/>
      </c>
      <c r="AJ19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56" spans="1:36" x14ac:dyDescent="0.25">
      <c r="A1956">
        <v>14924</v>
      </c>
      <c r="B1956" t="s">
        <v>1755</v>
      </c>
      <c r="C1956" t="s">
        <v>20</v>
      </c>
      <c r="D1956" t="s">
        <v>21</v>
      </c>
      <c r="E1956" t="s">
        <v>22</v>
      </c>
      <c r="F1956" t="s">
        <v>85</v>
      </c>
      <c r="G1956" t="s">
        <v>6969</v>
      </c>
      <c r="H1956" t="s">
        <v>35</v>
      </c>
      <c r="I1956" s="36">
        <v>21975</v>
      </c>
      <c r="J1956" t="s">
        <v>2906</v>
      </c>
      <c r="K1956" t="s">
        <v>2931</v>
      </c>
      <c r="L1956" t="s">
        <v>25</v>
      </c>
      <c r="M1956" s="2">
        <v>45510</v>
      </c>
      <c r="N1956" t="s">
        <v>53</v>
      </c>
      <c r="O1956" t="s">
        <v>25</v>
      </c>
      <c r="P1956" t="s">
        <v>706</v>
      </c>
      <c r="Q1956" t="s">
        <v>18</v>
      </c>
      <c r="R1956" t="s">
        <v>18</v>
      </c>
      <c r="S1956" t="s">
        <v>18</v>
      </c>
      <c r="T1956" t="s">
        <v>18</v>
      </c>
      <c r="U1956" t="s">
        <v>18</v>
      </c>
      <c r="V1956" t="s">
        <v>18</v>
      </c>
      <c r="W1956" s="45" t="str">
        <f>IF(Table1[[#This Row],[Sex at Birth]]="F","Female","Male")</f>
        <v>Male</v>
      </c>
      <c r="X1956" s="43">
        <v>45657</v>
      </c>
      <c r="Y1956" s="44">
        <f>Table1[[#This Row],[Report cutoff date]]-Table1[[#This Row],[DOB]]</f>
        <v>23682</v>
      </c>
      <c r="Z1956" s="68">
        <f>ROUNDDOWN(Table1[[#This Row],[Days old - as of report cutoff date]]/365,0)</f>
        <v>64</v>
      </c>
      <c r="AA1956" s="45" t="str">
        <f>IF(Table1[[#This Row],[Years old]]&gt;=55,"55+","54 and under")</f>
        <v>55+</v>
      </c>
      <c r="AB1956" s="45" t="str">
        <f>VLOOKUP(Table1[[#This Row],[Years old]],Lookups!$A$1:$C$101,2,FALSE)</f>
        <v>60 - 69</v>
      </c>
      <c r="AC1956" s="45" t="str">
        <f>VLOOKUP(Table1[[#This Row],[Years old]],Lookups!$A$1:$C$101,3,FALSE)</f>
        <v>60 - 64</v>
      </c>
      <c r="AD1956" s="45" t="str">
        <f>VLOOKUP(Table1[[#This Row],[Race]],Lookups!$E$2:$F$11,2,FALSE)</f>
        <v>White</v>
      </c>
      <c r="AE1956" s="45" t="str">
        <f>VLOOKUP(Table1[[#This Row],[Ethnicity]],Lookups!$H$2:$I$6,2,FALSE)</f>
        <v>Not Hispanic/Latino</v>
      </c>
      <c r="AF1956" s="45" t="str">
        <f>VLOOKUP(Table1[[#This Row],[Language]],Lookups!$K$2:$L$9,2,FALSE)</f>
        <v>English</v>
      </c>
      <c r="AG1956" s="46">
        <v>42005</v>
      </c>
      <c r="AH1956" s="46">
        <v>45657</v>
      </c>
      <c r="AI1956" s="46">
        <f>IF(Table1[[#This Row],[Colonoscopy Date]]="","",DATEVALUE(Table1[[#This Row],[Colonoscopy Date]]))</f>
        <v>45072</v>
      </c>
      <c r="AJ195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57" spans="1:36" x14ac:dyDescent="0.25">
      <c r="A1957">
        <v>14923</v>
      </c>
      <c r="B1957" t="s">
        <v>1667</v>
      </c>
      <c r="C1957" t="s">
        <v>20</v>
      </c>
      <c r="D1957" t="s">
        <v>21</v>
      </c>
      <c r="E1957" t="s">
        <v>22</v>
      </c>
      <c r="F1957" t="s">
        <v>30</v>
      </c>
      <c r="G1957" t="s">
        <v>4828</v>
      </c>
      <c r="H1957" t="s">
        <v>24</v>
      </c>
      <c r="I1957" s="36">
        <v>21977</v>
      </c>
      <c r="J1957" t="s">
        <v>2891</v>
      </c>
      <c r="K1957" t="s">
        <v>2930</v>
      </c>
      <c r="L1957" t="s">
        <v>25</v>
      </c>
      <c r="M1957" s="2">
        <v>45447</v>
      </c>
      <c r="N1957" t="s">
        <v>25</v>
      </c>
      <c r="O1957" t="s">
        <v>25</v>
      </c>
      <c r="P1957" t="s">
        <v>18</v>
      </c>
      <c r="Q1957" t="s">
        <v>18</v>
      </c>
      <c r="R1957" t="s">
        <v>18</v>
      </c>
      <c r="S1957" t="s">
        <v>18</v>
      </c>
      <c r="T1957" t="s">
        <v>18</v>
      </c>
      <c r="U1957" t="s">
        <v>18</v>
      </c>
      <c r="V1957" t="s">
        <v>18</v>
      </c>
      <c r="W1957" s="45" t="str">
        <f>IF(Table1[[#This Row],[Sex at Birth]]="F","Female","Male")</f>
        <v>Female</v>
      </c>
      <c r="X1957" s="43">
        <v>45657</v>
      </c>
      <c r="Y1957" s="44">
        <f>Table1[[#This Row],[Report cutoff date]]-Table1[[#This Row],[DOB]]</f>
        <v>23680</v>
      </c>
      <c r="Z1957" s="68">
        <f>ROUNDDOWN(Table1[[#This Row],[Days old - as of report cutoff date]]/365,0)</f>
        <v>64</v>
      </c>
      <c r="AA1957" s="45" t="str">
        <f>IF(Table1[[#This Row],[Years old]]&gt;=55,"55+","54 and under")</f>
        <v>55+</v>
      </c>
      <c r="AB1957" s="45" t="str">
        <f>VLOOKUP(Table1[[#This Row],[Years old]],Lookups!$A$1:$C$101,2,FALSE)</f>
        <v>60 - 69</v>
      </c>
      <c r="AC1957" s="45" t="str">
        <f>VLOOKUP(Table1[[#This Row],[Years old]],Lookups!$A$1:$C$101,3,FALSE)</f>
        <v>60 - 64</v>
      </c>
      <c r="AD1957" s="45" t="str">
        <f>VLOOKUP(Table1[[#This Row],[Race]],Lookups!$E$2:$F$11,2,FALSE)</f>
        <v>White</v>
      </c>
      <c r="AE1957" s="45" t="str">
        <f>VLOOKUP(Table1[[#This Row],[Ethnicity]],Lookups!$H$2:$I$6,2,FALSE)</f>
        <v>Not Hispanic/Latino</v>
      </c>
      <c r="AF1957" s="45" t="str">
        <f>VLOOKUP(Table1[[#This Row],[Language]],Lookups!$K$2:$L$9,2,FALSE)</f>
        <v>English</v>
      </c>
      <c r="AG1957" s="46">
        <v>42005</v>
      </c>
      <c r="AH1957" s="46">
        <v>45657</v>
      </c>
      <c r="AI1957" s="46" t="str">
        <f>IF(Table1[[#This Row],[Colonoscopy Date]]="","",DATEVALUE(Table1[[#This Row],[Colonoscopy Date]]))</f>
        <v/>
      </c>
      <c r="AJ19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58" spans="1:36" x14ac:dyDescent="0.25">
      <c r="A1958">
        <v>15190</v>
      </c>
      <c r="B1958" t="s">
        <v>1719</v>
      </c>
      <c r="C1958" t="s">
        <v>20</v>
      </c>
      <c r="D1958" t="s">
        <v>21</v>
      </c>
      <c r="E1958" t="s">
        <v>22</v>
      </c>
      <c r="F1958" t="s">
        <v>106</v>
      </c>
      <c r="G1958" t="s">
        <v>6943</v>
      </c>
      <c r="H1958" t="s">
        <v>35</v>
      </c>
      <c r="I1958" s="36">
        <v>21977</v>
      </c>
      <c r="J1958" t="s">
        <v>2906</v>
      </c>
      <c r="K1958" t="s">
        <v>2931</v>
      </c>
      <c r="L1958" t="s">
        <v>25</v>
      </c>
      <c r="M1958" s="2">
        <v>45629</v>
      </c>
      <c r="N1958" t="s">
        <v>25</v>
      </c>
      <c r="O1958" t="s">
        <v>25</v>
      </c>
      <c r="P1958" t="s">
        <v>18</v>
      </c>
      <c r="Q1958" t="s">
        <v>18</v>
      </c>
      <c r="R1958" t="s">
        <v>18</v>
      </c>
      <c r="S1958" t="s">
        <v>18</v>
      </c>
      <c r="T1958" t="s">
        <v>18</v>
      </c>
      <c r="U1958" t="s">
        <v>18</v>
      </c>
      <c r="V1958" t="s">
        <v>18</v>
      </c>
      <c r="W1958" s="45" t="str">
        <f>IF(Table1[[#This Row],[Sex at Birth]]="F","Female","Male")</f>
        <v>Male</v>
      </c>
      <c r="X1958" s="43">
        <v>45657</v>
      </c>
      <c r="Y1958" s="44">
        <f>Table1[[#This Row],[Report cutoff date]]-Table1[[#This Row],[DOB]]</f>
        <v>23680</v>
      </c>
      <c r="Z1958" s="68">
        <f>ROUNDDOWN(Table1[[#This Row],[Days old - as of report cutoff date]]/365,0)</f>
        <v>64</v>
      </c>
      <c r="AA1958" s="45" t="str">
        <f>IF(Table1[[#This Row],[Years old]]&gt;=55,"55+","54 and under")</f>
        <v>55+</v>
      </c>
      <c r="AB1958" s="45" t="str">
        <f>VLOOKUP(Table1[[#This Row],[Years old]],Lookups!$A$1:$C$101,2,FALSE)</f>
        <v>60 - 69</v>
      </c>
      <c r="AC1958" s="45" t="str">
        <f>VLOOKUP(Table1[[#This Row],[Years old]],Lookups!$A$1:$C$101,3,FALSE)</f>
        <v>60 - 64</v>
      </c>
      <c r="AD1958" s="45" t="str">
        <f>VLOOKUP(Table1[[#This Row],[Race]],Lookups!$E$2:$F$11,2,FALSE)</f>
        <v>White</v>
      </c>
      <c r="AE1958" s="45" t="str">
        <f>VLOOKUP(Table1[[#This Row],[Ethnicity]],Lookups!$H$2:$I$6,2,FALSE)</f>
        <v>Not Hispanic/Latino</v>
      </c>
      <c r="AF1958" s="45" t="str">
        <f>VLOOKUP(Table1[[#This Row],[Language]],Lookups!$K$2:$L$9,2,FALSE)</f>
        <v>English</v>
      </c>
      <c r="AG1958" s="46">
        <v>42005</v>
      </c>
      <c r="AH1958" s="46">
        <v>45657</v>
      </c>
      <c r="AI1958" s="46" t="str">
        <f>IF(Table1[[#This Row],[Colonoscopy Date]]="","",DATEVALUE(Table1[[#This Row],[Colonoscopy Date]]))</f>
        <v/>
      </c>
      <c r="AJ19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59" spans="1:36" x14ac:dyDescent="0.25">
      <c r="A1959">
        <v>12591</v>
      </c>
      <c r="B1959" t="s">
        <v>1874</v>
      </c>
      <c r="C1959" t="s">
        <v>339</v>
      </c>
      <c r="D1959" t="s">
        <v>21</v>
      </c>
      <c r="E1959" t="s">
        <v>22</v>
      </c>
      <c r="F1959" t="s">
        <v>30</v>
      </c>
      <c r="G1959" t="s">
        <v>3415</v>
      </c>
      <c r="H1959" t="s">
        <v>24</v>
      </c>
      <c r="I1959" s="36">
        <v>21980</v>
      </c>
      <c r="J1959" t="s">
        <v>2923</v>
      </c>
      <c r="K1959" t="s">
        <v>2930</v>
      </c>
      <c r="L1959" t="s">
        <v>25</v>
      </c>
      <c r="M1959" s="2">
        <v>45483</v>
      </c>
      <c r="N1959" t="s">
        <v>25</v>
      </c>
      <c r="O1959" t="s">
        <v>25</v>
      </c>
      <c r="P1959" t="s">
        <v>18</v>
      </c>
      <c r="Q1959" t="s">
        <v>146</v>
      </c>
      <c r="R1959" t="s">
        <v>87</v>
      </c>
      <c r="S1959" t="s">
        <v>18</v>
      </c>
      <c r="T1959" t="s">
        <v>18</v>
      </c>
      <c r="U1959" t="s">
        <v>18</v>
      </c>
      <c r="V1959" t="s">
        <v>18</v>
      </c>
      <c r="W1959" s="45" t="str">
        <f>IF(Table1[[#This Row],[Sex at Birth]]="F","Female","Male")</f>
        <v>Female</v>
      </c>
      <c r="X1959" s="43">
        <v>45657</v>
      </c>
      <c r="Y1959" s="44">
        <f>Table1[[#This Row],[Report cutoff date]]-Table1[[#This Row],[DOB]]</f>
        <v>23677</v>
      </c>
      <c r="Z1959" s="68">
        <f>ROUNDDOWN(Table1[[#This Row],[Days old - as of report cutoff date]]/365,0)</f>
        <v>64</v>
      </c>
      <c r="AA1959" s="45" t="str">
        <f>IF(Table1[[#This Row],[Years old]]&gt;=55,"55+","54 and under")</f>
        <v>55+</v>
      </c>
      <c r="AB1959" s="45" t="str">
        <f>VLOOKUP(Table1[[#This Row],[Years old]],Lookups!$A$1:$C$101,2,FALSE)</f>
        <v>60 - 69</v>
      </c>
      <c r="AC1959" s="45" t="str">
        <f>VLOOKUP(Table1[[#This Row],[Years old]],Lookups!$A$1:$C$101,3,FALSE)</f>
        <v>60 - 64</v>
      </c>
      <c r="AD1959" s="45" t="str">
        <f>VLOOKUP(Table1[[#This Row],[Race]],Lookups!$E$2:$F$11,2,FALSE)</f>
        <v>Black/ Afr. Amer.</v>
      </c>
      <c r="AE1959" s="45" t="str">
        <f>VLOOKUP(Table1[[#This Row],[Ethnicity]],Lookups!$H$2:$I$6,2,FALSE)</f>
        <v>Not Hispanic/Latino</v>
      </c>
      <c r="AF1959" s="45" t="str">
        <f>VLOOKUP(Table1[[#This Row],[Language]],Lookups!$K$2:$L$9,2,FALSE)</f>
        <v>English</v>
      </c>
      <c r="AG1959" s="46">
        <v>42005</v>
      </c>
      <c r="AH1959" s="46">
        <v>45657</v>
      </c>
      <c r="AI1959" s="46" t="str">
        <f>IF(Table1[[#This Row],[Colonoscopy Date]]="","",DATEVALUE(Table1[[#This Row],[Colonoscopy Date]]))</f>
        <v/>
      </c>
      <c r="AJ19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60" spans="1:36" x14ac:dyDescent="0.25">
      <c r="A1960">
        <v>12008</v>
      </c>
      <c r="B1960" t="s">
        <v>2735</v>
      </c>
      <c r="C1960" t="s">
        <v>20</v>
      </c>
      <c r="D1960" t="s">
        <v>34</v>
      </c>
      <c r="E1960" t="s">
        <v>22</v>
      </c>
      <c r="F1960" t="s">
        <v>36</v>
      </c>
      <c r="G1960" t="s">
        <v>4193</v>
      </c>
      <c r="H1960" t="s">
        <v>35</v>
      </c>
      <c r="I1960" s="36">
        <v>21981</v>
      </c>
      <c r="J1960" t="s">
        <v>2884</v>
      </c>
      <c r="K1960" t="s">
        <v>2930</v>
      </c>
      <c r="L1960" t="s">
        <v>25</v>
      </c>
      <c r="M1960" s="2">
        <v>45561</v>
      </c>
      <c r="N1960" t="s">
        <v>25</v>
      </c>
      <c r="O1960" t="s">
        <v>25</v>
      </c>
      <c r="P1960" t="s">
        <v>18</v>
      </c>
      <c r="Q1960" t="s">
        <v>18</v>
      </c>
      <c r="R1960" t="s">
        <v>18</v>
      </c>
      <c r="S1960" t="s">
        <v>18</v>
      </c>
      <c r="T1960" t="s">
        <v>18</v>
      </c>
      <c r="U1960" t="s">
        <v>18</v>
      </c>
      <c r="V1960" t="s">
        <v>18</v>
      </c>
      <c r="W1960" s="45" t="str">
        <f>IF(Table1[[#This Row],[Sex at Birth]]="F","Female","Male")</f>
        <v>Male</v>
      </c>
      <c r="X1960" s="43">
        <v>45657</v>
      </c>
      <c r="Y1960" s="44">
        <f>Table1[[#This Row],[Report cutoff date]]-Table1[[#This Row],[DOB]]</f>
        <v>23676</v>
      </c>
      <c r="Z1960" s="68">
        <f>ROUNDDOWN(Table1[[#This Row],[Days old - as of report cutoff date]]/365,0)</f>
        <v>64</v>
      </c>
      <c r="AA1960" s="45" t="str">
        <f>IF(Table1[[#This Row],[Years old]]&gt;=55,"55+","54 and under")</f>
        <v>55+</v>
      </c>
      <c r="AB1960" s="45" t="str">
        <f>VLOOKUP(Table1[[#This Row],[Years old]],Lookups!$A$1:$C$101,2,FALSE)</f>
        <v>60 - 69</v>
      </c>
      <c r="AC1960" s="45" t="str">
        <f>VLOOKUP(Table1[[#This Row],[Years old]],Lookups!$A$1:$C$101,3,FALSE)</f>
        <v>60 - 64</v>
      </c>
      <c r="AD1960" s="45" t="str">
        <f>VLOOKUP(Table1[[#This Row],[Race]],Lookups!$E$2:$F$11,2,FALSE)</f>
        <v>White</v>
      </c>
      <c r="AE1960" s="45" t="str">
        <f>VLOOKUP(Table1[[#This Row],[Ethnicity]],Lookups!$H$2:$I$6,2,FALSE)</f>
        <v>Other/ Unknown</v>
      </c>
      <c r="AF1960" s="45" t="str">
        <f>VLOOKUP(Table1[[#This Row],[Language]],Lookups!$K$2:$L$9,2,FALSE)</f>
        <v>English</v>
      </c>
      <c r="AG1960" s="46">
        <v>42005</v>
      </c>
      <c r="AH1960" s="46">
        <v>45657</v>
      </c>
      <c r="AI1960" s="46" t="str">
        <f>IF(Table1[[#This Row],[Colonoscopy Date]]="","",DATEVALUE(Table1[[#This Row],[Colonoscopy Date]]))</f>
        <v/>
      </c>
      <c r="AJ19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61" spans="1:36" x14ac:dyDescent="0.25">
      <c r="A1961">
        <v>10084</v>
      </c>
      <c r="B1961" t="s">
        <v>1624</v>
      </c>
      <c r="C1961" t="s">
        <v>20</v>
      </c>
      <c r="D1961" t="s">
        <v>21</v>
      </c>
      <c r="E1961" t="s">
        <v>22</v>
      </c>
      <c r="F1961" t="s">
        <v>46</v>
      </c>
      <c r="G1961" t="s">
        <v>7757</v>
      </c>
      <c r="H1961" t="s">
        <v>35</v>
      </c>
      <c r="I1961" s="36">
        <v>21984</v>
      </c>
      <c r="J1961" t="s">
        <v>2911</v>
      </c>
      <c r="K1961" t="s">
        <v>2936</v>
      </c>
      <c r="L1961" t="s">
        <v>25</v>
      </c>
      <c r="M1961" s="2">
        <v>45511</v>
      </c>
      <c r="N1961" t="s">
        <v>53</v>
      </c>
      <c r="O1961" t="s">
        <v>25</v>
      </c>
      <c r="P1961" t="s">
        <v>18</v>
      </c>
      <c r="Q1961" t="s">
        <v>18</v>
      </c>
      <c r="R1961" t="s">
        <v>18</v>
      </c>
      <c r="S1961" t="s">
        <v>206</v>
      </c>
      <c r="T1961" t="s">
        <v>18</v>
      </c>
      <c r="U1961" t="s">
        <v>18</v>
      </c>
      <c r="V1961" t="s">
        <v>18</v>
      </c>
      <c r="W1961" s="45" t="str">
        <f>IF(Table1[[#This Row],[Sex at Birth]]="F","Female","Male")</f>
        <v>Male</v>
      </c>
      <c r="X1961" s="43">
        <v>45657</v>
      </c>
      <c r="Y1961" s="44">
        <f>Table1[[#This Row],[Report cutoff date]]-Table1[[#This Row],[DOB]]</f>
        <v>23673</v>
      </c>
      <c r="Z1961" s="68">
        <f>ROUNDDOWN(Table1[[#This Row],[Days old - as of report cutoff date]]/365,0)</f>
        <v>64</v>
      </c>
      <c r="AA1961" s="45" t="str">
        <f>IF(Table1[[#This Row],[Years old]]&gt;=55,"55+","54 and under")</f>
        <v>55+</v>
      </c>
      <c r="AB1961" s="45" t="str">
        <f>VLOOKUP(Table1[[#This Row],[Years old]],Lookups!$A$1:$C$101,2,FALSE)</f>
        <v>60 - 69</v>
      </c>
      <c r="AC1961" s="45" t="str">
        <f>VLOOKUP(Table1[[#This Row],[Years old]],Lookups!$A$1:$C$101,3,FALSE)</f>
        <v>60 - 64</v>
      </c>
      <c r="AD1961" s="45" t="str">
        <f>VLOOKUP(Table1[[#This Row],[Race]],Lookups!$E$2:$F$11,2,FALSE)</f>
        <v>White</v>
      </c>
      <c r="AE1961" s="45" t="str">
        <f>VLOOKUP(Table1[[#This Row],[Ethnicity]],Lookups!$H$2:$I$6,2,FALSE)</f>
        <v>Not Hispanic/Latino</v>
      </c>
      <c r="AF1961" s="45" t="str">
        <f>VLOOKUP(Table1[[#This Row],[Language]],Lookups!$K$2:$L$9,2,FALSE)</f>
        <v>English</v>
      </c>
      <c r="AG1961" s="46">
        <v>42005</v>
      </c>
      <c r="AH1961" s="46">
        <v>45657</v>
      </c>
      <c r="AI1961" s="46" t="str">
        <f>IF(Table1[[#This Row],[Colonoscopy Date]]="","",DATEVALUE(Table1[[#This Row],[Colonoscopy Date]]))</f>
        <v/>
      </c>
      <c r="AJ19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62" spans="1:36" x14ac:dyDescent="0.25">
      <c r="A1962">
        <v>10811</v>
      </c>
      <c r="B1962" t="s">
        <v>2260</v>
      </c>
      <c r="C1962" t="s">
        <v>20</v>
      </c>
      <c r="D1962" t="s">
        <v>21</v>
      </c>
      <c r="E1962" t="s">
        <v>22</v>
      </c>
      <c r="F1962" t="s">
        <v>36</v>
      </c>
      <c r="G1962" t="s">
        <v>3806</v>
      </c>
      <c r="H1962" t="s">
        <v>24</v>
      </c>
      <c r="I1962" s="36">
        <v>21993</v>
      </c>
      <c r="J1962" t="s">
        <v>2914</v>
      </c>
      <c r="K1962" t="s">
        <v>2936</v>
      </c>
      <c r="L1962" t="s">
        <v>25</v>
      </c>
      <c r="M1962" s="2">
        <v>45656</v>
      </c>
      <c r="N1962" t="s">
        <v>53</v>
      </c>
      <c r="O1962" t="s">
        <v>25</v>
      </c>
      <c r="P1962" t="s">
        <v>1142</v>
      </c>
      <c r="Q1962" t="s">
        <v>18</v>
      </c>
      <c r="R1962" t="s">
        <v>18</v>
      </c>
      <c r="S1962" t="s">
        <v>18</v>
      </c>
      <c r="T1962" t="s">
        <v>18</v>
      </c>
      <c r="U1962" t="s">
        <v>18</v>
      </c>
      <c r="V1962" t="s">
        <v>18</v>
      </c>
      <c r="W1962" s="45" t="str">
        <f>IF(Table1[[#This Row],[Sex at Birth]]="F","Female","Male")</f>
        <v>Female</v>
      </c>
      <c r="X1962" s="43">
        <v>45657</v>
      </c>
      <c r="Y1962" s="44">
        <f>Table1[[#This Row],[Report cutoff date]]-Table1[[#This Row],[DOB]]</f>
        <v>23664</v>
      </c>
      <c r="Z1962" s="68">
        <f>ROUNDDOWN(Table1[[#This Row],[Days old - as of report cutoff date]]/365,0)</f>
        <v>64</v>
      </c>
      <c r="AA1962" s="45" t="str">
        <f>IF(Table1[[#This Row],[Years old]]&gt;=55,"55+","54 and under")</f>
        <v>55+</v>
      </c>
      <c r="AB1962" s="45" t="str">
        <f>VLOOKUP(Table1[[#This Row],[Years old]],Lookups!$A$1:$C$101,2,FALSE)</f>
        <v>60 - 69</v>
      </c>
      <c r="AC1962" s="45" t="str">
        <f>VLOOKUP(Table1[[#This Row],[Years old]],Lookups!$A$1:$C$101,3,FALSE)</f>
        <v>60 - 64</v>
      </c>
      <c r="AD1962" s="45" t="str">
        <f>VLOOKUP(Table1[[#This Row],[Race]],Lookups!$E$2:$F$11,2,FALSE)</f>
        <v>White</v>
      </c>
      <c r="AE1962" s="45" t="str">
        <f>VLOOKUP(Table1[[#This Row],[Ethnicity]],Lookups!$H$2:$I$6,2,FALSE)</f>
        <v>Not Hispanic/Latino</v>
      </c>
      <c r="AF1962" s="45" t="str">
        <f>VLOOKUP(Table1[[#This Row],[Language]],Lookups!$K$2:$L$9,2,FALSE)</f>
        <v>English</v>
      </c>
      <c r="AG1962" s="46">
        <v>42005</v>
      </c>
      <c r="AH1962" s="46">
        <v>45657</v>
      </c>
      <c r="AI1962" s="46">
        <f>IF(Table1[[#This Row],[Colonoscopy Date]]="","",DATEVALUE(Table1[[#This Row],[Colonoscopy Date]]))</f>
        <v>44050</v>
      </c>
      <c r="AJ19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63" spans="1:36" x14ac:dyDescent="0.25">
      <c r="A1963">
        <v>14856</v>
      </c>
      <c r="B1963" t="s">
        <v>1624</v>
      </c>
      <c r="C1963" t="s">
        <v>20</v>
      </c>
      <c r="D1963" t="s">
        <v>21</v>
      </c>
      <c r="E1963" t="s">
        <v>22</v>
      </c>
      <c r="F1963" t="s">
        <v>30</v>
      </c>
      <c r="G1963" t="s">
        <v>4558</v>
      </c>
      <c r="H1963" t="s">
        <v>35</v>
      </c>
      <c r="I1963" s="36">
        <v>21996</v>
      </c>
      <c r="J1963" t="s">
        <v>2885</v>
      </c>
      <c r="K1963" t="s">
        <v>2930</v>
      </c>
      <c r="L1963" t="s">
        <v>25</v>
      </c>
      <c r="M1963" s="2">
        <v>45635</v>
      </c>
      <c r="N1963" t="s">
        <v>53</v>
      </c>
      <c r="O1963" t="s">
        <v>25</v>
      </c>
      <c r="P1963" t="s">
        <v>76</v>
      </c>
      <c r="Q1963" t="s">
        <v>18</v>
      </c>
      <c r="R1963" t="s">
        <v>18</v>
      </c>
      <c r="S1963" t="s">
        <v>654</v>
      </c>
      <c r="T1963" t="s">
        <v>18</v>
      </c>
      <c r="U1963" t="s">
        <v>18</v>
      </c>
      <c r="V1963" t="s">
        <v>18</v>
      </c>
      <c r="W1963" s="45" t="str">
        <f>IF(Table1[[#This Row],[Sex at Birth]]="F","Female","Male")</f>
        <v>Male</v>
      </c>
      <c r="X1963" s="43">
        <v>45657</v>
      </c>
      <c r="Y1963" s="44">
        <f>Table1[[#This Row],[Report cutoff date]]-Table1[[#This Row],[DOB]]</f>
        <v>23661</v>
      </c>
      <c r="Z1963" s="68">
        <f>ROUNDDOWN(Table1[[#This Row],[Days old - as of report cutoff date]]/365,0)</f>
        <v>64</v>
      </c>
      <c r="AA1963" s="45" t="str">
        <f>IF(Table1[[#This Row],[Years old]]&gt;=55,"55+","54 and under")</f>
        <v>55+</v>
      </c>
      <c r="AB1963" s="45" t="str">
        <f>VLOOKUP(Table1[[#This Row],[Years old]],Lookups!$A$1:$C$101,2,FALSE)</f>
        <v>60 - 69</v>
      </c>
      <c r="AC1963" s="45" t="str">
        <f>VLOOKUP(Table1[[#This Row],[Years old]],Lookups!$A$1:$C$101,3,FALSE)</f>
        <v>60 - 64</v>
      </c>
      <c r="AD1963" s="45" t="str">
        <f>VLOOKUP(Table1[[#This Row],[Race]],Lookups!$E$2:$F$11,2,FALSE)</f>
        <v>White</v>
      </c>
      <c r="AE1963" s="45" t="str">
        <f>VLOOKUP(Table1[[#This Row],[Ethnicity]],Lookups!$H$2:$I$6,2,FALSE)</f>
        <v>Not Hispanic/Latino</v>
      </c>
      <c r="AF1963" s="45" t="str">
        <f>VLOOKUP(Table1[[#This Row],[Language]],Lookups!$K$2:$L$9,2,FALSE)</f>
        <v>English</v>
      </c>
      <c r="AG1963" s="46">
        <v>42005</v>
      </c>
      <c r="AH1963" s="46">
        <v>45657</v>
      </c>
      <c r="AI1963" s="46">
        <f>IF(Table1[[#This Row],[Colonoscopy Date]]="","",DATEVALUE(Table1[[#This Row],[Colonoscopy Date]]))</f>
        <v>43831</v>
      </c>
      <c r="AJ196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64" spans="1:36" x14ac:dyDescent="0.25">
      <c r="A1964">
        <v>12480</v>
      </c>
      <c r="B1964" t="s">
        <v>1973</v>
      </c>
      <c r="C1964" t="s">
        <v>20</v>
      </c>
      <c r="D1964" t="s">
        <v>21</v>
      </c>
      <c r="E1964" t="s">
        <v>22</v>
      </c>
      <c r="F1964" t="s">
        <v>32</v>
      </c>
      <c r="G1964" t="s">
        <v>5853</v>
      </c>
      <c r="H1964" t="s">
        <v>24</v>
      </c>
      <c r="I1964" s="36">
        <v>21997</v>
      </c>
      <c r="J1964" t="s">
        <v>2911</v>
      </c>
      <c r="K1964" t="s">
        <v>2930</v>
      </c>
      <c r="L1964" t="s">
        <v>25</v>
      </c>
      <c r="M1964" s="2">
        <v>45603</v>
      </c>
      <c r="N1964" t="s">
        <v>53</v>
      </c>
      <c r="O1964" t="s">
        <v>25</v>
      </c>
      <c r="P1964" t="s">
        <v>390</v>
      </c>
      <c r="Q1964" t="s">
        <v>18</v>
      </c>
      <c r="R1964" t="s">
        <v>18</v>
      </c>
      <c r="S1964" t="s">
        <v>18</v>
      </c>
      <c r="T1964" t="s">
        <v>18</v>
      </c>
      <c r="U1964" t="s">
        <v>18</v>
      </c>
      <c r="V1964" t="s">
        <v>18</v>
      </c>
      <c r="W1964" s="45" t="str">
        <f>IF(Table1[[#This Row],[Sex at Birth]]="F","Female","Male")</f>
        <v>Female</v>
      </c>
      <c r="X1964" s="43">
        <v>45657</v>
      </c>
      <c r="Y1964" s="44">
        <f>Table1[[#This Row],[Report cutoff date]]-Table1[[#This Row],[DOB]]</f>
        <v>23660</v>
      </c>
      <c r="Z1964" s="68">
        <f>ROUNDDOWN(Table1[[#This Row],[Days old - as of report cutoff date]]/365,0)</f>
        <v>64</v>
      </c>
      <c r="AA1964" s="45" t="str">
        <f>IF(Table1[[#This Row],[Years old]]&gt;=55,"55+","54 and under")</f>
        <v>55+</v>
      </c>
      <c r="AB1964" s="45" t="str">
        <f>VLOOKUP(Table1[[#This Row],[Years old]],Lookups!$A$1:$C$101,2,FALSE)</f>
        <v>60 - 69</v>
      </c>
      <c r="AC1964" s="45" t="str">
        <f>VLOOKUP(Table1[[#This Row],[Years old]],Lookups!$A$1:$C$101,3,FALSE)</f>
        <v>60 - 64</v>
      </c>
      <c r="AD1964" s="45" t="str">
        <f>VLOOKUP(Table1[[#This Row],[Race]],Lookups!$E$2:$F$11,2,FALSE)</f>
        <v>White</v>
      </c>
      <c r="AE1964" s="45" t="str">
        <f>VLOOKUP(Table1[[#This Row],[Ethnicity]],Lookups!$H$2:$I$6,2,FALSE)</f>
        <v>Not Hispanic/Latino</v>
      </c>
      <c r="AF1964" s="45" t="str">
        <f>VLOOKUP(Table1[[#This Row],[Language]],Lookups!$K$2:$L$9,2,FALSE)</f>
        <v>English</v>
      </c>
      <c r="AG1964" s="46">
        <v>42005</v>
      </c>
      <c r="AH1964" s="46">
        <v>45657</v>
      </c>
      <c r="AI1964" s="46">
        <f>IF(Table1[[#This Row],[Colonoscopy Date]]="","",DATEVALUE(Table1[[#This Row],[Colonoscopy Date]]))</f>
        <v>45644</v>
      </c>
      <c r="AJ19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65" spans="1:36" x14ac:dyDescent="0.25">
      <c r="A1965">
        <v>11976</v>
      </c>
      <c r="B1965" t="s">
        <v>1718</v>
      </c>
      <c r="C1965" t="s">
        <v>20</v>
      </c>
      <c r="D1965" t="s">
        <v>95</v>
      </c>
      <c r="E1965" t="s">
        <v>22</v>
      </c>
      <c r="F1965" t="s">
        <v>42</v>
      </c>
      <c r="G1965" t="s">
        <v>8032</v>
      </c>
      <c r="H1965" t="s">
        <v>24</v>
      </c>
      <c r="I1965" s="36">
        <v>21999</v>
      </c>
      <c r="J1965" t="s">
        <v>2914</v>
      </c>
      <c r="K1965" t="s">
        <v>2936</v>
      </c>
      <c r="L1965" t="s">
        <v>25</v>
      </c>
      <c r="M1965" s="2">
        <v>45630</v>
      </c>
      <c r="N1965" t="s">
        <v>25</v>
      </c>
      <c r="O1965" t="s">
        <v>25</v>
      </c>
      <c r="P1965" t="s">
        <v>18</v>
      </c>
      <c r="Q1965" t="s">
        <v>18</v>
      </c>
      <c r="R1965" t="s">
        <v>18</v>
      </c>
      <c r="S1965" t="s">
        <v>18</v>
      </c>
      <c r="T1965" t="s">
        <v>18</v>
      </c>
      <c r="U1965" t="s">
        <v>18</v>
      </c>
      <c r="V1965" t="s">
        <v>18</v>
      </c>
      <c r="W1965" s="45" t="str">
        <f>IF(Table1[[#This Row],[Sex at Birth]]="F","Female","Male")</f>
        <v>Female</v>
      </c>
      <c r="X1965" s="43">
        <v>45657</v>
      </c>
      <c r="Y1965" s="44">
        <f>Table1[[#This Row],[Report cutoff date]]-Table1[[#This Row],[DOB]]</f>
        <v>23658</v>
      </c>
      <c r="Z1965" s="68">
        <f>ROUNDDOWN(Table1[[#This Row],[Days old - as of report cutoff date]]/365,0)</f>
        <v>64</v>
      </c>
      <c r="AA1965" s="45" t="str">
        <f>IF(Table1[[#This Row],[Years old]]&gt;=55,"55+","54 and under")</f>
        <v>55+</v>
      </c>
      <c r="AB1965" s="45" t="str">
        <f>VLOOKUP(Table1[[#This Row],[Years old]],Lookups!$A$1:$C$101,2,FALSE)</f>
        <v>60 - 69</v>
      </c>
      <c r="AC1965" s="45" t="str">
        <f>VLOOKUP(Table1[[#This Row],[Years old]],Lookups!$A$1:$C$101,3,FALSE)</f>
        <v>60 - 64</v>
      </c>
      <c r="AD1965" s="45" t="str">
        <f>VLOOKUP(Table1[[#This Row],[Race]],Lookups!$E$2:$F$11,2,FALSE)</f>
        <v>White</v>
      </c>
      <c r="AE1965" s="45" t="str">
        <f>VLOOKUP(Table1[[#This Row],[Ethnicity]],Lookups!$H$2:$I$6,2,FALSE)</f>
        <v>Hispanic/Latino</v>
      </c>
      <c r="AF1965" s="45" t="str">
        <f>VLOOKUP(Table1[[#This Row],[Language]],Lookups!$K$2:$L$9,2,FALSE)</f>
        <v>English</v>
      </c>
      <c r="AG1965" s="46">
        <v>42005</v>
      </c>
      <c r="AH1965" s="46">
        <v>45657</v>
      </c>
      <c r="AI1965" s="46" t="str">
        <f>IF(Table1[[#This Row],[Colonoscopy Date]]="","",DATEVALUE(Table1[[#This Row],[Colonoscopy Date]]))</f>
        <v/>
      </c>
      <c r="AJ19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66" spans="1:36" x14ac:dyDescent="0.25">
      <c r="A1966">
        <v>12106</v>
      </c>
      <c r="B1966" t="s">
        <v>1671</v>
      </c>
      <c r="C1966" t="s">
        <v>20</v>
      </c>
      <c r="D1966" t="s">
        <v>21</v>
      </c>
      <c r="E1966" t="s">
        <v>22</v>
      </c>
      <c r="F1966" t="s">
        <v>30</v>
      </c>
      <c r="G1966" t="s">
        <v>7415</v>
      </c>
      <c r="H1966" t="s">
        <v>24</v>
      </c>
      <c r="I1966" s="36">
        <v>21999</v>
      </c>
      <c r="J1966" t="s">
        <v>2926</v>
      </c>
      <c r="K1966" t="s">
        <v>2935</v>
      </c>
      <c r="L1966" t="s">
        <v>25</v>
      </c>
      <c r="M1966" s="2">
        <v>45583</v>
      </c>
      <c r="N1966" t="s">
        <v>25</v>
      </c>
      <c r="O1966" t="s">
        <v>25</v>
      </c>
      <c r="P1966" t="s">
        <v>18</v>
      </c>
      <c r="Q1966" t="s">
        <v>18</v>
      </c>
      <c r="R1966" t="s">
        <v>18</v>
      </c>
      <c r="S1966" t="s">
        <v>18</v>
      </c>
      <c r="T1966" t="s">
        <v>18</v>
      </c>
      <c r="U1966" t="s">
        <v>18</v>
      </c>
      <c r="V1966" t="s">
        <v>18</v>
      </c>
      <c r="W1966" s="45" t="str">
        <f>IF(Table1[[#This Row],[Sex at Birth]]="F","Female","Male")</f>
        <v>Female</v>
      </c>
      <c r="X1966" s="43">
        <v>45657</v>
      </c>
      <c r="Y1966" s="44">
        <f>Table1[[#This Row],[Report cutoff date]]-Table1[[#This Row],[DOB]]</f>
        <v>23658</v>
      </c>
      <c r="Z1966" s="68">
        <f>ROUNDDOWN(Table1[[#This Row],[Days old - as of report cutoff date]]/365,0)</f>
        <v>64</v>
      </c>
      <c r="AA1966" s="45" t="str">
        <f>IF(Table1[[#This Row],[Years old]]&gt;=55,"55+","54 and under")</f>
        <v>55+</v>
      </c>
      <c r="AB1966" s="45" t="str">
        <f>VLOOKUP(Table1[[#This Row],[Years old]],Lookups!$A$1:$C$101,2,FALSE)</f>
        <v>60 - 69</v>
      </c>
      <c r="AC1966" s="45" t="str">
        <f>VLOOKUP(Table1[[#This Row],[Years old]],Lookups!$A$1:$C$101,3,FALSE)</f>
        <v>60 - 64</v>
      </c>
      <c r="AD1966" s="45" t="str">
        <f>VLOOKUP(Table1[[#This Row],[Race]],Lookups!$E$2:$F$11,2,FALSE)</f>
        <v>White</v>
      </c>
      <c r="AE1966" s="45" t="str">
        <f>VLOOKUP(Table1[[#This Row],[Ethnicity]],Lookups!$H$2:$I$6,2,FALSE)</f>
        <v>Not Hispanic/Latino</v>
      </c>
      <c r="AF1966" s="45" t="str">
        <f>VLOOKUP(Table1[[#This Row],[Language]],Lookups!$K$2:$L$9,2,FALSE)</f>
        <v>English</v>
      </c>
      <c r="AG1966" s="46">
        <v>42005</v>
      </c>
      <c r="AH1966" s="46">
        <v>45657</v>
      </c>
      <c r="AI1966" s="46" t="str">
        <f>IF(Table1[[#This Row],[Colonoscopy Date]]="","",DATEVALUE(Table1[[#This Row],[Colonoscopy Date]]))</f>
        <v/>
      </c>
      <c r="AJ19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67" spans="1:36" x14ac:dyDescent="0.25">
      <c r="A1967">
        <v>12963</v>
      </c>
      <c r="B1967" t="s">
        <v>1588</v>
      </c>
      <c r="C1967" t="s">
        <v>20</v>
      </c>
      <c r="D1967" t="s">
        <v>21</v>
      </c>
      <c r="E1967" t="s">
        <v>22</v>
      </c>
      <c r="F1967" t="s">
        <v>44</v>
      </c>
      <c r="G1967" t="s">
        <v>7850</v>
      </c>
      <c r="H1967" t="s">
        <v>24</v>
      </c>
      <c r="I1967" s="36">
        <v>21999</v>
      </c>
      <c r="J1967" t="s">
        <v>2912</v>
      </c>
      <c r="K1967" t="s">
        <v>2936</v>
      </c>
      <c r="L1967" t="s">
        <v>25</v>
      </c>
      <c r="M1967" s="2">
        <v>45621</v>
      </c>
      <c r="N1967" t="s">
        <v>25</v>
      </c>
      <c r="O1967" t="s">
        <v>25</v>
      </c>
      <c r="P1967" t="s">
        <v>18</v>
      </c>
      <c r="Q1967" t="s">
        <v>18</v>
      </c>
      <c r="R1967" t="s">
        <v>18</v>
      </c>
      <c r="S1967" t="s">
        <v>18</v>
      </c>
      <c r="T1967" t="s">
        <v>18</v>
      </c>
      <c r="U1967" t="s">
        <v>18</v>
      </c>
      <c r="V1967" t="s">
        <v>18</v>
      </c>
      <c r="W1967" s="45" t="str">
        <f>IF(Table1[[#This Row],[Sex at Birth]]="F","Female","Male")</f>
        <v>Female</v>
      </c>
      <c r="X1967" s="43">
        <v>45657</v>
      </c>
      <c r="Y1967" s="44">
        <f>Table1[[#This Row],[Report cutoff date]]-Table1[[#This Row],[DOB]]</f>
        <v>23658</v>
      </c>
      <c r="Z1967" s="68">
        <f>ROUNDDOWN(Table1[[#This Row],[Days old - as of report cutoff date]]/365,0)</f>
        <v>64</v>
      </c>
      <c r="AA1967" s="45" t="str">
        <f>IF(Table1[[#This Row],[Years old]]&gt;=55,"55+","54 and under")</f>
        <v>55+</v>
      </c>
      <c r="AB1967" s="45" t="str">
        <f>VLOOKUP(Table1[[#This Row],[Years old]],Lookups!$A$1:$C$101,2,FALSE)</f>
        <v>60 - 69</v>
      </c>
      <c r="AC1967" s="45" t="str">
        <f>VLOOKUP(Table1[[#This Row],[Years old]],Lookups!$A$1:$C$101,3,FALSE)</f>
        <v>60 - 64</v>
      </c>
      <c r="AD1967" s="45" t="str">
        <f>VLOOKUP(Table1[[#This Row],[Race]],Lookups!$E$2:$F$11,2,FALSE)</f>
        <v>White</v>
      </c>
      <c r="AE1967" s="45" t="str">
        <f>VLOOKUP(Table1[[#This Row],[Ethnicity]],Lookups!$H$2:$I$6,2,FALSE)</f>
        <v>Not Hispanic/Latino</v>
      </c>
      <c r="AF1967" s="45" t="str">
        <f>VLOOKUP(Table1[[#This Row],[Language]],Lookups!$K$2:$L$9,2,FALSE)</f>
        <v>English</v>
      </c>
      <c r="AG1967" s="46">
        <v>42005</v>
      </c>
      <c r="AH1967" s="46">
        <v>45657</v>
      </c>
      <c r="AI1967" s="46" t="str">
        <f>IF(Table1[[#This Row],[Colonoscopy Date]]="","",DATEVALUE(Table1[[#This Row],[Colonoscopy Date]]))</f>
        <v/>
      </c>
      <c r="AJ19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68" spans="1:36" x14ac:dyDescent="0.25">
      <c r="A1968">
        <v>10144</v>
      </c>
      <c r="B1968" t="s">
        <v>1654</v>
      </c>
      <c r="C1968" t="s">
        <v>20</v>
      </c>
      <c r="D1968" t="s">
        <v>21</v>
      </c>
      <c r="E1968" t="s">
        <v>22</v>
      </c>
      <c r="F1968" t="s">
        <v>67</v>
      </c>
      <c r="G1968" t="s">
        <v>8170</v>
      </c>
      <c r="H1968" t="s">
        <v>24</v>
      </c>
      <c r="I1968" s="36">
        <v>22004</v>
      </c>
      <c r="J1968" t="s">
        <v>2914</v>
      </c>
      <c r="K1968" t="s">
        <v>2936</v>
      </c>
      <c r="L1968" t="s">
        <v>25</v>
      </c>
      <c r="M1968" s="2">
        <v>45594</v>
      </c>
      <c r="N1968" t="s">
        <v>53</v>
      </c>
      <c r="O1968" t="s">
        <v>25</v>
      </c>
      <c r="P1968" t="s">
        <v>1287</v>
      </c>
      <c r="Q1968" t="s">
        <v>18</v>
      </c>
      <c r="R1968" t="s">
        <v>18</v>
      </c>
      <c r="S1968" t="s">
        <v>18</v>
      </c>
      <c r="T1968" t="s">
        <v>18</v>
      </c>
      <c r="U1968" t="s">
        <v>18</v>
      </c>
      <c r="V1968" t="s">
        <v>18</v>
      </c>
      <c r="W1968" s="45" t="str">
        <f>IF(Table1[[#This Row],[Sex at Birth]]="F","Female","Male")</f>
        <v>Female</v>
      </c>
      <c r="X1968" s="43">
        <v>45657</v>
      </c>
      <c r="Y1968" s="44">
        <f>Table1[[#This Row],[Report cutoff date]]-Table1[[#This Row],[DOB]]</f>
        <v>23653</v>
      </c>
      <c r="Z1968" s="68">
        <f>ROUNDDOWN(Table1[[#This Row],[Days old - as of report cutoff date]]/365,0)</f>
        <v>64</v>
      </c>
      <c r="AA1968" s="45" t="str">
        <f>IF(Table1[[#This Row],[Years old]]&gt;=55,"55+","54 and under")</f>
        <v>55+</v>
      </c>
      <c r="AB1968" s="45" t="str">
        <f>VLOOKUP(Table1[[#This Row],[Years old]],Lookups!$A$1:$C$101,2,FALSE)</f>
        <v>60 - 69</v>
      </c>
      <c r="AC1968" s="45" t="str">
        <f>VLOOKUP(Table1[[#This Row],[Years old]],Lookups!$A$1:$C$101,3,FALSE)</f>
        <v>60 - 64</v>
      </c>
      <c r="AD1968" s="45" t="str">
        <f>VLOOKUP(Table1[[#This Row],[Race]],Lookups!$E$2:$F$11,2,FALSE)</f>
        <v>White</v>
      </c>
      <c r="AE1968" s="45" t="str">
        <f>VLOOKUP(Table1[[#This Row],[Ethnicity]],Lookups!$H$2:$I$6,2,FALSE)</f>
        <v>Not Hispanic/Latino</v>
      </c>
      <c r="AF1968" s="45" t="str">
        <f>VLOOKUP(Table1[[#This Row],[Language]],Lookups!$K$2:$L$9,2,FALSE)</f>
        <v>English</v>
      </c>
      <c r="AG1968" s="46">
        <v>42005</v>
      </c>
      <c r="AH1968" s="46">
        <v>45657</v>
      </c>
      <c r="AI1968" s="46">
        <f>IF(Table1[[#This Row],[Colonoscopy Date]]="","",DATEVALUE(Table1[[#This Row],[Colonoscopy Date]]))</f>
        <v>44867</v>
      </c>
      <c r="AJ19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69" spans="1:36" x14ac:dyDescent="0.25">
      <c r="A1969">
        <v>11705</v>
      </c>
      <c r="B1969" t="s">
        <v>1787</v>
      </c>
      <c r="C1969" t="s">
        <v>68</v>
      </c>
      <c r="D1969" t="s">
        <v>34</v>
      </c>
      <c r="E1969" t="s">
        <v>22</v>
      </c>
      <c r="F1969" t="s">
        <v>32</v>
      </c>
      <c r="G1969" t="s">
        <v>2962</v>
      </c>
      <c r="H1969" t="s">
        <v>35</v>
      </c>
      <c r="I1969" s="36">
        <v>22005</v>
      </c>
      <c r="J1969" t="s">
        <v>2911</v>
      </c>
      <c r="K1969" t="s">
        <v>2931</v>
      </c>
      <c r="L1969" t="s">
        <v>25</v>
      </c>
      <c r="M1969" s="2">
        <v>45551</v>
      </c>
      <c r="N1969" t="s">
        <v>53</v>
      </c>
      <c r="O1969" t="s">
        <v>25</v>
      </c>
      <c r="P1969" t="s">
        <v>18</v>
      </c>
      <c r="Q1969" t="s">
        <v>18</v>
      </c>
      <c r="R1969" t="s">
        <v>18</v>
      </c>
      <c r="U1969" t="s">
        <v>18</v>
      </c>
      <c r="V1969" t="s">
        <v>18</v>
      </c>
      <c r="W1969" s="45" t="str">
        <f>IF(Table1[[#This Row],[Sex at Birth]]="F","Female","Male")</f>
        <v>Male</v>
      </c>
      <c r="X1969" s="43">
        <v>45657</v>
      </c>
      <c r="Y1969" s="44">
        <f>Table1[[#This Row],[Report cutoff date]]-Table1[[#This Row],[DOB]]</f>
        <v>23652</v>
      </c>
      <c r="Z1969" s="68">
        <f>ROUNDDOWN(Table1[[#This Row],[Days old - as of report cutoff date]]/365,0)</f>
        <v>64</v>
      </c>
      <c r="AA1969" s="45" t="str">
        <f>IF(Table1[[#This Row],[Years old]]&gt;=55,"55+","54 and under")</f>
        <v>55+</v>
      </c>
      <c r="AB1969" s="45" t="str">
        <f>VLOOKUP(Table1[[#This Row],[Years old]],Lookups!$A$1:$C$101,2,FALSE)</f>
        <v>60 - 69</v>
      </c>
      <c r="AC1969" s="45" t="str">
        <f>VLOOKUP(Table1[[#This Row],[Years old]],Lookups!$A$1:$C$101,3,FALSE)</f>
        <v>60 - 64</v>
      </c>
      <c r="AD1969" s="45" t="str">
        <f>VLOOKUP(Table1[[#This Row],[Race]],Lookups!$E$2:$F$11,2,FALSE)</f>
        <v>Other/ Unknown</v>
      </c>
      <c r="AE1969" s="45" t="str">
        <f>VLOOKUP(Table1[[#This Row],[Ethnicity]],Lookups!$H$2:$I$6,2,FALSE)</f>
        <v>Other/ Unknown</v>
      </c>
      <c r="AF1969" s="45" t="str">
        <f>VLOOKUP(Table1[[#This Row],[Language]],Lookups!$K$2:$L$9,2,FALSE)</f>
        <v>English</v>
      </c>
      <c r="AG1969" s="46">
        <v>42005</v>
      </c>
      <c r="AH1969" s="46">
        <v>45657</v>
      </c>
      <c r="AI1969" s="46" t="str">
        <f>IF(Table1[[#This Row],[Colonoscopy Date]]="","",DATEVALUE(Table1[[#This Row],[Colonoscopy Date]]))</f>
        <v/>
      </c>
      <c r="AJ19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70" spans="1:36" x14ac:dyDescent="0.25">
      <c r="A1970">
        <v>15243</v>
      </c>
      <c r="B1970" t="s">
        <v>1712</v>
      </c>
      <c r="C1970" t="s">
        <v>20</v>
      </c>
      <c r="D1970" t="s">
        <v>21</v>
      </c>
      <c r="E1970" t="s">
        <v>22</v>
      </c>
      <c r="F1970" t="s">
        <v>18</v>
      </c>
      <c r="G1970" t="s">
        <v>6180</v>
      </c>
      <c r="H1970" t="s">
        <v>35</v>
      </c>
      <c r="I1970" s="36">
        <v>22010</v>
      </c>
      <c r="J1970" t="s">
        <v>2913</v>
      </c>
      <c r="K1970" t="s">
        <v>2930</v>
      </c>
      <c r="L1970" t="s">
        <v>25</v>
      </c>
      <c r="M1970" s="2">
        <v>45377</v>
      </c>
      <c r="N1970" t="s">
        <v>25</v>
      </c>
      <c r="O1970" t="s">
        <v>25</v>
      </c>
      <c r="P1970" t="s">
        <v>18</v>
      </c>
      <c r="Q1970" t="s">
        <v>18</v>
      </c>
      <c r="R1970" t="s">
        <v>18</v>
      </c>
      <c r="S1970" t="s">
        <v>18</v>
      </c>
      <c r="T1970" t="s">
        <v>18</v>
      </c>
      <c r="U1970" t="s">
        <v>18</v>
      </c>
      <c r="V1970" t="s">
        <v>18</v>
      </c>
      <c r="W1970" s="45" t="str">
        <f>IF(Table1[[#This Row],[Sex at Birth]]="F","Female","Male")</f>
        <v>Male</v>
      </c>
      <c r="X1970" s="43">
        <v>45657</v>
      </c>
      <c r="Y1970" s="44">
        <f>Table1[[#This Row],[Report cutoff date]]-Table1[[#This Row],[DOB]]</f>
        <v>23647</v>
      </c>
      <c r="Z1970" s="68">
        <f>ROUNDDOWN(Table1[[#This Row],[Days old - as of report cutoff date]]/365,0)</f>
        <v>64</v>
      </c>
      <c r="AA1970" s="45" t="str">
        <f>IF(Table1[[#This Row],[Years old]]&gt;=55,"55+","54 and under")</f>
        <v>55+</v>
      </c>
      <c r="AB1970" s="45" t="str">
        <f>VLOOKUP(Table1[[#This Row],[Years old]],Lookups!$A$1:$C$101,2,FALSE)</f>
        <v>60 - 69</v>
      </c>
      <c r="AC1970" s="45" t="str">
        <f>VLOOKUP(Table1[[#This Row],[Years old]],Lookups!$A$1:$C$101,3,FALSE)</f>
        <v>60 - 64</v>
      </c>
      <c r="AD1970" s="45" t="str">
        <f>VLOOKUP(Table1[[#This Row],[Race]],Lookups!$E$2:$F$11,2,FALSE)</f>
        <v>White</v>
      </c>
      <c r="AE1970" s="45" t="str">
        <f>VLOOKUP(Table1[[#This Row],[Ethnicity]],Lookups!$H$2:$I$6,2,FALSE)</f>
        <v>Not Hispanic/Latino</v>
      </c>
      <c r="AF1970" s="45" t="str">
        <f>VLOOKUP(Table1[[#This Row],[Language]],Lookups!$K$2:$L$9,2,FALSE)</f>
        <v>English</v>
      </c>
      <c r="AG1970" s="46">
        <v>42005</v>
      </c>
      <c r="AH1970" s="46">
        <v>45657</v>
      </c>
      <c r="AI1970" s="46" t="str">
        <f>IF(Table1[[#This Row],[Colonoscopy Date]]="","",DATEVALUE(Table1[[#This Row],[Colonoscopy Date]]))</f>
        <v/>
      </c>
      <c r="AJ19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71" spans="1:36" x14ac:dyDescent="0.25">
      <c r="A1971">
        <v>10072</v>
      </c>
      <c r="B1971" t="s">
        <v>2350</v>
      </c>
      <c r="C1971" t="s">
        <v>20</v>
      </c>
      <c r="D1971" t="s">
        <v>21</v>
      </c>
      <c r="E1971" t="s">
        <v>22</v>
      </c>
      <c r="F1971" t="s">
        <v>36</v>
      </c>
      <c r="G1971" t="s">
        <v>8179</v>
      </c>
      <c r="H1971" t="s">
        <v>35</v>
      </c>
      <c r="I1971" s="36">
        <v>22012</v>
      </c>
      <c r="J1971" t="s">
        <v>2914</v>
      </c>
      <c r="K1971" t="s">
        <v>2936</v>
      </c>
      <c r="L1971" t="s">
        <v>25</v>
      </c>
      <c r="M1971" s="2">
        <v>45433</v>
      </c>
      <c r="N1971" t="s">
        <v>53</v>
      </c>
      <c r="O1971" t="s">
        <v>25</v>
      </c>
      <c r="P1971" t="s">
        <v>1087</v>
      </c>
      <c r="Q1971" t="s">
        <v>18</v>
      </c>
      <c r="R1971" t="s">
        <v>18</v>
      </c>
      <c r="S1971" t="s">
        <v>18</v>
      </c>
      <c r="T1971" t="s">
        <v>18</v>
      </c>
      <c r="U1971" t="s">
        <v>18</v>
      </c>
      <c r="V1971" t="s">
        <v>18</v>
      </c>
      <c r="W1971" s="45" t="str">
        <f>IF(Table1[[#This Row],[Sex at Birth]]="F","Female","Male")</f>
        <v>Male</v>
      </c>
      <c r="X1971" s="43">
        <v>45657</v>
      </c>
      <c r="Y1971" s="44">
        <f>Table1[[#This Row],[Report cutoff date]]-Table1[[#This Row],[DOB]]</f>
        <v>23645</v>
      </c>
      <c r="Z1971" s="68">
        <f>ROUNDDOWN(Table1[[#This Row],[Days old - as of report cutoff date]]/365,0)</f>
        <v>64</v>
      </c>
      <c r="AA1971" s="45" t="str">
        <f>IF(Table1[[#This Row],[Years old]]&gt;=55,"55+","54 and under")</f>
        <v>55+</v>
      </c>
      <c r="AB1971" s="45" t="str">
        <f>VLOOKUP(Table1[[#This Row],[Years old]],Lookups!$A$1:$C$101,2,FALSE)</f>
        <v>60 - 69</v>
      </c>
      <c r="AC1971" s="45" t="str">
        <f>VLOOKUP(Table1[[#This Row],[Years old]],Lookups!$A$1:$C$101,3,FALSE)</f>
        <v>60 - 64</v>
      </c>
      <c r="AD1971" s="45" t="str">
        <f>VLOOKUP(Table1[[#This Row],[Race]],Lookups!$E$2:$F$11,2,FALSE)</f>
        <v>White</v>
      </c>
      <c r="AE1971" s="45" t="str">
        <f>VLOOKUP(Table1[[#This Row],[Ethnicity]],Lookups!$H$2:$I$6,2,FALSE)</f>
        <v>Not Hispanic/Latino</v>
      </c>
      <c r="AF1971" s="45" t="str">
        <f>VLOOKUP(Table1[[#This Row],[Language]],Lookups!$K$2:$L$9,2,FALSE)</f>
        <v>English</v>
      </c>
      <c r="AG1971" s="46">
        <v>42005</v>
      </c>
      <c r="AH1971" s="46">
        <v>45657</v>
      </c>
      <c r="AI1971" s="46">
        <f>IF(Table1[[#This Row],[Colonoscopy Date]]="","",DATEVALUE(Table1[[#This Row],[Colonoscopy Date]]))</f>
        <v>44316</v>
      </c>
      <c r="AJ19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72" spans="1:36" x14ac:dyDescent="0.25">
      <c r="A1972">
        <v>11885</v>
      </c>
      <c r="B1972" t="s">
        <v>1956</v>
      </c>
      <c r="C1972" t="s">
        <v>20</v>
      </c>
      <c r="D1972" t="s">
        <v>21</v>
      </c>
      <c r="E1972" t="s">
        <v>22</v>
      </c>
      <c r="F1972" t="s">
        <v>81</v>
      </c>
      <c r="G1972" t="s">
        <v>5957</v>
      </c>
      <c r="H1972" t="s">
        <v>24</v>
      </c>
      <c r="I1972" s="36">
        <v>22014</v>
      </c>
      <c r="J1972" t="s">
        <v>2912</v>
      </c>
      <c r="K1972" t="s">
        <v>2930</v>
      </c>
      <c r="L1972" t="s">
        <v>25</v>
      </c>
      <c r="M1972" s="2">
        <v>45337</v>
      </c>
      <c r="N1972" t="s">
        <v>53</v>
      </c>
      <c r="O1972" t="s">
        <v>25</v>
      </c>
      <c r="P1972" t="s">
        <v>960</v>
      </c>
      <c r="Q1972" t="s">
        <v>18</v>
      </c>
      <c r="R1972" t="s">
        <v>18</v>
      </c>
      <c r="S1972" t="s">
        <v>18</v>
      </c>
      <c r="T1972" t="s">
        <v>18</v>
      </c>
      <c r="U1972" t="s">
        <v>18</v>
      </c>
      <c r="V1972" t="s">
        <v>18</v>
      </c>
      <c r="W1972" s="45" t="str">
        <f>IF(Table1[[#This Row],[Sex at Birth]]="F","Female","Male")</f>
        <v>Female</v>
      </c>
      <c r="X1972" s="43">
        <v>45657</v>
      </c>
      <c r="Y1972" s="44">
        <f>Table1[[#This Row],[Report cutoff date]]-Table1[[#This Row],[DOB]]</f>
        <v>23643</v>
      </c>
      <c r="Z1972" s="68">
        <f>ROUNDDOWN(Table1[[#This Row],[Days old - as of report cutoff date]]/365,0)</f>
        <v>64</v>
      </c>
      <c r="AA1972" s="45" t="str">
        <f>IF(Table1[[#This Row],[Years old]]&gt;=55,"55+","54 and under")</f>
        <v>55+</v>
      </c>
      <c r="AB1972" s="45" t="str">
        <f>VLOOKUP(Table1[[#This Row],[Years old]],Lookups!$A$1:$C$101,2,FALSE)</f>
        <v>60 - 69</v>
      </c>
      <c r="AC1972" s="45" t="str">
        <f>VLOOKUP(Table1[[#This Row],[Years old]],Lookups!$A$1:$C$101,3,FALSE)</f>
        <v>60 - 64</v>
      </c>
      <c r="AD1972" s="45" t="str">
        <f>VLOOKUP(Table1[[#This Row],[Race]],Lookups!$E$2:$F$11,2,FALSE)</f>
        <v>White</v>
      </c>
      <c r="AE1972" s="45" t="str">
        <f>VLOOKUP(Table1[[#This Row],[Ethnicity]],Lookups!$H$2:$I$6,2,FALSE)</f>
        <v>Not Hispanic/Latino</v>
      </c>
      <c r="AF1972" s="45" t="str">
        <f>VLOOKUP(Table1[[#This Row],[Language]],Lookups!$K$2:$L$9,2,FALSE)</f>
        <v>English</v>
      </c>
      <c r="AG1972" s="46">
        <v>42005</v>
      </c>
      <c r="AH1972" s="46">
        <v>45657</v>
      </c>
      <c r="AI1972" s="46">
        <f>IF(Table1[[#This Row],[Colonoscopy Date]]="","",DATEVALUE(Table1[[#This Row],[Colonoscopy Date]]))</f>
        <v>44274</v>
      </c>
      <c r="AJ197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73" spans="1:36" x14ac:dyDescent="0.25">
      <c r="A1973">
        <v>11051</v>
      </c>
      <c r="B1973" t="s">
        <v>1922</v>
      </c>
      <c r="C1973" t="s">
        <v>20</v>
      </c>
      <c r="D1973" t="s">
        <v>34</v>
      </c>
      <c r="E1973" t="s">
        <v>22</v>
      </c>
      <c r="F1973" t="s">
        <v>52</v>
      </c>
      <c r="G1973" t="s">
        <v>7261</v>
      </c>
      <c r="H1973" t="s">
        <v>35</v>
      </c>
      <c r="I1973" s="36">
        <v>22016</v>
      </c>
      <c r="J1973" t="s">
        <v>2911</v>
      </c>
      <c r="K1973" t="s">
        <v>2935</v>
      </c>
      <c r="L1973" t="s">
        <v>25</v>
      </c>
      <c r="M1973" s="2">
        <v>45446</v>
      </c>
      <c r="N1973" t="s">
        <v>25</v>
      </c>
      <c r="O1973" t="s">
        <v>25</v>
      </c>
      <c r="P1973" t="s">
        <v>18</v>
      </c>
      <c r="Q1973" t="s">
        <v>18</v>
      </c>
      <c r="R1973" t="s">
        <v>18</v>
      </c>
      <c r="S1973" t="s">
        <v>18</v>
      </c>
      <c r="T1973" t="s">
        <v>18</v>
      </c>
      <c r="U1973" t="s">
        <v>18</v>
      </c>
      <c r="V1973" t="s">
        <v>18</v>
      </c>
      <c r="W1973" s="45" t="str">
        <f>IF(Table1[[#This Row],[Sex at Birth]]="F","Female","Male")</f>
        <v>Male</v>
      </c>
      <c r="X1973" s="43">
        <v>45657</v>
      </c>
      <c r="Y1973" s="44">
        <f>Table1[[#This Row],[Report cutoff date]]-Table1[[#This Row],[DOB]]</f>
        <v>23641</v>
      </c>
      <c r="Z1973" s="68">
        <f>ROUNDDOWN(Table1[[#This Row],[Days old - as of report cutoff date]]/365,0)</f>
        <v>64</v>
      </c>
      <c r="AA1973" s="45" t="str">
        <f>IF(Table1[[#This Row],[Years old]]&gt;=55,"55+","54 and under")</f>
        <v>55+</v>
      </c>
      <c r="AB1973" s="45" t="str">
        <f>VLOOKUP(Table1[[#This Row],[Years old]],Lookups!$A$1:$C$101,2,FALSE)</f>
        <v>60 - 69</v>
      </c>
      <c r="AC1973" s="45" t="str">
        <f>VLOOKUP(Table1[[#This Row],[Years old]],Lookups!$A$1:$C$101,3,FALSE)</f>
        <v>60 - 64</v>
      </c>
      <c r="AD1973" s="45" t="str">
        <f>VLOOKUP(Table1[[#This Row],[Race]],Lookups!$E$2:$F$11,2,FALSE)</f>
        <v>White</v>
      </c>
      <c r="AE1973" s="45" t="str">
        <f>VLOOKUP(Table1[[#This Row],[Ethnicity]],Lookups!$H$2:$I$6,2,FALSE)</f>
        <v>Other/ Unknown</v>
      </c>
      <c r="AF1973" s="45" t="str">
        <f>VLOOKUP(Table1[[#This Row],[Language]],Lookups!$K$2:$L$9,2,FALSE)</f>
        <v>English</v>
      </c>
      <c r="AG1973" s="46">
        <v>42005</v>
      </c>
      <c r="AH1973" s="46">
        <v>45657</v>
      </c>
      <c r="AI1973" s="46" t="str">
        <f>IF(Table1[[#This Row],[Colonoscopy Date]]="","",DATEVALUE(Table1[[#This Row],[Colonoscopy Date]]))</f>
        <v/>
      </c>
      <c r="AJ19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74" spans="1:36" x14ac:dyDescent="0.25">
      <c r="A1974">
        <v>15038</v>
      </c>
      <c r="B1974" t="s">
        <v>1716</v>
      </c>
      <c r="C1974" t="s">
        <v>20</v>
      </c>
      <c r="D1974" t="s">
        <v>21</v>
      </c>
      <c r="E1974" t="s">
        <v>22</v>
      </c>
      <c r="F1974" t="s">
        <v>46</v>
      </c>
      <c r="G1974" t="s">
        <v>6509</v>
      </c>
      <c r="H1974" t="s">
        <v>35</v>
      </c>
      <c r="I1974" s="36">
        <v>22018</v>
      </c>
      <c r="J1974" t="s">
        <v>2925</v>
      </c>
      <c r="K1974" t="s">
        <v>2930</v>
      </c>
      <c r="L1974" t="s">
        <v>25</v>
      </c>
      <c r="M1974" s="2">
        <v>45610</v>
      </c>
      <c r="N1974" t="s">
        <v>25</v>
      </c>
      <c r="O1974" t="s">
        <v>25</v>
      </c>
      <c r="P1974" t="s">
        <v>18</v>
      </c>
      <c r="Q1974" t="s">
        <v>18</v>
      </c>
      <c r="R1974" t="s">
        <v>18</v>
      </c>
      <c r="S1974" t="s">
        <v>18</v>
      </c>
      <c r="T1974" t="s">
        <v>18</v>
      </c>
      <c r="U1974" t="s">
        <v>18</v>
      </c>
      <c r="V1974" t="s">
        <v>18</v>
      </c>
      <c r="W1974" s="45" t="str">
        <f>IF(Table1[[#This Row],[Sex at Birth]]="F","Female","Male")</f>
        <v>Male</v>
      </c>
      <c r="X1974" s="43">
        <v>45657</v>
      </c>
      <c r="Y1974" s="44">
        <f>Table1[[#This Row],[Report cutoff date]]-Table1[[#This Row],[DOB]]</f>
        <v>23639</v>
      </c>
      <c r="Z1974" s="68">
        <f>ROUNDDOWN(Table1[[#This Row],[Days old - as of report cutoff date]]/365,0)</f>
        <v>64</v>
      </c>
      <c r="AA1974" s="45" t="str">
        <f>IF(Table1[[#This Row],[Years old]]&gt;=55,"55+","54 and under")</f>
        <v>55+</v>
      </c>
      <c r="AB1974" s="45" t="str">
        <f>VLOOKUP(Table1[[#This Row],[Years old]],Lookups!$A$1:$C$101,2,FALSE)</f>
        <v>60 - 69</v>
      </c>
      <c r="AC1974" s="45" t="str">
        <f>VLOOKUP(Table1[[#This Row],[Years old]],Lookups!$A$1:$C$101,3,FALSE)</f>
        <v>60 - 64</v>
      </c>
      <c r="AD1974" s="45" t="str">
        <f>VLOOKUP(Table1[[#This Row],[Race]],Lookups!$E$2:$F$11,2,FALSE)</f>
        <v>White</v>
      </c>
      <c r="AE1974" s="45" t="str">
        <f>VLOOKUP(Table1[[#This Row],[Ethnicity]],Lookups!$H$2:$I$6,2,FALSE)</f>
        <v>Not Hispanic/Latino</v>
      </c>
      <c r="AF1974" s="45" t="str">
        <f>VLOOKUP(Table1[[#This Row],[Language]],Lookups!$K$2:$L$9,2,FALSE)</f>
        <v>English</v>
      </c>
      <c r="AG1974" s="46">
        <v>42005</v>
      </c>
      <c r="AH1974" s="46">
        <v>45657</v>
      </c>
      <c r="AI1974" s="46" t="str">
        <f>IF(Table1[[#This Row],[Colonoscopy Date]]="","",DATEVALUE(Table1[[#This Row],[Colonoscopy Date]]))</f>
        <v/>
      </c>
      <c r="AJ19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75" spans="1:36" x14ac:dyDescent="0.25">
      <c r="A1975">
        <v>14388</v>
      </c>
      <c r="B1975" t="s">
        <v>2068</v>
      </c>
      <c r="C1975" t="s">
        <v>20</v>
      </c>
      <c r="D1975" t="s">
        <v>21</v>
      </c>
      <c r="E1975" t="s">
        <v>22</v>
      </c>
      <c r="F1975" t="s">
        <v>18</v>
      </c>
      <c r="G1975" t="s">
        <v>5283</v>
      </c>
      <c r="H1975" t="s">
        <v>35</v>
      </c>
      <c r="I1975" s="36">
        <v>22024</v>
      </c>
      <c r="J1975" t="s">
        <v>2910</v>
      </c>
      <c r="K1975" t="s">
        <v>2930</v>
      </c>
      <c r="L1975" t="s">
        <v>25</v>
      </c>
      <c r="M1975" s="2">
        <v>45519</v>
      </c>
      <c r="N1975" t="s">
        <v>25</v>
      </c>
      <c r="O1975" t="s">
        <v>25</v>
      </c>
      <c r="P1975" t="s">
        <v>18</v>
      </c>
      <c r="Q1975" t="s">
        <v>18</v>
      </c>
      <c r="R1975" t="s">
        <v>18</v>
      </c>
      <c r="S1975" t="s">
        <v>18</v>
      </c>
      <c r="T1975" t="s">
        <v>18</v>
      </c>
      <c r="U1975" t="s">
        <v>18</v>
      </c>
      <c r="V1975" t="s">
        <v>18</v>
      </c>
      <c r="W1975" s="45" t="str">
        <f>IF(Table1[[#This Row],[Sex at Birth]]="F","Female","Male")</f>
        <v>Male</v>
      </c>
      <c r="X1975" s="43">
        <v>45657</v>
      </c>
      <c r="Y1975" s="44">
        <f>Table1[[#This Row],[Report cutoff date]]-Table1[[#This Row],[DOB]]</f>
        <v>23633</v>
      </c>
      <c r="Z1975" s="68">
        <f>ROUNDDOWN(Table1[[#This Row],[Days old - as of report cutoff date]]/365,0)</f>
        <v>64</v>
      </c>
      <c r="AA1975" s="45" t="str">
        <f>IF(Table1[[#This Row],[Years old]]&gt;=55,"55+","54 and under")</f>
        <v>55+</v>
      </c>
      <c r="AB1975" s="45" t="str">
        <f>VLOOKUP(Table1[[#This Row],[Years old]],Lookups!$A$1:$C$101,2,FALSE)</f>
        <v>60 - 69</v>
      </c>
      <c r="AC1975" s="45" t="str">
        <f>VLOOKUP(Table1[[#This Row],[Years old]],Lookups!$A$1:$C$101,3,FALSE)</f>
        <v>60 - 64</v>
      </c>
      <c r="AD1975" s="45" t="str">
        <f>VLOOKUP(Table1[[#This Row],[Race]],Lookups!$E$2:$F$11,2,FALSE)</f>
        <v>White</v>
      </c>
      <c r="AE1975" s="45" t="str">
        <f>VLOOKUP(Table1[[#This Row],[Ethnicity]],Lookups!$H$2:$I$6,2,FALSE)</f>
        <v>Not Hispanic/Latino</v>
      </c>
      <c r="AF1975" s="45" t="str">
        <f>VLOOKUP(Table1[[#This Row],[Language]],Lookups!$K$2:$L$9,2,FALSE)</f>
        <v>English</v>
      </c>
      <c r="AG1975" s="46">
        <v>42005</v>
      </c>
      <c r="AH1975" s="46">
        <v>45657</v>
      </c>
      <c r="AI1975" s="46" t="str">
        <f>IF(Table1[[#This Row],[Colonoscopy Date]]="","",DATEVALUE(Table1[[#This Row],[Colonoscopy Date]]))</f>
        <v/>
      </c>
      <c r="AJ19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76" spans="1:36" x14ac:dyDescent="0.25">
      <c r="A1976">
        <v>12160</v>
      </c>
      <c r="B1976" t="s">
        <v>1593</v>
      </c>
      <c r="C1976" t="s">
        <v>20</v>
      </c>
      <c r="D1976" t="s">
        <v>21</v>
      </c>
      <c r="E1976" t="s">
        <v>22</v>
      </c>
      <c r="F1976" t="s">
        <v>100</v>
      </c>
      <c r="G1976" t="s">
        <v>7536</v>
      </c>
      <c r="H1976" t="s">
        <v>24</v>
      </c>
      <c r="I1976" s="36">
        <v>22034</v>
      </c>
      <c r="J1976" t="s">
        <v>2884</v>
      </c>
      <c r="K1976" t="s">
        <v>2936</v>
      </c>
      <c r="L1976" t="s">
        <v>25</v>
      </c>
      <c r="M1976" s="2">
        <v>45295</v>
      </c>
      <c r="N1976" t="s">
        <v>25</v>
      </c>
      <c r="O1976" t="s">
        <v>25</v>
      </c>
      <c r="P1976" t="s">
        <v>18</v>
      </c>
      <c r="Q1976" t="s">
        <v>18</v>
      </c>
      <c r="R1976" t="s">
        <v>18</v>
      </c>
      <c r="S1976" t="s">
        <v>18</v>
      </c>
      <c r="T1976" t="s">
        <v>18</v>
      </c>
      <c r="U1976" t="s">
        <v>18</v>
      </c>
      <c r="V1976" t="s">
        <v>18</v>
      </c>
      <c r="W1976" s="45" t="str">
        <f>IF(Table1[[#This Row],[Sex at Birth]]="F","Female","Male")</f>
        <v>Female</v>
      </c>
      <c r="X1976" s="43">
        <v>45657</v>
      </c>
      <c r="Y1976" s="44">
        <f>Table1[[#This Row],[Report cutoff date]]-Table1[[#This Row],[DOB]]</f>
        <v>23623</v>
      </c>
      <c r="Z1976" s="68">
        <f>ROUNDDOWN(Table1[[#This Row],[Days old - as of report cutoff date]]/365,0)</f>
        <v>64</v>
      </c>
      <c r="AA1976" s="45" t="str">
        <f>IF(Table1[[#This Row],[Years old]]&gt;=55,"55+","54 and under")</f>
        <v>55+</v>
      </c>
      <c r="AB1976" s="45" t="str">
        <f>VLOOKUP(Table1[[#This Row],[Years old]],Lookups!$A$1:$C$101,2,FALSE)</f>
        <v>60 - 69</v>
      </c>
      <c r="AC1976" s="45" t="str">
        <f>VLOOKUP(Table1[[#This Row],[Years old]],Lookups!$A$1:$C$101,3,FALSE)</f>
        <v>60 - 64</v>
      </c>
      <c r="AD1976" s="45" t="str">
        <f>VLOOKUP(Table1[[#This Row],[Race]],Lookups!$E$2:$F$11,2,FALSE)</f>
        <v>White</v>
      </c>
      <c r="AE1976" s="45" t="str">
        <f>VLOOKUP(Table1[[#This Row],[Ethnicity]],Lookups!$H$2:$I$6,2,FALSE)</f>
        <v>Not Hispanic/Latino</v>
      </c>
      <c r="AF1976" s="45" t="str">
        <f>VLOOKUP(Table1[[#This Row],[Language]],Lookups!$K$2:$L$9,2,FALSE)</f>
        <v>English</v>
      </c>
      <c r="AG1976" s="46">
        <v>42005</v>
      </c>
      <c r="AH1976" s="46">
        <v>45657</v>
      </c>
      <c r="AI1976" s="46" t="str">
        <f>IF(Table1[[#This Row],[Colonoscopy Date]]="","",DATEVALUE(Table1[[#This Row],[Colonoscopy Date]]))</f>
        <v/>
      </c>
      <c r="AJ19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77" spans="1:36" x14ac:dyDescent="0.25">
      <c r="A1977">
        <v>11249</v>
      </c>
      <c r="B1977" t="s">
        <v>2750</v>
      </c>
      <c r="C1977" t="s">
        <v>20</v>
      </c>
      <c r="D1977" t="s">
        <v>21</v>
      </c>
      <c r="E1977" t="s">
        <v>22</v>
      </c>
      <c r="F1977" t="s">
        <v>32</v>
      </c>
      <c r="G1977" t="s">
        <v>6925</v>
      </c>
      <c r="H1977" t="s">
        <v>24</v>
      </c>
      <c r="I1977" s="36">
        <v>22036</v>
      </c>
      <c r="J1977" t="s">
        <v>2906</v>
      </c>
      <c r="K1977" t="s">
        <v>2931</v>
      </c>
      <c r="L1977" t="s">
        <v>25</v>
      </c>
      <c r="M1977" s="2">
        <v>45622</v>
      </c>
      <c r="N1977" t="s">
        <v>25</v>
      </c>
      <c r="O1977" t="s">
        <v>25</v>
      </c>
      <c r="P1977" t="s">
        <v>18</v>
      </c>
      <c r="Q1977" t="s">
        <v>18</v>
      </c>
      <c r="R1977" t="s">
        <v>18</v>
      </c>
      <c r="S1977" t="s">
        <v>18</v>
      </c>
      <c r="T1977" t="s">
        <v>18</v>
      </c>
      <c r="U1977" t="s">
        <v>18</v>
      </c>
      <c r="V1977" t="s">
        <v>18</v>
      </c>
      <c r="W1977" s="45" t="str">
        <f>IF(Table1[[#This Row],[Sex at Birth]]="F","Female","Male")</f>
        <v>Female</v>
      </c>
      <c r="X1977" s="43">
        <v>45657</v>
      </c>
      <c r="Y1977" s="44">
        <f>Table1[[#This Row],[Report cutoff date]]-Table1[[#This Row],[DOB]]</f>
        <v>23621</v>
      </c>
      <c r="Z1977" s="68">
        <f>ROUNDDOWN(Table1[[#This Row],[Days old - as of report cutoff date]]/365,0)</f>
        <v>64</v>
      </c>
      <c r="AA1977" s="45" t="str">
        <f>IF(Table1[[#This Row],[Years old]]&gt;=55,"55+","54 and under")</f>
        <v>55+</v>
      </c>
      <c r="AB1977" s="45" t="str">
        <f>VLOOKUP(Table1[[#This Row],[Years old]],Lookups!$A$1:$C$101,2,FALSE)</f>
        <v>60 - 69</v>
      </c>
      <c r="AC1977" s="45" t="str">
        <f>VLOOKUP(Table1[[#This Row],[Years old]],Lookups!$A$1:$C$101,3,FALSE)</f>
        <v>60 - 64</v>
      </c>
      <c r="AD1977" s="45" t="str">
        <f>VLOOKUP(Table1[[#This Row],[Race]],Lookups!$E$2:$F$11,2,FALSE)</f>
        <v>White</v>
      </c>
      <c r="AE1977" s="45" t="str">
        <f>VLOOKUP(Table1[[#This Row],[Ethnicity]],Lookups!$H$2:$I$6,2,FALSE)</f>
        <v>Not Hispanic/Latino</v>
      </c>
      <c r="AF1977" s="45" t="str">
        <f>VLOOKUP(Table1[[#This Row],[Language]],Lookups!$K$2:$L$9,2,FALSE)</f>
        <v>English</v>
      </c>
      <c r="AG1977" s="46">
        <v>42005</v>
      </c>
      <c r="AH1977" s="46">
        <v>45657</v>
      </c>
      <c r="AI1977" s="46" t="str">
        <f>IF(Table1[[#This Row],[Colonoscopy Date]]="","",DATEVALUE(Table1[[#This Row],[Colonoscopy Date]]))</f>
        <v/>
      </c>
      <c r="AJ19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78" spans="1:36" x14ac:dyDescent="0.25">
      <c r="A1978">
        <v>14603</v>
      </c>
      <c r="B1978" t="s">
        <v>1767</v>
      </c>
      <c r="C1978" t="s">
        <v>20</v>
      </c>
      <c r="D1978" t="s">
        <v>21</v>
      </c>
      <c r="E1978" t="s">
        <v>22</v>
      </c>
      <c r="F1978" t="s">
        <v>31</v>
      </c>
      <c r="G1978" t="s">
        <v>3083</v>
      </c>
      <c r="H1978" t="s">
        <v>24</v>
      </c>
      <c r="I1978" s="36">
        <v>22038</v>
      </c>
      <c r="J1978" t="s">
        <v>2890</v>
      </c>
      <c r="K1978" t="s">
        <v>2930</v>
      </c>
      <c r="L1978" t="s">
        <v>25</v>
      </c>
      <c r="M1978" s="2">
        <v>45652</v>
      </c>
      <c r="N1978" t="s">
        <v>53</v>
      </c>
      <c r="O1978" t="s">
        <v>25</v>
      </c>
      <c r="P1978" t="s">
        <v>18</v>
      </c>
      <c r="Q1978" t="s">
        <v>18</v>
      </c>
      <c r="R1978" t="s">
        <v>18</v>
      </c>
      <c r="S1978" t="s">
        <v>727</v>
      </c>
      <c r="T1978" t="s">
        <v>27</v>
      </c>
      <c r="U1978" t="s">
        <v>18</v>
      </c>
      <c r="V1978" t="s">
        <v>18</v>
      </c>
      <c r="W1978" s="45" t="str">
        <f>IF(Table1[[#This Row],[Sex at Birth]]="F","Female","Male")</f>
        <v>Female</v>
      </c>
      <c r="X1978" s="43">
        <v>45657</v>
      </c>
      <c r="Y1978" s="44">
        <f>Table1[[#This Row],[Report cutoff date]]-Table1[[#This Row],[DOB]]</f>
        <v>23619</v>
      </c>
      <c r="Z1978" s="68">
        <f>ROUNDDOWN(Table1[[#This Row],[Days old - as of report cutoff date]]/365,0)</f>
        <v>64</v>
      </c>
      <c r="AA1978" s="45" t="str">
        <f>IF(Table1[[#This Row],[Years old]]&gt;=55,"55+","54 and under")</f>
        <v>55+</v>
      </c>
      <c r="AB1978" s="45" t="str">
        <f>VLOOKUP(Table1[[#This Row],[Years old]],Lookups!$A$1:$C$101,2,FALSE)</f>
        <v>60 - 69</v>
      </c>
      <c r="AC1978" s="45" t="str">
        <f>VLOOKUP(Table1[[#This Row],[Years old]],Lookups!$A$1:$C$101,3,FALSE)</f>
        <v>60 - 64</v>
      </c>
      <c r="AD1978" s="45" t="str">
        <f>VLOOKUP(Table1[[#This Row],[Race]],Lookups!$E$2:$F$11,2,FALSE)</f>
        <v>White</v>
      </c>
      <c r="AE1978" s="45" t="str">
        <f>VLOOKUP(Table1[[#This Row],[Ethnicity]],Lookups!$H$2:$I$6,2,FALSE)</f>
        <v>Not Hispanic/Latino</v>
      </c>
      <c r="AF1978" s="45" t="str">
        <f>VLOOKUP(Table1[[#This Row],[Language]],Lookups!$K$2:$L$9,2,FALSE)</f>
        <v>English</v>
      </c>
      <c r="AG1978" s="46">
        <v>42005</v>
      </c>
      <c r="AH1978" s="46">
        <v>45657</v>
      </c>
      <c r="AI1978" s="46" t="str">
        <f>IF(Table1[[#This Row],[Colonoscopy Date]]="","",DATEVALUE(Table1[[#This Row],[Colonoscopy Date]]))</f>
        <v/>
      </c>
      <c r="AJ19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79" spans="1:36" x14ac:dyDescent="0.25">
      <c r="A1979">
        <v>15371</v>
      </c>
      <c r="B1979" t="s">
        <v>1712</v>
      </c>
      <c r="C1979" t="s">
        <v>20</v>
      </c>
      <c r="D1979" t="s">
        <v>21</v>
      </c>
      <c r="E1979" t="s">
        <v>22</v>
      </c>
      <c r="F1979" t="s">
        <v>235</v>
      </c>
      <c r="G1979" t="s">
        <v>6849</v>
      </c>
      <c r="H1979" t="s">
        <v>24</v>
      </c>
      <c r="I1979" s="36">
        <v>22042</v>
      </c>
      <c r="J1979" t="s">
        <v>2891</v>
      </c>
      <c r="K1979" t="s">
        <v>2933</v>
      </c>
      <c r="L1979" t="s">
        <v>25</v>
      </c>
      <c r="M1979" s="2">
        <v>45657</v>
      </c>
      <c r="N1979" t="s">
        <v>25</v>
      </c>
      <c r="O1979" t="s">
        <v>25</v>
      </c>
      <c r="P1979" t="s">
        <v>18</v>
      </c>
      <c r="Q1979" t="s">
        <v>18</v>
      </c>
      <c r="R1979" t="s">
        <v>18</v>
      </c>
      <c r="S1979" t="s">
        <v>18</v>
      </c>
      <c r="T1979" t="s">
        <v>18</v>
      </c>
      <c r="U1979" t="s">
        <v>18</v>
      </c>
      <c r="V1979" t="s">
        <v>18</v>
      </c>
      <c r="W1979" s="45" t="str">
        <f>IF(Table1[[#This Row],[Sex at Birth]]="F","Female","Male")</f>
        <v>Female</v>
      </c>
      <c r="X1979" s="43">
        <v>45657</v>
      </c>
      <c r="Y1979" s="44">
        <f>Table1[[#This Row],[Report cutoff date]]-Table1[[#This Row],[DOB]]</f>
        <v>23615</v>
      </c>
      <c r="Z1979" s="68">
        <f>ROUNDDOWN(Table1[[#This Row],[Days old - as of report cutoff date]]/365,0)</f>
        <v>64</v>
      </c>
      <c r="AA1979" s="45" t="str">
        <f>IF(Table1[[#This Row],[Years old]]&gt;=55,"55+","54 and under")</f>
        <v>55+</v>
      </c>
      <c r="AB1979" s="45" t="str">
        <f>VLOOKUP(Table1[[#This Row],[Years old]],Lookups!$A$1:$C$101,2,FALSE)</f>
        <v>60 - 69</v>
      </c>
      <c r="AC1979" s="45" t="str">
        <f>VLOOKUP(Table1[[#This Row],[Years old]],Lookups!$A$1:$C$101,3,FALSE)</f>
        <v>60 - 64</v>
      </c>
      <c r="AD1979" s="45" t="str">
        <f>VLOOKUP(Table1[[#This Row],[Race]],Lookups!$E$2:$F$11,2,FALSE)</f>
        <v>White</v>
      </c>
      <c r="AE1979" s="45" t="str">
        <f>VLOOKUP(Table1[[#This Row],[Ethnicity]],Lookups!$H$2:$I$6,2,FALSE)</f>
        <v>Not Hispanic/Latino</v>
      </c>
      <c r="AF1979" s="45" t="str">
        <f>VLOOKUP(Table1[[#This Row],[Language]],Lookups!$K$2:$L$9,2,FALSE)</f>
        <v>English</v>
      </c>
      <c r="AG1979" s="46">
        <v>42005</v>
      </c>
      <c r="AH1979" s="46">
        <v>45657</v>
      </c>
      <c r="AI1979" s="46" t="str">
        <f>IF(Table1[[#This Row],[Colonoscopy Date]]="","",DATEVALUE(Table1[[#This Row],[Colonoscopy Date]]))</f>
        <v/>
      </c>
      <c r="AJ19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80" spans="1:36" x14ac:dyDescent="0.25">
      <c r="A1980">
        <v>13742</v>
      </c>
      <c r="B1980" t="s">
        <v>1839</v>
      </c>
      <c r="C1980" t="s">
        <v>20</v>
      </c>
      <c r="D1980" t="s">
        <v>21</v>
      </c>
      <c r="E1980" t="s">
        <v>22</v>
      </c>
      <c r="F1980" t="s">
        <v>29</v>
      </c>
      <c r="G1980" t="s">
        <v>5315</v>
      </c>
      <c r="H1980" t="s">
        <v>35</v>
      </c>
      <c r="I1980" s="36">
        <v>22043</v>
      </c>
      <c r="J1980" t="s">
        <v>2910</v>
      </c>
      <c r="K1980" t="s">
        <v>2930</v>
      </c>
      <c r="L1980" t="s">
        <v>25</v>
      </c>
      <c r="M1980" s="2">
        <v>45637</v>
      </c>
      <c r="N1980" t="s">
        <v>25</v>
      </c>
      <c r="O1980" t="s">
        <v>25</v>
      </c>
      <c r="P1980" t="s">
        <v>546</v>
      </c>
      <c r="Q1980" t="s">
        <v>18</v>
      </c>
      <c r="R1980" t="s">
        <v>18</v>
      </c>
      <c r="S1980" t="s">
        <v>18</v>
      </c>
      <c r="T1980" t="s">
        <v>18</v>
      </c>
      <c r="U1980" t="s">
        <v>18</v>
      </c>
      <c r="V1980" t="s">
        <v>18</v>
      </c>
      <c r="W1980" s="45" t="str">
        <f>IF(Table1[[#This Row],[Sex at Birth]]="F","Female","Male")</f>
        <v>Male</v>
      </c>
      <c r="X1980" s="43">
        <v>45657</v>
      </c>
      <c r="Y1980" s="44">
        <f>Table1[[#This Row],[Report cutoff date]]-Table1[[#This Row],[DOB]]</f>
        <v>23614</v>
      </c>
      <c r="Z1980" s="68">
        <f>ROUNDDOWN(Table1[[#This Row],[Days old - as of report cutoff date]]/365,0)</f>
        <v>64</v>
      </c>
      <c r="AA1980" s="45" t="str">
        <f>IF(Table1[[#This Row],[Years old]]&gt;=55,"55+","54 and under")</f>
        <v>55+</v>
      </c>
      <c r="AB1980" s="45" t="str">
        <f>VLOOKUP(Table1[[#This Row],[Years old]],Lookups!$A$1:$C$101,2,FALSE)</f>
        <v>60 - 69</v>
      </c>
      <c r="AC1980" s="45" t="str">
        <f>VLOOKUP(Table1[[#This Row],[Years old]],Lookups!$A$1:$C$101,3,FALSE)</f>
        <v>60 - 64</v>
      </c>
      <c r="AD1980" s="45" t="str">
        <f>VLOOKUP(Table1[[#This Row],[Race]],Lookups!$E$2:$F$11,2,FALSE)</f>
        <v>White</v>
      </c>
      <c r="AE1980" s="45" t="str">
        <f>VLOOKUP(Table1[[#This Row],[Ethnicity]],Lookups!$H$2:$I$6,2,FALSE)</f>
        <v>Not Hispanic/Latino</v>
      </c>
      <c r="AF1980" s="45" t="str">
        <f>VLOOKUP(Table1[[#This Row],[Language]],Lookups!$K$2:$L$9,2,FALSE)</f>
        <v>English</v>
      </c>
      <c r="AG1980" s="46">
        <v>42005</v>
      </c>
      <c r="AH1980" s="46">
        <v>45657</v>
      </c>
      <c r="AI1980" s="46">
        <f>IF(Table1[[#This Row],[Colonoscopy Date]]="","",DATEVALUE(Table1[[#This Row],[Colonoscopy Date]]))</f>
        <v>41640</v>
      </c>
      <c r="AJ19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81" spans="1:36" x14ac:dyDescent="0.25">
      <c r="A1981">
        <v>11529</v>
      </c>
      <c r="B1981" t="s">
        <v>1605</v>
      </c>
      <c r="C1981" t="s">
        <v>20</v>
      </c>
      <c r="D1981" t="s">
        <v>21</v>
      </c>
      <c r="E1981" t="s">
        <v>22</v>
      </c>
      <c r="F1981" t="s">
        <v>85</v>
      </c>
      <c r="G1981" t="s">
        <v>7456</v>
      </c>
      <c r="H1981" t="s">
        <v>24</v>
      </c>
      <c r="I1981" s="36">
        <v>22045</v>
      </c>
      <c r="J1981" t="s">
        <v>2884</v>
      </c>
      <c r="K1981" t="s">
        <v>2936</v>
      </c>
      <c r="L1981" t="s">
        <v>25</v>
      </c>
      <c r="M1981" s="2">
        <v>45615</v>
      </c>
      <c r="N1981" t="s">
        <v>25</v>
      </c>
      <c r="O1981" t="s">
        <v>25</v>
      </c>
      <c r="P1981" t="s">
        <v>18</v>
      </c>
      <c r="Q1981" t="s">
        <v>18</v>
      </c>
      <c r="R1981" t="s">
        <v>18</v>
      </c>
      <c r="S1981" t="s">
        <v>18</v>
      </c>
      <c r="T1981" t="s">
        <v>18</v>
      </c>
      <c r="U1981" t="s">
        <v>18</v>
      </c>
      <c r="V1981" t="s">
        <v>18</v>
      </c>
      <c r="W1981" s="45" t="str">
        <f>IF(Table1[[#This Row],[Sex at Birth]]="F","Female","Male")</f>
        <v>Female</v>
      </c>
      <c r="X1981" s="43">
        <v>45657</v>
      </c>
      <c r="Y1981" s="44">
        <f>Table1[[#This Row],[Report cutoff date]]-Table1[[#This Row],[DOB]]</f>
        <v>23612</v>
      </c>
      <c r="Z1981" s="68">
        <f>ROUNDDOWN(Table1[[#This Row],[Days old - as of report cutoff date]]/365,0)</f>
        <v>64</v>
      </c>
      <c r="AA1981" s="45" t="str">
        <f>IF(Table1[[#This Row],[Years old]]&gt;=55,"55+","54 and under")</f>
        <v>55+</v>
      </c>
      <c r="AB1981" s="45" t="str">
        <f>VLOOKUP(Table1[[#This Row],[Years old]],Lookups!$A$1:$C$101,2,FALSE)</f>
        <v>60 - 69</v>
      </c>
      <c r="AC1981" s="45" t="str">
        <f>VLOOKUP(Table1[[#This Row],[Years old]],Lookups!$A$1:$C$101,3,FALSE)</f>
        <v>60 - 64</v>
      </c>
      <c r="AD1981" s="45" t="str">
        <f>VLOOKUP(Table1[[#This Row],[Race]],Lookups!$E$2:$F$11,2,FALSE)</f>
        <v>White</v>
      </c>
      <c r="AE1981" s="45" t="str">
        <f>VLOOKUP(Table1[[#This Row],[Ethnicity]],Lookups!$H$2:$I$6,2,FALSE)</f>
        <v>Not Hispanic/Latino</v>
      </c>
      <c r="AF1981" s="45" t="str">
        <f>VLOOKUP(Table1[[#This Row],[Language]],Lookups!$K$2:$L$9,2,FALSE)</f>
        <v>English</v>
      </c>
      <c r="AG1981" s="46">
        <v>42005</v>
      </c>
      <c r="AH1981" s="46">
        <v>45657</v>
      </c>
      <c r="AI1981" s="46" t="str">
        <f>IF(Table1[[#This Row],[Colonoscopy Date]]="","",DATEVALUE(Table1[[#This Row],[Colonoscopy Date]]))</f>
        <v/>
      </c>
      <c r="AJ19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82" spans="1:36" x14ac:dyDescent="0.25">
      <c r="A1982">
        <v>13410</v>
      </c>
      <c r="B1982" t="s">
        <v>1593</v>
      </c>
      <c r="C1982" t="s">
        <v>20</v>
      </c>
      <c r="D1982" t="s">
        <v>21</v>
      </c>
      <c r="E1982" t="s">
        <v>22</v>
      </c>
      <c r="F1982" t="s">
        <v>29</v>
      </c>
      <c r="G1982" t="s">
        <v>4915</v>
      </c>
      <c r="H1982" t="s">
        <v>35</v>
      </c>
      <c r="I1982" s="36">
        <v>22053</v>
      </c>
      <c r="J1982" t="s">
        <v>2900</v>
      </c>
      <c r="K1982" t="s">
        <v>2930</v>
      </c>
      <c r="L1982" t="s">
        <v>25</v>
      </c>
      <c r="M1982" s="2">
        <v>45630</v>
      </c>
      <c r="N1982" t="s">
        <v>25</v>
      </c>
      <c r="O1982" t="s">
        <v>25</v>
      </c>
      <c r="P1982" t="s">
        <v>18</v>
      </c>
      <c r="Q1982" t="s">
        <v>18</v>
      </c>
      <c r="R1982" t="s">
        <v>18</v>
      </c>
      <c r="S1982" t="s">
        <v>18</v>
      </c>
      <c r="T1982" t="s">
        <v>18</v>
      </c>
      <c r="U1982" t="s">
        <v>18</v>
      </c>
      <c r="V1982" t="s">
        <v>18</v>
      </c>
      <c r="W1982" s="45" t="str">
        <f>IF(Table1[[#This Row],[Sex at Birth]]="F","Female","Male")</f>
        <v>Male</v>
      </c>
      <c r="X1982" s="43">
        <v>45657</v>
      </c>
      <c r="Y1982" s="44">
        <f>Table1[[#This Row],[Report cutoff date]]-Table1[[#This Row],[DOB]]</f>
        <v>23604</v>
      </c>
      <c r="Z1982" s="68">
        <f>ROUNDDOWN(Table1[[#This Row],[Days old - as of report cutoff date]]/365,0)</f>
        <v>64</v>
      </c>
      <c r="AA1982" s="45" t="str">
        <f>IF(Table1[[#This Row],[Years old]]&gt;=55,"55+","54 and under")</f>
        <v>55+</v>
      </c>
      <c r="AB1982" s="45" t="str">
        <f>VLOOKUP(Table1[[#This Row],[Years old]],Lookups!$A$1:$C$101,2,FALSE)</f>
        <v>60 - 69</v>
      </c>
      <c r="AC1982" s="45" t="str">
        <f>VLOOKUP(Table1[[#This Row],[Years old]],Lookups!$A$1:$C$101,3,FALSE)</f>
        <v>60 - 64</v>
      </c>
      <c r="AD1982" s="45" t="str">
        <f>VLOOKUP(Table1[[#This Row],[Race]],Lookups!$E$2:$F$11,2,FALSE)</f>
        <v>White</v>
      </c>
      <c r="AE1982" s="45" t="str">
        <f>VLOOKUP(Table1[[#This Row],[Ethnicity]],Lookups!$H$2:$I$6,2,FALSE)</f>
        <v>Not Hispanic/Latino</v>
      </c>
      <c r="AF1982" s="45" t="str">
        <f>VLOOKUP(Table1[[#This Row],[Language]],Lookups!$K$2:$L$9,2,FALSE)</f>
        <v>English</v>
      </c>
      <c r="AG1982" s="46">
        <v>42005</v>
      </c>
      <c r="AH1982" s="46">
        <v>45657</v>
      </c>
      <c r="AI1982" s="46" t="str">
        <f>IF(Table1[[#This Row],[Colonoscopy Date]]="","",DATEVALUE(Table1[[#This Row],[Colonoscopy Date]]))</f>
        <v/>
      </c>
      <c r="AJ19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83" spans="1:36" x14ac:dyDescent="0.25">
      <c r="A1983">
        <v>11944</v>
      </c>
      <c r="B1983" t="s">
        <v>2500</v>
      </c>
      <c r="C1983" t="s">
        <v>20</v>
      </c>
      <c r="D1983" t="s">
        <v>21</v>
      </c>
      <c r="E1983" t="s">
        <v>22</v>
      </c>
      <c r="F1983" t="s">
        <v>32</v>
      </c>
      <c r="G1983" t="s">
        <v>3886</v>
      </c>
      <c r="H1983" t="s">
        <v>35</v>
      </c>
      <c r="I1983" s="36">
        <v>22055</v>
      </c>
      <c r="J1983" t="s">
        <v>2913</v>
      </c>
      <c r="K1983" t="s">
        <v>2935</v>
      </c>
      <c r="L1983" t="s">
        <v>25</v>
      </c>
      <c r="M1983" s="2">
        <v>45436</v>
      </c>
      <c r="N1983" t="s">
        <v>53</v>
      </c>
      <c r="O1983" t="s">
        <v>25</v>
      </c>
      <c r="P1983" t="s">
        <v>1292</v>
      </c>
      <c r="Q1983" t="s">
        <v>18</v>
      </c>
      <c r="R1983" t="s">
        <v>18</v>
      </c>
      <c r="S1983" t="s">
        <v>18</v>
      </c>
      <c r="T1983" t="s">
        <v>18</v>
      </c>
      <c r="U1983" t="s">
        <v>18</v>
      </c>
      <c r="V1983" t="s">
        <v>18</v>
      </c>
      <c r="W1983" s="45" t="str">
        <f>IF(Table1[[#This Row],[Sex at Birth]]="F","Female","Male")</f>
        <v>Male</v>
      </c>
      <c r="X1983" s="43">
        <v>45657</v>
      </c>
      <c r="Y1983" s="44">
        <f>Table1[[#This Row],[Report cutoff date]]-Table1[[#This Row],[DOB]]</f>
        <v>23602</v>
      </c>
      <c r="Z1983" s="68">
        <f>ROUNDDOWN(Table1[[#This Row],[Days old - as of report cutoff date]]/365,0)</f>
        <v>64</v>
      </c>
      <c r="AA1983" s="45" t="str">
        <f>IF(Table1[[#This Row],[Years old]]&gt;=55,"55+","54 and under")</f>
        <v>55+</v>
      </c>
      <c r="AB1983" s="45" t="str">
        <f>VLOOKUP(Table1[[#This Row],[Years old]],Lookups!$A$1:$C$101,2,FALSE)</f>
        <v>60 - 69</v>
      </c>
      <c r="AC1983" s="45" t="str">
        <f>VLOOKUP(Table1[[#This Row],[Years old]],Lookups!$A$1:$C$101,3,FALSE)</f>
        <v>60 - 64</v>
      </c>
      <c r="AD1983" s="45" t="str">
        <f>VLOOKUP(Table1[[#This Row],[Race]],Lookups!$E$2:$F$11,2,FALSE)</f>
        <v>White</v>
      </c>
      <c r="AE1983" s="45" t="str">
        <f>VLOOKUP(Table1[[#This Row],[Ethnicity]],Lookups!$H$2:$I$6,2,FALSE)</f>
        <v>Not Hispanic/Latino</v>
      </c>
      <c r="AF1983" s="45" t="str">
        <f>VLOOKUP(Table1[[#This Row],[Language]],Lookups!$K$2:$L$9,2,FALSE)</f>
        <v>English</v>
      </c>
      <c r="AG1983" s="46">
        <v>42005</v>
      </c>
      <c r="AH1983" s="46">
        <v>45657</v>
      </c>
      <c r="AI1983" s="46">
        <f>IF(Table1[[#This Row],[Colonoscopy Date]]="","",DATEVALUE(Table1[[#This Row],[Colonoscopy Date]]))</f>
        <v>44770</v>
      </c>
      <c r="AJ19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84" spans="1:36" x14ac:dyDescent="0.25">
      <c r="A1984">
        <v>15126</v>
      </c>
      <c r="B1984" t="s">
        <v>1659</v>
      </c>
      <c r="C1984" t="s">
        <v>20</v>
      </c>
      <c r="D1984" t="s">
        <v>21</v>
      </c>
      <c r="E1984" t="s">
        <v>22</v>
      </c>
      <c r="F1984" t="s">
        <v>106</v>
      </c>
      <c r="G1984" t="s">
        <v>6175</v>
      </c>
      <c r="H1984" t="s">
        <v>24</v>
      </c>
      <c r="I1984" s="36">
        <v>22055</v>
      </c>
      <c r="J1984" t="s">
        <v>2913</v>
      </c>
      <c r="K1984" t="s">
        <v>2930</v>
      </c>
      <c r="L1984" t="s">
        <v>25</v>
      </c>
      <c r="M1984" s="2">
        <v>45401</v>
      </c>
      <c r="N1984" t="s">
        <v>25</v>
      </c>
      <c r="O1984" t="s">
        <v>25</v>
      </c>
      <c r="P1984" t="s">
        <v>18</v>
      </c>
      <c r="Q1984" t="s">
        <v>18</v>
      </c>
      <c r="R1984" t="s">
        <v>18</v>
      </c>
      <c r="S1984" t="s">
        <v>18</v>
      </c>
      <c r="T1984" t="s">
        <v>18</v>
      </c>
      <c r="U1984" t="s">
        <v>18</v>
      </c>
      <c r="V1984" t="s">
        <v>18</v>
      </c>
      <c r="W1984" s="45" t="str">
        <f>IF(Table1[[#This Row],[Sex at Birth]]="F","Female","Male")</f>
        <v>Female</v>
      </c>
      <c r="X1984" s="43">
        <v>45657</v>
      </c>
      <c r="Y1984" s="44">
        <f>Table1[[#This Row],[Report cutoff date]]-Table1[[#This Row],[DOB]]</f>
        <v>23602</v>
      </c>
      <c r="Z1984" s="68">
        <f>ROUNDDOWN(Table1[[#This Row],[Days old - as of report cutoff date]]/365,0)</f>
        <v>64</v>
      </c>
      <c r="AA1984" s="45" t="str">
        <f>IF(Table1[[#This Row],[Years old]]&gt;=55,"55+","54 and under")</f>
        <v>55+</v>
      </c>
      <c r="AB1984" s="45" t="str">
        <f>VLOOKUP(Table1[[#This Row],[Years old]],Lookups!$A$1:$C$101,2,FALSE)</f>
        <v>60 - 69</v>
      </c>
      <c r="AC1984" s="45" t="str">
        <f>VLOOKUP(Table1[[#This Row],[Years old]],Lookups!$A$1:$C$101,3,FALSE)</f>
        <v>60 - 64</v>
      </c>
      <c r="AD1984" s="45" t="str">
        <f>VLOOKUP(Table1[[#This Row],[Race]],Lookups!$E$2:$F$11,2,FALSE)</f>
        <v>White</v>
      </c>
      <c r="AE1984" s="45" t="str">
        <f>VLOOKUP(Table1[[#This Row],[Ethnicity]],Lookups!$H$2:$I$6,2,FALSE)</f>
        <v>Not Hispanic/Latino</v>
      </c>
      <c r="AF1984" s="45" t="str">
        <f>VLOOKUP(Table1[[#This Row],[Language]],Lookups!$K$2:$L$9,2,FALSE)</f>
        <v>English</v>
      </c>
      <c r="AG1984" s="46">
        <v>42005</v>
      </c>
      <c r="AH1984" s="46">
        <v>45657</v>
      </c>
      <c r="AI1984" s="46" t="str">
        <f>IF(Table1[[#This Row],[Colonoscopy Date]]="","",DATEVALUE(Table1[[#This Row],[Colonoscopy Date]]))</f>
        <v/>
      </c>
      <c r="AJ19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85" spans="1:36" x14ac:dyDescent="0.25">
      <c r="A1985">
        <v>14535</v>
      </c>
      <c r="B1985" t="s">
        <v>1716</v>
      </c>
      <c r="C1985" t="s">
        <v>20</v>
      </c>
      <c r="D1985" t="s">
        <v>21</v>
      </c>
      <c r="E1985" t="s">
        <v>22</v>
      </c>
      <c r="F1985" t="s">
        <v>30</v>
      </c>
      <c r="G1985" t="s">
        <v>4988</v>
      </c>
      <c r="H1985" t="s">
        <v>35</v>
      </c>
      <c r="I1985" s="36">
        <v>22056</v>
      </c>
      <c r="J1985" t="s">
        <v>2901</v>
      </c>
      <c r="K1985" t="s">
        <v>2930</v>
      </c>
      <c r="L1985" t="s">
        <v>25</v>
      </c>
      <c r="M1985" s="2">
        <v>45652</v>
      </c>
      <c r="N1985" t="s">
        <v>25</v>
      </c>
      <c r="O1985" t="s">
        <v>25</v>
      </c>
      <c r="P1985" t="s">
        <v>18</v>
      </c>
      <c r="Q1985" t="s">
        <v>18</v>
      </c>
      <c r="R1985" t="s">
        <v>18</v>
      </c>
      <c r="S1985" t="s">
        <v>18</v>
      </c>
      <c r="T1985" t="s">
        <v>18</v>
      </c>
      <c r="U1985" t="s">
        <v>18</v>
      </c>
      <c r="V1985" t="s">
        <v>18</v>
      </c>
      <c r="W1985" s="45" t="str">
        <f>IF(Table1[[#This Row],[Sex at Birth]]="F","Female","Male")</f>
        <v>Male</v>
      </c>
      <c r="X1985" s="43">
        <v>45657</v>
      </c>
      <c r="Y1985" s="44">
        <f>Table1[[#This Row],[Report cutoff date]]-Table1[[#This Row],[DOB]]</f>
        <v>23601</v>
      </c>
      <c r="Z1985" s="68">
        <f>ROUNDDOWN(Table1[[#This Row],[Days old - as of report cutoff date]]/365,0)</f>
        <v>64</v>
      </c>
      <c r="AA1985" s="45" t="str">
        <f>IF(Table1[[#This Row],[Years old]]&gt;=55,"55+","54 and under")</f>
        <v>55+</v>
      </c>
      <c r="AB1985" s="45" t="str">
        <f>VLOOKUP(Table1[[#This Row],[Years old]],Lookups!$A$1:$C$101,2,FALSE)</f>
        <v>60 - 69</v>
      </c>
      <c r="AC1985" s="45" t="str">
        <f>VLOOKUP(Table1[[#This Row],[Years old]],Lookups!$A$1:$C$101,3,FALSE)</f>
        <v>60 - 64</v>
      </c>
      <c r="AD1985" s="45" t="str">
        <f>VLOOKUP(Table1[[#This Row],[Race]],Lookups!$E$2:$F$11,2,FALSE)</f>
        <v>White</v>
      </c>
      <c r="AE1985" s="45" t="str">
        <f>VLOOKUP(Table1[[#This Row],[Ethnicity]],Lookups!$H$2:$I$6,2,FALSE)</f>
        <v>Not Hispanic/Latino</v>
      </c>
      <c r="AF1985" s="45" t="str">
        <f>VLOOKUP(Table1[[#This Row],[Language]],Lookups!$K$2:$L$9,2,FALSE)</f>
        <v>English</v>
      </c>
      <c r="AG1985" s="46">
        <v>42005</v>
      </c>
      <c r="AH1985" s="46">
        <v>45657</v>
      </c>
      <c r="AI1985" s="46" t="str">
        <f>IF(Table1[[#This Row],[Colonoscopy Date]]="","",DATEVALUE(Table1[[#This Row],[Colonoscopy Date]]))</f>
        <v/>
      </c>
      <c r="AJ19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86" spans="1:36" x14ac:dyDescent="0.25">
      <c r="A1986">
        <v>11772</v>
      </c>
      <c r="B1986" t="s">
        <v>2486</v>
      </c>
      <c r="C1986" t="s">
        <v>20</v>
      </c>
      <c r="D1986" t="s">
        <v>21</v>
      </c>
      <c r="E1986" t="s">
        <v>22</v>
      </c>
      <c r="F1986" t="s">
        <v>37</v>
      </c>
      <c r="G1986" t="s">
        <v>3739</v>
      </c>
      <c r="H1986" t="s">
        <v>24</v>
      </c>
      <c r="I1986" s="36">
        <v>22057</v>
      </c>
      <c r="J1986" t="s">
        <v>2883</v>
      </c>
      <c r="K1986" t="s">
        <v>2936</v>
      </c>
      <c r="L1986" t="s">
        <v>25</v>
      </c>
      <c r="M1986" s="2">
        <v>45642</v>
      </c>
      <c r="N1986" t="s">
        <v>53</v>
      </c>
      <c r="O1986" t="s">
        <v>25</v>
      </c>
      <c r="P1986" t="s">
        <v>613</v>
      </c>
      <c r="Q1986" t="s">
        <v>18</v>
      </c>
      <c r="R1986" t="s">
        <v>18</v>
      </c>
      <c r="S1986" t="s">
        <v>18</v>
      </c>
      <c r="T1986" t="s">
        <v>18</v>
      </c>
      <c r="U1986" t="s">
        <v>18</v>
      </c>
      <c r="V1986" t="s">
        <v>18</v>
      </c>
      <c r="W1986" s="45" t="str">
        <f>IF(Table1[[#This Row],[Sex at Birth]]="F","Female","Male")</f>
        <v>Female</v>
      </c>
      <c r="X1986" s="43">
        <v>45657</v>
      </c>
      <c r="Y1986" s="44">
        <f>Table1[[#This Row],[Report cutoff date]]-Table1[[#This Row],[DOB]]</f>
        <v>23600</v>
      </c>
      <c r="Z1986" s="68">
        <f>ROUNDDOWN(Table1[[#This Row],[Days old - as of report cutoff date]]/365,0)</f>
        <v>64</v>
      </c>
      <c r="AA1986" s="45" t="str">
        <f>IF(Table1[[#This Row],[Years old]]&gt;=55,"55+","54 and under")</f>
        <v>55+</v>
      </c>
      <c r="AB1986" s="45" t="str">
        <f>VLOOKUP(Table1[[#This Row],[Years old]],Lookups!$A$1:$C$101,2,FALSE)</f>
        <v>60 - 69</v>
      </c>
      <c r="AC1986" s="45" t="str">
        <f>VLOOKUP(Table1[[#This Row],[Years old]],Lookups!$A$1:$C$101,3,FALSE)</f>
        <v>60 - 64</v>
      </c>
      <c r="AD1986" s="45" t="str">
        <f>VLOOKUP(Table1[[#This Row],[Race]],Lookups!$E$2:$F$11,2,FALSE)</f>
        <v>White</v>
      </c>
      <c r="AE1986" s="45" t="str">
        <f>VLOOKUP(Table1[[#This Row],[Ethnicity]],Lookups!$H$2:$I$6,2,FALSE)</f>
        <v>Not Hispanic/Latino</v>
      </c>
      <c r="AF1986" s="45" t="str">
        <f>VLOOKUP(Table1[[#This Row],[Language]],Lookups!$K$2:$L$9,2,FALSE)</f>
        <v>English</v>
      </c>
      <c r="AG1986" s="46">
        <v>42005</v>
      </c>
      <c r="AH1986" s="46">
        <v>45657</v>
      </c>
      <c r="AI1986" s="46">
        <f>IF(Table1[[#This Row],[Colonoscopy Date]]="","",DATEVALUE(Table1[[#This Row],[Colonoscopy Date]]))</f>
        <v>45490</v>
      </c>
      <c r="AJ19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87" spans="1:36" x14ac:dyDescent="0.25">
      <c r="A1987">
        <v>14666</v>
      </c>
      <c r="B1987" t="s">
        <v>2147</v>
      </c>
      <c r="C1987" t="s">
        <v>20</v>
      </c>
      <c r="D1987" t="s">
        <v>21</v>
      </c>
      <c r="E1987" t="s">
        <v>22</v>
      </c>
      <c r="F1987" t="s">
        <v>150</v>
      </c>
      <c r="G1987" t="s">
        <v>5819</v>
      </c>
      <c r="H1987" t="s">
        <v>35</v>
      </c>
      <c r="I1987" s="36">
        <v>22057</v>
      </c>
      <c r="J1987" t="s">
        <v>2911</v>
      </c>
      <c r="K1987" t="s">
        <v>2930</v>
      </c>
      <c r="L1987" t="s">
        <v>25</v>
      </c>
      <c r="M1987" s="2">
        <v>45350</v>
      </c>
      <c r="N1987" t="s">
        <v>25</v>
      </c>
      <c r="O1987" t="s">
        <v>25</v>
      </c>
      <c r="P1987" t="s">
        <v>18</v>
      </c>
      <c r="Q1987" t="s">
        <v>18</v>
      </c>
      <c r="R1987" t="s">
        <v>18</v>
      </c>
      <c r="S1987" t="s">
        <v>18</v>
      </c>
      <c r="T1987" t="s">
        <v>18</v>
      </c>
      <c r="U1987" t="s">
        <v>18</v>
      </c>
      <c r="V1987" t="s">
        <v>18</v>
      </c>
      <c r="W1987" s="45" t="str">
        <f>IF(Table1[[#This Row],[Sex at Birth]]="F","Female","Male")</f>
        <v>Male</v>
      </c>
      <c r="X1987" s="43">
        <v>45657</v>
      </c>
      <c r="Y1987" s="44">
        <f>Table1[[#This Row],[Report cutoff date]]-Table1[[#This Row],[DOB]]</f>
        <v>23600</v>
      </c>
      <c r="Z1987" s="68">
        <f>ROUNDDOWN(Table1[[#This Row],[Days old - as of report cutoff date]]/365,0)</f>
        <v>64</v>
      </c>
      <c r="AA1987" s="45" t="str">
        <f>IF(Table1[[#This Row],[Years old]]&gt;=55,"55+","54 and under")</f>
        <v>55+</v>
      </c>
      <c r="AB1987" s="45" t="str">
        <f>VLOOKUP(Table1[[#This Row],[Years old]],Lookups!$A$1:$C$101,2,FALSE)</f>
        <v>60 - 69</v>
      </c>
      <c r="AC1987" s="45" t="str">
        <f>VLOOKUP(Table1[[#This Row],[Years old]],Lookups!$A$1:$C$101,3,FALSE)</f>
        <v>60 - 64</v>
      </c>
      <c r="AD1987" s="45" t="str">
        <f>VLOOKUP(Table1[[#This Row],[Race]],Lookups!$E$2:$F$11,2,FALSE)</f>
        <v>White</v>
      </c>
      <c r="AE1987" s="45" t="str">
        <f>VLOOKUP(Table1[[#This Row],[Ethnicity]],Lookups!$H$2:$I$6,2,FALSE)</f>
        <v>Not Hispanic/Latino</v>
      </c>
      <c r="AF1987" s="45" t="str">
        <f>VLOOKUP(Table1[[#This Row],[Language]],Lookups!$K$2:$L$9,2,FALSE)</f>
        <v>English</v>
      </c>
      <c r="AG1987" s="46">
        <v>42005</v>
      </c>
      <c r="AH1987" s="46">
        <v>45657</v>
      </c>
      <c r="AI1987" s="46" t="str">
        <f>IF(Table1[[#This Row],[Colonoscopy Date]]="","",DATEVALUE(Table1[[#This Row],[Colonoscopy Date]]))</f>
        <v/>
      </c>
      <c r="AJ19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88" spans="1:36" x14ac:dyDescent="0.25">
      <c r="A1988">
        <v>15070</v>
      </c>
      <c r="B1988" t="s">
        <v>1712</v>
      </c>
      <c r="C1988" t="s">
        <v>20</v>
      </c>
      <c r="D1988" t="s">
        <v>21</v>
      </c>
      <c r="E1988" t="s">
        <v>22</v>
      </c>
      <c r="F1988" t="s">
        <v>32</v>
      </c>
      <c r="G1988" t="s">
        <v>4864</v>
      </c>
      <c r="H1988" t="s">
        <v>24</v>
      </c>
      <c r="I1988" s="36">
        <v>22057</v>
      </c>
      <c r="J1988" t="s">
        <v>2891</v>
      </c>
      <c r="K1988" t="s">
        <v>2930</v>
      </c>
      <c r="L1988" t="s">
        <v>25</v>
      </c>
      <c r="M1988" s="2">
        <v>45464</v>
      </c>
      <c r="N1988" t="s">
        <v>25</v>
      </c>
      <c r="O1988" t="s">
        <v>25</v>
      </c>
      <c r="P1988" t="s">
        <v>18</v>
      </c>
      <c r="Q1988" t="s">
        <v>18</v>
      </c>
      <c r="R1988" t="s">
        <v>18</v>
      </c>
      <c r="S1988" t="s">
        <v>18</v>
      </c>
      <c r="T1988" t="s">
        <v>18</v>
      </c>
      <c r="U1988" t="s">
        <v>18</v>
      </c>
      <c r="V1988" t="s">
        <v>18</v>
      </c>
      <c r="W1988" s="45" t="str">
        <f>IF(Table1[[#This Row],[Sex at Birth]]="F","Female","Male")</f>
        <v>Female</v>
      </c>
      <c r="X1988" s="43">
        <v>45657</v>
      </c>
      <c r="Y1988" s="44">
        <f>Table1[[#This Row],[Report cutoff date]]-Table1[[#This Row],[DOB]]</f>
        <v>23600</v>
      </c>
      <c r="Z1988" s="68">
        <f>ROUNDDOWN(Table1[[#This Row],[Days old - as of report cutoff date]]/365,0)</f>
        <v>64</v>
      </c>
      <c r="AA1988" s="45" t="str">
        <f>IF(Table1[[#This Row],[Years old]]&gt;=55,"55+","54 and under")</f>
        <v>55+</v>
      </c>
      <c r="AB1988" s="45" t="str">
        <f>VLOOKUP(Table1[[#This Row],[Years old]],Lookups!$A$1:$C$101,2,FALSE)</f>
        <v>60 - 69</v>
      </c>
      <c r="AC1988" s="45" t="str">
        <f>VLOOKUP(Table1[[#This Row],[Years old]],Lookups!$A$1:$C$101,3,FALSE)</f>
        <v>60 - 64</v>
      </c>
      <c r="AD1988" s="45" t="str">
        <f>VLOOKUP(Table1[[#This Row],[Race]],Lookups!$E$2:$F$11,2,FALSE)</f>
        <v>White</v>
      </c>
      <c r="AE1988" s="45" t="str">
        <f>VLOOKUP(Table1[[#This Row],[Ethnicity]],Lookups!$H$2:$I$6,2,FALSE)</f>
        <v>Not Hispanic/Latino</v>
      </c>
      <c r="AF1988" s="45" t="str">
        <f>VLOOKUP(Table1[[#This Row],[Language]],Lookups!$K$2:$L$9,2,FALSE)</f>
        <v>English</v>
      </c>
      <c r="AG1988" s="46">
        <v>42005</v>
      </c>
      <c r="AH1988" s="46">
        <v>45657</v>
      </c>
      <c r="AI1988" s="46" t="str">
        <f>IF(Table1[[#This Row],[Colonoscopy Date]]="","",DATEVALUE(Table1[[#This Row],[Colonoscopy Date]]))</f>
        <v/>
      </c>
      <c r="AJ19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89" spans="1:36" x14ac:dyDescent="0.25">
      <c r="A1989">
        <v>10770</v>
      </c>
      <c r="B1989" t="s">
        <v>2099</v>
      </c>
      <c r="C1989" t="s">
        <v>20</v>
      </c>
      <c r="D1989" t="s">
        <v>21</v>
      </c>
      <c r="E1989" t="s">
        <v>22</v>
      </c>
      <c r="F1989" t="s">
        <v>30</v>
      </c>
      <c r="G1989" t="s">
        <v>3686</v>
      </c>
      <c r="H1989" t="s">
        <v>35</v>
      </c>
      <c r="I1989" s="36">
        <v>22058</v>
      </c>
      <c r="J1989" t="s">
        <v>2912</v>
      </c>
      <c r="K1989" t="s">
        <v>2936</v>
      </c>
      <c r="L1989" t="s">
        <v>25</v>
      </c>
      <c r="M1989" s="2">
        <v>45642</v>
      </c>
      <c r="N1989" t="s">
        <v>53</v>
      </c>
      <c r="O1989" t="s">
        <v>25</v>
      </c>
      <c r="P1989" t="s">
        <v>1275</v>
      </c>
      <c r="Q1989" t="s">
        <v>18</v>
      </c>
      <c r="R1989" t="s">
        <v>18</v>
      </c>
      <c r="S1989" t="s">
        <v>18</v>
      </c>
      <c r="T1989" t="s">
        <v>18</v>
      </c>
      <c r="U1989" t="s">
        <v>18</v>
      </c>
      <c r="V1989" t="s">
        <v>18</v>
      </c>
      <c r="W1989" s="45" t="str">
        <f>IF(Table1[[#This Row],[Sex at Birth]]="F","Female","Male")</f>
        <v>Male</v>
      </c>
      <c r="X1989" s="43">
        <v>45657</v>
      </c>
      <c r="Y1989" s="44">
        <f>Table1[[#This Row],[Report cutoff date]]-Table1[[#This Row],[DOB]]</f>
        <v>23599</v>
      </c>
      <c r="Z1989" s="68">
        <f>ROUNDDOWN(Table1[[#This Row],[Days old - as of report cutoff date]]/365,0)</f>
        <v>64</v>
      </c>
      <c r="AA1989" s="45" t="str">
        <f>IF(Table1[[#This Row],[Years old]]&gt;=55,"55+","54 and under")</f>
        <v>55+</v>
      </c>
      <c r="AB1989" s="45" t="str">
        <f>VLOOKUP(Table1[[#This Row],[Years old]],Lookups!$A$1:$C$101,2,FALSE)</f>
        <v>60 - 69</v>
      </c>
      <c r="AC1989" s="45" t="str">
        <f>VLOOKUP(Table1[[#This Row],[Years old]],Lookups!$A$1:$C$101,3,FALSE)</f>
        <v>60 - 64</v>
      </c>
      <c r="AD1989" s="45" t="str">
        <f>VLOOKUP(Table1[[#This Row],[Race]],Lookups!$E$2:$F$11,2,FALSE)</f>
        <v>White</v>
      </c>
      <c r="AE1989" s="45" t="str">
        <f>VLOOKUP(Table1[[#This Row],[Ethnicity]],Lookups!$H$2:$I$6,2,FALSE)</f>
        <v>Not Hispanic/Latino</v>
      </c>
      <c r="AF1989" s="45" t="str">
        <f>VLOOKUP(Table1[[#This Row],[Language]],Lookups!$K$2:$L$9,2,FALSE)</f>
        <v>English</v>
      </c>
      <c r="AG1989" s="46">
        <v>42005</v>
      </c>
      <c r="AH1989" s="46">
        <v>45657</v>
      </c>
      <c r="AI1989" s="46">
        <f>IF(Table1[[#This Row],[Colonoscopy Date]]="","",DATEVALUE(Table1[[#This Row],[Colonoscopy Date]]))</f>
        <v>43192</v>
      </c>
      <c r="AJ19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90" spans="1:36" x14ac:dyDescent="0.25">
      <c r="A1990">
        <v>14234</v>
      </c>
      <c r="B1990" t="s">
        <v>2822</v>
      </c>
      <c r="C1990" t="s">
        <v>68</v>
      </c>
      <c r="D1990" t="s">
        <v>34</v>
      </c>
      <c r="E1990" t="s">
        <v>22</v>
      </c>
      <c r="F1990" t="s">
        <v>32</v>
      </c>
      <c r="G1990" t="s">
        <v>6290</v>
      </c>
      <c r="H1990" t="s">
        <v>35</v>
      </c>
      <c r="I1990" s="36">
        <v>22058</v>
      </c>
      <c r="J1990" t="s">
        <v>2923</v>
      </c>
      <c r="K1990" t="s">
        <v>2930</v>
      </c>
      <c r="L1990" t="s">
        <v>25</v>
      </c>
      <c r="M1990" s="2">
        <v>45602</v>
      </c>
      <c r="N1990" t="s">
        <v>25</v>
      </c>
      <c r="O1990" t="s">
        <v>53</v>
      </c>
      <c r="P1990" t="s">
        <v>18</v>
      </c>
      <c r="Q1990" t="s">
        <v>18</v>
      </c>
      <c r="R1990" t="s">
        <v>18</v>
      </c>
      <c r="S1990" t="s">
        <v>18</v>
      </c>
      <c r="T1990" t="s">
        <v>18</v>
      </c>
      <c r="U1990" t="s">
        <v>491</v>
      </c>
      <c r="V1990" t="s">
        <v>56</v>
      </c>
      <c r="W1990" s="45" t="str">
        <f>IF(Table1[[#This Row],[Sex at Birth]]="F","Female","Male")</f>
        <v>Male</v>
      </c>
      <c r="X1990" s="43">
        <v>45657</v>
      </c>
      <c r="Y1990" s="44">
        <f>Table1[[#This Row],[Report cutoff date]]-Table1[[#This Row],[DOB]]</f>
        <v>23599</v>
      </c>
      <c r="Z1990" s="68">
        <f>ROUNDDOWN(Table1[[#This Row],[Days old - as of report cutoff date]]/365,0)</f>
        <v>64</v>
      </c>
      <c r="AA1990" s="45" t="str">
        <f>IF(Table1[[#This Row],[Years old]]&gt;=55,"55+","54 and under")</f>
        <v>55+</v>
      </c>
      <c r="AB1990" s="45" t="str">
        <f>VLOOKUP(Table1[[#This Row],[Years old]],Lookups!$A$1:$C$101,2,FALSE)</f>
        <v>60 - 69</v>
      </c>
      <c r="AC1990" s="45" t="str">
        <f>VLOOKUP(Table1[[#This Row],[Years old]],Lookups!$A$1:$C$101,3,FALSE)</f>
        <v>60 - 64</v>
      </c>
      <c r="AD1990" s="45" t="str">
        <f>VLOOKUP(Table1[[#This Row],[Race]],Lookups!$E$2:$F$11,2,FALSE)</f>
        <v>Other/ Unknown</v>
      </c>
      <c r="AE1990" s="45" t="str">
        <f>VLOOKUP(Table1[[#This Row],[Ethnicity]],Lookups!$H$2:$I$6,2,FALSE)</f>
        <v>Other/ Unknown</v>
      </c>
      <c r="AF1990" s="45" t="str">
        <f>VLOOKUP(Table1[[#This Row],[Language]],Lookups!$K$2:$L$9,2,FALSE)</f>
        <v>English</v>
      </c>
      <c r="AG1990" s="46">
        <v>42005</v>
      </c>
      <c r="AH1990" s="46">
        <v>45657</v>
      </c>
      <c r="AI1990" s="46" t="str">
        <f>IF(Table1[[#This Row],[Colonoscopy Date]]="","",DATEVALUE(Table1[[#This Row],[Colonoscopy Date]]))</f>
        <v/>
      </c>
      <c r="AJ19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91" spans="1:36" x14ac:dyDescent="0.25">
      <c r="A1991">
        <v>11392</v>
      </c>
      <c r="B1991" t="s">
        <v>2092</v>
      </c>
      <c r="C1991" t="s">
        <v>68</v>
      </c>
      <c r="D1991" t="s">
        <v>95</v>
      </c>
      <c r="E1991" t="s">
        <v>22</v>
      </c>
      <c r="F1991" t="s">
        <v>81</v>
      </c>
      <c r="G1991" t="s">
        <v>7832</v>
      </c>
      <c r="H1991" t="s">
        <v>35</v>
      </c>
      <c r="I1991" s="36">
        <v>22059</v>
      </c>
      <c r="J1991" t="s">
        <v>2912</v>
      </c>
      <c r="K1991" t="s">
        <v>2936</v>
      </c>
      <c r="L1991" t="s">
        <v>25</v>
      </c>
      <c r="M1991" s="2">
        <v>45309</v>
      </c>
      <c r="N1991" t="s">
        <v>25</v>
      </c>
      <c r="O1991" t="s">
        <v>25</v>
      </c>
      <c r="P1991" t="s">
        <v>18</v>
      </c>
      <c r="Q1991" t="s">
        <v>18</v>
      </c>
      <c r="R1991" t="s">
        <v>18</v>
      </c>
      <c r="S1991" t="s">
        <v>18</v>
      </c>
      <c r="T1991" t="s">
        <v>18</v>
      </c>
      <c r="U1991" t="s">
        <v>18</v>
      </c>
      <c r="V1991" t="s">
        <v>18</v>
      </c>
      <c r="W1991" s="45" t="str">
        <f>IF(Table1[[#This Row],[Sex at Birth]]="F","Female","Male")</f>
        <v>Male</v>
      </c>
      <c r="X1991" s="43">
        <v>45657</v>
      </c>
      <c r="Y1991" s="44">
        <f>Table1[[#This Row],[Report cutoff date]]-Table1[[#This Row],[DOB]]</f>
        <v>23598</v>
      </c>
      <c r="Z1991" s="68">
        <f>ROUNDDOWN(Table1[[#This Row],[Days old - as of report cutoff date]]/365,0)</f>
        <v>64</v>
      </c>
      <c r="AA1991" s="45" t="str">
        <f>IF(Table1[[#This Row],[Years old]]&gt;=55,"55+","54 and under")</f>
        <v>55+</v>
      </c>
      <c r="AB1991" s="45" t="str">
        <f>VLOOKUP(Table1[[#This Row],[Years old]],Lookups!$A$1:$C$101,2,FALSE)</f>
        <v>60 - 69</v>
      </c>
      <c r="AC1991" s="45" t="str">
        <f>VLOOKUP(Table1[[#This Row],[Years old]],Lookups!$A$1:$C$101,3,FALSE)</f>
        <v>60 - 64</v>
      </c>
      <c r="AD1991" s="45" t="str">
        <f>VLOOKUP(Table1[[#This Row],[Race]],Lookups!$E$2:$F$11,2,FALSE)</f>
        <v>Other/ Unknown</v>
      </c>
      <c r="AE1991" s="45" t="str">
        <f>VLOOKUP(Table1[[#This Row],[Ethnicity]],Lookups!$H$2:$I$6,2,FALSE)</f>
        <v>Hispanic/Latino</v>
      </c>
      <c r="AF1991" s="45" t="str">
        <f>VLOOKUP(Table1[[#This Row],[Language]],Lookups!$K$2:$L$9,2,FALSE)</f>
        <v>English</v>
      </c>
      <c r="AG1991" s="46">
        <v>42005</v>
      </c>
      <c r="AH1991" s="46">
        <v>45657</v>
      </c>
      <c r="AI1991" s="46" t="str">
        <f>IF(Table1[[#This Row],[Colonoscopy Date]]="","",DATEVALUE(Table1[[#This Row],[Colonoscopy Date]]))</f>
        <v/>
      </c>
      <c r="AJ19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92" spans="1:36" x14ac:dyDescent="0.25">
      <c r="A1992">
        <v>10252</v>
      </c>
      <c r="B1992" t="s">
        <v>2311</v>
      </c>
      <c r="C1992" t="s">
        <v>20</v>
      </c>
      <c r="D1992" t="s">
        <v>21</v>
      </c>
      <c r="E1992" t="s">
        <v>22</v>
      </c>
      <c r="F1992" t="s">
        <v>36</v>
      </c>
      <c r="G1992" t="s">
        <v>7913</v>
      </c>
      <c r="H1992" t="s">
        <v>24</v>
      </c>
      <c r="I1992" s="36">
        <v>22060</v>
      </c>
      <c r="J1992" t="s">
        <v>2912</v>
      </c>
      <c r="K1992" t="s">
        <v>2936</v>
      </c>
      <c r="L1992" t="s">
        <v>25</v>
      </c>
      <c r="M1992" s="2">
        <v>45656</v>
      </c>
      <c r="N1992" t="s">
        <v>53</v>
      </c>
      <c r="O1992" t="s">
        <v>25</v>
      </c>
      <c r="P1992" t="s">
        <v>1494</v>
      </c>
      <c r="Q1992" t="s">
        <v>18</v>
      </c>
      <c r="R1992" t="s">
        <v>18</v>
      </c>
      <c r="S1992" t="s">
        <v>18</v>
      </c>
      <c r="T1992" t="s">
        <v>18</v>
      </c>
      <c r="U1992" t="s">
        <v>18</v>
      </c>
      <c r="V1992" t="s">
        <v>18</v>
      </c>
      <c r="W1992" s="45" t="str">
        <f>IF(Table1[[#This Row],[Sex at Birth]]="F","Female","Male")</f>
        <v>Female</v>
      </c>
      <c r="X1992" s="43">
        <v>45657</v>
      </c>
      <c r="Y1992" s="44">
        <f>Table1[[#This Row],[Report cutoff date]]-Table1[[#This Row],[DOB]]</f>
        <v>23597</v>
      </c>
      <c r="Z1992" s="68">
        <f>ROUNDDOWN(Table1[[#This Row],[Days old - as of report cutoff date]]/365,0)</f>
        <v>64</v>
      </c>
      <c r="AA1992" s="45" t="str">
        <f>IF(Table1[[#This Row],[Years old]]&gt;=55,"55+","54 and under")</f>
        <v>55+</v>
      </c>
      <c r="AB1992" s="45" t="str">
        <f>VLOOKUP(Table1[[#This Row],[Years old]],Lookups!$A$1:$C$101,2,FALSE)</f>
        <v>60 - 69</v>
      </c>
      <c r="AC1992" s="45" t="str">
        <f>VLOOKUP(Table1[[#This Row],[Years old]],Lookups!$A$1:$C$101,3,FALSE)</f>
        <v>60 - 64</v>
      </c>
      <c r="AD1992" s="45" t="str">
        <f>VLOOKUP(Table1[[#This Row],[Race]],Lookups!$E$2:$F$11,2,FALSE)</f>
        <v>White</v>
      </c>
      <c r="AE1992" s="45" t="str">
        <f>VLOOKUP(Table1[[#This Row],[Ethnicity]],Lookups!$H$2:$I$6,2,FALSE)</f>
        <v>Not Hispanic/Latino</v>
      </c>
      <c r="AF1992" s="45" t="str">
        <f>VLOOKUP(Table1[[#This Row],[Language]],Lookups!$K$2:$L$9,2,FALSE)</f>
        <v>English</v>
      </c>
      <c r="AG1992" s="46">
        <v>42005</v>
      </c>
      <c r="AH1992" s="46">
        <v>45657</v>
      </c>
      <c r="AI1992" s="46">
        <f>IF(Table1[[#This Row],[Colonoscopy Date]]="","",DATEVALUE(Table1[[#This Row],[Colonoscopy Date]]))</f>
        <v>42653</v>
      </c>
      <c r="AJ199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93" spans="1:36" x14ac:dyDescent="0.25">
      <c r="A1993">
        <v>13615</v>
      </c>
      <c r="B1993" t="s">
        <v>1800</v>
      </c>
      <c r="C1993" t="s">
        <v>20</v>
      </c>
      <c r="D1993" t="s">
        <v>21</v>
      </c>
      <c r="E1993" t="s">
        <v>22</v>
      </c>
      <c r="F1993" t="s">
        <v>18</v>
      </c>
      <c r="G1993" t="s">
        <v>5038</v>
      </c>
      <c r="H1993" t="s">
        <v>35</v>
      </c>
      <c r="I1993" s="36">
        <v>22062</v>
      </c>
      <c r="J1993" t="s">
        <v>2903</v>
      </c>
      <c r="K1993" t="s">
        <v>2930</v>
      </c>
      <c r="L1993" t="s">
        <v>25</v>
      </c>
      <c r="M1993" s="2">
        <v>45512</v>
      </c>
      <c r="N1993" t="s">
        <v>25</v>
      </c>
      <c r="O1993" t="s">
        <v>25</v>
      </c>
      <c r="P1993" t="s">
        <v>18</v>
      </c>
      <c r="Q1993" t="s">
        <v>18</v>
      </c>
      <c r="R1993" t="s">
        <v>18</v>
      </c>
      <c r="S1993" t="s">
        <v>18</v>
      </c>
      <c r="T1993" t="s">
        <v>18</v>
      </c>
      <c r="U1993" t="s">
        <v>18</v>
      </c>
      <c r="V1993" t="s">
        <v>18</v>
      </c>
      <c r="W1993" s="45" t="str">
        <f>IF(Table1[[#This Row],[Sex at Birth]]="F","Female","Male")</f>
        <v>Male</v>
      </c>
      <c r="X1993" s="43">
        <v>45657</v>
      </c>
      <c r="Y1993" s="44">
        <f>Table1[[#This Row],[Report cutoff date]]-Table1[[#This Row],[DOB]]</f>
        <v>23595</v>
      </c>
      <c r="Z1993" s="68">
        <f>ROUNDDOWN(Table1[[#This Row],[Days old - as of report cutoff date]]/365,0)</f>
        <v>64</v>
      </c>
      <c r="AA1993" s="45" t="str">
        <f>IF(Table1[[#This Row],[Years old]]&gt;=55,"55+","54 and under")</f>
        <v>55+</v>
      </c>
      <c r="AB1993" s="45" t="str">
        <f>VLOOKUP(Table1[[#This Row],[Years old]],Lookups!$A$1:$C$101,2,FALSE)</f>
        <v>60 - 69</v>
      </c>
      <c r="AC1993" s="45" t="str">
        <f>VLOOKUP(Table1[[#This Row],[Years old]],Lookups!$A$1:$C$101,3,FALSE)</f>
        <v>60 - 64</v>
      </c>
      <c r="AD1993" s="45" t="str">
        <f>VLOOKUP(Table1[[#This Row],[Race]],Lookups!$E$2:$F$11,2,FALSE)</f>
        <v>White</v>
      </c>
      <c r="AE1993" s="45" t="str">
        <f>VLOOKUP(Table1[[#This Row],[Ethnicity]],Lookups!$H$2:$I$6,2,FALSE)</f>
        <v>Not Hispanic/Latino</v>
      </c>
      <c r="AF1993" s="45" t="str">
        <f>VLOOKUP(Table1[[#This Row],[Language]],Lookups!$K$2:$L$9,2,FALSE)</f>
        <v>English</v>
      </c>
      <c r="AG1993" s="46">
        <v>42005</v>
      </c>
      <c r="AH1993" s="46">
        <v>45657</v>
      </c>
      <c r="AI1993" s="46" t="str">
        <f>IF(Table1[[#This Row],[Colonoscopy Date]]="","",DATEVALUE(Table1[[#This Row],[Colonoscopy Date]]))</f>
        <v/>
      </c>
      <c r="AJ19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94" spans="1:36" x14ac:dyDescent="0.25">
      <c r="A1994">
        <v>10834</v>
      </c>
      <c r="B1994" t="s">
        <v>1716</v>
      </c>
      <c r="C1994" t="s">
        <v>68</v>
      </c>
      <c r="D1994" t="s">
        <v>95</v>
      </c>
      <c r="E1994" t="s">
        <v>22</v>
      </c>
      <c r="F1994" t="s">
        <v>30</v>
      </c>
      <c r="G1994" t="s">
        <v>7292</v>
      </c>
      <c r="H1994" t="s">
        <v>24</v>
      </c>
      <c r="I1994" s="36">
        <v>22063</v>
      </c>
      <c r="J1994" t="s">
        <v>2911</v>
      </c>
      <c r="K1994" t="s">
        <v>2935</v>
      </c>
      <c r="L1994" t="s">
        <v>25</v>
      </c>
      <c r="M1994" s="2">
        <v>45649</v>
      </c>
      <c r="N1994" t="s">
        <v>25</v>
      </c>
      <c r="O1994" t="s">
        <v>25</v>
      </c>
      <c r="P1994" t="s">
        <v>18</v>
      </c>
      <c r="Q1994" t="s">
        <v>18</v>
      </c>
      <c r="R1994" t="s">
        <v>18</v>
      </c>
      <c r="S1994" t="s">
        <v>18</v>
      </c>
      <c r="T1994" t="s">
        <v>18</v>
      </c>
      <c r="U1994" t="s">
        <v>18</v>
      </c>
      <c r="V1994" t="s">
        <v>18</v>
      </c>
      <c r="W1994" s="45" t="str">
        <f>IF(Table1[[#This Row],[Sex at Birth]]="F","Female","Male")</f>
        <v>Female</v>
      </c>
      <c r="X1994" s="43">
        <v>45657</v>
      </c>
      <c r="Y1994" s="44">
        <f>Table1[[#This Row],[Report cutoff date]]-Table1[[#This Row],[DOB]]</f>
        <v>23594</v>
      </c>
      <c r="Z1994" s="68">
        <f>ROUNDDOWN(Table1[[#This Row],[Days old - as of report cutoff date]]/365,0)</f>
        <v>64</v>
      </c>
      <c r="AA1994" s="45" t="str">
        <f>IF(Table1[[#This Row],[Years old]]&gt;=55,"55+","54 and under")</f>
        <v>55+</v>
      </c>
      <c r="AB1994" s="45" t="str">
        <f>VLOOKUP(Table1[[#This Row],[Years old]],Lookups!$A$1:$C$101,2,FALSE)</f>
        <v>60 - 69</v>
      </c>
      <c r="AC1994" s="45" t="str">
        <f>VLOOKUP(Table1[[#This Row],[Years old]],Lookups!$A$1:$C$101,3,FALSE)</f>
        <v>60 - 64</v>
      </c>
      <c r="AD1994" s="45" t="str">
        <f>VLOOKUP(Table1[[#This Row],[Race]],Lookups!$E$2:$F$11,2,FALSE)</f>
        <v>Other/ Unknown</v>
      </c>
      <c r="AE1994" s="45" t="str">
        <f>VLOOKUP(Table1[[#This Row],[Ethnicity]],Lookups!$H$2:$I$6,2,FALSE)</f>
        <v>Hispanic/Latino</v>
      </c>
      <c r="AF1994" s="45" t="str">
        <f>VLOOKUP(Table1[[#This Row],[Language]],Lookups!$K$2:$L$9,2,FALSE)</f>
        <v>English</v>
      </c>
      <c r="AG1994" s="46">
        <v>42005</v>
      </c>
      <c r="AH1994" s="46">
        <v>45657</v>
      </c>
      <c r="AI1994" s="46" t="str">
        <f>IF(Table1[[#This Row],[Colonoscopy Date]]="","",DATEVALUE(Table1[[#This Row],[Colonoscopy Date]]))</f>
        <v/>
      </c>
      <c r="AJ19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95" spans="1:36" x14ac:dyDescent="0.25">
      <c r="A1995">
        <v>14281</v>
      </c>
      <c r="B1995" t="s">
        <v>2785</v>
      </c>
      <c r="C1995" t="s">
        <v>20</v>
      </c>
      <c r="D1995" t="s">
        <v>21</v>
      </c>
      <c r="E1995" t="s">
        <v>22</v>
      </c>
      <c r="F1995" t="s">
        <v>32</v>
      </c>
      <c r="G1995" t="s">
        <v>6949</v>
      </c>
      <c r="H1995" t="s">
        <v>24</v>
      </c>
      <c r="I1995" s="36">
        <v>22064</v>
      </c>
      <c r="J1995" t="s">
        <v>2906</v>
      </c>
      <c r="K1995" t="s">
        <v>2931</v>
      </c>
      <c r="L1995" t="s">
        <v>25</v>
      </c>
      <c r="M1995" s="2">
        <v>45608</v>
      </c>
      <c r="N1995" t="s">
        <v>25</v>
      </c>
      <c r="O1995" t="s">
        <v>25</v>
      </c>
      <c r="P1995" t="s">
        <v>18</v>
      </c>
      <c r="Q1995" t="s">
        <v>18</v>
      </c>
      <c r="R1995" t="s">
        <v>18</v>
      </c>
      <c r="S1995" t="s">
        <v>18</v>
      </c>
      <c r="T1995" t="s">
        <v>18</v>
      </c>
      <c r="U1995" t="s">
        <v>18</v>
      </c>
      <c r="V1995" t="s">
        <v>18</v>
      </c>
      <c r="W1995" s="45" t="str">
        <f>IF(Table1[[#This Row],[Sex at Birth]]="F","Female","Male")</f>
        <v>Female</v>
      </c>
      <c r="X1995" s="43">
        <v>45657</v>
      </c>
      <c r="Y1995" s="44">
        <f>Table1[[#This Row],[Report cutoff date]]-Table1[[#This Row],[DOB]]</f>
        <v>23593</v>
      </c>
      <c r="Z1995" s="68">
        <f>ROUNDDOWN(Table1[[#This Row],[Days old - as of report cutoff date]]/365,0)</f>
        <v>64</v>
      </c>
      <c r="AA1995" s="45" t="str">
        <f>IF(Table1[[#This Row],[Years old]]&gt;=55,"55+","54 and under")</f>
        <v>55+</v>
      </c>
      <c r="AB1995" s="45" t="str">
        <f>VLOOKUP(Table1[[#This Row],[Years old]],Lookups!$A$1:$C$101,2,FALSE)</f>
        <v>60 - 69</v>
      </c>
      <c r="AC1995" s="45" t="str">
        <f>VLOOKUP(Table1[[#This Row],[Years old]],Lookups!$A$1:$C$101,3,FALSE)</f>
        <v>60 - 64</v>
      </c>
      <c r="AD1995" s="45" t="str">
        <f>VLOOKUP(Table1[[#This Row],[Race]],Lookups!$E$2:$F$11,2,FALSE)</f>
        <v>White</v>
      </c>
      <c r="AE1995" s="45" t="str">
        <f>VLOOKUP(Table1[[#This Row],[Ethnicity]],Lookups!$H$2:$I$6,2,FALSE)</f>
        <v>Not Hispanic/Latino</v>
      </c>
      <c r="AF1995" s="45" t="str">
        <f>VLOOKUP(Table1[[#This Row],[Language]],Lookups!$K$2:$L$9,2,FALSE)</f>
        <v>English</v>
      </c>
      <c r="AG1995" s="46">
        <v>42005</v>
      </c>
      <c r="AH1995" s="46">
        <v>45657</v>
      </c>
      <c r="AI1995" s="46" t="str">
        <f>IF(Table1[[#This Row],[Colonoscopy Date]]="","",DATEVALUE(Table1[[#This Row],[Colonoscopy Date]]))</f>
        <v/>
      </c>
      <c r="AJ19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96" spans="1:36" x14ac:dyDescent="0.25">
      <c r="A1996">
        <v>13246</v>
      </c>
      <c r="B1996" t="s">
        <v>1808</v>
      </c>
      <c r="C1996" t="s">
        <v>20</v>
      </c>
      <c r="D1996" t="s">
        <v>21</v>
      </c>
      <c r="E1996" t="s">
        <v>22</v>
      </c>
      <c r="F1996" t="s">
        <v>122</v>
      </c>
      <c r="G1996" t="s">
        <v>3417</v>
      </c>
      <c r="H1996" t="s">
        <v>24</v>
      </c>
      <c r="I1996" s="36">
        <v>22068</v>
      </c>
      <c r="J1996" t="s">
        <v>2914</v>
      </c>
      <c r="K1996" t="s">
        <v>2936</v>
      </c>
      <c r="L1996" t="s">
        <v>25</v>
      </c>
      <c r="M1996" s="2">
        <v>45588</v>
      </c>
      <c r="N1996" t="s">
        <v>25</v>
      </c>
      <c r="O1996" t="s">
        <v>25</v>
      </c>
      <c r="P1996" t="s">
        <v>18</v>
      </c>
      <c r="Q1996" t="s">
        <v>388</v>
      </c>
      <c r="R1996" t="s">
        <v>27</v>
      </c>
      <c r="S1996" t="s">
        <v>18</v>
      </c>
      <c r="T1996" t="s">
        <v>18</v>
      </c>
      <c r="U1996" t="s">
        <v>18</v>
      </c>
      <c r="V1996" t="s">
        <v>18</v>
      </c>
      <c r="W1996" s="45" t="str">
        <f>IF(Table1[[#This Row],[Sex at Birth]]="F","Female","Male")</f>
        <v>Female</v>
      </c>
      <c r="X1996" s="43">
        <v>45657</v>
      </c>
      <c r="Y1996" s="44">
        <f>Table1[[#This Row],[Report cutoff date]]-Table1[[#This Row],[DOB]]</f>
        <v>23589</v>
      </c>
      <c r="Z1996" s="68">
        <f>ROUNDDOWN(Table1[[#This Row],[Days old - as of report cutoff date]]/365,0)</f>
        <v>64</v>
      </c>
      <c r="AA1996" s="45" t="str">
        <f>IF(Table1[[#This Row],[Years old]]&gt;=55,"55+","54 and under")</f>
        <v>55+</v>
      </c>
      <c r="AB1996" s="45" t="str">
        <f>VLOOKUP(Table1[[#This Row],[Years old]],Lookups!$A$1:$C$101,2,FALSE)</f>
        <v>60 - 69</v>
      </c>
      <c r="AC1996" s="45" t="str">
        <f>VLOOKUP(Table1[[#This Row],[Years old]],Lookups!$A$1:$C$101,3,FALSE)</f>
        <v>60 - 64</v>
      </c>
      <c r="AD1996" s="45" t="str">
        <f>VLOOKUP(Table1[[#This Row],[Race]],Lookups!$E$2:$F$11,2,FALSE)</f>
        <v>White</v>
      </c>
      <c r="AE1996" s="45" t="str">
        <f>VLOOKUP(Table1[[#This Row],[Ethnicity]],Lookups!$H$2:$I$6,2,FALSE)</f>
        <v>Not Hispanic/Latino</v>
      </c>
      <c r="AF1996" s="45" t="str">
        <f>VLOOKUP(Table1[[#This Row],[Language]],Lookups!$K$2:$L$9,2,FALSE)</f>
        <v>English</v>
      </c>
      <c r="AG1996" s="46">
        <v>42005</v>
      </c>
      <c r="AH1996" s="46">
        <v>45657</v>
      </c>
      <c r="AI1996" s="46" t="str">
        <f>IF(Table1[[#This Row],[Colonoscopy Date]]="","",DATEVALUE(Table1[[#This Row],[Colonoscopy Date]]))</f>
        <v/>
      </c>
      <c r="AJ19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97" spans="1:36" x14ac:dyDescent="0.25">
      <c r="A1997">
        <v>13841</v>
      </c>
      <c r="B1997" t="s">
        <v>1593</v>
      </c>
      <c r="C1997" t="s">
        <v>20</v>
      </c>
      <c r="D1997" t="s">
        <v>21</v>
      </c>
      <c r="E1997" t="s">
        <v>22</v>
      </c>
      <c r="F1997" t="s">
        <v>106</v>
      </c>
      <c r="G1997" t="s">
        <v>7537</v>
      </c>
      <c r="H1997" t="s">
        <v>35</v>
      </c>
      <c r="I1997" s="36">
        <v>22070</v>
      </c>
      <c r="J1997" t="s">
        <v>2884</v>
      </c>
      <c r="K1997" t="s">
        <v>2936</v>
      </c>
      <c r="L1997" t="s">
        <v>25</v>
      </c>
      <c r="M1997" s="2">
        <v>45483</v>
      </c>
      <c r="N1997" t="s">
        <v>25</v>
      </c>
      <c r="O1997" t="s">
        <v>25</v>
      </c>
      <c r="P1997" t="s">
        <v>18</v>
      </c>
      <c r="Q1997" t="s">
        <v>18</v>
      </c>
      <c r="R1997" t="s">
        <v>18</v>
      </c>
      <c r="S1997" t="s">
        <v>18</v>
      </c>
      <c r="T1997" t="s">
        <v>18</v>
      </c>
      <c r="U1997" t="s">
        <v>18</v>
      </c>
      <c r="V1997" t="s">
        <v>18</v>
      </c>
      <c r="W1997" s="45" t="str">
        <f>IF(Table1[[#This Row],[Sex at Birth]]="F","Female","Male")</f>
        <v>Male</v>
      </c>
      <c r="X1997" s="43">
        <v>45657</v>
      </c>
      <c r="Y1997" s="44">
        <f>Table1[[#This Row],[Report cutoff date]]-Table1[[#This Row],[DOB]]</f>
        <v>23587</v>
      </c>
      <c r="Z1997" s="68">
        <f>ROUNDDOWN(Table1[[#This Row],[Days old - as of report cutoff date]]/365,0)</f>
        <v>64</v>
      </c>
      <c r="AA1997" s="45" t="str">
        <f>IF(Table1[[#This Row],[Years old]]&gt;=55,"55+","54 and under")</f>
        <v>55+</v>
      </c>
      <c r="AB1997" s="45" t="str">
        <f>VLOOKUP(Table1[[#This Row],[Years old]],Lookups!$A$1:$C$101,2,FALSE)</f>
        <v>60 - 69</v>
      </c>
      <c r="AC1997" s="45" t="str">
        <f>VLOOKUP(Table1[[#This Row],[Years old]],Lookups!$A$1:$C$101,3,FALSE)</f>
        <v>60 - 64</v>
      </c>
      <c r="AD1997" s="45" t="str">
        <f>VLOOKUP(Table1[[#This Row],[Race]],Lookups!$E$2:$F$11,2,FALSE)</f>
        <v>White</v>
      </c>
      <c r="AE1997" s="45" t="str">
        <f>VLOOKUP(Table1[[#This Row],[Ethnicity]],Lookups!$H$2:$I$6,2,FALSE)</f>
        <v>Not Hispanic/Latino</v>
      </c>
      <c r="AF1997" s="45" t="str">
        <f>VLOOKUP(Table1[[#This Row],[Language]],Lookups!$K$2:$L$9,2,FALSE)</f>
        <v>English</v>
      </c>
      <c r="AG1997" s="46">
        <v>42005</v>
      </c>
      <c r="AH1997" s="46">
        <v>45657</v>
      </c>
      <c r="AI1997" s="46" t="str">
        <f>IF(Table1[[#This Row],[Colonoscopy Date]]="","",DATEVALUE(Table1[[#This Row],[Colonoscopy Date]]))</f>
        <v/>
      </c>
      <c r="AJ19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1998" spans="1:36" x14ac:dyDescent="0.25">
      <c r="A1998">
        <v>10070</v>
      </c>
      <c r="B1998" t="s">
        <v>1677</v>
      </c>
      <c r="C1998" t="s">
        <v>20</v>
      </c>
      <c r="D1998" t="s">
        <v>21</v>
      </c>
      <c r="E1998" t="s">
        <v>22</v>
      </c>
      <c r="F1998" t="s">
        <v>30</v>
      </c>
      <c r="G1998" t="s">
        <v>2951</v>
      </c>
      <c r="H1998" t="s">
        <v>24</v>
      </c>
      <c r="I1998" s="36">
        <v>22082</v>
      </c>
      <c r="J1998" t="s">
        <v>2912</v>
      </c>
      <c r="K1998" t="s">
        <v>2936</v>
      </c>
      <c r="L1998" t="s">
        <v>25</v>
      </c>
      <c r="M1998" s="2">
        <v>45568</v>
      </c>
      <c r="N1998" t="s">
        <v>25</v>
      </c>
      <c r="O1998" t="s">
        <v>53</v>
      </c>
      <c r="P1998" t="s">
        <v>75</v>
      </c>
      <c r="Q1998" t="s">
        <v>18</v>
      </c>
      <c r="R1998" t="s">
        <v>18</v>
      </c>
      <c r="S1998" t="s">
        <v>18</v>
      </c>
      <c r="T1998" t="s">
        <v>18</v>
      </c>
      <c r="U1998" t="s">
        <v>18</v>
      </c>
      <c r="V1998" t="s">
        <v>18</v>
      </c>
      <c r="W1998" s="45" t="str">
        <f>IF(Table1[[#This Row],[Sex at Birth]]="F","Female","Male")</f>
        <v>Female</v>
      </c>
      <c r="X1998" s="43">
        <v>45657</v>
      </c>
      <c r="Y1998" s="44">
        <f>Table1[[#This Row],[Report cutoff date]]-Table1[[#This Row],[DOB]]</f>
        <v>23575</v>
      </c>
      <c r="Z1998" s="68">
        <f>ROUNDDOWN(Table1[[#This Row],[Days old - as of report cutoff date]]/365,0)</f>
        <v>64</v>
      </c>
      <c r="AA1998" s="45" t="str">
        <f>IF(Table1[[#This Row],[Years old]]&gt;=55,"55+","54 and under")</f>
        <v>55+</v>
      </c>
      <c r="AB1998" s="45" t="str">
        <f>VLOOKUP(Table1[[#This Row],[Years old]],Lookups!$A$1:$C$101,2,FALSE)</f>
        <v>60 - 69</v>
      </c>
      <c r="AC1998" s="45" t="str">
        <f>VLOOKUP(Table1[[#This Row],[Years old]],Lookups!$A$1:$C$101,3,FALSE)</f>
        <v>60 - 64</v>
      </c>
      <c r="AD1998" s="45" t="str">
        <f>VLOOKUP(Table1[[#This Row],[Race]],Lookups!$E$2:$F$11,2,FALSE)</f>
        <v>White</v>
      </c>
      <c r="AE1998" s="45" t="str">
        <f>VLOOKUP(Table1[[#This Row],[Ethnicity]],Lookups!$H$2:$I$6,2,FALSE)</f>
        <v>Not Hispanic/Latino</v>
      </c>
      <c r="AF1998" s="45" t="str">
        <f>VLOOKUP(Table1[[#This Row],[Language]],Lookups!$K$2:$L$9,2,FALSE)</f>
        <v>English</v>
      </c>
      <c r="AG1998" s="46">
        <v>42005</v>
      </c>
      <c r="AH1998" s="46">
        <v>45657</v>
      </c>
      <c r="AI1998" s="46">
        <f>IF(Table1[[#This Row],[Colonoscopy Date]]="","",DATEVALUE(Table1[[#This Row],[Colonoscopy Date]]))</f>
        <v>43942</v>
      </c>
      <c r="AJ199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1999" spans="1:36" x14ac:dyDescent="0.25">
      <c r="A1999">
        <v>11632</v>
      </c>
      <c r="B1999" t="s">
        <v>2465</v>
      </c>
      <c r="C1999" t="s">
        <v>20</v>
      </c>
      <c r="D1999" t="s">
        <v>21</v>
      </c>
      <c r="E1999" t="s">
        <v>22</v>
      </c>
      <c r="F1999" t="s">
        <v>100</v>
      </c>
      <c r="G1999" t="s">
        <v>8344</v>
      </c>
      <c r="H1999" t="s">
        <v>24</v>
      </c>
      <c r="I1999" s="36">
        <v>22082</v>
      </c>
      <c r="J1999" t="s">
        <v>2925</v>
      </c>
      <c r="K1999" t="s">
        <v>2931</v>
      </c>
      <c r="L1999" t="s">
        <v>25</v>
      </c>
      <c r="M1999" s="2">
        <v>45644</v>
      </c>
      <c r="N1999" t="s">
        <v>25</v>
      </c>
      <c r="O1999" t="s">
        <v>25</v>
      </c>
      <c r="P1999" t="s">
        <v>18</v>
      </c>
      <c r="Q1999" t="s">
        <v>18</v>
      </c>
      <c r="R1999" t="s">
        <v>18</v>
      </c>
      <c r="S1999" t="s">
        <v>18</v>
      </c>
      <c r="T1999" t="s">
        <v>18</v>
      </c>
      <c r="U1999" t="s">
        <v>18</v>
      </c>
      <c r="V1999" t="s">
        <v>18</v>
      </c>
      <c r="W1999" s="45" t="str">
        <f>IF(Table1[[#This Row],[Sex at Birth]]="F","Female","Male")</f>
        <v>Female</v>
      </c>
      <c r="X1999" s="43">
        <v>45657</v>
      </c>
      <c r="Y1999" s="44">
        <f>Table1[[#This Row],[Report cutoff date]]-Table1[[#This Row],[DOB]]</f>
        <v>23575</v>
      </c>
      <c r="Z1999" s="68">
        <f>ROUNDDOWN(Table1[[#This Row],[Days old - as of report cutoff date]]/365,0)</f>
        <v>64</v>
      </c>
      <c r="AA1999" s="45" t="str">
        <f>IF(Table1[[#This Row],[Years old]]&gt;=55,"55+","54 and under")</f>
        <v>55+</v>
      </c>
      <c r="AB1999" s="45" t="str">
        <f>VLOOKUP(Table1[[#This Row],[Years old]],Lookups!$A$1:$C$101,2,FALSE)</f>
        <v>60 - 69</v>
      </c>
      <c r="AC1999" s="45" t="str">
        <f>VLOOKUP(Table1[[#This Row],[Years old]],Lookups!$A$1:$C$101,3,FALSE)</f>
        <v>60 - 64</v>
      </c>
      <c r="AD1999" s="45" t="str">
        <f>VLOOKUP(Table1[[#This Row],[Race]],Lookups!$E$2:$F$11,2,FALSE)</f>
        <v>White</v>
      </c>
      <c r="AE1999" s="45" t="str">
        <f>VLOOKUP(Table1[[#This Row],[Ethnicity]],Lookups!$H$2:$I$6,2,FALSE)</f>
        <v>Not Hispanic/Latino</v>
      </c>
      <c r="AF1999" s="45" t="str">
        <f>VLOOKUP(Table1[[#This Row],[Language]],Lookups!$K$2:$L$9,2,FALSE)</f>
        <v>English</v>
      </c>
      <c r="AG1999" s="46">
        <v>42005</v>
      </c>
      <c r="AH1999" s="46">
        <v>45657</v>
      </c>
      <c r="AI1999" s="46" t="str">
        <f>IF(Table1[[#This Row],[Colonoscopy Date]]="","",DATEVALUE(Table1[[#This Row],[Colonoscopy Date]]))</f>
        <v/>
      </c>
      <c r="AJ19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00" spans="1:36" x14ac:dyDescent="0.25">
      <c r="A2000">
        <v>12668</v>
      </c>
      <c r="B2000" t="s">
        <v>1635</v>
      </c>
      <c r="C2000" t="s">
        <v>20</v>
      </c>
      <c r="D2000" t="s">
        <v>21</v>
      </c>
      <c r="E2000" t="s">
        <v>22</v>
      </c>
      <c r="F2000" t="s">
        <v>81</v>
      </c>
      <c r="G2000" t="s">
        <v>6414</v>
      </c>
      <c r="H2000" t="s">
        <v>24</v>
      </c>
      <c r="I2000" s="36">
        <v>22083</v>
      </c>
      <c r="J2000" t="s">
        <v>2923</v>
      </c>
      <c r="K2000" t="s">
        <v>2930</v>
      </c>
      <c r="L2000" t="s">
        <v>25</v>
      </c>
      <c r="M2000" s="2">
        <v>45617</v>
      </c>
      <c r="N2000" t="s">
        <v>53</v>
      </c>
      <c r="O2000" t="s">
        <v>25</v>
      </c>
      <c r="P2000" t="s">
        <v>1190</v>
      </c>
      <c r="Q2000" t="s">
        <v>18</v>
      </c>
      <c r="R2000" t="s">
        <v>18</v>
      </c>
      <c r="S2000" t="s">
        <v>18</v>
      </c>
      <c r="T2000" t="s">
        <v>18</v>
      </c>
      <c r="U2000" t="s">
        <v>18</v>
      </c>
      <c r="V2000" t="s">
        <v>18</v>
      </c>
      <c r="W2000" s="45" t="str">
        <f>IF(Table1[[#This Row],[Sex at Birth]]="F","Female","Male")</f>
        <v>Female</v>
      </c>
      <c r="X2000" s="43">
        <v>45657</v>
      </c>
      <c r="Y2000" s="44">
        <f>Table1[[#This Row],[Report cutoff date]]-Table1[[#This Row],[DOB]]</f>
        <v>23574</v>
      </c>
      <c r="Z2000" s="68">
        <f>ROUNDDOWN(Table1[[#This Row],[Days old - as of report cutoff date]]/365,0)</f>
        <v>64</v>
      </c>
      <c r="AA2000" s="45" t="str">
        <f>IF(Table1[[#This Row],[Years old]]&gt;=55,"55+","54 and under")</f>
        <v>55+</v>
      </c>
      <c r="AB2000" s="45" t="str">
        <f>VLOOKUP(Table1[[#This Row],[Years old]],Lookups!$A$1:$C$101,2,FALSE)</f>
        <v>60 - 69</v>
      </c>
      <c r="AC2000" s="45" t="str">
        <f>VLOOKUP(Table1[[#This Row],[Years old]],Lookups!$A$1:$C$101,3,FALSE)</f>
        <v>60 - 64</v>
      </c>
      <c r="AD2000" s="45" t="str">
        <f>VLOOKUP(Table1[[#This Row],[Race]],Lookups!$E$2:$F$11,2,FALSE)</f>
        <v>White</v>
      </c>
      <c r="AE2000" s="45" t="str">
        <f>VLOOKUP(Table1[[#This Row],[Ethnicity]],Lookups!$H$2:$I$6,2,FALSE)</f>
        <v>Not Hispanic/Latino</v>
      </c>
      <c r="AF2000" s="45" t="str">
        <f>VLOOKUP(Table1[[#This Row],[Language]],Lookups!$K$2:$L$9,2,FALSE)</f>
        <v>English</v>
      </c>
      <c r="AG2000" s="46">
        <v>42005</v>
      </c>
      <c r="AH2000" s="46">
        <v>45657</v>
      </c>
      <c r="AI2000" s="46">
        <f>IF(Table1[[#This Row],[Colonoscopy Date]]="","",DATEVALUE(Table1[[#This Row],[Colonoscopy Date]]))</f>
        <v>44721</v>
      </c>
      <c r="AJ20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01" spans="1:36" x14ac:dyDescent="0.25">
      <c r="A2001">
        <v>14760</v>
      </c>
      <c r="B2001" t="s">
        <v>2697</v>
      </c>
      <c r="C2001" t="s">
        <v>20</v>
      </c>
      <c r="D2001" t="s">
        <v>21</v>
      </c>
      <c r="E2001" t="s">
        <v>22</v>
      </c>
      <c r="F2001" t="s">
        <v>28</v>
      </c>
      <c r="G2001" t="s">
        <v>7699</v>
      </c>
      <c r="H2001" t="s">
        <v>24</v>
      </c>
      <c r="I2001" s="36">
        <v>22086</v>
      </c>
      <c r="J2001" t="s">
        <v>2899</v>
      </c>
      <c r="K2001" t="s">
        <v>2936</v>
      </c>
      <c r="L2001" t="s">
        <v>25</v>
      </c>
      <c r="M2001" s="2">
        <v>45322</v>
      </c>
      <c r="N2001" t="s">
        <v>25</v>
      </c>
      <c r="O2001" t="s">
        <v>25</v>
      </c>
      <c r="P2001" t="s">
        <v>18</v>
      </c>
      <c r="Q2001" t="s">
        <v>18</v>
      </c>
      <c r="R2001" t="s">
        <v>18</v>
      </c>
      <c r="S2001" t="s">
        <v>18</v>
      </c>
      <c r="T2001" t="s">
        <v>18</v>
      </c>
      <c r="U2001" t="s">
        <v>18</v>
      </c>
      <c r="V2001" t="s">
        <v>18</v>
      </c>
      <c r="W2001" s="45" t="str">
        <f>IF(Table1[[#This Row],[Sex at Birth]]="F","Female","Male")</f>
        <v>Female</v>
      </c>
      <c r="X2001" s="43">
        <v>45657</v>
      </c>
      <c r="Y2001" s="44">
        <f>Table1[[#This Row],[Report cutoff date]]-Table1[[#This Row],[DOB]]</f>
        <v>23571</v>
      </c>
      <c r="Z2001" s="68">
        <f>ROUNDDOWN(Table1[[#This Row],[Days old - as of report cutoff date]]/365,0)</f>
        <v>64</v>
      </c>
      <c r="AA2001" s="45" t="str">
        <f>IF(Table1[[#This Row],[Years old]]&gt;=55,"55+","54 and under")</f>
        <v>55+</v>
      </c>
      <c r="AB2001" s="45" t="str">
        <f>VLOOKUP(Table1[[#This Row],[Years old]],Lookups!$A$1:$C$101,2,FALSE)</f>
        <v>60 - 69</v>
      </c>
      <c r="AC2001" s="45" t="str">
        <f>VLOOKUP(Table1[[#This Row],[Years old]],Lookups!$A$1:$C$101,3,FALSE)</f>
        <v>60 - 64</v>
      </c>
      <c r="AD2001" s="45" t="str">
        <f>VLOOKUP(Table1[[#This Row],[Race]],Lookups!$E$2:$F$11,2,FALSE)</f>
        <v>White</v>
      </c>
      <c r="AE2001" s="45" t="str">
        <f>VLOOKUP(Table1[[#This Row],[Ethnicity]],Lookups!$H$2:$I$6,2,FALSE)</f>
        <v>Not Hispanic/Latino</v>
      </c>
      <c r="AF2001" s="45" t="str">
        <f>VLOOKUP(Table1[[#This Row],[Language]],Lookups!$K$2:$L$9,2,FALSE)</f>
        <v>English</v>
      </c>
      <c r="AG2001" s="46">
        <v>42005</v>
      </c>
      <c r="AH2001" s="46">
        <v>45657</v>
      </c>
      <c r="AI2001" s="46" t="str">
        <f>IF(Table1[[#This Row],[Colonoscopy Date]]="","",DATEVALUE(Table1[[#This Row],[Colonoscopy Date]]))</f>
        <v/>
      </c>
      <c r="AJ20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02" spans="1:36" x14ac:dyDescent="0.25">
      <c r="A2002">
        <v>11451</v>
      </c>
      <c r="B2002" t="s">
        <v>1716</v>
      </c>
      <c r="C2002" t="s">
        <v>20</v>
      </c>
      <c r="D2002" t="s">
        <v>21</v>
      </c>
      <c r="E2002" t="s">
        <v>22</v>
      </c>
      <c r="F2002" t="s">
        <v>32</v>
      </c>
      <c r="G2002" t="s">
        <v>8323</v>
      </c>
      <c r="H2002" t="s">
        <v>35</v>
      </c>
      <c r="I2002" s="36">
        <v>22088</v>
      </c>
      <c r="J2002" t="s">
        <v>2913</v>
      </c>
      <c r="K2002" t="s">
        <v>2931</v>
      </c>
      <c r="L2002" t="s">
        <v>25</v>
      </c>
      <c r="M2002" s="2">
        <v>45623</v>
      </c>
      <c r="N2002" t="s">
        <v>25</v>
      </c>
      <c r="O2002" t="s">
        <v>25</v>
      </c>
      <c r="P2002" t="s">
        <v>18</v>
      </c>
      <c r="Q2002" t="s">
        <v>18</v>
      </c>
      <c r="R2002" t="s">
        <v>18</v>
      </c>
      <c r="S2002" t="s">
        <v>18</v>
      </c>
      <c r="T2002" t="s">
        <v>18</v>
      </c>
      <c r="U2002" t="s">
        <v>18</v>
      </c>
      <c r="V2002" t="s">
        <v>18</v>
      </c>
      <c r="W2002" s="45" t="str">
        <f>IF(Table1[[#This Row],[Sex at Birth]]="F","Female","Male")</f>
        <v>Male</v>
      </c>
      <c r="X2002" s="43">
        <v>45657</v>
      </c>
      <c r="Y2002" s="44">
        <f>Table1[[#This Row],[Report cutoff date]]-Table1[[#This Row],[DOB]]</f>
        <v>23569</v>
      </c>
      <c r="Z2002" s="68">
        <f>ROUNDDOWN(Table1[[#This Row],[Days old - as of report cutoff date]]/365,0)</f>
        <v>64</v>
      </c>
      <c r="AA2002" s="45" t="str">
        <f>IF(Table1[[#This Row],[Years old]]&gt;=55,"55+","54 and under")</f>
        <v>55+</v>
      </c>
      <c r="AB2002" s="45" t="str">
        <f>VLOOKUP(Table1[[#This Row],[Years old]],Lookups!$A$1:$C$101,2,FALSE)</f>
        <v>60 - 69</v>
      </c>
      <c r="AC2002" s="45" t="str">
        <f>VLOOKUP(Table1[[#This Row],[Years old]],Lookups!$A$1:$C$101,3,FALSE)</f>
        <v>60 - 64</v>
      </c>
      <c r="AD2002" s="45" t="str">
        <f>VLOOKUP(Table1[[#This Row],[Race]],Lookups!$E$2:$F$11,2,FALSE)</f>
        <v>White</v>
      </c>
      <c r="AE2002" s="45" t="str">
        <f>VLOOKUP(Table1[[#This Row],[Ethnicity]],Lookups!$H$2:$I$6,2,FALSE)</f>
        <v>Not Hispanic/Latino</v>
      </c>
      <c r="AF2002" s="45" t="str">
        <f>VLOOKUP(Table1[[#This Row],[Language]],Lookups!$K$2:$L$9,2,FALSE)</f>
        <v>English</v>
      </c>
      <c r="AG2002" s="46">
        <v>42005</v>
      </c>
      <c r="AH2002" s="46">
        <v>45657</v>
      </c>
      <c r="AI2002" s="46" t="str">
        <f>IF(Table1[[#This Row],[Colonoscopy Date]]="","",DATEVALUE(Table1[[#This Row],[Colonoscopy Date]]))</f>
        <v/>
      </c>
      <c r="AJ20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03" spans="1:36" x14ac:dyDescent="0.25">
      <c r="A2003">
        <v>10730</v>
      </c>
      <c r="B2003" t="s">
        <v>2251</v>
      </c>
      <c r="C2003" t="s">
        <v>20</v>
      </c>
      <c r="D2003" t="s">
        <v>21</v>
      </c>
      <c r="E2003" t="s">
        <v>22</v>
      </c>
      <c r="F2003" t="s">
        <v>30</v>
      </c>
      <c r="G2003" t="s">
        <v>3619</v>
      </c>
      <c r="H2003" t="s">
        <v>24</v>
      </c>
      <c r="I2003" s="36">
        <v>22091</v>
      </c>
      <c r="J2003" t="s">
        <v>2914</v>
      </c>
      <c r="K2003" t="s">
        <v>2936</v>
      </c>
      <c r="L2003" t="s">
        <v>25</v>
      </c>
      <c r="M2003" s="2">
        <v>45590</v>
      </c>
      <c r="N2003" t="s">
        <v>53</v>
      </c>
      <c r="O2003" t="s">
        <v>25</v>
      </c>
      <c r="P2003" t="s">
        <v>1460</v>
      </c>
      <c r="Q2003" t="s">
        <v>18</v>
      </c>
      <c r="R2003" t="s">
        <v>18</v>
      </c>
      <c r="S2003" t="s">
        <v>18</v>
      </c>
      <c r="T2003" t="s">
        <v>18</v>
      </c>
      <c r="U2003" t="s">
        <v>18</v>
      </c>
      <c r="V2003" t="s">
        <v>18</v>
      </c>
      <c r="W2003" s="45" t="str">
        <f>IF(Table1[[#This Row],[Sex at Birth]]="F","Female","Male")</f>
        <v>Female</v>
      </c>
      <c r="X2003" s="43">
        <v>45657</v>
      </c>
      <c r="Y2003" s="44">
        <f>Table1[[#This Row],[Report cutoff date]]-Table1[[#This Row],[DOB]]</f>
        <v>23566</v>
      </c>
      <c r="Z2003" s="68">
        <f>ROUNDDOWN(Table1[[#This Row],[Days old - as of report cutoff date]]/365,0)</f>
        <v>64</v>
      </c>
      <c r="AA2003" s="45" t="str">
        <f>IF(Table1[[#This Row],[Years old]]&gt;=55,"55+","54 and under")</f>
        <v>55+</v>
      </c>
      <c r="AB2003" s="45" t="str">
        <f>VLOOKUP(Table1[[#This Row],[Years old]],Lookups!$A$1:$C$101,2,FALSE)</f>
        <v>60 - 69</v>
      </c>
      <c r="AC2003" s="45" t="str">
        <f>VLOOKUP(Table1[[#This Row],[Years old]],Lookups!$A$1:$C$101,3,FALSE)</f>
        <v>60 - 64</v>
      </c>
      <c r="AD2003" s="45" t="str">
        <f>VLOOKUP(Table1[[#This Row],[Race]],Lookups!$E$2:$F$11,2,FALSE)</f>
        <v>White</v>
      </c>
      <c r="AE2003" s="45" t="str">
        <f>VLOOKUP(Table1[[#This Row],[Ethnicity]],Lookups!$H$2:$I$6,2,FALSE)</f>
        <v>Not Hispanic/Latino</v>
      </c>
      <c r="AF2003" s="45" t="str">
        <f>VLOOKUP(Table1[[#This Row],[Language]],Lookups!$K$2:$L$9,2,FALSE)</f>
        <v>English</v>
      </c>
      <c r="AG2003" s="46">
        <v>42005</v>
      </c>
      <c r="AH2003" s="46">
        <v>45657</v>
      </c>
      <c r="AI2003" s="46">
        <f>IF(Table1[[#This Row],[Colonoscopy Date]]="","",DATEVALUE(Table1[[#This Row],[Colonoscopy Date]]))</f>
        <v>42664</v>
      </c>
      <c r="AJ200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04" spans="1:36" x14ac:dyDescent="0.25">
      <c r="A2004">
        <v>13955</v>
      </c>
      <c r="B2004" t="s">
        <v>1624</v>
      </c>
      <c r="C2004" t="s">
        <v>20</v>
      </c>
      <c r="D2004" t="s">
        <v>34</v>
      </c>
      <c r="E2004" t="s">
        <v>22</v>
      </c>
      <c r="F2004" t="s">
        <v>156</v>
      </c>
      <c r="G2004" t="s">
        <v>3171</v>
      </c>
      <c r="H2004" t="s">
        <v>24</v>
      </c>
      <c r="I2004" s="36">
        <v>22093</v>
      </c>
      <c r="J2004" t="s">
        <v>2911</v>
      </c>
      <c r="K2004" t="s">
        <v>2930</v>
      </c>
      <c r="L2004" t="s">
        <v>25</v>
      </c>
      <c r="M2004" s="2">
        <v>45526</v>
      </c>
      <c r="N2004" t="s">
        <v>53</v>
      </c>
      <c r="O2004" t="s">
        <v>25</v>
      </c>
      <c r="P2004" t="s">
        <v>18</v>
      </c>
      <c r="Q2004" t="s">
        <v>18</v>
      </c>
      <c r="R2004" t="s">
        <v>18</v>
      </c>
      <c r="S2004" t="s">
        <v>761</v>
      </c>
      <c r="T2004" t="s">
        <v>27</v>
      </c>
      <c r="U2004" t="s">
        <v>18</v>
      </c>
      <c r="V2004" t="s">
        <v>18</v>
      </c>
      <c r="W2004" s="45" t="str">
        <f>IF(Table1[[#This Row],[Sex at Birth]]="F","Female","Male")</f>
        <v>Female</v>
      </c>
      <c r="X2004" s="43">
        <v>45657</v>
      </c>
      <c r="Y2004" s="44">
        <f>Table1[[#This Row],[Report cutoff date]]-Table1[[#This Row],[DOB]]</f>
        <v>23564</v>
      </c>
      <c r="Z2004" s="68">
        <f>ROUNDDOWN(Table1[[#This Row],[Days old - as of report cutoff date]]/365,0)</f>
        <v>64</v>
      </c>
      <c r="AA2004" s="45" t="str">
        <f>IF(Table1[[#This Row],[Years old]]&gt;=55,"55+","54 and under")</f>
        <v>55+</v>
      </c>
      <c r="AB2004" s="45" t="str">
        <f>VLOOKUP(Table1[[#This Row],[Years old]],Lookups!$A$1:$C$101,2,FALSE)</f>
        <v>60 - 69</v>
      </c>
      <c r="AC2004" s="45" t="str">
        <f>VLOOKUP(Table1[[#This Row],[Years old]],Lookups!$A$1:$C$101,3,FALSE)</f>
        <v>60 - 64</v>
      </c>
      <c r="AD2004" s="45" t="str">
        <f>VLOOKUP(Table1[[#This Row],[Race]],Lookups!$E$2:$F$11,2,FALSE)</f>
        <v>White</v>
      </c>
      <c r="AE2004" s="45" t="str">
        <f>VLOOKUP(Table1[[#This Row],[Ethnicity]],Lookups!$H$2:$I$6,2,FALSE)</f>
        <v>Other/ Unknown</v>
      </c>
      <c r="AF2004" s="45" t="str">
        <f>VLOOKUP(Table1[[#This Row],[Language]],Lookups!$K$2:$L$9,2,FALSE)</f>
        <v>English</v>
      </c>
      <c r="AG2004" s="46">
        <v>42005</v>
      </c>
      <c r="AH2004" s="46">
        <v>45657</v>
      </c>
      <c r="AI2004" s="46" t="str">
        <f>IF(Table1[[#This Row],[Colonoscopy Date]]="","",DATEVALUE(Table1[[#This Row],[Colonoscopy Date]]))</f>
        <v/>
      </c>
      <c r="AJ20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05" spans="1:36" x14ac:dyDescent="0.25">
      <c r="A2005">
        <v>11014</v>
      </c>
      <c r="B2005" t="s">
        <v>1831</v>
      </c>
      <c r="C2005" t="s">
        <v>20</v>
      </c>
      <c r="D2005" t="s">
        <v>21</v>
      </c>
      <c r="E2005" t="s">
        <v>22</v>
      </c>
      <c r="F2005" t="s">
        <v>28</v>
      </c>
      <c r="G2005" t="s">
        <v>7342</v>
      </c>
      <c r="H2005" t="s">
        <v>24</v>
      </c>
      <c r="I2005" s="36">
        <v>22099</v>
      </c>
      <c r="J2005" t="s">
        <v>2923</v>
      </c>
      <c r="K2005" t="s">
        <v>2935</v>
      </c>
      <c r="L2005" t="s">
        <v>25</v>
      </c>
      <c r="M2005" s="2">
        <v>45594</v>
      </c>
      <c r="N2005" t="s">
        <v>25</v>
      </c>
      <c r="O2005" t="s">
        <v>25</v>
      </c>
      <c r="P2005" t="s">
        <v>18</v>
      </c>
      <c r="Q2005" t="s">
        <v>18</v>
      </c>
      <c r="R2005" t="s">
        <v>18</v>
      </c>
      <c r="S2005" t="s">
        <v>18</v>
      </c>
      <c r="T2005" t="s">
        <v>18</v>
      </c>
      <c r="U2005" t="s">
        <v>18</v>
      </c>
      <c r="V2005" t="s">
        <v>18</v>
      </c>
      <c r="W2005" s="45" t="str">
        <f>IF(Table1[[#This Row],[Sex at Birth]]="F","Female","Male")</f>
        <v>Female</v>
      </c>
      <c r="X2005" s="43">
        <v>45657</v>
      </c>
      <c r="Y2005" s="44">
        <f>Table1[[#This Row],[Report cutoff date]]-Table1[[#This Row],[DOB]]</f>
        <v>23558</v>
      </c>
      <c r="Z2005" s="68">
        <f>ROUNDDOWN(Table1[[#This Row],[Days old - as of report cutoff date]]/365,0)</f>
        <v>64</v>
      </c>
      <c r="AA2005" s="45" t="str">
        <f>IF(Table1[[#This Row],[Years old]]&gt;=55,"55+","54 and under")</f>
        <v>55+</v>
      </c>
      <c r="AB2005" s="45" t="str">
        <f>VLOOKUP(Table1[[#This Row],[Years old]],Lookups!$A$1:$C$101,2,FALSE)</f>
        <v>60 - 69</v>
      </c>
      <c r="AC2005" s="45" t="str">
        <f>VLOOKUP(Table1[[#This Row],[Years old]],Lookups!$A$1:$C$101,3,FALSE)</f>
        <v>60 - 64</v>
      </c>
      <c r="AD2005" s="45" t="str">
        <f>VLOOKUP(Table1[[#This Row],[Race]],Lookups!$E$2:$F$11,2,FALSE)</f>
        <v>White</v>
      </c>
      <c r="AE2005" s="45" t="str">
        <f>VLOOKUP(Table1[[#This Row],[Ethnicity]],Lookups!$H$2:$I$6,2,FALSE)</f>
        <v>Not Hispanic/Latino</v>
      </c>
      <c r="AF2005" s="45" t="str">
        <f>VLOOKUP(Table1[[#This Row],[Language]],Lookups!$K$2:$L$9,2,FALSE)</f>
        <v>English</v>
      </c>
      <c r="AG2005" s="46">
        <v>42005</v>
      </c>
      <c r="AH2005" s="46">
        <v>45657</v>
      </c>
      <c r="AI2005" s="46" t="str">
        <f>IF(Table1[[#This Row],[Colonoscopy Date]]="","",DATEVALUE(Table1[[#This Row],[Colonoscopy Date]]))</f>
        <v/>
      </c>
      <c r="AJ20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06" spans="1:36" x14ac:dyDescent="0.25">
      <c r="A2006">
        <v>11720</v>
      </c>
      <c r="B2006" t="s">
        <v>2475</v>
      </c>
      <c r="C2006" t="s">
        <v>20</v>
      </c>
      <c r="D2006" t="s">
        <v>21</v>
      </c>
      <c r="E2006" t="s">
        <v>22</v>
      </c>
      <c r="F2006" t="s">
        <v>42</v>
      </c>
      <c r="G2006" t="s">
        <v>6684</v>
      </c>
      <c r="H2006" t="s">
        <v>35</v>
      </c>
      <c r="I2006" s="36">
        <v>22101</v>
      </c>
      <c r="J2006" t="s">
        <v>2914</v>
      </c>
      <c r="K2006" t="s">
        <v>2930</v>
      </c>
      <c r="L2006" t="s">
        <v>25</v>
      </c>
      <c r="M2006" s="2">
        <v>45559</v>
      </c>
      <c r="N2006" t="s">
        <v>25</v>
      </c>
      <c r="O2006" t="s">
        <v>25</v>
      </c>
      <c r="P2006" t="s">
        <v>18</v>
      </c>
      <c r="Q2006" t="s">
        <v>18</v>
      </c>
      <c r="R2006" t="s">
        <v>18</v>
      </c>
      <c r="S2006" t="s">
        <v>18</v>
      </c>
      <c r="T2006" t="s">
        <v>18</v>
      </c>
      <c r="U2006" t="s">
        <v>18</v>
      </c>
      <c r="V2006" t="s">
        <v>18</v>
      </c>
      <c r="W2006" s="45" t="str">
        <f>IF(Table1[[#This Row],[Sex at Birth]]="F","Female","Male")</f>
        <v>Male</v>
      </c>
      <c r="X2006" s="43">
        <v>45657</v>
      </c>
      <c r="Y2006" s="44">
        <f>Table1[[#This Row],[Report cutoff date]]-Table1[[#This Row],[DOB]]</f>
        <v>23556</v>
      </c>
      <c r="Z2006" s="68">
        <f>ROUNDDOWN(Table1[[#This Row],[Days old - as of report cutoff date]]/365,0)</f>
        <v>64</v>
      </c>
      <c r="AA2006" s="45" t="str">
        <f>IF(Table1[[#This Row],[Years old]]&gt;=55,"55+","54 and under")</f>
        <v>55+</v>
      </c>
      <c r="AB2006" s="45" t="str">
        <f>VLOOKUP(Table1[[#This Row],[Years old]],Lookups!$A$1:$C$101,2,FALSE)</f>
        <v>60 - 69</v>
      </c>
      <c r="AC2006" s="45" t="str">
        <f>VLOOKUP(Table1[[#This Row],[Years old]],Lookups!$A$1:$C$101,3,FALSE)</f>
        <v>60 - 64</v>
      </c>
      <c r="AD2006" s="45" t="str">
        <f>VLOOKUP(Table1[[#This Row],[Race]],Lookups!$E$2:$F$11,2,FALSE)</f>
        <v>White</v>
      </c>
      <c r="AE2006" s="45" t="str">
        <f>VLOOKUP(Table1[[#This Row],[Ethnicity]],Lookups!$H$2:$I$6,2,FALSE)</f>
        <v>Not Hispanic/Latino</v>
      </c>
      <c r="AF2006" s="45" t="str">
        <f>VLOOKUP(Table1[[#This Row],[Language]],Lookups!$K$2:$L$9,2,FALSE)</f>
        <v>English</v>
      </c>
      <c r="AG2006" s="46">
        <v>42005</v>
      </c>
      <c r="AH2006" s="46">
        <v>45657</v>
      </c>
      <c r="AI2006" s="46" t="str">
        <f>IF(Table1[[#This Row],[Colonoscopy Date]]="","",DATEVALUE(Table1[[#This Row],[Colonoscopy Date]]))</f>
        <v/>
      </c>
      <c r="AJ20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07" spans="1:36" x14ac:dyDescent="0.25">
      <c r="A2007">
        <v>14393</v>
      </c>
      <c r="B2007" t="s">
        <v>1767</v>
      </c>
      <c r="C2007" t="s">
        <v>20</v>
      </c>
      <c r="D2007" t="s">
        <v>21</v>
      </c>
      <c r="E2007" t="s">
        <v>22</v>
      </c>
      <c r="F2007" t="s">
        <v>30</v>
      </c>
      <c r="G2007" t="s">
        <v>3828</v>
      </c>
      <c r="H2007" t="s">
        <v>24</v>
      </c>
      <c r="I2007" s="36">
        <v>22103</v>
      </c>
      <c r="J2007" t="s">
        <v>2911</v>
      </c>
      <c r="K2007" t="s">
        <v>2930</v>
      </c>
      <c r="L2007" t="s">
        <v>25</v>
      </c>
      <c r="M2007" s="2">
        <v>45355</v>
      </c>
      <c r="N2007" t="s">
        <v>53</v>
      </c>
      <c r="O2007" t="s">
        <v>25</v>
      </c>
      <c r="P2007" t="s">
        <v>944</v>
      </c>
      <c r="Q2007" t="s">
        <v>18</v>
      </c>
      <c r="R2007" t="s">
        <v>18</v>
      </c>
      <c r="S2007" t="s">
        <v>18</v>
      </c>
      <c r="T2007" t="s">
        <v>18</v>
      </c>
      <c r="U2007" t="s">
        <v>18</v>
      </c>
      <c r="V2007" t="s">
        <v>18</v>
      </c>
      <c r="W2007" s="45" t="str">
        <f>IF(Table1[[#This Row],[Sex at Birth]]="F","Female","Male")</f>
        <v>Female</v>
      </c>
      <c r="X2007" s="43">
        <v>45657</v>
      </c>
      <c r="Y2007" s="44">
        <f>Table1[[#This Row],[Report cutoff date]]-Table1[[#This Row],[DOB]]</f>
        <v>23554</v>
      </c>
      <c r="Z2007" s="68">
        <f>ROUNDDOWN(Table1[[#This Row],[Days old - as of report cutoff date]]/365,0)</f>
        <v>64</v>
      </c>
      <c r="AA2007" s="45" t="str">
        <f>IF(Table1[[#This Row],[Years old]]&gt;=55,"55+","54 and under")</f>
        <v>55+</v>
      </c>
      <c r="AB2007" s="45" t="str">
        <f>VLOOKUP(Table1[[#This Row],[Years old]],Lookups!$A$1:$C$101,2,FALSE)</f>
        <v>60 - 69</v>
      </c>
      <c r="AC2007" s="45" t="str">
        <f>VLOOKUP(Table1[[#This Row],[Years old]],Lookups!$A$1:$C$101,3,FALSE)</f>
        <v>60 - 64</v>
      </c>
      <c r="AD2007" s="45" t="str">
        <f>VLOOKUP(Table1[[#This Row],[Race]],Lookups!$E$2:$F$11,2,FALSE)</f>
        <v>White</v>
      </c>
      <c r="AE2007" s="45" t="str">
        <f>VLOOKUP(Table1[[#This Row],[Ethnicity]],Lookups!$H$2:$I$6,2,FALSE)</f>
        <v>Not Hispanic/Latino</v>
      </c>
      <c r="AF2007" s="45" t="str">
        <f>VLOOKUP(Table1[[#This Row],[Language]],Lookups!$K$2:$L$9,2,FALSE)</f>
        <v>English</v>
      </c>
      <c r="AG2007" s="46">
        <v>42005</v>
      </c>
      <c r="AH2007" s="46">
        <v>45657</v>
      </c>
      <c r="AI2007" s="46">
        <f>IF(Table1[[#This Row],[Colonoscopy Date]]="","",DATEVALUE(Table1[[#This Row],[Colonoscopy Date]]))</f>
        <v>45077</v>
      </c>
      <c r="AJ20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08" spans="1:36" x14ac:dyDescent="0.25">
      <c r="A2008">
        <v>12968</v>
      </c>
      <c r="B2008" t="s">
        <v>1939</v>
      </c>
      <c r="C2008" t="s">
        <v>20</v>
      </c>
      <c r="D2008" t="s">
        <v>21</v>
      </c>
      <c r="E2008" t="s">
        <v>22</v>
      </c>
      <c r="F2008" t="s">
        <v>106</v>
      </c>
      <c r="G2008" t="s">
        <v>6172</v>
      </c>
      <c r="H2008" t="s">
        <v>24</v>
      </c>
      <c r="I2008" s="36">
        <v>22104</v>
      </c>
      <c r="J2008" t="s">
        <v>2913</v>
      </c>
      <c r="K2008" t="s">
        <v>2930</v>
      </c>
      <c r="L2008" t="s">
        <v>25</v>
      </c>
      <c r="M2008" s="2">
        <v>45631</v>
      </c>
      <c r="N2008" t="s">
        <v>25</v>
      </c>
      <c r="O2008" t="s">
        <v>25</v>
      </c>
      <c r="P2008" t="s">
        <v>18</v>
      </c>
      <c r="Q2008" t="s">
        <v>18</v>
      </c>
      <c r="R2008" t="s">
        <v>18</v>
      </c>
      <c r="S2008" t="s">
        <v>18</v>
      </c>
      <c r="T2008" t="s">
        <v>18</v>
      </c>
      <c r="U2008" t="s">
        <v>18</v>
      </c>
      <c r="V2008" t="s">
        <v>18</v>
      </c>
      <c r="W2008" s="45" t="str">
        <f>IF(Table1[[#This Row],[Sex at Birth]]="F","Female","Male")</f>
        <v>Female</v>
      </c>
      <c r="X2008" s="43">
        <v>45657</v>
      </c>
      <c r="Y2008" s="44">
        <f>Table1[[#This Row],[Report cutoff date]]-Table1[[#This Row],[DOB]]</f>
        <v>23553</v>
      </c>
      <c r="Z2008" s="68">
        <f>ROUNDDOWN(Table1[[#This Row],[Days old - as of report cutoff date]]/365,0)</f>
        <v>64</v>
      </c>
      <c r="AA2008" s="45" t="str">
        <f>IF(Table1[[#This Row],[Years old]]&gt;=55,"55+","54 and under")</f>
        <v>55+</v>
      </c>
      <c r="AB2008" s="45" t="str">
        <f>VLOOKUP(Table1[[#This Row],[Years old]],Lookups!$A$1:$C$101,2,FALSE)</f>
        <v>60 - 69</v>
      </c>
      <c r="AC2008" s="45" t="str">
        <f>VLOOKUP(Table1[[#This Row],[Years old]],Lookups!$A$1:$C$101,3,FALSE)</f>
        <v>60 - 64</v>
      </c>
      <c r="AD2008" s="45" t="str">
        <f>VLOOKUP(Table1[[#This Row],[Race]],Lookups!$E$2:$F$11,2,FALSE)</f>
        <v>White</v>
      </c>
      <c r="AE2008" s="45" t="str">
        <f>VLOOKUP(Table1[[#This Row],[Ethnicity]],Lookups!$H$2:$I$6,2,FALSE)</f>
        <v>Not Hispanic/Latino</v>
      </c>
      <c r="AF2008" s="45" t="str">
        <f>VLOOKUP(Table1[[#This Row],[Language]],Lookups!$K$2:$L$9,2,FALSE)</f>
        <v>English</v>
      </c>
      <c r="AG2008" s="46">
        <v>42005</v>
      </c>
      <c r="AH2008" s="46">
        <v>45657</v>
      </c>
      <c r="AI2008" s="46" t="str">
        <f>IF(Table1[[#This Row],[Colonoscopy Date]]="","",DATEVALUE(Table1[[#This Row],[Colonoscopy Date]]))</f>
        <v/>
      </c>
      <c r="AJ20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09" spans="1:36" x14ac:dyDescent="0.25">
      <c r="A2009">
        <v>13005</v>
      </c>
      <c r="B2009" t="s">
        <v>2596</v>
      </c>
      <c r="C2009" t="s">
        <v>68</v>
      </c>
      <c r="D2009" t="s">
        <v>34</v>
      </c>
      <c r="E2009" t="s">
        <v>22</v>
      </c>
      <c r="F2009" t="s">
        <v>32</v>
      </c>
      <c r="G2009" t="s">
        <v>3601</v>
      </c>
      <c r="H2009" t="s">
        <v>35</v>
      </c>
      <c r="I2009" s="36">
        <v>22108</v>
      </c>
      <c r="J2009" t="s">
        <v>2923</v>
      </c>
      <c r="K2009" t="s">
        <v>2935</v>
      </c>
      <c r="L2009" t="s">
        <v>53</v>
      </c>
      <c r="M2009" s="2">
        <v>45499</v>
      </c>
      <c r="N2009" t="s">
        <v>53</v>
      </c>
      <c r="O2009" t="s">
        <v>25</v>
      </c>
      <c r="P2009" t="s">
        <v>1082</v>
      </c>
      <c r="Q2009" t="s">
        <v>18</v>
      </c>
      <c r="R2009" t="s">
        <v>18</v>
      </c>
      <c r="S2009" t="s">
        <v>18</v>
      </c>
      <c r="T2009" t="s">
        <v>18</v>
      </c>
      <c r="U2009" t="s">
        <v>18</v>
      </c>
      <c r="V2009" t="s">
        <v>18</v>
      </c>
      <c r="W2009" s="45" t="str">
        <f>IF(Table1[[#This Row],[Sex at Birth]]="F","Female","Male")</f>
        <v>Male</v>
      </c>
      <c r="X2009" s="43">
        <v>45657</v>
      </c>
      <c r="Y2009" s="44">
        <f>Table1[[#This Row],[Report cutoff date]]-Table1[[#This Row],[DOB]]</f>
        <v>23549</v>
      </c>
      <c r="Z2009" s="68">
        <f>ROUNDDOWN(Table1[[#This Row],[Days old - as of report cutoff date]]/365,0)</f>
        <v>64</v>
      </c>
      <c r="AA2009" s="45" t="str">
        <f>IF(Table1[[#This Row],[Years old]]&gt;=55,"55+","54 and under")</f>
        <v>55+</v>
      </c>
      <c r="AB2009" s="45" t="str">
        <f>VLOOKUP(Table1[[#This Row],[Years old]],Lookups!$A$1:$C$101,2,FALSE)</f>
        <v>60 - 69</v>
      </c>
      <c r="AC2009" s="45" t="str">
        <f>VLOOKUP(Table1[[#This Row],[Years old]],Lookups!$A$1:$C$101,3,FALSE)</f>
        <v>60 - 64</v>
      </c>
      <c r="AD2009" s="45" t="str">
        <f>VLOOKUP(Table1[[#This Row],[Race]],Lookups!$E$2:$F$11,2,FALSE)</f>
        <v>Other/ Unknown</v>
      </c>
      <c r="AE2009" s="45" t="str">
        <f>VLOOKUP(Table1[[#This Row],[Ethnicity]],Lookups!$H$2:$I$6,2,FALSE)</f>
        <v>Other/ Unknown</v>
      </c>
      <c r="AF2009" s="45" t="str">
        <f>VLOOKUP(Table1[[#This Row],[Language]],Lookups!$K$2:$L$9,2,FALSE)</f>
        <v>English</v>
      </c>
      <c r="AG2009" s="46">
        <v>42005</v>
      </c>
      <c r="AH2009" s="46">
        <v>45657</v>
      </c>
      <c r="AI2009" s="46">
        <f>IF(Table1[[#This Row],[Colonoscopy Date]]="","",DATEVALUE(Table1[[#This Row],[Colonoscopy Date]]))</f>
        <v>45489</v>
      </c>
      <c r="AJ200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10" spans="1:36" x14ac:dyDescent="0.25">
      <c r="A2010">
        <v>15101</v>
      </c>
      <c r="B2010" t="s">
        <v>2024</v>
      </c>
      <c r="C2010" t="s">
        <v>20</v>
      </c>
      <c r="D2010" t="s">
        <v>21</v>
      </c>
      <c r="E2010" t="s">
        <v>22</v>
      </c>
      <c r="F2010" t="s">
        <v>44</v>
      </c>
      <c r="G2010" t="s">
        <v>4231</v>
      </c>
      <c r="H2010" t="s">
        <v>35</v>
      </c>
      <c r="I2010" s="36">
        <v>22108</v>
      </c>
      <c r="J2010" t="s">
        <v>2884</v>
      </c>
      <c r="K2010" t="s">
        <v>2930</v>
      </c>
      <c r="L2010" t="s">
        <v>25</v>
      </c>
      <c r="M2010" s="2">
        <v>45657</v>
      </c>
      <c r="N2010" t="s">
        <v>25</v>
      </c>
      <c r="O2010" t="s">
        <v>25</v>
      </c>
      <c r="P2010" t="s">
        <v>18</v>
      </c>
      <c r="Q2010" t="s">
        <v>18</v>
      </c>
      <c r="R2010" t="s">
        <v>18</v>
      </c>
      <c r="S2010" t="s">
        <v>18</v>
      </c>
      <c r="T2010" t="s">
        <v>18</v>
      </c>
      <c r="U2010" t="s">
        <v>18</v>
      </c>
      <c r="V2010" t="s">
        <v>18</v>
      </c>
      <c r="W2010" s="45" t="str">
        <f>IF(Table1[[#This Row],[Sex at Birth]]="F","Female","Male")</f>
        <v>Male</v>
      </c>
      <c r="X2010" s="43">
        <v>45657</v>
      </c>
      <c r="Y2010" s="44">
        <f>Table1[[#This Row],[Report cutoff date]]-Table1[[#This Row],[DOB]]</f>
        <v>23549</v>
      </c>
      <c r="Z2010" s="68">
        <f>ROUNDDOWN(Table1[[#This Row],[Days old - as of report cutoff date]]/365,0)</f>
        <v>64</v>
      </c>
      <c r="AA2010" s="45" t="str">
        <f>IF(Table1[[#This Row],[Years old]]&gt;=55,"55+","54 and under")</f>
        <v>55+</v>
      </c>
      <c r="AB2010" s="45" t="str">
        <f>VLOOKUP(Table1[[#This Row],[Years old]],Lookups!$A$1:$C$101,2,FALSE)</f>
        <v>60 - 69</v>
      </c>
      <c r="AC2010" s="45" t="str">
        <f>VLOOKUP(Table1[[#This Row],[Years old]],Lookups!$A$1:$C$101,3,FALSE)</f>
        <v>60 - 64</v>
      </c>
      <c r="AD2010" s="45" t="str">
        <f>VLOOKUP(Table1[[#This Row],[Race]],Lookups!$E$2:$F$11,2,FALSE)</f>
        <v>White</v>
      </c>
      <c r="AE2010" s="45" t="str">
        <f>VLOOKUP(Table1[[#This Row],[Ethnicity]],Lookups!$H$2:$I$6,2,FALSE)</f>
        <v>Not Hispanic/Latino</v>
      </c>
      <c r="AF2010" s="45" t="str">
        <f>VLOOKUP(Table1[[#This Row],[Language]],Lookups!$K$2:$L$9,2,FALSE)</f>
        <v>English</v>
      </c>
      <c r="AG2010" s="46">
        <v>42005</v>
      </c>
      <c r="AH2010" s="46">
        <v>45657</v>
      </c>
      <c r="AI2010" s="46" t="str">
        <f>IF(Table1[[#This Row],[Colonoscopy Date]]="","",DATEVALUE(Table1[[#This Row],[Colonoscopy Date]]))</f>
        <v/>
      </c>
      <c r="AJ20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11" spans="1:36" x14ac:dyDescent="0.25">
      <c r="A2011">
        <v>11040</v>
      </c>
      <c r="B2011" t="s">
        <v>1604</v>
      </c>
      <c r="C2011" t="s">
        <v>20</v>
      </c>
      <c r="D2011" t="s">
        <v>21</v>
      </c>
      <c r="E2011" t="s">
        <v>22</v>
      </c>
      <c r="F2011" t="s">
        <v>30</v>
      </c>
      <c r="G2011" t="s">
        <v>8194</v>
      </c>
      <c r="H2011" t="s">
        <v>35</v>
      </c>
      <c r="I2011" s="36">
        <v>22109</v>
      </c>
      <c r="J2011" t="s">
        <v>2885</v>
      </c>
      <c r="K2011" t="s">
        <v>2937</v>
      </c>
      <c r="L2011" t="s">
        <v>25</v>
      </c>
      <c r="M2011" s="2">
        <v>45645</v>
      </c>
      <c r="N2011" t="s">
        <v>53</v>
      </c>
      <c r="O2011" t="s">
        <v>25</v>
      </c>
      <c r="P2011" t="s">
        <v>480</v>
      </c>
      <c r="Q2011" t="s">
        <v>18</v>
      </c>
      <c r="R2011" t="s">
        <v>18</v>
      </c>
      <c r="S2011" t="s">
        <v>18</v>
      </c>
      <c r="T2011" t="s">
        <v>18</v>
      </c>
      <c r="U2011" t="s">
        <v>18</v>
      </c>
      <c r="V2011" t="s">
        <v>18</v>
      </c>
      <c r="W2011" s="45" t="str">
        <f>IF(Table1[[#This Row],[Sex at Birth]]="F","Female","Male")</f>
        <v>Male</v>
      </c>
      <c r="X2011" s="43">
        <v>45657</v>
      </c>
      <c r="Y2011" s="44">
        <f>Table1[[#This Row],[Report cutoff date]]-Table1[[#This Row],[DOB]]</f>
        <v>23548</v>
      </c>
      <c r="Z2011" s="68">
        <f>ROUNDDOWN(Table1[[#This Row],[Days old - as of report cutoff date]]/365,0)</f>
        <v>64</v>
      </c>
      <c r="AA2011" s="45" t="str">
        <f>IF(Table1[[#This Row],[Years old]]&gt;=55,"55+","54 and under")</f>
        <v>55+</v>
      </c>
      <c r="AB2011" s="45" t="str">
        <f>VLOOKUP(Table1[[#This Row],[Years old]],Lookups!$A$1:$C$101,2,FALSE)</f>
        <v>60 - 69</v>
      </c>
      <c r="AC2011" s="45" t="str">
        <f>VLOOKUP(Table1[[#This Row],[Years old]],Lookups!$A$1:$C$101,3,FALSE)</f>
        <v>60 - 64</v>
      </c>
      <c r="AD2011" s="45" t="str">
        <f>VLOOKUP(Table1[[#This Row],[Race]],Lookups!$E$2:$F$11,2,FALSE)</f>
        <v>White</v>
      </c>
      <c r="AE2011" s="45" t="str">
        <f>VLOOKUP(Table1[[#This Row],[Ethnicity]],Lookups!$H$2:$I$6,2,FALSE)</f>
        <v>Not Hispanic/Latino</v>
      </c>
      <c r="AF2011" s="45" t="str">
        <f>VLOOKUP(Table1[[#This Row],[Language]],Lookups!$K$2:$L$9,2,FALSE)</f>
        <v>English</v>
      </c>
      <c r="AG2011" s="46">
        <v>42005</v>
      </c>
      <c r="AH2011" s="46">
        <v>45657</v>
      </c>
      <c r="AI2011" s="46">
        <f>IF(Table1[[#This Row],[Colonoscopy Date]]="","",DATEVALUE(Table1[[#This Row],[Colonoscopy Date]]))</f>
        <v>45593</v>
      </c>
      <c r="AJ20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12" spans="1:36" x14ac:dyDescent="0.25">
      <c r="A2012">
        <v>10186</v>
      </c>
      <c r="B2012" t="s">
        <v>1796</v>
      </c>
      <c r="C2012" t="s">
        <v>20</v>
      </c>
      <c r="D2012" t="s">
        <v>21</v>
      </c>
      <c r="E2012" t="s">
        <v>22</v>
      </c>
      <c r="F2012" t="s">
        <v>30</v>
      </c>
      <c r="G2012" t="s">
        <v>6542</v>
      </c>
      <c r="H2012" t="s">
        <v>24</v>
      </c>
      <c r="I2012" s="36">
        <v>22109</v>
      </c>
      <c r="J2012" t="s">
        <v>2914</v>
      </c>
      <c r="K2012" t="s">
        <v>2930</v>
      </c>
      <c r="L2012" t="s">
        <v>25</v>
      </c>
      <c r="M2012" s="2">
        <v>45604</v>
      </c>
      <c r="N2012" t="s">
        <v>25</v>
      </c>
      <c r="O2012" t="s">
        <v>25</v>
      </c>
      <c r="P2012" t="s">
        <v>18</v>
      </c>
      <c r="Q2012" t="s">
        <v>18</v>
      </c>
      <c r="R2012" t="s">
        <v>18</v>
      </c>
      <c r="S2012" t="s">
        <v>18</v>
      </c>
      <c r="T2012" t="s">
        <v>18</v>
      </c>
      <c r="U2012" t="s">
        <v>18</v>
      </c>
      <c r="V2012" t="s">
        <v>18</v>
      </c>
      <c r="W2012" s="45" t="str">
        <f>IF(Table1[[#This Row],[Sex at Birth]]="F","Female","Male")</f>
        <v>Female</v>
      </c>
      <c r="X2012" s="43">
        <v>45657</v>
      </c>
      <c r="Y2012" s="44">
        <f>Table1[[#This Row],[Report cutoff date]]-Table1[[#This Row],[DOB]]</f>
        <v>23548</v>
      </c>
      <c r="Z2012" s="68">
        <f>ROUNDDOWN(Table1[[#This Row],[Days old - as of report cutoff date]]/365,0)</f>
        <v>64</v>
      </c>
      <c r="AA2012" s="45" t="str">
        <f>IF(Table1[[#This Row],[Years old]]&gt;=55,"55+","54 and under")</f>
        <v>55+</v>
      </c>
      <c r="AB2012" s="45" t="str">
        <f>VLOOKUP(Table1[[#This Row],[Years old]],Lookups!$A$1:$C$101,2,FALSE)</f>
        <v>60 - 69</v>
      </c>
      <c r="AC2012" s="45" t="str">
        <f>VLOOKUP(Table1[[#This Row],[Years old]],Lookups!$A$1:$C$101,3,FALSE)</f>
        <v>60 - 64</v>
      </c>
      <c r="AD2012" s="45" t="str">
        <f>VLOOKUP(Table1[[#This Row],[Race]],Lookups!$E$2:$F$11,2,FALSE)</f>
        <v>White</v>
      </c>
      <c r="AE2012" s="45" t="str">
        <f>VLOOKUP(Table1[[#This Row],[Ethnicity]],Lookups!$H$2:$I$6,2,FALSE)</f>
        <v>Not Hispanic/Latino</v>
      </c>
      <c r="AF2012" s="45" t="str">
        <f>VLOOKUP(Table1[[#This Row],[Language]],Lookups!$K$2:$L$9,2,FALSE)</f>
        <v>English</v>
      </c>
      <c r="AG2012" s="46">
        <v>42005</v>
      </c>
      <c r="AH2012" s="46">
        <v>45657</v>
      </c>
      <c r="AI2012" s="46" t="str">
        <f>IF(Table1[[#This Row],[Colonoscopy Date]]="","",DATEVALUE(Table1[[#This Row],[Colonoscopy Date]]))</f>
        <v/>
      </c>
      <c r="AJ20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13" spans="1:36" x14ac:dyDescent="0.25">
      <c r="A2013">
        <v>13505</v>
      </c>
      <c r="B2013" t="s">
        <v>1570</v>
      </c>
      <c r="C2013" t="s">
        <v>20</v>
      </c>
      <c r="D2013" t="s">
        <v>21</v>
      </c>
      <c r="E2013" t="s">
        <v>22</v>
      </c>
      <c r="F2013" t="s">
        <v>30</v>
      </c>
      <c r="G2013" t="s">
        <v>6002</v>
      </c>
      <c r="H2013" t="s">
        <v>24</v>
      </c>
      <c r="I2013" s="36">
        <v>22109</v>
      </c>
      <c r="J2013" t="s">
        <v>2913</v>
      </c>
      <c r="K2013" t="s">
        <v>2930</v>
      </c>
      <c r="L2013" t="s">
        <v>25</v>
      </c>
      <c r="M2013" s="2">
        <v>45497</v>
      </c>
      <c r="N2013" t="s">
        <v>25</v>
      </c>
      <c r="O2013" t="s">
        <v>25</v>
      </c>
      <c r="P2013" t="s">
        <v>18</v>
      </c>
      <c r="Q2013" t="s">
        <v>18</v>
      </c>
      <c r="R2013" t="s">
        <v>18</v>
      </c>
      <c r="S2013" t="s">
        <v>18</v>
      </c>
      <c r="T2013" t="s">
        <v>18</v>
      </c>
      <c r="U2013" t="s">
        <v>18</v>
      </c>
      <c r="V2013" t="s">
        <v>18</v>
      </c>
      <c r="W2013" s="45" t="str">
        <f>IF(Table1[[#This Row],[Sex at Birth]]="F","Female","Male")</f>
        <v>Female</v>
      </c>
      <c r="X2013" s="43">
        <v>45657</v>
      </c>
      <c r="Y2013" s="44">
        <f>Table1[[#This Row],[Report cutoff date]]-Table1[[#This Row],[DOB]]</f>
        <v>23548</v>
      </c>
      <c r="Z2013" s="68">
        <f>ROUNDDOWN(Table1[[#This Row],[Days old - as of report cutoff date]]/365,0)</f>
        <v>64</v>
      </c>
      <c r="AA2013" s="45" t="str">
        <f>IF(Table1[[#This Row],[Years old]]&gt;=55,"55+","54 and under")</f>
        <v>55+</v>
      </c>
      <c r="AB2013" s="45" t="str">
        <f>VLOOKUP(Table1[[#This Row],[Years old]],Lookups!$A$1:$C$101,2,FALSE)</f>
        <v>60 - 69</v>
      </c>
      <c r="AC2013" s="45" t="str">
        <f>VLOOKUP(Table1[[#This Row],[Years old]],Lookups!$A$1:$C$101,3,FALSE)</f>
        <v>60 - 64</v>
      </c>
      <c r="AD2013" s="45" t="str">
        <f>VLOOKUP(Table1[[#This Row],[Race]],Lookups!$E$2:$F$11,2,FALSE)</f>
        <v>White</v>
      </c>
      <c r="AE2013" s="45" t="str">
        <f>VLOOKUP(Table1[[#This Row],[Ethnicity]],Lookups!$H$2:$I$6,2,FALSE)</f>
        <v>Not Hispanic/Latino</v>
      </c>
      <c r="AF2013" s="45" t="str">
        <f>VLOOKUP(Table1[[#This Row],[Language]],Lookups!$K$2:$L$9,2,FALSE)</f>
        <v>English</v>
      </c>
      <c r="AG2013" s="46">
        <v>42005</v>
      </c>
      <c r="AH2013" s="46">
        <v>45657</v>
      </c>
      <c r="AI2013" s="46" t="str">
        <f>IF(Table1[[#This Row],[Colonoscopy Date]]="","",DATEVALUE(Table1[[#This Row],[Colonoscopy Date]]))</f>
        <v/>
      </c>
      <c r="AJ20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14" spans="1:36" x14ac:dyDescent="0.25">
      <c r="A2014">
        <v>13285</v>
      </c>
      <c r="B2014" t="s">
        <v>2155</v>
      </c>
      <c r="C2014" t="s">
        <v>68</v>
      </c>
      <c r="D2014" t="s">
        <v>34</v>
      </c>
      <c r="E2014" t="s">
        <v>22</v>
      </c>
      <c r="F2014" t="s">
        <v>52</v>
      </c>
      <c r="G2014" t="s">
        <v>5806</v>
      </c>
      <c r="H2014" t="s">
        <v>24</v>
      </c>
      <c r="I2014" s="36">
        <v>22110</v>
      </c>
      <c r="J2014" t="s">
        <v>2911</v>
      </c>
      <c r="K2014" t="s">
        <v>2930</v>
      </c>
      <c r="L2014" t="s">
        <v>25</v>
      </c>
      <c r="M2014" s="2">
        <v>45329</v>
      </c>
      <c r="N2014" t="s">
        <v>25</v>
      </c>
      <c r="O2014" t="s">
        <v>25</v>
      </c>
      <c r="P2014" t="s">
        <v>18</v>
      </c>
      <c r="Q2014" t="s">
        <v>18</v>
      </c>
      <c r="R2014" t="s">
        <v>18</v>
      </c>
      <c r="S2014" t="s">
        <v>18</v>
      </c>
      <c r="T2014" t="s">
        <v>18</v>
      </c>
      <c r="U2014" t="s">
        <v>18</v>
      </c>
      <c r="V2014" t="s">
        <v>18</v>
      </c>
      <c r="W2014" s="45" t="str">
        <f>IF(Table1[[#This Row],[Sex at Birth]]="F","Female","Male")</f>
        <v>Female</v>
      </c>
      <c r="X2014" s="43">
        <v>45657</v>
      </c>
      <c r="Y2014" s="44">
        <f>Table1[[#This Row],[Report cutoff date]]-Table1[[#This Row],[DOB]]</f>
        <v>23547</v>
      </c>
      <c r="Z2014" s="68">
        <f>ROUNDDOWN(Table1[[#This Row],[Days old - as of report cutoff date]]/365,0)</f>
        <v>64</v>
      </c>
      <c r="AA2014" s="45" t="str">
        <f>IF(Table1[[#This Row],[Years old]]&gt;=55,"55+","54 and under")</f>
        <v>55+</v>
      </c>
      <c r="AB2014" s="45" t="str">
        <f>VLOOKUP(Table1[[#This Row],[Years old]],Lookups!$A$1:$C$101,2,FALSE)</f>
        <v>60 - 69</v>
      </c>
      <c r="AC2014" s="45" t="str">
        <f>VLOOKUP(Table1[[#This Row],[Years old]],Lookups!$A$1:$C$101,3,FALSE)</f>
        <v>60 - 64</v>
      </c>
      <c r="AD2014" s="45" t="str">
        <f>VLOOKUP(Table1[[#This Row],[Race]],Lookups!$E$2:$F$11,2,FALSE)</f>
        <v>Other/ Unknown</v>
      </c>
      <c r="AE2014" s="45" t="str">
        <f>VLOOKUP(Table1[[#This Row],[Ethnicity]],Lookups!$H$2:$I$6,2,FALSE)</f>
        <v>Other/ Unknown</v>
      </c>
      <c r="AF2014" s="45" t="str">
        <f>VLOOKUP(Table1[[#This Row],[Language]],Lookups!$K$2:$L$9,2,FALSE)</f>
        <v>English</v>
      </c>
      <c r="AG2014" s="46">
        <v>42005</v>
      </c>
      <c r="AH2014" s="46">
        <v>45657</v>
      </c>
      <c r="AI2014" s="46" t="str">
        <f>IF(Table1[[#This Row],[Colonoscopy Date]]="","",DATEVALUE(Table1[[#This Row],[Colonoscopy Date]]))</f>
        <v/>
      </c>
      <c r="AJ20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15" spans="1:36" x14ac:dyDescent="0.25">
      <c r="A2015">
        <v>10987</v>
      </c>
      <c r="B2015" t="s">
        <v>1742</v>
      </c>
      <c r="C2015" t="s">
        <v>20</v>
      </c>
      <c r="D2015" t="s">
        <v>21</v>
      </c>
      <c r="E2015" t="s">
        <v>22</v>
      </c>
      <c r="F2015" t="s">
        <v>67</v>
      </c>
      <c r="G2015" t="s">
        <v>8050</v>
      </c>
      <c r="H2015" t="s">
        <v>24</v>
      </c>
      <c r="I2015" s="36">
        <v>22115</v>
      </c>
      <c r="J2015" t="s">
        <v>2914</v>
      </c>
      <c r="K2015" t="s">
        <v>2936</v>
      </c>
      <c r="L2015" t="s">
        <v>25</v>
      </c>
      <c r="M2015" s="2">
        <v>45559</v>
      </c>
      <c r="N2015" t="s">
        <v>25</v>
      </c>
      <c r="O2015" t="s">
        <v>25</v>
      </c>
      <c r="P2015" t="s">
        <v>18</v>
      </c>
      <c r="Q2015" t="s">
        <v>18</v>
      </c>
      <c r="R2015" t="s">
        <v>18</v>
      </c>
      <c r="S2015" t="s">
        <v>18</v>
      </c>
      <c r="T2015" t="s">
        <v>18</v>
      </c>
      <c r="U2015" t="s">
        <v>18</v>
      </c>
      <c r="V2015" t="s">
        <v>18</v>
      </c>
      <c r="W2015" s="45" t="str">
        <f>IF(Table1[[#This Row],[Sex at Birth]]="F","Female","Male")</f>
        <v>Female</v>
      </c>
      <c r="X2015" s="43">
        <v>45657</v>
      </c>
      <c r="Y2015" s="44">
        <f>Table1[[#This Row],[Report cutoff date]]-Table1[[#This Row],[DOB]]</f>
        <v>23542</v>
      </c>
      <c r="Z2015" s="68">
        <f>ROUNDDOWN(Table1[[#This Row],[Days old - as of report cutoff date]]/365,0)</f>
        <v>64</v>
      </c>
      <c r="AA2015" s="45" t="str">
        <f>IF(Table1[[#This Row],[Years old]]&gt;=55,"55+","54 and under")</f>
        <v>55+</v>
      </c>
      <c r="AB2015" s="45" t="str">
        <f>VLOOKUP(Table1[[#This Row],[Years old]],Lookups!$A$1:$C$101,2,FALSE)</f>
        <v>60 - 69</v>
      </c>
      <c r="AC2015" s="45" t="str">
        <f>VLOOKUP(Table1[[#This Row],[Years old]],Lookups!$A$1:$C$101,3,FALSE)</f>
        <v>60 - 64</v>
      </c>
      <c r="AD2015" s="45" t="str">
        <f>VLOOKUP(Table1[[#This Row],[Race]],Lookups!$E$2:$F$11,2,FALSE)</f>
        <v>White</v>
      </c>
      <c r="AE2015" s="45" t="str">
        <f>VLOOKUP(Table1[[#This Row],[Ethnicity]],Lookups!$H$2:$I$6,2,FALSE)</f>
        <v>Not Hispanic/Latino</v>
      </c>
      <c r="AF2015" s="45" t="str">
        <f>VLOOKUP(Table1[[#This Row],[Language]],Lookups!$K$2:$L$9,2,FALSE)</f>
        <v>English</v>
      </c>
      <c r="AG2015" s="46">
        <v>42005</v>
      </c>
      <c r="AH2015" s="46">
        <v>45657</v>
      </c>
      <c r="AI2015" s="46" t="str">
        <f>IF(Table1[[#This Row],[Colonoscopy Date]]="","",DATEVALUE(Table1[[#This Row],[Colonoscopy Date]]))</f>
        <v/>
      </c>
      <c r="AJ20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16" spans="1:36" x14ac:dyDescent="0.25">
      <c r="A2016">
        <v>11704</v>
      </c>
      <c r="B2016" t="s">
        <v>1965</v>
      </c>
      <c r="C2016" t="s">
        <v>20</v>
      </c>
      <c r="D2016" t="s">
        <v>34</v>
      </c>
      <c r="E2016" t="s">
        <v>22</v>
      </c>
      <c r="F2016" t="s">
        <v>32</v>
      </c>
      <c r="G2016" t="s">
        <v>3248</v>
      </c>
      <c r="H2016" t="s">
        <v>24</v>
      </c>
      <c r="I2016" s="36">
        <v>22116</v>
      </c>
      <c r="J2016" t="s">
        <v>2906</v>
      </c>
      <c r="K2016" t="s">
        <v>2931</v>
      </c>
      <c r="L2016" t="s">
        <v>25</v>
      </c>
      <c r="M2016" s="2">
        <v>45638</v>
      </c>
      <c r="N2016" t="s">
        <v>25</v>
      </c>
      <c r="O2016" t="s">
        <v>25</v>
      </c>
      <c r="P2016" t="s">
        <v>18</v>
      </c>
      <c r="Q2016" t="s">
        <v>18</v>
      </c>
      <c r="R2016" t="s">
        <v>18</v>
      </c>
      <c r="S2016" t="s">
        <v>277</v>
      </c>
      <c r="T2016" t="s">
        <v>27</v>
      </c>
      <c r="U2016" t="s">
        <v>18</v>
      </c>
      <c r="V2016" t="s">
        <v>18</v>
      </c>
      <c r="W2016" s="45" t="str">
        <f>IF(Table1[[#This Row],[Sex at Birth]]="F","Female","Male")</f>
        <v>Female</v>
      </c>
      <c r="X2016" s="43">
        <v>45657</v>
      </c>
      <c r="Y2016" s="44">
        <f>Table1[[#This Row],[Report cutoff date]]-Table1[[#This Row],[DOB]]</f>
        <v>23541</v>
      </c>
      <c r="Z2016" s="68">
        <f>ROUNDDOWN(Table1[[#This Row],[Days old - as of report cutoff date]]/365,0)</f>
        <v>64</v>
      </c>
      <c r="AA2016" s="45" t="str">
        <f>IF(Table1[[#This Row],[Years old]]&gt;=55,"55+","54 and under")</f>
        <v>55+</v>
      </c>
      <c r="AB2016" s="45" t="str">
        <f>VLOOKUP(Table1[[#This Row],[Years old]],Lookups!$A$1:$C$101,2,FALSE)</f>
        <v>60 - 69</v>
      </c>
      <c r="AC2016" s="45" t="str">
        <f>VLOOKUP(Table1[[#This Row],[Years old]],Lookups!$A$1:$C$101,3,FALSE)</f>
        <v>60 - 64</v>
      </c>
      <c r="AD2016" s="45" t="str">
        <f>VLOOKUP(Table1[[#This Row],[Race]],Lookups!$E$2:$F$11,2,FALSE)</f>
        <v>White</v>
      </c>
      <c r="AE2016" s="45" t="str">
        <f>VLOOKUP(Table1[[#This Row],[Ethnicity]],Lookups!$H$2:$I$6,2,FALSE)</f>
        <v>Other/ Unknown</v>
      </c>
      <c r="AF2016" s="45" t="str">
        <f>VLOOKUP(Table1[[#This Row],[Language]],Lookups!$K$2:$L$9,2,FALSE)</f>
        <v>English</v>
      </c>
      <c r="AG2016" s="46">
        <v>42005</v>
      </c>
      <c r="AH2016" s="46">
        <v>45657</v>
      </c>
      <c r="AI2016" s="46" t="str">
        <f>IF(Table1[[#This Row],[Colonoscopy Date]]="","",DATEVALUE(Table1[[#This Row],[Colonoscopy Date]]))</f>
        <v/>
      </c>
      <c r="AJ20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17" spans="1:36" x14ac:dyDescent="0.25">
      <c r="A2017">
        <v>12589</v>
      </c>
      <c r="B2017" t="s">
        <v>1624</v>
      </c>
      <c r="C2017" t="s">
        <v>20</v>
      </c>
      <c r="D2017" t="s">
        <v>21</v>
      </c>
      <c r="E2017" t="s">
        <v>22</v>
      </c>
      <c r="F2017" t="s">
        <v>67</v>
      </c>
      <c r="G2017" t="s">
        <v>6974</v>
      </c>
      <c r="H2017" t="s">
        <v>24</v>
      </c>
      <c r="I2017" s="36">
        <v>22119</v>
      </c>
      <c r="J2017" t="s">
        <v>2906</v>
      </c>
      <c r="K2017" t="s">
        <v>2931</v>
      </c>
      <c r="L2017" t="s">
        <v>25</v>
      </c>
      <c r="M2017" s="2">
        <v>45637</v>
      </c>
      <c r="N2017" t="s">
        <v>53</v>
      </c>
      <c r="O2017" t="s">
        <v>25</v>
      </c>
      <c r="P2017" t="s">
        <v>1003</v>
      </c>
      <c r="Q2017" t="s">
        <v>18</v>
      </c>
      <c r="R2017" t="s">
        <v>18</v>
      </c>
      <c r="S2017" t="s">
        <v>18</v>
      </c>
      <c r="T2017" t="s">
        <v>18</v>
      </c>
      <c r="U2017" t="s">
        <v>18</v>
      </c>
      <c r="V2017" t="s">
        <v>18</v>
      </c>
      <c r="W2017" s="45" t="str">
        <f>IF(Table1[[#This Row],[Sex at Birth]]="F","Female","Male")</f>
        <v>Female</v>
      </c>
      <c r="X2017" s="43">
        <v>45657</v>
      </c>
      <c r="Y2017" s="44">
        <f>Table1[[#This Row],[Report cutoff date]]-Table1[[#This Row],[DOB]]</f>
        <v>23538</v>
      </c>
      <c r="Z2017" s="68">
        <f>ROUNDDOWN(Table1[[#This Row],[Days old - as of report cutoff date]]/365,0)</f>
        <v>64</v>
      </c>
      <c r="AA2017" s="45" t="str">
        <f>IF(Table1[[#This Row],[Years old]]&gt;=55,"55+","54 and under")</f>
        <v>55+</v>
      </c>
      <c r="AB2017" s="45" t="str">
        <f>VLOOKUP(Table1[[#This Row],[Years old]],Lookups!$A$1:$C$101,2,FALSE)</f>
        <v>60 - 69</v>
      </c>
      <c r="AC2017" s="45" t="str">
        <f>VLOOKUP(Table1[[#This Row],[Years old]],Lookups!$A$1:$C$101,3,FALSE)</f>
        <v>60 - 64</v>
      </c>
      <c r="AD2017" s="45" t="str">
        <f>VLOOKUP(Table1[[#This Row],[Race]],Lookups!$E$2:$F$11,2,FALSE)</f>
        <v>White</v>
      </c>
      <c r="AE2017" s="45" t="str">
        <f>VLOOKUP(Table1[[#This Row],[Ethnicity]],Lookups!$H$2:$I$6,2,FALSE)</f>
        <v>Not Hispanic/Latino</v>
      </c>
      <c r="AF2017" s="45" t="str">
        <f>VLOOKUP(Table1[[#This Row],[Language]],Lookups!$K$2:$L$9,2,FALSE)</f>
        <v>English</v>
      </c>
      <c r="AG2017" s="46">
        <v>42005</v>
      </c>
      <c r="AH2017" s="46">
        <v>45657</v>
      </c>
      <c r="AI2017" s="46">
        <f>IF(Table1[[#This Row],[Colonoscopy Date]]="","",DATEVALUE(Table1[[#This Row],[Colonoscopy Date]]))</f>
        <v>45286</v>
      </c>
      <c r="AJ201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18" spans="1:36" x14ac:dyDescent="0.25">
      <c r="A2018">
        <v>13694</v>
      </c>
      <c r="B2018" t="s">
        <v>1624</v>
      </c>
      <c r="C2018" t="s">
        <v>20</v>
      </c>
      <c r="D2018" t="s">
        <v>21</v>
      </c>
      <c r="E2018" t="s">
        <v>22</v>
      </c>
      <c r="F2018" t="s">
        <v>505</v>
      </c>
      <c r="G2018" t="s">
        <v>5843</v>
      </c>
      <c r="H2018" t="s">
        <v>35</v>
      </c>
      <c r="I2018" s="36">
        <v>22119</v>
      </c>
      <c r="J2018" t="s">
        <v>2911</v>
      </c>
      <c r="K2018" t="s">
        <v>2930</v>
      </c>
      <c r="L2018" t="s">
        <v>25</v>
      </c>
      <c r="M2018" s="2">
        <v>45434</v>
      </c>
      <c r="N2018" t="s">
        <v>53</v>
      </c>
      <c r="O2018" t="s">
        <v>25</v>
      </c>
      <c r="P2018" t="s">
        <v>689</v>
      </c>
      <c r="Q2018" t="s">
        <v>18</v>
      </c>
      <c r="R2018" t="s">
        <v>18</v>
      </c>
      <c r="S2018" t="s">
        <v>18</v>
      </c>
      <c r="T2018" t="s">
        <v>18</v>
      </c>
      <c r="U2018" t="s">
        <v>18</v>
      </c>
      <c r="V2018" t="s">
        <v>18</v>
      </c>
      <c r="W2018" s="45" t="str">
        <f>IF(Table1[[#This Row],[Sex at Birth]]="F","Female","Male")</f>
        <v>Male</v>
      </c>
      <c r="X2018" s="43">
        <v>45657</v>
      </c>
      <c r="Y2018" s="44">
        <f>Table1[[#This Row],[Report cutoff date]]-Table1[[#This Row],[DOB]]</f>
        <v>23538</v>
      </c>
      <c r="Z2018" s="68">
        <f>ROUNDDOWN(Table1[[#This Row],[Days old - as of report cutoff date]]/365,0)</f>
        <v>64</v>
      </c>
      <c r="AA2018" s="45" t="str">
        <f>IF(Table1[[#This Row],[Years old]]&gt;=55,"55+","54 and under")</f>
        <v>55+</v>
      </c>
      <c r="AB2018" s="45" t="str">
        <f>VLOOKUP(Table1[[#This Row],[Years old]],Lookups!$A$1:$C$101,2,FALSE)</f>
        <v>60 - 69</v>
      </c>
      <c r="AC2018" s="45" t="str">
        <f>VLOOKUP(Table1[[#This Row],[Years old]],Lookups!$A$1:$C$101,3,FALSE)</f>
        <v>60 - 64</v>
      </c>
      <c r="AD2018" s="45" t="str">
        <f>VLOOKUP(Table1[[#This Row],[Race]],Lookups!$E$2:$F$11,2,FALSE)</f>
        <v>White</v>
      </c>
      <c r="AE2018" s="45" t="str">
        <f>VLOOKUP(Table1[[#This Row],[Ethnicity]],Lookups!$H$2:$I$6,2,FALSE)</f>
        <v>Not Hispanic/Latino</v>
      </c>
      <c r="AF2018" s="45" t="str">
        <f>VLOOKUP(Table1[[#This Row],[Language]],Lookups!$K$2:$L$9,2,FALSE)</f>
        <v>English</v>
      </c>
      <c r="AG2018" s="46">
        <v>42005</v>
      </c>
      <c r="AH2018" s="46">
        <v>45657</v>
      </c>
      <c r="AI2018" s="46">
        <f>IF(Table1[[#This Row],[Colonoscopy Date]]="","",DATEVALUE(Table1[[#This Row],[Colonoscopy Date]]))</f>
        <v>45349</v>
      </c>
      <c r="AJ201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19" spans="1:36" x14ac:dyDescent="0.25">
      <c r="A2019">
        <v>11836</v>
      </c>
      <c r="B2019" t="s">
        <v>1934</v>
      </c>
      <c r="C2019" t="s">
        <v>20</v>
      </c>
      <c r="D2019" t="s">
        <v>21</v>
      </c>
      <c r="E2019" t="s">
        <v>22</v>
      </c>
      <c r="F2019" t="s">
        <v>44</v>
      </c>
      <c r="G2019" t="s">
        <v>8267</v>
      </c>
      <c r="H2019" t="s">
        <v>24</v>
      </c>
      <c r="I2019" s="36">
        <v>22119</v>
      </c>
      <c r="J2019" t="s">
        <v>2907</v>
      </c>
      <c r="K2019" t="s">
        <v>2931</v>
      </c>
      <c r="L2019" t="s">
        <v>25</v>
      </c>
      <c r="M2019" s="2">
        <v>45638</v>
      </c>
      <c r="N2019" t="s">
        <v>25</v>
      </c>
      <c r="O2019" t="s">
        <v>25</v>
      </c>
      <c r="P2019" t="s">
        <v>18</v>
      </c>
      <c r="Q2019" t="s">
        <v>18</v>
      </c>
      <c r="R2019" t="s">
        <v>18</v>
      </c>
      <c r="S2019" t="s">
        <v>18</v>
      </c>
      <c r="T2019" t="s">
        <v>18</v>
      </c>
      <c r="U2019" t="s">
        <v>18</v>
      </c>
      <c r="V2019" t="s">
        <v>18</v>
      </c>
      <c r="W2019" s="45" t="str">
        <f>IF(Table1[[#This Row],[Sex at Birth]]="F","Female","Male")</f>
        <v>Female</v>
      </c>
      <c r="X2019" s="43">
        <v>45657</v>
      </c>
      <c r="Y2019" s="44">
        <f>Table1[[#This Row],[Report cutoff date]]-Table1[[#This Row],[DOB]]</f>
        <v>23538</v>
      </c>
      <c r="Z2019" s="68">
        <f>ROUNDDOWN(Table1[[#This Row],[Days old - as of report cutoff date]]/365,0)</f>
        <v>64</v>
      </c>
      <c r="AA2019" s="45" t="str">
        <f>IF(Table1[[#This Row],[Years old]]&gt;=55,"55+","54 and under")</f>
        <v>55+</v>
      </c>
      <c r="AB2019" s="45" t="str">
        <f>VLOOKUP(Table1[[#This Row],[Years old]],Lookups!$A$1:$C$101,2,FALSE)</f>
        <v>60 - 69</v>
      </c>
      <c r="AC2019" s="45" t="str">
        <f>VLOOKUP(Table1[[#This Row],[Years old]],Lookups!$A$1:$C$101,3,FALSE)</f>
        <v>60 - 64</v>
      </c>
      <c r="AD2019" s="45" t="str">
        <f>VLOOKUP(Table1[[#This Row],[Race]],Lookups!$E$2:$F$11,2,FALSE)</f>
        <v>White</v>
      </c>
      <c r="AE2019" s="45" t="str">
        <f>VLOOKUP(Table1[[#This Row],[Ethnicity]],Lookups!$H$2:$I$6,2,FALSE)</f>
        <v>Not Hispanic/Latino</v>
      </c>
      <c r="AF2019" s="45" t="str">
        <f>VLOOKUP(Table1[[#This Row],[Language]],Lookups!$K$2:$L$9,2,FALSE)</f>
        <v>English</v>
      </c>
      <c r="AG2019" s="46">
        <v>42005</v>
      </c>
      <c r="AH2019" s="46">
        <v>45657</v>
      </c>
      <c r="AI2019" s="46" t="str">
        <f>IF(Table1[[#This Row],[Colonoscopy Date]]="","",DATEVALUE(Table1[[#This Row],[Colonoscopy Date]]))</f>
        <v/>
      </c>
      <c r="AJ20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20" spans="1:36" x14ac:dyDescent="0.25">
      <c r="A2020">
        <v>11965</v>
      </c>
      <c r="B2020" t="s">
        <v>1584</v>
      </c>
      <c r="C2020" t="s">
        <v>20</v>
      </c>
      <c r="D2020" t="s">
        <v>21</v>
      </c>
      <c r="E2020" t="s">
        <v>22</v>
      </c>
      <c r="F2020" t="s">
        <v>44</v>
      </c>
      <c r="G2020" t="s">
        <v>4379</v>
      </c>
      <c r="H2020" t="s">
        <v>35</v>
      </c>
      <c r="I2020" s="36">
        <v>22119</v>
      </c>
      <c r="J2020" t="s">
        <v>2885</v>
      </c>
      <c r="K2020" t="s">
        <v>2930</v>
      </c>
      <c r="L2020" t="s">
        <v>25</v>
      </c>
      <c r="M2020" s="2">
        <v>45483</v>
      </c>
      <c r="N2020" t="s">
        <v>25</v>
      </c>
      <c r="O2020" t="s">
        <v>25</v>
      </c>
      <c r="P2020" t="s">
        <v>18</v>
      </c>
      <c r="Q2020" t="s">
        <v>18</v>
      </c>
      <c r="R2020" t="s">
        <v>18</v>
      </c>
      <c r="S2020" t="s">
        <v>18</v>
      </c>
      <c r="T2020" t="s">
        <v>18</v>
      </c>
      <c r="U2020" t="s">
        <v>18</v>
      </c>
      <c r="V2020" t="s">
        <v>18</v>
      </c>
      <c r="W2020" s="45" t="str">
        <f>IF(Table1[[#This Row],[Sex at Birth]]="F","Female","Male")</f>
        <v>Male</v>
      </c>
      <c r="X2020" s="43">
        <v>45657</v>
      </c>
      <c r="Y2020" s="44">
        <f>Table1[[#This Row],[Report cutoff date]]-Table1[[#This Row],[DOB]]</f>
        <v>23538</v>
      </c>
      <c r="Z2020" s="68">
        <f>ROUNDDOWN(Table1[[#This Row],[Days old - as of report cutoff date]]/365,0)</f>
        <v>64</v>
      </c>
      <c r="AA2020" s="45" t="str">
        <f>IF(Table1[[#This Row],[Years old]]&gt;=55,"55+","54 and under")</f>
        <v>55+</v>
      </c>
      <c r="AB2020" s="45" t="str">
        <f>VLOOKUP(Table1[[#This Row],[Years old]],Lookups!$A$1:$C$101,2,FALSE)</f>
        <v>60 - 69</v>
      </c>
      <c r="AC2020" s="45" t="str">
        <f>VLOOKUP(Table1[[#This Row],[Years old]],Lookups!$A$1:$C$101,3,FALSE)</f>
        <v>60 - 64</v>
      </c>
      <c r="AD2020" s="45" t="str">
        <f>VLOOKUP(Table1[[#This Row],[Race]],Lookups!$E$2:$F$11,2,FALSE)</f>
        <v>White</v>
      </c>
      <c r="AE2020" s="45" t="str">
        <f>VLOOKUP(Table1[[#This Row],[Ethnicity]],Lookups!$H$2:$I$6,2,FALSE)</f>
        <v>Not Hispanic/Latino</v>
      </c>
      <c r="AF2020" s="45" t="str">
        <f>VLOOKUP(Table1[[#This Row],[Language]],Lookups!$K$2:$L$9,2,FALSE)</f>
        <v>English</v>
      </c>
      <c r="AG2020" s="46">
        <v>42005</v>
      </c>
      <c r="AH2020" s="46">
        <v>45657</v>
      </c>
      <c r="AI2020" s="46" t="str">
        <f>IF(Table1[[#This Row],[Colonoscopy Date]]="","",DATEVALUE(Table1[[#This Row],[Colonoscopy Date]]))</f>
        <v/>
      </c>
      <c r="AJ20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21" spans="1:36" x14ac:dyDescent="0.25">
      <c r="A2021">
        <v>10131</v>
      </c>
      <c r="B2021" t="s">
        <v>2117</v>
      </c>
      <c r="C2021" t="s">
        <v>20</v>
      </c>
      <c r="D2021" t="s">
        <v>21</v>
      </c>
      <c r="E2021" t="s">
        <v>22</v>
      </c>
      <c r="F2021" t="s">
        <v>23</v>
      </c>
      <c r="G2021" t="s">
        <v>5955</v>
      </c>
      <c r="H2021" t="s">
        <v>35</v>
      </c>
      <c r="I2021" s="36">
        <v>22122</v>
      </c>
      <c r="J2021" t="s">
        <v>2912</v>
      </c>
      <c r="K2021" t="s">
        <v>2930</v>
      </c>
      <c r="L2021" t="s">
        <v>25</v>
      </c>
      <c r="M2021" s="2">
        <v>45629</v>
      </c>
      <c r="N2021" t="s">
        <v>53</v>
      </c>
      <c r="O2021" t="s">
        <v>25</v>
      </c>
      <c r="P2021" t="s">
        <v>1237</v>
      </c>
      <c r="Q2021" t="s">
        <v>18</v>
      </c>
      <c r="R2021" t="s">
        <v>18</v>
      </c>
      <c r="S2021" t="s">
        <v>18</v>
      </c>
      <c r="T2021" t="s">
        <v>18</v>
      </c>
      <c r="U2021" t="s">
        <v>18</v>
      </c>
      <c r="V2021" t="s">
        <v>18</v>
      </c>
      <c r="W2021" s="45" t="str">
        <f>IF(Table1[[#This Row],[Sex at Birth]]="F","Female","Male")</f>
        <v>Male</v>
      </c>
      <c r="X2021" s="43">
        <v>45657</v>
      </c>
      <c r="Y2021" s="44">
        <f>Table1[[#This Row],[Report cutoff date]]-Table1[[#This Row],[DOB]]</f>
        <v>23535</v>
      </c>
      <c r="Z2021" s="68">
        <f>ROUNDDOWN(Table1[[#This Row],[Days old - as of report cutoff date]]/365,0)</f>
        <v>64</v>
      </c>
      <c r="AA2021" s="45" t="str">
        <f>IF(Table1[[#This Row],[Years old]]&gt;=55,"55+","54 and under")</f>
        <v>55+</v>
      </c>
      <c r="AB2021" s="45" t="str">
        <f>VLOOKUP(Table1[[#This Row],[Years old]],Lookups!$A$1:$C$101,2,FALSE)</f>
        <v>60 - 69</v>
      </c>
      <c r="AC2021" s="45" t="str">
        <f>VLOOKUP(Table1[[#This Row],[Years old]],Lookups!$A$1:$C$101,3,FALSE)</f>
        <v>60 - 64</v>
      </c>
      <c r="AD2021" s="45" t="str">
        <f>VLOOKUP(Table1[[#This Row],[Race]],Lookups!$E$2:$F$11,2,FALSE)</f>
        <v>White</v>
      </c>
      <c r="AE2021" s="45" t="str">
        <f>VLOOKUP(Table1[[#This Row],[Ethnicity]],Lookups!$H$2:$I$6,2,FALSE)</f>
        <v>Not Hispanic/Latino</v>
      </c>
      <c r="AF2021" s="45" t="str">
        <f>VLOOKUP(Table1[[#This Row],[Language]],Lookups!$K$2:$L$9,2,FALSE)</f>
        <v>English</v>
      </c>
      <c r="AG2021" s="46">
        <v>42005</v>
      </c>
      <c r="AH2021" s="46">
        <v>45657</v>
      </c>
      <c r="AI2021" s="46">
        <f>IF(Table1[[#This Row],[Colonoscopy Date]]="","",DATEVALUE(Table1[[#This Row],[Colonoscopy Date]]))</f>
        <v>42598</v>
      </c>
      <c r="AJ202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22" spans="1:36" x14ac:dyDescent="0.25">
      <c r="A2022">
        <v>14186</v>
      </c>
      <c r="B2022" t="s">
        <v>1872</v>
      </c>
      <c r="C2022" t="s">
        <v>20</v>
      </c>
      <c r="D2022" t="s">
        <v>21</v>
      </c>
      <c r="E2022" t="s">
        <v>22</v>
      </c>
      <c r="F2022" t="s">
        <v>106</v>
      </c>
      <c r="G2022" t="s">
        <v>4506</v>
      </c>
      <c r="H2022" t="s">
        <v>24</v>
      </c>
      <c r="I2022" s="36">
        <v>22125</v>
      </c>
      <c r="J2022" t="s">
        <v>2885</v>
      </c>
      <c r="K2022" t="s">
        <v>2930</v>
      </c>
      <c r="L2022" t="s">
        <v>25</v>
      </c>
      <c r="M2022" s="2">
        <v>45631</v>
      </c>
      <c r="N2022" t="s">
        <v>25</v>
      </c>
      <c r="O2022" t="s">
        <v>25</v>
      </c>
      <c r="P2022" t="s">
        <v>18</v>
      </c>
      <c r="Q2022" t="s">
        <v>18</v>
      </c>
      <c r="R2022" t="s">
        <v>18</v>
      </c>
      <c r="S2022" t="s">
        <v>18</v>
      </c>
      <c r="T2022" t="s">
        <v>18</v>
      </c>
      <c r="U2022" t="s">
        <v>18</v>
      </c>
      <c r="V2022" t="s">
        <v>18</v>
      </c>
      <c r="W2022" s="45" t="str">
        <f>IF(Table1[[#This Row],[Sex at Birth]]="F","Female","Male")</f>
        <v>Female</v>
      </c>
      <c r="X2022" s="43">
        <v>45657</v>
      </c>
      <c r="Y2022" s="44">
        <f>Table1[[#This Row],[Report cutoff date]]-Table1[[#This Row],[DOB]]</f>
        <v>23532</v>
      </c>
      <c r="Z2022" s="68">
        <f>ROUNDDOWN(Table1[[#This Row],[Days old - as of report cutoff date]]/365,0)</f>
        <v>64</v>
      </c>
      <c r="AA2022" s="45" t="str">
        <f>IF(Table1[[#This Row],[Years old]]&gt;=55,"55+","54 and under")</f>
        <v>55+</v>
      </c>
      <c r="AB2022" s="45" t="str">
        <f>VLOOKUP(Table1[[#This Row],[Years old]],Lookups!$A$1:$C$101,2,FALSE)</f>
        <v>60 - 69</v>
      </c>
      <c r="AC2022" s="45" t="str">
        <f>VLOOKUP(Table1[[#This Row],[Years old]],Lookups!$A$1:$C$101,3,FALSE)</f>
        <v>60 - 64</v>
      </c>
      <c r="AD2022" s="45" t="str">
        <f>VLOOKUP(Table1[[#This Row],[Race]],Lookups!$E$2:$F$11,2,FALSE)</f>
        <v>White</v>
      </c>
      <c r="AE2022" s="45" t="str">
        <f>VLOOKUP(Table1[[#This Row],[Ethnicity]],Lookups!$H$2:$I$6,2,FALSE)</f>
        <v>Not Hispanic/Latino</v>
      </c>
      <c r="AF2022" s="45" t="str">
        <f>VLOOKUP(Table1[[#This Row],[Language]],Lookups!$K$2:$L$9,2,FALSE)</f>
        <v>English</v>
      </c>
      <c r="AG2022" s="46">
        <v>42005</v>
      </c>
      <c r="AH2022" s="46">
        <v>45657</v>
      </c>
      <c r="AI2022" s="46" t="str">
        <f>IF(Table1[[#This Row],[Colonoscopy Date]]="","",DATEVALUE(Table1[[#This Row],[Colonoscopy Date]]))</f>
        <v/>
      </c>
      <c r="AJ20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23" spans="1:36" x14ac:dyDescent="0.25">
      <c r="A2023">
        <v>10544</v>
      </c>
      <c r="B2023" t="s">
        <v>1577</v>
      </c>
      <c r="C2023" t="s">
        <v>20</v>
      </c>
      <c r="D2023" t="s">
        <v>21</v>
      </c>
      <c r="E2023" t="s">
        <v>22</v>
      </c>
      <c r="F2023" t="s">
        <v>44</v>
      </c>
      <c r="G2023" t="s">
        <v>5863</v>
      </c>
      <c r="H2023" t="s">
        <v>24</v>
      </c>
      <c r="I2023" s="36">
        <v>22126</v>
      </c>
      <c r="J2023" t="s">
        <v>2922</v>
      </c>
      <c r="K2023" t="s">
        <v>2930</v>
      </c>
      <c r="L2023" t="s">
        <v>25</v>
      </c>
      <c r="M2023" s="2">
        <v>45565</v>
      </c>
      <c r="N2023" t="s">
        <v>25</v>
      </c>
      <c r="O2023" t="s">
        <v>25</v>
      </c>
      <c r="P2023" t="s">
        <v>18</v>
      </c>
      <c r="Q2023" t="s">
        <v>18</v>
      </c>
      <c r="R2023" t="s">
        <v>18</v>
      </c>
      <c r="S2023" t="s">
        <v>18</v>
      </c>
      <c r="T2023" t="s">
        <v>18</v>
      </c>
      <c r="U2023" t="s">
        <v>18</v>
      </c>
      <c r="V2023" t="s">
        <v>18</v>
      </c>
      <c r="W2023" s="45" t="str">
        <f>IF(Table1[[#This Row],[Sex at Birth]]="F","Female","Male")</f>
        <v>Female</v>
      </c>
      <c r="X2023" s="43">
        <v>45657</v>
      </c>
      <c r="Y2023" s="44">
        <f>Table1[[#This Row],[Report cutoff date]]-Table1[[#This Row],[DOB]]</f>
        <v>23531</v>
      </c>
      <c r="Z2023" s="68">
        <f>ROUNDDOWN(Table1[[#This Row],[Days old - as of report cutoff date]]/365,0)</f>
        <v>64</v>
      </c>
      <c r="AA2023" s="45" t="str">
        <f>IF(Table1[[#This Row],[Years old]]&gt;=55,"55+","54 and under")</f>
        <v>55+</v>
      </c>
      <c r="AB2023" s="45" t="str">
        <f>VLOOKUP(Table1[[#This Row],[Years old]],Lookups!$A$1:$C$101,2,FALSE)</f>
        <v>60 - 69</v>
      </c>
      <c r="AC2023" s="45" t="str">
        <f>VLOOKUP(Table1[[#This Row],[Years old]],Lookups!$A$1:$C$101,3,FALSE)</f>
        <v>60 - 64</v>
      </c>
      <c r="AD2023" s="45" t="str">
        <f>VLOOKUP(Table1[[#This Row],[Race]],Lookups!$E$2:$F$11,2,FALSE)</f>
        <v>White</v>
      </c>
      <c r="AE2023" s="45" t="str">
        <f>VLOOKUP(Table1[[#This Row],[Ethnicity]],Lookups!$H$2:$I$6,2,FALSE)</f>
        <v>Not Hispanic/Latino</v>
      </c>
      <c r="AF2023" s="45" t="str">
        <f>VLOOKUP(Table1[[#This Row],[Language]],Lookups!$K$2:$L$9,2,FALSE)</f>
        <v>English</v>
      </c>
      <c r="AG2023" s="46">
        <v>42005</v>
      </c>
      <c r="AH2023" s="46">
        <v>45657</v>
      </c>
      <c r="AI2023" s="46" t="str">
        <f>IF(Table1[[#This Row],[Colonoscopy Date]]="","",DATEVALUE(Table1[[#This Row],[Colonoscopy Date]]))</f>
        <v/>
      </c>
      <c r="AJ20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24" spans="1:36" x14ac:dyDescent="0.25">
      <c r="A2024">
        <v>13386</v>
      </c>
      <c r="B2024" t="s">
        <v>1588</v>
      </c>
      <c r="C2024" t="s">
        <v>20</v>
      </c>
      <c r="D2024" t="s">
        <v>21</v>
      </c>
      <c r="E2024" t="s">
        <v>22</v>
      </c>
      <c r="F2024" t="s">
        <v>18</v>
      </c>
      <c r="G2024" t="s">
        <v>5103</v>
      </c>
      <c r="H2024" t="s">
        <v>35</v>
      </c>
      <c r="I2024" s="36">
        <v>22129</v>
      </c>
      <c r="J2024" t="s">
        <v>2906</v>
      </c>
      <c r="K2024" t="s">
        <v>2930</v>
      </c>
      <c r="L2024" t="s">
        <v>25</v>
      </c>
      <c r="M2024" s="2">
        <v>45393</v>
      </c>
      <c r="N2024" t="s">
        <v>25</v>
      </c>
      <c r="O2024" t="s">
        <v>25</v>
      </c>
      <c r="P2024" t="s">
        <v>18</v>
      </c>
      <c r="Q2024" t="s">
        <v>18</v>
      </c>
      <c r="R2024" t="s">
        <v>18</v>
      </c>
      <c r="S2024" t="s">
        <v>18</v>
      </c>
      <c r="T2024" t="s">
        <v>18</v>
      </c>
      <c r="U2024" t="s">
        <v>18</v>
      </c>
      <c r="V2024" t="s">
        <v>18</v>
      </c>
      <c r="W2024" s="45" t="str">
        <f>IF(Table1[[#This Row],[Sex at Birth]]="F","Female","Male")</f>
        <v>Male</v>
      </c>
      <c r="X2024" s="43">
        <v>45657</v>
      </c>
      <c r="Y2024" s="44">
        <f>Table1[[#This Row],[Report cutoff date]]-Table1[[#This Row],[DOB]]</f>
        <v>23528</v>
      </c>
      <c r="Z2024" s="68">
        <f>ROUNDDOWN(Table1[[#This Row],[Days old - as of report cutoff date]]/365,0)</f>
        <v>64</v>
      </c>
      <c r="AA2024" s="45" t="str">
        <f>IF(Table1[[#This Row],[Years old]]&gt;=55,"55+","54 and under")</f>
        <v>55+</v>
      </c>
      <c r="AB2024" s="45" t="str">
        <f>VLOOKUP(Table1[[#This Row],[Years old]],Lookups!$A$1:$C$101,2,FALSE)</f>
        <v>60 - 69</v>
      </c>
      <c r="AC2024" s="45" t="str">
        <f>VLOOKUP(Table1[[#This Row],[Years old]],Lookups!$A$1:$C$101,3,FALSE)</f>
        <v>60 - 64</v>
      </c>
      <c r="AD2024" s="45" t="str">
        <f>VLOOKUP(Table1[[#This Row],[Race]],Lookups!$E$2:$F$11,2,FALSE)</f>
        <v>White</v>
      </c>
      <c r="AE2024" s="45" t="str">
        <f>VLOOKUP(Table1[[#This Row],[Ethnicity]],Lookups!$H$2:$I$6,2,FALSE)</f>
        <v>Not Hispanic/Latino</v>
      </c>
      <c r="AF2024" s="45" t="str">
        <f>VLOOKUP(Table1[[#This Row],[Language]],Lookups!$K$2:$L$9,2,FALSE)</f>
        <v>English</v>
      </c>
      <c r="AG2024" s="46">
        <v>42005</v>
      </c>
      <c r="AH2024" s="46">
        <v>45657</v>
      </c>
      <c r="AI2024" s="46" t="str">
        <f>IF(Table1[[#This Row],[Colonoscopy Date]]="","",DATEVALUE(Table1[[#This Row],[Colonoscopy Date]]))</f>
        <v/>
      </c>
      <c r="AJ20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25" spans="1:36" x14ac:dyDescent="0.25">
      <c r="A2025">
        <v>13263</v>
      </c>
      <c r="B2025" t="s">
        <v>2506</v>
      </c>
      <c r="C2025" t="s">
        <v>20</v>
      </c>
      <c r="D2025" t="s">
        <v>21</v>
      </c>
      <c r="E2025" t="s">
        <v>22</v>
      </c>
      <c r="F2025" t="s">
        <v>392</v>
      </c>
      <c r="G2025" t="s">
        <v>6853</v>
      </c>
      <c r="H2025" t="s">
        <v>24</v>
      </c>
      <c r="I2025" s="36">
        <v>22130</v>
      </c>
      <c r="J2025" t="s">
        <v>2900</v>
      </c>
      <c r="K2025" t="s">
        <v>2934</v>
      </c>
      <c r="L2025" t="s">
        <v>25</v>
      </c>
      <c r="M2025" s="2">
        <v>45616</v>
      </c>
      <c r="N2025" t="s">
        <v>25</v>
      </c>
      <c r="O2025" t="s">
        <v>25</v>
      </c>
      <c r="P2025" t="s">
        <v>475</v>
      </c>
      <c r="Q2025" t="s">
        <v>18</v>
      </c>
      <c r="R2025" t="s">
        <v>18</v>
      </c>
      <c r="S2025" t="s">
        <v>18</v>
      </c>
      <c r="T2025" t="s">
        <v>18</v>
      </c>
      <c r="U2025" t="s">
        <v>18</v>
      </c>
      <c r="V2025" t="s">
        <v>18</v>
      </c>
      <c r="W2025" s="45" t="str">
        <f>IF(Table1[[#This Row],[Sex at Birth]]="F","Female","Male")</f>
        <v>Female</v>
      </c>
      <c r="X2025" s="43">
        <v>45657</v>
      </c>
      <c r="Y2025" s="44">
        <f>Table1[[#This Row],[Report cutoff date]]-Table1[[#This Row],[DOB]]</f>
        <v>23527</v>
      </c>
      <c r="Z2025" s="68">
        <f>ROUNDDOWN(Table1[[#This Row],[Days old - as of report cutoff date]]/365,0)</f>
        <v>64</v>
      </c>
      <c r="AA2025" s="45" t="str">
        <f>IF(Table1[[#This Row],[Years old]]&gt;=55,"55+","54 and under")</f>
        <v>55+</v>
      </c>
      <c r="AB2025" s="45" t="str">
        <f>VLOOKUP(Table1[[#This Row],[Years old]],Lookups!$A$1:$C$101,2,FALSE)</f>
        <v>60 - 69</v>
      </c>
      <c r="AC2025" s="45" t="str">
        <f>VLOOKUP(Table1[[#This Row],[Years old]],Lookups!$A$1:$C$101,3,FALSE)</f>
        <v>60 - 64</v>
      </c>
      <c r="AD2025" s="45" t="str">
        <f>VLOOKUP(Table1[[#This Row],[Race]],Lookups!$E$2:$F$11,2,FALSE)</f>
        <v>White</v>
      </c>
      <c r="AE2025" s="45" t="str">
        <f>VLOOKUP(Table1[[#This Row],[Ethnicity]],Lookups!$H$2:$I$6,2,FALSE)</f>
        <v>Not Hispanic/Latino</v>
      </c>
      <c r="AF2025" s="45" t="str">
        <f>VLOOKUP(Table1[[#This Row],[Language]],Lookups!$K$2:$L$9,2,FALSE)</f>
        <v>English</v>
      </c>
      <c r="AG2025" s="46">
        <v>42005</v>
      </c>
      <c r="AH2025" s="46">
        <v>45657</v>
      </c>
      <c r="AI2025" s="46">
        <f>IF(Table1[[#This Row],[Colonoscopy Date]]="","",DATEVALUE(Table1[[#This Row],[Colonoscopy Date]]))</f>
        <v>39814</v>
      </c>
      <c r="AJ20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26" spans="1:36" x14ac:dyDescent="0.25">
      <c r="A2026">
        <v>13480</v>
      </c>
      <c r="B2026" t="s">
        <v>1723</v>
      </c>
      <c r="C2026" t="s">
        <v>68</v>
      </c>
      <c r="D2026" t="s">
        <v>21</v>
      </c>
      <c r="E2026" t="s">
        <v>22</v>
      </c>
      <c r="F2026" t="s">
        <v>39</v>
      </c>
      <c r="G2026" t="s">
        <v>4272</v>
      </c>
      <c r="H2026" t="s">
        <v>35</v>
      </c>
      <c r="I2026" s="36">
        <v>22132</v>
      </c>
      <c r="J2026" t="s">
        <v>2884</v>
      </c>
      <c r="K2026" t="s">
        <v>2930</v>
      </c>
      <c r="L2026" t="s">
        <v>25</v>
      </c>
      <c r="M2026" s="2">
        <v>45594</v>
      </c>
      <c r="N2026" t="s">
        <v>25</v>
      </c>
      <c r="O2026" t="s">
        <v>25</v>
      </c>
      <c r="P2026" t="s">
        <v>18</v>
      </c>
      <c r="Q2026" t="s">
        <v>18</v>
      </c>
      <c r="R2026" t="s">
        <v>18</v>
      </c>
      <c r="S2026" t="s">
        <v>18</v>
      </c>
      <c r="T2026" t="s">
        <v>18</v>
      </c>
      <c r="U2026" t="s">
        <v>18</v>
      </c>
      <c r="V2026" t="s">
        <v>18</v>
      </c>
      <c r="W2026" s="45" t="str">
        <f>IF(Table1[[#This Row],[Sex at Birth]]="F","Female","Male")</f>
        <v>Male</v>
      </c>
      <c r="X2026" s="43">
        <v>45657</v>
      </c>
      <c r="Y2026" s="44">
        <f>Table1[[#This Row],[Report cutoff date]]-Table1[[#This Row],[DOB]]</f>
        <v>23525</v>
      </c>
      <c r="Z2026" s="68">
        <f>ROUNDDOWN(Table1[[#This Row],[Days old - as of report cutoff date]]/365,0)</f>
        <v>64</v>
      </c>
      <c r="AA2026" s="45" t="str">
        <f>IF(Table1[[#This Row],[Years old]]&gt;=55,"55+","54 and under")</f>
        <v>55+</v>
      </c>
      <c r="AB2026" s="45" t="str">
        <f>VLOOKUP(Table1[[#This Row],[Years old]],Lookups!$A$1:$C$101,2,FALSE)</f>
        <v>60 - 69</v>
      </c>
      <c r="AC2026" s="45" t="str">
        <f>VLOOKUP(Table1[[#This Row],[Years old]],Lookups!$A$1:$C$101,3,FALSE)</f>
        <v>60 - 64</v>
      </c>
      <c r="AD2026" s="45" t="str">
        <f>VLOOKUP(Table1[[#This Row],[Race]],Lookups!$E$2:$F$11,2,FALSE)</f>
        <v>Other/ Unknown</v>
      </c>
      <c r="AE2026" s="45" t="str">
        <f>VLOOKUP(Table1[[#This Row],[Ethnicity]],Lookups!$H$2:$I$6,2,FALSE)</f>
        <v>Not Hispanic/Latino</v>
      </c>
      <c r="AF2026" s="45" t="str">
        <f>VLOOKUP(Table1[[#This Row],[Language]],Lookups!$K$2:$L$9,2,FALSE)</f>
        <v>English</v>
      </c>
      <c r="AG2026" s="46">
        <v>42005</v>
      </c>
      <c r="AH2026" s="46">
        <v>45657</v>
      </c>
      <c r="AI2026" s="46" t="str">
        <f>IF(Table1[[#This Row],[Colonoscopy Date]]="","",DATEVALUE(Table1[[#This Row],[Colonoscopy Date]]))</f>
        <v/>
      </c>
      <c r="AJ20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27" spans="1:36" x14ac:dyDescent="0.25">
      <c r="A2027">
        <v>10390</v>
      </c>
      <c r="B2027" t="s">
        <v>2429</v>
      </c>
      <c r="C2027" t="s">
        <v>20</v>
      </c>
      <c r="D2027" t="s">
        <v>21</v>
      </c>
      <c r="E2027" t="s">
        <v>22</v>
      </c>
      <c r="F2027" t="s">
        <v>66</v>
      </c>
      <c r="G2027" t="s">
        <v>3657</v>
      </c>
      <c r="H2027" t="s">
        <v>35</v>
      </c>
      <c r="I2027" s="36">
        <v>22133</v>
      </c>
      <c r="J2027" t="s">
        <v>2912</v>
      </c>
      <c r="K2027" t="s">
        <v>2936</v>
      </c>
      <c r="L2027" t="s">
        <v>25</v>
      </c>
      <c r="M2027" s="2">
        <v>45644</v>
      </c>
      <c r="N2027" t="s">
        <v>53</v>
      </c>
      <c r="O2027" t="s">
        <v>25</v>
      </c>
      <c r="P2027" t="s">
        <v>1443</v>
      </c>
      <c r="Q2027" t="s">
        <v>18</v>
      </c>
      <c r="R2027" t="s">
        <v>18</v>
      </c>
      <c r="S2027" t="s">
        <v>18</v>
      </c>
      <c r="T2027" t="s">
        <v>18</v>
      </c>
      <c r="U2027" t="s">
        <v>18</v>
      </c>
      <c r="V2027" t="s">
        <v>18</v>
      </c>
      <c r="W2027" s="45" t="str">
        <f>IF(Table1[[#This Row],[Sex at Birth]]="F","Female","Male")</f>
        <v>Male</v>
      </c>
      <c r="X2027" s="43">
        <v>45657</v>
      </c>
      <c r="Y2027" s="44">
        <f>Table1[[#This Row],[Report cutoff date]]-Table1[[#This Row],[DOB]]</f>
        <v>23524</v>
      </c>
      <c r="Z2027" s="68">
        <f>ROUNDDOWN(Table1[[#This Row],[Days old - as of report cutoff date]]/365,0)</f>
        <v>64</v>
      </c>
      <c r="AA2027" s="45" t="str">
        <f>IF(Table1[[#This Row],[Years old]]&gt;=55,"55+","54 and under")</f>
        <v>55+</v>
      </c>
      <c r="AB2027" s="45" t="str">
        <f>VLOOKUP(Table1[[#This Row],[Years old]],Lookups!$A$1:$C$101,2,FALSE)</f>
        <v>60 - 69</v>
      </c>
      <c r="AC2027" s="45" t="str">
        <f>VLOOKUP(Table1[[#This Row],[Years old]],Lookups!$A$1:$C$101,3,FALSE)</f>
        <v>60 - 64</v>
      </c>
      <c r="AD2027" s="45" t="str">
        <f>VLOOKUP(Table1[[#This Row],[Race]],Lookups!$E$2:$F$11,2,FALSE)</f>
        <v>White</v>
      </c>
      <c r="AE2027" s="45" t="str">
        <f>VLOOKUP(Table1[[#This Row],[Ethnicity]],Lookups!$H$2:$I$6,2,FALSE)</f>
        <v>Not Hispanic/Latino</v>
      </c>
      <c r="AF2027" s="45" t="str">
        <f>VLOOKUP(Table1[[#This Row],[Language]],Lookups!$K$2:$L$9,2,FALSE)</f>
        <v>English</v>
      </c>
      <c r="AG2027" s="46">
        <v>42005</v>
      </c>
      <c r="AH2027" s="46">
        <v>45657</v>
      </c>
      <c r="AI2027" s="46">
        <f>IF(Table1[[#This Row],[Colonoscopy Date]]="","",DATEVALUE(Table1[[#This Row],[Colonoscopy Date]]))</f>
        <v>43370</v>
      </c>
      <c r="AJ202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28" spans="1:36" x14ac:dyDescent="0.25">
      <c r="A2028">
        <v>13781</v>
      </c>
      <c r="B2028" t="s">
        <v>1623</v>
      </c>
      <c r="C2028" t="s">
        <v>68</v>
      </c>
      <c r="D2028" t="s">
        <v>34</v>
      </c>
      <c r="E2028" t="s">
        <v>22</v>
      </c>
      <c r="F2028" t="s">
        <v>375</v>
      </c>
      <c r="G2028" t="s">
        <v>3568</v>
      </c>
      <c r="H2028" t="s">
        <v>24</v>
      </c>
      <c r="I2028" s="36">
        <v>22137</v>
      </c>
      <c r="J2028" t="s">
        <v>2885</v>
      </c>
      <c r="K2028" t="s">
        <v>2930</v>
      </c>
      <c r="L2028" t="s">
        <v>25</v>
      </c>
      <c r="M2028" s="2">
        <v>45649</v>
      </c>
      <c r="N2028" t="s">
        <v>53</v>
      </c>
      <c r="O2028" t="s">
        <v>25</v>
      </c>
      <c r="P2028" t="s">
        <v>1078</v>
      </c>
      <c r="Q2028" t="s">
        <v>608</v>
      </c>
      <c r="R2028" t="s">
        <v>87</v>
      </c>
      <c r="S2028" t="s">
        <v>18</v>
      </c>
      <c r="T2028" t="s">
        <v>18</v>
      </c>
      <c r="U2028" t="s">
        <v>18</v>
      </c>
      <c r="V2028" t="s">
        <v>18</v>
      </c>
      <c r="W2028" s="45" t="str">
        <f>IF(Table1[[#This Row],[Sex at Birth]]="F","Female","Male")</f>
        <v>Female</v>
      </c>
      <c r="X2028" s="43">
        <v>45657</v>
      </c>
      <c r="Y2028" s="44">
        <f>Table1[[#This Row],[Report cutoff date]]-Table1[[#This Row],[DOB]]</f>
        <v>23520</v>
      </c>
      <c r="Z2028" s="68">
        <f>ROUNDDOWN(Table1[[#This Row],[Days old - as of report cutoff date]]/365,0)</f>
        <v>64</v>
      </c>
      <c r="AA2028" s="45" t="str">
        <f>IF(Table1[[#This Row],[Years old]]&gt;=55,"55+","54 and under")</f>
        <v>55+</v>
      </c>
      <c r="AB2028" s="45" t="str">
        <f>VLOOKUP(Table1[[#This Row],[Years old]],Lookups!$A$1:$C$101,2,FALSE)</f>
        <v>60 - 69</v>
      </c>
      <c r="AC2028" s="45" t="str">
        <f>VLOOKUP(Table1[[#This Row],[Years old]],Lookups!$A$1:$C$101,3,FALSE)</f>
        <v>60 - 64</v>
      </c>
      <c r="AD2028" s="45" t="str">
        <f>VLOOKUP(Table1[[#This Row],[Race]],Lookups!$E$2:$F$11,2,FALSE)</f>
        <v>Other/ Unknown</v>
      </c>
      <c r="AE2028" s="45" t="str">
        <f>VLOOKUP(Table1[[#This Row],[Ethnicity]],Lookups!$H$2:$I$6,2,FALSE)</f>
        <v>Other/ Unknown</v>
      </c>
      <c r="AF2028" s="45" t="str">
        <f>VLOOKUP(Table1[[#This Row],[Language]],Lookups!$K$2:$L$9,2,FALSE)</f>
        <v>English</v>
      </c>
      <c r="AG2028" s="46">
        <v>42005</v>
      </c>
      <c r="AH2028" s="46">
        <v>45657</v>
      </c>
      <c r="AI2028" s="46">
        <f>IF(Table1[[#This Row],[Colonoscopy Date]]="","",DATEVALUE(Table1[[#This Row],[Colonoscopy Date]]))</f>
        <v>43665</v>
      </c>
      <c r="AJ202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29" spans="1:36" x14ac:dyDescent="0.25">
      <c r="A2029">
        <v>13083</v>
      </c>
      <c r="B2029" t="s">
        <v>2025</v>
      </c>
      <c r="C2029" t="s">
        <v>20</v>
      </c>
      <c r="D2029" t="s">
        <v>21</v>
      </c>
      <c r="E2029" t="s">
        <v>22</v>
      </c>
      <c r="F2029" t="s">
        <v>37</v>
      </c>
      <c r="G2029" t="s">
        <v>3932</v>
      </c>
      <c r="H2029" t="s">
        <v>24</v>
      </c>
      <c r="I2029" s="36">
        <v>22137</v>
      </c>
      <c r="J2029" t="s">
        <v>2911</v>
      </c>
      <c r="K2029" t="s">
        <v>2931</v>
      </c>
      <c r="L2029" t="s">
        <v>25</v>
      </c>
      <c r="M2029" s="2">
        <v>45380</v>
      </c>
      <c r="N2029" t="s">
        <v>53</v>
      </c>
      <c r="O2029" t="s">
        <v>25</v>
      </c>
      <c r="P2029" t="s">
        <v>366</v>
      </c>
      <c r="Q2029" t="s">
        <v>18</v>
      </c>
      <c r="R2029" t="s">
        <v>18</v>
      </c>
      <c r="S2029" t="s">
        <v>18</v>
      </c>
      <c r="T2029" t="s">
        <v>18</v>
      </c>
      <c r="U2029" t="s">
        <v>18</v>
      </c>
      <c r="V2029" t="s">
        <v>18</v>
      </c>
      <c r="W2029" s="45" t="str">
        <f>IF(Table1[[#This Row],[Sex at Birth]]="F","Female","Male")</f>
        <v>Female</v>
      </c>
      <c r="X2029" s="43">
        <v>45657</v>
      </c>
      <c r="Y2029" s="44">
        <f>Table1[[#This Row],[Report cutoff date]]-Table1[[#This Row],[DOB]]</f>
        <v>23520</v>
      </c>
      <c r="Z2029" s="68">
        <f>ROUNDDOWN(Table1[[#This Row],[Days old - as of report cutoff date]]/365,0)</f>
        <v>64</v>
      </c>
      <c r="AA2029" s="45" t="str">
        <f>IF(Table1[[#This Row],[Years old]]&gt;=55,"55+","54 and under")</f>
        <v>55+</v>
      </c>
      <c r="AB2029" s="45" t="str">
        <f>VLOOKUP(Table1[[#This Row],[Years old]],Lookups!$A$1:$C$101,2,FALSE)</f>
        <v>60 - 69</v>
      </c>
      <c r="AC2029" s="45" t="str">
        <f>VLOOKUP(Table1[[#This Row],[Years old]],Lookups!$A$1:$C$101,3,FALSE)</f>
        <v>60 - 64</v>
      </c>
      <c r="AD2029" s="45" t="str">
        <f>VLOOKUP(Table1[[#This Row],[Race]],Lookups!$E$2:$F$11,2,FALSE)</f>
        <v>White</v>
      </c>
      <c r="AE2029" s="45" t="str">
        <f>VLOOKUP(Table1[[#This Row],[Ethnicity]],Lookups!$H$2:$I$6,2,FALSE)</f>
        <v>Not Hispanic/Latino</v>
      </c>
      <c r="AF2029" s="45" t="str">
        <f>VLOOKUP(Table1[[#This Row],[Language]],Lookups!$K$2:$L$9,2,FALSE)</f>
        <v>English</v>
      </c>
      <c r="AG2029" s="46">
        <v>42005</v>
      </c>
      <c r="AH2029" s="46">
        <v>45657</v>
      </c>
      <c r="AI2029" s="46">
        <f>IF(Table1[[#This Row],[Colonoscopy Date]]="","",DATEVALUE(Table1[[#This Row],[Colonoscopy Date]]))</f>
        <v>45447</v>
      </c>
      <c r="AJ20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30" spans="1:36" x14ac:dyDescent="0.25">
      <c r="A2030">
        <v>11060</v>
      </c>
      <c r="B2030" t="s">
        <v>2814</v>
      </c>
      <c r="C2030" t="s">
        <v>20</v>
      </c>
      <c r="D2030" t="s">
        <v>21</v>
      </c>
      <c r="E2030" t="s">
        <v>22</v>
      </c>
      <c r="F2030" t="s">
        <v>44</v>
      </c>
      <c r="G2030" t="s">
        <v>7762</v>
      </c>
      <c r="H2030" t="s">
        <v>24</v>
      </c>
      <c r="I2030" s="36">
        <v>22137</v>
      </c>
      <c r="J2030" t="s">
        <v>2912</v>
      </c>
      <c r="K2030" t="s">
        <v>2936</v>
      </c>
      <c r="L2030" t="s">
        <v>25</v>
      </c>
      <c r="M2030" s="2">
        <v>45552</v>
      </c>
      <c r="N2030" t="s">
        <v>25</v>
      </c>
      <c r="O2030" t="s">
        <v>25</v>
      </c>
      <c r="P2030" t="s">
        <v>18</v>
      </c>
      <c r="Q2030" t="s">
        <v>18</v>
      </c>
      <c r="R2030" t="s">
        <v>18</v>
      </c>
      <c r="S2030" t="s">
        <v>18</v>
      </c>
      <c r="T2030" t="s">
        <v>18</v>
      </c>
      <c r="U2030" t="s">
        <v>18</v>
      </c>
      <c r="V2030" t="s">
        <v>18</v>
      </c>
      <c r="W2030" s="45" t="str">
        <f>IF(Table1[[#This Row],[Sex at Birth]]="F","Female","Male")</f>
        <v>Female</v>
      </c>
      <c r="X2030" s="43">
        <v>45657</v>
      </c>
      <c r="Y2030" s="44">
        <f>Table1[[#This Row],[Report cutoff date]]-Table1[[#This Row],[DOB]]</f>
        <v>23520</v>
      </c>
      <c r="Z2030" s="68">
        <f>ROUNDDOWN(Table1[[#This Row],[Days old - as of report cutoff date]]/365,0)</f>
        <v>64</v>
      </c>
      <c r="AA2030" s="45" t="str">
        <f>IF(Table1[[#This Row],[Years old]]&gt;=55,"55+","54 and under")</f>
        <v>55+</v>
      </c>
      <c r="AB2030" s="45" t="str">
        <f>VLOOKUP(Table1[[#This Row],[Years old]],Lookups!$A$1:$C$101,2,FALSE)</f>
        <v>60 - 69</v>
      </c>
      <c r="AC2030" s="45" t="str">
        <f>VLOOKUP(Table1[[#This Row],[Years old]],Lookups!$A$1:$C$101,3,FALSE)</f>
        <v>60 - 64</v>
      </c>
      <c r="AD2030" s="45" t="str">
        <f>VLOOKUP(Table1[[#This Row],[Race]],Lookups!$E$2:$F$11,2,FALSE)</f>
        <v>White</v>
      </c>
      <c r="AE2030" s="45" t="str">
        <f>VLOOKUP(Table1[[#This Row],[Ethnicity]],Lookups!$H$2:$I$6,2,FALSE)</f>
        <v>Not Hispanic/Latino</v>
      </c>
      <c r="AF2030" s="45" t="str">
        <f>VLOOKUP(Table1[[#This Row],[Language]],Lookups!$K$2:$L$9,2,FALSE)</f>
        <v>English</v>
      </c>
      <c r="AG2030" s="46">
        <v>42005</v>
      </c>
      <c r="AH2030" s="46">
        <v>45657</v>
      </c>
      <c r="AI2030" s="46" t="str">
        <f>IF(Table1[[#This Row],[Colonoscopy Date]]="","",DATEVALUE(Table1[[#This Row],[Colonoscopy Date]]))</f>
        <v/>
      </c>
      <c r="AJ20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31" spans="1:36" x14ac:dyDescent="0.25">
      <c r="A2031">
        <v>12518</v>
      </c>
      <c r="B2031" t="s">
        <v>1572</v>
      </c>
      <c r="C2031" t="s">
        <v>20</v>
      </c>
      <c r="D2031" t="s">
        <v>21</v>
      </c>
      <c r="E2031" t="s">
        <v>22</v>
      </c>
      <c r="F2031" t="s">
        <v>100</v>
      </c>
      <c r="G2031" t="s">
        <v>6263</v>
      </c>
      <c r="H2031" t="s">
        <v>24</v>
      </c>
      <c r="I2031" s="36">
        <v>22141</v>
      </c>
      <c r="J2031" t="s">
        <v>2923</v>
      </c>
      <c r="K2031" t="s">
        <v>2930</v>
      </c>
      <c r="L2031" t="s">
        <v>25</v>
      </c>
      <c r="M2031" s="2">
        <v>45393</v>
      </c>
      <c r="N2031" t="s">
        <v>25</v>
      </c>
      <c r="O2031" t="s">
        <v>25</v>
      </c>
      <c r="P2031" t="s">
        <v>18</v>
      </c>
      <c r="Q2031" t="s">
        <v>18</v>
      </c>
      <c r="R2031" t="s">
        <v>18</v>
      </c>
      <c r="S2031" t="s">
        <v>18</v>
      </c>
      <c r="T2031" t="s">
        <v>18</v>
      </c>
      <c r="U2031" t="s">
        <v>18</v>
      </c>
      <c r="V2031" t="s">
        <v>18</v>
      </c>
      <c r="W2031" s="45" t="str">
        <f>IF(Table1[[#This Row],[Sex at Birth]]="F","Female","Male")</f>
        <v>Female</v>
      </c>
      <c r="X2031" s="43">
        <v>45657</v>
      </c>
      <c r="Y2031" s="44">
        <f>Table1[[#This Row],[Report cutoff date]]-Table1[[#This Row],[DOB]]</f>
        <v>23516</v>
      </c>
      <c r="Z2031" s="68">
        <f>ROUNDDOWN(Table1[[#This Row],[Days old - as of report cutoff date]]/365,0)</f>
        <v>64</v>
      </c>
      <c r="AA2031" s="45" t="str">
        <f>IF(Table1[[#This Row],[Years old]]&gt;=55,"55+","54 and under")</f>
        <v>55+</v>
      </c>
      <c r="AB2031" s="45" t="str">
        <f>VLOOKUP(Table1[[#This Row],[Years old]],Lookups!$A$1:$C$101,2,FALSE)</f>
        <v>60 - 69</v>
      </c>
      <c r="AC2031" s="45" t="str">
        <f>VLOOKUP(Table1[[#This Row],[Years old]],Lookups!$A$1:$C$101,3,FALSE)</f>
        <v>60 - 64</v>
      </c>
      <c r="AD2031" s="45" t="str">
        <f>VLOOKUP(Table1[[#This Row],[Race]],Lookups!$E$2:$F$11,2,FALSE)</f>
        <v>White</v>
      </c>
      <c r="AE2031" s="45" t="str">
        <f>VLOOKUP(Table1[[#This Row],[Ethnicity]],Lookups!$H$2:$I$6,2,FALSE)</f>
        <v>Not Hispanic/Latino</v>
      </c>
      <c r="AF2031" s="45" t="str">
        <f>VLOOKUP(Table1[[#This Row],[Language]],Lookups!$K$2:$L$9,2,FALSE)</f>
        <v>English</v>
      </c>
      <c r="AG2031" s="46">
        <v>42005</v>
      </c>
      <c r="AH2031" s="46">
        <v>45657</v>
      </c>
      <c r="AI2031" s="46" t="str">
        <f>IF(Table1[[#This Row],[Colonoscopy Date]]="","",DATEVALUE(Table1[[#This Row],[Colonoscopy Date]]))</f>
        <v/>
      </c>
      <c r="AJ20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32" spans="1:36" x14ac:dyDescent="0.25">
      <c r="A2032">
        <v>10542</v>
      </c>
      <c r="B2032" t="s">
        <v>2565</v>
      </c>
      <c r="C2032" t="s">
        <v>20</v>
      </c>
      <c r="D2032" t="s">
        <v>21</v>
      </c>
      <c r="E2032" t="s">
        <v>22</v>
      </c>
      <c r="F2032" t="s">
        <v>23</v>
      </c>
      <c r="G2032" t="s">
        <v>3690</v>
      </c>
      <c r="H2032" t="s">
        <v>35</v>
      </c>
      <c r="I2032" s="36">
        <v>22142</v>
      </c>
      <c r="J2032" t="s">
        <v>2912</v>
      </c>
      <c r="K2032" t="s">
        <v>2936</v>
      </c>
      <c r="L2032" t="s">
        <v>25</v>
      </c>
      <c r="M2032" s="2">
        <v>45506</v>
      </c>
      <c r="N2032" t="s">
        <v>53</v>
      </c>
      <c r="O2032" t="s">
        <v>25</v>
      </c>
      <c r="P2032" t="s">
        <v>442</v>
      </c>
      <c r="Q2032" t="s">
        <v>18</v>
      </c>
      <c r="R2032" t="s">
        <v>18</v>
      </c>
      <c r="S2032" t="s">
        <v>18</v>
      </c>
      <c r="T2032" t="s">
        <v>18</v>
      </c>
      <c r="U2032" t="s">
        <v>18</v>
      </c>
      <c r="V2032" t="s">
        <v>18</v>
      </c>
      <c r="W2032" s="45" t="str">
        <f>IF(Table1[[#This Row],[Sex at Birth]]="F","Female","Male")</f>
        <v>Male</v>
      </c>
      <c r="X2032" s="43">
        <v>45657</v>
      </c>
      <c r="Y2032" s="44">
        <f>Table1[[#This Row],[Report cutoff date]]-Table1[[#This Row],[DOB]]</f>
        <v>23515</v>
      </c>
      <c r="Z2032" s="68">
        <f>ROUNDDOWN(Table1[[#This Row],[Days old - as of report cutoff date]]/365,0)</f>
        <v>64</v>
      </c>
      <c r="AA2032" s="45" t="str">
        <f>IF(Table1[[#This Row],[Years old]]&gt;=55,"55+","54 and under")</f>
        <v>55+</v>
      </c>
      <c r="AB2032" s="45" t="str">
        <f>VLOOKUP(Table1[[#This Row],[Years old]],Lookups!$A$1:$C$101,2,FALSE)</f>
        <v>60 - 69</v>
      </c>
      <c r="AC2032" s="45" t="str">
        <f>VLOOKUP(Table1[[#This Row],[Years old]],Lookups!$A$1:$C$101,3,FALSE)</f>
        <v>60 - 64</v>
      </c>
      <c r="AD2032" s="45" t="str">
        <f>VLOOKUP(Table1[[#This Row],[Race]],Lookups!$E$2:$F$11,2,FALSE)</f>
        <v>White</v>
      </c>
      <c r="AE2032" s="45" t="str">
        <f>VLOOKUP(Table1[[#This Row],[Ethnicity]],Lookups!$H$2:$I$6,2,FALSE)</f>
        <v>Not Hispanic/Latino</v>
      </c>
      <c r="AF2032" s="45" t="str">
        <f>VLOOKUP(Table1[[#This Row],[Language]],Lookups!$K$2:$L$9,2,FALSE)</f>
        <v>English</v>
      </c>
      <c r="AG2032" s="46">
        <v>42005</v>
      </c>
      <c r="AH2032" s="46">
        <v>45657</v>
      </c>
      <c r="AI2032" s="46">
        <f>IF(Table1[[#This Row],[Colonoscopy Date]]="","",DATEVALUE(Table1[[#This Row],[Colonoscopy Date]]))</f>
        <v>45376</v>
      </c>
      <c r="AJ203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33" spans="1:36" x14ac:dyDescent="0.25">
      <c r="A2033">
        <v>12110</v>
      </c>
      <c r="B2033" t="s">
        <v>1604</v>
      </c>
      <c r="C2033" t="s">
        <v>20</v>
      </c>
      <c r="D2033" t="s">
        <v>21</v>
      </c>
      <c r="E2033" t="s">
        <v>22</v>
      </c>
      <c r="F2033" t="s">
        <v>28</v>
      </c>
      <c r="G2033" t="s">
        <v>5434</v>
      </c>
      <c r="H2033" t="s">
        <v>24</v>
      </c>
      <c r="I2033" s="36">
        <v>22145</v>
      </c>
      <c r="J2033" t="s">
        <v>2910</v>
      </c>
      <c r="K2033" t="s">
        <v>2930</v>
      </c>
      <c r="L2033" t="s">
        <v>25</v>
      </c>
      <c r="M2033" s="2">
        <v>45601</v>
      </c>
      <c r="N2033" t="s">
        <v>53</v>
      </c>
      <c r="O2033" t="s">
        <v>25</v>
      </c>
      <c r="P2033" t="s">
        <v>1311</v>
      </c>
      <c r="Q2033" t="s">
        <v>18</v>
      </c>
      <c r="R2033" t="s">
        <v>18</v>
      </c>
      <c r="S2033" t="s">
        <v>18</v>
      </c>
      <c r="T2033" t="s">
        <v>18</v>
      </c>
      <c r="U2033" t="s">
        <v>18</v>
      </c>
      <c r="V2033" t="s">
        <v>18</v>
      </c>
      <c r="W2033" s="45" t="str">
        <f>IF(Table1[[#This Row],[Sex at Birth]]="F","Female","Male")</f>
        <v>Female</v>
      </c>
      <c r="X2033" s="43">
        <v>45657</v>
      </c>
      <c r="Y2033" s="44">
        <f>Table1[[#This Row],[Report cutoff date]]-Table1[[#This Row],[DOB]]</f>
        <v>23512</v>
      </c>
      <c r="Z2033" s="68">
        <f>ROUNDDOWN(Table1[[#This Row],[Days old - as of report cutoff date]]/365,0)</f>
        <v>64</v>
      </c>
      <c r="AA2033" s="45" t="str">
        <f>IF(Table1[[#This Row],[Years old]]&gt;=55,"55+","54 and under")</f>
        <v>55+</v>
      </c>
      <c r="AB2033" s="45" t="str">
        <f>VLOOKUP(Table1[[#This Row],[Years old]],Lookups!$A$1:$C$101,2,FALSE)</f>
        <v>60 - 69</v>
      </c>
      <c r="AC2033" s="45" t="str">
        <f>VLOOKUP(Table1[[#This Row],[Years old]],Lookups!$A$1:$C$101,3,FALSE)</f>
        <v>60 - 64</v>
      </c>
      <c r="AD2033" s="45" t="str">
        <f>VLOOKUP(Table1[[#This Row],[Race]],Lookups!$E$2:$F$11,2,FALSE)</f>
        <v>White</v>
      </c>
      <c r="AE2033" s="45" t="str">
        <f>VLOOKUP(Table1[[#This Row],[Ethnicity]],Lookups!$H$2:$I$6,2,FALSE)</f>
        <v>Not Hispanic/Latino</v>
      </c>
      <c r="AF2033" s="45" t="str">
        <f>VLOOKUP(Table1[[#This Row],[Language]],Lookups!$K$2:$L$9,2,FALSE)</f>
        <v>English</v>
      </c>
      <c r="AG2033" s="46">
        <v>42005</v>
      </c>
      <c r="AH2033" s="46">
        <v>45657</v>
      </c>
      <c r="AI2033" s="46">
        <f>IF(Table1[[#This Row],[Colonoscopy Date]]="","",DATEVALUE(Table1[[#This Row],[Colonoscopy Date]]))</f>
        <v>44706</v>
      </c>
      <c r="AJ203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34" spans="1:36" x14ac:dyDescent="0.25">
      <c r="A2034">
        <v>15335</v>
      </c>
      <c r="B2034" t="s">
        <v>1583</v>
      </c>
      <c r="C2034" t="s">
        <v>20</v>
      </c>
      <c r="D2034" t="s">
        <v>21</v>
      </c>
      <c r="E2034" t="s">
        <v>22</v>
      </c>
      <c r="F2034" t="s">
        <v>147</v>
      </c>
      <c r="G2034" t="s">
        <v>5603</v>
      </c>
      <c r="H2034" t="s">
        <v>35</v>
      </c>
      <c r="I2034" s="36">
        <v>22145</v>
      </c>
      <c r="J2034" t="s">
        <v>134</v>
      </c>
      <c r="K2034" t="s">
        <v>2930</v>
      </c>
      <c r="L2034" t="s">
        <v>25</v>
      </c>
      <c r="M2034" s="2">
        <v>45555</v>
      </c>
      <c r="N2034" t="s">
        <v>25</v>
      </c>
      <c r="O2034" t="s">
        <v>25</v>
      </c>
      <c r="P2034" t="s">
        <v>18</v>
      </c>
      <c r="Q2034" t="s">
        <v>18</v>
      </c>
      <c r="R2034" t="s">
        <v>18</v>
      </c>
      <c r="S2034" t="s">
        <v>18</v>
      </c>
      <c r="T2034" t="s">
        <v>18</v>
      </c>
      <c r="U2034" t="s">
        <v>18</v>
      </c>
      <c r="V2034" t="s">
        <v>18</v>
      </c>
      <c r="W2034" s="45" t="str">
        <f>IF(Table1[[#This Row],[Sex at Birth]]="F","Female","Male")</f>
        <v>Male</v>
      </c>
      <c r="X2034" s="43">
        <v>45657</v>
      </c>
      <c r="Y2034" s="44">
        <f>Table1[[#This Row],[Report cutoff date]]-Table1[[#This Row],[DOB]]</f>
        <v>23512</v>
      </c>
      <c r="Z2034" s="68">
        <f>ROUNDDOWN(Table1[[#This Row],[Days old - as of report cutoff date]]/365,0)</f>
        <v>64</v>
      </c>
      <c r="AA2034" s="45" t="str">
        <f>IF(Table1[[#This Row],[Years old]]&gt;=55,"55+","54 and under")</f>
        <v>55+</v>
      </c>
      <c r="AB2034" s="45" t="str">
        <f>VLOOKUP(Table1[[#This Row],[Years old]],Lookups!$A$1:$C$101,2,FALSE)</f>
        <v>60 - 69</v>
      </c>
      <c r="AC2034" s="45" t="str">
        <f>VLOOKUP(Table1[[#This Row],[Years old]],Lookups!$A$1:$C$101,3,FALSE)</f>
        <v>60 - 64</v>
      </c>
      <c r="AD2034" s="45" t="str">
        <f>VLOOKUP(Table1[[#This Row],[Race]],Lookups!$E$2:$F$11,2,FALSE)</f>
        <v>White</v>
      </c>
      <c r="AE2034" s="45" t="str">
        <f>VLOOKUP(Table1[[#This Row],[Ethnicity]],Lookups!$H$2:$I$6,2,FALSE)</f>
        <v>Not Hispanic/Latino</v>
      </c>
      <c r="AF2034" s="45" t="str">
        <f>VLOOKUP(Table1[[#This Row],[Language]],Lookups!$K$2:$L$9,2,FALSE)</f>
        <v>English</v>
      </c>
      <c r="AG2034" s="46">
        <v>42005</v>
      </c>
      <c r="AH2034" s="46">
        <v>45657</v>
      </c>
      <c r="AI2034" s="46" t="str">
        <f>IF(Table1[[#This Row],[Colonoscopy Date]]="","",DATEVALUE(Table1[[#This Row],[Colonoscopy Date]]))</f>
        <v/>
      </c>
      <c r="AJ20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35" spans="1:36" x14ac:dyDescent="0.25">
      <c r="A2035">
        <v>15166</v>
      </c>
      <c r="B2035" t="s">
        <v>1719</v>
      </c>
      <c r="C2035" t="s">
        <v>20</v>
      </c>
      <c r="D2035" t="s">
        <v>21</v>
      </c>
      <c r="E2035" t="s">
        <v>22</v>
      </c>
      <c r="F2035" t="s">
        <v>39</v>
      </c>
      <c r="G2035" t="s">
        <v>6942</v>
      </c>
      <c r="H2035" t="s">
        <v>24</v>
      </c>
      <c r="I2035" s="36">
        <v>22147</v>
      </c>
      <c r="J2035" t="s">
        <v>2906</v>
      </c>
      <c r="K2035" t="s">
        <v>2931</v>
      </c>
      <c r="L2035" t="s">
        <v>25</v>
      </c>
      <c r="M2035" s="2">
        <v>45638</v>
      </c>
      <c r="N2035" t="s">
        <v>25</v>
      </c>
      <c r="O2035" t="s">
        <v>25</v>
      </c>
      <c r="P2035" t="s">
        <v>18</v>
      </c>
      <c r="Q2035" t="s">
        <v>18</v>
      </c>
      <c r="R2035" t="s">
        <v>18</v>
      </c>
      <c r="S2035" t="s">
        <v>18</v>
      </c>
      <c r="T2035" t="s">
        <v>18</v>
      </c>
      <c r="U2035" t="s">
        <v>18</v>
      </c>
      <c r="V2035" t="s">
        <v>18</v>
      </c>
      <c r="W2035" s="45" t="str">
        <f>IF(Table1[[#This Row],[Sex at Birth]]="F","Female","Male")</f>
        <v>Female</v>
      </c>
      <c r="X2035" s="43">
        <v>45657</v>
      </c>
      <c r="Y2035" s="44">
        <f>Table1[[#This Row],[Report cutoff date]]-Table1[[#This Row],[DOB]]</f>
        <v>23510</v>
      </c>
      <c r="Z2035" s="68">
        <f>ROUNDDOWN(Table1[[#This Row],[Days old - as of report cutoff date]]/365,0)</f>
        <v>64</v>
      </c>
      <c r="AA2035" s="45" t="str">
        <f>IF(Table1[[#This Row],[Years old]]&gt;=55,"55+","54 and under")</f>
        <v>55+</v>
      </c>
      <c r="AB2035" s="45" t="str">
        <f>VLOOKUP(Table1[[#This Row],[Years old]],Lookups!$A$1:$C$101,2,FALSE)</f>
        <v>60 - 69</v>
      </c>
      <c r="AC2035" s="45" t="str">
        <f>VLOOKUP(Table1[[#This Row],[Years old]],Lookups!$A$1:$C$101,3,FALSE)</f>
        <v>60 - 64</v>
      </c>
      <c r="AD2035" s="45" t="str">
        <f>VLOOKUP(Table1[[#This Row],[Race]],Lookups!$E$2:$F$11,2,FALSE)</f>
        <v>White</v>
      </c>
      <c r="AE2035" s="45" t="str">
        <f>VLOOKUP(Table1[[#This Row],[Ethnicity]],Lookups!$H$2:$I$6,2,FALSE)</f>
        <v>Not Hispanic/Latino</v>
      </c>
      <c r="AF2035" s="45" t="str">
        <f>VLOOKUP(Table1[[#This Row],[Language]],Lookups!$K$2:$L$9,2,FALSE)</f>
        <v>English</v>
      </c>
      <c r="AG2035" s="46">
        <v>42005</v>
      </c>
      <c r="AH2035" s="46">
        <v>45657</v>
      </c>
      <c r="AI2035" s="46" t="str">
        <f>IF(Table1[[#This Row],[Colonoscopy Date]]="","",DATEVALUE(Table1[[#This Row],[Colonoscopy Date]]))</f>
        <v/>
      </c>
      <c r="AJ20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36" spans="1:36" x14ac:dyDescent="0.25">
      <c r="A2036">
        <v>12111</v>
      </c>
      <c r="B2036" t="s">
        <v>1717</v>
      </c>
      <c r="C2036" t="s">
        <v>20</v>
      </c>
      <c r="D2036" t="s">
        <v>21</v>
      </c>
      <c r="E2036" t="s">
        <v>22</v>
      </c>
      <c r="F2036" t="s">
        <v>30</v>
      </c>
      <c r="G2036" t="s">
        <v>7753</v>
      </c>
      <c r="H2036" t="s">
        <v>24</v>
      </c>
      <c r="I2036" s="36">
        <v>22152</v>
      </c>
      <c r="J2036" t="s">
        <v>2911</v>
      </c>
      <c r="K2036" t="s">
        <v>2936</v>
      </c>
      <c r="L2036" t="s">
        <v>25</v>
      </c>
      <c r="M2036" s="2">
        <v>45520</v>
      </c>
      <c r="N2036" t="s">
        <v>25</v>
      </c>
      <c r="O2036" t="s">
        <v>25</v>
      </c>
      <c r="P2036" t="s">
        <v>18</v>
      </c>
      <c r="Q2036" t="s">
        <v>18</v>
      </c>
      <c r="R2036" t="s">
        <v>18</v>
      </c>
      <c r="S2036" t="s">
        <v>18</v>
      </c>
      <c r="T2036" t="s">
        <v>18</v>
      </c>
      <c r="U2036" t="s">
        <v>18</v>
      </c>
      <c r="V2036" t="s">
        <v>18</v>
      </c>
      <c r="W2036" s="45" t="str">
        <f>IF(Table1[[#This Row],[Sex at Birth]]="F","Female","Male")</f>
        <v>Female</v>
      </c>
      <c r="X2036" s="43">
        <v>45657</v>
      </c>
      <c r="Y2036" s="44">
        <f>Table1[[#This Row],[Report cutoff date]]-Table1[[#This Row],[DOB]]</f>
        <v>23505</v>
      </c>
      <c r="Z2036" s="68">
        <f>ROUNDDOWN(Table1[[#This Row],[Days old - as of report cutoff date]]/365,0)</f>
        <v>64</v>
      </c>
      <c r="AA2036" s="45" t="str">
        <f>IF(Table1[[#This Row],[Years old]]&gt;=55,"55+","54 and under")</f>
        <v>55+</v>
      </c>
      <c r="AB2036" s="45" t="str">
        <f>VLOOKUP(Table1[[#This Row],[Years old]],Lookups!$A$1:$C$101,2,FALSE)</f>
        <v>60 - 69</v>
      </c>
      <c r="AC2036" s="45" t="str">
        <f>VLOOKUP(Table1[[#This Row],[Years old]],Lookups!$A$1:$C$101,3,FALSE)</f>
        <v>60 - 64</v>
      </c>
      <c r="AD2036" s="45" t="str">
        <f>VLOOKUP(Table1[[#This Row],[Race]],Lookups!$E$2:$F$11,2,FALSE)</f>
        <v>White</v>
      </c>
      <c r="AE2036" s="45" t="str">
        <f>VLOOKUP(Table1[[#This Row],[Ethnicity]],Lookups!$H$2:$I$6,2,FALSE)</f>
        <v>Not Hispanic/Latino</v>
      </c>
      <c r="AF2036" s="45" t="str">
        <f>VLOOKUP(Table1[[#This Row],[Language]],Lookups!$K$2:$L$9,2,FALSE)</f>
        <v>English</v>
      </c>
      <c r="AG2036" s="46">
        <v>42005</v>
      </c>
      <c r="AH2036" s="46">
        <v>45657</v>
      </c>
      <c r="AI2036" s="46" t="str">
        <f>IF(Table1[[#This Row],[Colonoscopy Date]]="","",DATEVALUE(Table1[[#This Row],[Colonoscopy Date]]))</f>
        <v/>
      </c>
      <c r="AJ20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37" spans="1:36" x14ac:dyDescent="0.25">
      <c r="A2037">
        <v>10814</v>
      </c>
      <c r="B2037" t="s">
        <v>1682</v>
      </c>
      <c r="C2037" t="s">
        <v>20</v>
      </c>
      <c r="D2037" t="s">
        <v>21</v>
      </c>
      <c r="E2037" t="s">
        <v>22</v>
      </c>
      <c r="F2037" t="s">
        <v>28</v>
      </c>
      <c r="G2037" t="s">
        <v>7758</v>
      </c>
      <c r="H2037" t="s">
        <v>24</v>
      </c>
      <c r="I2037" s="36">
        <v>22154</v>
      </c>
      <c r="J2037" t="s">
        <v>2912</v>
      </c>
      <c r="K2037" t="s">
        <v>2936</v>
      </c>
      <c r="L2037" t="s">
        <v>25</v>
      </c>
      <c r="M2037" s="2">
        <v>45565</v>
      </c>
      <c r="N2037" t="s">
        <v>25</v>
      </c>
      <c r="O2037" t="s">
        <v>25</v>
      </c>
      <c r="P2037" t="s">
        <v>18</v>
      </c>
      <c r="Q2037" t="s">
        <v>18</v>
      </c>
      <c r="R2037" t="s">
        <v>18</v>
      </c>
      <c r="S2037" t="s">
        <v>18</v>
      </c>
      <c r="T2037" t="s">
        <v>18</v>
      </c>
      <c r="U2037" t="s">
        <v>18</v>
      </c>
      <c r="V2037" t="s">
        <v>18</v>
      </c>
      <c r="W2037" s="45" t="str">
        <f>IF(Table1[[#This Row],[Sex at Birth]]="F","Female","Male")</f>
        <v>Female</v>
      </c>
      <c r="X2037" s="43">
        <v>45657</v>
      </c>
      <c r="Y2037" s="44">
        <f>Table1[[#This Row],[Report cutoff date]]-Table1[[#This Row],[DOB]]</f>
        <v>23503</v>
      </c>
      <c r="Z2037" s="68">
        <f>ROUNDDOWN(Table1[[#This Row],[Days old - as of report cutoff date]]/365,0)</f>
        <v>64</v>
      </c>
      <c r="AA2037" s="45" t="str">
        <f>IF(Table1[[#This Row],[Years old]]&gt;=55,"55+","54 and under")</f>
        <v>55+</v>
      </c>
      <c r="AB2037" s="45" t="str">
        <f>VLOOKUP(Table1[[#This Row],[Years old]],Lookups!$A$1:$C$101,2,FALSE)</f>
        <v>60 - 69</v>
      </c>
      <c r="AC2037" s="45" t="str">
        <f>VLOOKUP(Table1[[#This Row],[Years old]],Lookups!$A$1:$C$101,3,FALSE)</f>
        <v>60 - 64</v>
      </c>
      <c r="AD2037" s="45" t="str">
        <f>VLOOKUP(Table1[[#This Row],[Race]],Lookups!$E$2:$F$11,2,FALSE)</f>
        <v>White</v>
      </c>
      <c r="AE2037" s="45" t="str">
        <f>VLOOKUP(Table1[[#This Row],[Ethnicity]],Lookups!$H$2:$I$6,2,FALSE)</f>
        <v>Not Hispanic/Latino</v>
      </c>
      <c r="AF2037" s="45" t="str">
        <f>VLOOKUP(Table1[[#This Row],[Language]],Lookups!$K$2:$L$9,2,FALSE)</f>
        <v>English</v>
      </c>
      <c r="AG2037" s="46">
        <v>42005</v>
      </c>
      <c r="AH2037" s="46">
        <v>45657</v>
      </c>
      <c r="AI2037" s="46" t="str">
        <f>IF(Table1[[#This Row],[Colonoscopy Date]]="","",DATEVALUE(Table1[[#This Row],[Colonoscopy Date]]))</f>
        <v/>
      </c>
      <c r="AJ20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38" spans="1:36" x14ac:dyDescent="0.25">
      <c r="A2038">
        <v>14983</v>
      </c>
      <c r="B2038" t="s">
        <v>1578</v>
      </c>
      <c r="C2038" t="s">
        <v>68</v>
      </c>
      <c r="D2038" t="s">
        <v>21</v>
      </c>
      <c r="E2038" t="s">
        <v>22</v>
      </c>
      <c r="F2038" t="s">
        <v>18</v>
      </c>
      <c r="G2038" t="s">
        <v>7665</v>
      </c>
      <c r="H2038" t="s">
        <v>24</v>
      </c>
      <c r="I2038" s="36">
        <v>22154</v>
      </c>
      <c r="J2038" t="s">
        <v>2883</v>
      </c>
      <c r="K2038" t="s">
        <v>2936</v>
      </c>
      <c r="L2038" t="s">
        <v>25</v>
      </c>
      <c r="M2038" s="2">
        <v>45408</v>
      </c>
      <c r="N2038" t="s">
        <v>25</v>
      </c>
      <c r="O2038" t="s">
        <v>25</v>
      </c>
      <c r="P2038" t="s">
        <v>18</v>
      </c>
      <c r="Q2038" t="s">
        <v>18</v>
      </c>
      <c r="R2038" t="s">
        <v>18</v>
      </c>
      <c r="S2038" t="s">
        <v>18</v>
      </c>
      <c r="T2038" t="s">
        <v>18</v>
      </c>
      <c r="U2038" t="s">
        <v>18</v>
      </c>
      <c r="V2038" t="s">
        <v>18</v>
      </c>
      <c r="W2038" s="45" t="str">
        <f>IF(Table1[[#This Row],[Sex at Birth]]="F","Female","Male")</f>
        <v>Female</v>
      </c>
      <c r="X2038" s="43">
        <v>45657</v>
      </c>
      <c r="Y2038" s="44">
        <f>Table1[[#This Row],[Report cutoff date]]-Table1[[#This Row],[DOB]]</f>
        <v>23503</v>
      </c>
      <c r="Z2038" s="68">
        <f>ROUNDDOWN(Table1[[#This Row],[Days old - as of report cutoff date]]/365,0)</f>
        <v>64</v>
      </c>
      <c r="AA2038" s="45" t="str">
        <f>IF(Table1[[#This Row],[Years old]]&gt;=55,"55+","54 and under")</f>
        <v>55+</v>
      </c>
      <c r="AB2038" s="45" t="str">
        <f>VLOOKUP(Table1[[#This Row],[Years old]],Lookups!$A$1:$C$101,2,FALSE)</f>
        <v>60 - 69</v>
      </c>
      <c r="AC2038" s="45" t="str">
        <f>VLOOKUP(Table1[[#This Row],[Years old]],Lookups!$A$1:$C$101,3,FALSE)</f>
        <v>60 - 64</v>
      </c>
      <c r="AD2038" s="45" t="str">
        <f>VLOOKUP(Table1[[#This Row],[Race]],Lookups!$E$2:$F$11,2,FALSE)</f>
        <v>Other/ Unknown</v>
      </c>
      <c r="AE2038" s="45" t="str">
        <f>VLOOKUP(Table1[[#This Row],[Ethnicity]],Lookups!$H$2:$I$6,2,FALSE)</f>
        <v>Not Hispanic/Latino</v>
      </c>
      <c r="AF2038" s="45" t="str">
        <f>VLOOKUP(Table1[[#This Row],[Language]],Lookups!$K$2:$L$9,2,FALSE)</f>
        <v>English</v>
      </c>
      <c r="AG2038" s="46">
        <v>42005</v>
      </c>
      <c r="AH2038" s="46">
        <v>45657</v>
      </c>
      <c r="AI2038" s="46" t="str">
        <f>IF(Table1[[#This Row],[Colonoscopy Date]]="","",DATEVALUE(Table1[[#This Row],[Colonoscopy Date]]))</f>
        <v/>
      </c>
      <c r="AJ20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39" spans="1:36" x14ac:dyDescent="0.25">
      <c r="A2039">
        <v>12403</v>
      </c>
      <c r="B2039" t="s">
        <v>1718</v>
      </c>
      <c r="C2039" t="s">
        <v>20</v>
      </c>
      <c r="D2039" t="s">
        <v>34</v>
      </c>
      <c r="E2039" t="s">
        <v>22</v>
      </c>
      <c r="F2039" t="s">
        <v>18</v>
      </c>
      <c r="G2039" t="s">
        <v>4931</v>
      </c>
      <c r="H2039" t="s">
        <v>35</v>
      </c>
      <c r="I2039" s="36">
        <v>22155</v>
      </c>
      <c r="J2039" t="s">
        <v>2901</v>
      </c>
      <c r="K2039" t="s">
        <v>2930</v>
      </c>
      <c r="L2039" t="s">
        <v>25</v>
      </c>
      <c r="M2039" s="2">
        <v>45540</v>
      </c>
      <c r="N2039" t="s">
        <v>25</v>
      </c>
      <c r="O2039" t="s">
        <v>25</v>
      </c>
      <c r="P2039" t="s">
        <v>18</v>
      </c>
      <c r="Q2039" t="s">
        <v>18</v>
      </c>
      <c r="R2039" t="s">
        <v>18</v>
      </c>
      <c r="S2039" t="s">
        <v>18</v>
      </c>
      <c r="T2039" t="s">
        <v>18</v>
      </c>
      <c r="U2039" t="s">
        <v>18</v>
      </c>
      <c r="V2039" t="s">
        <v>18</v>
      </c>
      <c r="W2039" s="45" t="str">
        <f>IF(Table1[[#This Row],[Sex at Birth]]="F","Female","Male")</f>
        <v>Male</v>
      </c>
      <c r="X2039" s="43">
        <v>45657</v>
      </c>
      <c r="Y2039" s="44">
        <f>Table1[[#This Row],[Report cutoff date]]-Table1[[#This Row],[DOB]]</f>
        <v>23502</v>
      </c>
      <c r="Z2039" s="68">
        <f>ROUNDDOWN(Table1[[#This Row],[Days old - as of report cutoff date]]/365,0)</f>
        <v>64</v>
      </c>
      <c r="AA2039" s="45" t="str">
        <f>IF(Table1[[#This Row],[Years old]]&gt;=55,"55+","54 and under")</f>
        <v>55+</v>
      </c>
      <c r="AB2039" s="45" t="str">
        <f>VLOOKUP(Table1[[#This Row],[Years old]],Lookups!$A$1:$C$101,2,FALSE)</f>
        <v>60 - 69</v>
      </c>
      <c r="AC2039" s="45" t="str">
        <f>VLOOKUP(Table1[[#This Row],[Years old]],Lookups!$A$1:$C$101,3,FALSE)</f>
        <v>60 - 64</v>
      </c>
      <c r="AD2039" s="45" t="str">
        <f>VLOOKUP(Table1[[#This Row],[Race]],Lookups!$E$2:$F$11,2,FALSE)</f>
        <v>White</v>
      </c>
      <c r="AE2039" s="45" t="str">
        <f>VLOOKUP(Table1[[#This Row],[Ethnicity]],Lookups!$H$2:$I$6,2,FALSE)</f>
        <v>Other/ Unknown</v>
      </c>
      <c r="AF2039" s="45" t="str">
        <f>VLOOKUP(Table1[[#This Row],[Language]],Lookups!$K$2:$L$9,2,FALSE)</f>
        <v>English</v>
      </c>
      <c r="AG2039" s="46">
        <v>42005</v>
      </c>
      <c r="AH2039" s="46">
        <v>45657</v>
      </c>
      <c r="AI2039" s="46" t="str">
        <f>IF(Table1[[#This Row],[Colonoscopy Date]]="","",DATEVALUE(Table1[[#This Row],[Colonoscopy Date]]))</f>
        <v/>
      </c>
      <c r="AJ20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40" spans="1:36" x14ac:dyDescent="0.25">
      <c r="A2040">
        <v>12625</v>
      </c>
      <c r="B2040" t="s">
        <v>2124</v>
      </c>
      <c r="C2040" t="s">
        <v>20</v>
      </c>
      <c r="D2040" t="s">
        <v>21</v>
      </c>
      <c r="E2040" t="s">
        <v>22</v>
      </c>
      <c r="F2040" t="s">
        <v>32</v>
      </c>
      <c r="G2040" t="s">
        <v>6239</v>
      </c>
      <c r="H2040" t="s">
        <v>24</v>
      </c>
      <c r="I2040" s="36">
        <v>22155</v>
      </c>
      <c r="J2040" t="s">
        <v>2923</v>
      </c>
      <c r="K2040" t="s">
        <v>2930</v>
      </c>
      <c r="L2040" t="s">
        <v>25</v>
      </c>
      <c r="M2040" s="2">
        <v>45604</v>
      </c>
      <c r="N2040" t="s">
        <v>25</v>
      </c>
      <c r="O2040" t="s">
        <v>25</v>
      </c>
      <c r="P2040" t="s">
        <v>18</v>
      </c>
      <c r="Q2040" t="s">
        <v>18</v>
      </c>
      <c r="R2040" t="s">
        <v>18</v>
      </c>
      <c r="S2040" t="s">
        <v>18</v>
      </c>
      <c r="T2040" t="s">
        <v>18</v>
      </c>
      <c r="U2040" t="s">
        <v>18</v>
      </c>
      <c r="V2040" t="s">
        <v>18</v>
      </c>
      <c r="W2040" s="45" t="str">
        <f>IF(Table1[[#This Row],[Sex at Birth]]="F","Female","Male")</f>
        <v>Female</v>
      </c>
      <c r="X2040" s="43">
        <v>45657</v>
      </c>
      <c r="Y2040" s="44">
        <f>Table1[[#This Row],[Report cutoff date]]-Table1[[#This Row],[DOB]]</f>
        <v>23502</v>
      </c>
      <c r="Z2040" s="68">
        <f>ROUNDDOWN(Table1[[#This Row],[Days old - as of report cutoff date]]/365,0)</f>
        <v>64</v>
      </c>
      <c r="AA2040" s="45" t="str">
        <f>IF(Table1[[#This Row],[Years old]]&gt;=55,"55+","54 and under")</f>
        <v>55+</v>
      </c>
      <c r="AB2040" s="45" t="str">
        <f>VLOOKUP(Table1[[#This Row],[Years old]],Lookups!$A$1:$C$101,2,FALSE)</f>
        <v>60 - 69</v>
      </c>
      <c r="AC2040" s="45" t="str">
        <f>VLOOKUP(Table1[[#This Row],[Years old]],Lookups!$A$1:$C$101,3,FALSE)</f>
        <v>60 - 64</v>
      </c>
      <c r="AD2040" s="45" t="str">
        <f>VLOOKUP(Table1[[#This Row],[Race]],Lookups!$E$2:$F$11,2,FALSE)</f>
        <v>White</v>
      </c>
      <c r="AE2040" s="45" t="str">
        <f>VLOOKUP(Table1[[#This Row],[Ethnicity]],Lookups!$H$2:$I$6,2,FALSE)</f>
        <v>Not Hispanic/Latino</v>
      </c>
      <c r="AF2040" s="45" t="str">
        <f>VLOOKUP(Table1[[#This Row],[Language]],Lookups!$K$2:$L$9,2,FALSE)</f>
        <v>English</v>
      </c>
      <c r="AG2040" s="46">
        <v>42005</v>
      </c>
      <c r="AH2040" s="46">
        <v>45657</v>
      </c>
      <c r="AI2040" s="46" t="str">
        <f>IF(Table1[[#This Row],[Colonoscopy Date]]="","",DATEVALUE(Table1[[#This Row],[Colonoscopy Date]]))</f>
        <v/>
      </c>
      <c r="AJ20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41" spans="1:36" x14ac:dyDescent="0.25">
      <c r="A2041">
        <v>13629</v>
      </c>
      <c r="B2041" t="s">
        <v>2491</v>
      </c>
      <c r="C2041" t="s">
        <v>20</v>
      </c>
      <c r="D2041" t="s">
        <v>21</v>
      </c>
      <c r="E2041" t="s">
        <v>22</v>
      </c>
      <c r="F2041" t="s">
        <v>30</v>
      </c>
      <c r="G2041" t="s">
        <v>3609</v>
      </c>
      <c r="H2041" t="s">
        <v>35</v>
      </c>
      <c r="I2041" s="36">
        <v>22157</v>
      </c>
      <c r="J2041" t="s">
        <v>2884</v>
      </c>
      <c r="K2041" t="s">
        <v>2936</v>
      </c>
      <c r="L2041" t="s">
        <v>25</v>
      </c>
      <c r="M2041" s="2">
        <v>45524</v>
      </c>
      <c r="N2041" t="s">
        <v>53</v>
      </c>
      <c r="O2041" t="s">
        <v>25</v>
      </c>
      <c r="P2041" t="s">
        <v>129</v>
      </c>
      <c r="Q2041" t="s">
        <v>18</v>
      </c>
      <c r="R2041" t="s">
        <v>18</v>
      </c>
      <c r="S2041" t="s">
        <v>18</v>
      </c>
      <c r="T2041" t="s">
        <v>18</v>
      </c>
      <c r="U2041" t="s">
        <v>18</v>
      </c>
      <c r="V2041" t="s">
        <v>18</v>
      </c>
      <c r="W2041" s="45" t="str">
        <f>IF(Table1[[#This Row],[Sex at Birth]]="F","Female","Male")</f>
        <v>Male</v>
      </c>
      <c r="X2041" s="43">
        <v>45657</v>
      </c>
      <c r="Y2041" s="44">
        <f>Table1[[#This Row],[Report cutoff date]]-Table1[[#This Row],[DOB]]</f>
        <v>23500</v>
      </c>
      <c r="Z2041" s="68">
        <f>ROUNDDOWN(Table1[[#This Row],[Days old - as of report cutoff date]]/365,0)</f>
        <v>64</v>
      </c>
      <c r="AA2041" s="45" t="str">
        <f>IF(Table1[[#This Row],[Years old]]&gt;=55,"55+","54 and under")</f>
        <v>55+</v>
      </c>
      <c r="AB2041" s="45" t="str">
        <f>VLOOKUP(Table1[[#This Row],[Years old]],Lookups!$A$1:$C$101,2,FALSE)</f>
        <v>60 - 69</v>
      </c>
      <c r="AC2041" s="45" t="str">
        <f>VLOOKUP(Table1[[#This Row],[Years old]],Lookups!$A$1:$C$101,3,FALSE)</f>
        <v>60 - 64</v>
      </c>
      <c r="AD2041" s="45" t="str">
        <f>VLOOKUP(Table1[[#This Row],[Race]],Lookups!$E$2:$F$11,2,FALSE)</f>
        <v>White</v>
      </c>
      <c r="AE2041" s="45" t="str">
        <f>VLOOKUP(Table1[[#This Row],[Ethnicity]],Lookups!$H$2:$I$6,2,FALSE)</f>
        <v>Not Hispanic/Latino</v>
      </c>
      <c r="AF2041" s="45" t="str">
        <f>VLOOKUP(Table1[[#This Row],[Language]],Lookups!$K$2:$L$9,2,FALSE)</f>
        <v>English</v>
      </c>
      <c r="AG2041" s="46">
        <v>42005</v>
      </c>
      <c r="AH2041" s="46">
        <v>45657</v>
      </c>
      <c r="AI2041" s="46">
        <f>IF(Table1[[#This Row],[Colonoscopy Date]]="","",DATEVALUE(Table1[[#This Row],[Colonoscopy Date]]))</f>
        <v>45386</v>
      </c>
      <c r="AJ20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42" spans="1:36" x14ac:dyDescent="0.25">
      <c r="A2042">
        <v>14952</v>
      </c>
      <c r="B2042" t="s">
        <v>1675</v>
      </c>
      <c r="C2042" t="s">
        <v>20</v>
      </c>
      <c r="D2042" t="s">
        <v>21</v>
      </c>
      <c r="E2042" t="s">
        <v>22</v>
      </c>
      <c r="F2042" t="s">
        <v>436</v>
      </c>
      <c r="G2042" t="s">
        <v>5333</v>
      </c>
      <c r="H2042" t="s">
        <v>35</v>
      </c>
      <c r="I2042" s="36">
        <v>22158</v>
      </c>
      <c r="J2042" t="s">
        <v>2910</v>
      </c>
      <c r="K2042" t="s">
        <v>2930</v>
      </c>
      <c r="L2042" t="s">
        <v>25</v>
      </c>
      <c r="M2042" s="2">
        <v>45397</v>
      </c>
      <c r="N2042" t="s">
        <v>25</v>
      </c>
      <c r="O2042" t="s">
        <v>25</v>
      </c>
      <c r="P2042" t="s">
        <v>18</v>
      </c>
      <c r="Q2042" t="s">
        <v>18</v>
      </c>
      <c r="R2042" t="s">
        <v>18</v>
      </c>
      <c r="S2042" t="s">
        <v>18</v>
      </c>
      <c r="T2042" t="s">
        <v>18</v>
      </c>
      <c r="U2042" t="s">
        <v>18</v>
      </c>
      <c r="V2042" t="s">
        <v>18</v>
      </c>
      <c r="W2042" s="45" t="str">
        <f>IF(Table1[[#This Row],[Sex at Birth]]="F","Female","Male")</f>
        <v>Male</v>
      </c>
      <c r="X2042" s="43">
        <v>45657</v>
      </c>
      <c r="Y2042" s="44">
        <f>Table1[[#This Row],[Report cutoff date]]-Table1[[#This Row],[DOB]]</f>
        <v>23499</v>
      </c>
      <c r="Z2042" s="68">
        <f>ROUNDDOWN(Table1[[#This Row],[Days old - as of report cutoff date]]/365,0)</f>
        <v>64</v>
      </c>
      <c r="AA2042" s="45" t="str">
        <f>IF(Table1[[#This Row],[Years old]]&gt;=55,"55+","54 and under")</f>
        <v>55+</v>
      </c>
      <c r="AB2042" s="45" t="str">
        <f>VLOOKUP(Table1[[#This Row],[Years old]],Lookups!$A$1:$C$101,2,FALSE)</f>
        <v>60 - 69</v>
      </c>
      <c r="AC2042" s="45" t="str">
        <f>VLOOKUP(Table1[[#This Row],[Years old]],Lookups!$A$1:$C$101,3,FALSE)</f>
        <v>60 - 64</v>
      </c>
      <c r="AD2042" s="45" t="str">
        <f>VLOOKUP(Table1[[#This Row],[Race]],Lookups!$E$2:$F$11,2,FALSE)</f>
        <v>White</v>
      </c>
      <c r="AE2042" s="45" t="str">
        <f>VLOOKUP(Table1[[#This Row],[Ethnicity]],Lookups!$H$2:$I$6,2,FALSE)</f>
        <v>Not Hispanic/Latino</v>
      </c>
      <c r="AF2042" s="45" t="str">
        <f>VLOOKUP(Table1[[#This Row],[Language]],Lookups!$K$2:$L$9,2,FALSE)</f>
        <v>English</v>
      </c>
      <c r="AG2042" s="46">
        <v>42005</v>
      </c>
      <c r="AH2042" s="46">
        <v>45657</v>
      </c>
      <c r="AI2042" s="46" t="str">
        <f>IF(Table1[[#This Row],[Colonoscopy Date]]="","",DATEVALUE(Table1[[#This Row],[Colonoscopy Date]]))</f>
        <v/>
      </c>
      <c r="AJ20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43" spans="1:36" x14ac:dyDescent="0.25">
      <c r="A2043">
        <v>10538</v>
      </c>
      <c r="B2043" t="s">
        <v>1633</v>
      </c>
      <c r="C2043" t="s">
        <v>20</v>
      </c>
      <c r="D2043" t="s">
        <v>21</v>
      </c>
      <c r="E2043" t="s">
        <v>22</v>
      </c>
      <c r="F2043" t="s">
        <v>36</v>
      </c>
      <c r="G2043" t="s">
        <v>7986</v>
      </c>
      <c r="H2043" t="s">
        <v>35</v>
      </c>
      <c r="I2043" s="36">
        <v>22159</v>
      </c>
      <c r="J2043" t="s">
        <v>2914</v>
      </c>
      <c r="K2043" t="s">
        <v>2936</v>
      </c>
      <c r="L2043" t="s">
        <v>25</v>
      </c>
      <c r="M2043" s="2">
        <v>45609</v>
      </c>
      <c r="N2043" t="s">
        <v>25</v>
      </c>
      <c r="O2043" t="s">
        <v>25</v>
      </c>
      <c r="P2043" t="s">
        <v>18</v>
      </c>
      <c r="Q2043" t="s">
        <v>18</v>
      </c>
      <c r="R2043" t="s">
        <v>18</v>
      </c>
      <c r="S2043" t="s">
        <v>18</v>
      </c>
      <c r="T2043" t="s">
        <v>18</v>
      </c>
      <c r="U2043" t="s">
        <v>18</v>
      </c>
      <c r="V2043" t="s">
        <v>18</v>
      </c>
      <c r="W2043" s="45" t="str">
        <f>IF(Table1[[#This Row],[Sex at Birth]]="F","Female","Male")</f>
        <v>Male</v>
      </c>
      <c r="X2043" s="43">
        <v>45657</v>
      </c>
      <c r="Y2043" s="44">
        <f>Table1[[#This Row],[Report cutoff date]]-Table1[[#This Row],[DOB]]</f>
        <v>23498</v>
      </c>
      <c r="Z2043" s="68">
        <f>ROUNDDOWN(Table1[[#This Row],[Days old - as of report cutoff date]]/365,0)</f>
        <v>64</v>
      </c>
      <c r="AA2043" s="45" t="str">
        <f>IF(Table1[[#This Row],[Years old]]&gt;=55,"55+","54 and under")</f>
        <v>55+</v>
      </c>
      <c r="AB2043" s="45" t="str">
        <f>VLOOKUP(Table1[[#This Row],[Years old]],Lookups!$A$1:$C$101,2,FALSE)</f>
        <v>60 - 69</v>
      </c>
      <c r="AC2043" s="45" t="str">
        <f>VLOOKUP(Table1[[#This Row],[Years old]],Lookups!$A$1:$C$101,3,FALSE)</f>
        <v>60 - 64</v>
      </c>
      <c r="AD2043" s="45" t="str">
        <f>VLOOKUP(Table1[[#This Row],[Race]],Lookups!$E$2:$F$11,2,FALSE)</f>
        <v>White</v>
      </c>
      <c r="AE2043" s="45" t="str">
        <f>VLOOKUP(Table1[[#This Row],[Ethnicity]],Lookups!$H$2:$I$6,2,FALSE)</f>
        <v>Not Hispanic/Latino</v>
      </c>
      <c r="AF2043" s="45" t="str">
        <f>VLOOKUP(Table1[[#This Row],[Language]],Lookups!$K$2:$L$9,2,FALSE)</f>
        <v>English</v>
      </c>
      <c r="AG2043" s="46">
        <v>42005</v>
      </c>
      <c r="AH2043" s="46">
        <v>45657</v>
      </c>
      <c r="AI2043" s="46" t="str">
        <f>IF(Table1[[#This Row],[Colonoscopy Date]]="","",DATEVALUE(Table1[[#This Row],[Colonoscopy Date]]))</f>
        <v/>
      </c>
      <c r="AJ20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44" spans="1:36" x14ac:dyDescent="0.25">
      <c r="A2044">
        <v>11270</v>
      </c>
      <c r="B2044" t="s">
        <v>1740</v>
      </c>
      <c r="C2044" t="s">
        <v>20</v>
      </c>
      <c r="D2044" t="s">
        <v>21</v>
      </c>
      <c r="E2044" t="s">
        <v>22</v>
      </c>
      <c r="F2044" t="s">
        <v>32</v>
      </c>
      <c r="G2044" t="s">
        <v>3895</v>
      </c>
      <c r="H2044" t="s">
        <v>35</v>
      </c>
      <c r="I2044" s="36">
        <v>22163</v>
      </c>
      <c r="J2044" t="s">
        <v>2914</v>
      </c>
      <c r="K2044" t="s">
        <v>2930</v>
      </c>
      <c r="L2044" t="s">
        <v>25</v>
      </c>
      <c r="M2044" s="2">
        <v>45597</v>
      </c>
      <c r="N2044" t="s">
        <v>53</v>
      </c>
      <c r="O2044" t="s">
        <v>25</v>
      </c>
      <c r="P2044" t="s">
        <v>1386</v>
      </c>
      <c r="Q2044" t="s">
        <v>18</v>
      </c>
      <c r="R2044" t="s">
        <v>18</v>
      </c>
      <c r="S2044" t="s">
        <v>18</v>
      </c>
      <c r="T2044" t="s">
        <v>18</v>
      </c>
      <c r="U2044" t="s">
        <v>18</v>
      </c>
      <c r="V2044" t="s">
        <v>18</v>
      </c>
      <c r="W2044" s="45" t="str">
        <f>IF(Table1[[#This Row],[Sex at Birth]]="F","Female","Male")</f>
        <v>Male</v>
      </c>
      <c r="X2044" s="43">
        <v>45657</v>
      </c>
      <c r="Y2044" s="44">
        <f>Table1[[#This Row],[Report cutoff date]]-Table1[[#This Row],[DOB]]</f>
        <v>23494</v>
      </c>
      <c r="Z2044" s="68">
        <f>ROUNDDOWN(Table1[[#This Row],[Days old - as of report cutoff date]]/365,0)</f>
        <v>64</v>
      </c>
      <c r="AA2044" s="45" t="str">
        <f>IF(Table1[[#This Row],[Years old]]&gt;=55,"55+","54 and under")</f>
        <v>55+</v>
      </c>
      <c r="AB2044" s="45" t="str">
        <f>VLOOKUP(Table1[[#This Row],[Years old]],Lookups!$A$1:$C$101,2,FALSE)</f>
        <v>60 - 69</v>
      </c>
      <c r="AC2044" s="45" t="str">
        <f>VLOOKUP(Table1[[#This Row],[Years old]],Lookups!$A$1:$C$101,3,FALSE)</f>
        <v>60 - 64</v>
      </c>
      <c r="AD2044" s="45" t="str">
        <f>VLOOKUP(Table1[[#This Row],[Race]],Lookups!$E$2:$F$11,2,FALSE)</f>
        <v>White</v>
      </c>
      <c r="AE2044" s="45" t="str">
        <f>VLOOKUP(Table1[[#This Row],[Ethnicity]],Lookups!$H$2:$I$6,2,FALSE)</f>
        <v>Not Hispanic/Latino</v>
      </c>
      <c r="AF2044" s="45" t="str">
        <f>VLOOKUP(Table1[[#This Row],[Language]],Lookups!$K$2:$L$9,2,FALSE)</f>
        <v>English</v>
      </c>
      <c r="AG2044" s="46">
        <v>42005</v>
      </c>
      <c r="AH2044" s="46">
        <v>45657</v>
      </c>
      <c r="AI2044" s="46">
        <f>IF(Table1[[#This Row],[Colonoscopy Date]]="","",DATEVALUE(Table1[[#This Row],[Colonoscopy Date]]))</f>
        <v>44400</v>
      </c>
      <c r="AJ20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45" spans="1:36" x14ac:dyDescent="0.25">
      <c r="A2045">
        <v>14727</v>
      </c>
      <c r="B2045" t="s">
        <v>1712</v>
      </c>
      <c r="C2045" t="s">
        <v>20</v>
      </c>
      <c r="D2045" t="s">
        <v>21</v>
      </c>
      <c r="E2045" t="s">
        <v>22</v>
      </c>
      <c r="F2045" t="s">
        <v>81</v>
      </c>
      <c r="G2045" t="s">
        <v>5639</v>
      </c>
      <c r="H2045" t="s">
        <v>35</v>
      </c>
      <c r="I2045" s="36">
        <v>22166</v>
      </c>
      <c r="J2045" t="s">
        <v>134</v>
      </c>
      <c r="K2045" t="s">
        <v>2930</v>
      </c>
      <c r="L2045" t="s">
        <v>25</v>
      </c>
      <c r="M2045" s="2">
        <v>45602</v>
      </c>
      <c r="N2045" t="s">
        <v>25</v>
      </c>
      <c r="O2045" t="s">
        <v>25</v>
      </c>
      <c r="P2045" t="s">
        <v>18</v>
      </c>
      <c r="Q2045" t="s">
        <v>18</v>
      </c>
      <c r="R2045" t="s">
        <v>18</v>
      </c>
      <c r="S2045" t="s">
        <v>18</v>
      </c>
      <c r="T2045" t="s">
        <v>18</v>
      </c>
      <c r="U2045" t="s">
        <v>18</v>
      </c>
      <c r="V2045" t="s">
        <v>18</v>
      </c>
      <c r="W2045" s="45" t="str">
        <f>IF(Table1[[#This Row],[Sex at Birth]]="F","Female","Male")</f>
        <v>Male</v>
      </c>
      <c r="X2045" s="43">
        <v>45657</v>
      </c>
      <c r="Y2045" s="44">
        <f>Table1[[#This Row],[Report cutoff date]]-Table1[[#This Row],[DOB]]</f>
        <v>23491</v>
      </c>
      <c r="Z2045" s="68">
        <f>ROUNDDOWN(Table1[[#This Row],[Days old - as of report cutoff date]]/365,0)</f>
        <v>64</v>
      </c>
      <c r="AA2045" s="45" t="str">
        <f>IF(Table1[[#This Row],[Years old]]&gt;=55,"55+","54 and under")</f>
        <v>55+</v>
      </c>
      <c r="AB2045" s="45" t="str">
        <f>VLOOKUP(Table1[[#This Row],[Years old]],Lookups!$A$1:$C$101,2,FALSE)</f>
        <v>60 - 69</v>
      </c>
      <c r="AC2045" s="45" t="str">
        <f>VLOOKUP(Table1[[#This Row],[Years old]],Lookups!$A$1:$C$101,3,FALSE)</f>
        <v>60 - 64</v>
      </c>
      <c r="AD2045" s="45" t="str">
        <f>VLOOKUP(Table1[[#This Row],[Race]],Lookups!$E$2:$F$11,2,FALSE)</f>
        <v>White</v>
      </c>
      <c r="AE2045" s="45" t="str">
        <f>VLOOKUP(Table1[[#This Row],[Ethnicity]],Lookups!$H$2:$I$6,2,FALSE)</f>
        <v>Not Hispanic/Latino</v>
      </c>
      <c r="AF2045" s="45" t="str">
        <f>VLOOKUP(Table1[[#This Row],[Language]],Lookups!$K$2:$L$9,2,FALSE)</f>
        <v>English</v>
      </c>
      <c r="AG2045" s="46">
        <v>42005</v>
      </c>
      <c r="AH2045" s="46">
        <v>45657</v>
      </c>
      <c r="AI2045" s="46" t="str">
        <f>IF(Table1[[#This Row],[Colonoscopy Date]]="","",DATEVALUE(Table1[[#This Row],[Colonoscopy Date]]))</f>
        <v/>
      </c>
      <c r="AJ20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46" spans="1:36" x14ac:dyDescent="0.25">
      <c r="A2046">
        <v>13618</v>
      </c>
      <c r="B2046" t="s">
        <v>1619</v>
      </c>
      <c r="C2046" t="s">
        <v>20</v>
      </c>
      <c r="D2046" t="s">
        <v>21</v>
      </c>
      <c r="E2046" t="s">
        <v>22</v>
      </c>
      <c r="F2046" t="s">
        <v>18</v>
      </c>
      <c r="G2046" t="s">
        <v>5257</v>
      </c>
      <c r="H2046" t="s">
        <v>24</v>
      </c>
      <c r="I2046" s="36">
        <v>22168</v>
      </c>
      <c r="J2046" t="s">
        <v>2910</v>
      </c>
      <c r="K2046" t="s">
        <v>2930</v>
      </c>
      <c r="L2046" t="s">
        <v>25</v>
      </c>
      <c r="M2046" s="2">
        <v>45425</v>
      </c>
      <c r="N2046" t="s">
        <v>25</v>
      </c>
      <c r="O2046" t="s">
        <v>25</v>
      </c>
      <c r="P2046" t="s">
        <v>18</v>
      </c>
      <c r="Q2046" t="s">
        <v>18</v>
      </c>
      <c r="R2046" t="s">
        <v>18</v>
      </c>
      <c r="S2046" t="s">
        <v>18</v>
      </c>
      <c r="T2046" t="s">
        <v>18</v>
      </c>
      <c r="U2046" t="s">
        <v>18</v>
      </c>
      <c r="V2046" t="s">
        <v>18</v>
      </c>
      <c r="W2046" s="45" t="str">
        <f>IF(Table1[[#This Row],[Sex at Birth]]="F","Female","Male")</f>
        <v>Female</v>
      </c>
      <c r="X2046" s="43">
        <v>45657</v>
      </c>
      <c r="Y2046" s="44">
        <f>Table1[[#This Row],[Report cutoff date]]-Table1[[#This Row],[DOB]]</f>
        <v>23489</v>
      </c>
      <c r="Z2046" s="68">
        <f>ROUNDDOWN(Table1[[#This Row],[Days old - as of report cutoff date]]/365,0)</f>
        <v>64</v>
      </c>
      <c r="AA2046" s="45" t="str">
        <f>IF(Table1[[#This Row],[Years old]]&gt;=55,"55+","54 and under")</f>
        <v>55+</v>
      </c>
      <c r="AB2046" s="45" t="str">
        <f>VLOOKUP(Table1[[#This Row],[Years old]],Lookups!$A$1:$C$101,2,FALSE)</f>
        <v>60 - 69</v>
      </c>
      <c r="AC2046" s="45" t="str">
        <f>VLOOKUP(Table1[[#This Row],[Years old]],Lookups!$A$1:$C$101,3,FALSE)</f>
        <v>60 - 64</v>
      </c>
      <c r="AD2046" s="45" t="str">
        <f>VLOOKUP(Table1[[#This Row],[Race]],Lookups!$E$2:$F$11,2,FALSE)</f>
        <v>White</v>
      </c>
      <c r="AE2046" s="45" t="str">
        <f>VLOOKUP(Table1[[#This Row],[Ethnicity]],Lookups!$H$2:$I$6,2,FALSE)</f>
        <v>Not Hispanic/Latino</v>
      </c>
      <c r="AF2046" s="45" t="str">
        <f>VLOOKUP(Table1[[#This Row],[Language]],Lookups!$K$2:$L$9,2,FALSE)</f>
        <v>English</v>
      </c>
      <c r="AG2046" s="46">
        <v>42005</v>
      </c>
      <c r="AH2046" s="46">
        <v>45657</v>
      </c>
      <c r="AI2046" s="46" t="str">
        <f>IF(Table1[[#This Row],[Colonoscopy Date]]="","",DATEVALUE(Table1[[#This Row],[Colonoscopy Date]]))</f>
        <v/>
      </c>
      <c r="AJ20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47" spans="1:36" x14ac:dyDescent="0.25">
      <c r="A2047">
        <v>13503</v>
      </c>
      <c r="B2047" t="s">
        <v>2259</v>
      </c>
      <c r="C2047" t="s">
        <v>20</v>
      </c>
      <c r="D2047" t="s">
        <v>21</v>
      </c>
      <c r="E2047" t="s">
        <v>22</v>
      </c>
      <c r="F2047" t="s">
        <v>30</v>
      </c>
      <c r="G2047" t="s">
        <v>3652</v>
      </c>
      <c r="H2047" t="s">
        <v>24</v>
      </c>
      <c r="I2047" s="36">
        <v>22171</v>
      </c>
      <c r="J2047" t="s">
        <v>2923</v>
      </c>
      <c r="K2047" t="s">
        <v>2930</v>
      </c>
      <c r="L2047" t="s">
        <v>25</v>
      </c>
      <c r="M2047" s="2">
        <v>45643</v>
      </c>
      <c r="N2047" t="s">
        <v>53</v>
      </c>
      <c r="O2047" t="s">
        <v>25</v>
      </c>
      <c r="P2047" t="s">
        <v>917</v>
      </c>
      <c r="Q2047" t="s">
        <v>18</v>
      </c>
      <c r="R2047" t="s">
        <v>18</v>
      </c>
      <c r="S2047" t="s">
        <v>18</v>
      </c>
      <c r="T2047" t="s">
        <v>18</v>
      </c>
      <c r="U2047" t="s">
        <v>18</v>
      </c>
      <c r="V2047" t="s">
        <v>18</v>
      </c>
      <c r="W2047" s="45" t="str">
        <f>IF(Table1[[#This Row],[Sex at Birth]]="F","Female","Male")</f>
        <v>Female</v>
      </c>
      <c r="X2047" s="43">
        <v>45657</v>
      </c>
      <c r="Y2047" s="44">
        <f>Table1[[#This Row],[Report cutoff date]]-Table1[[#This Row],[DOB]]</f>
        <v>23486</v>
      </c>
      <c r="Z2047" s="68">
        <f>ROUNDDOWN(Table1[[#This Row],[Days old - as of report cutoff date]]/365,0)</f>
        <v>64</v>
      </c>
      <c r="AA2047" s="45" t="str">
        <f>IF(Table1[[#This Row],[Years old]]&gt;=55,"55+","54 and under")</f>
        <v>55+</v>
      </c>
      <c r="AB2047" s="45" t="str">
        <f>VLOOKUP(Table1[[#This Row],[Years old]],Lookups!$A$1:$C$101,2,FALSE)</f>
        <v>60 - 69</v>
      </c>
      <c r="AC2047" s="45" t="str">
        <f>VLOOKUP(Table1[[#This Row],[Years old]],Lookups!$A$1:$C$101,3,FALSE)</f>
        <v>60 - 64</v>
      </c>
      <c r="AD2047" s="45" t="str">
        <f>VLOOKUP(Table1[[#This Row],[Race]],Lookups!$E$2:$F$11,2,FALSE)</f>
        <v>White</v>
      </c>
      <c r="AE2047" s="45" t="str">
        <f>VLOOKUP(Table1[[#This Row],[Ethnicity]],Lookups!$H$2:$I$6,2,FALSE)</f>
        <v>Not Hispanic/Latino</v>
      </c>
      <c r="AF2047" s="45" t="str">
        <f>VLOOKUP(Table1[[#This Row],[Language]],Lookups!$K$2:$L$9,2,FALSE)</f>
        <v>English</v>
      </c>
      <c r="AG2047" s="46">
        <v>42005</v>
      </c>
      <c r="AH2047" s="46">
        <v>45657</v>
      </c>
      <c r="AI2047" s="46">
        <f>IF(Table1[[#This Row],[Colonoscopy Date]]="","",DATEVALUE(Table1[[#This Row],[Colonoscopy Date]]))</f>
        <v>44894</v>
      </c>
      <c r="AJ204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48" spans="1:36" x14ac:dyDescent="0.25">
      <c r="A2048">
        <v>14899</v>
      </c>
      <c r="B2048" t="s">
        <v>1597</v>
      </c>
      <c r="C2048" t="s">
        <v>20</v>
      </c>
      <c r="D2048" t="s">
        <v>21</v>
      </c>
      <c r="E2048" t="s">
        <v>22</v>
      </c>
      <c r="F2048" t="s">
        <v>72</v>
      </c>
      <c r="G2048" t="s">
        <v>4840</v>
      </c>
      <c r="H2048" t="s">
        <v>24</v>
      </c>
      <c r="I2048" s="36">
        <v>22175</v>
      </c>
      <c r="J2048" t="s">
        <v>2891</v>
      </c>
      <c r="K2048" t="s">
        <v>2930</v>
      </c>
      <c r="L2048" t="s">
        <v>25</v>
      </c>
      <c r="M2048" s="2">
        <v>45628</v>
      </c>
      <c r="N2048" t="s">
        <v>25</v>
      </c>
      <c r="O2048" t="s">
        <v>25</v>
      </c>
      <c r="P2048" t="s">
        <v>18</v>
      </c>
      <c r="Q2048" t="s">
        <v>18</v>
      </c>
      <c r="R2048" t="s">
        <v>18</v>
      </c>
      <c r="S2048" t="s">
        <v>18</v>
      </c>
      <c r="T2048" t="s">
        <v>18</v>
      </c>
      <c r="U2048" t="s">
        <v>18</v>
      </c>
      <c r="V2048" t="s">
        <v>18</v>
      </c>
      <c r="W2048" s="45" t="str">
        <f>IF(Table1[[#This Row],[Sex at Birth]]="F","Female","Male")</f>
        <v>Female</v>
      </c>
      <c r="X2048" s="43">
        <v>45657</v>
      </c>
      <c r="Y2048" s="44">
        <f>Table1[[#This Row],[Report cutoff date]]-Table1[[#This Row],[DOB]]</f>
        <v>23482</v>
      </c>
      <c r="Z2048" s="68">
        <f>ROUNDDOWN(Table1[[#This Row],[Days old - as of report cutoff date]]/365,0)</f>
        <v>64</v>
      </c>
      <c r="AA2048" s="45" t="str">
        <f>IF(Table1[[#This Row],[Years old]]&gt;=55,"55+","54 and under")</f>
        <v>55+</v>
      </c>
      <c r="AB2048" s="45" t="str">
        <f>VLOOKUP(Table1[[#This Row],[Years old]],Lookups!$A$1:$C$101,2,FALSE)</f>
        <v>60 - 69</v>
      </c>
      <c r="AC2048" s="45" t="str">
        <f>VLOOKUP(Table1[[#This Row],[Years old]],Lookups!$A$1:$C$101,3,FALSE)</f>
        <v>60 - 64</v>
      </c>
      <c r="AD2048" s="45" t="str">
        <f>VLOOKUP(Table1[[#This Row],[Race]],Lookups!$E$2:$F$11,2,FALSE)</f>
        <v>White</v>
      </c>
      <c r="AE2048" s="45" t="str">
        <f>VLOOKUP(Table1[[#This Row],[Ethnicity]],Lookups!$H$2:$I$6,2,FALSE)</f>
        <v>Not Hispanic/Latino</v>
      </c>
      <c r="AF2048" s="45" t="str">
        <f>VLOOKUP(Table1[[#This Row],[Language]],Lookups!$K$2:$L$9,2,FALSE)</f>
        <v>English</v>
      </c>
      <c r="AG2048" s="46">
        <v>42005</v>
      </c>
      <c r="AH2048" s="46">
        <v>45657</v>
      </c>
      <c r="AI2048" s="46" t="str">
        <f>IF(Table1[[#This Row],[Colonoscopy Date]]="","",DATEVALUE(Table1[[#This Row],[Colonoscopy Date]]))</f>
        <v/>
      </c>
      <c r="AJ20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49" spans="1:36" x14ac:dyDescent="0.25">
      <c r="A2049">
        <v>10400</v>
      </c>
      <c r="B2049" t="s">
        <v>1803</v>
      </c>
      <c r="C2049" t="s">
        <v>20</v>
      </c>
      <c r="D2049" t="s">
        <v>21</v>
      </c>
      <c r="E2049" t="s">
        <v>22</v>
      </c>
      <c r="F2049" t="s">
        <v>281</v>
      </c>
      <c r="G2049" t="s">
        <v>4084</v>
      </c>
      <c r="H2049" t="s">
        <v>35</v>
      </c>
      <c r="I2049" s="36">
        <v>22178</v>
      </c>
      <c r="J2049" t="s">
        <v>2912</v>
      </c>
      <c r="K2049" t="s">
        <v>2936</v>
      </c>
      <c r="L2049" t="s">
        <v>25</v>
      </c>
      <c r="M2049" s="2">
        <v>45652</v>
      </c>
      <c r="N2049" t="s">
        <v>53</v>
      </c>
      <c r="O2049" t="s">
        <v>25</v>
      </c>
      <c r="P2049" t="s">
        <v>369</v>
      </c>
      <c r="Q2049" t="s">
        <v>18</v>
      </c>
      <c r="R2049" t="s">
        <v>18</v>
      </c>
      <c r="S2049" t="s">
        <v>18</v>
      </c>
      <c r="T2049" t="s">
        <v>18</v>
      </c>
      <c r="U2049" t="s">
        <v>18</v>
      </c>
      <c r="V2049" t="s">
        <v>18</v>
      </c>
      <c r="W2049" s="45" t="str">
        <f>IF(Table1[[#This Row],[Sex at Birth]]="F","Female","Male")</f>
        <v>Male</v>
      </c>
      <c r="X2049" s="43">
        <v>45657</v>
      </c>
      <c r="Y2049" s="44">
        <f>Table1[[#This Row],[Report cutoff date]]-Table1[[#This Row],[DOB]]</f>
        <v>23479</v>
      </c>
      <c r="Z2049" s="68">
        <f>ROUNDDOWN(Table1[[#This Row],[Days old - as of report cutoff date]]/365,0)</f>
        <v>64</v>
      </c>
      <c r="AA2049" s="45" t="str">
        <f>IF(Table1[[#This Row],[Years old]]&gt;=55,"55+","54 and under")</f>
        <v>55+</v>
      </c>
      <c r="AB2049" s="45" t="str">
        <f>VLOOKUP(Table1[[#This Row],[Years old]],Lookups!$A$1:$C$101,2,FALSE)</f>
        <v>60 - 69</v>
      </c>
      <c r="AC2049" s="45" t="str">
        <f>VLOOKUP(Table1[[#This Row],[Years old]],Lookups!$A$1:$C$101,3,FALSE)</f>
        <v>60 - 64</v>
      </c>
      <c r="AD2049" s="45" t="str">
        <f>VLOOKUP(Table1[[#This Row],[Race]],Lookups!$E$2:$F$11,2,FALSE)</f>
        <v>White</v>
      </c>
      <c r="AE2049" s="45" t="str">
        <f>VLOOKUP(Table1[[#This Row],[Ethnicity]],Lookups!$H$2:$I$6,2,FALSE)</f>
        <v>Not Hispanic/Latino</v>
      </c>
      <c r="AF2049" s="45" t="str">
        <f>VLOOKUP(Table1[[#This Row],[Language]],Lookups!$K$2:$L$9,2,FALSE)</f>
        <v>English</v>
      </c>
      <c r="AG2049" s="46">
        <v>42005</v>
      </c>
      <c r="AH2049" s="46">
        <v>45657</v>
      </c>
      <c r="AI2049" s="46">
        <f>IF(Table1[[#This Row],[Colonoscopy Date]]="","",DATEVALUE(Table1[[#This Row],[Colonoscopy Date]]))</f>
        <v>43752</v>
      </c>
      <c r="AJ204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50" spans="1:36" x14ac:dyDescent="0.25">
      <c r="A2050">
        <v>15324</v>
      </c>
      <c r="B2050" t="s">
        <v>1939</v>
      </c>
      <c r="C2050" t="s">
        <v>20</v>
      </c>
      <c r="D2050" t="s">
        <v>21</v>
      </c>
      <c r="E2050" t="s">
        <v>22</v>
      </c>
      <c r="F2050" t="s">
        <v>63</v>
      </c>
      <c r="G2050" t="s">
        <v>3833</v>
      </c>
      <c r="H2050" t="s">
        <v>35</v>
      </c>
      <c r="I2050" s="36">
        <v>22180</v>
      </c>
      <c r="J2050" t="s">
        <v>2914</v>
      </c>
      <c r="K2050" t="s">
        <v>2930</v>
      </c>
      <c r="L2050" t="s">
        <v>25</v>
      </c>
      <c r="M2050" s="2">
        <v>45653</v>
      </c>
      <c r="N2050" t="s">
        <v>25</v>
      </c>
      <c r="O2050" t="s">
        <v>53</v>
      </c>
      <c r="P2050" t="s">
        <v>674</v>
      </c>
      <c r="Q2050" t="s">
        <v>18</v>
      </c>
      <c r="R2050" t="s">
        <v>18</v>
      </c>
      <c r="S2050" t="s">
        <v>18</v>
      </c>
      <c r="T2050" t="s">
        <v>18</v>
      </c>
      <c r="U2050" t="s">
        <v>18</v>
      </c>
      <c r="V2050" t="s">
        <v>18</v>
      </c>
      <c r="W2050" s="45" t="str">
        <f>IF(Table1[[#This Row],[Sex at Birth]]="F","Female","Male")</f>
        <v>Male</v>
      </c>
      <c r="X2050" s="43">
        <v>45657</v>
      </c>
      <c r="Y2050" s="44">
        <f>Table1[[#This Row],[Report cutoff date]]-Table1[[#This Row],[DOB]]</f>
        <v>23477</v>
      </c>
      <c r="Z2050" s="68">
        <f>ROUNDDOWN(Table1[[#This Row],[Days old - as of report cutoff date]]/365,0)</f>
        <v>64</v>
      </c>
      <c r="AA2050" s="45" t="str">
        <f>IF(Table1[[#This Row],[Years old]]&gt;=55,"55+","54 and under")</f>
        <v>55+</v>
      </c>
      <c r="AB2050" s="45" t="str">
        <f>VLOOKUP(Table1[[#This Row],[Years old]],Lookups!$A$1:$C$101,2,FALSE)</f>
        <v>60 - 69</v>
      </c>
      <c r="AC2050" s="45" t="str">
        <f>VLOOKUP(Table1[[#This Row],[Years old]],Lookups!$A$1:$C$101,3,FALSE)</f>
        <v>60 - 64</v>
      </c>
      <c r="AD2050" s="45" t="str">
        <f>VLOOKUP(Table1[[#This Row],[Race]],Lookups!$E$2:$F$11,2,FALSE)</f>
        <v>White</v>
      </c>
      <c r="AE2050" s="45" t="str">
        <f>VLOOKUP(Table1[[#This Row],[Ethnicity]],Lookups!$H$2:$I$6,2,FALSE)</f>
        <v>Not Hispanic/Latino</v>
      </c>
      <c r="AF2050" s="45" t="str">
        <f>VLOOKUP(Table1[[#This Row],[Language]],Lookups!$K$2:$L$9,2,FALSE)</f>
        <v>English</v>
      </c>
      <c r="AG2050" s="46">
        <v>42005</v>
      </c>
      <c r="AH2050" s="46">
        <v>45657</v>
      </c>
      <c r="AI2050" s="46">
        <f>IF(Table1[[#This Row],[Colonoscopy Date]]="","",DATEVALUE(Table1[[#This Row],[Colonoscopy Date]]))</f>
        <v>45510</v>
      </c>
      <c r="AJ20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51" spans="1:36" x14ac:dyDescent="0.25">
      <c r="A2051">
        <v>13236</v>
      </c>
      <c r="B2051" t="s">
        <v>2162</v>
      </c>
      <c r="C2051" t="s">
        <v>20</v>
      </c>
      <c r="D2051" t="s">
        <v>21</v>
      </c>
      <c r="E2051" t="s">
        <v>22</v>
      </c>
      <c r="F2051" t="s">
        <v>44</v>
      </c>
      <c r="G2051" t="s">
        <v>4696</v>
      </c>
      <c r="H2051" t="s">
        <v>24</v>
      </c>
      <c r="I2051" s="36">
        <v>22180</v>
      </c>
      <c r="J2051" t="s">
        <v>2883</v>
      </c>
      <c r="K2051" t="s">
        <v>2930</v>
      </c>
      <c r="L2051" t="s">
        <v>25</v>
      </c>
      <c r="M2051" s="2">
        <v>45461</v>
      </c>
      <c r="N2051" t="s">
        <v>25</v>
      </c>
      <c r="O2051" t="s">
        <v>53</v>
      </c>
      <c r="P2051" t="s">
        <v>18</v>
      </c>
      <c r="Q2051" t="s">
        <v>18</v>
      </c>
      <c r="R2051" t="s">
        <v>18</v>
      </c>
      <c r="S2051" t="s">
        <v>18</v>
      </c>
      <c r="T2051" t="s">
        <v>18</v>
      </c>
      <c r="U2051" t="s">
        <v>553</v>
      </c>
      <c r="V2051" t="s">
        <v>192</v>
      </c>
      <c r="W2051" s="45" t="str">
        <f>IF(Table1[[#This Row],[Sex at Birth]]="F","Female","Male")</f>
        <v>Female</v>
      </c>
      <c r="X2051" s="43">
        <v>45657</v>
      </c>
      <c r="Y2051" s="44">
        <f>Table1[[#This Row],[Report cutoff date]]-Table1[[#This Row],[DOB]]</f>
        <v>23477</v>
      </c>
      <c r="Z2051" s="68">
        <f>ROUNDDOWN(Table1[[#This Row],[Days old - as of report cutoff date]]/365,0)</f>
        <v>64</v>
      </c>
      <c r="AA2051" s="45" t="str">
        <f>IF(Table1[[#This Row],[Years old]]&gt;=55,"55+","54 and under")</f>
        <v>55+</v>
      </c>
      <c r="AB2051" s="45" t="str">
        <f>VLOOKUP(Table1[[#This Row],[Years old]],Lookups!$A$1:$C$101,2,FALSE)</f>
        <v>60 - 69</v>
      </c>
      <c r="AC2051" s="45" t="str">
        <f>VLOOKUP(Table1[[#This Row],[Years old]],Lookups!$A$1:$C$101,3,FALSE)</f>
        <v>60 - 64</v>
      </c>
      <c r="AD2051" s="45" t="str">
        <f>VLOOKUP(Table1[[#This Row],[Race]],Lookups!$E$2:$F$11,2,FALSE)</f>
        <v>White</v>
      </c>
      <c r="AE2051" s="45" t="str">
        <f>VLOOKUP(Table1[[#This Row],[Ethnicity]],Lookups!$H$2:$I$6,2,FALSE)</f>
        <v>Not Hispanic/Latino</v>
      </c>
      <c r="AF2051" s="45" t="str">
        <f>VLOOKUP(Table1[[#This Row],[Language]],Lookups!$K$2:$L$9,2,FALSE)</f>
        <v>English</v>
      </c>
      <c r="AG2051" s="46">
        <v>42005</v>
      </c>
      <c r="AH2051" s="46">
        <v>45657</v>
      </c>
      <c r="AI2051" s="46" t="str">
        <f>IF(Table1[[#This Row],[Colonoscopy Date]]="","",DATEVALUE(Table1[[#This Row],[Colonoscopy Date]]))</f>
        <v/>
      </c>
      <c r="AJ20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52" spans="1:36" x14ac:dyDescent="0.25">
      <c r="A2052">
        <v>15008</v>
      </c>
      <c r="B2052" t="s">
        <v>2577</v>
      </c>
      <c r="C2052" t="s">
        <v>68</v>
      </c>
      <c r="D2052" t="s">
        <v>34</v>
      </c>
      <c r="E2052" t="s">
        <v>22</v>
      </c>
      <c r="F2052" t="s">
        <v>30</v>
      </c>
      <c r="G2052" t="s">
        <v>3289</v>
      </c>
      <c r="H2052" t="s">
        <v>24</v>
      </c>
      <c r="I2052" s="36">
        <v>22180</v>
      </c>
      <c r="J2052" t="s">
        <v>2901</v>
      </c>
      <c r="K2052" t="s">
        <v>2935</v>
      </c>
      <c r="L2052" t="s">
        <v>25</v>
      </c>
      <c r="M2052" s="2">
        <v>45548</v>
      </c>
      <c r="N2052" t="s">
        <v>53</v>
      </c>
      <c r="O2052" t="s">
        <v>25</v>
      </c>
      <c r="P2052" t="s">
        <v>18</v>
      </c>
      <c r="Q2052" t="s">
        <v>18</v>
      </c>
      <c r="R2052" t="s">
        <v>18</v>
      </c>
      <c r="S2052" t="s">
        <v>735</v>
      </c>
      <c r="T2052" t="s">
        <v>27</v>
      </c>
      <c r="U2052" t="s">
        <v>18</v>
      </c>
      <c r="V2052" t="s">
        <v>18</v>
      </c>
      <c r="W2052" s="45" t="str">
        <f>IF(Table1[[#This Row],[Sex at Birth]]="F","Female","Male")</f>
        <v>Female</v>
      </c>
      <c r="X2052" s="43">
        <v>45657</v>
      </c>
      <c r="Y2052" s="44">
        <f>Table1[[#This Row],[Report cutoff date]]-Table1[[#This Row],[DOB]]</f>
        <v>23477</v>
      </c>
      <c r="Z2052" s="68">
        <f>ROUNDDOWN(Table1[[#This Row],[Days old - as of report cutoff date]]/365,0)</f>
        <v>64</v>
      </c>
      <c r="AA2052" s="45" t="str">
        <f>IF(Table1[[#This Row],[Years old]]&gt;=55,"55+","54 and under")</f>
        <v>55+</v>
      </c>
      <c r="AB2052" s="45" t="str">
        <f>VLOOKUP(Table1[[#This Row],[Years old]],Lookups!$A$1:$C$101,2,FALSE)</f>
        <v>60 - 69</v>
      </c>
      <c r="AC2052" s="45" t="str">
        <f>VLOOKUP(Table1[[#This Row],[Years old]],Lookups!$A$1:$C$101,3,FALSE)</f>
        <v>60 - 64</v>
      </c>
      <c r="AD2052" s="45" t="str">
        <f>VLOOKUP(Table1[[#This Row],[Race]],Lookups!$E$2:$F$11,2,FALSE)</f>
        <v>Other/ Unknown</v>
      </c>
      <c r="AE2052" s="45" t="str">
        <f>VLOOKUP(Table1[[#This Row],[Ethnicity]],Lookups!$H$2:$I$6,2,FALSE)</f>
        <v>Other/ Unknown</v>
      </c>
      <c r="AF2052" s="45" t="str">
        <f>VLOOKUP(Table1[[#This Row],[Language]],Lookups!$K$2:$L$9,2,FALSE)</f>
        <v>English</v>
      </c>
      <c r="AG2052" s="46">
        <v>42005</v>
      </c>
      <c r="AH2052" s="46">
        <v>45657</v>
      </c>
      <c r="AI2052" s="46" t="str">
        <f>IF(Table1[[#This Row],[Colonoscopy Date]]="","",DATEVALUE(Table1[[#This Row],[Colonoscopy Date]]))</f>
        <v/>
      </c>
      <c r="AJ20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53" spans="1:36" x14ac:dyDescent="0.25">
      <c r="A2053">
        <v>14469</v>
      </c>
      <c r="B2053" t="s">
        <v>1736</v>
      </c>
      <c r="C2053" t="s">
        <v>20</v>
      </c>
      <c r="D2053" t="s">
        <v>21</v>
      </c>
      <c r="E2053" t="s">
        <v>22</v>
      </c>
      <c r="F2053" t="s">
        <v>132</v>
      </c>
      <c r="G2053" t="s">
        <v>4227</v>
      </c>
      <c r="H2053" t="s">
        <v>35</v>
      </c>
      <c r="I2053" s="36">
        <v>22182</v>
      </c>
      <c r="J2053" t="s">
        <v>2884</v>
      </c>
      <c r="K2053" t="s">
        <v>2930</v>
      </c>
      <c r="L2053" t="s">
        <v>25</v>
      </c>
      <c r="M2053" s="2">
        <v>45615</v>
      </c>
      <c r="N2053" t="s">
        <v>25</v>
      </c>
      <c r="O2053" t="s">
        <v>25</v>
      </c>
      <c r="P2053" t="s">
        <v>18</v>
      </c>
      <c r="Q2053" t="s">
        <v>18</v>
      </c>
      <c r="R2053" t="s">
        <v>18</v>
      </c>
      <c r="S2053" t="s">
        <v>18</v>
      </c>
      <c r="T2053" t="s">
        <v>18</v>
      </c>
      <c r="U2053" t="s">
        <v>18</v>
      </c>
      <c r="V2053" t="s">
        <v>18</v>
      </c>
      <c r="W2053" s="45" t="str">
        <f>IF(Table1[[#This Row],[Sex at Birth]]="F","Female","Male")</f>
        <v>Male</v>
      </c>
      <c r="X2053" s="43">
        <v>45657</v>
      </c>
      <c r="Y2053" s="44">
        <f>Table1[[#This Row],[Report cutoff date]]-Table1[[#This Row],[DOB]]</f>
        <v>23475</v>
      </c>
      <c r="Z2053" s="68">
        <f>ROUNDDOWN(Table1[[#This Row],[Days old - as of report cutoff date]]/365,0)</f>
        <v>64</v>
      </c>
      <c r="AA2053" s="45" t="str">
        <f>IF(Table1[[#This Row],[Years old]]&gt;=55,"55+","54 and under")</f>
        <v>55+</v>
      </c>
      <c r="AB2053" s="45" t="str">
        <f>VLOOKUP(Table1[[#This Row],[Years old]],Lookups!$A$1:$C$101,2,FALSE)</f>
        <v>60 - 69</v>
      </c>
      <c r="AC2053" s="45" t="str">
        <f>VLOOKUP(Table1[[#This Row],[Years old]],Lookups!$A$1:$C$101,3,FALSE)</f>
        <v>60 - 64</v>
      </c>
      <c r="AD2053" s="45" t="str">
        <f>VLOOKUP(Table1[[#This Row],[Race]],Lookups!$E$2:$F$11,2,FALSE)</f>
        <v>White</v>
      </c>
      <c r="AE2053" s="45" t="str">
        <f>VLOOKUP(Table1[[#This Row],[Ethnicity]],Lookups!$H$2:$I$6,2,FALSE)</f>
        <v>Not Hispanic/Latino</v>
      </c>
      <c r="AF2053" s="45" t="str">
        <f>VLOOKUP(Table1[[#This Row],[Language]],Lookups!$K$2:$L$9,2,FALSE)</f>
        <v>English</v>
      </c>
      <c r="AG2053" s="46">
        <v>42005</v>
      </c>
      <c r="AH2053" s="46">
        <v>45657</v>
      </c>
      <c r="AI2053" s="46" t="str">
        <f>IF(Table1[[#This Row],[Colonoscopy Date]]="","",DATEVALUE(Table1[[#This Row],[Colonoscopy Date]]))</f>
        <v/>
      </c>
      <c r="AJ20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54" spans="1:36" x14ac:dyDescent="0.25">
      <c r="A2054">
        <v>12189</v>
      </c>
      <c r="B2054" t="s">
        <v>2377</v>
      </c>
      <c r="C2054" t="s">
        <v>20</v>
      </c>
      <c r="D2054" t="s">
        <v>21</v>
      </c>
      <c r="E2054" t="s">
        <v>22</v>
      </c>
      <c r="F2054" t="s">
        <v>32</v>
      </c>
      <c r="G2054" t="s">
        <v>5995</v>
      </c>
      <c r="H2054" t="s">
        <v>35</v>
      </c>
      <c r="I2054" s="36">
        <v>22184</v>
      </c>
      <c r="J2054" t="s">
        <v>2913</v>
      </c>
      <c r="K2054" t="s">
        <v>2930</v>
      </c>
      <c r="L2054" t="s">
        <v>25</v>
      </c>
      <c r="M2054" s="2">
        <v>45496</v>
      </c>
      <c r="N2054" t="s">
        <v>25</v>
      </c>
      <c r="O2054" t="s">
        <v>25</v>
      </c>
      <c r="P2054" t="s">
        <v>18</v>
      </c>
      <c r="Q2054" t="s">
        <v>18</v>
      </c>
      <c r="R2054" t="s">
        <v>18</v>
      </c>
      <c r="S2054" t="s">
        <v>18</v>
      </c>
      <c r="T2054" t="s">
        <v>18</v>
      </c>
      <c r="U2054" t="s">
        <v>18</v>
      </c>
      <c r="V2054" t="s">
        <v>18</v>
      </c>
      <c r="W2054" s="45" t="str">
        <f>IF(Table1[[#This Row],[Sex at Birth]]="F","Female","Male")</f>
        <v>Male</v>
      </c>
      <c r="X2054" s="43">
        <v>45657</v>
      </c>
      <c r="Y2054" s="44">
        <f>Table1[[#This Row],[Report cutoff date]]-Table1[[#This Row],[DOB]]</f>
        <v>23473</v>
      </c>
      <c r="Z2054" s="68">
        <f>ROUNDDOWN(Table1[[#This Row],[Days old - as of report cutoff date]]/365,0)</f>
        <v>64</v>
      </c>
      <c r="AA2054" s="45" t="str">
        <f>IF(Table1[[#This Row],[Years old]]&gt;=55,"55+","54 and under")</f>
        <v>55+</v>
      </c>
      <c r="AB2054" s="45" t="str">
        <f>VLOOKUP(Table1[[#This Row],[Years old]],Lookups!$A$1:$C$101,2,FALSE)</f>
        <v>60 - 69</v>
      </c>
      <c r="AC2054" s="45" t="str">
        <f>VLOOKUP(Table1[[#This Row],[Years old]],Lookups!$A$1:$C$101,3,FALSE)</f>
        <v>60 - 64</v>
      </c>
      <c r="AD2054" s="45" t="str">
        <f>VLOOKUP(Table1[[#This Row],[Race]],Lookups!$E$2:$F$11,2,FALSE)</f>
        <v>White</v>
      </c>
      <c r="AE2054" s="45" t="str">
        <f>VLOOKUP(Table1[[#This Row],[Ethnicity]],Lookups!$H$2:$I$6,2,FALSE)</f>
        <v>Not Hispanic/Latino</v>
      </c>
      <c r="AF2054" s="45" t="str">
        <f>VLOOKUP(Table1[[#This Row],[Language]],Lookups!$K$2:$L$9,2,FALSE)</f>
        <v>English</v>
      </c>
      <c r="AG2054" s="46">
        <v>42005</v>
      </c>
      <c r="AH2054" s="46">
        <v>45657</v>
      </c>
      <c r="AI2054" s="46" t="str">
        <f>IF(Table1[[#This Row],[Colonoscopy Date]]="","",DATEVALUE(Table1[[#This Row],[Colonoscopy Date]]))</f>
        <v/>
      </c>
      <c r="AJ20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55" spans="1:36" x14ac:dyDescent="0.25">
      <c r="A2055">
        <v>11832</v>
      </c>
      <c r="B2055" t="s">
        <v>1654</v>
      </c>
      <c r="C2055" t="s">
        <v>20</v>
      </c>
      <c r="D2055" t="s">
        <v>21</v>
      </c>
      <c r="E2055" t="s">
        <v>22</v>
      </c>
      <c r="F2055" t="s">
        <v>32</v>
      </c>
      <c r="G2055" t="s">
        <v>7069</v>
      </c>
      <c r="H2055" t="s">
        <v>24</v>
      </c>
      <c r="I2055" s="36">
        <v>22190</v>
      </c>
      <c r="J2055" t="s">
        <v>2910</v>
      </c>
      <c r="K2055" t="s">
        <v>2931</v>
      </c>
      <c r="L2055" t="s">
        <v>25</v>
      </c>
      <c r="M2055" s="2">
        <v>45552</v>
      </c>
      <c r="N2055" t="s">
        <v>53</v>
      </c>
      <c r="O2055" t="s">
        <v>25</v>
      </c>
      <c r="P2055" t="s">
        <v>1410</v>
      </c>
      <c r="Q2055" t="s">
        <v>18</v>
      </c>
      <c r="R2055" t="s">
        <v>18</v>
      </c>
      <c r="S2055" t="s">
        <v>18</v>
      </c>
      <c r="T2055" t="s">
        <v>18</v>
      </c>
      <c r="U2055" t="s">
        <v>18</v>
      </c>
      <c r="V2055" t="s">
        <v>18</v>
      </c>
      <c r="W2055" s="45" t="str">
        <f>IF(Table1[[#This Row],[Sex at Birth]]="F","Female","Male")</f>
        <v>Female</v>
      </c>
      <c r="X2055" s="43">
        <v>45657</v>
      </c>
      <c r="Y2055" s="44">
        <f>Table1[[#This Row],[Report cutoff date]]-Table1[[#This Row],[DOB]]</f>
        <v>23467</v>
      </c>
      <c r="Z2055" s="68">
        <f>ROUNDDOWN(Table1[[#This Row],[Days old - as of report cutoff date]]/365,0)</f>
        <v>64</v>
      </c>
      <c r="AA2055" s="45" t="str">
        <f>IF(Table1[[#This Row],[Years old]]&gt;=55,"55+","54 and under")</f>
        <v>55+</v>
      </c>
      <c r="AB2055" s="45" t="str">
        <f>VLOOKUP(Table1[[#This Row],[Years old]],Lookups!$A$1:$C$101,2,FALSE)</f>
        <v>60 - 69</v>
      </c>
      <c r="AC2055" s="45" t="str">
        <f>VLOOKUP(Table1[[#This Row],[Years old]],Lookups!$A$1:$C$101,3,FALSE)</f>
        <v>60 - 64</v>
      </c>
      <c r="AD2055" s="45" t="str">
        <f>VLOOKUP(Table1[[#This Row],[Race]],Lookups!$E$2:$F$11,2,FALSE)</f>
        <v>White</v>
      </c>
      <c r="AE2055" s="45" t="str">
        <f>VLOOKUP(Table1[[#This Row],[Ethnicity]],Lookups!$H$2:$I$6,2,FALSE)</f>
        <v>Not Hispanic/Latino</v>
      </c>
      <c r="AF2055" s="45" t="str">
        <f>VLOOKUP(Table1[[#This Row],[Language]],Lookups!$K$2:$L$9,2,FALSE)</f>
        <v>English</v>
      </c>
      <c r="AG2055" s="46">
        <v>42005</v>
      </c>
      <c r="AH2055" s="46">
        <v>45657</v>
      </c>
      <c r="AI2055" s="46">
        <f>IF(Table1[[#This Row],[Colonoscopy Date]]="","",DATEVALUE(Table1[[#This Row],[Colonoscopy Date]]))</f>
        <v>44386</v>
      </c>
      <c r="AJ205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56" spans="1:36" x14ac:dyDescent="0.25">
      <c r="A2056">
        <v>12101</v>
      </c>
      <c r="B2056" t="s">
        <v>2101</v>
      </c>
      <c r="C2056" t="s">
        <v>68</v>
      </c>
      <c r="D2056" t="s">
        <v>34</v>
      </c>
      <c r="E2056" t="s">
        <v>22</v>
      </c>
      <c r="F2056" t="s">
        <v>63</v>
      </c>
      <c r="G2056" t="s">
        <v>3267</v>
      </c>
      <c r="H2056" t="s">
        <v>35</v>
      </c>
      <c r="I2056" s="36">
        <v>22197</v>
      </c>
      <c r="J2056" t="s">
        <v>2906</v>
      </c>
      <c r="K2056" t="s">
        <v>2931</v>
      </c>
      <c r="L2056" t="s">
        <v>25</v>
      </c>
      <c r="M2056" s="2">
        <v>45643</v>
      </c>
      <c r="N2056" t="s">
        <v>53</v>
      </c>
      <c r="O2056" t="s">
        <v>25</v>
      </c>
      <c r="P2056" t="s">
        <v>18</v>
      </c>
      <c r="Q2056" t="s">
        <v>18</v>
      </c>
      <c r="R2056" t="s">
        <v>18</v>
      </c>
      <c r="S2056" t="s">
        <v>782</v>
      </c>
      <c r="T2056" t="s">
        <v>27</v>
      </c>
      <c r="U2056" t="s">
        <v>18</v>
      </c>
      <c r="V2056" t="s">
        <v>18</v>
      </c>
      <c r="W2056" s="45" t="str">
        <f>IF(Table1[[#This Row],[Sex at Birth]]="F","Female","Male")</f>
        <v>Male</v>
      </c>
      <c r="X2056" s="43">
        <v>45657</v>
      </c>
      <c r="Y2056" s="44">
        <f>Table1[[#This Row],[Report cutoff date]]-Table1[[#This Row],[DOB]]</f>
        <v>23460</v>
      </c>
      <c r="Z2056" s="68">
        <f>ROUNDDOWN(Table1[[#This Row],[Days old - as of report cutoff date]]/365,0)</f>
        <v>64</v>
      </c>
      <c r="AA2056" s="45" t="str">
        <f>IF(Table1[[#This Row],[Years old]]&gt;=55,"55+","54 and under")</f>
        <v>55+</v>
      </c>
      <c r="AB2056" s="45" t="str">
        <f>VLOOKUP(Table1[[#This Row],[Years old]],Lookups!$A$1:$C$101,2,FALSE)</f>
        <v>60 - 69</v>
      </c>
      <c r="AC2056" s="45" t="str">
        <f>VLOOKUP(Table1[[#This Row],[Years old]],Lookups!$A$1:$C$101,3,FALSE)</f>
        <v>60 - 64</v>
      </c>
      <c r="AD2056" s="45" t="str">
        <f>VLOOKUP(Table1[[#This Row],[Race]],Lookups!$E$2:$F$11,2,FALSE)</f>
        <v>Other/ Unknown</v>
      </c>
      <c r="AE2056" s="45" t="str">
        <f>VLOOKUP(Table1[[#This Row],[Ethnicity]],Lookups!$H$2:$I$6,2,FALSE)</f>
        <v>Other/ Unknown</v>
      </c>
      <c r="AF2056" s="45" t="str">
        <f>VLOOKUP(Table1[[#This Row],[Language]],Lookups!$K$2:$L$9,2,FALSE)</f>
        <v>English</v>
      </c>
      <c r="AG2056" s="46">
        <v>42005</v>
      </c>
      <c r="AH2056" s="46">
        <v>45657</v>
      </c>
      <c r="AI2056" s="46" t="str">
        <f>IF(Table1[[#This Row],[Colonoscopy Date]]="","",DATEVALUE(Table1[[#This Row],[Colonoscopy Date]]))</f>
        <v/>
      </c>
      <c r="AJ20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57" spans="1:36" x14ac:dyDescent="0.25">
      <c r="A2057">
        <v>10588</v>
      </c>
      <c r="B2057" t="s">
        <v>1962</v>
      </c>
      <c r="C2057" t="s">
        <v>20</v>
      </c>
      <c r="D2057" t="s">
        <v>21</v>
      </c>
      <c r="E2057" t="s">
        <v>22</v>
      </c>
      <c r="F2057" t="s">
        <v>36</v>
      </c>
      <c r="G2057" t="s">
        <v>3934</v>
      </c>
      <c r="H2057" t="s">
        <v>24</v>
      </c>
      <c r="I2057" s="36">
        <v>22203</v>
      </c>
      <c r="J2057" t="s">
        <v>2914</v>
      </c>
      <c r="K2057" t="s">
        <v>2936</v>
      </c>
      <c r="L2057" t="s">
        <v>25</v>
      </c>
      <c r="M2057" s="2">
        <v>45615</v>
      </c>
      <c r="N2057" t="s">
        <v>53</v>
      </c>
      <c r="O2057" t="s">
        <v>25</v>
      </c>
      <c r="P2057" t="s">
        <v>345</v>
      </c>
      <c r="Q2057" t="s">
        <v>18</v>
      </c>
      <c r="R2057" t="s">
        <v>18</v>
      </c>
      <c r="S2057" t="s">
        <v>18</v>
      </c>
      <c r="T2057" t="s">
        <v>18</v>
      </c>
      <c r="U2057" t="s">
        <v>18</v>
      </c>
      <c r="V2057" t="s">
        <v>18</v>
      </c>
      <c r="W2057" s="45" t="str">
        <f>IF(Table1[[#This Row],[Sex at Birth]]="F","Female","Male")</f>
        <v>Female</v>
      </c>
      <c r="X2057" s="43">
        <v>45657</v>
      </c>
      <c r="Y2057" s="44">
        <f>Table1[[#This Row],[Report cutoff date]]-Table1[[#This Row],[DOB]]</f>
        <v>23454</v>
      </c>
      <c r="Z2057" s="68">
        <f>ROUNDDOWN(Table1[[#This Row],[Days old - as of report cutoff date]]/365,0)</f>
        <v>64</v>
      </c>
      <c r="AA2057" s="45" t="str">
        <f>IF(Table1[[#This Row],[Years old]]&gt;=55,"55+","54 and under")</f>
        <v>55+</v>
      </c>
      <c r="AB2057" s="45" t="str">
        <f>VLOOKUP(Table1[[#This Row],[Years old]],Lookups!$A$1:$C$101,2,FALSE)</f>
        <v>60 - 69</v>
      </c>
      <c r="AC2057" s="45" t="str">
        <f>VLOOKUP(Table1[[#This Row],[Years old]],Lookups!$A$1:$C$101,3,FALSE)</f>
        <v>60 - 64</v>
      </c>
      <c r="AD2057" s="45" t="str">
        <f>VLOOKUP(Table1[[#This Row],[Race]],Lookups!$E$2:$F$11,2,FALSE)</f>
        <v>White</v>
      </c>
      <c r="AE2057" s="45" t="str">
        <f>VLOOKUP(Table1[[#This Row],[Ethnicity]],Lookups!$H$2:$I$6,2,FALSE)</f>
        <v>Not Hispanic/Latino</v>
      </c>
      <c r="AF2057" s="45" t="str">
        <f>VLOOKUP(Table1[[#This Row],[Language]],Lookups!$K$2:$L$9,2,FALSE)</f>
        <v>English</v>
      </c>
      <c r="AG2057" s="46">
        <v>42005</v>
      </c>
      <c r="AH2057" s="46">
        <v>45657</v>
      </c>
      <c r="AI2057" s="46">
        <f>IF(Table1[[#This Row],[Colonoscopy Date]]="","",DATEVALUE(Table1[[#This Row],[Colonoscopy Date]]))</f>
        <v>45503</v>
      </c>
      <c r="AJ20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58" spans="1:36" x14ac:dyDescent="0.25">
      <c r="A2058">
        <v>15072</v>
      </c>
      <c r="B2058" t="s">
        <v>1759</v>
      </c>
      <c r="C2058" t="s">
        <v>68</v>
      </c>
      <c r="D2058" t="s">
        <v>34</v>
      </c>
      <c r="E2058" t="s">
        <v>22</v>
      </c>
      <c r="F2058" t="s">
        <v>63</v>
      </c>
      <c r="G2058" t="s">
        <v>6354</v>
      </c>
      <c r="H2058" t="s">
        <v>24</v>
      </c>
      <c r="I2058" s="36">
        <v>22203</v>
      </c>
      <c r="J2058" t="s">
        <v>2923</v>
      </c>
      <c r="K2058" t="s">
        <v>2930</v>
      </c>
      <c r="L2058" t="s">
        <v>25</v>
      </c>
      <c r="M2058" s="2">
        <v>45643</v>
      </c>
      <c r="N2058" t="s">
        <v>25</v>
      </c>
      <c r="O2058" t="s">
        <v>25</v>
      </c>
      <c r="P2058" t="s">
        <v>18</v>
      </c>
      <c r="Q2058" t="s">
        <v>18</v>
      </c>
      <c r="R2058" t="s">
        <v>18</v>
      </c>
      <c r="S2058" t="s">
        <v>18</v>
      </c>
      <c r="T2058" t="s">
        <v>18</v>
      </c>
      <c r="U2058" t="s">
        <v>18</v>
      </c>
      <c r="V2058" t="s">
        <v>18</v>
      </c>
      <c r="W2058" s="45" t="str">
        <f>IF(Table1[[#This Row],[Sex at Birth]]="F","Female","Male")</f>
        <v>Female</v>
      </c>
      <c r="X2058" s="43">
        <v>45657</v>
      </c>
      <c r="Y2058" s="44">
        <f>Table1[[#This Row],[Report cutoff date]]-Table1[[#This Row],[DOB]]</f>
        <v>23454</v>
      </c>
      <c r="Z2058" s="68">
        <f>ROUNDDOWN(Table1[[#This Row],[Days old - as of report cutoff date]]/365,0)</f>
        <v>64</v>
      </c>
      <c r="AA2058" s="45" t="str">
        <f>IF(Table1[[#This Row],[Years old]]&gt;=55,"55+","54 and under")</f>
        <v>55+</v>
      </c>
      <c r="AB2058" s="45" t="str">
        <f>VLOOKUP(Table1[[#This Row],[Years old]],Lookups!$A$1:$C$101,2,FALSE)</f>
        <v>60 - 69</v>
      </c>
      <c r="AC2058" s="45" t="str">
        <f>VLOOKUP(Table1[[#This Row],[Years old]],Lookups!$A$1:$C$101,3,FALSE)</f>
        <v>60 - 64</v>
      </c>
      <c r="AD2058" s="45" t="str">
        <f>VLOOKUP(Table1[[#This Row],[Race]],Lookups!$E$2:$F$11,2,FALSE)</f>
        <v>Other/ Unknown</v>
      </c>
      <c r="AE2058" s="45" t="str">
        <f>VLOOKUP(Table1[[#This Row],[Ethnicity]],Lookups!$H$2:$I$6,2,FALSE)</f>
        <v>Other/ Unknown</v>
      </c>
      <c r="AF2058" s="45" t="str">
        <f>VLOOKUP(Table1[[#This Row],[Language]],Lookups!$K$2:$L$9,2,FALSE)</f>
        <v>English</v>
      </c>
      <c r="AG2058" s="46">
        <v>42005</v>
      </c>
      <c r="AH2058" s="46">
        <v>45657</v>
      </c>
      <c r="AI2058" s="46" t="str">
        <f>IF(Table1[[#This Row],[Colonoscopy Date]]="","",DATEVALUE(Table1[[#This Row],[Colonoscopy Date]]))</f>
        <v/>
      </c>
      <c r="AJ20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59" spans="1:36" x14ac:dyDescent="0.25">
      <c r="A2059">
        <v>15236</v>
      </c>
      <c r="B2059" t="s">
        <v>1812</v>
      </c>
      <c r="C2059" t="s">
        <v>20</v>
      </c>
      <c r="D2059" t="s">
        <v>21</v>
      </c>
      <c r="E2059" t="s">
        <v>22</v>
      </c>
      <c r="F2059" t="s">
        <v>44</v>
      </c>
      <c r="G2059" t="s">
        <v>5615</v>
      </c>
      <c r="H2059" t="s">
        <v>24</v>
      </c>
      <c r="I2059" s="36">
        <v>22209</v>
      </c>
      <c r="J2059" t="s">
        <v>134</v>
      </c>
      <c r="K2059" t="s">
        <v>2930</v>
      </c>
      <c r="L2059" t="s">
        <v>25</v>
      </c>
      <c r="M2059" s="2">
        <v>45587</v>
      </c>
      <c r="N2059" t="s">
        <v>25</v>
      </c>
      <c r="O2059" t="s">
        <v>25</v>
      </c>
      <c r="P2059" t="s">
        <v>18</v>
      </c>
      <c r="Q2059" t="s">
        <v>18</v>
      </c>
      <c r="R2059" t="s">
        <v>18</v>
      </c>
      <c r="S2059" t="s">
        <v>18</v>
      </c>
      <c r="T2059" t="s">
        <v>18</v>
      </c>
      <c r="U2059" t="s">
        <v>18</v>
      </c>
      <c r="V2059" t="s">
        <v>18</v>
      </c>
      <c r="W2059" s="45" t="str">
        <f>IF(Table1[[#This Row],[Sex at Birth]]="F","Female","Male")</f>
        <v>Female</v>
      </c>
      <c r="X2059" s="43">
        <v>45657</v>
      </c>
      <c r="Y2059" s="44">
        <f>Table1[[#This Row],[Report cutoff date]]-Table1[[#This Row],[DOB]]</f>
        <v>23448</v>
      </c>
      <c r="Z2059" s="68">
        <f>ROUNDDOWN(Table1[[#This Row],[Days old - as of report cutoff date]]/365,0)</f>
        <v>64</v>
      </c>
      <c r="AA2059" s="45" t="str">
        <f>IF(Table1[[#This Row],[Years old]]&gt;=55,"55+","54 and under")</f>
        <v>55+</v>
      </c>
      <c r="AB2059" s="45" t="str">
        <f>VLOOKUP(Table1[[#This Row],[Years old]],Lookups!$A$1:$C$101,2,FALSE)</f>
        <v>60 - 69</v>
      </c>
      <c r="AC2059" s="45" t="str">
        <f>VLOOKUP(Table1[[#This Row],[Years old]],Lookups!$A$1:$C$101,3,FALSE)</f>
        <v>60 - 64</v>
      </c>
      <c r="AD2059" s="45" t="str">
        <f>VLOOKUP(Table1[[#This Row],[Race]],Lookups!$E$2:$F$11,2,FALSE)</f>
        <v>White</v>
      </c>
      <c r="AE2059" s="45" t="str">
        <f>VLOOKUP(Table1[[#This Row],[Ethnicity]],Lookups!$H$2:$I$6,2,FALSE)</f>
        <v>Not Hispanic/Latino</v>
      </c>
      <c r="AF2059" s="45" t="str">
        <f>VLOOKUP(Table1[[#This Row],[Language]],Lookups!$K$2:$L$9,2,FALSE)</f>
        <v>English</v>
      </c>
      <c r="AG2059" s="46">
        <v>42005</v>
      </c>
      <c r="AH2059" s="46">
        <v>45657</v>
      </c>
      <c r="AI2059" s="46" t="str">
        <f>IF(Table1[[#This Row],[Colonoscopy Date]]="","",DATEVALUE(Table1[[#This Row],[Colonoscopy Date]]))</f>
        <v/>
      </c>
      <c r="AJ20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60" spans="1:36" x14ac:dyDescent="0.25">
      <c r="A2060">
        <v>12658</v>
      </c>
      <c r="B2060" t="s">
        <v>2130</v>
      </c>
      <c r="C2060" t="s">
        <v>20</v>
      </c>
      <c r="D2060" t="s">
        <v>21</v>
      </c>
      <c r="E2060" t="s">
        <v>22</v>
      </c>
      <c r="F2060" t="s">
        <v>30</v>
      </c>
      <c r="G2060" t="s">
        <v>5203</v>
      </c>
      <c r="H2060" t="s">
        <v>24</v>
      </c>
      <c r="I2060" s="36">
        <v>22213</v>
      </c>
      <c r="J2060" t="s">
        <v>2906</v>
      </c>
      <c r="K2060" t="s">
        <v>2930</v>
      </c>
      <c r="L2060" t="s">
        <v>25</v>
      </c>
      <c r="M2060" s="2">
        <v>45609</v>
      </c>
      <c r="N2060" t="s">
        <v>53</v>
      </c>
      <c r="O2060" t="s">
        <v>25</v>
      </c>
      <c r="P2060" t="s">
        <v>724</v>
      </c>
      <c r="Q2060" t="s">
        <v>18</v>
      </c>
      <c r="R2060" t="s">
        <v>18</v>
      </c>
      <c r="S2060" t="s">
        <v>18</v>
      </c>
      <c r="T2060" t="s">
        <v>18</v>
      </c>
      <c r="U2060" t="s">
        <v>18</v>
      </c>
      <c r="V2060" t="s">
        <v>18</v>
      </c>
      <c r="W2060" s="45" t="str">
        <f>IF(Table1[[#This Row],[Sex at Birth]]="F","Female","Male")</f>
        <v>Female</v>
      </c>
      <c r="X2060" s="43">
        <v>45657</v>
      </c>
      <c r="Y2060" s="44">
        <f>Table1[[#This Row],[Report cutoff date]]-Table1[[#This Row],[DOB]]</f>
        <v>23444</v>
      </c>
      <c r="Z2060" s="68">
        <f>ROUNDDOWN(Table1[[#This Row],[Days old - as of report cutoff date]]/365,0)</f>
        <v>64</v>
      </c>
      <c r="AA2060" s="45" t="str">
        <f>IF(Table1[[#This Row],[Years old]]&gt;=55,"55+","54 and under")</f>
        <v>55+</v>
      </c>
      <c r="AB2060" s="45" t="str">
        <f>VLOOKUP(Table1[[#This Row],[Years old]],Lookups!$A$1:$C$101,2,FALSE)</f>
        <v>60 - 69</v>
      </c>
      <c r="AC2060" s="45" t="str">
        <f>VLOOKUP(Table1[[#This Row],[Years old]],Lookups!$A$1:$C$101,3,FALSE)</f>
        <v>60 - 64</v>
      </c>
      <c r="AD2060" s="45" t="str">
        <f>VLOOKUP(Table1[[#This Row],[Race]],Lookups!$E$2:$F$11,2,FALSE)</f>
        <v>White</v>
      </c>
      <c r="AE2060" s="45" t="str">
        <f>VLOOKUP(Table1[[#This Row],[Ethnicity]],Lookups!$H$2:$I$6,2,FALSE)</f>
        <v>Not Hispanic/Latino</v>
      </c>
      <c r="AF2060" s="45" t="str">
        <f>VLOOKUP(Table1[[#This Row],[Language]],Lookups!$K$2:$L$9,2,FALSE)</f>
        <v>English</v>
      </c>
      <c r="AG2060" s="46">
        <v>42005</v>
      </c>
      <c r="AH2060" s="46">
        <v>45657</v>
      </c>
      <c r="AI2060" s="46">
        <f>IF(Table1[[#This Row],[Colonoscopy Date]]="","",DATEVALUE(Table1[[#This Row],[Colonoscopy Date]]))</f>
        <v>45108</v>
      </c>
      <c r="AJ20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61" spans="1:36" x14ac:dyDescent="0.25">
      <c r="A2061">
        <v>14211</v>
      </c>
      <c r="B2061" t="s">
        <v>1817</v>
      </c>
      <c r="C2061" t="s">
        <v>20</v>
      </c>
      <c r="D2061" t="s">
        <v>21</v>
      </c>
      <c r="E2061" t="s">
        <v>22</v>
      </c>
      <c r="F2061" t="s">
        <v>36</v>
      </c>
      <c r="G2061" t="s">
        <v>4678</v>
      </c>
      <c r="H2061" t="s">
        <v>24</v>
      </c>
      <c r="I2061" s="36">
        <v>22213</v>
      </c>
      <c r="J2061" t="s">
        <v>2883</v>
      </c>
      <c r="K2061" t="s">
        <v>2930</v>
      </c>
      <c r="L2061" t="s">
        <v>25</v>
      </c>
      <c r="M2061" s="2">
        <v>45629</v>
      </c>
      <c r="N2061" t="s">
        <v>25</v>
      </c>
      <c r="O2061" t="s">
        <v>25</v>
      </c>
      <c r="P2061" t="s">
        <v>18</v>
      </c>
      <c r="Q2061" t="s">
        <v>18</v>
      </c>
      <c r="R2061" t="s">
        <v>18</v>
      </c>
      <c r="S2061" t="s">
        <v>18</v>
      </c>
      <c r="T2061" t="s">
        <v>18</v>
      </c>
      <c r="U2061" t="s">
        <v>18</v>
      </c>
      <c r="V2061" t="s">
        <v>18</v>
      </c>
      <c r="W2061" s="45" t="str">
        <f>IF(Table1[[#This Row],[Sex at Birth]]="F","Female","Male")</f>
        <v>Female</v>
      </c>
      <c r="X2061" s="43">
        <v>45657</v>
      </c>
      <c r="Y2061" s="44">
        <f>Table1[[#This Row],[Report cutoff date]]-Table1[[#This Row],[DOB]]</f>
        <v>23444</v>
      </c>
      <c r="Z2061" s="68">
        <f>ROUNDDOWN(Table1[[#This Row],[Days old - as of report cutoff date]]/365,0)</f>
        <v>64</v>
      </c>
      <c r="AA2061" s="45" t="str">
        <f>IF(Table1[[#This Row],[Years old]]&gt;=55,"55+","54 and under")</f>
        <v>55+</v>
      </c>
      <c r="AB2061" s="45" t="str">
        <f>VLOOKUP(Table1[[#This Row],[Years old]],Lookups!$A$1:$C$101,2,FALSE)</f>
        <v>60 - 69</v>
      </c>
      <c r="AC2061" s="45" t="str">
        <f>VLOOKUP(Table1[[#This Row],[Years old]],Lookups!$A$1:$C$101,3,FALSE)</f>
        <v>60 - 64</v>
      </c>
      <c r="AD2061" s="45" t="str">
        <f>VLOOKUP(Table1[[#This Row],[Race]],Lookups!$E$2:$F$11,2,FALSE)</f>
        <v>White</v>
      </c>
      <c r="AE2061" s="45" t="str">
        <f>VLOOKUP(Table1[[#This Row],[Ethnicity]],Lookups!$H$2:$I$6,2,FALSE)</f>
        <v>Not Hispanic/Latino</v>
      </c>
      <c r="AF2061" s="45" t="str">
        <f>VLOOKUP(Table1[[#This Row],[Language]],Lookups!$K$2:$L$9,2,FALSE)</f>
        <v>English</v>
      </c>
      <c r="AG2061" s="46">
        <v>42005</v>
      </c>
      <c r="AH2061" s="46">
        <v>45657</v>
      </c>
      <c r="AI2061" s="46" t="str">
        <f>IF(Table1[[#This Row],[Colonoscopy Date]]="","",DATEVALUE(Table1[[#This Row],[Colonoscopy Date]]))</f>
        <v/>
      </c>
      <c r="AJ20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62" spans="1:36" x14ac:dyDescent="0.25">
      <c r="A2062">
        <v>10136</v>
      </c>
      <c r="B2062" t="s">
        <v>1911</v>
      </c>
      <c r="C2062" t="s">
        <v>20</v>
      </c>
      <c r="D2062" t="s">
        <v>21</v>
      </c>
      <c r="E2062" t="s">
        <v>22</v>
      </c>
      <c r="F2062" t="s">
        <v>32</v>
      </c>
      <c r="G2062" t="s">
        <v>3976</v>
      </c>
      <c r="H2062" t="s">
        <v>24</v>
      </c>
      <c r="I2062" s="36">
        <v>22215</v>
      </c>
      <c r="J2062" t="s">
        <v>2906</v>
      </c>
      <c r="K2062" t="s">
        <v>2931</v>
      </c>
      <c r="L2062" t="s">
        <v>25</v>
      </c>
      <c r="M2062" s="2">
        <v>45554</v>
      </c>
      <c r="N2062" t="s">
        <v>53</v>
      </c>
      <c r="O2062" t="s">
        <v>25</v>
      </c>
      <c r="P2062" t="s">
        <v>1454</v>
      </c>
      <c r="Q2062" t="s">
        <v>18</v>
      </c>
      <c r="R2062" t="s">
        <v>18</v>
      </c>
      <c r="S2062" t="s">
        <v>18</v>
      </c>
      <c r="T2062" t="s">
        <v>18</v>
      </c>
      <c r="U2062" t="s">
        <v>18</v>
      </c>
      <c r="V2062" t="s">
        <v>18</v>
      </c>
      <c r="W2062" s="45" t="str">
        <f>IF(Table1[[#This Row],[Sex at Birth]]="F","Female","Male")</f>
        <v>Female</v>
      </c>
      <c r="X2062" s="43">
        <v>45657</v>
      </c>
      <c r="Y2062" s="44">
        <f>Table1[[#This Row],[Report cutoff date]]-Table1[[#This Row],[DOB]]</f>
        <v>23442</v>
      </c>
      <c r="Z2062" s="68">
        <f>ROUNDDOWN(Table1[[#This Row],[Days old - as of report cutoff date]]/365,0)</f>
        <v>64</v>
      </c>
      <c r="AA2062" s="45" t="str">
        <f>IF(Table1[[#This Row],[Years old]]&gt;=55,"55+","54 and under")</f>
        <v>55+</v>
      </c>
      <c r="AB2062" s="45" t="str">
        <f>VLOOKUP(Table1[[#This Row],[Years old]],Lookups!$A$1:$C$101,2,FALSE)</f>
        <v>60 - 69</v>
      </c>
      <c r="AC2062" s="45" t="str">
        <f>VLOOKUP(Table1[[#This Row],[Years old]],Lookups!$A$1:$C$101,3,FALSE)</f>
        <v>60 - 64</v>
      </c>
      <c r="AD2062" s="45" t="str">
        <f>VLOOKUP(Table1[[#This Row],[Race]],Lookups!$E$2:$F$11,2,FALSE)</f>
        <v>White</v>
      </c>
      <c r="AE2062" s="45" t="str">
        <f>VLOOKUP(Table1[[#This Row],[Ethnicity]],Lookups!$H$2:$I$6,2,FALSE)</f>
        <v>Not Hispanic/Latino</v>
      </c>
      <c r="AF2062" s="45" t="str">
        <f>VLOOKUP(Table1[[#This Row],[Language]],Lookups!$K$2:$L$9,2,FALSE)</f>
        <v>English</v>
      </c>
      <c r="AG2062" s="46">
        <v>42005</v>
      </c>
      <c r="AH2062" s="46">
        <v>45657</v>
      </c>
      <c r="AI2062" s="46">
        <f>IF(Table1[[#This Row],[Colonoscopy Date]]="","",DATEVALUE(Table1[[#This Row],[Colonoscopy Date]]))</f>
        <v>42957</v>
      </c>
      <c r="AJ20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63" spans="1:36" x14ac:dyDescent="0.25">
      <c r="A2063">
        <v>12825</v>
      </c>
      <c r="B2063" t="s">
        <v>1580</v>
      </c>
      <c r="C2063" t="s">
        <v>20</v>
      </c>
      <c r="D2063" t="s">
        <v>21</v>
      </c>
      <c r="E2063" t="s">
        <v>22</v>
      </c>
      <c r="F2063" t="s">
        <v>106</v>
      </c>
      <c r="G2063" t="s">
        <v>4618</v>
      </c>
      <c r="H2063" t="s">
        <v>24</v>
      </c>
      <c r="I2063" s="36">
        <v>22217</v>
      </c>
      <c r="J2063" t="s">
        <v>2883</v>
      </c>
      <c r="K2063" t="s">
        <v>2930</v>
      </c>
      <c r="L2063" t="s">
        <v>25</v>
      </c>
      <c r="M2063" s="2">
        <v>45575</v>
      </c>
      <c r="N2063" t="s">
        <v>25</v>
      </c>
      <c r="O2063" t="s">
        <v>25</v>
      </c>
      <c r="P2063" t="s">
        <v>18</v>
      </c>
      <c r="Q2063" t="s">
        <v>18</v>
      </c>
      <c r="R2063" t="s">
        <v>18</v>
      </c>
      <c r="S2063" t="s">
        <v>18</v>
      </c>
      <c r="T2063" t="s">
        <v>18</v>
      </c>
      <c r="U2063" t="s">
        <v>18</v>
      </c>
      <c r="V2063" t="s">
        <v>18</v>
      </c>
      <c r="W2063" s="45" t="str">
        <f>IF(Table1[[#This Row],[Sex at Birth]]="F","Female","Male")</f>
        <v>Female</v>
      </c>
      <c r="X2063" s="43">
        <v>45657</v>
      </c>
      <c r="Y2063" s="44">
        <f>Table1[[#This Row],[Report cutoff date]]-Table1[[#This Row],[DOB]]</f>
        <v>23440</v>
      </c>
      <c r="Z2063" s="68">
        <f>ROUNDDOWN(Table1[[#This Row],[Days old - as of report cutoff date]]/365,0)</f>
        <v>64</v>
      </c>
      <c r="AA2063" s="45" t="str">
        <f>IF(Table1[[#This Row],[Years old]]&gt;=55,"55+","54 and under")</f>
        <v>55+</v>
      </c>
      <c r="AB2063" s="45" t="str">
        <f>VLOOKUP(Table1[[#This Row],[Years old]],Lookups!$A$1:$C$101,2,FALSE)</f>
        <v>60 - 69</v>
      </c>
      <c r="AC2063" s="45" t="str">
        <f>VLOOKUP(Table1[[#This Row],[Years old]],Lookups!$A$1:$C$101,3,FALSE)</f>
        <v>60 - 64</v>
      </c>
      <c r="AD2063" s="45" t="str">
        <f>VLOOKUP(Table1[[#This Row],[Race]],Lookups!$E$2:$F$11,2,FALSE)</f>
        <v>White</v>
      </c>
      <c r="AE2063" s="45" t="str">
        <f>VLOOKUP(Table1[[#This Row],[Ethnicity]],Lookups!$H$2:$I$6,2,FALSE)</f>
        <v>Not Hispanic/Latino</v>
      </c>
      <c r="AF2063" s="45" t="str">
        <f>VLOOKUP(Table1[[#This Row],[Language]],Lookups!$K$2:$L$9,2,FALSE)</f>
        <v>English</v>
      </c>
      <c r="AG2063" s="46">
        <v>42005</v>
      </c>
      <c r="AH2063" s="46">
        <v>45657</v>
      </c>
      <c r="AI2063" s="46" t="str">
        <f>IF(Table1[[#This Row],[Colonoscopy Date]]="","",DATEVALUE(Table1[[#This Row],[Colonoscopy Date]]))</f>
        <v/>
      </c>
      <c r="AJ20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64" spans="1:36" x14ac:dyDescent="0.25">
      <c r="A2064">
        <v>12851</v>
      </c>
      <c r="B2064" t="s">
        <v>1760</v>
      </c>
      <c r="C2064" t="s">
        <v>20</v>
      </c>
      <c r="D2064" t="s">
        <v>21</v>
      </c>
      <c r="E2064" t="s">
        <v>22</v>
      </c>
      <c r="F2064" t="s">
        <v>392</v>
      </c>
      <c r="G2064" t="s">
        <v>4620</v>
      </c>
      <c r="H2064" t="s">
        <v>35</v>
      </c>
      <c r="I2064" s="36">
        <v>22217</v>
      </c>
      <c r="J2064" t="s">
        <v>2883</v>
      </c>
      <c r="K2064" t="s">
        <v>2930</v>
      </c>
      <c r="L2064" t="s">
        <v>25</v>
      </c>
      <c r="M2064" s="2">
        <v>45448</v>
      </c>
      <c r="N2064" t="s">
        <v>25</v>
      </c>
      <c r="O2064" t="s">
        <v>25</v>
      </c>
      <c r="P2064" t="s">
        <v>18</v>
      </c>
      <c r="Q2064" t="s">
        <v>18</v>
      </c>
      <c r="R2064" t="s">
        <v>18</v>
      </c>
      <c r="S2064" t="s">
        <v>18</v>
      </c>
      <c r="T2064" t="s">
        <v>18</v>
      </c>
      <c r="U2064" t="s">
        <v>18</v>
      </c>
      <c r="V2064" t="s">
        <v>18</v>
      </c>
      <c r="W2064" s="45" t="str">
        <f>IF(Table1[[#This Row],[Sex at Birth]]="F","Female","Male")</f>
        <v>Male</v>
      </c>
      <c r="X2064" s="43">
        <v>45657</v>
      </c>
      <c r="Y2064" s="44">
        <f>Table1[[#This Row],[Report cutoff date]]-Table1[[#This Row],[DOB]]</f>
        <v>23440</v>
      </c>
      <c r="Z2064" s="68">
        <f>ROUNDDOWN(Table1[[#This Row],[Days old - as of report cutoff date]]/365,0)</f>
        <v>64</v>
      </c>
      <c r="AA2064" s="45" t="str">
        <f>IF(Table1[[#This Row],[Years old]]&gt;=55,"55+","54 and under")</f>
        <v>55+</v>
      </c>
      <c r="AB2064" s="45" t="str">
        <f>VLOOKUP(Table1[[#This Row],[Years old]],Lookups!$A$1:$C$101,2,FALSE)</f>
        <v>60 - 69</v>
      </c>
      <c r="AC2064" s="45" t="str">
        <f>VLOOKUP(Table1[[#This Row],[Years old]],Lookups!$A$1:$C$101,3,FALSE)</f>
        <v>60 - 64</v>
      </c>
      <c r="AD2064" s="45" t="str">
        <f>VLOOKUP(Table1[[#This Row],[Race]],Lookups!$E$2:$F$11,2,FALSE)</f>
        <v>White</v>
      </c>
      <c r="AE2064" s="45" t="str">
        <f>VLOOKUP(Table1[[#This Row],[Ethnicity]],Lookups!$H$2:$I$6,2,FALSE)</f>
        <v>Not Hispanic/Latino</v>
      </c>
      <c r="AF2064" s="45" t="str">
        <f>VLOOKUP(Table1[[#This Row],[Language]],Lookups!$K$2:$L$9,2,FALSE)</f>
        <v>English</v>
      </c>
      <c r="AG2064" s="46">
        <v>42005</v>
      </c>
      <c r="AH2064" s="46">
        <v>45657</v>
      </c>
      <c r="AI2064" s="46" t="str">
        <f>IF(Table1[[#This Row],[Colonoscopy Date]]="","",DATEVALUE(Table1[[#This Row],[Colonoscopy Date]]))</f>
        <v/>
      </c>
      <c r="AJ20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65" spans="1:36" x14ac:dyDescent="0.25">
      <c r="A2065">
        <v>10110</v>
      </c>
      <c r="B2065" t="s">
        <v>2447</v>
      </c>
      <c r="C2065" t="s">
        <v>20</v>
      </c>
      <c r="D2065" t="s">
        <v>21</v>
      </c>
      <c r="E2065" t="s">
        <v>22</v>
      </c>
      <c r="F2065" t="s">
        <v>32</v>
      </c>
      <c r="G2065" t="s">
        <v>8195</v>
      </c>
      <c r="H2065" t="s">
        <v>35</v>
      </c>
      <c r="I2065" s="36">
        <v>22219</v>
      </c>
      <c r="J2065" t="s">
        <v>2906</v>
      </c>
      <c r="K2065" t="s">
        <v>2937</v>
      </c>
      <c r="L2065" t="s">
        <v>25</v>
      </c>
      <c r="M2065" s="2">
        <v>45631</v>
      </c>
      <c r="N2065" t="s">
        <v>53</v>
      </c>
      <c r="O2065" t="s">
        <v>25</v>
      </c>
      <c r="P2065" t="s">
        <v>1235</v>
      </c>
      <c r="Q2065" t="s">
        <v>18</v>
      </c>
      <c r="R2065" t="s">
        <v>18</v>
      </c>
      <c r="S2065" t="s">
        <v>18</v>
      </c>
      <c r="T2065" t="s">
        <v>18</v>
      </c>
      <c r="U2065" t="s">
        <v>18</v>
      </c>
      <c r="V2065" t="s">
        <v>18</v>
      </c>
      <c r="W2065" s="45" t="str">
        <f>IF(Table1[[#This Row],[Sex at Birth]]="F","Female","Male")</f>
        <v>Male</v>
      </c>
      <c r="X2065" s="43">
        <v>45657</v>
      </c>
      <c r="Y2065" s="44">
        <f>Table1[[#This Row],[Report cutoff date]]-Table1[[#This Row],[DOB]]</f>
        <v>23438</v>
      </c>
      <c r="Z2065" s="68">
        <f>ROUNDDOWN(Table1[[#This Row],[Days old - as of report cutoff date]]/365,0)</f>
        <v>64</v>
      </c>
      <c r="AA2065" s="45" t="str">
        <f>IF(Table1[[#This Row],[Years old]]&gt;=55,"55+","54 and under")</f>
        <v>55+</v>
      </c>
      <c r="AB2065" s="45" t="str">
        <f>VLOOKUP(Table1[[#This Row],[Years old]],Lookups!$A$1:$C$101,2,FALSE)</f>
        <v>60 - 69</v>
      </c>
      <c r="AC2065" s="45" t="str">
        <f>VLOOKUP(Table1[[#This Row],[Years old]],Lookups!$A$1:$C$101,3,FALSE)</f>
        <v>60 - 64</v>
      </c>
      <c r="AD2065" s="45" t="str">
        <f>VLOOKUP(Table1[[#This Row],[Race]],Lookups!$E$2:$F$11,2,FALSE)</f>
        <v>White</v>
      </c>
      <c r="AE2065" s="45" t="str">
        <f>VLOOKUP(Table1[[#This Row],[Ethnicity]],Lookups!$H$2:$I$6,2,FALSE)</f>
        <v>Not Hispanic/Latino</v>
      </c>
      <c r="AF2065" s="45" t="str">
        <f>VLOOKUP(Table1[[#This Row],[Language]],Lookups!$K$2:$L$9,2,FALSE)</f>
        <v>English</v>
      </c>
      <c r="AG2065" s="46">
        <v>42005</v>
      </c>
      <c r="AH2065" s="46">
        <v>45657</v>
      </c>
      <c r="AI2065" s="46">
        <f>IF(Table1[[#This Row],[Colonoscopy Date]]="","",DATEVALUE(Table1[[#This Row],[Colonoscopy Date]]))</f>
        <v>43972</v>
      </c>
      <c r="AJ20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66" spans="1:36" x14ac:dyDescent="0.25">
      <c r="A2066">
        <v>14179</v>
      </c>
      <c r="B2066" t="s">
        <v>2109</v>
      </c>
      <c r="C2066" t="s">
        <v>68</v>
      </c>
      <c r="D2066" t="s">
        <v>21</v>
      </c>
      <c r="E2066" t="s">
        <v>22</v>
      </c>
      <c r="F2066" t="s">
        <v>44</v>
      </c>
      <c r="G2066" t="s">
        <v>5616</v>
      </c>
      <c r="H2066" t="s">
        <v>24</v>
      </c>
      <c r="I2066" s="36">
        <v>22222</v>
      </c>
      <c r="J2066" t="s">
        <v>134</v>
      </c>
      <c r="K2066" t="s">
        <v>2930</v>
      </c>
      <c r="L2066" t="s">
        <v>25</v>
      </c>
      <c r="M2066" s="2">
        <v>45526</v>
      </c>
      <c r="N2066" t="s">
        <v>25</v>
      </c>
      <c r="O2066" t="s">
        <v>25</v>
      </c>
      <c r="P2066" t="s">
        <v>18</v>
      </c>
      <c r="Q2066" t="s">
        <v>18</v>
      </c>
      <c r="R2066" t="s">
        <v>18</v>
      </c>
      <c r="S2066" t="s">
        <v>18</v>
      </c>
      <c r="T2066" t="s">
        <v>18</v>
      </c>
      <c r="U2066" t="s">
        <v>18</v>
      </c>
      <c r="V2066" t="s">
        <v>18</v>
      </c>
      <c r="W2066" s="45" t="str">
        <f>IF(Table1[[#This Row],[Sex at Birth]]="F","Female","Male")</f>
        <v>Female</v>
      </c>
      <c r="X2066" s="43">
        <v>45657</v>
      </c>
      <c r="Y2066" s="44">
        <f>Table1[[#This Row],[Report cutoff date]]-Table1[[#This Row],[DOB]]</f>
        <v>23435</v>
      </c>
      <c r="Z2066" s="68">
        <f>ROUNDDOWN(Table1[[#This Row],[Days old - as of report cutoff date]]/365,0)</f>
        <v>64</v>
      </c>
      <c r="AA2066" s="45" t="str">
        <f>IF(Table1[[#This Row],[Years old]]&gt;=55,"55+","54 and under")</f>
        <v>55+</v>
      </c>
      <c r="AB2066" s="45" t="str">
        <f>VLOOKUP(Table1[[#This Row],[Years old]],Lookups!$A$1:$C$101,2,FALSE)</f>
        <v>60 - 69</v>
      </c>
      <c r="AC2066" s="45" t="str">
        <f>VLOOKUP(Table1[[#This Row],[Years old]],Lookups!$A$1:$C$101,3,FALSE)</f>
        <v>60 - 64</v>
      </c>
      <c r="AD2066" s="45" t="str">
        <f>VLOOKUP(Table1[[#This Row],[Race]],Lookups!$E$2:$F$11,2,FALSE)</f>
        <v>Other/ Unknown</v>
      </c>
      <c r="AE2066" s="45" t="str">
        <f>VLOOKUP(Table1[[#This Row],[Ethnicity]],Lookups!$H$2:$I$6,2,FALSE)</f>
        <v>Not Hispanic/Latino</v>
      </c>
      <c r="AF2066" s="45" t="str">
        <f>VLOOKUP(Table1[[#This Row],[Language]],Lookups!$K$2:$L$9,2,FALSE)</f>
        <v>English</v>
      </c>
      <c r="AG2066" s="46">
        <v>42005</v>
      </c>
      <c r="AH2066" s="46">
        <v>45657</v>
      </c>
      <c r="AI2066" s="46" t="str">
        <f>IF(Table1[[#This Row],[Colonoscopy Date]]="","",DATEVALUE(Table1[[#This Row],[Colonoscopy Date]]))</f>
        <v/>
      </c>
      <c r="AJ20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67" spans="1:36" x14ac:dyDescent="0.25">
      <c r="A2067">
        <v>10020</v>
      </c>
      <c r="B2067" t="s">
        <v>2310</v>
      </c>
      <c r="C2067" t="s">
        <v>20</v>
      </c>
      <c r="D2067" t="s">
        <v>21</v>
      </c>
      <c r="E2067" t="s">
        <v>22</v>
      </c>
      <c r="F2067" t="s">
        <v>52</v>
      </c>
      <c r="G2067" t="s">
        <v>7729</v>
      </c>
      <c r="H2067" t="s">
        <v>35</v>
      </c>
      <c r="I2067" s="36">
        <v>22224</v>
      </c>
      <c r="J2067" t="s">
        <v>2906</v>
      </c>
      <c r="K2067" t="s">
        <v>2936</v>
      </c>
      <c r="L2067" t="s">
        <v>25</v>
      </c>
      <c r="M2067" s="2">
        <v>45581</v>
      </c>
      <c r="N2067" t="s">
        <v>53</v>
      </c>
      <c r="O2067" t="s">
        <v>25</v>
      </c>
      <c r="P2067" t="s">
        <v>18</v>
      </c>
      <c r="Q2067" t="s">
        <v>18</v>
      </c>
      <c r="R2067" t="s">
        <v>18</v>
      </c>
      <c r="S2067" t="s">
        <v>1114</v>
      </c>
      <c r="T2067" t="s">
        <v>18</v>
      </c>
      <c r="U2067" t="s">
        <v>18</v>
      </c>
      <c r="V2067" t="s">
        <v>18</v>
      </c>
      <c r="W2067" s="45" t="str">
        <f>IF(Table1[[#This Row],[Sex at Birth]]="F","Female","Male")</f>
        <v>Male</v>
      </c>
      <c r="X2067" s="43">
        <v>45657</v>
      </c>
      <c r="Y2067" s="44">
        <f>Table1[[#This Row],[Report cutoff date]]-Table1[[#This Row],[DOB]]</f>
        <v>23433</v>
      </c>
      <c r="Z2067" s="68">
        <f>ROUNDDOWN(Table1[[#This Row],[Days old - as of report cutoff date]]/365,0)</f>
        <v>64</v>
      </c>
      <c r="AA2067" s="45" t="str">
        <f>IF(Table1[[#This Row],[Years old]]&gt;=55,"55+","54 and under")</f>
        <v>55+</v>
      </c>
      <c r="AB2067" s="45" t="str">
        <f>VLOOKUP(Table1[[#This Row],[Years old]],Lookups!$A$1:$C$101,2,FALSE)</f>
        <v>60 - 69</v>
      </c>
      <c r="AC2067" s="45" t="str">
        <f>VLOOKUP(Table1[[#This Row],[Years old]],Lookups!$A$1:$C$101,3,FALSE)</f>
        <v>60 - 64</v>
      </c>
      <c r="AD2067" s="45" t="str">
        <f>VLOOKUP(Table1[[#This Row],[Race]],Lookups!$E$2:$F$11,2,FALSE)</f>
        <v>White</v>
      </c>
      <c r="AE2067" s="45" t="str">
        <f>VLOOKUP(Table1[[#This Row],[Ethnicity]],Lookups!$H$2:$I$6,2,FALSE)</f>
        <v>Not Hispanic/Latino</v>
      </c>
      <c r="AF2067" s="45" t="str">
        <f>VLOOKUP(Table1[[#This Row],[Language]],Lookups!$K$2:$L$9,2,FALSE)</f>
        <v>English</v>
      </c>
      <c r="AG2067" s="46">
        <v>42005</v>
      </c>
      <c r="AH2067" s="46">
        <v>45657</v>
      </c>
      <c r="AI2067" s="46" t="str">
        <f>IF(Table1[[#This Row],[Colonoscopy Date]]="","",DATEVALUE(Table1[[#This Row],[Colonoscopy Date]]))</f>
        <v/>
      </c>
      <c r="AJ20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68" spans="1:36" x14ac:dyDescent="0.25">
      <c r="A2068">
        <v>10267</v>
      </c>
      <c r="B2068" t="s">
        <v>1741</v>
      </c>
      <c r="C2068" t="s">
        <v>105</v>
      </c>
      <c r="D2068" t="s">
        <v>21</v>
      </c>
      <c r="E2068" t="s">
        <v>22</v>
      </c>
      <c r="F2068" t="s">
        <v>106</v>
      </c>
      <c r="G2068" t="s">
        <v>3362</v>
      </c>
      <c r="H2068" t="s">
        <v>24</v>
      </c>
      <c r="I2068" s="36">
        <v>22224</v>
      </c>
      <c r="J2068" t="s">
        <v>2912</v>
      </c>
      <c r="K2068" t="s">
        <v>2936</v>
      </c>
      <c r="L2068" t="s">
        <v>25</v>
      </c>
      <c r="M2068" s="2">
        <v>45643</v>
      </c>
      <c r="N2068" t="s">
        <v>53</v>
      </c>
      <c r="O2068" t="s">
        <v>25</v>
      </c>
      <c r="P2068" t="s">
        <v>18</v>
      </c>
      <c r="Q2068" t="s">
        <v>18</v>
      </c>
      <c r="R2068" t="s">
        <v>18</v>
      </c>
      <c r="S2068" t="s">
        <v>1287</v>
      </c>
      <c r="T2068" t="s">
        <v>27</v>
      </c>
      <c r="U2068" t="s">
        <v>18</v>
      </c>
      <c r="V2068" t="s">
        <v>18</v>
      </c>
      <c r="W2068" s="45" t="str">
        <f>IF(Table1[[#This Row],[Sex at Birth]]="F","Female","Male")</f>
        <v>Female</v>
      </c>
      <c r="X2068" s="43">
        <v>45657</v>
      </c>
      <c r="Y2068" s="44">
        <f>Table1[[#This Row],[Report cutoff date]]-Table1[[#This Row],[DOB]]</f>
        <v>23433</v>
      </c>
      <c r="Z2068" s="68">
        <f>ROUNDDOWN(Table1[[#This Row],[Days old - as of report cutoff date]]/365,0)</f>
        <v>64</v>
      </c>
      <c r="AA2068" s="45" t="str">
        <f>IF(Table1[[#This Row],[Years old]]&gt;=55,"55+","54 and under")</f>
        <v>55+</v>
      </c>
      <c r="AB2068" s="45" t="str">
        <f>VLOOKUP(Table1[[#This Row],[Years old]],Lookups!$A$1:$C$101,2,FALSE)</f>
        <v>60 - 69</v>
      </c>
      <c r="AC2068" s="45" t="str">
        <f>VLOOKUP(Table1[[#This Row],[Years old]],Lookups!$A$1:$C$101,3,FALSE)</f>
        <v>60 - 64</v>
      </c>
      <c r="AD2068" s="45" t="str">
        <f>VLOOKUP(Table1[[#This Row],[Race]],Lookups!$E$2:$F$11,2,FALSE)</f>
        <v>Asian</v>
      </c>
      <c r="AE2068" s="45" t="str">
        <f>VLOOKUP(Table1[[#This Row],[Ethnicity]],Lookups!$H$2:$I$6,2,FALSE)</f>
        <v>Not Hispanic/Latino</v>
      </c>
      <c r="AF2068" s="45" t="str">
        <f>VLOOKUP(Table1[[#This Row],[Language]],Lookups!$K$2:$L$9,2,FALSE)</f>
        <v>English</v>
      </c>
      <c r="AG2068" s="46">
        <v>42005</v>
      </c>
      <c r="AH2068" s="46">
        <v>45657</v>
      </c>
      <c r="AI2068" s="46" t="str">
        <f>IF(Table1[[#This Row],[Colonoscopy Date]]="","",DATEVALUE(Table1[[#This Row],[Colonoscopy Date]]))</f>
        <v/>
      </c>
      <c r="AJ20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69" spans="1:36" x14ac:dyDescent="0.25">
      <c r="A2069">
        <v>13329</v>
      </c>
      <c r="B2069" t="s">
        <v>1619</v>
      </c>
      <c r="C2069" t="s">
        <v>20</v>
      </c>
      <c r="D2069" t="s">
        <v>21</v>
      </c>
      <c r="E2069" t="s">
        <v>22</v>
      </c>
      <c r="F2069" t="s">
        <v>46</v>
      </c>
      <c r="G2069" t="s">
        <v>5673</v>
      </c>
      <c r="H2069" t="s">
        <v>24</v>
      </c>
      <c r="I2069" s="36">
        <v>22227</v>
      </c>
      <c r="J2069" t="s">
        <v>2911</v>
      </c>
      <c r="K2069" t="s">
        <v>2930</v>
      </c>
      <c r="L2069" t="s">
        <v>25</v>
      </c>
      <c r="M2069" s="2">
        <v>45583</v>
      </c>
      <c r="N2069" t="s">
        <v>25</v>
      </c>
      <c r="O2069" t="s">
        <v>25</v>
      </c>
      <c r="P2069" t="s">
        <v>18</v>
      </c>
      <c r="Q2069" t="s">
        <v>18</v>
      </c>
      <c r="R2069" t="s">
        <v>18</v>
      </c>
      <c r="S2069" t="s">
        <v>18</v>
      </c>
      <c r="T2069" t="s">
        <v>18</v>
      </c>
      <c r="U2069" t="s">
        <v>18</v>
      </c>
      <c r="V2069" t="s">
        <v>18</v>
      </c>
      <c r="W2069" s="45" t="str">
        <f>IF(Table1[[#This Row],[Sex at Birth]]="F","Female","Male")</f>
        <v>Female</v>
      </c>
      <c r="X2069" s="43">
        <v>45657</v>
      </c>
      <c r="Y2069" s="44">
        <f>Table1[[#This Row],[Report cutoff date]]-Table1[[#This Row],[DOB]]</f>
        <v>23430</v>
      </c>
      <c r="Z2069" s="68">
        <f>ROUNDDOWN(Table1[[#This Row],[Days old - as of report cutoff date]]/365,0)</f>
        <v>64</v>
      </c>
      <c r="AA2069" s="45" t="str">
        <f>IF(Table1[[#This Row],[Years old]]&gt;=55,"55+","54 and under")</f>
        <v>55+</v>
      </c>
      <c r="AB2069" s="45" t="str">
        <f>VLOOKUP(Table1[[#This Row],[Years old]],Lookups!$A$1:$C$101,2,FALSE)</f>
        <v>60 - 69</v>
      </c>
      <c r="AC2069" s="45" t="str">
        <f>VLOOKUP(Table1[[#This Row],[Years old]],Lookups!$A$1:$C$101,3,FALSE)</f>
        <v>60 - 64</v>
      </c>
      <c r="AD2069" s="45" t="str">
        <f>VLOOKUP(Table1[[#This Row],[Race]],Lookups!$E$2:$F$11,2,FALSE)</f>
        <v>White</v>
      </c>
      <c r="AE2069" s="45" t="str">
        <f>VLOOKUP(Table1[[#This Row],[Ethnicity]],Lookups!$H$2:$I$6,2,FALSE)</f>
        <v>Not Hispanic/Latino</v>
      </c>
      <c r="AF2069" s="45" t="str">
        <f>VLOOKUP(Table1[[#This Row],[Language]],Lookups!$K$2:$L$9,2,FALSE)</f>
        <v>English</v>
      </c>
      <c r="AG2069" s="46">
        <v>42005</v>
      </c>
      <c r="AH2069" s="46">
        <v>45657</v>
      </c>
      <c r="AI2069" s="46" t="str">
        <f>IF(Table1[[#This Row],[Colonoscopy Date]]="","",DATEVALUE(Table1[[#This Row],[Colonoscopy Date]]))</f>
        <v/>
      </c>
      <c r="AJ20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70" spans="1:36" x14ac:dyDescent="0.25">
      <c r="A2070">
        <v>10396</v>
      </c>
      <c r="B2070" t="s">
        <v>1739</v>
      </c>
      <c r="C2070" t="s">
        <v>20</v>
      </c>
      <c r="D2070" t="s">
        <v>21</v>
      </c>
      <c r="E2070" t="s">
        <v>22</v>
      </c>
      <c r="F2070" t="s">
        <v>44</v>
      </c>
      <c r="G2070" t="s">
        <v>3629</v>
      </c>
      <c r="H2070" t="s">
        <v>24</v>
      </c>
      <c r="I2070" s="36">
        <v>22228</v>
      </c>
      <c r="J2070" t="s">
        <v>2923</v>
      </c>
      <c r="K2070" t="s">
        <v>2935</v>
      </c>
      <c r="L2070" t="s">
        <v>25</v>
      </c>
      <c r="M2070" s="2">
        <v>45433</v>
      </c>
      <c r="N2070" t="s">
        <v>53</v>
      </c>
      <c r="O2070" t="s">
        <v>25</v>
      </c>
      <c r="P2070" t="s">
        <v>1369</v>
      </c>
      <c r="Q2070" t="s">
        <v>18</v>
      </c>
      <c r="R2070" t="s">
        <v>18</v>
      </c>
      <c r="S2070" t="s">
        <v>18</v>
      </c>
      <c r="T2070" t="s">
        <v>18</v>
      </c>
      <c r="U2070" t="s">
        <v>18</v>
      </c>
      <c r="V2070" t="s">
        <v>18</v>
      </c>
      <c r="W2070" s="45" t="str">
        <f>IF(Table1[[#This Row],[Sex at Birth]]="F","Female","Male")</f>
        <v>Female</v>
      </c>
      <c r="X2070" s="43">
        <v>45657</v>
      </c>
      <c r="Y2070" s="44">
        <f>Table1[[#This Row],[Report cutoff date]]-Table1[[#This Row],[DOB]]</f>
        <v>23429</v>
      </c>
      <c r="Z2070" s="68">
        <f>ROUNDDOWN(Table1[[#This Row],[Days old - as of report cutoff date]]/365,0)</f>
        <v>64</v>
      </c>
      <c r="AA2070" s="45" t="str">
        <f>IF(Table1[[#This Row],[Years old]]&gt;=55,"55+","54 and under")</f>
        <v>55+</v>
      </c>
      <c r="AB2070" s="45" t="str">
        <f>VLOOKUP(Table1[[#This Row],[Years old]],Lookups!$A$1:$C$101,2,FALSE)</f>
        <v>60 - 69</v>
      </c>
      <c r="AC2070" s="45" t="str">
        <f>VLOOKUP(Table1[[#This Row],[Years old]],Lookups!$A$1:$C$101,3,FALSE)</f>
        <v>60 - 64</v>
      </c>
      <c r="AD2070" s="45" t="str">
        <f>VLOOKUP(Table1[[#This Row],[Race]],Lookups!$E$2:$F$11,2,FALSE)</f>
        <v>White</v>
      </c>
      <c r="AE2070" s="45" t="str">
        <f>VLOOKUP(Table1[[#This Row],[Ethnicity]],Lookups!$H$2:$I$6,2,FALSE)</f>
        <v>Not Hispanic/Latino</v>
      </c>
      <c r="AF2070" s="45" t="str">
        <f>VLOOKUP(Table1[[#This Row],[Language]],Lookups!$K$2:$L$9,2,FALSE)</f>
        <v>English</v>
      </c>
      <c r="AG2070" s="46">
        <v>42005</v>
      </c>
      <c r="AH2070" s="46">
        <v>45657</v>
      </c>
      <c r="AI2070" s="46">
        <f>IF(Table1[[#This Row],[Colonoscopy Date]]="","",DATEVALUE(Table1[[#This Row],[Colonoscopy Date]]))</f>
        <v>44018</v>
      </c>
      <c r="AJ207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71" spans="1:36" x14ac:dyDescent="0.25">
      <c r="A2071">
        <v>11366</v>
      </c>
      <c r="B2071" t="s">
        <v>2214</v>
      </c>
      <c r="C2071" t="s">
        <v>20</v>
      </c>
      <c r="D2071" t="s">
        <v>21</v>
      </c>
      <c r="E2071" t="s">
        <v>22</v>
      </c>
      <c r="F2071" t="s">
        <v>36</v>
      </c>
      <c r="G2071" t="s">
        <v>5961</v>
      </c>
      <c r="H2071" t="s">
        <v>35</v>
      </c>
      <c r="I2071" s="36">
        <v>22230</v>
      </c>
      <c r="J2071" t="s">
        <v>2912</v>
      </c>
      <c r="K2071" t="s">
        <v>2930</v>
      </c>
      <c r="L2071" t="s">
        <v>25</v>
      </c>
      <c r="M2071" s="2">
        <v>45650</v>
      </c>
      <c r="N2071" t="s">
        <v>53</v>
      </c>
      <c r="O2071" t="s">
        <v>25</v>
      </c>
      <c r="P2071" t="s">
        <v>666</v>
      </c>
      <c r="Q2071" t="s">
        <v>18</v>
      </c>
      <c r="R2071" t="s">
        <v>18</v>
      </c>
      <c r="S2071" t="s">
        <v>18</v>
      </c>
      <c r="T2071" t="s">
        <v>18</v>
      </c>
      <c r="U2071" t="s">
        <v>18</v>
      </c>
      <c r="V2071" t="s">
        <v>18</v>
      </c>
      <c r="W2071" s="45" t="str">
        <f>IF(Table1[[#This Row],[Sex at Birth]]="F","Female","Male")</f>
        <v>Male</v>
      </c>
      <c r="X2071" s="43">
        <v>45657</v>
      </c>
      <c r="Y2071" s="44">
        <f>Table1[[#This Row],[Report cutoff date]]-Table1[[#This Row],[DOB]]</f>
        <v>23427</v>
      </c>
      <c r="Z2071" s="68">
        <f>ROUNDDOWN(Table1[[#This Row],[Days old - as of report cutoff date]]/365,0)</f>
        <v>64</v>
      </c>
      <c r="AA2071" s="45" t="str">
        <f>IF(Table1[[#This Row],[Years old]]&gt;=55,"55+","54 and under")</f>
        <v>55+</v>
      </c>
      <c r="AB2071" s="45" t="str">
        <f>VLOOKUP(Table1[[#This Row],[Years old]],Lookups!$A$1:$C$101,2,FALSE)</f>
        <v>60 - 69</v>
      </c>
      <c r="AC2071" s="45" t="str">
        <f>VLOOKUP(Table1[[#This Row],[Years old]],Lookups!$A$1:$C$101,3,FALSE)</f>
        <v>60 - 64</v>
      </c>
      <c r="AD2071" s="45" t="str">
        <f>VLOOKUP(Table1[[#This Row],[Race]],Lookups!$E$2:$F$11,2,FALSE)</f>
        <v>White</v>
      </c>
      <c r="AE2071" s="45" t="str">
        <f>VLOOKUP(Table1[[#This Row],[Ethnicity]],Lookups!$H$2:$I$6,2,FALSE)</f>
        <v>Not Hispanic/Latino</v>
      </c>
      <c r="AF2071" s="45" t="str">
        <f>VLOOKUP(Table1[[#This Row],[Language]],Lookups!$K$2:$L$9,2,FALSE)</f>
        <v>English</v>
      </c>
      <c r="AG2071" s="46">
        <v>42005</v>
      </c>
      <c r="AH2071" s="46">
        <v>45657</v>
      </c>
      <c r="AI2071" s="46">
        <f>IF(Table1[[#This Row],[Colonoscopy Date]]="","",DATEVALUE(Table1[[#This Row],[Colonoscopy Date]]))</f>
        <v>45553</v>
      </c>
      <c r="AJ20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72" spans="1:36" x14ac:dyDescent="0.25">
      <c r="A2072">
        <v>12744</v>
      </c>
      <c r="B2072" t="s">
        <v>1986</v>
      </c>
      <c r="C2072" t="s">
        <v>20</v>
      </c>
      <c r="D2072" t="s">
        <v>34</v>
      </c>
      <c r="E2072" t="s">
        <v>22</v>
      </c>
      <c r="F2072" t="s">
        <v>106</v>
      </c>
      <c r="G2072" t="s">
        <v>4684</v>
      </c>
      <c r="H2072" t="s">
        <v>35</v>
      </c>
      <c r="I2072" s="36">
        <v>22230</v>
      </c>
      <c r="J2072" t="s">
        <v>2883</v>
      </c>
      <c r="K2072" t="s">
        <v>2930</v>
      </c>
      <c r="L2072" t="s">
        <v>25</v>
      </c>
      <c r="M2072" s="2">
        <v>45552</v>
      </c>
      <c r="N2072" t="s">
        <v>25</v>
      </c>
      <c r="O2072" t="s">
        <v>25</v>
      </c>
      <c r="P2072" t="s">
        <v>18</v>
      </c>
      <c r="Q2072" t="s">
        <v>18</v>
      </c>
      <c r="R2072" t="s">
        <v>18</v>
      </c>
      <c r="S2072" t="s">
        <v>18</v>
      </c>
      <c r="T2072" t="s">
        <v>18</v>
      </c>
      <c r="U2072" t="s">
        <v>18</v>
      </c>
      <c r="V2072" t="s">
        <v>18</v>
      </c>
      <c r="W2072" s="45" t="str">
        <f>IF(Table1[[#This Row],[Sex at Birth]]="F","Female","Male")</f>
        <v>Male</v>
      </c>
      <c r="X2072" s="43">
        <v>45657</v>
      </c>
      <c r="Y2072" s="44">
        <f>Table1[[#This Row],[Report cutoff date]]-Table1[[#This Row],[DOB]]</f>
        <v>23427</v>
      </c>
      <c r="Z2072" s="68">
        <f>ROUNDDOWN(Table1[[#This Row],[Days old - as of report cutoff date]]/365,0)</f>
        <v>64</v>
      </c>
      <c r="AA2072" s="45" t="str">
        <f>IF(Table1[[#This Row],[Years old]]&gt;=55,"55+","54 and under")</f>
        <v>55+</v>
      </c>
      <c r="AB2072" s="45" t="str">
        <f>VLOOKUP(Table1[[#This Row],[Years old]],Lookups!$A$1:$C$101,2,FALSE)</f>
        <v>60 - 69</v>
      </c>
      <c r="AC2072" s="45" t="str">
        <f>VLOOKUP(Table1[[#This Row],[Years old]],Lookups!$A$1:$C$101,3,FALSE)</f>
        <v>60 - 64</v>
      </c>
      <c r="AD2072" s="45" t="str">
        <f>VLOOKUP(Table1[[#This Row],[Race]],Lookups!$E$2:$F$11,2,FALSE)</f>
        <v>White</v>
      </c>
      <c r="AE2072" s="45" t="str">
        <f>VLOOKUP(Table1[[#This Row],[Ethnicity]],Lookups!$H$2:$I$6,2,FALSE)</f>
        <v>Other/ Unknown</v>
      </c>
      <c r="AF2072" s="45" t="str">
        <f>VLOOKUP(Table1[[#This Row],[Language]],Lookups!$K$2:$L$9,2,FALSE)</f>
        <v>English</v>
      </c>
      <c r="AG2072" s="46">
        <v>42005</v>
      </c>
      <c r="AH2072" s="46">
        <v>45657</v>
      </c>
      <c r="AI2072" s="46" t="str">
        <f>IF(Table1[[#This Row],[Colonoscopy Date]]="","",DATEVALUE(Table1[[#This Row],[Colonoscopy Date]]))</f>
        <v/>
      </c>
      <c r="AJ20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73" spans="1:36" x14ac:dyDescent="0.25">
      <c r="A2073">
        <v>11579</v>
      </c>
      <c r="B2073" t="s">
        <v>2599</v>
      </c>
      <c r="C2073" t="s">
        <v>20</v>
      </c>
      <c r="D2073" t="s">
        <v>21</v>
      </c>
      <c r="E2073" t="s">
        <v>22</v>
      </c>
      <c r="F2073" t="s">
        <v>150</v>
      </c>
      <c r="G2073" t="s">
        <v>3315</v>
      </c>
      <c r="H2073" t="s">
        <v>24</v>
      </c>
      <c r="I2073" s="36">
        <v>22231</v>
      </c>
      <c r="J2073" t="s">
        <v>2923</v>
      </c>
      <c r="K2073" t="s">
        <v>2935</v>
      </c>
      <c r="L2073" t="s">
        <v>25</v>
      </c>
      <c r="M2073" s="2">
        <v>45470</v>
      </c>
      <c r="N2073" t="s">
        <v>53</v>
      </c>
      <c r="O2073" t="s">
        <v>25</v>
      </c>
      <c r="P2073" t="s">
        <v>492</v>
      </c>
      <c r="Q2073" t="s">
        <v>18</v>
      </c>
      <c r="R2073" t="s">
        <v>18</v>
      </c>
      <c r="S2073" t="s">
        <v>1296</v>
      </c>
      <c r="T2073" t="s">
        <v>27</v>
      </c>
      <c r="U2073" t="s">
        <v>18</v>
      </c>
      <c r="V2073" t="s">
        <v>18</v>
      </c>
      <c r="W2073" s="45" t="str">
        <f>IF(Table1[[#This Row],[Sex at Birth]]="F","Female","Male")</f>
        <v>Female</v>
      </c>
      <c r="X2073" s="43">
        <v>45657</v>
      </c>
      <c r="Y2073" s="44">
        <f>Table1[[#This Row],[Report cutoff date]]-Table1[[#This Row],[DOB]]</f>
        <v>23426</v>
      </c>
      <c r="Z2073" s="68">
        <f>ROUNDDOWN(Table1[[#This Row],[Days old - as of report cutoff date]]/365,0)</f>
        <v>64</v>
      </c>
      <c r="AA2073" s="45" t="str">
        <f>IF(Table1[[#This Row],[Years old]]&gt;=55,"55+","54 and under")</f>
        <v>55+</v>
      </c>
      <c r="AB2073" s="45" t="str">
        <f>VLOOKUP(Table1[[#This Row],[Years old]],Lookups!$A$1:$C$101,2,FALSE)</f>
        <v>60 - 69</v>
      </c>
      <c r="AC2073" s="45" t="str">
        <f>VLOOKUP(Table1[[#This Row],[Years old]],Lookups!$A$1:$C$101,3,FALSE)</f>
        <v>60 - 64</v>
      </c>
      <c r="AD2073" s="45" t="str">
        <f>VLOOKUP(Table1[[#This Row],[Race]],Lookups!$E$2:$F$11,2,FALSE)</f>
        <v>White</v>
      </c>
      <c r="AE2073" s="45" t="str">
        <f>VLOOKUP(Table1[[#This Row],[Ethnicity]],Lookups!$H$2:$I$6,2,FALSE)</f>
        <v>Not Hispanic/Latino</v>
      </c>
      <c r="AF2073" s="45" t="str">
        <f>VLOOKUP(Table1[[#This Row],[Language]],Lookups!$K$2:$L$9,2,FALSE)</f>
        <v>English</v>
      </c>
      <c r="AG2073" s="46">
        <v>42005</v>
      </c>
      <c r="AH2073" s="46">
        <v>45657</v>
      </c>
      <c r="AI2073" s="46">
        <f>IF(Table1[[#This Row],[Colonoscopy Date]]="","",DATEVALUE(Table1[[#This Row],[Colonoscopy Date]]))</f>
        <v>45006</v>
      </c>
      <c r="AJ207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74" spans="1:36" x14ac:dyDescent="0.25">
      <c r="A2074">
        <v>15396</v>
      </c>
      <c r="B2074" t="s">
        <v>1712</v>
      </c>
      <c r="C2074" t="s">
        <v>20</v>
      </c>
      <c r="D2074" t="s">
        <v>21</v>
      </c>
      <c r="E2074" t="s">
        <v>22</v>
      </c>
      <c r="F2074" t="s">
        <v>46</v>
      </c>
      <c r="G2074" t="s">
        <v>4545</v>
      </c>
      <c r="H2074" t="s">
        <v>24</v>
      </c>
      <c r="I2074" s="36">
        <v>22234</v>
      </c>
      <c r="J2074" t="s">
        <v>2885</v>
      </c>
      <c r="K2074" t="s">
        <v>2930</v>
      </c>
      <c r="L2074" t="s">
        <v>25</v>
      </c>
      <c r="M2074" s="2">
        <v>45628</v>
      </c>
      <c r="N2074" t="s">
        <v>25</v>
      </c>
      <c r="O2074" t="s">
        <v>25</v>
      </c>
      <c r="P2074" t="s">
        <v>18</v>
      </c>
      <c r="Q2074" t="s">
        <v>18</v>
      </c>
      <c r="R2074" t="s">
        <v>18</v>
      </c>
      <c r="S2074" t="s">
        <v>18</v>
      </c>
      <c r="T2074" t="s">
        <v>18</v>
      </c>
      <c r="U2074" t="s">
        <v>18</v>
      </c>
      <c r="V2074" t="s">
        <v>18</v>
      </c>
      <c r="W2074" s="45" t="str">
        <f>IF(Table1[[#This Row],[Sex at Birth]]="F","Female","Male")</f>
        <v>Female</v>
      </c>
      <c r="X2074" s="43">
        <v>45657</v>
      </c>
      <c r="Y2074" s="44">
        <f>Table1[[#This Row],[Report cutoff date]]-Table1[[#This Row],[DOB]]</f>
        <v>23423</v>
      </c>
      <c r="Z2074" s="68">
        <f>ROUNDDOWN(Table1[[#This Row],[Days old - as of report cutoff date]]/365,0)</f>
        <v>64</v>
      </c>
      <c r="AA2074" s="45" t="str">
        <f>IF(Table1[[#This Row],[Years old]]&gt;=55,"55+","54 and under")</f>
        <v>55+</v>
      </c>
      <c r="AB2074" s="45" t="str">
        <f>VLOOKUP(Table1[[#This Row],[Years old]],Lookups!$A$1:$C$101,2,FALSE)</f>
        <v>60 - 69</v>
      </c>
      <c r="AC2074" s="45" t="str">
        <f>VLOOKUP(Table1[[#This Row],[Years old]],Lookups!$A$1:$C$101,3,FALSE)</f>
        <v>60 - 64</v>
      </c>
      <c r="AD2074" s="45" t="str">
        <f>VLOOKUP(Table1[[#This Row],[Race]],Lookups!$E$2:$F$11,2,FALSE)</f>
        <v>White</v>
      </c>
      <c r="AE2074" s="45" t="str">
        <f>VLOOKUP(Table1[[#This Row],[Ethnicity]],Lookups!$H$2:$I$6,2,FALSE)</f>
        <v>Not Hispanic/Latino</v>
      </c>
      <c r="AF2074" s="45" t="str">
        <f>VLOOKUP(Table1[[#This Row],[Language]],Lookups!$K$2:$L$9,2,FALSE)</f>
        <v>English</v>
      </c>
      <c r="AG2074" s="46">
        <v>42005</v>
      </c>
      <c r="AH2074" s="46">
        <v>45657</v>
      </c>
      <c r="AI2074" s="46" t="str">
        <f>IF(Table1[[#This Row],[Colonoscopy Date]]="","",DATEVALUE(Table1[[#This Row],[Colonoscopy Date]]))</f>
        <v/>
      </c>
      <c r="AJ20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75" spans="1:36" x14ac:dyDescent="0.25">
      <c r="A2075">
        <v>12216</v>
      </c>
      <c r="B2075" t="s">
        <v>2640</v>
      </c>
      <c r="C2075" t="s">
        <v>20</v>
      </c>
      <c r="D2075" t="s">
        <v>21</v>
      </c>
      <c r="E2075" t="s">
        <v>22</v>
      </c>
      <c r="F2075" t="s">
        <v>67</v>
      </c>
      <c r="G2075" t="s">
        <v>6253</v>
      </c>
      <c r="H2075" t="s">
        <v>35</v>
      </c>
      <c r="I2075" s="36">
        <v>22236</v>
      </c>
      <c r="J2075" t="s">
        <v>2923</v>
      </c>
      <c r="K2075" t="s">
        <v>2930</v>
      </c>
      <c r="L2075" t="s">
        <v>25</v>
      </c>
      <c r="M2075" s="2">
        <v>45602</v>
      </c>
      <c r="N2075" t="s">
        <v>25</v>
      </c>
      <c r="O2075" t="s">
        <v>25</v>
      </c>
      <c r="P2075" t="s">
        <v>18</v>
      </c>
      <c r="Q2075" t="s">
        <v>18</v>
      </c>
      <c r="R2075" t="s">
        <v>18</v>
      </c>
      <c r="S2075" t="s">
        <v>18</v>
      </c>
      <c r="T2075" t="s">
        <v>18</v>
      </c>
      <c r="U2075" t="s">
        <v>18</v>
      </c>
      <c r="V2075" t="s">
        <v>18</v>
      </c>
      <c r="W2075" s="45" t="str">
        <f>IF(Table1[[#This Row],[Sex at Birth]]="F","Female","Male")</f>
        <v>Male</v>
      </c>
      <c r="X2075" s="43">
        <v>45657</v>
      </c>
      <c r="Y2075" s="44">
        <f>Table1[[#This Row],[Report cutoff date]]-Table1[[#This Row],[DOB]]</f>
        <v>23421</v>
      </c>
      <c r="Z2075" s="68">
        <f>ROUNDDOWN(Table1[[#This Row],[Days old - as of report cutoff date]]/365,0)</f>
        <v>64</v>
      </c>
      <c r="AA2075" s="45" t="str">
        <f>IF(Table1[[#This Row],[Years old]]&gt;=55,"55+","54 and under")</f>
        <v>55+</v>
      </c>
      <c r="AB2075" s="45" t="str">
        <f>VLOOKUP(Table1[[#This Row],[Years old]],Lookups!$A$1:$C$101,2,FALSE)</f>
        <v>60 - 69</v>
      </c>
      <c r="AC2075" s="45" t="str">
        <f>VLOOKUP(Table1[[#This Row],[Years old]],Lookups!$A$1:$C$101,3,FALSE)</f>
        <v>60 - 64</v>
      </c>
      <c r="AD2075" s="45" t="str">
        <f>VLOOKUP(Table1[[#This Row],[Race]],Lookups!$E$2:$F$11,2,FALSE)</f>
        <v>White</v>
      </c>
      <c r="AE2075" s="45" t="str">
        <f>VLOOKUP(Table1[[#This Row],[Ethnicity]],Lookups!$H$2:$I$6,2,FALSE)</f>
        <v>Not Hispanic/Latino</v>
      </c>
      <c r="AF2075" s="45" t="str">
        <f>VLOOKUP(Table1[[#This Row],[Language]],Lookups!$K$2:$L$9,2,FALSE)</f>
        <v>English</v>
      </c>
      <c r="AG2075" s="46">
        <v>42005</v>
      </c>
      <c r="AH2075" s="46">
        <v>45657</v>
      </c>
      <c r="AI2075" s="46" t="str">
        <f>IF(Table1[[#This Row],[Colonoscopy Date]]="","",DATEVALUE(Table1[[#This Row],[Colonoscopy Date]]))</f>
        <v/>
      </c>
      <c r="AJ20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76" spans="1:36" x14ac:dyDescent="0.25">
      <c r="A2076">
        <v>11521</v>
      </c>
      <c r="B2076" t="s">
        <v>2843</v>
      </c>
      <c r="C2076" t="s">
        <v>20</v>
      </c>
      <c r="D2076" t="s">
        <v>21</v>
      </c>
      <c r="E2076" t="s">
        <v>22</v>
      </c>
      <c r="F2076" t="s">
        <v>63</v>
      </c>
      <c r="G2076" t="s">
        <v>7721</v>
      </c>
      <c r="H2076" t="s">
        <v>24</v>
      </c>
      <c r="I2076" s="36">
        <v>22240</v>
      </c>
      <c r="J2076" t="s">
        <v>2906</v>
      </c>
      <c r="K2076" t="s">
        <v>2936</v>
      </c>
      <c r="L2076" t="s">
        <v>25</v>
      </c>
      <c r="M2076" s="2">
        <v>45639</v>
      </c>
      <c r="N2076" t="s">
        <v>53</v>
      </c>
      <c r="O2076" t="s">
        <v>25</v>
      </c>
      <c r="P2076" t="s">
        <v>742</v>
      </c>
      <c r="Q2076" t="s">
        <v>18</v>
      </c>
      <c r="R2076" t="s">
        <v>18</v>
      </c>
      <c r="S2076" t="s">
        <v>913</v>
      </c>
      <c r="T2076" t="s">
        <v>18</v>
      </c>
      <c r="U2076" t="s">
        <v>18</v>
      </c>
      <c r="V2076" t="s">
        <v>18</v>
      </c>
      <c r="W2076" s="45" t="str">
        <f>IF(Table1[[#This Row],[Sex at Birth]]="F","Female","Male")</f>
        <v>Female</v>
      </c>
      <c r="X2076" s="43">
        <v>45657</v>
      </c>
      <c r="Y2076" s="44">
        <f>Table1[[#This Row],[Report cutoff date]]-Table1[[#This Row],[DOB]]</f>
        <v>23417</v>
      </c>
      <c r="Z2076" s="68">
        <f>ROUNDDOWN(Table1[[#This Row],[Days old - as of report cutoff date]]/365,0)</f>
        <v>64</v>
      </c>
      <c r="AA2076" s="45" t="str">
        <f>IF(Table1[[#This Row],[Years old]]&gt;=55,"55+","54 and under")</f>
        <v>55+</v>
      </c>
      <c r="AB2076" s="45" t="str">
        <f>VLOOKUP(Table1[[#This Row],[Years old]],Lookups!$A$1:$C$101,2,FALSE)</f>
        <v>60 - 69</v>
      </c>
      <c r="AC2076" s="45" t="str">
        <f>VLOOKUP(Table1[[#This Row],[Years old]],Lookups!$A$1:$C$101,3,FALSE)</f>
        <v>60 - 64</v>
      </c>
      <c r="AD2076" s="45" t="str">
        <f>VLOOKUP(Table1[[#This Row],[Race]],Lookups!$E$2:$F$11,2,FALSE)</f>
        <v>White</v>
      </c>
      <c r="AE2076" s="45" t="str">
        <f>VLOOKUP(Table1[[#This Row],[Ethnicity]],Lookups!$H$2:$I$6,2,FALSE)</f>
        <v>Not Hispanic/Latino</v>
      </c>
      <c r="AF2076" s="45" t="str">
        <f>VLOOKUP(Table1[[#This Row],[Language]],Lookups!$K$2:$L$9,2,FALSE)</f>
        <v>English</v>
      </c>
      <c r="AG2076" s="46">
        <v>42005</v>
      </c>
      <c r="AH2076" s="46">
        <v>45657</v>
      </c>
      <c r="AI2076" s="46">
        <f>IF(Table1[[#This Row],[Colonoscopy Date]]="","",DATEVALUE(Table1[[#This Row],[Colonoscopy Date]]))</f>
        <v>44866</v>
      </c>
      <c r="AJ20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77" spans="1:36" x14ac:dyDescent="0.25">
      <c r="A2077">
        <v>10028</v>
      </c>
      <c r="B2077" t="s">
        <v>2828</v>
      </c>
      <c r="C2077" t="s">
        <v>20</v>
      </c>
      <c r="D2077" t="s">
        <v>21</v>
      </c>
      <c r="E2077" t="s">
        <v>22</v>
      </c>
      <c r="F2077" t="s">
        <v>375</v>
      </c>
      <c r="G2077" t="s">
        <v>2978</v>
      </c>
      <c r="H2077" t="s">
        <v>24</v>
      </c>
      <c r="I2077" s="36">
        <v>22240</v>
      </c>
      <c r="J2077" t="s">
        <v>2923</v>
      </c>
      <c r="K2077" t="s">
        <v>2935</v>
      </c>
      <c r="L2077" t="s">
        <v>25</v>
      </c>
      <c r="M2077" s="2">
        <v>45590</v>
      </c>
      <c r="N2077" t="s">
        <v>53</v>
      </c>
      <c r="O2077" t="s">
        <v>25</v>
      </c>
      <c r="P2077" t="s">
        <v>1071</v>
      </c>
      <c r="Q2077" t="s">
        <v>18</v>
      </c>
      <c r="R2077" t="s">
        <v>18</v>
      </c>
      <c r="S2077" t="s">
        <v>1559</v>
      </c>
      <c r="T2077" t="s">
        <v>87</v>
      </c>
      <c r="U2077" t="s">
        <v>18</v>
      </c>
      <c r="V2077" t="s">
        <v>18</v>
      </c>
      <c r="W2077" s="45" t="str">
        <f>IF(Table1[[#This Row],[Sex at Birth]]="F","Female","Male")</f>
        <v>Female</v>
      </c>
      <c r="X2077" s="43">
        <v>45657</v>
      </c>
      <c r="Y2077" s="44">
        <f>Table1[[#This Row],[Report cutoff date]]-Table1[[#This Row],[DOB]]</f>
        <v>23417</v>
      </c>
      <c r="Z2077" s="68">
        <f>ROUNDDOWN(Table1[[#This Row],[Days old - as of report cutoff date]]/365,0)</f>
        <v>64</v>
      </c>
      <c r="AA2077" s="45" t="str">
        <f>IF(Table1[[#This Row],[Years old]]&gt;=55,"55+","54 and under")</f>
        <v>55+</v>
      </c>
      <c r="AB2077" s="45" t="str">
        <f>VLOOKUP(Table1[[#This Row],[Years old]],Lookups!$A$1:$C$101,2,FALSE)</f>
        <v>60 - 69</v>
      </c>
      <c r="AC2077" s="45" t="str">
        <f>VLOOKUP(Table1[[#This Row],[Years old]],Lookups!$A$1:$C$101,3,FALSE)</f>
        <v>60 - 64</v>
      </c>
      <c r="AD2077" s="45" t="str">
        <f>VLOOKUP(Table1[[#This Row],[Race]],Lookups!$E$2:$F$11,2,FALSE)</f>
        <v>White</v>
      </c>
      <c r="AE2077" s="45" t="str">
        <f>VLOOKUP(Table1[[#This Row],[Ethnicity]],Lookups!$H$2:$I$6,2,FALSE)</f>
        <v>Not Hispanic/Latino</v>
      </c>
      <c r="AF2077" s="45" t="str">
        <f>VLOOKUP(Table1[[#This Row],[Language]],Lookups!$K$2:$L$9,2,FALSE)</f>
        <v>English</v>
      </c>
      <c r="AG2077" s="46">
        <v>42005</v>
      </c>
      <c r="AH2077" s="46">
        <v>45657</v>
      </c>
      <c r="AI2077" s="46">
        <f>IF(Table1[[#This Row],[Colonoscopy Date]]="","",DATEVALUE(Table1[[#This Row],[Colonoscopy Date]]))</f>
        <v>44931</v>
      </c>
      <c r="AJ207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78" spans="1:36" x14ac:dyDescent="0.25">
      <c r="A2078">
        <v>11978</v>
      </c>
      <c r="B2078" t="s">
        <v>2210</v>
      </c>
      <c r="C2078" t="s">
        <v>20</v>
      </c>
      <c r="D2078" t="s">
        <v>21</v>
      </c>
      <c r="E2078" t="s">
        <v>22</v>
      </c>
      <c r="F2078" t="s">
        <v>30</v>
      </c>
      <c r="G2078" t="s">
        <v>3306</v>
      </c>
      <c r="H2078" t="s">
        <v>35</v>
      </c>
      <c r="I2078" s="36">
        <v>22246</v>
      </c>
      <c r="J2078" t="s">
        <v>2911</v>
      </c>
      <c r="K2078" t="s">
        <v>2935</v>
      </c>
      <c r="L2078" t="s">
        <v>25</v>
      </c>
      <c r="M2078" s="2">
        <v>45306</v>
      </c>
      <c r="N2078" t="s">
        <v>53</v>
      </c>
      <c r="O2078" t="s">
        <v>25</v>
      </c>
      <c r="P2078" t="s">
        <v>18</v>
      </c>
      <c r="Q2078" t="s">
        <v>18</v>
      </c>
      <c r="R2078" t="s">
        <v>18</v>
      </c>
      <c r="S2078" t="s">
        <v>1313</v>
      </c>
      <c r="T2078" t="s">
        <v>27</v>
      </c>
      <c r="U2078" t="s">
        <v>18</v>
      </c>
      <c r="V2078" t="s">
        <v>18</v>
      </c>
      <c r="W2078" s="45" t="str">
        <f>IF(Table1[[#This Row],[Sex at Birth]]="F","Female","Male")</f>
        <v>Male</v>
      </c>
      <c r="X2078" s="43">
        <v>45657</v>
      </c>
      <c r="Y2078" s="44">
        <f>Table1[[#This Row],[Report cutoff date]]-Table1[[#This Row],[DOB]]</f>
        <v>23411</v>
      </c>
      <c r="Z2078" s="68">
        <f>ROUNDDOWN(Table1[[#This Row],[Days old - as of report cutoff date]]/365,0)</f>
        <v>64</v>
      </c>
      <c r="AA2078" s="45" t="str">
        <f>IF(Table1[[#This Row],[Years old]]&gt;=55,"55+","54 and under")</f>
        <v>55+</v>
      </c>
      <c r="AB2078" s="45" t="str">
        <f>VLOOKUP(Table1[[#This Row],[Years old]],Lookups!$A$1:$C$101,2,FALSE)</f>
        <v>60 - 69</v>
      </c>
      <c r="AC2078" s="45" t="str">
        <f>VLOOKUP(Table1[[#This Row],[Years old]],Lookups!$A$1:$C$101,3,FALSE)</f>
        <v>60 - 64</v>
      </c>
      <c r="AD2078" s="45" t="str">
        <f>VLOOKUP(Table1[[#This Row],[Race]],Lookups!$E$2:$F$11,2,FALSE)</f>
        <v>White</v>
      </c>
      <c r="AE2078" s="45" t="str">
        <f>VLOOKUP(Table1[[#This Row],[Ethnicity]],Lookups!$H$2:$I$6,2,FALSE)</f>
        <v>Not Hispanic/Latino</v>
      </c>
      <c r="AF2078" s="45" t="str">
        <f>VLOOKUP(Table1[[#This Row],[Language]],Lookups!$K$2:$L$9,2,FALSE)</f>
        <v>English</v>
      </c>
      <c r="AG2078" s="46">
        <v>42005</v>
      </c>
      <c r="AH2078" s="46">
        <v>45657</v>
      </c>
      <c r="AI2078" s="46" t="str">
        <f>IF(Table1[[#This Row],[Colonoscopy Date]]="","",DATEVALUE(Table1[[#This Row],[Colonoscopy Date]]))</f>
        <v/>
      </c>
      <c r="AJ20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79" spans="1:36" x14ac:dyDescent="0.25">
      <c r="A2079">
        <v>14259</v>
      </c>
      <c r="B2079" t="s">
        <v>1719</v>
      </c>
      <c r="C2079" t="s">
        <v>339</v>
      </c>
      <c r="D2079" t="s">
        <v>21</v>
      </c>
      <c r="E2079" t="s">
        <v>22</v>
      </c>
      <c r="F2079" t="s">
        <v>18</v>
      </c>
      <c r="G2079" t="s">
        <v>4476</v>
      </c>
      <c r="H2079" t="s">
        <v>35</v>
      </c>
      <c r="I2079" s="36">
        <v>22246</v>
      </c>
      <c r="J2079" t="s">
        <v>2885</v>
      </c>
      <c r="K2079" t="s">
        <v>2930</v>
      </c>
      <c r="L2079" t="s">
        <v>25</v>
      </c>
      <c r="M2079" s="2">
        <v>45646</v>
      </c>
      <c r="N2079" t="s">
        <v>25</v>
      </c>
      <c r="O2079" t="s">
        <v>25</v>
      </c>
      <c r="P2079" t="s">
        <v>18</v>
      </c>
      <c r="Q2079" t="s">
        <v>18</v>
      </c>
      <c r="R2079" t="s">
        <v>18</v>
      </c>
      <c r="S2079" t="s">
        <v>18</v>
      </c>
      <c r="T2079" t="s">
        <v>18</v>
      </c>
      <c r="U2079" t="s">
        <v>18</v>
      </c>
      <c r="V2079" t="s">
        <v>18</v>
      </c>
      <c r="W2079" s="45" t="str">
        <f>IF(Table1[[#This Row],[Sex at Birth]]="F","Female","Male")</f>
        <v>Male</v>
      </c>
      <c r="X2079" s="43">
        <v>45657</v>
      </c>
      <c r="Y2079" s="44">
        <f>Table1[[#This Row],[Report cutoff date]]-Table1[[#This Row],[DOB]]</f>
        <v>23411</v>
      </c>
      <c r="Z2079" s="68">
        <f>ROUNDDOWN(Table1[[#This Row],[Days old - as of report cutoff date]]/365,0)</f>
        <v>64</v>
      </c>
      <c r="AA2079" s="45" t="str">
        <f>IF(Table1[[#This Row],[Years old]]&gt;=55,"55+","54 and under")</f>
        <v>55+</v>
      </c>
      <c r="AB2079" s="45" t="str">
        <f>VLOOKUP(Table1[[#This Row],[Years old]],Lookups!$A$1:$C$101,2,FALSE)</f>
        <v>60 - 69</v>
      </c>
      <c r="AC2079" s="45" t="str">
        <f>VLOOKUP(Table1[[#This Row],[Years old]],Lookups!$A$1:$C$101,3,FALSE)</f>
        <v>60 - 64</v>
      </c>
      <c r="AD2079" s="45" t="str">
        <f>VLOOKUP(Table1[[#This Row],[Race]],Lookups!$E$2:$F$11,2,FALSE)</f>
        <v>Black/ Afr. Amer.</v>
      </c>
      <c r="AE2079" s="45" t="str">
        <f>VLOOKUP(Table1[[#This Row],[Ethnicity]],Lookups!$H$2:$I$6,2,FALSE)</f>
        <v>Not Hispanic/Latino</v>
      </c>
      <c r="AF2079" s="45" t="str">
        <f>VLOOKUP(Table1[[#This Row],[Language]],Lookups!$K$2:$L$9,2,FALSE)</f>
        <v>English</v>
      </c>
      <c r="AG2079" s="46">
        <v>42005</v>
      </c>
      <c r="AH2079" s="46">
        <v>45657</v>
      </c>
      <c r="AI2079" s="46" t="str">
        <f>IF(Table1[[#This Row],[Colonoscopy Date]]="","",DATEVALUE(Table1[[#This Row],[Colonoscopy Date]]))</f>
        <v/>
      </c>
      <c r="AJ20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80" spans="1:36" x14ac:dyDescent="0.25">
      <c r="A2080">
        <v>15160</v>
      </c>
      <c r="B2080" t="s">
        <v>1961</v>
      </c>
      <c r="C2080" t="s">
        <v>20</v>
      </c>
      <c r="D2080" t="s">
        <v>21</v>
      </c>
      <c r="E2080" t="s">
        <v>22</v>
      </c>
      <c r="F2080" t="s">
        <v>18</v>
      </c>
      <c r="G2080" t="s">
        <v>5376</v>
      </c>
      <c r="H2080" t="s">
        <v>35</v>
      </c>
      <c r="I2080" s="36">
        <v>22246</v>
      </c>
      <c r="J2080" t="s">
        <v>2910</v>
      </c>
      <c r="K2080" t="s">
        <v>2930</v>
      </c>
      <c r="L2080" t="s">
        <v>25</v>
      </c>
      <c r="M2080" s="2">
        <v>45377</v>
      </c>
      <c r="N2080" t="s">
        <v>25</v>
      </c>
      <c r="O2080" t="s">
        <v>25</v>
      </c>
      <c r="P2080" t="s">
        <v>18</v>
      </c>
      <c r="Q2080" t="s">
        <v>18</v>
      </c>
      <c r="R2080" t="s">
        <v>18</v>
      </c>
      <c r="S2080" t="s">
        <v>18</v>
      </c>
      <c r="T2080" t="s">
        <v>18</v>
      </c>
      <c r="U2080" t="s">
        <v>18</v>
      </c>
      <c r="V2080" t="s">
        <v>18</v>
      </c>
      <c r="W2080" s="45" t="str">
        <f>IF(Table1[[#This Row],[Sex at Birth]]="F","Female","Male")</f>
        <v>Male</v>
      </c>
      <c r="X2080" s="43">
        <v>45657</v>
      </c>
      <c r="Y2080" s="44">
        <f>Table1[[#This Row],[Report cutoff date]]-Table1[[#This Row],[DOB]]</f>
        <v>23411</v>
      </c>
      <c r="Z2080" s="68">
        <f>ROUNDDOWN(Table1[[#This Row],[Days old - as of report cutoff date]]/365,0)</f>
        <v>64</v>
      </c>
      <c r="AA2080" s="45" t="str">
        <f>IF(Table1[[#This Row],[Years old]]&gt;=55,"55+","54 and under")</f>
        <v>55+</v>
      </c>
      <c r="AB2080" s="45" t="str">
        <f>VLOOKUP(Table1[[#This Row],[Years old]],Lookups!$A$1:$C$101,2,FALSE)</f>
        <v>60 - 69</v>
      </c>
      <c r="AC2080" s="45" t="str">
        <f>VLOOKUP(Table1[[#This Row],[Years old]],Lookups!$A$1:$C$101,3,FALSE)</f>
        <v>60 - 64</v>
      </c>
      <c r="AD2080" s="45" t="str">
        <f>VLOOKUP(Table1[[#This Row],[Race]],Lookups!$E$2:$F$11,2,FALSE)</f>
        <v>White</v>
      </c>
      <c r="AE2080" s="45" t="str">
        <f>VLOOKUP(Table1[[#This Row],[Ethnicity]],Lookups!$H$2:$I$6,2,FALSE)</f>
        <v>Not Hispanic/Latino</v>
      </c>
      <c r="AF2080" s="45" t="str">
        <f>VLOOKUP(Table1[[#This Row],[Language]],Lookups!$K$2:$L$9,2,FALSE)</f>
        <v>English</v>
      </c>
      <c r="AG2080" s="46">
        <v>42005</v>
      </c>
      <c r="AH2080" s="46">
        <v>45657</v>
      </c>
      <c r="AI2080" s="46" t="str">
        <f>IF(Table1[[#This Row],[Colonoscopy Date]]="","",DATEVALUE(Table1[[#This Row],[Colonoscopy Date]]))</f>
        <v/>
      </c>
      <c r="AJ20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81" spans="1:36" x14ac:dyDescent="0.25">
      <c r="A2081">
        <v>14471</v>
      </c>
      <c r="B2081" t="s">
        <v>1620</v>
      </c>
      <c r="C2081" t="s">
        <v>68</v>
      </c>
      <c r="D2081" t="s">
        <v>34</v>
      </c>
      <c r="E2081" t="s">
        <v>22</v>
      </c>
      <c r="F2081" t="s">
        <v>32</v>
      </c>
      <c r="G2081" t="s">
        <v>3169</v>
      </c>
      <c r="H2081" t="s">
        <v>35</v>
      </c>
      <c r="I2081" s="36">
        <v>22249</v>
      </c>
      <c r="J2081" t="s">
        <v>2911</v>
      </c>
      <c r="K2081" t="s">
        <v>2930</v>
      </c>
      <c r="L2081" t="s">
        <v>25</v>
      </c>
      <c r="M2081" s="2">
        <v>45575</v>
      </c>
      <c r="N2081" t="s">
        <v>53</v>
      </c>
      <c r="O2081" t="s">
        <v>25</v>
      </c>
      <c r="P2081" t="s">
        <v>18</v>
      </c>
      <c r="Q2081" t="s">
        <v>18</v>
      </c>
      <c r="R2081" t="s">
        <v>18</v>
      </c>
      <c r="S2081" t="s">
        <v>584</v>
      </c>
      <c r="T2081" t="s">
        <v>27</v>
      </c>
      <c r="U2081" t="s">
        <v>18</v>
      </c>
      <c r="V2081" t="s">
        <v>18</v>
      </c>
      <c r="W2081" s="45" t="str">
        <f>IF(Table1[[#This Row],[Sex at Birth]]="F","Female","Male")</f>
        <v>Male</v>
      </c>
      <c r="X2081" s="43">
        <v>45657</v>
      </c>
      <c r="Y2081" s="44">
        <f>Table1[[#This Row],[Report cutoff date]]-Table1[[#This Row],[DOB]]</f>
        <v>23408</v>
      </c>
      <c r="Z2081" s="68">
        <f>ROUNDDOWN(Table1[[#This Row],[Days old - as of report cutoff date]]/365,0)</f>
        <v>64</v>
      </c>
      <c r="AA2081" s="45" t="str">
        <f>IF(Table1[[#This Row],[Years old]]&gt;=55,"55+","54 and under")</f>
        <v>55+</v>
      </c>
      <c r="AB2081" s="45" t="str">
        <f>VLOOKUP(Table1[[#This Row],[Years old]],Lookups!$A$1:$C$101,2,FALSE)</f>
        <v>60 - 69</v>
      </c>
      <c r="AC2081" s="45" t="str">
        <f>VLOOKUP(Table1[[#This Row],[Years old]],Lookups!$A$1:$C$101,3,FALSE)</f>
        <v>60 - 64</v>
      </c>
      <c r="AD2081" s="45" t="str">
        <f>VLOOKUP(Table1[[#This Row],[Race]],Lookups!$E$2:$F$11,2,FALSE)</f>
        <v>Other/ Unknown</v>
      </c>
      <c r="AE2081" s="45" t="str">
        <f>VLOOKUP(Table1[[#This Row],[Ethnicity]],Lookups!$H$2:$I$6,2,FALSE)</f>
        <v>Other/ Unknown</v>
      </c>
      <c r="AF2081" s="45" t="str">
        <f>VLOOKUP(Table1[[#This Row],[Language]],Lookups!$K$2:$L$9,2,FALSE)</f>
        <v>English</v>
      </c>
      <c r="AG2081" s="46">
        <v>42005</v>
      </c>
      <c r="AH2081" s="46">
        <v>45657</v>
      </c>
      <c r="AI2081" s="46" t="str">
        <f>IF(Table1[[#This Row],[Colonoscopy Date]]="","",DATEVALUE(Table1[[#This Row],[Colonoscopy Date]]))</f>
        <v/>
      </c>
      <c r="AJ20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82" spans="1:36" x14ac:dyDescent="0.25">
      <c r="A2082">
        <v>14086</v>
      </c>
      <c r="B2082" t="s">
        <v>1860</v>
      </c>
      <c r="C2082" t="s">
        <v>20</v>
      </c>
      <c r="D2082" t="s">
        <v>21</v>
      </c>
      <c r="E2082" t="s">
        <v>22</v>
      </c>
      <c r="F2082" t="s">
        <v>32</v>
      </c>
      <c r="G2082" t="s">
        <v>5573</v>
      </c>
      <c r="H2082" t="s">
        <v>24</v>
      </c>
      <c r="I2082" s="36">
        <v>22249</v>
      </c>
      <c r="J2082" t="s">
        <v>134</v>
      </c>
      <c r="K2082" t="s">
        <v>2930</v>
      </c>
      <c r="L2082" t="s">
        <v>25</v>
      </c>
      <c r="M2082" s="2">
        <v>45590</v>
      </c>
      <c r="N2082" t="s">
        <v>25</v>
      </c>
      <c r="O2082" t="s">
        <v>25</v>
      </c>
      <c r="P2082" t="s">
        <v>18</v>
      </c>
      <c r="Q2082" t="s">
        <v>18</v>
      </c>
      <c r="R2082" t="s">
        <v>18</v>
      </c>
      <c r="S2082" t="s">
        <v>18</v>
      </c>
      <c r="T2082" t="s">
        <v>18</v>
      </c>
      <c r="U2082" t="s">
        <v>18</v>
      </c>
      <c r="V2082" t="s">
        <v>18</v>
      </c>
      <c r="W2082" s="45" t="str">
        <f>IF(Table1[[#This Row],[Sex at Birth]]="F","Female","Male")</f>
        <v>Female</v>
      </c>
      <c r="X2082" s="43">
        <v>45657</v>
      </c>
      <c r="Y2082" s="44">
        <f>Table1[[#This Row],[Report cutoff date]]-Table1[[#This Row],[DOB]]</f>
        <v>23408</v>
      </c>
      <c r="Z2082" s="68">
        <f>ROUNDDOWN(Table1[[#This Row],[Days old - as of report cutoff date]]/365,0)</f>
        <v>64</v>
      </c>
      <c r="AA2082" s="45" t="str">
        <f>IF(Table1[[#This Row],[Years old]]&gt;=55,"55+","54 and under")</f>
        <v>55+</v>
      </c>
      <c r="AB2082" s="45" t="str">
        <f>VLOOKUP(Table1[[#This Row],[Years old]],Lookups!$A$1:$C$101,2,FALSE)</f>
        <v>60 - 69</v>
      </c>
      <c r="AC2082" s="45" t="str">
        <f>VLOOKUP(Table1[[#This Row],[Years old]],Lookups!$A$1:$C$101,3,FALSE)</f>
        <v>60 - 64</v>
      </c>
      <c r="AD2082" s="45" t="str">
        <f>VLOOKUP(Table1[[#This Row],[Race]],Lookups!$E$2:$F$11,2,FALSE)</f>
        <v>White</v>
      </c>
      <c r="AE2082" s="45" t="str">
        <f>VLOOKUP(Table1[[#This Row],[Ethnicity]],Lookups!$H$2:$I$6,2,FALSE)</f>
        <v>Not Hispanic/Latino</v>
      </c>
      <c r="AF2082" s="45" t="str">
        <f>VLOOKUP(Table1[[#This Row],[Language]],Lookups!$K$2:$L$9,2,FALSE)</f>
        <v>English</v>
      </c>
      <c r="AG2082" s="46">
        <v>42005</v>
      </c>
      <c r="AH2082" s="46">
        <v>45657</v>
      </c>
      <c r="AI2082" s="46" t="str">
        <f>IF(Table1[[#This Row],[Colonoscopy Date]]="","",DATEVALUE(Table1[[#This Row],[Colonoscopy Date]]))</f>
        <v/>
      </c>
      <c r="AJ20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83" spans="1:36" x14ac:dyDescent="0.25">
      <c r="A2083">
        <v>12983</v>
      </c>
      <c r="B2083" t="s">
        <v>2075</v>
      </c>
      <c r="C2083" t="s">
        <v>20</v>
      </c>
      <c r="D2083" t="s">
        <v>34</v>
      </c>
      <c r="E2083" t="s">
        <v>22</v>
      </c>
      <c r="F2083" t="s">
        <v>48</v>
      </c>
      <c r="G2083" t="s">
        <v>7303</v>
      </c>
      <c r="H2083" t="s">
        <v>24</v>
      </c>
      <c r="I2083" s="36">
        <v>22250</v>
      </c>
      <c r="J2083" t="s">
        <v>2911</v>
      </c>
      <c r="K2083" t="s">
        <v>2935</v>
      </c>
      <c r="L2083" t="s">
        <v>25</v>
      </c>
      <c r="M2083" s="2">
        <v>45581</v>
      </c>
      <c r="N2083" t="s">
        <v>53</v>
      </c>
      <c r="O2083" t="s">
        <v>25</v>
      </c>
      <c r="P2083" t="s">
        <v>724</v>
      </c>
      <c r="Q2083" t="s">
        <v>18</v>
      </c>
      <c r="R2083" t="s">
        <v>18</v>
      </c>
      <c r="S2083" t="s">
        <v>18</v>
      </c>
      <c r="T2083" t="s">
        <v>18</v>
      </c>
      <c r="U2083" t="s">
        <v>18</v>
      </c>
      <c r="V2083" t="s">
        <v>18</v>
      </c>
      <c r="W2083" s="45" t="str">
        <f>IF(Table1[[#This Row],[Sex at Birth]]="F","Female","Male")</f>
        <v>Female</v>
      </c>
      <c r="X2083" s="43">
        <v>45657</v>
      </c>
      <c r="Y2083" s="44">
        <f>Table1[[#This Row],[Report cutoff date]]-Table1[[#This Row],[DOB]]</f>
        <v>23407</v>
      </c>
      <c r="Z2083" s="68">
        <f>ROUNDDOWN(Table1[[#This Row],[Days old - as of report cutoff date]]/365,0)</f>
        <v>64</v>
      </c>
      <c r="AA2083" s="45" t="str">
        <f>IF(Table1[[#This Row],[Years old]]&gt;=55,"55+","54 and under")</f>
        <v>55+</v>
      </c>
      <c r="AB2083" s="45" t="str">
        <f>VLOOKUP(Table1[[#This Row],[Years old]],Lookups!$A$1:$C$101,2,FALSE)</f>
        <v>60 - 69</v>
      </c>
      <c r="AC2083" s="45" t="str">
        <f>VLOOKUP(Table1[[#This Row],[Years old]],Lookups!$A$1:$C$101,3,FALSE)</f>
        <v>60 - 64</v>
      </c>
      <c r="AD2083" s="45" t="str">
        <f>VLOOKUP(Table1[[#This Row],[Race]],Lookups!$E$2:$F$11,2,FALSE)</f>
        <v>White</v>
      </c>
      <c r="AE2083" s="45" t="str">
        <f>VLOOKUP(Table1[[#This Row],[Ethnicity]],Lookups!$H$2:$I$6,2,FALSE)</f>
        <v>Other/ Unknown</v>
      </c>
      <c r="AF2083" s="45" t="str">
        <f>VLOOKUP(Table1[[#This Row],[Language]],Lookups!$K$2:$L$9,2,FALSE)</f>
        <v>English</v>
      </c>
      <c r="AG2083" s="46">
        <v>42005</v>
      </c>
      <c r="AH2083" s="46">
        <v>45657</v>
      </c>
      <c r="AI2083" s="46">
        <f>IF(Table1[[#This Row],[Colonoscopy Date]]="","",DATEVALUE(Table1[[#This Row],[Colonoscopy Date]]))</f>
        <v>45108</v>
      </c>
      <c r="AJ20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84" spans="1:36" x14ac:dyDescent="0.25">
      <c r="A2084">
        <v>10137</v>
      </c>
      <c r="B2084" t="s">
        <v>2322</v>
      </c>
      <c r="C2084" t="s">
        <v>20</v>
      </c>
      <c r="D2084" t="s">
        <v>21</v>
      </c>
      <c r="E2084" t="s">
        <v>22</v>
      </c>
      <c r="F2084" t="s">
        <v>36</v>
      </c>
      <c r="G2084" t="s">
        <v>7948</v>
      </c>
      <c r="H2084" t="s">
        <v>24</v>
      </c>
      <c r="I2084" s="36">
        <v>22253</v>
      </c>
      <c r="J2084" t="s">
        <v>2914</v>
      </c>
      <c r="K2084" t="s">
        <v>2936</v>
      </c>
      <c r="L2084" t="s">
        <v>25</v>
      </c>
      <c r="M2084" s="2">
        <v>45497</v>
      </c>
      <c r="N2084" t="s">
        <v>25</v>
      </c>
      <c r="O2084" t="s">
        <v>25</v>
      </c>
      <c r="P2084" t="s">
        <v>18</v>
      </c>
      <c r="Q2084" t="s">
        <v>18</v>
      </c>
      <c r="R2084" t="s">
        <v>18</v>
      </c>
      <c r="S2084" t="s">
        <v>18</v>
      </c>
      <c r="T2084" t="s">
        <v>18</v>
      </c>
      <c r="U2084" t="s">
        <v>18</v>
      </c>
      <c r="V2084" t="s">
        <v>18</v>
      </c>
      <c r="W2084" s="45" t="str">
        <f>IF(Table1[[#This Row],[Sex at Birth]]="F","Female","Male")</f>
        <v>Female</v>
      </c>
      <c r="X2084" s="43">
        <v>45657</v>
      </c>
      <c r="Y2084" s="44">
        <f>Table1[[#This Row],[Report cutoff date]]-Table1[[#This Row],[DOB]]</f>
        <v>23404</v>
      </c>
      <c r="Z2084" s="68">
        <f>ROUNDDOWN(Table1[[#This Row],[Days old - as of report cutoff date]]/365,0)</f>
        <v>64</v>
      </c>
      <c r="AA2084" s="45" t="str">
        <f>IF(Table1[[#This Row],[Years old]]&gt;=55,"55+","54 and under")</f>
        <v>55+</v>
      </c>
      <c r="AB2084" s="45" t="str">
        <f>VLOOKUP(Table1[[#This Row],[Years old]],Lookups!$A$1:$C$101,2,FALSE)</f>
        <v>60 - 69</v>
      </c>
      <c r="AC2084" s="45" t="str">
        <f>VLOOKUP(Table1[[#This Row],[Years old]],Lookups!$A$1:$C$101,3,FALSE)</f>
        <v>60 - 64</v>
      </c>
      <c r="AD2084" s="45" t="str">
        <f>VLOOKUP(Table1[[#This Row],[Race]],Lookups!$E$2:$F$11,2,FALSE)</f>
        <v>White</v>
      </c>
      <c r="AE2084" s="45" t="str">
        <f>VLOOKUP(Table1[[#This Row],[Ethnicity]],Lookups!$H$2:$I$6,2,FALSE)</f>
        <v>Not Hispanic/Latino</v>
      </c>
      <c r="AF2084" s="45" t="str">
        <f>VLOOKUP(Table1[[#This Row],[Language]],Lookups!$K$2:$L$9,2,FALSE)</f>
        <v>English</v>
      </c>
      <c r="AG2084" s="46">
        <v>42005</v>
      </c>
      <c r="AH2084" s="46">
        <v>45657</v>
      </c>
      <c r="AI2084" s="46" t="str">
        <f>IF(Table1[[#This Row],[Colonoscopy Date]]="","",DATEVALUE(Table1[[#This Row],[Colonoscopy Date]]))</f>
        <v/>
      </c>
      <c r="AJ20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85" spans="1:36" x14ac:dyDescent="0.25">
      <c r="A2085">
        <v>10347</v>
      </c>
      <c r="B2085" t="s">
        <v>1655</v>
      </c>
      <c r="C2085" t="s">
        <v>20</v>
      </c>
      <c r="D2085" t="s">
        <v>21</v>
      </c>
      <c r="E2085" t="s">
        <v>22</v>
      </c>
      <c r="F2085" t="s">
        <v>44</v>
      </c>
      <c r="G2085" t="s">
        <v>7843</v>
      </c>
      <c r="H2085" t="s">
        <v>35</v>
      </c>
      <c r="I2085" s="36">
        <v>22253</v>
      </c>
      <c r="J2085" t="s">
        <v>2912</v>
      </c>
      <c r="K2085" t="s">
        <v>2936</v>
      </c>
      <c r="L2085" t="s">
        <v>25</v>
      </c>
      <c r="M2085" s="2">
        <v>45580</v>
      </c>
      <c r="N2085" t="s">
        <v>25</v>
      </c>
      <c r="O2085" t="s">
        <v>25</v>
      </c>
      <c r="P2085" t="s">
        <v>18</v>
      </c>
      <c r="Q2085" t="s">
        <v>18</v>
      </c>
      <c r="R2085" t="s">
        <v>18</v>
      </c>
      <c r="S2085" t="s">
        <v>18</v>
      </c>
      <c r="T2085" t="s">
        <v>18</v>
      </c>
      <c r="U2085" t="s">
        <v>18</v>
      </c>
      <c r="V2085" t="s">
        <v>18</v>
      </c>
      <c r="W2085" s="45" t="str">
        <f>IF(Table1[[#This Row],[Sex at Birth]]="F","Female","Male")</f>
        <v>Male</v>
      </c>
      <c r="X2085" s="43">
        <v>45657</v>
      </c>
      <c r="Y2085" s="44">
        <f>Table1[[#This Row],[Report cutoff date]]-Table1[[#This Row],[DOB]]</f>
        <v>23404</v>
      </c>
      <c r="Z2085" s="68">
        <f>ROUNDDOWN(Table1[[#This Row],[Days old - as of report cutoff date]]/365,0)</f>
        <v>64</v>
      </c>
      <c r="AA2085" s="45" t="str">
        <f>IF(Table1[[#This Row],[Years old]]&gt;=55,"55+","54 and under")</f>
        <v>55+</v>
      </c>
      <c r="AB2085" s="45" t="str">
        <f>VLOOKUP(Table1[[#This Row],[Years old]],Lookups!$A$1:$C$101,2,FALSE)</f>
        <v>60 - 69</v>
      </c>
      <c r="AC2085" s="45" t="str">
        <f>VLOOKUP(Table1[[#This Row],[Years old]],Lookups!$A$1:$C$101,3,FALSE)</f>
        <v>60 - 64</v>
      </c>
      <c r="AD2085" s="45" t="str">
        <f>VLOOKUP(Table1[[#This Row],[Race]],Lookups!$E$2:$F$11,2,FALSE)</f>
        <v>White</v>
      </c>
      <c r="AE2085" s="45" t="str">
        <f>VLOOKUP(Table1[[#This Row],[Ethnicity]],Lookups!$H$2:$I$6,2,FALSE)</f>
        <v>Not Hispanic/Latino</v>
      </c>
      <c r="AF2085" s="45" t="str">
        <f>VLOOKUP(Table1[[#This Row],[Language]],Lookups!$K$2:$L$9,2,FALSE)</f>
        <v>English</v>
      </c>
      <c r="AG2085" s="46">
        <v>42005</v>
      </c>
      <c r="AH2085" s="46">
        <v>45657</v>
      </c>
      <c r="AI2085" s="46" t="str">
        <f>IF(Table1[[#This Row],[Colonoscopy Date]]="","",DATEVALUE(Table1[[#This Row],[Colonoscopy Date]]))</f>
        <v/>
      </c>
      <c r="AJ20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86" spans="1:36" x14ac:dyDescent="0.25">
      <c r="A2086">
        <v>10379</v>
      </c>
      <c r="B2086" t="s">
        <v>1783</v>
      </c>
      <c r="C2086" t="s">
        <v>20</v>
      </c>
      <c r="D2086" t="s">
        <v>21</v>
      </c>
      <c r="E2086" t="s">
        <v>22</v>
      </c>
      <c r="F2086" t="s">
        <v>44</v>
      </c>
      <c r="G2086" t="s">
        <v>6559</v>
      </c>
      <c r="H2086" t="s">
        <v>35</v>
      </c>
      <c r="I2086" s="36">
        <v>22254</v>
      </c>
      <c r="J2086" t="s">
        <v>2914</v>
      </c>
      <c r="K2086" t="s">
        <v>2930</v>
      </c>
      <c r="L2086" t="s">
        <v>25</v>
      </c>
      <c r="M2086" s="2">
        <v>45628</v>
      </c>
      <c r="N2086" t="s">
        <v>25</v>
      </c>
      <c r="O2086" t="s">
        <v>25</v>
      </c>
      <c r="P2086" t="s">
        <v>18</v>
      </c>
      <c r="Q2086" t="s">
        <v>18</v>
      </c>
      <c r="R2086" t="s">
        <v>18</v>
      </c>
      <c r="S2086" t="s">
        <v>18</v>
      </c>
      <c r="T2086" t="s">
        <v>18</v>
      </c>
      <c r="U2086" t="s">
        <v>18</v>
      </c>
      <c r="V2086" t="s">
        <v>18</v>
      </c>
      <c r="W2086" s="45" t="str">
        <f>IF(Table1[[#This Row],[Sex at Birth]]="F","Female","Male")</f>
        <v>Male</v>
      </c>
      <c r="X2086" s="43">
        <v>45657</v>
      </c>
      <c r="Y2086" s="44">
        <f>Table1[[#This Row],[Report cutoff date]]-Table1[[#This Row],[DOB]]</f>
        <v>23403</v>
      </c>
      <c r="Z2086" s="68">
        <f>ROUNDDOWN(Table1[[#This Row],[Days old - as of report cutoff date]]/365,0)</f>
        <v>64</v>
      </c>
      <c r="AA2086" s="45" t="str">
        <f>IF(Table1[[#This Row],[Years old]]&gt;=55,"55+","54 and under")</f>
        <v>55+</v>
      </c>
      <c r="AB2086" s="45" t="str">
        <f>VLOOKUP(Table1[[#This Row],[Years old]],Lookups!$A$1:$C$101,2,FALSE)</f>
        <v>60 - 69</v>
      </c>
      <c r="AC2086" s="45" t="str">
        <f>VLOOKUP(Table1[[#This Row],[Years old]],Lookups!$A$1:$C$101,3,FALSE)</f>
        <v>60 - 64</v>
      </c>
      <c r="AD2086" s="45" t="str">
        <f>VLOOKUP(Table1[[#This Row],[Race]],Lookups!$E$2:$F$11,2,FALSE)</f>
        <v>White</v>
      </c>
      <c r="AE2086" s="45" t="str">
        <f>VLOOKUP(Table1[[#This Row],[Ethnicity]],Lookups!$H$2:$I$6,2,FALSE)</f>
        <v>Not Hispanic/Latino</v>
      </c>
      <c r="AF2086" s="45" t="str">
        <f>VLOOKUP(Table1[[#This Row],[Language]],Lookups!$K$2:$L$9,2,FALSE)</f>
        <v>English</v>
      </c>
      <c r="AG2086" s="46">
        <v>42005</v>
      </c>
      <c r="AH2086" s="46">
        <v>45657</v>
      </c>
      <c r="AI2086" s="46" t="str">
        <f>IF(Table1[[#This Row],[Colonoscopy Date]]="","",DATEVALUE(Table1[[#This Row],[Colonoscopy Date]]))</f>
        <v/>
      </c>
      <c r="AJ20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87" spans="1:36" x14ac:dyDescent="0.25">
      <c r="A2087">
        <v>10754</v>
      </c>
      <c r="B2087" t="s">
        <v>2208</v>
      </c>
      <c r="C2087" t="s">
        <v>20</v>
      </c>
      <c r="D2087" t="s">
        <v>21</v>
      </c>
      <c r="E2087" t="s">
        <v>22</v>
      </c>
      <c r="F2087" t="s">
        <v>36</v>
      </c>
      <c r="G2087" t="s">
        <v>3968</v>
      </c>
      <c r="H2087" t="s">
        <v>24</v>
      </c>
      <c r="I2087" s="36">
        <v>22255</v>
      </c>
      <c r="J2087" t="s">
        <v>2885</v>
      </c>
      <c r="K2087" t="s">
        <v>2936</v>
      </c>
      <c r="L2087" t="s">
        <v>25</v>
      </c>
      <c r="M2087" s="2">
        <v>45623</v>
      </c>
      <c r="N2087" t="s">
        <v>25</v>
      </c>
      <c r="O2087" t="s">
        <v>25</v>
      </c>
      <c r="P2087" t="s">
        <v>621</v>
      </c>
      <c r="Q2087" t="s">
        <v>18</v>
      </c>
      <c r="R2087" t="s">
        <v>18</v>
      </c>
      <c r="S2087" t="s">
        <v>18</v>
      </c>
      <c r="T2087" t="s">
        <v>18</v>
      </c>
      <c r="U2087" t="s">
        <v>18</v>
      </c>
      <c r="V2087" t="s">
        <v>18</v>
      </c>
      <c r="W2087" s="45" t="str">
        <f>IF(Table1[[#This Row],[Sex at Birth]]="F","Female","Male")</f>
        <v>Female</v>
      </c>
      <c r="X2087" s="43">
        <v>45657</v>
      </c>
      <c r="Y2087" s="44">
        <f>Table1[[#This Row],[Report cutoff date]]-Table1[[#This Row],[DOB]]</f>
        <v>23402</v>
      </c>
      <c r="Z2087" s="68">
        <f>ROUNDDOWN(Table1[[#This Row],[Days old - as of report cutoff date]]/365,0)</f>
        <v>64</v>
      </c>
      <c r="AA2087" s="45" t="str">
        <f>IF(Table1[[#This Row],[Years old]]&gt;=55,"55+","54 and under")</f>
        <v>55+</v>
      </c>
      <c r="AB2087" s="45" t="str">
        <f>VLOOKUP(Table1[[#This Row],[Years old]],Lookups!$A$1:$C$101,2,FALSE)</f>
        <v>60 - 69</v>
      </c>
      <c r="AC2087" s="45" t="str">
        <f>VLOOKUP(Table1[[#This Row],[Years old]],Lookups!$A$1:$C$101,3,FALSE)</f>
        <v>60 - 64</v>
      </c>
      <c r="AD2087" s="45" t="str">
        <f>VLOOKUP(Table1[[#This Row],[Race]],Lookups!$E$2:$F$11,2,FALSE)</f>
        <v>White</v>
      </c>
      <c r="AE2087" s="45" t="str">
        <f>VLOOKUP(Table1[[#This Row],[Ethnicity]],Lookups!$H$2:$I$6,2,FALSE)</f>
        <v>Not Hispanic/Latino</v>
      </c>
      <c r="AF2087" s="45" t="str">
        <f>VLOOKUP(Table1[[#This Row],[Language]],Lookups!$K$2:$L$9,2,FALSE)</f>
        <v>English</v>
      </c>
      <c r="AG2087" s="46">
        <v>42005</v>
      </c>
      <c r="AH2087" s="46">
        <v>45657</v>
      </c>
      <c r="AI2087" s="46">
        <f>IF(Table1[[#This Row],[Colonoscopy Date]]="","",DATEVALUE(Table1[[#This Row],[Colonoscopy Date]]))</f>
        <v>41845</v>
      </c>
      <c r="AJ20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88" spans="1:36" x14ac:dyDescent="0.25">
      <c r="A2088">
        <v>10238</v>
      </c>
      <c r="B2088" t="s">
        <v>1605</v>
      </c>
      <c r="C2088" t="s">
        <v>20</v>
      </c>
      <c r="D2088" t="s">
        <v>21</v>
      </c>
      <c r="E2088" t="s">
        <v>22</v>
      </c>
      <c r="F2088" t="s">
        <v>63</v>
      </c>
      <c r="G2088" t="s">
        <v>6545</v>
      </c>
      <c r="H2088" t="s">
        <v>24</v>
      </c>
      <c r="I2088" s="36">
        <v>22256</v>
      </c>
      <c r="J2088" t="s">
        <v>2914</v>
      </c>
      <c r="K2088" t="s">
        <v>2930</v>
      </c>
      <c r="L2088" t="s">
        <v>25</v>
      </c>
      <c r="M2088" s="2">
        <v>45530</v>
      </c>
      <c r="N2088" t="s">
        <v>25</v>
      </c>
      <c r="O2088" t="s">
        <v>25</v>
      </c>
      <c r="P2088" t="s">
        <v>18</v>
      </c>
      <c r="Q2088" t="s">
        <v>18</v>
      </c>
      <c r="R2088" t="s">
        <v>18</v>
      </c>
      <c r="S2088" t="s">
        <v>18</v>
      </c>
      <c r="T2088" t="s">
        <v>18</v>
      </c>
      <c r="U2088" t="s">
        <v>18</v>
      </c>
      <c r="V2088" t="s">
        <v>18</v>
      </c>
      <c r="W2088" s="45" t="str">
        <f>IF(Table1[[#This Row],[Sex at Birth]]="F","Female","Male")</f>
        <v>Female</v>
      </c>
      <c r="X2088" s="43">
        <v>45657</v>
      </c>
      <c r="Y2088" s="44">
        <f>Table1[[#This Row],[Report cutoff date]]-Table1[[#This Row],[DOB]]</f>
        <v>23401</v>
      </c>
      <c r="Z2088" s="68">
        <f>ROUNDDOWN(Table1[[#This Row],[Days old - as of report cutoff date]]/365,0)</f>
        <v>64</v>
      </c>
      <c r="AA2088" s="45" t="str">
        <f>IF(Table1[[#This Row],[Years old]]&gt;=55,"55+","54 and under")</f>
        <v>55+</v>
      </c>
      <c r="AB2088" s="45" t="str">
        <f>VLOOKUP(Table1[[#This Row],[Years old]],Lookups!$A$1:$C$101,2,FALSE)</f>
        <v>60 - 69</v>
      </c>
      <c r="AC2088" s="45" t="str">
        <f>VLOOKUP(Table1[[#This Row],[Years old]],Lookups!$A$1:$C$101,3,FALSE)</f>
        <v>60 - 64</v>
      </c>
      <c r="AD2088" s="45" t="str">
        <f>VLOOKUP(Table1[[#This Row],[Race]],Lookups!$E$2:$F$11,2,FALSE)</f>
        <v>White</v>
      </c>
      <c r="AE2088" s="45" t="str">
        <f>VLOOKUP(Table1[[#This Row],[Ethnicity]],Lookups!$H$2:$I$6,2,FALSE)</f>
        <v>Not Hispanic/Latino</v>
      </c>
      <c r="AF2088" s="45" t="str">
        <f>VLOOKUP(Table1[[#This Row],[Language]],Lookups!$K$2:$L$9,2,FALSE)</f>
        <v>English</v>
      </c>
      <c r="AG2088" s="46">
        <v>42005</v>
      </c>
      <c r="AH2088" s="46">
        <v>45657</v>
      </c>
      <c r="AI2088" s="46" t="str">
        <f>IF(Table1[[#This Row],[Colonoscopy Date]]="","",DATEVALUE(Table1[[#This Row],[Colonoscopy Date]]))</f>
        <v/>
      </c>
      <c r="AJ20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89" spans="1:36" x14ac:dyDescent="0.25">
      <c r="A2089">
        <v>14294</v>
      </c>
      <c r="B2089" t="s">
        <v>1578</v>
      </c>
      <c r="C2089" t="s">
        <v>20</v>
      </c>
      <c r="D2089" t="s">
        <v>34</v>
      </c>
      <c r="E2089" t="s">
        <v>22</v>
      </c>
      <c r="F2089" t="s">
        <v>85</v>
      </c>
      <c r="G2089" t="s">
        <v>4446</v>
      </c>
      <c r="H2089" t="s">
        <v>24</v>
      </c>
      <c r="I2089" s="36">
        <v>22259</v>
      </c>
      <c r="J2089" t="s">
        <v>2885</v>
      </c>
      <c r="K2089" t="s">
        <v>2930</v>
      </c>
      <c r="L2089" t="s">
        <v>25</v>
      </c>
      <c r="M2089" s="2">
        <v>45518</v>
      </c>
      <c r="N2089" t="s">
        <v>25</v>
      </c>
      <c r="O2089" t="s">
        <v>25</v>
      </c>
      <c r="P2089" t="s">
        <v>18</v>
      </c>
      <c r="Q2089" t="s">
        <v>18</v>
      </c>
      <c r="R2089" t="s">
        <v>18</v>
      </c>
      <c r="S2089" t="s">
        <v>18</v>
      </c>
      <c r="T2089" t="s">
        <v>18</v>
      </c>
      <c r="U2089" t="s">
        <v>18</v>
      </c>
      <c r="V2089" t="s">
        <v>18</v>
      </c>
      <c r="W2089" s="45" t="str">
        <f>IF(Table1[[#This Row],[Sex at Birth]]="F","Female","Male")</f>
        <v>Female</v>
      </c>
      <c r="X2089" s="43">
        <v>45657</v>
      </c>
      <c r="Y2089" s="44">
        <f>Table1[[#This Row],[Report cutoff date]]-Table1[[#This Row],[DOB]]</f>
        <v>23398</v>
      </c>
      <c r="Z2089" s="68">
        <f>ROUNDDOWN(Table1[[#This Row],[Days old - as of report cutoff date]]/365,0)</f>
        <v>64</v>
      </c>
      <c r="AA2089" s="45" t="str">
        <f>IF(Table1[[#This Row],[Years old]]&gt;=55,"55+","54 and under")</f>
        <v>55+</v>
      </c>
      <c r="AB2089" s="45" t="str">
        <f>VLOOKUP(Table1[[#This Row],[Years old]],Lookups!$A$1:$C$101,2,FALSE)</f>
        <v>60 - 69</v>
      </c>
      <c r="AC2089" s="45" t="str">
        <f>VLOOKUP(Table1[[#This Row],[Years old]],Lookups!$A$1:$C$101,3,FALSE)</f>
        <v>60 - 64</v>
      </c>
      <c r="AD2089" s="45" t="str">
        <f>VLOOKUP(Table1[[#This Row],[Race]],Lookups!$E$2:$F$11,2,FALSE)</f>
        <v>White</v>
      </c>
      <c r="AE2089" s="45" t="str">
        <f>VLOOKUP(Table1[[#This Row],[Ethnicity]],Lookups!$H$2:$I$6,2,FALSE)</f>
        <v>Other/ Unknown</v>
      </c>
      <c r="AF2089" s="45" t="str">
        <f>VLOOKUP(Table1[[#This Row],[Language]],Lookups!$K$2:$L$9,2,FALSE)</f>
        <v>English</v>
      </c>
      <c r="AG2089" s="46">
        <v>42005</v>
      </c>
      <c r="AH2089" s="46">
        <v>45657</v>
      </c>
      <c r="AI2089" s="46" t="str">
        <f>IF(Table1[[#This Row],[Colonoscopy Date]]="","",DATEVALUE(Table1[[#This Row],[Colonoscopy Date]]))</f>
        <v/>
      </c>
      <c r="AJ20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90" spans="1:36" x14ac:dyDescent="0.25">
      <c r="A2090">
        <v>10555</v>
      </c>
      <c r="B2090" t="s">
        <v>1611</v>
      </c>
      <c r="C2090" t="s">
        <v>339</v>
      </c>
      <c r="D2090" t="s">
        <v>21</v>
      </c>
      <c r="E2090" t="s">
        <v>22</v>
      </c>
      <c r="F2090" t="s">
        <v>44</v>
      </c>
      <c r="G2090" t="s">
        <v>4110</v>
      </c>
      <c r="H2090" t="s">
        <v>24</v>
      </c>
      <c r="I2090" s="36">
        <v>22260</v>
      </c>
      <c r="J2090" t="s">
        <v>2884</v>
      </c>
      <c r="K2090" t="s">
        <v>2930</v>
      </c>
      <c r="L2090" t="s">
        <v>25</v>
      </c>
      <c r="M2090" s="2">
        <v>45385</v>
      </c>
      <c r="N2090" t="s">
        <v>53</v>
      </c>
      <c r="O2090" t="s">
        <v>25</v>
      </c>
      <c r="Q2090" t="s">
        <v>18</v>
      </c>
      <c r="R2090" t="s">
        <v>18</v>
      </c>
      <c r="S2090" t="s">
        <v>18</v>
      </c>
      <c r="T2090" t="s">
        <v>18</v>
      </c>
      <c r="U2090" t="s">
        <v>18</v>
      </c>
      <c r="V2090" t="s">
        <v>18</v>
      </c>
      <c r="W2090" s="45" t="str">
        <f>IF(Table1[[#This Row],[Sex at Birth]]="F","Female","Male")</f>
        <v>Female</v>
      </c>
      <c r="X2090" s="43">
        <v>45657</v>
      </c>
      <c r="Y2090" s="44">
        <f>Table1[[#This Row],[Report cutoff date]]-Table1[[#This Row],[DOB]]</f>
        <v>23397</v>
      </c>
      <c r="Z2090" s="68">
        <f>ROUNDDOWN(Table1[[#This Row],[Days old - as of report cutoff date]]/365,0)</f>
        <v>64</v>
      </c>
      <c r="AA2090" s="45" t="str">
        <f>IF(Table1[[#This Row],[Years old]]&gt;=55,"55+","54 and under")</f>
        <v>55+</v>
      </c>
      <c r="AB2090" s="45" t="str">
        <f>VLOOKUP(Table1[[#This Row],[Years old]],Lookups!$A$1:$C$101,2,FALSE)</f>
        <v>60 - 69</v>
      </c>
      <c r="AC2090" s="45" t="str">
        <f>VLOOKUP(Table1[[#This Row],[Years old]],Lookups!$A$1:$C$101,3,FALSE)</f>
        <v>60 - 64</v>
      </c>
      <c r="AD2090" s="45" t="str">
        <f>VLOOKUP(Table1[[#This Row],[Race]],Lookups!$E$2:$F$11,2,FALSE)</f>
        <v>Black/ Afr. Amer.</v>
      </c>
      <c r="AE2090" s="45" t="str">
        <f>VLOOKUP(Table1[[#This Row],[Ethnicity]],Lookups!$H$2:$I$6,2,FALSE)</f>
        <v>Not Hispanic/Latino</v>
      </c>
      <c r="AF2090" s="45" t="str">
        <f>VLOOKUP(Table1[[#This Row],[Language]],Lookups!$K$2:$L$9,2,FALSE)</f>
        <v>English</v>
      </c>
      <c r="AG2090" s="46">
        <v>42005</v>
      </c>
      <c r="AH2090" s="46">
        <v>45657</v>
      </c>
      <c r="AI2090" s="46" t="str">
        <f>IF(Table1[[#This Row],[Colonoscopy Date]]="","",DATEVALUE(Table1[[#This Row],[Colonoscopy Date]]))</f>
        <v/>
      </c>
      <c r="AJ20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91" spans="1:36" x14ac:dyDescent="0.25">
      <c r="A2091">
        <v>10960</v>
      </c>
      <c r="B2091" t="s">
        <v>2868</v>
      </c>
      <c r="C2091" t="s">
        <v>20</v>
      </c>
      <c r="D2091" t="s">
        <v>21</v>
      </c>
      <c r="E2091" t="s">
        <v>22</v>
      </c>
      <c r="F2091" t="s">
        <v>46</v>
      </c>
      <c r="G2091" t="s">
        <v>7763</v>
      </c>
      <c r="H2091" t="s">
        <v>35</v>
      </c>
      <c r="I2091" s="36">
        <v>22265</v>
      </c>
      <c r="J2091" t="s">
        <v>2912</v>
      </c>
      <c r="K2091" t="s">
        <v>2936</v>
      </c>
      <c r="L2091" t="s">
        <v>25</v>
      </c>
      <c r="M2091" s="2">
        <v>45618</v>
      </c>
      <c r="N2091" t="s">
        <v>25</v>
      </c>
      <c r="O2091" t="s">
        <v>25</v>
      </c>
      <c r="P2091" t="s">
        <v>18</v>
      </c>
      <c r="Q2091" t="s">
        <v>18</v>
      </c>
      <c r="R2091" t="s">
        <v>18</v>
      </c>
      <c r="S2091" t="s">
        <v>18</v>
      </c>
      <c r="T2091" t="s">
        <v>18</v>
      </c>
      <c r="U2091" t="s">
        <v>18</v>
      </c>
      <c r="V2091" t="s">
        <v>18</v>
      </c>
      <c r="W2091" s="45" t="str">
        <f>IF(Table1[[#This Row],[Sex at Birth]]="F","Female","Male")</f>
        <v>Male</v>
      </c>
      <c r="X2091" s="43">
        <v>45657</v>
      </c>
      <c r="Y2091" s="44">
        <f>Table1[[#This Row],[Report cutoff date]]-Table1[[#This Row],[DOB]]</f>
        <v>23392</v>
      </c>
      <c r="Z2091" s="68">
        <f>ROUNDDOWN(Table1[[#This Row],[Days old - as of report cutoff date]]/365,0)</f>
        <v>64</v>
      </c>
      <c r="AA2091" s="45" t="str">
        <f>IF(Table1[[#This Row],[Years old]]&gt;=55,"55+","54 and under")</f>
        <v>55+</v>
      </c>
      <c r="AB2091" s="45" t="str">
        <f>VLOOKUP(Table1[[#This Row],[Years old]],Lookups!$A$1:$C$101,2,FALSE)</f>
        <v>60 - 69</v>
      </c>
      <c r="AC2091" s="45" t="str">
        <f>VLOOKUP(Table1[[#This Row],[Years old]],Lookups!$A$1:$C$101,3,FALSE)</f>
        <v>60 - 64</v>
      </c>
      <c r="AD2091" s="45" t="str">
        <f>VLOOKUP(Table1[[#This Row],[Race]],Lookups!$E$2:$F$11,2,FALSE)</f>
        <v>White</v>
      </c>
      <c r="AE2091" s="45" t="str">
        <f>VLOOKUP(Table1[[#This Row],[Ethnicity]],Lookups!$H$2:$I$6,2,FALSE)</f>
        <v>Not Hispanic/Latino</v>
      </c>
      <c r="AF2091" s="45" t="str">
        <f>VLOOKUP(Table1[[#This Row],[Language]],Lookups!$K$2:$L$9,2,FALSE)</f>
        <v>English</v>
      </c>
      <c r="AG2091" s="46">
        <v>42005</v>
      </c>
      <c r="AH2091" s="46">
        <v>45657</v>
      </c>
      <c r="AI2091" s="46" t="str">
        <f>IF(Table1[[#This Row],[Colonoscopy Date]]="","",DATEVALUE(Table1[[#This Row],[Colonoscopy Date]]))</f>
        <v/>
      </c>
      <c r="AJ20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92" spans="1:36" x14ac:dyDescent="0.25">
      <c r="A2092">
        <v>12374</v>
      </c>
      <c r="B2092" t="s">
        <v>1925</v>
      </c>
      <c r="C2092" t="s">
        <v>20</v>
      </c>
      <c r="D2092" t="s">
        <v>21</v>
      </c>
      <c r="E2092" t="s">
        <v>22</v>
      </c>
      <c r="F2092" t="s">
        <v>30</v>
      </c>
      <c r="G2092" t="s">
        <v>5787</v>
      </c>
      <c r="H2092" t="s">
        <v>35</v>
      </c>
      <c r="I2092" s="36">
        <v>22265</v>
      </c>
      <c r="J2092" t="s">
        <v>2911</v>
      </c>
      <c r="K2092" t="s">
        <v>2930</v>
      </c>
      <c r="L2092" t="s">
        <v>25</v>
      </c>
      <c r="M2092" s="2">
        <v>45343</v>
      </c>
      <c r="N2092" t="s">
        <v>25</v>
      </c>
      <c r="O2092" t="s">
        <v>25</v>
      </c>
      <c r="P2092" t="s">
        <v>18</v>
      </c>
      <c r="Q2092" t="s">
        <v>18</v>
      </c>
      <c r="R2092" t="s">
        <v>18</v>
      </c>
      <c r="S2092" t="s">
        <v>18</v>
      </c>
      <c r="T2092" t="s">
        <v>18</v>
      </c>
      <c r="U2092" t="s">
        <v>18</v>
      </c>
      <c r="V2092" t="s">
        <v>18</v>
      </c>
      <c r="W2092" s="45" t="str">
        <f>IF(Table1[[#This Row],[Sex at Birth]]="F","Female","Male")</f>
        <v>Male</v>
      </c>
      <c r="X2092" s="43">
        <v>45657</v>
      </c>
      <c r="Y2092" s="44">
        <f>Table1[[#This Row],[Report cutoff date]]-Table1[[#This Row],[DOB]]</f>
        <v>23392</v>
      </c>
      <c r="Z2092" s="68">
        <f>ROUNDDOWN(Table1[[#This Row],[Days old - as of report cutoff date]]/365,0)</f>
        <v>64</v>
      </c>
      <c r="AA2092" s="45" t="str">
        <f>IF(Table1[[#This Row],[Years old]]&gt;=55,"55+","54 and under")</f>
        <v>55+</v>
      </c>
      <c r="AB2092" s="45" t="str">
        <f>VLOOKUP(Table1[[#This Row],[Years old]],Lookups!$A$1:$C$101,2,FALSE)</f>
        <v>60 - 69</v>
      </c>
      <c r="AC2092" s="45" t="str">
        <f>VLOOKUP(Table1[[#This Row],[Years old]],Lookups!$A$1:$C$101,3,FALSE)</f>
        <v>60 - 64</v>
      </c>
      <c r="AD2092" s="45" t="str">
        <f>VLOOKUP(Table1[[#This Row],[Race]],Lookups!$E$2:$F$11,2,FALSE)</f>
        <v>White</v>
      </c>
      <c r="AE2092" s="45" t="str">
        <f>VLOOKUP(Table1[[#This Row],[Ethnicity]],Lookups!$H$2:$I$6,2,FALSE)</f>
        <v>Not Hispanic/Latino</v>
      </c>
      <c r="AF2092" s="45" t="str">
        <f>VLOOKUP(Table1[[#This Row],[Language]],Lookups!$K$2:$L$9,2,FALSE)</f>
        <v>English</v>
      </c>
      <c r="AG2092" s="46">
        <v>42005</v>
      </c>
      <c r="AH2092" s="46">
        <v>45657</v>
      </c>
      <c r="AI2092" s="46" t="str">
        <f>IF(Table1[[#This Row],[Colonoscopy Date]]="","",DATEVALUE(Table1[[#This Row],[Colonoscopy Date]]))</f>
        <v/>
      </c>
      <c r="AJ20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93" spans="1:36" x14ac:dyDescent="0.25">
      <c r="A2093">
        <v>14207</v>
      </c>
      <c r="B2093" t="s">
        <v>2312</v>
      </c>
      <c r="C2093" t="s">
        <v>20</v>
      </c>
      <c r="D2093" t="s">
        <v>21</v>
      </c>
      <c r="E2093" t="s">
        <v>22</v>
      </c>
      <c r="F2093" t="s">
        <v>30</v>
      </c>
      <c r="G2093" t="s">
        <v>4693</v>
      </c>
      <c r="H2093" t="s">
        <v>35</v>
      </c>
      <c r="I2093" s="36">
        <v>22265</v>
      </c>
      <c r="J2093" t="s">
        <v>2883</v>
      </c>
      <c r="K2093" t="s">
        <v>2930</v>
      </c>
      <c r="L2093" t="s">
        <v>25</v>
      </c>
      <c r="M2093" s="2">
        <v>45379</v>
      </c>
      <c r="N2093" t="s">
        <v>25</v>
      </c>
      <c r="O2093" t="s">
        <v>25</v>
      </c>
      <c r="P2093" t="s">
        <v>18</v>
      </c>
      <c r="Q2093" t="s">
        <v>18</v>
      </c>
      <c r="R2093" t="s">
        <v>18</v>
      </c>
      <c r="S2093" t="s">
        <v>18</v>
      </c>
      <c r="T2093" t="s">
        <v>18</v>
      </c>
      <c r="U2093" t="s">
        <v>18</v>
      </c>
      <c r="V2093" t="s">
        <v>18</v>
      </c>
      <c r="W2093" s="45" t="str">
        <f>IF(Table1[[#This Row],[Sex at Birth]]="F","Female","Male")</f>
        <v>Male</v>
      </c>
      <c r="X2093" s="43">
        <v>45657</v>
      </c>
      <c r="Y2093" s="44">
        <f>Table1[[#This Row],[Report cutoff date]]-Table1[[#This Row],[DOB]]</f>
        <v>23392</v>
      </c>
      <c r="Z2093" s="68">
        <f>ROUNDDOWN(Table1[[#This Row],[Days old - as of report cutoff date]]/365,0)</f>
        <v>64</v>
      </c>
      <c r="AA2093" s="45" t="str">
        <f>IF(Table1[[#This Row],[Years old]]&gt;=55,"55+","54 and under")</f>
        <v>55+</v>
      </c>
      <c r="AB2093" s="45" t="str">
        <f>VLOOKUP(Table1[[#This Row],[Years old]],Lookups!$A$1:$C$101,2,FALSE)</f>
        <v>60 - 69</v>
      </c>
      <c r="AC2093" s="45" t="str">
        <f>VLOOKUP(Table1[[#This Row],[Years old]],Lookups!$A$1:$C$101,3,FALSE)</f>
        <v>60 - 64</v>
      </c>
      <c r="AD2093" s="45" t="str">
        <f>VLOOKUP(Table1[[#This Row],[Race]],Lookups!$E$2:$F$11,2,FALSE)</f>
        <v>White</v>
      </c>
      <c r="AE2093" s="45" t="str">
        <f>VLOOKUP(Table1[[#This Row],[Ethnicity]],Lookups!$H$2:$I$6,2,FALSE)</f>
        <v>Not Hispanic/Latino</v>
      </c>
      <c r="AF2093" s="45" t="str">
        <f>VLOOKUP(Table1[[#This Row],[Language]],Lookups!$K$2:$L$9,2,FALSE)</f>
        <v>English</v>
      </c>
      <c r="AG2093" s="46">
        <v>42005</v>
      </c>
      <c r="AH2093" s="46">
        <v>45657</v>
      </c>
      <c r="AI2093" s="46" t="str">
        <f>IF(Table1[[#This Row],[Colonoscopy Date]]="","",DATEVALUE(Table1[[#This Row],[Colonoscopy Date]]))</f>
        <v/>
      </c>
      <c r="AJ20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94" spans="1:36" x14ac:dyDescent="0.25">
      <c r="A2094">
        <v>12561</v>
      </c>
      <c r="B2094" t="s">
        <v>2042</v>
      </c>
      <c r="C2094" t="s">
        <v>20</v>
      </c>
      <c r="D2094" t="s">
        <v>21</v>
      </c>
      <c r="E2094" t="s">
        <v>22</v>
      </c>
      <c r="F2094" t="s">
        <v>30</v>
      </c>
      <c r="G2094" t="s">
        <v>7943</v>
      </c>
      <c r="H2094" t="s">
        <v>24</v>
      </c>
      <c r="I2094" s="36">
        <v>22268</v>
      </c>
      <c r="J2094" t="s">
        <v>2925</v>
      </c>
      <c r="K2094" t="s">
        <v>2936</v>
      </c>
      <c r="L2094" t="s">
        <v>25</v>
      </c>
      <c r="M2094" s="2">
        <v>45630</v>
      </c>
      <c r="N2094" t="s">
        <v>25</v>
      </c>
      <c r="O2094" t="s">
        <v>25</v>
      </c>
      <c r="P2094" t="s">
        <v>18</v>
      </c>
      <c r="Q2094" t="s">
        <v>18</v>
      </c>
      <c r="R2094" t="s">
        <v>18</v>
      </c>
      <c r="S2094" t="s">
        <v>18</v>
      </c>
      <c r="T2094" t="s">
        <v>18</v>
      </c>
      <c r="U2094" t="s">
        <v>18</v>
      </c>
      <c r="V2094" t="s">
        <v>18</v>
      </c>
      <c r="W2094" s="45" t="str">
        <f>IF(Table1[[#This Row],[Sex at Birth]]="F","Female","Male")</f>
        <v>Female</v>
      </c>
      <c r="X2094" s="43">
        <v>45657</v>
      </c>
      <c r="Y2094" s="44">
        <f>Table1[[#This Row],[Report cutoff date]]-Table1[[#This Row],[DOB]]</f>
        <v>23389</v>
      </c>
      <c r="Z2094" s="68">
        <f>ROUNDDOWN(Table1[[#This Row],[Days old - as of report cutoff date]]/365,0)</f>
        <v>64</v>
      </c>
      <c r="AA2094" s="45" t="str">
        <f>IF(Table1[[#This Row],[Years old]]&gt;=55,"55+","54 and under")</f>
        <v>55+</v>
      </c>
      <c r="AB2094" s="45" t="str">
        <f>VLOOKUP(Table1[[#This Row],[Years old]],Lookups!$A$1:$C$101,2,FALSE)</f>
        <v>60 - 69</v>
      </c>
      <c r="AC2094" s="45" t="str">
        <f>VLOOKUP(Table1[[#This Row],[Years old]],Lookups!$A$1:$C$101,3,FALSE)</f>
        <v>60 - 64</v>
      </c>
      <c r="AD2094" s="45" t="str">
        <f>VLOOKUP(Table1[[#This Row],[Race]],Lookups!$E$2:$F$11,2,FALSE)</f>
        <v>White</v>
      </c>
      <c r="AE2094" s="45" t="str">
        <f>VLOOKUP(Table1[[#This Row],[Ethnicity]],Lookups!$H$2:$I$6,2,FALSE)</f>
        <v>Not Hispanic/Latino</v>
      </c>
      <c r="AF2094" s="45" t="str">
        <f>VLOOKUP(Table1[[#This Row],[Language]],Lookups!$K$2:$L$9,2,FALSE)</f>
        <v>English</v>
      </c>
      <c r="AG2094" s="46">
        <v>42005</v>
      </c>
      <c r="AH2094" s="46">
        <v>45657</v>
      </c>
      <c r="AI2094" s="46" t="str">
        <f>IF(Table1[[#This Row],[Colonoscopy Date]]="","",DATEVALUE(Table1[[#This Row],[Colonoscopy Date]]))</f>
        <v/>
      </c>
      <c r="AJ20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95" spans="1:36" x14ac:dyDescent="0.25">
      <c r="A2095">
        <v>10319</v>
      </c>
      <c r="B2095" t="s">
        <v>1742</v>
      </c>
      <c r="C2095" t="s">
        <v>20</v>
      </c>
      <c r="D2095" t="s">
        <v>21</v>
      </c>
      <c r="E2095" t="s">
        <v>22</v>
      </c>
      <c r="F2095" t="s">
        <v>36</v>
      </c>
      <c r="G2095" t="s">
        <v>7502</v>
      </c>
      <c r="H2095" t="s">
        <v>24</v>
      </c>
      <c r="I2095" s="36">
        <v>22276</v>
      </c>
      <c r="J2095" t="s">
        <v>2884</v>
      </c>
      <c r="K2095" t="s">
        <v>2936</v>
      </c>
      <c r="L2095" t="s">
        <v>25</v>
      </c>
      <c r="M2095" s="2">
        <v>45603</v>
      </c>
      <c r="N2095" t="s">
        <v>25</v>
      </c>
      <c r="O2095" t="s">
        <v>25</v>
      </c>
      <c r="P2095" t="s">
        <v>18</v>
      </c>
      <c r="Q2095" t="s">
        <v>18</v>
      </c>
      <c r="R2095" t="s">
        <v>18</v>
      </c>
      <c r="S2095" t="s">
        <v>18</v>
      </c>
      <c r="T2095" t="s">
        <v>18</v>
      </c>
      <c r="U2095" t="s">
        <v>18</v>
      </c>
      <c r="V2095" t="s">
        <v>18</v>
      </c>
      <c r="W2095" s="45" t="str">
        <f>IF(Table1[[#This Row],[Sex at Birth]]="F","Female","Male")</f>
        <v>Female</v>
      </c>
      <c r="X2095" s="43">
        <v>45657</v>
      </c>
      <c r="Y2095" s="44">
        <f>Table1[[#This Row],[Report cutoff date]]-Table1[[#This Row],[DOB]]</f>
        <v>23381</v>
      </c>
      <c r="Z2095" s="68">
        <f>ROUNDDOWN(Table1[[#This Row],[Days old - as of report cutoff date]]/365,0)</f>
        <v>64</v>
      </c>
      <c r="AA2095" s="45" t="str">
        <f>IF(Table1[[#This Row],[Years old]]&gt;=55,"55+","54 and under")</f>
        <v>55+</v>
      </c>
      <c r="AB2095" s="45" t="str">
        <f>VLOOKUP(Table1[[#This Row],[Years old]],Lookups!$A$1:$C$101,2,FALSE)</f>
        <v>60 - 69</v>
      </c>
      <c r="AC2095" s="45" t="str">
        <f>VLOOKUP(Table1[[#This Row],[Years old]],Lookups!$A$1:$C$101,3,FALSE)</f>
        <v>60 - 64</v>
      </c>
      <c r="AD2095" s="45" t="str">
        <f>VLOOKUP(Table1[[#This Row],[Race]],Lookups!$E$2:$F$11,2,FALSE)</f>
        <v>White</v>
      </c>
      <c r="AE2095" s="45" t="str">
        <f>VLOOKUP(Table1[[#This Row],[Ethnicity]],Lookups!$H$2:$I$6,2,FALSE)</f>
        <v>Not Hispanic/Latino</v>
      </c>
      <c r="AF2095" s="45" t="str">
        <f>VLOOKUP(Table1[[#This Row],[Language]],Lookups!$K$2:$L$9,2,FALSE)</f>
        <v>English</v>
      </c>
      <c r="AG2095" s="46">
        <v>42005</v>
      </c>
      <c r="AH2095" s="46">
        <v>45657</v>
      </c>
      <c r="AI2095" s="46" t="str">
        <f>IF(Table1[[#This Row],[Colonoscopy Date]]="","",DATEVALUE(Table1[[#This Row],[Colonoscopy Date]]))</f>
        <v/>
      </c>
      <c r="AJ20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96" spans="1:36" x14ac:dyDescent="0.25">
      <c r="A2096">
        <v>14337</v>
      </c>
      <c r="B2096" t="s">
        <v>1578</v>
      </c>
      <c r="C2096" t="s">
        <v>20</v>
      </c>
      <c r="D2096" t="s">
        <v>21</v>
      </c>
      <c r="E2096" t="s">
        <v>22</v>
      </c>
      <c r="F2096" t="s">
        <v>100</v>
      </c>
      <c r="G2096" t="s">
        <v>6072</v>
      </c>
      <c r="H2096" t="s">
        <v>35</v>
      </c>
      <c r="I2096" s="36">
        <v>22276</v>
      </c>
      <c r="J2096" t="s">
        <v>2913</v>
      </c>
      <c r="K2096" t="s">
        <v>2930</v>
      </c>
      <c r="L2096" t="s">
        <v>25</v>
      </c>
      <c r="M2096" s="2">
        <v>45516</v>
      </c>
      <c r="N2096" t="s">
        <v>25</v>
      </c>
      <c r="O2096" t="s">
        <v>25</v>
      </c>
      <c r="P2096" t="s">
        <v>18</v>
      </c>
      <c r="Q2096" t="s">
        <v>18</v>
      </c>
      <c r="R2096" t="s">
        <v>18</v>
      </c>
      <c r="S2096" t="s">
        <v>18</v>
      </c>
      <c r="T2096" t="s">
        <v>18</v>
      </c>
      <c r="U2096" t="s">
        <v>18</v>
      </c>
      <c r="V2096" t="s">
        <v>18</v>
      </c>
      <c r="W2096" s="45" t="str">
        <f>IF(Table1[[#This Row],[Sex at Birth]]="F","Female","Male")</f>
        <v>Male</v>
      </c>
      <c r="X2096" s="43">
        <v>45657</v>
      </c>
      <c r="Y2096" s="44">
        <f>Table1[[#This Row],[Report cutoff date]]-Table1[[#This Row],[DOB]]</f>
        <v>23381</v>
      </c>
      <c r="Z2096" s="68">
        <f>ROUNDDOWN(Table1[[#This Row],[Days old - as of report cutoff date]]/365,0)</f>
        <v>64</v>
      </c>
      <c r="AA2096" s="45" t="str">
        <f>IF(Table1[[#This Row],[Years old]]&gt;=55,"55+","54 and under")</f>
        <v>55+</v>
      </c>
      <c r="AB2096" s="45" t="str">
        <f>VLOOKUP(Table1[[#This Row],[Years old]],Lookups!$A$1:$C$101,2,FALSE)</f>
        <v>60 - 69</v>
      </c>
      <c r="AC2096" s="45" t="str">
        <f>VLOOKUP(Table1[[#This Row],[Years old]],Lookups!$A$1:$C$101,3,FALSE)</f>
        <v>60 - 64</v>
      </c>
      <c r="AD2096" s="45" t="str">
        <f>VLOOKUP(Table1[[#This Row],[Race]],Lookups!$E$2:$F$11,2,FALSE)</f>
        <v>White</v>
      </c>
      <c r="AE2096" s="45" t="str">
        <f>VLOOKUP(Table1[[#This Row],[Ethnicity]],Lookups!$H$2:$I$6,2,FALSE)</f>
        <v>Not Hispanic/Latino</v>
      </c>
      <c r="AF2096" s="45" t="str">
        <f>VLOOKUP(Table1[[#This Row],[Language]],Lookups!$K$2:$L$9,2,FALSE)</f>
        <v>English</v>
      </c>
      <c r="AG2096" s="46">
        <v>42005</v>
      </c>
      <c r="AH2096" s="46">
        <v>45657</v>
      </c>
      <c r="AI2096" s="46" t="str">
        <f>IF(Table1[[#This Row],[Colonoscopy Date]]="","",DATEVALUE(Table1[[#This Row],[Colonoscopy Date]]))</f>
        <v/>
      </c>
      <c r="AJ20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97" spans="1:36" x14ac:dyDescent="0.25">
      <c r="A2097">
        <v>14491</v>
      </c>
      <c r="B2097" t="s">
        <v>2587</v>
      </c>
      <c r="C2097" t="s">
        <v>20</v>
      </c>
      <c r="D2097" t="s">
        <v>21</v>
      </c>
      <c r="E2097" t="s">
        <v>22</v>
      </c>
      <c r="F2097" t="s">
        <v>52</v>
      </c>
      <c r="G2097" t="s">
        <v>5512</v>
      </c>
      <c r="H2097" t="s">
        <v>24</v>
      </c>
      <c r="I2097" s="36">
        <v>22278</v>
      </c>
      <c r="J2097" t="s">
        <v>134</v>
      </c>
      <c r="K2097" t="s">
        <v>2930</v>
      </c>
      <c r="L2097" t="s">
        <v>25</v>
      </c>
      <c r="M2097" s="2">
        <v>45314</v>
      </c>
      <c r="N2097" t="s">
        <v>25</v>
      </c>
      <c r="O2097" t="s">
        <v>25</v>
      </c>
      <c r="P2097" t="s">
        <v>18</v>
      </c>
      <c r="Q2097" t="s">
        <v>18</v>
      </c>
      <c r="R2097" t="s">
        <v>18</v>
      </c>
      <c r="S2097" t="s">
        <v>18</v>
      </c>
      <c r="T2097" t="s">
        <v>18</v>
      </c>
      <c r="U2097" t="s">
        <v>18</v>
      </c>
      <c r="V2097" t="s">
        <v>18</v>
      </c>
      <c r="W2097" s="45" t="str">
        <f>IF(Table1[[#This Row],[Sex at Birth]]="F","Female","Male")</f>
        <v>Female</v>
      </c>
      <c r="X2097" s="43">
        <v>45657</v>
      </c>
      <c r="Y2097" s="44">
        <f>Table1[[#This Row],[Report cutoff date]]-Table1[[#This Row],[DOB]]</f>
        <v>23379</v>
      </c>
      <c r="Z2097" s="68">
        <f>ROUNDDOWN(Table1[[#This Row],[Days old - as of report cutoff date]]/365,0)</f>
        <v>64</v>
      </c>
      <c r="AA2097" s="45" t="str">
        <f>IF(Table1[[#This Row],[Years old]]&gt;=55,"55+","54 and under")</f>
        <v>55+</v>
      </c>
      <c r="AB2097" s="45" t="str">
        <f>VLOOKUP(Table1[[#This Row],[Years old]],Lookups!$A$1:$C$101,2,FALSE)</f>
        <v>60 - 69</v>
      </c>
      <c r="AC2097" s="45" t="str">
        <f>VLOOKUP(Table1[[#This Row],[Years old]],Lookups!$A$1:$C$101,3,FALSE)</f>
        <v>60 - 64</v>
      </c>
      <c r="AD2097" s="45" t="str">
        <f>VLOOKUP(Table1[[#This Row],[Race]],Lookups!$E$2:$F$11,2,FALSE)</f>
        <v>White</v>
      </c>
      <c r="AE2097" s="45" t="str">
        <f>VLOOKUP(Table1[[#This Row],[Ethnicity]],Lookups!$H$2:$I$6,2,FALSE)</f>
        <v>Not Hispanic/Latino</v>
      </c>
      <c r="AF2097" s="45" t="str">
        <f>VLOOKUP(Table1[[#This Row],[Language]],Lookups!$K$2:$L$9,2,FALSE)</f>
        <v>English</v>
      </c>
      <c r="AG2097" s="46">
        <v>42005</v>
      </c>
      <c r="AH2097" s="46">
        <v>45657</v>
      </c>
      <c r="AI2097" s="46" t="str">
        <f>IF(Table1[[#This Row],[Colonoscopy Date]]="","",DATEVALUE(Table1[[#This Row],[Colonoscopy Date]]))</f>
        <v/>
      </c>
      <c r="AJ20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098" spans="1:36" x14ac:dyDescent="0.25">
      <c r="A2098">
        <v>13984</v>
      </c>
      <c r="B2098" t="s">
        <v>2108</v>
      </c>
      <c r="C2098" t="s">
        <v>20</v>
      </c>
      <c r="D2098" t="s">
        <v>21</v>
      </c>
      <c r="E2098" t="s">
        <v>22</v>
      </c>
      <c r="F2098" t="s">
        <v>32</v>
      </c>
      <c r="G2098" t="s">
        <v>5172</v>
      </c>
      <c r="H2098" t="s">
        <v>24</v>
      </c>
      <c r="I2098" s="36">
        <v>22279</v>
      </c>
      <c r="J2098" t="s">
        <v>2906</v>
      </c>
      <c r="K2098" t="s">
        <v>2930</v>
      </c>
      <c r="L2098" t="s">
        <v>25</v>
      </c>
      <c r="M2098" s="2">
        <v>45440</v>
      </c>
      <c r="N2098" t="s">
        <v>53</v>
      </c>
      <c r="O2098" t="s">
        <v>25</v>
      </c>
      <c r="P2098" t="s">
        <v>672</v>
      </c>
      <c r="Q2098" t="s">
        <v>18</v>
      </c>
      <c r="R2098" t="s">
        <v>18</v>
      </c>
      <c r="S2098" t="s">
        <v>18</v>
      </c>
      <c r="T2098" t="s">
        <v>18</v>
      </c>
      <c r="U2098" t="s">
        <v>18</v>
      </c>
      <c r="V2098" t="s">
        <v>18</v>
      </c>
      <c r="W2098" s="45" t="str">
        <f>IF(Table1[[#This Row],[Sex at Birth]]="F","Female","Male")</f>
        <v>Female</v>
      </c>
      <c r="X2098" s="43">
        <v>45657</v>
      </c>
      <c r="Y2098" s="44">
        <f>Table1[[#This Row],[Report cutoff date]]-Table1[[#This Row],[DOB]]</f>
        <v>23378</v>
      </c>
      <c r="Z2098" s="68">
        <f>ROUNDDOWN(Table1[[#This Row],[Days old - as of report cutoff date]]/365,0)</f>
        <v>64</v>
      </c>
      <c r="AA2098" s="45" t="str">
        <f>IF(Table1[[#This Row],[Years old]]&gt;=55,"55+","54 and under")</f>
        <v>55+</v>
      </c>
      <c r="AB2098" s="45" t="str">
        <f>VLOOKUP(Table1[[#This Row],[Years old]],Lookups!$A$1:$C$101,2,FALSE)</f>
        <v>60 - 69</v>
      </c>
      <c r="AC2098" s="45" t="str">
        <f>VLOOKUP(Table1[[#This Row],[Years old]],Lookups!$A$1:$C$101,3,FALSE)</f>
        <v>60 - 64</v>
      </c>
      <c r="AD2098" s="45" t="str">
        <f>VLOOKUP(Table1[[#This Row],[Race]],Lookups!$E$2:$F$11,2,FALSE)</f>
        <v>White</v>
      </c>
      <c r="AE2098" s="45" t="str">
        <f>VLOOKUP(Table1[[#This Row],[Ethnicity]],Lookups!$H$2:$I$6,2,FALSE)</f>
        <v>Not Hispanic/Latino</v>
      </c>
      <c r="AF2098" s="45" t="str">
        <f>VLOOKUP(Table1[[#This Row],[Language]],Lookups!$K$2:$L$9,2,FALSE)</f>
        <v>English</v>
      </c>
      <c r="AG2098" s="46">
        <v>42005</v>
      </c>
      <c r="AH2098" s="46">
        <v>45657</v>
      </c>
      <c r="AI2098" s="46">
        <f>IF(Table1[[#This Row],[Colonoscopy Date]]="","",DATEVALUE(Table1[[#This Row],[Colonoscopy Date]]))</f>
        <v>45184</v>
      </c>
      <c r="AJ209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099" spans="1:36" x14ac:dyDescent="0.25">
      <c r="A2099">
        <v>15330</v>
      </c>
      <c r="B2099" t="s">
        <v>2178</v>
      </c>
      <c r="C2099" t="s">
        <v>20</v>
      </c>
      <c r="D2099" t="s">
        <v>34</v>
      </c>
      <c r="E2099" t="s">
        <v>22</v>
      </c>
      <c r="F2099" t="s">
        <v>32</v>
      </c>
      <c r="G2099" t="s">
        <v>5811</v>
      </c>
      <c r="H2099" t="s">
        <v>24</v>
      </c>
      <c r="I2099" s="36">
        <v>22281</v>
      </c>
      <c r="J2099" t="s">
        <v>2911</v>
      </c>
      <c r="K2099" t="s">
        <v>2930</v>
      </c>
      <c r="L2099" t="s">
        <v>25</v>
      </c>
      <c r="M2099" s="2">
        <v>45645</v>
      </c>
      <c r="N2099" t="s">
        <v>25</v>
      </c>
      <c r="O2099" t="s">
        <v>25</v>
      </c>
      <c r="P2099" t="s">
        <v>18</v>
      </c>
      <c r="Q2099" t="s">
        <v>18</v>
      </c>
      <c r="R2099" t="s">
        <v>18</v>
      </c>
      <c r="S2099" t="s">
        <v>18</v>
      </c>
      <c r="T2099" t="s">
        <v>18</v>
      </c>
      <c r="U2099" t="s">
        <v>18</v>
      </c>
      <c r="V2099" t="s">
        <v>18</v>
      </c>
      <c r="W2099" s="45" t="str">
        <f>IF(Table1[[#This Row],[Sex at Birth]]="F","Female","Male")</f>
        <v>Female</v>
      </c>
      <c r="X2099" s="43">
        <v>45657</v>
      </c>
      <c r="Y2099" s="44">
        <f>Table1[[#This Row],[Report cutoff date]]-Table1[[#This Row],[DOB]]</f>
        <v>23376</v>
      </c>
      <c r="Z2099" s="68">
        <f>ROUNDDOWN(Table1[[#This Row],[Days old - as of report cutoff date]]/365,0)</f>
        <v>64</v>
      </c>
      <c r="AA2099" s="45" t="str">
        <f>IF(Table1[[#This Row],[Years old]]&gt;=55,"55+","54 and under")</f>
        <v>55+</v>
      </c>
      <c r="AB2099" s="45" t="str">
        <f>VLOOKUP(Table1[[#This Row],[Years old]],Lookups!$A$1:$C$101,2,FALSE)</f>
        <v>60 - 69</v>
      </c>
      <c r="AC2099" s="45" t="str">
        <f>VLOOKUP(Table1[[#This Row],[Years old]],Lookups!$A$1:$C$101,3,FALSE)</f>
        <v>60 - 64</v>
      </c>
      <c r="AD2099" s="45" t="str">
        <f>VLOOKUP(Table1[[#This Row],[Race]],Lookups!$E$2:$F$11,2,FALSE)</f>
        <v>White</v>
      </c>
      <c r="AE2099" s="45" t="str">
        <f>VLOOKUP(Table1[[#This Row],[Ethnicity]],Lookups!$H$2:$I$6,2,FALSE)</f>
        <v>Other/ Unknown</v>
      </c>
      <c r="AF2099" s="45" t="str">
        <f>VLOOKUP(Table1[[#This Row],[Language]],Lookups!$K$2:$L$9,2,FALSE)</f>
        <v>English</v>
      </c>
      <c r="AG2099" s="46">
        <v>42005</v>
      </c>
      <c r="AH2099" s="46">
        <v>45657</v>
      </c>
      <c r="AI2099" s="46" t="str">
        <f>IF(Table1[[#This Row],[Colonoscopy Date]]="","",DATEVALUE(Table1[[#This Row],[Colonoscopy Date]]))</f>
        <v/>
      </c>
      <c r="AJ20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00" spans="1:36" x14ac:dyDescent="0.25">
      <c r="A2100">
        <v>13064</v>
      </c>
      <c r="B2100" t="s">
        <v>1697</v>
      </c>
      <c r="C2100" t="s">
        <v>20</v>
      </c>
      <c r="D2100" t="s">
        <v>21</v>
      </c>
      <c r="E2100" t="s">
        <v>22</v>
      </c>
      <c r="F2100" t="s">
        <v>100</v>
      </c>
      <c r="G2100" t="s">
        <v>7596</v>
      </c>
      <c r="H2100" t="s">
        <v>35</v>
      </c>
      <c r="I2100" s="36">
        <v>22283</v>
      </c>
      <c r="J2100" t="s">
        <v>2890</v>
      </c>
      <c r="K2100" t="s">
        <v>2936</v>
      </c>
      <c r="L2100" t="s">
        <v>25</v>
      </c>
      <c r="M2100" s="2">
        <v>45547</v>
      </c>
      <c r="N2100" t="s">
        <v>25</v>
      </c>
      <c r="O2100" t="s">
        <v>25</v>
      </c>
      <c r="P2100" t="s">
        <v>18</v>
      </c>
      <c r="Q2100" t="s">
        <v>18</v>
      </c>
      <c r="R2100" t="s">
        <v>18</v>
      </c>
      <c r="S2100" t="s">
        <v>18</v>
      </c>
      <c r="T2100" t="s">
        <v>18</v>
      </c>
      <c r="U2100" t="s">
        <v>18</v>
      </c>
      <c r="V2100" t="s">
        <v>18</v>
      </c>
      <c r="W2100" s="45" t="str">
        <f>IF(Table1[[#This Row],[Sex at Birth]]="F","Female","Male")</f>
        <v>Male</v>
      </c>
      <c r="X2100" s="43">
        <v>45657</v>
      </c>
      <c r="Y2100" s="44">
        <f>Table1[[#This Row],[Report cutoff date]]-Table1[[#This Row],[DOB]]</f>
        <v>23374</v>
      </c>
      <c r="Z2100" s="68">
        <f>ROUNDDOWN(Table1[[#This Row],[Days old - as of report cutoff date]]/365,0)</f>
        <v>64</v>
      </c>
      <c r="AA2100" s="45" t="str">
        <f>IF(Table1[[#This Row],[Years old]]&gt;=55,"55+","54 and under")</f>
        <v>55+</v>
      </c>
      <c r="AB2100" s="45" t="str">
        <f>VLOOKUP(Table1[[#This Row],[Years old]],Lookups!$A$1:$C$101,2,FALSE)</f>
        <v>60 - 69</v>
      </c>
      <c r="AC2100" s="45" t="str">
        <f>VLOOKUP(Table1[[#This Row],[Years old]],Lookups!$A$1:$C$101,3,FALSE)</f>
        <v>60 - 64</v>
      </c>
      <c r="AD2100" s="45" t="str">
        <f>VLOOKUP(Table1[[#This Row],[Race]],Lookups!$E$2:$F$11,2,FALSE)</f>
        <v>White</v>
      </c>
      <c r="AE2100" s="45" t="str">
        <f>VLOOKUP(Table1[[#This Row],[Ethnicity]],Lookups!$H$2:$I$6,2,FALSE)</f>
        <v>Not Hispanic/Latino</v>
      </c>
      <c r="AF2100" s="45" t="str">
        <f>VLOOKUP(Table1[[#This Row],[Language]],Lookups!$K$2:$L$9,2,FALSE)</f>
        <v>English</v>
      </c>
      <c r="AG2100" s="46">
        <v>42005</v>
      </c>
      <c r="AH2100" s="46">
        <v>45657</v>
      </c>
      <c r="AI2100" s="46" t="str">
        <f>IF(Table1[[#This Row],[Colonoscopy Date]]="","",DATEVALUE(Table1[[#This Row],[Colonoscopy Date]]))</f>
        <v/>
      </c>
      <c r="AJ21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01" spans="1:36" x14ac:dyDescent="0.25">
      <c r="A2101">
        <v>13677</v>
      </c>
      <c r="B2101" t="s">
        <v>1593</v>
      </c>
      <c r="C2101" t="s">
        <v>20</v>
      </c>
      <c r="D2101" t="s">
        <v>21</v>
      </c>
      <c r="E2101" t="s">
        <v>22</v>
      </c>
      <c r="F2101" t="s">
        <v>30</v>
      </c>
      <c r="G2101" t="s">
        <v>4252</v>
      </c>
      <c r="H2101" t="s">
        <v>35</v>
      </c>
      <c r="I2101" s="36">
        <v>22283</v>
      </c>
      <c r="J2101" t="s">
        <v>2884</v>
      </c>
      <c r="K2101" t="s">
        <v>2930</v>
      </c>
      <c r="L2101" t="s">
        <v>25</v>
      </c>
      <c r="M2101" s="2">
        <v>45637</v>
      </c>
      <c r="N2101" t="s">
        <v>25</v>
      </c>
      <c r="O2101" t="s">
        <v>25</v>
      </c>
      <c r="P2101" t="s">
        <v>18</v>
      </c>
      <c r="Q2101" t="s">
        <v>18</v>
      </c>
      <c r="R2101" t="s">
        <v>18</v>
      </c>
      <c r="S2101" t="s">
        <v>18</v>
      </c>
      <c r="T2101" t="s">
        <v>18</v>
      </c>
      <c r="U2101" t="s">
        <v>18</v>
      </c>
      <c r="V2101" t="s">
        <v>18</v>
      </c>
      <c r="W2101" s="45" t="str">
        <f>IF(Table1[[#This Row],[Sex at Birth]]="F","Female","Male")</f>
        <v>Male</v>
      </c>
      <c r="X2101" s="43">
        <v>45657</v>
      </c>
      <c r="Y2101" s="44">
        <f>Table1[[#This Row],[Report cutoff date]]-Table1[[#This Row],[DOB]]</f>
        <v>23374</v>
      </c>
      <c r="Z2101" s="68">
        <f>ROUNDDOWN(Table1[[#This Row],[Days old - as of report cutoff date]]/365,0)</f>
        <v>64</v>
      </c>
      <c r="AA2101" s="45" t="str">
        <f>IF(Table1[[#This Row],[Years old]]&gt;=55,"55+","54 and under")</f>
        <v>55+</v>
      </c>
      <c r="AB2101" s="45" t="str">
        <f>VLOOKUP(Table1[[#This Row],[Years old]],Lookups!$A$1:$C$101,2,FALSE)</f>
        <v>60 - 69</v>
      </c>
      <c r="AC2101" s="45" t="str">
        <f>VLOOKUP(Table1[[#This Row],[Years old]],Lookups!$A$1:$C$101,3,FALSE)</f>
        <v>60 - 64</v>
      </c>
      <c r="AD2101" s="45" t="str">
        <f>VLOOKUP(Table1[[#This Row],[Race]],Lookups!$E$2:$F$11,2,FALSE)</f>
        <v>White</v>
      </c>
      <c r="AE2101" s="45" t="str">
        <f>VLOOKUP(Table1[[#This Row],[Ethnicity]],Lookups!$H$2:$I$6,2,FALSE)</f>
        <v>Not Hispanic/Latino</v>
      </c>
      <c r="AF2101" s="45" t="str">
        <f>VLOOKUP(Table1[[#This Row],[Language]],Lookups!$K$2:$L$9,2,FALSE)</f>
        <v>English</v>
      </c>
      <c r="AG2101" s="46">
        <v>42005</v>
      </c>
      <c r="AH2101" s="46">
        <v>45657</v>
      </c>
      <c r="AI2101" s="46" t="str">
        <f>IF(Table1[[#This Row],[Colonoscopy Date]]="","",DATEVALUE(Table1[[#This Row],[Colonoscopy Date]]))</f>
        <v/>
      </c>
      <c r="AJ21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02" spans="1:36" x14ac:dyDescent="0.25">
      <c r="A2102">
        <v>10612</v>
      </c>
      <c r="B2102" t="s">
        <v>1692</v>
      </c>
      <c r="C2102" t="s">
        <v>339</v>
      </c>
      <c r="D2102" t="s">
        <v>21</v>
      </c>
      <c r="E2102" t="s">
        <v>22</v>
      </c>
      <c r="F2102" t="s">
        <v>36</v>
      </c>
      <c r="G2102" t="s">
        <v>4957</v>
      </c>
      <c r="H2102" t="s">
        <v>35</v>
      </c>
      <c r="I2102" s="36">
        <v>22284</v>
      </c>
      <c r="J2102" t="s">
        <v>2901</v>
      </c>
      <c r="K2102" t="s">
        <v>2930</v>
      </c>
      <c r="L2102" t="s">
        <v>25</v>
      </c>
      <c r="M2102" s="2">
        <v>45617</v>
      </c>
      <c r="N2102" t="s">
        <v>25</v>
      </c>
      <c r="O2102" t="s">
        <v>25</v>
      </c>
      <c r="P2102" t="s">
        <v>18</v>
      </c>
      <c r="Q2102" t="s">
        <v>18</v>
      </c>
      <c r="R2102" t="s">
        <v>18</v>
      </c>
      <c r="S2102" t="s">
        <v>18</v>
      </c>
      <c r="T2102" t="s">
        <v>18</v>
      </c>
      <c r="U2102" t="s">
        <v>18</v>
      </c>
      <c r="V2102" t="s">
        <v>18</v>
      </c>
      <c r="W2102" s="45" t="str">
        <f>IF(Table1[[#This Row],[Sex at Birth]]="F","Female","Male")</f>
        <v>Male</v>
      </c>
      <c r="X2102" s="43">
        <v>45657</v>
      </c>
      <c r="Y2102" s="44">
        <f>Table1[[#This Row],[Report cutoff date]]-Table1[[#This Row],[DOB]]</f>
        <v>23373</v>
      </c>
      <c r="Z2102" s="68">
        <f>ROUNDDOWN(Table1[[#This Row],[Days old - as of report cutoff date]]/365,0)</f>
        <v>64</v>
      </c>
      <c r="AA2102" s="45" t="str">
        <f>IF(Table1[[#This Row],[Years old]]&gt;=55,"55+","54 and under")</f>
        <v>55+</v>
      </c>
      <c r="AB2102" s="45" t="str">
        <f>VLOOKUP(Table1[[#This Row],[Years old]],Lookups!$A$1:$C$101,2,FALSE)</f>
        <v>60 - 69</v>
      </c>
      <c r="AC2102" s="45" t="str">
        <f>VLOOKUP(Table1[[#This Row],[Years old]],Lookups!$A$1:$C$101,3,FALSE)</f>
        <v>60 - 64</v>
      </c>
      <c r="AD2102" s="45" t="str">
        <f>VLOOKUP(Table1[[#This Row],[Race]],Lookups!$E$2:$F$11,2,FALSE)</f>
        <v>Black/ Afr. Amer.</v>
      </c>
      <c r="AE2102" s="45" t="str">
        <f>VLOOKUP(Table1[[#This Row],[Ethnicity]],Lookups!$H$2:$I$6,2,FALSE)</f>
        <v>Not Hispanic/Latino</v>
      </c>
      <c r="AF2102" s="45" t="str">
        <f>VLOOKUP(Table1[[#This Row],[Language]],Lookups!$K$2:$L$9,2,FALSE)</f>
        <v>English</v>
      </c>
      <c r="AG2102" s="46">
        <v>42005</v>
      </c>
      <c r="AH2102" s="46">
        <v>45657</v>
      </c>
      <c r="AI2102" s="46" t="str">
        <f>IF(Table1[[#This Row],[Colonoscopy Date]]="","",DATEVALUE(Table1[[#This Row],[Colonoscopy Date]]))</f>
        <v/>
      </c>
      <c r="AJ21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03" spans="1:36" x14ac:dyDescent="0.25">
      <c r="A2103">
        <v>12530</v>
      </c>
      <c r="B2103" t="s">
        <v>2494</v>
      </c>
      <c r="C2103" t="s">
        <v>20</v>
      </c>
      <c r="D2103" t="s">
        <v>21</v>
      </c>
      <c r="E2103" t="s">
        <v>22</v>
      </c>
      <c r="F2103" t="s">
        <v>29</v>
      </c>
      <c r="G2103" t="s">
        <v>4753</v>
      </c>
      <c r="H2103" t="s">
        <v>35</v>
      </c>
      <c r="I2103" s="36">
        <v>22288</v>
      </c>
      <c r="J2103" t="s">
        <v>2883</v>
      </c>
      <c r="K2103" t="s">
        <v>2930</v>
      </c>
      <c r="L2103" t="s">
        <v>25</v>
      </c>
      <c r="M2103" s="2">
        <v>45562</v>
      </c>
      <c r="N2103" t="s">
        <v>53</v>
      </c>
      <c r="O2103" t="s">
        <v>25</v>
      </c>
      <c r="P2103" t="s">
        <v>627</v>
      </c>
      <c r="Q2103" t="s">
        <v>18</v>
      </c>
      <c r="R2103" t="s">
        <v>18</v>
      </c>
      <c r="S2103" t="s">
        <v>18</v>
      </c>
      <c r="T2103" t="s">
        <v>18</v>
      </c>
      <c r="U2103" t="s">
        <v>18</v>
      </c>
      <c r="V2103" t="s">
        <v>18</v>
      </c>
      <c r="W2103" s="45" t="str">
        <f>IF(Table1[[#This Row],[Sex at Birth]]="F","Female","Male")</f>
        <v>Male</v>
      </c>
      <c r="X2103" s="43">
        <v>45657</v>
      </c>
      <c r="Y2103" s="44">
        <f>Table1[[#This Row],[Report cutoff date]]-Table1[[#This Row],[DOB]]</f>
        <v>23369</v>
      </c>
      <c r="Z2103" s="68">
        <f>ROUNDDOWN(Table1[[#This Row],[Days old - as of report cutoff date]]/365,0)</f>
        <v>64</v>
      </c>
      <c r="AA2103" s="45" t="str">
        <f>IF(Table1[[#This Row],[Years old]]&gt;=55,"55+","54 and under")</f>
        <v>55+</v>
      </c>
      <c r="AB2103" s="45" t="str">
        <f>VLOOKUP(Table1[[#This Row],[Years old]],Lookups!$A$1:$C$101,2,FALSE)</f>
        <v>60 - 69</v>
      </c>
      <c r="AC2103" s="45" t="str">
        <f>VLOOKUP(Table1[[#This Row],[Years old]],Lookups!$A$1:$C$101,3,FALSE)</f>
        <v>60 - 64</v>
      </c>
      <c r="AD2103" s="45" t="str">
        <f>VLOOKUP(Table1[[#This Row],[Race]],Lookups!$E$2:$F$11,2,FALSE)</f>
        <v>White</v>
      </c>
      <c r="AE2103" s="45" t="str">
        <f>VLOOKUP(Table1[[#This Row],[Ethnicity]],Lookups!$H$2:$I$6,2,FALSE)</f>
        <v>Not Hispanic/Latino</v>
      </c>
      <c r="AF2103" s="45" t="str">
        <f>VLOOKUP(Table1[[#This Row],[Language]],Lookups!$K$2:$L$9,2,FALSE)</f>
        <v>English</v>
      </c>
      <c r="AG2103" s="46">
        <v>42005</v>
      </c>
      <c r="AH2103" s="46">
        <v>45657</v>
      </c>
      <c r="AI2103" s="46">
        <f>IF(Table1[[#This Row],[Colonoscopy Date]]="","",DATEVALUE(Table1[[#This Row],[Colonoscopy Date]]))</f>
        <v>45169</v>
      </c>
      <c r="AJ210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04" spans="1:36" x14ac:dyDescent="0.25">
      <c r="A2104">
        <v>12202</v>
      </c>
      <c r="B2104" t="s">
        <v>1588</v>
      </c>
      <c r="C2104" t="s">
        <v>20</v>
      </c>
      <c r="D2104" t="s">
        <v>34</v>
      </c>
      <c r="E2104" t="s">
        <v>22</v>
      </c>
      <c r="F2104" t="s">
        <v>32</v>
      </c>
      <c r="G2104" t="s">
        <v>3043</v>
      </c>
      <c r="H2104" t="s">
        <v>35</v>
      </c>
      <c r="I2104" s="36">
        <v>22288</v>
      </c>
      <c r="J2104" t="s">
        <v>2910</v>
      </c>
      <c r="K2104" t="s">
        <v>2930</v>
      </c>
      <c r="L2104" t="s">
        <v>25</v>
      </c>
      <c r="M2104" s="2">
        <v>45520</v>
      </c>
      <c r="N2104" t="s">
        <v>25</v>
      </c>
      <c r="O2104" t="s">
        <v>25</v>
      </c>
      <c r="P2104" t="s">
        <v>18</v>
      </c>
      <c r="Q2104" t="s">
        <v>18</v>
      </c>
      <c r="R2104" t="s">
        <v>18</v>
      </c>
      <c r="S2104" t="s">
        <v>449</v>
      </c>
      <c r="T2104" t="s">
        <v>27</v>
      </c>
      <c r="U2104" t="s">
        <v>18</v>
      </c>
      <c r="V2104" t="s">
        <v>18</v>
      </c>
      <c r="W2104" s="45" t="str">
        <f>IF(Table1[[#This Row],[Sex at Birth]]="F","Female","Male")</f>
        <v>Male</v>
      </c>
      <c r="X2104" s="43">
        <v>45657</v>
      </c>
      <c r="Y2104" s="44">
        <f>Table1[[#This Row],[Report cutoff date]]-Table1[[#This Row],[DOB]]</f>
        <v>23369</v>
      </c>
      <c r="Z2104" s="68">
        <f>ROUNDDOWN(Table1[[#This Row],[Days old - as of report cutoff date]]/365,0)</f>
        <v>64</v>
      </c>
      <c r="AA2104" s="45" t="str">
        <f>IF(Table1[[#This Row],[Years old]]&gt;=55,"55+","54 and under")</f>
        <v>55+</v>
      </c>
      <c r="AB2104" s="45" t="str">
        <f>VLOOKUP(Table1[[#This Row],[Years old]],Lookups!$A$1:$C$101,2,FALSE)</f>
        <v>60 - 69</v>
      </c>
      <c r="AC2104" s="45" t="str">
        <f>VLOOKUP(Table1[[#This Row],[Years old]],Lookups!$A$1:$C$101,3,FALSE)</f>
        <v>60 - 64</v>
      </c>
      <c r="AD2104" s="45" t="str">
        <f>VLOOKUP(Table1[[#This Row],[Race]],Lookups!$E$2:$F$11,2,FALSE)</f>
        <v>White</v>
      </c>
      <c r="AE2104" s="45" t="str">
        <f>VLOOKUP(Table1[[#This Row],[Ethnicity]],Lookups!$H$2:$I$6,2,FALSE)</f>
        <v>Other/ Unknown</v>
      </c>
      <c r="AF2104" s="45" t="str">
        <f>VLOOKUP(Table1[[#This Row],[Language]],Lookups!$K$2:$L$9,2,FALSE)</f>
        <v>English</v>
      </c>
      <c r="AG2104" s="46">
        <v>42005</v>
      </c>
      <c r="AH2104" s="46">
        <v>45657</v>
      </c>
      <c r="AI2104" s="46" t="str">
        <f>IF(Table1[[#This Row],[Colonoscopy Date]]="","",DATEVALUE(Table1[[#This Row],[Colonoscopy Date]]))</f>
        <v/>
      </c>
      <c r="AJ21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05" spans="1:36" x14ac:dyDescent="0.25">
      <c r="A2105">
        <v>13365</v>
      </c>
      <c r="B2105" t="s">
        <v>1811</v>
      </c>
      <c r="C2105" t="s">
        <v>20</v>
      </c>
      <c r="D2105" t="s">
        <v>21</v>
      </c>
      <c r="E2105" t="s">
        <v>22</v>
      </c>
      <c r="F2105" t="s">
        <v>60</v>
      </c>
      <c r="G2105" t="s">
        <v>6433</v>
      </c>
      <c r="H2105" t="s">
        <v>24</v>
      </c>
      <c r="I2105" s="36">
        <v>22291</v>
      </c>
      <c r="J2105" t="s">
        <v>2925</v>
      </c>
      <c r="K2105" t="s">
        <v>2930</v>
      </c>
      <c r="L2105" t="s">
        <v>25</v>
      </c>
      <c r="M2105" s="2">
        <v>45646</v>
      </c>
      <c r="N2105" t="s">
        <v>25</v>
      </c>
      <c r="O2105" t="s">
        <v>25</v>
      </c>
      <c r="P2105" t="s">
        <v>18</v>
      </c>
      <c r="Q2105" t="s">
        <v>18</v>
      </c>
      <c r="R2105" t="s">
        <v>18</v>
      </c>
      <c r="S2105" t="s">
        <v>18</v>
      </c>
      <c r="T2105" t="s">
        <v>18</v>
      </c>
      <c r="U2105" t="s">
        <v>18</v>
      </c>
      <c r="V2105" t="s">
        <v>18</v>
      </c>
      <c r="W2105" s="45" t="str">
        <f>IF(Table1[[#This Row],[Sex at Birth]]="F","Female","Male")</f>
        <v>Female</v>
      </c>
      <c r="X2105" s="43">
        <v>45657</v>
      </c>
      <c r="Y2105" s="44">
        <f>Table1[[#This Row],[Report cutoff date]]-Table1[[#This Row],[DOB]]</f>
        <v>23366</v>
      </c>
      <c r="Z2105" s="68">
        <f>ROUNDDOWN(Table1[[#This Row],[Days old - as of report cutoff date]]/365,0)</f>
        <v>64</v>
      </c>
      <c r="AA2105" s="45" t="str">
        <f>IF(Table1[[#This Row],[Years old]]&gt;=55,"55+","54 and under")</f>
        <v>55+</v>
      </c>
      <c r="AB2105" s="45" t="str">
        <f>VLOOKUP(Table1[[#This Row],[Years old]],Lookups!$A$1:$C$101,2,FALSE)</f>
        <v>60 - 69</v>
      </c>
      <c r="AC2105" s="45" t="str">
        <f>VLOOKUP(Table1[[#This Row],[Years old]],Lookups!$A$1:$C$101,3,FALSE)</f>
        <v>60 - 64</v>
      </c>
      <c r="AD2105" s="45" t="str">
        <f>VLOOKUP(Table1[[#This Row],[Race]],Lookups!$E$2:$F$11,2,FALSE)</f>
        <v>White</v>
      </c>
      <c r="AE2105" s="45" t="str">
        <f>VLOOKUP(Table1[[#This Row],[Ethnicity]],Lookups!$H$2:$I$6,2,FALSE)</f>
        <v>Not Hispanic/Latino</v>
      </c>
      <c r="AF2105" s="45" t="str">
        <f>VLOOKUP(Table1[[#This Row],[Language]],Lookups!$K$2:$L$9,2,FALSE)</f>
        <v>English</v>
      </c>
      <c r="AG2105" s="46">
        <v>42005</v>
      </c>
      <c r="AH2105" s="46">
        <v>45657</v>
      </c>
      <c r="AI2105" s="46" t="str">
        <f>IF(Table1[[#This Row],[Colonoscopy Date]]="","",DATEVALUE(Table1[[#This Row],[Colonoscopy Date]]))</f>
        <v/>
      </c>
      <c r="AJ21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06" spans="1:36" x14ac:dyDescent="0.25">
      <c r="A2106">
        <v>14454</v>
      </c>
      <c r="B2106" t="s">
        <v>1767</v>
      </c>
      <c r="C2106" t="s">
        <v>20</v>
      </c>
      <c r="D2106" t="s">
        <v>21</v>
      </c>
      <c r="E2106" t="s">
        <v>22</v>
      </c>
      <c r="F2106" t="s">
        <v>106</v>
      </c>
      <c r="G2106" t="s">
        <v>3221</v>
      </c>
      <c r="H2106" t="s">
        <v>35</v>
      </c>
      <c r="I2106" s="36">
        <v>22292</v>
      </c>
      <c r="J2106" t="s">
        <v>2923</v>
      </c>
      <c r="K2106" t="s">
        <v>2930</v>
      </c>
      <c r="L2106" t="s">
        <v>25</v>
      </c>
      <c r="M2106" s="2">
        <v>45364</v>
      </c>
      <c r="N2106" t="s">
        <v>53</v>
      </c>
      <c r="O2106" t="s">
        <v>25</v>
      </c>
      <c r="P2106" t="s">
        <v>18</v>
      </c>
      <c r="Q2106" t="s">
        <v>18</v>
      </c>
      <c r="R2106" t="s">
        <v>18</v>
      </c>
      <c r="S2106" t="s">
        <v>956</v>
      </c>
      <c r="T2106" t="s">
        <v>27</v>
      </c>
      <c r="U2106" t="s">
        <v>18</v>
      </c>
      <c r="V2106" t="s">
        <v>18</v>
      </c>
      <c r="W2106" s="45" t="str">
        <f>IF(Table1[[#This Row],[Sex at Birth]]="F","Female","Male")</f>
        <v>Male</v>
      </c>
      <c r="X2106" s="43">
        <v>45657</v>
      </c>
      <c r="Y2106" s="44">
        <f>Table1[[#This Row],[Report cutoff date]]-Table1[[#This Row],[DOB]]</f>
        <v>23365</v>
      </c>
      <c r="Z2106" s="68">
        <f>ROUNDDOWN(Table1[[#This Row],[Days old - as of report cutoff date]]/365,0)</f>
        <v>64</v>
      </c>
      <c r="AA2106" s="45" t="str">
        <f>IF(Table1[[#This Row],[Years old]]&gt;=55,"55+","54 and under")</f>
        <v>55+</v>
      </c>
      <c r="AB2106" s="45" t="str">
        <f>VLOOKUP(Table1[[#This Row],[Years old]],Lookups!$A$1:$C$101,2,FALSE)</f>
        <v>60 - 69</v>
      </c>
      <c r="AC2106" s="45" t="str">
        <f>VLOOKUP(Table1[[#This Row],[Years old]],Lookups!$A$1:$C$101,3,FALSE)</f>
        <v>60 - 64</v>
      </c>
      <c r="AD2106" s="45" t="str">
        <f>VLOOKUP(Table1[[#This Row],[Race]],Lookups!$E$2:$F$11,2,FALSE)</f>
        <v>White</v>
      </c>
      <c r="AE2106" s="45" t="str">
        <f>VLOOKUP(Table1[[#This Row],[Ethnicity]],Lookups!$H$2:$I$6,2,FALSE)</f>
        <v>Not Hispanic/Latino</v>
      </c>
      <c r="AF2106" s="45" t="str">
        <f>VLOOKUP(Table1[[#This Row],[Language]],Lookups!$K$2:$L$9,2,FALSE)</f>
        <v>English</v>
      </c>
      <c r="AG2106" s="46">
        <v>42005</v>
      </c>
      <c r="AH2106" s="46">
        <v>45657</v>
      </c>
      <c r="AI2106" s="46" t="str">
        <f>IF(Table1[[#This Row],[Colonoscopy Date]]="","",DATEVALUE(Table1[[#This Row],[Colonoscopy Date]]))</f>
        <v/>
      </c>
      <c r="AJ21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07" spans="1:36" x14ac:dyDescent="0.25">
      <c r="A2107">
        <v>13532</v>
      </c>
      <c r="B2107" t="s">
        <v>1612</v>
      </c>
      <c r="C2107" t="s">
        <v>20</v>
      </c>
      <c r="D2107" t="s">
        <v>21</v>
      </c>
      <c r="E2107" t="s">
        <v>22</v>
      </c>
      <c r="F2107" t="s">
        <v>30</v>
      </c>
      <c r="G2107" t="s">
        <v>4414</v>
      </c>
      <c r="H2107" t="s">
        <v>24</v>
      </c>
      <c r="I2107" s="36">
        <v>22293</v>
      </c>
      <c r="J2107" t="s">
        <v>2885</v>
      </c>
      <c r="K2107" t="s">
        <v>2930</v>
      </c>
      <c r="L2107" t="s">
        <v>25</v>
      </c>
      <c r="M2107" s="2">
        <v>45579</v>
      </c>
      <c r="N2107" t="s">
        <v>25</v>
      </c>
      <c r="O2107" t="s">
        <v>25</v>
      </c>
      <c r="P2107" t="s">
        <v>18</v>
      </c>
      <c r="Q2107" t="s">
        <v>18</v>
      </c>
      <c r="R2107" t="s">
        <v>18</v>
      </c>
      <c r="S2107" t="s">
        <v>18</v>
      </c>
      <c r="T2107" t="s">
        <v>18</v>
      </c>
      <c r="U2107" t="s">
        <v>18</v>
      </c>
      <c r="V2107" t="s">
        <v>18</v>
      </c>
      <c r="W2107" s="45" t="str">
        <f>IF(Table1[[#This Row],[Sex at Birth]]="F","Female","Male")</f>
        <v>Female</v>
      </c>
      <c r="X2107" s="43">
        <v>45657</v>
      </c>
      <c r="Y2107" s="44">
        <f>Table1[[#This Row],[Report cutoff date]]-Table1[[#This Row],[DOB]]</f>
        <v>23364</v>
      </c>
      <c r="Z2107" s="68">
        <f>ROUNDDOWN(Table1[[#This Row],[Days old - as of report cutoff date]]/365,0)</f>
        <v>64</v>
      </c>
      <c r="AA2107" s="45" t="str">
        <f>IF(Table1[[#This Row],[Years old]]&gt;=55,"55+","54 and under")</f>
        <v>55+</v>
      </c>
      <c r="AB2107" s="45" t="str">
        <f>VLOOKUP(Table1[[#This Row],[Years old]],Lookups!$A$1:$C$101,2,FALSE)</f>
        <v>60 - 69</v>
      </c>
      <c r="AC2107" s="45" t="str">
        <f>VLOOKUP(Table1[[#This Row],[Years old]],Lookups!$A$1:$C$101,3,FALSE)</f>
        <v>60 - 64</v>
      </c>
      <c r="AD2107" s="45" t="str">
        <f>VLOOKUP(Table1[[#This Row],[Race]],Lookups!$E$2:$F$11,2,FALSE)</f>
        <v>White</v>
      </c>
      <c r="AE2107" s="45" t="str">
        <f>VLOOKUP(Table1[[#This Row],[Ethnicity]],Lookups!$H$2:$I$6,2,FALSE)</f>
        <v>Not Hispanic/Latino</v>
      </c>
      <c r="AF2107" s="45" t="str">
        <f>VLOOKUP(Table1[[#This Row],[Language]],Lookups!$K$2:$L$9,2,FALSE)</f>
        <v>English</v>
      </c>
      <c r="AG2107" s="46">
        <v>42005</v>
      </c>
      <c r="AH2107" s="46">
        <v>45657</v>
      </c>
      <c r="AI2107" s="46" t="str">
        <f>IF(Table1[[#This Row],[Colonoscopy Date]]="","",DATEVALUE(Table1[[#This Row],[Colonoscopy Date]]))</f>
        <v/>
      </c>
      <c r="AJ21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08" spans="1:36" x14ac:dyDescent="0.25">
      <c r="A2108">
        <v>11148</v>
      </c>
      <c r="B2108" t="s">
        <v>2006</v>
      </c>
      <c r="C2108" t="s">
        <v>20</v>
      </c>
      <c r="D2108" t="s">
        <v>21</v>
      </c>
      <c r="E2108" t="s">
        <v>22</v>
      </c>
      <c r="F2108" t="s">
        <v>46</v>
      </c>
      <c r="G2108" t="s">
        <v>7966</v>
      </c>
      <c r="H2108" t="s">
        <v>35</v>
      </c>
      <c r="I2108" s="36">
        <v>22299</v>
      </c>
      <c r="J2108" t="s">
        <v>2914</v>
      </c>
      <c r="K2108" t="s">
        <v>2936</v>
      </c>
      <c r="L2108" t="s">
        <v>25</v>
      </c>
      <c r="M2108" s="2">
        <v>45357</v>
      </c>
      <c r="N2108" t="s">
        <v>25</v>
      </c>
      <c r="O2108" t="s">
        <v>25</v>
      </c>
      <c r="P2108" t="s">
        <v>18</v>
      </c>
      <c r="Q2108" t="s">
        <v>18</v>
      </c>
      <c r="R2108" t="s">
        <v>18</v>
      </c>
      <c r="S2108" t="s">
        <v>18</v>
      </c>
      <c r="T2108" t="s">
        <v>18</v>
      </c>
      <c r="U2108" t="s">
        <v>18</v>
      </c>
      <c r="V2108" t="s">
        <v>18</v>
      </c>
      <c r="W2108" s="45" t="str">
        <f>IF(Table1[[#This Row],[Sex at Birth]]="F","Female","Male")</f>
        <v>Male</v>
      </c>
      <c r="X2108" s="43">
        <v>45657</v>
      </c>
      <c r="Y2108" s="44">
        <f>Table1[[#This Row],[Report cutoff date]]-Table1[[#This Row],[DOB]]</f>
        <v>23358</v>
      </c>
      <c r="Z2108" s="68">
        <f>ROUNDDOWN(Table1[[#This Row],[Days old - as of report cutoff date]]/365,0)</f>
        <v>63</v>
      </c>
      <c r="AA2108" s="45" t="str">
        <f>IF(Table1[[#This Row],[Years old]]&gt;=55,"55+","54 and under")</f>
        <v>55+</v>
      </c>
      <c r="AB2108" s="45" t="str">
        <f>VLOOKUP(Table1[[#This Row],[Years old]],Lookups!$A$1:$C$101,2,FALSE)</f>
        <v>60 - 69</v>
      </c>
      <c r="AC2108" s="45" t="str">
        <f>VLOOKUP(Table1[[#This Row],[Years old]],Lookups!$A$1:$C$101,3,FALSE)</f>
        <v>60 - 64</v>
      </c>
      <c r="AD2108" s="45" t="str">
        <f>VLOOKUP(Table1[[#This Row],[Race]],Lookups!$E$2:$F$11,2,FALSE)</f>
        <v>White</v>
      </c>
      <c r="AE2108" s="45" t="str">
        <f>VLOOKUP(Table1[[#This Row],[Ethnicity]],Lookups!$H$2:$I$6,2,FALSE)</f>
        <v>Not Hispanic/Latino</v>
      </c>
      <c r="AF2108" s="45" t="str">
        <f>VLOOKUP(Table1[[#This Row],[Language]],Lookups!$K$2:$L$9,2,FALSE)</f>
        <v>English</v>
      </c>
      <c r="AG2108" s="46">
        <v>42005</v>
      </c>
      <c r="AH2108" s="46">
        <v>45657</v>
      </c>
      <c r="AI2108" s="46" t="str">
        <f>IF(Table1[[#This Row],[Colonoscopy Date]]="","",DATEVALUE(Table1[[#This Row],[Colonoscopy Date]]))</f>
        <v/>
      </c>
      <c r="AJ21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09" spans="1:36" x14ac:dyDescent="0.25">
      <c r="A2109">
        <v>11809</v>
      </c>
      <c r="B2109" t="s">
        <v>1898</v>
      </c>
      <c r="C2109" t="s">
        <v>20</v>
      </c>
      <c r="D2109" t="s">
        <v>21</v>
      </c>
      <c r="E2109" t="s">
        <v>22</v>
      </c>
      <c r="F2109" t="s">
        <v>31</v>
      </c>
      <c r="G2109" t="s">
        <v>6552</v>
      </c>
      <c r="H2109" t="s">
        <v>35</v>
      </c>
      <c r="I2109" s="36">
        <v>22299</v>
      </c>
      <c r="J2109" t="s">
        <v>2914</v>
      </c>
      <c r="K2109" t="s">
        <v>2930</v>
      </c>
      <c r="L2109" t="s">
        <v>25</v>
      </c>
      <c r="M2109" s="2">
        <v>45562</v>
      </c>
      <c r="N2109" t="s">
        <v>25</v>
      </c>
      <c r="O2109" t="s">
        <v>25</v>
      </c>
      <c r="P2109" t="s">
        <v>18</v>
      </c>
      <c r="Q2109" t="s">
        <v>18</v>
      </c>
      <c r="R2109" t="s">
        <v>18</v>
      </c>
      <c r="S2109" t="s">
        <v>18</v>
      </c>
      <c r="T2109" t="s">
        <v>18</v>
      </c>
      <c r="U2109" t="s">
        <v>18</v>
      </c>
      <c r="V2109" t="s">
        <v>18</v>
      </c>
      <c r="W2109" s="45" t="str">
        <f>IF(Table1[[#This Row],[Sex at Birth]]="F","Female","Male")</f>
        <v>Male</v>
      </c>
      <c r="X2109" s="43">
        <v>45657</v>
      </c>
      <c r="Y2109" s="44">
        <f>Table1[[#This Row],[Report cutoff date]]-Table1[[#This Row],[DOB]]</f>
        <v>23358</v>
      </c>
      <c r="Z2109" s="68">
        <f>ROUNDDOWN(Table1[[#This Row],[Days old - as of report cutoff date]]/365,0)</f>
        <v>63</v>
      </c>
      <c r="AA2109" s="45" t="str">
        <f>IF(Table1[[#This Row],[Years old]]&gt;=55,"55+","54 and under")</f>
        <v>55+</v>
      </c>
      <c r="AB2109" s="45" t="str">
        <f>VLOOKUP(Table1[[#This Row],[Years old]],Lookups!$A$1:$C$101,2,FALSE)</f>
        <v>60 - 69</v>
      </c>
      <c r="AC2109" s="45" t="str">
        <f>VLOOKUP(Table1[[#This Row],[Years old]],Lookups!$A$1:$C$101,3,FALSE)</f>
        <v>60 - 64</v>
      </c>
      <c r="AD2109" s="45" t="str">
        <f>VLOOKUP(Table1[[#This Row],[Race]],Lookups!$E$2:$F$11,2,FALSE)</f>
        <v>White</v>
      </c>
      <c r="AE2109" s="45" t="str">
        <f>VLOOKUP(Table1[[#This Row],[Ethnicity]],Lookups!$H$2:$I$6,2,FALSE)</f>
        <v>Not Hispanic/Latino</v>
      </c>
      <c r="AF2109" s="45" t="str">
        <f>VLOOKUP(Table1[[#This Row],[Language]],Lookups!$K$2:$L$9,2,FALSE)</f>
        <v>English</v>
      </c>
      <c r="AG2109" s="46">
        <v>42005</v>
      </c>
      <c r="AH2109" s="46">
        <v>45657</v>
      </c>
      <c r="AI2109" s="46" t="str">
        <f>IF(Table1[[#This Row],[Colonoscopy Date]]="","",DATEVALUE(Table1[[#This Row],[Colonoscopy Date]]))</f>
        <v/>
      </c>
      <c r="AJ21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10" spans="1:36" x14ac:dyDescent="0.25">
      <c r="A2110">
        <v>11159</v>
      </c>
      <c r="B2110" t="s">
        <v>1654</v>
      </c>
      <c r="C2110" t="s">
        <v>20</v>
      </c>
      <c r="D2110" t="s">
        <v>21</v>
      </c>
      <c r="E2110" t="s">
        <v>22</v>
      </c>
      <c r="F2110" t="s">
        <v>32</v>
      </c>
      <c r="G2110" t="s">
        <v>3975</v>
      </c>
      <c r="H2110" t="s">
        <v>24</v>
      </c>
      <c r="I2110" s="36">
        <v>22300</v>
      </c>
      <c r="J2110" t="s">
        <v>2906</v>
      </c>
      <c r="K2110" t="s">
        <v>2931</v>
      </c>
      <c r="L2110" t="s">
        <v>25</v>
      </c>
      <c r="M2110" s="2">
        <v>45400</v>
      </c>
      <c r="N2110" t="s">
        <v>53</v>
      </c>
      <c r="O2110" t="s">
        <v>25</v>
      </c>
      <c r="P2110" t="s">
        <v>1413</v>
      </c>
      <c r="Q2110" t="s">
        <v>18</v>
      </c>
      <c r="R2110" t="s">
        <v>18</v>
      </c>
      <c r="S2110" t="s">
        <v>18</v>
      </c>
      <c r="T2110" t="s">
        <v>18</v>
      </c>
      <c r="U2110" t="s">
        <v>18</v>
      </c>
      <c r="V2110" t="s">
        <v>18</v>
      </c>
      <c r="W2110" s="45" t="str">
        <f>IF(Table1[[#This Row],[Sex at Birth]]="F","Female","Male")</f>
        <v>Female</v>
      </c>
      <c r="X2110" s="43">
        <v>45657</v>
      </c>
      <c r="Y2110" s="44">
        <f>Table1[[#This Row],[Report cutoff date]]-Table1[[#This Row],[DOB]]</f>
        <v>23357</v>
      </c>
      <c r="Z2110" s="68">
        <f>ROUNDDOWN(Table1[[#This Row],[Days old - as of report cutoff date]]/365,0)</f>
        <v>63</v>
      </c>
      <c r="AA2110" s="45" t="str">
        <f>IF(Table1[[#This Row],[Years old]]&gt;=55,"55+","54 and under")</f>
        <v>55+</v>
      </c>
      <c r="AB2110" s="45" t="str">
        <f>VLOOKUP(Table1[[#This Row],[Years old]],Lookups!$A$1:$C$101,2,FALSE)</f>
        <v>60 - 69</v>
      </c>
      <c r="AC2110" s="45" t="str">
        <f>VLOOKUP(Table1[[#This Row],[Years old]],Lookups!$A$1:$C$101,3,FALSE)</f>
        <v>60 - 64</v>
      </c>
      <c r="AD2110" s="45" t="str">
        <f>VLOOKUP(Table1[[#This Row],[Race]],Lookups!$E$2:$F$11,2,FALSE)</f>
        <v>White</v>
      </c>
      <c r="AE2110" s="45" t="str">
        <f>VLOOKUP(Table1[[#This Row],[Ethnicity]],Lookups!$H$2:$I$6,2,FALSE)</f>
        <v>Not Hispanic/Latino</v>
      </c>
      <c r="AF2110" s="45" t="str">
        <f>VLOOKUP(Table1[[#This Row],[Language]],Lookups!$K$2:$L$9,2,FALSE)</f>
        <v>English</v>
      </c>
      <c r="AG2110" s="46">
        <v>42005</v>
      </c>
      <c r="AH2110" s="46">
        <v>45657</v>
      </c>
      <c r="AI2110" s="46">
        <f>IF(Table1[[#This Row],[Colonoscopy Date]]="","",DATEVALUE(Table1[[#This Row],[Colonoscopy Date]]))</f>
        <v>42727</v>
      </c>
      <c r="AJ21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11" spans="1:36" x14ac:dyDescent="0.25">
      <c r="A2111">
        <v>11689</v>
      </c>
      <c r="B2111" t="s">
        <v>2291</v>
      </c>
      <c r="C2111" t="s">
        <v>20</v>
      </c>
      <c r="D2111" t="s">
        <v>21</v>
      </c>
      <c r="E2111" t="s">
        <v>22</v>
      </c>
      <c r="F2111" t="s">
        <v>67</v>
      </c>
      <c r="G2111" t="s">
        <v>6997</v>
      </c>
      <c r="H2111" t="s">
        <v>35</v>
      </c>
      <c r="I2111" s="36">
        <v>22303</v>
      </c>
      <c r="J2111" t="s">
        <v>2906</v>
      </c>
      <c r="K2111" t="s">
        <v>2931</v>
      </c>
      <c r="L2111" t="s">
        <v>25</v>
      </c>
      <c r="M2111" s="2">
        <v>45631</v>
      </c>
      <c r="N2111" t="s">
        <v>53</v>
      </c>
      <c r="O2111" t="s">
        <v>25</v>
      </c>
      <c r="P2111" t="s">
        <v>852</v>
      </c>
      <c r="Q2111" t="s">
        <v>18</v>
      </c>
      <c r="R2111" t="s">
        <v>18</v>
      </c>
      <c r="S2111" t="s">
        <v>18</v>
      </c>
      <c r="T2111" t="s">
        <v>18</v>
      </c>
      <c r="U2111" t="s">
        <v>18</v>
      </c>
      <c r="V2111" t="s">
        <v>18</v>
      </c>
      <c r="W2111" s="45" t="str">
        <f>IF(Table1[[#This Row],[Sex at Birth]]="F","Female","Male")</f>
        <v>Male</v>
      </c>
      <c r="X2111" s="43">
        <v>45657</v>
      </c>
      <c r="Y2111" s="44">
        <f>Table1[[#This Row],[Report cutoff date]]-Table1[[#This Row],[DOB]]</f>
        <v>23354</v>
      </c>
      <c r="Z2111" s="68">
        <f>ROUNDDOWN(Table1[[#This Row],[Days old - as of report cutoff date]]/365,0)</f>
        <v>63</v>
      </c>
      <c r="AA2111" s="45" t="str">
        <f>IF(Table1[[#This Row],[Years old]]&gt;=55,"55+","54 and under")</f>
        <v>55+</v>
      </c>
      <c r="AB2111" s="45" t="str">
        <f>VLOOKUP(Table1[[#This Row],[Years old]],Lookups!$A$1:$C$101,2,FALSE)</f>
        <v>60 - 69</v>
      </c>
      <c r="AC2111" s="45" t="str">
        <f>VLOOKUP(Table1[[#This Row],[Years old]],Lookups!$A$1:$C$101,3,FALSE)</f>
        <v>60 - 64</v>
      </c>
      <c r="AD2111" s="45" t="str">
        <f>VLOOKUP(Table1[[#This Row],[Race]],Lookups!$E$2:$F$11,2,FALSE)</f>
        <v>White</v>
      </c>
      <c r="AE2111" s="45" t="str">
        <f>VLOOKUP(Table1[[#This Row],[Ethnicity]],Lookups!$H$2:$I$6,2,FALSE)</f>
        <v>Not Hispanic/Latino</v>
      </c>
      <c r="AF2111" s="45" t="str">
        <f>VLOOKUP(Table1[[#This Row],[Language]],Lookups!$K$2:$L$9,2,FALSE)</f>
        <v>English</v>
      </c>
      <c r="AG2111" s="46">
        <v>42005</v>
      </c>
      <c r="AH2111" s="46">
        <v>45657</v>
      </c>
      <c r="AI2111" s="46">
        <f>IF(Table1[[#This Row],[Colonoscopy Date]]="","",DATEVALUE(Table1[[#This Row],[Colonoscopy Date]]))</f>
        <v>44378</v>
      </c>
      <c r="AJ21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12" spans="1:36" x14ac:dyDescent="0.25">
      <c r="A2112">
        <v>12832</v>
      </c>
      <c r="B2112" t="s">
        <v>1624</v>
      </c>
      <c r="C2112" t="s">
        <v>20</v>
      </c>
      <c r="D2112" t="s">
        <v>21</v>
      </c>
      <c r="E2112" t="s">
        <v>22</v>
      </c>
      <c r="F2112" t="s">
        <v>60</v>
      </c>
      <c r="G2112" t="s">
        <v>3586</v>
      </c>
      <c r="H2112" t="s">
        <v>24</v>
      </c>
      <c r="I2112" s="36">
        <v>22305</v>
      </c>
      <c r="J2112" t="s">
        <v>2883</v>
      </c>
      <c r="K2112" t="s">
        <v>2930</v>
      </c>
      <c r="L2112" t="s">
        <v>25</v>
      </c>
      <c r="M2112" s="2">
        <v>45561</v>
      </c>
      <c r="N2112" t="s">
        <v>53</v>
      </c>
      <c r="O2112" t="s">
        <v>25</v>
      </c>
      <c r="P2112" t="s">
        <v>1015</v>
      </c>
      <c r="Q2112" t="s">
        <v>18</v>
      </c>
      <c r="R2112" t="s">
        <v>18</v>
      </c>
      <c r="S2112" t="s">
        <v>18</v>
      </c>
      <c r="T2112" t="s">
        <v>18</v>
      </c>
      <c r="U2112" t="s">
        <v>18</v>
      </c>
      <c r="V2112" t="s">
        <v>18</v>
      </c>
      <c r="W2112" s="45" t="str">
        <f>IF(Table1[[#This Row],[Sex at Birth]]="F","Female","Male")</f>
        <v>Female</v>
      </c>
      <c r="X2112" s="43">
        <v>45657</v>
      </c>
      <c r="Y2112" s="44">
        <f>Table1[[#This Row],[Report cutoff date]]-Table1[[#This Row],[DOB]]</f>
        <v>23352</v>
      </c>
      <c r="Z2112" s="68">
        <f>ROUNDDOWN(Table1[[#This Row],[Days old - as of report cutoff date]]/365,0)</f>
        <v>63</v>
      </c>
      <c r="AA2112" s="45" t="str">
        <f>IF(Table1[[#This Row],[Years old]]&gt;=55,"55+","54 and under")</f>
        <v>55+</v>
      </c>
      <c r="AB2112" s="45" t="str">
        <f>VLOOKUP(Table1[[#This Row],[Years old]],Lookups!$A$1:$C$101,2,FALSE)</f>
        <v>60 - 69</v>
      </c>
      <c r="AC2112" s="45" t="str">
        <f>VLOOKUP(Table1[[#This Row],[Years old]],Lookups!$A$1:$C$101,3,FALSE)</f>
        <v>60 - 64</v>
      </c>
      <c r="AD2112" s="45" t="str">
        <f>VLOOKUP(Table1[[#This Row],[Race]],Lookups!$E$2:$F$11,2,FALSE)</f>
        <v>White</v>
      </c>
      <c r="AE2112" s="45" t="str">
        <f>VLOOKUP(Table1[[#This Row],[Ethnicity]],Lookups!$H$2:$I$6,2,FALSE)</f>
        <v>Not Hispanic/Latino</v>
      </c>
      <c r="AF2112" s="45" t="str">
        <f>VLOOKUP(Table1[[#This Row],[Language]],Lookups!$K$2:$L$9,2,FALSE)</f>
        <v>English</v>
      </c>
      <c r="AG2112" s="46">
        <v>42005</v>
      </c>
      <c r="AH2112" s="46">
        <v>45657</v>
      </c>
      <c r="AI2112" s="46">
        <f>IF(Table1[[#This Row],[Colonoscopy Date]]="","",DATEVALUE(Table1[[#This Row],[Colonoscopy Date]]))</f>
        <v>44126</v>
      </c>
      <c r="AJ211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13" spans="1:36" x14ac:dyDescent="0.25">
      <c r="A2113">
        <v>10452</v>
      </c>
      <c r="B2113" t="s">
        <v>2866</v>
      </c>
      <c r="C2113" t="s">
        <v>20</v>
      </c>
      <c r="D2113" t="s">
        <v>21</v>
      </c>
      <c r="E2113" t="s">
        <v>22</v>
      </c>
      <c r="F2113" t="s">
        <v>30</v>
      </c>
      <c r="G2113" t="s">
        <v>7599</v>
      </c>
      <c r="H2113" t="s">
        <v>24</v>
      </c>
      <c r="I2113" s="36">
        <v>22306</v>
      </c>
      <c r="J2113" t="s">
        <v>2883</v>
      </c>
      <c r="K2113" t="s">
        <v>2936</v>
      </c>
      <c r="L2113" t="s">
        <v>25</v>
      </c>
      <c r="M2113" s="2">
        <v>45566</v>
      </c>
      <c r="N2113" t="s">
        <v>25</v>
      </c>
      <c r="O2113" t="s">
        <v>25</v>
      </c>
      <c r="P2113" t="s">
        <v>18</v>
      </c>
      <c r="Q2113" t="s">
        <v>18</v>
      </c>
      <c r="R2113" t="s">
        <v>18</v>
      </c>
      <c r="S2113" t="s">
        <v>18</v>
      </c>
      <c r="T2113" t="s">
        <v>18</v>
      </c>
      <c r="U2113" t="s">
        <v>18</v>
      </c>
      <c r="V2113" t="s">
        <v>18</v>
      </c>
      <c r="W2113" s="45" t="str">
        <f>IF(Table1[[#This Row],[Sex at Birth]]="F","Female","Male")</f>
        <v>Female</v>
      </c>
      <c r="X2113" s="43">
        <v>45657</v>
      </c>
      <c r="Y2113" s="44">
        <f>Table1[[#This Row],[Report cutoff date]]-Table1[[#This Row],[DOB]]</f>
        <v>23351</v>
      </c>
      <c r="Z2113" s="68">
        <f>ROUNDDOWN(Table1[[#This Row],[Days old - as of report cutoff date]]/365,0)</f>
        <v>63</v>
      </c>
      <c r="AA2113" s="45" t="str">
        <f>IF(Table1[[#This Row],[Years old]]&gt;=55,"55+","54 and under")</f>
        <v>55+</v>
      </c>
      <c r="AB2113" s="45" t="str">
        <f>VLOOKUP(Table1[[#This Row],[Years old]],Lookups!$A$1:$C$101,2,FALSE)</f>
        <v>60 - 69</v>
      </c>
      <c r="AC2113" s="45" t="str">
        <f>VLOOKUP(Table1[[#This Row],[Years old]],Lookups!$A$1:$C$101,3,FALSE)</f>
        <v>60 - 64</v>
      </c>
      <c r="AD2113" s="45" t="str">
        <f>VLOOKUP(Table1[[#This Row],[Race]],Lookups!$E$2:$F$11,2,FALSE)</f>
        <v>White</v>
      </c>
      <c r="AE2113" s="45" t="str">
        <f>VLOOKUP(Table1[[#This Row],[Ethnicity]],Lookups!$H$2:$I$6,2,FALSE)</f>
        <v>Not Hispanic/Latino</v>
      </c>
      <c r="AF2113" s="45" t="str">
        <f>VLOOKUP(Table1[[#This Row],[Language]],Lookups!$K$2:$L$9,2,FALSE)</f>
        <v>English</v>
      </c>
      <c r="AG2113" s="46">
        <v>42005</v>
      </c>
      <c r="AH2113" s="46">
        <v>45657</v>
      </c>
      <c r="AI2113" s="46" t="str">
        <f>IF(Table1[[#This Row],[Colonoscopy Date]]="","",DATEVALUE(Table1[[#This Row],[Colonoscopy Date]]))</f>
        <v/>
      </c>
      <c r="AJ21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14" spans="1:36" x14ac:dyDescent="0.25">
      <c r="A2114">
        <v>10530</v>
      </c>
      <c r="B2114" t="s">
        <v>1900</v>
      </c>
      <c r="C2114" t="s">
        <v>20</v>
      </c>
      <c r="D2114" t="s">
        <v>21</v>
      </c>
      <c r="E2114" t="s">
        <v>22</v>
      </c>
      <c r="F2114" t="s">
        <v>23</v>
      </c>
      <c r="G2114" t="s">
        <v>3581</v>
      </c>
      <c r="H2114" t="s">
        <v>35</v>
      </c>
      <c r="I2114" s="36">
        <v>22310</v>
      </c>
      <c r="J2114" t="s">
        <v>2914</v>
      </c>
      <c r="K2114" t="s">
        <v>2936</v>
      </c>
      <c r="L2114" t="s">
        <v>25</v>
      </c>
      <c r="M2114" s="2">
        <v>45587</v>
      </c>
      <c r="N2114" t="s">
        <v>53</v>
      </c>
      <c r="O2114" t="s">
        <v>25</v>
      </c>
      <c r="P2114" t="s">
        <v>1242</v>
      </c>
      <c r="Q2114" t="s">
        <v>1438</v>
      </c>
      <c r="R2114" t="s">
        <v>87</v>
      </c>
      <c r="S2114" t="s">
        <v>18</v>
      </c>
      <c r="T2114" t="s">
        <v>18</v>
      </c>
      <c r="U2114" t="s">
        <v>18</v>
      </c>
      <c r="V2114" t="s">
        <v>18</v>
      </c>
      <c r="W2114" s="45" t="str">
        <f>IF(Table1[[#This Row],[Sex at Birth]]="F","Female","Male")</f>
        <v>Male</v>
      </c>
      <c r="X2114" s="43">
        <v>45657</v>
      </c>
      <c r="Y2114" s="44">
        <f>Table1[[#This Row],[Report cutoff date]]-Table1[[#This Row],[DOB]]</f>
        <v>23347</v>
      </c>
      <c r="Z2114" s="68">
        <f>ROUNDDOWN(Table1[[#This Row],[Days old - as of report cutoff date]]/365,0)</f>
        <v>63</v>
      </c>
      <c r="AA2114" s="45" t="str">
        <f>IF(Table1[[#This Row],[Years old]]&gt;=55,"55+","54 and under")</f>
        <v>55+</v>
      </c>
      <c r="AB2114" s="45" t="str">
        <f>VLOOKUP(Table1[[#This Row],[Years old]],Lookups!$A$1:$C$101,2,FALSE)</f>
        <v>60 - 69</v>
      </c>
      <c r="AC2114" s="45" t="str">
        <f>VLOOKUP(Table1[[#This Row],[Years old]],Lookups!$A$1:$C$101,3,FALSE)</f>
        <v>60 - 64</v>
      </c>
      <c r="AD2114" s="45" t="str">
        <f>VLOOKUP(Table1[[#This Row],[Race]],Lookups!$E$2:$F$11,2,FALSE)</f>
        <v>White</v>
      </c>
      <c r="AE2114" s="45" t="str">
        <f>VLOOKUP(Table1[[#This Row],[Ethnicity]],Lookups!$H$2:$I$6,2,FALSE)</f>
        <v>Not Hispanic/Latino</v>
      </c>
      <c r="AF2114" s="45" t="str">
        <f>VLOOKUP(Table1[[#This Row],[Language]],Lookups!$K$2:$L$9,2,FALSE)</f>
        <v>English</v>
      </c>
      <c r="AG2114" s="46">
        <v>42005</v>
      </c>
      <c r="AH2114" s="46">
        <v>45657</v>
      </c>
      <c r="AI2114" s="46">
        <f>IF(Table1[[#This Row],[Colonoscopy Date]]="","",DATEVALUE(Table1[[#This Row],[Colonoscopy Date]]))</f>
        <v>43973</v>
      </c>
      <c r="AJ21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15" spans="1:36" x14ac:dyDescent="0.25">
      <c r="A2115">
        <v>13267</v>
      </c>
      <c r="B2115" t="s">
        <v>1828</v>
      </c>
      <c r="C2115" t="s">
        <v>382</v>
      </c>
      <c r="D2115" t="s">
        <v>21</v>
      </c>
      <c r="E2115" t="s">
        <v>22</v>
      </c>
      <c r="F2115" t="s">
        <v>30</v>
      </c>
      <c r="G2115" t="s">
        <v>7630</v>
      </c>
      <c r="H2115" t="s">
        <v>24</v>
      </c>
      <c r="I2115" s="36">
        <v>22310</v>
      </c>
      <c r="J2115" t="s">
        <v>2883</v>
      </c>
      <c r="K2115" t="s">
        <v>2936</v>
      </c>
      <c r="L2115" t="s">
        <v>25</v>
      </c>
      <c r="M2115" s="2">
        <v>45617</v>
      </c>
      <c r="N2115" t="s">
        <v>25</v>
      </c>
      <c r="O2115" t="s">
        <v>25</v>
      </c>
      <c r="P2115" t="s">
        <v>18</v>
      </c>
      <c r="Q2115" t="s">
        <v>18</v>
      </c>
      <c r="R2115" t="s">
        <v>18</v>
      </c>
      <c r="S2115" t="s">
        <v>18</v>
      </c>
      <c r="T2115" t="s">
        <v>18</v>
      </c>
      <c r="U2115" t="s">
        <v>18</v>
      </c>
      <c r="V2115" t="s">
        <v>18</v>
      </c>
      <c r="W2115" s="45" t="str">
        <f>IF(Table1[[#This Row],[Sex at Birth]]="F","Female","Male")</f>
        <v>Female</v>
      </c>
      <c r="X2115" s="43">
        <v>45657</v>
      </c>
      <c r="Y2115" s="44">
        <f>Table1[[#This Row],[Report cutoff date]]-Table1[[#This Row],[DOB]]</f>
        <v>23347</v>
      </c>
      <c r="Z2115" s="68">
        <f>ROUNDDOWN(Table1[[#This Row],[Days old - as of report cutoff date]]/365,0)</f>
        <v>63</v>
      </c>
      <c r="AA2115" s="45" t="str">
        <f>IF(Table1[[#This Row],[Years old]]&gt;=55,"55+","54 and under")</f>
        <v>55+</v>
      </c>
      <c r="AB2115" s="45" t="str">
        <f>VLOOKUP(Table1[[#This Row],[Years old]],Lookups!$A$1:$C$101,2,FALSE)</f>
        <v>60 - 69</v>
      </c>
      <c r="AC2115" s="45" t="str">
        <f>VLOOKUP(Table1[[#This Row],[Years old]],Lookups!$A$1:$C$101,3,FALSE)</f>
        <v>60 - 64</v>
      </c>
      <c r="AD2115" s="45" t="str">
        <f>VLOOKUP(Table1[[#This Row],[Race]],Lookups!$E$2:$F$11,2,FALSE)</f>
        <v>Nat. Hawaiian/ Pac. Isl.</v>
      </c>
      <c r="AE2115" s="45" t="str">
        <f>VLOOKUP(Table1[[#This Row],[Ethnicity]],Lookups!$H$2:$I$6,2,FALSE)</f>
        <v>Not Hispanic/Latino</v>
      </c>
      <c r="AF2115" s="45" t="str">
        <f>VLOOKUP(Table1[[#This Row],[Language]],Lookups!$K$2:$L$9,2,FALSE)</f>
        <v>English</v>
      </c>
      <c r="AG2115" s="46">
        <v>42005</v>
      </c>
      <c r="AH2115" s="46">
        <v>45657</v>
      </c>
      <c r="AI2115" s="46" t="str">
        <f>IF(Table1[[#This Row],[Colonoscopy Date]]="","",DATEVALUE(Table1[[#This Row],[Colonoscopy Date]]))</f>
        <v/>
      </c>
      <c r="AJ21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16" spans="1:36" x14ac:dyDescent="0.25">
      <c r="A2116">
        <v>15015</v>
      </c>
      <c r="B2116" t="s">
        <v>2172</v>
      </c>
      <c r="C2116" t="s">
        <v>20</v>
      </c>
      <c r="D2116" t="s">
        <v>21</v>
      </c>
      <c r="E2116" t="s">
        <v>22</v>
      </c>
      <c r="F2116" t="s">
        <v>30</v>
      </c>
      <c r="G2116" t="s">
        <v>5611</v>
      </c>
      <c r="H2116" t="s">
        <v>35</v>
      </c>
      <c r="I2116" s="36">
        <v>22311</v>
      </c>
      <c r="J2116" t="s">
        <v>134</v>
      </c>
      <c r="K2116" t="s">
        <v>2930</v>
      </c>
      <c r="L2116" t="s">
        <v>25</v>
      </c>
      <c r="M2116" s="2">
        <v>45513</v>
      </c>
      <c r="N2116" t="s">
        <v>25</v>
      </c>
      <c r="O2116" t="s">
        <v>25</v>
      </c>
      <c r="P2116" t="s">
        <v>18</v>
      </c>
      <c r="Q2116" t="s">
        <v>18</v>
      </c>
      <c r="R2116" t="s">
        <v>18</v>
      </c>
      <c r="S2116" t="s">
        <v>18</v>
      </c>
      <c r="T2116" t="s">
        <v>18</v>
      </c>
      <c r="U2116" t="s">
        <v>18</v>
      </c>
      <c r="V2116" t="s">
        <v>18</v>
      </c>
      <c r="W2116" s="45" t="str">
        <f>IF(Table1[[#This Row],[Sex at Birth]]="F","Female","Male")</f>
        <v>Male</v>
      </c>
      <c r="X2116" s="43">
        <v>45657</v>
      </c>
      <c r="Y2116" s="44">
        <f>Table1[[#This Row],[Report cutoff date]]-Table1[[#This Row],[DOB]]</f>
        <v>23346</v>
      </c>
      <c r="Z2116" s="68">
        <f>ROUNDDOWN(Table1[[#This Row],[Days old - as of report cutoff date]]/365,0)</f>
        <v>63</v>
      </c>
      <c r="AA2116" s="45" t="str">
        <f>IF(Table1[[#This Row],[Years old]]&gt;=55,"55+","54 and under")</f>
        <v>55+</v>
      </c>
      <c r="AB2116" s="45" t="str">
        <f>VLOOKUP(Table1[[#This Row],[Years old]],Lookups!$A$1:$C$101,2,FALSE)</f>
        <v>60 - 69</v>
      </c>
      <c r="AC2116" s="45" t="str">
        <f>VLOOKUP(Table1[[#This Row],[Years old]],Lookups!$A$1:$C$101,3,FALSE)</f>
        <v>60 - 64</v>
      </c>
      <c r="AD2116" s="45" t="str">
        <f>VLOOKUP(Table1[[#This Row],[Race]],Lookups!$E$2:$F$11,2,FALSE)</f>
        <v>White</v>
      </c>
      <c r="AE2116" s="45" t="str">
        <f>VLOOKUP(Table1[[#This Row],[Ethnicity]],Lookups!$H$2:$I$6,2,FALSE)</f>
        <v>Not Hispanic/Latino</v>
      </c>
      <c r="AF2116" s="45" t="str">
        <f>VLOOKUP(Table1[[#This Row],[Language]],Lookups!$K$2:$L$9,2,FALSE)</f>
        <v>English</v>
      </c>
      <c r="AG2116" s="46">
        <v>42005</v>
      </c>
      <c r="AH2116" s="46">
        <v>45657</v>
      </c>
      <c r="AI2116" s="46" t="str">
        <f>IF(Table1[[#This Row],[Colonoscopy Date]]="","",DATEVALUE(Table1[[#This Row],[Colonoscopy Date]]))</f>
        <v/>
      </c>
      <c r="AJ21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17" spans="1:36" x14ac:dyDescent="0.25">
      <c r="A2117">
        <v>10805</v>
      </c>
      <c r="B2117" t="s">
        <v>2062</v>
      </c>
      <c r="C2117" t="s">
        <v>20</v>
      </c>
      <c r="D2117" t="s">
        <v>21</v>
      </c>
      <c r="E2117" t="s">
        <v>22</v>
      </c>
      <c r="F2117" t="s">
        <v>81</v>
      </c>
      <c r="G2117" t="s">
        <v>3366</v>
      </c>
      <c r="H2117" t="s">
        <v>35</v>
      </c>
      <c r="I2117" s="36">
        <v>22315</v>
      </c>
      <c r="J2117" t="s">
        <v>2914</v>
      </c>
      <c r="K2117" t="s">
        <v>2936</v>
      </c>
      <c r="L2117" t="s">
        <v>25</v>
      </c>
      <c r="M2117" s="2">
        <v>45586</v>
      </c>
      <c r="N2117" t="s">
        <v>53</v>
      </c>
      <c r="O2117" t="s">
        <v>25</v>
      </c>
      <c r="P2117" t="s">
        <v>18</v>
      </c>
      <c r="Q2117" t="s">
        <v>18</v>
      </c>
      <c r="R2117" t="s">
        <v>18</v>
      </c>
      <c r="S2117" t="s">
        <v>761</v>
      </c>
      <c r="T2117" t="s">
        <v>27</v>
      </c>
      <c r="U2117" t="s">
        <v>18</v>
      </c>
      <c r="V2117" t="s">
        <v>18</v>
      </c>
      <c r="W2117" s="45" t="str">
        <f>IF(Table1[[#This Row],[Sex at Birth]]="F","Female","Male")</f>
        <v>Male</v>
      </c>
      <c r="X2117" s="43">
        <v>45657</v>
      </c>
      <c r="Y2117" s="44">
        <f>Table1[[#This Row],[Report cutoff date]]-Table1[[#This Row],[DOB]]</f>
        <v>23342</v>
      </c>
      <c r="Z2117" s="68">
        <f>ROUNDDOWN(Table1[[#This Row],[Days old - as of report cutoff date]]/365,0)</f>
        <v>63</v>
      </c>
      <c r="AA2117" s="45" t="str">
        <f>IF(Table1[[#This Row],[Years old]]&gt;=55,"55+","54 and under")</f>
        <v>55+</v>
      </c>
      <c r="AB2117" s="45" t="str">
        <f>VLOOKUP(Table1[[#This Row],[Years old]],Lookups!$A$1:$C$101,2,FALSE)</f>
        <v>60 - 69</v>
      </c>
      <c r="AC2117" s="45" t="str">
        <f>VLOOKUP(Table1[[#This Row],[Years old]],Lookups!$A$1:$C$101,3,FALSE)</f>
        <v>60 - 64</v>
      </c>
      <c r="AD2117" s="45" t="str">
        <f>VLOOKUP(Table1[[#This Row],[Race]],Lookups!$E$2:$F$11,2,FALSE)</f>
        <v>White</v>
      </c>
      <c r="AE2117" s="45" t="str">
        <f>VLOOKUP(Table1[[#This Row],[Ethnicity]],Lookups!$H$2:$I$6,2,FALSE)</f>
        <v>Not Hispanic/Latino</v>
      </c>
      <c r="AF2117" s="45" t="str">
        <f>VLOOKUP(Table1[[#This Row],[Language]],Lookups!$K$2:$L$9,2,FALSE)</f>
        <v>English</v>
      </c>
      <c r="AG2117" s="46">
        <v>42005</v>
      </c>
      <c r="AH2117" s="46">
        <v>45657</v>
      </c>
      <c r="AI2117" s="46" t="str">
        <f>IF(Table1[[#This Row],[Colonoscopy Date]]="","",DATEVALUE(Table1[[#This Row],[Colonoscopy Date]]))</f>
        <v/>
      </c>
      <c r="AJ21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18" spans="1:36" x14ac:dyDescent="0.25">
      <c r="A2118">
        <v>14608</v>
      </c>
      <c r="B2118" t="s">
        <v>2295</v>
      </c>
      <c r="C2118" t="s">
        <v>20</v>
      </c>
      <c r="D2118" t="s">
        <v>21</v>
      </c>
      <c r="E2118" t="s">
        <v>22</v>
      </c>
      <c r="F2118" t="s">
        <v>29</v>
      </c>
      <c r="G2118" t="s">
        <v>6489</v>
      </c>
      <c r="H2118" t="s">
        <v>24</v>
      </c>
      <c r="I2118" s="36">
        <v>22316</v>
      </c>
      <c r="J2118" t="s">
        <v>2925</v>
      </c>
      <c r="K2118" t="s">
        <v>2930</v>
      </c>
      <c r="L2118" t="s">
        <v>25</v>
      </c>
      <c r="M2118" s="2">
        <v>45566</v>
      </c>
      <c r="N2118" t="s">
        <v>25</v>
      </c>
      <c r="O2118" t="s">
        <v>25</v>
      </c>
      <c r="P2118" t="s">
        <v>18</v>
      </c>
      <c r="Q2118" t="s">
        <v>18</v>
      </c>
      <c r="R2118" t="s">
        <v>18</v>
      </c>
      <c r="S2118" t="s">
        <v>18</v>
      </c>
      <c r="T2118" t="s">
        <v>18</v>
      </c>
      <c r="U2118" t="s">
        <v>18</v>
      </c>
      <c r="V2118" t="s">
        <v>18</v>
      </c>
      <c r="W2118" s="45" t="str">
        <f>IF(Table1[[#This Row],[Sex at Birth]]="F","Female","Male")</f>
        <v>Female</v>
      </c>
      <c r="X2118" s="43">
        <v>45657</v>
      </c>
      <c r="Y2118" s="44">
        <f>Table1[[#This Row],[Report cutoff date]]-Table1[[#This Row],[DOB]]</f>
        <v>23341</v>
      </c>
      <c r="Z2118" s="68">
        <f>ROUNDDOWN(Table1[[#This Row],[Days old - as of report cutoff date]]/365,0)</f>
        <v>63</v>
      </c>
      <c r="AA2118" s="45" t="str">
        <f>IF(Table1[[#This Row],[Years old]]&gt;=55,"55+","54 and under")</f>
        <v>55+</v>
      </c>
      <c r="AB2118" s="45" t="str">
        <f>VLOOKUP(Table1[[#This Row],[Years old]],Lookups!$A$1:$C$101,2,FALSE)</f>
        <v>60 - 69</v>
      </c>
      <c r="AC2118" s="45" t="str">
        <f>VLOOKUP(Table1[[#This Row],[Years old]],Lookups!$A$1:$C$101,3,FALSE)</f>
        <v>60 - 64</v>
      </c>
      <c r="AD2118" s="45" t="str">
        <f>VLOOKUP(Table1[[#This Row],[Race]],Lookups!$E$2:$F$11,2,FALSE)</f>
        <v>White</v>
      </c>
      <c r="AE2118" s="45" t="str">
        <f>VLOOKUP(Table1[[#This Row],[Ethnicity]],Lookups!$H$2:$I$6,2,FALSE)</f>
        <v>Not Hispanic/Latino</v>
      </c>
      <c r="AF2118" s="45" t="str">
        <f>VLOOKUP(Table1[[#This Row],[Language]],Lookups!$K$2:$L$9,2,FALSE)</f>
        <v>English</v>
      </c>
      <c r="AG2118" s="46">
        <v>42005</v>
      </c>
      <c r="AH2118" s="46">
        <v>45657</v>
      </c>
      <c r="AI2118" s="46" t="str">
        <f>IF(Table1[[#This Row],[Colonoscopy Date]]="","",DATEVALUE(Table1[[#This Row],[Colonoscopy Date]]))</f>
        <v/>
      </c>
      <c r="AJ21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19" spans="1:36" x14ac:dyDescent="0.25">
      <c r="A2119">
        <v>11058</v>
      </c>
      <c r="B2119" t="s">
        <v>1783</v>
      </c>
      <c r="C2119" t="s">
        <v>20</v>
      </c>
      <c r="D2119" t="s">
        <v>21</v>
      </c>
      <c r="E2119" t="s">
        <v>22</v>
      </c>
      <c r="F2119" t="s">
        <v>30</v>
      </c>
      <c r="G2119" t="s">
        <v>3293</v>
      </c>
      <c r="H2119" t="s">
        <v>24</v>
      </c>
      <c r="I2119" s="36">
        <v>22320</v>
      </c>
      <c r="J2119" t="s">
        <v>2911</v>
      </c>
      <c r="K2119" t="s">
        <v>2935</v>
      </c>
      <c r="L2119" t="s">
        <v>25</v>
      </c>
      <c r="M2119" s="2">
        <v>45618</v>
      </c>
      <c r="N2119" t="s">
        <v>25</v>
      </c>
      <c r="O2119" t="s">
        <v>25</v>
      </c>
      <c r="P2119" t="s">
        <v>18</v>
      </c>
      <c r="Q2119" t="s">
        <v>18</v>
      </c>
      <c r="R2119" t="s">
        <v>18</v>
      </c>
      <c r="S2119" t="s">
        <v>237</v>
      </c>
      <c r="T2119" t="s">
        <v>27</v>
      </c>
      <c r="U2119" t="s">
        <v>18</v>
      </c>
      <c r="V2119" t="s">
        <v>18</v>
      </c>
      <c r="W2119" s="45" t="str">
        <f>IF(Table1[[#This Row],[Sex at Birth]]="F","Female","Male")</f>
        <v>Female</v>
      </c>
      <c r="X2119" s="43">
        <v>45657</v>
      </c>
      <c r="Y2119" s="44">
        <f>Table1[[#This Row],[Report cutoff date]]-Table1[[#This Row],[DOB]]</f>
        <v>23337</v>
      </c>
      <c r="Z2119" s="68">
        <f>ROUNDDOWN(Table1[[#This Row],[Days old - as of report cutoff date]]/365,0)</f>
        <v>63</v>
      </c>
      <c r="AA2119" s="45" t="str">
        <f>IF(Table1[[#This Row],[Years old]]&gt;=55,"55+","54 and under")</f>
        <v>55+</v>
      </c>
      <c r="AB2119" s="45" t="str">
        <f>VLOOKUP(Table1[[#This Row],[Years old]],Lookups!$A$1:$C$101,2,FALSE)</f>
        <v>60 - 69</v>
      </c>
      <c r="AC2119" s="45" t="str">
        <f>VLOOKUP(Table1[[#This Row],[Years old]],Lookups!$A$1:$C$101,3,FALSE)</f>
        <v>60 - 64</v>
      </c>
      <c r="AD2119" s="45" t="str">
        <f>VLOOKUP(Table1[[#This Row],[Race]],Lookups!$E$2:$F$11,2,FALSE)</f>
        <v>White</v>
      </c>
      <c r="AE2119" s="45" t="str">
        <f>VLOOKUP(Table1[[#This Row],[Ethnicity]],Lookups!$H$2:$I$6,2,FALSE)</f>
        <v>Not Hispanic/Latino</v>
      </c>
      <c r="AF2119" s="45" t="str">
        <f>VLOOKUP(Table1[[#This Row],[Language]],Lookups!$K$2:$L$9,2,FALSE)</f>
        <v>English</v>
      </c>
      <c r="AG2119" s="46">
        <v>42005</v>
      </c>
      <c r="AH2119" s="46">
        <v>45657</v>
      </c>
      <c r="AI2119" s="46" t="str">
        <f>IF(Table1[[#This Row],[Colonoscopy Date]]="","",DATEVALUE(Table1[[#This Row],[Colonoscopy Date]]))</f>
        <v/>
      </c>
      <c r="AJ21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20" spans="1:36" x14ac:dyDescent="0.25">
      <c r="A2120">
        <v>11242</v>
      </c>
      <c r="B2120" t="s">
        <v>1678</v>
      </c>
      <c r="C2120" t="s">
        <v>20</v>
      </c>
      <c r="D2120" t="s">
        <v>21</v>
      </c>
      <c r="E2120" t="s">
        <v>22</v>
      </c>
      <c r="F2120" t="s">
        <v>46</v>
      </c>
      <c r="G2120" t="s">
        <v>7884</v>
      </c>
      <c r="H2120" t="s">
        <v>24</v>
      </c>
      <c r="I2120" s="36">
        <v>22322</v>
      </c>
      <c r="J2120" t="s">
        <v>2912</v>
      </c>
      <c r="K2120" t="s">
        <v>2936</v>
      </c>
      <c r="L2120" t="s">
        <v>25</v>
      </c>
      <c r="M2120" s="2">
        <v>45636</v>
      </c>
      <c r="N2120" t="s">
        <v>53</v>
      </c>
      <c r="O2120" t="s">
        <v>25</v>
      </c>
      <c r="P2120" t="s">
        <v>888</v>
      </c>
      <c r="Q2120" t="s">
        <v>18</v>
      </c>
      <c r="R2120" t="s">
        <v>18</v>
      </c>
      <c r="S2120" t="s">
        <v>18</v>
      </c>
      <c r="T2120" t="s">
        <v>18</v>
      </c>
      <c r="U2120" t="s">
        <v>18</v>
      </c>
      <c r="V2120" t="s">
        <v>18</v>
      </c>
      <c r="W2120" s="45" t="str">
        <f>IF(Table1[[#This Row],[Sex at Birth]]="F","Female","Male")</f>
        <v>Female</v>
      </c>
      <c r="X2120" s="43">
        <v>45657</v>
      </c>
      <c r="Y2120" s="44">
        <f>Table1[[#This Row],[Report cutoff date]]-Table1[[#This Row],[DOB]]</f>
        <v>23335</v>
      </c>
      <c r="Z2120" s="68">
        <f>ROUNDDOWN(Table1[[#This Row],[Days old - as of report cutoff date]]/365,0)</f>
        <v>63</v>
      </c>
      <c r="AA2120" s="45" t="str">
        <f>IF(Table1[[#This Row],[Years old]]&gt;=55,"55+","54 and under")</f>
        <v>55+</v>
      </c>
      <c r="AB2120" s="45" t="str">
        <f>VLOOKUP(Table1[[#This Row],[Years old]],Lookups!$A$1:$C$101,2,FALSE)</f>
        <v>60 - 69</v>
      </c>
      <c r="AC2120" s="45" t="str">
        <f>VLOOKUP(Table1[[#This Row],[Years old]],Lookups!$A$1:$C$101,3,FALSE)</f>
        <v>60 - 64</v>
      </c>
      <c r="AD2120" s="45" t="str">
        <f>VLOOKUP(Table1[[#This Row],[Race]],Lookups!$E$2:$F$11,2,FALSE)</f>
        <v>White</v>
      </c>
      <c r="AE2120" s="45" t="str">
        <f>VLOOKUP(Table1[[#This Row],[Ethnicity]],Lookups!$H$2:$I$6,2,FALSE)</f>
        <v>Not Hispanic/Latino</v>
      </c>
      <c r="AF2120" s="45" t="str">
        <f>VLOOKUP(Table1[[#This Row],[Language]],Lookups!$K$2:$L$9,2,FALSE)</f>
        <v>English</v>
      </c>
      <c r="AG2120" s="46">
        <v>42005</v>
      </c>
      <c r="AH2120" s="46">
        <v>45657</v>
      </c>
      <c r="AI2120" s="46">
        <f>IF(Table1[[#This Row],[Colonoscopy Date]]="","",DATEVALUE(Table1[[#This Row],[Colonoscopy Date]]))</f>
        <v>43858</v>
      </c>
      <c r="AJ21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21" spans="1:36" x14ac:dyDescent="0.25">
      <c r="A2121">
        <v>12468</v>
      </c>
      <c r="B2121" t="s">
        <v>2159</v>
      </c>
      <c r="C2121" t="s">
        <v>20</v>
      </c>
      <c r="D2121" t="s">
        <v>21</v>
      </c>
      <c r="E2121" t="s">
        <v>22</v>
      </c>
      <c r="F2121" t="s">
        <v>32</v>
      </c>
      <c r="G2121" t="s">
        <v>5226</v>
      </c>
      <c r="H2121" t="s">
        <v>24</v>
      </c>
      <c r="I2121" s="36">
        <v>22325</v>
      </c>
      <c r="J2121" t="s">
        <v>2910</v>
      </c>
      <c r="K2121" t="s">
        <v>2930</v>
      </c>
      <c r="L2121" t="s">
        <v>25</v>
      </c>
      <c r="M2121" s="2">
        <v>45583</v>
      </c>
      <c r="N2121" t="s">
        <v>25</v>
      </c>
      <c r="O2121" t="s">
        <v>25</v>
      </c>
      <c r="P2121" t="s">
        <v>18</v>
      </c>
      <c r="Q2121" t="s">
        <v>18</v>
      </c>
      <c r="R2121" t="s">
        <v>18</v>
      </c>
      <c r="S2121" t="s">
        <v>18</v>
      </c>
      <c r="T2121" t="s">
        <v>18</v>
      </c>
      <c r="U2121" t="s">
        <v>18</v>
      </c>
      <c r="V2121" t="s">
        <v>18</v>
      </c>
      <c r="W2121" s="45" t="str">
        <f>IF(Table1[[#This Row],[Sex at Birth]]="F","Female","Male")</f>
        <v>Female</v>
      </c>
      <c r="X2121" s="43">
        <v>45657</v>
      </c>
      <c r="Y2121" s="44">
        <f>Table1[[#This Row],[Report cutoff date]]-Table1[[#This Row],[DOB]]</f>
        <v>23332</v>
      </c>
      <c r="Z2121" s="68">
        <f>ROUNDDOWN(Table1[[#This Row],[Days old - as of report cutoff date]]/365,0)</f>
        <v>63</v>
      </c>
      <c r="AA2121" s="45" t="str">
        <f>IF(Table1[[#This Row],[Years old]]&gt;=55,"55+","54 and under")</f>
        <v>55+</v>
      </c>
      <c r="AB2121" s="45" t="str">
        <f>VLOOKUP(Table1[[#This Row],[Years old]],Lookups!$A$1:$C$101,2,FALSE)</f>
        <v>60 - 69</v>
      </c>
      <c r="AC2121" s="45" t="str">
        <f>VLOOKUP(Table1[[#This Row],[Years old]],Lookups!$A$1:$C$101,3,FALSE)</f>
        <v>60 - 64</v>
      </c>
      <c r="AD2121" s="45" t="str">
        <f>VLOOKUP(Table1[[#This Row],[Race]],Lookups!$E$2:$F$11,2,FALSE)</f>
        <v>White</v>
      </c>
      <c r="AE2121" s="45" t="str">
        <f>VLOOKUP(Table1[[#This Row],[Ethnicity]],Lookups!$H$2:$I$6,2,FALSE)</f>
        <v>Not Hispanic/Latino</v>
      </c>
      <c r="AF2121" s="45" t="str">
        <f>VLOOKUP(Table1[[#This Row],[Language]],Lookups!$K$2:$L$9,2,FALSE)</f>
        <v>English</v>
      </c>
      <c r="AG2121" s="46">
        <v>42005</v>
      </c>
      <c r="AH2121" s="46">
        <v>45657</v>
      </c>
      <c r="AI2121" s="46" t="str">
        <f>IF(Table1[[#This Row],[Colonoscopy Date]]="","",DATEVALUE(Table1[[#This Row],[Colonoscopy Date]]))</f>
        <v/>
      </c>
      <c r="AJ21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22" spans="1:36" x14ac:dyDescent="0.25">
      <c r="A2122">
        <v>13510</v>
      </c>
      <c r="B2122" t="s">
        <v>2482</v>
      </c>
      <c r="C2122" t="s">
        <v>20</v>
      </c>
      <c r="D2122" t="s">
        <v>21</v>
      </c>
      <c r="E2122" t="s">
        <v>22</v>
      </c>
      <c r="F2122" t="s">
        <v>30</v>
      </c>
      <c r="G2122" t="s">
        <v>4665</v>
      </c>
      <c r="H2122" t="s">
        <v>24</v>
      </c>
      <c r="I2122" s="36">
        <v>22330</v>
      </c>
      <c r="J2122" t="s">
        <v>2883</v>
      </c>
      <c r="K2122" t="s">
        <v>2930</v>
      </c>
      <c r="L2122" t="s">
        <v>25</v>
      </c>
      <c r="M2122" s="2">
        <v>45462</v>
      </c>
      <c r="N2122" t="s">
        <v>25</v>
      </c>
      <c r="O2122" t="s">
        <v>25</v>
      </c>
      <c r="P2122" t="s">
        <v>18</v>
      </c>
      <c r="Q2122" t="s">
        <v>18</v>
      </c>
      <c r="R2122" t="s">
        <v>18</v>
      </c>
      <c r="S2122" t="s">
        <v>18</v>
      </c>
      <c r="T2122" t="s">
        <v>18</v>
      </c>
      <c r="U2122" t="s">
        <v>18</v>
      </c>
      <c r="V2122" t="s">
        <v>18</v>
      </c>
      <c r="W2122" s="45" t="str">
        <f>IF(Table1[[#This Row],[Sex at Birth]]="F","Female","Male")</f>
        <v>Female</v>
      </c>
      <c r="X2122" s="43">
        <v>45657</v>
      </c>
      <c r="Y2122" s="44">
        <f>Table1[[#This Row],[Report cutoff date]]-Table1[[#This Row],[DOB]]</f>
        <v>23327</v>
      </c>
      <c r="Z2122" s="68">
        <f>ROUNDDOWN(Table1[[#This Row],[Days old - as of report cutoff date]]/365,0)</f>
        <v>63</v>
      </c>
      <c r="AA2122" s="45" t="str">
        <f>IF(Table1[[#This Row],[Years old]]&gt;=55,"55+","54 and under")</f>
        <v>55+</v>
      </c>
      <c r="AB2122" s="45" t="str">
        <f>VLOOKUP(Table1[[#This Row],[Years old]],Lookups!$A$1:$C$101,2,FALSE)</f>
        <v>60 - 69</v>
      </c>
      <c r="AC2122" s="45" t="str">
        <f>VLOOKUP(Table1[[#This Row],[Years old]],Lookups!$A$1:$C$101,3,FALSE)</f>
        <v>60 - 64</v>
      </c>
      <c r="AD2122" s="45" t="str">
        <f>VLOOKUP(Table1[[#This Row],[Race]],Lookups!$E$2:$F$11,2,FALSE)</f>
        <v>White</v>
      </c>
      <c r="AE2122" s="45" t="str">
        <f>VLOOKUP(Table1[[#This Row],[Ethnicity]],Lookups!$H$2:$I$6,2,FALSE)</f>
        <v>Not Hispanic/Latino</v>
      </c>
      <c r="AF2122" s="45" t="str">
        <f>VLOOKUP(Table1[[#This Row],[Language]],Lookups!$K$2:$L$9,2,FALSE)</f>
        <v>English</v>
      </c>
      <c r="AG2122" s="46">
        <v>42005</v>
      </c>
      <c r="AH2122" s="46">
        <v>45657</v>
      </c>
      <c r="AI2122" s="46" t="str">
        <f>IF(Table1[[#This Row],[Colonoscopy Date]]="","",DATEVALUE(Table1[[#This Row],[Colonoscopy Date]]))</f>
        <v/>
      </c>
      <c r="AJ21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23" spans="1:36" x14ac:dyDescent="0.25">
      <c r="A2123">
        <v>14786</v>
      </c>
      <c r="B2123" t="s">
        <v>1584</v>
      </c>
      <c r="C2123" t="s">
        <v>20</v>
      </c>
      <c r="D2123" t="s">
        <v>21</v>
      </c>
      <c r="E2123" t="s">
        <v>22</v>
      </c>
      <c r="F2123" t="s">
        <v>30</v>
      </c>
      <c r="G2123" t="s">
        <v>5123</v>
      </c>
      <c r="H2123" t="s">
        <v>24</v>
      </c>
      <c r="I2123" s="36">
        <v>22330</v>
      </c>
      <c r="J2123" t="s">
        <v>2906</v>
      </c>
      <c r="K2123" t="s">
        <v>2930</v>
      </c>
      <c r="L2123" t="s">
        <v>25</v>
      </c>
      <c r="M2123" s="2">
        <v>45609</v>
      </c>
      <c r="N2123" t="s">
        <v>25</v>
      </c>
      <c r="O2123" t="s">
        <v>25</v>
      </c>
      <c r="P2123" t="s">
        <v>18</v>
      </c>
      <c r="Q2123" t="s">
        <v>18</v>
      </c>
      <c r="R2123" t="s">
        <v>18</v>
      </c>
      <c r="S2123" t="s">
        <v>18</v>
      </c>
      <c r="T2123" t="s">
        <v>18</v>
      </c>
      <c r="U2123" t="s">
        <v>18</v>
      </c>
      <c r="V2123" t="s">
        <v>18</v>
      </c>
      <c r="W2123" s="45" t="str">
        <f>IF(Table1[[#This Row],[Sex at Birth]]="F","Female","Male")</f>
        <v>Female</v>
      </c>
      <c r="X2123" s="43">
        <v>45657</v>
      </c>
      <c r="Y2123" s="44">
        <f>Table1[[#This Row],[Report cutoff date]]-Table1[[#This Row],[DOB]]</f>
        <v>23327</v>
      </c>
      <c r="Z2123" s="68">
        <f>ROUNDDOWN(Table1[[#This Row],[Days old - as of report cutoff date]]/365,0)</f>
        <v>63</v>
      </c>
      <c r="AA2123" s="45" t="str">
        <f>IF(Table1[[#This Row],[Years old]]&gt;=55,"55+","54 and under")</f>
        <v>55+</v>
      </c>
      <c r="AB2123" s="45" t="str">
        <f>VLOOKUP(Table1[[#This Row],[Years old]],Lookups!$A$1:$C$101,2,FALSE)</f>
        <v>60 - 69</v>
      </c>
      <c r="AC2123" s="45" t="str">
        <f>VLOOKUP(Table1[[#This Row],[Years old]],Lookups!$A$1:$C$101,3,FALSE)</f>
        <v>60 - 64</v>
      </c>
      <c r="AD2123" s="45" t="str">
        <f>VLOOKUP(Table1[[#This Row],[Race]],Lookups!$E$2:$F$11,2,FALSE)</f>
        <v>White</v>
      </c>
      <c r="AE2123" s="45" t="str">
        <f>VLOOKUP(Table1[[#This Row],[Ethnicity]],Lookups!$H$2:$I$6,2,FALSE)</f>
        <v>Not Hispanic/Latino</v>
      </c>
      <c r="AF2123" s="45" t="str">
        <f>VLOOKUP(Table1[[#This Row],[Language]],Lookups!$K$2:$L$9,2,FALSE)</f>
        <v>English</v>
      </c>
      <c r="AG2123" s="46">
        <v>42005</v>
      </c>
      <c r="AH2123" s="46">
        <v>45657</v>
      </c>
      <c r="AI2123" s="46" t="str">
        <f>IF(Table1[[#This Row],[Colonoscopy Date]]="","",DATEVALUE(Table1[[#This Row],[Colonoscopy Date]]))</f>
        <v/>
      </c>
      <c r="AJ21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24" spans="1:36" x14ac:dyDescent="0.25">
      <c r="A2124">
        <v>10483</v>
      </c>
      <c r="B2124" t="s">
        <v>2763</v>
      </c>
      <c r="C2124" t="s">
        <v>20</v>
      </c>
      <c r="D2124" t="s">
        <v>21</v>
      </c>
      <c r="E2124" t="s">
        <v>22</v>
      </c>
      <c r="F2124" t="s">
        <v>30</v>
      </c>
      <c r="G2124" t="s">
        <v>3880</v>
      </c>
      <c r="H2124" t="s">
        <v>24</v>
      </c>
      <c r="I2124" s="36">
        <v>22333</v>
      </c>
      <c r="J2124" t="s">
        <v>2914</v>
      </c>
      <c r="K2124" t="s">
        <v>2936</v>
      </c>
      <c r="L2124" t="s">
        <v>25</v>
      </c>
      <c r="M2124" s="2">
        <v>45656</v>
      </c>
      <c r="N2124" t="s">
        <v>53</v>
      </c>
      <c r="O2124" t="s">
        <v>25</v>
      </c>
      <c r="P2124" t="s">
        <v>1502</v>
      </c>
      <c r="Q2124" t="s">
        <v>18</v>
      </c>
      <c r="R2124" t="s">
        <v>18</v>
      </c>
      <c r="S2124" t="s">
        <v>18</v>
      </c>
      <c r="T2124" t="s">
        <v>18</v>
      </c>
      <c r="U2124" t="s">
        <v>18</v>
      </c>
      <c r="V2124" t="s">
        <v>18</v>
      </c>
      <c r="W2124" s="45" t="str">
        <f>IF(Table1[[#This Row],[Sex at Birth]]="F","Female","Male")</f>
        <v>Female</v>
      </c>
      <c r="X2124" s="43">
        <v>45657</v>
      </c>
      <c r="Y2124" s="44">
        <f>Table1[[#This Row],[Report cutoff date]]-Table1[[#This Row],[DOB]]</f>
        <v>23324</v>
      </c>
      <c r="Z2124" s="68">
        <f>ROUNDDOWN(Table1[[#This Row],[Days old - as of report cutoff date]]/365,0)</f>
        <v>63</v>
      </c>
      <c r="AA2124" s="45" t="str">
        <f>IF(Table1[[#This Row],[Years old]]&gt;=55,"55+","54 and under")</f>
        <v>55+</v>
      </c>
      <c r="AB2124" s="45" t="str">
        <f>VLOOKUP(Table1[[#This Row],[Years old]],Lookups!$A$1:$C$101,2,FALSE)</f>
        <v>60 - 69</v>
      </c>
      <c r="AC2124" s="45" t="str">
        <f>VLOOKUP(Table1[[#This Row],[Years old]],Lookups!$A$1:$C$101,3,FALSE)</f>
        <v>60 - 64</v>
      </c>
      <c r="AD2124" s="45" t="str">
        <f>VLOOKUP(Table1[[#This Row],[Race]],Lookups!$E$2:$F$11,2,FALSE)</f>
        <v>White</v>
      </c>
      <c r="AE2124" s="45" t="str">
        <f>VLOOKUP(Table1[[#This Row],[Ethnicity]],Lookups!$H$2:$I$6,2,FALSE)</f>
        <v>Not Hispanic/Latino</v>
      </c>
      <c r="AF2124" s="45" t="str">
        <f>VLOOKUP(Table1[[#This Row],[Language]],Lookups!$K$2:$L$9,2,FALSE)</f>
        <v>English</v>
      </c>
      <c r="AG2124" s="46">
        <v>42005</v>
      </c>
      <c r="AH2124" s="46">
        <v>45657</v>
      </c>
      <c r="AI2124" s="46">
        <f>IF(Table1[[#This Row],[Colonoscopy Date]]="","",DATEVALUE(Table1[[#This Row],[Colonoscopy Date]]))</f>
        <v>42942</v>
      </c>
      <c r="AJ212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25" spans="1:36" x14ac:dyDescent="0.25">
      <c r="A2125">
        <v>12260</v>
      </c>
      <c r="B2125" t="s">
        <v>1883</v>
      </c>
      <c r="C2125" t="s">
        <v>20</v>
      </c>
      <c r="D2125" t="s">
        <v>34</v>
      </c>
      <c r="E2125" t="s">
        <v>22</v>
      </c>
      <c r="F2125" t="s">
        <v>32</v>
      </c>
      <c r="G2125" t="s">
        <v>3522</v>
      </c>
      <c r="H2125" t="s">
        <v>35</v>
      </c>
      <c r="I2125" s="36">
        <v>22336</v>
      </c>
      <c r="J2125" t="s">
        <v>2911</v>
      </c>
      <c r="K2125" t="s">
        <v>2935</v>
      </c>
      <c r="L2125" t="s">
        <v>53</v>
      </c>
      <c r="M2125" s="2">
        <v>45532</v>
      </c>
      <c r="N2125" t="s">
        <v>25</v>
      </c>
      <c r="O2125" t="s">
        <v>25</v>
      </c>
      <c r="P2125" t="s">
        <v>18</v>
      </c>
      <c r="Q2125" t="s">
        <v>443</v>
      </c>
      <c r="R2125" t="s">
        <v>27</v>
      </c>
      <c r="S2125" t="s">
        <v>18</v>
      </c>
      <c r="T2125" t="s">
        <v>18</v>
      </c>
      <c r="U2125" t="s">
        <v>18</v>
      </c>
      <c r="V2125" t="s">
        <v>18</v>
      </c>
      <c r="W2125" s="45" t="str">
        <f>IF(Table1[[#This Row],[Sex at Birth]]="F","Female","Male")</f>
        <v>Male</v>
      </c>
      <c r="X2125" s="43">
        <v>45657</v>
      </c>
      <c r="Y2125" s="44">
        <f>Table1[[#This Row],[Report cutoff date]]-Table1[[#This Row],[DOB]]</f>
        <v>23321</v>
      </c>
      <c r="Z2125" s="68">
        <f>ROUNDDOWN(Table1[[#This Row],[Days old - as of report cutoff date]]/365,0)</f>
        <v>63</v>
      </c>
      <c r="AA2125" s="45" t="str">
        <f>IF(Table1[[#This Row],[Years old]]&gt;=55,"55+","54 and under")</f>
        <v>55+</v>
      </c>
      <c r="AB2125" s="45" t="str">
        <f>VLOOKUP(Table1[[#This Row],[Years old]],Lookups!$A$1:$C$101,2,FALSE)</f>
        <v>60 - 69</v>
      </c>
      <c r="AC2125" s="45" t="str">
        <f>VLOOKUP(Table1[[#This Row],[Years old]],Lookups!$A$1:$C$101,3,FALSE)</f>
        <v>60 - 64</v>
      </c>
      <c r="AD2125" s="45" t="str">
        <f>VLOOKUP(Table1[[#This Row],[Race]],Lookups!$E$2:$F$11,2,FALSE)</f>
        <v>White</v>
      </c>
      <c r="AE2125" s="45" t="str">
        <f>VLOOKUP(Table1[[#This Row],[Ethnicity]],Lookups!$H$2:$I$6,2,FALSE)</f>
        <v>Other/ Unknown</v>
      </c>
      <c r="AF2125" s="45" t="str">
        <f>VLOOKUP(Table1[[#This Row],[Language]],Lookups!$K$2:$L$9,2,FALSE)</f>
        <v>English</v>
      </c>
      <c r="AG2125" s="46">
        <v>42005</v>
      </c>
      <c r="AH2125" s="46">
        <v>45657</v>
      </c>
      <c r="AI2125" s="46" t="str">
        <f>IF(Table1[[#This Row],[Colonoscopy Date]]="","",DATEVALUE(Table1[[#This Row],[Colonoscopy Date]]))</f>
        <v/>
      </c>
      <c r="AJ21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26" spans="1:36" x14ac:dyDescent="0.25">
      <c r="A2126">
        <v>13168</v>
      </c>
      <c r="B2126" t="s">
        <v>1736</v>
      </c>
      <c r="C2126" t="s">
        <v>20</v>
      </c>
      <c r="D2126" t="s">
        <v>21</v>
      </c>
      <c r="E2126" t="s">
        <v>22</v>
      </c>
      <c r="F2126" t="s">
        <v>30</v>
      </c>
      <c r="G2126" t="s">
        <v>5914</v>
      </c>
      <c r="H2126" t="s">
        <v>24</v>
      </c>
      <c r="I2126" s="36">
        <v>22336</v>
      </c>
      <c r="J2126" t="s">
        <v>2912</v>
      </c>
      <c r="K2126" t="s">
        <v>2930</v>
      </c>
      <c r="L2126" t="s">
        <v>25</v>
      </c>
      <c r="M2126" s="2">
        <v>45558</v>
      </c>
      <c r="N2126" t="s">
        <v>25</v>
      </c>
      <c r="O2126" t="s">
        <v>25</v>
      </c>
      <c r="P2126" t="s">
        <v>18</v>
      </c>
      <c r="Q2126" t="s">
        <v>18</v>
      </c>
      <c r="R2126" t="s">
        <v>18</v>
      </c>
      <c r="S2126" t="s">
        <v>18</v>
      </c>
      <c r="T2126" t="s">
        <v>18</v>
      </c>
      <c r="U2126" t="s">
        <v>18</v>
      </c>
      <c r="V2126" t="s">
        <v>18</v>
      </c>
      <c r="W2126" s="45" t="str">
        <f>IF(Table1[[#This Row],[Sex at Birth]]="F","Female","Male")</f>
        <v>Female</v>
      </c>
      <c r="X2126" s="43">
        <v>45657</v>
      </c>
      <c r="Y2126" s="44">
        <f>Table1[[#This Row],[Report cutoff date]]-Table1[[#This Row],[DOB]]</f>
        <v>23321</v>
      </c>
      <c r="Z2126" s="68">
        <f>ROUNDDOWN(Table1[[#This Row],[Days old - as of report cutoff date]]/365,0)</f>
        <v>63</v>
      </c>
      <c r="AA2126" s="45" t="str">
        <f>IF(Table1[[#This Row],[Years old]]&gt;=55,"55+","54 and under")</f>
        <v>55+</v>
      </c>
      <c r="AB2126" s="45" t="str">
        <f>VLOOKUP(Table1[[#This Row],[Years old]],Lookups!$A$1:$C$101,2,FALSE)</f>
        <v>60 - 69</v>
      </c>
      <c r="AC2126" s="45" t="str">
        <f>VLOOKUP(Table1[[#This Row],[Years old]],Lookups!$A$1:$C$101,3,FALSE)</f>
        <v>60 - 64</v>
      </c>
      <c r="AD2126" s="45" t="str">
        <f>VLOOKUP(Table1[[#This Row],[Race]],Lookups!$E$2:$F$11,2,FALSE)</f>
        <v>White</v>
      </c>
      <c r="AE2126" s="45" t="str">
        <f>VLOOKUP(Table1[[#This Row],[Ethnicity]],Lookups!$H$2:$I$6,2,FALSE)</f>
        <v>Not Hispanic/Latino</v>
      </c>
      <c r="AF2126" s="45" t="str">
        <f>VLOOKUP(Table1[[#This Row],[Language]],Lookups!$K$2:$L$9,2,FALSE)</f>
        <v>English</v>
      </c>
      <c r="AG2126" s="46">
        <v>42005</v>
      </c>
      <c r="AH2126" s="46">
        <v>45657</v>
      </c>
      <c r="AI2126" s="46" t="str">
        <f>IF(Table1[[#This Row],[Colonoscopy Date]]="","",DATEVALUE(Table1[[#This Row],[Colonoscopy Date]]))</f>
        <v/>
      </c>
      <c r="AJ21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27" spans="1:36" x14ac:dyDescent="0.25">
      <c r="A2127">
        <v>14811</v>
      </c>
      <c r="B2127" t="s">
        <v>1659</v>
      </c>
      <c r="C2127" t="s">
        <v>20</v>
      </c>
      <c r="D2127" t="s">
        <v>21</v>
      </c>
      <c r="E2127" t="s">
        <v>22</v>
      </c>
      <c r="F2127" t="s">
        <v>67</v>
      </c>
      <c r="G2127" t="s">
        <v>8193</v>
      </c>
      <c r="H2127" t="s">
        <v>24</v>
      </c>
      <c r="I2127" s="36">
        <v>22341</v>
      </c>
      <c r="J2127" t="s">
        <v>2893</v>
      </c>
      <c r="K2127" t="s">
        <v>2937</v>
      </c>
      <c r="L2127" t="s">
        <v>25</v>
      </c>
      <c r="M2127" s="2">
        <v>45621</v>
      </c>
      <c r="N2127" t="s">
        <v>25</v>
      </c>
      <c r="O2127" t="s">
        <v>25</v>
      </c>
      <c r="P2127" t="s">
        <v>18</v>
      </c>
      <c r="Q2127" t="s">
        <v>18</v>
      </c>
      <c r="R2127" t="s">
        <v>18</v>
      </c>
      <c r="S2127" t="s">
        <v>18</v>
      </c>
      <c r="T2127" t="s">
        <v>18</v>
      </c>
      <c r="U2127" t="s">
        <v>18</v>
      </c>
      <c r="V2127" t="s">
        <v>18</v>
      </c>
      <c r="W2127" s="45" t="str">
        <f>IF(Table1[[#This Row],[Sex at Birth]]="F","Female","Male")</f>
        <v>Female</v>
      </c>
      <c r="X2127" s="43">
        <v>45657</v>
      </c>
      <c r="Y2127" s="44">
        <f>Table1[[#This Row],[Report cutoff date]]-Table1[[#This Row],[DOB]]</f>
        <v>23316</v>
      </c>
      <c r="Z2127" s="68">
        <f>ROUNDDOWN(Table1[[#This Row],[Days old - as of report cutoff date]]/365,0)</f>
        <v>63</v>
      </c>
      <c r="AA2127" s="45" t="str">
        <f>IF(Table1[[#This Row],[Years old]]&gt;=55,"55+","54 and under")</f>
        <v>55+</v>
      </c>
      <c r="AB2127" s="45" t="str">
        <f>VLOOKUP(Table1[[#This Row],[Years old]],Lookups!$A$1:$C$101,2,FALSE)</f>
        <v>60 - 69</v>
      </c>
      <c r="AC2127" s="45" t="str">
        <f>VLOOKUP(Table1[[#This Row],[Years old]],Lookups!$A$1:$C$101,3,FALSE)</f>
        <v>60 - 64</v>
      </c>
      <c r="AD2127" s="45" t="str">
        <f>VLOOKUP(Table1[[#This Row],[Race]],Lookups!$E$2:$F$11,2,FALSE)</f>
        <v>White</v>
      </c>
      <c r="AE2127" s="45" t="str">
        <f>VLOOKUP(Table1[[#This Row],[Ethnicity]],Lookups!$H$2:$I$6,2,FALSE)</f>
        <v>Not Hispanic/Latino</v>
      </c>
      <c r="AF2127" s="45" t="str">
        <f>VLOOKUP(Table1[[#This Row],[Language]],Lookups!$K$2:$L$9,2,FALSE)</f>
        <v>English</v>
      </c>
      <c r="AG2127" s="46">
        <v>42005</v>
      </c>
      <c r="AH2127" s="46">
        <v>45657</v>
      </c>
      <c r="AI2127" s="46" t="str">
        <f>IF(Table1[[#This Row],[Colonoscopy Date]]="","",DATEVALUE(Table1[[#This Row],[Colonoscopy Date]]))</f>
        <v/>
      </c>
      <c r="AJ21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28" spans="1:36" x14ac:dyDescent="0.25">
      <c r="A2128">
        <v>13062</v>
      </c>
      <c r="B2128" t="s">
        <v>1798</v>
      </c>
      <c r="C2128" t="s">
        <v>20</v>
      </c>
      <c r="D2128" t="s">
        <v>21</v>
      </c>
      <c r="E2128" t="s">
        <v>22</v>
      </c>
      <c r="F2128" t="s">
        <v>39</v>
      </c>
      <c r="G2128" t="s">
        <v>6293</v>
      </c>
      <c r="H2128" t="s">
        <v>24</v>
      </c>
      <c r="I2128" s="36">
        <v>22342</v>
      </c>
      <c r="J2128" t="s">
        <v>2923</v>
      </c>
      <c r="K2128" t="s">
        <v>2930</v>
      </c>
      <c r="L2128" t="s">
        <v>25</v>
      </c>
      <c r="M2128" s="2">
        <v>45435</v>
      </c>
      <c r="N2128" t="s">
        <v>25</v>
      </c>
      <c r="O2128" t="s">
        <v>25</v>
      </c>
      <c r="P2128" t="s">
        <v>18</v>
      </c>
      <c r="Q2128" t="s">
        <v>18</v>
      </c>
      <c r="R2128" t="s">
        <v>18</v>
      </c>
      <c r="S2128" t="s">
        <v>18</v>
      </c>
      <c r="T2128" t="s">
        <v>18</v>
      </c>
      <c r="U2128" t="s">
        <v>18</v>
      </c>
      <c r="V2128" t="s">
        <v>18</v>
      </c>
      <c r="W2128" s="45" t="str">
        <f>IF(Table1[[#This Row],[Sex at Birth]]="F","Female","Male")</f>
        <v>Female</v>
      </c>
      <c r="X2128" s="43">
        <v>45657</v>
      </c>
      <c r="Y2128" s="44">
        <f>Table1[[#This Row],[Report cutoff date]]-Table1[[#This Row],[DOB]]</f>
        <v>23315</v>
      </c>
      <c r="Z2128" s="68">
        <f>ROUNDDOWN(Table1[[#This Row],[Days old - as of report cutoff date]]/365,0)</f>
        <v>63</v>
      </c>
      <c r="AA2128" s="45" t="str">
        <f>IF(Table1[[#This Row],[Years old]]&gt;=55,"55+","54 and under")</f>
        <v>55+</v>
      </c>
      <c r="AB2128" s="45" t="str">
        <f>VLOOKUP(Table1[[#This Row],[Years old]],Lookups!$A$1:$C$101,2,FALSE)</f>
        <v>60 - 69</v>
      </c>
      <c r="AC2128" s="45" t="str">
        <f>VLOOKUP(Table1[[#This Row],[Years old]],Lookups!$A$1:$C$101,3,FALSE)</f>
        <v>60 - 64</v>
      </c>
      <c r="AD2128" s="45" t="str">
        <f>VLOOKUP(Table1[[#This Row],[Race]],Lookups!$E$2:$F$11,2,FALSE)</f>
        <v>White</v>
      </c>
      <c r="AE2128" s="45" t="str">
        <f>VLOOKUP(Table1[[#This Row],[Ethnicity]],Lookups!$H$2:$I$6,2,FALSE)</f>
        <v>Not Hispanic/Latino</v>
      </c>
      <c r="AF2128" s="45" t="str">
        <f>VLOOKUP(Table1[[#This Row],[Language]],Lookups!$K$2:$L$9,2,FALSE)</f>
        <v>English</v>
      </c>
      <c r="AG2128" s="46">
        <v>42005</v>
      </c>
      <c r="AH2128" s="46">
        <v>45657</v>
      </c>
      <c r="AI2128" s="46" t="str">
        <f>IF(Table1[[#This Row],[Colonoscopy Date]]="","",DATEVALUE(Table1[[#This Row],[Colonoscopy Date]]))</f>
        <v/>
      </c>
      <c r="AJ21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29" spans="1:36" x14ac:dyDescent="0.25">
      <c r="A2129">
        <v>10392</v>
      </c>
      <c r="B2129" t="s">
        <v>1810</v>
      </c>
      <c r="C2129" t="s">
        <v>20</v>
      </c>
      <c r="D2129" t="s">
        <v>21</v>
      </c>
      <c r="E2129" t="s">
        <v>22</v>
      </c>
      <c r="F2129" t="s">
        <v>63</v>
      </c>
      <c r="G2129" t="s">
        <v>4050</v>
      </c>
      <c r="H2129" t="s">
        <v>24</v>
      </c>
      <c r="I2129" s="36">
        <v>22342</v>
      </c>
      <c r="J2129" t="s">
        <v>2884</v>
      </c>
      <c r="K2129" t="s">
        <v>2936</v>
      </c>
      <c r="L2129" t="s">
        <v>25</v>
      </c>
      <c r="M2129" s="2">
        <v>45595</v>
      </c>
      <c r="N2129" t="s">
        <v>53</v>
      </c>
      <c r="O2129" t="s">
        <v>25</v>
      </c>
      <c r="Q2129" t="s">
        <v>18</v>
      </c>
      <c r="R2129" t="s">
        <v>18</v>
      </c>
      <c r="S2129" t="s">
        <v>18</v>
      </c>
      <c r="T2129" t="s">
        <v>18</v>
      </c>
      <c r="U2129" t="s">
        <v>18</v>
      </c>
      <c r="V2129" t="s">
        <v>18</v>
      </c>
      <c r="W2129" s="45" t="str">
        <f>IF(Table1[[#This Row],[Sex at Birth]]="F","Female","Male")</f>
        <v>Female</v>
      </c>
      <c r="X2129" s="43">
        <v>45657</v>
      </c>
      <c r="Y2129" s="44">
        <f>Table1[[#This Row],[Report cutoff date]]-Table1[[#This Row],[DOB]]</f>
        <v>23315</v>
      </c>
      <c r="Z2129" s="68">
        <f>ROUNDDOWN(Table1[[#This Row],[Days old - as of report cutoff date]]/365,0)</f>
        <v>63</v>
      </c>
      <c r="AA2129" s="45" t="str">
        <f>IF(Table1[[#This Row],[Years old]]&gt;=55,"55+","54 and under")</f>
        <v>55+</v>
      </c>
      <c r="AB2129" s="45" t="str">
        <f>VLOOKUP(Table1[[#This Row],[Years old]],Lookups!$A$1:$C$101,2,FALSE)</f>
        <v>60 - 69</v>
      </c>
      <c r="AC2129" s="45" t="str">
        <f>VLOOKUP(Table1[[#This Row],[Years old]],Lookups!$A$1:$C$101,3,FALSE)</f>
        <v>60 - 64</v>
      </c>
      <c r="AD2129" s="45" t="str">
        <f>VLOOKUP(Table1[[#This Row],[Race]],Lookups!$E$2:$F$11,2,FALSE)</f>
        <v>White</v>
      </c>
      <c r="AE2129" s="45" t="str">
        <f>VLOOKUP(Table1[[#This Row],[Ethnicity]],Lookups!$H$2:$I$6,2,FALSE)</f>
        <v>Not Hispanic/Latino</v>
      </c>
      <c r="AF2129" s="45" t="str">
        <f>VLOOKUP(Table1[[#This Row],[Language]],Lookups!$K$2:$L$9,2,FALSE)</f>
        <v>English</v>
      </c>
      <c r="AG2129" s="46">
        <v>42005</v>
      </c>
      <c r="AH2129" s="46">
        <v>45657</v>
      </c>
      <c r="AI2129" s="46" t="str">
        <f>IF(Table1[[#This Row],[Colonoscopy Date]]="","",DATEVALUE(Table1[[#This Row],[Colonoscopy Date]]))</f>
        <v/>
      </c>
      <c r="AJ21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30" spans="1:36" x14ac:dyDescent="0.25">
      <c r="A2130">
        <v>10105</v>
      </c>
      <c r="B2130" t="s">
        <v>1810</v>
      </c>
      <c r="C2130" t="s">
        <v>20</v>
      </c>
      <c r="D2130" t="s">
        <v>34</v>
      </c>
      <c r="E2130" t="s">
        <v>22</v>
      </c>
      <c r="F2130" t="s">
        <v>42</v>
      </c>
      <c r="G2130" t="s">
        <v>3635</v>
      </c>
      <c r="H2130" t="s">
        <v>24</v>
      </c>
      <c r="I2130" s="36">
        <v>22346</v>
      </c>
      <c r="J2130" t="s">
        <v>2923</v>
      </c>
      <c r="K2130" t="s">
        <v>2935</v>
      </c>
      <c r="L2130" t="s">
        <v>25</v>
      </c>
      <c r="M2130" s="2">
        <v>45420</v>
      </c>
      <c r="N2130" t="s">
        <v>53</v>
      </c>
      <c r="O2130" t="s">
        <v>25</v>
      </c>
      <c r="P2130" t="s">
        <v>1561</v>
      </c>
      <c r="Q2130" t="s">
        <v>18</v>
      </c>
      <c r="R2130" t="s">
        <v>18</v>
      </c>
      <c r="S2130" t="s">
        <v>18</v>
      </c>
      <c r="T2130" t="s">
        <v>18</v>
      </c>
      <c r="U2130" t="s">
        <v>18</v>
      </c>
      <c r="V2130" t="s">
        <v>18</v>
      </c>
      <c r="W2130" s="45" t="str">
        <f>IF(Table1[[#This Row],[Sex at Birth]]="F","Female","Male")</f>
        <v>Female</v>
      </c>
      <c r="X2130" s="43">
        <v>45657</v>
      </c>
      <c r="Y2130" s="44">
        <f>Table1[[#This Row],[Report cutoff date]]-Table1[[#This Row],[DOB]]</f>
        <v>23311</v>
      </c>
      <c r="Z2130" s="68">
        <f>ROUNDDOWN(Table1[[#This Row],[Days old - as of report cutoff date]]/365,0)</f>
        <v>63</v>
      </c>
      <c r="AA2130" s="45" t="str">
        <f>IF(Table1[[#This Row],[Years old]]&gt;=55,"55+","54 and under")</f>
        <v>55+</v>
      </c>
      <c r="AB2130" s="45" t="str">
        <f>VLOOKUP(Table1[[#This Row],[Years old]],Lookups!$A$1:$C$101,2,FALSE)</f>
        <v>60 - 69</v>
      </c>
      <c r="AC2130" s="45" t="str">
        <f>VLOOKUP(Table1[[#This Row],[Years old]],Lookups!$A$1:$C$101,3,FALSE)</f>
        <v>60 - 64</v>
      </c>
      <c r="AD2130" s="45" t="str">
        <f>VLOOKUP(Table1[[#This Row],[Race]],Lookups!$E$2:$F$11,2,FALSE)</f>
        <v>White</v>
      </c>
      <c r="AE2130" s="45" t="str">
        <f>VLOOKUP(Table1[[#This Row],[Ethnicity]],Lookups!$H$2:$I$6,2,FALSE)</f>
        <v>Other/ Unknown</v>
      </c>
      <c r="AF2130" s="45" t="str">
        <f>VLOOKUP(Table1[[#This Row],[Language]],Lookups!$K$2:$L$9,2,FALSE)</f>
        <v>English</v>
      </c>
      <c r="AG2130" s="46">
        <v>42005</v>
      </c>
      <c r="AH2130" s="46">
        <v>45657</v>
      </c>
      <c r="AI2130" s="46">
        <f>IF(Table1[[#This Row],[Colonoscopy Date]]="","",DATEVALUE(Table1[[#This Row],[Colonoscopy Date]]))</f>
        <v>44834</v>
      </c>
      <c r="AJ213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31" spans="1:36" x14ac:dyDescent="0.25">
      <c r="A2131">
        <v>11254</v>
      </c>
      <c r="B2131" t="s">
        <v>1810</v>
      </c>
      <c r="C2131" t="s">
        <v>20</v>
      </c>
      <c r="D2131" t="s">
        <v>34</v>
      </c>
      <c r="E2131" t="s">
        <v>22</v>
      </c>
      <c r="F2131" t="s">
        <v>32</v>
      </c>
      <c r="G2131" t="s">
        <v>8342</v>
      </c>
      <c r="H2131" t="s">
        <v>24</v>
      </c>
      <c r="I2131" s="36">
        <v>22349</v>
      </c>
      <c r="J2131" t="s">
        <v>2923</v>
      </c>
      <c r="K2131" t="s">
        <v>2931</v>
      </c>
      <c r="L2131" t="s">
        <v>25</v>
      </c>
      <c r="M2131" s="2">
        <v>45544</v>
      </c>
      <c r="N2131" t="s">
        <v>53</v>
      </c>
      <c r="O2131" t="s">
        <v>25</v>
      </c>
      <c r="P2131" t="s">
        <v>641</v>
      </c>
      <c r="Q2131" t="s">
        <v>18</v>
      </c>
      <c r="R2131" t="s">
        <v>18</v>
      </c>
      <c r="S2131" t="s">
        <v>18</v>
      </c>
      <c r="T2131" t="s">
        <v>18</v>
      </c>
      <c r="U2131" t="s">
        <v>18</v>
      </c>
      <c r="V2131" t="s">
        <v>18</v>
      </c>
      <c r="W2131" s="45" t="str">
        <f>IF(Table1[[#This Row],[Sex at Birth]]="F","Female","Male")</f>
        <v>Female</v>
      </c>
      <c r="X2131" s="43">
        <v>45657</v>
      </c>
      <c r="Y2131" s="44">
        <f>Table1[[#This Row],[Report cutoff date]]-Table1[[#This Row],[DOB]]</f>
        <v>23308</v>
      </c>
      <c r="Z2131" s="68">
        <f>ROUNDDOWN(Table1[[#This Row],[Days old - as of report cutoff date]]/365,0)</f>
        <v>63</v>
      </c>
      <c r="AA2131" s="45" t="str">
        <f>IF(Table1[[#This Row],[Years old]]&gt;=55,"55+","54 and under")</f>
        <v>55+</v>
      </c>
      <c r="AB2131" s="45" t="str">
        <f>VLOOKUP(Table1[[#This Row],[Years old]],Lookups!$A$1:$C$101,2,FALSE)</f>
        <v>60 - 69</v>
      </c>
      <c r="AC2131" s="45" t="str">
        <f>VLOOKUP(Table1[[#This Row],[Years old]],Lookups!$A$1:$C$101,3,FALSE)</f>
        <v>60 - 64</v>
      </c>
      <c r="AD2131" s="45" t="str">
        <f>VLOOKUP(Table1[[#This Row],[Race]],Lookups!$E$2:$F$11,2,FALSE)</f>
        <v>White</v>
      </c>
      <c r="AE2131" s="45" t="str">
        <f>VLOOKUP(Table1[[#This Row],[Ethnicity]],Lookups!$H$2:$I$6,2,FALSE)</f>
        <v>Other/ Unknown</v>
      </c>
      <c r="AF2131" s="45" t="str">
        <f>VLOOKUP(Table1[[#This Row],[Language]],Lookups!$K$2:$L$9,2,FALSE)</f>
        <v>English</v>
      </c>
      <c r="AG2131" s="46">
        <v>42005</v>
      </c>
      <c r="AH2131" s="46">
        <v>45657</v>
      </c>
      <c r="AI2131" s="46">
        <f>IF(Table1[[#This Row],[Colonoscopy Date]]="","",DATEVALUE(Table1[[#This Row],[Colonoscopy Date]]))</f>
        <v>45539</v>
      </c>
      <c r="AJ213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32" spans="1:36" x14ac:dyDescent="0.25">
      <c r="A2132">
        <v>14093</v>
      </c>
      <c r="B2132" t="s">
        <v>1873</v>
      </c>
      <c r="C2132" t="s">
        <v>20</v>
      </c>
      <c r="D2132" t="s">
        <v>21</v>
      </c>
      <c r="E2132" t="s">
        <v>22</v>
      </c>
      <c r="F2132" t="s">
        <v>30</v>
      </c>
      <c r="G2132" t="s">
        <v>4823</v>
      </c>
      <c r="H2132" t="s">
        <v>35</v>
      </c>
      <c r="I2132" s="36">
        <v>22350</v>
      </c>
      <c r="J2132" t="s">
        <v>2891</v>
      </c>
      <c r="K2132" t="s">
        <v>2930</v>
      </c>
      <c r="L2132" t="s">
        <v>25</v>
      </c>
      <c r="M2132" s="2">
        <v>45377</v>
      </c>
      <c r="N2132" t="s">
        <v>25</v>
      </c>
      <c r="O2132" t="s">
        <v>25</v>
      </c>
      <c r="P2132" t="s">
        <v>18</v>
      </c>
      <c r="Q2132" t="s">
        <v>18</v>
      </c>
      <c r="R2132" t="s">
        <v>18</v>
      </c>
      <c r="S2132" t="s">
        <v>18</v>
      </c>
      <c r="T2132" t="s">
        <v>18</v>
      </c>
      <c r="U2132" t="s">
        <v>18</v>
      </c>
      <c r="V2132" t="s">
        <v>18</v>
      </c>
      <c r="W2132" s="45" t="str">
        <f>IF(Table1[[#This Row],[Sex at Birth]]="F","Female","Male")</f>
        <v>Male</v>
      </c>
      <c r="X2132" s="43">
        <v>45657</v>
      </c>
      <c r="Y2132" s="44">
        <f>Table1[[#This Row],[Report cutoff date]]-Table1[[#This Row],[DOB]]</f>
        <v>23307</v>
      </c>
      <c r="Z2132" s="68">
        <f>ROUNDDOWN(Table1[[#This Row],[Days old - as of report cutoff date]]/365,0)</f>
        <v>63</v>
      </c>
      <c r="AA2132" s="45" t="str">
        <f>IF(Table1[[#This Row],[Years old]]&gt;=55,"55+","54 and under")</f>
        <v>55+</v>
      </c>
      <c r="AB2132" s="45" t="str">
        <f>VLOOKUP(Table1[[#This Row],[Years old]],Lookups!$A$1:$C$101,2,FALSE)</f>
        <v>60 - 69</v>
      </c>
      <c r="AC2132" s="45" t="str">
        <f>VLOOKUP(Table1[[#This Row],[Years old]],Lookups!$A$1:$C$101,3,FALSE)</f>
        <v>60 - 64</v>
      </c>
      <c r="AD2132" s="45" t="str">
        <f>VLOOKUP(Table1[[#This Row],[Race]],Lookups!$E$2:$F$11,2,FALSE)</f>
        <v>White</v>
      </c>
      <c r="AE2132" s="45" t="str">
        <f>VLOOKUP(Table1[[#This Row],[Ethnicity]],Lookups!$H$2:$I$6,2,FALSE)</f>
        <v>Not Hispanic/Latino</v>
      </c>
      <c r="AF2132" s="45" t="str">
        <f>VLOOKUP(Table1[[#This Row],[Language]],Lookups!$K$2:$L$9,2,FALSE)</f>
        <v>English</v>
      </c>
      <c r="AG2132" s="46">
        <v>42005</v>
      </c>
      <c r="AH2132" s="46">
        <v>45657</v>
      </c>
      <c r="AI2132" s="46" t="str">
        <f>IF(Table1[[#This Row],[Colonoscopy Date]]="","",DATEVALUE(Table1[[#This Row],[Colonoscopy Date]]))</f>
        <v/>
      </c>
      <c r="AJ21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33" spans="1:36" x14ac:dyDescent="0.25">
      <c r="A2133">
        <v>10057</v>
      </c>
      <c r="B2133" t="s">
        <v>1843</v>
      </c>
      <c r="C2133" t="s">
        <v>20</v>
      </c>
      <c r="D2133" t="s">
        <v>21</v>
      </c>
      <c r="E2133" t="s">
        <v>22</v>
      </c>
      <c r="F2133" t="s">
        <v>23</v>
      </c>
      <c r="G2133" t="s">
        <v>7429</v>
      </c>
      <c r="H2133" t="s">
        <v>35</v>
      </c>
      <c r="I2133" s="36">
        <v>22354</v>
      </c>
      <c r="J2133" t="s">
        <v>2884</v>
      </c>
      <c r="K2133" t="s">
        <v>2936</v>
      </c>
      <c r="L2133" t="s">
        <v>25</v>
      </c>
      <c r="M2133" s="2">
        <v>45470</v>
      </c>
      <c r="N2133" t="s">
        <v>25</v>
      </c>
      <c r="O2133" t="s">
        <v>25</v>
      </c>
      <c r="P2133" t="s">
        <v>18</v>
      </c>
      <c r="Q2133" t="s">
        <v>18</v>
      </c>
      <c r="R2133" t="s">
        <v>18</v>
      </c>
      <c r="S2133" t="s">
        <v>18</v>
      </c>
      <c r="T2133" t="s">
        <v>18</v>
      </c>
      <c r="U2133" t="s">
        <v>18</v>
      </c>
      <c r="V2133" t="s">
        <v>18</v>
      </c>
      <c r="W2133" s="45" t="str">
        <f>IF(Table1[[#This Row],[Sex at Birth]]="F","Female","Male")</f>
        <v>Male</v>
      </c>
      <c r="X2133" s="43">
        <v>45657</v>
      </c>
      <c r="Y2133" s="44">
        <f>Table1[[#This Row],[Report cutoff date]]-Table1[[#This Row],[DOB]]</f>
        <v>23303</v>
      </c>
      <c r="Z2133" s="68">
        <f>ROUNDDOWN(Table1[[#This Row],[Days old - as of report cutoff date]]/365,0)</f>
        <v>63</v>
      </c>
      <c r="AA2133" s="45" t="str">
        <f>IF(Table1[[#This Row],[Years old]]&gt;=55,"55+","54 and under")</f>
        <v>55+</v>
      </c>
      <c r="AB2133" s="45" t="str">
        <f>VLOOKUP(Table1[[#This Row],[Years old]],Lookups!$A$1:$C$101,2,FALSE)</f>
        <v>60 - 69</v>
      </c>
      <c r="AC2133" s="45" t="str">
        <f>VLOOKUP(Table1[[#This Row],[Years old]],Lookups!$A$1:$C$101,3,FALSE)</f>
        <v>60 - 64</v>
      </c>
      <c r="AD2133" s="45" t="str">
        <f>VLOOKUP(Table1[[#This Row],[Race]],Lookups!$E$2:$F$11,2,FALSE)</f>
        <v>White</v>
      </c>
      <c r="AE2133" s="45" t="str">
        <f>VLOOKUP(Table1[[#This Row],[Ethnicity]],Lookups!$H$2:$I$6,2,FALSE)</f>
        <v>Not Hispanic/Latino</v>
      </c>
      <c r="AF2133" s="45" t="str">
        <f>VLOOKUP(Table1[[#This Row],[Language]],Lookups!$K$2:$L$9,2,FALSE)</f>
        <v>English</v>
      </c>
      <c r="AG2133" s="46">
        <v>42005</v>
      </c>
      <c r="AH2133" s="46">
        <v>45657</v>
      </c>
      <c r="AI2133" s="46" t="str">
        <f>IF(Table1[[#This Row],[Colonoscopy Date]]="","",DATEVALUE(Table1[[#This Row],[Colonoscopy Date]]))</f>
        <v/>
      </c>
      <c r="AJ21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34" spans="1:36" x14ac:dyDescent="0.25">
      <c r="A2134">
        <v>11464</v>
      </c>
      <c r="B2134" t="s">
        <v>1624</v>
      </c>
      <c r="C2134" t="s">
        <v>20</v>
      </c>
      <c r="D2134" t="s">
        <v>21</v>
      </c>
      <c r="E2134" t="s">
        <v>22</v>
      </c>
      <c r="F2134" t="s">
        <v>30</v>
      </c>
      <c r="G2134" t="s">
        <v>3785</v>
      </c>
      <c r="H2134" t="s">
        <v>35</v>
      </c>
      <c r="I2134" s="36">
        <v>22355</v>
      </c>
      <c r="J2134" t="s">
        <v>2910</v>
      </c>
      <c r="K2134" t="s">
        <v>2931</v>
      </c>
      <c r="L2134" t="s">
        <v>25</v>
      </c>
      <c r="M2134" s="2">
        <v>45636</v>
      </c>
      <c r="N2134" t="s">
        <v>53</v>
      </c>
      <c r="O2134" t="s">
        <v>25</v>
      </c>
      <c r="P2134" t="s">
        <v>1033</v>
      </c>
      <c r="Q2134" t="s">
        <v>18</v>
      </c>
      <c r="R2134" t="s">
        <v>18</v>
      </c>
      <c r="S2134" t="s">
        <v>18</v>
      </c>
      <c r="T2134" t="s">
        <v>18</v>
      </c>
      <c r="U2134" t="s">
        <v>18</v>
      </c>
      <c r="V2134" t="s">
        <v>18</v>
      </c>
      <c r="W2134" s="45" t="str">
        <f>IF(Table1[[#This Row],[Sex at Birth]]="F","Female","Male")</f>
        <v>Male</v>
      </c>
      <c r="X2134" s="43">
        <v>45657</v>
      </c>
      <c r="Y2134" s="44">
        <f>Table1[[#This Row],[Report cutoff date]]-Table1[[#This Row],[DOB]]</f>
        <v>23302</v>
      </c>
      <c r="Z2134" s="68">
        <f>ROUNDDOWN(Table1[[#This Row],[Days old - as of report cutoff date]]/365,0)</f>
        <v>63</v>
      </c>
      <c r="AA2134" s="45" t="str">
        <f>IF(Table1[[#This Row],[Years old]]&gt;=55,"55+","54 and under")</f>
        <v>55+</v>
      </c>
      <c r="AB2134" s="45" t="str">
        <f>VLOOKUP(Table1[[#This Row],[Years old]],Lookups!$A$1:$C$101,2,FALSE)</f>
        <v>60 - 69</v>
      </c>
      <c r="AC2134" s="45" t="str">
        <f>VLOOKUP(Table1[[#This Row],[Years old]],Lookups!$A$1:$C$101,3,FALSE)</f>
        <v>60 - 64</v>
      </c>
      <c r="AD2134" s="45" t="str">
        <f>VLOOKUP(Table1[[#This Row],[Race]],Lookups!$E$2:$F$11,2,FALSE)</f>
        <v>White</v>
      </c>
      <c r="AE2134" s="45" t="str">
        <f>VLOOKUP(Table1[[#This Row],[Ethnicity]],Lookups!$H$2:$I$6,2,FALSE)</f>
        <v>Not Hispanic/Latino</v>
      </c>
      <c r="AF2134" s="45" t="str">
        <f>VLOOKUP(Table1[[#This Row],[Language]],Lookups!$K$2:$L$9,2,FALSE)</f>
        <v>English</v>
      </c>
      <c r="AG2134" s="46">
        <v>42005</v>
      </c>
      <c r="AH2134" s="46">
        <v>45657</v>
      </c>
      <c r="AI2134" s="46">
        <f>IF(Table1[[#This Row],[Colonoscopy Date]]="","",DATEVALUE(Table1[[#This Row],[Colonoscopy Date]]))</f>
        <v>43299</v>
      </c>
      <c r="AJ21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35" spans="1:36" x14ac:dyDescent="0.25">
      <c r="A2135">
        <v>14474</v>
      </c>
      <c r="B2135" t="s">
        <v>2577</v>
      </c>
      <c r="C2135" t="s">
        <v>20</v>
      </c>
      <c r="D2135" t="s">
        <v>21</v>
      </c>
      <c r="E2135" t="s">
        <v>22</v>
      </c>
      <c r="F2135" t="s">
        <v>37</v>
      </c>
      <c r="G2135" t="s">
        <v>3076</v>
      </c>
      <c r="H2135" t="s">
        <v>35</v>
      </c>
      <c r="I2135" s="36">
        <v>22356</v>
      </c>
      <c r="J2135" t="s">
        <v>2884</v>
      </c>
      <c r="K2135" t="s">
        <v>2930</v>
      </c>
      <c r="L2135" t="s">
        <v>25</v>
      </c>
      <c r="M2135" s="2">
        <v>45442</v>
      </c>
      <c r="N2135" t="s">
        <v>53</v>
      </c>
      <c r="O2135" t="s">
        <v>25</v>
      </c>
      <c r="P2135" t="s">
        <v>18</v>
      </c>
      <c r="Q2135" t="s">
        <v>18</v>
      </c>
      <c r="R2135" t="s">
        <v>18</v>
      </c>
      <c r="S2135" t="s">
        <v>937</v>
      </c>
      <c r="T2135" t="s">
        <v>27</v>
      </c>
      <c r="U2135" t="s">
        <v>18</v>
      </c>
      <c r="V2135" t="s">
        <v>18</v>
      </c>
      <c r="W2135" s="45" t="str">
        <f>IF(Table1[[#This Row],[Sex at Birth]]="F","Female","Male")</f>
        <v>Male</v>
      </c>
      <c r="X2135" s="43">
        <v>45657</v>
      </c>
      <c r="Y2135" s="44">
        <f>Table1[[#This Row],[Report cutoff date]]-Table1[[#This Row],[DOB]]</f>
        <v>23301</v>
      </c>
      <c r="Z2135" s="68">
        <f>ROUNDDOWN(Table1[[#This Row],[Days old - as of report cutoff date]]/365,0)</f>
        <v>63</v>
      </c>
      <c r="AA2135" s="45" t="str">
        <f>IF(Table1[[#This Row],[Years old]]&gt;=55,"55+","54 and under")</f>
        <v>55+</v>
      </c>
      <c r="AB2135" s="45" t="str">
        <f>VLOOKUP(Table1[[#This Row],[Years old]],Lookups!$A$1:$C$101,2,FALSE)</f>
        <v>60 - 69</v>
      </c>
      <c r="AC2135" s="45" t="str">
        <f>VLOOKUP(Table1[[#This Row],[Years old]],Lookups!$A$1:$C$101,3,FALSE)</f>
        <v>60 - 64</v>
      </c>
      <c r="AD2135" s="45" t="str">
        <f>VLOOKUP(Table1[[#This Row],[Race]],Lookups!$E$2:$F$11,2,FALSE)</f>
        <v>White</v>
      </c>
      <c r="AE2135" s="45" t="str">
        <f>VLOOKUP(Table1[[#This Row],[Ethnicity]],Lookups!$H$2:$I$6,2,FALSE)</f>
        <v>Not Hispanic/Latino</v>
      </c>
      <c r="AF2135" s="45" t="str">
        <f>VLOOKUP(Table1[[#This Row],[Language]],Lookups!$K$2:$L$9,2,FALSE)</f>
        <v>English</v>
      </c>
      <c r="AG2135" s="46">
        <v>42005</v>
      </c>
      <c r="AH2135" s="46">
        <v>45657</v>
      </c>
      <c r="AI2135" s="46" t="str">
        <f>IF(Table1[[#This Row],[Colonoscopy Date]]="","",DATEVALUE(Table1[[#This Row],[Colonoscopy Date]]))</f>
        <v/>
      </c>
      <c r="AJ21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36" spans="1:36" x14ac:dyDescent="0.25">
      <c r="A2136">
        <v>14067</v>
      </c>
      <c r="B2136" t="s">
        <v>1583</v>
      </c>
      <c r="C2136" t="s">
        <v>20</v>
      </c>
      <c r="D2136" t="s">
        <v>21</v>
      </c>
      <c r="E2136" t="s">
        <v>22</v>
      </c>
      <c r="F2136" t="s">
        <v>81</v>
      </c>
      <c r="G2136" t="s">
        <v>6373</v>
      </c>
      <c r="H2136" t="s">
        <v>35</v>
      </c>
      <c r="I2136" s="36">
        <v>22361</v>
      </c>
      <c r="J2136" t="s">
        <v>2923</v>
      </c>
      <c r="K2136" t="s">
        <v>2930</v>
      </c>
      <c r="L2136" t="s">
        <v>25</v>
      </c>
      <c r="M2136" s="2">
        <v>45576</v>
      </c>
      <c r="N2136" t="s">
        <v>25</v>
      </c>
      <c r="O2136" t="s">
        <v>25</v>
      </c>
      <c r="P2136" t="s">
        <v>18</v>
      </c>
      <c r="Q2136" t="s">
        <v>18</v>
      </c>
      <c r="R2136" t="s">
        <v>18</v>
      </c>
      <c r="S2136" t="s">
        <v>18</v>
      </c>
      <c r="T2136" t="s">
        <v>18</v>
      </c>
      <c r="U2136" t="s">
        <v>18</v>
      </c>
      <c r="V2136" t="s">
        <v>18</v>
      </c>
      <c r="W2136" s="45" t="str">
        <f>IF(Table1[[#This Row],[Sex at Birth]]="F","Female","Male")</f>
        <v>Male</v>
      </c>
      <c r="X2136" s="43">
        <v>45657</v>
      </c>
      <c r="Y2136" s="44">
        <f>Table1[[#This Row],[Report cutoff date]]-Table1[[#This Row],[DOB]]</f>
        <v>23296</v>
      </c>
      <c r="Z2136" s="68">
        <f>ROUNDDOWN(Table1[[#This Row],[Days old - as of report cutoff date]]/365,0)</f>
        <v>63</v>
      </c>
      <c r="AA2136" s="45" t="str">
        <f>IF(Table1[[#This Row],[Years old]]&gt;=55,"55+","54 and under")</f>
        <v>55+</v>
      </c>
      <c r="AB2136" s="45" t="str">
        <f>VLOOKUP(Table1[[#This Row],[Years old]],Lookups!$A$1:$C$101,2,FALSE)</f>
        <v>60 - 69</v>
      </c>
      <c r="AC2136" s="45" t="str">
        <f>VLOOKUP(Table1[[#This Row],[Years old]],Lookups!$A$1:$C$101,3,FALSE)</f>
        <v>60 - 64</v>
      </c>
      <c r="AD2136" s="45" t="str">
        <f>VLOOKUP(Table1[[#This Row],[Race]],Lookups!$E$2:$F$11,2,FALSE)</f>
        <v>White</v>
      </c>
      <c r="AE2136" s="45" t="str">
        <f>VLOOKUP(Table1[[#This Row],[Ethnicity]],Lookups!$H$2:$I$6,2,FALSE)</f>
        <v>Not Hispanic/Latino</v>
      </c>
      <c r="AF2136" s="45" t="str">
        <f>VLOOKUP(Table1[[#This Row],[Language]],Lookups!$K$2:$L$9,2,FALSE)</f>
        <v>English</v>
      </c>
      <c r="AG2136" s="46">
        <v>42005</v>
      </c>
      <c r="AH2136" s="46">
        <v>45657</v>
      </c>
      <c r="AI2136" s="46" t="str">
        <f>IF(Table1[[#This Row],[Colonoscopy Date]]="","",DATEVALUE(Table1[[#This Row],[Colonoscopy Date]]))</f>
        <v/>
      </c>
      <c r="AJ21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37" spans="1:36" x14ac:dyDescent="0.25">
      <c r="A2137">
        <v>14127</v>
      </c>
      <c r="B2137" t="s">
        <v>2245</v>
      </c>
      <c r="C2137" t="s">
        <v>20</v>
      </c>
      <c r="D2137" t="s">
        <v>21</v>
      </c>
      <c r="E2137" t="s">
        <v>22</v>
      </c>
      <c r="F2137" t="s">
        <v>100</v>
      </c>
      <c r="G2137" t="s">
        <v>3545</v>
      </c>
      <c r="H2137" t="s">
        <v>35</v>
      </c>
      <c r="I2137" s="36">
        <v>22362</v>
      </c>
      <c r="J2137" t="s">
        <v>2925</v>
      </c>
      <c r="K2137" t="s">
        <v>2930</v>
      </c>
      <c r="L2137" t="s">
        <v>25</v>
      </c>
      <c r="M2137" s="2">
        <v>45597</v>
      </c>
      <c r="N2137" t="s">
        <v>53</v>
      </c>
      <c r="O2137" t="s">
        <v>25</v>
      </c>
      <c r="P2137" t="s">
        <v>18</v>
      </c>
      <c r="Q2137" t="s">
        <v>41</v>
      </c>
      <c r="R2137" t="s">
        <v>87</v>
      </c>
      <c r="S2137" t="s">
        <v>18</v>
      </c>
      <c r="T2137" t="s">
        <v>18</v>
      </c>
      <c r="U2137" t="s">
        <v>18</v>
      </c>
      <c r="V2137" t="s">
        <v>18</v>
      </c>
      <c r="W2137" s="45" t="str">
        <f>IF(Table1[[#This Row],[Sex at Birth]]="F","Female","Male")</f>
        <v>Male</v>
      </c>
      <c r="X2137" s="43">
        <v>45657</v>
      </c>
      <c r="Y2137" s="44">
        <f>Table1[[#This Row],[Report cutoff date]]-Table1[[#This Row],[DOB]]</f>
        <v>23295</v>
      </c>
      <c r="Z2137" s="68">
        <f>ROUNDDOWN(Table1[[#This Row],[Days old - as of report cutoff date]]/365,0)</f>
        <v>63</v>
      </c>
      <c r="AA2137" s="45" t="str">
        <f>IF(Table1[[#This Row],[Years old]]&gt;=55,"55+","54 and under")</f>
        <v>55+</v>
      </c>
      <c r="AB2137" s="45" t="str">
        <f>VLOOKUP(Table1[[#This Row],[Years old]],Lookups!$A$1:$C$101,2,FALSE)</f>
        <v>60 - 69</v>
      </c>
      <c r="AC2137" s="45" t="str">
        <f>VLOOKUP(Table1[[#This Row],[Years old]],Lookups!$A$1:$C$101,3,FALSE)</f>
        <v>60 - 64</v>
      </c>
      <c r="AD2137" s="45" t="str">
        <f>VLOOKUP(Table1[[#This Row],[Race]],Lookups!$E$2:$F$11,2,FALSE)</f>
        <v>White</v>
      </c>
      <c r="AE2137" s="45" t="str">
        <f>VLOOKUP(Table1[[#This Row],[Ethnicity]],Lookups!$H$2:$I$6,2,FALSE)</f>
        <v>Not Hispanic/Latino</v>
      </c>
      <c r="AF2137" s="45" t="str">
        <f>VLOOKUP(Table1[[#This Row],[Language]],Lookups!$K$2:$L$9,2,FALSE)</f>
        <v>English</v>
      </c>
      <c r="AG2137" s="46">
        <v>42005</v>
      </c>
      <c r="AH2137" s="46">
        <v>45657</v>
      </c>
      <c r="AI2137" s="46" t="str">
        <f>IF(Table1[[#This Row],[Colonoscopy Date]]="","",DATEVALUE(Table1[[#This Row],[Colonoscopy Date]]))</f>
        <v/>
      </c>
      <c r="AJ21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38" spans="1:36" x14ac:dyDescent="0.25">
      <c r="A2138">
        <v>11169</v>
      </c>
      <c r="B2138" t="s">
        <v>1783</v>
      </c>
      <c r="C2138" t="s">
        <v>20</v>
      </c>
      <c r="D2138" t="s">
        <v>21</v>
      </c>
      <c r="E2138" t="s">
        <v>22</v>
      </c>
      <c r="F2138" t="s">
        <v>63</v>
      </c>
      <c r="G2138" t="s">
        <v>6555</v>
      </c>
      <c r="H2138" t="s">
        <v>35</v>
      </c>
      <c r="I2138" s="36">
        <v>22363</v>
      </c>
      <c r="J2138" t="s">
        <v>2914</v>
      </c>
      <c r="K2138" t="s">
        <v>2930</v>
      </c>
      <c r="L2138" t="s">
        <v>25</v>
      </c>
      <c r="M2138" s="2">
        <v>45581</v>
      </c>
      <c r="N2138" t="s">
        <v>25</v>
      </c>
      <c r="O2138" t="s">
        <v>25</v>
      </c>
      <c r="P2138" t="s">
        <v>18</v>
      </c>
      <c r="Q2138" t="s">
        <v>18</v>
      </c>
      <c r="R2138" t="s">
        <v>18</v>
      </c>
      <c r="S2138" t="s">
        <v>18</v>
      </c>
      <c r="T2138" t="s">
        <v>18</v>
      </c>
      <c r="U2138" t="s">
        <v>18</v>
      </c>
      <c r="V2138" t="s">
        <v>18</v>
      </c>
      <c r="W2138" s="45" t="str">
        <f>IF(Table1[[#This Row],[Sex at Birth]]="F","Female","Male")</f>
        <v>Male</v>
      </c>
      <c r="X2138" s="43">
        <v>45657</v>
      </c>
      <c r="Y2138" s="44">
        <f>Table1[[#This Row],[Report cutoff date]]-Table1[[#This Row],[DOB]]</f>
        <v>23294</v>
      </c>
      <c r="Z2138" s="68">
        <f>ROUNDDOWN(Table1[[#This Row],[Days old - as of report cutoff date]]/365,0)</f>
        <v>63</v>
      </c>
      <c r="AA2138" s="45" t="str">
        <f>IF(Table1[[#This Row],[Years old]]&gt;=55,"55+","54 and under")</f>
        <v>55+</v>
      </c>
      <c r="AB2138" s="45" t="str">
        <f>VLOOKUP(Table1[[#This Row],[Years old]],Lookups!$A$1:$C$101,2,FALSE)</f>
        <v>60 - 69</v>
      </c>
      <c r="AC2138" s="45" t="str">
        <f>VLOOKUP(Table1[[#This Row],[Years old]],Lookups!$A$1:$C$101,3,FALSE)</f>
        <v>60 - 64</v>
      </c>
      <c r="AD2138" s="45" t="str">
        <f>VLOOKUP(Table1[[#This Row],[Race]],Lookups!$E$2:$F$11,2,FALSE)</f>
        <v>White</v>
      </c>
      <c r="AE2138" s="45" t="str">
        <f>VLOOKUP(Table1[[#This Row],[Ethnicity]],Lookups!$H$2:$I$6,2,FALSE)</f>
        <v>Not Hispanic/Latino</v>
      </c>
      <c r="AF2138" s="45" t="str">
        <f>VLOOKUP(Table1[[#This Row],[Language]],Lookups!$K$2:$L$9,2,FALSE)</f>
        <v>English</v>
      </c>
      <c r="AG2138" s="46">
        <v>42005</v>
      </c>
      <c r="AH2138" s="46">
        <v>45657</v>
      </c>
      <c r="AI2138" s="46" t="str">
        <f>IF(Table1[[#This Row],[Colonoscopy Date]]="","",DATEVALUE(Table1[[#This Row],[Colonoscopy Date]]))</f>
        <v/>
      </c>
      <c r="AJ21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39" spans="1:36" x14ac:dyDescent="0.25">
      <c r="A2139">
        <v>13089</v>
      </c>
      <c r="B2139" t="s">
        <v>1583</v>
      </c>
      <c r="C2139" t="s">
        <v>20</v>
      </c>
      <c r="D2139" t="s">
        <v>21</v>
      </c>
      <c r="E2139" t="s">
        <v>22</v>
      </c>
      <c r="F2139" t="s">
        <v>30</v>
      </c>
      <c r="G2139" t="s">
        <v>5054</v>
      </c>
      <c r="H2139" t="s">
        <v>35</v>
      </c>
      <c r="I2139" s="36">
        <v>22363</v>
      </c>
      <c r="J2139" t="s">
        <v>2903</v>
      </c>
      <c r="K2139" t="s">
        <v>2930</v>
      </c>
      <c r="L2139" t="s">
        <v>25</v>
      </c>
      <c r="M2139" s="2">
        <v>45546</v>
      </c>
      <c r="N2139" t="s">
        <v>25</v>
      </c>
      <c r="O2139" t="s">
        <v>25</v>
      </c>
      <c r="P2139" t="s">
        <v>18</v>
      </c>
      <c r="Q2139" t="s">
        <v>18</v>
      </c>
      <c r="R2139" t="s">
        <v>18</v>
      </c>
      <c r="S2139" t="s">
        <v>18</v>
      </c>
      <c r="T2139" t="s">
        <v>18</v>
      </c>
      <c r="U2139" t="s">
        <v>18</v>
      </c>
      <c r="V2139" t="s">
        <v>18</v>
      </c>
      <c r="W2139" s="45" t="str">
        <f>IF(Table1[[#This Row],[Sex at Birth]]="F","Female","Male")</f>
        <v>Male</v>
      </c>
      <c r="X2139" s="43">
        <v>45657</v>
      </c>
      <c r="Y2139" s="44">
        <f>Table1[[#This Row],[Report cutoff date]]-Table1[[#This Row],[DOB]]</f>
        <v>23294</v>
      </c>
      <c r="Z2139" s="68">
        <f>ROUNDDOWN(Table1[[#This Row],[Days old - as of report cutoff date]]/365,0)</f>
        <v>63</v>
      </c>
      <c r="AA2139" s="45" t="str">
        <f>IF(Table1[[#This Row],[Years old]]&gt;=55,"55+","54 and under")</f>
        <v>55+</v>
      </c>
      <c r="AB2139" s="45" t="str">
        <f>VLOOKUP(Table1[[#This Row],[Years old]],Lookups!$A$1:$C$101,2,FALSE)</f>
        <v>60 - 69</v>
      </c>
      <c r="AC2139" s="45" t="str">
        <f>VLOOKUP(Table1[[#This Row],[Years old]],Lookups!$A$1:$C$101,3,FALSE)</f>
        <v>60 - 64</v>
      </c>
      <c r="AD2139" s="45" t="str">
        <f>VLOOKUP(Table1[[#This Row],[Race]],Lookups!$E$2:$F$11,2,FALSE)</f>
        <v>White</v>
      </c>
      <c r="AE2139" s="45" t="str">
        <f>VLOOKUP(Table1[[#This Row],[Ethnicity]],Lookups!$H$2:$I$6,2,FALSE)</f>
        <v>Not Hispanic/Latino</v>
      </c>
      <c r="AF2139" s="45" t="str">
        <f>VLOOKUP(Table1[[#This Row],[Language]],Lookups!$K$2:$L$9,2,FALSE)</f>
        <v>English</v>
      </c>
      <c r="AG2139" s="46">
        <v>42005</v>
      </c>
      <c r="AH2139" s="46">
        <v>45657</v>
      </c>
      <c r="AI2139" s="46" t="str">
        <f>IF(Table1[[#This Row],[Colonoscopy Date]]="","",DATEVALUE(Table1[[#This Row],[Colonoscopy Date]]))</f>
        <v/>
      </c>
      <c r="AJ21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40" spans="1:36" x14ac:dyDescent="0.25">
      <c r="A2140">
        <v>11127</v>
      </c>
      <c r="B2140" t="s">
        <v>1783</v>
      </c>
      <c r="C2140" t="s">
        <v>20</v>
      </c>
      <c r="D2140" t="s">
        <v>21</v>
      </c>
      <c r="E2140" t="s">
        <v>22</v>
      </c>
      <c r="F2140" t="s">
        <v>151</v>
      </c>
      <c r="G2140" t="s">
        <v>7615</v>
      </c>
      <c r="H2140" t="s">
        <v>35</v>
      </c>
      <c r="I2140" s="36">
        <v>22364</v>
      </c>
      <c r="J2140" t="s">
        <v>2883</v>
      </c>
      <c r="K2140" t="s">
        <v>2936</v>
      </c>
      <c r="L2140" t="s">
        <v>25</v>
      </c>
      <c r="M2140" s="2">
        <v>45376</v>
      </c>
      <c r="N2140" t="s">
        <v>25</v>
      </c>
      <c r="O2140" t="s">
        <v>25</v>
      </c>
      <c r="P2140" t="s">
        <v>18</v>
      </c>
      <c r="Q2140" t="s">
        <v>18</v>
      </c>
      <c r="R2140" t="s">
        <v>18</v>
      </c>
      <c r="S2140" t="s">
        <v>18</v>
      </c>
      <c r="T2140" t="s">
        <v>18</v>
      </c>
      <c r="U2140" t="s">
        <v>18</v>
      </c>
      <c r="V2140" t="s">
        <v>18</v>
      </c>
      <c r="W2140" s="45" t="str">
        <f>IF(Table1[[#This Row],[Sex at Birth]]="F","Female","Male")</f>
        <v>Male</v>
      </c>
      <c r="X2140" s="43">
        <v>45657</v>
      </c>
      <c r="Y2140" s="44">
        <f>Table1[[#This Row],[Report cutoff date]]-Table1[[#This Row],[DOB]]</f>
        <v>23293</v>
      </c>
      <c r="Z2140" s="68">
        <f>ROUNDDOWN(Table1[[#This Row],[Days old - as of report cutoff date]]/365,0)</f>
        <v>63</v>
      </c>
      <c r="AA2140" s="45" t="str">
        <f>IF(Table1[[#This Row],[Years old]]&gt;=55,"55+","54 and under")</f>
        <v>55+</v>
      </c>
      <c r="AB2140" s="45" t="str">
        <f>VLOOKUP(Table1[[#This Row],[Years old]],Lookups!$A$1:$C$101,2,FALSE)</f>
        <v>60 - 69</v>
      </c>
      <c r="AC2140" s="45" t="str">
        <f>VLOOKUP(Table1[[#This Row],[Years old]],Lookups!$A$1:$C$101,3,FALSE)</f>
        <v>60 - 64</v>
      </c>
      <c r="AD2140" s="45" t="str">
        <f>VLOOKUP(Table1[[#This Row],[Race]],Lookups!$E$2:$F$11,2,FALSE)</f>
        <v>White</v>
      </c>
      <c r="AE2140" s="45" t="str">
        <f>VLOOKUP(Table1[[#This Row],[Ethnicity]],Lookups!$H$2:$I$6,2,FALSE)</f>
        <v>Not Hispanic/Latino</v>
      </c>
      <c r="AF2140" s="45" t="str">
        <f>VLOOKUP(Table1[[#This Row],[Language]],Lookups!$K$2:$L$9,2,FALSE)</f>
        <v>English</v>
      </c>
      <c r="AG2140" s="46">
        <v>42005</v>
      </c>
      <c r="AH2140" s="46">
        <v>45657</v>
      </c>
      <c r="AI2140" s="46" t="str">
        <f>IF(Table1[[#This Row],[Colonoscopy Date]]="","",DATEVALUE(Table1[[#This Row],[Colonoscopy Date]]))</f>
        <v/>
      </c>
      <c r="AJ21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41" spans="1:36" x14ac:dyDescent="0.25">
      <c r="A2141">
        <v>11151</v>
      </c>
      <c r="B2141" t="s">
        <v>2053</v>
      </c>
      <c r="C2141" t="s">
        <v>20</v>
      </c>
      <c r="D2141" t="s">
        <v>21</v>
      </c>
      <c r="E2141" t="s">
        <v>22</v>
      </c>
      <c r="F2141" t="s">
        <v>46</v>
      </c>
      <c r="G2141" t="s">
        <v>4601</v>
      </c>
      <c r="H2141" t="s">
        <v>35</v>
      </c>
      <c r="I2141" s="36">
        <v>22364</v>
      </c>
      <c r="J2141" t="s">
        <v>2883</v>
      </c>
      <c r="K2141" t="s">
        <v>2930</v>
      </c>
      <c r="L2141" t="s">
        <v>25</v>
      </c>
      <c r="M2141" s="2">
        <v>45631</v>
      </c>
      <c r="N2141" t="s">
        <v>25</v>
      </c>
      <c r="O2141" t="s">
        <v>25</v>
      </c>
      <c r="P2141" t="s">
        <v>18</v>
      </c>
      <c r="Q2141" t="s">
        <v>18</v>
      </c>
      <c r="R2141" t="s">
        <v>18</v>
      </c>
      <c r="S2141" t="s">
        <v>18</v>
      </c>
      <c r="T2141" t="s">
        <v>18</v>
      </c>
      <c r="U2141" t="s">
        <v>18</v>
      </c>
      <c r="V2141" t="s">
        <v>18</v>
      </c>
      <c r="W2141" s="45" t="str">
        <f>IF(Table1[[#This Row],[Sex at Birth]]="F","Female","Male")</f>
        <v>Male</v>
      </c>
      <c r="X2141" s="43">
        <v>45657</v>
      </c>
      <c r="Y2141" s="44">
        <f>Table1[[#This Row],[Report cutoff date]]-Table1[[#This Row],[DOB]]</f>
        <v>23293</v>
      </c>
      <c r="Z2141" s="68">
        <f>ROUNDDOWN(Table1[[#This Row],[Days old - as of report cutoff date]]/365,0)</f>
        <v>63</v>
      </c>
      <c r="AA2141" s="45" t="str">
        <f>IF(Table1[[#This Row],[Years old]]&gt;=55,"55+","54 and under")</f>
        <v>55+</v>
      </c>
      <c r="AB2141" s="45" t="str">
        <f>VLOOKUP(Table1[[#This Row],[Years old]],Lookups!$A$1:$C$101,2,FALSE)</f>
        <v>60 - 69</v>
      </c>
      <c r="AC2141" s="45" t="str">
        <f>VLOOKUP(Table1[[#This Row],[Years old]],Lookups!$A$1:$C$101,3,FALSE)</f>
        <v>60 - 64</v>
      </c>
      <c r="AD2141" s="45" t="str">
        <f>VLOOKUP(Table1[[#This Row],[Race]],Lookups!$E$2:$F$11,2,FALSE)</f>
        <v>White</v>
      </c>
      <c r="AE2141" s="45" t="str">
        <f>VLOOKUP(Table1[[#This Row],[Ethnicity]],Lookups!$H$2:$I$6,2,FALSE)</f>
        <v>Not Hispanic/Latino</v>
      </c>
      <c r="AF2141" s="45" t="str">
        <f>VLOOKUP(Table1[[#This Row],[Language]],Lookups!$K$2:$L$9,2,FALSE)</f>
        <v>English</v>
      </c>
      <c r="AG2141" s="46">
        <v>42005</v>
      </c>
      <c r="AH2141" s="46">
        <v>45657</v>
      </c>
      <c r="AI2141" s="46" t="str">
        <f>IF(Table1[[#This Row],[Colonoscopy Date]]="","",DATEVALUE(Table1[[#This Row],[Colonoscopy Date]]))</f>
        <v/>
      </c>
      <c r="AJ21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42" spans="1:36" x14ac:dyDescent="0.25">
      <c r="A2142">
        <v>12015</v>
      </c>
      <c r="B2142" t="s">
        <v>1707</v>
      </c>
      <c r="C2142" t="s">
        <v>20</v>
      </c>
      <c r="D2142" t="s">
        <v>21</v>
      </c>
      <c r="E2142" t="s">
        <v>22</v>
      </c>
      <c r="F2142" t="s">
        <v>44</v>
      </c>
      <c r="G2142" t="s">
        <v>8303</v>
      </c>
      <c r="H2142" t="s">
        <v>24</v>
      </c>
      <c r="I2142" s="36">
        <v>22365</v>
      </c>
      <c r="J2142" t="s">
        <v>2912</v>
      </c>
      <c r="K2142" t="s">
        <v>2931</v>
      </c>
      <c r="L2142" t="s">
        <v>25</v>
      </c>
      <c r="M2142" s="2">
        <v>45622</v>
      </c>
      <c r="N2142" t="s">
        <v>25</v>
      </c>
      <c r="O2142" t="s">
        <v>25</v>
      </c>
      <c r="P2142" t="s">
        <v>18</v>
      </c>
      <c r="Q2142" t="s">
        <v>18</v>
      </c>
      <c r="R2142" t="s">
        <v>18</v>
      </c>
      <c r="S2142" t="s">
        <v>18</v>
      </c>
      <c r="T2142" t="s">
        <v>18</v>
      </c>
      <c r="U2142" t="s">
        <v>18</v>
      </c>
      <c r="V2142" t="s">
        <v>18</v>
      </c>
      <c r="W2142" s="45" t="str">
        <f>IF(Table1[[#This Row],[Sex at Birth]]="F","Female","Male")</f>
        <v>Female</v>
      </c>
      <c r="X2142" s="43">
        <v>45657</v>
      </c>
      <c r="Y2142" s="44">
        <f>Table1[[#This Row],[Report cutoff date]]-Table1[[#This Row],[DOB]]</f>
        <v>23292</v>
      </c>
      <c r="Z2142" s="68">
        <f>ROUNDDOWN(Table1[[#This Row],[Days old - as of report cutoff date]]/365,0)</f>
        <v>63</v>
      </c>
      <c r="AA2142" s="45" t="str">
        <f>IF(Table1[[#This Row],[Years old]]&gt;=55,"55+","54 and under")</f>
        <v>55+</v>
      </c>
      <c r="AB2142" s="45" t="str">
        <f>VLOOKUP(Table1[[#This Row],[Years old]],Lookups!$A$1:$C$101,2,FALSE)</f>
        <v>60 - 69</v>
      </c>
      <c r="AC2142" s="45" t="str">
        <f>VLOOKUP(Table1[[#This Row],[Years old]],Lookups!$A$1:$C$101,3,FALSE)</f>
        <v>60 - 64</v>
      </c>
      <c r="AD2142" s="45" t="str">
        <f>VLOOKUP(Table1[[#This Row],[Race]],Lookups!$E$2:$F$11,2,FALSE)</f>
        <v>White</v>
      </c>
      <c r="AE2142" s="45" t="str">
        <f>VLOOKUP(Table1[[#This Row],[Ethnicity]],Lookups!$H$2:$I$6,2,FALSE)</f>
        <v>Not Hispanic/Latino</v>
      </c>
      <c r="AF2142" s="45" t="str">
        <f>VLOOKUP(Table1[[#This Row],[Language]],Lookups!$K$2:$L$9,2,FALSE)</f>
        <v>English</v>
      </c>
      <c r="AG2142" s="46">
        <v>42005</v>
      </c>
      <c r="AH2142" s="46">
        <v>45657</v>
      </c>
      <c r="AI2142" s="46" t="str">
        <f>IF(Table1[[#This Row],[Colonoscopy Date]]="","",DATEVALUE(Table1[[#This Row],[Colonoscopy Date]]))</f>
        <v/>
      </c>
      <c r="AJ21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43" spans="1:36" x14ac:dyDescent="0.25">
      <c r="A2143">
        <v>11492</v>
      </c>
      <c r="B2143" t="s">
        <v>2562</v>
      </c>
      <c r="C2143" t="s">
        <v>20</v>
      </c>
      <c r="D2143" t="s">
        <v>21</v>
      </c>
      <c r="E2143" t="s">
        <v>22</v>
      </c>
      <c r="F2143" t="s">
        <v>30</v>
      </c>
      <c r="G2143" t="s">
        <v>4148</v>
      </c>
      <c r="H2143" t="s">
        <v>24</v>
      </c>
      <c r="I2143" s="36">
        <v>22366</v>
      </c>
      <c r="J2143" t="s">
        <v>2884</v>
      </c>
      <c r="K2143" t="s">
        <v>2930</v>
      </c>
      <c r="L2143" t="s">
        <v>25</v>
      </c>
      <c r="M2143" s="2">
        <v>45426</v>
      </c>
      <c r="N2143" t="s">
        <v>25</v>
      </c>
      <c r="O2143" t="s">
        <v>25</v>
      </c>
      <c r="P2143" t="s">
        <v>18</v>
      </c>
      <c r="Q2143" t="s">
        <v>18</v>
      </c>
      <c r="R2143" t="s">
        <v>18</v>
      </c>
      <c r="S2143" t="s">
        <v>18</v>
      </c>
      <c r="T2143" t="s">
        <v>18</v>
      </c>
      <c r="U2143" t="s">
        <v>18</v>
      </c>
      <c r="V2143" t="s">
        <v>18</v>
      </c>
      <c r="W2143" s="45" t="str">
        <f>IF(Table1[[#This Row],[Sex at Birth]]="F","Female","Male")</f>
        <v>Female</v>
      </c>
      <c r="X2143" s="43">
        <v>45657</v>
      </c>
      <c r="Y2143" s="44">
        <f>Table1[[#This Row],[Report cutoff date]]-Table1[[#This Row],[DOB]]</f>
        <v>23291</v>
      </c>
      <c r="Z2143" s="68">
        <f>ROUNDDOWN(Table1[[#This Row],[Days old - as of report cutoff date]]/365,0)</f>
        <v>63</v>
      </c>
      <c r="AA2143" s="45" t="str">
        <f>IF(Table1[[#This Row],[Years old]]&gt;=55,"55+","54 and under")</f>
        <v>55+</v>
      </c>
      <c r="AB2143" s="45" t="str">
        <f>VLOOKUP(Table1[[#This Row],[Years old]],Lookups!$A$1:$C$101,2,FALSE)</f>
        <v>60 - 69</v>
      </c>
      <c r="AC2143" s="45" t="str">
        <f>VLOOKUP(Table1[[#This Row],[Years old]],Lookups!$A$1:$C$101,3,FALSE)</f>
        <v>60 - 64</v>
      </c>
      <c r="AD2143" s="45" t="str">
        <f>VLOOKUP(Table1[[#This Row],[Race]],Lookups!$E$2:$F$11,2,FALSE)</f>
        <v>White</v>
      </c>
      <c r="AE2143" s="45" t="str">
        <f>VLOOKUP(Table1[[#This Row],[Ethnicity]],Lookups!$H$2:$I$6,2,FALSE)</f>
        <v>Not Hispanic/Latino</v>
      </c>
      <c r="AF2143" s="45" t="str">
        <f>VLOOKUP(Table1[[#This Row],[Language]],Lookups!$K$2:$L$9,2,FALSE)</f>
        <v>English</v>
      </c>
      <c r="AG2143" s="46">
        <v>42005</v>
      </c>
      <c r="AH2143" s="46">
        <v>45657</v>
      </c>
      <c r="AI2143" s="46" t="str">
        <f>IF(Table1[[#This Row],[Colonoscopy Date]]="","",DATEVALUE(Table1[[#This Row],[Colonoscopy Date]]))</f>
        <v/>
      </c>
      <c r="AJ21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44" spans="1:36" x14ac:dyDescent="0.25">
      <c r="A2144">
        <v>12249</v>
      </c>
      <c r="B2144" t="s">
        <v>1752</v>
      </c>
      <c r="C2144" t="s">
        <v>20</v>
      </c>
      <c r="D2144" t="s">
        <v>21</v>
      </c>
      <c r="E2144" t="s">
        <v>22</v>
      </c>
      <c r="F2144" t="s">
        <v>106</v>
      </c>
      <c r="G2144" t="s">
        <v>7253</v>
      </c>
      <c r="H2144" t="s">
        <v>35</v>
      </c>
      <c r="I2144" s="36">
        <v>22368</v>
      </c>
      <c r="J2144" t="s">
        <v>2911</v>
      </c>
      <c r="K2144" t="s">
        <v>2935</v>
      </c>
      <c r="L2144" t="s">
        <v>25</v>
      </c>
      <c r="M2144" s="2">
        <v>45621</v>
      </c>
      <c r="N2144" t="s">
        <v>25</v>
      </c>
      <c r="O2144" t="s">
        <v>25</v>
      </c>
      <c r="P2144" t="s">
        <v>18</v>
      </c>
      <c r="Q2144" t="s">
        <v>18</v>
      </c>
      <c r="R2144" t="s">
        <v>18</v>
      </c>
      <c r="S2144" t="s">
        <v>18</v>
      </c>
      <c r="T2144" t="s">
        <v>18</v>
      </c>
      <c r="U2144" t="s">
        <v>18</v>
      </c>
      <c r="V2144" t="s">
        <v>18</v>
      </c>
      <c r="W2144" s="45" t="str">
        <f>IF(Table1[[#This Row],[Sex at Birth]]="F","Female","Male")</f>
        <v>Male</v>
      </c>
      <c r="X2144" s="43">
        <v>45657</v>
      </c>
      <c r="Y2144" s="44">
        <f>Table1[[#This Row],[Report cutoff date]]-Table1[[#This Row],[DOB]]</f>
        <v>23289</v>
      </c>
      <c r="Z2144" s="68">
        <f>ROUNDDOWN(Table1[[#This Row],[Days old - as of report cutoff date]]/365,0)</f>
        <v>63</v>
      </c>
      <c r="AA2144" s="45" t="str">
        <f>IF(Table1[[#This Row],[Years old]]&gt;=55,"55+","54 and under")</f>
        <v>55+</v>
      </c>
      <c r="AB2144" s="45" t="str">
        <f>VLOOKUP(Table1[[#This Row],[Years old]],Lookups!$A$1:$C$101,2,FALSE)</f>
        <v>60 - 69</v>
      </c>
      <c r="AC2144" s="45" t="str">
        <f>VLOOKUP(Table1[[#This Row],[Years old]],Lookups!$A$1:$C$101,3,FALSE)</f>
        <v>60 - 64</v>
      </c>
      <c r="AD2144" s="45" t="str">
        <f>VLOOKUP(Table1[[#This Row],[Race]],Lookups!$E$2:$F$11,2,FALSE)</f>
        <v>White</v>
      </c>
      <c r="AE2144" s="45" t="str">
        <f>VLOOKUP(Table1[[#This Row],[Ethnicity]],Lookups!$H$2:$I$6,2,FALSE)</f>
        <v>Not Hispanic/Latino</v>
      </c>
      <c r="AF2144" s="45" t="str">
        <f>VLOOKUP(Table1[[#This Row],[Language]],Lookups!$K$2:$L$9,2,FALSE)</f>
        <v>English</v>
      </c>
      <c r="AG2144" s="46">
        <v>42005</v>
      </c>
      <c r="AH2144" s="46">
        <v>45657</v>
      </c>
      <c r="AI2144" s="46" t="str">
        <f>IF(Table1[[#This Row],[Colonoscopy Date]]="","",DATEVALUE(Table1[[#This Row],[Colonoscopy Date]]))</f>
        <v/>
      </c>
      <c r="AJ21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45" spans="1:36" x14ac:dyDescent="0.25">
      <c r="A2145">
        <v>15388</v>
      </c>
      <c r="B2145" t="s">
        <v>2539</v>
      </c>
      <c r="C2145" t="s">
        <v>20</v>
      </c>
      <c r="D2145" t="s">
        <v>21</v>
      </c>
      <c r="E2145" t="s">
        <v>22</v>
      </c>
      <c r="F2145" t="s">
        <v>18</v>
      </c>
      <c r="G2145" t="s">
        <v>4880</v>
      </c>
      <c r="H2145" t="s">
        <v>24</v>
      </c>
      <c r="I2145" s="36">
        <v>22368</v>
      </c>
      <c r="J2145" t="s">
        <v>2892</v>
      </c>
      <c r="K2145" t="s">
        <v>2930</v>
      </c>
      <c r="L2145" t="s">
        <v>25</v>
      </c>
      <c r="M2145" s="2">
        <v>45516</v>
      </c>
      <c r="N2145" t="s">
        <v>25</v>
      </c>
      <c r="O2145" t="s">
        <v>25</v>
      </c>
      <c r="P2145" t="s">
        <v>18</v>
      </c>
      <c r="Q2145" t="s">
        <v>18</v>
      </c>
      <c r="R2145" t="s">
        <v>18</v>
      </c>
      <c r="S2145" t="s">
        <v>18</v>
      </c>
      <c r="T2145" t="s">
        <v>18</v>
      </c>
      <c r="U2145" t="s">
        <v>18</v>
      </c>
      <c r="V2145" t="s">
        <v>18</v>
      </c>
      <c r="W2145" s="45" t="str">
        <f>IF(Table1[[#This Row],[Sex at Birth]]="F","Female","Male")</f>
        <v>Female</v>
      </c>
      <c r="X2145" s="43">
        <v>45657</v>
      </c>
      <c r="Y2145" s="44">
        <f>Table1[[#This Row],[Report cutoff date]]-Table1[[#This Row],[DOB]]</f>
        <v>23289</v>
      </c>
      <c r="Z2145" s="68">
        <f>ROUNDDOWN(Table1[[#This Row],[Days old - as of report cutoff date]]/365,0)</f>
        <v>63</v>
      </c>
      <c r="AA2145" s="45" t="str">
        <f>IF(Table1[[#This Row],[Years old]]&gt;=55,"55+","54 and under")</f>
        <v>55+</v>
      </c>
      <c r="AB2145" s="45" t="str">
        <f>VLOOKUP(Table1[[#This Row],[Years old]],Lookups!$A$1:$C$101,2,FALSE)</f>
        <v>60 - 69</v>
      </c>
      <c r="AC2145" s="45" t="str">
        <f>VLOOKUP(Table1[[#This Row],[Years old]],Lookups!$A$1:$C$101,3,FALSE)</f>
        <v>60 - 64</v>
      </c>
      <c r="AD2145" s="45" t="str">
        <f>VLOOKUP(Table1[[#This Row],[Race]],Lookups!$E$2:$F$11,2,FALSE)</f>
        <v>White</v>
      </c>
      <c r="AE2145" s="45" t="str">
        <f>VLOOKUP(Table1[[#This Row],[Ethnicity]],Lookups!$H$2:$I$6,2,FALSE)</f>
        <v>Not Hispanic/Latino</v>
      </c>
      <c r="AF2145" s="45" t="str">
        <f>VLOOKUP(Table1[[#This Row],[Language]],Lookups!$K$2:$L$9,2,FALSE)</f>
        <v>English</v>
      </c>
      <c r="AG2145" s="46">
        <v>42005</v>
      </c>
      <c r="AH2145" s="46">
        <v>45657</v>
      </c>
      <c r="AI2145" s="46" t="str">
        <f>IF(Table1[[#This Row],[Colonoscopy Date]]="","",DATEVALUE(Table1[[#This Row],[Colonoscopy Date]]))</f>
        <v/>
      </c>
      <c r="AJ21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46" spans="1:36" x14ac:dyDescent="0.25">
      <c r="A2146">
        <v>13814</v>
      </c>
      <c r="B2146" t="s">
        <v>1595</v>
      </c>
      <c r="C2146" t="s">
        <v>20</v>
      </c>
      <c r="D2146" t="s">
        <v>21</v>
      </c>
      <c r="E2146" t="s">
        <v>22</v>
      </c>
      <c r="F2146" t="s">
        <v>30</v>
      </c>
      <c r="G2146" t="s">
        <v>7294</v>
      </c>
      <c r="H2146" t="s">
        <v>24</v>
      </c>
      <c r="I2146" s="36">
        <v>22373</v>
      </c>
      <c r="J2146" t="s">
        <v>2911</v>
      </c>
      <c r="K2146" t="s">
        <v>2935</v>
      </c>
      <c r="L2146" t="s">
        <v>25</v>
      </c>
      <c r="M2146" s="2">
        <v>45603</v>
      </c>
      <c r="N2146" t="s">
        <v>53</v>
      </c>
      <c r="O2146" t="s">
        <v>25</v>
      </c>
      <c r="P2146" t="s">
        <v>695</v>
      </c>
      <c r="Q2146" t="s">
        <v>18</v>
      </c>
      <c r="R2146" t="s">
        <v>18</v>
      </c>
      <c r="S2146" t="s">
        <v>18</v>
      </c>
      <c r="T2146" t="s">
        <v>18</v>
      </c>
      <c r="U2146" t="s">
        <v>18</v>
      </c>
      <c r="V2146" t="s">
        <v>18</v>
      </c>
      <c r="W2146" s="45" t="str">
        <f>IF(Table1[[#This Row],[Sex at Birth]]="F","Female","Male")</f>
        <v>Female</v>
      </c>
      <c r="X2146" s="43">
        <v>45657</v>
      </c>
      <c r="Y2146" s="44">
        <f>Table1[[#This Row],[Report cutoff date]]-Table1[[#This Row],[DOB]]</f>
        <v>23284</v>
      </c>
      <c r="Z2146" s="68">
        <f>ROUNDDOWN(Table1[[#This Row],[Days old - as of report cutoff date]]/365,0)</f>
        <v>63</v>
      </c>
      <c r="AA2146" s="45" t="str">
        <f>IF(Table1[[#This Row],[Years old]]&gt;=55,"55+","54 and under")</f>
        <v>55+</v>
      </c>
      <c r="AB2146" s="45" t="str">
        <f>VLOOKUP(Table1[[#This Row],[Years old]],Lookups!$A$1:$C$101,2,FALSE)</f>
        <v>60 - 69</v>
      </c>
      <c r="AC2146" s="45" t="str">
        <f>VLOOKUP(Table1[[#This Row],[Years old]],Lookups!$A$1:$C$101,3,FALSE)</f>
        <v>60 - 64</v>
      </c>
      <c r="AD2146" s="45" t="str">
        <f>VLOOKUP(Table1[[#This Row],[Race]],Lookups!$E$2:$F$11,2,FALSE)</f>
        <v>White</v>
      </c>
      <c r="AE2146" s="45" t="str">
        <f>VLOOKUP(Table1[[#This Row],[Ethnicity]],Lookups!$H$2:$I$6,2,FALSE)</f>
        <v>Not Hispanic/Latino</v>
      </c>
      <c r="AF2146" s="45" t="str">
        <f>VLOOKUP(Table1[[#This Row],[Language]],Lookups!$K$2:$L$9,2,FALSE)</f>
        <v>English</v>
      </c>
      <c r="AG2146" s="46">
        <v>42005</v>
      </c>
      <c r="AH2146" s="46">
        <v>45657</v>
      </c>
      <c r="AI2146" s="46">
        <f>IF(Table1[[#This Row],[Colonoscopy Date]]="","",DATEVALUE(Table1[[#This Row],[Colonoscopy Date]]))</f>
        <v>45167</v>
      </c>
      <c r="AJ21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47" spans="1:36" x14ac:dyDescent="0.25">
      <c r="A2147">
        <v>13952</v>
      </c>
      <c r="B2147" t="s">
        <v>1816</v>
      </c>
      <c r="C2147" t="s">
        <v>20</v>
      </c>
      <c r="D2147" t="s">
        <v>21</v>
      </c>
      <c r="E2147" t="s">
        <v>22</v>
      </c>
      <c r="F2147" t="s">
        <v>487</v>
      </c>
      <c r="G2147" t="s">
        <v>4657</v>
      </c>
      <c r="H2147" t="s">
        <v>35</v>
      </c>
      <c r="I2147" s="36">
        <v>22373</v>
      </c>
      <c r="J2147" t="s">
        <v>2883</v>
      </c>
      <c r="K2147" t="s">
        <v>2930</v>
      </c>
      <c r="L2147" t="s">
        <v>25</v>
      </c>
      <c r="M2147" s="2">
        <v>45513</v>
      </c>
      <c r="N2147" t="s">
        <v>25</v>
      </c>
      <c r="O2147" t="s">
        <v>25</v>
      </c>
      <c r="P2147" t="s">
        <v>18</v>
      </c>
      <c r="Q2147" t="s">
        <v>18</v>
      </c>
      <c r="R2147" t="s">
        <v>18</v>
      </c>
      <c r="S2147" t="s">
        <v>18</v>
      </c>
      <c r="T2147" t="s">
        <v>18</v>
      </c>
      <c r="U2147" t="s">
        <v>18</v>
      </c>
      <c r="V2147" t="s">
        <v>18</v>
      </c>
      <c r="W2147" s="45" t="str">
        <f>IF(Table1[[#This Row],[Sex at Birth]]="F","Female","Male")</f>
        <v>Male</v>
      </c>
      <c r="X2147" s="43">
        <v>45657</v>
      </c>
      <c r="Y2147" s="44">
        <f>Table1[[#This Row],[Report cutoff date]]-Table1[[#This Row],[DOB]]</f>
        <v>23284</v>
      </c>
      <c r="Z2147" s="68">
        <f>ROUNDDOWN(Table1[[#This Row],[Days old - as of report cutoff date]]/365,0)</f>
        <v>63</v>
      </c>
      <c r="AA2147" s="45" t="str">
        <f>IF(Table1[[#This Row],[Years old]]&gt;=55,"55+","54 and under")</f>
        <v>55+</v>
      </c>
      <c r="AB2147" s="45" t="str">
        <f>VLOOKUP(Table1[[#This Row],[Years old]],Lookups!$A$1:$C$101,2,FALSE)</f>
        <v>60 - 69</v>
      </c>
      <c r="AC2147" s="45" t="str">
        <f>VLOOKUP(Table1[[#This Row],[Years old]],Lookups!$A$1:$C$101,3,FALSE)</f>
        <v>60 - 64</v>
      </c>
      <c r="AD2147" s="45" t="str">
        <f>VLOOKUP(Table1[[#This Row],[Race]],Lookups!$E$2:$F$11,2,FALSE)</f>
        <v>White</v>
      </c>
      <c r="AE2147" s="45" t="str">
        <f>VLOOKUP(Table1[[#This Row],[Ethnicity]],Lookups!$H$2:$I$6,2,FALSE)</f>
        <v>Not Hispanic/Latino</v>
      </c>
      <c r="AF2147" s="45" t="str">
        <f>VLOOKUP(Table1[[#This Row],[Language]],Lookups!$K$2:$L$9,2,FALSE)</f>
        <v>English</v>
      </c>
      <c r="AG2147" s="46">
        <v>42005</v>
      </c>
      <c r="AH2147" s="46">
        <v>45657</v>
      </c>
      <c r="AI2147" s="46" t="str">
        <f>IF(Table1[[#This Row],[Colonoscopy Date]]="","",DATEVALUE(Table1[[#This Row],[Colonoscopy Date]]))</f>
        <v/>
      </c>
      <c r="AJ21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48" spans="1:36" x14ac:dyDescent="0.25">
      <c r="A2148">
        <v>11476</v>
      </c>
      <c r="B2148" t="s">
        <v>1680</v>
      </c>
      <c r="C2148" t="s">
        <v>20</v>
      </c>
      <c r="D2148" t="s">
        <v>34</v>
      </c>
      <c r="E2148" t="s">
        <v>22</v>
      </c>
      <c r="F2148" t="s">
        <v>36</v>
      </c>
      <c r="G2148" t="s">
        <v>3869</v>
      </c>
      <c r="H2148" t="s">
        <v>24</v>
      </c>
      <c r="I2148" s="36">
        <v>22378</v>
      </c>
      <c r="J2148" t="s">
        <v>2912</v>
      </c>
      <c r="K2148" t="s">
        <v>2936</v>
      </c>
      <c r="L2148" t="s">
        <v>25</v>
      </c>
      <c r="M2148" s="2">
        <v>45582</v>
      </c>
      <c r="N2148" t="s">
        <v>53</v>
      </c>
      <c r="O2148" t="s">
        <v>25</v>
      </c>
      <c r="P2148" t="s">
        <v>1406</v>
      </c>
      <c r="Q2148" t="s">
        <v>18</v>
      </c>
      <c r="R2148" t="s">
        <v>18</v>
      </c>
      <c r="S2148" t="s">
        <v>18</v>
      </c>
      <c r="T2148" t="s">
        <v>18</v>
      </c>
      <c r="U2148" t="s">
        <v>18</v>
      </c>
      <c r="V2148" t="s">
        <v>18</v>
      </c>
      <c r="W2148" s="45" t="str">
        <f>IF(Table1[[#This Row],[Sex at Birth]]="F","Female","Male")</f>
        <v>Female</v>
      </c>
      <c r="X2148" s="43">
        <v>45657</v>
      </c>
      <c r="Y2148" s="44">
        <f>Table1[[#This Row],[Report cutoff date]]-Table1[[#This Row],[DOB]]</f>
        <v>23279</v>
      </c>
      <c r="Z2148" s="68">
        <f>ROUNDDOWN(Table1[[#This Row],[Days old - as of report cutoff date]]/365,0)</f>
        <v>63</v>
      </c>
      <c r="AA2148" s="45" t="str">
        <f>IF(Table1[[#This Row],[Years old]]&gt;=55,"55+","54 and under")</f>
        <v>55+</v>
      </c>
      <c r="AB2148" s="45" t="str">
        <f>VLOOKUP(Table1[[#This Row],[Years old]],Lookups!$A$1:$C$101,2,FALSE)</f>
        <v>60 - 69</v>
      </c>
      <c r="AC2148" s="45" t="str">
        <f>VLOOKUP(Table1[[#This Row],[Years old]],Lookups!$A$1:$C$101,3,FALSE)</f>
        <v>60 - 64</v>
      </c>
      <c r="AD2148" s="45" t="str">
        <f>VLOOKUP(Table1[[#This Row],[Race]],Lookups!$E$2:$F$11,2,FALSE)</f>
        <v>White</v>
      </c>
      <c r="AE2148" s="45" t="str">
        <f>VLOOKUP(Table1[[#This Row],[Ethnicity]],Lookups!$H$2:$I$6,2,FALSE)</f>
        <v>Other/ Unknown</v>
      </c>
      <c r="AF2148" s="45" t="str">
        <f>VLOOKUP(Table1[[#This Row],[Language]],Lookups!$K$2:$L$9,2,FALSE)</f>
        <v>English</v>
      </c>
      <c r="AG2148" s="46">
        <v>42005</v>
      </c>
      <c r="AH2148" s="46">
        <v>45657</v>
      </c>
      <c r="AI2148" s="46">
        <f>IF(Table1[[#This Row],[Colonoscopy Date]]="","",DATEVALUE(Table1[[#This Row],[Colonoscopy Date]]))</f>
        <v>42901</v>
      </c>
      <c r="AJ21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49" spans="1:36" x14ac:dyDescent="0.25">
      <c r="A2149">
        <v>13788</v>
      </c>
      <c r="B2149" t="s">
        <v>1624</v>
      </c>
      <c r="C2149" t="s">
        <v>20</v>
      </c>
      <c r="D2149" t="s">
        <v>21</v>
      </c>
      <c r="E2149" t="s">
        <v>22</v>
      </c>
      <c r="F2149" t="s">
        <v>32</v>
      </c>
      <c r="G2149" t="s">
        <v>5189</v>
      </c>
      <c r="H2149" t="s">
        <v>24</v>
      </c>
      <c r="I2149" s="36">
        <v>22378</v>
      </c>
      <c r="J2149" t="s">
        <v>2906</v>
      </c>
      <c r="K2149" t="s">
        <v>2930</v>
      </c>
      <c r="L2149" t="s">
        <v>25</v>
      </c>
      <c r="M2149" s="2">
        <v>45531</v>
      </c>
      <c r="N2149" t="s">
        <v>53</v>
      </c>
      <c r="O2149" t="s">
        <v>25</v>
      </c>
      <c r="P2149" t="s">
        <v>492</v>
      </c>
      <c r="Q2149" t="s">
        <v>18</v>
      </c>
      <c r="R2149" t="s">
        <v>18</v>
      </c>
      <c r="S2149" t="s">
        <v>18</v>
      </c>
      <c r="T2149" t="s">
        <v>18</v>
      </c>
      <c r="U2149" t="s">
        <v>18</v>
      </c>
      <c r="V2149" t="s">
        <v>18</v>
      </c>
      <c r="W2149" s="45" t="str">
        <f>IF(Table1[[#This Row],[Sex at Birth]]="F","Female","Male")</f>
        <v>Female</v>
      </c>
      <c r="X2149" s="43">
        <v>45657</v>
      </c>
      <c r="Y2149" s="44">
        <f>Table1[[#This Row],[Report cutoff date]]-Table1[[#This Row],[DOB]]</f>
        <v>23279</v>
      </c>
      <c r="Z2149" s="68">
        <f>ROUNDDOWN(Table1[[#This Row],[Days old - as of report cutoff date]]/365,0)</f>
        <v>63</v>
      </c>
      <c r="AA2149" s="45" t="str">
        <f>IF(Table1[[#This Row],[Years old]]&gt;=55,"55+","54 and under")</f>
        <v>55+</v>
      </c>
      <c r="AB2149" s="45" t="str">
        <f>VLOOKUP(Table1[[#This Row],[Years old]],Lookups!$A$1:$C$101,2,FALSE)</f>
        <v>60 - 69</v>
      </c>
      <c r="AC2149" s="45" t="str">
        <f>VLOOKUP(Table1[[#This Row],[Years old]],Lookups!$A$1:$C$101,3,FALSE)</f>
        <v>60 - 64</v>
      </c>
      <c r="AD2149" s="45" t="str">
        <f>VLOOKUP(Table1[[#This Row],[Race]],Lookups!$E$2:$F$11,2,FALSE)</f>
        <v>White</v>
      </c>
      <c r="AE2149" s="45" t="str">
        <f>VLOOKUP(Table1[[#This Row],[Ethnicity]],Lookups!$H$2:$I$6,2,FALSE)</f>
        <v>Not Hispanic/Latino</v>
      </c>
      <c r="AF2149" s="45" t="str">
        <f>VLOOKUP(Table1[[#This Row],[Language]],Lookups!$K$2:$L$9,2,FALSE)</f>
        <v>English</v>
      </c>
      <c r="AG2149" s="46">
        <v>42005</v>
      </c>
      <c r="AH2149" s="46">
        <v>45657</v>
      </c>
      <c r="AI2149" s="46">
        <f>IF(Table1[[#This Row],[Colonoscopy Date]]="","",DATEVALUE(Table1[[#This Row],[Colonoscopy Date]]))</f>
        <v>45006</v>
      </c>
      <c r="AJ214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50" spans="1:36" x14ac:dyDescent="0.25">
      <c r="A2150">
        <v>12935</v>
      </c>
      <c r="B2150" t="s">
        <v>1619</v>
      </c>
      <c r="C2150" t="s">
        <v>20</v>
      </c>
      <c r="D2150" t="s">
        <v>21</v>
      </c>
      <c r="E2150" t="s">
        <v>22</v>
      </c>
      <c r="F2150" t="s">
        <v>392</v>
      </c>
      <c r="G2150" t="s">
        <v>6754</v>
      </c>
      <c r="H2150" t="s">
        <v>24</v>
      </c>
      <c r="I2150" s="36">
        <v>22379</v>
      </c>
      <c r="J2150" t="s">
        <v>2926</v>
      </c>
      <c r="K2150" t="s">
        <v>2930</v>
      </c>
      <c r="L2150" t="s">
        <v>25</v>
      </c>
      <c r="M2150" s="2">
        <v>45552</v>
      </c>
      <c r="N2150" t="s">
        <v>25</v>
      </c>
      <c r="O2150" t="s">
        <v>25</v>
      </c>
      <c r="P2150" t="s">
        <v>18</v>
      </c>
      <c r="Q2150" t="s">
        <v>18</v>
      </c>
      <c r="R2150" t="s">
        <v>18</v>
      </c>
      <c r="S2150" t="s">
        <v>18</v>
      </c>
      <c r="T2150" t="s">
        <v>18</v>
      </c>
      <c r="U2150" t="s">
        <v>18</v>
      </c>
      <c r="V2150" t="s">
        <v>18</v>
      </c>
      <c r="W2150" s="45" t="str">
        <f>IF(Table1[[#This Row],[Sex at Birth]]="F","Female","Male")</f>
        <v>Female</v>
      </c>
      <c r="X2150" s="43">
        <v>45657</v>
      </c>
      <c r="Y2150" s="44">
        <f>Table1[[#This Row],[Report cutoff date]]-Table1[[#This Row],[DOB]]</f>
        <v>23278</v>
      </c>
      <c r="Z2150" s="68">
        <f>ROUNDDOWN(Table1[[#This Row],[Days old - as of report cutoff date]]/365,0)</f>
        <v>63</v>
      </c>
      <c r="AA2150" s="45" t="str">
        <f>IF(Table1[[#This Row],[Years old]]&gt;=55,"55+","54 and under")</f>
        <v>55+</v>
      </c>
      <c r="AB2150" s="45" t="str">
        <f>VLOOKUP(Table1[[#This Row],[Years old]],Lookups!$A$1:$C$101,2,FALSE)</f>
        <v>60 - 69</v>
      </c>
      <c r="AC2150" s="45" t="str">
        <f>VLOOKUP(Table1[[#This Row],[Years old]],Lookups!$A$1:$C$101,3,FALSE)</f>
        <v>60 - 64</v>
      </c>
      <c r="AD2150" s="45" t="str">
        <f>VLOOKUP(Table1[[#This Row],[Race]],Lookups!$E$2:$F$11,2,FALSE)</f>
        <v>White</v>
      </c>
      <c r="AE2150" s="45" t="str">
        <f>VLOOKUP(Table1[[#This Row],[Ethnicity]],Lookups!$H$2:$I$6,2,FALSE)</f>
        <v>Not Hispanic/Latino</v>
      </c>
      <c r="AF2150" s="45" t="str">
        <f>VLOOKUP(Table1[[#This Row],[Language]],Lookups!$K$2:$L$9,2,FALSE)</f>
        <v>English</v>
      </c>
      <c r="AG2150" s="46">
        <v>42005</v>
      </c>
      <c r="AH2150" s="46">
        <v>45657</v>
      </c>
      <c r="AI2150" s="46" t="str">
        <f>IF(Table1[[#This Row],[Colonoscopy Date]]="","",DATEVALUE(Table1[[#This Row],[Colonoscopy Date]]))</f>
        <v/>
      </c>
      <c r="AJ21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51" spans="1:36" x14ac:dyDescent="0.25">
      <c r="A2151">
        <v>11386</v>
      </c>
      <c r="B2151" t="s">
        <v>1674</v>
      </c>
      <c r="C2151" t="s">
        <v>20</v>
      </c>
      <c r="D2151" t="s">
        <v>21</v>
      </c>
      <c r="E2151" t="s">
        <v>22</v>
      </c>
      <c r="F2151" t="s">
        <v>18</v>
      </c>
      <c r="G2151" t="s">
        <v>8348</v>
      </c>
      <c r="H2151" t="s">
        <v>35</v>
      </c>
      <c r="I2151" s="36">
        <v>22381</v>
      </c>
      <c r="J2151" t="s">
        <v>2925</v>
      </c>
      <c r="K2151" t="s">
        <v>2931</v>
      </c>
      <c r="L2151" t="s">
        <v>25</v>
      </c>
      <c r="M2151" s="2">
        <v>45448</v>
      </c>
      <c r="N2151" t="s">
        <v>25</v>
      </c>
      <c r="O2151" t="s">
        <v>25</v>
      </c>
      <c r="P2151" t="s">
        <v>18</v>
      </c>
      <c r="Q2151" t="s">
        <v>18</v>
      </c>
      <c r="R2151" t="s">
        <v>18</v>
      </c>
      <c r="S2151" t="s">
        <v>18</v>
      </c>
      <c r="T2151" t="s">
        <v>18</v>
      </c>
      <c r="U2151" t="s">
        <v>18</v>
      </c>
      <c r="V2151" t="s">
        <v>18</v>
      </c>
      <c r="W2151" s="45" t="str">
        <f>IF(Table1[[#This Row],[Sex at Birth]]="F","Female","Male")</f>
        <v>Male</v>
      </c>
      <c r="X2151" s="43">
        <v>45657</v>
      </c>
      <c r="Y2151" s="44">
        <f>Table1[[#This Row],[Report cutoff date]]-Table1[[#This Row],[DOB]]</f>
        <v>23276</v>
      </c>
      <c r="Z2151" s="68">
        <f>ROUNDDOWN(Table1[[#This Row],[Days old - as of report cutoff date]]/365,0)</f>
        <v>63</v>
      </c>
      <c r="AA2151" s="45" t="str">
        <f>IF(Table1[[#This Row],[Years old]]&gt;=55,"55+","54 and under")</f>
        <v>55+</v>
      </c>
      <c r="AB2151" s="45" t="str">
        <f>VLOOKUP(Table1[[#This Row],[Years old]],Lookups!$A$1:$C$101,2,FALSE)</f>
        <v>60 - 69</v>
      </c>
      <c r="AC2151" s="45" t="str">
        <f>VLOOKUP(Table1[[#This Row],[Years old]],Lookups!$A$1:$C$101,3,FALSE)</f>
        <v>60 - 64</v>
      </c>
      <c r="AD2151" s="45" t="str">
        <f>VLOOKUP(Table1[[#This Row],[Race]],Lookups!$E$2:$F$11,2,FALSE)</f>
        <v>White</v>
      </c>
      <c r="AE2151" s="45" t="str">
        <f>VLOOKUP(Table1[[#This Row],[Ethnicity]],Lookups!$H$2:$I$6,2,FALSE)</f>
        <v>Not Hispanic/Latino</v>
      </c>
      <c r="AF2151" s="45" t="str">
        <f>VLOOKUP(Table1[[#This Row],[Language]],Lookups!$K$2:$L$9,2,FALSE)</f>
        <v>English</v>
      </c>
      <c r="AG2151" s="46">
        <v>42005</v>
      </c>
      <c r="AH2151" s="46">
        <v>45657</v>
      </c>
      <c r="AI2151" s="46" t="str">
        <f>IF(Table1[[#This Row],[Colonoscopy Date]]="","",DATEVALUE(Table1[[#This Row],[Colonoscopy Date]]))</f>
        <v/>
      </c>
      <c r="AJ21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52" spans="1:36" x14ac:dyDescent="0.25">
      <c r="A2152">
        <v>12359</v>
      </c>
      <c r="B2152" t="s">
        <v>1707</v>
      </c>
      <c r="C2152" t="s">
        <v>20</v>
      </c>
      <c r="D2152" t="s">
        <v>21</v>
      </c>
      <c r="E2152" t="s">
        <v>22</v>
      </c>
      <c r="F2152" t="s">
        <v>32</v>
      </c>
      <c r="G2152" t="s">
        <v>6423</v>
      </c>
      <c r="H2152" t="s">
        <v>35</v>
      </c>
      <c r="I2152" s="36">
        <v>22381</v>
      </c>
      <c r="J2152" t="s">
        <v>2925</v>
      </c>
      <c r="K2152" t="s">
        <v>2930</v>
      </c>
      <c r="L2152" t="s">
        <v>25</v>
      </c>
      <c r="M2152" s="2">
        <v>45602</v>
      </c>
      <c r="N2152" t="s">
        <v>25</v>
      </c>
      <c r="O2152" t="s">
        <v>25</v>
      </c>
      <c r="P2152" t="s">
        <v>18</v>
      </c>
      <c r="Q2152" t="s">
        <v>18</v>
      </c>
      <c r="R2152" t="s">
        <v>18</v>
      </c>
      <c r="S2152" t="s">
        <v>18</v>
      </c>
      <c r="T2152" t="s">
        <v>18</v>
      </c>
      <c r="U2152" t="s">
        <v>18</v>
      </c>
      <c r="V2152" t="s">
        <v>18</v>
      </c>
      <c r="W2152" s="45" t="str">
        <f>IF(Table1[[#This Row],[Sex at Birth]]="F","Female","Male")</f>
        <v>Male</v>
      </c>
      <c r="X2152" s="43">
        <v>45657</v>
      </c>
      <c r="Y2152" s="44">
        <f>Table1[[#This Row],[Report cutoff date]]-Table1[[#This Row],[DOB]]</f>
        <v>23276</v>
      </c>
      <c r="Z2152" s="68">
        <f>ROUNDDOWN(Table1[[#This Row],[Days old - as of report cutoff date]]/365,0)</f>
        <v>63</v>
      </c>
      <c r="AA2152" s="45" t="str">
        <f>IF(Table1[[#This Row],[Years old]]&gt;=55,"55+","54 and under")</f>
        <v>55+</v>
      </c>
      <c r="AB2152" s="45" t="str">
        <f>VLOOKUP(Table1[[#This Row],[Years old]],Lookups!$A$1:$C$101,2,FALSE)</f>
        <v>60 - 69</v>
      </c>
      <c r="AC2152" s="45" t="str">
        <f>VLOOKUP(Table1[[#This Row],[Years old]],Lookups!$A$1:$C$101,3,FALSE)</f>
        <v>60 - 64</v>
      </c>
      <c r="AD2152" s="45" t="str">
        <f>VLOOKUP(Table1[[#This Row],[Race]],Lookups!$E$2:$F$11,2,FALSE)</f>
        <v>White</v>
      </c>
      <c r="AE2152" s="45" t="str">
        <f>VLOOKUP(Table1[[#This Row],[Ethnicity]],Lookups!$H$2:$I$6,2,FALSE)</f>
        <v>Not Hispanic/Latino</v>
      </c>
      <c r="AF2152" s="45" t="str">
        <f>VLOOKUP(Table1[[#This Row],[Language]],Lookups!$K$2:$L$9,2,FALSE)</f>
        <v>English</v>
      </c>
      <c r="AG2152" s="46">
        <v>42005</v>
      </c>
      <c r="AH2152" s="46">
        <v>45657</v>
      </c>
      <c r="AI2152" s="46" t="str">
        <f>IF(Table1[[#This Row],[Colonoscopy Date]]="","",DATEVALUE(Table1[[#This Row],[Colonoscopy Date]]))</f>
        <v/>
      </c>
      <c r="AJ21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53" spans="1:36" x14ac:dyDescent="0.25">
      <c r="A2153">
        <v>10797</v>
      </c>
      <c r="B2153" t="s">
        <v>1764</v>
      </c>
      <c r="C2153" t="s">
        <v>20</v>
      </c>
      <c r="D2153" t="s">
        <v>21</v>
      </c>
      <c r="E2153" t="s">
        <v>22</v>
      </c>
      <c r="F2153" t="s">
        <v>18</v>
      </c>
      <c r="G2153" t="s">
        <v>7805</v>
      </c>
      <c r="H2153" t="s">
        <v>24</v>
      </c>
      <c r="I2153" s="36">
        <v>22383</v>
      </c>
      <c r="J2153" t="s">
        <v>2912</v>
      </c>
      <c r="K2153" t="s">
        <v>2936</v>
      </c>
      <c r="L2153" t="s">
        <v>25</v>
      </c>
      <c r="M2153" s="2">
        <v>45530</v>
      </c>
      <c r="N2153" t="s">
        <v>25</v>
      </c>
      <c r="O2153" t="s">
        <v>25</v>
      </c>
      <c r="P2153" t="s">
        <v>18</v>
      </c>
      <c r="Q2153" t="s">
        <v>18</v>
      </c>
      <c r="R2153" t="s">
        <v>18</v>
      </c>
      <c r="S2153" t="s">
        <v>18</v>
      </c>
      <c r="T2153" t="s">
        <v>18</v>
      </c>
      <c r="U2153" t="s">
        <v>18</v>
      </c>
      <c r="V2153" t="s">
        <v>18</v>
      </c>
      <c r="W2153" s="45" t="str">
        <f>IF(Table1[[#This Row],[Sex at Birth]]="F","Female","Male")</f>
        <v>Female</v>
      </c>
      <c r="X2153" s="43">
        <v>45657</v>
      </c>
      <c r="Y2153" s="44">
        <f>Table1[[#This Row],[Report cutoff date]]-Table1[[#This Row],[DOB]]</f>
        <v>23274</v>
      </c>
      <c r="Z2153" s="68">
        <f>ROUNDDOWN(Table1[[#This Row],[Days old - as of report cutoff date]]/365,0)</f>
        <v>63</v>
      </c>
      <c r="AA2153" s="45" t="str">
        <f>IF(Table1[[#This Row],[Years old]]&gt;=55,"55+","54 and under")</f>
        <v>55+</v>
      </c>
      <c r="AB2153" s="45" t="str">
        <f>VLOOKUP(Table1[[#This Row],[Years old]],Lookups!$A$1:$C$101,2,FALSE)</f>
        <v>60 - 69</v>
      </c>
      <c r="AC2153" s="45" t="str">
        <f>VLOOKUP(Table1[[#This Row],[Years old]],Lookups!$A$1:$C$101,3,FALSE)</f>
        <v>60 - 64</v>
      </c>
      <c r="AD2153" s="45" t="str">
        <f>VLOOKUP(Table1[[#This Row],[Race]],Lookups!$E$2:$F$11,2,FALSE)</f>
        <v>White</v>
      </c>
      <c r="AE2153" s="45" t="str">
        <f>VLOOKUP(Table1[[#This Row],[Ethnicity]],Lookups!$H$2:$I$6,2,FALSE)</f>
        <v>Not Hispanic/Latino</v>
      </c>
      <c r="AF2153" s="45" t="str">
        <f>VLOOKUP(Table1[[#This Row],[Language]],Lookups!$K$2:$L$9,2,FALSE)</f>
        <v>English</v>
      </c>
      <c r="AG2153" s="46">
        <v>42005</v>
      </c>
      <c r="AH2153" s="46">
        <v>45657</v>
      </c>
      <c r="AI2153" s="46" t="str">
        <f>IF(Table1[[#This Row],[Colonoscopy Date]]="","",DATEVALUE(Table1[[#This Row],[Colonoscopy Date]]))</f>
        <v/>
      </c>
      <c r="AJ21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54" spans="1:36" x14ac:dyDescent="0.25">
      <c r="A2154">
        <v>13291</v>
      </c>
      <c r="B2154" t="s">
        <v>2215</v>
      </c>
      <c r="C2154" t="s">
        <v>20</v>
      </c>
      <c r="D2154" t="s">
        <v>21</v>
      </c>
      <c r="E2154" t="s">
        <v>22</v>
      </c>
      <c r="F2154" t="s">
        <v>28</v>
      </c>
      <c r="G2154" t="s">
        <v>3177</v>
      </c>
      <c r="H2154" t="s">
        <v>24</v>
      </c>
      <c r="I2154" s="36">
        <v>22384</v>
      </c>
      <c r="J2154" t="s">
        <v>2911</v>
      </c>
      <c r="K2154" t="s">
        <v>2930</v>
      </c>
      <c r="L2154" t="s">
        <v>25</v>
      </c>
      <c r="M2154" s="2">
        <v>45618</v>
      </c>
      <c r="N2154" t="s">
        <v>53</v>
      </c>
      <c r="O2154" t="s">
        <v>25</v>
      </c>
      <c r="P2154" t="s">
        <v>18</v>
      </c>
      <c r="Q2154" t="s">
        <v>18</v>
      </c>
      <c r="R2154" t="s">
        <v>18</v>
      </c>
      <c r="S2154" t="s">
        <v>1122</v>
      </c>
      <c r="T2154" t="s">
        <v>27</v>
      </c>
      <c r="U2154" t="s">
        <v>18</v>
      </c>
      <c r="V2154" t="s">
        <v>18</v>
      </c>
      <c r="W2154" s="45" t="str">
        <f>IF(Table1[[#This Row],[Sex at Birth]]="F","Female","Male")</f>
        <v>Female</v>
      </c>
      <c r="X2154" s="43">
        <v>45657</v>
      </c>
      <c r="Y2154" s="44">
        <f>Table1[[#This Row],[Report cutoff date]]-Table1[[#This Row],[DOB]]</f>
        <v>23273</v>
      </c>
      <c r="Z2154" s="68">
        <f>ROUNDDOWN(Table1[[#This Row],[Days old - as of report cutoff date]]/365,0)</f>
        <v>63</v>
      </c>
      <c r="AA2154" s="45" t="str">
        <f>IF(Table1[[#This Row],[Years old]]&gt;=55,"55+","54 and under")</f>
        <v>55+</v>
      </c>
      <c r="AB2154" s="45" t="str">
        <f>VLOOKUP(Table1[[#This Row],[Years old]],Lookups!$A$1:$C$101,2,FALSE)</f>
        <v>60 - 69</v>
      </c>
      <c r="AC2154" s="45" t="str">
        <f>VLOOKUP(Table1[[#This Row],[Years old]],Lookups!$A$1:$C$101,3,FALSE)</f>
        <v>60 - 64</v>
      </c>
      <c r="AD2154" s="45" t="str">
        <f>VLOOKUP(Table1[[#This Row],[Race]],Lookups!$E$2:$F$11,2,FALSE)</f>
        <v>White</v>
      </c>
      <c r="AE2154" s="45" t="str">
        <f>VLOOKUP(Table1[[#This Row],[Ethnicity]],Lookups!$H$2:$I$6,2,FALSE)</f>
        <v>Not Hispanic/Latino</v>
      </c>
      <c r="AF2154" s="45" t="str">
        <f>VLOOKUP(Table1[[#This Row],[Language]],Lookups!$K$2:$L$9,2,FALSE)</f>
        <v>English</v>
      </c>
      <c r="AG2154" s="46">
        <v>42005</v>
      </c>
      <c r="AH2154" s="46">
        <v>45657</v>
      </c>
      <c r="AI2154" s="46" t="str">
        <f>IF(Table1[[#This Row],[Colonoscopy Date]]="","",DATEVALUE(Table1[[#This Row],[Colonoscopy Date]]))</f>
        <v/>
      </c>
      <c r="AJ21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55" spans="1:36" x14ac:dyDescent="0.25">
      <c r="A2155">
        <v>14169</v>
      </c>
      <c r="B2155" t="s">
        <v>1989</v>
      </c>
      <c r="C2155" t="s">
        <v>68</v>
      </c>
      <c r="D2155" t="s">
        <v>21</v>
      </c>
      <c r="E2155" t="s">
        <v>22</v>
      </c>
      <c r="F2155" t="s">
        <v>32</v>
      </c>
      <c r="G2155" t="s">
        <v>4559</v>
      </c>
      <c r="H2155" t="s">
        <v>35</v>
      </c>
      <c r="I2155" s="36">
        <v>22386</v>
      </c>
      <c r="J2155" t="s">
        <v>2885</v>
      </c>
      <c r="K2155" t="s">
        <v>2930</v>
      </c>
      <c r="L2155" t="s">
        <v>25</v>
      </c>
      <c r="M2155" s="2">
        <v>45630</v>
      </c>
      <c r="N2155" t="s">
        <v>53</v>
      </c>
      <c r="O2155" t="s">
        <v>25</v>
      </c>
      <c r="P2155" t="s">
        <v>18</v>
      </c>
      <c r="Q2155" t="s">
        <v>18</v>
      </c>
      <c r="R2155" t="s">
        <v>18</v>
      </c>
      <c r="S2155" t="s">
        <v>1008</v>
      </c>
      <c r="T2155" t="s">
        <v>18</v>
      </c>
      <c r="U2155" t="s">
        <v>18</v>
      </c>
      <c r="V2155" t="s">
        <v>18</v>
      </c>
      <c r="W2155" s="45" t="str">
        <f>IF(Table1[[#This Row],[Sex at Birth]]="F","Female","Male")</f>
        <v>Male</v>
      </c>
      <c r="X2155" s="43">
        <v>45657</v>
      </c>
      <c r="Y2155" s="44">
        <f>Table1[[#This Row],[Report cutoff date]]-Table1[[#This Row],[DOB]]</f>
        <v>23271</v>
      </c>
      <c r="Z2155" s="68">
        <f>ROUNDDOWN(Table1[[#This Row],[Days old - as of report cutoff date]]/365,0)</f>
        <v>63</v>
      </c>
      <c r="AA2155" s="45" t="str">
        <f>IF(Table1[[#This Row],[Years old]]&gt;=55,"55+","54 and under")</f>
        <v>55+</v>
      </c>
      <c r="AB2155" s="45" t="str">
        <f>VLOOKUP(Table1[[#This Row],[Years old]],Lookups!$A$1:$C$101,2,FALSE)</f>
        <v>60 - 69</v>
      </c>
      <c r="AC2155" s="45" t="str">
        <f>VLOOKUP(Table1[[#This Row],[Years old]],Lookups!$A$1:$C$101,3,FALSE)</f>
        <v>60 - 64</v>
      </c>
      <c r="AD2155" s="45" t="str">
        <f>VLOOKUP(Table1[[#This Row],[Race]],Lookups!$E$2:$F$11,2,FALSE)</f>
        <v>Other/ Unknown</v>
      </c>
      <c r="AE2155" s="45" t="str">
        <f>VLOOKUP(Table1[[#This Row],[Ethnicity]],Lookups!$H$2:$I$6,2,FALSE)</f>
        <v>Not Hispanic/Latino</v>
      </c>
      <c r="AF2155" s="45" t="str">
        <f>VLOOKUP(Table1[[#This Row],[Language]],Lookups!$K$2:$L$9,2,FALSE)</f>
        <v>English</v>
      </c>
      <c r="AG2155" s="46">
        <v>42005</v>
      </c>
      <c r="AH2155" s="46">
        <v>45657</v>
      </c>
      <c r="AI2155" s="46" t="str">
        <f>IF(Table1[[#This Row],[Colonoscopy Date]]="","",DATEVALUE(Table1[[#This Row],[Colonoscopy Date]]))</f>
        <v/>
      </c>
      <c r="AJ21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56" spans="1:36" x14ac:dyDescent="0.25">
      <c r="A2156">
        <v>14618</v>
      </c>
      <c r="B2156" t="s">
        <v>2147</v>
      </c>
      <c r="C2156" t="s">
        <v>20</v>
      </c>
      <c r="D2156" t="s">
        <v>21</v>
      </c>
      <c r="E2156" t="s">
        <v>22</v>
      </c>
      <c r="F2156" t="s">
        <v>81</v>
      </c>
      <c r="G2156" t="s">
        <v>4517</v>
      </c>
      <c r="H2156" t="s">
        <v>24</v>
      </c>
      <c r="I2156" s="36">
        <v>22391</v>
      </c>
      <c r="J2156" t="s">
        <v>2885</v>
      </c>
      <c r="K2156" t="s">
        <v>2930</v>
      </c>
      <c r="L2156" t="s">
        <v>25</v>
      </c>
      <c r="M2156" s="2">
        <v>45548</v>
      </c>
      <c r="N2156" t="s">
        <v>25</v>
      </c>
      <c r="O2156" t="s">
        <v>25</v>
      </c>
      <c r="P2156" t="s">
        <v>18</v>
      </c>
      <c r="Q2156" t="s">
        <v>18</v>
      </c>
      <c r="R2156" t="s">
        <v>18</v>
      </c>
      <c r="S2156" t="s">
        <v>18</v>
      </c>
      <c r="T2156" t="s">
        <v>18</v>
      </c>
      <c r="U2156" t="s">
        <v>18</v>
      </c>
      <c r="V2156" t="s">
        <v>18</v>
      </c>
      <c r="W2156" s="45" t="str">
        <f>IF(Table1[[#This Row],[Sex at Birth]]="F","Female","Male")</f>
        <v>Female</v>
      </c>
      <c r="X2156" s="43">
        <v>45657</v>
      </c>
      <c r="Y2156" s="44">
        <f>Table1[[#This Row],[Report cutoff date]]-Table1[[#This Row],[DOB]]</f>
        <v>23266</v>
      </c>
      <c r="Z2156" s="68">
        <f>ROUNDDOWN(Table1[[#This Row],[Days old - as of report cutoff date]]/365,0)</f>
        <v>63</v>
      </c>
      <c r="AA2156" s="45" t="str">
        <f>IF(Table1[[#This Row],[Years old]]&gt;=55,"55+","54 and under")</f>
        <v>55+</v>
      </c>
      <c r="AB2156" s="45" t="str">
        <f>VLOOKUP(Table1[[#This Row],[Years old]],Lookups!$A$1:$C$101,2,FALSE)</f>
        <v>60 - 69</v>
      </c>
      <c r="AC2156" s="45" t="str">
        <f>VLOOKUP(Table1[[#This Row],[Years old]],Lookups!$A$1:$C$101,3,FALSE)</f>
        <v>60 - 64</v>
      </c>
      <c r="AD2156" s="45" t="str">
        <f>VLOOKUP(Table1[[#This Row],[Race]],Lookups!$E$2:$F$11,2,FALSE)</f>
        <v>White</v>
      </c>
      <c r="AE2156" s="45" t="str">
        <f>VLOOKUP(Table1[[#This Row],[Ethnicity]],Lookups!$H$2:$I$6,2,FALSE)</f>
        <v>Not Hispanic/Latino</v>
      </c>
      <c r="AF2156" s="45" t="str">
        <f>VLOOKUP(Table1[[#This Row],[Language]],Lookups!$K$2:$L$9,2,FALSE)</f>
        <v>English</v>
      </c>
      <c r="AG2156" s="46">
        <v>42005</v>
      </c>
      <c r="AH2156" s="46">
        <v>45657</v>
      </c>
      <c r="AI2156" s="46" t="str">
        <f>IF(Table1[[#This Row],[Colonoscopy Date]]="","",DATEVALUE(Table1[[#This Row],[Colonoscopy Date]]))</f>
        <v/>
      </c>
      <c r="AJ21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57" spans="1:36" x14ac:dyDescent="0.25">
      <c r="A2157">
        <v>14620</v>
      </c>
      <c r="B2157" t="s">
        <v>1673</v>
      </c>
      <c r="C2157" t="s">
        <v>20</v>
      </c>
      <c r="D2157" t="s">
        <v>95</v>
      </c>
      <c r="E2157" t="s">
        <v>22</v>
      </c>
      <c r="F2157" t="s">
        <v>63</v>
      </c>
      <c r="G2157" t="s">
        <v>5797</v>
      </c>
      <c r="H2157" t="s">
        <v>35</v>
      </c>
      <c r="I2157" s="36">
        <v>22392</v>
      </c>
      <c r="J2157" t="s">
        <v>2911</v>
      </c>
      <c r="K2157" t="s">
        <v>2930</v>
      </c>
      <c r="L2157" t="s">
        <v>25</v>
      </c>
      <c r="M2157" s="2">
        <v>45572</v>
      </c>
      <c r="N2157" t="s">
        <v>25</v>
      </c>
      <c r="O2157" t="s">
        <v>25</v>
      </c>
      <c r="P2157" t="s">
        <v>18</v>
      </c>
      <c r="Q2157" t="s">
        <v>18</v>
      </c>
      <c r="R2157" t="s">
        <v>18</v>
      </c>
      <c r="S2157" t="s">
        <v>18</v>
      </c>
      <c r="T2157" t="s">
        <v>18</v>
      </c>
      <c r="U2157" t="s">
        <v>18</v>
      </c>
      <c r="V2157" t="s">
        <v>18</v>
      </c>
      <c r="W2157" s="45" t="str">
        <f>IF(Table1[[#This Row],[Sex at Birth]]="F","Female","Male")</f>
        <v>Male</v>
      </c>
      <c r="X2157" s="43">
        <v>45657</v>
      </c>
      <c r="Y2157" s="44">
        <f>Table1[[#This Row],[Report cutoff date]]-Table1[[#This Row],[DOB]]</f>
        <v>23265</v>
      </c>
      <c r="Z2157" s="68">
        <f>ROUNDDOWN(Table1[[#This Row],[Days old - as of report cutoff date]]/365,0)</f>
        <v>63</v>
      </c>
      <c r="AA2157" s="45" t="str">
        <f>IF(Table1[[#This Row],[Years old]]&gt;=55,"55+","54 and under")</f>
        <v>55+</v>
      </c>
      <c r="AB2157" s="45" t="str">
        <f>VLOOKUP(Table1[[#This Row],[Years old]],Lookups!$A$1:$C$101,2,FALSE)</f>
        <v>60 - 69</v>
      </c>
      <c r="AC2157" s="45" t="str">
        <f>VLOOKUP(Table1[[#This Row],[Years old]],Lookups!$A$1:$C$101,3,FALSE)</f>
        <v>60 - 64</v>
      </c>
      <c r="AD2157" s="45" t="str">
        <f>VLOOKUP(Table1[[#This Row],[Race]],Lookups!$E$2:$F$11,2,FALSE)</f>
        <v>White</v>
      </c>
      <c r="AE2157" s="45" t="str">
        <f>VLOOKUP(Table1[[#This Row],[Ethnicity]],Lookups!$H$2:$I$6,2,FALSE)</f>
        <v>Hispanic/Latino</v>
      </c>
      <c r="AF2157" s="45" t="str">
        <f>VLOOKUP(Table1[[#This Row],[Language]],Lookups!$K$2:$L$9,2,FALSE)</f>
        <v>English</v>
      </c>
      <c r="AG2157" s="46">
        <v>42005</v>
      </c>
      <c r="AH2157" s="46">
        <v>45657</v>
      </c>
      <c r="AI2157" s="46" t="str">
        <f>IF(Table1[[#This Row],[Colonoscopy Date]]="","",DATEVALUE(Table1[[#This Row],[Colonoscopy Date]]))</f>
        <v/>
      </c>
      <c r="AJ21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58" spans="1:36" x14ac:dyDescent="0.25">
      <c r="A2158">
        <v>13964</v>
      </c>
      <c r="B2158" t="s">
        <v>1937</v>
      </c>
      <c r="C2158" t="s">
        <v>20</v>
      </c>
      <c r="D2158" t="s">
        <v>21</v>
      </c>
      <c r="E2158" t="s">
        <v>22</v>
      </c>
      <c r="F2158" t="s">
        <v>42</v>
      </c>
      <c r="G2158" t="s">
        <v>3430</v>
      </c>
      <c r="H2158" t="s">
        <v>35</v>
      </c>
      <c r="I2158" s="36">
        <v>22395</v>
      </c>
      <c r="J2158" t="s">
        <v>2913</v>
      </c>
      <c r="K2158" t="s">
        <v>2931</v>
      </c>
      <c r="L2158" t="s">
        <v>25</v>
      </c>
      <c r="M2158" s="2">
        <v>45646</v>
      </c>
      <c r="N2158" t="s">
        <v>53</v>
      </c>
      <c r="O2158" t="s">
        <v>25</v>
      </c>
      <c r="P2158" t="s">
        <v>988</v>
      </c>
      <c r="Q2158" t="s">
        <v>1103</v>
      </c>
      <c r="R2158" t="s">
        <v>27</v>
      </c>
      <c r="S2158" t="s">
        <v>18</v>
      </c>
      <c r="T2158" t="s">
        <v>18</v>
      </c>
      <c r="U2158" t="s">
        <v>18</v>
      </c>
      <c r="V2158" t="s">
        <v>18</v>
      </c>
      <c r="W2158" s="45" t="str">
        <f>IF(Table1[[#This Row],[Sex at Birth]]="F","Female","Male")</f>
        <v>Male</v>
      </c>
      <c r="X2158" s="43">
        <v>45657</v>
      </c>
      <c r="Y2158" s="44">
        <f>Table1[[#This Row],[Report cutoff date]]-Table1[[#This Row],[DOB]]</f>
        <v>23262</v>
      </c>
      <c r="Z2158" s="68">
        <f>ROUNDDOWN(Table1[[#This Row],[Days old - as of report cutoff date]]/365,0)</f>
        <v>63</v>
      </c>
      <c r="AA2158" s="45" t="str">
        <f>IF(Table1[[#This Row],[Years old]]&gt;=55,"55+","54 and under")</f>
        <v>55+</v>
      </c>
      <c r="AB2158" s="45" t="str">
        <f>VLOOKUP(Table1[[#This Row],[Years old]],Lookups!$A$1:$C$101,2,FALSE)</f>
        <v>60 - 69</v>
      </c>
      <c r="AC2158" s="45" t="str">
        <f>VLOOKUP(Table1[[#This Row],[Years old]],Lookups!$A$1:$C$101,3,FALSE)</f>
        <v>60 - 64</v>
      </c>
      <c r="AD2158" s="45" t="str">
        <f>VLOOKUP(Table1[[#This Row],[Race]],Lookups!$E$2:$F$11,2,FALSE)</f>
        <v>White</v>
      </c>
      <c r="AE2158" s="45" t="str">
        <f>VLOOKUP(Table1[[#This Row],[Ethnicity]],Lookups!$H$2:$I$6,2,FALSE)</f>
        <v>Not Hispanic/Latino</v>
      </c>
      <c r="AF2158" s="45" t="str">
        <f>VLOOKUP(Table1[[#This Row],[Language]],Lookups!$K$2:$L$9,2,FALSE)</f>
        <v>English</v>
      </c>
      <c r="AG2158" s="46">
        <v>42005</v>
      </c>
      <c r="AH2158" s="46">
        <v>45657</v>
      </c>
      <c r="AI2158" s="46">
        <f>IF(Table1[[#This Row],[Colonoscopy Date]]="","",DATEVALUE(Table1[[#This Row],[Colonoscopy Date]]))</f>
        <v>45512</v>
      </c>
      <c r="AJ215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59" spans="1:36" x14ac:dyDescent="0.25">
      <c r="A2159">
        <v>10654</v>
      </c>
      <c r="B2159" t="s">
        <v>2183</v>
      </c>
      <c r="C2159" t="s">
        <v>20</v>
      </c>
      <c r="D2159" t="s">
        <v>21</v>
      </c>
      <c r="E2159" t="s">
        <v>22</v>
      </c>
      <c r="F2159" t="s">
        <v>36</v>
      </c>
      <c r="G2159" t="s">
        <v>7768</v>
      </c>
      <c r="H2159" t="s">
        <v>35</v>
      </c>
      <c r="I2159" s="36">
        <v>22396</v>
      </c>
      <c r="J2159" t="s">
        <v>2912</v>
      </c>
      <c r="K2159" t="s">
        <v>2936</v>
      </c>
      <c r="L2159" t="s">
        <v>25</v>
      </c>
      <c r="M2159" s="2">
        <v>45628</v>
      </c>
      <c r="N2159" t="s">
        <v>25</v>
      </c>
      <c r="O2159" t="s">
        <v>25</v>
      </c>
      <c r="P2159" t="s">
        <v>18</v>
      </c>
      <c r="Q2159" t="s">
        <v>18</v>
      </c>
      <c r="R2159" t="s">
        <v>18</v>
      </c>
      <c r="S2159" t="s">
        <v>18</v>
      </c>
      <c r="T2159" t="s">
        <v>18</v>
      </c>
      <c r="U2159" t="s">
        <v>18</v>
      </c>
      <c r="V2159" t="s">
        <v>18</v>
      </c>
      <c r="W2159" s="45" t="str">
        <f>IF(Table1[[#This Row],[Sex at Birth]]="F","Female","Male")</f>
        <v>Male</v>
      </c>
      <c r="X2159" s="43">
        <v>45657</v>
      </c>
      <c r="Y2159" s="44">
        <f>Table1[[#This Row],[Report cutoff date]]-Table1[[#This Row],[DOB]]</f>
        <v>23261</v>
      </c>
      <c r="Z2159" s="68">
        <f>ROUNDDOWN(Table1[[#This Row],[Days old - as of report cutoff date]]/365,0)</f>
        <v>63</v>
      </c>
      <c r="AA2159" s="45" t="str">
        <f>IF(Table1[[#This Row],[Years old]]&gt;=55,"55+","54 and under")</f>
        <v>55+</v>
      </c>
      <c r="AB2159" s="45" t="str">
        <f>VLOOKUP(Table1[[#This Row],[Years old]],Lookups!$A$1:$C$101,2,FALSE)</f>
        <v>60 - 69</v>
      </c>
      <c r="AC2159" s="45" t="str">
        <f>VLOOKUP(Table1[[#This Row],[Years old]],Lookups!$A$1:$C$101,3,FALSE)</f>
        <v>60 - 64</v>
      </c>
      <c r="AD2159" s="45" t="str">
        <f>VLOOKUP(Table1[[#This Row],[Race]],Lookups!$E$2:$F$11,2,FALSE)</f>
        <v>White</v>
      </c>
      <c r="AE2159" s="45" t="str">
        <f>VLOOKUP(Table1[[#This Row],[Ethnicity]],Lookups!$H$2:$I$6,2,FALSE)</f>
        <v>Not Hispanic/Latino</v>
      </c>
      <c r="AF2159" s="45" t="str">
        <f>VLOOKUP(Table1[[#This Row],[Language]],Lookups!$K$2:$L$9,2,FALSE)</f>
        <v>English</v>
      </c>
      <c r="AG2159" s="46">
        <v>42005</v>
      </c>
      <c r="AH2159" s="46">
        <v>45657</v>
      </c>
      <c r="AI2159" s="46" t="str">
        <f>IF(Table1[[#This Row],[Colonoscopy Date]]="","",DATEVALUE(Table1[[#This Row],[Colonoscopy Date]]))</f>
        <v/>
      </c>
      <c r="AJ21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60" spans="1:36" x14ac:dyDescent="0.25">
      <c r="A2160">
        <v>11566</v>
      </c>
      <c r="B2160" t="s">
        <v>2094</v>
      </c>
      <c r="C2160" t="s">
        <v>20</v>
      </c>
      <c r="D2160" t="s">
        <v>21</v>
      </c>
      <c r="E2160" t="s">
        <v>22</v>
      </c>
      <c r="F2160" t="s">
        <v>72</v>
      </c>
      <c r="G2160" t="s">
        <v>7089</v>
      </c>
      <c r="H2160" t="s">
        <v>24</v>
      </c>
      <c r="I2160" s="36">
        <v>22396</v>
      </c>
      <c r="J2160" t="s">
        <v>2913</v>
      </c>
      <c r="K2160" t="s">
        <v>2931</v>
      </c>
      <c r="L2160" t="s">
        <v>25</v>
      </c>
      <c r="M2160" s="2">
        <v>45604</v>
      </c>
      <c r="N2160" t="s">
        <v>25</v>
      </c>
      <c r="O2160" t="s">
        <v>25</v>
      </c>
      <c r="P2160" t="s">
        <v>18</v>
      </c>
      <c r="Q2160" t="s">
        <v>18</v>
      </c>
      <c r="R2160" t="s">
        <v>18</v>
      </c>
      <c r="S2160" t="s">
        <v>18</v>
      </c>
      <c r="T2160" t="s">
        <v>18</v>
      </c>
      <c r="U2160" t="s">
        <v>18</v>
      </c>
      <c r="V2160" t="s">
        <v>18</v>
      </c>
      <c r="W2160" s="45" t="str">
        <f>IF(Table1[[#This Row],[Sex at Birth]]="F","Female","Male")</f>
        <v>Female</v>
      </c>
      <c r="X2160" s="43">
        <v>45657</v>
      </c>
      <c r="Y2160" s="44">
        <f>Table1[[#This Row],[Report cutoff date]]-Table1[[#This Row],[DOB]]</f>
        <v>23261</v>
      </c>
      <c r="Z2160" s="68">
        <f>ROUNDDOWN(Table1[[#This Row],[Days old - as of report cutoff date]]/365,0)</f>
        <v>63</v>
      </c>
      <c r="AA2160" s="45" t="str">
        <f>IF(Table1[[#This Row],[Years old]]&gt;=55,"55+","54 and under")</f>
        <v>55+</v>
      </c>
      <c r="AB2160" s="45" t="str">
        <f>VLOOKUP(Table1[[#This Row],[Years old]],Lookups!$A$1:$C$101,2,FALSE)</f>
        <v>60 - 69</v>
      </c>
      <c r="AC2160" s="45" t="str">
        <f>VLOOKUP(Table1[[#This Row],[Years old]],Lookups!$A$1:$C$101,3,FALSE)</f>
        <v>60 - 64</v>
      </c>
      <c r="AD2160" s="45" t="str">
        <f>VLOOKUP(Table1[[#This Row],[Race]],Lookups!$E$2:$F$11,2,FALSE)</f>
        <v>White</v>
      </c>
      <c r="AE2160" s="45" t="str">
        <f>VLOOKUP(Table1[[#This Row],[Ethnicity]],Lookups!$H$2:$I$6,2,FALSE)</f>
        <v>Not Hispanic/Latino</v>
      </c>
      <c r="AF2160" s="45" t="str">
        <f>VLOOKUP(Table1[[#This Row],[Language]],Lookups!$K$2:$L$9,2,FALSE)</f>
        <v>English</v>
      </c>
      <c r="AG2160" s="46">
        <v>42005</v>
      </c>
      <c r="AH2160" s="46">
        <v>45657</v>
      </c>
      <c r="AI2160" s="46" t="str">
        <f>IF(Table1[[#This Row],[Colonoscopy Date]]="","",DATEVALUE(Table1[[#This Row],[Colonoscopy Date]]))</f>
        <v/>
      </c>
      <c r="AJ21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61" spans="1:36" x14ac:dyDescent="0.25">
      <c r="A2161">
        <v>12382</v>
      </c>
      <c r="B2161" t="s">
        <v>1603</v>
      </c>
      <c r="C2161" t="s">
        <v>20</v>
      </c>
      <c r="D2161" t="s">
        <v>21</v>
      </c>
      <c r="E2161" t="s">
        <v>22</v>
      </c>
      <c r="F2161" t="s">
        <v>72</v>
      </c>
      <c r="G2161" t="s">
        <v>5270</v>
      </c>
      <c r="H2161" t="s">
        <v>24</v>
      </c>
      <c r="I2161" s="36">
        <v>22399</v>
      </c>
      <c r="J2161" t="s">
        <v>2910</v>
      </c>
      <c r="K2161" t="s">
        <v>2930</v>
      </c>
      <c r="L2161" t="s">
        <v>25</v>
      </c>
      <c r="M2161" s="2">
        <v>45499</v>
      </c>
      <c r="N2161" t="s">
        <v>25</v>
      </c>
      <c r="O2161" t="s">
        <v>25</v>
      </c>
      <c r="P2161" t="s">
        <v>18</v>
      </c>
      <c r="Q2161" t="s">
        <v>18</v>
      </c>
      <c r="R2161" t="s">
        <v>18</v>
      </c>
      <c r="S2161" t="s">
        <v>18</v>
      </c>
      <c r="T2161" t="s">
        <v>18</v>
      </c>
      <c r="U2161" t="s">
        <v>18</v>
      </c>
      <c r="V2161" t="s">
        <v>18</v>
      </c>
      <c r="W2161" s="45" t="str">
        <f>IF(Table1[[#This Row],[Sex at Birth]]="F","Female","Male")</f>
        <v>Female</v>
      </c>
      <c r="X2161" s="43">
        <v>45657</v>
      </c>
      <c r="Y2161" s="44">
        <f>Table1[[#This Row],[Report cutoff date]]-Table1[[#This Row],[DOB]]</f>
        <v>23258</v>
      </c>
      <c r="Z2161" s="68">
        <f>ROUNDDOWN(Table1[[#This Row],[Days old - as of report cutoff date]]/365,0)</f>
        <v>63</v>
      </c>
      <c r="AA2161" s="45" t="str">
        <f>IF(Table1[[#This Row],[Years old]]&gt;=55,"55+","54 and under")</f>
        <v>55+</v>
      </c>
      <c r="AB2161" s="45" t="str">
        <f>VLOOKUP(Table1[[#This Row],[Years old]],Lookups!$A$1:$C$101,2,FALSE)</f>
        <v>60 - 69</v>
      </c>
      <c r="AC2161" s="45" t="str">
        <f>VLOOKUP(Table1[[#This Row],[Years old]],Lookups!$A$1:$C$101,3,FALSE)</f>
        <v>60 - 64</v>
      </c>
      <c r="AD2161" s="45" t="str">
        <f>VLOOKUP(Table1[[#This Row],[Race]],Lookups!$E$2:$F$11,2,FALSE)</f>
        <v>White</v>
      </c>
      <c r="AE2161" s="45" t="str">
        <f>VLOOKUP(Table1[[#This Row],[Ethnicity]],Lookups!$H$2:$I$6,2,FALSE)</f>
        <v>Not Hispanic/Latino</v>
      </c>
      <c r="AF2161" s="45" t="str">
        <f>VLOOKUP(Table1[[#This Row],[Language]],Lookups!$K$2:$L$9,2,FALSE)</f>
        <v>English</v>
      </c>
      <c r="AG2161" s="46">
        <v>42005</v>
      </c>
      <c r="AH2161" s="46">
        <v>45657</v>
      </c>
      <c r="AI2161" s="46" t="str">
        <f>IF(Table1[[#This Row],[Colonoscopy Date]]="","",DATEVALUE(Table1[[#This Row],[Colonoscopy Date]]))</f>
        <v/>
      </c>
      <c r="AJ21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62" spans="1:36" x14ac:dyDescent="0.25">
      <c r="A2162">
        <v>13848</v>
      </c>
      <c r="B2162" t="s">
        <v>2637</v>
      </c>
      <c r="C2162" t="s">
        <v>68</v>
      </c>
      <c r="D2162" t="s">
        <v>34</v>
      </c>
      <c r="E2162" t="s">
        <v>22</v>
      </c>
      <c r="F2162" t="s">
        <v>30</v>
      </c>
      <c r="G2162" t="s">
        <v>6284</v>
      </c>
      <c r="H2162" t="s">
        <v>24</v>
      </c>
      <c r="I2162" s="36">
        <v>22400</v>
      </c>
      <c r="J2162" t="s">
        <v>2923</v>
      </c>
      <c r="K2162" t="s">
        <v>2930</v>
      </c>
      <c r="L2162" t="s">
        <v>25</v>
      </c>
      <c r="M2162" s="2">
        <v>45575</v>
      </c>
      <c r="N2162" t="s">
        <v>25</v>
      </c>
      <c r="O2162" t="s">
        <v>25</v>
      </c>
      <c r="P2162" t="s">
        <v>18</v>
      </c>
      <c r="Q2162" t="s">
        <v>18</v>
      </c>
      <c r="R2162" t="s">
        <v>18</v>
      </c>
      <c r="S2162" t="s">
        <v>18</v>
      </c>
      <c r="T2162" t="s">
        <v>18</v>
      </c>
      <c r="U2162" t="s">
        <v>18</v>
      </c>
      <c r="V2162" t="s">
        <v>18</v>
      </c>
      <c r="W2162" s="45" t="str">
        <f>IF(Table1[[#This Row],[Sex at Birth]]="F","Female","Male")</f>
        <v>Female</v>
      </c>
      <c r="X2162" s="43">
        <v>45657</v>
      </c>
      <c r="Y2162" s="44">
        <f>Table1[[#This Row],[Report cutoff date]]-Table1[[#This Row],[DOB]]</f>
        <v>23257</v>
      </c>
      <c r="Z2162" s="68">
        <f>ROUNDDOWN(Table1[[#This Row],[Days old - as of report cutoff date]]/365,0)</f>
        <v>63</v>
      </c>
      <c r="AA2162" s="45" t="str">
        <f>IF(Table1[[#This Row],[Years old]]&gt;=55,"55+","54 and under")</f>
        <v>55+</v>
      </c>
      <c r="AB2162" s="45" t="str">
        <f>VLOOKUP(Table1[[#This Row],[Years old]],Lookups!$A$1:$C$101,2,FALSE)</f>
        <v>60 - 69</v>
      </c>
      <c r="AC2162" s="45" t="str">
        <f>VLOOKUP(Table1[[#This Row],[Years old]],Lookups!$A$1:$C$101,3,FALSE)</f>
        <v>60 - 64</v>
      </c>
      <c r="AD2162" s="45" t="str">
        <f>VLOOKUP(Table1[[#This Row],[Race]],Lookups!$E$2:$F$11,2,FALSE)</f>
        <v>Other/ Unknown</v>
      </c>
      <c r="AE2162" s="45" t="str">
        <f>VLOOKUP(Table1[[#This Row],[Ethnicity]],Lookups!$H$2:$I$6,2,FALSE)</f>
        <v>Other/ Unknown</v>
      </c>
      <c r="AF2162" s="45" t="str">
        <f>VLOOKUP(Table1[[#This Row],[Language]],Lookups!$K$2:$L$9,2,FALSE)</f>
        <v>English</v>
      </c>
      <c r="AG2162" s="46">
        <v>42005</v>
      </c>
      <c r="AH2162" s="46">
        <v>45657</v>
      </c>
      <c r="AI2162" s="46" t="str">
        <f>IF(Table1[[#This Row],[Colonoscopy Date]]="","",DATEVALUE(Table1[[#This Row],[Colonoscopy Date]]))</f>
        <v/>
      </c>
      <c r="AJ21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63" spans="1:36" x14ac:dyDescent="0.25">
      <c r="A2163">
        <v>12087</v>
      </c>
      <c r="B2163" t="s">
        <v>1931</v>
      </c>
      <c r="C2163" t="s">
        <v>68</v>
      </c>
      <c r="D2163" t="s">
        <v>34</v>
      </c>
      <c r="E2163" t="s">
        <v>22</v>
      </c>
      <c r="F2163" t="s">
        <v>67</v>
      </c>
      <c r="G2163" t="s">
        <v>4301</v>
      </c>
      <c r="H2163" t="s">
        <v>24</v>
      </c>
      <c r="I2163" s="36">
        <v>22402</v>
      </c>
      <c r="J2163" t="s">
        <v>2885</v>
      </c>
      <c r="K2163" t="s">
        <v>2930</v>
      </c>
      <c r="L2163" t="s">
        <v>25</v>
      </c>
      <c r="M2163" s="2">
        <v>45636</v>
      </c>
      <c r="N2163" t="s">
        <v>25</v>
      </c>
      <c r="O2163" t="s">
        <v>25</v>
      </c>
      <c r="P2163" t="s">
        <v>18</v>
      </c>
      <c r="Q2163" t="s">
        <v>18</v>
      </c>
      <c r="R2163" t="s">
        <v>18</v>
      </c>
      <c r="S2163" t="s">
        <v>18</v>
      </c>
      <c r="T2163" t="s">
        <v>18</v>
      </c>
      <c r="U2163" t="s">
        <v>18</v>
      </c>
      <c r="V2163" t="s">
        <v>18</v>
      </c>
      <c r="W2163" s="45" t="str">
        <f>IF(Table1[[#This Row],[Sex at Birth]]="F","Female","Male")</f>
        <v>Female</v>
      </c>
      <c r="X2163" s="43">
        <v>45657</v>
      </c>
      <c r="Y2163" s="44">
        <f>Table1[[#This Row],[Report cutoff date]]-Table1[[#This Row],[DOB]]</f>
        <v>23255</v>
      </c>
      <c r="Z2163" s="68">
        <f>ROUNDDOWN(Table1[[#This Row],[Days old - as of report cutoff date]]/365,0)</f>
        <v>63</v>
      </c>
      <c r="AA2163" s="45" t="str">
        <f>IF(Table1[[#This Row],[Years old]]&gt;=55,"55+","54 and under")</f>
        <v>55+</v>
      </c>
      <c r="AB2163" s="45" t="str">
        <f>VLOOKUP(Table1[[#This Row],[Years old]],Lookups!$A$1:$C$101,2,FALSE)</f>
        <v>60 - 69</v>
      </c>
      <c r="AC2163" s="45" t="str">
        <f>VLOOKUP(Table1[[#This Row],[Years old]],Lookups!$A$1:$C$101,3,FALSE)</f>
        <v>60 - 64</v>
      </c>
      <c r="AD2163" s="45" t="str">
        <f>VLOOKUP(Table1[[#This Row],[Race]],Lookups!$E$2:$F$11,2,FALSE)</f>
        <v>Other/ Unknown</v>
      </c>
      <c r="AE2163" s="45" t="str">
        <f>VLOOKUP(Table1[[#This Row],[Ethnicity]],Lookups!$H$2:$I$6,2,FALSE)</f>
        <v>Other/ Unknown</v>
      </c>
      <c r="AF2163" s="45" t="str">
        <f>VLOOKUP(Table1[[#This Row],[Language]],Lookups!$K$2:$L$9,2,FALSE)</f>
        <v>English</v>
      </c>
      <c r="AG2163" s="46">
        <v>42005</v>
      </c>
      <c r="AH2163" s="46">
        <v>45657</v>
      </c>
      <c r="AI2163" s="46" t="str">
        <f>IF(Table1[[#This Row],[Colonoscopy Date]]="","",DATEVALUE(Table1[[#This Row],[Colonoscopy Date]]))</f>
        <v/>
      </c>
      <c r="AJ21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64" spans="1:36" x14ac:dyDescent="0.25">
      <c r="A2164">
        <v>14366</v>
      </c>
      <c r="B2164" t="s">
        <v>1679</v>
      </c>
      <c r="C2164" t="s">
        <v>20</v>
      </c>
      <c r="D2164" t="s">
        <v>34</v>
      </c>
      <c r="E2164" t="s">
        <v>22</v>
      </c>
      <c r="F2164" t="s">
        <v>32</v>
      </c>
      <c r="G2164" t="s">
        <v>3164</v>
      </c>
      <c r="H2164" t="s">
        <v>24</v>
      </c>
      <c r="I2164" s="36">
        <v>22403</v>
      </c>
      <c r="J2164" t="s">
        <v>2911</v>
      </c>
      <c r="K2164" t="s">
        <v>2930</v>
      </c>
      <c r="L2164" t="s">
        <v>25</v>
      </c>
      <c r="M2164" s="2">
        <v>45631</v>
      </c>
      <c r="N2164" t="s">
        <v>53</v>
      </c>
      <c r="O2164" t="s">
        <v>25</v>
      </c>
      <c r="P2164" t="s">
        <v>18</v>
      </c>
      <c r="Q2164" t="s">
        <v>18</v>
      </c>
      <c r="R2164" t="s">
        <v>18</v>
      </c>
      <c r="S2164" t="s">
        <v>666</v>
      </c>
      <c r="T2164" t="s">
        <v>27</v>
      </c>
      <c r="U2164" t="s">
        <v>18</v>
      </c>
      <c r="V2164" t="s">
        <v>18</v>
      </c>
      <c r="W2164" s="45" t="str">
        <f>IF(Table1[[#This Row],[Sex at Birth]]="F","Female","Male")</f>
        <v>Female</v>
      </c>
      <c r="X2164" s="43">
        <v>45657</v>
      </c>
      <c r="Y2164" s="44">
        <f>Table1[[#This Row],[Report cutoff date]]-Table1[[#This Row],[DOB]]</f>
        <v>23254</v>
      </c>
      <c r="Z2164" s="68">
        <f>ROUNDDOWN(Table1[[#This Row],[Days old - as of report cutoff date]]/365,0)</f>
        <v>63</v>
      </c>
      <c r="AA2164" s="45" t="str">
        <f>IF(Table1[[#This Row],[Years old]]&gt;=55,"55+","54 and under")</f>
        <v>55+</v>
      </c>
      <c r="AB2164" s="45" t="str">
        <f>VLOOKUP(Table1[[#This Row],[Years old]],Lookups!$A$1:$C$101,2,FALSE)</f>
        <v>60 - 69</v>
      </c>
      <c r="AC2164" s="45" t="str">
        <f>VLOOKUP(Table1[[#This Row],[Years old]],Lookups!$A$1:$C$101,3,FALSE)</f>
        <v>60 - 64</v>
      </c>
      <c r="AD2164" s="45" t="str">
        <f>VLOOKUP(Table1[[#This Row],[Race]],Lookups!$E$2:$F$11,2,FALSE)</f>
        <v>White</v>
      </c>
      <c r="AE2164" s="45" t="str">
        <f>VLOOKUP(Table1[[#This Row],[Ethnicity]],Lookups!$H$2:$I$6,2,FALSE)</f>
        <v>Other/ Unknown</v>
      </c>
      <c r="AF2164" s="45" t="str">
        <f>VLOOKUP(Table1[[#This Row],[Language]],Lookups!$K$2:$L$9,2,FALSE)</f>
        <v>English</v>
      </c>
      <c r="AG2164" s="46">
        <v>42005</v>
      </c>
      <c r="AH2164" s="46">
        <v>45657</v>
      </c>
      <c r="AI2164" s="46" t="str">
        <f>IF(Table1[[#This Row],[Colonoscopy Date]]="","",DATEVALUE(Table1[[#This Row],[Colonoscopy Date]]))</f>
        <v/>
      </c>
      <c r="AJ21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65" spans="1:36" x14ac:dyDescent="0.25">
      <c r="A2165">
        <v>11580</v>
      </c>
      <c r="B2165" t="s">
        <v>2053</v>
      </c>
      <c r="C2165" t="s">
        <v>68</v>
      </c>
      <c r="D2165" t="s">
        <v>34</v>
      </c>
      <c r="E2165" t="s">
        <v>22</v>
      </c>
      <c r="F2165" t="s">
        <v>42</v>
      </c>
      <c r="G2165" t="s">
        <v>7616</v>
      </c>
      <c r="H2165" t="s">
        <v>24</v>
      </c>
      <c r="I2165" s="36">
        <v>22405</v>
      </c>
      <c r="J2165" t="s">
        <v>2883</v>
      </c>
      <c r="K2165" t="s">
        <v>2936</v>
      </c>
      <c r="L2165" t="s">
        <v>25</v>
      </c>
      <c r="M2165" s="2">
        <v>45637</v>
      </c>
      <c r="N2165" t="s">
        <v>25</v>
      </c>
      <c r="O2165" t="s">
        <v>25</v>
      </c>
      <c r="P2165" t="s">
        <v>18</v>
      </c>
      <c r="Q2165" t="s">
        <v>18</v>
      </c>
      <c r="R2165" t="s">
        <v>18</v>
      </c>
      <c r="S2165" t="s">
        <v>18</v>
      </c>
      <c r="T2165" t="s">
        <v>18</v>
      </c>
      <c r="U2165" t="s">
        <v>18</v>
      </c>
      <c r="V2165" t="s">
        <v>18</v>
      </c>
      <c r="W2165" s="45" t="str">
        <f>IF(Table1[[#This Row],[Sex at Birth]]="F","Female","Male")</f>
        <v>Female</v>
      </c>
      <c r="X2165" s="43">
        <v>45657</v>
      </c>
      <c r="Y2165" s="44">
        <f>Table1[[#This Row],[Report cutoff date]]-Table1[[#This Row],[DOB]]</f>
        <v>23252</v>
      </c>
      <c r="Z2165" s="68">
        <f>ROUNDDOWN(Table1[[#This Row],[Days old - as of report cutoff date]]/365,0)</f>
        <v>63</v>
      </c>
      <c r="AA2165" s="45" t="str">
        <f>IF(Table1[[#This Row],[Years old]]&gt;=55,"55+","54 and under")</f>
        <v>55+</v>
      </c>
      <c r="AB2165" s="45" t="str">
        <f>VLOOKUP(Table1[[#This Row],[Years old]],Lookups!$A$1:$C$101,2,FALSE)</f>
        <v>60 - 69</v>
      </c>
      <c r="AC2165" s="45" t="str">
        <f>VLOOKUP(Table1[[#This Row],[Years old]],Lookups!$A$1:$C$101,3,FALSE)</f>
        <v>60 - 64</v>
      </c>
      <c r="AD2165" s="45" t="str">
        <f>VLOOKUP(Table1[[#This Row],[Race]],Lookups!$E$2:$F$11,2,FALSE)</f>
        <v>Other/ Unknown</v>
      </c>
      <c r="AE2165" s="45" t="str">
        <f>VLOOKUP(Table1[[#This Row],[Ethnicity]],Lookups!$H$2:$I$6,2,FALSE)</f>
        <v>Other/ Unknown</v>
      </c>
      <c r="AF2165" s="45" t="str">
        <f>VLOOKUP(Table1[[#This Row],[Language]],Lookups!$K$2:$L$9,2,FALSE)</f>
        <v>English</v>
      </c>
      <c r="AG2165" s="46">
        <v>42005</v>
      </c>
      <c r="AH2165" s="46">
        <v>45657</v>
      </c>
      <c r="AI2165" s="46" t="str">
        <f>IF(Table1[[#This Row],[Colonoscopy Date]]="","",DATEVALUE(Table1[[#This Row],[Colonoscopy Date]]))</f>
        <v/>
      </c>
      <c r="AJ21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66" spans="1:36" x14ac:dyDescent="0.25">
      <c r="A2166">
        <v>13186</v>
      </c>
      <c r="B2166" t="s">
        <v>2212</v>
      </c>
      <c r="C2166" t="s">
        <v>20</v>
      </c>
      <c r="D2166" t="s">
        <v>21</v>
      </c>
      <c r="E2166" t="s">
        <v>22</v>
      </c>
      <c r="F2166" t="s">
        <v>44</v>
      </c>
      <c r="G2166" t="s">
        <v>4437</v>
      </c>
      <c r="H2166" t="s">
        <v>35</v>
      </c>
      <c r="I2166" s="36">
        <v>22406</v>
      </c>
      <c r="J2166" t="s">
        <v>2885</v>
      </c>
      <c r="K2166" t="s">
        <v>2930</v>
      </c>
      <c r="L2166" t="s">
        <v>25</v>
      </c>
      <c r="M2166" s="2">
        <v>45369</v>
      </c>
      <c r="N2166" t="s">
        <v>25</v>
      </c>
      <c r="O2166" t="s">
        <v>25</v>
      </c>
      <c r="P2166" t="s">
        <v>18</v>
      </c>
      <c r="Q2166" t="s">
        <v>18</v>
      </c>
      <c r="R2166" t="s">
        <v>18</v>
      </c>
      <c r="S2166" t="s">
        <v>18</v>
      </c>
      <c r="T2166" t="s">
        <v>18</v>
      </c>
      <c r="U2166" t="s">
        <v>18</v>
      </c>
      <c r="V2166" t="s">
        <v>18</v>
      </c>
      <c r="W2166" s="45" t="str">
        <f>IF(Table1[[#This Row],[Sex at Birth]]="F","Female","Male")</f>
        <v>Male</v>
      </c>
      <c r="X2166" s="43">
        <v>45657</v>
      </c>
      <c r="Y2166" s="44">
        <f>Table1[[#This Row],[Report cutoff date]]-Table1[[#This Row],[DOB]]</f>
        <v>23251</v>
      </c>
      <c r="Z2166" s="68">
        <f>ROUNDDOWN(Table1[[#This Row],[Days old - as of report cutoff date]]/365,0)</f>
        <v>63</v>
      </c>
      <c r="AA2166" s="45" t="str">
        <f>IF(Table1[[#This Row],[Years old]]&gt;=55,"55+","54 and under")</f>
        <v>55+</v>
      </c>
      <c r="AB2166" s="45" t="str">
        <f>VLOOKUP(Table1[[#This Row],[Years old]],Lookups!$A$1:$C$101,2,FALSE)</f>
        <v>60 - 69</v>
      </c>
      <c r="AC2166" s="45" t="str">
        <f>VLOOKUP(Table1[[#This Row],[Years old]],Lookups!$A$1:$C$101,3,FALSE)</f>
        <v>60 - 64</v>
      </c>
      <c r="AD2166" s="45" t="str">
        <f>VLOOKUP(Table1[[#This Row],[Race]],Lookups!$E$2:$F$11,2,FALSE)</f>
        <v>White</v>
      </c>
      <c r="AE2166" s="45" t="str">
        <f>VLOOKUP(Table1[[#This Row],[Ethnicity]],Lookups!$H$2:$I$6,2,FALSE)</f>
        <v>Not Hispanic/Latino</v>
      </c>
      <c r="AF2166" s="45" t="str">
        <f>VLOOKUP(Table1[[#This Row],[Language]],Lookups!$K$2:$L$9,2,FALSE)</f>
        <v>English</v>
      </c>
      <c r="AG2166" s="46">
        <v>42005</v>
      </c>
      <c r="AH2166" s="46">
        <v>45657</v>
      </c>
      <c r="AI2166" s="46" t="str">
        <f>IF(Table1[[#This Row],[Colonoscopy Date]]="","",DATEVALUE(Table1[[#This Row],[Colonoscopy Date]]))</f>
        <v/>
      </c>
      <c r="AJ21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67" spans="1:36" x14ac:dyDescent="0.25">
      <c r="A2167">
        <v>12633</v>
      </c>
      <c r="B2167" t="s">
        <v>1671</v>
      </c>
      <c r="C2167" t="s">
        <v>20</v>
      </c>
      <c r="D2167" t="s">
        <v>34</v>
      </c>
      <c r="E2167" t="s">
        <v>22</v>
      </c>
      <c r="F2167" t="s">
        <v>18</v>
      </c>
      <c r="G2167" t="s">
        <v>4829</v>
      </c>
      <c r="H2167" t="s">
        <v>35</v>
      </c>
      <c r="I2167" s="36">
        <v>22419</v>
      </c>
      <c r="J2167" t="s">
        <v>2891</v>
      </c>
      <c r="K2167" t="s">
        <v>2930</v>
      </c>
      <c r="L2167" t="s">
        <v>25</v>
      </c>
      <c r="M2167" s="2">
        <v>45414</v>
      </c>
      <c r="N2167" t="s">
        <v>25</v>
      </c>
      <c r="O2167" t="s">
        <v>25</v>
      </c>
      <c r="P2167" t="s">
        <v>18</v>
      </c>
      <c r="Q2167" t="s">
        <v>18</v>
      </c>
      <c r="R2167" t="s">
        <v>18</v>
      </c>
      <c r="S2167" t="s">
        <v>18</v>
      </c>
      <c r="T2167" t="s">
        <v>18</v>
      </c>
      <c r="U2167" t="s">
        <v>18</v>
      </c>
      <c r="V2167" t="s">
        <v>18</v>
      </c>
      <c r="W2167" s="45" t="str">
        <f>IF(Table1[[#This Row],[Sex at Birth]]="F","Female","Male")</f>
        <v>Male</v>
      </c>
      <c r="X2167" s="43">
        <v>45657</v>
      </c>
      <c r="Y2167" s="44">
        <f>Table1[[#This Row],[Report cutoff date]]-Table1[[#This Row],[DOB]]</f>
        <v>23238</v>
      </c>
      <c r="Z2167" s="68">
        <f>ROUNDDOWN(Table1[[#This Row],[Days old - as of report cutoff date]]/365,0)</f>
        <v>63</v>
      </c>
      <c r="AA2167" s="45" t="str">
        <f>IF(Table1[[#This Row],[Years old]]&gt;=55,"55+","54 and under")</f>
        <v>55+</v>
      </c>
      <c r="AB2167" s="45" t="str">
        <f>VLOOKUP(Table1[[#This Row],[Years old]],Lookups!$A$1:$C$101,2,FALSE)</f>
        <v>60 - 69</v>
      </c>
      <c r="AC2167" s="45" t="str">
        <f>VLOOKUP(Table1[[#This Row],[Years old]],Lookups!$A$1:$C$101,3,FALSE)</f>
        <v>60 - 64</v>
      </c>
      <c r="AD2167" s="45" t="str">
        <f>VLOOKUP(Table1[[#This Row],[Race]],Lookups!$E$2:$F$11,2,FALSE)</f>
        <v>White</v>
      </c>
      <c r="AE2167" s="45" t="str">
        <f>VLOOKUP(Table1[[#This Row],[Ethnicity]],Lookups!$H$2:$I$6,2,FALSE)</f>
        <v>Other/ Unknown</v>
      </c>
      <c r="AF2167" s="45" t="str">
        <f>VLOOKUP(Table1[[#This Row],[Language]],Lookups!$K$2:$L$9,2,FALSE)</f>
        <v>English</v>
      </c>
      <c r="AG2167" s="46">
        <v>42005</v>
      </c>
      <c r="AH2167" s="46">
        <v>45657</v>
      </c>
      <c r="AI2167" s="46" t="str">
        <f>IF(Table1[[#This Row],[Colonoscopy Date]]="","",DATEVALUE(Table1[[#This Row],[Colonoscopy Date]]))</f>
        <v/>
      </c>
      <c r="AJ21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68" spans="1:36" x14ac:dyDescent="0.25">
      <c r="A2168">
        <v>13549</v>
      </c>
      <c r="B2168" t="s">
        <v>1654</v>
      </c>
      <c r="C2168" t="s">
        <v>20</v>
      </c>
      <c r="D2168" t="s">
        <v>21</v>
      </c>
      <c r="E2168" t="s">
        <v>22</v>
      </c>
      <c r="F2168" t="s">
        <v>72</v>
      </c>
      <c r="G2168" t="s">
        <v>6282</v>
      </c>
      <c r="H2168" t="s">
        <v>24</v>
      </c>
      <c r="I2168" s="36">
        <v>22423</v>
      </c>
      <c r="J2168" t="s">
        <v>2923</v>
      </c>
      <c r="K2168" t="s">
        <v>2930</v>
      </c>
      <c r="L2168" t="s">
        <v>25</v>
      </c>
      <c r="M2168" s="2">
        <v>45652</v>
      </c>
      <c r="N2168" t="s">
        <v>25</v>
      </c>
      <c r="O2168" t="s">
        <v>25</v>
      </c>
      <c r="P2168" t="s">
        <v>18</v>
      </c>
      <c r="Q2168" t="s">
        <v>18</v>
      </c>
      <c r="R2168" t="s">
        <v>18</v>
      </c>
      <c r="S2168" t="s">
        <v>18</v>
      </c>
      <c r="T2168" t="s">
        <v>18</v>
      </c>
      <c r="U2168" t="s">
        <v>18</v>
      </c>
      <c r="V2168" t="s">
        <v>18</v>
      </c>
      <c r="W2168" s="45" t="str">
        <f>IF(Table1[[#This Row],[Sex at Birth]]="F","Female","Male")</f>
        <v>Female</v>
      </c>
      <c r="X2168" s="43">
        <v>45657</v>
      </c>
      <c r="Y2168" s="44">
        <f>Table1[[#This Row],[Report cutoff date]]-Table1[[#This Row],[DOB]]</f>
        <v>23234</v>
      </c>
      <c r="Z2168" s="68">
        <f>ROUNDDOWN(Table1[[#This Row],[Days old - as of report cutoff date]]/365,0)</f>
        <v>63</v>
      </c>
      <c r="AA2168" s="45" t="str">
        <f>IF(Table1[[#This Row],[Years old]]&gt;=55,"55+","54 and under")</f>
        <v>55+</v>
      </c>
      <c r="AB2168" s="45" t="str">
        <f>VLOOKUP(Table1[[#This Row],[Years old]],Lookups!$A$1:$C$101,2,FALSE)</f>
        <v>60 - 69</v>
      </c>
      <c r="AC2168" s="45" t="str">
        <f>VLOOKUP(Table1[[#This Row],[Years old]],Lookups!$A$1:$C$101,3,FALSE)</f>
        <v>60 - 64</v>
      </c>
      <c r="AD2168" s="45" t="str">
        <f>VLOOKUP(Table1[[#This Row],[Race]],Lookups!$E$2:$F$11,2,FALSE)</f>
        <v>White</v>
      </c>
      <c r="AE2168" s="45" t="str">
        <f>VLOOKUP(Table1[[#This Row],[Ethnicity]],Lookups!$H$2:$I$6,2,FALSE)</f>
        <v>Not Hispanic/Latino</v>
      </c>
      <c r="AF2168" s="45" t="str">
        <f>VLOOKUP(Table1[[#This Row],[Language]],Lookups!$K$2:$L$9,2,FALSE)</f>
        <v>English</v>
      </c>
      <c r="AG2168" s="46">
        <v>42005</v>
      </c>
      <c r="AH2168" s="46">
        <v>45657</v>
      </c>
      <c r="AI2168" s="46" t="str">
        <f>IF(Table1[[#This Row],[Colonoscopy Date]]="","",DATEVALUE(Table1[[#This Row],[Colonoscopy Date]]))</f>
        <v/>
      </c>
      <c r="AJ21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69" spans="1:36" x14ac:dyDescent="0.25">
      <c r="A2169">
        <v>15113</v>
      </c>
      <c r="B2169" t="s">
        <v>1591</v>
      </c>
      <c r="C2169" t="s">
        <v>20</v>
      </c>
      <c r="D2169" t="s">
        <v>21</v>
      </c>
      <c r="E2169" t="s">
        <v>22</v>
      </c>
      <c r="F2169" t="s">
        <v>32</v>
      </c>
      <c r="G2169" t="s">
        <v>5007</v>
      </c>
      <c r="H2169" t="s">
        <v>24</v>
      </c>
      <c r="I2169" s="36">
        <v>22423</v>
      </c>
      <c r="J2169" t="s">
        <v>2901</v>
      </c>
      <c r="K2169" t="s">
        <v>2930</v>
      </c>
      <c r="L2169" t="s">
        <v>25</v>
      </c>
      <c r="M2169" s="2">
        <v>45638</v>
      </c>
      <c r="N2169" t="s">
        <v>25</v>
      </c>
      <c r="O2169" t="s">
        <v>25</v>
      </c>
      <c r="P2169" t="s">
        <v>18</v>
      </c>
      <c r="Q2169" t="s">
        <v>18</v>
      </c>
      <c r="R2169" t="s">
        <v>18</v>
      </c>
      <c r="S2169" t="s">
        <v>18</v>
      </c>
      <c r="T2169" t="s">
        <v>18</v>
      </c>
      <c r="U2169" t="s">
        <v>18</v>
      </c>
      <c r="V2169" t="s">
        <v>18</v>
      </c>
      <c r="W2169" s="45" t="str">
        <f>IF(Table1[[#This Row],[Sex at Birth]]="F","Female","Male")</f>
        <v>Female</v>
      </c>
      <c r="X2169" s="43">
        <v>45657</v>
      </c>
      <c r="Y2169" s="44">
        <f>Table1[[#This Row],[Report cutoff date]]-Table1[[#This Row],[DOB]]</f>
        <v>23234</v>
      </c>
      <c r="Z2169" s="68">
        <f>ROUNDDOWN(Table1[[#This Row],[Days old - as of report cutoff date]]/365,0)</f>
        <v>63</v>
      </c>
      <c r="AA2169" s="45" t="str">
        <f>IF(Table1[[#This Row],[Years old]]&gt;=55,"55+","54 and under")</f>
        <v>55+</v>
      </c>
      <c r="AB2169" s="45" t="str">
        <f>VLOOKUP(Table1[[#This Row],[Years old]],Lookups!$A$1:$C$101,2,FALSE)</f>
        <v>60 - 69</v>
      </c>
      <c r="AC2169" s="45" t="str">
        <f>VLOOKUP(Table1[[#This Row],[Years old]],Lookups!$A$1:$C$101,3,FALSE)</f>
        <v>60 - 64</v>
      </c>
      <c r="AD2169" s="45" t="str">
        <f>VLOOKUP(Table1[[#This Row],[Race]],Lookups!$E$2:$F$11,2,FALSE)</f>
        <v>White</v>
      </c>
      <c r="AE2169" s="45" t="str">
        <f>VLOOKUP(Table1[[#This Row],[Ethnicity]],Lookups!$H$2:$I$6,2,FALSE)</f>
        <v>Not Hispanic/Latino</v>
      </c>
      <c r="AF2169" s="45" t="str">
        <f>VLOOKUP(Table1[[#This Row],[Language]],Lookups!$K$2:$L$9,2,FALSE)</f>
        <v>English</v>
      </c>
      <c r="AG2169" s="46">
        <v>42005</v>
      </c>
      <c r="AH2169" s="46">
        <v>45657</v>
      </c>
      <c r="AI2169" s="46" t="str">
        <f>IF(Table1[[#This Row],[Colonoscopy Date]]="","",DATEVALUE(Table1[[#This Row],[Colonoscopy Date]]))</f>
        <v/>
      </c>
      <c r="AJ21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70" spans="1:36" x14ac:dyDescent="0.25">
      <c r="A2170">
        <v>12365</v>
      </c>
      <c r="B2170" t="s">
        <v>1956</v>
      </c>
      <c r="C2170" t="s">
        <v>20</v>
      </c>
      <c r="D2170" t="s">
        <v>34</v>
      </c>
      <c r="E2170" t="s">
        <v>22</v>
      </c>
      <c r="F2170" t="s">
        <v>32</v>
      </c>
      <c r="G2170" t="s">
        <v>2989</v>
      </c>
      <c r="H2170" t="s">
        <v>24</v>
      </c>
      <c r="I2170" s="36">
        <v>22428</v>
      </c>
      <c r="J2170" t="s">
        <v>2906</v>
      </c>
      <c r="K2170" t="s">
        <v>2930</v>
      </c>
      <c r="L2170" t="s">
        <v>25</v>
      </c>
      <c r="M2170" s="2">
        <v>45601</v>
      </c>
      <c r="N2170" t="s">
        <v>53</v>
      </c>
      <c r="O2170" t="s">
        <v>25</v>
      </c>
      <c r="P2170" t="s">
        <v>497</v>
      </c>
      <c r="Q2170" t="s">
        <v>18</v>
      </c>
      <c r="R2170" t="s">
        <v>18</v>
      </c>
      <c r="S2170" t="s">
        <v>1304</v>
      </c>
      <c r="T2170" t="s">
        <v>87</v>
      </c>
      <c r="U2170" t="s">
        <v>18</v>
      </c>
      <c r="V2170" t="s">
        <v>18</v>
      </c>
      <c r="W2170" s="45" t="str">
        <f>IF(Table1[[#This Row],[Sex at Birth]]="F","Female","Male")</f>
        <v>Female</v>
      </c>
      <c r="X2170" s="43">
        <v>45657</v>
      </c>
      <c r="Y2170" s="44">
        <f>Table1[[#This Row],[Report cutoff date]]-Table1[[#This Row],[DOB]]</f>
        <v>23229</v>
      </c>
      <c r="Z2170" s="68">
        <f>ROUNDDOWN(Table1[[#This Row],[Days old - as of report cutoff date]]/365,0)</f>
        <v>63</v>
      </c>
      <c r="AA2170" s="45" t="str">
        <f>IF(Table1[[#This Row],[Years old]]&gt;=55,"55+","54 and under")</f>
        <v>55+</v>
      </c>
      <c r="AB2170" s="45" t="str">
        <f>VLOOKUP(Table1[[#This Row],[Years old]],Lookups!$A$1:$C$101,2,FALSE)</f>
        <v>60 - 69</v>
      </c>
      <c r="AC2170" s="45" t="str">
        <f>VLOOKUP(Table1[[#This Row],[Years old]],Lookups!$A$1:$C$101,3,FALSE)</f>
        <v>60 - 64</v>
      </c>
      <c r="AD2170" s="45" t="str">
        <f>VLOOKUP(Table1[[#This Row],[Race]],Lookups!$E$2:$F$11,2,FALSE)</f>
        <v>White</v>
      </c>
      <c r="AE2170" s="45" t="str">
        <f>VLOOKUP(Table1[[#This Row],[Ethnicity]],Lookups!$H$2:$I$6,2,FALSE)</f>
        <v>Other/ Unknown</v>
      </c>
      <c r="AF2170" s="45" t="str">
        <f>VLOOKUP(Table1[[#This Row],[Language]],Lookups!$K$2:$L$9,2,FALSE)</f>
        <v>English</v>
      </c>
      <c r="AG2170" s="46">
        <v>42005</v>
      </c>
      <c r="AH2170" s="46">
        <v>45657</v>
      </c>
      <c r="AI2170" s="46">
        <f>IF(Table1[[#This Row],[Colonoscopy Date]]="","",DATEVALUE(Table1[[#This Row],[Colonoscopy Date]]))</f>
        <v>45043</v>
      </c>
      <c r="AJ217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71" spans="1:36" x14ac:dyDescent="0.25">
      <c r="A2171">
        <v>11643</v>
      </c>
      <c r="B2171" t="s">
        <v>1636</v>
      </c>
      <c r="C2171" t="s">
        <v>20</v>
      </c>
      <c r="D2171" t="s">
        <v>21</v>
      </c>
      <c r="E2171" t="s">
        <v>22</v>
      </c>
      <c r="F2171" t="s">
        <v>32</v>
      </c>
      <c r="G2171" t="s">
        <v>7367</v>
      </c>
      <c r="H2171" t="s">
        <v>24</v>
      </c>
      <c r="I2171" s="36">
        <v>22429</v>
      </c>
      <c r="J2171" t="s">
        <v>2923</v>
      </c>
      <c r="K2171" t="s">
        <v>2935</v>
      </c>
      <c r="L2171" t="s">
        <v>25</v>
      </c>
      <c r="M2171" s="2">
        <v>45656</v>
      </c>
      <c r="N2171" t="s">
        <v>25</v>
      </c>
      <c r="O2171" t="s">
        <v>25</v>
      </c>
      <c r="P2171" t="s">
        <v>18</v>
      </c>
      <c r="Q2171" t="s">
        <v>18</v>
      </c>
      <c r="R2171" t="s">
        <v>18</v>
      </c>
      <c r="S2171" t="s">
        <v>18</v>
      </c>
      <c r="T2171" t="s">
        <v>18</v>
      </c>
      <c r="U2171" t="s">
        <v>18</v>
      </c>
      <c r="V2171" t="s">
        <v>18</v>
      </c>
      <c r="W2171" s="45" t="str">
        <f>IF(Table1[[#This Row],[Sex at Birth]]="F","Female","Male")</f>
        <v>Female</v>
      </c>
      <c r="X2171" s="43">
        <v>45657</v>
      </c>
      <c r="Y2171" s="44">
        <f>Table1[[#This Row],[Report cutoff date]]-Table1[[#This Row],[DOB]]</f>
        <v>23228</v>
      </c>
      <c r="Z2171" s="68">
        <f>ROUNDDOWN(Table1[[#This Row],[Days old - as of report cutoff date]]/365,0)</f>
        <v>63</v>
      </c>
      <c r="AA2171" s="45" t="str">
        <f>IF(Table1[[#This Row],[Years old]]&gt;=55,"55+","54 and under")</f>
        <v>55+</v>
      </c>
      <c r="AB2171" s="45" t="str">
        <f>VLOOKUP(Table1[[#This Row],[Years old]],Lookups!$A$1:$C$101,2,FALSE)</f>
        <v>60 - 69</v>
      </c>
      <c r="AC2171" s="45" t="str">
        <f>VLOOKUP(Table1[[#This Row],[Years old]],Lookups!$A$1:$C$101,3,FALSE)</f>
        <v>60 - 64</v>
      </c>
      <c r="AD2171" s="45" t="str">
        <f>VLOOKUP(Table1[[#This Row],[Race]],Lookups!$E$2:$F$11,2,FALSE)</f>
        <v>White</v>
      </c>
      <c r="AE2171" s="45" t="str">
        <f>VLOOKUP(Table1[[#This Row],[Ethnicity]],Lookups!$H$2:$I$6,2,FALSE)</f>
        <v>Not Hispanic/Latino</v>
      </c>
      <c r="AF2171" s="45" t="str">
        <f>VLOOKUP(Table1[[#This Row],[Language]],Lookups!$K$2:$L$9,2,FALSE)</f>
        <v>English</v>
      </c>
      <c r="AG2171" s="46">
        <v>42005</v>
      </c>
      <c r="AH2171" s="46">
        <v>45657</v>
      </c>
      <c r="AI2171" s="46" t="str">
        <f>IF(Table1[[#This Row],[Colonoscopy Date]]="","",DATEVALUE(Table1[[#This Row],[Colonoscopy Date]]))</f>
        <v/>
      </c>
      <c r="AJ21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72" spans="1:36" x14ac:dyDescent="0.25">
      <c r="A2172">
        <v>15193</v>
      </c>
      <c r="B2172" t="s">
        <v>1719</v>
      </c>
      <c r="C2172" t="s">
        <v>20</v>
      </c>
      <c r="D2172" t="s">
        <v>21</v>
      </c>
      <c r="E2172" t="s">
        <v>22</v>
      </c>
      <c r="F2172" t="s">
        <v>18</v>
      </c>
      <c r="G2172" t="s">
        <v>5047</v>
      </c>
      <c r="H2172" t="s">
        <v>35</v>
      </c>
      <c r="I2172" s="36">
        <v>22430</v>
      </c>
      <c r="J2172" t="s">
        <v>2903</v>
      </c>
      <c r="K2172" t="s">
        <v>2930</v>
      </c>
      <c r="L2172" t="s">
        <v>25</v>
      </c>
      <c r="M2172" s="2">
        <v>45446</v>
      </c>
      <c r="N2172" t="s">
        <v>25</v>
      </c>
      <c r="O2172" t="s">
        <v>25</v>
      </c>
      <c r="P2172" t="s">
        <v>18</v>
      </c>
      <c r="Q2172" t="s">
        <v>18</v>
      </c>
      <c r="R2172" t="s">
        <v>18</v>
      </c>
      <c r="S2172" t="s">
        <v>18</v>
      </c>
      <c r="T2172" t="s">
        <v>18</v>
      </c>
      <c r="U2172" t="s">
        <v>18</v>
      </c>
      <c r="V2172" t="s">
        <v>18</v>
      </c>
      <c r="W2172" s="45" t="str">
        <f>IF(Table1[[#This Row],[Sex at Birth]]="F","Female","Male")</f>
        <v>Male</v>
      </c>
      <c r="X2172" s="43">
        <v>45657</v>
      </c>
      <c r="Y2172" s="44">
        <f>Table1[[#This Row],[Report cutoff date]]-Table1[[#This Row],[DOB]]</f>
        <v>23227</v>
      </c>
      <c r="Z2172" s="68">
        <f>ROUNDDOWN(Table1[[#This Row],[Days old - as of report cutoff date]]/365,0)</f>
        <v>63</v>
      </c>
      <c r="AA2172" s="45" t="str">
        <f>IF(Table1[[#This Row],[Years old]]&gt;=55,"55+","54 and under")</f>
        <v>55+</v>
      </c>
      <c r="AB2172" s="45" t="str">
        <f>VLOOKUP(Table1[[#This Row],[Years old]],Lookups!$A$1:$C$101,2,FALSE)</f>
        <v>60 - 69</v>
      </c>
      <c r="AC2172" s="45" t="str">
        <f>VLOOKUP(Table1[[#This Row],[Years old]],Lookups!$A$1:$C$101,3,FALSE)</f>
        <v>60 - 64</v>
      </c>
      <c r="AD2172" s="45" t="str">
        <f>VLOOKUP(Table1[[#This Row],[Race]],Lookups!$E$2:$F$11,2,FALSE)</f>
        <v>White</v>
      </c>
      <c r="AE2172" s="45" t="str">
        <f>VLOOKUP(Table1[[#This Row],[Ethnicity]],Lookups!$H$2:$I$6,2,FALSE)</f>
        <v>Not Hispanic/Latino</v>
      </c>
      <c r="AF2172" s="45" t="str">
        <f>VLOOKUP(Table1[[#This Row],[Language]],Lookups!$K$2:$L$9,2,FALSE)</f>
        <v>English</v>
      </c>
      <c r="AG2172" s="46">
        <v>42005</v>
      </c>
      <c r="AH2172" s="46">
        <v>45657</v>
      </c>
      <c r="AI2172" s="46" t="str">
        <f>IF(Table1[[#This Row],[Colonoscopy Date]]="","",DATEVALUE(Table1[[#This Row],[Colonoscopy Date]]))</f>
        <v/>
      </c>
      <c r="AJ21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73" spans="1:36" x14ac:dyDescent="0.25">
      <c r="A2173">
        <v>11374</v>
      </c>
      <c r="B2173" t="s">
        <v>1718</v>
      </c>
      <c r="C2173" t="s">
        <v>20</v>
      </c>
      <c r="D2173" t="s">
        <v>21</v>
      </c>
      <c r="E2173" t="s">
        <v>22</v>
      </c>
      <c r="F2173" t="s">
        <v>106</v>
      </c>
      <c r="G2173" t="s">
        <v>7830</v>
      </c>
      <c r="H2173" t="s">
        <v>24</v>
      </c>
      <c r="I2173" s="36">
        <v>22432</v>
      </c>
      <c r="J2173" t="s">
        <v>2912</v>
      </c>
      <c r="K2173" t="s">
        <v>2936</v>
      </c>
      <c r="L2173" t="s">
        <v>25</v>
      </c>
      <c r="M2173" s="2">
        <v>45485</v>
      </c>
      <c r="N2173" t="s">
        <v>25</v>
      </c>
      <c r="O2173" t="s">
        <v>25</v>
      </c>
      <c r="P2173" t="s">
        <v>18</v>
      </c>
      <c r="Q2173" t="s">
        <v>18</v>
      </c>
      <c r="R2173" t="s">
        <v>18</v>
      </c>
      <c r="S2173" t="s">
        <v>18</v>
      </c>
      <c r="T2173" t="s">
        <v>18</v>
      </c>
      <c r="U2173" t="s">
        <v>18</v>
      </c>
      <c r="V2173" t="s">
        <v>18</v>
      </c>
      <c r="W2173" s="45" t="str">
        <f>IF(Table1[[#This Row],[Sex at Birth]]="F","Female","Male")</f>
        <v>Female</v>
      </c>
      <c r="X2173" s="43">
        <v>45657</v>
      </c>
      <c r="Y2173" s="44">
        <f>Table1[[#This Row],[Report cutoff date]]-Table1[[#This Row],[DOB]]</f>
        <v>23225</v>
      </c>
      <c r="Z2173" s="68">
        <f>ROUNDDOWN(Table1[[#This Row],[Days old - as of report cutoff date]]/365,0)</f>
        <v>63</v>
      </c>
      <c r="AA2173" s="45" t="str">
        <f>IF(Table1[[#This Row],[Years old]]&gt;=55,"55+","54 and under")</f>
        <v>55+</v>
      </c>
      <c r="AB2173" s="45" t="str">
        <f>VLOOKUP(Table1[[#This Row],[Years old]],Lookups!$A$1:$C$101,2,FALSE)</f>
        <v>60 - 69</v>
      </c>
      <c r="AC2173" s="45" t="str">
        <f>VLOOKUP(Table1[[#This Row],[Years old]],Lookups!$A$1:$C$101,3,FALSE)</f>
        <v>60 - 64</v>
      </c>
      <c r="AD2173" s="45" t="str">
        <f>VLOOKUP(Table1[[#This Row],[Race]],Lookups!$E$2:$F$11,2,FALSE)</f>
        <v>White</v>
      </c>
      <c r="AE2173" s="45" t="str">
        <f>VLOOKUP(Table1[[#This Row],[Ethnicity]],Lookups!$H$2:$I$6,2,FALSE)</f>
        <v>Not Hispanic/Latino</v>
      </c>
      <c r="AF2173" s="45" t="str">
        <f>VLOOKUP(Table1[[#This Row],[Language]],Lookups!$K$2:$L$9,2,FALSE)</f>
        <v>English</v>
      </c>
      <c r="AG2173" s="46">
        <v>42005</v>
      </c>
      <c r="AH2173" s="46">
        <v>45657</v>
      </c>
      <c r="AI2173" s="46" t="str">
        <f>IF(Table1[[#This Row],[Colonoscopy Date]]="","",DATEVALUE(Table1[[#This Row],[Colonoscopy Date]]))</f>
        <v/>
      </c>
      <c r="AJ21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74" spans="1:36" x14ac:dyDescent="0.25">
      <c r="A2174">
        <v>13212</v>
      </c>
      <c r="B2174" t="s">
        <v>1892</v>
      </c>
      <c r="C2174" t="s">
        <v>20</v>
      </c>
      <c r="D2174" t="s">
        <v>21</v>
      </c>
      <c r="E2174" t="s">
        <v>22</v>
      </c>
      <c r="F2174" t="s">
        <v>18</v>
      </c>
      <c r="G2174" t="s">
        <v>7751</v>
      </c>
      <c r="H2174" t="s">
        <v>24</v>
      </c>
      <c r="I2174" s="36">
        <v>22432</v>
      </c>
      <c r="J2174" t="s">
        <v>134</v>
      </c>
      <c r="K2174" t="s">
        <v>2936</v>
      </c>
      <c r="L2174" t="s">
        <v>25</v>
      </c>
      <c r="M2174" s="2">
        <v>45496</v>
      </c>
      <c r="N2174" t="s">
        <v>25</v>
      </c>
      <c r="O2174" t="s">
        <v>25</v>
      </c>
      <c r="P2174" t="s">
        <v>18</v>
      </c>
      <c r="Q2174" t="s">
        <v>18</v>
      </c>
      <c r="R2174" t="s">
        <v>18</v>
      </c>
      <c r="S2174" t="s">
        <v>18</v>
      </c>
      <c r="T2174" t="s">
        <v>18</v>
      </c>
      <c r="U2174" t="s">
        <v>18</v>
      </c>
      <c r="V2174" t="s">
        <v>18</v>
      </c>
      <c r="W2174" s="45" t="str">
        <f>IF(Table1[[#This Row],[Sex at Birth]]="F","Female","Male")</f>
        <v>Female</v>
      </c>
      <c r="X2174" s="43">
        <v>45657</v>
      </c>
      <c r="Y2174" s="44">
        <f>Table1[[#This Row],[Report cutoff date]]-Table1[[#This Row],[DOB]]</f>
        <v>23225</v>
      </c>
      <c r="Z2174" s="68">
        <f>ROUNDDOWN(Table1[[#This Row],[Days old - as of report cutoff date]]/365,0)</f>
        <v>63</v>
      </c>
      <c r="AA2174" s="45" t="str">
        <f>IF(Table1[[#This Row],[Years old]]&gt;=55,"55+","54 and under")</f>
        <v>55+</v>
      </c>
      <c r="AB2174" s="45" t="str">
        <f>VLOOKUP(Table1[[#This Row],[Years old]],Lookups!$A$1:$C$101,2,FALSE)</f>
        <v>60 - 69</v>
      </c>
      <c r="AC2174" s="45" t="str">
        <f>VLOOKUP(Table1[[#This Row],[Years old]],Lookups!$A$1:$C$101,3,FALSE)</f>
        <v>60 - 64</v>
      </c>
      <c r="AD2174" s="45" t="str">
        <f>VLOOKUP(Table1[[#This Row],[Race]],Lookups!$E$2:$F$11,2,FALSE)</f>
        <v>White</v>
      </c>
      <c r="AE2174" s="45" t="str">
        <f>VLOOKUP(Table1[[#This Row],[Ethnicity]],Lookups!$H$2:$I$6,2,FALSE)</f>
        <v>Not Hispanic/Latino</v>
      </c>
      <c r="AF2174" s="45" t="str">
        <f>VLOOKUP(Table1[[#This Row],[Language]],Lookups!$K$2:$L$9,2,FALSE)</f>
        <v>English</v>
      </c>
      <c r="AG2174" s="46">
        <v>42005</v>
      </c>
      <c r="AH2174" s="46">
        <v>45657</v>
      </c>
      <c r="AI2174" s="46" t="str">
        <f>IF(Table1[[#This Row],[Colonoscopy Date]]="","",DATEVALUE(Table1[[#This Row],[Colonoscopy Date]]))</f>
        <v/>
      </c>
      <c r="AJ21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75" spans="1:36" x14ac:dyDescent="0.25">
      <c r="A2175">
        <v>10333</v>
      </c>
      <c r="B2175" t="s">
        <v>2183</v>
      </c>
      <c r="C2175" t="s">
        <v>20</v>
      </c>
      <c r="D2175" t="s">
        <v>21</v>
      </c>
      <c r="E2175" t="s">
        <v>22</v>
      </c>
      <c r="F2175" t="s">
        <v>30</v>
      </c>
      <c r="G2175" t="s">
        <v>3041</v>
      </c>
      <c r="H2175" t="s">
        <v>24</v>
      </c>
      <c r="I2175" s="36">
        <v>22433</v>
      </c>
      <c r="J2175" t="s">
        <v>2923</v>
      </c>
      <c r="K2175" t="s">
        <v>2935</v>
      </c>
      <c r="L2175" t="s">
        <v>25</v>
      </c>
      <c r="M2175" s="2">
        <v>45421</v>
      </c>
      <c r="N2175" t="s">
        <v>25</v>
      </c>
      <c r="O2175" t="s">
        <v>25</v>
      </c>
      <c r="P2175" t="s">
        <v>18</v>
      </c>
      <c r="Q2175" t="s">
        <v>18</v>
      </c>
      <c r="R2175" t="s">
        <v>18</v>
      </c>
      <c r="S2175" t="s">
        <v>82</v>
      </c>
      <c r="T2175" t="s">
        <v>27</v>
      </c>
      <c r="U2175" t="s">
        <v>18</v>
      </c>
      <c r="V2175" t="s">
        <v>18</v>
      </c>
      <c r="W2175" s="45" t="str">
        <f>IF(Table1[[#This Row],[Sex at Birth]]="F","Female","Male")</f>
        <v>Female</v>
      </c>
      <c r="X2175" s="43">
        <v>45657</v>
      </c>
      <c r="Y2175" s="44">
        <f>Table1[[#This Row],[Report cutoff date]]-Table1[[#This Row],[DOB]]</f>
        <v>23224</v>
      </c>
      <c r="Z2175" s="68">
        <f>ROUNDDOWN(Table1[[#This Row],[Days old - as of report cutoff date]]/365,0)</f>
        <v>63</v>
      </c>
      <c r="AA2175" s="45" t="str">
        <f>IF(Table1[[#This Row],[Years old]]&gt;=55,"55+","54 and under")</f>
        <v>55+</v>
      </c>
      <c r="AB2175" s="45" t="str">
        <f>VLOOKUP(Table1[[#This Row],[Years old]],Lookups!$A$1:$C$101,2,FALSE)</f>
        <v>60 - 69</v>
      </c>
      <c r="AC2175" s="45" t="str">
        <f>VLOOKUP(Table1[[#This Row],[Years old]],Lookups!$A$1:$C$101,3,FALSE)</f>
        <v>60 - 64</v>
      </c>
      <c r="AD2175" s="45" t="str">
        <f>VLOOKUP(Table1[[#This Row],[Race]],Lookups!$E$2:$F$11,2,FALSE)</f>
        <v>White</v>
      </c>
      <c r="AE2175" s="45" t="str">
        <f>VLOOKUP(Table1[[#This Row],[Ethnicity]],Lookups!$H$2:$I$6,2,FALSE)</f>
        <v>Not Hispanic/Latino</v>
      </c>
      <c r="AF2175" s="45" t="str">
        <f>VLOOKUP(Table1[[#This Row],[Language]],Lookups!$K$2:$L$9,2,FALSE)</f>
        <v>English</v>
      </c>
      <c r="AG2175" s="46">
        <v>42005</v>
      </c>
      <c r="AH2175" s="46">
        <v>45657</v>
      </c>
      <c r="AI2175" s="46" t="str">
        <f>IF(Table1[[#This Row],[Colonoscopy Date]]="","",DATEVALUE(Table1[[#This Row],[Colonoscopy Date]]))</f>
        <v/>
      </c>
      <c r="AJ21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76" spans="1:36" x14ac:dyDescent="0.25">
      <c r="A2176">
        <v>10973</v>
      </c>
      <c r="B2176" t="s">
        <v>1633</v>
      </c>
      <c r="C2176" t="s">
        <v>20</v>
      </c>
      <c r="D2176" t="s">
        <v>21</v>
      </c>
      <c r="E2176" t="s">
        <v>22</v>
      </c>
      <c r="F2176" t="s">
        <v>67</v>
      </c>
      <c r="G2176" t="s">
        <v>7567</v>
      </c>
      <c r="H2176" t="s">
        <v>35</v>
      </c>
      <c r="I2176" s="36">
        <v>22433</v>
      </c>
      <c r="J2176" t="s">
        <v>2885</v>
      </c>
      <c r="K2176" t="s">
        <v>2936</v>
      </c>
      <c r="L2176" t="s">
        <v>25</v>
      </c>
      <c r="M2176" s="2">
        <v>45492</v>
      </c>
      <c r="N2176" t="s">
        <v>25</v>
      </c>
      <c r="O2176" t="s">
        <v>25</v>
      </c>
      <c r="P2176" t="s">
        <v>18</v>
      </c>
      <c r="Q2176" t="s">
        <v>18</v>
      </c>
      <c r="R2176" t="s">
        <v>18</v>
      </c>
      <c r="S2176" t="s">
        <v>18</v>
      </c>
      <c r="T2176" t="s">
        <v>18</v>
      </c>
      <c r="U2176" t="s">
        <v>18</v>
      </c>
      <c r="V2176" t="s">
        <v>18</v>
      </c>
      <c r="W2176" s="45" t="str">
        <f>IF(Table1[[#This Row],[Sex at Birth]]="F","Female","Male")</f>
        <v>Male</v>
      </c>
      <c r="X2176" s="43">
        <v>45657</v>
      </c>
      <c r="Y2176" s="44">
        <f>Table1[[#This Row],[Report cutoff date]]-Table1[[#This Row],[DOB]]</f>
        <v>23224</v>
      </c>
      <c r="Z2176" s="68">
        <f>ROUNDDOWN(Table1[[#This Row],[Days old - as of report cutoff date]]/365,0)</f>
        <v>63</v>
      </c>
      <c r="AA2176" s="45" t="str">
        <f>IF(Table1[[#This Row],[Years old]]&gt;=55,"55+","54 and under")</f>
        <v>55+</v>
      </c>
      <c r="AB2176" s="45" t="str">
        <f>VLOOKUP(Table1[[#This Row],[Years old]],Lookups!$A$1:$C$101,2,FALSE)</f>
        <v>60 - 69</v>
      </c>
      <c r="AC2176" s="45" t="str">
        <f>VLOOKUP(Table1[[#This Row],[Years old]],Lookups!$A$1:$C$101,3,FALSE)</f>
        <v>60 - 64</v>
      </c>
      <c r="AD2176" s="45" t="str">
        <f>VLOOKUP(Table1[[#This Row],[Race]],Lookups!$E$2:$F$11,2,FALSE)</f>
        <v>White</v>
      </c>
      <c r="AE2176" s="45" t="str">
        <f>VLOOKUP(Table1[[#This Row],[Ethnicity]],Lookups!$H$2:$I$6,2,FALSE)</f>
        <v>Not Hispanic/Latino</v>
      </c>
      <c r="AF2176" s="45" t="str">
        <f>VLOOKUP(Table1[[#This Row],[Language]],Lookups!$K$2:$L$9,2,FALSE)</f>
        <v>English</v>
      </c>
      <c r="AG2176" s="46">
        <v>42005</v>
      </c>
      <c r="AH2176" s="46">
        <v>45657</v>
      </c>
      <c r="AI2176" s="46" t="str">
        <f>IF(Table1[[#This Row],[Colonoscopy Date]]="","",DATEVALUE(Table1[[#This Row],[Colonoscopy Date]]))</f>
        <v/>
      </c>
      <c r="AJ21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77" spans="1:36" x14ac:dyDescent="0.25">
      <c r="A2177">
        <v>11745</v>
      </c>
      <c r="B2177" t="s">
        <v>1718</v>
      </c>
      <c r="C2177" t="s">
        <v>20</v>
      </c>
      <c r="D2177" t="s">
        <v>21</v>
      </c>
      <c r="E2177" t="s">
        <v>22</v>
      </c>
      <c r="F2177" t="s">
        <v>18</v>
      </c>
      <c r="G2177" t="s">
        <v>5239</v>
      </c>
      <c r="H2177" t="s">
        <v>35</v>
      </c>
      <c r="I2177" s="36">
        <v>22433</v>
      </c>
      <c r="J2177" t="s">
        <v>2910</v>
      </c>
      <c r="K2177" t="s">
        <v>2930</v>
      </c>
      <c r="L2177" t="s">
        <v>25</v>
      </c>
      <c r="M2177" s="2">
        <v>45558</v>
      </c>
      <c r="N2177" t="s">
        <v>25</v>
      </c>
      <c r="O2177" t="s">
        <v>25</v>
      </c>
      <c r="P2177" t="s">
        <v>18</v>
      </c>
      <c r="Q2177" t="s">
        <v>18</v>
      </c>
      <c r="R2177" t="s">
        <v>18</v>
      </c>
      <c r="S2177" t="s">
        <v>18</v>
      </c>
      <c r="T2177" t="s">
        <v>18</v>
      </c>
      <c r="U2177" t="s">
        <v>18</v>
      </c>
      <c r="V2177" t="s">
        <v>18</v>
      </c>
      <c r="W2177" s="45" t="str">
        <f>IF(Table1[[#This Row],[Sex at Birth]]="F","Female","Male")</f>
        <v>Male</v>
      </c>
      <c r="X2177" s="43">
        <v>45657</v>
      </c>
      <c r="Y2177" s="44">
        <f>Table1[[#This Row],[Report cutoff date]]-Table1[[#This Row],[DOB]]</f>
        <v>23224</v>
      </c>
      <c r="Z2177" s="68">
        <f>ROUNDDOWN(Table1[[#This Row],[Days old - as of report cutoff date]]/365,0)</f>
        <v>63</v>
      </c>
      <c r="AA2177" s="45" t="str">
        <f>IF(Table1[[#This Row],[Years old]]&gt;=55,"55+","54 and under")</f>
        <v>55+</v>
      </c>
      <c r="AB2177" s="45" t="str">
        <f>VLOOKUP(Table1[[#This Row],[Years old]],Lookups!$A$1:$C$101,2,FALSE)</f>
        <v>60 - 69</v>
      </c>
      <c r="AC2177" s="45" t="str">
        <f>VLOOKUP(Table1[[#This Row],[Years old]],Lookups!$A$1:$C$101,3,FALSE)</f>
        <v>60 - 64</v>
      </c>
      <c r="AD2177" s="45" t="str">
        <f>VLOOKUP(Table1[[#This Row],[Race]],Lookups!$E$2:$F$11,2,FALSE)</f>
        <v>White</v>
      </c>
      <c r="AE2177" s="45" t="str">
        <f>VLOOKUP(Table1[[#This Row],[Ethnicity]],Lookups!$H$2:$I$6,2,FALSE)</f>
        <v>Not Hispanic/Latino</v>
      </c>
      <c r="AF2177" s="45" t="str">
        <f>VLOOKUP(Table1[[#This Row],[Language]],Lookups!$K$2:$L$9,2,FALSE)</f>
        <v>English</v>
      </c>
      <c r="AG2177" s="46">
        <v>42005</v>
      </c>
      <c r="AH2177" s="46">
        <v>45657</v>
      </c>
      <c r="AI2177" s="46" t="str">
        <f>IF(Table1[[#This Row],[Colonoscopy Date]]="","",DATEVALUE(Table1[[#This Row],[Colonoscopy Date]]))</f>
        <v/>
      </c>
      <c r="AJ21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78" spans="1:36" x14ac:dyDescent="0.25">
      <c r="A2178">
        <v>12802</v>
      </c>
      <c r="B2178" t="s">
        <v>1600</v>
      </c>
      <c r="C2178" t="s">
        <v>20</v>
      </c>
      <c r="D2178" t="s">
        <v>21</v>
      </c>
      <c r="E2178" t="s">
        <v>22</v>
      </c>
      <c r="F2178" t="s">
        <v>106</v>
      </c>
      <c r="G2178" t="s">
        <v>5685</v>
      </c>
      <c r="H2178" t="s">
        <v>35</v>
      </c>
      <c r="I2178" s="36">
        <v>22433</v>
      </c>
      <c r="J2178" t="s">
        <v>2911</v>
      </c>
      <c r="K2178" t="s">
        <v>2930</v>
      </c>
      <c r="L2178" t="s">
        <v>25</v>
      </c>
      <c r="M2178" s="2">
        <v>45399</v>
      </c>
      <c r="N2178" t="s">
        <v>25</v>
      </c>
      <c r="O2178" t="s">
        <v>25</v>
      </c>
      <c r="P2178" t="s">
        <v>18</v>
      </c>
      <c r="Q2178" t="s">
        <v>18</v>
      </c>
      <c r="R2178" t="s">
        <v>18</v>
      </c>
      <c r="S2178" t="s">
        <v>18</v>
      </c>
      <c r="T2178" t="s">
        <v>18</v>
      </c>
      <c r="U2178" t="s">
        <v>18</v>
      </c>
      <c r="V2178" t="s">
        <v>18</v>
      </c>
      <c r="W2178" s="45" t="str">
        <f>IF(Table1[[#This Row],[Sex at Birth]]="F","Female","Male")</f>
        <v>Male</v>
      </c>
      <c r="X2178" s="43">
        <v>45657</v>
      </c>
      <c r="Y2178" s="44">
        <f>Table1[[#This Row],[Report cutoff date]]-Table1[[#This Row],[DOB]]</f>
        <v>23224</v>
      </c>
      <c r="Z2178" s="68">
        <f>ROUNDDOWN(Table1[[#This Row],[Days old - as of report cutoff date]]/365,0)</f>
        <v>63</v>
      </c>
      <c r="AA2178" s="45" t="str">
        <f>IF(Table1[[#This Row],[Years old]]&gt;=55,"55+","54 and under")</f>
        <v>55+</v>
      </c>
      <c r="AB2178" s="45" t="str">
        <f>VLOOKUP(Table1[[#This Row],[Years old]],Lookups!$A$1:$C$101,2,FALSE)</f>
        <v>60 - 69</v>
      </c>
      <c r="AC2178" s="45" t="str">
        <f>VLOOKUP(Table1[[#This Row],[Years old]],Lookups!$A$1:$C$101,3,FALSE)</f>
        <v>60 - 64</v>
      </c>
      <c r="AD2178" s="45" t="str">
        <f>VLOOKUP(Table1[[#This Row],[Race]],Lookups!$E$2:$F$11,2,FALSE)</f>
        <v>White</v>
      </c>
      <c r="AE2178" s="45" t="str">
        <f>VLOOKUP(Table1[[#This Row],[Ethnicity]],Lookups!$H$2:$I$6,2,FALSE)</f>
        <v>Not Hispanic/Latino</v>
      </c>
      <c r="AF2178" s="45" t="str">
        <f>VLOOKUP(Table1[[#This Row],[Language]],Lookups!$K$2:$L$9,2,FALSE)</f>
        <v>English</v>
      </c>
      <c r="AG2178" s="46">
        <v>42005</v>
      </c>
      <c r="AH2178" s="46">
        <v>45657</v>
      </c>
      <c r="AI2178" s="46" t="str">
        <f>IF(Table1[[#This Row],[Colonoscopy Date]]="","",DATEVALUE(Table1[[#This Row],[Colonoscopy Date]]))</f>
        <v/>
      </c>
      <c r="AJ21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79" spans="1:36" x14ac:dyDescent="0.25">
      <c r="A2179">
        <v>12346</v>
      </c>
      <c r="B2179" t="s">
        <v>1619</v>
      </c>
      <c r="C2179" t="s">
        <v>20</v>
      </c>
      <c r="D2179" t="s">
        <v>34</v>
      </c>
      <c r="E2179" t="s">
        <v>22</v>
      </c>
      <c r="F2179" t="s">
        <v>36</v>
      </c>
      <c r="G2179" t="s">
        <v>6604</v>
      </c>
      <c r="H2179" t="s">
        <v>35</v>
      </c>
      <c r="I2179" s="36">
        <v>22434</v>
      </c>
      <c r="J2179" t="s">
        <v>2914</v>
      </c>
      <c r="K2179" t="s">
        <v>2930</v>
      </c>
      <c r="L2179" t="s">
        <v>25</v>
      </c>
      <c r="M2179" s="2">
        <v>45566</v>
      </c>
      <c r="N2179" t="s">
        <v>25</v>
      </c>
      <c r="O2179" t="s">
        <v>25</v>
      </c>
      <c r="P2179" t="s">
        <v>18</v>
      </c>
      <c r="Q2179" t="s">
        <v>18</v>
      </c>
      <c r="R2179" t="s">
        <v>18</v>
      </c>
      <c r="S2179" t="s">
        <v>18</v>
      </c>
      <c r="T2179" t="s">
        <v>18</v>
      </c>
      <c r="U2179" t="s">
        <v>18</v>
      </c>
      <c r="V2179" t="s">
        <v>18</v>
      </c>
      <c r="W2179" s="45" t="str">
        <f>IF(Table1[[#This Row],[Sex at Birth]]="F","Female","Male")</f>
        <v>Male</v>
      </c>
      <c r="X2179" s="43">
        <v>45657</v>
      </c>
      <c r="Y2179" s="44">
        <f>Table1[[#This Row],[Report cutoff date]]-Table1[[#This Row],[DOB]]</f>
        <v>23223</v>
      </c>
      <c r="Z2179" s="68">
        <f>ROUNDDOWN(Table1[[#This Row],[Days old - as of report cutoff date]]/365,0)</f>
        <v>63</v>
      </c>
      <c r="AA2179" s="45" t="str">
        <f>IF(Table1[[#This Row],[Years old]]&gt;=55,"55+","54 and under")</f>
        <v>55+</v>
      </c>
      <c r="AB2179" s="45" t="str">
        <f>VLOOKUP(Table1[[#This Row],[Years old]],Lookups!$A$1:$C$101,2,FALSE)</f>
        <v>60 - 69</v>
      </c>
      <c r="AC2179" s="45" t="str">
        <f>VLOOKUP(Table1[[#This Row],[Years old]],Lookups!$A$1:$C$101,3,FALSE)</f>
        <v>60 - 64</v>
      </c>
      <c r="AD2179" s="45" t="str">
        <f>VLOOKUP(Table1[[#This Row],[Race]],Lookups!$E$2:$F$11,2,FALSE)</f>
        <v>White</v>
      </c>
      <c r="AE2179" s="45" t="str">
        <f>VLOOKUP(Table1[[#This Row],[Ethnicity]],Lookups!$H$2:$I$6,2,FALSE)</f>
        <v>Other/ Unknown</v>
      </c>
      <c r="AF2179" s="45" t="str">
        <f>VLOOKUP(Table1[[#This Row],[Language]],Lookups!$K$2:$L$9,2,FALSE)</f>
        <v>English</v>
      </c>
      <c r="AG2179" s="46">
        <v>42005</v>
      </c>
      <c r="AH2179" s="46">
        <v>45657</v>
      </c>
      <c r="AI2179" s="46" t="str">
        <f>IF(Table1[[#This Row],[Colonoscopy Date]]="","",DATEVALUE(Table1[[#This Row],[Colonoscopy Date]]))</f>
        <v/>
      </c>
      <c r="AJ21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80" spans="1:36" x14ac:dyDescent="0.25">
      <c r="A2180">
        <v>13237</v>
      </c>
      <c r="B2180" t="s">
        <v>2023</v>
      </c>
      <c r="C2180" t="s">
        <v>20</v>
      </c>
      <c r="D2180" t="s">
        <v>21</v>
      </c>
      <c r="E2180" t="s">
        <v>22</v>
      </c>
      <c r="F2180" t="s">
        <v>106</v>
      </c>
      <c r="G2180" t="s">
        <v>5420</v>
      </c>
      <c r="H2180" t="s">
        <v>24</v>
      </c>
      <c r="I2180" s="36">
        <v>22435</v>
      </c>
      <c r="J2180" t="s">
        <v>2910</v>
      </c>
      <c r="K2180" t="s">
        <v>2930</v>
      </c>
      <c r="L2180" t="s">
        <v>25</v>
      </c>
      <c r="M2180" s="2">
        <v>45656</v>
      </c>
      <c r="N2180" t="s">
        <v>53</v>
      </c>
      <c r="O2180" t="s">
        <v>25</v>
      </c>
      <c r="P2180" t="s">
        <v>512</v>
      </c>
      <c r="Q2180" t="s">
        <v>18</v>
      </c>
      <c r="R2180" t="s">
        <v>18</v>
      </c>
      <c r="S2180" t="s">
        <v>18</v>
      </c>
      <c r="T2180" t="s">
        <v>18</v>
      </c>
      <c r="U2180" t="s">
        <v>18</v>
      </c>
      <c r="V2180" t="s">
        <v>18</v>
      </c>
      <c r="W2180" s="45" t="str">
        <f>IF(Table1[[#This Row],[Sex at Birth]]="F","Female","Male")</f>
        <v>Female</v>
      </c>
      <c r="X2180" s="43">
        <v>45657</v>
      </c>
      <c r="Y2180" s="44">
        <f>Table1[[#This Row],[Report cutoff date]]-Table1[[#This Row],[DOB]]</f>
        <v>23222</v>
      </c>
      <c r="Z2180" s="68">
        <f>ROUNDDOWN(Table1[[#This Row],[Days old - as of report cutoff date]]/365,0)</f>
        <v>63</v>
      </c>
      <c r="AA2180" s="45" t="str">
        <f>IF(Table1[[#This Row],[Years old]]&gt;=55,"55+","54 and under")</f>
        <v>55+</v>
      </c>
      <c r="AB2180" s="45" t="str">
        <f>VLOOKUP(Table1[[#This Row],[Years old]],Lookups!$A$1:$C$101,2,FALSE)</f>
        <v>60 - 69</v>
      </c>
      <c r="AC2180" s="45" t="str">
        <f>VLOOKUP(Table1[[#This Row],[Years old]],Lookups!$A$1:$C$101,3,FALSE)</f>
        <v>60 - 64</v>
      </c>
      <c r="AD2180" s="45" t="str">
        <f>VLOOKUP(Table1[[#This Row],[Race]],Lookups!$E$2:$F$11,2,FALSE)</f>
        <v>White</v>
      </c>
      <c r="AE2180" s="45" t="str">
        <f>VLOOKUP(Table1[[#This Row],[Ethnicity]],Lookups!$H$2:$I$6,2,FALSE)</f>
        <v>Not Hispanic/Latino</v>
      </c>
      <c r="AF2180" s="45" t="str">
        <f>VLOOKUP(Table1[[#This Row],[Language]],Lookups!$K$2:$L$9,2,FALSE)</f>
        <v>English</v>
      </c>
      <c r="AG2180" s="46">
        <v>42005</v>
      </c>
      <c r="AH2180" s="46">
        <v>45657</v>
      </c>
      <c r="AI2180" s="46">
        <f>IF(Table1[[#This Row],[Colonoscopy Date]]="","",DATEVALUE(Table1[[#This Row],[Colonoscopy Date]]))</f>
        <v>45555</v>
      </c>
      <c r="AJ21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81" spans="1:36" x14ac:dyDescent="0.25">
      <c r="A2181">
        <v>14857</v>
      </c>
      <c r="B2181" t="s">
        <v>1673</v>
      </c>
      <c r="C2181" t="s">
        <v>20</v>
      </c>
      <c r="D2181" t="s">
        <v>21</v>
      </c>
      <c r="E2181" t="s">
        <v>22</v>
      </c>
      <c r="F2181" t="s">
        <v>29</v>
      </c>
      <c r="G2181" t="s">
        <v>5360</v>
      </c>
      <c r="H2181" t="s">
        <v>35</v>
      </c>
      <c r="I2181" s="36">
        <v>22438</v>
      </c>
      <c r="J2181" t="s">
        <v>2910</v>
      </c>
      <c r="K2181" t="s">
        <v>2930</v>
      </c>
      <c r="L2181" t="s">
        <v>25</v>
      </c>
      <c r="M2181" s="2">
        <v>45594</v>
      </c>
      <c r="N2181" t="s">
        <v>25</v>
      </c>
      <c r="O2181" t="s">
        <v>25</v>
      </c>
      <c r="P2181" t="s">
        <v>18</v>
      </c>
      <c r="Q2181" t="s">
        <v>18</v>
      </c>
      <c r="R2181" t="s">
        <v>18</v>
      </c>
      <c r="S2181" t="s">
        <v>18</v>
      </c>
      <c r="T2181" t="s">
        <v>18</v>
      </c>
      <c r="U2181" t="s">
        <v>18</v>
      </c>
      <c r="V2181" t="s">
        <v>18</v>
      </c>
      <c r="W2181" s="45" t="str">
        <f>IF(Table1[[#This Row],[Sex at Birth]]="F","Female","Male")</f>
        <v>Male</v>
      </c>
      <c r="X2181" s="43">
        <v>45657</v>
      </c>
      <c r="Y2181" s="44">
        <f>Table1[[#This Row],[Report cutoff date]]-Table1[[#This Row],[DOB]]</f>
        <v>23219</v>
      </c>
      <c r="Z2181" s="68">
        <f>ROUNDDOWN(Table1[[#This Row],[Days old - as of report cutoff date]]/365,0)</f>
        <v>63</v>
      </c>
      <c r="AA2181" s="45" t="str">
        <f>IF(Table1[[#This Row],[Years old]]&gt;=55,"55+","54 and under")</f>
        <v>55+</v>
      </c>
      <c r="AB2181" s="45" t="str">
        <f>VLOOKUP(Table1[[#This Row],[Years old]],Lookups!$A$1:$C$101,2,FALSE)</f>
        <v>60 - 69</v>
      </c>
      <c r="AC2181" s="45" t="str">
        <f>VLOOKUP(Table1[[#This Row],[Years old]],Lookups!$A$1:$C$101,3,FALSE)</f>
        <v>60 - 64</v>
      </c>
      <c r="AD2181" s="45" t="str">
        <f>VLOOKUP(Table1[[#This Row],[Race]],Lookups!$E$2:$F$11,2,FALSE)</f>
        <v>White</v>
      </c>
      <c r="AE2181" s="45" t="str">
        <f>VLOOKUP(Table1[[#This Row],[Ethnicity]],Lookups!$H$2:$I$6,2,FALSE)</f>
        <v>Not Hispanic/Latino</v>
      </c>
      <c r="AF2181" s="45" t="str">
        <f>VLOOKUP(Table1[[#This Row],[Language]],Lookups!$K$2:$L$9,2,FALSE)</f>
        <v>English</v>
      </c>
      <c r="AG2181" s="46">
        <v>42005</v>
      </c>
      <c r="AH2181" s="46">
        <v>45657</v>
      </c>
      <c r="AI2181" s="46" t="str">
        <f>IF(Table1[[#This Row],[Colonoscopy Date]]="","",DATEVALUE(Table1[[#This Row],[Colonoscopy Date]]))</f>
        <v/>
      </c>
      <c r="AJ21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82" spans="1:36" x14ac:dyDescent="0.25">
      <c r="A2182">
        <v>11652</v>
      </c>
      <c r="B2182" t="s">
        <v>1833</v>
      </c>
      <c r="C2182" t="s">
        <v>20</v>
      </c>
      <c r="D2182" t="s">
        <v>21</v>
      </c>
      <c r="E2182" t="s">
        <v>22</v>
      </c>
      <c r="F2182" t="s">
        <v>39</v>
      </c>
      <c r="G2182" t="s">
        <v>3138</v>
      </c>
      <c r="H2182" t="s">
        <v>24</v>
      </c>
      <c r="I2182" s="36">
        <v>22442</v>
      </c>
      <c r="J2182" t="s">
        <v>2910</v>
      </c>
      <c r="K2182" t="s">
        <v>2930</v>
      </c>
      <c r="L2182" t="s">
        <v>25</v>
      </c>
      <c r="M2182" s="2">
        <v>45636</v>
      </c>
      <c r="N2182" t="s">
        <v>53</v>
      </c>
      <c r="O2182" t="s">
        <v>25</v>
      </c>
      <c r="P2182" t="s">
        <v>18</v>
      </c>
      <c r="Q2182" t="s">
        <v>18</v>
      </c>
      <c r="R2182" t="s">
        <v>18</v>
      </c>
      <c r="S2182" t="s">
        <v>191</v>
      </c>
      <c r="T2182" t="s">
        <v>27</v>
      </c>
      <c r="U2182" t="s">
        <v>18</v>
      </c>
      <c r="V2182" t="s">
        <v>18</v>
      </c>
      <c r="W2182" s="45" t="str">
        <f>IF(Table1[[#This Row],[Sex at Birth]]="F","Female","Male")</f>
        <v>Female</v>
      </c>
      <c r="X2182" s="43">
        <v>45657</v>
      </c>
      <c r="Y2182" s="44">
        <f>Table1[[#This Row],[Report cutoff date]]-Table1[[#This Row],[DOB]]</f>
        <v>23215</v>
      </c>
      <c r="Z2182" s="68">
        <f>ROUNDDOWN(Table1[[#This Row],[Days old - as of report cutoff date]]/365,0)</f>
        <v>63</v>
      </c>
      <c r="AA2182" s="45" t="str">
        <f>IF(Table1[[#This Row],[Years old]]&gt;=55,"55+","54 and under")</f>
        <v>55+</v>
      </c>
      <c r="AB2182" s="45" t="str">
        <f>VLOOKUP(Table1[[#This Row],[Years old]],Lookups!$A$1:$C$101,2,FALSE)</f>
        <v>60 - 69</v>
      </c>
      <c r="AC2182" s="45" t="str">
        <f>VLOOKUP(Table1[[#This Row],[Years old]],Lookups!$A$1:$C$101,3,FALSE)</f>
        <v>60 - 64</v>
      </c>
      <c r="AD2182" s="45" t="str">
        <f>VLOOKUP(Table1[[#This Row],[Race]],Lookups!$E$2:$F$11,2,FALSE)</f>
        <v>White</v>
      </c>
      <c r="AE2182" s="45" t="str">
        <f>VLOOKUP(Table1[[#This Row],[Ethnicity]],Lookups!$H$2:$I$6,2,FALSE)</f>
        <v>Not Hispanic/Latino</v>
      </c>
      <c r="AF2182" s="45" t="str">
        <f>VLOOKUP(Table1[[#This Row],[Language]],Lookups!$K$2:$L$9,2,FALSE)</f>
        <v>English</v>
      </c>
      <c r="AG2182" s="46">
        <v>42005</v>
      </c>
      <c r="AH2182" s="46">
        <v>45657</v>
      </c>
      <c r="AI2182" s="46" t="str">
        <f>IF(Table1[[#This Row],[Colonoscopy Date]]="","",DATEVALUE(Table1[[#This Row],[Colonoscopy Date]]))</f>
        <v/>
      </c>
      <c r="AJ21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83" spans="1:36" x14ac:dyDescent="0.25">
      <c r="A2183">
        <v>10738</v>
      </c>
      <c r="B2183" t="s">
        <v>1847</v>
      </c>
      <c r="C2183" t="s">
        <v>20</v>
      </c>
      <c r="D2183" t="s">
        <v>21</v>
      </c>
      <c r="E2183" t="s">
        <v>22</v>
      </c>
      <c r="F2183" t="s">
        <v>171</v>
      </c>
      <c r="G2183" t="s">
        <v>6682</v>
      </c>
      <c r="H2183" t="s">
        <v>24</v>
      </c>
      <c r="I2183" s="36">
        <v>22443</v>
      </c>
      <c r="J2183" t="s">
        <v>2914</v>
      </c>
      <c r="K2183" t="s">
        <v>2930</v>
      </c>
      <c r="L2183" t="s">
        <v>25</v>
      </c>
      <c r="M2183" s="2">
        <v>45356</v>
      </c>
      <c r="N2183" t="s">
        <v>25</v>
      </c>
      <c r="O2183" t="s">
        <v>25</v>
      </c>
      <c r="P2183" t="s">
        <v>18</v>
      </c>
      <c r="Q2183" t="s">
        <v>18</v>
      </c>
      <c r="R2183" t="s">
        <v>18</v>
      </c>
      <c r="S2183" t="s">
        <v>18</v>
      </c>
      <c r="T2183" t="s">
        <v>18</v>
      </c>
      <c r="U2183" t="s">
        <v>18</v>
      </c>
      <c r="V2183" t="s">
        <v>18</v>
      </c>
      <c r="W2183" s="45" t="str">
        <f>IF(Table1[[#This Row],[Sex at Birth]]="F","Female","Male")</f>
        <v>Female</v>
      </c>
      <c r="X2183" s="43">
        <v>45657</v>
      </c>
      <c r="Y2183" s="44">
        <f>Table1[[#This Row],[Report cutoff date]]-Table1[[#This Row],[DOB]]</f>
        <v>23214</v>
      </c>
      <c r="Z2183" s="68">
        <f>ROUNDDOWN(Table1[[#This Row],[Days old - as of report cutoff date]]/365,0)</f>
        <v>63</v>
      </c>
      <c r="AA2183" s="45" t="str">
        <f>IF(Table1[[#This Row],[Years old]]&gt;=55,"55+","54 and under")</f>
        <v>55+</v>
      </c>
      <c r="AB2183" s="45" t="str">
        <f>VLOOKUP(Table1[[#This Row],[Years old]],Lookups!$A$1:$C$101,2,FALSE)</f>
        <v>60 - 69</v>
      </c>
      <c r="AC2183" s="45" t="str">
        <f>VLOOKUP(Table1[[#This Row],[Years old]],Lookups!$A$1:$C$101,3,FALSE)</f>
        <v>60 - 64</v>
      </c>
      <c r="AD2183" s="45" t="str">
        <f>VLOOKUP(Table1[[#This Row],[Race]],Lookups!$E$2:$F$11,2,FALSE)</f>
        <v>White</v>
      </c>
      <c r="AE2183" s="45" t="str">
        <f>VLOOKUP(Table1[[#This Row],[Ethnicity]],Lookups!$H$2:$I$6,2,FALSE)</f>
        <v>Not Hispanic/Latino</v>
      </c>
      <c r="AF2183" s="45" t="str">
        <f>VLOOKUP(Table1[[#This Row],[Language]],Lookups!$K$2:$L$9,2,FALSE)</f>
        <v>English</v>
      </c>
      <c r="AG2183" s="46">
        <v>42005</v>
      </c>
      <c r="AH2183" s="46">
        <v>45657</v>
      </c>
      <c r="AI2183" s="46" t="str">
        <f>IF(Table1[[#This Row],[Colonoscopy Date]]="","",DATEVALUE(Table1[[#This Row],[Colonoscopy Date]]))</f>
        <v/>
      </c>
      <c r="AJ21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84" spans="1:36" x14ac:dyDescent="0.25">
      <c r="A2184">
        <v>12587</v>
      </c>
      <c r="B2184" t="s">
        <v>1613</v>
      </c>
      <c r="C2184" t="s">
        <v>20</v>
      </c>
      <c r="D2184" t="s">
        <v>21</v>
      </c>
      <c r="E2184" t="s">
        <v>22</v>
      </c>
      <c r="F2184" t="s">
        <v>30</v>
      </c>
      <c r="G2184" t="s">
        <v>5035</v>
      </c>
      <c r="H2184" t="s">
        <v>24</v>
      </c>
      <c r="I2184" s="36">
        <v>22446</v>
      </c>
      <c r="J2184" t="s">
        <v>2903</v>
      </c>
      <c r="K2184" t="s">
        <v>2930</v>
      </c>
      <c r="L2184" t="s">
        <v>25</v>
      </c>
      <c r="M2184" s="2">
        <v>45573</v>
      </c>
      <c r="N2184" t="s">
        <v>25</v>
      </c>
      <c r="O2184" t="s">
        <v>25</v>
      </c>
      <c r="P2184" t="s">
        <v>18</v>
      </c>
      <c r="Q2184" t="s">
        <v>18</v>
      </c>
      <c r="R2184" t="s">
        <v>18</v>
      </c>
      <c r="S2184" t="s">
        <v>18</v>
      </c>
      <c r="T2184" t="s">
        <v>18</v>
      </c>
      <c r="U2184" t="s">
        <v>18</v>
      </c>
      <c r="V2184" t="s">
        <v>18</v>
      </c>
      <c r="W2184" s="45" t="str">
        <f>IF(Table1[[#This Row],[Sex at Birth]]="F","Female","Male")</f>
        <v>Female</v>
      </c>
      <c r="X2184" s="43">
        <v>45657</v>
      </c>
      <c r="Y2184" s="44">
        <f>Table1[[#This Row],[Report cutoff date]]-Table1[[#This Row],[DOB]]</f>
        <v>23211</v>
      </c>
      <c r="Z2184" s="68">
        <f>ROUNDDOWN(Table1[[#This Row],[Days old - as of report cutoff date]]/365,0)</f>
        <v>63</v>
      </c>
      <c r="AA2184" s="45" t="str">
        <f>IF(Table1[[#This Row],[Years old]]&gt;=55,"55+","54 and under")</f>
        <v>55+</v>
      </c>
      <c r="AB2184" s="45" t="str">
        <f>VLOOKUP(Table1[[#This Row],[Years old]],Lookups!$A$1:$C$101,2,FALSE)</f>
        <v>60 - 69</v>
      </c>
      <c r="AC2184" s="45" t="str">
        <f>VLOOKUP(Table1[[#This Row],[Years old]],Lookups!$A$1:$C$101,3,FALSE)</f>
        <v>60 - 64</v>
      </c>
      <c r="AD2184" s="45" t="str">
        <f>VLOOKUP(Table1[[#This Row],[Race]],Lookups!$E$2:$F$11,2,FALSE)</f>
        <v>White</v>
      </c>
      <c r="AE2184" s="45" t="str">
        <f>VLOOKUP(Table1[[#This Row],[Ethnicity]],Lookups!$H$2:$I$6,2,FALSE)</f>
        <v>Not Hispanic/Latino</v>
      </c>
      <c r="AF2184" s="45" t="str">
        <f>VLOOKUP(Table1[[#This Row],[Language]],Lookups!$K$2:$L$9,2,FALSE)</f>
        <v>English</v>
      </c>
      <c r="AG2184" s="46">
        <v>42005</v>
      </c>
      <c r="AH2184" s="46">
        <v>45657</v>
      </c>
      <c r="AI2184" s="46" t="str">
        <f>IF(Table1[[#This Row],[Colonoscopy Date]]="","",DATEVALUE(Table1[[#This Row],[Colonoscopy Date]]))</f>
        <v/>
      </c>
      <c r="AJ21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85" spans="1:36" x14ac:dyDescent="0.25">
      <c r="A2185">
        <v>10799</v>
      </c>
      <c r="B2185" t="s">
        <v>2030</v>
      </c>
      <c r="C2185" t="s">
        <v>20</v>
      </c>
      <c r="D2185" t="s">
        <v>21</v>
      </c>
      <c r="E2185" t="s">
        <v>22</v>
      </c>
      <c r="F2185" t="s">
        <v>46</v>
      </c>
      <c r="G2185" t="s">
        <v>3067</v>
      </c>
      <c r="H2185" t="s">
        <v>24</v>
      </c>
      <c r="I2185" s="36">
        <v>22447</v>
      </c>
      <c r="J2185" t="s">
        <v>2906</v>
      </c>
      <c r="K2185" t="s">
        <v>2931</v>
      </c>
      <c r="L2185" t="s">
        <v>25</v>
      </c>
      <c r="M2185" s="2">
        <v>45628</v>
      </c>
      <c r="N2185" t="s">
        <v>25</v>
      </c>
      <c r="O2185" t="s">
        <v>53</v>
      </c>
      <c r="P2185" t="s">
        <v>138</v>
      </c>
      <c r="Q2185" t="s">
        <v>18</v>
      </c>
      <c r="R2185" t="s">
        <v>18</v>
      </c>
      <c r="S2185" t="s">
        <v>139</v>
      </c>
      <c r="T2185" t="s">
        <v>27</v>
      </c>
      <c r="U2185" t="s">
        <v>140</v>
      </c>
      <c r="V2185" t="s">
        <v>56</v>
      </c>
      <c r="W2185" s="45" t="str">
        <f>IF(Table1[[#This Row],[Sex at Birth]]="F","Female","Male")</f>
        <v>Female</v>
      </c>
      <c r="X2185" s="43">
        <v>45657</v>
      </c>
      <c r="Y2185" s="44">
        <f>Table1[[#This Row],[Report cutoff date]]-Table1[[#This Row],[DOB]]</f>
        <v>23210</v>
      </c>
      <c r="Z2185" s="68">
        <f>ROUNDDOWN(Table1[[#This Row],[Days old - as of report cutoff date]]/365,0)</f>
        <v>63</v>
      </c>
      <c r="AA2185" s="45" t="str">
        <f>IF(Table1[[#This Row],[Years old]]&gt;=55,"55+","54 and under")</f>
        <v>55+</v>
      </c>
      <c r="AB2185" s="45" t="str">
        <f>VLOOKUP(Table1[[#This Row],[Years old]],Lookups!$A$1:$C$101,2,FALSE)</f>
        <v>60 - 69</v>
      </c>
      <c r="AC2185" s="45" t="str">
        <f>VLOOKUP(Table1[[#This Row],[Years old]],Lookups!$A$1:$C$101,3,FALSE)</f>
        <v>60 - 64</v>
      </c>
      <c r="AD2185" s="45" t="str">
        <f>VLOOKUP(Table1[[#This Row],[Race]],Lookups!$E$2:$F$11,2,FALSE)</f>
        <v>White</v>
      </c>
      <c r="AE2185" s="45" t="str">
        <f>VLOOKUP(Table1[[#This Row],[Ethnicity]],Lookups!$H$2:$I$6,2,FALSE)</f>
        <v>Not Hispanic/Latino</v>
      </c>
      <c r="AF2185" s="45" t="str">
        <f>VLOOKUP(Table1[[#This Row],[Language]],Lookups!$K$2:$L$9,2,FALSE)</f>
        <v>English</v>
      </c>
      <c r="AG2185" s="46">
        <v>42005</v>
      </c>
      <c r="AH2185" s="46">
        <v>45657</v>
      </c>
      <c r="AI2185" s="46">
        <f>IF(Table1[[#This Row],[Colonoscopy Date]]="","",DATEVALUE(Table1[[#This Row],[Colonoscopy Date]]))</f>
        <v>45385</v>
      </c>
      <c r="AJ218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86" spans="1:36" x14ac:dyDescent="0.25">
      <c r="A2186">
        <v>10802</v>
      </c>
      <c r="B2186" t="s">
        <v>2595</v>
      </c>
      <c r="C2186" t="s">
        <v>20</v>
      </c>
      <c r="D2186" t="s">
        <v>21</v>
      </c>
      <c r="E2186" t="s">
        <v>22</v>
      </c>
      <c r="F2186" t="s">
        <v>18</v>
      </c>
      <c r="G2186" t="s">
        <v>7507</v>
      </c>
      <c r="H2186" t="s">
        <v>35</v>
      </c>
      <c r="I2186" s="36">
        <v>22448</v>
      </c>
      <c r="J2186" t="s">
        <v>2884</v>
      </c>
      <c r="K2186" t="s">
        <v>2936</v>
      </c>
      <c r="L2186" t="s">
        <v>25</v>
      </c>
      <c r="M2186" s="2">
        <v>45399</v>
      </c>
      <c r="N2186" t="s">
        <v>25</v>
      </c>
      <c r="O2186" t="s">
        <v>25</v>
      </c>
      <c r="P2186" t="s">
        <v>18</v>
      </c>
      <c r="Q2186" t="s">
        <v>18</v>
      </c>
      <c r="R2186" t="s">
        <v>18</v>
      </c>
      <c r="S2186" t="s">
        <v>18</v>
      </c>
      <c r="T2186" t="s">
        <v>18</v>
      </c>
      <c r="U2186" t="s">
        <v>18</v>
      </c>
      <c r="V2186" t="s">
        <v>18</v>
      </c>
      <c r="W2186" s="45" t="str">
        <f>IF(Table1[[#This Row],[Sex at Birth]]="F","Female","Male")</f>
        <v>Male</v>
      </c>
      <c r="X2186" s="43">
        <v>45657</v>
      </c>
      <c r="Y2186" s="44">
        <f>Table1[[#This Row],[Report cutoff date]]-Table1[[#This Row],[DOB]]</f>
        <v>23209</v>
      </c>
      <c r="Z2186" s="68">
        <f>ROUNDDOWN(Table1[[#This Row],[Days old - as of report cutoff date]]/365,0)</f>
        <v>63</v>
      </c>
      <c r="AA2186" s="45" t="str">
        <f>IF(Table1[[#This Row],[Years old]]&gt;=55,"55+","54 and under")</f>
        <v>55+</v>
      </c>
      <c r="AB2186" s="45" t="str">
        <f>VLOOKUP(Table1[[#This Row],[Years old]],Lookups!$A$1:$C$101,2,FALSE)</f>
        <v>60 - 69</v>
      </c>
      <c r="AC2186" s="45" t="str">
        <f>VLOOKUP(Table1[[#This Row],[Years old]],Lookups!$A$1:$C$101,3,FALSE)</f>
        <v>60 - 64</v>
      </c>
      <c r="AD2186" s="45" t="str">
        <f>VLOOKUP(Table1[[#This Row],[Race]],Lookups!$E$2:$F$11,2,FALSE)</f>
        <v>White</v>
      </c>
      <c r="AE2186" s="45" t="str">
        <f>VLOOKUP(Table1[[#This Row],[Ethnicity]],Lookups!$H$2:$I$6,2,FALSE)</f>
        <v>Not Hispanic/Latino</v>
      </c>
      <c r="AF2186" s="45" t="str">
        <f>VLOOKUP(Table1[[#This Row],[Language]],Lookups!$K$2:$L$9,2,FALSE)</f>
        <v>English</v>
      </c>
      <c r="AG2186" s="46">
        <v>42005</v>
      </c>
      <c r="AH2186" s="46">
        <v>45657</v>
      </c>
      <c r="AI2186" s="46" t="str">
        <f>IF(Table1[[#This Row],[Colonoscopy Date]]="","",DATEVALUE(Table1[[#This Row],[Colonoscopy Date]]))</f>
        <v/>
      </c>
      <c r="AJ21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87" spans="1:36" x14ac:dyDescent="0.25">
      <c r="A2187">
        <v>13038</v>
      </c>
      <c r="B2187" t="s">
        <v>1575</v>
      </c>
      <c r="C2187" t="s">
        <v>20</v>
      </c>
      <c r="D2187" t="s">
        <v>21</v>
      </c>
      <c r="E2187" t="s">
        <v>22</v>
      </c>
      <c r="F2187" t="s">
        <v>30</v>
      </c>
      <c r="G2187" t="s">
        <v>5404</v>
      </c>
      <c r="H2187" t="s">
        <v>24</v>
      </c>
      <c r="I2187" s="36">
        <v>22449</v>
      </c>
      <c r="J2187" t="s">
        <v>2910</v>
      </c>
      <c r="K2187" t="s">
        <v>2930</v>
      </c>
      <c r="L2187" t="s">
        <v>25</v>
      </c>
      <c r="M2187" s="2">
        <v>45525</v>
      </c>
      <c r="N2187" t="s">
        <v>53</v>
      </c>
      <c r="O2187" t="s">
        <v>25</v>
      </c>
      <c r="P2187" t="s">
        <v>859</v>
      </c>
      <c r="Q2187" t="s">
        <v>18</v>
      </c>
      <c r="R2187" t="s">
        <v>18</v>
      </c>
      <c r="S2187" t="s">
        <v>18</v>
      </c>
      <c r="T2187" t="s">
        <v>18</v>
      </c>
      <c r="U2187" t="s">
        <v>18</v>
      </c>
      <c r="V2187" t="s">
        <v>18</v>
      </c>
      <c r="W2187" s="45" t="str">
        <f>IF(Table1[[#This Row],[Sex at Birth]]="F","Female","Male")</f>
        <v>Female</v>
      </c>
      <c r="X2187" s="43">
        <v>45657</v>
      </c>
      <c r="Y2187" s="44">
        <f>Table1[[#This Row],[Report cutoff date]]-Table1[[#This Row],[DOB]]</f>
        <v>23208</v>
      </c>
      <c r="Z2187" s="68">
        <f>ROUNDDOWN(Table1[[#This Row],[Days old - as of report cutoff date]]/365,0)</f>
        <v>63</v>
      </c>
      <c r="AA2187" s="45" t="str">
        <f>IF(Table1[[#This Row],[Years old]]&gt;=55,"55+","54 and under")</f>
        <v>55+</v>
      </c>
      <c r="AB2187" s="45" t="str">
        <f>VLOOKUP(Table1[[#This Row],[Years old]],Lookups!$A$1:$C$101,2,FALSE)</f>
        <v>60 - 69</v>
      </c>
      <c r="AC2187" s="45" t="str">
        <f>VLOOKUP(Table1[[#This Row],[Years old]],Lookups!$A$1:$C$101,3,FALSE)</f>
        <v>60 - 64</v>
      </c>
      <c r="AD2187" s="45" t="str">
        <f>VLOOKUP(Table1[[#This Row],[Race]],Lookups!$E$2:$F$11,2,FALSE)</f>
        <v>White</v>
      </c>
      <c r="AE2187" s="45" t="str">
        <f>VLOOKUP(Table1[[#This Row],[Ethnicity]],Lookups!$H$2:$I$6,2,FALSE)</f>
        <v>Not Hispanic/Latino</v>
      </c>
      <c r="AF2187" s="45" t="str">
        <f>VLOOKUP(Table1[[#This Row],[Language]],Lookups!$K$2:$L$9,2,FALSE)</f>
        <v>English</v>
      </c>
      <c r="AG2187" s="46">
        <v>42005</v>
      </c>
      <c r="AH2187" s="46">
        <v>45657</v>
      </c>
      <c r="AI2187" s="46">
        <f>IF(Table1[[#This Row],[Colonoscopy Date]]="","",DATEVALUE(Table1[[#This Row],[Colonoscopy Date]]))</f>
        <v>42005</v>
      </c>
      <c r="AJ218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88" spans="1:36" x14ac:dyDescent="0.25">
      <c r="A2188">
        <v>12527</v>
      </c>
      <c r="B2188" t="s">
        <v>2166</v>
      </c>
      <c r="C2188" t="s">
        <v>20</v>
      </c>
      <c r="D2188" t="s">
        <v>21</v>
      </c>
      <c r="E2188" t="s">
        <v>22</v>
      </c>
      <c r="F2188" t="s">
        <v>44</v>
      </c>
      <c r="G2188" t="s">
        <v>5201</v>
      </c>
      <c r="H2188" t="s">
        <v>24</v>
      </c>
      <c r="I2188" s="36">
        <v>22449</v>
      </c>
      <c r="J2188" t="s">
        <v>2906</v>
      </c>
      <c r="K2188" t="s">
        <v>2930</v>
      </c>
      <c r="L2188" t="s">
        <v>25</v>
      </c>
      <c r="M2188" s="2">
        <v>45652</v>
      </c>
      <c r="N2188" t="s">
        <v>53</v>
      </c>
      <c r="O2188" t="s">
        <v>25</v>
      </c>
      <c r="P2188" t="s">
        <v>633</v>
      </c>
      <c r="Q2188" t="s">
        <v>18</v>
      </c>
      <c r="R2188" t="s">
        <v>18</v>
      </c>
      <c r="S2188" t="s">
        <v>18</v>
      </c>
      <c r="T2188" t="s">
        <v>18</v>
      </c>
      <c r="U2188" t="s">
        <v>18</v>
      </c>
      <c r="V2188" t="s">
        <v>18</v>
      </c>
      <c r="W2188" s="45" t="str">
        <f>IF(Table1[[#This Row],[Sex at Birth]]="F","Female","Male")</f>
        <v>Female</v>
      </c>
      <c r="X2188" s="43">
        <v>45657</v>
      </c>
      <c r="Y2188" s="44">
        <f>Table1[[#This Row],[Report cutoff date]]-Table1[[#This Row],[DOB]]</f>
        <v>23208</v>
      </c>
      <c r="Z2188" s="68">
        <f>ROUNDDOWN(Table1[[#This Row],[Days old - as of report cutoff date]]/365,0)</f>
        <v>63</v>
      </c>
      <c r="AA2188" s="45" t="str">
        <f>IF(Table1[[#This Row],[Years old]]&gt;=55,"55+","54 and under")</f>
        <v>55+</v>
      </c>
      <c r="AB2188" s="45" t="str">
        <f>VLOOKUP(Table1[[#This Row],[Years old]],Lookups!$A$1:$C$101,2,FALSE)</f>
        <v>60 - 69</v>
      </c>
      <c r="AC2188" s="45" t="str">
        <f>VLOOKUP(Table1[[#This Row],[Years old]],Lookups!$A$1:$C$101,3,FALSE)</f>
        <v>60 - 64</v>
      </c>
      <c r="AD2188" s="45" t="str">
        <f>VLOOKUP(Table1[[#This Row],[Race]],Lookups!$E$2:$F$11,2,FALSE)</f>
        <v>White</v>
      </c>
      <c r="AE2188" s="45" t="str">
        <f>VLOOKUP(Table1[[#This Row],[Ethnicity]],Lookups!$H$2:$I$6,2,FALSE)</f>
        <v>Not Hispanic/Latino</v>
      </c>
      <c r="AF2188" s="45" t="str">
        <f>VLOOKUP(Table1[[#This Row],[Language]],Lookups!$K$2:$L$9,2,FALSE)</f>
        <v>English</v>
      </c>
      <c r="AG2188" s="46">
        <v>42005</v>
      </c>
      <c r="AH2188" s="46">
        <v>45657</v>
      </c>
      <c r="AI2188" s="46">
        <f>IF(Table1[[#This Row],[Colonoscopy Date]]="","",DATEVALUE(Table1[[#This Row],[Colonoscopy Date]]))</f>
        <v>45042</v>
      </c>
      <c r="AJ21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89" spans="1:36" x14ac:dyDescent="0.25">
      <c r="A2189">
        <v>14679</v>
      </c>
      <c r="B2189" t="s">
        <v>1817</v>
      </c>
      <c r="C2189" t="s">
        <v>20</v>
      </c>
      <c r="D2189" t="s">
        <v>21</v>
      </c>
      <c r="E2189" t="s">
        <v>22</v>
      </c>
      <c r="F2189" t="s">
        <v>235</v>
      </c>
      <c r="G2189" t="s">
        <v>2986</v>
      </c>
      <c r="H2189" t="s">
        <v>35</v>
      </c>
      <c r="I2189" s="36">
        <v>22449</v>
      </c>
      <c r="J2189" t="s">
        <v>2900</v>
      </c>
      <c r="K2189" t="s">
        <v>2930</v>
      </c>
      <c r="L2189" t="s">
        <v>25</v>
      </c>
      <c r="M2189" s="2">
        <v>45533</v>
      </c>
      <c r="N2189" t="s">
        <v>25</v>
      </c>
      <c r="O2189" t="s">
        <v>25</v>
      </c>
      <c r="P2189" t="s">
        <v>18</v>
      </c>
      <c r="Q2189" t="s">
        <v>18</v>
      </c>
      <c r="R2189" t="s">
        <v>18</v>
      </c>
      <c r="S2189" t="s">
        <v>533</v>
      </c>
      <c r="T2189" t="s">
        <v>87</v>
      </c>
      <c r="U2189" t="s">
        <v>18</v>
      </c>
      <c r="V2189" t="s">
        <v>18</v>
      </c>
      <c r="W2189" s="45" t="str">
        <f>IF(Table1[[#This Row],[Sex at Birth]]="F","Female","Male")</f>
        <v>Male</v>
      </c>
      <c r="X2189" s="43">
        <v>45657</v>
      </c>
      <c r="Y2189" s="44">
        <f>Table1[[#This Row],[Report cutoff date]]-Table1[[#This Row],[DOB]]</f>
        <v>23208</v>
      </c>
      <c r="Z2189" s="68">
        <f>ROUNDDOWN(Table1[[#This Row],[Days old - as of report cutoff date]]/365,0)</f>
        <v>63</v>
      </c>
      <c r="AA2189" s="45" t="str">
        <f>IF(Table1[[#This Row],[Years old]]&gt;=55,"55+","54 and under")</f>
        <v>55+</v>
      </c>
      <c r="AB2189" s="45" t="str">
        <f>VLOOKUP(Table1[[#This Row],[Years old]],Lookups!$A$1:$C$101,2,FALSE)</f>
        <v>60 - 69</v>
      </c>
      <c r="AC2189" s="45" t="str">
        <f>VLOOKUP(Table1[[#This Row],[Years old]],Lookups!$A$1:$C$101,3,FALSE)</f>
        <v>60 - 64</v>
      </c>
      <c r="AD2189" s="45" t="str">
        <f>VLOOKUP(Table1[[#This Row],[Race]],Lookups!$E$2:$F$11,2,FALSE)</f>
        <v>White</v>
      </c>
      <c r="AE2189" s="45" t="str">
        <f>VLOOKUP(Table1[[#This Row],[Ethnicity]],Lookups!$H$2:$I$6,2,FALSE)</f>
        <v>Not Hispanic/Latino</v>
      </c>
      <c r="AF2189" s="45" t="str">
        <f>VLOOKUP(Table1[[#This Row],[Language]],Lookups!$K$2:$L$9,2,FALSE)</f>
        <v>English</v>
      </c>
      <c r="AG2189" s="46">
        <v>42005</v>
      </c>
      <c r="AH2189" s="46">
        <v>45657</v>
      </c>
      <c r="AI2189" s="46" t="str">
        <f>IF(Table1[[#This Row],[Colonoscopy Date]]="","",DATEVALUE(Table1[[#This Row],[Colonoscopy Date]]))</f>
        <v/>
      </c>
      <c r="AJ21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90" spans="1:36" x14ac:dyDescent="0.25">
      <c r="A2190">
        <v>12489</v>
      </c>
      <c r="B2190" t="s">
        <v>1765</v>
      </c>
      <c r="C2190" t="s">
        <v>20</v>
      </c>
      <c r="D2190" t="s">
        <v>21</v>
      </c>
      <c r="E2190" t="s">
        <v>22</v>
      </c>
      <c r="F2190" t="s">
        <v>30</v>
      </c>
      <c r="G2190" t="s">
        <v>6771</v>
      </c>
      <c r="H2190" t="s">
        <v>24</v>
      </c>
      <c r="I2190" s="36">
        <v>22453</v>
      </c>
      <c r="J2190" t="s">
        <v>2927</v>
      </c>
      <c r="K2190" t="s">
        <v>2930</v>
      </c>
      <c r="L2190" t="s">
        <v>25</v>
      </c>
      <c r="M2190" s="2">
        <v>45629</v>
      </c>
      <c r="N2190" t="s">
        <v>25</v>
      </c>
      <c r="O2190" t="s">
        <v>25</v>
      </c>
      <c r="P2190" t="s">
        <v>18</v>
      </c>
      <c r="Q2190" t="s">
        <v>18</v>
      </c>
      <c r="R2190" t="s">
        <v>18</v>
      </c>
      <c r="S2190" t="s">
        <v>18</v>
      </c>
      <c r="T2190" t="s">
        <v>18</v>
      </c>
      <c r="U2190" t="s">
        <v>18</v>
      </c>
      <c r="V2190" t="s">
        <v>18</v>
      </c>
      <c r="W2190" s="45" t="str">
        <f>IF(Table1[[#This Row],[Sex at Birth]]="F","Female","Male")</f>
        <v>Female</v>
      </c>
      <c r="X2190" s="43">
        <v>45657</v>
      </c>
      <c r="Y2190" s="44">
        <f>Table1[[#This Row],[Report cutoff date]]-Table1[[#This Row],[DOB]]</f>
        <v>23204</v>
      </c>
      <c r="Z2190" s="68">
        <f>ROUNDDOWN(Table1[[#This Row],[Days old - as of report cutoff date]]/365,0)</f>
        <v>63</v>
      </c>
      <c r="AA2190" s="45" t="str">
        <f>IF(Table1[[#This Row],[Years old]]&gt;=55,"55+","54 and under")</f>
        <v>55+</v>
      </c>
      <c r="AB2190" s="45" t="str">
        <f>VLOOKUP(Table1[[#This Row],[Years old]],Lookups!$A$1:$C$101,2,FALSE)</f>
        <v>60 - 69</v>
      </c>
      <c r="AC2190" s="45" t="str">
        <f>VLOOKUP(Table1[[#This Row],[Years old]],Lookups!$A$1:$C$101,3,FALSE)</f>
        <v>60 - 64</v>
      </c>
      <c r="AD2190" s="45" t="str">
        <f>VLOOKUP(Table1[[#This Row],[Race]],Lookups!$E$2:$F$11,2,FALSE)</f>
        <v>White</v>
      </c>
      <c r="AE2190" s="45" t="str">
        <f>VLOOKUP(Table1[[#This Row],[Ethnicity]],Lookups!$H$2:$I$6,2,FALSE)</f>
        <v>Not Hispanic/Latino</v>
      </c>
      <c r="AF2190" s="45" t="str">
        <f>VLOOKUP(Table1[[#This Row],[Language]],Lookups!$K$2:$L$9,2,FALSE)</f>
        <v>English</v>
      </c>
      <c r="AG2190" s="46">
        <v>42005</v>
      </c>
      <c r="AH2190" s="46">
        <v>45657</v>
      </c>
      <c r="AI2190" s="46" t="str">
        <f>IF(Table1[[#This Row],[Colonoscopy Date]]="","",DATEVALUE(Table1[[#This Row],[Colonoscopy Date]]))</f>
        <v/>
      </c>
      <c r="AJ21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91" spans="1:36" x14ac:dyDescent="0.25">
      <c r="A2191">
        <v>11838</v>
      </c>
      <c r="B2191" t="s">
        <v>1620</v>
      </c>
      <c r="C2191" t="s">
        <v>20</v>
      </c>
      <c r="D2191" t="s">
        <v>21</v>
      </c>
      <c r="E2191" t="s">
        <v>22</v>
      </c>
      <c r="F2191" t="s">
        <v>81</v>
      </c>
      <c r="G2191" t="s">
        <v>4089</v>
      </c>
      <c r="H2191" t="s">
        <v>24</v>
      </c>
      <c r="I2191" s="36">
        <v>22456</v>
      </c>
      <c r="J2191" t="s">
        <v>2913</v>
      </c>
      <c r="K2191" t="s">
        <v>2930</v>
      </c>
      <c r="L2191" t="s">
        <v>25</v>
      </c>
      <c r="M2191" s="2">
        <v>45315</v>
      </c>
      <c r="N2191" t="s">
        <v>53</v>
      </c>
      <c r="O2191" t="s">
        <v>25</v>
      </c>
      <c r="P2191" t="s">
        <v>969</v>
      </c>
      <c r="Q2191" t="s">
        <v>18</v>
      </c>
      <c r="R2191" t="s">
        <v>18</v>
      </c>
      <c r="S2191" t="s">
        <v>18</v>
      </c>
      <c r="T2191" t="s">
        <v>18</v>
      </c>
      <c r="U2191" t="s">
        <v>18</v>
      </c>
      <c r="V2191" t="s">
        <v>18</v>
      </c>
      <c r="W2191" s="45" t="str">
        <f>IF(Table1[[#This Row],[Sex at Birth]]="F","Female","Male")</f>
        <v>Female</v>
      </c>
      <c r="X2191" s="43">
        <v>45657</v>
      </c>
      <c r="Y2191" s="44">
        <f>Table1[[#This Row],[Report cutoff date]]-Table1[[#This Row],[DOB]]</f>
        <v>23201</v>
      </c>
      <c r="Z2191" s="68">
        <f>ROUNDDOWN(Table1[[#This Row],[Days old - as of report cutoff date]]/365,0)</f>
        <v>63</v>
      </c>
      <c r="AA2191" s="45" t="str">
        <f>IF(Table1[[#This Row],[Years old]]&gt;=55,"55+","54 and under")</f>
        <v>55+</v>
      </c>
      <c r="AB2191" s="45" t="str">
        <f>VLOOKUP(Table1[[#This Row],[Years old]],Lookups!$A$1:$C$101,2,FALSE)</f>
        <v>60 - 69</v>
      </c>
      <c r="AC2191" s="45" t="str">
        <f>VLOOKUP(Table1[[#This Row],[Years old]],Lookups!$A$1:$C$101,3,FALSE)</f>
        <v>60 - 64</v>
      </c>
      <c r="AD2191" s="45" t="str">
        <f>VLOOKUP(Table1[[#This Row],[Race]],Lookups!$E$2:$F$11,2,FALSE)</f>
        <v>White</v>
      </c>
      <c r="AE2191" s="45" t="str">
        <f>VLOOKUP(Table1[[#This Row],[Ethnicity]],Lookups!$H$2:$I$6,2,FALSE)</f>
        <v>Not Hispanic/Latino</v>
      </c>
      <c r="AF2191" s="45" t="str">
        <f>VLOOKUP(Table1[[#This Row],[Language]],Lookups!$K$2:$L$9,2,FALSE)</f>
        <v>English</v>
      </c>
      <c r="AG2191" s="46">
        <v>42005</v>
      </c>
      <c r="AH2191" s="46">
        <v>45657</v>
      </c>
      <c r="AI2191" s="46">
        <f>IF(Table1[[#This Row],[Colonoscopy Date]]="","",DATEVALUE(Table1[[#This Row],[Colonoscopy Date]]))</f>
        <v>42895</v>
      </c>
      <c r="AJ219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92" spans="1:36" x14ac:dyDescent="0.25">
      <c r="A2192">
        <v>12815</v>
      </c>
      <c r="B2192" t="s">
        <v>1638</v>
      </c>
      <c r="C2192" t="s">
        <v>68</v>
      </c>
      <c r="D2192" t="s">
        <v>34</v>
      </c>
      <c r="E2192" t="s">
        <v>22</v>
      </c>
      <c r="F2192" t="s">
        <v>28</v>
      </c>
      <c r="G2192" t="s">
        <v>5852</v>
      </c>
      <c r="H2192" t="s">
        <v>35</v>
      </c>
      <c r="I2192" s="36">
        <v>22457</v>
      </c>
      <c r="J2192" t="s">
        <v>2911</v>
      </c>
      <c r="K2192" t="s">
        <v>2930</v>
      </c>
      <c r="L2192" t="s">
        <v>25</v>
      </c>
      <c r="M2192" s="2">
        <v>45621</v>
      </c>
      <c r="N2192" t="s">
        <v>53</v>
      </c>
      <c r="O2192" t="s">
        <v>25</v>
      </c>
      <c r="P2192" t="s">
        <v>18</v>
      </c>
      <c r="Q2192" t="s">
        <v>18</v>
      </c>
      <c r="R2192" t="s">
        <v>18</v>
      </c>
      <c r="S2192" t="s">
        <v>1178</v>
      </c>
      <c r="T2192" t="s">
        <v>18</v>
      </c>
      <c r="U2192" t="s">
        <v>18</v>
      </c>
      <c r="V2192" t="s">
        <v>18</v>
      </c>
      <c r="W2192" s="45" t="str">
        <f>IF(Table1[[#This Row],[Sex at Birth]]="F","Female","Male")</f>
        <v>Male</v>
      </c>
      <c r="X2192" s="43">
        <v>45657</v>
      </c>
      <c r="Y2192" s="44">
        <f>Table1[[#This Row],[Report cutoff date]]-Table1[[#This Row],[DOB]]</f>
        <v>23200</v>
      </c>
      <c r="Z2192" s="68">
        <f>ROUNDDOWN(Table1[[#This Row],[Days old - as of report cutoff date]]/365,0)</f>
        <v>63</v>
      </c>
      <c r="AA2192" s="45" t="str">
        <f>IF(Table1[[#This Row],[Years old]]&gt;=55,"55+","54 and under")</f>
        <v>55+</v>
      </c>
      <c r="AB2192" s="45" t="str">
        <f>VLOOKUP(Table1[[#This Row],[Years old]],Lookups!$A$1:$C$101,2,FALSE)</f>
        <v>60 - 69</v>
      </c>
      <c r="AC2192" s="45" t="str">
        <f>VLOOKUP(Table1[[#This Row],[Years old]],Lookups!$A$1:$C$101,3,FALSE)</f>
        <v>60 - 64</v>
      </c>
      <c r="AD2192" s="45" t="str">
        <f>VLOOKUP(Table1[[#This Row],[Race]],Lookups!$E$2:$F$11,2,FALSE)</f>
        <v>Other/ Unknown</v>
      </c>
      <c r="AE2192" s="45" t="str">
        <f>VLOOKUP(Table1[[#This Row],[Ethnicity]],Lookups!$H$2:$I$6,2,FALSE)</f>
        <v>Other/ Unknown</v>
      </c>
      <c r="AF2192" s="45" t="str">
        <f>VLOOKUP(Table1[[#This Row],[Language]],Lookups!$K$2:$L$9,2,FALSE)</f>
        <v>English</v>
      </c>
      <c r="AG2192" s="46">
        <v>42005</v>
      </c>
      <c r="AH2192" s="46">
        <v>45657</v>
      </c>
      <c r="AI2192" s="46" t="str">
        <f>IF(Table1[[#This Row],[Colonoscopy Date]]="","",DATEVALUE(Table1[[#This Row],[Colonoscopy Date]]))</f>
        <v/>
      </c>
      <c r="AJ21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93" spans="1:36" x14ac:dyDescent="0.25">
      <c r="A2193">
        <v>14693</v>
      </c>
      <c r="B2193" t="s">
        <v>1620</v>
      </c>
      <c r="C2193" t="s">
        <v>20</v>
      </c>
      <c r="D2193" t="s">
        <v>21</v>
      </c>
      <c r="E2193" t="s">
        <v>22</v>
      </c>
      <c r="F2193" t="s">
        <v>32</v>
      </c>
      <c r="G2193" t="s">
        <v>6533</v>
      </c>
      <c r="H2193" t="s">
        <v>35</v>
      </c>
      <c r="I2193" s="36">
        <v>22460</v>
      </c>
      <c r="J2193" t="s">
        <v>2925</v>
      </c>
      <c r="K2193" t="s">
        <v>2930</v>
      </c>
      <c r="L2193" t="s">
        <v>25</v>
      </c>
      <c r="M2193" s="2">
        <v>45554</v>
      </c>
      <c r="N2193" t="s">
        <v>53</v>
      </c>
      <c r="O2193" t="s">
        <v>25</v>
      </c>
      <c r="P2193" t="s">
        <v>18</v>
      </c>
      <c r="Q2193" t="s">
        <v>18</v>
      </c>
      <c r="R2193" t="s">
        <v>18</v>
      </c>
      <c r="S2193" t="s">
        <v>987</v>
      </c>
      <c r="T2193" t="s">
        <v>18</v>
      </c>
      <c r="U2193" t="s">
        <v>18</v>
      </c>
      <c r="V2193" t="s">
        <v>18</v>
      </c>
      <c r="W2193" s="45" t="str">
        <f>IF(Table1[[#This Row],[Sex at Birth]]="F","Female","Male")</f>
        <v>Male</v>
      </c>
      <c r="X2193" s="43">
        <v>45657</v>
      </c>
      <c r="Y2193" s="44">
        <f>Table1[[#This Row],[Report cutoff date]]-Table1[[#This Row],[DOB]]</f>
        <v>23197</v>
      </c>
      <c r="Z2193" s="68">
        <f>ROUNDDOWN(Table1[[#This Row],[Days old - as of report cutoff date]]/365,0)</f>
        <v>63</v>
      </c>
      <c r="AA2193" s="45" t="str">
        <f>IF(Table1[[#This Row],[Years old]]&gt;=55,"55+","54 and under")</f>
        <v>55+</v>
      </c>
      <c r="AB2193" s="45" t="str">
        <f>VLOOKUP(Table1[[#This Row],[Years old]],Lookups!$A$1:$C$101,2,FALSE)</f>
        <v>60 - 69</v>
      </c>
      <c r="AC2193" s="45" t="str">
        <f>VLOOKUP(Table1[[#This Row],[Years old]],Lookups!$A$1:$C$101,3,FALSE)</f>
        <v>60 - 64</v>
      </c>
      <c r="AD2193" s="45" t="str">
        <f>VLOOKUP(Table1[[#This Row],[Race]],Lookups!$E$2:$F$11,2,FALSE)</f>
        <v>White</v>
      </c>
      <c r="AE2193" s="45" t="str">
        <f>VLOOKUP(Table1[[#This Row],[Ethnicity]],Lookups!$H$2:$I$6,2,FALSE)</f>
        <v>Not Hispanic/Latino</v>
      </c>
      <c r="AF2193" s="45" t="str">
        <f>VLOOKUP(Table1[[#This Row],[Language]],Lookups!$K$2:$L$9,2,FALSE)</f>
        <v>English</v>
      </c>
      <c r="AG2193" s="46">
        <v>42005</v>
      </c>
      <c r="AH2193" s="46">
        <v>45657</v>
      </c>
      <c r="AI2193" s="46" t="str">
        <f>IF(Table1[[#This Row],[Colonoscopy Date]]="","",DATEVALUE(Table1[[#This Row],[Colonoscopy Date]]))</f>
        <v/>
      </c>
      <c r="AJ21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94" spans="1:36" x14ac:dyDescent="0.25">
      <c r="A2194">
        <v>11217</v>
      </c>
      <c r="B2194" t="s">
        <v>2852</v>
      </c>
      <c r="C2194" t="s">
        <v>339</v>
      </c>
      <c r="D2194" t="s">
        <v>21</v>
      </c>
      <c r="E2194" t="s">
        <v>22</v>
      </c>
      <c r="F2194" t="s">
        <v>106</v>
      </c>
      <c r="G2194" t="s">
        <v>3575</v>
      </c>
      <c r="H2194" t="s">
        <v>24</v>
      </c>
      <c r="I2194" s="36">
        <v>22461</v>
      </c>
      <c r="J2194" t="s">
        <v>2906</v>
      </c>
      <c r="K2194" t="s">
        <v>2930</v>
      </c>
      <c r="L2194" t="s">
        <v>25</v>
      </c>
      <c r="M2194" s="2">
        <v>45561</v>
      </c>
      <c r="N2194" t="s">
        <v>53</v>
      </c>
      <c r="O2194" t="s">
        <v>25</v>
      </c>
      <c r="P2194" t="s">
        <v>1196</v>
      </c>
      <c r="Q2194" t="s">
        <v>1197</v>
      </c>
      <c r="R2194" t="s">
        <v>1198</v>
      </c>
      <c r="S2194" t="s">
        <v>18</v>
      </c>
      <c r="T2194" t="s">
        <v>18</v>
      </c>
      <c r="U2194" t="s">
        <v>18</v>
      </c>
      <c r="V2194" t="s">
        <v>18</v>
      </c>
      <c r="W2194" s="45" t="str">
        <f>IF(Table1[[#This Row],[Sex at Birth]]="F","Female","Male")</f>
        <v>Female</v>
      </c>
      <c r="X2194" s="43">
        <v>45657</v>
      </c>
      <c r="Y2194" s="44">
        <f>Table1[[#This Row],[Report cutoff date]]-Table1[[#This Row],[DOB]]</f>
        <v>23196</v>
      </c>
      <c r="Z2194" s="68">
        <f>ROUNDDOWN(Table1[[#This Row],[Days old - as of report cutoff date]]/365,0)</f>
        <v>63</v>
      </c>
      <c r="AA2194" s="45" t="str">
        <f>IF(Table1[[#This Row],[Years old]]&gt;=55,"55+","54 and under")</f>
        <v>55+</v>
      </c>
      <c r="AB2194" s="45" t="str">
        <f>VLOOKUP(Table1[[#This Row],[Years old]],Lookups!$A$1:$C$101,2,FALSE)</f>
        <v>60 - 69</v>
      </c>
      <c r="AC2194" s="45" t="str">
        <f>VLOOKUP(Table1[[#This Row],[Years old]],Lookups!$A$1:$C$101,3,FALSE)</f>
        <v>60 - 64</v>
      </c>
      <c r="AD2194" s="45" t="str">
        <f>VLOOKUP(Table1[[#This Row],[Race]],Lookups!$E$2:$F$11,2,FALSE)</f>
        <v>Black/ Afr. Amer.</v>
      </c>
      <c r="AE2194" s="45" t="str">
        <f>VLOOKUP(Table1[[#This Row],[Ethnicity]],Lookups!$H$2:$I$6,2,FALSE)</f>
        <v>Not Hispanic/Latino</v>
      </c>
      <c r="AF2194" s="45" t="str">
        <f>VLOOKUP(Table1[[#This Row],[Language]],Lookups!$K$2:$L$9,2,FALSE)</f>
        <v>English</v>
      </c>
      <c r="AG2194" s="46">
        <v>42005</v>
      </c>
      <c r="AH2194" s="46">
        <v>45657</v>
      </c>
      <c r="AI2194" s="46">
        <f>IF(Table1[[#This Row],[Colonoscopy Date]]="","",DATEVALUE(Table1[[#This Row],[Colonoscopy Date]]))</f>
        <v>44831</v>
      </c>
      <c r="AJ21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195" spans="1:36" x14ac:dyDescent="0.25">
      <c r="A2195">
        <v>11358</v>
      </c>
      <c r="B2195" t="s">
        <v>2761</v>
      </c>
      <c r="C2195" t="s">
        <v>20</v>
      </c>
      <c r="D2195" t="s">
        <v>21</v>
      </c>
      <c r="E2195" t="s">
        <v>22</v>
      </c>
      <c r="F2195" t="s">
        <v>39</v>
      </c>
      <c r="G2195" t="s">
        <v>3012</v>
      </c>
      <c r="H2195" t="s">
        <v>24</v>
      </c>
      <c r="I2195" s="36">
        <v>22463</v>
      </c>
      <c r="J2195" t="s">
        <v>2883</v>
      </c>
      <c r="K2195" t="s">
        <v>2935</v>
      </c>
      <c r="L2195" t="s">
        <v>25</v>
      </c>
      <c r="M2195" s="2">
        <v>45615</v>
      </c>
      <c r="N2195" t="s">
        <v>53</v>
      </c>
      <c r="O2195" t="s">
        <v>25</v>
      </c>
      <c r="P2195" t="s">
        <v>18</v>
      </c>
      <c r="Q2195" t="s">
        <v>18</v>
      </c>
      <c r="R2195" t="s">
        <v>18</v>
      </c>
      <c r="S2195" t="s">
        <v>536</v>
      </c>
      <c r="T2195" t="s">
        <v>87</v>
      </c>
      <c r="U2195" t="s">
        <v>18</v>
      </c>
      <c r="V2195" t="s">
        <v>18</v>
      </c>
      <c r="W2195" s="45" t="str">
        <f>IF(Table1[[#This Row],[Sex at Birth]]="F","Female","Male")</f>
        <v>Female</v>
      </c>
      <c r="X2195" s="43">
        <v>45657</v>
      </c>
      <c r="Y2195" s="44">
        <f>Table1[[#This Row],[Report cutoff date]]-Table1[[#This Row],[DOB]]</f>
        <v>23194</v>
      </c>
      <c r="Z2195" s="68">
        <f>ROUNDDOWN(Table1[[#This Row],[Days old - as of report cutoff date]]/365,0)</f>
        <v>63</v>
      </c>
      <c r="AA2195" s="45" t="str">
        <f>IF(Table1[[#This Row],[Years old]]&gt;=55,"55+","54 and under")</f>
        <v>55+</v>
      </c>
      <c r="AB2195" s="45" t="str">
        <f>VLOOKUP(Table1[[#This Row],[Years old]],Lookups!$A$1:$C$101,2,FALSE)</f>
        <v>60 - 69</v>
      </c>
      <c r="AC2195" s="45" t="str">
        <f>VLOOKUP(Table1[[#This Row],[Years old]],Lookups!$A$1:$C$101,3,FALSE)</f>
        <v>60 - 64</v>
      </c>
      <c r="AD2195" s="45" t="str">
        <f>VLOOKUP(Table1[[#This Row],[Race]],Lookups!$E$2:$F$11,2,FALSE)</f>
        <v>White</v>
      </c>
      <c r="AE2195" s="45" t="str">
        <f>VLOOKUP(Table1[[#This Row],[Ethnicity]],Lookups!$H$2:$I$6,2,FALSE)</f>
        <v>Not Hispanic/Latino</v>
      </c>
      <c r="AF2195" s="45" t="str">
        <f>VLOOKUP(Table1[[#This Row],[Language]],Lookups!$K$2:$L$9,2,FALSE)</f>
        <v>English</v>
      </c>
      <c r="AG2195" s="46">
        <v>42005</v>
      </c>
      <c r="AH2195" s="46">
        <v>45657</v>
      </c>
      <c r="AI2195" s="46" t="str">
        <f>IF(Table1[[#This Row],[Colonoscopy Date]]="","",DATEVALUE(Table1[[#This Row],[Colonoscopy Date]]))</f>
        <v/>
      </c>
      <c r="AJ21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96" spans="1:36" x14ac:dyDescent="0.25">
      <c r="A2196">
        <v>13228</v>
      </c>
      <c r="B2196" t="s">
        <v>1579</v>
      </c>
      <c r="C2196" t="s">
        <v>20</v>
      </c>
      <c r="D2196" t="s">
        <v>34</v>
      </c>
      <c r="E2196" t="s">
        <v>22</v>
      </c>
      <c r="F2196" t="s">
        <v>67</v>
      </c>
      <c r="G2196" t="s">
        <v>4319</v>
      </c>
      <c r="H2196" t="s">
        <v>35</v>
      </c>
      <c r="I2196" s="36">
        <v>22463</v>
      </c>
      <c r="J2196" t="s">
        <v>2885</v>
      </c>
      <c r="K2196" t="s">
        <v>2930</v>
      </c>
      <c r="L2196" t="s">
        <v>25</v>
      </c>
      <c r="M2196" s="2">
        <v>45646</v>
      </c>
      <c r="N2196" t="s">
        <v>25</v>
      </c>
      <c r="O2196" t="s">
        <v>25</v>
      </c>
      <c r="P2196" t="s">
        <v>18</v>
      </c>
      <c r="Q2196" t="s">
        <v>18</v>
      </c>
      <c r="R2196" t="s">
        <v>18</v>
      </c>
      <c r="S2196" t="s">
        <v>18</v>
      </c>
      <c r="T2196" t="s">
        <v>18</v>
      </c>
      <c r="U2196" t="s">
        <v>18</v>
      </c>
      <c r="V2196" t="s">
        <v>18</v>
      </c>
      <c r="W2196" s="45" t="str">
        <f>IF(Table1[[#This Row],[Sex at Birth]]="F","Female","Male")</f>
        <v>Male</v>
      </c>
      <c r="X2196" s="43">
        <v>45657</v>
      </c>
      <c r="Y2196" s="44">
        <f>Table1[[#This Row],[Report cutoff date]]-Table1[[#This Row],[DOB]]</f>
        <v>23194</v>
      </c>
      <c r="Z2196" s="68">
        <f>ROUNDDOWN(Table1[[#This Row],[Days old - as of report cutoff date]]/365,0)</f>
        <v>63</v>
      </c>
      <c r="AA2196" s="45" t="str">
        <f>IF(Table1[[#This Row],[Years old]]&gt;=55,"55+","54 and under")</f>
        <v>55+</v>
      </c>
      <c r="AB2196" s="45" t="str">
        <f>VLOOKUP(Table1[[#This Row],[Years old]],Lookups!$A$1:$C$101,2,FALSE)</f>
        <v>60 - 69</v>
      </c>
      <c r="AC2196" s="45" t="str">
        <f>VLOOKUP(Table1[[#This Row],[Years old]],Lookups!$A$1:$C$101,3,FALSE)</f>
        <v>60 - 64</v>
      </c>
      <c r="AD2196" s="45" t="str">
        <f>VLOOKUP(Table1[[#This Row],[Race]],Lookups!$E$2:$F$11,2,FALSE)</f>
        <v>White</v>
      </c>
      <c r="AE2196" s="45" t="str">
        <f>VLOOKUP(Table1[[#This Row],[Ethnicity]],Lookups!$H$2:$I$6,2,FALSE)</f>
        <v>Other/ Unknown</v>
      </c>
      <c r="AF2196" s="45" t="str">
        <f>VLOOKUP(Table1[[#This Row],[Language]],Lookups!$K$2:$L$9,2,FALSE)</f>
        <v>English</v>
      </c>
      <c r="AG2196" s="46">
        <v>42005</v>
      </c>
      <c r="AH2196" s="46">
        <v>45657</v>
      </c>
      <c r="AI2196" s="46" t="str">
        <f>IF(Table1[[#This Row],[Colonoscopy Date]]="","",DATEVALUE(Table1[[#This Row],[Colonoscopy Date]]))</f>
        <v/>
      </c>
      <c r="AJ21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97" spans="1:36" x14ac:dyDescent="0.25">
      <c r="A2197">
        <v>14382</v>
      </c>
      <c r="B2197" t="s">
        <v>1765</v>
      </c>
      <c r="C2197" t="s">
        <v>20</v>
      </c>
      <c r="D2197" t="s">
        <v>21</v>
      </c>
      <c r="E2197" t="s">
        <v>22</v>
      </c>
      <c r="F2197" t="s">
        <v>32</v>
      </c>
      <c r="G2197" t="s">
        <v>5580</v>
      </c>
      <c r="H2197" t="s">
        <v>24</v>
      </c>
      <c r="I2197" s="36">
        <v>22463</v>
      </c>
      <c r="J2197" t="s">
        <v>134</v>
      </c>
      <c r="K2197" t="s">
        <v>2930</v>
      </c>
      <c r="L2197" t="s">
        <v>25</v>
      </c>
      <c r="M2197" s="2">
        <v>45496</v>
      </c>
      <c r="N2197" t="s">
        <v>25</v>
      </c>
      <c r="O2197" t="s">
        <v>25</v>
      </c>
      <c r="P2197" t="s">
        <v>18</v>
      </c>
      <c r="Q2197" t="s">
        <v>18</v>
      </c>
      <c r="R2197" t="s">
        <v>18</v>
      </c>
      <c r="S2197" t="s">
        <v>18</v>
      </c>
      <c r="T2197" t="s">
        <v>18</v>
      </c>
      <c r="U2197" t="s">
        <v>18</v>
      </c>
      <c r="V2197" t="s">
        <v>18</v>
      </c>
      <c r="W2197" s="45" t="str">
        <f>IF(Table1[[#This Row],[Sex at Birth]]="F","Female","Male")</f>
        <v>Female</v>
      </c>
      <c r="X2197" s="43">
        <v>45657</v>
      </c>
      <c r="Y2197" s="44">
        <f>Table1[[#This Row],[Report cutoff date]]-Table1[[#This Row],[DOB]]</f>
        <v>23194</v>
      </c>
      <c r="Z2197" s="68">
        <f>ROUNDDOWN(Table1[[#This Row],[Days old - as of report cutoff date]]/365,0)</f>
        <v>63</v>
      </c>
      <c r="AA2197" s="45" t="str">
        <f>IF(Table1[[#This Row],[Years old]]&gt;=55,"55+","54 and under")</f>
        <v>55+</v>
      </c>
      <c r="AB2197" s="45" t="str">
        <f>VLOOKUP(Table1[[#This Row],[Years old]],Lookups!$A$1:$C$101,2,FALSE)</f>
        <v>60 - 69</v>
      </c>
      <c r="AC2197" s="45" t="str">
        <f>VLOOKUP(Table1[[#This Row],[Years old]],Lookups!$A$1:$C$101,3,FALSE)</f>
        <v>60 - 64</v>
      </c>
      <c r="AD2197" s="45" t="str">
        <f>VLOOKUP(Table1[[#This Row],[Race]],Lookups!$E$2:$F$11,2,FALSE)</f>
        <v>White</v>
      </c>
      <c r="AE2197" s="45" t="str">
        <f>VLOOKUP(Table1[[#This Row],[Ethnicity]],Lookups!$H$2:$I$6,2,FALSE)</f>
        <v>Not Hispanic/Latino</v>
      </c>
      <c r="AF2197" s="45" t="str">
        <f>VLOOKUP(Table1[[#This Row],[Language]],Lookups!$K$2:$L$9,2,FALSE)</f>
        <v>English</v>
      </c>
      <c r="AG2197" s="46">
        <v>42005</v>
      </c>
      <c r="AH2197" s="46">
        <v>45657</v>
      </c>
      <c r="AI2197" s="46" t="str">
        <f>IF(Table1[[#This Row],[Colonoscopy Date]]="","",DATEVALUE(Table1[[#This Row],[Colonoscopy Date]]))</f>
        <v/>
      </c>
      <c r="AJ21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98" spans="1:36" x14ac:dyDescent="0.25">
      <c r="A2198">
        <v>12729</v>
      </c>
      <c r="B2198" t="s">
        <v>1839</v>
      </c>
      <c r="C2198" t="s">
        <v>68</v>
      </c>
      <c r="D2198" t="s">
        <v>34</v>
      </c>
      <c r="E2198" t="s">
        <v>22</v>
      </c>
      <c r="F2198" t="s">
        <v>36</v>
      </c>
      <c r="G2198" t="s">
        <v>6655</v>
      </c>
      <c r="H2198" t="s">
        <v>24</v>
      </c>
      <c r="I2198" s="36">
        <v>22464</v>
      </c>
      <c r="J2198" t="s">
        <v>2914</v>
      </c>
      <c r="K2198" t="s">
        <v>2930</v>
      </c>
      <c r="L2198" t="s">
        <v>25</v>
      </c>
      <c r="M2198" s="2">
        <v>45509</v>
      </c>
      <c r="N2198" t="s">
        <v>25</v>
      </c>
      <c r="O2198" t="s">
        <v>25</v>
      </c>
      <c r="P2198" t="s">
        <v>18</v>
      </c>
      <c r="Q2198" t="s">
        <v>18</v>
      </c>
      <c r="R2198" t="s">
        <v>18</v>
      </c>
      <c r="S2198" t="s">
        <v>18</v>
      </c>
      <c r="T2198" t="s">
        <v>18</v>
      </c>
      <c r="U2198" t="s">
        <v>18</v>
      </c>
      <c r="V2198" t="s">
        <v>18</v>
      </c>
      <c r="W2198" s="45" t="str">
        <f>IF(Table1[[#This Row],[Sex at Birth]]="F","Female","Male")</f>
        <v>Female</v>
      </c>
      <c r="X2198" s="43">
        <v>45657</v>
      </c>
      <c r="Y2198" s="44">
        <f>Table1[[#This Row],[Report cutoff date]]-Table1[[#This Row],[DOB]]</f>
        <v>23193</v>
      </c>
      <c r="Z2198" s="68">
        <f>ROUNDDOWN(Table1[[#This Row],[Days old - as of report cutoff date]]/365,0)</f>
        <v>63</v>
      </c>
      <c r="AA2198" s="45" t="str">
        <f>IF(Table1[[#This Row],[Years old]]&gt;=55,"55+","54 and under")</f>
        <v>55+</v>
      </c>
      <c r="AB2198" s="45" t="str">
        <f>VLOOKUP(Table1[[#This Row],[Years old]],Lookups!$A$1:$C$101,2,FALSE)</f>
        <v>60 - 69</v>
      </c>
      <c r="AC2198" s="45" t="str">
        <f>VLOOKUP(Table1[[#This Row],[Years old]],Lookups!$A$1:$C$101,3,FALSE)</f>
        <v>60 - 64</v>
      </c>
      <c r="AD2198" s="45" t="str">
        <f>VLOOKUP(Table1[[#This Row],[Race]],Lookups!$E$2:$F$11,2,FALSE)</f>
        <v>Other/ Unknown</v>
      </c>
      <c r="AE2198" s="45" t="str">
        <f>VLOOKUP(Table1[[#This Row],[Ethnicity]],Lookups!$H$2:$I$6,2,FALSE)</f>
        <v>Other/ Unknown</v>
      </c>
      <c r="AF2198" s="45" t="str">
        <f>VLOOKUP(Table1[[#This Row],[Language]],Lookups!$K$2:$L$9,2,FALSE)</f>
        <v>English</v>
      </c>
      <c r="AG2198" s="46">
        <v>42005</v>
      </c>
      <c r="AH2198" s="46">
        <v>45657</v>
      </c>
      <c r="AI2198" s="46" t="str">
        <f>IF(Table1[[#This Row],[Colonoscopy Date]]="","",DATEVALUE(Table1[[#This Row],[Colonoscopy Date]]))</f>
        <v/>
      </c>
      <c r="AJ21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199" spans="1:36" x14ac:dyDescent="0.25">
      <c r="A2199">
        <v>15150</v>
      </c>
      <c r="B2199" t="s">
        <v>1716</v>
      </c>
      <c r="C2199" t="s">
        <v>20</v>
      </c>
      <c r="D2199" t="s">
        <v>21</v>
      </c>
      <c r="E2199" t="s">
        <v>22</v>
      </c>
      <c r="F2199" t="s">
        <v>30</v>
      </c>
      <c r="G2199" t="s">
        <v>4918</v>
      </c>
      <c r="H2199" t="s">
        <v>35</v>
      </c>
      <c r="I2199" s="36">
        <v>22464</v>
      </c>
      <c r="J2199" t="s">
        <v>2900</v>
      </c>
      <c r="K2199" t="s">
        <v>2930</v>
      </c>
      <c r="L2199" t="s">
        <v>25</v>
      </c>
      <c r="M2199" s="2">
        <v>45603</v>
      </c>
      <c r="N2199" t="s">
        <v>25</v>
      </c>
      <c r="O2199" t="s">
        <v>25</v>
      </c>
      <c r="P2199" t="s">
        <v>18</v>
      </c>
      <c r="Q2199" t="s">
        <v>18</v>
      </c>
      <c r="R2199" t="s">
        <v>18</v>
      </c>
      <c r="S2199" t="s">
        <v>18</v>
      </c>
      <c r="T2199" t="s">
        <v>18</v>
      </c>
      <c r="U2199" t="s">
        <v>18</v>
      </c>
      <c r="V2199" t="s">
        <v>18</v>
      </c>
      <c r="W2199" s="45" t="str">
        <f>IF(Table1[[#This Row],[Sex at Birth]]="F","Female","Male")</f>
        <v>Male</v>
      </c>
      <c r="X2199" s="43">
        <v>45657</v>
      </c>
      <c r="Y2199" s="44">
        <f>Table1[[#This Row],[Report cutoff date]]-Table1[[#This Row],[DOB]]</f>
        <v>23193</v>
      </c>
      <c r="Z2199" s="68">
        <f>ROUNDDOWN(Table1[[#This Row],[Days old - as of report cutoff date]]/365,0)</f>
        <v>63</v>
      </c>
      <c r="AA2199" s="45" t="str">
        <f>IF(Table1[[#This Row],[Years old]]&gt;=55,"55+","54 and under")</f>
        <v>55+</v>
      </c>
      <c r="AB2199" s="45" t="str">
        <f>VLOOKUP(Table1[[#This Row],[Years old]],Lookups!$A$1:$C$101,2,FALSE)</f>
        <v>60 - 69</v>
      </c>
      <c r="AC2199" s="45" t="str">
        <f>VLOOKUP(Table1[[#This Row],[Years old]],Lookups!$A$1:$C$101,3,FALSE)</f>
        <v>60 - 64</v>
      </c>
      <c r="AD2199" s="45" t="str">
        <f>VLOOKUP(Table1[[#This Row],[Race]],Lookups!$E$2:$F$11,2,FALSE)</f>
        <v>White</v>
      </c>
      <c r="AE2199" s="45" t="str">
        <f>VLOOKUP(Table1[[#This Row],[Ethnicity]],Lookups!$H$2:$I$6,2,FALSE)</f>
        <v>Not Hispanic/Latino</v>
      </c>
      <c r="AF2199" s="45" t="str">
        <f>VLOOKUP(Table1[[#This Row],[Language]],Lookups!$K$2:$L$9,2,FALSE)</f>
        <v>English</v>
      </c>
      <c r="AG2199" s="46">
        <v>42005</v>
      </c>
      <c r="AH2199" s="46">
        <v>45657</v>
      </c>
      <c r="AI2199" s="46" t="str">
        <f>IF(Table1[[#This Row],[Colonoscopy Date]]="","",DATEVALUE(Table1[[#This Row],[Colonoscopy Date]]))</f>
        <v/>
      </c>
      <c r="AJ21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00" spans="1:36" x14ac:dyDescent="0.25">
      <c r="A2200">
        <v>15329</v>
      </c>
      <c r="B2200" t="s">
        <v>1661</v>
      </c>
      <c r="C2200" t="s">
        <v>20</v>
      </c>
      <c r="D2200" t="s">
        <v>21</v>
      </c>
      <c r="E2200" t="s">
        <v>22</v>
      </c>
      <c r="F2200" t="s">
        <v>36</v>
      </c>
      <c r="G2200" t="s">
        <v>4250</v>
      </c>
      <c r="H2200" t="s">
        <v>35</v>
      </c>
      <c r="I2200" s="36">
        <v>22464</v>
      </c>
      <c r="J2200" t="s">
        <v>2884</v>
      </c>
      <c r="K2200" t="s">
        <v>2930</v>
      </c>
      <c r="L2200" t="s">
        <v>25</v>
      </c>
      <c r="M2200" s="2">
        <v>45629</v>
      </c>
      <c r="N2200" t="s">
        <v>25</v>
      </c>
      <c r="O2200" t="s">
        <v>25</v>
      </c>
      <c r="P2200" t="s">
        <v>18</v>
      </c>
      <c r="Q2200" t="s">
        <v>18</v>
      </c>
      <c r="R2200" t="s">
        <v>18</v>
      </c>
      <c r="S2200" t="s">
        <v>18</v>
      </c>
      <c r="T2200" t="s">
        <v>18</v>
      </c>
      <c r="U2200" t="s">
        <v>18</v>
      </c>
      <c r="V2200" t="s">
        <v>18</v>
      </c>
      <c r="W2200" s="45" t="str">
        <f>IF(Table1[[#This Row],[Sex at Birth]]="F","Female","Male")</f>
        <v>Male</v>
      </c>
      <c r="X2200" s="43">
        <v>45657</v>
      </c>
      <c r="Y2200" s="44">
        <f>Table1[[#This Row],[Report cutoff date]]-Table1[[#This Row],[DOB]]</f>
        <v>23193</v>
      </c>
      <c r="Z2200" s="68">
        <f>ROUNDDOWN(Table1[[#This Row],[Days old - as of report cutoff date]]/365,0)</f>
        <v>63</v>
      </c>
      <c r="AA2200" s="45" t="str">
        <f>IF(Table1[[#This Row],[Years old]]&gt;=55,"55+","54 and under")</f>
        <v>55+</v>
      </c>
      <c r="AB2200" s="45" t="str">
        <f>VLOOKUP(Table1[[#This Row],[Years old]],Lookups!$A$1:$C$101,2,FALSE)</f>
        <v>60 - 69</v>
      </c>
      <c r="AC2200" s="45" t="str">
        <f>VLOOKUP(Table1[[#This Row],[Years old]],Lookups!$A$1:$C$101,3,FALSE)</f>
        <v>60 - 64</v>
      </c>
      <c r="AD2200" s="45" t="str">
        <f>VLOOKUP(Table1[[#This Row],[Race]],Lookups!$E$2:$F$11,2,FALSE)</f>
        <v>White</v>
      </c>
      <c r="AE2200" s="45" t="str">
        <f>VLOOKUP(Table1[[#This Row],[Ethnicity]],Lookups!$H$2:$I$6,2,FALSE)</f>
        <v>Not Hispanic/Latino</v>
      </c>
      <c r="AF2200" s="45" t="str">
        <f>VLOOKUP(Table1[[#This Row],[Language]],Lookups!$K$2:$L$9,2,FALSE)</f>
        <v>English</v>
      </c>
      <c r="AG2200" s="46">
        <v>42005</v>
      </c>
      <c r="AH2200" s="46">
        <v>45657</v>
      </c>
      <c r="AI2200" s="46" t="str">
        <f>IF(Table1[[#This Row],[Colonoscopy Date]]="","",DATEVALUE(Table1[[#This Row],[Colonoscopy Date]]))</f>
        <v/>
      </c>
      <c r="AJ22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01" spans="1:36" x14ac:dyDescent="0.25">
      <c r="A2201">
        <v>10421</v>
      </c>
      <c r="B2201" t="s">
        <v>2104</v>
      </c>
      <c r="C2201" t="s">
        <v>20</v>
      </c>
      <c r="D2201" t="s">
        <v>21</v>
      </c>
      <c r="E2201" t="s">
        <v>22</v>
      </c>
      <c r="F2201" t="s">
        <v>23</v>
      </c>
      <c r="G2201" t="s">
        <v>3431</v>
      </c>
      <c r="H2201" t="s">
        <v>24</v>
      </c>
      <c r="I2201" s="36">
        <v>22471</v>
      </c>
      <c r="J2201" t="s">
        <v>2914</v>
      </c>
      <c r="K2201" t="s">
        <v>2936</v>
      </c>
      <c r="L2201" t="s">
        <v>25</v>
      </c>
      <c r="M2201" s="2">
        <v>45541</v>
      </c>
      <c r="N2201" t="s">
        <v>25</v>
      </c>
      <c r="O2201" t="s">
        <v>25</v>
      </c>
      <c r="P2201" t="s">
        <v>18</v>
      </c>
      <c r="Q2201" t="s">
        <v>64</v>
      </c>
      <c r="R2201" t="s">
        <v>27</v>
      </c>
      <c r="S2201" t="s">
        <v>18</v>
      </c>
      <c r="T2201" t="s">
        <v>18</v>
      </c>
      <c r="U2201" t="s">
        <v>18</v>
      </c>
      <c r="V2201" t="s">
        <v>18</v>
      </c>
      <c r="W2201" s="45" t="str">
        <f>IF(Table1[[#This Row],[Sex at Birth]]="F","Female","Male")</f>
        <v>Female</v>
      </c>
      <c r="X2201" s="43">
        <v>45657</v>
      </c>
      <c r="Y2201" s="44">
        <f>Table1[[#This Row],[Report cutoff date]]-Table1[[#This Row],[DOB]]</f>
        <v>23186</v>
      </c>
      <c r="Z2201" s="68">
        <f>ROUNDDOWN(Table1[[#This Row],[Days old - as of report cutoff date]]/365,0)</f>
        <v>63</v>
      </c>
      <c r="AA2201" s="45" t="str">
        <f>IF(Table1[[#This Row],[Years old]]&gt;=55,"55+","54 and under")</f>
        <v>55+</v>
      </c>
      <c r="AB2201" s="45" t="str">
        <f>VLOOKUP(Table1[[#This Row],[Years old]],Lookups!$A$1:$C$101,2,FALSE)</f>
        <v>60 - 69</v>
      </c>
      <c r="AC2201" s="45" t="str">
        <f>VLOOKUP(Table1[[#This Row],[Years old]],Lookups!$A$1:$C$101,3,FALSE)</f>
        <v>60 - 64</v>
      </c>
      <c r="AD2201" s="45" t="str">
        <f>VLOOKUP(Table1[[#This Row],[Race]],Lookups!$E$2:$F$11,2,FALSE)</f>
        <v>White</v>
      </c>
      <c r="AE2201" s="45" t="str">
        <f>VLOOKUP(Table1[[#This Row],[Ethnicity]],Lookups!$H$2:$I$6,2,FALSE)</f>
        <v>Not Hispanic/Latino</v>
      </c>
      <c r="AF2201" s="45" t="str">
        <f>VLOOKUP(Table1[[#This Row],[Language]],Lookups!$K$2:$L$9,2,FALSE)</f>
        <v>English</v>
      </c>
      <c r="AG2201" s="46">
        <v>42005</v>
      </c>
      <c r="AH2201" s="46">
        <v>45657</v>
      </c>
      <c r="AI2201" s="46" t="str">
        <f>IF(Table1[[#This Row],[Colonoscopy Date]]="","",DATEVALUE(Table1[[#This Row],[Colonoscopy Date]]))</f>
        <v/>
      </c>
      <c r="AJ22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02" spans="1:36" x14ac:dyDescent="0.25">
      <c r="A2202">
        <v>11467</v>
      </c>
      <c r="B2202" t="s">
        <v>1641</v>
      </c>
      <c r="C2202" t="s">
        <v>20</v>
      </c>
      <c r="D2202" t="s">
        <v>21</v>
      </c>
      <c r="E2202" t="s">
        <v>22</v>
      </c>
      <c r="F2202" t="s">
        <v>122</v>
      </c>
      <c r="G2202" t="s">
        <v>3951</v>
      </c>
      <c r="H2202" t="s">
        <v>24</v>
      </c>
      <c r="I2202" s="36">
        <v>22474</v>
      </c>
      <c r="J2202" t="s">
        <v>2912</v>
      </c>
      <c r="K2202" t="s">
        <v>2936</v>
      </c>
      <c r="L2202" t="s">
        <v>25</v>
      </c>
      <c r="M2202" s="2">
        <v>45610</v>
      </c>
      <c r="N2202" t="s">
        <v>53</v>
      </c>
      <c r="O2202" t="s">
        <v>25</v>
      </c>
      <c r="P2202" t="s">
        <v>883</v>
      </c>
      <c r="Q2202" t="s">
        <v>18</v>
      </c>
      <c r="R2202" t="s">
        <v>18</v>
      </c>
      <c r="S2202" t="s">
        <v>18</v>
      </c>
      <c r="T2202" t="s">
        <v>18</v>
      </c>
      <c r="U2202" t="s">
        <v>18</v>
      </c>
      <c r="V2202" t="s">
        <v>18</v>
      </c>
      <c r="W2202" s="45" t="str">
        <f>IF(Table1[[#This Row],[Sex at Birth]]="F","Female","Male")</f>
        <v>Female</v>
      </c>
      <c r="X2202" s="43">
        <v>45657</v>
      </c>
      <c r="Y2202" s="44">
        <f>Table1[[#This Row],[Report cutoff date]]-Table1[[#This Row],[DOB]]</f>
        <v>23183</v>
      </c>
      <c r="Z2202" s="68">
        <f>ROUNDDOWN(Table1[[#This Row],[Days old - as of report cutoff date]]/365,0)</f>
        <v>63</v>
      </c>
      <c r="AA2202" s="45" t="str">
        <f>IF(Table1[[#This Row],[Years old]]&gt;=55,"55+","54 and under")</f>
        <v>55+</v>
      </c>
      <c r="AB2202" s="45" t="str">
        <f>VLOOKUP(Table1[[#This Row],[Years old]],Lookups!$A$1:$C$101,2,FALSE)</f>
        <v>60 - 69</v>
      </c>
      <c r="AC2202" s="45" t="str">
        <f>VLOOKUP(Table1[[#This Row],[Years old]],Lookups!$A$1:$C$101,3,FALSE)</f>
        <v>60 - 64</v>
      </c>
      <c r="AD2202" s="45" t="str">
        <f>VLOOKUP(Table1[[#This Row],[Race]],Lookups!$E$2:$F$11,2,FALSE)</f>
        <v>White</v>
      </c>
      <c r="AE2202" s="45" t="str">
        <f>VLOOKUP(Table1[[#This Row],[Ethnicity]],Lookups!$H$2:$I$6,2,FALSE)</f>
        <v>Not Hispanic/Latino</v>
      </c>
      <c r="AF2202" s="45" t="str">
        <f>VLOOKUP(Table1[[#This Row],[Language]],Lookups!$K$2:$L$9,2,FALSE)</f>
        <v>English</v>
      </c>
      <c r="AG2202" s="46">
        <v>42005</v>
      </c>
      <c r="AH2202" s="46">
        <v>45657</v>
      </c>
      <c r="AI2202" s="46">
        <f>IF(Table1[[#This Row],[Colonoscopy Date]]="","",DATEVALUE(Table1[[#This Row],[Colonoscopy Date]]))</f>
        <v>42093</v>
      </c>
      <c r="AJ22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03" spans="1:36" x14ac:dyDescent="0.25">
      <c r="A2203">
        <v>12116</v>
      </c>
      <c r="B2203" t="s">
        <v>1645</v>
      </c>
      <c r="C2203" t="s">
        <v>20</v>
      </c>
      <c r="D2203" t="s">
        <v>21</v>
      </c>
      <c r="E2203" t="s">
        <v>22</v>
      </c>
      <c r="F2203" t="s">
        <v>30</v>
      </c>
      <c r="G2203" t="s">
        <v>6397</v>
      </c>
      <c r="H2203" t="s">
        <v>35</v>
      </c>
      <c r="I2203" s="36">
        <v>22475</v>
      </c>
      <c r="J2203" t="s">
        <v>2923</v>
      </c>
      <c r="K2203" t="s">
        <v>2930</v>
      </c>
      <c r="L2203" t="s">
        <v>25</v>
      </c>
      <c r="M2203" s="2">
        <v>45588</v>
      </c>
      <c r="N2203" t="s">
        <v>53</v>
      </c>
      <c r="O2203" t="s">
        <v>25</v>
      </c>
      <c r="P2203" t="s">
        <v>18</v>
      </c>
      <c r="Q2203" t="s">
        <v>18</v>
      </c>
      <c r="R2203" t="s">
        <v>18</v>
      </c>
      <c r="S2203" t="s">
        <v>846</v>
      </c>
      <c r="T2203" t="s">
        <v>18</v>
      </c>
      <c r="U2203" t="s">
        <v>18</v>
      </c>
      <c r="V2203" t="s">
        <v>18</v>
      </c>
      <c r="W2203" s="45" t="str">
        <f>IF(Table1[[#This Row],[Sex at Birth]]="F","Female","Male")</f>
        <v>Male</v>
      </c>
      <c r="X2203" s="43">
        <v>45657</v>
      </c>
      <c r="Y2203" s="44">
        <f>Table1[[#This Row],[Report cutoff date]]-Table1[[#This Row],[DOB]]</f>
        <v>23182</v>
      </c>
      <c r="Z2203" s="68">
        <f>ROUNDDOWN(Table1[[#This Row],[Days old - as of report cutoff date]]/365,0)</f>
        <v>63</v>
      </c>
      <c r="AA2203" s="45" t="str">
        <f>IF(Table1[[#This Row],[Years old]]&gt;=55,"55+","54 and under")</f>
        <v>55+</v>
      </c>
      <c r="AB2203" s="45" t="str">
        <f>VLOOKUP(Table1[[#This Row],[Years old]],Lookups!$A$1:$C$101,2,FALSE)</f>
        <v>60 - 69</v>
      </c>
      <c r="AC2203" s="45" t="str">
        <f>VLOOKUP(Table1[[#This Row],[Years old]],Lookups!$A$1:$C$101,3,FALSE)</f>
        <v>60 - 64</v>
      </c>
      <c r="AD2203" s="45" t="str">
        <f>VLOOKUP(Table1[[#This Row],[Race]],Lookups!$E$2:$F$11,2,FALSE)</f>
        <v>White</v>
      </c>
      <c r="AE2203" s="45" t="str">
        <f>VLOOKUP(Table1[[#This Row],[Ethnicity]],Lookups!$H$2:$I$6,2,FALSE)</f>
        <v>Not Hispanic/Latino</v>
      </c>
      <c r="AF2203" s="45" t="str">
        <f>VLOOKUP(Table1[[#This Row],[Language]],Lookups!$K$2:$L$9,2,FALSE)</f>
        <v>English</v>
      </c>
      <c r="AG2203" s="46">
        <v>42005</v>
      </c>
      <c r="AH2203" s="46">
        <v>45657</v>
      </c>
      <c r="AI2203" s="46" t="str">
        <f>IF(Table1[[#This Row],[Colonoscopy Date]]="","",DATEVALUE(Table1[[#This Row],[Colonoscopy Date]]))</f>
        <v/>
      </c>
      <c r="AJ22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04" spans="1:36" x14ac:dyDescent="0.25">
      <c r="A2204">
        <v>11022</v>
      </c>
      <c r="B2204" t="s">
        <v>1610</v>
      </c>
      <c r="C2204" t="s">
        <v>20</v>
      </c>
      <c r="D2204" t="s">
        <v>21</v>
      </c>
      <c r="E2204" t="s">
        <v>22</v>
      </c>
      <c r="F2204" t="s">
        <v>18</v>
      </c>
      <c r="G2204" t="s">
        <v>3998</v>
      </c>
      <c r="H2204" t="s">
        <v>35</v>
      </c>
      <c r="I2204" s="36">
        <v>22476</v>
      </c>
      <c r="J2204" t="s">
        <v>2912</v>
      </c>
      <c r="K2204" t="s">
        <v>2936</v>
      </c>
      <c r="L2204" t="s">
        <v>25</v>
      </c>
      <c r="M2204" s="2">
        <v>45554</v>
      </c>
      <c r="N2204" t="s">
        <v>53</v>
      </c>
      <c r="O2204" t="s">
        <v>25</v>
      </c>
      <c r="P2204" t="s">
        <v>1205</v>
      </c>
      <c r="Q2204" t="s">
        <v>18</v>
      </c>
      <c r="R2204" t="s">
        <v>18</v>
      </c>
      <c r="S2204" t="s">
        <v>18</v>
      </c>
      <c r="T2204" t="s">
        <v>18</v>
      </c>
      <c r="U2204" t="s">
        <v>18</v>
      </c>
      <c r="V2204" t="s">
        <v>18</v>
      </c>
      <c r="W2204" s="45" t="str">
        <f>IF(Table1[[#This Row],[Sex at Birth]]="F","Female","Male")</f>
        <v>Male</v>
      </c>
      <c r="X2204" s="43">
        <v>45657</v>
      </c>
      <c r="Y2204" s="44">
        <f>Table1[[#This Row],[Report cutoff date]]-Table1[[#This Row],[DOB]]</f>
        <v>23181</v>
      </c>
      <c r="Z2204" s="68">
        <f>ROUNDDOWN(Table1[[#This Row],[Days old - as of report cutoff date]]/365,0)</f>
        <v>63</v>
      </c>
      <c r="AA2204" s="45" t="str">
        <f>IF(Table1[[#This Row],[Years old]]&gt;=55,"55+","54 and under")</f>
        <v>55+</v>
      </c>
      <c r="AB2204" s="45" t="str">
        <f>VLOOKUP(Table1[[#This Row],[Years old]],Lookups!$A$1:$C$101,2,FALSE)</f>
        <v>60 - 69</v>
      </c>
      <c r="AC2204" s="45" t="str">
        <f>VLOOKUP(Table1[[#This Row],[Years old]],Lookups!$A$1:$C$101,3,FALSE)</f>
        <v>60 - 64</v>
      </c>
      <c r="AD2204" s="45" t="str">
        <f>VLOOKUP(Table1[[#This Row],[Race]],Lookups!$E$2:$F$11,2,FALSE)</f>
        <v>White</v>
      </c>
      <c r="AE2204" s="45" t="str">
        <f>VLOOKUP(Table1[[#This Row],[Ethnicity]],Lookups!$H$2:$I$6,2,FALSE)</f>
        <v>Not Hispanic/Latino</v>
      </c>
      <c r="AF2204" s="45" t="str">
        <f>VLOOKUP(Table1[[#This Row],[Language]],Lookups!$K$2:$L$9,2,FALSE)</f>
        <v>English</v>
      </c>
      <c r="AG2204" s="46">
        <v>42005</v>
      </c>
      <c r="AH2204" s="46">
        <v>45657</v>
      </c>
      <c r="AI2204" s="46">
        <f>IF(Table1[[#This Row],[Colonoscopy Date]]="","",DATEVALUE(Table1[[#This Row],[Colonoscopy Date]]))</f>
        <v>42786</v>
      </c>
      <c r="AJ22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05" spans="1:36" x14ac:dyDescent="0.25">
      <c r="A2205">
        <v>10693</v>
      </c>
      <c r="B2205" t="s">
        <v>1928</v>
      </c>
      <c r="C2205" t="s">
        <v>20</v>
      </c>
      <c r="D2205" t="s">
        <v>21</v>
      </c>
      <c r="E2205" t="s">
        <v>22</v>
      </c>
      <c r="F2205" t="s">
        <v>30</v>
      </c>
      <c r="G2205" t="s">
        <v>6881</v>
      </c>
      <c r="H2205" t="s">
        <v>24</v>
      </c>
      <c r="I2205" s="36">
        <v>22479</v>
      </c>
      <c r="J2205" t="s">
        <v>2906</v>
      </c>
      <c r="K2205" t="s">
        <v>2931</v>
      </c>
      <c r="L2205" t="s">
        <v>25</v>
      </c>
      <c r="M2205" s="2">
        <v>45510</v>
      </c>
      <c r="N2205" t="s">
        <v>25</v>
      </c>
      <c r="O2205" t="s">
        <v>25</v>
      </c>
      <c r="P2205" t="s">
        <v>18</v>
      </c>
      <c r="Q2205" t="s">
        <v>18</v>
      </c>
      <c r="R2205" t="s">
        <v>18</v>
      </c>
      <c r="S2205" t="s">
        <v>18</v>
      </c>
      <c r="T2205" t="s">
        <v>18</v>
      </c>
      <c r="U2205" t="s">
        <v>18</v>
      </c>
      <c r="V2205" t="s">
        <v>18</v>
      </c>
      <c r="W2205" s="45" t="str">
        <f>IF(Table1[[#This Row],[Sex at Birth]]="F","Female","Male")</f>
        <v>Female</v>
      </c>
      <c r="X2205" s="43">
        <v>45657</v>
      </c>
      <c r="Y2205" s="44">
        <f>Table1[[#This Row],[Report cutoff date]]-Table1[[#This Row],[DOB]]</f>
        <v>23178</v>
      </c>
      <c r="Z2205" s="68">
        <f>ROUNDDOWN(Table1[[#This Row],[Days old - as of report cutoff date]]/365,0)</f>
        <v>63</v>
      </c>
      <c r="AA2205" s="45" t="str">
        <f>IF(Table1[[#This Row],[Years old]]&gt;=55,"55+","54 and under")</f>
        <v>55+</v>
      </c>
      <c r="AB2205" s="45" t="str">
        <f>VLOOKUP(Table1[[#This Row],[Years old]],Lookups!$A$1:$C$101,2,FALSE)</f>
        <v>60 - 69</v>
      </c>
      <c r="AC2205" s="45" t="str">
        <f>VLOOKUP(Table1[[#This Row],[Years old]],Lookups!$A$1:$C$101,3,FALSE)</f>
        <v>60 - 64</v>
      </c>
      <c r="AD2205" s="45" t="str">
        <f>VLOOKUP(Table1[[#This Row],[Race]],Lookups!$E$2:$F$11,2,FALSE)</f>
        <v>White</v>
      </c>
      <c r="AE2205" s="45" t="str">
        <f>VLOOKUP(Table1[[#This Row],[Ethnicity]],Lookups!$H$2:$I$6,2,FALSE)</f>
        <v>Not Hispanic/Latino</v>
      </c>
      <c r="AF2205" s="45" t="str">
        <f>VLOOKUP(Table1[[#This Row],[Language]],Lookups!$K$2:$L$9,2,FALSE)</f>
        <v>English</v>
      </c>
      <c r="AG2205" s="46">
        <v>42005</v>
      </c>
      <c r="AH2205" s="46">
        <v>45657</v>
      </c>
      <c r="AI2205" s="46" t="str">
        <f>IF(Table1[[#This Row],[Colonoscopy Date]]="","",DATEVALUE(Table1[[#This Row],[Colonoscopy Date]]))</f>
        <v/>
      </c>
      <c r="AJ22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06" spans="1:36" x14ac:dyDescent="0.25">
      <c r="A2206">
        <v>11718</v>
      </c>
      <c r="B2206" t="s">
        <v>1748</v>
      </c>
      <c r="C2206" t="s">
        <v>20</v>
      </c>
      <c r="D2206" t="s">
        <v>21</v>
      </c>
      <c r="E2206" t="s">
        <v>22</v>
      </c>
      <c r="F2206" t="s">
        <v>30</v>
      </c>
      <c r="G2206" t="s">
        <v>8338</v>
      </c>
      <c r="H2206" t="s">
        <v>35</v>
      </c>
      <c r="I2206" s="36">
        <v>22479</v>
      </c>
      <c r="J2206" t="s">
        <v>2923</v>
      </c>
      <c r="K2206" t="s">
        <v>2931</v>
      </c>
      <c r="L2206" t="s">
        <v>25</v>
      </c>
      <c r="M2206" s="2">
        <v>45558</v>
      </c>
      <c r="N2206" t="s">
        <v>25</v>
      </c>
      <c r="O2206" t="s">
        <v>25</v>
      </c>
      <c r="P2206" t="s">
        <v>18</v>
      </c>
      <c r="Q2206" t="s">
        <v>18</v>
      </c>
      <c r="R2206" t="s">
        <v>18</v>
      </c>
      <c r="S2206" t="s">
        <v>18</v>
      </c>
      <c r="T2206" t="s">
        <v>18</v>
      </c>
      <c r="U2206" t="s">
        <v>18</v>
      </c>
      <c r="V2206" t="s">
        <v>18</v>
      </c>
      <c r="W2206" s="45" t="str">
        <f>IF(Table1[[#This Row],[Sex at Birth]]="F","Female","Male")</f>
        <v>Male</v>
      </c>
      <c r="X2206" s="43">
        <v>45657</v>
      </c>
      <c r="Y2206" s="44">
        <f>Table1[[#This Row],[Report cutoff date]]-Table1[[#This Row],[DOB]]</f>
        <v>23178</v>
      </c>
      <c r="Z2206" s="68">
        <f>ROUNDDOWN(Table1[[#This Row],[Days old - as of report cutoff date]]/365,0)</f>
        <v>63</v>
      </c>
      <c r="AA2206" s="45" t="str">
        <f>IF(Table1[[#This Row],[Years old]]&gt;=55,"55+","54 and under")</f>
        <v>55+</v>
      </c>
      <c r="AB2206" s="45" t="str">
        <f>VLOOKUP(Table1[[#This Row],[Years old]],Lookups!$A$1:$C$101,2,FALSE)</f>
        <v>60 - 69</v>
      </c>
      <c r="AC2206" s="45" t="str">
        <f>VLOOKUP(Table1[[#This Row],[Years old]],Lookups!$A$1:$C$101,3,FALSE)</f>
        <v>60 - 64</v>
      </c>
      <c r="AD2206" s="45" t="str">
        <f>VLOOKUP(Table1[[#This Row],[Race]],Lookups!$E$2:$F$11,2,FALSE)</f>
        <v>White</v>
      </c>
      <c r="AE2206" s="45" t="str">
        <f>VLOOKUP(Table1[[#This Row],[Ethnicity]],Lookups!$H$2:$I$6,2,FALSE)</f>
        <v>Not Hispanic/Latino</v>
      </c>
      <c r="AF2206" s="45" t="str">
        <f>VLOOKUP(Table1[[#This Row],[Language]],Lookups!$K$2:$L$9,2,FALSE)</f>
        <v>English</v>
      </c>
      <c r="AG2206" s="46">
        <v>42005</v>
      </c>
      <c r="AH2206" s="46">
        <v>45657</v>
      </c>
      <c r="AI2206" s="46" t="str">
        <f>IF(Table1[[#This Row],[Colonoscopy Date]]="","",DATEVALUE(Table1[[#This Row],[Colonoscopy Date]]))</f>
        <v/>
      </c>
      <c r="AJ22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07" spans="1:36" x14ac:dyDescent="0.25">
      <c r="A2207">
        <v>14600</v>
      </c>
      <c r="B2207" t="s">
        <v>1659</v>
      </c>
      <c r="C2207" t="s">
        <v>20</v>
      </c>
      <c r="D2207" t="s">
        <v>21</v>
      </c>
      <c r="E2207" t="s">
        <v>22</v>
      </c>
      <c r="F2207" t="s">
        <v>30</v>
      </c>
      <c r="G2207" t="s">
        <v>4922</v>
      </c>
      <c r="H2207" t="s">
        <v>24</v>
      </c>
      <c r="I2207" s="36">
        <v>22483</v>
      </c>
      <c r="J2207" t="s">
        <v>2900</v>
      </c>
      <c r="K2207" t="s">
        <v>2930</v>
      </c>
      <c r="L2207" t="s">
        <v>25</v>
      </c>
      <c r="M2207" s="2">
        <v>45512</v>
      </c>
      <c r="N2207" t="s">
        <v>25</v>
      </c>
      <c r="O2207" t="s">
        <v>25</v>
      </c>
      <c r="P2207" t="s">
        <v>18</v>
      </c>
      <c r="Q2207" t="s">
        <v>18</v>
      </c>
      <c r="R2207" t="s">
        <v>18</v>
      </c>
      <c r="S2207" t="s">
        <v>18</v>
      </c>
      <c r="T2207" t="s">
        <v>18</v>
      </c>
      <c r="U2207" t="s">
        <v>18</v>
      </c>
      <c r="V2207" t="s">
        <v>18</v>
      </c>
      <c r="W2207" s="45" t="str">
        <f>IF(Table1[[#This Row],[Sex at Birth]]="F","Female","Male")</f>
        <v>Female</v>
      </c>
      <c r="X2207" s="43">
        <v>45657</v>
      </c>
      <c r="Y2207" s="44">
        <f>Table1[[#This Row],[Report cutoff date]]-Table1[[#This Row],[DOB]]</f>
        <v>23174</v>
      </c>
      <c r="Z2207" s="68">
        <f>ROUNDDOWN(Table1[[#This Row],[Days old - as of report cutoff date]]/365,0)</f>
        <v>63</v>
      </c>
      <c r="AA2207" s="45" t="str">
        <f>IF(Table1[[#This Row],[Years old]]&gt;=55,"55+","54 and under")</f>
        <v>55+</v>
      </c>
      <c r="AB2207" s="45" t="str">
        <f>VLOOKUP(Table1[[#This Row],[Years old]],Lookups!$A$1:$C$101,2,FALSE)</f>
        <v>60 - 69</v>
      </c>
      <c r="AC2207" s="45" t="str">
        <f>VLOOKUP(Table1[[#This Row],[Years old]],Lookups!$A$1:$C$101,3,FALSE)</f>
        <v>60 - 64</v>
      </c>
      <c r="AD2207" s="45" t="str">
        <f>VLOOKUP(Table1[[#This Row],[Race]],Lookups!$E$2:$F$11,2,FALSE)</f>
        <v>White</v>
      </c>
      <c r="AE2207" s="45" t="str">
        <f>VLOOKUP(Table1[[#This Row],[Ethnicity]],Lookups!$H$2:$I$6,2,FALSE)</f>
        <v>Not Hispanic/Latino</v>
      </c>
      <c r="AF2207" s="45" t="str">
        <f>VLOOKUP(Table1[[#This Row],[Language]],Lookups!$K$2:$L$9,2,FALSE)</f>
        <v>English</v>
      </c>
      <c r="AG2207" s="46">
        <v>42005</v>
      </c>
      <c r="AH2207" s="46">
        <v>45657</v>
      </c>
      <c r="AI2207" s="46" t="str">
        <f>IF(Table1[[#This Row],[Colonoscopy Date]]="","",DATEVALUE(Table1[[#This Row],[Colonoscopy Date]]))</f>
        <v/>
      </c>
      <c r="AJ22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08" spans="1:36" x14ac:dyDescent="0.25">
      <c r="A2208">
        <v>15197</v>
      </c>
      <c r="B2208" t="s">
        <v>1642</v>
      </c>
      <c r="C2208" t="s">
        <v>20</v>
      </c>
      <c r="D2208" t="s">
        <v>21</v>
      </c>
      <c r="E2208" t="s">
        <v>22</v>
      </c>
      <c r="F2208" t="s">
        <v>18</v>
      </c>
      <c r="G2208" t="s">
        <v>5916</v>
      </c>
      <c r="H2208" t="s">
        <v>35</v>
      </c>
      <c r="I2208" s="36">
        <v>22485</v>
      </c>
      <c r="J2208" t="s">
        <v>2912</v>
      </c>
      <c r="K2208" t="s">
        <v>2930</v>
      </c>
      <c r="L2208" t="s">
        <v>25</v>
      </c>
      <c r="M2208" s="2">
        <v>45538</v>
      </c>
      <c r="N2208" t="s">
        <v>25</v>
      </c>
      <c r="O2208" t="s">
        <v>25</v>
      </c>
      <c r="P2208" t="s">
        <v>18</v>
      </c>
      <c r="Q2208" t="s">
        <v>18</v>
      </c>
      <c r="R2208" t="s">
        <v>18</v>
      </c>
      <c r="S2208" t="s">
        <v>18</v>
      </c>
      <c r="T2208" t="s">
        <v>18</v>
      </c>
      <c r="U2208" t="s">
        <v>18</v>
      </c>
      <c r="V2208" t="s">
        <v>18</v>
      </c>
      <c r="W2208" s="45" t="str">
        <f>IF(Table1[[#This Row],[Sex at Birth]]="F","Female","Male")</f>
        <v>Male</v>
      </c>
      <c r="X2208" s="43">
        <v>45657</v>
      </c>
      <c r="Y2208" s="44">
        <f>Table1[[#This Row],[Report cutoff date]]-Table1[[#This Row],[DOB]]</f>
        <v>23172</v>
      </c>
      <c r="Z2208" s="68">
        <f>ROUNDDOWN(Table1[[#This Row],[Days old - as of report cutoff date]]/365,0)</f>
        <v>63</v>
      </c>
      <c r="AA2208" s="45" t="str">
        <f>IF(Table1[[#This Row],[Years old]]&gt;=55,"55+","54 and under")</f>
        <v>55+</v>
      </c>
      <c r="AB2208" s="45" t="str">
        <f>VLOOKUP(Table1[[#This Row],[Years old]],Lookups!$A$1:$C$101,2,FALSE)</f>
        <v>60 - 69</v>
      </c>
      <c r="AC2208" s="45" t="str">
        <f>VLOOKUP(Table1[[#This Row],[Years old]],Lookups!$A$1:$C$101,3,FALSE)</f>
        <v>60 - 64</v>
      </c>
      <c r="AD2208" s="45" t="str">
        <f>VLOOKUP(Table1[[#This Row],[Race]],Lookups!$E$2:$F$11,2,FALSE)</f>
        <v>White</v>
      </c>
      <c r="AE2208" s="45" t="str">
        <f>VLOOKUP(Table1[[#This Row],[Ethnicity]],Lookups!$H$2:$I$6,2,FALSE)</f>
        <v>Not Hispanic/Latino</v>
      </c>
      <c r="AF2208" s="45" t="str">
        <f>VLOOKUP(Table1[[#This Row],[Language]],Lookups!$K$2:$L$9,2,FALSE)</f>
        <v>English</v>
      </c>
      <c r="AG2208" s="46">
        <v>42005</v>
      </c>
      <c r="AH2208" s="46">
        <v>45657</v>
      </c>
      <c r="AI2208" s="46" t="str">
        <f>IF(Table1[[#This Row],[Colonoscopy Date]]="","",DATEVALUE(Table1[[#This Row],[Colonoscopy Date]]))</f>
        <v/>
      </c>
      <c r="AJ22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09" spans="1:36" x14ac:dyDescent="0.25">
      <c r="A2209">
        <v>11671</v>
      </c>
      <c r="B2209" t="s">
        <v>2059</v>
      </c>
      <c r="C2209" t="s">
        <v>20</v>
      </c>
      <c r="D2209" t="s">
        <v>21</v>
      </c>
      <c r="E2209" t="s">
        <v>22</v>
      </c>
      <c r="F2209" t="s">
        <v>63</v>
      </c>
      <c r="G2209" t="s">
        <v>7726</v>
      </c>
      <c r="H2209" t="s">
        <v>24</v>
      </c>
      <c r="I2209" s="36">
        <v>22489</v>
      </c>
      <c r="J2209" t="s">
        <v>2906</v>
      </c>
      <c r="K2209" t="s">
        <v>2936</v>
      </c>
      <c r="L2209" t="s">
        <v>25</v>
      </c>
      <c r="M2209" s="2">
        <v>45643</v>
      </c>
      <c r="N2209" t="s">
        <v>53</v>
      </c>
      <c r="O2209" t="s">
        <v>25</v>
      </c>
      <c r="P2209" t="s">
        <v>18</v>
      </c>
      <c r="Q2209" t="s">
        <v>18</v>
      </c>
      <c r="R2209" t="s">
        <v>18</v>
      </c>
      <c r="S2209" t="s">
        <v>650</v>
      </c>
      <c r="T2209" t="s">
        <v>18</v>
      </c>
      <c r="U2209" t="s">
        <v>18</v>
      </c>
      <c r="V2209" t="s">
        <v>18</v>
      </c>
      <c r="W2209" s="45" t="str">
        <f>IF(Table1[[#This Row],[Sex at Birth]]="F","Female","Male")</f>
        <v>Female</v>
      </c>
      <c r="X2209" s="43">
        <v>45657</v>
      </c>
      <c r="Y2209" s="44">
        <f>Table1[[#This Row],[Report cutoff date]]-Table1[[#This Row],[DOB]]</f>
        <v>23168</v>
      </c>
      <c r="Z2209" s="68">
        <f>ROUNDDOWN(Table1[[#This Row],[Days old - as of report cutoff date]]/365,0)</f>
        <v>63</v>
      </c>
      <c r="AA2209" s="45" t="str">
        <f>IF(Table1[[#This Row],[Years old]]&gt;=55,"55+","54 and under")</f>
        <v>55+</v>
      </c>
      <c r="AB2209" s="45" t="str">
        <f>VLOOKUP(Table1[[#This Row],[Years old]],Lookups!$A$1:$C$101,2,FALSE)</f>
        <v>60 - 69</v>
      </c>
      <c r="AC2209" s="45" t="str">
        <f>VLOOKUP(Table1[[#This Row],[Years old]],Lookups!$A$1:$C$101,3,FALSE)</f>
        <v>60 - 64</v>
      </c>
      <c r="AD2209" s="45" t="str">
        <f>VLOOKUP(Table1[[#This Row],[Race]],Lookups!$E$2:$F$11,2,FALSE)</f>
        <v>White</v>
      </c>
      <c r="AE2209" s="45" t="str">
        <f>VLOOKUP(Table1[[#This Row],[Ethnicity]],Lookups!$H$2:$I$6,2,FALSE)</f>
        <v>Not Hispanic/Latino</v>
      </c>
      <c r="AF2209" s="45" t="str">
        <f>VLOOKUP(Table1[[#This Row],[Language]],Lookups!$K$2:$L$9,2,FALSE)</f>
        <v>English</v>
      </c>
      <c r="AG2209" s="46">
        <v>42005</v>
      </c>
      <c r="AH2209" s="46">
        <v>45657</v>
      </c>
      <c r="AI2209" s="46" t="str">
        <f>IF(Table1[[#This Row],[Colonoscopy Date]]="","",DATEVALUE(Table1[[#This Row],[Colonoscopy Date]]))</f>
        <v/>
      </c>
      <c r="AJ22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10" spans="1:36" x14ac:dyDescent="0.25">
      <c r="A2210">
        <v>11428</v>
      </c>
      <c r="B2210" t="s">
        <v>2651</v>
      </c>
      <c r="C2210" t="s">
        <v>20</v>
      </c>
      <c r="D2210" t="s">
        <v>34</v>
      </c>
      <c r="E2210" t="s">
        <v>22</v>
      </c>
      <c r="F2210" t="s">
        <v>36</v>
      </c>
      <c r="G2210" t="s">
        <v>6592</v>
      </c>
      <c r="H2210" t="s">
        <v>35</v>
      </c>
      <c r="I2210" s="36">
        <v>22492</v>
      </c>
      <c r="J2210" t="s">
        <v>2914</v>
      </c>
      <c r="K2210" t="s">
        <v>2930</v>
      </c>
      <c r="L2210" t="s">
        <v>25</v>
      </c>
      <c r="M2210" s="2">
        <v>45594</v>
      </c>
      <c r="N2210" t="s">
        <v>25</v>
      </c>
      <c r="O2210" t="s">
        <v>25</v>
      </c>
      <c r="P2210" t="s">
        <v>18</v>
      </c>
      <c r="Q2210" t="s">
        <v>18</v>
      </c>
      <c r="R2210" t="s">
        <v>18</v>
      </c>
      <c r="S2210" t="s">
        <v>18</v>
      </c>
      <c r="T2210" t="s">
        <v>18</v>
      </c>
      <c r="U2210" t="s">
        <v>18</v>
      </c>
      <c r="V2210" t="s">
        <v>18</v>
      </c>
      <c r="W2210" s="45" t="str">
        <f>IF(Table1[[#This Row],[Sex at Birth]]="F","Female","Male")</f>
        <v>Male</v>
      </c>
      <c r="X2210" s="43">
        <v>45657</v>
      </c>
      <c r="Y2210" s="44">
        <f>Table1[[#This Row],[Report cutoff date]]-Table1[[#This Row],[DOB]]</f>
        <v>23165</v>
      </c>
      <c r="Z2210" s="68">
        <f>ROUNDDOWN(Table1[[#This Row],[Days old - as of report cutoff date]]/365,0)</f>
        <v>63</v>
      </c>
      <c r="AA2210" s="45" t="str">
        <f>IF(Table1[[#This Row],[Years old]]&gt;=55,"55+","54 and under")</f>
        <v>55+</v>
      </c>
      <c r="AB2210" s="45" t="str">
        <f>VLOOKUP(Table1[[#This Row],[Years old]],Lookups!$A$1:$C$101,2,FALSE)</f>
        <v>60 - 69</v>
      </c>
      <c r="AC2210" s="45" t="str">
        <f>VLOOKUP(Table1[[#This Row],[Years old]],Lookups!$A$1:$C$101,3,FALSE)</f>
        <v>60 - 64</v>
      </c>
      <c r="AD2210" s="45" t="str">
        <f>VLOOKUP(Table1[[#This Row],[Race]],Lookups!$E$2:$F$11,2,FALSE)</f>
        <v>White</v>
      </c>
      <c r="AE2210" s="45" t="str">
        <f>VLOOKUP(Table1[[#This Row],[Ethnicity]],Lookups!$H$2:$I$6,2,FALSE)</f>
        <v>Other/ Unknown</v>
      </c>
      <c r="AF2210" s="45" t="str">
        <f>VLOOKUP(Table1[[#This Row],[Language]],Lookups!$K$2:$L$9,2,FALSE)</f>
        <v>English</v>
      </c>
      <c r="AG2210" s="46">
        <v>42005</v>
      </c>
      <c r="AH2210" s="46">
        <v>45657</v>
      </c>
      <c r="AI2210" s="46" t="str">
        <f>IF(Table1[[#This Row],[Colonoscopy Date]]="","",DATEVALUE(Table1[[#This Row],[Colonoscopy Date]]))</f>
        <v/>
      </c>
      <c r="AJ22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11" spans="1:36" x14ac:dyDescent="0.25">
      <c r="A2211">
        <v>12842</v>
      </c>
      <c r="B2211" t="s">
        <v>1932</v>
      </c>
      <c r="C2211" t="s">
        <v>20</v>
      </c>
      <c r="D2211" t="s">
        <v>21</v>
      </c>
      <c r="E2211" t="s">
        <v>22</v>
      </c>
      <c r="F2211" t="s">
        <v>30</v>
      </c>
      <c r="G2211" t="s">
        <v>5040</v>
      </c>
      <c r="H2211" t="s">
        <v>35</v>
      </c>
      <c r="I2211" s="36">
        <v>22492</v>
      </c>
      <c r="J2211" t="s">
        <v>2903</v>
      </c>
      <c r="K2211" t="s">
        <v>2930</v>
      </c>
      <c r="L2211" t="s">
        <v>25</v>
      </c>
      <c r="M2211" s="2">
        <v>45597</v>
      </c>
      <c r="N2211" t="s">
        <v>25</v>
      </c>
      <c r="O2211" t="s">
        <v>25</v>
      </c>
      <c r="P2211" t="s">
        <v>18</v>
      </c>
      <c r="Q2211" t="s">
        <v>18</v>
      </c>
      <c r="R2211" t="s">
        <v>18</v>
      </c>
      <c r="S2211" t="s">
        <v>18</v>
      </c>
      <c r="T2211" t="s">
        <v>18</v>
      </c>
      <c r="U2211" t="s">
        <v>18</v>
      </c>
      <c r="V2211" t="s">
        <v>18</v>
      </c>
      <c r="W2211" s="45" t="str">
        <f>IF(Table1[[#This Row],[Sex at Birth]]="F","Female","Male")</f>
        <v>Male</v>
      </c>
      <c r="X2211" s="43">
        <v>45657</v>
      </c>
      <c r="Y2211" s="44">
        <f>Table1[[#This Row],[Report cutoff date]]-Table1[[#This Row],[DOB]]</f>
        <v>23165</v>
      </c>
      <c r="Z2211" s="68">
        <f>ROUNDDOWN(Table1[[#This Row],[Days old - as of report cutoff date]]/365,0)</f>
        <v>63</v>
      </c>
      <c r="AA2211" s="45" t="str">
        <f>IF(Table1[[#This Row],[Years old]]&gt;=55,"55+","54 and under")</f>
        <v>55+</v>
      </c>
      <c r="AB2211" s="45" t="str">
        <f>VLOOKUP(Table1[[#This Row],[Years old]],Lookups!$A$1:$C$101,2,FALSE)</f>
        <v>60 - 69</v>
      </c>
      <c r="AC2211" s="45" t="str">
        <f>VLOOKUP(Table1[[#This Row],[Years old]],Lookups!$A$1:$C$101,3,FALSE)</f>
        <v>60 - 64</v>
      </c>
      <c r="AD2211" s="45" t="str">
        <f>VLOOKUP(Table1[[#This Row],[Race]],Lookups!$E$2:$F$11,2,FALSE)</f>
        <v>White</v>
      </c>
      <c r="AE2211" s="45" t="str">
        <f>VLOOKUP(Table1[[#This Row],[Ethnicity]],Lookups!$H$2:$I$6,2,FALSE)</f>
        <v>Not Hispanic/Latino</v>
      </c>
      <c r="AF2211" s="45" t="str">
        <f>VLOOKUP(Table1[[#This Row],[Language]],Lookups!$K$2:$L$9,2,FALSE)</f>
        <v>English</v>
      </c>
      <c r="AG2211" s="46">
        <v>42005</v>
      </c>
      <c r="AH2211" s="46">
        <v>45657</v>
      </c>
      <c r="AI2211" s="46" t="str">
        <f>IF(Table1[[#This Row],[Colonoscopy Date]]="","",DATEVALUE(Table1[[#This Row],[Colonoscopy Date]]))</f>
        <v/>
      </c>
      <c r="AJ22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12" spans="1:36" x14ac:dyDescent="0.25">
      <c r="A2212">
        <v>13611</v>
      </c>
      <c r="B2212" t="s">
        <v>1600</v>
      </c>
      <c r="C2212" t="s">
        <v>20</v>
      </c>
      <c r="D2212" t="s">
        <v>21</v>
      </c>
      <c r="E2212" t="s">
        <v>22</v>
      </c>
      <c r="F2212" t="s">
        <v>32</v>
      </c>
      <c r="G2212" t="s">
        <v>5866</v>
      </c>
      <c r="H2212" t="s">
        <v>24</v>
      </c>
      <c r="I2212" s="36">
        <v>22500</v>
      </c>
      <c r="J2212" t="s">
        <v>2922</v>
      </c>
      <c r="K2212" t="s">
        <v>2930</v>
      </c>
      <c r="L2212" t="s">
        <v>25</v>
      </c>
      <c r="M2212" s="2">
        <v>45532</v>
      </c>
      <c r="N2212" t="s">
        <v>25</v>
      </c>
      <c r="O2212" t="s">
        <v>25</v>
      </c>
      <c r="P2212" t="s">
        <v>18</v>
      </c>
      <c r="Q2212" t="s">
        <v>18</v>
      </c>
      <c r="R2212" t="s">
        <v>18</v>
      </c>
      <c r="S2212" t="s">
        <v>18</v>
      </c>
      <c r="T2212" t="s">
        <v>18</v>
      </c>
      <c r="U2212" t="s">
        <v>18</v>
      </c>
      <c r="V2212" t="s">
        <v>18</v>
      </c>
      <c r="W2212" s="45" t="str">
        <f>IF(Table1[[#This Row],[Sex at Birth]]="F","Female","Male")</f>
        <v>Female</v>
      </c>
      <c r="X2212" s="43">
        <v>45657</v>
      </c>
      <c r="Y2212" s="44">
        <f>Table1[[#This Row],[Report cutoff date]]-Table1[[#This Row],[DOB]]</f>
        <v>23157</v>
      </c>
      <c r="Z2212" s="68">
        <f>ROUNDDOWN(Table1[[#This Row],[Days old - as of report cutoff date]]/365,0)</f>
        <v>63</v>
      </c>
      <c r="AA2212" s="45" t="str">
        <f>IF(Table1[[#This Row],[Years old]]&gt;=55,"55+","54 and under")</f>
        <v>55+</v>
      </c>
      <c r="AB2212" s="45" t="str">
        <f>VLOOKUP(Table1[[#This Row],[Years old]],Lookups!$A$1:$C$101,2,FALSE)</f>
        <v>60 - 69</v>
      </c>
      <c r="AC2212" s="45" t="str">
        <f>VLOOKUP(Table1[[#This Row],[Years old]],Lookups!$A$1:$C$101,3,FALSE)</f>
        <v>60 - 64</v>
      </c>
      <c r="AD2212" s="45" t="str">
        <f>VLOOKUP(Table1[[#This Row],[Race]],Lookups!$E$2:$F$11,2,FALSE)</f>
        <v>White</v>
      </c>
      <c r="AE2212" s="45" t="str">
        <f>VLOOKUP(Table1[[#This Row],[Ethnicity]],Lookups!$H$2:$I$6,2,FALSE)</f>
        <v>Not Hispanic/Latino</v>
      </c>
      <c r="AF2212" s="45" t="str">
        <f>VLOOKUP(Table1[[#This Row],[Language]],Lookups!$K$2:$L$9,2,FALSE)</f>
        <v>English</v>
      </c>
      <c r="AG2212" s="46">
        <v>42005</v>
      </c>
      <c r="AH2212" s="46">
        <v>45657</v>
      </c>
      <c r="AI2212" s="46" t="str">
        <f>IF(Table1[[#This Row],[Colonoscopy Date]]="","",DATEVALUE(Table1[[#This Row],[Colonoscopy Date]]))</f>
        <v/>
      </c>
      <c r="AJ22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13" spans="1:36" x14ac:dyDescent="0.25">
      <c r="A2213">
        <v>14290</v>
      </c>
      <c r="B2213" t="s">
        <v>1872</v>
      </c>
      <c r="C2213" t="s">
        <v>20</v>
      </c>
      <c r="D2213" t="s">
        <v>95</v>
      </c>
      <c r="E2213" t="s">
        <v>22</v>
      </c>
      <c r="F2213" t="s">
        <v>106</v>
      </c>
      <c r="G2213" t="s">
        <v>7377</v>
      </c>
      <c r="H2213" t="s">
        <v>24</v>
      </c>
      <c r="I2213" s="36">
        <v>22503</v>
      </c>
      <c r="J2213" t="s">
        <v>2923</v>
      </c>
      <c r="K2213" t="s">
        <v>2935</v>
      </c>
      <c r="L2213" t="s">
        <v>25</v>
      </c>
      <c r="M2213" s="2">
        <v>45546</v>
      </c>
      <c r="N2213" t="s">
        <v>25</v>
      </c>
      <c r="O2213" t="s">
        <v>25</v>
      </c>
      <c r="P2213" t="s">
        <v>18</v>
      </c>
      <c r="Q2213" t="s">
        <v>18</v>
      </c>
      <c r="R2213" t="s">
        <v>18</v>
      </c>
      <c r="S2213" t="s">
        <v>18</v>
      </c>
      <c r="T2213" t="s">
        <v>18</v>
      </c>
      <c r="U2213" t="s">
        <v>18</v>
      </c>
      <c r="V2213" t="s">
        <v>18</v>
      </c>
      <c r="W2213" s="45" t="str">
        <f>IF(Table1[[#This Row],[Sex at Birth]]="F","Female","Male")</f>
        <v>Female</v>
      </c>
      <c r="X2213" s="43">
        <v>45657</v>
      </c>
      <c r="Y2213" s="44">
        <f>Table1[[#This Row],[Report cutoff date]]-Table1[[#This Row],[DOB]]</f>
        <v>23154</v>
      </c>
      <c r="Z2213" s="68">
        <f>ROUNDDOWN(Table1[[#This Row],[Days old - as of report cutoff date]]/365,0)</f>
        <v>63</v>
      </c>
      <c r="AA2213" s="45" t="str">
        <f>IF(Table1[[#This Row],[Years old]]&gt;=55,"55+","54 and under")</f>
        <v>55+</v>
      </c>
      <c r="AB2213" s="45" t="str">
        <f>VLOOKUP(Table1[[#This Row],[Years old]],Lookups!$A$1:$C$101,2,FALSE)</f>
        <v>60 - 69</v>
      </c>
      <c r="AC2213" s="45" t="str">
        <f>VLOOKUP(Table1[[#This Row],[Years old]],Lookups!$A$1:$C$101,3,FALSE)</f>
        <v>60 - 64</v>
      </c>
      <c r="AD2213" s="45" t="str">
        <f>VLOOKUP(Table1[[#This Row],[Race]],Lookups!$E$2:$F$11,2,FALSE)</f>
        <v>White</v>
      </c>
      <c r="AE2213" s="45" t="str">
        <f>VLOOKUP(Table1[[#This Row],[Ethnicity]],Lookups!$H$2:$I$6,2,FALSE)</f>
        <v>Hispanic/Latino</v>
      </c>
      <c r="AF2213" s="45" t="str">
        <f>VLOOKUP(Table1[[#This Row],[Language]],Lookups!$K$2:$L$9,2,FALSE)</f>
        <v>English</v>
      </c>
      <c r="AG2213" s="46">
        <v>42005</v>
      </c>
      <c r="AH2213" s="46">
        <v>45657</v>
      </c>
      <c r="AI2213" s="46" t="str">
        <f>IF(Table1[[#This Row],[Colonoscopy Date]]="","",DATEVALUE(Table1[[#This Row],[Colonoscopy Date]]))</f>
        <v/>
      </c>
      <c r="AJ22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14" spans="1:36" x14ac:dyDescent="0.25">
      <c r="A2214">
        <v>13497</v>
      </c>
      <c r="B2214" t="s">
        <v>2410</v>
      </c>
      <c r="C2214" t="s">
        <v>20</v>
      </c>
      <c r="D2214" t="s">
        <v>21</v>
      </c>
      <c r="E2214" t="s">
        <v>22</v>
      </c>
      <c r="F2214" t="s">
        <v>67</v>
      </c>
      <c r="G2214" t="s">
        <v>4330</v>
      </c>
      <c r="H2214" t="s">
        <v>35</v>
      </c>
      <c r="I2214" s="36">
        <v>22505</v>
      </c>
      <c r="J2214" t="s">
        <v>2885</v>
      </c>
      <c r="K2214" t="s">
        <v>2930</v>
      </c>
      <c r="L2214" t="s">
        <v>25</v>
      </c>
      <c r="M2214" s="2">
        <v>45645</v>
      </c>
      <c r="N2214" t="s">
        <v>25</v>
      </c>
      <c r="O2214" t="s">
        <v>25</v>
      </c>
      <c r="P2214" t="s">
        <v>18</v>
      </c>
      <c r="Q2214" t="s">
        <v>18</v>
      </c>
      <c r="R2214" t="s">
        <v>18</v>
      </c>
      <c r="S2214" t="s">
        <v>18</v>
      </c>
      <c r="T2214" t="s">
        <v>18</v>
      </c>
      <c r="U2214" t="s">
        <v>18</v>
      </c>
      <c r="V2214" t="s">
        <v>18</v>
      </c>
      <c r="W2214" s="45" t="str">
        <f>IF(Table1[[#This Row],[Sex at Birth]]="F","Female","Male")</f>
        <v>Male</v>
      </c>
      <c r="X2214" s="43">
        <v>45657</v>
      </c>
      <c r="Y2214" s="44">
        <f>Table1[[#This Row],[Report cutoff date]]-Table1[[#This Row],[DOB]]</f>
        <v>23152</v>
      </c>
      <c r="Z2214" s="68">
        <f>ROUNDDOWN(Table1[[#This Row],[Days old - as of report cutoff date]]/365,0)</f>
        <v>63</v>
      </c>
      <c r="AA2214" s="45" t="str">
        <f>IF(Table1[[#This Row],[Years old]]&gt;=55,"55+","54 and under")</f>
        <v>55+</v>
      </c>
      <c r="AB2214" s="45" t="str">
        <f>VLOOKUP(Table1[[#This Row],[Years old]],Lookups!$A$1:$C$101,2,FALSE)</f>
        <v>60 - 69</v>
      </c>
      <c r="AC2214" s="45" t="str">
        <f>VLOOKUP(Table1[[#This Row],[Years old]],Lookups!$A$1:$C$101,3,FALSE)</f>
        <v>60 - 64</v>
      </c>
      <c r="AD2214" s="45" t="str">
        <f>VLOOKUP(Table1[[#This Row],[Race]],Lookups!$E$2:$F$11,2,FALSE)</f>
        <v>White</v>
      </c>
      <c r="AE2214" s="45" t="str">
        <f>VLOOKUP(Table1[[#This Row],[Ethnicity]],Lookups!$H$2:$I$6,2,FALSE)</f>
        <v>Not Hispanic/Latino</v>
      </c>
      <c r="AF2214" s="45" t="str">
        <f>VLOOKUP(Table1[[#This Row],[Language]],Lookups!$K$2:$L$9,2,FALSE)</f>
        <v>English</v>
      </c>
      <c r="AG2214" s="46">
        <v>42005</v>
      </c>
      <c r="AH2214" s="46">
        <v>45657</v>
      </c>
      <c r="AI2214" s="46" t="str">
        <f>IF(Table1[[#This Row],[Colonoscopy Date]]="","",DATEVALUE(Table1[[#This Row],[Colonoscopy Date]]))</f>
        <v/>
      </c>
      <c r="AJ22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15" spans="1:36" x14ac:dyDescent="0.25">
      <c r="A2215">
        <v>13946</v>
      </c>
      <c r="B2215" t="s">
        <v>1588</v>
      </c>
      <c r="C2215" t="s">
        <v>20</v>
      </c>
      <c r="D2215" t="s">
        <v>21</v>
      </c>
      <c r="E2215" t="s">
        <v>22</v>
      </c>
      <c r="F2215" t="s">
        <v>36</v>
      </c>
      <c r="G2215" t="s">
        <v>4324</v>
      </c>
      <c r="H2215" t="s">
        <v>24</v>
      </c>
      <c r="I2215" s="36">
        <v>22505</v>
      </c>
      <c r="J2215" t="s">
        <v>2885</v>
      </c>
      <c r="K2215" t="s">
        <v>2930</v>
      </c>
      <c r="L2215" t="s">
        <v>25</v>
      </c>
      <c r="M2215" s="2">
        <v>45532</v>
      </c>
      <c r="N2215" t="s">
        <v>25</v>
      </c>
      <c r="O2215" t="s">
        <v>25</v>
      </c>
      <c r="P2215" t="s">
        <v>18</v>
      </c>
      <c r="Q2215" t="s">
        <v>18</v>
      </c>
      <c r="R2215" t="s">
        <v>18</v>
      </c>
      <c r="S2215" t="s">
        <v>18</v>
      </c>
      <c r="T2215" t="s">
        <v>18</v>
      </c>
      <c r="U2215" t="s">
        <v>18</v>
      </c>
      <c r="V2215" t="s">
        <v>18</v>
      </c>
      <c r="W2215" s="45" t="str">
        <f>IF(Table1[[#This Row],[Sex at Birth]]="F","Female","Male")</f>
        <v>Female</v>
      </c>
      <c r="X2215" s="43">
        <v>45657</v>
      </c>
      <c r="Y2215" s="44">
        <f>Table1[[#This Row],[Report cutoff date]]-Table1[[#This Row],[DOB]]</f>
        <v>23152</v>
      </c>
      <c r="Z2215" s="68">
        <f>ROUNDDOWN(Table1[[#This Row],[Days old - as of report cutoff date]]/365,0)</f>
        <v>63</v>
      </c>
      <c r="AA2215" s="45" t="str">
        <f>IF(Table1[[#This Row],[Years old]]&gt;=55,"55+","54 and under")</f>
        <v>55+</v>
      </c>
      <c r="AB2215" s="45" t="str">
        <f>VLOOKUP(Table1[[#This Row],[Years old]],Lookups!$A$1:$C$101,2,FALSE)</f>
        <v>60 - 69</v>
      </c>
      <c r="AC2215" s="45" t="str">
        <f>VLOOKUP(Table1[[#This Row],[Years old]],Lookups!$A$1:$C$101,3,FALSE)</f>
        <v>60 - 64</v>
      </c>
      <c r="AD2215" s="45" t="str">
        <f>VLOOKUP(Table1[[#This Row],[Race]],Lookups!$E$2:$F$11,2,FALSE)</f>
        <v>White</v>
      </c>
      <c r="AE2215" s="45" t="str">
        <f>VLOOKUP(Table1[[#This Row],[Ethnicity]],Lookups!$H$2:$I$6,2,FALSE)</f>
        <v>Not Hispanic/Latino</v>
      </c>
      <c r="AF2215" s="45" t="str">
        <f>VLOOKUP(Table1[[#This Row],[Language]],Lookups!$K$2:$L$9,2,FALSE)</f>
        <v>English</v>
      </c>
      <c r="AG2215" s="46">
        <v>42005</v>
      </c>
      <c r="AH2215" s="46">
        <v>45657</v>
      </c>
      <c r="AI2215" s="46" t="str">
        <f>IF(Table1[[#This Row],[Colonoscopy Date]]="","",DATEVALUE(Table1[[#This Row],[Colonoscopy Date]]))</f>
        <v/>
      </c>
      <c r="AJ22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16" spans="1:36" x14ac:dyDescent="0.25">
      <c r="A2216">
        <v>14372</v>
      </c>
      <c r="B2216" t="s">
        <v>2109</v>
      </c>
      <c r="C2216" t="s">
        <v>20</v>
      </c>
      <c r="D2216" t="s">
        <v>21</v>
      </c>
      <c r="E2216" t="s">
        <v>22</v>
      </c>
      <c r="F2216" t="s">
        <v>39</v>
      </c>
      <c r="G2216" t="s">
        <v>4520</v>
      </c>
      <c r="H2216" t="s">
        <v>35</v>
      </c>
      <c r="I2216" s="36">
        <v>22507</v>
      </c>
      <c r="J2216" t="s">
        <v>2885</v>
      </c>
      <c r="K2216" t="s">
        <v>2930</v>
      </c>
      <c r="L2216" t="s">
        <v>25</v>
      </c>
      <c r="M2216" s="2">
        <v>45425</v>
      </c>
      <c r="N2216" t="s">
        <v>25</v>
      </c>
      <c r="O2216" t="s">
        <v>25</v>
      </c>
      <c r="P2216" t="s">
        <v>18</v>
      </c>
      <c r="Q2216" t="s">
        <v>18</v>
      </c>
      <c r="R2216" t="s">
        <v>18</v>
      </c>
      <c r="S2216" t="s">
        <v>18</v>
      </c>
      <c r="T2216" t="s">
        <v>18</v>
      </c>
      <c r="U2216" t="s">
        <v>18</v>
      </c>
      <c r="V2216" t="s">
        <v>18</v>
      </c>
      <c r="W2216" s="45" t="str">
        <f>IF(Table1[[#This Row],[Sex at Birth]]="F","Female","Male")</f>
        <v>Male</v>
      </c>
      <c r="X2216" s="43">
        <v>45657</v>
      </c>
      <c r="Y2216" s="44">
        <f>Table1[[#This Row],[Report cutoff date]]-Table1[[#This Row],[DOB]]</f>
        <v>23150</v>
      </c>
      <c r="Z2216" s="68">
        <f>ROUNDDOWN(Table1[[#This Row],[Days old - as of report cutoff date]]/365,0)</f>
        <v>63</v>
      </c>
      <c r="AA2216" s="45" t="str">
        <f>IF(Table1[[#This Row],[Years old]]&gt;=55,"55+","54 and under")</f>
        <v>55+</v>
      </c>
      <c r="AB2216" s="45" t="str">
        <f>VLOOKUP(Table1[[#This Row],[Years old]],Lookups!$A$1:$C$101,2,FALSE)</f>
        <v>60 - 69</v>
      </c>
      <c r="AC2216" s="45" t="str">
        <f>VLOOKUP(Table1[[#This Row],[Years old]],Lookups!$A$1:$C$101,3,FALSE)</f>
        <v>60 - 64</v>
      </c>
      <c r="AD2216" s="45" t="str">
        <f>VLOOKUP(Table1[[#This Row],[Race]],Lookups!$E$2:$F$11,2,FALSE)</f>
        <v>White</v>
      </c>
      <c r="AE2216" s="45" t="str">
        <f>VLOOKUP(Table1[[#This Row],[Ethnicity]],Lookups!$H$2:$I$6,2,FALSE)</f>
        <v>Not Hispanic/Latino</v>
      </c>
      <c r="AF2216" s="45" t="str">
        <f>VLOOKUP(Table1[[#This Row],[Language]],Lookups!$K$2:$L$9,2,FALSE)</f>
        <v>English</v>
      </c>
      <c r="AG2216" s="46">
        <v>42005</v>
      </c>
      <c r="AH2216" s="46">
        <v>45657</v>
      </c>
      <c r="AI2216" s="46" t="str">
        <f>IF(Table1[[#This Row],[Colonoscopy Date]]="","",DATEVALUE(Table1[[#This Row],[Colonoscopy Date]]))</f>
        <v/>
      </c>
      <c r="AJ22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17" spans="1:36" x14ac:dyDescent="0.25">
      <c r="A2217">
        <v>11422</v>
      </c>
      <c r="B2217" t="s">
        <v>1707</v>
      </c>
      <c r="C2217" t="s">
        <v>20</v>
      </c>
      <c r="D2217" t="s">
        <v>21</v>
      </c>
      <c r="E2217" t="s">
        <v>22</v>
      </c>
      <c r="F2217" t="s">
        <v>30</v>
      </c>
      <c r="G2217" t="s">
        <v>3491</v>
      </c>
      <c r="H2217" t="s">
        <v>35</v>
      </c>
      <c r="I2217" s="36">
        <v>22508</v>
      </c>
      <c r="J2217" t="s">
        <v>2910</v>
      </c>
      <c r="K2217" t="s">
        <v>2930</v>
      </c>
      <c r="L2217" t="s">
        <v>25</v>
      </c>
      <c r="M2217" s="2">
        <v>45617</v>
      </c>
      <c r="N2217" t="s">
        <v>25</v>
      </c>
      <c r="O2217" t="s">
        <v>25</v>
      </c>
      <c r="P2217" t="s">
        <v>18</v>
      </c>
      <c r="Q2217" t="s">
        <v>305</v>
      </c>
      <c r="R2217" t="s">
        <v>27</v>
      </c>
      <c r="S2217" t="s">
        <v>18</v>
      </c>
      <c r="T2217" t="s">
        <v>18</v>
      </c>
      <c r="U2217" t="s">
        <v>18</v>
      </c>
      <c r="V2217" t="s">
        <v>18</v>
      </c>
      <c r="W2217" s="45" t="str">
        <f>IF(Table1[[#This Row],[Sex at Birth]]="F","Female","Male")</f>
        <v>Male</v>
      </c>
      <c r="X2217" s="43">
        <v>45657</v>
      </c>
      <c r="Y2217" s="44">
        <f>Table1[[#This Row],[Report cutoff date]]-Table1[[#This Row],[DOB]]</f>
        <v>23149</v>
      </c>
      <c r="Z2217" s="68">
        <f>ROUNDDOWN(Table1[[#This Row],[Days old - as of report cutoff date]]/365,0)</f>
        <v>63</v>
      </c>
      <c r="AA2217" s="45" t="str">
        <f>IF(Table1[[#This Row],[Years old]]&gt;=55,"55+","54 and under")</f>
        <v>55+</v>
      </c>
      <c r="AB2217" s="45" t="str">
        <f>VLOOKUP(Table1[[#This Row],[Years old]],Lookups!$A$1:$C$101,2,FALSE)</f>
        <v>60 - 69</v>
      </c>
      <c r="AC2217" s="45" t="str">
        <f>VLOOKUP(Table1[[#This Row],[Years old]],Lookups!$A$1:$C$101,3,FALSE)</f>
        <v>60 - 64</v>
      </c>
      <c r="AD2217" s="45" t="str">
        <f>VLOOKUP(Table1[[#This Row],[Race]],Lookups!$E$2:$F$11,2,FALSE)</f>
        <v>White</v>
      </c>
      <c r="AE2217" s="45" t="str">
        <f>VLOOKUP(Table1[[#This Row],[Ethnicity]],Lookups!$H$2:$I$6,2,FALSE)</f>
        <v>Not Hispanic/Latino</v>
      </c>
      <c r="AF2217" s="45" t="str">
        <f>VLOOKUP(Table1[[#This Row],[Language]],Lookups!$K$2:$L$9,2,FALSE)</f>
        <v>English</v>
      </c>
      <c r="AG2217" s="46">
        <v>42005</v>
      </c>
      <c r="AH2217" s="46">
        <v>45657</v>
      </c>
      <c r="AI2217" s="46" t="str">
        <f>IF(Table1[[#This Row],[Colonoscopy Date]]="","",DATEVALUE(Table1[[#This Row],[Colonoscopy Date]]))</f>
        <v/>
      </c>
      <c r="AJ22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18" spans="1:36" x14ac:dyDescent="0.25">
      <c r="A2218">
        <v>13845</v>
      </c>
      <c r="B2218" t="s">
        <v>2851</v>
      </c>
      <c r="C2218" t="s">
        <v>20</v>
      </c>
      <c r="D2218" t="s">
        <v>21</v>
      </c>
      <c r="E2218" t="s">
        <v>22</v>
      </c>
      <c r="F2218" t="s">
        <v>30</v>
      </c>
      <c r="G2218" t="s">
        <v>5715</v>
      </c>
      <c r="H2218" t="s">
        <v>24</v>
      </c>
      <c r="I2218" s="36">
        <v>22512</v>
      </c>
      <c r="J2218" t="s">
        <v>2911</v>
      </c>
      <c r="K2218" t="s">
        <v>2930</v>
      </c>
      <c r="L2218" t="s">
        <v>25</v>
      </c>
      <c r="M2218" s="2">
        <v>45544</v>
      </c>
      <c r="N2218" t="s">
        <v>25</v>
      </c>
      <c r="O2218" t="s">
        <v>25</v>
      </c>
      <c r="P2218" t="s">
        <v>18</v>
      </c>
      <c r="Q2218" t="s">
        <v>18</v>
      </c>
      <c r="R2218" t="s">
        <v>18</v>
      </c>
      <c r="S2218" t="s">
        <v>18</v>
      </c>
      <c r="T2218" t="s">
        <v>18</v>
      </c>
      <c r="U2218" t="s">
        <v>18</v>
      </c>
      <c r="V2218" t="s">
        <v>18</v>
      </c>
      <c r="W2218" s="45" t="str">
        <f>IF(Table1[[#This Row],[Sex at Birth]]="F","Female","Male")</f>
        <v>Female</v>
      </c>
      <c r="X2218" s="43">
        <v>45657</v>
      </c>
      <c r="Y2218" s="44">
        <f>Table1[[#This Row],[Report cutoff date]]-Table1[[#This Row],[DOB]]</f>
        <v>23145</v>
      </c>
      <c r="Z2218" s="68">
        <f>ROUNDDOWN(Table1[[#This Row],[Days old - as of report cutoff date]]/365,0)</f>
        <v>63</v>
      </c>
      <c r="AA2218" s="45" t="str">
        <f>IF(Table1[[#This Row],[Years old]]&gt;=55,"55+","54 and under")</f>
        <v>55+</v>
      </c>
      <c r="AB2218" s="45" t="str">
        <f>VLOOKUP(Table1[[#This Row],[Years old]],Lookups!$A$1:$C$101,2,FALSE)</f>
        <v>60 - 69</v>
      </c>
      <c r="AC2218" s="45" t="str">
        <f>VLOOKUP(Table1[[#This Row],[Years old]],Lookups!$A$1:$C$101,3,FALSE)</f>
        <v>60 - 64</v>
      </c>
      <c r="AD2218" s="45" t="str">
        <f>VLOOKUP(Table1[[#This Row],[Race]],Lookups!$E$2:$F$11,2,FALSE)</f>
        <v>White</v>
      </c>
      <c r="AE2218" s="45" t="str">
        <f>VLOOKUP(Table1[[#This Row],[Ethnicity]],Lookups!$H$2:$I$6,2,FALSE)</f>
        <v>Not Hispanic/Latino</v>
      </c>
      <c r="AF2218" s="45" t="str">
        <f>VLOOKUP(Table1[[#This Row],[Language]],Lookups!$K$2:$L$9,2,FALSE)</f>
        <v>English</v>
      </c>
      <c r="AG2218" s="46">
        <v>42005</v>
      </c>
      <c r="AH2218" s="46">
        <v>45657</v>
      </c>
      <c r="AI2218" s="46" t="str">
        <f>IF(Table1[[#This Row],[Colonoscopy Date]]="","",DATEVALUE(Table1[[#This Row],[Colonoscopy Date]]))</f>
        <v/>
      </c>
      <c r="AJ22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19" spans="1:36" x14ac:dyDescent="0.25">
      <c r="A2219">
        <v>14203</v>
      </c>
      <c r="B2219" t="s">
        <v>2218</v>
      </c>
      <c r="C2219" t="s">
        <v>20</v>
      </c>
      <c r="D2219" t="s">
        <v>21</v>
      </c>
      <c r="E2219" t="s">
        <v>22</v>
      </c>
      <c r="F2219" t="s">
        <v>106</v>
      </c>
      <c r="G2219" t="s">
        <v>5694</v>
      </c>
      <c r="H2219" t="s">
        <v>35</v>
      </c>
      <c r="I2219" s="36">
        <v>22512</v>
      </c>
      <c r="J2219" t="s">
        <v>2911</v>
      </c>
      <c r="K2219" t="s">
        <v>2930</v>
      </c>
      <c r="L2219" t="s">
        <v>25</v>
      </c>
      <c r="M2219" s="2">
        <v>45597</v>
      </c>
      <c r="N2219" t="s">
        <v>25</v>
      </c>
      <c r="O2219" t="s">
        <v>25</v>
      </c>
      <c r="P2219" t="s">
        <v>18</v>
      </c>
      <c r="Q2219" t="s">
        <v>18</v>
      </c>
      <c r="R2219" t="s">
        <v>18</v>
      </c>
      <c r="S2219" t="s">
        <v>18</v>
      </c>
      <c r="T2219" t="s">
        <v>18</v>
      </c>
      <c r="U2219" t="s">
        <v>18</v>
      </c>
      <c r="V2219" t="s">
        <v>18</v>
      </c>
      <c r="W2219" s="45" t="str">
        <f>IF(Table1[[#This Row],[Sex at Birth]]="F","Female","Male")</f>
        <v>Male</v>
      </c>
      <c r="X2219" s="43">
        <v>45657</v>
      </c>
      <c r="Y2219" s="44">
        <f>Table1[[#This Row],[Report cutoff date]]-Table1[[#This Row],[DOB]]</f>
        <v>23145</v>
      </c>
      <c r="Z2219" s="68">
        <f>ROUNDDOWN(Table1[[#This Row],[Days old - as of report cutoff date]]/365,0)</f>
        <v>63</v>
      </c>
      <c r="AA2219" s="45" t="str">
        <f>IF(Table1[[#This Row],[Years old]]&gt;=55,"55+","54 and under")</f>
        <v>55+</v>
      </c>
      <c r="AB2219" s="45" t="str">
        <f>VLOOKUP(Table1[[#This Row],[Years old]],Lookups!$A$1:$C$101,2,FALSE)</f>
        <v>60 - 69</v>
      </c>
      <c r="AC2219" s="45" t="str">
        <f>VLOOKUP(Table1[[#This Row],[Years old]],Lookups!$A$1:$C$101,3,FALSE)</f>
        <v>60 - 64</v>
      </c>
      <c r="AD2219" s="45" t="str">
        <f>VLOOKUP(Table1[[#This Row],[Race]],Lookups!$E$2:$F$11,2,FALSE)</f>
        <v>White</v>
      </c>
      <c r="AE2219" s="45" t="str">
        <f>VLOOKUP(Table1[[#This Row],[Ethnicity]],Lookups!$H$2:$I$6,2,FALSE)</f>
        <v>Not Hispanic/Latino</v>
      </c>
      <c r="AF2219" s="45" t="str">
        <f>VLOOKUP(Table1[[#This Row],[Language]],Lookups!$K$2:$L$9,2,FALSE)</f>
        <v>English</v>
      </c>
      <c r="AG2219" s="46">
        <v>42005</v>
      </c>
      <c r="AH2219" s="46">
        <v>45657</v>
      </c>
      <c r="AI2219" s="46" t="str">
        <f>IF(Table1[[#This Row],[Colonoscopy Date]]="","",DATEVALUE(Table1[[#This Row],[Colonoscopy Date]]))</f>
        <v/>
      </c>
      <c r="AJ22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20" spans="1:36" x14ac:dyDescent="0.25">
      <c r="A2220">
        <v>11991</v>
      </c>
      <c r="B2220" t="s">
        <v>2564</v>
      </c>
      <c r="C2220" t="s">
        <v>20</v>
      </c>
      <c r="D2220" t="s">
        <v>21</v>
      </c>
      <c r="E2220" t="s">
        <v>22</v>
      </c>
      <c r="F2220" t="s">
        <v>32</v>
      </c>
      <c r="G2220" t="s">
        <v>4080</v>
      </c>
      <c r="H2220" t="s">
        <v>24</v>
      </c>
      <c r="I2220" s="36">
        <v>22514</v>
      </c>
      <c r="J2220" t="s">
        <v>2906</v>
      </c>
      <c r="K2220" t="s">
        <v>2931</v>
      </c>
      <c r="L2220" t="s">
        <v>25</v>
      </c>
      <c r="M2220" s="2">
        <v>45603</v>
      </c>
      <c r="N2220" t="s">
        <v>53</v>
      </c>
      <c r="O2220" t="s">
        <v>25</v>
      </c>
      <c r="P2220" t="s">
        <v>919</v>
      </c>
      <c r="Q2220" t="s">
        <v>18</v>
      </c>
      <c r="R2220" t="s">
        <v>18</v>
      </c>
      <c r="S2220" t="s">
        <v>18</v>
      </c>
      <c r="T2220" t="s">
        <v>18</v>
      </c>
      <c r="U2220" t="s">
        <v>18</v>
      </c>
      <c r="V2220" t="s">
        <v>18</v>
      </c>
      <c r="W2220" s="45" t="str">
        <f>IF(Table1[[#This Row],[Sex at Birth]]="F","Female","Male")</f>
        <v>Female</v>
      </c>
      <c r="X2220" s="43">
        <v>45657</v>
      </c>
      <c r="Y2220" s="44">
        <f>Table1[[#This Row],[Report cutoff date]]-Table1[[#This Row],[DOB]]</f>
        <v>23143</v>
      </c>
      <c r="Z2220" s="68">
        <f>ROUNDDOWN(Table1[[#This Row],[Days old - as of report cutoff date]]/365,0)</f>
        <v>63</v>
      </c>
      <c r="AA2220" s="45" t="str">
        <f>IF(Table1[[#This Row],[Years old]]&gt;=55,"55+","54 and under")</f>
        <v>55+</v>
      </c>
      <c r="AB2220" s="45" t="str">
        <f>VLOOKUP(Table1[[#This Row],[Years old]],Lookups!$A$1:$C$101,2,FALSE)</f>
        <v>60 - 69</v>
      </c>
      <c r="AC2220" s="45" t="str">
        <f>VLOOKUP(Table1[[#This Row],[Years old]],Lookups!$A$1:$C$101,3,FALSE)</f>
        <v>60 - 64</v>
      </c>
      <c r="AD2220" s="45" t="str">
        <f>VLOOKUP(Table1[[#This Row],[Race]],Lookups!$E$2:$F$11,2,FALSE)</f>
        <v>White</v>
      </c>
      <c r="AE2220" s="45" t="str">
        <f>VLOOKUP(Table1[[#This Row],[Ethnicity]],Lookups!$H$2:$I$6,2,FALSE)</f>
        <v>Not Hispanic/Latino</v>
      </c>
      <c r="AF2220" s="45" t="str">
        <f>VLOOKUP(Table1[[#This Row],[Language]],Lookups!$K$2:$L$9,2,FALSE)</f>
        <v>English</v>
      </c>
      <c r="AG2220" s="46">
        <v>42005</v>
      </c>
      <c r="AH2220" s="46">
        <v>45657</v>
      </c>
      <c r="AI2220" s="46">
        <f>IF(Table1[[#This Row],[Colonoscopy Date]]="","",DATEVALUE(Table1[[#This Row],[Colonoscopy Date]]))</f>
        <v>43175</v>
      </c>
      <c r="AJ22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21" spans="1:36" x14ac:dyDescent="0.25">
      <c r="A2221">
        <v>14518</v>
      </c>
      <c r="B2221" t="s">
        <v>1860</v>
      </c>
      <c r="C2221" t="s">
        <v>20</v>
      </c>
      <c r="D2221" t="s">
        <v>21</v>
      </c>
      <c r="E2221" t="s">
        <v>22</v>
      </c>
      <c r="F2221" t="s">
        <v>32</v>
      </c>
      <c r="G2221" t="s">
        <v>5574</v>
      </c>
      <c r="H2221" t="s">
        <v>24</v>
      </c>
      <c r="I2221" s="36">
        <v>22514</v>
      </c>
      <c r="J2221" t="s">
        <v>134</v>
      </c>
      <c r="K2221" t="s">
        <v>2930</v>
      </c>
      <c r="L2221" t="s">
        <v>25</v>
      </c>
      <c r="M2221" s="2">
        <v>45639</v>
      </c>
      <c r="N2221" t="s">
        <v>25</v>
      </c>
      <c r="O2221" t="s">
        <v>25</v>
      </c>
      <c r="P2221" t="s">
        <v>18</v>
      </c>
      <c r="Q2221" t="s">
        <v>18</v>
      </c>
      <c r="R2221" t="s">
        <v>18</v>
      </c>
      <c r="S2221" t="s">
        <v>18</v>
      </c>
      <c r="T2221" t="s">
        <v>18</v>
      </c>
      <c r="U2221" t="s">
        <v>18</v>
      </c>
      <c r="V2221" t="s">
        <v>18</v>
      </c>
      <c r="W2221" s="45" t="str">
        <f>IF(Table1[[#This Row],[Sex at Birth]]="F","Female","Male")</f>
        <v>Female</v>
      </c>
      <c r="X2221" s="43">
        <v>45657</v>
      </c>
      <c r="Y2221" s="44">
        <f>Table1[[#This Row],[Report cutoff date]]-Table1[[#This Row],[DOB]]</f>
        <v>23143</v>
      </c>
      <c r="Z2221" s="68">
        <f>ROUNDDOWN(Table1[[#This Row],[Days old - as of report cutoff date]]/365,0)</f>
        <v>63</v>
      </c>
      <c r="AA2221" s="45" t="str">
        <f>IF(Table1[[#This Row],[Years old]]&gt;=55,"55+","54 and under")</f>
        <v>55+</v>
      </c>
      <c r="AB2221" s="45" t="str">
        <f>VLOOKUP(Table1[[#This Row],[Years old]],Lookups!$A$1:$C$101,2,FALSE)</f>
        <v>60 - 69</v>
      </c>
      <c r="AC2221" s="45" t="str">
        <f>VLOOKUP(Table1[[#This Row],[Years old]],Lookups!$A$1:$C$101,3,FALSE)</f>
        <v>60 - 64</v>
      </c>
      <c r="AD2221" s="45" t="str">
        <f>VLOOKUP(Table1[[#This Row],[Race]],Lookups!$E$2:$F$11,2,FALSE)</f>
        <v>White</v>
      </c>
      <c r="AE2221" s="45" t="str">
        <f>VLOOKUP(Table1[[#This Row],[Ethnicity]],Lookups!$H$2:$I$6,2,FALSE)</f>
        <v>Not Hispanic/Latino</v>
      </c>
      <c r="AF2221" s="45" t="str">
        <f>VLOOKUP(Table1[[#This Row],[Language]],Lookups!$K$2:$L$9,2,FALSE)</f>
        <v>English</v>
      </c>
      <c r="AG2221" s="46">
        <v>42005</v>
      </c>
      <c r="AH2221" s="46">
        <v>45657</v>
      </c>
      <c r="AI2221" s="46" t="str">
        <f>IF(Table1[[#This Row],[Colonoscopy Date]]="","",DATEVALUE(Table1[[#This Row],[Colonoscopy Date]]))</f>
        <v/>
      </c>
      <c r="AJ22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22" spans="1:36" x14ac:dyDescent="0.25">
      <c r="A2222">
        <v>10735</v>
      </c>
      <c r="B2222" t="s">
        <v>1605</v>
      </c>
      <c r="C2222" t="s">
        <v>20</v>
      </c>
      <c r="D2222" t="s">
        <v>21</v>
      </c>
      <c r="E2222" t="s">
        <v>22</v>
      </c>
      <c r="F2222" t="s">
        <v>23</v>
      </c>
      <c r="G2222" t="s">
        <v>7785</v>
      </c>
      <c r="H2222" t="s">
        <v>35</v>
      </c>
      <c r="I2222" s="36">
        <v>22515</v>
      </c>
      <c r="J2222" t="s">
        <v>2912</v>
      </c>
      <c r="K2222" t="s">
        <v>2936</v>
      </c>
      <c r="L2222" t="s">
        <v>25</v>
      </c>
      <c r="M2222" s="2">
        <v>45615</v>
      </c>
      <c r="N2222" t="s">
        <v>25</v>
      </c>
      <c r="O2222" t="s">
        <v>25</v>
      </c>
      <c r="P2222" t="s">
        <v>18</v>
      </c>
      <c r="Q2222" t="s">
        <v>18</v>
      </c>
      <c r="R2222" t="s">
        <v>18</v>
      </c>
      <c r="S2222" t="s">
        <v>18</v>
      </c>
      <c r="T2222" t="s">
        <v>18</v>
      </c>
      <c r="U2222" t="s">
        <v>18</v>
      </c>
      <c r="V2222" t="s">
        <v>18</v>
      </c>
      <c r="W2222" s="45" t="str">
        <f>IF(Table1[[#This Row],[Sex at Birth]]="F","Female","Male")</f>
        <v>Male</v>
      </c>
      <c r="X2222" s="43">
        <v>45657</v>
      </c>
      <c r="Y2222" s="44">
        <f>Table1[[#This Row],[Report cutoff date]]-Table1[[#This Row],[DOB]]</f>
        <v>23142</v>
      </c>
      <c r="Z2222" s="68">
        <f>ROUNDDOWN(Table1[[#This Row],[Days old - as of report cutoff date]]/365,0)</f>
        <v>63</v>
      </c>
      <c r="AA2222" s="45" t="str">
        <f>IF(Table1[[#This Row],[Years old]]&gt;=55,"55+","54 and under")</f>
        <v>55+</v>
      </c>
      <c r="AB2222" s="45" t="str">
        <f>VLOOKUP(Table1[[#This Row],[Years old]],Lookups!$A$1:$C$101,2,FALSE)</f>
        <v>60 - 69</v>
      </c>
      <c r="AC2222" s="45" t="str">
        <f>VLOOKUP(Table1[[#This Row],[Years old]],Lookups!$A$1:$C$101,3,FALSE)</f>
        <v>60 - 64</v>
      </c>
      <c r="AD2222" s="45" t="str">
        <f>VLOOKUP(Table1[[#This Row],[Race]],Lookups!$E$2:$F$11,2,FALSE)</f>
        <v>White</v>
      </c>
      <c r="AE2222" s="45" t="str">
        <f>VLOOKUP(Table1[[#This Row],[Ethnicity]],Lookups!$H$2:$I$6,2,FALSE)</f>
        <v>Not Hispanic/Latino</v>
      </c>
      <c r="AF2222" s="45" t="str">
        <f>VLOOKUP(Table1[[#This Row],[Language]],Lookups!$K$2:$L$9,2,FALSE)</f>
        <v>English</v>
      </c>
      <c r="AG2222" s="46">
        <v>42005</v>
      </c>
      <c r="AH2222" s="46">
        <v>45657</v>
      </c>
      <c r="AI2222" s="46" t="str">
        <f>IF(Table1[[#This Row],[Colonoscopy Date]]="","",DATEVALUE(Table1[[#This Row],[Colonoscopy Date]]))</f>
        <v/>
      </c>
      <c r="AJ22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23" spans="1:36" x14ac:dyDescent="0.25">
      <c r="A2223">
        <v>11986</v>
      </c>
      <c r="B2223" t="s">
        <v>1740</v>
      </c>
      <c r="C2223" t="s">
        <v>20</v>
      </c>
      <c r="D2223" t="s">
        <v>21</v>
      </c>
      <c r="E2223" t="s">
        <v>22</v>
      </c>
      <c r="F2223" t="s">
        <v>44</v>
      </c>
      <c r="G2223" t="s">
        <v>8215</v>
      </c>
      <c r="H2223" t="s">
        <v>24</v>
      </c>
      <c r="I2223" s="36">
        <v>22516</v>
      </c>
      <c r="J2223" t="s">
        <v>2902</v>
      </c>
      <c r="K2223" t="s">
        <v>2931</v>
      </c>
      <c r="L2223" t="s">
        <v>25</v>
      </c>
      <c r="M2223" s="2">
        <v>45516</v>
      </c>
      <c r="N2223" t="s">
        <v>53</v>
      </c>
      <c r="O2223" t="s">
        <v>25</v>
      </c>
      <c r="P2223" t="s">
        <v>1385</v>
      </c>
      <c r="Q2223" t="s">
        <v>18</v>
      </c>
      <c r="R2223" t="s">
        <v>18</v>
      </c>
      <c r="S2223" t="s">
        <v>18</v>
      </c>
      <c r="T2223" t="s">
        <v>18</v>
      </c>
      <c r="U2223" t="s">
        <v>18</v>
      </c>
      <c r="V2223" t="s">
        <v>18</v>
      </c>
      <c r="W2223" s="45" t="str">
        <f>IF(Table1[[#This Row],[Sex at Birth]]="F","Female","Male")</f>
        <v>Female</v>
      </c>
      <c r="X2223" s="43">
        <v>45657</v>
      </c>
      <c r="Y2223" s="44">
        <f>Table1[[#This Row],[Report cutoff date]]-Table1[[#This Row],[DOB]]</f>
        <v>23141</v>
      </c>
      <c r="Z2223" s="68">
        <f>ROUNDDOWN(Table1[[#This Row],[Days old - as of report cutoff date]]/365,0)</f>
        <v>63</v>
      </c>
      <c r="AA2223" s="45" t="str">
        <f>IF(Table1[[#This Row],[Years old]]&gt;=55,"55+","54 and under")</f>
        <v>55+</v>
      </c>
      <c r="AB2223" s="45" t="str">
        <f>VLOOKUP(Table1[[#This Row],[Years old]],Lookups!$A$1:$C$101,2,FALSE)</f>
        <v>60 - 69</v>
      </c>
      <c r="AC2223" s="45" t="str">
        <f>VLOOKUP(Table1[[#This Row],[Years old]],Lookups!$A$1:$C$101,3,FALSE)</f>
        <v>60 - 64</v>
      </c>
      <c r="AD2223" s="45" t="str">
        <f>VLOOKUP(Table1[[#This Row],[Race]],Lookups!$E$2:$F$11,2,FALSE)</f>
        <v>White</v>
      </c>
      <c r="AE2223" s="45" t="str">
        <f>VLOOKUP(Table1[[#This Row],[Ethnicity]],Lookups!$H$2:$I$6,2,FALSE)</f>
        <v>Not Hispanic/Latino</v>
      </c>
      <c r="AF2223" s="45" t="str">
        <f>VLOOKUP(Table1[[#This Row],[Language]],Lookups!$K$2:$L$9,2,FALSE)</f>
        <v>English</v>
      </c>
      <c r="AG2223" s="46">
        <v>42005</v>
      </c>
      <c r="AH2223" s="46">
        <v>45657</v>
      </c>
      <c r="AI2223" s="46">
        <f>IF(Table1[[#This Row],[Colonoscopy Date]]="","",DATEVALUE(Table1[[#This Row],[Colonoscopy Date]]))</f>
        <v>43999</v>
      </c>
      <c r="AJ222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24" spans="1:36" x14ac:dyDescent="0.25">
      <c r="A2224">
        <v>12595</v>
      </c>
      <c r="B2224" t="s">
        <v>1718</v>
      </c>
      <c r="C2224" t="s">
        <v>20</v>
      </c>
      <c r="D2224" t="s">
        <v>21</v>
      </c>
      <c r="E2224" t="s">
        <v>22</v>
      </c>
      <c r="F2224" t="s">
        <v>39</v>
      </c>
      <c r="G2224" t="s">
        <v>3472</v>
      </c>
      <c r="H2224" t="s">
        <v>24</v>
      </c>
      <c r="I2224" s="36">
        <v>22516</v>
      </c>
      <c r="J2224" t="s">
        <v>2910</v>
      </c>
      <c r="K2224" t="s">
        <v>2930</v>
      </c>
      <c r="L2224" t="s">
        <v>25</v>
      </c>
      <c r="M2224" s="2">
        <v>45485</v>
      </c>
      <c r="N2224" t="s">
        <v>25</v>
      </c>
      <c r="O2224" t="s">
        <v>25</v>
      </c>
      <c r="P2224" t="s">
        <v>18</v>
      </c>
      <c r="Q2224" t="s">
        <v>343</v>
      </c>
      <c r="R2224" t="s">
        <v>27</v>
      </c>
      <c r="S2224" t="s">
        <v>18</v>
      </c>
      <c r="T2224" t="s">
        <v>18</v>
      </c>
      <c r="U2224" t="s">
        <v>18</v>
      </c>
      <c r="V2224" t="s">
        <v>18</v>
      </c>
      <c r="W2224" s="45" t="str">
        <f>IF(Table1[[#This Row],[Sex at Birth]]="F","Female","Male")</f>
        <v>Female</v>
      </c>
      <c r="X2224" s="43">
        <v>45657</v>
      </c>
      <c r="Y2224" s="44">
        <f>Table1[[#This Row],[Report cutoff date]]-Table1[[#This Row],[DOB]]</f>
        <v>23141</v>
      </c>
      <c r="Z2224" s="68">
        <f>ROUNDDOWN(Table1[[#This Row],[Days old - as of report cutoff date]]/365,0)</f>
        <v>63</v>
      </c>
      <c r="AA2224" s="45" t="str">
        <f>IF(Table1[[#This Row],[Years old]]&gt;=55,"55+","54 and under")</f>
        <v>55+</v>
      </c>
      <c r="AB2224" s="45" t="str">
        <f>VLOOKUP(Table1[[#This Row],[Years old]],Lookups!$A$1:$C$101,2,FALSE)</f>
        <v>60 - 69</v>
      </c>
      <c r="AC2224" s="45" t="str">
        <f>VLOOKUP(Table1[[#This Row],[Years old]],Lookups!$A$1:$C$101,3,FALSE)</f>
        <v>60 - 64</v>
      </c>
      <c r="AD2224" s="45" t="str">
        <f>VLOOKUP(Table1[[#This Row],[Race]],Lookups!$E$2:$F$11,2,FALSE)</f>
        <v>White</v>
      </c>
      <c r="AE2224" s="45" t="str">
        <f>VLOOKUP(Table1[[#This Row],[Ethnicity]],Lookups!$H$2:$I$6,2,FALSE)</f>
        <v>Not Hispanic/Latino</v>
      </c>
      <c r="AF2224" s="45" t="str">
        <f>VLOOKUP(Table1[[#This Row],[Language]],Lookups!$K$2:$L$9,2,FALSE)</f>
        <v>English</v>
      </c>
      <c r="AG2224" s="46">
        <v>42005</v>
      </c>
      <c r="AH2224" s="46">
        <v>45657</v>
      </c>
      <c r="AI2224" s="46" t="str">
        <f>IF(Table1[[#This Row],[Colonoscopy Date]]="","",DATEVALUE(Table1[[#This Row],[Colonoscopy Date]]))</f>
        <v/>
      </c>
      <c r="AJ22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25" spans="1:36" x14ac:dyDescent="0.25">
      <c r="A2225">
        <v>10760</v>
      </c>
      <c r="B2225" t="s">
        <v>2849</v>
      </c>
      <c r="C2225" t="s">
        <v>20</v>
      </c>
      <c r="D2225" t="s">
        <v>21</v>
      </c>
      <c r="E2225" t="s">
        <v>22</v>
      </c>
      <c r="F2225" t="s">
        <v>18</v>
      </c>
      <c r="G2225" t="s">
        <v>3506</v>
      </c>
      <c r="H2225" t="s">
        <v>35</v>
      </c>
      <c r="I2225" s="36">
        <v>22521</v>
      </c>
      <c r="J2225" t="s">
        <v>2910</v>
      </c>
      <c r="K2225" t="s">
        <v>2931</v>
      </c>
      <c r="L2225" t="s">
        <v>25</v>
      </c>
      <c r="M2225" s="2">
        <v>45586</v>
      </c>
      <c r="N2225" t="s">
        <v>25</v>
      </c>
      <c r="O2225" t="s">
        <v>25</v>
      </c>
      <c r="P2225" t="s">
        <v>18</v>
      </c>
      <c r="Q2225" t="s">
        <v>258</v>
      </c>
      <c r="R2225" t="s">
        <v>27</v>
      </c>
      <c r="S2225" t="s">
        <v>18</v>
      </c>
      <c r="T2225" t="s">
        <v>18</v>
      </c>
      <c r="U2225" t="s">
        <v>18</v>
      </c>
      <c r="V2225" t="s">
        <v>18</v>
      </c>
      <c r="W2225" s="45" t="str">
        <f>IF(Table1[[#This Row],[Sex at Birth]]="F","Female","Male")</f>
        <v>Male</v>
      </c>
      <c r="X2225" s="43">
        <v>45657</v>
      </c>
      <c r="Y2225" s="44">
        <f>Table1[[#This Row],[Report cutoff date]]-Table1[[#This Row],[DOB]]</f>
        <v>23136</v>
      </c>
      <c r="Z2225" s="68">
        <f>ROUNDDOWN(Table1[[#This Row],[Days old - as of report cutoff date]]/365,0)</f>
        <v>63</v>
      </c>
      <c r="AA2225" s="45" t="str">
        <f>IF(Table1[[#This Row],[Years old]]&gt;=55,"55+","54 and under")</f>
        <v>55+</v>
      </c>
      <c r="AB2225" s="45" t="str">
        <f>VLOOKUP(Table1[[#This Row],[Years old]],Lookups!$A$1:$C$101,2,FALSE)</f>
        <v>60 - 69</v>
      </c>
      <c r="AC2225" s="45" t="str">
        <f>VLOOKUP(Table1[[#This Row],[Years old]],Lookups!$A$1:$C$101,3,FALSE)</f>
        <v>60 - 64</v>
      </c>
      <c r="AD2225" s="45" t="str">
        <f>VLOOKUP(Table1[[#This Row],[Race]],Lookups!$E$2:$F$11,2,FALSE)</f>
        <v>White</v>
      </c>
      <c r="AE2225" s="45" t="str">
        <f>VLOOKUP(Table1[[#This Row],[Ethnicity]],Lookups!$H$2:$I$6,2,FALSE)</f>
        <v>Not Hispanic/Latino</v>
      </c>
      <c r="AF2225" s="45" t="str">
        <f>VLOOKUP(Table1[[#This Row],[Language]],Lookups!$K$2:$L$9,2,FALSE)</f>
        <v>English</v>
      </c>
      <c r="AG2225" s="46">
        <v>42005</v>
      </c>
      <c r="AH2225" s="46">
        <v>45657</v>
      </c>
      <c r="AI2225" s="46" t="str">
        <f>IF(Table1[[#This Row],[Colonoscopy Date]]="","",DATEVALUE(Table1[[#This Row],[Colonoscopy Date]]))</f>
        <v/>
      </c>
      <c r="AJ22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26" spans="1:36" x14ac:dyDescent="0.25">
      <c r="A2226">
        <v>12748</v>
      </c>
      <c r="B2226" t="s">
        <v>1883</v>
      </c>
      <c r="C2226" t="s">
        <v>20</v>
      </c>
      <c r="D2226" t="s">
        <v>34</v>
      </c>
      <c r="E2226" t="s">
        <v>22</v>
      </c>
      <c r="F2226" t="s">
        <v>30</v>
      </c>
      <c r="G2226" t="s">
        <v>7643</v>
      </c>
      <c r="H2226" t="s">
        <v>35</v>
      </c>
      <c r="I2226" s="36">
        <v>22521</v>
      </c>
      <c r="J2226" t="s">
        <v>2883</v>
      </c>
      <c r="K2226" t="s">
        <v>2936</v>
      </c>
      <c r="L2226" t="s">
        <v>25</v>
      </c>
      <c r="M2226" s="2">
        <v>45597</v>
      </c>
      <c r="N2226" t="s">
        <v>25</v>
      </c>
      <c r="O2226" t="s">
        <v>25</v>
      </c>
      <c r="P2226" t="s">
        <v>18</v>
      </c>
      <c r="Q2226" t="s">
        <v>18</v>
      </c>
      <c r="R2226" t="s">
        <v>18</v>
      </c>
      <c r="S2226" t="s">
        <v>18</v>
      </c>
      <c r="T2226" t="s">
        <v>18</v>
      </c>
      <c r="U2226" t="s">
        <v>18</v>
      </c>
      <c r="V2226" t="s">
        <v>18</v>
      </c>
      <c r="W2226" s="45" t="str">
        <f>IF(Table1[[#This Row],[Sex at Birth]]="F","Female","Male")</f>
        <v>Male</v>
      </c>
      <c r="X2226" s="43">
        <v>45657</v>
      </c>
      <c r="Y2226" s="44">
        <f>Table1[[#This Row],[Report cutoff date]]-Table1[[#This Row],[DOB]]</f>
        <v>23136</v>
      </c>
      <c r="Z2226" s="68">
        <f>ROUNDDOWN(Table1[[#This Row],[Days old - as of report cutoff date]]/365,0)</f>
        <v>63</v>
      </c>
      <c r="AA2226" s="45" t="str">
        <f>IF(Table1[[#This Row],[Years old]]&gt;=55,"55+","54 and under")</f>
        <v>55+</v>
      </c>
      <c r="AB2226" s="45" t="str">
        <f>VLOOKUP(Table1[[#This Row],[Years old]],Lookups!$A$1:$C$101,2,FALSE)</f>
        <v>60 - 69</v>
      </c>
      <c r="AC2226" s="45" t="str">
        <f>VLOOKUP(Table1[[#This Row],[Years old]],Lookups!$A$1:$C$101,3,FALSE)</f>
        <v>60 - 64</v>
      </c>
      <c r="AD2226" s="45" t="str">
        <f>VLOOKUP(Table1[[#This Row],[Race]],Lookups!$E$2:$F$11,2,FALSE)</f>
        <v>White</v>
      </c>
      <c r="AE2226" s="45" t="str">
        <f>VLOOKUP(Table1[[#This Row],[Ethnicity]],Lookups!$H$2:$I$6,2,FALSE)</f>
        <v>Other/ Unknown</v>
      </c>
      <c r="AF2226" s="45" t="str">
        <f>VLOOKUP(Table1[[#This Row],[Language]],Lookups!$K$2:$L$9,2,FALSE)</f>
        <v>English</v>
      </c>
      <c r="AG2226" s="46">
        <v>42005</v>
      </c>
      <c r="AH2226" s="46">
        <v>45657</v>
      </c>
      <c r="AI2226" s="46" t="str">
        <f>IF(Table1[[#This Row],[Colonoscopy Date]]="","",DATEVALUE(Table1[[#This Row],[Colonoscopy Date]]))</f>
        <v/>
      </c>
      <c r="AJ22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27" spans="1:36" x14ac:dyDescent="0.25">
      <c r="A2227">
        <v>12333</v>
      </c>
      <c r="B2227" t="s">
        <v>2345</v>
      </c>
      <c r="C2227" t="s">
        <v>20</v>
      </c>
      <c r="D2227" t="s">
        <v>21</v>
      </c>
      <c r="E2227" t="s">
        <v>22</v>
      </c>
      <c r="F2227" t="s">
        <v>30</v>
      </c>
      <c r="G2227" t="s">
        <v>5668</v>
      </c>
      <c r="H2227" t="s">
        <v>24</v>
      </c>
      <c r="I2227" s="36">
        <v>22530</v>
      </c>
      <c r="J2227" t="s">
        <v>2911</v>
      </c>
      <c r="K2227" t="s">
        <v>2930</v>
      </c>
      <c r="L2227" t="s">
        <v>25</v>
      </c>
      <c r="M2227" s="2">
        <v>45631</v>
      </c>
      <c r="N2227" t="s">
        <v>25</v>
      </c>
      <c r="O2227" t="s">
        <v>25</v>
      </c>
      <c r="P2227" t="s">
        <v>18</v>
      </c>
      <c r="Q2227" t="s">
        <v>18</v>
      </c>
      <c r="R2227" t="s">
        <v>18</v>
      </c>
      <c r="S2227" t="s">
        <v>18</v>
      </c>
      <c r="T2227" t="s">
        <v>18</v>
      </c>
      <c r="U2227" t="s">
        <v>18</v>
      </c>
      <c r="V2227" t="s">
        <v>18</v>
      </c>
      <c r="W2227" s="45" t="str">
        <f>IF(Table1[[#This Row],[Sex at Birth]]="F","Female","Male")</f>
        <v>Female</v>
      </c>
      <c r="X2227" s="43">
        <v>45657</v>
      </c>
      <c r="Y2227" s="44">
        <f>Table1[[#This Row],[Report cutoff date]]-Table1[[#This Row],[DOB]]</f>
        <v>23127</v>
      </c>
      <c r="Z2227" s="68">
        <f>ROUNDDOWN(Table1[[#This Row],[Days old - as of report cutoff date]]/365,0)</f>
        <v>63</v>
      </c>
      <c r="AA2227" s="45" t="str">
        <f>IF(Table1[[#This Row],[Years old]]&gt;=55,"55+","54 and under")</f>
        <v>55+</v>
      </c>
      <c r="AB2227" s="45" t="str">
        <f>VLOOKUP(Table1[[#This Row],[Years old]],Lookups!$A$1:$C$101,2,FALSE)</f>
        <v>60 - 69</v>
      </c>
      <c r="AC2227" s="45" t="str">
        <f>VLOOKUP(Table1[[#This Row],[Years old]],Lookups!$A$1:$C$101,3,FALSE)</f>
        <v>60 - 64</v>
      </c>
      <c r="AD2227" s="45" t="str">
        <f>VLOOKUP(Table1[[#This Row],[Race]],Lookups!$E$2:$F$11,2,FALSE)</f>
        <v>White</v>
      </c>
      <c r="AE2227" s="45" t="str">
        <f>VLOOKUP(Table1[[#This Row],[Ethnicity]],Lookups!$H$2:$I$6,2,FALSE)</f>
        <v>Not Hispanic/Latino</v>
      </c>
      <c r="AF2227" s="45" t="str">
        <f>VLOOKUP(Table1[[#This Row],[Language]],Lookups!$K$2:$L$9,2,FALSE)</f>
        <v>English</v>
      </c>
      <c r="AG2227" s="46">
        <v>42005</v>
      </c>
      <c r="AH2227" s="46">
        <v>45657</v>
      </c>
      <c r="AI2227" s="46" t="str">
        <f>IF(Table1[[#This Row],[Colonoscopy Date]]="","",DATEVALUE(Table1[[#This Row],[Colonoscopy Date]]))</f>
        <v/>
      </c>
      <c r="AJ22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28" spans="1:36" x14ac:dyDescent="0.25">
      <c r="A2228">
        <v>13583</v>
      </c>
      <c r="B2228" t="s">
        <v>1636</v>
      </c>
      <c r="C2228" t="s">
        <v>20</v>
      </c>
      <c r="D2228" t="s">
        <v>21</v>
      </c>
      <c r="E2228" t="s">
        <v>22</v>
      </c>
      <c r="F2228" t="s">
        <v>29</v>
      </c>
      <c r="G2228" t="s">
        <v>6764</v>
      </c>
      <c r="H2228" t="s">
        <v>35</v>
      </c>
      <c r="I2228" s="36">
        <v>22534</v>
      </c>
      <c r="J2228" t="s">
        <v>2927</v>
      </c>
      <c r="K2228" t="s">
        <v>2930</v>
      </c>
      <c r="L2228" t="s">
        <v>25</v>
      </c>
      <c r="M2228" s="2">
        <v>45608</v>
      </c>
      <c r="N2228" t="s">
        <v>25</v>
      </c>
      <c r="O2228" t="s">
        <v>25</v>
      </c>
      <c r="P2228" t="s">
        <v>18</v>
      </c>
      <c r="Q2228" t="s">
        <v>18</v>
      </c>
      <c r="R2228" t="s">
        <v>18</v>
      </c>
      <c r="S2228" t="s">
        <v>18</v>
      </c>
      <c r="T2228" t="s">
        <v>18</v>
      </c>
      <c r="U2228" t="s">
        <v>18</v>
      </c>
      <c r="V2228" t="s">
        <v>18</v>
      </c>
      <c r="W2228" s="45" t="str">
        <f>IF(Table1[[#This Row],[Sex at Birth]]="F","Female","Male")</f>
        <v>Male</v>
      </c>
      <c r="X2228" s="43">
        <v>45657</v>
      </c>
      <c r="Y2228" s="44">
        <f>Table1[[#This Row],[Report cutoff date]]-Table1[[#This Row],[DOB]]</f>
        <v>23123</v>
      </c>
      <c r="Z2228" s="68">
        <f>ROUNDDOWN(Table1[[#This Row],[Days old - as of report cutoff date]]/365,0)</f>
        <v>63</v>
      </c>
      <c r="AA2228" s="45" t="str">
        <f>IF(Table1[[#This Row],[Years old]]&gt;=55,"55+","54 and under")</f>
        <v>55+</v>
      </c>
      <c r="AB2228" s="45" t="str">
        <f>VLOOKUP(Table1[[#This Row],[Years old]],Lookups!$A$1:$C$101,2,FALSE)</f>
        <v>60 - 69</v>
      </c>
      <c r="AC2228" s="45" t="str">
        <f>VLOOKUP(Table1[[#This Row],[Years old]],Lookups!$A$1:$C$101,3,FALSE)</f>
        <v>60 - 64</v>
      </c>
      <c r="AD2228" s="45" t="str">
        <f>VLOOKUP(Table1[[#This Row],[Race]],Lookups!$E$2:$F$11,2,FALSE)</f>
        <v>White</v>
      </c>
      <c r="AE2228" s="45" t="str">
        <f>VLOOKUP(Table1[[#This Row],[Ethnicity]],Lookups!$H$2:$I$6,2,FALSE)</f>
        <v>Not Hispanic/Latino</v>
      </c>
      <c r="AF2228" s="45" t="str">
        <f>VLOOKUP(Table1[[#This Row],[Language]],Lookups!$K$2:$L$9,2,FALSE)</f>
        <v>English</v>
      </c>
      <c r="AG2228" s="46">
        <v>42005</v>
      </c>
      <c r="AH2228" s="46">
        <v>45657</v>
      </c>
      <c r="AI2228" s="46" t="str">
        <f>IF(Table1[[#This Row],[Colonoscopy Date]]="","",DATEVALUE(Table1[[#This Row],[Colonoscopy Date]]))</f>
        <v/>
      </c>
      <c r="AJ22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29" spans="1:36" x14ac:dyDescent="0.25">
      <c r="A2229">
        <v>14089</v>
      </c>
      <c r="B2229" t="s">
        <v>2096</v>
      </c>
      <c r="C2229" t="s">
        <v>20</v>
      </c>
      <c r="D2229" t="s">
        <v>21</v>
      </c>
      <c r="E2229" t="s">
        <v>22</v>
      </c>
      <c r="F2229" t="s">
        <v>132</v>
      </c>
      <c r="G2229" t="s">
        <v>5647</v>
      </c>
      <c r="H2229" t="s">
        <v>24</v>
      </c>
      <c r="I2229" s="36">
        <v>22539</v>
      </c>
      <c r="J2229" t="s">
        <v>134</v>
      </c>
      <c r="K2229" t="s">
        <v>2930</v>
      </c>
      <c r="L2229" t="s">
        <v>25</v>
      </c>
      <c r="M2229" s="2">
        <v>45400</v>
      </c>
      <c r="N2229" t="s">
        <v>53</v>
      </c>
      <c r="O2229" t="s">
        <v>25</v>
      </c>
      <c r="P2229" t="s">
        <v>750</v>
      </c>
      <c r="Q2229" t="s">
        <v>18</v>
      </c>
      <c r="R2229" t="s">
        <v>18</v>
      </c>
      <c r="S2229" t="s">
        <v>18</v>
      </c>
      <c r="T2229" t="s">
        <v>18</v>
      </c>
      <c r="U2229" t="s">
        <v>18</v>
      </c>
      <c r="V2229" t="s">
        <v>18</v>
      </c>
      <c r="W2229" s="45" t="str">
        <f>IF(Table1[[#This Row],[Sex at Birth]]="F","Female","Male")</f>
        <v>Female</v>
      </c>
      <c r="X2229" s="43">
        <v>45657</v>
      </c>
      <c r="Y2229" s="44">
        <f>Table1[[#This Row],[Report cutoff date]]-Table1[[#This Row],[DOB]]</f>
        <v>23118</v>
      </c>
      <c r="Z2229" s="68">
        <f>ROUNDDOWN(Table1[[#This Row],[Days old - as of report cutoff date]]/365,0)</f>
        <v>63</v>
      </c>
      <c r="AA2229" s="45" t="str">
        <f>IF(Table1[[#This Row],[Years old]]&gt;=55,"55+","54 and under")</f>
        <v>55+</v>
      </c>
      <c r="AB2229" s="45" t="str">
        <f>VLOOKUP(Table1[[#This Row],[Years old]],Lookups!$A$1:$C$101,2,FALSE)</f>
        <v>60 - 69</v>
      </c>
      <c r="AC2229" s="45" t="str">
        <f>VLOOKUP(Table1[[#This Row],[Years old]],Lookups!$A$1:$C$101,3,FALSE)</f>
        <v>60 - 64</v>
      </c>
      <c r="AD2229" s="45" t="str">
        <f>VLOOKUP(Table1[[#This Row],[Race]],Lookups!$E$2:$F$11,2,FALSE)</f>
        <v>White</v>
      </c>
      <c r="AE2229" s="45" t="str">
        <f>VLOOKUP(Table1[[#This Row],[Ethnicity]],Lookups!$H$2:$I$6,2,FALSE)</f>
        <v>Not Hispanic/Latino</v>
      </c>
      <c r="AF2229" s="45" t="str">
        <f>VLOOKUP(Table1[[#This Row],[Language]],Lookups!$K$2:$L$9,2,FALSE)</f>
        <v>English</v>
      </c>
      <c r="AG2229" s="46">
        <v>42005</v>
      </c>
      <c r="AH2229" s="46">
        <v>45657</v>
      </c>
      <c r="AI2229" s="46">
        <f>IF(Table1[[#This Row],[Colonoscopy Date]]="","",DATEVALUE(Table1[[#This Row],[Colonoscopy Date]]))</f>
        <v>45292</v>
      </c>
      <c r="AJ22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30" spans="1:36" x14ac:dyDescent="0.25">
      <c r="A2230">
        <v>12960</v>
      </c>
      <c r="B2230" t="s">
        <v>1588</v>
      </c>
      <c r="C2230" t="s">
        <v>68</v>
      </c>
      <c r="D2230" t="s">
        <v>21</v>
      </c>
      <c r="E2230" t="s">
        <v>22</v>
      </c>
      <c r="F2230" t="s">
        <v>29</v>
      </c>
      <c r="G2230" t="s">
        <v>7513</v>
      </c>
      <c r="H2230" t="s">
        <v>24</v>
      </c>
      <c r="I2230" s="36">
        <v>22541</v>
      </c>
      <c r="J2230" t="s">
        <v>2884</v>
      </c>
      <c r="K2230" t="s">
        <v>2936</v>
      </c>
      <c r="L2230" t="s">
        <v>25</v>
      </c>
      <c r="M2230" s="2">
        <v>45411</v>
      </c>
      <c r="N2230" t="s">
        <v>25</v>
      </c>
      <c r="O2230" t="s">
        <v>25</v>
      </c>
      <c r="P2230" t="s">
        <v>18</v>
      </c>
      <c r="Q2230" t="s">
        <v>18</v>
      </c>
      <c r="R2230" t="s">
        <v>18</v>
      </c>
      <c r="S2230" t="s">
        <v>18</v>
      </c>
      <c r="T2230" t="s">
        <v>18</v>
      </c>
      <c r="U2230" t="s">
        <v>18</v>
      </c>
      <c r="V2230" t="s">
        <v>18</v>
      </c>
      <c r="W2230" s="45" t="str">
        <f>IF(Table1[[#This Row],[Sex at Birth]]="F","Female","Male")</f>
        <v>Female</v>
      </c>
      <c r="X2230" s="43">
        <v>45657</v>
      </c>
      <c r="Y2230" s="44">
        <f>Table1[[#This Row],[Report cutoff date]]-Table1[[#This Row],[DOB]]</f>
        <v>23116</v>
      </c>
      <c r="Z2230" s="68">
        <f>ROUNDDOWN(Table1[[#This Row],[Days old - as of report cutoff date]]/365,0)</f>
        <v>63</v>
      </c>
      <c r="AA2230" s="45" t="str">
        <f>IF(Table1[[#This Row],[Years old]]&gt;=55,"55+","54 and under")</f>
        <v>55+</v>
      </c>
      <c r="AB2230" s="45" t="str">
        <f>VLOOKUP(Table1[[#This Row],[Years old]],Lookups!$A$1:$C$101,2,FALSE)</f>
        <v>60 - 69</v>
      </c>
      <c r="AC2230" s="45" t="str">
        <f>VLOOKUP(Table1[[#This Row],[Years old]],Lookups!$A$1:$C$101,3,FALSE)</f>
        <v>60 - 64</v>
      </c>
      <c r="AD2230" s="45" t="str">
        <f>VLOOKUP(Table1[[#This Row],[Race]],Lookups!$E$2:$F$11,2,FALSE)</f>
        <v>Other/ Unknown</v>
      </c>
      <c r="AE2230" s="45" t="str">
        <f>VLOOKUP(Table1[[#This Row],[Ethnicity]],Lookups!$H$2:$I$6,2,FALSE)</f>
        <v>Not Hispanic/Latino</v>
      </c>
      <c r="AF2230" s="45" t="str">
        <f>VLOOKUP(Table1[[#This Row],[Language]],Lookups!$K$2:$L$9,2,FALSE)</f>
        <v>English</v>
      </c>
      <c r="AG2230" s="46">
        <v>42005</v>
      </c>
      <c r="AH2230" s="46">
        <v>45657</v>
      </c>
      <c r="AI2230" s="46" t="str">
        <f>IF(Table1[[#This Row],[Colonoscopy Date]]="","",DATEVALUE(Table1[[#This Row],[Colonoscopy Date]]))</f>
        <v/>
      </c>
      <c r="AJ22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31" spans="1:36" x14ac:dyDescent="0.25">
      <c r="A2231">
        <v>13124</v>
      </c>
      <c r="B2231" t="s">
        <v>2652</v>
      </c>
      <c r="C2231" t="s">
        <v>20</v>
      </c>
      <c r="D2231" t="s">
        <v>21</v>
      </c>
      <c r="E2231" t="s">
        <v>22</v>
      </c>
      <c r="F2231" t="s">
        <v>67</v>
      </c>
      <c r="G2231" t="s">
        <v>7589</v>
      </c>
      <c r="H2231" t="s">
        <v>24</v>
      </c>
      <c r="I2231" s="36">
        <v>22541</v>
      </c>
      <c r="J2231" t="s">
        <v>2885</v>
      </c>
      <c r="K2231" t="s">
        <v>2936</v>
      </c>
      <c r="L2231" t="s">
        <v>25</v>
      </c>
      <c r="M2231" s="2">
        <v>45644</v>
      </c>
      <c r="N2231" t="s">
        <v>25</v>
      </c>
      <c r="O2231" t="s">
        <v>53</v>
      </c>
      <c r="P2231" t="s">
        <v>18</v>
      </c>
      <c r="Q2231" t="s">
        <v>18</v>
      </c>
      <c r="R2231" t="s">
        <v>18</v>
      </c>
      <c r="S2231" t="s">
        <v>18</v>
      </c>
      <c r="T2231" t="s">
        <v>18</v>
      </c>
      <c r="U2231" t="s">
        <v>18</v>
      </c>
      <c r="V2231" t="s">
        <v>18</v>
      </c>
      <c r="W2231" s="45" t="str">
        <f>IF(Table1[[#This Row],[Sex at Birth]]="F","Female","Male")</f>
        <v>Female</v>
      </c>
      <c r="X2231" s="43">
        <v>45657</v>
      </c>
      <c r="Y2231" s="44">
        <f>Table1[[#This Row],[Report cutoff date]]-Table1[[#This Row],[DOB]]</f>
        <v>23116</v>
      </c>
      <c r="Z2231" s="68">
        <f>ROUNDDOWN(Table1[[#This Row],[Days old - as of report cutoff date]]/365,0)</f>
        <v>63</v>
      </c>
      <c r="AA2231" s="45" t="str">
        <f>IF(Table1[[#This Row],[Years old]]&gt;=55,"55+","54 and under")</f>
        <v>55+</v>
      </c>
      <c r="AB2231" s="45" t="str">
        <f>VLOOKUP(Table1[[#This Row],[Years old]],Lookups!$A$1:$C$101,2,FALSE)</f>
        <v>60 - 69</v>
      </c>
      <c r="AC2231" s="45" t="str">
        <f>VLOOKUP(Table1[[#This Row],[Years old]],Lookups!$A$1:$C$101,3,FALSE)</f>
        <v>60 - 64</v>
      </c>
      <c r="AD2231" s="45" t="str">
        <f>VLOOKUP(Table1[[#This Row],[Race]],Lookups!$E$2:$F$11,2,FALSE)</f>
        <v>White</v>
      </c>
      <c r="AE2231" s="45" t="str">
        <f>VLOOKUP(Table1[[#This Row],[Ethnicity]],Lookups!$H$2:$I$6,2,FALSE)</f>
        <v>Not Hispanic/Latino</v>
      </c>
      <c r="AF2231" s="45" t="str">
        <f>VLOOKUP(Table1[[#This Row],[Language]],Lookups!$K$2:$L$9,2,FALSE)</f>
        <v>English</v>
      </c>
      <c r="AG2231" s="46">
        <v>42005</v>
      </c>
      <c r="AH2231" s="46">
        <v>45657</v>
      </c>
      <c r="AI2231" s="46" t="str">
        <f>IF(Table1[[#This Row],[Colonoscopy Date]]="","",DATEVALUE(Table1[[#This Row],[Colonoscopy Date]]))</f>
        <v/>
      </c>
      <c r="AJ22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32" spans="1:36" x14ac:dyDescent="0.25">
      <c r="A2232">
        <v>10104</v>
      </c>
      <c r="B2232" t="s">
        <v>1713</v>
      </c>
      <c r="C2232" t="s">
        <v>20</v>
      </c>
      <c r="D2232" t="s">
        <v>34</v>
      </c>
      <c r="E2232" t="s">
        <v>22</v>
      </c>
      <c r="F2232" t="s">
        <v>42</v>
      </c>
      <c r="G2232" t="s">
        <v>8030</v>
      </c>
      <c r="H2232" t="s">
        <v>35</v>
      </c>
      <c r="I2232" s="36">
        <v>22544</v>
      </c>
      <c r="J2232" t="s">
        <v>2914</v>
      </c>
      <c r="K2232" t="s">
        <v>2936</v>
      </c>
      <c r="L2232" t="s">
        <v>25</v>
      </c>
      <c r="M2232" s="2">
        <v>45572</v>
      </c>
      <c r="N2232" t="s">
        <v>25</v>
      </c>
      <c r="O2232" t="s">
        <v>53</v>
      </c>
      <c r="P2232" t="s">
        <v>324</v>
      </c>
      <c r="Q2232" t="s">
        <v>18</v>
      </c>
      <c r="R2232" t="s">
        <v>18</v>
      </c>
      <c r="S2232" t="s">
        <v>18</v>
      </c>
      <c r="T2232" t="s">
        <v>18</v>
      </c>
      <c r="U2232" t="s">
        <v>18</v>
      </c>
      <c r="V2232" t="s">
        <v>18</v>
      </c>
      <c r="W2232" s="45" t="str">
        <f>IF(Table1[[#This Row],[Sex at Birth]]="F","Female","Male")</f>
        <v>Male</v>
      </c>
      <c r="X2232" s="43">
        <v>45657</v>
      </c>
      <c r="Y2232" s="44">
        <f>Table1[[#This Row],[Report cutoff date]]-Table1[[#This Row],[DOB]]</f>
        <v>23113</v>
      </c>
      <c r="Z2232" s="68">
        <f>ROUNDDOWN(Table1[[#This Row],[Days old - as of report cutoff date]]/365,0)</f>
        <v>63</v>
      </c>
      <c r="AA2232" s="45" t="str">
        <f>IF(Table1[[#This Row],[Years old]]&gt;=55,"55+","54 and under")</f>
        <v>55+</v>
      </c>
      <c r="AB2232" s="45" t="str">
        <f>VLOOKUP(Table1[[#This Row],[Years old]],Lookups!$A$1:$C$101,2,FALSE)</f>
        <v>60 - 69</v>
      </c>
      <c r="AC2232" s="45" t="str">
        <f>VLOOKUP(Table1[[#This Row],[Years old]],Lookups!$A$1:$C$101,3,FALSE)</f>
        <v>60 - 64</v>
      </c>
      <c r="AD2232" s="45" t="str">
        <f>VLOOKUP(Table1[[#This Row],[Race]],Lookups!$E$2:$F$11,2,FALSE)</f>
        <v>White</v>
      </c>
      <c r="AE2232" s="45" t="str">
        <f>VLOOKUP(Table1[[#This Row],[Ethnicity]],Lookups!$H$2:$I$6,2,FALSE)</f>
        <v>Other/ Unknown</v>
      </c>
      <c r="AF2232" s="45" t="str">
        <f>VLOOKUP(Table1[[#This Row],[Language]],Lookups!$K$2:$L$9,2,FALSE)</f>
        <v>English</v>
      </c>
      <c r="AG2232" s="46">
        <v>42005</v>
      </c>
      <c r="AH2232" s="46">
        <v>45657</v>
      </c>
      <c r="AI2232" s="46">
        <f>IF(Table1[[#This Row],[Colonoscopy Date]]="","",DATEVALUE(Table1[[#This Row],[Colonoscopy Date]]))</f>
        <v>43413</v>
      </c>
      <c r="AJ223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33" spans="1:36" x14ac:dyDescent="0.25">
      <c r="A2233">
        <v>10660</v>
      </c>
      <c r="B2233" t="s">
        <v>1724</v>
      </c>
      <c r="C2233" t="s">
        <v>20</v>
      </c>
      <c r="D2233" t="s">
        <v>21</v>
      </c>
      <c r="E2233" t="s">
        <v>22</v>
      </c>
      <c r="F2233" t="s">
        <v>37</v>
      </c>
      <c r="G2233" t="s">
        <v>3288</v>
      </c>
      <c r="H2233" t="s">
        <v>24</v>
      </c>
      <c r="I2233" s="36">
        <v>22546</v>
      </c>
      <c r="J2233" t="s">
        <v>2883</v>
      </c>
      <c r="K2233" t="s">
        <v>2935</v>
      </c>
      <c r="L2233" t="s">
        <v>25</v>
      </c>
      <c r="M2233" s="2">
        <v>45426</v>
      </c>
      <c r="N2233" t="s">
        <v>53</v>
      </c>
      <c r="O2233" t="s">
        <v>25</v>
      </c>
      <c r="P2233" t="s">
        <v>18</v>
      </c>
      <c r="Q2233" t="s">
        <v>18</v>
      </c>
      <c r="R2233" t="s">
        <v>18</v>
      </c>
      <c r="S2233" t="s">
        <v>1472</v>
      </c>
      <c r="T2233" t="s">
        <v>27</v>
      </c>
      <c r="U2233" t="s">
        <v>18</v>
      </c>
      <c r="V2233" t="s">
        <v>18</v>
      </c>
      <c r="W2233" s="45" t="str">
        <f>IF(Table1[[#This Row],[Sex at Birth]]="F","Female","Male")</f>
        <v>Female</v>
      </c>
      <c r="X2233" s="43">
        <v>45657</v>
      </c>
      <c r="Y2233" s="44">
        <f>Table1[[#This Row],[Report cutoff date]]-Table1[[#This Row],[DOB]]</f>
        <v>23111</v>
      </c>
      <c r="Z2233" s="68">
        <f>ROUNDDOWN(Table1[[#This Row],[Days old - as of report cutoff date]]/365,0)</f>
        <v>63</v>
      </c>
      <c r="AA2233" s="45" t="str">
        <f>IF(Table1[[#This Row],[Years old]]&gt;=55,"55+","54 and under")</f>
        <v>55+</v>
      </c>
      <c r="AB2233" s="45" t="str">
        <f>VLOOKUP(Table1[[#This Row],[Years old]],Lookups!$A$1:$C$101,2,FALSE)</f>
        <v>60 - 69</v>
      </c>
      <c r="AC2233" s="45" t="str">
        <f>VLOOKUP(Table1[[#This Row],[Years old]],Lookups!$A$1:$C$101,3,FALSE)</f>
        <v>60 - 64</v>
      </c>
      <c r="AD2233" s="45" t="str">
        <f>VLOOKUP(Table1[[#This Row],[Race]],Lookups!$E$2:$F$11,2,FALSE)</f>
        <v>White</v>
      </c>
      <c r="AE2233" s="45" t="str">
        <f>VLOOKUP(Table1[[#This Row],[Ethnicity]],Lookups!$H$2:$I$6,2,FALSE)</f>
        <v>Not Hispanic/Latino</v>
      </c>
      <c r="AF2233" s="45" t="str">
        <f>VLOOKUP(Table1[[#This Row],[Language]],Lookups!$K$2:$L$9,2,FALSE)</f>
        <v>English</v>
      </c>
      <c r="AG2233" s="46">
        <v>42005</v>
      </c>
      <c r="AH2233" s="46">
        <v>45657</v>
      </c>
      <c r="AI2233" s="46" t="str">
        <f>IF(Table1[[#This Row],[Colonoscopy Date]]="","",DATEVALUE(Table1[[#This Row],[Colonoscopy Date]]))</f>
        <v/>
      </c>
      <c r="AJ22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34" spans="1:36" x14ac:dyDescent="0.25">
      <c r="A2234">
        <v>14192</v>
      </c>
      <c r="B2234" t="s">
        <v>1564</v>
      </c>
      <c r="C2234" t="s">
        <v>20</v>
      </c>
      <c r="D2234" t="s">
        <v>21</v>
      </c>
      <c r="E2234" t="s">
        <v>22</v>
      </c>
      <c r="F2234" t="s">
        <v>46</v>
      </c>
      <c r="G2234" t="s">
        <v>5693</v>
      </c>
      <c r="H2234" t="s">
        <v>24</v>
      </c>
      <c r="I2234" s="36">
        <v>22546</v>
      </c>
      <c r="J2234" t="s">
        <v>2911</v>
      </c>
      <c r="K2234" t="s">
        <v>2930</v>
      </c>
      <c r="L2234" t="s">
        <v>25</v>
      </c>
      <c r="M2234" s="2">
        <v>45565</v>
      </c>
      <c r="N2234" t="s">
        <v>25</v>
      </c>
      <c r="O2234" t="s">
        <v>25</v>
      </c>
      <c r="P2234" t="s">
        <v>18</v>
      </c>
      <c r="Q2234" t="s">
        <v>18</v>
      </c>
      <c r="R2234" t="s">
        <v>18</v>
      </c>
      <c r="S2234" t="s">
        <v>18</v>
      </c>
      <c r="T2234" t="s">
        <v>18</v>
      </c>
      <c r="U2234" t="s">
        <v>18</v>
      </c>
      <c r="V2234" t="s">
        <v>18</v>
      </c>
      <c r="W2234" s="45" t="str">
        <f>IF(Table1[[#This Row],[Sex at Birth]]="F","Female","Male")</f>
        <v>Female</v>
      </c>
      <c r="X2234" s="43">
        <v>45657</v>
      </c>
      <c r="Y2234" s="44">
        <f>Table1[[#This Row],[Report cutoff date]]-Table1[[#This Row],[DOB]]</f>
        <v>23111</v>
      </c>
      <c r="Z2234" s="68">
        <f>ROUNDDOWN(Table1[[#This Row],[Days old - as of report cutoff date]]/365,0)</f>
        <v>63</v>
      </c>
      <c r="AA2234" s="45" t="str">
        <f>IF(Table1[[#This Row],[Years old]]&gt;=55,"55+","54 and under")</f>
        <v>55+</v>
      </c>
      <c r="AB2234" s="45" t="str">
        <f>VLOOKUP(Table1[[#This Row],[Years old]],Lookups!$A$1:$C$101,2,FALSE)</f>
        <v>60 - 69</v>
      </c>
      <c r="AC2234" s="45" t="str">
        <f>VLOOKUP(Table1[[#This Row],[Years old]],Lookups!$A$1:$C$101,3,FALSE)</f>
        <v>60 - 64</v>
      </c>
      <c r="AD2234" s="45" t="str">
        <f>VLOOKUP(Table1[[#This Row],[Race]],Lookups!$E$2:$F$11,2,FALSE)</f>
        <v>White</v>
      </c>
      <c r="AE2234" s="45" t="str">
        <f>VLOOKUP(Table1[[#This Row],[Ethnicity]],Lookups!$H$2:$I$6,2,FALSE)</f>
        <v>Not Hispanic/Latino</v>
      </c>
      <c r="AF2234" s="45" t="str">
        <f>VLOOKUP(Table1[[#This Row],[Language]],Lookups!$K$2:$L$9,2,FALSE)</f>
        <v>English</v>
      </c>
      <c r="AG2234" s="46">
        <v>42005</v>
      </c>
      <c r="AH2234" s="46">
        <v>45657</v>
      </c>
      <c r="AI2234" s="46" t="str">
        <f>IF(Table1[[#This Row],[Colonoscopy Date]]="","",DATEVALUE(Table1[[#This Row],[Colonoscopy Date]]))</f>
        <v/>
      </c>
      <c r="AJ22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35" spans="1:36" x14ac:dyDescent="0.25">
      <c r="A2235">
        <v>12410</v>
      </c>
      <c r="B2235" t="s">
        <v>1829</v>
      </c>
      <c r="C2235" t="s">
        <v>20</v>
      </c>
      <c r="D2235" t="s">
        <v>21</v>
      </c>
      <c r="E2235" t="s">
        <v>22</v>
      </c>
      <c r="F2235" t="s">
        <v>100</v>
      </c>
      <c r="G2235" t="s">
        <v>3136</v>
      </c>
      <c r="H2235" t="s">
        <v>35</v>
      </c>
      <c r="I2235" s="36">
        <v>22553</v>
      </c>
      <c r="J2235" t="s">
        <v>2910</v>
      </c>
      <c r="K2235" t="s">
        <v>2930</v>
      </c>
      <c r="L2235" t="s">
        <v>25</v>
      </c>
      <c r="M2235" s="2">
        <v>45547</v>
      </c>
      <c r="N2235" t="s">
        <v>53</v>
      </c>
      <c r="O2235" t="s">
        <v>25</v>
      </c>
      <c r="P2235" t="s">
        <v>18</v>
      </c>
      <c r="Q2235" t="s">
        <v>18</v>
      </c>
      <c r="R2235" t="s">
        <v>18</v>
      </c>
      <c r="S2235" t="s">
        <v>539</v>
      </c>
      <c r="T2235" t="s">
        <v>27</v>
      </c>
      <c r="U2235" t="s">
        <v>18</v>
      </c>
      <c r="V2235" t="s">
        <v>18</v>
      </c>
      <c r="W2235" s="45" t="str">
        <f>IF(Table1[[#This Row],[Sex at Birth]]="F","Female","Male")</f>
        <v>Male</v>
      </c>
      <c r="X2235" s="43">
        <v>45657</v>
      </c>
      <c r="Y2235" s="44">
        <f>Table1[[#This Row],[Report cutoff date]]-Table1[[#This Row],[DOB]]</f>
        <v>23104</v>
      </c>
      <c r="Z2235" s="68">
        <f>ROUNDDOWN(Table1[[#This Row],[Days old - as of report cutoff date]]/365,0)</f>
        <v>63</v>
      </c>
      <c r="AA2235" s="45" t="str">
        <f>IF(Table1[[#This Row],[Years old]]&gt;=55,"55+","54 and under")</f>
        <v>55+</v>
      </c>
      <c r="AB2235" s="45" t="str">
        <f>VLOOKUP(Table1[[#This Row],[Years old]],Lookups!$A$1:$C$101,2,FALSE)</f>
        <v>60 - 69</v>
      </c>
      <c r="AC2235" s="45" t="str">
        <f>VLOOKUP(Table1[[#This Row],[Years old]],Lookups!$A$1:$C$101,3,FALSE)</f>
        <v>60 - 64</v>
      </c>
      <c r="AD2235" s="45" t="str">
        <f>VLOOKUP(Table1[[#This Row],[Race]],Lookups!$E$2:$F$11,2,FALSE)</f>
        <v>White</v>
      </c>
      <c r="AE2235" s="45" t="str">
        <f>VLOOKUP(Table1[[#This Row],[Ethnicity]],Lookups!$H$2:$I$6,2,FALSE)</f>
        <v>Not Hispanic/Latino</v>
      </c>
      <c r="AF2235" s="45" t="str">
        <f>VLOOKUP(Table1[[#This Row],[Language]],Lookups!$K$2:$L$9,2,FALSE)</f>
        <v>English</v>
      </c>
      <c r="AG2235" s="46">
        <v>42005</v>
      </c>
      <c r="AH2235" s="46">
        <v>45657</v>
      </c>
      <c r="AI2235" s="46" t="str">
        <f>IF(Table1[[#This Row],[Colonoscopy Date]]="","",DATEVALUE(Table1[[#This Row],[Colonoscopy Date]]))</f>
        <v/>
      </c>
      <c r="AJ22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36" spans="1:36" x14ac:dyDescent="0.25">
      <c r="A2236">
        <v>10016</v>
      </c>
      <c r="B2236" t="s">
        <v>1624</v>
      </c>
      <c r="C2236" t="s">
        <v>20</v>
      </c>
      <c r="D2236" t="s">
        <v>21</v>
      </c>
      <c r="E2236" t="s">
        <v>22</v>
      </c>
      <c r="F2236" t="s">
        <v>30</v>
      </c>
      <c r="G2236" t="s">
        <v>6980</v>
      </c>
      <c r="H2236" t="s">
        <v>24</v>
      </c>
      <c r="I2236" s="36">
        <v>22556</v>
      </c>
      <c r="J2236" t="s">
        <v>2906</v>
      </c>
      <c r="K2236" t="s">
        <v>2931</v>
      </c>
      <c r="L2236" t="s">
        <v>25</v>
      </c>
      <c r="M2236" s="2">
        <v>45630</v>
      </c>
      <c r="N2236" t="s">
        <v>53</v>
      </c>
      <c r="O2236" t="s">
        <v>25</v>
      </c>
      <c r="P2236" t="s">
        <v>1028</v>
      </c>
      <c r="Q2236" t="s">
        <v>18</v>
      </c>
      <c r="R2236" t="s">
        <v>18</v>
      </c>
      <c r="S2236" t="s">
        <v>18</v>
      </c>
      <c r="T2236" t="s">
        <v>18</v>
      </c>
      <c r="U2236" t="s">
        <v>18</v>
      </c>
      <c r="V2236" t="s">
        <v>18</v>
      </c>
      <c r="W2236" s="45" t="str">
        <f>IF(Table1[[#This Row],[Sex at Birth]]="F","Female","Male")</f>
        <v>Female</v>
      </c>
      <c r="X2236" s="43">
        <v>45657</v>
      </c>
      <c r="Y2236" s="44">
        <f>Table1[[#This Row],[Report cutoff date]]-Table1[[#This Row],[DOB]]</f>
        <v>23101</v>
      </c>
      <c r="Z2236" s="68">
        <f>ROUNDDOWN(Table1[[#This Row],[Days old - as of report cutoff date]]/365,0)</f>
        <v>63</v>
      </c>
      <c r="AA2236" s="45" t="str">
        <f>IF(Table1[[#This Row],[Years old]]&gt;=55,"55+","54 and under")</f>
        <v>55+</v>
      </c>
      <c r="AB2236" s="45" t="str">
        <f>VLOOKUP(Table1[[#This Row],[Years old]],Lookups!$A$1:$C$101,2,FALSE)</f>
        <v>60 - 69</v>
      </c>
      <c r="AC2236" s="45" t="str">
        <f>VLOOKUP(Table1[[#This Row],[Years old]],Lookups!$A$1:$C$101,3,FALSE)</f>
        <v>60 - 64</v>
      </c>
      <c r="AD2236" s="45" t="str">
        <f>VLOOKUP(Table1[[#This Row],[Race]],Lookups!$E$2:$F$11,2,FALSE)</f>
        <v>White</v>
      </c>
      <c r="AE2236" s="45" t="str">
        <f>VLOOKUP(Table1[[#This Row],[Ethnicity]],Lookups!$H$2:$I$6,2,FALSE)</f>
        <v>Not Hispanic/Latino</v>
      </c>
      <c r="AF2236" s="45" t="str">
        <f>VLOOKUP(Table1[[#This Row],[Language]],Lookups!$K$2:$L$9,2,FALSE)</f>
        <v>English</v>
      </c>
      <c r="AG2236" s="46">
        <v>42005</v>
      </c>
      <c r="AH2236" s="46">
        <v>45657</v>
      </c>
      <c r="AI2236" s="46">
        <f>IF(Table1[[#This Row],[Colonoscopy Date]]="","",DATEVALUE(Table1[[#This Row],[Colonoscopy Date]]))</f>
        <v>44620</v>
      </c>
      <c r="AJ223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37" spans="1:36" x14ac:dyDescent="0.25">
      <c r="A2237">
        <v>11146</v>
      </c>
      <c r="B2237" t="s">
        <v>2467</v>
      </c>
      <c r="C2237" t="s">
        <v>20</v>
      </c>
      <c r="D2237" t="s">
        <v>21</v>
      </c>
      <c r="E2237" t="s">
        <v>22</v>
      </c>
      <c r="F2237" t="s">
        <v>32</v>
      </c>
      <c r="G2237" t="s">
        <v>4064</v>
      </c>
      <c r="H2237" t="s">
        <v>24</v>
      </c>
      <c r="I2237" s="36">
        <v>22558</v>
      </c>
      <c r="J2237" t="s">
        <v>2906</v>
      </c>
      <c r="K2237" t="s">
        <v>2931</v>
      </c>
      <c r="L2237" t="s">
        <v>25</v>
      </c>
      <c r="M2237" s="2">
        <v>45330</v>
      </c>
      <c r="N2237" t="s">
        <v>53</v>
      </c>
      <c r="O2237" t="s">
        <v>25</v>
      </c>
      <c r="P2237" t="s">
        <v>1239</v>
      </c>
      <c r="Q2237" t="s">
        <v>18</v>
      </c>
      <c r="R2237" t="s">
        <v>18</v>
      </c>
      <c r="S2237" t="s">
        <v>18</v>
      </c>
      <c r="T2237" t="s">
        <v>18</v>
      </c>
      <c r="U2237" t="s">
        <v>18</v>
      </c>
      <c r="V2237" t="s">
        <v>18</v>
      </c>
      <c r="W2237" s="45" t="str">
        <f>IF(Table1[[#This Row],[Sex at Birth]]="F","Female","Male")</f>
        <v>Female</v>
      </c>
      <c r="X2237" s="43">
        <v>45657</v>
      </c>
      <c r="Y2237" s="44">
        <f>Table1[[#This Row],[Report cutoff date]]-Table1[[#This Row],[DOB]]</f>
        <v>23099</v>
      </c>
      <c r="Z2237" s="68">
        <f>ROUNDDOWN(Table1[[#This Row],[Days old - as of report cutoff date]]/365,0)</f>
        <v>63</v>
      </c>
      <c r="AA2237" s="45" t="str">
        <f>IF(Table1[[#This Row],[Years old]]&gt;=55,"55+","54 and under")</f>
        <v>55+</v>
      </c>
      <c r="AB2237" s="45" t="str">
        <f>VLOOKUP(Table1[[#This Row],[Years old]],Lookups!$A$1:$C$101,2,FALSE)</f>
        <v>60 - 69</v>
      </c>
      <c r="AC2237" s="45" t="str">
        <f>VLOOKUP(Table1[[#This Row],[Years old]],Lookups!$A$1:$C$101,3,FALSE)</f>
        <v>60 - 64</v>
      </c>
      <c r="AD2237" s="45" t="str">
        <f>VLOOKUP(Table1[[#This Row],[Race]],Lookups!$E$2:$F$11,2,FALSE)</f>
        <v>White</v>
      </c>
      <c r="AE2237" s="45" t="str">
        <f>VLOOKUP(Table1[[#This Row],[Ethnicity]],Lookups!$H$2:$I$6,2,FALSE)</f>
        <v>Not Hispanic/Latino</v>
      </c>
      <c r="AF2237" s="45" t="str">
        <f>VLOOKUP(Table1[[#This Row],[Language]],Lookups!$K$2:$L$9,2,FALSE)</f>
        <v>English</v>
      </c>
      <c r="AG2237" s="46">
        <v>42005</v>
      </c>
      <c r="AH2237" s="46">
        <v>45657</v>
      </c>
      <c r="AI2237" s="46">
        <f>IF(Table1[[#This Row],[Colonoscopy Date]]="","",DATEVALUE(Table1[[#This Row],[Colonoscopy Date]]))</f>
        <v>44939</v>
      </c>
      <c r="AJ22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38" spans="1:36" x14ac:dyDescent="0.25">
      <c r="A2238">
        <v>14538</v>
      </c>
      <c r="B2238" t="s">
        <v>1584</v>
      </c>
      <c r="C2238" t="s">
        <v>20</v>
      </c>
      <c r="D2238" t="s">
        <v>21</v>
      </c>
      <c r="E2238" t="s">
        <v>22</v>
      </c>
      <c r="F2238" t="s">
        <v>42</v>
      </c>
      <c r="G2238" t="s">
        <v>6645</v>
      </c>
      <c r="H2238" t="s">
        <v>35</v>
      </c>
      <c r="I2238" s="36">
        <v>22558</v>
      </c>
      <c r="J2238" t="s">
        <v>2914</v>
      </c>
      <c r="K2238" t="s">
        <v>2930</v>
      </c>
      <c r="L2238" t="s">
        <v>25</v>
      </c>
      <c r="M2238" s="2">
        <v>45555</v>
      </c>
      <c r="N2238" t="s">
        <v>25</v>
      </c>
      <c r="O2238" t="s">
        <v>25</v>
      </c>
      <c r="P2238" t="s">
        <v>18</v>
      </c>
      <c r="Q2238" t="s">
        <v>18</v>
      </c>
      <c r="R2238" t="s">
        <v>18</v>
      </c>
      <c r="S2238" t="s">
        <v>18</v>
      </c>
      <c r="T2238" t="s">
        <v>18</v>
      </c>
      <c r="U2238" t="s">
        <v>18</v>
      </c>
      <c r="V2238" t="s">
        <v>18</v>
      </c>
      <c r="W2238" s="45" t="str">
        <f>IF(Table1[[#This Row],[Sex at Birth]]="F","Female","Male")</f>
        <v>Male</v>
      </c>
      <c r="X2238" s="43">
        <v>45657</v>
      </c>
      <c r="Y2238" s="44">
        <f>Table1[[#This Row],[Report cutoff date]]-Table1[[#This Row],[DOB]]</f>
        <v>23099</v>
      </c>
      <c r="Z2238" s="68">
        <f>ROUNDDOWN(Table1[[#This Row],[Days old - as of report cutoff date]]/365,0)</f>
        <v>63</v>
      </c>
      <c r="AA2238" s="45" t="str">
        <f>IF(Table1[[#This Row],[Years old]]&gt;=55,"55+","54 and under")</f>
        <v>55+</v>
      </c>
      <c r="AB2238" s="45" t="str">
        <f>VLOOKUP(Table1[[#This Row],[Years old]],Lookups!$A$1:$C$101,2,FALSE)</f>
        <v>60 - 69</v>
      </c>
      <c r="AC2238" s="45" t="str">
        <f>VLOOKUP(Table1[[#This Row],[Years old]],Lookups!$A$1:$C$101,3,FALSE)</f>
        <v>60 - 64</v>
      </c>
      <c r="AD2238" s="45" t="str">
        <f>VLOOKUP(Table1[[#This Row],[Race]],Lookups!$E$2:$F$11,2,FALSE)</f>
        <v>White</v>
      </c>
      <c r="AE2238" s="45" t="str">
        <f>VLOOKUP(Table1[[#This Row],[Ethnicity]],Lookups!$H$2:$I$6,2,FALSE)</f>
        <v>Not Hispanic/Latino</v>
      </c>
      <c r="AF2238" s="45" t="str">
        <f>VLOOKUP(Table1[[#This Row],[Language]],Lookups!$K$2:$L$9,2,FALSE)</f>
        <v>English</v>
      </c>
      <c r="AG2238" s="46">
        <v>42005</v>
      </c>
      <c r="AH2238" s="46">
        <v>45657</v>
      </c>
      <c r="AI2238" s="46" t="str">
        <f>IF(Table1[[#This Row],[Colonoscopy Date]]="","",DATEVALUE(Table1[[#This Row],[Colonoscopy Date]]))</f>
        <v/>
      </c>
      <c r="AJ22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39" spans="1:36" x14ac:dyDescent="0.25">
      <c r="A2239">
        <v>12415</v>
      </c>
      <c r="B2239" t="s">
        <v>1952</v>
      </c>
      <c r="C2239" t="s">
        <v>20</v>
      </c>
      <c r="D2239" t="s">
        <v>21</v>
      </c>
      <c r="E2239" t="s">
        <v>22</v>
      </c>
      <c r="F2239" t="s">
        <v>32</v>
      </c>
      <c r="G2239" t="s">
        <v>5055</v>
      </c>
      <c r="H2239" t="s">
        <v>24</v>
      </c>
      <c r="I2239" s="36">
        <v>22563</v>
      </c>
      <c r="J2239" t="s">
        <v>2903</v>
      </c>
      <c r="K2239" t="s">
        <v>2930</v>
      </c>
      <c r="L2239" t="s">
        <v>25</v>
      </c>
      <c r="M2239" s="2">
        <v>45489</v>
      </c>
      <c r="N2239" t="s">
        <v>25</v>
      </c>
      <c r="O2239" t="s">
        <v>25</v>
      </c>
      <c r="P2239" t="s">
        <v>18</v>
      </c>
      <c r="Q2239" t="s">
        <v>18</v>
      </c>
      <c r="R2239" t="s">
        <v>18</v>
      </c>
      <c r="S2239" t="s">
        <v>18</v>
      </c>
      <c r="T2239" t="s">
        <v>18</v>
      </c>
      <c r="U2239" t="s">
        <v>18</v>
      </c>
      <c r="V2239" t="s">
        <v>18</v>
      </c>
      <c r="W2239" s="45" t="str">
        <f>IF(Table1[[#This Row],[Sex at Birth]]="F","Female","Male")</f>
        <v>Female</v>
      </c>
      <c r="X2239" s="43">
        <v>45657</v>
      </c>
      <c r="Y2239" s="44">
        <f>Table1[[#This Row],[Report cutoff date]]-Table1[[#This Row],[DOB]]</f>
        <v>23094</v>
      </c>
      <c r="Z2239" s="68">
        <f>ROUNDDOWN(Table1[[#This Row],[Days old - as of report cutoff date]]/365,0)</f>
        <v>63</v>
      </c>
      <c r="AA2239" s="45" t="str">
        <f>IF(Table1[[#This Row],[Years old]]&gt;=55,"55+","54 and under")</f>
        <v>55+</v>
      </c>
      <c r="AB2239" s="45" t="str">
        <f>VLOOKUP(Table1[[#This Row],[Years old]],Lookups!$A$1:$C$101,2,FALSE)</f>
        <v>60 - 69</v>
      </c>
      <c r="AC2239" s="45" t="str">
        <f>VLOOKUP(Table1[[#This Row],[Years old]],Lookups!$A$1:$C$101,3,FALSE)</f>
        <v>60 - 64</v>
      </c>
      <c r="AD2239" s="45" t="str">
        <f>VLOOKUP(Table1[[#This Row],[Race]],Lookups!$E$2:$F$11,2,FALSE)</f>
        <v>White</v>
      </c>
      <c r="AE2239" s="45" t="str">
        <f>VLOOKUP(Table1[[#This Row],[Ethnicity]],Lookups!$H$2:$I$6,2,FALSE)</f>
        <v>Not Hispanic/Latino</v>
      </c>
      <c r="AF2239" s="45" t="str">
        <f>VLOOKUP(Table1[[#This Row],[Language]],Lookups!$K$2:$L$9,2,FALSE)</f>
        <v>English</v>
      </c>
      <c r="AG2239" s="46">
        <v>42005</v>
      </c>
      <c r="AH2239" s="46">
        <v>45657</v>
      </c>
      <c r="AI2239" s="46" t="str">
        <f>IF(Table1[[#This Row],[Colonoscopy Date]]="","",DATEVALUE(Table1[[#This Row],[Colonoscopy Date]]))</f>
        <v/>
      </c>
      <c r="AJ22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40" spans="1:36" x14ac:dyDescent="0.25">
      <c r="A2240">
        <v>14208</v>
      </c>
      <c r="B2240" t="s">
        <v>1673</v>
      </c>
      <c r="C2240" t="s">
        <v>20</v>
      </c>
      <c r="D2240" t="s">
        <v>21</v>
      </c>
      <c r="E2240" t="s">
        <v>22</v>
      </c>
      <c r="F2240" t="s">
        <v>46</v>
      </c>
      <c r="G2240" t="s">
        <v>5599</v>
      </c>
      <c r="H2240" t="s">
        <v>24</v>
      </c>
      <c r="I2240" s="36">
        <v>22565</v>
      </c>
      <c r="J2240" t="s">
        <v>134</v>
      </c>
      <c r="K2240" t="s">
        <v>2930</v>
      </c>
      <c r="L2240" t="s">
        <v>25</v>
      </c>
      <c r="M2240" s="2">
        <v>45636</v>
      </c>
      <c r="N2240" t="s">
        <v>25</v>
      </c>
      <c r="O2240" t="s">
        <v>25</v>
      </c>
      <c r="P2240" t="s">
        <v>18</v>
      </c>
      <c r="Q2240" t="s">
        <v>18</v>
      </c>
      <c r="R2240" t="s">
        <v>18</v>
      </c>
      <c r="S2240" t="s">
        <v>18</v>
      </c>
      <c r="T2240" t="s">
        <v>18</v>
      </c>
      <c r="U2240" t="s">
        <v>18</v>
      </c>
      <c r="V2240" t="s">
        <v>18</v>
      </c>
      <c r="W2240" s="45" t="str">
        <f>IF(Table1[[#This Row],[Sex at Birth]]="F","Female","Male")</f>
        <v>Female</v>
      </c>
      <c r="X2240" s="43">
        <v>45657</v>
      </c>
      <c r="Y2240" s="44">
        <f>Table1[[#This Row],[Report cutoff date]]-Table1[[#This Row],[DOB]]</f>
        <v>23092</v>
      </c>
      <c r="Z2240" s="68">
        <f>ROUNDDOWN(Table1[[#This Row],[Days old - as of report cutoff date]]/365,0)</f>
        <v>63</v>
      </c>
      <c r="AA2240" s="45" t="str">
        <f>IF(Table1[[#This Row],[Years old]]&gt;=55,"55+","54 and under")</f>
        <v>55+</v>
      </c>
      <c r="AB2240" s="45" t="str">
        <f>VLOOKUP(Table1[[#This Row],[Years old]],Lookups!$A$1:$C$101,2,FALSE)</f>
        <v>60 - 69</v>
      </c>
      <c r="AC2240" s="45" t="str">
        <f>VLOOKUP(Table1[[#This Row],[Years old]],Lookups!$A$1:$C$101,3,FALSE)</f>
        <v>60 - 64</v>
      </c>
      <c r="AD2240" s="45" t="str">
        <f>VLOOKUP(Table1[[#This Row],[Race]],Lookups!$E$2:$F$11,2,FALSE)</f>
        <v>White</v>
      </c>
      <c r="AE2240" s="45" t="str">
        <f>VLOOKUP(Table1[[#This Row],[Ethnicity]],Lookups!$H$2:$I$6,2,FALSE)</f>
        <v>Not Hispanic/Latino</v>
      </c>
      <c r="AF2240" s="45" t="str">
        <f>VLOOKUP(Table1[[#This Row],[Language]],Lookups!$K$2:$L$9,2,FALSE)</f>
        <v>English</v>
      </c>
      <c r="AG2240" s="46">
        <v>42005</v>
      </c>
      <c r="AH2240" s="46">
        <v>45657</v>
      </c>
      <c r="AI2240" s="46" t="str">
        <f>IF(Table1[[#This Row],[Colonoscopy Date]]="","",DATEVALUE(Table1[[#This Row],[Colonoscopy Date]]))</f>
        <v/>
      </c>
      <c r="AJ22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41" spans="1:36" x14ac:dyDescent="0.25">
      <c r="A2241">
        <v>14429</v>
      </c>
      <c r="B2241" t="s">
        <v>1780</v>
      </c>
      <c r="C2241" t="s">
        <v>20</v>
      </c>
      <c r="D2241" t="s">
        <v>21</v>
      </c>
      <c r="E2241" t="s">
        <v>22</v>
      </c>
      <c r="F2241" t="s">
        <v>30</v>
      </c>
      <c r="G2241" t="s">
        <v>5561</v>
      </c>
      <c r="H2241" t="s">
        <v>24</v>
      </c>
      <c r="I2241" s="36">
        <v>22565</v>
      </c>
      <c r="J2241" t="s">
        <v>134</v>
      </c>
      <c r="K2241" t="s">
        <v>2930</v>
      </c>
      <c r="L2241" t="s">
        <v>25</v>
      </c>
      <c r="M2241" s="2">
        <v>45516</v>
      </c>
      <c r="N2241" t="s">
        <v>25</v>
      </c>
      <c r="O2241" t="s">
        <v>25</v>
      </c>
      <c r="P2241" t="s">
        <v>18</v>
      </c>
      <c r="Q2241" t="s">
        <v>18</v>
      </c>
      <c r="R2241" t="s">
        <v>18</v>
      </c>
      <c r="S2241" t="s">
        <v>18</v>
      </c>
      <c r="T2241" t="s">
        <v>18</v>
      </c>
      <c r="U2241" t="s">
        <v>18</v>
      </c>
      <c r="V2241" t="s">
        <v>18</v>
      </c>
      <c r="W2241" s="45" t="str">
        <f>IF(Table1[[#This Row],[Sex at Birth]]="F","Female","Male")</f>
        <v>Female</v>
      </c>
      <c r="X2241" s="43">
        <v>45657</v>
      </c>
      <c r="Y2241" s="44">
        <f>Table1[[#This Row],[Report cutoff date]]-Table1[[#This Row],[DOB]]</f>
        <v>23092</v>
      </c>
      <c r="Z2241" s="68">
        <f>ROUNDDOWN(Table1[[#This Row],[Days old - as of report cutoff date]]/365,0)</f>
        <v>63</v>
      </c>
      <c r="AA2241" s="45" t="str">
        <f>IF(Table1[[#This Row],[Years old]]&gt;=55,"55+","54 and under")</f>
        <v>55+</v>
      </c>
      <c r="AB2241" s="45" t="str">
        <f>VLOOKUP(Table1[[#This Row],[Years old]],Lookups!$A$1:$C$101,2,FALSE)</f>
        <v>60 - 69</v>
      </c>
      <c r="AC2241" s="45" t="str">
        <f>VLOOKUP(Table1[[#This Row],[Years old]],Lookups!$A$1:$C$101,3,FALSE)</f>
        <v>60 - 64</v>
      </c>
      <c r="AD2241" s="45" t="str">
        <f>VLOOKUP(Table1[[#This Row],[Race]],Lookups!$E$2:$F$11,2,FALSE)</f>
        <v>White</v>
      </c>
      <c r="AE2241" s="45" t="str">
        <f>VLOOKUP(Table1[[#This Row],[Ethnicity]],Lookups!$H$2:$I$6,2,FALSE)</f>
        <v>Not Hispanic/Latino</v>
      </c>
      <c r="AF2241" s="45" t="str">
        <f>VLOOKUP(Table1[[#This Row],[Language]],Lookups!$K$2:$L$9,2,FALSE)</f>
        <v>English</v>
      </c>
      <c r="AG2241" s="46">
        <v>42005</v>
      </c>
      <c r="AH2241" s="46">
        <v>45657</v>
      </c>
      <c r="AI2241" s="46" t="str">
        <f>IF(Table1[[#This Row],[Colonoscopy Date]]="","",DATEVALUE(Table1[[#This Row],[Colonoscopy Date]]))</f>
        <v/>
      </c>
      <c r="AJ22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42" spans="1:36" x14ac:dyDescent="0.25">
      <c r="A2242">
        <v>14306</v>
      </c>
      <c r="B2242" t="s">
        <v>1767</v>
      </c>
      <c r="C2242" t="s">
        <v>20</v>
      </c>
      <c r="D2242" t="s">
        <v>21</v>
      </c>
      <c r="E2242" t="s">
        <v>22</v>
      </c>
      <c r="F2242" t="s">
        <v>60</v>
      </c>
      <c r="G2242" t="s">
        <v>3347</v>
      </c>
      <c r="H2242" t="s">
        <v>35</v>
      </c>
      <c r="I2242" s="36">
        <v>22566</v>
      </c>
      <c r="J2242" t="s">
        <v>2912</v>
      </c>
      <c r="K2242" t="s">
        <v>2936</v>
      </c>
      <c r="L2242" t="s">
        <v>25</v>
      </c>
      <c r="M2242" s="2">
        <v>45468</v>
      </c>
      <c r="N2242" t="s">
        <v>53</v>
      </c>
      <c r="O2242" t="s">
        <v>25</v>
      </c>
      <c r="P2242" t="s">
        <v>18</v>
      </c>
      <c r="Q2242" t="s">
        <v>18</v>
      </c>
      <c r="R2242" t="s">
        <v>18</v>
      </c>
      <c r="S2242" t="s">
        <v>673</v>
      </c>
      <c r="T2242" t="s">
        <v>27</v>
      </c>
      <c r="U2242" t="s">
        <v>18</v>
      </c>
      <c r="V2242" t="s">
        <v>18</v>
      </c>
      <c r="W2242" s="45" t="str">
        <f>IF(Table1[[#This Row],[Sex at Birth]]="F","Female","Male")</f>
        <v>Male</v>
      </c>
      <c r="X2242" s="43">
        <v>45657</v>
      </c>
      <c r="Y2242" s="44">
        <f>Table1[[#This Row],[Report cutoff date]]-Table1[[#This Row],[DOB]]</f>
        <v>23091</v>
      </c>
      <c r="Z2242" s="68">
        <f>ROUNDDOWN(Table1[[#This Row],[Days old - as of report cutoff date]]/365,0)</f>
        <v>63</v>
      </c>
      <c r="AA2242" s="45" t="str">
        <f>IF(Table1[[#This Row],[Years old]]&gt;=55,"55+","54 and under")</f>
        <v>55+</v>
      </c>
      <c r="AB2242" s="45" t="str">
        <f>VLOOKUP(Table1[[#This Row],[Years old]],Lookups!$A$1:$C$101,2,FALSE)</f>
        <v>60 - 69</v>
      </c>
      <c r="AC2242" s="45" t="str">
        <f>VLOOKUP(Table1[[#This Row],[Years old]],Lookups!$A$1:$C$101,3,FALSE)</f>
        <v>60 - 64</v>
      </c>
      <c r="AD2242" s="45" t="str">
        <f>VLOOKUP(Table1[[#This Row],[Race]],Lookups!$E$2:$F$11,2,FALSE)</f>
        <v>White</v>
      </c>
      <c r="AE2242" s="45" t="str">
        <f>VLOOKUP(Table1[[#This Row],[Ethnicity]],Lookups!$H$2:$I$6,2,FALSE)</f>
        <v>Not Hispanic/Latino</v>
      </c>
      <c r="AF2242" s="45" t="str">
        <f>VLOOKUP(Table1[[#This Row],[Language]],Lookups!$K$2:$L$9,2,FALSE)</f>
        <v>English</v>
      </c>
      <c r="AG2242" s="46">
        <v>42005</v>
      </c>
      <c r="AH2242" s="46">
        <v>45657</v>
      </c>
      <c r="AI2242" s="46" t="str">
        <f>IF(Table1[[#This Row],[Colonoscopy Date]]="","",DATEVALUE(Table1[[#This Row],[Colonoscopy Date]]))</f>
        <v/>
      </c>
      <c r="AJ22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43" spans="1:36" x14ac:dyDescent="0.25">
      <c r="A2243">
        <v>10806</v>
      </c>
      <c r="B2243" t="s">
        <v>2311</v>
      </c>
      <c r="C2243" t="s">
        <v>20</v>
      </c>
      <c r="D2243" t="s">
        <v>21</v>
      </c>
      <c r="E2243" t="s">
        <v>22</v>
      </c>
      <c r="F2243" t="s">
        <v>30</v>
      </c>
      <c r="G2243" t="s">
        <v>3335</v>
      </c>
      <c r="H2243" t="s">
        <v>24</v>
      </c>
      <c r="I2243" s="36">
        <v>22568</v>
      </c>
      <c r="J2243" t="s">
        <v>2883</v>
      </c>
      <c r="K2243" t="s">
        <v>2936</v>
      </c>
      <c r="L2243" t="s">
        <v>25</v>
      </c>
      <c r="M2243" s="2">
        <v>45420</v>
      </c>
      <c r="N2243" t="s">
        <v>53</v>
      </c>
      <c r="O2243" t="s">
        <v>25</v>
      </c>
      <c r="P2243" t="s">
        <v>18</v>
      </c>
      <c r="Q2243" t="s">
        <v>18</v>
      </c>
      <c r="R2243" t="s">
        <v>18</v>
      </c>
      <c r="S2243" t="s">
        <v>1493</v>
      </c>
      <c r="T2243" t="s">
        <v>27</v>
      </c>
      <c r="U2243" t="s">
        <v>18</v>
      </c>
      <c r="V2243" t="s">
        <v>18</v>
      </c>
      <c r="W2243" s="45" t="str">
        <f>IF(Table1[[#This Row],[Sex at Birth]]="F","Female","Male")</f>
        <v>Female</v>
      </c>
      <c r="X2243" s="43">
        <v>45657</v>
      </c>
      <c r="Y2243" s="44">
        <f>Table1[[#This Row],[Report cutoff date]]-Table1[[#This Row],[DOB]]</f>
        <v>23089</v>
      </c>
      <c r="Z2243" s="68">
        <f>ROUNDDOWN(Table1[[#This Row],[Days old - as of report cutoff date]]/365,0)</f>
        <v>63</v>
      </c>
      <c r="AA2243" s="45" t="str">
        <f>IF(Table1[[#This Row],[Years old]]&gt;=55,"55+","54 and under")</f>
        <v>55+</v>
      </c>
      <c r="AB2243" s="45" t="str">
        <f>VLOOKUP(Table1[[#This Row],[Years old]],Lookups!$A$1:$C$101,2,FALSE)</f>
        <v>60 - 69</v>
      </c>
      <c r="AC2243" s="45" t="str">
        <f>VLOOKUP(Table1[[#This Row],[Years old]],Lookups!$A$1:$C$101,3,FALSE)</f>
        <v>60 - 64</v>
      </c>
      <c r="AD2243" s="45" t="str">
        <f>VLOOKUP(Table1[[#This Row],[Race]],Lookups!$E$2:$F$11,2,FALSE)</f>
        <v>White</v>
      </c>
      <c r="AE2243" s="45" t="str">
        <f>VLOOKUP(Table1[[#This Row],[Ethnicity]],Lookups!$H$2:$I$6,2,FALSE)</f>
        <v>Not Hispanic/Latino</v>
      </c>
      <c r="AF2243" s="45" t="str">
        <f>VLOOKUP(Table1[[#This Row],[Language]],Lookups!$K$2:$L$9,2,FALSE)</f>
        <v>English</v>
      </c>
      <c r="AG2243" s="46">
        <v>42005</v>
      </c>
      <c r="AH2243" s="46">
        <v>45657</v>
      </c>
      <c r="AI2243" s="46" t="str">
        <f>IF(Table1[[#This Row],[Colonoscopy Date]]="","",DATEVALUE(Table1[[#This Row],[Colonoscopy Date]]))</f>
        <v/>
      </c>
      <c r="AJ22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44" spans="1:36" x14ac:dyDescent="0.25">
      <c r="A2244">
        <v>14784</v>
      </c>
      <c r="B2244" t="s">
        <v>1807</v>
      </c>
      <c r="C2244" t="s">
        <v>20</v>
      </c>
      <c r="D2244" t="s">
        <v>21</v>
      </c>
      <c r="E2244" t="s">
        <v>22</v>
      </c>
      <c r="F2244" t="s">
        <v>100</v>
      </c>
      <c r="G2244" t="s">
        <v>5470</v>
      </c>
      <c r="H2244" t="s">
        <v>35</v>
      </c>
      <c r="I2244" s="36">
        <v>22572</v>
      </c>
      <c r="J2244" t="s">
        <v>472</v>
      </c>
      <c r="K2244" t="s">
        <v>2930</v>
      </c>
      <c r="L2244" t="s">
        <v>25</v>
      </c>
      <c r="M2244" s="2">
        <v>45489</v>
      </c>
      <c r="N2244" t="s">
        <v>25</v>
      </c>
      <c r="O2244" t="s">
        <v>25</v>
      </c>
      <c r="P2244" t="s">
        <v>18</v>
      </c>
      <c r="Q2244" t="s">
        <v>18</v>
      </c>
      <c r="R2244" t="s">
        <v>18</v>
      </c>
      <c r="S2244" t="s">
        <v>18</v>
      </c>
      <c r="T2244" t="s">
        <v>18</v>
      </c>
      <c r="U2244" t="s">
        <v>18</v>
      </c>
      <c r="V2244" t="s">
        <v>18</v>
      </c>
      <c r="W2244" s="45" t="str">
        <f>IF(Table1[[#This Row],[Sex at Birth]]="F","Female","Male")</f>
        <v>Male</v>
      </c>
      <c r="X2244" s="43">
        <v>45657</v>
      </c>
      <c r="Y2244" s="44">
        <f>Table1[[#This Row],[Report cutoff date]]-Table1[[#This Row],[DOB]]</f>
        <v>23085</v>
      </c>
      <c r="Z2244" s="68">
        <f>ROUNDDOWN(Table1[[#This Row],[Days old - as of report cutoff date]]/365,0)</f>
        <v>63</v>
      </c>
      <c r="AA2244" s="45" t="str">
        <f>IF(Table1[[#This Row],[Years old]]&gt;=55,"55+","54 and under")</f>
        <v>55+</v>
      </c>
      <c r="AB2244" s="45" t="str">
        <f>VLOOKUP(Table1[[#This Row],[Years old]],Lookups!$A$1:$C$101,2,FALSE)</f>
        <v>60 - 69</v>
      </c>
      <c r="AC2244" s="45" t="str">
        <f>VLOOKUP(Table1[[#This Row],[Years old]],Lookups!$A$1:$C$101,3,FALSE)</f>
        <v>60 - 64</v>
      </c>
      <c r="AD2244" s="45" t="str">
        <f>VLOOKUP(Table1[[#This Row],[Race]],Lookups!$E$2:$F$11,2,FALSE)</f>
        <v>White</v>
      </c>
      <c r="AE2244" s="45" t="str">
        <f>VLOOKUP(Table1[[#This Row],[Ethnicity]],Lookups!$H$2:$I$6,2,FALSE)</f>
        <v>Not Hispanic/Latino</v>
      </c>
      <c r="AF2244" s="45" t="str">
        <f>VLOOKUP(Table1[[#This Row],[Language]],Lookups!$K$2:$L$9,2,FALSE)</f>
        <v>English</v>
      </c>
      <c r="AG2244" s="46">
        <v>42005</v>
      </c>
      <c r="AH2244" s="46">
        <v>45657</v>
      </c>
      <c r="AI2244" s="46" t="str">
        <f>IF(Table1[[#This Row],[Colonoscopy Date]]="","",DATEVALUE(Table1[[#This Row],[Colonoscopy Date]]))</f>
        <v/>
      </c>
      <c r="AJ22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45" spans="1:36" x14ac:dyDescent="0.25">
      <c r="A2245">
        <v>11481</v>
      </c>
      <c r="B2245" t="s">
        <v>2613</v>
      </c>
      <c r="C2245" t="s">
        <v>20</v>
      </c>
      <c r="D2245" t="s">
        <v>34</v>
      </c>
      <c r="E2245" t="s">
        <v>22</v>
      </c>
      <c r="F2245" t="s">
        <v>18</v>
      </c>
      <c r="G2245" t="s">
        <v>3351</v>
      </c>
      <c r="H2245" t="s">
        <v>24</v>
      </c>
      <c r="I2245" s="36">
        <v>22573</v>
      </c>
      <c r="J2245" t="s">
        <v>2912</v>
      </c>
      <c r="K2245" t="s">
        <v>2936</v>
      </c>
      <c r="L2245" t="s">
        <v>25</v>
      </c>
      <c r="M2245" s="2">
        <v>45510</v>
      </c>
      <c r="N2245" t="s">
        <v>53</v>
      </c>
      <c r="O2245" t="s">
        <v>25</v>
      </c>
      <c r="P2245" t="s">
        <v>18</v>
      </c>
      <c r="Q2245" t="s">
        <v>18</v>
      </c>
      <c r="R2245" t="s">
        <v>18</v>
      </c>
      <c r="S2245" t="s">
        <v>1084</v>
      </c>
      <c r="T2245" t="s">
        <v>27</v>
      </c>
      <c r="U2245" t="s">
        <v>18</v>
      </c>
      <c r="V2245" t="s">
        <v>18</v>
      </c>
      <c r="W2245" s="45" t="str">
        <f>IF(Table1[[#This Row],[Sex at Birth]]="F","Female","Male")</f>
        <v>Female</v>
      </c>
      <c r="X2245" s="43">
        <v>45657</v>
      </c>
      <c r="Y2245" s="44">
        <f>Table1[[#This Row],[Report cutoff date]]-Table1[[#This Row],[DOB]]</f>
        <v>23084</v>
      </c>
      <c r="Z2245" s="68">
        <f>ROUNDDOWN(Table1[[#This Row],[Days old - as of report cutoff date]]/365,0)</f>
        <v>63</v>
      </c>
      <c r="AA2245" s="45" t="str">
        <f>IF(Table1[[#This Row],[Years old]]&gt;=55,"55+","54 and under")</f>
        <v>55+</v>
      </c>
      <c r="AB2245" s="45" t="str">
        <f>VLOOKUP(Table1[[#This Row],[Years old]],Lookups!$A$1:$C$101,2,FALSE)</f>
        <v>60 - 69</v>
      </c>
      <c r="AC2245" s="45" t="str">
        <f>VLOOKUP(Table1[[#This Row],[Years old]],Lookups!$A$1:$C$101,3,FALSE)</f>
        <v>60 - 64</v>
      </c>
      <c r="AD2245" s="45" t="str">
        <f>VLOOKUP(Table1[[#This Row],[Race]],Lookups!$E$2:$F$11,2,FALSE)</f>
        <v>White</v>
      </c>
      <c r="AE2245" s="45" t="str">
        <f>VLOOKUP(Table1[[#This Row],[Ethnicity]],Lookups!$H$2:$I$6,2,FALSE)</f>
        <v>Other/ Unknown</v>
      </c>
      <c r="AF2245" s="45" t="str">
        <f>VLOOKUP(Table1[[#This Row],[Language]],Lookups!$K$2:$L$9,2,FALSE)</f>
        <v>English</v>
      </c>
      <c r="AG2245" s="46">
        <v>42005</v>
      </c>
      <c r="AH2245" s="46">
        <v>45657</v>
      </c>
      <c r="AI2245" s="46" t="str">
        <f>IF(Table1[[#This Row],[Colonoscopy Date]]="","",DATEVALUE(Table1[[#This Row],[Colonoscopy Date]]))</f>
        <v/>
      </c>
      <c r="AJ22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46" spans="1:36" x14ac:dyDescent="0.25">
      <c r="A2246">
        <v>11129</v>
      </c>
      <c r="B2246" t="s">
        <v>1586</v>
      </c>
      <c r="C2246" t="s">
        <v>20</v>
      </c>
      <c r="D2246" t="s">
        <v>21</v>
      </c>
      <c r="E2246" t="s">
        <v>22</v>
      </c>
      <c r="F2246" t="s">
        <v>30</v>
      </c>
      <c r="G2246" t="s">
        <v>4001</v>
      </c>
      <c r="H2246" t="s">
        <v>24</v>
      </c>
      <c r="I2246" s="36">
        <v>22577</v>
      </c>
      <c r="J2246" t="s">
        <v>2925</v>
      </c>
      <c r="K2246" t="s">
        <v>2931</v>
      </c>
      <c r="L2246" t="s">
        <v>25</v>
      </c>
      <c r="M2246" s="2">
        <v>45637</v>
      </c>
      <c r="N2246" t="s">
        <v>53</v>
      </c>
      <c r="O2246" t="s">
        <v>25</v>
      </c>
      <c r="P2246" t="s">
        <v>1437</v>
      </c>
      <c r="Q2246" t="s">
        <v>18</v>
      </c>
      <c r="R2246" t="s">
        <v>18</v>
      </c>
      <c r="S2246" t="s">
        <v>18</v>
      </c>
      <c r="T2246" t="s">
        <v>18</v>
      </c>
      <c r="U2246" t="s">
        <v>18</v>
      </c>
      <c r="V2246" t="s">
        <v>18</v>
      </c>
      <c r="W2246" s="45" t="str">
        <f>IF(Table1[[#This Row],[Sex at Birth]]="F","Female","Male")</f>
        <v>Female</v>
      </c>
      <c r="X2246" s="43">
        <v>45657</v>
      </c>
      <c r="Y2246" s="44">
        <f>Table1[[#This Row],[Report cutoff date]]-Table1[[#This Row],[DOB]]</f>
        <v>23080</v>
      </c>
      <c r="Z2246" s="68">
        <f>ROUNDDOWN(Table1[[#This Row],[Days old - as of report cutoff date]]/365,0)</f>
        <v>63</v>
      </c>
      <c r="AA2246" s="45" t="str">
        <f>IF(Table1[[#This Row],[Years old]]&gt;=55,"55+","54 and under")</f>
        <v>55+</v>
      </c>
      <c r="AB2246" s="45" t="str">
        <f>VLOOKUP(Table1[[#This Row],[Years old]],Lookups!$A$1:$C$101,2,FALSE)</f>
        <v>60 - 69</v>
      </c>
      <c r="AC2246" s="45" t="str">
        <f>VLOOKUP(Table1[[#This Row],[Years old]],Lookups!$A$1:$C$101,3,FALSE)</f>
        <v>60 - 64</v>
      </c>
      <c r="AD2246" s="45" t="str">
        <f>VLOOKUP(Table1[[#This Row],[Race]],Lookups!$E$2:$F$11,2,FALSE)</f>
        <v>White</v>
      </c>
      <c r="AE2246" s="45" t="str">
        <f>VLOOKUP(Table1[[#This Row],[Ethnicity]],Lookups!$H$2:$I$6,2,FALSE)</f>
        <v>Not Hispanic/Latino</v>
      </c>
      <c r="AF2246" s="45" t="str">
        <f>VLOOKUP(Table1[[#This Row],[Language]],Lookups!$K$2:$L$9,2,FALSE)</f>
        <v>English</v>
      </c>
      <c r="AG2246" s="46">
        <v>42005</v>
      </c>
      <c r="AH2246" s="46">
        <v>45657</v>
      </c>
      <c r="AI2246" s="46">
        <f>IF(Table1[[#This Row],[Colonoscopy Date]]="","",DATEVALUE(Table1[[#This Row],[Colonoscopy Date]]))</f>
        <v>42368</v>
      </c>
      <c r="AJ22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47" spans="1:36" x14ac:dyDescent="0.25">
      <c r="A2247">
        <v>12373</v>
      </c>
      <c r="B2247" t="s">
        <v>1665</v>
      </c>
      <c r="C2247" t="s">
        <v>20</v>
      </c>
      <c r="D2247" t="s">
        <v>21</v>
      </c>
      <c r="E2247" t="s">
        <v>22</v>
      </c>
      <c r="F2247" t="s">
        <v>32</v>
      </c>
      <c r="G2247" t="s">
        <v>3223</v>
      </c>
      <c r="H2247" t="s">
        <v>24</v>
      </c>
      <c r="I2247" s="36">
        <v>22577</v>
      </c>
      <c r="J2247" t="s">
        <v>2923</v>
      </c>
      <c r="K2247" t="s">
        <v>2930</v>
      </c>
      <c r="L2247" t="s">
        <v>25</v>
      </c>
      <c r="M2247" s="2">
        <v>45413</v>
      </c>
      <c r="N2247" t="s">
        <v>53</v>
      </c>
      <c r="O2247" t="s">
        <v>25</v>
      </c>
      <c r="P2247" t="s">
        <v>18</v>
      </c>
      <c r="Q2247" t="s">
        <v>18</v>
      </c>
      <c r="R2247" t="s">
        <v>18</v>
      </c>
      <c r="S2247" t="s">
        <v>877</v>
      </c>
      <c r="T2247" t="s">
        <v>27</v>
      </c>
      <c r="U2247" t="s">
        <v>18</v>
      </c>
      <c r="V2247" t="s">
        <v>18</v>
      </c>
      <c r="W2247" s="45" t="str">
        <f>IF(Table1[[#This Row],[Sex at Birth]]="F","Female","Male")</f>
        <v>Female</v>
      </c>
      <c r="X2247" s="43">
        <v>45657</v>
      </c>
      <c r="Y2247" s="44">
        <f>Table1[[#This Row],[Report cutoff date]]-Table1[[#This Row],[DOB]]</f>
        <v>23080</v>
      </c>
      <c r="Z2247" s="68">
        <f>ROUNDDOWN(Table1[[#This Row],[Days old - as of report cutoff date]]/365,0)</f>
        <v>63</v>
      </c>
      <c r="AA2247" s="45" t="str">
        <f>IF(Table1[[#This Row],[Years old]]&gt;=55,"55+","54 and under")</f>
        <v>55+</v>
      </c>
      <c r="AB2247" s="45" t="str">
        <f>VLOOKUP(Table1[[#This Row],[Years old]],Lookups!$A$1:$C$101,2,FALSE)</f>
        <v>60 - 69</v>
      </c>
      <c r="AC2247" s="45" t="str">
        <f>VLOOKUP(Table1[[#This Row],[Years old]],Lookups!$A$1:$C$101,3,FALSE)</f>
        <v>60 - 64</v>
      </c>
      <c r="AD2247" s="45" t="str">
        <f>VLOOKUP(Table1[[#This Row],[Race]],Lookups!$E$2:$F$11,2,FALSE)</f>
        <v>White</v>
      </c>
      <c r="AE2247" s="45" t="str">
        <f>VLOOKUP(Table1[[#This Row],[Ethnicity]],Lookups!$H$2:$I$6,2,FALSE)</f>
        <v>Not Hispanic/Latino</v>
      </c>
      <c r="AF2247" s="45" t="str">
        <f>VLOOKUP(Table1[[#This Row],[Language]],Lookups!$K$2:$L$9,2,FALSE)</f>
        <v>English</v>
      </c>
      <c r="AG2247" s="46">
        <v>42005</v>
      </c>
      <c r="AH2247" s="46">
        <v>45657</v>
      </c>
      <c r="AI2247" s="46" t="str">
        <f>IF(Table1[[#This Row],[Colonoscopy Date]]="","",DATEVALUE(Table1[[#This Row],[Colonoscopy Date]]))</f>
        <v/>
      </c>
      <c r="AJ22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48" spans="1:36" x14ac:dyDescent="0.25">
      <c r="A2248">
        <v>10856</v>
      </c>
      <c r="B2248" t="s">
        <v>1866</v>
      </c>
      <c r="C2248" t="s">
        <v>20</v>
      </c>
      <c r="D2248" t="s">
        <v>34</v>
      </c>
      <c r="E2248" t="s">
        <v>22</v>
      </c>
      <c r="F2248" t="s">
        <v>66</v>
      </c>
      <c r="G2248" t="s">
        <v>7478</v>
      </c>
      <c r="H2248" t="s">
        <v>35</v>
      </c>
      <c r="I2248" s="36">
        <v>22577</v>
      </c>
      <c r="J2248" t="s">
        <v>2884</v>
      </c>
      <c r="K2248" t="s">
        <v>2936</v>
      </c>
      <c r="L2248" t="s">
        <v>25</v>
      </c>
      <c r="M2248" s="2">
        <v>45482</v>
      </c>
      <c r="N2248" t="s">
        <v>25</v>
      </c>
      <c r="O2248" t="s">
        <v>25</v>
      </c>
      <c r="P2248" t="s">
        <v>18</v>
      </c>
      <c r="Q2248" t="s">
        <v>18</v>
      </c>
      <c r="R2248" t="s">
        <v>18</v>
      </c>
      <c r="S2248" t="s">
        <v>18</v>
      </c>
      <c r="T2248" t="s">
        <v>18</v>
      </c>
      <c r="U2248" t="s">
        <v>18</v>
      </c>
      <c r="V2248" t="s">
        <v>18</v>
      </c>
      <c r="W2248" s="45" t="str">
        <f>IF(Table1[[#This Row],[Sex at Birth]]="F","Female","Male")</f>
        <v>Male</v>
      </c>
      <c r="X2248" s="43">
        <v>45657</v>
      </c>
      <c r="Y2248" s="44">
        <f>Table1[[#This Row],[Report cutoff date]]-Table1[[#This Row],[DOB]]</f>
        <v>23080</v>
      </c>
      <c r="Z2248" s="68">
        <f>ROUNDDOWN(Table1[[#This Row],[Days old - as of report cutoff date]]/365,0)</f>
        <v>63</v>
      </c>
      <c r="AA2248" s="45" t="str">
        <f>IF(Table1[[#This Row],[Years old]]&gt;=55,"55+","54 and under")</f>
        <v>55+</v>
      </c>
      <c r="AB2248" s="45" t="str">
        <f>VLOOKUP(Table1[[#This Row],[Years old]],Lookups!$A$1:$C$101,2,FALSE)</f>
        <v>60 - 69</v>
      </c>
      <c r="AC2248" s="45" t="str">
        <f>VLOOKUP(Table1[[#This Row],[Years old]],Lookups!$A$1:$C$101,3,FALSE)</f>
        <v>60 - 64</v>
      </c>
      <c r="AD2248" s="45" t="str">
        <f>VLOOKUP(Table1[[#This Row],[Race]],Lookups!$E$2:$F$11,2,FALSE)</f>
        <v>White</v>
      </c>
      <c r="AE2248" s="45" t="str">
        <f>VLOOKUP(Table1[[#This Row],[Ethnicity]],Lookups!$H$2:$I$6,2,FALSE)</f>
        <v>Other/ Unknown</v>
      </c>
      <c r="AF2248" s="45" t="str">
        <f>VLOOKUP(Table1[[#This Row],[Language]],Lookups!$K$2:$L$9,2,FALSE)</f>
        <v>English</v>
      </c>
      <c r="AG2248" s="46">
        <v>42005</v>
      </c>
      <c r="AH2248" s="46">
        <v>45657</v>
      </c>
      <c r="AI2248" s="46" t="str">
        <f>IF(Table1[[#This Row],[Colonoscopy Date]]="","",DATEVALUE(Table1[[#This Row],[Colonoscopy Date]]))</f>
        <v/>
      </c>
      <c r="AJ22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49" spans="1:36" x14ac:dyDescent="0.25">
      <c r="A2249">
        <v>14544</v>
      </c>
      <c r="B2249" t="s">
        <v>1568</v>
      </c>
      <c r="C2249" t="s">
        <v>20</v>
      </c>
      <c r="D2249" t="s">
        <v>21</v>
      </c>
      <c r="E2249" t="s">
        <v>22</v>
      </c>
      <c r="F2249" t="s">
        <v>29</v>
      </c>
      <c r="G2249" t="s">
        <v>5309</v>
      </c>
      <c r="H2249" t="s">
        <v>24</v>
      </c>
      <c r="I2249" s="36">
        <v>22579</v>
      </c>
      <c r="J2249" t="s">
        <v>2910</v>
      </c>
      <c r="K2249" t="s">
        <v>2930</v>
      </c>
      <c r="L2249" t="s">
        <v>25</v>
      </c>
      <c r="M2249" s="2">
        <v>45622</v>
      </c>
      <c r="N2249" t="s">
        <v>25</v>
      </c>
      <c r="O2249" t="s">
        <v>25</v>
      </c>
      <c r="P2249" t="s">
        <v>18</v>
      </c>
      <c r="Q2249" t="s">
        <v>18</v>
      </c>
      <c r="R2249" t="s">
        <v>18</v>
      </c>
      <c r="S2249" t="s">
        <v>18</v>
      </c>
      <c r="T2249" t="s">
        <v>18</v>
      </c>
      <c r="U2249" t="s">
        <v>18</v>
      </c>
      <c r="V2249" t="s">
        <v>18</v>
      </c>
      <c r="W2249" s="45" t="str">
        <f>IF(Table1[[#This Row],[Sex at Birth]]="F","Female","Male")</f>
        <v>Female</v>
      </c>
      <c r="X2249" s="43">
        <v>45657</v>
      </c>
      <c r="Y2249" s="44">
        <f>Table1[[#This Row],[Report cutoff date]]-Table1[[#This Row],[DOB]]</f>
        <v>23078</v>
      </c>
      <c r="Z2249" s="68">
        <f>ROUNDDOWN(Table1[[#This Row],[Days old - as of report cutoff date]]/365,0)</f>
        <v>63</v>
      </c>
      <c r="AA2249" s="45" t="str">
        <f>IF(Table1[[#This Row],[Years old]]&gt;=55,"55+","54 and under")</f>
        <v>55+</v>
      </c>
      <c r="AB2249" s="45" t="str">
        <f>VLOOKUP(Table1[[#This Row],[Years old]],Lookups!$A$1:$C$101,2,FALSE)</f>
        <v>60 - 69</v>
      </c>
      <c r="AC2249" s="45" t="str">
        <f>VLOOKUP(Table1[[#This Row],[Years old]],Lookups!$A$1:$C$101,3,FALSE)</f>
        <v>60 - 64</v>
      </c>
      <c r="AD2249" s="45" t="str">
        <f>VLOOKUP(Table1[[#This Row],[Race]],Lookups!$E$2:$F$11,2,FALSE)</f>
        <v>White</v>
      </c>
      <c r="AE2249" s="45" t="str">
        <f>VLOOKUP(Table1[[#This Row],[Ethnicity]],Lookups!$H$2:$I$6,2,FALSE)</f>
        <v>Not Hispanic/Latino</v>
      </c>
      <c r="AF2249" s="45" t="str">
        <f>VLOOKUP(Table1[[#This Row],[Language]],Lookups!$K$2:$L$9,2,FALSE)</f>
        <v>English</v>
      </c>
      <c r="AG2249" s="46">
        <v>42005</v>
      </c>
      <c r="AH2249" s="46">
        <v>45657</v>
      </c>
      <c r="AI2249" s="46" t="str">
        <f>IF(Table1[[#This Row],[Colonoscopy Date]]="","",DATEVALUE(Table1[[#This Row],[Colonoscopy Date]]))</f>
        <v/>
      </c>
      <c r="AJ22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50" spans="1:36" x14ac:dyDescent="0.25">
      <c r="A2250">
        <v>12429</v>
      </c>
      <c r="B2250" t="s">
        <v>1671</v>
      </c>
      <c r="C2250" t="s">
        <v>20</v>
      </c>
      <c r="D2250" t="s">
        <v>21</v>
      </c>
      <c r="E2250" t="s">
        <v>22</v>
      </c>
      <c r="F2250" t="s">
        <v>52</v>
      </c>
      <c r="G2250" t="s">
        <v>5154</v>
      </c>
      <c r="H2250" t="s">
        <v>24</v>
      </c>
      <c r="I2250" s="36">
        <v>22580</v>
      </c>
      <c r="J2250" t="s">
        <v>2906</v>
      </c>
      <c r="K2250" t="s">
        <v>2930</v>
      </c>
      <c r="L2250" t="s">
        <v>25</v>
      </c>
      <c r="M2250" s="2">
        <v>45644</v>
      </c>
      <c r="N2250" t="s">
        <v>25</v>
      </c>
      <c r="O2250" t="s">
        <v>25</v>
      </c>
      <c r="P2250" t="s">
        <v>18</v>
      </c>
      <c r="Q2250" t="s">
        <v>18</v>
      </c>
      <c r="R2250" t="s">
        <v>18</v>
      </c>
      <c r="S2250" t="s">
        <v>18</v>
      </c>
      <c r="T2250" t="s">
        <v>18</v>
      </c>
      <c r="U2250" t="s">
        <v>18</v>
      </c>
      <c r="V2250" t="s">
        <v>18</v>
      </c>
      <c r="W2250" s="45" t="str">
        <f>IF(Table1[[#This Row],[Sex at Birth]]="F","Female","Male")</f>
        <v>Female</v>
      </c>
      <c r="X2250" s="43">
        <v>45657</v>
      </c>
      <c r="Y2250" s="44">
        <f>Table1[[#This Row],[Report cutoff date]]-Table1[[#This Row],[DOB]]</f>
        <v>23077</v>
      </c>
      <c r="Z2250" s="68">
        <f>ROUNDDOWN(Table1[[#This Row],[Days old - as of report cutoff date]]/365,0)</f>
        <v>63</v>
      </c>
      <c r="AA2250" s="45" t="str">
        <f>IF(Table1[[#This Row],[Years old]]&gt;=55,"55+","54 and under")</f>
        <v>55+</v>
      </c>
      <c r="AB2250" s="45" t="str">
        <f>VLOOKUP(Table1[[#This Row],[Years old]],Lookups!$A$1:$C$101,2,FALSE)</f>
        <v>60 - 69</v>
      </c>
      <c r="AC2250" s="45" t="str">
        <f>VLOOKUP(Table1[[#This Row],[Years old]],Lookups!$A$1:$C$101,3,FALSE)</f>
        <v>60 - 64</v>
      </c>
      <c r="AD2250" s="45" t="str">
        <f>VLOOKUP(Table1[[#This Row],[Race]],Lookups!$E$2:$F$11,2,FALSE)</f>
        <v>White</v>
      </c>
      <c r="AE2250" s="45" t="str">
        <f>VLOOKUP(Table1[[#This Row],[Ethnicity]],Lookups!$H$2:$I$6,2,FALSE)</f>
        <v>Not Hispanic/Latino</v>
      </c>
      <c r="AF2250" s="45" t="str">
        <f>VLOOKUP(Table1[[#This Row],[Language]],Lookups!$K$2:$L$9,2,FALSE)</f>
        <v>English</v>
      </c>
      <c r="AG2250" s="46">
        <v>42005</v>
      </c>
      <c r="AH2250" s="46">
        <v>45657</v>
      </c>
      <c r="AI2250" s="46" t="str">
        <f>IF(Table1[[#This Row],[Colonoscopy Date]]="","",DATEVALUE(Table1[[#This Row],[Colonoscopy Date]]))</f>
        <v/>
      </c>
      <c r="AJ22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51" spans="1:36" x14ac:dyDescent="0.25">
      <c r="A2251">
        <v>15098</v>
      </c>
      <c r="B2251" t="s">
        <v>1934</v>
      </c>
      <c r="C2251" t="s">
        <v>20</v>
      </c>
      <c r="D2251" t="s">
        <v>21</v>
      </c>
      <c r="E2251" t="s">
        <v>22</v>
      </c>
      <c r="F2251" t="s">
        <v>44</v>
      </c>
      <c r="G2251" t="s">
        <v>4699</v>
      </c>
      <c r="H2251" t="s">
        <v>35</v>
      </c>
      <c r="I2251" s="36">
        <v>22580</v>
      </c>
      <c r="J2251" t="s">
        <v>2883</v>
      </c>
      <c r="K2251" t="s">
        <v>2930</v>
      </c>
      <c r="L2251" t="s">
        <v>25</v>
      </c>
      <c r="M2251" s="2">
        <v>45299</v>
      </c>
      <c r="N2251" t="s">
        <v>25</v>
      </c>
      <c r="O2251" t="s">
        <v>25</v>
      </c>
      <c r="P2251" t="s">
        <v>18</v>
      </c>
      <c r="Q2251" t="s">
        <v>18</v>
      </c>
      <c r="R2251" t="s">
        <v>18</v>
      </c>
      <c r="S2251" t="s">
        <v>18</v>
      </c>
      <c r="T2251" t="s">
        <v>18</v>
      </c>
      <c r="U2251" t="s">
        <v>18</v>
      </c>
      <c r="V2251" t="s">
        <v>18</v>
      </c>
      <c r="W2251" s="45" t="str">
        <f>IF(Table1[[#This Row],[Sex at Birth]]="F","Female","Male")</f>
        <v>Male</v>
      </c>
      <c r="X2251" s="43">
        <v>45657</v>
      </c>
      <c r="Y2251" s="44">
        <f>Table1[[#This Row],[Report cutoff date]]-Table1[[#This Row],[DOB]]</f>
        <v>23077</v>
      </c>
      <c r="Z2251" s="68">
        <f>ROUNDDOWN(Table1[[#This Row],[Days old - as of report cutoff date]]/365,0)</f>
        <v>63</v>
      </c>
      <c r="AA2251" s="45" t="str">
        <f>IF(Table1[[#This Row],[Years old]]&gt;=55,"55+","54 and under")</f>
        <v>55+</v>
      </c>
      <c r="AB2251" s="45" t="str">
        <f>VLOOKUP(Table1[[#This Row],[Years old]],Lookups!$A$1:$C$101,2,FALSE)</f>
        <v>60 - 69</v>
      </c>
      <c r="AC2251" s="45" t="str">
        <f>VLOOKUP(Table1[[#This Row],[Years old]],Lookups!$A$1:$C$101,3,FALSE)</f>
        <v>60 - 64</v>
      </c>
      <c r="AD2251" s="45" t="str">
        <f>VLOOKUP(Table1[[#This Row],[Race]],Lookups!$E$2:$F$11,2,FALSE)</f>
        <v>White</v>
      </c>
      <c r="AE2251" s="45" t="str">
        <f>VLOOKUP(Table1[[#This Row],[Ethnicity]],Lookups!$H$2:$I$6,2,FALSE)</f>
        <v>Not Hispanic/Latino</v>
      </c>
      <c r="AF2251" s="45" t="str">
        <f>VLOOKUP(Table1[[#This Row],[Language]],Lookups!$K$2:$L$9,2,FALSE)</f>
        <v>English</v>
      </c>
      <c r="AG2251" s="46">
        <v>42005</v>
      </c>
      <c r="AH2251" s="46">
        <v>45657</v>
      </c>
      <c r="AI2251" s="46" t="str">
        <f>IF(Table1[[#This Row],[Colonoscopy Date]]="","",DATEVALUE(Table1[[#This Row],[Colonoscopy Date]]))</f>
        <v/>
      </c>
      <c r="AJ22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52" spans="1:36" x14ac:dyDescent="0.25">
      <c r="A2252">
        <v>10025</v>
      </c>
      <c r="B2252" t="s">
        <v>1898</v>
      </c>
      <c r="C2252" t="s">
        <v>20</v>
      </c>
      <c r="D2252" t="s">
        <v>21</v>
      </c>
      <c r="E2252" t="s">
        <v>22</v>
      </c>
      <c r="F2252" t="s">
        <v>44</v>
      </c>
      <c r="G2252" t="s">
        <v>7466</v>
      </c>
      <c r="H2252" t="s">
        <v>24</v>
      </c>
      <c r="I2252" s="36">
        <v>22587</v>
      </c>
      <c r="J2252" t="s">
        <v>2884</v>
      </c>
      <c r="K2252" t="s">
        <v>2936</v>
      </c>
      <c r="L2252" t="s">
        <v>25</v>
      </c>
      <c r="M2252" s="2">
        <v>45595</v>
      </c>
      <c r="N2252" t="s">
        <v>25</v>
      </c>
      <c r="O2252" t="s">
        <v>25</v>
      </c>
      <c r="P2252" t="s">
        <v>18</v>
      </c>
      <c r="Q2252" t="s">
        <v>18</v>
      </c>
      <c r="R2252" t="s">
        <v>18</v>
      </c>
      <c r="S2252" t="s">
        <v>18</v>
      </c>
      <c r="T2252" t="s">
        <v>18</v>
      </c>
      <c r="U2252" t="s">
        <v>18</v>
      </c>
      <c r="V2252" t="s">
        <v>18</v>
      </c>
      <c r="W2252" s="45" t="str">
        <f>IF(Table1[[#This Row],[Sex at Birth]]="F","Female","Male")</f>
        <v>Female</v>
      </c>
      <c r="X2252" s="43">
        <v>45657</v>
      </c>
      <c r="Y2252" s="44">
        <f>Table1[[#This Row],[Report cutoff date]]-Table1[[#This Row],[DOB]]</f>
        <v>23070</v>
      </c>
      <c r="Z2252" s="68">
        <f>ROUNDDOWN(Table1[[#This Row],[Days old - as of report cutoff date]]/365,0)</f>
        <v>63</v>
      </c>
      <c r="AA2252" s="45" t="str">
        <f>IF(Table1[[#This Row],[Years old]]&gt;=55,"55+","54 and under")</f>
        <v>55+</v>
      </c>
      <c r="AB2252" s="45" t="str">
        <f>VLOOKUP(Table1[[#This Row],[Years old]],Lookups!$A$1:$C$101,2,FALSE)</f>
        <v>60 - 69</v>
      </c>
      <c r="AC2252" s="45" t="str">
        <f>VLOOKUP(Table1[[#This Row],[Years old]],Lookups!$A$1:$C$101,3,FALSE)</f>
        <v>60 - 64</v>
      </c>
      <c r="AD2252" s="45" t="str">
        <f>VLOOKUP(Table1[[#This Row],[Race]],Lookups!$E$2:$F$11,2,FALSE)</f>
        <v>White</v>
      </c>
      <c r="AE2252" s="45" t="str">
        <f>VLOOKUP(Table1[[#This Row],[Ethnicity]],Lookups!$H$2:$I$6,2,FALSE)</f>
        <v>Not Hispanic/Latino</v>
      </c>
      <c r="AF2252" s="45" t="str">
        <f>VLOOKUP(Table1[[#This Row],[Language]],Lookups!$K$2:$L$9,2,FALSE)</f>
        <v>English</v>
      </c>
      <c r="AG2252" s="46">
        <v>42005</v>
      </c>
      <c r="AH2252" s="46">
        <v>45657</v>
      </c>
      <c r="AI2252" s="46" t="str">
        <f>IF(Table1[[#This Row],[Colonoscopy Date]]="","",DATEVALUE(Table1[[#This Row],[Colonoscopy Date]]))</f>
        <v/>
      </c>
      <c r="AJ22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53" spans="1:36" x14ac:dyDescent="0.25">
      <c r="A2253">
        <v>14726</v>
      </c>
      <c r="B2253" t="s">
        <v>1978</v>
      </c>
      <c r="C2253" t="s">
        <v>20</v>
      </c>
      <c r="D2253" t="s">
        <v>34</v>
      </c>
      <c r="E2253" t="s">
        <v>22</v>
      </c>
      <c r="F2253" t="s">
        <v>106</v>
      </c>
      <c r="G2253" t="s">
        <v>4587</v>
      </c>
      <c r="H2253" t="s">
        <v>24</v>
      </c>
      <c r="I2253" s="36">
        <v>22590</v>
      </c>
      <c r="J2253" t="s">
        <v>2890</v>
      </c>
      <c r="K2253" t="s">
        <v>2930</v>
      </c>
      <c r="L2253" t="s">
        <v>25</v>
      </c>
      <c r="M2253" s="2">
        <v>45653</v>
      </c>
      <c r="N2253" t="s">
        <v>25</v>
      </c>
      <c r="O2253" t="s">
        <v>25</v>
      </c>
      <c r="P2253" t="s">
        <v>18</v>
      </c>
      <c r="Q2253" t="s">
        <v>18</v>
      </c>
      <c r="R2253" t="s">
        <v>18</v>
      </c>
      <c r="S2253" t="s">
        <v>18</v>
      </c>
      <c r="T2253" t="s">
        <v>18</v>
      </c>
      <c r="U2253" t="s">
        <v>18</v>
      </c>
      <c r="V2253" t="s">
        <v>18</v>
      </c>
      <c r="W2253" s="45" t="str">
        <f>IF(Table1[[#This Row],[Sex at Birth]]="F","Female","Male")</f>
        <v>Female</v>
      </c>
      <c r="X2253" s="43">
        <v>45657</v>
      </c>
      <c r="Y2253" s="44">
        <f>Table1[[#This Row],[Report cutoff date]]-Table1[[#This Row],[DOB]]</f>
        <v>23067</v>
      </c>
      <c r="Z2253" s="68">
        <f>ROUNDDOWN(Table1[[#This Row],[Days old - as of report cutoff date]]/365,0)</f>
        <v>63</v>
      </c>
      <c r="AA2253" s="45" t="str">
        <f>IF(Table1[[#This Row],[Years old]]&gt;=55,"55+","54 and under")</f>
        <v>55+</v>
      </c>
      <c r="AB2253" s="45" t="str">
        <f>VLOOKUP(Table1[[#This Row],[Years old]],Lookups!$A$1:$C$101,2,FALSE)</f>
        <v>60 - 69</v>
      </c>
      <c r="AC2253" s="45" t="str">
        <f>VLOOKUP(Table1[[#This Row],[Years old]],Lookups!$A$1:$C$101,3,FALSE)</f>
        <v>60 - 64</v>
      </c>
      <c r="AD2253" s="45" t="str">
        <f>VLOOKUP(Table1[[#This Row],[Race]],Lookups!$E$2:$F$11,2,FALSE)</f>
        <v>White</v>
      </c>
      <c r="AE2253" s="45" t="str">
        <f>VLOOKUP(Table1[[#This Row],[Ethnicity]],Lookups!$H$2:$I$6,2,FALSE)</f>
        <v>Other/ Unknown</v>
      </c>
      <c r="AF2253" s="45" t="str">
        <f>VLOOKUP(Table1[[#This Row],[Language]],Lookups!$K$2:$L$9,2,FALSE)</f>
        <v>English</v>
      </c>
      <c r="AG2253" s="46">
        <v>42005</v>
      </c>
      <c r="AH2253" s="46">
        <v>45657</v>
      </c>
      <c r="AI2253" s="46" t="str">
        <f>IF(Table1[[#This Row],[Colonoscopy Date]]="","",DATEVALUE(Table1[[#This Row],[Colonoscopy Date]]))</f>
        <v/>
      </c>
      <c r="AJ22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54" spans="1:36" x14ac:dyDescent="0.25">
      <c r="A2254">
        <v>10868</v>
      </c>
      <c r="B2254" t="s">
        <v>2532</v>
      </c>
      <c r="C2254" t="s">
        <v>20</v>
      </c>
      <c r="D2254" t="s">
        <v>21</v>
      </c>
      <c r="E2254" t="s">
        <v>22</v>
      </c>
      <c r="F2254" t="s">
        <v>32</v>
      </c>
      <c r="G2254" t="s">
        <v>6876</v>
      </c>
      <c r="H2254" t="s">
        <v>24</v>
      </c>
      <c r="I2254" s="36">
        <v>22593</v>
      </c>
      <c r="J2254" t="s">
        <v>2906</v>
      </c>
      <c r="K2254" t="s">
        <v>2931</v>
      </c>
      <c r="L2254" t="s">
        <v>25</v>
      </c>
      <c r="M2254" s="2">
        <v>45568</v>
      </c>
      <c r="N2254" t="s">
        <v>25</v>
      </c>
      <c r="O2254" t="s">
        <v>25</v>
      </c>
      <c r="P2254" t="s">
        <v>18</v>
      </c>
      <c r="Q2254" t="s">
        <v>18</v>
      </c>
      <c r="R2254" t="s">
        <v>18</v>
      </c>
      <c r="S2254" t="s">
        <v>18</v>
      </c>
      <c r="T2254" t="s">
        <v>18</v>
      </c>
      <c r="U2254" t="s">
        <v>18</v>
      </c>
      <c r="V2254" t="s">
        <v>18</v>
      </c>
      <c r="W2254" s="45" t="str">
        <f>IF(Table1[[#This Row],[Sex at Birth]]="F","Female","Male")</f>
        <v>Female</v>
      </c>
      <c r="X2254" s="43">
        <v>45657</v>
      </c>
      <c r="Y2254" s="44">
        <f>Table1[[#This Row],[Report cutoff date]]-Table1[[#This Row],[DOB]]</f>
        <v>23064</v>
      </c>
      <c r="Z2254" s="68">
        <f>ROUNDDOWN(Table1[[#This Row],[Days old - as of report cutoff date]]/365,0)</f>
        <v>63</v>
      </c>
      <c r="AA2254" s="45" t="str">
        <f>IF(Table1[[#This Row],[Years old]]&gt;=55,"55+","54 and under")</f>
        <v>55+</v>
      </c>
      <c r="AB2254" s="45" t="str">
        <f>VLOOKUP(Table1[[#This Row],[Years old]],Lookups!$A$1:$C$101,2,FALSE)</f>
        <v>60 - 69</v>
      </c>
      <c r="AC2254" s="45" t="str">
        <f>VLOOKUP(Table1[[#This Row],[Years old]],Lookups!$A$1:$C$101,3,FALSE)</f>
        <v>60 - 64</v>
      </c>
      <c r="AD2254" s="45" t="str">
        <f>VLOOKUP(Table1[[#This Row],[Race]],Lookups!$E$2:$F$11,2,FALSE)</f>
        <v>White</v>
      </c>
      <c r="AE2254" s="45" t="str">
        <f>VLOOKUP(Table1[[#This Row],[Ethnicity]],Lookups!$H$2:$I$6,2,FALSE)</f>
        <v>Not Hispanic/Latino</v>
      </c>
      <c r="AF2254" s="45" t="str">
        <f>VLOOKUP(Table1[[#This Row],[Language]],Lookups!$K$2:$L$9,2,FALSE)</f>
        <v>English</v>
      </c>
      <c r="AG2254" s="46">
        <v>42005</v>
      </c>
      <c r="AH2254" s="46">
        <v>45657</v>
      </c>
      <c r="AI2254" s="46" t="str">
        <f>IF(Table1[[#This Row],[Colonoscopy Date]]="","",DATEVALUE(Table1[[#This Row],[Colonoscopy Date]]))</f>
        <v/>
      </c>
      <c r="AJ22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55" spans="1:36" x14ac:dyDescent="0.25">
      <c r="A2255">
        <v>14142</v>
      </c>
      <c r="B2255" t="s">
        <v>2497</v>
      </c>
      <c r="C2255" t="s">
        <v>20</v>
      </c>
      <c r="D2255" t="s">
        <v>34</v>
      </c>
      <c r="E2255" t="s">
        <v>22</v>
      </c>
      <c r="F2255" t="s">
        <v>473</v>
      </c>
      <c r="G2255" t="s">
        <v>4336</v>
      </c>
      <c r="H2255" t="s">
        <v>35</v>
      </c>
      <c r="I2255" s="36">
        <v>22594</v>
      </c>
      <c r="J2255" t="s">
        <v>2885</v>
      </c>
      <c r="K2255" t="s">
        <v>2930</v>
      </c>
      <c r="L2255" t="s">
        <v>25</v>
      </c>
      <c r="M2255" s="2">
        <v>45548</v>
      </c>
      <c r="N2255" t="s">
        <v>25</v>
      </c>
      <c r="O2255" t="s">
        <v>25</v>
      </c>
      <c r="P2255" t="s">
        <v>18</v>
      </c>
      <c r="Q2255" t="s">
        <v>18</v>
      </c>
      <c r="R2255" t="s">
        <v>18</v>
      </c>
      <c r="S2255" t="s">
        <v>18</v>
      </c>
      <c r="T2255" t="s">
        <v>18</v>
      </c>
      <c r="U2255" t="s">
        <v>18</v>
      </c>
      <c r="V2255" t="s">
        <v>18</v>
      </c>
      <c r="W2255" s="45" t="str">
        <f>IF(Table1[[#This Row],[Sex at Birth]]="F","Female","Male")</f>
        <v>Male</v>
      </c>
      <c r="X2255" s="43">
        <v>45657</v>
      </c>
      <c r="Y2255" s="44">
        <f>Table1[[#This Row],[Report cutoff date]]-Table1[[#This Row],[DOB]]</f>
        <v>23063</v>
      </c>
      <c r="Z2255" s="68">
        <f>ROUNDDOWN(Table1[[#This Row],[Days old - as of report cutoff date]]/365,0)</f>
        <v>63</v>
      </c>
      <c r="AA2255" s="45" t="str">
        <f>IF(Table1[[#This Row],[Years old]]&gt;=55,"55+","54 and under")</f>
        <v>55+</v>
      </c>
      <c r="AB2255" s="45" t="str">
        <f>VLOOKUP(Table1[[#This Row],[Years old]],Lookups!$A$1:$C$101,2,FALSE)</f>
        <v>60 - 69</v>
      </c>
      <c r="AC2255" s="45" t="str">
        <f>VLOOKUP(Table1[[#This Row],[Years old]],Lookups!$A$1:$C$101,3,FALSE)</f>
        <v>60 - 64</v>
      </c>
      <c r="AD2255" s="45" t="str">
        <f>VLOOKUP(Table1[[#This Row],[Race]],Lookups!$E$2:$F$11,2,FALSE)</f>
        <v>White</v>
      </c>
      <c r="AE2255" s="45" t="str">
        <f>VLOOKUP(Table1[[#This Row],[Ethnicity]],Lookups!$H$2:$I$6,2,FALSE)</f>
        <v>Other/ Unknown</v>
      </c>
      <c r="AF2255" s="45" t="str">
        <f>VLOOKUP(Table1[[#This Row],[Language]],Lookups!$K$2:$L$9,2,FALSE)</f>
        <v>English</v>
      </c>
      <c r="AG2255" s="46">
        <v>42005</v>
      </c>
      <c r="AH2255" s="46">
        <v>45657</v>
      </c>
      <c r="AI2255" s="46" t="str">
        <f>IF(Table1[[#This Row],[Colonoscopy Date]]="","",DATEVALUE(Table1[[#This Row],[Colonoscopy Date]]))</f>
        <v/>
      </c>
      <c r="AJ22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56" spans="1:36" x14ac:dyDescent="0.25">
      <c r="A2256">
        <v>15372</v>
      </c>
      <c r="B2256" t="s">
        <v>2106</v>
      </c>
      <c r="C2256" t="s">
        <v>20</v>
      </c>
      <c r="D2256" t="s">
        <v>21</v>
      </c>
      <c r="E2256" t="s">
        <v>22</v>
      </c>
      <c r="F2256" t="s">
        <v>32</v>
      </c>
      <c r="G2256" t="s">
        <v>4950</v>
      </c>
      <c r="H2256" t="s">
        <v>24</v>
      </c>
      <c r="I2256" s="36">
        <v>22594</v>
      </c>
      <c r="J2256" t="s">
        <v>2901</v>
      </c>
      <c r="K2256" t="s">
        <v>2930</v>
      </c>
      <c r="L2256" t="s">
        <v>25</v>
      </c>
      <c r="M2256" s="2">
        <v>45603</v>
      </c>
      <c r="N2256" t="s">
        <v>25</v>
      </c>
      <c r="O2256" t="s">
        <v>25</v>
      </c>
      <c r="P2256" t="s">
        <v>18</v>
      </c>
      <c r="Q2256" t="s">
        <v>18</v>
      </c>
      <c r="R2256" t="s">
        <v>18</v>
      </c>
      <c r="S2256" t="s">
        <v>18</v>
      </c>
      <c r="T2256" t="s">
        <v>18</v>
      </c>
      <c r="U2256" t="s">
        <v>18</v>
      </c>
      <c r="V2256" t="s">
        <v>18</v>
      </c>
      <c r="W2256" s="45" t="str">
        <f>IF(Table1[[#This Row],[Sex at Birth]]="F","Female","Male")</f>
        <v>Female</v>
      </c>
      <c r="X2256" s="43">
        <v>45657</v>
      </c>
      <c r="Y2256" s="44">
        <f>Table1[[#This Row],[Report cutoff date]]-Table1[[#This Row],[DOB]]</f>
        <v>23063</v>
      </c>
      <c r="Z2256" s="68">
        <f>ROUNDDOWN(Table1[[#This Row],[Days old - as of report cutoff date]]/365,0)</f>
        <v>63</v>
      </c>
      <c r="AA2256" s="45" t="str">
        <f>IF(Table1[[#This Row],[Years old]]&gt;=55,"55+","54 and under")</f>
        <v>55+</v>
      </c>
      <c r="AB2256" s="45" t="str">
        <f>VLOOKUP(Table1[[#This Row],[Years old]],Lookups!$A$1:$C$101,2,FALSE)</f>
        <v>60 - 69</v>
      </c>
      <c r="AC2256" s="45" t="str">
        <f>VLOOKUP(Table1[[#This Row],[Years old]],Lookups!$A$1:$C$101,3,FALSE)</f>
        <v>60 - 64</v>
      </c>
      <c r="AD2256" s="45" t="str">
        <f>VLOOKUP(Table1[[#This Row],[Race]],Lookups!$E$2:$F$11,2,FALSE)</f>
        <v>White</v>
      </c>
      <c r="AE2256" s="45" t="str">
        <f>VLOOKUP(Table1[[#This Row],[Ethnicity]],Lookups!$H$2:$I$6,2,FALSE)</f>
        <v>Not Hispanic/Latino</v>
      </c>
      <c r="AF2256" s="45" t="str">
        <f>VLOOKUP(Table1[[#This Row],[Language]],Lookups!$K$2:$L$9,2,FALSE)</f>
        <v>English</v>
      </c>
      <c r="AG2256" s="46">
        <v>42005</v>
      </c>
      <c r="AH2256" s="46">
        <v>45657</v>
      </c>
      <c r="AI2256" s="46" t="str">
        <f>IF(Table1[[#This Row],[Colonoscopy Date]]="","",DATEVALUE(Table1[[#This Row],[Colonoscopy Date]]))</f>
        <v/>
      </c>
      <c r="AJ22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57" spans="1:36" x14ac:dyDescent="0.25">
      <c r="A2257">
        <v>10534</v>
      </c>
      <c r="B2257" t="s">
        <v>1954</v>
      </c>
      <c r="C2257" t="s">
        <v>20</v>
      </c>
      <c r="D2257" t="s">
        <v>21</v>
      </c>
      <c r="E2257" t="s">
        <v>22</v>
      </c>
      <c r="F2257" t="s">
        <v>36</v>
      </c>
      <c r="G2257" t="s">
        <v>3970</v>
      </c>
      <c r="H2257" t="s">
        <v>24</v>
      </c>
      <c r="I2257" s="36">
        <v>22596</v>
      </c>
      <c r="J2257" t="s">
        <v>2914</v>
      </c>
      <c r="K2257" t="s">
        <v>2936</v>
      </c>
      <c r="L2257" t="s">
        <v>25</v>
      </c>
      <c r="M2257" s="2">
        <v>45555</v>
      </c>
      <c r="N2257" t="s">
        <v>25</v>
      </c>
      <c r="O2257" t="s">
        <v>25</v>
      </c>
      <c r="P2257" t="s">
        <v>98</v>
      </c>
      <c r="Q2257" t="s">
        <v>18</v>
      </c>
      <c r="R2257" t="s">
        <v>18</v>
      </c>
      <c r="S2257" t="s">
        <v>18</v>
      </c>
      <c r="T2257" t="s">
        <v>18</v>
      </c>
      <c r="U2257" t="s">
        <v>18</v>
      </c>
      <c r="V2257" t="s">
        <v>18</v>
      </c>
      <c r="W2257" s="45" t="str">
        <f>IF(Table1[[#This Row],[Sex at Birth]]="F","Female","Male")</f>
        <v>Female</v>
      </c>
      <c r="X2257" s="43">
        <v>45657</v>
      </c>
      <c r="Y2257" s="44">
        <f>Table1[[#This Row],[Report cutoff date]]-Table1[[#This Row],[DOB]]</f>
        <v>23061</v>
      </c>
      <c r="Z2257" s="68">
        <f>ROUNDDOWN(Table1[[#This Row],[Days old - as of report cutoff date]]/365,0)</f>
        <v>63</v>
      </c>
      <c r="AA2257" s="45" t="str">
        <f>IF(Table1[[#This Row],[Years old]]&gt;=55,"55+","54 and under")</f>
        <v>55+</v>
      </c>
      <c r="AB2257" s="45" t="str">
        <f>VLOOKUP(Table1[[#This Row],[Years old]],Lookups!$A$1:$C$101,2,FALSE)</f>
        <v>60 - 69</v>
      </c>
      <c r="AC2257" s="45" t="str">
        <f>VLOOKUP(Table1[[#This Row],[Years old]],Lookups!$A$1:$C$101,3,FALSE)</f>
        <v>60 - 64</v>
      </c>
      <c r="AD2257" s="45" t="str">
        <f>VLOOKUP(Table1[[#This Row],[Race]],Lookups!$E$2:$F$11,2,FALSE)</f>
        <v>White</v>
      </c>
      <c r="AE2257" s="45" t="str">
        <f>VLOOKUP(Table1[[#This Row],[Ethnicity]],Lookups!$H$2:$I$6,2,FALSE)</f>
        <v>Not Hispanic/Latino</v>
      </c>
      <c r="AF2257" s="45" t="str">
        <f>VLOOKUP(Table1[[#This Row],[Language]],Lookups!$K$2:$L$9,2,FALSE)</f>
        <v>English</v>
      </c>
      <c r="AG2257" s="46">
        <v>42005</v>
      </c>
      <c r="AH2257" s="46">
        <v>45657</v>
      </c>
      <c r="AI2257" s="46">
        <f>IF(Table1[[#This Row],[Colonoscopy Date]]="","",DATEVALUE(Table1[[#This Row],[Colonoscopy Date]]))</f>
        <v>41687</v>
      </c>
      <c r="AJ22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58" spans="1:36" x14ac:dyDescent="0.25">
      <c r="A2258">
        <v>11811</v>
      </c>
      <c r="B2258" t="s">
        <v>1593</v>
      </c>
      <c r="C2258" t="s">
        <v>20</v>
      </c>
      <c r="D2258" t="s">
        <v>21</v>
      </c>
      <c r="E2258" t="s">
        <v>22</v>
      </c>
      <c r="F2258" t="s">
        <v>32</v>
      </c>
      <c r="G2258" t="s">
        <v>6350</v>
      </c>
      <c r="H2258" t="s">
        <v>35</v>
      </c>
      <c r="I2258" s="36">
        <v>22598</v>
      </c>
      <c r="J2258" t="s">
        <v>2923</v>
      </c>
      <c r="K2258" t="s">
        <v>2930</v>
      </c>
      <c r="L2258" t="s">
        <v>25</v>
      </c>
      <c r="M2258" s="2">
        <v>45440</v>
      </c>
      <c r="N2258" t="s">
        <v>25</v>
      </c>
      <c r="O2258" t="s">
        <v>25</v>
      </c>
      <c r="P2258" t="s">
        <v>18</v>
      </c>
      <c r="Q2258" t="s">
        <v>18</v>
      </c>
      <c r="R2258" t="s">
        <v>18</v>
      </c>
      <c r="S2258" t="s">
        <v>18</v>
      </c>
      <c r="T2258" t="s">
        <v>18</v>
      </c>
      <c r="U2258" t="s">
        <v>18</v>
      </c>
      <c r="V2258" t="s">
        <v>18</v>
      </c>
      <c r="W2258" s="45" t="str">
        <f>IF(Table1[[#This Row],[Sex at Birth]]="F","Female","Male")</f>
        <v>Male</v>
      </c>
      <c r="X2258" s="43">
        <v>45657</v>
      </c>
      <c r="Y2258" s="44">
        <f>Table1[[#This Row],[Report cutoff date]]-Table1[[#This Row],[DOB]]</f>
        <v>23059</v>
      </c>
      <c r="Z2258" s="68">
        <f>ROUNDDOWN(Table1[[#This Row],[Days old - as of report cutoff date]]/365,0)</f>
        <v>63</v>
      </c>
      <c r="AA2258" s="45" t="str">
        <f>IF(Table1[[#This Row],[Years old]]&gt;=55,"55+","54 and under")</f>
        <v>55+</v>
      </c>
      <c r="AB2258" s="45" t="str">
        <f>VLOOKUP(Table1[[#This Row],[Years old]],Lookups!$A$1:$C$101,2,FALSE)</f>
        <v>60 - 69</v>
      </c>
      <c r="AC2258" s="45" t="str">
        <f>VLOOKUP(Table1[[#This Row],[Years old]],Lookups!$A$1:$C$101,3,FALSE)</f>
        <v>60 - 64</v>
      </c>
      <c r="AD2258" s="45" t="str">
        <f>VLOOKUP(Table1[[#This Row],[Race]],Lookups!$E$2:$F$11,2,FALSE)</f>
        <v>White</v>
      </c>
      <c r="AE2258" s="45" t="str">
        <f>VLOOKUP(Table1[[#This Row],[Ethnicity]],Lookups!$H$2:$I$6,2,FALSE)</f>
        <v>Not Hispanic/Latino</v>
      </c>
      <c r="AF2258" s="45" t="str">
        <f>VLOOKUP(Table1[[#This Row],[Language]],Lookups!$K$2:$L$9,2,FALSE)</f>
        <v>English</v>
      </c>
      <c r="AG2258" s="46">
        <v>42005</v>
      </c>
      <c r="AH2258" s="46">
        <v>45657</v>
      </c>
      <c r="AI2258" s="46" t="str">
        <f>IF(Table1[[#This Row],[Colonoscopy Date]]="","",DATEVALUE(Table1[[#This Row],[Colonoscopy Date]]))</f>
        <v/>
      </c>
      <c r="AJ22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59" spans="1:36" x14ac:dyDescent="0.25">
      <c r="A2259">
        <v>14667</v>
      </c>
      <c r="B2259" t="s">
        <v>2534</v>
      </c>
      <c r="C2259" t="s">
        <v>20</v>
      </c>
      <c r="D2259" t="s">
        <v>21</v>
      </c>
      <c r="E2259" t="s">
        <v>22</v>
      </c>
      <c r="F2259" t="s">
        <v>67</v>
      </c>
      <c r="G2259" t="s">
        <v>4477</v>
      </c>
      <c r="H2259" t="s">
        <v>24</v>
      </c>
      <c r="I2259" s="36">
        <v>22602</v>
      </c>
      <c r="J2259" t="s">
        <v>2885</v>
      </c>
      <c r="K2259" t="s">
        <v>2930</v>
      </c>
      <c r="L2259" t="s">
        <v>25</v>
      </c>
      <c r="M2259" s="2">
        <v>45638</v>
      </c>
      <c r="N2259" t="s">
        <v>25</v>
      </c>
      <c r="O2259" t="s">
        <v>25</v>
      </c>
      <c r="P2259" t="s">
        <v>18</v>
      </c>
      <c r="Q2259" t="s">
        <v>18</v>
      </c>
      <c r="R2259" t="s">
        <v>18</v>
      </c>
      <c r="S2259" t="s">
        <v>18</v>
      </c>
      <c r="T2259" t="s">
        <v>18</v>
      </c>
      <c r="U2259" t="s">
        <v>18</v>
      </c>
      <c r="V2259" t="s">
        <v>18</v>
      </c>
      <c r="W2259" s="45" t="str">
        <f>IF(Table1[[#This Row],[Sex at Birth]]="F","Female","Male")</f>
        <v>Female</v>
      </c>
      <c r="X2259" s="43">
        <v>45657</v>
      </c>
      <c r="Y2259" s="44">
        <f>Table1[[#This Row],[Report cutoff date]]-Table1[[#This Row],[DOB]]</f>
        <v>23055</v>
      </c>
      <c r="Z2259" s="68">
        <f>ROUNDDOWN(Table1[[#This Row],[Days old - as of report cutoff date]]/365,0)</f>
        <v>63</v>
      </c>
      <c r="AA2259" s="45" t="str">
        <f>IF(Table1[[#This Row],[Years old]]&gt;=55,"55+","54 and under")</f>
        <v>55+</v>
      </c>
      <c r="AB2259" s="45" t="str">
        <f>VLOOKUP(Table1[[#This Row],[Years old]],Lookups!$A$1:$C$101,2,FALSE)</f>
        <v>60 - 69</v>
      </c>
      <c r="AC2259" s="45" t="str">
        <f>VLOOKUP(Table1[[#This Row],[Years old]],Lookups!$A$1:$C$101,3,FALSE)</f>
        <v>60 - 64</v>
      </c>
      <c r="AD2259" s="45" t="str">
        <f>VLOOKUP(Table1[[#This Row],[Race]],Lookups!$E$2:$F$11,2,FALSE)</f>
        <v>White</v>
      </c>
      <c r="AE2259" s="45" t="str">
        <f>VLOOKUP(Table1[[#This Row],[Ethnicity]],Lookups!$H$2:$I$6,2,FALSE)</f>
        <v>Not Hispanic/Latino</v>
      </c>
      <c r="AF2259" s="45" t="str">
        <f>VLOOKUP(Table1[[#This Row],[Language]],Lookups!$K$2:$L$9,2,FALSE)</f>
        <v>English</v>
      </c>
      <c r="AG2259" s="46">
        <v>42005</v>
      </c>
      <c r="AH2259" s="46">
        <v>45657</v>
      </c>
      <c r="AI2259" s="46" t="str">
        <f>IF(Table1[[#This Row],[Colonoscopy Date]]="","",DATEVALUE(Table1[[#This Row],[Colonoscopy Date]]))</f>
        <v/>
      </c>
      <c r="AJ22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60" spans="1:36" x14ac:dyDescent="0.25">
      <c r="A2260">
        <v>11391</v>
      </c>
      <c r="B2260" t="s">
        <v>2059</v>
      </c>
      <c r="C2260" t="s">
        <v>20</v>
      </c>
      <c r="D2260" t="s">
        <v>21</v>
      </c>
      <c r="E2260" t="s">
        <v>22</v>
      </c>
      <c r="F2260" t="s">
        <v>30</v>
      </c>
      <c r="G2260" t="s">
        <v>7414</v>
      </c>
      <c r="H2260" t="s">
        <v>24</v>
      </c>
      <c r="I2260" s="36">
        <v>22604</v>
      </c>
      <c r="J2260" t="s">
        <v>2914</v>
      </c>
      <c r="K2260" t="s">
        <v>2935</v>
      </c>
      <c r="L2260" t="s">
        <v>25</v>
      </c>
      <c r="M2260" s="2">
        <v>45546</v>
      </c>
      <c r="N2260" t="s">
        <v>53</v>
      </c>
      <c r="O2260" t="s">
        <v>25</v>
      </c>
      <c r="P2260" t="s">
        <v>859</v>
      </c>
      <c r="Q2260" t="s">
        <v>18</v>
      </c>
      <c r="R2260" t="s">
        <v>18</v>
      </c>
      <c r="S2260" t="s">
        <v>18</v>
      </c>
      <c r="T2260" t="s">
        <v>18</v>
      </c>
      <c r="U2260" t="s">
        <v>18</v>
      </c>
      <c r="V2260" t="s">
        <v>18</v>
      </c>
      <c r="W2260" s="45" t="str">
        <f>IF(Table1[[#This Row],[Sex at Birth]]="F","Female","Male")</f>
        <v>Female</v>
      </c>
      <c r="X2260" s="43">
        <v>45657</v>
      </c>
      <c r="Y2260" s="44">
        <f>Table1[[#This Row],[Report cutoff date]]-Table1[[#This Row],[DOB]]</f>
        <v>23053</v>
      </c>
      <c r="Z2260" s="68">
        <f>ROUNDDOWN(Table1[[#This Row],[Days old - as of report cutoff date]]/365,0)</f>
        <v>63</v>
      </c>
      <c r="AA2260" s="45" t="str">
        <f>IF(Table1[[#This Row],[Years old]]&gt;=55,"55+","54 and under")</f>
        <v>55+</v>
      </c>
      <c r="AB2260" s="45" t="str">
        <f>VLOOKUP(Table1[[#This Row],[Years old]],Lookups!$A$1:$C$101,2,FALSE)</f>
        <v>60 - 69</v>
      </c>
      <c r="AC2260" s="45" t="str">
        <f>VLOOKUP(Table1[[#This Row],[Years old]],Lookups!$A$1:$C$101,3,FALSE)</f>
        <v>60 - 64</v>
      </c>
      <c r="AD2260" s="45" t="str">
        <f>VLOOKUP(Table1[[#This Row],[Race]],Lookups!$E$2:$F$11,2,FALSE)</f>
        <v>White</v>
      </c>
      <c r="AE2260" s="45" t="str">
        <f>VLOOKUP(Table1[[#This Row],[Ethnicity]],Lookups!$H$2:$I$6,2,FALSE)</f>
        <v>Not Hispanic/Latino</v>
      </c>
      <c r="AF2260" s="45" t="str">
        <f>VLOOKUP(Table1[[#This Row],[Language]],Lookups!$K$2:$L$9,2,FALSE)</f>
        <v>English</v>
      </c>
      <c r="AG2260" s="46">
        <v>42005</v>
      </c>
      <c r="AH2260" s="46">
        <v>45657</v>
      </c>
      <c r="AI2260" s="46">
        <f>IF(Table1[[#This Row],[Colonoscopy Date]]="","",DATEVALUE(Table1[[#This Row],[Colonoscopy Date]]))</f>
        <v>42005</v>
      </c>
      <c r="AJ22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61" spans="1:36" x14ac:dyDescent="0.25">
      <c r="A2261">
        <v>11604</v>
      </c>
      <c r="B2261" t="s">
        <v>1633</v>
      </c>
      <c r="C2261" t="s">
        <v>20</v>
      </c>
      <c r="D2261" t="s">
        <v>21</v>
      </c>
      <c r="E2261" t="s">
        <v>22</v>
      </c>
      <c r="F2261" t="s">
        <v>39</v>
      </c>
      <c r="G2261" t="s">
        <v>7609</v>
      </c>
      <c r="H2261" t="s">
        <v>24</v>
      </c>
      <c r="I2261" s="36">
        <v>22606</v>
      </c>
      <c r="J2261" t="s">
        <v>2883</v>
      </c>
      <c r="K2261" t="s">
        <v>2936</v>
      </c>
      <c r="L2261" t="s">
        <v>25</v>
      </c>
      <c r="M2261" s="2">
        <v>45646</v>
      </c>
      <c r="N2261" t="s">
        <v>25</v>
      </c>
      <c r="O2261" t="s">
        <v>25</v>
      </c>
      <c r="P2261" t="s">
        <v>18</v>
      </c>
      <c r="Q2261" t="s">
        <v>18</v>
      </c>
      <c r="R2261" t="s">
        <v>18</v>
      </c>
      <c r="S2261" t="s">
        <v>18</v>
      </c>
      <c r="T2261" t="s">
        <v>18</v>
      </c>
      <c r="U2261" t="s">
        <v>18</v>
      </c>
      <c r="V2261" t="s">
        <v>18</v>
      </c>
      <c r="W2261" s="45" t="str">
        <f>IF(Table1[[#This Row],[Sex at Birth]]="F","Female","Male")</f>
        <v>Female</v>
      </c>
      <c r="X2261" s="43">
        <v>45657</v>
      </c>
      <c r="Y2261" s="44">
        <f>Table1[[#This Row],[Report cutoff date]]-Table1[[#This Row],[DOB]]</f>
        <v>23051</v>
      </c>
      <c r="Z2261" s="68">
        <f>ROUNDDOWN(Table1[[#This Row],[Days old - as of report cutoff date]]/365,0)</f>
        <v>63</v>
      </c>
      <c r="AA2261" s="45" t="str">
        <f>IF(Table1[[#This Row],[Years old]]&gt;=55,"55+","54 and under")</f>
        <v>55+</v>
      </c>
      <c r="AB2261" s="45" t="str">
        <f>VLOOKUP(Table1[[#This Row],[Years old]],Lookups!$A$1:$C$101,2,FALSE)</f>
        <v>60 - 69</v>
      </c>
      <c r="AC2261" s="45" t="str">
        <f>VLOOKUP(Table1[[#This Row],[Years old]],Lookups!$A$1:$C$101,3,FALSE)</f>
        <v>60 - 64</v>
      </c>
      <c r="AD2261" s="45" t="str">
        <f>VLOOKUP(Table1[[#This Row],[Race]],Lookups!$E$2:$F$11,2,FALSE)</f>
        <v>White</v>
      </c>
      <c r="AE2261" s="45" t="str">
        <f>VLOOKUP(Table1[[#This Row],[Ethnicity]],Lookups!$H$2:$I$6,2,FALSE)</f>
        <v>Not Hispanic/Latino</v>
      </c>
      <c r="AF2261" s="45" t="str">
        <f>VLOOKUP(Table1[[#This Row],[Language]],Lookups!$K$2:$L$9,2,FALSE)</f>
        <v>English</v>
      </c>
      <c r="AG2261" s="46">
        <v>42005</v>
      </c>
      <c r="AH2261" s="46">
        <v>45657</v>
      </c>
      <c r="AI2261" s="46" t="str">
        <f>IF(Table1[[#This Row],[Colonoscopy Date]]="","",DATEVALUE(Table1[[#This Row],[Colonoscopy Date]]))</f>
        <v/>
      </c>
      <c r="AJ22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62" spans="1:36" x14ac:dyDescent="0.25">
      <c r="A2262">
        <v>10036</v>
      </c>
      <c r="B2262" t="s">
        <v>1618</v>
      </c>
      <c r="C2262" t="s">
        <v>20</v>
      </c>
      <c r="D2262" t="s">
        <v>21</v>
      </c>
      <c r="E2262" t="s">
        <v>22</v>
      </c>
      <c r="F2262" t="s">
        <v>60</v>
      </c>
      <c r="G2262" t="s">
        <v>7176</v>
      </c>
      <c r="H2262" t="s">
        <v>35</v>
      </c>
      <c r="I2262" s="36">
        <v>22607</v>
      </c>
      <c r="J2262" t="s">
        <v>2901</v>
      </c>
      <c r="K2262" t="s">
        <v>2935</v>
      </c>
      <c r="L2262" t="s">
        <v>25</v>
      </c>
      <c r="M2262" s="2">
        <v>45656</v>
      </c>
      <c r="N2262" t="s">
        <v>25</v>
      </c>
      <c r="O2262" t="s">
        <v>25</v>
      </c>
      <c r="P2262" t="s">
        <v>18</v>
      </c>
      <c r="Q2262" t="s">
        <v>18</v>
      </c>
      <c r="R2262" t="s">
        <v>18</v>
      </c>
      <c r="S2262" t="s">
        <v>18</v>
      </c>
      <c r="T2262" t="s">
        <v>18</v>
      </c>
      <c r="U2262" t="s">
        <v>18</v>
      </c>
      <c r="V2262" t="s">
        <v>18</v>
      </c>
      <c r="W2262" s="45" t="str">
        <f>IF(Table1[[#This Row],[Sex at Birth]]="F","Female","Male")</f>
        <v>Male</v>
      </c>
      <c r="X2262" s="43">
        <v>45657</v>
      </c>
      <c r="Y2262" s="44">
        <f>Table1[[#This Row],[Report cutoff date]]-Table1[[#This Row],[DOB]]</f>
        <v>23050</v>
      </c>
      <c r="Z2262" s="68">
        <f>ROUNDDOWN(Table1[[#This Row],[Days old - as of report cutoff date]]/365,0)</f>
        <v>63</v>
      </c>
      <c r="AA2262" s="45" t="str">
        <f>IF(Table1[[#This Row],[Years old]]&gt;=55,"55+","54 and under")</f>
        <v>55+</v>
      </c>
      <c r="AB2262" s="45" t="str">
        <f>VLOOKUP(Table1[[#This Row],[Years old]],Lookups!$A$1:$C$101,2,FALSE)</f>
        <v>60 - 69</v>
      </c>
      <c r="AC2262" s="45" t="str">
        <f>VLOOKUP(Table1[[#This Row],[Years old]],Lookups!$A$1:$C$101,3,FALSE)</f>
        <v>60 - 64</v>
      </c>
      <c r="AD2262" s="45" t="str">
        <f>VLOOKUP(Table1[[#This Row],[Race]],Lookups!$E$2:$F$11,2,FALSE)</f>
        <v>White</v>
      </c>
      <c r="AE2262" s="45" t="str">
        <f>VLOOKUP(Table1[[#This Row],[Ethnicity]],Lookups!$H$2:$I$6,2,FALSE)</f>
        <v>Not Hispanic/Latino</v>
      </c>
      <c r="AF2262" s="45" t="str">
        <f>VLOOKUP(Table1[[#This Row],[Language]],Lookups!$K$2:$L$9,2,FALSE)</f>
        <v>English</v>
      </c>
      <c r="AG2262" s="46">
        <v>42005</v>
      </c>
      <c r="AH2262" s="46">
        <v>45657</v>
      </c>
      <c r="AI2262" s="46" t="str">
        <f>IF(Table1[[#This Row],[Colonoscopy Date]]="","",DATEVALUE(Table1[[#This Row],[Colonoscopy Date]]))</f>
        <v/>
      </c>
      <c r="AJ22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63" spans="1:36" x14ac:dyDescent="0.25">
      <c r="A2263">
        <v>14168</v>
      </c>
      <c r="B2263" t="s">
        <v>2602</v>
      </c>
      <c r="C2263" t="s">
        <v>20</v>
      </c>
      <c r="D2263" t="s">
        <v>34</v>
      </c>
      <c r="E2263" t="s">
        <v>22</v>
      </c>
      <c r="F2263" t="s">
        <v>150</v>
      </c>
      <c r="G2263" t="s">
        <v>5689</v>
      </c>
      <c r="H2263" t="s">
        <v>24</v>
      </c>
      <c r="I2263" s="36">
        <v>22609</v>
      </c>
      <c r="J2263" t="s">
        <v>2911</v>
      </c>
      <c r="K2263" t="s">
        <v>2930</v>
      </c>
      <c r="L2263" t="s">
        <v>25</v>
      </c>
      <c r="M2263" s="2">
        <v>45631</v>
      </c>
      <c r="N2263" t="s">
        <v>25</v>
      </c>
      <c r="O2263" t="s">
        <v>25</v>
      </c>
      <c r="P2263" t="s">
        <v>18</v>
      </c>
      <c r="Q2263" t="s">
        <v>18</v>
      </c>
      <c r="R2263" t="s">
        <v>18</v>
      </c>
      <c r="S2263" t="s">
        <v>18</v>
      </c>
      <c r="T2263" t="s">
        <v>18</v>
      </c>
      <c r="U2263" t="s">
        <v>18</v>
      </c>
      <c r="V2263" t="s">
        <v>18</v>
      </c>
      <c r="W2263" s="45" t="str">
        <f>IF(Table1[[#This Row],[Sex at Birth]]="F","Female","Male")</f>
        <v>Female</v>
      </c>
      <c r="X2263" s="43">
        <v>45657</v>
      </c>
      <c r="Y2263" s="44">
        <f>Table1[[#This Row],[Report cutoff date]]-Table1[[#This Row],[DOB]]</f>
        <v>23048</v>
      </c>
      <c r="Z2263" s="68">
        <f>ROUNDDOWN(Table1[[#This Row],[Days old - as of report cutoff date]]/365,0)</f>
        <v>63</v>
      </c>
      <c r="AA2263" s="45" t="str">
        <f>IF(Table1[[#This Row],[Years old]]&gt;=55,"55+","54 and under")</f>
        <v>55+</v>
      </c>
      <c r="AB2263" s="45" t="str">
        <f>VLOOKUP(Table1[[#This Row],[Years old]],Lookups!$A$1:$C$101,2,FALSE)</f>
        <v>60 - 69</v>
      </c>
      <c r="AC2263" s="45" t="str">
        <f>VLOOKUP(Table1[[#This Row],[Years old]],Lookups!$A$1:$C$101,3,FALSE)</f>
        <v>60 - 64</v>
      </c>
      <c r="AD2263" s="45" t="str">
        <f>VLOOKUP(Table1[[#This Row],[Race]],Lookups!$E$2:$F$11,2,FALSE)</f>
        <v>White</v>
      </c>
      <c r="AE2263" s="45" t="str">
        <f>VLOOKUP(Table1[[#This Row],[Ethnicity]],Lookups!$H$2:$I$6,2,FALSE)</f>
        <v>Other/ Unknown</v>
      </c>
      <c r="AF2263" s="45" t="str">
        <f>VLOOKUP(Table1[[#This Row],[Language]],Lookups!$K$2:$L$9,2,FALSE)</f>
        <v>English</v>
      </c>
      <c r="AG2263" s="46">
        <v>42005</v>
      </c>
      <c r="AH2263" s="46">
        <v>45657</v>
      </c>
      <c r="AI2263" s="46" t="str">
        <f>IF(Table1[[#This Row],[Colonoscopy Date]]="","",DATEVALUE(Table1[[#This Row],[Colonoscopy Date]]))</f>
        <v/>
      </c>
      <c r="AJ22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64" spans="1:36" x14ac:dyDescent="0.25">
      <c r="A2264">
        <v>11313</v>
      </c>
      <c r="B2264" t="s">
        <v>1861</v>
      </c>
      <c r="C2264" t="s">
        <v>20</v>
      </c>
      <c r="D2264" t="s">
        <v>21</v>
      </c>
      <c r="E2264" t="s">
        <v>22</v>
      </c>
      <c r="F2264" t="s">
        <v>509</v>
      </c>
      <c r="G2264" t="s">
        <v>7932</v>
      </c>
      <c r="H2264" t="s">
        <v>24</v>
      </c>
      <c r="I2264" s="36">
        <v>22610</v>
      </c>
      <c r="J2264" t="s">
        <v>2913</v>
      </c>
      <c r="K2264" t="s">
        <v>2936</v>
      </c>
      <c r="L2264" t="s">
        <v>25</v>
      </c>
      <c r="M2264" s="2">
        <v>45629</v>
      </c>
      <c r="N2264" t="s">
        <v>25</v>
      </c>
      <c r="O2264" t="s">
        <v>25</v>
      </c>
      <c r="P2264" t="s">
        <v>18</v>
      </c>
      <c r="Q2264" t="s">
        <v>18</v>
      </c>
      <c r="R2264" t="s">
        <v>18</v>
      </c>
      <c r="S2264" t="s">
        <v>18</v>
      </c>
      <c r="T2264" t="s">
        <v>18</v>
      </c>
      <c r="U2264" t="s">
        <v>18</v>
      </c>
      <c r="V2264" t="s">
        <v>18</v>
      </c>
      <c r="W2264" s="45" t="str">
        <f>IF(Table1[[#This Row],[Sex at Birth]]="F","Female","Male")</f>
        <v>Female</v>
      </c>
      <c r="X2264" s="43">
        <v>45657</v>
      </c>
      <c r="Y2264" s="44">
        <f>Table1[[#This Row],[Report cutoff date]]-Table1[[#This Row],[DOB]]</f>
        <v>23047</v>
      </c>
      <c r="Z2264" s="68">
        <f>ROUNDDOWN(Table1[[#This Row],[Days old - as of report cutoff date]]/365,0)</f>
        <v>63</v>
      </c>
      <c r="AA2264" s="45" t="str">
        <f>IF(Table1[[#This Row],[Years old]]&gt;=55,"55+","54 and under")</f>
        <v>55+</v>
      </c>
      <c r="AB2264" s="45" t="str">
        <f>VLOOKUP(Table1[[#This Row],[Years old]],Lookups!$A$1:$C$101,2,FALSE)</f>
        <v>60 - 69</v>
      </c>
      <c r="AC2264" s="45" t="str">
        <f>VLOOKUP(Table1[[#This Row],[Years old]],Lookups!$A$1:$C$101,3,FALSE)</f>
        <v>60 - 64</v>
      </c>
      <c r="AD2264" s="45" t="str">
        <f>VLOOKUP(Table1[[#This Row],[Race]],Lookups!$E$2:$F$11,2,FALSE)</f>
        <v>White</v>
      </c>
      <c r="AE2264" s="45" t="str">
        <f>VLOOKUP(Table1[[#This Row],[Ethnicity]],Lookups!$H$2:$I$6,2,FALSE)</f>
        <v>Not Hispanic/Latino</v>
      </c>
      <c r="AF2264" s="45" t="str">
        <f>VLOOKUP(Table1[[#This Row],[Language]],Lookups!$K$2:$L$9,2,FALSE)</f>
        <v>English</v>
      </c>
      <c r="AG2264" s="46">
        <v>42005</v>
      </c>
      <c r="AH2264" s="46">
        <v>45657</v>
      </c>
      <c r="AI2264" s="46" t="str">
        <f>IF(Table1[[#This Row],[Colonoscopy Date]]="","",DATEVALUE(Table1[[#This Row],[Colonoscopy Date]]))</f>
        <v/>
      </c>
      <c r="AJ22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65" spans="1:36" x14ac:dyDescent="0.25">
      <c r="A2265">
        <v>14527</v>
      </c>
      <c r="B2265" t="s">
        <v>1583</v>
      </c>
      <c r="C2265" t="s">
        <v>20</v>
      </c>
      <c r="D2265" t="s">
        <v>21</v>
      </c>
      <c r="E2265" t="s">
        <v>22</v>
      </c>
      <c r="F2265" t="s">
        <v>30</v>
      </c>
      <c r="G2265" t="s">
        <v>5052</v>
      </c>
      <c r="H2265" t="s">
        <v>24</v>
      </c>
      <c r="I2265" s="36">
        <v>22610</v>
      </c>
      <c r="J2265" t="s">
        <v>2903</v>
      </c>
      <c r="K2265" t="s">
        <v>2930</v>
      </c>
      <c r="L2265" t="s">
        <v>25</v>
      </c>
      <c r="M2265" s="2">
        <v>45398</v>
      </c>
      <c r="N2265" t="s">
        <v>25</v>
      </c>
      <c r="O2265" t="s">
        <v>25</v>
      </c>
      <c r="P2265" t="s">
        <v>18</v>
      </c>
      <c r="Q2265" t="s">
        <v>18</v>
      </c>
      <c r="R2265" t="s">
        <v>18</v>
      </c>
      <c r="S2265" t="s">
        <v>18</v>
      </c>
      <c r="T2265" t="s">
        <v>18</v>
      </c>
      <c r="U2265" t="s">
        <v>18</v>
      </c>
      <c r="V2265" t="s">
        <v>18</v>
      </c>
      <c r="W2265" s="45" t="str">
        <f>IF(Table1[[#This Row],[Sex at Birth]]="F","Female","Male")</f>
        <v>Female</v>
      </c>
      <c r="X2265" s="43">
        <v>45657</v>
      </c>
      <c r="Y2265" s="44">
        <f>Table1[[#This Row],[Report cutoff date]]-Table1[[#This Row],[DOB]]</f>
        <v>23047</v>
      </c>
      <c r="Z2265" s="68">
        <f>ROUNDDOWN(Table1[[#This Row],[Days old - as of report cutoff date]]/365,0)</f>
        <v>63</v>
      </c>
      <c r="AA2265" s="45" t="str">
        <f>IF(Table1[[#This Row],[Years old]]&gt;=55,"55+","54 and under")</f>
        <v>55+</v>
      </c>
      <c r="AB2265" s="45" t="str">
        <f>VLOOKUP(Table1[[#This Row],[Years old]],Lookups!$A$1:$C$101,2,FALSE)</f>
        <v>60 - 69</v>
      </c>
      <c r="AC2265" s="45" t="str">
        <f>VLOOKUP(Table1[[#This Row],[Years old]],Lookups!$A$1:$C$101,3,FALSE)</f>
        <v>60 - 64</v>
      </c>
      <c r="AD2265" s="45" t="str">
        <f>VLOOKUP(Table1[[#This Row],[Race]],Lookups!$E$2:$F$11,2,FALSE)</f>
        <v>White</v>
      </c>
      <c r="AE2265" s="45" t="str">
        <f>VLOOKUP(Table1[[#This Row],[Ethnicity]],Lookups!$H$2:$I$6,2,FALSE)</f>
        <v>Not Hispanic/Latino</v>
      </c>
      <c r="AF2265" s="45" t="str">
        <f>VLOOKUP(Table1[[#This Row],[Language]],Lookups!$K$2:$L$9,2,FALSE)</f>
        <v>English</v>
      </c>
      <c r="AG2265" s="46">
        <v>42005</v>
      </c>
      <c r="AH2265" s="46">
        <v>45657</v>
      </c>
      <c r="AI2265" s="46" t="str">
        <f>IF(Table1[[#This Row],[Colonoscopy Date]]="","",DATEVALUE(Table1[[#This Row],[Colonoscopy Date]]))</f>
        <v/>
      </c>
      <c r="AJ22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66" spans="1:36" x14ac:dyDescent="0.25">
      <c r="A2266">
        <v>12326</v>
      </c>
      <c r="B2266" t="s">
        <v>1996</v>
      </c>
      <c r="C2266" t="s">
        <v>20</v>
      </c>
      <c r="D2266" t="s">
        <v>21</v>
      </c>
      <c r="E2266" t="s">
        <v>22</v>
      </c>
      <c r="F2266" t="s">
        <v>42</v>
      </c>
      <c r="G2266" t="s">
        <v>2992</v>
      </c>
      <c r="H2266" t="s">
        <v>24</v>
      </c>
      <c r="I2266" s="36">
        <v>22613</v>
      </c>
      <c r="J2266" t="s">
        <v>2910</v>
      </c>
      <c r="K2266" t="s">
        <v>2930</v>
      </c>
      <c r="L2266" t="s">
        <v>25</v>
      </c>
      <c r="M2266" s="2">
        <v>45617</v>
      </c>
      <c r="N2266" t="s">
        <v>53</v>
      </c>
      <c r="O2266" t="s">
        <v>25</v>
      </c>
      <c r="P2266" t="s">
        <v>18</v>
      </c>
      <c r="Q2266" t="s">
        <v>18</v>
      </c>
      <c r="R2266" t="s">
        <v>18</v>
      </c>
      <c r="S2266" t="s">
        <v>863</v>
      </c>
      <c r="T2266" t="s">
        <v>87</v>
      </c>
      <c r="U2266" t="s">
        <v>18</v>
      </c>
      <c r="V2266" t="s">
        <v>18</v>
      </c>
      <c r="W2266" s="45" t="str">
        <f>IF(Table1[[#This Row],[Sex at Birth]]="F","Female","Male")</f>
        <v>Female</v>
      </c>
      <c r="X2266" s="43">
        <v>45657</v>
      </c>
      <c r="Y2266" s="44">
        <f>Table1[[#This Row],[Report cutoff date]]-Table1[[#This Row],[DOB]]</f>
        <v>23044</v>
      </c>
      <c r="Z2266" s="68">
        <f>ROUNDDOWN(Table1[[#This Row],[Days old - as of report cutoff date]]/365,0)</f>
        <v>63</v>
      </c>
      <c r="AA2266" s="45" t="str">
        <f>IF(Table1[[#This Row],[Years old]]&gt;=55,"55+","54 and under")</f>
        <v>55+</v>
      </c>
      <c r="AB2266" s="45" t="str">
        <f>VLOOKUP(Table1[[#This Row],[Years old]],Lookups!$A$1:$C$101,2,FALSE)</f>
        <v>60 - 69</v>
      </c>
      <c r="AC2266" s="45" t="str">
        <f>VLOOKUP(Table1[[#This Row],[Years old]],Lookups!$A$1:$C$101,3,FALSE)</f>
        <v>60 - 64</v>
      </c>
      <c r="AD2266" s="45" t="str">
        <f>VLOOKUP(Table1[[#This Row],[Race]],Lookups!$E$2:$F$11,2,FALSE)</f>
        <v>White</v>
      </c>
      <c r="AE2266" s="45" t="str">
        <f>VLOOKUP(Table1[[#This Row],[Ethnicity]],Lookups!$H$2:$I$6,2,FALSE)</f>
        <v>Not Hispanic/Latino</v>
      </c>
      <c r="AF2266" s="45" t="str">
        <f>VLOOKUP(Table1[[#This Row],[Language]],Lookups!$K$2:$L$9,2,FALSE)</f>
        <v>English</v>
      </c>
      <c r="AG2266" s="46">
        <v>42005</v>
      </c>
      <c r="AH2266" s="46">
        <v>45657</v>
      </c>
      <c r="AI2266" s="46" t="str">
        <f>IF(Table1[[#This Row],[Colonoscopy Date]]="","",DATEVALUE(Table1[[#This Row],[Colonoscopy Date]]))</f>
        <v/>
      </c>
      <c r="AJ22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67" spans="1:36" x14ac:dyDescent="0.25">
      <c r="A2267">
        <v>14496</v>
      </c>
      <c r="B2267" t="s">
        <v>1564</v>
      </c>
      <c r="C2267" t="s">
        <v>20</v>
      </c>
      <c r="D2267" t="s">
        <v>21</v>
      </c>
      <c r="E2267" t="s">
        <v>22</v>
      </c>
      <c r="F2267" t="s">
        <v>44</v>
      </c>
      <c r="G2267" t="s">
        <v>6835</v>
      </c>
      <c r="H2267" t="s">
        <v>24</v>
      </c>
      <c r="I2267" s="36">
        <v>22613</v>
      </c>
      <c r="J2267" t="s">
        <v>2911</v>
      </c>
      <c r="K2267" t="s">
        <v>2932</v>
      </c>
      <c r="L2267" t="s">
        <v>25</v>
      </c>
      <c r="M2267" s="2">
        <v>45642</v>
      </c>
      <c r="N2267" t="s">
        <v>25</v>
      </c>
      <c r="O2267" t="s">
        <v>25</v>
      </c>
      <c r="P2267" t="s">
        <v>18</v>
      </c>
      <c r="Q2267" t="s">
        <v>18</v>
      </c>
      <c r="R2267" t="s">
        <v>18</v>
      </c>
      <c r="S2267" t="s">
        <v>18</v>
      </c>
      <c r="T2267" t="s">
        <v>18</v>
      </c>
      <c r="U2267" t="s">
        <v>18</v>
      </c>
      <c r="V2267" t="s">
        <v>18</v>
      </c>
      <c r="W2267" s="45" t="str">
        <f>IF(Table1[[#This Row],[Sex at Birth]]="F","Female","Male")</f>
        <v>Female</v>
      </c>
      <c r="X2267" s="43">
        <v>45657</v>
      </c>
      <c r="Y2267" s="44">
        <f>Table1[[#This Row],[Report cutoff date]]-Table1[[#This Row],[DOB]]</f>
        <v>23044</v>
      </c>
      <c r="Z2267" s="68">
        <f>ROUNDDOWN(Table1[[#This Row],[Days old - as of report cutoff date]]/365,0)</f>
        <v>63</v>
      </c>
      <c r="AA2267" s="45" t="str">
        <f>IF(Table1[[#This Row],[Years old]]&gt;=55,"55+","54 and under")</f>
        <v>55+</v>
      </c>
      <c r="AB2267" s="45" t="str">
        <f>VLOOKUP(Table1[[#This Row],[Years old]],Lookups!$A$1:$C$101,2,FALSE)</f>
        <v>60 - 69</v>
      </c>
      <c r="AC2267" s="45" t="str">
        <f>VLOOKUP(Table1[[#This Row],[Years old]],Lookups!$A$1:$C$101,3,FALSE)</f>
        <v>60 - 64</v>
      </c>
      <c r="AD2267" s="45" t="str">
        <f>VLOOKUP(Table1[[#This Row],[Race]],Lookups!$E$2:$F$11,2,FALSE)</f>
        <v>White</v>
      </c>
      <c r="AE2267" s="45" t="str">
        <f>VLOOKUP(Table1[[#This Row],[Ethnicity]],Lookups!$H$2:$I$6,2,FALSE)</f>
        <v>Not Hispanic/Latino</v>
      </c>
      <c r="AF2267" s="45" t="str">
        <f>VLOOKUP(Table1[[#This Row],[Language]],Lookups!$K$2:$L$9,2,FALSE)</f>
        <v>English</v>
      </c>
      <c r="AG2267" s="46">
        <v>42005</v>
      </c>
      <c r="AH2267" s="46">
        <v>45657</v>
      </c>
      <c r="AI2267" s="46" t="str">
        <f>IF(Table1[[#This Row],[Colonoscopy Date]]="","",DATEVALUE(Table1[[#This Row],[Colonoscopy Date]]))</f>
        <v/>
      </c>
      <c r="AJ22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68" spans="1:36" x14ac:dyDescent="0.25">
      <c r="A2268">
        <v>10474</v>
      </c>
      <c r="B2268" t="s">
        <v>1935</v>
      </c>
      <c r="C2268" t="s">
        <v>20</v>
      </c>
      <c r="D2268" t="s">
        <v>21</v>
      </c>
      <c r="E2268" t="s">
        <v>22</v>
      </c>
      <c r="F2268" t="s">
        <v>30</v>
      </c>
      <c r="G2268" t="s">
        <v>3743</v>
      </c>
      <c r="H2268" t="s">
        <v>35</v>
      </c>
      <c r="I2268" s="36">
        <v>22618</v>
      </c>
      <c r="J2268" t="s">
        <v>2884</v>
      </c>
      <c r="K2268" t="s">
        <v>2936</v>
      </c>
      <c r="L2268" t="s">
        <v>25</v>
      </c>
      <c r="M2268" s="2">
        <v>45629</v>
      </c>
      <c r="N2268" t="s">
        <v>53</v>
      </c>
      <c r="O2268" t="s">
        <v>25</v>
      </c>
      <c r="P2268" t="s">
        <v>1482</v>
      </c>
      <c r="Q2268" t="s">
        <v>18</v>
      </c>
      <c r="R2268" t="s">
        <v>18</v>
      </c>
      <c r="S2268" t="s">
        <v>18</v>
      </c>
      <c r="T2268" t="s">
        <v>18</v>
      </c>
      <c r="U2268" t="s">
        <v>18</v>
      </c>
      <c r="V2268" t="s">
        <v>18</v>
      </c>
      <c r="W2268" s="45" t="str">
        <f>IF(Table1[[#This Row],[Sex at Birth]]="F","Female","Male")</f>
        <v>Male</v>
      </c>
      <c r="X2268" s="43">
        <v>45657</v>
      </c>
      <c r="Y2268" s="44">
        <f>Table1[[#This Row],[Report cutoff date]]-Table1[[#This Row],[DOB]]</f>
        <v>23039</v>
      </c>
      <c r="Z2268" s="68">
        <f>ROUNDDOWN(Table1[[#This Row],[Days old - as of report cutoff date]]/365,0)</f>
        <v>63</v>
      </c>
      <c r="AA2268" s="45" t="str">
        <f>IF(Table1[[#This Row],[Years old]]&gt;=55,"55+","54 and under")</f>
        <v>55+</v>
      </c>
      <c r="AB2268" s="45" t="str">
        <f>VLOOKUP(Table1[[#This Row],[Years old]],Lookups!$A$1:$C$101,2,FALSE)</f>
        <v>60 - 69</v>
      </c>
      <c r="AC2268" s="45" t="str">
        <f>VLOOKUP(Table1[[#This Row],[Years old]],Lookups!$A$1:$C$101,3,FALSE)</f>
        <v>60 - 64</v>
      </c>
      <c r="AD2268" s="45" t="str">
        <f>VLOOKUP(Table1[[#This Row],[Race]],Lookups!$E$2:$F$11,2,FALSE)</f>
        <v>White</v>
      </c>
      <c r="AE2268" s="45" t="str">
        <f>VLOOKUP(Table1[[#This Row],[Ethnicity]],Lookups!$H$2:$I$6,2,FALSE)</f>
        <v>Not Hispanic/Latino</v>
      </c>
      <c r="AF2268" s="45" t="str">
        <f>VLOOKUP(Table1[[#This Row],[Language]],Lookups!$K$2:$L$9,2,FALSE)</f>
        <v>English</v>
      </c>
      <c r="AG2268" s="46">
        <v>42005</v>
      </c>
      <c r="AH2268" s="46">
        <v>45657</v>
      </c>
      <c r="AI2268" s="46">
        <f>IF(Table1[[#This Row],[Colonoscopy Date]]="","",DATEVALUE(Table1[[#This Row],[Colonoscopy Date]]))</f>
        <v>42663</v>
      </c>
      <c r="AJ22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69" spans="1:36" x14ac:dyDescent="0.25">
      <c r="A2269">
        <v>11498</v>
      </c>
      <c r="B2269" t="s">
        <v>1757</v>
      </c>
      <c r="C2269" t="s">
        <v>68</v>
      </c>
      <c r="D2269" t="s">
        <v>21</v>
      </c>
      <c r="E2269" t="s">
        <v>22</v>
      </c>
      <c r="F2269" t="s">
        <v>85</v>
      </c>
      <c r="G2269" t="s">
        <v>3082</v>
      </c>
      <c r="H2269" t="s">
        <v>24</v>
      </c>
      <c r="I2269" s="36">
        <v>22619</v>
      </c>
      <c r="J2269" t="s">
        <v>2885</v>
      </c>
      <c r="K2269" t="s">
        <v>2930</v>
      </c>
      <c r="L2269" t="s">
        <v>25</v>
      </c>
      <c r="M2269" s="2">
        <v>45420</v>
      </c>
      <c r="N2269" t="s">
        <v>53</v>
      </c>
      <c r="O2269" t="s">
        <v>25</v>
      </c>
      <c r="P2269" t="s">
        <v>18</v>
      </c>
      <c r="Q2269" t="s">
        <v>18</v>
      </c>
      <c r="R2269" t="s">
        <v>18</v>
      </c>
      <c r="S2269" t="s">
        <v>708</v>
      </c>
      <c r="T2269" t="s">
        <v>27</v>
      </c>
      <c r="U2269" t="s">
        <v>18</v>
      </c>
      <c r="V2269" t="s">
        <v>18</v>
      </c>
      <c r="W2269" s="45" t="str">
        <f>IF(Table1[[#This Row],[Sex at Birth]]="F","Female","Male")</f>
        <v>Female</v>
      </c>
      <c r="X2269" s="43">
        <v>45657</v>
      </c>
      <c r="Y2269" s="44">
        <f>Table1[[#This Row],[Report cutoff date]]-Table1[[#This Row],[DOB]]</f>
        <v>23038</v>
      </c>
      <c r="Z2269" s="68">
        <f>ROUNDDOWN(Table1[[#This Row],[Days old - as of report cutoff date]]/365,0)</f>
        <v>63</v>
      </c>
      <c r="AA2269" s="45" t="str">
        <f>IF(Table1[[#This Row],[Years old]]&gt;=55,"55+","54 and under")</f>
        <v>55+</v>
      </c>
      <c r="AB2269" s="45" t="str">
        <f>VLOOKUP(Table1[[#This Row],[Years old]],Lookups!$A$1:$C$101,2,FALSE)</f>
        <v>60 - 69</v>
      </c>
      <c r="AC2269" s="45" t="str">
        <f>VLOOKUP(Table1[[#This Row],[Years old]],Lookups!$A$1:$C$101,3,FALSE)</f>
        <v>60 - 64</v>
      </c>
      <c r="AD2269" s="45" t="str">
        <f>VLOOKUP(Table1[[#This Row],[Race]],Lookups!$E$2:$F$11,2,FALSE)</f>
        <v>Other/ Unknown</v>
      </c>
      <c r="AE2269" s="45" t="str">
        <f>VLOOKUP(Table1[[#This Row],[Ethnicity]],Lookups!$H$2:$I$6,2,FALSE)</f>
        <v>Not Hispanic/Latino</v>
      </c>
      <c r="AF2269" s="45" t="str">
        <f>VLOOKUP(Table1[[#This Row],[Language]],Lookups!$K$2:$L$9,2,FALSE)</f>
        <v>English</v>
      </c>
      <c r="AG2269" s="46">
        <v>42005</v>
      </c>
      <c r="AH2269" s="46">
        <v>45657</v>
      </c>
      <c r="AI2269" s="46" t="str">
        <f>IF(Table1[[#This Row],[Colonoscopy Date]]="","",DATEVALUE(Table1[[#This Row],[Colonoscopy Date]]))</f>
        <v/>
      </c>
      <c r="AJ22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70" spans="1:36" x14ac:dyDescent="0.25">
      <c r="A2270">
        <v>10638</v>
      </c>
      <c r="B2270" t="s">
        <v>1654</v>
      </c>
      <c r="C2270" t="s">
        <v>20</v>
      </c>
      <c r="D2270" t="s">
        <v>21</v>
      </c>
      <c r="E2270" t="s">
        <v>22</v>
      </c>
      <c r="F2270" t="s">
        <v>30</v>
      </c>
      <c r="G2270" t="s">
        <v>3650</v>
      </c>
      <c r="H2270" t="s">
        <v>35</v>
      </c>
      <c r="I2270" s="36">
        <v>22622</v>
      </c>
      <c r="J2270" t="s">
        <v>2914</v>
      </c>
      <c r="K2270" t="s">
        <v>2936</v>
      </c>
      <c r="L2270" t="s">
        <v>25</v>
      </c>
      <c r="M2270" s="2">
        <v>45440</v>
      </c>
      <c r="N2270" t="s">
        <v>53</v>
      </c>
      <c r="O2270" t="s">
        <v>25</v>
      </c>
      <c r="P2270" t="s">
        <v>1412</v>
      </c>
      <c r="Q2270" t="s">
        <v>18</v>
      </c>
      <c r="R2270" t="s">
        <v>18</v>
      </c>
      <c r="S2270" t="s">
        <v>18</v>
      </c>
      <c r="T2270" t="s">
        <v>18</v>
      </c>
      <c r="U2270" t="s">
        <v>18</v>
      </c>
      <c r="V2270" t="s">
        <v>18</v>
      </c>
      <c r="W2270" s="45" t="str">
        <f>IF(Table1[[#This Row],[Sex at Birth]]="F","Female","Male")</f>
        <v>Male</v>
      </c>
      <c r="X2270" s="43">
        <v>45657</v>
      </c>
      <c r="Y2270" s="44">
        <f>Table1[[#This Row],[Report cutoff date]]-Table1[[#This Row],[DOB]]</f>
        <v>23035</v>
      </c>
      <c r="Z2270" s="68">
        <f>ROUNDDOWN(Table1[[#This Row],[Days old - as of report cutoff date]]/365,0)</f>
        <v>63</v>
      </c>
      <c r="AA2270" s="45" t="str">
        <f>IF(Table1[[#This Row],[Years old]]&gt;=55,"55+","54 and under")</f>
        <v>55+</v>
      </c>
      <c r="AB2270" s="45" t="str">
        <f>VLOOKUP(Table1[[#This Row],[Years old]],Lookups!$A$1:$C$101,2,FALSE)</f>
        <v>60 - 69</v>
      </c>
      <c r="AC2270" s="45" t="str">
        <f>VLOOKUP(Table1[[#This Row],[Years old]],Lookups!$A$1:$C$101,3,FALSE)</f>
        <v>60 - 64</v>
      </c>
      <c r="AD2270" s="45" t="str">
        <f>VLOOKUP(Table1[[#This Row],[Race]],Lookups!$E$2:$F$11,2,FALSE)</f>
        <v>White</v>
      </c>
      <c r="AE2270" s="45" t="str">
        <f>VLOOKUP(Table1[[#This Row],[Ethnicity]],Lookups!$H$2:$I$6,2,FALSE)</f>
        <v>Not Hispanic/Latino</v>
      </c>
      <c r="AF2270" s="45" t="str">
        <f>VLOOKUP(Table1[[#This Row],[Language]],Lookups!$K$2:$L$9,2,FALSE)</f>
        <v>English</v>
      </c>
      <c r="AG2270" s="46">
        <v>42005</v>
      </c>
      <c r="AH2270" s="46">
        <v>45657</v>
      </c>
      <c r="AI2270" s="46">
        <f>IF(Table1[[#This Row],[Colonoscopy Date]]="","",DATEVALUE(Table1[[#This Row],[Colonoscopy Date]]))</f>
        <v>45436</v>
      </c>
      <c r="AJ227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71" spans="1:36" x14ac:dyDescent="0.25">
      <c r="A2271">
        <v>10745</v>
      </c>
      <c r="B2271" t="s">
        <v>1984</v>
      </c>
      <c r="C2271" t="s">
        <v>68</v>
      </c>
      <c r="D2271" t="s">
        <v>95</v>
      </c>
      <c r="E2271" t="s">
        <v>22</v>
      </c>
      <c r="F2271" t="s">
        <v>100</v>
      </c>
      <c r="G2271" t="s">
        <v>7922</v>
      </c>
      <c r="H2271" t="s">
        <v>35</v>
      </c>
      <c r="I2271" s="36">
        <v>22623</v>
      </c>
      <c r="J2271" t="s">
        <v>2912</v>
      </c>
      <c r="K2271" t="s">
        <v>2936</v>
      </c>
      <c r="L2271" t="s">
        <v>25</v>
      </c>
      <c r="M2271" s="2">
        <v>45645</v>
      </c>
      <c r="N2271" t="s">
        <v>53</v>
      </c>
      <c r="O2271" t="s">
        <v>25</v>
      </c>
      <c r="P2271" t="s">
        <v>903</v>
      </c>
      <c r="Q2271" t="s">
        <v>18</v>
      </c>
      <c r="R2271" t="s">
        <v>18</v>
      </c>
      <c r="S2271" t="s">
        <v>18</v>
      </c>
      <c r="T2271" t="s">
        <v>18</v>
      </c>
      <c r="U2271" t="s">
        <v>18</v>
      </c>
      <c r="V2271" t="s">
        <v>18</v>
      </c>
      <c r="W2271" s="45" t="str">
        <f>IF(Table1[[#This Row],[Sex at Birth]]="F","Female","Male")</f>
        <v>Male</v>
      </c>
      <c r="X2271" s="43">
        <v>45657</v>
      </c>
      <c r="Y2271" s="44">
        <f>Table1[[#This Row],[Report cutoff date]]-Table1[[#This Row],[DOB]]</f>
        <v>23034</v>
      </c>
      <c r="Z2271" s="68">
        <f>ROUNDDOWN(Table1[[#This Row],[Days old - as of report cutoff date]]/365,0)</f>
        <v>63</v>
      </c>
      <c r="AA2271" s="45" t="str">
        <f>IF(Table1[[#This Row],[Years old]]&gt;=55,"55+","54 and under")</f>
        <v>55+</v>
      </c>
      <c r="AB2271" s="45" t="str">
        <f>VLOOKUP(Table1[[#This Row],[Years old]],Lookups!$A$1:$C$101,2,FALSE)</f>
        <v>60 - 69</v>
      </c>
      <c r="AC2271" s="45" t="str">
        <f>VLOOKUP(Table1[[#This Row],[Years old]],Lookups!$A$1:$C$101,3,FALSE)</f>
        <v>60 - 64</v>
      </c>
      <c r="AD2271" s="45" t="str">
        <f>VLOOKUP(Table1[[#This Row],[Race]],Lookups!$E$2:$F$11,2,FALSE)</f>
        <v>Other/ Unknown</v>
      </c>
      <c r="AE2271" s="45" t="str">
        <f>VLOOKUP(Table1[[#This Row],[Ethnicity]],Lookups!$H$2:$I$6,2,FALSE)</f>
        <v>Hispanic/Latino</v>
      </c>
      <c r="AF2271" s="45" t="str">
        <f>VLOOKUP(Table1[[#This Row],[Language]],Lookups!$K$2:$L$9,2,FALSE)</f>
        <v>English</v>
      </c>
      <c r="AG2271" s="46">
        <v>42005</v>
      </c>
      <c r="AH2271" s="46">
        <v>45657</v>
      </c>
      <c r="AI2271" s="46">
        <f>IF(Table1[[#This Row],[Colonoscopy Date]]="","",DATEVALUE(Table1[[#This Row],[Colonoscopy Date]]))</f>
        <v>45387</v>
      </c>
      <c r="AJ22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72" spans="1:36" x14ac:dyDescent="0.25">
      <c r="A2272">
        <v>11537</v>
      </c>
      <c r="B2272" t="s">
        <v>2299</v>
      </c>
      <c r="C2272" t="s">
        <v>20</v>
      </c>
      <c r="D2272" t="s">
        <v>21</v>
      </c>
      <c r="E2272" t="s">
        <v>22</v>
      </c>
      <c r="F2272" t="s">
        <v>36</v>
      </c>
      <c r="G2272" t="s">
        <v>8157</v>
      </c>
      <c r="H2272" t="s">
        <v>35</v>
      </c>
      <c r="I2272" s="36">
        <v>22625</v>
      </c>
      <c r="J2272" t="s">
        <v>2914</v>
      </c>
      <c r="K2272" t="s">
        <v>2936</v>
      </c>
      <c r="L2272" t="s">
        <v>25</v>
      </c>
      <c r="M2272" s="2">
        <v>45646</v>
      </c>
      <c r="N2272" t="s">
        <v>53</v>
      </c>
      <c r="O2272" t="s">
        <v>25</v>
      </c>
      <c r="P2272" t="s">
        <v>1154</v>
      </c>
      <c r="Q2272" t="s">
        <v>18</v>
      </c>
      <c r="R2272" t="s">
        <v>18</v>
      </c>
      <c r="S2272" t="s">
        <v>18</v>
      </c>
      <c r="T2272" t="s">
        <v>18</v>
      </c>
      <c r="U2272" t="s">
        <v>18</v>
      </c>
      <c r="V2272" t="s">
        <v>18</v>
      </c>
      <c r="W2272" s="45" t="str">
        <f>IF(Table1[[#This Row],[Sex at Birth]]="F","Female","Male")</f>
        <v>Male</v>
      </c>
      <c r="X2272" s="43">
        <v>45657</v>
      </c>
      <c r="Y2272" s="44">
        <f>Table1[[#This Row],[Report cutoff date]]-Table1[[#This Row],[DOB]]</f>
        <v>23032</v>
      </c>
      <c r="Z2272" s="68">
        <f>ROUNDDOWN(Table1[[#This Row],[Days old - as of report cutoff date]]/365,0)</f>
        <v>63</v>
      </c>
      <c r="AA2272" s="45" t="str">
        <f>IF(Table1[[#This Row],[Years old]]&gt;=55,"55+","54 and under")</f>
        <v>55+</v>
      </c>
      <c r="AB2272" s="45" t="str">
        <f>VLOOKUP(Table1[[#This Row],[Years old]],Lookups!$A$1:$C$101,2,FALSE)</f>
        <v>60 - 69</v>
      </c>
      <c r="AC2272" s="45" t="str">
        <f>VLOOKUP(Table1[[#This Row],[Years old]],Lookups!$A$1:$C$101,3,FALSE)</f>
        <v>60 - 64</v>
      </c>
      <c r="AD2272" s="45" t="str">
        <f>VLOOKUP(Table1[[#This Row],[Race]],Lookups!$E$2:$F$11,2,FALSE)</f>
        <v>White</v>
      </c>
      <c r="AE2272" s="45" t="str">
        <f>VLOOKUP(Table1[[#This Row],[Ethnicity]],Lookups!$H$2:$I$6,2,FALSE)</f>
        <v>Not Hispanic/Latino</v>
      </c>
      <c r="AF2272" s="45" t="str">
        <f>VLOOKUP(Table1[[#This Row],[Language]],Lookups!$K$2:$L$9,2,FALSE)</f>
        <v>English</v>
      </c>
      <c r="AG2272" s="46">
        <v>42005</v>
      </c>
      <c r="AH2272" s="46">
        <v>45657</v>
      </c>
      <c r="AI2272" s="46">
        <f>IF(Table1[[#This Row],[Colonoscopy Date]]="","",DATEVALUE(Table1[[#This Row],[Colonoscopy Date]]))</f>
        <v>44370</v>
      </c>
      <c r="AJ227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73" spans="1:36" x14ac:dyDescent="0.25">
      <c r="A2273">
        <v>13725</v>
      </c>
      <c r="B2273" t="s">
        <v>1578</v>
      </c>
      <c r="C2273" t="s">
        <v>20</v>
      </c>
      <c r="D2273" t="s">
        <v>21</v>
      </c>
      <c r="E2273" t="s">
        <v>22</v>
      </c>
      <c r="F2273" t="s">
        <v>30</v>
      </c>
      <c r="G2273" t="s">
        <v>6077</v>
      </c>
      <c r="H2273" t="s">
        <v>24</v>
      </c>
      <c r="I2273" s="36">
        <v>22625</v>
      </c>
      <c r="J2273" t="s">
        <v>2913</v>
      </c>
      <c r="K2273" t="s">
        <v>2930</v>
      </c>
      <c r="L2273" t="s">
        <v>25</v>
      </c>
      <c r="M2273" s="2">
        <v>45637</v>
      </c>
      <c r="N2273" t="s">
        <v>25</v>
      </c>
      <c r="O2273" t="s">
        <v>25</v>
      </c>
      <c r="P2273" t="s">
        <v>18</v>
      </c>
      <c r="Q2273" t="s">
        <v>18</v>
      </c>
      <c r="R2273" t="s">
        <v>18</v>
      </c>
      <c r="S2273" t="s">
        <v>18</v>
      </c>
      <c r="T2273" t="s">
        <v>18</v>
      </c>
      <c r="U2273" t="s">
        <v>18</v>
      </c>
      <c r="V2273" t="s">
        <v>18</v>
      </c>
      <c r="W2273" s="45" t="str">
        <f>IF(Table1[[#This Row],[Sex at Birth]]="F","Female","Male")</f>
        <v>Female</v>
      </c>
      <c r="X2273" s="43">
        <v>45657</v>
      </c>
      <c r="Y2273" s="44">
        <f>Table1[[#This Row],[Report cutoff date]]-Table1[[#This Row],[DOB]]</f>
        <v>23032</v>
      </c>
      <c r="Z2273" s="68">
        <f>ROUNDDOWN(Table1[[#This Row],[Days old - as of report cutoff date]]/365,0)</f>
        <v>63</v>
      </c>
      <c r="AA2273" s="45" t="str">
        <f>IF(Table1[[#This Row],[Years old]]&gt;=55,"55+","54 and under")</f>
        <v>55+</v>
      </c>
      <c r="AB2273" s="45" t="str">
        <f>VLOOKUP(Table1[[#This Row],[Years old]],Lookups!$A$1:$C$101,2,FALSE)</f>
        <v>60 - 69</v>
      </c>
      <c r="AC2273" s="45" t="str">
        <f>VLOOKUP(Table1[[#This Row],[Years old]],Lookups!$A$1:$C$101,3,FALSE)</f>
        <v>60 - 64</v>
      </c>
      <c r="AD2273" s="45" t="str">
        <f>VLOOKUP(Table1[[#This Row],[Race]],Lookups!$E$2:$F$11,2,FALSE)</f>
        <v>White</v>
      </c>
      <c r="AE2273" s="45" t="str">
        <f>VLOOKUP(Table1[[#This Row],[Ethnicity]],Lookups!$H$2:$I$6,2,FALSE)</f>
        <v>Not Hispanic/Latino</v>
      </c>
      <c r="AF2273" s="45" t="str">
        <f>VLOOKUP(Table1[[#This Row],[Language]],Lookups!$K$2:$L$9,2,FALSE)</f>
        <v>English</v>
      </c>
      <c r="AG2273" s="46">
        <v>42005</v>
      </c>
      <c r="AH2273" s="46">
        <v>45657</v>
      </c>
      <c r="AI2273" s="46" t="str">
        <f>IF(Table1[[#This Row],[Colonoscopy Date]]="","",DATEVALUE(Table1[[#This Row],[Colonoscopy Date]]))</f>
        <v/>
      </c>
      <c r="AJ22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74" spans="1:36" x14ac:dyDescent="0.25">
      <c r="A2274">
        <v>11018</v>
      </c>
      <c r="B2274" t="s">
        <v>1712</v>
      </c>
      <c r="C2274" t="s">
        <v>20</v>
      </c>
      <c r="D2274" t="s">
        <v>21</v>
      </c>
      <c r="E2274" t="s">
        <v>22</v>
      </c>
      <c r="F2274" t="s">
        <v>106</v>
      </c>
      <c r="G2274" t="s">
        <v>7332</v>
      </c>
      <c r="H2274" t="s">
        <v>35</v>
      </c>
      <c r="I2274" s="36">
        <v>22627</v>
      </c>
      <c r="J2274" t="s">
        <v>2913</v>
      </c>
      <c r="K2274" t="s">
        <v>2935</v>
      </c>
      <c r="L2274" t="s">
        <v>25</v>
      </c>
      <c r="M2274" s="2">
        <v>45587</v>
      </c>
      <c r="N2274" t="s">
        <v>25</v>
      </c>
      <c r="O2274" t="s">
        <v>25</v>
      </c>
      <c r="P2274" t="s">
        <v>18</v>
      </c>
      <c r="Q2274" t="s">
        <v>18</v>
      </c>
      <c r="R2274" t="s">
        <v>18</v>
      </c>
      <c r="S2274" t="s">
        <v>18</v>
      </c>
      <c r="T2274" t="s">
        <v>18</v>
      </c>
      <c r="U2274" t="s">
        <v>18</v>
      </c>
      <c r="V2274" t="s">
        <v>18</v>
      </c>
      <c r="W2274" s="45" t="str">
        <f>IF(Table1[[#This Row],[Sex at Birth]]="F","Female","Male")</f>
        <v>Male</v>
      </c>
      <c r="X2274" s="43">
        <v>45657</v>
      </c>
      <c r="Y2274" s="44">
        <f>Table1[[#This Row],[Report cutoff date]]-Table1[[#This Row],[DOB]]</f>
        <v>23030</v>
      </c>
      <c r="Z2274" s="68">
        <f>ROUNDDOWN(Table1[[#This Row],[Days old - as of report cutoff date]]/365,0)</f>
        <v>63</v>
      </c>
      <c r="AA2274" s="45" t="str">
        <f>IF(Table1[[#This Row],[Years old]]&gt;=55,"55+","54 and under")</f>
        <v>55+</v>
      </c>
      <c r="AB2274" s="45" t="str">
        <f>VLOOKUP(Table1[[#This Row],[Years old]],Lookups!$A$1:$C$101,2,FALSE)</f>
        <v>60 - 69</v>
      </c>
      <c r="AC2274" s="45" t="str">
        <f>VLOOKUP(Table1[[#This Row],[Years old]],Lookups!$A$1:$C$101,3,FALSE)</f>
        <v>60 - 64</v>
      </c>
      <c r="AD2274" s="45" t="str">
        <f>VLOOKUP(Table1[[#This Row],[Race]],Lookups!$E$2:$F$11,2,FALSE)</f>
        <v>White</v>
      </c>
      <c r="AE2274" s="45" t="str">
        <f>VLOOKUP(Table1[[#This Row],[Ethnicity]],Lookups!$H$2:$I$6,2,FALSE)</f>
        <v>Not Hispanic/Latino</v>
      </c>
      <c r="AF2274" s="45" t="str">
        <f>VLOOKUP(Table1[[#This Row],[Language]],Lookups!$K$2:$L$9,2,FALSE)</f>
        <v>English</v>
      </c>
      <c r="AG2274" s="46">
        <v>42005</v>
      </c>
      <c r="AH2274" s="46">
        <v>45657</v>
      </c>
      <c r="AI2274" s="46" t="str">
        <f>IF(Table1[[#This Row],[Colonoscopy Date]]="","",DATEVALUE(Table1[[#This Row],[Colonoscopy Date]]))</f>
        <v/>
      </c>
      <c r="AJ22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75" spans="1:36" x14ac:dyDescent="0.25">
      <c r="A2275">
        <v>13000</v>
      </c>
      <c r="B2275" t="s">
        <v>1584</v>
      </c>
      <c r="C2275" t="s">
        <v>20</v>
      </c>
      <c r="D2275" t="s">
        <v>21</v>
      </c>
      <c r="E2275" t="s">
        <v>22</v>
      </c>
      <c r="F2275" t="s">
        <v>32</v>
      </c>
      <c r="G2275" t="s">
        <v>6307</v>
      </c>
      <c r="H2275" t="s">
        <v>24</v>
      </c>
      <c r="I2275" s="36">
        <v>22628</v>
      </c>
      <c r="J2275" t="s">
        <v>2923</v>
      </c>
      <c r="K2275" t="s">
        <v>2930</v>
      </c>
      <c r="L2275" t="s">
        <v>25</v>
      </c>
      <c r="M2275" s="2">
        <v>45629</v>
      </c>
      <c r="N2275" t="s">
        <v>25</v>
      </c>
      <c r="O2275" t="s">
        <v>25</v>
      </c>
      <c r="P2275" t="s">
        <v>18</v>
      </c>
      <c r="Q2275" t="s">
        <v>18</v>
      </c>
      <c r="R2275" t="s">
        <v>18</v>
      </c>
      <c r="S2275" t="s">
        <v>18</v>
      </c>
      <c r="T2275" t="s">
        <v>18</v>
      </c>
      <c r="U2275" t="s">
        <v>18</v>
      </c>
      <c r="V2275" t="s">
        <v>18</v>
      </c>
      <c r="W2275" s="45" t="str">
        <f>IF(Table1[[#This Row],[Sex at Birth]]="F","Female","Male")</f>
        <v>Female</v>
      </c>
      <c r="X2275" s="43">
        <v>45657</v>
      </c>
      <c r="Y2275" s="44">
        <f>Table1[[#This Row],[Report cutoff date]]-Table1[[#This Row],[DOB]]</f>
        <v>23029</v>
      </c>
      <c r="Z2275" s="68">
        <f>ROUNDDOWN(Table1[[#This Row],[Days old - as of report cutoff date]]/365,0)</f>
        <v>63</v>
      </c>
      <c r="AA2275" s="45" t="str">
        <f>IF(Table1[[#This Row],[Years old]]&gt;=55,"55+","54 and under")</f>
        <v>55+</v>
      </c>
      <c r="AB2275" s="45" t="str">
        <f>VLOOKUP(Table1[[#This Row],[Years old]],Lookups!$A$1:$C$101,2,FALSE)</f>
        <v>60 - 69</v>
      </c>
      <c r="AC2275" s="45" t="str">
        <f>VLOOKUP(Table1[[#This Row],[Years old]],Lookups!$A$1:$C$101,3,FALSE)</f>
        <v>60 - 64</v>
      </c>
      <c r="AD2275" s="45" t="str">
        <f>VLOOKUP(Table1[[#This Row],[Race]],Lookups!$E$2:$F$11,2,FALSE)</f>
        <v>White</v>
      </c>
      <c r="AE2275" s="45" t="str">
        <f>VLOOKUP(Table1[[#This Row],[Ethnicity]],Lookups!$H$2:$I$6,2,FALSE)</f>
        <v>Not Hispanic/Latino</v>
      </c>
      <c r="AF2275" s="45" t="str">
        <f>VLOOKUP(Table1[[#This Row],[Language]],Lookups!$K$2:$L$9,2,FALSE)</f>
        <v>English</v>
      </c>
      <c r="AG2275" s="46">
        <v>42005</v>
      </c>
      <c r="AH2275" s="46">
        <v>45657</v>
      </c>
      <c r="AI2275" s="46" t="str">
        <f>IF(Table1[[#This Row],[Colonoscopy Date]]="","",DATEVALUE(Table1[[#This Row],[Colonoscopy Date]]))</f>
        <v/>
      </c>
      <c r="AJ22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76" spans="1:36" x14ac:dyDescent="0.25">
      <c r="A2276">
        <v>14967</v>
      </c>
      <c r="B2276" t="s">
        <v>1745</v>
      </c>
      <c r="C2276" t="s">
        <v>20</v>
      </c>
      <c r="D2276" t="s">
        <v>21</v>
      </c>
      <c r="E2276" t="s">
        <v>22</v>
      </c>
      <c r="F2276" t="s">
        <v>30</v>
      </c>
      <c r="G2276" t="s">
        <v>6703</v>
      </c>
      <c r="H2276" t="s">
        <v>35</v>
      </c>
      <c r="I2276" s="36">
        <v>22632</v>
      </c>
      <c r="J2276" t="s">
        <v>2914</v>
      </c>
      <c r="K2276" t="s">
        <v>2930</v>
      </c>
      <c r="L2276" t="s">
        <v>25</v>
      </c>
      <c r="M2276" s="2">
        <v>45315</v>
      </c>
      <c r="N2276" t="s">
        <v>25</v>
      </c>
      <c r="O2276" t="s">
        <v>25</v>
      </c>
      <c r="P2276" t="s">
        <v>18</v>
      </c>
      <c r="Q2276" t="s">
        <v>18</v>
      </c>
      <c r="R2276" t="s">
        <v>18</v>
      </c>
      <c r="S2276" t="s">
        <v>18</v>
      </c>
      <c r="T2276" t="s">
        <v>18</v>
      </c>
      <c r="U2276" t="s">
        <v>18</v>
      </c>
      <c r="V2276" t="s">
        <v>18</v>
      </c>
      <c r="W2276" s="45" t="str">
        <f>IF(Table1[[#This Row],[Sex at Birth]]="F","Female","Male")</f>
        <v>Male</v>
      </c>
      <c r="X2276" s="43">
        <v>45657</v>
      </c>
      <c r="Y2276" s="44">
        <f>Table1[[#This Row],[Report cutoff date]]-Table1[[#This Row],[DOB]]</f>
        <v>23025</v>
      </c>
      <c r="Z2276" s="68">
        <f>ROUNDDOWN(Table1[[#This Row],[Days old - as of report cutoff date]]/365,0)</f>
        <v>63</v>
      </c>
      <c r="AA2276" s="45" t="str">
        <f>IF(Table1[[#This Row],[Years old]]&gt;=55,"55+","54 and under")</f>
        <v>55+</v>
      </c>
      <c r="AB2276" s="45" t="str">
        <f>VLOOKUP(Table1[[#This Row],[Years old]],Lookups!$A$1:$C$101,2,FALSE)</f>
        <v>60 - 69</v>
      </c>
      <c r="AC2276" s="45" t="str">
        <f>VLOOKUP(Table1[[#This Row],[Years old]],Lookups!$A$1:$C$101,3,FALSE)</f>
        <v>60 - 64</v>
      </c>
      <c r="AD2276" s="45" t="str">
        <f>VLOOKUP(Table1[[#This Row],[Race]],Lookups!$E$2:$F$11,2,FALSE)</f>
        <v>White</v>
      </c>
      <c r="AE2276" s="45" t="str">
        <f>VLOOKUP(Table1[[#This Row],[Ethnicity]],Lookups!$H$2:$I$6,2,FALSE)</f>
        <v>Not Hispanic/Latino</v>
      </c>
      <c r="AF2276" s="45" t="str">
        <f>VLOOKUP(Table1[[#This Row],[Language]],Lookups!$K$2:$L$9,2,FALSE)</f>
        <v>English</v>
      </c>
      <c r="AG2276" s="46">
        <v>42005</v>
      </c>
      <c r="AH2276" s="46">
        <v>45657</v>
      </c>
      <c r="AI2276" s="46" t="str">
        <f>IF(Table1[[#This Row],[Colonoscopy Date]]="","",DATEVALUE(Table1[[#This Row],[Colonoscopy Date]]))</f>
        <v/>
      </c>
      <c r="AJ22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77" spans="1:36" x14ac:dyDescent="0.25">
      <c r="A2277">
        <v>10916</v>
      </c>
      <c r="B2277" t="s">
        <v>2797</v>
      </c>
      <c r="C2277" t="s">
        <v>20</v>
      </c>
      <c r="D2277" t="s">
        <v>21</v>
      </c>
      <c r="E2277" t="s">
        <v>22</v>
      </c>
      <c r="F2277" t="s">
        <v>30</v>
      </c>
      <c r="G2277" t="s">
        <v>7744</v>
      </c>
      <c r="H2277" t="s">
        <v>24</v>
      </c>
      <c r="I2277" s="36">
        <v>22634</v>
      </c>
      <c r="J2277" t="s">
        <v>2919</v>
      </c>
      <c r="K2277" t="s">
        <v>2936</v>
      </c>
      <c r="L2277" t="s">
        <v>25</v>
      </c>
      <c r="M2277" s="2">
        <v>45392</v>
      </c>
      <c r="N2277" t="s">
        <v>53</v>
      </c>
      <c r="O2277" t="s">
        <v>25</v>
      </c>
      <c r="P2277" t="s">
        <v>920</v>
      </c>
      <c r="Q2277" t="s">
        <v>18</v>
      </c>
      <c r="R2277" t="s">
        <v>18</v>
      </c>
      <c r="S2277" t="s">
        <v>18</v>
      </c>
      <c r="T2277" t="s">
        <v>18</v>
      </c>
      <c r="U2277" t="s">
        <v>18</v>
      </c>
      <c r="V2277" t="s">
        <v>18</v>
      </c>
      <c r="W2277" s="45" t="str">
        <f>IF(Table1[[#This Row],[Sex at Birth]]="F","Female","Male")</f>
        <v>Female</v>
      </c>
      <c r="X2277" s="43">
        <v>45657</v>
      </c>
      <c r="Y2277" s="44">
        <f>Table1[[#This Row],[Report cutoff date]]-Table1[[#This Row],[DOB]]</f>
        <v>23023</v>
      </c>
      <c r="Z2277" s="68">
        <f>ROUNDDOWN(Table1[[#This Row],[Days old - as of report cutoff date]]/365,0)</f>
        <v>63</v>
      </c>
      <c r="AA2277" s="45" t="str">
        <f>IF(Table1[[#This Row],[Years old]]&gt;=55,"55+","54 and under")</f>
        <v>55+</v>
      </c>
      <c r="AB2277" s="45" t="str">
        <f>VLOOKUP(Table1[[#This Row],[Years old]],Lookups!$A$1:$C$101,2,FALSE)</f>
        <v>60 - 69</v>
      </c>
      <c r="AC2277" s="45" t="str">
        <f>VLOOKUP(Table1[[#This Row],[Years old]],Lookups!$A$1:$C$101,3,FALSE)</f>
        <v>60 - 64</v>
      </c>
      <c r="AD2277" s="45" t="str">
        <f>VLOOKUP(Table1[[#This Row],[Race]],Lookups!$E$2:$F$11,2,FALSE)</f>
        <v>White</v>
      </c>
      <c r="AE2277" s="45" t="str">
        <f>VLOOKUP(Table1[[#This Row],[Ethnicity]],Lookups!$H$2:$I$6,2,FALSE)</f>
        <v>Not Hispanic/Latino</v>
      </c>
      <c r="AF2277" s="45" t="str">
        <f>VLOOKUP(Table1[[#This Row],[Language]],Lookups!$K$2:$L$9,2,FALSE)</f>
        <v>English</v>
      </c>
      <c r="AG2277" s="46">
        <v>42005</v>
      </c>
      <c r="AH2277" s="46">
        <v>45657</v>
      </c>
      <c r="AI2277" s="46">
        <f>IF(Table1[[#This Row],[Colonoscopy Date]]="","",DATEVALUE(Table1[[#This Row],[Colonoscopy Date]]))</f>
        <v>42634</v>
      </c>
      <c r="AJ227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78" spans="1:36" x14ac:dyDescent="0.25">
      <c r="A2278">
        <v>14206</v>
      </c>
      <c r="B2278" t="s">
        <v>1749</v>
      </c>
      <c r="C2278" t="s">
        <v>20</v>
      </c>
      <c r="D2278" t="s">
        <v>21</v>
      </c>
      <c r="E2278" t="s">
        <v>22</v>
      </c>
      <c r="F2278" t="s">
        <v>39</v>
      </c>
      <c r="G2278" t="s">
        <v>3682</v>
      </c>
      <c r="H2278" t="s">
        <v>35</v>
      </c>
      <c r="I2278" s="36">
        <v>22634</v>
      </c>
      <c r="J2278" t="s">
        <v>2912</v>
      </c>
      <c r="K2278" t="s">
        <v>2930</v>
      </c>
      <c r="L2278" t="s">
        <v>25</v>
      </c>
      <c r="M2278" s="2">
        <v>45530</v>
      </c>
      <c r="N2278" t="s">
        <v>53</v>
      </c>
      <c r="O2278" t="s">
        <v>25</v>
      </c>
      <c r="P2278" t="s">
        <v>757</v>
      </c>
      <c r="Q2278" t="s">
        <v>18</v>
      </c>
      <c r="R2278" t="s">
        <v>18</v>
      </c>
      <c r="S2278" t="s">
        <v>18</v>
      </c>
      <c r="T2278" t="s">
        <v>18</v>
      </c>
      <c r="U2278" t="s">
        <v>18</v>
      </c>
      <c r="V2278" t="s">
        <v>18</v>
      </c>
      <c r="W2278" s="45" t="str">
        <f>IF(Table1[[#This Row],[Sex at Birth]]="F","Female","Male")</f>
        <v>Male</v>
      </c>
      <c r="X2278" s="43">
        <v>45657</v>
      </c>
      <c r="Y2278" s="44">
        <f>Table1[[#This Row],[Report cutoff date]]-Table1[[#This Row],[DOB]]</f>
        <v>23023</v>
      </c>
      <c r="Z2278" s="68">
        <f>ROUNDDOWN(Table1[[#This Row],[Days old - as of report cutoff date]]/365,0)</f>
        <v>63</v>
      </c>
      <c r="AA2278" s="45" t="str">
        <f>IF(Table1[[#This Row],[Years old]]&gt;=55,"55+","54 and under")</f>
        <v>55+</v>
      </c>
      <c r="AB2278" s="45" t="str">
        <f>VLOOKUP(Table1[[#This Row],[Years old]],Lookups!$A$1:$C$101,2,FALSE)</f>
        <v>60 - 69</v>
      </c>
      <c r="AC2278" s="45" t="str">
        <f>VLOOKUP(Table1[[#This Row],[Years old]],Lookups!$A$1:$C$101,3,FALSE)</f>
        <v>60 - 64</v>
      </c>
      <c r="AD2278" s="45" t="str">
        <f>VLOOKUP(Table1[[#This Row],[Race]],Lookups!$E$2:$F$11,2,FALSE)</f>
        <v>White</v>
      </c>
      <c r="AE2278" s="45" t="str">
        <f>VLOOKUP(Table1[[#This Row],[Ethnicity]],Lookups!$H$2:$I$6,2,FALSE)</f>
        <v>Not Hispanic/Latino</v>
      </c>
      <c r="AF2278" s="45" t="str">
        <f>VLOOKUP(Table1[[#This Row],[Language]],Lookups!$K$2:$L$9,2,FALSE)</f>
        <v>English</v>
      </c>
      <c r="AG2278" s="46">
        <v>42005</v>
      </c>
      <c r="AH2278" s="46">
        <v>45657</v>
      </c>
      <c r="AI2278" s="46">
        <f>IF(Table1[[#This Row],[Colonoscopy Date]]="","",DATEVALUE(Table1[[#This Row],[Colonoscopy Date]]))</f>
        <v>45342</v>
      </c>
      <c r="AJ22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79" spans="1:36" x14ac:dyDescent="0.25">
      <c r="A2279">
        <v>13796</v>
      </c>
      <c r="B2279" t="s">
        <v>1619</v>
      </c>
      <c r="C2279" t="s">
        <v>20</v>
      </c>
      <c r="D2279" t="s">
        <v>21</v>
      </c>
      <c r="E2279" t="s">
        <v>22</v>
      </c>
      <c r="F2279" t="s">
        <v>46</v>
      </c>
      <c r="G2279" t="s">
        <v>5982</v>
      </c>
      <c r="H2279" t="s">
        <v>35</v>
      </c>
      <c r="I2279" s="36">
        <v>22634</v>
      </c>
      <c r="J2279" t="s">
        <v>2913</v>
      </c>
      <c r="K2279" t="s">
        <v>2930</v>
      </c>
      <c r="L2279" t="s">
        <v>25</v>
      </c>
      <c r="M2279" s="2">
        <v>45611</v>
      </c>
      <c r="N2279" t="s">
        <v>25</v>
      </c>
      <c r="O2279" t="s">
        <v>25</v>
      </c>
      <c r="P2279" t="s">
        <v>18</v>
      </c>
      <c r="Q2279" t="s">
        <v>18</v>
      </c>
      <c r="R2279" t="s">
        <v>18</v>
      </c>
      <c r="S2279" t="s">
        <v>18</v>
      </c>
      <c r="T2279" t="s">
        <v>18</v>
      </c>
      <c r="U2279" t="s">
        <v>18</v>
      </c>
      <c r="V2279" t="s">
        <v>18</v>
      </c>
      <c r="W2279" s="45" t="str">
        <f>IF(Table1[[#This Row],[Sex at Birth]]="F","Female","Male")</f>
        <v>Male</v>
      </c>
      <c r="X2279" s="43">
        <v>45657</v>
      </c>
      <c r="Y2279" s="44">
        <f>Table1[[#This Row],[Report cutoff date]]-Table1[[#This Row],[DOB]]</f>
        <v>23023</v>
      </c>
      <c r="Z2279" s="68">
        <f>ROUNDDOWN(Table1[[#This Row],[Days old - as of report cutoff date]]/365,0)</f>
        <v>63</v>
      </c>
      <c r="AA2279" s="45" t="str">
        <f>IF(Table1[[#This Row],[Years old]]&gt;=55,"55+","54 and under")</f>
        <v>55+</v>
      </c>
      <c r="AB2279" s="45" t="str">
        <f>VLOOKUP(Table1[[#This Row],[Years old]],Lookups!$A$1:$C$101,2,FALSE)</f>
        <v>60 - 69</v>
      </c>
      <c r="AC2279" s="45" t="str">
        <f>VLOOKUP(Table1[[#This Row],[Years old]],Lookups!$A$1:$C$101,3,FALSE)</f>
        <v>60 - 64</v>
      </c>
      <c r="AD2279" s="45" t="str">
        <f>VLOOKUP(Table1[[#This Row],[Race]],Lookups!$E$2:$F$11,2,FALSE)</f>
        <v>White</v>
      </c>
      <c r="AE2279" s="45" t="str">
        <f>VLOOKUP(Table1[[#This Row],[Ethnicity]],Lookups!$H$2:$I$6,2,FALSE)</f>
        <v>Not Hispanic/Latino</v>
      </c>
      <c r="AF2279" s="45" t="str">
        <f>VLOOKUP(Table1[[#This Row],[Language]],Lookups!$K$2:$L$9,2,FALSE)</f>
        <v>English</v>
      </c>
      <c r="AG2279" s="46">
        <v>42005</v>
      </c>
      <c r="AH2279" s="46">
        <v>45657</v>
      </c>
      <c r="AI2279" s="46" t="str">
        <f>IF(Table1[[#This Row],[Colonoscopy Date]]="","",DATEVALUE(Table1[[#This Row],[Colonoscopy Date]]))</f>
        <v/>
      </c>
      <c r="AJ22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80" spans="1:36" x14ac:dyDescent="0.25">
      <c r="A2280">
        <v>11346</v>
      </c>
      <c r="B2280" t="s">
        <v>2087</v>
      </c>
      <c r="C2280" t="s">
        <v>47</v>
      </c>
      <c r="D2280" t="s">
        <v>21</v>
      </c>
      <c r="E2280" t="s">
        <v>22</v>
      </c>
      <c r="F2280" t="s">
        <v>106</v>
      </c>
      <c r="G2280" t="s">
        <v>7462</v>
      </c>
      <c r="H2280" t="s">
        <v>24</v>
      </c>
      <c r="I2280" s="36">
        <v>22635</v>
      </c>
      <c r="J2280" t="s">
        <v>2884</v>
      </c>
      <c r="K2280" t="s">
        <v>2936</v>
      </c>
      <c r="L2280" t="s">
        <v>25</v>
      </c>
      <c r="M2280" s="2">
        <v>45574</v>
      </c>
      <c r="N2280" t="s">
        <v>25</v>
      </c>
      <c r="O2280" t="s">
        <v>25</v>
      </c>
      <c r="P2280" t="s">
        <v>18</v>
      </c>
      <c r="Q2280" t="s">
        <v>18</v>
      </c>
      <c r="R2280" t="s">
        <v>18</v>
      </c>
      <c r="S2280" t="s">
        <v>18</v>
      </c>
      <c r="T2280" t="s">
        <v>18</v>
      </c>
      <c r="U2280" t="s">
        <v>18</v>
      </c>
      <c r="V2280" t="s">
        <v>18</v>
      </c>
      <c r="W2280" s="45" t="str">
        <f>IF(Table1[[#This Row],[Sex at Birth]]="F","Female","Male")</f>
        <v>Female</v>
      </c>
      <c r="X2280" s="43">
        <v>45657</v>
      </c>
      <c r="Y2280" s="44">
        <f>Table1[[#This Row],[Report cutoff date]]-Table1[[#This Row],[DOB]]</f>
        <v>23022</v>
      </c>
      <c r="Z2280" s="68">
        <f>ROUNDDOWN(Table1[[#This Row],[Days old - as of report cutoff date]]/365,0)</f>
        <v>63</v>
      </c>
      <c r="AA2280" s="45" t="str">
        <f>IF(Table1[[#This Row],[Years old]]&gt;=55,"55+","54 and under")</f>
        <v>55+</v>
      </c>
      <c r="AB2280" s="45" t="str">
        <f>VLOOKUP(Table1[[#This Row],[Years old]],Lookups!$A$1:$C$101,2,FALSE)</f>
        <v>60 - 69</v>
      </c>
      <c r="AC2280" s="45" t="str">
        <f>VLOOKUP(Table1[[#This Row],[Years old]],Lookups!$A$1:$C$101,3,FALSE)</f>
        <v>60 - 64</v>
      </c>
      <c r="AD2280" s="45" t="str">
        <f>VLOOKUP(Table1[[#This Row],[Race]],Lookups!$E$2:$F$11,2,FALSE)</f>
        <v>Amer. Indian/ Alaska Native</v>
      </c>
      <c r="AE2280" s="45" t="str">
        <f>VLOOKUP(Table1[[#This Row],[Ethnicity]],Lookups!$H$2:$I$6,2,FALSE)</f>
        <v>Not Hispanic/Latino</v>
      </c>
      <c r="AF2280" s="45" t="str">
        <f>VLOOKUP(Table1[[#This Row],[Language]],Lookups!$K$2:$L$9,2,FALSE)</f>
        <v>English</v>
      </c>
      <c r="AG2280" s="46">
        <v>42005</v>
      </c>
      <c r="AH2280" s="46">
        <v>45657</v>
      </c>
      <c r="AI2280" s="46" t="str">
        <f>IF(Table1[[#This Row],[Colonoscopy Date]]="","",DATEVALUE(Table1[[#This Row],[Colonoscopy Date]]))</f>
        <v/>
      </c>
      <c r="AJ22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81" spans="1:36" x14ac:dyDescent="0.25">
      <c r="A2281">
        <v>10575</v>
      </c>
      <c r="B2281" t="s">
        <v>1680</v>
      </c>
      <c r="C2281" t="s">
        <v>20</v>
      </c>
      <c r="D2281" t="s">
        <v>21</v>
      </c>
      <c r="E2281" t="s">
        <v>22</v>
      </c>
      <c r="F2281" t="s">
        <v>31</v>
      </c>
      <c r="G2281" t="s">
        <v>4111</v>
      </c>
      <c r="H2281" t="s">
        <v>35</v>
      </c>
      <c r="I2281" s="36">
        <v>22635</v>
      </c>
      <c r="J2281" t="s">
        <v>2884</v>
      </c>
      <c r="K2281" t="s">
        <v>2930</v>
      </c>
      <c r="L2281" t="s">
        <v>25</v>
      </c>
      <c r="M2281" s="2">
        <v>45630</v>
      </c>
      <c r="N2281" t="s">
        <v>53</v>
      </c>
      <c r="O2281" t="s">
        <v>25</v>
      </c>
      <c r="Q2281" t="s">
        <v>18</v>
      </c>
      <c r="R2281" t="s">
        <v>18</v>
      </c>
      <c r="S2281" t="s">
        <v>18</v>
      </c>
      <c r="T2281" t="s">
        <v>18</v>
      </c>
      <c r="U2281" t="s">
        <v>18</v>
      </c>
      <c r="V2281" t="s">
        <v>18</v>
      </c>
      <c r="W2281" s="45" t="str">
        <f>IF(Table1[[#This Row],[Sex at Birth]]="F","Female","Male")</f>
        <v>Male</v>
      </c>
      <c r="X2281" s="43">
        <v>45657</v>
      </c>
      <c r="Y2281" s="44">
        <f>Table1[[#This Row],[Report cutoff date]]-Table1[[#This Row],[DOB]]</f>
        <v>23022</v>
      </c>
      <c r="Z2281" s="68">
        <f>ROUNDDOWN(Table1[[#This Row],[Days old - as of report cutoff date]]/365,0)</f>
        <v>63</v>
      </c>
      <c r="AA2281" s="45" t="str">
        <f>IF(Table1[[#This Row],[Years old]]&gt;=55,"55+","54 and under")</f>
        <v>55+</v>
      </c>
      <c r="AB2281" s="45" t="str">
        <f>VLOOKUP(Table1[[#This Row],[Years old]],Lookups!$A$1:$C$101,2,FALSE)</f>
        <v>60 - 69</v>
      </c>
      <c r="AC2281" s="45" t="str">
        <f>VLOOKUP(Table1[[#This Row],[Years old]],Lookups!$A$1:$C$101,3,FALSE)</f>
        <v>60 - 64</v>
      </c>
      <c r="AD2281" s="45" t="str">
        <f>VLOOKUP(Table1[[#This Row],[Race]],Lookups!$E$2:$F$11,2,FALSE)</f>
        <v>White</v>
      </c>
      <c r="AE2281" s="45" t="str">
        <f>VLOOKUP(Table1[[#This Row],[Ethnicity]],Lookups!$H$2:$I$6,2,FALSE)</f>
        <v>Not Hispanic/Latino</v>
      </c>
      <c r="AF2281" s="45" t="str">
        <f>VLOOKUP(Table1[[#This Row],[Language]],Lookups!$K$2:$L$9,2,FALSE)</f>
        <v>English</v>
      </c>
      <c r="AG2281" s="46">
        <v>42005</v>
      </c>
      <c r="AH2281" s="46">
        <v>45657</v>
      </c>
      <c r="AI2281" s="46" t="str">
        <f>IF(Table1[[#This Row],[Colonoscopy Date]]="","",DATEVALUE(Table1[[#This Row],[Colonoscopy Date]]))</f>
        <v/>
      </c>
      <c r="AJ22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82" spans="1:36" x14ac:dyDescent="0.25">
      <c r="A2282">
        <v>12829</v>
      </c>
      <c r="B2282" t="s">
        <v>1684</v>
      </c>
      <c r="C2282" t="s">
        <v>20</v>
      </c>
      <c r="D2282" t="s">
        <v>95</v>
      </c>
      <c r="E2282" t="s">
        <v>22</v>
      </c>
      <c r="F2282" t="s">
        <v>147</v>
      </c>
      <c r="G2282" t="s">
        <v>8061</v>
      </c>
      <c r="H2282" t="s">
        <v>24</v>
      </c>
      <c r="I2282" s="36">
        <v>22636</v>
      </c>
      <c r="J2282" t="s">
        <v>2914</v>
      </c>
      <c r="K2282" t="s">
        <v>2936</v>
      </c>
      <c r="L2282" t="s">
        <v>25</v>
      </c>
      <c r="M2282" s="2">
        <v>45615</v>
      </c>
      <c r="N2282" t="s">
        <v>25</v>
      </c>
      <c r="O2282" t="s">
        <v>25</v>
      </c>
      <c r="P2282" t="s">
        <v>18</v>
      </c>
      <c r="Q2282" t="s">
        <v>18</v>
      </c>
      <c r="R2282" t="s">
        <v>18</v>
      </c>
      <c r="S2282" t="s">
        <v>18</v>
      </c>
      <c r="T2282" t="s">
        <v>18</v>
      </c>
      <c r="U2282" t="s">
        <v>18</v>
      </c>
      <c r="V2282" t="s">
        <v>18</v>
      </c>
      <c r="W2282" s="45" t="str">
        <f>IF(Table1[[#This Row],[Sex at Birth]]="F","Female","Male")</f>
        <v>Female</v>
      </c>
      <c r="X2282" s="43">
        <v>45657</v>
      </c>
      <c r="Y2282" s="44">
        <f>Table1[[#This Row],[Report cutoff date]]-Table1[[#This Row],[DOB]]</f>
        <v>23021</v>
      </c>
      <c r="Z2282" s="68">
        <f>ROUNDDOWN(Table1[[#This Row],[Days old - as of report cutoff date]]/365,0)</f>
        <v>63</v>
      </c>
      <c r="AA2282" s="45" t="str">
        <f>IF(Table1[[#This Row],[Years old]]&gt;=55,"55+","54 and under")</f>
        <v>55+</v>
      </c>
      <c r="AB2282" s="45" t="str">
        <f>VLOOKUP(Table1[[#This Row],[Years old]],Lookups!$A$1:$C$101,2,FALSE)</f>
        <v>60 - 69</v>
      </c>
      <c r="AC2282" s="45" t="str">
        <f>VLOOKUP(Table1[[#This Row],[Years old]],Lookups!$A$1:$C$101,3,FALSE)</f>
        <v>60 - 64</v>
      </c>
      <c r="AD2282" s="45" t="str">
        <f>VLOOKUP(Table1[[#This Row],[Race]],Lookups!$E$2:$F$11,2,FALSE)</f>
        <v>White</v>
      </c>
      <c r="AE2282" s="45" t="str">
        <f>VLOOKUP(Table1[[#This Row],[Ethnicity]],Lookups!$H$2:$I$6,2,FALSE)</f>
        <v>Hispanic/Latino</v>
      </c>
      <c r="AF2282" s="45" t="str">
        <f>VLOOKUP(Table1[[#This Row],[Language]],Lookups!$K$2:$L$9,2,FALSE)</f>
        <v>English</v>
      </c>
      <c r="AG2282" s="46">
        <v>42005</v>
      </c>
      <c r="AH2282" s="46">
        <v>45657</v>
      </c>
      <c r="AI2282" s="46" t="str">
        <f>IF(Table1[[#This Row],[Colonoscopy Date]]="","",DATEVALUE(Table1[[#This Row],[Colonoscopy Date]]))</f>
        <v/>
      </c>
      <c r="AJ22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83" spans="1:36" x14ac:dyDescent="0.25">
      <c r="A2283">
        <v>13938</v>
      </c>
      <c r="B2283" t="s">
        <v>1620</v>
      </c>
      <c r="C2283" t="s">
        <v>68</v>
      </c>
      <c r="D2283" t="s">
        <v>21</v>
      </c>
      <c r="E2283" t="s">
        <v>22</v>
      </c>
      <c r="F2283" t="s">
        <v>63</v>
      </c>
      <c r="G2283" t="s">
        <v>8149</v>
      </c>
      <c r="H2283" t="s">
        <v>35</v>
      </c>
      <c r="I2283" s="36">
        <v>22640</v>
      </c>
      <c r="J2283" t="s">
        <v>2914</v>
      </c>
      <c r="K2283" t="s">
        <v>2936</v>
      </c>
      <c r="L2283" t="s">
        <v>25</v>
      </c>
      <c r="M2283" s="2">
        <v>45656</v>
      </c>
      <c r="N2283" t="s">
        <v>53</v>
      </c>
      <c r="O2283" t="s">
        <v>25</v>
      </c>
      <c r="P2283" t="s">
        <v>802</v>
      </c>
      <c r="Q2283" t="s">
        <v>18</v>
      </c>
      <c r="R2283" t="s">
        <v>18</v>
      </c>
      <c r="S2283" t="s">
        <v>18</v>
      </c>
      <c r="T2283" t="s">
        <v>18</v>
      </c>
      <c r="U2283" t="s">
        <v>18</v>
      </c>
      <c r="V2283" t="s">
        <v>18</v>
      </c>
      <c r="W2283" s="45" t="str">
        <f>IF(Table1[[#This Row],[Sex at Birth]]="F","Female","Male")</f>
        <v>Male</v>
      </c>
      <c r="X2283" s="43">
        <v>45657</v>
      </c>
      <c r="Y2283" s="44">
        <f>Table1[[#This Row],[Report cutoff date]]-Table1[[#This Row],[DOB]]</f>
        <v>23017</v>
      </c>
      <c r="Z2283" s="68">
        <f>ROUNDDOWN(Table1[[#This Row],[Days old - as of report cutoff date]]/365,0)</f>
        <v>63</v>
      </c>
      <c r="AA2283" s="45" t="str">
        <f>IF(Table1[[#This Row],[Years old]]&gt;=55,"55+","54 and under")</f>
        <v>55+</v>
      </c>
      <c r="AB2283" s="45" t="str">
        <f>VLOOKUP(Table1[[#This Row],[Years old]],Lookups!$A$1:$C$101,2,FALSE)</f>
        <v>60 - 69</v>
      </c>
      <c r="AC2283" s="45" t="str">
        <f>VLOOKUP(Table1[[#This Row],[Years old]],Lookups!$A$1:$C$101,3,FALSE)</f>
        <v>60 - 64</v>
      </c>
      <c r="AD2283" s="45" t="str">
        <f>VLOOKUP(Table1[[#This Row],[Race]],Lookups!$E$2:$F$11,2,FALSE)</f>
        <v>Other/ Unknown</v>
      </c>
      <c r="AE2283" s="45" t="str">
        <f>VLOOKUP(Table1[[#This Row],[Ethnicity]],Lookups!$H$2:$I$6,2,FALSE)</f>
        <v>Not Hispanic/Latino</v>
      </c>
      <c r="AF2283" s="45" t="str">
        <f>VLOOKUP(Table1[[#This Row],[Language]],Lookups!$K$2:$L$9,2,FALSE)</f>
        <v>English</v>
      </c>
      <c r="AG2283" s="46">
        <v>42005</v>
      </c>
      <c r="AH2283" s="46">
        <v>45657</v>
      </c>
      <c r="AI2283" s="46">
        <f>IF(Table1[[#This Row],[Colonoscopy Date]]="","",DATEVALUE(Table1[[#This Row],[Colonoscopy Date]]))</f>
        <v>44615</v>
      </c>
      <c r="AJ22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84" spans="1:36" x14ac:dyDescent="0.25">
      <c r="A2284">
        <v>10636</v>
      </c>
      <c r="B2284" t="s">
        <v>1654</v>
      </c>
      <c r="C2284" t="s">
        <v>20</v>
      </c>
      <c r="D2284" t="s">
        <v>21</v>
      </c>
      <c r="E2284" t="s">
        <v>22</v>
      </c>
      <c r="F2284" t="s">
        <v>67</v>
      </c>
      <c r="G2284" t="s">
        <v>7016</v>
      </c>
      <c r="H2284" t="s">
        <v>24</v>
      </c>
      <c r="I2284" s="36">
        <v>22642</v>
      </c>
      <c r="J2284" t="s">
        <v>2906</v>
      </c>
      <c r="K2284" t="s">
        <v>2931</v>
      </c>
      <c r="L2284" t="s">
        <v>25</v>
      </c>
      <c r="M2284" s="2">
        <v>45629</v>
      </c>
      <c r="N2284" t="s">
        <v>53</v>
      </c>
      <c r="O2284" t="s">
        <v>25</v>
      </c>
      <c r="P2284" t="s">
        <v>745</v>
      </c>
      <c r="Q2284" t="s">
        <v>18</v>
      </c>
      <c r="R2284" t="s">
        <v>18</v>
      </c>
      <c r="S2284" t="s">
        <v>18</v>
      </c>
      <c r="T2284" t="s">
        <v>18</v>
      </c>
      <c r="U2284" t="s">
        <v>18</v>
      </c>
      <c r="V2284" t="s">
        <v>18</v>
      </c>
      <c r="W2284" s="45" t="str">
        <f>IF(Table1[[#This Row],[Sex at Birth]]="F","Female","Male")</f>
        <v>Female</v>
      </c>
      <c r="X2284" s="43">
        <v>45657</v>
      </c>
      <c r="Y2284" s="44">
        <f>Table1[[#This Row],[Report cutoff date]]-Table1[[#This Row],[DOB]]</f>
        <v>23015</v>
      </c>
      <c r="Z2284" s="68">
        <f>ROUNDDOWN(Table1[[#This Row],[Days old - as of report cutoff date]]/365,0)</f>
        <v>63</v>
      </c>
      <c r="AA2284" s="45" t="str">
        <f>IF(Table1[[#This Row],[Years old]]&gt;=55,"55+","54 and under")</f>
        <v>55+</v>
      </c>
      <c r="AB2284" s="45" t="str">
        <f>VLOOKUP(Table1[[#This Row],[Years old]],Lookups!$A$1:$C$101,2,FALSE)</f>
        <v>60 - 69</v>
      </c>
      <c r="AC2284" s="45" t="str">
        <f>VLOOKUP(Table1[[#This Row],[Years old]],Lookups!$A$1:$C$101,3,FALSE)</f>
        <v>60 - 64</v>
      </c>
      <c r="AD2284" s="45" t="str">
        <f>VLOOKUP(Table1[[#This Row],[Race]],Lookups!$E$2:$F$11,2,FALSE)</f>
        <v>White</v>
      </c>
      <c r="AE2284" s="45" t="str">
        <f>VLOOKUP(Table1[[#This Row],[Ethnicity]],Lookups!$H$2:$I$6,2,FALSE)</f>
        <v>Not Hispanic/Latino</v>
      </c>
      <c r="AF2284" s="45" t="str">
        <f>VLOOKUP(Table1[[#This Row],[Language]],Lookups!$K$2:$L$9,2,FALSE)</f>
        <v>English</v>
      </c>
      <c r="AG2284" s="46">
        <v>42005</v>
      </c>
      <c r="AH2284" s="46">
        <v>45657</v>
      </c>
      <c r="AI2284" s="46">
        <f>IF(Table1[[#This Row],[Colonoscopy Date]]="","",DATEVALUE(Table1[[#This Row],[Colonoscopy Date]]))</f>
        <v>42639</v>
      </c>
      <c r="AJ228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85" spans="1:36" x14ac:dyDescent="0.25">
      <c r="A2285">
        <v>12854</v>
      </c>
      <c r="B2285" t="s">
        <v>1932</v>
      </c>
      <c r="C2285" t="s">
        <v>20</v>
      </c>
      <c r="D2285" t="s">
        <v>21</v>
      </c>
      <c r="E2285" t="s">
        <v>22</v>
      </c>
      <c r="F2285" t="s">
        <v>30</v>
      </c>
      <c r="G2285" t="s">
        <v>5041</v>
      </c>
      <c r="H2285" t="s">
        <v>24</v>
      </c>
      <c r="I2285" s="36">
        <v>22642</v>
      </c>
      <c r="J2285" t="s">
        <v>2903</v>
      </c>
      <c r="K2285" t="s">
        <v>2930</v>
      </c>
      <c r="L2285" t="s">
        <v>25</v>
      </c>
      <c r="M2285" s="2">
        <v>45548</v>
      </c>
      <c r="N2285" t="s">
        <v>25</v>
      </c>
      <c r="O2285" t="s">
        <v>25</v>
      </c>
      <c r="P2285" t="s">
        <v>18</v>
      </c>
      <c r="Q2285" t="s">
        <v>18</v>
      </c>
      <c r="R2285" t="s">
        <v>18</v>
      </c>
      <c r="S2285" t="s">
        <v>18</v>
      </c>
      <c r="T2285" t="s">
        <v>18</v>
      </c>
      <c r="U2285" t="s">
        <v>18</v>
      </c>
      <c r="V2285" t="s">
        <v>18</v>
      </c>
      <c r="W2285" s="45" t="str">
        <f>IF(Table1[[#This Row],[Sex at Birth]]="F","Female","Male")</f>
        <v>Female</v>
      </c>
      <c r="X2285" s="43">
        <v>45657</v>
      </c>
      <c r="Y2285" s="44">
        <f>Table1[[#This Row],[Report cutoff date]]-Table1[[#This Row],[DOB]]</f>
        <v>23015</v>
      </c>
      <c r="Z2285" s="68">
        <f>ROUNDDOWN(Table1[[#This Row],[Days old - as of report cutoff date]]/365,0)</f>
        <v>63</v>
      </c>
      <c r="AA2285" s="45" t="str">
        <f>IF(Table1[[#This Row],[Years old]]&gt;=55,"55+","54 and under")</f>
        <v>55+</v>
      </c>
      <c r="AB2285" s="45" t="str">
        <f>VLOOKUP(Table1[[#This Row],[Years old]],Lookups!$A$1:$C$101,2,FALSE)</f>
        <v>60 - 69</v>
      </c>
      <c r="AC2285" s="45" t="str">
        <f>VLOOKUP(Table1[[#This Row],[Years old]],Lookups!$A$1:$C$101,3,FALSE)</f>
        <v>60 - 64</v>
      </c>
      <c r="AD2285" s="45" t="str">
        <f>VLOOKUP(Table1[[#This Row],[Race]],Lookups!$E$2:$F$11,2,FALSE)</f>
        <v>White</v>
      </c>
      <c r="AE2285" s="45" t="str">
        <f>VLOOKUP(Table1[[#This Row],[Ethnicity]],Lookups!$H$2:$I$6,2,FALSE)</f>
        <v>Not Hispanic/Latino</v>
      </c>
      <c r="AF2285" s="45" t="str">
        <f>VLOOKUP(Table1[[#This Row],[Language]],Lookups!$K$2:$L$9,2,FALSE)</f>
        <v>English</v>
      </c>
      <c r="AG2285" s="46">
        <v>42005</v>
      </c>
      <c r="AH2285" s="46">
        <v>45657</v>
      </c>
      <c r="AI2285" s="46" t="str">
        <f>IF(Table1[[#This Row],[Colonoscopy Date]]="","",DATEVALUE(Table1[[#This Row],[Colonoscopy Date]]))</f>
        <v/>
      </c>
      <c r="AJ22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86" spans="1:36" x14ac:dyDescent="0.25">
      <c r="A2286">
        <v>11958</v>
      </c>
      <c r="B2286" t="s">
        <v>1629</v>
      </c>
      <c r="C2286" t="s">
        <v>20</v>
      </c>
      <c r="D2286" t="s">
        <v>21</v>
      </c>
      <c r="E2286" t="s">
        <v>22</v>
      </c>
      <c r="F2286" t="s">
        <v>30</v>
      </c>
      <c r="G2286" t="s">
        <v>3746</v>
      </c>
      <c r="H2286" t="s">
        <v>24</v>
      </c>
      <c r="I2286" s="36">
        <v>22643</v>
      </c>
      <c r="J2286" t="s">
        <v>2925</v>
      </c>
      <c r="K2286" t="s">
        <v>2931</v>
      </c>
      <c r="L2286" t="s">
        <v>25</v>
      </c>
      <c r="M2286" s="2">
        <v>45637</v>
      </c>
      <c r="N2286" t="s">
        <v>53</v>
      </c>
      <c r="O2286" t="s">
        <v>25</v>
      </c>
      <c r="P2286" t="s">
        <v>1156</v>
      </c>
      <c r="Q2286" t="s">
        <v>18</v>
      </c>
      <c r="R2286" t="s">
        <v>18</v>
      </c>
      <c r="S2286" t="s">
        <v>18</v>
      </c>
      <c r="T2286" t="s">
        <v>18</v>
      </c>
      <c r="U2286" t="s">
        <v>18</v>
      </c>
      <c r="V2286" t="s">
        <v>18</v>
      </c>
      <c r="W2286" s="45" t="str">
        <f>IF(Table1[[#This Row],[Sex at Birth]]="F","Female","Male")</f>
        <v>Female</v>
      </c>
      <c r="X2286" s="43">
        <v>45657</v>
      </c>
      <c r="Y2286" s="44">
        <f>Table1[[#This Row],[Report cutoff date]]-Table1[[#This Row],[DOB]]</f>
        <v>23014</v>
      </c>
      <c r="Z2286" s="68">
        <f>ROUNDDOWN(Table1[[#This Row],[Days old - as of report cutoff date]]/365,0)</f>
        <v>63</v>
      </c>
      <c r="AA2286" s="45" t="str">
        <f>IF(Table1[[#This Row],[Years old]]&gt;=55,"55+","54 and under")</f>
        <v>55+</v>
      </c>
      <c r="AB2286" s="45" t="str">
        <f>VLOOKUP(Table1[[#This Row],[Years old]],Lookups!$A$1:$C$101,2,FALSE)</f>
        <v>60 - 69</v>
      </c>
      <c r="AC2286" s="45" t="str">
        <f>VLOOKUP(Table1[[#This Row],[Years old]],Lookups!$A$1:$C$101,3,FALSE)</f>
        <v>60 - 64</v>
      </c>
      <c r="AD2286" s="45" t="str">
        <f>VLOOKUP(Table1[[#This Row],[Race]],Lookups!$E$2:$F$11,2,FALSE)</f>
        <v>White</v>
      </c>
      <c r="AE2286" s="45" t="str">
        <f>VLOOKUP(Table1[[#This Row],[Ethnicity]],Lookups!$H$2:$I$6,2,FALSE)</f>
        <v>Not Hispanic/Latino</v>
      </c>
      <c r="AF2286" s="45" t="str">
        <f>VLOOKUP(Table1[[#This Row],[Language]],Lookups!$K$2:$L$9,2,FALSE)</f>
        <v>English</v>
      </c>
      <c r="AG2286" s="46">
        <v>42005</v>
      </c>
      <c r="AH2286" s="46">
        <v>45657</v>
      </c>
      <c r="AI2286" s="46">
        <f>IF(Table1[[#This Row],[Colonoscopy Date]]="","",DATEVALUE(Table1[[#This Row],[Colonoscopy Date]]))</f>
        <v>42905</v>
      </c>
      <c r="AJ22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87" spans="1:36" x14ac:dyDescent="0.25">
      <c r="A2287">
        <v>12686</v>
      </c>
      <c r="B2287" t="s">
        <v>1620</v>
      </c>
      <c r="C2287" t="s">
        <v>20</v>
      </c>
      <c r="D2287" t="s">
        <v>34</v>
      </c>
      <c r="E2287" t="s">
        <v>22</v>
      </c>
      <c r="F2287" t="s">
        <v>29</v>
      </c>
      <c r="G2287" t="s">
        <v>3519</v>
      </c>
      <c r="H2287" t="s">
        <v>24</v>
      </c>
      <c r="I2287" s="36">
        <v>22646</v>
      </c>
      <c r="J2287" t="s">
        <v>2911</v>
      </c>
      <c r="K2287" t="s">
        <v>2930</v>
      </c>
      <c r="L2287" t="s">
        <v>25</v>
      </c>
      <c r="M2287" s="2">
        <v>45642</v>
      </c>
      <c r="N2287" t="s">
        <v>53</v>
      </c>
      <c r="O2287" t="s">
        <v>25</v>
      </c>
      <c r="P2287" t="s">
        <v>980</v>
      </c>
      <c r="Q2287" t="s">
        <v>981</v>
      </c>
      <c r="R2287" t="s">
        <v>87</v>
      </c>
      <c r="S2287" t="s">
        <v>18</v>
      </c>
      <c r="T2287" t="s">
        <v>18</v>
      </c>
      <c r="U2287" t="s">
        <v>18</v>
      </c>
      <c r="V2287" t="s">
        <v>18</v>
      </c>
      <c r="W2287" s="45" t="str">
        <f>IF(Table1[[#This Row],[Sex at Birth]]="F","Female","Male")</f>
        <v>Female</v>
      </c>
      <c r="X2287" s="43">
        <v>45657</v>
      </c>
      <c r="Y2287" s="44">
        <f>Table1[[#This Row],[Report cutoff date]]-Table1[[#This Row],[DOB]]</f>
        <v>23011</v>
      </c>
      <c r="Z2287" s="68">
        <f>ROUNDDOWN(Table1[[#This Row],[Days old - as of report cutoff date]]/365,0)</f>
        <v>63</v>
      </c>
      <c r="AA2287" s="45" t="str">
        <f>IF(Table1[[#This Row],[Years old]]&gt;=55,"55+","54 and under")</f>
        <v>55+</v>
      </c>
      <c r="AB2287" s="45" t="str">
        <f>VLOOKUP(Table1[[#This Row],[Years old]],Lookups!$A$1:$C$101,2,FALSE)</f>
        <v>60 - 69</v>
      </c>
      <c r="AC2287" s="45" t="str">
        <f>VLOOKUP(Table1[[#This Row],[Years old]],Lookups!$A$1:$C$101,3,FALSE)</f>
        <v>60 - 64</v>
      </c>
      <c r="AD2287" s="45" t="str">
        <f>VLOOKUP(Table1[[#This Row],[Race]],Lookups!$E$2:$F$11,2,FALSE)</f>
        <v>White</v>
      </c>
      <c r="AE2287" s="45" t="str">
        <f>VLOOKUP(Table1[[#This Row],[Ethnicity]],Lookups!$H$2:$I$6,2,FALSE)</f>
        <v>Other/ Unknown</v>
      </c>
      <c r="AF2287" s="45" t="str">
        <f>VLOOKUP(Table1[[#This Row],[Language]],Lookups!$K$2:$L$9,2,FALSE)</f>
        <v>English</v>
      </c>
      <c r="AG2287" s="46">
        <v>42005</v>
      </c>
      <c r="AH2287" s="46">
        <v>45657</v>
      </c>
      <c r="AI2287" s="46">
        <f>IF(Table1[[#This Row],[Colonoscopy Date]]="","",DATEVALUE(Table1[[#This Row],[Colonoscopy Date]]))</f>
        <v>44204</v>
      </c>
      <c r="AJ228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88" spans="1:36" x14ac:dyDescent="0.25">
      <c r="A2288">
        <v>14330</v>
      </c>
      <c r="B2288" t="s">
        <v>1715</v>
      </c>
      <c r="C2288" t="s">
        <v>20</v>
      </c>
      <c r="D2288" t="s">
        <v>21</v>
      </c>
      <c r="E2288" t="s">
        <v>22</v>
      </c>
      <c r="F2288" t="s">
        <v>30</v>
      </c>
      <c r="G2288" t="s">
        <v>4524</v>
      </c>
      <c r="H2288" t="s">
        <v>24</v>
      </c>
      <c r="I2288" s="36">
        <v>22650</v>
      </c>
      <c r="J2288" t="s">
        <v>2885</v>
      </c>
      <c r="K2288" t="s">
        <v>2930</v>
      </c>
      <c r="L2288" t="s">
        <v>25</v>
      </c>
      <c r="M2288" s="2">
        <v>45595</v>
      </c>
      <c r="N2288" t="s">
        <v>25</v>
      </c>
      <c r="O2288" t="s">
        <v>25</v>
      </c>
      <c r="P2288" t="s">
        <v>18</v>
      </c>
      <c r="Q2288" t="s">
        <v>18</v>
      </c>
      <c r="R2288" t="s">
        <v>18</v>
      </c>
      <c r="S2288" t="s">
        <v>18</v>
      </c>
      <c r="T2288" t="s">
        <v>18</v>
      </c>
      <c r="U2288" t="s">
        <v>18</v>
      </c>
      <c r="V2288" t="s">
        <v>18</v>
      </c>
      <c r="W2288" s="45" t="str">
        <f>IF(Table1[[#This Row],[Sex at Birth]]="F","Female","Male")</f>
        <v>Female</v>
      </c>
      <c r="X2288" s="43">
        <v>45657</v>
      </c>
      <c r="Y2288" s="44">
        <f>Table1[[#This Row],[Report cutoff date]]-Table1[[#This Row],[DOB]]</f>
        <v>23007</v>
      </c>
      <c r="Z2288" s="68">
        <f>ROUNDDOWN(Table1[[#This Row],[Days old - as of report cutoff date]]/365,0)</f>
        <v>63</v>
      </c>
      <c r="AA2288" s="45" t="str">
        <f>IF(Table1[[#This Row],[Years old]]&gt;=55,"55+","54 and under")</f>
        <v>55+</v>
      </c>
      <c r="AB2288" s="45" t="str">
        <f>VLOOKUP(Table1[[#This Row],[Years old]],Lookups!$A$1:$C$101,2,FALSE)</f>
        <v>60 - 69</v>
      </c>
      <c r="AC2288" s="45" t="str">
        <f>VLOOKUP(Table1[[#This Row],[Years old]],Lookups!$A$1:$C$101,3,FALSE)</f>
        <v>60 - 64</v>
      </c>
      <c r="AD2288" s="45" t="str">
        <f>VLOOKUP(Table1[[#This Row],[Race]],Lookups!$E$2:$F$11,2,FALSE)</f>
        <v>White</v>
      </c>
      <c r="AE2288" s="45" t="str">
        <f>VLOOKUP(Table1[[#This Row],[Ethnicity]],Lookups!$H$2:$I$6,2,FALSE)</f>
        <v>Not Hispanic/Latino</v>
      </c>
      <c r="AF2288" s="45" t="str">
        <f>VLOOKUP(Table1[[#This Row],[Language]],Lookups!$K$2:$L$9,2,FALSE)</f>
        <v>English</v>
      </c>
      <c r="AG2288" s="46">
        <v>42005</v>
      </c>
      <c r="AH2288" s="46">
        <v>45657</v>
      </c>
      <c r="AI2288" s="46" t="str">
        <f>IF(Table1[[#This Row],[Colonoscopy Date]]="","",DATEVALUE(Table1[[#This Row],[Colonoscopy Date]]))</f>
        <v/>
      </c>
      <c r="AJ22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89" spans="1:36" x14ac:dyDescent="0.25">
      <c r="A2289">
        <v>11941</v>
      </c>
      <c r="B2289" t="s">
        <v>1858</v>
      </c>
      <c r="C2289" t="s">
        <v>20</v>
      </c>
      <c r="D2289" t="s">
        <v>21</v>
      </c>
      <c r="E2289" t="s">
        <v>22</v>
      </c>
      <c r="F2289" t="s">
        <v>29</v>
      </c>
      <c r="G2289" t="s">
        <v>5224</v>
      </c>
      <c r="H2289" t="s">
        <v>35</v>
      </c>
      <c r="I2289" s="36">
        <v>22651</v>
      </c>
      <c r="J2289" t="s">
        <v>2910</v>
      </c>
      <c r="K2289" t="s">
        <v>2930</v>
      </c>
      <c r="L2289" t="s">
        <v>25</v>
      </c>
      <c r="M2289" s="2">
        <v>45520</v>
      </c>
      <c r="N2289" t="s">
        <v>25</v>
      </c>
      <c r="O2289" t="s">
        <v>25</v>
      </c>
      <c r="P2289" t="s">
        <v>18</v>
      </c>
      <c r="Q2289" t="s">
        <v>18</v>
      </c>
      <c r="R2289" t="s">
        <v>18</v>
      </c>
      <c r="S2289" t="s">
        <v>18</v>
      </c>
      <c r="T2289" t="s">
        <v>18</v>
      </c>
      <c r="U2289" t="s">
        <v>18</v>
      </c>
      <c r="V2289" t="s">
        <v>18</v>
      </c>
      <c r="W2289" s="45" t="str">
        <f>IF(Table1[[#This Row],[Sex at Birth]]="F","Female","Male")</f>
        <v>Male</v>
      </c>
      <c r="X2289" s="43">
        <v>45657</v>
      </c>
      <c r="Y2289" s="44">
        <f>Table1[[#This Row],[Report cutoff date]]-Table1[[#This Row],[DOB]]</f>
        <v>23006</v>
      </c>
      <c r="Z2289" s="68">
        <f>ROUNDDOWN(Table1[[#This Row],[Days old - as of report cutoff date]]/365,0)</f>
        <v>63</v>
      </c>
      <c r="AA2289" s="45" t="str">
        <f>IF(Table1[[#This Row],[Years old]]&gt;=55,"55+","54 and under")</f>
        <v>55+</v>
      </c>
      <c r="AB2289" s="45" t="str">
        <f>VLOOKUP(Table1[[#This Row],[Years old]],Lookups!$A$1:$C$101,2,FALSE)</f>
        <v>60 - 69</v>
      </c>
      <c r="AC2289" s="45" t="str">
        <f>VLOOKUP(Table1[[#This Row],[Years old]],Lookups!$A$1:$C$101,3,FALSE)</f>
        <v>60 - 64</v>
      </c>
      <c r="AD2289" s="45" t="str">
        <f>VLOOKUP(Table1[[#This Row],[Race]],Lookups!$E$2:$F$11,2,FALSE)</f>
        <v>White</v>
      </c>
      <c r="AE2289" s="45" t="str">
        <f>VLOOKUP(Table1[[#This Row],[Ethnicity]],Lookups!$H$2:$I$6,2,FALSE)</f>
        <v>Not Hispanic/Latino</v>
      </c>
      <c r="AF2289" s="45" t="str">
        <f>VLOOKUP(Table1[[#This Row],[Language]],Lookups!$K$2:$L$9,2,FALSE)</f>
        <v>English</v>
      </c>
      <c r="AG2289" s="46">
        <v>42005</v>
      </c>
      <c r="AH2289" s="46">
        <v>45657</v>
      </c>
      <c r="AI2289" s="46" t="str">
        <f>IF(Table1[[#This Row],[Colonoscopy Date]]="","",DATEVALUE(Table1[[#This Row],[Colonoscopy Date]]))</f>
        <v/>
      </c>
      <c r="AJ22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90" spans="1:36" x14ac:dyDescent="0.25">
      <c r="A2290">
        <v>12917</v>
      </c>
      <c r="B2290" t="s">
        <v>2130</v>
      </c>
      <c r="C2290" t="s">
        <v>20</v>
      </c>
      <c r="D2290" t="s">
        <v>21</v>
      </c>
      <c r="E2290" t="s">
        <v>22</v>
      </c>
      <c r="F2290" t="s">
        <v>81</v>
      </c>
      <c r="G2290" t="s">
        <v>3000</v>
      </c>
      <c r="H2290" t="s">
        <v>24</v>
      </c>
      <c r="I2290" s="36">
        <v>22654</v>
      </c>
      <c r="J2290" t="s">
        <v>2923</v>
      </c>
      <c r="K2290" t="s">
        <v>2930</v>
      </c>
      <c r="L2290" t="s">
        <v>25</v>
      </c>
      <c r="M2290" s="2">
        <v>45551</v>
      </c>
      <c r="N2290" t="s">
        <v>53</v>
      </c>
      <c r="O2290" t="s">
        <v>25</v>
      </c>
      <c r="P2290" t="s">
        <v>18</v>
      </c>
      <c r="Q2290" t="s">
        <v>18</v>
      </c>
      <c r="R2290" t="s">
        <v>18</v>
      </c>
      <c r="S2290" t="s">
        <v>773</v>
      </c>
      <c r="T2290" t="s">
        <v>87</v>
      </c>
      <c r="U2290" t="s">
        <v>18</v>
      </c>
      <c r="V2290" t="s">
        <v>18</v>
      </c>
      <c r="W2290" s="45" t="str">
        <f>IF(Table1[[#This Row],[Sex at Birth]]="F","Female","Male")</f>
        <v>Female</v>
      </c>
      <c r="X2290" s="43">
        <v>45657</v>
      </c>
      <c r="Y2290" s="44">
        <f>Table1[[#This Row],[Report cutoff date]]-Table1[[#This Row],[DOB]]</f>
        <v>23003</v>
      </c>
      <c r="Z2290" s="68">
        <f>ROUNDDOWN(Table1[[#This Row],[Days old - as of report cutoff date]]/365,0)</f>
        <v>63</v>
      </c>
      <c r="AA2290" s="45" t="str">
        <f>IF(Table1[[#This Row],[Years old]]&gt;=55,"55+","54 and under")</f>
        <v>55+</v>
      </c>
      <c r="AB2290" s="45" t="str">
        <f>VLOOKUP(Table1[[#This Row],[Years old]],Lookups!$A$1:$C$101,2,FALSE)</f>
        <v>60 - 69</v>
      </c>
      <c r="AC2290" s="45" t="str">
        <f>VLOOKUP(Table1[[#This Row],[Years old]],Lookups!$A$1:$C$101,3,FALSE)</f>
        <v>60 - 64</v>
      </c>
      <c r="AD2290" s="45" t="str">
        <f>VLOOKUP(Table1[[#This Row],[Race]],Lookups!$E$2:$F$11,2,FALSE)</f>
        <v>White</v>
      </c>
      <c r="AE2290" s="45" t="str">
        <f>VLOOKUP(Table1[[#This Row],[Ethnicity]],Lookups!$H$2:$I$6,2,FALSE)</f>
        <v>Not Hispanic/Latino</v>
      </c>
      <c r="AF2290" s="45" t="str">
        <f>VLOOKUP(Table1[[#This Row],[Language]],Lookups!$K$2:$L$9,2,FALSE)</f>
        <v>English</v>
      </c>
      <c r="AG2290" s="46">
        <v>42005</v>
      </c>
      <c r="AH2290" s="46">
        <v>45657</v>
      </c>
      <c r="AI2290" s="46" t="str">
        <f>IF(Table1[[#This Row],[Colonoscopy Date]]="","",DATEVALUE(Table1[[#This Row],[Colonoscopy Date]]))</f>
        <v/>
      </c>
      <c r="AJ22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91" spans="1:36" x14ac:dyDescent="0.25">
      <c r="A2291">
        <v>10469</v>
      </c>
      <c r="B2291" t="s">
        <v>1991</v>
      </c>
      <c r="C2291" t="s">
        <v>20</v>
      </c>
      <c r="D2291" t="s">
        <v>21</v>
      </c>
      <c r="E2291" t="s">
        <v>22</v>
      </c>
      <c r="F2291" t="s">
        <v>30</v>
      </c>
      <c r="G2291" t="s">
        <v>7941</v>
      </c>
      <c r="H2291" t="s">
        <v>35</v>
      </c>
      <c r="I2291" s="36">
        <v>22659</v>
      </c>
      <c r="J2291" t="s">
        <v>2923</v>
      </c>
      <c r="K2291" t="s">
        <v>2936</v>
      </c>
      <c r="L2291" t="s">
        <v>25</v>
      </c>
      <c r="M2291" s="2">
        <v>45527</v>
      </c>
      <c r="N2291" t="s">
        <v>53</v>
      </c>
      <c r="O2291" t="s">
        <v>25</v>
      </c>
      <c r="P2291" t="s">
        <v>18</v>
      </c>
      <c r="Q2291" t="s">
        <v>18</v>
      </c>
      <c r="R2291" t="s">
        <v>18</v>
      </c>
      <c r="S2291" t="s">
        <v>927</v>
      </c>
      <c r="T2291" t="s">
        <v>18</v>
      </c>
      <c r="U2291" t="s">
        <v>18</v>
      </c>
      <c r="V2291" t="s">
        <v>18</v>
      </c>
      <c r="W2291" s="45" t="str">
        <f>IF(Table1[[#This Row],[Sex at Birth]]="F","Female","Male")</f>
        <v>Male</v>
      </c>
      <c r="X2291" s="43">
        <v>45657</v>
      </c>
      <c r="Y2291" s="44">
        <f>Table1[[#This Row],[Report cutoff date]]-Table1[[#This Row],[DOB]]</f>
        <v>22998</v>
      </c>
      <c r="Z2291" s="68">
        <f>ROUNDDOWN(Table1[[#This Row],[Days old - as of report cutoff date]]/365,0)</f>
        <v>63</v>
      </c>
      <c r="AA2291" s="45" t="str">
        <f>IF(Table1[[#This Row],[Years old]]&gt;=55,"55+","54 and under")</f>
        <v>55+</v>
      </c>
      <c r="AB2291" s="45" t="str">
        <f>VLOOKUP(Table1[[#This Row],[Years old]],Lookups!$A$1:$C$101,2,FALSE)</f>
        <v>60 - 69</v>
      </c>
      <c r="AC2291" s="45" t="str">
        <f>VLOOKUP(Table1[[#This Row],[Years old]],Lookups!$A$1:$C$101,3,FALSE)</f>
        <v>60 - 64</v>
      </c>
      <c r="AD2291" s="45" t="str">
        <f>VLOOKUP(Table1[[#This Row],[Race]],Lookups!$E$2:$F$11,2,FALSE)</f>
        <v>White</v>
      </c>
      <c r="AE2291" s="45" t="str">
        <f>VLOOKUP(Table1[[#This Row],[Ethnicity]],Lookups!$H$2:$I$6,2,FALSE)</f>
        <v>Not Hispanic/Latino</v>
      </c>
      <c r="AF2291" s="45" t="str">
        <f>VLOOKUP(Table1[[#This Row],[Language]],Lookups!$K$2:$L$9,2,FALSE)</f>
        <v>English</v>
      </c>
      <c r="AG2291" s="46">
        <v>42005</v>
      </c>
      <c r="AH2291" s="46">
        <v>45657</v>
      </c>
      <c r="AI2291" s="46" t="str">
        <f>IF(Table1[[#This Row],[Colonoscopy Date]]="","",DATEVALUE(Table1[[#This Row],[Colonoscopy Date]]))</f>
        <v/>
      </c>
      <c r="AJ22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92" spans="1:36" x14ac:dyDescent="0.25">
      <c r="A2292">
        <v>11706</v>
      </c>
      <c r="B2292" t="s">
        <v>1591</v>
      </c>
      <c r="C2292" t="s">
        <v>20</v>
      </c>
      <c r="D2292" t="s">
        <v>21</v>
      </c>
      <c r="E2292" t="s">
        <v>22</v>
      </c>
      <c r="F2292" t="s">
        <v>44</v>
      </c>
      <c r="G2292" t="s">
        <v>8324</v>
      </c>
      <c r="H2292" t="s">
        <v>35</v>
      </c>
      <c r="I2292" s="36">
        <v>22659</v>
      </c>
      <c r="J2292" t="s">
        <v>2913</v>
      </c>
      <c r="K2292" t="s">
        <v>2931</v>
      </c>
      <c r="L2292" t="s">
        <v>25</v>
      </c>
      <c r="M2292" s="2">
        <v>45343</v>
      </c>
      <c r="N2292" t="s">
        <v>25</v>
      </c>
      <c r="O2292" t="s">
        <v>25</v>
      </c>
      <c r="P2292" t="s">
        <v>18</v>
      </c>
      <c r="Q2292" t="s">
        <v>18</v>
      </c>
      <c r="R2292" t="s">
        <v>18</v>
      </c>
      <c r="S2292" t="s">
        <v>18</v>
      </c>
      <c r="T2292" t="s">
        <v>18</v>
      </c>
      <c r="U2292" t="s">
        <v>18</v>
      </c>
      <c r="V2292" t="s">
        <v>18</v>
      </c>
      <c r="W2292" s="45" t="str">
        <f>IF(Table1[[#This Row],[Sex at Birth]]="F","Female","Male")</f>
        <v>Male</v>
      </c>
      <c r="X2292" s="43">
        <v>45657</v>
      </c>
      <c r="Y2292" s="44">
        <f>Table1[[#This Row],[Report cutoff date]]-Table1[[#This Row],[DOB]]</f>
        <v>22998</v>
      </c>
      <c r="Z2292" s="68">
        <f>ROUNDDOWN(Table1[[#This Row],[Days old - as of report cutoff date]]/365,0)</f>
        <v>63</v>
      </c>
      <c r="AA2292" s="45" t="str">
        <f>IF(Table1[[#This Row],[Years old]]&gt;=55,"55+","54 and under")</f>
        <v>55+</v>
      </c>
      <c r="AB2292" s="45" t="str">
        <f>VLOOKUP(Table1[[#This Row],[Years old]],Lookups!$A$1:$C$101,2,FALSE)</f>
        <v>60 - 69</v>
      </c>
      <c r="AC2292" s="45" t="str">
        <f>VLOOKUP(Table1[[#This Row],[Years old]],Lookups!$A$1:$C$101,3,FALSE)</f>
        <v>60 - 64</v>
      </c>
      <c r="AD2292" s="45" t="str">
        <f>VLOOKUP(Table1[[#This Row],[Race]],Lookups!$E$2:$F$11,2,FALSE)</f>
        <v>White</v>
      </c>
      <c r="AE2292" s="45" t="str">
        <f>VLOOKUP(Table1[[#This Row],[Ethnicity]],Lookups!$H$2:$I$6,2,FALSE)</f>
        <v>Not Hispanic/Latino</v>
      </c>
      <c r="AF2292" s="45" t="str">
        <f>VLOOKUP(Table1[[#This Row],[Language]],Lookups!$K$2:$L$9,2,FALSE)</f>
        <v>English</v>
      </c>
      <c r="AG2292" s="46">
        <v>42005</v>
      </c>
      <c r="AH2292" s="46">
        <v>45657</v>
      </c>
      <c r="AI2292" s="46" t="str">
        <f>IF(Table1[[#This Row],[Colonoscopy Date]]="","",DATEVALUE(Table1[[#This Row],[Colonoscopy Date]]))</f>
        <v/>
      </c>
      <c r="AJ22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93" spans="1:36" x14ac:dyDescent="0.25">
      <c r="A2293">
        <v>14682</v>
      </c>
      <c r="B2293" t="s">
        <v>1620</v>
      </c>
      <c r="C2293" t="s">
        <v>20</v>
      </c>
      <c r="D2293" t="s">
        <v>21</v>
      </c>
      <c r="E2293" t="s">
        <v>22</v>
      </c>
      <c r="F2293" t="s">
        <v>67</v>
      </c>
      <c r="G2293" t="s">
        <v>6204</v>
      </c>
      <c r="H2293" t="s">
        <v>24</v>
      </c>
      <c r="I2293" s="36">
        <v>22667</v>
      </c>
      <c r="J2293" t="s">
        <v>2913</v>
      </c>
      <c r="K2293" t="s">
        <v>2930</v>
      </c>
      <c r="L2293" t="s">
        <v>25</v>
      </c>
      <c r="M2293" s="2">
        <v>45652</v>
      </c>
      <c r="N2293" t="s">
        <v>53</v>
      </c>
      <c r="O2293" t="s">
        <v>25</v>
      </c>
      <c r="P2293" t="s">
        <v>894</v>
      </c>
      <c r="Q2293" t="s">
        <v>18</v>
      </c>
      <c r="R2293" t="s">
        <v>18</v>
      </c>
      <c r="S2293" t="s">
        <v>18</v>
      </c>
      <c r="T2293" t="s">
        <v>18</v>
      </c>
      <c r="U2293" t="s">
        <v>18</v>
      </c>
      <c r="V2293" t="s">
        <v>18</v>
      </c>
      <c r="W2293" s="45" t="str">
        <f>IF(Table1[[#This Row],[Sex at Birth]]="F","Female","Male")</f>
        <v>Female</v>
      </c>
      <c r="X2293" s="43">
        <v>45657</v>
      </c>
      <c r="Y2293" s="44">
        <f>Table1[[#This Row],[Report cutoff date]]-Table1[[#This Row],[DOB]]</f>
        <v>22990</v>
      </c>
      <c r="Z2293" s="68">
        <f>ROUNDDOWN(Table1[[#This Row],[Days old - as of report cutoff date]]/365,0)</f>
        <v>62</v>
      </c>
      <c r="AA2293" s="45" t="str">
        <f>IF(Table1[[#This Row],[Years old]]&gt;=55,"55+","54 and under")</f>
        <v>55+</v>
      </c>
      <c r="AB2293" s="45" t="str">
        <f>VLOOKUP(Table1[[#This Row],[Years old]],Lookups!$A$1:$C$101,2,FALSE)</f>
        <v>60 - 69</v>
      </c>
      <c r="AC2293" s="45" t="str">
        <f>VLOOKUP(Table1[[#This Row],[Years old]],Lookups!$A$1:$C$101,3,FALSE)</f>
        <v>60 - 64</v>
      </c>
      <c r="AD2293" s="45" t="str">
        <f>VLOOKUP(Table1[[#This Row],[Race]],Lookups!$E$2:$F$11,2,FALSE)</f>
        <v>White</v>
      </c>
      <c r="AE2293" s="45" t="str">
        <f>VLOOKUP(Table1[[#This Row],[Ethnicity]],Lookups!$H$2:$I$6,2,FALSE)</f>
        <v>Not Hispanic/Latino</v>
      </c>
      <c r="AF2293" s="45" t="str">
        <f>VLOOKUP(Table1[[#This Row],[Language]],Lookups!$K$2:$L$9,2,FALSE)</f>
        <v>English</v>
      </c>
      <c r="AG2293" s="46">
        <v>42005</v>
      </c>
      <c r="AH2293" s="46">
        <v>45657</v>
      </c>
      <c r="AI2293" s="46">
        <f>IF(Table1[[#This Row],[Colonoscopy Date]]="","",DATEVALUE(Table1[[#This Row],[Colonoscopy Date]]))</f>
        <v>44197</v>
      </c>
      <c r="AJ229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294" spans="1:36" x14ac:dyDescent="0.25">
      <c r="A2294">
        <v>11289</v>
      </c>
      <c r="B2294" t="s">
        <v>1742</v>
      </c>
      <c r="C2294" t="s">
        <v>20</v>
      </c>
      <c r="D2294" t="s">
        <v>21</v>
      </c>
      <c r="E2294" t="s">
        <v>22</v>
      </c>
      <c r="F2294" t="s">
        <v>23</v>
      </c>
      <c r="G2294" t="s">
        <v>7841</v>
      </c>
      <c r="H2294" t="s">
        <v>35</v>
      </c>
      <c r="I2294" s="36">
        <v>22669</v>
      </c>
      <c r="J2294" t="s">
        <v>2912</v>
      </c>
      <c r="K2294" t="s">
        <v>2936</v>
      </c>
      <c r="L2294" t="s">
        <v>25</v>
      </c>
      <c r="M2294" s="2">
        <v>45643</v>
      </c>
      <c r="N2294" t="s">
        <v>25</v>
      </c>
      <c r="O2294" t="s">
        <v>25</v>
      </c>
      <c r="P2294" t="s">
        <v>18</v>
      </c>
      <c r="Q2294" t="s">
        <v>18</v>
      </c>
      <c r="R2294" t="s">
        <v>18</v>
      </c>
      <c r="S2294" t="s">
        <v>18</v>
      </c>
      <c r="T2294" t="s">
        <v>18</v>
      </c>
      <c r="U2294" t="s">
        <v>18</v>
      </c>
      <c r="V2294" t="s">
        <v>18</v>
      </c>
      <c r="W2294" s="45" t="str">
        <f>IF(Table1[[#This Row],[Sex at Birth]]="F","Female","Male")</f>
        <v>Male</v>
      </c>
      <c r="X2294" s="43">
        <v>45657</v>
      </c>
      <c r="Y2294" s="44">
        <f>Table1[[#This Row],[Report cutoff date]]-Table1[[#This Row],[DOB]]</f>
        <v>22988</v>
      </c>
      <c r="Z2294" s="68">
        <f>ROUNDDOWN(Table1[[#This Row],[Days old - as of report cutoff date]]/365,0)</f>
        <v>62</v>
      </c>
      <c r="AA2294" s="45" t="str">
        <f>IF(Table1[[#This Row],[Years old]]&gt;=55,"55+","54 and under")</f>
        <v>55+</v>
      </c>
      <c r="AB2294" s="45" t="str">
        <f>VLOOKUP(Table1[[#This Row],[Years old]],Lookups!$A$1:$C$101,2,FALSE)</f>
        <v>60 - 69</v>
      </c>
      <c r="AC2294" s="45" t="str">
        <f>VLOOKUP(Table1[[#This Row],[Years old]],Lookups!$A$1:$C$101,3,FALSE)</f>
        <v>60 - 64</v>
      </c>
      <c r="AD2294" s="45" t="str">
        <f>VLOOKUP(Table1[[#This Row],[Race]],Lookups!$E$2:$F$11,2,FALSE)</f>
        <v>White</v>
      </c>
      <c r="AE2294" s="45" t="str">
        <f>VLOOKUP(Table1[[#This Row],[Ethnicity]],Lookups!$H$2:$I$6,2,FALSE)</f>
        <v>Not Hispanic/Latino</v>
      </c>
      <c r="AF2294" s="45" t="str">
        <f>VLOOKUP(Table1[[#This Row],[Language]],Lookups!$K$2:$L$9,2,FALSE)</f>
        <v>English</v>
      </c>
      <c r="AG2294" s="46">
        <v>42005</v>
      </c>
      <c r="AH2294" s="46">
        <v>45657</v>
      </c>
      <c r="AI2294" s="46" t="str">
        <f>IF(Table1[[#This Row],[Colonoscopy Date]]="","",DATEVALUE(Table1[[#This Row],[Colonoscopy Date]]))</f>
        <v/>
      </c>
      <c r="AJ22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95" spans="1:36" x14ac:dyDescent="0.25">
      <c r="A2295">
        <v>15413</v>
      </c>
      <c r="B2295" t="s">
        <v>1712</v>
      </c>
      <c r="C2295" t="s">
        <v>20</v>
      </c>
      <c r="D2295" t="s">
        <v>21</v>
      </c>
      <c r="E2295" t="s">
        <v>22</v>
      </c>
      <c r="F2295" t="s">
        <v>81</v>
      </c>
      <c r="G2295" t="s">
        <v>4996</v>
      </c>
      <c r="H2295" t="s">
        <v>24</v>
      </c>
      <c r="I2295" s="36">
        <v>22673</v>
      </c>
      <c r="J2295" t="s">
        <v>2901</v>
      </c>
      <c r="K2295" t="s">
        <v>2930</v>
      </c>
      <c r="L2295" t="s">
        <v>25</v>
      </c>
      <c r="M2295" s="2">
        <v>45650</v>
      </c>
      <c r="N2295" t="s">
        <v>25</v>
      </c>
      <c r="O2295" t="s">
        <v>25</v>
      </c>
      <c r="P2295" t="s">
        <v>18</v>
      </c>
      <c r="Q2295" t="s">
        <v>18</v>
      </c>
      <c r="R2295" t="s">
        <v>18</v>
      </c>
      <c r="S2295" t="s">
        <v>18</v>
      </c>
      <c r="T2295" t="s">
        <v>18</v>
      </c>
      <c r="U2295" t="s">
        <v>18</v>
      </c>
      <c r="V2295" t="s">
        <v>18</v>
      </c>
      <c r="W2295" s="45" t="str">
        <f>IF(Table1[[#This Row],[Sex at Birth]]="F","Female","Male")</f>
        <v>Female</v>
      </c>
      <c r="X2295" s="43">
        <v>45657</v>
      </c>
      <c r="Y2295" s="44">
        <f>Table1[[#This Row],[Report cutoff date]]-Table1[[#This Row],[DOB]]</f>
        <v>22984</v>
      </c>
      <c r="Z2295" s="68">
        <f>ROUNDDOWN(Table1[[#This Row],[Days old - as of report cutoff date]]/365,0)</f>
        <v>62</v>
      </c>
      <c r="AA2295" s="45" t="str">
        <f>IF(Table1[[#This Row],[Years old]]&gt;=55,"55+","54 and under")</f>
        <v>55+</v>
      </c>
      <c r="AB2295" s="45" t="str">
        <f>VLOOKUP(Table1[[#This Row],[Years old]],Lookups!$A$1:$C$101,2,FALSE)</f>
        <v>60 - 69</v>
      </c>
      <c r="AC2295" s="45" t="str">
        <f>VLOOKUP(Table1[[#This Row],[Years old]],Lookups!$A$1:$C$101,3,FALSE)</f>
        <v>60 - 64</v>
      </c>
      <c r="AD2295" s="45" t="str">
        <f>VLOOKUP(Table1[[#This Row],[Race]],Lookups!$E$2:$F$11,2,FALSE)</f>
        <v>White</v>
      </c>
      <c r="AE2295" s="45" t="str">
        <f>VLOOKUP(Table1[[#This Row],[Ethnicity]],Lookups!$H$2:$I$6,2,FALSE)</f>
        <v>Not Hispanic/Latino</v>
      </c>
      <c r="AF2295" s="45" t="str">
        <f>VLOOKUP(Table1[[#This Row],[Language]],Lookups!$K$2:$L$9,2,FALSE)</f>
        <v>English</v>
      </c>
      <c r="AG2295" s="46">
        <v>42005</v>
      </c>
      <c r="AH2295" s="46">
        <v>45657</v>
      </c>
      <c r="AI2295" s="46" t="str">
        <f>IF(Table1[[#This Row],[Colonoscopy Date]]="","",DATEVALUE(Table1[[#This Row],[Colonoscopy Date]]))</f>
        <v/>
      </c>
      <c r="AJ22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96" spans="1:36" x14ac:dyDescent="0.25">
      <c r="A2296">
        <v>15294</v>
      </c>
      <c r="B2296" t="s">
        <v>2338</v>
      </c>
      <c r="C2296" t="s">
        <v>20</v>
      </c>
      <c r="D2296" t="s">
        <v>21</v>
      </c>
      <c r="E2296" t="s">
        <v>22</v>
      </c>
      <c r="F2296" t="s">
        <v>42</v>
      </c>
      <c r="G2296" t="s">
        <v>5775</v>
      </c>
      <c r="H2296" t="s">
        <v>24</v>
      </c>
      <c r="I2296" s="36">
        <v>22675</v>
      </c>
      <c r="J2296" t="s">
        <v>2911</v>
      </c>
      <c r="K2296" t="s">
        <v>2930</v>
      </c>
      <c r="L2296" t="s">
        <v>25</v>
      </c>
      <c r="M2296" s="2">
        <v>45575</v>
      </c>
      <c r="N2296" t="s">
        <v>25</v>
      </c>
      <c r="O2296" t="s">
        <v>25</v>
      </c>
      <c r="P2296" t="s">
        <v>18</v>
      </c>
      <c r="Q2296" t="s">
        <v>18</v>
      </c>
      <c r="R2296" t="s">
        <v>18</v>
      </c>
      <c r="S2296" t="s">
        <v>18</v>
      </c>
      <c r="T2296" t="s">
        <v>18</v>
      </c>
      <c r="U2296" t="s">
        <v>18</v>
      </c>
      <c r="V2296" t="s">
        <v>18</v>
      </c>
      <c r="W2296" s="45" t="str">
        <f>IF(Table1[[#This Row],[Sex at Birth]]="F","Female","Male")</f>
        <v>Female</v>
      </c>
      <c r="X2296" s="43">
        <v>45657</v>
      </c>
      <c r="Y2296" s="44">
        <f>Table1[[#This Row],[Report cutoff date]]-Table1[[#This Row],[DOB]]</f>
        <v>22982</v>
      </c>
      <c r="Z2296" s="68">
        <f>ROUNDDOWN(Table1[[#This Row],[Days old - as of report cutoff date]]/365,0)</f>
        <v>62</v>
      </c>
      <c r="AA2296" s="45" t="str">
        <f>IF(Table1[[#This Row],[Years old]]&gt;=55,"55+","54 and under")</f>
        <v>55+</v>
      </c>
      <c r="AB2296" s="45" t="str">
        <f>VLOOKUP(Table1[[#This Row],[Years old]],Lookups!$A$1:$C$101,2,FALSE)</f>
        <v>60 - 69</v>
      </c>
      <c r="AC2296" s="45" t="str">
        <f>VLOOKUP(Table1[[#This Row],[Years old]],Lookups!$A$1:$C$101,3,FALSE)</f>
        <v>60 - 64</v>
      </c>
      <c r="AD2296" s="45" t="str">
        <f>VLOOKUP(Table1[[#This Row],[Race]],Lookups!$E$2:$F$11,2,FALSE)</f>
        <v>White</v>
      </c>
      <c r="AE2296" s="45" t="str">
        <f>VLOOKUP(Table1[[#This Row],[Ethnicity]],Lookups!$H$2:$I$6,2,FALSE)</f>
        <v>Not Hispanic/Latino</v>
      </c>
      <c r="AF2296" s="45" t="str">
        <f>VLOOKUP(Table1[[#This Row],[Language]],Lookups!$K$2:$L$9,2,FALSE)</f>
        <v>English</v>
      </c>
      <c r="AG2296" s="46">
        <v>42005</v>
      </c>
      <c r="AH2296" s="46">
        <v>45657</v>
      </c>
      <c r="AI2296" s="46" t="str">
        <f>IF(Table1[[#This Row],[Colonoscopy Date]]="","",DATEVALUE(Table1[[#This Row],[Colonoscopy Date]]))</f>
        <v/>
      </c>
      <c r="AJ22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97" spans="1:36" x14ac:dyDescent="0.25">
      <c r="A2297">
        <v>15014</v>
      </c>
      <c r="B2297" t="s">
        <v>1583</v>
      </c>
      <c r="C2297" t="s">
        <v>20</v>
      </c>
      <c r="D2297" t="s">
        <v>21</v>
      </c>
      <c r="E2297" t="s">
        <v>22</v>
      </c>
      <c r="F2297" t="s">
        <v>32</v>
      </c>
      <c r="G2297" t="s">
        <v>4835</v>
      </c>
      <c r="H2297" t="s">
        <v>24</v>
      </c>
      <c r="I2297" s="36">
        <v>22676</v>
      </c>
      <c r="J2297" t="s">
        <v>2891</v>
      </c>
      <c r="K2297" t="s">
        <v>2930</v>
      </c>
      <c r="L2297" t="s">
        <v>25</v>
      </c>
      <c r="M2297" s="2">
        <v>45450</v>
      </c>
      <c r="N2297" t="s">
        <v>25</v>
      </c>
      <c r="O2297" t="s">
        <v>25</v>
      </c>
      <c r="P2297" t="s">
        <v>18</v>
      </c>
      <c r="Q2297" t="s">
        <v>18</v>
      </c>
      <c r="R2297" t="s">
        <v>18</v>
      </c>
      <c r="S2297" t="s">
        <v>18</v>
      </c>
      <c r="T2297" t="s">
        <v>18</v>
      </c>
      <c r="U2297" t="s">
        <v>18</v>
      </c>
      <c r="V2297" t="s">
        <v>18</v>
      </c>
      <c r="W2297" s="45" t="str">
        <f>IF(Table1[[#This Row],[Sex at Birth]]="F","Female","Male")</f>
        <v>Female</v>
      </c>
      <c r="X2297" s="43">
        <v>45657</v>
      </c>
      <c r="Y2297" s="44">
        <f>Table1[[#This Row],[Report cutoff date]]-Table1[[#This Row],[DOB]]</f>
        <v>22981</v>
      </c>
      <c r="Z2297" s="68">
        <f>ROUNDDOWN(Table1[[#This Row],[Days old - as of report cutoff date]]/365,0)</f>
        <v>62</v>
      </c>
      <c r="AA2297" s="45" t="str">
        <f>IF(Table1[[#This Row],[Years old]]&gt;=55,"55+","54 and under")</f>
        <v>55+</v>
      </c>
      <c r="AB2297" s="45" t="str">
        <f>VLOOKUP(Table1[[#This Row],[Years old]],Lookups!$A$1:$C$101,2,FALSE)</f>
        <v>60 - 69</v>
      </c>
      <c r="AC2297" s="45" t="str">
        <f>VLOOKUP(Table1[[#This Row],[Years old]],Lookups!$A$1:$C$101,3,FALSE)</f>
        <v>60 - 64</v>
      </c>
      <c r="AD2297" s="45" t="str">
        <f>VLOOKUP(Table1[[#This Row],[Race]],Lookups!$E$2:$F$11,2,FALSE)</f>
        <v>White</v>
      </c>
      <c r="AE2297" s="45" t="str">
        <f>VLOOKUP(Table1[[#This Row],[Ethnicity]],Lookups!$H$2:$I$6,2,FALSE)</f>
        <v>Not Hispanic/Latino</v>
      </c>
      <c r="AF2297" s="45" t="str">
        <f>VLOOKUP(Table1[[#This Row],[Language]],Lookups!$K$2:$L$9,2,FALSE)</f>
        <v>English</v>
      </c>
      <c r="AG2297" s="46">
        <v>42005</v>
      </c>
      <c r="AH2297" s="46">
        <v>45657</v>
      </c>
      <c r="AI2297" s="46" t="str">
        <f>IF(Table1[[#This Row],[Colonoscopy Date]]="","",DATEVALUE(Table1[[#This Row],[Colonoscopy Date]]))</f>
        <v/>
      </c>
      <c r="AJ22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98" spans="1:36" x14ac:dyDescent="0.25">
      <c r="A2298">
        <v>11019</v>
      </c>
      <c r="B2298" t="s">
        <v>2579</v>
      </c>
      <c r="C2298" t="s">
        <v>20</v>
      </c>
      <c r="D2298" t="s">
        <v>21</v>
      </c>
      <c r="E2298" t="s">
        <v>22</v>
      </c>
      <c r="F2298" t="s">
        <v>23</v>
      </c>
      <c r="G2298" t="s">
        <v>7822</v>
      </c>
      <c r="H2298" t="s">
        <v>24</v>
      </c>
      <c r="I2298" s="36">
        <v>22677</v>
      </c>
      <c r="J2298" t="s">
        <v>2912</v>
      </c>
      <c r="K2298" t="s">
        <v>2936</v>
      </c>
      <c r="L2298" t="s">
        <v>25</v>
      </c>
      <c r="M2298" s="2">
        <v>45631</v>
      </c>
      <c r="N2298" t="s">
        <v>25</v>
      </c>
      <c r="O2298" t="s">
        <v>25</v>
      </c>
      <c r="P2298" t="s">
        <v>18</v>
      </c>
      <c r="Q2298" t="s">
        <v>18</v>
      </c>
      <c r="R2298" t="s">
        <v>18</v>
      </c>
      <c r="S2298" t="s">
        <v>18</v>
      </c>
      <c r="T2298" t="s">
        <v>18</v>
      </c>
      <c r="U2298" t="s">
        <v>18</v>
      </c>
      <c r="V2298" t="s">
        <v>18</v>
      </c>
      <c r="W2298" s="45" t="str">
        <f>IF(Table1[[#This Row],[Sex at Birth]]="F","Female","Male")</f>
        <v>Female</v>
      </c>
      <c r="X2298" s="43">
        <v>45657</v>
      </c>
      <c r="Y2298" s="44">
        <f>Table1[[#This Row],[Report cutoff date]]-Table1[[#This Row],[DOB]]</f>
        <v>22980</v>
      </c>
      <c r="Z2298" s="68">
        <f>ROUNDDOWN(Table1[[#This Row],[Days old - as of report cutoff date]]/365,0)</f>
        <v>62</v>
      </c>
      <c r="AA2298" s="45" t="str">
        <f>IF(Table1[[#This Row],[Years old]]&gt;=55,"55+","54 and under")</f>
        <v>55+</v>
      </c>
      <c r="AB2298" s="45" t="str">
        <f>VLOOKUP(Table1[[#This Row],[Years old]],Lookups!$A$1:$C$101,2,FALSE)</f>
        <v>60 - 69</v>
      </c>
      <c r="AC2298" s="45" t="str">
        <f>VLOOKUP(Table1[[#This Row],[Years old]],Lookups!$A$1:$C$101,3,FALSE)</f>
        <v>60 - 64</v>
      </c>
      <c r="AD2298" s="45" t="str">
        <f>VLOOKUP(Table1[[#This Row],[Race]],Lookups!$E$2:$F$11,2,FALSE)</f>
        <v>White</v>
      </c>
      <c r="AE2298" s="45" t="str">
        <f>VLOOKUP(Table1[[#This Row],[Ethnicity]],Lookups!$H$2:$I$6,2,FALSE)</f>
        <v>Not Hispanic/Latino</v>
      </c>
      <c r="AF2298" s="45" t="str">
        <f>VLOOKUP(Table1[[#This Row],[Language]],Lookups!$K$2:$L$9,2,FALSE)</f>
        <v>English</v>
      </c>
      <c r="AG2298" s="46">
        <v>42005</v>
      </c>
      <c r="AH2298" s="46">
        <v>45657</v>
      </c>
      <c r="AI2298" s="46" t="str">
        <f>IF(Table1[[#This Row],[Colonoscopy Date]]="","",DATEVALUE(Table1[[#This Row],[Colonoscopy Date]]))</f>
        <v/>
      </c>
      <c r="AJ22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299" spans="1:36" x14ac:dyDescent="0.25">
      <c r="A2299">
        <v>11137</v>
      </c>
      <c r="B2299" t="s">
        <v>1750</v>
      </c>
      <c r="C2299" t="s">
        <v>20</v>
      </c>
      <c r="D2299" t="s">
        <v>21</v>
      </c>
      <c r="E2299" t="s">
        <v>22</v>
      </c>
      <c r="F2299" t="s">
        <v>36</v>
      </c>
      <c r="G2299" t="s">
        <v>2950</v>
      </c>
      <c r="H2299" t="s">
        <v>35</v>
      </c>
      <c r="I2299" s="36">
        <v>22679</v>
      </c>
      <c r="J2299" t="s">
        <v>2914</v>
      </c>
      <c r="K2299" t="s">
        <v>2936</v>
      </c>
      <c r="L2299" t="s">
        <v>25</v>
      </c>
      <c r="M2299" s="2">
        <v>45616</v>
      </c>
      <c r="N2299" t="s">
        <v>25</v>
      </c>
      <c r="O2299" t="s">
        <v>53</v>
      </c>
      <c r="P2299" t="s">
        <v>18</v>
      </c>
      <c r="Q2299" t="s">
        <v>282</v>
      </c>
      <c r="R2299" t="s">
        <v>87</v>
      </c>
      <c r="S2299" t="s">
        <v>18</v>
      </c>
      <c r="T2299" t="s">
        <v>18</v>
      </c>
      <c r="U2299" t="s">
        <v>18</v>
      </c>
      <c r="V2299" t="s">
        <v>18</v>
      </c>
      <c r="W2299" s="45" t="str">
        <f>IF(Table1[[#This Row],[Sex at Birth]]="F","Female","Male")</f>
        <v>Male</v>
      </c>
      <c r="X2299" s="43">
        <v>45657</v>
      </c>
      <c r="Y2299" s="44">
        <f>Table1[[#This Row],[Report cutoff date]]-Table1[[#This Row],[DOB]]</f>
        <v>22978</v>
      </c>
      <c r="Z2299" s="68">
        <f>ROUNDDOWN(Table1[[#This Row],[Days old - as of report cutoff date]]/365,0)</f>
        <v>62</v>
      </c>
      <c r="AA2299" s="45" t="str">
        <f>IF(Table1[[#This Row],[Years old]]&gt;=55,"55+","54 and under")</f>
        <v>55+</v>
      </c>
      <c r="AB2299" s="45" t="str">
        <f>VLOOKUP(Table1[[#This Row],[Years old]],Lookups!$A$1:$C$101,2,FALSE)</f>
        <v>60 - 69</v>
      </c>
      <c r="AC2299" s="45" t="str">
        <f>VLOOKUP(Table1[[#This Row],[Years old]],Lookups!$A$1:$C$101,3,FALSE)</f>
        <v>60 - 64</v>
      </c>
      <c r="AD2299" s="45" t="str">
        <f>VLOOKUP(Table1[[#This Row],[Race]],Lookups!$E$2:$F$11,2,FALSE)</f>
        <v>White</v>
      </c>
      <c r="AE2299" s="45" t="str">
        <f>VLOOKUP(Table1[[#This Row],[Ethnicity]],Lookups!$H$2:$I$6,2,FALSE)</f>
        <v>Not Hispanic/Latino</v>
      </c>
      <c r="AF2299" s="45" t="str">
        <f>VLOOKUP(Table1[[#This Row],[Language]],Lookups!$K$2:$L$9,2,FALSE)</f>
        <v>English</v>
      </c>
      <c r="AG2299" s="46">
        <v>42005</v>
      </c>
      <c r="AH2299" s="46">
        <v>45657</v>
      </c>
      <c r="AI2299" s="46" t="str">
        <f>IF(Table1[[#This Row],[Colonoscopy Date]]="","",DATEVALUE(Table1[[#This Row],[Colonoscopy Date]]))</f>
        <v/>
      </c>
      <c r="AJ22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00" spans="1:36" x14ac:dyDescent="0.25">
      <c r="A2300">
        <v>11369</v>
      </c>
      <c r="B2300" t="s">
        <v>2004</v>
      </c>
      <c r="C2300" t="s">
        <v>68</v>
      </c>
      <c r="D2300" t="s">
        <v>34</v>
      </c>
      <c r="E2300" t="s">
        <v>22</v>
      </c>
      <c r="F2300" t="s">
        <v>30</v>
      </c>
      <c r="G2300" t="s">
        <v>7152</v>
      </c>
      <c r="H2300" t="s">
        <v>24</v>
      </c>
      <c r="I2300" s="36">
        <v>22680</v>
      </c>
      <c r="J2300" t="s">
        <v>2885</v>
      </c>
      <c r="K2300" t="s">
        <v>2935</v>
      </c>
      <c r="L2300" t="s">
        <v>25</v>
      </c>
      <c r="M2300" s="2">
        <v>45377</v>
      </c>
      <c r="N2300" t="s">
        <v>25</v>
      </c>
      <c r="O2300" t="s">
        <v>25</v>
      </c>
      <c r="P2300" t="s">
        <v>18</v>
      </c>
      <c r="Q2300" t="s">
        <v>18</v>
      </c>
      <c r="R2300" t="s">
        <v>18</v>
      </c>
      <c r="S2300" t="s">
        <v>18</v>
      </c>
      <c r="T2300" t="s">
        <v>18</v>
      </c>
      <c r="U2300" t="s">
        <v>18</v>
      </c>
      <c r="V2300" t="s">
        <v>18</v>
      </c>
      <c r="W2300" s="45" t="str">
        <f>IF(Table1[[#This Row],[Sex at Birth]]="F","Female","Male")</f>
        <v>Female</v>
      </c>
      <c r="X2300" s="43">
        <v>45657</v>
      </c>
      <c r="Y2300" s="44">
        <f>Table1[[#This Row],[Report cutoff date]]-Table1[[#This Row],[DOB]]</f>
        <v>22977</v>
      </c>
      <c r="Z2300" s="68">
        <f>ROUNDDOWN(Table1[[#This Row],[Days old - as of report cutoff date]]/365,0)</f>
        <v>62</v>
      </c>
      <c r="AA2300" s="45" t="str">
        <f>IF(Table1[[#This Row],[Years old]]&gt;=55,"55+","54 and under")</f>
        <v>55+</v>
      </c>
      <c r="AB2300" s="45" t="str">
        <f>VLOOKUP(Table1[[#This Row],[Years old]],Lookups!$A$1:$C$101,2,FALSE)</f>
        <v>60 - 69</v>
      </c>
      <c r="AC2300" s="45" t="str">
        <f>VLOOKUP(Table1[[#This Row],[Years old]],Lookups!$A$1:$C$101,3,FALSE)</f>
        <v>60 - 64</v>
      </c>
      <c r="AD2300" s="45" t="str">
        <f>VLOOKUP(Table1[[#This Row],[Race]],Lookups!$E$2:$F$11,2,FALSE)</f>
        <v>Other/ Unknown</v>
      </c>
      <c r="AE2300" s="45" t="str">
        <f>VLOOKUP(Table1[[#This Row],[Ethnicity]],Lookups!$H$2:$I$6,2,FALSE)</f>
        <v>Other/ Unknown</v>
      </c>
      <c r="AF2300" s="45" t="str">
        <f>VLOOKUP(Table1[[#This Row],[Language]],Lookups!$K$2:$L$9,2,FALSE)</f>
        <v>English</v>
      </c>
      <c r="AG2300" s="46">
        <v>42005</v>
      </c>
      <c r="AH2300" s="46">
        <v>45657</v>
      </c>
      <c r="AI2300" s="46" t="str">
        <f>IF(Table1[[#This Row],[Colonoscopy Date]]="","",DATEVALUE(Table1[[#This Row],[Colonoscopy Date]]))</f>
        <v/>
      </c>
      <c r="AJ23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01" spans="1:36" x14ac:dyDescent="0.25">
      <c r="A2301">
        <v>12340</v>
      </c>
      <c r="B2301" t="s">
        <v>2102</v>
      </c>
      <c r="C2301" t="s">
        <v>20</v>
      </c>
      <c r="D2301" t="s">
        <v>21</v>
      </c>
      <c r="E2301" t="s">
        <v>22</v>
      </c>
      <c r="F2301" t="s">
        <v>30</v>
      </c>
      <c r="G2301" t="s">
        <v>7486</v>
      </c>
      <c r="H2301" t="s">
        <v>35</v>
      </c>
      <c r="I2301" s="36">
        <v>22681</v>
      </c>
      <c r="J2301" t="s">
        <v>2884</v>
      </c>
      <c r="K2301" t="s">
        <v>2936</v>
      </c>
      <c r="L2301" t="s">
        <v>25</v>
      </c>
      <c r="M2301" s="2">
        <v>45546</v>
      </c>
      <c r="N2301" t="s">
        <v>25</v>
      </c>
      <c r="O2301" t="s">
        <v>25</v>
      </c>
      <c r="P2301" t="s">
        <v>18</v>
      </c>
      <c r="Q2301" t="s">
        <v>18</v>
      </c>
      <c r="R2301" t="s">
        <v>18</v>
      </c>
      <c r="S2301" t="s">
        <v>18</v>
      </c>
      <c r="T2301" t="s">
        <v>18</v>
      </c>
      <c r="U2301" t="s">
        <v>18</v>
      </c>
      <c r="V2301" t="s">
        <v>18</v>
      </c>
      <c r="W2301" s="45" t="str">
        <f>IF(Table1[[#This Row],[Sex at Birth]]="F","Female","Male")</f>
        <v>Male</v>
      </c>
      <c r="X2301" s="43">
        <v>45657</v>
      </c>
      <c r="Y2301" s="44">
        <f>Table1[[#This Row],[Report cutoff date]]-Table1[[#This Row],[DOB]]</f>
        <v>22976</v>
      </c>
      <c r="Z2301" s="68">
        <f>ROUNDDOWN(Table1[[#This Row],[Days old - as of report cutoff date]]/365,0)</f>
        <v>62</v>
      </c>
      <c r="AA2301" s="45" t="str">
        <f>IF(Table1[[#This Row],[Years old]]&gt;=55,"55+","54 and under")</f>
        <v>55+</v>
      </c>
      <c r="AB2301" s="45" t="str">
        <f>VLOOKUP(Table1[[#This Row],[Years old]],Lookups!$A$1:$C$101,2,FALSE)</f>
        <v>60 - 69</v>
      </c>
      <c r="AC2301" s="45" t="str">
        <f>VLOOKUP(Table1[[#This Row],[Years old]],Lookups!$A$1:$C$101,3,FALSE)</f>
        <v>60 - 64</v>
      </c>
      <c r="AD2301" s="45" t="str">
        <f>VLOOKUP(Table1[[#This Row],[Race]],Lookups!$E$2:$F$11,2,FALSE)</f>
        <v>White</v>
      </c>
      <c r="AE2301" s="45" t="str">
        <f>VLOOKUP(Table1[[#This Row],[Ethnicity]],Lookups!$H$2:$I$6,2,FALSE)</f>
        <v>Not Hispanic/Latino</v>
      </c>
      <c r="AF2301" s="45" t="str">
        <f>VLOOKUP(Table1[[#This Row],[Language]],Lookups!$K$2:$L$9,2,FALSE)</f>
        <v>English</v>
      </c>
      <c r="AG2301" s="46">
        <v>42005</v>
      </c>
      <c r="AH2301" s="46">
        <v>45657</v>
      </c>
      <c r="AI2301" s="46" t="str">
        <f>IF(Table1[[#This Row],[Colonoscopy Date]]="","",DATEVALUE(Table1[[#This Row],[Colonoscopy Date]]))</f>
        <v/>
      </c>
      <c r="AJ23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02" spans="1:36" x14ac:dyDescent="0.25">
      <c r="A2302">
        <v>10923</v>
      </c>
      <c r="B2302" t="s">
        <v>1900</v>
      </c>
      <c r="C2302" t="s">
        <v>20</v>
      </c>
      <c r="D2302" t="s">
        <v>21</v>
      </c>
      <c r="E2302" t="s">
        <v>22</v>
      </c>
      <c r="F2302" t="s">
        <v>235</v>
      </c>
      <c r="G2302" t="s">
        <v>7312</v>
      </c>
      <c r="H2302" t="s">
        <v>24</v>
      </c>
      <c r="I2302" s="36">
        <v>22684</v>
      </c>
      <c r="J2302" t="s">
        <v>2911</v>
      </c>
      <c r="K2302" t="s">
        <v>2935</v>
      </c>
      <c r="L2302" t="s">
        <v>25</v>
      </c>
      <c r="M2302" s="2">
        <v>45645</v>
      </c>
      <c r="N2302" t="s">
        <v>53</v>
      </c>
      <c r="O2302" t="s">
        <v>25</v>
      </c>
      <c r="P2302" t="s">
        <v>1439</v>
      </c>
      <c r="Q2302" t="s">
        <v>18</v>
      </c>
      <c r="R2302" t="s">
        <v>18</v>
      </c>
      <c r="S2302" t="s">
        <v>18</v>
      </c>
      <c r="T2302" t="s">
        <v>18</v>
      </c>
      <c r="U2302" t="s">
        <v>18</v>
      </c>
      <c r="V2302" t="s">
        <v>18</v>
      </c>
      <c r="W2302" s="45" t="str">
        <f>IF(Table1[[#This Row],[Sex at Birth]]="F","Female","Male")</f>
        <v>Female</v>
      </c>
      <c r="X2302" s="43">
        <v>45657</v>
      </c>
      <c r="Y2302" s="44">
        <f>Table1[[#This Row],[Report cutoff date]]-Table1[[#This Row],[DOB]]</f>
        <v>22973</v>
      </c>
      <c r="Z2302" s="68">
        <f>ROUNDDOWN(Table1[[#This Row],[Days old - as of report cutoff date]]/365,0)</f>
        <v>62</v>
      </c>
      <c r="AA2302" s="45" t="str">
        <f>IF(Table1[[#This Row],[Years old]]&gt;=55,"55+","54 and under")</f>
        <v>55+</v>
      </c>
      <c r="AB2302" s="45" t="str">
        <f>VLOOKUP(Table1[[#This Row],[Years old]],Lookups!$A$1:$C$101,2,FALSE)</f>
        <v>60 - 69</v>
      </c>
      <c r="AC2302" s="45" t="str">
        <f>VLOOKUP(Table1[[#This Row],[Years old]],Lookups!$A$1:$C$101,3,FALSE)</f>
        <v>60 - 64</v>
      </c>
      <c r="AD2302" s="45" t="str">
        <f>VLOOKUP(Table1[[#This Row],[Race]],Lookups!$E$2:$F$11,2,FALSE)</f>
        <v>White</v>
      </c>
      <c r="AE2302" s="45" t="str">
        <f>VLOOKUP(Table1[[#This Row],[Ethnicity]],Lookups!$H$2:$I$6,2,FALSE)</f>
        <v>Not Hispanic/Latino</v>
      </c>
      <c r="AF2302" s="45" t="str">
        <f>VLOOKUP(Table1[[#This Row],[Language]],Lookups!$K$2:$L$9,2,FALSE)</f>
        <v>English</v>
      </c>
      <c r="AG2302" s="46">
        <v>42005</v>
      </c>
      <c r="AH2302" s="46">
        <v>45657</v>
      </c>
      <c r="AI2302" s="46">
        <f>IF(Table1[[#This Row],[Colonoscopy Date]]="","",DATEVALUE(Table1[[#This Row],[Colonoscopy Date]]))</f>
        <v>42800</v>
      </c>
      <c r="AJ23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03" spans="1:36" x14ac:dyDescent="0.25">
      <c r="A2303">
        <v>14354</v>
      </c>
      <c r="B2303" t="s">
        <v>1897</v>
      </c>
      <c r="C2303" t="s">
        <v>20</v>
      </c>
      <c r="D2303" t="s">
        <v>21</v>
      </c>
      <c r="E2303" t="s">
        <v>22</v>
      </c>
      <c r="F2303" t="s">
        <v>18</v>
      </c>
      <c r="G2303" t="s">
        <v>5013</v>
      </c>
      <c r="H2303" t="s">
        <v>24</v>
      </c>
      <c r="I2303" s="36">
        <v>22686</v>
      </c>
      <c r="J2303" t="s">
        <v>2901</v>
      </c>
      <c r="K2303" t="s">
        <v>2930</v>
      </c>
      <c r="L2303" t="s">
        <v>25</v>
      </c>
      <c r="M2303" s="2">
        <v>45383</v>
      </c>
      <c r="N2303" t="s">
        <v>53</v>
      </c>
      <c r="O2303" t="s">
        <v>25</v>
      </c>
      <c r="P2303" t="s">
        <v>923</v>
      </c>
      <c r="Q2303" t="s">
        <v>18</v>
      </c>
      <c r="R2303" t="s">
        <v>18</v>
      </c>
      <c r="S2303" t="s">
        <v>18</v>
      </c>
      <c r="T2303" t="s">
        <v>18</v>
      </c>
      <c r="U2303" t="s">
        <v>18</v>
      </c>
      <c r="V2303" t="s">
        <v>18</v>
      </c>
      <c r="W2303" s="45" t="str">
        <f>IF(Table1[[#This Row],[Sex at Birth]]="F","Female","Male")</f>
        <v>Female</v>
      </c>
      <c r="X2303" s="43">
        <v>45657</v>
      </c>
      <c r="Y2303" s="44">
        <f>Table1[[#This Row],[Report cutoff date]]-Table1[[#This Row],[DOB]]</f>
        <v>22971</v>
      </c>
      <c r="Z2303" s="68">
        <f>ROUNDDOWN(Table1[[#This Row],[Days old - as of report cutoff date]]/365,0)</f>
        <v>62</v>
      </c>
      <c r="AA2303" s="45" t="str">
        <f>IF(Table1[[#This Row],[Years old]]&gt;=55,"55+","54 and under")</f>
        <v>55+</v>
      </c>
      <c r="AB2303" s="45" t="str">
        <f>VLOOKUP(Table1[[#This Row],[Years old]],Lookups!$A$1:$C$101,2,FALSE)</f>
        <v>60 - 69</v>
      </c>
      <c r="AC2303" s="45" t="str">
        <f>VLOOKUP(Table1[[#This Row],[Years old]],Lookups!$A$1:$C$101,3,FALSE)</f>
        <v>60 - 64</v>
      </c>
      <c r="AD2303" s="45" t="str">
        <f>VLOOKUP(Table1[[#This Row],[Race]],Lookups!$E$2:$F$11,2,FALSE)</f>
        <v>White</v>
      </c>
      <c r="AE2303" s="45" t="str">
        <f>VLOOKUP(Table1[[#This Row],[Ethnicity]],Lookups!$H$2:$I$6,2,FALSE)</f>
        <v>Not Hispanic/Latino</v>
      </c>
      <c r="AF2303" s="45" t="str">
        <f>VLOOKUP(Table1[[#This Row],[Language]],Lookups!$K$2:$L$9,2,FALSE)</f>
        <v>English</v>
      </c>
      <c r="AG2303" s="46">
        <v>42005</v>
      </c>
      <c r="AH2303" s="46">
        <v>45657</v>
      </c>
      <c r="AI2303" s="46">
        <f>IF(Table1[[#This Row],[Colonoscopy Date]]="","",DATEVALUE(Table1[[#This Row],[Colonoscopy Date]]))</f>
        <v>44136</v>
      </c>
      <c r="AJ230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04" spans="1:36" x14ac:dyDescent="0.25">
      <c r="A2304">
        <v>11584</v>
      </c>
      <c r="B2304" t="s">
        <v>2517</v>
      </c>
      <c r="C2304" t="s">
        <v>20</v>
      </c>
      <c r="D2304" t="s">
        <v>21</v>
      </c>
      <c r="E2304" t="s">
        <v>22</v>
      </c>
      <c r="F2304" t="s">
        <v>36</v>
      </c>
      <c r="G2304" t="s">
        <v>6570</v>
      </c>
      <c r="H2304" t="s">
        <v>35</v>
      </c>
      <c r="I2304" s="36">
        <v>22688</v>
      </c>
      <c r="J2304" t="s">
        <v>2914</v>
      </c>
      <c r="K2304" t="s">
        <v>2930</v>
      </c>
      <c r="L2304" t="s">
        <v>25</v>
      </c>
      <c r="M2304" s="2">
        <v>45586</v>
      </c>
      <c r="N2304" t="s">
        <v>25</v>
      </c>
      <c r="O2304" t="s">
        <v>25</v>
      </c>
      <c r="P2304" t="s">
        <v>18</v>
      </c>
      <c r="Q2304" t="s">
        <v>18</v>
      </c>
      <c r="R2304" t="s">
        <v>18</v>
      </c>
      <c r="S2304" t="s">
        <v>18</v>
      </c>
      <c r="T2304" t="s">
        <v>18</v>
      </c>
      <c r="U2304" t="s">
        <v>18</v>
      </c>
      <c r="V2304" t="s">
        <v>18</v>
      </c>
      <c r="W2304" s="45" t="str">
        <f>IF(Table1[[#This Row],[Sex at Birth]]="F","Female","Male")</f>
        <v>Male</v>
      </c>
      <c r="X2304" s="43">
        <v>45657</v>
      </c>
      <c r="Y2304" s="44">
        <f>Table1[[#This Row],[Report cutoff date]]-Table1[[#This Row],[DOB]]</f>
        <v>22969</v>
      </c>
      <c r="Z2304" s="68">
        <f>ROUNDDOWN(Table1[[#This Row],[Days old - as of report cutoff date]]/365,0)</f>
        <v>62</v>
      </c>
      <c r="AA2304" s="45" t="str">
        <f>IF(Table1[[#This Row],[Years old]]&gt;=55,"55+","54 and under")</f>
        <v>55+</v>
      </c>
      <c r="AB2304" s="45" t="str">
        <f>VLOOKUP(Table1[[#This Row],[Years old]],Lookups!$A$1:$C$101,2,FALSE)</f>
        <v>60 - 69</v>
      </c>
      <c r="AC2304" s="45" t="str">
        <f>VLOOKUP(Table1[[#This Row],[Years old]],Lookups!$A$1:$C$101,3,FALSE)</f>
        <v>60 - 64</v>
      </c>
      <c r="AD2304" s="45" t="str">
        <f>VLOOKUP(Table1[[#This Row],[Race]],Lookups!$E$2:$F$11,2,FALSE)</f>
        <v>White</v>
      </c>
      <c r="AE2304" s="45" t="str">
        <f>VLOOKUP(Table1[[#This Row],[Ethnicity]],Lookups!$H$2:$I$6,2,FALSE)</f>
        <v>Not Hispanic/Latino</v>
      </c>
      <c r="AF2304" s="45" t="str">
        <f>VLOOKUP(Table1[[#This Row],[Language]],Lookups!$K$2:$L$9,2,FALSE)</f>
        <v>English</v>
      </c>
      <c r="AG2304" s="46">
        <v>42005</v>
      </c>
      <c r="AH2304" s="46">
        <v>45657</v>
      </c>
      <c r="AI2304" s="46" t="str">
        <f>IF(Table1[[#This Row],[Colonoscopy Date]]="","",DATEVALUE(Table1[[#This Row],[Colonoscopy Date]]))</f>
        <v/>
      </c>
      <c r="AJ23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05" spans="1:36" x14ac:dyDescent="0.25">
      <c r="A2305">
        <v>12778</v>
      </c>
      <c r="B2305" t="s">
        <v>1594</v>
      </c>
      <c r="C2305" t="s">
        <v>20</v>
      </c>
      <c r="D2305" t="s">
        <v>21</v>
      </c>
      <c r="E2305" t="s">
        <v>22</v>
      </c>
      <c r="F2305" t="s">
        <v>30</v>
      </c>
      <c r="G2305" t="s">
        <v>3318</v>
      </c>
      <c r="H2305" t="s">
        <v>24</v>
      </c>
      <c r="I2305" s="36">
        <v>22699</v>
      </c>
      <c r="J2305" t="s">
        <v>2925</v>
      </c>
      <c r="K2305" t="s">
        <v>2935</v>
      </c>
      <c r="L2305" t="s">
        <v>25</v>
      </c>
      <c r="M2305" s="2">
        <v>45617</v>
      </c>
      <c r="N2305" t="s">
        <v>53</v>
      </c>
      <c r="O2305" t="s">
        <v>25</v>
      </c>
      <c r="P2305" t="s">
        <v>18</v>
      </c>
      <c r="Q2305" t="s">
        <v>18</v>
      </c>
      <c r="R2305" t="s">
        <v>18</v>
      </c>
      <c r="S2305" t="s">
        <v>1258</v>
      </c>
      <c r="T2305" t="s">
        <v>27</v>
      </c>
      <c r="U2305" t="s">
        <v>18</v>
      </c>
      <c r="V2305" t="s">
        <v>18</v>
      </c>
      <c r="W2305" s="45" t="str">
        <f>IF(Table1[[#This Row],[Sex at Birth]]="F","Female","Male")</f>
        <v>Female</v>
      </c>
      <c r="X2305" s="43">
        <v>45657</v>
      </c>
      <c r="Y2305" s="44">
        <f>Table1[[#This Row],[Report cutoff date]]-Table1[[#This Row],[DOB]]</f>
        <v>22958</v>
      </c>
      <c r="Z2305" s="68">
        <f>ROUNDDOWN(Table1[[#This Row],[Days old - as of report cutoff date]]/365,0)</f>
        <v>62</v>
      </c>
      <c r="AA2305" s="45" t="str">
        <f>IF(Table1[[#This Row],[Years old]]&gt;=55,"55+","54 and under")</f>
        <v>55+</v>
      </c>
      <c r="AB2305" s="45" t="str">
        <f>VLOOKUP(Table1[[#This Row],[Years old]],Lookups!$A$1:$C$101,2,FALSE)</f>
        <v>60 - 69</v>
      </c>
      <c r="AC2305" s="45" t="str">
        <f>VLOOKUP(Table1[[#This Row],[Years old]],Lookups!$A$1:$C$101,3,FALSE)</f>
        <v>60 - 64</v>
      </c>
      <c r="AD2305" s="45" t="str">
        <f>VLOOKUP(Table1[[#This Row],[Race]],Lookups!$E$2:$F$11,2,FALSE)</f>
        <v>White</v>
      </c>
      <c r="AE2305" s="45" t="str">
        <f>VLOOKUP(Table1[[#This Row],[Ethnicity]],Lookups!$H$2:$I$6,2,FALSE)</f>
        <v>Not Hispanic/Latino</v>
      </c>
      <c r="AF2305" s="45" t="str">
        <f>VLOOKUP(Table1[[#This Row],[Language]],Lookups!$K$2:$L$9,2,FALSE)</f>
        <v>English</v>
      </c>
      <c r="AG2305" s="46">
        <v>42005</v>
      </c>
      <c r="AH2305" s="46">
        <v>45657</v>
      </c>
      <c r="AI2305" s="46" t="str">
        <f>IF(Table1[[#This Row],[Colonoscopy Date]]="","",DATEVALUE(Table1[[#This Row],[Colonoscopy Date]]))</f>
        <v/>
      </c>
      <c r="AJ23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06" spans="1:36" x14ac:dyDescent="0.25">
      <c r="A2306">
        <v>12201</v>
      </c>
      <c r="B2306" t="s">
        <v>1608</v>
      </c>
      <c r="C2306" t="s">
        <v>20</v>
      </c>
      <c r="D2306" t="s">
        <v>21</v>
      </c>
      <c r="E2306" t="s">
        <v>22</v>
      </c>
      <c r="F2306" t="s">
        <v>30</v>
      </c>
      <c r="G2306" t="s">
        <v>8287</v>
      </c>
      <c r="H2306" t="s">
        <v>24</v>
      </c>
      <c r="I2306" s="36">
        <v>22700</v>
      </c>
      <c r="J2306" t="s">
        <v>2910</v>
      </c>
      <c r="K2306" t="s">
        <v>2931</v>
      </c>
      <c r="L2306" t="s">
        <v>25</v>
      </c>
      <c r="M2306" s="2">
        <v>45482</v>
      </c>
      <c r="N2306" t="s">
        <v>53</v>
      </c>
      <c r="O2306" t="s">
        <v>25</v>
      </c>
      <c r="P2306" t="s">
        <v>206</v>
      </c>
      <c r="Q2306" t="s">
        <v>18</v>
      </c>
      <c r="R2306" t="s">
        <v>18</v>
      </c>
      <c r="S2306" t="s">
        <v>18</v>
      </c>
      <c r="T2306" t="s">
        <v>18</v>
      </c>
      <c r="U2306" t="s">
        <v>18</v>
      </c>
      <c r="V2306" t="s">
        <v>18</v>
      </c>
      <c r="W2306" s="45" t="str">
        <f>IF(Table1[[#This Row],[Sex at Birth]]="F","Female","Male")</f>
        <v>Female</v>
      </c>
      <c r="X2306" s="43">
        <v>45657</v>
      </c>
      <c r="Y2306" s="44">
        <f>Table1[[#This Row],[Report cutoff date]]-Table1[[#This Row],[DOB]]</f>
        <v>22957</v>
      </c>
      <c r="Z2306" s="68">
        <f>ROUNDDOWN(Table1[[#This Row],[Days old - as of report cutoff date]]/365,0)</f>
        <v>62</v>
      </c>
      <c r="AA2306" s="45" t="str">
        <f>IF(Table1[[#This Row],[Years old]]&gt;=55,"55+","54 and under")</f>
        <v>55+</v>
      </c>
      <c r="AB2306" s="45" t="str">
        <f>VLOOKUP(Table1[[#This Row],[Years old]],Lookups!$A$1:$C$101,2,FALSE)</f>
        <v>60 - 69</v>
      </c>
      <c r="AC2306" s="45" t="str">
        <f>VLOOKUP(Table1[[#This Row],[Years old]],Lookups!$A$1:$C$101,3,FALSE)</f>
        <v>60 - 64</v>
      </c>
      <c r="AD2306" s="45" t="str">
        <f>VLOOKUP(Table1[[#This Row],[Race]],Lookups!$E$2:$F$11,2,FALSE)</f>
        <v>White</v>
      </c>
      <c r="AE2306" s="45" t="str">
        <f>VLOOKUP(Table1[[#This Row],[Ethnicity]],Lookups!$H$2:$I$6,2,FALSE)</f>
        <v>Not Hispanic/Latino</v>
      </c>
      <c r="AF2306" s="45" t="str">
        <f>VLOOKUP(Table1[[#This Row],[Language]],Lookups!$K$2:$L$9,2,FALSE)</f>
        <v>English</v>
      </c>
      <c r="AG2306" s="46">
        <v>42005</v>
      </c>
      <c r="AH2306" s="46">
        <v>45657</v>
      </c>
      <c r="AI2306" s="46">
        <f>IF(Table1[[#This Row],[Colonoscopy Date]]="","",DATEVALUE(Table1[[#This Row],[Colonoscopy Date]]))</f>
        <v>44909</v>
      </c>
      <c r="AJ23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07" spans="1:36" x14ac:dyDescent="0.25">
      <c r="A2307">
        <v>12389</v>
      </c>
      <c r="B2307" t="s">
        <v>1785</v>
      </c>
      <c r="C2307" t="s">
        <v>20</v>
      </c>
      <c r="D2307" t="s">
        <v>21</v>
      </c>
      <c r="E2307" t="s">
        <v>22</v>
      </c>
      <c r="F2307" t="s">
        <v>44</v>
      </c>
      <c r="G2307" t="s">
        <v>4105</v>
      </c>
      <c r="H2307" t="s">
        <v>24</v>
      </c>
      <c r="I2307" s="36">
        <v>22701</v>
      </c>
      <c r="J2307" t="s">
        <v>2883</v>
      </c>
      <c r="K2307" t="s">
        <v>2930</v>
      </c>
      <c r="L2307" t="s">
        <v>25</v>
      </c>
      <c r="M2307" s="2">
        <v>45572</v>
      </c>
      <c r="N2307" t="s">
        <v>53</v>
      </c>
      <c r="O2307" t="s">
        <v>25</v>
      </c>
      <c r="P2307" t="s">
        <v>590</v>
      </c>
      <c r="Q2307" t="s">
        <v>18</v>
      </c>
      <c r="R2307" t="s">
        <v>18</v>
      </c>
      <c r="S2307" t="s">
        <v>18</v>
      </c>
      <c r="T2307" t="s">
        <v>18</v>
      </c>
      <c r="U2307" t="s">
        <v>18</v>
      </c>
      <c r="V2307" t="s">
        <v>18</v>
      </c>
      <c r="W2307" s="45" t="str">
        <f>IF(Table1[[#This Row],[Sex at Birth]]="F","Female","Male")</f>
        <v>Female</v>
      </c>
      <c r="X2307" s="43">
        <v>45657</v>
      </c>
      <c r="Y2307" s="44">
        <f>Table1[[#This Row],[Report cutoff date]]-Table1[[#This Row],[DOB]]</f>
        <v>22956</v>
      </c>
      <c r="Z2307" s="68">
        <f>ROUNDDOWN(Table1[[#This Row],[Days old - as of report cutoff date]]/365,0)</f>
        <v>62</v>
      </c>
      <c r="AA2307" s="45" t="str">
        <f>IF(Table1[[#This Row],[Years old]]&gt;=55,"55+","54 and under")</f>
        <v>55+</v>
      </c>
      <c r="AB2307" s="45" t="str">
        <f>VLOOKUP(Table1[[#This Row],[Years old]],Lookups!$A$1:$C$101,2,FALSE)</f>
        <v>60 - 69</v>
      </c>
      <c r="AC2307" s="45" t="str">
        <f>VLOOKUP(Table1[[#This Row],[Years old]],Lookups!$A$1:$C$101,3,FALSE)</f>
        <v>60 - 64</v>
      </c>
      <c r="AD2307" s="45" t="str">
        <f>VLOOKUP(Table1[[#This Row],[Race]],Lookups!$E$2:$F$11,2,FALSE)</f>
        <v>White</v>
      </c>
      <c r="AE2307" s="45" t="str">
        <f>VLOOKUP(Table1[[#This Row],[Ethnicity]],Lookups!$H$2:$I$6,2,FALSE)</f>
        <v>Not Hispanic/Latino</v>
      </c>
      <c r="AF2307" s="45" t="str">
        <f>VLOOKUP(Table1[[#This Row],[Language]],Lookups!$K$2:$L$9,2,FALSE)</f>
        <v>English</v>
      </c>
      <c r="AG2307" s="46">
        <v>42005</v>
      </c>
      <c r="AH2307" s="46">
        <v>45657</v>
      </c>
      <c r="AI2307" s="46">
        <f>IF(Table1[[#This Row],[Colonoscopy Date]]="","",DATEVALUE(Table1[[#This Row],[Colonoscopy Date]]))</f>
        <v>44075</v>
      </c>
      <c r="AJ23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08" spans="1:36" x14ac:dyDescent="0.25">
      <c r="A2308">
        <v>10386</v>
      </c>
      <c r="B2308" t="s">
        <v>1599</v>
      </c>
      <c r="C2308" t="s">
        <v>20</v>
      </c>
      <c r="D2308" t="s">
        <v>21</v>
      </c>
      <c r="E2308" t="s">
        <v>22</v>
      </c>
      <c r="F2308" t="s">
        <v>52</v>
      </c>
      <c r="G2308" t="s">
        <v>8104</v>
      </c>
      <c r="H2308" t="s">
        <v>35</v>
      </c>
      <c r="I2308" s="36">
        <v>22701</v>
      </c>
      <c r="J2308" t="s">
        <v>2914</v>
      </c>
      <c r="K2308" t="s">
        <v>2936</v>
      </c>
      <c r="L2308" t="s">
        <v>25</v>
      </c>
      <c r="M2308" s="2">
        <v>45392</v>
      </c>
      <c r="N2308" t="s">
        <v>25</v>
      </c>
      <c r="O2308" t="s">
        <v>25</v>
      </c>
      <c r="P2308" t="s">
        <v>18</v>
      </c>
      <c r="Q2308" t="s">
        <v>18</v>
      </c>
      <c r="R2308" t="s">
        <v>18</v>
      </c>
      <c r="S2308" t="s">
        <v>18</v>
      </c>
      <c r="T2308" t="s">
        <v>18</v>
      </c>
      <c r="U2308" t="s">
        <v>18</v>
      </c>
      <c r="V2308" t="s">
        <v>18</v>
      </c>
      <c r="W2308" s="45" t="str">
        <f>IF(Table1[[#This Row],[Sex at Birth]]="F","Female","Male")</f>
        <v>Male</v>
      </c>
      <c r="X2308" s="43">
        <v>45657</v>
      </c>
      <c r="Y2308" s="44">
        <f>Table1[[#This Row],[Report cutoff date]]-Table1[[#This Row],[DOB]]</f>
        <v>22956</v>
      </c>
      <c r="Z2308" s="68">
        <f>ROUNDDOWN(Table1[[#This Row],[Days old - as of report cutoff date]]/365,0)</f>
        <v>62</v>
      </c>
      <c r="AA2308" s="45" t="str">
        <f>IF(Table1[[#This Row],[Years old]]&gt;=55,"55+","54 and under")</f>
        <v>55+</v>
      </c>
      <c r="AB2308" s="45" t="str">
        <f>VLOOKUP(Table1[[#This Row],[Years old]],Lookups!$A$1:$C$101,2,FALSE)</f>
        <v>60 - 69</v>
      </c>
      <c r="AC2308" s="45" t="str">
        <f>VLOOKUP(Table1[[#This Row],[Years old]],Lookups!$A$1:$C$101,3,FALSE)</f>
        <v>60 - 64</v>
      </c>
      <c r="AD2308" s="45" t="str">
        <f>VLOOKUP(Table1[[#This Row],[Race]],Lookups!$E$2:$F$11,2,FALSE)</f>
        <v>White</v>
      </c>
      <c r="AE2308" s="45" t="str">
        <f>VLOOKUP(Table1[[#This Row],[Ethnicity]],Lookups!$H$2:$I$6,2,FALSE)</f>
        <v>Not Hispanic/Latino</v>
      </c>
      <c r="AF2308" s="45" t="str">
        <f>VLOOKUP(Table1[[#This Row],[Language]],Lookups!$K$2:$L$9,2,FALSE)</f>
        <v>English</v>
      </c>
      <c r="AG2308" s="46">
        <v>42005</v>
      </c>
      <c r="AH2308" s="46">
        <v>45657</v>
      </c>
      <c r="AI2308" s="46" t="str">
        <f>IF(Table1[[#This Row],[Colonoscopy Date]]="","",DATEVALUE(Table1[[#This Row],[Colonoscopy Date]]))</f>
        <v/>
      </c>
      <c r="AJ23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09" spans="1:36" x14ac:dyDescent="0.25">
      <c r="A2309">
        <v>11539</v>
      </c>
      <c r="B2309" t="s">
        <v>1644</v>
      </c>
      <c r="C2309" t="s">
        <v>20</v>
      </c>
      <c r="D2309" t="s">
        <v>21</v>
      </c>
      <c r="E2309" t="s">
        <v>22</v>
      </c>
      <c r="F2309" t="s">
        <v>23</v>
      </c>
      <c r="G2309" t="s">
        <v>7561</v>
      </c>
      <c r="H2309" t="s">
        <v>35</v>
      </c>
      <c r="I2309" s="36">
        <v>22704</v>
      </c>
      <c r="J2309" t="s">
        <v>2884</v>
      </c>
      <c r="K2309" t="s">
        <v>2936</v>
      </c>
      <c r="L2309" t="s">
        <v>25</v>
      </c>
      <c r="M2309" s="2">
        <v>45629</v>
      </c>
      <c r="N2309" t="s">
        <v>53</v>
      </c>
      <c r="O2309" t="s">
        <v>25</v>
      </c>
      <c r="P2309" t="s">
        <v>895</v>
      </c>
      <c r="Q2309" t="s">
        <v>18</v>
      </c>
      <c r="R2309" t="s">
        <v>18</v>
      </c>
      <c r="S2309" t="s">
        <v>18</v>
      </c>
      <c r="T2309" t="s">
        <v>18</v>
      </c>
      <c r="U2309" t="s">
        <v>18</v>
      </c>
      <c r="V2309" t="s">
        <v>18</v>
      </c>
      <c r="W2309" s="45" t="str">
        <f>IF(Table1[[#This Row],[Sex at Birth]]="F","Female","Male")</f>
        <v>Male</v>
      </c>
      <c r="X2309" s="43">
        <v>45657</v>
      </c>
      <c r="Y2309" s="44">
        <f>Table1[[#This Row],[Report cutoff date]]-Table1[[#This Row],[DOB]]</f>
        <v>22953</v>
      </c>
      <c r="Z2309" s="68">
        <f>ROUNDDOWN(Table1[[#This Row],[Days old - as of report cutoff date]]/365,0)</f>
        <v>62</v>
      </c>
      <c r="AA2309" s="45" t="str">
        <f>IF(Table1[[#This Row],[Years old]]&gt;=55,"55+","54 and under")</f>
        <v>55+</v>
      </c>
      <c r="AB2309" s="45" t="str">
        <f>VLOOKUP(Table1[[#This Row],[Years old]],Lookups!$A$1:$C$101,2,FALSE)</f>
        <v>60 - 69</v>
      </c>
      <c r="AC2309" s="45" t="str">
        <f>VLOOKUP(Table1[[#This Row],[Years old]],Lookups!$A$1:$C$101,3,FALSE)</f>
        <v>60 - 64</v>
      </c>
      <c r="AD2309" s="45" t="str">
        <f>VLOOKUP(Table1[[#This Row],[Race]],Lookups!$E$2:$F$11,2,FALSE)</f>
        <v>White</v>
      </c>
      <c r="AE2309" s="45" t="str">
        <f>VLOOKUP(Table1[[#This Row],[Ethnicity]],Lookups!$H$2:$I$6,2,FALSE)</f>
        <v>Not Hispanic/Latino</v>
      </c>
      <c r="AF2309" s="45" t="str">
        <f>VLOOKUP(Table1[[#This Row],[Language]],Lookups!$K$2:$L$9,2,FALSE)</f>
        <v>English</v>
      </c>
      <c r="AG2309" s="46">
        <v>42005</v>
      </c>
      <c r="AH2309" s="46">
        <v>45657</v>
      </c>
      <c r="AI2309" s="46">
        <f>IF(Table1[[#This Row],[Colonoscopy Date]]="","",DATEVALUE(Table1[[#This Row],[Colonoscopy Date]]))</f>
        <v>45551</v>
      </c>
      <c r="AJ230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10" spans="1:36" x14ac:dyDescent="0.25">
      <c r="A2310">
        <v>10823</v>
      </c>
      <c r="B2310" t="s">
        <v>1604</v>
      </c>
      <c r="C2310" t="s">
        <v>20</v>
      </c>
      <c r="D2310" t="s">
        <v>21</v>
      </c>
      <c r="E2310" t="s">
        <v>22</v>
      </c>
      <c r="F2310" t="s">
        <v>28</v>
      </c>
      <c r="G2310" t="s">
        <v>5436</v>
      </c>
      <c r="H2310" t="s">
        <v>24</v>
      </c>
      <c r="I2310" s="36">
        <v>22705</v>
      </c>
      <c r="J2310" t="s">
        <v>2910</v>
      </c>
      <c r="K2310" t="s">
        <v>2930</v>
      </c>
      <c r="L2310" t="s">
        <v>25</v>
      </c>
      <c r="M2310" s="2">
        <v>45582</v>
      </c>
      <c r="N2310" t="s">
        <v>53</v>
      </c>
      <c r="O2310" t="s">
        <v>25</v>
      </c>
      <c r="P2310" t="s">
        <v>18</v>
      </c>
      <c r="Q2310" t="s">
        <v>18</v>
      </c>
      <c r="R2310" t="s">
        <v>18</v>
      </c>
      <c r="S2310" t="s">
        <v>1171</v>
      </c>
      <c r="T2310" t="s">
        <v>18</v>
      </c>
      <c r="U2310" t="s">
        <v>18</v>
      </c>
      <c r="V2310" t="s">
        <v>18</v>
      </c>
      <c r="W2310" s="45" t="str">
        <f>IF(Table1[[#This Row],[Sex at Birth]]="F","Female","Male")</f>
        <v>Female</v>
      </c>
      <c r="X2310" s="43">
        <v>45657</v>
      </c>
      <c r="Y2310" s="44">
        <f>Table1[[#This Row],[Report cutoff date]]-Table1[[#This Row],[DOB]]</f>
        <v>22952</v>
      </c>
      <c r="Z2310" s="68">
        <f>ROUNDDOWN(Table1[[#This Row],[Days old - as of report cutoff date]]/365,0)</f>
        <v>62</v>
      </c>
      <c r="AA2310" s="45" t="str">
        <f>IF(Table1[[#This Row],[Years old]]&gt;=55,"55+","54 and under")</f>
        <v>55+</v>
      </c>
      <c r="AB2310" s="45" t="str">
        <f>VLOOKUP(Table1[[#This Row],[Years old]],Lookups!$A$1:$C$101,2,FALSE)</f>
        <v>60 - 69</v>
      </c>
      <c r="AC2310" s="45" t="str">
        <f>VLOOKUP(Table1[[#This Row],[Years old]],Lookups!$A$1:$C$101,3,FALSE)</f>
        <v>60 - 64</v>
      </c>
      <c r="AD2310" s="45" t="str">
        <f>VLOOKUP(Table1[[#This Row],[Race]],Lookups!$E$2:$F$11,2,FALSE)</f>
        <v>White</v>
      </c>
      <c r="AE2310" s="45" t="str">
        <f>VLOOKUP(Table1[[#This Row],[Ethnicity]],Lookups!$H$2:$I$6,2,FALSE)</f>
        <v>Not Hispanic/Latino</v>
      </c>
      <c r="AF2310" s="45" t="str">
        <f>VLOOKUP(Table1[[#This Row],[Language]],Lookups!$K$2:$L$9,2,FALSE)</f>
        <v>English</v>
      </c>
      <c r="AG2310" s="46">
        <v>42005</v>
      </c>
      <c r="AH2310" s="46">
        <v>45657</v>
      </c>
      <c r="AI2310" s="46" t="str">
        <f>IF(Table1[[#This Row],[Colonoscopy Date]]="","",DATEVALUE(Table1[[#This Row],[Colonoscopy Date]]))</f>
        <v/>
      </c>
      <c r="AJ23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11" spans="1:36" x14ac:dyDescent="0.25">
      <c r="A2311">
        <v>14935</v>
      </c>
      <c r="B2311" t="s">
        <v>1792</v>
      </c>
      <c r="C2311" t="s">
        <v>20</v>
      </c>
      <c r="D2311" t="s">
        <v>21</v>
      </c>
      <c r="E2311" t="s">
        <v>22</v>
      </c>
      <c r="F2311" t="s">
        <v>39</v>
      </c>
      <c r="G2311" t="s">
        <v>6499</v>
      </c>
      <c r="H2311" t="s">
        <v>24</v>
      </c>
      <c r="I2311" s="36">
        <v>22705</v>
      </c>
      <c r="J2311" t="s">
        <v>2925</v>
      </c>
      <c r="K2311" t="s">
        <v>2930</v>
      </c>
      <c r="L2311" t="s">
        <v>25</v>
      </c>
      <c r="M2311" s="2">
        <v>45411</v>
      </c>
      <c r="N2311" t="s">
        <v>25</v>
      </c>
      <c r="O2311" t="s">
        <v>25</v>
      </c>
      <c r="P2311" t="s">
        <v>18</v>
      </c>
      <c r="Q2311" t="s">
        <v>18</v>
      </c>
      <c r="R2311" t="s">
        <v>18</v>
      </c>
      <c r="S2311" t="s">
        <v>18</v>
      </c>
      <c r="T2311" t="s">
        <v>18</v>
      </c>
      <c r="U2311" t="s">
        <v>18</v>
      </c>
      <c r="V2311" t="s">
        <v>18</v>
      </c>
      <c r="W2311" s="45" t="str">
        <f>IF(Table1[[#This Row],[Sex at Birth]]="F","Female","Male")</f>
        <v>Female</v>
      </c>
      <c r="X2311" s="43">
        <v>45657</v>
      </c>
      <c r="Y2311" s="44">
        <f>Table1[[#This Row],[Report cutoff date]]-Table1[[#This Row],[DOB]]</f>
        <v>22952</v>
      </c>
      <c r="Z2311" s="68">
        <f>ROUNDDOWN(Table1[[#This Row],[Days old - as of report cutoff date]]/365,0)</f>
        <v>62</v>
      </c>
      <c r="AA2311" s="45" t="str">
        <f>IF(Table1[[#This Row],[Years old]]&gt;=55,"55+","54 and under")</f>
        <v>55+</v>
      </c>
      <c r="AB2311" s="45" t="str">
        <f>VLOOKUP(Table1[[#This Row],[Years old]],Lookups!$A$1:$C$101,2,FALSE)</f>
        <v>60 - 69</v>
      </c>
      <c r="AC2311" s="45" t="str">
        <f>VLOOKUP(Table1[[#This Row],[Years old]],Lookups!$A$1:$C$101,3,FALSE)</f>
        <v>60 - 64</v>
      </c>
      <c r="AD2311" s="45" t="str">
        <f>VLOOKUP(Table1[[#This Row],[Race]],Lookups!$E$2:$F$11,2,FALSE)</f>
        <v>White</v>
      </c>
      <c r="AE2311" s="45" t="str">
        <f>VLOOKUP(Table1[[#This Row],[Ethnicity]],Lookups!$H$2:$I$6,2,FALSE)</f>
        <v>Not Hispanic/Latino</v>
      </c>
      <c r="AF2311" s="45" t="str">
        <f>VLOOKUP(Table1[[#This Row],[Language]],Lookups!$K$2:$L$9,2,FALSE)</f>
        <v>English</v>
      </c>
      <c r="AG2311" s="46">
        <v>42005</v>
      </c>
      <c r="AH2311" s="46">
        <v>45657</v>
      </c>
      <c r="AI2311" s="46" t="str">
        <f>IF(Table1[[#This Row],[Colonoscopy Date]]="","",DATEVALUE(Table1[[#This Row],[Colonoscopy Date]]))</f>
        <v/>
      </c>
      <c r="AJ23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12" spans="1:36" x14ac:dyDescent="0.25">
      <c r="A2312">
        <v>10684</v>
      </c>
      <c r="B2312" t="s">
        <v>1928</v>
      </c>
      <c r="C2312" t="s">
        <v>20</v>
      </c>
      <c r="D2312" t="s">
        <v>21</v>
      </c>
      <c r="E2312" t="s">
        <v>22</v>
      </c>
      <c r="F2312" t="s">
        <v>106</v>
      </c>
      <c r="G2312" t="s">
        <v>7471</v>
      </c>
      <c r="H2312" t="s">
        <v>24</v>
      </c>
      <c r="I2312" s="36">
        <v>22712</v>
      </c>
      <c r="J2312" t="s">
        <v>2884</v>
      </c>
      <c r="K2312" t="s">
        <v>2936</v>
      </c>
      <c r="L2312" t="s">
        <v>25</v>
      </c>
      <c r="M2312" s="2">
        <v>45573</v>
      </c>
      <c r="N2312" t="s">
        <v>25</v>
      </c>
      <c r="O2312" t="s">
        <v>25</v>
      </c>
      <c r="P2312" t="s">
        <v>18</v>
      </c>
      <c r="Q2312" t="s">
        <v>18</v>
      </c>
      <c r="R2312" t="s">
        <v>18</v>
      </c>
      <c r="S2312" t="s">
        <v>18</v>
      </c>
      <c r="T2312" t="s">
        <v>18</v>
      </c>
      <c r="U2312" t="s">
        <v>18</v>
      </c>
      <c r="V2312" t="s">
        <v>18</v>
      </c>
      <c r="W2312" s="45" t="str">
        <f>IF(Table1[[#This Row],[Sex at Birth]]="F","Female","Male")</f>
        <v>Female</v>
      </c>
      <c r="X2312" s="43">
        <v>45657</v>
      </c>
      <c r="Y2312" s="44">
        <f>Table1[[#This Row],[Report cutoff date]]-Table1[[#This Row],[DOB]]</f>
        <v>22945</v>
      </c>
      <c r="Z2312" s="68">
        <f>ROUNDDOWN(Table1[[#This Row],[Days old - as of report cutoff date]]/365,0)</f>
        <v>62</v>
      </c>
      <c r="AA2312" s="45" t="str">
        <f>IF(Table1[[#This Row],[Years old]]&gt;=55,"55+","54 and under")</f>
        <v>55+</v>
      </c>
      <c r="AB2312" s="45" t="str">
        <f>VLOOKUP(Table1[[#This Row],[Years old]],Lookups!$A$1:$C$101,2,FALSE)</f>
        <v>60 - 69</v>
      </c>
      <c r="AC2312" s="45" t="str">
        <f>VLOOKUP(Table1[[#This Row],[Years old]],Lookups!$A$1:$C$101,3,FALSE)</f>
        <v>60 - 64</v>
      </c>
      <c r="AD2312" s="45" t="str">
        <f>VLOOKUP(Table1[[#This Row],[Race]],Lookups!$E$2:$F$11,2,FALSE)</f>
        <v>White</v>
      </c>
      <c r="AE2312" s="45" t="str">
        <f>VLOOKUP(Table1[[#This Row],[Ethnicity]],Lookups!$H$2:$I$6,2,FALSE)</f>
        <v>Not Hispanic/Latino</v>
      </c>
      <c r="AF2312" s="45" t="str">
        <f>VLOOKUP(Table1[[#This Row],[Language]],Lookups!$K$2:$L$9,2,FALSE)</f>
        <v>English</v>
      </c>
      <c r="AG2312" s="46">
        <v>42005</v>
      </c>
      <c r="AH2312" s="46">
        <v>45657</v>
      </c>
      <c r="AI2312" s="46" t="str">
        <f>IF(Table1[[#This Row],[Colonoscopy Date]]="","",DATEVALUE(Table1[[#This Row],[Colonoscopy Date]]))</f>
        <v/>
      </c>
      <c r="AJ23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13" spans="1:36" x14ac:dyDescent="0.25">
      <c r="A2313">
        <v>11436</v>
      </c>
      <c r="B2313" t="s">
        <v>1903</v>
      </c>
      <c r="C2313" t="s">
        <v>20</v>
      </c>
      <c r="D2313" t="s">
        <v>21</v>
      </c>
      <c r="E2313" t="s">
        <v>22</v>
      </c>
      <c r="F2313" t="s">
        <v>52</v>
      </c>
      <c r="G2313" t="s">
        <v>3631</v>
      </c>
      <c r="H2313" t="s">
        <v>24</v>
      </c>
      <c r="I2313" s="36">
        <v>22713</v>
      </c>
      <c r="J2313" t="s">
        <v>2914</v>
      </c>
      <c r="K2313" t="s">
        <v>2936</v>
      </c>
      <c r="L2313" t="s">
        <v>25</v>
      </c>
      <c r="M2313" s="2">
        <v>45643</v>
      </c>
      <c r="N2313" t="s">
        <v>53</v>
      </c>
      <c r="O2313" t="s">
        <v>25</v>
      </c>
      <c r="P2313" t="s">
        <v>324</v>
      </c>
      <c r="Q2313" t="s">
        <v>18</v>
      </c>
      <c r="R2313" t="s">
        <v>18</v>
      </c>
      <c r="S2313" t="s">
        <v>18</v>
      </c>
      <c r="T2313" t="s">
        <v>18</v>
      </c>
      <c r="U2313" t="s">
        <v>18</v>
      </c>
      <c r="V2313" t="s">
        <v>18</v>
      </c>
      <c r="W2313" s="45" t="str">
        <f>IF(Table1[[#This Row],[Sex at Birth]]="F","Female","Male")</f>
        <v>Female</v>
      </c>
      <c r="X2313" s="43">
        <v>45657</v>
      </c>
      <c r="Y2313" s="44">
        <f>Table1[[#This Row],[Report cutoff date]]-Table1[[#This Row],[DOB]]</f>
        <v>22944</v>
      </c>
      <c r="Z2313" s="68">
        <f>ROUNDDOWN(Table1[[#This Row],[Days old - as of report cutoff date]]/365,0)</f>
        <v>62</v>
      </c>
      <c r="AA2313" s="45" t="str">
        <f>IF(Table1[[#This Row],[Years old]]&gt;=55,"55+","54 and under")</f>
        <v>55+</v>
      </c>
      <c r="AB2313" s="45" t="str">
        <f>VLOOKUP(Table1[[#This Row],[Years old]],Lookups!$A$1:$C$101,2,FALSE)</f>
        <v>60 - 69</v>
      </c>
      <c r="AC2313" s="45" t="str">
        <f>VLOOKUP(Table1[[#This Row],[Years old]],Lookups!$A$1:$C$101,3,FALSE)</f>
        <v>60 - 64</v>
      </c>
      <c r="AD2313" s="45" t="str">
        <f>VLOOKUP(Table1[[#This Row],[Race]],Lookups!$E$2:$F$11,2,FALSE)</f>
        <v>White</v>
      </c>
      <c r="AE2313" s="45" t="str">
        <f>VLOOKUP(Table1[[#This Row],[Ethnicity]],Lookups!$H$2:$I$6,2,FALSE)</f>
        <v>Not Hispanic/Latino</v>
      </c>
      <c r="AF2313" s="45" t="str">
        <f>VLOOKUP(Table1[[#This Row],[Language]],Lookups!$K$2:$L$9,2,FALSE)</f>
        <v>English</v>
      </c>
      <c r="AG2313" s="46">
        <v>42005</v>
      </c>
      <c r="AH2313" s="46">
        <v>45657</v>
      </c>
      <c r="AI2313" s="46">
        <f>IF(Table1[[#This Row],[Colonoscopy Date]]="","",DATEVALUE(Table1[[#This Row],[Colonoscopy Date]]))</f>
        <v>43413</v>
      </c>
      <c r="AJ23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14" spans="1:36" x14ac:dyDescent="0.25">
      <c r="A2314">
        <v>12868</v>
      </c>
      <c r="B2314" t="s">
        <v>1788</v>
      </c>
      <c r="C2314" t="s">
        <v>20</v>
      </c>
      <c r="D2314" t="s">
        <v>21</v>
      </c>
      <c r="E2314" t="s">
        <v>22</v>
      </c>
      <c r="F2314" t="s">
        <v>37</v>
      </c>
      <c r="G2314" t="s">
        <v>3918</v>
      </c>
      <c r="H2314" t="s">
        <v>35</v>
      </c>
      <c r="I2314" s="36">
        <v>22715</v>
      </c>
      <c r="J2314" t="s">
        <v>2911</v>
      </c>
      <c r="K2314" t="s">
        <v>2930</v>
      </c>
      <c r="L2314" t="s">
        <v>25</v>
      </c>
      <c r="M2314" s="2">
        <v>45581</v>
      </c>
      <c r="N2314" t="s">
        <v>53</v>
      </c>
      <c r="O2314" t="s">
        <v>25</v>
      </c>
      <c r="P2314" t="s">
        <v>851</v>
      </c>
      <c r="Q2314" t="s">
        <v>18</v>
      </c>
      <c r="R2314" t="s">
        <v>18</v>
      </c>
      <c r="S2314" t="s">
        <v>18</v>
      </c>
      <c r="T2314" t="s">
        <v>18</v>
      </c>
      <c r="U2314" t="s">
        <v>18</v>
      </c>
      <c r="V2314" t="s">
        <v>18</v>
      </c>
      <c r="W2314" s="45" t="str">
        <f>IF(Table1[[#This Row],[Sex at Birth]]="F","Female","Male")</f>
        <v>Male</v>
      </c>
      <c r="X2314" s="43">
        <v>45657</v>
      </c>
      <c r="Y2314" s="44">
        <f>Table1[[#This Row],[Report cutoff date]]-Table1[[#This Row],[DOB]]</f>
        <v>22942</v>
      </c>
      <c r="Z2314" s="68">
        <f>ROUNDDOWN(Table1[[#This Row],[Days old - as of report cutoff date]]/365,0)</f>
        <v>62</v>
      </c>
      <c r="AA2314" s="45" t="str">
        <f>IF(Table1[[#This Row],[Years old]]&gt;=55,"55+","54 and under")</f>
        <v>55+</v>
      </c>
      <c r="AB2314" s="45" t="str">
        <f>VLOOKUP(Table1[[#This Row],[Years old]],Lookups!$A$1:$C$101,2,FALSE)</f>
        <v>60 - 69</v>
      </c>
      <c r="AC2314" s="45" t="str">
        <f>VLOOKUP(Table1[[#This Row],[Years old]],Lookups!$A$1:$C$101,3,FALSE)</f>
        <v>60 - 64</v>
      </c>
      <c r="AD2314" s="45" t="str">
        <f>VLOOKUP(Table1[[#This Row],[Race]],Lookups!$E$2:$F$11,2,FALSE)</f>
        <v>White</v>
      </c>
      <c r="AE2314" s="45" t="str">
        <f>VLOOKUP(Table1[[#This Row],[Ethnicity]],Lookups!$H$2:$I$6,2,FALSE)</f>
        <v>Not Hispanic/Latino</v>
      </c>
      <c r="AF2314" s="45" t="str">
        <f>VLOOKUP(Table1[[#This Row],[Language]],Lookups!$K$2:$L$9,2,FALSE)</f>
        <v>English</v>
      </c>
      <c r="AG2314" s="46">
        <v>42005</v>
      </c>
      <c r="AH2314" s="46">
        <v>45657</v>
      </c>
      <c r="AI2314" s="46">
        <f>IF(Table1[[#This Row],[Colonoscopy Date]]="","",DATEVALUE(Table1[[#This Row],[Colonoscopy Date]]))</f>
        <v>45131</v>
      </c>
      <c r="AJ23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15" spans="1:36" x14ac:dyDescent="0.25">
      <c r="A2315">
        <v>14514</v>
      </c>
      <c r="B2315" t="s">
        <v>1620</v>
      </c>
      <c r="C2315" t="s">
        <v>20</v>
      </c>
      <c r="D2315" t="s">
        <v>21</v>
      </c>
      <c r="E2315" t="s">
        <v>22</v>
      </c>
      <c r="F2315" t="s">
        <v>81</v>
      </c>
      <c r="G2315" t="s">
        <v>4022</v>
      </c>
      <c r="H2315" t="s">
        <v>35</v>
      </c>
      <c r="I2315" s="36">
        <v>22715</v>
      </c>
      <c r="J2315" t="s">
        <v>2906</v>
      </c>
      <c r="K2315" t="s">
        <v>2930</v>
      </c>
      <c r="L2315" t="s">
        <v>25</v>
      </c>
      <c r="M2315" s="2">
        <v>45645</v>
      </c>
      <c r="N2315" t="s">
        <v>53</v>
      </c>
      <c r="O2315" t="s">
        <v>25</v>
      </c>
      <c r="Q2315" t="s">
        <v>18</v>
      </c>
      <c r="R2315" t="s">
        <v>18</v>
      </c>
      <c r="S2315" t="s">
        <v>18</v>
      </c>
      <c r="T2315" t="s">
        <v>18</v>
      </c>
      <c r="U2315" t="s">
        <v>18</v>
      </c>
      <c r="V2315" t="s">
        <v>18</v>
      </c>
      <c r="W2315" s="45" t="str">
        <f>IF(Table1[[#This Row],[Sex at Birth]]="F","Female","Male")</f>
        <v>Male</v>
      </c>
      <c r="X2315" s="43">
        <v>45657</v>
      </c>
      <c r="Y2315" s="44">
        <f>Table1[[#This Row],[Report cutoff date]]-Table1[[#This Row],[DOB]]</f>
        <v>22942</v>
      </c>
      <c r="Z2315" s="68">
        <f>ROUNDDOWN(Table1[[#This Row],[Days old - as of report cutoff date]]/365,0)</f>
        <v>62</v>
      </c>
      <c r="AA2315" s="45" t="str">
        <f>IF(Table1[[#This Row],[Years old]]&gt;=55,"55+","54 and under")</f>
        <v>55+</v>
      </c>
      <c r="AB2315" s="45" t="str">
        <f>VLOOKUP(Table1[[#This Row],[Years old]],Lookups!$A$1:$C$101,2,FALSE)</f>
        <v>60 - 69</v>
      </c>
      <c r="AC2315" s="45" t="str">
        <f>VLOOKUP(Table1[[#This Row],[Years old]],Lookups!$A$1:$C$101,3,FALSE)</f>
        <v>60 - 64</v>
      </c>
      <c r="AD2315" s="45" t="str">
        <f>VLOOKUP(Table1[[#This Row],[Race]],Lookups!$E$2:$F$11,2,FALSE)</f>
        <v>White</v>
      </c>
      <c r="AE2315" s="45" t="str">
        <f>VLOOKUP(Table1[[#This Row],[Ethnicity]],Lookups!$H$2:$I$6,2,FALSE)</f>
        <v>Not Hispanic/Latino</v>
      </c>
      <c r="AF2315" s="45" t="str">
        <f>VLOOKUP(Table1[[#This Row],[Language]],Lookups!$K$2:$L$9,2,FALSE)</f>
        <v>English</v>
      </c>
      <c r="AG2315" s="46">
        <v>42005</v>
      </c>
      <c r="AH2315" s="46">
        <v>45657</v>
      </c>
      <c r="AI2315" s="46" t="str">
        <f>IF(Table1[[#This Row],[Colonoscopy Date]]="","",DATEVALUE(Table1[[#This Row],[Colonoscopy Date]]))</f>
        <v/>
      </c>
      <c r="AJ23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16" spans="1:36" x14ac:dyDescent="0.25">
      <c r="A2316">
        <v>11555</v>
      </c>
      <c r="B2316" t="s">
        <v>2209</v>
      </c>
      <c r="C2316" t="s">
        <v>20</v>
      </c>
      <c r="D2316" t="s">
        <v>21</v>
      </c>
      <c r="E2316" t="s">
        <v>22</v>
      </c>
      <c r="F2316" t="s">
        <v>23</v>
      </c>
      <c r="G2316" t="s">
        <v>8041</v>
      </c>
      <c r="H2316" t="s">
        <v>35</v>
      </c>
      <c r="I2316" s="36">
        <v>22719</v>
      </c>
      <c r="J2316" t="s">
        <v>2914</v>
      </c>
      <c r="K2316" t="s">
        <v>2936</v>
      </c>
      <c r="L2316" t="s">
        <v>25</v>
      </c>
      <c r="M2316" s="2">
        <v>45630</v>
      </c>
      <c r="N2316" t="s">
        <v>25</v>
      </c>
      <c r="O2316" t="s">
        <v>25</v>
      </c>
      <c r="P2316" t="s">
        <v>18</v>
      </c>
      <c r="Q2316" t="s">
        <v>18</v>
      </c>
      <c r="R2316" t="s">
        <v>18</v>
      </c>
      <c r="S2316" t="s">
        <v>18</v>
      </c>
      <c r="T2316" t="s">
        <v>18</v>
      </c>
      <c r="U2316" t="s">
        <v>18</v>
      </c>
      <c r="V2316" t="s">
        <v>18</v>
      </c>
      <c r="W2316" s="45" t="str">
        <f>IF(Table1[[#This Row],[Sex at Birth]]="F","Female","Male")</f>
        <v>Male</v>
      </c>
      <c r="X2316" s="43">
        <v>45657</v>
      </c>
      <c r="Y2316" s="44">
        <f>Table1[[#This Row],[Report cutoff date]]-Table1[[#This Row],[DOB]]</f>
        <v>22938</v>
      </c>
      <c r="Z2316" s="68">
        <f>ROUNDDOWN(Table1[[#This Row],[Days old - as of report cutoff date]]/365,0)</f>
        <v>62</v>
      </c>
      <c r="AA2316" s="45" t="str">
        <f>IF(Table1[[#This Row],[Years old]]&gt;=55,"55+","54 and under")</f>
        <v>55+</v>
      </c>
      <c r="AB2316" s="45" t="str">
        <f>VLOOKUP(Table1[[#This Row],[Years old]],Lookups!$A$1:$C$101,2,FALSE)</f>
        <v>60 - 69</v>
      </c>
      <c r="AC2316" s="45" t="str">
        <f>VLOOKUP(Table1[[#This Row],[Years old]],Lookups!$A$1:$C$101,3,FALSE)</f>
        <v>60 - 64</v>
      </c>
      <c r="AD2316" s="45" t="str">
        <f>VLOOKUP(Table1[[#This Row],[Race]],Lookups!$E$2:$F$11,2,FALSE)</f>
        <v>White</v>
      </c>
      <c r="AE2316" s="45" t="str">
        <f>VLOOKUP(Table1[[#This Row],[Ethnicity]],Lookups!$H$2:$I$6,2,FALSE)</f>
        <v>Not Hispanic/Latino</v>
      </c>
      <c r="AF2316" s="45" t="str">
        <f>VLOOKUP(Table1[[#This Row],[Language]],Lookups!$K$2:$L$9,2,FALSE)</f>
        <v>English</v>
      </c>
      <c r="AG2316" s="46">
        <v>42005</v>
      </c>
      <c r="AH2316" s="46">
        <v>45657</v>
      </c>
      <c r="AI2316" s="46" t="str">
        <f>IF(Table1[[#This Row],[Colonoscopy Date]]="","",DATEVALUE(Table1[[#This Row],[Colonoscopy Date]]))</f>
        <v/>
      </c>
      <c r="AJ23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17" spans="1:36" x14ac:dyDescent="0.25">
      <c r="A2317">
        <v>14978</v>
      </c>
      <c r="B2317" t="s">
        <v>2705</v>
      </c>
      <c r="C2317" t="s">
        <v>20</v>
      </c>
      <c r="D2317" t="s">
        <v>21</v>
      </c>
      <c r="E2317" t="s">
        <v>22</v>
      </c>
      <c r="F2317" t="s">
        <v>52</v>
      </c>
      <c r="G2317" t="s">
        <v>6361</v>
      </c>
      <c r="H2317" t="s">
        <v>24</v>
      </c>
      <c r="I2317" s="36">
        <v>22719</v>
      </c>
      <c r="J2317" t="s">
        <v>2923</v>
      </c>
      <c r="K2317" t="s">
        <v>2930</v>
      </c>
      <c r="L2317" t="s">
        <v>25</v>
      </c>
      <c r="M2317" s="2">
        <v>45609</v>
      </c>
      <c r="N2317" t="s">
        <v>25</v>
      </c>
      <c r="O2317" t="s">
        <v>25</v>
      </c>
      <c r="P2317" t="s">
        <v>18</v>
      </c>
      <c r="Q2317" t="s">
        <v>18</v>
      </c>
      <c r="R2317" t="s">
        <v>18</v>
      </c>
      <c r="S2317" t="s">
        <v>18</v>
      </c>
      <c r="T2317" t="s">
        <v>18</v>
      </c>
      <c r="U2317" t="s">
        <v>18</v>
      </c>
      <c r="V2317" t="s">
        <v>18</v>
      </c>
      <c r="W2317" s="45" t="str">
        <f>IF(Table1[[#This Row],[Sex at Birth]]="F","Female","Male")</f>
        <v>Female</v>
      </c>
      <c r="X2317" s="43">
        <v>45657</v>
      </c>
      <c r="Y2317" s="44">
        <f>Table1[[#This Row],[Report cutoff date]]-Table1[[#This Row],[DOB]]</f>
        <v>22938</v>
      </c>
      <c r="Z2317" s="68">
        <f>ROUNDDOWN(Table1[[#This Row],[Days old - as of report cutoff date]]/365,0)</f>
        <v>62</v>
      </c>
      <c r="AA2317" s="45" t="str">
        <f>IF(Table1[[#This Row],[Years old]]&gt;=55,"55+","54 and under")</f>
        <v>55+</v>
      </c>
      <c r="AB2317" s="45" t="str">
        <f>VLOOKUP(Table1[[#This Row],[Years old]],Lookups!$A$1:$C$101,2,FALSE)</f>
        <v>60 - 69</v>
      </c>
      <c r="AC2317" s="45" t="str">
        <f>VLOOKUP(Table1[[#This Row],[Years old]],Lookups!$A$1:$C$101,3,FALSE)</f>
        <v>60 - 64</v>
      </c>
      <c r="AD2317" s="45" t="str">
        <f>VLOOKUP(Table1[[#This Row],[Race]],Lookups!$E$2:$F$11,2,FALSE)</f>
        <v>White</v>
      </c>
      <c r="AE2317" s="45" t="str">
        <f>VLOOKUP(Table1[[#This Row],[Ethnicity]],Lookups!$H$2:$I$6,2,FALSE)</f>
        <v>Not Hispanic/Latino</v>
      </c>
      <c r="AF2317" s="45" t="str">
        <f>VLOOKUP(Table1[[#This Row],[Language]],Lookups!$K$2:$L$9,2,FALSE)</f>
        <v>English</v>
      </c>
      <c r="AG2317" s="46">
        <v>42005</v>
      </c>
      <c r="AH2317" s="46">
        <v>45657</v>
      </c>
      <c r="AI2317" s="46" t="str">
        <f>IF(Table1[[#This Row],[Colonoscopy Date]]="","",DATEVALUE(Table1[[#This Row],[Colonoscopy Date]]))</f>
        <v/>
      </c>
      <c r="AJ23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18" spans="1:36" x14ac:dyDescent="0.25">
      <c r="A2318">
        <v>10032</v>
      </c>
      <c r="B2318" t="s">
        <v>1636</v>
      </c>
      <c r="C2318" t="s">
        <v>47</v>
      </c>
      <c r="D2318" t="s">
        <v>21</v>
      </c>
      <c r="E2318" t="s">
        <v>22</v>
      </c>
      <c r="F2318" t="s">
        <v>44</v>
      </c>
      <c r="G2318" t="s">
        <v>8211</v>
      </c>
      <c r="H2318" t="s">
        <v>24</v>
      </c>
      <c r="I2318" s="36">
        <v>22721</v>
      </c>
      <c r="J2318" t="s">
        <v>2883</v>
      </c>
      <c r="K2318" t="s">
        <v>2931</v>
      </c>
      <c r="L2318" t="s">
        <v>25</v>
      </c>
      <c r="M2318" s="2">
        <v>45573</v>
      </c>
      <c r="N2318" t="s">
        <v>25</v>
      </c>
      <c r="O2318" t="s">
        <v>25</v>
      </c>
      <c r="P2318" t="s">
        <v>18</v>
      </c>
      <c r="Q2318" t="s">
        <v>18</v>
      </c>
      <c r="R2318" t="s">
        <v>18</v>
      </c>
      <c r="S2318" t="s">
        <v>18</v>
      </c>
      <c r="T2318" t="s">
        <v>18</v>
      </c>
      <c r="U2318" t="s">
        <v>18</v>
      </c>
      <c r="V2318" t="s">
        <v>18</v>
      </c>
      <c r="W2318" s="45" t="str">
        <f>IF(Table1[[#This Row],[Sex at Birth]]="F","Female","Male")</f>
        <v>Female</v>
      </c>
      <c r="X2318" s="43">
        <v>45657</v>
      </c>
      <c r="Y2318" s="44">
        <f>Table1[[#This Row],[Report cutoff date]]-Table1[[#This Row],[DOB]]</f>
        <v>22936</v>
      </c>
      <c r="Z2318" s="68">
        <f>ROUNDDOWN(Table1[[#This Row],[Days old - as of report cutoff date]]/365,0)</f>
        <v>62</v>
      </c>
      <c r="AA2318" s="45" t="str">
        <f>IF(Table1[[#This Row],[Years old]]&gt;=55,"55+","54 and under")</f>
        <v>55+</v>
      </c>
      <c r="AB2318" s="45" t="str">
        <f>VLOOKUP(Table1[[#This Row],[Years old]],Lookups!$A$1:$C$101,2,FALSE)</f>
        <v>60 - 69</v>
      </c>
      <c r="AC2318" s="45" t="str">
        <f>VLOOKUP(Table1[[#This Row],[Years old]],Lookups!$A$1:$C$101,3,FALSE)</f>
        <v>60 - 64</v>
      </c>
      <c r="AD2318" s="45" t="str">
        <f>VLOOKUP(Table1[[#This Row],[Race]],Lookups!$E$2:$F$11,2,FALSE)</f>
        <v>Amer. Indian/ Alaska Native</v>
      </c>
      <c r="AE2318" s="45" t="str">
        <f>VLOOKUP(Table1[[#This Row],[Ethnicity]],Lookups!$H$2:$I$6,2,FALSE)</f>
        <v>Not Hispanic/Latino</v>
      </c>
      <c r="AF2318" s="45" t="str">
        <f>VLOOKUP(Table1[[#This Row],[Language]],Lookups!$K$2:$L$9,2,FALSE)</f>
        <v>English</v>
      </c>
      <c r="AG2318" s="46">
        <v>42005</v>
      </c>
      <c r="AH2318" s="46">
        <v>45657</v>
      </c>
      <c r="AI2318" s="46" t="str">
        <f>IF(Table1[[#This Row],[Colonoscopy Date]]="","",DATEVALUE(Table1[[#This Row],[Colonoscopy Date]]))</f>
        <v/>
      </c>
      <c r="AJ23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19" spans="1:36" x14ac:dyDescent="0.25">
      <c r="A2319">
        <v>10521</v>
      </c>
      <c r="B2319" t="s">
        <v>1607</v>
      </c>
      <c r="C2319" t="s">
        <v>20</v>
      </c>
      <c r="D2319" t="s">
        <v>21</v>
      </c>
      <c r="E2319" t="s">
        <v>22</v>
      </c>
      <c r="F2319" t="s">
        <v>52</v>
      </c>
      <c r="G2319" t="s">
        <v>7463</v>
      </c>
      <c r="H2319" t="s">
        <v>35</v>
      </c>
      <c r="I2319" s="36">
        <v>22721</v>
      </c>
      <c r="J2319" t="s">
        <v>2884</v>
      </c>
      <c r="K2319" t="s">
        <v>2936</v>
      </c>
      <c r="L2319" t="s">
        <v>25</v>
      </c>
      <c r="M2319" s="2">
        <v>45596</v>
      </c>
      <c r="N2319" t="s">
        <v>25</v>
      </c>
      <c r="O2319" t="s">
        <v>25</v>
      </c>
      <c r="P2319" t="s">
        <v>18</v>
      </c>
      <c r="Q2319" t="s">
        <v>18</v>
      </c>
      <c r="R2319" t="s">
        <v>18</v>
      </c>
      <c r="S2319" t="s">
        <v>18</v>
      </c>
      <c r="T2319" t="s">
        <v>18</v>
      </c>
      <c r="U2319" t="s">
        <v>18</v>
      </c>
      <c r="V2319" t="s">
        <v>18</v>
      </c>
      <c r="W2319" s="45" t="str">
        <f>IF(Table1[[#This Row],[Sex at Birth]]="F","Female","Male")</f>
        <v>Male</v>
      </c>
      <c r="X2319" s="43">
        <v>45657</v>
      </c>
      <c r="Y2319" s="44">
        <f>Table1[[#This Row],[Report cutoff date]]-Table1[[#This Row],[DOB]]</f>
        <v>22936</v>
      </c>
      <c r="Z2319" s="68">
        <f>ROUNDDOWN(Table1[[#This Row],[Days old - as of report cutoff date]]/365,0)</f>
        <v>62</v>
      </c>
      <c r="AA2319" s="45" t="str">
        <f>IF(Table1[[#This Row],[Years old]]&gt;=55,"55+","54 and under")</f>
        <v>55+</v>
      </c>
      <c r="AB2319" s="45" t="str">
        <f>VLOOKUP(Table1[[#This Row],[Years old]],Lookups!$A$1:$C$101,2,FALSE)</f>
        <v>60 - 69</v>
      </c>
      <c r="AC2319" s="45" t="str">
        <f>VLOOKUP(Table1[[#This Row],[Years old]],Lookups!$A$1:$C$101,3,FALSE)</f>
        <v>60 - 64</v>
      </c>
      <c r="AD2319" s="45" t="str">
        <f>VLOOKUP(Table1[[#This Row],[Race]],Lookups!$E$2:$F$11,2,FALSE)</f>
        <v>White</v>
      </c>
      <c r="AE2319" s="45" t="str">
        <f>VLOOKUP(Table1[[#This Row],[Ethnicity]],Lookups!$H$2:$I$6,2,FALSE)</f>
        <v>Not Hispanic/Latino</v>
      </c>
      <c r="AF2319" s="45" t="str">
        <f>VLOOKUP(Table1[[#This Row],[Language]],Lookups!$K$2:$L$9,2,FALSE)</f>
        <v>English</v>
      </c>
      <c r="AG2319" s="46">
        <v>42005</v>
      </c>
      <c r="AH2319" s="46">
        <v>45657</v>
      </c>
      <c r="AI2319" s="46" t="str">
        <f>IF(Table1[[#This Row],[Colonoscopy Date]]="","",DATEVALUE(Table1[[#This Row],[Colonoscopy Date]]))</f>
        <v/>
      </c>
      <c r="AJ23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20" spans="1:36" x14ac:dyDescent="0.25">
      <c r="A2320">
        <v>13142</v>
      </c>
      <c r="B2320" t="s">
        <v>1583</v>
      </c>
      <c r="C2320" t="s">
        <v>20</v>
      </c>
      <c r="D2320" t="s">
        <v>21</v>
      </c>
      <c r="E2320" t="s">
        <v>22</v>
      </c>
      <c r="F2320" t="s">
        <v>63</v>
      </c>
      <c r="G2320" t="s">
        <v>5368</v>
      </c>
      <c r="H2320" t="s">
        <v>35</v>
      </c>
      <c r="I2320" s="36">
        <v>22722</v>
      </c>
      <c r="J2320" t="s">
        <v>2910</v>
      </c>
      <c r="K2320" t="s">
        <v>2930</v>
      </c>
      <c r="L2320" t="s">
        <v>25</v>
      </c>
      <c r="M2320" s="2">
        <v>45555</v>
      </c>
      <c r="N2320" t="s">
        <v>25</v>
      </c>
      <c r="O2320" t="s">
        <v>25</v>
      </c>
      <c r="P2320" t="s">
        <v>18</v>
      </c>
      <c r="Q2320" t="s">
        <v>18</v>
      </c>
      <c r="R2320" t="s">
        <v>18</v>
      </c>
      <c r="S2320" t="s">
        <v>18</v>
      </c>
      <c r="T2320" t="s">
        <v>18</v>
      </c>
      <c r="U2320" t="s">
        <v>18</v>
      </c>
      <c r="V2320" t="s">
        <v>18</v>
      </c>
      <c r="W2320" s="45" t="str">
        <f>IF(Table1[[#This Row],[Sex at Birth]]="F","Female","Male")</f>
        <v>Male</v>
      </c>
      <c r="X2320" s="43">
        <v>45657</v>
      </c>
      <c r="Y2320" s="44">
        <f>Table1[[#This Row],[Report cutoff date]]-Table1[[#This Row],[DOB]]</f>
        <v>22935</v>
      </c>
      <c r="Z2320" s="68">
        <f>ROUNDDOWN(Table1[[#This Row],[Days old - as of report cutoff date]]/365,0)</f>
        <v>62</v>
      </c>
      <c r="AA2320" s="45" t="str">
        <f>IF(Table1[[#This Row],[Years old]]&gt;=55,"55+","54 and under")</f>
        <v>55+</v>
      </c>
      <c r="AB2320" s="45" t="str">
        <f>VLOOKUP(Table1[[#This Row],[Years old]],Lookups!$A$1:$C$101,2,FALSE)</f>
        <v>60 - 69</v>
      </c>
      <c r="AC2320" s="45" t="str">
        <f>VLOOKUP(Table1[[#This Row],[Years old]],Lookups!$A$1:$C$101,3,FALSE)</f>
        <v>60 - 64</v>
      </c>
      <c r="AD2320" s="45" t="str">
        <f>VLOOKUP(Table1[[#This Row],[Race]],Lookups!$E$2:$F$11,2,FALSE)</f>
        <v>White</v>
      </c>
      <c r="AE2320" s="45" t="str">
        <f>VLOOKUP(Table1[[#This Row],[Ethnicity]],Lookups!$H$2:$I$6,2,FALSE)</f>
        <v>Not Hispanic/Latino</v>
      </c>
      <c r="AF2320" s="45" t="str">
        <f>VLOOKUP(Table1[[#This Row],[Language]],Lookups!$K$2:$L$9,2,FALSE)</f>
        <v>English</v>
      </c>
      <c r="AG2320" s="46">
        <v>42005</v>
      </c>
      <c r="AH2320" s="46">
        <v>45657</v>
      </c>
      <c r="AI2320" s="46" t="str">
        <f>IF(Table1[[#This Row],[Colonoscopy Date]]="","",DATEVALUE(Table1[[#This Row],[Colonoscopy Date]]))</f>
        <v/>
      </c>
      <c r="AJ23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21" spans="1:36" x14ac:dyDescent="0.25">
      <c r="A2321">
        <v>11775</v>
      </c>
      <c r="B2321" t="s">
        <v>1797</v>
      </c>
      <c r="C2321" t="s">
        <v>20</v>
      </c>
      <c r="D2321" t="s">
        <v>21</v>
      </c>
      <c r="E2321" t="s">
        <v>22</v>
      </c>
      <c r="F2321" t="s">
        <v>132</v>
      </c>
      <c r="G2321" t="s">
        <v>3856</v>
      </c>
      <c r="H2321" t="s">
        <v>35</v>
      </c>
      <c r="I2321" s="36">
        <v>22727</v>
      </c>
      <c r="J2321" t="s">
        <v>2914</v>
      </c>
      <c r="K2321" t="s">
        <v>2936</v>
      </c>
      <c r="L2321" t="s">
        <v>25</v>
      </c>
      <c r="M2321" s="2">
        <v>45516</v>
      </c>
      <c r="N2321" t="s">
        <v>25</v>
      </c>
      <c r="O2321" t="s">
        <v>25</v>
      </c>
      <c r="P2321" t="s">
        <v>296</v>
      </c>
      <c r="Q2321" t="s">
        <v>18</v>
      </c>
      <c r="R2321" t="s">
        <v>18</v>
      </c>
      <c r="S2321" t="s">
        <v>18</v>
      </c>
      <c r="T2321" t="s">
        <v>18</v>
      </c>
      <c r="U2321" t="s">
        <v>18</v>
      </c>
      <c r="V2321" t="s">
        <v>18</v>
      </c>
      <c r="W2321" s="45" t="str">
        <f>IF(Table1[[#This Row],[Sex at Birth]]="F","Female","Male")</f>
        <v>Male</v>
      </c>
      <c r="X2321" s="43">
        <v>45657</v>
      </c>
      <c r="Y2321" s="44">
        <f>Table1[[#This Row],[Report cutoff date]]-Table1[[#This Row],[DOB]]</f>
        <v>22930</v>
      </c>
      <c r="Z2321" s="68">
        <f>ROUNDDOWN(Table1[[#This Row],[Days old - as of report cutoff date]]/365,0)</f>
        <v>62</v>
      </c>
      <c r="AA2321" s="45" t="str">
        <f>IF(Table1[[#This Row],[Years old]]&gt;=55,"55+","54 and under")</f>
        <v>55+</v>
      </c>
      <c r="AB2321" s="45" t="str">
        <f>VLOOKUP(Table1[[#This Row],[Years old]],Lookups!$A$1:$C$101,2,FALSE)</f>
        <v>60 - 69</v>
      </c>
      <c r="AC2321" s="45" t="str">
        <f>VLOOKUP(Table1[[#This Row],[Years old]],Lookups!$A$1:$C$101,3,FALSE)</f>
        <v>60 - 64</v>
      </c>
      <c r="AD2321" s="45" t="str">
        <f>VLOOKUP(Table1[[#This Row],[Race]],Lookups!$E$2:$F$11,2,FALSE)</f>
        <v>White</v>
      </c>
      <c r="AE2321" s="45" t="str">
        <f>VLOOKUP(Table1[[#This Row],[Ethnicity]],Lookups!$H$2:$I$6,2,FALSE)</f>
        <v>Not Hispanic/Latino</v>
      </c>
      <c r="AF2321" s="45" t="str">
        <f>VLOOKUP(Table1[[#This Row],[Language]],Lookups!$K$2:$L$9,2,FALSE)</f>
        <v>English</v>
      </c>
      <c r="AG2321" s="46">
        <v>42005</v>
      </c>
      <c r="AH2321" s="46">
        <v>45657</v>
      </c>
      <c r="AI2321" s="46">
        <f>IF(Table1[[#This Row],[Colonoscopy Date]]="","",DATEVALUE(Table1[[#This Row],[Colonoscopy Date]]))</f>
        <v>41944</v>
      </c>
      <c r="AJ23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22" spans="1:36" x14ac:dyDescent="0.25">
      <c r="A2322">
        <v>12956</v>
      </c>
      <c r="B2322" t="s">
        <v>1808</v>
      </c>
      <c r="C2322" t="s">
        <v>20</v>
      </c>
      <c r="D2322" t="s">
        <v>21</v>
      </c>
      <c r="E2322" t="s">
        <v>22</v>
      </c>
      <c r="F2322" t="s">
        <v>32</v>
      </c>
      <c r="G2322" t="s">
        <v>5667</v>
      </c>
      <c r="H2322" t="s">
        <v>24</v>
      </c>
      <c r="I2322" s="36">
        <v>22727</v>
      </c>
      <c r="J2322" t="s">
        <v>2911</v>
      </c>
      <c r="K2322" t="s">
        <v>2930</v>
      </c>
      <c r="L2322" t="s">
        <v>25</v>
      </c>
      <c r="M2322" s="2">
        <v>45574</v>
      </c>
      <c r="N2322" t="s">
        <v>25</v>
      </c>
      <c r="O2322" t="s">
        <v>25</v>
      </c>
      <c r="P2322" t="s">
        <v>18</v>
      </c>
      <c r="Q2322" t="s">
        <v>18</v>
      </c>
      <c r="R2322" t="s">
        <v>18</v>
      </c>
      <c r="S2322" t="s">
        <v>18</v>
      </c>
      <c r="T2322" t="s">
        <v>18</v>
      </c>
      <c r="U2322" t="s">
        <v>18</v>
      </c>
      <c r="V2322" t="s">
        <v>18</v>
      </c>
      <c r="W2322" s="45" t="str">
        <f>IF(Table1[[#This Row],[Sex at Birth]]="F","Female","Male")</f>
        <v>Female</v>
      </c>
      <c r="X2322" s="43">
        <v>45657</v>
      </c>
      <c r="Y2322" s="44">
        <f>Table1[[#This Row],[Report cutoff date]]-Table1[[#This Row],[DOB]]</f>
        <v>22930</v>
      </c>
      <c r="Z2322" s="68">
        <f>ROUNDDOWN(Table1[[#This Row],[Days old - as of report cutoff date]]/365,0)</f>
        <v>62</v>
      </c>
      <c r="AA2322" s="45" t="str">
        <f>IF(Table1[[#This Row],[Years old]]&gt;=55,"55+","54 and under")</f>
        <v>55+</v>
      </c>
      <c r="AB2322" s="45" t="str">
        <f>VLOOKUP(Table1[[#This Row],[Years old]],Lookups!$A$1:$C$101,2,FALSE)</f>
        <v>60 - 69</v>
      </c>
      <c r="AC2322" s="45" t="str">
        <f>VLOOKUP(Table1[[#This Row],[Years old]],Lookups!$A$1:$C$101,3,FALSE)</f>
        <v>60 - 64</v>
      </c>
      <c r="AD2322" s="45" t="str">
        <f>VLOOKUP(Table1[[#This Row],[Race]],Lookups!$E$2:$F$11,2,FALSE)</f>
        <v>White</v>
      </c>
      <c r="AE2322" s="45" t="str">
        <f>VLOOKUP(Table1[[#This Row],[Ethnicity]],Lookups!$H$2:$I$6,2,FALSE)</f>
        <v>Not Hispanic/Latino</v>
      </c>
      <c r="AF2322" s="45" t="str">
        <f>VLOOKUP(Table1[[#This Row],[Language]],Lookups!$K$2:$L$9,2,FALSE)</f>
        <v>English</v>
      </c>
      <c r="AG2322" s="46">
        <v>42005</v>
      </c>
      <c r="AH2322" s="46">
        <v>45657</v>
      </c>
      <c r="AI2322" s="46" t="str">
        <f>IF(Table1[[#This Row],[Colonoscopy Date]]="","",DATEVALUE(Table1[[#This Row],[Colonoscopy Date]]))</f>
        <v/>
      </c>
      <c r="AJ23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23" spans="1:36" x14ac:dyDescent="0.25">
      <c r="A2323">
        <v>13831</v>
      </c>
      <c r="B2323" t="s">
        <v>2211</v>
      </c>
      <c r="C2323" t="s">
        <v>20</v>
      </c>
      <c r="D2323" t="s">
        <v>21</v>
      </c>
      <c r="E2323" t="s">
        <v>22</v>
      </c>
      <c r="F2323" t="s">
        <v>52</v>
      </c>
      <c r="G2323" t="s">
        <v>3218</v>
      </c>
      <c r="H2323" t="s">
        <v>24</v>
      </c>
      <c r="I2323" s="36">
        <v>22728</v>
      </c>
      <c r="J2323" t="s">
        <v>2923</v>
      </c>
      <c r="K2323" t="s">
        <v>2930</v>
      </c>
      <c r="L2323" t="s">
        <v>25</v>
      </c>
      <c r="M2323" s="2">
        <v>45372</v>
      </c>
      <c r="N2323" t="s">
        <v>53</v>
      </c>
      <c r="O2323" t="s">
        <v>25</v>
      </c>
      <c r="P2323" t="s">
        <v>18</v>
      </c>
      <c r="Q2323" t="s">
        <v>18</v>
      </c>
      <c r="R2323" t="s">
        <v>18</v>
      </c>
      <c r="S2323" t="s">
        <v>129</v>
      </c>
      <c r="T2323" t="s">
        <v>27</v>
      </c>
      <c r="U2323" t="s">
        <v>18</v>
      </c>
      <c r="V2323" t="s">
        <v>18</v>
      </c>
      <c r="W2323" s="45" t="str">
        <f>IF(Table1[[#This Row],[Sex at Birth]]="F","Female","Male")</f>
        <v>Female</v>
      </c>
      <c r="X2323" s="43">
        <v>45657</v>
      </c>
      <c r="Y2323" s="44">
        <f>Table1[[#This Row],[Report cutoff date]]-Table1[[#This Row],[DOB]]</f>
        <v>22929</v>
      </c>
      <c r="Z2323" s="68">
        <f>ROUNDDOWN(Table1[[#This Row],[Days old - as of report cutoff date]]/365,0)</f>
        <v>62</v>
      </c>
      <c r="AA2323" s="45" t="str">
        <f>IF(Table1[[#This Row],[Years old]]&gt;=55,"55+","54 and under")</f>
        <v>55+</v>
      </c>
      <c r="AB2323" s="45" t="str">
        <f>VLOOKUP(Table1[[#This Row],[Years old]],Lookups!$A$1:$C$101,2,FALSE)</f>
        <v>60 - 69</v>
      </c>
      <c r="AC2323" s="45" t="str">
        <f>VLOOKUP(Table1[[#This Row],[Years old]],Lookups!$A$1:$C$101,3,FALSE)</f>
        <v>60 - 64</v>
      </c>
      <c r="AD2323" s="45" t="str">
        <f>VLOOKUP(Table1[[#This Row],[Race]],Lookups!$E$2:$F$11,2,FALSE)</f>
        <v>White</v>
      </c>
      <c r="AE2323" s="45" t="str">
        <f>VLOOKUP(Table1[[#This Row],[Ethnicity]],Lookups!$H$2:$I$6,2,FALSE)</f>
        <v>Not Hispanic/Latino</v>
      </c>
      <c r="AF2323" s="45" t="str">
        <f>VLOOKUP(Table1[[#This Row],[Language]],Lookups!$K$2:$L$9,2,FALSE)</f>
        <v>English</v>
      </c>
      <c r="AG2323" s="46">
        <v>42005</v>
      </c>
      <c r="AH2323" s="46">
        <v>45657</v>
      </c>
      <c r="AI2323" s="46" t="str">
        <f>IF(Table1[[#This Row],[Colonoscopy Date]]="","",DATEVALUE(Table1[[#This Row],[Colonoscopy Date]]))</f>
        <v/>
      </c>
      <c r="AJ23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24" spans="1:36" x14ac:dyDescent="0.25">
      <c r="A2324">
        <v>14452</v>
      </c>
      <c r="B2324" t="s">
        <v>1623</v>
      </c>
      <c r="C2324" t="s">
        <v>20</v>
      </c>
      <c r="D2324" t="s">
        <v>21</v>
      </c>
      <c r="E2324" t="s">
        <v>22</v>
      </c>
      <c r="F2324" t="s">
        <v>106</v>
      </c>
      <c r="G2324" t="s">
        <v>4876</v>
      </c>
      <c r="H2324" t="s">
        <v>24</v>
      </c>
      <c r="I2324" s="36">
        <v>22730</v>
      </c>
      <c r="J2324" t="s">
        <v>2891</v>
      </c>
      <c r="K2324" t="s">
        <v>2930</v>
      </c>
      <c r="L2324" t="s">
        <v>25</v>
      </c>
      <c r="M2324" s="2">
        <v>45643</v>
      </c>
      <c r="N2324" t="s">
        <v>53</v>
      </c>
      <c r="O2324" t="s">
        <v>25</v>
      </c>
      <c r="P2324" t="s">
        <v>18</v>
      </c>
      <c r="Q2324" t="s">
        <v>18</v>
      </c>
      <c r="R2324" t="s">
        <v>18</v>
      </c>
      <c r="S2324" t="s">
        <v>1079</v>
      </c>
      <c r="T2324" t="s">
        <v>18</v>
      </c>
      <c r="U2324" t="s">
        <v>18</v>
      </c>
      <c r="V2324" t="s">
        <v>18</v>
      </c>
      <c r="W2324" s="45" t="str">
        <f>IF(Table1[[#This Row],[Sex at Birth]]="F","Female","Male")</f>
        <v>Female</v>
      </c>
      <c r="X2324" s="43">
        <v>45657</v>
      </c>
      <c r="Y2324" s="44">
        <f>Table1[[#This Row],[Report cutoff date]]-Table1[[#This Row],[DOB]]</f>
        <v>22927</v>
      </c>
      <c r="Z2324" s="68">
        <f>ROUNDDOWN(Table1[[#This Row],[Days old - as of report cutoff date]]/365,0)</f>
        <v>62</v>
      </c>
      <c r="AA2324" s="45" t="str">
        <f>IF(Table1[[#This Row],[Years old]]&gt;=55,"55+","54 and under")</f>
        <v>55+</v>
      </c>
      <c r="AB2324" s="45" t="str">
        <f>VLOOKUP(Table1[[#This Row],[Years old]],Lookups!$A$1:$C$101,2,FALSE)</f>
        <v>60 - 69</v>
      </c>
      <c r="AC2324" s="45" t="str">
        <f>VLOOKUP(Table1[[#This Row],[Years old]],Lookups!$A$1:$C$101,3,FALSE)</f>
        <v>60 - 64</v>
      </c>
      <c r="AD2324" s="45" t="str">
        <f>VLOOKUP(Table1[[#This Row],[Race]],Lookups!$E$2:$F$11,2,FALSE)</f>
        <v>White</v>
      </c>
      <c r="AE2324" s="45" t="str">
        <f>VLOOKUP(Table1[[#This Row],[Ethnicity]],Lookups!$H$2:$I$6,2,FALSE)</f>
        <v>Not Hispanic/Latino</v>
      </c>
      <c r="AF2324" s="45" t="str">
        <f>VLOOKUP(Table1[[#This Row],[Language]],Lookups!$K$2:$L$9,2,FALSE)</f>
        <v>English</v>
      </c>
      <c r="AG2324" s="46">
        <v>42005</v>
      </c>
      <c r="AH2324" s="46">
        <v>45657</v>
      </c>
      <c r="AI2324" s="46" t="str">
        <f>IF(Table1[[#This Row],[Colonoscopy Date]]="","",DATEVALUE(Table1[[#This Row],[Colonoscopy Date]]))</f>
        <v/>
      </c>
      <c r="AJ23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25" spans="1:36" x14ac:dyDescent="0.25">
      <c r="A2325">
        <v>11821</v>
      </c>
      <c r="B2325" t="s">
        <v>1993</v>
      </c>
      <c r="C2325" t="s">
        <v>20</v>
      </c>
      <c r="D2325" t="s">
        <v>21</v>
      </c>
      <c r="E2325" t="s">
        <v>22</v>
      </c>
      <c r="F2325" t="s">
        <v>30</v>
      </c>
      <c r="G2325" t="s">
        <v>6588</v>
      </c>
      <c r="H2325" t="s">
        <v>24</v>
      </c>
      <c r="I2325" s="36">
        <v>22733</v>
      </c>
      <c r="J2325" t="s">
        <v>2914</v>
      </c>
      <c r="K2325" t="s">
        <v>2930</v>
      </c>
      <c r="L2325" t="s">
        <v>25</v>
      </c>
      <c r="M2325" s="2">
        <v>45597</v>
      </c>
      <c r="N2325" t="s">
        <v>25</v>
      </c>
      <c r="O2325" t="s">
        <v>25</v>
      </c>
      <c r="P2325" t="s">
        <v>18</v>
      </c>
      <c r="Q2325" t="s">
        <v>18</v>
      </c>
      <c r="R2325" t="s">
        <v>18</v>
      </c>
      <c r="S2325" t="s">
        <v>18</v>
      </c>
      <c r="T2325" t="s">
        <v>18</v>
      </c>
      <c r="U2325" t="s">
        <v>18</v>
      </c>
      <c r="V2325" t="s">
        <v>18</v>
      </c>
      <c r="W2325" s="45" t="str">
        <f>IF(Table1[[#This Row],[Sex at Birth]]="F","Female","Male")</f>
        <v>Female</v>
      </c>
      <c r="X2325" s="43">
        <v>45657</v>
      </c>
      <c r="Y2325" s="44">
        <f>Table1[[#This Row],[Report cutoff date]]-Table1[[#This Row],[DOB]]</f>
        <v>22924</v>
      </c>
      <c r="Z2325" s="68">
        <f>ROUNDDOWN(Table1[[#This Row],[Days old - as of report cutoff date]]/365,0)</f>
        <v>62</v>
      </c>
      <c r="AA2325" s="45" t="str">
        <f>IF(Table1[[#This Row],[Years old]]&gt;=55,"55+","54 and under")</f>
        <v>55+</v>
      </c>
      <c r="AB2325" s="45" t="str">
        <f>VLOOKUP(Table1[[#This Row],[Years old]],Lookups!$A$1:$C$101,2,FALSE)</f>
        <v>60 - 69</v>
      </c>
      <c r="AC2325" s="45" t="str">
        <f>VLOOKUP(Table1[[#This Row],[Years old]],Lookups!$A$1:$C$101,3,FALSE)</f>
        <v>60 - 64</v>
      </c>
      <c r="AD2325" s="45" t="str">
        <f>VLOOKUP(Table1[[#This Row],[Race]],Lookups!$E$2:$F$11,2,FALSE)</f>
        <v>White</v>
      </c>
      <c r="AE2325" s="45" t="str">
        <f>VLOOKUP(Table1[[#This Row],[Ethnicity]],Lookups!$H$2:$I$6,2,FALSE)</f>
        <v>Not Hispanic/Latino</v>
      </c>
      <c r="AF2325" s="45" t="str">
        <f>VLOOKUP(Table1[[#This Row],[Language]],Lookups!$K$2:$L$9,2,FALSE)</f>
        <v>English</v>
      </c>
      <c r="AG2325" s="46">
        <v>42005</v>
      </c>
      <c r="AH2325" s="46">
        <v>45657</v>
      </c>
      <c r="AI2325" s="46" t="str">
        <f>IF(Table1[[#This Row],[Colonoscopy Date]]="","",DATEVALUE(Table1[[#This Row],[Colonoscopy Date]]))</f>
        <v/>
      </c>
      <c r="AJ23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26" spans="1:36" x14ac:dyDescent="0.25">
      <c r="A2326">
        <v>14028</v>
      </c>
      <c r="B2326" t="s">
        <v>1816</v>
      </c>
      <c r="C2326" t="s">
        <v>20</v>
      </c>
      <c r="D2326" t="s">
        <v>21</v>
      </c>
      <c r="E2326" t="s">
        <v>22</v>
      </c>
      <c r="F2326" t="s">
        <v>44</v>
      </c>
      <c r="G2326" t="s">
        <v>6022</v>
      </c>
      <c r="H2326" t="s">
        <v>35</v>
      </c>
      <c r="I2326" s="36">
        <v>22734</v>
      </c>
      <c r="J2326" t="s">
        <v>2913</v>
      </c>
      <c r="K2326" t="s">
        <v>2930</v>
      </c>
      <c r="L2326" t="s">
        <v>25</v>
      </c>
      <c r="M2326" s="2">
        <v>45464</v>
      </c>
      <c r="N2326" t="s">
        <v>25</v>
      </c>
      <c r="O2326" t="s">
        <v>25</v>
      </c>
      <c r="P2326" t="s">
        <v>18</v>
      </c>
      <c r="Q2326" t="s">
        <v>18</v>
      </c>
      <c r="R2326" t="s">
        <v>18</v>
      </c>
      <c r="S2326" t="s">
        <v>18</v>
      </c>
      <c r="T2326" t="s">
        <v>18</v>
      </c>
      <c r="U2326" t="s">
        <v>18</v>
      </c>
      <c r="V2326" t="s">
        <v>18</v>
      </c>
      <c r="W2326" s="45" t="str">
        <f>IF(Table1[[#This Row],[Sex at Birth]]="F","Female","Male")</f>
        <v>Male</v>
      </c>
      <c r="X2326" s="43">
        <v>45657</v>
      </c>
      <c r="Y2326" s="44">
        <f>Table1[[#This Row],[Report cutoff date]]-Table1[[#This Row],[DOB]]</f>
        <v>22923</v>
      </c>
      <c r="Z2326" s="68">
        <f>ROUNDDOWN(Table1[[#This Row],[Days old - as of report cutoff date]]/365,0)</f>
        <v>62</v>
      </c>
      <c r="AA2326" s="45" t="str">
        <f>IF(Table1[[#This Row],[Years old]]&gt;=55,"55+","54 and under")</f>
        <v>55+</v>
      </c>
      <c r="AB2326" s="45" t="str">
        <f>VLOOKUP(Table1[[#This Row],[Years old]],Lookups!$A$1:$C$101,2,FALSE)</f>
        <v>60 - 69</v>
      </c>
      <c r="AC2326" s="45" t="str">
        <f>VLOOKUP(Table1[[#This Row],[Years old]],Lookups!$A$1:$C$101,3,FALSE)</f>
        <v>60 - 64</v>
      </c>
      <c r="AD2326" s="45" t="str">
        <f>VLOOKUP(Table1[[#This Row],[Race]],Lookups!$E$2:$F$11,2,FALSE)</f>
        <v>White</v>
      </c>
      <c r="AE2326" s="45" t="str">
        <f>VLOOKUP(Table1[[#This Row],[Ethnicity]],Lookups!$H$2:$I$6,2,FALSE)</f>
        <v>Not Hispanic/Latino</v>
      </c>
      <c r="AF2326" s="45" t="str">
        <f>VLOOKUP(Table1[[#This Row],[Language]],Lookups!$K$2:$L$9,2,FALSE)</f>
        <v>English</v>
      </c>
      <c r="AG2326" s="46">
        <v>42005</v>
      </c>
      <c r="AH2326" s="46">
        <v>45657</v>
      </c>
      <c r="AI2326" s="46" t="str">
        <f>IF(Table1[[#This Row],[Colonoscopy Date]]="","",DATEVALUE(Table1[[#This Row],[Colonoscopy Date]]))</f>
        <v/>
      </c>
      <c r="AJ23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27" spans="1:36" x14ac:dyDescent="0.25">
      <c r="A2327">
        <v>13343</v>
      </c>
      <c r="B2327" t="s">
        <v>1824</v>
      </c>
      <c r="C2327" t="s">
        <v>20</v>
      </c>
      <c r="D2327" t="s">
        <v>21</v>
      </c>
      <c r="E2327" t="s">
        <v>22</v>
      </c>
      <c r="F2327" t="s">
        <v>30</v>
      </c>
      <c r="G2327" t="s">
        <v>6021</v>
      </c>
      <c r="H2327" t="s">
        <v>35</v>
      </c>
      <c r="I2327" s="36">
        <v>22735</v>
      </c>
      <c r="J2327" t="s">
        <v>2913</v>
      </c>
      <c r="K2327" t="s">
        <v>2930</v>
      </c>
      <c r="L2327" t="s">
        <v>25</v>
      </c>
      <c r="M2327" s="2">
        <v>45517</v>
      </c>
      <c r="N2327" t="s">
        <v>25</v>
      </c>
      <c r="O2327" t="s">
        <v>25</v>
      </c>
      <c r="P2327" t="s">
        <v>18</v>
      </c>
      <c r="Q2327" t="s">
        <v>18</v>
      </c>
      <c r="R2327" t="s">
        <v>18</v>
      </c>
      <c r="S2327" t="s">
        <v>18</v>
      </c>
      <c r="T2327" t="s">
        <v>18</v>
      </c>
      <c r="U2327" t="s">
        <v>18</v>
      </c>
      <c r="V2327" t="s">
        <v>18</v>
      </c>
      <c r="W2327" s="45" t="str">
        <f>IF(Table1[[#This Row],[Sex at Birth]]="F","Female","Male")</f>
        <v>Male</v>
      </c>
      <c r="X2327" s="43">
        <v>45657</v>
      </c>
      <c r="Y2327" s="44">
        <f>Table1[[#This Row],[Report cutoff date]]-Table1[[#This Row],[DOB]]</f>
        <v>22922</v>
      </c>
      <c r="Z2327" s="68">
        <f>ROUNDDOWN(Table1[[#This Row],[Days old - as of report cutoff date]]/365,0)</f>
        <v>62</v>
      </c>
      <c r="AA2327" s="45" t="str">
        <f>IF(Table1[[#This Row],[Years old]]&gt;=55,"55+","54 and under")</f>
        <v>55+</v>
      </c>
      <c r="AB2327" s="45" t="str">
        <f>VLOOKUP(Table1[[#This Row],[Years old]],Lookups!$A$1:$C$101,2,FALSE)</f>
        <v>60 - 69</v>
      </c>
      <c r="AC2327" s="45" t="str">
        <f>VLOOKUP(Table1[[#This Row],[Years old]],Lookups!$A$1:$C$101,3,FALSE)</f>
        <v>60 - 64</v>
      </c>
      <c r="AD2327" s="45" t="str">
        <f>VLOOKUP(Table1[[#This Row],[Race]],Lookups!$E$2:$F$11,2,FALSE)</f>
        <v>White</v>
      </c>
      <c r="AE2327" s="45" t="str">
        <f>VLOOKUP(Table1[[#This Row],[Ethnicity]],Lookups!$H$2:$I$6,2,FALSE)</f>
        <v>Not Hispanic/Latino</v>
      </c>
      <c r="AF2327" s="45" t="str">
        <f>VLOOKUP(Table1[[#This Row],[Language]],Lookups!$K$2:$L$9,2,FALSE)</f>
        <v>English</v>
      </c>
      <c r="AG2327" s="46">
        <v>42005</v>
      </c>
      <c r="AH2327" s="46">
        <v>45657</v>
      </c>
      <c r="AI2327" s="46" t="str">
        <f>IF(Table1[[#This Row],[Colonoscopy Date]]="","",DATEVALUE(Table1[[#This Row],[Colonoscopy Date]]))</f>
        <v/>
      </c>
      <c r="AJ23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28" spans="1:36" x14ac:dyDescent="0.25">
      <c r="A2328">
        <v>12907</v>
      </c>
      <c r="B2328" t="s">
        <v>2544</v>
      </c>
      <c r="C2328" t="s">
        <v>20</v>
      </c>
      <c r="D2328" t="s">
        <v>21</v>
      </c>
      <c r="E2328" t="s">
        <v>22</v>
      </c>
      <c r="F2328" t="s">
        <v>30</v>
      </c>
      <c r="G2328" t="s">
        <v>5119</v>
      </c>
      <c r="H2328" t="s">
        <v>24</v>
      </c>
      <c r="I2328" s="36">
        <v>22736</v>
      </c>
      <c r="J2328" t="s">
        <v>2906</v>
      </c>
      <c r="K2328" t="s">
        <v>2930</v>
      </c>
      <c r="L2328" t="s">
        <v>25</v>
      </c>
      <c r="M2328" s="2">
        <v>45643</v>
      </c>
      <c r="N2328" t="s">
        <v>25</v>
      </c>
      <c r="O2328" t="s">
        <v>25</v>
      </c>
      <c r="P2328" t="s">
        <v>18</v>
      </c>
      <c r="Q2328" t="s">
        <v>18</v>
      </c>
      <c r="R2328" t="s">
        <v>18</v>
      </c>
      <c r="S2328" t="s">
        <v>18</v>
      </c>
      <c r="T2328" t="s">
        <v>18</v>
      </c>
      <c r="U2328" t="s">
        <v>18</v>
      </c>
      <c r="V2328" t="s">
        <v>18</v>
      </c>
      <c r="W2328" s="45" t="str">
        <f>IF(Table1[[#This Row],[Sex at Birth]]="F","Female","Male")</f>
        <v>Female</v>
      </c>
      <c r="X2328" s="43">
        <v>45657</v>
      </c>
      <c r="Y2328" s="44">
        <f>Table1[[#This Row],[Report cutoff date]]-Table1[[#This Row],[DOB]]</f>
        <v>22921</v>
      </c>
      <c r="Z2328" s="68">
        <f>ROUNDDOWN(Table1[[#This Row],[Days old - as of report cutoff date]]/365,0)</f>
        <v>62</v>
      </c>
      <c r="AA2328" s="45" t="str">
        <f>IF(Table1[[#This Row],[Years old]]&gt;=55,"55+","54 and under")</f>
        <v>55+</v>
      </c>
      <c r="AB2328" s="45" t="str">
        <f>VLOOKUP(Table1[[#This Row],[Years old]],Lookups!$A$1:$C$101,2,FALSE)</f>
        <v>60 - 69</v>
      </c>
      <c r="AC2328" s="45" t="str">
        <f>VLOOKUP(Table1[[#This Row],[Years old]],Lookups!$A$1:$C$101,3,FALSE)</f>
        <v>60 - 64</v>
      </c>
      <c r="AD2328" s="45" t="str">
        <f>VLOOKUP(Table1[[#This Row],[Race]],Lookups!$E$2:$F$11,2,FALSE)</f>
        <v>White</v>
      </c>
      <c r="AE2328" s="45" t="str">
        <f>VLOOKUP(Table1[[#This Row],[Ethnicity]],Lookups!$H$2:$I$6,2,FALSE)</f>
        <v>Not Hispanic/Latino</v>
      </c>
      <c r="AF2328" s="45" t="str">
        <f>VLOOKUP(Table1[[#This Row],[Language]],Lookups!$K$2:$L$9,2,FALSE)</f>
        <v>English</v>
      </c>
      <c r="AG2328" s="46">
        <v>42005</v>
      </c>
      <c r="AH2328" s="46">
        <v>45657</v>
      </c>
      <c r="AI2328" s="46" t="str">
        <f>IF(Table1[[#This Row],[Colonoscopy Date]]="","",DATEVALUE(Table1[[#This Row],[Colonoscopy Date]]))</f>
        <v/>
      </c>
      <c r="AJ23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29" spans="1:36" x14ac:dyDescent="0.25">
      <c r="A2329">
        <v>13544</v>
      </c>
      <c r="B2329" t="s">
        <v>2157</v>
      </c>
      <c r="C2329" t="s">
        <v>20</v>
      </c>
      <c r="D2329" t="s">
        <v>21</v>
      </c>
      <c r="E2329" t="s">
        <v>22</v>
      </c>
      <c r="F2329" t="s">
        <v>30</v>
      </c>
      <c r="G2329" t="s">
        <v>7634</v>
      </c>
      <c r="H2329" t="s">
        <v>35</v>
      </c>
      <c r="I2329" s="36">
        <v>22736</v>
      </c>
      <c r="J2329" t="s">
        <v>2883</v>
      </c>
      <c r="K2329" t="s">
        <v>2936</v>
      </c>
      <c r="L2329" t="s">
        <v>25</v>
      </c>
      <c r="M2329" s="2">
        <v>45307</v>
      </c>
      <c r="N2329" t="s">
        <v>25</v>
      </c>
      <c r="O2329" t="s">
        <v>25</v>
      </c>
      <c r="P2329" t="s">
        <v>18</v>
      </c>
      <c r="Q2329" t="s">
        <v>18</v>
      </c>
      <c r="R2329" t="s">
        <v>18</v>
      </c>
      <c r="S2329" t="s">
        <v>18</v>
      </c>
      <c r="T2329" t="s">
        <v>18</v>
      </c>
      <c r="U2329" t="s">
        <v>18</v>
      </c>
      <c r="V2329" t="s">
        <v>18</v>
      </c>
      <c r="W2329" s="45" t="str">
        <f>IF(Table1[[#This Row],[Sex at Birth]]="F","Female","Male")</f>
        <v>Male</v>
      </c>
      <c r="X2329" s="43">
        <v>45657</v>
      </c>
      <c r="Y2329" s="44">
        <f>Table1[[#This Row],[Report cutoff date]]-Table1[[#This Row],[DOB]]</f>
        <v>22921</v>
      </c>
      <c r="Z2329" s="68">
        <f>ROUNDDOWN(Table1[[#This Row],[Days old - as of report cutoff date]]/365,0)</f>
        <v>62</v>
      </c>
      <c r="AA2329" s="45" t="str">
        <f>IF(Table1[[#This Row],[Years old]]&gt;=55,"55+","54 and under")</f>
        <v>55+</v>
      </c>
      <c r="AB2329" s="45" t="str">
        <f>VLOOKUP(Table1[[#This Row],[Years old]],Lookups!$A$1:$C$101,2,FALSE)</f>
        <v>60 - 69</v>
      </c>
      <c r="AC2329" s="45" t="str">
        <f>VLOOKUP(Table1[[#This Row],[Years old]],Lookups!$A$1:$C$101,3,FALSE)</f>
        <v>60 - 64</v>
      </c>
      <c r="AD2329" s="45" t="str">
        <f>VLOOKUP(Table1[[#This Row],[Race]],Lookups!$E$2:$F$11,2,FALSE)</f>
        <v>White</v>
      </c>
      <c r="AE2329" s="45" t="str">
        <f>VLOOKUP(Table1[[#This Row],[Ethnicity]],Lookups!$H$2:$I$6,2,FALSE)</f>
        <v>Not Hispanic/Latino</v>
      </c>
      <c r="AF2329" s="45" t="str">
        <f>VLOOKUP(Table1[[#This Row],[Language]],Lookups!$K$2:$L$9,2,FALSE)</f>
        <v>English</v>
      </c>
      <c r="AG2329" s="46">
        <v>42005</v>
      </c>
      <c r="AH2329" s="46">
        <v>45657</v>
      </c>
      <c r="AI2329" s="46" t="str">
        <f>IF(Table1[[#This Row],[Colonoscopy Date]]="","",DATEVALUE(Table1[[#This Row],[Colonoscopy Date]]))</f>
        <v/>
      </c>
      <c r="AJ23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30" spans="1:36" x14ac:dyDescent="0.25">
      <c r="A2330">
        <v>13613</v>
      </c>
      <c r="B2330" t="s">
        <v>1874</v>
      </c>
      <c r="C2330" t="s">
        <v>20</v>
      </c>
      <c r="D2330" t="s">
        <v>34</v>
      </c>
      <c r="E2330" t="s">
        <v>22</v>
      </c>
      <c r="F2330" t="s">
        <v>29</v>
      </c>
      <c r="G2330" t="s">
        <v>6288</v>
      </c>
      <c r="H2330" t="s">
        <v>24</v>
      </c>
      <c r="I2330" s="36">
        <v>22737</v>
      </c>
      <c r="J2330" t="s">
        <v>2923</v>
      </c>
      <c r="K2330" t="s">
        <v>2930</v>
      </c>
      <c r="L2330" t="s">
        <v>25</v>
      </c>
      <c r="M2330" s="2">
        <v>45562</v>
      </c>
      <c r="N2330" t="s">
        <v>25</v>
      </c>
      <c r="O2330" t="s">
        <v>25</v>
      </c>
      <c r="P2330" t="s">
        <v>164</v>
      </c>
      <c r="Q2330" t="s">
        <v>18</v>
      </c>
      <c r="R2330" t="s">
        <v>18</v>
      </c>
      <c r="S2330" t="s">
        <v>18</v>
      </c>
      <c r="T2330" t="s">
        <v>18</v>
      </c>
      <c r="U2330" t="s">
        <v>18</v>
      </c>
      <c r="V2330" t="s">
        <v>18</v>
      </c>
      <c r="W2330" s="45" t="str">
        <f>IF(Table1[[#This Row],[Sex at Birth]]="F","Female","Male")</f>
        <v>Female</v>
      </c>
      <c r="X2330" s="43">
        <v>45657</v>
      </c>
      <c r="Y2330" s="44">
        <f>Table1[[#This Row],[Report cutoff date]]-Table1[[#This Row],[DOB]]</f>
        <v>22920</v>
      </c>
      <c r="Z2330" s="68">
        <f>ROUNDDOWN(Table1[[#This Row],[Days old - as of report cutoff date]]/365,0)</f>
        <v>62</v>
      </c>
      <c r="AA2330" s="45" t="str">
        <f>IF(Table1[[#This Row],[Years old]]&gt;=55,"55+","54 and under")</f>
        <v>55+</v>
      </c>
      <c r="AB2330" s="45" t="str">
        <f>VLOOKUP(Table1[[#This Row],[Years old]],Lookups!$A$1:$C$101,2,FALSE)</f>
        <v>60 - 69</v>
      </c>
      <c r="AC2330" s="45" t="str">
        <f>VLOOKUP(Table1[[#This Row],[Years old]],Lookups!$A$1:$C$101,3,FALSE)</f>
        <v>60 - 64</v>
      </c>
      <c r="AD2330" s="45" t="str">
        <f>VLOOKUP(Table1[[#This Row],[Race]],Lookups!$E$2:$F$11,2,FALSE)</f>
        <v>White</v>
      </c>
      <c r="AE2330" s="45" t="str">
        <f>VLOOKUP(Table1[[#This Row],[Ethnicity]],Lookups!$H$2:$I$6,2,FALSE)</f>
        <v>Other/ Unknown</v>
      </c>
      <c r="AF2330" s="45" t="str">
        <f>VLOOKUP(Table1[[#This Row],[Language]],Lookups!$K$2:$L$9,2,FALSE)</f>
        <v>English</v>
      </c>
      <c r="AG2330" s="46">
        <v>42005</v>
      </c>
      <c r="AH2330" s="46">
        <v>45657</v>
      </c>
      <c r="AI2330" s="46">
        <f>IF(Table1[[#This Row],[Colonoscopy Date]]="","",DATEVALUE(Table1[[#This Row],[Colonoscopy Date]]))</f>
        <v>40909</v>
      </c>
      <c r="AJ23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31" spans="1:36" x14ac:dyDescent="0.25">
      <c r="A2331">
        <v>11024</v>
      </c>
      <c r="B2331" t="s">
        <v>2213</v>
      </c>
      <c r="C2331" t="s">
        <v>20</v>
      </c>
      <c r="D2331" t="s">
        <v>21</v>
      </c>
      <c r="E2331" t="s">
        <v>22</v>
      </c>
      <c r="F2331" t="s">
        <v>42</v>
      </c>
      <c r="G2331" t="s">
        <v>4081</v>
      </c>
      <c r="H2331" t="s">
        <v>35</v>
      </c>
      <c r="I2331" s="36">
        <v>22737</v>
      </c>
      <c r="J2331" t="s">
        <v>2908</v>
      </c>
      <c r="K2331" t="s">
        <v>2931</v>
      </c>
      <c r="L2331" t="s">
        <v>25</v>
      </c>
      <c r="M2331" s="2">
        <v>45531</v>
      </c>
      <c r="N2331" t="s">
        <v>53</v>
      </c>
      <c r="O2331" t="s">
        <v>25</v>
      </c>
      <c r="P2331" t="s">
        <v>1422</v>
      </c>
      <c r="Q2331" t="s">
        <v>18</v>
      </c>
      <c r="R2331" t="s">
        <v>18</v>
      </c>
      <c r="S2331" t="s">
        <v>18</v>
      </c>
      <c r="T2331" t="s">
        <v>18</v>
      </c>
      <c r="U2331" t="s">
        <v>18</v>
      </c>
      <c r="V2331" t="s">
        <v>18</v>
      </c>
      <c r="W2331" s="45" t="str">
        <f>IF(Table1[[#This Row],[Sex at Birth]]="F","Female","Male")</f>
        <v>Male</v>
      </c>
      <c r="X2331" s="43">
        <v>45657</v>
      </c>
      <c r="Y2331" s="44">
        <f>Table1[[#This Row],[Report cutoff date]]-Table1[[#This Row],[DOB]]</f>
        <v>22920</v>
      </c>
      <c r="Z2331" s="68">
        <f>ROUNDDOWN(Table1[[#This Row],[Days old - as of report cutoff date]]/365,0)</f>
        <v>62</v>
      </c>
      <c r="AA2331" s="45" t="str">
        <f>IF(Table1[[#This Row],[Years old]]&gt;=55,"55+","54 and under")</f>
        <v>55+</v>
      </c>
      <c r="AB2331" s="45" t="str">
        <f>VLOOKUP(Table1[[#This Row],[Years old]],Lookups!$A$1:$C$101,2,FALSE)</f>
        <v>60 - 69</v>
      </c>
      <c r="AC2331" s="45" t="str">
        <f>VLOOKUP(Table1[[#This Row],[Years old]],Lookups!$A$1:$C$101,3,FALSE)</f>
        <v>60 - 64</v>
      </c>
      <c r="AD2331" s="45" t="str">
        <f>VLOOKUP(Table1[[#This Row],[Race]],Lookups!$E$2:$F$11,2,FALSE)</f>
        <v>White</v>
      </c>
      <c r="AE2331" s="45" t="str">
        <f>VLOOKUP(Table1[[#This Row],[Ethnicity]],Lookups!$H$2:$I$6,2,FALSE)</f>
        <v>Not Hispanic/Latino</v>
      </c>
      <c r="AF2331" s="45" t="str">
        <f>VLOOKUP(Table1[[#This Row],[Language]],Lookups!$K$2:$L$9,2,FALSE)</f>
        <v>English</v>
      </c>
      <c r="AG2331" s="46">
        <v>42005</v>
      </c>
      <c r="AH2331" s="46">
        <v>45657</v>
      </c>
      <c r="AI2331" s="46">
        <f>IF(Table1[[#This Row],[Colonoscopy Date]]="","",DATEVALUE(Table1[[#This Row],[Colonoscopy Date]]))</f>
        <v>43291</v>
      </c>
      <c r="AJ233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32" spans="1:36" x14ac:dyDescent="0.25">
      <c r="A2332">
        <v>14069</v>
      </c>
      <c r="B2332" t="s">
        <v>2511</v>
      </c>
      <c r="C2332" t="s">
        <v>20</v>
      </c>
      <c r="D2332" t="s">
        <v>21</v>
      </c>
      <c r="E2332" t="s">
        <v>22</v>
      </c>
      <c r="F2332" t="s">
        <v>106</v>
      </c>
      <c r="G2332" t="s">
        <v>6457</v>
      </c>
      <c r="H2332" t="s">
        <v>24</v>
      </c>
      <c r="I2332" s="36">
        <v>22738</v>
      </c>
      <c r="J2332" t="s">
        <v>2925</v>
      </c>
      <c r="K2332" t="s">
        <v>2930</v>
      </c>
      <c r="L2332" t="s">
        <v>53</v>
      </c>
      <c r="M2332" s="2">
        <v>45352</v>
      </c>
      <c r="N2332" t="s">
        <v>25</v>
      </c>
      <c r="O2332" t="s">
        <v>25</v>
      </c>
      <c r="P2332" t="s">
        <v>18</v>
      </c>
      <c r="Q2332" t="s">
        <v>18</v>
      </c>
      <c r="R2332" t="s">
        <v>18</v>
      </c>
      <c r="S2332" t="s">
        <v>18</v>
      </c>
      <c r="T2332" t="s">
        <v>18</v>
      </c>
      <c r="U2332" t="s">
        <v>18</v>
      </c>
      <c r="V2332" t="s">
        <v>18</v>
      </c>
      <c r="W2332" s="45" t="str">
        <f>IF(Table1[[#This Row],[Sex at Birth]]="F","Female","Male")</f>
        <v>Female</v>
      </c>
      <c r="X2332" s="43">
        <v>45657</v>
      </c>
      <c r="Y2332" s="44">
        <f>Table1[[#This Row],[Report cutoff date]]-Table1[[#This Row],[DOB]]</f>
        <v>22919</v>
      </c>
      <c r="Z2332" s="68">
        <f>ROUNDDOWN(Table1[[#This Row],[Days old - as of report cutoff date]]/365,0)</f>
        <v>62</v>
      </c>
      <c r="AA2332" s="45" t="str">
        <f>IF(Table1[[#This Row],[Years old]]&gt;=55,"55+","54 and under")</f>
        <v>55+</v>
      </c>
      <c r="AB2332" s="45" t="str">
        <f>VLOOKUP(Table1[[#This Row],[Years old]],Lookups!$A$1:$C$101,2,FALSE)</f>
        <v>60 - 69</v>
      </c>
      <c r="AC2332" s="45" t="str">
        <f>VLOOKUP(Table1[[#This Row],[Years old]],Lookups!$A$1:$C$101,3,FALSE)</f>
        <v>60 - 64</v>
      </c>
      <c r="AD2332" s="45" t="str">
        <f>VLOOKUP(Table1[[#This Row],[Race]],Lookups!$E$2:$F$11,2,FALSE)</f>
        <v>White</v>
      </c>
      <c r="AE2332" s="45" t="str">
        <f>VLOOKUP(Table1[[#This Row],[Ethnicity]],Lookups!$H$2:$I$6,2,FALSE)</f>
        <v>Not Hispanic/Latino</v>
      </c>
      <c r="AF2332" s="45" t="str">
        <f>VLOOKUP(Table1[[#This Row],[Language]],Lookups!$K$2:$L$9,2,FALSE)</f>
        <v>English</v>
      </c>
      <c r="AG2332" s="46">
        <v>42005</v>
      </c>
      <c r="AH2332" s="46">
        <v>45657</v>
      </c>
      <c r="AI2332" s="46" t="str">
        <f>IF(Table1[[#This Row],[Colonoscopy Date]]="","",DATEVALUE(Table1[[#This Row],[Colonoscopy Date]]))</f>
        <v/>
      </c>
      <c r="AJ23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33" spans="1:36" x14ac:dyDescent="0.25">
      <c r="A2333">
        <v>14422</v>
      </c>
      <c r="B2333" t="s">
        <v>1692</v>
      </c>
      <c r="C2333" t="s">
        <v>20</v>
      </c>
      <c r="D2333" t="s">
        <v>34</v>
      </c>
      <c r="E2333" t="s">
        <v>22</v>
      </c>
      <c r="F2333" t="s">
        <v>30</v>
      </c>
      <c r="G2333" t="s">
        <v>6663</v>
      </c>
      <c r="H2333" t="s">
        <v>35</v>
      </c>
      <c r="I2333" s="36">
        <v>22743</v>
      </c>
      <c r="J2333" t="s">
        <v>2914</v>
      </c>
      <c r="K2333" t="s">
        <v>2930</v>
      </c>
      <c r="L2333" t="s">
        <v>25</v>
      </c>
      <c r="M2333" s="2">
        <v>45349</v>
      </c>
      <c r="N2333" t="s">
        <v>25</v>
      </c>
      <c r="O2333" t="s">
        <v>25</v>
      </c>
      <c r="P2333" t="s">
        <v>18</v>
      </c>
      <c r="Q2333" t="s">
        <v>18</v>
      </c>
      <c r="R2333" t="s">
        <v>18</v>
      </c>
      <c r="S2333" t="s">
        <v>18</v>
      </c>
      <c r="T2333" t="s">
        <v>18</v>
      </c>
      <c r="U2333" t="s">
        <v>18</v>
      </c>
      <c r="V2333" t="s">
        <v>18</v>
      </c>
      <c r="W2333" s="45" t="str">
        <f>IF(Table1[[#This Row],[Sex at Birth]]="F","Female","Male")</f>
        <v>Male</v>
      </c>
      <c r="X2333" s="43">
        <v>45657</v>
      </c>
      <c r="Y2333" s="44">
        <f>Table1[[#This Row],[Report cutoff date]]-Table1[[#This Row],[DOB]]</f>
        <v>22914</v>
      </c>
      <c r="Z2333" s="68">
        <f>ROUNDDOWN(Table1[[#This Row],[Days old - as of report cutoff date]]/365,0)</f>
        <v>62</v>
      </c>
      <c r="AA2333" s="45" t="str">
        <f>IF(Table1[[#This Row],[Years old]]&gt;=55,"55+","54 and under")</f>
        <v>55+</v>
      </c>
      <c r="AB2333" s="45" t="str">
        <f>VLOOKUP(Table1[[#This Row],[Years old]],Lookups!$A$1:$C$101,2,FALSE)</f>
        <v>60 - 69</v>
      </c>
      <c r="AC2333" s="45" t="str">
        <f>VLOOKUP(Table1[[#This Row],[Years old]],Lookups!$A$1:$C$101,3,FALSE)</f>
        <v>60 - 64</v>
      </c>
      <c r="AD2333" s="45" t="str">
        <f>VLOOKUP(Table1[[#This Row],[Race]],Lookups!$E$2:$F$11,2,FALSE)</f>
        <v>White</v>
      </c>
      <c r="AE2333" s="45" t="str">
        <f>VLOOKUP(Table1[[#This Row],[Ethnicity]],Lookups!$H$2:$I$6,2,FALSE)</f>
        <v>Other/ Unknown</v>
      </c>
      <c r="AF2333" s="45" t="str">
        <f>VLOOKUP(Table1[[#This Row],[Language]],Lookups!$K$2:$L$9,2,FALSE)</f>
        <v>English</v>
      </c>
      <c r="AG2333" s="46">
        <v>42005</v>
      </c>
      <c r="AH2333" s="46">
        <v>45657</v>
      </c>
      <c r="AI2333" s="46" t="str">
        <f>IF(Table1[[#This Row],[Colonoscopy Date]]="","",DATEVALUE(Table1[[#This Row],[Colonoscopy Date]]))</f>
        <v/>
      </c>
      <c r="AJ23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34" spans="1:36" x14ac:dyDescent="0.25">
      <c r="A2334">
        <v>14217</v>
      </c>
      <c r="B2334" t="s">
        <v>1716</v>
      </c>
      <c r="C2334" t="s">
        <v>20</v>
      </c>
      <c r="D2334" t="s">
        <v>21</v>
      </c>
      <c r="E2334" t="s">
        <v>22</v>
      </c>
      <c r="F2334" t="s">
        <v>44</v>
      </c>
      <c r="G2334" t="s">
        <v>8122</v>
      </c>
      <c r="H2334" t="s">
        <v>24</v>
      </c>
      <c r="I2334" s="36">
        <v>22746</v>
      </c>
      <c r="J2334" t="s">
        <v>2914</v>
      </c>
      <c r="K2334" t="s">
        <v>2936</v>
      </c>
      <c r="L2334" t="s">
        <v>25</v>
      </c>
      <c r="M2334" s="2">
        <v>45610</v>
      </c>
      <c r="N2334" t="s">
        <v>25</v>
      </c>
      <c r="O2334" t="s">
        <v>25</v>
      </c>
      <c r="P2334" t="s">
        <v>18</v>
      </c>
      <c r="Q2334" t="s">
        <v>18</v>
      </c>
      <c r="R2334" t="s">
        <v>18</v>
      </c>
      <c r="S2334" t="s">
        <v>18</v>
      </c>
      <c r="T2334" t="s">
        <v>18</v>
      </c>
      <c r="U2334" t="s">
        <v>18</v>
      </c>
      <c r="V2334" t="s">
        <v>18</v>
      </c>
      <c r="W2334" s="45" t="str">
        <f>IF(Table1[[#This Row],[Sex at Birth]]="F","Female","Male")</f>
        <v>Female</v>
      </c>
      <c r="X2334" s="43">
        <v>45657</v>
      </c>
      <c r="Y2334" s="44">
        <f>Table1[[#This Row],[Report cutoff date]]-Table1[[#This Row],[DOB]]</f>
        <v>22911</v>
      </c>
      <c r="Z2334" s="68">
        <f>ROUNDDOWN(Table1[[#This Row],[Days old - as of report cutoff date]]/365,0)</f>
        <v>62</v>
      </c>
      <c r="AA2334" s="45" t="str">
        <f>IF(Table1[[#This Row],[Years old]]&gt;=55,"55+","54 and under")</f>
        <v>55+</v>
      </c>
      <c r="AB2334" s="45" t="str">
        <f>VLOOKUP(Table1[[#This Row],[Years old]],Lookups!$A$1:$C$101,2,FALSE)</f>
        <v>60 - 69</v>
      </c>
      <c r="AC2334" s="45" t="str">
        <f>VLOOKUP(Table1[[#This Row],[Years old]],Lookups!$A$1:$C$101,3,FALSE)</f>
        <v>60 - 64</v>
      </c>
      <c r="AD2334" s="45" t="str">
        <f>VLOOKUP(Table1[[#This Row],[Race]],Lookups!$E$2:$F$11,2,FALSE)</f>
        <v>White</v>
      </c>
      <c r="AE2334" s="45" t="str">
        <f>VLOOKUP(Table1[[#This Row],[Ethnicity]],Lookups!$H$2:$I$6,2,FALSE)</f>
        <v>Not Hispanic/Latino</v>
      </c>
      <c r="AF2334" s="45" t="str">
        <f>VLOOKUP(Table1[[#This Row],[Language]],Lookups!$K$2:$L$9,2,FALSE)</f>
        <v>English</v>
      </c>
      <c r="AG2334" s="46">
        <v>42005</v>
      </c>
      <c r="AH2334" s="46">
        <v>45657</v>
      </c>
      <c r="AI2334" s="46" t="str">
        <f>IF(Table1[[#This Row],[Colonoscopy Date]]="","",DATEVALUE(Table1[[#This Row],[Colonoscopy Date]]))</f>
        <v/>
      </c>
      <c r="AJ23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35" spans="1:36" x14ac:dyDescent="0.25">
      <c r="A2335">
        <v>11968</v>
      </c>
      <c r="B2335" t="s">
        <v>1632</v>
      </c>
      <c r="C2335" t="s">
        <v>20</v>
      </c>
      <c r="D2335" t="s">
        <v>21</v>
      </c>
      <c r="E2335" t="s">
        <v>22</v>
      </c>
      <c r="F2335" t="s">
        <v>32</v>
      </c>
      <c r="G2335" t="s">
        <v>3570</v>
      </c>
      <c r="H2335" t="s">
        <v>35</v>
      </c>
      <c r="I2335" s="36">
        <v>22746</v>
      </c>
      <c r="J2335" t="s">
        <v>2911</v>
      </c>
      <c r="K2335" t="s">
        <v>2935</v>
      </c>
      <c r="L2335" t="s">
        <v>25</v>
      </c>
      <c r="M2335" s="2">
        <v>45645</v>
      </c>
      <c r="N2335" t="s">
        <v>53</v>
      </c>
      <c r="O2335" t="s">
        <v>25</v>
      </c>
      <c r="Q2335" t="s">
        <v>1050</v>
      </c>
      <c r="R2335" t="s">
        <v>87</v>
      </c>
      <c r="S2335" t="s">
        <v>18</v>
      </c>
      <c r="T2335" t="s">
        <v>18</v>
      </c>
      <c r="U2335" t="s">
        <v>18</v>
      </c>
      <c r="V2335" t="s">
        <v>18</v>
      </c>
      <c r="W2335" s="45" t="str">
        <f>IF(Table1[[#This Row],[Sex at Birth]]="F","Female","Male")</f>
        <v>Male</v>
      </c>
      <c r="X2335" s="43">
        <v>45657</v>
      </c>
      <c r="Y2335" s="44">
        <f>Table1[[#This Row],[Report cutoff date]]-Table1[[#This Row],[DOB]]</f>
        <v>22911</v>
      </c>
      <c r="Z2335" s="68">
        <f>ROUNDDOWN(Table1[[#This Row],[Days old - as of report cutoff date]]/365,0)</f>
        <v>62</v>
      </c>
      <c r="AA2335" s="45" t="str">
        <f>IF(Table1[[#This Row],[Years old]]&gt;=55,"55+","54 and under")</f>
        <v>55+</v>
      </c>
      <c r="AB2335" s="45" t="str">
        <f>VLOOKUP(Table1[[#This Row],[Years old]],Lookups!$A$1:$C$101,2,FALSE)</f>
        <v>60 - 69</v>
      </c>
      <c r="AC2335" s="45" t="str">
        <f>VLOOKUP(Table1[[#This Row],[Years old]],Lookups!$A$1:$C$101,3,FALSE)</f>
        <v>60 - 64</v>
      </c>
      <c r="AD2335" s="45" t="str">
        <f>VLOOKUP(Table1[[#This Row],[Race]],Lookups!$E$2:$F$11,2,FALSE)</f>
        <v>White</v>
      </c>
      <c r="AE2335" s="45" t="str">
        <f>VLOOKUP(Table1[[#This Row],[Ethnicity]],Lookups!$H$2:$I$6,2,FALSE)</f>
        <v>Not Hispanic/Latino</v>
      </c>
      <c r="AF2335" s="45" t="str">
        <f>VLOOKUP(Table1[[#This Row],[Language]],Lookups!$K$2:$L$9,2,FALSE)</f>
        <v>English</v>
      </c>
      <c r="AG2335" s="46">
        <v>42005</v>
      </c>
      <c r="AH2335" s="46">
        <v>45657</v>
      </c>
      <c r="AI2335" s="46" t="str">
        <f>IF(Table1[[#This Row],[Colonoscopy Date]]="","",DATEVALUE(Table1[[#This Row],[Colonoscopy Date]]))</f>
        <v/>
      </c>
      <c r="AJ23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36" spans="1:36" x14ac:dyDescent="0.25">
      <c r="A2336">
        <v>14670</v>
      </c>
      <c r="B2336" t="s">
        <v>1706</v>
      </c>
      <c r="C2336" t="s">
        <v>20</v>
      </c>
      <c r="D2336" t="s">
        <v>21</v>
      </c>
      <c r="E2336" t="s">
        <v>22</v>
      </c>
      <c r="F2336" t="s">
        <v>32</v>
      </c>
      <c r="G2336" t="s">
        <v>6087</v>
      </c>
      <c r="H2336" t="s">
        <v>35</v>
      </c>
      <c r="I2336" s="36">
        <v>22749</v>
      </c>
      <c r="J2336" t="s">
        <v>2913</v>
      </c>
      <c r="K2336" t="s">
        <v>2930</v>
      </c>
      <c r="L2336" t="s">
        <v>25</v>
      </c>
      <c r="M2336" s="2">
        <v>45307</v>
      </c>
      <c r="N2336" t="s">
        <v>25</v>
      </c>
      <c r="O2336" t="s">
        <v>25</v>
      </c>
      <c r="P2336" t="s">
        <v>18</v>
      </c>
      <c r="Q2336" t="s">
        <v>18</v>
      </c>
      <c r="R2336" t="s">
        <v>18</v>
      </c>
      <c r="S2336" t="s">
        <v>18</v>
      </c>
      <c r="T2336" t="s">
        <v>18</v>
      </c>
      <c r="U2336" t="s">
        <v>18</v>
      </c>
      <c r="V2336" t="s">
        <v>18</v>
      </c>
      <c r="W2336" s="45" t="str">
        <f>IF(Table1[[#This Row],[Sex at Birth]]="F","Female","Male")</f>
        <v>Male</v>
      </c>
      <c r="X2336" s="43">
        <v>45657</v>
      </c>
      <c r="Y2336" s="44">
        <f>Table1[[#This Row],[Report cutoff date]]-Table1[[#This Row],[DOB]]</f>
        <v>22908</v>
      </c>
      <c r="Z2336" s="68">
        <f>ROUNDDOWN(Table1[[#This Row],[Days old - as of report cutoff date]]/365,0)</f>
        <v>62</v>
      </c>
      <c r="AA2336" s="45" t="str">
        <f>IF(Table1[[#This Row],[Years old]]&gt;=55,"55+","54 and under")</f>
        <v>55+</v>
      </c>
      <c r="AB2336" s="45" t="str">
        <f>VLOOKUP(Table1[[#This Row],[Years old]],Lookups!$A$1:$C$101,2,FALSE)</f>
        <v>60 - 69</v>
      </c>
      <c r="AC2336" s="45" t="str">
        <f>VLOOKUP(Table1[[#This Row],[Years old]],Lookups!$A$1:$C$101,3,FALSE)</f>
        <v>60 - 64</v>
      </c>
      <c r="AD2336" s="45" t="str">
        <f>VLOOKUP(Table1[[#This Row],[Race]],Lookups!$E$2:$F$11,2,FALSE)</f>
        <v>White</v>
      </c>
      <c r="AE2336" s="45" t="str">
        <f>VLOOKUP(Table1[[#This Row],[Ethnicity]],Lookups!$H$2:$I$6,2,FALSE)</f>
        <v>Not Hispanic/Latino</v>
      </c>
      <c r="AF2336" s="45" t="str">
        <f>VLOOKUP(Table1[[#This Row],[Language]],Lookups!$K$2:$L$9,2,FALSE)</f>
        <v>English</v>
      </c>
      <c r="AG2336" s="46">
        <v>42005</v>
      </c>
      <c r="AH2336" s="46">
        <v>45657</v>
      </c>
      <c r="AI2336" s="46" t="str">
        <f>IF(Table1[[#This Row],[Colonoscopy Date]]="","",DATEVALUE(Table1[[#This Row],[Colonoscopy Date]]))</f>
        <v/>
      </c>
      <c r="AJ23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37" spans="1:36" x14ac:dyDescent="0.25">
      <c r="A2337">
        <v>10240</v>
      </c>
      <c r="B2337" t="s">
        <v>1843</v>
      </c>
      <c r="C2337" t="s">
        <v>20</v>
      </c>
      <c r="D2337" t="s">
        <v>21</v>
      </c>
      <c r="E2337" t="s">
        <v>22</v>
      </c>
      <c r="F2337" t="s">
        <v>81</v>
      </c>
      <c r="G2337" t="s">
        <v>5875</v>
      </c>
      <c r="H2337" t="s">
        <v>35</v>
      </c>
      <c r="I2337" s="36">
        <v>22752</v>
      </c>
      <c r="J2337" t="s">
        <v>2912</v>
      </c>
      <c r="K2337" t="s">
        <v>2930</v>
      </c>
      <c r="L2337" t="s">
        <v>25</v>
      </c>
      <c r="M2337" s="2">
        <v>45589</v>
      </c>
      <c r="N2337" t="s">
        <v>25</v>
      </c>
      <c r="O2337" t="s">
        <v>25</v>
      </c>
      <c r="P2337" t="s">
        <v>18</v>
      </c>
      <c r="Q2337" t="s">
        <v>18</v>
      </c>
      <c r="R2337" t="s">
        <v>18</v>
      </c>
      <c r="S2337" t="s">
        <v>18</v>
      </c>
      <c r="T2337" t="s">
        <v>18</v>
      </c>
      <c r="U2337" t="s">
        <v>18</v>
      </c>
      <c r="V2337" t="s">
        <v>18</v>
      </c>
      <c r="W2337" s="45" t="str">
        <f>IF(Table1[[#This Row],[Sex at Birth]]="F","Female","Male")</f>
        <v>Male</v>
      </c>
      <c r="X2337" s="43">
        <v>45657</v>
      </c>
      <c r="Y2337" s="44">
        <f>Table1[[#This Row],[Report cutoff date]]-Table1[[#This Row],[DOB]]</f>
        <v>22905</v>
      </c>
      <c r="Z2337" s="68">
        <f>ROUNDDOWN(Table1[[#This Row],[Days old - as of report cutoff date]]/365,0)</f>
        <v>62</v>
      </c>
      <c r="AA2337" s="45" t="str">
        <f>IF(Table1[[#This Row],[Years old]]&gt;=55,"55+","54 and under")</f>
        <v>55+</v>
      </c>
      <c r="AB2337" s="45" t="str">
        <f>VLOOKUP(Table1[[#This Row],[Years old]],Lookups!$A$1:$C$101,2,FALSE)</f>
        <v>60 - 69</v>
      </c>
      <c r="AC2337" s="45" t="str">
        <f>VLOOKUP(Table1[[#This Row],[Years old]],Lookups!$A$1:$C$101,3,FALSE)</f>
        <v>60 - 64</v>
      </c>
      <c r="AD2337" s="45" t="str">
        <f>VLOOKUP(Table1[[#This Row],[Race]],Lookups!$E$2:$F$11,2,FALSE)</f>
        <v>White</v>
      </c>
      <c r="AE2337" s="45" t="str">
        <f>VLOOKUP(Table1[[#This Row],[Ethnicity]],Lookups!$H$2:$I$6,2,FALSE)</f>
        <v>Not Hispanic/Latino</v>
      </c>
      <c r="AF2337" s="45" t="str">
        <f>VLOOKUP(Table1[[#This Row],[Language]],Lookups!$K$2:$L$9,2,FALSE)</f>
        <v>English</v>
      </c>
      <c r="AG2337" s="46">
        <v>42005</v>
      </c>
      <c r="AH2337" s="46">
        <v>45657</v>
      </c>
      <c r="AI2337" s="46" t="str">
        <f>IF(Table1[[#This Row],[Colonoscopy Date]]="","",DATEVALUE(Table1[[#This Row],[Colonoscopy Date]]))</f>
        <v/>
      </c>
      <c r="AJ23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38" spans="1:36" x14ac:dyDescent="0.25">
      <c r="A2338">
        <v>14199</v>
      </c>
      <c r="B2338" t="s">
        <v>2038</v>
      </c>
      <c r="C2338" t="s">
        <v>20</v>
      </c>
      <c r="D2338" t="s">
        <v>21</v>
      </c>
      <c r="E2338" t="s">
        <v>22</v>
      </c>
      <c r="F2338" t="s">
        <v>23</v>
      </c>
      <c r="G2338" t="s">
        <v>6063</v>
      </c>
      <c r="H2338" t="s">
        <v>35</v>
      </c>
      <c r="I2338" s="36">
        <v>22752</v>
      </c>
      <c r="J2338" t="s">
        <v>2913</v>
      </c>
      <c r="K2338" t="s">
        <v>2930</v>
      </c>
      <c r="L2338" t="s">
        <v>25</v>
      </c>
      <c r="M2338" s="2">
        <v>45446</v>
      </c>
      <c r="N2338" t="s">
        <v>25</v>
      </c>
      <c r="O2338" t="s">
        <v>25</v>
      </c>
      <c r="P2338" t="s">
        <v>18</v>
      </c>
      <c r="Q2338" t="s">
        <v>18</v>
      </c>
      <c r="R2338" t="s">
        <v>18</v>
      </c>
      <c r="S2338" t="s">
        <v>18</v>
      </c>
      <c r="T2338" t="s">
        <v>18</v>
      </c>
      <c r="U2338" t="s">
        <v>18</v>
      </c>
      <c r="V2338" t="s">
        <v>18</v>
      </c>
      <c r="W2338" s="45" t="str">
        <f>IF(Table1[[#This Row],[Sex at Birth]]="F","Female","Male")</f>
        <v>Male</v>
      </c>
      <c r="X2338" s="43">
        <v>45657</v>
      </c>
      <c r="Y2338" s="44">
        <f>Table1[[#This Row],[Report cutoff date]]-Table1[[#This Row],[DOB]]</f>
        <v>22905</v>
      </c>
      <c r="Z2338" s="68">
        <f>ROUNDDOWN(Table1[[#This Row],[Days old - as of report cutoff date]]/365,0)</f>
        <v>62</v>
      </c>
      <c r="AA2338" s="45" t="str">
        <f>IF(Table1[[#This Row],[Years old]]&gt;=55,"55+","54 and under")</f>
        <v>55+</v>
      </c>
      <c r="AB2338" s="45" t="str">
        <f>VLOOKUP(Table1[[#This Row],[Years old]],Lookups!$A$1:$C$101,2,FALSE)</f>
        <v>60 - 69</v>
      </c>
      <c r="AC2338" s="45" t="str">
        <f>VLOOKUP(Table1[[#This Row],[Years old]],Lookups!$A$1:$C$101,3,FALSE)</f>
        <v>60 - 64</v>
      </c>
      <c r="AD2338" s="45" t="str">
        <f>VLOOKUP(Table1[[#This Row],[Race]],Lookups!$E$2:$F$11,2,FALSE)</f>
        <v>White</v>
      </c>
      <c r="AE2338" s="45" t="str">
        <f>VLOOKUP(Table1[[#This Row],[Ethnicity]],Lookups!$H$2:$I$6,2,FALSE)</f>
        <v>Not Hispanic/Latino</v>
      </c>
      <c r="AF2338" s="45" t="str">
        <f>VLOOKUP(Table1[[#This Row],[Language]],Lookups!$K$2:$L$9,2,FALSE)</f>
        <v>English</v>
      </c>
      <c r="AG2338" s="46">
        <v>42005</v>
      </c>
      <c r="AH2338" s="46">
        <v>45657</v>
      </c>
      <c r="AI2338" s="46" t="str">
        <f>IF(Table1[[#This Row],[Colonoscopy Date]]="","",DATEVALUE(Table1[[#This Row],[Colonoscopy Date]]))</f>
        <v/>
      </c>
      <c r="AJ23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39" spans="1:36" x14ac:dyDescent="0.25">
      <c r="A2339">
        <v>10703</v>
      </c>
      <c r="B2339" t="s">
        <v>1754</v>
      </c>
      <c r="C2339" t="s">
        <v>20</v>
      </c>
      <c r="D2339" t="s">
        <v>21</v>
      </c>
      <c r="E2339" t="s">
        <v>22</v>
      </c>
      <c r="F2339" t="s">
        <v>108</v>
      </c>
      <c r="G2339" t="s">
        <v>7960</v>
      </c>
      <c r="H2339" t="s">
        <v>24</v>
      </c>
      <c r="I2339" s="36">
        <v>22755</v>
      </c>
      <c r="J2339" t="s">
        <v>2914</v>
      </c>
      <c r="K2339" t="s">
        <v>2936</v>
      </c>
      <c r="L2339" t="s">
        <v>25</v>
      </c>
      <c r="M2339" s="2">
        <v>45546</v>
      </c>
      <c r="N2339" t="s">
        <v>25</v>
      </c>
      <c r="O2339" t="s">
        <v>25</v>
      </c>
      <c r="P2339" t="s">
        <v>18</v>
      </c>
      <c r="Q2339" t="s">
        <v>18</v>
      </c>
      <c r="R2339" t="s">
        <v>18</v>
      </c>
      <c r="S2339" t="s">
        <v>18</v>
      </c>
      <c r="T2339" t="s">
        <v>18</v>
      </c>
      <c r="U2339" t="s">
        <v>18</v>
      </c>
      <c r="V2339" t="s">
        <v>18</v>
      </c>
      <c r="W2339" s="45" t="str">
        <f>IF(Table1[[#This Row],[Sex at Birth]]="F","Female","Male")</f>
        <v>Female</v>
      </c>
      <c r="X2339" s="43">
        <v>45657</v>
      </c>
      <c r="Y2339" s="44">
        <f>Table1[[#This Row],[Report cutoff date]]-Table1[[#This Row],[DOB]]</f>
        <v>22902</v>
      </c>
      <c r="Z2339" s="68">
        <f>ROUNDDOWN(Table1[[#This Row],[Days old - as of report cutoff date]]/365,0)</f>
        <v>62</v>
      </c>
      <c r="AA2339" s="45" t="str">
        <f>IF(Table1[[#This Row],[Years old]]&gt;=55,"55+","54 and under")</f>
        <v>55+</v>
      </c>
      <c r="AB2339" s="45" t="str">
        <f>VLOOKUP(Table1[[#This Row],[Years old]],Lookups!$A$1:$C$101,2,FALSE)</f>
        <v>60 - 69</v>
      </c>
      <c r="AC2339" s="45" t="str">
        <f>VLOOKUP(Table1[[#This Row],[Years old]],Lookups!$A$1:$C$101,3,FALSE)</f>
        <v>60 - 64</v>
      </c>
      <c r="AD2339" s="45" t="str">
        <f>VLOOKUP(Table1[[#This Row],[Race]],Lookups!$E$2:$F$11,2,FALSE)</f>
        <v>White</v>
      </c>
      <c r="AE2339" s="45" t="str">
        <f>VLOOKUP(Table1[[#This Row],[Ethnicity]],Lookups!$H$2:$I$6,2,FALSE)</f>
        <v>Not Hispanic/Latino</v>
      </c>
      <c r="AF2339" s="45" t="str">
        <f>VLOOKUP(Table1[[#This Row],[Language]],Lookups!$K$2:$L$9,2,FALSE)</f>
        <v>English</v>
      </c>
      <c r="AG2339" s="46">
        <v>42005</v>
      </c>
      <c r="AH2339" s="46">
        <v>45657</v>
      </c>
      <c r="AI2339" s="46" t="str">
        <f>IF(Table1[[#This Row],[Colonoscopy Date]]="","",DATEVALUE(Table1[[#This Row],[Colonoscopy Date]]))</f>
        <v/>
      </c>
      <c r="AJ23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40" spans="1:36" x14ac:dyDescent="0.25">
      <c r="A2340">
        <v>13589</v>
      </c>
      <c r="B2340" t="s">
        <v>2457</v>
      </c>
      <c r="C2340" t="s">
        <v>20</v>
      </c>
      <c r="D2340" t="s">
        <v>21</v>
      </c>
      <c r="E2340" t="s">
        <v>22</v>
      </c>
      <c r="F2340" t="s">
        <v>30</v>
      </c>
      <c r="G2340" t="s">
        <v>4728</v>
      </c>
      <c r="H2340" t="s">
        <v>24</v>
      </c>
      <c r="I2340" s="36">
        <v>22757</v>
      </c>
      <c r="J2340" t="s">
        <v>2883</v>
      </c>
      <c r="K2340" t="s">
        <v>2930</v>
      </c>
      <c r="L2340" t="s">
        <v>25</v>
      </c>
      <c r="M2340" s="2">
        <v>45302</v>
      </c>
      <c r="N2340" t="s">
        <v>25</v>
      </c>
      <c r="O2340" t="s">
        <v>25</v>
      </c>
      <c r="P2340" t="s">
        <v>18</v>
      </c>
      <c r="Q2340" t="s">
        <v>18</v>
      </c>
      <c r="R2340" t="s">
        <v>18</v>
      </c>
      <c r="S2340" t="s">
        <v>18</v>
      </c>
      <c r="T2340" t="s">
        <v>18</v>
      </c>
      <c r="U2340" t="s">
        <v>18</v>
      </c>
      <c r="V2340" t="s">
        <v>18</v>
      </c>
      <c r="W2340" s="45" t="str">
        <f>IF(Table1[[#This Row],[Sex at Birth]]="F","Female","Male")</f>
        <v>Female</v>
      </c>
      <c r="X2340" s="43">
        <v>45657</v>
      </c>
      <c r="Y2340" s="44">
        <f>Table1[[#This Row],[Report cutoff date]]-Table1[[#This Row],[DOB]]</f>
        <v>22900</v>
      </c>
      <c r="Z2340" s="68">
        <f>ROUNDDOWN(Table1[[#This Row],[Days old - as of report cutoff date]]/365,0)</f>
        <v>62</v>
      </c>
      <c r="AA2340" s="45" t="str">
        <f>IF(Table1[[#This Row],[Years old]]&gt;=55,"55+","54 and under")</f>
        <v>55+</v>
      </c>
      <c r="AB2340" s="45" t="str">
        <f>VLOOKUP(Table1[[#This Row],[Years old]],Lookups!$A$1:$C$101,2,FALSE)</f>
        <v>60 - 69</v>
      </c>
      <c r="AC2340" s="45" t="str">
        <f>VLOOKUP(Table1[[#This Row],[Years old]],Lookups!$A$1:$C$101,3,FALSE)</f>
        <v>60 - 64</v>
      </c>
      <c r="AD2340" s="45" t="str">
        <f>VLOOKUP(Table1[[#This Row],[Race]],Lookups!$E$2:$F$11,2,FALSE)</f>
        <v>White</v>
      </c>
      <c r="AE2340" s="45" t="str">
        <f>VLOOKUP(Table1[[#This Row],[Ethnicity]],Lookups!$H$2:$I$6,2,FALSE)</f>
        <v>Not Hispanic/Latino</v>
      </c>
      <c r="AF2340" s="45" t="str">
        <f>VLOOKUP(Table1[[#This Row],[Language]],Lookups!$K$2:$L$9,2,FALSE)</f>
        <v>English</v>
      </c>
      <c r="AG2340" s="46">
        <v>42005</v>
      </c>
      <c r="AH2340" s="46">
        <v>45657</v>
      </c>
      <c r="AI2340" s="46" t="str">
        <f>IF(Table1[[#This Row],[Colonoscopy Date]]="","",DATEVALUE(Table1[[#This Row],[Colonoscopy Date]]))</f>
        <v/>
      </c>
      <c r="AJ23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41" spans="1:36" x14ac:dyDescent="0.25">
      <c r="A2341">
        <v>13689</v>
      </c>
      <c r="B2341" t="s">
        <v>1981</v>
      </c>
      <c r="C2341" t="s">
        <v>20</v>
      </c>
      <c r="D2341" t="s">
        <v>21</v>
      </c>
      <c r="E2341" t="s">
        <v>22</v>
      </c>
      <c r="F2341" t="s">
        <v>28</v>
      </c>
      <c r="G2341" t="s">
        <v>5160</v>
      </c>
      <c r="H2341" t="s">
        <v>24</v>
      </c>
      <c r="I2341" s="36">
        <v>22758</v>
      </c>
      <c r="J2341" t="s">
        <v>2906</v>
      </c>
      <c r="K2341" t="s">
        <v>2930</v>
      </c>
      <c r="L2341" t="s">
        <v>25</v>
      </c>
      <c r="M2341" s="2">
        <v>45644</v>
      </c>
      <c r="N2341" t="s">
        <v>25</v>
      </c>
      <c r="O2341" t="s">
        <v>25</v>
      </c>
      <c r="P2341" t="s">
        <v>18</v>
      </c>
      <c r="Q2341" t="s">
        <v>18</v>
      </c>
      <c r="R2341" t="s">
        <v>18</v>
      </c>
      <c r="S2341" t="s">
        <v>18</v>
      </c>
      <c r="T2341" t="s">
        <v>18</v>
      </c>
      <c r="U2341" t="s">
        <v>18</v>
      </c>
      <c r="V2341" t="s">
        <v>18</v>
      </c>
      <c r="W2341" s="45" t="str">
        <f>IF(Table1[[#This Row],[Sex at Birth]]="F","Female","Male")</f>
        <v>Female</v>
      </c>
      <c r="X2341" s="43">
        <v>45657</v>
      </c>
      <c r="Y2341" s="44">
        <f>Table1[[#This Row],[Report cutoff date]]-Table1[[#This Row],[DOB]]</f>
        <v>22899</v>
      </c>
      <c r="Z2341" s="68">
        <f>ROUNDDOWN(Table1[[#This Row],[Days old - as of report cutoff date]]/365,0)</f>
        <v>62</v>
      </c>
      <c r="AA2341" s="45" t="str">
        <f>IF(Table1[[#This Row],[Years old]]&gt;=55,"55+","54 and under")</f>
        <v>55+</v>
      </c>
      <c r="AB2341" s="45" t="str">
        <f>VLOOKUP(Table1[[#This Row],[Years old]],Lookups!$A$1:$C$101,2,FALSE)</f>
        <v>60 - 69</v>
      </c>
      <c r="AC2341" s="45" t="str">
        <f>VLOOKUP(Table1[[#This Row],[Years old]],Lookups!$A$1:$C$101,3,FALSE)</f>
        <v>60 - 64</v>
      </c>
      <c r="AD2341" s="45" t="str">
        <f>VLOOKUP(Table1[[#This Row],[Race]],Lookups!$E$2:$F$11,2,FALSE)</f>
        <v>White</v>
      </c>
      <c r="AE2341" s="45" t="str">
        <f>VLOOKUP(Table1[[#This Row],[Ethnicity]],Lookups!$H$2:$I$6,2,FALSE)</f>
        <v>Not Hispanic/Latino</v>
      </c>
      <c r="AF2341" s="45" t="str">
        <f>VLOOKUP(Table1[[#This Row],[Language]],Lookups!$K$2:$L$9,2,FALSE)</f>
        <v>English</v>
      </c>
      <c r="AG2341" s="46">
        <v>42005</v>
      </c>
      <c r="AH2341" s="46">
        <v>45657</v>
      </c>
      <c r="AI2341" s="46" t="str">
        <f>IF(Table1[[#This Row],[Colonoscopy Date]]="","",DATEVALUE(Table1[[#This Row],[Colonoscopy Date]]))</f>
        <v/>
      </c>
      <c r="AJ23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42" spans="1:36" x14ac:dyDescent="0.25">
      <c r="A2342">
        <v>10623</v>
      </c>
      <c r="B2342" t="s">
        <v>1581</v>
      </c>
      <c r="C2342" t="s">
        <v>20</v>
      </c>
      <c r="D2342" t="s">
        <v>21</v>
      </c>
      <c r="E2342" t="s">
        <v>22</v>
      </c>
      <c r="F2342" t="s">
        <v>30</v>
      </c>
      <c r="G2342" t="s">
        <v>3978</v>
      </c>
      <c r="H2342" t="s">
        <v>35</v>
      </c>
      <c r="I2342" s="36">
        <v>22761</v>
      </c>
      <c r="J2342" t="s">
        <v>2884</v>
      </c>
      <c r="K2342" t="s">
        <v>2936</v>
      </c>
      <c r="L2342" t="s">
        <v>25</v>
      </c>
      <c r="M2342" s="2">
        <v>45503</v>
      </c>
      <c r="N2342" t="s">
        <v>53</v>
      </c>
      <c r="O2342" t="s">
        <v>25</v>
      </c>
      <c r="P2342" t="s">
        <v>1088</v>
      </c>
      <c r="Q2342" t="s">
        <v>18</v>
      </c>
      <c r="R2342" t="s">
        <v>18</v>
      </c>
      <c r="S2342" t="s">
        <v>18</v>
      </c>
      <c r="T2342" t="s">
        <v>18</v>
      </c>
      <c r="U2342" t="s">
        <v>18</v>
      </c>
      <c r="V2342" t="s">
        <v>18</v>
      </c>
      <c r="W2342" s="45" t="str">
        <f>IF(Table1[[#This Row],[Sex at Birth]]="F","Female","Male")</f>
        <v>Male</v>
      </c>
      <c r="X2342" s="43">
        <v>45657</v>
      </c>
      <c r="Y2342" s="44">
        <f>Table1[[#This Row],[Report cutoff date]]-Table1[[#This Row],[DOB]]</f>
        <v>22896</v>
      </c>
      <c r="Z2342" s="68">
        <f>ROUNDDOWN(Table1[[#This Row],[Days old - as of report cutoff date]]/365,0)</f>
        <v>62</v>
      </c>
      <c r="AA2342" s="45" t="str">
        <f>IF(Table1[[#This Row],[Years old]]&gt;=55,"55+","54 and under")</f>
        <v>55+</v>
      </c>
      <c r="AB2342" s="45" t="str">
        <f>VLOOKUP(Table1[[#This Row],[Years old]],Lookups!$A$1:$C$101,2,FALSE)</f>
        <v>60 - 69</v>
      </c>
      <c r="AC2342" s="45" t="str">
        <f>VLOOKUP(Table1[[#This Row],[Years old]],Lookups!$A$1:$C$101,3,FALSE)</f>
        <v>60 - 64</v>
      </c>
      <c r="AD2342" s="45" t="str">
        <f>VLOOKUP(Table1[[#This Row],[Race]],Lookups!$E$2:$F$11,2,FALSE)</f>
        <v>White</v>
      </c>
      <c r="AE2342" s="45" t="str">
        <f>VLOOKUP(Table1[[#This Row],[Ethnicity]],Lookups!$H$2:$I$6,2,FALSE)</f>
        <v>Not Hispanic/Latino</v>
      </c>
      <c r="AF2342" s="45" t="str">
        <f>VLOOKUP(Table1[[#This Row],[Language]],Lookups!$K$2:$L$9,2,FALSE)</f>
        <v>English</v>
      </c>
      <c r="AG2342" s="46">
        <v>42005</v>
      </c>
      <c r="AH2342" s="46">
        <v>45657</v>
      </c>
      <c r="AI2342" s="46">
        <f>IF(Table1[[#This Row],[Colonoscopy Date]]="","",DATEVALUE(Table1[[#This Row],[Colonoscopy Date]]))</f>
        <v>43271</v>
      </c>
      <c r="AJ234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43" spans="1:36" x14ac:dyDescent="0.25">
      <c r="A2343">
        <v>12010</v>
      </c>
      <c r="B2343" t="s">
        <v>1713</v>
      </c>
      <c r="C2343" t="s">
        <v>20</v>
      </c>
      <c r="D2343" t="s">
        <v>21</v>
      </c>
      <c r="E2343" t="s">
        <v>22</v>
      </c>
      <c r="F2343" t="s">
        <v>100</v>
      </c>
      <c r="G2343" t="s">
        <v>7327</v>
      </c>
      <c r="H2343" t="s">
        <v>24</v>
      </c>
      <c r="I2343" s="36">
        <v>22761</v>
      </c>
      <c r="J2343" t="s">
        <v>2913</v>
      </c>
      <c r="K2343" t="s">
        <v>2935</v>
      </c>
      <c r="L2343" t="s">
        <v>25</v>
      </c>
      <c r="M2343" s="2">
        <v>45642</v>
      </c>
      <c r="N2343" t="s">
        <v>25</v>
      </c>
      <c r="O2343" t="s">
        <v>25</v>
      </c>
      <c r="P2343" t="s">
        <v>18</v>
      </c>
      <c r="Q2343" t="s">
        <v>18</v>
      </c>
      <c r="R2343" t="s">
        <v>18</v>
      </c>
      <c r="S2343" t="s">
        <v>18</v>
      </c>
      <c r="T2343" t="s">
        <v>18</v>
      </c>
      <c r="U2343" t="s">
        <v>18</v>
      </c>
      <c r="V2343" t="s">
        <v>18</v>
      </c>
      <c r="W2343" s="45" t="str">
        <f>IF(Table1[[#This Row],[Sex at Birth]]="F","Female","Male")</f>
        <v>Female</v>
      </c>
      <c r="X2343" s="43">
        <v>45657</v>
      </c>
      <c r="Y2343" s="44">
        <f>Table1[[#This Row],[Report cutoff date]]-Table1[[#This Row],[DOB]]</f>
        <v>22896</v>
      </c>
      <c r="Z2343" s="68">
        <f>ROUNDDOWN(Table1[[#This Row],[Days old - as of report cutoff date]]/365,0)</f>
        <v>62</v>
      </c>
      <c r="AA2343" s="45" t="str">
        <f>IF(Table1[[#This Row],[Years old]]&gt;=55,"55+","54 and under")</f>
        <v>55+</v>
      </c>
      <c r="AB2343" s="45" t="str">
        <f>VLOOKUP(Table1[[#This Row],[Years old]],Lookups!$A$1:$C$101,2,FALSE)</f>
        <v>60 - 69</v>
      </c>
      <c r="AC2343" s="45" t="str">
        <f>VLOOKUP(Table1[[#This Row],[Years old]],Lookups!$A$1:$C$101,3,FALSE)</f>
        <v>60 - 64</v>
      </c>
      <c r="AD2343" s="45" t="str">
        <f>VLOOKUP(Table1[[#This Row],[Race]],Lookups!$E$2:$F$11,2,FALSE)</f>
        <v>White</v>
      </c>
      <c r="AE2343" s="45" t="str">
        <f>VLOOKUP(Table1[[#This Row],[Ethnicity]],Lookups!$H$2:$I$6,2,FALSE)</f>
        <v>Not Hispanic/Latino</v>
      </c>
      <c r="AF2343" s="45" t="str">
        <f>VLOOKUP(Table1[[#This Row],[Language]],Lookups!$K$2:$L$9,2,FALSE)</f>
        <v>English</v>
      </c>
      <c r="AG2343" s="46">
        <v>42005</v>
      </c>
      <c r="AH2343" s="46">
        <v>45657</v>
      </c>
      <c r="AI2343" s="46" t="str">
        <f>IF(Table1[[#This Row],[Colonoscopy Date]]="","",DATEVALUE(Table1[[#This Row],[Colonoscopy Date]]))</f>
        <v/>
      </c>
      <c r="AJ23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44" spans="1:36" x14ac:dyDescent="0.25">
      <c r="A2344">
        <v>15136</v>
      </c>
      <c r="B2344" t="s">
        <v>1860</v>
      </c>
      <c r="C2344" t="s">
        <v>68</v>
      </c>
      <c r="D2344" t="s">
        <v>34</v>
      </c>
      <c r="E2344" t="s">
        <v>22</v>
      </c>
      <c r="F2344" t="s">
        <v>52</v>
      </c>
      <c r="G2344" t="s">
        <v>4711</v>
      </c>
      <c r="H2344" t="s">
        <v>35</v>
      </c>
      <c r="I2344" s="36">
        <v>22765</v>
      </c>
      <c r="J2344" t="s">
        <v>2883</v>
      </c>
      <c r="K2344" t="s">
        <v>2930</v>
      </c>
      <c r="L2344" t="s">
        <v>25</v>
      </c>
      <c r="M2344" s="2">
        <v>45446</v>
      </c>
      <c r="N2344" t="s">
        <v>25</v>
      </c>
      <c r="O2344" t="s">
        <v>25</v>
      </c>
      <c r="P2344" t="s">
        <v>18</v>
      </c>
      <c r="Q2344" t="s">
        <v>18</v>
      </c>
      <c r="R2344" t="s">
        <v>18</v>
      </c>
      <c r="S2344" t="s">
        <v>18</v>
      </c>
      <c r="T2344" t="s">
        <v>18</v>
      </c>
      <c r="U2344" t="s">
        <v>18</v>
      </c>
      <c r="V2344" t="s">
        <v>18</v>
      </c>
      <c r="W2344" s="45" t="str">
        <f>IF(Table1[[#This Row],[Sex at Birth]]="F","Female","Male")</f>
        <v>Male</v>
      </c>
      <c r="X2344" s="43">
        <v>45657</v>
      </c>
      <c r="Y2344" s="44">
        <f>Table1[[#This Row],[Report cutoff date]]-Table1[[#This Row],[DOB]]</f>
        <v>22892</v>
      </c>
      <c r="Z2344" s="68">
        <f>ROUNDDOWN(Table1[[#This Row],[Days old - as of report cutoff date]]/365,0)</f>
        <v>62</v>
      </c>
      <c r="AA2344" s="45" t="str">
        <f>IF(Table1[[#This Row],[Years old]]&gt;=55,"55+","54 and under")</f>
        <v>55+</v>
      </c>
      <c r="AB2344" s="45" t="str">
        <f>VLOOKUP(Table1[[#This Row],[Years old]],Lookups!$A$1:$C$101,2,FALSE)</f>
        <v>60 - 69</v>
      </c>
      <c r="AC2344" s="45" t="str">
        <f>VLOOKUP(Table1[[#This Row],[Years old]],Lookups!$A$1:$C$101,3,FALSE)</f>
        <v>60 - 64</v>
      </c>
      <c r="AD2344" s="45" t="str">
        <f>VLOOKUP(Table1[[#This Row],[Race]],Lookups!$E$2:$F$11,2,FALSE)</f>
        <v>Other/ Unknown</v>
      </c>
      <c r="AE2344" s="45" t="str">
        <f>VLOOKUP(Table1[[#This Row],[Ethnicity]],Lookups!$H$2:$I$6,2,FALSE)</f>
        <v>Other/ Unknown</v>
      </c>
      <c r="AF2344" s="45" t="str">
        <f>VLOOKUP(Table1[[#This Row],[Language]],Lookups!$K$2:$L$9,2,FALSE)</f>
        <v>English</v>
      </c>
      <c r="AG2344" s="46">
        <v>42005</v>
      </c>
      <c r="AH2344" s="46">
        <v>45657</v>
      </c>
      <c r="AI2344" s="46" t="str">
        <f>IF(Table1[[#This Row],[Colonoscopy Date]]="","",DATEVALUE(Table1[[#This Row],[Colonoscopy Date]]))</f>
        <v/>
      </c>
      <c r="AJ23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45" spans="1:36" x14ac:dyDescent="0.25">
      <c r="A2345">
        <v>10682</v>
      </c>
      <c r="B2345" t="s">
        <v>2213</v>
      </c>
      <c r="C2345" t="s">
        <v>20</v>
      </c>
      <c r="D2345" t="s">
        <v>21</v>
      </c>
      <c r="E2345" t="s">
        <v>22</v>
      </c>
      <c r="F2345" t="s">
        <v>32</v>
      </c>
      <c r="G2345" t="s">
        <v>7311</v>
      </c>
      <c r="H2345" t="s">
        <v>24</v>
      </c>
      <c r="I2345" s="36">
        <v>22766</v>
      </c>
      <c r="J2345" t="s">
        <v>2911</v>
      </c>
      <c r="K2345" t="s">
        <v>2935</v>
      </c>
      <c r="L2345" t="s">
        <v>25</v>
      </c>
      <c r="M2345" s="2">
        <v>45629</v>
      </c>
      <c r="N2345" t="s">
        <v>53</v>
      </c>
      <c r="O2345" t="s">
        <v>25</v>
      </c>
      <c r="P2345" t="s">
        <v>1420</v>
      </c>
      <c r="Q2345" t="s">
        <v>18</v>
      </c>
      <c r="R2345" t="s">
        <v>18</v>
      </c>
      <c r="S2345" t="s">
        <v>18</v>
      </c>
      <c r="T2345" t="s">
        <v>18</v>
      </c>
      <c r="U2345" t="s">
        <v>18</v>
      </c>
      <c r="V2345" t="s">
        <v>18</v>
      </c>
      <c r="W2345" s="45" t="str">
        <f>IF(Table1[[#This Row],[Sex at Birth]]="F","Female","Male")</f>
        <v>Female</v>
      </c>
      <c r="X2345" s="43">
        <v>45657</v>
      </c>
      <c r="Y2345" s="44">
        <f>Table1[[#This Row],[Report cutoff date]]-Table1[[#This Row],[DOB]]</f>
        <v>22891</v>
      </c>
      <c r="Z2345" s="68">
        <f>ROUNDDOWN(Table1[[#This Row],[Days old - as of report cutoff date]]/365,0)</f>
        <v>62</v>
      </c>
      <c r="AA2345" s="45" t="str">
        <f>IF(Table1[[#This Row],[Years old]]&gt;=55,"55+","54 and under")</f>
        <v>55+</v>
      </c>
      <c r="AB2345" s="45" t="str">
        <f>VLOOKUP(Table1[[#This Row],[Years old]],Lookups!$A$1:$C$101,2,FALSE)</f>
        <v>60 - 69</v>
      </c>
      <c r="AC2345" s="45" t="str">
        <f>VLOOKUP(Table1[[#This Row],[Years old]],Lookups!$A$1:$C$101,3,FALSE)</f>
        <v>60 - 64</v>
      </c>
      <c r="AD2345" s="45" t="str">
        <f>VLOOKUP(Table1[[#This Row],[Race]],Lookups!$E$2:$F$11,2,FALSE)</f>
        <v>White</v>
      </c>
      <c r="AE2345" s="45" t="str">
        <f>VLOOKUP(Table1[[#This Row],[Ethnicity]],Lookups!$H$2:$I$6,2,FALSE)</f>
        <v>Not Hispanic/Latino</v>
      </c>
      <c r="AF2345" s="45" t="str">
        <f>VLOOKUP(Table1[[#This Row],[Language]],Lookups!$K$2:$L$9,2,FALSE)</f>
        <v>English</v>
      </c>
      <c r="AG2345" s="46">
        <v>42005</v>
      </c>
      <c r="AH2345" s="46">
        <v>45657</v>
      </c>
      <c r="AI2345" s="46">
        <f>IF(Table1[[#This Row],[Colonoscopy Date]]="","",DATEVALUE(Table1[[#This Row],[Colonoscopy Date]]))</f>
        <v>43350</v>
      </c>
      <c r="AJ23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46" spans="1:36" x14ac:dyDescent="0.25">
      <c r="A2346">
        <v>12893</v>
      </c>
      <c r="B2346" t="s">
        <v>1620</v>
      </c>
      <c r="C2346" t="s">
        <v>20</v>
      </c>
      <c r="D2346" t="s">
        <v>21</v>
      </c>
      <c r="E2346" t="s">
        <v>22</v>
      </c>
      <c r="F2346" t="s">
        <v>30</v>
      </c>
      <c r="G2346" t="s">
        <v>3107</v>
      </c>
      <c r="H2346" t="s">
        <v>35</v>
      </c>
      <c r="I2346" s="36">
        <v>22769</v>
      </c>
      <c r="J2346" t="s">
        <v>2903</v>
      </c>
      <c r="K2346" t="s">
        <v>2930</v>
      </c>
      <c r="L2346" t="s">
        <v>25</v>
      </c>
      <c r="M2346" s="2">
        <v>45309</v>
      </c>
      <c r="N2346" t="s">
        <v>53</v>
      </c>
      <c r="O2346" t="s">
        <v>25</v>
      </c>
      <c r="P2346" t="s">
        <v>983</v>
      </c>
      <c r="Q2346" t="s">
        <v>18</v>
      </c>
      <c r="R2346" t="s">
        <v>18</v>
      </c>
      <c r="S2346" t="s">
        <v>984</v>
      </c>
      <c r="T2346" t="s">
        <v>27</v>
      </c>
      <c r="U2346" t="s">
        <v>18</v>
      </c>
      <c r="V2346" t="s">
        <v>18</v>
      </c>
      <c r="W2346" s="45" t="str">
        <f>IF(Table1[[#This Row],[Sex at Birth]]="F","Female","Male")</f>
        <v>Male</v>
      </c>
      <c r="X2346" s="43">
        <v>45657</v>
      </c>
      <c r="Y2346" s="44">
        <f>Table1[[#This Row],[Report cutoff date]]-Table1[[#This Row],[DOB]]</f>
        <v>22888</v>
      </c>
      <c r="Z2346" s="68">
        <f>ROUNDDOWN(Table1[[#This Row],[Days old - as of report cutoff date]]/365,0)</f>
        <v>62</v>
      </c>
      <c r="AA2346" s="45" t="str">
        <f>IF(Table1[[#This Row],[Years old]]&gt;=55,"55+","54 and under")</f>
        <v>55+</v>
      </c>
      <c r="AB2346" s="45" t="str">
        <f>VLOOKUP(Table1[[#This Row],[Years old]],Lookups!$A$1:$C$101,2,FALSE)</f>
        <v>60 - 69</v>
      </c>
      <c r="AC2346" s="45" t="str">
        <f>VLOOKUP(Table1[[#This Row],[Years old]],Lookups!$A$1:$C$101,3,FALSE)</f>
        <v>60 - 64</v>
      </c>
      <c r="AD2346" s="45" t="str">
        <f>VLOOKUP(Table1[[#This Row],[Race]],Lookups!$E$2:$F$11,2,FALSE)</f>
        <v>White</v>
      </c>
      <c r="AE2346" s="45" t="str">
        <f>VLOOKUP(Table1[[#This Row],[Ethnicity]],Lookups!$H$2:$I$6,2,FALSE)</f>
        <v>Not Hispanic/Latino</v>
      </c>
      <c r="AF2346" s="45" t="str">
        <f>VLOOKUP(Table1[[#This Row],[Language]],Lookups!$K$2:$L$9,2,FALSE)</f>
        <v>English</v>
      </c>
      <c r="AG2346" s="46">
        <v>42005</v>
      </c>
      <c r="AH2346" s="46">
        <v>45657</v>
      </c>
      <c r="AI2346" s="46">
        <f>IF(Table1[[#This Row],[Colonoscopy Date]]="","",DATEVALUE(Table1[[#This Row],[Colonoscopy Date]]))</f>
        <v>44655</v>
      </c>
      <c r="AJ23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47" spans="1:36" x14ac:dyDescent="0.25">
      <c r="A2347">
        <v>14149</v>
      </c>
      <c r="B2347" t="s">
        <v>1736</v>
      </c>
      <c r="C2347" t="s">
        <v>20</v>
      </c>
      <c r="D2347" t="s">
        <v>21</v>
      </c>
      <c r="E2347" t="s">
        <v>22</v>
      </c>
      <c r="F2347" t="s">
        <v>29</v>
      </c>
      <c r="G2347" t="s">
        <v>6322</v>
      </c>
      <c r="H2347" t="s">
        <v>35</v>
      </c>
      <c r="I2347" s="36">
        <v>22772</v>
      </c>
      <c r="J2347" t="s">
        <v>2923</v>
      </c>
      <c r="K2347" t="s">
        <v>2930</v>
      </c>
      <c r="L2347" t="s">
        <v>25</v>
      </c>
      <c r="M2347" s="2">
        <v>45492</v>
      </c>
      <c r="N2347" t="s">
        <v>25</v>
      </c>
      <c r="O2347" t="s">
        <v>25</v>
      </c>
      <c r="P2347" t="s">
        <v>18</v>
      </c>
      <c r="Q2347" t="s">
        <v>18</v>
      </c>
      <c r="R2347" t="s">
        <v>18</v>
      </c>
      <c r="S2347" t="s">
        <v>18</v>
      </c>
      <c r="T2347" t="s">
        <v>18</v>
      </c>
      <c r="U2347" t="s">
        <v>18</v>
      </c>
      <c r="V2347" t="s">
        <v>18</v>
      </c>
      <c r="W2347" s="45" t="str">
        <f>IF(Table1[[#This Row],[Sex at Birth]]="F","Female","Male")</f>
        <v>Male</v>
      </c>
      <c r="X2347" s="43">
        <v>45657</v>
      </c>
      <c r="Y2347" s="44">
        <f>Table1[[#This Row],[Report cutoff date]]-Table1[[#This Row],[DOB]]</f>
        <v>22885</v>
      </c>
      <c r="Z2347" s="68">
        <f>ROUNDDOWN(Table1[[#This Row],[Days old - as of report cutoff date]]/365,0)</f>
        <v>62</v>
      </c>
      <c r="AA2347" s="45" t="str">
        <f>IF(Table1[[#This Row],[Years old]]&gt;=55,"55+","54 and under")</f>
        <v>55+</v>
      </c>
      <c r="AB2347" s="45" t="str">
        <f>VLOOKUP(Table1[[#This Row],[Years old]],Lookups!$A$1:$C$101,2,FALSE)</f>
        <v>60 - 69</v>
      </c>
      <c r="AC2347" s="45" t="str">
        <f>VLOOKUP(Table1[[#This Row],[Years old]],Lookups!$A$1:$C$101,3,FALSE)</f>
        <v>60 - 64</v>
      </c>
      <c r="AD2347" s="45" t="str">
        <f>VLOOKUP(Table1[[#This Row],[Race]],Lookups!$E$2:$F$11,2,FALSE)</f>
        <v>White</v>
      </c>
      <c r="AE2347" s="45" t="str">
        <f>VLOOKUP(Table1[[#This Row],[Ethnicity]],Lookups!$H$2:$I$6,2,FALSE)</f>
        <v>Not Hispanic/Latino</v>
      </c>
      <c r="AF2347" s="45" t="str">
        <f>VLOOKUP(Table1[[#This Row],[Language]],Lookups!$K$2:$L$9,2,FALSE)</f>
        <v>English</v>
      </c>
      <c r="AG2347" s="46">
        <v>42005</v>
      </c>
      <c r="AH2347" s="46">
        <v>45657</v>
      </c>
      <c r="AI2347" s="46" t="str">
        <f>IF(Table1[[#This Row],[Colonoscopy Date]]="","",DATEVALUE(Table1[[#This Row],[Colonoscopy Date]]))</f>
        <v/>
      </c>
      <c r="AJ23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48" spans="1:36" x14ac:dyDescent="0.25">
      <c r="A2348">
        <v>10869</v>
      </c>
      <c r="B2348" t="s">
        <v>2379</v>
      </c>
      <c r="C2348" t="s">
        <v>20</v>
      </c>
      <c r="D2348" t="s">
        <v>21</v>
      </c>
      <c r="E2348" t="s">
        <v>22</v>
      </c>
      <c r="F2348" t="s">
        <v>18</v>
      </c>
      <c r="G2348" t="s">
        <v>7423</v>
      </c>
      <c r="H2348" t="s">
        <v>35</v>
      </c>
      <c r="I2348" s="36">
        <v>22773</v>
      </c>
      <c r="J2348" t="s">
        <v>2884</v>
      </c>
      <c r="K2348" t="s">
        <v>2936</v>
      </c>
      <c r="L2348" t="s">
        <v>25</v>
      </c>
      <c r="M2348" s="2">
        <v>45471</v>
      </c>
      <c r="N2348" t="s">
        <v>25</v>
      </c>
      <c r="O2348" t="s">
        <v>25</v>
      </c>
      <c r="P2348" t="s">
        <v>18</v>
      </c>
      <c r="Q2348" t="s">
        <v>18</v>
      </c>
      <c r="R2348" t="s">
        <v>18</v>
      </c>
      <c r="S2348" t="s">
        <v>18</v>
      </c>
      <c r="T2348" t="s">
        <v>18</v>
      </c>
      <c r="U2348" t="s">
        <v>18</v>
      </c>
      <c r="V2348" t="s">
        <v>18</v>
      </c>
      <c r="W2348" s="45" t="str">
        <f>IF(Table1[[#This Row],[Sex at Birth]]="F","Female","Male")</f>
        <v>Male</v>
      </c>
      <c r="X2348" s="43">
        <v>45657</v>
      </c>
      <c r="Y2348" s="44">
        <f>Table1[[#This Row],[Report cutoff date]]-Table1[[#This Row],[DOB]]</f>
        <v>22884</v>
      </c>
      <c r="Z2348" s="68">
        <f>ROUNDDOWN(Table1[[#This Row],[Days old - as of report cutoff date]]/365,0)</f>
        <v>62</v>
      </c>
      <c r="AA2348" s="45" t="str">
        <f>IF(Table1[[#This Row],[Years old]]&gt;=55,"55+","54 and under")</f>
        <v>55+</v>
      </c>
      <c r="AB2348" s="45" t="str">
        <f>VLOOKUP(Table1[[#This Row],[Years old]],Lookups!$A$1:$C$101,2,FALSE)</f>
        <v>60 - 69</v>
      </c>
      <c r="AC2348" s="45" t="str">
        <f>VLOOKUP(Table1[[#This Row],[Years old]],Lookups!$A$1:$C$101,3,FALSE)</f>
        <v>60 - 64</v>
      </c>
      <c r="AD2348" s="45" t="str">
        <f>VLOOKUP(Table1[[#This Row],[Race]],Lookups!$E$2:$F$11,2,FALSE)</f>
        <v>White</v>
      </c>
      <c r="AE2348" s="45" t="str">
        <f>VLOOKUP(Table1[[#This Row],[Ethnicity]],Lookups!$H$2:$I$6,2,FALSE)</f>
        <v>Not Hispanic/Latino</v>
      </c>
      <c r="AF2348" s="45" t="str">
        <f>VLOOKUP(Table1[[#This Row],[Language]],Lookups!$K$2:$L$9,2,FALSE)</f>
        <v>English</v>
      </c>
      <c r="AG2348" s="46">
        <v>42005</v>
      </c>
      <c r="AH2348" s="46">
        <v>45657</v>
      </c>
      <c r="AI2348" s="46" t="str">
        <f>IF(Table1[[#This Row],[Colonoscopy Date]]="","",DATEVALUE(Table1[[#This Row],[Colonoscopy Date]]))</f>
        <v/>
      </c>
      <c r="AJ23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49" spans="1:36" x14ac:dyDescent="0.25">
      <c r="A2349">
        <v>14676</v>
      </c>
      <c r="B2349" t="s">
        <v>1712</v>
      </c>
      <c r="C2349" t="s">
        <v>20</v>
      </c>
      <c r="D2349" t="s">
        <v>21</v>
      </c>
      <c r="E2349" t="s">
        <v>22</v>
      </c>
      <c r="F2349" t="s">
        <v>39</v>
      </c>
      <c r="G2349" t="s">
        <v>6525</v>
      </c>
      <c r="H2349" t="s">
        <v>35</v>
      </c>
      <c r="I2349" s="36">
        <v>22775</v>
      </c>
      <c r="J2349" t="s">
        <v>2925</v>
      </c>
      <c r="K2349" t="s">
        <v>2930</v>
      </c>
      <c r="L2349" t="s">
        <v>25</v>
      </c>
      <c r="M2349" s="2">
        <v>45530</v>
      </c>
      <c r="N2349" t="s">
        <v>25</v>
      </c>
      <c r="O2349" t="s">
        <v>25</v>
      </c>
      <c r="P2349" t="s">
        <v>18</v>
      </c>
      <c r="Q2349" t="s">
        <v>18</v>
      </c>
      <c r="R2349" t="s">
        <v>18</v>
      </c>
      <c r="S2349" t="s">
        <v>18</v>
      </c>
      <c r="T2349" t="s">
        <v>18</v>
      </c>
      <c r="U2349" t="s">
        <v>18</v>
      </c>
      <c r="V2349" t="s">
        <v>18</v>
      </c>
      <c r="W2349" s="45" t="str">
        <f>IF(Table1[[#This Row],[Sex at Birth]]="F","Female","Male")</f>
        <v>Male</v>
      </c>
      <c r="X2349" s="43">
        <v>45657</v>
      </c>
      <c r="Y2349" s="44">
        <f>Table1[[#This Row],[Report cutoff date]]-Table1[[#This Row],[DOB]]</f>
        <v>22882</v>
      </c>
      <c r="Z2349" s="68">
        <f>ROUNDDOWN(Table1[[#This Row],[Days old - as of report cutoff date]]/365,0)</f>
        <v>62</v>
      </c>
      <c r="AA2349" s="45" t="str">
        <f>IF(Table1[[#This Row],[Years old]]&gt;=55,"55+","54 and under")</f>
        <v>55+</v>
      </c>
      <c r="AB2349" s="45" t="str">
        <f>VLOOKUP(Table1[[#This Row],[Years old]],Lookups!$A$1:$C$101,2,FALSE)</f>
        <v>60 - 69</v>
      </c>
      <c r="AC2349" s="45" t="str">
        <f>VLOOKUP(Table1[[#This Row],[Years old]],Lookups!$A$1:$C$101,3,FALSE)</f>
        <v>60 - 64</v>
      </c>
      <c r="AD2349" s="45" t="str">
        <f>VLOOKUP(Table1[[#This Row],[Race]],Lookups!$E$2:$F$11,2,FALSE)</f>
        <v>White</v>
      </c>
      <c r="AE2349" s="45" t="str">
        <f>VLOOKUP(Table1[[#This Row],[Ethnicity]],Lookups!$H$2:$I$6,2,FALSE)</f>
        <v>Not Hispanic/Latino</v>
      </c>
      <c r="AF2349" s="45" t="str">
        <f>VLOOKUP(Table1[[#This Row],[Language]],Lookups!$K$2:$L$9,2,FALSE)</f>
        <v>English</v>
      </c>
      <c r="AG2349" s="46">
        <v>42005</v>
      </c>
      <c r="AH2349" s="46">
        <v>45657</v>
      </c>
      <c r="AI2349" s="46" t="str">
        <f>IF(Table1[[#This Row],[Colonoscopy Date]]="","",DATEVALUE(Table1[[#This Row],[Colonoscopy Date]]))</f>
        <v/>
      </c>
      <c r="AJ23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50" spans="1:36" x14ac:dyDescent="0.25">
      <c r="A2350">
        <v>11973</v>
      </c>
      <c r="B2350" t="s">
        <v>1759</v>
      </c>
      <c r="C2350" t="s">
        <v>20</v>
      </c>
      <c r="D2350" t="s">
        <v>21</v>
      </c>
      <c r="E2350" t="s">
        <v>22</v>
      </c>
      <c r="F2350" t="s">
        <v>30</v>
      </c>
      <c r="G2350" t="s">
        <v>6811</v>
      </c>
      <c r="H2350" t="s">
        <v>35</v>
      </c>
      <c r="I2350" s="36">
        <v>22777</v>
      </c>
      <c r="J2350" t="s">
        <v>2929</v>
      </c>
      <c r="K2350" t="s">
        <v>2930</v>
      </c>
      <c r="L2350" t="s">
        <v>25</v>
      </c>
      <c r="M2350" s="2">
        <v>45301</v>
      </c>
      <c r="N2350" t="s">
        <v>25</v>
      </c>
      <c r="O2350" t="s">
        <v>25</v>
      </c>
      <c r="P2350" t="s">
        <v>18</v>
      </c>
      <c r="Q2350" t="s">
        <v>18</v>
      </c>
      <c r="R2350" t="s">
        <v>18</v>
      </c>
      <c r="S2350" t="s">
        <v>18</v>
      </c>
      <c r="T2350" t="s">
        <v>18</v>
      </c>
      <c r="U2350" t="s">
        <v>18</v>
      </c>
      <c r="V2350" t="s">
        <v>18</v>
      </c>
      <c r="W2350" s="45" t="str">
        <f>IF(Table1[[#This Row],[Sex at Birth]]="F","Female","Male")</f>
        <v>Male</v>
      </c>
      <c r="X2350" s="43">
        <v>45657</v>
      </c>
      <c r="Y2350" s="44">
        <f>Table1[[#This Row],[Report cutoff date]]-Table1[[#This Row],[DOB]]</f>
        <v>22880</v>
      </c>
      <c r="Z2350" s="68">
        <f>ROUNDDOWN(Table1[[#This Row],[Days old - as of report cutoff date]]/365,0)</f>
        <v>62</v>
      </c>
      <c r="AA2350" s="45" t="str">
        <f>IF(Table1[[#This Row],[Years old]]&gt;=55,"55+","54 and under")</f>
        <v>55+</v>
      </c>
      <c r="AB2350" s="45" t="str">
        <f>VLOOKUP(Table1[[#This Row],[Years old]],Lookups!$A$1:$C$101,2,FALSE)</f>
        <v>60 - 69</v>
      </c>
      <c r="AC2350" s="45" t="str">
        <f>VLOOKUP(Table1[[#This Row],[Years old]],Lookups!$A$1:$C$101,3,FALSE)</f>
        <v>60 - 64</v>
      </c>
      <c r="AD2350" s="45" t="str">
        <f>VLOOKUP(Table1[[#This Row],[Race]],Lookups!$E$2:$F$11,2,FALSE)</f>
        <v>White</v>
      </c>
      <c r="AE2350" s="45" t="str">
        <f>VLOOKUP(Table1[[#This Row],[Ethnicity]],Lookups!$H$2:$I$6,2,FALSE)</f>
        <v>Not Hispanic/Latino</v>
      </c>
      <c r="AF2350" s="45" t="str">
        <f>VLOOKUP(Table1[[#This Row],[Language]],Lookups!$K$2:$L$9,2,FALSE)</f>
        <v>English</v>
      </c>
      <c r="AG2350" s="46">
        <v>42005</v>
      </c>
      <c r="AH2350" s="46">
        <v>45657</v>
      </c>
      <c r="AI2350" s="46" t="str">
        <f>IF(Table1[[#This Row],[Colonoscopy Date]]="","",DATEVALUE(Table1[[#This Row],[Colonoscopy Date]]))</f>
        <v/>
      </c>
      <c r="AJ23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51" spans="1:36" x14ac:dyDescent="0.25">
      <c r="A2351">
        <v>11140</v>
      </c>
      <c r="B2351" t="s">
        <v>1905</v>
      </c>
      <c r="C2351" t="s">
        <v>20</v>
      </c>
      <c r="D2351" t="s">
        <v>21</v>
      </c>
      <c r="E2351" t="s">
        <v>22</v>
      </c>
      <c r="F2351" t="s">
        <v>36</v>
      </c>
      <c r="G2351" t="s">
        <v>3725</v>
      </c>
      <c r="H2351" t="s">
        <v>24</v>
      </c>
      <c r="I2351" s="36">
        <v>22778</v>
      </c>
      <c r="J2351" t="s">
        <v>2914</v>
      </c>
      <c r="K2351" t="s">
        <v>2936</v>
      </c>
      <c r="L2351" t="s">
        <v>25</v>
      </c>
      <c r="M2351" s="2">
        <v>45628</v>
      </c>
      <c r="N2351" t="s">
        <v>53</v>
      </c>
      <c r="O2351" t="s">
        <v>25</v>
      </c>
      <c r="P2351" t="s">
        <v>877</v>
      </c>
      <c r="Q2351" t="s">
        <v>18</v>
      </c>
      <c r="R2351" t="s">
        <v>18</v>
      </c>
      <c r="S2351" t="s">
        <v>18</v>
      </c>
      <c r="T2351" t="s">
        <v>18</v>
      </c>
      <c r="U2351" t="s">
        <v>18</v>
      </c>
      <c r="V2351" t="s">
        <v>18</v>
      </c>
      <c r="W2351" s="45" t="str">
        <f>IF(Table1[[#This Row],[Sex at Birth]]="F","Female","Male")</f>
        <v>Female</v>
      </c>
      <c r="X2351" s="43">
        <v>45657</v>
      </c>
      <c r="Y2351" s="44">
        <f>Table1[[#This Row],[Report cutoff date]]-Table1[[#This Row],[DOB]]</f>
        <v>22879</v>
      </c>
      <c r="Z2351" s="68">
        <f>ROUNDDOWN(Table1[[#This Row],[Days old - as of report cutoff date]]/365,0)</f>
        <v>62</v>
      </c>
      <c r="AA2351" s="45" t="str">
        <f>IF(Table1[[#This Row],[Years old]]&gt;=55,"55+","54 and under")</f>
        <v>55+</v>
      </c>
      <c r="AB2351" s="45" t="str">
        <f>VLOOKUP(Table1[[#This Row],[Years old]],Lookups!$A$1:$C$101,2,FALSE)</f>
        <v>60 - 69</v>
      </c>
      <c r="AC2351" s="45" t="str">
        <f>VLOOKUP(Table1[[#This Row],[Years old]],Lookups!$A$1:$C$101,3,FALSE)</f>
        <v>60 - 64</v>
      </c>
      <c r="AD2351" s="45" t="str">
        <f>VLOOKUP(Table1[[#This Row],[Race]],Lookups!$E$2:$F$11,2,FALSE)</f>
        <v>White</v>
      </c>
      <c r="AE2351" s="45" t="str">
        <f>VLOOKUP(Table1[[#This Row],[Ethnicity]],Lookups!$H$2:$I$6,2,FALSE)</f>
        <v>Not Hispanic/Latino</v>
      </c>
      <c r="AF2351" s="45" t="str">
        <f>VLOOKUP(Table1[[#This Row],[Language]],Lookups!$K$2:$L$9,2,FALSE)</f>
        <v>English</v>
      </c>
      <c r="AG2351" s="46">
        <v>42005</v>
      </c>
      <c r="AH2351" s="46">
        <v>45657</v>
      </c>
      <c r="AI2351" s="46">
        <f>IF(Table1[[#This Row],[Colonoscopy Date]]="","",DATEVALUE(Table1[[#This Row],[Colonoscopy Date]]))</f>
        <v>44841</v>
      </c>
      <c r="AJ23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52" spans="1:36" x14ac:dyDescent="0.25">
      <c r="A2352">
        <v>14959</v>
      </c>
      <c r="B2352" t="s">
        <v>1661</v>
      </c>
      <c r="C2352" t="s">
        <v>20</v>
      </c>
      <c r="D2352" t="s">
        <v>21</v>
      </c>
      <c r="E2352" t="s">
        <v>22</v>
      </c>
      <c r="F2352" t="s">
        <v>46</v>
      </c>
      <c r="G2352" t="s">
        <v>4249</v>
      </c>
      <c r="H2352" t="s">
        <v>24</v>
      </c>
      <c r="I2352" s="36">
        <v>22778</v>
      </c>
      <c r="J2352" t="s">
        <v>2884</v>
      </c>
      <c r="K2352" t="s">
        <v>2930</v>
      </c>
      <c r="L2352" t="s">
        <v>25</v>
      </c>
      <c r="M2352" s="2">
        <v>45469</v>
      </c>
      <c r="N2352" t="s">
        <v>25</v>
      </c>
      <c r="O2352" t="s">
        <v>25</v>
      </c>
      <c r="P2352" t="s">
        <v>18</v>
      </c>
      <c r="Q2352" t="s">
        <v>18</v>
      </c>
      <c r="R2352" t="s">
        <v>18</v>
      </c>
      <c r="S2352" t="s">
        <v>18</v>
      </c>
      <c r="T2352" t="s">
        <v>18</v>
      </c>
      <c r="U2352" t="s">
        <v>18</v>
      </c>
      <c r="V2352" t="s">
        <v>18</v>
      </c>
      <c r="W2352" s="45" t="str">
        <f>IF(Table1[[#This Row],[Sex at Birth]]="F","Female","Male")</f>
        <v>Female</v>
      </c>
      <c r="X2352" s="43">
        <v>45657</v>
      </c>
      <c r="Y2352" s="44">
        <f>Table1[[#This Row],[Report cutoff date]]-Table1[[#This Row],[DOB]]</f>
        <v>22879</v>
      </c>
      <c r="Z2352" s="68">
        <f>ROUNDDOWN(Table1[[#This Row],[Days old - as of report cutoff date]]/365,0)</f>
        <v>62</v>
      </c>
      <c r="AA2352" s="45" t="str">
        <f>IF(Table1[[#This Row],[Years old]]&gt;=55,"55+","54 and under")</f>
        <v>55+</v>
      </c>
      <c r="AB2352" s="45" t="str">
        <f>VLOOKUP(Table1[[#This Row],[Years old]],Lookups!$A$1:$C$101,2,FALSE)</f>
        <v>60 - 69</v>
      </c>
      <c r="AC2352" s="45" t="str">
        <f>VLOOKUP(Table1[[#This Row],[Years old]],Lookups!$A$1:$C$101,3,FALSE)</f>
        <v>60 - 64</v>
      </c>
      <c r="AD2352" s="45" t="str">
        <f>VLOOKUP(Table1[[#This Row],[Race]],Lookups!$E$2:$F$11,2,FALSE)</f>
        <v>White</v>
      </c>
      <c r="AE2352" s="45" t="str">
        <f>VLOOKUP(Table1[[#This Row],[Ethnicity]],Lookups!$H$2:$I$6,2,FALSE)</f>
        <v>Not Hispanic/Latino</v>
      </c>
      <c r="AF2352" s="45" t="str">
        <f>VLOOKUP(Table1[[#This Row],[Language]],Lookups!$K$2:$L$9,2,FALSE)</f>
        <v>English</v>
      </c>
      <c r="AG2352" s="46">
        <v>42005</v>
      </c>
      <c r="AH2352" s="46">
        <v>45657</v>
      </c>
      <c r="AI2352" s="46" t="str">
        <f>IF(Table1[[#This Row],[Colonoscopy Date]]="","",DATEVALUE(Table1[[#This Row],[Colonoscopy Date]]))</f>
        <v/>
      </c>
      <c r="AJ23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53" spans="1:36" x14ac:dyDescent="0.25">
      <c r="A2353">
        <v>11110</v>
      </c>
      <c r="B2353" t="s">
        <v>2076</v>
      </c>
      <c r="C2353" t="s">
        <v>20</v>
      </c>
      <c r="D2353" t="s">
        <v>21</v>
      </c>
      <c r="E2353" t="s">
        <v>22</v>
      </c>
      <c r="F2353" t="s">
        <v>30</v>
      </c>
      <c r="G2353" t="s">
        <v>7898</v>
      </c>
      <c r="H2353" t="s">
        <v>35</v>
      </c>
      <c r="I2353" s="36">
        <v>22782</v>
      </c>
      <c r="J2353" t="s">
        <v>2912</v>
      </c>
      <c r="K2353" t="s">
        <v>2936</v>
      </c>
      <c r="L2353" t="s">
        <v>25</v>
      </c>
      <c r="M2353" s="2">
        <v>45649</v>
      </c>
      <c r="N2353" t="s">
        <v>53</v>
      </c>
      <c r="O2353" t="s">
        <v>25</v>
      </c>
      <c r="P2353" t="s">
        <v>1159</v>
      </c>
      <c r="Q2353" t="s">
        <v>18</v>
      </c>
      <c r="R2353" t="s">
        <v>18</v>
      </c>
      <c r="S2353" t="s">
        <v>18</v>
      </c>
      <c r="T2353" t="s">
        <v>18</v>
      </c>
      <c r="U2353" t="s">
        <v>18</v>
      </c>
      <c r="V2353" t="s">
        <v>18</v>
      </c>
      <c r="W2353" s="45" t="str">
        <f>IF(Table1[[#This Row],[Sex at Birth]]="F","Female","Male")</f>
        <v>Male</v>
      </c>
      <c r="X2353" s="43">
        <v>45657</v>
      </c>
      <c r="Y2353" s="44">
        <f>Table1[[#This Row],[Report cutoff date]]-Table1[[#This Row],[DOB]]</f>
        <v>22875</v>
      </c>
      <c r="Z2353" s="68">
        <f>ROUNDDOWN(Table1[[#This Row],[Days old - as of report cutoff date]]/365,0)</f>
        <v>62</v>
      </c>
      <c r="AA2353" s="45" t="str">
        <f>IF(Table1[[#This Row],[Years old]]&gt;=55,"55+","54 and under")</f>
        <v>55+</v>
      </c>
      <c r="AB2353" s="45" t="str">
        <f>VLOOKUP(Table1[[#This Row],[Years old]],Lookups!$A$1:$C$101,2,FALSE)</f>
        <v>60 - 69</v>
      </c>
      <c r="AC2353" s="45" t="str">
        <f>VLOOKUP(Table1[[#This Row],[Years old]],Lookups!$A$1:$C$101,3,FALSE)</f>
        <v>60 - 64</v>
      </c>
      <c r="AD2353" s="45" t="str">
        <f>VLOOKUP(Table1[[#This Row],[Race]],Lookups!$E$2:$F$11,2,FALSE)</f>
        <v>White</v>
      </c>
      <c r="AE2353" s="45" t="str">
        <f>VLOOKUP(Table1[[#This Row],[Ethnicity]],Lookups!$H$2:$I$6,2,FALSE)</f>
        <v>Not Hispanic/Latino</v>
      </c>
      <c r="AF2353" s="45" t="str">
        <f>VLOOKUP(Table1[[#This Row],[Language]],Lookups!$K$2:$L$9,2,FALSE)</f>
        <v>English</v>
      </c>
      <c r="AG2353" s="46">
        <v>42005</v>
      </c>
      <c r="AH2353" s="46">
        <v>45657</v>
      </c>
      <c r="AI2353" s="46">
        <f>IF(Table1[[#This Row],[Colonoscopy Date]]="","",DATEVALUE(Table1[[#This Row],[Colonoscopy Date]]))</f>
        <v>42655</v>
      </c>
      <c r="AJ235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54" spans="1:36" x14ac:dyDescent="0.25">
      <c r="A2354">
        <v>13732</v>
      </c>
      <c r="B2354" t="s">
        <v>1624</v>
      </c>
      <c r="C2354" t="s">
        <v>20</v>
      </c>
      <c r="D2354" t="s">
        <v>21</v>
      </c>
      <c r="E2354" t="s">
        <v>22</v>
      </c>
      <c r="F2354" t="s">
        <v>23</v>
      </c>
      <c r="G2354" t="s">
        <v>3890</v>
      </c>
      <c r="H2354" t="s">
        <v>24</v>
      </c>
      <c r="I2354" s="36">
        <v>22785</v>
      </c>
      <c r="J2354" t="s">
        <v>2914</v>
      </c>
      <c r="K2354" t="s">
        <v>2936</v>
      </c>
      <c r="L2354" t="s">
        <v>25</v>
      </c>
      <c r="M2354" s="2">
        <v>45637</v>
      </c>
      <c r="N2354" t="s">
        <v>53</v>
      </c>
      <c r="O2354" t="s">
        <v>25</v>
      </c>
      <c r="P2354" t="s">
        <v>233</v>
      </c>
      <c r="Q2354" t="s">
        <v>18</v>
      </c>
      <c r="R2354" t="s">
        <v>18</v>
      </c>
      <c r="S2354" t="s">
        <v>18</v>
      </c>
      <c r="T2354" t="s">
        <v>18</v>
      </c>
      <c r="U2354" t="s">
        <v>18</v>
      </c>
      <c r="V2354" t="s">
        <v>18</v>
      </c>
      <c r="W2354" s="45" t="str">
        <f>IF(Table1[[#This Row],[Sex at Birth]]="F","Female","Male")</f>
        <v>Female</v>
      </c>
      <c r="X2354" s="43">
        <v>45657</v>
      </c>
      <c r="Y2354" s="44">
        <f>Table1[[#This Row],[Report cutoff date]]-Table1[[#This Row],[DOB]]</f>
        <v>22872</v>
      </c>
      <c r="Z2354" s="68">
        <f>ROUNDDOWN(Table1[[#This Row],[Days old - as of report cutoff date]]/365,0)</f>
        <v>62</v>
      </c>
      <c r="AA2354" s="45" t="str">
        <f>IF(Table1[[#This Row],[Years old]]&gt;=55,"55+","54 and under")</f>
        <v>55+</v>
      </c>
      <c r="AB2354" s="45" t="str">
        <f>VLOOKUP(Table1[[#This Row],[Years old]],Lookups!$A$1:$C$101,2,FALSE)</f>
        <v>60 - 69</v>
      </c>
      <c r="AC2354" s="45" t="str">
        <f>VLOOKUP(Table1[[#This Row],[Years old]],Lookups!$A$1:$C$101,3,FALSE)</f>
        <v>60 - 64</v>
      </c>
      <c r="AD2354" s="45" t="str">
        <f>VLOOKUP(Table1[[#This Row],[Race]],Lookups!$E$2:$F$11,2,FALSE)</f>
        <v>White</v>
      </c>
      <c r="AE2354" s="45" t="str">
        <f>VLOOKUP(Table1[[#This Row],[Ethnicity]],Lookups!$H$2:$I$6,2,FALSE)</f>
        <v>Not Hispanic/Latino</v>
      </c>
      <c r="AF2354" s="45" t="str">
        <f>VLOOKUP(Table1[[#This Row],[Language]],Lookups!$K$2:$L$9,2,FALSE)</f>
        <v>English</v>
      </c>
      <c r="AG2354" s="46">
        <v>42005</v>
      </c>
      <c r="AH2354" s="46">
        <v>45657</v>
      </c>
      <c r="AI2354" s="46">
        <f>IF(Table1[[#This Row],[Colonoscopy Date]]="","",DATEVALUE(Table1[[#This Row],[Colonoscopy Date]]))</f>
        <v>45363</v>
      </c>
      <c r="AJ235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55" spans="1:36" x14ac:dyDescent="0.25">
      <c r="A2355">
        <v>12121</v>
      </c>
      <c r="B2355" t="s">
        <v>2222</v>
      </c>
      <c r="C2355" t="s">
        <v>20</v>
      </c>
      <c r="D2355" t="s">
        <v>21</v>
      </c>
      <c r="E2355" t="s">
        <v>22</v>
      </c>
      <c r="F2355" t="s">
        <v>30</v>
      </c>
      <c r="G2355" t="s">
        <v>6812</v>
      </c>
      <c r="H2355" t="s">
        <v>35</v>
      </c>
      <c r="I2355" s="36">
        <v>22786</v>
      </c>
      <c r="J2355" t="s">
        <v>2929</v>
      </c>
      <c r="K2355" t="s">
        <v>2930</v>
      </c>
      <c r="L2355" t="s">
        <v>25</v>
      </c>
      <c r="M2355" s="2">
        <v>45450</v>
      </c>
      <c r="N2355" t="s">
        <v>25</v>
      </c>
      <c r="O2355" t="s">
        <v>25</v>
      </c>
      <c r="P2355" t="s">
        <v>18</v>
      </c>
      <c r="Q2355" t="s">
        <v>18</v>
      </c>
      <c r="R2355" t="s">
        <v>18</v>
      </c>
      <c r="S2355" t="s">
        <v>18</v>
      </c>
      <c r="T2355" t="s">
        <v>18</v>
      </c>
      <c r="U2355" t="s">
        <v>18</v>
      </c>
      <c r="V2355" t="s">
        <v>18</v>
      </c>
      <c r="W2355" s="45" t="str">
        <f>IF(Table1[[#This Row],[Sex at Birth]]="F","Female","Male")</f>
        <v>Male</v>
      </c>
      <c r="X2355" s="43">
        <v>45657</v>
      </c>
      <c r="Y2355" s="44">
        <f>Table1[[#This Row],[Report cutoff date]]-Table1[[#This Row],[DOB]]</f>
        <v>22871</v>
      </c>
      <c r="Z2355" s="68">
        <f>ROUNDDOWN(Table1[[#This Row],[Days old - as of report cutoff date]]/365,0)</f>
        <v>62</v>
      </c>
      <c r="AA2355" s="45" t="str">
        <f>IF(Table1[[#This Row],[Years old]]&gt;=55,"55+","54 and under")</f>
        <v>55+</v>
      </c>
      <c r="AB2355" s="45" t="str">
        <f>VLOOKUP(Table1[[#This Row],[Years old]],Lookups!$A$1:$C$101,2,FALSE)</f>
        <v>60 - 69</v>
      </c>
      <c r="AC2355" s="45" t="str">
        <f>VLOOKUP(Table1[[#This Row],[Years old]],Lookups!$A$1:$C$101,3,FALSE)</f>
        <v>60 - 64</v>
      </c>
      <c r="AD2355" s="45" t="str">
        <f>VLOOKUP(Table1[[#This Row],[Race]],Lookups!$E$2:$F$11,2,FALSE)</f>
        <v>White</v>
      </c>
      <c r="AE2355" s="45" t="str">
        <f>VLOOKUP(Table1[[#This Row],[Ethnicity]],Lookups!$H$2:$I$6,2,FALSE)</f>
        <v>Not Hispanic/Latino</v>
      </c>
      <c r="AF2355" s="45" t="str">
        <f>VLOOKUP(Table1[[#This Row],[Language]],Lookups!$K$2:$L$9,2,FALSE)</f>
        <v>English</v>
      </c>
      <c r="AG2355" s="46">
        <v>42005</v>
      </c>
      <c r="AH2355" s="46">
        <v>45657</v>
      </c>
      <c r="AI2355" s="46" t="str">
        <f>IF(Table1[[#This Row],[Colonoscopy Date]]="","",DATEVALUE(Table1[[#This Row],[Colonoscopy Date]]))</f>
        <v/>
      </c>
      <c r="AJ23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56" spans="1:36" x14ac:dyDescent="0.25">
      <c r="A2356">
        <v>12476</v>
      </c>
      <c r="B2356" t="s">
        <v>1719</v>
      </c>
      <c r="C2356" t="s">
        <v>20</v>
      </c>
      <c r="D2356" t="s">
        <v>21</v>
      </c>
      <c r="E2356" t="s">
        <v>22</v>
      </c>
      <c r="F2356" t="s">
        <v>18</v>
      </c>
      <c r="G2356" t="s">
        <v>5351</v>
      </c>
      <c r="H2356" t="s">
        <v>35</v>
      </c>
      <c r="I2356" s="36">
        <v>22788</v>
      </c>
      <c r="J2356" t="s">
        <v>2910</v>
      </c>
      <c r="K2356" t="s">
        <v>2930</v>
      </c>
      <c r="L2356" t="s">
        <v>25</v>
      </c>
      <c r="M2356" s="2">
        <v>45572</v>
      </c>
      <c r="N2356" t="s">
        <v>25</v>
      </c>
      <c r="O2356" t="s">
        <v>25</v>
      </c>
      <c r="P2356" t="s">
        <v>18</v>
      </c>
      <c r="Q2356" t="s">
        <v>18</v>
      </c>
      <c r="R2356" t="s">
        <v>18</v>
      </c>
      <c r="S2356" t="s">
        <v>18</v>
      </c>
      <c r="T2356" t="s">
        <v>18</v>
      </c>
      <c r="U2356" t="s">
        <v>18</v>
      </c>
      <c r="V2356" t="s">
        <v>18</v>
      </c>
      <c r="W2356" s="45" t="str">
        <f>IF(Table1[[#This Row],[Sex at Birth]]="F","Female","Male")</f>
        <v>Male</v>
      </c>
      <c r="X2356" s="43">
        <v>45657</v>
      </c>
      <c r="Y2356" s="44">
        <f>Table1[[#This Row],[Report cutoff date]]-Table1[[#This Row],[DOB]]</f>
        <v>22869</v>
      </c>
      <c r="Z2356" s="68">
        <f>ROUNDDOWN(Table1[[#This Row],[Days old - as of report cutoff date]]/365,0)</f>
        <v>62</v>
      </c>
      <c r="AA2356" s="45" t="str">
        <f>IF(Table1[[#This Row],[Years old]]&gt;=55,"55+","54 and under")</f>
        <v>55+</v>
      </c>
      <c r="AB2356" s="45" t="str">
        <f>VLOOKUP(Table1[[#This Row],[Years old]],Lookups!$A$1:$C$101,2,FALSE)</f>
        <v>60 - 69</v>
      </c>
      <c r="AC2356" s="45" t="str">
        <f>VLOOKUP(Table1[[#This Row],[Years old]],Lookups!$A$1:$C$101,3,FALSE)</f>
        <v>60 - 64</v>
      </c>
      <c r="AD2356" s="45" t="str">
        <f>VLOOKUP(Table1[[#This Row],[Race]],Lookups!$E$2:$F$11,2,FALSE)</f>
        <v>White</v>
      </c>
      <c r="AE2356" s="45" t="str">
        <f>VLOOKUP(Table1[[#This Row],[Ethnicity]],Lookups!$H$2:$I$6,2,FALSE)</f>
        <v>Not Hispanic/Latino</v>
      </c>
      <c r="AF2356" s="45" t="str">
        <f>VLOOKUP(Table1[[#This Row],[Language]],Lookups!$K$2:$L$9,2,FALSE)</f>
        <v>English</v>
      </c>
      <c r="AG2356" s="46">
        <v>42005</v>
      </c>
      <c r="AH2356" s="46">
        <v>45657</v>
      </c>
      <c r="AI2356" s="46" t="str">
        <f>IF(Table1[[#This Row],[Colonoscopy Date]]="","",DATEVALUE(Table1[[#This Row],[Colonoscopy Date]]))</f>
        <v/>
      </c>
      <c r="AJ23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57" spans="1:36" x14ac:dyDescent="0.25">
      <c r="A2357">
        <v>14943</v>
      </c>
      <c r="B2357" t="s">
        <v>1770</v>
      </c>
      <c r="C2357" t="s">
        <v>20</v>
      </c>
      <c r="D2357" t="s">
        <v>21</v>
      </c>
      <c r="E2357" t="s">
        <v>22</v>
      </c>
      <c r="F2357" t="s">
        <v>72</v>
      </c>
      <c r="G2357" t="s">
        <v>4883</v>
      </c>
      <c r="H2357" t="s">
        <v>35</v>
      </c>
      <c r="I2357" s="36">
        <v>22788</v>
      </c>
      <c r="J2357" t="s">
        <v>2893</v>
      </c>
      <c r="K2357" t="s">
        <v>2930</v>
      </c>
      <c r="L2357" t="s">
        <v>25</v>
      </c>
      <c r="M2357" s="2">
        <v>45456</v>
      </c>
      <c r="N2357" t="s">
        <v>25</v>
      </c>
      <c r="O2357" t="s">
        <v>25</v>
      </c>
      <c r="P2357" t="s">
        <v>18</v>
      </c>
      <c r="Q2357" t="s">
        <v>18</v>
      </c>
      <c r="R2357" t="s">
        <v>18</v>
      </c>
      <c r="S2357" t="s">
        <v>18</v>
      </c>
      <c r="T2357" t="s">
        <v>18</v>
      </c>
      <c r="U2357" t="s">
        <v>18</v>
      </c>
      <c r="V2357" t="s">
        <v>18</v>
      </c>
      <c r="W2357" s="45" t="str">
        <f>IF(Table1[[#This Row],[Sex at Birth]]="F","Female","Male")</f>
        <v>Male</v>
      </c>
      <c r="X2357" s="43">
        <v>45657</v>
      </c>
      <c r="Y2357" s="44">
        <f>Table1[[#This Row],[Report cutoff date]]-Table1[[#This Row],[DOB]]</f>
        <v>22869</v>
      </c>
      <c r="Z2357" s="68">
        <f>ROUNDDOWN(Table1[[#This Row],[Days old - as of report cutoff date]]/365,0)</f>
        <v>62</v>
      </c>
      <c r="AA2357" s="45" t="str">
        <f>IF(Table1[[#This Row],[Years old]]&gt;=55,"55+","54 and under")</f>
        <v>55+</v>
      </c>
      <c r="AB2357" s="45" t="str">
        <f>VLOOKUP(Table1[[#This Row],[Years old]],Lookups!$A$1:$C$101,2,FALSE)</f>
        <v>60 - 69</v>
      </c>
      <c r="AC2357" s="45" t="str">
        <f>VLOOKUP(Table1[[#This Row],[Years old]],Lookups!$A$1:$C$101,3,FALSE)</f>
        <v>60 - 64</v>
      </c>
      <c r="AD2357" s="45" t="str">
        <f>VLOOKUP(Table1[[#This Row],[Race]],Lookups!$E$2:$F$11,2,FALSE)</f>
        <v>White</v>
      </c>
      <c r="AE2357" s="45" t="str">
        <f>VLOOKUP(Table1[[#This Row],[Ethnicity]],Lookups!$H$2:$I$6,2,FALSE)</f>
        <v>Not Hispanic/Latino</v>
      </c>
      <c r="AF2357" s="45" t="str">
        <f>VLOOKUP(Table1[[#This Row],[Language]],Lookups!$K$2:$L$9,2,FALSE)</f>
        <v>English</v>
      </c>
      <c r="AG2357" s="46">
        <v>42005</v>
      </c>
      <c r="AH2357" s="46">
        <v>45657</v>
      </c>
      <c r="AI2357" s="46" t="str">
        <f>IF(Table1[[#This Row],[Colonoscopy Date]]="","",DATEVALUE(Table1[[#This Row],[Colonoscopy Date]]))</f>
        <v/>
      </c>
      <c r="AJ23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58" spans="1:36" x14ac:dyDescent="0.25">
      <c r="A2358">
        <v>11621</v>
      </c>
      <c r="B2358" t="s">
        <v>1680</v>
      </c>
      <c r="C2358" t="s">
        <v>20</v>
      </c>
      <c r="D2358" t="s">
        <v>21</v>
      </c>
      <c r="E2358" t="s">
        <v>22</v>
      </c>
      <c r="F2358" t="s">
        <v>30</v>
      </c>
      <c r="G2358" t="s">
        <v>3274</v>
      </c>
      <c r="H2358" t="s">
        <v>24</v>
      </c>
      <c r="I2358" s="36">
        <v>22790</v>
      </c>
      <c r="J2358" t="s">
        <v>2906</v>
      </c>
      <c r="K2358" t="s">
        <v>2931</v>
      </c>
      <c r="L2358" t="s">
        <v>25</v>
      </c>
      <c r="M2358" s="2">
        <v>45572</v>
      </c>
      <c r="N2358" t="s">
        <v>53</v>
      </c>
      <c r="O2358" t="s">
        <v>25</v>
      </c>
      <c r="P2358" t="s">
        <v>18</v>
      </c>
      <c r="Q2358" t="s">
        <v>18</v>
      </c>
      <c r="R2358" t="s">
        <v>18</v>
      </c>
      <c r="S2358" t="s">
        <v>821</v>
      </c>
      <c r="T2358" t="s">
        <v>27</v>
      </c>
      <c r="U2358" t="s">
        <v>18</v>
      </c>
      <c r="V2358" t="s">
        <v>18</v>
      </c>
      <c r="W2358" s="45" t="str">
        <f>IF(Table1[[#This Row],[Sex at Birth]]="F","Female","Male")</f>
        <v>Female</v>
      </c>
      <c r="X2358" s="43">
        <v>45657</v>
      </c>
      <c r="Y2358" s="44">
        <f>Table1[[#This Row],[Report cutoff date]]-Table1[[#This Row],[DOB]]</f>
        <v>22867</v>
      </c>
      <c r="Z2358" s="68">
        <f>ROUNDDOWN(Table1[[#This Row],[Days old - as of report cutoff date]]/365,0)</f>
        <v>62</v>
      </c>
      <c r="AA2358" s="45" t="str">
        <f>IF(Table1[[#This Row],[Years old]]&gt;=55,"55+","54 and under")</f>
        <v>55+</v>
      </c>
      <c r="AB2358" s="45" t="str">
        <f>VLOOKUP(Table1[[#This Row],[Years old]],Lookups!$A$1:$C$101,2,FALSE)</f>
        <v>60 - 69</v>
      </c>
      <c r="AC2358" s="45" t="str">
        <f>VLOOKUP(Table1[[#This Row],[Years old]],Lookups!$A$1:$C$101,3,FALSE)</f>
        <v>60 - 64</v>
      </c>
      <c r="AD2358" s="45" t="str">
        <f>VLOOKUP(Table1[[#This Row],[Race]],Lookups!$E$2:$F$11,2,FALSE)</f>
        <v>White</v>
      </c>
      <c r="AE2358" s="45" t="str">
        <f>VLOOKUP(Table1[[#This Row],[Ethnicity]],Lookups!$H$2:$I$6,2,FALSE)</f>
        <v>Not Hispanic/Latino</v>
      </c>
      <c r="AF2358" s="45" t="str">
        <f>VLOOKUP(Table1[[#This Row],[Language]],Lookups!$K$2:$L$9,2,FALSE)</f>
        <v>English</v>
      </c>
      <c r="AG2358" s="46">
        <v>42005</v>
      </c>
      <c r="AH2358" s="46">
        <v>45657</v>
      </c>
      <c r="AI2358" s="46" t="str">
        <f>IF(Table1[[#This Row],[Colonoscopy Date]]="","",DATEVALUE(Table1[[#This Row],[Colonoscopy Date]]))</f>
        <v/>
      </c>
      <c r="AJ23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59" spans="1:36" x14ac:dyDescent="0.25">
      <c r="A2359">
        <v>15351</v>
      </c>
      <c r="B2359" t="s">
        <v>1689</v>
      </c>
      <c r="C2359" t="s">
        <v>20</v>
      </c>
      <c r="D2359" t="s">
        <v>34</v>
      </c>
      <c r="E2359" t="s">
        <v>22</v>
      </c>
      <c r="F2359" t="s">
        <v>28</v>
      </c>
      <c r="G2359" t="s">
        <v>6358</v>
      </c>
      <c r="H2359" t="s">
        <v>24</v>
      </c>
      <c r="I2359" s="36">
        <v>22791</v>
      </c>
      <c r="J2359" t="s">
        <v>2923</v>
      </c>
      <c r="K2359" t="s">
        <v>2930</v>
      </c>
      <c r="L2359" t="s">
        <v>25</v>
      </c>
      <c r="M2359" s="2">
        <v>45656</v>
      </c>
      <c r="N2359" t="s">
        <v>25</v>
      </c>
      <c r="O2359" t="s">
        <v>25</v>
      </c>
      <c r="P2359" t="s">
        <v>18</v>
      </c>
      <c r="Q2359" t="s">
        <v>18</v>
      </c>
      <c r="R2359" t="s">
        <v>18</v>
      </c>
      <c r="S2359" t="s">
        <v>18</v>
      </c>
      <c r="T2359" t="s">
        <v>18</v>
      </c>
      <c r="U2359" t="s">
        <v>18</v>
      </c>
      <c r="V2359" t="s">
        <v>18</v>
      </c>
      <c r="W2359" s="45" t="str">
        <f>IF(Table1[[#This Row],[Sex at Birth]]="F","Female","Male")</f>
        <v>Female</v>
      </c>
      <c r="X2359" s="43">
        <v>45657</v>
      </c>
      <c r="Y2359" s="44">
        <f>Table1[[#This Row],[Report cutoff date]]-Table1[[#This Row],[DOB]]</f>
        <v>22866</v>
      </c>
      <c r="Z2359" s="68">
        <f>ROUNDDOWN(Table1[[#This Row],[Days old - as of report cutoff date]]/365,0)</f>
        <v>62</v>
      </c>
      <c r="AA2359" s="45" t="str">
        <f>IF(Table1[[#This Row],[Years old]]&gt;=55,"55+","54 and under")</f>
        <v>55+</v>
      </c>
      <c r="AB2359" s="45" t="str">
        <f>VLOOKUP(Table1[[#This Row],[Years old]],Lookups!$A$1:$C$101,2,FALSE)</f>
        <v>60 - 69</v>
      </c>
      <c r="AC2359" s="45" t="str">
        <f>VLOOKUP(Table1[[#This Row],[Years old]],Lookups!$A$1:$C$101,3,FALSE)</f>
        <v>60 - 64</v>
      </c>
      <c r="AD2359" s="45" t="str">
        <f>VLOOKUP(Table1[[#This Row],[Race]],Lookups!$E$2:$F$11,2,FALSE)</f>
        <v>White</v>
      </c>
      <c r="AE2359" s="45" t="str">
        <f>VLOOKUP(Table1[[#This Row],[Ethnicity]],Lookups!$H$2:$I$6,2,FALSE)</f>
        <v>Other/ Unknown</v>
      </c>
      <c r="AF2359" s="45" t="str">
        <f>VLOOKUP(Table1[[#This Row],[Language]],Lookups!$K$2:$L$9,2,FALSE)</f>
        <v>English</v>
      </c>
      <c r="AG2359" s="46">
        <v>42005</v>
      </c>
      <c r="AH2359" s="46">
        <v>45657</v>
      </c>
      <c r="AI2359" s="46" t="str">
        <f>IF(Table1[[#This Row],[Colonoscopy Date]]="","",DATEVALUE(Table1[[#This Row],[Colonoscopy Date]]))</f>
        <v/>
      </c>
      <c r="AJ23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60" spans="1:36" x14ac:dyDescent="0.25">
      <c r="A2360">
        <v>10490</v>
      </c>
      <c r="B2360" t="s">
        <v>1740</v>
      </c>
      <c r="C2360" t="s">
        <v>20</v>
      </c>
      <c r="D2360" t="s">
        <v>21</v>
      </c>
      <c r="E2360" t="s">
        <v>22</v>
      </c>
      <c r="F2360" t="s">
        <v>106</v>
      </c>
      <c r="G2360" t="s">
        <v>3334</v>
      </c>
      <c r="H2360" t="s">
        <v>24</v>
      </c>
      <c r="I2360" s="36">
        <v>22797</v>
      </c>
      <c r="J2360" t="s">
        <v>2883</v>
      </c>
      <c r="K2360" t="s">
        <v>2936</v>
      </c>
      <c r="L2360" t="s">
        <v>25</v>
      </c>
      <c r="M2360" s="2">
        <v>45586</v>
      </c>
      <c r="N2360" t="s">
        <v>53</v>
      </c>
      <c r="O2360" t="s">
        <v>25</v>
      </c>
      <c r="P2360" t="s">
        <v>18</v>
      </c>
      <c r="Q2360" t="s">
        <v>18</v>
      </c>
      <c r="R2360" t="s">
        <v>18</v>
      </c>
      <c r="S2360" t="s">
        <v>668</v>
      </c>
      <c r="T2360" t="s">
        <v>27</v>
      </c>
      <c r="U2360" t="s">
        <v>18</v>
      </c>
      <c r="V2360" t="s">
        <v>18</v>
      </c>
      <c r="W2360" s="45" t="str">
        <f>IF(Table1[[#This Row],[Sex at Birth]]="F","Female","Male")</f>
        <v>Female</v>
      </c>
      <c r="X2360" s="43">
        <v>45657</v>
      </c>
      <c r="Y2360" s="44">
        <f>Table1[[#This Row],[Report cutoff date]]-Table1[[#This Row],[DOB]]</f>
        <v>22860</v>
      </c>
      <c r="Z2360" s="68">
        <f>ROUNDDOWN(Table1[[#This Row],[Days old - as of report cutoff date]]/365,0)</f>
        <v>62</v>
      </c>
      <c r="AA2360" s="45" t="str">
        <f>IF(Table1[[#This Row],[Years old]]&gt;=55,"55+","54 and under")</f>
        <v>55+</v>
      </c>
      <c r="AB2360" s="45" t="str">
        <f>VLOOKUP(Table1[[#This Row],[Years old]],Lookups!$A$1:$C$101,2,FALSE)</f>
        <v>60 - 69</v>
      </c>
      <c r="AC2360" s="45" t="str">
        <f>VLOOKUP(Table1[[#This Row],[Years old]],Lookups!$A$1:$C$101,3,FALSE)</f>
        <v>60 - 64</v>
      </c>
      <c r="AD2360" s="45" t="str">
        <f>VLOOKUP(Table1[[#This Row],[Race]],Lookups!$E$2:$F$11,2,FALSE)</f>
        <v>White</v>
      </c>
      <c r="AE2360" s="45" t="str">
        <f>VLOOKUP(Table1[[#This Row],[Ethnicity]],Lookups!$H$2:$I$6,2,FALSE)</f>
        <v>Not Hispanic/Latino</v>
      </c>
      <c r="AF2360" s="45" t="str">
        <f>VLOOKUP(Table1[[#This Row],[Language]],Lookups!$K$2:$L$9,2,FALSE)</f>
        <v>English</v>
      </c>
      <c r="AG2360" s="46">
        <v>42005</v>
      </c>
      <c r="AH2360" s="46">
        <v>45657</v>
      </c>
      <c r="AI2360" s="46" t="str">
        <f>IF(Table1[[#This Row],[Colonoscopy Date]]="","",DATEVALUE(Table1[[#This Row],[Colonoscopy Date]]))</f>
        <v/>
      </c>
      <c r="AJ23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61" spans="1:36" x14ac:dyDescent="0.25">
      <c r="A2361">
        <v>15274</v>
      </c>
      <c r="B2361" t="s">
        <v>1716</v>
      </c>
      <c r="C2361" t="s">
        <v>20</v>
      </c>
      <c r="D2361" t="s">
        <v>21</v>
      </c>
      <c r="E2361" t="s">
        <v>22</v>
      </c>
      <c r="F2361" t="s">
        <v>23</v>
      </c>
      <c r="G2361" t="s">
        <v>4736</v>
      </c>
      <c r="H2361" t="s">
        <v>24</v>
      </c>
      <c r="I2361" s="36">
        <v>22797</v>
      </c>
      <c r="J2361" t="s">
        <v>2883</v>
      </c>
      <c r="K2361" t="s">
        <v>2930</v>
      </c>
      <c r="L2361" t="s">
        <v>25</v>
      </c>
      <c r="M2361" s="2">
        <v>45649</v>
      </c>
      <c r="N2361" t="s">
        <v>25</v>
      </c>
      <c r="O2361" t="s">
        <v>25</v>
      </c>
      <c r="P2361" t="s">
        <v>18</v>
      </c>
      <c r="Q2361" t="s">
        <v>18</v>
      </c>
      <c r="R2361" t="s">
        <v>18</v>
      </c>
      <c r="S2361" t="s">
        <v>18</v>
      </c>
      <c r="T2361" t="s">
        <v>18</v>
      </c>
      <c r="U2361" t="s">
        <v>18</v>
      </c>
      <c r="V2361" t="s">
        <v>18</v>
      </c>
      <c r="W2361" s="45" t="str">
        <f>IF(Table1[[#This Row],[Sex at Birth]]="F","Female","Male")</f>
        <v>Female</v>
      </c>
      <c r="X2361" s="43">
        <v>45657</v>
      </c>
      <c r="Y2361" s="44">
        <f>Table1[[#This Row],[Report cutoff date]]-Table1[[#This Row],[DOB]]</f>
        <v>22860</v>
      </c>
      <c r="Z2361" s="68">
        <f>ROUNDDOWN(Table1[[#This Row],[Days old - as of report cutoff date]]/365,0)</f>
        <v>62</v>
      </c>
      <c r="AA2361" s="45" t="str">
        <f>IF(Table1[[#This Row],[Years old]]&gt;=55,"55+","54 and under")</f>
        <v>55+</v>
      </c>
      <c r="AB2361" s="45" t="str">
        <f>VLOOKUP(Table1[[#This Row],[Years old]],Lookups!$A$1:$C$101,2,FALSE)</f>
        <v>60 - 69</v>
      </c>
      <c r="AC2361" s="45" t="str">
        <f>VLOOKUP(Table1[[#This Row],[Years old]],Lookups!$A$1:$C$101,3,FALSE)</f>
        <v>60 - 64</v>
      </c>
      <c r="AD2361" s="45" t="str">
        <f>VLOOKUP(Table1[[#This Row],[Race]],Lookups!$E$2:$F$11,2,FALSE)</f>
        <v>White</v>
      </c>
      <c r="AE2361" s="45" t="str">
        <f>VLOOKUP(Table1[[#This Row],[Ethnicity]],Lookups!$H$2:$I$6,2,FALSE)</f>
        <v>Not Hispanic/Latino</v>
      </c>
      <c r="AF2361" s="45" t="str">
        <f>VLOOKUP(Table1[[#This Row],[Language]],Lookups!$K$2:$L$9,2,FALSE)</f>
        <v>English</v>
      </c>
      <c r="AG2361" s="46">
        <v>42005</v>
      </c>
      <c r="AH2361" s="46">
        <v>45657</v>
      </c>
      <c r="AI2361" s="46" t="str">
        <f>IF(Table1[[#This Row],[Colonoscopy Date]]="","",DATEVALUE(Table1[[#This Row],[Colonoscopy Date]]))</f>
        <v/>
      </c>
      <c r="AJ23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62" spans="1:36" x14ac:dyDescent="0.25">
      <c r="A2362">
        <v>15066</v>
      </c>
      <c r="B2362" t="s">
        <v>1807</v>
      </c>
      <c r="C2362" t="s">
        <v>20</v>
      </c>
      <c r="D2362" t="s">
        <v>21</v>
      </c>
      <c r="E2362" t="s">
        <v>22</v>
      </c>
      <c r="F2362" t="s">
        <v>122</v>
      </c>
      <c r="G2362" t="s">
        <v>4253</v>
      </c>
      <c r="H2362" t="s">
        <v>24</v>
      </c>
      <c r="I2362" s="36">
        <v>22801</v>
      </c>
      <c r="J2362" t="s">
        <v>2884</v>
      </c>
      <c r="K2362" t="s">
        <v>2930</v>
      </c>
      <c r="L2362" t="s">
        <v>25</v>
      </c>
      <c r="M2362" s="2">
        <v>45617</v>
      </c>
      <c r="N2362" t="s">
        <v>25</v>
      </c>
      <c r="O2362" t="s">
        <v>25</v>
      </c>
      <c r="P2362" t="s">
        <v>18</v>
      </c>
      <c r="Q2362" t="s">
        <v>18</v>
      </c>
      <c r="R2362" t="s">
        <v>18</v>
      </c>
      <c r="S2362" t="s">
        <v>18</v>
      </c>
      <c r="T2362" t="s">
        <v>18</v>
      </c>
      <c r="U2362" t="s">
        <v>18</v>
      </c>
      <c r="V2362" t="s">
        <v>18</v>
      </c>
      <c r="W2362" s="45" t="str">
        <f>IF(Table1[[#This Row],[Sex at Birth]]="F","Female","Male")</f>
        <v>Female</v>
      </c>
      <c r="X2362" s="43">
        <v>45657</v>
      </c>
      <c r="Y2362" s="44">
        <f>Table1[[#This Row],[Report cutoff date]]-Table1[[#This Row],[DOB]]</f>
        <v>22856</v>
      </c>
      <c r="Z2362" s="68">
        <f>ROUNDDOWN(Table1[[#This Row],[Days old - as of report cutoff date]]/365,0)</f>
        <v>62</v>
      </c>
      <c r="AA2362" s="45" t="str">
        <f>IF(Table1[[#This Row],[Years old]]&gt;=55,"55+","54 and under")</f>
        <v>55+</v>
      </c>
      <c r="AB2362" s="45" t="str">
        <f>VLOOKUP(Table1[[#This Row],[Years old]],Lookups!$A$1:$C$101,2,FALSE)</f>
        <v>60 - 69</v>
      </c>
      <c r="AC2362" s="45" t="str">
        <f>VLOOKUP(Table1[[#This Row],[Years old]],Lookups!$A$1:$C$101,3,FALSE)</f>
        <v>60 - 64</v>
      </c>
      <c r="AD2362" s="45" t="str">
        <f>VLOOKUP(Table1[[#This Row],[Race]],Lookups!$E$2:$F$11,2,FALSE)</f>
        <v>White</v>
      </c>
      <c r="AE2362" s="45" t="str">
        <f>VLOOKUP(Table1[[#This Row],[Ethnicity]],Lookups!$H$2:$I$6,2,FALSE)</f>
        <v>Not Hispanic/Latino</v>
      </c>
      <c r="AF2362" s="45" t="str">
        <f>VLOOKUP(Table1[[#This Row],[Language]],Lookups!$K$2:$L$9,2,FALSE)</f>
        <v>English</v>
      </c>
      <c r="AG2362" s="46">
        <v>42005</v>
      </c>
      <c r="AH2362" s="46">
        <v>45657</v>
      </c>
      <c r="AI2362" s="46" t="str">
        <f>IF(Table1[[#This Row],[Colonoscopy Date]]="","",DATEVALUE(Table1[[#This Row],[Colonoscopy Date]]))</f>
        <v/>
      </c>
      <c r="AJ23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63" spans="1:36" x14ac:dyDescent="0.25">
      <c r="A2363">
        <v>11141</v>
      </c>
      <c r="B2363" t="s">
        <v>1681</v>
      </c>
      <c r="C2363" t="s">
        <v>20</v>
      </c>
      <c r="D2363" t="s">
        <v>21</v>
      </c>
      <c r="E2363" t="s">
        <v>22</v>
      </c>
      <c r="F2363" t="s">
        <v>147</v>
      </c>
      <c r="G2363" t="s">
        <v>6884</v>
      </c>
      <c r="H2363" t="s">
        <v>24</v>
      </c>
      <c r="I2363" s="36">
        <v>22806</v>
      </c>
      <c r="J2363" t="s">
        <v>2906</v>
      </c>
      <c r="K2363" t="s">
        <v>2931</v>
      </c>
      <c r="L2363" t="s">
        <v>25</v>
      </c>
      <c r="M2363" s="2">
        <v>45575</v>
      </c>
      <c r="N2363" t="s">
        <v>25</v>
      </c>
      <c r="O2363" t="s">
        <v>25</v>
      </c>
      <c r="P2363" t="s">
        <v>18</v>
      </c>
      <c r="Q2363" t="s">
        <v>18</v>
      </c>
      <c r="R2363" t="s">
        <v>18</v>
      </c>
      <c r="S2363" t="s">
        <v>18</v>
      </c>
      <c r="T2363" t="s">
        <v>18</v>
      </c>
      <c r="U2363" t="s">
        <v>18</v>
      </c>
      <c r="V2363" t="s">
        <v>18</v>
      </c>
      <c r="W2363" s="45" t="str">
        <f>IF(Table1[[#This Row],[Sex at Birth]]="F","Female","Male")</f>
        <v>Female</v>
      </c>
      <c r="X2363" s="43">
        <v>45657</v>
      </c>
      <c r="Y2363" s="44">
        <f>Table1[[#This Row],[Report cutoff date]]-Table1[[#This Row],[DOB]]</f>
        <v>22851</v>
      </c>
      <c r="Z2363" s="68">
        <f>ROUNDDOWN(Table1[[#This Row],[Days old - as of report cutoff date]]/365,0)</f>
        <v>62</v>
      </c>
      <c r="AA2363" s="45" t="str">
        <f>IF(Table1[[#This Row],[Years old]]&gt;=55,"55+","54 and under")</f>
        <v>55+</v>
      </c>
      <c r="AB2363" s="45" t="str">
        <f>VLOOKUP(Table1[[#This Row],[Years old]],Lookups!$A$1:$C$101,2,FALSE)</f>
        <v>60 - 69</v>
      </c>
      <c r="AC2363" s="45" t="str">
        <f>VLOOKUP(Table1[[#This Row],[Years old]],Lookups!$A$1:$C$101,3,FALSE)</f>
        <v>60 - 64</v>
      </c>
      <c r="AD2363" s="45" t="str">
        <f>VLOOKUP(Table1[[#This Row],[Race]],Lookups!$E$2:$F$11,2,FALSE)</f>
        <v>White</v>
      </c>
      <c r="AE2363" s="45" t="str">
        <f>VLOOKUP(Table1[[#This Row],[Ethnicity]],Lookups!$H$2:$I$6,2,FALSE)</f>
        <v>Not Hispanic/Latino</v>
      </c>
      <c r="AF2363" s="45" t="str">
        <f>VLOOKUP(Table1[[#This Row],[Language]],Lookups!$K$2:$L$9,2,FALSE)</f>
        <v>English</v>
      </c>
      <c r="AG2363" s="46">
        <v>42005</v>
      </c>
      <c r="AH2363" s="46">
        <v>45657</v>
      </c>
      <c r="AI2363" s="46" t="str">
        <f>IF(Table1[[#This Row],[Colonoscopy Date]]="","",DATEVALUE(Table1[[#This Row],[Colonoscopy Date]]))</f>
        <v/>
      </c>
      <c r="AJ23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64" spans="1:36" x14ac:dyDescent="0.25">
      <c r="A2364">
        <v>11819</v>
      </c>
      <c r="B2364" t="s">
        <v>1774</v>
      </c>
      <c r="C2364" t="s">
        <v>20</v>
      </c>
      <c r="D2364" t="s">
        <v>21</v>
      </c>
      <c r="E2364" t="s">
        <v>22</v>
      </c>
      <c r="F2364" t="s">
        <v>30</v>
      </c>
      <c r="G2364" t="s">
        <v>7401</v>
      </c>
      <c r="H2364" t="s">
        <v>24</v>
      </c>
      <c r="I2364" s="36">
        <v>22806</v>
      </c>
      <c r="J2364" t="s">
        <v>2925</v>
      </c>
      <c r="K2364" t="s">
        <v>2935</v>
      </c>
      <c r="L2364" t="s">
        <v>25</v>
      </c>
      <c r="M2364" s="2">
        <v>45309</v>
      </c>
      <c r="N2364" t="s">
        <v>25</v>
      </c>
      <c r="O2364" t="s">
        <v>25</v>
      </c>
      <c r="P2364" t="s">
        <v>18</v>
      </c>
      <c r="Q2364" t="s">
        <v>18</v>
      </c>
      <c r="R2364" t="s">
        <v>18</v>
      </c>
      <c r="S2364" t="s">
        <v>18</v>
      </c>
      <c r="T2364" t="s">
        <v>18</v>
      </c>
      <c r="U2364" t="s">
        <v>18</v>
      </c>
      <c r="V2364" t="s">
        <v>18</v>
      </c>
      <c r="W2364" s="45" t="str">
        <f>IF(Table1[[#This Row],[Sex at Birth]]="F","Female","Male")</f>
        <v>Female</v>
      </c>
      <c r="X2364" s="43">
        <v>45657</v>
      </c>
      <c r="Y2364" s="44">
        <f>Table1[[#This Row],[Report cutoff date]]-Table1[[#This Row],[DOB]]</f>
        <v>22851</v>
      </c>
      <c r="Z2364" s="68">
        <f>ROUNDDOWN(Table1[[#This Row],[Days old - as of report cutoff date]]/365,0)</f>
        <v>62</v>
      </c>
      <c r="AA2364" s="45" t="str">
        <f>IF(Table1[[#This Row],[Years old]]&gt;=55,"55+","54 and under")</f>
        <v>55+</v>
      </c>
      <c r="AB2364" s="45" t="str">
        <f>VLOOKUP(Table1[[#This Row],[Years old]],Lookups!$A$1:$C$101,2,FALSE)</f>
        <v>60 - 69</v>
      </c>
      <c r="AC2364" s="45" t="str">
        <f>VLOOKUP(Table1[[#This Row],[Years old]],Lookups!$A$1:$C$101,3,FALSE)</f>
        <v>60 - 64</v>
      </c>
      <c r="AD2364" s="45" t="str">
        <f>VLOOKUP(Table1[[#This Row],[Race]],Lookups!$E$2:$F$11,2,FALSE)</f>
        <v>White</v>
      </c>
      <c r="AE2364" s="45" t="str">
        <f>VLOOKUP(Table1[[#This Row],[Ethnicity]],Lookups!$H$2:$I$6,2,FALSE)</f>
        <v>Not Hispanic/Latino</v>
      </c>
      <c r="AF2364" s="45" t="str">
        <f>VLOOKUP(Table1[[#This Row],[Language]],Lookups!$K$2:$L$9,2,FALSE)</f>
        <v>English</v>
      </c>
      <c r="AG2364" s="46">
        <v>42005</v>
      </c>
      <c r="AH2364" s="46">
        <v>45657</v>
      </c>
      <c r="AI2364" s="46" t="str">
        <f>IF(Table1[[#This Row],[Colonoscopy Date]]="","",DATEVALUE(Table1[[#This Row],[Colonoscopy Date]]))</f>
        <v/>
      </c>
      <c r="AJ23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65" spans="1:36" x14ac:dyDescent="0.25">
      <c r="A2365">
        <v>15074</v>
      </c>
      <c r="B2365" t="s">
        <v>1759</v>
      </c>
      <c r="C2365" t="s">
        <v>20</v>
      </c>
      <c r="D2365" t="s">
        <v>21</v>
      </c>
      <c r="E2365" t="s">
        <v>22</v>
      </c>
      <c r="F2365" t="s">
        <v>37</v>
      </c>
      <c r="G2365" t="s">
        <v>4705</v>
      </c>
      <c r="H2365" t="s">
        <v>24</v>
      </c>
      <c r="I2365" s="36">
        <v>22810</v>
      </c>
      <c r="J2365" t="s">
        <v>2883</v>
      </c>
      <c r="K2365" t="s">
        <v>2930</v>
      </c>
      <c r="L2365" t="s">
        <v>25</v>
      </c>
      <c r="M2365" s="2">
        <v>45652</v>
      </c>
      <c r="N2365" t="s">
        <v>25</v>
      </c>
      <c r="O2365" t="s">
        <v>25</v>
      </c>
      <c r="P2365" t="s">
        <v>18</v>
      </c>
      <c r="Q2365" t="s">
        <v>18</v>
      </c>
      <c r="R2365" t="s">
        <v>18</v>
      </c>
      <c r="S2365" t="s">
        <v>18</v>
      </c>
      <c r="T2365" t="s">
        <v>18</v>
      </c>
      <c r="U2365" t="s">
        <v>18</v>
      </c>
      <c r="V2365" t="s">
        <v>18</v>
      </c>
      <c r="W2365" s="45" t="str">
        <f>IF(Table1[[#This Row],[Sex at Birth]]="F","Female","Male")</f>
        <v>Female</v>
      </c>
      <c r="X2365" s="43">
        <v>45657</v>
      </c>
      <c r="Y2365" s="44">
        <f>Table1[[#This Row],[Report cutoff date]]-Table1[[#This Row],[DOB]]</f>
        <v>22847</v>
      </c>
      <c r="Z2365" s="68">
        <f>ROUNDDOWN(Table1[[#This Row],[Days old - as of report cutoff date]]/365,0)</f>
        <v>62</v>
      </c>
      <c r="AA2365" s="45" t="str">
        <f>IF(Table1[[#This Row],[Years old]]&gt;=55,"55+","54 and under")</f>
        <v>55+</v>
      </c>
      <c r="AB2365" s="45" t="str">
        <f>VLOOKUP(Table1[[#This Row],[Years old]],Lookups!$A$1:$C$101,2,FALSE)</f>
        <v>60 - 69</v>
      </c>
      <c r="AC2365" s="45" t="str">
        <f>VLOOKUP(Table1[[#This Row],[Years old]],Lookups!$A$1:$C$101,3,FALSE)</f>
        <v>60 - 64</v>
      </c>
      <c r="AD2365" s="45" t="str">
        <f>VLOOKUP(Table1[[#This Row],[Race]],Lookups!$E$2:$F$11,2,FALSE)</f>
        <v>White</v>
      </c>
      <c r="AE2365" s="45" t="str">
        <f>VLOOKUP(Table1[[#This Row],[Ethnicity]],Lookups!$H$2:$I$6,2,FALSE)</f>
        <v>Not Hispanic/Latino</v>
      </c>
      <c r="AF2365" s="45" t="str">
        <f>VLOOKUP(Table1[[#This Row],[Language]],Lookups!$K$2:$L$9,2,FALSE)</f>
        <v>English</v>
      </c>
      <c r="AG2365" s="46">
        <v>42005</v>
      </c>
      <c r="AH2365" s="46">
        <v>45657</v>
      </c>
      <c r="AI2365" s="46" t="str">
        <f>IF(Table1[[#This Row],[Colonoscopy Date]]="","",DATEVALUE(Table1[[#This Row],[Colonoscopy Date]]))</f>
        <v/>
      </c>
      <c r="AJ23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66" spans="1:36" x14ac:dyDescent="0.25">
      <c r="A2366">
        <v>10786</v>
      </c>
      <c r="B2366" t="s">
        <v>1783</v>
      </c>
      <c r="C2366" t="s">
        <v>20</v>
      </c>
      <c r="D2366" t="s">
        <v>21</v>
      </c>
      <c r="E2366" t="s">
        <v>22</v>
      </c>
      <c r="F2366" t="s">
        <v>81</v>
      </c>
      <c r="G2366" t="s">
        <v>3962</v>
      </c>
      <c r="H2366" t="s">
        <v>35</v>
      </c>
      <c r="I2366" s="36">
        <v>22812</v>
      </c>
      <c r="J2366" t="s">
        <v>2911</v>
      </c>
      <c r="K2366" t="s">
        <v>2935</v>
      </c>
      <c r="L2366" t="s">
        <v>25</v>
      </c>
      <c r="M2366" s="2">
        <v>45617</v>
      </c>
      <c r="N2366" t="s">
        <v>25</v>
      </c>
      <c r="O2366" t="s">
        <v>25</v>
      </c>
      <c r="P2366" t="s">
        <v>239</v>
      </c>
      <c r="Q2366" t="s">
        <v>18</v>
      </c>
      <c r="R2366" t="s">
        <v>18</v>
      </c>
      <c r="S2366" t="s">
        <v>18</v>
      </c>
      <c r="T2366" t="s">
        <v>18</v>
      </c>
      <c r="U2366" t="s">
        <v>18</v>
      </c>
      <c r="V2366" t="s">
        <v>18</v>
      </c>
      <c r="W2366" s="45" t="str">
        <f>IF(Table1[[#This Row],[Sex at Birth]]="F","Female","Male")</f>
        <v>Male</v>
      </c>
      <c r="X2366" s="43">
        <v>45657</v>
      </c>
      <c r="Y2366" s="44">
        <f>Table1[[#This Row],[Report cutoff date]]-Table1[[#This Row],[DOB]]</f>
        <v>22845</v>
      </c>
      <c r="Z2366" s="68">
        <f>ROUNDDOWN(Table1[[#This Row],[Days old - as of report cutoff date]]/365,0)</f>
        <v>62</v>
      </c>
      <c r="AA2366" s="45" t="str">
        <f>IF(Table1[[#This Row],[Years old]]&gt;=55,"55+","54 and under")</f>
        <v>55+</v>
      </c>
      <c r="AB2366" s="45" t="str">
        <f>VLOOKUP(Table1[[#This Row],[Years old]],Lookups!$A$1:$C$101,2,FALSE)</f>
        <v>60 - 69</v>
      </c>
      <c r="AC2366" s="45" t="str">
        <f>VLOOKUP(Table1[[#This Row],[Years old]],Lookups!$A$1:$C$101,3,FALSE)</f>
        <v>60 - 64</v>
      </c>
      <c r="AD2366" s="45" t="str">
        <f>VLOOKUP(Table1[[#This Row],[Race]],Lookups!$E$2:$F$11,2,FALSE)</f>
        <v>White</v>
      </c>
      <c r="AE2366" s="45" t="str">
        <f>VLOOKUP(Table1[[#This Row],[Ethnicity]],Lookups!$H$2:$I$6,2,FALSE)</f>
        <v>Not Hispanic/Latino</v>
      </c>
      <c r="AF2366" s="45" t="str">
        <f>VLOOKUP(Table1[[#This Row],[Language]],Lookups!$K$2:$L$9,2,FALSE)</f>
        <v>English</v>
      </c>
      <c r="AG2366" s="46">
        <v>42005</v>
      </c>
      <c r="AH2366" s="46">
        <v>45657</v>
      </c>
      <c r="AI2366" s="46">
        <f>IF(Table1[[#This Row],[Colonoscopy Date]]="","",DATEVALUE(Table1[[#This Row],[Colonoscopy Date]]))</f>
        <v>41642</v>
      </c>
      <c r="AJ23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67" spans="1:36" x14ac:dyDescent="0.25">
      <c r="A2367">
        <v>11037</v>
      </c>
      <c r="B2367" t="s">
        <v>2234</v>
      </c>
      <c r="C2367" t="s">
        <v>68</v>
      </c>
      <c r="D2367" t="s">
        <v>34</v>
      </c>
      <c r="E2367" t="s">
        <v>22</v>
      </c>
      <c r="F2367" t="s">
        <v>63</v>
      </c>
      <c r="G2367" t="s">
        <v>8026</v>
      </c>
      <c r="H2367" t="s">
        <v>24</v>
      </c>
      <c r="I2367" s="36">
        <v>22812</v>
      </c>
      <c r="J2367" t="s">
        <v>2914</v>
      </c>
      <c r="K2367" t="s">
        <v>2936</v>
      </c>
      <c r="L2367" t="s">
        <v>25</v>
      </c>
      <c r="M2367" s="2">
        <v>45559</v>
      </c>
      <c r="N2367" t="s">
        <v>25</v>
      </c>
      <c r="O2367" t="s">
        <v>25</v>
      </c>
      <c r="P2367" t="s">
        <v>18</v>
      </c>
      <c r="Q2367" t="s">
        <v>18</v>
      </c>
      <c r="R2367" t="s">
        <v>18</v>
      </c>
      <c r="S2367" t="s">
        <v>18</v>
      </c>
      <c r="T2367" t="s">
        <v>18</v>
      </c>
      <c r="U2367" t="s">
        <v>18</v>
      </c>
      <c r="V2367" t="s">
        <v>18</v>
      </c>
      <c r="W2367" s="45" t="str">
        <f>IF(Table1[[#This Row],[Sex at Birth]]="F","Female","Male")</f>
        <v>Female</v>
      </c>
      <c r="X2367" s="43">
        <v>45657</v>
      </c>
      <c r="Y2367" s="44">
        <f>Table1[[#This Row],[Report cutoff date]]-Table1[[#This Row],[DOB]]</f>
        <v>22845</v>
      </c>
      <c r="Z2367" s="68">
        <f>ROUNDDOWN(Table1[[#This Row],[Days old - as of report cutoff date]]/365,0)</f>
        <v>62</v>
      </c>
      <c r="AA2367" s="45" t="str">
        <f>IF(Table1[[#This Row],[Years old]]&gt;=55,"55+","54 and under")</f>
        <v>55+</v>
      </c>
      <c r="AB2367" s="45" t="str">
        <f>VLOOKUP(Table1[[#This Row],[Years old]],Lookups!$A$1:$C$101,2,FALSE)</f>
        <v>60 - 69</v>
      </c>
      <c r="AC2367" s="45" t="str">
        <f>VLOOKUP(Table1[[#This Row],[Years old]],Lookups!$A$1:$C$101,3,FALSE)</f>
        <v>60 - 64</v>
      </c>
      <c r="AD2367" s="45" t="str">
        <f>VLOOKUP(Table1[[#This Row],[Race]],Lookups!$E$2:$F$11,2,FALSE)</f>
        <v>Other/ Unknown</v>
      </c>
      <c r="AE2367" s="45" t="str">
        <f>VLOOKUP(Table1[[#This Row],[Ethnicity]],Lookups!$H$2:$I$6,2,FALSE)</f>
        <v>Other/ Unknown</v>
      </c>
      <c r="AF2367" s="45" t="str">
        <f>VLOOKUP(Table1[[#This Row],[Language]],Lookups!$K$2:$L$9,2,FALSE)</f>
        <v>English</v>
      </c>
      <c r="AG2367" s="46">
        <v>42005</v>
      </c>
      <c r="AH2367" s="46">
        <v>45657</v>
      </c>
      <c r="AI2367" s="46" t="str">
        <f>IF(Table1[[#This Row],[Colonoscopy Date]]="","",DATEVALUE(Table1[[#This Row],[Colonoscopy Date]]))</f>
        <v/>
      </c>
      <c r="AJ23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68" spans="1:36" x14ac:dyDescent="0.25">
      <c r="A2368">
        <v>14324</v>
      </c>
      <c r="B2368" t="s">
        <v>2211</v>
      </c>
      <c r="C2368" t="s">
        <v>20</v>
      </c>
      <c r="D2368" t="s">
        <v>34</v>
      </c>
      <c r="E2368" t="s">
        <v>22</v>
      </c>
      <c r="F2368" t="s">
        <v>106</v>
      </c>
      <c r="G2368" t="s">
        <v>6961</v>
      </c>
      <c r="H2368" t="s">
        <v>35</v>
      </c>
      <c r="I2368" s="36">
        <v>22817</v>
      </c>
      <c r="J2368" t="s">
        <v>2906</v>
      </c>
      <c r="K2368" t="s">
        <v>2931</v>
      </c>
      <c r="L2368" t="s">
        <v>25</v>
      </c>
      <c r="M2368" s="2">
        <v>45540</v>
      </c>
      <c r="N2368" t="s">
        <v>53</v>
      </c>
      <c r="O2368" t="s">
        <v>25</v>
      </c>
      <c r="P2368" t="s">
        <v>140</v>
      </c>
      <c r="Q2368" t="s">
        <v>18</v>
      </c>
      <c r="R2368" t="s">
        <v>18</v>
      </c>
      <c r="S2368" t="s">
        <v>18</v>
      </c>
      <c r="T2368" t="s">
        <v>18</v>
      </c>
      <c r="U2368" t="s">
        <v>18</v>
      </c>
      <c r="V2368" t="s">
        <v>18</v>
      </c>
      <c r="W2368" s="45" t="str">
        <f>IF(Table1[[#This Row],[Sex at Birth]]="F","Female","Male")</f>
        <v>Male</v>
      </c>
      <c r="X2368" s="43">
        <v>45657</v>
      </c>
      <c r="Y2368" s="44">
        <f>Table1[[#This Row],[Report cutoff date]]-Table1[[#This Row],[DOB]]</f>
        <v>22840</v>
      </c>
      <c r="Z2368" s="68">
        <f>ROUNDDOWN(Table1[[#This Row],[Days old - as of report cutoff date]]/365,0)</f>
        <v>62</v>
      </c>
      <c r="AA2368" s="45" t="str">
        <f>IF(Table1[[#This Row],[Years old]]&gt;=55,"55+","54 and under")</f>
        <v>55+</v>
      </c>
      <c r="AB2368" s="45" t="str">
        <f>VLOOKUP(Table1[[#This Row],[Years old]],Lookups!$A$1:$C$101,2,FALSE)</f>
        <v>60 - 69</v>
      </c>
      <c r="AC2368" s="45" t="str">
        <f>VLOOKUP(Table1[[#This Row],[Years old]],Lookups!$A$1:$C$101,3,FALSE)</f>
        <v>60 - 64</v>
      </c>
      <c r="AD2368" s="45" t="str">
        <f>VLOOKUP(Table1[[#This Row],[Race]],Lookups!$E$2:$F$11,2,FALSE)</f>
        <v>White</v>
      </c>
      <c r="AE2368" s="45" t="str">
        <f>VLOOKUP(Table1[[#This Row],[Ethnicity]],Lookups!$H$2:$I$6,2,FALSE)</f>
        <v>Other/ Unknown</v>
      </c>
      <c r="AF2368" s="45" t="str">
        <f>VLOOKUP(Table1[[#This Row],[Language]],Lookups!$K$2:$L$9,2,FALSE)</f>
        <v>English</v>
      </c>
      <c r="AG2368" s="46">
        <v>42005</v>
      </c>
      <c r="AH2368" s="46">
        <v>45657</v>
      </c>
      <c r="AI2368" s="46">
        <f>IF(Table1[[#This Row],[Colonoscopy Date]]="","",DATEVALUE(Table1[[#This Row],[Colonoscopy Date]]))</f>
        <v>45336</v>
      </c>
      <c r="AJ23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69" spans="1:36" x14ac:dyDescent="0.25">
      <c r="A2369">
        <v>11683</v>
      </c>
      <c r="B2369" t="s">
        <v>1783</v>
      </c>
      <c r="C2369" t="s">
        <v>20</v>
      </c>
      <c r="D2369" t="s">
        <v>21</v>
      </c>
      <c r="E2369" t="s">
        <v>22</v>
      </c>
      <c r="F2369" t="s">
        <v>67</v>
      </c>
      <c r="G2369" t="s">
        <v>3965</v>
      </c>
      <c r="H2369" t="s">
        <v>24</v>
      </c>
      <c r="I2369" s="36">
        <v>22821</v>
      </c>
      <c r="J2369" t="s">
        <v>2923</v>
      </c>
      <c r="K2369" t="s">
        <v>2935</v>
      </c>
      <c r="L2369" t="s">
        <v>25</v>
      </c>
      <c r="M2369" s="2">
        <v>45643</v>
      </c>
      <c r="N2369" t="s">
        <v>25</v>
      </c>
      <c r="O2369" t="s">
        <v>25</v>
      </c>
      <c r="P2369" t="s">
        <v>245</v>
      </c>
      <c r="Q2369" t="s">
        <v>18</v>
      </c>
      <c r="R2369" t="s">
        <v>18</v>
      </c>
      <c r="S2369" t="s">
        <v>18</v>
      </c>
      <c r="T2369" t="s">
        <v>18</v>
      </c>
      <c r="U2369" t="s">
        <v>18</v>
      </c>
      <c r="V2369" t="s">
        <v>18</v>
      </c>
      <c r="W2369" s="45" t="str">
        <f>IF(Table1[[#This Row],[Sex at Birth]]="F","Female","Male")</f>
        <v>Female</v>
      </c>
      <c r="X2369" s="43">
        <v>45657</v>
      </c>
      <c r="Y2369" s="44">
        <f>Table1[[#This Row],[Report cutoff date]]-Table1[[#This Row],[DOB]]</f>
        <v>22836</v>
      </c>
      <c r="Z2369" s="68">
        <f>ROUNDDOWN(Table1[[#This Row],[Days old - as of report cutoff date]]/365,0)</f>
        <v>62</v>
      </c>
      <c r="AA2369" s="45" t="str">
        <f>IF(Table1[[#This Row],[Years old]]&gt;=55,"55+","54 and under")</f>
        <v>55+</v>
      </c>
      <c r="AB2369" s="45" t="str">
        <f>VLOOKUP(Table1[[#This Row],[Years old]],Lookups!$A$1:$C$101,2,FALSE)</f>
        <v>60 - 69</v>
      </c>
      <c r="AC2369" s="45" t="str">
        <f>VLOOKUP(Table1[[#This Row],[Years old]],Lookups!$A$1:$C$101,3,FALSE)</f>
        <v>60 - 64</v>
      </c>
      <c r="AD2369" s="45" t="str">
        <f>VLOOKUP(Table1[[#This Row],[Race]],Lookups!$E$2:$F$11,2,FALSE)</f>
        <v>White</v>
      </c>
      <c r="AE2369" s="45" t="str">
        <f>VLOOKUP(Table1[[#This Row],[Ethnicity]],Lookups!$H$2:$I$6,2,FALSE)</f>
        <v>Not Hispanic/Latino</v>
      </c>
      <c r="AF2369" s="45" t="str">
        <f>VLOOKUP(Table1[[#This Row],[Language]],Lookups!$K$2:$L$9,2,FALSE)</f>
        <v>English</v>
      </c>
      <c r="AG2369" s="46">
        <v>42005</v>
      </c>
      <c r="AH2369" s="46">
        <v>45657</v>
      </c>
      <c r="AI2369" s="46">
        <f>IF(Table1[[#This Row],[Colonoscopy Date]]="","",DATEVALUE(Table1[[#This Row],[Colonoscopy Date]]))</f>
        <v>40870</v>
      </c>
      <c r="AJ23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70" spans="1:36" x14ac:dyDescent="0.25">
      <c r="A2370">
        <v>14360</v>
      </c>
      <c r="B2370" t="s">
        <v>1952</v>
      </c>
      <c r="C2370" t="s">
        <v>20</v>
      </c>
      <c r="D2370" t="s">
        <v>21</v>
      </c>
      <c r="E2370" t="s">
        <v>22</v>
      </c>
      <c r="F2370" t="s">
        <v>18</v>
      </c>
      <c r="G2370" t="s">
        <v>5388</v>
      </c>
      <c r="H2370" t="s">
        <v>24</v>
      </c>
      <c r="I2370" s="36">
        <v>22822</v>
      </c>
      <c r="J2370" t="s">
        <v>2910</v>
      </c>
      <c r="K2370" t="s">
        <v>2930</v>
      </c>
      <c r="L2370" t="s">
        <v>25</v>
      </c>
      <c r="M2370" s="2">
        <v>45447</v>
      </c>
      <c r="N2370" t="s">
        <v>25</v>
      </c>
      <c r="O2370" t="s">
        <v>25</v>
      </c>
      <c r="P2370" t="s">
        <v>18</v>
      </c>
      <c r="Q2370" t="s">
        <v>18</v>
      </c>
      <c r="R2370" t="s">
        <v>18</v>
      </c>
      <c r="S2370" t="s">
        <v>18</v>
      </c>
      <c r="T2370" t="s">
        <v>18</v>
      </c>
      <c r="U2370" t="s">
        <v>18</v>
      </c>
      <c r="V2370" t="s">
        <v>18</v>
      </c>
      <c r="W2370" s="45" t="str">
        <f>IF(Table1[[#This Row],[Sex at Birth]]="F","Female","Male")</f>
        <v>Female</v>
      </c>
      <c r="X2370" s="43">
        <v>45657</v>
      </c>
      <c r="Y2370" s="44">
        <f>Table1[[#This Row],[Report cutoff date]]-Table1[[#This Row],[DOB]]</f>
        <v>22835</v>
      </c>
      <c r="Z2370" s="68">
        <f>ROUNDDOWN(Table1[[#This Row],[Days old - as of report cutoff date]]/365,0)</f>
        <v>62</v>
      </c>
      <c r="AA2370" s="45" t="str">
        <f>IF(Table1[[#This Row],[Years old]]&gt;=55,"55+","54 and under")</f>
        <v>55+</v>
      </c>
      <c r="AB2370" s="45" t="str">
        <f>VLOOKUP(Table1[[#This Row],[Years old]],Lookups!$A$1:$C$101,2,FALSE)</f>
        <v>60 - 69</v>
      </c>
      <c r="AC2370" s="45" t="str">
        <f>VLOOKUP(Table1[[#This Row],[Years old]],Lookups!$A$1:$C$101,3,FALSE)</f>
        <v>60 - 64</v>
      </c>
      <c r="AD2370" s="45" t="str">
        <f>VLOOKUP(Table1[[#This Row],[Race]],Lookups!$E$2:$F$11,2,FALSE)</f>
        <v>White</v>
      </c>
      <c r="AE2370" s="45" t="str">
        <f>VLOOKUP(Table1[[#This Row],[Ethnicity]],Lookups!$H$2:$I$6,2,FALSE)</f>
        <v>Not Hispanic/Latino</v>
      </c>
      <c r="AF2370" s="45" t="str">
        <f>VLOOKUP(Table1[[#This Row],[Language]],Lookups!$K$2:$L$9,2,FALSE)</f>
        <v>English</v>
      </c>
      <c r="AG2370" s="46">
        <v>42005</v>
      </c>
      <c r="AH2370" s="46">
        <v>45657</v>
      </c>
      <c r="AI2370" s="46" t="str">
        <f>IF(Table1[[#This Row],[Colonoscopy Date]]="","",DATEVALUE(Table1[[#This Row],[Colonoscopy Date]]))</f>
        <v/>
      </c>
      <c r="AJ23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71" spans="1:36" x14ac:dyDescent="0.25">
      <c r="A2371">
        <v>13198</v>
      </c>
      <c r="B2371" t="s">
        <v>1692</v>
      </c>
      <c r="C2371" t="s">
        <v>20</v>
      </c>
      <c r="D2371" t="s">
        <v>21</v>
      </c>
      <c r="E2371" t="s">
        <v>22</v>
      </c>
      <c r="F2371" t="s">
        <v>52</v>
      </c>
      <c r="G2371" t="s">
        <v>6662</v>
      </c>
      <c r="H2371" t="s">
        <v>24</v>
      </c>
      <c r="I2371" s="36">
        <v>22823</v>
      </c>
      <c r="J2371" t="s">
        <v>2914</v>
      </c>
      <c r="K2371" t="s">
        <v>2930</v>
      </c>
      <c r="L2371" t="s">
        <v>25</v>
      </c>
      <c r="M2371" s="2">
        <v>45460</v>
      </c>
      <c r="N2371" t="s">
        <v>25</v>
      </c>
      <c r="O2371" t="s">
        <v>25</v>
      </c>
      <c r="P2371" t="s">
        <v>18</v>
      </c>
      <c r="Q2371" t="s">
        <v>18</v>
      </c>
      <c r="R2371" t="s">
        <v>18</v>
      </c>
      <c r="S2371" t="s">
        <v>18</v>
      </c>
      <c r="T2371" t="s">
        <v>18</v>
      </c>
      <c r="U2371" t="s">
        <v>18</v>
      </c>
      <c r="V2371" t="s">
        <v>18</v>
      </c>
      <c r="W2371" s="45" t="str">
        <f>IF(Table1[[#This Row],[Sex at Birth]]="F","Female","Male")</f>
        <v>Female</v>
      </c>
      <c r="X2371" s="43">
        <v>45657</v>
      </c>
      <c r="Y2371" s="44">
        <f>Table1[[#This Row],[Report cutoff date]]-Table1[[#This Row],[DOB]]</f>
        <v>22834</v>
      </c>
      <c r="Z2371" s="68">
        <f>ROUNDDOWN(Table1[[#This Row],[Days old - as of report cutoff date]]/365,0)</f>
        <v>62</v>
      </c>
      <c r="AA2371" s="45" t="str">
        <f>IF(Table1[[#This Row],[Years old]]&gt;=55,"55+","54 and under")</f>
        <v>55+</v>
      </c>
      <c r="AB2371" s="45" t="str">
        <f>VLOOKUP(Table1[[#This Row],[Years old]],Lookups!$A$1:$C$101,2,FALSE)</f>
        <v>60 - 69</v>
      </c>
      <c r="AC2371" s="45" t="str">
        <f>VLOOKUP(Table1[[#This Row],[Years old]],Lookups!$A$1:$C$101,3,FALSE)</f>
        <v>60 - 64</v>
      </c>
      <c r="AD2371" s="45" t="str">
        <f>VLOOKUP(Table1[[#This Row],[Race]],Lookups!$E$2:$F$11,2,FALSE)</f>
        <v>White</v>
      </c>
      <c r="AE2371" s="45" t="str">
        <f>VLOOKUP(Table1[[#This Row],[Ethnicity]],Lookups!$H$2:$I$6,2,FALSE)</f>
        <v>Not Hispanic/Latino</v>
      </c>
      <c r="AF2371" s="45" t="str">
        <f>VLOOKUP(Table1[[#This Row],[Language]],Lookups!$K$2:$L$9,2,FALSE)</f>
        <v>English</v>
      </c>
      <c r="AG2371" s="46">
        <v>42005</v>
      </c>
      <c r="AH2371" s="46">
        <v>45657</v>
      </c>
      <c r="AI2371" s="46" t="str">
        <f>IF(Table1[[#This Row],[Colonoscopy Date]]="","",DATEVALUE(Table1[[#This Row],[Colonoscopy Date]]))</f>
        <v/>
      </c>
      <c r="AJ23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72" spans="1:36" x14ac:dyDescent="0.25">
      <c r="A2372">
        <v>10145</v>
      </c>
      <c r="B2372" t="s">
        <v>1602</v>
      </c>
      <c r="C2372" t="s">
        <v>20</v>
      </c>
      <c r="D2372" t="s">
        <v>21</v>
      </c>
      <c r="E2372" t="s">
        <v>22</v>
      </c>
      <c r="F2372" t="s">
        <v>30</v>
      </c>
      <c r="G2372" t="s">
        <v>8265</v>
      </c>
      <c r="H2372" t="s">
        <v>24</v>
      </c>
      <c r="I2372" s="36">
        <v>22827</v>
      </c>
      <c r="J2372" t="s">
        <v>2906</v>
      </c>
      <c r="K2372" t="s">
        <v>2931</v>
      </c>
      <c r="L2372" t="s">
        <v>25</v>
      </c>
      <c r="M2372" s="2">
        <v>45616</v>
      </c>
      <c r="N2372" t="s">
        <v>53</v>
      </c>
      <c r="O2372" t="s">
        <v>25</v>
      </c>
      <c r="P2372" t="s">
        <v>908</v>
      </c>
      <c r="Q2372" t="s">
        <v>18</v>
      </c>
      <c r="R2372" t="s">
        <v>18</v>
      </c>
      <c r="S2372" t="s">
        <v>950</v>
      </c>
      <c r="T2372" t="s">
        <v>18</v>
      </c>
      <c r="U2372" t="s">
        <v>18</v>
      </c>
      <c r="V2372" t="s">
        <v>18</v>
      </c>
      <c r="W2372" s="45" t="str">
        <f>IF(Table1[[#This Row],[Sex at Birth]]="F","Female","Male")</f>
        <v>Female</v>
      </c>
      <c r="X2372" s="43">
        <v>45657</v>
      </c>
      <c r="Y2372" s="44">
        <f>Table1[[#This Row],[Report cutoff date]]-Table1[[#This Row],[DOB]]</f>
        <v>22830</v>
      </c>
      <c r="Z2372" s="68">
        <f>ROUNDDOWN(Table1[[#This Row],[Days old - as of report cutoff date]]/365,0)</f>
        <v>62</v>
      </c>
      <c r="AA2372" s="45" t="str">
        <f>IF(Table1[[#This Row],[Years old]]&gt;=55,"55+","54 and under")</f>
        <v>55+</v>
      </c>
      <c r="AB2372" s="45" t="str">
        <f>VLOOKUP(Table1[[#This Row],[Years old]],Lookups!$A$1:$C$101,2,FALSE)</f>
        <v>60 - 69</v>
      </c>
      <c r="AC2372" s="45" t="str">
        <f>VLOOKUP(Table1[[#This Row],[Years old]],Lookups!$A$1:$C$101,3,FALSE)</f>
        <v>60 - 64</v>
      </c>
      <c r="AD2372" s="45" t="str">
        <f>VLOOKUP(Table1[[#This Row],[Race]],Lookups!$E$2:$F$11,2,FALSE)</f>
        <v>White</v>
      </c>
      <c r="AE2372" s="45" t="str">
        <f>VLOOKUP(Table1[[#This Row],[Ethnicity]],Lookups!$H$2:$I$6,2,FALSE)</f>
        <v>Not Hispanic/Latino</v>
      </c>
      <c r="AF2372" s="45" t="str">
        <f>VLOOKUP(Table1[[#This Row],[Language]],Lookups!$K$2:$L$9,2,FALSE)</f>
        <v>English</v>
      </c>
      <c r="AG2372" s="46">
        <v>42005</v>
      </c>
      <c r="AH2372" s="46">
        <v>45657</v>
      </c>
      <c r="AI2372" s="46">
        <f>IF(Table1[[#This Row],[Colonoscopy Date]]="","",DATEVALUE(Table1[[#This Row],[Colonoscopy Date]]))</f>
        <v>45196</v>
      </c>
      <c r="AJ237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73" spans="1:36" x14ac:dyDescent="0.25">
      <c r="A2373">
        <v>14016</v>
      </c>
      <c r="B2373" t="s">
        <v>1914</v>
      </c>
      <c r="C2373" t="s">
        <v>20</v>
      </c>
      <c r="D2373" t="s">
        <v>21</v>
      </c>
      <c r="E2373" t="s">
        <v>22</v>
      </c>
      <c r="F2373" t="s">
        <v>30</v>
      </c>
      <c r="G2373" t="s">
        <v>7575</v>
      </c>
      <c r="H2373" t="s">
        <v>35</v>
      </c>
      <c r="I2373" s="36">
        <v>22828</v>
      </c>
      <c r="J2373" t="s">
        <v>2885</v>
      </c>
      <c r="K2373" t="s">
        <v>2936</v>
      </c>
      <c r="L2373" t="s">
        <v>25</v>
      </c>
      <c r="M2373" s="2">
        <v>45644</v>
      </c>
      <c r="N2373" t="s">
        <v>25</v>
      </c>
      <c r="O2373" t="s">
        <v>25</v>
      </c>
      <c r="P2373" t="s">
        <v>18</v>
      </c>
      <c r="Q2373" t="s">
        <v>18</v>
      </c>
      <c r="R2373" t="s">
        <v>18</v>
      </c>
      <c r="S2373" t="s">
        <v>18</v>
      </c>
      <c r="T2373" t="s">
        <v>18</v>
      </c>
      <c r="U2373" t="s">
        <v>18</v>
      </c>
      <c r="V2373" t="s">
        <v>18</v>
      </c>
      <c r="W2373" s="45" t="str">
        <f>IF(Table1[[#This Row],[Sex at Birth]]="F","Female","Male")</f>
        <v>Male</v>
      </c>
      <c r="X2373" s="43">
        <v>45657</v>
      </c>
      <c r="Y2373" s="44">
        <f>Table1[[#This Row],[Report cutoff date]]-Table1[[#This Row],[DOB]]</f>
        <v>22829</v>
      </c>
      <c r="Z2373" s="68">
        <f>ROUNDDOWN(Table1[[#This Row],[Days old - as of report cutoff date]]/365,0)</f>
        <v>62</v>
      </c>
      <c r="AA2373" s="45" t="str">
        <f>IF(Table1[[#This Row],[Years old]]&gt;=55,"55+","54 and under")</f>
        <v>55+</v>
      </c>
      <c r="AB2373" s="45" t="str">
        <f>VLOOKUP(Table1[[#This Row],[Years old]],Lookups!$A$1:$C$101,2,FALSE)</f>
        <v>60 - 69</v>
      </c>
      <c r="AC2373" s="45" t="str">
        <f>VLOOKUP(Table1[[#This Row],[Years old]],Lookups!$A$1:$C$101,3,FALSE)</f>
        <v>60 - 64</v>
      </c>
      <c r="AD2373" s="45" t="str">
        <f>VLOOKUP(Table1[[#This Row],[Race]],Lookups!$E$2:$F$11,2,FALSE)</f>
        <v>White</v>
      </c>
      <c r="AE2373" s="45" t="str">
        <f>VLOOKUP(Table1[[#This Row],[Ethnicity]],Lookups!$H$2:$I$6,2,FALSE)</f>
        <v>Not Hispanic/Latino</v>
      </c>
      <c r="AF2373" s="45" t="str">
        <f>VLOOKUP(Table1[[#This Row],[Language]],Lookups!$K$2:$L$9,2,FALSE)</f>
        <v>English</v>
      </c>
      <c r="AG2373" s="46">
        <v>42005</v>
      </c>
      <c r="AH2373" s="46">
        <v>45657</v>
      </c>
      <c r="AI2373" s="46" t="str">
        <f>IF(Table1[[#This Row],[Colonoscopy Date]]="","",DATEVALUE(Table1[[#This Row],[Colonoscopy Date]]))</f>
        <v/>
      </c>
      <c r="AJ23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74" spans="1:36" x14ac:dyDescent="0.25">
      <c r="A2374">
        <v>12305</v>
      </c>
      <c r="B2374" t="s">
        <v>1783</v>
      </c>
      <c r="C2374" t="s">
        <v>20</v>
      </c>
      <c r="D2374" t="s">
        <v>21</v>
      </c>
      <c r="E2374" t="s">
        <v>22</v>
      </c>
      <c r="F2374" t="s">
        <v>30</v>
      </c>
      <c r="G2374" t="s">
        <v>4574</v>
      </c>
      <c r="H2374" t="s">
        <v>24</v>
      </c>
      <c r="I2374" s="36">
        <v>22830</v>
      </c>
      <c r="J2374" t="s">
        <v>2890</v>
      </c>
      <c r="K2374" t="s">
        <v>2930</v>
      </c>
      <c r="L2374" t="s">
        <v>25</v>
      </c>
      <c r="M2374" s="2">
        <v>45573</v>
      </c>
      <c r="N2374" t="s">
        <v>25</v>
      </c>
      <c r="O2374" t="s">
        <v>25</v>
      </c>
      <c r="P2374" t="s">
        <v>18</v>
      </c>
      <c r="Q2374" t="s">
        <v>18</v>
      </c>
      <c r="R2374" t="s">
        <v>18</v>
      </c>
      <c r="S2374" t="s">
        <v>18</v>
      </c>
      <c r="T2374" t="s">
        <v>18</v>
      </c>
      <c r="U2374" t="s">
        <v>18</v>
      </c>
      <c r="V2374" t="s">
        <v>18</v>
      </c>
      <c r="W2374" s="45" t="str">
        <f>IF(Table1[[#This Row],[Sex at Birth]]="F","Female","Male")</f>
        <v>Female</v>
      </c>
      <c r="X2374" s="43">
        <v>45657</v>
      </c>
      <c r="Y2374" s="44">
        <f>Table1[[#This Row],[Report cutoff date]]-Table1[[#This Row],[DOB]]</f>
        <v>22827</v>
      </c>
      <c r="Z2374" s="68">
        <f>ROUNDDOWN(Table1[[#This Row],[Days old - as of report cutoff date]]/365,0)</f>
        <v>62</v>
      </c>
      <c r="AA2374" s="45" t="str">
        <f>IF(Table1[[#This Row],[Years old]]&gt;=55,"55+","54 and under")</f>
        <v>55+</v>
      </c>
      <c r="AB2374" s="45" t="str">
        <f>VLOOKUP(Table1[[#This Row],[Years old]],Lookups!$A$1:$C$101,2,FALSE)</f>
        <v>60 - 69</v>
      </c>
      <c r="AC2374" s="45" t="str">
        <f>VLOOKUP(Table1[[#This Row],[Years old]],Lookups!$A$1:$C$101,3,FALSE)</f>
        <v>60 - 64</v>
      </c>
      <c r="AD2374" s="45" t="str">
        <f>VLOOKUP(Table1[[#This Row],[Race]],Lookups!$E$2:$F$11,2,FALSE)</f>
        <v>White</v>
      </c>
      <c r="AE2374" s="45" t="str">
        <f>VLOOKUP(Table1[[#This Row],[Ethnicity]],Lookups!$H$2:$I$6,2,FALSE)</f>
        <v>Not Hispanic/Latino</v>
      </c>
      <c r="AF2374" s="45" t="str">
        <f>VLOOKUP(Table1[[#This Row],[Language]],Lookups!$K$2:$L$9,2,FALSE)</f>
        <v>English</v>
      </c>
      <c r="AG2374" s="46">
        <v>42005</v>
      </c>
      <c r="AH2374" s="46">
        <v>45657</v>
      </c>
      <c r="AI2374" s="46" t="str">
        <f>IF(Table1[[#This Row],[Colonoscopy Date]]="","",DATEVALUE(Table1[[#This Row],[Colonoscopy Date]]))</f>
        <v/>
      </c>
      <c r="AJ23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75" spans="1:36" x14ac:dyDescent="0.25">
      <c r="A2375">
        <v>13641</v>
      </c>
      <c r="B2375" t="s">
        <v>1830</v>
      </c>
      <c r="C2375" t="s">
        <v>20</v>
      </c>
      <c r="D2375" t="s">
        <v>21</v>
      </c>
      <c r="E2375" t="s">
        <v>22</v>
      </c>
      <c r="F2375" t="s">
        <v>30</v>
      </c>
      <c r="G2375" t="s">
        <v>3111</v>
      </c>
      <c r="H2375" t="s">
        <v>24</v>
      </c>
      <c r="I2375" s="36">
        <v>22831</v>
      </c>
      <c r="J2375" t="s">
        <v>2906</v>
      </c>
      <c r="K2375" t="s">
        <v>2930</v>
      </c>
      <c r="L2375" t="s">
        <v>25</v>
      </c>
      <c r="M2375" s="2">
        <v>45566</v>
      </c>
      <c r="N2375" t="s">
        <v>53</v>
      </c>
      <c r="O2375" t="s">
        <v>25</v>
      </c>
      <c r="P2375" t="s">
        <v>18</v>
      </c>
      <c r="Q2375" t="s">
        <v>18</v>
      </c>
      <c r="R2375" t="s">
        <v>18</v>
      </c>
      <c r="S2375" t="s">
        <v>814</v>
      </c>
      <c r="T2375" t="s">
        <v>27</v>
      </c>
      <c r="U2375" t="s">
        <v>18</v>
      </c>
      <c r="V2375" t="s">
        <v>18</v>
      </c>
      <c r="W2375" s="45" t="str">
        <f>IF(Table1[[#This Row],[Sex at Birth]]="F","Female","Male")</f>
        <v>Female</v>
      </c>
      <c r="X2375" s="43">
        <v>45657</v>
      </c>
      <c r="Y2375" s="44">
        <f>Table1[[#This Row],[Report cutoff date]]-Table1[[#This Row],[DOB]]</f>
        <v>22826</v>
      </c>
      <c r="Z2375" s="68">
        <f>ROUNDDOWN(Table1[[#This Row],[Days old - as of report cutoff date]]/365,0)</f>
        <v>62</v>
      </c>
      <c r="AA2375" s="45" t="str">
        <f>IF(Table1[[#This Row],[Years old]]&gt;=55,"55+","54 and under")</f>
        <v>55+</v>
      </c>
      <c r="AB2375" s="45" t="str">
        <f>VLOOKUP(Table1[[#This Row],[Years old]],Lookups!$A$1:$C$101,2,FALSE)</f>
        <v>60 - 69</v>
      </c>
      <c r="AC2375" s="45" t="str">
        <f>VLOOKUP(Table1[[#This Row],[Years old]],Lookups!$A$1:$C$101,3,FALSE)</f>
        <v>60 - 64</v>
      </c>
      <c r="AD2375" s="45" t="str">
        <f>VLOOKUP(Table1[[#This Row],[Race]],Lookups!$E$2:$F$11,2,FALSE)</f>
        <v>White</v>
      </c>
      <c r="AE2375" s="45" t="str">
        <f>VLOOKUP(Table1[[#This Row],[Ethnicity]],Lookups!$H$2:$I$6,2,FALSE)</f>
        <v>Not Hispanic/Latino</v>
      </c>
      <c r="AF2375" s="45" t="str">
        <f>VLOOKUP(Table1[[#This Row],[Language]],Lookups!$K$2:$L$9,2,FALSE)</f>
        <v>English</v>
      </c>
      <c r="AG2375" s="46">
        <v>42005</v>
      </c>
      <c r="AH2375" s="46">
        <v>45657</v>
      </c>
      <c r="AI2375" s="46" t="str">
        <f>IF(Table1[[#This Row],[Colonoscopy Date]]="","",DATEVALUE(Table1[[#This Row],[Colonoscopy Date]]))</f>
        <v/>
      </c>
      <c r="AJ23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76" spans="1:36" x14ac:dyDescent="0.25">
      <c r="A2376">
        <v>13046</v>
      </c>
      <c r="B2376" t="s">
        <v>1801</v>
      </c>
      <c r="C2376" t="s">
        <v>20</v>
      </c>
      <c r="D2376" t="s">
        <v>21</v>
      </c>
      <c r="E2376" t="s">
        <v>22</v>
      </c>
      <c r="F2376" t="s">
        <v>44</v>
      </c>
      <c r="G2376" t="s">
        <v>7627</v>
      </c>
      <c r="H2376" t="s">
        <v>24</v>
      </c>
      <c r="I2376" s="36">
        <v>22831</v>
      </c>
      <c r="J2376" t="s">
        <v>2883</v>
      </c>
      <c r="K2376" t="s">
        <v>2936</v>
      </c>
      <c r="L2376" t="s">
        <v>25</v>
      </c>
      <c r="M2376" s="2">
        <v>45380</v>
      </c>
      <c r="N2376" t="s">
        <v>25</v>
      </c>
      <c r="O2376" t="s">
        <v>25</v>
      </c>
      <c r="P2376" t="s">
        <v>18</v>
      </c>
      <c r="Q2376" t="s">
        <v>18</v>
      </c>
      <c r="R2376" t="s">
        <v>18</v>
      </c>
      <c r="S2376" t="s">
        <v>18</v>
      </c>
      <c r="T2376" t="s">
        <v>18</v>
      </c>
      <c r="U2376" t="s">
        <v>18</v>
      </c>
      <c r="V2376" t="s">
        <v>18</v>
      </c>
      <c r="W2376" s="45" t="str">
        <f>IF(Table1[[#This Row],[Sex at Birth]]="F","Female","Male")</f>
        <v>Female</v>
      </c>
      <c r="X2376" s="43">
        <v>45657</v>
      </c>
      <c r="Y2376" s="44">
        <f>Table1[[#This Row],[Report cutoff date]]-Table1[[#This Row],[DOB]]</f>
        <v>22826</v>
      </c>
      <c r="Z2376" s="68">
        <f>ROUNDDOWN(Table1[[#This Row],[Days old - as of report cutoff date]]/365,0)</f>
        <v>62</v>
      </c>
      <c r="AA2376" s="45" t="str">
        <f>IF(Table1[[#This Row],[Years old]]&gt;=55,"55+","54 and under")</f>
        <v>55+</v>
      </c>
      <c r="AB2376" s="45" t="str">
        <f>VLOOKUP(Table1[[#This Row],[Years old]],Lookups!$A$1:$C$101,2,FALSE)</f>
        <v>60 - 69</v>
      </c>
      <c r="AC2376" s="45" t="str">
        <f>VLOOKUP(Table1[[#This Row],[Years old]],Lookups!$A$1:$C$101,3,FALSE)</f>
        <v>60 - 64</v>
      </c>
      <c r="AD2376" s="45" t="str">
        <f>VLOOKUP(Table1[[#This Row],[Race]],Lookups!$E$2:$F$11,2,FALSE)</f>
        <v>White</v>
      </c>
      <c r="AE2376" s="45" t="str">
        <f>VLOOKUP(Table1[[#This Row],[Ethnicity]],Lookups!$H$2:$I$6,2,FALSE)</f>
        <v>Not Hispanic/Latino</v>
      </c>
      <c r="AF2376" s="45" t="str">
        <f>VLOOKUP(Table1[[#This Row],[Language]],Lookups!$K$2:$L$9,2,FALSE)</f>
        <v>English</v>
      </c>
      <c r="AG2376" s="46">
        <v>42005</v>
      </c>
      <c r="AH2376" s="46">
        <v>45657</v>
      </c>
      <c r="AI2376" s="46" t="str">
        <f>IF(Table1[[#This Row],[Colonoscopy Date]]="","",DATEVALUE(Table1[[#This Row],[Colonoscopy Date]]))</f>
        <v/>
      </c>
      <c r="AJ23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77" spans="1:36" x14ac:dyDescent="0.25">
      <c r="A2377">
        <v>15096</v>
      </c>
      <c r="B2377" t="s">
        <v>1860</v>
      </c>
      <c r="C2377" t="s">
        <v>105</v>
      </c>
      <c r="D2377" t="s">
        <v>21</v>
      </c>
      <c r="E2377" t="s">
        <v>22</v>
      </c>
      <c r="F2377" t="s">
        <v>30</v>
      </c>
      <c r="G2377" t="s">
        <v>6112</v>
      </c>
      <c r="H2377" t="s">
        <v>24</v>
      </c>
      <c r="I2377" s="36">
        <v>22834</v>
      </c>
      <c r="J2377" t="s">
        <v>2913</v>
      </c>
      <c r="K2377" t="s">
        <v>2930</v>
      </c>
      <c r="L2377" t="s">
        <v>25</v>
      </c>
      <c r="M2377" s="2">
        <v>45589</v>
      </c>
      <c r="N2377" t="s">
        <v>25</v>
      </c>
      <c r="O2377" t="s">
        <v>25</v>
      </c>
      <c r="P2377" t="s">
        <v>18</v>
      </c>
      <c r="Q2377" t="s">
        <v>18</v>
      </c>
      <c r="R2377" t="s">
        <v>18</v>
      </c>
      <c r="S2377" t="s">
        <v>18</v>
      </c>
      <c r="T2377" t="s">
        <v>18</v>
      </c>
      <c r="U2377" t="s">
        <v>18</v>
      </c>
      <c r="V2377" t="s">
        <v>18</v>
      </c>
      <c r="W2377" s="45" t="str">
        <f>IF(Table1[[#This Row],[Sex at Birth]]="F","Female","Male")</f>
        <v>Female</v>
      </c>
      <c r="X2377" s="43">
        <v>45657</v>
      </c>
      <c r="Y2377" s="44">
        <f>Table1[[#This Row],[Report cutoff date]]-Table1[[#This Row],[DOB]]</f>
        <v>22823</v>
      </c>
      <c r="Z2377" s="68">
        <f>ROUNDDOWN(Table1[[#This Row],[Days old - as of report cutoff date]]/365,0)</f>
        <v>62</v>
      </c>
      <c r="AA2377" s="45" t="str">
        <f>IF(Table1[[#This Row],[Years old]]&gt;=55,"55+","54 and under")</f>
        <v>55+</v>
      </c>
      <c r="AB2377" s="45" t="str">
        <f>VLOOKUP(Table1[[#This Row],[Years old]],Lookups!$A$1:$C$101,2,FALSE)</f>
        <v>60 - 69</v>
      </c>
      <c r="AC2377" s="45" t="str">
        <f>VLOOKUP(Table1[[#This Row],[Years old]],Lookups!$A$1:$C$101,3,FALSE)</f>
        <v>60 - 64</v>
      </c>
      <c r="AD2377" s="45" t="str">
        <f>VLOOKUP(Table1[[#This Row],[Race]],Lookups!$E$2:$F$11,2,FALSE)</f>
        <v>Asian</v>
      </c>
      <c r="AE2377" s="45" t="str">
        <f>VLOOKUP(Table1[[#This Row],[Ethnicity]],Lookups!$H$2:$I$6,2,FALSE)</f>
        <v>Not Hispanic/Latino</v>
      </c>
      <c r="AF2377" s="45" t="str">
        <f>VLOOKUP(Table1[[#This Row],[Language]],Lookups!$K$2:$L$9,2,FALSE)</f>
        <v>English</v>
      </c>
      <c r="AG2377" s="46">
        <v>42005</v>
      </c>
      <c r="AH2377" s="46">
        <v>45657</v>
      </c>
      <c r="AI2377" s="46" t="str">
        <f>IF(Table1[[#This Row],[Colonoscopy Date]]="","",DATEVALUE(Table1[[#This Row],[Colonoscopy Date]]))</f>
        <v/>
      </c>
      <c r="AJ23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78" spans="1:36" x14ac:dyDescent="0.25">
      <c r="A2378">
        <v>12861</v>
      </c>
      <c r="B2378" t="s">
        <v>1594</v>
      </c>
      <c r="C2378" t="s">
        <v>20</v>
      </c>
      <c r="D2378" t="s">
        <v>21</v>
      </c>
      <c r="E2378" t="s">
        <v>22</v>
      </c>
      <c r="F2378" t="s">
        <v>44</v>
      </c>
      <c r="G2378" t="s">
        <v>5209</v>
      </c>
      <c r="H2378" t="s">
        <v>35</v>
      </c>
      <c r="I2378" s="36">
        <v>22839</v>
      </c>
      <c r="J2378" t="s">
        <v>2906</v>
      </c>
      <c r="K2378" t="s">
        <v>2930</v>
      </c>
      <c r="L2378" t="s">
        <v>25</v>
      </c>
      <c r="M2378" s="2">
        <v>45565</v>
      </c>
      <c r="N2378" t="s">
        <v>53</v>
      </c>
      <c r="O2378" t="s">
        <v>25</v>
      </c>
      <c r="P2378" t="s">
        <v>76</v>
      </c>
      <c r="Q2378" t="s">
        <v>18</v>
      </c>
      <c r="R2378" t="s">
        <v>18</v>
      </c>
      <c r="S2378" t="s">
        <v>18</v>
      </c>
      <c r="T2378" t="s">
        <v>18</v>
      </c>
      <c r="U2378" t="s">
        <v>18</v>
      </c>
      <c r="V2378" t="s">
        <v>18</v>
      </c>
      <c r="W2378" s="45" t="str">
        <f>IF(Table1[[#This Row],[Sex at Birth]]="F","Female","Male")</f>
        <v>Male</v>
      </c>
      <c r="X2378" s="43">
        <v>45657</v>
      </c>
      <c r="Y2378" s="44">
        <f>Table1[[#This Row],[Report cutoff date]]-Table1[[#This Row],[DOB]]</f>
        <v>22818</v>
      </c>
      <c r="Z2378" s="68">
        <f>ROUNDDOWN(Table1[[#This Row],[Days old - as of report cutoff date]]/365,0)</f>
        <v>62</v>
      </c>
      <c r="AA2378" s="45" t="str">
        <f>IF(Table1[[#This Row],[Years old]]&gt;=55,"55+","54 and under")</f>
        <v>55+</v>
      </c>
      <c r="AB2378" s="45" t="str">
        <f>VLOOKUP(Table1[[#This Row],[Years old]],Lookups!$A$1:$C$101,2,FALSE)</f>
        <v>60 - 69</v>
      </c>
      <c r="AC2378" s="45" t="str">
        <f>VLOOKUP(Table1[[#This Row],[Years old]],Lookups!$A$1:$C$101,3,FALSE)</f>
        <v>60 - 64</v>
      </c>
      <c r="AD2378" s="45" t="str">
        <f>VLOOKUP(Table1[[#This Row],[Race]],Lookups!$E$2:$F$11,2,FALSE)</f>
        <v>White</v>
      </c>
      <c r="AE2378" s="45" t="str">
        <f>VLOOKUP(Table1[[#This Row],[Ethnicity]],Lookups!$H$2:$I$6,2,FALSE)</f>
        <v>Not Hispanic/Latino</v>
      </c>
      <c r="AF2378" s="45" t="str">
        <f>VLOOKUP(Table1[[#This Row],[Language]],Lookups!$K$2:$L$9,2,FALSE)</f>
        <v>English</v>
      </c>
      <c r="AG2378" s="46">
        <v>42005</v>
      </c>
      <c r="AH2378" s="46">
        <v>45657</v>
      </c>
      <c r="AI2378" s="46">
        <f>IF(Table1[[#This Row],[Colonoscopy Date]]="","",DATEVALUE(Table1[[#This Row],[Colonoscopy Date]]))</f>
        <v>43831</v>
      </c>
      <c r="AJ23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79" spans="1:36" x14ac:dyDescent="0.25">
      <c r="A2379">
        <v>14353</v>
      </c>
      <c r="B2379" t="s">
        <v>1723</v>
      </c>
      <c r="C2379" t="s">
        <v>20</v>
      </c>
      <c r="D2379" t="s">
        <v>21</v>
      </c>
      <c r="E2379" t="s">
        <v>22</v>
      </c>
      <c r="F2379" t="s">
        <v>37</v>
      </c>
      <c r="G2379" t="s">
        <v>7540</v>
      </c>
      <c r="H2379" t="s">
        <v>35</v>
      </c>
      <c r="I2379" s="36">
        <v>22839</v>
      </c>
      <c r="J2379" t="s">
        <v>2884</v>
      </c>
      <c r="K2379" t="s">
        <v>2936</v>
      </c>
      <c r="L2379" t="s">
        <v>25</v>
      </c>
      <c r="M2379" s="2">
        <v>45575</v>
      </c>
      <c r="N2379" t="s">
        <v>25</v>
      </c>
      <c r="O2379" t="s">
        <v>25</v>
      </c>
      <c r="P2379" t="s">
        <v>18</v>
      </c>
      <c r="Q2379" t="s">
        <v>18</v>
      </c>
      <c r="R2379" t="s">
        <v>18</v>
      </c>
      <c r="S2379" t="s">
        <v>18</v>
      </c>
      <c r="T2379" t="s">
        <v>18</v>
      </c>
      <c r="U2379" t="s">
        <v>18</v>
      </c>
      <c r="V2379" t="s">
        <v>18</v>
      </c>
      <c r="W2379" s="45" t="str">
        <f>IF(Table1[[#This Row],[Sex at Birth]]="F","Female","Male")</f>
        <v>Male</v>
      </c>
      <c r="X2379" s="43">
        <v>45657</v>
      </c>
      <c r="Y2379" s="44">
        <f>Table1[[#This Row],[Report cutoff date]]-Table1[[#This Row],[DOB]]</f>
        <v>22818</v>
      </c>
      <c r="Z2379" s="68">
        <f>ROUNDDOWN(Table1[[#This Row],[Days old - as of report cutoff date]]/365,0)</f>
        <v>62</v>
      </c>
      <c r="AA2379" s="45" t="str">
        <f>IF(Table1[[#This Row],[Years old]]&gt;=55,"55+","54 and under")</f>
        <v>55+</v>
      </c>
      <c r="AB2379" s="45" t="str">
        <f>VLOOKUP(Table1[[#This Row],[Years old]],Lookups!$A$1:$C$101,2,FALSE)</f>
        <v>60 - 69</v>
      </c>
      <c r="AC2379" s="45" t="str">
        <f>VLOOKUP(Table1[[#This Row],[Years old]],Lookups!$A$1:$C$101,3,FALSE)</f>
        <v>60 - 64</v>
      </c>
      <c r="AD2379" s="45" t="str">
        <f>VLOOKUP(Table1[[#This Row],[Race]],Lookups!$E$2:$F$11,2,FALSE)</f>
        <v>White</v>
      </c>
      <c r="AE2379" s="45" t="str">
        <f>VLOOKUP(Table1[[#This Row],[Ethnicity]],Lookups!$H$2:$I$6,2,FALSE)</f>
        <v>Not Hispanic/Latino</v>
      </c>
      <c r="AF2379" s="45" t="str">
        <f>VLOOKUP(Table1[[#This Row],[Language]],Lookups!$K$2:$L$9,2,FALSE)</f>
        <v>English</v>
      </c>
      <c r="AG2379" s="46">
        <v>42005</v>
      </c>
      <c r="AH2379" s="46">
        <v>45657</v>
      </c>
      <c r="AI2379" s="46" t="str">
        <f>IF(Table1[[#This Row],[Colonoscopy Date]]="","",DATEVALUE(Table1[[#This Row],[Colonoscopy Date]]))</f>
        <v/>
      </c>
      <c r="AJ23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80" spans="1:36" x14ac:dyDescent="0.25">
      <c r="A2380">
        <v>12994</v>
      </c>
      <c r="B2380" t="s">
        <v>2124</v>
      </c>
      <c r="C2380" t="s">
        <v>20</v>
      </c>
      <c r="D2380" t="s">
        <v>21</v>
      </c>
      <c r="E2380" t="s">
        <v>22</v>
      </c>
      <c r="F2380" t="s">
        <v>320</v>
      </c>
      <c r="G2380" t="s">
        <v>8296</v>
      </c>
      <c r="H2380" t="s">
        <v>35</v>
      </c>
      <c r="I2380" s="36">
        <v>22841</v>
      </c>
      <c r="J2380" t="s">
        <v>2911</v>
      </c>
      <c r="K2380" t="s">
        <v>2931</v>
      </c>
      <c r="L2380" t="s">
        <v>25</v>
      </c>
      <c r="M2380" s="2">
        <v>45299</v>
      </c>
      <c r="N2380" t="s">
        <v>25</v>
      </c>
      <c r="O2380" t="s">
        <v>25</v>
      </c>
      <c r="P2380" t="s">
        <v>18</v>
      </c>
      <c r="Q2380" t="s">
        <v>18</v>
      </c>
      <c r="R2380" t="s">
        <v>18</v>
      </c>
      <c r="S2380" t="s">
        <v>18</v>
      </c>
      <c r="T2380" t="s">
        <v>18</v>
      </c>
      <c r="U2380" t="s">
        <v>18</v>
      </c>
      <c r="V2380" t="s">
        <v>18</v>
      </c>
      <c r="W2380" s="45" t="str">
        <f>IF(Table1[[#This Row],[Sex at Birth]]="F","Female","Male")</f>
        <v>Male</v>
      </c>
      <c r="X2380" s="43">
        <v>45657</v>
      </c>
      <c r="Y2380" s="44">
        <f>Table1[[#This Row],[Report cutoff date]]-Table1[[#This Row],[DOB]]</f>
        <v>22816</v>
      </c>
      <c r="Z2380" s="68">
        <f>ROUNDDOWN(Table1[[#This Row],[Days old - as of report cutoff date]]/365,0)</f>
        <v>62</v>
      </c>
      <c r="AA2380" s="45" t="str">
        <f>IF(Table1[[#This Row],[Years old]]&gt;=55,"55+","54 and under")</f>
        <v>55+</v>
      </c>
      <c r="AB2380" s="45" t="str">
        <f>VLOOKUP(Table1[[#This Row],[Years old]],Lookups!$A$1:$C$101,2,FALSE)</f>
        <v>60 - 69</v>
      </c>
      <c r="AC2380" s="45" t="str">
        <f>VLOOKUP(Table1[[#This Row],[Years old]],Lookups!$A$1:$C$101,3,FALSE)</f>
        <v>60 - 64</v>
      </c>
      <c r="AD2380" s="45" t="str">
        <f>VLOOKUP(Table1[[#This Row],[Race]],Lookups!$E$2:$F$11,2,FALSE)</f>
        <v>White</v>
      </c>
      <c r="AE2380" s="45" t="str">
        <f>VLOOKUP(Table1[[#This Row],[Ethnicity]],Lookups!$H$2:$I$6,2,FALSE)</f>
        <v>Not Hispanic/Latino</v>
      </c>
      <c r="AF2380" s="45" t="str">
        <f>VLOOKUP(Table1[[#This Row],[Language]],Lookups!$K$2:$L$9,2,FALSE)</f>
        <v>English</v>
      </c>
      <c r="AG2380" s="46">
        <v>42005</v>
      </c>
      <c r="AH2380" s="46">
        <v>45657</v>
      </c>
      <c r="AI2380" s="46" t="str">
        <f>IF(Table1[[#This Row],[Colonoscopy Date]]="","",DATEVALUE(Table1[[#This Row],[Colonoscopy Date]]))</f>
        <v/>
      </c>
      <c r="AJ23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81" spans="1:36" x14ac:dyDescent="0.25">
      <c r="A2381">
        <v>12838</v>
      </c>
      <c r="B2381" t="s">
        <v>1808</v>
      </c>
      <c r="C2381" t="s">
        <v>20</v>
      </c>
      <c r="D2381" t="s">
        <v>21</v>
      </c>
      <c r="E2381" t="s">
        <v>22</v>
      </c>
      <c r="F2381" t="s">
        <v>30</v>
      </c>
      <c r="G2381" t="s">
        <v>7493</v>
      </c>
      <c r="H2381" t="s">
        <v>24</v>
      </c>
      <c r="I2381" s="36">
        <v>22842</v>
      </c>
      <c r="J2381" t="s">
        <v>2884</v>
      </c>
      <c r="K2381" t="s">
        <v>2936</v>
      </c>
      <c r="L2381" t="s">
        <v>25</v>
      </c>
      <c r="M2381" s="2">
        <v>45644</v>
      </c>
      <c r="N2381" t="s">
        <v>25</v>
      </c>
      <c r="O2381" t="s">
        <v>25</v>
      </c>
      <c r="P2381" t="s">
        <v>18</v>
      </c>
      <c r="Q2381" t="s">
        <v>18</v>
      </c>
      <c r="R2381" t="s">
        <v>18</v>
      </c>
      <c r="S2381" t="s">
        <v>18</v>
      </c>
      <c r="T2381" t="s">
        <v>18</v>
      </c>
      <c r="U2381" t="s">
        <v>18</v>
      </c>
      <c r="V2381" t="s">
        <v>18</v>
      </c>
      <c r="W2381" s="45" t="str">
        <f>IF(Table1[[#This Row],[Sex at Birth]]="F","Female","Male")</f>
        <v>Female</v>
      </c>
      <c r="X2381" s="43">
        <v>45657</v>
      </c>
      <c r="Y2381" s="44">
        <f>Table1[[#This Row],[Report cutoff date]]-Table1[[#This Row],[DOB]]</f>
        <v>22815</v>
      </c>
      <c r="Z2381" s="68">
        <f>ROUNDDOWN(Table1[[#This Row],[Days old - as of report cutoff date]]/365,0)</f>
        <v>62</v>
      </c>
      <c r="AA2381" s="45" t="str">
        <f>IF(Table1[[#This Row],[Years old]]&gt;=55,"55+","54 and under")</f>
        <v>55+</v>
      </c>
      <c r="AB2381" s="45" t="str">
        <f>VLOOKUP(Table1[[#This Row],[Years old]],Lookups!$A$1:$C$101,2,FALSE)</f>
        <v>60 - 69</v>
      </c>
      <c r="AC2381" s="45" t="str">
        <f>VLOOKUP(Table1[[#This Row],[Years old]],Lookups!$A$1:$C$101,3,FALSE)</f>
        <v>60 - 64</v>
      </c>
      <c r="AD2381" s="45" t="str">
        <f>VLOOKUP(Table1[[#This Row],[Race]],Lookups!$E$2:$F$11,2,FALSE)</f>
        <v>White</v>
      </c>
      <c r="AE2381" s="45" t="str">
        <f>VLOOKUP(Table1[[#This Row],[Ethnicity]],Lookups!$H$2:$I$6,2,FALSE)</f>
        <v>Not Hispanic/Latino</v>
      </c>
      <c r="AF2381" s="45" t="str">
        <f>VLOOKUP(Table1[[#This Row],[Language]],Lookups!$K$2:$L$9,2,FALSE)</f>
        <v>English</v>
      </c>
      <c r="AG2381" s="46">
        <v>42005</v>
      </c>
      <c r="AH2381" s="46">
        <v>45657</v>
      </c>
      <c r="AI2381" s="46" t="str">
        <f>IF(Table1[[#This Row],[Colonoscopy Date]]="","",DATEVALUE(Table1[[#This Row],[Colonoscopy Date]]))</f>
        <v/>
      </c>
      <c r="AJ23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82" spans="1:36" x14ac:dyDescent="0.25">
      <c r="A2382">
        <v>12153</v>
      </c>
      <c r="B2382" t="s">
        <v>1645</v>
      </c>
      <c r="C2382" t="s">
        <v>20</v>
      </c>
      <c r="D2382" t="s">
        <v>21</v>
      </c>
      <c r="E2382" t="s">
        <v>22</v>
      </c>
      <c r="F2382" t="s">
        <v>235</v>
      </c>
      <c r="G2382" t="s">
        <v>3075</v>
      </c>
      <c r="H2382" t="s">
        <v>24</v>
      </c>
      <c r="I2382" s="36">
        <v>22844</v>
      </c>
      <c r="J2382" t="s">
        <v>2884</v>
      </c>
      <c r="K2382" t="s">
        <v>2930</v>
      </c>
      <c r="L2382" t="s">
        <v>25</v>
      </c>
      <c r="M2382" s="2">
        <v>45370</v>
      </c>
      <c r="N2382" t="s">
        <v>53</v>
      </c>
      <c r="O2382" t="s">
        <v>25</v>
      </c>
      <c r="P2382" t="s">
        <v>18</v>
      </c>
      <c r="Q2382" t="s">
        <v>18</v>
      </c>
      <c r="R2382" t="s">
        <v>18</v>
      </c>
      <c r="S2382" t="s">
        <v>327</v>
      </c>
      <c r="T2382" t="s">
        <v>27</v>
      </c>
      <c r="U2382" t="s">
        <v>18</v>
      </c>
      <c r="V2382" t="s">
        <v>18</v>
      </c>
      <c r="W2382" s="45" t="str">
        <f>IF(Table1[[#This Row],[Sex at Birth]]="F","Female","Male")</f>
        <v>Female</v>
      </c>
      <c r="X2382" s="43">
        <v>45657</v>
      </c>
      <c r="Y2382" s="44">
        <f>Table1[[#This Row],[Report cutoff date]]-Table1[[#This Row],[DOB]]</f>
        <v>22813</v>
      </c>
      <c r="Z2382" s="68">
        <f>ROUNDDOWN(Table1[[#This Row],[Days old - as of report cutoff date]]/365,0)</f>
        <v>62</v>
      </c>
      <c r="AA2382" s="45" t="str">
        <f>IF(Table1[[#This Row],[Years old]]&gt;=55,"55+","54 and under")</f>
        <v>55+</v>
      </c>
      <c r="AB2382" s="45" t="str">
        <f>VLOOKUP(Table1[[#This Row],[Years old]],Lookups!$A$1:$C$101,2,FALSE)</f>
        <v>60 - 69</v>
      </c>
      <c r="AC2382" s="45" t="str">
        <f>VLOOKUP(Table1[[#This Row],[Years old]],Lookups!$A$1:$C$101,3,FALSE)</f>
        <v>60 - 64</v>
      </c>
      <c r="AD2382" s="45" t="str">
        <f>VLOOKUP(Table1[[#This Row],[Race]],Lookups!$E$2:$F$11,2,FALSE)</f>
        <v>White</v>
      </c>
      <c r="AE2382" s="45" t="str">
        <f>VLOOKUP(Table1[[#This Row],[Ethnicity]],Lookups!$H$2:$I$6,2,FALSE)</f>
        <v>Not Hispanic/Latino</v>
      </c>
      <c r="AF2382" s="45" t="str">
        <f>VLOOKUP(Table1[[#This Row],[Language]],Lookups!$K$2:$L$9,2,FALSE)</f>
        <v>English</v>
      </c>
      <c r="AG2382" s="46">
        <v>42005</v>
      </c>
      <c r="AH2382" s="46">
        <v>45657</v>
      </c>
      <c r="AI2382" s="46" t="str">
        <f>IF(Table1[[#This Row],[Colonoscopy Date]]="","",DATEVALUE(Table1[[#This Row],[Colonoscopy Date]]))</f>
        <v/>
      </c>
      <c r="AJ23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83" spans="1:36" x14ac:dyDescent="0.25">
      <c r="A2383">
        <v>10804</v>
      </c>
      <c r="B2383" t="s">
        <v>1681</v>
      </c>
      <c r="C2383" t="s">
        <v>20</v>
      </c>
      <c r="D2383" t="s">
        <v>21</v>
      </c>
      <c r="E2383" t="s">
        <v>22</v>
      </c>
      <c r="F2383" t="s">
        <v>46</v>
      </c>
      <c r="G2383" t="s">
        <v>7809</v>
      </c>
      <c r="H2383" t="s">
        <v>24</v>
      </c>
      <c r="I2383" s="36">
        <v>22844</v>
      </c>
      <c r="J2383" t="s">
        <v>2912</v>
      </c>
      <c r="K2383" t="s">
        <v>2936</v>
      </c>
      <c r="L2383" t="s">
        <v>25</v>
      </c>
      <c r="M2383" s="2">
        <v>45373</v>
      </c>
      <c r="N2383" t="s">
        <v>25</v>
      </c>
      <c r="O2383" t="s">
        <v>25</v>
      </c>
      <c r="P2383" t="s">
        <v>18</v>
      </c>
      <c r="Q2383" t="s">
        <v>18</v>
      </c>
      <c r="R2383" t="s">
        <v>18</v>
      </c>
      <c r="S2383" t="s">
        <v>18</v>
      </c>
      <c r="T2383" t="s">
        <v>18</v>
      </c>
      <c r="U2383" t="s">
        <v>18</v>
      </c>
      <c r="V2383" t="s">
        <v>18</v>
      </c>
      <c r="W2383" s="45" t="str">
        <f>IF(Table1[[#This Row],[Sex at Birth]]="F","Female","Male")</f>
        <v>Female</v>
      </c>
      <c r="X2383" s="43">
        <v>45657</v>
      </c>
      <c r="Y2383" s="44">
        <f>Table1[[#This Row],[Report cutoff date]]-Table1[[#This Row],[DOB]]</f>
        <v>22813</v>
      </c>
      <c r="Z2383" s="68">
        <f>ROUNDDOWN(Table1[[#This Row],[Days old - as of report cutoff date]]/365,0)</f>
        <v>62</v>
      </c>
      <c r="AA2383" s="45" t="str">
        <f>IF(Table1[[#This Row],[Years old]]&gt;=55,"55+","54 and under")</f>
        <v>55+</v>
      </c>
      <c r="AB2383" s="45" t="str">
        <f>VLOOKUP(Table1[[#This Row],[Years old]],Lookups!$A$1:$C$101,2,FALSE)</f>
        <v>60 - 69</v>
      </c>
      <c r="AC2383" s="45" t="str">
        <f>VLOOKUP(Table1[[#This Row],[Years old]],Lookups!$A$1:$C$101,3,FALSE)</f>
        <v>60 - 64</v>
      </c>
      <c r="AD2383" s="45" t="str">
        <f>VLOOKUP(Table1[[#This Row],[Race]],Lookups!$E$2:$F$11,2,FALSE)</f>
        <v>White</v>
      </c>
      <c r="AE2383" s="45" t="str">
        <f>VLOOKUP(Table1[[#This Row],[Ethnicity]],Lookups!$H$2:$I$6,2,FALSE)</f>
        <v>Not Hispanic/Latino</v>
      </c>
      <c r="AF2383" s="45" t="str">
        <f>VLOOKUP(Table1[[#This Row],[Language]],Lookups!$K$2:$L$9,2,FALSE)</f>
        <v>English</v>
      </c>
      <c r="AG2383" s="46">
        <v>42005</v>
      </c>
      <c r="AH2383" s="46">
        <v>45657</v>
      </c>
      <c r="AI2383" s="46" t="str">
        <f>IF(Table1[[#This Row],[Colonoscopy Date]]="","",DATEVALUE(Table1[[#This Row],[Colonoscopy Date]]))</f>
        <v/>
      </c>
      <c r="AJ23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84" spans="1:36" x14ac:dyDescent="0.25">
      <c r="A2384">
        <v>13167</v>
      </c>
      <c r="B2384" t="s">
        <v>1932</v>
      </c>
      <c r="C2384" t="s">
        <v>20</v>
      </c>
      <c r="D2384" t="s">
        <v>21</v>
      </c>
      <c r="E2384" t="s">
        <v>22</v>
      </c>
      <c r="F2384" t="s">
        <v>30</v>
      </c>
      <c r="G2384" t="s">
        <v>3494</v>
      </c>
      <c r="H2384" t="s">
        <v>24</v>
      </c>
      <c r="I2384" s="36">
        <v>22844</v>
      </c>
      <c r="J2384" t="s">
        <v>2928</v>
      </c>
      <c r="K2384" t="s">
        <v>2930</v>
      </c>
      <c r="L2384" t="s">
        <v>25</v>
      </c>
      <c r="M2384" s="2">
        <v>45638</v>
      </c>
      <c r="N2384" t="s">
        <v>25</v>
      </c>
      <c r="O2384" t="s">
        <v>25</v>
      </c>
      <c r="P2384" t="s">
        <v>18</v>
      </c>
      <c r="Q2384" t="s">
        <v>542</v>
      </c>
      <c r="R2384" t="s">
        <v>543</v>
      </c>
      <c r="S2384" t="s">
        <v>18</v>
      </c>
      <c r="T2384" t="s">
        <v>18</v>
      </c>
      <c r="U2384" t="s">
        <v>18</v>
      </c>
      <c r="V2384" t="s">
        <v>18</v>
      </c>
      <c r="W2384" s="45" t="str">
        <f>IF(Table1[[#This Row],[Sex at Birth]]="F","Female","Male")</f>
        <v>Female</v>
      </c>
      <c r="X2384" s="43">
        <v>45657</v>
      </c>
      <c r="Y2384" s="44">
        <f>Table1[[#This Row],[Report cutoff date]]-Table1[[#This Row],[DOB]]</f>
        <v>22813</v>
      </c>
      <c r="Z2384" s="68">
        <f>ROUNDDOWN(Table1[[#This Row],[Days old - as of report cutoff date]]/365,0)</f>
        <v>62</v>
      </c>
      <c r="AA2384" s="45" t="str">
        <f>IF(Table1[[#This Row],[Years old]]&gt;=55,"55+","54 and under")</f>
        <v>55+</v>
      </c>
      <c r="AB2384" s="45" t="str">
        <f>VLOOKUP(Table1[[#This Row],[Years old]],Lookups!$A$1:$C$101,2,FALSE)</f>
        <v>60 - 69</v>
      </c>
      <c r="AC2384" s="45" t="str">
        <f>VLOOKUP(Table1[[#This Row],[Years old]],Lookups!$A$1:$C$101,3,FALSE)</f>
        <v>60 - 64</v>
      </c>
      <c r="AD2384" s="45" t="str">
        <f>VLOOKUP(Table1[[#This Row],[Race]],Lookups!$E$2:$F$11,2,FALSE)</f>
        <v>White</v>
      </c>
      <c r="AE2384" s="45" t="str">
        <f>VLOOKUP(Table1[[#This Row],[Ethnicity]],Lookups!$H$2:$I$6,2,FALSE)</f>
        <v>Not Hispanic/Latino</v>
      </c>
      <c r="AF2384" s="45" t="str">
        <f>VLOOKUP(Table1[[#This Row],[Language]],Lookups!$K$2:$L$9,2,FALSE)</f>
        <v>English</v>
      </c>
      <c r="AG2384" s="46">
        <v>42005</v>
      </c>
      <c r="AH2384" s="46">
        <v>45657</v>
      </c>
      <c r="AI2384" s="46" t="str">
        <f>IF(Table1[[#This Row],[Colonoscopy Date]]="","",DATEVALUE(Table1[[#This Row],[Colonoscopy Date]]))</f>
        <v/>
      </c>
      <c r="AJ23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85" spans="1:36" x14ac:dyDescent="0.25">
      <c r="A2385">
        <v>14082</v>
      </c>
      <c r="B2385" t="s">
        <v>1821</v>
      </c>
      <c r="C2385" t="s">
        <v>20</v>
      </c>
      <c r="D2385" t="s">
        <v>34</v>
      </c>
      <c r="E2385" t="s">
        <v>22</v>
      </c>
      <c r="F2385" t="s">
        <v>44</v>
      </c>
      <c r="G2385" t="s">
        <v>5143</v>
      </c>
      <c r="H2385" t="s">
        <v>24</v>
      </c>
      <c r="I2385" s="36">
        <v>22845</v>
      </c>
      <c r="J2385" t="s">
        <v>2906</v>
      </c>
      <c r="K2385" t="s">
        <v>2930</v>
      </c>
      <c r="L2385" t="s">
        <v>25</v>
      </c>
      <c r="M2385" s="2">
        <v>45602</v>
      </c>
      <c r="N2385" t="s">
        <v>25</v>
      </c>
      <c r="O2385" t="s">
        <v>25</v>
      </c>
      <c r="P2385" t="s">
        <v>18</v>
      </c>
      <c r="Q2385" t="s">
        <v>18</v>
      </c>
      <c r="R2385" t="s">
        <v>18</v>
      </c>
      <c r="S2385" t="s">
        <v>18</v>
      </c>
      <c r="T2385" t="s">
        <v>18</v>
      </c>
      <c r="U2385" t="s">
        <v>18</v>
      </c>
      <c r="V2385" t="s">
        <v>18</v>
      </c>
      <c r="W2385" s="45" t="str">
        <f>IF(Table1[[#This Row],[Sex at Birth]]="F","Female","Male")</f>
        <v>Female</v>
      </c>
      <c r="X2385" s="43">
        <v>45657</v>
      </c>
      <c r="Y2385" s="44">
        <f>Table1[[#This Row],[Report cutoff date]]-Table1[[#This Row],[DOB]]</f>
        <v>22812</v>
      </c>
      <c r="Z2385" s="68">
        <f>ROUNDDOWN(Table1[[#This Row],[Days old - as of report cutoff date]]/365,0)</f>
        <v>62</v>
      </c>
      <c r="AA2385" s="45" t="str">
        <f>IF(Table1[[#This Row],[Years old]]&gt;=55,"55+","54 and under")</f>
        <v>55+</v>
      </c>
      <c r="AB2385" s="45" t="str">
        <f>VLOOKUP(Table1[[#This Row],[Years old]],Lookups!$A$1:$C$101,2,FALSE)</f>
        <v>60 - 69</v>
      </c>
      <c r="AC2385" s="45" t="str">
        <f>VLOOKUP(Table1[[#This Row],[Years old]],Lookups!$A$1:$C$101,3,FALSE)</f>
        <v>60 - 64</v>
      </c>
      <c r="AD2385" s="45" t="str">
        <f>VLOOKUP(Table1[[#This Row],[Race]],Lookups!$E$2:$F$11,2,FALSE)</f>
        <v>White</v>
      </c>
      <c r="AE2385" s="45" t="str">
        <f>VLOOKUP(Table1[[#This Row],[Ethnicity]],Lookups!$H$2:$I$6,2,FALSE)</f>
        <v>Other/ Unknown</v>
      </c>
      <c r="AF2385" s="45" t="str">
        <f>VLOOKUP(Table1[[#This Row],[Language]],Lookups!$K$2:$L$9,2,FALSE)</f>
        <v>English</v>
      </c>
      <c r="AG2385" s="46">
        <v>42005</v>
      </c>
      <c r="AH2385" s="46">
        <v>45657</v>
      </c>
      <c r="AI2385" s="46" t="str">
        <f>IF(Table1[[#This Row],[Colonoscopy Date]]="","",DATEVALUE(Table1[[#This Row],[Colonoscopy Date]]))</f>
        <v/>
      </c>
      <c r="AJ23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86" spans="1:36" x14ac:dyDescent="0.25">
      <c r="A2386">
        <v>14323</v>
      </c>
      <c r="B2386" t="s">
        <v>1583</v>
      </c>
      <c r="C2386" t="s">
        <v>20</v>
      </c>
      <c r="D2386" t="s">
        <v>21</v>
      </c>
      <c r="E2386" t="s">
        <v>22</v>
      </c>
      <c r="F2386" t="s">
        <v>52</v>
      </c>
      <c r="G2386" t="s">
        <v>5366</v>
      </c>
      <c r="H2386" t="s">
        <v>24</v>
      </c>
      <c r="I2386" s="36">
        <v>22845</v>
      </c>
      <c r="J2386" t="s">
        <v>2910</v>
      </c>
      <c r="K2386" t="s">
        <v>2930</v>
      </c>
      <c r="L2386" t="s">
        <v>25</v>
      </c>
      <c r="M2386" s="2">
        <v>45594</v>
      </c>
      <c r="N2386" t="s">
        <v>25</v>
      </c>
      <c r="O2386" t="s">
        <v>25</v>
      </c>
      <c r="P2386" t="s">
        <v>18</v>
      </c>
      <c r="Q2386" t="s">
        <v>18</v>
      </c>
      <c r="R2386" t="s">
        <v>18</v>
      </c>
      <c r="S2386" t="s">
        <v>18</v>
      </c>
      <c r="T2386" t="s">
        <v>18</v>
      </c>
      <c r="U2386" t="s">
        <v>18</v>
      </c>
      <c r="V2386" t="s">
        <v>18</v>
      </c>
      <c r="W2386" s="45" t="str">
        <f>IF(Table1[[#This Row],[Sex at Birth]]="F","Female","Male")</f>
        <v>Female</v>
      </c>
      <c r="X2386" s="43">
        <v>45657</v>
      </c>
      <c r="Y2386" s="44">
        <f>Table1[[#This Row],[Report cutoff date]]-Table1[[#This Row],[DOB]]</f>
        <v>22812</v>
      </c>
      <c r="Z2386" s="68">
        <f>ROUNDDOWN(Table1[[#This Row],[Days old - as of report cutoff date]]/365,0)</f>
        <v>62</v>
      </c>
      <c r="AA2386" s="45" t="str">
        <f>IF(Table1[[#This Row],[Years old]]&gt;=55,"55+","54 and under")</f>
        <v>55+</v>
      </c>
      <c r="AB2386" s="45" t="str">
        <f>VLOOKUP(Table1[[#This Row],[Years old]],Lookups!$A$1:$C$101,2,FALSE)</f>
        <v>60 - 69</v>
      </c>
      <c r="AC2386" s="45" t="str">
        <f>VLOOKUP(Table1[[#This Row],[Years old]],Lookups!$A$1:$C$101,3,FALSE)</f>
        <v>60 - 64</v>
      </c>
      <c r="AD2386" s="45" t="str">
        <f>VLOOKUP(Table1[[#This Row],[Race]],Lookups!$E$2:$F$11,2,FALSE)</f>
        <v>White</v>
      </c>
      <c r="AE2386" s="45" t="str">
        <f>VLOOKUP(Table1[[#This Row],[Ethnicity]],Lookups!$H$2:$I$6,2,FALSE)</f>
        <v>Not Hispanic/Latino</v>
      </c>
      <c r="AF2386" s="45" t="str">
        <f>VLOOKUP(Table1[[#This Row],[Language]],Lookups!$K$2:$L$9,2,FALSE)</f>
        <v>English</v>
      </c>
      <c r="AG2386" s="46">
        <v>42005</v>
      </c>
      <c r="AH2386" s="46">
        <v>45657</v>
      </c>
      <c r="AI2386" s="46" t="str">
        <f>IF(Table1[[#This Row],[Colonoscopy Date]]="","",DATEVALUE(Table1[[#This Row],[Colonoscopy Date]]))</f>
        <v/>
      </c>
      <c r="AJ23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87" spans="1:36" x14ac:dyDescent="0.25">
      <c r="A2387">
        <v>12300</v>
      </c>
      <c r="B2387" t="s">
        <v>1638</v>
      </c>
      <c r="C2387" t="s">
        <v>20</v>
      </c>
      <c r="D2387" t="s">
        <v>21</v>
      </c>
      <c r="E2387" t="s">
        <v>22</v>
      </c>
      <c r="F2387" t="s">
        <v>46</v>
      </c>
      <c r="G2387" t="s">
        <v>7689</v>
      </c>
      <c r="H2387" t="s">
        <v>24</v>
      </c>
      <c r="I2387" s="36">
        <v>22846</v>
      </c>
      <c r="J2387" t="s">
        <v>2883</v>
      </c>
      <c r="K2387" t="s">
        <v>2936</v>
      </c>
      <c r="L2387" t="s">
        <v>25</v>
      </c>
      <c r="M2387" s="2">
        <v>45572</v>
      </c>
      <c r="N2387" t="s">
        <v>53</v>
      </c>
      <c r="O2387" t="s">
        <v>25</v>
      </c>
      <c r="P2387" t="s">
        <v>859</v>
      </c>
      <c r="Q2387" t="s">
        <v>18</v>
      </c>
      <c r="R2387" t="s">
        <v>18</v>
      </c>
      <c r="S2387" t="s">
        <v>18</v>
      </c>
      <c r="T2387" t="s">
        <v>18</v>
      </c>
      <c r="U2387" t="s">
        <v>18</v>
      </c>
      <c r="V2387" t="s">
        <v>18</v>
      </c>
      <c r="W2387" s="45" t="str">
        <f>IF(Table1[[#This Row],[Sex at Birth]]="F","Female","Male")</f>
        <v>Female</v>
      </c>
      <c r="X2387" s="43">
        <v>45657</v>
      </c>
      <c r="Y2387" s="44">
        <f>Table1[[#This Row],[Report cutoff date]]-Table1[[#This Row],[DOB]]</f>
        <v>22811</v>
      </c>
      <c r="Z2387" s="68">
        <f>ROUNDDOWN(Table1[[#This Row],[Days old - as of report cutoff date]]/365,0)</f>
        <v>62</v>
      </c>
      <c r="AA2387" s="45" t="str">
        <f>IF(Table1[[#This Row],[Years old]]&gt;=55,"55+","54 and under")</f>
        <v>55+</v>
      </c>
      <c r="AB2387" s="45" t="str">
        <f>VLOOKUP(Table1[[#This Row],[Years old]],Lookups!$A$1:$C$101,2,FALSE)</f>
        <v>60 - 69</v>
      </c>
      <c r="AC2387" s="45" t="str">
        <f>VLOOKUP(Table1[[#This Row],[Years old]],Lookups!$A$1:$C$101,3,FALSE)</f>
        <v>60 - 64</v>
      </c>
      <c r="AD2387" s="45" t="str">
        <f>VLOOKUP(Table1[[#This Row],[Race]],Lookups!$E$2:$F$11,2,FALSE)</f>
        <v>White</v>
      </c>
      <c r="AE2387" s="45" t="str">
        <f>VLOOKUP(Table1[[#This Row],[Ethnicity]],Lookups!$H$2:$I$6,2,FALSE)</f>
        <v>Not Hispanic/Latino</v>
      </c>
      <c r="AF2387" s="45" t="str">
        <f>VLOOKUP(Table1[[#This Row],[Language]],Lookups!$K$2:$L$9,2,FALSE)</f>
        <v>English</v>
      </c>
      <c r="AG2387" s="46">
        <v>42005</v>
      </c>
      <c r="AH2387" s="46">
        <v>45657</v>
      </c>
      <c r="AI2387" s="46">
        <f>IF(Table1[[#This Row],[Colonoscopy Date]]="","",DATEVALUE(Table1[[#This Row],[Colonoscopy Date]]))</f>
        <v>42005</v>
      </c>
      <c r="AJ238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88" spans="1:36" x14ac:dyDescent="0.25">
      <c r="A2388">
        <v>10518</v>
      </c>
      <c r="B2388" t="s">
        <v>1739</v>
      </c>
      <c r="C2388" t="s">
        <v>20</v>
      </c>
      <c r="D2388" t="s">
        <v>34</v>
      </c>
      <c r="E2388" t="s">
        <v>22</v>
      </c>
      <c r="F2388" t="s">
        <v>32</v>
      </c>
      <c r="G2388" t="s">
        <v>7394</v>
      </c>
      <c r="H2388" t="s">
        <v>24</v>
      </c>
      <c r="I2388" s="36">
        <v>22847</v>
      </c>
      <c r="J2388" t="s">
        <v>2923</v>
      </c>
      <c r="K2388" t="s">
        <v>2935</v>
      </c>
      <c r="L2388" t="s">
        <v>25</v>
      </c>
      <c r="M2388" s="2">
        <v>45574</v>
      </c>
      <c r="N2388" t="s">
        <v>53</v>
      </c>
      <c r="O2388" t="s">
        <v>25</v>
      </c>
      <c r="P2388" t="s">
        <v>1362</v>
      </c>
      <c r="Q2388" t="s">
        <v>18</v>
      </c>
      <c r="R2388" t="s">
        <v>18</v>
      </c>
      <c r="S2388" t="s">
        <v>18</v>
      </c>
      <c r="T2388" t="s">
        <v>18</v>
      </c>
      <c r="U2388" t="s">
        <v>18</v>
      </c>
      <c r="V2388" t="s">
        <v>18</v>
      </c>
      <c r="W2388" s="45" t="str">
        <f>IF(Table1[[#This Row],[Sex at Birth]]="F","Female","Male")</f>
        <v>Female</v>
      </c>
      <c r="X2388" s="43">
        <v>45657</v>
      </c>
      <c r="Y2388" s="44">
        <f>Table1[[#This Row],[Report cutoff date]]-Table1[[#This Row],[DOB]]</f>
        <v>22810</v>
      </c>
      <c r="Z2388" s="68">
        <f>ROUNDDOWN(Table1[[#This Row],[Days old - as of report cutoff date]]/365,0)</f>
        <v>62</v>
      </c>
      <c r="AA2388" s="45" t="str">
        <f>IF(Table1[[#This Row],[Years old]]&gt;=55,"55+","54 and under")</f>
        <v>55+</v>
      </c>
      <c r="AB2388" s="45" t="str">
        <f>VLOOKUP(Table1[[#This Row],[Years old]],Lookups!$A$1:$C$101,2,FALSE)</f>
        <v>60 - 69</v>
      </c>
      <c r="AC2388" s="45" t="str">
        <f>VLOOKUP(Table1[[#This Row],[Years old]],Lookups!$A$1:$C$101,3,FALSE)</f>
        <v>60 - 64</v>
      </c>
      <c r="AD2388" s="45" t="str">
        <f>VLOOKUP(Table1[[#This Row],[Race]],Lookups!$E$2:$F$11,2,FALSE)</f>
        <v>White</v>
      </c>
      <c r="AE2388" s="45" t="str">
        <f>VLOOKUP(Table1[[#This Row],[Ethnicity]],Lookups!$H$2:$I$6,2,FALSE)</f>
        <v>Other/ Unknown</v>
      </c>
      <c r="AF2388" s="45" t="str">
        <f>VLOOKUP(Table1[[#This Row],[Language]],Lookups!$K$2:$L$9,2,FALSE)</f>
        <v>English</v>
      </c>
      <c r="AG2388" s="46">
        <v>42005</v>
      </c>
      <c r="AH2388" s="46">
        <v>45657</v>
      </c>
      <c r="AI2388" s="46">
        <f>IF(Table1[[#This Row],[Colonoscopy Date]]="","",DATEVALUE(Table1[[#This Row],[Colonoscopy Date]]))</f>
        <v>42768</v>
      </c>
      <c r="AJ23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89" spans="1:36" x14ac:dyDescent="0.25">
      <c r="A2389">
        <v>11049</v>
      </c>
      <c r="B2389" t="s">
        <v>1935</v>
      </c>
      <c r="C2389" t="s">
        <v>20</v>
      </c>
      <c r="D2389" t="s">
        <v>21</v>
      </c>
      <c r="E2389" t="s">
        <v>22</v>
      </c>
      <c r="F2389" t="s">
        <v>30</v>
      </c>
      <c r="G2389" t="s">
        <v>8292</v>
      </c>
      <c r="H2389" t="s">
        <v>24</v>
      </c>
      <c r="I2389" s="36">
        <v>22849</v>
      </c>
      <c r="J2389" t="s">
        <v>2910</v>
      </c>
      <c r="K2389" t="s">
        <v>2931</v>
      </c>
      <c r="L2389" t="s">
        <v>25</v>
      </c>
      <c r="M2389" s="2">
        <v>45649</v>
      </c>
      <c r="N2389" t="s">
        <v>53</v>
      </c>
      <c r="O2389" t="s">
        <v>25</v>
      </c>
      <c r="P2389" t="s">
        <v>1352</v>
      </c>
      <c r="Q2389" t="s">
        <v>18</v>
      </c>
      <c r="R2389" t="s">
        <v>18</v>
      </c>
      <c r="S2389" t="s">
        <v>18</v>
      </c>
      <c r="T2389" t="s">
        <v>18</v>
      </c>
      <c r="U2389" t="s">
        <v>18</v>
      </c>
      <c r="V2389" t="s">
        <v>18</v>
      </c>
      <c r="W2389" s="45" t="str">
        <f>IF(Table1[[#This Row],[Sex at Birth]]="F","Female","Male")</f>
        <v>Female</v>
      </c>
      <c r="X2389" s="43">
        <v>45657</v>
      </c>
      <c r="Y2389" s="44">
        <f>Table1[[#This Row],[Report cutoff date]]-Table1[[#This Row],[DOB]]</f>
        <v>22808</v>
      </c>
      <c r="Z2389" s="68">
        <f>ROUNDDOWN(Table1[[#This Row],[Days old - as of report cutoff date]]/365,0)</f>
        <v>62</v>
      </c>
      <c r="AA2389" s="45" t="str">
        <f>IF(Table1[[#This Row],[Years old]]&gt;=55,"55+","54 and under")</f>
        <v>55+</v>
      </c>
      <c r="AB2389" s="45" t="str">
        <f>VLOOKUP(Table1[[#This Row],[Years old]],Lookups!$A$1:$C$101,2,FALSE)</f>
        <v>60 - 69</v>
      </c>
      <c r="AC2389" s="45" t="str">
        <f>VLOOKUP(Table1[[#This Row],[Years old]],Lookups!$A$1:$C$101,3,FALSE)</f>
        <v>60 - 64</v>
      </c>
      <c r="AD2389" s="45" t="str">
        <f>VLOOKUP(Table1[[#This Row],[Race]],Lookups!$E$2:$F$11,2,FALSE)</f>
        <v>White</v>
      </c>
      <c r="AE2389" s="45" t="str">
        <f>VLOOKUP(Table1[[#This Row],[Ethnicity]],Lookups!$H$2:$I$6,2,FALSE)</f>
        <v>Not Hispanic/Latino</v>
      </c>
      <c r="AF2389" s="45" t="str">
        <f>VLOOKUP(Table1[[#This Row],[Language]],Lookups!$K$2:$L$9,2,FALSE)</f>
        <v>English</v>
      </c>
      <c r="AG2389" s="46">
        <v>42005</v>
      </c>
      <c r="AH2389" s="46">
        <v>45657</v>
      </c>
      <c r="AI2389" s="46">
        <f>IF(Table1[[#This Row],[Colonoscopy Date]]="","",DATEVALUE(Table1[[#This Row],[Colonoscopy Date]]))</f>
        <v>44328</v>
      </c>
      <c r="AJ23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90" spans="1:36" x14ac:dyDescent="0.25">
      <c r="A2390">
        <v>11490</v>
      </c>
      <c r="B2390" t="s">
        <v>2737</v>
      </c>
      <c r="C2390" t="s">
        <v>20</v>
      </c>
      <c r="D2390" t="s">
        <v>21</v>
      </c>
      <c r="E2390" t="s">
        <v>22</v>
      </c>
      <c r="F2390" t="s">
        <v>30</v>
      </c>
      <c r="G2390" t="s">
        <v>4299</v>
      </c>
      <c r="H2390" t="s">
        <v>24</v>
      </c>
      <c r="I2390" s="36">
        <v>22850</v>
      </c>
      <c r="J2390" t="s">
        <v>2884</v>
      </c>
      <c r="K2390" t="s">
        <v>2930</v>
      </c>
      <c r="L2390" t="s">
        <v>25</v>
      </c>
      <c r="M2390" s="2">
        <v>45533</v>
      </c>
      <c r="N2390" t="s">
        <v>53</v>
      </c>
      <c r="O2390" t="s">
        <v>25</v>
      </c>
      <c r="P2390" t="s">
        <v>759</v>
      </c>
      <c r="Q2390" t="s">
        <v>18</v>
      </c>
      <c r="R2390" t="s">
        <v>18</v>
      </c>
      <c r="S2390" t="s">
        <v>18</v>
      </c>
      <c r="T2390" t="s">
        <v>18</v>
      </c>
      <c r="U2390" t="s">
        <v>18</v>
      </c>
      <c r="V2390" t="s">
        <v>18</v>
      </c>
      <c r="W2390" s="45" t="str">
        <f>IF(Table1[[#This Row],[Sex at Birth]]="F","Female","Male")</f>
        <v>Female</v>
      </c>
      <c r="X2390" s="43">
        <v>45657</v>
      </c>
      <c r="Y2390" s="44">
        <f>Table1[[#This Row],[Report cutoff date]]-Table1[[#This Row],[DOB]]</f>
        <v>22807</v>
      </c>
      <c r="Z2390" s="68">
        <f>ROUNDDOWN(Table1[[#This Row],[Days old - as of report cutoff date]]/365,0)</f>
        <v>62</v>
      </c>
      <c r="AA2390" s="45" t="str">
        <f>IF(Table1[[#This Row],[Years old]]&gt;=55,"55+","54 and under")</f>
        <v>55+</v>
      </c>
      <c r="AB2390" s="45" t="str">
        <f>VLOOKUP(Table1[[#This Row],[Years old]],Lookups!$A$1:$C$101,2,FALSE)</f>
        <v>60 - 69</v>
      </c>
      <c r="AC2390" s="45" t="str">
        <f>VLOOKUP(Table1[[#This Row],[Years old]],Lookups!$A$1:$C$101,3,FALSE)</f>
        <v>60 - 64</v>
      </c>
      <c r="AD2390" s="45" t="str">
        <f>VLOOKUP(Table1[[#This Row],[Race]],Lookups!$E$2:$F$11,2,FALSE)</f>
        <v>White</v>
      </c>
      <c r="AE2390" s="45" t="str">
        <f>VLOOKUP(Table1[[#This Row],[Ethnicity]],Lookups!$H$2:$I$6,2,FALSE)</f>
        <v>Not Hispanic/Latino</v>
      </c>
      <c r="AF2390" s="45" t="str">
        <f>VLOOKUP(Table1[[#This Row],[Language]],Lookups!$K$2:$L$9,2,FALSE)</f>
        <v>English</v>
      </c>
      <c r="AG2390" s="46">
        <v>42005</v>
      </c>
      <c r="AH2390" s="46">
        <v>45657</v>
      </c>
      <c r="AI2390" s="46">
        <f>IF(Table1[[#This Row],[Colonoscopy Date]]="","",DATEVALUE(Table1[[#This Row],[Colonoscopy Date]]))</f>
        <v>45566</v>
      </c>
      <c r="AJ239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91" spans="1:36" x14ac:dyDescent="0.25">
      <c r="A2391">
        <v>13415</v>
      </c>
      <c r="B2391" t="s">
        <v>1930</v>
      </c>
      <c r="C2391" t="s">
        <v>105</v>
      </c>
      <c r="D2391" t="s">
        <v>34</v>
      </c>
      <c r="E2391" t="s">
        <v>22</v>
      </c>
      <c r="F2391" t="s">
        <v>18</v>
      </c>
      <c r="G2391" t="s">
        <v>4364</v>
      </c>
      <c r="H2391" t="s">
        <v>24</v>
      </c>
      <c r="I2391" s="36">
        <v>22854</v>
      </c>
      <c r="J2391" t="s">
        <v>2885</v>
      </c>
      <c r="K2391" t="s">
        <v>2930</v>
      </c>
      <c r="L2391" t="s">
        <v>25</v>
      </c>
      <c r="M2391" s="2">
        <v>45623</v>
      </c>
      <c r="N2391" t="s">
        <v>25</v>
      </c>
      <c r="O2391" t="s">
        <v>25</v>
      </c>
      <c r="P2391" t="s">
        <v>18</v>
      </c>
      <c r="Q2391" t="s">
        <v>18</v>
      </c>
      <c r="R2391" t="s">
        <v>18</v>
      </c>
      <c r="S2391" t="s">
        <v>18</v>
      </c>
      <c r="T2391" t="s">
        <v>18</v>
      </c>
      <c r="U2391" t="s">
        <v>18</v>
      </c>
      <c r="V2391" t="s">
        <v>18</v>
      </c>
      <c r="W2391" s="45" t="str">
        <f>IF(Table1[[#This Row],[Sex at Birth]]="F","Female","Male")</f>
        <v>Female</v>
      </c>
      <c r="X2391" s="43">
        <v>45657</v>
      </c>
      <c r="Y2391" s="44">
        <f>Table1[[#This Row],[Report cutoff date]]-Table1[[#This Row],[DOB]]</f>
        <v>22803</v>
      </c>
      <c r="Z2391" s="68">
        <f>ROUNDDOWN(Table1[[#This Row],[Days old - as of report cutoff date]]/365,0)</f>
        <v>62</v>
      </c>
      <c r="AA2391" s="45" t="str">
        <f>IF(Table1[[#This Row],[Years old]]&gt;=55,"55+","54 and under")</f>
        <v>55+</v>
      </c>
      <c r="AB2391" s="45" t="str">
        <f>VLOOKUP(Table1[[#This Row],[Years old]],Lookups!$A$1:$C$101,2,FALSE)</f>
        <v>60 - 69</v>
      </c>
      <c r="AC2391" s="45" t="str">
        <f>VLOOKUP(Table1[[#This Row],[Years old]],Lookups!$A$1:$C$101,3,FALSE)</f>
        <v>60 - 64</v>
      </c>
      <c r="AD2391" s="45" t="str">
        <f>VLOOKUP(Table1[[#This Row],[Race]],Lookups!$E$2:$F$11,2,FALSE)</f>
        <v>Asian</v>
      </c>
      <c r="AE2391" s="45" t="str">
        <f>VLOOKUP(Table1[[#This Row],[Ethnicity]],Lookups!$H$2:$I$6,2,FALSE)</f>
        <v>Other/ Unknown</v>
      </c>
      <c r="AF2391" s="45" t="str">
        <f>VLOOKUP(Table1[[#This Row],[Language]],Lookups!$K$2:$L$9,2,FALSE)</f>
        <v>English</v>
      </c>
      <c r="AG2391" s="46">
        <v>42005</v>
      </c>
      <c r="AH2391" s="46">
        <v>45657</v>
      </c>
      <c r="AI2391" s="46" t="str">
        <f>IF(Table1[[#This Row],[Colonoscopy Date]]="","",DATEVALUE(Table1[[#This Row],[Colonoscopy Date]]))</f>
        <v/>
      </c>
      <c r="AJ23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92" spans="1:36" x14ac:dyDescent="0.25">
      <c r="A2392">
        <v>13077</v>
      </c>
      <c r="B2392" t="s">
        <v>1742</v>
      </c>
      <c r="C2392" t="s">
        <v>20</v>
      </c>
      <c r="D2392" t="s">
        <v>21</v>
      </c>
      <c r="E2392" t="s">
        <v>22</v>
      </c>
      <c r="F2392" t="s">
        <v>18</v>
      </c>
      <c r="G2392" t="s">
        <v>7097</v>
      </c>
      <c r="H2392" t="s">
        <v>35</v>
      </c>
      <c r="I2392" s="36">
        <v>22860</v>
      </c>
      <c r="J2392" t="s">
        <v>2913</v>
      </c>
      <c r="K2392" t="s">
        <v>2931</v>
      </c>
      <c r="L2392" t="s">
        <v>25</v>
      </c>
      <c r="M2392" s="2">
        <v>45569</v>
      </c>
      <c r="N2392" t="s">
        <v>25</v>
      </c>
      <c r="O2392" t="s">
        <v>25</v>
      </c>
      <c r="P2392" t="s">
        <v>18</v>
      </c>
      <c r="Q2392" t="s">
        <v>18</v>
      </c>
      <c r="R2392" t="s">
        <v>18</v>
      </c>
      <c r="S2392" t="s">
        <v>18</v>
      </c>
      <c r="T2392" t="s">
        <v>18</v>
      </c>
      <c r="U2392" t="s">
        <v>18</v>
      </c>
      <c r="V2392" t="s">
        <v>18</v>
      </c>
      <c r="W2392" s="45" t="str">
        <f>IF(Table1[[#This Row],[Sex at Birth]]="F","Female","Male")</f>
        <v>Male</v>
      </c>
      <c r="X2392" s="43">
        <v>45657</v>
      </c>
      <c r="Y2392" s="44">
        <f>Table1[[#This Row],[Report cutoff date]]-Table1[[#This Row],[DOB]]</f>
        <v>22797</v>
      </c>
      <c r="Z2392" s="68">
        <f>ROUNDDOWN(Table1[[#This Row],[Days old - as of report cutoff date]]/365,0)</f>
        <v>62</v>
      </c>
      <c r="AA2392" s="45" t="str">
        <f>IF(Table1[[#This Row],[Years old]]&gt;=55,"55+","54 and under")</f>
        <v>55+</v>
      </c>
      <c r="AB2392" s="45" t="str">
        <f>VLOOKUP(Table1[[#This Row],[Years old]],Lookups!$A$1:$C$101,2,FALSE)</f>
        <v>60 - 69</v>
      </c>
      <c r="AC2392" s="45" t="str">
        <f>VLOOKUP(Table1[[#This Row],[Years old]],Lookups!$A$1:$C$101,3,FALSE)</f>
        <v>60 - 64</v>
      </c>
      <c r="AD2392" s="45" t="str">
        <f>VLOOKUP(Table1[[#This Row],[Race]],Lookups!$E$2:$F$11,2,FALSE)</f>
        <v>White</v>
      </c>
      <c r="AE2392" s="45" t="str">
        <f>VLOOKUP(Table1[[#This Row],[Ethnicity]],Lookups!$H$2:$I$6,2,FALSE)</f>
        <v>Not Hispanic/Latino</v>
      </c>
      <c r="AF2392" s="45" t="str">
        <f>VLOOKUP(Table1[[#This Row],[Language]],Lookups!$K$2:$L$9,2,FALSE)</f>
        <v>English</v>
      </c>
      <c r="AG2392" s="46">
        <v>42005</v>
      </c>
      <c r="AH2392" s="46">
        <v>45657</v>
      </c>
      <c r="AI2392" s="46" t="str">
        <f>IF(Table1[[#This Row],[Colonoscopy Date]]="","",DATEVALUE(Table1[[#This Row],[Colonoscopy Date]]))</f>
        <v/>
      </c>
      <c r="AJ23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93" spans="1:36" x14ac:dyDescent="0.25">
      <c r="A2393">
        <v>10120</v>
      </c>
      <c r="B2393" t="s">
        <v>1681</v>
      </c>
      <c r="C2393" t="s">
        <v>20</v>
      </c>
      <c r="D2393" t="s">
        <v>21</v>
      </c>
      <c r="E2393" t="s">
        <v>22</v>
      </c>
      <c r="F2393" t="s">
        <v>30</v>
      </c>
      <c r="G2393" t="s">
        <v>8008</v>
      </c>
      <c r="H2393" t="s">
        <v>35</v>
      </c>
      <c r="I2393" s="36">
        <v>22867</v>
      </c>
      <c r="J2393" t="s">
        <v>2914</v>
      </c>
      <c r="K2393" t="s">
        <v>2936</v>
      </c>
      <c r="L2393" t="s">
        <v>25</v>
      </c>
      <c r="M2393" s="2">
        <v>45597</v>
      </c>
      <c r="N2393" t="s">
        <v>25</v>
      </c>
      <c r="O2393" t="s">
        <v>25</v>
      </c>
      <c r="P2393" t="s">
        <v>18</v>
      </c>
      <c r="Q2393" t="s">
        <v>18</v>
      </c>
      <c r="R2393" t="s">
        <v>18</v>
      </c>
      <c r="S2393" t="s">
        <v>18</v>
      </c>
      <c r="T2393" t="s">
        <v>18</v>
      </c>
      <c r="U2393" t="s">
        <v>18</v>
      </c>
      <c r="V2393" t="s">
        <v>18</v>
      </c>
      <c r="W2393" s="45" t="str">
        <f>IF(Table1[[#This Row],[Sex at Birth]]="F","Female","Male")</f>
        <v>Male</v>
      </c>
      <c r="X2393" s="43">
        <v>45657</v>
      </c>
      <c r="Y2393" s="44">
        <f>Table1[[#This Row],[Report cutoff date]]-Table1[[#This Row],[DOB]]</f>
        <v>22790</v>
      </c>
      <c r="Z2393" s="68">
        <f>ROUNDDOWN(Table1[[#This Row],[Days old - as of report cutoff date]]/365,0)</f>
        <v>62</v>
      </c>
      <c r="AA2393" s="45" t="str">
        <f>IF(Table1[[#This Row],[Years old]]&gt;=55,"55+","54 and under")</f>
        <v>55+</v>
      </c>
      <c r="AB2393" s="45" t="str">
        <f>VLOOKUP(Table1[[#This Row],[Years old]],Lookups!$A$1:$C$101,2,FALSE)</f>
        <v>60 - 69</v>
      </c>
      <c r="AC2393" s="45" t="str">
        <f>VLOOKUP(Table1[[#This Row],[Years old]],Lookups!$A$1:$C$101,3,FALSE)</f>
        <v>60 - 64</v>
      </c>
      <c r="AD2393" s="45" t="str">
        <f>VLOOKUP(Table1[[#This Row],[Race]],Lookups!$E$2:$F$11,2,FALSE)</f>
        <v>White</v>
      </c>
      <c r="AE2393" s="45" t="str">
        <f>VLOOKUP(Table1[[#This Row],[Ethnicity]],Lookups!$H$2:$I$6,2,FALSE)</f>
        <v>Not Hispanic/Latino</v>
      </c>
      <c r="AF2393" s="45" t="str">
        <f>VLOOKUP(Table1[[#This Row],[Language]],Lookups!$K$2:$L$9,2,FALSE)</f>
        <v>English</v>
      </c>
      <c r="AG2393" s="46">
        <v>42005</v>
      </c>
      <c r="AH2393" s="46">
        <v>45657</v>
      </c>
      <c r="AI2393" s="46" t="str">
        <f>IF(Table1[[#This Row],[Colonoscopy Date]]="","",DATEVALUE(Table1[[#This Row],[Colonoscopy Date]]))</f>
        <v/>
      </c>
      <c r="AJ23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94" spans="1:36" x14ac:dyDescent="0.25">
      <c r="A2394">
        <v>10023</v>
      </c>
      <c r="B2394" t="s">
        <v>1810</v>
      </c>
      <c r="C2394" t="s">
        <v>20</v>
      </c>
      <c r="D2394" t="s">
        <v>21</v>
      </c>
      <c r="E2394" t="s">
        <v>22</v>
      </c>
      <c r="F2394" t="s">
        <v>32</v>
      </c>
      <c r="G2394" t="s">
        <v>3759</v>
      </c>
      <c r="H2394" t="s">
        <v>24</v>
      </c>
      <c r="I2394" s="36">
        <v>22868</v>
      </c>
      <c r="J2394" t="s">
        <v>2911</v>
      </c>
      <c r="K2394" t="s">
        <v>2935</v>
      </c>
      <c r="L2394" t="s">
        <v>25</v>
      </c>
      <c r="M2394" s="2">
        <v>45551</v>
      </c>
      <c r="N2394" t="s">
        <v>53</v>
      </c>
      <c r="O2394" t="s">
        <v>25</v>
      </c>
      <c r="P2394" t="s">
        <v>1560</v>
      </c>
      <c r="Q2394" t="s">
        <v>18</v>
      </c>
      <c r="R2394" t="s">
        <v>18</v>
      </c>
      <c r="S2394" t="s">
        <v>18</v>
      </c>
      <c r="T2394" t="s">
        <v>18</v>
      </c>
      <c r="U2394" t="s">
        <v>18</v>
      </c>
      <c r="V2394" t="s">
        <v>18</v>
      </c>
      <c r="W2394" s="45" t="str">
        <f>IF(Table1[[#This Row],[Sex at Birth]]="F","Female","Male")</f>
        <v>Female</v>
      </c>
      <c r="X2394" s="43">
        <v>45657</v>
      </c>
      <c r="Y2394" s="44">
        <f>Table1[[#This Row],[Report cutoff date]]-Table1[[#This Row],[DOB]]</f>
        <v>22789</v>
      </c>
      <c r="Z2394" s="68">
        <f>ROUNDDOWN(Table1[[#This Row],[Days old - as of report cutoff date]]/365,0)</f>
        <v>62</v>
      </c>
      <c r="AA2394" s="45" t="str">
        <f>IF(Table1[[#This Row],[Years old]]&gt;=55,"55+","54 and under")</f>
        <v>55+</v>
      </c>
      <c r="AB2394" s="45" t="str">
        <f>VLOOKUP(Table1[[#This Row],[Years old]],Lookups!$A$1:$C$101,2,FALSE)</f>
        <v>60 - 69</v>
      </c>
      <c r="AC2394" s="45" t="str">
        <f>VLOOKUP(Table1[[#This Row],[Years old]],Lookups!$A$1:$C$101,3,FALSE)</f>
        <v>60 - 64</v>
      </c>
      <c r="AD2394" s="45" t="str">
        <f>VLOOKUP(Table1[[#This Row],[Race]],Lookups!$E$2:$F$11,2,FALSE)</f>
        <v>White</v>
      </c>
      <c r="AE2394" s="45" t="str">
        <f>VLOOKUP(Table1[[#This Row],[Ethnicity]],Lookups!$H$2:$I$6,2,FALSE)</f>
        <v>Not Hispanic/Latino</v>
      </c>
      <c r="AF2394" s="45" t="str">
        <f>VLOOKUP(Table1[[#This Row],[Language]],Lookups!$K$2:$L$9,2,FALSE)</f>
        <v>English</v>
      </c>
      <c r="AG2394" s="46">
        <v>42005</v>
      </c>
      <c r="AH2394" s="46">
        <v>45657</v>
      </c>
      <c r="AI2394" s="46">
        <f>IF(Table1[[#This Row],[Colonoscopy Date]]="","",DATEVALUE(Table1[[#This Row],[Colonoscopy Date]]))</f>
        <v>43787</v>
      </c>
      <c r="AJ23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95" spans="1:36" x14ac:dyDescent="0.25">
      <c r="A2395">
        <v>12005</v>
      </c>
      <c r="B2395" t="s">
        <v>1871</v>
      </c>
      <c r="C2395" t="s">
        <v>20</v>
      </c>
      <c r="D2395" t="s">
        <v>21</v>
      </c>
      <c r="E2395" t="s">
        <v>22</v>
      </c>
      <c r="F2395" t="s">
        <v>52</v>
      </c>
      <c r="G2395" t="s">
        <v>6891</v>
      </c>
      <c r="H2395" t="s">
        <v>24</v>
      </c>
      <c r="I2395" s="36">
        <v>22868</v>
      </c>
      <c r="J2395" t="s">
        <v>2906</v>
      </c>
      <c r="K2395" t="s">
        <v>2931</v>
      </c>
      <c r="L2395" t="s">
        <v>25</v>
      </c>
      <c r="M2395" s="2">
        <v>45489</v>
      </c>
      <c r="N2395" t="s">
        <v>25</v>
      </c>
      <c r="O2395" t="s">
        <v>25</v>
      </c>
      <c r="P2395" t="s">
        <v>18</v>
      </c>
      <c r="Q2395" t="s">
        <v>18</v>
      </c>
      <c r="R2395" t="s">
        <v>18</v>
      </c>
      <c r="S2395" t="s">
        <v>18</v>
      </c>
      <c r="T2395" t="s">
        <v>18</v>
      </c>
      <c r="U2395" t="s">
        <v>18</v>
      </c>
      <c r="V2395" t="s">
        <v>18</v>
      </c>
      <c r="W2395" s="45" t="str">
        <f>IF(Table1[[#This Row],[Sex at Birth]]="F","Female","Male")</f>
        <v>Female</v>
      </c>
      <c r="X2395" s="43">
        <v>45657</v>
      </c>
      <c r="Y2395" s="44">
        <f>Table1[[#This Row],[Report cutoff date]]-Table1[[#This Row],[DOB]]</f>
        <v>22789</v>
      </c>
      <c r="Z2395" s="68">
        <f>ROUNDDOWN(Table1[[#This Row],[Days old - as of report cutoff date]]/365,0)</f>
        <v>62</v>
      </c>
      <c r="AA2395" s="45" t="str">
        <f>IF(Table1[[#This Row],[Years old]]&gt;=55,"55+","54 and under")</f>
        <v>55+</v>
      </c>
      <c r="AB2395" s="45" t="str">
        <f>VLOOKUP(Table1[[#This Row],[Years old]],Lookups!$A$1:$C$101,2,FALSE)</f>
        <v>60 - 69</v>
      </c>
      <c r="AC2395" s="45" t="str">
        <f>VLOOKUP(Table1[[#This Row],[Years old]],Lookups!$A$1:$C$101,3,FALSE)</f>
        <v>60 - 64</v>
      </c>
      <c r="AD2395" s="45" t="str">
        <f>VLOOKUP(Table1[[#This Row],[Race]],Lookups!$E$2:$F$11,2,FALSE)</f>
        <v>White</v>
      </c>
      <c r="AE2395" s="45" t="str">
        <f>VLOOKUP(Table1[[#This Row],[Ethnicity]],Lookups!$H$2:$I$6,2,FALSE)</f>
        <v>Not Hispanic/Latino</v>
      </c>
      <c r="AF2395" s="45" t="str">
        <f>VLOOKUP(Table1[[#This Row],[Language]],Lookups!$K$2:$L$9,2,FALSE)</f>
        <v>English</v>
      </c>
      <c r="AG2395" s="46">
        <v>42005</v>
      </c>
      <c r="AH2395" s="46">
        <v>45657</v>
      </c>
      <c r="AI2395" s="46" t="str">
        <f>IF(Table1[[#This Row],[Colonoscopy Date]]="","",DATEVALUE(Table1[[#This Row],[Colonoscopy Date]]))</f>
        <v/>
      </c>
      <c r="AJ23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96" spans="1:36" x14ac:dyDescent="0.25">
      <c r="A2396">
        <v>12207</v>
      </c>
      <c r="B2396" t="s">
        <v>1829</v>
      </c>
      <c r="C2396" t="s">
        <v>20</v>
      </c>
      <c r="D2396" t="s">
        <v>21</v>
      </c>
      <c r="E2396" t="s">
        <v>22</v>
      </c>
      <c r="F2396" t="s">
        <v>31</v>
      </c>
      <c r="G2396" t="s">
        <v>6211</v>
      </c>
      <c r="H2396" t="s">
        <v>24</v>
      </c>
      <c r="I2396" s="36">
        <v>22872</v>
      </c>
      <c r="J2396" t="s">
        <v>2913</v>
      </c>
      <c r="K2396" t="s">
        <v>2930</v>
      </c>
      <c r="L2396" t="s">
        <v>25</v>
      </c>
      <c r="M2396" s="2">
        <v>45650</v>
      </c>
      <c r="N2396" t="s">
        <v>53</v>
      </c>
      <c r="O2396" t="s">
        <v>25</v>
      </c>
      <c r="P2396" t="s">
        <v>1143</v>
      </c>
      <c r="Q2396" t="s">
        <v>18</v>
      </c>
      <c r="R2396" t="s">
        <v>18</v>
      </c>
      <c r="S2396" t="s">
        <v>18</v>
      </c>
      <c r="T2396" t="s">
        <v>18</v>
      </c>
      <c r="U2396" t="s">
        <v>18</v>
      </c>
      <c r="V2396" t="s">
        <v>18</v>
      </c>
      <c r="W2396" s="45" t="str">
        <f>IF(Table1[[#This Row],[Sex at Birth]]="F","Female","Male")</f>
        <v>Female</v>
      </c>
      <c r="X2396" s="43">
        <v>45657</v>
      </c>
      <c r="Y2396" s="44">
        <f>Table1[[#This Row],[Report cutoff date]]-Table1[[#This Row],[DOB]]</f>
        <v>22785</v>
      </c>
      <c r="Z2396" s="68">
        <f>ROUNDDOWN(Table1[[#This Row],[Days old - as of report cutoff date]]/365,0)</f>
        <v>62</v>
      </c>
      <c r="AA2396" s="45" t="str">
        <f>IF(Table1[[#This Row],[Years old]]&gt;=55,"55+","54 and under")</f>
        <v>55+</v>
      </c>
      <c r="AB2396" s="45" t="str">
        <f>VLOOKUP(Table1[[#This Row],[Years old]],Lookups!$A$1:$C$101,2,FALSE)</f>
        <v>60 - 69</v>
      </c>
      <c r="AC2396" s="45" t="str">
        <f>VLOOKUP(Table1[[#This Row],[Years old]],Lookups!$A$1:$C$101,3,FALSE)</f>
        <v>60 - 64</v>
      </c>
      <c r="AD2396" s="45" t="str">
        <f>VLOOKUP(Table1[[#This Row],[Race]],Lookups!$E$2:$F$11,2,FALSE)</f>
        <v>White</v>
      </c>
      <c r="AE2396" s="45" t="str">
        <f>VLOOKUP(Table1[[#This Row],[Ethnicity]],Lookups!$H$2:$I$6,2,FALSE)</f>
        <v>Not Hispanic/Latino</v>
      </c>
      <c r="AF2396" s="45" t="str">
        <f>VLOOKUP(Table1[[#This Row],[Language]],Lookups!$K$2:$L$9,2,FALSE)</f>
        <v>English</v>
      </c>
      <c r="AG2396" s="46">
        <v>42005</v>
      </c>
      <c r="AH2396" s="46">
        <v>45657</v>
      </c>
      <c r="AI2396" s="46">
        <f>IF(Table1[[#This Row],[Colonoscopy Date]]="","",DATEVALUE(Table1[[#This Row],[Colonoscopy Date]]))</f>
        <v>43969</v>
      </c>
      <c r="AJ23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97" spans="1:36" x14ac:dyDescent="0.25">
      <c r="A2397">
        <v>11485</v>
      </c>
      <c r="B2397" t="s">
        <v>1680</v>
      </c>
      <c r="C2397" t="s">
        <v>20</v>
      </c>
      <c r="D2397" t="s">
        <v>21</v>
      </c>
      <c r="E2397" t="s">
        <v>22</v>
      </c>
      <c r="F2397" t="s">
        <v>23</v>
      </c>
      <c r="G2397" t="s">
        <v>7902</v>
      </c>
      <c r="H2397" t="s">
        <v>24</v>
      </c>
      <c r="I2397" s="36">
        <v>22872</v>
      </c>
      <c r="J2397" t="s">
        <v>2912</v>
      </c>
      <c r="K2397" t="s">
        <v>2936</v>
      </c>
      <c r="L2397" t="s">
        <v>25</v>
      </c>
      <c r="M2397" s="2">
        <v>45604</v>
      </c>
      <c r="N2397" t="s">
        <v>53</v>
      </c>
      <c r="O2397" t="s">
        <v>25</v>
      </c>
      <c r="P2397" t="s">
        <v>711</v>
      </c>
      <c r="Q2397" t="s">
        <v>18</v>
      </c>
      <c r="R2397" t="s">
        <v>18</v>
      </c>
      <c r="S2397" t="s">
        <v>18</v>
      </c>
      <c r="T2397" t="s">
        <v>18</v>
      </c>
      <c r="U2397" t="s">
        <v>18</v>
      </c>
      <c r="V2397" t="s">
        <v>18</v>
      </c>
      <c r="W2397" s="45" t="str">
        <f>IF(Table1[[#This Row],[Sex at Birth]]="F","Female","Male")</f>
        <v>Female</v>
      </c>
      <c r="X2397" s="43">
        <v>45657</v>
      </c>
      <c r="Y2397" s="44">
        <f>Table1[[#This Row],[Report cutoff date]]-Table1[[#This Row],[DOB]]</f>
        <v>22785</v>
      </c>
      <c r="Z2397" s="68">
        <f>ROUNDDOWN(Table1[[#This Row],[Days old - as of report cutoff date]]/365,0)</f>
        <v>62</v>
      </c>
      <c r="AA2397" s="45" t="str">
        <f>IF(Table1[[#This Row],[Years old]]&gt;=55,"55+","54 and under")</f>
        <v>55+</v>
      </c>
      <c r="AB2397" s="45" t="str">
        <f>VLOOKUP(Table1[[#This Row],[Years old]],Lookups!$A$1:$C$101,2,FALSE)</f>
        <v>60 - 69</v>
      </c>
      <c r="AC2397" s="45" t="str">
        <f>VLOOKUP(Table1[[#This Row],[Years old]],Lookups!$A$1:$C$101,3,FALSE)</f>
        <v>60 - 64</v>
      </c>
      <c r="AD2397" s="45" t="str">
        <f>VLOOKUP(Table1[[#This Row],[Race]],Lookups!$E$2:$F$11,2,FALSE)</f>
        <v>White</v>
      </c>
      <c r="AE2397" s="45" t="str">
        <f>VLOOKUP(Table1[[#This Row],[Ethnicity]],Lookups!$H$2:$I$6,2,FALSE)</f>
        <v>Not Hispanic/Latino</v>
      </c>
      <c r="AF2397" s="45" t="str">
        <f>VLOOKUP(Table1[[#This Row],[Language]],Lookups!$K$2:$L$9,2,FALSE)</f>
        <v>English</v>
      </c>
      <c r="AG2397" s="46">
        <v>42005</v>
      </c>
      <c r="AH2397" s="46">
        <v>45657</v>
      </c>
      <c r="AI2397" s="46">
        <f>IF(Table1[[#This Row],[Colonoscopy Date]]="","",DATEVALUE(Table1[[#This Row],[Colonoscopy Date]]))</f>
        <v>45090</v>
      </c>
      <c r="AJ239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398" spans="1:36" x14ac:dyDescent="0.25">
      <c r="A2398">
        <v>11484</v>
      </c>
      <c r="B2398" t="s">
        <v>1876</v>
      </c>
      <c r="C2398" t="s">
        <v>20</v>
      </c>
      <c r="D2398" t="s">
        <v>21</v>
      </c>
      <c r="E2398" t="s">
        <v>22</v>
      </c>
      <c r="F2398" t="s">
        <v>30</v>
      </c>
      <c r="G2398" t="s">
        <v>8270</v>
      </c>
      <c r="H2398" t="s">
        <v>24</v>
      </c>
      <c r="I2398" s="36">
        <v>22872</v>
      </c>
      <c r="J2398" t="s">
        <v>2910</v>
      </c>
      <c r="K2398" t="s">
        <v>2931</v>
      </c>
      <c r="L2398" t="s">
        <v>25</v>
      </c>
      <c r="M2398" s="2">
        <v>45610</v>
      </c>
      <c r="N2398" t="s">
        <v>25</v>
      </c>
      <c r="O2398" t="s">
        <v>25</v>
      </c>
      <c r="P2398" t="s">
        <v>18</v>
      </c>
      <c r="Q2398" t="s">
        <v>18</v>
      </c>
      <c r="R2398" t="s">
        <v>18</v>
      </c>
      <c r="S2398" t="s">
        <v>18</v>
      </c>
      <c r="T2398" t="s">
        <v>18</v>
      </c>
      <c r="U2398" t="s">
        <v>18</v>
      </c>
      <c r="V2398" t="s">
        <v>18</v>
      </c>
      <c r="W2398" s="45" t="str">
        <f>IF(Table1[[#This Row],[Sex at Birth]]="F","Female","Male")</f>
        <v>Female</v>
      </c>
      <c r="X2398" s="43">
        <v>45657</v>
      </c>
      <c r="Y2398" s="44">
        <f>Table1[[#This Row],[Report cutoff date]]-Table1[[#This Row],[DOB]]</f>
        <v>22785</v>
      </c>
      <c r="Z2398" s="68">
        <f>ROUNDDOWN(Table1[[#This Row],[Days old - as of report cutoff date]]/365,0)</f>
        <v>62</v>
      </c>
      <c r="AA2398" s="45" t="str">
        <f>IF(Table1[[#This Row],[Years old]]&gt;=55,"55+","54 and under")</f>
        <v>55+</v>
      </c>
      <c r="AB2398" s="45" t="str">
        <f>VLOOKUP(Table1[[#This Row],[Years old]],Lookups!$A$1:$C$101,2,FALSE)</f>
        <v>60 - 69</v>
      </c>
      <c r="AC2398" s="45" t="str">
        <f>VLOOKUP(Table1[[#This Row],[Years old]],Lookups!$A$1:$C$101,3,FALSE)</f>
        <v>60 - 64</v>
      </c>
      <c r="AD2398" s="45" t="str">
        <f>VLOOKUP(Table1[[#This Row],[Race]],Lookups!$E$2:$F$11,2,FALSE)</f>
        <v>White</v>
      </c>
      <c r="AE2398" s="45" t="str">
        <f>VLOOKUP(Table1[[#This Row],[Ethnicity]],Lookups!$H$2:$I$6,2,FALSE)</f>
        <v>Not Hispanic/Latino</v>
      </c>
      <c r="AF2398" s="45" t="str">
        <f>VLOOKUP(Table1[[#This Row],[Language]],Lookups!$K$2:$L$9,2,FALSE)</f>
        <v>English</v>
      </c>
      <c r="AG2398" s="46">
        <v>42005</v>
      </c>
      <c r="AH2398" s="46">
        <v>45657</v>
      </c>
      <c r="AI2398" s="46" t="str">
        <f>IF(Table1[[#This Row],[Colonoscopy Date]]="","",DATEVALUE(Table1[[#This Row],[Colonoscopy Date]]))</f>
        <v/>
      </c>
      <c r="AJ23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399" spans="1:36" x14ac:dyDescent="0.25">
      <c r="A2399">
        <v>12020</v>
      </c>
      <c r="B2399" t="s">
        <v>2086</v>
      </c>
      <c r="C2399" t="s">
        <v>20</v>
      </c>
      <c r="D2399" t="s">
        <v>21</v>
      </c>
      <c r="E2399" t="s">
        <v>22</v>
      </c>
      <c r="F2399" t="s">
        <v>30</v>
      </c>
      <c r="G2399" t="s">
        <v>3070</v>
      </c>
      <c r="H2399" t="s">
        <v>24</v>
      </c>
      <c r="I2399" s="36">
        <v>22875</v>
      </c>
      <c r="J2399" t="s">
        <v>2912</v>
      </c>
      <c r="K2399" t="s">
        <v>2930</v>
      </c>
      <c r="L2399" t="s">
        <v>25</v>
      </c>
      <c r="M2399" s="2">
        <v>45652</v>
      </c>
      <c r="N2399" t="s">
        <v>25</v>
      </c>
      <c r="O2399" t="s">
        <v>53</v>
      </c>
      <c r="Q2399" t="s">
        <v>18</v>
      </c>
      <c r="R2399" t="s">
        <v>18</v>
      </c>
      <c r="S2399" t="s">
        <v>260</v>
      </c>
      <c r="T2399" t="s">
        <v>27</v>
      </c>
      <c r="U2399" t="s">
        <v>261</v>
      </c>
      <c r="V2399" t="s">
        <v>192</v>
      </c>
      <c r="W2399" s="45" t="str">
        <f>IF(Table1[[#This Row],[Sex at Birth]]="F","Female","Male")</f>
        <v>Female</v>
      </c>
      <c r="X2399" s="43">
        <v>45657</v>
      </c>
      <c r="Y2399" s="44">
        <f>Table1[[#This Row],[Report cutoff date]]-Table1[[#This Row],[DOB]]</f>
        <v>22782</v>
      </c>
      <c r="Z2399" s="68">
        <f>ROUNDDOWN(Table1[[#This Row],[Days old - as of report cutoff date]]/365,0)</f>
        <v>62</v>
      </c>
      <c r="AA2399" s="45" t="str">
        <f>IF(Table1[[#This Row],[Years old]]&gt;=55,"55+","54 and under")</f>
        <v>55+</v>
      </c>
      <c r="AB2399" s="45" t="str">
        <f>VLOOKUP(Table1[[#This Row],[Years old]],Lookups!$A$1:$C$101,2,FALSE)</f>
        <v>60 - 69</v>
      </c>
      <c r="AC2399" s="45" t="str">
        <f>VLOOKUP(Table1[[#This Row],[Years old]],Lookups!$A$1:$C$101,3,FALSE)</f>
        <v>60 - 64</v>
      </c>
      <c r="AD2399" s="45" t="str">
        <f>VLOOKUP(Table1[[#This Row],[Race]],Lookups!$E$2:$F$11,2,FALSE)</f>
        <v>White</v>
      </c>
      <c r="AE2399" s="45" t="str">
        <f>VLOOKUP(Table1[[#This Row],[Ethnicity]],Lookups!$H$2:$I$6,2,FALSE)</f>
        <v>Not Hispanic/Latino</v>
      </c>
      <c r="AF2399" s="45" t="str">
        <f>VLOOKUP(Table1[[#This Row],[Language]],Lookups!$K$2:$L$9,2,FALSE)</f>
        <v>English</v>
      </c>
      <c r="AG2399" s="46">
        <v>42005</v>
      </c>
      <c r="AH2399" s="46">
        <v>45657</v>
      </c>
      <c r="AI2399" s="46" t="str">
        <f>IF(Table1[[#This Row],[Colonoscopy Date]]="","",DATEVALUE(Table1[[#This Row],[Colonoscopy Date]]))</f>
        <v/>
      </c>
      <c r="AJ23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00" spans="1:36" x14ac:dyDescent="0.25">
      <c r="A2400">
        <v>14034</v>
      </c>
      <c r="B2400" t="s">
        <v>1611</v>
      </c>
      <c r="C2400" t="s">
        <v>20</v>
      </c>
      <c r="D2400" t="s">
        <v>21</v>
      </c>
      <c r="E2400" t="s">
        <v>22</v>
      </c>
      <c r="F2400" t="s">
        <v>37</v>
      </c>
      <c r="G2400" t="s">
        <v>4871</v>
      </c>
      <c r="H2400" t="s">
        <v>35</v>
      </c>
      <c r="I2400" s="36">
        <v>22878</v>
      </c>
      <c r="J2400" t="s">
        <v>2891</v>
      </c>
      <c r="K2400" t="s">
        <v>2930</v>
      </c>
      <c r="L2400" t="s">
        <v>25</v>
      </c>
      <c r="M2400" s="2">
        <v>45551</v>
      </c>
      <c r="N2400" t="s">
        <v>53</v>
      </c>
      <c r="O2400" t="s">
        <v>25</v>
      </c>
      <c r="P2400" t="s">
        <v>18</v>
      </c>
      <c r="Q2400" t="s">
        <v>18</v>
      </c>
      <c r="R2400" t="s">
        <v>18</v>
      </c>
      <c r="S2400" t="s">
        <v>700</v>
      </c>
      <c r="T2400" t="s">
        <v>18</v>
      </c>
      <c r="U2400" t="s">
        <v>18</v>
      </c>
      <c r="V2400" t="s">
        <v>18</v>
      </c>
      <c r="W2400" s="45" t="str">
        <f>IF(Table1[[#This Row],[Sex at Birth]]="F","Female","Male")</f>
        <v>Male</v>
      </c>
      <c r="X2400" s="43">
        <v>45657</v>
      </c>
      <c r="Y2400" s="44">
        <f>Table1[[#This Row],[Report cutoff date]]-Table1[[#This Row],[DOB]]</f>
        <v>22779</v>
      </c>
      <c r="Z2400" s="68">
        <f>ROUNDDOWN(Table1[[#This Row],[Days old - as of report cutoff date]]/365,0)</f>
        <v>62</v>
      </c>
      <c r="AA2400" s="45" t="str">
        <f>IF(Table1[[#This Row],[Years old]]&gt;=55,"55+","54 and under")</f>
        <v>55+</v>
      </c>
      <c r="AB2400" s="45" t="str">
        <f>VLOOKUP(Table1[[#This Row],[Years old]],Lookups!$A$1:$C$101,2,FALSE)</f>
        <v>60 - 69</v>
      </c>
      <c r="AC2400" s="45" t="str">
        <f>VLOOKUP(Table1[[#This Row],[Years old]],Lookups!$A$1:$C$101,3,FALSE)</f>
        <v>60 - 64</v>
      </c>
      <c r="AD2400" s="45" t="str">
        <f>VLOOKUP(Table1[[#This Row],[Race]],Lookups!$E$2:$F$11,2,FALSE)</f>
        <v>White</v>
      </c>
      <c r="AE2400" s="45" t="str">
        <f>VLOOKUP(Table1[[#This Row],[Ethnicity]],Lookups!$H$2:$I$6,2,FALSE)</f>
        <v>Not Hispanic/Latino</v>
      </c>
      <c r="AF2400" s="45" t="str">
        <f>VLOOKUP(Table1[[#This Row],[Language]],Lookups!$K$2:$L$9,2,FALSE)</f>
        <v>English</v>
      </c>
      <c r="AG2400" s="46">
        <v>42005</v>
      </c>
      <c r="AH2400" s="46">
        <v>45657</v>
      </c>
      <c r="AI2400" s="46" t="str">
        <f>IF(Table1[[#This Row],[Colonoscopy Date]]="","",DATEVALUE(Table1[[#This Row],[Colonoscopy Date]]))</f>
        <v/>
      </c>
      <c r="AJ24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01" spans="1:36" x14ac:dyDescent="0.25">
      <c r="A2401">
        <v>10645</v>
      </c>
      <c r="B2401" t="s">
        <v>1664</v>
      </c>
      <c r="C2401" t="s">
        <v>20</v>
      </c>
      <c r="D2401" t="s">
        <v>21</v>
      </c>
      <c r="E2401" t="s">
        <v>22</v>
      </c>
      <c r="F2401" t="s">
        <v>67</v>
      </c>
      <c r="G2401" t="s">
        <v>7002</v>
      </c>
      <c r="H2401" t="s">
        <v>24</v>
      </c>
      <c r="I2401" s="36">
        <v>22879</v>
      </c>
      <c r="J2401" t="s">
        <v>2906</v>
      </c>
      <c r="K2401" t="s">
        <v>2931</v>
      </c>
      <c r="L2401" t="s">
        <v>25</v>
      </c>
      <c r="M2401" s="2">
        <v>45560</v>
      </c>
      <c r="N2401" t="s">
        <v>53</v>
      </c>
      <c r="O2401" t="s">
        <v>25</v>
      </c>
      <c r="P2401" t="s">
        <v>690</v>
      </c>
      <c r="Q2401" t="s">
        <v>18</v>
      </c>
      <c r="R2401" t="s">
        <v>18</v>
      </c>
      <c r="S2401" t="s">
        <v>18</v>
      </c>
      <c r="T2401" t="s">
        <v>18</v>
      </c>
      <c r="U2401" t="s">
        <v>18</v>
      </c>
      <c r="V2401" t="s">
        <v>18</v>
      </c>
      <c r="W2401" s="45" t="str">
        <f>IF(Table1[[#This Row],[Sex at Birth]]="F","Female","Male")</f>
        <v>Female</v>
      </c>
      <c r="X2401" s="43">
        <v>45657</v>
      </c>
      <c r="Y2401" s="44">
        <f>Table1[[#This Row],[Report cutoff date]]-Table1[[#This Row],[DOB]]</f>
        <v>22778</v>
      </c>
      <c r="Z2401" s="68">
        <f>ROUNDDOWN(Table1[[#This Row],[Days old - as of report cutoff date]]/365,0)</f>
        <v>62</v>
      </c>
      <c r="AA2401" s="45" t="str">
        <f>IF(Table1[[#This Row],[Years old]]&gt;=55,"55+","54 and under")</f>
        <v>55+</v>
      </c>
      <c r="AB2401" s="45" t="str">
        <f>VLOOKUP(Table1[[#This Row],[Years old]],Lookups!$A$1:$C$101,2,FALSE)</f>
        <v>60 - 69</v>
      </c>
      <c r="AC2401" s="45" t="str">
        <f>VLOOKUP(Table1[[#This Row],[Years old]],Lookups!$A$1:$C$101,3,FALSE)</f>
        <v>60 - 64</v>
      </c>
      <c r="AD2401" s="45" t="str">
        <f>VLOOKUP(Table1[[#This Row],[Race]],Lookups!$E$2:$F$11,2,FALSE)</f>
        <v>White</v>
      </c>
      <c r="AE2401" s="45" t="str">
        <f>VLOOKUP(Table1[[#This Row],[Ethnicity]],Lookups!$H$2:$I$6,2,FALSE)</f>
        <v>Not Hispanic/Latino</v>
      </c>
      <c r="AF2401" s="45" t="str">
        <f>VLOOKUP(Table1[[#This Row],[Language]],Lookups!$K$2:$L$9,2,FALSE)</f>
        <v>English</v>
      </c>
      <c r="AG2401" s="46">
        <v>42005</v>
      </c>
      <c r="AH2401" s="46">
        <v>45657</v>
      </c>
      <c r="AI2401" s="46">
        <f>IF(Table1[[#This Row],[Colonoscopy Date]]="","",DATEVALUE(Table1[[#This Row],[Colonoscopy Date]]))</f>
        <v>45259</v>
      </c>
      <c r="AJ24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02" spans="1:36" x14ac:dyDescent="0.25">
      <c r="A2402">
        <v>12538</v>
      </c>
      <c r="B2402" t="s">
        <v>1620</v>
      </c>
      <c r="C2402" t="s">
        <v>20</v>
      </c>
      <c r="D2402" t="s">
        <v>21</v>
      </c>
      <c r="E2402" t="s">
        <v>22</v>
      </c>
      <c r="F2402" t="s">
        <v>28</v>
      </c>
      <c r="G2402" t="s">
        <v>5649</v>
      </c>
      <c r="H2402" t="s">
        <v>24</v>
      </c>
      <c r="I2402" s="36">
        <v>22884</v>
      </c>
      <c r="J2402" t="s">
        <v>134</v>
      </c>
      <c r="K2402" t="s">
        <v>2930</v>
      </c>
      <c r="L2402" t="s">
        <v>25</v>
      </c>
      <c r="M2402" s="2">
        <v>45408</v>
      </c>
      <c r="N2402" t="s">
        <v>53</v>
      </c>
      <c r="O2402" t="s">
        <v>25</v>
      </c>
      <c r="P2402" t="s">
        <v>989</v>
      </c>
      <c r="Q2402" t="s">
        <v>18</v>
      </c>
      <c r="R2402" t="s">
        <v>18</v>
      </c>
      <c r="S2402" t="s">
        <v>18</v>
      </c>
      <c r="T2402" t="s">
        <v>18</v>
      </c>
      <c r="U2402" t="s">
        <v>18</v>
      </c>
      <c r="V2402" t="s">
        <v>18</v>
      </c>
      <c r="W2402" s="45" t="str">
        <f>IF(Table1[[#This Row],[Sex at Birth]]="F","Female","Male")</f>
        <v>Female</v>
      </c>
      <c r="X2402" s="43">
        <v>45657</v>
      </c>
      <c r="Y2402" s="44">
        <f>Table1[[#This Row],[Report cutoff date]]-Table1[[#This Row],[DOB]]</f>
        <v>22773</v>
      </c>
      <c r="Z2402" s="68">
        <f>ROUNDDOWN(Table1[[#This Row],[Days old - as of report cutoff date]]/365,0)</f>
        <v>62</v>
      </c>
      <c r="AA2402" s="45" t="str">
        <f>IF(Table1[[#This Row],[Years old]]&gt;=55,"55+","54 and under")</f>
        <v>55+</v>
      </c>
      <c r="AB2402" s="45" t="str">
        <f>VLOOKUP(Table1[[#This Row],[Years old]],Lookups!$A$1:$C$101,2,FALSE)</f>
        <v>60 - 69</v>
      </c>
      <c r="AC2402" s="45" t="str">
        <f>VLOOKUP(Table1[[#This Row],[Years old]],Lookups!$A$1:$C$101,3,FALSE)</f>
        <v>60 - 64</v>
      </c>
      <c r="AD2402" s="45" t="str">
        <f>VLOOKUP(Table1[[#This Row],[Race]],Lookups!$E$2:$F$11,2,FALSE)</f>
        <v>White</v>
      </c>
      <c r="AE2402" s="45" t="str">
        <f>VLOOKUP(Table1[[#This Row],[Ethnicity]],Lookups!$H$2:$I$6,2,FALSE)</f>
        <v>Not Hispanic/Latino</v>
      </c>
      <c r="AF2402" s="45" t="str">
        <f>VLOOKUP(Table1[[#This Row],[Language]],Lookups!$K$2:$L$9,2,FALSE)</f>
        <v>English</v>
      </c>
      <c r="AG2402" s="46">
        <v>42005</v>
      </c>
      <c r="AH2402" s="46">
        <v>45657</v>
      </c>
      <c r="AI2402" s="46">
        <f>IF(Table1[[#This Row],[Colonoscopy Date]]="","",DATEVALUE(Table1[[#This Row],[Colonoscopy Date]]))</f>
        <v>44522</v>
      </c>
      <c r="AJ24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03" spans="1:36" x14ac:dyDescent="0.25">
      <c r="A2403">
        <v>11273</v>
      </c>
      <c r="B2403" t="s">
        <v>1624</v>
      </c>
      <c r="C2403" t="s">
        <v>20</v>
      </c>
      <c r="D2403" t="s">
        <v>21</v>
      </c>
      <c r="E2403" t="s">
        <v>22</v>
      </c>
      <c r="F2403" t="s">
        <v>30</v>
      </c>
      <c r="G2403" t="s">
        <v>3019</v>
      </c>
      <c r="H2403" t="s">
        <v>35</v>
      </c>
      <c r="I2403" s="36">
        <v>22884</v>
      </c>
      <c r="J2403" t="s">
        <v>2884</v>
      </c>
      <c r="K2403" t="s">
        <v>2936</v>
      </c>
      <c r="L2403" t="s">
        <v>25</v>
      </c>
      <c r="M2403" s="2">
        <v>45637</v>
      </c>
      <c r="N2403" t="s">
        <v>53</v>
      </c>
      <c r="O2403" t="s">
        <v>25</v>
      </c>
      <c r="P2403" t="s">
        <v>18</v>
      </c>
      <c r="Q2403" t="s">
        <v>18</v>
      </c>
      <c r="R2403" t="s">
        <v>18</v>
      </c>
      <c r="S2403" t="s">
        <v>1020</v>
      </c>
      <c r="T2403" t="s">
        <v>87</v>
      </c>
      <c r="U2403" t="s">
        <v>18</v>
      </c>
      <c r="V2403" t="s">
        <v>18</v>
      </c>
      <c r="W2403" s="45" t="str">
        <f>IF(Table1[[#This Row],[Sex at Birth]]="F","Female","Male")</f>
        <v>Male</v>
      </c>
      <c r="X2403" s="43">
        <v>45657</v>
      </c>
      <c r="Y2403" s="44">
        <f>Table1[[#This Row],[Report cutoff date]]-Table1[[#This Row],[DOB]]</f>
        <v>22773</v>
      </c>
      <c r="Z2403" s="68">
        <f>ROUNDDOWN(Table1[[#This Row],[Days old - as of report cutoff date]]/365,0)</f>
        <v>62</v>
      </c>
      <c r="AA2403" s="45" t="str">
        <f>IF(Table1[[#This Row],[Years old]]&gt;=55,"55+","54 and under")</f>
        <v>55+</v>
      </c>
      <c r="AB2403" s="45" t="str">
        <f>VLOOKUP(Table1[[#This Row],[Years old]],Lookups!$A$1:$C$101,2,FALSE)</f>
        <v>60 - 69</v>
      </c>
      <c r="AC2403" s="45" t="str">
        <f>VLOOKUP(Table1[[#This Row],[Years old]],Lookups!$A$1:$C$101,3,FALSE)</f>
        <v>60 - 64</v>
      </c>
      <c r="AD2403" s="45" t="str">
        <f>VLOOKUP(Table1[[#This Row],[Race]],Lookups!$E$2:$F$11,2,FALSE)</f>
        <v>White</v>
      </c>
      <c r="AE2403" s="45" t="str">
        <f>VLOOKUP(Table1[[#This Row],[Ethnicity]],Lookups!$H$2:$I$6,2,FALSE)</f>
        <v>Not Hispanic/Latino</v>
      </c>
      <c r="AF2403" s="45" t="str">
        <f>VLOOKUP(Table1[[#This Row],[Language]],Lookups!$K$2:$L$9,2,FALSE)</f>
        <v>English</v>
      </c>
      <c r="AG2403" s="46">
        <v>42005</v>
      </c>
      <c r="AH2403" s="46">
        <v>45657</v>
      </c>
      <c r="AI2403" s="46" t="str">
        <f>IF(Table1[[#This Row],[Colonoscopy Date]]="","",DATEVALUE(Table1[[#This Row],[Colonoscopy Date]]))</f>
        <v/>
      </c>
      <c r="AJ24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04" spans="1:36" x14ac:dyDescent="0.25">
      <c r="A2404">
        <v>13068</v>
      </c>
      <c r="B2404" t="s">
        <v>1669</v>
      </c>
      <c r="C2404" t="s">
        <v>20</v>
      </c>
      <c r="D2404" t="s">
        <v>21</v>
      </c>
      <c r="E2404" t="s">
        <v>22</v>
      </c>
      <c r="F2404" t="s">
        <v>42</v>
      </c>
      <c r="G2404" t="s">
        <v>3239</v>
      </c>
      <c r="H2404" t="s">
        <v>35</v>
      </c>
      <c r="I2404" s="36">
        <v>22887</v>
      </c>
      <c r="J2404" t="s">
        <v>2914</v>
      </c>
      <c r="K2404" t="s">
        <v>2930</v>
      </c>
      <c r="L2404" t="s">
        <v>25</v>
      </c>
      <c r="M2404" s="2">
        <v>45546</v>
      </c>
      <c r="N2404" t="s">
        <v>53</v>
      </c>
      <c r="O2404" t="s">
        <v>25</v>
      </c>
      <c r="P2404" t="s">
        <v>18</v>
      </c>
      <c r="Q2404" t="s">
        <v>18</v>
      </c>
      <c r="R2404" t="s">
        <v>18</v>
      </c>
      <c r="S2404" t="s">
        <v>1179</v>
      </c>
      <c r="T2404" t="s">
        <v>27</v>
      </c>
      <c r="U2404" t="s">
        <v>18</v>
      </c>
      <c r="V2404" t="s">
        <v>18</v>
      </c>
      <c r="W2404" s="45" t="str">
        <f>IF(Table1[[#This Row],[Sex at Birth]]="F","Female","Male")</f>
        <v>Male</v>
      </c>
      <c r="X2404" s="43">
        <v>45657</v>
      </c>
      <c r="Y2404" s="44">
        <f>Table1[[#This Row],[Report cutoff date]]-Table1[[#This Row],[DOB]]</f>
        <v>22770</v>
      </c>
      <c r="Z2404" s="68">
        <f>ROUNDDOWN(Table1[[#This Row],[Days old - as of report cutoff date]]/365,0)</f>
        <v>62</v>
      </c>
      <c r="AA2404" s="45" t="str">
        <f>IF(Table1[[#This Row],[Years old]]&gt;=55,"55+","54 and under")</f>
        <v>55+</v>
      </c>
      <c r="AB2404" s="45" t="str">
        <f>VLOOKUP(Table1[[#This Row],[Years old]],Lookups!$A$1:$C$101,2,FALSE)</f>
        <v>60 - 69</v>
      </c>
      <c r="AC2404" s="45" t="str">
        <f>VLOOKUP(Table1[[#This Row],[Years old]],Lookups!$A$1:$C$101,3,FALSE)</f>
        <v>60 - 64</v>
      </c>
      <c r="AD2404" s="45" t="str">
        <f>VLOOKUP(Table1[[#This Row],[Race]],Lookups!$E$2:$F$11,2,FALSE)</f>
        <v>White</v>
      </c>
      <c r="AE2404" s="45" t="str">
        <f>VLOOKUP(Table1[[#This Row],[Ethnicity]],Lookups!$H$2:$I$6,2,FALSE)</f>
        <v>Not Hispanic/Latino</v>
      </c>
      <c r="AF2404" s="45" t="str">
        <f>VLOOKUP(Table1[[#This Row],[Language]],Lookups!$K$2:$L$9,2,FALSE)</f>
        <v>English</v>
      </c>
      <c r="AG2404" s="46">
        <v>42005</v>
      </c>
      <c r="AH2404" s="46">
        <v>45657</v>
      </c>
      <c r="AI2404" s="46" t="str">
        <f>IF(Table1[[#This Row],[Colonoscopy Date]]="","",DATEVALUE(Table1[[#This Row],[Colonoscopy Date]]))</f>
        <v/>
      </c>
      <c r="AJ24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05" spans="1:36" x14ac:dyDescent="0.25">
      <c r="A2405">
        <v>14617</v>
      </c>
      <c r="B2405" t="s">
        <v>1702</v>
      </c>
      <c r="C2405" t="s">
        <v>20</v>
      </c>
      <c r="D2405" t="s">
        <v>34</v>
      </c>
      <c r="E2405" t="s">
        <v>22</v>
      </c>
      <c r="F2405" t="s">
        <v>30</v>
      </c>
      <c r="G2405" t="s">
        <v>5909</v>
      </c>
      <c r="H2405" t="s">
        <v>24</v>
      </c>
      <c r="I2405" s="36">
        <v>22887</v>
      </c>
      <c r="J2405" t="s">
        <v>2912</v>
      </c>
      <c r="K2405" t="s">
        <v>2930</v>
      </c>
      <c r="L2405" t="s">
        <v>25</v>
      </c>
      <c r="M2405" s="2">
        <v>45621</v>
      </c>
      <c r="N2405" t="s">
        <v>25</v>
      </c>
      <c r="O2405" t="s">
        <v>25</v>
      </c>
      <c r="P2405" t="s">
        <v>18</v>
      </c>
      <c r="Q2405" t="s">
        <v>18</v>
      </c>
      <c r="R2405" t="s">
        <v>18</v>
      </c>
      <c r="S2405" t="s">
        <v>18</v>
      </c>
      <c r="T2405" t="s">
        <v>18</v>
      </c>
      <c r="U2405" t="s">
        <v>18</v>
      </c>
      <c r="V2405" t="s">
        <v>18</v>
      </c>
      <c r="W2405" s="45" t="str">
        <f>IF(Table1[[#This Row],[Sex at Birth]]="F","Female","Male")</f>
        <v>Female</v>
      </c>
      <c r="X2405" s="43">
        <v>45657</v>
      </c>
      <c r="Y2405" s="44">
        <f>Table1[[#This Row],[Report cutoff date]]-Table1[[#This Row],[DOB]]</f>
        <v>22770</v>
      </c>
      <c r="Z2405" s="68">
        <f>ROUNDDOWN(Table1[[#This Row],[Days old - as of report cutoff date]]/365,0)</f>
        <v>62</v>
      </c>
      <c r="AA2405" s="45" t="str">
        <f>IF(Table1[[#This Row],[Years old]]&gt;=55,"55+","54 and under")</f>
        <v>55+</v>
      </c>
      <c r="AB2405" s="45" t="str">
        <f>VLOOKUP(Table1[[#This Row],[Years old]],Lookups!$A$1:$C$101,2,FALSE)</f>
        <v>60 - 69</v>
      </c>
      <c r="AC2405" s="45" t="str">
        <f>VLOOKUP(Table1[[#This Row],[Years old]],Lookups!$A$1:$C$101,3,FALSE)</f>
        <v>60 - 64</v>
      </c>
      <c r="AD2405" s="45" t="str">
        <f>VLOOKUP(Table1[[#This Row],[Race]],Lookups!$E$2:$F$11,2,FALSE)</f>
        <v>White</v>
      </c>
      <c r="AE2405" s="45" t="str">
        <f>VLOOKUP(Table1[[#This Row],[Ethnicity]],Lookups!$H$2:$I$6,2,FALSE)</f>
        <v>Other/ Unknown</v>
      </c>
      <c r="AF2405" s="45" t="str">
        <f>VLOOKUP(Table1[[#This Row],[Language]],Lookups!$K$2:$L$9,2,FALSE)</f>
        <v>English</v>
      </c>
      <c r="AG2405" s="46">
        <v>42005</v>
      </c>
      <c r="AH2405" s="46">
        <v>45657</v>
      </c>
      <c r="AI2405" s="46" t="str">
        <f>IF(Table1[[#This Row],[Colonoscopy Date]]="","",DATEVALUE(Table1[[#This Row],[Colonoscopy Date]]))</f>
        <v/>
      </c>
      <c r="AJ24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06" spans="1:36" x14ac:dyDescent="0.25">
      <c r="A2406">
        <v>10731</v>
      </c>
      <c r="B2406" t="s">
        <v>2185</v>
      </c>
      <c r="C2406" t="s">
        <v>20</v>
      </c>
      <c r="D2406" t="s">
        <v>21</v>
      </c>
      <c r="E2406" t="s">
        <v>22</v>
      </c>
      <c r="F2406" t="s">
        <v>30</v>
      </c>
      <c r="G2406" t="s">
        <v>3463</v>
      </c>
      <c r="H2406" t="s">
        <v>24</v>
      </c>
      <c r="I2406" s="36">
        <v>22888</v>
      </c>
      <c r="J2406" t="s">
        <v>2914</v>
      </c>
      <c r="K2406" t="s">
        <v>2936</v>
      </c>
      <c r="L2406" t="s">
        <v>25</v>
      </c>
      <c r="M2406" s="2">
        <v>45618</v>
      </c>
      <c r="N2406" t="s">
        <v>25</v>
      </c>
      <c r="O2406" t="s">
        <v>25</v>
      </c>
      <c r="P2406" t="s">
        <v>18</v>
      </c>
      <c r="Q2406" t="s">
        <v>485</v>
      </c>
      <c r="R2406" t="s">
        <v>27</v>
      </c>
      <c r="S2406" t="s">
        <v>18</v>
      </c>
      <c r="T2406" t="s">
        <v>18</v>
      </c>
      <c r="U2406" t="s">
        <v>18</v>
      </c>
      <c r="V2406" t="s">
        <v>18</v>
      </c>
      <c r="W2406" s="45" t="str">
        <f>IF(Table1[[#This Row],[Sex at Birth]]="F","Female","Male")</f>
        <v>Female</v>
      </c>
      <c r="X2406" s="43">
        <v>45657</v>
      </c>
      <c r="Y2406" s="44">
        <f>Table1[[#This Row],[Report cutoff date]]-Table1[[#This Row],[DOB]]</f>
        <v>22769</v>
      </c>
      <c r="Z2406" s="68">
        <f>ROUNDDOWN(Table1[[#This Row],[Days old - as of report cutoff date]]/365,0)</f>
        <v>62</v>
      </c>
      <c r="AA2406" s="45" t="str">
        <f>IF(Table1[[#This Row],[Years old]]&gt;=55,"55+","54 and under")</f>
        <v>55+</v>
      </c>
      <c r="AB2406" s="45" t="str">
        <f>VLOOKUP(Table1[[#This Row],[Years old]],Lookups!$A$1:$C$101,2,FALSE)</f>
        <v>60 - 69</v>
      </c>
      <c r="AC2406" s="45" t="str">
        <f>VLOOKUP(Table1[[#This Row],[Years old]],Lookups!$A$1:$C$101,3,FALSE)</f>
        <v>60 - 64</v>
      </c>
      <c r="AD2406" s="45" t="str">
        <f>VLOOKUP(Table1[[#This Row],[Race]],Lookups!$E$2:$F$11,2,FALSE)</f>
        <v>White</v>
      </c>
      <c r="AE2406" s="45" t="str">
        <f>VLOOKUP(Table1[[#This Row],[Ethnicity]],Lookups!$H$2:$I$6,2,FALSE)</f>
        <v>Not Hispanic/Latino</v>
      </c>
      <c r="AF2406" s="45" t="str">
        <f>VLOOKUP(Table1[[#This Row],[Language]],Lookups!$K$2:$L$9,2,FALSE)</f>
        <v>English</v>
      </c>
      <c r="AG2406" s="46">
        <v>42005</v>
      </c>
      <c r="AH2406" s="46">
        <v>45657</v>
      </c>
      <c r="AI2406" s="46" t="str">
        <f>IF(Table1[[#This Row],[Colonoscopy Date]]="","",DATEVALUE(Table1[[#This Row],[Colonoscopy Date]]))</f>
        <v/>
      </c>
      <c r="AJ24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07" spans="1:36" x14ac:dyDescent="0.25">
      <c r="A2407">
        <v>11243</v>
      </c>
      <c r="B2407" t="s">
        <v>1739</v>
      </c>
      <c r="C2407" t="s">
        <v>20</v>
      </c>
      <c r="D2407" t="s">
        <v>21</v>
      </c>
      <c r="E2407" t="s">
        <v>22</v>
      </c>
      <c r="F2407" t="s">
        <v>23</v>
      </c>
      <c r="G2407" t="s">
        <v>4074</v>
      </c>
      <c r="H2407" t="s">
        <v>35</v>
      </c>
      <c r="I2407" s="36">
        <v>22889</v>
      </c>
      <c r="J2407" t="s">
        <v>2912</v>
      </c>
      <c r="K2407" t="s">
        <v>2936</v>
      </c>
      <c r="L2407" t="s">
        <v>25</v>
      </c>
      <c r="M2407" s="2">
        <v>45629</v>
      </c>
      <c r="N2407" t="s">
        <v>53</v>
      </c>
      <c r="O2407" t="s">
        <v>25</v>
      </c>
      <c r="P2407" t="s">
        <v>1365</v>
      </c>
      <c r="Q2407" t="s">
        <v>18</v>
      </c>
      <c r="R2407" t="s">
        <v>18</v>
      </c>
      <c r="S2407" t="s">
        <v>18</v>
      </c>
      <c r="T2407" t="s">
        <v>18</v>
      </c>
      <c r="U2407" t="s">
        <v>18</v>
      </c>
      <c r="V2407" t="s">
        <v>18</v>
      </c>
      <c r="W2407" s="45" t="str">
        <f>IF(Table1[[#This Row],[Sex at Birth]]="F","Female","Male")</f>
        <v>Male</v>
      </c>
      <c r="X2407" s="43">
        <v>45657</v>
      </c>
      <c r="Y2407" s="44">
        <f>Table1[[#This Row],[Report cutoff date]]-Table1[[#This Row],[DOB]]</f>
        <v>22768</v>
      </c>
      <c r="Z2407" s="68">
        <f>ROUNDDOWN(Table1[[#This Row],[Days old - as of report cutoff date]]/365,0)</f>
        <v>62</v>
      </c>
      <c r="AA2407" s="45" t="str">
        <f>IF(Table1[[#This Row],[Years old]]&gt;=55,"55+","54 and under")</f>
        <v>55+</v>
      </c>
      <c r="AB2407" s="45" t="str">
        <f>VLOOKUP(Table1[[#This Row],[Years old]],Lookups!$A$1:$C$101,2,FALSE)</f>
        <v>60 - 69</v>
      </c>
      <c r="AC2407" s="45" t="str">
        <f>VLOOKUP(Table1[[#This Row],[Years old]],Lookups!$A$1:$C$101,3,FALSE)</f>
        <v>60 - 64</v>
      </c>
      <c r="AD2407" s="45" t="str">
        <f>VLOOKUP(Table1[[#This Row],[Race]],Lookups!$E$2:$F$11,2,FALSE)</f>
        <v>White</v>
      </c>
      <c r="AE2407" s="45" t="str">
        <f>VLOOKUP(Table1[[#This Row],[Ethnicity]],Lookups!$H$2:$I$6,2,FALSE)</f>
        <v>Not Hispanic/Latino</v>
      </c>
      <c r="AF2407" s="45" t="str">
        <f>VLOOKUP(Table1[[#This Row],[Language]],Lookups!$K$2:$L$9,2,FALSE)</f>
        <v>English</v>
      </c>
      <c r="AG2407" s="46">
        <v>42005</v>
      </c>
      <c r="AH2407" s="46">
        <v>45657</v>
      </c>
      <c r="AI2407" s="46">
        <f>IF(Table1[[#This Row],[Colonoscopy Date]]="","",DATEVALUE(Table1[[#This Row],[Colonoscopy Date]]))</f>
        <v>43896</v>
      </c>
      <c r="AJ24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08" spans="1:36" x14ac:dyDescent="0.25">
      <c r="A2408">
        <v>12770</v>
      </c>
      <c r="B2408" t="s">
        <v>1671</v>
      </c>
      <c r="C2408" t="s">
        <v>20</v>
      </c>
      <c r="D2408" t="s">
        <v>21</v>
      </c>
      <c r="E2408" t="s">
        <v>22</v>
      </c>
      <c r="F2408" t="s">
        <v>42</v>
      </c>
      <c r="G2408" t="s">
        <v>6123</v>
      </c>
      <c r="H2408" t="s">
        <v>35</v>
      </c>
      <c r="I2408" s="36">
        <v>22890</v>
      </c>
      <c r="J2408" t="s">
        <v>2913</v>
      </c>
      <c r="K2408" t="s">
        <v>2930</v>
      </c>
      <c r="L2408" t="s">
        <v>25</v>
      </c>
      <c r="M2408" s="2">
        <v>45490</v>
      </c>
      <c r="N2408" t="s">
        <v>25</v>
      </c>
      <c r="O2408" t="s">
        <v>25</v>
      </c>
      <c r="P2408" t="s">
        <v>18</v>
      </c>
      <c r="Q2408" t="s">
        <v>18</v>
      </c>
      <c r="R2408" t="s">
        <v>18</v>
      </c>
      <c r="S2408" t="s">
        <v>18</v>
      </c>
      <c r="T2408" t="s">
        <v>18</v>
      </c>
      <c r="U2408" t="s">
        <v>18</v>
      </c>
      <c r="V2408" t="s">
        <v>18</v>
      </c>
      <c r="W2408" s="45" t="str">
        <f>IF(Table1[[#This Row],[Sex at Birth]]="F","Female","Male")</f>
        <v>Male</v>
      </c>
      <c r="X2408" s="43">
        <v>45657</v>
      </c>
      <c r="Y2408" s="44">
        <f>Table1[[#This Row],[Report cutoff date]]-Table1[[#This Row],[DOB]]</f>
        <v>22767</v>
      </c>
      <c r="Z2408" s="68">
        <f>ROUNDDOWN(Table1[[#This Row],[Days old - as of report cutoff date]]/365,0)</f>
        <v>62</v>
      </c>
      <c r="AA2408" s="45" t="str">
        <f>IF(Table1[[#This Row],[Years old]]&gt;=55,"55+","54 and under")</f>
        <v>55+</v>
      </c>
      <c r="AB2408" s="45" t="str">
        <f>VLOOKUP(Table1[[#This Row],[Years old]],Lookups!$A$1:$C$101,2,FALSE)</f>
        <v>60 - 69</v>
      </c>
      <c r="AC2408" s="45" t="str">
        <f>VLOOKUP(Table1[[#This Row],[Years old]],Lookups!$A$1:$C$101,3,FALSE)</f>
        <v>60 - 64</v>
      </c>
      <c r="AD2408" s="45" t="str">
        <f>VLOOKUP(Table1[[#This Row],[Race]],Lookups!$E$2:$F$11,2,FALSE)</f>
        <v>White</v>
      </c>
      <c r="AE2408" s="45" t="str">
        <f>VLOOKUP(Table1[[#This Row],[Ethnicity]],Lookups!$H$2:$I$6,2,FALSE)</f>
        <v>Not Hispanic/Latino</v>
      </c>
      <c r="AF2408" s="45" t="str">
        <f>VLOOKUP(Table1[[#This Row],[Language]],Lookups!$K$2:$L$9,2,FALSE)</f>
        <v>English</v>
      </c>
      <c r="AG2408" s="46">
        <v>42005</v>
      </c>
      <c r="AH2408" s="46">
        <v>45657</v>
      </c>
      <c r="AI2408" s="46" t="str">
        <f>IF(Table1[[#This Row],[Colonoscopy Date]]="","",DATEVALUE(Table1[[#This Row],[Colonoscopy Date]]))</f>
        <v/>
      </c>
      <c r="AJ24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09" spans="1:36" x14ac:dyDescent="0.25">
      <c r="A2409">
        <v>15350</v>
      </c>
      <c r="B2409" t="s">
        <v>1584</v>
      </c>
      <c r="C2409" t="s">
        <v>20</v>
      </c>
      <c r="D2409" t="s">
        <v>21</v>
      </c>
      <c r="E2409" t="s">
        <v>22</v>
      </c>
      <c r="F2409" t="s">
        <v>63</v>
      </c>
      <c r="G2409" t="s">
        <v>6303</v>
      </c>
      <c r="H2409" t="s">
        <v>24</v>
      </c>
      <c r="I2409" s="36">
        <v>22891</v>
      </c>
      <c r="J2409" t="s">
        <v>2923</v>
      </c>
      <c r="K2409" t="s">
        <v>2930</v>
      </c>
      <c r="L2409" t="s">
        <v>25</v>
      </c>
      <c r="M2409" s="2">
        <v>45582</v>
      </c>
      <c r="N2409" t="s">
        <v>25</v>
      </c>
      <c r="O2409" t="s">
        <v>25</v>
      </c>
      <c r="P2409" t="s">
        <v>18</v>
      </c>
      <c r="Q2409" t="s">
        <v>18</v>
      </c>
      <c r="R2409" t="s">
        <v>18</v>
      </c>
      <c r="S2409" t="s">
        <v>18</v>
      </c>
      <c r="T2409" t="s">
        <v>18</v>
      </c>
      <c r="U2409" t="s">
        <v>18</v>
      </c>
      <c r="V2409" t="s">
        <v>18</v>
      </c>
      <c r="W2409" s="45" t="str">
        <f>IF(Table1[[#This Row],[Sex at Birth]]="F","Female","Male")</f>
        <v>Female</v>
      </c>
      <c r="X2409" s="43">
        <v>45657</v>
      </c>
      <c r="Y2409" s="44">
        <f>Table1[[#This Row],[Report cutoff date]]-Table1[[#This Row],[DOB]]</f>
        <v>22766</v>
      </c>
      <c r="Z2409" s="68">
        <f>ROUNDDOWN(Table1[[#This Row],[Days old - as of report cutoff date]]/365,0)</f>
        <v>62</v>
      </c>
      <c r="AA2409" s="45" t="str">
        <f>IF(Table1[[#This Row],[Years old]]&gt;=55,"55+","54 and under")</f>
        <v>55+</v>
      </c>
      <c r="AB2409" s="45" t="str">
        <f>VLOOKUP(Table1[[#This Row],[Years old]],Lookups!$A$1:$C$101,2,FALSE)</f>
        <v>60 - 69</v>
      </c>
      <c r="AC2409" s="45" t="str">
        <f>VLOOKUP(Table1[[#This Row],[Years old]],Lookups!$A$1:$C$101,3,FALSE)</f>
        <v>60 - 64</v>
      </c>
      <c r="AD2409" s="45" t="str">
        <f>VLOOKUP(Table1[[#This Row],[Race]],Lookups!$E$2:$F$11,2,FALSE)</f>
        <v>White</v>
      </c>
      <c r="AE2409" s="45" t="str">
        <f>VLOOKUP(Table1[[#This Row],[Ethnicity]],Lookups!$H$2:$I$6,2,FALSE)</f>
        <v>Not Hispanic/Latino</v>
      </c>
      <c r="AF2409" s="45" t="str">
        <f>VLOOKUP(Table1[[#This Row],[Language]],Lookups!$K$2:$L$9,2,FALSE)</f>
        <v>English</v>
      </c>
      <c r="AG2409" s="46">
        <v>42005</v>
      </c>
      <c r="AH2409" s="46">
        <v>45657</v>
      </c>
      <c r="AI2409" s="46" t="str">
        <f>IF(Table1[[#This Row],[Colonoscopy Date]]="","",DATEVALUE(Table1[[#This Row],[Colonoscopy Date]]))</f>
        <v/>
      </c>
      <c r="AJ24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10" spans="1:36" x14ac:dyDescent="0.25">
      <c r="A2410">
        <v>10402</v>
      </c>
      <c r="B2410" t="s">
        <v>1594</v>
      </c>
      <c r="C2410" t="s">
        <v>20</v>
      </c>
      <c r="D2410" t="s">
        <v>21</v>
      </c>
      <c r="E2410" t="s">
        <v>22</v>
      </c>
      <c r="F2410" t="s">
        <v>29</v>
      </c>
      <c r="G2410" t="s">
        <v>6994</v>
      </c>
      <c r="H2410" t="s">
        <v>24</v>
      </c>
      <c r="I2410" s="36">
        <v>22896</v>
      </c>
      <c r="J2410" t="s">
        <v>2906</v>
      </c>
      <c r="K2410" t="s">
        <v>2931</v>
      </c>
      <c r="L2410" t="s">
        <v>25</v>
      </c>
      <c r="M2410" s="2">
        <v>45629</v>
      </c>
      <c r="N2410" t="s">
        <v>53</v>
      </c>
      <c r="O2410" t="s">
        <v>25</v>
      </c>
      <c r="P2410" t="s">
        <v>331</v>
      </c>
      <c r="Q2410" t="s">
        <v>18</v>
      </c>
      <c r="R2410" t="s">
        <v>18</v>
      </c>
      <c r="S2410" t="s">
        <v>18</v>
      </c>
      <c r="T2410" t="s">
        <v>18</v>
      </c>
      <c r="U2410" t="s">
        <v>18</v>
      </c>
      <c r="V2410" t="s">
        <v>18</v>
      </c>
      <c r="W2410" s="45" t="str">
        <f>IF(Table1[[#This Row],[Sex at Birth]]="F","Female","Male")</f>
        <v>Female</v>
      </c>
      <c r="X2410" s="43">
        <v>45657</v>
      </c>
      <c r="Y2410" s="44">
        <f>Table1[[#This Row],[Report cutoff date]]-Table1[[#This Row],[DOB]]</f>
        <v>22761</v>
      </c>
      <c r="Z2410" s="68">
        <f>ROUNDDOWN(Table1[[#This Row],[Days old - as of report cutoff date]]/365,0)</f>
        <v>62</v>
      </c>
      <c r="AA2410" s="45" t="str">
        <f>IF(Table1[[#This Row],[Years old]]&gt;=55,"55+","54 and under")</f>
        <v>55+</v>
      </c>
      <c r="AB2410" s="45" t="str">
        <f>VLOOKUP(Table1[[#This Row],[Years old]],Lookups!$A$1:$C$101,2,FALSE)</f>
        <v>60 - 69</v>
      </c>
      <c r="AC2410" s="45" t="str">
        <f>VLOOKUP(Table1[[#This Row],[Years old]],Lookups!$A$1:$C$101,3,FALSE)</f>
        <v>60 - 64</v>
      </c>
      <c r="AD2410" s="45" t="str">
        <f>VLOOKUP(Table1[[#This Row],[Race]],Lookups!$E$2:$F$11,2,FALSE)</f>
        <v>White</v>
      </c>
      <c r="AE2410" s="45" t="str">
        <f>VLOOKUP(Table1[[#This Row],[Ethnicity]],Lookups!$H$2:$I$6,2,FALSE)</f>
        <v>Not Hispanic/Latino</v>
      </c>
      <c r="AF2410" s="45" t="str">
        <f>VLOOKUP(Table1[[#This Row],[Language]],Lookups!$K$2:$L$9,2,FALSE)</f>
        <v>English</v>
      </c>
      <c r="AG2410" s="46">
        <v>42005</v>
      </c>
      <c r="AH2410" s="46">
        <v>45657</v>
      </c>
      <c r="AI2410" s="46">
        <f>IF(Table1[[#This Row],[Colonoscopy Date]]="","",DATEVALUE(Table1[[#This Row],[Colonoscopy Date]]))</f>
        <v>45455</v>
      </c>
      <c r="AJ24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11" spans="1:36" x14ac:dyDescent="0.25">
      <c r="A2411">
        <v>12246</v>
      </c>
      <c r="B2411" t="s">
        <v>1742</v>
      </c>
      <c r="C2411" t="s">
        <v>20</v>
      </c>
      <c r="D2411" t="s">
        <v>21</v>
      </c>
      <c r="E2411" t="s">
        <v>22</v>
      </c>
      <c r="F2411" t="s">
        <v>132</v>
      </c>
      <c r="G2411" t="s">
        <v>4631</v>
      </c>
      <c r="H2411" t="s">
        <v>35</v>
      </c>
      <c r="I2411" s="36">
        <v>22898</v>
      </c>
      <c r="J2411" t="s">
        <v>2883</v>
      </c>
      <c r="K2411" t="s">
        <v>2930</v>
      </c>
      <c r="L2411" t="s">
        <v>25</v>
      </c>
      <c r="M2411" s="2">
        <v>45574</v>
      </c>
      <c r="N2411" t="s">
        <v>25</v>
      </c>
      <c r="O2411" t="s">
        <v>25</v>
      </c>
      <c r="P2411" t="s">
        <v>18</v>
      </c>
      <c r="Q2411" t="s">
        <v>18</v>
      </c>
      <c r="R2411" t="s">
        <v>18</v>
      </c>
      <c r="S2411" t="s">
        <v>18</v>
      </c>
      <c r="T2411" t="s">
        <v>18</v>
      </c>
      <c r="U2411" t="s">
        <v>18</v>
      </c>
      <c r="V2411" t="s">
        <v>18</v>
      </c>
      <c r="W2411" s="45" t="str">
        <f>IF(Table1[[#This Row],[Sex at Birth]]="F","Female","Male")</f>
        <v>Male</v>
      </c>
      <c r="X2411" s="43">
        <v>45657</v>
      </c>
      <c r="Y2411" s="44">
        <f>Table1[[#This Row],[Report cutoff date]]-Table1[[#This Row],[DOB]]</f>
        <v>22759</v>
      </c>
      <c r="Z2411" s="68">
        <f>ROUNDDOWN(Table1[[#This Row],[Days old - as of report cutoff date]]/365,0)</f>
        <v>62</v>
      </c>
      <c r="AA2411" s="45" t="str">
        <f>IF(Table1[[#This Row],[Years old]]&gt;=55,"55+","54 and under")</f>
        <v>55+</v>
      </c>
      <c r="AB2411" s="45" t="str">
        <f>VLOOKUP(Table1[[#This Row],[Years old]],Lookups!$A$1:$C$101,2,FALSE)</f>
        <v>60 - 69</v>
      </c>
      <c r="AC2411" s="45" t="str">
        <f>VLOOKUP(Table1[[#This Row],[Years old]],Lookups!$A$1:$C$101,3,FALSE)</f>
        <v>60 - 64</v>
      </c>
      <c r="AD2411" s="45" t="str">
        <f>VLOOKUP(Table1[[#This Row],[Race]],Lookups!$E$2:$F$11,2,FALSE)</f>
        <v>White</v>
      </c>
      <c r="AE2411" s="45" t="str">
        <f>VLOOKUP(Table1[[#This Row],[Ethnicity]],Lookups!$H$2:$I$6,2,FALSE)</f>
        <v>Not Hispanic/Latino</v>
      </c>
      <c r="AF2411" s="45" t="str">
        <f>VLOOKUP(Table1[[#This Row],[Language]],Lookups!$K$2:$L$9,2,FALSE)</f>
        <v>English</v>
      </c>
      <c r="AG2411" s="46">
        <v>42005</v>
      </c>
      <c r="AH2411" s="46">
        <v>45657</v>
      </c>
      <c r="AI2411" s="46" t="str">
        <f>IF(Table1[[#This Row],[Colonoscopy Date]]="","",DATEVALUE(Table1[[#This Row],[Colonoscopy Date]]))</f>
        <v/>
      </c>
      <c r="AJ24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12" spans="1:36" x14ac:dyDescent="0.25">
      <c r="A2412">
        <v>10515</v>
      </c>
      <c r="B2412" t="s">
        <v>1754</v>
      </c>
      <c r="C2412" t="s">
        <v>20</v>
      </c>
      <c r="D2412" t="s">
        <v>21</v>
      </c>
      <c r="E2412" t="s">
        <v>22</v>
      </c>
      <c r="F2412" t="s">
        <v>18</v>
      </c>
      <c r="G2412" t="s">
        <v>7604</v>
      </c>
      <c r="H2412" t="s">
        <v>24</v>
      </c>
      <c r="I2412" s="36">
        <v>22900</v>
      </c>
      <c r="J2412" t="s">
        <v>2883</v>
      </c>
      <c r="K2412" t="s">
        <v>2936</v>
      </c>
      <c r="L2412" t="s">
        <v>25</v>
      </c>
      <c r="M2412" s="2">
        <v>45366</v>
      </c>
      <c r="N2412" t="s">
        <v>25</v>
      </c>
      <c r="O2412" t="s">
        <v>25</v>
      </c>
      <c r="P2412" t="s">
        <v>18</v>
      </c>
      <c r="Q2412" t="s">
        <v>18</v>
      </c>
      <c r="R2412" t="s">
        <v>18</v>
      </c>
      <c r="S2412" t="s">
        <v>18</v>
      </c>
      <c r="T2412" t="s">
        <v>18</v>
      </c>
      <c r="U2412" t="s">
        <v>18</v>
      </c>
      <c r="V2412" t="s">
        <v>18</v>
      </c>
      <c r="W2412" s="45" t="str">
        <f>IF(Table1[[#This Row],[Sex at Birth]]="F","Female","Male")</f>
        <v>Female</v>
      </c>
      <c r="X2412" s="43">
        <v>45657</v>
      </c>
      <c r="Y2412" s="44">
        <f>Table1[[#This Row],[Report cutoff date]]-Table1[[#This Row],[DOB]]</f>
        <v>22757</v>
      </c>
      <c r="Z2412" s="68">
        <f>ROUNDDOWN(Table1[[#This Row],[Days old - as of report cutoff date]]/365,0)</f>
        <v>62</v>
      </c>
      <c r="AA2412" s="45" t="str">
        <f>IF(Table1[[#This Row],[Years old]]&gt;=55,"55+","54 and under")</f>
        <v>55+</v>
      </c>
      <c r="AB2412" s="45" t="str">
        <f>VLOOKUP(Table1[[#This Row],[Years old]],Lookups!$A$1:$C$101,2,FALSE)</f>
        <v>60 - 69</v>
      </c>
      <c r="AC2412" s="45" t="str">
        <f>VLOOKUP(Table1[[#This Row],[Years old]],Lookups!$A$1:$C$101,3,FALSE)</f>
        <v>60 - 64</v>
      </c>
      <c r="AD2412" s="45" t="str">
        <f>VLOOKUP(Table1[[#This Row],[Race]],Lookups!$E$2:$F$11,2,FALSE)</f>
        <v>White</v>
      </c>
      <c r="AE2412" s="45" t="str">
        <f>VLOOKUP(Table1[[#This Row],[Ethnicity]],Lookups!$H$2:$I$6,2,FALSE)</f>
        <v>Not Hispanic/Latino</v>
      </c>
      <c r="AF2412" s="45" t="str">
        <f>VLOOKUP(Table1[[#This Row],[Language]],Lookups!$K$2:$L$9,2,FALSE)</f>
        <v>English</v>
      </c>
      <c r="AG2412" s="46">
        <v>42005</v>
      </c>
      <c r="AH2412" s="46">
        <v>45657</v>
      </c>
      <c r="AI2412" s="46" t="str">
        <f>IF(Table1[[#This Row],[Colonoscopy Date]]="","",DATEVALUE(Table1[[#This Row],[Colonoscopy Date]]))</f>
        <v/>
      </c>
      <c r="AJ24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13" spans="1:36" x14ac:dyDescent="0.25">
      <c r="A2413">
        <v>15198</v>
      </c>
      <c r="B2413" t="s">
        <v>2577</v>
      </c>
      <c r="C2413" t="s">
        <v>20</v>
      </c>
      <c r="D2413" t="s">
        <v>21</v>
      </c>
      <c r="E2413" t="s">
        <v>22</v>
      </c>
      <c r="F2413" t="s">
        <v>106</v>
      </c>
      <c r="G2413" t="s">
        <v>6195</v>
      </c>
      <c r="H2413" t="s">
        <v>35</v>
      </c>
      <c r="I2413" s="36">
        <v>22911</v>
      </c>
      <c r="J2413" t="s">
        <v>2913</v>
      </c>
      <c r="K2413" t="s">
        <v>2930</v>
      </c>
      <c r="L2413" t="s">
        <v>25</v>
      </c>
      <c r="M2413" s="2">
        <v>45590</v>
      </c>
      <c r="N2413" t="s">
        <v>53</v>
      </c>
      <c r="O2413" t="s">
        <v>25</v>
      </c>
      <c r="P2413" t="s">
        <v>18</v>
      </c>
      <c r="Q2413" t="s">
        <v>18</v>
      </c>
      <c r="R2413" t="s">
        <v>18</v>
      </c>
      <c r="S2413" t="s">
        <v>562</v>
      </c>
      <c r="T2413" t="s">
        <v>18</v>
      </c>
      <c r="U2413" t="s">
        <v>18</v>
      </c>
      <c r="V2413" t="s">
        <v>18</v>
      </c>
      <c r="W2413" s="45" t="str">
        <f>IF(Table1[[#This Row],[Sex at Birth]]="F","Female","Male")</f>
        <v>Male</v>
      </c>
      <c r="X2413" s="43">
        <v>45657</v>
      </c>
      <c r="Y2413" s="44">
        <f>Table1[[#This Row],[Report cutoff date]]-Table1[[#This Row],[DOB]]</f>
        <v>22746</v>
      </c>
      <c r="Z2413" s="68">
        <f>ROUNDDOWN(Table1[[#This Row],[Days old - as of report cutoff date]]/365,0)</f>
        <v>62</v>
      </c>
      <c r="AA2413" s="45" t="str">
        <f>IF(Table1[[#This Row],[Years old]]&gt;=55,"55+","54 and under")</f>
        <v>55+</v>
      </c>
      <c r="AB2413" s="45" t="str">
        <f>VLOOKUP(Table1[[#This Row],[Years old]],Lookups!$A$1:$C$101,2,FALSE)</f>
        <v>60 - 69</v>
      </c>
      <c r="AC2413" s="45" t="str">
        <f>VLOOKUP(Table1[[#This Row],[Years old]],Lookups!$A$1:$C$101,3,FALSE)</f>
        <v>60 - 64</v>
      </c>
      <c r="AD2413" s="45" t="str">
        <f>VLOOKUP(Table1[[#This Row],[Race]],Lookups!$E$2:$F$11,2,FALSE)</f>
        <v>White</v>
      </c>
      <c r="AE2413" s="45" t="str">
        <f>VLOOKUP(Table1[[#This Row],[Ethnicity]],Lookups!$H$2:$I$6,2,FALSE)</f>
        <v>Not Hispanic/Latino</v>
      </c>
      <c r="AF2413" s="45" t="str">
        <f>VLOOKUP(Table1[[#This Row],[Language]],Lookups!$K$2:$L$9,2,FALSE)</f>
        <v>English</v>
      </c>
      <c r="AG2413" s="46">
        <v>42005</v>
      </c>
      <c r="AH2413" s="46">
        <v>45657</v>
      </c>
      <c r="AI2413" s="46" t="str">
        <f>IF(Table1[[#This Row],[Colonoscopy Date]]="","",DATEVALUE(Table1[[#This Row],[Colonoscopy Date]]))</f>
        <v/>
      </c>
      <c r="AJ24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14" spans="1:36" x14ac:dyDescent="0.25">
      <c r="A2414">
        <v>12387</v>
      </c>
      <c r="B2414" t="s">
        <v>1615</v>
      </c>
      <c r="C2414" t="s">
        <v>20</v>
      </c>
      <c r="D2414" t="s">
        <v>34</v>
      </c>
      <c r="E2414" t="s">
        <v>22</v>
      </c>
      <c r="F2414" t="s">
        <v>30</v>
      </c>
      <c r="G2414" t="s">
        <v>3705</v>
      </c>
      <c r="H2414" t="s">
        <v>24</v>
      </c>
      <c r="I2414" s="36">
        <v>22917</v>
      </c>
      <c r="J2414" t="s">
        <v>2912</v>
      </c>
      <c r="K2414" t="s">
        <v>2930</v>
      </c>
      <c r="L2414" t="s">
        <v>25</v>
      </c>
      <c r="M2414" s="2">
        <v>45623</v>
      </c>
      <c r="N2414" t="s">
        <v>53</v>
      </c>
      <c r="O2414" t="s">
        <v>25</v>
      </c>
      <c r="P2414" t="s">
        <v>1228</v>
      </c>
      <c r="Q2414" t="s">
        <v>18</v>
      </c>
      <c r="R2414" t="s">
        <v>18</v>
      </c>
      <c r="S2414" t="s">
        <v>18</v>
      </c>
      <c r="T2414" t="s">
        <v>18</v>
      </c>
      <c r="U2414" t="s">
        <v>18</v>
      </c>
      <c r="V2414" t="s">
        <v>18</v>
      </c>
      <c r="W2414" s="45" t="str">
        <f>IF(Table1[[#This Row],[Sex at Birth]]="F","Female","Male")</f>
        <v>Female</v>
      </c>
      <c r="X2414" s="43">
        <v>45657</v>
      </c>
      <c r="Y2414" s="44">
        <f>Table1[[#This Row],[Report cutoff date]]-Table1[[#This Row],[DOB]]</f>
        <v>22740</v>
      </c>
      <c r="Z2414" s="68">
        <f>ROUNDDOWN(Table1[[#This Row],[Days old - as of report cutoff date]]/365,0)</f>
        <v>62</v>
      </c>
      <c r="AA2414" s="45" t="str">
        <f>IF(Table1[[#This Row],[Years old]]&gt;=55,"55+","54 and under")</f>
        <v>55+</v>
      </c>
      <c r="AB2414" s="45" t="str">
        <f>VLOOKUP(Table1[[#This Row],[Years old]],Lookups!$A$1:$C$101,2,FALSE)</f>
        <v>60 - 69</v>
      </c>
      <c r="AC2414" s="45" t="str">
        <f>VLOOKUP(Table1[[#This Row],[Years old]],Lookups!$A$1:$C$101,3,FALSE)</f>
        <v>60 - 64</v>
      </c>
      <c r="AD2414" s="45" t="str">
        <f>VLOOKUP(Table1[[#This Row],[Race]],Lookups!$E$2:$F$11,2,FALSE)</f>
        <v>White</v>
      </c>
      <c r="AE2414" s="45" t="str">
        <f>VLOOKUP(Table1[[#This Row],[Ethnicity]],Lookups!$H$2:$I$6,2,FALSE)</f>
        <v>Other/ Unknown</v>
      </c>
      <c r="AF2414" s="45" t="str">
        <f>VLOOKUP(Table1[[#This Row],[Language]],Lookups!$K$2:$L$9,2,FALSE)</f>
        <v>English</v>
      </c>
      <c r="AG2414" s="46">
        <v>42005</v>
      </c>
      <c r="AH2414" s="46">
        <v>45657</v>
      </c>
      <c r="AI2414" s="46">
        <f>IF(Table1[[#This Row],[Colonoscopy Date]]="","",DATEVALUE(Table1[[#This Row],[Colonoscopy Date]]))</f>
        <v>42222</v>
      </c>
      <c r="AJ24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15" spans="1:36" x14ac:dyDescent="0.25">
      <c r="A2415">
        <v>13804</v>
      </c>
      <c r="B2415" t="s">
        <v>1620</v>
      </c>
      <c r="C2415" t="s">
        <v>20</v>
      </c>
      <c r="D2415" t="s">
        <v>21</v>
      </c>
      <c r="E2415" t="s">
        <v>22</v>
      </c>
      <c r="F2415" t="s">
        <v>81</v>
      </c>
      <c r="G2415" t="s">
        <v>3914</v>
      </c>
      <c r="H2415" t="s">
        <v>24</v>
      </c>
      <c r="I2415" s="36">
        <v>22918</v>
      </c>
      <c r="J2415" t="s">
        <v>2885</v>
      </c>
      <c r="K2415" t="s">
        <v>2930</v>
      </c>
      <c r="L2415" t="s">
        <v>25</v>
      </c>
      <c r="M2415" s="2">
        <v>45600</v>
      </c>
      <c r="N2415" t="s">
        <v>53</v>
      </c>
      <c r="O2415" t="s">
        <v>25</v>
      </c>
      <c r="P2415" t="s">
        <v>632</v>
      </c>
      <c r="Q2415" t="s">
        <v>18</v>
      </c>
      <c r="R2415" t="s">
        <v>18</v>
      </c>
      <c r="S2415" t="s">
        <v>18</v>
      </c>
      <c r="T2415" t="s">
        <v>18</v>
      </c>
      <c r="U2415" t="s">
        <v>18</v>
      </c>
      <c r="V2415" t="s">
        <v>18</v>
      </c>
      <c r="W2415" s="45" t="str">
        <f>IF(Table1[[#This Row],[Sex at Birth]]="F","Female","Male")</f>
        <v>Female</v>
      </c>
      <c r="X2415" s="43">
        <v>45657</v>
      </c>
      <c r="Y2415" s="44">
        <f>Table1[[#This Row],[Report cutoff date]]-Table1[[#This Row],[DOB]]</f>
        <v>22739</v>
      </c>
      <c r="Z2415" s="68">
        <f>ROUNDDOWN(Table1[[#This Row],[Days old - as of report cutoff date]]/365,0)</f>
        <v>62</v>
      </c>
      <c r="AA2415" s="45" t="str">
        <f>IF(Table1[[#This Row],[Years old]]&gt;=55,"55+","54 and under")</f>
        <v>55+</v>
      </c>
      <c r="AB2415" s="45" t="str">
        <f>VLOOKUP(Table1[[#This Row],[Years old]],Lookups!$A$1:$C$101,2,FALSE)</f>
        <v>60 - 69</v>
      </c>
      <c r="AC2415" s="45" t="str">
        <f>VLOOKUP(Table1[[#This Row],[Years old]],Lookups!$A$1:$C$101,3,FALSE)</f>
        <v>60 - 64</v>
      </c>
      <c r="AD2415" s="45" t="str">
        <f>VLOOKUP(Table1[[#This Row],[Race]],Lookups!$E$2:$F$11,2,FALSE)</f>
        <v>White</v>
      </c>
      <c r="AE2415" s="45" t="str">
        <f>VLOOKUP(Table1[[#This Row],[Ethnicity]],Lookups!$H$2:$I$6,2,FALSE)</f>
        <v>Not Hispanic/Latino</v>
      </c>
      <c r="AF2415" s="45" t="str">
        <f>VLOOKUP(Table1[[#This Row],[Language]],Lookups!$K$2:$L$9,2,FALSE)</f>
        <v>English</v>
      </c>
      <c r="AG2415" s="46">
        <v>42005</v>
      </c>
      <c r="AH2415" s="46">
        <v>45657</v>
      </c>
      <c r="AI2415" s="46">
        <f>IF(Table1[[#This Row],[Colonoscopy Date]]="","",DATEVALUE(Table1[[#This Row],[Colonoscopy Date]]))</f>
        <v>45629</v>
      </c>
      <c r="AJ241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16" spans="1:36" x14ac:dyDescent="0.25">
      <c r="A2416">
        <v>12214</v>
      </c>
      <c r="B2416" t="s">
        <v>1728</v>
      </c>
      <c r="C2416" t="s">
        <v>20</v>
      </c>
      <c r="D2416" t="s">
        <v>21</v>
      </c>
      <c r="E2416" t="s">
        <v>22</v>
      </c>
      <c r="F2416" t="s">
        <v>30</v>
      </c>
      <c r="G2416" t="s">
        <v>5841</v>
      </c>
      <c r="H2416" t="s">
        <v>35</v>
      </c>
      <c r="I2416" s="36">
        <v>22919</v>
      </c>
      <c r="J2416" t="s">
        <v>2911</v>
      </c>
      <c r="K2416" t="s">
        <v>2930</v>
      </c>
      <c r="L2416" t="s">
        <v>53</v>
      </c>
      <c r="M2416" s="2">
        <v>45476</v>
      </c>
      <c r="N2416" t="s">
        <v>53</v>
      </c>
      <c r="O2416" t="s">
        <v>25</v>
      </c>
      <c r="P2416" t="s">
        <v>18</v>
      </c>
      <c r="Q2416" t="s">
        <v>18</v>
      </c>
      <c r="R2416" t="s">
        <v>18</v>
      </c>
      <c r="S2416" t="s">
        <v>366</v>
      </c>
      <c r="T2416" t="s">
        <v>18</v>
      </c>
      <c r="U2416" t="s">
        <v>18</v>
      </c>
      <c r="V2416" t="s">
        <v>18</v>
      </c>
      <c r="W2416" s="45" t="str">
        <f>IF(Table1[[#This Row],[Sex at Birth]]="F","Female","Male")</f>
        <v>Male</v>
      </c>
      <c r="X2416" s="43">
        <v>45657</v>
      </c>
      <c r="Y2416" s="44">
        <f>Table1[[#This Row],[Report cutoff date]]-Table1[[#This Row],[DOB]]</f>
        <v>22738</v>
      </c>
      <c r="Z2416" s="68">
        <f>ROUNDDOWN(Table1[[#This Row],[Days old - as of report cutoff date]]/365,0)</f>
        <v>62</v>
      </c>
      <c r="AA2416" s="45" t="str">
        <f>IF(Table1[[#This Row],[Years old]]&gt;=55,"55+","54 and under")</f>
        <v>55+</v>
      </c>
      <c r="AB2416" s="45" t="str">
        <f>VLOOKUP(Table1[[#This Row],[Years old]],Lookups!$A$1:$C$101,2,FALSE)</f>
        <v>60 - 69</v>
      </c>
      <c r="AC2416" s="45" t="str">
        <f>VLOOKUP(Table1[[#This Row],[Years old]],Lookups!$A$1:$C$101,3,FALSE)</f>
        <v>60 - 64</v>
      </c>
      <c r="AD2416" s="45" t="str">
        <f>VLOOKUP(Table1[[#This Row],[Race]],Lookups!$E$2:$F$11,2,FALSE)</f>
        <v>White</v>
      </c>
      <c r="AE2416" s="45" t="str">
        <f>VLOOKUP(Table1[[#This Row],[Ethnicity]],Lookups!$H$2:$I$6,2,FALSE)</f>
        <v>Not Hispanic/Latino</v>
      </c>
      <c r="AF2416" s="45" t="str">
        <f>VLOOKUP(Table1[[#This Row],[Language]],Lookups!$K$2:$L$9,2,FALSE)</f>
        <v>English</v>
      </c>
      <c r="AG2416" s="46">
        <v>42005</v>
      </c>
      <c r="AH2416" s="46">
        <v>45657</v>
      </c>
      <c r="AI2416" s="46" t="str">
        <f>IF(Table1[[#This Row],[Colonoscopy Date]]="","",DATEVALUE(Table1[[#This Row],[Colonoscopy Date]]))</f>
        <v/>
      </c>
      <c r="AJ24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17" spans="1:36" x14ac:dyDescent="0.25">
      <c r="A2417">
        <v>14648</v>
      </c>
      <c r="B2417" t="s">
        <v>1673</v>
      </c>
      <c r="C2417" t="s">
        <v>20</v>
      </c>
      <c r="D2417" t="s">
        <v>21</v>
      </c>
      <c r="E2417" t="s">
        <v>22</v>
      </c>
      <c r="F2417" t="s">
        <v>30</v>
      </c>
      <c r="G2417" t="s">
        <v>5158</v>
      </c>
      <c r="H2417" t="s">
        <v>35</v>
      </c>
      <c r="I2417" s="36">
        <v>22919</v>
      </c>
      <c r="J2417" t="s">
        <v>2906</v>
      </c>
      <c r="K2417" t="s">
        <v>2930</v>
      </c>
      <c r="L2417" t="s">
        <v>25</v>
      </c>
      <c r="M2417" s="2">
        <v>45406</v>
      </c>
      <c r="N2417" t="s">
        <v>25</v>
      </c>
      <c r="O2417" t="s">
        <v>25</v>
      </c>
      <c r="P2417" t="s">
        <v>18</v>
      </c>
      <c r="Q2417" t="s">
        <v>18</v>
      </c>
      <c r="R2417" t="s">
        <v>18</v>
      </c>
      <c r="S2417" t="s">
        <v>18</v>
      </c>
      <c r="T2417" t="s">
        <v>18</v>
      </c>
      <c r="U2417" t="s">
        <v>18</v>
      </c>
      <c r="V2417" t="s">
        <v>18</v>
      </c>
      <c r="W2417" s="45" t="str">
        <f>IF(Table1[[#This Row],[Sex at Birth]]="F","Female","Male")</f>
        <v>Male</v>
      </c>
      <c r="X2417" s="43">
        <v>45657</v>
      </c>
      <c r="Y2417" s="44">
        <f>Table1[[#This Row],[Report cutoff date]]-Table1[[#This Row],[DOB]]</f>
        <v>22738</v>
      </c>
      <c r="Z2417" s="68">
        <f>ROUNDDOWN(Table1[[#This Row],[Days old - as of report cutoff date]]/365,0)</f>
        <v>62</v>
      </c>
      <c r="AA2417" s="45" t="str">
        <f>IF(Table1[[#This Row],[Years old]]&gt;=55,"55+","54 and under")</f>
        <v>55+</v>
      </c>
      <c r="AB2417" s="45" t="str">
        <f>VLOOKUP(Table1[[#This Row],[Years old]],Lookups!$A$1:$C$101,2,FALSE)</f>
        <v>60 - 69</v>
      </c>
      <c r="AC2417" s="45" t="str">
        <f>VLOOKUP(Table1[[#This Row],[Years old]],Lookups!$A$1:$C$101,3,FALSE)</f>
        <v>60 - 64</v>
      </c>
      <c r="AD2417" s="45" t="str">
        <f>VLOOKUP(Table1[[#This Row],[Race]],Lookups!$E$2:$F$11,2,FALSE)</f>
        <v>White</v>
      </c>
      <c r="AE2417" s="45" t="str">
        <f>VLOOKUP(Table1[[#This Row],[Ethnicity]],Lookups!$H$2:$I$6,2,FALSE)</f>
        <v>Not Hispanic/Latino</v>
      </c>
      <c r="AF2417" s="45" t="str">
        <f>VLOOKUP(Table1[[#This Row],[Language]],Lookups!$K$2:$L$9,2,FALSE)</f>
        <v>English</v>
      </c>
      <c r="AG2417" s="46">
        <v>42005</v>
      </c>
      <c r="AH2417" s="46">
        <v>45657</v>
      </c>
      <c r="AI2417" s="46" t="str">
        <f>IF(Table1[[#This Row],[Colonoscopy Date]]="","",DATEVALUE(Table1[[#This Row],[Colonoscopy Date]]))</f>
        <v/>
      </c>
      <c r="AJ24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18" spans="1:36" x14ac:dyDescent="0.25">
      <c r="A2418">
        <v>12325</v>
      </c>
      <c r="B2418" t="s">
        <v>1913</v>
      </c>
      <c r="C2418" t="s">
        <v>20</v>
      </c>
      <c r="D2418" t="s">
        <v>21</v>
      </c>
      <c r="E2418" t="s">
        <v>22</v>
      </c>
      <c r="F2418" t="s">
        <v>31</v>
      </c>
      <c r="G2418" t="s">
        <v>4769</v>
      </c>
      <c r="H2418" t="s">
        <v>24</v>
      </c>
      <c r="I2418" s="36">
        <v>22923</v>
      </c>
      <c r="J2418" t="s">
        <v>2883</v>
      </c>
      <c r="K2418" t="s">
        <v>2930</v>
      </c>
      <c r="L2418" t="s">
        <v>25</v>
      </c>
      <c r="M2418" s="2">
        <v>45604</v>
      </c>
      <c r="N2418" t="s">
        <v>53</v>
      </c>
      <c r="O2418" t="s">
        <v>25</v>
      </c>
      <c r="P2418" t="s">
        <v>1188</v>
      </c>
      <c r="Q2418" t="s">
        <v>18</v>
      </c>
      <c r="R2418" t="s">
        <v>18</v>
      </c>
      <c r="S2418" t="s">
        <v>1188</v>
      </c>
      <c r="T2418" t="s">
        <v>18</v>
      </c>
      <c r="U2418" t="s">
        <v>18</v>
      </c>
      <c r="V2418" t="s">
        <v>18</v>
      </c>
      <c r="W2418" s="45" t="str">
        <f>IF(Table1[[#This Row],[Sex at Birth]]="F","Female","Male")</f>
        <v>Female</v>
      </c>
      <c r="X2418" s="43">
        <v>45657</v>
      </c>
      <c r="Y2418" s="44">
        <f>Table1[[#This Row],[Report cutoff date]]-Table1[[#This Row],[DOB]]</f>
        <v>22734</v>
      </c>
      <c r="Z2418" s="68">
        <f>ROUNDDOWN(Table1[[#This Row],[Days old - as of report cutoff date]]/365,0)</f>
        <v>62</v>
      </c>
      <c r="AA2418" s="45" t="str">
        <f>IF(Table1[[#This Row],[Years old]]&gt;=55,"55+","54 and under")</f>
        <v>55+</v>
      </c>
      <c r="AB2418" s="45" t="str">
        <f>VLOOKUP(Table1[[#This Row],[Years old]],Lookups!$A$1:$C$101,2,FALSE)</f>
        <v>60 - 69</v>
      </c>
      <c r="AC2418" s="45" t="str">
        <f>VLOOKUP(Table1[[#This Row],[Years old]],Lookups!$A$1:$C$101,3,FALSE)</f>
        <v>60 - 64</v>
      </c>
      <c r="AD2418" s="45" t="str">
        <f>VLOOKUP(Table1[[#This Row],[Race]],Lookups!$E$2:$F$11,2,FALSE)</f>
        <v>White</v>
      </c>
      <c r="AE2418" s="45" t="str">
        <f>VLOOKUP(Table1[[#This Row],[Ethnicity]],Lookups!$H$2:$I$6,2,FALSE)</f>
        <v>Not Hispanic/Latino</v>
      </c>
      <c r="AF2418" s="45" t="str">
        <f>VLOOKUP(Table1[[#This Row],[Language]],Lookups!$K$2:$L$9,2,FALSE)</f>
        <v>English</v>
      </c>
      <c r="AG2418" s="46">
        <v>42005</v>
      </c>
      <c r="AH2418" s="46">
        <v>45657</v>
      </c>
      <c r="AI2418" s="46">
        <f>IF(Table1[[#This Row],[Colonoscopy Date]]="","",DATEVALUE(Table1[[#This Row],[Colonoscopy Date]]))</f>
        <v>44881</v>
      </c>
      <c r="AJ241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19" spans="1:36" x14ac:dyDescent="0.25">
      <c r="A2419">
        <v>12386</v>
      </c>
      <c r="B2419" t="s">
        <v>2839</v>
      </c>
      <c r="C2419" t="s">
        <v>20</v>
      </c>
      <c r="D2419" t="s">
        <v>21</v>
      </c>
      <c r="E2419" t="s">
        <v>22</v>
      </c>
      <c r="F2419" t="s">
        <v>85</v>
      </c>
      <c r="G2419" t="s">
        <v>8140</v>
      </c>
      <c r="H2419" t="s">
        <v>35</v>
      </c>
      <c r="I2419" s="36">
        <v>22926</v>
      </c>
      <c r="J2419" t="s">
        <v>2914</v>
      </c>
      <c r="K2419" t="s">
        <v>2936</v>
      </c>
      <c r="L2419" t="s">
        <v>25</v>
      </c>
      <c r="M2419" s="2">
        <v>45644</v>
      </c>
      <c r="N2419" t="s">
        <v>53</v>
      </c>
      <c r="O2419" t="s">
        <v>25</v>
      </c>
      <c r="P2419" t="s">
        <v>638</v>
      </c>
      <c r="Q2419" t="s">
        <v>18</v>
      </c>
      <c r="R2419" t="s">
        <v>18</v>
      </c>
      <c r="S2419" t="s">
        <v>18</v>
      </c>
      <c r="T2419" t="s">
        <v>18</v>
      </c>
      <c r="U2419" t="s">
        <v>18</v>
      </c>
      <c r="V2419" t="s">
        <v>18</v>
      </c>
      <c r="W2419" s="45" t="str">
        <f>IF(Table1[[#This Row],[Sex at Birth]]="F","Female","Male")</f>
        <v>Male</v>
      </c>
      <c r="X2419" s="43">
        <v>45657</v>
      </c>
      <c r="Y2419" s="44">
        <f>Table1[[#This Row],[Report cutoff date]]-Table1[[#This Row],[DOB]]</f>
        <v>22731</v>
      </c>
      <c r="Z2419" s="68">
        <f>ROUNDDOWN(Table1[[#This Row],[Days old - as of report cutoff date]]/365,0)</f>
        <v>62</v>
      </c>
      <c r="AA2419" s="45" t="str">
        <f>IF(Table1[[#This Row],[Years old]]&gt;=55,"55+","54 and under")</f>
        <v>55+</v>
      </c>
      <c r="AB2419" s="45" t="str">
        <f>VLOOKUP(Table1[[#This Row],[Years old]],Lookups!$A$1:$C$101,2,FALSE)</f>
        <v>60 - 69</v>
      </c>
      <c r="AC2419" s="45" t="str">
        <f>VLOOKUP(Table1[[#This Row],[Years old]],Lookups!$A$1:$C$101,3,FALSE)</f>
        <v>60 - 64</v>
      </c>
      <c r="AD2419" s="45" t="str">
        <f>VLOOKUP(Table1[[#This Row],[Race]],Lookups!$E$2:$F$11,2,FALSE)</f>
        <v>White</v>
      </c>
      <c r="AE2419" s="45" t="str">
        <f>VLOOKUP(Table1[[#This Row],[Ethnicity]],Lookups!$H$2:$I$6,2,FALSE)</f>
        <v>Not Hispanic/Latino</v>
      </c>
      <c r="AF2419" s="45" t="str">
        <f>VLOOKUP(Table1[[#This Row],[Language]],Lookups!$K$2:$L$9,2,FALSE)</f>
        <v>English</v>
      </c>
      <c r="AG2419" s="46">
        <v>42005</v>
      </c>
      <c r="AH2419" s="46">
        <v>45657</v>
      </c>
      <c r="AI2419" s="46">
        <f>IF(Table1[[#This Row],[Colonoscopy Date]]="","",DATEVALUE(Table1[[#This Row],[Colonoscopy Date]]))</f>
        <v>45243</v>
      </c>
      <c r="AJ241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20" spans="1:36" x14ac:dyDescent="0.25">
      <c r="A2420">
        <v>12112</v>
      </c>
      <c r="B2420" t="s">
        <v>2870</v>
      </c>
      <c r="C2420" t="s">
        <v>20</v>
      </c>
      <c r="D2420" t="s">
        <v>21</v>
      </c>
      <c r="E2420" t="s">
        <v>22</v>
      </c>
      <c r="F2420" t="s">
        <v>72</v>
      </c>
      <c r="G2420" t="s">
        <v>7498</v>
      </c>
      <c r="H2420" t="s">
        <v>24</v>
      </c>
      <c r="I2420" s="36">
        <v>22928</v>
      </c>
      <c r="J2420" t="s">
        <v>2884</v>
      </c>
      <c r="K2420" t="s">
        <v>2936</v>
      </c>
      <c r="L2420" t="s">
        <v>25</v>
      </c>
      <c r="M2420" s="2">
        <v>45553</v>
      </c>
      <c r="N2420" t="s">
        <v>25</v>
      </c>
      <c r="O2420" t="s">
        <v>25</v>
      </c>
      <c r="P2420" t="s">
        <v>18</v>
      </c>
      <c r="Q2420" t="s">
        <v>18</v>
      </c>
      <c r="R2420" t="s">
        <v>18</v>
      </c>
      <c r="S2420" t="s">
        <v>18</v>
      </c>
      <c r="T2420" t="s">
        <v>18</v>
      </c>
      <c r="U2420" t="s">
        <v>18</v>
      </c>
      <c r="V2420" t="s">
        <v>18</v>
      </c>
      <c r="W2420" s="45" t="str">
        <f>IF(Table1[[#This Row],[Sex at Birth]]="F","Female","Male")</f>
        <v>Female</v>
      </c>
      <c r="X2420" s="43">
        <v>45657</v>
      </c>
      <c r="Y2420" s="44">
        <f>Table1[[#This Row],[Report cutoff date]]-Table1[[#This Row],[DOB]]</f>
        <v>22729</v>
      </c>
      <c r="Z2420" s="68">
        <f>ROUNDDOWN(Table1[[#This Row],[Days old - as of report cutoff date]]/365,0)</f>
        <v>62</v>
      </c>
      <c r="AA2420" s="45" t="str">
        <f>IF(Table1[[#This Row],[Years old]]&gt;=55,"55+","54 and under")</f>
        <v>55+</v>
      </c>
      <c r="AB2420" s="45" t="str">
        <f>VLOOKUP(Table1[[#This Row],[Years old]],Lookups!$A$1:$C$101,2,FALSE)</f>
        <v>60 - 69</v>
      </c>
      <c r="AC2420" s="45" t="str">
        <f>VLOOKUP(Table1[[#This Row],[Years old]],Lookups!$A$1:$C$101,3,FALSE)</f>
        <v>60 - 64</v>
      </c>
      <c r="AD2420" s="45" t="str">
        <f>VLOOKUP(Table1[[#This Row],[Race]],Lookups!$E$2:$F$11,2,FALSE)</f>
        <v>White</v>
      </c>
      <c r="AE2420" s="45" t="str">
        <f>VLOOKUP(Table1[[#This Row],[Ethnicity]],Lookups!$H$2:$I$6,2,FALSE)</f>
        <v>Not Hispanic/Latino</v>
      </c>
      <c r="AF2420" s="45" t="str">
        <f>VLOOKUP(Table1[[#This Row],[Language]],Lookups!$K$2:$L$9,2,FALSE)</f>
        <v>English</v>
      </c>
      <c r="AG2420" s="46">
        <v>42005</v>
      </c>
      <c r="AH2420" s="46">
        <v>45657</v>
      </c>
      <c r="AI2420" s="46" t="str">
        <f>IF(Table1[[#This Row],[Colonoscopy Date]]="","",DATEVALUE(Table1[[#This Row],[Colonoscopy Date]]))</f>
        <v/>
      </c>
      <c r="AJ24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21" spans="1:36" x14ac:dyDescent="0.25">
      <c r="A2421">
        <v>10898</v>
      </c>
      <c r="B2421" t="s">
        <v>1638</v>
      </c>
      <c r="C2421" t="s">
        <v>20</v>
      </c>
      <c r="D2421" t="s">
        <v>21</v>
      </c>
      <c r="E2421" t="s">
        <v>22</v>
      </c>
      <c r="F2421" t="s">
        <v>30</v>
      </c>
      <c r="G2421" t="s">
        <v>3641</v>
      </c>
      <c r="H2421" t="s">
        <v>24</v>
      </c>
      <c r="I2421" s="36">
        <v>22933</v>
      </c>
      <c r="J2421" t="s">
        <v>2912</v>
      </c>
      <c r="K2421" t="s">
        <v>2935</v>
      </c>
      <c r="L2421" t="s">
        <v>25</v>
      </c>
      <c r="M2421" s="2">
        <v>45541</v>
      </c>
      <c r="N2421" t="s">
        <v>53</v>
      </c>
      <c r="O2421" t="s">
        <v>25</v>
      </c>
      <c r="P2421" t="s">
        <v>1176</v>
      </c>
      <c r="Q2421" t="s">
        <v>18</v>
      </c>
      <c r="R2421" t="s">
        <v>18</v>
      </c>
      <c r="S2421" t="s">
        <v>18</v>
      </c>
      <c r="T2421" t="s">
        <v>18</v>
      </c>
      <c r="U2421" t="s">
        <v>18</v>
      </c>
      <c r="V2421" t="s">
        <v>18</v>
      </c>
      <c r="W2421" s="45" t="str">
        <f>IF(Table1[[#This Row],[Sex at Birth]]="F","Female","Male")</f>
        <v>Female</v>
      </c>
      <c r="X2421" s="43">
        <v>45657</v>
      </c>
      <c r="Y2421" s="44">
        <f>Table1[[#This Row],[Report cutoff date]]-Table1[[#This Row],[DOB]]</f>
        <v>22724</v>
      </c>
      <c r="Z2421" s="68">
        <f>ROUNDDOWN(Table1[[#This Row],[Days old - as of report cutoff date]]/365,0)</f>
        <v>62</v>
      </c>
      <c r="AA2421" s="45" t="str">
        <f>IF(Table1[[#This Row],[Years old]]&gt;=55,"55+","54 and under")</f>
        <v>55+</v>
      </c>
      <c r="AB2421" s="45" t="str">
        <f>VLOOKUP(Table1[[#This Row],[Years old]],Lookups!$A$1:$C$101,2,FALSE)</f>
        <v>60 - 69</v>
      </c>
      <c r="AC2421" s="45" t="str">
        <f>VLOOKUP(Table1[[#This Row],[Years old]],Lookups!$A$1:$C$101,3,FALSE)</f>
        <v>60 - 64</v>
      </c>
      <c r="AD2421" s="45" t="str">
        <f>VLOOKUP(Table1[[#This Row],[Race]],Lookups!$E$2:$F$11,2,FALSE)</f>
        <v>White</v>
      </c>
      <c r="AE2421" s="45" t="str">
        <f>VLOOKUP(Table1[[#This Row],[Ethnicity]],Lookups!$H$2:$I$6,2,FALSE)</f>
        <v>Not Hispanic/Latino</v>
      </c>
      <c r="AF2421" s="45" t="str">
        <f>VLOOKUP(Table1[[#This Row],[Language]],Lookups!$K$2:$L$9,2,FALSE)</f>
        <v>English</v>
      </c>
      <c r="AG2421" s="46">
        <v>42005</v>
      </c>
      <c r="AH2421" s="46">
        <v>45657</v>
      </c>
      <c r="AI2421" s="46">
        <f>IF(Table1[[#This Row],[Colonoscopy Date]]="","",DATEVALUE(Table1[[#This Row],[Colonoscopy Date]]))</f>
        <v>44624</v>
      </c>
      <c r="AJ242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22" spans="1:36" x14ac:dyDescent="0.25">
      <c r="A2422">
        <v>10783</v>
      </c>
      <c r="B2422" t="s">
        <v>1765</v>
      </c>
      <c r="C2422" t="s">
        <v>20</v>
      </c>
      <c r="D2422" t="s">
        <v>21</v>
      </c>
      <c r="E2422" t="s">
        <v>22</v>
      </c>
      <c r="F2422" t="s">
        <v>36</v>
      </c>
      <c r="G2422" t="s">
        <v>3857</v>
      </c>
      <c r="H2422" t="s">
        <v>24</v>
      </c>
      <c r="I2422" s="36">
        <v>22935</v>
      </c>
      <c r="J2422" t="s">
        <v>2914</v>
      </c>
      <c r="K2422" t="s">
        <v>2936</v>
      </c>
      <c r="L2422" t="s">
        <v>25</v>
      </c>
      <c r="M2422" s="2">
        <v>45517</v>
      </c>
      <c r="N2422" t="s">
        <v>25</v>
      </c>
      <c r="O2422" t="s">
        <v>25</v>
      </c>
      <c r="P2422" t="s">
        <v>588</v>
      </c>
      <c r="Q2422" t="s">
        <v>18</v>
      </c>
      <c r="R2422" t="s">
        <v>18</v>
      </c>
      <c r="S2422" t="s">
        <v>18</v>
      </c>
      <c r="T2422" t="s">
        <v>18</v>
      </c>
      <c r="U2422" t="s">
        <v>18</v>
      </c>
      <c r="V2422" t="s">
        <v>18</v>
      </c>
      <c r="W2422" s="45" t="str">
        <f>IF(Table1[[#This Row],[Sex at Birth]]="F","Female","Male")</f>
        <v>Female</v>
      </c>
      <c r="X2422" s="43">
        <v>45657</v>
      </c>
      <c r="Y2422" s="44">
        <f>Table1[[#This Row],[Report cutoff date]]-Table1[[#This Row],[DOB]]</f>
        <v>22722</v>
      </c>
      <c r="Z2422" s="68">
        <f>ROUNDDOWN(Table1[[#This Row],[Days old - as of report cutoff date]]/365,0)</f>
        <v>62</v>
      </c>
      <c r="AA2422" s="45" t="str">
        <f>IF(Table1[[#This Row],[Years old]]&gt;=55,"55+","54 and under")</f>
        <v>55+</v>
      </c>
      <c r="AB2422" s="45" t="str">
        <f>VLOOKUP(Table1[[#This Row],[Years old]],Lookups!$A$1:$C$101,2,FALSE)</f>
        <v>60 - 69</v>
      </c>
      <c r="AC2422" s="45" t="str">
        <f>VLOOKUP(Table1[[#This Row],[Years old]],Lookups!$A$1:$C$101,3,FALSE)</f>
        <v>60 - 64</v>
      </c>
      <c r="AD2422" s="45" t="str">
        <f>VLOOKUP(Table1[[#This Row],[Race]],Lookups!$E$2:$F$11,2,FALSE)</f>
        <v>White</v>
      </c>
      <c r="AE2422" s="45" t="str">
        <f>VLOOKUP(Table1[[#This Row],[Ethnicity]],Lookups!$H$2:$I$6,2,FALSE)</f>
        <v>Not Hispanic/Latino</v>
      </c>
      <c r="AF2422" s="45" t="str">
        <f>VLOOKUP(Table1[[#This Row],[Language]],Lookups!$K$2:$L$9,2,FALSE)</f>
        <v>English</v>
      </c>
      <c r="AG2422" s="46">
        <v>42005</v>
      </c>
      <c r="AH2422" s="46">
        <v>45657</v>
      </c>
      <c r="AI2422" s="46">
        <f>IF(Table1[[#This Row],[Colonoscopy Date]]="","",DATEVALUE(Table1[[#This Row],[Colonoscopy Date]]))</f>
        <v>39528</v>
      </c>
      <c r="AJ24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23" spans="1:36" x14ac:dyDescent="0.25">
      <c r="A2423">
        <v>10762</v>
      </c>
      <c r="B2423" t="s">
        <v>1831</v>
      </c>
      <c r="C2423" t="s">
        <v>20</v>
      </c>
      <c r="D2423" t="s">
        <v>21</v>
      </c>
      <c r="E2423" t="s">
        <v>22</v>
      </c>
      <c r="F2423" t="s">
        <v>30</v>
      </c>
      <c r="G2423" t="s">
        <v>7439</v>
      </c>
      <c r="H2423" t="s">
        <v>35</v>
      </c>
      <c r="I2423" s="36">
        <v>22935</v>
      </c>
      <c r="J2423" t="s">
        <v>2884</v>
      </c>
      <c r="K2423" t="s">
        <v>2936</v>
      </c>
      <c r="L2423" t="s">
        <v>25</v>
      </c>
      <c r="M2423" s="2">
        <v>45407</v>
      </c>
      <c r="N2423" t="s">
        <v>25</v>
      </c>
      <c r="O2423" t="s">
        <v>25</v>
      </c>
      <c r="P2423" t="s">
        <v>18</v>
      </c>
      <c r="Q2423" t="s">
        <v>18</v>
      </c>
      <c r="R2423" t="s">
        <v>18</v>
      </c>
      <c r="S2423" t="s">
        <v>18</v>
      </c>
      <c r="T2423" t="s">
        <v>18</v>
      </c>
      <c r="U2423" t="s">
        <v>18</v>
      </c>
      <c r="V2423" t="s">
        <v>18</v>
      </c>
      <c r="W2423" s="45" t="str">
        <f>IF(Table1[[#This Row],[Sex at Birth]]="F","Female","Male")</f>
        <v>Male</v>
      </c>
      <c r="X2423" s="43">
        <v>45657</v>
      </c>
      <c r="Y2423" s="44">
        <f>Table1[[#This Row],[Report cutoff date]]-Table1[[#This Row],[DOB]]</f>
        <v>22722</v>
      </c>
      <c r="Z2423" s="68">
        <f>ROUNDDOWN(Table1[[#This Row],[Days old - as of report cutoff date]]/365,0)</f>
        <v>62</v>
      </c>
      <c r="AA2423" s="45" t="str">
        <f>IF(Table1[[#This Row],[Years old]]&gt;=55,"55+","54 and under")</f>
        <v>55+</v>
      </c>
      <c r="AB2423" s="45" t="str">
        <f>VLOOKUP(Table1[[#This Row],[Years old]],Lookups!$A$1:$C$101,2,FALSE)</f>
        <v>60 - 69</v>
      </c>
      <c r="AC2423" s="45" t="str">
        <f>VLOOKUP(Table1[[#This Row],[Years old]],Lookups!$A$1:$C$101,3,FALSE)</f>
        <v>60 - 64</v>
      </c>
      <c r="AD2423" s="45" t="str">
        <f>VLOOKUP(Table1[[#This Row],[Race]],Lookups!$E$2:$F$11,2,FALSE)</f>
        <v>White</v>
      </c>
      <c r="AE2423" s="45" t="str">
        <f>VLOOKUP(Table1[[#This Row],[Ethnicity]],Lookups!$H$2:$I$6,2,FALSE)</f>
        <v>Not Hispanic/Latino</v>
      </c>
      <c r="AF2423" s="45" t="str">
        <f>VLOOKUP(Table1[[#This Row],[Language]],Lookups!$K$2:$L$9,2,FALSE)</f>
        <v>English</v>
      </c>
      <c r="AG2423" s="46">
        <v>42005</v>
      </c>
      <c r="AH2423" s="46">
        <v>45657</v>
      </c>
      <c r="AI2423" s="46" t="str">
        <f>IF(Table1[[#This Row],[Colonoscopy Date]]="","",DATEVALUE(Table1[[#This Row],[Colonoscopy Date]]))</f>
        <v/>
      </c>
      <c r="AJ24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24" spans="1:36" x14ac:dyDescent="0.25">
      <c r="A2424">
        <v>13382</v>
      </c>
      <c r="B2424" t="s">
        <v>2198</v>
      </c>
      <c r="C2424" t="s">
        <v>20</v>
      </c>
      <c r="D2424" t="s">
        <v>21</v>
      </c>
      <c r="E2424" t="s">
        <v>22</v>
      </c>
      <c r="F2424" t="s">
        <v>30</v>
      </c>
      <c r="G2424" t="s">
        <v>4877</v>
      </c>
      <c r="H2424" t="s">
        <v>24</v>
      </c>
      <c r="I2424" s="36">
        <v>22936</v>
      </c>
      <c r="J2424" t="s">
        <v>2892</v>
      </c>
      <c r="K2424" t="s">
        <v>2930</v>
      </c>
      <c r="L2424" t="s">
        <v>25</v>
      </c>
      <c r="M2424" s="2">
        <v>45461</v>
      </c>
      <c r="N2424" t="s">
        <v>25</v>
      </c>
      <c r="O2424" t="s">
        <v>25</v>
      </c>
      <c r="P2424" t="s">
        <v>18</v>
      </c>
      <c r="Q2424" t="s">
        <v>18</v>
      </c>
      <c r="R2424" t="s">
        <v>18</v>
      </c>
      <c r="S2424" t="s">
        <v>18</v>
      </c>
      <c r="T2424" t="s">
        <v>18</v>
      </c>
      <c r="U2424" t="s">
        <v>18</v>
      </c>
      <c r="V2424" t="s">
        <v>18</v>
      </c>
      <c r="W2424" s="45" t="str">
        <f>IF(Table1[[#This Row],[Sex at Birth]]="F","Female","Male")</f>
        <v>Female</v>
      </c>
      <c r="X2424" s="43">
        <v>45657</v>
      </c>
      <c r="Y2424" s="44">
        <f>Table1[[#This Row],[Report cutoff date]]-Table1[[#This Row],[DOB]]</f>
        <v>22721</v>
      </c>
      <c r="Z2424" s="68">
        <f>ROUNDDOWN(Table1[[#This Row],[Days old - as of report cutoff date]]/365,0)</f>
        <v>62</v>
      </c>
      <c r="AA2424" s="45" t="str">
        <f>IF(Table1[[#This Row],[Years old]]&gt;=55,"55+","54 and under")</f>
        <v>55+</v>
      </c>
      <c r="AB2424" s="45" t="str">
        <f>VLOOKUP(Table1[[#This Row],[Years old]],Lookups!$A$1:$C$101,2,FALSE)</f>
        <v>60 - 69</v>
      </c>
      <c r="AC2424" s="45" t="str">
        <f>VLOOKUP(Table1[[#This Row],[Years old]],Lookups!$A$1:$C$101,3,FALSE)</f>
        <v>60 - 64</v>
      </c>
      <c r="AD2424" s="45" t="str">
        <f>VLOOKUP(Table1[[#This Row],[Race]],Lookups!$E$2:$F$11,2,FALSE)</f>
        <v>White</v>
      </c>
      <c r="AE2424" s="45" t="str">
        <f>VLOOKUP(Table1[[#This Row],[Ethnicity]],Lookups!$H$2:$I$6,2,FALSE)</f>
        <v>Not Hispanic/Latino</v>
      </c>
      <c r="AF2424" s="45" t="str">
        <f>VLOOKUP(Table1[[#This Row],[Language]],Lookups!$K$2:$L$9,2,FALSE)</f>
        <v>English</v>
      </c>
      <c r="AG2424" s="46">
        <v>42005</v>
      </c>
      <c r="AH2424" s="46">
        <v>45657</v>
      </c>
      <c r="AI2424" s="46" t="str">
        <f>IF(Table1[[#This Row],[Colonoscopy Date]]="","",DATEVALUE(Table1[[#This Row],[Colonoscopy Date]]))</f>
        <v/>
      </c>
      <c r="AJ24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25" spans="1:36" x14ac:dyDescent="0.25">
      <c r="A2425">
        <v>14623</v>
      </c>
      <c r="B2425" t="s">
        <v>1661</v>
      </c>
      <c r="C2425" t="s">
        <v>47</v>
      </c>
      <c r="D2425" t="s">
        <v>95</v>
      </c>
      <c r="E2425" t="s">
        <v>308</v>
      </c>
      <c r="F2425" t="s">
        <v>44</v>
      </c>
      <c r="G2425" t="s">
        <v>6671</v>
      </c>
      <c r="H2425" t="s">
        <v>24</v>
      </c>
      <c r="I2425" s="36">
        <v>22937</v>
      </c>
      <c r="J2425" t="s">
        <v>2914</v>
      </c>
      <c r="K2425" t="s">
        <v>2930</v>
      </c>
      <c r="L2425" t="s">
        <v>25</v>
      </c>
      <c r="M2425" s="2">
        <v>45656</v>
      </c>
      <c r="N2425" t="s">
        <v>25</v>
      </c>
      <c r="O2425" t="s">
        <v>25</v>
      </c>
      <c r="P2425" t="s">
        <v>18</v>
      </c>
      <c r="Q2425" t="s">
        <v>18</v>
      </c>
      <c r="R2425" t="s">
        <v>18</v>
      </c>
      <c r="S2425" t="s">
        <v>18</v>
      </c>
      <c r="T2425" t="s">
        <v>18</v>
      </c>
      <c r="U2425" t="s">
        <v>18</v>
      </c>
      <c r="V2425" t="s">
        <v>18</v>
      </c>
      <c r="W2425" s="45" t="str">
        <f>IF(Table1[[#This Row],[Sex at Birth]]="F","Female","Male")</f>
        <v>Female</v>
      </c>
      <c r="X2425" s="43">
        <v>45657</v>
      </c>
      <c r="Y2425" s="44">
        <f>Table1[[#This Row],[Report cutoff date]]-Table1[[#This Row],[DOB]]</f>
        <v>22720</v>
      </c>
      <c r="Z2425" s="68">
        <f>ROUNDDOWN(Table1[[#This Row],[Days old - as of report cutoff date]]/365,0)</f>
        <v>62</v>
      </c>
      <c r="AA2425" s="45" t="str">
        <f>IF(Table1[[#This Row],[Years old]]&gt;=55,"55+","54 and under")</f>
        <v>55+</v>
      </c>
      <c r="AB2425" s="45" t="str">
        <f>VLOOKUP(Table1[[#This Row],[Years old]],Lookups!$A$1:$C$101,2,FALSE)</f>
        <v>60 - 69</v>
      </c>
      <c r="AC2425" s="45" t="str">
        <f>VLOOKUP(Table1[[#This Row],[Years old]],Lookups!$A$1:$C$101,3,FALSE)</f>
        <v>60 - 64</v>
      </c>
      <c r="AD2425" s="45" t="str">
        <f>VLOOKUP(Table1[[#This Row],[Race]],Lookups!$E$2:$F$11,2,FALSE)</f>
        <v>Amer. Indian/ Alaska Native</v>
      </c>
      <c r="AE2425" s="45" t="str">
        <f>VLOOKUP(Table1[[#This Row],[Ethnicity]],Lookups!$H$2:$I$6,2,FALSE)</f>
        <v>Hispanic/Latino</v>
      </c>
      <c r="AF2425" s="45" t="str">
        <f>VLOOKUP(Table1[[#This Row],[Language]],Lookups!$K$2:$L$9,2,FALSE)</f>
        <v>Spanish</v>
      </c>
      <c r="AG2425" s="46">
        <v>42005</v>
      </c>
      <c r="AH2425" s="46">
        <v>45657</v>
      </c>
      <c r="AI2425" s="46" t="str">
        <f>IF(Table1[[#This Row],[Colonoscopy Date]]="","",DATEVALUE(Table1[[#This Row],[Colonoscopy Date]]))</f>
        <v/>
      </c>
      <c r="AJ24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26" spans="1:36" x14ac:dyDescent="0.25">
      <c r="A2426">
        <v>11634</v>
      </c>
      <c r="B2426" t="s">
        <v>1665</v>
      </c>
      <c r="C2426" t="s">
        <v>20</v>
      </c>
      <c r="D2426" t="s">
        <v>21</v>
      </c>
      <c r="E2426" t="s">
        <v>22</v>
      </c>
      <c r="F2426" t="s">
        <v>30</v>
      </c>
      <c r="G2426" t="s">
        <v>3655</v>
      </c>
      <c r="H2426" t="s">
        <v>24</v>
      </c>
      <c r="I2426" s="36">
        <v>22938</v>
      </c>
      <c r="J2426" t="s">
        <v>2911</v>
      </c>
      <c r="K2426" t="s">
        <v>2936</v>
      </c>
      <c r="L2426" t="s">
        <v>25</v>
      </c>
      <c r="M2426" s="2">
        <v>45618</v>
      </c>
      <c r="N2426" t="s">
        <v>53</v>
      </c>
      <c r="O2426" t="s">
        <v>25</v>
      </c>
      <c r="P2426" t="s">
        <v>995</v>
      </c>
      <c r="Q2426" t="s">
        <v>18</v>
      </c>
      <c r="R2426" t="s">
        <v>18</v>
      </c>
      <c r="S2426" t="s">
        <v>18</v>
      </c>
      <c r="T2426" t="s">
        <v>18</v>
      </c>
      <c r="U2426" t="s">
        <v>18</v>
      </c>
      <c r="V2426" t="s">
        <v>18</v>
      </c>
      <c r="W2426" s="45" t="str">
        <f>IF(Table1[[#This Row],[Sex at Birth]]="F","Female","Male")</f>
        <v>Female</v>
      </c>
      <c r="X2426" s="43">
        <v>45657</v>
      </c>
      <c r="Y2426" s="44">
        <f>Table1[[#This Row],[Report cutoff date]]-Table1[[#This Row],[DOB]]</f>
        <v>22719</v>
      </c>
      <c r="Z2426" s="68">
        <f>ROUNDDOWN(Table1[[#This Row],[Days old - as of report cutoff date]]/365,0)</f>
        <v>62</v>
      </c>
      <c r="AA2426" s="45" t="str">
        <f>IF(Table1[[#This Row],[Years old]]&gt;=55,"55+","54 and under")</f>
        <v>55+</v>
      </c>
      <c r="AB2426" s="45" t="str">
        <f>VLOOKUP(Table1[[#This Row],[Years old]],Lookups!$A$1:$C$101,2,FALSE)</f>
        <v>60 - 69</v>
      </c>
      <c r="AC2426" s="45" t="str">
        <f>VLOOKUP(Table1[[#This Row],[Years old]],Lookups!$A$1:$C$101,3,FALSE)</f>
        <v>60 - 64</v>
      </c>
      <c r="AD2426" s="45" t="str">
        <f>VLOOKUP(Table1[[#This Row],[Race]],Lookups!$E$2:$F$11,2,FALSE)</f>
        <v>White</v>
      </c>
      <c r="AE2426" s="45" t="str">
        <f>VLOOKUP(Table1[[#This Row],[Ethnicity]],Lookups!$H$2:$I$6,2,FALSE)</f>
        <v>Not Hispanic/Latino</v>
      </c>
      <c r="AF2426" s="45" t="str">
        <f>VLOOKUP(Table1[[#This Row],[Language]],Lookups!$K$2:$L$9,2,FALSE)</f>
        <v>English</v>
      </c>
      <c r="AG2426" s="46">
        <v>42005</v>
      </c>
      <c r="AH2426" s="46">
        <v>45657</v>
      </c>
      <c r="AI2426" s="46">
        <f>IF(Table1[[#This Row],[Colonoscopy Date]]="","",DATEVALUE(Table1[[#This Row],[Colonoscopy Date]]))</f>
        <v>44908</v>
      </c>
      <c r="AJ24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27" spans="1:36" x14ac:dyDescent="0.25">
      <c r="A2427">
        <v>10095</v>
      </c>
      <c r="B2427" t="s">
        <v>1756</v>
      </c>
      <c r="C2427" t="s">
        <v>20</v>
      </c>
      <c r="D2427" t="s">
        <v>21</v>
      </c>
      <c r="E2427" t="s">
        <v>22</v>
      </c>
      <c r="F2427" t="s">
        <v>119</v>
      </c>
      <c r="G2427" t="s">
        <v>7460</v>
      </c>
      <c r="H2427" t="s">
        <v>35</v>
      </c>
      <c r="I2427" s="36">
        <v>22938</v>
      </c>
      <c r="J2427" t="s">
        <v>2884</v>
      </c>
      <c r="K2427" t="s">
        <v>2936</v>
      </c>
      <c r="L2427" t="s">
        <v>25</v>
      </c>
      <c r="M2427" s="2">
        <v>45383</v>
      </c>
      <c r="N2427" t="s">
        <v>25</v>
      </c>
      <c r="O2427" t="s">
        <v>25</v>
      </c>
      <c r="P2427" t="s">
        <v>18</v>
      </c>
      <c r="Q2427" t="s">
        <v>18</v>
      </c>
      <c r="R2427" t="s">
        <v>18</v>
      </c>
      <c r="S2427" t="s">
        <v>18</v>
      </c>
      <c r="T2427" t="s">
        <v>18</v>
      </c>
      <c r="U2427" t="s">
        <v>18</v>
      </c>
      <c r="V2427" t="s">
        <v>18</v>
      </c>
      <c r="W2427" s="45" t="str">
        <f>IF(Table1[[#This Row],[Sex at Birth]]="F","Female","Male")</f>
        <v>Male</v>
      </c>
      <c r="X2427" s="43">
        <v>45657</v>
      </c>
      <c r="Y2427" s="44">
        <f>Table1[[#This Row],[Report cutoff date]]-Table1[[#This Row],[DOB]]</f>
        <v>22719</v>
      </c>
      <c r="Z2427" s="68">
        <f>ROUNDDOWN(Table1[[#This Row],[Days old - as of report cutoff date]]/365,0)</f>
        <v>62</v>
      </c>
      <c r="AA2427" s="45" t="str">
        <f>IF(Table1[[#This Row],[Years old]]&gt;=55,"55+","54 and under")</f>
        <v>55+</v>
      </c>
      <c r="AB2427" s="45" t="str">
        <f>VLOOKUP(Table1[[#This Row],[Years old]],Lookups!$A$1:$C$101,2,FALSE)</f>
        <v>60 - 69</v>
      </c>
      <c r="AC2427" s="45" t="str">
        <f>VLOOKUP(Table1[[#This Row],[Years old]],Lookups!$A$1:$C$101,3,FALSE)</f>
        <v>60 - 64</v>
      </c>
      <c r="AD2427" s="45" t="str">
        <f>VLOOKUP(Table1[[#This Row],[Race]],Lookups!$E$2:$F$11,2,FALSE)</f>
        <v>White</v>
      </c>
      <c r="AE2427" s="45" t="str">
        <f>VLOOKUP(Table1[[#This Row],[Ethnicity]],Lookups!$H$2:$I$6,2,FALSE)</f>
        <v>Not Hispanic/Latino</v>
      </c>
      <c r="AF2427" s="45" t="str">
        <f>VLOOKUP(Table1[[#This Row],[Language]],Lookups!$K$2:$L$9,2,FALSE)</f>
        <v>English</v>
      </c>
      <c r="AG2427" s="46">
        <v>42005</v>
      </c>
      <c r="AH2427" s="46">
        <v>45657</v>
      </c>
      <c r="AI2427" s="46" t="str">
        <f>IF(Table1[[#This Row],[Colonoscopy Date]]="","",DATEVALUE(Table1[[#This Row],[Colonoscopy Date]]))</f>
        <v/>
      </c>
      <c r="AJ24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28" spans="1:36" x14ac:dyDescent="0.25">
      <c r="A2428">
        <v>11041</v>
      </c>
      <c r="B2428" t="s">
        <v>2611</v>
      </c>
      <c r="C2428" t="s">
        <v>20</v>
      </c>
      <c r="D2428" t="s">
        <v>21</v>
      </c>
      <c r="E2428" t="s">
        <v>22</v>
      </c>
      <c r="F2428" t="s">
        <v>30</v>
      </c>
      <c r="G2428" t="s">
        <v>3284</v>
      </c>
      <c r="H2428" t="s">
        <v>35</v>
      </c>
      <c r="I2428" s="36">
        <v>22940</v>
      </c>
      <c r="J2428" t="s">
        <v>2913</v>
      </c>
      <c r="K2428" t="s">
        <v>2931</v>
      </c>
      <c r="L2428" t="s">
        <v>25</v>
      </c>
      <c r="M2428" s="2">
        <v>45335</v>
      </c>
      <c r="N2428" t="s">
        <v>53</v>
      </c>
      <c r="O2428" t="s">
        <v>25</v>
      </c>
      <c r="P2428" t="s">
        <v>18</v>
      </c>
      <c r="Q2428" t="s">
        <v>18</v>
      </c>
      <c r="R2428" t="s">
        <v>18</v>
      </c>
      <c r="S2428" t="s">
        <v>206</v>
      </c>
      <c r="T2428" t="s">
        <v>27</v>
      </c>
      <c r="U2428" t="s">
        <v>18</v>
      </c>
      <c r="V2428" t="s">
        <v>18</v>
      </c>
      <c r="W2428" s="45" t="str">
        <f>IF(Table1[[#This Row],[Sex at Birth]]="F","Female","Male")</f>
        <v>Male</v>
      </c>
      <c r="X2428" s="43">
        <v>45657</v>
      </c>
      <c r="Y2428" s="44">
        <f>Table1[[#This Row],[Report cutoff date]]-Table1[[#This Row],[DOB]]</f>
        <v>22717</v>
      </c>
      <c r="Z2428" s="68">
        <f>ROUNDDOWN(Table1[[#This Row],[Days old - as of report cutoff date]]/365,0)</f>
        <v>62</v>
      </c>
      <c r="AA2428" s="45" t="str">
        <f>IF(Table1[[#This Row],[Years old]]&gt;=55,"55+","54 and under")</f>
        <v>55+</v>
      </c>
      <c r="AB2428" s="45" t="str">
        <f>VLOOKUP(Table1[[#This Row],[Years old]],Lookups!$A$1:$C$101,2,FALSE)</f>
        <v>60 - 69</v>
      </c>
      <c r="AC2428" s="45" t="str">
        <f>VLOOKUP(Table1[[#This Row],[Years old]],Lookups!$A$1:$C$101,3,FALSE)</f>
        <v>60 - 64</v>
      </c>
      <c r="AD2428" s="45" t="str">
        <f>VLOOKUP(Table1[[#This Row],[Race]],Lookups!$E$2:$F$11,2,FALSE)</f>
        <v>White</v>
      </c>
      <c r="AE2428" s="45" t="str">
        <f>VLOOKUP(Table1[[#This Row],[Ethnicity]],Lookups!$H$2:$I$6,2,FALSE)</f>
        <v>Not Hispanic/Latino</v>
      </c>
      <c r="AF2428" s="45" t="str">
        <f>VLOOKUP(Table1[[#This Row],[Language]],Lookups!$K$2:$L$9,2,FALSE)</f>
        <v>English</v>
      </c>
      <c r="AG2428" s="46">
        <v>42005</v>
      </c>
      <c r="AH2428" s="46">
        <v>45657</v>
      </c>
      <c r="AI2428" s="46" t="str">
        <f>IF(Table1[[#This Row],[Colonoscopy Date]]="","",DATEVALUE(Table1[[#This Row],[Colonoscopy Date]]))</f>
        <v/>
      </c>
      <c r="AJ24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29" spans="1:36" x14ac:dyDescent="0.25">
      <c r="A2429">
        <v>10912</v>
      </c>
      <c r="B2429" t="s">
        <v>1638</v>
      </c>
      <c r="C2429" t="s">
        <v>20</v>
      </c>
      <c r="D2429" t="s">
        <v>21</v>
      </c>
      <c r="E2429" t="s">
        <v>22</v>
      </c>
      <c r="F2429" t="s">
        <v>32</v>
      </c>
      <c r="G2429" t="s">
        <v>3981</v>
      </c>
      <c r="H2429" t="s">
        <v>24</v>
      </c>
      <c r="I2429" s="36">
        <v>22941</v>
      </c>
      <c r="J2429" t="s">
        <v>2910</v>
      </c>
      <c r="K2429" t="s">
        <v>2935</v>
      </c>
      <c r="L2429" t="s">
        <v>25</v>
      </c>
      <c r="M2429" s="2">
        <v>45393</v>
      </c>
      <c r="N2429" t="s">
        <v>53</v>
      </c>
      <c r="O2429" t="s">
        <v>25</v>
      </c>
      <c r="P2429" t="s">
        <v>1172</v>
      </c>
      <c r="Q2429" t="s">
        <v>18</v>
      </c>
      <c r="R2429" t="s">
        <v>18</v>
      </c>
      <c r="S2429" t="s">
        <v>564</v>
      </c>
      <c r="T2429" t="s">
        <v>18</v>
      </c>
      <c r="U2429" t="s">
        <v>18</v>
      </c>
      <c r="V2429" t="s">
        <v>18</v>
      </c>
      <c r="W2429" s="45" t="str">
        <f>IF(Table1[[#This Row],[Sex at Birth]]="F","Female","Male")</f>
        <v>Female</v>
      </c>
      <c r="X2429" s="43">
        <v>45657</v>
      </c>
      <c r="Y2429" s="44">
        <f>Table1[[#This Row],[Report cutoff date]]-Table1[[#This Row],[DOB]]</f>
        <v>22716</v>
      </c>
      <c r="Z2429" s="68">
        <f>ROUNDDOWN(Table1[[#This Row],[Days old - as of report cutoff date]]/365,0)</f>
        <v>62</v>
      </c>
      <c r="AA2429" s="45" t="str">
        <f>IF(Table1[[#This Row],[Years old]]&gt;=55,"55+","54 and under")</f>
        <v>55+</v>
      </c>
      <c r="AB2429" s="45" t="str">
        <f>VLOOKUP(Table1[[#This Row],[Years old]],Lookups!$A$1:$C$101,2,FALSE)</f>
        <v>60 - 69</v>
      </c>
      <c r="AC2429" s="45" t="str">
        <f>VLOOKUP(Table1[[#This Row],[Years old]],Lookups!$A$1:$C$101,3,FALSE)</f>
        <v>60 - 64</v>
      </c>
      <c r="AD2429" s="45" t="str">
        <f>VLOOKUP(Table1[[#This Row],[Race]],Lookups!$E$2:$F$11,2,FALSE)</f>
        <v>White</v>
      </c>
      <c r="AE2429" s="45" t="str">
        <f>VLOOKUP(Table1[[#This Row],[Ethnicity]],Lookups!$H$2:$I$6,2,FALSE)</f>
        <v>Not Hispanic/Latino</v>
      </c>
      <c r="AF2429" s="45" t="str">
        <f>VLOOKUP(Table1[[#This Row],[Language]],Lookups!$K$2:$L$9,2,FALSE)</f>
        <v>English</v>
      </c>
      <c r="AG2429" s="46">
        <v>42005</v>
      </c>
      <c r="AH2429" s="46">
        <v>45657</v>
      </c>
      <c r="AI2429" s="46">
        <f>IF(Table1[[#This Row],[Colonoscopy Date]]="","",DATEVALUE(Table1[[#This Row],[Colonoscopy Date]]))</f>
        <v>40317</v>
      </c>
      <c r="AJ24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30" spans="1:36" x14ac:dyDescent="0.25">
      <c r="A2430">
        <v>11506</v>
      </c>
      <c r="B2430" t="s">
        <v>1782</v>
      </c>
      <c r="C2430" t="s">
        <v>20</v>
      </c>
      <c r="D2430" t="s">
        <v>21</v>
      </c>
      <c r="E2430" t="s">
        <v>22</v>
      </c>
      <c r="F2430" t="s">
        <v>30</v>
      </c>
      <c r="G2430" t="s">
        <v>5493</v>
      </c>
      <c r="H2430" t="s">
        <v>24</v>
      </c>
      <c r="I2430" s="36">
        <v>22941</v>
      </c>
      <c r="J2430" t="s">
        <v>134</v>
      </c>
      <c r="K2430" t="s">
        <v>2930</v>
      </c>
      <c r="L2430" t="s">
        <v>25</v>
      </c>
      <c r="M2430" s="2">
        <v>45649</v>
      </c>
      <c r="N2430" t="s">
        <v>25</v>
      </c>
      <c r="O2430" t="s">
        <v>25</v>
      </c>
      <c r="P2430" t="s">
        <v>18</v>
      </c>
      <c r="Q2430" t="s">
        <v>18</v>
      </c>
      <c r="R2430" t="s">
        <v>18</v>
      </c>
      <c r="S2430" t="s">
        <v>18</v>
      </c>
      <c r="T2430" t="s">
        <v>18</v>
      </c>
      <c r="U2430" t="s">
        <v>18</v>
      </c>
      <c r="V2430" t="s">
        <v>18</v>
      </c>
      <c r="W2430" s="45" t="str">
        <f>IF(Table1[[#This Row],[Sex at Birth]]="F","Female","Male")</f>
        <v>Female</v>
      </c>
      <c r="X2430" s="43">
        <v>45657</v>
      </c>
      <c r="Y2430" s="44">
        <f>Table1[[#This Row],[Report cutoff date]]-Table1[[#This Row],[DOB]]</f>
        <v>22716</v>
      </c>
      <c r="Z2430" s="68">
        <f>ROUNDDOWN(Table1[[#This Row],[Days old - as of report cutoff date]]/365,0)</f>
        <v>62</v>
      </c>
      <c r="AA2430" s="45" t="str">
        <f>IF(Table1[[#This Row],[Years old]]&gt;=55,"55+","54 and under")</f>
        <v>55+</v>
      </c>
      <c r="AB2430" s="45" t="str">
        <f>VLOOKUP(Table1[[#This Row],[Years old]],Lookups!$A$1:$C$101,2,FALSE)</f>
        <v>60 - 69</v>
      </c>
      <c r="AC2430" s="45" t="str">
        <f>VLOOKUP(Table1[[#This Row],[Years old]],Lookups!$A$1:$C$101,3,FALSE)</f>
        <v>60 - 64</v>
      </c>
      <c r="AD2430" s="45" t="str">
        <f>VLOOKUP(Table1[[#This Row],[Race]],Lookups!$E$2:$F$11,2,FALSE)</f>
        <v>White</v>
      </c>
      <c r="AE2430" s="45" t="str">
        <f>VLOOKUP(Table1[[#This Row],[Ethnicity]],Lookups!$H$2:$I$6,2,FALSE)</f>
        <v>Not Hispanic/Latino</v>
      </c>
      <c r="AF2430" s="45" t="str">
        <f>VLOOKUP(Table1[[#This Row],[Language]],Lookups!$K$2:$L$9,2,FALSE)</f>
        <v>English</v>
      </c>
      <c r="AG2430" s="46">
        <v>42005</v>
      </c>
      <c r="AH2430" s="46">
        <v>45657</v>
      </c>
      <c r="AI2430" s="46" t="str">
        <f>IF(Table1[[#This Row],[Colonoscopy Date]]="","",DATEVALUE(Table1[[#This Row],[Colonoscopy Date]]))</f>
        <v/>
      </c>
      <c r="AJ24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31" spans="1:36" x14ac:dyDescent="0.25">
      <c r="A2431">
        <v>11801</v>
      </c>
      <c r="B2431" t="s">
        <v>1582</v>
      </c>
      <c r="C2431" t="s">
        <v>20</v>
      </c>
      <c r="D2431" t="s">
        <v>21</v>
      </c>
      <c r="E2431" t="s">
        <v>22</v>
      </c>
      <c r="F2431" t="s">
        <v>39</v>
      </c>
      <c r="G2431" t="s">
        <v>7597</v>
      </c>
      <c r="H2431" t="s">
        <v>24</v>
      </c>
      <c r="I2431" s="36">
        <v>22941</v>
      </c>
      <c r="J2431" t="s">
        <v>2886</v>
      </c>
      <c r="K2431" t="s">
        <v>2936</v>
      </c>
      <c r="L2431" t="s">
        <v>25</v>
      </c>
      <c r="M2431" s="2">
        <v>45650</v>
      </c>
      <c r="N2431" t="s">
        <v>25</v>
      </c>
      <c r="O2431" t="s">
        <v>25</v>
      </c>
      <c r="P2431" t="s">
        <v>18</v>
      </c>
      <c r="Q2431" t="s">
        <v>18</v>
      </c>
      <c r="R2431" t="s">
        <v>18</v>
      </c>
      <c r="S2431" t="s">
        <v>18</v>
      </c>
      <c r="T2431" t="s">
        <v>18</v>
      </c>
      <c r="U2431" t="s">
        <v>18</v>
      </c>
      <c r="V2431" t="s">
        <v>18</v>
      </c>
      <c r="W2431" s="45" t="str">
        <f>IF(Table1[[#This Row],[Sex at Birth]]="F","Female","Male")</f>
        <v>Female</v>
      </c>
      <c r="X2431" s="43">
        <v>45657</v>
      </c>
      <c r="Y2431" s="44">
        <f>Table1[[#This Row],[Report cutoff date]]-Table1[[#This Row],[DOB]]</f>
        <v>22716</v>
      </c>
      <c r="Z2431" s="68">
        <f>ROUNDDOWN(Table1[[#This Row],[Days old - as of report cutoff date]]/365,0)</f>
        <v>62</v>
      </c>
      <c r="AA2431" s="45" t="str">
        <f>IF(Table1[[#This Row],[Years old]]&gt;=55,"55+","54 and under")</f>
        <v>55+</v>
      </c>
      <c r="AB2431" s="45" t="str">
        <f>VLOOKUP(Table1[[#This Row],[Years old]],Lookups!$A$1:$C$101,2,FALSE)</f>
        <v>60 - 69</v>
      </c>
      <c r="AC2431" s="45" t="str">
        <f>VLOOKUP(Table1[[#This Row],[Years old]],Lookups!$A$1:$C$101,3,FALSE)</f>
        <v>60 - 64</v>
      </c>
      <c r="AD2431" s="45" t="str">
        <f>VLOOKUP(Table1[[#This Row],[Race]],Lookups!$E$2:$F$11,2,FALSE)</f>
        <v>White</v>
      </c>
      <c r="AE2431" s="45" t="str">
        <f>VLOOKUP(Table1[[#This Row],[Ethnicity]],Lookups!$H$2:$I$6,2,FALSE)</f>
        <v>Not Hispanic/Latino</v>
      </c>
      <c r="AF2431" s="45" t="str">
        <f>VLOOKUP(Table1[[#This Row],[Language]],Lookups!$K$2:$L$9,2,FALSE)</f>
        <v>English</v>
      </c>
      <c r="AG2431" s="46">
        <v>42005</v>
      </c>
      <c r="AH2431" s="46">
        <v>45657</v>
      </c>
      <c r="AI2431" s="46" t="str">
        <f>IF(Table1[[#This Row],[Colonoscopy Date]]="","",DATEVALUE(Table1[[#This Row],[Colonoscopy Date]]))</f>
        <v/>
      </c>
      <c r="AJ24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32" spans="1:36" x14ac:dyDescent="0.25">
      <c r="A2432">
        <v>14352</v>
      </c>
      <c r="B2432" t="s">
        <v>1692</v>
      </c>
      <c r="C2432" t="s">
        <v>20</v>
      </c>
      <c r="D2432" t="s">
        <v>21</v>
      </c>
      <c r="E2432" t="s">
        <v>22</v>
      </c>
      <c r="F2432" t="s">
        <v>28</v>
      </c>
      <c r="G2432" t="s">
        <v>5331</v>
      </c>
      <c r="H2432" t="s">
        <v>24</v>
      </c>
      <c r="I2432" s="36">
        <v>22941</v>
      </c>
      <c r="J2432" t="s">
        <v>2910</v>
      </c>
      <c r="K2432" t="s">
        <v>2930</v>
      </c>
      <c r="L2432" t="s">
        <v>25</v>
      </c>
      <c r="M2432" s="2">
        <v>45496</v>
      </c>
      <c r="N2432" t="s">
        <v>25</v>
      </c>
      <c r="O2432" t="s">
        <v>25</v>
      </c>
      <c r="P2432" t="s">
        <v>18</v>
      </c>
      <c r="Q2432" t="s">
        <v>18</v>
      </c>
      <c r="R2432" t="s">
        <v>18</v>
      </c>
      <c r="S2432" t="s">
        <v>18</v>
      </c>
      <c r="T2432" t="s">
        <v>18</v>
      </c>
      <c r="U2432" t="s">
        <v>18</v>
      </c>
      <c r="V2432" t="s">
        <v>18</v>
      </c>
      <c r="W2432" s="45" t="str">
        <f>IF(Table1[[#This Row],[Sex at Birth]]="F","Female","Male")</f>
        <v>Female</v>
      </c>
      <c r="X2432" s="43">
        <v>45657</v>
      </c>
      <c r="Y2432" s="44">
        <f>Table1[[#This Row],[Report cutoff date]]-Table1[[#This Row],[DOB]]</f>
        <v>22716</v>
      </c>
      <c r="Z2432" s="68">
        <f>ROUNDDOWN(Table1[[#This Row],[Days old - as of report cutoff date]]/365,0)</f>
        <v>62</v>
      </c>
      <c r="AA2432" s="45" t="str">
        <f>IF(Table1[[#This Row],[Years old]]&gt;=55,"55+","54 and under")</f>
        <v>55+</v>
      </c>
      <c r="AB2432" s="45" t="str">
        <f>VLOOKUP(Table1[[#This Row],[Years old]],Lookups!$A$1:$C$101,2,FALSE)</f>
        <v>60 - 69</v>
      </c>
      <c r="AC2432" s="45" t="str">
        <f>VLOOKUP(Table1[[#This Row],[Years old]],Lookups!$A$1:$C$101,3,FALSE)</f>
        <v>60 - 64</v>
      </c>
      <c r="AD2432" s="45" t="str">
        <f>VLOOKUP(Table1[[#This Row],[Race]],Lookups!$E$2:$F$11,2,FALSE)</f>
        <v>White</v>
      </c>
      <c r="AE2432" s="45" t="str">
        <f>VLOOKUP(Table1[[#This Row],[Ethnicity]],Lookups!$H$2:$I$6,2,FALSE)</f>
        <v>Not Hispanic/Latino</v>
      </c>
      <c r="AF2432" s="45" t="str">
        <f>VLOOKUP(Table1[[#This Row],[Language]],Lookups!$K$2:$L$9,2,FALSE)</f>
        <v>English</v>
      </c>
      <c r="AG2432" s="46">
        <v>42005</v>
      </c>
      <c r="AH2432" s="46">
        <v>45657</v>
      </c>
      <c r="AI2432" s="46" t="str">
        <f>IF(Table1[[#This Row],[Colonoscopy Date]]="","",DATEVALUE(Table1[[#This Row],[Colonoscopy Date]]))</f>
        <v/>
      </c>
      <c r="AJ24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33" spans="1:36" x14ac:dyDescent="0.25">
      <c r="A2433">
        <v>12154</v>
      </c>
      <c r="B2433" t="s">
        <v>1866</v>
      </c>
      <c r="C2433" t="s">
        <v>20</v>
      </c>
      <c r="D2433" t="s">
        <v>21</v>
      </c>
      <c r="E2433" t="s">
        <v>22</v>
      </c>
      <c r="F2433" t="s">
        <v>32</v>
      </c>
      <c r="G2433" t="s">
        <v>7255</v>
      </c>
      <c r="H2433" t="s">
        <v>35</v>
      </c>
      <c r="I2433" s="36">
        <v>22942</v>
      </c>
      <c r="J2433" t="s">
        <v>2911</v>
      </c>
      <c r="K2433" t="s">
        <v>2935</v>
      </c>
      <c r="L2433" t="s">
        <v>25</v>
      </c>
      <c r="M2433" s="2">
        <v>45443</v>
      </c>
      <c r="N2433" t="s">
        <v>25</v>
      </c>
      <c r="O2433" t="s">
        <v>25</v>
      </c>
      <c r="P2433" t="s">
        <v>18</v>
      </c>
      <c r="Q2433" t="s">
        <v>18</v>
      </c>
      <c r="R2433" t="s">
        <v>18</v>
      </c>
      <c r="S2433" t="s">
        <v>18</v>
      </c>
      <c r="T2433" t="s">
        <v>18</v>
      </c>
      <c r="U2433" t="s">
        <v>18</v>
      </c>
      <c r="V2433" t="s">
        <v>18</v>
      </c>
      <c r="W2433" s="45" t="str">
        <f>IF(Table1[[#This Row],[Sex at Birth]]="F","Female","Male")</f>
        <v>Male</v>
      </c>
      <c r="X2433" s="43">
        <v>45657</v>
      </c>
      <c r="Y2433" s="44">
        <f>Table1[[#This Row],[Report cutoff date]]-Table1[[#This Row],[DOB]]</f>
        <v>22715</v>
      </c>
      <c r="Z2433" s="68">
        <f>ROUNDDOWN(Table1[[#This Row],[Days old - as of report cutoff date]]/365,0)</f>
        <v>62</v>
      </c>
      <c r="AA2433" s="45" t="str">
        <f>IF(Table1[[#This Row],[Years old]]&gt;=55,"55+","54 and under")</f>
        <v>55+</v>
      </c>
      <c r="AB2433" s="45" t="str">
        <f>VLOOKUP(Table1[[#This Row],[Years old]],Lookups!$A$1:$C$101,2,FALSE)</f>
        <v>60 - 69</v>
      </c>
      <c r="AC2433" s="45" t="str">
        <f>VLOOKUP(Table1[[#This Row],[Years old]],Lookups!$A$1:$C$101,3,FALSE)</f>
        <v>60 - 64</v>
      </c>
      <c r="AD2433" s="45" t="str">
        <f>VLOOKUP(Table1[[#This Row],[Race]],Lookups!$E$2:$F$11,2,FALSE)</f>
        <v>White</v>
      </c>
      <c r="AE2433" s="45" t="str">
        <f>VLOOKUP(Table1[[#This Row],[Ethnicity]],Lookups!$H$2:$I$6,2,FALSE)</f>
        <v>Not Hispanic/Latino</v>
      </c>
      <c r="AF2433" s="45" t="str">
        <f>VLOOKUP(Table1[[#This Row],[Language]],Lookups!$K$2:$L$9,2,FALSE)</f>
        <v>English</v>
      </c>
      <c r="AG2433" s="46">
        <v>42005</v>
      </c>
      <c r="AH2433" s="46">
        <v>45657</v>
      </c>
      <c r="AI2433" s="46" t="str">
        <f>IF(Table1[[#This Row],[Colonoscopy Date]]="","",DATEVALUE(Table1[[#This Row],[Colonoscopy Date]]))</f>
        <v/>
      </c>
      <c r="AJ24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34" spans="1:36" x14ac:dyDescent="0.25">
      <c r="A2434">
        <v>13118</v>
      </c>
      <c r="B2434" t="s">
        <v>1595</v>
      </c>
      <c r="C2434" t="s">
        <v>20</v>
      </c>
      <c r="D2434" t="s">
        <v>21</v>
      </c>
      <c r="E2434" t="s">
        <v>22</v>
      </c>
      <c r="F2434" t="s">
        <v>23</v>
      </c>
      <c r="G2434" t="s">
        <v>3329</v>
      </c>
      <c r="H2434" t="s">
        <v>35</v>
      </c>
      <c r="I2434" s="36">
        <v>22955</v>
      </c>
      <c r="J2434" t="s">
        <v>2883</v>
      </c>
      <c r="K2434" t="s">
        <v>2936</v>
      </c>
      <c r="L2434" t="s">
        <v>25</v>
      </c>
      <c r="M2434" s="2">
        <v>45607</v>
      </c>
      <c r="N2434" t="s">
        <v>53</v>
      </c>
      <c r="O2434" t="s">
        <v>25</v>
      </c>
      <c r="P2434" t="s">
        <v>18</v>
      </c>
      <c r="Q2434" t="s">
        <v>18</v>
      </c>
      <c r="R2434" t="s">
        <v>18</v>
      </c>
      <c r="S2434" t="s">
        <v>830</v>
      </c>
      <c r="T2434" t="s">
        <v>27</v>
      </c>
      <c r="U2434" t="s">
        <v>18</v>
      </c>
      <c r="V2434" t="s">
        <v>18</v>
      </c>
      <c r="W2434" s="45" t="str">
        <f>IF(Table1[[#This Row],[Sex at Birth]]="F","Female","Male")</f>
        <v>Male</v>
      </c>
      <c r="X2434" s="43">
        <v>45657</v>
      </c>
      <c r="Y2434" s="44">
        <f>Table1[[#This Row],[Report cutoff date]]-Table1[[#This Row],[DOB]]</f>
        <v>22702</v>
      </c>
      <c r="Z2434" s="68">
        <f>ROUNDDOWN(Table1[[#This Row],[Days old - as of report cutoff date]]/365,0)</f>
        <v>62</v>
      </c>
      <c r="AA2434" s="45" t="str">
        <f>IF(Table1[[#This Row],[Years old]]&gt;=55,"55+","54 and under")</f>
        <v>55+</v>
      </c>
      <c r="AB2434" s="45" t="str">
        <f>VLOOKUP(Table1[[#This Row],[Years old]],Lookups!$A$1:$C$101,2,FALSE)</f>
        <v>60 - 69</v>
      </c>
      <c r="AC2434" s="45" t="str">
        <f>VLOOKUP(Table1[[#This Row],[Years old]],Lookups!$A$1:$C$101,3,FALSE)</f>
        <v>60 - 64</v>
      </c>
      <c r="AD2434" s="45" t="str">
        <f>VLOOKUP(Table1[[#This Row],[Race]],Lookups!$E$2:$F$11,2,FALSE)</f>
        <v>White</v>
      </c>
      <c r="AE2434" s="45" t="str">
        <f>VLOOKUP(Table1[[#This Row],[Ethnicity]],Lookups!$H$2:$I$6,2,FALSE)</f>
        <v>Not Hispanic/Latino</v>
      </c>
      <c r="AF2434" s="45" t="str">
        <f>VLOOKUP(Table1[[#This Row],[Language]],Lookups!$K$2:$L$9,2,FALSE)</f>
        <v>English</v>
      </c>
      <c r="AG2434" s="46">
        <v>42005</v>
      </c>
      <c r="AH2434" s="46">
        <v>45657</v>
      </c>
      <c r="AI2434" s="46" t="str">
        <f>IF(Table1[[#This Row],[Colonoscopy Date]]="","",DATEVALUE(Table1[[#This Row],[Colonoscopy Date]]))</f>
        <v/>
      </c>
      <c r="AJ24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35" spans="1:36" x14ac:dyDescent="0.25">
      <c r="A2435">
        <v>14615</v>
      </c>
      <c r="B2435" t="s">
        <v>1930</v>
      </c>
      <c r="C2435" t="s">
        <v>20</v>
      </c>
      <c r="D2435" t="s">
        <v>21</v>
      </c>
      <c r="E2435" t="s">
        <v>22</v>
      </c>
      <c r="F2435" t="s">
        <v>46</v>
      </c>
      <c r="G2435" t="s">
        <v>5712</v>
      </c>
      <c r="H2435" t="s">
        <v>24</v>
      </c>
      <c r="I2435" s="36">
        <v>22955</v>
      </c>
      <c r="J2435" t="s">
        <v>2911</v>
      </c>
      <c r="K2435" t="s">
        <v>2930</v>
      </c>
      <c r="L2435" t="s">
        <v>25</v>
      </c>
      <c r="M2435" s="2">
        <v>45443</v>
      </c>
      <c r="N2435" t="s">
        <v>25</v>
      </c>
      <c r="O2435" t="s">
        <v>25</v>
      </c>
      <c r="P2435" t="s">
        <v>18</v>
      </c>
      <c r="Q2435" t="s">
        <v>18</v>
      </c>
      <c r="R2435" t="s">
        <v>18</v>
      </c>
      <c r="S2435" t="s">
        <v>18</v>
      </c>
      <c r="T2435" t="s">
        <v>18</v>
      </c>
      <c r="U2435" t="s">
        <v>18</v>
      </c>
      <c r="V2435" t="s">
        <v>18</v>
      </c>
      <c r="W2435" s="45" t="str">
        <f>IF(Table1[[#This Row],[Sex at Birth]]="F","Female","Male")</f>
        <v>Female</v>
      </c>
      <c r="X2435" s="43">
        <v>45657</v>
      </c>
      <c r="Y2435" s="44">
        <f>Table1[[#This Row],[Report cutoff date]]-Table1[[#This Row],[DOB]]</f>
        <v>22702</v>
      </c>
      <c r="Z2435" s="68">
        <f>ROUNDDOWN(Table1[[#This Row],[Days old - as of report cutoff date]]/365,0)</f>
        <v>62</v>
      </c>
      <c r="AA2435" s="45" t="str">
        <f>IF(Table1[[#This Row],[Years old]]&gt;=55,"55+","54 and under")</f>
        <v>55+</v>
      </c>
      <c r="AB2435" s="45" t="str">
        <f>VLOOKUP(Table1[[#This Row],[Years old]],Lookups!$A$1:$C$101,2,FALSE)</f>
        <v>60 - 69</v>
      </c>
      <c r="AC2435" s="45" t="str">
        <f>VLOOKUP(Table1[[#This Row],[Years old]],Lookups!$A$1:$C$101,3,FALSE)</f>
        <v>60 - 64</v>
      </c>
      <c r="AD2435" s="45" t="str">
        <f>VLOOKUP(Table1[[#This Row],[Race]],Lookups!$E$2:$F$11,2,FALSE)</f>
        <v>White</v>
      </c>
      <c r="AE2435" s="45" t="str">
        <f>VLOOKUP(Table1[[#This Row],[Ethnicity]],Lookups!$H$2:$I$6,2,FALSE)</f>
        <v>Not Hispanic/Latino</v>
      </c>
      <c r="AF2435" s="45" t="str">
        <f>VLOOKUP(Table1[[#This Row],[Language]],Lookups!$K$2:$L$9,2,FALSE)</f>
        <v>English</v>
      </c>
      <c r="AG2435" s="46">
        <v>42005</v>
      </c>
      <c r="AH2435" s="46">
        <v>45657</v>
      </c>
      <c r="AI2435" s="46" t="str">
        <f>IF(Table1[[#This Row],[Colonoscopy Date]]="","",DATEVALUE(Table1[[#This Row],[Colonoscopy Date]]))</f>
        <v/>
      </c>
      <c r="AJ24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36" spans="1:36" x14ac:dyDescent="0.25">
      <c r="A2436">
        <v>14624</v>
      </c>
      <c r="B2436" t="s">
        <v>1821</v>
      </c>
      <c r="C2436" t="s">
        <v>20</v>
      </c>
      <c r="D2436" t="s">
        <v>21</v>
      </c>
      <c r="E2436" t="s">
        <v>22</v>
      </c>
      <c r="F2436" t="s">
        <v>39</v>
      </c>
      <c r="G2436" t="s">
        <v>5552</v>
      </c>
      <c r="H2436" t="s">
        <v>24</v>
      </c>
      <c r="I2436" s="36">
        <v>22955</v>
      </c>
      <c r="J2436" t="s">
        <v>134</v>
      </c>
      <c r="K2436" t="s">
        <v>2930</v>
      </c>
      <c r="L2436" t="s">
        <v>25</v>
      </c>
      <c r="M2436" s="2">
        <v>45532</v>
      </c>
      <c r="N2436" t="s">
        <v>25</v>
      </c>
      <c r="O2436" t="s">
        <v>25</v>
      </c>
      <c r="P2436" t="s">
        <v>18</v>
      </c>
      <c r="Q2436" t="s">
        <v>18</v>
      </c>
      <c r="R2436" t="s">
        <v>18</v>
      </c>
      <c r="S2436" t="s">
        <v>18</v>
      </c>
      <c r="T2436" t="s">
        <v>18</v>
      </c>
      <c r="U2436" t="s">
        <v>18</v>
      </c>
      <c r="V2436" t="s">
        <v>18</v>
      </c>
      <c r="W2436" s="45" t="str">
        <f>IF(Table1[[#This Row],[Sex at Birth]]="F","Female","Male")</f>
        <v>Female</v>
      </c>
      <c r="X2436" s="43">
        <v>45657</v>
      </c>
      <c r="Y2436" s="44">
        <f>Table1[[#This Row],[Report cutoff date]]-Table1[[#This Row],[DOB]]</f>
        <v>22702</v>
      </c>
      <c r="Z2436" s="68">
        <f>ROUNDDOWN(Table1[[#This Row],[Days old - as of report cutoff date]]/365,0)</f>
        <v>62</v>
      </c>
      <c r="AA2436" s="45" t="str">
        <f>IF(Table1[[#This Row],[Years old]]&gt;=55,"55+","54 and under")</f>
        <v>55+</v>
      </c>
      <c r="AB2436" s="45" t="str">
        <f>VLOOKUP(Table1[[#This Row],[Years old]],Lookups!$A$1:$C$101,2,FALSE)</f>
        <v>60 - 69</v>
      </c>
      <c r="AC2436" s="45" t="str">
        <f>VLOOKUP(Table1[[#This Row],[Years old]],Lookups!$A$1:$C$101,3,FALSE)</f>
        <v>60 - 64</v>
      </c>
      <c r="AD2436" s="45" t="str">
        <f>VLOOKUP(Table1[[#This Row],[Race]],Lookups!$E$2:$F$11,2,FALSE)</f>
        <v>White</v>
      </c>
      <c r="AE2436" s="45" t="str">
        <f>VLOOKUP(Table1[[#This Row],[Ethnicity]],Lookups!$H$2:$I$6,2,FALSE)</f>
        <v>Not Hispanic/Latino</v>
      </c>
      <c r="AF2436" s="45" t="str">
        <f>VLOOKUP(Table1[[#This Row],[Language]],Lookups!$K$2:$L$9,2,FALSE)</f>
        <v>English</v>
      </c>
      <c r="AG2436" s="46">
        <v>42005</v>
      </c>
      <c r="AH2436" s="46">
        <v>45657</v>
      </c>
      <c r="AI2436" s="46" t="str">
        <f>IF(Table1[[#This Row],[Colonoscopy Date]]="","",DATEVALUE(Table1[[#This Row],[Colonoscopy Date]]))</f>
        <v/>
      </c>
      <c r="AJ24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37" spans="1:36" x14ac:dyDescent="0.25">
      <c r="A2437">
        <v>11699</v>
      </c>
      <c r="B2437" t="s">
        <v>1624</v>
      </c>
      <c r="C2437" t="s">
        <v>20</v>
      </c>
      <c r="D2437" t="s">
        <v>21</v>
      </c>
      <c r="E2437" t="s">
        <v>22</v>
      </c>
      <c r="F2437" t="s">
        <v>31</v>
      </c>
      <c r="G2437" t="s">
        <v>6975</v>
      </c>
      <c r="H2437" t="s">
        <v>24</v>
      </c>
      <c r="I2437" s="36">
        <v>22956</v>
      </c>
      <c r="J2437" t="s">
        <v>2906</v>
      </c>
      <c r="K2437" t="s">
        <v>2931</v>
      </c>
      <c r="L2437" t="s">
        <v>25</v>
      </c>
      <c r="M2437" s="2">
        <v>45649</v>
      </c>
      <c r="N2437" t="s">
        <v>53</v>
      </c>
      <c r="O2437" t="s">
        <v>25</v>
      </c>
      <c r="P2437" t="s">
        <v>1005</v>
      </c>
      <c r="Q2437" t="s">
        <v>18</v>
      </c>
      <c r="R2437" t="s">
        <v>18</v>
      </c>
      <c r="S2437" t="s">
        <v>18</v>
      </c>
      <c r="T2437" t="s">
        <v>18</v>
      </c>
      <c r="U2437" t="s">
        <v>18</v>
      </c>
      <c r="V2437" t="s">
        <v>18</v>
      </c>
      <c r="W2437" s="45" t="str">
        <f>IF(Table1[[#This Row],[Sex at Birth]]="F","Female","Male")</f>
        <v>Female</v>
      </c>
      <c r="X2437" s="43">
        <v>45657</v>
      </c>
      <c r="Y2437" s="44">
        <f>Table1[[#This Row],[Report cutoff date]]-Table1[[#This Row],[DOB]]</f>
        <v>22701</v>
      </c>
      <c r="Z2437" s="68">
        <f>ROUNDDOWN(Table1[[#This Row],[Days old - as of report cutoff date]]/365,0)</f>
        <v>62</v>
      </c>
      <c r="AA2437" s="45" t="str">
        <f>IF(Table1[[#This Row],[Years old]]&gt;=55,"55+","54 and under")</f>
        <v>55+</v>
      </c>
      <c r="AB2437" s="45" t="str">
        <f>VLOOKUP(Table1[[#This Row],[Years old]],Lookups!$A$1:$C$101,2,FALSE)</f>
        <v>60 - 69</v>
      </c>
      <c r="AC2437" s="45" t="str">
        <f>VLOOKUP(Table1[[#This Row],[Years old]],Lookups!$A$1:$C$101,3,FALSE)</f>
        <v>60 - 64</v>
      </c>
      <c r="AD2437" s="45" t="str">
        <f>VLOOKUP(Table1[[#This Row],[Race]],Lookups!$E$2:$F$11,2,FALSE)</f>
        <v>White</v>
      </c>
      <c r="AE2437" s="45" t="str">
        <f>VLOOKUP(Table1[[#This Row],[Ethnicity]],Lookups!$H$2:$I$6,2,FALSE)</f>
        <v>Not Hispanic/Latino</v>
      </c>
      <c r="AF2437" s="45" t="str">
        <f>VLOOKUP(Table1[[#This Row],[Language]],Lookups!$K$2:$L$9,2,FALSE)</f>
        <v>English</v>
      </c>
      <c r="AG2437" s="46">
        <v>42005</v>
      </c>
      <c r="AH2437" s="46">
        <v>45657</v>
      </c>
      <c r="AI2437" s="46">
        <f>IF(Table1[[#This Row],[Colonoscopy Date]]="","",DATEVALUE(Table1[[#This Row],[Colonoscopy Date]]))</f>
        <v>45287</v>
      </c>
      <c r="AJ24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38" spans="1:36" x14ac:dyDescent="0.25">
      <c r="A2438">
        <v>13691</v>
      </c>
      <c r="B2438" t="s">
        <v>1656</v>
      </c>
      <c r="C2438" t="s">
        <v>20</v>
      </c>
      <c r="D2438" t="s">
        <v>21</v>
      </c>
      <c r="E2438" t="s">
        <v>22</v>
      </c>
      <c r="F2438" t="s">
        <v>30</v>
      </c>
      <c r="G2438" t="s">
        <v>7077</v>
      </c>
      <c r="H2438" t="s">
        <v>35</v>
      </c>
      <c r="I2438" s="36">
        <v>22956</v>
      </c>
      <c r="J2438" t="s">
        <v>2911</v>
      </c>
      <c r="K2438" t="s">
        <v>2931</v>
      </c>
      <c r="L2438" t="s">
        <v>25</v>
      </c>
      <c r="M2438" s="2">
        <v>45299</v>
      </c>
      <c r="N2438" t="s">
        <v>25</v>
      </c>
      <c r="O2438" t="s">
        <v>25</v>
      </c>
      <c r="P2438" t="s">
        <v>18</v>
      </c>
      <c r="Q2438" t="s">
        <v>18</v>
      </c>
      <c r="R2438" t="s">
        <v>18</v>
      </c>
      <c r="S2438" t="s">
        <v>18</v>
      </c>
      <c r="T2438" t="s">
        <v>18</v>
      </c>
      <c r="U2438" t="s">
        <v>18</v>
      </c>
      <c r="V2438" t="s">
        <v>18</v>
      </c>
      <c r="W2438" s="45" t="str">
        <f>IF(Table1[[#This Row],[Sex at Birth]]="F","Female","Male")</f>
        <v>Male</v>
      </c>
      <c r="X2438" s="43">
        <v>45657</v>
      </c>
      <c r="Y2438" s="44">
        <f>Table1[[#This Row],[Report cutoff date]]-Table1[[#This Row],[DOB]]</f>
        <v>22701</v>
      </c>
      <c r="Z2438" s="68">
        <f>ROUNDDOWN(Table1[[#This Row],[Days old - as of report cutoff date]]/365,0)</f>
        <v>62</v>
      </c>
      <c r="AA2438" s="45" t="str">
        <f>IF(Table1[[#This Row],[Years old]]&gt;=55,"55+","54 and under")</f>
        <v>55+</v>
      </c>
      <c r="AB2438" s="45" t="str">
        <f>VLOOKUP(Table1[[#This Row],[Years old]],Lookups!$A$1:$C$101,2,FALSE)</f>
        <v>60 - 69</v>
      </c>
      <c r="AC2438" s="45" t="str">
        <f>VLOOKUP(Table1[[#This Row],[Years old]],Lookups!$A$1:$C$101,3,FALSE)</f>
        <v>60 - 64</v>
      </c>
      <c r="AD2438" s="45" t="str">
        <f>VLOOKUP(Table1[[#This Row],[Race]],Lookups!$E$2:$F$11,2,FALSE)</f>
        <v>White</v>
      </c>
      <c r="AE2438" s="45" t="str">
        <f>VLOOKUP(Table1[[#This Row],[Ethnicity]],Lookups!$H$2:$I$6,2,FALSE)</f>
        <v>Not Hispanic/Latino</v>
      </c>
      <c r="AF2438" s="45" t="str">
        <f>VLOOKUP(Table1[[#This Row],[Language]],Lookups!$K$2:$L$9,2,FALSE)</f>
        <v>English</v>
      </c>
      <c r="AG2438" s="46">
        <v>42005</v>
      </c>
      <c r="AH2438" s="46">
        <v>45657</v>
      </c>
      <c r="AI2438" s="46" t="str">
        <f>IF(Table1[[#This Row],[Colonoscopy Date]]="","",DATEVALUE(Table1[[#This Row],[Colonoscopy Date]]))</f>
        <v/>
      </c>
      <c r="AJ24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39" spans="1:36" x14ac:dyDescent="0.25">
      <c r="A2439">
        <v>10627</v>
      </c>
      <c r="B2439" t="s">
        <v>2459</v>
      </c>
      <c r="C2439" t="s">
        <v>20</v>
      </c>
      <c r="D2439" t="s">
        <v>21</v>
      </c>
      <c r="E2439" t="s">
        <v>22</v>
      </c>
      <c r="F2439" t="s">
        <v>44</v>
      </c>
      <c r="G2439" t="s">
        <v>3429</v>
      </c>
      <c r="H2439" t="s">
        <v>35</v>
      </c>
      <c r="I2439" s="36">
        <v>22957</v>
      </c>
      <c r="J2439" t="s">
        <v>2914</v>
      </c>
      <c r="K2439" t="s">
        <v>2936</v>
      </c>
      <c r="L2439" t="s">
        <v>25</v>
      </c>
      <c r="M2439" s="2">
        <v>45594</v>
      </c>
      <c r="N2439" t="s">
        <v>25</v>
      </c>
      <c r="O2439" t="s">
        <v>25</v>
      </c>
      <c r="P2439" t="s">
        <v>18</v>
      </c>
      <c r="Q2439" t="s">
        <v>107</v>
      </c>
      <c r="R2439" t="s">
        <v>27</v>
      </c>
      <c r="S2439" t="s">
        <v>18</v>
      </c>
      <c r="T2439" t="s">
        <v>18</v>
      </c>
      <c r="U2439" t="s">
        <v>18</v>
      </c>
      <c r="V2439" t="s">
        <v>18</v>
      </c>
      <c r="W2439" s="45" t="str">
        <f>IF(Table1[[#This Row],[Sex at Birth]]="F","Female","Male")</f>
        <v>Male</v>
      </c>
      <c r="X2439" s="43">
        <v>45657</v>
      </c>
      <c r="Y2439" s="44">
        <f>Table1[[#This Row],[Report cutoff date]]-Table1[[#This Row],[DOB]]</f>
        <v>22700</v>
      </c>
      <c r="Z2439" s="68">
        <f>ROUNDDOWN(Table1[[#This Row],[Days old - as of report cutoff date]]/365,0)</f>
        <v>62</v>
      </c>
      <c r="AA2439" s="45" t="str">
        <f>IF(Table1[[#This Row],[Years old]]&gt;=55,"55+","54 and under")</f>
        <v>55+</v>
      </c>
      <c r="AB2439" s="45" t="str">
        <f>VLOOKUP(Table1[[#This Row],[Years old]],Lookups!$A$1:$C$101,2,FALSE)</f>
        <v>60 - 69</v>
      </c>
      <c r="AC2439" s="45" t="str">
        <f>VLOOKUP(Table1[[#This Row],[Years old]],Lookups!$A$1:$C$101,3,FALSE)</f>
        <v>60 - 64</v>
      </c>
      <c r="AD2439" s="45" t="str">
        <f>VLOOKUP(Table1[[#This Row],[Race]],Lookups!$E$2:$F$11,2,FALSE)</f>
        <v>White</v>
      </c>
      <c r="AE2439" s="45" t="str">
        <f>VLOOKUP(Table1[[#This Row],[Ethnicity]],Lookups!$H$2:$I$6,2,FALSE)</f>
        <v>Not Hispanic/Latino</v>
      </c>
      <c r="AF2439" s="45" t="str">
        <f>VLOOKUP(Table1[[#This Row],[Language]],Lookups!$K$2:$L$9,2,FALSE)</f>
        <v>English</v>
      </c>
      <c r="AG2439" s="46">
        <v>42005</v>
      </c>
      <c r="AH2439" s="46">
        <v>45657</v>
      </c>
      <c r="AI2439" s="46" t="str">
        <f>IF(Table1[[#This Row],[Colonoscopy Date]]="","",DATEVALUE(Table1[[#This Row],[Colonoscopy Date]]))</f>
        <v/>
      </c>
      <c r="AJ24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40" spans="1:36" x14ac:dyDescent="0.25">
      <c r="A2440">
        <v>13025</v>
      </c>
      <c r="B2440" t="s">
        <v>1744</v>
      </c>
      <c r="C2440" t="s">
        <v>20</v>
      </c>
      <c r="D2440" t="s">
        <v>21</v>
      </c>
      <c r="E2440" t="s">
        <v>22</v>
      </c>
      <c r="F2440" t="s">
        <v>39</v>
      </c>
      <c r="G2440" t="s">
        <v>7140</v>
      </c>
      <c r="H2440" t="s">
        <v>24</v>
      </c>
      <c r="I2440" s="36">
        <v>22958</v>
      </c>
      <c r="J2440" t="s">
        <v>2925</v>
      </c>
      <c r="K2440" t="s">
        <v>2931</v>
      </c>
      <c r="L2440" t="s">
        <v>25</v>
      </c>
      <c r="M2440" s="2">
        <v>45583</v>
      </c>
      <c r="N2440" t="s">
        <v>25</v>
      </c>
      <c r="O2440" t="s">
        <v>25</v>
      </c>
      <c r="P2440" t="s">
        <v>18</v>
      </c>
      <c r="Q2440" t="s">
        <v>18</v>
      </c>
      <c r="R2440" t="s">
        <v>18</v>
      </c>
      <c r="S2440" t="s">
        <v>18</v>
      </c>
      <c r="T2440" t="s">
        <v>18</v>
      </c>
      <c r="U2440" t="s">
        <v>18</v>
      </c>
      <c r="V2440" t="s">
        <v>18</v>
      </c>
      <c r="W2440" s="45" t="str">
        <f>IF(Table1[[#This Row],[Sex at Birth]]="F","Female","Male")</f>
        <v>Female</v>
      </c>
      <c r="X2440" s="43">
        <v>45657</v>
      </c>
      <c r="Y2440" s="44">
        <f>Table1[[#This Row],[Report cutoff date]]-Table1[[#This Row],[DOB]]</f>
        <v>22699</v>
      </c>
      <c r="Z2440" s="68">
        <f>ROUNDDOWN(Table1[[#This Row],[Days old - as of report cutoff date]]/365,0)</f>
        <v>62</v>
      </c>
      <c r="AA2440" s="45" t="str">
        <f>IF(Table1[[#This Row],[Years old]]&gt;=55,"55+","54 and under")</f>
        <v>55+</v>
      </c>
      <c r="AB2440" s="45" t="str">
        <f>VLOOKUP(Table1[[#This Row],[Years old]],Lookups!$A$1:$C$101,2,FALSE)</f>
        <v>60 - 69</v>
      </c>
      <c r="AC2440" s="45" t="str">
        <f>VLOOKUP(Table1[[#This Row],[Years old]],Lookups!$A$1:$C$101,3,FALSE)</f>
        <v>60 - 64</v>
      </c>
      <c r="AD2440" s="45" t="str">
        <f>VLOOKUP(Table1[[#This Row],[Race]],Lookups!$E$2:$F$11,2,FALSE)</f>
        <v>White</v>
      </c>
      <c r="AE2440" s="45" t="str">
        <f>VLOOKUP(Table1[[#This Row],[Ethnicity]],Lookups!$H$2:$I$6,2,FALSE)</f>
        <v>Not Hispanic/Latino</v>
      </c>
      <c r="AF2440" s="45" t="str">
        <f>VLOOKUP(Table1[[#This Row],[Language]],Lookups!$K$2:$L$9,2,FALSE)</f>
        <v>English</v>
      </c>
      <c r="AG2440" s="46">
        <v>42005</v>
      </c>
      <c r="AH2440" s="46">
        <v>45657</v>
      </c>
      <c r="AI2440" s="46" t="str">
        <f>IF(Table1[[#This Row],[Colonoscopy Date]]="","",DATEVALUE(Table1[[#This Row],[Colonoscopy Date]]))</f>
        <v/>
      </c>
      <c r="AJ24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41" spans="1:36" x14ac:dyDescent="0.25">
      <c r="A2441">
        <v>11278</v>
      </c>
      <c r="B2441" t="s">
        <v>1750</v>
      </c>
      <c r="C2441" t="s">
        <v>20</v>
      </c>
      <c r="D2441" t="s">
        <v>21</v>
      </c>
      <c r="E2441" t="s">
        <v>22</v>
      </c>
      <c r="F2441" t="s">
        <v>281</v>
      </c>
      <c r="G2441" t="s">
        <v>7825</v>
      </c>
      <c r="H2441" t="s">
        <v>24</v>
      </c>
      <c r="I2441" s="36">
        <v>22964</v>
      </c>
      <c r="J2441" t="s">
        <v>2912</v>
      </c>
      <c r="K2441" t="s">
        <v>2936</v>
      </c>
      <c r="L2441" t="s">
        <v>25</v>
      </c>
      <c r="M2441" s="2">
        <v>45652</v>
      </c>
      <c r="N2441" t="s">
        <v>25</v>
      </c>
      <c r="O2441" t="s">
        <v>25</v>
      </c>
      <c r="P2441" t="s">
        <v>18</v>
      </c>
      <c r="Q2441" t="s">
        <v>18</v>
      </c>
      <c r="R2441" t="s">
        <v>18</v>
      </c>
      <c r="S2441" t="s">
        <v>18</v>
      </c>
      <c r="T2441" t="s">
        <v>18</v>
      </c>
      <c r="U2441" t="s">
        <v>18</v>
      </c>
      <c r="V2441" t="s">
        <v>18</v>
      </c>
      <c r="W2441" s="45" t="str">
        <f>IF(Table1[[#This Row],[Sex at Birth]]="F","Female","Male")</f>
        <v>Female</v>
      </c>
      <c r="X2441" s="43">
        <v>45657</v>
      </c>
      <c r="Y2441" s="44">
        <f>Table1[[#This Row],[Report cutoff date]]-Table1[[#This Row],[DOB]]</f>
        <v>22693</v>
      </c>
      <c r="Z2441" s="68">
        <f>ROUNDDOWN(Table1[[#This Row],[Days old - as of report cutoff date]]/365,0)</f>
        <v>62</v>
      </c>
      <c r="AA2441" s="45" t="str">
        <f>IF(Table1[[#This Row],[Years old]]&gt;=55,"55+","54 and under")</f>
        <v>55+</v>
      </c>
      <c r="AB2441" s="45" t="str">
        <f>VLOOKUP(Table1[[#This Row],[Years old]],Lookups!$A$1:$C$101,2,FALSE)</f>
        <v>60 - 69</v>
      </c>
      <c r="AC2441" s="45" t="str">
        <f>VLOOKUP(Table1[[#This Row],[Years old]],Lookups!$A$1:$C$101,3,FALSE)</f>
        <v>60 - 64</v>
      </c>
      <c r="AD2441" s="45" t="str">
        <f>VLOOKUP(Table1[[#This Row],[Race]],Lookups!$E$2:$F$11,2,FALSE)</f>
        <v>White</v>
      </c>
      <c r="AE2441" s="45" t="str">
        <f>VLOOKUP(Table1[[#This Row],[Ethnicity]],Lookups!$H$2:$I$6,2,FALSE)</f>
        <v>Not Hispanic/Latino</v>
      </c>
      <c r="AF2441" s="45" t="str">
        <f>VLOOKUP(Table1[[#This Row],[Language]],Lookups!$K$2:$L$9,2,FALSE)</f>
        <v>English</v>
      </c>
      <c r="AG2441" s="46">
        <v>42005</v>
      </c>
      <c r="AH2441" s="46">
        <v>45657</v>
      </c>
      <c r="AI2441" s="46" t="str">
        <f>IF(Table1[[#This Row],[Colonoscopy Date]]="","",DATEVALUE(Table1[[#This Row],[Colonoscopy Date]]))</f>
        <v/>
      </c>
      <c r="AJ24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42" spans="1:36" x14ac:dyDescent="0.25">
      <c r="A2442">
        <v>14740</v>
      </c>
      <c r="B2442" t="s">
        <v>2620</v>
      </c>
      <c r="C2442" t="s">
        <v>20</v>
      </c>
      <c r="D2442" t="s">
        <v>21</v>
      </c>
      <c r="E2442" t="s">
        <v>22</v>
      </c>
      <c r="F2442" t="s">
        <v>63</v>
      </c>
      <c r="G2442" t="s">
        <v>6067</v>
      </c>
      <c r="H2442" t="s">
        <v>35</v>
      </c>
      <c r="I2442" s="36">
        <v>22965</v>
      </c>
      <c r="J2442" t="s">
        <v>2913</v>
      </c>
      <c r="K2442" t="s">
        <v>2930</v>
      </c>
      <c r="L2442" t="s">
        <v>25</v>
      </c>
      <c r="M2442" s="2">
        <v>45639</v>
      </c>
      <c r="N2442" t="s">
        <v>25</v>
      </c>
      <c r="O2442" t="s">
        <v>25</v>
      </c>
      <c r="P2442" t="s">
        <v>18</v>
      </c>
      <c r="Q2442" t="s">
        <v>18</v>
      </c>
      <c r="R2442" t="s">
        <v>18</v>
      </c>
      <c r="S2442" t="s">
        <v>18</v>
      </c>
      <c r="T2442" t="s">
        <v>18</v>
      </c>
      <c r="U2442" t="s">
        <v>18</v>
      </c>
      <c r="V2442" t="s">
        <v>18</v>
      </c>
      <c r="W2442" s="45" t="str">
        <f>IF(Table1[[#This Row],[Sex at Birth]]="F","Female","Male")</f>
        <v>Male</v>
      </c>
      <c r="X2442" s="43">
        <v>45657</v>
      </c>
      <c r="Y2442" s="44">
        <f>Table1[[#This Row],[Report cutoff date]]-Table1[[#This Row],[DOB]]</f>
        <v>22692</v>
      </c>
      <c r="Z2442" s="68">
        <f>ROUNDDOWN(Table1[[#This Row],[Days old - as of report cutoff date]]/365,0)</f>
        <v>62</v>
      </c>
      <c r="AA2442" s="45" t="str">
        <f>IF(Table1[[#This Row],[Years old]]&gt;=55,"55+","54 and under")</f>
        <v>55+</v>
      </c>
      <c r="AB2442" s="45" t="str">
        <f>VLOOKUP(Table1[[#This Row],[Years old]],Lookups!$A$1:$C$101,2,FALSE)</f>
        <v>60 - 69</v>
      </c>
      <c r="AC2442" s="45" t="str">
        <f>VLOOKUP(Table1[[#This Row],[Years old]],Lookups!$A$1:$C$101,3,FALSE)</f>
        <v>60 - 64</v>
      </c>
      <c r="AD2442" s="45" t="str">
        <f>VLOOKUP(Table1[[#This Row],[Race]],Lookups!$E$2:$F$11,2,FALSE)</f>
        <v>White</v>
      </c>
      <c r="AE2442" s="45" t="str">
        <f>VLOOKUP(Table1[[#This Row],[Ethnicity]],Lookups!$H$2:$I$6,2,FALSE)</f>
        <v>Not Hispanic/Latino</v>
      </c>
      <c r="AF2442" s="45" t="str">
        <f>VLOOKUP(Table1[[#This Row],[Language]],Lookups!$K$2:$L$9,2,FALSE)</f>
        <v>English</v>
      </c>
      <c r="AG2442" s="46">
        <v>42005</v>
      </c>
      <c r="AH2442" s="46">
        <v>45657</v>
      </c>
      <c r="AI2442" s="46" t="str">
        <f>IF(Table1[[#This Row],[Colonoscopy Date]]="","",DATEVALUE(Table1[[#This Row],[Colonoscopy Date]]))</f>
        <v/>
      </c>
      <c r="AJ24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43" spans="1:36" x14ac:dyDescent="0.25">
      <c r="A2443">
        <v>13997</v>
      </c>
      <c r="B2443" t="s">
        <v>1578</v>
      </c>
      <c r="C2443" t="s">
        <v>20</v>
      </c>
      <c r="D2443" t="s">
        <v>21</v>
      </c>
      <c r="E2443" t="s">
        <v>22</v>
      </c>
      <c r="F2443" t="s">
        <v>18</v>
      </c>
      <c r="G2443" t="s">
        <v>4234</v>
      </c>
      <c r="H2443" t="s">
        <v>24</v>
      </c>
      <c r="I2443" s="36">
        <v>22967</v>
      </c>
      <c r="J2443" t="s">
        <v>2884</v>
      </c>
      <c r="K2443" t="s">
        <v>2930</v>
      </c>
      <c r="L2443" t="s">
        <v>25</v>
      </c>
      <c r="M2443" s="2">
        <v>45335</v>
      </c>
      <c r="N2443" t="s">
        <v>25</v>
      </c>
      <c r="O2443" t="s">
        <v>25</v>
      </c>
      <c r="P2443" t="s">
        <v>18</v>
      </c>
      <c r="Q2443" t="s">
        <v>18</v>
      </c>
      <c r="R2443" t="s">
        <v>18</v>
      </c>
      <c r="S2443" t="s">
        <v>18</v>
      </c>
      <c r="T2443" t="s">
        <v>18</v>
      </c>
      <c r="U2443" t="s">
        <v>18</v>
      </c>
      <c r="V2443" t="s">
        <v>18</v>
      </c>
      <c r="W2443" s="45" t="str">
        <f>IF(Table1[[#This Row],[Sex at Birth]]="F","Female","Male")</f>
        <v>Female</v>
      </c>
      <c r="X2443" s="43">
        <v>45657</v>
      </c>
      <c r="Y2443" s="44">
        <f>Table1[[#This Row],[Report cutoff date]]-Table1[[#This Row],[DOB]]</f>
        <v>22690</v>
      </c>
      <c r="Z2443" s="68">
        <f>ROUNDDOWN(Table1[[#This Row],[Days old - as of report cutoff date]]/365,0)</f>
        <v>62</v>
      </c>
      <c r="AA2443" s="45" t="str">
        <f>IF(Table1[[#This Row],[Years old]]&gt;=55,"55+","54 and under")</f>
        <v>55+</v>
      </c>
      <c r="AB2443" s="45" t="str">
        <f>VLOOKUP(Table1[[#This Row],[Years old]],Lookups!$A$1:$C$101,2,FALSE)</f>
        <v>60 - 69</v>
      </c>
      <c r="AC2443" s="45" t="str">
        <f>VLOOKUP(Table1[[#This Row],[Years old]],Lookups!$A$1:$C$101,3,FALSE)</f>
        <v>60 - 64</v>
      </c>
      <c r="AD2443" s="45" t="str">
        <f>VLOOKUP(Table1[[#This Row],[Race]],Lookups!$E$2:$F$11,2,FALSE)</f>
        <v>White</v>
      </c>
      <c r="AE2443" s="45" t="str">
        <f>VLOOKUP(Table1[[#This Row],[Ethnicity]],Lookups!$H$2:$I$6,2,FALSE)</f>
        <v>Not Hispanic/Latino</v>
      </c>
      <c r="AF2443" s="45" t="str">
        <f>VLOOKUP(Table1[[#This Row],[Language]],Lookups!$K$2:$L$9,2,FALSE)</f>
        <v>English</v>
      </c>
      <c r="AG2443" s="46">
        <v>42005</v>
      </c>
      <c r="AH2443" s="46">
        <v>45657</v>
      </c>
      <c r="AI2443" s="46" t="str">
        <f>IF(Table1[[#This Row],[Colonoscopy Date]]="","",DATEVALUE(Table1[[#This Row],[Colonoscopy Date]]))</f>
        <v/>
      </c>
      <c r="AJ24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44" spans="1:36" x14ac:dyDescent="0.25">
      <c r="A2444">
        <v>14657</v>
      </c>
      <c r="B2444" t="s">
        <v>1880</v>
      </c>
      <c r="C2444" t="s">
        <v>20</v>
      </c>
      <c r="D2444" t="s">
        <v>21</v>
      </c>
      <c r="E2444" t="s">
        <v>22</v>
      </c>
      <c r="F2444" t="s">
        <v>30</v>
      </c>
      <c r="G2444" t="s">
        <v>4537</v>
      </c>
      <c r="H2444" t="s">
        <v>24</v>
      </c>
      <c r="I2444" s="36">
        <v>22967</v>
      </c>
      <c r="J2444" t="s">
        <v>2885</v>
      </c>
      <c r="K2444" t="s">
        <v>2930</v>
      </c>
      <c r="L2444" t="s">
        <v>25</v>
      </c>
      <c r="M2444" s="2">
        <v>45495</v>
      </c>
      <c r="N2444" t="s">
        <v>25</v>
      </c>
      <c r="O2444" t="s">
        <v>25</v>
      </c>
      <c r="P2444" t="s">
        <v>18</v>
      </c>
      <c r="Q2444" t="s">
        <v>18</v>
      </c>
      <c r="R2444" t="s">
        <v>18</v>
      </c>
      <c r="S2444" t="s">
        <v>18</v>
      </c>
      <c r="T2444" t="s">
        <v>18</v>
      </c>
      <c r="U2444" t="s">
        <v>18</v>
      </c>
      <c r="V2444" t="s">
        <v>18</v>
      </c>
      <c r="W2444" s="45" t="str">
        <f>IF(Table1[[#This Row],[Sex at Birth]]="F","Female","Male")</f>
        <v>Female</v>
      </c>
      <c r="X2444" s="43">
        <v>45657</v>
      </c>
      <c r="Y2444" s="44">
        <f>Table1[[#This Row],[Report cutoff date]]-Table1[[#This Row],[DOB]]</f>
        <v>22690</v>
      </c>
      <c r="Z2444" s="68">
        <f>ROUNDDOWN(Table1[[#This Row],[Days old - as of report cutoff date]]/365,0)</f>
        <v>62</v>
      </c>
      <c r="AA2444" s="45" t="str">
        <f>IF(Table1[[#This Row],[Years old]]&gt;=55,"55+","54 and under")</f>
        <v>55+</v>
      </c>
      <c r="AB2444" s="45" t="str">
        <f>VLOOKUP(Table1[[#This Row],[Years old]],Lookups!$A$1:$C$101,2,FALSE)</f>
        <v>60 - 69</v>
      </c>
      <c r="AC2444" s="45" t="str">
        <f>VLOOKUP(Table1[[#This Row],[Years old]],Lookups!$A$1:$C$101,3,FALSE)</f>
        <v>60 - 64</v>
      </c>
      <c r="AD2444" s="45" t="str">
        <f>VLOOKUP(Table1[[#This Row],[Race]],Lookups!$E$2:$F$11,2,FALSE)</f>
        <v>White</v>
      </c>
      <c r="AE2444" s="45" t="str">
        <f>VLOOKUP(Table1[[#This Row],[Ethnicity]],Lookups!$H$2:$I$6,2,FALSE)</f>
        <v>Not Hispanic/Latino</v>
      </c>
      <c r="AF2444" s="45" t="str">
        <f>VLOOKUP(Table1[[#This Row],[Language]],Lookups!$K$2:$L$9,2,FALSE)</f>
        <v>English</v>
      </c>
      <c r="AG2444" s="46">
        <v>42005</v>
      </c>
      <c r="AH2444" s="46">
        <v>45657</v>
      </c>
      <c r="AI2444" s="46" t="str">
        <f>IF(Table1[[#This Row],[Colonoscopy Date]]="","",DATEVALUE(Table1[[#This Row],[Colonoscopy Date]]))</f>
        <v/>
      </c>
      <c r="AJ24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45" spans="1:36" x14ac:dyDescent="0.25">
      <c r="A2445">
        <v>12414</v>
      </c>
      <c r="B2445" t="s">
        <v>1829</v>
      </c>
      <c r="C2445" t="s">
        <v>20</v>
      </c>
      <c r="D2445" t="s">
        <v>21</v>
      </c>
      <c r="E2445" t="s">
        <v>22</v>
      </c>
      <c r="F2445" t="s">
        <v>67</v>
      </c>
      <c r="G2445" t="s">
        <v>5199</v>
      </c>
      <c r="H2445" t="s">
        <v>35</v>
      </c>
      <c r="I2445" s="36">
        <v>22969</v>
      </c>
      <c r="J2445" t="s">
        <v>2906</v>
      </c>
      <c r="K2445" t="s">
        <v>2930</v>
      </c>
      <c r="L2445" t="s">
        <v>25</v>
      </c>
      <c r="M2445" s="2">
        <v>45589</v>
      </c>
      <c r="N2445" t="s">
        <v>53</v>
      </c>
      <c r="O2445" t="s">
        <v>25</v>
      </c>
      <c r="P2445" t="s">
        <v>325</v>
      </c>
      <c r="Q2445" t="s">
        <v>18</v>
      </c>
      <c r="R2445" t="s">
        <v>18</v>
      </c>
      <c r="S2445" t="s">
        <v>18</v>
      </c>
      <c r="T2445" t="s">
        <v>18</v>
      </c>
      <c r="U2445" t="s">
        <v>18</v>
      </c>
      <c r="V2445" t="s">
        <v>18</v>
      </c>
      <c r="W2445" s="45" t="str">
        <f>IF(Table1[[#This Row],[Sex at Birth]]="F","Female","Male")</f>
        <v>Male</v>
      </c>
      <c r="X2445" s="43">
        <v>45657</v>
      </c>
      <c r="Y2445" s="44">
        <f>Table1[[#This Row],[Report cutoff date]]-Table1[[#This Row],[DOB]]</f>
        <v>22688</v>
      </c>
      <c r="Z2445" s="68">
        <f>ROUNDDOWN(Table1[[#This Row],[Days old - as of report cutoff date]]/365,0)</f>
        <v>62</v>
      </c>
      <c r="AA2445" s="45" t="str">
        <f>IF(Table1[[#This Row],[Years old]]&gt;=55,"55+","54 and under")</f>
        <v>55+</v>
      </c>
      <c r="AB2445" s="45" t="str">
        <f>VLOOKUP(Table1[[#This Row],[Years old]],Lookups!$A$1:$C$101,2,FALSE)</f>
        <v>60 - 69</v>
      </c>
      <c r="AC2445" s="45" t="str">
        <f>VLOOKUP(Table1[[#This Row],[Years old]],Lookups!$A$1:$C$101,3,FALSE)</f>
        <v>60 - 64</v>
      </c>
      <c r="AD2445" s="45" t="str">
        <f>VLOOKUP(Table1[[#This Row],[Race]],Lookups!$E$2:$F$11,2,FALSE)</f>
        <v>White</v>
      </c>
      <c r="AE2445" s="45" t="str">
        <f>VLOOKUP(Table1[[#This Row],[Ethnicity]],Lookups!$H$2:$I$6,2,FALSE)</f>
        <v>Not Hispanic/Latino</v>
      </c>
      <c r="AF2445" s="45" t="str">
        <f>VLOOKUP(Table1[[#This Row],[Language]],Lookups!$K$2:$L$9,2,FALSE)</f>
        <v>English</v>
      </c>
      <c r="AG2445" s="46">
        <v>42005</v>
      </c>
      <c r="AH2445" s="46">
        <v>45657</v>
      </c>
      <c r="AI2445" s="46">
        <f>IF(Table1[[#This Row],[Colonoscopy Date]]="","",DATEVALUE(Table1[[#This Row],[Colonoscopy Date]]))</f>
        <v>45415</v>
      </c>
      <c r="AJ24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46" spans="1:36" x14ac:dyDescent="0.25">
      <c r="A2446">
        <v>12457</v>
      </c>
      <c r="B2446" t="s">
        <v>1620</v>
      </c>
      <c r="C2446" t="s">
        <v>20</v>
      </c>
      <c r="D2446" t="s">
        <v>34</v>
      </c>
      <c r="E2446" t="s">
        <v>22</v>
      </c>
      <c r="F2446" t="s">
        <v>23</v>
      </c>
      <c r="G2446" t="s">
        <v>3117</v>
      </c>
      <c r="H2446" t="s">
        <v>24</v>
      </c>
      <c r="I2446" s="36">
        <v>22971</v>
      </c>
      <c r="J2446" t="s">
        <v>2906</v>
      </c>
      <c r="K2446" t="s">
        <v>2930</v>
      </c>
      <c r="L2446" t="s">
        <v>25</v>
      </c>
      <c r="M2446" s="2">
        <v>45630</v>
      </c>
      <c r="N2446" t="s">
        <v>53</v>
      </c>
      <c r="O2446" t="s">
        <v>25</v>
      </c>
      <c r="P2446" t="s">
        <v>817</v>
      </c>
      <c r="Q2446" t="s">
        <v>18</v>
      </c>
      <c r="R2446" t="s">
        <v>18</v>
      </c>
      <c r="S2446" t="s">
        <v>646</v>
      </c>
      <c r="T2446" t="s">
        <v>27</v>
      </c>
      <c r="U2446" t="s">
        <v>18</v>
      </c>
      <c r="V2446" t="s">
        <v>18</v>
      </c>
      <c r="W2446" s="45" t="str">
        <f>IF(Table1[[#This Row],[Sex at Birth]]="F","Female","Male")</f>
        <v>Female</v>
      </c>
      <c r="X2446" s="43">
        <v>45657</v>
      </c>
      <c r="Y2446" s="44">
        <f>Table1[[#This Row],[Report cutoff date]]-Table1[[#This Row],[DOB]]</f>
        <v>22686</v>
      </c>
      <c r="Z2446" s="68">
        <f>ROUNDDOWN(Table1[[#This Row],[Days old - as of report cutoff date]]/365,0)</f>
        <v>62</v>
      </c>
      <c r="AA2446" s="45" t="str">
        <f>IF(Table1[[#This Row],[Years old]]&gt;=55,"55+","54 and under")</f>
        <v>55+</v>
      </c>
      <c r="AB2446" s="45" t="str">
        <f>VLOOKUP(Table1[[#This Row],[Years old]],Lookups!$A$1:$C$101,2,FALSE)</f>
        <v>60 - 69</v>
      </c>
      <c r="AC2446" s="45" t="str">
        <f>VLOOKUP(Table1[[#This Row],[Years old]],Lookups!$A$1:$C$101,3,FALSE)</f>
        <v>60 - 64</v>
      </c>
      <c r="AD2446" s="45" t="str">
        <f>VLOOKUP(Table1[[#This Row],[Race]],Lookups!$E$2:$F$11,2,FALSE)</f>
        <v>White</v>
      </c>
      <c r="AE2446" s="45" t="str">
        <f>VLOOKUP(Table1[[#This Row],[Ethnicity]],Lookups!$H$2:$I$6,2,FALSE)</f>
        <v>Other/ Unknown</v>
      </c>
      <c r="AF2446" s="45" t="str">
        <f>VLOOKUP(Table1[[#This Row],[Language]],Lookups!$K$2:$L$9,2,FALSE)</f>
        <v>English</v>
      </c>
      <c r="AG2446" s="46">
        <v>42005</v>
      </c>
      <c r="AH2446" s="46">
        <v>45657</v>
      </c>
      <c r="AI2446" s="46">
        <f>IF(Table1[[#This Row],[Colonoscopy Date]]="","",DATEVALUE(Table1[[#This Row],[Colonoscopy Date]]))</f>
        <v>43101</v>
      </c>
      <c r="AJ24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47" spans="1:36" x14ac:dyDescent="0.25">
      <c r="A2447">
        <v>11439</v>
      </c>
      <c r="B2447" t="s">
        <v>2035</v>
      </c>
      <c r="C2447" t="s">
        <v>20</v>
      </c>
      <c r="D2447" t="s">
        <v>21</v>
      </c>
      <c r="E2447" t="s">
        <v>22</v>
      </c>
      <c r="F2447" t="s">
        <v>60</v>
      </c>
      <c r="G2447" t="s">
        <v>6561</v>
      </c>
      <c r="H2447" t="s">
        <v>24</v>
      </c>
      <c r="I2447" s="36">
        <v>22972</v>
      </c>
      <c r="J2447" t="s">
        <v>2914</v>
      </c>
      <c r="K2447" t="s">
        <v>2930</v>
      </c>
      <c r="L2447" t="s">
        <v>25</v>
      </c>
      <c r="M2447" s="2">
        <v>45602</v>
      </c>
      <c r="N2447" t="s">
        <v>25</v>
      </c>
      <c r="O2447" t="s">
        <v>25</v>
      </c>
      <c r="P2447" t="s">
        <v>18</v>
      </c>
      <c r="Q2447" t="s">
        <v>18</v>
      </c>
      <c r="R2447" t="s">
        <v>18</v>
      </c>
      <c r="S2447" t="s">
        <v>18</v>
      </c>
      <c r="T2447" t="s">
        <v>18</v>
      </c>
      <c r="U2447" t="s">
        <v>18</v>
      </c>
      <c r="V2447" t="s">
        <v>18</v>
      </c>
      <c r="W2447" s="45" t="str">
        <f>IF(Table1[[#This Row],[Sex at Birth]]="F","Female","Male")</f>
        <v>Female</v>
      </c>
      <c r="X2447" s="43">
        <v>45657</v>
      </c>
      <c r="Y2447" s="44">
        <f>Table1[[#This Row],[Report cutoff date]]-Table1[[#This Row],[DOB]]</f>
        <v>22685</v>
      </c>
      <c r="Z2447" s="68">
        <f>ROUNDDOWN(Table1[[#This Row],[Days old - as of report cutoff date]]/365,0)</f>
        <v>62</v>
      </c>
      <c r="AA2447" s="45" t="str">
        <f>IF(Table1[[#This Row],[Years old]]&gt;=55,"55+","54 and under")</f>
        <v>55+</v>
      </c>
      <c r="AB2447" s="45" t="str">
        <f>VLOOKUP(Table1[[#This Row],[Years old]],Lookups!$A$1:$C$101,2,FALSE)</f>
        <v>60 - 69</v>
      </c>
      <c r="AC2447" s="45" t="str">
        <f>VLOOKUP(Table1[[#This Row],[Years old]],Lookups!$A$1:$C$101,3,FALSE)</f>
        <v>60 - 64</v>
      </c>
      <c r="AD2447" s="45" t="str">
        <f>VLOOKUP(Table1[[#This Row],[Race]],Lookups!$E$2:$F$11,2,FALSE)</f>
        <v>White</v>
      </c>
      <c r="AE2447" s="45" t="str">
        <f>VLOOKUP(Table1[[#This Row],[Ethnicity]],Lookups!$H$2:$I$6,2,FALSE)</f>
        <v>Not Hispanic/Latino</v>
      </c>
      <c r="AF2447" s="45" t="str">
        <f>VLOOKUP(Table1[[#This Row],[Language]],Lookups!$K$2:$L$9,2,FALSE)</f>
        <v>English</v>
      </c>
      <c r="AG2447" s="46">
        <v>42005</v>
      </c>
      <c r="AH2447" s="46">
        <v>45657</v>
      </c>
      <c r="AI2447" s="46" t="str">
        <f>IF(Table1[[#This Row],[Colonoscopy Date]]="","",DATEVALUE(Table1[[#This Row],[Colonoscopy Date]]))</f>
        <v/>
      </c>
      <c r="AJ24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48" spans="1:36" x14ac:dyDescent="0.25">
      <c r="A2448">
        <v>15026</v>
      </c>
      <c r="B2448" t="s">
        <v>2194</v>
      </c>
      <c r="C2448" t="s">
        <v>20</v>
      </c>
      <c r="D2448" t="s">
        <v>21</v>
      </c>
      <c r="E2448" t="s">
        <v>22</v>
      </c>
      <c r="F2448" t="s">
        <v>32</v>
      </c>
      <c r="G2448" t="s">
        <v>5612</v>
      </c>
      <c r="H2448" t="s">
        <v>24</v>
      </c>
      <c r="I2448" s="36">
        <v>22972</v>
      </c>
      <c r="J2448" t="s">
        <v>134</v>
      </c>
      <c r="K2448" t="s">
        <v>2930</v>
      </c>
      <c r="L2448" t="s">
        <v>25</v>
      </c>
      <c r="M2448" s="2">
        <v>45525</v>
      </c>
      <c r="N2448" t="s">
        <v>25</v>
      </c>
      <c r="O2448" t="s">
        <v>25</v>
      </c>
      <c r="P2448" t="s">
        <v>18</v>
      </c>
      <c r="Q2448" t="s">
        <v>18</v>
      </c>
      <c r="R2448" t="s">
        <v>18</v>
      </c>
      <c r="S2448" t="s">
        <v>18</v>
      </c>
      <c r="T2448" t="s">
        <v>18</v>
      </c>
      <c r="U2448" t="s">
        <v>18</v>
      </c>
      <c r="V2448" t="s">
        <v>18</v>
      </c>
      <c r="W2448" s="45" t="str">
        <f>IF(Table1[[#This Row],[Sex at Birth]]="F","Female","Male")</f>
        <v>Female</v>
      </c>
      <c r="X2448" s="43">
        <v>45657</v>
      </c>
      <c r="Y2448" s="44">
        <f>Table1[[#This Row],[Report cutoff date]]-Table1[[#This Row],[DOB]]</f>
        <v>22685</v>
      </c>
      <c r="Z2448" s="68">
        <f>ROUNDDOWN(Table1[[#This Row],[Days old - as of report cutoff date]]/365,0)</f>
        <v>62</v>
      </c>
      <c r="AA2448" s="45" t="str">
        <f>IF(Table1[[#This Row],[Years old]]&gt;=55,"55+","54 and under")</f>
        <v>55+</v>
      </c>
      <c r="AB2448" s="45" t="str">
        <f>VLOOKUP(Table1[[#This Row],[Years old]],Lookups!$A$1:$C$101,2,FALSE)</f>
        <v>60 - 69</v>
      </c>
      <c r="AC2448" s="45" t="str">
        <f>VLOOKUP(Table1[[#This Row],[Years old]],Lookups!$A$1:$C$101,3,FALSE)</f>
        <v>60 - 64</v>
      </c>
      <c r="AD2448" s="45" t="str">
        <f>VLOOKUP(Table1[[#This Row],[Race]],Lookups!$E$2:$F$11,2,FALSE)</f>
        <v>White</v>
      </c>
      <c r="AE2448" s="45" t="str">
        <f>VLOOKUP(Table1[[#This Row],[Ethnicity]],Lookups!$H$2:$I$6,2,FALSE)</f>
        <v>Not Hispanic/Latino</v>
      </c>
      <c r="AF2448" s="45" t="str">
        <f>VLOOKUP(Table1[[#This Row],[Language]],Lookups!$K$2:$L$9,2,FALSE)</f>
        <v>English</v>
      </c>
      <c r="AG2448" s="46">
        <v>42005</v>
      </c>
      <c r="AH2448" s="46">
        <v>45657</v>
      </c>
      <c r="AI2448" s="46" t="str">
        <f>IF(Table1[[#This Row],[Colonoscopy Date]]="","",DATEVALUE(Table1[[#This Row],[Colonoscopy Date]]))</f>
        <v/>
      </c>
      <c r="AJ24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49" spans="1:36" x14ac:dyDescent="0.25">
      <c r="A2449">
        <v>10801</v>
      </c>
      <c r="B2449" t="s">
        <v>1851</v>
      </c>
      <c r="C2449" t="s">
        <v>20</v>
      </c>
      <c r="D2449" t="s">
        <v>21</v>
      </c>
      <c r="E2449" t="s">
        <v>22</v>
      </c>
      <c r="F2449" t="s">
        <v>32</v>
      </c>
      <c r="G2449" t="s">
        <v>3338</v>
      </c>
      <c r="H2449" t="s">
        <v>24</v>
      </c>
      <c r="I2449" s="36">
        <v>22975</v>
      </c>
      <c r="J2449" t="s">
        <v>2906</v>
      </c>
      <c r="K2449" t="s">
        <v>2936</v>
      </c>
      <c r="L2449" t="s">
        <v>25</v>
      </c>
      <c r="M2449" s="2">
        <v>45609</v>
      </c>
      <c r="N2449" t="s">
        <v>53</v>
      </c>
      <c r="O2449" t="s">
        <v>25</v>
      </c>
      <c r="P2449" t="s">
        <v>18</v>
      </c>
      <c r="Q2449" t="s">
        <v>18</v>
      </c>
      <c r="R2449" t="s">
        <v>18</v>
      </c>
      <c r="S2449" t="s">
        <v>1554</v>
      </c>
      <c r="T2449" t="s">
        <v>27</v>
      </c>
      <c r="U2449" t="s">
        <v>18</v>
      </c>
      <c r="V2449" t="s">
        <v>18</v>
      </c>
      <c r="W2449" s="45" t="str">
        <f>IF(Table1[[#This Row],[Sex at Birth]]="F","Female","Male")</f>
        <v>Female</v>
      </c>
      <c r="X2449" s="43">
        <v>45657</v>
      </c>
      <c r="Y2449" s="44">
        <f>Table1[[#This Row],[Report cutoff date]]-Table1[[#This Row],[DOB]]</f>
        <v>22682</v>
      </c>
      <c r="Z2449" s="68">
        <f>ROUNDDOWN(Table1[[#This Row],[Days old - as of report cutoff date]]/365,0)</f>
        <v>62</v>
      </c>
      <c r="AA2449" s="45" t="str">
        <f>IF(Table1[[#This Row],[Years old]]&gt;=55,"55+","54 and under")</f>
        <v>55+</v>
      </c>
      <c r="AB2449" s="45" t="str">
        <f>VLOOKUP(Table1[[#This Row],[Years old]],Lookups!$A$1:$C$101,2,FALSE)</f>
        <v>60 - 69</v>
      </c>
      <c r="AC2449" s="45" t="str">
        <f>VLOOKUP(Table1[[#This Row],[Years old]],Lookups!$A$1:$C$101,3,FALSE)</f>
        <v>60 - 64</v>
      </c>
      <c r="AD2449" s="45" t="str">
        <f>VLOOKUP(Table1[[#This Row],[Race]],Lookups!$E$2:$F$11,2,FALSE)</f>
        <v>White</v>
      </c>
      <c r="AE2449" s="45" t="str">
        <f>VLOOKUP(Table1[[#This Row],[Ethnicity]],Lookups!$H$2:$I$6,2,FALSE)</f>
        <v>Not Hispanic/Latino</v>
      </c>
      <c r="AF2449" s="45" t="str">
        <f>VLOOKUP(Table1[[#This Row],[Language]],Lookups!$K$2:$L$9,2,FALSE)</f>
        <v>English</v>
      </c>
      <c r="AG2449" s="46">
        <v>42005</v>
      </c>
      <c r="AH2449" s="46">
        <v>45657</v>
      </c>
      <c r="AI2449" s="46" t="str">
        <f>IF(Table1[[#This Row],[Colonoscopy Date]]="","",DATEVALUE(Table1[[#This Row],[Colonoscopy Date]]))</f>
        <v/>
      </c>
      <c r="AJ24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50" spans="1:36" x14ac:dyDescent="0.25">
      <c r="A2450">
        <v>15048</v>
      </c>
      <c r="B2450" t="s">
        <v>2284</v>
      </c>
      <c r="C2450" t="s">
        <v>20</v>
      </c>
      <c r="D2450" t="s">
        <v>21</v>
      </c>
      <c r="E2450" t="s">
        <v>22</v>
      </c>
      <c r="F2450" t="s">
        <v>81</v>
      </c>
      <c r="G2450" t="s">
        <v>6455</v>
      </c>
      <c r="H2450" t="s">
        <v>24</v>
      </c>
      <c r="I2450" s="36">
        <v>22977</v>
      </c>
      <c r="J2450" t="s">
        <v>2925</v>
      </c>
      <c r="K2450" t="s">
        <v>2930</v>
      </c>
      <c r="L2450" t="s">
        <v>25</v>
      </c>
      <c r="M2450" s="2">
        <v>45607</v>
      </c>
      <c r="N2450" t="s">
        <v>25</v>
      </c>
      <c r="O2450" t="s">
        <v>25</v>
      </c>
      <c r="P2450" t="s">
        <v>18</v>
      </c>
      <c r="Q2450" t="s">
        <v>18</v>
      </c>
      <c r="R2450" t="s">
        <v>18</v>
      </c>
      <c r="S2450" t="s">
        <v>18</v>
      </c>
      <c r="T2450" t="s">
        <v>18</v>
      </c>
      <c r="U2450" t="s">
        <v>18</v>
      </c>
      <c r="V2450" t="s">
        <v>18</v>
      </c>
      <c r="W2450" s="45" t="str">
        <f>IF(Table1[[#This Row],[Sex at Birth]]="F","Female","Male")</f>
        <v>Female</v>
      </c>
      <c r="X2450" s="43">
        <v>45657</v>
      </c>
      <c r="Y2450" s="44">
        <f>Table1[[#This Row],[Report cutoff date]]-Table1[[#This Row],[DOB]]</f>
        <v>22680</v>
      </c>
      <c r="Z2450" s="68">
        <f>ROUNDDOWN(Table1[[#This Row],[Days old - as of report cutoff date]]/365,0)</f>
        <v>62</v>
      </c>
      <c r="AA2450" s="45" t="str">
        <f>IF(Table1[[#This Row],[Years old]]&gt;=55,"55+","54 and under")</f>
        <v>55+</v>
      </c>
      <c r="AB2450" s="45" t="str">
        <f>VLOOKUP(Table1[[#This Row],[Years old]],Lookups!$A$1:$C$101,2,FALSE)</f>
        <v>60 - 69</v>
      </c>
      <c r="AC2450" s="45" t="str">
        <f>VLOOKUP(Table1[[#This Row],[Years old]],Lookups!$A$1:$C$101,3,FALSE)</f>
        <v>60 - 64</v>
      </c>
      <c r="AD2450" s="45" t="str">
        <f>VLOOKUP(Table1[[#This Row],[Race]],Lookups!$E$2:$F$11,2,FALSE)</f>
        <v>White</v>
      </c>
      <c r="AE2450" s="45" t="str">
        <f>VLOOKUP(Table1[[#This Row],[Ethnicity]],Lookups!$H$2:$I$6,2,FALSE)</f>
        <v>Not Hispanic/Latino</v>
      </c>
      <c r="AF2450" s="45" t="str">
        <f>VLOOKUP(Table1[[#This Row],[Language]],Lookups!$K$2:$L$9,2,FALSE)</f>
        <v>English</v>
      </c>
      <c r="AG2450" s="46">
        <v>42005</v>
      </c>
      <c r="AH2450" s="46">
        <v>45657</v>
      </c>
      <c r="AI2450" s="46" t="str">
        <f>IF(Table1[[#This Row],[Colonoscopy Date]]="","",DATEVALUE(Table1[[#This Row],[Colonoscopy Date]]))</f>
        <v/>
      </c>
      <c r="AJ24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51" spans="1:36" x14ac:dyDescent="0.25">
      <c r="A2451">
        <v>12228</v>
      </c>
      <c r="B2451" t="s">
        <v>2445</v>
      </c>
      <c r="C2451" t="s">
        <v>20</v>
      </c>
      <c r="D2451" t="s">
        <v>21</v>
      </c>
      <c r="E2451" t="s">
        <v>22</v>
      </c>
      <c r="F2451" t="s">
        <v>29</v>
      </c>
      <c r="G2451" t="s">
        <v>5253</v>
      </c>
      <c r="H2451" t="s">
        <v>35</v>
      </c>
      <c r="I2451" s="36">
        <v>22983</v>
      </c>
      <c r="J2451" t="s">
        <v>2910</v>
      </c>
      <c r="K2451" t="s">
        <v>2930</v>
      </c>
      <c r="L2451" t="s">
        <v>25</v>
      </c>
      <c r="M2451" s="2">
        <v>45636</v>
      </c>
      <c r="N2451" t="s">
        <v>25</v>
      </c>
      <c r="O2451" t="s">
        <v>25</v>
      </c>
      <c r="P2451" t="s">
        <v>18</v>
      </c>
      <c r="Q2451" t="s">
        <v>18</v>
      </c>
      <c r="R2451" t="s">
        <v>18</v>
      </c>
      <c r="S2451" t="s">
        <v>18</v>
      </c>
      <c r="T2451" t="s">
        <v>18</v>
      </c>
      <c r="U2451" t="s">
        <v>18</v>
      </c>
      <c r="V2451" t="s">
        <v>18</v>
      </c>
      <c r="W2451" s="45" t="str">
        <f>IF(Table1[[#This Row],[Sex at Birth]]="F","Female","Male")</f>
        <v>Male</v>
      </c>
      <c r="X2451" s="43">
        <v>45657</v>
      </c>
      <c r="Y2451" s="44">
        <f>Table1[[#This Row],[Report cutoff date]]-Table1[[#This Row],[DOB]]</f>
        <v>22674</v>
      </c>
      <c r="Z2451" s="68">
        <f>ROUNDDOWN(Table1[[#This Row],[Days old - as of report cutoff date]]/365,0)</f>
        <v>62</v>
      </c>
      <c r="AA2451" s="45" t="str">
        <f>IF(Table1[[#This Row],[Years old]]&gt;=55,"55+","54 and under")</f>
        <v>55+</v>
      </c>
      <c r="AB2451" s="45" t="str">
        <f>VLOOKUP(Table1[[#This Row],[Years old]],Lookups!$A$1:$C$101,2,FALSE)</f>
        <v>60 - 69</v>
      </c>
      <c r="AC2451" s="45" t="str">
        <f>VLOOKUP(Table1[[#This Row],[Years old]],Lookups!$A$1:$C$101,3,FALSE)</f>
        <v>60 - 64</v>
      </c>
      <c r="AD2451" s="45" t="str">
        <f>VLOOKUP(Table1[[#This Row],[Race]],Lookups!$E$2:$F$11,2,FALSE)</f>
        <v>White</v>
      </c>
      <c r="AE2451" s="45" t="str">
        <f>VLOOKUP(Table1[[#This Row],[Ethnicity]],Lookups!$H$2:$I$6,2,FALSE)</f>
        <v>Not Hispanic/Latino</v>
      </c>
      <c r="AF2451" s="45" t="str">
        <f>VLOOKUP(Table1[[#This Row],[Language]],Lookups!$K$2:$L$9,2,FALSE)</f>
        <v>English</v>
      </c>
      <c r="AG2451" s="46">
        <v>42005</v>
      </c>
      <c r="AH2451" s="46">
        <v>45657</v>
      </c>
      <c r="AI2451" s="46" t="str">
        <f>IF(Table1[[#This Row],[Colonoscopy Date]]="","",DATEVALUE(Table1[[#This Row],[Colonoscopy Date]]))</f>
        <v/>
      </c>
      <c r="AJ24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52" spans="1:36" x14ac:dyDescent="0.25">
      <c r="A2452">
        <v>14152</v>
      </c>
      <c r="B2452" t="s">
        <v>1584</v>
      </c>
      <c r="C2452" t="s">
        <v>20</v>
      </c>
      <c r="D2452" t="s">
        <v>21</v>
      </c>
      <c r="E2452" t="s">
        <v>22</v>
      </c>
      <c r="F2452" t="s">
        <v>144</v>
      </c>
      <c r="G2452" t="s">
        <v>5518</v>
      </c>
      <c r="H2452" t="s">
        <v>24</v>
      </c>
      <c r="I2452" s="36">
        <v>22985</v>
      </c>
      <c r="J2452" t="s">
        <v>134</v>
      </c>
      <c r="K2452" t="s">
        <v>2930</v>
      </c>
      <c r="L2452" t="s">
        <v>25</v>
      </c>
      <c r="M2452" s="2">
        <v>45643</v>
      </c>
      <c r="N2452" t="s">
        <v>25</v>
      </c>
      <c r="O2452" t="s">
        <v>25</v>
      </c>
      <c r="P2452" t="s">
        <v>18</v>
      </c>
      <c r="Q2452" t="s">
        <v>18</v>
      </c>
      <c r="R2452" t="s">
        <v>18</v>
      </c>
      <c r="S2452" t="s">
        <v>18</v>
      </c>
      <c r="T2452" t="s">
        <v>18</v>
      </c>
      <c r="U2452" t="s">
        <v>18</v>
      </c>
      <c r="V2452" t="s">
        <v>18</v>
      </c>
      <c r="W2452" s="45" t="str">
        <f>IF(Table1[[#This Row],[Sex at Birth]]="F","Female","Male")</f>
        <v>Female</v>
      </c>
      <c r="X2452" s="43">
        <v>45657</v>
      </c>
      <c r="Y2452" s="44">
        <f>Table1[[#This Row],[Report cutoff date]]-Table1[[#This Row],[DOB]]</f>
        <v>22672</v>
      </c>
      <c r="Z2452" s="68">
        <f>ROUNDDOWN(Table1[[#This Row],[Days old - as of report cutoff date]]/365,0)</f>
        <v>62</v>
      </c>
      <c r="AA2452" s="45" t="str">
        <f>IF(Table1[[#This Row],[Years old]]&gt;=55,"55+","54 and under")</f>
        <v>55+</v>
      </c>
      <c r="AB2452" s="45" t="str">
        <f>VLOOKUP(Table1[[#This Row],[Years old]],Lookups!$A$1:$C$101,2,FALSE)</f>
        <v>60 - 69</v>
      </c>
      <c r="AC2452" s="45" t="str">
        <f>VLOOKUP(Table1[[#This Row],[Years old]],Lookups!$A$1:$C$101,3,FALSE)</f>
        <v>60 - 64</v>
      </c>
      <c r="AD2452" s="45" t="str">
        <f>VLOOKUP(Table1[[#This Row],[Race]],Lookups!$E$2:$F$11,2,FALSE)</f>
        <v>White</v>
      </c>
      <c r="AE2452" s="45" t="str">
        <f>VLOOKUP(Table1[[#This Row],[Ethnicity]],Lookups!$H$2:$I$6,2,FALSE)</f>
        <v>Not Hispanic/Latino</v>
      </c>
      <c r="AF2452" s="45" t="str">
        <f>VLOOKUP(Table1[[#This Row],[Language]],Lookups!$K$2:$L$9,2,FALSE)</f>
        <v>English</v>
      </c>
      <c r="AG2452" s="46">
        <v>42005</v>
      </c>
      <c r="AH2452" s="46">
        <v>45657</v>
      </c>
      <c r="AI2452" s="46" t="str">
        <f>IF(Table1[[#This Row],[Colonoscopy Date]]="","",DATEVALUE(Table1[[#This Row],[Colonoscopy Date]]))</f>
        <v/>
      </c>
      <c r="AJ24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53" spans="1:36" x14ac:dyDescent="0.25">
      <c r="A2453">
        <v>13276</v>
      </c>
      <c r="B2453" t="s">
        <v>1800</v>
      </c>
      <c r="C2453" t="s">
        <v>68</v>
      </c>
      <c r="D2453" t="s">
        <v>34</v>
      </c>
      <c r="E2453" t="s">
        <v>22</v>
      </c>
      <c r="F2453" t="s">
        <v>30</v>
      </c>
      <c r="G2453" t="s">
        <v>5520</v>
      </c>
      <c r="H2453" t="s">
        <v>24</v>
      </c>
      <c r="I2453" s="36">
        <v>22986</v>
      </c>
      <c r="J2453" t="s">
        <v>134</v>
      </c>
      <c r="K2453" t="s">
        <v>2930</v>
      </c>
      <c r="L2453" t="s">
        <v>25</v>
      </c>
      <c r="M2453" s="2">
        <v>45610</v>
      </c>
      <c r="N2453" t="s">
        <v>25</v>
      </c>
      <c r="O2453" t="s">
        <v>25</v>
      </c>
      <c r="P2453" t="s">
        <v>18</v>
      </c>
      <c r="Q2453" t="s">
        <v>18</v>
      </c>
      <c r="R2453" t="s">
        <v>18</v>
      </c>
      <c r="S2453" t="s">
        <v>18</v>
      </c>
      <c r="T2453" t="s">
        <v>18</v>
      </c>
      <c r="U2453" t="s">
        <v>18</v>
      </c>
      <c r="V2453" t="s">
        <v>18</v>
      </c>
      <c r="W2453" s="45" t="str">
        <f>IF(Table1[[#This Row],[Sex at Birth]]="F","Female","Male")</f>
        <v>Female</v>
      </c>
      <c r="X2453" s="43">
        <v>45657</v>
      </c>
      <c r="Y2453" s="44">
        <f>Table1[[#This Row],[Report cutoff date]]-Table1[[#This Row],[DOB]]</f>
        <v>22671</v>
      </c>
      <c r="Z2453" s="68">
        <f>ROUNDDOWN(Table1[[#This Row],[Days old - as of report cutoff date]]/365,0)</f>
        <v>62</v>
      </c>
      <c r="AA2453" s="45" t="str">
        <f>IF(Table1[[#This Row],[Years old]]&gt;=55,"55+","54 and under")</f>
        <v>55+</v>
      </c>
      <c r="AB2453" s="45" t="str">
        <f>VLOOKUP(Table1[[#This Row],[Years old]],Lookups!$A$1:$C$101,2,FALSE)</f>
        <v>60 - 69</v>
      </c>
      <c r="AC2453" s="45" t="str">
        <f>VLOOKUP(Table1[[#This Row],[Years old]],Lookups!$A$1:$C$101,3,FALSE)</f>
        <v>60 - 64</v>
      </c>
      <c r="AD2453" s="45" t="str">
        <f>VLOOKUP(Table1[[#This Row],[Race]],Lookups!$E$2:$F$11,2,FALSE)</f>
        <v>Other/ Unknown</v>
      </c>
      <c r="AE2453" s="45" t="str">
        <f>VLOOKUP(Table1[[#This Row],[Ethnicity]],Lookups!$H$2:$I$6,2,FALSE)</f>
        <v>Other/ Unknown</v>
      </c>
      <c r="AF2453" s="45" t="str">
        <f>VLOOKUP(Table1[[#This Row],[Language]],Lookups!$K$2:$L$9,2,FALSE)</f>
        <v>English</v>
      </c>
      <c r="AG2453" s="46">
        <v>42005</v>
      </c>
      <c r="AH2453" s="46">
        <v>45657</v>
      </c>
      <c r="AI2453" s="46" t="str">
        <f>IF(Table1[[#This Row],[Colonoscopy Date]]="","",DATEVALUE(Table1[[#This Row],[Colonoscopy Date]]))</f>
        <v/>
      </c>
      <c r="AJ24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54" spans="1:36" x14ac:dyDescent="0.25">
      <c r="A2454">
        <v>15200</v>
      </c>
      <c r="B2454" t="s">
        <v>2446</v>
      </c>
      <c r="C2454" t="s">
        <v>20</v>
      </c>
      <c r="D2454" t="s">
        <v>21</v>
      </c>
      <c r="E2454" t="s">
        <v>22</v>
      </c>
      <c r="F2454" t="s">
        <v>18</v>
      </c>
      <c r="G2454" t="s">
        <v>5614</v>
      </c>
      <c r="H2454" t="s">
        <v>35</v>
      </c>
      <c r="I2454" s="36">
        <v>22987</v>
      </c>
      <c r="J2454" t="s">
        <v>134</v>
      </c>
      <c r="K2454" t="s">
        <v>2930</v>
      </c>
      <c r="L2454" t="s">
        <v>25</v>
      </c>
      <c r="M2454" s="2">
        <v>45548</v>
      </c>
      <c r="N2454" t="s">
        <v>25</v>
      </c>
      <c r="O2454" t="s">
        <v>25</v>
      </c>
      <c r="P2454" t="s">
        <v>18</v>
      </c>
      <c r="Q2454" t="s">
        <v>18</v>
      </c>
      <c r="R2454" t="s">
        <v>18</v>
      </c>
      <c r="S2454" t="s">
        <v>18</v>
      </c>
      <c r="T2454" t="s">
        <v>18</v>
      </c>
      <c r="U2454" t="s">
        <v>18</v>
      </c>
      <c r="V2454" t="s">
        <v>18</v>
      </c>
      <c r="W2454" s="45" t="str">
        <f>IF(Table1[[#This Row],[Sex at Birth]]="F","Female","Male")</f>
        <v>Male</v>
      </c>
      <c r="X2454" s="43">
        <v>45657</v>
      </c>
      <c r="Y2454" s="44">
        <f>Table1[[#This Row],[Report cutoff date]]-Table1[[#This Row],[DOB]]</f>
        <v>22670</v>
      </c>
      <c r="Z2454" s="68">
        <f>ROUNDDOWN(Table1[[#This Row],[Days old - as of report cutoff date]]/365,0)</f>
        <v>62</v>
      </c>
      <c r="AA2454" s="45" t="str">
        <f>IF(Table1[[#This Row],[Years old]]&gt;=55,"55+","54 and under")</f>
        <v>55+</v>
      </c>
      <c r="AB2454" s="45" t="str">
        <f>VLOOKUP(Table1[[#This Row],[Years old]],Lookups!$A$1:$C$101,2,FALSE)</f>
        <v>60 - 69</v>
      </c>
      <c r="AC2454" s="45" t="str">
        <f>VLOOKUP(Table1[[#This Row],[Years old]],Lookups!$A$1:$C$101,3,FALSE)</f>
        <v>60 - 64</v>
      </c>
      <c r="AD2454" s="45" t="str">
        <f>VLOOKUP(Table1[[#This Row],[Race]],Lookups!$E$2:$F$11,2,FALSE)</f>
        <v>White</v>
      </c>
      <c r="AE2454" s="45" t="str">
        <f>VLOOKUP(Table1[[#This Row],[Ethnicity]],Lookups!$H$2:$I$6,2,FALSE)</f>
        <v>Not Hispanic/Latino</v>
      </c>
      <c r="AF2454" s="45" t="str">
        <f>VLOOKUP(Table1[[#This Row],[Language]],Lookups!$K$2:$L$9,2,FALSE)</f>
        <v>English</v>
      </c>
      <c r="AG2454" s="46">
        <v>42005</v>
      </c>
      <c r="AH2454" s="46">
        <v>45657</v>
      </c>
      <c r="AI2454" s="46" t="str">
        <f>IF(Table1[[#This Row],[Colonoscopy Date]]="","",DATEVALUE(Table1[[#This Row],[Colonoscopy Date]]))</f>
        <v/>
      </c>
      <c r="AJ24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55" spans="1:36" x14ac:dyDescent="0.25">
      <c r="A2455">
        <v>10364</v>
      </c>
      <c r="B2455" t="s">
        <v>1581</v>
      </c>
      <c r="C2455" t="s">
        <v>20</v>
      </c>
      <c r="D2455" t="s">
        <v>21</v>
      </c>
      <c r="E2455" t="s">
        <v>22</v>
      </c>
      <c r="F2455" t="s">
        <v>106</v>
      </c>
      <c r="G2455" t="s">
        <v>3497</v>
      </c>
      <c r="H2455" t="s">
        <v>24</v>
      </c>
      <c r="I2455" s="36">
        <v>22993</v>
      </c>
      <c r="J2455" t="s">
        <v>2911</v>
      </c>
      <c r="K2455" t="s">
        <v>2935</v>
      </c>
      <c r="L2455" t="s">
        <v>25</v>
      </c>
      <c r="M2455" s="2">
        <v>45533</v>
      </c>
      <c r="N2455" t="s">
        <v>53</v>
      </c>
      <c r="O2455" t="s">
        <v>25</v>
      </c>
      <c r="P2455" t="s">
        <v>764</v>
      </c>
      <c r="Q2455" t="s">
        <v>1085</v>
      </c>
      <c r="R2455" t="s">
        <v>27</v>
      </c>
      <c r="S2455" t="s">
        <v>18</v>
      </c>
      <c r="T2455" t="s">
        <v>18</v>
      </c>
      <c r="U2455" t="s">
        <v>18</v>
      </c>
      <c r="V2455" t="s">
        <v>18</v>
      </c>
      <c r="W2455" s="45" t="str">
        <f>IF(Table1[[#This Row],[Sex at Birth]]="F","Female","Male")</f>
        <v>Female</v>
      </c>
      <c r="X2455" s="43">
        <v>45657</v>
      </c>
      <c r="Y2455" s="44">
        <f>Table1[[#This Row],[Report cutoff date]]-Table1[[#This Row],[DOB]]</f>
        <v>22664</v>
      </c>
      <c r="Z2455" s="68">
        <f>ROUNDDOWN(Table1[[#This Row],[Days old - as of report cutoff date]]/365,0)</f>
        <v>62</v>
      </c>
      <c r="AA2455" s="45" t="str">
        <f>IF(Table1[[#This Row],[Years old]]&gt;=55,"55+","54 and under")</f>
        <v>55+</v>
      </c>
      <c r="AB2455" s="45" t="str">
        <f>VLOOKUP(Table1[[#This Row],[Years old]],Lookups!$A$1:$C$101,2,FALSE)</f>
        <v>60 - 69</v>
      </c>
      <c r="AC2455" s="45" t="str">
        <f>VLOOKUP(Table1[[#This Row],[Years old]],Lookups!$A$1:$C$101,3,FALSE)</f>
        <v>60 - 64</v>
      </c>
      <c r="AD2455" s="45" t="str">
        <f>VLOOKUP(Table1[[#This Row],[Race]],Lookups!$E$2:$F$11,2,FALSE)</f>
        <v>White</v>
      </c>
      <c r="AE2455" s="45" t="str">
        <f>VLOOKUP(Table1[[#This Row],[Ethnicity]],Lookups!$H$2:$I$6,2,FALSE)</f>
        <v>Not Hispanic/Latino</v>
      </c>
      <c r="AF2455" s="45" t="str">
        <f>VLOOKUP(Table1[[#This Row],[Language]],Lookups!$K$2:$L$9,2,FALSE)</f>
        <v>English</v>
      </c>
      <c r="AG2455" s="46">
        <v>42005</v>
      </c>
      <c r="AH2455" s="46">
        <v>45657</v>
      </c>
      <c r="AI2455" s="46">
        <f>IF(Table1[[#This Row],[Colonoscopy Date]]="","",DATEVALUE(Table1[[#This Row],[Colonoscopy Date]]))</f>
        <v>44958</v>
      </c>
      <c r="AJ245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56" spans="1:36" x14ac:dyDescent="0.25">
      <c r="A2456">
        <v>10951</v>
      </c>
      <c r="B2456" t="s">
        <v>1810</v>
      </c>
      <c r="C2456" t="s">
        <v>20</v>
      </c>
      <c r="D2456" t="s">
        <v>21</v>
      </c>
      <c r="E2456" t="s">
        <v>22</v>
      </c>
      <c r="F2456" t="s">
        <v>60</v>
      </c>
      <c r="G2456" t="s">
        <v>4094</v>
      </c>
      <c r="H2456" t="s">
        <v>35</v>
      </c>
      <c r="I2456" s="36">
        <v>22996</v>
      </c>
      <c r="J2456" t="s">
        <v>2912</v>
      </c>
      <c r="K2456" t="s">
        <v>2936</v>
      </c>
      <c r="L2456" t="s">
        <v>25</v>
      </c>
      <c r="M2456" s="2">
        <v>45447</v>
      </c>
      <c r="N2456" t="s">
        <v>53</v>
      </c>
      <c r="O2456" t="s">
        <v>25</v>
      </c>
      <c r="P2456" t="s">
        <v>1282</v>
      </c>
      <c r="Q2456" t="s">
        <v>18</v>
      </c>
      <c r="R2456" t="s">
        <v>18</v>
      </c>
      <c r="S2456" t="s">
        <v>18</v>
      </c>
      <c r="T2456" t="s">
        <v>18</v>
      </c>
      <c r="U2456" t="s">
        <v>18</v>
      </c>
      <c r="V2456" t="s">
        <v>18</v>
      </c>
      <c r="W2456" s="45" t="str">
        <f>IF(Table1[[#This Row],[Sex at Birth]]="F","Female","Male")</f>
        <v>Male</v>
      </c>
      <c r="X2456" s="43">
        <v>45657</v>
      </c>
      <c r="Y2456" s="44">
        <f>Table1[[#This Row],[Report cutoff date]]-Table1[[#This Row],[DOB]]</f>
        <v>22661</v>
      </c>
      <c r="Z2456" s="68">
        <f>ROUNDDOWN(Table1[[#This Row],[Days old - as of report cutoff date]]/365,0)</f>
        <v>62</v>
      </c>
      <c r="AA2456" s="45" t="str">
        <f>IF(Table1[[#This Row],[Years old]]&gt;=55,"55+","54 and under")</f>
        <v>55+</v>
      </c>
      <c r="AB2456" s="45" t="str">
        <f>VLOOKUP(Table1[[#This Row],[Years old]],Lookups!$A$1:$C$101,2,FALSE)</f>
        <v>60 - 69</v>
      </c>
      <c r="AC2456" s="45" t="str">
        <f>VLOOKUP(Table1[[#This Row],[Years old]],Lookups!$A$1:$C$101,3,FALSE)</f>
        <v>60 - 64</v>
      </c>
      <c r="AD2456" s="45" t="str">
        <f>VLOOKUP(Table1[[#This Row],[Race]],Lookups!$E$2:$F$11,2,FALSE)</f>
        <v>White</v>
      </c>
      <c r="AE2456" s="45" t="str">
        <f>VLOOKUP(Table1[[#This Row],[Ethnicity]],Lookups!$H$2:$I$6,2,FALSE)</f>
        <v>Not Hispanic/Latino</v>
      </c>
      <c r="AF2456" s="45" t="str">
        <f>VLOOKUP(Table1[[#This Row],[Language]],Lookups!$K$2:$L$9,2,FALSE)</f>
        <v>English</v>
      </c>
      <c r="AG2456" s="46">
        <v>42005</v>
      </c>
      <c r="AH2456" s="46">
        <v>45657</v>
      </c>
      <c r="AI2456" s="46">
        <f>IF(Table1[[#This Row],[Colonoscopy Date]]="","",DATEVALUE(Table1[[#This Row],[Colonoscopy Date]]))</f>
        <v>42587</v>
      </c>
      <c r="AJ245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57" spans="1:36" x14ac:dyDescent="0.25">
      <c r="A2457">
        <v>11311</v>
      </c>
      <c r="B2457" t="s">
        <v>1654</v>
      </c>
      <c r="C2457" t="s">
        <v>20</v>
      </c>
      <c r="D2457" t="s">
        <v>21</v>
      </c>
      <c r="E2457" t="s">
        <v>22</v>
      </c>
      <c r="F2457" t="s">
        <v>32</v>
      </c>
      <c r="G2457" t="s">
        <v>3669</v>
      </c>
      <c r="H2457" t="s">
        <v>24</v>
      </c>
      <c r="I2457" s="36">
        <v>22996</v>
      </c>
      <c r="J2457" t="s">
        <v>2906</v>
      </c>
      <c r="K2457" t="s">
        <v>2931</v>
      </c>
      <c r="L2457" t="s">
        <v>25</v>
      </c>
      <c r="M2457" s="2">
        <v>45610</v>
      </c>
      <c r="N2457" t="s">
        <v>53</v>
      </c>
      <c r="O2457" t="s">
        <v>25</v>
      </c>
      <c r="P2457" t="s">
        <v>879</v>
      </c>
      <c r="Q2457" t="s">
        <v>18</v>
      </c>
      <c r="R2457" t="s">
        <v>18</v>
      </c>
      <c r="S2457" t="s">
        <v>18</v>
      </c>
      <c r="T2457" t="s">
        <v>18</v>
      </c>
      <c r="U2457" t="s">
        <v>18</v>
      </c>
      <c r="V2457" t="s">
        <v>18</v>
      </c>
      <c r="W2457" s="45" t="str">
        <f>IF(Table1[[#This Row],[Sex at Birth]]="F","Female","Male")</f>
        <v>Female</v>
      </c>
      <c r="X2457" s="43">
        <v>45657</v>
      </c>
      <c r="Y2457" s="44">
        <f>Table1[[#This Row],[Report cutoff date]]-Table1[[#This Row],[DOB]]</f>
        <v>22661</v>
      </c>
      <c r="Z2457" s="68">
        <f>ROUNDDOWN(Table1[[#This Row],[Days old - as of report cutoff date]]/365,0)</f>
        <v>62</v>
      </c>
      <c r="AA2457" s="45" t="str">
        <f>IF(Table1[[#This Row],[Years old]]&gt;=55,"55+","54 and under")</f>
        <v>55+</v>
      </c>
      <c r="AB2457" s="45" t="str">
        <f>VLOOKUP(Table1[[#This Row],[Years old]],Lookups!$A$1:$C$101,2,FALSE)</f>
        <v>60 - 69</v>
      </c>
      <c r="AC2457" s="45" t="str">
        <f>VLOOKUP(Table1[[#This Row],[Years old]],Lookups!$A$1:$C$101,3,FALSE)</f>
        <v>60 - 64</v>
      </c>
      <c r="AD2457" s="45" t="str">
        <f>VLOOKUP(Table1[[#This Row],[Race]],Lookups!$E$2:$F$11,2,FALSE)</f>
        <v>White</v>
      </c>
      <c r="AE2457" s="45" t="str">
        <f>VLOOKUP(Table1[[#This Row],[Ethnicity]],Lookups!$H$2:$I$6,2,FALSE)</f>
        <v>Not Hispanic/Latino</v>
      </c>
      <c r="AF2457" s="45" t="str">
        <f>VLOOKUP(Table1[[#This Row],[Language]],Lookups!$K$2:$L$9,2,FALSE)</f>
        <v>English</v>
      </c>
      <c r="AG2457" s="46">
        <v>42005</v>
      </c>
      <c r="AH2457" s="46">
        <v>45657</v>
      </c>
      <c r="AI2457" s="46">
        <f>IF(Table1[[#This Row],[Colonoscopy Date]]="","",DATEVALUE(Table1[[#This Row],[Colonoscopy Date]]))</f>
        <v>44686</v>
      </c>
      <c r="AJ24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58" spans="1:36" x14ac:dyDescent="0.25">
      <c r="A2458">
        <v>14172</v>
      </c>
      <c r="B2458" t="s">
        <v>1584</v>
      </c>
      <c r="C2458" t="s">
        <v>47</v>
      </c>
      <c r="D2458" t="s">
        <v>34</v>
      </c>
      <c r="E2458" t="s">
        <v>22</v>
      </c>
      <c r="F2458" t="s">
        <v>44</v>
      </c>
      <c r="G2458" t="s">
        <v>8085</v>
      </c>
      <c r="H2458" t="s">
        <v>35</v>
      </c>
      <c r="I2458" s="36">
        <v>23000</v>
      </c>
      <c r="J2458" t="s">
        <v>2914</v>
      </c>
      <c r="K2458" t="s">
        <v>2936</v>
      </c>
      <c r="L2458" t="s">
        <v>25</v>
      </c>
      <c r="M2458" s="2">
        <v>45394</v>
      </c>
      <c r="N2458" t="s">
        <v>25</v>
      </c>
      <c r="O2458" t="s">
        <v>25</v>
      </c>
      <c r="P2458" t="s">
        <v>18</v>
      </c>
      <c r="Q2458" t="s">
        <v>18</v>
      </c>
      <c r="R2458" t="s">
        <v>18</v>
      </c>
      <c r="S2458" t="s">
        <v>18</v>
      </c>
      <c r="T2458" t="s">
        <v>18</v>
      </c>
      <c r="U2458" t="s">
        <v>18</v>
      </c>
      <c r="V2458" t="s">
        <v>18</v>
      </c>
      <c r="W2458" s="45" t="str">
        <f>IF(Table1[[#This Row],[Sex at Birth]]="F","Female","Male")</f>
        <v>Male</v>
      </c>
      <c r="X2458" s="43">
        <v>45657</v>
      </c>
      <c r="Y2458" s="44">
        <f>Table1[[#This Row],[Report cutoff date]]-Table1[[#This Row],[DOB]]</f>
        <v>22657</v>
      </c>
      <c r="Z2458" s="68">
        <f>ROUNDDOWN(Table1[[#This Row],[Days old - as of report cutoff date]]/365,0)</f>
        <v>62</v>
      </c>
      <c r="AA2458" s="45" t="str">
        <f>IF(Table1[[#This Row],[Years old]]&gt;=55,"55+","54 and under")</f>
        <v>55+</v>
      </c>
      <c r="AB2458" s="45" t="str">
        <f>VLOOKUP(Table1[[#This Row],[Years old]],Lookups!$A$1:$C$101,2,FALSE)</f>
        <v>60 - 69</v>
      </c>
      <c r="AC2458" s="45" t="str">
        <f>VLOOKUP(Table1[[#This Row],[Years old]],Lookups!$A$1:$C$101,3,FALSE)</f>
        <v>60 - 64</v>
      </c>
      <c r="AD2458" s="45" t="str">
        <f>VLOOKUP(Table1[[#This Row],[Race]],Lookups!$E$2:$F$11,2,FALSE)</f>
        <v>Amer. Indian/ Alaska Native</v>
      </c>
      <c r="AE2458" s="45" t="str">
        <f>VLOOKUP(Table1[[#This Row],[Ethnicity]],Lookups!$H$2:$I$6,2,FALSE)</f>
        <v>Other/ Unknown</v>
      </c>
      <c r="AF2458" s="45" t="str">
        <f>VLOOKUP(Table1[[#This Row],[Language]],Lookups!$K$2:$L$9,2,FALSE)</f>
        <v>English</v>
      </c>
      <c r="AG2458" s="46">
        <v>42005</v>
      </c>
      <c r="AH2458" s="46">
        <v>45657</v>
      </c>
      <c r="AI2458" s="46" t="str">
        <f>IF(Table1[[#This Row],[Colonoscopy Date]]="","",DATEVALUE(Table1[[#This Row],[Colonoscopy Date]]))</f>
        <v/>
      </c>
      <c r="AJ24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59" spans="1:36" x14ac:dyDescent="0.25">
      <c r="A2459">
        <v>11727</v>
      </c>
      <c r="B2459" t="s">
        <v>1624</v>
      </c>
      <c r="C2459" t="s">
        <v>47</v>
      </c>
      <c r="D2459" t="s">
        <v>21</v>
      </c>
      <c r="E2459" t="s">
        <v>22</v>
      </c>
      <c r="F2459" t="s">
        <v>44</v>
      </c>
      <c r="G2459" t="s">
        <v>6741</v>
      </c>
      <c r="H2459" t="s">
        <v>24</v>
      </c>
      <c r="I2459" s="36">
        <v>23001</v>
      </c>
      <c r="J2459" t="s">
        <v>2914</v>
      </c>
      <c r="K2459" t="s">
        <v>2930</v>
      </c>
      <c r="L2459" t="s">
        <v>25</v>
      </c>
      <c r="M2459" s="2">
        <v>45390</v>
      </c>
      <c r="N2459" t="s">
        <v>53</v>
      </c>
      <c r="O2459" t="s">
        <v>25</v>
      </c>
      <c r="P2459" t="s">
        <v>764</v>
      </c>
      <c r="Q2459" t="s">
        <v>18</v>
      </c>
      <c r="R2459" t="s">
        <v>18</v>
      </c>
      <c r="S2459" t="s">
        <v>18</v>
      </c>
      <c r="T2459" t="s">
        <v>18</v>
      </c>
      <c r="U2459" t="s">
        <v>18</v>
      </c>
      <c r="V2459" t="s">
        <v>18</v>
      </c>
      <c r="W2459" s="45" t="str">
        <f>IF(Table1[[#This Row],[Sex at Birth]]="F","Female","Male")</f>
        <v>Female</v>
      </c>
      <c r="X2459" s="43">
        <v>45657</v>
      </c>
      <c r="Y2459" s="44">
        <f>Table1[[#This Row],[Report cutoff date]]-Table1[[#This Row],[DOB]]</f>
        <v>22656</v>
      </c>
      <c r="Z2459" s="68">
        <f>ROUNDDOWN(Table1[[#This Row],[Days old - as of report cutoff date]]/365,0)</f>
        <v>62</v>
      </c>
      <c r="AA2459" s="45" t="str">
        <f>IF(Table1[[#This Row],[Years old]]&gt;=55,"55+","54 and under")</f>
        <v>55+</v>
      </c>
      <c r="AB2459" s="45" t="str">
        <f>VLOOKUP(Table1[[#This Row],[Years old]],Lookups!$A$1:$C$101,2,FALSE)</f>
        <v>60 - 69</v>
      </c>
      <c r="AC2459" s="45" t="str">
        <f>VLOOKUP(Table1[[#This Row],[Years old]],Lookups!$A$1:$C$101,3,FALSE)</f>
        <v>60 - 64</v>
      </c>
      <c r="AD2459" s="45" t="str">
        <f>VLOOKUP(Table1[[#This Row],[Race]],Lookups!$E$2:$F$11,2,FALSE)</f>
        <v>Amer. Indian/ Alaska Native</v>
      </c>
      <c r="AE2459" s="45" t="str">
        <f>VLOOKUP(Table1[[#This Row],[Ethnicity]],Lookups!$H$2:$I$6,2,FALSE)</f>
        <v>Not Hispanic/Latino</v>
      </c>
      <c r="AF2459" s="45" t="str">
        <f>VLOOKUP(Table1[[#This Row],[Language]],Lookups!$K$2:$L$9,2,FALSE)</f>
        <v>English</v>
      </c>
      <c r="AG2459" s="46">
        <v>42005</v>
      </c>
      <c r="AH2459" s="46">
        <v>45657</v>
      </c>
      <c r="AI2459" s="46">
        <f>IF(Table1[[#This Row],[Colonoscopy Date]]="","",DATEVALUE(Table1[[#This Row],[Colonoscopy Date]]))</f>
        <v>44958</v>
      </c>
      <c r="AJ245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60" spans="1:36" x14ac:dyDescent="0.25">
      <c r="A2460">
        <v>14096</v>
      </c>
      <c r="B2460" t="s">
        <v>1789</v>
      </c>
      <c r="C2460" t="s">
        <v>20</v>
      </c>
      <c r="D2460" t="s">
        <v>34</v>
      </c>
      <c r="E2460" t="s">
        <v>381</v>
      </c>
      <c r="F2460" t="s">
        <v>18</v>
      </c>
      <c r="G2460" t="s">
        <v>6790</v>
      </c>
      <c r="H2460" t="s">
        <v>35</v>
      </c>
      <c r="I2460" s="36">
        <v>23001</v>
      </c>
      <c r="J2460" t="s">
        <v>2928</v>
      </c>
      <c r="K2460" t="s">
        <v>2930</v>
      </c>
      <c r="L2460" t="s">
        <v>25</v>
      </c>
      <c r="M2460" s="2">
        <v>45299</v>
      </c>
      <c r="N2460" t="s">
        <v>25</v>
      </c>
      <c r="O2460" t="s">
        <v>25</v>
      </c>
      <c r="P2460" t="s">
        <v>18</v>
      </c>
      <c r="Q2460" t="s">
        <v>18</v>
      </c>
      <c r="R2460" t="s">
        <v>18</v>
      </c>
      <c r="S2460" t="s">
        <v>18</v>
      </c>
      <c r="T2460" t="s">
        <v>18</v>
      </c>
      <c r="U2460" t="s">
        <v>18</v>
      </c>
      <c r="V2460" t="s">
        <v>18</v>
      </c>
      <c r="W2460" s="45" t="str">
        <f>IF(Table1[[#This Row],[Sex at Birth]]="F","Female","Male")</f>
        <v>Male</v>
      </c>
      <c r="X2460" s="43">
        <v>45657</v>
      </c>
      <c r="Y2460" s="44">
        <f>Table1[[#This Row],[Report cutoff date]]-Table1[[#This Row],[DOB]]</f>
        <v>22656</v>
      </c>
      <c r="Z2460" s="68">
        <f>ROUNDDOWN(Table1[[#This Row],[Days old - as of report cutoff date]]/365,0)</f>
        <v>62</v>
      </c>
      <c r="AA2460" s="45" t="str">
        <f>IF(Table1[[#This Row],[Years old]]&gt;=55,"55+","54 and under")</f>
        <v>55+</v>
      </c>
      <c r="AB2460" s="45" t="str">
        <f>VLOOKUP(Table1[[#This Row],[Years old]],Lookups!$A$1:$C$101,2,FALSE)</f>
        <v>60 - 69</v>
      </c>
      <c r="AC2460" s="45" t="str">
        <f>VLOOKUP(Table1[[#This Row],[Years old]],Lookups!$A$1:$C$101,3,FALSE)</f>
        <v>60 - 64</v>
      </c>
      <c r="AD2460" s="45" t="str">
        <f>VLOOKUP(Table1[[#This Row],[Race]],Lookups!$E$2:$F$11,2,FALSE)</f>
        <v>White</v>
      </c>
      <c r="AE2460" s="45" t="str">
        <f>VLOOKUP(Table1[[#This Row],[Ethnicity]],Lookups!$H$2:$I$6,2,FALSE)</f>
        <v>Other/ Unknown</v>
      </c>
      <c r="AF2460" s="45" t="str">
        <f>VLOOKUP(Table1[[#This Row],[Language]],Lookups!$K$2:$L$9,2,FALSE)</f>
        <v>Other/ Unknown</v>
      </c>
      <c r="AG2460" s="46">
        <v>42005</v>
      </c>
      <c r="AH2460" s="46">
        <v>45657</v>
      </c>
      <c r="AI2460" s="46" t="str">
        <f>IF(Table1[[#This Row],[Colonoscopy Date]]="","",DATEVALUE(Table1[[#This Row],[Colonoscopy Date]]))</f>
        <v/>
      </c>
      <c r="AJ24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61" spans="1:36" x14ac:dyDescent="0.25">
      <c r="A2461">
        <v>13850</v>
      </c>
      <c r="B2461" t="s">
        <v>1623</v>
      </c>
      <c r="C2461" t="s">
        <v>20</v>
      </c>
      <c r="D2461" t="s">
        <v>21</v>
      </c>
      <c r="E2461" t="s">
        <v>22</v>
      </c>
      <c r="F2461" t="s">
        <v>30</v>
      </c>
      <c r="G2461" t="s">
        <v>5419</v>
      </c>
      <c r="H2461" t="s">
        <v>24</v>
      </c>
      <c r="I2461" s="36">
        <v>23003</v>
      </c>
      <c r="J2461" t="s">
        <v>2910</v>
      </c>
      <c r="K2461" t="s">
        <v>2930</v>
      </c>
      <c r="L2461" t="s">
        <v>25</v>
      </c>
      <c r="M2461" s="2">
        <v>45631</v>
      </c>
      <c r="N2461" t="s">
        <v>53</v>
      </c>
      <c r="O2461" t="s">
        <v>25</v>
      </c>
      <c r="P2461" t="s">
        <v>994</v>
      </c>
      <c r="Q2461" t="s">
        <v>18</v>
      </c>
      <c r="R2461" t="s">
        <v>18</v>
      </c>
      <c r="S2461" t="s">
        <v>18</v>
      </c>
      <c r="T2461" t="s">
        <v>18</v>
      </c>
      <c r="U2461" t="s">
        <v>18</v>
      </c>
      <c r="V2461" t="s">
        <v>18</v>
      </c>
      <c r="W2461" s="45" t="str">
        <f>IF(Table1[[#This Row],[Sex at Birth]]="F","Female","Male")</f>
        <v>Female</v>
      </c>
      <c r="X2461" s="43">
        <v>45657</v>
      </c>
      <c r="Y2461" s="44">
        <f>Table1[[#This Row],[Report cutoff date]]-Table1[[#This Row],[DOB]]</f>
        <v>22654</v>
      </c>
      <c r="Z2461" s="68">
        <f>ROUNDDOWN(Table1[[#This Row],[Days old - as of report cutoff date]]/365,0)</f>
        <v>62</v>
      </c>
      <c r="AA2461" s="45" t="str">
        <f>IF(Table1[[#This Row],[Years old]]&gt;=55,"55+","54 and under")</f>
        <v>55+</v>
      </c>
      <c r="AB2461" s="45" t="str">
        <f>VLOOKUP(Table1[[#This Row],[Years old]],Lookups!$A$1:$C$101,2,FALSE)</f>
        <v>60 - 69</v>
      </c>
      <c r="AC2461" s="45" t="str">
        <f>VLOOKUP(Table1[[#This Row],[Years old]],Lookups!$A$1:$C$101,3,FALSE)</f>
        <v>60 - 64</v>
      </c>
      <c r="AD2461" s="45" t="str">
        <f>VLOOKUP(Table1[[#This Row],[Race]],Lookups!$E$2:$F$11,2,FALSE)</f>
        <v>White</v>
      </c>
      <c r="AE2461" s="45" t="str">
        <f>VLOOKUP(Table1[[#This Row],[Ethnicity]],Lookups!$H$2:$I$6,2,FALSE)</f>
        <v>Not Hispanic/Latino</v>
      </c>
      <c r="AF2461" s="45" t="str">
        <f>VLOOKUP(Table1[[#This Row],[Language]],Lookups!$K$2:$L$9,2,FALSE)</f>
        <v>English</v>
      </c>
      <c r="AG2461" s="46">
        <v>42005</v>
      </c>
      <c r="AH2461" s="46">
        <v>45657</v>
      </c>
      <c r="AI2461" s="46">
        <f>IF(Table1[[#This Row],[Colonoscopy Date]]="","",DATEVALUE(Table1[[#This Row],[Colonoscopy Date]]))</f>
        <v>44987</v>
      </c>
      <c r="AJ246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62" spans="1:36" x14ac:dyDescent="0.25">
      <c r="A2462">
        <v>10994</v>
      </c>
      <c r="B2462" t="s">
        <v>1801</v>
      </c>
      <c r="C2462" t="s">
        <v>20</v>
      </c>
      <c r="D2462" t="s">
        <v>21</v>
      </c>
      <c r="E2462" t="s">
        <v>22</v>
      </c>
      <c r="F2462" t="s">
        <v>106</v>
      </c>
      <c r="G2462" t="s">
        <v>7329</v>
      </c>
      <c r="H2462" t="s">
        <v>35</v>
      </c>
      <c r="I2462" s="36">
        <v>23004</v>
      </c>
      <c r="J2462" t="s">
        <v>2913</v>
      </c>
      <c r="K2462" t="s">
        <v>2935</v>
      </c>
      <c r="L2462" t="s">
        <v>25</v>
      </c>
      <c r="M2462" s="2">
        <v>45635</v>
      </c>
      <c r="N2462" t="s">
        <v>25</v>
      </c>
      <c r="O2462" t="s">
        <v>25</v>
      </c>
      <c r="P2462" t="s">
        <v>18</v>
      </c>
      <c r="Q2462" t="s">
        <v>18</v>
      </c>
      <c r="R2462" t="s">
        <v>18</v>
      </c>
      <c r="S2462" t="s">
        <v>18</v>
      </c>
      <c r="T2462" t="s">
        <v>18</v>
      </c>
      <c r="U2462" t="s">
        <v>18</v>
      </c>
      <c r="V2462" t="s">
        <v>18</v>
      </c>
      <c r="W2462" s="45" t="str">
        <f>IF(Table1[[#This Row],[Sex at Birth]]="F","Female","Male")</f>
        <v>Male</v>
      </c>
      <c r="X2462" s="43">
        <v>45657</v>
      </c>
      <c r="Y2462" s="44">
        <f>Table1[[#This Row],[Report cutoff date]]-Table1[[#This Row],[DOB]]</f>
        <v>22653</v>
      </c>
      <c r="Z2462" s="68">
        <f>ROUNDDOWN(Table1[[#This Row],[Days old - as of report cutoff date]]/365,0)</f>
        <v>62</v>
      </c>
      <c r="AA2462" s="45" t="str">
        <f>IF(Table1[[#This Row],[Years old]]&gt;=55,"55+","54 and under")</f>
        <v>55+</v>
      </c>
      <c r="AB2462" s="45" t="str">
        <f>VLOOKUP(Table1[[#This Row],[Years old]],Lookups!$A$1:$C$101,2,FALSE)</f>
        <v>60 - 69</v>
      </c>
      <c r="AC2462" s="45" t="str">
        <f>VLOOKUP(Table1[[#This Row],[Years old]],Lookups!$A$1:$C$101,3,FALSE)</f>
        <v>60 - 64</v>
      </c>
      <c r="AD2462" s="45" t="str">
        <f>VLOOKUP(Table1[[#This Row],[Race]],Lookups!$E$2:$F$11,2,FALSE)</f>
        <v>White</v>
      </c>
      <c r="AE2462" s="45" t="str">
        <f>VLOOKUP(Table1[[#This Row],[Ethnicity]],Lookups!$H$2:$I$6,2,FALSE)</f>
        <v>Not Hispanic/Latino</v>
      </c>
      <c r="AF2462" s="45" t="str">
        <f>VLOOKUP(Table1[[#This Row],[Language]],Lookups!$K$2:$L$9,2,FALSE)</f>
        <v>English</v>
      </c>
      <c r="AG2462" s="46">
        <v>42005</v>
      </c>
      <c r="AH2462" s="46">
        <v>45657</v>
      </c>
      <c r="AI2462" s="46" t="str">
        <f>IF(Table1[[#This Row],[Colonoscopy Date]]="","",DATEVALUE(Table1[[#This Row],[Colonoscopy Date]]))</f>
        <v/>
      </c>
      <c r="AJ24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63" spans="1:36" x14ac:dyDescent="0.25">
      <c r="A2463">
        <v>11893</v>
      </c>
      <c r="B2463" t="s">
        <v>1604</v>
      </c>
      <c r="C2463" t="s">
        <v>20</v>
      </c>
      <c r="D2463" t="s">
        <v>21</v>
      </c>
      <c r="E2463" t="s">
        <v>22</v>
      </c>
      <c r="F2463" t="s">
        <v>100</v>
      </c>
      <c r="G2463" t="s">
        <v>6382</v>
      </c>
      <c r="H2463" t="s">
        <v>24</v>
      </c>
      <c r="I2463" s="36">
        <v>23006</v>
      </c>
      <c r="J2463" t="s">
        <v>2923</v>
      </c>
      <c r="K2463" t="s">
        <v>2930</v>
      </c>
      <c r="L2463" t="s">
        <v>25</v>
      </c>
      <c r="M2463" s="2">
        <v>45534</v>
      </c>
      <c r="N2463" t="s">
        <v>25</v>
      </c>
      <c r="O2463" t="s">
        <v>25</v>
      </c>
      <c r="P2463" t="s">
        <v>18</v>
      </c>
      <c r="Q2463" t="s">
        <v>18</v>
      </c>
      <c r="R2463" t="s">
        <v>18</v>
      </c>
      <c r="S2463" t="s">
        <v>18</v>
      </c>
      <c r="T2463" t="s">
        <v>18</v>
      </c>
      <c r="U2463" t="s">
        <v>18</v>
      </c>
      <c r="V2463" t="s">
        <v>18</v>
      </c>
      <c r="W2463" s="45" t="str">
        <f>IF(Table1[[#This Row],[Sex at Birth]]="F","Female","Male")</f>
        <v>Female</v>
      </c>
      <c r="X2463" s="43">
        <v>45657</v>
      </c>
      <c r="Y2463" s="44">
        <f>Table1[[#This Row],[Report cutoff date]]-Table1[[#This Row],[DOB]]</f>
        <v>22651</v>
      </c>
      <c r="Z2463" s="68">
        <f>ROUNDDOWN(Table1[[#This Row],[Days old - as of report cutoff date]]/365,0)</f>
        <v>62</v>
      </c>
      <c r="AA2463" s="45" t="str">
        <f>IF(Table1[[#This Row],[Years old]]&gt;=55,"55+","54 and under")</f>
        <v>55+</v>
      </c>
      <c r="AB2463" s="45" t="str">
        <f>VLOOKUP(Table1[[#This Row],[Years old]],Lookups!$A$1:$C$101,2,FALSE)</f>
        <v>60 - 69</v>
      </c>
      <c r="AC2463" s="45" t="str">
        <f>VLOOKUP(Table1[[#This Row],[Years old]],Lookups!$A$1:$C$101,3,FALSE)</f>
        <v>60 - 64</v>
      </c>
      <c r="AD2463" s="45" t="str">
        <f>VLOOKUP(Table1[[#This Row],[Race]],Lookups!$E$2:$F$11,2,FALSE)</f>
        <v>White</v>
      </c>
      <c r="AE2463" s="45" t="str">
        <f>VLOOKUP(Table1[[#This Row],[Ethnicity]],Lookups!$H$2:$I$6,2,FALSE)</f>
        <v>Not Hispanic/Latino</v>
      </c>
      <c r="AF2463" s="45" t="str">
        <f>VLOOKUP(Table1[[#This Row],[Language]],Lookups!$K$2:$L$9,2,FALSE)</f>
        <v>English</v>
      </c>
      <c r="AG2463" s="46">
        <v>42005</v>
      </c>
      <c r="AH2463" s="46">
        <v>45657</v>
      </c>
      <c r="AI2463" s="46" t="str">
        <f>IF(Table1[[#This Row],[Colonoscopy Date]]="","",DATEVALUE(Table1[[#This Row],[Colonoscopy Date]]))</f>
        <v/>
      </c>
      <c r="AJ24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64" spans="1:36" x14ac:dyDescent="0.25">
      <c r="A2464">
        <v>10103</v>
      </c>
      <c r="B2464" t="s">
        <v>1996</v>
      </c>
      <c r="C2464" t="s">
        <v>20</v>
      </c>
      <c r="D2464" t="s">
        <v>21</v>
      </c>
      <c r="E2464" t="s">
        <v>22</v>
      </c>
      <c r="F2464" t="s">
        <v>60</v>
      </c>
      <c r="G2464" t="s">
        <v>3345</v>
      </c>
      <c r="H2464" t="s">
        <v>35</v>
      </c>
      <c r="I2464" s="36">
        <v>23007</v>
      </c>
      <c r="J2464" t="s">
        <v>2912</v>
      </c>
      <c r="K2464" t="s">
        <v>2936</v>
      </c>
      <c r="L2464" t="s">
        <v>25</v>
      </c>
      <c r="M2464" s="2">
        <v>45645</v>
      </c>
      <c r="N2464" t="s">
        <v>53</v>
      </c>
      <c r="O2464" t="s">
        <v>25</v>
      </c>
      <c r="P2464" t="s">
        <v>18</v>
      </c>
      <c r="Q2464" t="s">
        <v>18</v>
      </c>
      <c r="R2464" t="s">
        <v>18</v>
      </c>
      <c r="S2464" t="s">
        <v>869</v>
      </c>
      <c r="T2464" t="s">
        <v>408</v>
      </c>
      <c r="U2464" t="s">
        <v>18</v>
      </c>
      <c r="V2464" t="s">
        <v>18</v>
      </c>
      <c r="W2464" s="45" t="str">
        <f>IF(Table1[[#This Row],[Sex at Birth]]="F","Female","Male")</f>
        <v>Male</v>
      </c>
      <c r="X2464" s="43">
        <v>45657</v>
      </c>
      <c r="Y2464" s="44">
        <f>Table1[[#This Row],[Report cutoff date]]-Table1[[#This Row],[DOB]]</f>
        <v>22650</v>
      </c>
      <c r="Z2464" s="68">
        <f>ROUNDDOWN(Table1[[#This Row],[Days old - as of report cutoff date]]/365,0)</f>
        <v>62</v>
      </c>
      <c r="AA2464" s="45" t="str">
        <f>IF(Table1[[#This Row],[Years old]]&gt;=55,"55+","54 and under")</f>
        <v>55+</v>
      </c>
      <c r="AB2464" s="45" t="str">
        <f>VLOOKUP(Table1[[#This Row],[Years old]],Lookups!$A$1:$C$101,2,FALSE)</f>
        <v>60 - 69</v>
      </c>
      <c r="AC2464" s="45" t="str">
        <f>VLOOKUP(Table1[[#This Row],[Years old]],Lookups!$A$1:$C$101,3,FALSE)</f>
        <v>60 - 64</v>
      </c>
      <c r="AD2464" s="45" t="str">
        <f>VLOOKUP(Table1[[#This Row],[Race]],Lookups!$E$2:$F$11,2,FALSE)</f>
        <v>White</v>
      </c>
      <c r="AE2464" s="45" t="str">
        <f>VLOOKUP(Table1[[#This Row],[Ethnicity]],Lookups!$H$2:$I$6,2,FALSE)</f>
        <v>Not Hispanic/Latino</v>
      </c>
      <c r="AF2464" s="45" t="str">
        <f>VLOOKUP(Table1[[#This Row],[Language]],Lookups!$K$2:$L$9,2,FALSE)</f>
        <v>English</v>
      </c>
      <c r="AG2464" s="46">
        <v>42005</v>
      </c>
      <c r="AH2464" s="46">
        <v>45657</v>
      </c>
      <c r="AI2464" s="46" t="str">
        <f>IF(Table1[[#This Row],[Colonoscopy Date]]="","",DATEVALUE(Table1[[#This Row],[Colonoscopy Date]]))</f>
        <v/>
      </c>
      <c r="AJ24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65" spans="1:36" x14ac:dyDescent="0.25">
      <c r="A2465">
        <v>13031</v>
      </c>
      <c r="B2465" t="s">
        <v>1914</v>
      </c>
      <c r="C2465" t="s">
        <v>20</v>
      </c>
      <c r="D2465" t="s">
        <v>21</v>
      </c>
      <c r="E2465" t="s">
        <v>22</v>
      </c>
      <c r="F2465" t="s">
        <v>30</v>
      </c>
      <c r="G2465" t="s">
        <v>6430</v>
      </c>
      <c r="H2465" t="s">
        <v>24</v>
      </c>
      <c r="I2465" s="36">
        <v>23007</v>
      </c>
      <c r="J2465" t="s">
        <v>2925</v>
      </c>
      <c r="K2465" t="s">
        <v>2930</v>
      </c>
      <c r="L2465" t="s">
        <v>25</v>
      </c>
      <c r="M2465" s="2">
        <v>45516</v>
      </c>
      <c r="N2465" t="s">
        <v>25</v>
      </c>
      <c r="O2465" t="s">
        <v>25</v>
      </c>
      <c r="P2465" t="s">
        <v>18</v>
      </c>
      <c r="Q2465" t="s">
        <v>18</v>
      </c>
      <c r="R2465" t="s">
        <v>18</v>
      </c>
      <c r="S2465" t="s">
        <v>18</v>
      </c>
      <c r="T2465" t="s">
        <v>18</v>
      </c>
      <c r="U2465" t="s">
        <v>18</v>
      </c>
      <c r="V2465" t="s">
        <v>18</v>
      </c>
      <c r="W2465" s="45" t="str">
        <f>IF(Table1[[#This Row],[Sex at Birth]]="F","Female","Male")</f>
        <v>Female</v>
      </c>
      <c r="X2465" s="43">
        <v>45657</v>
      </c>
      <c r="Y2465" s="44">
        <f>Table1[[#This Row],[Report cutoff date]]-Table1[[#This Row],[DOB]]</f>
        <v>22650</v>
      </c>
      <c r="Z2465" s="68">
        <f>ROUNDDOWN(Table1[[#This Row],[Days old - as of report cutoff date]]/365,0)</f>
        <v>62</v>
      </c>
      <c r="AA2465" s="45" t="str">
        <f>IF(Table1[[#This Row],[Years old]]&gt;=55,"55+","54 and under")</f>
        <v>55+</v>
      </c>
      <c r="AB2465" s="45" t="str">
        <f>VLOOKUP(Table1[[#This Row],[Years old]],Lookups!$A$1:$C$101,2,FALSE)</f>
        <v>60 - 69</v>
      </c>
      <c r="AC2465" s="45" t="str">
        <f>VLOOKUP(Table1[[#This Row],[Years old]],Lookups!$A$1:$C$101,3,FALSE)</f>
        <v>60 - 64</v>
      </c>
      <c r="AD2465" s="45" t="str">
        <f>VLOOKUP(Table1[[#This Row],[Race]],Lookups!$E$2:$F$11,2,FALSE)</f>
        <v>White</v>
      </c>
      <c r="AE2465" s="45" t="str">
        <f>VLOOKUP(Table1[[#This Row],[Ethnicity]],Lookups!$H$2:$I$6,2,FALSE)</f>
        <v>Not Hispanic/Latino</v>
      </c>
      <c r="AF2465" s="45" t="str">
        <f>VLOOKUP(Table1[[#This Row],[Language]],Lookups!$K$2:$L$9,2,FALSE)</f>
        <v>English</v>
      </c>
      <c r="AG2465" s="46">
        <v>42005</v>
      </c>
      <c r="AH2465" s="46">
        <v>45657</v>
      </c>
      <c r="AI2465" s="46" t="str">
        <f>IF(Table1[[#This Row],[Colonoscopy Date]]="","",DATEVALUE(Table1[[#This Row],[Colonoscopy Date]]))</f>
        <v/>
      </c>
      <c r="AJ24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66" spans="1:36" x14ac:dyDescent="0.25">
      <c r="A2466">
        <v>12108</v>
      </c>
      <c r="B2466" t="s">
        <v>2768</v>
      </c>
      <c r="C2466" t="s">
        <v>20</v>
      </c>
      <c r="D2466" t="s">
        <v>21</v>
      </c>
      <c r="E2466" t="s">
        <v>22</v>
      </c>
      <c r="F2466" t="s">
        <v>36</v>
      </c>
      <c r="G2466" t="s">
        <v>4156</v>
      </c>
      <c r="H2466" t="s">
        <v>24</v>
      </c>
      <c r="I2466" s="36">
        <v>23009</v>
      </c>
      <c r="J2466" t="s">
        <v>2884</v>
      </c>
      <c r="K2466" t="s">
        <v>2930</v>
      </c>
      <c r="L2466" t="s">
        <v>25</v>
      </c>
      <c r="M2466" s="2">
        <v>45595</v>
      </c>
      <c r="N2466" t="s">
        <v>25</v>
      </c>
      <c r="O2466" t="s">
        <v>25</v>
      </c>
      <c r="P2466" t="s">
        <v>18</v>
      </c>
      <c r="Q2466" t="s">
        <v>18</v>
      </c>
      <c r="R2466" t="s">
        <v>18</v>
      </c>
      <c r="S2466" t="s">
        <v>18</v>
      </c>
      <c r="T2466" t="s">
        <v>18</v>
      </c>
      <c r="U2466" t="s">
        <v>18</v>
      </c>
      <c r="V2466" t="s">
        <v>18</v>
      </c>
      <c r="W2466" s="45" t="str">
        <f>IF(Table1[[#This Row],[Sex at Birth]]="F","Female","Male")</f>
        <v>Female</v>
      </c>
      <c r="X2466" s="43">
        <v>45657</v>
      </c>
      <c r="Y2466" s="44">
        <f>Table1[[#This Row],[Report cutoff date]]-Table1[[#This Row],[DOB]]</f>
        <v>22648</v>
      </c>
      <c r="Z2466" s="68">
        <f>ROUNDDOWN(Table1[[#This Row],[Days old - as of report cutoff date]]/365,0)</f>
        <v>62</v>
      </c>
      <c r="AA2466" s="45" t="str">
        <f>IF(Table1[[#This Row],[Years old]]&gt;=55,"55+","54 and under")</f>
        <v>55+</v>
      </c>
      <c r="AB2466" s="45" t="str">
        <f>VLOOKUP(Table1[[#This Row],[Years old]],Lookups!$A$1:$C$101,2,FALSE)</f>
        <v>60 - 69</v>
      </c>
      <c r="AC2466" s="45" t="str">
        <f>VLOOKUP(Table1[[#This Row],[Years old]],Lookups!$A$1:$C$101,3,FALSE)</f>
        <v>60 - 64</v>
      </c>
      <c r="AD2466" s="45" t="str">
        <f>VLOOKUP(Table1[[#This Row],[Race]],Lookups!$E$2:$F$11,2,FALSE)</f>
        <v>White</v>
      </c>
      <c r="AE2466" s="45" t="str">
        <f>VLOOKUP(Table1[[#This Row],[Ethnicity]],Lookups!$H$2:$I$6,2,FALSE)</f>
        <v>Not Hispanic/Latino</v>
      </c>
      <c r="AF2466" s="45" t="str">
        <f>VLOOKUP(Table1[[#This Row],[Language]],Lookups!$K$2:$L$9,2,FALSE)</f>
        <v>English</v>
      </c>
      <c r="AG2466" s="46">
        <v>42005</v>
      </c>
      <c r="AH2466" s="46">
        <v>45657</v>
      </c>
      <c r="AI2466" s="46" t="str">
        <f>IF(Table1[[#This Row],[Colonoscopy Date]]="","",DATEVALUE(Table1[[#This Row],[Colonoscopy Date]]))</f>
        <v/>
      </c>
      <c r="AJ24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67" spans="1:36" x14ac:dyDescent="0.25">
      <c r="A2467">
        <v>10512</v>
      </c>
      <c r="B2467" t="s">
        <v>1843</v>
      </c>
      <c r="C2467" t="s">
        <v>20</v>
      </c>
      <c r="D2467" t="s">
        <v>21</v>
      </c>
      <c r="E2467" t="s">
        <v>22</v>
      </c>
      <c r="F2467" t="s">
        <v>42</v>
      </c>
      <c r="G2467" t="s">
        <v>7177</v>
      </c>
      <c r="H2467" t="s">
        <v>35</v>
      </c>
      <c r="I2467" s="36">
        <v>23010</v>
      </c>
      <c r="J2467" t="s">
        <v>2901</v>
      </c>
      <c r="K2467" t="s">
        <v>2935</v>
      </c>
      <c r="L2467" t="s">
        <v>25</v>
      </c>
      <c r="M2467" s="2">
        <v>45603</v>
      </c>
      <c r="N2467" t="s">
        <v>25</v>
      </c>
      <c r="O2467" t="s">
        <v>25</v>
      </c>
      <c r="P2467" t="s">
        <v>18</v>
      </c>
      <c r="Q2467" t="s">
        <v>18</v>
      </c>
      <c r="R2467" t="s">
        <v>18</v>
      </c>
      <c r="S2467" t="s">
        <v>18</v>
      </c>
      <c r="T2467" t="s">
        <v>18</v>
      </c>
      <c r="U2467" t="s">
        <v>18</v>
      </c>
      <c r="V2467" t="s">
        <v>18</v>
      </c>
      <c r="W2467" s="45" t="str">
        <f>IF(Table1[[#This Row],[Sex at Birth]]="F","Female","Male")</f>
        <v>Male</v>
      </c>
      <c r="X2467" s="43">
        <v>45657</v>
      </c>
      <c r="Y2467" s="44">
        <f>Table1[[#This Row],[Report cutoff date]]-Table1[[#This Row],[DOB]]</f>
        <v>22647</v>
      </c>
      <c r="Z2467" s="68">
        <f>ROUNDDOWN(Table1[[#This Row],[Days old - as of report cutoff date]]/365,0)</f>
        <v>62</v>
      </c>
      <c r="AA2467" s="45" t="str">
        <f>IF(Table1[[#This Row],[Years old]]&gt;=55,"55+","54 and under")</f>
        <v>55+</v>
      </c>
      <c r="AB2467" s="45" t="str">
        <f>VLOOKUP(Table1[[#This Row],[Years old]],Lookups!$A$1:$C$101,2,FALSE)</f>
        <v>60 - 69</v>
      </c>
      <c r="AC2467" s="45" t="str">
        <f>VLOOKUP(Table1[[#This Row],[Years old]],Lookups!$A$1:$C$101,3,FALSE)</f>
        <v>60 - 64</v>
      </c>
      <c r="AD2467" s="45" t="str">
        <f>VLOOKUP(Table1[[#This Row],[Race]],Lookups!$E$2:$F$11,2,FALSE)</f>
        <v>White</v>
      </c>
      <c r="AE2467" s="45" t="str">
        <f>VLOOKUP(Table1[[#This Row],[Ethnicity]],Lookups!$H$2:$I$6,2,FALSE)</f>
        <v>Not Hispanic/Latino</v>
      </c>
      <c r="AF2467" s="45" t="str">
        <f>VLOOKUP(Table1[[#This Row],[Language]],Lookups!$K$2:$L$9,2,FALSE)</f>
        <v>English</v>
      </c>
      <c r="AG2467" s="46">
        <v>42005</v>
      </c>
      <c r="AH2467" s="46">
        <v>45657</v>
      </c>
      <c r="AI2467" s="46" t="str">
        <f>IF(Table1[[#This Row],[Colonoscopy Date]]="","",DATEVALUE(Table1[[#This Row],[Colonoscopy Date]]))</f>
        <v/>
      </c>
      <c r="AJ24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68" spans="1:36" x14ac:dyDescent="0.25">
      <c r="A2468">
        <v>11992</v>
      </c>
      <c r="B2468" t="s">
        <v>1584</v>
      </c>
      <c r="C2468" t="s">
        <v>20</v>
      </c>
      <c r="D2468" t="s">
        <v>21</v>
      </c>
      <c r="E2468" t="s">
        <v>22</v>
      </c>
      <c r="F2468" t="s">
        <v>122</v>
      </c>
      <c r="G2468" t="s">
        <v>3465</v>
      </c>
      <c r="H2468" t="s">
        <v>35</v>
      </c>
      <c r="I2468" s="36">
        <v>23010</v>
      </c>
      <c r="J2468" t="s">
        <v>2923</v>
      </c>
      <c r="K2468" t="s">
        <v>2935</v>
      </c>
      <c r="L2468" t="s">
        <v>25</v>
      </c>
      <c r="M2468" s="2">
        <v>45586</v>
      </c>
      <c r="N2468" t="s">
        <v>25</v>
      </c>
      <c r="O2468" t="s">
        <v>25</v>
      </c>
      <c r="P2468" t="s">
        <v>18</v>
      </c>
      <c r="Q2468" t="s">
        <v>511</v>
      </c>
      <c r="R2468" t="s">
        <v>408</v>
      </c>
      <c r="S2468" t="s">
        <v>18</v>
      </c>
      <c r="T2468" t="s">
        <v>18</v>
      </c>
      <c r="U2468" t="s">
        <v>18</v>
      </c>
      <c r="V2468" t="s">
        <v>18</v>
      </c>
      <c r="W2468" s="45" t="str">
        <f>IF(Table1[[#This Row],[Sex at Birth]]="F","Female","Male")</f>
        <v>Male</v>
      </c>
      <c r="X2468" s="43">
        <v>45657</v>
      </c>
      <c r="Y2468" s="44">
        <f>Table1[[#This Row],[Report cutoff date]]-Table1[[#This Row],[DOB]]</f>
        <v>22647</v>
      </c>
      <c r="Z2468" s="68">
        <f>ROUNDDOWN(Table1[[#This Row],[Days old - as of report cutoff date]]/365,0)</f>
        <v>62</v>
      </c>
      <c r="AA2468" s="45" t="str">
        <f>IF(Table1[[#This Row],[Years old]]&gt;=55,"55+","54 and under")</f>
        <v>55+</v>
      </c>
      <c r="AB2468" s="45" t="str">
        <f>VLOOKUP(Table1[[#This Row],[Years old]],Lookups!$A$1:$C$101,2,FALSE)</f>
        <v>60 - 69</v>
      </c>
      <c r="AC2468" s="45" t="str">
        <f>VLOOKUP(Table1[[#This Row],[Years old]],Lookups!$A$1:$C$101,3,FALSE)</f>
        <v>60 - 64</v>
      </c>
      <c r="AD2468" s="45" t="str">
        <f>VLOOKUP(Table1[[#This Row],[Race]],Lookups!$E$2:$F$11,2,FALSE)</f>
        <v>White</v>
      </c>
      <c r="AE2468" s="45" t="str">
        <f>VLOOKUP(Table1[[#This Row],[Ethnicity]],Lookups!$H$2:$I$6,2,FALSE)</f>
        <v>Not Hispanic/Latino</v>
      </c>
      <c r="AF2468" s="45" t="str">
        <f>VLOOKUP(Table1[[#This Row],[Language]],Lookups!$K$2:$L$9,2,FALSE)</f>
        <v>English</v>
      </c>
      <c r="AG2468" s="46">
        <v>42005</v>
      </c>
      <c r="AH2468" s="46">
        <v>45657</v>
      </c>
      <c r="AI2468" s="46" t="str">
        <f>IF(Table1[[#This Row],[Colonoscopy Date]]="","",DATEVALUE(Table1[[#This Row],[Colonoscopy Date]]))</f>
        <v/>
      </c>
      <c r="AJ24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69" spans="1:36" x14ac:dyDescent="0.25">
      <c r="A2469">
        <v>14178</v>
      </c>
      <c r="B2469" t="s">
        <v>1806</v>
      </c>
      <c r="C2469" t="s">
        <v>20</v>
      </c>
      <c r="D2469" t="s">
        <v>21</v>
      </c>
      <c r="E2469" t="s">
        <v>22</v>
      </c>
      <c r="F2469" t="s">
        <v>23</v>
      </c>
      <c r="G2469" t="s">
        <v>7585</v>
      </c>
      <c r="H2469" t="s">
        <v>35</v>
      </c>
      <c r="I2469" s="36">
        <v>23010</v>
      </c>
      <c r="J2469" t="s">
        <v>2885</v>
      </c>
      <c r="K2469" t="s">
        <v>2936</v>
      </c>
      <c r="L2469" t="s">
        <v>25</v>
      </c>
      <c r="M2469" s="2">
        <v>45623</v>
      </c>
      <c r="N2469" t="s">
        <v>25</v>
      </c>
      <c r="O2469" t="s">
        <v>25</v>
      </c>
      <c r="P2469" t="s">
        <v>18</v>
      </c>
      <c r="Q2469" t="s">
        <v>18</v>
      </c>
      <c r="R2469" t="s">
        <v>18</v>
      </c>
      <c r="S2469" t="s">
        <v>18</v>
      </c>
      <c r="T2469" t="s">
        <v>18</v>
      </c>
      <c r="U2469" t="s">
        <v>18</v>
      </c>
      <c r="V2469" t="s">
        <v>18</v>
      </c>
      <c r="W2469" s="45" t="str">
        <f>IF(Table1[[#This Row],[Sex at Birth]]="F","Female","Male")</f>
        <v>Male</v>
      </c>
      <c r="X2469" s="43">
        <v>45657</v>
      </c>
      <c r="Y2469" s="44">
        <f>Table1[[#This Row],[Report cutoff date]]-Table1[[#This Row],[DOB]]</f>
        <v>22647</v>
      </c>
      <c r="Z2469" s="68">
        <f>ROUNDDOWN(Table1[[#This Row],[Days old - as of report cutoff date]]/365,0)</f>
        <v>62</v>
      </c>
      <c r="AA2469" s="45" t="str">
        <f>IF(Table1[[#This Row],[Years old]]&gt;=55,"55+","54 and under")</f>
        <v>55+</v>
      </c>
      <c r="AB2469" s="45" t="str">
        <f>VLOOKUP(Table1[[#This Row],[Years old]],Lookups!$A$1:$C$101,2,FALSE)</f>
        <v>60 - 69</v>
      </c>
      <c r="AC2469" s="45" t="str">
        <f>VLOOKUP(Table1[[#This Row],[Years old]],Lookups!$A$1:$C$101,3,FALSE)</f>
        <v>60 - 64</v>
      </c>
      <c r="AD2469" s="45" t="str">
        <f>VLOOKUP(Table1[[#This Row],[Race]],Lookups!$E$2:$F$11,2,FALSE)</f>
        <v>White</v>
      </c>
      <c r="AE2469" s="45" t="str">
        <f>VLOOKUP(Table1[[#This Row],[Ethnicity]],Lookups!$H$2:$I$6,2,FALSE)</f>
        <v>Not Hispanic/Latino</v>
      </c>
      <c r="AF2469" s="45" t="str">
        <f>VLOOKUP(Table1[[#This Row],[Language]],Lookups!$K$2:$L$9,2,FALSE)</f>
        <v>English</v>
      </c>
      <c r="AG2469" s="46">
        <v>42005</v>
      </c>
      <c r="AH2469" s="46">
        <v>45657</v>
      </c>
      <c r="AI2469" s="46" t="str">
        <f>IF(Table1[[#This Row],[Colonoscopy Date]]="","",DATEVALUE(Table1[[#This Row],[Colonoscopy Date]]))</f>
        <v/>
      </c>
      <c r="AJ24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70" spans="1:36" x14ac:dyDescent="0.25">
      <c r="A2470">
        <v>10519</v>
      </c>
      <c r="B2470" t="s">
        <v>2337</v>
      </c>
      <c r="C2470" t="s">
        <v>20</v>
      </c>
      <c r="D2470" t="s">
        <v>21</v>
      </c>
      <c r="E2470" t="s">
        <v>22</v>
      </c>
      <c r="F2470" t="s">
        <v>106</v>
      </c>
      <c r="G2470" t="s">
        <v>7379</v>
      </c>
      <c r="H2470" t="s">
        <v>24</v>
      </c>
      <c r="I2470" s="36">
        <v>23012</v>
      </c>
      <c r="J2470" t="s">
        <v>2923</v>
      </c>
      <c r="K2470" t="s">
        <v>2935</v>
      </c>
      <c r="L2470" t="s">
        <v>25</v>
      </c>
      <c r="M2470" s="2">
        <v>45447</v>
      </c>
      <c r="N2470" t="s">
        <v>53</v>
      </c>
      <c r="O2470" t="s">
        <v>25</v>
      </c>
      <c r="P2470" t="s">
        <v>741</v>
      </c>
      <c r="Q2470" t="s">
        <v>18</v>
      </c>
      <c r="R2470" t="s">
        <v>18</v>
      </c>
      <c r="S2470" t="s">
        <v>18</v>
      </c>
      <c r="T2470" t="s">
        <v>18</v>
      </c>
      <c r="U2470" t="s">
        <v>18</v>
      </c>
      <c r="V2470" t="s">
        <v>18</v>
      </c>
      <c r="W2470" s="45" t="str">
        <f>IF(Table1[[#This Row],[Sex at Birth]]="F","Female","Male")</f>
        <v>Female</v>
      </c>
      <c r="X2470" s="43">
        <v>45657</v>
      </c>
      <c r="Y2470" s="44">
        <f>Table1[[#This Row],[Report cutoff date]]-Table1[[#This Row],[DOB]]</f>
        <v>22645</v>
      </c>
      <c r="Z2470" s="68">
        <f>ROUNDDOWN(Table1[[#This Row],[Days old - as of report cutoff date]]/365,0)</f>
        <v>62</v>
      </c>
      <c r="AA2470" s="45" t="str">
        <f>IF(Table1[[#This Row],[Years old]]&gt;=55,"55+","54 and under")</f>
        <v>55+</v>
      </c>
      <c r="AB2470" s="45" t="str">
        <f>VLOOKUP(Table1[[#This Row],[Years old]],Lookups!$A$1:$C$101,2,FALSE)</f>
        <v>60 - 69</v>
      </c>
      <c r="AC2470" s="45" t="str">
        <f>VLOOKUP(Table1[[#This Row],[Years old]],Lookups!$A$1:$C$101,3,FALSE)</f>
        <v>60 - 64</v>
      </c>
      <c r="AD2470" s="45" t="str">
        <f>VLOOKUP(Table1[[#This Row],[Race]],Lookups!$E$2:$F$11,2,FALSE)</f>
        <v>White</v>
      </c>
      <c r="AE2470" s="45" t="str">
        <f>VLOOKUP(Table1[[#This Row],[Ethnicity]],Lookups!$H$2:$I$6,2,FALSE)</f>
        <v>Not Hispanic/Latino</v>
      </c>
      <c r="AF2470" s="45" t="str">
        <f>VLOOKUP(Table1[[#This Row],[Language]],Lookups!$K$2:$L$9,2,FALSE)</f>
        <v>English</v>
      </c>
      <c r="AG2470" s="46">
        <v>42005</v>
      </c>
      <c r="AH2470" s="46">
        <v>45657</v>
      </c>
      <c r="AI2470" s="46">
        <f>IF(Table1[[#This Row],[Colonoscopy Date]]="","",DATEVALUE(Table1[[#This Row],[Colonoscopy Date]]))</f>
        <v>44253</v>
      </c>
      <c r="AJ247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71" spans="1:36" x14ac:dyDescent="0.25">
      <c r="A2471">
        <v>15045</v>
      </c>
      <c r="B2471" t="s">
        <v>1692</v>
      </c>
      <c r="C2471" t="s">
        <v>20</v>
      </c>
      <c r="D2471" t="s">
        <v>21</v>
      </c>
      <c r="E2471" t="s">
        <v>22</v>
      </c>
      <c r="F2471" t="s">
        <v>144</v>
      </c>
      <c r="G2471" t="s">
        <v>4905</v>
      </c>
      <c r="H2471" t="s">
        <v>24</v>
      </c>
      <c r="I2471" s="36">
        <v>23012</v>
      </c>
      <c r="J2471" t="s">
        <v>2899</v>
      </c>
      <c r="K2471" t="s">
        <v>2930</v>
      </c>
      <c r="L2471" t="s">
        <v>25</v>
      </c>
      <c r="M2471" s="2">
        <v>45587</v>
      </c>
      <c r="N2471" t="s">
        <v>25</v>
      </c>
      <c r="O2471" t="s">
        <v>25</v>
      </c>
      <c r="P2471" t="s">
        <v>18</v>
      </c>
      <c r="Q2471" t="s">
        <v>18</v>
      </c>
      <c r="R2471" t="s">
        <v>18</v>
      </c>
      <c r="S2471" t="s">
        <v>18</v>
      </c>
      <c r="T2471" t="s">
        <v>18</v>
      </c>
      <c r="U2471" t="s">
        <v>18</v>
      </c>
      <c r="V2471" t="s">
        <v>18</v>
      </c>
      <c r="W2471" s="45" t="str">
        <f>IF(Table1[[#This Row],[Sex at Birth]]="F","Female","Male")</f>
        <v>Female</v>
      </c>
      <c r="X2471" s="43">
        <v>45657</v>
      </c>
      <c r="Y2471" s="44">
        <f>Table1[[#This Row],[Report cutoff date]]-Table1[[#This Row],[DOB]]</f>
        <v>22645</v>
      </c>
      <c r="Z2471" s="68">
        <f>ROUNDDOWN(Table1[[#This Row],[Days old - as of report cutoff date]]/365,0)</f>
        <v>62</v>
      </c>
      <c r="AA2471" s="45" t="str">
        <f>IF(Table1[[#This Row],[Years old]]&gt;=55,"55+","54 and under")</f>
        <v>55+</v>
      </c>
      <c r="AB2471" s="45" t="str">
        <f>VLOOKUP(Table1[[#This Row],[Years old]],Lookups!$A$1:$C$101,2,FALSE)</f>
        <v>60 - 69</v>
      </c>
      <c r="AC2471" s="45" t="str">
        <f>VLOOKUP(Table1[[#This Row],[Years old]],Lookups!$A$1:$C$101,3,FALSE)</f>
        <v>60 - 64</v>
      </c>
      <c r="AD2471" s="45" t="str">
        <f>VLOOKUP(Table1[[#This Row],[Race]],Lookups!$E$2:$F$11,2,FALSE)</f>
        <v>White</v>
      </c>
      <c r="AE2471" s="45" t="str">
        <f>VLOOKUP(Table1[[#This Row],[Ethnicity]],Lookups!$H$2:$I$6,2,FALSE)</f>
        <v>Not Hispanic/Latino</v>
      </c>
      <c r="AF2471" s="45" t="str">
        <f>VLOOKUP(Table1[[#This Row],[Language]],Lookups!$K$2:$L$9,2,FALSE)</f>
        <v>English</v>
      </c>
      <c r="AG2471" s="46">
        <v>42005</v>
      </c>
      <c r="AH2471" s="46">
        <v>45657</v>
      </c>
      <c r="AI2471" s="46" t="str">
        <f>IF(Table1[[#This Row],[Colonoscopy Date]]="","",DATEVALUE(Table1[[#This Row],[Colonoscopy Date]]))</f>
        <v/>
      </c>
      <c r="AJ24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72" spans="1:36" x14ac:dyDescent="0.25">
      <c r="A2472">
        <v>14783</v>
      </c>
      <c r="B2472" t="s">
        <v>1589</v>
      </c>
      <c r="C2472" t="s">
        <v>20</v>
      </c>
      <c r="D2472" t="s">
        <v>21</v>
      </c>
      <c r="E2472" t="s">
        <v>22</v>
      </c>
      <c r="F2472" t="s">
        <v>106</v>
      </c>
      <c r="G2472" t="s">
        <v>3779</v>
      </c>
      <c r="H2472" t="s">
        <v>24</v>
      </c>
      <c r="I2472" s="36">
        <v>23013</v>
      </c>
      <c r="J2472" t="s">
        <v>2914</v>
      </c>
      <c r="K2472" t="s">
        <v>2930</v>
      </c>
      <c r="L2472" t="s">
        <v>25</v>
      </c>
      <c r="M2472" s="2">
        <v>45560</v>
      </c>
      <c r="N2472" t="s">
        <v>53</v>
      </c>
      <c r="O2472" t="s">
        <v>25</v>
      </c>
      <c r="P2472" t="s">
        <v>782</v>
      </c>
      <c r="Q2472" t="s">
        <v>18</v>
      </c>
      <c r="R2472" t="s">
        <v>18</v>
      </c>
      <c r="S2472" t="s">
        <v>18</v>
      </c>
      <c r="T2472" t="s">
        <v>18</v>
      </c>
      <c r="U2472" t="s">
        <v>18</v>
      </c>
      <c r="V2472" t="s">
        <v>18</v>
      </c>
      <c r="W2472" s="45" t="str">
        <f>IF(Table1[[#This Row],[Sex at Birth]]="F","Female","Male")</f>
        <v>Female</v>
      </c>
      <c r="X2472" s="43">
        <v>45657</v>
      </c>
      <c r="Y2472" s="44">
        <f>Table1[[#This Row],[Report cutoff date]]-Table1[[#This Row],[DOB]]</f>
        <v>22644</v>
      </c>
      <c r="Z2472" s="68">
        <f>ROUNDDOWN(Table1[[#This Row],[Days old - as of report cutoff date]]/365,0)</f>
        <v>62</v>
      </c>
      <c r="AA2472" s="45" t="str">
        <f>IF(Table1[[#This Row],[Years old]]&gt;=55,"55+","54 and under")</f>
        <v>55+</v>
      </c>
      <c r="AB2472" s="45" t="str">
        <f>VLOOKUP(Table1[[#This Row],[Years old]],Lookups!$A$1:$C$101,2,FALSE)</f>
        <v>60 - 69</v>
      </c>
      <c r="AC2472" s="45" t="str">
        <f>VLOOKUP(Table1[[#This Row],[Years old]],Lookups!$A$1:$C$101,3,FALSE)</f>
        <v>60 - 64</v>
      </c>
      <c r="AD2472" s="45" t="str">
        <f>VLOOKUP(Table1[[#This Row],[Race]],Lookups!$E$2:$F$11,2,FALSE)</f>
        <v>White</v>
      </c>
      <c r="AE2472" s="45" t="str">
        <f>VLOOKUP(Table1[[#This Row],[Ethnicity]],Lookups!$H$2:$I$6,2,FALSE)</f>
        <v>Not Hispanic/Latino</v>
      </c>
      <c r="AF2472" s="45" t="str">
        <f>VLOOKUP(Table1[[#This Row],[Language]],Lookups!$K$2:$L$9,2,FALSE)</f>
        <v>English</v>
      </c>
      <c r="AG2472" s="46">
        <v>42005</v>
      </c>
      <c r="AH2472" s="46">
        <v>45657</v>
      </c>
      <c r="AI2472" s="46">
        <f>IF(Table1[[#This Row],[Colonoscopy Date]]="","",DATEVALUE(Table1[[#This Row],[Colonoscopy Date]]))</f>
        <v>45181</v>
      </c>
      <c r="AJ247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73" spans="1:36" x14ac:dyDescent="0.25">
      <c r="A2473">
        <v>11301</v>
      </c>
      <c r="B2473" t="s">
        <v>1765</v>
      </c>
      <c r="C2473" t="s">
        <v>20</v>
      </c>
      <c r="D2473" t="s">
        <v>21</v>
      </c>
      <c r="E2473" t="s">
        <v>22</v>
      </c>
      <c r="F2473" t="s">
        <v>28</v>
      </c>
      <c r="G2473" t="s">
        <v>7756</v>
      </c>
      <c r="H2473" t="s">
        <v>24</v>
      </c>
      <c r="I2473" s="36">
        <v>23017</v>
      </c>
      <c r="J2473" t="s">
        <v>2911</v>
      </c>
      <c r="K2473" t="s">
        <v>2936</v>
      </c>
      <c r="L2473" t="s">
        <v>25</v>
      </c>
      <c r="M2473" s="2">
        <v>45511</v>
      </c>
      <c r="N2473" t="s">
        <v>25</v>
      </c>
      <c r="O2473" t="s">
        <v>25</v>
      </c>
      <c r="P2473" t="s">
        <v>18</v>
      </c>
      <c r="Q2473" t="s">
        <v>18</v>
      </c>
      <c r="R2473" t="s">
        <v>18</v>
      </c>
      <c r="S2473" t="s">
        <v>18</v>
      </c>
      <c r="T2473" t="s">
        <v>18</v>
      </c>
      <c r="U2473" t="s">
        <v>18</v>
      </c>
      <c r="V2473" t="s">
        <v>18</v>
      </c>
      <c r="W2473" s="45" t="str">
        <f>IF(Table1[[#This Row],[Sex at Birth]]="F","Female","Male")</f>
        <v>Female</v>
      </c>
      <c r="X2473" s="43">
        <v>45657</v>
      </c>
      <c r="Y2473" s="44">
        <f>Table1[[#This Row],[Report cutoff date]]-Table1[[#This Row],[DOB]]</f>
        <v>22640</v>
      </c>
      <c r="Z2473" s="68">
        <f>ROUNDDOWN(Table1[[#This Row],[Days old - as of report cutoff date]]/365,0)</f>
        <v>62</v>
      </c>
      <c r="AA2473" s="45" t="str">
        <f>IF(Table1[[#This Row],[Years old]]&gt;=55,"55+","54 and under")</f>
        <v>55+</v>
      </c>
      <c r="AB2473" s="45" t="str">
        <f>VLOOKUP(Table1[[#This Row],[Years old]],Lookups!$A$1:$C$101,2,FALSE)</f>
        <v>60 - 69</v>
      </c>
      <c r="AC2473" s="45" t="str">
        <f>VLOOKUP(Table1[[#This Row],[Years old]],Lookups!$A$1:$C$101,3,FALSE)</f>
        <v>60 - 64</v>
      </c>
      <c r="AD2473" s="45" t="str">
        <f>VLOOKUP(Table1[[#This Row],[Race]],Lookups!$E$2:$F$11,2,FALSE)</f>
        <v>White</v>
      </c>
      <c r="AE2473" s="45" t="str">
        <f>VLOOKUP(Table1[[#This Row],[Ethnicity]],Lookups!$H$2:$I$6,2,FALSE)</f>
        <v>Not Hispanic/Latino</v>
      </c>
      <c r="AF2473" s="45" t="str">
        <f>VLOOKUP(Table1[[#This Row],[Language]],Lookups!$K$2:$L$9,2,FALSE)</f>
        <v>English</v>
      </c>
      <c r="AG2473" s="46">
        <v>42005</v>
      </c>
      <c r="AH2473" s="46">
        <v>45657</v>
      </c>
      <c r="AI2473" s="46" t="str">
        <f>IF(Table1[[#This Row],[Colonoscopy Date]]="","",DATEVALUE(Table1[[#This Row],[Colonoscopy Date]]))</f>
        <v/>
      </c>
      <c r="AJ24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74" spans="1:36" x14ac:dyDescent="0.25">
      <c r="A2474">
        <v>14030</v>
      </c>
      <c r="B2474" t="s">
        <v>1584</v>
      </c>
      <c r="C2474" t="s">
        <v>20</v>
      </c>
      <c r="D2474" t="s">
        <v>21</v>
      </c>
      <c r="E2474" t="s">
        <v>22</v>
      </c>
      <c r="F2474" t="s">
        <v>29</v>
      </c>
      <c r="G2474" t="s">
        <v>4382</v>
      </c>
      <c r="H2474" t="s">
        <v>35</v>
      </c>
      <c r="I2474" s="36">
        <v>23018</v>
      </c>
      <c r="J2474" t="s">
        <v>2885</v>
      </c>
      <c r="K2474" t="s">
        <v>2930</v>
      </c>
      <c r="L2474" t="s">
        <v>25</v>
      </c>
      <c r="M2474" s="2">
        <v>45646</v>
      </c>
      <c r="N2474" t="s">
        <v>25</v>
      </c>
      <c r="O2474" t="s">
        <v>25</v>
      </c>
      <c r="P2474" t="s">
        <v>18</v>
      </c>
      <c r="Q2474" t="s">
        <v>18</v>
      </c>
      <c r="R2474" t="s">
        <v>18</v>
      </c>
      <c r="S2474" t="s">
        <v>18</v>
      </c>
      <c r="T2474" t="s">
        <v>18</v>
      </c>
      <c r="U2474" t="s">
        <v>18</v>
      </c>
      <c r="V2474" t="s">
        <v>18</v>
      </c>
      <c r="W2474" s="45" t="str">
        <f>IF(Table1[[#This Row],[Sex at Birth]]="F","Female","Male")</f>
        <v>Male</v>
      </c>
      <c r="X2474" s="43">
        <v>45657</v>
      </c>
      <c r="Y2474" s="44">
        <f>Table1[[#This Row],[Report cutoff date]]-Table1[[#This Row],[DOB]]</f>
        <v>22639</v>
      </c>
      <c r="Z2474" s="68">
        <f>ROUNDDOWN(Table1[[#This Row],[Days old - as of report cutoff date]]/365,0)</f>
        <v>62</v>
      </c>
      <c r="AA2474" s="45" t="str">
        <f>IF(Table1[[#This Row],[Years old]]&gt;=55,"55+","54 and under")</f>
        <v>55+</v>
      </c>
      <c r="AB2474" s="45" t="str">
        <f>VLOOKUP(Table1[[#This Row],[Years old]],Lookups!$A$1:$C$101,2,FALSE)</f>
        <v>60 - 69</v>
      </c>
      <c r="AC2474" s="45" t="str">
        <f>VLOOKUP(Table1[[#This Row],[Years old]],Lookups!$A$1:$C$101,3,FALSE)</f>
        <v>60 - 64</v>
      </c>
      <c r="AD2474" s="45" t="str">
        <f>VLOOKUP(Table1[[#This Row],[Race]],Lookups!$E$2:$F$11,2,FALSE)</f>
        <v>White</v>
      </c>
      <c r="AE2474" s="45" t="str">
        <f>VLOOKUP(Table1[[#This Row],[Ethnicity]],Lookups!$H$2:$I$6,2,FALSE)</f>
        <v>Not Hispanic/Latino</v>
      </c>
      <c r="AF2474" s="45" t="str">
        <f>VLOOKUP(Table1[[#This Row],[Language]],Lookups!$K$2:$L$9,2,FALSE)</f>
        <v>English</v>
      </c>
      <c r="AG2474" s="46">
        <v>42005</v>
      </c>
      <c r="AH2474" s="46">
        <v>45657</v>
      </c>
      <c r="AI2474" s="46" t="str">
        <f>IF(Table1[[#This Row],[Colonoscopy Date]]="","",DATEVALUE(Table1[[#This Row],[Colonoscopy Date]]))</f>
        <v/>
      </c>
      <c r="AJ24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75" spans="1:36" x14ac:dyDescent="0.25">
      <c r="A2475">
        <v>10592</v>
      </c>
      <c r="B2475" t="s">
        <v>1586</v>
      </c>
      <c r="C2475" t="s">
        <v>20</v>
      </c>
      <c r="D2475" t="s">
        <v>21</v>
      </c>
      <c r="E2475" t="s">
        <v>22</v>
      </c>
      <c r="F2475" t="s">
        <v>42</v>
      </c>
      <c r="G2475" t="s">
        <v>3973</v>
      </c>
      <c r="H2475" t="s">
        <v>24</v>
      </c>
      <c r="I2475" s="36">
        <v>23019</v>
      </c>
      <c r="J2475" t="s">
        <v>2914</v>
      </c>
      <c r="K2475" t="s">
        <v>2936</v>
      </c>
      <c r="L2475" t="s">
        <v>25</v>
      </c>
      <c r="M2475" s="2">
        <v>45629</v>
      </c>
      <c r="N2475" t="s">
        <v>53</v>
      </c>
      <c r="O2475" t="s">
        <v>25</v>
      </c>
      <c r="P2475" t="s">
        <v>1434</v>
      </c>
      <c r="Q2475" t="s">
        <v>18</v>
      </c>
      <c r="R2475" t="s">
        <v>18</v>
      </c>
      <c r="S2475" t="s">
        <v>18</v>
      </c>
      <c r="T2475" t="s">
        <v>18</v>
      </c>
      <c r="U2475" t="s">
        <v>18</v>
      </c>
      <c r="V2475" t="s">
        <v>18</v>
      </c>
      <c r="W2475" s="45" t="str">
        <f>IF(Table1[[#This Row],[Sex at Birth]]="F","Female","Male")</f>
        <v>Female</v>
      </c>
      <c r="X2475" s="43">
        <v>45657</v>
      </c>
      <c r="Y2475" s="44">
        <f>Table1[[#This Row],[Report cutoff date]]-Table1[[#This Row],[DOB]]</f>
        <v>22638</v>
      </c>
      <c r="Z2475" s="68">
        <f>ROUNDDOWN(Table1[[#This Row],[Days old - as of report cutoff date]]/365,0)</f>
        <v>62</v>
      </c>
      <c r="AA2475" s="45" t="str">
        <f>IF(Table1[[#This Row],[Years old]]&gt;=55,"55+","54 and under")</f>
        <v>55+</v>
      </c>
      <c r="AB2475" s="45" t="str">
        <f>VLOOKUP(Table1[[#This Row],[Years old]],Lookups!$A$1:$C$101,2,FALSE)</f>
        <v>60 - 69</v>
      </c>
      <c r="AC2475" s="45" t="str">
        <f>VLOOKUP(Table1[[#This Row],[Years old]],Lookups!$A$1:$C$101,3,FALSE)</f>
        <v>60 - 64</v>
      </c>
      <c r="AD2475" s="45" t="str">
        <f>VLOOKUP(Table1[[#This Row],[Race]],Lookups!$E$2:$F$11,2,FALSE)</f>
        <v>White</v>
      </c>
      <c r="AE2475" s="45" t="str">
        <f>VLOOKUP(Table1[[#This Row],[Ethnicity]],Lookups!$H$2:$I$6,2,FALSE)</f>
        <v>Not Hispanic/Latino</v>
      </c>
      <c r="AF2475" s="45" t="str">
        <f>VLOOKUP(Table1[[#This Row],[Language]],Lookups!$K$2:$L$9,2,FALSE)</f>
        <v>English</v>
      </c>
      <c r="AG2475" s="46">
        <v>42005</v>
      </c>
      <c r="AH2475" s="46">
        <v>45657</v>
      </c>
      <c r="AI2475" s="46">
        <f>IF(Table1[[#This Row],[Colonoscopy Date]]="","",DATEVALUE(Table1[[#This Row],[Colonoscopy Date]]))</f>
        <v>42068</v>
      </c>
      <c r="AJ24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76" spans="1:36" x14ac:dyDescent="0.25">
      <c r="A2476">
        <v>11486</v>
      </c>
      <c r="B2476" t="s">
        <v>1804</v>
      </c>
      <c r="C2476" t="s">
        <v>20</v>
      </c>
      <c r="D2476" t="s">
        <v>21</v>
      </c>
      <c r="E2476" t="s">
        <v>22</v>
      </c>
      <c r="F2476" t="s">
        <v>106</v>
      </c>
      <c r="G2476" t="s">
        <v>8278</v>
      </c>
      <c r="H2476" t="s">
        <v>35</v>
      </c>
      <c r="I2476" s="36">
        <v>23020</v>
      </c>
      <c r="J2476" t="s">
        <v>2910</v>
      </c>
      <c r="K2476" t="s">
        <v>2931</v>
      </c>
      <c r="L2476" t="s">
        <v>25</v>
      </c>
      <c r="M2476" s="2">
        <v>45474</v>
      </c>
      <c r="N2476" t="s">
        <v>25</v>
      </c>
      <c r="O2476" t="s">
        <v>25</v>
      </c>
      <c r="P2476" t="s">
        <v>18</v>
      </c>
      <c r="Q2476" t="s">
        <v>18</v>
      </c>
      <c r="R2476" t="s">
        <v>18</v>
      </c>
      <c r="S2476" t="s">
        <v>18</v>
      </c>
      <c r="T2476" t="s">
        <v>18</v>
      </c>
      <c r="U2476" t="s">
        <v>18</v>
      </c>
      <c r="V2476" t="s">
        <v>18</v>
      </c>
      <c r="W2476" s="45" t="str">
        <f>IF(Table1[[#This Row],[Sex at Birth]]="F","Female","Male")</f>
        <v>Male</v>
      </c>
      <c r="X2476" s="43">
        <v>45657</v>
      </c>
      <c r="Y2476" s="44">
        <f>Table1[[#This Row],[Report cutoff date]]-Table1[[#This Row],[DOB]]</f>
        <v>22637</v>
      </c>
      <c r="Z2476" s="68">
        <f>ROUNDDOWN(Table1[[#This Row],[Days old - as of report cutoff date]]/365,0)</f>
        <v>62</v>
      </c>
      <c r="AA2476" s="45" t="str">
        <f>IF(Table1[[#This Row],[Years old]]&gt;=55,"55+","54 and under")</f>
        <v>55+</v>
      </c>
      <c r="AB2476" s="45" t="str">
        <f>VLOOKUP(Table1[[#This Row],[Years old]],Lookups!$A$1:$C$101,2,FALSE)</f>
        <v>60 - 69</v>
      </c>
      <c r="AC2476" s="45" t="str">
        <f>VLOOKUP(Table1[[#This Row],[Years old]],Lookups!$A$1:$C$101,3,FALSE)</f>
        <v>60 - 64</v>
      </c>
      <c r="AD2476" s="45" t="str">
        <f>VLOOKUP(Table1[[#This Row],[Race]],Lookups!$E$2:$F$11,2,FALSE)</f>
        <v>White</v>
      </c>
      <c r="AE2476" s="45" t="str">
        <f>VLOOKUP(Table1[[#This Row],[Ethnicity]],Lookups!$H$2:$I$6,2,FALSE)</f>
        <v>Not Hispanic/Latino</v>
      </c>
      <c r="AF2476" s="45" t="str">
        <f>VLOOKUP(Table1[[#This Row],[Language]],Lookups!$K$2:$L$9,2,FALSE)</f>
        <v>English</v>
      </c>
      <c r="AG2476" s="46">
        <v>42005</v>
      </c>
      <c r="AH2476" s="46">
        <v>45657</v>
      </c>
      <c r="AI2476" s="46" t="str">
        <f>IF(Table1[[#This Row],[Colonoscopy Date]]="","",DATEVALUE(Table1[[#This Row],[Colonoscopy Date]]))</f>
        <v/>
      </c>
      <c r="AJ24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77" spans="1:36" x14ac:dyDescent="0.25">
      <c r="A2477">
        <v>12145</v>
      </c>
      <c r="B2477" t="s">
        <v>2314</v>
      </c>
      <c r="C2477" t="s">
        <v>20</v>
      </c>
      <c r="D2477" t="s">
        <v>21</v>
      </c>
      <c r="E2477" t="s">
        <v>22</v>
      </c>
      <c r="F2477" t="s">
        <v>30</v>
      </c>
      <c r="G2477" t="s">
        <v>7175</v>
      </c>
      <c r="H2477" t="s">
        <v>24</v>
      </c>
      <c r="I2477" s="36">
        <v>23020</v>
      </c>
      <c r="J2477" t="s">
        <v>2895</v>
      </c>
      <c r="K2477" t="s">
        <v>2935</v>
      </c>
      <c r="L2477" t="s">
        <v>25</v>
      </c>
      <c r="M2477" s="2">
        <v>45380</v>
      </c>
      <c r="N2477" t="s">
        <v>25</v>
      </c>
      <c r="O2477" t="s">
        <v>25</v>
      </c>
      <c r="P2477" t="s">
        <v>18</v>
      </c>
      <c r="Q2477" t="s">
        <v>18</v>
      </c>
      <c r="R2477" t="s">
        <v>18</v>
      </c>
      <c r="S2477" t="s">
        <v>18</v>
      </c>
      <c r="T2477" t="s">
        <v>18</v>
      </c>
      <c r="U2477" t="s">
        <v>18</v>
      </c>
      <c r="V2477" t="s">
        <v>18</v>
      </c>
      <c r="W2477" s="45" t="str">
        <f>IF(Table1[[#This Row],[Sex at Birth]]="F","Female","Male")</f>
        <v>Female</v>
      </c>
      <c r="X2477" s="43">
        <v>45657</v>
      </c>
      <c r="Y2477" s="44">
        <f>Table1[[#This Row],[Report cutoff date]]-Table1[[#This Row],[DOB]]</f>
        <v>22637</v>
      </c>
      <c r="Z2477" s="68">
        <f>ROUNDDOWN(Table1[[#This Row],[Days old - as of report cutoff date]]/365,0)</f>
        <v>62</v>
      </c>
      <c r="AA2477" s="45" t="str">
        <f>IF(Table1[[#This Row],[Years old]]&gt;=55,"55+","54 and under")</f>
        <v>55+</v>
      </c>
      <c r="AB2477" s="45" t="str">
        <f>VLOOKUP(Table1[[#This Row],[Years old]],Lookups!$A$1:$C$101,2,FALSE)</f>
        <v>60 - 69</v>
      </c>
      <c r="AC2477" s="45" t="str">
        <f>VLOOKUP(Table1[[#This Row],[Years old]],Lookups!$A$1:$C$101,3,FALSE)</f>
        <v>60 - 64</v>
      </c>
      <c r="AD2477" s="45" t="str">
        <f>VLOOKUP(Table1[[#This Row],[Race]],Lookups!$E$2:$F$11,2,FALSE)</f>
        <v>White</v>
      </c>
      <c r="AE2477" s="45" t="str">
        <f>VLOOKUP(Table1[[#This Row],[Ethnicity]],Lookups!$H$2:$I$6,2,FALSE)</f>
        <v>Not Hispanic/Latino</v>
      </c>
      <c r="AF2477" s="45" t="str">
        <f>VLOOKUP(Table1[[#This Row],[Language]],Lookups!$K$2:$L$9,2,FALSE)</f>
        <v>English</v>
      </c>
      <c r="AG2477" s="46">
        <v>42005</v>
      </c>
      <c r="AH2477" s="46">
        <v>45657</v>
      </c>
      <c r="AI2477" s="46" t="str">
        <f>IF(Table1[[#This Row],[Colonoscopy Date]]="","",DATEVALUE(Table1[[#This Row],[Colonoscopy Date]]))</f>
        <v/>
      </c>
      <c r="AJ24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78" spans="1:36" x14ac:dyDescent="0.25">
      <c r="A2478">
        <v>11548</v>
      </c>
      <c r="B2478" t="s">
        <v>2729</v>
      </c>
      <c r="C2478" t="s">
        <v>20</v>
      </c>
      <c r="D2478" t="s">
        <v>21</v>
      </c>
      <c r="E2478" t="s">
        <v>22</v>
      </c>
      <c r="F2478" t="s">
        <v>253</v>
      </c>
      <c r="G2478" t="s">
        <v>6889</v>
      </c>
      <c r="H2478" t="s">
        <v>35</v>
      </c>
      <c r="I2478" s="36">
        <v>23021</v>
      </c>
      <c r="J2478" t="s">
        <v>2906</v>
      </c>
      <c r="K2478" t="s">
        <v>2931</v>
      </c>
      <c r="L2478" t="s">
        <v>25</v>
      </c>
      <c r="M2478" s="2">
        <v>45434</v>
      </c>
      <c r="N2478" t="s">
        <v>25</v>
      </c>
      <c r="O2478" t="s">
        <v>25</v>
      </c>
      <c r="P2478" t="s">
        <v>18</v>
      </c>
      <c r="Q2478" t="s">
        <v>18</v>
      </c>
      <c r="R2478" t="s">
        <v>18</v>
      </c>
      <c r="S2478" t="s">
        <v>18</v>
      </c>
      <c r="T2478" t="s">
        <v>18</v>
      </c>
      <c r="U2478" t="s">
        <v>18</v>
      </c>
      <c r="V2478" t="s">
        <v>18</v>
      </c>
      <c r="W2478" s="45" t="str">
        <f>IF(Table1[[#This Row],[Sex at Birth]]="F","Female","Male")</f>
        <v>Male</v>
      </c>
      <c r="X2478" s="43">
        <v>45657</v>
      </c>
      <c r="Y2478" s="44">
        <f>Table1[[#This Row],[Report cutoff date]]-Table1[[#This Row],[DOB]]</f>
        <v>22636</v>
      </c>
      <c r="Z2478" s="68">
        <f>ROUNDDOWN(Table1[[#This Row],[Days old - as of report cutoff date]]/365,0)</f>
        <v>62</v>
      </c>
      <c r="AA2478" s="45" t="str">
        <f>IF(Table1[[#This Row],[Years old]]&gt;=55,"55+","54 and under")</f>
        <v>55+</v>
      </c>
      <c r="AB2478" s="45" t="str">
        <f>VLOOKUP(Table1[[#This Row],[Years old]],Lookups!$A$1:$C$101,2,FALSE)</f>
        <v>60 - 69</v>
      </c>
      <c r="AC2478" s="45" t="str">
        <f>VLOOKUP(Table1[[#This Row],[Years old]],Lookups!$A$1:$C$101,3,FALSE)</f>
        <v>60 - 64</v>
      </c>
      <c r="AD2478" s="45" t="str">
        <f>VLOOKUP(Table1[[#This Row],[Race]],Lookups!$E$2:$F$11,2,FALSE)</f>
        <v>White</v>
      </c>
      <c r="AE2478" s="45" t="str">
        <f>VLOOKUP(Table1[[#This Row],[Ethnicity]],Lookups!$H$2:$I$6,2,FALSE)</f>
        <v>Not Hispanic/Latino</v>
      </c>
      <c r="AF2478" s="45" t="str">
        <f>VLOOKUP(Table1[[#This Row],[Language]],Lookups!$K$2:$L$9,2,FALSE)</f>
        <v>English</v>
      </c>
      <c r="AG2478" s="46">
        <v>42005</v>
      </c>
      <c r="AH2478" s="46">
        <v>45657</v>
      </c>
      <c r="AI2478" s="46" t="str">
        <f>IF(Table1[[#This Row],[Colonoscopy Date]]="","",DATEVALUE(Table1[[#This Row],[Colonoscopy Date]]))</f>
        <v/>
      </c>
      <c r="AJ24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79" spans="1:36" x14ac:dyDescent="0.25">
      <c r="A2479">
        <v>14411</v>
      </c>
      <c r="B2479" t="s">
        <v>1689</v>
      </c>
      <c r="C2479" t="s">
        <v>20</v>
      </c>
      <c r="D2479" t="s">
        <v>21</v>
      </c>
      <c r="E2479" t="s">
        <v>22</v>
      </c>
      <c r="F2479" t="s">
        <v>30</v>
      </c>
      <c r="G2479" t="s">
        <v>6106</v>
      </c>
      <c r="H2479" t="s">
        <v>24</v>
      </c>
      <c r="I2479" s="36">
        <v>23028</v>
      </c>
      <c r="J2479" t="s">
        <v>2913</v>
      </c>
      <c r="K2479" t="s">
        <v>2930</v>
      </c>
      <c r="L2479" t="s">
        <v>25</v>
      </c>
      <c r="M2479" s="2">
        <v>45546</v>
      </c>
      <c r="N2479" t="s">
        <v>25</v>
      </c>
      <c r="O2479" t="s">
        <v>25</v>
      </c>
      <c r="P2479" t="s">
        <v>18</v>
      </c>
      <c r="Q2479" t="s">
        <v>18</v>
      </c>
      <c r="R2479" t="s">
        <v>18</v>
      </c>
      <c r="S2479" t="s">
        <v>18</v>
      </c>
      <c r="T2479" t="s">
        <v>18</v>
      </c>
      <c r="U2479" t="s">
        <v>18</v>
      </c>
      <c r="V2479" t="s">
        <v>18</v>
      </c>
      <c r="W2479" s="45" t="str">
        <f>IF(Table1[[#This Row],[Sex at Birth]]="F","Female","Male")</f>
        <v>Female</v>
      </c>
      <c r="X2479" s="43">
        <v>45657</v>
      </c>
      <c r="Y2479" s="44">
        <f>Table1[[#This Row],[Report cutoff date]]-Table1[[#This Row],[DOB]]</f>
        <v>22629</v>
      </c>
      <c r="Z2479" s="68">
        <f>ROUNDDOWN(Table1[[#This Row],[Days old - as of report cutoff date]]/365,0)</f>
        <v>61</v>
      </c>
      <c r="AA2479" s="45" t="str">
        <f>IF(Table1[[#This Row],[Years old]]&gt;=55,"55+","54 and under")</f>
        <v>55+</v>
      </c>
      <c r="AB2479" s="45" t="str">
        <f>VLOOKUP(Table1[[#This Row],[Years old]],Lookups!$A$1:$C$101,2,FALSE)</f>
        <v>60 - 69</v>
      </c>
      <c r="AC2479" s="45" t="str">
        <f>VLOOKUP(Table1[[#This Row],[Years old]],Lookups!$A$1:$C$101,3,FALSE)</f>
        <v>60 - 64</v>
      </c>
      <c r="AD2479" s="45" t="str">
        <f>VLOOKUP(Table1[[#This Row],[Race]],Lookups!$E$2:$F$11,2,FALSE)</f>
        <v>White</v>
      </c>
      <c r="AE2479" s="45" t="str">
        <f>VLOOKUP(Table1[[#This Row],[Ethnicity]],Lookups!$H$2:$I$6,2,FALSE)</f>
        <v>Not Hispanic/Latino</v>
      </c>
      <c r="AF2479" s="45" t="str">
        <f>VLOOKUP(Table1[[#This Row],[Language]],Lookups!$K$2:$L$9,2,FALSE)</f>
        <v>English</v>
      </c>
      <c r="AG2479" s="46">
        <v>42005</v>
      </c>
      <c r="AH2479" s="46">
        <v>45657</v>
      </c>
      <c r="AI2479" s="46" t="str">
        <f>IF(Table1[[#This Row],[Colonoscopy Date]]="","",DATEVALUE(Table1[[#This Row],[Colonoscopy Date]]))</f>
        <v/>
      </c>
      <c r="AJ24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80" spans="1:36" x14ac:dyDescent="0.25">
      <c r="A2480">
        <v>13079</v>
      </c>
      <c r="B2480" t="s">
        <v>1589</v>
      </c>
      <c r="C2480" t="s">
        <v>20</v>
      </c>
      <c r="D2480" t="s">
        <v>34</v>
      </c>
      <c r="E2480" t="s">
        <v>22</v>
      </c>
      <c r="F2480" t="s">
        <v>106</v>
      </c>
      <c r="G2480" t="s">
        <v>3999</v>
      </c>
      <c r="H2480" t="s">
        <v>24</v>
      </c>
      <c r="I2480" s="36">
        <v>23034</v>
      </c>
      <c r="J2480" t="s">
        <v>2911</v>
      </c>
      <c r="K2480" t="s">
        <v>2930</v>
      </c>
      <c r="L2480" t="s">
        <v>25</v>
      </c>
      <c r="M2480" s="2">
        <v>45638</v>
      </c>
      <c r="N2480" t="s">
        <v>53</v>
      </c>
      <c r="O2480" t="s">
        <v>25</v>
      </c>
      <c r="P2480" t="s">
        <v>776</v>
      </c>
      <c r="Q2480" t="s">
        <v>18</v>
      </c>
      <c r="R2480" t="s">
        <v>18</v>
      </c>
      <c r="S2480" t="s">
        <v>18</v>
      </c>
      <c r="T2480" t="s">
        <v>18</v>
      </c>
      <c r="U2480" t="s">
        <v>18</v>
      </c>
      <c r="V2480" t="s">
        <v>18</v>
      </c>
      <c r="W2480" s="45" t="str">
        <f>IF(Table1[[#This Row],[Sex at Birth]]="F","Female","Male")</f>
        <v>Female</v>
      </c>
      <c r="X2480" s="43">
        <v>45657</v>
      </c>
      <c r="Y2480" s="44">
        <f>Table1[[#This Row],[Report cutoff date]]-Table1[[#This Row],[DOB]]</f>
        <v>22623</v>
      </c>
      <c r="Z2480" s="68">
        <f>ROUNDDOWN(Table1[[#This Row],[Days old - as of report cutoff date]]/365,0)</f>
        <v>61</v>
      </c>
      <c r="AA2480" s="45" t="str">
        <f>IF(Table1[[#This Row],[Years old]]&gt;=55,"55+","54 and under")</f>
        <v>55+</v>
      </c>
      <c r="AB2480" s="45" t="str">
        <f>VLOOKUP(Table1[[#This Row],[Years old]],Lookups!$A$1:$C$101,2,FALSE)</f>
        <v>60 - 69</v>
      </c>
      <c r="AC2480" s="45" t="str">
        <f>VLOOKUP(Table1[[#This Row],[Years old]],Lookups!$A$1:$C$101,3,FALSE)</f>
        <v>60 - 64</v>
      </c>
      <c r="AD2480" s="45" t="str">
        <f>VLOOKUP(Table1[[#This Row],[Race]],Lookups!$E$2:$F$11,2,FALSE)</f>
        <v>White</v>
      </c>
      <c r="AE2480" s="45" t="str">
        <f>VLOOKUP(Table1[[#This Row],[Ethnicity]],Lookups!$H$2:$I$6,2,FALSE)</f>
        <v>Other/ Unknown</v>
      </c>
      <c r="AF2480" s="45" t="str">
        <f>VLOOKUP(Table1[[#This Row],[Language]],Lookups!$K$2:$L$9,2,FALSE)</f>
        <v>English</v>
      </c>
      <c r="AG2480" s="46">
        <v>42005</v>
      </c>
      <c r="AH2480" s="46">
        <v>45657</v>
      </c>
      <c r="AI2480" s="46">
        <f>IF(Table1[[#This Row],[Colonoscopy Date]]="","",DATEVALUE(Table1[[#This Row],[Colonoscopy Date]]))</f>
        <v>43791</v>
      </c>
      <c r="AJ24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81" spans="1:36" x14ac:dyDescent="0.25">
      <c r="A2481">
        <v>13084</v>
      </c>
      <c r="B2481" t="s">
        <v>1619</v>
      </c>
      <c r="C2481" t="s">
        <v>20</v>
      </c>
      <c r="D2481" t="s">
        <v>21</v>
      </c>
      <c r="E2481" t="s">
        <v>22</v>
      </c>
      <c r="F2481" t="s">
        <v>106</v>
      </c>
      <c r="G2481" t="s">
        <v>5983</v>
      </c>
      <c r="H2481" t="s">
        <v>24</v>
      </c>
      <c r="I2481" s="36">
        <v>23034</v>
      </c>
      <c r="J2481" t="s">
        <v>2913</v>
      </c>
      <c r="K2481" t="s">
        <v>2930</v>
      </c>
      <c r="L2481" t="s">
        <v>25</v>
      </c>
      <c r="M2481" s="2">
        <v>45638</v>
      </c>
      <c r="N2481" t="s">
        <v>25</v>
      </c>
      <c r="O2481" t="s">
        <v>25</v>
      </c>
      <c r="P2481" t="s">
        <v>18</v>
      </c>
      <c r="Q2481" t="s">
        <v>18</v>
      </c>
      <c r="R2481" t="s">
        <v>18</v>
      </c>
      <c r="S2481" t="s">
        <v>18</v>
      </c>
      <c r="T2481" t="s">
        <v>18</v>
      </c>
      <c r="U2481" t="s">
        <v>18</v>
      </c>
      <c r="V2481" t="s">
        <v>18</v>
      </c>
      <c r="W2481" s="45" t="str">
        <f>IF(Table1[[#This Row],[Sex at Birth]]="F","Female","Male")</f>
        <v>Female</v>
      </c>
      <c r="X2481" s="43">
        <v>45657</v>
      </c>
      <c r="Y2481" s="44">
        <f>Table1[[#This Row],[Report cutoff date]]-Table1[[#This Row],[DOB]]</f>
        <v>22623</v>
      </c>
      <c r="Z2481" s="68">
        <f>ROUNDDOWN(Table1[[#This Row],[Days old - as of report cutoff date]]/365,0)</f>
        <v>61</v>
      </c>
      <c r="AA2481" s="45" t="str">
        <f>IF(Table1[[#This Row],[Years old]]&gt;=55,"55+","54 and under")</f>
        <v>55+</v>
      </c>
      <c r="AB2481" s="45" t="str">
        <f>VLOOKUP(Table1[[#This Row],[Years old]],Lookups!$A$1:$C$101,2,FALSE)</f>
        <v>60 - 69</v>
      </c>
      <c r="AC2481" s="45" t="str">
        <f>VLOOKUP(Table1[[#This Row],[Years old]],Lookups!$A$1:$C$101,3,FALSE)</f>
        <v>60 - 64</v>
      </c>
      <c r="AD2481" s="45" t="str">
        <f>VLOOKUP(Table1[[#This Row],[Race]],Lookups!$E$2:$F$11,2,FALSE)</f>
        <v>White</v>
      </c>
      <c r="AE2481" s="45" t="str">
        <f>VLOOKUP(Table1[[#This Row],[Ethnicity]],Lookups!$H$2:$I$6,2,FALSE)</f>
        <v>Not Hispanic/Latino</v>
      </c>
      <c r="AF2481" s="45" t="str">
        <f>VLOOKUP(Table1[[#This Row],[Language]],Lookups!$K$2:$L$9,2,FALSE)</f>
        <v>English</v>
      </c>
      <c r="AG2481" s="46">
        <v>42005</v>
      </c>
      <c r="AH2481" s="46">
        <v>45657</v>
      </c>
      <c r="AI2481" s="46" t="str">
        <f>IF(Table1[[#This Row],[Colonoscopy Date]]="","",DATEVALUE(Table1[[#This Row],[Colonoscopy Date]]))</f>
        <v/>
      </c>
      <c r="AJ24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82" spans="1:36" x14ac:dyDescent="0.25">
      <c r="A2482">
        <v>15327</v>
      </c>
      <c r="B2482" t="s">
        <v>1584</v>
      </c>
      <c r="C2482" t="s">
        <v>20</v>
      </c>
      <c r="D2482" t="s">
        <v>21</v>
      </c>
      <c r="E2482" t="s">
        <v>22</v>
      </c>
      <c r="F2482" t="s">
        <v>30</v>
      </c>
      <c r="G2482" t="s">
        <v>6445</v>
      </c>
      <c r="H2482" t="s">
        <v>35</v>
      </c>
      <c r="I2482" s="36">
        <v>23036</v>
      </c>
      <c r="J2482" t="s">
        <v>2925</v>
      </c>
      <c r="K2482" t="s">
        <v>2930</v>
      </c>
      <c r="L2482" t="s">
        <v>25</v>
      </c>
      <c r="M2482" s="2">
        <v>45428</v>
      </c>
      <c r="N2482" t="s">
        <v>25</v>
      </c>
      <c r="O2482" t="s">
        <v>25</v>
      </c>
      <c r="P2482" t="s">
        <v>18</v>
      </c>
      <c r="Q2482" t="s">
        <v>18</v>
      </c>
      <c r="R2482" t="s">
        <v>18</v>
      </c>
      <c r="S2482" t="s">
        <v>18</v>
      </c>
      <c r="T2482" t="s">
        <v>18</v>
      </c>
      <c r="U2482" t="s">
        <v>18</v>
      </c>
      <c r="V2482" t="s">
        <v>18</v>
      </c>
      <c r="W2482" s="45" t="str">
        <f>IF(Table1[[#This Row],[Sex at Birth]]="F","Female","Male")</f>
        <v>Male</v>
      </c>
      <c r="X2482" s="43">
        <v>45657</v>
      </c>
      <c r="Y2482" s="44">
        <f>Table1[[#This Row],[Report cutoff date]]-Table1[[#This Row],[DOB]]</f>
        <v>22621</v>
      </c>
      <c r="Z2482" s="68">
        <f>ROUNDDOWN(Table1[[#This Row],[Days old - as of report cutoff date]]/365,0)</f>
        <v>61</v>
      </c>
      <c r="AA2482" s="45" t="str">
        <f>IF(Table1[[#This Row],[Years old]]&gt;=55,"55+","54 and under")</f>
        <v>55+</v>
      </c>
      <c r="AB2482" s="45" t="str">
        <f>VLOOKUP(Table1[[#This Row],[Years old]],Lookups!$A$1:$C$101,2,FALSE)</f>
        <v>60 - 69</v>
      </c>
      <c r="AC2482" s="45" t="str">
        <f>VLOOKUP(Table1[[#This Row],[Years old]],Lookups!$A$1:$C$101,3,FALSE)</f>
        <v>60 - 64</v>
      </c>
      <c r="AD2482" s="45" t="str">
        <f>VLOOKUP(Table1[[#This Row],[Race]],Lookups!$E$2:$F$11,2,FALSE)</f>
        <v>White</v>
      </c>
      <c r="AE2482" s="45" t="str">
        <f>VLOOKUP(Table1[[#This Row],[Ethnicity]],Lookups!$H$2:$I$6,2,FALSE)</f>
        <v>Not Hispanic/Latino</v>
      </c>
      <c r="AF2482" s="45" t="str">
        <f>VLOOKUP(Table1[[#This Row],[Language]],Lookups!$K$2:$L$9,2,FALSE)</f>
        <v>English</v>
      </c>
      <c r="AG2482" s="46">
        <v>42005</v>
      </c>
      <c r="AH2482" s="46">
        <v>45657</v>
      </c>
      <c r="AI2482" s="46" t="str">
        <f>IF(Table1[[#This Row],[Colonoscopy Date]]="","",DATEVALUE(Table1[[#This Row],[Colonoscopy Date]]))</f>
        <v/>
      </c>
      <c r="AJ24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83" spans="1:36" x14ac:dyDescent="0.25">
      <c r="A2483">
        <v>14157</v>
      </c>
      <c r="B2483" t="s">
        <v>1674</v>
      </c>
      <c r="C2483" t="s">
        <v>20</v>
      </c>
      <c r="D2483" t="s">
        <v>21</v>
      </c>
      <c r="E2483" t="s">
        <v>22</v>
      </c>
      <c r="F2483" t="s">
        <v>30</v>
      </c>
      <c r="G2483" t="s">
        <v>5327</v>
      </c>
      <c r="H2483" t="s">
        <v>24</v>
      </c>
      <c r="I2483" s="36">
        <v>23038</v>
      </c>
      <c r="J2483" t="s">
        <v>2910</v>
      </c>
      <c r="K2483" t="s">
        <v>2930</v>
      </c>
      <c r="L2483" t="s">
        <v>25</v>
      </c>
      <c r="M2483" s="2">
        <v>45573</v>
      </c>
      <c r="N2483" t="s">
        <v>25</v>
      </c>
      <c r="O2483" t="s">
        <v>25</v>
      </c>
      <c r="P2483" t="s">
        <v>18</v>
      </c>
      <c r="Q2483" t="s">
        <v>18</v>
      </c>
      <c r="R2483" t="s">
        <v>18</v>
      </c>
      <c r="S2483" t="s">
        <v>18</v>
      </c>
      <c r="T2483" t="s">
        <v>18</v>
      </c>
      <c r="U2483" t="s">
        <v>18</v>
      </c>
      <c r="V2483" t="s">
        <v>18</v>
      </c>
      <c r="W2483" s="45" t="str">
        <f>IF(Table1[[#This Row],[Sex at Birth]]="F","Female","Male")</f>
        <v>Female</v>
      </c>
      <c r="X2483" s="43">
        <v>45657</v>
      </c>
      <c r="Y2483" s="44">
        <f>Table1[[#This Row],[Report cutoff date]]-Table1[[#This Row],[DOB]]</f>
        <v>22619</v>
      </c>
      <c r="Z2483" s="68">
        <f>ROUNDDOWN(Table1[[#This Row],[Days old - as of report cutoff date]]/365,0)</f>
        <v>61</v>
      </c>
      <c r="AA2483" s="45" t="str">
        <f>IF(Table1[[#This Row],[Years old]]&gt;=55,"55+","54 and under")</f>
        <v>55+</v>
      </c>
      <c r="AB2483" s="45" t="str">
        <f>VLOOKUP(Table1[[#This Row],[Years old]],Lookups!$A$1:$C$101,2,FALSE)</f>
        <v>60 - 69</v>
      </c>
      <c r="AC2483" s="45" t="str">
        <f>VLOOKUP(Table1[[#This Row],[Years old]],Lookups!$A$1:$C$101,3,FALSE)</f>
        <v>60 - 64</v>
      </c>
      <c r="AD2483" s="45" t="str">
        <f>VLOOKUP(Table1[[#This Row],[Race]],Lookups!$E$2:$F$11,2,FALSE)</f>
        <v>White</v>
      </c>
      <c r="AE2483" s="45" t="str">
        <f>VLOOKUP(Table1[[#This Row],[Ethnicity]],Lookups!$H$2:$I$6,2,FALSE)</f>
        <v>Not Hispanic/Latino</v>
      </c>
      <c r="AF2483" s="45" t="str">
        <f>VLOOKUP(Table1[[#This Row],[Language]],Lookups!$K$2:$L$9,2,FALSE)</f>
        <v>English</v>
      </c>
      <c r="AG2483" s="46">
        <v>42005</v>
      </c>
      <c r="AH2483" s="46">
        <v>45657</v>
      </c>
      <c r="AI2483" s="46" t="str">
        <f>IF(Table1[[#This Row],[Colonoscopy Date]]="","",DATEVALUE(Table1[[#This Row],[Colonoscopy Date]]))</f>
        <v/>
      </c>
      <c r="AJ24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84" spans="1:36" x14ac:dyDescent="0.25">
      <c r="A2484">
        <v>14977</v>
      </c>
      <c r="B2484" t="s">
        <v>1812</v>
      </c>
      <c r="C2484" t="s">
        <v>47</v>
      </c>
      <c r="D2484" t="s">
        <v>34</v>
      </c>
      <c r="E2484" t="s">
        <v>22</v>
      </c>
      <c r="F2484" t="s">
        <v>39</v>
      </c>
      <c r="G2484" t="s">
        <v>4983</v>
      </c>
      <c r="H2484" t="s">
        <v>35</v>
      </c>
      <c r="I2484" s="36">
        <v>23042</v>
      </c>
      <c r="J2484" t="s">
        <v>2901</v>
      </c>
      <c r="K2484" t="s">
        <v>2930</v>
      </c>
      <c r="L2484" t="s">
        <v>25</v>
      </c>
      <c r="M2484" s="2">
        <v>45572</v>
      </c>
      <c r="N2484" t="s">
        <v>25</v>
      </c>
      <c r="O2484" t="s">
        <v>25</v>
      </c>
      <c r="P2484" t="s">
        <v>18</v>
      </c>
      <c r="Q2484" t="s">
        <v>18</v>
      </c>
      <c r="R2484" t="s">
        <v>18</v>
      </c>
      <c r="S2484" t="s">
        <v>18</v>
      </c>
      <c r="T2484" t="s">
        <v>18</v>
      </c>
      <c r="U2484" t="s">
        <v>18</v>
      </c>
      <c r="V2484" t="s">
        <v>18</v>
      </c>
      <c r="W2484" s="45" t="str">
        <f>IF(Table1[[#This Row],[Sex at Birth]]="F","Female","Male")</f>
        <v>Male</v>
      </c>
      <c r="X2484" s="43">
        <v>45657</v>
      </c>
      <c r="Y2484" s="44">
        <f>Table1[[#This Row],[Report cutoff date]]-Table1[[#This Row],[DOB]]</f>
        <v>22615</v>
      </c>
      <c r="Z2484" s="68">
        <f>ROUNDDOWN(Table1[[#This Row],[Days old - as of report cutoff date]]/365,0)</f>
        <v>61</v>
      </c>
      <c r="AA2484" s="45" t="str">
        <f>IF(Table1[[#This Row],[Years old]]&gt;=55,"55+","54 and under")</f>
        <v>55+</v>
      </c>
      <c r="AB2484" s="45" t="str">
        <f>VLOOKUP(Table1[[#This Row],[Years old]],Lookups!$A$1:$C$101,2,FALSE)</f>
        <v>60 - 69</v>
      </c>
      <c r="AC2484" s="45" t="str">
        <f>VLOOKUP(Table1[[#This Row],[Years old]],Lookups!$A$1:$C$101,3,FALSE)</f>
        <v>60 - 64</v>
      </c>
      <c r="AD2484" s="45" t="str">
        <f>VLOOKUP(Table1[[#This Row],[Race]],Lookups!$E$2:$F$11,2,FALSE)</f>
        <v>Amer. Indian/ Alaska Native</v>
      </c>
      <c r="AE2484" s="45" t="str">
        <f>VLOOKUP(Table1[[#This Row],[Ethnicity]],Lookups!$H$2:$I$6,2,FALSE)</f>
        <v>Other/ Unknown</v>
      </c>
      <c r="AF2484" s="45" t="str">
        <f>VLOOKUP(Table1[[#This Row],[Language]],Lookups!$K$2:$L$9,2,FALSE)</f>
        <v>English</v>
      </c>
      <c r="AG2484" s="46">
        <v>42005</v>
      </c>
      <c r="AH2484" s="46">
        <v>45657</v>
      </c>
      <c r="AI2484" s="46" t="str">
        <f>IF(Table1[[#This Row],[Colonoscopy Date]]="","",DATEVALUE(Table1[[#This Row],[Colonoscopy Date]]))</f>
        <v/>
      </c>
      <c r="AJ24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85" spans="1:36" x14ac:dyDescent="0.25">
      <c r="A2485">
        <v>14187</v>
      </c>
      <c r="B2485" t="s">
        <v>1770</v>
      </c>
      <c r="C2485" t="s">
        <v>20</v>
      </c>
      <c r="D2485" t="s">
        <v>21</v>
      </c>
      <c r="E2485" t="s">
        <v>22</v>
      </c>
      <c r="F2485" t="s">
        <v>30</v>
      </c>
      <c r="G2485" t="s">
        <v>5291</v>
      </c>
      <c r="H2485" t="s">
        <v>24</v>
      </c>
      <c r="I2485" s="36">
        <v>23046</v>
      </c>
      <c r="J2485" t="s">
        <v>2910</v>
      </c>
      <c r="K2485" t="s">
        <v>2930</v>
      </c>
      <c r="L2485" t="s">
        <v>25</v>
      </c>
      <c r="M2485" s="2">
        <v>45630</v>
      </c>
      <c r="N2485" t="s">
        <v>25</v>
      </c>
      <c r="O2485" t="s">
        <v>25</v>
      </c>
      <c r="P2485" t="s">
        <v>18</v>
      </c>
      <c r="Q2485" t="s">
        <v>18</v>
      </c>
      <c r="R2485" t="s">
        <v>18</v>
      </c>
      <c r="S2485" t="s">
        <v>18</v>
      </c>
      <c r="T2485" t="s">
        <v>18</v>
      </c>
      <c r="U2485" t="s">
        <v>18</v>
      </c>
      <c r="V2485" t="s">
        <v>18</v>
      </c>
      <c r="W2485" s="45" t="str">
        <f>IF(Table1[[#This Row],[Sex at Birth]]="F","Female","Male")</f>
        <v>Female</v>
      </c>
      <c r="X2485" s="43">
        <v>45657</v>
      </c>
      <c r="Y2485" s="44">
        <f>Table1[[#This Row],[Report cutoff date]]-Table1[[#This Row],[DOB]]</f>
        <v>22611</v>
      </c>
      <c r="Z2485" s="68">
        <f>ROUNDDOWN(Table1[[#This Row],[Days old - as of report cutoff date]]/365,0)</f>
        <v>61</v>
      </c>
      <c r="AA2485" s="45" t="str">
        <f>IF(Table1[[#This Row],[Years old]]&gt;=55,"55+","54 and under")</f>
        <v>55+</v>
      </c>
      <c r="AB2485" s="45" t="str">
        <f>VLOOKUP(Table1[[#This Row],[Years old]],Lookups!$A$1:$C$101,2,FALSE)</f>
        <v>60 - 69</v>
      </c>
      <c r="AC2485" s="45" t="str">
        <f>VLOOKUP(Table1[[#This Row],[Years old]],Lookups!$A$1:$C$101,3,FALSE)</f>
        <v>60 - 64</v>
      </c>
      <c r="AD2485" s="45" t="str">
        <f>VLOOKUP(Table1[[#This Row],[Race]],Lookups!$E$2:$F$11,2,FALSE)</f>
        <v>White</v>
      </c>
      <c r="AE2485" s="45" t="str">
        <f>VLOOKUP(Table1[[#This Row],[Ethnicity]],Lookups!$H$2:$I$6,2,FALSE)</f>
        <v>Not Hispanic/Latino</v>
      </c>
      <c r="AF2485" s="45" t="str">
        <f>VLOOKUP(Table1[[#This Row],[Language]],Lookups!$K$2:$L$9,2,FALSE)</f>
        <v>English</v>
      </c>
      <c r="AG2485" s="46">
        <v>42005</v>
      </c>
      <c r="AH2485" s="46">
        <v>45657</v>
      </c>
      <c r="AI2485" s="46" t="str">
        <f>IF(Table1[[#This Row],[Colonoscopy Date]]="","",DATEVALUE(Table1[[#This Row],[Colonoscopy Date]]))</f>
        <v/>
      </c>
      <c r="AJ24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86" spans="1:36" x14ac:dyDescent="0.25">
      <c r="A2486">
        <v>14546</v>
      </c>
      <c r="B2486" t="s">
        <v>1595</v>
      </c>
      <c r="C2486" t="s">
        <v>68</v>
      </c>
      <c r="D2486" t="s">
        <v>34</v>
      </c>
      <c r="E2486" t="s">
        <v>22</v>
      </c>
      <c r="F2486" t="s">
        <v>29</v>
      </c>
      <c r="G2486" t="s">
        <v>3831</v>
      </c>
      <c r="H2486" t="s">
        <v>24</v>
      </c>
      <c r="I2486" s="36">
        <v>23047</v>
      </c>
      <c r="J2486" t="s">
        <v>2923</v>
      </c>
      <c r="K2486" t="s">
        <v>2930</v>
      </c>
      <c r="L2486" t="s">
        <v>25</v>
      </c>
      <c r="M2486" s="2">
        <v>45618</v>
      </c>
      <c r="N2486" t="s">
        <v>53</v>
      </c>
      <c r="O2486" t="s">
        <v>25</v>
      </c>
      <c r="P2486" t="s">
        <v>824</v>
      </c>
      <c r="Q2486" t="s">
        <v>18</v>
      </c>
      <c r="R2486" t="s">
        <v>18</v>
      </c>
      <c r="S2486" t="s">
        <v>18</v>
      </c>
      <c r="T2486" t="s">
        <v>18</v>
      </c>
      <c r="U2486" t="s">
        <v>18</v>
      </c>
      <c r="V2486" t="s">
        <v>18</v>
      </c>
      <c r="W2486" s="45" t="str">
        <f>IF(Table1[[#This Row],[Sex at Birth]]="F","Female","Male")</f>
        <v>Female</v>
      </c>
      <c r="X2486" s="43">
        <v>45657</v>
      </c>
      <c r="Y2486" s="44">
        <f>Table1[[#This Row],[Report cutoff date]]-Table1[[#This Row],[DOB]]</f>
        <v>22610</v>
      </c>
      <c r="Z2486" s="68">
        <f>ROUNDDOWN(Table1[[#This Row],[Days old - as of report cutoff date]]/365,0)</f>
        <v>61</v>
      </c>
      <c r="AA2486" s="45" t="str">
        <f>IF(Table1[[#This Row],[Years old]]&gt;=55,"55+","54 and under")</f>
        <v>55+</v>
      </c>
      <c r="AB2486" s="45" t="str">
        <f>VLOOKUP(Table1[[#This Row],[Years old]],Lookups!$A$1:$C$101,2,FALSE)</f>
        <v>60 - 69</v>
      </c>
      <c r="AC2486" s="45" t="str">
        <f>VLOOKUP(Table1[[#This Row],[Years old]],Lookups!$A$1:$C$101,3,FALSE)</f>
        <v>60 - 64</v>
      </c>
      <c r="AD2486" s="45" t="str">
        <f>VLOOKUP(Table1[[#This Row],[Race]],Lookups!$E$2:$F$11,2,FALSE)</f>
        <v>Other/ Unknown</v>
      </c>
      <c r="AE2486" s="45" t="str">
        <f>VLOOKUP(Table1[[#This Row],[Ethnicity]],Lookups!$H$2:$I$6,2,FALSE)</f>
        <v>Other/ Unknown</v>
      </c>
      <c r="AF2486" s="45" t="str">
        <f>VLOOKUP(Table1[[#This Row],[Language]],Lookups!$K$2:$L$9,2,FALSE)</f>
        <v>English</v>
      </c>
      <c r="AG2486" s="46">
        <v>42005</v>
      </c>
      <c r="AH2486" s="46">
        <v>45657</v>
      </c>
      <c r="AI2486" s="46">
        <f>IF(Table1[[#This Row],[Colonoscopy Date]]="","",DATEVALUE(Table1[[#This Row],[Colonoscopy Date]]))</f>
        <v>44929</v>
      </c>
      <c r="AJ24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87" spans="1:36" x14ac:dyDescent="0.25">
      <c r="A2487">
        <v>13756</v>
      </c>
      <c r="B2487" t="s">
        <v>1731</v>
      </c>
      <c r="C2487" t="s">
        <v>20</v>
      </c>
      <c r="D2487" t="s">
        <v>21</v>
      </c>
      <c r="E2487" t="s">
        <v>22</v>
      </c>
      <c r="F2487" t="s">
        <v>29</v>
      </c>
      <c r="G2487" t="s">
        <v>3122</v>
      </c>
      <c r="H2487" t="s">
        <v>24</v>
      </c>
      <c r="I2487" s="36">
        <v>23051</v>
      </c>
      <c r="J2487" t="s">
        <v>2906</v>
      </c>
      <c r="K2487" t="s">
        <v>2930</v>
      </c>
      <c r="L2487" t="s">
        <v>25</v>
      </c>
      <c r="M2487" s="2">
        <v>45652</v>
      </c>
      <c r="N2487" t="s">
        <v>53</v>
      </c>
      <c r="O2487" t="s">
        <v>25</v>
      </c>
      <c r="P2487" t="s">
        <v>18</v>
      </c>
      <c r="Q2487" t="s">
        <v>18</v>
      </c>
      <c r="R2487" t="s">
        <v>18</v>
      </c>
      <c r="S2487" t="s">
        <v>251</v>
      </c>
      <c r="T2487" t="s">
        <v>27</v>
      </c>
      <c r="U2487" t="s">
        <v>18</v>
      </c>
      <c r="V2487" t="s">
        <v>18</v>
      </c>
      <c r="W2487" s="45" t="str">
        <f>IF(Table1[[#This Row],[Sex at Birth]]="F","Female","Male")</f>
        <v>Female</v>
      </c>
      <c r="X2487" s="43">
        <v>45657</v>
      </c>
      <c r="Y2487" s="44">
        <f>Table1[[#This Row],[Report cutoff date]]-Table1[[#This Row],[DOB]]</f>
        <v>22606</v>
      </c>
      <c r="Z2487" s="68">
        <f>ROUNDDOWN(Table1[[#This Row],[Days old - as of report cutoff date]]/365,0)</f>
        <v>61</v>
      </c>
      <c r="AA2487" s="45" t="str">
        <f>IF(Table1[[#This Row],[Years old]]&gt;=55,"55+","54 and under")</f>
        <v>55+</v>
      </c>
      <c r="AB2487" s="45" t="str">
        <f>VLOOKUP(Table1[[#This Row],[Years old]],Lookups!$A$1:$C$101,2,FALSE)</f>
        <v>60 - 69</v>
      </c>
      <c r="AC2487" s="45" t="str">
        <f>VLOOKUP(Table1[[#This Row],[Years old]],Lookups!$A$1:$C$101,3,FALSE)</f>
        <v>60 - 64</v>
      </c>
      <c r="AD2487" s="45" t="str">
        <f>VLOOKUP(Table1[[#This Row],[Race]],Lookups!$E$2:$F$11,2,FALSE)</f>
        <v>White</v>
      </c>
      <c r="AE2487" s="45" t="str">
        <f>VLOOKUP(Table1[[#This Row],[Ethnicity]],Lookups!$H$2:$I$6,2,FALSE)</f>
        <v>Not Hispanic/Latino</v>
      </c>
      <c r="AF2487" s="45" t="str">
        <f>VLOOKUP(Table1[[#This Row],[Language]],Lookups!$K$2:$L$9,2,FALSE)</f>
        <v>English</v>
      </c>
      <c r="AG2487" s="46">
        <v>42005</v>
      </c>
      <c r="AH2487" s="46">
        <v>45657</v>
      </c>
      <c r="AI2487" s="46" t="str">
        <f>IF(Table1[[#This Row],[Colonoscopy Date]]="","",DATEVALUE(Table1[[#This Row],[Colonoscopy Date]]))</f>
        <v/>
      </c>
      <c r="AJ24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88" spans="1:36" x14ac:dyDescent="0.25">
      <c r="A2488">
        <v>13898</v>
      </c>
      <c r="B2488" t="s">
        <v>1807</v>
      </c>
      <c r="C2488" t="s">
        <v>20</v>
      </c>
      <c r="D2488" t="s">
        <v>21</v>
      </c>
      <c r="E2488" t="s">
        <v>22</v>
      </c>
      <c r="F2488" t="s">
        <v>30</v>
      </c>
      <c r="G2488" t="s">
        <v>3455</v>
      </c>
      <c r="H2488" t="s">
        <v>35</v>
      </c>
      <c r="I2488" s="36">
        <v>23052</v>
      </c>
      <c r="J2488" t="s">
        <v>2914</v>
      </c>
      <c r="K2488" t="s">
        <v>2930</v>
      </c>
      <c r="L2488" t="s">
        <v>25</v>
      </c>
      <c r="M2488" s="2">
        <v>45656</v>
      </c>
      <c r="N2488" t="s">
        <v>25</v>
      </c>
      <c r="O2488" t="s">
        <v>25</v>
      </c>
      <c r="P2488" t="s">
        <v>18</v>
      </c>
      <c r="Q2488" t="s">
        <v>576</v>
      </c>
      <c r="R2488" t="s">
        <v>27</v>
      </c>
      <c r="S2488" t="s">
        <v>18</v>
      </c>
      <c r="T2488" t="s">
        <v>18</v>
      </c>
      <c r="U2488" t="s">
        <v>18</v>
      </c>
      <c r="V2488" t="s">
        <v>18</v>
      </c>
      <c r="W2488" s="45" t="str">
        <f>IF(Table1[[#This Row],[Sex at Birth]]="F","Female","Male")</f>
        <v>Male</v>
      </c>
      <c r="X2488" s="43">
        <v>45657</v>
      </c>
      <c r="Y2488" s="44">
        <f>Table1[[#This Row],[Report cutoff date]]-Table1[[#This Row],[DOB]]</f>
        <v>22605</v>
      </c>
      <c r="Z2488" s="68">
        <f>ROUNDDOWN(Table1[[#This Row],[Days old - as of report cutoff date]]/365,0)</f>
        <v>61</v>
      </c>
      <c r="AA2488" s="45" t="str">
        <f>IF(Table1[[#This Row],[Years old]]&gt;=55,"55+","54 and under")</f>
        <v>55+</v>
      </c>
      <c r="AB2488" s="45" t="str">
        <f>VLOOKUP(Table1[[#This Row],[Years old]],Lookups!$A$1:$C$101,2,FALSE)</f>
        <v>60 - 69</v>
      </c>
      <c r="AC2488" s="45" t="str">
        <f>VLOOKUP(Table1[[#This Row],[Years old]],Lookups!$A$1:$C$101,3,FALSE)</f>
        <v>60 - 64</v>
      </c>
      <c r="AD2488" s="45" t="str">
        <f>VLOOKUP(Table1[[#This Row],[Race]],Lookups!$E$2:$F$11,2,FALSE)</f>
        <v>White</v>
      </c>
      <c r="AE2488" s="45" t="str">
        <f>VLOOKUP(Table1[[#This Row],[Ethnicity]],Lookups!$H$2:$I$6,2,FALSE)</f>
        <v>Not Hispanic/Latino</v>
      </c>
      <c r="AF2488" s="45" t="str">
        <f>VLOOKUP(Table1[[#This Row],[Language]],Lookups!$K$2:$L$9,2,FALSE)</f>
        <v>English</v>
      </c>
      <c r="AG2488" s="46">
        <v>42005</v>
      </c>
      <c r="AH2488" s="46">
        <v>45657</v>
      </c>
      <c r="AI2488" s="46" t="str">
        <f>IF(Table1[[#This Row],[Colonoscopy Date]]="","",DATEVALUE(Table1[[#This Row],[Colonoscopy Date]]))</f>
        <v/>
      </c>
      <c r="AJ24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89" spans="1:36" x14ac:dyDescent="0.25">
      <c r="A2489">
        <v>14010</v>
      </c>
      <c r="B2489" t="s">
        <v>1578</v>
      </c>
      <c r="C2489" t="s">
        <v>20</v>
      </c>
      <c r="D2489" t="s">
        <v>34</v>
      </c>
      <c r="E2489" t="s">
        <v>22</v>
      </c>
      <c r="F2489" t="s">
        <v>67</v>
      </c>
      <c r="G2489" t="s">
        <v>5322</v>
      </c>
      <c r="H2489" t="s">
        <v>24</v>
      </c>
      <c r="I2489" s="36">
        <v>23054</v>
      </c>
      <c r="J2489" t="s">
        <v>2910</v>
      </c>
      <c r="K2489" t="s">
        <v>2930</v>
      </c>
      <c r="L2489" t="s">
        <v>25</v>
      </c>
      <c r="M2489" s="2">
        <v>45488</v>
      </c>
      <c r="N2489" t="s">
        <v>25</v>
      </c>
      <c r="O2489" t="s">
        <v>25</v>
      </c>
      <c r="P2489" t="s">
        <v>18</v>
      </c>
      <c r="Q2489" t="s">
        <v>18</v>
      </c>
      <c r="R2489" t="s">
        <v>18</v>
      </c>
      <c r="S2489" t="s">
        <v>18</v>
      </c>
      <c r="T2489" t="s">
        <v>18</v>
      </c>
      <c r="U2489" t="s">
        <v>18</v>
      </c>
      <c r="V2489" t="s">
        <v>18</v>
      </c>
      <c r="W2489" s="45" t="str">
        <f>IF(Table1[[#This Row],[Sex at Birth]]="F","Female","Male")</f>
        <v>Female</v>
      </c>
      <c r="X2489" s="43">
        <v>45657</v>
      </c>
      <c r="Y2489" s="44">
        <f>Table1[[#This Row],[Report cutoff date]]-Table1[[#This Row],[DOB]]</f>
        <v>22603</v>
      </c>
      <c r="Z2489" s="68">
        <f>ROUNDDOWN(Table1[[#This Row],[Days old - as of report cutoff date]]/365,0)</f>
        <v>61</v>
      </c>
      <c r="AA2489" s="45" t="str">
        <f>IF(Table1[[#This Row],[Years old]]&gt;=55,"55+","54 and under")</f>
        <v>55+</v>
      </c>
      <c r="AB2489" s="45" t="str">
        <f>VLOOKUP(Table1[[#This Row],[Years old]],Lookups!$A$1:$C$101,2,FALSE)</f>
        <v>60 - 69</v>
      </c>
      <c r="AC2489" s="45" t="str">
        <f>VLOOKUP(Table1[[#This Row],[Years old]],Lookups!$A$1:$C$101,3,FALSE)</f>
        <v>60 - 64</v>
      </c>
      <c r="AD2489" s="45" t="str">
        <f>VLOOKUP(Table1[[#This Row],[Race]],Lookups!$E$2:$F$11,2,FALSE)</f>
        <v>White</v>
      </c>
      <c r="AE2489" s="45" t="str">
        <f>VLOOKUP(Table1[[#This Row],[Ethnicity]],Lookups!$H$2:$I$6,2,FALSE)</f>
        <v>Other/ Unknown</v>
      </c>
      <c r="AF2489" s="45" t="str">
        <f>VLOOKUP(Table1[[#This Row],[Language]],Lookups!$K$2:$L$9,2,FALSE)</f>
        <v>English</v>
      </c>
      <c r="AG2489" s="46">
        <v>42005</v>
      </c>
      <c r="AH2489" s="46">
        <v>45657</v>
      </c>
      <c r="AI2489" s="46" t="str">
        <f>IF(Table1[[#This Row],[Colonoscopy Date]]="","",DATEVALUE(Table1[[#This Row],[Colonoscopy Date]]))</f>
        <v/>
      </c>
      <c r="AJ24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90" spans="1:36" x14ac:dyDescent="0.25">
      <c r="A2490">
        <v>12090</v>
      </c>
      <c r="B2490" t="s">
        <v>1604</v>
      </c>
      <c r="C2490" t="s">
        <v>20</v>
      </c>
      <c r="D2490" t="s">
        <v>21</v>
      </c>
      <c r="E2490" t="s">
        <v>22</v>
      </c>
      <c r="F2490" t="s">
        <v>60</v>
      </c>
      <c r="G2490" t="s">
        <v>2990</v>
      </c>
      <c r="H2490" t="s">
        <v>24</v>
      </c>
      <c r="I2490" s="36">
        <v>23055</v>
      </c>
      <c r="J2490" t="s">
        <v>2906</v>
      </c>
      <c r="K2490" t="s">
        <v>2930</v>
      </c>
      <c r="L2490" t="s">
        <v>25</v>
      </c>
      <c r="M2490" s="2">
        <v>45637</v>
      </c>
      <c r="N2490" t="s">
        <v>53</v>
      </c>
      <c r="O2490" t="s">
        <v>25</v>
      </c>
      <c r="P2490" t="s">
        <v>1107</v>
      </c>
      <c r="Q2490" t="s">
        <v>18</v>
      </c>
      <c r="R2490" t="s">
        <v>18</v>
      </c>
      <c r="S2490" t="s">
        <v>1249</v>
      </c>
      <c r="T2490" t="s">
        <v>87</v>
      </c>
      <c r="U2490" t="s">
        <v>18</v>
      </c>
      <c r="V2490" t="s">
        <v>18</v>
      </c>
      <c r="W2490" s="45" t="str">
        <f>IF(Table1[[#This Row],[Sex at Birth]]="F","Female","Male")</f>
        <v>Female</v>
      </c>
      <c r="X2490" s="43">
        <v>45657</v>
      </c>
      <c r="Y2490" s="44">
        <f>Table1[[#This Row],[Report cutoff date]]-Table1[[#This Row],[DOB]]</f>
        <v>22602</v>
      </c>
      <c r="Z2490" s="68">
        <f>ROUNDDOWN(Table1[[#This Row],[Days old - as of report cutoff date]]/365,0)</f>
        <v>61</v>
      </c>
      <c r="AA2490" s="45" t="str">
        <f>IF(Table1[[#This Row],[Years old]]&gt;=55,"55+","54 and under")</f>
        <v>55+</v>
      </c>
      <c r="AB2490" s="45" t="str">
        <f>VLOOKUP(Table1[[#This Row],[Years old]],Lookups!$A$1:$C$101,2,FALSE)</f>
        <v>60 - 69</v>
      </c>
      <c r="AC2490" s="45" t="str">
        <f>VLOOKUP(Table1[[#This Row],[Years old]],Lookups!$A$1:$C$101,3,FALSE)</f>
        <v>60 - 64</v>
      </c>
      <c r="AD2490" s="45" t="str">
        <f>VLOOKUP(Table1[[#This Row],[Race]],Lookups!$E$2:$F$11,2,FALSE)</f>
        <v>White</v>
      </c>
      <c r="AE2490" s="45" t="str">
        <f>VLOOKUP(Table1[[#This Row],[Ethnicity]],Lookups!$H$2:$I$6,2,FALSE)</f>
        <v>Not Hispanic/Latino</v>
      </c>
      <c r="AF2490" s="45" t="str">
        <f>VLOOKUP(Table1[[#This Row],[Language]],Lookups!$K$2:$L$9,2,FALSE)</f>
        <v>English</v>
      </c>
      <c r="AG2490" s="46">
        <v>42005</v>
      </c>
      <c r="AH2490" s="46">
        <v>45657</v>
      </c>
      <c r="AI2490" s="46">
        <f>IF(Table1[[#This Row],[Colonoscopy Date]]="","",DATEVALUE(Table1[[#This Row],[Colonoscopy Date]]))</f>
        <v>45281</v>
      </c>
      <c r="AJ249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91" spans="1:36" x14ac:dyDescent="0.25">
      <c r="A2491">
        <v>14228</v>
      </c>
      <c r="B2491" t="s">
        <v>1591</v>
      </c>
      <c r="C2491" t="s">
        <v>20</v>
      </c>
      <c r="D2491" t="s">
        <v>34</v>
      </c>
      <c r="E2491" t="s">
        <v>22</v>
      </c>
      <c r="F2491" t="s">
        <v>18</v>
      </c>
      <c r="G2491" t="s">
        <v>6232</v>
      </c>
      <c r="H2491" t="s">
        <v>35</v>
      </c>
      <c r="I2491" s="36">
        <v>23057</v>
      </c>
      <c r="J2491" t="s">
        <v>40</v>
      </c>
      <c r="K2491" t="s">
        <v>2930</v>
      </c>
      <c r="L2491" t="s">
        <v>25</v>
      </c>
      <c r="M2491" s="2">
        <v>45447</v>
      </c>
      <c r="N2491" t="s">
        <v>25</v>
      </c>
      <c r="O2491" t="s">
        <v>25</v>
      </c>
      <c r="P2491" t="s">
        <v>18</v>
      </c>
      <c r="Q2491" t="s">
        <v>18</v>
      </c>
      <c r="R2491" t="s">
        <v>18</v>
      </c>
      <c r="S2491" t="s">
        <v>18</v>
      </c>
      <c r="T2491" t="s">
        <v>18</v>
      </c>
      <c r="U2491" t="s">
        <v>18</v>
      </c>
      <c r="V2491" t="s">
        <v>18</v>
      </c>
      <c r="W2491" s="45" t="str">
        <f>IF(Table1[[#This Row],[Sex at Birth]]="F","Female","Male")</f>
        <v>Male</v>
      </c>
      <c r="X2491" s="43">
        <v>45657</v>
      </c>
      <c r="Y2491" s="44">
        <f>Table1[[#This Row],[Report cutoff date]]-Table1[[#This Row],[DOB]]</f>
        <v>22600</v>
      </c>
      <c r="Z2491" s="68">
        <f>ROUNDDOWN(Table1[[#This Row],[Days old - as of report cutoff date]]/365,0)</f>
        <v>61</v>
      </c>
      <c r="AA2491" s="45" t="str">
        <f>IF(Table1[[#This Row],[Years old]]&gt;=55,"55+","54 and under")</f>
        <v>55+</v>
      </c>
      <c r="AB2491" s="45" t="str">
        <f>VLOOKUP(Table1[[#This Row],[Years old]],Lookups!$A$1:$C$101,2,FALSE)</f>
        <v>60 - 69</v>
      </c>
      <c r="AC2491" s="45" t="str">
        <f>VLOOKUP(Table1[[#This Row],[Years old]],Lookups!$A$1:$C$101,3,FALSE)</f>
        <v>60 - 64</v>
      </c>
      <c r="AD2491" s="45" t="str">
        <f>VLOOKUP(Table1[[#This Row],[Race]],Lookups!$E$2:$F$11,2,FALSE)</f>
        <v>White</v>
      </c>
      <c r="AE2491" s="45" t="str">
        <f>VLOOKUP(Table1[[#This Row],[Ethnicity]],Lookups!$H$2:$I$6,2,FALSE)</f>
        <v>Other/ Unknown</v>
      </c>
      <c r="AF2491" s="45" t="str">
        <f>VLOOKUP(Table1[[#This Row],[Language]],Lookups!$K$2:$L$9,2,FALSE)</f>
        <v>English</v>
      </c>
      <c r="AG2491" s="46">
        <v>42005</v>
      </c>
      <c r="AH2491" s="46">
        <v>45657</v>
      </c>
      <c r="AI2491" s="46" t="str">
        <f>IF(Table1[[#This Row],[Colonoscopy Date]]="","",DATEVALUE(Table1[[#This Row],[Colonoscopy Date]]))</f>
        <v/>
      </c>
      <c r="AJ24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92" spans="1:36" x14ac:dyDescent="0.25">
      <c r="A2492">
        <v>14392</v>
      </c>
      <c r="B2492" t="s">
        <v>1687</v>
      </c>
      <c r="C2492" t="s">
        <v>20</v>
      </c>
      <c r="D2492" t="s">
        <v>21</v>
      </c>
      <c r="E2492" t="s">
        <v>22</v>
      </c>
      <c r="F2492" t="s">
        <v>100</v>
      </c>
      <c r="G2492" t="s">
        <v>4375</v>
      </c>
      <c r="H2492" t="s">
        <v>24</v>
      </c>
      <c r="I2492" s="36">
        <v>23057</v>
      </c>
      <c r="J2492" t="s">
        <v>2885</v>
      </c>
      <c r="K2492" t="s">
        <v>2930</v>
      </c>
      <c r="L2492" t="s">
        <v>25</v>
      </c>
      <c r="M2492" s="2">
        <v>45573</v>
      </c>
      <c r="N2492" t="s">
        <v>25</v>
      </c>
      <c r="O2492" t="s">
        <v>25</v>
      </c>
      <c r="P2492" t="s">
        <v>18</v>
      </c>
      <c r="Q2492" t="s">
        <v>18</v>
      </c>
      <c r="R2492" t="s">
        <v>18</v>
      </c>
      <c r="S2492" t="s">
        <v>18</v>
      </c>
      <c r="T2492" t="s">
        <v>18</v>
      </c>
      <c r="U2492" t="s">
        <v>18</v>
      </c>
      <c r="V2492" t="s">
        <v>18</v>
      </c>
      <c r="W2492" s="45" t="str">
        <f>IF(Table1[[#This Row],[Sex at Birth]]="F","Female","Male")</f>
        <v>Female</v>
      </c>
      <c r="X2492" s="43">
        <v>45657</v>
      </c>
      <c r="Y2492" s="44">
        <f>Table1[[#This Row],[Report cutoff date]]-Table1[[#This Row],[DOB]]</f>
        <v>22600</v>
      </c>
      <c r="Z2492" s="68">
        <f>ROUNDDOWN(Table1[[#This Row],[Days old - as of report cutoff date]]/365,0)</f>
        <v>61</v>
      </c>
      <c r="AA2492" s="45" t="str">
        <f>IF(Table1[[#This Row],[Years old]]&gt;=55,"55+","54 and under")</f>
        <v>55+</v>
      </c>
      <c r="AB2492" s="45" t="str">
        <f>VLOOKUP(Table1[[#This Row],[Years old]],Lookups!$A$1:$C$101,2,FALSE)</f>
        <v>60 - 69</v>
      </c>
      <c r="AC2492" s="45" t="str">
        <f>VLOOKUP(Table1[[#This Row],[Years old]],Lookups!$A$1:$C$101,3,FALSE)</f>
        <v>60 - 64</v>
      </c>
      <c r="AD2492" s="45" t="str">
        <f>VLOOKUP(Table1[[#This Row],[Race]],Lookups!$E$2:$F$11,2,FALSE)</f>
        <v>White</v>
      </c>
      <c r="AE2492" s="45" t="str">
        <f>VLOOKUP(Table1[[#This Row],[Ethnicity]],Lookups!$H$2:$I$6,2,FALSE)</f>
        <v>Not Hispanic/Latino</v>
      </c>
      <c r="AF2492" s="45" t="str">
        <f>VLOOKUP(Table1[[#This Row],[Language]],Lookups!$K$2:$L$9,2,FALSE)</f>
        <v>English</v>
      </c>
      <c r="AG2492" s="46">
        <v>42005</v>
      </c>
      <c r="AH2492" s="46">
        <v>45657</v>
      </c>
      <c r="AI2492" s="46" t="str">
        <f>IF(Table1[[#This Row],[Colonoscopy Date]]="","",DATEVALUE(Table1[[#This Row],[Colonoscopy Date]]))</f>
        <v/>
      </c>
      <c r="AJ24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93" spans="1:36" x14ac:dyDescent="0.25">
      <c r="A2493">
        <v>13751</v>
      </c>
      <c r="B2493" t="s">
        <v>1612</v>
      </c>
      <c r="C2493" t="s">
        <v>20</v>
      </c>
      <c r="D2493" t="s">
        <v>21</v>
      </c>
      <c r="E2493" t="s">
        <v>22</v>
      </c>
      <c r="F2493" t="s">
        <v>137</v>
      </c>
      <c r="G2493" t="s">
        <v>6459</v>
      </c>
      <c r="H2493" t="s">
        <v>35</v>
      </c>
      <c r="I2493" s="36">
        <v>23058</v>
      </c>
      <c r="J2493" t="s">
        <v>2925</v>
      </c>
      <c r="K2493" t="s">
        <v>2930</v>
      </c>
      <c r="L2493" t="s">
        <v>25</v>
      </c>
      <c r="M2493" s="2">
        <v>45540</v>
      </c>
      <c r="N2493" t="s">
        <v>25</v>
      </c>
      <c r="O2493" t="s">
        <v>25</v>
      </c>
      <c r="P2493" t="s">
        <v>18</v>
      </c>
      <c r="Q2493" t="s">
        <v>18</v>
      </c>
      <c r="R2493" t="s">
        <v>18</v>
      </c>
      <c r="S2493" t="s">
        <v>18</v>
      </c>
      <c r="T2493" t="s">
        <v>18</v>
      </c>
      <c r="U2493" t="s">
        <v>18</v>
      </c>
      <c r="V2493" t="s">
        <v>18</v>
      </c>
      <c r="W2493" s="45" t="str">
        <f>IF(Table1[[#This Row],[Sex at Birth]]="F","Female","Male")</f>
        <v>Male</v>
      </c>
      <c r="X2493" s="43">
        <v>45657</v>
      </c>
      <c r="Y2493" s="44">
        <f>Table1[[#This Row],[Report cutoff date]]-Table1[[#This Row],[DOB]]</f>
        <v>22599</v>
      </c>
      <c r="Z2493" s="68">
        <f>ROUNDDOWN(Table1[[#This Row],[Days old - as of report cutoff date]]/365,0)</f>
        <v>61</v>
      </c>
      <c r="AA2493" s="45" t="str">
        <f>IF(Table1[[#This Row],[Years old]]&gt;=55,"55+","54 and under")</f>
        <v>55+</v>
      </c>
      <c r="AB2493" s="45" t="str">
        <f>VLOOKUP(Table1[[#This Row],[Years old]],Lookups!$A$1:$C$101,2,FALSE)</f>
        <v>60 - 69</v>
      </c>
      <c r="AC2493" s="45" t="str">
        <f>VLOOKUP(Table1[[#This Row],[Years old]],Lookups!$A$1:$C$101,3,FALSE)</f>
        <v>60 - 64</v>
      </c>
      <c r="AD2493" s="45" t="str">
        <f>VLOOKUP(Table1[[#This Row],[Race]],Lookups!$E$2:$F$11,2,FALSE)</f>
        <v>White</v>
      </c>
      <c r="AE2493" s="45" t="str">
        <f>VLOOKUP(Table1[[#This Row],[Ethnicity]],Lookups!$H$2:$I$6,2,FALSE)</f>
        <v>Not Hispanic/Latino</v>
      </c>
      <c r="AF2493" s="45" t="str">
        <f>VLOOKUP(Table1[[#This Row],[Language]],Lookups!$K$2:$L$9,2,FALSE)</f>
        <v>English</v>
      </c>
      <c r="AG2493" s="46">
        <v>42005</v>
      </c>
      <c r="AH2493" s="46">
        <v>45657</v>
      </c>
      <c r="AI2493" s="46" t="str">
        <f>IF(Table1[[#This Row],[Colonoscopy Date]]="","",DATEVALUE(Table1[[#This Row],[Colonoscopy Date]]))</f>
        <v/>
      </c>
      <c r="AJ24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94" spans="1:36" x14ac:dyDescent="0.25">
      <c r="A2494">
        <v>14039</v>
      </c>
      <c r="B2494" t="s">
        <v>2557</v>
      </c>
      <c r="C2494" t="s">
        <v>20</v>
      </c>
      <c r="D2494" t="s">
        <v>21</v>
      </c>
      <c r="E2494" t="s">
        <v>22</v>
      </c>
      <c r="F2494" t="s">
        <v>39</v>
      </c>
      <c r="G2494" t="s">
        <v>5400</v>
      </c>
      <c r="H2494" t="s">
        <v>24</v>
      </c>
      <c r="I2494" s="36">
        <v>23062</v>
      </c>
      <c r="J2494" t="s">
        <v>2910</v>
      </c>
      <c r="K2494" t="s">
        <v>2930</v>
      </c>
      <c r="L2494" t="s">
        <v>25</v>
      </c>
      <c r="M2494" s="2">
        <v>45517</v>
      </c>
      <c r="N2494" t="s">
        <v>53</v>
      </c>
      <c r="O2494" t="s">
        <v>25</v>
      </c>
      <c r="P2494" t="s">
        <v>371</v>
      </c>
      <c r="Q2494" t="s">
        <v>18</v>
      </c>
      <c r="R2494" t="s">
        <v>18</v>
      </c>
      <c r="S2494" t="s">
        <v>18</v>
      </c>
      <c r="T2494" t="s">
        <v>18</v>
      </c>
      <c r="U2494" t="s">
        <v>18</v>
      </c>
      <c r="V2494" t="s">
        <v>18</v>
      </c>
      <c r="W2494" s="45" t="str">
        <f>IF(Table1[[#This Row],[Sex at Birth]]="F","Female","Male")</f>
        <v>Female</v>
      </c>
      <c r="X2494" s="43">
        <v>45657</v>
      </c>
      <c r="Y2494" s="44">
        <f>Table1[[#This Row],[Report cutoff date]]-Table1[[#This Row],[DOB]]</f>
        <v>22595</v>
      </c>
      <c r="Z2494" s="68">
        <f>ROUNDDOWN(Table1[[#This Row],[Days old - as of report cutoff date]]/365,0)</f>
        <v>61</v>
      </c>
      <c r="AA2494" s="45" t="str">
        <f>IF(Table1[[#This Row],[Years old]]&gt;=55,"55+","54 and under")</f>
        <v>55+</v>
      </c>
      <c r="AB2494" s="45" t="str">
        <f>VLOOKUP(Table1[[#This Row],[Years old]],Lookups!$A$1:$C$101,2,FALSE)</f>
        <v>60 - 69</v>
      </c>
      <c r="AC2494" s="45" t="str">
        <f>VLOOKUP(Table1[[#This Row],[Years old]],Lookups!$A$1:$C$101,3,FALSE)</f>
        <v>60 - 64</v>
      </c>
      <c r="AD2494" s="45" t="str">
        <f>VLOOKUP(Table1[[#This Row],[Race]],Lookups!$E$2:$F$11,2,FALSE)</f>
        <v>White</v>
      </c>
      <c r="AE2494" s="45" t="str">
        <f>VLOOKUP(Table1[[#This Row],[Ethnicity]],Lookups!$H$2:$I$6,2,FALSE)</f>
        <v>Not Hispanic/Latino</v>
      </c>
      <c r="AF2494" s="45" t="str">
        <f>VLOOKUP(Table1[[#This Row],[Language]],Lookups!$K$2:$L$9,2,FALSE)</f>
        <v>English</v>
      </c>
      <c r="AG2494" s="46">
        <v>42005</v>
      </c>
      <c r="AH2494" s="46">
        <v>45657</v>
      </c>
      <c r="AI2494" s="46">
        <f>IF(Table1[[#This Row],[Colonoscopy Date]]="","",DATEVALUE(Table1[[#This Row],[Colonoscopy Date]]))</f>
        <v>45519</v>
      </c>
      <c r="AJ24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95" spans="1:36" x14ac:dyDescent="0.25">
      <c r="A2495">
        <v>10943</v>
      </c>
      <c r="B2495" t="s">
        <v>1739</v>
      </c>
      <c r="C2495" t="s">
        <v>20</v>
      </c>
      <c r="D2495" t="s">
        <v>21</v>
      </c>
      <c r="E2495" t="s">
        <v>22</v>
      </c>
      <c r="F2495" t="s">
        <v>67</v>
      </c>
      <c r="G2495" t="s">
        <v>7008</v>
      </c>
      <c r="H2495" t="s">
        <v>35</v>
      </c>
      <c r="I2495" s="36">
        <v>23063</v>
      </c>
      <c r="J2495" t="s">
        <v>2906</v>
      </c>
      <c r="K2495" t="s">
        <v>2931</v>
      </c>
      <c r="L2495" t="s">
        <v>25</v>
      </c>
      <c r="M2495" s="2">
        <v>45596</v>
      </c>
      <c r="N2495" t="s">
        <v>53</v>
      </c>
      <c r="O2495" t="s">
        <v>25</v>
      </c>
      <c r="P2495" t="s">
        <v>803</v>
      </c>
      <c r="Q2495" t="s">
        <v>18</v>
      </c>
      <c r="R2495" t="s">
        <v>18</v>
      </c>
      <c r="S2495" t="s">
        <v>18</v>
      </c>
      <c r="T2495" t="s">
        <v>18</v>
      </c>
      <c r="U2495" t="s">
        <v>18</v>
      </c>
      <c r="V2495" t="s">
        <v>18</v>
      </c>
      <c r="W2495" s="45" t="str">
        <f>IF(Table1[[#This Row],[Sex at Birth]]="F","Female","Male")</f>
        <v>Male</v>
      </c>
      <c r="X2495" s="43">
        <v>45657</v>
      </c>
      <c r="Y2495" s="44">
        <f>Table1[[#This Row],[Report cutoff date]]-Table1[[#This Row],[DOB]]</f>
        <v>22594</v>
      </c>
      <c r="Z2495" s="68">
        <f>ROUNDDOWN(Table1[[#This Row],[Days old - as of report cutoff date]]/365,0)</f>
        <v>61</v>
      </c>
      <c r="AA2495" s="45" t="str">
        <f>IF(Table1[[#This Row],[Years old]]&gt;=55,"55+","54 and under")</f>
        <v>55+</v>
      </c>
      <c r="AB2495" s="45" t="str">
        <f>VLOOKUP(Table1[[#This Row],[Years old]],Lookups!$A$1:$C$101,2,FALSE)</f>
        <v>60 - 69</v>
      </c>
      <c r="AC2495" s="45" t="str">
        <f>VLOOKUP(Table1[[#This Row],[Years old]],Lookups!$A$1:$C$101,3,FALSE)</f>
        <v>60 - 64</v>
      </c>
      <c r="AD2495" s="45" t="str">
        <f>VLOOKUP(Table1[[#This Row],[Race]],Lookups!$E$2:$F$11,2,FALSE)</f>
        <v>White</v>
      </c>
      <c r="AE2495" s="45" t="str">
        <f>VLOOKUP(Table1[[#This Row],[Ethnicity]],Lookups!$H$2:$I$6,2,FALSE)</f>
        <v>Not Hispanic/Latino</v>
      </c>
      <c r="AF2495" s="45" t="str">
        <f>VLOOKUP(Table1[[#This Row],[Language]],Lookups!$K$2:$L$9,2,FALSE)</f>
        <v>English</v>
      </c>
      <c r="AG2495" s="46">
        <v>42005</v>
      </c>
      <c r="AH2495" s="46">
        <v>45657</v>
      </c>
      <c r="AI2495" s="46">
        <f>IF(Table1[[#This Row],[Colonoscopy Date]]="","",DATEVALUE(Table1[[#This Row],[Colonoscopy Date]]))</f>
        <v>45364</v>
      </c>
      <c r="AJ249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496" spans="1:36" x14ac:dyDescent="0.25">
      <c r="A2496">
        <v>12800</v>
      </c>
      <c r="B2496" t="s">
        <v>1748</v>
      </c>
      <c r="C2496" t="s">
        <v>20</v>
      </c>
      <c r="D2496" t="s">
        <v>21</v>
      </c>
      <c r="E2496" t="s">
        <v>22</v>
      </c>
      <c r="F2496" t="s">
        <v>30</v>
      </c>
      <c r="G2496" t="s">
        <v>4606</v>
      </c>
      <c r="H2496" t="s">
        <v>35</v>
      </c>
      <c r="I2496" s="36">
        <v>23063</v>
      </c>
      <c r="J2496" t="s">
        <v>2883</v>
      </c>
      <c r="K2496" t="s">
        <v>2930</v>
      </c>
      <c r="L2496" t="s">
        <v>25</v>
      </c>
      <c r="M2496" s="2">
        <v>45628</v>
      </c>
      <c r="N2496" t="s">
        <v>25</v>
      </c>
      <c r="O2496" t="s">
        <v>25</v>
      </c>
      <c r="P2496" t="s">
        <v>18</v>
      </c>
      <c r="Q2496" t="s">
        <v>18</v>
      </c>
      <c r="R2496" t="s">
        <v>18</v>
      </c>
      <c r="S2496" t="s">
        <v>18</v>
      </c>
      <c r="T2496" t="s">
        <v>18</v>
      </c>
      <c r="U2496" t="s">
        <v>18</v>
      </c>
      <c r="V2496" t="s">
        <v>18</v>
      </c>
      <c r="W2496" s="45" t="str">
        <f>IF(Table1[[#This Row],[Sex at Birth]]="F","Female","Male")</f>
        <v>Male</v>
      </c>
      <c r="X2496" s="43">
        <v>45657</v>
      </c>
      <c r="Y2496" s="44">
        <f>Table1[[#This Row],[Report cutoff date]]-Table1[[#This Row],[DOB]]</f>
        <v>22594</v>
      </c>
      <c r="Z2496" s="68">
        <f>ROUNDDOWN(Table1[[#This Row],[Days old - as of report cutoff date]]/365,0)</f>
        <v>61</v>
      </c>
      <c r="AA2496" s="45" t="str">
        <f>IF(Table1[[#This Row],[Years old]]&gt;=55,"55+","54 and under")</f>
        <v>55+</v>
      </c>
      <c r="AB2496" s="45" t="str">
        <f>VLOOKUP(Table1[[#This Row],[Years old]],Lookups!$A$1:$C$101,2,FALSE)</f>
        <v>60 - 69</v>
      </c>
      <c r="AC2496" s="45" t="str">
        <f>VLOOKUP(Table1[[#This Row],[Years old]],Lookups!$A$1:$C$101,3,FALSE)</f>
        <v>60 - 64</v>
      </c>
      <c r="AD2496" s="45" t="str">
        <f>VLOOKUP(Table1[[#This Row],[Race]],Lookups!$E$2:$F$11,2,FALSE)</f>
        <v>White</v>
      </c>
      <c r="AE2496" s="45" t="str">
        <f>VLOOKUP(Table1[[#This Row],[Ethnicity]],Lookups!$H$2:$I$6,2,FALSE)</f>
        <v>Not Hispanic/Latino</v>
      </c>
      <c r="AF2496" s="45" t="str">
        <f>VLOOKUP(Table1[[#This Row],[Language]],Lookups!$K$2:$L$9,2,FALSE)</f>
        <v>English</v>
      </c>
      <c r="AG2496" s="46">
        <v>42005</v>
      </c>
      <c r="AH2496" s="46">
        <v>45657</v>
      </c>
      <c r="AI2496" s="46" t="str">
        <f>IF(Table1[[#This Row],[Colonoscopy Date]]="","",DATEVALUE(Table1[[#This Row],[Colonoscopy Date]]))</f>
        <v/>
      </c>
      <c r="AJ24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97" spans="1:36" x14ac:dyDescent="0.25">
      <c r="A2497">
        <v>11592</v>
      </c>
      <c r="B2497" t="s">
        <v>1843</v>
      </c>
      <c r="C2497" t="s">
        <v>20</v>
      </c>
      <c r="D2497" t="s">
        <v>21</v>
      </c>
      <c r="E2497" t="s">
        <v>22</v>
      </c>
      <c r="F2497" t="s">
        <v>30</v>
      </c>
      <c r="G2497" t="s">
        <v>3427</v>
      </c>
      <c r="H2497" t="s">
        <v>35</v>
      </c>
      <c r="I2497" s="36">
        <v>23065</v>
      </c>
      <c r="J2497" t="s">
        <v>2914</v>
      </c>
      <c r="K2497" t="s">
        <v>2936</v>
      </c>
      <c r="L2497" t="s">
        <v>25</v>
      </c>
      <c r="M2497" s="2">
        <v>45475</v>
      </c>
      <c r="N2497" t="s">
        <v>25</v>
      </c>
      <c r="O2497" t="s">
        <v>25</v>
      </c>
      <c r="P2497" t="s">
        <v>18</v>
      </c>
      <c r="Q2497" t="s">
        <v>94</v>
      </c>
      <c r="R2497" t="s">
        <v>27</v>
      </c>
      <c r="S2497" t="s">
        <v>18</v>
      </c>
      <c r="T2497" t="s">
        <v>18</v>
      </c>
      <c r="U2497" t="s">
        <v>18</v>
      </c>
      <c r="V2497" t="s">
        <v>18</v>
      </c>
      <c r="W2497" s="45" t="str">
        <f>IF(Table1[[#This Row],[Sex at Birth]]="F","Female","Male")</f>
        <v>Male</v>
      </c>
      <c r="X2497" s="43">
        <v>45657</v>
      </c>
      <c r="Y2497" s="44">
        <f>Table1[[#This Row],[Report cutoff date]]-Table1[[#This Row],[DOB]]</f>
        <v>22592</v>
      </c>
      <c r="Z2497" s="68">
        <f>ROUNDDOWN(Table1[[#This Row],[Days old - as of report cutoff date]]/365,0)</f>
        <v>61</v>
      </c>
      <c r="AA2497" s="45" t="str">
        <f>IF(Table1[[#This Row],[Years old]]&gt;=55,"55+","54 and under")</f>
        <v>55+</v>
      </c>
      <c r="AB2497" s="45" t="str">
        <f>VLOOKUP(Table1[[#This Row],[Years old]],Lookups!$A$1:$C$101,2,FALSE)</f>
        <v>60 - 69</v>
      </c>
      <c r="AC2497" s="45" t="str">
        <f>VLOOKUP(Table1[[#This Row],[Years old]],Lookups!$A$1:$C$101,3,FALSE)</f>
        <v>60 - 64</v>
      </c>
      <c r="AD2497" s="45" t="str">
        <f>VLOOKUP(Table1[[#This Row],[Race]],Lookups!$E$2:$F$11,2,FALSE)</f>
        <v>White</v>
      </c>
      <c r="AE2497" s="45" t="str">
        <f>VLOOKUP(Table1[[#This Row],[Ethnicity]],Lookups!$H$2:$I$6,2,FALSE)</f>
        <v>Not Hispanic/Latino</v>
      </c>
      <c r="AF2497" s="45" t="str">
        <f>VLOOKUP(Table1[[#This Row],[Language]],Lookups!$K$2:$L$9,2,FALSE)</f>
        <v>English</v>
      </c>
      <c r="AG2497" s="46">
        <v>42005</v>
      </c>
      <c r="AH2497" s="46">
        <v>45657</v>
      </c>
      <c r="AI2497" s="46" t="str">
        <f>IF(Table1[[#This Row],[Colonoscopy Date]]="","",DATEVALUE(Table1[[#This Row],[Colonoscopy Date]]))</f>
        <v/>
      </c>
      <c r="AJ24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98" spans="1:36" x14ac:dyDescent="0.25">
      <c r="A2498">
        <v>11333</v>
      </c>
      <c r="B2498" t="s">
        <v>2393</v>
      </c>
      <c r="C2498" t="s">
        <v>20</v>
      </c>
      <c r="D2498" t="s">
        <v>21</v>
      </c>
      <c r="E2498" t="s">
        <v>22</v>
      </c>
      <c r="F2498" t="s">
        <v>30</v>
      </c>
      <c r="G2498" t="s">
        <v>5886</v>
      </c>
      <c r="H2498" t="s">
        <v>24</v>
      </c>
      <c r="I2498" s="36">
        <v>23066</v>
      </c>
      <c r="J2498" t="s">
        <v>2912</v>
      </c>
      <c r="K2498" t="s">
        <v>2930</v>
      </c>
      <c r="L2498" t="s">
        <v>25</v>
      </c>
      <c r="M2498" s="2">
        <v>45334</v>
      </c>
      <c r="N2498" t="s">
        <v>25</v>
      </c>
      <c r="O2498" t="s">
        <v>25</v>
      </c>
      <c r="P2498" t="s">
        <v>18</v>
      </c>
      <c r="Q2498" t="s">
        <v>18</v>
      </c>
      <c r="R2498" t="s">
        <v>18</v>
      </c>
      <c r="S2498" t="s">
        <v>18</v>
      </c>
      <c r="T2498" t="s">
        <v>18</v>
      </c>
      <c r="U2498" t="s">
        <v>18</v>
      </c>
      <c r="V2498" t="s">
        <v>18</v>
      </c>
      <c r="W2498" s="45" t="str">
        <f>IF(Table1[[#This Row],[Sex at Birth]]="F","Female","Male")</f>
        <v>Female</v>
      </c>
      <c r="X2498" s="43">
        <v>45657</v>
      </c>
      <c r="Y2498" s="44">
        <f>Table1[[#This Row],[Report cutoff date]]-Table1[[#This Row],[DOB]]</f>
        <v>22591</v>
      </c>
      <c r="Z2498" s="68">
        <f>ROUNDDOWN(Table1[[#This Row],[Days old - as of report cutoff date]]/365,0)</f>
        <v>61</v>
      </c>
      <c r="AA2498" s="45" t="str">
        <f>IF(Table1[[#This Row],[Years old]]&gt;=55,"55+","54 and under")</f>
        <v>55+</v>
      </c>
      <c r="AB2498" s="45" t="str">
        <f>VLOOKUP(Table1[[#This Row],[Years old]],Lookups!$A$1:$C$101,2,FALSE)</f>
        <v>60 - 69</v>
      </c>
      <c r="AC2498" s="45" t="str">
        <f>VLOOKUP(Table1[[#This Row],[Years old]],Lookups!$A$1:$C$101,3,FALSE)</f>
        <v>60 - 64</v>
      </c>
      <c r="AD2498" s="45" t="str">
        <f>VLOOKUP(Table1[[#This Row],[Race]],Lookups!$E$2:$F$11,2,FALSE)</f>
        <v>White</v>
      </c>
      <c r="AE2498" s="45" t="str">
        <f>VLOOKUP(Table1[[#This Row],[Ethnicity]],Lookups!$H$2:$I$6,2,FALSE)</f>
        <v>Not Hispanic/Latino</v>
      </c>
      <c r="AF2498" s="45" t="str">
        <f>VLOOKUP(Table1[[#This Row],[Language]],Lookups!$K$2:$L$9,2,FALSE)</f>
        <v>English</v>
      </c>
      <c r="AG2498" s="46">
        <v>42005</v>
      </c>
      <c r="AH2498" s="46">
        <v>45657</v>
      </c>
      <c r="AI2498" s="46" t="str">
        <f>IF(Table1[[#This Row],[Colonoscopy Date]]="","",DATEVALUE(Table1[[#This Row],[Colonoscopy Date]]))</f>
        <v/>
      </c>
      <c r="AJ24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499" spans="1:36" x14ac:dyDescent="0.25">
      <c r="A2499">
        <v>13418</v>
      </c>
      <c r="B2499" t="s">
        <v>2490</v>
      </c>
      <c r="C2499" t="s">
        <v>20</v>
      </c>
      <c r="D2499" t="s">
        <v>34</v>
      </c>
      <c r="E2499" t="s">
        <v>22</v>
      </c>
      <c r="F2499" t="s">
        <v>32</v>
      </c>
      <c r="G2499" t="s">
        <v>5286</v>
      </c>
      <c r="H2499" t="s">
        <v>24</v>
      </c>
      <c r="I2499" s="36">
        <v>23066</v>
      </c>
      <c r="J2499" t="s">
        <v>2910</v>
      </c>
      <c r="K2499" t="s">
        <v>2930</v>
      </c>
      <c r="L2499" t="s">
        <v>25</v>
      </c>
      <c r="M2499" s="2">
        <v>45583</v>
      </c>
      <c r="N2499" t="s">
        <v>25</v>
      </c>
      <c r="O2499" t="s">
        <v>25</v>
      </c>
      <c r="P2499" t="s">
        <v>18</v>
      </c>
      <c r="Q2499" t="s">
        <v>18</v>
      </c>
      <c r="R2499" t="s">
        <v>18</v>
      </c>
      <c r="S2499" t="s">
        <v>18</v>
      </c>
      <c r="T2499" t="s">
        <v>18</v>
      </c>
      <c r="U2499" t="s">
        <v>18</v>
      </c>
      <c r="V2499" t="s">
        <v>18</v>
      </c>
      <c r="W2499" s="45" t="str">
        <f>IF(Table1[[#This Row],[Sex at Birth]]="F","Female","Male")</f>
        <v>Female</v>
      </c>
      <c r="X2499" s="43">
        <v>45657</v>
      </c>
      <c r="Y2499" s="44">
        <f>Table1[[#This Row],[Report cutoff date]]-Table1[[#This Row],[DOB]]</f>
        <v>22591</v>
      </c>
      <c r="Z2499" s="68">
        <f>ROUNDDOWN(Table1[[#This Row],[Days old - as of report cutoff date]]/365,0)</f>
        <v>61</v>
      </c>
      <c r="AA2499" s="45" t="str">
        <f>IF(Table1[[#This Row],[Years old]]&gt;=55,"55+","54 and under")</f>
        <v>55+</v>
      </c>
      <c r="AB2499" s="45" t="str">
        <f>VLOOKUP(Table1[[#This Row],[Years old]],Lookups!$A$1:$C$101,2,FALSE)</f>
        <v>60 - 69</v>
      </c>
      <c r="AC2499" s="45" t="str">
        <f>VLOOKUP(Table1[[#This Row],[Years old]],Lookups!$A$1:$C$101,3,FALSE)</f>
        <v>60 - 64</v>
      </c>
      <c r="AD2499" s="45" t="str">
        <f>VLOOKUP(Table1[[#This Row],[Race]],Lookups!$E$2:$F$11,2,FALSE)</f>
        <v>White</v>
      </c>
      <c r="AE2499" s="45" t="str">
        <f>VLOOKUP(Table1[[#This Row],[Ethnicity]],Lookups!$H$2:$I$6,2,FALSE)</f>
        <v>Other/ Unknown</v>
      </c>
      <c r="AF2499" s="45" t="str">
        <f>VLOOKUP(Table1[[#This Row],[Language]],Lookups!$K$2:$L$9,2,FALSE)</f>
        <v>English</v>
      </c>
      <c r="AG2499" s="46">
        <v>42005</v>
      </c>
      <c r="AH2499" s="46">
        <v>45657</v>
      </c>
      <c r="AI2499" s="46" t="str">
        <f>IF(Table1[[#This Row],[Colonoscopy Date]]="","",DATEVALUE(Table1[[#This Row],[Colonoscopy Date]]))</f>
        <v/>
      </c>
      <c r="AJ24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00" spans="1:36" x14ac:dyDescent="0.25">
      <c r="A2500">
        <v>13708</v>
      </c>
      <c r="B2500" t="s">
        <v>1960</v>
      </c>
      <c r="C2500" t="s">
        <v>20</v>
      </c>
      <c r="D2500" t="s">
        <v>21</v>
      </c>
      <c r="E2500" t="s">
        <v>22</v>
      </c>
      <c r="F2500" t="s">
        <v>63</v>
      </c>
      <c r="G2500" t="s">
        <v>5714</v>
      </c>
      <c r="H2500" t="s">
        <v>35</v>
      </c>
      <c r="I2500" s="36">
        <v>23068</v>
      </c>
      <c r="J2500" t="s">
        <v>2911</v>
      </c>
      <c r="K2500" t="s">
        <v>2930</v>
      </c>
      <c r="L2500" t="s">
        <v>25</v>
      </c>
      <c r="M2500" s="2">
        <v>45456</v>
      </c>
      <c r="N2500" t="s">
        <v>25</v>
      </c>
      <c r="O2500" t="s">
        <v>25</v>
      </c>
      <c r="P2500" t="s">
        <v>18</v>
      </c>
      <c r="Q2500" t="s">
        <v>18</v>
      </c>
      <c r="R2500" t="s">
        <v>18</v>
      </c>
      <c r="S2500" t="s">
        <v>18</v>
      </c>
      <c r="T2500" t="s">
        <v>18</v>
      </c>
      <c r="U2500" t="s">
        <v>18</v>
      </c>
      <c r="V2500" t="s">
        <v>18</v>
      </c>
      <c r="W2500" s="45" t="str">
        <f>IF(Table1[[#This Row],[Sex at Birth]]="F","Female","Male")</f>
        <v>Male</v>
      </c>
      <c r="X2500" s="43">
        <v>45657</v>
      </c>
      <c r="Y2500" s="44">
        <f>Table1[[#This Row],[Report cutoff date]]-Table1[[#This Row],[DOB]]</f>
        <v>22589</v>
      </c>
      <c r="Z2500" s="68">
        <f>ROUNDDOWN(Table1[[#This Row],[Days old - as of report cutoff date]]/365,0)</f>
        <v>61</v>
      </c>
      <c r="AA2500" s="45" t="str">
        <f>IF(Table1[[#This Row],[Years old]]&gt;=55,"55+","54 and under")</f>
        <v>55+</v>
      </c>
      <c r="AB2500" s="45" t="str">
        <f>VLOOKUP(Table1[[#This Row],[Years old]],Lookups!$A$1:$C$101,2,FALSE)</f>
        <v>60 - 69</v>
      </c>
      <c r="AC2500" s="45" t="str">
        <f>VLOOKUP(Table1[[#This Row],[Years old]],Lookups!$A$1:$C$101,3,FALSE)</f>
        <v>60 - 64</v>
      </c>
      <c r="AD2500" s="45" t="str">
        <f>VLOOKUP(Table1[[#This Row],[Race]],Lookups!$E$2:$F$11,2,FALSE)</f>
        <v>White</v>
      </c>
      <c r="AE2500" s="45" t="str">
        <f>VLOOKUP(Table1[[#This Row],[Ethnicity]],Lookups!$H$2:$I$6,2,FALSE)</f>
        <v>Not Hispanic/Latino</v>
      </c>
      <c r="AF2500" s="45" t="str">
        <f>VLOOKUP(Table1[[#This Row],[Language]],Lookups!$K$2:$L$9,2,FALSE)</f>
        <v>English</v>
      </c>
      <c r="AG2500" s="46">
        <v>42005</v>
      </c>
      <c r="AH2500" s="46">
        <v>45657</v>
      </c>
      <c r="AI2500" s="46" t="str">
        <f>IF(Table1[[#This Row],[Colonoscopy Date]]="","",DATEVALUE(Table1[[#This Row],[Colonoscopy Date]]))</f>
        <v/>
      </c>
      <c r="AJ25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01" spans="1:36" x14ac:dyDescent="0.25">
      <c r="A2501">
        <v>12645</v>
      </c>
      <c r="B2501" t="s">
        <v>1608</v>
      </c>
      <c r="C2501" t="s">
        <v>20</v>
      </c>
      <c r="D2501" t="s">
        <v>21</v>
      </c>
      <c r="E2501" t="s">
        <v>22</v>
      </c>
      <c r="F2501" t="s">
        <v>31</v>
      </c>
      <c r="G2501" t="s">
        <v>8154</v>
      </c>
      <c r="H2501" t="s">
        <v>24</v>
      </c>
      <c r="I2501" s="36">
        <v>23070</v>
      </c>
      <c r="J2501" t="s">
        <v>2914</v>
      </c>
      <c r="K2501" t="s">
        <v>2936</v>
      </c>
      <c r="L2501" t="s">
        <v>25</v>
      </c>
      <c r="M2501" s="2">
        <v>45644</v>
      </c>
      <c r="N2501" t="s">
        <v>53</v>
      </c>
      <c r="O2501" t="s">
        <v>25</v>
      </c>
      <c r="P2501" t="s">
        <v>1119</v>
      </c>
      <c r="Q2501" t="s">
        <v>18</v>
      </c>
      <c r="R2501" t="s">
        <v>18</v>
      </c>
      <c r="S2501" t="s">
        <v>18</v>
      </c>
      <c r="T2501" t="s">
        <v>18</v>
      </c>
      <c r="U2501" t="s">
        <v>18</v>
      </c>
      <c r="V2501" t="s">
        <v>18</v>
      </c>
      <c r="W2501" s="45" t="str">
        <f>IF(Table1[[#This Row],[Sex at Birth]]="F","Female","Male")</f>
        <v>Female</v>
      </c>
      <c r="X2501" s="43">
        <v>45657</v>
      </c>
      <c r="Y2501" s="44">
        <f>Table1[[#This Row],[Report cutoff date]]-Table1[[#This Row],[DOB]]</f>
        <v>22587</v>
      </c>
      <c r="Z2501" s="68">
        <f>ROUNDDOWN(Table1[[#This Row],[Days old - as of report cutoff date]]/365,0)</f>
        <v>61</v>
      </c>
      <c r="AA2501" s="45" t="str">
        <f>IF(Table1[[#This Row],[Years old]]&gt;=55,"55+","54 and under")</f>
        <v>55+</v>
      </c>
      <c r="AB2501" s="45" t="str">
        <f>VLOOKUP(Table1[[#This Row],[Years old]],Lookups!$A$1:$C$101,2,FALSE)</f>
        <v>60 - 69</v>
      </c>
      <c r="AC2501" s="45" t="str">
        <f>VLOOKUP(Table1[[#This Row],[Years old]],Lookups!$A$1:$C$101,3,FALSE)</f>
        <v>60 - 64</v>
      </c>
      <c r="AD2501" s="45" t="str">
        <f>VLOOKUP(Table1[[#This Row],[Race]],Lookups!$E$2:$F$11,2,FALSE)</f>
        <v>White</v>
      </c>
      <c r="AE2501" s="45" t="str">
        <f>VLOOKUP(Table1[[#This Row],[Ethnicity]],Lookups!$H$2:$I$6,2,FALSE)</f>
        <v>Not Hispanic/Latino</v>
      </c>
      <c r="AF2501" s="45" t="str">
        <f>VLOOKUP(Table1[[#This Row],[Language]],Lookups!$K$2:$L$9,2,FALSE)</f>
        <v>English</v>
      </c>
      <c r="AG2501" s="46">
        <v>42005</v>
      </c>
      <c r="AH2501" s="46">
        <v>45657</v>
      </c>
      <c r="AI2501" s="46">
        <f>IF(Table1[[#This Row],[Colonoscopy Date]]="","",DATEVALUE(Table1[[#This Row],[Colonoscopy Date]]))</f>
        <v>45236</v>
      </c>
      <c r="AJ25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02" spans="1:36" x14ac:dyDescent="0.25">
      <c r="A2502">
        <v>11046</v>
      </c>
      <c r="B2502" t="s">
        <v>2107</v>
      </c>
      <c r="C2502" t="s">
        <v>20</v>
      </c>
      <c r="D2502" t="s">
        <v>21</v>
      </c>
      <c r="E2502" t="s">
        <v>22</v>
      </c>
      <c r="F2502" t="s">
        <v>100</v>
      </c>
      <c r="G2502" t="s">
        <v>7958</v>
      </c>
      <c r="H2502" t="s">
        <v>24</v>
      </c>
      <c r="I2502" s="36">
        <v>23071</v>
      </c>
      <c r="J2502" t="s">
        <v>2914</v>
      </c>
      <c r="K2502" t="s">
        <v>2936</v>
      </c>
      <c r="L2502" t="s">
        <v>25</v>
      </c>
      <c r="M2502" s="2">
        <v>45614</v>
      </c>
      <c r="N2502" t="s">
        <v>25</v>
      </c>
      <c r="O2502" t="s">
        <v>25</v>
      </c>
      <c r="P2502" t="s">
        <v>101</v>
      </c>
      <c r="Q2502" t="s">
        <v>18</v>
      </c>
      <c r="R2502" t="s">
        <v>18</v>
      </c>
      <c r="S2502" t="s">
        <v>18</v>
      </c>
      <c r="T2502" t="s">
        <v>18</v>
      </c>
      <c r="U2502" t="s">
        <v>18</v>
      </c>
      <c r="V2502" t="s">
        <v>18</v>
      </c>
      <c r="W2502" s="45" t="str">
        <f>IF(Table1[[#This Row],[Sex at Birth]]="F","Female","Male")</f>
        <v>Female</v>
      </c>
      <c r="X2502" s="43">
        <v>45657</v>
      </c>
      <c r="Y2502" s="44">
        <f>Table1[[#This Row],[Report cutoff date]]-Table1[[#This Row],[DOB]]</f>
        <v>22586</v>
      </c>
      <c r="Z2502" s="68">
        <f>ROUNDDOWN(Table1[[#This Row],[Days old - as of report cutoff date]]/365,0)</f>
        <v>61</v>
      </c>
      <c r="AA2502" s="45" t="str">
        <f>IF(Table1[[#This Row],[Years old]]&gt;=55,"55+","54 and under")</f>
        <v>55+</v>
      </c>
      <c r="AB2502" s="45" t="str">
        <f>VLOOKUP(Table1[[#This Row],[Years old]],Lookups!$A$1:$C$101,2,FALSE)</f>
        <v>60 - 69</v>
      </c>
      <c r="AC2502" s="45" t="str">
        <f>VLOOKUP(Table1[[#This Row],[Years old]],Lookups!$A$1:$C$101,3,FALSE)</f>
        <v>60 - 64</v>
      </c>
      <c r="AD2502" s="45" t="str">
        <f>VLOOKUP(Table1[[#This Row],[Race]],Lookups!$E$2:$F$11,2,FALSE)</f>
        <v>White</v>
      </c>
      <c r="AE2502" s="45" t="str">
        <f>VLOOKUP(Table1[[#This Row],[Ethnicity]],Lookups!$H$2:$I$6,2,FALSE)</f>
        <v>Not Hispanic/Latino</v>
      </c>
      <c r="AF2502" s="45" t="str">
        <f>VLOOKUP(Table1[[#This Row],[Language]],Lookups!$K$2:$L$9,2,FALSE)</f>
        <v>English</v>
      </c>
      <c r="AG2502" s="46">
        <v>42005</v>
      </c>
      <c r="AH2502" s="46">
        <v>45657</v>
      </c>
      <c r="AI2502" s="46">
        <f>IF(Table1[[#This Row],[Colonoscopy Date]]="","",DATEVALUE(Table1[[#This Row],[Colonoscopy Date]]))</f>
        <v>41782</v>
      </c>
      <c r="AJ25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03" spans="1:36" x14ac:dyDescent="0.25">
      <c r="A2503">
        <v>11155</v>
      </c>
      <c r="B2503" t="s">
        <v>1636</v>
      </c>
      <c r="C2503" t="s">
        <v>20</v>
      </c>
      <c r="D2503" t="s">
        <v>21</v>
      </c>
      <c r="E2503" t="s">
        <v>22</v>
      </c>
      <c r="F2503" t="s">
        <v>32</v>
      </c>
      <c r="G2503" t="s">
        <v>3843</v>
      </c>
      <c r="H2503" t="s">
        <v>24</v>
      </c>
      <c r="I2503" s="36">
        <v>23071</v>
      </c>
      <c r="J2503" t="s">
        <v>2913</v>
      </c>
      <c r="K2503" t="s">
        <v>2935</v>
      </c>
      <c r="L2503" t="s">
        <v>25</v>
      </c>
      <c r="M2503" s="2">
        <v>45569</v>
      </c>
      <c r="N2503" t="s">
        <v>25</v>
      </c>
      <c r="O2503" t="s">
        <v>25</v>
      </c>
      <c r="P2503" t="s">
        <v>455</v>
      </c>
      <c r="Q2503" t="s">
        <v>18</v>
      </c>
      <c r="R2503" t="s">
        <v>18</v>
      </c>
      <c r="S2503" t="s">
        <v>18</v>
      </c>
      <c r="T2503" t="s">
        <v>18</v>
      </c>
      <c r="U2503" t="s">
        <v>18</v>
      </c>
      <c r="V2503" t="s">
        <v>18</v>
      </c>
      <c r="W2503" s="45" t="str">
        <f>IF(Table1[[#This Row],[Sex at Birth]]="F","Female","Male")</f>
        <v>Female</v>
      </c>
      <c r="X2503" s="43">
        <v>45657</v>
      </c>
      <c r="Y2503" s="44">
        <f>Table1[[#This Row],[Report cutoff date]]-Table1[[#This Row],[DOB]]</f>
        <v>22586</v>
      </c>
      <c r="Z2503" s="68">
        <f>ROUNDDOWN(Table1[[#This Row],[Days old - as of report cutoff date]]/365,0)</f>
        <v>61</v>
      </c>
      <c r="AA2503" s="45" t="str">
        <f>IF(Table1[[#This Row],[Years old]]&gt;=55,"55+","54 and under")</f>
        <v>55+</v>
      </c>
      <c r="AB2503" s="45" t="str">
        <f>VLOOKUP(Table1[[#This Row],[Years old]],Lookups!$A$1:$C$101,2,FALSE)</f>
        <v>60 - 69</v>
      </c>
      <c r="AC2503" s="45" t="str">
        <f>VLOOKUP(Table1[[#This Row],[Years old]],Lookups!$A$1:$C$101,3,FALSE)</f>
        <v>60 - 64</v>
      </c>
      <c r="AD2503" s="45" t="str">
        <f>VLOOKUP(Table1[[#This Row],[Race]],Lookups!$E$2:$F$11,2,FALSE)</f>
        <v>White</v>
      </c>
      <c r="AE2503" s="45" t="str">
        <f>VLOOKUP(Table1[[#This Row],[Ethnicity]],Lookups!$H$2:$I$6,2,FALSE)</f>
        <v>Not Hispanic/Latino</v>
      </c>
      <c r="AF2503" s="45" t="str">
        <f>VLOOKUP(Table1[[#This Row],[Language]],Lookups!$K$2:$L$9,2,FALSE)</f>
        <v>English</v>
      </c>
      <c r="AG2503" s="46">
        <v>42005</v>
      </c>
      <c r="AH2503" s="46">
        <v>45657</v>
      </c>
      <c r="AI2503" s="46">
        <f>IF(Table1[[#This Row],[Colonoscopy Date]]="","",DATEVALUE(Table1[[#This Row],[Colonoscopy Date]]))</f>
        <v>41982</v>
      </c>
      <c r="AJ25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04" spans="1:36" x14ac:dyDescent="0.25">
      <c r="A2504">
        <v>13106</v>
      </c>
      <c r="B2504" t="s">
        <v>1619</v>
      </c>
      <c r="C2504" t="s">
        <v>47</v>
      </c>
      <c r="D2504" t="s">
        <v>21</v>
      </c>
      <c r="E2504" t="s">
        <v>22</v>
      </c>
      <c r="F2504" t="s">
        <v>42</v>
      </c>
      <c r="G2504" t="s">
        <v>6602</v>
      </c>
      <c r="H2504" t="s">
        <v>35</v>
      </c>
      <c r="I2504" s="36">
        <v>23076</v>
      </c>
      <c r="J2504" t="s">
        <v>2914</v>
      </c>
      <c r="K2504" t="s">
        <v>2930</v>
      </c>
      <c r="L2504" t="s">
        <v>25</v>
      </c>
      <c r="M2504" s="2">
        <v>45499</v>
      </c>
      <c r="N2504" t="s">
        <v>25</v>
      </c>
      <c r="O2504" t="s">
        <v>25</v>
      </c>
      <c r="P2504" t="s">
        <v>18</v>
      </c>
      <c r="Q2504" t="s">
        <v>18</v>
      </c>
      <c r="R2504" t="s">
        <v>18</v>
      </c>
      <c r="S2504" t="s">
        <v>18</v>
      </c>
      <c r="T2504" t="s">
        <v>18</v>
      </c>
      <c r="U2504" t="s">
        <v>18</v>
      </c>
      <c r="V2504" t="s">
        <v>18</v>
      </c>
      <c r="W2504" s="45" t="str">
        <f>IF(Table1[[#This Row],[Sex at Birth]]="F","Female","Male")</f>
        <v>Male</v>
      </c>
      <c r="X2504" s="43">
        <v>45657</v>
      </c>
      <c r="Y2504" s="44">
        <f>Table1[[#This Row],[Report cutoff date]]-Table1[[#This Row],[DOB]]</f>
        <v>22581</v>
      </c>
      <c r="Z2504" s="68">
        <f>ROUNDDOWN(Table1[[#This Row],[Days old - as of report cutoff date]]/365,0)</f>
        <v>61</v>
      </c>
      <c r="AA2504" s="45" t="str">
        <f>IF(Table1[[#This Row],[Years old]]&gt;=55,"55+","54 and under")</f>
        <v>55+</v>
      </c>
      <c r="AB2504" s="45" t="str">
        <f>VLOOKUP(Table1[[#This Row],[Years old]],Lookups!$A$1:$C$101,2,FALSE)</f>
        <v>60 - 69</v>
      </c>
      <c r="AC2504" s="45" t="str">
        <f>VLOOKUP(Table1[[#This Row],[Years old]],Lookups!$A$1:$C$101,3,FALSE)</f>
        <v>60 - 64</v>
      </c>
      <c r="AD2504" s="45" t="str">
        <f>VLOOKUP(Table1[[#This Row],[Race]],Lookups!$E$2:$F$11,2,FALSE)</f>
        <v>Amer. Indian/ Alaska Native</v>
      </c>
      <c r="AE2504" s="45" t="str">
        <f>VLOOKUP(Table1[[#This Row],[Ethnicity]],Lookups!$H$2:$I$6,2,FALSE)</f>
        <v>Not Hispanic/Latino</v>
      </c>
      <c r="AF2504" s="45" t="str">
        <f>VLOOKUP(Table1[[#This Row],[Language]],Lookups!$K$2:$L$9,2,FALSE)</f>
        <v>English</v>
      </c>
      <c r="AG2504" s="46">
        <v>42005</v>
      </c>
      <c r="AH2504" s="46">
        <v>45657</v>
      </c>
      <c r="AI2504" s="46" t="str">
        <f>IF(Table1[[#This Row],[Colonoscopy Date]]="","",DATEVALUE(Table1[[#This Row],[Colonoscopy Date]]))</f>
        <v/>
      </c>
      <c r="AJ25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05" spans="1:36" x14ac:dyDescent="0.25">
      <c r="A2505">
        <v>15359</v>
      </c>
      <c r="B2505" t="s">
        <v>2112</v>
      </c>
      <c r="C2505" t="s">
        <v>20</v>
      </c>
      <c r="D2505" t="s">
        <v>21</v>
      </c>
      <c r="E2505" t="s">
        <v>22</v>
      </c>
      <c r="F2505" t="s">
        <v>18</v>
      </c>
      <c r="G2505" t="s">
        <v>5483</v>
      </c>
      <c r="H2505" t="s">
        <v>24</v>
      </c>
      <c r="I2505" s="36">
        <v>23082</v>
      </c>
      <c r="J2505" t="s">
        <v>472</v>
      </c>
      <c r="K2505" t="s">
        <v>2930</v>
      </c>
      <c r="L2505" t="s">
        <v>25</v>
      </c>
      <c r="M2505" s="2">
        <v>45428</v>
      </c>
      <c r="N2505" t="s">
        <v>25</v>
      </c>
      <c r="O2505" t="s">
        <v>25</v>
      </c>
      <c r="P2505" t="s">
        <v>18</v>
      </c>
      <c r="Q2505" t="s">
        <v>18</v>
      </c>
      <c r="R2505" t="s">
        <v>18</v>
      </c>
      <c r="S2505" t="s">
        <v>18</v>
      </c>
      <c r="T2505" t="s">
        <v>18</v>
      </c>
      <c r="U2505" t="s">
        <v>18</v>
      </c>
      <c r="V2505" t="s">
        <v>18</v>
      </c>
      <c r="W2505" s="45" t="str">
        <f>IF(Table1[[#This Row],[Sex at Birth]]="F","Female","Male")</f>
        <v>Female</v>
      </c>
      <c r="X2505" s="43">
        <v>45657</v>
      </c>
      <c r="Y2505" s="44">
        <f>Table1[[#This Row],[Report cutoff date]]-Table1[[#This Row],[DOB]]</f>
        <v>22575</v>
      </c>
      <c r="Z2505" s="68">
        <f>ROUNDDOWN(Table1[[#This Row],[Days old - as of report cutoff date]]/365,0)</f>
        <v>61</v>
      </c>
      <c r="AA2505" s="45" t="str">
        <f>IF(Table1[[#This Row],[Years old]]&gt;=55,"55+","54 and under")</f>
        <v>55+</v>
      </c>
      <c r="AB2505" s="45" t="str">
        <f>VLOOKUP(Table1[[#This Row],[Years old]],Lookups!$A$1:$C$101,2,FALSE)</f>
        <v>60 - 69</v>
      </c>
      <c r="AC2505" s="45" t="str">
        <f>VLOOKUP(Table1[[#This Row],[Years old]],Lookups!$A$1:$C$101,3,FALSE)</f>
        <v>60 - 64</v>
      </c>
      <c r="AD2505" s="45" t="str">
        <f>VLOOKUP(Table1[[#This Row],[Race]],Lookups!$E$2:$F$11,2,FALSE)</f>
        <v>White</v>
      </c>
      <c r="AE2505" s="45" t="str">
        <f>VLOOKUP(Table1[[#This Row],[Ethnicity]],Lookups!$H$2:$I$6,2,FALSE)</f>
        <v>Not Hispanic/Latino</v>
      </c>
      <c r="AF2505" s="45" t="str">
        <f>VLOOKUP(Table1[[#This Row],[Language]],Lookups!$K$2:$L$9,2,FALSE)</f>
        <v>English</v>
      </c>
      <c r="AG2505" s="46">
        <v>42005</v>
      </c>
      <c r="AH2505" s="46">
        <v>45657</v>
      </c>
      <c r="AI2505" s="46" t="str">
        <f>IF(Table1[[#This Row],[Colonoscopy Date]]="","",DATEVALUE(Table1[[#This Row],[Colonoscopy Date]]))</f>
        <v/>
      </c>
      <c r="AJ25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06" spans="1:36" x14ac:dyDescent="0.25">
      <c r="A2506">
        <v>13091</v>
      </c>
      <c r="B2506" t="s">
        <v>1734</v>
      </c>
      <c r="C2506" t="s">
        <v>20</v>
      </c>
      <c r="D2506" t="s">
        <v>21</v>
      </c>
      <c r="E2506" t="s">
        <v>22</v>
      </c>
      <c r="F2506" t="s">
        <v>23</v>
      </c>
      <c r="G2506" t="s">
        <v>5207</v>
      </c>
      <c r="H2506" t="s">
        <v>24</v>
      </c>
      <c r="I2506" s="36">
        <v>23085</v>
      </c>
      <c r="J2506" t="s">
        <v>2906</v>
      </c>
      <c r="K2506" t="s">
        <v>2930</v>
      </c>
      <c r="L2506" t="s">
        <v>25</v>
      </c>
      <c r="M2506" s="2">
        <v>45560</v>
      </c>
      <c r="N2506" t="s">
        <v>53</v>
      </c>
      <c r="O2506" t="s">
        <v>25</v>
      </c>
      <c r="P2506" t="s">
        <v>1009</v>
      </c>
      <c r="Q2506" t="s">
        <v>18</v>
      </c>
      <c r="R2506" t="s">
        <v>18</v>
      </c>
      <c r="S2506" t="s">
        <v>18</v>
      </c>
      <c r="T2506" t="s">
        <v>18</v>
      </c>
      <c r="U2506" t="s">
        <v>18</v>
      </c>
      <c r="V2506" t="s">
        <v>18</v>
      </c>
      <c r="W2506" s="45" t="str">
        <f>IF(Table1[[#This Row],[Sex at Birth]]="F","Female","Male")</f>
        <v>Female</v>
      </c>
      <c r="X2506" s="43">
        <v>45657</v>
      </c>
      <c r="Y2506" s="44">
        <f>Table1[[#This Row],[Report cutoff date]]-Table1[[#This Row],[DOB]]</f>
        <v>22572</v>
      </c>
      <c r="Z2506" s="68">
        <f>ROUNDDOWN(Table1[[#This Row],[Days old - as of report cutoff date]]/365,0)</f>
        <v>61</v>
      </c>
      <c r="AA2506" s="45" t="str">
        <f>IF(Table1[[#This Row],[Years old]]&gt;=55,"55+","54 and under")</f>
        <v>55+</v>
      </c>
      <c r="AB2506" s="45" t="str">
        <f>VLOOKUP(Table1[[#This Row],[Years old]],Lookups!$A$1:$C$101,2,FALSE)</f>
        <v>60 - 69</v>
      </c>
      <c r="AC2506" s="45" t="str">
        <f>VLOOKUP(Table1[[#This Row],[Years old]],Lookups!$A$1:$C$101,3,FALSE)</f>
        <v>60 - 64</v>
      </c>
      <c r="AD2506" s="45" t="str">
        <f>VLOOKUP(Table1[[#This Row],[Race]],Lookups!$E$2:$F$11,2,FALSE)</f>
        <v>White</v>
      </c>
      <c r="AE2506" s="45" t="str">
        <f>VLOOKUP(Table1[[#This Row],[Ethnicity]],Lookups!$H$2:$I$6,2,FALSE)</f>
        <v>Not Hispanic/Latino</v>
      </c>
      <c r="AF2506" s="45" t="str">
        <f>VLOOKUP(Table1[[#This Row],[Language]],Lookups!$K$2:$L$9,2,FALSE)</f>
        <v>English</v>
      </c>
      <c r="AG2506" s="46">
        <v>42005</v>
      </c>
      <c r="AH2506" s="46">
        <v>45657</v>
      </c>
      <c r="AI2506" s="46">
        <f>IF(Table1[[#This Row],[Colonoscopy Date]]="","",DATEVALUE(Table1[[#This Row],[Colonoscopy Date]]))</f>
        <v>45200</v>
      </c>
      <c r="AJ25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07" spans="1:36" x14ac:dyDescent="0.25">
      <c r="A2507">
        <v>10751</v>
      </c>
      <c r="B2507" t="s">
        <v>1624</v>
      </c>
      <c r="C2507" t="s">
        <v>20</v>
      </c>
      <c r="D2507" t="s">
        <v>21</v>
      </c>
      <c r="E2507" t="s">
        <v>22</v>
      </c>
      <c r="F2507" t="s">
        <v>36</v>
      </c>
      <c r="G2507" t="s">
        <v>7553</v>
      </c>
      <c r="H2507" t="s">
        <v>35</v>
      </c>
      <c r="I2507" s="36">
        <v>23087</v>
      </c>
      <c r="J2507" t="s">
        <v>2884</v>
      </c>
      <c r="K2507" t="s">
        <v>2936</v>
      </c>
      <c r="L2507" t="s">
        <v>25</v>
      </c>
      <c r="M2507" s="2">
        <v>45482</v>
      </c>
      <c r="N2507" t="s">
        <v>53</v>
      </c>
      <c r="O2507" t="s">
        <v>25</v>
      </c>
      <c r="P2507" t="s">
        <v>1015</v>
      </c>
      <c r="Q2507" t="s">
        <v>18</v>
      </c>
      <c r="R2507" t="s">
        <v>18</v>
      </c>
      <c r="S2507" t="s">
        <v>18</v>
      </c>
      <c r="T2507" t="s">
        <v>18</v>
      </c>
      <c r="U2507" t="s">
        <v>18</v>
      </c>
      <c r="V2507" t="s">
        <v>18</v>
      </c>
      <c r="W2507" s="45" t="str">
        <f>IF(Table1[[#This Row],[Sex at Birth]]="F","Female","Male")</f>
        <v>Male</v>
      </c>
      <c r="X2507" s="43">
        <v>45657</v>
      </c>
      <c r="Y2507" s="44">
        <f>Table1[[#This Row],[Report cutoff date]]-Table1[[#This Row],[DOB]]</f>
        <v>22570</v>
      </c>
      <c r="Z2507" s="68">
        <f>ROUNDDOWN(Table1[[#This Row],[Days old - as of report cutoff date]]/365,0)</f>
        <v>61</v>
      </c>
      <c r="AA2507" s="45" t="str">
        <f>IF(Table1[[#This Row],[Years old]]&gt;=55,"55+","54 and under")</f>
        <v>55+</v>
      </c>
      <c r="AB2507" s="45" t="str">
        <f>VLOOKUP(Table1[[#This Row],[Years old]],Lookups!$A$1:$C$101,2,FALSE)</f>
        <v>60 - 69</v>
      </c>
      <c r="AC2507" s="45" t="str">
        <f>VLOOKUP(Table1[[#This Row],[Years old]],Lookups!$A$1:$C$101,3,FALSE)</f>
        <v>60 - 64</v>
      </c>
      <c r="AD2507" s="45" t="str">
        <f>VLOOKUP(Table1[[#This Row],[Race]],Lookups!$E$2:$F$11,2,FALSE)</f>
        <v>White</v>
      </c>
      <c r="AE2507" s="45" t="str">
        <f>VLOOKUP(Table1[[#This Row],[Ethnicity]],Lookups!$H$2:$I$6,2,FALSE)</f>
        <v>Not Hispanic/Latino</v>
      </c>
      <c r="AF2507" s="45" t="str">
        <f>VLOOKUP(Table1[[#This Row],[Language]],Lookups!$K$2:$L$9,2,FALSE)</f>
        <v>English</v>
      </c>
      <c r="AG2507" s="46">
        <v>42005</v>
      </c>
      <c r="AH2507" s="46">
        <v>45657</v>
      </c>
      <c r="AI2507" s="46">
        <f>IF(Table1[[#This Row],[Colonoscopy Date]]="","",DATEVALUE(Table1[[#This Row],[Colonoscopy Date]]))</f>
        <v>44126</v>
      </c>
      <c r="AJ25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08" spans="1:36" x14ac:dyDescent="0.25">
      <c r="A2508">
        <v>15228</v>
      </c>
      <c r="B2508" t="s">
        <v>2662</v>
      </c>
      <c r="C2508" t="s">
        <v>20</v>
      </c>
      <c r="D2508" t="s">
        <v>21</v>
      </c>
      <c r="E2508" t="s">
        <v>22</v>
      </c>
      <c r="F2508" t="s">
        <v>30</v>
      </c>
      <c r="G2508" t="s">
        <v>4809</v>
      </c>
      <c r="H2508" t="s">
        <v>24</v>
      </c>
      <c r="I2508" s="36">
        <v>23087</v>
      </c>
      <c r="J2508" t="s">
        <v>2891</v>
      </c>
      <c r="K2508" t="s">
        <v>2930</v>
      </c>
      <c r="L2508" t="s">
        <v>25</v>
      </c>
      <c r="M2508" s="2">
        <v>45643</v>
      </c>
      <c r="N2508" t="s">
        <v>25</v>
      </c>
      <c r="O2508" t="s">
        <v>25</v>
      </c>
      <c r="P2508" t="s">
        <v>18</v>
      </c>
      <c r="Q2508" t="s">
        <v>18</v>
      </c>
      <c r="R2508" t="s">
        <v>18</v>
      </c>
      <c r="S2508" t="s">
        <v>18</v>
      </c>
      <c r="T2508" t="s">
        <v>18</v>
      </c>
      <c r="U2508" t="s">
        <v>18</v>
      </c>
      <c r="V2508" t="s">
        <v>18</v>
      </c>
      <c r="W2508" s="45" t="str">
        <f>IF(Table1[[#This Row],[Sex at Birth]]="F","Female","Male")</f>
        <v>Female</v>
      </c>
      <c r="X2508" s="43">
        <v>45657</v>
      </c>
      <c r="Y2508" s="44">
        <f>Table1[[#This Row],[Report cutoff date]]-Table1[[#This Row],[DOB]]</f>
        <v>22570</v>
      </c>
      <c r="Z2508" s="68">
        <f>ROUNDDOWN(Table1[[#This Row],[Days old - as of report cutoff date]]/365,0)</f>
        <v>61</v>
      </c>
      <c r="AA2508" s="45" t="str">
        <f>IF(Table1[[#This Row],[Years old]]&gt;=55,"55+","54 and under")</f>
        <v>55+</v>
      </c>
      <c r="AB2508" s="45" t="str">
        <f>VLOOKUP(Table1[[#This Row],[Years old]],Lookups!$A$1:$C$101,2,FALSE)</f>
        <v>60 - 69</v>
      </c>
      <c r="AC2508" s="45" t="str">
        <f>VLOOKUP(Table1[[#This Row],[Years old]],Lookups!$A$1:$C$101,3,FALSE)</f>
        <v>60 - 64</v>
      </c>
      <c r="AD2508" s="45" t="str">
        <f>VLOOKUP(Table1[[#This Row],[Race]],Lookups!$E$2:$F$11,2,FALSE)</f>
        <v>White</v>
      </c>
      <c r="AE2508" s="45" t="str">
        <f>VLOOKUP(Table1[[#This Row],[Ethnicity]],Lookups!$H$2:$I$6,2,FALSE)</f>
        <v>Not Hispanic/Latino</v>
      </c>
      <c r="AF2508" s="45" t="str">
        <f>VLOOKUP(Table1[[#This Row],[Language]],Lookups!$K$2:$L$9,2,FALSE)</f>
        <v>English</v>
      </c>
      <c r="AG2508" s="46">
        <v>42005</v>
      </c>
      <c r="AH2508" s="46">
        <v>45657</v>
      </c>
      <c r="AI2508" s="46" t="str">
        <f>IF(Table1[[#This Row],[Colonoscopy Date]]="","",DATEVALUE(Table1[[#This Row],[Colonoscopy Date]]))</f>
        <v/>
      </c>
      <c r="AJ25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09" spans="1:36" x14ac:dyDescent="0.25">
      <c r="A2509">
        <v>13165</v>
      </c>
      <c r="B2509" t="s">
        <v>1638</v>
      </c>
      <c r="C2509" t="s">
        <v>20</v>
      </c>
      <c r="D2509" t="s">
        <v>21</v>
      </c>
      <c r="E2509" t="s">
        <v>22</v>
      </c>
      <c r="F2509" t="s">
        <v>23</v>
      </c>
      <c r="G2509" t="s">
        <v>6213</v>
      </c>
      <c r="H2509" t="s">
        <v>35</v>
      </c>
      <c r="I2509" s="36">
        <v>23088</v>
      </c>
      <c r="J2509" t="s">
        <v>2913</v>
      </c>
      <c r="K2509" t="s">
        <v>2930</v>
      </c>
      <c r="L2509" t="s">
        <v>25</v>
      </c>
      <c r="M2509" s="2">
        <v>45646</v>
      </c>
      <c r="N2509" t="s">
        <v>53</v>
      </c>
      <c r="O2509" t="s">
        <v>25</v>
      </c>
      <c r="P2509" t="s">
        <v>345</v>
      </c>
      <c r="Q2509" t="s">
        <v>18</v>
      </c>
      <c r="R2509" t="s">
        <v>18</v>
      </c>
      <c r="S2509" t="s">
        <v>18</v>
      </c>
      <c r="T2509" t="s">
        <v>18</v>
      </c>
      <c r="U2509" t="s">
        <v>18</v>
      </c>
      <c r="V2509" t="s">
        <v>18</v>
      </c>
      <c r="W2509" s="45" t="str">
        <f>IF(Table1[[#This Row],[Sex at Birth]]="F","Female","Male")</f>
        <v>Male</v>
      </c>
      <c r="X2509" s="43">
        <v>45657</v>
      </c>
      <c r="Y2509" s="44">
        <f>Table1[[#This Row],[Report cutoff date]]-Table1[[#This Row],[DOB]]</f>
        <v>22569</v>
      </c>
      <c r="Z2509" s="68">
        <f>ROUNDDOWN(Table1[[#This Row],[Days old - as of report cutoff date]]/365,0)</f>
        <v>61</v>
      </c>
      <c r="AA2509" s="45" t="str">
        <f>IF(Table1[[#This Row],[Years old]]&gt;=55,"55+","54 and under")</f>
        <v>55+</v>
      </c>
      <c r="AB2509" s="45" t="str">
        <f>VLOOKUP(Table1[[#This Row],[Years old]],Lookups!$A$1:$C$101,2,FALSE)</f>
        <v>60 - 69</v>
      </c>
      <c r="AC2509" s="45" t="str">
        <f>VLOOKUP(Table1[[#This Row],[Years old]],Lookups!$A$1:$C$101,3,FALSE)</f>
        <v>60 - 64</v>
      </c>
      <c r="AD2509" s="45" t="str">
        <f>VLOOKUP(Table1[[#This Row],[Race]],Lookups!$E$2:$F$11,2,FALSE)</f>
        <v>White</v>
      </c>
      <c r="AE2509" s="45" t="str">
        <f>VLOOKUP(Table1[[#This Row],[Ethnicity]],Lookups!$H$2:$I$6,2,FALSE)</f>
        <v>Not Hispanic/Latino</v>
      </c>
      <c r="AF2509" s="45" t="str">
        <f>VLOOKUP(Table1[[#This Row],[Language]],Lookups!$K$2:$L$9,2,FALSE)</f>
        <v>English</v>
      </c>
      <c r="AG2509" s="46">
        <v>42005</v>
      </c>
      <c r="AH2509" s="46">
        <v>45657</v>
      </c>
      <c r="AI2509" s="46">
        <f>IF(Table1[[#This Row],[Colonoscopy Date]]="","",DATEVALUE(Table1[[#This Row],[Colonoscopy Date]]))</f>
        <v>45503</v>
      </c>
      <c r="AJ250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10" spans="1:36" x14ac:dyDescent="0.25">
      <c r="A2510">
        <v>10368</v>
      </c>
      <c r="B2510" t="s">
        <v>1915</v>
      </c>
      <c r="C2510" t="s">
        <v>68</v>
      </c>
      <c r="D2510" t="s">
        <v>21</v>
      </c>
      <c r="E2510" t="s">
        <v>22</v>
      </c>
      <c r="F2510" t="s">
        <v>30</v>
      </c>
      <c r="G2510" t="s">
        <v>7180</v>
      </c>
      <c r="H2510" t="s">
        <v>24</v>
      </c>
      <c r="I2510" s="36">
        <v>23091</v>
      </c>
      <c r="J2510" t="s">
        <v>2901</v>
      </c>
      <c r="K2510" t="s">
        <v>2935</v>
      </c>
      <c r="L2510" t="s">
        <v>25</v>
      </c>
      <c r="M2510" s="2">
        <v>45553</v>
      </c>
      <c r="N2510" t="s">
        <v>25</v>
      </c>
      <c r="O2510" t="s">
        <v>25</v>
      </c>
      <c r="P2510" t="s">
        <v>18</v>
      </c>
      <c r="Q2510" t="s">
        <v>18</v>
      </c>
      <c r="R2510" t="s">
        <v>18</v>
      </c>
      <c r="S2510" t="s">
        <v>18</v>
      </c>
      <c r="T2510" t="s">
        <v>18</v>
      </c>
      <c r="U2510" t="s">
        <v>18</v>
      </c>
      <c r="V2510" t="s">
        <v>18</v>
      </c>
      <c r="W2510" s="45" t="str">
        <f>IF(Table1[[#This Row],[Sex at Birth]]="F","Female","Male")</f>
        <v>Female</v>
      </c>
      <c r="X2510" s="43">
        <v>45657</v>
      </c>
      <c r="Y2510" s="44">
        <f>Table1[[#This Row],[Report cutoff date]]-Table1[[#This Row],[DOB]]</f>
        <v>22566</v>
      </c>
      <c r="Z2510" s="68">
        <f>ROUNDDOWN(Table1[[#This Row],[Days old - as of report cutoff date]]/365,0)</f>
        <v>61</v>
      </c>
      <c r="AA2510" s="45" t="str">
        <f>IF(Table1[[#This Row],[Years old]]&gt;=55,"55+","54 and under")</f>
        <v>55+</v>
      </c>
      <c r="AB2510" s="45" t="str">
        <f>VLOOKUP(Table1[[#This Row],[Years old]],Lookups!$A$1:$C$101,2,FALSE)</f>
        <v>60 - 69</v>
      </c>
      <c r="AC2510" s="45" t="str">
        <f>VLOOKUP(Table1[[#This Row],[Years old]],Lookups!$A$1:$C$101,3,FALSE)</f>
        <v>60 - 64</v>
      </c>
      <c r="AD2510" s="45" t="str">
        <f>VLOOKUP(Table1[[#This Row],[Race]],Lookups!$E$2:$F$11,2,FALSE)</f>
        <v>Other/ Unknown</v>
      </c>
      <c r="AE2510" s="45" t="str">
        <f>VLOOKUP(Table1[[#This Row],[Ethnicity]],Lookups!$H$2:$I$6,2,FALSE)</f>
        <v>Not Hispanic/Latino</v>
      </c>
      <c r="AF2510" s="45" t="str">
        <f>VLOOKUP(Table1[[#This Row],[Language]],Lookups!$K$2:$L$9,2,FALSE)</f>
        <v>English</v>
      </c>
      <c r="AG2510" s="46">
        <v>42005</v>
      </c>
      <c r="AH2510" s="46">
        <v>45657</v>
      </c>
      <c r="AI2510" s="46" t="str">
        <f>IF(Table1[[#This Row],[Colonoscopy Date]]="","",DATEVALUE(Table1[[#This Row],[Colonoscopy Date]]))</f>
        <v/>
      </c>
      <c r="AJ25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11" spans="1:36" x14ac:dyDescent="0.25">
      <c r="A2511">
        <v>13299</v>
      </c>
      <c r="B2511" t="s">
        <v>1588</v>
      </c>
      <c r="C2511" t="s">
        <v>20</v>
      </c>
      <c r="D2511" t="s">
        <v>21</v>
      </c>
      <c r="E2511" t="s">
        <v>22</v>
      </c>
      <c r="F2511" t="s">
        <v>37</v>
      </c>
      <c r="G2511" t="s">
        <v>4646</v>
      </c>
      <c r="H2511" t="s">
        <v>24</v>
      </c>
      <c r="I2511" s="36">
        <v>23092</v>
      </c>
      <c r="J2511" t="s">
        <v>2883</v>
      </c>
      <c r="K2511" t="s">
        <v>2930</v>
      </c>
      <c r="L2511" t="s">
        <v>25</v>
      </c>
      <c r="M2511" s="2">
        <v>45579</v>
      </c>
      <c r="N2511" t="s">
        <v>25</v>
      </c>
      <c r="O2511" t="s">
        <v>25</v>
      </c>
      <c r="P2511" t="s">
        <v>18</v>
      </c>
      <c r="Q2511" t="s">
        <v>18</v>
      </c>
      <c r="R2511" t="s">
        <v>18</v>
      </c>
      <c r="S2511" t="s">
        <v>18</v>
      </c>
      <c r="T2511" t="s">
        <v>18</v>
      </c>
      <c r="U2511" t="s">
        <v>18</v>
      </c>
      <c r="V2511" t="s">
        <v>18</v>
      </c>
      <c r="W2511" s="45" t="str">
        <f>IF(Table1[[#This Row],[Sex at Birth]]="F","Female","Male")</f>
        <v>Female</v>
      </c>
      <c r="X2511" s="43">
        <v>45657</v>
      </c>
      <c r="Y2511" s="44">
        <f>Table1[[#This Row],[Report cutoff date]]-Table1[[#This Row],[DOB]]</f>
        <v>22565</v>
      </c>
      <c r="Z2511" s="68">
        <f>ROUNDDOWN(Table1[[#This Row],[Days old - as of report cutoff date]]/365,0)</f>
        <v>61</v>
      </c>
      <c r="AA2511" s="45" t="str">
        <f>IF(Table1[[#This Row],[Years old]]&gt;=55,"55+","54 and under")</f>
        <v>55+</v>
      </c>
      <c r="AB2511" s="45" t="str">
        <f>VLOOKUP(Table1[[#This Row],[Years old]],Lookups!$A$1:$C$101,2,FALSE)</f>
        <v>60 - 69</v>
      </c>
      <c r="AC2511" s="45" t="str">
        <f>VLOOKUP(Table1[[#This Row],[Years old]],Lookups!$A$1:$C$101,3,FALSE)</f>
        <v>60 - 64</v>
      </c>
      <c r="AD2511" s="45" t="str">
        <f>VLOOKUP(Table1[[#This Row],[Race]],Lookups!$E$2:$F$11,2,FALSE)</f>
        <v>White</v>
      </c>
      <c r="AE2511" s="45" t="str">
        <f>VLOOKUP(Table1[[#This Row],[Ethnicity]],Lookups!$H$2:$I$6,2,FALSE)</f>
        <v>Not Hispanic/Latino</v>
      </c>
      <c r="AF2511" s="45" t="str">
        <f>VLOOKUP(Table1[[#This Row],[Language]],Lookups!$K$2:$L$9,2,FALSE)</f>
        <v>English</v>
      </c>
      <c r="AG2511" s="46">
        <v>42005</v>
      </c>
      <c r="AH2511" s="46">
        <v>45657</v>
      </c>
      <c r="AI2511" s="46" t="str">
        <f>IF(Table1[[#This Row],[Colonoscopy Date]]="","",DATEVALUE(Table1[[#This Row],[Colonoscopy Date]]))</f>
        <v/>
      </c>
      <c r="AJ25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12" spans="1:36" x14ac:dyDescent="0.25">
      <c r="A2512">
        <v>13749</v>
      </c>
      <c r="B2512" t="s">
        <v>1758</v>
      </c>
      <c r="C2512" t="s">
        <v>47</v>
      </c>
      <c r="D2512" t="s">
        <v>95</v>
      </c>
      <c r="E2512" t="s">
        <v>308</v>
      </c>
      <c r="F2512" t="s">
        <v>18</v>
      </c>
      <c r="G2512" t="s">
        <v>5287</v>
      </c>
      <c r="H2512" t="s">
        <v>35</v>
      </c>
      <c r="I2512" s="36">
        <v>23101</v>
      </c>
      <c r="J2512" t="s">
        <v>2910</v>
      </c>
      <c r="K2512" t="s">
        <v>2930</v>
      </c>
      <c r="L2512" t="s">
        <v>25</v>
      </c>
      <c r="M2512" s="2">
        <v>45631</v>
      </c>
      <c r="N2512" t="s">
        <v>25</v>
      </c>
      <c r="O2512" t="s">
        <v>25</v>
      </c>
      <c r="P2512" t="s">
        <v>18</v>
      </c>
      <c r="Q2512" t="s">
        <v>18</v>
      </c>
      <c r="R2512" t="s">
        <v>18</v>
      </c>
      <c r="S2512" t="s">
        <v>18</v>
      </c>
      <c r="T2512" t="s">
        <v>18</v>
      </c>
      <c r="U2512" t="s">
        <v>18</v>
      </c>
      <c r="V2512" t="s">
        <v>18</v>
      </c>
      <c r="W2512" s="45" t="str">
        <f>IF(Table1[[#This Row],[Sex at Birth]]="F","Female","Male")</f>
        <v>Male</v>
      </c>
      <c r="X2512" s="43">
        <v>45657</v>
      </c>
      <c r="Y2512" s="44">
        <f>Table1[[#This Row],[Report cutoff date]]-Table1[[#This Row],[DOB]]</f>
        <v>22556</v>
      </c>
      <c r="Z2512" s="68">
        <f>ROUNDDOWN(Table1[[#This Row],[Days old - as of report cutoff date]]/365,0)</f>
        <v>61</v>
      </c>
      <c r="AA2512" s="45" t="str">
        <f>IF(Table1[[#This Row],[Years old]]&gt;=55,"55+","54 and under")</f>
        <v>55+</v>
      </c>
      <c r="AB2512" s="45" t="str">
        <f>VLOOKUP(Table1[[#This Row],[Years old]],Lookups!$A$1:$C$101,2,FALSE)</f>
        <v>60 - 69</v>
      </c>
      <c r="AC2512" s="45" t="str">
        <f>VLOOKUP(Table1[[#This Row],[Years old]],Lookups!$A$1:$C$101,3,FALSE)</f>
        <v>60 - 64</v>
      </c>
      <c r="AD2512" s="45" t="str">
        <f>VLOOKUP(Table1[[#This Row],[Race]],Lookups!$E$2:$F$11,2,FALSE)</f>
        <v>Amer. Indian/ Alaska Native</v>
      </c>
      <c r="AE2512" s="45" t="str">
        <f>VLOOKUP(Table1[[#This Row],[Ethnicity]],Lookups!$H$2:$I$6,2,FALSE)</f>
        <v>Hispanic/Latino</v>
      </c>
      <c r="AF2512" s="45" t="str">
        <f>VLOOKUP(Table1[[#This Row],[Language]],Lookups!$K$2:$L$9,2,FALSE)</f>
        <v>Spanish</v>
      </c>
      <c r="AG2512" s="46">
        <v>42005</v>
      </c>
      <c r="AH2512" s="46">
        <v>45657</v>
      </c>
      <c r="AI2512" s="46" t="str">
        <f>IF(Table1[[#This Row],[Colonoscopy Date]]="","",DATEVALUE(Table1[[#This Row],[Colonoscopy Date]]))</f>
        <v/>
      </c>
      <c r="AJ25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13" spans="1:36" x14ac:dyDescent="0.25">
      <c r="A2513">
        <v>15332</v>
      </c>
      <c r="B2513" t="s">
        <v>2188</v>
      </c>
      <c r="C2513" t="s">
        <v>20</v>
      </c>
      <c r="D2513" t="s">
        <v>34</v>
      </c>
      <c r="E2513" t="s">
        <v>22</v>
      </c>
      <c r="F2513" t="s">
        <v>18</v>
      </c>
      <c r="G2513" t="s">
        <v>4842</v>
      </c>
      <c r="H2513" t="s">
        <v>35</v>
      </c>
      <c r="I2513" s="36">
        <v>23101</v>
      </c>
      <c r="J2513" t="s">
        <v>2891</v>
      </c>
      <c r="K2513" t="s">
        <v>2930</v>
      </c>
      <c r="L2513" t="s">
        <v>25</v>
      </c>
      <c r="M2513" s="2">
        <v>45370</v>
      </c>
      <c r="N2513" t="s">
        <v>25</v>
      </c>
      <c r="O2513" t="s">
        <v>25</v>
      </c>
      <c r="P2513" t="s">
        <v>18</v>
      </c>
      <c r="Q2513" t="s">
        <v>18</v>
      </c>
      <c r="R2513" t="s">
        <v>18</v>
      </c>
      <c r="S2513" t="s">
        <v>18</v>
      </c>
      <c r="T2513" t="s">
        <v>18</v>
      </c>
      <c r="U2513" t="s">
        <v>18</v>
      </c>
      <c r="V2513" t="s">
        <v>18</v>
      </c>
      <c r="W2513" s="45" t="str">
        <f>IF(Table1[[#This Row],[Sex at Birth]]="F","Female","Male")</f>
        <v>Male</v>
      </c>
      <c r="X2513" s="43">
        <v>45657</v>
      </c>
      <c r="Y2513" s="44">
        <f>Table1[[#This Row],[Report cutoff date]]-Table1[[#This Row],[DOB]]</f>
        <v>22556</v>
      </c>
      <c r="Z2513" s="68">
        <f>ROUNDDOWN(Table1[[#This Row],[Days old - as of report cutoff date]]/365,0)</f>
        <v>61</v>
      </c>
      <c r="AA2513" s="45" t="str">
        <f>IF(Table1[[#This Row],[Years old]]&gt;=55,"55+","54 and under")</f>
        <v>55+</v>
      </c>
      <c r="AB2513" s="45" t="str">
        <f>VLOOKUP(Table1[[#This Row],[Years old]],Lookups!$A$1:$C$101,2,FALSE)</f>
        <v>60 - 69</v>
      </c>
      <c r="AC2513" s="45" t="str">
        <f>VLOOKUP(Table1[[#This Row],[Years old]],Lookups!$A$1:$C$101,3,FALSE)</f>
        <v>60 - 64</v>
      </c>
      <c r="AD2513" s="45" t="str">
        <f>VLOOKUP(Table1[[#This Row],[Race]],Lookups!$E$2:$F$11,2,FALSE)</f>
        <v>White</v>
      </c>
      <c r="AE2513" s="45" t="str">
        <f>VLOOKUP(Table1[[#This Row],[Ethnicity]],Lookups!$H$2:$I$6,2,FALSE)</f>
        <v>Other/ Unknown</v>
      </c>
      <c r="AF2513" s="45" t="str">
        <f>VLOOKUP(Table1[[#This Row],[Language]],Lookups!$K$2:$L$9,2,FALSE)</f>
        <v>English</v>
      </c>
      <c r="AG2513" s="46">
        <v>42005</v>
      </c>
      <c r="AH2513" s="46">
        <v>45657</v>
      </c>
      <c r="AI2513" s="46" t="str">
        <f>IF(Table1[[#This Row],[Colonoscopy Date]]="","",DATEVALUE(Table1[[#This Row],[Colonoscopy Date]]))</f>
        <v/>
      </c>
      <c r="AJ25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14" spans="1:36" x14ac:dyDescent="0.25">
      <c r="A2514">
        <v>14230</v>
      </c>
      <c r="B2514" t="s">
        <v>1659</v>
      </c>
      <c r="C2514" t="s">
        <v>20</v>
      </c>
      <c r="D2514" t="s">
        <v>34</v>
      </c>
      <c r="E2514" t="s">
        <v>22</v>
      </c>
      <c r="F2514" t="s">
        <v>301</v>
      </c>
      <c r="G2514" t="s">
        <v>5393</v>
      </c>
      <c r="H2514" t="s">
        <v>35</v>
      </c>
      <c r="I2514" s="36">
        <v>23102</v>
      </c>
      <c r="J2514" t="s">
        <v>2910</v>
      </c>
      <c r="K2514" t="s">
        <v>2930</v>
      </c>
      <c r="L2514" t="s">
        <v>25</v>
      </c>
      <c r="M2514" s="2">
        <v>45510</v>
      </c>
      <c r="N2514" t="s">
        <v>25</v>
      </c>
      <c r="O2514" t="s">
        <v>25</v>
      </c>
      <c r="P2514" t="s">
        <v>18</v>
      </c>
      <c r="Q2514" t="s">
        <v>18</v>
      </c>
      <c r="R2514" t="s">
        <v>18</v>
      </c>
      <c r="S2514" t="s">
        <v>18</v>
      </c>
      <c r="T2514" t="s">
        <v>18</v>
      </c>
      <c r="U2514" t="s">
        <v>18</v>
      </c>
      <c r="V2514" t="s">
        <v>18</v>
      </c>
      <c r="W2514" s="45" t="str">
        <f>IF(Table1[[#This Row],[Sex at Birth]]="F","Female","Male")</f>
        <v>Male</v>
      </c>
      <c r="X2514" s="43">
        <v>45657</v>
      </c>
      <c r="Y2514" s="44">
        <f>Table1[[#This Row],[Report cutoff date]]-Table1[[#This Row],[DOB]]</f>
        <v>22555</v>
      </c>
      <c r="Z2514" s="68">
        <f>ROUNDDOWN(Table1[[#This Row],[Days old - as of report cutoff date]]/365,0)</f>
        <v>61</v>
      </c>
      <c r="AA2514" s="45" t="str">
        <f>IF(Table1[[#This Row],[Years old]]&gt;=55,"55+","54 and under")</f>
        <v>55+</v>
      </c>
      <c r="AB2514" s="45" t="str">
        <f>VLOOKUP(Table1[[#This Row],[Years old]],Lookups!$A$1:$C$101,2,FALSE)</f>
        <v>60 - 69</v>
      </c>
      <c r="AC2514" s="45" t="str">
        <f>VLOOKUP(Table1[[#This Row],[Years old]],Lookups!$A$1:$C$101,3,FALSE)</f>
        <v>60 - 64</v>
      </c>
      <c r="AD2514" s="45" t="str">
        <f>VLOOKUP(Table1[[#This Row],[Race]],Lookups!$E$2:$F$11,2,FALSE)</f>
        <v>White</v>
      </c>
      <c r="AE2514" s="45" t="str">
        <f>VLOOKUP(Table1[[#This Row],[Ethnicity]],Lookups!$H$2:$I$6,2,FALSE)</f>
        <v>Other/ Unknown</v>
      </c>
      <c r="AF2514" s="45" t="str">
        <f>VLOOKUP(Table1[[#This Row],[Language]],Lookups!$K$2:$L$9,2,FALSE)</f>
        <v>English</v>
      </c>
      <c r="AG2514" s="46">
        <v>42005</v>
      </c>
      <c r="AH2514" s="46">
        <v>45657</v>
      </c>
      <c r="AI2514" s="46" t="str">
        <f>IF(Table1[[#This Row],[Colonoscopy Date]]="","",DATEVALUE(Table1[[#This Row],[Colonoscopy Date]]))</f>
        <v/>
      </c>
      <c r="AJ25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15" spans="1:36" x14ac:dyDescent="0.25">
      <c r="A2515">
        <v>12981</v>
      </c>
      <c r="B2515" t="s">
        <v>1611</v>
      </c>
      <c r="C2515" t="s">
        <v>20</v>
      </c>
      <c r="D2515" t="s">
        <v>21</v>
      </c>
      <c r="E2515" t="s">
        <v>22</v>
      </c>
      <c r="F2515" t="s">
        <v>32</v>
      </c>
      <c r="G2515" t="s">
        <v>3113</v>
      </c>
      <c r="H2515" t="s">
        <v>24</v>
      </c>
      <c r="I2515" s="36">
        <v>23103</v>
      </c>
      <c r="J2515" t="s">
        <v>2906</v>
      </c>
      <c r="K2515" t="s">
        <v>2930</v>
      </c>
      <c r="L2515" t="s">
        <v>25</v>
      </c>
      <c r="M2515" s="2">
        <v>45642</v>
      </c>
      <c r="N2515" t="s">
        <v>53</v>
      </c>
      <c r="O2515" t="s">
        <v>25</v>
      </c>
      <c r="P2515" t="s">
        <v>18</v>
      </c>
      <c r="Q2515" t="s">
        <v>18</v>
      </c>
      <c r="R2515" t="s">
        <v>18</v>
      </c>
      <c r="S2515" t="s">
        <v>912</v>
      </c>
      <c r="T2515" t="s">
        <v>27</v>
      </c>
      <c r="U2515" t="s">
        <v>18</v>
      </c>
      <c r="V2515" t="s">
        <v>18</v>
      </c>
      <c r="W2515" s="45" t="str">
        <f>IF(Table1[[#This Row],[Sex at Birth]]="F","Female","Male")</f>
        <v>Female</v>
      </c>
      <c r="X2515" s="43">
        <v>45657</v>
      </c>
      <c r="Y2515" s="44">
        <f>Table1[[#This Row],[Report cutoff date]]-Table1[[#This Row],[DOB]]</f>
        <v>22554</v>
      </c>
      <c r="Z2515" s="68">
        <f>ROUNDDOWN(Table1[[#This Row],[Days old - as of report cutoff date]]/365,0)</f>
        <v>61</v>
      </c>
      <c r="AA2515" s="45" t="str">
        <f>IF(Table1[[#This Row],[Years old]]&gt;=55,"55+","54 and under")</f>
        <v>55+</v>
      </c>
      <c r="AB2515" s="45" t="str">
        <f>VLOOKUP(Table1[[#This Row],[Years old]],Lookups!$A$1:$C$101,2,FALSE)</f>
        <v>60 - 69</v>
      </c>
      <c r="AC2515" s="45" t="str">
        <f>VLOOKUP(Table1[[#This Row],[Years old]],Lookups!$A$1:$C$101,3,FALSE)</f>
        <v>60 - 64</v>
      </c>
      <c r="AD2515" s="45" t="str">
        <f>VLOOKUP(Table1[[#This Row],[Race]],Lookups!$E$2:$F$11,2,FALSE)</f>
        <v>White</v>
      </c>
      <c r="AE2515" s="45" t="str">
        <f>VLOOKUP(Table1[[#This Row],[Ethnicity]],Lookups!$H$2:$I$6,2,FALSE)</f>
        <v>Not Hispanic/Latino</v>
      </c>
      <c r="AF2515" s="45" t="str">
        <f>VLOOKUP(Table1[[#This Row],[Language]],Lookups!$K$2:$L$9,2,FALSE)</f>
        <v>English</v>
      </c>
      <c r="AG2515" s="46">
        <v>42005</v>
      </c>
      <c r="AH2515" s="46">
        <v>45657</v>
      </c>
      <c r="AI2515" s="46" t="str">
        <f>IF(Table1[[#This Row],[Colonoscopy Date]]="","",DATEVALUE(Table1[[#This Row],[Colonoscopy Date]]))</f>
        <v/>
      </c>
      <c r="AJ25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16" spans="1:36" x14ac:dyDescent="0.25">
      <c r="A2516">
        <v>10671</v>
      </c>
      <c r="B2516" t="s">
        <v>1996</v>
      </c>
      <c r="C2516" t="s">
        <v>20</v>
      </c>
      <c r="D2516" t="s">
        <v>21</v>
      </c>
      <c r="E2516" t="s">
        <v>22</v>
      </c>
      <c r="F2516" t="s">
        <v>36</v>
      </c>
      <c r="G2516" t="s">
        <v>3330</v>
      </c>
      <c r="H2516" t="s">
        <v>24</v>
      </c>
      <c r="I2516" s="36">
        <v>23104</v>
      </c>
      <c r="J2516" t="s">
        <v>2883</v>
      </c>
      <c r="K2516" t="s">
        <v>2936</v>
      </c>
      <c r="L2516" t="s">
        <v>25</v>
      </c>
      <c r="M2516" s="2">
        <v>45576</v>
      </c>
      <c r="N2516" t="s">
        <v>53</v>
      </c>
      <c r="O2516" t="s">
        <v>25</v>
      </c>
      <c r="P2516" t="s">
        <v>202</v>
      </c>
      <c r="Q2516" t="s">
        <v>18</v>
      </c>
      <c r="R2516" t="s">
        <v>18</v>
      </c>
      <c r="S2516" t="s">
        <v>202</v>
      </c>
      <c r="T2516" t="s">
        <v>27</v>
      </c>
      <c r="U2516" t="s">
        <v>18</v>
      </c>
      <c r="V2516" t="s">
        <v>18</v>
      </c>
      <c r="W2516" s="45" t="str">
        <f>IF(Table1[[#This Row],[Sex at Birth]]="F","Female","Male")</f>
        <v>Female</v>
      </c>
      <c r="X2516" s="43">
        <v>45657</v>
      </c>
      <c r="Y2516" s="44">
        <f>Table1[[#This Row],[Report cutoff date]]-Table1[[#This Row],[DOB]]</f>
        <v>22553</v>
      </c>
      <c r="Z2516" s="68">
        <f>ROUNDDOWN(Table1[[#This Row],[Days old - as of report cutoff date]]/365,0)</f>
        <v>61</v>
      </c>
      <c r="AA2516" s="45" t="str">
        <f>IF(Table1[[#This Row],[Years old]]&gt;=55,"55+","54 and under")</f>
        <v>55+</v>
      </c>
      <c r="AB2516" s="45" t="str">
        <f>VLOOKUP(Table1[[#This Row],[Years old]],Lookups!$A$1:$C$101,2,FALSE)</f>
        <v>60 - 69</v>
      </c>
      <c r="AC2516" s="45" t="str">
        <f>VLOOKUP(Table1[[#This Row],[Years old]],Lookups!$A$1:$C$101,3,FALSE)</f>
        <v>60 - 64</v>
      </c>
      <c r="AD2516" s="45" t="str">
        <f>VLOOKUP(Table1[[#This Row],[Race]],Lookups!$E$2:$F$11,2,FALSE)</f>
        <v>White</v>
      </c>
      <c r="AE2516" s="45" t="str">
        <f>VLOOKUP(Table1[[#This Row],[Ethnicity]],Lookups!$H$2:$I$6,2,FALSE)</f>
        <v>Not Hispanic/Latino</v>
      </c>
      <c r="AF2516" s="45" t="str">
        <f>VLOOKUP(Table1[[#This Row],[Language]],Lookups!$K$2:$L$9,2,FALSE)</f>
        <v>English</v>
      </c>
      <c r="AG2516" s="46">
        <v>42005</v>
      </c>
      <c r="AH2516" s="46">
        <v>45657</v>
      </c>
      <c r="AI2516" s="46">
        <f>IF(Table1[[#This Row],[Colonoscopy Date]]="","",DATEVALUE(Table1[[#This Row],[Colonoscopy Date]]))</f>
        <v>44963</v>
      </c>
      <c r="AJ251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17" spans="1:36" x14ac:dyDescent="0.25">
      <c r="A2517">
        <v>14094</v>
      </c>
      <c r="B2517" t="s">
        <v>1767</v>
      </c>
      <c r="C2517" t="s">
        <v>339</v>
      </c>
      <c r="D2517" t="s">
        <v>21</v>
      </c>
      <c r="E2517" t="s">
        <v>22</v>
      </c>
      <c r="F2517" t="s">
        <v>67</v>
      </c>
      <c r="G2517" t="s">
        <v>3230</v>
      </c>
      <c r="H2517" t="s">
        <v>35</v>
      </c>
      <c r="I2517" s="36">
        <v>23105</v>
      </c>
      <c r="J2517" t="s">
        <v>2925</v>
      </c>
      <c r="K2517" t="s">
        <v>2930</v>
      </c>
      <c r="L2517" t="s">
        <v>25</v>
      </c>
      <c r="M2517" s="2">
        <v>45601</v>
      </c>
      <c r="N2517" t="s">
        <v>53</v>
      </c>
      <c r="O2517" t="s">
        <v>25</v>
      </c>
      <c r="P2517" t="s">
        <v>18</v>
      </c>
      <c r="Q2517" t="s">
        <v>18</v>
      </c>
      <c r="R2517" t="s">
        <v>18</v>
      </c>
      <c r="S2517" t="s">
        <v>548</v>
      </c>
      <c r="T2517" t="s">
        <v>27</v>
      </c>
      <c r="U2517" t="s">
        <v>18</v>
      </c>
      <c r="V2517" t="s">
        <v>18</v>
      </c>
      <c r="W2517" s="45" t="str">
        <f>IF(Table1[[#This Row],[Sex at Birth]]="F","Female","Male")</f>
        <v>Male</v>
      </c>
      <c r="X2517" s="43">
        <v>45657</v>
      </c>
      <c r="Y2517" s="44">
        <f>Table1[[#This Row],[Report cutoff date]]-Table1[[#This Row],[DOB]]</f>
        <v>22552</v>
      </c>
      <c r="Z2517" s="68">
        <f>ROUNDDOWN(Table1[[#This Row],[Days old - as of report cutoff date]]/365,0)</f>
        <v>61</v>
      </c>
      <c r="AA2517" s="45" t="str">
        <f>IF(Table1[[#This Row],[Years old]]&gt;=55,"55+","54 and under")</f>
        <v>55+</v>
      </c>
      <c r="AB2517" s="45" t="str">
        <f>VLOOKUP(Table1[[#This Row],[Years old]],Lookups!$A$1:$C$101,2,FALSE)</f>
        <v>60 - 69</v>
      </c>
      <c r="AC2517" s="45" t="str">
        <f>VLOOKUP(Table1[[#This Row],[Years old]],Lookups!$A$1:$C$101,3,FALSE)</f>
        <v>60 - 64</v>
      </c>
      <c r="AD2517" s="45" t="str">
        <f>VLOOKUP(Table1[[#This Row],[Race]],Lookups!$E$2:$F$11,2,FALSE)</f>
        <v>Black/ Afr. Amer.</v>
      </c>
      <c r="AE2517" s="45" t="str">
        <f>VLOOKUP(Table1[[#This Row],[Ethnicity]],Lookups!$H$2:$I$6,2,FALSE)</f>
        <v>Not Hispanic/Latino</v>
      </c>
      <c r="AF2517" s="45" t="str">
        <f>VLOOKUP(Table1[[#This Row],[Language]],Lookups!$K$2:$L$9,2,FALSE)</f>
        <v>English</v>
      </c>
      <c r="AG2517" s="46">
        <v>42005</v>
      </c>
      <c r="AH2517" s="46">
        <v>45657</v>
      </c>
      <c r="AI2517" s="46" t="str">
        <f>IF(Table1[[#This Row],[Colonoscopy Date]]="","",DATEVALUE(Table1[[#This Row],[Colonoscopy Date]]))</f>
        <v/>
      </c>
      <c r="AJ25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18" spans="1:36" x14ac:dyDescent="0.25">
      <c r="A2518">
        <v>14907</v>
      </c>
      <c r="B2518" t="s">
        <v>1659</v>
      </c>
      <c r="C2518" t="s">
        <v>20</v>
      </c>
      <c r="D2518" t="s">
        <v>21</v>
      </c>
      <c r="E2518" t="s">
        <v>22</v>
      </c>
      <c r="F2518" t="s">
        <v>30</v>
      </c>
      <c r="G2518" t="s">
        <v>5825</v>
      </c>
      <c r="H2518" t="s">
        <v>35</v>
      </c>
      <c r="I2518" s="36">
        <v>23105</v>
      </c>
      <c r="J2518" t="s">
        <v>2911</v>
      </c>
      <c r="K2518" t="s">
        <v>2930</v>
      </c>
      <c r="L2518" t="s">
        <v>25</v>
      </c>
      <c r="M2518" s="2">
        <v>45329</v>
      </c>
      <c r="N2518" t="s">
        <v>25</v>
      </c>
      <c r="O2518" t="s">
        <v>25</v>
      </c>
      <c r="P2518" t="s">
        <v>18</v>
      </c>
      <c r="Q2518" t="s">
        <v>18</v>
      </c>
      <c r="R2518" t="s">
        <v>18</v>
      </c>
      <c r="S2518" t="s">
        <v>18</v>
      </c>
      <c r="T2518" t="s">
        <v>18</v>
      </c>
      <c r="U2518" t="s">
        <v>18</v>
      </c>
      <c r="V2518" t="s">
        <v>18</v>
      </c>
      <c r="W2518" s="45" t="str">
        <f>IF(Table1[[#This Row],[Sex at Birth]]="F","Female","Male")</f>
        <v>Male</v>
      </c>
      <c r="X2518" s="43">
        <v>45657</v>
      </c>
      <c r="Y2518" s="44">
        <f>Table1[[#This Row],[Report cutoff date]]-Table1[[#This Row],[DOB]]</f>
        <v>22552</v>
      </c>
      <c r="Z2518" s="68">
        <f>ROUNDDOWN(Table1[[#This Row],[Days old - as of report cutoff date]]/365,0)</f>
        <v>61</v>
      </c>
      <c r="AA2518" s="45" t="str">
        <f>IF(Table1[[#This Row],[Years old]]&gt;=55,"55+","54 and under")</f>
        <v>55+</v>
      </c>
      <c r="AB2518" s="45" t="str">
        <f>VLOOKUP(Table1[[#This Row],[Years old]],Lookups!$A$1:$C$101,2,FALSE)</f>
        <v>60 - 69</v>
      </c>
      <c r="AC2518" s="45" t="str">
        <f>VLOOKUP(Table1[[#This Row],[Years old]],Lookups!$A$1:$C$101,3,FALSE)</f>
        <v>60 - 64</v>
      </c>
      <c r="AD2518" s="45" t="str">
        <f>VLOOKUP(Table1[[#This Row],[Race]],Lookups!$E$2:$F$11,2,FALSE)</f>
        <v>White</v>
      </c>
      <c r="AE2518" s="45" t="str">
        <f>VLOOKUP(Table1[[#This Row],[Ethnicity]],Lookups!$H$2:$I$6,2,FALSE)</f>
        <v>Not Hispanic/Latino</v>
      </c>
      <c r="AF2518" s="45" t="str">
        <f>VLOOKUP(Table1[[#This Row],[Language]],Lookups!$K$2:$L$9,2,FALSE)</f>
        <v>English</v>
      </c>
      <c r="AG2518" s="46">
        <v>42005</v>
      </c>
      <c r="AH2518" s="46">
        <v>45657</v>
      </c>
      <c r="AI2518" s="46" t="str">
        <f>IF(Table1[[#This Row],[Colonoscopy Date]]="","",DATEVALUE(Table1[[#This Row],[Colonoscopy Date]]))</f>
        <v/>
      </c>
      <c r="AJ25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19" spans="1:36" x14ac:dyDescent="0.25">
      <c r="A2519">
        <v>15181</v>
      </c>
      <c r="B2519" t="s">
        <v>2433</v>
      </c>
      <c r="C2519" t="s">
        <v>20</v>
      </c>
      <c r="D2519" t="s">
        <v>21</v>
      </c>
      <c r="E2519" t="s">
        <v>22</v>
      </c>
      <c r="F2519" t="s">
        <v>397</v>
      </c>
      <c r="G2519" t="s">
        <v>5379</v>
      </c>
      <c r="H2519" t="s">
        <v>24</v>
      </c>
      <c r="I2519" s="36">
        <v>23113</v>
      </c>
      <c r="J2519" t="s">
        <v>2910</v>
      </c>
      <c r="K2519" t="s">
        <v>2930</v>
      </c>
      <c r="L2519" t="s">
        <v>25</v>
      </c>
      <c r="M2519" s="2">
        <v>45330</v>
      </c>
      <c r="N2519" t="s">
        <v>25</v>
      </c>
      <c r="O2519" t="s">
        <v>25</v>
      </c>
      <c r="P2519" t="s">
        <v>18</v>
      </c>
      <c r="Q2519" t="s">
        <v>18</v>
      </c>
      <c r="R2519" t="s">
        <v>18</v>
      </c>
      <c r="S2519" t="s">
        <v>18</v>
      </c>
      <c r="T2519" t="s">
        <v>18</v>
      </c>
      <c r="U2519" t="s">
        <v>18</v>
      </c>
      <c r="V2519" t="s">
        <v>18</v>
      </c>
      <c r="W2519" s="45" t="str">
        <f>IF(Table1[[#This Row],[Sex at Birth]]="F","Female","Male")</f>
        <v>Female</v>
      </c>
      <c r="X2519" s="43">
        <v>45657</v>
      </c>
      <c r="Y2519" s="44">
        <f>Table1[[#This Row],[Report cutoff date]]-Table1[[#This Row],[DOB]]</f>
        <v>22544</v>
      </c>
      <c r="Z2519" s="68">
        <f>ROUNDDOWN(Table1[[#This Row],[Days old - as of report cutoff date]]/365,0)</f>
        <v>61</v>
      </c>
      <c r="AA2519" s="45" t="str">
        <f>IF(Table1[[#This Row],[Years old]]&gt;=55,"55+","54 and under")</f>
        <v>55+</v>
      </c>
      <c r="AB2519" s="45" t="str">
        <f>VLOOKUP(Table1[[#This Row],[Years old]],Lookups!$A$1:$C$101,2,FALSE)</f>
        <v>60 - 69</v>
      </c>
      <c r="AC2519" s="45" t="str">
        <f>VLOOKUP(Table1[[#This Row],[Years old]],Lookups!$A$1:$C$101,3,FALSE)</f>
        <v>60 - 64</v>
      </c>
      <c r="AD2519" s="45" t="str">
        <f>VLOOKUP(Table1[[#This Row],[Race]],Lookups!$E$2:$F$11,2,FALSE)</f>
        <v>White</v>
      </c>
      <c r="AE2519" s="45" t="str">
        <f>VLOOKUP(Table1[[#This Row],[Ethnicity]],Lookups!$H$2:$I$6,2,FALSE)</f>
        <v>Not Hispanic/Latino</v>
      </c>
      <c r="AF2519" s="45" t="str">
        <f>VLOOKUP(Table1[[#This Row],[Language]],Lookups!$K$2:$L$9,2,FALSE)</f>
        <v>English</v>
      </c>
      <c r="AG2519" s="46">
        <v>42005</v>
      </c>
      <c r="AH2519" s="46">
        <v>45657</v>
      </c>
      <c r="AI2519" s="46" t="str">
        <f>IF(Table1[[#This Row],[Colonoscopy Date]]="","",DATEVALUE(Table1[[#This Row],[Colonoscopy Date]]))</f>
        <v/>
      </c>
      <c r="AJ25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20" spans="1:36" x14ac:dyDescent="0.25">
      <c r="A2520">
        <v>12620</v>
      </c>
      <c r="B2520" t="s">
        <v>1801</v>
      </c>
      <c r="C2520" t="s">
        <v>20</v>
      </c>
      <c r="D2520" t="s">
        <v>21</v>
      </c>
      <c r="E2520" t="s">
        <v>22</v>
      </c>
      <c r="F2520" t="s">
        <v>30</v>
      </c>
      <c r="G2520" t="s">
        <v>6800</v>
      </c>
      <c r="H2520" t="s">
        <v>35</v>
      </c>
      <c r="I2520" s="36">
        <v>23115</v>
      </c>
      <c r="J2520" t="s">
        <v>2929</v>
      </c>
      <c r="K2520" t="s">
        <v>2930</v>
      </c>
      <c r="L2520" t="s">
        <v>25</v>
      </c>
      <c r="M2520" s="2">
        <v>45422</v>
      </c>
      <c r="N2520" t="s">
        <v>25</v>
      </c>
      <c r="O2520" t="s">
        <v>25</v>
      </c>
      <c r="P2520" t="s">
        <v>18</v>
      </c>
      <c r="Q2520" t="s">
        <v>18</v>
      </c>
      <c r="R2520" t="s">
        <v>18</v>
      </c>
      <c r="S2520" t="s">
        <v>18</v>
      </c>
      <c r="T2520" t="s">
        <v>18</v>
      </c>
      <c r="U2520" t="s">
        <v>18</v>
      </c>
      <c r="V2520" t="s">
        <v>18</v>
      </c>
      <c r="W2520" s="45" t="str">
        <f>IF(Table1[[#This Row],[Sex at Birth]]="F","Female","Male")</f>
        <v>Male</v>
      </c>
      <c r="X2520" s="43">
        <v>45657</v>
      </c>
      <c r="Y2520" s="44">
        <f>Table1[[#This Row],[Report cutoff date]]-Table1[[#This Row],[DOB]]</f>
        <v>22542</v>
      </c>
      <c r="Z2520" s="68">
        <f>ROUNDDOWN(Table1[[#This Row],[Days old - as of report cutoff date]]/365,0)</f>
        <v>61</v>
      </c>
      <c r="AA2520" s="45" t="str">
        <f>IF(Table1[[#This Row],[Years old]]&gt;=55,"55+","54 and under")</f>
        <v>55+</v>
      </c>
      <c r="AB2520" s="45" t="str">
        <f>VLOOKUP(Table1[[#This Row],[Years old]],Lookups!$A$1:$C$101,2,FALSE)</f>
        <v>60 - 69</v>
      </c>
      <c r="AC2520" s="45" t="str">
        <f>VLOOKUP(Table1[[#This Row],[Years old]],Lookups!$A$1:$C$101,3,FALSE)</f>
        <v>60 - 64</v>
      </c>
      <c r="AD2520" s="45" t="str">
        <f>VLOOKUP(Table1[[#This Row],[Race]],Lookups!$E$2:$F$11,2,FALSE)</f>
        <v>White</v>
      </c>
      <c r="AE2520" s="45" t="str">
        <f>VLOOKUP(Table1[[#This Row],[Ethnicity]],Lookups!$H$2:$I$6,2,FALSE)</f>
        <v>Not Hispanic/Latino</v>
      </c>
      <c r="AF2520" s="45" t="str">
        <f>VLOOKUP(Table1[[#This Row],[Language]],Lookups!$K$2:$L$9,2,FALSE)</f>
        <v>English</v>
      </c>
      <c r="AG2520" s="46">
        <v>42005</v>
      </c>
      <c r="AH2520" s="46">
        <v>45657</v>
      </c>
      <c r="AI2520" s="46" t="str">
        <f>IF(Table1[[#This Row],[Colonoscopy Date]]="","",DATEVALUE(Table1[[#This Row],[Colonoscopy Date]]))</f>
        <v/>
      </c>
      <c r="AJ25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21" spans="1:36" x14ac:dyDescent="0.25">
      <c r="A2521">
        <v>13744</v>
      </c>
      <c r="B2521" t="s">
        <v>2041</v>
      </c>
      <c r="C2521" t="s">
        <v>20</v>
      </c>
      <c r="D2521" t="s">
        <v>21</v>
      </c>
      <c r="E2521" t="s">
        <v>22</v>
      </c>
      <c r="F2521" t="s">
        <v>30</v>
      </c>
      <c r="G2521" t="s">
        <v>5044</v>
      </c>
      <c r="H2521" t="s">
        <v>35</v>
      </c>
      <c r="I2521" s="36">
        <v>23115</v>
      </c>
      <c r="J2521" t="s">
        <v>2903</v>
      </c>
      <c r="K2521" t="s">
        <v>2930</v>
      </c>
      <c r="L2521" t="s">
        <v>25</v>
      </c>
      <c r="M2521" s="2">
        <v>45293</v>
      </c>
      <c r="N2521" t="s">
        <v>25</v>
      </c>
      <c r="O2521" t="s">
        <v>25</v>
      </c>
      <c r="P2521" t="s">
        <v>18</v>
      </c>
      <c r="Q2521" t="s">
        <v>18</v>
      </c>
      <c r="R2521" t="s">
        <v>18</v>
      </c>
      <c r="S2521" t="s">
        <v>18</v>
      </c>
      <c r="T2521" t="s">
        <v>18</v>
      </c>
      <c r="U2521" t="s">
        <v>18</v>
      </c>
      <c r="V2521" t="s">
        <v>18</v>
      </c>
      <c r="W2521" s="45" t="str">
        <f>IF(Table1[[#This Row],[Sex at Birth]]="F","Female","Male")</f>
        <v>Male</v>
      </c>
      <c r="X2521" s="43">
        <v>45657</v>
      </c>
      <c r="Y2521" s="44">
        <f>Table1[[#This Row],[Report cutoff date]]-Table1[[#This Row],[DOB]]</f>
        <v>22542</v>
      </c>
      <c r="Z2521" s="68">
        <f>ROUNDDOWN(Table1[[#This Row],[Days old - as of report cutoff date]]/365,0)</f>
        <v>61</v>
      </c>
      <c r="AA2521" s="45" t="str">
        <f>IF(Table1[[#This Row],[Years old]]&gt;=55,"55+","54 and under")</f>
        <v>55+</v>
      </c>
      <c r="AB2521" s="45" t="str">
        <f>VLOOKUP(Table1[[#This Row],[Years old]],Lookups!$A$1:$C$101,2,FALSE)</f>
        <v>60 - 69</v>
      </c>
      <c r="AC2521" s="45" t="str">
        <f>VLOOKUP(Table1[[#This Row],[Years old]],Lookups!$A$1:$C$101,3,FALSE)</f>
        <v>60 - 64</v>
      </c>
      <c r="AD2521" s="45" t="str">
        <f>VLOOKUP(Table1[[#This Row],[Race]],Lookups!$E$2:$F$11,2,FALSE)</f>
        <v>White</v>
      </c>
      <c r="AE2521" s="45" t="str">
        <f>VLOOKUP(Table1[[#This Row],[Ethnicity]],Lookups!$H$2:$I$6,2,FALSE)</f>
        <v>Not Hispanic/Latino</v>
      </c>
      <c r="AF2521" s="45" t="str">
        <f>VLOOKUP(Table1[[#This Row],[Language]],Lookups!$K$2:$L$9,2,FALSE)</f>
        <v>English</v>
      </c>
      <c r="AG2521" s="46">
        <v>42005</v>
      </c>
      <c r="AH2521" s="46">
        <v>45657</v>
      </c>
      <c r="AI2521" s="46" t="str">
        <f>IF(Table1[[#This Row],[Colonoscopy Date]]="","",DATEVALUE(Table1[[#This Row],[Colonoscopy Date]]))</f>
        <v/>
      </c>
      <c r="AJ25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22" spans="1:36" x14ac:dyDescent="0.25">
      <c r="A2522">
        <v>15133</v>
      </c>
      <c r="B2522" t="s">
        <v>1584</v>
      </c>
      <c r="C2522" t="s">
        <v>20</v>
      </c>
      <c r="D2522" t="s">
        <v>21</v>
      </c>
      <c r="E2522" t="s">
        <v>22</v>
      </c>
      <c r="F2522" t="s">
        <v>18</v>
      </c>
      <c r="G2522" t="s">
        <v>5301</v>
      </c>
      <c r="H2522" t="s">
        <v>24</v>
      </c>
      <c r="I2522" s="36">
        <v>23119</v>
      </c>
      <c r="J2522" t="s">
        <v>2910</v>
      </c>
      <c r="K2522" t="s">
        <v>2930</v>
      </c>
      <c r="L2522" t="s">
        <v>25</v>
      </c>
      <c r="M2522" s="2">
        <v>45656</v>
      </c>
      <c r="N2522" t="s">
        <v>25</v>
      </c>
      <c r="O2522" t="s">
        <v>25</v>
      </c>
      <c r="P2522" t="s">
        <v>18</v>
      </c>
      <c r="Q2522" t="s">
        <v>18</v>
      </c>
      <c r="R2522" t="s">
        <v>18</v>
      </c>
      <c r="S2522" t="s">
        <v>18</v>
      </c>
      <c r="T2522" t="s">
        <v>18</v>
      </c>
      <c r="U2522" t="s">
        <v>18</v>
      </c>
      <c r="V2522" t="s">
        <v>18</v>
      </c>
      <c r="W2522" s="45" t="str">
        <f>IF(Table1[[#This Row],[Sex at Birth]]="F","Female","Male")</f>
        <v>Female</v>
      </c>
      <c r="X2522" s="43">
        <v>45657</v>
      </c>
      <c r="Y2522" s="44">
        <f>Table1[[#This Row],[Report cutoff date]]-Table1[[#This Row],[DOB]]</f>
        <v>22538</v>
      </c>
      <c r="Z2522" s="68">
        <f>ROUNDDOWN(Table1[[#This Row],[Days old - as of report cutoff date]]/365,0)</f>
        <v>61</v>
      </c>
      <c r="AA2522" s="45" t="str">
        <f>IF(Table1[[#This Row],[Years old]]&gt;=55,"55+","54 and under")</f>
        <v>55+</v>
      </c>
      <c r="AB2522" s="45" t="str">
        <f>VLOOKUP(Table1[[#This Row],[Years old]],Lookups!$A$1:$C$101,2,FALSE)</f>
        <v>60 - 69</v>
      </c>
      <c r="AC2522" s="45" t="str">
        <f>VLOOKUP(Table1[[#This Row],[Years old]],Lookups!$A$1:$C$101,3,FALSE)</f>
        <v>60 - 64</v>
      </c>
      <c r="AD2522" s="45" t="str">
        <f>VLOOKUP(Table1[[#This Row],[Race]],Lookups!$E$2:$F$11,2,FALSE)</f>
        <v>White</v>
      </c>
      <c r="AE2522" s="45" t="str">
        <f>VLOOKUP(Table1[[#This Row],[Ethnicity]],Lookups!$H$2:$I$6,2,FALSE)</f>
        <v>Not Hispanic/Latino</v>
      </c>
      <c r="AF2522" s="45" t="str">
        <f>VLOOKUP(Table1[[#This Row],[Language]],Lookups!$K$2:$L$9,2,FALSE)</f>
        <v>English</v>
      </c>
      <c r="AG2522" s="46">
        <v>42005</v>
      </c>
      <c r="AH2522" s="46">
        <v>45657</v>
      </c>
      <c r="AI2522" s="46" t="str">
        <f>IF(Table1[[#This Row],[Colonoscopy Date]]="","",DATEVALUE(Table1[[#This Row],[Colonoscopy Date]]))</f>
        <v/>
      </c>
      <c r="AJ25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23" spans="1:36" x14ac:dyDescent="0.25">
      <c r="A2523">
        <v>14154</v>
      </c>
      <c r="B2523" t="s">
        <v>2536</v>
      </c>
      <c r="C2523" t="s">
        <v>20</v>
      </c>
      <c r="D2523" t="s">
        <v>34</v>
      </c>
      <c r="E2523" t="s">
        <v>22</v>
      </c>
      <c r="F2523" t="s">
        <v>147</v>
      </c>
      <c r="G2523" t="s">
        <v>4519</v>
      </c>
      <c r="H2523" t="s">
        <v>24</v>
      </c>
      <c r="I2523" s="36">
        <v>23120</v>
      </c>
      <c r="J2523" t="s">
        <v>2885</v>
      </c>
      <c r="K2523" t="s">
        <v>2930</v>
      </c>
      <c r="L2523" t="s">
        <v>25</v>
      </c>
      <c r="M2523" s="2">
        <v>45602</v>
      </c>
      <c r="N2523" t="s">
        <v>25</v>
      </c>
      <c r="O2523" t="s">
        <v>25</v>
      </c>
      <c r="P2523" t="s">
        <v>18</v>
      </c>
      <c r="Q2523" t="s">
        <v>18</v>
      </c>
      <c r="R2523" t="s">
        <v>18</v>
      </c>
      <c r="S2523" t="s">
        <v>18</v>
      </c>
      <c r="T2523" t="s">
        <v>18</v>
      </c>
      <c r="U2523" t="s">
        <v>18</v>
      </c>
      <c r="V2523" t="s">
        <v>18</v>
      </c>
      <c r="W2523" s="45" t="str">
        <f>IF(Table1[[#This Row],[Sex at Birth]]="F","Female","Male")</f>
        <v>Female</v>
      </c>
      <c r="X2523" s="43">
        <v>45657</v>
      </c>
      <c r="Y2523" s="44">
        <f>Table1[[#This Row],[Report cutoff date]]-Table1[[#This Row],[DOB]]</f>
        <v>22537</v>
      </c>
      <c r="Z2523" s="68">
        <f>ROUNDDOWN(Table1[[#This Row],[Days old - as of report cutoff date]]/365,0)</f>
        <v>61</v>
      </c>
      <c r="AA2523" s="45" t="str">
        <f>IF(Table1[[#This Row],[Years old]]&gt;=55,"55+","54 and under")</f>
        <v>55+</v>
      </c>
      <c r="AB2523" s="45" t="str">
        <f>VLOOKUP(Table1[[#This Row],[Years old]],Lookups!$A$1:$C$101,2,FALSE)</f>
        <v>60 - 69</v>
      </c>
      <c r="AC2523" s="45" t="str">
        <f>VLOOKUP(Table1[[#This Row],[Years old]],Lookups!$A$1:$C$101,3,FALSE)</f>
        <v>60 - 64</v>
      </c>
      <c r="AD2523" s="45" t="str">
        <f>VLOOKUP(Table1[[#This Row],[Race]],Lookups!$E$2:$F$11,2,FALSE)</f>
        <v>White</v>
      </c>
      <c r="AE2523" s="45" t="str">
        <f>VLOOKUP(Table1[[#This Row],[Ethnicity]],Lookups!$H$2:$I$6,2,FALSE)</f>
        <v>Other/ Unknown</v>
      </c>
      <c r="AF2523" s="45" t="str">
        <f>VLOOKUP(Table1[[#This Row],[Language]],Lookups!$K$2:$L$9,2,FALSE)</f>
        <v>English</v>
      </c>
      <c r="AG2523" s="46">
        <v>42005</v>
      </c>
      <c r="AH2523" s="46">
        <v>45657</v>
      </c>
      <c r="AI2523" s="46" t="str">
        <f>IF(Table1[[#This Row],[Colonoscopy Date]]="","",DATEVALUE(Table1[[#This Row],[Colonoscopy Date]]))</f>
        <v/>
      </c>
      <c r="AJ25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24" spans="1:36" x14ac:dyDescent="0.25">
      <c r="A2524">
        <v>10883</v>
      </c>
      <c r="B2524" t="s">
        <v>1842</v>
      </c>
      <c r="C2524" t="s">
        <v>20</v>
      </c>
      <c r="D2524" t="s">
        <v>21</v>
      </c>
      <c r="E2524" t="s">
        <v>22</v>
      </c>
      <c r="F2524" t="s">
        <v>23</v>
      </c>
      <c r="G2524" t="s">
        <v>7622</v>
      </c>
      <c r="H2524" t="s">
        <v>24</v>
      </c>
      <c r="I2524" s="36">
        <v>23121</v>
      </c>
      <c r="J2524" t="s">
        <v>2883</v>
      </c>
      <c r="K2524" t="s">
        <v>2936</v>
      </c>
      <c r="L2524" t="s">
        <v>25</v>
      </c>
      <c r="M2524" s="2">
        <v>45653</v>
      </c>
      <c r="N2524" t="s">
        <v>25</v>
      </c>
      <c r="O2524" t="s">
        <v>25</v>
      </c>
      <c r="P2524" t="s">
        <v>18</v>
      </c>
      <c r="Q2524" t="s">
        <v>18</v>
      </c>
      <c r="R2524" t="s">
        <v>18</v>
      </c>
      <c r="S2524" t="s">
        <v>18</v>
      </c>
      <c r="T2524" t="s">
        <v>18</v>
      </c>
      <c r="U2524" t="s">
        <v>18</v>
      </c>
      <c r="V2524" t="s">
        <v>18</v>
      </c>
      <c r="W2524" s="45" t="str">
        <f>IF(Table1[[#This Row],[Sex at Birth]]="F","Female","Male")</f>
        <v>Female</v>
      </c>
      <c r="X2524" s="43">
        <v>45657</v>
      </c>
      <c r="Y2524" s="44">
        <f>Table1[[#This Row],[Report cutoff date]]-Table1[[#This Row],[DOB]]</f>
        <v>22536</v>
      </c>
      <c r="Z2524" s="68">
        <f>ROUNDDOWN(Table1[[#This Row],[Days old - as of report cutoff date]]/365,0)</f>
        <v>61</v>
      </c>
      <c r="AA2524" s="45" t="str">
        <f>IF(Table1[[#This Row],[Years old]]&gt;=55,"55+","54 and under")</f>
        <v>55+</v>
      </c>
      <c r="AB2524" s="45" t="str">
        <f>VLOOKUP(Table1[[#This Row],[Years old]],Lookups!$A$1:$C$101,2,FALSE)</f>
        <v>60 - 69</v>
      </c>
      <c r="AC2524" s="45" t="str">
        <f>VLOOKUP(Table1[[#This Row],[Years old]],Lookups!$A$1:$C$101,3,FALSE)</f>
        <v>60 - 64</v>
      </c>
      <c r="AD2524" s="45" t="str">
        <f>VLOOKUP(Table1[[#This Row],[Race]],Lookups!$E$2:$F$11,2,FALSE)</f>
        <v>White</v>
      </c>
      <c r="AE2524" s="45" t="str">
        <f>VLOOKUP(Table1[[#This Row],[Ethnicity]],Lookups!$H$2:$I$6,2,FALSE)</f>
        <v>Not Hispanic/Latino</v>
      </c>
      <c r="AF2524" s="45" t="str">
        <f>VLOOKUP(Table1[[#This Row],[Language]],Lookups!$K$2:$L$9,2,FALSE)</f>
        <v>English</v>
      </c>
      <c r="AG2524" s="46">
        <v>42005</v>
      </c>
      <c r="AH2524" s="46">
        <v>45657</v>
      </c>
      <c r="AI2524" s="46" t="str">
        <f>IF(Table1[[#This Row],[Colonoscopy Date]]="","",DATEVALUE(Table1[[#This Row],[Colonoscopy Date]]))</f>
        <v/>
      </c>
      <c r="AJ25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25" spans="1:36" x14ac:dyDescent="0.25">
      <c r="A2525">
        <v>14992</v>
      </c>
      <c r="B2525" t="s">
        <v>1860</v>
      </c>
      <c r="C2525" t="s">
        <v>20</v>
      </c>
      <c r="D2525" t="s">
        <v>21</v>
      </c>
      <c r="E2525" t="s">
        <v>22</v>
      </c>
      <c r="F2525" t="s">
        <v>18</v>
      </c>
      <c r="G2525" t="s">
        <v>6678</v>
      </c>
      <c r="H2525" t="s">
        <v>24</v>
      </c>
      <c r="I2525" s="36">
        <v>23122</v>
      </c>
      <c r="J2525" t="s">
        <v>2914</v>
      </c>
      <c r="K2525" t="s">
        <v>2930</v>
      </c>
      <c r="L2525" t="s">
        <v>25</v>
      </c>
      <c r="M2525" s="2" t="s">
        <v>18</v>
      </c>
      <c r="N2525" t="s">
        <v>25</v>
      </c>
      <c r="O2525" t="s">
        <v>25</v>
      </c>
      <c r="P2525" t="s">
        <v>18</v>
      </c>
      <c r="Q2525" t="s">
        <v>18</v>
      </c>
      <c r="R2525" t="s">
        <v>18</v>
      </c>
      <c r="S2525" t="s">
        <v>18</v>
      </c>
      <c r="T2525" t="s">
        <v>18</v>
      </c>
      <c r="U2525" t="s">
        <v>18</v>
      </c>
      <c r="V2525" t="s">
        <v>18</v>
      </c>
      <c r="W2525" s="45" t="str">
        <f>IF(Table1[[#This Row],[Sex at Birth]]="F","Female","Male")</f>
        <v>Female</v>
      </c>
      <c r="X2525" s="43">
        <v>45657</v>
      </c>
      <c r="Y2525" s="44">
        <f>Table1[[#This Row],[Report cutoff date]]-Table1[[#This Row],[DOB]]</f>
        <v>22535</v>
      </c>
      <c r="Z2525" s="68">
        <f>ROUNDDOWN(Table1[[#This Row],[Days old - as of report cutoff date]]/365,0)</f>
        <v>61</v>
      </c>
      <c r="AA2525" s="45" t="str">
        <f>IF(Table1[[#This Row],[Years old]]&gt;=55,"55+","54 and under")</f>
        <v>55+</v>
      </c>
      <c r="AB2525" s="45" t="str">
        <f>VLOOKUP(Table1[[#This Row],[Years old]],Lookups!$A$1:$C$101,2,FALSE)</f>
        <v>60 - 69</v>
      </c>
      <c r="AC2525" s="45" t="str">
        <f>VLOOKUP(Table1[[#This Row],[Years old]],Lookups!$A$1:$C$101,3,FALSE)</f>
        <v>60 - 64</v>
      </c>
      <c r="AD2525" s="45" t="str">
        <f>VLOOKUP(Table1[[#This Row],[Race]],Lookups!$E$2:$F$11,2,FALSE)</f>
        <v>White</v>
      </c>
      <c r="AE2525" s="45" t="str">
        <f>VLOOKUP(Table1[[#This Row],[Ethnicity]],Lookups!$H$2:$I$6,2,FALSE)</f>
        <v>Not Hispanic/Latino</v>
      </c>
      <c r="AF2525" s="45" t="str">
        <f>VLOOKUP(Table1[[#This Row],[Language]],Lookups!$K$2:$L$9,2,FALSE)</f>
        <v>English</v>
      </c>
      <c r="AG2525" s="46">
        <v>42005</v>
      </c>
      <c r="AH2525" s="46">
        <v>45657</v>
      </c>
      <c r="AI2525" s="46" t="str">
        <f>IF(Table1[[#This Row],[Colonoscopy Date]]="","",DATEVALUE(Table1[[#This Row],[Colonoscopy Date]]))</f>
        <v/>
      </c>
      <c r="AJ25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26" spans="1:36" x14ac:dyDescent="0.25">
      <c r="A2526">
        <v>11430</v>
      </c>
      <c r="B2526" t="s">
        <v>1763</v>
      </c>
      <c r="C2526" t="s">
        <v>20</v>
      </c>
      <c r="D2526" t="s">
        <v>21</v>
      </c>
      <c r="E2526" t="s">
        <v>22</v>
      </c>
      <c r="F2526" t="s">
        <v>32</v>
      </c>
      <c r="G2526" t="s">
        <v>8336</v>
      </c>
      <c r="H2526" t="s">
        <v>24</v>
      </c>
      <c r="I2526" s="36">
        <v>23127</v>
      </c>
      <c r="J2526" t="s">
        <v>2923</v>
      </c>
      <c r="K2526" t="s">
        <v>2931</v>
      </c>
      <c r="L2526" t="s">
        <v>25</v>
      </c>
      <c r="M2526" s="2">
        <v>45586</v>
      </c>
      <c r="N2526" t="s">
        <v>25</v>
      </c>
      <c r="O2526" t="s">
        <v>25</v>
      </c>
      <c r="P2526" t="s">
        <v>18</v>
      </c>
      <c r="Q2526" t="s">
        <v>18</v>
      </c>
      <c r="R2526" t="s">
        <v>18</v>
      </c>
      <c r="S2526" t="s">
        <v>18</v>
      </c>
      <c r="T2526" t="s">
        <v>18</v>
      </c>
      <c r="U2526" t="s">
        <v>18</v>
      </c>
      <c r="V2526" t="s">
        <v>18</v>
      </c>
      <c r="W2526" s="45" t="str">
        <f>IF(Table1[[#This Row],[Sex at Birth]]="F","Female","Male")</f>
        <v>Female</v>
      </c>
      <c r="X2526" s="43">
        <v>45657</v>
      </c>
      <c r="Y2526" s="44">
        <f>Table1[[#This Row],[Report cutoff date]]-Table1[[#This Row],[DOB]]</f>
        <v>22530</v>
      </c>
      <c r="Z2526" s="68">
        <f>ROUNDDOWN(Table1[[#This Row],[Days old - as of report cutoff date]]/365,0)</f>
        <v>61</v>
      </c>
      <c r="AA2526" s="45" t="str">
        <f>IF(Table1[[#This Row],[Years old]]&gt;=55,"55+","54 and under")</f>
        <v>55+</v>
      </c>
      <c r="AB2526" s="45" t="str">
        <f>VLOOKUP(Table1[[#This Row],[Years old]],Lookups!$A$1:$C$101,2,FALSE)</f>
        <v>60 - 69</v>
      </c>
      <c r="AC2526" s="45" t="str">
        <f>VLOOKUP(Table1[[#This Row],[Years old]],Lookups!$A$1:$C$101,3,FALSE)</f>
        <v>60 - 64</v>
      </c>
      <c r="AD2526" s="45" t="str">
        <f>VLOOKUP(Table1[[#This Row],[Race]],Lookups!$E$2:$F$11,2,FALSE)</f>
        <v>White</v>
      </c>
      <c r="AE2526" s="45" t="str">
        <f>VLOOKUP(Table1[[#This Row],[Ethnicity]],Lookups!$H$2:$I$6,2,FALSE)</f>
        <v>Not Hispanic/Latino</v>
      </c>
      <c r="AF2526" s="45" t="str">
        <f>VLOOKUP(Table1[[#This Row],[Language]],Lookups!$K$2:$L$9,2,FALSE)</f>
        <v>English</v>
      </c>
      <c r="AG2526" s="46">
        <v>42005</v>
      </c>
      <c r="AH2526" s="46">
        <v>45657</v>
      </c>
      <c r="AI2526" s="46" t="str">
        <f>IF(Table1[[#This Row],[Colonoscopy Date]]="","",DATEVALUE(Table1[[#This Row],[Colonoscopy Date]]))</f>
        <v/>
      </c>
      <c r="AJ25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27" spans="1:36" x14ac:dyDescent="0.25">
      <c r="A2527">
        <v>11143</v>
      </c>
      <c r="B2527" t="s">
        <v>1731</v>
      </c>
      <c r="C2527" t="s">
        <v>20</v>
      </c>
      <c r="D2527" t="s">
        <v>21</v>
      </c>
      <c r="E2527" t="s">
        <v>22</v>
      </c>
      <c r="F2527" t="s">
        <v>66</v>
      </c>
      <c r="G2527" t="s">
        <v>3846</v>
      </c>
      <c r="H2527" t="s">
        <v>24</v>
      </c>
      <c r="I2527" s="36">
        <v>23129</v>
      </c>
      <c r="J2527" t="s">
        <v>2884</v>
      </c>
      <c r="K2527" t="s">
        <v>2936</v>
      </c>
      <c r="L2527" t="s">
        <v>25</v>
      </c>
      <c r="M2527" s="2">
        <v>45601</v>
      </c>
      <c r="N2527" t="s">
        <v>53</v>
      </c>
      <c r="O2527" t="s">
        <v>25</v>
      </c>
      <c r="P2527" t="s">
        <v>1068</v>
      </c>
      <c r="Q2527" t="s">
        <v>18</v>
      </c>
      <c r="R2527" t="s">
        <v>18</v>
      </c>
      <c r="S2527" t="s">
        <v>18</v>
      </c>
      <c r="T2527" t="s">
        <v>18</v>
      </c>
      <c r="U2527" t="s">
        <v>18</v>
      </c>
      <c r="V2527" t="s">
        <v>18</v>
      </c>
      <c r="W2527" s="45" t="str">
        <f>IF(Table1[[#This Row],[Sex at Birth]]="F","Female","Male")</f>
        <v>Female</v>
      </c>
      <c r="X2527" s="43">
        <v>45657</v>
      </c>
      <c r="Y2527" s="44">
        <f>Table1[[#This Row],[Report cutoff date]]-Table1[[#This Row],[DOB]]</f>
        <v>22528</v>
      </c>
      <c r="Z2527" s="68">
        <f>ROUNDDOWN(Table1[[#This Row],[Days old - as of report cutoff date]]/365,0)</f>
        <v>61</v>
      </c>
      <c r="AA2527" s="45" t="str">
        <f>IF(Table1[[#This Row],[Years old]]&gt;=55,"55+","54 and under")</f>
        <v>55+</v>
      </c>
      <c r="AB2527" s="45" t="str">
        <f>VLOOKUP(Table1[[#This Row],[Years old]],Lookups!$A$1:$C$101,2,FALSE)</f>
        <v>60 - 69</v>
      </c>
      <c r="AC2527" s="45" t="str">
        <f>VLOOKUP(Table1[[#This Row],[Years old]],Lookups!$A$1:$C$101,3,FALSE)</f>
        <v>60 - 64</v>
      </c>
      <c r="AD2527" s="45" t="str">
        <f>VLOOKUP(Table1[[#This Row],[Race]],Lookups!$E$2:$F$11,2,FALSE)</f>
        <v>White</v>
      </c>
      <c r="AE2527" s="45" t="str">
        <f>VLOOKUP(Table1[[#This Row],[Ethnicity]],Lookups!$H$2:$I$6,2,FALSE)</f>
        <v>Not Hispanic/Latino</v>
      </c>
      <c r="AF2527" s="45" t="str">
        <f>VLOOKUP(Table1[[#This Row],[Language]],Lookups!$K$2:$L$9,2,FALSE)</f>
        <v>English</v>
      </c>
      <c r="AG2527" s="46">
        <v>42005</v>
      </c>
      <c r="AH2527" s="46">
        <v>45657</v>
      </c>
      <c r="AI2527" s="46">
        <f>IF(Table1[[#This Row],[Colonoscopy Date]]="","",DATEVALUE(Table1[[#This Row],[Colonoscopy Date]]))</f>
        <v>44687</v>
      </c>
      <c r="AJ252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28" spans="1:36" x14ac:dyDescent="0.25">
      <c r="A2528">
        <v>10685</v>
      </c>
      <c r="B2528" t="s">
        <v>1567</v>
      </c>
      <c r="C2528" t="s">
        <v>20</v>
      </c>
      <c r="D2528" t="s">
        <v>21</v>
      </c>
      <c r="E2528" t="s">
        <v>22</v>
      </c>
      <c r="F2528" t="s">
        <v>163</v>
      </c>
      <c r="G2528" t="s">
        <v>7708</v>
      </c>
      <c r="H2528" t="s">
        <v>24</v>
      </c>
      <c r="I2528" s="36">
        <v>23129</v>
      </c>
      <c r="J2528" t="s">
        <v>2906</v>
      </c>
      <c r="K2528" t="s">
        <v>2936</v>
      </c>
      <c r="L2528" t="s">
        <v>25</v>
      </c>
      <c r="M2528" s="2">
        <v>45580</v>
      </c>
      <c r="N2528" t="s">
        <v>25</v>
      </c>
      <c r="O2528" t="s">
        <v>25</v>
      </c>
      <c r="P2528" t="s">
        <v>18</v>
      </c>
      <c r="Q2528" t="s">
        <v>18</v>
      </c>
      <c r="R2528" t="s">
        <v>18</v>
      </c>
      <c r="S2528" t="s">
        <v>18</v>
      </c>
      <c r="T2528" t="s">
        <v>18</v>
      </c>
      <c r="U2528" t="s">
        <v>18</v>
      </c>
      <c r="V2528" t="s">
        <v>18</v>
      </c>
      <c r="W2528" s="45" t="str">
        <f>IF(Table1[[#This Row],[Sex at Birth]]="F","Female","Male")</f>
        <v>Female</v>
      </c>
      <c r="X2528" s="43">
        <v>45657</v>
      </c>
      <c r="Y2528" s="44">
        <f>Table1[[#This Row],[Report cutoff date]]-Table1[[#This Row],[DOB]]</f>
        <v>22528</v>
      </c>
      <c r="Z2528" s="68">
        <f>ROUNDDOWN(Table1[[#This Row],[Days old - as of report cutoff date]]/365,0)</f>
        <v>61</v>
      </c>
      <c r="AA2528" s="45" t="str">
        <f>IF(Table1[[#This Row],[Years old]]&gt;=55,"55+","54 and under")</f>
        <v>55+</v>
      </c>
      <c r="AB2528" s="45" t="str">
        <f>VLOOKUP(Table1[[#This Row],[Years old]],Lookups!$A$1:$C$101,2,FALSE)</f>
        <v>60 - 69</v>
      </c>
      <c r="AC2528" s="45" t="str">
        <f>VLOOKUP(Table1[[#This Row],[Years old]],Lookups!$A$1:$C$101,3,FALSE)</f>
        <v>60 - 64</v>
      </c>
      <c r="AD2528" s="45" t="str">
        <f>VLOOKUP(Table1[[#This Row],[Race]],Lookups!$E$2:$F$11,2,FALSE)</f>
        <v>White</v>
      </c>
      <c r="AE2528" s="45" t="str">
        <f>VLOOKUP(Table1[[#This Row],[Ethnicity]],Lookups!$H$2:$I$6,2,FALSE)</f>
        <v>Not Hispanic/Latino</v>
      </c>
      <c r="AF2528" s="45" t="str">
        <f>VLOOKUP(Table1[[#This Row],[Language]],Lookups!$K$2:$L$9,2,FALSE)</f>
        <v>English</v>
      </c>
      <c r="AG2528" s="46">
        <v>42005</v>
      </c>
      <c r="AH2528" s="46">
        <v>45657</v>
      </c>
      <c r="AI2528" s="46" t="str">
        <f>IF(Table1[[#This Row],[Colonoscopy Date]]="","",DATEVALUE(Table1[[#This Row],[Colonoscopy Date]]))</f>
        <v/>
      </c>
      <c r="AJ25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29" spans="1:36" x14ac:dyDescent="0.25">
      <c r="A2529">
        <v>13821</v>
      </c>
      <c r="B2529" t="s">
        <v>1583</v>
      </c>
      <c r="C2529" t="s">
        <v>20</v>
      </c>
      <c r="D2529" t="s">
        <v>21</v>
      </c>
      <c r="E2529" t="s">
        <v>22</v>
      </c>
      <c r="F2529" t="s">
        <v>30</v>
      </c>
      <c r="G2529" t="s">
        <v>5159</v>
      </c>
      <c r="H2529" t="s">
        <v>35</v>
      </c>
      <c r="I2529" s="36">
        <v>23132</v>
      </c>
      <c r="J2529" t="s">
        <v>2906</v>
      </c>
      <c r="K2529" t="s">
        <v>2930</v>
      </c>
      <c r="L2529" t="s">
        <v>25</v>
      </c>
      <c r="M2529" s="2">
        <v>45595</v>
      </c>
      <c r="N2529" t="s">
        <v>25</v>
      </c>
      <c r="O2529" t="s">
        <v>25</v>
      </c>
      <c r="P2529" t="s">
        <v>18</v>
      </c>
      <c r="Q2529" t="s">
        <v>18</v>
      </c>
      <c r="R2529" t="s">
        <v>18</v>
      </c>
      <c r="S2529" t="s">
        <v>18</v>
      </c>
      <c r="T2529" t="s">
        <v>18</v>
      </c>
      <c r="U2529" t="s">
        <v>18</v>
      </c>
      <c r="V2529" t="s">
        <v>18</v>
      </c>
      <c r="W2529" s="45" t="str">
        <f>IF(Table1[[#This Row],[Sex at Birth]]="F","Female","Male")</f>
        <v>Male</v>
      </c>
      <c r="X2529" s="43">
        <v>45657</v>
      </c>
      <c r="Y2529" s="44">
        <f>Table1[[#This Row],[Report cutoff date]]-Table1[[#This Row],[DOB]]</f>
        <v>22525</v>
      </c>
      <c r="Z2529" s="68">
        <f>ROUNDDOWN(Table1[[#This Row],[Days old - as of report cutoff date]]/365,0)</f>
        <v>61</v>
      </c>
      <c r="AA2529" s="45" t="str">
        <f>IF(Table1[[#This Row],[Years old]]&gt;=55,"55+","54 and under")</f>
        <v>55+</v>
      </c>
      <c r="AB2529" s="45" t="str">
        <f>VLOOKUP(Table1[[#This Row],[Years old]],Lookups!$A$1:$C$101,2,FALSE)</f>
        <v>60 - 69</v>
      </c>
      <c r="AC2529" s="45" t="str">
        <f>VLOOKUP(Table1[[#This Row],[Years old]],Lookups!$A$1:$C$101,3,FALSE)</f>
        <v>60 - 64</v>
      </c>
      <c r="AD2529" s="45" t="str">
        <f>VLOOKUP(Table1[[#This Row],[Race]],Lookups!$E$2:$F$11,2,FALSE)</f>
        <v>White</v>
      </c>
      <c r="AE2529" s="45" t="str">
        <f>VLOOKUP(Table1[[#This Row],[Ethnicity]],Lookups!$H$2:$I$6,2,FALSE)</f>
        <v>Not Hispanic/Latino</v>
      </c>
      <c r="AF2529" s="45" t="str">
        <f>VLOOKUP(Table1[[#This Row],[Language]],Lookups!$K$2:$L$9,2,FALSE)</f>
        <v>English</v>
      </c>
      <c r="AG2529" s="46">
        <v>42005</v>
      </c>
      <c r="AH2529" s="46">
        <v>45657</v>
      </c>
      <c r="AI2529" s="46" t="str">
        <f>IF(Table1[[#This Row],[Colonoscopy Date]]="","",DATEVALUE(Table1[[#This Row],[Colonoscopy Date]]))</f>
        <v/>
      </c>
      <c r="AJ25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30" spans="1:36" x14ac:dyDescent="0.25">
      <c r="A2530">
        <v>13408</v>
      </c>
      <c r="B2530" t="s">
        <v>1839</v>
      </c>
      <c r="C2530" t="s">
        <v>20</v>
      </c>
      <c r="D2530" t="s">
        <v>21</v>
      </c>
      <c r="E2530" t="s">
        <v>22</v>
      </c>
      <c r="F2530" t="s">
        <v>30</v>
      </c>
      <c r="G2530" t="s">
        <v>6321</v>
      </c>
      <c r="H2530" t="s">
        <v>24</v>
      </c>
      <c r="I2530" s="36">
        <v>23133</v>
      </c>
      <c r="J2530" t="s">
        <v>2923</v>
      </c>
      <c r="K2530" t="s">
        <v>2930</v>
      </c>
      <c r="L2530" t="s">
        <v>25</v>
      </c>
      <c r="M2530" s="2">
        <v>45590</v>
      </c>
      <c r="N2530" t="s">
        <v>25</v>
      </c>
      <c r="O2530" t="s">
        <v>25</v>
      </c>
      <c r="P2530" t="s">
        <v>18</v>
      </c>
      <c r="Q2530" t="s">
        <v>18</v>
      </c>
      <c r="R2530" t="s">
        <v>18</v>
      </c>
      <c r="S2530" t="s">
        <v>18</v>
      </c>
      <c r="T2530" t="s">
        <v>18</v>
      </c>
      <c r="U2530" t="s">
        <v>18</v>
      </c>
      <c r="V2530" t="s">
        <v>18</v>
      </c>
      <c r="W2530" s="45" t="str">
        <f>IF(Table1[[#This Row],[Sex at Birth]]="F","Female","Male")</f>
        <v>Female</v>
      </c>
      <c r="X2530" s="43">
        <v>45657</v>
      </c>
      <c r="Y2530" s="44">
        <f>Table1[[#This Row],[Report cutoff date]]-Table1[[#This Row],[DOB]]</f>
        <v>22524</v>
      </c>
      <c r="Z2530" s="68">
        <f>ROUNDDOWN(Table1[[#This Row],[Days old - as of report cutoff date]]/365,0)</f>
        <v>61</v>
      </c>
      <c r="AA2530" s="45" t="str">
        <f>IF(Table1[[#This Row],[Years old]]&gt;=55,"55+","54 and under")</f>
        <v>55+</v>
      </c>
      <c r="AB2530" s="45" t="str">
        <f>VLOOKUP(Table1[[#This Row],[Years old]],Lookups!$A$1:$C$101,2,FALSE)</f>
        <v>60 - 69</v>
      </c>
      <c r="AC2530" s="45" t="str">
        <f>VLOOKUP(Table1[[#This Row],[Years old]],Lookups!$A$1:$C$101,3,FALSE)</f>
        <v>60 - 64</v>
      </c>
      <c r="AD2530" s="45" t="str">
        <f>VLOOKUP(Table1[[#This Row],[Race]],Lookups!$E$2:$F$11,2,FALSE)</f>
        <v>White</v>
      </c>
      <c r="AE2530" s="45" t="str">
        <f>VLOOKUP(Table1[[#This Row],[Ethnicity]],Lookups!$H$2:$I$6,2,FALSE)</f>
        <v>Not Hispanic/Latino</v>
      </c>
      <c r="AF2530" s="45" t="str">
        <f>VLOOKUP(Table1[[#This Row],[Language]],Lookups!$K$2:$L$9,2,FALSE)</f>
        <v>English</v>
      </c>
      <c r="AG2530" s="46">
        <v>42005</v>
      </c>
      <c r="AH2530" s="46">
        <v>45657</v>
      </c>
      <c r="AI2530" s="46" t="str">
        <f>IF(Table1[[#This Row],[Colonoscopy Date]]="","",DATEVALUE(Table1[[#This Row],[Colonoscopy Date]]))</f>
        <v/>
      </c>
      <c r="AJ25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31" spans="1:36" x14ac:dyDescent="0.25">
      <c r="A2531">
        <v>14846</v>
      </c>
      <c r="B2531" t="s">
        <v>2633</v>
      </c>
      <c r="C2531" t="s">
        <v>20</v>
      </c>
      <c r="D2531" t="s">
        <v>21</v>
      </c>
      <c r="E2531" t="s">
        <v>22</v>
      </c>
      <c r="F2531" t="s">
        <v>44</v>
      </c>
      <c r="G2531" t="s">
        <v>6773</v>
      </c>
      <c r="H2531" t="s">
        <v>35</v>
      </c>
      <c r="I2531" s="36">
        <v>23134</v>
      </c>
      <c r="J2531" t="s">
        <v>2927</v>
      </c>
      <c r="K2531" t="s">
        <v>2930</v>
      </c>
      <c r="L2531" t="s">
        <v>25</v>
      </c>
      <c r="M2531" s="2">
        <v>45621</v>
      </c>
      <c r="N2531" t="s">
        <v>25</v>
      </c>
      <c r="O2531" t="s">
        <v>25</v>
      </c>
      <c r="P2531" t="s">
        <v>18</v>
      </c>
      <c r="Q2531" t="s">
        <v>18</v>
      </c>
      <c r="R2531" t="s">
        <v>18</v>
      </c>
      <c r="S2531" t="s">
        <v>18</v>
      </c>
      <c r="T2531" t="s">
        <v>18</v>
      </c>
      <c r="U2531" t="s">
        <v>18</v>
      </c>
      <c r="V2531" t="s">
        <v>18</v>
      </c>
      <c r="W2531" s="45" t="str">
        <f>IF(Table1[[#This Row],[Sex at Birth]]="F","Female","Male")</f>
        <v>Male</v>
      </c>
      <c r="X2531" s="43">
        <v>45657</v>
      </c>
      <c r="Y2531" s="44">
        <f>Table1[[#This Row],[Report cutoff date]]-Table1[[#This Row],[DOB]]</f>
        <v>22523</v>
      </c>
      <c r="Z2531" s="68">
        <f>ROUNDDOWN(Table1[[#This Row],[Days old - as of report cutoff date]]/365,0)</f>
        <v>61</v>
      </c>
      <c r="AA2531" s="45" t="str">
        <f>IF(Table1[[#This Row],[Years old]]&gt;=55,"55+","54 and under")</f>
        <v>55+</v>
      </c>
      <c r="AB2531" s="45" t="str">
        <f>VLOOKUP(Table1[[#This Row],[Years old]],Lookups!$A$1:$C$101,2,FALSE)</f>
        <v>60 - 69</v>
      </c>
      <c r="AC2531" s="45" t="str">
        <f>VLOOKUP(Table1[[#This Row],[Years old]],Lookups!$A$1:$C$101,3,FALSE)</f>
        <v>60 - 64</v>
      </c>
      <c r="AD2531" s="45" t="str">
        <f>VLOOKUP(Table1[[#This Row],[Race]],Lookups!$E$2:$F$11,2,FALSE)</f>
        <v>White</v>
      </c>
      <c r="AE2531" s="45" t="str">
        <f>VLOOKUP(Table1[[#This Row],[Ethnicity]],Lookups!$H$2:$I$6,2,FALSE)</f>
        <v>Not Hispanic/Latino</v>
      </c>
      <c r="AF2531" s="45" t="str">
        <f>VLOOKUP(Table1[[#This Row],[Language]],Lookups!$K$2:$L$9,2,FALSE)</f>
        <v>English</v>
      </c>
      <c r="AG2531" s="46">
        <v>42005</v>
      </c>
      <c r="AH2531" s="46">
        <v>45657</v>
      </c>
      <c r="AI2531" s="46" t="str">
        <f>IF(Table1[[#This Row],[Colonoscopy Date]]="","",DATEVALUE(Table1[[#This Row],[Colonoscopy Date]]))</f>
        <v/>
      </c>
      <c r="AJ25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32" spans="1:36" x14ac:dyDescent="0.25">
      <c r="A2532">
        <v>15249</v>
      </c>
      <c r="B2532" t="s">
        <v>1765</v>
      </c>
      <c r="C2532" t="s">
        <v>20</v>
      </c>
      <c r="D2532" t="s">
        <v>21</v>
      </c>
      <c r="E2532" t="s">
        <v>22</v>
      </c>
      <c r="F2532" t="s">
        <v>44</v>
      </c>
      <c r="G2532" t="s">
        <v>6118</v>
      </c>
      <c r="H2532" t="s">
        <v>35</v>
      </c>
      <c r="I2532" s="36">
        <v>23138</v>
      </c>
      <c r="J2532" t="s">
        <v>2913</v>
      </c>
      <c r="K2532" t="s">
        <v>2930</v>
      </c>
      <c r="L2532" t="s">
        <v>25</v>
      </c>
      <c r="M2532" s="2">
        <v>45453</v>
      </c>
      <c r="N2532" t="s">
        <v>25</v>
      </c>
      <c r="O2532" t="s">
        <v>25</v>
      </c>
      <c r="P2532" t="s">
        <v>18</v>
      </c>
      <c r="Q2532" t="s">
        <v>18</v>
      </c>
      <c r="R2532" t="s">
        <v>18</v>
      </c>
      <c r="S2532" t="s">
        <v>18</v>
      </c>
      <c r="T2532" t="s">
        <v>18</v>
      </c>
      <c r="U2532" t="s">
        <v>18</v>
      </c>
      <c r="V2532" t="s">
        <v>18</v>
      </c>
      <c r="W2532" s="45" t="str">
        <f>IF(Table1[[#This Row],[Sex at Birth]]="F","Female","Male")</f>
        <v>Male</v>
      </c>
      <c r="X2532" s="43">
        <v>45657</v>
      </c>
      <c r="Y2532" s="44">
        <f>Table1[[#This Row],[Report cutoff date]]-Table1[[#This Row],[DOB]]</f>
        <v>22519</v>
      </c>
      <c r="Z2532" s="68">
        <f>ROUNDDOWN(Table1[[#This Row],[Days old - as of report cutoff date]]/365,0)</f>
        <v>61</v>
      </c>
      <c r="AA2532" s="45" t="str">
        <f>IF(Table1[[#This Row],[Years old]]&gt;=55,"55+","54 and under")</f>
        <v>55+</v>
      </c>
      <c r="AB2532" s="45" t="str">
        <f>VLOOKUP(Table1[[#This Row],[Years old]],Lookups!$A$1:$C$101,2,FALSE)</f>
        <v>60 - 69</v>
      </c>
      <c r="AC2532" s="45" t="str">
        <f>VLOOKUP(Table1[[#This Row],[Years old]],Lookups!$A$1:$C$101,3,FALSE)</f>
        <v>60 - 64</v>
      </c>
      <c r="AD2532" s="45" t="str">
        <f>VLOOKUP(Table1[[#This Row],[Race]],Lookups!$E$2:$F$11,2,FALSE)</f>
        <v>White</v>
      </c>
      <c r="AE2532" s="45" t="str">
        <f>VLOOKUP(Table1[[#This Row],[Ethnicity]],Lookups!$H$2:$I$6,2,FALSE)</f>
        <v>Not Hispanic/Latino</v>
      </c>
      <c r="AF2532" s="45" t="str">
        <f>VLOOKUP(Table1[[#This Row],[Language]],Lookups!$K$2:$L$9,2,FALSE)</f>
        <v>English</v>
      </c>
      <c r="AG2532" s="46">
        <v>42005</v>
      </c>
      <c r="AH2532" s="46">
        <v>45657</v>
      </c>
      <c r="AI2532" s="46" t="str">
        <f>IF(Table1[[#This Row],[Colonoscopy Date]]="","",DATEVALUE(Table1[[#This Row],[Colonoscopy Date]]))</f>
        <v/>
      </c>
      <c r="AJ25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33" spans="1:36" x14ac:dyDescent="0.25">
      <c r="A2533">
        <v>11006</v>
      </c>
      <c r="B2533" t="s">
        <v>2681</v>
      </c>
      <c r="C2533" t="s">
        <v>20</v>
      </c>
      <c r="D2533" t="s">
        <v>21</v>
      </c>
      <c r="E2533" t="s">
        <v>22</v>
      </c>
      <c r="F2533" t="s">
        <v>30</v>
      </c>
      <c r="G2533" t="s">
        <v>3281</v>
      </c>
      <c r="H2533" t="s">
        <v>24</v>
      </c>
      <c r="I2533" s="36">
        <v>23140</v>
      </c>
      <c r="J2533" t="s">
        <v>2913</v>
      </c>
      <c r="K2533" t="s">
        <v>2931</v>
      </c>
      <c r="L2533" t="s">
        <v>25</v>
      </c>
      <c r="M2533" s="2">
        <v>45644</v>
      </c>
      <c r="N2533" t="s">
        <v>53</v>
      </c>
      <c r="O2533" t="s">
        <v>25</v>
      </c>
      <c r="P2533" t="s">
        <v>18</v>
      </c>
      <c r="Q2533" t="s">
        <v>18</v>
      </c>
      <c r="R2533" t="s">
        <v>18</v>
      </c>
      <c r="S2533" t="s">
        <v>404</v>
      </c>
      <c r="T2533" t="s">
        <v>27</v>
      </c>
      <c r="U2533" t="s">
        <v>18</v>
      </c>
      <c r="V2533" t="s">
        <v>18</v>
      </c>
      <c r="W2533" s="45" t="str">
        <f>IF(Table1[[#This Row],[Sex at Birth]]="F","Female","Male")</f>
        <v>Female</v>
      </c>
      <c r="X2533" s="43">
        <v>45657</v>
      </c>
      <c r="Y2533" s="44">
        <f>Table1[[#This Row],[Report cutoff date]]-Table1[[#This Row],[DOB]]</f>
        <v>22517</v>
      </c>
      <c r="Z2533" s="68">
        <f>ROUNDDOWN(Table1[[#This Row],[Days old - as of report cutoff date]]/365,0)</f>
        <v>61</v>
      </c>
      <c r="AA2533" s="45" t="str">
        <f>IF(Table1[[#This Row],[Years old]]&gt;=55,"55+","54 and under")</f>
        <v>55+</v>
      </c>
      <c r="AB2533" s="45" t="str">
        <f>VLOOKUP(Table1[[#This Row],[Years old]],Lookups!$A$1:$C$101,2,FALSE)</f>
        <v>60 - 69</v>
      </c>
      <c r="AC2533" s="45" t="str">
        <f>VLOOKUP(Table1[[#This Row],[Years old]],Lookups!$A$1:$C$101,3,FALSE)</f>
        <v>60 - 64</v>
      </c>
      <c r="AD2533" s="45" t="str">
        <f>VLOOKUP(Table1[[#This Row],[Race]],Lookups!$E$2:$F$11,2,FALSE)</f>
        <v>White</v>
      </c>
      <c r="AE2533" s="45" t="str">
        <f>VLOOKUP(Table1[[#This Row],[Ethnicity]],Lookups!$H$2:$I$6,2,FALSE)</f>
        <v>Not Hispanic/Latino</v>
      </c>
      <c r="AF2533" s="45" t="str">
        <f>VLOOKUP(Table1[[#This Row],[Language]],Lookups!$K$2:$L$9,2,FALSE)</f>
        <v>English</v>
      </c>
      <c r="AG2533" s="46">
        <v>42005</v>
      </c>
      <c r="AH2533" s="46">
        <v>45657</v>
      </c>
      <c r="AI2533" s="46" t="str">
        <f>IF(Table1[[#This Row],[Colonoscopy Date]]="","",DATEVALUE(Table1[[#This Row],[Colonoscopy Date]]))</f>
        <v/>
      </c>
      <c r="AJ25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34" spans="1:36" x14ac:dyDescent="0.25">
      <c r="A2534">
        <v>15036</v>
      </c>
      <c r="B2534" t="s">
        <v>1606</v>
      </c>
      <c r="C2534" t="s">
        <v>20</v>
      </c>
      <c r="D2534" t="s">
        <v>21</v>
      </c>
      <c r="E2534" t="s">
        <v>22</v>
      </c>
      <c r="F2534" t="s">
        <v>67</v>
      </c>
      <c r="G2534" t="s">
        <v>4851</v>
      </c>
      <c r="H2534" t="s">
        <v>35</v>
      </c>
      <c r="I2534" s="36">
        <v>23140</v>
      </c>
      <c r="J2534" t="s">
        <v>2891</v>
      </c>
      <c r="K2534" t="s">
        <v>2930</v>
      </c>
      <c r="L2534" t="s">
        <v>25</v>
      </c>
      <c r="M2534" s="2">
        <v>45476</v>
      </c>
      <c r="N2534" t="s">
        <v>25</v>
      </c>
      <c r="O2534" t="s">
        <v>25</v>
      </c>
      <c r="P2534" t="s">
        <v>18</v>
      </c>
      <c r="Q2534" t="s">
        <v>18</v>
      </c>
      <c r="R2534" t="s">
        <v>18</v>
      </c>
      <c r="S2534" t="s">
        <v>18</v>
      </c>
      <c r="T2534" t="s">
        <v>18</v>
      </c>
      <c r="U2534" t="s">
        <v>18</v>
      </c>
      <c r="V2534" t="s">
        <v>18</v>
      </c>
      <c r="W2534" s="45" t="str">
        <f>IF(Table1[[#This Row],[Sex at Birth]]="F","Female","Male")</f>
        <v>Male</v>
      </c>
      <c r="X2534" s="43">
        <v>45657</v>
      </c>
      <c r="Y2534" s="44">
        <f>Table1[[#This Row],[Report cutoff date]]-Table1[[#This Row],[DOB]]</f>
        <v>22517</v>
      </c>
      <c r="Z2534" s="68">
        <f>ROUNDDOWN(Table1[[#This Row],[Days old - as of report cutoff date]]/365,0)</f>
        <v>61</v>
      </c>
      <c r="AA2534" s="45" t="str">
        <f>IF(Table1[[#This Row],[Years old]]&gt;=55,"55+","54 and under")</f>
        <v>55+</v>
      </c>
      <c r="AB2534" s="45" t="str">
        <f>VLOOKUP(Table1[[#This Row],[Years old]],Lookups!$A$1:$C$101,2,FALSE)</f>
        <v>60 - 69</v>
      </c>
      <c r="AC2534" s="45" t="str">
        <f>VLOOKUP(Table1[[#This Row],[Years old]],Lookups!$A$1:$C$101,3,FALSE)</f>
        <v>60 - 64</v>
      </c>
      <c r="AD2534" s="45" t="str">
        <f>VLOOKUP(Table1[[#This Row],[Race]],Lookups!$E$2:$F$11,2,FALSE)</f>
        <v>White</v>
      </c>
      <c r="AE2534" s="45" t="str">
        <f>VLOOKUP(Table1[[#This Row],[Ethnicity]],Lookups!$H$2:$I$6,2,FALSE)</f>
        <v>Not Hispanic/Latino</v>
      </c>
      <c r="AF2534" s="45" t="str">
        <f>VLOOKUP(Table1[[#This Row],[Language]],Lookups!$K$2:$L$9,2,FALSE)</f>
        <v>English</v>
      </c>
      <c r="AG2534" s="46">
        <v>42005</v>
      </c>
      <c r="AH2534" s="46">
        <v>45657</v>
      </c>
      <c r="AI2534" s="46" t="str">
        <f>IF(Table1[[#This Row],[Colonoscopy Date]]="","",DATEVALUE(Table1[[#This Row],[Colonoscopy Date]]))</f>
        <v/>
      </c>
      <c r="AJ25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35" spans="1:36" x14ac:dyDescent="0.25">
      <c r="A2535">
        <v>14731</v>
      </c>
      <c r="B2535" t="s">
        <v>1716</v>
      </c>
      <c r="C2535" t="s">
        <v>20</v>
      </c>
      <c r="D2535" t="s">
        <v>21</v>
      </c>
      <c r="E2535" t="s">
        <v>22</v>
      </c>
      <c r="F2535" t="s">
        <v>30</v>
      </c>
      <c r="G2535" t="s">
        <v>5488</v>
      </c>
      <c r="H2535" t="s">
        <v>35</v>
      </c>
      <c r="I2535" s="36">
        <v>23143</v>
      </c>
      <c r="J2535" t="s">
        <v>472</v>
      </c>
      <c r="K2535" t="s">
        <v>2930</v>
      </c>
      <c r="L2535" t="s">
        <v>25</v>
      </c>
      <c r="M2535" s="2">
        <v>45450</v>
      </c>
      <c r="N2535" t="s">
        <v>25</v>
      </c>
      <c r="O2535" t="s">
        <v>25</v>
      </c>
      <c r="P2535" t="s">
        <v>18</v>
      </c>
      <c r="Q2535" t="s">
        <v>18</v>
      </c>
      <c r="R2535" t="s">
        <v>18</v>
      </c>
      <c r="S2535" t="s">
        <v>18</v>
      </c>
      <c r="T2535" t="s">
        <v>18</v>
      </c>
      <c r="U2535" t="s">
        <v>18</v>
      </c>
      <c r="V2535" t="s">
        <v>18</v>
      </c>
      <c r="W2535" s="45" t="str">
        <f>IF(Table1[[#This Row],[Sex at Birth]]="F","Female","Male")</f>
        <v>Male</v>
      </c>
      <c r="X2535" s="43">
        <v>45657</v>
      </c>
      <c r="Y2535" s="44">
        <f>Table1[[#This Row],[Report cutoff date]]-Table1[[#This Row],[DOB]]</f>
        <v>22514</v>
      </c>
      <c r="Z2535" s="68">
        <f>ROUNDDOWN(Table1[[#This Row],[Days old - as of report cutoff date]]/365,0)</f>
        <v>61</v>
      </c>
      <c r="AA2535" s="45" t="str">
        <f>IF(Table1[[#This Row],[Years old]]&gt;=55,"55+","54 and under")</f>
        <v>55+</v>
      </c>
      <c r="AB2535" s="45" t="str">
        <f>VLOOKUP(Table1[[#This Row],[Years old]],Lookups!$A$1:$C$101,2,FALSE)</f>
        <v>60 - 69</v>
      </c>
      <c r="AC2535" s="45" t="str">
        <f>VLOOKUP(Table1[[#This Row],[Years old]],Lookups!$A$1:$C$101,3,FALSE)</f>
        <v>60 - 64</v>
      </c>
      <c r="AD2535" s="45" t="str">
        <f>VLOOKUP(Table1[[#This Row],[Race]],Lookups!$E$2:$F$11,2,FALSE)</f>
        <v>White</v>
      </c>
      <c r="AE2535" s="45" t="str">
        <f>VLOOKUP(Table1[[#This Row],[Ethnicity]],Lookups!$H$2:$I$6,2,FALSE)</f>
        <v>Not Hispanic/Latino</v>
      </c>
      <c r="AF2535" s="45" t="str">
        <f>VLOOKUP(Table1[[#This Row],[Language]],Lookups!$K$2:$L$9,2,FALSE)</f>
        <v>English</v>
      </c>
      <c r="AG2535" s="46">
        <v>42005</v>
      </c>
      <c r="AH2535" s="46">
        <v>45657</v>
      </c>
      <c r="AI2535" s="46" t="str">
        <f>IF(Table1[[#This Row],[Colonoscopy Date]]="","",DATEVALUE(Table1[[#This Row],[Colonoscopy Date]]))</f>
        <v/>
      </c>
      <c r="AJ25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36" spans="1:36" x14ac:dyDescent="0.25">
      <c r="A2536">
        <v>11697</v>
      </c>
      <c r="B2536" t="s">
        <v>2213</v>
      </c>
      <c r="C2536" t="s">
        <v>20</v>
      </c>
      <c r="D2536" t="s">
        <v>21</v>
      </c>
      <c r="E2536" t="s">
        <v>22</v>
      </c>
      <c r="F2536" t="s">
        <v>36</v>
      </c>
      <c r="G2536" t="s">
        <v>3653</v>
      </c>
      <c r="H2536" t="s">
        <v>35</v>
      </c>
      <c r="I2536" s="36">
        <v>23146</v>
      </c>
      <c r="J2536" t="s">
        <v>2912</v>
      </c>
      <c r="K2536" t="s">
        <v>2936</v>
      </c>
      <c r="L2536" t="s">
        <v>25</v>
      </c>
      <c r="M2536" s="2">
        <v>45548</v>
      </c>
      <c r="N2536" t="s">
        <v>53</v>
      </c>
      <c r="O2536" t="s">
        <v>25</v>
      </c>
      <c r="P2536" t="s">
        <v>1425</v>
      </c>
      <c r="Q2536" t="s">
        <v>18</v>
      </c>
      <c r="R2536" t="s">
        <v>18</v>
      </c>
      <c r="S2536" t="s">
        <v>18</v>
      </c>
      <c r="T2536" t="s">
        <v>18</v>
      </c>
      <c r="U2536" t="s">
        <v>18</v>
      </c>
      <c r="V2536" t="s">
        <v>18</v>
      </c>
      <c r="W2536" s="45" t="str">
        <f>IF(Table1[[#This Row],[Sex at Birth]]="F","Female","Male")</f>
        <v>Male</v>
      </c>
      <c r="X2536" s="43">
        <v>45657</v>
      </c>
      <c r="Y2536" s="44">
        <f>Table1[[#This Row],[Report cutoff date]]-Table1[[#This Row],[DOB]]</f>
        <v>22511</v>
      </c>
      <c r="Z2536" s="68">
        <f>ROUNDDOWN(Table1[[#This Row],[Days old - as of report cutoff date]]/365,0)</f>
        <v>61</v>
      </c>
      <c r="AA2536" s="45" t="str">
        <f>IF(Table1[[#This Row],[Years old]]&gt;=55,"55+","54 and under")</f>
        <v>55+</v>
      </c>
      <c r="AB2536" s="45" t="str">
        <f>VLOOKUP(Table1[[#This Row],[Years old]],Lookups!$A$1:$C$101,2,FALSE)</f>
        <v>60 - 69</v>
      </c>
      <c r="AC2536" s="45" t="str">
        <f>VLOOKUP(Table1[[#This Row],[Years old]],Lookups!$A$1:$C$101,3,FALSE)</f>
        <v>60 - 64</v>
      </c>
      <c r="AD2536" s="45" t="str">
        <f>VLOOKUP(Table1[[#This Row],[Race]],Lookups!$E$2:$F$11,2,FALSE)</f>
        <v>White</v>
      </c>
      <c r="AE2536" s="45" t="str">
        <f>VLOOKUP(Table1[[#This Row],[Ethnicity]],Lookups!$H$2:$I$6,2,FALSE)</f>
        <v>Not Hispanic/Latino</v>
      </c>
      <c r="AF2536" s="45" t="str">
        <f>VLOOKUP(Table1[[#This Row],[Language]],Lookups!$K$2:$L$9,2,FALSE)</f>
        <v>English</v>
      </c>
      <c r="AG2536" s="46">
        <v>42005</v>
      </c>
      <c r="AH2536" s="46">
        <v>45657</v>
      </c>
      <c r="AI2536" s="46">
        <f>IF(Table1[[#This Row],[Colonoscopy Date]]="","",DATEVALUE(Table1[[#This Row],[Colonoscopy Date]]))</f>
        <v>43864</v>
      </c>
      <c r="AJ253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37" spans="1:36" x14ac:dyDescent="0.25">
      <c r="A2537">
        <v>11465</v>
      </c>
      <c r="B2537" t="s">
        <v>1681</v>
      </c>
      <c r="C2537" t="s">
        <v>20</v>
      </c>
      <c r="D2537" t="s">
        <v>21</v>
      </c>
      <c r="E2537" t="s">
        <v>22</v>
      </c>
      <c r="F2537" t="s">
        <v>36</v>
      </c>
      <c r="G2537" t="s">
        <v>8011</v>
      </c>
      <c r="H2537" t="s">
        <v>24</v>
      </c>
      <c r="I2537" s="36">
        <v>23147</v>
      </c>
      <c r="J2537" t="s">
        <v>2914</v>
      </c>
      <c r="K2537" t="s">
        <v>2936</v>
      </c>
      <c r="L2537" t="s">
        <v>25</v>
      </c>
      <c r="M2537" s="2">
        <v>45440</v>
      </c>
      <c r="N2537" t="s">
        <v>25</v>
      </c>
      <c r="O2537" t="s">
        <v>25</v>
      </c>
      <c r="P2537" t="s">
        <v>18</v>
      </c>
      <c r="Q2537" t="s">
        <v>18</v>
      </c>
      <c r="R2537" t="s">
        <v>18</v>
      </c>
      <c r="S2537" t="s">
        <v>18</v>
      </c>
      <c r="T2537" t="s">
        <v>18</v>
      </c>
      <c r="U2537" t="s">
        <v>18</v>
      </c>
      <c r="V2537" t="s">
        <v>18</v>
      </c>
      <c r="W2537" s="45" t="str">
        <f>IF(Table1[[#This Row],[Sex at Birth]]="F","Female","Male")</f>
        <v>Female</v>
      </c>
      <c r="X2537" s="43">
        <v>45657</v>
      </c>
      <c r="Y2537" s="44">
        <f>Table1[[#This Row],[Report cutoff date]]-Table1[[#This Row],[DOB]]</f>
        <v>22510</v>
      </c>
      <c r="Z2537" s="68">
        <f>ROUNDDOWN(Table1[[#This Row],[Days old - as of report cutoff date]]/365,0)</f>
        <v>61</v>
      </c>
      <c r="AA2537" s="45" t="str">
        <f>IF(Table1[[#This Row],[Years old]]&gt;=55,"55+","54 and under")</f>
        <v>55+</v>
      </c>
      <c r="AB2537" s="45" t="str">
        <f>VLOOKUP(Table1[[#This Row],[Years old]],Lookups!$A$1:$C$101,2,FALSE)</f>
        <v>60 - 69</v>
      </c>
      <c r="AC2537" s="45" t="str">
        <f>VLOOKUP(Table1[[#This Row],[Years old]],Lookups!$A$1:$C$101,3,FALSE)</f>
        <v>60 - 64</v>
      </c>
      <c r="AD2537" s="45" t="str">
        <f>VLOOKUP(Table1[[#This Row],[Race]],Lookups!$E$2:$F$11,2,FALSE)</f>
        <v>White</v>
      </c>
      <c r="AE2537" s="45" t="str">
        <f>VLOOKUP(Table1[[#This Row],[Ethnicity]],Lookups!$H$2:$I$6,2,FALSE)</f>
        <v>Not Hispanic/Latino</v>
      </c>
      <c r="AF2537" s="45" t="str">
        <f>VLOOKUP(Table1[[#This Row],[Language]],Lookups!$K$2:$L$9,2,FALSE)</f>
        <v>English</v>
      </c>
      <c r="AG2537" s="46">
        <v>42005</v>
      </c>
      <c r="AH2537" s="46">
        <v>45657</v>
      </c>
      <c r="AI2537" s="46" t="str">
        <f>IF(Table1[[#This Row],[Colonoscopy Date]]="","",DATEVALUE(Table1[[#This Row],[Colonoscopy Date]]))</f>
        <v/>
      </c>
      <c r="AJ25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38" spans="1:36" x14ac:dyDescent="0.25">
      <c r="A2538">
        <v>14576</v>
      </c>
      <c r="B2538" t="s">
        <v>2719</v>
      </c>
      <c r="C2538" t="s">
        <v>20</v>
      </c>
      <c r="D2538" t="s">
        <v>21</v>
      </c>
      <c r="E2538" t="s">
        <v>22</v>
      </c>
      <c r="F2538" t="s">
        <v>18</v>
      </c>
      <c r="G2538" t="s">
        <v>4739</v>
      </c>
      <c r="H2538" t="s">
        <v>35</v>
      </c>
      <c r="I2538" s="36">
        <v>23148</v>
      </c>
      <c r="J2538" t="s">
        <v>2883</v>
      </c>
      <c r="K2538" t="s">
        <v>2930</v>
      </c>
      <c r="L2538" t="s">
        <v>25</v>
      </c>
      <c r="M2538" s="2">
        <v>45594</v>
      </c>
      <c r="N2538" t="s">
        <v>25</v>
      </c>
      <c r="O2538" t="s">
        <v>25</v>
      </c>
      <c r="P2538" t="s">
        <v>18</v>
      </c>
      <c r="Q2538" t="s">
        <v>18</v>
      </c>
      <c r="R2538" t="s">
        <v>18</v>
      </c>
      <c r="S2538" t="s">
        <v>18</v>
      </c>
      <c r="T2538" t="s">
        <v>18</v>
      </c>
      <c r="U2538" t="s">
        <v>18</v>
      </c>
      <c r="V2538" t="s">
        <v>18</v>
      </c>
      <c r="W2538" s="45" t="str">
        <f>IF(Table1[[#This Row],[Sex at Birth]]="F","Female","Male")</f>
        <v>Male</v>
      </c>
      <c r="X2538" s="43">
        <v>45657</v>
      </c>
      <c r="Y2538" s="44">
        <f>Table1[[#This Row],[Report cutoff date]]-Table1[[#This Row],[DOB]]</f>
        <v>22509</v>
      </c>
      <c r="Z2538" s="68">
        <f>ROUNDDOWN(Table1[[#This Row],[Days old - as of report cutoff date]]/365,0)</f>
        <v>61</v>
      </c>
      <c r="AA2538" s="45" t="str">
        <f>IF(Table1[[#This Row],[Years old]]&gt;=55,"55+","54 and under")</f>
        <v>55+</v>
      </c>
      <c r="AB2538" s="45" t="str">
        <f>VLOOKUP(Table1[[#This Row],[Years old]],Lookups!$A$1:$C$101,2,FALSE)</f>
        <v>60 - 69</v>
      </c>
      <c r="AC2538" s="45" t="str">
        <f>VLOOKUP(Table1[[#This Row],[Years old]],Lookups!$A$1:$C$101,3,FALSE)</f>
        <v>60 - 64</v>
      </c>
      <c r="AD2538" s="45" t="str">
        <f>VLOOKUP(Table1[[#This Row],[Race]],Lookups!$E$2:$F$11,2,FALSE)</f>
        <v>White</v>
      </c>
      <c r="AE2538" s="45" t="str">
        <f>VLOOKUP(Table1[[#This Row],[Ethnicity]],Lookups!$H$2:$I$6,2,FALSE)</f>
        <v>Not Hispanic/Latino</v>
      </c>
      <c r="AF2538" s="45" t="str">
        <f>VLOOKUP(Table1[[#This Row],[Language]],Lookups!$K$2:$L$9,2,FALSE)</f>
        <v>English</v>
      </c>
      <c r="AG2538" s="46">
        <v>42005</v>
      </c>
      <c r="AH2538" s="46">
        <v>45657</v>
      </c>
      <c r="AI2538" s="46" t="str">
        <f>IF(Table1[[#This Row],[Colonoscopy Date]]="","",DATEVALUE(Table1[[#This Row],[Colonoscopy Date]]))</f>
        <v/>
      </c>
      <c r="AJ25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39" spans="1:36" x14ac:dyDescent="0.25">
      <c r="A2539">
        <v>14257</v>
      </c>
      <c r="B2539" t="s">
        <v>1715</v>
      </c>
      <c r="C2539" t="s">
        <v>20</v>
      </c>
      <c r="D2539" t="s">
        <v>21</v>
      </c>
      <c r="E2539" t="s">
        <v>22</v>
      </c>
      <c r="F2539" t="s">
        <v>132</v>
      </c>
      <c r="G2539" t="s">
        <v>4525</v>
      </c>
      <c r="H2539" t="s">
        <v>35</v>
      </c>
      <c r="I2539" s="36">
        <v>23155</v>
      </c>
      <c r="J2539" t="s">
        <v>2885</v>
      </c>
      <c r="K2539" t="s">
        <v>2930</v>
      </c>
      <c r="L2539" t="s">
        <v>25</v>
      </c>
      <c r="M2539" s="2">
        <v>45642</v>
      </c>
      <c r="N2539" t="s">
        <v>25</v>
      </c>
      <c r="O2539" t="s">
        <v>25</v>
      </c>
      <c r="P2539" t="s">
        <v>18</v>
      </c>
      <c r="Q2539" t="s">
        <v>18</v>
      </c>
      <c r="R2539" t="s">
        <v>18</v>
      </c>
      <c r="S2539" t="s">
        <v>18</v>
      </c>
      <c r="T2539" t="s">
        <v>18</v>
      </c>
      <c r="U2539" t="s">
        <v>18</v>
      </c>
      <c r="V2539" t="s">
        <v>18</v>
      </c>
      <c r="W2539" s="45" t="str">
        <f>IF(Table1[[#This Row],[Sex at Birth]]="F","Female","Male")</f>
        <v>Male</v>
      </c>
      <c r="X2539" s="43">
        <v>45657</v>
      </c>
      <c r="Y2539" s="44">
        <f>Table1[[#This Row],[Report cutoff date]]-Table1[[#This Row],[DOB]]</f>
        <v>22502</v>
      </c>
      <c r="Z2539" s="68">
        <f>ROUNDDOWN(Table1[[#This Row],[Days old - as of report cutoff date]]/365,0)</f>
        <v>61</v>
      </c>
      <c r="AA2539" s="45" t="str">
        <f>IF(Table1[[#This Row],[Years old]]&gt;=55,"55+","54 and under")</f>
        <v>55+</v>
      </c>
      <c r="AB2539" s="45" t="str">
        <f>VLOOKUP(Table1[[#This Row],[Years old]],Lookups!$A$1:$C$101,2,FALSE)</f>
        <v>60 - 69</v>
      </c>
      <c r="AC2539" s="45" t="str">
        <f>VLOOKUP(Table1[[#This Row],[Years old]],Lookups!$A$1:$C$101,3,FALSE)</f>
        <v>60 - 64</v>
      </c>
      <c r="AD2539" s="45" t="str">
        <f>VLOOKUP(Table1[[#This Row],[Race]],Lookups!$E$2:$F$11,2,FALSE)</f>
        <v>White</v>
      </c>
      <c r="AE2539" s="45" t="str">
        <f>VLOOKUP(Table1[[#This Row],[Ethnicity]],Lookups!$H$2:$I$6,2,FALSE)</f>
        <v>Not Hispanic/Latino</v>
      </c>
      <c r="AF2539" s="45" t="str">
        <f>VLOOKUP(Table1[[#This Row],[Language]],Lookups!$K$2:$L$9,2,FALSE)</f>
        <v>English</v>
      </c>
      <c r="AG2539" s="46">
        <v>42005</v>
      </c>
      <c r="AH2539" s="46">
        <v>45657</v>
      </c>
      <c r="AI2539" s="46" t="str">
        <f>IF(Table1[[#This Row],[Colonoscopy Date]]="","",DATEVALUE(Table1[[#This Row],[Colonoscopy Date]]))</f>
        <v/>
      </c>
      <c r="AJ25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40" spans="1:36" x14ac:dyDescent="0.25">
      <c r="A2540">
        <v>10859</v>
      </c>
      <c r="B2540" t="s">
        <v>1695</v>
      </c>
      <c r="C2540" t="s">
        <v>20</v>
      </c>
      <c r="D2540" t="s">
        <v>21</v>
      </c>
      <c r="E2540" t="s">
        <v>22</v>
      </c>
      <c r="F2540" t="s">
        <v>37</v>
      </c>
      <c r="G2540" t="s">
        <v>3813</v>
      </c>
      <c r="H2540" t="s">
        <v>24</v>
      </c>
      <c r="I2540" s="36">
        <v>23157</v>
      </c>
      <c r="J2540" t="s">
        <v>2912</v>
      </c>
      <c r="K2540" t="s">
        <v>2936</v>
      </c>
      <c r="L2540" t="s">
        <v>25</v>
      </c>
      <c r="M2540" s="2">
        <v>45604</v>
      </c>
      <c r="N2540" t="s">
        <v>53</v>
      </c>
      <c r="O2540" t="s">
        <v>25</v>
      </c>
      <c r="P2540" t="s">
        <v>1043</v>
      </c>
      <c r="Q2540" t="s">
        <v>18</v>
      </c>
      <c r="R2540" t="s">
        <v>18</v>
      </c>
      <c r="S2540" t="s">
        <v>18</v>
      </c>
      <c r="T2540" t="s">
        <v>18</v>
      </c>
      <c r="U2540" t="s">
        <v>18</v>
      </c>
      <c r="V2540" t="s">
        <v>18</v>
      </c>
      <c r="W2540" s="45" t="str">
        <f>IF(Table1[[#This Row],[Sex at Birth]]="F","Female","Male")</f>
        <v>Female</v>
      </c>
      <c r="X2540" s="43">
        <v>45657</v>
      </c>
      <c r="Y2540" s="44">
        <f>Table1[[#This Row],[Report cutoff date]]-Table1[[#This Row],[DOB]]</f>
        <v>22500</v>
      </c>
      <c r="Z2540" s="68">
        <f>ROUNDDOWN(Table1[[#This Row],[Days old - as of report cutoff date]]/365,0)</f>
        <v>61</v>
      </c>
      <c r="AA2540" s="45" t="str">
        <f>IF(Table1[[#This Row],[Years old]]&gt;=55,"55+","54 and under")</f>
        <v>55+</v>
      </c>
      <c r="AB2540" s="45" t="str">
        <f>VLOOKUP(Table1[[#This Row],[Years old]],Lookups!$A$1:$C$101,2,FALSE)</f>
        <v>60 - 69</v>
      </c>
      <c r="AC2540" s="45" t="str">
        <f>VLOOKUP(Table1[[#This Row],[Years old]],Lookups!$A$1:$C$101,3,FALSE)</f>
        <v>60 - 64</v>
      </c>
      <c r="AD2540" s="45" t="str">
        <f>VLOOKUP(Table1[[#This Row],[Race]],Lookups!$E$2:$F$11,2,FALSE)</f>
        <v>White</v>
      </c>
      <c r="AE2540" s="45" t="str">
        <f>VLOOKUP(Table1[[#This Row],[Ethnicity]],Lookups!$H$2:$I$6,2,FALSE)</f>
        <v>Not Hispanic/Latino</v>
      </c>
      <c r="AF2540" s="45" t="str">
        <f>VLOOKUP(Table1[[#This Row],[Language]],Lookups!$K$2:$L$9,2,FALSE)</f>
        <v>English</v>
      </c>
      <c r="AG2540" s="46">
        <v>42005</v>
      </c>
      <c r="AH2540" s="46">
        <v>45657</v>
      </c>
      <c r="AI2540" s="46">
        <f>IF(Table1[[#This Row],[Colonoscopy Date]]="","",DATEVALUE(Table1[[#This Row],[Colonoscopy Date]]))</f>
        <v>42915</v>
      </c>
      <c r="AJ254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41" spans="1:36" x14ac:dyDescent="0.25">
      <c r="A2541">
        <v>12338</v>
      </c>
      <c r="B2541" t="s">
        <v>2764</v>
      </c>
      <c r="C2541" t="s">
        <v>20</v>
      </c>
      <c r="D2541" t="s">
        <v>21</v>
      </c>
      <c r="E2541" t="s">
        <v>22</v>
      </c>
      <c r="F2541" t="s">
        <v>132</v>
      </c>
      <c r="G2541" t="s">
        <v>8346</v>
      </c>
      <c r="H2541" t="s">
        <v>24</v>
      </c>
      <c r="I2541" s="36">
        <v>23162</v>
      </c>
      <c r="J2541" t="s">
        <v>2925</v>
      </c>
      <c r="K2541" t="s">
        <v>2931</v>
      </c>
      <c r="L2541" t="s">
        <v>25</v>
      </c>
      <c r="M2541" s="2">
        <v>45607</v>
      </c>
      <c r="N2541" t="s">
        <v>25</v>
      </c>
      <c r="O2541" t="s">
        <v>25</v>
      </c>
      <c r="P2541" t="s">
        <v>18</v>
      </c>
      <c r="Q2541" t="s">
        <v>18</v>
      </c>
      <c r="R2541" t="s">
        <v>18</v>
      </c>
      <c r="S2541" t="s">
        <v>18</v>
      </c>
      <c r="T2541" t="s">
        <v>18</v>
      </c>
      <c r="U2541" t="s">
        <v>18</v>
      </c>
      <c r="V2541" t="s">
        <v>18</v>
      </c>
      <c r="W2541" s="45" t="str">
        <f>IF(Table1[[#This Row],[Sex at Birth]]="F","Female","Male")</f>
        <v>Female</v>
      </c>
      <c r="X2541" s="43">
        <v>45657</v>
      </c>
      <c r="Y2541" s="44">
        <f>Table1[[#This Row],[Report cutoff date]]-Table1[[#This Row],[DOB]]</f>
        <v>22495</v>
      </c>
      <c r="Z2541" s="68">
        <f>ROUNDDOWN(Table1[[#This Row],[Days old - as of report cutoff date]]/365,0)</f>
        <v>61</v>
      </c>
      <c r="AA2541" s="45" t="str">
        <f>IF(Table1[[#This Row],[Years old]]&gt;=55,"55+","54 and under")</f>
        <v>55+</v>
      </c>
      <c r="AB2541" s="45" t="str">
        <f>VLOOKUP(Table1[[#This Row],[Years old]],Lookups!$A$1:$C$101,2,FALSE)</f>
        <v>60 - 69</v>
      </c>
      <c r="AC2541" s="45" t="str">
        <f>VLOOKUP(Table1[[#This Row],[Years old]],Lookups!$A$1:$C$101,3,FALSE)</f>
        <v>60 - 64</v>
      </c>
      <c r="AD2541" s="45" t="str">
        <f>VLOOKUP(Table1[[#This Row],[Race]],Lookups!$E$2:$F$11,2,FALSE)</f>
        <v>White</v>
      </c>
      <c r="AE2541" s="45" t="str">
        <f>VLOOKUP(Table1[[#This Row],[Ethnicity]],Lookups!$H$2:$I$6,2,FALSE)</f>
        <v>Not Hispanic/Latino</v>
      </c>
      <c r="AF2541" s="45" t="str">
        <f>VLOOKUP(Table1[[#This Row],[Language]],Lookups!$K$2:$L$9,2,FALSE)</f>
        <v>English</v>
      </c>
      <c r="AG2541" s="46">
        <v>42005</v>
      </c>
      <c r="AH2541" s="46">
        <v>45657</v>
      </c>
      <c r="AI2541" s="46" t="str">
        <f>IF(Table1[[#This Row],[Colonoscopy Date]]="","",DATEVALUE(Table1[[#This Row],[Colonoscopy Date]]))</f>
        <v/>
      </c>
      <c r="AJ25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42" spans="1:36" x14ac:dyDescent="0.25">
      <c r="A2542">
        <v>15012</v>
      </c>
      <c r="B2542" t="s">
        <v>1673</v>
      </c>
      <c r="C2542" t="s">
        <v>20</v>
      </c>
      <c r="D2542" t="s">
        <v>34</v>
      </c>
      <c r="E2542" t="s">
        <v>22</v>
      </c>
      <c r="F2542" t="s">
        <v>100</v>
      </c>
      <c r="G2542" t="s">
        <v>4495</v>
      </c>
      <c r="H2542" t="s">
        <v>24</v>
      </c>
      <c r="I2542" s="36">
        <v>23162</v>
      </c>
      <c r="J2542" t="s">
        <v>2885</v>
      </c>
      <c r="K2542" t="s">
        <v>2930</v>
      </c>
      <c r="L2542" t="s">
        <v>25</v>
      </c>
      <c r="M2542" s="2">
        <v>45432</v>
      </c>
      <c r="N2542" t="s">
        <v>25</v>
      </c>
      <c r="O2542" t="s">
        <v>25</v>
      </c>
      <c r="P2542" t="s">
        <v>18</v>
      </c>
      <c r="Q2542" t="s">
        <v>18</v>
      </c>
      <c r="R2542" t="s">
        <v>18</v>
      </c>
      <c r="S2542" t="s">
        <v>18</v>
      </c>
      <c r="T2542" t="s">
        <v>18</v>
      </c>
      <c r="U2542" t="s">
        <v>18</v>
      </c>
      <c r="V2542" t="s">
        <v>18</v>
      </c>
      <c r="W2542" s="45" t="str">
        <f>IF(Table1[[#This Row],[Sex at Birth]]="F","Female","Male")</f>
        <v>Female</v>
      </c>
      <c r="X2542" s="43">
        <v>45657</v>
      </c>
      <c r="Y2542" s="44">
        <f>Table1[[#This Row],[Report cutoff date]]-Table1[[#This Row],[DOB]]</f>
        <v>22495</v>
      </c>
      <c r="Z2542" s="68">
        <f>ROUNDDOWN(Table1[[#This Row],[Days old - as of report cutoff date]]/365,0)</f>
        <v>61</v>
      </c>
      <c r="AA2542" s="45" t="str">
        <f>IF(Table1[[#This Row],[Years old]]&gt;=55,"55+","54 and under")</f>
        <v>55+</v>
      </c>
      <c r="AB2542" s="45" t="str">
        <f>VLOOKUP(Table1[[#This Row],[Years old]],Lookups!$A$1:$C$101,2,FALSE)</f>
        <v>60 - 69</v>
      </c>
      <c r="AC2542" s="45" t="str">
        <f>VLOOKUP(Table1[[#This Row],[Years old]],Lookups!$A$1:$C$101,3,FALSE)</f>
        <v>60 - 64</v>
      </c>
      <c r="AD2542" s="45" t="str">
        <f>VLOOKUP(Table1[[#This Row],[Race]],Lookups!$E$2:$F$11,2,FALSE)</f>
        <v>White</v>
      </c>
      <c r="AE2542" s="45" t="str">
        <f>VLOOKUP(Table1[[#This Row],[Ethnicity]],Lookups!$H$2:$I$6,2,FALSE)</f>
        <v>Other/ Unknown</v>
      </c>
      <c r="AF2542" s="45" t="str">
        <f>VLOOKUP(Table1[[#This Row],[Language]],Lookups!$K$2:$L$9,2,FALSE)</f>
        <v>English</v>
      </c>
      <c r="AG2542" s="46">
        <v>42005</v>
      </c>
      <c r="AH2542" s="46">
        <v>45657</v>
      </c>
      <c r="AI2542" s="46" t="str">
        <f>IF(Table1[[#This Row],[Colonoscopy Date]]="","",DATEVALUE(Table1[[#This Row],[Colonoscopy Date]]))</f>
        <v/>
      </c>
      <c r="AJ25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43" spans="1:36" x14ac:dyDescent="0.25">
      <c r="A2543">
        <v>12534</v>
      </c>
      <c r="B2543" t="s">
        <v>1603</v>
      </c>
      <c r="C2543" t="s">
        <v>20</v>
      </c>
      <c r="D2543" t="s">
        <v>21</v>
      </c>
      <c r="E2543" t="s">
        <v>22</v>
      </c>
      <c r="F2543" t="s">
        <v>30</v>
      </c>
      <c r="G2543" t="s">
        <v>4642</v>
      </c>
      <c r="H2543" t="s">
        <v>24</v>
      </c>
      <c r="I2543" s="36">
        <v>23165</v>
      </c>
      <c r="J2543" t="s">
        <v>2883</v>
      </c>
      <c r="K2543" t="s">
        <v>2930</v>
      </c>
      <c r="L2543" t="s">
        <v>25</v>
      </c>
      <c r="M2543" s="2">
        <v>45604</v>
      </c>
      <c r="N2543" t="s">
        <v>25</v>
      </c>
      <c r="O2543" t="s">
        <v>25</v>
      </c>
      <c r="P2543" t="s">
        <v>18</v>
      </c>
      <c r="Q2543" t="s">
        <v>18</v>
      </c>
      <c r="R2543" t="s">
        <v>18</v>
      </c>
      <c r="S2543" t="s">
        <v>18</v>
      </c>
      <c r="T2543" t="s">
        <v>18</v>
      </c>
      <c r="U2543" t="s">
        <v>18</v>
      </c>
      <c r="V2543" t="s">
        <v>18</v>
      </c>
      <c r="W2543" s="45" t="str">
        <f>IF(Table1[[#This Row],[Sex at Birth]]="F","Female","Male")</f>
        <v>Female</v>
      </c>
      <c r="X2543" s="43">
        <v>45657</v>
      </c>
      <c r="Y2543" s="44">
        <f>Table1[[#This Row],[Report cutoff date]]-Table1[[#This Row],[DOB]]</f>
        <v>22492</v>
      </c>
      <c r="Z2543" s="68">
        <f>ROUNDDOWN(Table1[[#This Row],[Days old - as of report cutoff date]]/365,0)</f>
        <v>61</v>
      </c>
      <c r="AA2543" s="45" t="str">
        <f>IF(Table1[[#This Row],[Years old]]&gt;=55,"55+","54 and under")</f>
        <v>55+</v>
      </c>
      <c r="AB2543" s="45" t="str">
        <f>VLOOKUP(Table1[[#This Row],[Years old]],Lookups!$A$1:$C$101,2,FALSE)</f>
        <v>60 - 69</v>
      </c>
      <c r="AC2543" s="45" t="str">
        <f>VLOOKUP(Table1[[#This Row],[Years old]],Lookups!$A$1:$C$101,3,FALSE)</f>
        <v>60 - 64</v>
      </c>
      <c r="AD2543" s="45" t="str">
        <f>VLOOKUP(Table1[[#This Row],[Race]],Lookups!$E$2:$F$11,2,FALSE)</f>
        <v>White</v>
      </c>
      <c r="AE2543" s="45" t="str">
        <f>VLOOKUP(Table1[[#This Row],[Ethnicity]],Lookups!$H$2:$I$6,2,FALSE)</f>
        <v>Not Hispanic/Latino</v>
      </c>
      <c r="AF2543" s="45" t="str">
        <f>VLOOKUP(Table1[[#This Row],[Language]],Lookups!$K$2:$L$9,2,FALSE)</f>
        <v>English</v>
      </c>
      <c r="AG2543" s="46">
        <v>42005</v>
      </c>
      <c r="AH2543" s="46">
        <v>45657</v>
      </c>
      <c r="AI2543" s="46" t="str">
        <f>IF(Table1[[#This Row],[Colonoscopy Date]]="","",DATEVALUE(Table1[[#This Row],[Colonoscopy Date]]))</f>
        <v/>
      </c>
      <c r="AJ25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44" spans="1:36" x14ac:dyDescent="0.25">
      <c r="A2544">
        <v>11334</v>
      </c>
      <c r="B2544" t="s">
        <v>1741</v>
      </c>
      <c r="C2544" t="s">
        <v>20</v>
      </c>
      <c r="D2544" t="s">
        <v>21</v>
      </c>
      <c r="E2544" t="s">
        <v>22</v>
      </c>
      <c r="F2544" t="s">
        <v>67</v>
      </c>
      <c r="G2544" t="s">
        <v>3790</v>
      </c>
      <c r="H2544" t="s">
        <v>35</v>
      </c>
      <c r="I2544" s="36">
        <v>23170</v>
      </c>
      <c r="J2544" t="s">
        <v>2912</v>
      </c>
      <c r="K2544" t="s">
        <v>2936</v>
      </c>
      <c r="L2544" t="s">
        <v>25</v>
      </c>
      <c r="M2544" s="2">
        <v>45643</v>
      </c>
      <c r="N2544" t="s">
        <v>53</v>
      </c>
      <c r="O2544" t="s">
        <v>25</v>
      </c>
      <c r="P2544" t="s">
        <v>801</v>
      </c>
      <c r="Q2544" t="s">
        <v>18</v>
      </c>
      <c r="R2544" t="s">
        <v>18</v>
      </c>
      <c r="S2544" t="s">
        <v>18</v>
      </c>
      <c r="T2544" t="s">
        <v>18</v>
      </c>
      <c r="U2544" t="s">
        <v>18</v>
      </c>
      <c r="V2544" t="s">
        <v>18</v>
      </c>
      <c r="W2544" s="45" t="str">
        <f>IF(Table1[[#This Row],[Sex at Birth]]="F","Female","Male")</f>
        <v>Male</v>
      </c>
      <c r="X2544" s="43">
        <v>45657</v>
      </c>
      <c r="Y2544" s="44">
        <f>Table1[[#This Row],[Report cutoff date]]-Table1[[#This Row],[DOB]]</f>
        <v>22487</v>
      </c>
      <c r="Z2544" s="68">
        <f>ROUNDDOWN(Table1[[#This Row],[Days old - as of report cutoff date]]/365,0)</f>
        <v>61</v>
      </c>
      <c r="AA2544" s="45" t="str">
        <f>IF(Table1[[#This Row],[Years old]]&gt;=55,"55+","54 and under")</f>
        <v>55+</v>
      </c>
      <c r="AB2544" s="45" t="str">
        <f>VLOOKUP(Table1[[#This Row],[Years old]],Lookups!$A$1:$C$101,2,FALSE)</f>
        <v>60 - 69</v>
      </c>
      <c r="AC2544" s="45" t="str">
        <f>VLOOKUP(Table1[[#This Row],[Years old]],Lookups!$A$1:$C$101,3,FALSE)</f>
        <v>60 - 64</v>
      </c>
      <c r="AD2544" s="45" t="str">
        <f>VLOOKUP(Table1[[#This Row],[Race]],Lookups!$E$2:$F$11,2,FALSE)</f>
        <v>White</v>
      </c>
      <c r="AE2544" s="45" t="str">
        <f>VLOOKUP(Table1[[#This Row],[Ethnicity]],Lookups!$H$2:$I$6,2,FALSE)</f>
        <v>Not Hispanic/Latino</v>
      </c>
      <c r="AF2544" s="45" t="str">
        <f>VLOOKUP(Table1[[#This Row],[Language]],Lookups!$K$2:$L$9,2,FALSE)</f>
        <v>English</v>
      </c>
      <c r="AG2544" s="46">
        <v>42005</v>
      </c>
      <c r="AH2544" s="46">
        <v>45657</v>
      </c>
      <c r="AI2544" s="46">
        <f>IF(Table1[[#This Row],[Colonoscopy Date]]="","",DATEVALUE(Table1[[#This Row],[Colonoscopy Date]]))</f>
        <v>45240</v>
      </c>
      <c r="AJ25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45" spans="1:36" x14ac:dyDescent="0.25">
      <c r="A2545">
        <v>12175</v>
      </c>
      <c r="B2545" t="s">
        <v>1986</v>
      </c>
      <c r="C2545" t="s">
        <v>20</v>
      </c>
      <c r="D2545" t="s">
        <v>21</v>
      </c>
      <c r="E2545" t="s">
        <v>22</v>
      </c>
      <c r="F2545" t="s">
        <v>30</v>
      </c>
      <c r="G2545" t="s">
        <v>4683</v>
      </c>
      <c r="H2545" t="s">
        <v>24</v>
      </c>
      <c r="I2545" s="36">
        <v>23174</v>
      </c>
      <c r="J2545" t="s">
        <v>2883</v>
      </c>
      <c r="K2545" t="s">
        <v>2930</v>
      </c>
      <c r="L2545" t="s">
        <v>25</v>
      </c>
      <c r="M2545" s="2">
        <v>45642</v>
      </c>
      <c r="N2545" t="s">
        <v>25</v>
      </c>
      <c r="O2545" t="s">
        <v>25</v>
      </c>
      <c r="P2545" t="s">
        <v>18</v>
      </c>
      <c r="Q2545" t="s">
        <v>18</v>
      </c>
      <c r="R2545" t="s">
        <v>18</v>
      </c>
      <c r="S2545" t="s">
        <v>18</v>
      </c>
      <c r="T2545" t="s">
        <v>18</v>
      </c>
      <c r="U2545" t="s">
        <v>18</v>
      </c>
      <c r="V2545" t="s">
        <v>18</v>
      </c>
      <c r="W2545" s="45" t="str">
        <f>IF(Table1[[#This Row],[Sex at Birth]]="F","Female","Male")</f>
        <v>Female</v>
      </c>
      <c r="X2545" s="43">
        <v>45657</v>
      </c>
      <c r="Y2545" s="44">
        <f>Table1[[#This Row],[Report cutoff date]]-Table1[[#This Row],[DOB]]</f>
        <v>22483</v>
      </c>
      <c r="Z2545" s="68">
        <f>ROUNDDOWN(Table1[[#This Row],[Days old - as of report cutoff date]]/365,0)</f>
        <v>61</v>
      </c>
      <c r="AA2545" s="45" t="str">
        <f>IF(Table1[[#This Row],[Years old]]&gt;=55,"55+","54 and under")</f>
        <v>55+</v>
      </c>
      <c r="AB2545" s="45" t="str">
        <f>VLOOKUP(Table1[[#This Row],[Years old]],Lookups!$A$1:$C$101,2,FALSE)</f>
        <v>60 - 69</v>
      </c>
      <c r="AC2545" s="45" t="str">
        <f>VLOOKUP(Table1[[#This Row],[Years old]],Lookups!$A$1:$C$101,3,FALSE)</f>
        <v>60 - 64</v>
      </c>
      <c r="AD2545" s="45" t="str">
        <f>VLOOKUP(Table1[[#This Row],[Race]],Lookups!$E$2:$F$11,2,FALSE)</f>
        <v>White</v>
      </c>
      <c r="AE2545" s="45" t="str">
        <f>VLOOKUP(Table1[[#This Row],[Ethnicity]],Lookups!$H$2:$I$6,2,FALSE)</f>
        <v>Not Hispanic/Latino</v>
      </c>
      <c r="AF2545" s="45" t="str">
        <f>VLOOKUP(Table1[[#This Row],[Language]],Lookups!$K$2:$L$9,2,FALSE)</f>
        <v>English</v>
      </c>
      <c r="AG2545" s="46">
        <v>42005</v>
      </c>
      <c r="AH2545" s="46">
        <v>45657</v>
      </c>
      <c r="AI2545" s="46" t="str">
        <f>IF(Table1[[#This Row],[Colonoscopy Date]]="","",DATEVALUE(Table1[[#This Row],[Colonoscopy Date]]))</f>
        <v/>
      </c>
      <c r="AJ25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46" spans="1:36" x14ac:dyDescent="0.25">
      <c r="A2546">
        <v>12496</v>
      </c>
      <c r="B2546" t="s">
        <v>1716</v>
      </c>
      <c r="C2546" t="s">
        <v>20</v>
      </c>
      <c r="D2546" t="s">
        <v>34</v>
      </c>
      <c r="E2546" t="s">
        <v>22</v>
      </c>
      <c r="F2546" t="s">
        <v>85</v>
      </c>
      <c r="G2546" t="s">
        <v>6718</v>
      </c>
      <c r="H2546" t="s">
        <v>24</v>
      </c>
      <c r="I2546" s="36">
        <v>23174</v>
      </c>
      <c r="J2546" t="s">
        <v>2914</v>
      </c>
      <c r="K2546" t="s">
        <v>2930</v>
      </c>
      <c r="L2546" t="s">
        <v>25</v>
      </c>
      <c r="M2546" s="2">
        <v>45638</v>
      </c>
      <c r="N2546" t="s">
        <v>25</v>
      </c>
      <c r="O2546" t="s">
        <v>25</v>
      </c>
      <c r="P2546" t="s">
        <v>18</v>
      </c>
      <c r="Q2546" t="s">
        <v>18</v>
      </c>
      <c r="R2546" t="s">
        <v>18</v>
      </c>
      <c r="S2546" t="s">
        <v>18</v>
      </c>
      <c r="T2546" t="s">
        <v>18</v>
      </c>
      <c r="U2546" t="s">
        <v>18</v>
      </c>
      <c r="V2546" t="s">
        <v>18</v>
      </c>
      <c r="W2546" s="45" t="str">
        <f>IF(Table1[[#This Row],[Sex at Birth]]="F","Female","Male")</f>
        <v>Female</v>
      </c>
      <c r="X2546" s="43">
        <v>45657</v>
      </c>
      <c r="Y2546" s="44">
        <f>Table1[[#This Row],[Report cutoff date]]-Table1[[#This Row],[DOB]]</f>
        <v>22483</v>
      </c>
      <c r="Z2546" s="68">
        <f>ROUNDDOWN(Table1[[#This Row],[Days old - as of report cutoff date]]/365,0)</f>
        <v>61</v>
      </c>
      <c r="AA2546" s="45" t="str">
        <f>IF(Table1[[#This Row],[Years old]]&gt;=55,"55+","54 and under")</f>
        <v>55+</v>
      </c>
      <c r="AB2546" s="45" t="str">
        <f>VLOOKUP(Table1[[#This Row],[Years old]],Lookups!$A$1:$C$101,2,FALSE)</f>
        <v>60 - 69</v>
      </c>
      <c r="AC2546" s="45" t="str">
        <f>VLOOKUP(Table1[[#This Row],[Years old]],Lookups!$A$1:$C$101,3,FALSE)</f>
        <v>60 - 64</v>
      </c>
      <c r="AD2546" s="45" t="str">
        <f>VLOOKUP(Table1[[#This Row],[Race]],Lookups!$E$2:$F$11,2,FALSE)</f>
        <v>White</v>
      </c>
      <c r="AE2546" s="45" t="str">
        <f>VLOOKUP(Table1[[#This Row],[Ethnicity]],Lookups!$H$2:$I$6,2,FALSE)</f>
        <v>Other/ Unknown</v>
      </c>
      <c r="AF2546" s="45" t="str">
        <f>VLOOKUP(Table1[[#This Row],[Language]],Lookups!$K$2:$L$9,2,FALSE)</f>
        <v>English</v>
      </c>
      <c r="AG2546" s="46">
        <v>42005</v>
      </c>
      <c r="AH2546" s="46">
        <v>45657</v>
      </c>
      <c r="AI2546" s="46" t="str">
        <f>IF(Table1[[#This Row],[Colonoscopy Date]]="","",DATEVALUE(Table1[[#This Row],[Colonoscopy Date]]))</f>
        <v/>
      </c>
      <c r="AJ25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47" spans="1:36" x14ac:dyDescent="0.25">
      <c r="A2547">
        <v>11123</v>
      </c>
      <c r="B2547" t="s">
        <v>1764</v>
      </c>
      <c r="C2547" t="s">
        <v>20</v>
      </c>
      <c r="D2547" t="s">
        <v>21</v>
      </c>
      <c r="E2547" t="s">
        <v>22</v>
      </c>
      <c r="F2547" t="s">
        <v>52</v>
      </c>
      <c r="G2547" t="s">
        <v>8222</v>
      </c>
      <c r="H2547" t="s">
        <v>24</v>
      </c>
      <c r="I2547" s="36">
        <v>23180</v>
      </c>
      <c r="J2547" t="s">
        <v>2906</v>
      </c>
      <c r="K2547" t="s">
        <v>2931</v>
      </c>
      <c r="L2547" t="s">
        <v>25</v>
      </c>
      <c r="M2547" s="2">
        <v>45442</v>
      </c>
      <c r="N2547" t="s">
        <v>25</v>
      </c>
      <c r="O2547" t="s">
        <v>25</v>
      </c>
      <c r="P2547" t="s">
        <v>145</v>
      </c>
      <c r="Q2547" t="s">
        <v>18</v>
      </c>
      <c r="R2547" t="s">
        <v>18</v>
      </c>
      <c r="S2547" t="s">
        <v>18</v>
      </c>
      <c r="T2547" t="s">
        <v>18</v>
      </c>
      <c r="U2547" t="s">
        <v>18</v>
      </c>
      <c r="V2547" t="s">
        <v>18</v>
      </c>
      <c r="W2547" s="45" t="str">
        <f>IF(Table1[[#This Row],[Sex at Birth]]="F","Female","Male")</f>
        <v>Female</v>
      </c>
      <c r="X2547" s="43">
        <v>45657</v>
      </c>
      <c r="Y2547" s="44">
        <f>Table1[[#This Row],[Report cutoff date]]-Table1[[#This Row],[DOB]]</f>
        <v>22477</v>
      </c>
      <c r="Z2547" s="68">
        <f>ROUNDDOWN(Table1[[#This Row],[Days old - as of report cutoff date]]/365,0)</f>
        <v>61</v>
      </c>
      <c r="AA2547" s="45" t="str">
        <f>IF(Table1[[#This Row],[Years old]]&gt;=55,"55+","54 and under")</f>
        <v>55+</v>
      </c>
      <c r="AB2547" s="45" t="str">
        <f>VLOOKUP(Table1[[#This Row],[Years old]],Lookups!$A$1:$C$101,2,FALSE)</f>
        <v>60 - 69</v>
      </c>
      <c r="AC2547" s="45" t="str">
        <f>VLOOKUP(Table1[[#This Row],[Years old]],Lookups!$A$1:$C$101,3,FALSE)</f>
        <v>60 - 64</v>
      </c>
      <c r="AD2547" s="45" t="str">
        <f>VLOOKUP(Table1[[#This Row],[Race]],Lookups!$E$2:$F$11,2,FALSE)</f>
        <v>White</v>
      </c>
      <c r="AE2547" s="45" t="str">
        <f>VLOOKUP(Table1[[#This Row],[Ethnicity]],Lookups!$H$2:$I$6,2,FALSE)</f>
        <v>Not Hispanic/Latino</v>
      </c>
      <c r="AF2547" s="45" t="str">
        <f>VLOOKUP(Table1[[#This Row],[Language]],Lookups!$K$2:$L$9,2,FALSE)</f>
        <v>English</v>
      </c>
      <c r="AG2547" s="46">
        <v>42005</v>
      </c>
      <c r="AH2547" s="46">
        <v>45657</v>
      </c>
      <c r="AI2547" s="46">
        <f>IF(Table1[[#This Row],[Colonoscopy Date]]="","",DATEVALUE(Table1[[#This Row],[Colonoscopy Date]]))</f>
        <v>41919</v>
      </c>
      <c r="AJ25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48" spans="1:36" x14ac:dyDescent="0.25">
      <c r="A2548">
        <v>12182</v>
      </c>
      <c r="B2548" t="s">
        <v>1593</v>
      </c>
      <c r="C2548" t="s">
        <v>20</v>
      </c>
      <c r="D2548" t="s">
        <v>21</v>
      </c>
      <c r="E2548" t="s">
        <v>22</v>
      </c>
      <c r="F2548" t="s">
        <v>30</v>
      </c>
      <c r="G2548" t="s">
        <v>6674</v>
      </c>
      <c r="H2548" t="s">
        <v>35</v>
      </c>
      <c r="I2548" s="36">
        <v>23182</v>
      </c>
      <c r="J2548" t="s">
        <v>2914</v>
      </c>
      <c r="K2548" t="s">
        <v>2930</v>
      </c>
      <c r="L2548" t="s">
        <v>25</v>
      </c>
      <c r="M2548" s="2">
        <v>45334</v>
      </c>
      <c r="N2548" t="s">
        <v>25</v>
      </c>
      <c r="O2548" t="s">
        <v>25</v>
      </c>
      <c r="P2548" t="s">
        <v>18</v>
      </c>
      <c r="Q2548" t="s">
        <v>18</v>
      </c>
      <c r="R2548" t="s">
        <v>18</v>
      </c>
      <c r="S2548" t="s">
        <v>18</v>
      </c>
      <c r="T2548" t="s">
        <v>18</v>
      </c>
      <c r="U2548" t="s">
        <v>18</v>
      </c>
      <c r="V2548" t="s">
        <v>18</v>
      </c>
      <c r="W2548" s="45" t="str">
        <f>IF(Table1[[#This Row],[Sex at Birth]]="F","Female","Male")</f>
        <v>Male</v>
      </c>
      <c r="X2548" s="43">
        <v>45657</v>
      </c>
      <c r="Y2548" s="44">
        <f>Table1[[#This Row],[Report cutoff date]]-Table1[[#This Row],[DOB]]</f>
        <v>22475</v>
      </c>
      <c r="Z2548" s="68">
        <f>ROUNDDOWN(Table1[[#This Row],[Days old - as of report cutoff date]]/365,0)</f>
        <v>61</v>
      </c>
      <c r="AA2548" s="45" t="str">
        <f>IF(Table1[[#This Row],[Years old]]&gt;=55,"55+","54 and under")</f>
        <v>55+</v>
      </c>
      <c r="AB2548" s="45" t="str">
        <f>VLOOKUP(Table1[[#This Row],[Years old]],Lookups!$A$1:$C$101,2,FALSE)</f>
        <v>60 - 69</v>
      </c>
      <c r="AC2548" s="45" t="str">
        <f>VLOOKUP(Table1[[#This Row],[Years old]],Lookups!$A$1:$C$101,3,FALSE)</f>
        <v>60 - 64</v>
      </c>
      <c r="AD2548" s="45" t="str">
        <f>VLOOKUP(Table1[[#This Row],[Race]],Lookups!$E$2:$F$11,2,FALSE)</f>
        <v>White</v>
      </c>
      <c r="AE2548" s="45" t="str">
        <f>VLOOKUP(Table1[[#This Row],[Ethnicity]],Lookups!$H$2:$I$6,2,FALSE)</f>
        <v>Not Hispanic/Latino</v>
      </c>
      <c r="AF2548" s="45" t="str">
        <f>VLOOKUP(Table1[[#This Row],[Language]],Lookups!$K$2:$L$9,2,FALSE)</f>
        <v>English</v>
      </c>
      <c r="AG2548" s="46">
        <v>42005</v>
      </c>
      <c r="AH2548" s="46">
        <v>45657</v>
      </c>
      <c r="AI2548" s="46" t="str">
        <f>IF(Table1[[#This Row],[Colonoscopy Date]]="","",DATEVALUE(Table1[[#This Row],[Colonoscopy Date]]))</f>
        <v/>
      </c>
      <c r="AJ25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49" spans="1:36" x14ac:dyDescent="0.25">
      <c r="A2549">
        <v>13335</v>
      </c>
      <c r="B2549" t="s">
        <v>1771</v>
      </c>
      <c r="C2549" t="s">
        <v>68</v>
      </c>
      <c r="D2549" t="s">
        <v>21</v>
      </c>
      <c r="E2549" t="s">
        <v>22</v>
      </c>
      <c r="F2549" t="s">
        <v>32</v>
      </c>
      <c r="G2549" t="s">
        <v>6127</v>
      </c>
      <c r="H2549" t="s">
        <v>35</v>
      </c>
      <c r="I2549" s="36">
        <v>23182</v>
      </c>
      <c r="J2549" t="s">
        <v>2913</v>
      </c>
      <c r="K2549" t="s">
        <v>2930</v>
      </c>
      <c r="L2549" t="s">
        <v>25</v>
      </c>
      <c r="M2549" s="2">
        <v>45365</v>
      </c>
      <c r="N2549" t="s">
        <v>25</v>
      </c>
      <c r="O2549" t="s">
        <v>25</v>
      </c>
      <c r="P2549" t="s">
        <v>18</v>
      </c>
      <c r="Q2549" t="s">
        <v>18</v>
      </c>
      <c r="R2549" t="s">
        <v>18</v>
      </c>
      <c r="S2549" t="s">
        <v>18</v>
      </c>
      <c r="T2549" t="s">
        <v>18</v>
      </c>
      <c r="U2549" t="s">
        <v>18</v>
      </c>
      <c r="V2549" t="s">
        <v>18</v>
      </c>
      <c r="W2549" s="45" t="str">
        <f>IF(Table1[[#This Row],[Sex at Birth]]="F","Female","Male")</f>
        <v>Male</v>
      </c>
      <c r="X2549" s="43">
        <v>45657</v>
      </c>
      <c r="Y2549" s="44">
        <f>Table1[[#This Row],[Report cutoff date]]-Table1[[#This Row],[DOB]]</f>
        <v>22475</v>
      </c>
      <c r="Z2549" s="68">
        <f>ROUNDDOWN(Table1[[#This Row],[Days old - as of report cutoff date]]/365,0)</f>
        <v>61</v>
      </c>
      <c r="AA2549" s="45" t="str">
        <f>IF(Table1[[#This Row],[Years old]]&gt;=55,"55+","54 and under")</f>
        <v>55+</v>
      </c>
      <c r="AB2549" s="45" t="str">
        <f>VLOOKUP(Table1[[#This Row],[Years old]],Lookups!$A$1:$C$101,2,FALSE)</f>
        <v>60 - 69</v>
      </c>
      <c r="AC2549" s="45" t="str">
        <f>VLOOKUP(Table1[[#This Row],[Years old]],Lookups!$A$1:$C$101,3,FALSE)</f>
        <v>60 - 64</v>
      </c>
      <c r="AD2549" s="45" t="str">
        <f>VLOOKUP(Table1[[#This Row],[Race]],Lookups!$E$2:$F$11,2,FALSE)</f>
        <v>Other/ Unknown</v>
      </c>
      <c r="AE2549" s="45" t="str">
        <f>VLOOKUP(Table1[[#This Row],[Ethnicity]],Lookups!$H$2:$I$6,2,FALSE)</f>
        <v>Not Hispanic/Latino</v>
      </c>
      <c r="AF2549" s="45" t="str">
        <f>VLOOKUP(Table1[[#This Row],[Language]],Lookups!$K$2:$L$9,2,FALSE)</f>
        <v>English</v>
      </c>
      <c r="AG2549" s="46">
        <v>42005</v>
      </c>
      <c r="AH2549" s="46">
        <v>45657</v>
      </c>
      <c r="AI2549" s="46" t="str">
        <f>IF(Table1[[#This Row],[Colonoscopy Date]]="","",DATEVALUE(Table1[[#This Row],[Colonoscopy Date]]))</f>
        <v/>
      </c>
      <c r="AJ25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50" spans="1:36" x14ac:dyDescent="0.25">
      <c r="A2550">
        <v>10937</v>
      </c>
      <c r="B2550" t="s">
        <v>1562</v>
      </c>
      <c r="C2550" t="s">
        <v>20</v>
      </c>
      <c r="D2550" t="s">
        <v>21</v>
      </c>
      <c r="E2550" t="s">
        <v>22</v>
      </c>
      <c r="F2550" t="s">
        <v>23</v>
      </c>
      <c r="G2550" t="s">
        <v>7883</v>
      </c>
      <c r="H2550" t="s">
        <v>24</v>
      </c>
      <c r="I2550" s="36">
        <v>23183</v>
      </c>
      <c r="J2550" t="s">
        <v>2912</v>
      </c>
      <c r="K2550" t="s">
        <v>2936</v>
      </c>
      <c r="L2550" t="s">
        <v>25</v>
      </c>
      <c r="M2550" s="2">
        <v>45594</v>
      </c>
      <c r="N2550" t="s">
        <v>53</v>
      </c>
      <c r="O2550" t="s">
        <v>25</v>
      </c>
      <c r="P2550" t="s">
        <v>595</v>
      </c>
      <c r="Q2550" t="s">
        <v>18</v>
      </c>
      <c r="R2550" t="s">
        <v>18</v>
      </c>
      <c r="S2550" t="s">
        <v>18</v>
      </c>
      <c r="T2550" t="s">
        <v>18</v>
      </c>
      <c r="U2550" t="s">
        <v>18</v>
      </c>
      <c r="V2550" t="s">
        <v>18</v>
      </c>
      <c r="W2550" s="45" t="str">
        <f>IF(Table1[[#This Row],[Sex at Birth]]="F","Female","Male")</f>
        <v>Female</v>
      </c>
      <c r="X2550" s="43">
        <v>45657</v>
      </c>
      <c r="Y2550" s="44">
        <f>Table1[[#This Row],[Report cutoff date]]-Table1[[#This Row],[DOB]]</f>
        <v>22474</v>
      </c>
      <c r="Z2550" s="68">
        <f>ROUNDDOWN(Table1[[#This Row],[Days old - as of report cutoff date]]/365,0)</f>
        <v>61</v>
      </c>
      <c r="AA2550" s="45" t="str">
        <f>IF(Table1[[#This Row],[Years old]]&gt;=55,"55+","54 and under")</f>
        <v>55+</v>
      </c>
      <c r="AB2550" s="45" t="str">
        <f>VLOOKUP(Table1[[#This Row],[Years old]],Lookups!$A$1:$C$101,2,FALSE)</f>
        <v>60 - 69</v>
      </c>
      <c r="AC2550" s="45" t="str">
        <f>VLOOKUP(Table1[[#This Row],[Years old]],Lookups!$A$1:$C$101,3,FALSE)</f>
        <v>60 - 64</v>
      </c>
      <c r="AD2550" s="45" t="str">
        <f>VLOOKUP(Table1[[#This Row],[Race]],Lookups!$E$2:$F$11,2,FALSE)</f>
        <v>White</v>
      </c>
      <c r="AE2550" s="45" t="str">
        <f>VLOOKUP(Table1[[#This Row],[Ethnicity]],Lookups!$H$2:$I$6,2,FALSE)</f>
        <v>Not Hispanic/Latino</v>
      </c>
      <c r="AF2550" s="45" t="str">
        <f>VLOOKUP(Table1[[#This Row],[Language]],Lookups!$K$2:$L$9,2,FALSE)</f>
        <v>English</v>
      </c>
      <c r="AG2550" s="46">
        <v>42005</v>
      </c>
      <c r="AH2550" s="46">
        <v>45657</v>
      </c>
      <c r="AI2550" s="46">
        <f>IF(Table1[[#This Row],[Colonoscopy Date]]="","",DATEVALUE(Table1[[#This Row],[Colonoscopy Date]]))</f>
        <v>45014</v>
      </c>
      <c r="AJ25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51" spans="1:36" x14ac:dyDescent="0.25">
      <c r="A2551">
        <v>10407</v>
      </c>
      <c r="B2551" t="s">
        <v>1661</v>
      </c>
      <c r="C2551" t="s">
        <v>20</v>
      </c>
      <c r="D2551" t="s">
        <v>21</v>
      </c>
      <c r="E2551" t="s">
        <v>22</v>
      </c>
      <c r="F2551" t="s">
        <v>39</v>
      </c>
      <c r="G2551" t="s">
        <v>7056</v>
      </c>
      <c r="H2551" t="s">
        <v>35</v>
      </c>
      <c r="I2551" s="36">
        <v>23183</v>
      </c>
      <c r="J2551" t="s">
        <v>2910</v>
      </c>
      <c r="K2551" t="s">
        <v>2931</v>
      </c>
      <c r="L2551" t="s">
        <v>25</v>
      </c>
      <c r="M2551" s="2">
        <v>45649</v>
      </c>
      <c r="N2551" t="s">
        <v>25</v>
      </c>
      <c r="O2551" t="s">
        <v>25</v>
      </c>
      <c r="P2551" t="s">
        <v>18</v>
      </c>
      <c r="Q2551" t="s">
        <v>18</v>
      </c>
      <c r="R2551" t="s">
        <v>18</v>
      </c>
      <c r="S2551" t="s">
        <v>18</v>
      </c>
      <c r="T2551" t="s">
        <v>18</v>
      </c>
      <c r="U2551" t="s">
        <v>18</v>
      </c>
      <c r="V2551" t="s">
        <v>18</v>
      </c>
      <c r="W2551" s="45" t="str">
        <f>IF(Table1[[#This Row],[Sex at Birth]]="F","Female","Male")</f>
        <v>Male</v>
      </c>
      <c r="X2551" s="43">
        <v>45657</v>
      </c>
      <c r="Y2551" s="44">
        <f>Table1[[#This Row],[Report cutoff date]]-Table1[[#This Row],[DOB]]</f>
        <v>22474</v>
      </c>
      <c r="Z2551" s="68">
        <f>ROUNDDOWN(Table1[[#This Row],[Days old - as of report cutoff date]]/365,0)</f>
        <v>61</v>
      </c>
      <c r="AA2551" s="45" t="str">
        <f>IF(Table1[[#This Row],[Years old]]&gt;=55,"55+","54 and under")</f>
        <v>55+</v>
      </c>
      <c r="AB2551" s="45" t="str">
        <f>VLOOKUP(Table1[[#This Row],[Years old]],Lookups!$A$1:$C$101,2,FALSE)</f>
        <v>60 - 69</v>
      </c>
      <c r="AC2551" s="45" t="str">
        <f>VLOOKUP(Table1[[#This Row],[Years old]],Lookups!$A$1:$C$101,3,FALSE)</f>
        <v>60 - 64</v>
      </c>
      <c r="AD2551" s="45" t="str">
        <f>VLOOKUP(Table1[[#This Row],[Race]],Lookups!$E$2:$F$11,2,FALSE)</f>
        <v>White</v>
      </c>
      <c r="AE2551" s="45" t="str">
        <f>VLOOKUP(Table1[[#This Row],[Ethnicity]],Lookups!$H$2:$I$6,2,FALSE)</f>
        <v>Not Hispanic/Latino</v>
      </c>
      <c r="AF2551" s="45" t="str">
        <f>VLOOKUP(Table1[[#This Row],[Language]],Lookups!$K$2:$L$9,2,FALSE)</f>
        <v>English</v>
      </c>
      <c r="AG2551" s="46">
        <v>42005</v>
      </c>
      <c r="AH2551" s="46">
        <v>45657</v>
      </c>
      <c r="AI2551" s="46" t="str">
        <f>IF(Table1[[#This Row],[Colonoscopy Date]]="","",DATEVALUE(Table1[[#This Row],[Colonoscopy Date]]))</f>
        <v/>
      </c>
      <c r="AJ25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52" spans="1:36" x14ac:dyDescent="0.25">
      <c r="A2552">
        <v>14068</v>
      </c>
      <c r="B2552" t="s">
        <v>1716</v>
      </c>
      <c r="C2552" t="s">
        <v>20</v>
      </c>
      <c r="D2552" t="s">
        <v>21</v>
      </c>
      <c r="E2552" t="s">
        <v>22</v>
      </c>
      <c r="F2552" t="s">
        <v>30</v>
      </c>
      <c r="G2552" t="s">
        <v>6165</v>
      </c>
      <c r="H2552" t="s">
        <v>35</v>
      </c>
      <c r="I2552" s="36">
        <v>23184</v>
      </c>
      <c r="J2552" t="s">
        <v>2913</v>
      </c>
      <c r="K2552" t="s">
        <v>2930</v>
      </c>
      <c r="L2552" t="s">
        <v>25</v>
      </c>
      <c r="M2552" s="2">
        <v>45544</v>
      </c>
      <c r="N2552" t="s">
        <v>25</v>
      </c>
      <c r="O2552" t="s">
        <v>25</v>
      </c>
      <c r="P2552" t="s">
        <v>18</v>
      </c>
      <c r="Q2552" t="s">
        <v>18</v>
      </c>
      <c r="R2552" t="s">
        <v>18</v>
      </c>
      <c r="S2552" t="s">
        <v>18</v>
      </c>
      <c r="T2552" t="s">
        <v>18</v>
      </c>
      <c r="U2552" t="s">
        <v>18</v>
      </c>
      <c r="V2552" t="s">
        <v>18</v>
      </c>
      <c r="W2552" s="45" t="str">
        <f>IF(Table1[[#This Row],[Sex at Birth]]="F","Female","Male")</f>
        <v>Male</v>
      </c>
      <c r="X2552" s="43">
        <v>45657</v>
      </c>
      <c r="Y2552" s="44">
        <f>Table1[[#This Row],[Report cutoff date]]-Table1[[#This Row],[DOB]]</f>
        <v>22473</v>
      </c>
      <c r="Z2552" s="68">
        <f>ROUNDDOWN(Table1[[#This Row],[Days old - as of report cutoff date]]/365,0)</f>
        <v>61</v>
      </c>
      <c r="AA2552" s="45" t="str">
        <f>IF(Table1[[#This Row],[Years old]]&gt;=55,"55+","54 and under")</f>
        <v>55+</v>
      </c>
      <c r="AB2552" s="45" t="str">
        <f>VLOOKUP(Table1[[#This Row],[Years old]],Lookups!$A$1:$C$101,2,FALSE)</f>
        <v>60 - 69</v>
      </c>
      <c r="AC2552" s="45" t="str">
        <f>VLOOKUP(Table1[[#This Row],[Years old]],Lookups!$A$1:$C$101,3,FALSE)</f>
        <v>60 - 64</v>
      </c>
      <c r="AD2552" s="45" t="str">
        <f>VLOOKUP(Table1[[#This Row],[Race]],Lookups!$E$2:$F$11,2,FALSE)</f>
        <v>White</v>
      </c>
      <c r="AE2552" s="45" t="str">
        <f>VLOOKUP(Table1[[#This Row],[Ethnicity]],Lookups!$H$2:$I$6,2,FALSE)</f>
        <v>Not Hispanic/Latino</v>
      </c>
      <c r="AF2552" s="45" t="str">
        <f>VLOOKUP(Table1[[#This Row],[Language]],Lookups!$K$2:$L$9,2,FALSE)</f>
        <v>English</v>
      </c>
      <c r="AG2552" s="46">
        <v>42005</v>
      </c>
      <c r="AH2552" s="46">
        <v>45657</v>
      </c>
      <c r="AI2552" s="46" t="str">
        <f>IF(Table1[[#This Row],[Colonoscopy Date]]="","",DATEVALUE(Table1[[#This Row],[Colonoscopy Date]]))</f>
        <v/>
      </c>
      <c r="AJ25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53" spans="1:36" x14ac:dyDescent="0.25">
      <c r="A2553">
        <v>14219</v>
      </c>
      <c r="B2553" t="s">
        <v>1773</v>
      </c>
      <c r="C2553" t="s">
        <v>20</v>
      </c>
      <c r="D2553" t="s">
        <v>21</v>
      </c>
      <c r="E2553" t="s">
        <v>22</v>
      </c>
      <c r="F2553" t="s">
        <v>46</v>
      </c>
      <c r="G2553" t="s">
        <v>5340</v>
      </c>
      <c r="H2553" t="s">
        <v>35</v>
      </c>
      <c r="I2553" s="36">
        <v>23187</v>
      </c>
      <c r="J2553" t="s">
        <v>2910</v>
      </c>
      <c r="K2553" t="s">
        <v>2930</v>
      </c>
      <c r="L2553" t="s">
        <v>25</v>
      </c>
      <c r="M2553" s="2">
        <v>45635</v>
      </c>
      <c r="N2553" t="s">
        <v>25</v>
      </c>
      <c r="O2553" t="s">
        <v>25</v>
      </c>
      <c r="P2553" t="s">
        <v>18</v>
      </c>
      <c r="Q2553" t="s">
        <v>18</v>
      </c>
      <c r="R2553" t="s">
        <v>18</v>
      </c>
      <c r="S2553" t="s">
        <v>18</v>
      </c>
      <c r="T2553" t="s">
        <v>18</v>
      </c>
      <c r="U2553" t="s">
        <v>18</v>
      </c>
      <c r="V2553" t="s">
        <v>18</v>
      </c>
      <c r="W2553" s="45" t="str">
        <f>IF(Table1[[#This Row],[Sex at Birth]]="F","Female","Male")</f>
        <v>Male</v>
      </c>
      <c r="X2553" s="43">
        <v>45657</v>
      </c>
      <c r="Y2553" s="44">
        <f>Table1[[#This Row],[Report cutoff date]]-Table1[[#This Row],[DOB]]</f>
        <v>22470</v>
      </c>
      <c r="Z2553" s="68">
        <f>ROUNDDOWN(Table1[[#This Row],[Days old - as of report cutoff date]]/365,0)</f>
        <v>61</v>
      </c>
      <c r="AA2553" s="45" t="str">
        <f>IF(Table1[[#This Row],[Years old]]&gt;=55,"55+","54 and under")</f>
        <v>55+</v>
      </c>
      <c r="AB2553" s="45" t="str">
        <f>VLOOKUP(Table1[[#This Row],[Years old]],Lookups!$A$1:$C$101,2,FALSE)</f>
        <v>60 - 69</v>
      </c>
      <c r="AC2553" s="45" t="str">
        <f>VLOOKUP(Table1[[#This Row],[Years old]],Lookups!$A$1:$C$101,3,FALSE)</f>
        <v>60 - 64</v>
      </c>
      <c r="AD2553" s="45" t="str">
        <f>VLOOKUP(Table1[[#This Row],[Race]],Lookups!$E$2:$F$11,2,FALSE)</f>
        <v>White</v>
      </c>
      <c r="AE2553" s="45" t="str">
        <f>VLOOKUP(Table1[[#This Row],[Ethnicity]],Lookups!$H$2:$I$6,2,FALSE)</f>
        <v>Not Hispanic/Latino</v>
      </c>
      <c r="AF2553" s="45" t="str">
        <f>VLOOKUP(Table1[[#This Row],[Language]],Lookups!$K$2:$L$9,2,FALSE)</f>
        <v>English</v>
      </c>
      <c r="AG2553" s="46">
        <v>42005</v>
      </c>
      <c r="AH2553" s="46">
        <v>45657</v>
      </c>
      <c r="AI2553" s="46" t="str">
        <f>IF(Table1[[#This Row],[Colonoscopy Date]]="","",DATEVALUE(Table1[[#This Row],[Colonoscopy Date]]))</f>
        <v/>
      </c>
      <c r="AJ25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54" spans="1:36" x14ac:dyDescent="0.25">
      <c r="A2554">
        <v>11826</v>
      </c>
      <c r="B2554" t="s">
        <v>1640</v>
      </c>
      <c r="C2554" t="s">
        <v>20</v>
      </c>
      <c r="D2554" t="s">
        <v>21</v>
      </c>
      <c r="E2554" t="s">
        <v>22</v>
      </c>
      <c r="F2554" t="s">
        <v>29</v>
      </c>
      <c r="G2554" t="s">
        <v>7266</v>
      </c>
      <c r="H2554" t="s">
        <v>35</v>
      </c>
      <c r="I2554" s="36">
        <v>23188</v>
      </c>
      <c r="J2554" t="s">
        <v>2911</v>
      </c>
      <c r="K2554" t="s">
        <v>2935</v>
      </c>
      <c r="L2554" t="s">
        <v>25</v>
      </c>
      <c r="M2554" s="2">
        <v>45394</v>
      </c>
      <c r="N2554" t="s">
        <v>25</v>
      </c>
      <c r="O2554" t="s">
        <v>25</v>
      </c>
      <c r="P2554" t="s">
        <v>18</v>
      </c>
      <c r="Q2554" t="s">
        <v>18</v>
      </c>
      <c r="R2554" t="s">
        <v>18</v>
      </c>
      <c r="S2554" t="s">
        <v>18</v>
      </c>
      <c r="T2554" t="s">
        <v>18</v>
      </c>
      <c r="U2554" t="s">
        <v>18</v>
      </c>
      <c r="V2554" t="s">
        <v>18</v>
      </c>
      <c r="W2554" s="45" t="str">
        <f>IF(Table1[[#This Row],[Sex at Birth]]="F","Female","Male")</f>
        <v>Male</v>
      </c>
      <c r="X2554" s="43">
        <v>45657</v>
      </c>
      <c r="Y2554" s="44">
        <f>Table1[[#This Row],[Report cutoff date]]-Table1[[#This Row],[DOB]]</f>
        <v>22469</v>
      </c>
      <c r="Z2554" s="68">
        <f>ROUNDDOWN(Table1[[#This Row],[Days old - as of report cutoff date]]/365,0)</f>
        <v>61</v>
      </c>
      <c r="AA2554" s="45" t="str">
        <f>IF(Table1[[#This Row],[Years old]]&gt;=55,"55+","54 and under")</f>
        <v>55+</v>
      </c>
      <c r="AB2554" s="45" t="str">
        <f>VLOOKUP(Table1[[#This Row],[Years old]],Lookups!$A$1:$C$101,2,FALSE)</f>
        <v>60 - 69</v>
      </c>
      <c r="AC2554" s="45" t="str">
        <f>VLOOKUP(Table1[[#This Row],[Years old]],Lookups!$A$1:$C$101,3,FALSE)</f>
        <v>60 - 64</v>
      </c>
      <c r="AD2554" s="45" t="str">
        <f>VLOOKUP(Table1[[#This Row],[Race]],Lookups!$E$2:$F$11,2,FALSE)</f>
        <v>White</v>
      </c>
      <c r="AE2554" s="45" t="str">
        <f>VLOOKUP(Table1[[#This Row],[Ethnicity]],Lookups!$H$2:$I$6,2,FALSE)</f>
        <v>Not Hispanic/Latino</v>
      </c>
      <c r="AF2554" s="45" t="str">
        <f>VLOOKUP(Table1[[#This Row],[Language]],Lookups!$K$2:$L$9,2,FALSE)</f>
        <v>English</v>
      </c>
      <c r="AG2554" s="46">
        <v>42005</v>
      </c>
      <c r="AH2554" s="46">
        <v>45657</v>
      </c>
      <c r="AI2554" s="46" t="str">
        <f>IF(Table1[[#This Row],[Colonoscopy Date]]="","",DATEVALUE(Table1[[#This Row],[Colonoscopy Date]]))</f>
        <v/>
      </c>
      <c r="AJ25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55" spans="1:36" x14ac:dyDescent="0.25">
      <c r="A2555">
        <v>14822</v>
      </c>
      <c r="B2555" t="s">
        <v>1584</v>
      </c>
      <c r="C2555" t="s">
        <v>20</v>
      </c>
      <c r="D2555" t="s">
        <v>34</v>
      </c>
      <c r="E2555" t="s">
        <v>22</v>
      </c>
      <c r="F2555" t="s">
        <v>42</v>
      </c>
      <c r="G2555" t="s">
        <v>5719</v>
      </c>
      <c r="H2555" t="s">
        <v>24</v>
      </c>
      <c r="I2555" s="36">
        <v>23192</v>
      </c>
      <c r="J2555" t="s">
        <v>2911</v>
      </c>
      <c r="K2555" t="s">
        <v>2930</v>
      </c>
      <c r="L2555" t="s">
        <v>25</v>
      </c>
      <c r="M2555" s="2">
        <v>45476</v>
      </c>
      <c r="N2555" t="s">
        <v>25</v>
      </c>
      <c r="O2555" t="s">
        <v>25</v>
      </c>
      <c r="P2555" t="s">
        <v>18</v>
      </c>
      <c r="Q2555" t="s">
        <v>18</v>
      </c>
      <c r="R2555" t="s">
        <v>18</v>
      </c>
      <c r="S2555" t="s">
        <v>18</v>
      </c>
      <c r="T2555" t="s">
        <v>18</v>
      </c>
      <c r="U2555" t="s">
        <v>18</v>
      </c>
      <c r="V2555" t="s">
        <v>18</v>
      </c>
      <c r="W2555" s="45" t="str">
        <f>IF(Table1[[#This Row],[Sex at Birth]]="F","Female","Male")</f>
        <v>Female</v>
      </c>
      <c r="X2555" s="43">
        <v>45657</v>
      </c>
      <c r="Y2555" s="44">
        <f>Table1[[#This Row],[Report cutoff date]]-Table1[[#This Row],[DOB]]</f>
        <v>22465</v>
      </c>
      <c r="Z2555" s="68">
        <f>ROUNDDOWN(Table1[[#This Row],[Days old - as of report cutoff date]]/365,0)</f>
        <v>61</v>
      </c>
      <c r="AA2555" s="45" t="str">
        <f>IF(Table1[[#This Row],[Years old]]&gt;=55,"55+","54 and under")</f>
        <v>55+</v>
      </c>
      <c r="AB2555" s="45" t="str">
        <f>VLOOKUP(Table1[[#This Row],[Years old]],Lookups!$A$1:$C$101,2,FALSE)</f>
        <v>60 - 69</v>
      </c>
      <c r="AC2555" s="45" t="str">
        <f>VLOOKUP(Table1[[#This Row],[Years old]],Lookups!$A$1:$C$101,3,FALSE)</f>
        <v>60 - 64</v>
      </c>
      <c r="AD2555" s="45" t="str">
        <f>VLOOKUP(Table1[[#This Row],[Race]],Lookups!$E$2:$F$11,2,FALSE)</f>
        <v>White</v>
      </c>
      <c r="AE2555" s="45" t="str">
        <f>VLOOKUP(Table1[[#This Row],[Ethnicity]],Lookups!$H$2:$I$6,2,FALSE)</f>
        <v>Other/ Unknown</v>
      </c>
      <c r="AF2555" s="45" t="str">
        <f>VLOOKUP(Table1[[#This Row],[Language]],Lookups!$K$2:$L$9,2,FALSE)</f>
        <v>English</v>
      </c>
      <c r="AG2555" s="46">
        <v>42005</v>
      </c>
      <c r="AH2555" s="46">
        <v>45657</v>
      </c>
      <c r="AI2555" s="46" t="str">
        <f>IF(Table1[[#This Row],[Colonoscopy Date]]="","",DATEVALUE(Table1[[#This Row],[Colonoscopy Date]]))</f>
        <v/>
      </c>
      <c r="AJ25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56" spans="1:36" x14ac:dyDescent="0.25">
      <c r="A2556">
        <v>14700</v>
      </c>
      <c r="B2556" t="s">
        <v>1719</v>
      </c>
      <c r="C2556" t="s">
        <v>20</v>
      </c>
      <c r="D2556" t="s">
        <v>21</v>
      </c>
      <c r="E2556" t="s">
        <v>22</v>
      </c>
      <c r="F2556" t="s">
        <v>32</v>
      </c>
      <c r="G2556" t="s">
        <v>4826</v>
      </c>
      <c r="H2556" t="s">
        <v>35</v>
      </c>
      <c r="I2556" s="36">
        <v>23193</v>
      </c>
      <c r="J2556" t="s">
        <v>2891</v>
      </c>
      <c r="K2556" t="s">
        <v>2930</v>
      </c>
      <c r="L2556" t="s">
        <v>25</v>
      </c>
      <c r="M2556" s="2">
        <v>45511</v>
      </c>
      <c r="N2556" t="s">
        <v>25</v>
      </c>
      <c r="O2556" t="s">
        <v>25</v>
      </c>
      <c r="P2556" t="s">
        <v>18</v>
      </c>
      <c r="Q2556" t="s">
        <v>18</v>
      </c>
      <c r="R2556" t="s">
        <v>18</v>
      </c>
      <c r="S2556" t="s">
        <v>18</v>
      </c>
      <c r="T2556" t="s">
        <v>18</v>
      </c>
      <c r="U2556" t="s">
        <v>18</v>
      </c>
      <c r="V2556" t="s">
        <v>18</v>
      </c>
      <c r="W2556" s="45" t="str">
        <f>IF(Table1[[#This Row],[Sex at Birth]]="F","Female","Male")</f>
        <v>Male</v>
      </c>
      <c r="X2556" s="43">
        <v>45657</v>
      </c>
      <c r="Y2556" s="44">
        <f>Table1[[#This Row],[Report cutoff date]]-Table1[[#This Row],[DOB]]</f>
        <v>22464</v>
      </c>
      <c r="Z2556" s="68">
        <f>ROUNDDOWN(Table1[[#This Row],[Days old - as of report cutoff date]]/365,0)</f>
        <v>61</v>
      </c>
      <c r="AA2556" s="45" t="str">
        <f>IF(Table1[[#This Row],[Years old]]&gt;=55,"55+","54 and under")</f>
        <v>55+</v>
      </c>
      <c r="AB2556" s="45" t="str">
        <f>VLOOKUP(Table1[[#This Row],[Years old]],Lookups!$A$1:$C$101,2,FALSE)</f>
        <v>60 - 69</v>
      </c>
      <c r="AC2556" s="45" t="str">
        <f>VLOOKUP(Table1[[#This Row],[Years old]],Lookups!$A$1:$C$101,3,FALSE)</f>
        <v>60 - 64</v>
      </c>
      <c r="AD2556" s="45" t="str">
        <f>VLOOKUP(Table1[[#This Row],[Race]],Lookups!$E$2:$F$11,2,FALSE)</f>
        <v>White</v>
      </c>
      <c r="AE2556" s="45" t="str">
        <f>VLOOKUP(Table1[[#This Row],[Ethnicity]],Lookups!$H$2:$I$6,2,FALSE)</f>
        <v>Not Hispanic/Latino</v>
      </c>
      <c r="AF2556" s="45" t="str">
        <f>VLOOKUP(Table1[[#This Row],[Language]],Lookups!$K$2:$L$9,2,FALSE)</f>
        <v>English</v>
      </c>
      <c r="AG2556" s="46">
        <v>42005</v>
      </c>
      <c r="AH2556" s="46">
        <v>45657</v>
      </c>
      <c r="AI2556" s="46" t="str">
        <f>IF(Table1[[#This Row],[Colonoscopy Date]]="","",DATEVALUE(Table1[[#This Row],[Colonoscopy Date]]))</f>
        <v/>
      </c>
      <c r="AJ25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57" spans="1:36" x14ac:dyDescent="0.25">
      <c r="A2557">
        <v>12891</v>
      </c>
      <c r="B2557" t="s">
        <v>2044</v>
      </c>
      <c r="C2557" t="s">
        <v>20</v>
      </c>
      <c r="D2557" t="s">
        <v>21</v>
      </c>
      <c r="E2557" t="s">
        <v>22</v>
      </c>
      <c r="F2557" t="s">
        <v>67</v>
      </c>
      <c r="G2557" t="s">
        <v>5273</v>
      </c>
      <c r="H2557" t="s">
        <v>24</v>
      </c>
      <c r="I2557" s="36">
        <v>23194</v>
      </c>
      <c r="J2557" t="s">
        <v>2910</v>
      </c>
      <c r="K2557" t="s">
        <v>2930</v>
      </c>
      <c r="L2557" t="s">
        <v>25</v>
      </c>
      <c r="M2557" s="2">
        <v>45400</v>
      </c>
      <c r="N2557" t="s">
        <v>25</v>
      </c>
      <c r="O2557" t="s">
        <v>25</v>
      </c>
      <c r="P2557" t="s">
        <v>18</v>
      </c>
      <c r="Q2557" t="s">
        <v>18</v>
      </c>
      <c r="R2557" t="s">
        <v>18</v>
      </c>
      <c r="S2557" t="s">
        <v>18</v>
      </c>
      <c r="T2557" t="s">
        <v>18</v>
      </c>
      <c r="U2557" t="s">
        <v>18</v>
      </c>
      <c r="V2557" t="s">
        <v>18</v>
      </c>
      <c r="W2557" s="45" t="str">
        <f>IF(Table1[[#This Row],[Sex at Birth]]="F","Female","Male")</f>
        <v>Female</v>
      </c>
      <c r="X2557" s="43">
        <v>45657</v>
      </c>
      <c r="Y2557" s="44">
        <f>Table1[[#This Row],[Report cutoff date]]-Table1[[#This Row],[DOB]]</f>
        <v>22463</v>
      </c>
      <c r="Z2557" s="68">
        <f>ROUNDDOWN(Table1[[#This Row],[Days old - as of report cutoff date]]/365,0)</f>
        <v>61</v>
      </c>
      <c r="AA2557" s="45" t="str">
        <f>IF(Table1[[#This Row],[Years old]]&gt;=55,"55+","54 and under")</f>
        <v>55+</v>
      </c>
      <c r="AB2557" s="45" t="str">
        <f>VLOOKUP(Table1[[#This Row],[Years old]],Lookups!$A$1:$C$101,2,FALSE)</f>
        <v>60 - 69</v>
      </c>
      <c r="AC2557" s="45" t="str">
        <f>VLOOKUP(Table1[[#This Row],[Years old]],Lookups!$A$1:$C$101,3,FALSE)</f>
        <v>60 - 64</v>
      </c>
      <c r="AD2557" s="45" t="str">
        <f>VLOOKUP(Table1[[#This Row],[Race]],Lookups!$E$2:$F$11,2,FALSE)</f>
        <v>White</v>
      </c>
      <c r="AE2557" s="45" t="str">
        <f>VLOOKUP(Table1[[#This Row],[Ethnicity]],Lookups!$H$2:$I$6,2,FALSE)</f>
        <v>Not Hispanic/Latino</v>
      </c>
      <c r="AF2557" s="45" t="str">
        <f>VLOOKUP(Table1[[#This Row],[Language]],Lookups!$K$2:$L$9,2,FALSE)</f>
        <v>English</v>
      </c>
      <c r="AG2557" s="46">
        <v>42005</v>
      </c>
      <c r="AH2557" s="46">
        <v>45657</v>
      </c>
      <c r="AI2557" s="46" t="str">
        <f>IF(Table1[[#This Row],[Colonoscopy Date]]="","",DATEVALUE(Table1[[#This Row],[Colonoscopy Date]]))</f>
        <v/>
      </c>
      <c r="AJ25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58" spans="1:36" x14ac:dyDescent="0.25">
      <c r="A2558">
        <v>13049</v>
      </c>
      <c r="B2558" t="s">
        <v>1564</v>
      </c>
      <c r="C2558" t="s">
        <v>20</v>
      </c>
      <c r="D2558" t="s">
        <v>21</v>
      </c>
      <c r="E2558" t="s">
        <v>22</v>
      </c>
      <c r="F2558" t="s">
        <v>446</v>
      </c>
      <c r="G2558" t="s">
        <v>5279</v>
      </c>
      <c r="H2558" t="s">
        <v>24</v>
      </c>
      <c r="I2558" s="36">
        <v>23196</v>
      </c>
      <c r="J2558" t="s">
        <v>2910</v>
      </c>
      <c r="K2558" t="s">
        <v>2930</v>
      </c>
      <c r="L2558" t="s">
        <v>25</v>
      </c>
      <c r="M2558" s="2">
        <v>45594</v>
      </c>
      <c r="N2558" t="s">
        <v>25</v>
      </c>
      <c r="O2558" t="s">
        <v>25</v>
      </c>
      <c r="P2558" t="s">
        <v>18</v>
      </c>
      <c r="Q2558" t="s">
        <v>18</v>
      </c>
      <c r="R2558" t="s">
        <v>18</v>
      </c>
      <c r="S2558" t="s">
        <v>18</v>
      </c>
      <c r="T2558" t="s">
        <v>18</v>
      </c>
      <c r="U2558" t="s">
        <v>18</v>
      </c>
      <c r="V2558" t="s">
        <v>18</v>
      </c>
      <c r="W2558" s="45" t="str">
        <f>IF(Table1[[#This Row],[Sex at Birth]]="F","Female","Male")</f>
        <v>Female</v>
      </c>
      <c r="X2558" s="43">
        <v>45657</v>
      </c>
      <c r="Y2558" s="44">
        <f>Table1[[#This Row],[Report cutoff date]]-Table1[[#This Row],[DOB]]</f>
        <v>22461</v>
      </c>
      <c r="Z2558" s="68">
        <f>ROUNDDOWN(Table1[[#This Row],[Days old - as of report cutoff date]]/365,0)</f>
        <v>61</v>
      </c>
      <c r="AA2558" s="45" t="str">
        <f>IF(Table1[[#This Row],[Years old]]&gt;=55,"55+","54 and under")</f>
        <v>55+</v>
      </c>
      <c r="AB2558" s="45" t="str">
        <f>VLOOKUP(Table1[[#This Row],[Years old]],Lookups!$A$1:$C$101,2,FALSE)</f>
        <v>60 - 69</v>
      </c>
      <c r="AC2558" s="45" t="str">
        <f>VLOOKUP(Table1[[#This Row],[Years old]],Lookups!$A$1:$C$101,3,FALSE)</f>
        <v>60 - 64</v>
      </c>
      <c r="AD2558" s="45" t="str">
        <f>VLOOKUP(Table1[[#This Row],[Race]],Lookups!$E$2:$F$11,2,FALSE)</f>
        <v>White</v>
      </c>
      <c r="AE2558" s="45" t="str">
        <f>VLOOKUP(Table1[[#This Row],[Ethnicity]],Lookups!$H$2:$I$6,2,FALSE)</f>
        <v>Not Hispanic/Latino</v>
      </c>
      <c r="AF2558" s="45" t="str">
        <f>VLOOKUP(Table1[[#This Row],[Language]],Lookups!$K$2:$L$9,2,FALSE)</f>
        <v>English</v>
      </c>
      <c r="AG2558" s="46">
        <v>42005</v>
      </c>
      <c r="AH2558" s="46">
        <v>45657</v>
      </c>
      <c r="AI2558" s="46" t="str">
        <f>IF(Table1[[#This Row],[Colonoscopy Date]]="","",DATEVALUE(Table1[[#This Row],[Colonoscopy Date]]))</f>
        <v/>
      </c>
      <c r="AJ25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59" spans="1:36" x14ac:dyDescent="0.25">
      <c r="A2559">
        <v>11438</v>
      </c>
      <c r="B2559" t="s">
        <v>2857</v>
      </c>
      <c r="C2559" t="s">
        <v>20</v>
      </c>
      <c r="D2559" t="s">
        <v>34</v>
      </c>
      <c r="E2559" t="s">
        <v>22</v>
      </c>
      <c r="F2559" t="s">
        <v>42</v>
      </c>
      <c r="G2559" t="s">
        <v>3017</v>
      </c>
      <c r="H2559" t="s">
        <v>24</v>
      </c>
      <c r="I2559" s="36">
        <v>23197</v>
      </c>
      <c r="J2559" t="s">
        <v>2913</v>
      </c>
      <c r="K2559" t="s">
        <v>2935</v>
      </c>
      <c r="L2559" t="s">
        <v>25</v>
      </c>
      <c r="M2559" s="2">
        <v>45629</v>
      </c>
      <c r="N2559" t="s">
        <v>53</v>
      </c>
      <c r="O2559" t="s">
        <v>25</v>
      </c>
      <c r="P2559" t="s">
        <v>750</v>
      </c>
      <c r="Q2559" t="s">
        <v>18</v>
      </c>
      <c r="R2559" t="s">
        <v>18</v>
      </c>
      <c r="S2559" t="s">
        <v>1511</v>
      </c>
      <c r="T2559" t="s">
        <v>87</v>
      </c>
      <c r="U2559" t="s">
        <v>18</v>
      </c>
      <c r="V2559" t="s">
        <v>18</v>
      </c>
      <c r="W2559" s="45" t="str">
        <f>IF(Table1[[#This Row],[Sex at Birth]]="F","Female","Male")</f>
        <v>Female</v>
      </c>
      <c r="X2559" s="43">
        <v>45657</v>
      </c>
      <c r="Y2559" s="44">
        <f>Table1[[#This Row],[Report cutoff date]]-Table1[[#This Row],[DOB]]</f>
        <v>22460</v>
      </c>
      <c r="Z2559" s="68">
        <f>ROUNDDOWN(Table1[[#This Row],[Days old - as of report cutoff date]]/365,0)</f>
        <v>61</v>
      </c>
      <c r="AA2559" s="45" t="str">
        <f>IF(Table1[[#This Row],[Years old]]&gt;=55,"55+","54 and under")</f>
        <v>55+</v>
      </c>
      <c r="AB2559" s="45" t="str">
        <f>VLOOKUP(Table1[[#This Row],[Years old]],Lookups!$A$1:$C$101,2,FALSE)</f>
        <v>60 - 69</v>
      </c>
      <c r="AC2559" s="45" t="str">
        <f>VLOOKUP(Table1[[#This Row],[Years old]],Lookups!$A$1:$C$101,3,FALSE)</f>
        <v>60 - 64</v>
      </c>
      <c r="AD2559" s="45" t="str">
        <f>VLOOKUP(Table1[[#This Row],[Race]],Lookups!$E$2:$F$11,2,FALSE)</f>
        <v>White</v>
      </c>
      <c r="AE2559" s="45" t="str">
        <f>VLOOKUP(Table1[[#This Row],[Ethnicity]],Lookups!$H$2:$I$6,2,FALSE)</f>
        <v>Other/ Unknown</v>
      </c>
      <c r="AF2559" s="45" t="str">
        <f>VLOOKUP(Table1[[#This Row],[Language]],Lookups!$K$2:$L$9,2,FALSE)</f>
        <v>English</v>
      </c>
      <c r="AG2559" s="46">
        <v>42005</v>
      </c>
      <c r="AH2559" s="46">
        <v>45657</v>
      </c>
      <c r="AI2559" s="46">
        <f>IF(Table1[[#This Row],[Colonoscopy Date]]="","",DATEVALUE(Table1[[#This Row],[Colonoscopy Date]]))</f>
        <v>45292</v>
      </c>
      <c r="AJ255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60" spans="1:36" x14ac:dyDescent="0.25">
      <c r="A2560">
        <v>13374</v>
      </c>
      <c r="B2560" t="s">
        <v>1623</v>
      </c>
      <c r="C2560" t="s">
        <v>20</v>
      </c>
      <c r="D2560" t="s">
        <v>21</v>
      </c>
      <c r="E2560" t="s">
        <v>22</v>
      </c>
      <c r="F2560" t="s">
        <v>30</v>
      </c>
      <c r="G2560" t="s">
        <v>4024</v>
      </c>
      <c r="H2560" t="s">
        <v>24</v>
      </c>
      <c r="I2560" s="36">
        <v>23201</v>
      </c>
      <c r="J2560" t="s">
        <v>2906</v>
      </c>
      <c r="K2560" t="s">
        <v>2930</v>
      </c>
      <c r="L2560" t="s">
        <v>25</v>
      </c>
      <c r="M2560" s="2">
        <v>45460</v>
      </c>
      <c r="N2560" t="s">
        <v>53</v>
      </c>
      <c r="O2560" t="s">
        <v>25</v>
      </c>
      <c r="Q2560" t="s">
        <v>18</v>
      </c>
      <c r="R2560" t="s">
        <v>18</v>
      </c>
      <c r="S2560" t="s">
        <v>18</v>
      </c>
      <c r="T2560" t="s">
        <v>18</v>
      </c>
      <c r="U2560" t="s">
        <v>18</v>
      </c>
      <c r="V2560" t="s">
        <v>18</v>
      </c>
      <c r="W2560" s="45" t="str">
        <f>IF(Table1[[#This Row],[Sex at Birth]]="F","Female","Male")</f>
        <v>Female</v>
      </c>
      <c r="X2560" s="43">
        <v>45657</v>
      </c>
      <c r="Y2560" s="44">
        <f>Table1[[#This Row],[Report cutoff date]]-Table1[[#This Row],[DOB]]</f>
        <v>22456</v>
      </c>
      <c r="Z2560" s="68">
        <f>ROUNDDOWN(Table1[[#This Row],[Days old - as of report cutoff date]]/365,0)</f>
        <v>61</v>
      </c>
      <c r="AA2560" s="45" t="str">
        <f>IF(Table1[[#This Row],[Years old]]&gt;=55,"55+","54 and under")</f>
        <v>55+</v>
      </c>
      <c r="AB2560" s="45" t="str">
        <f>VLOOKUP(Table1[[#This Row],[Years old]],Lookups!$A$1:$C$101,2,FALSE)</f>
        <v>60 - 69</v>
      </c>
      <c r="AC2560" s="45" t="str">
        <f>VLOOKUP(Table1[[#This Row],[Years old]],Lookups!$A$1:$C$101,3,FALSE)</f>
        <v>60 - 64</v>
      </c>
      <c r="AD2560" s="45" t="str">
        <f>VLOOKUP(Table1[[#This Row],[Race]],Lookups!$E$2:$F$11,2,FALSE)</f>
        <v>White</v>
      </c>
      <c r="AE2560" s="45" t="str">
        <f>VLOOKUP(Table1[[#This Row],[Ethnicity]],Lookups!$H$2:$I$6,2,FALSE)</f>
        <v>Not Hispanic/Latino</v>
      </c>
      <c r="AF2560" s="45" t="str">
        <f>VLOOKUP(Table1[[#This Row],[Language]],Lookups!$K$2:$L$9,2,FALSE)</f>
        <v>English</v>
      </c>
      <c r="AG2560" s="46">
        <v>42005</v>
      </c>
      <c r="AH2560" s="46">
        <v>45657</v>
      </c>
      <c r="AI2560" s="46" t="str">
        <f>IF(Table1[[#This Row],[Colonoscopy Date]]="","",DATEVALUE(Table1[[#This Row],[Colonoscopy Date]]))</f>
        <v/>
      </c>
      <c r="AJ25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61" spans="1:36" x14ac:dyDescent="0.25">
      <c r="A2561">
        <v>13838</v>
      </c>
      <c r="B2561" t="s">
        <v>1601</v>
      </c>
      <c r="C2561" t="s">
        <v>20</v>
      </c>
      <c r="D2561" t="s">
        <v>34</v>
      </c>
      <c r="E2561" t="s">
        <v>22</v>
      </c>
      <c r="F2561" t="s">
        <v>28</v>
      </c>
      <c r="G2561" t="s">
        <v>6326</v>
      </c>
      <c r="H2561" t="s">
        <v>24</v>
      </c>
      <c r="I2561" s="36">
        <v>23202</v>
      </c>
      <c r="J2561" t="s">
        <v>2923</v>
      </c>
      <c r="K2561" t="s">
        <v>2930</v>
      </c>
      <c r="L2561" t="s">
        <v>25</v>
      </c>
      <c r="M2561" s="2">
        <v>45643</v>
      </c>
      <c r="N2561" t="s">
        <v>25</v>
      </c>
      <c r="O2561" t="s">
        <v>25</v>
      </c>
      <c r="P2561" t="s">
        <v>18</v>
      </c>
      <c r="Q2561" t="s">
        <v>18</v>
      </c>
      <c r="R2561" t="s">
        <v>18</v>
      </c>
      <c r="S2561" t="s">
        <v>18</v>
      </c>
      <c r="T2561" t="s">
        <v>18</v>
      </c>
      <c r="U2561" t="s">
        <v>18</v>
      </c>
      <c r="V2561" t="s">
        <v>18</v>
      </c>
      <c r="W2561" s="45" t="str">
        <f>IF(Table1[[#This Row],[Sex at Birth]]="F","Female","Male")</f>
        <v>Female</v>
      </c>
      <c r="X2561" s="43">
        <v>45657</v>
      </c>
      <c r="Y2561" s="44">
        <f>Table1[[#This Row],[Report cutoff date]]-Table1[[#This Row],[DOB]]</f>
        <v>22455</v>
      </c>
      <c r="Z2561" s="68">
        <f>ROUNDDOWN(Table1[[#This Row],[Days old - as of report cutoff date]]/365,0)</f>
        <v>61</v>
      </c>
      <c r="AA2561" s="45" t="str">
        <f>IF(Table1[[#This Row],[Years old]]&gt;=55,"55+","54 and under")</f>
        <v>55+</v>
      </c>
      <c r="AB2561" s="45" t="str">
        <f>VLOOKUP(Table1[[#This Row],[Years old]],Lookups!$A$1:$C$101,2,FALSE)</f>
        <v>60 - 69</v>
      </c>
      <c r="AC2561" s="45" t="str">
        <f>VLOOKUP(Table1[[#This Row],[Years old]],Lookups!$A$1:$C$101,3,FALSE)</f>
        <v>60 - 64</v>
      </c>
      <c r="AD2561" s="45" t="str">
        <f>VLOOKUP(Table1[[#This Row],[Race]],Lookups!$E$2:$F$11,2,FALSE)</f>
        <v>White</v>
      </c>
      <c r="AE2561" s="45" t="str">
        <f>VLOOKUP(Table1[[#This Row],[Ethnicity]],Lookups!$H$2:$I$6,2,FALSE)</f>
        <v>Other/ Unknown</v>
      </c>
      <c r="AF2561" s="45" t="str">
        <f>VLOOKUP(Table1[[#This Row],[Language]],Lookups!$K$2:$L$9,2,FALSE)</f>
        <v>English</v>
      </c>
      <c r="AG2561" s="46">
        <v>42005</v>
      </c>
      <c r="AH2561" s="46">
        <v>45657</v>
      </c>
      <c r="AI2561" s="46" t="str">
        <f>IF(Table1[[#This Row],[Colonoscopy Date]]="","",DATEVALUE(Table1[[#This Row],[Colonoscopy Date]]))</f>
        <v/>
      </c>
      <c r="AJ25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62" spans="1:36" x14ac:dyDescent="0.25">
      <c r="A2562">
        <v>10672</v>
      </c>
      <c r="B2562" t="s">
        <v>1752</v>
      </c>
      <c r="C2562" t="s">
        <v>105</v>
      </c>
      <c r="D2562" t="s">
        <v>21</v>
      </c>
      <c r="E2562" t="s">
        <v>22</v>
      </c>
      <c r="F2562" t="s">
        <v>100</v>
      </c>
      <c r="G2562" t="s">
        <v>4153</v>
      </c>
      <c r="H2562" t="s">
        <v>24</v>
      </c>
      <c r="I2562" s="36">
        <v>23212</v>
      </c>
      <c r="J2562" t="s">
        <v>2884</v>
      </c>
      <c r="K2562" t="s">
        <v>2930</v>
      </c>
      <c r="L2562" t="s">
        <v>25</v>
      </c>
      <c r="M2562" s="2">
        <v>45407</v>
      </c>
      <c r="N2562" t="s">
        <v>25</v>
      </c>
      <c r="O2562" t="s">
        <v>25</v>
      </c>
      <c r="P2562" t="s">
        <v>18</v>
      </c>
      <c r="Q2562" t="s">
        <v>18</v>
      </c>
      <c r="R2562" t="s">
        <v>18</v>
      </c>
      <c r="S2562" t="s">
        <v>18</v>
      </c>
      <c r="T2562" t="s">
        <v>18</v>
      </c>
      <c r="U2562" t="s">
        <v>18</v>
      </c>
      <c r="V2562" t="s">
        <v>18</v>
      </c>
      <c r="W2562" s="45" t="str">
        <f>IF(Table1[[#This Row],[Sex at Birth]]="F","Female","Male")</f>
        <v>Female</v>
      </c>
      <c r="X2562" s="43">
        <v>45657</v>
      </c>
      <c r="Y2562" s="44">
        <f>Table1[[#This Row],[Report cutoff date]]-Table1[[#This Row],[DOB]]</f>
        <v>22445</v>
      </c>
      <c r="Z2562" s="68">
        <f>ROUNDDOWN(Table1[[#This Row],[Days old - as of report cutoff date]]/365,0)</f>
        <v>61</v>
      </c>
      <c r="AA2562" s="45" t="str">
        <f>IF(Table1[[#This Row],[Years old]]&gt;=55,"55+","54 and under")</f>
        <v>55+</v>
      </c>
      <c r="AB2562" s="45" t="str">
        <f>VLOOKUP(Table1[[#This Row],[Years old]],Lookups!$A$1:$C$101,2,FALSE)</f>
        <v>60 - 69</v>
      </c>
      <c r="AC2562" s="45" t="str">
        <f>VLOOKUP(Table1[[#This Row],[Years old]],Lookups!$A$1:$C$101,3,FALSE)</f>
        <v>60 - 64</v>
      </c>
      <c r="AD2562" s="45" t="str">
        <f>VLOOKUP(Table1[[#This Row],[Race]],Lookups!$E$2:$F$11,2,FALSE)</f>
        <v>Asian</v>
      </c>
      <c r="AE2562" s="45" t="str">
        <f>VLOOKUP(Table1[[#This Row],[Ethnicity]],Lookups!$H$2:$I$6,2,FALSE)</f>
        <v>Not Hispanic/Latino</v>
      </c>
      <c r="AF2562" s="45" t="str">
        <f>VLOOKUP(Table1[[#This Row],[Language]],Lookups!$K$2:$L$9,2,FALSE)</f>
        <v>English</v>
      </c>
      <c r="AG2562" s="46">
        <v>42005</v>
      </c>
      <c r="AH2562" s="46">
        <v>45657</v>
      </c>
      <c r="AI2562" s="46" t="str">
        <f>IF(Table1[[#This Row],[Colonoscopy Date]]="","",DATEVALUE(Table1[[#This Row],[Colonoscopy Date]]))</f>
        <v/>
      </c>
      <c r="AJ25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63" spans="1:36" x14ac:dyDescent="0.25">
      <c r="A2563">
        <v>12992</v>
      </c>
      <c r="B2563" t="s">
        <v>1945</v>
      </c>
      <c r="C2563" t="s">
        <v>20</v>
      </c>
      <c r="D2563" t="s">
        <v>21</v>
      </c>
      <c r="E2563" t="s">
        <v>22</v>
      </c>
      <c r="F2563" t="s">
        <v>67</v>
      </c>
      <c r="G2563" t="s">
        <v>5978</v>
      </c>
      <c r="H2563" t="s">
        <v>24</v>
      </c>
      <c r="I2563" s="36">
        <v>23220</v>
      </c>
      <c r="J2563" t="s">
        <v>2913</v>
      </c>
      <c r="K2563" t="s">
        <v>2930</v>
      </c>
      <c r="L2563" t="s">
        <v>25</v>
      </c>
      <c r="M2563" s="2">
        <v>45572</v>
      </c>
      <c r="N2563" t="s">
        <v>25</v>
      </c>
      <c r="O2563" t="s">
        <v>25</v>
      </c>
      <c r="P2563" t="s">
        <v>18</v>
      </c>
      <c r="Q2563" t="s">
        <v>18</v>
      </c>
      <c r="R2563" t="s">
        <v>18</v>
      </c>
      <c r="S2563" t="s">
        <v>18</v>
      </c>
      <c r="T2563" t="s">
        <v>18</v>
      </c>
      <c r="U2563" t="s">
        <v>18</v>
      </c>
      <c r="V2563" t="s">
        <v>18</v>
      </c>
      <c r="W2563" s="45" t="str">
        <f>IF(Table1[[#This Row],[Sex at Birth]]="F","Female","Male")</f>
        <v>Female</v>
      </c>
      <c r="X2563" s="43">
        <v>45657</v>
      </c>
      <c r="Y2563" s="44">
        <f>Table1[[#This Row],[Report cutoff date]]-Table1[[#This Row],[DOB]]</f>
        <v>22437</v>
      </c>
      <c r="Z2563" s="68">
        <f>ROUNDDOWN(Table1[[#This Row],[Days old - as of report cutoff date]]/365,0)</f>
        <v>61</v>
      </c>
      <c r="AA2563" s="45" t="str">
        <f>IF(Table1[[#This Row],[Years old]]&gt;=55,"55+","54 and under")</f>
        <v>55+</v>
      </c>
      <c r="AB2563" s="45" t="str">
        <f>VLOOKUP(Table1[[#This Row],[Years old]],Lookups!$A$1:$C$101,2,FALSE)</f>
        <v>60 - 69</v>
      </c>
      <c r="AC2563" s="45" t="str">
        <f>VLOOKUP(Table1[[#This Row],[Years old]],Lookups!$A$1:$C$101,3,FALSE)</f>
        <v>60 - 64</v>
      </c>
      <c r="AD2563" s="45" t="str">
        <f>VLOOKUP(Table1[[#This Row],[Race]],Lookups!$E$2:$F$11,2,FALSE)</f>
        <v>White</v>
      </c>
      <c r="AE2563" s="45" t="str">
        <f>VLOOKUP(Table1[[#This Row],[Ethnicity]],Lookups!$H$2:$I$6,2,FALSE)</f>
        <v>Not Hispanic/Latino</v>
      </c>
      <c r="AF2563" s="45" t="str">
        <f>VLOOKUP(Table1[[#This Row],[Language]],Lookups!$K$2:$L$9,2,FALSE)</f>
        <v>English</v>
      </c>
      <c r="AG2563" s="46">
        <v>42005</v>
      </c>
      <c r="AH2563" s="46">
        <v>45657</v>
      </c>
      <c r="AI2563" s="46" t="str">
        <f>IF(Table1[[#This Row],[Colonoscopy Date]]="","",DATEVALUE(Table1[[#This Row],[Colonoscopy Date]]))</f>
        <v/>
      </c>
      <c r="AJ25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64" spans="1:36" x14ac:dyDescent="0.25">
      <c r="A2564">
        <v>14829</v>
      </c>
      <c r="B2564" t="s">
        <v>1673</v>
      </c>
      <c r="C2564" t="s">
        <v>20</v>
      </c>
      <c r="D2564" t="s">
        <v>34</v>
      </c>
      <c r="E2564" t="s">
        <v>22</v>
      </c>
      <c r="F2564" t="s">
        <v>30</v>
      </c>
      <c r="G2564" t="s">
        <v>6495</v>
      </c>
      <c r="H2564" t="s">
        <v>35</v>
      </c>
      <c r="I2564" s="36">
        <v>23223</v>
      </c>
      <c r="J2564" t="s">
        <v>2925</v>
      </c>
      <c r="K2564" t="s">
        <v>2930</v>
      </c>
      <c r="L2564" t="s">
        <v>25</v>
      </c>
      <c r="M2564" s="2">
        <v>45525</v>
      </c>
      <c r="N2564" t="s">
        <v>25</v>
      </c>
      <c r="O2564" t="s">
        <v>25</v>
      </c>
      <c r="P2564" t="s">
        <v>18</v>
      </c>
      <c r="Q2564" t="s">
        <v>18</v>
      </c>
      <c r="R2564" t="s">
        <v>18</v>
      </c>
      <c r="S2564" t="s">
        <v>18</v>
      </c>
      <c r="T2564" t="s">
        <v>18</v>
      </c>
      <c r="U2564" t="s">
        <v>18</v>
      </c>
      <c r="V2564" t="s">
        <v>18</v>
      </c>
      <c r="W2564" s="45" t="str">
        <f>IF(Table1[[#This Row],[Sex at Birth]]="F","Female","Male")</f>
        <v>Male</v>
      </c>
      <c r="X2564" s="43">
        <v>45657</v>
      </c>
      <c r="Y2564" s="44">
        <f>Table1[[#This Row],[Report cutoff date]]-Table1[[#This Row],[DOB]]</f>
        <v>22434</v>
      </c>
      <c r="Z2564" s="68">
        <f>ROUNDDOWN(Table1[[#This Row],[Days old - as of report cutoff date]]/365,0)</f>
        <v>61</v>
      </c>
      <c r="AA2564" s="45" t="str">
        <f>IF(Table1[[#This Row],[Years old]]&gt;=55,"55+","54 and under")</f>
        <v>55+</v>
      </c>
      <c r="AB2564" s="45" t="str">
        <f>VLOOKUP(Table1[[#This Row],[Years old]],Lookups!$A$1:$C$101,2,FALSE)</f>
        <v>60 - 69</v>
      </c>
      <c r="AC2564" s="45" t="str">
        <f>VLOOKUP(Table1[[#This Row],[Years old]],Lookups!$A$1:$C$101,3,FALSE)</f>
        <v>60 - 64</v>
      </c>
      <c r="AD2564" s="45" t="str">
        <f>VLOOKUP(Table1[[#This Row],[Race]],Lookups!$E$2:$F$11,2,FALSE)</f>
        <v>White</v>
      </c>
      <c r="AE2564" s="45" t="str">
        <f>VLOOKUP(Table1[[#This Row],[Ethnicity]],Lookups!$H$2:$I$6,2,FALSE)</f>
        <v>Other/ Unknown</v>
      </c>
      <c r="AF2564" s="45" t="str">
        <f>VLOOKUP(Table1[[#This Row],[Language]],Lookups!$K$2:$L$9,2,FALSE)</f>
        <v>English</v>
      </c>
      <c r="AG2564" s="46">
        <v>42005</v>
      </c>
      <c r="AH2564" s="46">
        <v>45657</v>
      </c>
      <c r="AI2564" s="46" t="str">
        <f>IF(Table1[[#This Row],[Colonoscopy Date]]="","",DATEVALUE(Table1[[#This Row],[Colonoscopy Date]]))</f>
        <v/>
      </c>
      <c r="AJ25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65" spans="1:36" x14ac:dyDescent="0.25">
      <c r="A2565">
        <v>14275</v>
      </c>
      <c r="B2565" t="s">
        <v>1722</v>
      </c>
      <c r="C2565" t="s">
        <v>20</v>
      </c>
      <c r="D2565" t="s">
        <v>21</v>
      </c>
      <c r="E2565" t="s">
        <v>22</v>
      </c>
      <c r="F2565" t="s">
        <v>39</v>
      </c>
      <c r="G2565" t="s">
        <v>3114</v>
      </c>
      <c r="H2565" t="s">
        <v>35</v>
      </c>
      <c r="I2565" s="36">
        <v>23224</v>
      </c>
      <c r="J2565" t="s">
        <v>2906</v>
      </c>
      <c r="K2565" t="s">
        <v>2930</v>
      </c>
      <c r="L2565" t="s">
        <v>25</v>
      </c>
      <c r="M2565" s="2">
        <v>45566</v>
      </c>
      <c r="N2565" t="s">
        <v>53</v>
      </c>
      <c r="O2565" t="s">
        <v>25</v>
      </c>
      <c r="P2565" t="s">
        <v>18</v>
      </c>
      <c r="Q2565" t="s">
        <v>18</v>
      </c>
      <c r="R2565" t="s">
        <v>18</v>
      </c>
      <c r="S2565" t="s">
        <v>633</v>
      </c>
      <c r="T2565" t="s">
        <v>27</v>
      </c>
      <c r="U2565" t="s">
        <v>18</v>
      </c>
      <c r="V2565" t="s">
        <v>18</v>
      </c>
      <c r="W2565" s="45" t="str">
        <f>IF(Table1[[#This Row],[Sex at Birth]]="F","Female","Male")</f>
        <v>Male</v>
      </c>
      <c r="X2565" s="43">
        <v>45657</v>
      </c>
      <c r="Y2565" s="44">
        <f>Table1[[#This Row],[Report cutoff date]]-Table1[[#This Row],[DOB]]</f>
        <v>22433</v>
      </c>
      <c r="Z2565" s="68">
        <f>ROUNDDOWN(Table1[[#This Row],[Days old - as of report cutoff date]]/365,0)</f>
        <v>61</v>
      </c>
      <c r="AA2565" s="45" t="str">
        <f>IF(Table1[[#This Row],[Years old]]&gt;=55,"55+","54 and under")</f>
        <v>55+</v>
      </c>
      <c r="AB2565" s="45" t="str">
        <f>VLOOKUP(Table1[[#This Row],[Years old]],Lookups!$A$1:$C$101,2,FALSE)</f>
        <v>60 - 69</v>
      </c>
      <c r="AC2565" s="45" t="str">
        <f>VLOOKUP(Table1[[#This Row],[Years old]],Lookups!$A$1:$C$101,3,FALSE)</f>
        <v>60 - 64</v>
      </c>
      <c r="AD2565" s="45" t="str">
        <f>VLOOKUP(Table1[[#This Row],[Race]],Lookups!$E$2:$F$11,2,FALSE)</f>
        <v>White</v>
      </c>
      <c r="AE2565" s="45" t="str">
        <f>VLOOKUP(Table1[[#This Row],[Ethnicity]],Lookups!$H$2:$I$6,2,FALSE)</f>
        <v>Not Hispanic/Latino</v>
      </c>
      <c r="AF2565" s="45" t="str">
        <f>VLOOKUP(Table1[[#This Row],[Language]],Lookups!$K$2:$L$9,2,FALSE)</f>
        <v>English</v>
      </c>
      <c r="AG2565" s="46">
        <v>42005</v>
      </c>
      <c r="AH2565" s="46">
        <v>45657</v>
      </c>
      <c r="AI2565" s="46" t="str">
        <f>IF(Table1[[#This Row],[Colonoscopy Date]]="","",DATEVALUE(Table1[[#This Row],[Colonoscopy Date]]))</f>
        <v/>
      </c>
      <c r="AJ25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66" spans="1:36" x14ac:dyDescent="0.25">
      <c r="A2566">
        <v>12753</v>
      </c>
      <c r="B2566" t="s">
        <v>1673</v>
      </c>
      <c r="C2566" t="s">
        <v>20</v>
      </c>
      <c r="D2566" t="s">
        <v>21</v>
      </c>
      <c r="E2566" t="s">
        <v>22</v>
      </c>
      <c r="F2566" t="s">
        <v>358</v>
      </c>
      <c r="G2566" t="s">
        <v>4491</v>
      </c>
      <c r="H2566" t="s">
        <v>24</v>
      </c>
      <c r="I2566" s="36">
        <v>23229</v>
      </c>
      <c r="J2566" t="s">
        <v>2885</v>
      </c>
      <c r="K2566" t="s">
        <v>2930</v>
      </c>
      <c r="L2566" t="s">
        <v>25</v>
      </c>
      <c r="M2566" s="2">
        <v>45609</v>
      </c>
      <c r="N2566" t="s">
        <v>25</v>
      </c>
      <c r="O2566" t="s">
        <v>25</v>
      </c>
      <c r="P2566" t="s">
        <v>18</v>
      </c>
      <c r="Q2566" t="s">
        <v>18</v>
      </c>
      <c r="R2566" t="s">
        <v>18</v>
      </c>
      <c r="S2566" t="s">
        <v>18</v>
      </c>
      <c r="T2566" t="s">
        <v>18</v>
      </c>
      <c r="U2566" t="s">
        <v>18</v>
      </c>
      <c r="V2566" t="s">
        <v>18</v>
      </c>
      <c r="W2566" s="45" t="str">
        <f>IF(Table1[[#This Row],[Sex at Birth]]="F","Female","Male")</f>
        <v>Female</v>
      </c>
      <c r="X2566" s="43">
        <v>45657</v>
      </c>
      <c r="Y2566" s="44">
        <f>Table1[[#This Row],[Report cutoff date]]-Table1[[#This Row],[DOB]]</f>
        <v>22428</v>
      </c>
      <c r="Z2566" s="68">
        <f>ROUNDDOWN(Table1[[#This Row],[Days old - as of report cutoff date]]/365,0)</f>
        <v>61</v>
      </c>
      <c r="AA2566" s="45" t="str">
        <f>IF(Table1[[#This Row],[Years old]]&gt;=55,"55+","54 and under")</f>
        <v>55+</v>
      </c>
      <c r="AB2566" s="45" t="str">
        <f>VLOOKUP(Table1[[#This Row],[Years old]],Lookups!$A$1:$C$101,2,FALSE)</f>
        <v>60 - 69</v>
      </c>
      <c r="AC2566" s="45" t="str">
        <f>VLOOKUP(Table1[[#This Row],[Years old]],Lookups!$A$1:$C$101,3,FALSE)</f>
        <v>60 - 64</v>
      </c>
      <c r="AD2566" s="45" t="str">
        <f>VLOOKUP(Table1[[#This Row],[Race]],Lookups!$E$2:$F$11,2,FALSE)</f>
        <v>White</v>
      </c>
      <c r="AE2566" s="45" t="str">
        <f>VLOOKUP(Table1[[#This Row],[Ethnicity]],Lookups!$H$2:$I$6,2,FALSE)</f>
        <v>Not Hispanic/Latino</v>
      </c>
      <c r="AF2566" s="45" t="str">
        <f>VLOOKUP(Table1[[#This Row],[Language]],Lookups!$K$2:$L$9,2,FALSE)</f>
        <v>English</v>
      </c>
      <c r="AG2566" s="46">
        <v>42005</v>
      </c>
      <c r="AH2566" s="46">
        <v>45657</v>
      </c>
      <c r="AI2566" s="46" t="str">
        <f>IF(Table1[[#This Row],[Colonoscopy Date]]="","",DATEVALUE(Table1[[#This Row],[Colonoscopy Date]]))</f>
        <v/>
      </c>
      <c r="AJ25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67" spans="1:36" x14ac:dyDescent="0.25">
      <c r="A2567">
        <v>12036</v>
      </c>
      <c r="B2567" t="s">
        <v>1707</v>
      </c>
      <c r="C2567" t="s">
        <v>20</v>
      </c>
      <c r="D2567" t="s">
        <v>21</v>
      </c>
      <c r="E2567" t="s">
        <v>22</v>
      </c>
      <c r="F2567" t="s">
        <v>18</v>
      </c>
      <c r="G2567" t="s">
        <v>5655</v>
      </c>
      <c r="H2567" t="s">
        <v>24</v>
      </c>
      <c r="I2567" s="36">
        <v>23232</v>
      </c>
      <c r="J2567" t="s">
        <v>2911</v>
      </c>
      <c r="K2567" t="s">
        <v>2930</v>
      </c>
      <c r="L2567" t="s">
        <v>25</v>
      </c>
      <c r="M2567" s="2">
        <v>45462</v>
      </c>
      <c r="N2567" t="s">
        <v>25</v>
      </c>
      <c r="O2567" t="s">
        <v>25</v>
      </c>
      <c r="P2567" t="s">
        <v>18</v>
      </c>
      <c r="Q2567" t="s">
        <v>18</v>
      </c>
      <c r="R2567" t="s">
        <v>18</v>
      </c>
      <c r="S2567" t="s">
        <v>18</v>
      </c>
      <c r="T2567" t="s">
        <v>18</v>
      </c>
      <c r="U2567" t="s">
        <v>18</v>
      </c>
      <c r="V2567" t="s">
        <v>18</v>
      </c>
      <c r="W2567" s="45" t="str">
        <f>IF(Table1[[#This Row],[Sex at Birth]]="F","Female","Male")</f>
        <v>Female</v>
      </c>
      <c r="X2567" s="43">
        <v>45657</v>
      </c>
      <c r="Y2567" s="44">
        <f>Table1[[#This Row],[Report cutoff date]]-Table1[[#This Row],[DOB]]</f>
        <v>22425</v>
      </c>
      <c r="Z2567" s="68">
        <f>ROUNDDOWN(Table1[[#This Row],[Days old - as of report cutoff date]]/365,0)</f>
        <v>61</v>
      </c>
      <c r="AA2567" s="45" t="str">
        <f>IF(Table1[[#This Row],[Years old]]&gt;=55,"55+","54 and under")</f>
        <v>55+</v>
      </c>
      <c r="AB2567" s="45" t="str">
        <f>VLOOKUP(Table1[[#This Row],[Years old]],Lookups!$A$1:$C$101,2,FALSE)</f>
        <v>60 - 69</v>
      </c>
      <c r="AC2567" s="45" t="str">
        <f>VLOOKUP(Table1[[#This Row],[Years old]],Lookups!$A$1:$C$101,3,FALSE)</f>
        <v>60 - 64</v>
      </c>
      <c r="AD2567" s="45" t="str">
        <f>VLOOKUP(Table1[[#This Row],[Race]],Lookups!$E$2:$F$11,2,FALSE)</f>
        <v>White</v>
      </c>
      <c r="AE2567" s="45" t="str">
        <f>VLOOKUP(Table1[[#This Row],[Ethnicity]],Lookups!$H$2:$I$6,2,FALSE)</f>
        <v>Not Hispanic/Latino</v>
      </c>
      <c r="AF2567" s="45" t="str">
        <f>VLOOKUP(Table1[[#This Row],[Language]],Lookups!$K$2:$L$9,2,FALSE)</f>
        <v>English</v>
      </c>
      <c r="AG2567" s="46">
        <v>42005</v>
      </c>
      <c r="AH2567" s="46">
        <v>45657</v>
      </c>
      <c r="AI2567" s="46" t="str">
        <f>IF(Table1[[#This Row],[Colonoscopy Date]]="","",DATEVALUE(Table1[[#This Row],[Colonoscopy Date]]))</f>
        <v/>
      </c>
      <c r="AJ25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68" spans="1:36" x14ac:dyDescent="0.25">
      <c r="A2568">
        <v>12380</v>
      </c>
      <c r="B2568" t="s">
        <v>2042</v>
      </c>
      <c r="C2568" t="s">
        <v>20</v>
      </c>
      <c r="D2568" t="s">
        <v>21</v>
      </c>
      <c r="E2568" t="s">
        <v>22</v>
      </c>
      <c r="F2568" t="s">
        <v>28</v>
      </c>
      <c r="G2568" t="s">
        <v>7494</v>
      </c>
      <c r="H2568" t="s">
        <v>35</v>
      </c>
      <c r="I2568" s="36">
        <v>23232</v>
      </c>
      <c r="J2568" t="s">
        <v>2884</v>
      </c>
      <c r="K2568" t="s">
        <v>2936</v>
      </c>
      <c r="L2568" t="s">
        <v>25</v>
      </c>
      <c r="M2568" s="2">
        <v>45595</v>
      </c>
      <c r="N2568" t="s">
        <v>25</v>
      </c>
      <c r="O2568" t="s">
        <v>25</v>
      </c>
      <c r="P2568" t="s">
        <v>18</v>
      </c>
      <c r="Q2568" t="s">
        <v>18</v>
      </c>
      <c r="R2568" t="s">
        <v>18</v>
      </c>
      <c r="S2568" t="s">
        <v>18</v>
      </c>
      <c r="T2568" t="s">
        <v>18</v>
      </c>
      <c r="U2568" t="s">
        <v>18</v>
      </c>
      <c r="V2568" t="s">
        <v>18</v>
      </c>
      <c r="W2568" s="45" t="str">
        <f>IF(Table1[[#This Row],[Sex at Birth]]="F","Female","Male")</f>
        <v>Male</v>
      </c>
      <c r="X2568" s="43">
        <v>45657</v>
      </c>
      <c r="Y2568" s="44">
        <f>Table1[[#This Row],[Report cutoff date]]-Table1[[#This Row],[DOB]]</f>
        <v>22425</v>
      </c>
      <c r="Z2568" s="68">
        <f>ROUNDDOWN(Table1[[#This Row],[Days old - as of report cutoff date]]/365,0)</f>
        <v>61</v>
      </c>
      <c r="AA2568" s="45" t="str">
        <f>IF(Table1[[#This Row],[Years old]]&gt;=55,"55+","54 and under")</f>
        <v>55+</v>
      </c>
      <c r="AB2568" s="45" t="str">
        <f>VLOOKUP(Table1[[#This Row],[Years old]],Lookups!$A$1:$C$101,2,FALSE)</f>
        <v>60 - 69</v>
      </c>
      <c r="AC2568" s="45" t="str">
        <f>VLOOKUP(Table1[[#This Row],[Years old]],Lookups!$A$1:$C$101,3,FALSE)</f>
        <v>60 - 64</v>
      </c>
      <c r="AD2568" s="45" t="str">
        <f>VLOOKUP(Table1[[#This Row],[Race]],Lookups!$E$2:$F$11,2,FALSE)</f>
        <v>White</v>
      </c>
      <c r="AE2568" s="45" t="str">
        <f>VLOOKUP(Table1[[#This Row],[Ethnicity]],Lookups!$H$2:$I$6,2,FALSE)</f>
        <v>Not Hispanic/Latino</v>
      </c>
      <c r="AF2568" s="45" t="str">
        <f>VLOOKUP(Table1[[#This Row],[Language]],Lookups!$K$2:$L$9,2,FALSE)</f>
        <v>English</v>
      </c>
      <c r="AG2568" s="46">
        <v>42005</v>
      </c>
      <c r="AH2568" s="46">
        <v>45657</v>
      </c>
      <c r="AI2568" s="46" t="str">
        <f>IF(Table1[[#This Row],[Colonoscopy Date]]="","",DATEVALUE(Table1[[#This Row],[Colonoscopy Date]]))</f>
        <v/>
      </c>
      <c r="AJ25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69" spans="1:36" x14ac:dyDescent="0.25">
      <c r="A2569">
        <v>10686</v>
      </c>
      <c r="B2569" t="s">
        <v>1666</v>
      </c>
      <c r="C2569" t="s">
        <v>20</v>
      </c>
      <c r="D2569" t="s">
        <v>21</v>
      </c>
      <c r="E2569" t="s">
        <v>22</v>
      </c>
      <c r="F2569" t="s">
        <v>30</v>
      </c>
      <c r="G2569" t="s">
        <v>3520</v>
      </c>
      <c r="H2569" t="s">
        <v>24</v>
      </c>
      <c r="I2569" s="36">
        <v>23233</v>
      </c>
      <c r="J2569" t="s">
        <v>2914</v>
      </c>
      <c r="K2569" t="s">
        <v>2936</v>
      </c>
      <c r="L2569" t="s">
        <v>25</v>
      </c>
      <c r="M2569" s="2">
        <v>45601</v>
      </c>
      <c r="N2569" t="s">
        <v>53</v>
      </c>
      <c r="O2569" t="s">
        <v>25</v>
      </c>
      <c r="P2569" t="s">
        <v>1428</v>
      </c>
      <c r="Q2569" t="s">
        <v>1429</v>
      </c>
      <c r="R2569" t="s">
        <v>27</v>
      </c>
      <c r="S2569" t="s">
        <v>18</v>
      </c>
      <c r="T2569" t="s">
        <v>18</v>
      </c>
      <c r="U2569" t="s">
        <v>18</v>
      </c>
      <c r="V2569" t="s">
        <v>18</v>
      </c>
      <c r="W2569" s="45" t="str">
        <f>IF(Table1[[#This Row],[Sex at Birth]]="F","Female","Male")</f>
        <v>Female</v>
      </c>
      <c r="X2569" s="43">
        <v>45657</v>
      </c>
      <c r="Y2569" s="44">
        <f>Table1[[#This Row],[Report cutoff date]]-Table1[[#This Row],[DOB]]</f>
        <v>22424</v>
      </c>
      <c r="Z2569" s="68">
        <f>ROUNDDOWN(Table1[[#This Row],[Days old - as of report cutoff date]]/365,0)</f>
        <v>61</v>
      </c>
      <c r="AA2569" s="45" t="str">
        <f>IF(Table1[[#This Row],[Years old]]&gt;=55,"55+","54 and under")</f>
        <v>55+</v>
      </c>
      <c r="AB2569" s="45" t="str">
        <f>VLOOKUP(Table1[[#This Row],[Years old]],Lookups!$A$1:$C$101,2,FALSE)</f>
        <v>60 - 69</v>
      </c>
      <c r="AC2569" s="45" t="str">
        <f>VLOOKUP(Table1[[#This Row],[Years old]],Lookups!$A$1:$C$101,3,FALSE)</f>
        <v>60 - 64</v>
      </c>
      <c r="AD2569" s="45" t="str">
        <f>VLOOKUP(Table1[[#This Row],[Race]],Lookups!$E$2:$F$11,2,FALSE)</f>
        <v>White</v>
      </c>
      <c r="AE2569" s="45" t="str">
        <f>VLOOKUP(Table1[[#This Row],[Ethnicity]],Lookups!$H$2:$I$6,2,FALSE)</f>
        <v>Not Hispanic/Latino</v>
      </c>
      <c r="AF2569" s="45" t="str">
        <f>VLOOKUP(Table1[[#This Row],[Language]],Lookups!$K$2:$L$9,2,FALSE)</f>
        <v>English</v>
      </c>
      <c r="AG2569" s="46">
        <v>42005</v>
      </c>
      <c r="AH2569" s="46">
        <v>45657</v>
      </c>
      <c r="AI2569" s="46">
        <f>IF(Table1[[#This Row],[Colonoscopy Date]]="","",DATEVALUE(Table1[[#This Row],[Colonoscopy Date]]))</f>
        <v>42325</v>
      </c>
      <c r="AJ25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70" spans="1:36" x14ac:dyDescent="0.25">
      <c r="A2570">
        <v>13651</v>
      </c>
      <c r="B2570" t="s">
        <v>1590</v>
      </c>
      <c r="C2570" t="s">
        <v>20</v>
      </c>
      <c r="D2570" t="s">
        <v>34</v>
      </c>
      <c r="E2570" t="s">
        <v>22</v>
      </c>
      <c r="F2570" t="s">
        <v>44</v>
      </c>
      <c r="G2570" t="s">
        <v>6084</v>
      </c>
      <c r="H2570" t="s">
        <v>35</v>
      </c>
      <c r="I2570" s="36">
        <v>23234</v>
      </c>
      <c r="J2570" t="s">
        <v>2913</v>
      </c>
      <c r="K2570" t="s">
        <v>2930</v>
      </c>
      <c r="L2570" t="s">
        <v>25</v>
      </c>
      <c r="M2570" s="2">
        <v>45644</v>
      </c>
      <c r="N2570" t="s">
        <v>25</v>
      </c>
      <c r="O2570" t="s">
        <v>25</v>
      </c>
      <c r="P2570" t="s">
        <v>18</v>
      </c>
      <c r="Q2570" t="s">
        <v>18</v>
      </c>
      <c r="R2570" t="s">
        <v>18</v>
      </c>
      <c r="S2570" t="s">
        <v>18</v>
      </c>
      <c r="T2570" t="s">
        <v>18</v>
      </c>
      <c r="U2570" t="s">
        <v>18</v>
      </c>
      <c r="V2570" t="s">
        <v>18</v>
      </c>
      <c r="W2570" s="45" t="str">
        <f>IF(Table1[[#This Row],[Sex at Birth]]="F","Female","Male")</f>
        <v>Male</v>
      </c>
      <c r="X2570" s="43">
        <v>45657</v>
      </c>
      <c r="Y2570" s="44">
        <f>Table1[[#This Row],[Report cutoff date]]-Table1[[#This Row],[DOB]]</f>
        <v>22423</v>
      </c>
      <c r="Z2570" s="68">
        <f>ROUNDDOWN(Table1[[#This Row],[Days old - as of report cutoff date]]/365,0)</f>
        <v>61</v>
      </c>
      <c r="AA2570" s="45" t="str">
        <f>IF(Table1[[#This Row],[Years old]]&gt;=55,"55+","54 and under")</f>
        <v>55+</v>
      </c>
      <c r="AB2570" s="45" t="str">
        <f>VLOOKUP(Table1[[#This Row],[Years old]],Lookups!$A$1:$C$101,2,FALSE)</f>
        <v>60 - 69</v>
      </c>
      <c r="AC2570" s="45" t="str">
        <f>VLOOKUP(Table1[[#This Row],[Years old]],Lookups!$A$1:$C$101,3,FALSE)</f>
        <v>60 - 64</v>
      </c>
      <c r="AD2570" s="45" t="str">
        <f>VLOOKUP(Table1[[#This Row],[Race]],Lookups!$E$2:$F$11,2,FALSE)</f>
        <v>White</v>
      </c>
      <c r="AE2570" s="45" t="str">
        <f>VLOOKUP(Table1[[#This Row],[Ethnicity]],Lookups!$H$2:$I$6,2,FALSE)</f>
        <v>Other/ Unknown</v>
      </c>
      <c r="AF2570" s="45" t="str">
        <f>VLOOKUP(Table1[[#This Row],[Language]],Lookups!$K$2:$L$9,2,FALSE)</f>
        <v>English</v>
      </c>
      <c r="AG2570" s="46">
        <v>42005</v>
      </c>
      <c r="AH2570" s="46">
        <v>45657</v>
      </c>
      <c r="AI2570" s="46" t="str">
        <f>IF(Table1[[#This Row],[Colonoscopy Date]]="","",DATEVALUE(Table1[[#This Row],[Colonoscopy Date]]))</f>
        <v/>
      </c>
      <c r="AJ25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71" spans="1:36" x14ac:dyDescent="0.25">
      <c r="A2571">
        <v>12701</v>
      </c>
      <c r="B2571" t="s">
        <v>1632</v>
      </c>
      <c r="C2571" t="s">
        <v>20</v>
      </c>
      <c r="D2571" t="s">
        <v>21</v>
      </c>
      <c r="E2571" t="s">
        <v>22</v>
      </c>
      <c r="F2571" t="s">
        <v>42</v>
      </c>
      <c r="G2571" t="s">
        <v>3001</v>
      </c>
      <c r="H2571" t="s">
        <v>24</v>
      </c>
      <c r="I2571" s="36">
        <v>23238</v>
      </c>
      <c r="J2571" t="s">
        <v>2925</v>
      </c>
      <c r="K2571" t="s">
        <v>2930</v>
      </c>
      <c r="L2571" t="s">
        <v>25</v>
      </c>
      <c r="M2571" s="2">
        <v>45573</v>
      </c>
      <c r="N2571" t="s">
        <v>53</v>
      </c>
      <c r="O2571" t="s">
        <v>25</v>
      </c>
      <c r="P2571" t="s">
        <v>18</v>
      </c>
      <c r="Q2571" t="s">
        <v>18</v>
      </c>
      <c r="R2571" t="s">
        <v>18</v>
      </c>
      <c r="S2571" t="s">
        <v>1051</v>
      </c>
      <c r="T2571" t="s">
        <v>87</v>
      </c>
      <c r="U2571" t="s">
        <v>18</v>
      </c>
      <c r="V2571" t="s">
        <v>18</v>
      </c>
      <c r="W2571" s="45" t="str">
        <f>IF(Table1[[#This Row],[Sex at Birth]]="F","Female","Male")</f>
        <v>Female</v>
      </c>
      <c r="X2571" s="43">
        <v>45657</v>
      </c>
      <c r="Y2571" s="44">
        <f>Table1[[#This Row],[Report cutoff date]]-Table1[[#This Row],[DOB]]</f>
        <v>22419</v>
      </c>
      <c r="Z2571" s="68">
        <f>ROUNDDOWN(Table1[[#This Row],[Days old - as of report cutoff date]]/365,0)</f>
        <v>61</v>
      </c>
      <c r="AA2571" s="45" t="str">
        <f>IF(Table1[[#This Row],[Years old]]&gt;=55,"55+","54 and under")</f>
        <v>55+</v>
      </c>
      <c r="AB2571" s="45" t="str">
        <f>VLOOKUP(Table1[[#This Row],[Years old]],Lookups!$A$1:$C$101,2,FALSE)</f>
        <v>60 - 69</v>
      </c>
      <c r="AC2571" s="45" t="str">
        <f>VLOOKUP(Table1[[#This Row],[Years old]],Lookups!$A$1:$C$101,3,FALSE)</f>
        <v>60 - 64</v>
      </c>
      <c r="AD2571" s="45" t="str">
        <f>VLOOKUP(Table1[[#This Row],[Race]],Lookups!$E$2:$F$11,2,FALSE)</f>
        <v>White</v>
      </c>
      <c r="AE2571" s="45" t="str">
        <f>VLOOKUP(Table1[[#This Row],[Ethnicity]],Lookups!$H$2:$I$6,2,FALSE)</f>
        <v>Not Hispanic/Latino</v>
      </c>
      <c r="AF2571" s="45" t="str">
        <f>VLOOKUP(Table1[[#This Row],[Language]],Lookups!$K$2:$L$9,2,FALSE)</f>
        <v>English</v>
      </c>
      <c r="AG2571" s="46">
        <v>42005</v>
      </c>
      <c r="AH2571" s="46">
        <v>45657</v>
      </c>
      <c r="AI2571" s="46" t="str">
        <f>IF(Table1[[#This Row],[Colonoscopy Date]]="","",DATEVALUE(Table1[[#This Row],[Colonoscopy Date]]))</f>
        <v/>
      </c>
      <c r="AJ25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72" spans="1:36" x14ac:dyDescent="0.25">
      <c r="A2572">
        <v>10302</v>
      </c>
      <c r="B2572" t="s">
        <v>1954</v>
      </c>
      <c r="C2572" t="s">
        <v>20</v>
      </c>
      <c r="D2572" t="s">
        <v>21</v>
      </c>
      <c r="E2572" t="s">
        <v>22</v>
      </c>
      <c r="F2572" t="s">
        <v>42</v>
      </c>
      <c r="G2572" t="s">
        <v>7957</v>
      </c>
      <c r="H2572" t="s">
        <v>24</v>
      </c>
      <c r="I2572" s="36">
        <v>23239</v>
      </c>
      <c r="J2572" t="s">
        <v>2914</v>
      </c>
      <c r="K2572" t="s">
        <v>2936</v>
      </c>
      <c r="L2572" t="s">
        <v>25</v>
      </c>
      <c r="M2572" s="2">
        <v>45618</v>
      </c>
      <c r="N2572" t="s">
        <v>25</v>
      </c>
      <c r="O2572" t="s">
        <v>25</v>
      </c>
      <c r="P2572" t="s">
        <v>18</v>
      </c>
      <c r="Q2572" t="s">
        <v>18</v>
      </c>
      <c r="R2572" t="s">
        <v>18</v>
      </c>
      <c r="S2572" t="s">
        <v>18</v>
      </c>
      <c r="T2572" t="s">
        <v>18</v>
      </c>
      <c r="U2572" t="s">
        <v>18</v>
      </c>
      <c r="V2572" t="s">
        <v>18</v>
      </c>
      <c r="W2572" s="45" t="str">
        <f>IF(Table1[[#This Row],[Sex at Birth]]="F","Female","Male")</f>
        <v>Female</v>
      </c>
      <c r="X2572" s="43">
        <v>45657</v>
      </c>
      <c r="Y2572" s="44">
        <f>Table1[[#This Row],[Report cutoff date]]-Table1[[#This Row],[DOB]]</f>
        <v>22418</v>
      </c>
      <c r="Z2572" s="68">
        <f>ROUNDDOWN(Table1[[#This Row],[Days old - as of report cutoff date]]/365,0)</f>
        <v>61</v>
      </c>
      <c r="AA2572" s="45" t="str">
        <f>IF(Table1[[#This Row],[Years old]]&gt;=55,"55+","54 and under")</f>
        <v>55+</v>
      </c>
      <c r="AB2572" s="45" t="str">
        <f>VLOOKUP(Table1[[#This Row],[Years old]],Lookups!$A$1:$C$101,2,FALSE)</f>
        <v>60 - 69</v>
      </c>
      <c r="AC2572" s="45" t="str">
        <f>VLOOKUP(Table1[[#This Row],[Years old]],Lookups!$A$1:$C$101,3,FALSE)</f>
        <v>60 - 64</v>
      </c>
      <c r="AD2572" s="45" t="str">
        <f>VLOOKUP(Table1[[#This Row],[Race]],Lookups!$E$2:$F$11,2,FALSE)</f>
        <v>White</v>
      </c>
      <c r="AE2572" s="45" t="str">
        <f>VLOOKUP(Table1[[#This Row],[Ethnicity]],Lookups!$H$2:$I$6,2,FALSE)</f>
        <v>Not Hispanic/Latino</v>
      </c>
      <c r="AF2572" s="45" t="str">
        <f>VLOOKUP(Table1[[#This Row],[Language]],Lookups!$K$2:$L$9,2,FALSE)</f>
        <v>English</v>
      </c>
      <c r="AG2572" s="46">
        <v>42005</v>
      </c>
      <c r="AH2572" s="46">
        <v>45657</v>
      </c>
      <c r="AI2572" s="46" t="str">
        <f>IF(Table1[[#This Row],[Colonoscopy Date]]="","",DATEVALUE(Table1[[#This Row],[Colonoscopy Date]]))</f>
        <v/>
      </c>
      <c r="AJ25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73" spans="1:36" x14ac:dyDescent="0.25">
      <c r="A2573">
        <v>10393</v>
      </c>
      <c r="B2573" t="s">
        <v>1591</v>
      </c>
      <c r="C2573" t="s">
        <v>20</v>
      </c>
      <c r="D2573" t="s">
        <v>21</v>
      </c>
      <c r="E2573" t="s">
        <v>22</v>
      </c>
      <c r="F2573" t="s">
        <v>30</v>
      </c>
      <c r="G2573" t="s">
        <v>7679</v>
      </c>
      <c r="H2573" t="s">
        <v>24</v>
      </c>
      <c r="I2573" s="36">
        <v>23241</v>
      </c>
      <c r="J2573" t="s">
        <v>2883</v>
      </c>
      <c r="K2573" t="s">
        <v>2936</v>
      </c>
      <c r="L2573" t="s">
        <v>25</v>
      </c>
      <c r="M2573" s="2">
        <v>45594</v>
      </c>
      <c r="N2573" t="s">
        <v>53</v>
      </c>
      <c r="O2573" t="s">
        <v>25</v>
      </c>
      <c r="P2573" t="s">
        <v>728</v>
      </c>
      <c r="Q2573" t="s">
        <v>18</v>
      </c>
      <c r="R2573" t="s">
        <v>18</v>
      </c>
      <c r="S2573" t="s">
        <v>18</v>
      </c>
      <c r="T2573" t="s">
        <v>18</v>
      </c>
      <c r="U2573" t="s">
        <v>18</v>
      </c>
      <c r="V2573" t="s">
        <v>18</v>
      </c>
      <c r="W2573" s="45" t="str">
        <f>IF(Table1[[#This Row],[Sex at Birth]]="F","Female","Male")</f>
        <v>Female</v>
      </c>
      <c r="X2573" s="43">
        <v>45657</v>
      </c>
      <c r="Y2573" s="44">
        <f>Table1[[#This Row],[Report cutoff date]]-Table1[[#This Row],[DOB]]</f>
        <v>22416</v>
      </c>
      <c r="Z2573" s="68">
        <f>ROUNDDOWN(Table1[[#This Row],[Days old - as of report cutoff date]]/365,0)</f>
        <v>61</v>
      </c>
      <c r="AA2573" s="45" t="str">
        <f>IF(Table1[[#This Row],[Years old]]&gt;=55,"55+","54 and under")</f>
        <v>55+</v>
      </c>
      <c r="AB2573" s="45" t="str">
        <f>VLOOKUP(Table1[[#This Row],[Years old]],Lookups!$A$1:$C$101,2,FALSE)</f>
        <v>60 - 69</v>
      </c>
      <c r="AC2573" s="45" t="str">
        <f>VLOOKUP(Table1[[#This Row],[Years old]],Lookups!$A$1:$C$101,3,FALSE)</f>
        <v>60 - 64</v>
      </c>
      <c r="AD2573" s="45" t="str">
        <f>VLOOKUP(Table1[[#This Row],[Race]],Lookups!$E$2:$F$11,2,FALSE)</f>
        <v>White</v>
      </c>
      <c r="AE2573" s="45" t="str">
        <f>VLOOKUP(Table1[[#This Row],[Ethnicity]],Lookups!$H$2:$I$6,2,FALSE)</f>
        <v>Not Hispanic/Latino</v>
      </c>
      <c r="AF2573" s="45" t="str">
        <f>VLOOKUP(Table1[[#This Row],[Language]],Lookups!$K$2:$L$9,2,FALSE)</f>
        <v>English</v>
      </c>
      <c r="AG2573" s="46">
        <v>42005</v>
      </c>
      <c r="AH2573" s="46">
        <v>45657</v>
      </c>
      <c r="AI2573" s="46">
        <f>IF(Table1[[#This Row],[Colonoscopy Date]]="","",DATEVALUE(Table1[[#This Row],[Colonoscopy Date]]))</f>
        <v>44441</v>
      </c>
      <c r="AJ257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74" spans="1:36" x14ac:dyDescent="0.25">
      <c r="A2574">
        <v>14373</v>
      </c>
      <c r="B2574" t="s">
        <v>1715</v>
      </c>
      <c r="C2574" t="s">
        <v>20</v>
      </c>
      <c r="D2574" t="s">
        <v>21</v>
      </c>
      <c r="E2574" t="s">
        <v>22</v>
      </c>
      <c r="F2574" t="s">
        <v>29</v>
      </c>
      <c r="G2574" t="s">
        <v>4526</v>
      </c>
      <c r="H2574" t="s">
        <v>35</v>
      </c>
      <c r="I2574" s="36">
        <v>23241</v>
      </c>
      <c r="J2574" t="s">
        <v>2885</v>
      </c>
      <c r="K2574" t="s">
        <v>2930</v>
      </c>
      <c r="L2574" t="s">
        <v>25</v>
      </c>
      <c r="M2574" s="2">
        <v>45635</v>
      </c>
      <c r="N2574" t="s">
        <v>25</v>
      </c>
      <c r="O2574" t="s">
        <v>25</v>
      </c>
      <c r="P2574" t="s">
        <v>18</v>
      </c>
      <c r="Q2574" t="s">
        <v>18</v>
      </c>
      <c r="R2574" t="s">
        <v>18</v>
      </c>
      <c r="S2574" t="s">
        <v>18</v>
      </c>
      <c r="T2574" t="s">
        <v>18</v>
      </c>
      <c r="U2574" t="s">
        <v>18</v>
      </c>
      <c r="V2574" t="s">
        <v>18</v>
      </c>
      <c r="W2574" s="45" t="str">
        <f>IF(Table1[[#This Row],[Sex at Birth]]="F","Female","Male")</f>
        <v>Male</v>
      </c>
      <c r="X2574" s="43">
        <v>45657</v>
      </c>
      <c r="Y2574" s="44">
        <f>Table1[[#This Row],[Report cutoff date]]-Table1[[#This Row],[DOB]]</f>
        <v>22416</v>
      </c>
      <c r="Z2574" s="68">
        <f>ROUNDDOWN(Table1[[#This Row],[Days old - as of report cutoff date]]/365,0)</f>
        <v>61</v>
      </c>
      <c r="AA2574" s="45" t="str">
        <f>IF(Table1[[#This Row],[Years old]]&gt;=55,"55+","54 and under")</f>
        <v>55+</v>
      </c>
      <c r="AB2574" s="45" t="str">
        <f>VLOOKUP(Table1[[#This Row],[Years old]],Lookups!$A$1:$C$101,2,FALSE)</f>
        <v>60 - 69</v>
      </c>
      <c r="AC2574" s="45" t="str">
        <f>VLOOKUP(Table1[[#This Row],[Years old]],Lookups!$A$1:$C$101,3,FALSE)</f>
        <v>60 - 64</v>
      </c>
      <c r="AD2574" s="45" t="str">
        <f>VLOOKUP(Table1[[#This Row],[Race]],Lookups!$E$2:$F$11,2,FALSE)</f>
        <v>White</v>
      </c>
      <c r="AE2574" s="45" t="str">
        <f>VLOOKUP(Table1[[#This Row],[Ethnicity]],Lookups!$H$2:$I$6,2,FALSE)</f>
        <v>Not Hispanic/Latino</v>
      </c>
      <c r="AF2574" s="45" t="str">
        <f>VLOOKUP(Table1[[#This Row],[Language]],Lookups!$K$2:$L$9,2,FALSE)</f>
        <v>English</v>
      </c>
      <c r="AG2574" s="46">
        <v>42005</v>
      </c>
      <c r="AH2574" s="46">
        <v>45657</v>
      </c>
      <c r="AI2574" s="46" t="str">
        <f>IF(Table1[[#This Row],[Colonoscopy Date]]="","",DATEVALUE(Table1[[#This Row],[Colonoscopy Date]]))</f>
        <v/>
      </c>
      <c r="AJ25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75" spans="1:36" x14ac:dyDescent="0.25">
      <c r="A2575">
        <v>13116</v>
      </c>
      <c r="B2575" t="s">
        <v>2678</v>
      </c>
      <c r="C2575" t="s">
        <v>68</v>
      </c>
      <c r="D2575" t="s">
        <v>95</v>
      </c>
      <c r="E2575" t="s">
        <v>22</v>
      </c>
      <c r="F2575" t="s">
        <v>30</v>
      </c>
      <c r="G2575" t="s">
        <v>4942</v>
      </c>
      <c r="H2575" t="s">
        <v>35</v>
      </c>
      <c r="I2575" s="36">
        <v>23242</v>
      </c>
      <c r="J2575" t="s">
        <v>2901</v>
      </c>
      <c r="K2575" t="s">
        <v>2930</v>
      </c>
      <c r="L2575" t="s">
        <v>25</v>
      </c>
      <c r="M2575" s="2">
        <v>45656</v>
      </c>
      <c r="N2575" t="s">
        <v>25</v>
      </c>
      <c r="O2575" t="s">
        <v>25</v>
      </c>
      <c r="P2575" t="s">
        <v>18</v>
      </c>
      <c r="Q2575" t="s">
        <v>18</v>
      </c>
      <c r="R2575" t="s">
        <v>18</v>
      </c>
      <c r="S2575" t="s">
        <v>18</v>
      </c>
      <c r="T2575" t="s">
        <v>18</v>
      </c>
      <c r="U2575" t="s">
        <v>18</v>
      </c>
      <c r="V2575" t="s">
        <v>18</v>
      </c>
      <c r="W2575" s="45" t="str">
        <f>IF(Table1[[#This Row],[Sex at Birth]]="F","Female","Male")</f>
        <v>Male</v>
      </c>
      <c r="X2575" s="43">
        <v>45657</v>
      </c>
      <c r="Y2575" s="44">
        <f>Table1[[#This Row],[Report cutoff date]]-Table1[[#This Row],[DOB]]</f>
        <v>22415</v>
      </c>
      <c r="Z2575" s="68">
        <f>ROUNDDOWN(Table1[[#This Row],[Days old - as of report cutoff date]]/365,0)</f>
        <v>61</v>
      </c>
      <c r="AA2575" s="45" t="str">
        <f>IF(Table1[[#This Row],[Years old]]&gt;=55,"55+","54 and under")</f>
        <v>55+</v>
      </c>
      <c r="AB2575" s="45" t="str">
        <f>VLOOKUP(Table1[[#This Row],[Years old]],Lookups!$A$1:$C$101,2,FALSE)</f>
        <v>60 - 69</v>
      </c>
      <c r="AC2575" s="45" t="str">
        <f>VLOOKUP(Table1[[#This Row],[Years old]],Lookups!$A$1:$C$101,3,FALSE)</f>
        <v>60 - 64</v>
      </c>
      <c r="AD2575" s="45" t="str">
        <f>VLOOKUP(Table1[[#This Row],[Race]],Lookups!$E$2:$F$11,2,FALSE)</f>
        <v>Other/ Unknown</v>
      </c>
      <c r="AE2575" s="45" t="str">
        <f>VLOOKUP(Table1[[#This Row],[Ethnicity]],Lookups!$H$2:$I$6,2,FALSE)</f>
        <v>Hispanic/Latino</v>
      </c>
      <c r="AF2575" s="45" t="str">
        <f>VLOOKUP(Table1[[#This Row],[Language]],Lookups!$K$2:$L$9,2,FALSE)</f>
        <v>English</v>
      </c>
      <c r="AG2575" s="46">
        <v>42005</v>
      </c>
      <c r="AH2575" s="46">
        <v>45657</v>
      </c>
      <c r="AI2575" s="46" t="str">
        <f>IF(Table1[[#This Row],[Colonoscopy Date]]="","",DATEVALUE(Table1[[#This Row],[Colonoscopy Date]]))</f>
        <v/>
      </c>
      <c r="AJ25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76" spans="1:36" x14ac:dyDescent="0.25">
      <c r="A2576">
        <v>11918</v>
      </c>
      <c r="B2576" t="s">
        <v>1569</v>
      </c>
      <c r="C2576" t="s">
        <v>20</v>
      </c>
      <c r="D2576" t="s">
        <v>21</v>
      </c>
      <c r="E2576" t="s">
        <v>22</v>
      </c>
      <c r="F2576" t="s">
        <v>36</v>
      </c>
      <c r="G2576" t="s">
        <v>7457</v>
      </c>
      <c r="H2576" t="s">
        <v>35</v>
      </c>
      <c r="I2576" s="36">
        <v>23245</v>
      </c>
      <c r="J2576" t="s">
        <v>2884</v>
      </c>
      <c r="K2576" t="s">
        <v>2936</v>
      </c>
      <c r="L2576" t="s">
        <v>25</v>
      </c>
      <c r="M2576" s="2">
        <v>45553</v>
      </c>
      <c r="N2576" t="s">
        <v>25</v>
      </c>
      <c r="O2576" t="s">
        <v>25</v>
      </c>
      <c r="P2576" t="s">
        <v>18</v>
      </c>
      <c r="Q2576" t="s">
        <v>18</v>
      </c>
      <c r="R2576" t="s">
        <v>18</v>
      </c>
      <c r="S2576" t="s">
        <v>18</v>
      </c>
      <c r="T2576" t="s">
        <v>18</v>
      </c>
      <c r="U2576" t="s">
        <v>18</v>
      </c>
      <c r="V2576" t="s">
        <v>18</v>
      </c>
      <c r="W2576" s="45" t="str">
        <f>IF(Table1[[#This Row],[Sex at Birth]]="F","Female","Male")</f>
        <v>Male</v>
      </c>
      <c r="X2576" s="43">
        <v>45657</v>
      </c>
      <c r="Y2576" s="44">
        <f>Table1[[#This Row],[Report cutoff date]]-Table1[[#This Row],[DOB]]</f>
        <v>22412</v>
      </c>
      <c r="Z2576" s="68">
        <f>ROUNDDOWN(Table1[[#This Row],[Days old - as of report cutoff date]]/365,0)</f>
        <v>61</v>
      </c>
      <c r="AA2576" s="45" t="str">
        <f>IF(Table1[[#This Row],[Years old]]&gt;=55,"55+","54 and under")</f>
        <v>55+</v>
      </c>
      <c r="AB2576" s="45" t="str">
        <f>VLOOKUP(Table1[[#This Row],[Years old]],Lookups!$A$1:$C$101,2,FALSE)</f>
        <v>60 - 69</v>
      </c>
      <c r="AC2576" s="45" t="str">
        <f>VLOOKUP(Table1[[#This Row],[Years old]],Lookups!$A$1:$C$101,3,FALSE)</f>
        <v>60 - 64</v>
      </c>
      <c r="AD2576" s="45" t="str">
        <f>VLOOKUP(Table1[[#This Row],[Race]],Lookups!$E$2:$F$11,2,FALSE)</f>
        <v>White</v>
      </c>
      <c r="AE2576" s="45" t="str">
        <f>VLOOKUP(Table1[[#This Row],[Ethnicity]],Lookups!$H$2:$I$6,2,FALSE)</f>
        <v>Not Hispanic/Latino</v>
      </c>
      <c r="AF2576" s="45" t="str">
        <f>VLOOKUP(Table1[[#This Row],[Language]],Lookups!$K$2:$L$9,2,FALSE)</f>
        <v>English</v>
      </c>
      <c r="AG2576" s="46">
        <v>42005</v>
      </c>
      <c r="AH2576" s="46">
        <v>45657</v>
      </c>
      <c r="AI2576" s="46" t="str">
        <f>IF(Table1[[#This Row],[Colonoscopy Date]]="","",DATEVALUE(Table1[[#This Row],[Colonoscopy Date]]))</f>
        <v/>
      </c>
      <c r="AJ25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77" spans="1:36" x14ac:dyDescent="0.25">
      <c r="A2577">
        <v>14898</v>
      </c>
      <c r="B2577" t="s">
        <v>1716</v>
      </c>
      <c r="C2577" t="s">
        <v>20</v>
      </c>
      <c r="D2577" t="s">
        <v>21</v>
      </c>
      <c r="E2577" t="s">
        <v>22</v>
      </c>
      <c r="F2577" t="s">
        <v>30</v>
      </c>
      <c r="G2577" t="s">
        <v>4591</v>
      </c>
      <c r="H2577" t="s">
        <v>24</v>
      </c>
      <c r="I2577" s="36">
        <v>23248</v>
      </c>
      <c r="J2577" t="s">
        <v>2890</v>
      </c>
      <c r="K2577" t="s">
        <v>2930</v>
      </c>
      <c r="L2577" t="s">
        <v>25</v>
      </c>
      <c r="M2577" s="2">
        <v>45652</v>
      </c>
      <c r="N2577" t="s">
        <v>25</v>
      </c>
      <c r="O2577" t="s">
        <v>25</v>
      </c>
      <c r="P2577" t="s">
        <v>18</v>
      </c>
      <c r="Q2577" t="s">
        <v>18</v>
      </c>
      <c r="R2577" t="s">
        <v>18</v>
      </c>
      <c r="S2577" t="s">
        <v>18</v>
      </c>
      <c r="T2577" t="s">
        <v>18</v>
      </c>
      <c r="U2577" t="s">
        <v>18</v>
      </c>
      <c r="V2577" t="s">
        <v>18</v>
      </c>
      <c r="W2577" s="45" t="str">
        <f>IF(Table1[[#This Row],[Sex at Birth]]="F","Female","Male")</f>
        <v>Female</v>
      </c>
      <c r="X2577" s="43">
        <v>45657</v>
      </c>
      <c r="Y2577" s="44">
        <f>Table1[[#This Row],[Report cutoff date]]-Table1[[#This Row],[DOB]]</f>
        <v>22409</v>
      </c>
      <c r="Z2577" s="68">
        <f>ROUNDDOWN(Table1[[#This Row],[Days old - as of report cutoff date]]/365,0)</f>
        <v>61</v>
      </c>
      <c r="AA2577" s="45" t="str">
        <f>IF(Table1[[#This Row],[Years old]]&gt;=55,"55+","54 and under")</f>
        <v>55+</v>
      </c>
      <c r="AB2577" s="45" t="str">
        <f>VLOOKUP(Table1[[#This Row],[Years old]],Lookups!$A$1:$C$101,2,FALSE)</f>
        <v>60 - 69</v>
      </c>
      <c r="AC2577" s="45" t="str">
        <f>VLOOKUP(Table1[[#This Row],[Years old]],Lookups!$A$1:$C$101,3,FALSE)</f>
        <v>60 - 64</v>
      </c>
      <c r="AD2577" s="45" t="str">
        <f>VLOOKUP(Table1[[#This Row],[Race]],Lookups!$E$2:$F$11,2,FALSE)</f>
        <v>White</v>
      </c>
      <c r="AE2577" s="45" t="str">
        <f>VLOOKUP(Table1[[#This Row],[Ethnicity]],Lookups!$H$2:$I$6,2,FALSE)</f>
        <v>Not Hispanic/Latino</v>
      </c>
      <c r="AF2577" s="45" t="str">
        <f>VLOOKUP(Table1[[#This Row],[Language]],Lookups!$K$2:$L$9,2,FALSE)</f>
        <v>English</v>
      </c>
      <c r="AG2577" s="46">
        <v>42005</v>
      </c>
      <c r="AH2577" s="46">
        <v>45657</v>
      </c>
      <c r="AI2577" s="46" t="str">
        <f>IF(Table1[[#This Row],[Colonoscopy Date]]="","",DATEVALUE(Table1[[#This Row],[Colonoscopy Date]]))</f>
        <v/>
      </c>
      <c r="AJ25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78" spans="1:36" x14ac:dyDescent="0.25">
      <c r="A2578">
        <v>11122</v>
      </c>
      <c r="B2578" t="s">
        <v>1740</v>
      </c>
      <c r="C2578" t="s">
        <v>20</v>
      </c>
      <c r="D2578" t="s">
        <v>21</v>
      </c>
      <c r="E2578" t="s">
        <v>22</v>
      </c>
      <c r="F2578" t="s">
        <v>18</v>
      </c>
      <c r="G2578" t="s">
        <v>7197</v>
      </c>
      <c r="H2578" t="s">
        <v>24</v>
      </c>
      <c r="I2578" s="36">
        <v>23252</v>
      </c>
      <c r="J2578" t="s">
        <v>2906</v>
      </c>
      <c r="K2578" t="s">
        <v>2935</v>
      </c>
      <c r="L2578" t="s">
        <v>25</v>
      </c>
      <c r="M2578" s="2">
        <v>45580</v>
      </c>
      <c r="N2578" t="s">
        <v>53</v>
      </c>
      <c r="O2578" t="s">
        <v>25</v>
      </c>
      <c r="P2578" t="s">
        <v>720</v>
      </c>
      <c r="Q2578" t="s">
        <v>18</v>
      </c>
      <c r="R2578" t="s">
        <v>18</v>
      </c>
      <c r="S2578" t="s">
        <v>18</v>
      </c>
      <c r="T2578" t="s">
        <v>18</v>
      </c>
      <c r="U2578" t="s">
        <v>18</v>
      </c>
      <c r="V2578" t="s">
        <v>18</v>
      </c>
      <c r="W2578" s="45" t="str">
        <f>IF(Table1[[#This Row],[Sex at Birth]]="F","Female","Male")</f>
        <v>Female</v>
      </c>
      <c r="X2578" s="43">
        <v>45657</v>
      </c>
      <c r="Y2578" s="44">
        <f>Table1[[#This Row],[Report cutoff date]]-Table1[[#This Row],[DOB]]</f>
        <v>22405</v>
      </c>
      <c r="Z2578" s="68">
        <f>ROUNDDOWN(Table1[[#This Row],[Days old - as of report cutoff date]]/365,0)</f>
        <v>61</v>
      </c>
      <c r="AA2578" s="45" t="str">
        <f>IF(Table1[[#This Row],[Years old]]&gt;=55,"55+","54 and under")</f>
        <v>55+</v>
      </c>
      <c r="AB2578" s="45" t="str">
        <f>VLOOKUP(Table1[[#This Row],[Years old]],Lookups!$A$1:$C$101,2,FALSE)</f>
        <v>60 - 69</v>
      </c>
      <c r="AC2578" s="45" t="str">
        <f>VLOOKUP(Table1[[#This Row],[Years old]],Lookups!$A$1:$C$101,3,FALSE)</f>
        <v>60 - 64</v>
      </c>
      <c r="AD2578" s="45" t="str">
        <f>VLOOKUP(Table1[[#This Row],[Race]],Lookups!$E$2:$F$11,2,FALSE)</f>
        <v>White</v>
      </c>
      <c r="AE2578" s="45" t="str">
        <f>VLOOKUP(Table1[[#This Row],[Ethnicity]],Lookups!$H$2:$I$6,2,FALSE)</f>
        <v>Not Hispanic/Latino</v>
      </c>
      <c r="AF2578" s="45" t="str">
        <f>VLOOKUP(Table1[[#This Row],[Language]],Lookups!$K$2:$L$9,2,FALSE)</f>
        <v>English</v>
      </c>
      <c r="AG2578" s="46">
        <v>42005</v>
      </c>
      <c r="AH2578" s="46">
        <v>45657</v>
      </c>
      <c r="AI2578" s="46">
        <f>IF(Table1[[#This Row],[Colonoscopy Date]]="","",DATEVALUE(Table1[[#This Row],[Colonoscopy Date]]))</f>
        <v>43556</v>
      </c>
      <c r="AJ25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579" spans="1:36" x14ac:dyDescent="0.25">
      <c r="A2579">
        <v>15343</v>
      </c>
      <c r="B2579" t="s">
        <v>1939</v>
      </c>
      <c r="C2579" t="s">
        <v>20</v>
      </c>
      <c r="D2579" t="s">
        <v>21</v>
      </c>
      <c r="E2579" t="s">
        <v>22</v>
      </c>
      <c r="F2579" t="s">
        <v>574</v>
      </c>
      <c r="G2579" t="s">
        <v>4539</v>
      </c>
      <c r="H2579" t="s">
        <v>24</v>
      </c>
      <c r="I2579" s="36">
        <v>23253</v>
      </c>
      <c r="J2579" t="s">
        <v>2885</v>
      </c>
      <c r="K2579" t="s">
        <v>2930</v>
      </c>
      <c r="L2579" t="s">
        <v>25</v>
      </c>
      <c r="M2579" s="2">
        <v>45604</v>
      </c>
      <c r="N2579" t="s">
        <v>25</v>
      </c>
      <c r="O2579" t="s">
        <v>25</v>
      </c>
      <c r="P2579" t="s">
        <v>18</v>
      </c>
      <c r="Q2579" t="s">
        <v>18</v>
      </c>
      <c r="R2579" t="s">
        <v>18</v>
      </c>
      <c r="S2579" t="s">
        <v>18</v>
      </c>
      <c r="T2579" t="s">
        <v>18</v>
      </c>
      <c r="U2579" t="s">
        <v>18</v>
      </c>
      <c r="V2579" t="s">
        <v>18</v>
      </c>
      <c r="W2579" s="45" t="str">
        <f>IF(Table1[[#This Row],[Sex at Birth]]="F","Female","Male")</f>
        <v>Female</v>
      </c>
      <c r="X2579" s="43">
        <v>45657</v>
      </c>
      <c r="Y2579" s="44">
        <f>Table1[[#This Row],[Report cutoff date]]-Table1[[#This Row],[DOB]]</f>
        <v>22404</v>
      </c>
      <c r="Z2579" s="68">
        <f>ROUNDDOWN(Table1[[#This Row],[Days old - as of report cutoff date]]/365,0)</f>
        <v>61</v>
      </c>
      <c r="AA2579" s="45" t="str">
        <f>IF(Table1[[#This Row],[Years old]]&gt;=55,"55+","54 and under")</f>
        <v>55+</v>
      </c>
      <c r="AB2579" s="45" t="str">
        <f>VLOOKUP(Table1[[#This Row],[Years old]],Lookups!$A$1:$C$101,2,FALSE)</f>
        <v>60 - 69</v>
      </c>
      <c r="AC2579" s="45" t="str">
        <f>VLOOKUP(Table1[[#This Row],[Years old]],Lookups!$A$1:$C$101,3,FALSE)</f>
        <v>60 - 64</v>
      </c>
      <c r="AD2579" s="45" t="str">
        <f>VLOOKUP(Table1[[#This Row],[Race]],Lookups!$E$2:$F$11,2,FALSE)</f>
        <v>White</v>
      </c>
      <c r="AE2579" s="45" t="str">
        <f>VLOOKUP(Table1[[#This Row],[Ethnicity]],Lookups!$H$2:$I$6,2,FALSE)</f>
        <v>Not Hispanic/Latino</v>
      </c>
      <c r="AF2579" s="45" t="str">
        <f>VLOOKUP(Table1[[#This Row],[Language]],Lookups!$K$2:$L$9,2,FALSE)</f>
        <v>English</v>
      </c>
      <c r="AG2579" s="46">
        <v>42005</v>
      </c>
      <c r="AH2579" s="46">
        <v>45657</v>
      </c>
      <c r="AI2579" s="46" t="str">
        <f>IF(Table1[[#This Row],[Colonoscopy Date]]="","",DATEVALUE(Table1[[#This Row],[Colonoscopy Date]]))</f>
        <v/>
      </c>
      <c r="AJ25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80" spans="1:36" x14ac:dyDescent="0.25">
      <c r="A2580">
        <v>13444</v>
      </c>
      <c r="B2580" t="s">
        <v>1588</v>
      </c>
      <c r="C2580" t="s">
        <v>339</v>
      </c>
      <c r="D2580" t="s">
        <v>34</v>
      </c>
      <c r="E2580" t="s">
        <v>22</v>
      </c>
      <c r="F2580" t="s">
        <v>67</v>
      </c>
      <c r="G2580" t="s">
        <v>4647</v>
      </c>
      <c r="H2580" t="s">
        <v>24</v>
      </c>
      <c r="I2580" s="36">
        <v>23258</v>
      </c>
      <c r="J2580" t="s">
        <v>2883</v>
      </c>
      <c r="K2580" t="s">
        <v>2930</v>
      </c>
      <c r="L2580" t="s">
        <v>25</v>
      </c>
      <c r="M2580" s="2">
        <v>45600</v>
      </c>
      <c r="N2580" t="s">
        <v>25</v>
      </c>
      <c r="O2580" t="s">
        <v>25</v>
      </c>
      <c r="P2580" t="s">
        <v>18</v>
      </c>
      <c r="Q2580" t="s">
        <v>18</v>
      </c>
      <c r="R2580" t="s">
        <v>18</v>
      </c>
      <c r="S2580" t="s">
        <v>18</v>
      </c>
      <c r="T2580" t="s">
        <v>18</v>
      </c>
      <c r="U2580" t="s">
        <v>18</v>
      </c>
      <c r="V2580" t="s">
        <v>18</v>
      </c>
      <c r="W2580" s="45" t="str">
        <f>IF(Table1[[#This Row],[Sex at Birth]]="F","Female","Male")</f>
        <v>Female</v>
      </c>
      <c r="X2580" s="43">
        <v>45657</v>
      </c>
      <c r="Y2580" s="44">
        <f>Table1[[#This Row],[Report cutoff date]]-Table1[[#This Row],[DOB]]</f>
        <v>22399</v>
      </c>
      <c r="Z2580" s="68">
        <f>ROUNDDOWN(Table1[[#This Row],[Days old - as of report cutoff date]]/365,0)</f>
        <v>61</v>
      </c>
      <c r="AA2580" s="45" t="str">
        <f>IF(Table1[[#This Row],[Years old]]&gt;=55,"55+","54 and under")</f>
        <v>55+</v>
      </c>
      <c r="AB2580" s="45" t="str">
        <f>VLOOKUP(Table1[[#This Row],[Years old]],Lookups!$A$1:$C$101,2,FALSE)</f>
        <v>60 - 69</v>
      </c>
      <c r="AC2580" s="45" t="str">
        <f>VLOOKUP(Table1[[#This Row],[Years old]],Lookups!$A$1:$C$101,3,FALSE)</f>
        <v>60 - 64</v>
      </c>
      <c r="AD2580" s="45" t="str">
        <f>VLOOKUP(Table1[[#This Row],[Race]],Lookups!$E$2:$F$11,2,FALSE)</f>
        <v>Black/ Afr. Amer.</v>
      </c>
      <c r="AE2580" s="45" t="str">
        <f>VLOOKUP(Table1[[#This Row],[Ethnicity]],Lookups!$H$2:$I$6,2,FALSE)</f>
        <v>Other/ Unknown</v>
      </c>
      <c r="AF2580" s="45" t="str">
        <f>VLOOKUP(Table1[[#This Row],[Language]],Lookups!$K$2:$L$9,2,FALSE)</f>
        <v>English</v>
      </c>
      <c r="AG2580" s="46">
        <v>42005</v>
      </c>
      <c r="AH2580" s="46">
        <v>45657</v>
      </c>
      <c r="AI2580" s="46" t="str">
        <f>IF(Table1[[#This Row],[Colonoscopy Date]]="","",DATEVALUE(Table1[[#This Row],[Colonoscopy Date]]))</f>
        <v/>
      </c>
      <c r="AJ25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81" spans="1:36" x14ac:dyDescent="0.25">
      <c r="A2581">
        <v>12302</v>
      </c>
      <c r="B2581" t="s">
        <v>1719</v>
      </c>
      <c r="C2581" t="s">
        <v>20</v>
      </c>
      <c r="D2581" t="s">
        <v>21</v>
      </c>
      <c r="E2581" t="s">
        <v>22</v>
      </c>
      <c r="F2581" t="s">
        <v>28</v>
      </c>
      <c r="G2581" t="s">
        <v>5788</v>
      </c>
      <c r="H2581" t="s">
        <v>35</v>
      </c>
      <c r="I2581" s="36">
        <v>23260</v>
      </c>
      <c r="J2581" t="s">
        <v>2911</v>
      </c>
      <c r="K2581" t="s">
        <v>2930</v>
      </c>
      <c r="L2581" t="s">
        <v>25</v>
      </c>
      <c r="M2581" s="2">
        <v>45523</v>
      </c>
      <c r="N2581" t="s">
        <v>25</v>
      </c>
      <c r="O2581" t="s">
        <v>25</v>
      </c>
      <c r="P2581" t="s">
        <v>18</v>
      </c>
      <c r="Q2581" t="s">
        <v>18</v>
      </c>
      <c r="R2581" t="s">
        <v>18</v>
      </c>
      <c r="S2581" t="s">
        <v>18</v>
      </c>
      <c r="T2581" t="s">
        <v>18</v>
      </c>
      <c r="U2581" t="s">
        <v>18</v>
      </c>
      <c r="V2581" t="s">
        <v>18</v>
      </c>
      <c r="W2581" s="45" t="str">
        <f>IF(Table1[[#This Row],[Sex at Birth]]="F","Female","Male")</f>
        <v>Male</v>
      </c>
      <c r="X2581" s="43">
        <v>45657</v>
      </c>
      <c r="Y2581" s="44">
        <f>Table1[[#This Row],[Report cutoff date]]-Table1[[#This Row],[DOB]]</f>
        <v>22397</v>
      </c>
      <c r="Z2581" s="68">
        <f>ROUNDDOWN(Table1[[#This Row],[Days old - as of report cutoff date]]/365,0)</f>
        <v>61</v>
      </c>
      <c r="AA2581" s="45" t="str">
        <f>IF(Table1[[#This Row],[Years old]]&gt;=55,"55+","54 and under")</f>
        <v>55+</v>
      </c>
      <c r="AB2581" s="45" t="str">
        <f>VLOOKUP(Table1[[#This Row],[Years old]],Lookups!$A$1:$C$101,2,FALSE)</f>
        <v>60 - 69</v>
      </c>
      <c r="AC2581" s="45" t="str">
        <f>VLOOKUP(Table1[[#This Row],[Years old]],Lookups!$A$1:$C$101,3,FALSE)</f>
        <v>60 - 64</v>
      </c>
      <c r="AD2581" s="45" t="str">
        <f>VLOOKUP(Table1[[#This Row],[Race]],Lookups!$E$2:$F$11,2,FALSE)</f>
        <v>White</v>
      </c>
      <c r="AE2581" s="45" t="str">
        <f>VLOOKUP(Table1[[#This Row],[Ethnicity]],Lookups!$H$2:$I$6,2,FALSE)</f>
        <v>Not Hispanic/Latino</v>
      </c>
      <c r="AF2581" s="45" t="str">
        <f>VLOOKUP(Table1[[#This Row],[Language]],Lookups!$K$2:$L$9,2,FALSE)</f>
        <v>English</v>
      </c>
      <c r="AG2581" s="46">
        <v>42005</v>
      </c>
      <c r="AH2581" s="46">
        <v>45657</v>
      </c>
      <c r="AI2581" s="46" t="str">
        <f>IF(Table1[[#This Row],[Colonoscopy Date]]="","",DATEVALUE(Table1[[#This Row],[Colonoscopy Date]]))</f>
        <v/>
      </c>
      <c r="AJ25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82" spans="1:36" x14ac:dyDescent="0.25">
      <c r="A2582">
        <v>12669</v>
      </c>
      <c r="B2582" t="s">
        <v>1712</v>
      </c>
      <c r="C2582" t="s">
        <v>20</v>
      </c>
      <c r="D2582" t="s">
        <v>21</v>
      </c>
      <c r="E2582" t="s">
        <v>22</v>
      </c>
      <c r="F2582" t="s">
        <v>29</v>
      </c>
      <c r="G2582" t="s">
        <v>6182</v>
      </c>
      <c r="H2582" t="s">
        <v>35</v>
      </c>
      <c r="I2582" s="36">
        <v>23261</v>
      </c>
      <c r="J2582" t="s">
        <v>2913</v>
      </c>
      <c r="K2582" t="s">
        <v>2930</v>
      </c>
      <c r="L2582" t="s">
        <v>25</v>
      </c>
      <c r="M2582" s="2">
        <v>45644</v>
      </c>
      <c r="N2582" t="s">
        <v>25</v>
      </c>
      <c r="O2582" t="s">
        <v>25</v>
      </c>
      <c r="P2582" t="s">
        <v>18</v>
      </c>
      <c r="Q2582" t="s">
        <v>18</v>
      </c>
      <c r="R2582" t="s">
        <v>18</v>
      </c>
      <c r="S2582" t="s">
        <v>18</v>
      </c>
      <c r="T2582" t="s">
        <v>18</v>
      </c>
      <c r="U2582" t="s">
        <v>18</v>
      </c>
      <c r="V2582" t="s">
        <v>18</v>
      </c>
      <c r="W2582" s="45" t="str">
        <f>IF(Table1[[#This Row],[Sex at Birth]]="F","Female","Male")</f>
        <v>Male</v>
      </c>
      <c r="X2582" s="43">
        <v>45657</v>
      </c>
      <c r="Y2582" s="44">
        <f>Table1[[#This Row],[Report cutoff date]]-Table1[[#This Row],[DOB]]</f>
        <v>22396</v>
      </c>
      <c r="Z2582" s="68">
        <f>ROUNDDOWN(Table1[[#This Row],[Days old - as of report cutoff date]]/365,0)</f>
        <v>61</v>
      </c>
      <c r="AA2582" s="45" t="str">
        <f>IF(Table1[[#This Row],[Years old]]&gt;=55,"55+","54 and under")</f>
        <v>55+</v>
      </c>
      <c r="AB2582" s="45" t="str">
        <f>VLOOKUP(Table1[[#This Row],[Years old]],Lookups!$A$1:$C$101,2,FALSE)</f>
        <v>60 - 69</v>
      </c>
      <c r="AC2582" s="45" t="str">
        <f>VLOOKUP(Table1[[#This Row],[Years old]],Lookups!$A$1:$C$101,3,FALSE)</f>
        <v>60 - 64</v>
      </c>
      <c r="AD2582" s="45" t="str">
        <f>VLOOKUP(Table1[[#This Row],[Race]],Lookups!$E$2:$F$11,2,FALSE)</f>
        <v>White</v>
      </c>
      <c r="AE2582" s="45" t="str">
        <f>VLOOKUP(Table1[[#This Row],[Ethnicity]],Lookups!$H$2:$I$6,2,FALSE)</f>
        <v>Not Hispanic/Latino</v>
      </c>
      <c r="AF2582" s="45" t="str">
        <f>VLOOKUP(Table1[[#This Row],[Language]],Lookups!$K$2:$L$9,2,FALSE)</f>
        <v>English</v>
      </c>
      <c r="AG2582" s="46">
        <v>42005</v>
      </c>
      <c r="AH2582" s="46">
        <v>45657</v>
      </c>
      <c r="AI2582" s="46" t="str">
        <f>IF(Table1[[#This Row],[Colonoscopy Date]]="","",DATEVALUE(Table1[[#This Row],[Colonoscopy Date]]))</f>
        <v/>
      </c>
      <c r="AJ25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83" spans="1:36" x14ac:dyDescent="0.25">
      <c r="A2583">
        <v>13974</v>
      </c>
      <c r="B2583" t="s">
        <v>1702</v>
      </c>
      <c r="C2583" t="s">
        <v>20</v>
      </c>
      <c r="D2583" t="s">
        <v>21</v>
      </c>
      <c r="E2583" t="s">
        <v>22</v>
      </c>
      <c r="F2583" t="s">
        <v>52</v>
      </c>
      <c r="G2583" t="s">
        <v>6311</v>
      </c>
      <c r="H2583" t="s">
        <v>24</v>
      </c>
      <c r="I2583" s="36">
        <v>23263</v>
      </c>
      <c r="J2583" t="s">
        <v>2923</v>
      </c>
      <c r="K2583" t="s">
        <v>2930</v>
      </c>
      <c r="L2583" t="s">
        <v>25</v>
      </c>
      <c r="M2583" s="2">
        <v>45565</v>
      </c>
      <c r="N2583" t="s">
        <v>25</v>
      </c>
      <c r="O2583" t="s">
        <v>25</v>
      </c>
      <c r="P2583" t="s">
        <v>18</v>
      </c>
      <c r="Q2583" t="s">
        <v>18</v>
      </c>
      <c r="R2583" t="s">
        <v>18</v>
      </c>
      <c r="S2583" t="s">
        <v>18</v>
      </c>
      <c r="T2583" t="s">
        <v>18</v>
      </c>
      <c r="U2583" t="s">
        <v>18</v>
      </c>
      <c r="V2583" t="s">
        <v>18</v>
      </c>
      <c r="W2583" s="45" t="str">
        <f>IF(Table1[[#This Row],[Sex at Birth]]="F","Female","Male")</f>
        <v>Female</v>
      </c>
      <c r="X2583" s="43">
        <v>45657</v>
      </c>
      <c r="Y2583" s="44">
        <f>Table1[[#This Row],[Report cutoff date]]-Table1[[#This Row],[DOB]]</f>
        <v>22394</v>
      </c>
      <c r="Z2583" s="68">
        <f>ROUNDDOWN(Table1[[#This Row],[Days old - as of report cutoff date]]/365,0)</f>
        <v>61</v>
      </c>
      <c r="AA2583" s="45" t="str">
        <f>IF(Table1[[#This Row],[Years old]]&gt;=55,"55+","54 and under")</f>
        <v>55+</v>
      </c>
      <c r="AB2583" s="45" t="str">
        <f>VLOOKUP(Table1[[#This Row],[Years old]],Lookups!$A$1:$C$101,2,FALSE)</f>
        <v>60 - 69</v>
      </c>
      <c r="AC2583" s="45" t="str">
        <f>VLOOKUP(Table1[[#This Row],[Years old]],Lookups!$A$1:$C$101,3,FALSE)</f>
        <v>60 - 64</v>
      </c>
      <c r="AD2583" s="45" t="str">
        <f>VLOOKUP(Table1[[#This Row],[Race]],Lookups!$E$2:$F$11,2,FALSE)</f>
        <v>White</v>
      </c>
      <c r="AE2583" s="45" t="str">
        <f>VLOOKUP(Table1[[#This Row],[Ethnicity]],Lookups!$H$2:$I$6,2,FALSE)</f>
        <v>Not Hispanic/Latino</v>
      </c>
      <c r="AF2583" s="45" t="str">
        <f>VLOOKUP(Table1[[#This Row],[Language]],Lookups!$K$2:$L$9,2,FALSE)</f>
        <v>English</v>
      </c>
      <c r="AG2583" s="46">
        <v>42005</v>
      </c>
      <c r="AH2583" s="46">
        <v>45657</v>
      </c>
      <c r="AI2583" s="46" t="str">
        <f>IF(Table1[[#This Row],[Colonoscopy Date]]="","",DATEVALUE(Table1[[#This Row],[Colonoscopy Date]]))</f>
        <v/>
      </c>
      <c r="AJ25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84" spans="1:36" x14ac:dyDescent="0.25">
      <c r="A2584">
        <v>12482</v>
      </c>
      <c r="B2584" t="s">
        <v>1801</v>
      </c>
      <c r="C2584" t="s">
        <v>20</v>
      </c>
      <c r="D2584" t="s">
        <v>21</v>
      </c>
      <c r="E2584" t="s">
        <v>22</v>
      </c>
      <c r="F2584" t="s">
        <v>106</v>
      </c>
      <c r="G2584" t="s">
        <v>4933</v>
      </c>
      <c r="H2584" t="s">
        <v>24</v>
      </c>
      <c r="I2584" s="36">
        <v>23265</v>
      </c>
      <c r="J2584" t="s">
        <v>2901</v>
      </c>
      <c r="K2584" t="s">
        <v>2930</v>
      </c>
      <c r="L2584" t="s">
        <v>25</v>
      </c>
      <c r="M2584" s="2">
        <v>45623</v>
      </c>
      <c r="N2584" t="s">
        <v>25</v>
      </c>
      <c r="O2584" t="s">
        <v>25</v>
      </c>
      <c r="P2584" t="s">
        <v>18</v>
      </c>
      <c r="Q2584" t="s">
        <v>18</v>
      </c>
      <c r="R2584" t="s">
        <v>18</v>
      </c>
      <c r="S2584" t="s">
        <v>18</v>
      </c>
      <c r="T2584" t="s">
        <v>18</v>
      </c>
      <c r="U2584" t="s">
        <v>18</v>
      </c>
      <c r="V2584" t="s">
        <v>18</v>
      </c>
      <c r="W2584" s="45" t="str">
        <f>IF(Table1[[#This Row],[Sex at Birth]]="F","Female","Male")</f>
        <v>Female</v>
      </c>
      <c r="X2584" s="43">
        <v>45657</v>
      </c>
      <c r="Y2584" s="44">
        <f>Table1[[#This Row],[Report cutoff date]]-Table1[[#This Row],[DOB]]</f>
        <v>22392</v>
      </c>
      <c r="Z2584" s="68">
        <f>ROUNDDOWN(Table1[[#This Row],[Days old - as of report cutoff date]]/365,0)</f>
        <v>61</v>
      </c>
      <c r="AA2584" s="45" t="str">
        <f>IF(Table1[[#This Row],[Years old]]&gt;=55,"55+","54 and under")</f>
        <v>55+</v>
      </c>
      <c r="AB2584" s="45" t="str">
        <f>VLOOKUP(Table1[[#This Row],[Years old]],Lookups!$A$1:$C$101,2,FALSE)</f>
        <v>60 - 69</v>
      </c>
      <c r="AC2584" s="45" t="str">
        <f>VLOOKUP(Table1[[#This Row],[Years old]],Lookups!$A$1:$C$101,3,FALSE)</f>
        <v>60 - 64</v>
      </c>
      <c r="AD2584" s="45" t="str">
        <f>VLOOKUP(Table1[[#This Row],[Race]],Lookups!$E$2:$F$11,2,FALSE)</f>
        <v>White</v>
      </c>
      <c r="AE2584" s="45" t="str">
        <f>VLOOKUP(Table1[[#This Row],[Ethnicity]],Lookups!$H$2:$I$6,2,FALSE)</f>
        <v>Not Hispanic/Latino</v>
      </c>
      <c r="AF2584" s="45" t="str">
        <f>VLOOKUP(Table1[[#This Row],[Language]],Lookups!$K$2:$L$9,2,FALSE)</f>
        <v>English</v>
      </c>
      <c r="AG2584" s="46">
        <v>42005</v>
      </c>
      <c r="AH2584" s="46">
        <v>45657</v>
      </c>
      <c r="AI2584" s="46" t="str">
        <f>IF(Table1[[#This Row],[Colonoscopy Date]]="","",DATEVALUE(Table1[[#This Row],[Colonoscopy Date]]))</f>
        <v/>
      </c>
      <c r="AJ25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85" spans="1:36" x14ac:dyDescent="0.25">
      <c r="A2585">
        <v>12178</v>
      </c>
      <c r="B2585" t="s">
        <v>1717</v>
      </c>
      <c r="C2585" t="s">
        <v>20</v>
      </c>
      <c r="D2585" t="s">
        <v>21</v>
      </c>
      <c r="E2585" t="s">
        <v>22</v>
      </c>
      <c r="F2585" t="s">
        <v>301</v>
      </c>
      <c r="G2585" t="s">
        <v>6571</v>
      </c>
      <c r="H2585" t="s">
        <v>24</v>
      </c>
      <c r="I2585" s="36">
        <v>23267</v>
      </c>
      <c r="J2585" t="s">
        <v>2914</v>
      </c>
      <c r="K2585" t="s">
        <v>2930</v>
      </c>
      <c r="L2585" t="s">
        <v>25</v>
      </c>
      <c r="M2585" s="2">
        <v>45457</v>
      </c>
      <c r="N2585" t="s">
        <v>25</v>
      </c>
      <c r="O2585" t="s">
        <v>25</v>
      </c>
      <c r="P2585" t="s">
        <v>18</v>
      </c>
      <c r="Q2585" t="s">
        <v>18</v>
      </c>
      <c r="R2585" t="s">
        <v>18</v>
      </c>
      <c r="S2585" t="s">
        <v>18</v>
      </c>
      <c r="T2585" t="s">
        <v>18</v>
      </c>
      <c r="U2585" t="s">
        <v>18</v>
      </c>
      <c r="V2585" t="s">
        <v>18</v>
      </c>
      <c r="W2585" s="45" t="str">
        <f>IF(Table1[[#This Row],[Sex at Birth]]="F","Female","Male")</f>
        <v>Female</v>
      </c>
      <c r="X2585" s="43">
        <v>45657</v>
      </c>
      <c r="Y2585" s="44">
        <f>Table1[[#This Row],[Report cutoff date]]-Table1[[#This Row],[DOB]]</f>
        <v>22390</v>
      </c>
      <c r="Z2585" s="68">
        <f>ROUNDDOWN(Table1[[#This Row],[Days old - as of report cutoff date]]/365,0)</f>
        <v>61</v>
      </c>
      <c r="AA2585" s="45" t="str">
        <f>IF(Table1[[#This Row],[Years old]]&gt;=55,"55+","54 and under")</f>
        <v>55+</v>
      </c>
      <c r="AB2585" s="45" t="str">
        <f>VLOOKUP(Table1[[#This Row],[Years old]],Lookups!$A$1:$C$101,2,FALSE)</f>
        <v>60 - 69</v>
      </c>
      <c r="AC2585" s="45" t="str">
        <f>VLOOKUP(Table1[[#This Row],[Years old]],Lookups!$A$1:$C$101,3,FALSE)</f>
        <v>60 - 64</v>
      </c>
      <c r="AD2585" s="45" t="str">
        <f>VLOOKUP(Table1[[#This Row],[Race]],Lookups!$E$2:$F$11,2,FALSE)</f>
        <v>White</v>
      </c>
      <c r="AE2585" s="45" t="str">
        <f>VLOOKUP(Table1[[#This Row],[Ethnicity]],Lookups!$H$2:$I$6,2,FALSE)</f>
        <v>Not Hispanic/Latino</v>
      </c>
      <c r="AF2585" s="45" t="str">
        <f>VLOOKUP(Table1[[#This Row],[Language]],Lookups!$K$2:$L$9,2,FALSE)</f>
        <v>English</v>
      </c>
      <c r="AG2585" s="46">
        <v>42005</v>
      </c>
      <c r="AH2585" s="46">
        <v>45657</v>
      </c>
      <c r="AI2585" s="46" t="str">
        <f>IF(Table1[[#This Row],[Colonoscopy Date]]="","",DATEVALUE(Table1[[#This Row],[Colonoscopy Date]]))</f>
        <v/>
      </c>
      <c r="AJ25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86" spans="1:36" x14ac:dyDescent="0.25">
      <c r="A2586">
        <v>12488</v>
      </c>
      <c r="B2586" t="s">
        <v>1579</v>
      </c>
      <c r="C2586" t="s">
        <v>47</v>
      </c>
      <c r="D2586" t="s">
        <v>34</v>
      </c>
      <c r="E2586" t="s">
        <v>22</v>
      </c>
      <c r="F2586" t="s">
        <v>46</v>
      </c>
      <c r="G2586" t="s">
        <v>4637</v>
      </c>
      <c r="H2586" t="s">
        <v>24</v>
      </c>
      <c r="I2586" s="36">
        <v>23267</v>
      </c>
      <c r="J2586" t="s">
        <v>2883</v>
      </c>
      <c r="K2586" t="s">
        <v>2930</v>
      </c>
      <c r="L2586" t="s">
        <v>25</v>
      </c>
      <c r="M2586" s="2">
        <v>45538</v>
      </c>
      <c r="N2586" t="s">
        <v>25</v>
      </c>
      <c r="O2586" t="s">
        <v>25</v>
      </c>
      <c r="P2586" t="s">
        <v>18</v>
      </c>
      <c r="Q2586" t="s">
        <v>18</v>
      </c>
      <c r="R2586" t="s">
        <v>18</v>
      </c>
      <c r="S2586" t="s">
        <v>18</v>
      </c>
      <c r="T2586" t="s">
        <v>18</v>
      </c>
      <c r="U2586" t="s">
        <v>18</v>
      </c>
      <c r="V2586" t="s">
        <v>18</v>
      </c>
      <c r="W2586" s="45" t="str">
        <f>IF(Table1[[#This Row],[Sex at Birth]]="F","Female","Male")</f>
        <v>Female</v>
      </c>
      <c r="X2586" s="43">
        <v>45657</v>
      </c>
      <c r="Y2586" s="44">
        <f>Table1[[#This Row],[Report cutoff date]]-Table1[[#This Row],[DOB]]</f>
        <v>22390</v>
      </c>
      <c r="Z2586" s="68">
        <f>ROUNDDOWN(Table1[[#This Row],[Days old - as of report cutoff date]]/365,0)</f>
        <v>61</v>
      </c>
      <c r="AA2586" s="45" t="str">
        <f>IF(Table1[[#This Row],[Years old]]&gt;=55,"55+","54 and under")</f>
        <v>55+</v>
      </c>
      <c r="AB2586" s="45" t="str">
        <f>VLOOKUP(Table1[[#This Row],[Years old]],Lookups!$A$1:$C$101,2,FALSE)</f>
        <v>60 - 69</v>
      </c>
      <c r="AC2586" s="45" t="str">
        <f>VLOOKUP(Table1[[#This Row],[Years old]],Lookups!$A$1:$C$101,3,FALSE)</f>
        <v>60 - 64</v>
      </c>
      <c r="AD2586" s="45" t="str">
        <f>VLOOKUP(Table1[[#This Row],[Race]],Lookups!$E$2:$F$11,2,FALSE)</f>
        <v>Amer. Indian/ Alaska Native</v>
      </c>
      <c r="AE2586" s="45" t="str">
        <f>VLOOKUP(Table1[[#This Row],[Ethnicity]],Lookups!$H$2:$I$6,2,FALSE)</f>
        <v>Other/ Unknown</v>
      </c>
      <c r="AF2586" s="45" t="str">
        <f>VLOOKUP(Table1[[#This Row],[Language]],Lookups!$K$2:$L$9,2,FALSE)</f>
        <v>English</v>
      </c>
      <c r="AG2586" s="46">
        <v>42005</v>
      </c>
      <c r="AH2586" s="46">
        <v>45657</v>
      </c>
      <c r="AI2586" s="46" t="str">
        <f>IF(Table1[[#This Row],[Colonoscopy Date]]="","",DATEVALUE(Table1[[#This Row],[Colonoscopy Date]]))</f>
        <v/>
      </c>
      <c r="AJ25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87" spans="1:36" x14ac:dyDescent="0.25">
      <c r="A2587">
        <v>14045</v>
      </c>
      <c r="B2587" t="s">
        <v>1872</v>
      </c>
      <c r="C2587" t="s">
        <v>20</v>
      </c>
      <c r="D2587" t="s">
        <v>21</v>
      </c>
      <c r="E2587" t="s">
        <v>22</v>
      </c>
      <c r="F2587" t="s">
        <v>30</v>
      </c>
      <c r="G2587" t="s">
        <v>4507</v>
      </c>
      <c r="H2587" t="s">
        <v>24</v>
      </c>
      <c r="I2587" s="36">
        <v>23267</v>
      </c>
      <c r="J2587" t="s">
        <v>2885</v>
      </c>
      <c r="K2587" t="s">
        <v>2930</v>
      </c>
      <c r="L2587" t="s">
        <v>25</v>
      </c>
      <c r="M2587" s="2">
        <v>45371</v>
      </c>
      <c r="N2587" t="s">
        <v>25</v>
      </c>
      <c r="O2587" t="s">
        <v>25</v>
      </c>
      <c r="P2587" t="s">
        <v>18</v>
      </c>
      <c r="Q2587" t="s">
        <v>18</v>
      </c>
      <c r="R2587" t="s">
        <v>18</v>
      </c>
      <c r="S2587" t="s">
        <v>18</v>
      </c>
      <c r="T2587" t="s">
        <v>18</v>
      </c>
      <c r="U2587" t="s">
        <v>18</v>
      </c>
      <c r="V2587" t="s">
        <v>18</v>
      </c>
      <c r="W2587" s="45" t="str">
        <f>IF(Table1[[#This Row],[Sex at Birth]]="F","Female","Male")</f>
        <v>Female</v>
      </c>
      <c r="X2587" s="43">
        <v>45657</v>
      </c>
      <c r="Y2587" s="44">
        <f>Table1[[#This Row],[Report cutoff date]]-Table1[[#This Row],[DOB]]</f>
        <v>22390</v>
      </c>
      <c r="Z2587" s="68">
        <f>ROUNDDOWN(Table1[[#This Row],[Days old - as of report cutoff date]]/365,0)</f>
        <v>61</v>
      </c>
      <c r="AA2587" s="45" t="str">
        <f>IF(Table1[[#This Row],[Years old]]&gt;=55,"55+","54 and under")</f>
        <v>55+</v>
      </c>
      <c r="AB2587" s="45" t="str">
        <f>VLOOKUP(Table1[[#This Row],[Years old]],Lookups!$A$1:$C$101,2,FALSE)</f>
        <v>60 - 69</v>
      </c>
      <c r="AC2587" s="45" t="str">
        <f>VLOOKUP(Table1[[#This Row],[Years old]],Lookups!$A$1:$C$101,3,FALSE)</f>
        <v>60 - 64</v>
      </c>
      <c r="AD2587" s="45" t="str">
        <f>VLOOKUP(Table1[[#This Row],[Race]],Lookups!$E$2:$F$11,2,FALSE)</f>
        <v>White</v>
      </c>
      <c r="AE2587" s="45" t="str">
        <f>VLOOKUP(Table1[[#This Row],[Ethnicity]],Lookups!$H$2:$I$6,2,FALSE)</f>
        <v>Not Hispanic/Latino</v>
      </c>
      <c r="AF2587" s="45" t="str">
        <f>VLOOKUP(Table1[[#This Row],[Language]],Lookups!$K$2:$L$9,2,FALSE)</f>
        <v>English</v>
      </c>
      <c r="AG2587" s="46">
        <v>42005</v>
      </c>
      <c r="AH2587" s="46">
        <v>45657</v>
      </c>
      <c r="AI2587" s="46" t="str">
        <f>IF(Table1[[#This Row],[Colonoscopy Date]]="","",DATEVALUE(Table1[[#This Row],[Colonoscopy Date]]))</f>
        <v/>
      </c>
      <c r="AJ25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88" spans="1:36" x14ac:dyDescent="0.25">
      <c r="A2588">
        <v>10528</v>
      </c>
      <c r="B2588" t="s">
        <v>1605</v>
      </c>
      <c r="C2588" t="s">
        <v>20</v>
      </c>
      <c r="D2588" t="s">
        <v>21</v>
      </c>
      <c r="E2588" t="s">
        <v>22</v>
      </c>
      <c r="F2588" t="s">
        <v>36</v>
      </c>
      <c r="G2588" t="s">
        <v>7784</v>
      </c>
      <c r="H2588" t="s">
        <v>35</v>
      </c>
      <c r="I2588" s="36">
        <v>23269</v>
      </c>
      <c r="J2588" t="s">
        <v>2912</v>
      </c>
      <c r="K2588" t="s">
        <v>2936</v>
      </c>
      <c r="L2588" t="s">
        <v>25</v>
      </c>
      <c r="M2588" s="2">
        <v>45540</v>
      </c>
      <c r="N2588" t="s">
        <v>25</v>
      </c>
      <c r="O2588" t="s">
        <v>25</v>
      </c>
      <c r="P2588" t="s">
        <v>18</v>
      </c>
      <c r="Q2588" t="s">
        <v>18</v>
      </c>
      <c r="R2588" t="s">
        <v>18</v>
      </c>
      <c r="S2588" t="s">
        <v>18</v>
      </c>
      <c r="T2588" t="s">
        <v>18</v>
      </c>
      <c r="U2588" t="s">
        <v>18</v>
      </c>
      <c r="V2588" t="s">
        <v>18</v>
      </c>
      <c r="W2588" s="45" t="str">
        <f>IF(Table1[[#This Row],[Sex at Birth]]="F","Female","Male")</f>
        <v>Male</v>
      </c>
      <c r="X2588" s="43">
        <v>45657</v>
      </c>
      <c r="Y2588" s="44">
        <f>Table1[[#This Row],[Report cutoff date]]-Table1[[#This Row],[DOB]]</f>
        <v>22388</v>
      </c>
      <c r="Z2588" s="68">
        <f>ROUNDDOWN(Table1[[#This Row],[Days old - as of report cutoff date]]/365,0)</f>
        <v>61</v>
      </c>
      <c r="AA2588" s="45" t="str">
        <f>IF(Table1[[#This Row],[Years old]]&gt;=55,"55+","54 and under")</f>
        <v>55+</v>
      </c>
      <c r="AB2588" s="45" t="str">
        <f>VLOOKUP(Table1[[#This Row],[Years old]],Lookups!$A$1:$C$101,2,FALSE)</f>
        <v>60 - 69</v>
      </c>
      <c r="AC2588" s="45" t="str">
        <f>VLOOKUP(Table1[[#This Row],[Years old]],Lookups!$A$1:$C$101,3,FALSE)</f>
        <v>60 - 64</v>
      </c>
      <c r="AD2588" s="45" t="str">
        <f>VLOOKUP(Table1[[#This Row],[Race]],Lookups!$E$2:$F$11,2,FALSE)</f>
        <v>White</v>
      </c>
      <c r="AE2588" s="45" t="str">
        <f>VLOOKUP(Table1[[#This Row],[Ethnicity]],Lookups!$H$2:$I$6,2,FALSE)</f>
        <v>Not Hispanic/Latino</v>
      </c>
      <c r="AF2588" s="45" t="str">
        <f>VLOOKUP(Table1[[#This Row],[Language]],Lookups!$K$2:$L$9,2,FALSE)</f>
        <v>English</v>
      </c>
      <c r="AG2588" s="46">
        <v>42005</v>
      </c>
      <c r="AH2588" s="46">
        <v>45657</v>
      </c>
      <c r="AI2588" s="46" t="str">
        <f>IF(Table1[[#This Row],[Colonoscopy Date]]="","",DATEVALUE(Table1[[#This Row],[Colonoscopy Date]]))</f>
        <v/>
      </c>
      <c r="AJ25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89" spans="1:36" x14ac:dyDescent="0.25">
      <c r="A2589">
        <v>12085</v>
      </c>
      <c r="B2589" t="s">
        <v>1658</v>
      </c>
      <c r="C2589" t="s">
        <v>20</v>
      </c>
      <c r="D2589" t="s">
        <v>21</v>
      </c>
      <c r="E2589" t="s">
        <v>22</v>
      </c>
      <c r="F2589" t="s">
        <v>67</v>
      </c>
      <c r="G2589" t="s">
        <v>5433</v>
      </c>
      <c r="H2589" t="s">
        <v>35</v>
      </c>
      <c r="I2589" s="36">
        <v>23270</v>
      </c>
      <c r="J2589" t="s">
        <v>2910</v>
      </c>
      <c r="K2589" t="s">
        <v>2930</v>
      </c>
      <c r="L2589" t="s">
        <v>25</v>
      </c>
      <c r="M2589" s="2">
        <v>45462</v>
      </c>
      <c r="N2589" t="s">
        <v>53</v>
      </c>
      <c r="O2589" t="s">
        <v>25</v>
      </c>
      <c r="P2589" t="s">
        <v>18</v>
      </c>
      <c r="Q2589" t="s">
        <v>18</v>
      </c>
      <c r="R2589" t="s">
        <v>18</v>
      </c>
      <c r="S2589" t="s">
        <v>1297</v>
      </c>
      <c r="T2589" t="s">
        <v>18</v>
      </c>
      <c r="U2589" t="s">
        <v>18</v>
      </c>
      <c r="V2589" t="s">
        <v>18</v>
      </c>
      <c r="W2589" s="45" t="str">
        <f>IF(Table1[[#This Row],[Sex at Birth]]="F","Female","Male")</f>
        <v>Male</v>
      </c>
      <c r="X2589" s="43">
        <v>45657</v>
      </c>
      <c r="Y2589" s="44">
        <f>Table1[[#This Row],[Report cutoff date]]-Table1[[#This Row],[DOB]]</f>
        <v>22387</v>
      </c>
      <c r="Z2589" s="68">
        <f>ROUNDDOWN(Table1[[#This Row],[Days old - as of report cutoff date]]/365,0)</f>
        <v>61</v>
      </c>
      <c r="AA2589" s="45" t="str">
        <f>IF(Table1[[#This Row],[Years old]]&gt;=55,"55+","54 and under")</f>
        <v>55+</v>
      </c>
      <c r="AB2589" s="45" t="str">
        <f>VLOOKUP(Table1[[#This Row],[Years old]],Lookups!$A$1:$C$101,2,FALSE)</f>
        <v>60 - 69</v>
      </c>
      <c r="AC2589" s="45" t="str">
        <f>VLOOKUP(Table1[[#This Row],[Years old]],Lookups!$A$1:$C$101,3,FALSE)</f>
        <v>60 - 64</v>
      </c>
      <c r="AD2589" s="45" t="str">
        <f>VLOOKUP(Table1[[#This Row],[Race]],Lookups!$E$2:$F$11,2,FALSE)</f>
        <v>White</v>
      </c>
      <c r="AE2589" s="45" t="str">
        <f>VLOOKUP(Table1[[#This Row],[Ethnicity]],Lookups!$H$2:$I$6,2,FALSE)</f>
        <v>Not Hispanic/Latino</v>
      </c>
      <c r="AF2589" s="45" t="str">
        <f>VLOOKUP(Table1[[#This Row],[Language]],Lookups!$K$2:$L$9,2,FALSE)</f>
        <v>English</v>
      </c>
      <c r="AG2589" s="46">
        <v>42005</v>
      </c>
      <c r="AH2589" s="46">
        <v>45657</v>
      </c>
      <c r="AI2589" s="46" t="str">
        <f>IF(Table1[[#This Row],[Colonoscopy Date]]="","",DATEVALUE(Table1[[#This Row],[Colonoscopy Date]]))</f>
        <v/>
      </c>
      <c r="AJ25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90" spans="1:36" x14ac:dyDescent="0.25">
      <c r="A2590">
        <v>10480</v>
      </c>
      <c r="B2590" t="s">
        <v>1577</v>
      </c>
      <c r="C2590" t="s">
        <v>20</v>
      </c>
      <c r="D2590" t="s">
        <v>21</v>
      </c>
      <c r="E2590" t="s">
        <v>22</v>
      </c>
      <c r="F2590" t="s">
        <v>44</v>
      </c>
      <c r="G2590" t="s">
        <v>5219</v>
      </c>
      <c r="H2590" t="s">
        <v>24</v>
      </c>
      <c r="I2590" s="36">
        <v>23271</v>
      </c>
      <c r="J2590" t="s">
        <v>2910</v>
      </c>
      <c r="K2590" t="s">
        <v>2930</v>
      </c>
      <c r="L2590" t="s">
        <v>25</v>
      </c>
      <c r="M2590" s="2">
        <v>45650</v>
      </c>
      <c r="N2590" t="s">
        <v>25</v>
      </c>
      <c r="O2590" t="s">
        <v>25</v>
      </c>
      <c r="P2590" t="s">
        <v>18</v>
      </c>
      <c r="Q2590" t="s">
        <v>18</v>
      </c>
      <c r="R2590" t="s">
        <v>18</v>
      </c>
      <c r="S2590" t="s">
        <v>18</v>
      </c>
      <c r="T2590" t="s">
        <v>18</v>
      </c>
      <c r="U2590" t="s">
        <v>18</v>
      </c>
      <c r="V2590" t="s">
        <v>18</v>
      </c>
      <c r="W2590" s="45" t="str">
        <f>IF(Table1[[#This Row],[Sex at Birth]]="F","Female","Male")</f>
        <v>Female</v>
      </c>
      <c r="X2590" s="43">
        <v>45657</v>
      </c>
      <c r="Y2590" s="44">
        <f>Table1[[#This Row],[Report cutoff date]]-Table1[[#This Row],[DOB]]</f>
        <v>22386</v>
      </c>
      <c r="Z2590" s="68">
        <f>ROUNDDOWN(Table1[[#This Row],[Days old - as of report cutoff date]]/365,0)</f>
        <v>61</v>
      </c>
      <c r="AA2590" s="45" t="str">
        <f>IF(Table1[[#This Row],[Years old]]&gt;=55,"55+","54 and under")</f>
        <v>55+</v>
      </c>
      <c r="AB2590" s="45" t="str">
        <f>VLOOKUP(Table1[[#This Row],[Years old]],Lookups!$A$1:$C$101,2,FALSE)</f>
        <v>60 - 69</v>
      </c>
      <c r="AC2590" s="45" t="str">
        <f>VLOOKUP(Table1[[#This Row],[Years old]],Lookups!$A$1:$C$101,3,FALSE)</f>
        <v>60 - 64</v>
      </c>
      <c r="AD2590" s="45" t="str">
        <f>VLOOKUP(Table1[[#This Row],[Race]],Lookups!$E$2:$F$11,2,FALSE)</f>
        <v>White</v>
      </c>
      <c r="AE2590" s="45" t="str">
        <f>VLOOKUP(Table1[[#This Row],[Ethnicity]],Lookups!$H$2:$I$6,2,FALSE)</f>
        <v>Not Hispanic/Latino</v>
      </c>
      <c r="AF2590" s="45" t="str">
        <f>VLOOKUP(Table1[[#This Row],[Language]],Lookups!$K$2:$L$9,2,FALSE)</f>
        <v>English</v>
      </c>
      <c r="AG2590" s="46">
        <v>42005</v>
      </c>
      <c r="AH2590" s="46">
        <v>45657</v>
      </c>
      <c r="AI2590" s="46" t="str">
        <f>IF(Table1[[#This Row],[Colonoscopy Date]]="","",DATEVALUE(Table1[[#This Row],[Colonoscopy Date]]))</f>
        <v/>
      </c>
      <c r="AJ25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91" spans="1:36" x14ac:dyDescent="0.25">
      <c r="A2591">
        <v>14461</v>
      </c>
      <c r="B2591" t="s">
        <v>2144</v>
      </c>
      <c r="C2591" t="s">
        <v>20</v>
      </c>
      <c r="D2591" t="s">
        <v>21</v>
      </c>
      <c r="E2591" t="s">
        <v>22</v>
      </c>
      <c r="F2591" t="s">
        <v>32</v>
      </c>
      <c r="G2591" t="s">
        <v>5576</v>
      </c>
      <c r="H2591" t="s">
        <v>24</v>
      </c>
      <c r="I2591" s="36">
        <v>23272</v>
      </c>
      <c r="J2591" t="s">
        <v>134</v>
      </c>
      <c r="K2591" t="s">
        <v>2930</v>
      </c>
      <c r="L2591" t="s">
        <v>25</v>
      </c>
      <c r="M2591" s="2">
        <v>45581</v>
      </c>
      <c r="N2591" t="s">
        <v>25</v>
      </c>
      <c r="O2591" t="s">
        <v>25</v>
      </c>
      <c r="P2591" t="s">
        <v>18</v>
      </c>
      <c r="Q2591" t="s">
        <v>18</v>
      </c>
      <c r="R2591" t="s">
        <v>18</v>
      </c>
      <c r="S2591" t="s">
        <v>18</v>
      </c>
      <c r="T2591" t="s">
        <v>18</v>
      </c>
      <c r="U2591" t="s">
        <v>18</v>
      </c>
      <c r="V2591" t="s">
        <v>18</v>
      </c>
      <c r="W2591" s="45" t="str">
        <f>IF(Table1[[#This Row],[Sex at Birth]]="F","Female","Male")</f>
        <v>Female</v>
      </c>
      <c r="X2591" s="43">
        <v>45657</v>
      </c>
      <c r="Y2591" s="44">
        <f>Table1[[#This Row],[Report cutoff date]]-Table1[[#This Row],[DOB]]</f>
        <v>22385</v>
      </c>
      <c r="Z2591" s="68">
        <f>ROUNDDOWN(Table1[[#This Row],[Days old - as of report cutoff date]]/365,0)</f>
        <v>61</v>
      </c>
      <c r="AA2591" s="45" t="str">
        <f>IF(Table1[[#This Row],[Years old]]&gt;=55,"55+","54 and under")</f>
        <v>55+</v>
      </c>
      <c r="AB2591" s="45" t="str">
        <f>VLOOKUP(Table1[[#This Row],[Years old]],Lookups!$A$1:$C$101,2,FALSE)</f>
        <v>60 - 69</v>
      </c>
      <c r="AC2591" s="45" t="str">
        <f>VLOOKUP(Table1[[#This Row],[Years old]],Lookups!$A$1:$C$101,3,FALSE)</f>
        <v>60 - 64</v>
      </c>
      <c r="AD2591" s="45" t="str">
        <f>VLOOKUP(Table1[[#This Row],[Race]],Lookups!$E$2:$F$11,2,FALSE)</f>
        <v>White</v>
      </c>
      <c r="AE2591" s="45" t="str">
        <f>VLOOKUP(Table1[[#This Row],[Ethnicity]],Lookups!$H$2:$I$6,2,FALSE)</f>
        <v>Not Hispanic/Latino</v>
      </c>
      <c r="AF2591" s="45" t="str">
        <f>VLOOKUP(Table1[[#This Row],[Language]],Lookups!$K$2:$L$9,2,FALSE)</f>
        <v>English</v>
      </c>
      <c r="AG2591" s="46">
        <v>42005</v>
      </c>
      <c r="AH2591" s="46">
        <v>45657</v>
      </c>
      <c r="AI2591" s="46" t="str">
        <f>IF(Table1[[#This Row],[Colonoscopy Date]]="","",DATEVALUE(Table1[[#This Row],[Colonoscopy Date]]))</f>
        <v/>
      </c>
      <c r="AJ25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92" spans="1:36" x14ac:dyDescent="0.25">
      <c r="A2592">
        <v>14934</v>
      </c>
      <c r="B2592" t="s">
        <v>1659</v>
      </c>
      <c r="C2592" t="s">
        <v>20</v>
      </c>
      <c r="D2592" t="s">
        <v>21</v>
      </c>
      <c r="E2592" t="s">
        <v>22</v>
      </c>
      <c r="F2592" t="s">
        <v>85</v>
      </c>
      <c r="G2592" t="s">
        <v>4743</v>
      </c>
      <c r="H2592" t="s">
        <v>24</v>
      </c>
      <c r="I2592" s="36">
        <v>23273</v>
      </c>
      <c r="J2592" t="s">
        <v>2883</v>
      </c>
      <c r="K2592" t="s">
        <v>2930</v>
      </c>
      <c r="L2592" t="s">
        <v>25</v>
      </c>
      <c r="M2592" s="2">
        <v>45618</v>
      </c>
      <c r="N2592" t="s">
        <v>25</v>
      </c>
      <c r="O2592" t="s">
        <v>25</v>
      </c>
      <c r="P2592" t="s">
        <v>18</v>
      </c>
      <c r="Q2592" t="s">
        <v>18</v>
      </c>
      <c r="R2592" t="s">
        <v>18</v>
      </c>
      <c r="S2592" t="s">
        <v>18</v>
      </c>
      <c r="T2592" t="s">
        <v>18</v>
      </c>
      <c r="U2592" t="s">
        <v>18</v>
      </c>
      <c r="V2592" t="s">
        <v>18</v>
      </c>
      <c r="W2592" s="45" t="str">
        <f>IF(Table1[[#This Row],[Sex at Birth]]="F","Female","Male")</f>
        <v>Female</v>
      </c>
      <c r="X2592" s="43">
        <v>45657</v>
      </c>
      <c r="Y2592" s="44">
        <f>Table1[[#This Row],[Report cutoff date]]-Table1[[#This Row],[DOB]]</f>
        <v>22384</v>
      </c>
      <c r="Z2592" s="68">
        <f>ROUNDDOWN(Table1[[#This Row],[Days old - as of report cutoff date]]/365,0)</f>
        <v>61</v>
      </c>
      <c r="AA2592" s="45" t="str">
        <f>IF(Table1[[#This Row],[Years old]]&gt;=55,"55+","54 and under")</f>
        <v>55+</v>
      </c>
      <c r="AB2592" s="45" t="str">
        <f>VLOOKUP(Table1[[#This Row],[Years old]],Lookups!$A$1:$C$101,2,FALSE)</f>
        <v>60 - 69</v>
      </c>
      <c r="AC2592" s="45" t="str">
        <f>VLOOKUP(Table1[[#This Row],[Years old]],Lookups!$A$1:$C$101,3,FALSE)</f>
        <v>60 - 64</v>
      </c>
      <c r="AD2592" s="45" t="str">
        <f>VLOOKUP(Table1[[#This Row],[Race]],Lookups!$E$2:$F$11,2,FALSE)</f>
        <v>White</v>
      </c>
      <c r="AE2592" s="45" t="str">
        <f>VLOOKUP(Table1[[#This Row],[Ethnicity]],Lookups!$H$2:$I$6,2,FALSE)</f>
        <v>Not Hispanic/Latino</v>
      </c>
      <c r="AF2592" s="45" t="str">
        <f>VLOOKUP(Table1[[#This Row],[Language]],Lookups!$K$2:$L$9,2,FALSE)</f>
        <v>English</v>
      </c>
      <c r="AG2592" s="46">
        <v>42005</v>
      </c>
      <c r="AH2592" s="46">
        <v>45657</v>
      </c>
      <c r="AI2592" s="46" t="str">
        <f>IF(Table1[[#This Row],[Colonoscopy Date]]="","",DATEVALUE(Table1[[#This Row],[Colonoscopy Date]]))</f>
        <v/>
      </c>
      <c r="AJ25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93" spans="1:36" x14ac:dyDescent="0.25">
      <c r="A2593">
        <v>11166</v>
      </c>
      <c r="B2593" t="s">
        <v>1591</v>
      </c>
      <c r="C2593" t="s">
        <v>20</v>
      </c>
      <c r="D2593" t="s">
        <v>21</v>
      </c>
      <c r="E2593" t="s">
        <v>22</v>
      </c>
      <c r="F2593" t="s">
        <v>44</v>
      </c>
      <c r="G2593" t="s">
        <v>4106</v>
      </c>
      <c r="H2593" t="s">
        <v>35</v>
      </c>
      <c r="I2593" s="36">
        <v>23273</v>
      </c>
      <c r="J2593" t="s">
        <v>2912</v>
      </c>
      <c r="K2593" t="s">
        <v>2936</v>
      </c>
      <c r="L2593" t="s">
        <v>25</v>
      </c>
      <c r="M2593" s="2">
        <v>45635</v>
      </c>
      <c r="N2593" t="s">
        <v>53</v>
      </c>
      <c r="O2593" t="s">
        <v>25</v>
      </c>
      <c r="Q2593" t="s">
        <v>18</v>
      </c>
      <c r="R2593" t="s">
        <v>18</v>
      </c>
      <c r="S2593" t="s">
        <v>18</v>
      </c>
      <c r="T2593" t="s">
        <v>18</v>
      </c>
      <c r="U2593" t="s">
        <v>18</v>
      </c>
      <c r="V2593" t="s">
        <v>18</v>
      </c>
      <c r="W2593" s="45" t="str">
        <f>IF(Table1[[#This Row],[Sex at Birth]]="F","Female","Male")</f>
        <v>Male</v>
      </c>
      <c r="X2593" s="43">
        <v>45657</v>
      </c>
      <c r="Y2593" s="44">
        <f>Table1[[#This Row],[Report cutoff date]]-Table1[[#This Row],[DOB]]</f>
        <v>22384</v>
      </c>
      <c r="Z2593" s="68">
        <f>ROUNDDOWN(Table1[[#This Row],[Days old - as of report cutoff date]]/365,0)</f>
        <v>61</v>
      </c>
      <c r="AA2593" s="45" t="str">
        <f>IF(Table1[[#This Row],[Years old]]&gt;=55,"55+","54 and under")</f>
        <v>55+</v>
      </c>
      <c r="AB2593" s="45" t="str">
        <f>VLOOKUP(Table1[[#This Row],[Years old]],Lookups!$A$1:$C$101,2,FALSE)</f>
        <v>60 - 69</v>
      </c>
      <c r="AC2593" s="45" t="str">
        <f>VLOOKUP(Table1[[#This Row],[Years old]],Lookups!$A$1:$C$101,3,FALSE)</f>
        <v>60 - 64</v>
      </c>
      <c r="AD2593" s="45" t="str">
        <f>VLOOKUP(Table1[[#This Row],[Race]],Lookups!$E$2:$F$11,2,FALSE)</f>
        <v>White</v>
      </c>
      <c r="AE2593" s="45" t="str">
        <f>VLOOKUP(Table1[[#This Row],[Ethnicity]],Lookups!$H$2:$I$6,2,FALSE)</f>
        <v>Not Hispanic/Latino</v>
      </c>
      <c r="AF2593" s="45" t="str">
        <f>VLOOKUP(Table1[[#This Row],[Language]],Lookups!$K$2:$L$9,2,FALSE)</f>
        <v>English</v>
      </c>
      <c r="AG2593" s="46">
        <v>42005</v>
      </c>
      <c r="AH2593" s="46">
        <v>45657</v>
      </c>
      <c r="AI2593" s="46" t="str">
        <f>IF(Table1[[#This Row],[Colonoscopy Date]]="","",DATEVALUE(Table1[[#This Row],[Colonoscopy Date]]))</f>
        <v/>
      </c>
      <c r="AJ25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94" spans="1:36" x14ac:dyDescent="0.25">
      <c r="A2594">
        <v>15024</v>
      </c>
      <c r="B2594" t="s">
        <v>1736</v>
      </c>
      <c r="C2594" t="s">
        <v>20</v>
      </c>
      <c r="D2594" t="s">
        <v>21</v>
      </c>
      <c r="E2594" t="s">
        <v>22</v>
      </c>
      <c r="F2594" t="s">
        <v>44</v>
      </c>
      <c r="G2594" t="s">
        <v>4689</v>
      </c>
      <c r="H2594" t="s">
        <v>35</v>
      </c>
      <c r="I2594" s="36">
        <v>23277</v>
      </c>
      <c r="J2594" t="s">
        <v>2883</v>
      </c>
      <c r="K2594" t="s">
        <v>2930</v>
      </c>
      <c r="L2594" t="s">
        <v>25</v>
      </c>
      <c r="M2594" s="2">
        <v>45600</v>
      </c>
      <c r="N2594" t="s">
        <v>25</v>
      </c>
      <c r="O2594" t="s">
        <v>25</v>
      </c>
      <c r="P2594" t="s">
        <v>18</v>
      </c>
      <c r="Q2594" t="s">
        <v>18</v>
      </c>
      <c r="R2594" t="s">
        <v>18</v>
      </c>
      <c r="S2594" t="s">
        <v>18</v>
      </c>
      <c r="T2594" t="s">
        <v>18</v>
      </c>
      <c r="U2594" t="s">
        <v>18</v>
      </c>
      <c r="V2594" t="s">
        <v>18</v>
      </c>
      <c r="W2594" s="45" t="str">
        <f>IF(Table1[[#This Row],[Sex at Birth]]="F","Female","Male")</f>
        <v>Male</v>
      </c>
      <c r="X2594" s="43">
        <v>45657</v>
      </c>
      <c r="Y2594" s="44">
        <f>Table1[[#This Row],[Report cutoff date]]-Table1[[#This Row],[DOB]]</f>
        <v>22380</v>
      </c>
      <c r="Z2594" s="68">
        <f>ROUNDDOWN(Table1[[#This Row],[Days old - as of report cutoff date]]/365,0)</f>
        <v>61</v>
      </c>
      <c r="AA2594" s="45" t="str">
        <f>IF(Table1[[#This Row],[Years old]]&gt;=55,"55+","54 and under")</f>
        <v>55+</v>
      </c>
      <c r="AB2594" s="45" t="str">
        <f>VLOOKUP(Table1[[#This Row],[Years old]],Lookups!$A$1:$C$101,2,FALSE)</f>
        <v>60 - 69</v>
      </c>
      <c r="AC2594" s="45" t="str">
        <f>VLOOKUP(Table1[[#This Row],[Years old]],Lookups!$A$1:$C$101,3,FALSE)</f>
        <v>60 - 64</v>
      </c>
      <c r="AD2594" s="45" t="str">
        <f>VLOOKUP(Table1[[#This Row],[Race]],Lookups!$E$2:$F$11,2,FALSE)</f>
        <v>White</v>
      </c>
      <c r="AE2594" s="45" t="str">
        <f>VLOOKUP(Table1[[#This Row],[Ethnicity]],Lookups!$H$2:$I$6,2,FALSE)</f>
        <v>Not Hispanic/Latino</v>
      </c>
      <c r="AF2594" s="45" t="str">
        <f>VLOOKUP(Table1[[#This Row],[Language]],Lookups!$K$2:$L$9,2,FALSE)</f>
        <v>English</v>
      </c>
      <c r="AG2594" s="46">
        <v>42005</v>
      </c>
      <c r="AH2594" s="46">
        <v>45657</v>
      </c>
      <c r="AI2594" s="46" t="str">
        <f>IF(Table1[[#This Row],[Colonoscopy Date]]="","",DATEVALUE(Table1[[#This Row],[Colonoscopy Date]]))</f>
        <v/>
      </c>
      <c r="AJ25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95" spans="1:36" x14ac:dyDescent="0.25">
      <c r="A2595">
        <v>13776</v>
      </c>
      <c r="B2595" t="s">
        <v>1676</v>
      </c>
      <c r="C2595" t="s">
        <v>20</v>
      </c>
      <c r="D2595" t="s">
        <v>21</v>
      </c>
      <c r="E2595" t="s">
        <v>22</v>
      </c>
      <c r="F2595" t="s">
        <v>570</v>
      </c>
      <c r="G2595" t="s">
        <v>3212</v>
      </c>
      <c r="H2595" t="s">
        <v>24</v>
      </c>
      <c r="I2595" s="36">
        <v>23281</v>
      </c>
      <c r="J2595" t="s">
        <v>2923</v>
      </c>
      <c r="K2595" t="s">
        <v>2930</v>
      </c>
      <c r="L2595" t="s">
        <v>25</v>
      </c>
      <c r="M2595" s="2">
        <v>45484</v>
      </c>
      <c r="N2595" t="s">
        <v>53</v>
      </c>
      <c r="O2595" t="s">
        <v>25</v>
      </c>
      <c r="P2595" t="s">
        <v>18</v>
      </c>
      <c r="Q2595" t="s">
        <v>18</v>
      </c>
      <c r="R2595" t="s">
        <v>18</v>
      </c>
      <c r="S2595" t="s">
        <v>557</v>
      </c>
      <c r="T2595" t="s">
        <v>27</v>
      </c>
      <c r="U2595" t="s">
        <v>18</v>
      </c>
      <c r="V2595" t="s">
        <v>18</v>
      </c>
      <c r="W2595" s="45" t="str">
        <f>IF(Table1[[#This Row],[Sex at Birth]]="F","Female","Male")</f>
        <v>Female</v>
      </c>
      <c r="X2595" s="43">
        <v>45657</v>
      </c>
      <c r="Y2595" s="44">
        <f>Table1[[#This Row],[Report cutoff date]]-Table1[[#This Row],[DOB]]</f>
        <v>22376</v>
      </c>
      <c r="Z2595" s="68">
        <f>ROUNDDOWN(Table1[[#This Row],[Days old - as of report cutoff date]]/365,0)</f>
        <v>61</v>
      </c>
      <c r="AA2595" s="45" t="str">
        <f>IF(Table1[[#This Row],[Years old]]&gt;=55,"55+","54 and under")</f>
        <v>55+</v>
      </c>
      <c r="AB2595" s="45" t="str">
        <f>VLOOKUP(Table1[[#This Row],[Years old]],Lookups!$A$1:$C$101,2,FALSE)</f>
        <v>60 - 69</v>
      </c>
      <c r="AC2595" s="45" t="str">
        <f>VLOOKUP(Table1[[#This Row],[Years old]],Lookups!$A$1:$C$101,3,FALSE)</f>
        <v>60 - 64</v>
      </c>
      <c r="AD2595" s="45" t="str">
        <f>VLOOKUP(Table1[[#This Row],[Race]],Lookups!$E$2:$F$11,2,FALSE)</f>
        <v>White</v>
      </c>
      <c r="AE2595" s="45" t="str">
        <f>VLOOKUP(Table1[[#This Row],[Ethnicity]],Lookups!$H$2:$I$6,2,FALSE)</f>
        <v>Not Hispanic/Latino</v>
      </c>
      <c r="AF2595" s="45" t="str">
        <f>VLOOKUP(Table1[[#This Row],[Language]],Lookups!$K$2:$L$9,2,FALSE)</f>
        <v>English</v>
      </c>
      <c r="AG2595" s="46">
        <v>42005</v>
      </c>
      <c r="AH2595" s="46">
        <v>45657</v>
      </c>
      <c r="AI2595" s="46" t="str">
        <f>IF(Table1[[#This Row],[Colonoscopy Date]]="","",DATEVALUE(Table1[[#This Row],[Colonoscopy Date]]))</f>
        <v/>
      </c>
      <c r="AJ25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96" spans="1:36" x14ac:dyDescent="0.25">
      <c r="A2596">
        <v>10388</v>
      </c>
      <c r="B2596" t="s">
        <v>1712</v>
      </c>
      <c r="C2596" t="s">
        <v>20</v>
      </c>
      <c r="D2596" t="s">
        <v>21</v>
      </c>
      <c r="E2596" t="s">
        <v>22</v>
      </c>
      <c r="F2596" t="s">
        <v>36</v>
      </c>
      <c r="G2596" t="s">
        <v>8128</v>
      </c>
      <c r="H2596" t="s">
        <v>24</v>
      </c>
      <c r="I2596" s="36">
        <v>23283</v>
      </c>
      <c r="J2596" t="s">
        <v>2914</v>
      </c>
      <c r="K2596" t="s">
        <v>2936</v>
      </c>
      <c r="L2596" t="s">
        <v>25</v>
      </c>
      <c r="M2596" s="2">
        <v>45568</v>
      </c>
      <c r="N2596" t="s">
        <v>25</v>
      </c>
      <c r="O2596" t="s">
        <v>53</v>
      </c>
      <c r="P2596" t="s">
        <v>18</v>
      </c>
      <c r="Q2596" t="s">
        <v>18</v>
      </c>
      <c r="R2596" t="s">
        <v>18</v>
      </c>
      <c r="S2596" t="s">
        <v>18</v>
      </c>
      <c r="T2596" t="s">
        <v>18</v>
      </c>
      <c r="U2596" t="s">
        <v>18</v>
      </c>
      <c r="V2596" t="s">
        <v>18</v>
      </c>
      <c r="W2596" s="45" t="str">
        <f>IF(Table1[[#This Row],[Sex at Birth]]="F","Female","Male")</f>
        <v>Female</v>
      </c>
      <c r="X2596" s="43">
        <v>45657</v>
      </c>
      <c r="Y2596" s="44">
        <f>Table1[[#This Row],[Report cutoff date]]-Table1[[#This Row],[DOB]]</f>
        <v>22374</v>
      </c>
      <c r="Z2596" s="68">
        <f>ROUNDDOWN(Table1[[#This Row],[Days old - as of report cutoff date]]/365,0)</f>
        <v>61</v>
      </c>
      <c r="AA2596" s="45" t="str">
        <f>IF(Table1[[#This Row],[Years old]]&gt;=55,"55+","54 and under")</f>
        <v>55+</v>
      </c>
      <c r="AB2596" s="45" t="str">
        <f>VLOOKUP(Table1[[#This Row],[Years old]],Lookups!$A$1:$C$101,2,FALSE)</f>
        <v>60 - 69</v>
      </c>
      <c r="AC2596" s="45" t="str">
        <f>VLOOKUP(Table1[[#This Row],[Years old]],Lookups!$A$1:$C$101,3,FALSE)</f>
        <v>60 - 64</v>
      </c>
      <c r="AD2596" s="45" t="str">
        <f>VLOOKUP(Table1[[#This Row],[Race]],Lookups!$E$2:$F$11,2,FALSE)</f>
        <v>White</v>
      </c>
      <c r="AE2596" s="45" t="str">
        <f>VLOOKUP(Table1[[#This Row],[Ethnicity]],Lookups!$H$2:$I$6,2,FALSE)</f>
        <v>Not Hispanic/Latino</v>
      </c>
      <c r="AF2596" s="45" t="str">
        <f>VLOOKUP(Table1[[#This Row],[Language]],Lookups!$K$2:$L$9,2,FALSE)</f>
        <v>English</v>
      </c>
      <c r="AG2596" s="46">
        <v>42005</v>
      </c>
      <c r="AH2596" s="46">
        <v>45657</v>
      </c>
      <c r="AI2596" s="46" t="str">
        <f>IF(Table1[[#This Row],[Colonoscopy Date]]="","",DATEVALUE(Table1[[#This Row],[Colonoscopy Date]]))</f>
        <v/>
      </c>
      <c r="AJ25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97" spans="1:36" x14ac:dyDescent="0.25">
      <c r="A2597">
        <v>14974</v>
      </c>
      <c r="B2597" t="s">
        <v>1832</v>
      </c>
      <c r="C2597" t="s">
        <v>68</v>
      </c>
      <c r="D2597" t="s">
        <v>34</v>
      </c>
      <c r="E2597" t="s">
        <v>22</v>
      </c>
      <c r="F2597" t="s">
        <v>30</v>
      </c>
      <c r="G2597" t="s">
        <v>3152</v>
      </c>
      <c r="H2597" t="s">
        <v>24</v>
      </c>
      <c r="I2597" s="36">
        <v>23286</v>
      </c>
      <c r="J2597" t="s">
        <v>2911</v>
      </c>
      <c r="K2597" t="s">
        <v>2930</v>
      </c>
      <c r="L2597" t="s">
        <v>25</v>
      </c>
      <c r="M2597" s="2">
        <v>45517</v>
      </c>
      <c r="N2597" t="s">
        <v>53</v>
      </c>
      <c r="O2597" t="s">
        <v>25</v>
      </c>
      <c r="P2597" t="s">
        <v>18</v>
      </c>
      <c r="Q2597" t="s">
        <v>18</v>
      </c>
      <c r="R2597" t="s">
        <v>18</v>
      </c>
      <c r="S2597" t="s">
        <v>801</v>
      </c>
      <c r="T2597" t="s">
        <v>27</v>
      </c>
      <c r="U2597" t="s">
        <v>18</v>
      </c>
      <c r="V2597" t="s">
        <v>18</v>
      </c>
      <c r="W2597" s="45" t="str">
        <f>IF(Table1[[#This Row],[Sex at Birth]]="F","Female","Male")</f>
        <v>Female</v>
      </c>
      <c r="X2597" s="43">
        <v>45657</v>
      </c>
      <c r="Y2597" s="44">
        <f>Table1[[#This Row],[Report cutoff date]]-Table1[[#This Row],[DOB]]</f>
        <v>22371</v>
      </c>
      <c r="Z2597" s="68">
        <f>ROUNDDOWN(Table1[[#This Row],[Days old - as of report cutoff date]]/365,0)</f>
        <v>61</v>
      </c>
      <c r="AA2597" s="45" t="str">
        <f>IF(Table1[[#This Row],[Years old]]&gt;=55,"55+","54 and under")</f>
        <v>55+</v>
      </c>
      <c r="AB2597" s="45" t="str">
        <f>VLOOKUP(Table1[[#This Row],[Years old]],Lookups!$A$1:$C$101,2,FALSE)</f>
        <v>60 - 69</v>
      </c>
      <c r="AC2597" s="45" t="str">
        <f>VLOOKUP(Table1[[#This Row],[Years old]],Lookups!$A$1:$C$101,3,FALSE)</f>
        <v>60 - 64</v>
      </c>
      <c r="AD2597" s="45" t="str">
        <f>VLOOKUP(Table1[[#This Row],[Race]],Lookups!$E$2:$F$11,2,FALSE)</f>
        <v>Other/ Unknown</v>
      </c>
      <c r="AE2597" s="45" t="str">
        <f>VLOOKUP(Table1[[#This Row],[Ethnicity]],Lookups!$H$2:$I$6,2,FALSE)</f>
        <v>Other/ Unknown</v>
      </c>
      <c r="AF2597" s="45" t="str">
        <f>VLOOKUP(Table1[[#This Row],[Language]],Lookups!$K$2:$L$9,2,FALSE)</f>
        <v>English</v>
      </c>
      <c r="AG2597" s="46">
        <v>42005</v>
      </c>
      <c r="AH2597" s="46">
        <v>45657</v>
      </c>
      <c r="AI2597" s="46" t="str">
        <f>IF(Table1[[#This Row],[Colonoscopy Date]]="","",DATEVALUE(Table1[[#This Row],[Colonoscopy Date]]))</f>
        <v/>
      </c>
      <c r="AJ25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98" spans="1:36" x14ac:dyDescent="0.25">
      <c r="A2598">
        <v>12965</v>
      </c>
      <c r="B2598" t="s">
        <v>2224</v>
      </c>
      <c r="C2598" t="s">
        <v>20</v>
      </c>
      <c r="D2598" t="s">
        <v>21</v>
      </c>
      <c r="E2598" t="s">
        <v>22</v>
      </c>
      <c r="F2598" t="s">
        <v>63</v>
      </c>
      <c r="G2598" t="s">
        <v>7870</v>
      </c>
      <c r="H2598" t="s">
        <v>35</v>
      </c>
      <c r="I2598" s="36">
        <v>23286</v>
      </c>
      <c r="J2598" t="s">
        <v>2912</v>
      </c>
      <c r="K2598" t="s">
        <v>2936</v>
      </c>
      <c r="L2598" t="s">
        <v>25</v>
      </c>
      <c r="M2598" s="2">
        <v>45593</v>
      </c>
      <c r="N2598" t="s">
        <v>25</v>
      </c>
      <c r="O2598" t="s">
        <v>25</v>
      </c>
      <c r="P2598" t="s">
        <v>18</v>
      </c>
      <c r="Q2598" t="s">
        <v>18</v>
      </c>
      <c r="R2598" t="s">
        <v>18</v>
      </c>
      <c r="S2598" t="s">
        <v>18</v>
      </c>
      <c r="T2598" t="s">
        <v>18</v>
      </c>
      <c r="U2598" t="s">
        <v>18</v>
      </c>
      <c r="V2598" t="s">
        <v>18</v>
      </c>
      <c r="W2598" s="45" t="str">
        <f>IF(Table1[[#This Row],[Sex at Birth]]="F","Female","Male")</f>
        <v>Male</v>
      </c>
      <c r="X2598" s="43">
        <v>45657</v>
      </c>
      <c r="Y2598" s="44">
        <f>Table1[[#This Row],[Report cutoff date]]-Table1[[#This Row],[DOB]]</f>
        <v>22371</v>
      </c>
      <c r="Z2598" s="68">
        <f>ROUNDDOWN(Table1[[#This Row],[Days old - as of report cutoff date]]/365,0)</f>
        <v>61</v>
      </c>
      <c r="AA2598" s="45" t="str">
        <f>IF(Table1[[#This Row],[Years old]]&gt;=55,"55+","54 and under")</f>
        <v>55+</v>
      </c>
      <c r="AB2598" s="45" t="str">
        <f>VLOOKUP(Table1[[#This Row],[Years old]],Lookups!$A$1:$C$101,2,FALSE)</f>
        <v>60 - 69</v>
      </c>
      <c r="AC2598" s="45" t="str">
        <f>VLOOKUP(Table1[[#This Row],[Years old]],Lookups!$A$1:$C$101,3,FALSE)</f>
        <v>60 - 64</v>
      </c>
      <c r="AD2598" s="45" t="str">
        <f>VLOOKUP(Table1[[#This Row],[Race]],Lookups!$E$2:$F$11,2,FALSE)</f>
        <v>White</v>
      </c>
      <c r="AE2598" s="45" t="str">
        <f>VLOOKUP(Table1[[#This Row],[Ethnicity]],Lookups!$H$2:$I$6,2,FALSE)</f>
        <v>Not Hispanic/Latino</v>
      </c>
      <c r="AF2598" s="45" t="str">
        <f>VLOOKUP(Table1[[#This Row],[Language]],Lookups!$K$2:$L$9,2,FALSE)</f>
        <v>English</v>
      </c>
      <c r="AG2598" s="46">
        <v>42005</v>
      </c>
      <c r="AH2598" s="46">
        <v>45657</v>
      </c>
      <c r="AI2598" s="46" t="str">
        <f>IF(Table1[[#This Row],[Colonoscopy Date]]="","",DATEVALUE(Table1[[#This Row],[Colonoscopy Date]]))</f>
        <v/>
      </c>
      <c r="AJ25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599" spans="1:36" x14ac:dyDescent="0.25">
      <c r="A2599">
        <v>15000</v>
      </c>
      <c r="B2599" t="s">
        <v>2049</v>
      </c>
      <c r="C2599" t="s">
        <v>20</v>
      </c>
      <c r="D2599" t="s">
        <v>21</v>
      </c>
      <c r="E2599" t="s">
        <v>22</v>
      </c>
      <c r="F2599" t="s">
        <v>30</v>
      </c>
      <c r="G2599" t="s">
        <v>5537</v>
      </c>
      <c r="H2599" t="s">
        <v>24</v>
      </c>
      <c r="I2599" s="36">
        <v>23286</v>
      </c>
      <c r="J2599" t="s">
        <v>134</v>
      </c>
      <c r="K2599" t="s">
        <v>2930</v>
      </c>
      <c r="L2599" t="s">
        <v>25</v>
      </c>
      <c r="M2599" s="2">
        <v>45533</v>
      </c>
      <c r="N2599" t="s">
        <v>25</v>
      </c>
      <c r="O2599" t="s">
        <v>25</v>
      </c>
      <c r="P2599" t="s">
        <v>18</v>
      </c>
      <c r="Q2599" t="s">
        <v>18</v>
      </c>
      <c r="R2599" t="s">
        <v>18</v>
      </c>
      <c r="S2599" t="s">
        <v>18</v>
      </c>
      <c r="T2599" t="s">
        <v>18</v>
      </c>
      <c r="U2599" t="s">
        <v>18</v>
      </c>
      <c r="V2599" t="s">
        <v>18</v>
      </c>
      <c r="W2599" s="45" t="str">
        <f>IF(Table1[[#This Row],[Sex at Birth]]="F","Female","Male")</f>
        <v>Female</v>
      </c>
      <c r="X2599" s="43">
        <v>45657</v>
      </c>
      <c r="Y2599" s="44">
        <f>Table1[[#This Row],[Report cutoff date]]-Table1[[#This Row],[DOB]]</f>
        <v>22371</v>
      </c>
      <c r="Z2599" s="68">
        <f>ROUNDDOWN(Table1[[#This Row],[Days old - as of report cutoff date]]/365,0)</f>
        <v>61</v>
      </c>
      <c r="AA2599" s="45" t="str">
        <f>IF(Table1[[#This Row],[Years old]]&gt;=55,"55+","54 and under")</f>
        <v>55+</v>
      </c>
      <c r="AB2599" s="45" t="str">
        <f>VLOOKUP(Table1[[#This Row],[Years old]],Lookups!$A$1:$C$101,2,FALSE)</f>
        <v>60 - 69</v>
      </c>
      <c r="AC2599" s="45" t="str">
        <f>VLOOKUP(Table1[[#This Row],[Years old]],Lookups!$A$1:$C$101,3,FALSE)</f>
        <v>60 - 64</v>
      </c>
      <c r="AD2599" s="45" t="str">
        <f>VLOOKUP(Table1[[#This Row],[Race]],Lookups!$E$2:$F$11,2,FALSE)</f>
        <v>White</v>
      </c>
      <c r="AE2599" s="45" t="str">
        <f>VLOOKUP(Table1[[#This Row],[Ethnicity]],Lookups!$H$2:$I$6,2,FALSE)</f>
        <v>Not Hispanic/Latino</v>
      </c>
      <c r="AF2599" s="45" t="str">
        <f>VLOOKUP(Table1[[#This Row],[Language]],Lookups!$K$2:$L$9,2,FALSE)</f>
        <v>English</v>
      </c>
      <c r="AG2599" s="46">
        <v>42005</v>
      </c>
      <c r="AH2599" s="46">
        <v>45657</v>
      </c>
      <c r="AI2599" s="46" t="str">
        <f>IF(Table1[[#This Row],[Colonoscopy Date]]="","",DATEVALUE(Table1[[#This Row],[Colonoscopy Date]]))</f>
        <v/>
      </c>
      <c r="AJ25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00" spans="1:36" x14ac:dyDescent="0.25">
      <c r="A2600">
        <v>12970</v>
      </c>
      <c r="B2600" t="s">
        <v>1671</v>
      </c>
      <c r="C2600" t="s">
        <v>20</v>
      </c>
      <c r="D2600" t="s">
        <v>34</v>
      </c>
      <c r="E2600" t="s">
        <v>22</v>
      </c>
      <c r="F2600" t="s">
        <v>106</v>
      </c>
      <c r="G2600" t="s">
        <v>4481</v>
      </c>
      <c r="H2600" t="s">
        <v>35</v>
      </c>
      <c r="I2600" s="36">
        <v>23287</v>
      </c>
      <c r="J2600" t="s">
        <v>2885</v>
      </c>
      <c r="K2600" t="s">
        <v>2930</v>
      </c>
      <c r="L2600" t="s">
        <v>25</v>
      </c>
      <c r="M2600" s="2">
        <v>45594</v>
      </c>
      <c r="N2600" t="s">
        <v>25</v>
      </c>
      <c r="O2600" t="s">
        <v>25</v>
      </c>
      <c r="P2600" t="s">
        <v>18</v>
      </c>
      <c r="Q2600" t="s">
        <v>18</v>
      </c>
      <c r="R2600" t="s">
        <v>18</v>
      </c>
      <c r="S2600" t="s">
        <v>18</v>
      </c>
      <c r="T2600" t="s">
        <v>18</v>
      </c>
      <c r="U2600" t="s">
        <v>18</v>
      </c>
      <c r="V2600" t="s">
        <v>18</v>
      </c>
      <c r="W2600" s="45" t="str">
        <f>IF(Table1[[#This Row],[Sex at Birth]]="F","Female","Male")</f>
        <v>Male</v>
      </c>
      <c r="X2600" s="43">
        <v>45657</v>
      </c>
      <c r="Y2600" s="44">
        <f>Table1[[#This Row],[Report cutoff date]]-Table1[[#This Row],[DOB]]</f>
        <v>22370</v>
      </c>
      <c r="Z2600" s="68">
        <f>ROUNDDOWN(Table1[[#This Row],[Days old - as of report cutoff date]]/365,0)</f>
        <v>61</v>
      </c>
      <c r="AA2600" s="45" t="str">
        <f>IF(Table1[[#This Row],[Years old]]&gt;=55,"55+","54 and under")</f>
        <v>55+</v>
      </c>
      <c r="AB2600" s="45" t="str">
        <f>VLOOKUP(Table1[[#This Row],[Years old]],Lookups!$A$1:$C$101,2,FALSE)</f>
        <v>60 - 69</v>
      </c>
      <c r="AC2600" s="45" t="str">
        <f>VLOOKUP(Table1[[#This Row],[Years old]],Lookups!$A$1:$C$101,3,FALSE)</f>
        <v>60 - 64</v>
      </c>
      <c r="AD2600" s="45" t="str">
        <f>VLOOKUP(Table1[[#This Row],[Race]],Lookups!$E$2:$F$11,2,FALSE)</f>
        <v>White</v>
      </c>
      <c r="AE2600" s="45" t="str">
        <f>VLOOKUP(Table1[[#This Row],[Ethnicity]],Lookups!$H$2:$I$6,2,FALSE)</f>
        <v>Other/ Unknown</v>
      </c>
      <c r="AF2600" s="45" t="str">
        <f>VLOOKUP(Table1[[#This Row],[Language]],Lookups!$K$2:$L$9,2,FALSE)</f>
        <v>English</v>
      </c>
      <c r="AG2600" s="46">
        <v>42005</v>
      </c>
      <c r="AH2600" s="46">
        <v>45657</v>
      </c>
      <c r="AI2600" s="46" t="str">
        <f>IF(Table1[[#This Row],[Colonoscopy Date]]="","",DATEVALUE(Table1[[#This Row],[Colonoscopy Date]]))</f>
        <v/>
      </c>
      <c r="AJ26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01" spans="1:36" x14ac:dyDescent="0.25">
      <c r="A2601">
        <v>11010</v>
      </c>
      <c r="B2601" t="s">
        <v>1707</v>
      </c>
      <c r="C2601" t="s">
        <v>20</v>
      </c>
      <c r="D2601" t="s">
        <v>21</v>
      </c>
      <c r="E2601" t="s">
        <v>22</v>
      </c>
      <c r="F2601" t="s">
        <v>46</v>
      </c>
      <c r="G2601" t="s">
        <v>6575</v>
      </c>
      <c r="H2601" t="s">
        <v>24</v>
      </c>
      <c r="I2601" s="36">
        <v>23288</v>
      </c>
      <c r="J2601" t="s">
        <v>2914</v>
      </c>
      <c r="K2601" t="s">
        <v>2930</v>
      </c>
      <c r="L2601" t="s">
        <v>25</v>
      </c>
      <c r="M2601" s="2">
        <v>45392</v>
      </c>
      <c r="N2601" t="s">
        <v>25</v>
      </c>
      <c r="O2601" t="s">
        <v>25</v>
      </c>
      <c r="P2601" t="s">
        <v>18</v>
      </c>
      <c r="Q2601" t="s">
        <v>18</v>
      </c>
      <c r="R2601" t="s">
        <v>18</v>
      </c>
      <c r="S2601" t="s">
        <v>18</v>
      </c>
      <c r="T2601" t="s">
        <v>18</v>
      </c>
      <c r="U2601" t="s">
        <v>18</v>
      </c>
      <c r="V2601" t="s">
        <v>18</v>
      </c>
      <c r="W2601" s="45" t="str">
        <f>IF(Table1[[#This Row],[Sex at Birth]]="F","Female","Male")</f>
        <v>Female</v>
      </c>
      <c r="X2601" s="43">
        <v>45657</v>
      </c>
      <c r="Y2601" s="44">
        <f>Table1[[#This Row],[Report cutoff date]]-Table1[[#This Row],[DOB]]</f>
        <v>22369</v>
      </c>
      <c r="Z2601" s="68">
        <f>ROUNDDOWN(Table1[[#This Row],[Days old - as of report cutoff date]]/365,0)</f>
        <v>61</v>
      </c>
      <c r="AA2601" s="45" t="str">
        <f>IF(Table1[[#This Row],[Years old]]&gt;=55,"55+","54 and under")</f>
        <v>55+</v>
      </c>
      <c r="AB2601" s="45" t="str">
        <f>VLOOKUP(Table1[[#This Row],[Years old]],Lookups!$A$1:$C$101,2,FALSE)</f>
        <v>60 - 69</v>
      </c>
      <c r="AC2601" s="45" t="str">
        <f>VLOOKUP(Table1[[#This Row],[Years old]],Lookups!$A$1:$C$101,3,FALSE)</f>
        <v>60 - 64</v>
      </c>
      <c r="AD2601" s="45" t="str">
        <f>VLOOKUP(Table1[[#This Row],[Race]],Lookups!$E$2:$F$11,2,FALSE)</f>
        <v>White</v>
      </c>
      <c r="AE2601" s="45" t="str">
        <f>VLOOKUP(Table1[[#This Row],[Ethnicity]],Lookups!$H$2:$I$6,2,FALSE)</f>
        <v>Not Hispanic/Latino</v>
      </c>
      <c r="AF2601" s="45" t="str">
        <f>VLOOKUP(Table1[[#This Row],[Language]],Lookups!$K$2:$L$9,2,FALSE)</f>
        <v>English</v>
      </c>
      <c r="AG2601" s="46">
        <v>42005</v>
      </c>
      <c r="AH2601" s="46">
        <v>45657</v>
      </c>
      <c r="AI2601" s="46" t="str">
        <f>IF(Table1[[#This Row],[Colonoscopy Date]]="","",DATEVALUE(Table1[[#This Row],[Colonoscopy Date]]))</f>
        <v/>
      </c>
      <c r="AJ26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02" spans="1:36" x14ac:dyDescent="0.25">
      <c r="A2602">
        <v>11847</v>
      </c>
      <c r="B2602" t="s">
        <v>1629</v>
      </c>
      <c r="C2602" t="s">
        <v>20</v>
      </c>
      <c r="D2602" t="s">
        <v>21</v>
      </c>
      <c r="E2602" t="s">
        <v>22</v>
      </c>
      <c r="F2602" t="s">
        <v>30</v>
      </c>
      <c r="G2602" t="s">
        <v>3227</v>
      </c>
      <c r="H2602" t="s">
        <v>35</v>
      </c>
      <c r="I2602" s="36">
        <v>23292</v>
      </c>
      <c r="J2602" t="s">
        <v>2923</v>
      </c>
      <c r="K2602" t="s">
        <v>2930</v>
      </c>
      <c r="L2602" t="s">
        <v>25</v>
      </c>
      <c r="M2602" s="2">
        <v>45622</v>
      </c>
      <c r="N2602" t="s">
        <v>53</v>
      </c>
      <c r="O2602" t="s">
        <v>25</v>
      </c>
      <c r="P2602" t="s">
        <v>18</v>
      </c>
      <c r="Q2602" t="s">
        <v>18</v>
      </c>
      <c r="R2602" t="s">
        <v>18</v>
      </c>
      <c r="S2602" t="s">
        <v>534</v>
      </c>
      <c r="T2602" t="s">
        <v>27</v>
      </c>
      <c r="U2602" t="s">
        <v>18</v>
      </c>
      <c r="V2602" t="s">
        <v>18</v>
      </c>
      <c r="W2602" s="45" t="str">
        <f>IF(Table1[[#This Row],[Sex at Birth]]="F","Female","Male")</f>
        <v>Male</v>
      </c>
      <c r="X2602" s="43">
        <v>45657</v>
      </c>
      <c r="Y2602" s="44">
        <f>Table1[[#This Row],[Report cutoff date]]-Table1[[#This Row],[DOB]]</f>
        <v>22365</v>
      </c>
      <c r="Z2602" s="68">
        <f>ROUNDDOWN(Table1[[#This Row],[Days old - as of report cutoff date]]/365,0)</f>
        <v>61</v>
      </c>
      <c r="AA2602" s="45" t="str">
        <f>IF(Table1[[#This Row],[Years old]]&gt;=55,"55+","54 and under")</f>
        <v>55+</v>
      </c>
      <c r="AB2602" s="45" t="str">
        <f>VLOOKUP(Table1[[#This Row],[Years old]],Lookups!$A$1:$C$101,2,FALSE)</f>
        <v>60 - 69</v>
      </c>
      <c r="AC2602" s="45" t="str">
        <f>VLOOKUP(Table1[[#This Row],[Years old]],Lookups!$A$1:$C$101,3,FALSE)</f>
        <v>60 - 64</v>
      </c>
      <c r="AD2602" s="45" t="str">
        <f>VLOOKUP(Table1[[#This Row],[Race]],Lookups!$E$2:$F$11,2,FALSE)</f>
        <v>White</v>
      </c>
      <c r="AE2602" s="45" t="str">
        <f>VLOOKUP(Table1[[#This Row],[Ethnicity]],Lookups!$H$2:$I$6,2,FALSE)</f>
        <v>Not Hispanic/Latino</v>
      </c>
      <c r="AF2602" s="45" t="str">
        <f>VLOOKUP(Table1[[#This Row],[Language]],Lookups!$K$2:$L$9,2,FALSE)</f>
        <v>English</v>
      </c>
      <c r="AG2602" s="46">
        <v>42005</v>
      </c>
      <c r="AH2602" s="46">
        <v>45657</v>
      </c>
      <c r="AI2602" s="46" t="str">
        <f>IF(Table1[[#This Row],[Colonoscopy Date]]="","",DATEVALUE(Table1[[#This Row],[Colonoscopy Date]]))</f>
        <v/>
      </c>
      <c r="AJ26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03" spans="1:36" x14ac:dyDescent="0.25">
      <c r="A2603">
        <v>10782</v>
      </c>
      <c r="B2603" t="s">
        <v>1896</v>
      </c>
      <c r="C2603" t="s">
        <v>20</v>
      </c>
      <c r="D2603" t="s">
        <v>21</v>
      </c>
      <c r="E2603" t="s">
        <v>22</v>
      </c>
      <c r="F2603" t="s">
        <v>30</v>
      </c>
      <c r="G2603" t="s">
        <v>6562</v>
      </c>
      <c r="H2603" t="s">
        <v>24</v>
      </c>
      <c r="I2603" s="36">
        <v>23293</v>
      </c>
      <c r="J2603" t="s">
        <v>2914</v>
      </c>
      <c r="K2603" t="s">
        <v>2930</v>
      </c>
      <c r="L2603" t="s">
        <v>25</v>
      </c>
      <c r="M2603" s="2">
        <v>45496</v>
      </c>
      <c r="N2603" t="s">
        <v>25</v>
      </c>
      <c r="O2603" t="s">
        <v>25</v>
      </c>
      <c r="P2603" t="s">
        <v>18</v>
      </c>
      <c r="Q2603" t="s">
        <v>18</v>
      </c>
      <c r="R2603" t="s">
        <v>18</v>
      </c>
      <c r="S2603" t="s">
        <v>18</v>
      </c>
      <c r="T2603" t="s">
        <v>18</v>
      </c>
      <c r="U2603" t="s">
        <v>18</v>
      </c>
      <c r="V2603" t="s">
        <v>18</v>
      </c>
      <c r="W2603" s="45" t="str">
        <f>IF(Table1[[#This Row],[Sex at Birth]]="F","Female","Male")</f>
        <v>Female</v>
      </c>
      <c r="X2603" s="43">
        <v>45657</v>
      </c>
      <c r="Y2603" s="44">
        <f>Table1[[#This Row],[Report cutoff date]]-Table1[[#This Row],[DOB]]</f>
        <v>22364</v>
      </c>
      <c r="Z2603" s="68">
        <f>ROUNDDOWN(Table1[[#This Row],[Days old - as of report cutoff date]]/365,0)</f>
        <v>61</v>
      </c>
      <c r="AA2603" s="45" t="str">
        <f>IF(Table1[[#This Row],[Years old]]&gt;=55,"55+","54 and under")</f>
        <v>55+</v>
      </c>
      <c r="AB2603" s="45" t="str">
        <f>VLOOKUP(Table1[[#This Row],[Years old]],Lookups!$A$1:$C$101,2,FALSE)</f>
        <v>60 - 69</v>
      </c>
      <c r="AC2603" s="45" t="str">
        <f>VLOOKUP(Table1[[#This Row],[Years old]],Lookups!$A$1:$C$101,3,FALSE)</f>
        <v>60 - 64</v>
      </c>
      <c r="AD2603" s="45" t="str">
        <f>VLOOKUP(Table1[[#This Row],[Race]],Lookups!$E$2:$F$11,2,FALSE)</f>
        <v>White</v>
      </c>
      <c r="AE2603" s="45" t="str">
        <f>VLOOKUP(Table1[[#This Row],[Ethnicity]],Lookups!$H$2:$I$6,2,FALSE)</f>
        <v>Not Hispanic/Latino</v>
      </c>
      <c r="AF2603" s="45" t="str">
        <f>VLOOKUP(Table1[[#This Row],[Language]],Lookups!$K$2:$L$9,2,FALSE)</f>
        <v>English</v>
      </c>
      <c r="AG2603" s="46">
        <v>42005</v>
      </c>
      <c r="AH2603" s="46">
        <v>45657</v>
      </c>
      <c r="AI2603" s="46" t="str">
        <f>IF(Table1[[#This Row],[Colonoscopy Date]]="","",DATEVALUE(Table1[[#This Row],[Colonoscopy Date]]))</f>
        <v/>
      </c>
      <c r="AJ26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04" spans="1:36" x14ac:dyDescent="0.25">
      <c r="A2604">
        <v>10527</v>
      </c>
      <c r="B2604" t="s">
        <v>1911</v>
      </c>
      <c r="C2604" t="s">
        <v>20</v>
      </c>
      <c r="D2604" t="s">
        <v>21</v>
      </c>
      <c r="E2604" t="s">
        <v>22</v>
      </c>
      <c r="F2604" t="s">
        <v>122</v>
      </c>
      <c r="G2604" t="s">
        <v>3793</v>
      </c>
      <c r="H2604" t="s">
        <v>35</v>
      </c>
      <c r="I2604" s="36">
        <v>23299</v>
      </c>
      <c r="J2604" t="s">
        <v>2884</v>
      </c>
      <c r="K2604" t="s">
        <v>2936</v>
      </c>
      <c r="L2604" t="s">
        <v>25</v>
      </c>
      <c r="M2604" s="2">
        <v>45594</v>
      </c>
      <c r="N2604" t="s">
        <v>53</v>
      </c>
      <c r="O2604" t="s">
        <v>25</v>
      </c>
      <c r="P2604" t="s">
        <v>1448</v>
      </c>
      <c r="Q2604" t="s">
        <v>18</v>
      </c>
      <c r="R2604" t="s">
        <v>18</v>
      </c>
      <c r="S2604" t="s">
        <v>18</v>
      </c>
      <c r="T2604" t="s">
        <v>18</v>
      </c>
      <c r="U2604" t="s">
        <v>18</v>
      </c>
      <c r="V2604" t="s">
        <v>18</v>
      </c>
      <c r="W2604" s="45" t="str">
        <f>IF(Table1[[#This Row],[Sex at Birth]]="F","Female","Male")</f>
        <v>Male</v>
      </c>
      <c r="X2604" s="43">
        <v>45657</v>
      </c>
      <c r="Y2604" s="44">
        <f>Table1[[#This Row],[Report cutoff date]]-Table1[[#This Row],[DOB]]</f>
        <v>22358</v>
      </c>
      <c r="Z2604" s="68">
        <f>ROUNDDOWN(Table1[[#This Row],[Days old - as of report cutoff date]]/365,0)</f>
        <v>61</v>
      </c>
      <c r="AA2604" s="45" t="str">
        <f>IF(Table1[[#This Row],[Years old]]&gt;=55,"55+","54 and under")</f>
        <v>55+</v>
      </c>
      <c r="AB2604" s="45" t="str">
        <f>VLOOKUP(Table1[[#This Row],[Years old]],Lookups!$A$1:$C$101,2,FALSE)</f>
        <v>60 - 69</v>
      </c>
      <c r="AC2604" s="45" t="str">
        <f>VLOOKUP(Table1[[#This Row],[Years old]],Lookups!$A$1:$C$101,3,FALSE)</f>
        <v>60 - 64</v>
      </c>
      <c r="AD2604" s="45" t="str">
        <f>VLOOKUP(Table1[[#This Row],[Race]],Lookups!$E$2:$F$11,2,FALSE)</f>
        <v>White</v>
      </c>
      <c r="AE2604" s="45" t="str">
        <f>VLOOKUP(Table1[[#This Row],[Ethnicity]],Lookups!$H$2:$I$6,2,FALSE)</f>
        <v>Not Hispanic/Latino</v>
      </c>
      <c r="AF2604" s="45" t="str">
        <f>VLOOKUP(Table1[[#This Row],[Language]],Lookups!$K$2:$L$9,2,FALSE)</f>
        <v>English</v>
      </c>
      <c r="AG2604" s="46">
        <v>42005</v>
      </c>
      <c r="AH2604" s="46">
        <v>45657</v>
      </c>
      <c r="AI2604" s="46">
        <f>IF(Table1[[#This Row],[Colonoscopy Date]]="","",DATEVALUE(Table1[[#This Row],[Colonoscopy Date]]))</f>
        <v>43566</v>
      </c>
      <c r="AJ26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05" spans="1:36" x14ac:dyDescent="0.25">
      <c r="A2605">
        <v>12481</v>
      </c>
      <c r="B2605" t="s">
        <v>1828</v>
      </c>
      <c r="C2605" t="s">
        <v>20</v>
      </c>
      <c r="D2605" t="s">
        <v>21</v>
      </c>
      <c r="E2605" t="s">
        <v>22</v>
      </c>
      <c r="F2605" t="s">
        <v>30</v>
      </c>
      <c r="G2605" t="s">
        <v>7268</v>
      </c>
      <c r="H2605" t="s">
        <v>35</v>
      </c>
      <c r="I2605" s="36">
        <v>23300</v>
      </c>
      <c r="J2605" t="s">
        <v>2911</v>
      </c>
      <c r="K2605" t="s">
        <v>2935</v>
      </c>
      <c r="L2605" t="s">
        <v>25</v>
      </c>
      <c r="M2605" s="2">
        <v>45596</v>
      </c>
      <c r="N2605" t="s">
        <v>25</v>
      </c>
      <c r="O2605" t="s">
        <v>25</v>
      </c>
      <c r="P2605" t="s">
        <v>18</v>
      </c>
      <c r="Q2605" t="s">
        <v>18</v>
      </c>
      <c r="R2605" t="s">
        <v>18</v>
      </c>
      <c r="S2605" t="s">
        <v>18</v>
      </c>
      <c r="T2605" t="s">
        <v>18</v>
      </c>
      <c r="U2605" t="s">
        <v>18</v>
      </c>
      <c r="V2605" t="s">
        <v>18</v>
      </c>
      <c r="W2605" s="45" t="str">
        <f>IF(Table1[[#This Row],[Sex at Birth]]="F","Female","Male")</f>
        <v>Male</v>
      </c>
      <c r="X2605" s="43">
        <v>45657</v>
      </c>
      <c r="Y2605" s="44">
        <f>Table1[[#This Row],[Report cutoff date]]-Table1[[#This Row],[DOB]]</f>
        <v>22357</v>
      </c>
      <c r="Z2605" s="68">
        <f>ROUNDDOWN(Table1[[#This Row],[Days old - as of report cutoff date]]/365,0)</f>
        <v>61</v>
      </c>
      <c r="AA2605" s="45" t="str">
        <f>IF(Table1[[#This Row],[Years old]]&gt;=55,"55+","54 and under")</f>
        <v>55+</v>
      </c>
      <c r="AB2605" s="45" t="str">
        <f>VLOOKUP(Table1[[#This Row],[Years old]],Lookups!$A$1:$C$101,2,FALSE)</f>
        <v>60 - 69</v>
      </c>
      <c r="AC2605" s="45" t="str">
        <f>VLOOKUP(Table1[[#This Row],[Years old]],Lookups!$A$1:$C$101,3,FALSE)</f>
        <v>60 - 64</v>
      </c>
      <c r="AD2605" s="45" t="str">
        <f>VLOOKUP(Table1[[#This Row],[Race]],Lookups!$E$2:$F$11,2,FALSE)</f>
        <v>White</v>
      </c>
      <c r="AE2605" s="45" t="str">
        <f>VLOOKUP(Table1[[#This Row],[Ethnicity]],Lookups!$H$2:$I$6,2,FALSE)</f>
        <v>Not Hispanic/Latino</v>
      </c>
      <c r="AF2605" s="45" t="str">
        <f>VLOOKUP(Table1[[#This Row],[Language]],Lookups!$K$2:$L$9,2,FALSE)</f>
        <v>English</v>
      </c>
      <c r="AG2605" s="46">
        <v>42005</v>
      </c>
      <c r="AH2605" s="46">
        <v>45657</v>
      </c>
      <c r="AI2605" s="46" t="str">
        <f>IF(Table1[[#This Row],[Colonoscopy Date]]="","",DATEVALUE(Table1[[#This Row],[Colonoscopy Date]]))</f>
        <v/>
      </c>
      <c r="AJ26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06" spans="1:36" x14ac:dyDescent="0.25">
      <c r="A2606">
        <v>14288</v>
      </c>
      <c r="B2606" t="s">
        <v>1661</v>
      </c>
      <c r="C2606" t="s">
        <v>20</v>
      </c>
      <c r="D2606" t="s">
        <v>21</v>
      </c>
      <c r="E2606" t="s">
        <v>22</v>
      </c>
      <c r="F2606" t="s">
        <v>39</v>
      </c>
      <c r="G2606" t="s">
        <v>5469</v>
      </c>
      <c r="H2606" t="s">
        <v>35</v>
      </c>
      <c r="I2606" s="36">
        <v>23300</v>
      </c>
      <c r="J2606" t="s">
        <v>472</v>
      </c>
      <c r="K2606" t="s">
        <v>2930</v>
      </c>
      <c r="L2606" t="s">
        <v>25</v>
      </c>
      <c r="M2606" s="2">
        <v>45547</v>
      </c>
      <c r="N2606" t="s">
        <v>25</v>
      </c>
      <c r="O2606" t="s">
        <v>25</v>
      </c>
      <c r="P2606" t="s">
        <v>18</v>
      </c>
      <c r="Q2606" t="s">
        <v>18</v>
      </c>
      <c r="R2606" t="s">
        <v>18</v>
      </c>
      <c r="S2606" t="s">
        <v>18</v>
      </c>
      <c r="T2606" t="s">
        <v>18</v>
      </c>
      <c r="U2606" t="s">
        <v>18</v>
      </c>
      <c r="V2606" t="s">
        <v>18</v>
      </c>
      <c r="W2606" s="45" t="str">
        <f>IF(Table1[[#This Row],[Sex at Birth]]="F","Female","Male")</f>
        <v>Male</v>
      </c>
      <c r="X2606" s="43">
        <v>45657</v>
      </c>
      <c r="Y2606" s="44">
        <f>Table1[[#This Row],[Report cutoff date]]-Table1[[#This Row],[DOB]]</f>
        <v>22357</v>
      </c>
      <c r="Z2606" s="68">
        <f>ROUNDDOWN(Table1[[#This Row],[Days old - as of report cutoff date]]/365,0)</f>
        <v>61</v>
      </c>
      <c r="AA2606" s="45" t="str">
        <f>IF(Table1[[#This Row],[Years old]]&gt;=55,"55+","54 and under")</f>
        <v>55+</v>
      </c>
      <c r="AB2606" s="45" t="str">
        <f>VLOOKUP(Table1[[#This Row],[Years old]],Lookups!$A$1:$C$101,2,FALSE)</f>
        <v>60 - 69</v>
      </c>
      <c r="AC2606" s="45" t="str">
        <f>VLOOKUP(Table1[[#This Row],[Years old]],Lookups!$A$1:$C$101,3,FALSE)</f>
        <v>60 - 64</v>
      </c>
      <c r="AD2606" s="45" t="str">
        <f>VLOOKUP(Table1[[#This Row],[Race]],Lookups!$E$2:$F$11,2,FALSE)</f>
        <v>White</v>
      </c>
      <c r="AE2606" s="45" t="str">
        <f>VLOOKUP(Table1[[#This Row],[Ethnicity]],Lookups!$H$2:$I$6,2,FALSE)</f>
        <v>Not Hispanic/Latino</v>
      </c>
      <c r="AF2606" s="45" t="str">
        <f>VLOOKUP(Table1[[#This Row],[Language]],Lookups!$K$2:$L$9,2,FALSE)</f>
        <v>English</v>
      </c>
      <c r="AG2606" s="46">
        <v>42005</v>
      </c>
      <c r="AH2606" s="46">
        <v>45657</v>
      </c>
      <c r="AI2606" s="46" t="str">
        <f>IF(Table1[[#This Row],[Colonoscopy Date]]="","",DATEVALUE(Table1[[#This Row],[Colonoscopy Date]]))</f>
        <v/>
      </c>
      <c r="AJ26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07" spans="1:36" x14ac:dyDescent="0.25">
      <c r="A2607">
        <v>14398</v>
      </c>
      <c r="B2607" t="s">
        <v>1879</v>
      </c>
      <c r="C2607" t="s">
        <v>20</v>
      </c>
      <c r="D2607" t="s">
        <v>21</v>
      </c>
      <c r="E2607" t="s">
        <v>22</v>
      </c>
      <c r="F2607" t="s">
        <v>37</v>
      </c>
      <c r="G2607" t="s">
        <v>4969</v>
      </c>
      <c r="H2607" t="s">
        <v>35</v>
      </c>
      <c r="I2607" s="36">
        <v>23303</v>
      </c>
      <c r="J2607" t="s">
        <v>2901</v>
      </c>
      <c r="K2607" t="s">
        <v>2930</v>
      </c>
      <c r="L2607" t="s">
        <v>25</v>
      </c>
      <c r="M2607" s="2">
        <v>45579</v>
      </c>
      <c r="N2607" t="s">
        <v>25</v>
      </c>
      <c r="O2607" t="s">
        <v>25</v>
      </c>
      <c r="P2607" t="s">
        <v>18</v>
      </c>
      <c r="Q2607" t="s">
        <v>18</v>
      </c>
      <c r="R2607" t="s">
        <v>18</v>
      </c>
      <c r="S2607" t="s">
        <v>18</v>
      </c>
      <c r="T2607" t="s">
        <v>18</v>
      </c>
      <c r="U2607" t="s">
        <v>18</v>
      </c>
      <c r="V2607" t="s">
        <v>18</v>
      </c>
      <c r="W2607" s="45" t="str">
        <f>IF(Table1[[#This Row],[Sex at Birth]]="F","Female","Male")</f>
        <v>Male</v>
      </c>
      <c r="X2607" s="43">
        <v>45657</v>
      </c>
      <c r="Y2607" s="44">
        <f>Table1[[#This Row],[Report cutoff date]]-Table1[[#This Row],[DOB]]</f>
        <v>22354</v>
      </c>
      <c r="Z2607" s="68">
        <f>ROUNDDOWN(Table1[[#This Row],[Days old - as of report cutoff date]]/365,0)</f>
        <v>61</v>
      </c>
      <c r="AA2607" s="45" t="str">
        <f>IF(Table1[[#This Row],[Years old]]&gt;=55,"55+","54 and under")</f>
        <v>55+</v>
      </c>
      <c r="AB2607" s="45" t="str">
        <f>VLOOKUP(Table1[[#This Row],[Years old]],Lookups!$A$1:$C$101,2,FALSE)</f>
        <v>60 - 69</v>
      </c>
      <c r="AC2607" s="45" t="str">
        <f>VLOOKUP(Table1[[#This Row],[Years old]],Lookups!$A$1:$C$101,3,FALSE)</f>
        <v>60 - 64</v>
      </c>
      <c r="AD2607" s="45" t="str">
        <f>VLOOKUP(Table1[[#This Row],[Race]],Lookups!$E$2:$F$11,2,FALSE)</f>
        <v>White</v>
      </c>
      <c r="AE2607" s="45" t="str">
        <f>VLOOKUP(Table1[[#This Row],[Ethnicity]],Lookups!$H$2:$I$6,2,FALSE)</f>
        <v>Not Hispanic/Latino</v>
      </c>
      <c r="AF2607" s="45" t="str">
        <f>VLOOKUP(Table1[[#This Row],[Language]],Lookups!$K$2:$L$9,2,FALSE)</f>
        <v>English</v>
      </c>
      <c r="AG2607" s="46">
        <v>42005</v>
      </c>
      <c r="AH2607" s="46">
        <v>45657</v>
      </c>
      <c r="AI2607" s="46" t="str">
        <f>IF(Table1[[#This Row],[Colonoscopy Date]]="","",DATEVALUE(Table1[[#This Row],[Colonoscopy Date]]))</f>
        <v/>
      </c>
      <c r="AJ26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08" spans="1:36" x14ac:dyDescent="0.25">
      <c r="A2608">
        <v>11067</v>
      </c>
      <c r="B2608" t="s">
        <v>1668</v>
      </c>
      <c r="C2608" t="s">
        <v>20</v>
      </c>
      <c r="D2608" t="s">
        <v>21</v>
      </c>
      <c r="E2608" t="s">
        <v>22</v>
      </c>
      <c r="F2608" t="s">
        <v>23</v>
      </c>
      <c r="G2608" t="s">
        <v>3949</v>
      </c>
      <c r="H2608" t="s">
        <v>35</v>
      </c>
      <c r="I2608" s="36">
        <v>23306</v>
      </c>
      <c r="J2608" t="s">
        <v>2884</v>
      </c>
      <c r="K2608" t="s">
        <v>2936</v>
      </c>
      <c r="L2608" t="s">
        <v>25</v>
      </c>
      <c r="M2608" s="2">
        <v>45554</v>
      </c>
      <c r="N2608" t="s">
        <v>53</v>
      </c>
      <c r="O2608" t="s">
        <v>25</v>
      </c>
      <c r="P2608" t="s">
        <v>1139</v>
      </c>
      <c r="Q2608" t="s">
        <v>18</v>
      </c>
      <c r="R2608" t="s">
        <v>18</v>
      </c>
      <c r="S2608" t="s">
        <v>18</v>
      </c>
      <c r="T2608" t="s">
        <v>18</v>
      </c>
      <c r="U2608" t="s">
        <v>18</v>
      </c>
      <c r="V2608" t="s">
        <v>18</v>
      </c>
      <c r="W2608" s="45" t="str">
        <f>IF(Table1[[#This Row],[Sex at Birth]]="F","Female","Male")</f>
        <v>Male</v>
      </c>
      <c r="X2608" s="43">
        <v>45657</v>
      </c>
      <c r="Y2608" s="44">
        <f>Table1[[#This Row],[Report cutoff date]]-Table1[[#This Row],[DOB]]</f>
        <v>22351</v>
      </c>
      <c r="Z2608" s="68">
        <f>ROUNDDOWN(Table1[[#This Row],[Days old - as of report cutoff date]]/365,0)</f>
        <v>61</v>
      </c>
      <c r="AA2608" s="45" t="str">
        <f>IF(Table1[[#This Row],[Years old]]&gt;=55,"55+","54 and under")</f>
        <v>55+</v>
      </c>
      <c r="AB2608" s="45" t="str">
        <f>VLOOKUP(Table1[[#This Row],[Years old]],Lookups!$A$1:$C$101,2,FALSE)</f>
        <v>60 - 69</v>
      </c>
      <c r="AC2608" s="45" t="str">
        <f>VLOOKUP(Table1[[#This Row],[Years old]],Lookups!$A$1:$C$101,3,FALSE)</f>
        <v>60 - 64</v>
      </c>
      <c r="AD2608" s="45" t="str">
        <f>VLOOKUP(Table1[[#This Row],[Race]],Lookups!$E$2:$F$11,2,FALSE)</f>
        <v>White</v>
      </c>
      <c r="AE2608" s="45" t="str">
        <f>VLOOKUP(Table1[[#This Row],[Ethnicity]],Lookups!$H$2:$I$6,2,FALSE)</f>
        <v>Not Hispanic/Latino</v>
      </c>
      <c r="AF2608" s="45" t="str">
        <f>VLOOKUP(Table1[[#This Row],[Language]],Lookups!$K$2:$L$9,2,FALSE)</f>
        <v>English</v>
      </c>
      <c r="AG2608" s="46">
        <v>42005</v>
      </c>
      <c r="AH2608" s="46">
        <v>45657</v>
      </c>
      <c r="AI2608" s="46">
        <f>IF(Table1[[#This Row],[Colonoscopy Date]]="","",DATEVALUE(Table1[[#This Row],[Colonoscopy Date]]))</f>
        <v>43514</v>
      </c>
      <c r="AJ260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09" spans="1:36" x14ac:dyDescent="0.25">
      <c r="A2609">
        <v>13653</v>
      </c>
      <c r="B2609" t="s">
        <v>2583</v>
      </c>
      <c r="C2609" t="s">
        <v>20</v>
      </c>
      <c r="D2609" t="s">
        <v>21</v>
      </c>
      <c r="E2609" t="s">
        <v>22</v>
      </c>
      <c r="F2609" t="s">
        <v>39</v>
      </c>
      <c r="G2609" t="s">
        <v>6316</v>
      </c>
      <c r="H2609" t="s">
        <v>35</v>
      </c>
      <c r="I2609" s="36">
        <v>23307</v>
      </c>
      <c r="J2609" t="s">
        <v>2923</v>
      </c>
      <c r="K2609" t="s">
        <v>2930</v>
      </c>
      <c r="L2609" t="s">
        <v>25</v>
      </c>
      <c r="M2609" s="2">
        <v>45370</v>
      </c>
      <c r="N2609" t="s">
        <v>25</v>
      </c>
      <c r="O2609" t="s">
        <v>25</v>
      </c>
      <c r="P2609" t="s">
        <v>18</v>
      </c>
      <c r="Q2609" t="s">
        <v>18</v>
      </c>
      <c r="R2609" t="s">
        <v>18</v>
      </c>
      <c r="S2609" t="s">
        <v>18</v>
      </c>
      <c r="T2609" t="s">
        <v>18</v>
      </c>
      <c r="U2609" t="s">
        <v>18</v>
      </c>
      <c r="V2609" t="s">
        <v>18</v>
      </c>
      <c r="W2609" s="45" t="str">
        <f>IF(Table1[[#This Row],[Sex at Birth]]="F","Female","Male")</f>
        <v>Male</v>
      </c>
      <c r="X2609" s="43">
        <v>45657</v>
      </c>
      <c r="Y2609" s="44">
        <f>Table1[[#This Row],[Report cutoff date]]-Table1[[#This Row],[DOB]]</f>
        <v>22350</v>
      </c>
      <c r="Z2609" s="68">
        <f>ROUNDDOWN(Table1[[#This Row],[Days old - as of report cutoff date]]/365,0)</f>
        <v>61</v>
      </c>
      <c r="AA2609" s="45" t="str">
        <f>IF(Table1[[#This Row],[Years old]]&gt;=55,"55+","54 and under")</f>
        <v>55+</v>
      </c>
      <c r="AB2609" s="45" t="str">
        <f>VLOOKUP(Table1[[#This Row],[Years old]],Lookups!$A$1:$C$101,2,FALSE)</f>
        <v>60 - 69</v>
      </c>
      <c r="AC2609" s="45" t="str">
        <f>VLOOKUP(Table1[[#This Row],[Years old]],Lookups!$A$1:$C$101,3,FALSE)</f>
        <v>60 - 64</v>
      </c>
      <c r="AD2609" s="45" t="str">
        <f>VLOOKUP(Table1[[#This Row],[Race]],Lookups!$E$2:$F$11,2,FALSE)</f>
        <v>White</v>
      </c>
      <c r="AE2609" s="45" t="str">
        <f>VLOOKUP(Table1[[#This Row],[Ethnicity]],Lookups!$H$2:$I$6,2,FALSE)</f>
        <v>Not Hispanic/Latino</v>
      </c>
      <c r="AF2609" s="45" t="str">
        <f>VLOOKUP(Table1[[#This Row],[Language]],Lookups!$K$2:$L$9,2,FALSE)</f>
        <v>English</v>
      </c>
      <c r="AG2609" s="46">
        <v>42005</v>
      </c>
      <c r="AH2609" s="46">
        <v>45657</v>
      </c>
      <c r="AI2609" s="46" t="str">
        <f>IF(Table1[[#This Row],[Colonoscopy Date]]="","",DATEVALUE(Table1[[#This Row],[Colonoscopy Date]]))</f>
        <v/>
      </c>
      <c r="AJ26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10" spans="1:36" x14ac:dyDescent="0.25">
      <c r="A2610">
        <v>11989</v>
      </c>
      <c r="B2610" t="s">
        <v>1604</v>
      </c>
      <c r="C2610" t="s">
        <v>20</v>
      </c>
      <c r="D2610" t="s">
        <v>21</v>
      </c>
      <c r="E2610" t="s">
        <v>22</v>
      </c>
      <c r="F2610" t="s">
        <v>42</v>
      </c>
      <c r="G2610" t="s">
        <v>6999</v>
      </c>
      <c r="H2610" t="s">
        <v>24</v>
      </c>
      <c r="I2610" s="36">
        <v>23308</v>
      </c>
      <c r="J2610" t="s">
        <v>2906</v>
      </c>
      <c r="K2610" t="s">
        <v>2931</v>
      </c>
      <c r="L2610" t="s">
        <v>25</v>
      </c>
      <c r="M2610" s="2">
        <v>45588</v>
      </c>
      <c r="N2610" t="s">
        <v>53</v>
      </c>
      <c r="O2610" t="s">
        <v>25</v>
      </c>
      <c r="P2610" t="s">
        <v>1317</v>
      </c>
      <c r="Q2610" t="s">
        <v>18</v>
      </c>
      <c r="R2610" t="s">
        <v>18</v>
      </c>
      <c r="S2610" t="s">
        <v>18</v>
      </c>
      <c r="T2610" t="s">
        <v>18</v>
      </c>
      <c r="U2610" t="s">
        <v>18</v>
      </c>
      <c r="V2610" t="s">
        <v>18</v>
      </c>
      <c r="W2610" s="45" t="str">
        <f>IF(Table1[[#This Row],[Sex at Birth]]="F","Female","Male")</f>
        <v>Female</v>
      </c>
      <c r="X2610" s="43">
        <v>45657</v>
      </c>
      <c r="Y2610" s="44">
        <f>Table1[[#This Row],[Report cutoff date]]-Table1[[#This Row],[DOB]]</f>
        <v>22349</v>
      </c>
      <c r="Z2610" s="68">
        <f>ROUNDDOWN(Table1[[#This Row],[Days old - as of report cutoff date]]/365,0)</f>
        <v>61</v>
      </c>
      <c r="AA2610" s="45" t="str">
        <f>IF(Table1[[#This Row],[Years old]]&gt;=55,"55+","54 and under")</f>
        <v>55+</v>
      </c>
      <c r="AB2610" s="45" t="str">
        <f>VLOOKUP(Table1[[#This Row],[Years old]],Lookups!$A$1:$C$101,2,FALSE)</f>
        <v>60 - 69</v>
      </c>
      <c r="AC2610" s="45" t="str">
        <f>VLOOKUP(Table1[[#This Row],[Years old]],Lookups!$A$1:$C$101,3,FALSE)</f>
        <v>60 - 64</v>
      </c>
      <c r="AD2610" s="45" t="str">
        <f>VLOOKUP(Table1[[#This Row],[Race]],Lookups!$E$2:$F$11,2,FALSE)</f>
        <v>White</v>
      </c>
      <c r="AE2610" s="45" t="str">
        <f>VLOOKUP(Table1[[#This Row],[Ethnicity]],Lookups!$H$2:$I$6,2,FALSE)</f>
        <v>Not Hispanic/Latino</v>
      </c>
      <c r="AF2610" s="45" t="str">
        <f>VLOOKUP(Table1[[#This Row],[Language]],Lookups!$K$2:$L$9,2,FALSE)</f>
        <v>English</v>
      </c>
      <c r="AG2610" s="46">
        <v>42005</v>
      </c>
      <c r="AH2610" s="46">
        <v>45657</v>
      </c>
      <c r="AI2610" s="46">
        <f>IF(Table1[[#This Row],[Colonoscopy Date]]="","",DATEVALUE(Table1[[#This Row],[Colonoscopy Date]]))</f>
        <v>44719</v>
      </c>
      <c r="AJ26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11" spans="1:36" x14ac:dyDescent="0.25">
      <c r="A2611">
        <v>10357</v>
      </c>
      <c r="B2611" t="s">
        <v>2030</v>
      </c>
      <c r="C2611" t="s">
        <v>20</v>
      </c>
      <c r="D2611" t="s">
        <v>21</v>
      </c>
      <c r="E2611" t="s">
        <v>22</v>
      </c>
      <c r="F2611" t="s">
        <v>36</v>
      </c>
      <c r="G2611" t="s">
        <v>4141</v>
      </c>
      <c r="H2611" t="s">
        <v>35</v>
      </c>
      <c r="I2611" s="36">
        <v>23311</v>
      </c>
      <c r="J2611" t="s">
        <v>2884</v>
      </c>
      <c r="K2611" t="s">
        <v>2930</v>
      </c>
      <c r="L2611" t="s">
        <v>25</v>
      </c>
      <c r="M2611" s="2">
        <v>45518</v>
      </c>
      <c r="N2611" t="s">
        <v>25</v>
      </c>
      <c r="O2611" t="s">
        <v>25</v>
      </c>
      <c r="P2611" t="s">
        <v>18</v>
      </c>
      <c r="Q2611" t="s">
        <v>18</v>
      </c>
      <c r="R2611" t="s">
        <v>18</v>
      </c>
      <c r="S2611" t="s">
        <v>18</v>
      </c>
      <c r="T2611" t="s">
        <v>18</v>
      </c>
      <c r="U2611" t="s">
        <v>18</v>
      </c>
      <c r="V2611" t="s">
        <v>18</v>
      </c>
      <c r="W2611" s="45" t="str">
        <f>IF(Table1[[#This Row],[Sex at Birth]]="F","Female","Male")</f>
        <v>Male</v>
      </c>
      <c r="X2611" s="43">
        <v>45657</v>
      </c>
      <c r="Y2611" s="44">
        <f>Table1[[#This Row],[Report cutoff date]]-Table1[[#This Row],[DOB]]</f>
        <v>22346</v>
      </c>
      <c r="Z2611" s="68">
        <f>ROUNDDOWN(Table1[[#This Row],[Days old - as of report cutoff date]]/365,0)</f>
        <v>61</v>
      </c>
      <c r="AA2611" s="45" t="str">
        <f>IF(Table1[[#This Row],[Years old]]&gt;=55,"55+","54 and under")</f>
        <v>55+</v>
      </c>
      <c r="AB2611" s="45" t="str">
        <f>VLOOKUP(Table1[[#This Row],[Years old]],Lookups!$A$1:$C$101,2,FALSE)</f>
        <v>60 - 69</v>
      </c>
      <c r="AC2611" s="45" t="str">
        <f>VLOOKUP(Table1[[#This Row],[Years old]],Lookups!$A$1:$C$101,3,FALSE)</f>
        <v>60 - 64</v>
      </c>
      <c r="AD2611" s="45" t="str">
        <f>VLOOKUP(Table1[[#This Row],[Race]],Lookups!$E$2:$F$11,2,FALSE)</f>
        <v>White</v>
      </c>
      <c r="AE2611" s="45" t="str">
        <f>VLOOKUP(Table1[[#This Row],[Ethnicity]],Lookups!$H$2:$I$6,2,FALSE)</f>
        <v>Not Hispanic/Latino</v>
      </c>
      <c r="AF2611" s="45" t="str">
        <f>VLOOKUP(Table1[[#This Row],[Language]],Lookups!$K$2:$L$9,2,FALSE)</f>
        <v>English</v>
      </c>
      <c r="AG2611" s="46">
        <v>42005</v>
      </c>
      <c r="AH2611" s="46">
        <v>45657</v>
      </c>
      <c r="AI2611" s="46" t="str">
        <f>IF(Table1[[#This Row],[Colonoscopy Date]]="","",DATEVALUE(Table1[[#This Row],[Colonoscopy Date]]))</f>
        <v/>
      </c>
      <c r="AJ26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12" spans="1:36" x14ac:dyDescent="0.25">
      <c r="A2612">
        <v>10224</v>
      </c>
      <c r="B2612" t="s">
        <v>2670</v>
      </c>
      <c r="C2612" t="s">
        <v>20</v>
      </c>
      <c r="D2612" t="s">
        <v>21</v>
      </c>
      <c r="E2612" t="s">
        <v>22</v>
      </c>
      <c r="F2612" t="s">
        <v>30</v>
      </c>
      <c r="G2612" t="s">
        <v>3905</v>
      </c>
      <c r="H2612" t="s">
        <v>35</v>
      </c>
      <c r="I2612" s="36">
        <v>23313</v>
      </c>
      <c r="J2612" t="s">
        <v>2906</v>
      </c>
      <c r="K2612" t="s">
        <v>2936</v>
      </c>
      <c r="L2612" t="s">
        <v>25</v>
      </c>
      <c r="M2612" s="2">
        <v>45442</v>
      </c>
      <c r="N2612" t="s">
        <v>53</v>
      </c>
      <c r="O2612" t="s">
        <v>25</v>
      </c>
      <c r="P2612" t="s">
        <v>1558</v>
      </c>
      <c r="Q2612" t="s">
        <v>18</v>
      </c>
      <c r="R2612" t="s">
        <v>18</v>
      </c>
      <c r="S2612" t="s">
        <v>18</v>
      </c>
      <c r="T2612" t="s">
        <v>18</v>
      </c>
      <c r="U2612" t="s">
        <v>18</v>
      </c>
      <c r="V2612" t="s">
        <v>18</v>
      </c>
      <c r="W2612" s="45" t="str">
        <f>IF(Table1[[#This Row],[Sex at Birth]]="F","Female","Male")</f>
        <v>Male</v>
      </c>
      <c r="X2612" s="43">
        <v>45657</v>
      </c>
      <c r="Y2612" s="44">
        <f>Table1[[#This Row],[Report cutoff date]]-Table1[[#This Row],[DOB]]</f>
        <v>22344</v>
      </c>
      <c r="Z2612" s="68">
        <f>ROUNDDOWN(Table1[[#This Row],[Days old - as of report cutoff date]]/365,0)</f>
        <v>61</v>
      </c>
      <c r="AA2612" s="45" t="str">
        <f>IF(Table1[[#This Row],[Years old]]&gt;=55,"55+","54 and under")</f>
        <v>55+</v>
      </c>
      <c r="AB2612" s="45" t="str">
        <f>VLOOKUP(Table1[[#This Row],[Years old]],Lookups!$A$1:$C$101,2,FALSE)</f>
        <v>60 - 69</v>
      </c>
      <c r="AC2612" s="45" t="str">
        <f>VLOOKUP(Table1[[#This Row],[Years old]],Lookups!$A$1:$C$101,3,FALSE)</f>
        <v>60 - 64</v>
      </c>
      <c r="AD2612" s="45" t="str">
        <f>VLOOKUP(Table1[[#This Row],[Race]],Lookups!$E$2:$F$11,2,FALSE)</f>
        <v>White</v>
      </c>
      <c r="AE2612" s="45" t="str">
        <f>VLOOKUP(Table1[[#This Row],[Ethnicity]],Lookups!$H$2:$I$6,2,FALSE)</f>
        <v>Not Hispanic/Latino</v>
      </c>
      <c r="AF2612" s="45" t="str">
        <f>VLOOKUP(Table1[[#This Row],[Language]],Lookups!$K$2:$L$9,2,FALSE)</f>
        <v>English</v>
      </c>
      <c r="AG2612" s="46">
        <v>42005</v>
      </c>
      <c r="AH2612" s="46">
        <v>45657</v>
      </c>
      <c r="AI2612" s="46">
        <f>IF(Table1[[#This Row],[Colonoscopy Date]]="","",DATEVALUE(Table1[[#This Row],[Colonoscopy Date]]))</f>
        <v>42468</v>
      </c>
      <c r="AJ261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13" spans="1:36" x14ac:dyDescent="0.25">
      <c r="A2613">
        <v>10378</v>
      </c>
      <c r="B2613" t="s">
        <v>1843</v>
      </c>
      <c r="C2613" t="s">
        <v>20</v>
      </c>
      <c r="D2613" t="s">
        <v>21</v>
      </c>
      <c r="E2613" t="s">
        <v>22</v>
      </c>
      <c r="F2613" t="s">
        <v>60</v>
      </c>
      <c r="G2613" t="s">
        <v>7236</v>
      </c>
      <c r="H2613" t="s">
        <v>24</v>
      </c>
      <c r="I2613" s="36">
        <v>23313</v>
      </c>
      <c r="J2613" t="s">
        <v>2911</v>
      </c>
      <c r="K2613" t="s">
        <v>2935</v>
      </c>
      <c r="L2613" t="s">
        <v>25</v>
      </c>
      <c r="M2613" s="2">
        <v>45418</v>
      </c>
      <c r="N2613" t="s">
        <v>25</v>
      </c>
      <c r="O2613" t="s">
        <v>25</v>
      </c>
      <c r="P2613" t="s">
        <v>18</v>
      </c>
      <c r="Q2613" t="s">
        <v>18</v>
      </c>
      <c r="R2613" t="s">
        <v>18</v>
      </c>
      <c r="S2613" t="s">
        <v>18</v>
      </c>
      <c r="T2613" t="s">
        <v>18</v>
      </c>
      <c r="U2613" t="s">
        <v>18</v>
      </c>
      <c r="V2613" t="s">
        <v>18</v>
      </c>
      <c r="W2613" s="45" t="str">
        <f>IF(Table1[[#This Row],[Sex at Birth]]="F","Female","Male")</f>
        <v>Female</v>
      </c>
      <c r="X2613" s="43">
        <v>45657</v>
      </c>
      <c r="Y2613" s="44">
        <f>Table1[[#This Row],[Report cutoff date]]-Table1[[#This Row],[DOB]]</f>
        <v>22344</v>
      </c>
      <c r="Z2613" s="68">
        <f>ROUNDDOWN(Table1[[#This Row],[Days old - as of report cutoff date]]/365,0)</f>
        <v>61</v>
      </c>
      <c r="AA2613" s="45" t="str">
        <f>IF(Table1[[#This Row],[Years old]]&gt;=55,"55+","54 and under")</f>
        <v>55+</v>
      </c>
      <c r="AB2613" s="45" t="str">
        <f>VLOOKUP(Table1[[#This Row],[Years old]],Lookups!$A$1:$C$101,2,FALSE)</f>
        <v>60 - 69</v>
      </c>
      <c r="AC2613" s="45" t="str">
        <f>VLOOKUP(Table1[[#This Row],[Years old]],Lookups!$A$1:$C$101,3,FALSE)</f>
        <v>60 - 64</v>
      </c>
      <c r="AD2613" s="45" t="str">
        <f>VLOOKUP(Table1[[#This Row],[Race]],Lookups!$E$2:$F$11,2,FALSE)</f>
        <v>White</v>
      </c>
      <c r="AE2613" s="45" t="str">
        <f>VLOOKUP(Table1[[#This Row],[Ethnicity]],Lookups!$H$2:$I$6,2,FALSE)</f>
        <v>Not Hispanic/Latino</v>
      </c>
      <c r="AF2613" s="45" t="str">
        <f>VLOOKUP(Table1[[#This Row],[Language]],Lookups!$K$2:$L$9,2,FALSE)</f>
        <v>English</v>
      </c>
      <c r="AG2613" s="46">
        <v>42005</v>
      </c>
      <c r="AH2613" s="46">
        <v>45657</v>
      </c>
      <c r="AI2613" s="46" t="str">
        <f>IF(Table1[[#This Row],[Colonoscopy Date]]="","",DATEVALUE(Table1[[#This Row],[Colonoscopy Date]]))</f>
        <v/>
      </c>
      <c r="AJ26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14" spans="1:36" x14ac:dyDescent="0.25">
      <c r="A2614">
        <v>12084</v>
      </c>
      <c r="B2614" t="s">
        <v>1979</v>
      </c>
      <c r="C2614" t="s">
        <v>20</v>
      </c>
      <c r="D2614" t="s">
        <v>21</v>
      </c>
      <c r="E2614" t="s">
        <v>22</v>
      </c>
      <c r="F2614" t="s">
        <v>18</v>
      </c>
      <c r="G2614" t="s">
        <v>5242</v>
      </c>
      <c r="H2614" t="s">
        <v>24</v>
      </c>
      <c r="I2614" s="36">
        <v>23313</v>
      </c>
      <c r="J2614" t="s">
        <v>2910</v>
      </c>
      <c r="K2614" t="s">
        <v>2930</v>
      </c>
      <c r="L2614" t="s">
        <v>25</v>
      </c>
      <c r="M2614" s="2">
        <v>45495</v>
      </c>
      <c r="N2614" t="s">
        <v>25</v>
      </c>
      <c r="O2614" t="s">
        <v>25</v>
      </c>
      <c r="P2614" t="s">
        <v>18</v>
      </c>
      <c r="Q2614" t="s">
        <v>18</v>
      </c>
      <c r="R2614" t="s">
        <v>18</v>
      </c>
      <c r="S2614" t="s">
        <v>18</v>
      </c>
      <c r="T2614" t="s">
        <v>18</v>
      </c>
      <c r="U2614" t="s">
        <v>18</v>
      </c>
      <c r="V2614" t="s">
        <v>18</v>
      </c>
      <c r="W2614" s="45" t="str">
        <f>IF(Table1[[#This Row],[Sex at Birth]]="F","Female","Male")</f>
        <v>Female</v>
      </c>
      <c r="X2614" s="43">
        <v>45657</v>
      </c>
      <c r="Y2614" s="44">
        <f>Table1[[#This Row],[Report cutoff date]]-Table1[[#This Row],[DOB]]</f>
        <v>22344</v>
      </c>
      <c r="Z2614" s="68">
        <f>ROUNDDOWN(Table1[[#This Row],[Days old - as of report cutoff date]]/365,0)</f>
        <v>61</v>
      </c>
      <c r="AA2614" s="45" t="str">
        <f>IF(Table1[[#This Row],[Years old]]&gt;=55,"55+","54 and under")</f>
        <v>55+</v>
      </c>
      <c r="AB2614" s="45" t="str">
        <f>VLOOKUP(Table1[[#This Row],[Years old]],Lookups!$A$1:$C$101,2,FALSE)</f>
        <v>60 - 69</v>
      </c>
      <c r="AC2614" s="45" t="str">
        <f>VLOOKUP(Table1[[#This Row],[Years old]],Lookups!$A$1:$C$101,3,FALSE)</f>
        <v>60 - 64</v>
      </c>
      <c r="AD2614" s="45" t="str">
        <f>VLOOKUP(Table1[[#This Row],[Race]],Lookups!$E$2:$F$11,2,FALSE)</f>
        <v>White</v>
      </c>
      <c r="AE2614" s="45" t="str">
        <f>VLOOKUP(Table1[[#This Row],[Ethnicity]],Lookups!$H$2:$I$6,2,FALSE)</f>
        <v>Not Hispanic/Latino</v>
      </c>
      <c r="AF2614" s="45" t="str">
        <f>VLOOKUP(Table1[[#This Row],[Language]],Lookups!$K$2:$L$9,2,FALSE)</f>
        <v>English</v>
      </c>
      <c r="AG2614" s="46">
        <v>42005</v>
      </c>
      <c r="AH2614" s="46">
        <v>45657</v>
      </c>
      <c r="AI2614" s="46" t="str">
        <f>IF(Table1[[#This Row],[Colonoscopy Date]]="","",DATEVALUE(Table1[[#This Row],[Colonoscopy Date]]))</f>
        <v/>
      </c>
      <c r="AJ26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15" spans="1:36" x14ac:dyDescent="0.25">
      <c r="A2615">
        <v>11456</v>
      </c>
      <c r="B2615" t="s">
        <v>1671</v>
      </c>
      <c r="C2615" t="s">
        <v>20</v>
      </c>
      <c r="D2615" t="s">
        <v>21</v>
      </c>
      <c r="E2615" t="s">
        <v>22</v>
      </c>
      <c r="F2615" t="s">
        <v>81</v>
      </c>
      <c r="G2615" t="s">
        <v>7416</v>
      </c>
      <c r="H2615" t="s">
        <v>24</v>
      </c>
      <c r="I2615" s="36">
        <v>23316</v>
      </c>
      <c r="J2615" t="s">
        <v>2926</v>
      </c>
      <c r="K2615" t="s">
        <v>2935</v>
      </c>
      <c r="L2615" t="s">
        <v>25</v>
      </c>
      <c r="M2615" s="2">
        <v>45644</v>
      </c>
      <c r="N2615" t="s">
        <v>25</v>
      </c>
      <c r="O2615" t="s">
        <v>25</v>
      </c>
      <c r="P2615" t="s">
        <v>18</v>
      </c>
      <c r="Q2615" t="s">
        <v>18</v>
      </c>
      <c r="R2615" t="s">
        <v>18</v>
      </c>
      <c r="S2615" t="s">
        <v>18</v>
      </c>
      <c r="T2615" t="s">
        <v>18</v>
      </c>
      <c r="U2615" t="s">
        <v>18</v>
      </c>
      <c r="V2615" t="s">
        <v>18</v>
      </c>
      <c r="W2615" s="45" t="str">
        <f>IF(Table1[[#This Row],[Sex at Birth]]="F","Female","Male")</f>
        <v>Female</v>
      </c>
      <c r="X2615" s="43">
        <v>45657</v>
      </c>
      <c r="Y2615" s="44">
        <f>Table1[[#This Row],[Report cutoff date]]-Table1[[#This Row],[DOB]]</f>
        <v>22341</v>
      </c>
      <c r="Z2615" s="68">
        <f>ROUNDDOWN(Table1[[#This Row],[Days old - as of report cutoff date]]/365,0)</f>
        <v>61</v>
      </c>
      <c r="AA2615" s="45" t="str">
        <f>IF(Table1[[#This Row],[Years old]]&gt;=55,"55+","54 and under")</f>
        <v>55+</v>
      </c>
      <c r="AB2615" s="45" t="str">
        <f>VLOOKUP(Table1[[#This Row],[Years old]],Lookups!$A$1:$C$101,2,FALSE)</f>
        <v>60 - 69</v>
      </c>
      <c r="AC2615" s="45" t="str">
        <f>VLOOKUP(Table1[[#This Row],[Years old]],Lookups!$A$1:$C$101,3,FALSE)</f>
        <v>60 - 64</v>
      </c>
      <c r="AD2615" s="45" t="str">
        <f>VLOOKUP(Table1[[#This Row],[Race]],Lookups!$E$2:$F$11,2,FALSE)</f>
        <v>White</v>
      </c>
      <c r="AE2615" s="45" t="str">
        <f>VLOOKUP(Table1[[#This Row],[Ethnicity]],Lookups!$H$2:$I$6,2,FALSE)</f>
        <v>Not Hispanic/Latino</v>
      </c>
      <c r="AF2615" s="45" t="str">
        <f>VLOOKUP(Table1[[#This Row],[Language]],Lookups!$K$2:$L$9,2,FALSE)</f>
        <v>English</v>
      </c>
      <c r="AG2615" s="46">
        <v>42005</v>
      </c>
      <c r="AH2615" s="46">
        <v>45657</v>
      </c>
      <c r="AI2615" s="46" t="str">
        <f>IF(Table1[[#This Row],[Colonoscopy Date]]="","",DATEVALUE(Table1[[#This Row],[Colonoscopy Date]]))</f>
        <v/>
      </c>
      <c r="AJ26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16" spans="1:36" x14ac:dyDescent="0.25">
      <c r="A2616">
        <v>13443</v>
      </c>
      <c r="B2616" t="s">
        <v>2135</v>
      </c>
      <c r="C2616" t="s">
        <v>20</v>
      </c>
      <c r="D2616" t="s">
        <v>21</v>
      </c>
      <c r="E2616" t="s">
        <v>22</v>
      </c>
      <c r="F2616" t="s">
        <v>30</v>
      </c>
      <c r="G2616" t="s">
        <v>4910</v>
      </c>
      <c r="H2616" t="s">
        <v>24</v>
      </c>
      <c r="I2616" s="36">
        <v>23316</v>
      </c>
      <c r="J2616" t="s">
        <v>2900</v>
      </c>
      <c r="K2616" t="s">
        <v>2930</v>
      </c>
      <c r="L2616" t="s">
        <v>25</v>
      </c>
      <c r="M2616" s="2">
        <v>45350</v>
      </c>
      <c r="N2616" t="s">
        <v>25</v>
      </c>
      <c r="O2616" t="s">
        <v>25</v>
      </c>
      <c r="P2616" t="s">
        <v>18</v>
      </c>
      <c r="Q2616" t="s">
        <v>18</v>
      </c>
      <c r="R2616" t="s">
        <v>18</v>
      </c>
      <c r="S2616" t="s">
        <v>18</v>
      </c>
      <c r="T2616" t="s">
        <v>18</v>
      </c>
      <c r="U2616" t="s">
        <v>18</v>
      </c>
      <c r="V2616" t="s">
        <v>18</v>
      </c>
      <c r="W2616" s="45" t="str">
        <f>IF(Table1[[#This Row],[Sex at Birth]]="F","Female","Male")</f>
        <v>Female</v>
      </c>
      <c r="X2616" s="43">
        <v>45657</v>
      </c>
      <c r="Y2616" s="44">
        <f>Table1[[#This Row],[Report cutoff date]]-Table1[[#This Row],[DOB]]</f>
        <v>22341</v>
      </c>
      <c r="Z2616" s="68">
        <f>ROUNDDOWN(Table1[[#This Row],[Days old - as of report cutoff date]]/365,0)</f>
        <v>61</v>
      </c>
      <c r="AA2616" s="45" t="str">
        <f>IF(Table1[[#This Row],[Years old]]&gt;=55,"55+","54 and under")</f>
        <v>55+</v>
      </c>
      <c r="AB2616" s="45" t="str">
        <f>VLOOKUP(Table1[[#This Row],[Years old]],Lookups!$A$1:$C$101,2,FALSE)</f>
        <v>60 - 69</v>
      </c>
      <c r="AC2616" s="45" t="str">
        <f>VLOOKUP(Table1[[#This Row],[Years old]],Lookups!$A$1:$C$101,3,FALSE)</f>
        <v>60 - 64</v>
      </c>
      <c r="AD2616" s="45" t="str">
        <f>VLOOKUP(Table1[[#This Row],[Race]],Lookups!$E$2:$F$11,2,FALSE)</f>
        <v>White</v>
      </c>
      <c r="AE2616" s="45" t="str">
        <f>VLOOKUP(Table1[[#This Row],[Ethnicity]],Lookups!$H$2:$I$6,2,FALSE)</f>
        <v>Not Hispanic/Latino</v>
      </c>
      <c r="AF2616" s="45" t="str">
        <f>VLOOKUP(Table1[[#This Row],[Language]],Lookups!$K$2:$L$9,2,FALSE)</f>
        <v>English</v>
      </c>
      <c r="AG2616" s="46">
        <v>42005</v>
      </c>
      <c r="AH2616" s="46">
        <v>45657</v>
      </c>
      <c r="AI2616" s="46" t="str">
        <f>IF(Table1[[#This Row],[Colonoscopy Date]]="","",DATEVALUE(Table1[[#This Row],[Colonoscopy Date]]))</f>
        <v/>
      </c>
      <c r="AJ26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17" spans="1:36" x14ac:dyDescent="0.25">
      <c r="A2617">
        <v>15069</v>
      </c>
      <c r="B2617" t="s">
        <v>2172</v>
      </c>
      <c r="C2617" t="s">
        <v>20</v>
      </c>
      <c r="D2617" t="s">
        <v>21</v>
      </c>
      <c r="E2617" t="s">
        <v>22</v>
      </c>
      <c r="F2617" t="s">
        <v>81</v>
      </c>
      <c r="G2617" t="s">
        <v>6380</v>
      </c>
      <c r="H2617" t="s">
        <v>24</v>
      </c>
      <c r="I2617" s="36">
        <v>23317</v>
      </c>
      <c r="J2617" t="s">
        <v>2923</v>
      </c>
      <c r="K2617" t="s">
        <v>2930</v>
      </c>
      <c r="L2617" t="s">
        <v>25</v>
      </c>
      <c r="M2617" s="2">
        <v>45568</v>
      </c>
      <c r="N2617" t="s">
        <v>25</v>
      </c>
      <c r="O2617" t="s">
        <v>25</v>
      </c>
      <c r="P2617" t="s">
        <v>18</v>
      </c>
      <c r="Q2617" t="s">
        <v>18</v>
      </c>
      <c r="R2617" t="s">
        <v>18</v>
      </c>
      <c r="S2617" t="s">
        <v>18</v>
      </c>
      <c r="T2617" t="s">
        <v>18</v>
      </c>
      <c r="U2617" t="s">
        <v>18</v>
      </c>
      <c r="V2617" t="s">
        <v>18</v>
      </c>
      <c r="W2617" s="45" t="str">
        <f>IF(Table1[[#This Row],[Sex at Birth]]="F","Female","Male")</f>
        <v>Female</v>
      </c>
      <c r="X2617" s="43">
        <v>45657</v>
      </c>
      <c r="Y2617" s="44">
        <f>Table1[[#This Row],[Report cutoff date]]-Table1[[#This Row],[DOB]]</f>
        <v>22340</v>
      </c>
      <c r="Z2617" s="68">
        <f>ROUNDDOWN(Table1[[#This Row],[Days old - as of report cutoff date]]/365,0)</f>
        <v>61</v>
      </c>
      <c r="AA2617" s="45" t="str">
        <f>IF(Table1[[#This Row],[Years old]]&gt;=55,"55+","54 and under")</f>
        <v>55+</v>
      </c>
      <c r="AB2617" s="45" t="str">
        <f>VLOOKUP(Table1[[#This Row],[Years old]],Lookups!$A$1:$C$101,2,FALSE)</f>
        <v>60 - 69</v>
      </c>
      <c r="AC2617" s="45" t="str">
        <f>VLOOKUP(Table1[[#This Row],[Years old]],Lookups!$A$1:$C$101,3,FALSE)</f>
        <v>60 - 64</v>
      </c>
      <c r="AD2617" s="45" t="str">
        <f>VLOOKUP(Table1[[#This Row],[Race]],Lookups!$E$2:$F$11,2,FALSE)</f>
        <v>White</v>
      </c>
      <c r="AE2617" s="45" t="str">
        <f>VLOOKUP(Table1[[#This Row],[Ethnicity]],Lookups!$H$2:$I$6,2,FALSE)</f>
        <v>Not Hispanic/Latino</v>
      </c>
      <c r="AF2617" s="45" t="str">
        <f>VLOOKUP(Table1[[#This Row],[Language]],Lookups!$K$2:$L$9,2,FALSE)</f>
        <v>English</v>
      </c>
      <c r="AG2617" s="46">
        <v>42005</v>
      </c>
      <c r="AH2617" s="46">
        <v>45657</v>
      </c>
      <c r="AI2617" s="46" t="str">
        <f>IF(Table1[[#This Row],[Colonoscopy Date]]="","",DATEVALUE(Table1[[#This Row],[Colonoscopy Date]]))</f>
        <v/>
      </c>
      <c r="AJ26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18" spans="1:36" x14ac:dyDescent="0.25">
      <c r="A2618">
        <v>13783</v>
      </c>
      <c r="B2618" t="s">
        <v>2051</v>
      </c>
      <c r="C2618" t="s">
        <v>20</v>
      </c>
      <c r="D2618" t="s">
        <v>21</v>
      </c>
      <c r="E2618" t="s">
        <v>22</v>
      </c>
      <c r="F2618" t="s">
        <v>32</v>
      </c>
      <c r="G2618" t="s">
        <v>6780</v>
      </c>
      <c r="H2618" t="s">
        <v>35</v>
      </c>
      <c r="I2618" s="36">
        <v>23319</v>
      </c>
      <c r="J2618" t="s">
        <v>2928</v>
      </c>
      <c r="K2618" t="s">
        <v>2930</v>
      </c>
      <c r="L2618" t="s">
        <v>25</v>
      </c>
      <c r="M2618" s="2">
        <v>45335</v>
      </c>
      <c r="N2618" t="s">
        <v>25</v>
      </c>
      <c r="O2618" t="s">
        <v>25</v>
      </c>
      <c r="P2618" t="s">
        <v>18</v>
      </c>
      <c r="Q2618" t="s">
        <v>18</v>
      </c>
      <c r="R2618" t="s">
        <v>18</v>
      </c>
      <c r="S2618" t="s">
        <v>18</v>
      </c>
      <c r="T2618" t="s">
        <v>18</v>
      </c>
      <c r="U2618" t="s">
        <v>18</v>
      </c>
      <c r="V2618" t="s">
        <v>18</v>
      </c>
      <c r="W2618" s="45" t="str">
        <f>IF(Table1[[#This Row],[Sex at Birth]]="F","Female","Male")</f>
        <v>Male</v>
      </c>
      <c r="X2618" s="43">
        <v>45657</v>
      </c>
      <c r="Y2618" s="44">
        <f>Table1[[#This Row],[Report cutoff date]]-Table1[[#This Row],[DOB]]</f>
        <v>22338</v>
      </c>
      <c r="Z2618" s="68">
        <f>ROUNDDOWN(Table1[[#This Row],[Days old - as of report cutoff date]]/365,0)</f>
        <v>61</v>
      </c>
      <c r="AA2618" s="45" t="str">
        <f>IF(Table1[[#This Row],[Years old]]&gt;=55,"55+","54 and under")</f>
        <v>55+</v>
      </c>
      <c r="AB2618" s="45" t="str">
        <f>VLOOKUP(Table1[[#This Row],[Years old]],Lookups!$A$1:$C$101,2,FALSE)</f>
        <v>60 - 69</v>
      </c>
      <c r="AC2618" s="45" t="str">
        <f>VLOOKUP(Table1[[#This Row],[Years old]],Lookups!$A$1:$C$101,3,FALSE)</f>
        <v>60 - 64</v>
      </c>
      <c r="AD2618" s="45" t="str">
        <f>VLOOKUP(Table1[[#This Row],[Race]],Lookups!$E$2:$F$11,2,FALSE)</f>
        <v>White</v>
      </c>
      <c r="AE2618" s="45" t="str">
        <f>VLOOKUP(Table1[[#This Row],[Ethnicity]],Lookups!$H$2:$I$6,2,FALSE)</f>
        <v>Not Hispanic/Latino</v>
      </c>
      <c r="AF2618" s="45" t="str">
        <f>VLOOKUP(Table1[[#This Row],[Language]],Lookups!$K$2:$L$9,2,FALSE)</f>
        <v>English</v>
      </c>
      <c r="AG2618" s="46">
        <v>42005</v>
      </c>
      <c r="AH2618" s="46">
        <v>45657</v>
      </c>
      <c r="AI2618" s="46" t="str">
        <f>IF(Table1[[#This Row],[Colonoscopy Date]]="","",DATEVALUE(Table1[[#This Row],[Colonoscopy Date]]))</f>
        <v/>
      </c>
      <c r="AJ26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19" spans="1:36" x14ac:dyDescent="0.25">
      <c r="A2619">
        <v>11331</v>
      </c>
      <c r="B2619" t="s">
        <v>1680</v>
      </c>
      <c r="C2619" t="s">
        <v>20</v>
      </c>
      <c r="D2619" t="s">
        <v>21</v>
      </c>
      <c r="E2619" t="s">
        <v>22</v>
      </c>
      <c r="F2619" t="s">
        <v>30</v>
      </c>
      <c r="G2619" t="s">
        <v>7013</v>
      </c>
      <c r="H2619" t="s">
        <v>24</v>
      </c>
      <c r="I2619" s="36">
        <v>23322</v>
      </c>
      <c r="J2619" t="s">
        <v>2906</v>
      </c>
      <c r="K2619" t="s">
        <v>2931</v>
      </c>
      <c r="L2619" t="s">
        <v>25</v>
      </c>
      <c r="M2619" s="2">
        <v>45442</v>
      </c>
      <c r="N2619" t="s">
        <v>53</v>
      </c>
      <c r="O2619" t="s">
        <v>25</v>
      </c>
      <c r="P2619" t="s">
        <v>1404</v>
      </c>
      <c r="Q2619" t="s">
        <v>18</v>
      </c>
      <c r="R2619" t="s">
        <v>18</v>
      </c>
      <c r="S2619" t="s">
        <v>18</v>
      </c>
      <c r="T2619" t="s">
        <v>18</v>
      </c>
      <c r="U2619" t="s">
        <v>18</v>
      </c>
      <c r="V2619" t="s">
        <v>18</v>
      </c>
      <c r="W2619" s="45" t="str">
        <f>IF(Table1[[#This Row],[Sex at Birth]]="F","Female","Male")</f>
        <v>Female</v>
      </c>
      <c r="X2619" s="43">
        <v>45657</v>
      </c>
      <c r="Y2619" s="44">
        <f>Table1[[#This Row],[Report cutoff date]]-Table1[[#This Row],[DOB]]</f>
        <v>22335</v>
      </c>
      <c r="Z2619" s="68">
        <f>ROUNDDOWN(Table1[[#This Row],[Days old - as of report cutoff date]]/365,0)</f>
        <v>61</v>
      </c>
      <c r="AA2619" s="45" t="str">
        <f>IF(Table1[[#This Row],[Years old]]&gt;=55,"55+","54 and under")</f>
        <v>55+</v>
      </c>
      <c r="AB2619" s="45" t="str">
        <f>VLOOKUP(Table1[[#This Row],[Years old]],Lookups!$A$1:$C$101,2,FALSE)</f>
        <v>60 - 69</v>
      </c>
      <c r="AC2619" s="45" t="str">
        <f>VLOOKUP(Table1[[#This Row],[Years old]],Lookups!$A$1:$C$101,3,FALSE)</f>
        <v>60 - 64</v>
      </c>
      <c r="AD2619" s="45" t="str">
        <f>VLOOKUP(Table1[[#This Row],[Race]],Lookups!$E$2:$F$11,2,FALSE)</f>
        <v>White</v>
      </c>
      <c r="AE2619" s="45" t="str">
        <f>VLOOKUP(Table1[[#This Row],[Ethnicity]],Lookups!$H$2:$I$6,2,FALSE)</f>
        <v>Not Hispanic/Latino</v>
      </c>
      <c r="AF2619" s="45" t="str">
        <f>VLOOKUP(Table1[[#This Row],[Language]],Lookups!$K$2:$L$9,2,FALSE)</f>
        <v>English</v>
      </c>
      <c r="AG2619" s="46">
        <v>42005</v>
      </c>
      <c r="AH2619" s="46">
        <v>45657</v>
      </c>
      <c r="AI2619" s="46">
        <f>IF(Table1[[#This Row],[Colonoscopy Date]]="","",DATEVALUE(Table1[[#This Row],[Colonoscopy Date]]))</f>
        <v>44539</v>
      </c>
      <c r="AJ261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20" spans="1:36" x14ac:dyDescent="0.25">
      <c r="A2620">
        <v>14122</v>
      </c>
      <c r="B2620" t="s">
        <v>1765</v>
      </c>
      <c r="C2620" t="s">
        <v>20</v>
      </c>
      <c r="D2620" t="s">
        <v>21</v>
      </c>
      <c r="E2620" t="s">
        <v>22</v>
      </c>
      <c r="F2620" t="s">
        <v>18</v>
      </c>
      <c r="G2620" t="s">
        <v>5784</v>
      </c>
      <c r="H2620" t="s">
        <v>35</v>
      </c>
      <c r="I2620" s="36">
        <v>23326</v>
      </c>
      <c r="J2620" t="s">
        <v>2911</v>
      </c>
      <c r="K2620" t="s">
        <v>2930</v>
      </c>
      <c r="L2620" t="s">
        <v>25</v>
      </c>
      <c r="M2620" s="2">
        <v>45315</v>
      </c>
      <c r="N2620" t="s">
        <v>25</v>
      </c>
      <c r="O2620" t="s">
        <v>25</v>
      </c>
      <c r="P2620" t="s">
        <v>18</v>
      </c>
      <c r="Q2620" t="s">
        <v>18</v>
      </c>
      <c r="R2620" t="s">
        <v>18</v>
      </c>
      <c r="S2620" t="s">
        <v>18</v>
      </c>
      <c r="T2620" t="s">
        <v>18</v>
      </c>
      <c r="U2620" t="s">
        <v>18</v>
      </c>
      <c r="V2620" t="s">
        <v>18</v>
      </c>
      <c r="W2620" s="45" t="str">
        <f>IF(Table1[[#This Row],[Sex at Birth]]="F","Female","Male")</f>
        <v>Male</v>
      </c>
      <c r="X2620" s="43">
        <v>45657</v>
      </c>
      <c r="Y2620" s="44">
        <f>Table1[[#This Row],[Report cutoff date]]-Table1[[#This Row],[DOB]]</f>
        <v>22331</v>
      </c>
      <c r="Z2620" s="68">
        <f>ROUNDDOWN(Table1[[#This Row],[Days old - as of report cutoff date]]/365,0)</f>
        <v>61</v>
      </c>
      <c r="AA2620" s="45" t="str">
        <f>IF(Table1[[#This Row],[Years old]]&gt;=55,"55+","54 and under")</f>
        <v>55+</v>
      </c>
      <c r="AB2620" s="45" t="str">
        <f>VLOOKUP(Table1[[#This Row],[Years old]],Lookups!$A$1:$C$101,2,FALSE)</f>
        <v>60 - 69</v>
      </c>
      <c r="AC2620" s="45" t="str">
        <f>VLOOKUP(Table1[[#This Row],[Years old]],Lookups!$A$1:$C$101,3,FALSE)</f>
        <v>60 - 64</v>
      </c>
      <c r="AD2620" s="45" t="str">
        <f>VLOOKUP(Table1[[#This Row],[Race]],Lookups!$E$2:$F$11,2,FALSE)</f>
        <v>White</v>
      </c>
      <c r="AE2620" s="45" t="str">
        <f>VLOOKUP(Table1[[#This Row],[Ethnicity]],Lookups!$H$2:$I$6,2,FALSE)</f>
        <v>Not Hispanic/Latino</v>
      </c>
      <c r="AF2620" s="45" t="str">
        <f>VLOOKUP(Table1[[#This Row],[Language]],Lookups!$K$2:$L$9,2,FALSE)</f>
        <v>English</v>
      </c>
      <c r="AG2620" s="46">
        <v>42005</v>
      </c>
      <c r="AH2620" s="46">
        <v>45657</v>
      </c>
      <c r="AI2620" s="46" t="str">
        <f>IF(Table1[[#This Row],[Colonoscopy Date]]="","",DATEVALUE(Table1[[#This Row],[Colonoscopy Date]]))</f>
        <v/>
      </c>
      <c r="AJ26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21" spans="1:36" x14ac:dyDescent="0.25">
      <c r="A2621">
        <v>11503</v>
      </c>
      <c r="B2621" t="s">
        <v>1757</v>
      </c>
      <c r="C2621" t="s">
        <v>20</v>
      </c>
      <c r="D2621" t="s">
        <v>34</v>
      </c>
      <c r="E2621" t="s">
        <v>22</v>
      </c>
      <c r="F2621" t="s">
        <v>23</v>
      </c>
      <c r="G2621" t="s">
        <v>3051</v>
      </c>
      <c r="H2621" t="s">
        <v>35</v>
      </c>
      <c r="I2621" s="36">
        <v>23327</v>
      </c>
      <c r="J2621" t="s">
        <v>2911</v>
      </c>
      <c r="K2621" t="s">
        <v>2935</v>
      </c>
      <c r="L2621" t="s">
        <v>25</v>
      </c>
      <c r="M2621" s="2">
        <v>45527</v>
      </c>
      <c r="N2621" t="s">
        <v>53</v>
      </c>
      <c r="O2621" t="s">
        <v>25</v>
      </c>
      <c r="P2621" t="s">
        <v>18</v>
      </c>
      <c r="Q2621" t="s">
        <v>242</v>
      </c>
      <c r="R2621" t="s">
        <v>87</v>
      </c>
      <c r="S2621" t="s">
        <v>710</v>
      </c>
      <c r="T2621" t="s">
        <v>27</v>
      </c>
      <c r="U2621" t="s">
        <v>18</v>
      </c>
      <c r="V2621" t="s">
        <v>18</v>
      </c>
      <c r="W2621" s="45" t="str">
        <f>IF(Table1[[#This Row],[Sex at Birth]]="F","Female","Male")</f>
        <v>Male</v>
      </c>
      <c r="X2621" s="43">
        <v>45657</v>
      </c>
      <c r="Y2621" s="44">
        <f>Table1[[#This Row],[Report cutoff date]]-Table1[[#This Row],[DOB]]</f>
        <v>22330</v>
      </c>
      <c r="Z2621" s="68">
        <f>ROUNDDOWN(Table1[[#This Row],[Days old - as of report cutoff date]]/365,0)</f>
        <v>61</v>
      </c>
      <c r="AA2621" s="45" t="str">
        <f>IF(Table1[[#This Row],[Years old]]&gt;=55,"55+","54 and under")</f>
        <v>55+</v>
      </c>
      <c r="AB2621" s="45" t="str">
        <f>VLOOKUP(Table1[[#This Row],[Years old]],Lookups!$A$1:$C$101,2,FALSE)</f>
        <v>60 - 69</v>
      </c>
      <c r="AC2621" s="45" t="str">
        <f>VLOOKUP(Table1[[#This Row],[Years old]],Lookups!$A$1:$C$101,3,FALSE)</f>
        <v>60 - 64</v>
      </c>
      <c r="AD2621" s="45" t="str">
        <f>VLOOKUP(Table1[[#This Row],[Race]],Lookups!$E$2:$F$11,2,FALSE)</f>
        <v>White</v>
      </c>
      <c r="AE2621" s="45" t="str">
        <f>VLOOKUP(Table1[[#This Row],[Ethnicity]],Lookups!$H$2:$I$6,2,FALSE)</f>
        <v>Other/ Unknown</v>
      </c>
      <c r="AF2621" s="45" t="str">
        <f>VLOOKUP(Table1[[#This Row],[Language]],Lookups!$K$2:$L$9,2,FALSE)</f>
        <v>English</v>
      </c>
      <c r="AG2621" s="46">
        <v>42005</v>
      </c>
      <c r="AH2621" s="46">
        <v>45657</v>
      </c>
      <c r="AI2621" s="46" t="str">
        <f>IF(Table1[[#This Row],[Colonoscopy Date]]="","",DATEVALUE(Table1[[#This Row],[Colonoscopy Date]]))</f>
        <v/>
      </c>
      <c r="AJ26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22" spans="1:36" x14ac:dyDescent="0.25">
      <c r="A2622">
        <v>13411</v>
      </c>
      <c r="B2622" t="s">
        <v>1895</v>
      </c>
      <c r="C2622" t="s">
        <v>20</v>
      </c>
      <c r="D2622" t="s">
        <v>21</v>
      </c>
      <c r="E2622" t="s">
        <v>22</v>
      </c>
      <c r="F2622" t="s">
        <v>31</v>
      </c>
      <c r="G2622" t="s">
        <v>4069</v>
      </c>
      <c r="H2622" t="s">
        <v>24</v>
      </c>
      <c r="I2622" s="36">
        <v>23329</v>
      </c>
      <c r="J2622" t="s">
        <v>2906</v>
      </c>
      <c r="K2622" t="s">
        <v>2930</v>
      </c>
      <c r="L2622" t="s">
        <v>25</v>
      </c>
      <c r="M2622" s="2">
        <v>45601</v>
      </c>
      <c r="N2622" t="s">
        <v>53</v>
      </c>
      <c r="O2622" t="s">
        <v>25</v>
      </c>
      <c r="P2622" t="s">
        <v>755</v>
      </c>
      <c r="Q2622" t="s">
        <v>18</v>
      </c>
      <c r="R2622" t="s">
        <v>18</v>
      </c>
      <c r="S2622" t="s">
        <v>18</v>
      </c>
      <c r="T2622" t="s">
        <v>18</v>
      </c>
      <c r="U2622" t="s">
        <v>18</v>
      </c>
      <c r="V2622" t="s">
        <v>18</v>
      </c>
      <c r="W2622" s="45" t="str">
        <f>IF(Table1[[#This Row],[Sex at Birth]]="F","Female","Male")</f>
        <v>Female</v>
      </c>
      <c r="X2622" s="43">
        <v>45657</v>
      </c>
      <c r="Y2622" s="44">
        <f>Table1[[#This Row],[Report cutoff date]]-Table1[[#This Row],[DOB]]</f>
        <v>22328</v>
      </c>
      <c r="Z2622" s="68">
        <f>ROUNDDOWN(Table1[[#This Row],[Days old - as of report cutoff date]]/365,0)</f>
        <v>61</v>
      </c>
      <c r="AA2622" s="45" t="str">
        <f>IF(Table1[[#This Row],[Years old]]&gt;=55,"55+","54 and under")</f>
        <v>55+</v>
      </c>
      <c r="AB2622" s="45" t="str">
        <f>VLOOKUP(Table1[[#This Row],[Years old]],Lookups!$A$1:$C$101,2,FALSE)</f>
        <v>60 - 69</v>
      </c>
      <c r="AC2622" s="45" t="str">
        <f>VLOOKUP(Table1[[#This Row],[Years old]],Lookups!$A$1:$C$101,3,FALSE)</f>
        <v>60 - 64</v>
      </c>
      <c r="AD2622" s="45" t="str">
        <f>VLOOKUP(Table1[[#This Row],[Race]],Lookups!$E$2:$F$11,2,FALSE)</f>
        <v>White</v>
      </c>
      <c r="AE2622" s="45" t="str">
        <f>VLOOKUP(Table1[[#This Row],[Ethnicity]],Lookups!$H$2:$I$6,2,FALSE)</f>
        <v>Not Hispanic/Latino</v>
      </c>
      <c r="AF2622" s="45" t="str">
        <f>VLOOKUP(Table1[[#This Row],[Language]],Lookups!$K$2:$L$9,2,FALSE)</f>
        <v>English</v>
      </c>
      <c r="AG2622" s="46">
        <v>42005</v>
      </c>
      <c r="AH2622" s="46">
        <v>45657</v>
      </c>
      <c r="AI2622" s="46">
        <f>IF(Table1[[#This Row],[Colonoscopy Date]]="","",DATEVALUE(Table1[[#This Row],[Colonoscopy Date]]))</f>
        <v>44771</v>
      </c>
      <c r="AJ262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23" spans="1:36" x14ac:dyDescent="0.25">
      <c r="A2623">
        <v>14832</v>
      </c>
      <c r="B2623" t="s">
        <v>1960</v>
      </c>
      <c r="C2623" t="s">
        <v>68</v>
      </c>
      <c r="D2623" t="s">
        <v>34</v>
      </c>
      <c r="E2623" t="s">
        <v>22</v>
      </c>
      <c r="F2623" t="s">
        <v>32</v>
      </c>
      <c r="G2623" t="s">
        <v>4367</v>
      </c>
      <c r="H2623" t="s">
        <v>35</v>
      </c>
      <c r="I2623" s="36">
        <v>23331</v>
      </c>
      <c r="J2623" t="s">
        <v>2885</v>
      </c>
      <c r="K2623" t="s">
        <v>2930</v>
      </c>
      <c r="L2623" t="s">
        <v>25</v>
      </c>
      <c r="M2623" s="2">
        <v>45594</v>
      </c>
      <c r="N2623" t="s">
        <v>25</v>
      </c>
      <c r="O2623" t="s">
        <v>25</v>
      </c>
      <c r="P2623" t="s">
        <v>18</v>
      </c>
      <c r="Q2623" t="s">
        <v>18</v>
      </c>
      <c r="R2623" t="s">
        <v>18</v>
      </c>
      <c r="S2623" t="s">
        <v>18</v>
      </c>
      <c r="T2623" t="s">
        <v>18</v>
      </c>
      <c r="U2623" t="s">
        <v>18</v>
      </c>
      <c r="V2623" t="s">
        <v>18</v>
      </c>
      <c r="W2623" s="45" t="str">
        <f>IF(Table1[[#This Row],[Sex at Birth]]="F","Female","Male")</f>
        <v>Male</v>
      </c>
      <c r="X2623" s="43">
        <v>45657</v>
      </c>
      <c r="Y2623" s="44">
        <f>Table1[[#This Row],[Report cutoff date]]-Table1[[#This Row],[DOB]]</f>
        <v>22326</v>
      </c>
      <c r="Z2623" s="68">
        <f>ROUNDDOWN(Table1[[#This Row],[Days old - as of report cutoff date]]/365,0)</f>
        <v>61</v>
      </c>
      <c r="AA2623" s="45" t="str">
        <f>IF(Table1[[#This Row],[Years old]]&gt;=55,"55+","54 and under")</f>
        <v>55+</v>
      </c>
      <c r="AB2623" s="45" t="str">
        <f>VLOOKUP(Table1[[#This Row],[Years old]],Lookups!$A$1:$C$101,2,FALSE)</f>
        <v>60 - 69</v>
      </c>
      <c r="AC2623" s="45" t="str">
        <f>VLOOKUP(Table1[[#This Row],[Years old]],Lookups!$A$1:$C$101,3,FALSE)</f>
        <v>60 - 64</v>
      </c>
      <c r="AD2623" s="45" t="str">
        <f>VLOOKUP(Table1[[#This Row],[Race]],Lookups!$E$2:$F$11,2,FALSE)</f>
        <v>Other/ Unknown</v>
      </c>
      <c r="AE2623" s="45" t="str">
        <f>VLOOKUP(Table1[[#This Row],[Ethnicity]],Lookups!$H$2:$I$6,2,FALSE)</f>
        <v>Other/ Unknown</v>
      </c>
      <c r="AF2623" s="45" t="str">
        <f>VLOOKUP(Table1[[#This Row],[Language]],Lookups!$K$2:$L$9,2,FALSE)</f>
        <v>English</v>
      </c>
      <c r="AG2623" s="46">
        <v>42005</v>
      </c>
      <c r="AH2623" s="46">
        <v>45657</v>
      </c>
      <c r="AI2623" s="46" t="str">
        <f>IF(Table1[[#This Row],[Colonoscopy Date]]="","",DATEVALUE(Table1[[#This Row],[Colonoscopy Date]]))</f>
        <v/>
      </c>
      <c r="AJ26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24" spans="1:36" x14ac:dyDescent="0.25">
      <c r="A2624">
        <v>11101</v>
      </c>
      <c r="B2624" t="s">
        <v>1636</v>
      </c>
      <c r="C2624" t="s">
        <v>20</v>
      </c>
      <c r="D2624" t="s">
        <v>21</v>
      </c>
      <c r="E2624" t="s">
        <v>22</v>
      </c>
      <c r="F2624" t="s">
        <v>39</v>
      </c>
      <c r="G2624" t="s">
        <v>8235</v>
      </c>
      <c r="H2624" t="s">
        <v>24</v>
      </c>
      <c r="I2624" s="36">
        <v>23332</v>
      </c>
      <c r="J2624" t="s">
        <v>2906</v>
      </c>
      <c r="K2624" t="s">
        <v>2931</v>
      </c>
      <c r="L2624" t="s">
        <v>25</v>
      </c>
      <c r="M2624" s="2">
        <v>45309</v>
      </c>
      <c r="N2624" t="s">
        <v>25</v>
      </c>
      <c r="O2624" t="s">
        <v>25</v>
      </c>
      <c r="P2624" t="s">
        <v>18</v>
      </c>
      <c r="Q2624" t="s">
        <v>18</v>
      </c>
      <c r="R2624" t="s">
        <v>18</v>
      </c>
      <c r="S2624" t="s">
        <v>18</v>
      </c>
      <c r="T2624" t="s">
        <v>18</v>
      </c>
      <c r="U2624" t="s">
        <v>18</v>
      </c>
      <c r="V2624" t="s">
        <v>18</v>
      </c>
      <c r="W2624" s="45" t="str">
        <f>IF(Table1[[#This Row],[Sex at Birth]]="F","Female","Male")</f>
        <v>Female</v>
      </c>
      <c r="X2624" s="43">
        <v>45657</v>
      </c>
      <c r="Y2624" s="44">
        <f>Table1[[#This Row],[Report cutoff date]]-Table1[[#This Row],[DOB]]</f>
        <v>22325</v>
      </c>
      <c r="Z2624" s="68">
        <f>ROUNDDOWN(Table1[[#This Row],[Days old - as of report cutoff date]]/365,0)</f>
        <v>61</v>
      </c>
      <c r="AA2624" s="45" t="str">
        <f>IF(Table1[[#This Row],[Years old]]&gt;=55,"55+","54 and under")</f>
        <v>55+</v>
      </c>
      <c r="AB2624" s="45" t="str">
        <f>VLOOKUP(Table1[[#This Row],[Years old]],Lookups!$A$1:$C$101,2,FALSE)</f>
        <v>60 - 69</v>
      </c>
      <c r="AC2624" s="45" t="str">
        <f>VLOOKUP(Table1[[#This Row],[Years old]],Lookups!$A$1:$C$101,3,FALSE)</f>
        <v>60 - 64</v>
      </c>
      <c r="AD2624" s="45" t="str">
        <f>VLOOKUP(Table1[[#This Row],[Race]],Lookups!$E$2:$F$11,2,FALSE)</f>
        <v>White</v>
      </c>
      <c r="AE2624" s="45" t="str">
        <f>VLOOKUP(Table1[[#This Row],[Ethnicity]],Lookups!$H$2:$I$6,2,FALSE)</f>
        <v>Not Hispanic/Latino</v>
      </c>
      <c r="AF2624" s="45" t="str">
        <f>VLOOKUP(Table1[[#This Row],[Language]],Lookups!$K$2:$L$9,2,FALSE)</f>
        <v>English</v>
      </c>
      <c r="AG2624" s="46">
        <v>42005</v>
      </c>
      <c r="AH2624" s="46">
        <v>45657</v>
      </c>
      <c r="AI2624" s="46" t="str">
        <f>IF(Table1[[#This Row],[Colonoscopy Date]]="","",DATEVALUE(Table1[[#This Row],[Colonoscopy Date]]))</f>
        <v/>
      </c>
      <c r="AJ26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25" spans="1:36" x14ac:dyDescent="0.25">
      <c r="A2625">
        <v>12397</v>
      </c>
      <c r="B2625" t="s">
        <v>2102</v>
      </c>
      <c r="C2625" t="s">
        <v>20</v>
      </c>
      <c r="D2625" t="s">
        <v>21</v>
      </c>
      <c r="E2625" t="s">
        <v>22</v>
      </c>
      <c r="F2625" t="s">
        <v>46</v>
      </c>
      <c r="G2625" t="s">
        <v>7485</v>
      </c>
      <c r="H2625" t="s">
        <v>35</v>
      </c>
      <c r="I2625" s="36">
        <v>23335</v>
      </c>
      <c r="J2625" t="s">
        <v>2884</v>
      </c>
      <c r="K2625" t="s">
        <v>2936</v>
      </c>
      <c r="L2625" t="s">
        <v>25</v>
      </c>
      <c r="M2625" s="2">
        <v>45447</v>
      </c>
      <c r="N2625" t="s">
        <v>25</v>
      </c>
      <c r="O2625" t="s">
        <v>25</v>
      </c>
      <c r="P2625" t="s">
        <v>18</v>
      </c>
      <c r="Q2625" t="s">
        <v>18</v>
      </c>
      <c r="R2625" t="s">
        <v>18</v>
      </c>
      <c r="S2625" t="s">
        <v>18</v>
      </c>
      <c r="T2625" t="s">
        <v>18</v>
      </c>
      <c r="U2625" t="s">
        <v>18</v>
      </c>
      <c r="V2625" t="s">
        <v>18</v>
      </c>
      <c r="W2625" s="45" t="str">
        <f>IF(Table1[[#This Row],[Sex at Birth]]="F","Female","Male")</f>
        <v>Male</v>
      </c>
      <c r="X2625" s="43">
        <v>45657</v>
      </c>
      <c r="Y2625" s="44">
        <f>Table1[[#This Row],[Report cutoff date]]-Table1[[#This Row],[DOB]]</f>
        <v>22322</v>
      </c>
      <c r="Z2625" s="68">
        <f>ROUNDDOWN(Table1[[#This Row],[Days old - as of report cutoff date]]/365,0)</f>
        <v>61</v>
      </c>
      <c r="AA2625" s="45" t="str">
        <f>IF(Table1[[#This Row],[Years old]]&gt;=55,"55+","54 and under")</f>
        <v>55+</v>
      </c>
      <c r="AB2625" s="45" t="str">
        <f>VLOOKUP(Table1[[#This Row],[Years old]],Lookups!$A$1:$C$101,2,FALSE)</f>
        <v>60 - 69</v>
      </c>
      <c r="AC2625" s="45" t="str">
        <f>VLOOKUP(Table1[[#This Row],[Years old]],Lookups!$A$1:$C$101,3,FALSE)</f>
        <v>60 - 64</v>
      </c>
      <c r="AD2625" s="45" t="str">
        <f>VLOOKUP(Table1[[#This Row],[Race]],Lookups!$E$2:$F$11,2,FALSE)</f>
        <v>White</v>
      </c>
      <c r="AE2625" s="45" t="str">
        <f>VLOOKUP(Table1[[#This Row],[Ethnicity]],Lookups!$H$2:$I$6,2,FALSE)</f>
        <v>Not Hispanic/Latino</v>
      </c>
      <c r="AF2625" s="45" t="str">
        <f>VLOOKUP(Table1[[#This Row],[Language]],Lookups!$K$2:$L$9,2,FALSE)</f>
        <v>English</v>
      </c>
      <c r="AG2625" s="46">
        <v>42005</v>
      </c>
      <c r="AH2625" s="46">
        <v>45657</v>
      </c>
      <c r="AI2625" s="46" t="str">
        <f>IF(Table1[[#This Row],[Colonoscopy Date]]="","",DATEVALUE(Table1[[#This Row],[Colonoscopy Date]]))</f>
        <v/>
      </c>
      <c r="AJ26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26" spans="1:36" x14ac:dyDescent="0.25">
      <c r="A2626">
        <v>11915</v>
      </c>
      <c r="B2626" t="s">
        <v>2364</v>
      </c>
      <c r="C2626" t="s">
        <v>20</v>
      </c>
      <c r="D2626" t="s">
        <v>34</v>
      </c>
      <c r="E2626" t="s">
        <v>22</v>
      </c>
      <c r="F2626" t="s">
        <v>46</v>
      </c>
      <c r="G2626" t="s">
        <v>8329</v>
      </c>
      <c r="H2626" t="s">
        <v>24</v>
      </c>
      <c r="I2626" s="36">
        <v>23341</v>
      </c>
      <c r="J2626" t="s">
        <v>2913</v>
      </c>
      <c r="K2626" t="s">
        <v>2931</v>
      </c>
      <c r="L2626" t="s">
        <v>25</v>
      </c>
      <c r="M2626" s="2">
        <v>45532</v>
      </c>
      <c r="N2626" t="s">
        <v>53</v>
      </c>
      <c r="O2626" t="s">
        <v>25</v>
      </c>
      <c r="P2626" t="s">
        <v>1202</v>
      </c>
      <c r="Q2626" t="s">
        <v>18</v>
      </c>
      <c r="R2626" t="s">
        <v>18</v>
      </c>
      <c r="S2626" t="s">
        <v>18</v>
      </c>
      <c r="T2626" t="s">
        <v>18</v>
      </c>
      <c r="U2626" t="s">
        <v>18</v>
      </c>
      <c r="V2626" t="s">
        <v>18</v>
      </c>
      <c r="W2626" s="45" t="str">
        <f>IF(Table1[[#This Row],[Sex at Birth]]="F","Female","Male")</f>
        <v>Female</v>
      </c>
      <c r="X2626" s="43">
        <v>45657</v>
      </c>
      <c r="Y2626" s="44">
        <f>Table1[[#This Row],[Report cutoff date]]-Table1[[#This Row],[DOB]]</f>
        <v>22316</v>
      </c>
      <c r="Z2626" s="68">
        <f>ROUNDDOWN(Table1[[#This Row],[Days old - as of report cutoff date]]/365,0)</f>
        <v>61</v>
      </c>
      <c r="AA2626" s="45" t="str">
        <f>IF(Table1[[#This Row],[Years old]]&gt;=55,"55+","54 and under")</f>
        <v>55+</v>
      </c>
      <c r="AB2626" s="45" t="str">
        <f>VLOOKUP(Table1[[#This Row],[Years old]],Lookups!$A$1:$C$101,2,FALSE)</f>
        <v>60 - 69</v>
      </c>
      <c r="AC2626" s="45" t="str">
        <f>VLOOKUP(Table1[[#This Row],[Years old]],Lookups!$A$1:$C$101,3,FALSE)</f>
        <v>60 - 64</v>
      </c>
      <c r="AD2626" s="45" t="str">
        <f>VLOOKUP(Table1[[#This Row],[Race]],Lookups!$E$2:$F$11,2,FALSE)</f>
        <v>White</v>
      </c>
      <c r="AE2626" s="45" t="str">
        <f>VLOOKUP(Table1[[#This Row],[Ethnicity]],Lookups!$H$2:$I$6,2,FALSE)</f>
        <v>Other/ Unknown</v>
      </c>
      <c r="AF2626" s="45" t="str">
        <f>VLOOKUP(Table1[[#This Row],[Language]],Lookups!$K$2:$L$9,2,FALSE)</f>
        <v>English</v>
      </c>
      <c r="AG2626" s="46">
        <v>42005</v>
      </c>
      <c r="AH2626" s="46">
        <v>45657</v>
      </c>
      <c r="AI2626" s="46">
        <f>IF(Table1[[#This Row],[Colonoscopy Date]]="","",DATEVALUE(Table1[[#This Row],[Colonoscopy Date]]))</f>
        <v>44715</v>
      </c>
      <c r="AJ26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27" spans="1:36" x14ac:dyDescent="0.25">
      <c r="A2627">
        <v>14534</v>
      </c>
      <c r="B2627" t="s">
        <v>1821</v>
      </c>
      <c r="C2627" t="s">
        <v>20</v>
      </c>
      <c r="D2627" t="s">
        <v>21</v>
      </c>
      <c r="E2627" t="s">
        <v>22</v>
      </c>
      <c r="F2627" t="s">
        <v>29</v>
      </c>
      <c r="G2627" t="s">
        <v>4810</v>
      </c>
      <c r="H2627" t="s">
        <v>35</v>
      </c>
      <c r="I2627" s="36">
        <v>23341</v>
      </c>
      <c r="J2627" t="s">
        <v>2891</v>
      </c>
      <c r="K2627" t="s">
        <v>2930</v>
      </c>
      <c r="L2627" t="s">
        <v>25</v>
      </c>
      <c r="M2627" s="2">
        <v>45328</v>
      </c>
      <c r="N2627" t="s">
        <v>25</v>
      </c>
      <c r="O2627" t="s">
        <v>25</v>
      </c>
      <c r="P2627" t="s">
        <v>18</v>
      </c>
      <c r="Q2627" t="s">
        <v>18</v>
      </c>
      <c r="R2627" t="s">
        <v>18</v>
      </c>
      <c r="S2627" t="s">
        <v>18</v>
      </c>
      <c r="T2627" t="s">
        <v>18</v>
      </c>
      <c r="U2627" t="s">
        <v>18</v>
      </c>
      <c r="V2627" t="s">
        <v>18</v>
      </c>
      <c r="W2627" s="45" t="str">
        <f>IF(Table1[[#This Row],[Sex at Birth]]="F","Female","Male")</f>
        <v>Male</v>
      </c>
      <c r="X2627" s="43">
        <v>45657</v>
      </c>
      <c r="Y2627" s="44">
        <f>Table1[[#This Row],[Report cutoff date]]-Table1[[#This Row],[DOB]]</f>
        <v>22316</v>
      </c>
      <c r="Z2627" s="68">
        <f>ROUNDDOWN(Table1[[#This Row],[Days old - as of report cutoff date]]/365,0)</f>
        <v>61</v>
      </c>
      <c r="AA2627" s="45" t="str">
        <f>IF(Table1[[#This Row],[Years old]]&gt;=55,"55+","54 and under")</f>
        <v>55+</v>
      </c>
      <c r="AB2627" s="45" t="str">
        <f>VLOOKUP(Table1[[#This Row],[Years old]],Lookups!$A$1:$C$101,2,FALSE)</f>
        <v>60 - 69</v>
      </c>
      <c r="AC2627" s="45" t="str">
        <f>VLOOKUP(Table1[[#This Row],[Years old]],Lookups!$A$1:$C$101,3,FALSE)</f>
        <v>60 - 64</v>
      </c>
      <c r="AD2627" s="45" t="str">
        <f>VLOOKUP(Table1[[#This Row],[Race]],Lookups!$E$2:$F$11,2,FALSE)</f>
        <v>White</v>
      </c>
      <c r="AE2627" s="45" t="str">
        <f>VLOOKUP(Table1[[#This Row],[Ethnicity]],Lookups!$H$2:$I$6,2,FALSE)</f>
        <v>Not Hispanic/Latino</v>
      </c>
      <c r="AF2627" s="45" t="str">
        <f>VLOOKUP(Table1[[#This Row],[Language]],Lookups!$K$2:$L$9,2,FALSE)</f>
        <v>English</v>
      </c>
      <c r="AG2627" s="46">
        <v>42005</v>
      </c>
      <c r="AH2627" s="46">
        <v>45657</v>
      </c>
      <c r="AI2627" s="46" t="str">
        <f>IF(Table1[[#This Row],[Colonoscopy Date]]="","",DATEVALUE(Table1[[#This Row],[Colonoscopy Date]]))</f>
        <v/>
      </c>
      <c r="AJ26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28" spans="1:36" x14ac:dyDescent="0.25">
      <c r="A2628">
        <v>12095</v>
      </c>
      <c r="B2628" t="s">
        <v>1718</v>
      </c>
      <c r="C2628" t="s">
        <v>20</v>
      </c>
      <c r="D2628" t="s">
        <v>34</v>
      </c>
      <c r="E2628" t="s">
        <v>22</v>
      </c>
      <c r="F2628" t="s">
        <v>32</v>
      </c>
      <c r="G2628" t="s">
        <v>7358</v>
      </c>
      <c r="H2628" t="s">
        <v>35</v>
      </c>
      <c r="I2628" s="36">
        <v>23342</v>
      </c>
      <c r="J2628" t="s">
        <v>2923</v>
      </c>
      <c r="K2628" t="s">
        <v>2935</v>
      </c>
      <c r="L2628" t="s">
        <v>25</v>
      </c>
      <c r="M2628" s="2">
        <v>45329</v>
      </c>
      <c r="N2628" t="s">
        <v>25</v>
      </c>
      <c r="O2628" t="s">
        <v>25</v>
      </c>
      <c r="P2628" t="s">
        <v>18</v>
      </c>
      <c r="Q2628" t="s">
        <v>18</v>
      </c>
      <c r="R2628" t="s">
        <v>18</v>
      </c>
      <c r="S2628" t="s">
        <v>18</v>
      </c>
      <c r="T2628" t="s">
        <v>18</v>
      </c>
      <c r="U2628" t="s">
        <v>18</v>
      </c>
      <c r="V2628" t="s">
        <v>18</v>
      </c>
      <c r="W2628" s="45" t="str">
        <f>IF(Table1[[#This Row],[Sex at Birth]]="F","Female","Male")</f>
        <v>Male</v>
      </c>
      <c r="X2628" s="43">
        <v>45657</v>
      </c>
      <c r="Y2628" s="44">
        <f>Table1[[#This Row],[Report cutoff date]]-Table1[[#This Row],[DOB]]</f>
        <v>22315</v>
      </c>
      <c r="Z2628" s="68">
        <f>ROUNDDOWN(Table1[[#This Row],[Days old - as of report cutoff date]]/365,0)</f>
        <v>61</v>
      </c>
      <c r="AA2628" s="45" t="str">
        <f>IF(Table1[[#This Row],[Years old]]&gt;=55,"55+","54 and under")</f>
        <v>55+</v>
      </c>
      <c r="AB2628" s="45" t="str">
        <f>VLOOKUP(Table1[[#This Row],[Years old]],Lookups!$A$1:$C$101,2,FALSE)</f>
        <v>60 - 69</v>
      </c>
      <c r="AC2628" s="45" t="str">
        <f>VLOOKUP(Table1[[#This Row],[Years old]],Lookups!$A$1:$C$101,3,FALSE)</f>
        <v>60 - 64</v>
      </c>
      <c r="AD2628" s="45" t="str">
        <f>VLOOKUP(Table1[[#This Row],[Race]],Lookups!$E$2:$F$11,2,FALSE)</f>
        <v>White</v>
      </c>
      <c r="AE2628" s="45" t="str">
        <f>VLOOKUP(Table1[[#This Row],[Ethnicity]],Lookups!$H$2:$I$6,2,FALSE)</f>
        <v>Other/ Unknown</v>
      </c>
      <c r="AF2628" s="45" t="str">
        <f>VLOOKUP(Table1[[#This Row],[Language]],Lookups!$K$2:$L$9,2,FALSE)</f>
        <v>English</v>
      </c>
      <c r="AG2628" s="46">
        <v>42005</v>
      </c>
      <c r="AH2628" s="46">
        <v>45657</v>
      </c>
      <c r="AI2628" s="46" t="str">
        <f>IF(Table1[[#This Row],[Colonoscopy Date]]="","",DATEVALUE(Table1[[#This Row],[Colonoscopy Date]]))</f>
        <v/>
      </c>
      <c r="AJ26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29" spans="1:36" x14ac:dyDescent="0.25">
      <c r="A2629">
        <v>13726</v>
      </c>
      <c r="B2629" t="s">
        <v>1582</v>
      </c>
      <c r="C2629" t="s">
        <v>20</v>
      </c>
      <c r="D2629" t="s">
        <v>21</v>
      </c>
      <c r="E2629" t="s">
        <v>22</v>
      </c>
      <c r="F2629" t="s">
        <v>31</v>
      </c>
      <c r="G2629" t="s">
        <v>5115</v>
      </c>
      <c r="H2629" t="s">
        <v>35</v>
      </c>
      <c r="I2629" s="36">
        <v>23344</v>
      </c>
      <c r="J2629" t="s">
        <v>2906</v>
      </c>
      <c r="K2629" t="s">
        <v>2930</v>
      </c>
      <c r="L2629" t="s">
        <v>25</v>
      </c>
      <c r="M2629" s="2">
        <v>45524</v>
      </c>
      <c r="N2629" t="s">
        <v>25</v>
      </c>
      <c r="O2629" t="s">
        <v>25</v>
      </c>
      <c r="P2629" t="s">
        <v>18</v>
      </c>
      <c r="Q2629" t="s">
        <v>18</v>
      </c>
      <c r="R2629" t="s">
        <v>18</v>
      </c>
      <c r="S2629" t="s">
        <v>18</v>
      </c>
      <c r="T2629" t="s">
        <v>18</v>
      </c>
      <c r="U2629" t="s">
        <v>18</v>
      </c>
      <c r="V2629" t="s">
        <v>18</v>
      </c>
      <c r="W2629" s="45" t="str">
        <f>IF(Table1[[#This Row],[Sex at Birth]]="F","Female","Male")</f>
        <v>Male</v>
      </c>
      <c r="X2629" s="43">
        <v>45657</v>
      </c>
      <c r="Y2629" s="44">
        <f>Table1[[#This Row],[Report cutoff date]]-Table1[[#This Row],[DOB]]</f>
        <v>22313</v>
      </c>
      <c r="Z2629" s="68">
        <f>ROUNDDOWN(Table1[[#This Row],[Days old - as of report cutoff date]]/365,0)</f>
        <v>61</v>
      </c>
      <c r="AA2629" s="45" t="str">
        <f>IF(Table1[[#This Row],[Years old]]&gt;=55,"55+","54 and under")</f>
        <v>55+</v>
      </c>
      <c r="AB2629" s="45" t="str">
        <f>VLOOKUP(Table1[[#This Row],[Years old]],Lookups!$A$1:$C$101,2,FALSE)</f>
        <v>60 - 69</v>
      </c>
      <c r="AC2629" s="45" t="str">
        <f>VLOOKUP(Table1[[#This Row],[Years old]],Lookups!$A$1:$C$101,3,FALSE)</f>
        <v>60 - 64</v>
      </c>
      <c r="AD2629" s="45" t="str">
        <f>VLOOKUP(Table1[[#This Row],[Race]],Lookups!$E$2:$F$11,2,FALSE)</f>
        <v>White</v>
      </c>
      <c r="AE2629" s="45" t="str">
        <f>VLOOKUP(Table1[[#This Row],[Ethnicity]],Lookups!$H$2:$I$6,2,FALSE)</f>
        <v>Not Hispanic/Latino</v>
      </c>
      <c r="AF2629" s="45" t="str">
        <f>VLOOKUP(Table1[[#This Row],[Language]],Lookups!$K$2:$L$9,2,FALSE)</f>
        <v>English</v>
      </c>
      <c r="AG2629" s="46">
        <v>42005</v>
      </c>
      <c r="AH2629" s="46">
        <v>45657</v>
      </c>
      <c r="AI2629" s="46" t="str">
        <f>IF(Table1[[#This Row],[Colonoscopy Date]]="","",DATEVALUE(Table1[[#This Row],[Colonoscopy Date]]))</f>
        <v/>
      </c>
      <c r="AJ26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30" spans="1:36" x14ac:dyDescent="0.25">
      <c r="A2630">
        <v>12903</v>
      </c>
      <c r="B2630" t="s">
        <v>1620</v>
      </c>
      <c r="C2630" t="s">
        <v>20</v>
      </c>
      <c r="D2630" t="s">
        <v>21</v>
      </c>
      <c r="E2630" t="s">
        <v>22</v>
      </c>
      <c r="F2630" t="s">
        <v>30</v>
      </c>
      <c r="G2630" t="s">
        <v>3144</v>
      </c>
      <c r="H2630" t="s">
        <v>24</v>
      </c>
      <c r="I2630" s="36">
        <v>23347</v>
      </c>
      <c r="J2630" t="s">
        <v>2916</v>
      </c>
      <c r="K2630" t="s">
        <v>2930</v>
      </c>
      <c r="L2630" t="s">
        <v>25</v>
      </c>
      <c r="M2630" s="2">
        <v>45629</v>
      </c>
      <c r="N2630" t="s">
        <v>53</v>
      </c>
      <c r="O2630" t="s">
        <v>25</v>
      </c>
      <c r="P2630" t="s">
        <v>18</v>
      </c>
      <c r="Q2630" t="s">
        <v>18</v>
      </c>
      <c r="R2630" t="s">
        <v>18</v>
      </c>
      <c r="S2630" t="s">
        <v>551</v>
      </c>
      <c r="T2630" t="s">
        <v>27</v>
      </c>
      <c r="U2630" t="s">
        <v>18</v>
      </c>
      <c r="V2630" t="s">
        <v>18</v>
      </c>
      <c r="W2630" s="45" t="str">
        <f>IF(Table1[[#This Row],[Sex at Birth]]="F","Female","Male")</f>
        <v>Female</v>
      </c>
      <c r="X2630" s="43">
        <v>45657</v>
      </c>
      <c r="Y2630" s="44">
        <f>Table1[[#This Row],[Report cutoff date]]-Table1[[#This Row],[DOB]]</f>
        <v>22310</v>
      </c>
      <c r="Z2630" s="68">
        <f>ROUNDDOWN(Table1[[#This Row],[Days old - as of report cutoff date]]/365,0)</f>
        <v>61</v>
      </c>
      <c r="AA2630" s="45" t="str">
        <f>IF(Table1[[#This Row],[Years old]]&gt;=55,"55+","54 and under")</f>
        <v>55+</v>
      </c>
      <c r="AB2630" s="45" t="str">
        <f>VLOOKUP(Table1[[#This Row],[Years old]],Lookups!$A$1:$C$101,2,FALSE)</f>
        <v>60 - 69</v>
      </c>
      <c r="AC2630" s="45" t="str">
        <f>VLOOKUP(Table1[[#This Row],[Years old]],Lookups!$A$1:$C$101,3,FALSE)</f>
        <v>60 - 64</v>
      </c>
      <c r="AD2630" s="45" t="str">
        <f>VLOOKUP(Table1[[#This Row],[Race]],Lookups!$E$2:$F$11,2,FALSE)</f>
        <v>White</v>
      </c>
      <c r="AE2630" s="45" t="str">
        <f>VLOOKUP(Table1[[#This Row],[Ethnicity]],Lookups!$H$2:$I$6,2,FALSE)</f>
        <v>Not Hispanic/Latino</v>
      </c>
      <c r="AF2630" s="45" t="str">
        <f>VLOOKUP(Table1[[#This Row],[Language]],Lookups!$K$2:$L$9,2,FALSE)</f>
        <v>English</v>
      </c>
      <c r="AG2630" s="46">
        <v>42005</v>
      </c>
      <c r="AH2630" s="46">
        <v>45657</v>
      </c>
      <c r="AI2630" s="46" t="str">
        <f>IF(Table1[[#This Row],[Colonoscopy Date]]="","",DATEVALUE(Table1[[#This Row],[Colonoscopy Date]]))</f>
        <v/>
      </c>
      <c r="AJ26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31" spans="1:36" x14ac:dyDescent="0.25">
      <c r="A2631">
        <v>13852</v>
      </c>
      <c r="B2631" t="s">
        <v>2179</v>
      </c>
      <c r="C2631" t="s">
        <v>68</v>
      </c>
      <c r="D2631" t="s">
        <v>21</v>
      </c>
      <c r="E2631" t="s">
        <v>22</v>
      </c>
      <c r="F2631" t="s">
        <v>36</v>
      </c>
      <c r="G2631" t="s">
        <v>3440</v>
      </c>
      <c r="H2631" t="s">
        <v>35</v>
      </c>
      <c r="I2631" s="36">
        <v>23354</v>
      </c>
      <c r="J2631" t="s">
        <v>2914</v>
      </c>
      <c r="K2631" t="s">
        <v>2930</v>
      </c>
      <c r="L2631" t="s">
        <v>25</v>
      </c>
      <c r="M2631" s="2">
        <v>45475</v>
      </c>
      <c r="N2631" t="s">
        <v>53</v>
      </c>
      <c r="O2631" t="s">
        <v>25</v>
      </c>
      <c r="P2631" t="s">
        <v>18</v>
      </c>
      <c r="Q2631" t="s">
        <v>336</v>
      </c>
      <c r="R2631" t="s">
        <v>27</v>
      </c>
      <c r="S2631" t="s">
        <v>18</v>
      </c>
      <c r="T2631" t="s">
        <v>18</v>
      </c>
      <c r="U2631" t="s">
        <v>18</v>
      </c>
      <c r="V2631" t="s">
        <v>18</v>
      </c>
      <c r="W2631" s="45" t="str">
        <f>IF(Table1[[#This Row],[Sex at Birth]]="F","Female","Male")</f>
        <v>Male</v>
      </c>
      <c r="X2631" s="43">
        <v>45657</v>
      </c>
      <c r="Y2631" s="44">
        <f>Table1[[#This Row],[Report cutoff date]]-Table1[[#This Row],[DOB]]</f>
        <v>22303</v>
      </c>
      <c r="Z2631" s="68">
        <f>ROUNDDOWN(Table1[[#This Row],[Days old - as of report cutoff date]]/365,0)</f>
        <v>61</v>
      </c>
      <c r="AA2631" s="45" t="str">
        <f>IF(Table1[[#This Row],[Years old]]&gt;=55,"55+","54 and under")</f>
        <v>55+</v>
      </c>
      <c r="AB2631" s="45" t="str">
        <f>VLOOKUP(Table1[[#This Row],[Years old]],Lookups!$A$1:$C$101,2,FALSE)</f>
        <v>60 - 69</v>
      </c>
      <c r="AC2631" s="45" t="str">
        <f>VLOOKUP(Table1[[#This Row],[Years old]],Lookups!$A$1:$C$101,3,FALSE)</f>
        <v>60 - 64</v>
      </c>
      <c r="AD2631" s="45" t="str">
        <f>VLOOKUP(Table1[[#This Row],[Race]],Lookups!$E$2:$F$11,2,FALSE)</f>
        <v>Other/ Unknown</v>
      </c>
      <c r="AE2631" s="45" t="str">
        <f>VLOOKUP(Table1[[#This Row],[Ethnicity]],Lookups!$H$2:$I$6,2,FALSE)</f>
        <v>Not Hispanic/Latino</v>
      </c>
      <c r="AF2631" s="45" t="str">
        <f>VLOOKUP(Table1[[#This Row],[Language]],Lookups!$K$2:$L$9,2,FALSE)</f>
        <v>English</v>
      </c>
      <c r="AG2631" s="46">
        <v>42005</v>
      </c>
      <c r="AH2631" s="46">
        <v>45657</v>
      </c>
      <c r="AI2631" s="46" t="str">
        <f>IF(Table1[[#This Row],[Colonoscopy Date]]="","",DATEVALUE(Table1[[#This Row],[Colonoscopy Date]]))</f>
        <v/>
      </c>
      <c r="AJ26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32" spans="1:36" x14ac:dyDescent="0.25">
      <c r="A2632">
        <v>15131</v>
      </c>
      <c r="B2632" t="s">
        <v>1691</v>
      </c>
      <c r="C2632" t="s">
        <v>20</v>
      </c>
      <c r="D2632" t="s">
        <v>21</v>
      </c>
      <c r="E2632" t="s">
        <v>22</v>
      </c>
      <c r="F2632" t="s">
        <v>30</v>
      </c>
      <c r="G2632" t="s">
        <v>4108</v>
      </c>
      <c r="H2632" t="s">
        <v>35</v>
      </c>
      <c r="I2632" s="36">
        <v>23356</v>
      </c>
      <c r="J2632" t="s">
        <v>2884</v>
      </c>
      <c r="K2632" t="s">
        <v>2930</v>
      </c>
      <c r="L2632" t="s">
        <v>25</v>
      </c>
      <c r="M2632" s="2">
        <v>45581</v>
      </c>
      <c r="N2632" t="s">
        <v>53</v>
      </c>
      <c r="O2632" t="s">
        <v>25</v>
      </c>
      <c r="Q2632" t="s">
        <v>18</v>
      </c>
      <c r="R2632" t="s">
        <v>18</v>
      </c>
      <c r="S2632" t="s">
        <v>18</v>
      </c>
      <c r="T2632" t="s">
        <v>18</v>
      </c>
      <c r="U2632" t="s">
        <v>18</v>
      </c>
      <c r="V2632" t="s">
        <v>18</v>
      </c>
      <c r="W2632" s="45" t="str">
        <f>IF(Table1[[#This Row],[Sex at Birth]]="F","Female","Male")</f>
        <v>Male</v>
      </c>
      <c r="X2632" s="43">
        <v>45657</v>
      </c>
      <c r="Y2632" s="44">
        <f>Table1[[#This Row],[Report cutoff date]]-Table1[[#This Row],[DOB]]</f>
        <v>22301</v>
      </c>
      <c r="Z2632" s="68">
        <f>ROUNDDOWN(Table1[[#This Row],[Days old - as of report cutoff date]]/365,0)</f>
        <v>61</v>
      </c>
      <c r="AA2632" s="45" t="str">
        <f>IF(Table1[[#This Row],[Years old]]&gt;=55,"55+","54 and under")</f>
        <v>55+</v>
      </c>
      <c r="AB2632" s="45" t="str">
        <f>VLOOKUP(Table1[[#This Row],[Years old]],Lookups!$A$1:$C$101,2,FALSE)</f>
        <v>60 - 69</v>
      </c>
      <c r="AC2632" s="45" t="str">
        <f>VLOOKUP(Table1[[#This Row],[Years old]],Lookups!$A$1:$C$101,3,FALSE)</f>
        <v>60 - 64</v>
      </c>
      <c r="AD2632" s="45" t="str">
        <f>VLOOKUP(Table1[[#This Row],[Race]],Lookups!$E$2:$F$11,2,FALSE)</f>
        <v>White</v>
      </c>
      <c r="AE2632" s="45" t="str">
        <f>VLOOKUP(Table1[[#This Row],[Ethnicity]],Lookups!$H$2:$I$6,2,FALSE)</f>
        <v>Not Hispanic/Latino</v>
      </c>
      <c r="AF2632" s="45" t="str">
        <f>VLOOKUP(Table1[[#This Row],[Language]],Lookups!$K$2:$L$9,2,FALSE)</f>
        <v>English</v>
      </c>
      <c r="AG2632" s="46">
        <v>42005</v>
      </c>
      <c r="AH2632" s="46">
        <v>45657</v>
      </c>
      <c r="AI2632" s="46" t="str">
        <f>IF(Table1[[#This Row],[Colonoscopy Date]]="","",DATEVALUE(Table1[[#This Row],[Colonoscopy Date]]))</f>
        <v/>
      </c>
      <c r="AJ26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33" spans="1:36" x14ac:dyDescent="0.25">
      <c r="A2633">
        <v>10792</v>
      </c>
      <c r="B2633" t="s">
        <v>1602</v>
      </c>
      <c r="C2633" t="s">
        <v>20</v>
      </c>
      <c r="D2633" t="s">
        <v>21</v>
      </c>
      <c r="E2633" t="s">
        <v>22</v>
      </c>
      <c r="F2633" t="s">
        <v>293</v>
      </c>
      <c r="G2633" t="s">
        <v>3980</v>
      </c>
      <c r="H2633" t="s">
        <v>35</v>
      </c>
      <c r="I2633" s="36">
        <v>23358</v>
      </c>
      <c r="J2633" t="s">
        <v>2914</v>
      </c>
      <c r="K2633" t="s">
        <v>2930</v>
      </c>
      <c r="L2633" t="s">
        <v>25</v>
      </c>
      <c r="M2633" s="2">
        <v>45579</v>
      </c>
      <c r="N2633" t="s">
        <v>53</v>
      </c>
      <c r="O2633" t="s">
        <v>25</v>
      </c>
      <c r="P2633" t="s">
        <v>1532</v>
      </c>
      <c r="Q2633" t="s">
        <v>18</v>
      </c>
      <c r="R2633" t="s">
        <v>18</v>
      </c>
      <c r="S2633" t="s">
        <v>18</v>
      </c>
      <c r="T2633" t="s">
        <v>18</v>
      </c>
      <c r="U2633" t="s">
        <v>18</v>
      </c>
      <c r="V2633" t="s">
        <v>18</v>
      </c>
      <c r="W2633" s="45" t="str">
        <f>IF(Table1[[#This Row],[Sex at Birth]]="F","Female","Male")</f>
        <v>Male</v>
      </c>
      <c r="X2633" s="43">
        <v>45657</v>
      </c>
      <c r="Y2633" s="44">
        <f>Table1[[#This Row],[Report cutoff date]]-Table1[[#This Row],[DOB]]</f>
        <v>22299</v>
      </c>
      <c r="Z2633" s="68">
        <f>ROUNDDOWN(Table1[[#This Row],[Days old - as of report cutoff date]]/365,0)</f>
        <v>61</v>
      </c>
      <c r="AA2633" s="45" t="str">
        <f>IF(Table1[[#This Row],[Years old]]&gt;=55,"55+","54 and under")</f>
        <v>55+</v>
      </c>
      <c r="AB2633" s="45" t="str">
        <f>VLOOKUP(Table1[[#This Row],[Years old]],Lookups!$A$1:$C$101,2,FALSE)</f>
        <v>60 - 69</v>
      </c>
      <c r="AC2633" s="45" t="str">
        <f>VLOOKUP(Table1[[#This Row],[Years old]],Lookups!$A$1:$C$101,3,FALSE)</f>
        <v>60 - 64</v>
      </c>
      <c r="AD2633" s="45" t="str">
        <f>VLOOKUP(Table1[[#This Row],[Race]],Lookups!$E$2:$F$11,2,FALSE)</f>
        <v>White</v>
      </c>
      <c r="AE2633" s="45" t="str">
        <f>VLOOKUP(Table1[[#This Row],[Ethnicity]],Lookups!$H$2:$I$6,2,FALSE)</f>
        <v>Not Hispanic/Latino</v>
      </c>
      <c r="AF2633" s="45" t="str">
        <f>VLOOKUP(Table1[[#This Row],[Language]],Lookups!$K$2:$L$9,2,FALSE)</f>
        <v>English</v>
      </c>
      <c r="AG2633" s="46">
        <v>42005</v>
      </c>
      <c r="AH2633" s="46">
        <v>45657</v>
      </c>
      <c r="AI2633" s="46">
        <f>IF(Table1[[#This Row],[Colonoscopy Date]]="","",DATEVALUE(Table1[[#This Row],[Colonoscopy Date]]))</f>
        <v>43501</v>
      </c>
      <c r="AJ263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34" spans="1:36" x14ac:dyDescent="0.25">
      <c r="A2634">
        <v>11707</v>
      </c>
      <c r="B2634" t="s">
        <v>1989</v>
      </c>
      <c r="C2634" t="s">
        <v>20</v>
      </c>
      <c r="D2634" t="s">
        <v>21</v>
      </c>
      <c r="E2634" t="s">
        <v>22</v>
      </c>
      <c r="F2634" t="s">
        <v>44</v>
      </c>
      <c r="G2634" t="s">
        <v>7299</v>
      </c>
      <c r="H2634" t="s">
        <v>35</v>
      </c>
      <c r="I2634" s="36">
        <v>23362</v>
      </c>
      <c r="J2634" t="s">
        <v>2911</v>
      </c>
      <c r="K2634" t="s">
        <v>2935</v>
      </c>
      <c r="L2634" t="s">
        <v>25</v>
      </c>
      <c r="M2634" s="2">
        <v>45303</v>
      </c>
      <c r="N2634" t="s">
        <v>53</v>
      </c>
      <c r="O2634" t="s">
        <v>25</v>
      </c>
      <c r="P2634" t="s">
        <v>1035</v>
      </c>
      <c r="Q2634" t="s">
        <v>18</v>
      </c>
      <c r="R2634" t="s">
        <v>18</v>
      </c>
      <c r="S2634" t="s">
        <v>18</v>
      </c>
      <c r="T2634" t="s">
        <v>18</v>
      </c>
      <c r="U2634" t="s">
        <v>18</v>
      </c>
      <c r="V2634" t="s">
        <v>18</v>
      </c>
      <c r="W2634" s="45" t="str">
        <f>IF(Table1[[#This Row],[Sex at Birth]]="F","Female","Male")</f>
        <v>Male</v>
      </c>
      <c r="X2634" s="43">
        <v>45657</v>
      </c>
      <c r="Y2634" s="44">
        <f>Table1[[#This Row],[Report cutoff date]]-Table1[[#This Row],[DOB]]</f>
        <v>22295</v>
      </c>
      <c r="Z2634" s="68">
        <f>ROUNDDOWN(Table1[[#This Row],[Days old - as of report cutoff date]]/365,0)</f>
        <v>61</v>
      </c>
      <c r="AA2634" s="45" t="str">
        <f>IF(Table1[[#This Row],[Years old]]&gt;=55,"55+","54 and under")</f>
        <v>55+</v>
      </c>
      <c r="AB2634" s="45" t="str">
        <f>VLOOKUP(Table1[[#This Row],[Years old]],Lookups!$A$1:$C$101,2,FALSE)</f>
        <v>60 - 69</v>
      </c>
      <c r="AC2634" s="45" t="str">
        <f>VLOOKUP(Table1[[#This Row],[Years old]],Lookups!$A$1:$C$101,3,FALSE)</f>
        <v>60 - 64</v>
      </c>
      <c r="AD2634" s="45" t="str">
        <f>VLOOKUP(Table1[[#This Row],[Race]],Lookups!$E$2:$F$11,2,FALSE)</f>
        <v>White</v>
      </c>
      <c r="AE2634" s="45" t="str">
        <f>VLOOKUP(Table1[[#This Row],[Ethnicity]],Lookups!$H$2:$I$6,2,FALSE)</f>
        <v>Not Hispanic/Latino</v>
      </c>
      <c r="AF2634" s="45" t="str">
        <f>VLOOKUP(Table1[[#This Row],[Language]],Lookups!$K$2:$L$9,2,FALSE)</f>
        <v>English</v>
      </c>
      <c r="AG2634" s="46">
        <v>42005</v>
      </c>
      <c r="AH2634" s="46">
        <v>45657</v>
      </c>
      <c r="AI2634" s="46">
        <f>IF(Table1[[#This Row],[Colonoscopy Date]]="","",DATEVALUE(Table1[[#This Row],[Colonoscopy Date]]))</f>
        <v>44329</v>
      </c>
      <c r="AJ26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35" spans="1:36" x14ac:dyDescent="0.25">
      <c r="A2635">
        <v>14271</v>
      </c>
      <c r="B2635" t="s">
        <v>1846</v>
      </c>
      <c r="C2635" t="s">
        <v>20</v>
      </c>
      <c r="D2635" t="s">
        <v>34</v>
      </c>
      <c r="E2635" t="s">
        <v>22</v>
      </c>
      <c r="F2635" t="s">
        <v>235</v>
      </c>
      <c r="G2635" t="s">
        <v>7546</v>
      </c>
      <c r="H2635" t="s">
        <v>24</v>
      </c>
      <c r="I2635" s="36">
        <v>23363</v>
      </c>
      <c r="J2635" t="s">
        <v>2884</v>
      </c>
      <c r="K2635" t="s">
        <v>2936</v>
      </c>
      <c r="L2635" t="s">
        <v>25</v>
      </c>
      <c r="M2635" s="2">
        <v>45559</v>
      </c>
      <c r="N2635" t="s">
        <v>25</v>
      </c>
      <c r="O2635" t="s">
        <v>25</v>
      </c>
      <c r="P2635" t="s">
        <v>18</v>
      </c>
      <c r="Q2635" t="s">
        <v>18</v>
      </c>
      <c r="R2635" t="s">
        <v>18</v>
      </c>
      <c r="S2635" t="s">
        <v>18</v>
      </c>
      <c r="T2635" t="s">
        <v>18</v>
      </c>
      <c r="U2635" t="s">
        <v>18</v>
      </c>
      <c r="V2635" t="s">
        <v>18</v>
      </c>
      <c r="W2635" s="45" t="str">
        <f>IF(Table1[[#This Row],[Sex at Birth]]="F","Female","Male")</f>
        <v>Female</v>
      </c>
      <c r="X2635" s="43">
        <v>45657</v>
      </c>
      <c r="Y2635" s="44">
        <f>Table1[[#This Row],[Report cutoff date]]-Table1[[#This Row],[DOB]]</f>
        <v>22294</v>
      </c>
      <c r="Z2635" s="68">
        <f>ROUNDDOWN(Table1[[#This Row],[Days old - as of report cutoff date]]/365,0)</f>
        <v>61</v>
      </c>
      <c r="AA2635" s="45" t="str">
        <f>IF(Table1[[#This Row],[Years old]]&gt;=55,"55+","54 and under")</f>
        <v>55+</v>
      </c>
      <c r="AB2635" s="45" t="str">
        <f>VLOOKUP(Table1[[#This Row],[Years old]],Lookups!$A$1:$C$101,2,FALSE)</f>
        <v>60 - 69</v>
      </c>
      <c r="AC2635" s="45" t="str">
        <f>VLOOKUP(Table1[[#This Row],[Years old]],Lookups!$A$1:$C$101,3,FALSE)</f>
        <v>60 - 64</v>
      </c>
      <c r="AD2635" s="45" t="str">
        <f>VLOOKUP(Table1[[#This Row],[Race]],Lookups!$E$2:$F$11,2,FALSE)</f>
        <v>White</v>
      </c>
      <c r="AE2635" s="45" t="str">
        <f>VLOOKUP(Table1[[#This Row],[Ethnicity]],Lookups!$H$2:$I$6,2,FALSE)</f>
        <v>Other/ Unknown</v>
      </c>
      <c r="AF2635" s="45" t="str">
        <f>VLOOKUP(Table1[[#This Row],[Language]],Lookups!$K$2:$L$9,2,FALSE)</f>
        <v>English</v>
      </c>
      <c r="AG2635" s="46">
        <v>42005</v>
      </c>
      <c r="AH2635" s="46">
        <v>45657</v>
      </c>
      <c r="AI2635" s="46" t="str">
        <f>IF(Table1[[#This Row],[Colonoscopy Date]]="","",DATEVALUE(Table1[[#This Row],[Colonoscopy Date]]))</f>
        <v/>
      </c>
      <c r="AJ26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36" spans="1:36" x14ac:dyDescent="0.25">
      <c r="A2636">
        <v>15310</v>
      </c>
      <c r="B2636" t="s">
        <v>1716</v>
      </c>
      <c r="C2636" t="s">
        <v>20</v>
      </c>
      <c r="D2636" t="s">
        <v>21</v>
      </c>
      <c r="E2636" t="s">
        <v>22</v>
      </c>
      <c r="F2636" t="s">
        <v>46</v>
      </c>
      <c r="G2636" t="s">
        <v>5629</v>
      </c>
      <c r="H2636" t="s">
        <v>35</v>
      </c>
      <c r="I2636" s="36">
        <v>23363</v>
      </c>
      <c r="J2636" t="s">
        <v>134</v>
      </c>
      <c r="K2636" t="s">
        <v>2930</v>
      </c>
      <c r="L2636" t="s">
        <v>25</v>
      </c>
      <c r="M2636" s="2">
        <v>45540</v>
      </c>
      <c r="N2636" t="s">
        <v>25</v>
      </c>
      <c r="O2636" t="s">
        <v>25</v>
      </c>
      <c r="P2636" t="s">
        <v>18</v>
      </c>
      <c r="Q2636" t="s">
        <v>18</v>
      </c>
      <c r="R2636" t="s">
        <v>18</v>
      </c>
      <c r="S2636" t="s">
        <v>18</v>
      </c>
      <c r="T2636" t="s">
        <v>18</v>
      </c>
      <c r="U2636" t="s">
        <v>18</v>
      </c>
      <c r="V2636" t="s">
        <v>18</v>
      </c>
      <c r="W2636" s="45" t="str">
        <f>IF(Table1[[#This Row],[Sex at Birth]]="F","Female","Male")</f>
        <v>Male</v>
      </c>
      <c r="X2636" s="43">
        <v>45657</v>
      </c>
      <c r="Y2636" s="44">
        <f>Table1[[#This Row],[Report cutoff date]]-Table1[[#This Row],[DOB]]</f>
        <v>22294</v>
      </c>
      <c r="Z2636" s="68">
        <f>ROUNDDOWN(Table1[[#This Row],[Days old - as of report cutoff date]]/365,0)</f>
        <v>61</v>
      </c>
      <c r="AA2636" s="45" t="str">
        <f>IF(Table1[[#This Row],[Years old]]&gt;=55,"55+","54 and under")</f>
        <v>55+</v>
      </c>
      <c r="AB2636" s="45" t="str">
        <f>VLOOKUP(Table1[[#This Row],[Years old]],Lookups!$A$1:$C$101,2,FALSE)</f>
        <v>60 - 69</v>
      </c>
      <c r="AC2636" s="45" t="str">
        <f>VLOOKUP(Table1[[#This Row],[Years old]],Lookups!$A$1:$C$101,3,FALSE)</f>
        <v>60 - 64</v>
      </c>
      <c r="AD2636" s="45" t="str">
        <f>VLOOKUP(Table1[[#This Row],[Race]],Lookups!$E$2:$F$11,2,FALSE)</f>
        <v>White</v>
      </c>
      <c r="AE2636" s="45" t="str">
        <f>VLOOKUP(Table1[[#This Row],[Ethnicity]],Lookups!$H$2:$I$6,2,FALSE)</f>
        <v>Not Hispanic/Latino</v>
      </c>
      <c r="AF2636" s="45" t="str">
        <f>VLOOKUP(Table1[[#This Row],[Language]],Lookups!$K$2:$L$9,2,FALSE)</f>
        <v>English</v>
      </c>
      <c r="AG2636" s="46">
        <v>42005</v>
      </c>
      <c r="AH2636" s="46">
        <v>45657</v>
      </c>
      <c r="AI2636" s="46" t="str">
        <f>IF(Table1[[#This Row],[Colonoscopy Date]]="","",DATEVALUE(Table1[[#This Row],[Colonoscopy Date]]))</f>
        <v/>
      </c>
      <c r="AJ26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37" spans="1:36" x14ac:dyDescent="0.25">
      <c r="A2637">
        <v>11545</v>
      </c>
      <c r="B2637" t="s">
        <v>1664</v>
      </c>
      <c r="C2637" t="s">
        <v>20</v>
      </c>
      <c r="D2637" t="s">
        <v>21</v>
      </c>
      <c r="E2637" t="s">
        <v>22</v>
      </c>
      <c r="F2637" t="s">
        <v>36</v>
      </c>
      <c r="G2637" t="s">
        <v>5959</v>
      </c>
      <c r="H2637" t="s">
        <v>24</v>
      </c>
      <c r="I2637" s="36">
        <v>23369</v>
      </c>
      <c r="J2637" t="s">
        <v>2912</v>
      </c>
      <c r="K2637" t="s">
        <v>2930</v>
      </c>
      <c r="L2637" t="s">
        <v>25</v>
      </c>
      <c r="M2637" s="2">
        <v>45614</v>
      </c>
      <c r="N2637" t="s">
        <v>53</v>
      </c>
      <c r="O2637" t="s">
        <v>25</v>
      </c>
      <c r="P2637" t="s">
        <v>985</v>
      </c>
      <c r="Q2637" t="s">
        <v>18</v>
      </c>
      <c r="R2637" t="s">
        <v>18</v>
      </c>
      <c r="S2637" t="s">
        <v>18</v>
      </c>
      <c r="T2637" t="s">
        <v>18</v>
      </c>
      <c r="U2637" t="s">
        <v>18</v>
      </c>
      <c r="V2637" t="s">
        <v>18</v>
      </c>
      <c r="W2637" s="45" t="str">
        <f>IF(Table1[[#This Row],[Sex at Birth]]="F","Female","Male")</f>
        <v>Female</v>
      </c>
      <c r="X2637" s="43">
        <v>45657</v>
      </c>
      <c r="Y2637" s="44">
        <f>Table1[[#This Row],[Report cutoff date]]-Table1[[#This Row],[DOB]]</f>
        <v>22288</v>
      </c>
      <c r="Z2637" s="68">
        <f>ROUNDDOWN(Table1[[#This Row],[Days old - as of report cutoff date]]/365,0)</f>
        <v>61</v>
      </c>
      <c r="AA2637" s="45" t="str">
        <f>IF(Table1[[#This Row],[Years old]]&gt;=55,"55+","54 and under")</f>
        <v>55+</v>
      </c>
      <c r="AB2637" s="45" t="str">
        <f>VLOOKUP(Table1[[#This Row],[Years old]],Lookups!$A$1:$C$101,2,FALSE)</f>
        <v>60 - 69</v>
      </c>
      <c r="AC2637" s="45" t="str">
        <f>VLOOKUP(Table1[[#This Row],[Years old]],Lookups!$A$1:$C$101,3,FALSE)</f>
        <v>60 - 64</v>
      </c>
      <c r="AD2637" s="45" t="str">
        <f>VLOOKUP(Table1[[#This Row],[Race]],Lookups!$E$2:$F$11,2,FALSE)</f>
        <v>White</v>
      </c>
      <c r="AE2637" s="45" t="str">
        <f>VLOOKUP(Table1[[#This Row],[Ethnicity]],Lookups!$H$2:$I$6,2,FALSE)</f>
        <v>Not Hispanic/Latino</v>
      </c>
      <c r="AF2637" s="45" t="str">
        <f>VLOOKUP(Table1[[#This Row],[Language]],Lookups!$K$2:$L$9,2,FALSE)</f>
        <v>English</v>
      </c>
      <c r="AG2637" s="46">
        <v>42005</v>
      </c>
      <c r="AH2637" s="46">
        <v>45657</v>
      </c>
      <c r="AI2637" s="46">
        <f>IF(Table1[[#This Row],[Colonoscopy Date]]="","",DATEVALUE(Table1[[#This Row],[Colonoscopy Date]]))</f>
        <v>43250</v>
      </c>
      <c r="AJ26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38" spans="1:36" x14ac:dyDescent="0.25">
      <c r="A2638">
        <v>11661</v>
      </c>
      <c r="B2638" t="s">
        <v>1739</v>
      </c>
      <c r="C2638" t="s">
        <v>20</v>
      </c>
      <c r="D2638" t="s">
        <v>21</v>
      </c>
      <c r="E2638" t="s">
        <v>22</v>
      </c>
      <c r="F2638" t="s">
        <v>30</v>
      </c>
      <c r="G2638" t="s">
        <v>3037</v>
      </c>
      <c r="H2638" t="s">
        <v>35</v>
      </c>
      <c r="I2638" s="36">
        <v>23369</v>
      </c>
      <c r="J2638" t="s">
        <v>2913</v>
      </c>
      <c r="K2638" t="s">
        <v>2931</v>
      </c>
      <c r="L2638" t="s">
        <v>25</v>
      </c>
      <c r="M2638" s="2">
        <v>45552</v>
      </c>
      <c r="N2638" t="s">
        <v>53</v>
      </c>
      <c r="O2638" t="s">
        <v>25</v>
      </c>
      <c r="P2638" t="s">
        <v>18</v>
      </c>
      <c r="Q2638" t="s">
        <v>18</v>
      </c>
      <c r="R2638" t="s">
        <v>18</v>
      </c>
      <c r="S2638" t="s">
        <v>1370</v>
      </c>
      <c r="T2638" t="s">
        <v>87</v>
      </c>
      <c r="U2638" t="s">
        <v>18</v>
      </c>
      <c r="V2638" t="s">
        <v>18</v>
      </c>
      <c r="W2638" s="45" t="str">
        <f>IF(Table1[[#This Row],[Sex at Birth]]="F","Female","Male")</f>
        <v>Male</v>
      </c>
      <c r="X2638" s="43">
        <v>45657</v>
      </c>
      <c r="Y2638" s="44">
        <f>Table1[[#This Row],[Report cutoff date]]-Table1[[#This Row],[DOB]]</f>
        <v>22288</v>
      </c>
      <c r="Z2638" s="68">
        <f>ROUNDDOWN(Table1[[#This Row],[Days old - as of report cutoff date]]/365,0)</f>
        <v>61</v>
      </c>
      <c r="AA2638" s="45" t="str">
        <f>IF(Table1[[#This Row],[Years old]]&gt;=55,"55+","54 and under")</f>
        <v>55+</v>
      </c>
      <c r="AB2638" s="45" t="str">
        <f>VLOOKUP(Table1[[#This Row],[Years old]],Lookups!$A$1:$C$101,2,FALSE)</f>
        <v>60 - 69</v>
      </c>
      <c r="AC2638" s="45" t="str">
        <f>VLOOKUP(Table1[[#This Row],[Years old]],Lookups!$A$1:$C$101,3,FALSE)</f>
        <v>60 - 64</v>
      </c>
      <c r="AD2638" s="45" t="str">
        <f>VLOOKUP(Table1[[#This Row],[Race]],Lookups!$E$2:$F$11,2,FALSE)</f>
        <v>White</v>
      </c>
      <c r="AE2638" s="45" t="str">
        <f>VLOOKUP(Table1[[#This Row],[Ethnicity]],Lookups!$H$2:$I$6,2,FALSE)</f>
        <v>Not Hispanic/Latino</v>
      </c>
      <c r="AF2638" s="45" t="str">
        <f>VLOOKUP(Table1[[#This Row],[Language]],Lookups!$K$2:$L$9,2,FALSE)</f>
        <v>English</v>
      </c>
      <c r="AG2638" s="46">
        <v>42005</v>
      </c>
      <c r="AH2638" s="46">
        <v>45657</v>
      </c>
      <c r="AI2638" s="46" t="str">
        <f>IF(Table1[[#This Row],[Colonoscopy Date]]="","",DATEVALUE(Table1[[#This Row],[Colonoscopy Date]]))</f>
        <v/>
      </c>
      <c r="AJ26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39" spans="1:36" x14ac:dyDescent="0.25">
      <c r="A2639">
        <v>13180</v>
      </c>
      <c r="B2639" t="s">
        <v>1839</v>
      </c>
      <c r="C2639" t="s">
        <v>20</v>
      </c>
      <c r="D2639" t="s">
        <v>21</v>
      </c>
      <c r="E2639" t="s">
        <v>22</v>
      </c>
      <c r="F2639" t="s">
        <v>32</v>
      </c>
      <c r="G2639" t="s">
        <v>6319</v>
      </c>
      <c r="H2639" t="s">
        <v>24</v>
      </c>
      <c r="I2639" s="36">
        <v>23369</v>
      </c>
      <c r="J2639" t="s">
        <v>2923</v>
      </c>
      <c r="K2639" t="s">
        <v>2930</v>
      </c>
      <c r="L2639" t="s">
        <v>25</v>
      </c>
      <c r="M2639" s="2">
        <v>45639</v>
      </c>
      <c r="N2639" t="s">
        <v>25</v>
      </c>
      <c r="O2639" t="s">
        <v>25</v>
      </c>
      <c r="P2639" t="s">
        <v>18</v>
      </c>
      <c r="Q2639" t="s">
        <v>18</v>
      </c>
      <c r="R2639" t="s">
        <v>18</v>
      </c>
      <c r="S2639" t="s">
        <v>18</v>
      </c>
      <c r="T2639" t="s">
        <v>18</v>
      </c>
      <c r="U2639" t="s">
        <v>18</v>
      </c>
      <c r="V2639" t="s">
        <v>18</v>
      </c>
      <c r="W2639" s="45" t="str">
        <f>IF(Table1[[#This Row],[Sex at Birth]]="F","Female","Male")</f>
        <v>Female</v>
      </c>
      <c r="X2639" s="43">
        <v>45657</v>
      </c>
      <c r="Y2639" s="44">
        <f>Table1[[#This Row],[Report cutoff date]]-Table1[[#This Row],[DOB]]</f>
        <v>22288</v>
      </c>
      <c r="Z2639" s="68">
        <f>ROUNDDOWN(Table1[[#This Row],[Days old - as of report cutoff date]]/365,0)</f>
        <v>61</v>
      </c>
      <c r="AA2639" s="45" t="str">
        <f>IF(Table1[[#This Row],[Years old]]&gt;=55,"55+","54 and under")</f>
        <v>55+</v>
      </c>
      <c r="AB2639" s="45" t="str">
        <f>VLOOKUP(Table1[[#This Row],[Years old]],Lookups!$A$1:$C$101,2,FALSE)</f>
        <v>60 - 69</v>
      </c>
      <c r="AC2639" s="45" t="str">
        <f>VLOOKUP(Table1[[#This Row],[Years old]],Lookups!$A$1:$C$101,3,FALSE)</f>
        <v>60 - 64</v>
      </c>
      <c r="AD2639" s="45" t="str">
        <f>VLOOKUP(Table1[[#This Row],[Race]],Lookups!$E$2:$F$11,2,FALSE)</f>
        <v>White</v>
      </c>
      <c r="AE2639" s="45" t="str">
        <f>VLOOKUP(Table1[[#This Row],[Ethnicity]],Lookups!$H$2:$I$6,2,FALSE)</f>
        <v>Not Hispanic/Latino</v>
      </c>
      <c r="AF2639" s="45" t="str">
        <f>VLOOKUP(Table1[[#This Row],[Language]],Lookups!$K$2:$L$9,2,FALSE)</f>
        <v>English</v>
      </c>
      <c r="AG2639" s="46">
        <v>42005</v>
      </c>
      <c r="AH2639" s="46">
        <v>45657</v>
      </c>
      <c r="AI2639" s="46" t="str">
        <f>IF(Table1[[#This Row],[Colonoscopy Date]]="","",DATEVALUE(Table1[[#This Row],[Colonoscopy Date]]))</f>
        <v/>
      </c>
      <c r="AJ26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40" spans="1:36" x14ac:dyDescent="0.25">
      <c r="A2640">
        <v>15302</v>
      </c>
      <c r="B2640" t="s">
        <v>1949</v>
      </c>
      <c r="C2640" t="s">
        <v>20</v>
      </c>
      <c r="D2640" t="s">
        <v>34</v>
      </c>
      <c r="E2640" t="s">
        <v>22</v>
      </c>
      <c r="F2640" t="s">
        <v>30</v>
      </c>
      <c r="G2640" t="s">
        <v>5760</v>
      </c>
      <c r="H2640" t="s">
        <v>24</v>
      </c>
      <c r="I2640" s="36">
        <v>23370</v>
      </c>
      <c r="J2640" t="s">
        <v>2911</v>
      </c>
      <c r="K2640" t="s">
        <v>2930</v>
      </c>
      <c r="L2640" t="s">
        <v>25</v>
      </c>
      <c r="M2640" s="2">
        <v>45538</v>
      </c>
      <c r="N2640" t="s">
        <v>25</v>
      </c>
      <c r="O2640" t="s">
        <v>25</v>
      </c>
      <c r="P2640" t="s">
        <v>18</v>
      </c>
      <c r="Q2640" t="s">
        <v>18</v>
      </c>
      <c r="R2640" t="s">
        <v>18</v>
      </c>
      <c r="S2640" t="s">
        <v>18</v>
      </c>
      <c r="T2640" t="s">
        <v>18</v>
      </c>
      <c r="U2640" t="s">
        <v>18</v>
      </c>
      <c r="V2640" t="s">
        <v>18</v>
      </c>
      <c r="W2640" s="45" t="str">
        <f>IF(Table1[[#This Row],[Sex at Birth]]="F","Female","Male")</f>
        <v>Female</v>
      </c>
      <c r="X2640" s="43">
        <v>45657</v>
      </c>
      <c r="Y2640" s="44">
        <f>Table1[[#This Row],[Report cutoff date]]-Table1[[#This Row],[DOB]]</f>
        <v>22287</v>
      </c>
      <c r="Z2640" s="68">
        <f>ROUNDDOWN(Table1[[#This Row],[Days old - as of report cutoff date]]/365,0)</f>
        <v>61</v>
      </c>
      <c r="AA2640" s="45" t="str">
        <f>IF(Table1[[#This Row],[Years old]]&gt;=55,"55+","54 and under")</f>
        <v>55+</v>
      </c>
      <c r="AB2640" s="45" t="str">
        <f>VLOOKUP(Table1[[#This Row],[Years old]],Lookups!$A$1:$C$101,2,FALSE)</f>
        <v>60 - 69</v>
      </c>
      <c r="AC2640" s="45" t="str">
        <f>VLOOKUP(Table1[[#This Row],[Years old]],Lookups!$A$1:$C$101,3,FALSE)</f>
        <v>60 - 64</v>
      </c>
      <c r="AD2640" s="45" t="str">
        <f>VLOOKUP(Table1[[#This Row],[Race]],Lookups!$E$2:$F$11,2,FALSE)</f>
        <v>White</v>
      </c>
      <c r="AE2640" s="45" t="str">
        <f>VLOOKUP(Table1[[#This Row],[Ethnicity]],Lookups!$H$2:$I$6,2,FALSE)</f>
        <v>Other/ Unknown</v>
      </c>
      <c r="AF2640" s="45" t="str">
        <f>VLOOKUP(Table1[[#This Row],[Language]],Lookups!$K$2:$L$9,2,FALSE)</f>
        <v>English</v>
      </c>
      <c r="AG2640" s="46">
        <v>42005</v>
      </c>
      <c r="AH2640" s="46">
        <v>45657</v>
      </c>
      <c r="AI2640" s="46" t="str">
        <f>IF(Table1[[#This Row],[Colonoscopy Date]]="","",DATEVALUE(Table1[[#This Row],[Colonoscopy Date]]))</f>
        <v/>
      </c>
      <c r="AJ26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41" spans="1:36" x14ac:dyDescent="0.25">
      <c r="A2641">
        <v>15386</v>
      </c>
      <c r="B2641" t="s">
        <v>1599</v>
      </c>
      <c r="C2641" t="s">
        <v>20</v>
      </c>
      <c r="D2641" t="s">
        <v>21</v>
      </c>
      <c r="E2641" t="s">
        <v>22</v>
      </c>
      <c r="F2641" t="s">
        <v>592</v>
      </c>
      <c r="G2641" t="s">
        <v>5478</v>
      </c>
      <c r="H2641" t="s">
        <v>35</v>
      </c>
      <c r="I2641" s="36">
        <v>23372</v>
      </c>
      <c r="J2641" t="s">
        <v>472</v>
      </c>
      <c r="K2641" t="s">
        <v>2930</v>
      </c>
      <c r="L2641" t="s">
        <v>25</v>
      </c>
      <c r="M2641" s="2">
        <v>45595</v>
      </c>
      <c r="N2641" t="s">
        <v>25</v>
      </c>
      <c r="O2641" t="s">
        <v>25</v>
      </c>
      <c r="P2641" t="s">
        <v>18</v>
      </c>
      <c r="Q2641" t="s">
        <v>18</v>
      </c>
      <c r="R2641" t="s">
        <v>18</v>
      </c>
      <c r="S2641" t="s">
        <v>18</v>
      </c>
      <c r="T2641" t="s">
        <v>18</v>
      </c>
      <c r="U2641" t="s">
        <v>18</v>
      </c>
      <c r="V2641" t="s">
        <v>18</v>
      </c>
      <c r="W2641" s="45" t="str">
        <f>IF(Table1[[#This Row],[Sex at Birth]]="F","Female","Male")</f>
        <v>Male</v>
      </c>
      <c r="X2641" s="43">
        <v>45657</v>
      </c>
      <c r="Y2641" s="44">
        <f>Table1[[#This Row],[Report cutoff date]]-Table1[[#This Row],[DOB]]</f>
        <v>22285</v>
      </c>
      <c r="Z2641" s="68">
        <f>ROUNDDOWN(Table1[[#This Row],[Days old - as of report cutoff date]]/365,0)</f>
        <v>61</v>
      </c>
      <c r="AA2641" s="45" t="str">
        <f>IF(Table1[[#This Row],[Years old]]&gt;=55,"55+","54 and under")</f>
        <v>55+</v>
      </c>
      <c r="AB2641" s="45" t="str">
        <f>VLOOKUP(Table1[[#This Row],[Years old]],Lookups!$A$1:$C$101,2,FALSE)</f>
        <v>60 - 69</v>
      </c>
      <c r="AC2641" s="45" t="str">
        <f>VLOOKUP(Table1[[#This Row],[Years old]],Lookups!$A$1:$C$101,3,FALSE)</f>
        <v>60 - 64</v>
      </c>
      <c r="AD2641" s="45" t="str">
        <f>VLOOKUP(Table1[[#This Row],[Race]],Lookups!$E$2:$F$11,2,FALSE)</f>
        <v>White</v>
      </c>
      <c r="AE2641" s="45" t="str">
        <f>VLOOKUP(Table1[[#This Row],[Ethnicity]],Lookups!$H$2:$I$6,2,FALSE)</f>
        <v>Not Hispanic/Latino</v>
      </c>
      <c r="AF2641" s="45" t="str">
        <f>VLOOKUP(Table1[[#This Row],[Language]],Lookups!$K$2:$L$9,2,FALSE)</f>
        <v>English</v>
      </c>
      <c r="AG2641" s="46">
        <v>42005</v>
      </c>
      <c r="AH2641" s="46">
        <v>45657</v>
      </c>
      <c r="AI2641" s="46" t="str">
        <f>IF(Table1[[#This Row],[Colonoscopy Date]]="","",DATEVALUE(Table1[[#This Row],[Colonoscopy Date]]))</f>
        <v/>
      </c>
      <c r="AJ26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42" spans="1:36" x14ac:dyDescent="0.25">
      <c r="A2642">
        <v>11562</v>
      </c>
      <c r="B2642" t="s">
        <v>1814</v>
      </c>
      <c r="C2642" t="s">
        <v>20</v>
      </c>
      <c r="D2642" t="s">
        <v>21</v>
      </c>
      <c r="E2642" t="s">
        <v>22</v>
      </c>
      <c r="F2642" t="s">
        <v>32</v>
      </c>
      <c r="G2642" t="s">
        <v>3596</v>
      </c>
      <c r="H2642" t="s">
        <v>24</v>
      </c>
      <c r="I2642" s="36">
        <v>23373</v>
      </c>
      <c r="J2642" t="s">
        <v>2910</v>
      </c>
      <c r="K2642" t="s">
        <v>2931</v>
      </c>
      <c r="L2642" t="s">
        <v>25</v>
      </c>
      <c r="M2642" s="2">
        <v>45516</v>
      </c>
      <c r="N2642" t="s">
        <v>53</v>
      </c>
      <c r="O2642" t="s">
        <v>25</v>
      </c>
      <c r="P2642" t="s">
        <v>1350</v>
      </c>
      <c r="Q2642" t="s">
        <v>18</v>
      </c>
      <c r="R2642" t="s">
        <v>18</v>
      </c>
      <c r="S2642" t="s">
        <v>18</v>
      </c>
      <c r="T2642" t="s">
        <v>18</v>
      </c>
      <c r="U2642" t="s">
        <v>18</v>
      </c>
      <c r="V2642" t="s">
        <v>18</v>
      </c>
      <c r="W2642" s="45" t="str">
        <f>IF(Table1[[#This Row],[Sex at Birth]]="F","Female","Male")</f>
        <v>Female</v>
      </c>
      <c r="X2642" s="43">
        <v>45657</v>
      </c>
      <c r="Y2642" s="44">
        <f>Table1[[#This Row],[Report cutoff date]]-Table1[[#This Row],[DOB]]</f>
        <v>22284</v>
      </c>
      <c r="Z2642" s="68">
        <f>ROUNDDOWN(Table1[[#This Row],[Days old - as of report cutoff date]]/365,0)</f>
        <v>61</v>
      </c>
      <c r="AA2642" s="45" t="str">
        <f>IF(Table1[[#This Row],[Years old]]&gt;=55,"55+","54 and under")</f>
        <v>55+</v>
      </c>
      <c r="AB2642" s="45" t="str">
        <f>VLOOKUP(Table1[[#This Row],[Years old]],Lookups!$A$1:$C$101,2,FALSE)</f>
        <v>60 - 69</v>
      </c>
      <c r="AC2642" s="45" t="str">
        <f>VLOOKUP(Table1[[#This Row],[Years old]],Lookups!$A$1:$C$101,3,FALSE)</f>
        <v>60 - 64</v>
      </c>
      <c r="AD2642" s="45" t="str">
        <f>VLOOKUP(Table1[[#This Row],[Race]],Lookups!$E$2:$F$11,2,FALSE)</f>
        <v>White</v>
      </c>
      <c r="AE2642" s="45" t="str">
        <f>VLOOKUP(Table1[[#This Row],[Ethnicity]],Lookups!$H$2:$I$6,2,FALSE)</f>
        <v>Not Hispanic/Latino</v>
      </c>
      <c r="AF2642" s="45" t="str">
        <f>VLOOKUP(Table1[[#This Row],[Language]],Lookups!$K$2:$L$9,2,FALSE)</f>
        <v>English</v>
      </c>
      <c r="AG2642" s="46">
        <v>42005</v>
      </c>
      <c r="AH2642" s="46">
        <v>45657</v>
      </c>
      <c r="AI2642" s="46">
        <f>IF(Table1[[#This Row],[Colonoscopy Date]]="","",DATEVALUE(Table1[[#This Row],[Colonoscopy Date]]))</f>
        <v>43235</v>
      </c>
      <c r="AJ264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43" spans="1:36" x14ac:dyDescent="0.25">
      <c r="A2643">
        <v>11353</v>
      </c>
      <c r="B2643" t="s">
        <v>2543</v>
      </c>
      <c r="C2643" t="s">
        <v>20</v>
      </c>
      <c r="D2643" t="s">
        <v>21</v>
      </c>
      <c r="E2643" t="s">
        <v>22</v>
      </c>
      <c r="F2643" t="s">
        <v>36</v>
      </c>
      <c r="G2643" t="s">
        <v>7480</v>
      </c>
      <c r="H2643" t="s">
        <v>35</v>
      </c>
      <c r="I2643" s="36">
        <v>23374</v>
      </c>
      <c r="J2643" t="s">
        <v>2884</v>
      </c>
      <c r="K2643" t="s">
        <v>2936</v>
      </c>
      <c r="L2643" t="s">
        <v>25</v>
      </c>
      <c r="M2643" s="2">
        <v>45419</v>
      </c>
      <c r="N2643" t="s">
        <v>25</v>
      </c>
      <c r="O2643" t="s">
        <v>25</v>
      </c>
      <c r="P2643" t="s">
        <v>18</v>
      </c>
      <c r="Q2643" t="s">
        <v>18</v>
      </c>
      <c r="R2643" t="s">
        <v>18</v>
      </c>
      <c r="S2643" t="s">
        <v>18</v>
      </c>
      <c r="T2643" t="s">
        <v>18</v>
      </c>
      <c r="U2643" t="s">
        <v>18</v>
      </c>
      <c r="V2643" t="s">
        <v>18</v>
      </c>
      <c r="W2643" s="45" t="str">
        <f>IF(Table1[[#This Row],[Sex at Birth]]="F","Female","Male")</f>
        <v>Male</v>
      </c>
      <c r="X2643" s="43">
        <v>45657</v>
      </c>
      <c r="Y2643" s="44">
        <f>Table1[[#This Row],[Report cutoff date]]-Table1[[#This Row],[DOB]]</f>
        <v>22283</v>
      </c>
      <c r="Z2643" s="68">
        <f>ROUNDDOWN(Table1[[#This Row],[Days old - as of report cutoff date]]/365,0)</f>
        <v>61</v>
      </c>
      <c r="AA2643" s="45" t="str">
        <f>IF(Table1[[#This Row],[Years old]]&gt;=55,"55+","54 and under")</f>
        <v>55+</v>
      </c>
      <c r="AB2643" s="45" t="str">
        <f>VLOOKUP(Table1[[#This Row],[Years old]],Lookups!$A$1:$C$101,2,FALSE)</f>
        <v>60 - 69</v>
      </c>
      <c r="AC2643" s="45" t="str">
        <f>VLOOKUP(Table1[[#This Row],[Years old]],Lookups!$A$1:$C$101,3,FALSE)</f>
        <v>60 - 64</v>
      </c>
      <c r="AD2643" s="45" t="str">
        <f>VLOOKUP(Table1[[#This Row],[Race]],Lookups!$E$2:$F$11,2,FALSE)</f>
        <v>White</v>
      </c>
      <c r="AE2643" s="45" t="str">
        <f>VLOOKUP(Table1[[#This Row],[Ethnicity]],Lookups!$H$2:$I$6,2,FALSE)</f>
        <v>Not Hispanic/Latino</v>
      </c>
      <c r="AF2643" s="45" t="str">
        <f>VLOOKUP(Table1[[#This Row],[Language]],Lookups!$K$2:$L$9,2,FALSE)</f>
        <v>English</v>
      </c>
      <c r="AG2643" s="46">
        <v>42005</v>
      </c>
      <c r="AH2643" s="46">
        <v>45657</v>
      </c>
      <c r="AI2643" s="46" t="str">
        <f>IF(Table1[[#This Row],[Colonoscopy Date]]="","",DATEVALUE(Table1[[#This Row],[Colonoscopy Date]]))</f>
        <v/>
      </c>
      <c r="AJ26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44" spans="1:36" x14ac:dyDescent="0.25">
      <c r="A2644">
        <v>12456</v>
      </c>
      <c r="B2644" t="s">
        <v>1707</v>
      </c>
      <c r="C2644" t="s">
        <v>20</v>
      </c>
      <c r="D2644" t="s">
        <v>21</v>
      </c>
      <c r="E2644" t="s">
        <v>22</v>
      </c>
      <c r="F2644" t="s">
        <v>44</v>
      </c>
      <c r="G2644" t="s">
        <v>6577</v>
      </c>
      <c r="H2644" t="s">
        <v>24</v>
      </c>
      <c r="I2644" s="36">
        <v>23374</v>
      </c>
      <c r="J2644" t="s">
        <v>2914</v>
      </c>
      <c r="K2644" t="s">
        <v>2930</v>
      </c>
      <c r="L2644" t="s">
        <v>25</v>
      </c>
      <c r="M2644" s="2">
        <v>45455</v>
      </c>
      <c r="N2644" t="s">
        <v>25</v>
      </c>
      <c r="O2644" t="s">
        <v>25</v>
      </c>
      <c r="P2644" t="s">
        <v>18</v>
      </c>
      <c r="Q2644" t="s">
        <v>18</v>
      </c>
      <c r="R2644" t="s">
        <v>18</v>
      </c>
      <c r="S2644" t="s">
        <v>18</v>
      </c>
      <c r="T2644" t="s">
        <v>18</v>
      </c>
      <c r="U2644" t="s">
        <v>18</v>
      </c>
      <c r="V2644" t="s">
        <v>18</v>
      </c>
      <c r="W2644" s="45" t="str">
        <f>IF(Table1[[#This Row],[Sex at Birth]]="F","Female","Male")</f>
        <v>Female</v>
      </c>
      <c r="X2644" s="43">
        <v>45657</v>
      </c>
      <c r="Y2644" s="44">
        <f>Table1[[#This Row],[Report cutoff date]]-Table1[[#This Row],[DOB]]</f>
        <v>22283</v>
      </c>
      <c r="Z2644" s="68">
        <f>ROUNDDOWN(Table1[[#This Row],[Days old - as of report cutoff date]]/365,0)</f>
        <v>61</v>
      </c>
      <c r="AA2644" s="45" t="str">
        <f>IF(Table1[[#This Row],[Years old]]&gt;=55,"55+","54 and under")</f>
        <v>55+</v>
      </c>
      <c r="AB2644" s="45" t="str">
        <f>VLOOKUP(Table1[[#This Row],[Years old]],Lookups!$A$1:$C$101,2,FALSE)</f>
        <v>60 - 69</v>
      </c>
      <c r="AC2644" s="45" t="str">
        <f>VLOOKUP(Table1[[#This Row],[Years old]],Lookups!$A$1:$C$101,3,FALSE)</f>
        <v>60 - 64</v>
      </c>
      <c r="AD2644" s="45" t="str">
        <f>VLOOKUP(Table1[[#This Row],[Race]],Lookups!$E$2:$F$11,2,FALSE)</f>
        <v>White</v>
      </c>
      <c r="AE2644" s="45" t="str">
        <f>VLOOKUP(Table1[[#This Row],[Ethnicity]],Lookups!$H$2:$I$6,2,FALSE)</f>
        <v>Not Hispanic/Latino</v>
      </c>
      <c r="AF2644" s="45" t="str">
        <f>VLOOKUP(Table1[[#This Row],[Language]],Lookups!$K$2:$L$9,2,FALSE)</f>
        <v>English</v>
      </c>
      <c r="AG2644" s="46">
        <v>42005</v>
      </c>
      <c r="AH2644" s="46">
        <v>45657</v>
      </c>
      <c r="AI2644" s="46" t="str">
        <f>IF(Table1[[#This Row],[Colonoscopy Date]]="","",DATEVALUE(Table1[[#This Row],[Colonoscopy Date]]))</f>
        <v/>
      </c>
      <c r="AJ26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45" spans="1:36" x14ac:dyDescent="0.25">
      <c r="A2645">
        <v>13174</v>
      </c>
      <c r="B2645" t="s">
        <v>1673</v>
      </c>
      <c r="C2645" t="s">
        <v>20</v>
      </c>
      <c r="D2645" t="s">
        <v>21</v>
      </c>
      <c r="E2645" t="s">
        <v>22</v>
      </c>
      <c r="F2645" t="s">
        <v>39</v>
      </c>
      <c r="G2645" t="s">
        <v>7215</v>
      </c>
      <c r="H2645" t="s">
        <v>24</v>
      </c>
      <c r="I2645" s="36">
        <v>23374</v>
      </c>
      <c r="J2645" t="s">
        <v>2910</v>
      </c>
      <c r="K2645" t="s">
        <v>2935</v>
      </c>
      <c r="L2645" t="s">
        <v>25</v>
      </c>
      <c r="M2645" s="2">
        <v>45596</v>
      </c>
      <c r="N2645" t="s">
        <v>25</v>
      </c>
      <c r="O2645" t="s">
        <v>25</v>
      </c>
      <c r="P2645" t="s">
        <v>18</v>
      </c>
      <c r="Q2645" t="s">
        <v>18</v>
      </c>
      <c r="R2645" t="s">
        <v>18</v>
      </c>
      <c r="S2645" t="s">
        <v>18</v>
      </c>
      <c r="T2645" t="s">
        <v>18</v>
      </c>
      <c r="U2645" t="s">
        <v>18</v>
      </c>
      <c r="V2645" t="s">
        <v>18</v>
      </c>
      <c r="W2645" s="45" t="str">
        <f>IF(Table1[[#This Row],[Sex at Birth]]="F","Female","Male")</f>
        <v>Female</v>
      </c>
      <c r="X2645" s="43">
        <v>45657</v>
      </c>
      <c r="Y2645" s="44">
        <f>Table1[[#This Row],[Report cutoff date]]-Table1[[#This Row],[DOB]]</f>
        <v>22283</v>
      </c>
      <c r="Z2645" s="68">
        <f>ROUNDDOWN(Table1[[#This Row],[Days old - as of report cutoff date]]/365,0)</f>
        <v>61</v>
      </c>
      <c r="AA2645" s="45" t="str">
        <f>IF(Table1[[#This Row],[Years old]]&gt;=55,"55+","54 and under")</f>
        <v>55+</v>
      </c>
      <c r="AB2645" s="45" t="str">
        <f>VLOOKUP(Table1[[#This Row],[Years old]],Lookups!$A$1:$C$101,2,FALSE)</f>
        <v>60 - 69</v>
      </c>
      <c r="AC2645" s="45" t="str">
        <f>VLOOKUP(Table1[[#This Row],[Years old]],Lookups!$A$1:$C$101,3,FALSE)</f>
        <v>60 - 64</v>
      </c>
      <c r="AD2645" s="45" t="str">
        <f>VLOOKUP(Table1[[#This Row],[Race]],Lookups!$E$2:$F$11,2,FALSE)</f>
        <v>White</v>
      </c>
      <c r="AE2645" s="45" t="str">
        <f>VLOOKUP(Table1[[#This Row],[Ethnicity]],Lookups!$H$2:$I$6,2,FALSE)</f>
        <v>Not Hispanic/Latino</v>
      </c>
      <c r="AF2645" s="45" t="str">
        <f>VLOOKUP(Table1[[#This Row],[Language]],Lookups!$K$2:$L$9,2,FALSE)</f>
        <v>English</v>
      </c>
      <c r="AG2645" s="46">
        <v>42005</v>
      </c>
      <c r="AH2645" s="46">
        <v>45657</v>
      </c>
      <c r="AI2645" s="46" t="str">
        <f>IF(Table1[[#This Row],[Colonoscopy Date]]="","",DATEVALUE(Table1[[#This Row],[Colonoscopy Date]]))</f>
        <v/>
      </c>
      <c r="AJ26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46" spans="1:36" x14ac:dyDescent="0.25">
      <c r="A2646">
        <v>10535</v>
      </c>
      <c r="B2646" t="s">
        <v>1624</v>
      </c>
      <c r="C2646" t="s">
        <v>20</v>
      </c>
      <c r="D2646" t="s">
        <v>21</v>
      </c>
      <c r="E2646" t="s">
        <v>22</v>
      </c>
      <c r="F2646" t="s">
        <v>23</v>
      </c>
      <c r="G2646" t="s">
        <v>3382</v>
      </c>
      <c r="H2646" t="s">
        <v>35</v>
      </c>
      <c r="I2646" s="36">
        <v>23377</v>
      </c>
      <c r="J2646" t="s">
        <v>2906</v>
      </c>
      <c r="K2646" t="s">
        <v>2931</v>
      </c>
      <c r="L2646" t="s">
        <v>25</v>
      </c>
      <c r="M2646" s="2">
        <v>45574</v>
      </c>
      <c r="N2646" t="s">
        <v>53</v>
      </c>
      <c r="O2646" t="s">
        <v>25</v>
      </c>
      <c r="P2646" t="s">
        <v>18</v>
      </c>
      <c r="Q2646" t="s">
        <v>18</v>
      </c>
      <c r="R2646" t="s">
        <v>18</v>
      </c>
      <c r="S2646" t="s">
        <v>974</v>
      </c>
      <c r="T2646" t="s">
        <v>27</v>
      </c>
      <c r="U2646" t="s">
        <v>18</v>
      </c>
      <c r="V2646" t="s">
        <v>18</v>
      </c>
      <c r="W2646" s="45" t="str">
        <f>IF(Table1[[#This Row],[Sex at Birth]]="F","Female","Male")</f>
        <v>Male</v>
      </c>
      <c r="X2646" s="43">
        <v>45657</v>
      </c>
      <c r="Y2646" s="44">
        <f>Table1[[#This Row],[Report cutoff date]]-Table1[[#This Row],[DOB]]</f>
        <v>22280</v>
      </c>
      <c r="Z2646" s="68">
        <f>ROUNDDOWN(Table1[[#This Row],[Days old - as of report cutoff date]]/365,0)</f>
        <v>61</v>
      </c>
      <c r="AA2646" s="45" t="str">
        <f>IF(Table1[[#This Row],[Years old]]&gt;=55,"55+","54 and under")</f>
        <v>55+</v>
      </c>
      <c r="AB2646" s="45" t="str">
        <f>VLOOKUP(Table1[[#This Row],[Years old]],Lookups!$A$1:$C$101,2,FALSE)</f>
        <v>60 - 69</v>
      </c>
      <c r="AC2646" s="45" t="str">
        <f>VLOOKUP(Table1[[#This Row],[Years old]],Lookups!$A$1:$C$101,3,FALSE)</f>
        <v>60 - 64</v>
      </c>
      <c r="AD2646" s="45" t="str">
        <f>VLOOKUP(Table1[[#This Row],[Race]],Lookups!$E$2:$F$11,2,FALSE)</f>
        <v>White</v>
      </c>
      <c r="AE2646" s="45" t="str">
        <f>VLOOKUP(Table1[[#This Row],[Ethnicity]],Lookups!$H$2:$I$6,2,FALSE)</f>
        <v>Not Hispanic/Latino</v>
      </c>
      <c r="AF2646" s="45" t="str">
        <f>VLOOKUP(Table1[[#This Row],[Language]],Lookups!$K$2:$L$9,2,FALSE)</f>
        <v>English</v>
      </c>
      <c r="AG2646" s="46">
        <v>42005</v>
      </c>
      <c r="AH2646" s="46">
        <v>45657</v>
      </c>
      <c r="AI2646" s="46" t="str">
        <f>IF(Table1[[#This Row],[Colonoscopy Date]]="","",DATEVALUE(Table1[[#This Row],[Colonoscopy Date]]))</f>
        <v/>
      </c>
      <c r="AJ26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47" spans="1:36" x14ac:dyDescent="0.25">
      <c r="A2647">
        <v>10124</v>
      </c>
      <c r="B2647" t="s">
        <v>1712</v>
      </c>
      <c r="C2647" t="s">
        <v>20</v>
      </c>
      <c r="D2647" t="s">
        <v>21</v>
      </c>
      <c r="E2647" t="s">
        <v>22</v>
      </c>
      <c r="F2647" t="s">
        <v>23</v>
      </c>
      <c r="G2647" t="s">
        <v>8130</v>
      </c>
      <c r="H2647" t="s">
        <v>24</v>
      </c>
      <c r="I2647" s="36">
        <v>23377</v>
      </c>
      <c r="J2647" t="s">
        <v>2914</v>
      </c>
      <c r="K2647" t="s">
        <v>2936</v>
      </c>
      <c r="L2647" t="s">
        <v>25</v>
      </c>
      <c r="M2647" s="2">
        <v>45604</v>
      </c>
      <c r="N2647" t="s">
        <v>25</v>
      </c>
      <c r="O2647" t="s">
        <v>53</v>
      </c>
      <c r="P2647" t="s">
        <v>18</v>
      </c>
      <c r="Q2647" t="s">
        <v>18</v>
      </c>
      <c r="R2647" t="s">
        <v>18</v>
      </c>
      <c r="S2647" t="s">
        <v>18</v>
      </c>
      <c r="T2647" t="s">
        <v>18</v>
      </c>
      <c r="U2647" t="s">
        <v>18</v>
      </c>
      <c r="V2647" t="s">
        <v>18</v>
      </c>
      <c r="W2647" s="45" t="str">
        <f>IF(Table1[[#This Row],[Sex at Birth]]="F","Female","Male")</f>
        <v>Female</v>
      </c>
      <c r="X2647" s="43">
        <v>45657</v>
      </c>
      <c r="Y2647" s="44">
        <f>Table1[[#This Row],[Report cutoff date]]-Table1[[#This Row],[DOB]]</f>
        <v>22280</v>
      </c>
      <c r="Z2647" s="68">
        <f>ROUNDDOWN(Table1[[#This Row],[Days old - as of report cutoff date]]/365,0)</f>
        <v>61</v>
      </c>
      <c r="AA2647" s="45" t="str">
        <f>IF(Table1[[#This Row],[Years old]]&gt;=55,"55+","54 and under")</f>
        <v>55+</v>
      </c>
      <c r="AB2647" s="45" t="str">
        <f>VLOOKUP(Table1[[#This Row],[Years old]],Lookups!$A$1:$C$101,2,FALSE)</f>
        <v>60 - 69</v>
      </c>
      <c r="AC2647" s="45" t="str">
        <f>VLOOKUP(Table1[[#This Row],[Years old]],Lookups!$A$1:$C$101,3,FALSE)</f>
        <v>60 - 64</v>
      </c>
      <c r="AD2647" s="45" t="str">
        <f>VLOOKUP(Table1[[#This Row],[Race]],Lookups!$E$2:$F$11,2,FALSE)</f>
        <v>White</v>
      </c>
      <c r="AE2647" s="45" t="str">
        <f>VLOOKUP(Table1[[#This Row],[Ethnicity]],Lookups!$H$2:$I$6,2,FALSE)</f>
        <v>Not Hispanic/Latino</v>
      </c>
      <c r="AF2647" s="45" t="str">
        <f>VLOOKUP(Table1[[#This Row],[Language]],Lookups!$K$2:$L$9,2,FALSE)</f>
        <v>English</v>
      </c>
      <c r="AG2647" s="46">
        <v>42005</v>
      </c>
      <c r="AH2647" s="46">
        <v>45657</v>
      </c>
      <c r="AI2647" s="46" t="str">
        <f>IF(Table1[[#This Row],[Colonoscopy Date]]="","",DATEVALUE(Table1[[#This Row],[Colonoscopy Date]]))</f>
        <v/>
      </c>
      <c r="AJ26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48" spans="1:36" x14ac:dyDescent="0.25">
      <c r="A2648">
        <v>12370</v>
      </c>
      <c r="B2648" t="s">
        <v>2684</v>
      </c>
      <c r="C2648" t="s">
        <v>20</v>
      </c>
      <c r="D2648" t="s">
        <v>21</v>
      </c>
      <c r="E2648" t="s">
        <v>22</v>
      </c>
      <c r="F2648" t="s">
        <v>32</v>
      </c>
      <c r="G2648" t="s">
        <v>5494</v>
      </c>
      <c r="H2648" t="s">
        <v>35</v>
      </c>
      <c r="I2648" s="36">
        <v>23380</v>
      </c>
      <c r="J2648" t="s">
        <v>134</v>
      </c>
      <c r="K2648" t="s">
        <v>2930</v>
      </c>
      <c r="L2648" t="s">
        <v>25</v>
      </c>
      <c r="M2648" s="2">
        <v>45504</v>
      </c>
      <c r="N2648" t="s">
        <v>25</v>
      </c>
      <c r="O2648" t="s">
        <v>25</v>
      </c>
      <c r="P2648" t="s">
        <v>18</v>
      </c>
      <c r="Q2648" t="s">
        <v>18</v>
      </c>
      <c r="R2648" t="s">
        <v>18</v>
      </c>
      <c r="S2648" t="s">
        <v>18</v>
      </c>
      <c r="T2648" t="s">
        <v>18</v>
      </c>
      <c r="U2648" t="s">
        <v>18</v>
      </c>
      <c r="V2648" t="s">
        <v>18</v>
      </c>
      <c r="W2648" s="45" t="str">
        <f>IF(Table1[[#This Row],[Sex at Birth]]="F","Female","Male")</f>
        <v>Male</v>
      </c>
      <c r="X2648" s="43">
        <v>45657</v>
      </c>
      <c r="Y2648" s="44">
        <f>Table1[[#This Row],[Report cutoff date]]-Table1[[#This Row],[DOB]]</f>
        <v>22277</v>
      </c>
      <c r="Z2648" s="68">
        <f>ROUNDDOWN(Table1[[#This Row],[Days old - as of report cutoff date]]/365,0)</f>
        <v>61</v>
      </c>
      <c r="AA2648" s="45" t="str">
        <f>IF(Table1[[#This Row],[Years old]]&gt;=55,"55+","54 and under")</f>
        <v>55+</v>
      </c>
      <c r="AB2648" s="45" t="str">
        <f>VLOOKUP(Table1[[#This Row],[Years old]],Lookups!$A$1:$C$101,2,FALSE)</f>
        <v>60 - 69</v>
      </c>
      <c r="AC2648" s="45" t="str">
        <f>VLOOKUP(Table1[[#This Row],[Years old]],Lookups!$A$1:$C$101,3,FALSE)</f>
        <v>60 - 64</v>
      </c>
      <c r="AD2648" s="45" t="str">
        <f>VLOOKUP(Table1[[#This Row],[Race]],Lookups!$E$2:$F$11,2,FALSE)</f>
        <v>White</v>
      </c>
      <c r="AE2648" s="45" t="str">
        <f>VLOOKUP(Table1[[#This Row],[Ethnicity]],Lookups!$H$2:$I$6,2,FALSE)</f>
        <v>Not Hispanic/Latino</v>
      </c>
      <c r="AF2648" s="45" t="str">
        <f>VLOOKUP(Table1[[#This Row],[Language]],Lookups!$K$2:$L$9,2,FALSE)</f>
        <v>English</v>
      </c>
      <c r="AG2648" s="46">
        <v>42005</v>
      </c>
      <c r="AH2648" s="46">
        <v>45657</v>
      </c>
      <c r="AI2648" s="46" t="str">
        <f>IF(Table1[[#This Row],[Colonoscopy Date]]="","",DATEVALUE(Table1[[#This Row],[Colonoscopy Date]]))</f>
        <v/>
      </c>
      <c r="AJ26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49" spans="1:36" x14ac:dyDescent="0.25">
      <c r="A2649">
        <v>10451</v>
      </c>
      <c r="B2649" t="s">
        <v>1930</v>
      </c>
      <c r="C2649" t="s">
        <v>20</v>
      </c>
      <c r="D2649" t="s">
        <v>21</v>
      </c>
      <c r="E2649" t="s">
        <v>22</v>
      </c>
      <c r="F2649" t="s">
        <v>36</v>
      </c>
      <c r="G2649" t="s">
        <v>3854</v>
      </c>
      <c r="H2649" t="s">
        <v>24</v>
      </c>
      <c r="I2649" s="36">
        <v>23381</v>
      </c>
      <c r="J2649" t="s">
        <v>2912</v>
      </c>
      <c r="K2649" t="s">
        <v>2936</v>
      </c>
      <c r="L2649" t="s">
        <v>25</v>
      </c>
      <c r="M2649" s="2">
        <v>45300</v>
      </c>
      <c r="N2649" t="s">
        <v>25</v>
      </c>
      <c r="O2649" t="s">
        <v>53</v>
      </c>
      <c r="P2649" t="s">
        <v>498</v>
      </c>
      <c r="Q2649" t="s">
        <v>18</v>
      </c>
      <c r="R2649" t="s">
        <v>18</v>
      </c>
      <c r="S2649" t="s">
        <v>18</v>
      </c>
      <c r="T2649" t="s">
        <v>18</v>
      </c>
      <c r="U2649" t="s">
        <v>499</v>
      </c>
      <c r="V2649" t="s">
        <v>500</v>
      </c>
      <c r="W2649" s="45" t="str">
        <f>IF(Table1[[#This Row],[Sex at Birth]]="F","Female","Male")</f>
        <v>Female</v>
      </c>
      <c r="X2649" s="43">
        <v>45657</v>
      </c>
      <c r="Y2649" s="44">
        <f>Table1[[#This Row],[Report cutoff date]]-Table1[[#This Row],[DOB]]</f>
        <v>22276</v>
      </c>
      <c r="Z2649" s="68">
        <f>ROUNDDOWN(Table1[[#This Row],[Days old - as of report cutoff date]]/365,0)</f>
        <v>61</v>
      </c>
      <c r="AA2649" s="45" t="str">
        <f>IF(Table1[[#This Row],[Years old]]&gt;=55,"55+","54 and under")</f>
        <v>55+</v>
      </c>
      <c r="AB2649" s="45" t="str">
        <f>VLOOKUP(Table1[[#This Row],[Years old]],Lookups!$A$1:$C$101,2,FALSE)</f>
        <v>60 - 69</v>
      </c>
      <c r="AC2649" s="45" t="str">
        <f>VLOOKUP(Table1[[#This Row],[Years old]],Lookups!$A$1:$C$101,3,FALSE)</f>
        <v>60 - 64</v>
      </c>
      <c r="AD2649" s="45" t="str">
        <f>VLOOKUP(Table1[[#This Row],[Race]],Lookups!$E$2:$F$11,2,FALSE)</f>
        <v>White</v>
      </c>
      <c r="AE2649" s="45" t="str">
        <f>VLOOKUP(Table1[[#This Row],[Ethnicity]],Lookups!$H$2:$I$6,2,FALSE)</f>
        <v>Not Hispanic/Latino</v>
      </c>
      <c r="AF2649" s="45" t="str">
        <f>VLOOKUP(Table1[[#This Row],[Language]],Lookups!$K$2:$L$9,2,FALSE)</f>
        <v>English</v>
      </c>
      <c r="AG2649" s="46">
        <v>42005</v>
      </c>
      <c r="AH2649" s="46">
        <v>45657</v>
      </c>
      <c r="AI2649" s="46">
        <f>IF(Table1[[#This Row],[Colonoscopy Date]]="","",DATEVALUE(Table1[[#This Row],[Colonoscopy Date]]))</f>
        <v>43404</v>
      </c>
      <c r="AJ264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50" spans="1:36" x14ac:dyDescent="0.25">
      <c r="A2650">
        <v>15001</v>
      </c>
      <c r="B2650" t="s">
        <v>1712</v>
      </c>
      <c r="C2650" t="s">
        <v>68</v>
      </c>
      <c r="D2650" t="s">
        <v>34</v>
      </c>
      <c r="E2650" t="s">
        <v>22</v>
      </c>
      <c r="F2650" t="s">
        <v>44</v>
      </c>
      <c r="G2650" t="s">
        <v>5001</v>
      </c>
      <c r="H2650" t="s">
        <v>24</v>
      </c>
      <c r="I2650" s="36">
        <v>23381</v>
      </c>
      <c r="J2650" t="s">
        <v>2901</v>
      </c>
      <c r="K2650" t="s">
        <v>2930</v>
      </c>
      <c r="L2650" t="s">
        <v>25</v>
      </c>
      <c r="M2650" s="2">
        <v>45638</v>
      </c>
      <c r="N2650" t="s">
        <v>25</v>
      </c>
      <c r="O2650" t="s">
        <v>25</v>
      </c>
      <c r="P2650" t="s">
        <v>18</v>
      </c>
      <c r="Q2650" t="s">
        <v>18</v>
      </c>
      <c r="R2650" t="s">
        <v>18</v>
      </c>
      <c r="S2650" t="s">
        <v>18</v>
      </c>
      <c r="T2650" t="s">
        <v>18</v>
      </c>
      <c r="U2650" t="s">
        <v>18</v>
      </c>
      <c r="V2650" t="s">
        <v>18</v>
      </c>
      <c r="W2650" s="45" t="str">
        <f>IF(Table1[[#This Row],[Sex at Birth]]="F","Female","Male")</f>
        <v>Female</v>
      </c>
      <c r="X2650" s="43">
        <v>45657</v>
      </c>
      <c r="Y2650" s="44">
        <f>Table1[[#This Row],[Report cutoff date]]-Table1[[#This Row],[DOB]]</f>
        <v>22276</v>
      </c>
      <c r="Z2650" s="68">
        <f>ROUNDDOWN(Table1[[#This Row],[Days old - as of report cutoff date]]/365,0)</f>
        <v>61</v>
      </c>
      <c r="AA2650" s="45" t="str">
        <f>IF(Table1[[#This Row],[Years old]]&gt;=55,"55+","54 and under")</f>
        <v>55+</v>
      </c>
      <c r="AB2650" s="45" t="str">
        <f>VLOOKUP(Table1[[#This Row],[Years old]],Lookups!$A$1:$C$101,2,FALSE)</f>
        <v>60 - 69</v>
      </c>
      <c r="AC2650" s="45" t="str">
        <f>VLOOKUP(Table1[[#This Row],[Years old]],Lookups!$A$1:$C$101,3,FALSE)</f>
        <v>60 - 64</v>
      </c>
      <c r="AD2650" s="45" t="str">
        <f>VLOOKUP(Table1[[#This Row],[Race]],Lookups!$E$2:$F$11,2,FALSE)</f>
        <v>Other/ Unknown</v>
      </c>
      <c r="AE2650" s="45" t="str">
        <f>VLOOKUP(Table1[[#This Row],[Ethnicity]],Lookups!$H$2:$I$6,2,FALSE)</f>
        <v>Other/ Unknown</v>
      </c>
      <c r="AF2650" s="45" t="str">
        <f>VLOOKUP(Table1[[#This Row],[Language]],Lookups!$K$2:$L$9,2,FALSE)</f>
        <v>English</v>
      </c>
      <c r="AG2650" s="46">
        <v>42005</v>
      </c>
      <c r="AH2650" s="46">
        <v>45657</v>
      </c>
      <c r="AI2650" s="46" t="str">
        <f>IF(Table1[[#This Row],[Colonoscopy Date]]="","",DATEVALUE(Table1[[#This Row],[Colonoscopy Date]]))</f>
        <v/>
      </c>
      <c r="AJ26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51" spans="1:36" x14ac:dyDescent="0.25">
      <c r="A2651">
        <v>11237</v>
      </c>
      <c r="B2651" t="s">
        <v>2076</v>
      </c>
      <c r="C2651" t="s">
        <v>20</v>
      </c>
      <c r="D2651" t="s">
        <v>21</v>
      </c>
      <c r="E2651" t="s">
        <v>22</v>
      </c>
      <c r="F2651" t="s">
        <v>106</v>
      </c>
      <c r="G2651" t="s">
        <v>8166</v>
      </c>
      <c r="H2651" t="s">
        <v>35</v>
      </c>
      <c r="I2651" s="36">
        <v>23386</v>
      </c>
      <c r="J2651" t="s">
        <v>2914</v>
      </c>
      <c r="K2651" t="s">
        <v>2936</v>
      </c>
      <c r="L2651" t="s">
        <v>25</v>
      </c>
      <c r="M2651" s="2">
        <v>45656</v>
      </c>
      <c r="N2651" t="s">
        <v>53</v>
      </c>
      <c r="O2651" t="s">
        <v>25</v>
      </c>
      <c r="P2651" t="s">
        <v>1287</v>
      </c>
      <c r="Q2651" t="s">
        <v>18</v>
      </c>
      <c r="R2651" t="s">
        <v>18</v>
      </c>
      <c r="S2651" t="s">
        <v>18</v>
      </c>
      <c r="T2651" t="s">
        <v>18</v>
      </c>
      <c r="U2651" t="s">
        <v>18</v>
      </c>
      <c r="V2651" t="s">
        <v>18</v>
      </c>
      <c r="W2651" s="45" t="str">
        <f>IF(Table1[[#This Row],[Sex at Birth]]="F","Female","Male")</f>
        <v>Male</v>
      </c>
      <c r="X2651" s="43">
        <v>45657</v>
      </c>
      <c r="Y2651" s="44">
        <f>Table1[[#This Row],[Report cutoff date]]-Table1[[#This Row],[DOB]]</f>
        <v>22271</v>
      </c>
      <c r="Z2651" s="68">
        <f>ROUNDDOWN(Table1[[#This Row],[Days old - as of report cutoff date]]/365,0)</f>
        <v>61</v>
      </c>
      <c r="AA2651" s="45" t="str">
        <f>IF(Table1[[#This Row],[Years old]]&gt;=55,"55+","54 and under")</f>
        <v>55+</v>
      </c>
      <c r="AB2651" s="45" t="str">
        <f>VLOOKUP(Table1[[#This Row],[Years old]],Lookups!$A$1:$C$101,2,FALSE)</f>
        <v>60 - 69</v>
      </c>
      <c r="AC2651" s="45" t="str">
        <f>VLOOKUP(Table1[[#This Row],[Years old]],Lookups!$A$1:$C$101,3,FALSE)</f>
        <v>60 - 64</v>
      </c>
      <c r="AD2651" s="45" t="str">
        <f>VLOOKUP(Table1[[#This Row],[Race]],Lookups!$E$2:$F$11,2,FALSE)</f>
        <v>White</v>
      </c>
      <c r="AE2651" s="45" t="str">
        <f>VLOOKUP(Table1[[#This Row],[Ethnicity]],Lookups!$H$2:$I$6,2,FALSE)</f>
        <v>Not Hispanic/Latino</v>
      </c>
      <c r="AF2651" s="45" t="str">
        <f>VLOOKUP(Table1[[#This Row],[Language]],Lookups!$K$2:$L$9,2,FALSE)</f>
        <v>English</v>
      </c>
      <c r="AG2651" s="46">
        <v>42005</v>
      </c>
      <c r="AH2651" s="46">
        <v>45657</v>
      </c>
      <c r="AI2651" s="46">
        <f>IF(Table1[[#This Row],[Colonoscopy Date]]="","",DATEVALUE(Table1[[#This Row],[Colonoscopy Date]]))</f>
        <v>44867</v>
      </c>
      <c r="AJ26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52" spans="1:36" x14ac:dyDescent="0.25">
      <c r="A2652">
        <v>12860</v>
      </c>
      <c r="B2652" t="s">
        <v>1694</v>
      </c>
      <c r="C2652" t="s">
        <v>20</v>
      </c>
      <c r="D2652" t="s">
        <v>21</v>
      </c>
      <c r="E2652" t="s">
        <v>22</v>
      </c>
      <c r="F2652" t="s">
        <v>36</v>
      </c>
      <c r="G2652" t="s">
        <v>5954</v>
      </c>
      <c r="H2652" t="s">
        <v>35</v>
      </c>
      <c r="I2652" s="36">
        <v>23388</v>
      </c>
      <c r="J2652" t="s">
        <v>2912</v>
      </c>
      <c r="K2652" t="s">
        <v>2930</v>
      </c>
      <c r="L2652" t="s">
        <v>25</v>
      </c>
      <c r="M2652" s="2">
        <v>45607</v>
      </c>
      <c r="N2652" t="s">
        <v>53</v>
      </c>
      <c r="O2652" t="s">
        <v>25</v>
      </c>
      <c r="P2652" t="s">
        <v>1216</v>
      </c>
      <c r="Q2652" t="s">
        <v>18</v>
      </c>
      <c r="R2652" t="s">
        <v>18</v>
      </c>
      <c r="S2652" t="s">
        <v>18</v>
      </c>
      <c r="T2652" t="s">
        <v>18</v>
      </c>
      <c r="U2652" t="s">
        <v>18</v>
      </c>
      <c r="V2652" t="s">
        <v>18</v>
      </c>
      <c r="W2652" s="45" t="str">
        <f>IF(Table1[[#This Row],[Sex at Birth]]="F","Female","Male")</f>
        <v>Male</v>
      </c>
      <c r="X2652" s="43">
        <v>45657</v>
      </c>
      <c r="Y2652" s="44">
        <f>Table1[[#This Row],[Report cutoff date]]-Table1[[#This Row],[DOB]]</f>
        <v>22269</v>
      </c>
      <c r="Z2652" s="68">
        <f>ROUNDDOWN(Table1[[#This Row],[Days old - as of report cutoff date]]/365,0)</f>
        <v>61</v>
      </c>
      <c r="AA2652" s="45" t="str">
        <f>IF(Table1[[#This Row],[Years old]]&gt;=55,"55+","54 and under")</f>
        <v>55+</v>
      </c>
      <c r="AB2652" s="45" t="str">
        <f>VLOOKUP(Table1[[#This Row],[Years old]],Lookups!$A$1:$C$101,2,FALSE)</f>
        <v>60 - 69</v>
      </c>
      <c r="AC2652" s="45" t="str">
        <f>VLOOKUP(Table1[[#This Row],[Years old]],Lookups!$A$1:$C$101,3,FALSE)</f>
        <v>60 - 64</v>
      </c>
      <c r="AD2652" s="45" t="str">
        <f>VLOOKUP(Table1[[#This Row],[Race]],Lookups!$E$2:$F$11,2,FALSE)</f>
        <v>White</v>
      </c>
      <c r="AE2652" s="45" t="str">
        <f>VLOOKUP(Table1[[#This Row],[Ethnicity]],Lookups!$H$2:$I$6,2,FALSE)</f>
        <v>Not Hispanic/Latino</v>
      </c>
      <c r="AF2652" s="45" t="str">
        <f>VLOOKUP(Table1[[#This Row],[Language]],Lookups!$K$2:$L$9,2,FALSE)</f>
        <v>English</v>
      </c>
      <c r="AG2652" s="46">
        <v>42005</v>
      </c>
      <c r="AH2652" s="46">
        <v>45657</v>
      </c>
      <c r="AI2652" s="46">
        <f>IF(Table1[[#This Row],[Colonoscopy Date]]="","",DATEVALUE(Table1[[#This Row],[Colonoscopy Date]]))</f>
        <v>43158</v>
      </c>
      <c r="AJ26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53" spans="1:36" x14ac:dyDescent="0.25">
      <c r="A2653">
        <v>11356</v>
      </c>
      <c r="B2653" t="s">
        <v>1579</v>
      </c>
      <c r="C2653" t="s">
        <v>20</v>
      </c>
      <c r="D2653" t="s">
        <v>21</v>
      </c>
      <c r="E2653" t="s">
        <v>22</v>
      </c>
      <c r="F2653" t="s">
        <v>42</v>
      </c>
      <c r="G2653" t="s">
        <v>3997</v>
      </c>
      <c r="H2653" t="s">
        <v>24</v>
      </c>
      <c r="I2653" s="36">
        <v>23390</v>
      </c>
      <c r="J2653" t="s">
        <v>2912</v>
      </c>
      <c r="K2653" t="s">
        <v>2936</v>
      </c>
      <c r="L2653" t="s">
        <v>25</v>
      </c>
      <c r="M2653" s="2">
        <v>45586</v>
      </c>
      <c r="N2653" t="s">
        <v>53</v>
      </c>
      <c r="O2653" t="s">
        <v>25</v>
      </c>
      <c r="P2653" t="s">
        <v>1549</v>
      </c>
      <c r="Q2653" t="s">
        <v>18</v>
      </c>
      <c r="R2653" t="s">
        <v>18</v>
      </c>
      <c r="S2653" t="s">
        <v>18</v>
      </c>
      <c r="T2653" t="s">
        <v>18</v>
      </c>
      <c r="U2653" t="s">
        <v>18</v>
      </c>
      <c r="V2653" t="s">
        <v>18</v>
      </c>
      <c r="W2653" s="45" t="str">
        <f>IF(Table1[[#This Row],[Sex at Birth]]="F","Female","Male")</f>
        <v>Female</v>
      </c>
      <c r="X2653" s="43">
        <v>45657</v>
      </c>
      <c r="Y2653" s="44">
        <f>Table1[[#This Row],[Report cutoff date]]-Table1[[#This Row],[DOB]]</f>
        <v>22267</v>
      </c>
      <c r="Z2653" s="68">
        <f>ROUNDDOWN(Table1[[#This Row],[Days old - as of report cutoff date]]/365,0)</f>
        <v>61</v>
      </c>
      <c r="AA2653" s="45" t="str">
        <f>IF(Table1[[#This Row],[Years old]]&gt;=55,"55+","54 and under")</f>
        <v>55+</v>
      </c>
      <c r="AB2653" s="45" t="str">
        <f>VLOOKUP(Table1[[#This Row],[Years old]],Lookups!$A$1:$C$101,2,FALSE)</f>
        <v>60 - 69</v>
      </c>
      <c r="AC2653" s="45" t="str">
        <f>VLOOKUP(Table1[[#This Row],[Years old]],Lookups!$A$1:$C$101,3,FALSE)</f>
        <v>60 - 64</v>
      </c>
      <c r="AD2653" s="45" t="str">
        <f>VLOOKUP(Table1[[#This Row],[Race]],Lookups!$E$2:$F$11,2,FALSE)</f>
        <v>White</v>
      </c>
      <c r="AE2653" s="45" t="str">
        <f>VLOOKUP(Table1[[#This Row],[Ethnicity]],Lookups!$H$2:$I$6,2,FALSE)</f>
        <v>Not Hispanic/Latino</v>
      </c>
      <c r="AF2653" s="45" t="str">
        <f>VLOOKUP(Table1[[#This Row],[Language]],Lookups!$K$2:$L$9,2,FALSE)</f>
        <v>English</v>
      </c>
      <c r="AG2653" s="46">
        <v>42005</v>
      </c>
      <c r="AH2653" s="46">
        <v>45657</v>
      </c>
      <c r="AI2653" s="46">
        <f>IF(Table1[[#This Row],[Colonoscopy Date]]="","",DATEVALUE(Table1[[#This Row],[Colonoscopy Date]]))</f>
        <v>43301</v>
      </c>
      <c r="AJ265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54" spans="1:36" x14ac:dyDescent="0.25">
      <c r="A2654">
        <v>10038</v>
      </c>
      <c r="B2654" t="s">
        <v>1764</v>
      </c>
      <c r="C2654" t="s">
        <v>20</v>
      </c>
      <c r="D2654" t="s">
        <v>21</v>
      </c>
      <c r="E2654" t="s">
        <v>22</v>
      </c>
      <c r="F2654" t="s">
        <v>30</v>
      </c>
      <c r="G2654" t="s">
        <v>6825</v>
      </c>
      <c r="H2654" t="s">
        <v>24</v>
      </c>
      <c r="I2654" s="36">
        <v>23390</v>
      </c>
      <c r="J2654" t="s">
        <v>2924</v>
      </c>
      <c r="K2654" t="s">
        <v>2932</v>
      </c>
      <c r="L2654" t="s">
        <v>25</v>
      </c>
      <c r="M2654" s="2">
        <v>45559</v>
      </c>
      <c r="N2654" t="s">
        <v>25</v>
      </c>
      <c r="O2654" t="s">
        <v>25</v>
      </c>
      <c r="P2654" t="s">
        <v>18</v>
      </c>
      <c r="Q2654" t="s">
        <v>18</v>
      </c>
      <c r="R2654" t="s">
        <v>18</v>
      </c>
      <c r="S2654" t="s">
        <v>18</v>
      </c>
      <c r="T2654" t="s">
        <v>18</v>
      </c>
      <c r="U2654" t="s">
        <v>18</v>
      </c>
      <c r="V2654" t="s">
        <v>18</v>
      </c>
      <c r="W2654" s="45" t="str">
        <f>IF(Table1[[#This Row],[Sex at Birth]]="F","Female","Male")</f>
        <v>Female</v>
      </c>
      <c r="X2654" s="43">
        <v>45657</v>
      </c>
      <c r="Y2654" s="44">
        <f>Table1[[#This Row],[Report cutoff date]]-Table1[[#This Row],[DOB]]</f>
        <v>22267</v>
      </c>
      <c r="Z2654" s="68">
        <f>ROUNDDOWN(Table1[[#This Row],[Days old - as of report cutoff date]]/365,0)</f>
        <v>61</v>
      </c>
      <c r="AA2654" s="45" t="str">
        <f>IF(Table1[[#This Row],[Years old]]&gt;=55,"55+","54 and under")</f>
        <v>55+</v>
      </c>
      <c r="AB2654" s="45" t="str">
        <f>VLOOKUP(Table1[[#This Row],[Years old]],Lookups!$A$1:$C$101,2,FALSE)</f>
        <v>60 - 69</v>
      </c>
      <c r="AC2654" s="45" t="str">
        <f>VLOOKUP(Table1[[#This Row],[Years old]],Lookups!$A$1:$C$101,3,FALSE)</f>
        <v>60 - 64</v>
      </c>
      <c r="AD2654" s="45" t="str">
        <f>VLOOKUP(Table1[[#This Row],[Race]],Lookups!$E$2:$F$11,2,FALSE)</f>
        <v>White</v>
      </c>
      <c r="AE2654" s="45" t="str">
        <f>VLOOKUP(Table1[[#This Row],[Ethnicity]],Lookups!$H$2:$I$6,2,FALSE)</f>
        <v>Not Hispanic/Latino</v>
      </c>
      <c r="AF2654" s="45" t="str">
        <f>VLOOKUP(Table1[[#This Row],[Language]],Lookups!$K$2:$L$9,2,FALSE)</f>
        <v>English</v>
      </c>
      <c r="AG2654" s="46">
        <v>42005</v>
      </c>
      <c r="AH2654" s="46">
        <v>45657</v>
      </c>
      <c r="AI2654" s="46" t="str">
        <f>IF(Table1[[#This Row],[Colonoscopy Date]]="","",DATEVALUE(Table1[[#This Row],[Colonoscopy Date]]))</f>
        <v/>
      </c>
      <c r="AJ26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55" spans="1:36" x14ac:dyDescent="0.25">
      <c r="A2655">
        <v>12051</v>
      </c>
      <c r="B2655" t="s">
        <v>2424</v>
      </c>
      <c r="C2655" t="s">
        <v>20</v>
      </c>
      <c r="D2655" t="s">
        <v>21</v>
      </c>
      <c r="E2655" t="s">
        <v>22</v>
      </c>
      <c r="F2655" t="s">
        <v>132</v>
      </c>
      <c r="G2655" t="s">
        <v>7046</v>
      </c>
      <c r="H2655" t="s">
        <v>24</v>
      </c>
      <c r="I2655" s="36">
        <v>23390</v>
      </c>
      <c r="J2655" t="s">
        <v>2910</v>
      </c>
      <c r="K2655" t="s">
        <v>2931</v>
      </c>
      <c r="L2655" t="s">
        <v>25</v>
      </c>
      <c r="M2655" s="2">
        <v>45554</v>
      </c>
      <c r="N2655" t="s">
        <v>25</v>
      </c>
      <c r="O2655" t="s">
        <v>25</v>
      </c>
      <c r="P2655" t="s">
        <v>18</v>
      </c>
      <c r="Q2655" t="s">
        <v>18</v>
      </c>
      <c r="R2655" t="s">
        <v>18</v>
      </c>
      <c r="S2655" t="s">
        <v>18</v>
      </c>
      <c r="T2655" t="s">
        <v>18</v>
      </c>
      <c r="U2655" t="s">
        <v>18</v>
      </c>
      <c r="V2655" t="s">
        <v>18</v>
      </c>
      <c r="W2655" s="45" t="str">
        <f>IF(Table1[[#This Row],[Sex at Birth]]="F","Female","Male")</f>
        <v>Female</v>
      </c>
      <c r="X2655" s="43">
        <v>45657</v>
      </c>
      <c r="Y2655" s="44">
        <f>Table1[[#This Row],[Report cutoff date]]-Table1[[#This Row],[DOB]]</f>
        <v>22267</v>
      </c>
      <c r="Z2655" s="68">
        <f>ROUNDDOWN(Table1[[#This Row],[Days old - as of report cutoff date]]/365,0)</f>
        <v>61</v>
      </c>
      <c r="AA2655" s="45" t="str">
        <f>IF(Table1[[#This Row],[Years old]]&gt;=55,"55+","54 and under")</f>
        <v>55+</v>
      </c>
      <c r="AB2655" s="45" t="str">
        <f>VLOOKUP(Table1[[#This Row],[Years old]],Lookups!$A$1:$C$101,2,FALSE)</f>
        <v>60 - 69</v>
      </c>
      <c r="AC2655" s="45" t="str">
        <f>VLOOKUP(Table1[[#This Row],[Years old]],Lookups!$A$1:$C$101,3,FALSE)</f>
        <v>60 - 64</v>
      </c>
      <c r="AD2655" s="45" t="str">
        <f>VLOOKUP(Table1[[#This Row],[Race]],Lookups!$E$2:$F$11,2,FALSE)</f>
        <v>White</v>
      </c>
      <c r="AE2655" s="45" t="str">
        <f>VLOOKUP(Table1[[#This Row],[Ethnicity]],Lookups!$H$2:$I$6,2,FALSE)</f>
        <v>Not Hispanic/Latino</v>
      </c>
      <c r="AF2655" s="45" t="str">
        <f>VLOOKUP(Table1[[#This Row],[Language]],Lookups!$K$2:$L$9,2,FALSE)</f>
        <v>English</v>
      </c>
      <c r="AG2655" s="46">
        <v>42005</v>
      </c>
      <c r="AH2655" s="46">
        <v>45657</v>
      </c>
      <c r="AI2655" s="46" t="str">
        <f>IF(Table1[[#This Row],[Colonoscopy Date]]="","",DATEVALUE(Table1[[#This Row],[Colonoscopy Date]]))</f>
        <v/>
      </c>
      <c r="AJ26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56" spans="1:36" x14ac:dyDescent="0.25">
      <c r="A2656">
        <v>10282</v>
      </c>
      <c r="B2656" t="s">
        <v>1875</v>
      </c>
      <c r="C2656" t="s">
        <v>20</v>
      </c>
      <c r="D2656" t="s">
        <v>21</v>
      </c>
      <c r="E2656" t="s">
        <v>22</v>
      </c>
      <c r="F2656" t="s">
        <v>106</v>
      </c>
      <c r="G2656" t="s">
        <v>7568</v>
      </c>
      <c r="H2656" t="s">
        <v>35</v>
      </c>
      <c r="I2656" s="36">
        <v>23392</v>
      </c>
      <c r="J2656" t="s">
        <v>2885</v>
      </c>
      <c r="K2656" t="s">
        <v>2936</v>
      </c>
      <c r="L2656" t="s">
        <v>25</v>
      </c>
      <c r="M2656" s="2">
        <v>45551</v>
      </c>
      <c r="N2656" t="s">
        <v>25</v>
      </c>
      <c r="O2656" t="s">
        <v>25</v>
      </c>
      <c r="P2656" t="s">
        <v>18</v>
      </c>
      <c r="Q2656" t="s">
        <v>18</v>
      </c>
      <c r="R2656" t="s">
        <v>18</v>
      </c>
      <c r="S2656" t="s">
        <v>18</v>
      </c>
      <c r="T2656" t="s">
        <v>18</v>
      </c>
      <c r="U2656" t="s">
        <v>18</v>
      </c>
      <c r="V2656" t="s">
        <v>18</v>
      </c>
      <c r="W2656" s="45" t="str">
        <f>IF(Table1[[#This Row],[Sex at Birth]]="F","Female","Male")</f>
        <v>Male</v>
      </c>
      <c r="X2656" s="43">
        <v>45657</v>
      </c>
      <c r="Y2656" s="44">
        <f>Table1[[#This Row],[Report cutoff date]]-Table1[[#This Row],[DOB]]</f>
        <v>22265</v>
      </c>
      <c r="Z2656" s="68">
        <f>ROUNDDOWN(Table1[[#This Row],[Days old - as of report cutoff date]]/365,0)</f>
        <v>61</v>
      </c>
      <c r="AA2656" s="45" t="str">
        <f>IF(Table1[[#This Row],[Years old]]&gt;=55,"55+","54 and under")</f>
        <v>55+</v>
      </c>
      <c r="AB2656" s="45" t="str">
        <f>VLOOKUP(Table1[[#This Row],[Years old]],Lookups!$A$1:$C$101,2,FALSE)</f>
        <v>60 - 69</v>
      </c>
      <c r="AC2656" s="45" t="str">
        <f>VLOOKUP(Table1[[#This Row],[Years old]],Lookups!$A$1:$C$101,3,FALSE)</f>
        <v>60 - 64</v>
      </c>
      <c r="AD2656" s="45" t="str">
        <f>VLOOKUP(Table1[[#This Row],[Race]],Lookups!$E$2:$F$11,2,FALSE)</f>
        <v>White</v>
      </c>
      <c r="AE2656" s="45" t="str">
        <f>VLOOKUP(Table1[[#This Row],[Ethnicity]],Lookups!$H$2:$I$6,2,FALSE)</f>
        <v>Not Hispanic/Latino</v>
      </c>
      <c r="AF2656" s="45" t="str">
        <f>VLOOKUP(Table1[[#This Row],[Language]],Lookups!$K$2:$L$9,2,FALSE)</f>
        <v>English</v>
      </c>
      <c r="AG2656" s="46">
        <v>42005</v>
      </c>
      <c r="AH2656" s="46">
        <v>45657</v>
      </c>
      <c r="AI2656" s="46" t="str">
        <f>IF(Table1[[#This Row],[Colonoscopy Date]]="","",DATEVALUE(Table1[[#This Row],[Colonoscopy Date]]))</f>
        <v/>
      </c>
      <c r="AJ26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57" spans="1:36" x14ac:dyDescent="0.25">
      <c r="A2657">
        <v>11717</v>
      </c>
      <c r="B2657" t="s">
        <v>2009</v>
      </c>
      <c r="C2657" t="s">
        <v>20</v>
      </c>
      <c r="D2657" t="s">
        <v>21</v>
      </c>
      <c r="E2657" t="s">
        <v>22</v>
      </c>
      <c r="F2657" t="s">
        <v>60</v>
      </c>
      <c r="G2657" t="s">
        <v>7328</v>
      </c>
      <c r="H2657" t="s">
        <v>35</v>
      </c>
      <c r="I2657" s="36">
        <v>23393</v>
      </c>
      <c r="J2657" t="s">
        <v>2913</v>
      </c>
      <c r="K2657" t="s">
        <v>2935</v>
      </c>
      <c r="L2657" t="s">
        <v>25</v>
      </c>
      <c r="M2657" s="2">
        <v>45656</v>
      </c>
      <c r="N2657" t="s">
        <v>25</v>
      </c>
      <c r="O2657" t="s">
        <v>25</v>
      </c>
      <c r="P2657" t="s">
        <v>18</v>
      </c>
      <c r="Q2657" t="s">
        <v>18</v>
      </c>
      <c r="R2657" t="s">
        <v>18</v>
      </c>
      <c r="S2657" t="s">
        <v>18</v>
      </c>
      <c r="T2657" t="s">
        <v>18</v>
      </c>
      <c r="U2657" t="s">
        <v>18</v>
      </c>
      <c r="V2657" t="s">
        <v>18</v>
      </c>
      <c r="W2657" s="45" t="str">
        <f>IF(Table1[[#This Row],[Sex at Birth]]="F","Female","Male")</f>
        <v>Male</v>
      </c>
      <c r="X2657" s="43">
        <v>45657</v>
      </c>
      <c r="Y2657" s="44">
        <f>Table1[[#This Row],[Report cutoff date]]-Table1[[#This Row],[DOB]]</f>
        <v>22264</v>
      </c>
      <c r="Z2657" s="68">
        <f>ROUNDDOWN(Table1[[#This Row],[Days old - as of report cutoff date]]/365,0)</f>
        <v>60</v>
      </c>
      <c r="AA2657" s="45" t="str">
        <f>IF(Table1[[#This Row],[Years old]]&gt;=55,"55+","54 and under")</f>
        <v>55+</v>
      </c>
      <c r="AB2657" s="45" t="str">
        <f>VLOOKUP(Table1[[#This Row],[Years old]],Lookups!$A$1:$C$101,2,FALSE)</f>
        <v>60 - 69</v>
      </c>
      <c r="AC2657" s="45" t="str">
        <f>VLOOKUP(Table1[[#This Row],[Years old]],Lookups!$A$1:$C$101,3,FALSE)</f>
        <v>60 - 64</v>
      </c>
      <c r="AD2657" s="45" t="str">
        <f>VLOOKUP(Table1[[#This Row],[Race]],Lookups!$E$2:$F$11,2,FALSE)</f>
        <v>White</v>
      </c>
      <c r="AE2657" s="45" t="str">
        <f>VLOOKUP(Table1[[#This Row],[Ethnicity]],Lookups!$H$2:$I$6,2,FALSE)</f>
        <v>Not Hispanic/Latino</v>
      </c>
      <c r="AF2657" s="45" t="str">
        <f>VLOOKUP(Table1[[#This Row],[Language]],Lookups!$K$2:$L$9,2,FALSE)</f>
        <v>English</v>
      </c>
      <c r="AG2657" s="46">
        <v>42005</v>
      </c>
      <c r="AH2657" s="46">
        <v>45657</v>
      </c>
      <c r="AI2657" s="46" t="str">
        <f>IF(Table1[[#This Row],[Colonoscopy Date]]="","",DATEVALUE(Table1[[#This Row],[Colonoscopy Date]]))</f>
        <v/>
      </c>
      <c r="AJ26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58" spans="1:36" x14ac:dyDescent="0.25">
      <c r="A2658">
        <v>11591</v>
      </c>
      <c r="B2658" t="s">
        <v>1645</v>
      </c>
      <c r="C2658" t="s">
        <v>20</v>
      </c>
      <c r="D2658" t="s">
        <v>34</v>
      </c>
      <c r="E2658" t="s">
        <v>22</v>
      </c>
      <c r="F2658" t="s">
        <v>855</v>
      </c>
      <c r="G2658" t="s">
        <v>7120</v>
      </c>
      <c r="H2658" t="s">
        <v>35</v>
      </c>
      <c r="I2658" s="36">
        <v>23394</v>
      </c>
      <c r="J2658" t="s">
        <v>2913</v>
      </c>
      <c r="K2658" t="s">
        <v>2931</v>
      </c>
      <c r="L2658" t="s">
        <v>25</v>
      </c>
      <c r="M2658" s="2">
        <v>45637</v>
      </c>
      <c r="N2658" t="s">
        <v>53</v>
      </c>
      <c r="O2658" t="s">
        <v>25</v>
      </c>
      <c r="P2658" t="s">
        <v>202</v>
      </c>
      <c r="Q2658" t="s">
        <v>18</v>
      </c>
      <c r="R2658" t="s">
        <v>18</v>
      </c>
      <c r="S2658" t="s">
        <v>18</v>
      </c>
      <c r="T2658" t="s">
        <v>18</v>
      </c>
      <c r="U2658" t="s">
        <v>18</v>
      </c>
      <c r="V2658" t="s">
        <v>18</v>
      </c>
      <c r="W2658" s="45" t="str">
        <f>IF(Table1[[#This Row],[Sex at Birth]]="F","Female","Male")</f>
        <v>Male</v>
      </c>
      <c r="X2658" s="43">
        <v>45657</v>
      </c>
      <c r="Y2658" s="44">
        <f>Table1[[#This Row],[Report cutoff date]]-Table1[[#This Row],[DOB]]</f>
        <v>22263</v>
      </c>
      <c r="Z2658" s="68">
        <f>ROUNDDOWN(Table1[[#This Row],[Days old - as of report cutoff date]]/365,0)</f>
        <v>60</v>
      </c>
      <c r="AA2658" s="45" t="str">
        <f>IF(Table1[[#This Row],[Years old]]&gt;=55,"55+","54 and under")</f>
        <v>55+</v>
      </c>
      <c r="AB2658" s="45" t="str">
        <f>VLOOKUP(Table1[[#This Row],[Years old]],Lookups!$A$1:$C$101,2,FALSE)</f>
        <v>60 - 69</v>
      </c>
      <c r="AC2658" s="45" t="str">
        <f>VLOOKUP(Table1[[#This Row],[Years old]],Lookups!$A$1:$C$101,3,FALSE)</f>
        <v>60 - 64</v>
      </c>
      <c r="AD2658" s="45" t="str">
        <f>VLOOKUP(Table1[[#This Row],[Race]],Lookups!$E$2:$F$11,2,FALSE)</f>
        <v>White</v>
      </c>
      <c r="AE2658" s="45" t="str">
        <f>VLOOKUP(Table1[[#This Row],[Ethnicity]],Lookups!$H$2:$I$6,2,FALSE)</f>
        <v>Other/ Unknown</v>
      </c>
      <c r="AF2658" s="45" t="str">
        <f>VLOOKUP(Table1[[#This Row],[Language]],Lookups!$K$2:$L$9,2,FALSE)</f>
        <v>English</v>
      </c>
      <c r="AG2658" s="46">
        <v>42005</v>
      </c>
      <c r="AH2658" s="46">
        <v>45657</v>
      </c>
      <c r="AI2658" s="46">
        <f>IF(Table1[[#This Row],[Colonoscopy Date]]="","",DATEVALUE(Table1[[#This Row],[Colonoscopy Date]]))</f>
        <v>44963</v>
      </c>
      <c r="AJ265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59" spans="1:36" x14ac:dyDescent="0.25">
      <c r="A2659">
        <v>12990</v>
      </c>
      <c r="B2659" t="s">
        <v>1712</v>
      </c>
      <c r="C2659" t="s">
        <v>20</v>
      </c>
      <c r="D2659" t="s">
        <v>21</v>
      </c>
      <c r="E2659" t="s">
        <v>22</v>
      </c>
      <c r="F2659" t="s">
        <v>44</v>
      </c>
      <c r="G2659" t="s">
        <v>4292</v>
      </c>
      <c r="H2659" t="s">
        <v>24</v>
      </c>
      <c r="I2659" s="36">
        <v>23394</v>
      </c>
      <c r="J2659" t="s">
        <v>2884</v>
      </c>
      <c r="K2659" t="s">
        <v>2930</v>
      </c>
      <c r="L2659" t="s">
        <v>25</v>
      </c>
      <c r="M2659" s="2">
        <v>45552</v>
      </c>
      <c r="N2659" t="s">
        <v>25</v>
      </c>
      <c r="O2659" t="s">
        <v>25</v>
      </c>
      <c r="P2659" t="s">
        <v>18</v>
      </c>
      <c r="Q2659" t="s">
        <v>18</v>
      </c>
      <c r="R2659" t="s">
        <v>18</v>
      </c>
      <c r="S2659" t="s">
        <v>18</v>
      </c>
      <c r="T2659" t="s">
        <v>18</v>
      </c>
      <c r="U2659" t="s">
        <v>18</v>
      </c>
      <c r="V2659" t="s">
        <v>18</v>
      </c>
      <c r="W2659" s="45" t="str">
        <f>IF(Table1[[#This Row],[Sex at Birth]]="F","Female","Male")</f>
        <v>Female</v>
      </c>
      <c r="X2659" s="43">
        <v>45657</v>
      </c>
      <c r="Y2659" s="44">
        <f>Table1[[#This Row],[Report cutoff date]]-Table1[[#This Row],[DOB]]</f>
        <v>22263</v>
      </c>
      <c r="Z2659" s="68">
        <f>ROUNDDOWN(Table1[[#This Row],[Days old - as of report cutoff date]]/365,0)</f>
        <v>60</v>
      </c>
      <c r="AA2659" s="45" t="str">
        <f>IF(Table1[[#This Row],[Years old]]&gt;=55,"55+","54 and under")</f>
        <v>55+</v>
      </c>
      <c r="AB2659" s="45" t="str">
        <f>VLOOKUP(Table1[[#This Row],[Years old]],Lookups!$A$1:$C$101,2,FALSE)</f>
        <v>60 - 69</v>
      </c>
      <c r="AC2659" s="45" t="str">
        <f>VLOOKUP(Table1[[#This Row],[Years old]],Lookups!$A$1:$C$101,3,FALSE)</f>
        <v>60 - 64</v>
      </c>
      <c r="AD2659" s="45" t="str">
        <f>VLOOKUP(Table1[[#This Row],[Race]],Lookups!$E$2:$F$11,2,FALSE)</f>
        <v>White</v>
      </c>
      <c r="AE2659" s="45" t="str">
        <f>VLOOKUP(Table1[[#This Row],[Ethnicity]],Lookups!$H$2:$I$6,2,FALSE)</f>
        <v>Not Hispanic/Latino</v>
      </c>
      <c r="AF2659" s="45" t="str">
        <f>VLOOKUP(Table1[[#This Row],[Language]],Lookups!$K$2:$L$9,2,FALSE)</f>
        <v>English</v>
      </c>
      <c r="AG2659" s="46">
        <v>42005</v>
      </c>
      <c r="AH2659" s="46">
        <v>45657</v>
      </c>
      <c r="AI2659" s="46" t="str">
        <f>IF(Table1[[#This Row],[Colonoscopy Date]]="","",DATEVALUE(Table1[[#This Row],[Colonoscopy Date]]))</f>
        <v/>
      </c>
      <c r="AJ26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60" spans="1:36" x14ac:dyDescent="0.25">
      <c r="A2660">
        <v>12788</v>
      </c>
      <c r="B2660" t="s">
        <v>1673</v>
      </c>
      <c r="C2660" t="s">
        <v>20</v>
      </c>
      <c r="D2660" t="s">
        <v>21</v>
      </c>
      <c r="E2660" t="s">
        <v>22</v>
      </c>
      <c r="F2660" t="s">
        <v>39</v>
      </c>
      <c r="G2660" t="s">
        <v>5796</v>
      </c>
      <c r="H2660" t="s">
        <v>24</v>
      </c>
      <c r="I2660" s="36">
        <v>23395</v>
      </c>
      <c r="J2660" t="s">
        <v>2911</v>
      </c>
      <c r="K2660" t="s">
        <v>2930</v>
      </c>
      <c r="L2660" t="s">
        <v>25</v>
      </c>
      <c r="M2660" s="2">
        <v>45406</v>
      </c>
      <c r="N2660" t="s">
        <v>25</v>
      </c>
      <c r="O2660" t="s">
        <v>25</v>
      </c>
      <c r="P2660" t="s">
        <v>18</v>
      </c>
      <c r="Q2660" t="s">
        <v>18</v>
      </c>
      <c r="R2660" t="s">
        <v>18</v>
      </c>
      <c r="S2660" t="s">
        <v>18</v>
      </c>
      <c r="T2660" t="s">
        <v>18</v>
      </c>
      <c r="U2660" t="s">
        <v>18</v>
      </c>
      <c r="V2660" t="s">
        <v>18</v>
      </c>
      <c r="W2660" s="45" t="str">
        <f>IF(Table1[[#This Row],[Sex at Birth]]="F","Female","Male")</f>
        <v>Female</v>
      </c>
      <c r="X2660" s="43">
        <v>45657</v>
      </c>
      <c r="Y2660" s="44">
        <f>Table1[[#This Row],[Report cutoff date]]-Table1[[#This Row],[DOB]]</f>
        <v>22262</v>
      </c>
      <c r="Z2660" s="68">
        <f>ROUNDDOWN(Table1[[#This Row],[Days old - as of report cutoff date]]/365,0)</f>
        <v>60</v>
      </c>
      <c r="AA2660" s="45" t="str">
        <f>IF(Table1[[#This Row],[Years old]]&gt;=55,"55+","54 and under")</f>
        <v>55+</v>
      </c>
      <c r="AB2660" s="45" t="str">
        <f>VLOOKUP(Table1[[#This Row],[Years old]],Lookups!$A$1:$C$101,2,FALSE)</f>
        <v>60 - 69</v>
      </c>
      <c r="AC2660" s="45" t="str">
        <f>VLOOKUP(Table1[[#This Row],[Years old]],Lookups!$A$1:$C$101,3,FALSE)</f>
        <v>60 - 64</v>
      </c>
      <c r="AD2660" s="45" t="str">
        <f>VLOOKUP(Table1[[#This Row],[Race]],Lookups!$E$2:$F$11,2,FALSE)</f>
        <v>White</v>
      </c>
      <c r="AE2660" s="45" t="str">
        <f>VLOOKUP(Table1[[#This Row],[Ethnicity]],Lookups!$H$2:$I$6,2,FALSE)</f>
        <v>Not Hispanic/Latino</v>
      </c>
      <c r="AF2660" s="45" t="str">
        <f>VLOOKUP(Table1[[#This Row],[Language]],Lookups!$K$2:$L$9,2,FALSE)</f>
        <v>English</v>
      </c>
      <c r="AG2660" s="46">
        <v>42005</v>
      </c>
      <c r="AH2660" s="46">
        <v>45657</v>
      </c>
      <c r="AI2660" s="46" t="str">
        <f>IF(Table1[[#This Row],[Colonoscopy Date]]="","",DATEVALUE(Table1[[#This Row],[Colonoscopy Date]]))</f>
        <v/>
      </c>
      <c r="AJ26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61" spans="1:36" x14ac:dyDescent="0.25">
      <c r="A2661">
        <v>12822</v>
      </c>
      <c r="B2661" t="s">
        <v>1971</v>
      </c>
      <c r="C2661" t="s">
        <v>20</v>
      </c>
      <c r="D2661" t="s">
        <v>21</v>
      </c>
      <c r="E2661" t="s">
        <v>22</v>
      </c>
      <c r="F2661" t="s">
        <v>39</v>
      </c>
      <c r="G2661" t="s">
        <v>3313</v>
      </c>
      <c r="H2661" t="s">
        <v>35</v>
      </c>
      <c r="I2661" s="36">
        <v>23404</v>
      </c>
      <c r="J2661" t="s">
        <v>2923</v>
      </c>
      <c r="K2661" t="s">
        <v>2935</v>
      </c>
      <c r="L2661" t="s">
        <v>25</v>
      </c>
      <c r="M2661" s="2">
        <v>45638</v>
      </c>
      <c r="N2661" t="s">
        <v>53</v>
      </c>
      <c r="O2661" t="s">
        <v>25</v>
      </c>
      <c r="P2661" t="s">
        <v>18</v>
      </c>
      <c r="Q2661" t="s">
        <v>18</v>
      </c>
      <c r="R2661" t="s">
        <v>18</v>
      </c>
      <c r="S2661" t="s">
        <v>909</v>
      </c>
      <c r="T2661" t="s">
        <v>27</v>
      </c>
      <c r="U2661" t="s">
        <v>18</v>
      </c>
      <c r="V2661" t="s">
        <v>18</v>
      </c>
      <c r="W2661" s="45" t="str">
        <f>IF(Table1[[#This Row],[Sex at Birth]]="F","Female","Male")</f>
        <v>Male</v>
      </c>
      <c r="X2661" s="43">
        <v>45657</v>
      </c>
      <c r="Y2661" s="44">
        <f>Table1[[#This Row],[Report cutoff date]]-Table1[[#This Row],[DOB]]</f>
        <v>22253</v>
      </c>
      <c r="Z2661" s="68">
        <f>ROUNDDOWN(Table1[[#This Row],[Days old - as of report cutoff date]]/365,0)</f>
        <v>60</v>
      </c>
      <c r="AA2661" s="45" t="str">
        <f>IF(Table1[[#This Row],[Years old]]&gt;=55,"55+","54 and under")</f>
        <v>55+</v>
      </c>
      <c r="AB2661" s="45" t="str">
        <f>VLOOKUP(Table1[[#This Row],[Years old]],Lookups!$A$1:$C$101,2,FALSE)</f>
        <v>60 - 69</v>
      </c>
      <c r="AC2661" s="45" t="str">
        <f>VLOOKUP(Table1[[#This Row],[Years old]],Lookups!$A$1:$C$101,3,FALSE)</f>
        <v>60 - 64</v>
      </c>
      <c r="AD2661" s="45" t="str">
        <f>VLOOKUP(Table1[[#This Row],[Race]],Lookups!$E$2:$F$11,2,FALSE)</f>
        <v>White</v>
      </c>
      <c r="AE2661" s="45" t="str">
        <f>VLOOKUP(Table1[[#This Row],[Ethnicity]],Lookups!$H$2:$I$6,2,FALSE)</f>
        <v>Not Hispanic/Latino</v>
      </c>
      <c r="AF2661" s="45" t="str">
        <f>VLOOKUP(Table1[[#This Row],[Language]],Lookups!$K$2:$L$9,2,FALSE)</f>
        <v>English</v>
      </c>
      <c r="AG2661" s="46">
        <v>42005</v>
      </c>
      <c r="AH2661" s="46">
        <v>45657</v>
      </c>
      <c r="AI2661" s="46" t="str">
        <f>IF(Table1[[#This Row],[Colonoscopy Date]]="","",DATEVALUE(Table1[[#This Row],[Colonoscopy Date]]))</f>
        <v/>
      </c>
      <c r="AJ26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62" spans="1:36" x14ac:dyDescent="0.25">
      <c r="A2662">
        <v>12222</v>
      </c>
      <c r="B2662" t="s">
        <v>1783</v>
      </c>
      <c r="C2662" t="s">
        <v>20</v>
      </c>
      <c r="D2662" t="s">
        <v>34</v>
      </c>
      <c r="E2662" t="s">
        <v>22</v>
      </c>
      <c r="F2662" t="s">
        <v>29</v>
      </c>
      <c r="G2662" t="s">
        <v>8302</v>
      </c>
      <c r="H2662" t="s">
        <v>35</v>
      </c>
      <c r="I2662" s="36">
        <v>23405</v>
      </c>
      <c r="J2662" t="s">
        <v>2912</v>
      </c>
      <c r="K2662" t="s">
        <v>2931</v>
      </c>
      <c r="L2662" t="s">
        <v>25</v>
      </c>
      <c r="M2662" s="2">
        <v>45603</v>
      </c>
      <c r="N2662" t="s">
        <v>25</v>
      </c>
      <c r="O2662" t="s">
        <v>25</v>
      </c>
      <c r="P2662" t="s">
        <v>18</v>
      </c>
      <c r="Q2662" t="s">
        <v>18</v>
      </c>
      <c r="R2662" t="s">
        <v>18</v>
      </c>
      <c r="S2662" t="s">
        <v>18</v>
      </c>
      <c r="T2662" t="s">
        <v>18</v>
      </c>
      <c r="U2662" t="s">
        <v>18</v>
      </c>
      <c r="V2662" t="s">
        <v>18</v>
      </c>
      <c r="W2662" s="45" t="str">
        <f>IF(Table1[[#This Row],[Sex at Birth]]="F","Female","Male")</f>
        <v>Male</v>
      </c>
      <c r="X2662" s="43">
        <v>45657</v>
      </c>
      <c r="Y2662" s="44">
        <f>Table1[[#This Row],[Report cutoff date]]-Table1[[#This Row],[DOB]]</f>
        <v>22252</v>
      </c>
      <c r="Z2662" s="68">
        <f>ROUNDDOWN(Table1[[#This Row],[Days old - as of report cutoff date]]/365,0)</f>
        <v>60</v>
      </c>
      <c r="AA2662" s="45" t="str">
        <f>IF(Table1[[#This Row],[Years old]]&gt;=55,"55+","54 and under")</f>
        <v>55+</v>
      </c>
      <c r="AB2662" s="45" t="str">
        <f>VLOOKUP(Table1[[#This Row],[Years old]],Lookups!$A$1:$C$101,2,FALSE)</f>
        <v>60 - 69</v>
      </c>
      <c r="AC2662" s="45" t="str">
        <f>VLOOKUP(Table1[[#This Row],[Years old]],Lookups!$A$1:$C$101,3,FALSE)</f>
        <v>60 - 64</v>
      </c>
      <c r="AD2662" s="45" t="str">
        <f>VLOOKUP(Table1[[#This Row],[Race]],Lookups!$E$2:$F$11,2,FALSE)</f>
        <v>White</v>
      </c>
      <c r="AE2662" s="45" t="str">
        <f>VLOOKUP(Table1[[#This Row],[Ethnicity]],Lookups!$H$2:$I$6,2,FALSE)</f>
        <v>Other/ Unknown</v>
      </c>
      <c r="AF2662" s="45" t="str">
        <f>VLOOKUP(Table1[[#This Row],[Language]],Lookups!$K$2:$L$9,2,FALSE)</f>
        <v>English</v>
      </c>
      <c r="AG2662" s="46">
        <v>42005</v>
      </c>
      <c r="AH2662" s="46">
        <v>45657</v>
      </c>
      <c r="AI2662" s="46" t="str">
        <f>IF(Table1[[#This Row],[Colonoscopy Date]]="","",DATEVALUE(Table1[[#This Row],[Colonoscopy Date]]))</f>
        <v/>
      </c>
      <c r="AJ26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63" spans="1:36" x14ac:dyDescent="0.25">
      <c r="A2663">
        <v>12072</v>
      </c>
      <c r="B2663" t="s">
        <v>1628</v>
      </c>
      <c r="C2663" t="s">
        <v>20</v>
      </c>
      <c r="D2663" t="s">
        <v>21</v>
      </c>
      <c r="E2663" t="s">
        <v>22</v>
      </c>
      <c r="F2663" t="s">
        <v>60</v>
      </c>
      <c r="G2663" t="s">
        <v>4020</v>
      </c>
      <c r="H2663" t="s">
        <v>35</v>
      </c>
      <c r="I2663" s="36">
        <v>23405</v>
      </c>
      <c r="J2663" t="s">
        <v>2883</v>
      </c>
      <c r="K2663" t="s">
        <v>2930</v>
      </c>
      <c r="L2663" t="s">
        <v>25</v>
      </c>
      <c r="M2663" s="2">
        <v>45541</v>
      </c>
      <c r="N2663" t="s">
        <v>53</v>
      </c>
      <c r="O2663" t="s">
        <v>25</v>
      </c>
      <c r="Q2663" t="s">
        <v>18</v>
      </c>
      <c r="R2663" t="s">
        <v>18</v>
      </c>
      <c r="S2663" t="s">
        <v>18</v>
      </c>
      <c r="T2663" t="s">
        <v>18</v>
      </c>
      <c r="U2663" t="s">
        <v>18</v>
      </c>
      <c r="V2663" t="s">
        <v>18</v>
      </c>
      <c r="W2663" s="45" t="str">
        <f>IF(Table1[[#This Row],[Sex at Birth]]="F","Female","Male")</f>
        <v>Male</v>
      </c>
      <c r="X2663" s="43">
        <v>45657</v>
      </c>
      <c r="Y2663" s="44">
        <f>Table1[[#This Row],[Report cutoff date]]-Table1[[#This Row],[DOB]]</f>
        <v>22252</v>
      </c>
      <c r="Z2663" s="68">
        <f>ROUNDDOWN(Table1[[#This Row],[Days old - as of report cutoff date]]/365,0)</f>
        <v>60</v>
      </c>
      <c r="AA2663" s="45" t="str">
        <f>IF(Table1[[#This Row],[Years old]]&gt;=55,"55+","54 and under")</f>
        <v>55+</v>
      </c>
      <c r="AB2663" s="45" t="str">
        <f>VLOOKUP(Table1[[#This Row],[Years old]],Lookups!$A$1:$C$101,2,FALSE)</f>
        <v>60 - 69</v>
      </c>
      <c r="AC2663" s="45" t="str">
        <f>VLOOKUP(Table1[[#This Row],[Years old]],Lookups!$A$1:$C$101,3,FALSE)</f>
        <v>60 - 64</v>
      </c>
      <c r="AD2663" s="45" t="str">
        <f>VLOOKUP(Table1[[#This Row],[Race]],Lookups!$E$2:$F$11,2,FALSE)</f>
        <v>White</v>
      </c>
      <c r="AE2663" s="45" t="str">
        <f>VLOOKUP(Table1[[#This Row],[Ethnicity]],Lookups!$H$2:$I$6,2,FALSE)</f>
        <v>Not Hispanic/Latino</v>
      </c>
      <c r="AF2663" s="45" t="str">
        <f>VLOOKUP(Table1[[#This Row],[Language]],Lookups!$K$2:$L$9,2,FALSE)</f>
        <v>English</v>
      </c>
      <c r="AG2663" s="46">
        <v>42005</v>
      </c>
      <c r="AH2663" s="46">
        <v>45657</v>
      </c>
      <c r="AI2663" s="46" t="str">
        <f>IF(Table1[[#This Row],[Colonoscopy Date]]="","",DATEVALUE(Table1[[#This Row],[Colonoscopy Date]]))</f>
        <v/>
      </c>
      <c r="AJ26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64" spans="1:36" x14ac:dyDescent="0.25">
      <c r="A2664">
        <v>11724</v>
      </c>
      <c r="B2664" t="s">
        <v>1632</v>
      </c>
      <c r="C2664" t="s">
        <v>20</v>
      </c>
      <c r="D2664" t="s">
        <v>21</v>
      </c>
      <c r="E2664" t="s">
        <v>22</v>
      </c>
      <c r="F2664" t="s">
        <v>32</v>
      </c>
      <c r="G2664" t="s">
        <v>6982</v>
      </c>
      <c r="H2664" t="s">
        <v>35</v>
      </c>
      <c r="I2664" s="36">
        <v>23406</v>
      </c>
      <c r="J2664" t="s">
        <v>2906</v>
      </c>
      <c r="K2664" t="s">
        <v>2931</v>
      </c>
      <c r="L2664" t="s">
        <v>25</v>
      </c>
      <c r="M2664" s="2">
        <v>45490</v>
      </c>
      <c r="N2664" t="s">
        <v>53</v>
      </c>
      <c r="O2664" t="s">
        <v>25</v>
      </c>
      <c r="P2664" t="s">
        <v>1049</v>
      </c>
      <c r="Q2664" t="s">
        <v>18</v>
      </c>
      <c r="R2664" t="s">
        <v>18</v>
      </c>
      <c r="S2664" t="s">
        <v>18</v>
      </c>
      <c r="T2664" t="s">
        <v>18</v>
      </c>
      <c r="U2664" t="s">
        <v>18</v>
      </c>
      <c r="V2664" t="s">
        <v>18</v>
      </c>
      <c r="W2664" s="45" t="str">
        <f>IF(Table1[[#This Row],[Sex at Birth]]="F","Female","Male")</f>
        <v>Male</v>
      </c>
      <c r="X2664" s="43">
        <v>45657</v>
      </c>
      <c r="Y2664" s="44">
        <f>Table1[[#This Row],[Report cutoff date]]-Table1[[#This Row],[DOB]]</f>
        <v>22251</v>
      </c>
      <c r="Z2664" s="68">
        <f>ROUNDDOWN(Table1[[#This Row],[Days old - as of report cutoff date]]/365,0)</f>
        <v>60</v>
      </c>
      <c r="AA2664" s="45" t="str">
        <f>IF(Table1[[#This Row],[Years old]]&gt;=55,"55+","54 and under")</f>
        <v>55+</v>
      </c>
      <c r="AB2664" s="45" t="str">
        <f>VLOOKUP(Table1[[#This Row],[Years old]],Lookups!$A$1:$C$101,2,FALSE)</f>
        <v>60 - 69</v>
      </c>
      <c r="AC2664" s="45" t="str">
        <f>VLOOKUP(Table1[[#This Row],[Years old]],Lookups!$A$1:$C$101,3,FALSE)</f>
        <v>60 - 64</v>
      </c>
      <c r="AD2664" s="45" t="str">
        <f>VLOOKUP(Table1[[#This Row],[Race]],Lookups!$E$2:$F$11,2,FALSE)</f>
        <v>White</v>
      </c>
      <c r="AE2664" s="45" t="str">
        <f>VLOOKUP(Table1[[#This Row],[Ethnicity]],Lookups!$H$2:$I$6,2,FALSE)</f>
        <v>Not Hispanic/Latino</v>
      </c>
      <c r="AF2664" s="45" t="str">
        <f>VLOOKUP(Table1[[#This Row],[Language]],Lookups!$K$2:$L$9,2,FALSE)</f>
        <v>English</v>
      </c>
      <c r="AG2664" s="46">
        <v>42005</v>
      </c>
      <c r="AH2664" s="46">
        <v>45657</v>
      </c>
      <c r="AI2664" s="46">
        <f>IF(Table1[[#This Row],[Colonoscopy Date]]="","",DATEVALUE(Table1[[#This Row],[Colonoscopy Date]]))</f>
        <v>43496</v>
      </c>
      <c r="AJ26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65" spans="1:36" x14ac:dyDescent="0.25">
      <c r="A2665">
        <v>11203</v>
      </c>
      <c r="B2665" t="s">
        <v>1843</v>
      </c>
      <c r="C2665" t="s">
        <v>68</v>
      </c>
      <c r="D2665" t="s">
        <v>34</v>
      </c>
      <c r="E2665" t="s">
        <v>22</v>
      </c>
      <c r="F2665" t="s">
        <v>44</v>
      </c>
      <c r="G2665" t="s">
        <v>7428</v>
      </c>
      <c r="H2665" t="s">
        <v>35</v>
      </c>
      <c r="I2665" s="36">
        <v>23410</v>
      </c>
      <c r="J2665" t="s">
        <v>2884</v>
      </c>
      <c r="K2665" t="s">
        <v>2936</v>
      </c>
      <c r="L2665" t="s">
        <v>25</v>
      </c>
      <c r="M2665" s="2">
        <v>45512</v>
      </c>
      <c r="N2665" t="s">
        <v>25</v>
      </c>
      <c r="O2665" t="s">
        <v>25</v>
      </c>
      <c r="P2665" t="s">
        <v>18</v>
      </c>
      <c r="Q2665" t="s">
        <v>18</v>
      </c>
      <c r="R2665" t="s">
        <v>18</v>
      </c>
      <c r="S2665" t="s">
        <v>18</v>
      </c>
      <c r="T2665" t="s">
        <v>18</v>
      </c>
      <c r="U2665" t="s">
        <v>18</v>
      </c>
      <c r="V2665" t="s">
        <v>18</v>
      </c>
      <c r="W2665" s="45" t="str">
        <f>IF(Table1[[#This Row],[Sex at Birth]]="F","Female","Male")</f>
        <v>Male</v>
      </c>
      <c r="X2665" s="43">
        <v>45657</v>
      </c>
      <c r="Y2665" s="44">
        <f>Table1[[#This Row],[Report cutoff date]]-Table1[[#This Row],[DOB]]</f>
        <v>22247</v>
      </c>
      <c r="Z2665" s="68">
        <f>ROUNDDOWN(Table1[[#This Row],[Days old - as of report cutoff date]]/365,0)</f>
        <v>60</v>
      </c>
      <c r="AA2665" s="45" t="str">
        <f>IF(Table1[[#This Row],[Years old]]&gt;=55,"55+","54 and under")</f>
        <v>55+</v>
      </c>
      <c r="AB2665" s="45" t="str">
        <f>VLOOKUP(Table1[[#This Row],[Years old]],Lookups!$A$1:$C$101,2,FALSE)</f>
        <v>60 - 69</v>
      </c>
      <c r="AC2665" s="45" t="str">
        <f>VLOOKUP(Table1[[#This Row],[Years old]],Lookups!$A$1:$C$101,3,FALSE)</f>
        <v>60 - 64</v>
      </c>
      <c r="AD2665" s="45" t="str">
        <f>VLOOKUP(Table1[[#This Row],[Race]],Lookups!$E$2:$F$11,2,FALSE)</f>
        <v>Other/ Unknown</v>
      </c>
      <c r="AE2665" s="45" t="str">
        <f>VLOOKUP(Table1[[#This Row],[Ethnicity]],Lookups!$H$2:$I$6,2,FALSE)</f>
        <v>Other/ Unknown</v>
      </c>
      <c r="AF2665" s="45" t="str">
        <f>VLOOKUP(Table1[[#This Row],[Language]],Lookups!$K$2:$L$9,2,FALSE)</f>
        <v>English</v>
      </c>
      <c r="AG2665" s="46">
        <v>42005</v>
      </c>
      <c r="AH2665" s="46">
        <v>45657</v>
      </c>
      <c r="AI2665" s="46" t="str">
        <f>IF(Table1[[#This Row],[Colonoscopy Date]]="","",DATEVALUE(Table1[[#This Row],[Colonoscopy Date]]))</f>
        <v/>
      </c>
      <c r="AJ26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66" spans="1:36" x14ac:dyDescent="0.25">
      <c r="A2666">
        <v>10435</v>
      </c>
      <c r="B2666" t="s">
        <v>1765</v>
      </c>
      <c r="C2666" t="s">
        <v>20</v>
      </c>
      <c r="D2666" t="s">
        <v>21</v>
      </c>
      <c r="E2666" t="s">
        <v>22</v>
      </c>
      <c r="F2666" t="s">
        <v>30</v>
      </c>
      <c r="G2666" t="s">
        <v>7878</v>
      </c>
      <c r="H2666" t="s">
        <v>35</v>
      </c>
      <c r="I2666" s="36">
        <v>23413</v>
      </c>
      <c r="J2666" t="s">
        <v>2912</v>
      </c>
      <c r="K2666" t="s">
        <v>2936</v>
      </c>
      <c r="L2666" t="s">
        <v>25</v>
      </c>
      <c r="M2666" s="2">
        <v>45635</v>
      </c>
      <c r="N2666" t="s">
        <v>25</v>
      </c>
      <c r="O2666" t="s">
        <v>25</v>
      </c>
      <c r="P2666" t="s">
        <v>18</v>
      </c>
      <c r="Q2666" t="s">
        <v>18</v>
      </c>
      <c r="R2666" t="s">
        <v>18</v>
      </c>
      <c r="S2666" t="s">
        <v>18</v>
      </c>
      <c r="T2666" t="s">
        <v>18</v>
      </c>
      <c r="U2666" t="s">
        <v>18</v>
      </c>
      <c r="V2666" t="s">
        <v>18</v>
      </c>
      <c r="W2666" s="45" t="str">
        <f>IF(Table1[[#This Row],[Sex at Birth]]="F","Female","Male")</f>
        <v>Male</v>
      </c>
      <c r="X2666" s="43">
        <v>45657</v>
      </c>
      <c r="Y2666" s="44">
        <f>Table1[[#This Row],[Report cutoff date]]-Table1[[#This Row],[DOB]]</f>
        <v>22244</v>
      </c>
      <c r="Z2666" s="68">
        <f>ROUNDDOWN(Table1[[#This Row],[Days old - as of report cutoff date]]/365,0)</f>
        <v>60</v>
      </c>
      <c r="AA2666" s="45" t="str">
        <f>IF(Table1[[#This Row],[Years old]]&gt;=55,"55+","54 and under")</f>
        <v>55+</v>
      </c>
      <c r="AB2666" s="45" t="str">
        <f>VLOOKUP(Table1[[#This Row],[Years old]],Lookups!$A$1:$C$101,2,FALSE)</f>
        <v>60 - 69</v>
      </c>
      <c r="AC2666" s="45" t="str">
        <f>VLOOKUP(Table1[[#This Row],[Years old]],Lookups!$A$1:$C$101,3,FALSE)</f>
        <v>60 - 64</v>
      </c>
      <c r="AD2666" s="45" t="str">
        <f>VLOOKUP(Table1[[#This Row],[Race]],Lookups!$E$2:$F$11,2,FALSE)</f>
        <v>White</v>
      </c>
      <c r="AE2666" s="45" t="str">
        <f>VLOOKUP(Table1[[#This Row],[Ethnicity]],Lookups!$H$2:$I$6,2,FALSE)</f>
        <v>Not Hispanic/Latino</v>
      </c>
      <c r="AF2666" s="45" t="str">
        <f>VLOOKUP(Table1[[#This Row],[Language]],Lookups!$K$2:$L$9,2,FALSE)</f>
        <v>English</v>
      </c>
      <c r="AG2666" s="46">
        <v>42005</v>
      </c>
      <c r="AH2666" s="46">
        <v>45657</v>
      </c>
      <c r="AI2666" s="46" t="str">
        <f>IF(Table1[[#This Row],[Colonoscopy Date]]="","",DATEVALUE(Table1[[#This Row],[Colonoscopy Date]]))</f>
        <v/>
      </c>
      <c r="AJ26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67" spans="1:36" x14ac:dyDescent="0.25">
      <c r="A2667">
        <v>14986</v>
      </c>
      <c r="B2667" t="s">
        <v>1817</v>
      </c>
      <c r="C2667" t="s">
        <v>20</v>
      </c>
      <c r="D2667" t="s">
        <v>21</v>
      </c>
      <c r="E2667" t="s">
        <v>22</v>
      </c>
      <c r="F2667" t="s">
        <v>18</v>
      </c>
      <c r="G2667" t="s">
        <v>5912</v>
      </c>
      <c r="H2667" t="s">
        <v>35</v>
      </c>
      <c r="I2667" s="36">
        <v>23413</v>
      </c>
      <c r="J2667" t="s">
        <v>2912</v>
      </c>
      <c r="K2667" t="s">
        <v>2930</v>
      </c>
      <c r="L2667" t="s">
        <v>25</v>
      </c>
      <c r="M2667" s="2">
        <v>45303</v>
      </c>
      <c r="N2667" t="s">
        <v>25</v>
      </c>
      <c r="O2667" t="s">
        <v>25</v>
      </c>
      <c r="P2667" t="s">
        <v>18</v>
      </c>
      <c r="Q2667" t="s">
        <v>18</v>
      </c>
      <c r="R2667" t="s">
        <v>18</v>
      </c>
      <c r="S2667" t="s">
        <v>18</v>
      </c>
      <c r="T2667" t="s">
        <v>18</v>
      </c>
      <c r="U2667" t="s">
        <v>18</v>
      </c>
      <c r="V2667" t="s">
        <v>18</v>
      </c>
      <c r="W2667" s="45" t="str">
        <f>IF(Table1[[#This Row],[Sex at Birth]]="F","Female","Male")</f>
        <v>Male</v>
      </c>
      <c r="X2667" s="43">
        <v>45657</v>
      </c>
      <c r="Y2667" s="44">
        <f>Table1[[#This Row],[Report cutoff date]]-Table1[[#This Row],[DOB]]</f>
        <v>22244</v>
      </c>
      <c r="Z2667" s="68">
        <f>ROUNDDOWN(Table1[[#This Row],[Days old - as of report cutoff date]]/365,0)</f>
        <v>60</v>
      </c>
      <c r="AA2667" s="45" t="str">
        <f>IF(Table1[[#This Row],[Years old]]&gt;=55,"55+","54 and under")</f>
        <v>55+</v>
      </c>
      <c r="AB2667" s="45" t="str">
        <f>VLOOKUP(Table1[[#This Row],[Years old]],Lookups!$A$1:$C$101,2,FALSE)</f>
        <v>60 - 69</v>
      </c>
      <c r="AC2667" s="45" t="str">
        <f>VLOOKUP(Table1[[#This Row],[Years old]],Lookups!$A$1:$C$101,3,FALSE)</f>
        <v>60 - 64</v>
      </c>
      <c r="AD2667" s="45" t="str">
        <f>VLOOKUP(Table1[[#This Row],[Race]],Lookups!$E$2:$F$11,2,FALSE)</f>
        <v>White</v>
      </c>
      <c r="AE2667" s="45" t="str">
        <f>VLOOKUP(Table1[[#This Row],[Ethnicity]],Lookups!$H$2:$I$6,2,FALSE)</f>
        <v>Not Hispanic/Latino</v>
      </c>
      <c r="AF2667" s="45" t="str">
        <f>VLOOKUP(Table1[[#This Row],[Language]],Lookups!$K$2:$L$9,2,FALSE)</f>
        <v>English</v>
      </c>
      <c r="AG2667" s="46">
        <v>42005</v>
      </c>
      <c r="AH2667" s="46">
        <v>45657</v>
      </c>
      <c r="AI2667" s="46" t="str">
        <f>IF(Table1[[#This Row],[Colonoscopy Date]]="","",DATEVALUE(Table1[[#This Row],[Colonoscopy Date]]))</f>
        <v/>
      </c>
      <c r="AJ26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68" spans="1:36" x14ac:dyDescent="0.25">
      <c r="A2668">
        <v>10445</v>
      </c>
      <c r="B2668" t="s">
        <v>1668</v>
      </c>
      <c r="C2668" t="s">
        <v>20</v>
      </c>
      <c r="D2668" t="s">
        <v>21</v>
      </c>
      <c r="E2668" t="s">
        <v>22</v>
      </c>
      <c r="F2668" t="s">
        <v>30</v>
      </c>
      <c r="G2668" t="s">
        <v>3589</v>
      </c>
      <c r="H2668" t="s">
        <v>35</v>
      </c>
      <c r="I2668" s="36">
        <v>23414</v>
      </c>
      <c r="J2668" t="s">
        <v>2914</v>
      </c>
      <c r="K2668" t="s">
        <v>2936</v>
      </c>
      <c r="L2668" t="s">
        <v>25</v>
      </c>
      <c r="M2668" s="2">
        <v>45510</v>
      </c>
      <c r="N2668" t="s">
        <v>53</v>
      </c>
      <c r="O2668" t="s">
        <v>25</v>
      </c>
      <c r="P2668" t="s">
        <v>1136</v>
      </c>
      <c r="Q2668" t="s">
        <v>18</v>
      </c>
      <c r="R2668" t="s">
        <v>18</v>
      </c>
      <c r="S2668" t="s">
        <v>18</v>
      </c>
      <c r="T2668" t="s">
        <v>18</v>
      </c>
      <c r="U2668" t="s">
        <v>18</v>
      </c>
      <c r="V2668" t="s">
        <v>18</v>
      </c>
      <c r="W2668" s="45" t="str">
        <f>IF(Table1[[#This Row],[Sex at Birth]]="F","Female","Male")</f>
        <v>Male</v>
      </c>
      <c r="X2668" s="43">
        <v>45657</v>
      </c>
      <c r="Y2668" s="44">
        <f>Table1[[#This Row],[Report cutoff date]]-Table1[[#This Row],[DOB]]</f>
        <v>22243</v>
      </c>
      <c r="Z2668" s="68">
        <f>ROUNDDOWN(Table1[[#This Row],[Days old - as of report cutoff date]]/365,0)</f>
        <v>60</v>
      </c>
      <c r="AA2668" s="45" t="str">
        <f>IF(Table1[[#This Row],[Years old]]&gt;=55,"55+","54 and under")</f>
        <v>55+</v>
      </c>
      <c r="AB2668" s="45" t="str">
        <f>VLOOKUP(Table1[[#This Row],[Years old]],Lookups!$A$1:$C$101,2,FALSE)</f>
        <v>60 - 69</v>
      </c>
      <c r="AC2668" s="45" t="str">
        <f>VLOOKUP(Table1[[#This Row],[Years old]],Lookups!$A$1:$C$101,3,FALSE)</f>
        <v>60 - 64</v>
      </c>
      <c r="AD2668" s="45" t="str">
        <f>VLOOKUP(Table1[[#This Row],[Race]],Lookups!$E$2:$F$11,2,FALSE)</f>
        <v>White</v>
      </c>
      <c r="AE2668" s="45" t="str">
        <f>VLOOKUP(Table1[[#This Row],[Ethnicity]],Lookups!$H$2:$I$6,2,FALSE)</f>
        <v>Not Hispanic/Latino</v>
      </c>
      <c r="AF2668" s="45" t="str">
        <f>VLOOKUP(Table1[[#This Row],[Language]],Lookups!$K$2:$L$9,2,FALSE)</f>
        <v>English</v>
      </c>
      <c r="AG2668" s="46">
        <v>42005</v>
      </c>
      <c r="AH2668" s="46">
        <v>45657</v>
      </c>
      <c r="AI2668" s="46">
        <f>IF(Table1[[#This Row],[Colonoscopy Date]]="","",DATEVALUE(Table1[[#This Row],[Colonoscopy Date]]))</f>
        <v>42496</v>
      </c>
      <c r="AJ26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69" spans="1:36" x14ac:dyDescent="0.25">
      <c r="A2669">
        <v>11677</v>
      </c>
      <c r="B2669" t="s">
        <v>1810</v>
      </c>
      <c r="C2669" t="s">
        <v>20</v>
      </c>
      <c r="D2669" t="s">
        <v>21</v>
      </c>
      <c r="E2669" t="s">
        <v>22</v>
      </c>
      <c r="F2669" t="s">
        <v>30</v>
      </c>
      <c r="G2669" t="s">
        <v>6996</v>
      </c>
      <c r="H2669" t="s">
        <v>35</v>
      </c>
      <c r="I2669" s="36">
        <v>23415</v>
      </c>
      <c r="J2669" t="s">
        <v>2906</v>
      </c>
      <c r="K2669" t="s">
        <v>2931</v>
      </c>
      <c r="L2669" t="s">
        <v>25</v>
      </c>
      <c r="M2669" s="2">
        <v>45637</v>
      </c>
      <c r="N2669" t="s">
        <v>53</v>
      </c>
      <c r="O2669" t="s">
        <v>25</v>
      </c>
      <c r="P2669" t="s">
        <v>1291</v>
      </c>
      <c r="Q2669" t="s">
        <v>18</v>
      </c>
      <c r="R2669" t="s">
        <v>18</v>
      </c>
      <c r="S2669" t="s">
        <v>18</v>
      </c>
      <c r="T2669" t="s">
        <v>18</v>
      </c>
      <c r="U2669" t="s">
        <v>18</v>
      </c>
      <c r="V2669" t="s">
        <v>18</v>
      </c>
      <c r="W2669" s="45" t="str">
        <f>IF(Table1[[#This Row],[Sex at Birth]]="F","Female","Male")</f>
        <v>Male</v>
      </c>
      <c r="X2669" s="43">
        <v>45657</v>
      </c>
      <c r="Y2669" s="44">
        <f>Table1[[#This Row],[Report cutoff date]]-Table1[[#This Row],[DOB]]</f>
        <v>22242</v>
      </c>
      <c r="Z2669" s="68">
        <f>ROUNDDOWN(Table1[[#This Row],[Days old - as of report cutoff date]]/365,0)</f>
        <v>60</v>
      </c>
      <c r="AA2669" s="45" t="str">
        <f>IF(Table1[[#This Row],[Years old]]&gt;=55,"55+","54 and under")</f>
        <v>55+</v>
      </c>
      <c r="AB2669" s="45" t="str">
        <f>VLOOKUP(Table1[[#This Row],[Years old]],Lookups!$A$1:$C$101,2,FALSE)</f>
        <v>60 - 69</v>
      </c>
      <c r="AC2669" s="45" t="str">
        <f>VLOOKUP(Table1[[#This Row],[Years old]],Lookups!$A$1:$C$101,3,FALSE)</f>
        <v>60 - 64</v>
      </c>
      <c r="AD2669" s="45" t="str">
        <f>VLOOKUP(Table1[[#This Row],[Race]],Lookups!$E$2:$F$11,2,FALSE)</f>
        <v>White</v>
      </c>
      <c r="AE2669" s="45" t="str">
        <f>VLOOKUP(Table1[[#This Row],[Ethnicity]],Lookups!$H$2:$I$6,2,FALSE)</f>
        <v>Not Hispanic/Latino</v>
      </c>
      <c r="AF2669" s="45" t="str">
        <f>VLOOKUP(Table1[[#This Row],[Language]],Lookups!$K$2:$L$9,2,FALSE)</f>
        <v>English</v>
      </c>
      <c r="AG2669" s="46">
        <v>42005</v>
      </c>
      <c r="AH2669" s="46">
        <v>45657</v>
      </c>
      <c r="AI2669" s="46">
        <f>IF(Table1[[#This Row],[Colonoscopy Date]]="","",DATEVALUE(Table1[[#This Row],[Colonoscopy Date]]))</f>
        <v>43508</v>
      </c>
      <c r="AJ26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70" spans="1:36" x14ac:dyDescent="0.25">
      <c r="A2670">
        <v>13220</v>
      </c>
      <c r="B2670" t="s">
        <v>2775</v>
      </c>
      <c r="C2670" t="s">
        <v>20</v>
      </c>
      <c r="D2670" t="s">
        <v>21</v>
      </c>
      <c r="E2670" t="s">
        <v>22</v>
      </c>
      <c r="F2670" t="s">
        <v>36</v>
      </c>
      <c r="G2670" t="s">
        <v>4667</v>
      </c>
      <c r="H2670" t="s">
        <v>24</v>
      </c>
      <c r="I2670" s="36">
        <v>23418</v>
      </c>
      <c r="J2670" t="s">
        <v>2883</v>
      </c>
      <c r="K2670" t="s">
        <v>2930</v>
      </c>
      <c r="L2670" t="s">
        <v>25</v>
      </c>
      <c r="M2670" s="2">
        <v>45589</v>
      </c>
      <c r="N2670" t="s">
        <v>25</v>
      </c>
      <c r="O2670" t="s">
        <v>25</v>
      </c>
      <c r="P2670" t="s">
        <v>18</v>
      </c>
      <c r="Q2670" t="s">
        <v>18</v>
      </c>
      <c r="R2670" t="s">
        <v>18</v>
      </c>
      <c r="S2670" t="s">
        <v>18</v>
      </c>
      <c r="T2670" t="s">
        <v>18</v>
      </c>
      <c r="U2670" t="s">
        <v>18</v>
      </c>
      <c r="V2670" t="s">
        <v>18</v>
      </c>
      <c r="W2670" s="45" t="str">
        <f>IF(Table1[[#This Row],[Sex at Birth]]="F","Female","Male")</f>
        <v>Female</v>
      </c>
      <c r="X2670" s="43">
        <v>45657</v>
      </c>
      <c r="Y2670" s="44">
        <f>Table1[[#This Row],[Report cutoff date]]-Table1[[#This Row],[DOB]]</f>
        <v>22239</v>
      </c>
      <c r="Z2670" s="68">
        <f>ROUNDDOWN(Table1[[#This Row],[Days old - as of report cutoff date]]/365,0)</f>
        <v>60</v>
      </c>
      <c r="AA2670" s="45" t="str">
        <f>IF(Table1[[#This Row],[Years old]]&gt;=55,"55+","54 and under")</f>
        <v>55+</v>
      </c>
      <c r="AB2670" s="45" t="str">
        <f>VLOOKUP(Table1[[#This Row],[Years old]],Lookups!$A$1:$C$101,2,FALSE)</f>
        <v>60 - 69</v>
      </c>
      <c r="AC2670" s="45" t="str">
        <f>VLOOKUP(Table1[[#This Row],[Years old]],Lookups!$A$1:$C$101,3,FALSE)</f>
        <v>60 - 64</v>
      </c>
      <c r="AD2670" s="45" t="str">
        <f>VLOOKUP(Table1[[#This Row],[Race]],Lookups!$E$2:$F$11,2,FALSE)</f>
        <v>White</v>
      </c>
      <c r="AE2670" s="45" t="str">
        <f>VLOOKUP(Table1[[#This Row],[Ethnicity]],Lookups!$H$2:$I$6,2,FALSE)</f>
        <v>Not Hispanic/Latino</v>
      </c>
      <c r="AF2670" s="45" t="str">
        <f>VLOOKUP(Table1[[#This Row],[Language]],Lookups!$K$2:$L$9,2,FALSE)</f>
        <v>English</v>
      </c>
      <c r="AG2670" s="46">
        <v>42005</v>
      </c>
      <c r="AH2670" s="46">
        <v>45657</v>
      </c>
      <c r="AI2670" s="46" t="str">
        <f>IF(Table1[[#This Row],[Colonoscopy Date]]="","",DATEVALUE(Table1[[#This Row],[Colonoscopy Date]]))</f>
        <v/>
      </c>
      <c r="AJ26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71" spans="1:36" x14ac:dyDescent="0.25">
      <c r="A2671">
        <v>14185</v>
      </c>
      <c r="B2671" t="s">
        <v>1582</v>
      </c>
      <c r="C2671" t="s">
        <v>20</v>
      </c>
      <c r="D2671" t="s">
        <v>21</v>
      </c>
      <c r="E2671" t="s">
        <v>22</v>
      </c>
      <c r="F2671" t="s">
        <v>36</v>
      </c>
      <c r="G2671" t="s">
        <v>7521</v>
      </c>
      <c r="H2671" t="s">
        <v>24</v>
      </c>
      <c r="I2671" s="36">
        <v>23418</v>
      </c>
      <c r="J2671" t="s">
        <v>2884</v>
      </c>
      <c r="K2671" t="s">
        <v>2936</v>
      </c>
      <c r="L2671" t="s">
        <v>25</v>
      </c>
      <c r="M2671" s="2">
        <v>45468</v>
      </c>
      <c r="N2671" t="s">
        <v>25</v>
      </c>
      <c r="O2671" t="s">
        <v>25</v>
      </c>
      <c r="P2671" t="s">
        <v>18</v>
      </c>
      <c r="Q2671" t="s">
        <v>18</v>
      </c>
      <c r="R2671" t="s">
        <v>18</v>
      </c>
      <c r="S2671" t="s">
        <v>18</v>
      </c>
      <c r="T2671" t="s">
        <v>18</v>
      </c>
      <c r="U2671" t="s">
        <v>18</v>
      </c>
      <c r="V2671" t="s">
        <v>18</v>
      </c>
      <c r="W2671" s="45" t="str">
        <f>IF(Table1[[#This Row],[Sex at Birth]]="F","Female","Male")</f>
        <v>Female</v>
      </c>
      <c r="X2671" s="43">
        <v>45657</v>
      </c>
      <c r="Y2671" s="44">
        <f>Table1[[#This Row],[Report cutoff date]]-Table1[[#This Row],[DOB]]</f>
        <v>22239</v>
      </c>
      <c r="Z2671" s="68">
        <f>ROUNDDOWN(Table1[[#This Row],[Days old - as of report cutoff date]]/365,0)</f>
        <v>60</v>
      </c>
      <c r="AA2671" s="45" t="str">
        <f>IF(Table1[[#This Row],[Years old]]&gt;=55,"55+","54 and under")</f>
        <v>55+</v>
      </c>
      <c r="AB2671" s="45" t="str">
        <f>VLOOKUP(Table1[[#This Row],[Years old]],Lookups!$A$1:$C$101,2,FALSE)</f>
        <v>60 - 69</v>
      </c>
      <c r="AC2671" s="45" t="str">
        <f>VLOOKUP(Table1[[#This Row],[Years old]],Lookups!$A$1:$C$101,3,FALSE)</f>
        <v>60 - 64</v>
      </c>
      <c r="AD2671" s="45" t="str">
        <f>VLOOKUP(Table1[[#This Row],[Race]],Lookups!$E$2:$F$11,2,FALSE)</f>
        <v>White</v>
      </c>
      <c r="AE2671" s="45" t="str">
        <f>VLOOKUP(Table1[[#This Row],[Ethnicity]],Lookups!$H$2:$I$6,2,FALSE)</f>
        <v>Not Hispanic/Latino</v>
      </c>
      <c r="AF2671" s="45" t="str">
        <f>VLOOKUP(Table1[[#This Row],[Language]],Lookups!$K$2:$L$9,2,FALSE)</f>
        <v>English</v>
      </c>
      <c r="AG2671" s="46">
        <v>42005</v>
      </c>
      <c r="AH2671" s="46">
        <v>45657</v>
      </c>
      <c r="AI2671" s="46" t="str">
        <f>IF(Table1[[#This Row],[Colonoscopy Date]]="","",DATEVALUE(Table1[[#This Row],[Colonoscopy Date]]))</f>
        <v/>
      </c>
      <c r="AJ26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72" spans="1:36" x14ac:dyDescent="0.25">
      <c r="A2672">
        <v>10796</v>
      </c>
      <c r="B2672" t="s">
        <v>2012</v>
      </c>
      <c r="C2672" t="s">
        <v>20</v>
      </c>
      <c r="D2672" t="s">
        <v>21</v>
      </c>
      <c r="E2672" t="s">
        <v>22</v>
      </c>
      <c r="F2672" t="s">
        <v>36</v>
      </c>
      <c r="G2672" t="s">
        <v>7779</v>
      </c>
      <c r="H2672" t="s">
        <v>24</v>
      </c>
      <c r="I2672" s="36">
        <v>23422</v>
      </c>
      <c r="J2672" t="s">
        <v>2912</v>
      </c>
      <c r="K2672" t="s">
        <v>2936</v>
      </c>
      <c r="L2672" t="s">
        <v>25</v>
      </c>
      <c r="M2672" s="2">
        <v>45621</v>
      </c>
      <c r="N2672" t="s">
        <v>25</v>
      </c>
      <c r="O2672" t="s">
        <v>25</v>
      </c>
      <c r="P2672" t="s">
        <v>18</v>
      </c>
      <c r="Q2672" t="s">
        <v>18</v>
      </c>
      <c r="R2672" t="s">
        <v>18</v>
      </c>
      <c r="S2672" t="s">
        <v>18</v>
      </c>
      <c r="T2672" t="s">
        <v>18</v>
      </c>
      <c r="U2672" t="s">
        <v>18</v>
      </c>
      <c r="V2672" t="s">
        <v>18</v>
      </c>
      <c r="W2672" s="45" t="str">
        <f>IF(Table1[[#This Row],[Sex at Birth]]="F","Female","Male")</f>
        <v>Female</v>
      </c>
      <c r="X2672" s="43">
        <v>45657</v>
      </c>
      <c r="Y2672" s="44">
        <f>Table1[[#This Row],[Report cutoff date]]-Table1[[#This Row],[DOB]]</f>
        <v>22235</v>
      </c>
      <c r="Z2672" s="68">
        <f>ROUNDDOWN(Table1[[#This Row],[Days old - as of report cutoff date]]/365,0)</f>
        <v>60</v>
      </c>
      <c r="AA2672" s="45" t="str">
        <f>IF(Table1[[#This Row],[Years old]]&gt;=55,"55+","54 and under")</f>
        <v>55+</v>
      </c>
      <c r="AB2672" s="45" t="str">
        <f>VLOOKUP(Table1[[#This Row],[Years old]],Lookups!$A$1:$C$101,2,FALSE)</f>
        <v>60 - 69</v>
      </c>
      <c r="AC2672" s="45" t="str">
        <f>VLOOKUP(Table1[[#This Row],[Years old]],Lookups!$A$1:$C$101,3,FALSE)</f>
        <v>60 - 64</v>
      </c>
      <c r="AD2672" s="45" t="str">
        <f>VLOOKUP(Table1[[#This Row],[Race]],Lookups!$E$2:$F$11,2,FALSE)</f>
        <v>White</v>
      </c>
      <c r="AE2672" s="45" t="str">
        <f>VLOOKUP(Table1[[#This Row],[Ethnicity]],Lookups!$H$2:$I$6,2,FALSE)</f>
        <v>Not Hispanic/Latino</v>
      </c>
      <c r="AF2672" s="45" t="str">
        <f>VLOOKUP(Table1[[#This Row],[Language]],Lookups!$K$2:$L$9,2,FALSE)</f>
        <v>English</v>
      </c>
      <c r="AG2672" s="46">
        <v>42005</v>
      </c>
      <c r="AH2672" s="46">
        <v>45657</v>
      </c>
      <c r="AI2672" s="46" t="str">
        <f>IF(Table1[[#This Row],[Colonoscopy Date]]="","",DATEVALUE(Table1[[#This Row],[Colonoscopy Date]]))</f>
        <v/>
      </c>
      <c r="AJ26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73" spans="1:36" x14ac:dyDescent="0.25">
      <c r="A2673">
        <v>13578</v>
      </c>
      <c r="B2673" t="s">
        <v>1879</v>
      </c>
      <c r="C2673" t="s">
        <v>20</v>
      </c>
      <c r="D2673" t="s">
        <v>34</v>
      </c>
      <c r="E2673" t="s">
        <v>22</v>
      </c>
      <c r="F2673" t="s">
        <v>156</v>
      </c>
      <c r="G2673" t="s">
        <v>6356</v>
      </c>
      <c r="H2673" t="s">
        <v>24</v>
      </c>
      <c r="I2673" s="36">
        <v>23431</v>
      </c>
      <c r="J2673" t="s">
        <v>2923</v>
      </c>
      <c r="K2673" t="s">
        <v>2930</v>
      </c>
      <c r="L2673" t="s">
        <v>25</v>
      </c>
      <c r="M2673" s="2">
        <v>45568</v>
      </c>
      <c r="N2673" t="s">
        <v>25</v>
      </c>
      <c r="O2673" t="s">
        <v>25</v>
      </c>
      <c r="P2673" t="s">
        <v>18</v>
      </c>
      <c r="Q2673" t="s">
        <v>18</v>
      </c>
      <c r="R2673" t="s">
        <v>18</v>
      </c>
      <c r="S2673" t="s">
        <v>18</v>
      </c>
      <c r="T2673" t="s">
        <v>18</v>
      </c>
      <c r="U2673" t="s">
        <v>18</v>
      </c>
      <c r="V2673" t="s">
        <v>18</v>
      </c>
      <c r="W2673" s="45" t="str">
        <f>IF(Table1[[#This Row],[Sex at Birth]]="F","Female","Male")</f>
        <v>Female</v>
      </c>
      <c r="X2673" s="43">
        <v>45657</v>
      </c>
      <c r="Y2673" s="44">
        <f>Table1[[#This Row],[Report cutoff date]]-Table1[[#This Row],[DOB]]</f>
        <v>22226</v>
      </c>
      <c r="Z2673" s="68">
        <f>ROUNDDOWN(Table1[[#This Row],[Days old - as of report cutoff date]]/365,0)</f>
        <v>60</v>
      </c>
      <c r="AA2673" s="45" t="str">
        <f>IF(Table1[[#This Row],[Years old]]&gt;=55,"55+","54 and under")</f>
        <v>55+</v>
      </c>
      <c r="AB2673" s="45" t="str">
        <f>VLOOKUP(Table1[[#This Row],[Years old]],Lookups!$A$1:$C$101,2,FALSE)</f>
        <v>60 - 69</v>
      </c>
      <c r="AC2673" s="45" t="str">
        <f>VLOOKUP(Table1[[#This Row],[Years old]],Lookups!$A$1:$C$101,3,FALSE)</f>
        <v>60 - 64</v>
      </c>
      <c r="AD2673" s="45" t="str">
        <f>VLOOKUP(Table1[[#This Row],[Race]],Lookups!$E$2:$F$11,2,FALSE)</f>
        <v>White</v>
      </c>
      <c r="AE2673" s="45" t="str">
        <f>VLOOKUP(Table1[[#This Row],[Ethnicity]],Lookups!$H$2:$I$6,2,FALSE)</f>
        <v>Other/ Unknown</v>
      </c>
      <c r="AF2673" s="45" t="str">
        <f>VLOOKUP(Table1[[#This Row],[Language]],Lookups!$K$2:$L$9,2,FALSE)</f>
        <v>English</v>
      </c>
      <c r="AG2673" s="46">
        <v>42005</v>
      </c>
      <c r="AH2673" s="46">
        <v>45657</v>
      </c>
      <c r="AI2673" s="46" t="str">
        <f>IF(Table1[[#This Row],[Colonoscopy Date]]="","",DATEVALUE(Table1[[#This Row],[Colonoscopy Date]]))</f>
        <v/>
      </c>
      <c r="AJ26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74" spans="1:36" x14ac:dyDescent="0.25">
      <c r="A2674">
        <v>12726</v>
      </c>
      <c r="B2674" t="s">
        <v>1595</v>
      </c>
      <c r="C2674" t="s">
        <v>20</v>
      </c>
      <c r="D2674" t="s">
        <v>21</v>
      </c>
      <c r="E2674" t="s">
        <v>22</v>
      </c>
      <c r="F2674" t="s">
        <v>32</v>
      </c>
      <c r="G2674" t="s">
        <v>3112</v>
      </c>
      <c r="H2674" t="s">
        <v>35</v>
      </c>
      <c r="I2674" s="36">
        <v>23435</v>
      </c>
      <c r="J2674" t="s">
        <v>2906</v>
      </c>
      <c r="K2674" t="s">
        <v>2930</v>
      </c>
      <c r="L2674" t="s">
        <v>25</v>
      </c>
      <c r="M2674" s="2">
        <v>45594</v>
      </c>
      <c r="N2674" t="s">
        <v>53</v>
      </c>
      <c r="O2674" t="s">
        <v>25</v>
      </c>
      <c r="P2674" t="s">
        <v>18</v>
      </c>
      <c r="Q2674" t="s">
        <v>18</v>
      </c>
      <c r="R2674" t="s">
        <v>18</v>
      </c>
      <c r="S2674" t="s">
        <v>458</v>
      </c>
      <c r="T2674" t="s">
        <v>27</v>
      </c>
      <c r="U2674" t="s">
        <v>18</v>
      </c>
      <c r="V2674" t="s">
        <v>18</v>
      </c>
      <c r="W2674" s="45" t="str">
        <f>IF(Table1[[#This Row],[Sex at Birth]]="F","Female","Male")</f>
        <v>Male</v>
      </c>
      <c r="X2674" s="43">
        <v>45657</v>
      </c>
      <c r="Y2674" s="44">
        <f>Table1[[#This Row],[Report cutoff date]]-Table1[[#This Row],[DOB]]</f>
        <v>22222</v>
      </c>
      <c r="Z2674" s="68">
        <f>ROUNDDOWN(Table1[[#This Row],[Days old - as of report cutoff date]]/365,0)</f>
        <v>60</v>
      </c>
      <c r="AA2674" s="45" t="str">
        <f>IF(Table1[[#This Row],[Years old]]&gt;=55,"55+","54 and under")</f>
        <v>55+</v>
      </c>
      <c r="AB2674" s="45" t="str">
        <f>VLOOKUP(Table1[[#This Row],[Years old]],Lookups!$A$1:$C$101,2,FALSE)</f>
        <v>60 - 69</v>
      </c>
      <c r="AC2674" s="45" t="str">
        <f>VLOOKUP(Table1[[#This Row],[Years old]],Lookups!$A$1:$C$101,3,FALSE)</f>
        <v>60 - 64</v>
      </c>
      <c r="AD2674" s="45" t="str">
        <f>VLOOKUP(Table1[[#This Row],[Race]],Lookups!$E$2:$F$11,2,FALSE)</f>
        <v>White</v>
      </c>
      <c r="AE2674" s="45" t="str">
        <f>VLOOKUP(Table1[[#This Row],[Ethnicity]],Lookups!$H$2:$I$6,2,FALSE)</f>
        <v>Not Hispanic/Latino</v>
      </c>
      <c r="AF2674" s="45" t="str">
        <f>VLOOKUP(Table1[[#This Row],[Language]],Lookups!$K$2:$L$9,2,FALSE)</f>
        <v>English</v>
      </c>
      <c r="AG2674" s="46">
        <v>42005</v>
      </c>
      <c r="AH2674" s="46">
        <v>45657</v>
      </c>
      <c r="AI2674" s="46" t="str">
        <f>IF(Table1[[#This Row],[Colonoscopy Date]]="","",DATEVALUE(Table1[[#This Row],[Colonoscopy Date]]))</f>
        <v/>
      </c>
      <c r="AJ26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75" spans="1:36" x14ac:dyDescent="0.25">
      <c r="A2675">
        <v>11355</v>
      </c>
      <c r="B2675" t="s">
        <v>1987</v>
      </c>
      <c r="C2675" t="s">
        <v>20</v>
      </c>
      <c r="D2675" t="s">
        <v>21</v>
      </c>
      <c r="E2675" t="s">
        <v>22</v>
      </c>
      <c r="F2675" t="s">
        <v>81</v>
      </c>
      <c r="G2675" t="s">
        <v>7343</v>
      </c>
      <c r="H2675" t="s">
        <v>24</v>
      </c>
      <c r="I2675" s="36">
        <v>23435</v>
      </c>
      <c r="J2675" t="s">
        <v>2923</v>
      </c>
      <c r="K2675" t="s">
        <v>2935</v>
      </c>
      <c r="L2675" t="s">
        <v>25</v>
      </c>
      <c r="M2675" s="2">
        <v>45350</v>
      </c>
      <c r="N2675" t="s">
        <v>25</v>
      </c>
      <c r="O2675" t="s">
        <v>25</v>
      </c>
      <c r="P2675" t="s">
        <v>18</v>
      </c>
      <c r="Q2675" t="s">
        <v>18</v>
      </c>
      <c r="R2675" t="s">
        <v>18</v>
      </c>
      <c r="S2675" t="s">
        <v>18</v>
      </c>
      <c r="T2675" t="s">
        <v>18</v>
      </c>
      <c r="U2675" t="s">
        <v>18</v>
      </c>
      <c r="V2675" t="s">
        <v>18</v>
      </c>
      <c r="W2675" s="45" t="str">
        <f>IF(Table1[[#This Row],[Sex at Birth]]="F","Female","Male")</f>
        <v>Female</v>
      </c>
      <c r="X2675" s="43">
        <v>45657</v>
      </c>
      <c r="Y2675" s="44">
        <f>Table1[[#This Row],[Report cutoff date]]-Table1[[#This Row],[DOB]]</f>
        <v>22222</v>
      </c>
      <c r="Z2675" s="68">
        <f>ROUNDDOWN(Table1[[#This Row],[Days old - as of report cutoff date]]/365,0)</f>
        <v>60</v>
      </c>
      <c r="AA2675" s="45" t="str">
        <f>IF(Table1[[#This Row],[Years old]]&gt;=55,"55+","54 and under")</f>
        <v>55+</v>
      </c>
      <c r="AB2675" s="45" t="str">
        <f>VLOOKUP(Table1[[#This Row],[Years old]],Lookups!$A$1:$C$101,2,FALSE)</f>
        <v>60 - 69</v>
      </c>
      <c r="AC2675" s="45" t="str">
        <f>VLOOKUP(Table1[[#This Row],[Years old]],Lookups!$A$1:$C$101,3,FALSE)</f>
        <v>60 - 64</v>
      </c>
      <c r="AD2675" s="45" t="str">
        <f>VLOOKUP(Table1[[#This Row],[Race]],Lookups!$E$2:$F$11,2,FALSE)</f>
        <v>White</v>
      </c>
      <c r="AE2675" s="45" t="str">
        <f>VLOOKUP(Table1[[#This Row],[Ethnicity]],Lookups!$H$2:$I$6,2,FALSE)</f>
        <v>Not Hispanic/Latino</v>
      </c>
      <c r="AF2675" s="45" t="str">
        <f>VLOOKUP(Table1[[#This Row],[Language]],Lookups!$K$2:$L$9,2,FALSE)</f>
        <v>English</v>
      </c>
      <c r="AG2675" s="46">
        <v>42005</v>
      </c>
      <c r="AH2675" s="46">
        <v>45657</v>
      </c>
      <c r="AI2675" s="46" t="str">
        <f>IF(Table1[[#This Row],[Colonoscopy Date]]="","",DATEVALUE(Table1[[#This Row],[Colonoscopy Date]]))</f>
        <v/>
      </c>
      <c r="AJ26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76" spans="1:36" x14ac:dyDescent="0.25">
      <c r="A2676">
        <v>14455</v>
      </c>
      <c r="B2676" t="s">
        <v>1860</v>
      </c>
      <c r="C2676" t="s">
        <v>20</v>
      </c>
      <c r="D2676" t="s">
        <v>21</v>
      </c>
      <c r="E2676" t="s">
        <v>22</v>
      </c>
      <c r="F2676" t="s">
        <v>81</v>
      </c>
      <c r="G2676" t="s">
        <v>6114</v>
      </c>
      <c r="H2676" t="s">
        <v>35</v>
      </c>
      <c r="I2676" s="36">
        <v>23436</v>
      </c>
      <c r="J2676" t="s">
        <v>2913</v>
      </c>
      <c r="K2676" t="s">
        <v>2930</v>
      </c>
      <c r="L2676" t="s">
        <v>25</v>
      </c>
      <c r="M2676" s="2">
        <v>45492</v>
      </c>
      <c r="N2676" t="s">
        <v>25</v>
      </c>
      <c r="O2676" t="s">
        <v>25</v>
      </c>
      <c r="P2676" t="s">
        <v>18</v>
      </c>
      <c r="Q2676" t="s">
        <v>18</v>
      </c>
      <c r="R2676" t="s">
        <v>18</v>
      </c>
      <c r="S2676" t="s">
        <v>18</v>
      </c>
      <c r="T2676" t="s">
        <v>18</v>
      </c>
      <c r="U2676" t="s">
        <v>18</v>
      </c>
      <c r="V2676" t="s">
        <v>18</v>
      </c>
      <c r="W2676" s="45" t="str">
        <f>IF(Table1[[#This Row],[Sex at Birth]]="F","Female","Male")</f>
        <v>Male</v>
      </c>
      <c r="X2676" s="43">
        <v>45657</v>
      </c>
      <c r="Y2676" s="44">
        <f>Table1[[#This Row],[Report cutoff date]]-Table1[[#This Row],[DOB]]</f>
        <v>22221</v>
      </c>
      <c r="Z2676" s="68">
        <f>ROUNDDOWN(Table1[[#This Row],[Days old - as of report cutoff date]]/365,0)</f>
        <v>60</v>
      </c>
      <c r="AA2676" s="45" t="str">
        <f>IF(Table1[[#This Row],[Years old]]&gt;=55,"55+","54 and under")</f>
        <v>55+</v>
      </c>
      <c r="AB2676" s="45" t="str">
        <f>VLOOKUP(Table1[[#This Row],[Years old]],Lookups!$A$1:$C$101,2,FALSE)</f>
        <v>60 - 69</v>
      </c>
      <c r="AC2676" s="45" t="str">
        <f>VLOOKUP(Table1[[#This Row],[Years old]],Lookups!$A$1:$C$101,3,FALSE)</f>
        <v>60 - 64</v>
      </c>
      <c r="AD2676" s="45" t="str">
        <f>VLOOKUP(Table1[[#This Row],[Race]],Lookups!$E$2:$F$11,2,FALSE)</f>
        <v>White</v>
      </c>
      <c r="AE2676" s="45" t="str">
        <f>VLOOKUP(Table1[[#This Row],[Ethnicity]],Lookups!$H$2:$I$6,2,FALSE)</f>
        <v>Not Hispanic/Latino</v>
      </c>
      <c r="AF2676" s="45" t="str">
        <f>VLOOKUP(Table1[[#This Row],[Language]],Lookups!$K$2:$L$9,2,FALSE)</f>
        <v>English</v>
      </c>
      <c r="AG2676" s="46">
        <v>42005</v>
      </c>
      <c r="AH2676" s="46">
        <v>45657</v>
      </c>
      <c r="AI2676" s="46" t="str">
        <f>IF(Table1[[#This Row],[Colonoscopy Date]]="","",DATEVALUE(Table1[[#This Row],[Colonoscopy Date]]))</f>
        <v/>
      </c>
      <c r="AJ26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77" spans="1:36" x14ac:dyDescent="0.25">
      <c r="A2677">
        <v>14465</v>
      </c>
      <c r="B2677" t="s">
        <v>1736</v>
      </c>
      <c r="C2677" t="s">
        <v>20</v>
      </c>
      <c r="D2677" t="s">
        <v>21</v>
      </c>
      <c r="E2677" t="s">
        <v>22</v>
      </c>
      <c r="F2677" t="s">
        <v>39</v>
      </c>
      <c r="G2677" t="s">
        <v>4794</v>
      </c>
      <c r="H2677" t="s">
        <v>24</v>
      </c>
      <c r="I2677" s="36">
        <v>23436</v>
      </c>
      <c r="J2677" t="s">
        <v>2891</v>
      </c>
      <c r="K2677" t="s">
        <v>2930</v>
      </c>
      <c r="L2677" t="s">
        <v>25</v>
      </c>
      <c r="M2677" s="2">
        <v>45464</v>
      </c>
      <c r="N2677" t="s">
        <v>25</v>
      </c>
      <c r="O2677" t="s">
        <v>25</v>
      </c>
      <c r="P2677" t="s">
        <v>18</v>
      </c>
      <c r="Q2677" t="s">
        <v>18</v>
      </c>
      <c r="R2677" t="s">
        <v>18</v>
      </c>
      <c r="S2677" t="s">
        <v>18</v>
      </c>
      <c r="T2677" t="s">
        <v>18</v>
      </c>
      <c r="U2677" t="s">
        <v>18</v>
      </c>
      <c r="V2677" t="s">
        <v>18</v>
      </c>
      <c r="W2677" s="45" t="str">
        <f>IF(Table1[[#This Row],[Sex at Birth]]="F","Female","Male")</f>
        <v>Female</v>
      </c>
      <c r="X2677" s="43">
        <v>45657</v>
      </c>
      <c r="Y2677" s="44">
        <f>Table1[[#This Row],[Report cutoff date]]-Table1[[#This Row],[DOB]]</f>
        <v>22221</v>
      </c>
      <c r="Z2677" s="68">
        <f>ROUNDDOWN(Table1[[#This Row],[Days old - as of report cutoff date]]/365,0)</f>
        <v>60</v>
      </c>
      <c r="AA2677" s="45" t="str">
        <f>IF(Table1[[#This Row],[Years old]]&gt;=55,"55+","54 and under")</f>
        <v>55+</v>
      </c>
      <c r="AB2677" s="45" t="str">
        <f>VLOOKUP(Table1[[#This Row],[Years old]],Lookups!$A$1:$C$101,2,FALSE)</f>
        <v>60 - 69</v>
      </c>
      <c r="AC2677" s="45" t="str">
        <f>VLOOKUP(Table1[[#This Row],[Years old]],Lookups!$A$1:$C$101,3,FALSE)</f>
        <v>60 - 64</v>
      </c>
      <c r="AD2677" s="45" t="str">
        <f>VLOOKUP(Table1[[#This Row],[Race]],Lookups!$E$2:$F$11,2,FALSE)</f>
        <v>White</v>
      </c>
      <c r="AE2677" s="45" t="str">
        <f>VLOOKUP(Table1[[#This Row],[Ethnicity]],Lookups!$H$2:$I$6,2,FALSE)</f>
        <v>Not Hispanic/Latino</v>
      </c>
      <c r="AF2677" s="45" t="str">
        <f>VLOOKUP(Table1[[#This Row],[Language]],Lookups!$K$2:$L$9,2,FALSE)</f>
        <v>English</v>
      </c>
      <c r="AG2677" s="46">
        <v>42005</v>
      </c>
      <c r="AH2677" s="46">
        <v>45657</v>
      </c>
      <c r="AI2677" s="46" t="str">
        <f>IF(Table1[[#This Row],[Colonoscopy Date]]="","",DATEVALUE(Table1[[#This Row],[Colonoscopy Date]]))</f>
        <v/>
      </c>
      <c r="AJ26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78" spans="1:36" x14ac:dyDescent="0.25">
      <c r="A2678">
        <v>11688</v>
      </c>
      <c r="B2678" t="s">
        <v>1750</v>
      </c>
      <c r="C2678" t="s">
        <v>20</v>
      </c>
      <c r="D2678" t="s">
        <v>21</v>
      </c>
      <c r="E2678" t="s">
        <v>22</v>
      </c>
      <c r="F2678" t="s">
        <v>30</v>
      </c>
      <c r="G2678" t="s">
        <v>5223</v>
      </c>
      <c r="H2678" t="s">
        <v>35</v>
      </c>
      <c r="I2678" s="36">
        <v>23442</v>
      </c>
      <c r="J2678" t="s">
        <v>2910</v>
      </c>
      <c r="K2678" t="s">
        <v>2930</v>
      </c>
      <c r="L2678" t="s">
        <v>25</v>
      </c>
      <c r="M2678" s="2">
        <v>45533</v>
      </c>
      <c r="N2678" t="s">
        <v>25</v>
      </c>
      <c r="O2678" t="s">
        <v>25</v>
      </c>
      <c r="P2678" t="s">
        <v>18</v>
      </c>
      <c r="Q2678" t="s">
        <v>18</v>
      </c>
      <c r="R2678" t="s">
        <v>18</v>
      </c>
      <c r="S2678" t="s">
        <v>18</v>
      </c>
      <c r="T2678" t="s">
        <v>18</v>
      </c>
      <c r="U2678" t="s">
        <v>18</v>
      </c>
      <c r="V2678" t="s">
        <v>18</v>
      </c>
      <c r="W2678" s="45" t="str">
        <f>IF(Table1[[#This Row],[Sex at Birth]]="F","Female","Male")</f>
        <v>Male</v>
      </c>
      <c r="X2678" s="43">
        <v>45657</v>
      </c>
      <c r="Y2678" s="44">
        <f>Table1[[#This Row],[Report cutoff date]]-Table1[[#This Row],[DOB]]</f>
        <v>22215</v>
      </c>
      <c r="Z2678" s="68">
        <f>ROUNDDOWN(Table1[[#This Row],[Days old - as of report cutoff date]]/365,0)</f>
        <v>60</v>
      </c>
      <c r="AA2678" s="45" t="str">
        <f>IF(Table1[[#This Row],[Years old]]&gt;=55,"55+","54 and under")</f>
        <v>55+</v>
      </c>
      <c r="AB2678" s="45" t="str">
        <f>VLOOKUP(Table1[[#This Row],[Years old]],Lookups!$A$1:$C$101,2,FALSE)</f>
        <v>60 - 69</v>
      </c>
      <c r="AC2678" s="45" t="str">
        <f>VLOOKUP(Table1[[#This Row],[Years old]],Lookups!$A$1:$C$101,3,FALSE)</f>
        <v>60 - 64</v>
      </c>
      <c r="AD2678" s="45" t="str">
        <f>VLOOKUP(Table1[[#This Row],[Race]],Lookups!$E$2:$F$11,2,FALSE)</f>
        <v>White</v>
      </c>
      <c r="AE2678" s="45" t="str">
        <f>VLOOKUP(Table1[[#This Row],[Ethnicity]],Lookups!$H$2:$I$6,2,FALSE)</f>
        <v>Not Hispanic/Latino</v>
      </c>
      <c r="AF2678" s="45" t="str">
        <f>VLOOKUP(Table1[[#This Row],[Language]],Lookups!$K$2:$L$9,2,FALSE)</f>
        <v>English</v>
      </c>
      <c r="AG2678" s="46">
        <v>42005</v>
      </c>
      <c r="AH2678" s="46">
        <v>45657</v>
      </c>
      <c r="AI2678" s="46" t="str">
        <f>IF(Table1[[#This Row],[Colonoscopy Date]]="","",DATEVALUE(Table1[[#This Row],[Colonoscopy Date]]))</f>
        <v/>
      </c>
      <c r="AJ26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79" spans="1:36" x14ac:dyDescent="0.25">
      <c r="A2679">
        <v>13989</v>
      </c>
      <c r="B2679" t="s">
        <v>2407</v>
      </c>
      <c r="C2679" t="s">
        <v>20</v>
      </c>
      <c r="D2679" t="s">
        <v>21</v>
      </c>
      <c r="E2679" t="s">
        <v>22</v>
      </c>
      <c r="F2679" t="s">
        <v>100</v>
      </c>
      <c r="G2679" t="s">
        <v>4341</v>
      </c>
      <c r="H2679" t="s">
        <v>35</v>
      </c>
      <c r="I2679" s="36">
        <v>23442</v>
      </c>
      <c r="J2679" t="s">
        <v>2885</v>
      </c>
      <c r="K2679" t="s">
        <v>2930</v>
      </c>
      <c r="L2679" t="s">
        <v>25</v>
      </c>
      <c r="M2679" s="2">
        <v>45616</v>
      </c>
      <c r="N2679" t="s">
        <v>25</v>
      </c>
      <c r="O2679" t="s">
        <v>25</v>
      </c>
      <c r="P2679" t="s">
        <v>18</v>
      </c>
      <c r="Q2679" t="s">
        <v>18</v>
      </c>
      <c r="R2679" t="s">
        <v>18</v>
      </c>
      <c r="S2679" t="s">
        <v>18</v>
      </c>
      <c r="T2679" t="s">
        <v>18</v>
      </c>
      <c r="U2679" t="s">
        <v>18</v>
      </c>
      <c r="V2679" t="s">
        <v>18</v>
      </c>
      <c r="W2679" s="45" t="str">
        <f>IF(Table1[[#This Row],[Sex at Birth]]="F","Female","Male")</f>
        <v>Male</v>
      </c>
      <c r="X2679" s="43">
        <v>45657</v>
      </c>
      <c r="Y2679" s="44">
        <f>Table1[[#This Row],[Report cutoff date]]-Table1[[#This Row],[DOB]]</f>
        <v>22215</v>
      </c>
      <c r="Z2679" s="68">
        <f>ROUNDDOWN(Table1[[#This Row],[Days old - as of report cutoff date]]/365,0)</f>
        <v>60</v>
      </c>
      <c r="AA2679" s="45" t="str">
        <f>IF(Table1[[#This Row],[Years old]]&gt;=55,"55+","54 and under")</f>
        <v>55+</v>
      </c>
      <c r="AB2679" s="45" t="str">
        <f>VLOOKUP(Table1[[#This Row],[Years old]],Lookups!$A$1:$C$101,2,FALSE)</f>
        <v>60 - 69</v>
      </c>
      <c r="AC2679" s="45" t="str">
        <f>VLOOKUP(Table1[[#This Row],[Years old]],Lookups!$A$1:$C$101,3,FALSE)</f>
        <v>60 - 64</v>
      </c>
      <c r="AD2679" s="45" t="str">
        <f>VLOOKUP(Table1[[#This Row],[Race]],Lookups!$E$2:$F$11,2,FALSE)</f>
        <v>White</v>
      </c>
      <c r="AE2679" s="45" t="str">
        <f>VLOOKUP(Table1[[#This Row],[Ethnicity]],Lookups!$H$2:$I$6,2,FALSE)</f>
        <v>Not Hispanic/Latino</v>
      </c>
      <c r="AF2679" s="45" t="str">
        <f>VLOOKUP(Table1[[#This Row],[Language]],Lookups!$K$2:$L$9,2,FALSE)</f>
        <v>English</v>
      </c>
      <c r="AG2679" s="46">
        <v>42005</v>
      </c>
      <c r="AH2679" s="46">
        <v>45657</v>
      </c>
      <c r="AI2679" s="46" t="str">
        <f>IF(Table1[[#This Row],[Colonoscopy Date]]="","",DATEVALUE(Table1[[#This Row],[Colonoscopy Date]]))</f>
        <v/>
      </c>
      <c r="AJ26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80" spans="1:36" x14ac:dyDescent="0.25">
      <c r="A2680">
        <v>14548</v>
      </c>
      <c r="B2680" t="s">
        <v>1712</v>
      </c>
      <c r="C2680" t="s">
        <v>20</v>
      </c>
      <c r="D2680" t="s">
        <v>21</v>
      </c>
      <c r="E2680" t="s">
        <v>22</v>
      </c>
      <c r="F2680" t="s">
        <v>18</v>
      </c>
      <c r="G2680" t="s">
        <v>5640</v>
      </c>
      <c r="H2680" t="s">
        <v>24</v>
      </c>
      <c r="I2680" s="36">
        <v>23444</v>
      </c>
      <c r="J2680" t="s">
        <v>134</v>
      </c>
      <c r="K2680" t="s">
        <v>2930</v>
      </c>
      <c r="L2680" t="s">
        <v>25</v>
      </c>
      <c r="M2680" s="2">
        <v>45586</v>
      </c>
      <c r="N2680" t="s">
        <v>25</v>
      </c>
      <c r="O2680" t="s">
        <v>25</v>
      </c>
      <c r="P2680" t="s">
        <v>18</v>
      </c>
      <c r="Q2680" t="s">
        <v>18</v>
      </c>
      <c r="R2680" t="s">
        <v>18</v>
      </c>
      <c r="S2680" t="s">
        <v>18</v>
      </c>
      <c r="T2680" t="s">
        <v>18</v>
      </c>
      <c r="U2680" t="s">
        <v>18</v>
      </c>
      <c r="V2680" t="s">
        <v>18</v>
      </c>
      <c r="W2680" s="45" t="str">
        <f>IF(Table1[[#This Row],[Sex at Birth]]="F","Female","Male")</f>
        <v>Female</v>
      </c>
      <c r="X2680" s="43">
        <v>45657</v>
      </c>
      <c r="Y2680" s="44">
        <f>Table1[[#This Row],[Report cutoff date]]-Table1[[#This Row],[DOB]]</f>
        <v>22213</v>
      </c>
      <c r="Z2680" s="68">
        <f>ROUNDDOWN(Table1[[#This Row],[Days old - as of report cutoff date]]/365,0)</f>
        <v>60</v>
      </c>
      <c r="AA2680" s="45" t="str">
        <f>IF(Table1[[#This Row],[Years old]]&gt;=55,"55+","54 and under")</f>
        <v>55+</v>
      </c>
      <c r="AB2680" s="45" t="str">
        <f>VLOOKUP(Table1[[#This Row],[Years old]],Lookups!$A$1:$C$101,2,FALSE)</f>
        <v>60 - 69</v>
      </c>
      <c r="AC2680" s="45" t="str">
        <f>VLOOKUP(Table1[[#This Row],[Years old]],Lookups!$A$1:$C$101,3,FALSE)</f>
        <v>60 - 64</v>
      </c>
      <c r="AD2680" s="45" t="str">
        <f>VLOOKUP(Table1[[#This Row],[Race]],Lookups!$E$2:$F$11,2,FALSE)</f>
        <v>White</v>
      </c>
      <c r="AE2680" s="45" t="str">
        <f>VLOOKUP(Table1[[#This Row],[Ethnicity]],Lookups!$H$2:$I$6,2,FALSE)</f>
        <v>Not Hispanic/Latino</v>
      </c>
      <c r="AF2680" s="45" t="str">
        <f>VLOOKUP(Table1[[#This Row],[Language]],Lookups!$K$2:$L$9,2,FALSE)</f>
        <v>English</v>
      </c>
      <c r="AG2680" s="46">
        <v>42005</v>
      </c>
      <c r="AH2680" s="46">
        <v>45657</v>
      </c>
      <c r="AI2680" s="46" t="str">
        <f>IF(Table1[[#This Row],[Colonoscopy Date]]="","",DATEVALUE(Table1[[#This Row],[Colonoscopy Date]]))</f>
        <v/>
      </c>
      <c r="AJ26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81" spans="1:36" x14ac:dyDescent="0.25">
      <c r="A2681">
        <v>11236</v>
      </c>
      <c r="B2681" t="s">
        <v>2310</v>
      </c>
      <c r="C2681" t="s">
        <v>20</v>
      </c>
      <c r="D2681" t="s">
        <v>34</v>
      </c>
      <c r="E2681" t="s">
        <v>381</v>
      </c>
      <c r="F2681" t="s">
        <v>37</v>
      </c>
      <c r="G2681" t="s">
        <v>3955</v>
      </c>
      <c r="H2681" t="s">
        <v>35</v>
      </c>
      <c r="I2681" s="36">
        <v>23451</v>
      </c>
      <c r="J2681" t="s">
        <v>2906</v>
      </c>
      <c r="K2681" t="s">
        <v>2931</v>
      </c>
      <c r="L2681" t="s">
        <v>25</v>
      </c>
      <c r="M2681" s="2">
        <v>45610</v>
      </c>
      <c r="N2681" t="s">
        <v>53</v>
      </c>
      <c r="O2681" t="s">
        <v>25</v>
      </c>
      <c r="P2681" t="s">
        <v>1158</v>
      </c>
      <c r="Q2681" t="s">
        <v>18</v>
      </c>
      <c r="R2681" t="s">
        <v>18</v>
      </c>
      <c r="S2681" t="s">
        <v>18</v>
      </c>
      <c r="T2681" t="s">
        <v>18</v>
      </c>
      <c r="U2681" t="s">
        <v>18</v>
      </c>
      <c r="V2681" t="s">
        <v>18</v>
      </c>
      <c r="W2681" s="45" t="str">
        <f>IF(Table1[[#This Row],[Sex at Birth]]="F","Female","Male")</f>
        <v>Male</v>
      </c>
      <c r="X2681" s="43">
        <v>45657</v>
      </c>
      <c r="Y2681" s="44">
        <f>Table1[[#This Row],[Report cutoff date]]-Table1[[#This Row],[DOB]]</f>
        <v>22206</v>
      </c>
      <c r="Z2681" s="68">
        <f>ROUNDDOWN(Table1[[#This Row],[Days old - as of report cutoff date]]/365,0)</f>
        <v>60</v>
      </c>
      <c r="AA2681" s="45" t="str">
        <f>IF(Table1[[#This Row],[Years old]]&gt;=55,"55+","54 and under")</f>
        <v>55+</v>
      </c>
      <c r="AB2681" s="45" t="str">
        <f>VLOOKUP(Table1[[#This Row],[Years old]],Lookups!$A$1:$C$101,2,FALSE)</f>
        <v>60 - 69</v>
      </c>
      <c r="AC2681" s="45" t="str">
        <f>VLOOKUP(Table1[[#This Row],[Years old]],Lookups!$A$1:$C$101,3,FALSE)</f>
        <v>60 - 64</v>
      </c>
      <c r="AD2681" s="45" t="str">
        <f>VLOOKUP(Table1[[#This Row],[Race]],Lookups!$E$2:$F$11,2,FALSE)</f>
        <v>White</v>
      </c>
      <c r="AE2681" s="45" t="str">
        <f>VLOOKUP(Table1[[#This Row],[Ethnicity]],Lookups!$H$2:$I$6,2,FALSE)</f>
        <v>Other/ Unknown</v>
      </c>
      <c r="AF2681" s="45" t="str">
        <f>VLOOKUP(Table1[[#This Row],[Language]],Lookups!$K$2:$L$9,2,FALSE)</f>
        <v>Other/ Unknown</v>
      </c>
      <c r="AG2681" s="46">
        <v>42005</v>
      </c>
      <c r="AH2681" s="46">
        <v>45657</v>
      </c>
      <c r="AI2681" s="46">
        <f>IF(Table1[[#This Row],[Colonoscopy Date]]="","",DATEVALUE(Table1[[#This Row],[Colonoscopy Date]]))</f>
        <v>43115</v>
      </c>
      <c r="AJ268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682" spans="1:36" x14ac:dyDescent="0.25">
      <c r="A2682">
        <v>12836</v>
      </c>
      <c r="B2682" t="s">
        <v>2051</v>
      </c>
      <c r="C2682" t="s">
        <v>20</v>
      </c>
      <c r="D2682" t="s">
        <v>21</v>
      </c>
      <c r="E2682" t="s">
        <v>22</v>
      </c>
      <c r="F2682" t="s">
        <v>30</v>
      </c>
      <c r="G2682" t="s">
        <v>6006</v>
      </c>
      <c r="H2682" t="s">
        <v>35</v>
      </c>
      <c r="I2682" s="36">
        <v>23451</v>
      </c>
      <c r="J2682" t="s">
        <v>2913</v>
      </c>
      <c r="K2682" t="s">
        <v>2930</v>
      </c>
      <c r="L2682" t="s">
        <v>25</v>
      </c>
      <c r="M2682" s="2">
        <v>45636</v>
      </c>
      <c r="N2682" t="s">
        <v>25</v>
      </c>
      <c r="O2682" t="s">
        <v>25</v>
      </c>
      <c r="P2682" t="s">
        <v>18</v>
      </c>
      <c r="Q2682" t="s">
        <v>18</v>
      </c>
      <c r="R2682" t="s">
        <v>18</v>
      </c>
      <c r="S2682" t="s">
        <v>18</v>
      </c>
      <c r="T2682" t="s">
        <v>18</v>
      </c>
      <c r="U2682" t="s">
        <v>18</v>
      </c>
      <c r="V2682" t="s">
        <v>18</v>
      </c>
      <c r="W2682" s="45" t="str">
        <f>IF(Table1[[#This Row],[Sex at Birth]]="F","Female","Male")</f>
        <v>Male</v>
      </c>
      <c r="X2682" s="43">
        <v>45657</v>
      </c>
      <c r="Y2682" s="44">
        <f>Table1[[#This Row],[Report cutoff date]]-Table1[[#This Row],[DOB]]</f>
        <v>22206</v>
      </c>
      <c r="Z2682" s="68">
        <f>ROUNDDOWN(Table1[[#This Row],[Days old - as of report cutoff date]]/365,0)</f>
        <v>60</v>
      </c>
      <c r="AA2682" s="45" t="str">
        <f>IF(Table1[[#This Row],[Years old]]&gt;=55,"55+","54 and under")</f>
        <v>55+</v>
      </c>
      <c r="AB2682" s="45" t="str">
        <f>VLOOKUP(Table1[[#This Row],[Years old]],Lookups!$A$1:$C$101,2,FALSE)</f>
        <v>60 - 69</v>
      </c>
      <c r="AC2682" s="45" t="str">
        <f>VLOOKUP(Table1[[#This Row],[Years old]],Lookups!$A$1:$C$101,3,FALSE)</f>
        <v>60 - 64</v>
      </c>
      <c r="AD2682" s="45" t="str">
        <f>VLOOKUP(Table1[[#This Row],[Race]],Lookups!$E$2:$F$11,2,FALSE)</f>
        <v>White</v>
      </c>
      <c r="AE2682" s="45" t="str">
        <f>VLOOKUP(Table1[[#This Row],[Ethnicity]],Lookups!$H$2:$I$6,2,FALSE)</f>
        <v>Not Hispanic/Latino</v>
      </c>
      <c r="AF2682" s="45" t="str">
        <f>VLOOKUP(Table1[[#This Row],[Language]],Lookups!$K$2:$L$9,2,FALSE)</f>
        <v>English</v>
      </c>
      <c r="AG2682" s="46">
        <v>42005</v>
      </c>
      <c r="AH2682" s="46">
        <v>45657</v>
      </c>
      <c r="AI2682" s="46" t="str">
        <f>IF(Table1[[#This Row],[Colonoscopy Date]]="","",DATEVALUE(Table1[[#This Row],[Colonoscopy Date]]))</f>
        <v/>
      </c>
      <c r="AJ26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83" spans="1:36" x14ac:dyDescent="0.25">
      <c r="A2683">
        <v>13591</v>
      </c>
      <c r="B2683" t="s">
        <v>1673</v>
      </c>
      <c r="C2683" t="s">
        <v>20</v>
      </c>
      <c r="D2683" t="s">
        <v>21</v>
      </c>
      <c r="E2683" t="s">
        <v>22</v>
      </c>
      <c r="F2683" t="s">
        <v>39</v>
      </c>
      <c r="G2683" t="s">
        <v>4492</v>
      </c>
      <c r="H2683" t="s">
        <v>35</v>
      </c>
      <c r="I2683" s="36">
        <v>23453</v>
      </c>
      <c r="J2683" t="s">
        <v>2885</v>
      </c>
      <c r="K2683" t="s">
        <v>2930</v>
      </c>
      <c r="L2683" t="s">
        <v>25</v>
      </c>
      <c r="M2683" s="2">
        <v>45327</v>
      </c>
      <c r="N2683" t="s">
        <v>25</v>
      </c>
      <c r="O2683" t="s">
        <v>25</v>
      </c>
      <c r="P2683" t="s">
        <v>18</v>
      </c>
      <c r="Q2683" t="s">
        <v>18</v>
      </c>
      <c r="R2683" t="s">
        <v>18</v>
      </c>
      <c r="S2683" t="s">
        <v>18</v>
      </c>
      <c r="T2683" t="s">
        <v>18</v>
      </c>
      <c r="U2683" t="s">
        <v>18</v>
      </c>
      <c r="V2683" t="s">
        <v>18</v>
      </c>
      <c r="W2683" s="45" t="str">
        <f>IF(Table1[[#This Row],[Sex at Birth]]="F","Female","Male")</f>
        <v>Male</v>
      </c>
      <c r="X2683" s="43">
        <v>45657</v>
      </c>
      <c r="Y2683" s="44">
        <f>Table1[[#This Row],[Report cutoff date]]-Table1[[#This Row],[DOB]]</f>
        <v>22204</v>
      </c>
      <c r="Z2683" s="68">
        <f>ROUNDDOWN(Table1[[#This Row],[Days old - as of report cutoff date]]/365,0)</f>
        <v>60</v>
      </c>
      <c r="AA2683" s="45" t="str">
        <f>IF(Table1[[#This Row],[Years old]]&gt;=55,"55+","54 and under")</f>
        <v>55+</v>
      </c>
      <c r="AB2683" s="45" t="str">
        <f>VLOOKUP(Table1[[#This Row],[Years old]],Lookups!$A$1:$C$101,2,FALSE)</f>
        <v>60 - 69</v>
      </c>
      <c r="AC2683" s="45" t="str">
        <f>VLOOKUP(Table1[[#This Row],[Years old]],Lookups!$A$1:$C$101,3,FALSE)</f>
        <v>60 - 64</v>
      </c>
      <c r="AD2683" s="45" t="str">
        <f>VLOOKUP(Table1[[#This Row],[Race]],Lookups!$E$2:$F$11,2,FALSE)</f>
        <v>White</v>
      </c>
      <c r="AE2683" s="45" t="str">
        <f>VLOOKUP(Table1[[#This Row],[Ethnicity]],Lookups!$H$2:$I$6,2,FALSE)</f>
        <v>Not Hispanic/Latino</v>
      </c>
      <c r="AF2683" s="45" t="str">
        <f>VLOOKUP(Table1[[#This Row],[Language]],Lookups!$K$2:$L$9,2,FALSE)</f>
        <v>English</v>
      </c>
      <c r="AG2683" s="46">
        <v>42005</v>
      </c>
      <c r="AH2683" s="46">
        <v>45657</v>
      </c>
      <c r="AI2683" s="46" t="str">
        <f>IF(Table1[[#This Row],[Colonoscopy Date]]="","",DATEVALUE(Table1[[#This Row],[Colonoscopy Date]]))</f>
        <v/>
      </c>
      <c r="AJ26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84" spans="1:36" x14ac:dyDescent="0.25">
      <c r="A2684">
        <v>13353</v>
      </c>
      <c r="B2684" t="s">
        <v>2162</v>
      </c>
      <c r="C2684" t="s">
        <v>20</v>
      </c>
      <c r="D2684" t="s">
        <v>21</v>
      </c>
      <c r="E2684" t="s">
        <v>22</v>
      </c>
      <c r="F2684" t="s">
        <v>46</v>
      </c>
      <c r="G2684" t="s">
        <v>5751</v>
      </c>
      <c r="H2684" t="s">
        <v>24</v>
      </c>
      <c r="I2684" s="36">
        <v>23458</v>
      </c>
      <c r="J2684" t="s">
        <v>2911</v>
      </c>
      <c r="K2684" t="s">
        <v>2930</v>
      </c>
      <c r="L2684" t="s">
        <v>25</v>
      </c>
      <c r="M2684" s="2">
        <v>45505</v>
      </c>
      <c r="N2684" t="s">
        <v>25</v>
      </c>
      <c r="O2684" t="s">
        <v>25</v>
      </c>
      <c r="P2684" t="s">
        <v>18</v>
      </c>
      <c r="Q2684" t="s">
        <v>18</v>
      </c>
      <c r="R2684" t="s">
        <v>18</v>
      </c>
      <c r="S2684" t="s">
        <v>18</v>
      </c>
      <c r="T2684" t="s">
        <v>18</v>
      </c>
      <c r="U2684" t="s">
        <v>18</v>
      </c>
      <c r="V2684" t="s">
        <v>18</v>
      </c>
      <c r="W2684" s="45" t="str">
        <f>IF(Table1[[#This Row],[Sex at Birth]]="F","Female","Male")</f>
        <v>Female</v>
      </c>
      <c r="X2684" s="43">
        <v>45657</v>
      </c>
      <c r="Y2684" s="44">
        <f>Table1[[#This Row],[Report cutoff date]]-Table1[[#This Row],[DOB]]</f>
        <v>22199</v>
      </c>
      <c r="Z2684" s="68">
        <f>ROUNDDOWN(Table1[[#This Row],[Days old - as of report cutoff date]]/365,0)</f>
        <v>60</v>
      </c>
      <c r="AA2684" s="45" t="str">
        <f>IF(Table1[[#This Row],[Years old]]&gt;=55,"55+","54 and under")</f>
        <v>55+</v>
      </c>
      <c r="AB2684" s="45" t="str">
        <f>VLOOKUP(Table1[[#This Row],[Years old]],Lookups!$A$1:$C$101,2,FALSE)</f>
        <v>60 - 69</v>
      </c>
      <c r="AC2684" s="45" t="str">
        <f>VLOOKUP(Table1[[#This Row],[Years old]],Lookups!$A$1:$C$101,3,FALSE)</f>
        <v>60 - 64</v>
      </c>
      <c r="AD2684" s="45" t="str">
        <f>VLOOKUP(Table1[[#This Row],[Race]],Lookups!$E$2:$F$11,2,FALSE)</f>
        <v>White</v>
      </c>
      <c r="AE2684" s="45" t="str">
        <f>VLOOKUP(Table1[[#This Row],[Ethnicity]],Lookups!$H$2:$I$6,2,FALSE)</f>
        <v>Not Hispanic/Latino</v>
      </c>
      <c r="AF2684" s="45" t="str">
        <f>VLOOKUP(Table1[[#This Row],[Language]],Lookups!$K$2:$L$9,2,FALSE)</f>
        <v>English</v>
      </c>
      <c r="AG2684" s="46">
        <v>42005</v>
      </c>
      <c r="AH2684" s="46">
        <v>45657</v>
      </c>
      <c r="AI2684" s="46" t="str">
        <f>IF(Table1[[#This Row],[Colonoscopy Date]]="","",DATEVALUE(Table1[[#This Row],[Colonoscopy Date]]))</f>
        <v/>
      </c>
      <c r="AJ26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85" spans="1:36" x14ac:dyDescent="0.25">
      <c r="A2685">
        <v>14005</v>
      </c>
      <c r="B2685" t="s">
        <v>1860</v>
      </c>
      <c r="C2685" t="s">
        <v>20</v>
      </c>
      <c r="D2685" t="s">
        <v>21</v>
      </c>
      <c r="E2685" t="s">
        <v>22</v>
      </c>
      <c r="F2685" t="s">
        <v>60</v>
      </c>
      <c r="G2685" t="s">
        <v>4822</v>
      </c>
      <c r="H2685" t="s">
        <v>35</v>
      </c>
      <c r="I2685" s="36">
        <v>23460</v>
      </c>
      <c r="J2685" t="s">
        <v>2891</v>
      </c>
      <c r="K2685" t="s">
        <v>2930</v>
      </c>
      <c r="L2685" t="s">
        <v>25</v>
      </c>
      <c r="M2685" s="2">
        <v>45583</v>
      </c>
      <c r="N2685" t="s">
        <v>25</v>
      </c>
      <c r="O2685" t="s">
        <v>25</v>
      </c>
      <c r="P2685" t="s">
        <v>18</v>
      </c>
      <c r="Q2685" t="s">
        <v>18</v>
      </c>
      <c r="R2685" t="s">
        <v>18</v>
      </c>
      <c r="S2685" t="s">
        <v>18</v>
      </c>
      <c r="T2685" t="s">
        <v>18</v>
      </c>
      <c r="U2685" t="s">
        <v>18</v>
      </c>
      <c r="V2685" t="s">
        <v>18</v>
      </c>
      <c r="W2685" s="45" t="str">
        <f>IF(Table1[[#This Row],[Sex at Birth]]="F","Female","Male")</f>
        <v>Male</v>
      </c>
      <c r="X2685" s="43">
        <v>45657</v>
      </c>
      <c r="Y2685" s="44">
        <f>Table1[[#This Row],[Report cutoff date]]-Table1[[#This Row],[DOB]]</f>
        <v>22197</v>
      </c>
      <c r="Z2685" s="68">
        <f>ROUNDDOWN(Table1[[#This Row],[Days old - as of report cutoff date]]/365,0)</f>
        <v>60</v>
      </c>
      <c r="AA2685" s="45" t="str">
        <f>IF(Table1[[#This Row],[Years old]]&gt;=55,"55+","54 and under")</f>
        <v>55+</v>
      </c>
      <c r="AB2685" s="45" t="str">
        <f>VLOOKUP(Table1[[#This Row],[Years old]],Lookups!$A$1:$C$101,2,FALSE)</f>
        <v>60 - 69</v>
      </c>
      <c r="AC2685" s="45" t="str">
        <f>VLOOKUP(Table1[[#This Row],[Years old]],Lookups!$A$1:$C$101,3,FALSE)</f>
        <v>60 - 64</v>
      </c>
      <c r="AD2685" s="45" t="str">
        <f>VLOOKUP(Table1[[#This Row],[Race]],Lookups!$E$2:$F$11,2,FALSE)</f>
        <v>White</v>
      </c>
      <c r="AE2685" s="45" t="str">
        <f>VLOOKUP(Table1[[#This Row],[Ethnicity]],Lookups!$H$2:$I$6,2,FALSE)</f>
        <v>Not Hispanic/Latino</v>
      </c>
      <c r="AF2685" s="45" t="str">
        <f>VLOOKUP(Table1[[#This Row],[Language]],Lookups!$K$2:$L$9,2,FALSE)</f>
        <v>English</v>
      </c>
      <c r="AG2685" s="46">
        <v>42005</v>
      </c>
      <c r="AH2685" s="46">
        <v>45657</v>
      </c>
      <c r="AI2685" s="46" t="str">
        <f>IF(Table1[[#This Row],[Colonoscopy Date]]="","",DATEVALUE(Table1[[#This Row],[Colonoscopy Date]]))</f>
        <v/>
      </c>
      <c r="AJ26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86" spans="1:36" x14ac:dyDescent="0.25">
      <c r="A2686">
        <v>14396</v>
      </c>
      <c r="B2686" t="s">
        <v>1578</v>
      </c>
      <c r="C2686" t="s">
        <v>20</v>
      </c>
      <c r="D2686" t="s">
        <v>21</v>
      </c>
      <c r="E2686" t="s">
        <v>22</v>
      </c>
      <c r="F2686" t="s">
        <v>132</v>
      </c>
      <c r="G2686" t="s">
        <v>4800</v>
      </c>
      <c r="H2686" t="s">
        <v>35</v>
      </c>
      <c r="I2686" s="36">
        <v>23460</v>
      </c>
      <c r="J2686" t="s">
        <v>2891</v>
      </c>
      <c r="K2686" t="s">
        <v>2930</v>
      </c>
      <c r="L2686" t="s">
        <v>25</v>
      </c>
      <c r="M2686" s="2">
        <v>45618</v>
      </c>
      <c r="N2686" t="s">
        <v>25</v>
      </c>
      <c r="O2686" t="s">
        <v>25</v>
      </c>
      <c r="P2686" t="s">
        <v>18</v>
      </c>
      <c r="Q2686" t="s">
        <v>18</v>
      </c>
      <c r="R2686" t="s">
        <v>18</v>
      </c>
      <c r="S2686" t="s">
        <v>18</v>
      </c>
      <c r="T2686" t="s">
        <v>18</v>
      </c>
      <c r="U2686" t="s">
        <v>18</v>
      </c>
      <c r="V2686" t="s">
        <v>18</v>
      </c>
      <c r="W2686" s="45" t="str">
        <f>IF(Table1[[#This Row],[Sex at Birth]]="F","Female","Male")</f>
        <v>Male</v>
      </c>
      <c r="X2686" s="43">
        <v>45657</v>
      </c>
      <c r="Y2686" s="44">
        <f>Table1[[#This Row],[Report cutoff date]]-Table1[[#This Row],[DOB]]</f>
        <v>22197</v>
      </c>
      <c r="Z2686" s="68">
        <f>ROUNDDOWN(Table1[[#This Row],[Days old - as of report cutoff date]]/365,0)</f>
        <v>60</v>
      </c>
      <c r="AA2686" s="45" t="str">
        <f>IF(Table1[[#This Row],[Years old]]&gt;=55,"55+","54 and under")</f>
        <v>55+</v>
      </c>
      <c r="AB2686" s="45" t="str">
        <f>VLOOKUP(Table1[[#This Row],[Years old]],Lookups!$A$1:$C$101,2,FALSE)</f>
        <v>60 - 69</v>
      </c>
      <c r="AC2686" s="45" t="str">
        <f>VLOOKUP(Table1[[#This Row],[Years old]],Lookups!$A$1:$C$101,3,FALSE)</f>
        <v>60 - 64</v>
      </c>
      <c r="AD2686" s="45" t="str">
        <f>VLOOKUP(Table1[[#This Row],[Race]],Lookups!$E$2:$F$11,2,FALSE)</f>
        <v>White</v>
      </c>
      <c r="AE2686" s="45" t="str">
        <f>VLOOKUP(Table1[[#This Row],[Ethnicity]],Lookups!$H$2:$I$6,2,FALSE)</f>
        <v>Not Hispanic/Latino</v>
      </c>
      <c r="AF2686" s="45" t="str">
        <f>VLOOKUP(Table1[[#This Row],[Language]],Lookups!$K$2:$L$9,2,FALSE)</f>
        <v>English</v>
      </c>
      <c r="AG2686" s="46">
        <v>42005</v>
      </c>
      <c r="AH2686" s="46">
        <v>45657</v>
      </c>
      <c r="AI2686" s="46" t="str">
        <f>IF(Table1[[#This Row],[Colonoscopy Date]]="","",DATEVALUE(Table1[[#This Row],[Colonoscopy Date]]))</f>
        <v/>
      </c>
      <c r="AJ26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87" spans="1:36" x14ac:dyDescent="0.25">
      <c r="A2687">
        <v>10640</v>
      </c>
      <c r="B2687" t="s">
        <v>1751</v>
      </c>
      <c r="C2687" t="s">
        <v>20</v>
      </c>
      <c r="D2687" t="s">
        <v>21</v>
      </c>
      <c r="E2687" t="s">
        <v>22</v>
      </c>
      <c r="F2687" t="s">
        <v>42</v>
      </c>
      <c r="G2687" t="s">
        <v>3381</v>
      </c>
      <c r="H2687" t="s">
        <v>35</v>
      </c>
      <c r="I2687" s="36">
        <v>23468</v>
      </c>
      <c r="J2687" t="s">
        <v>2906</v>
      </c>
      <c r="K2687" t="s">
        <v>2931</v>
      </c>
      <c r="L2687" t="s">
        <v>25</v>
      </c>
      <c r="M2687" s="2">
        <v>45566</v>
      </c>
      <c r="N2687" t="s">
        <v>25</v>
      </c>
      <c r="O2687" t="s">
        <v>25</v>
      </c>
      <c r="P2687" t="s">
        <v>18</v>
      </c>
      <c r="Q2687" t="s">
        <v>18</v>
      </c>
      <c r="R2687" t="s">
        <v>18</v>
      </c>
      <c r="S2687" t="s">
        <v>317</v>
      </c>
      <c r="T2687" t="s">
        <v>27</v>
      </c>
      <c r="U2687" t="s">
        <v>18</v>
      </c>
      <c r="V2687" t="s">
        <v>18</v>
      </c>
      <c r="W2687" s="45" t="str">
        <f>IF(Table1[[#This Row],[Sex at Birth]]="F","Female","Male")</f>
        <v>Male</v>
      </c>
      <c r="X2687" s="43">
        <v>45657</v>
      </c>
      <c r="Y2687" s="44">
        <f>Table1[[#This Row],[Report cutoff date]]-Table1[[#This Row],[DOB]]</f>
        <v>22189</v>
      </c>
      <c r="Z2687" s="68">
        <f>ROUNDDOWN(Table1[[#This Row],[Days old - as of report cutoff date]]/365,0)</f>
        <v>60</v>
      </c>
      <c r="AA2687" s="45" t="str">
        <f>IF(Table1[[#This Row],[Years old]]&gt;=55,"55+","54 and under")</f>
        <v>55+</v>
      </c>
      <c r="AB2687" s="45" t="str">
        <f>VLOOKUP(Table1[[#This Row],[Years old]],Lookups!$A$1:$C$101,2,FALSE)</f>
        <v>60 - 69</v>
      </c>
      <c r="AC2687" s="45" t="str">
        <f>VLOOKUP(Table1[[#This Row],[Years old]],Lookups!$A$1:$C$101,3,FALSE)</f>
        <v>60 - 64</v>
      </c>
      <c r="AD2687" s="45" t="str">
        <f>VLOOKUP(Table1[[#This Row],[Race]],Lookups!$E$2:$F$11,2,FALSE)</f>
        <v>White</v>
      </c>
      <c r="AE2687" s="45" t="str">
        <f>VLOOKUP(Table1[[#This Row],[Ethnicity]],Lookups!$H$2:$I$6,2,FALSE)</f>
        <v>Not Hispanic/Latino</v>
      </c>
      <c r="AF2687" s="45" t="str">
        <f>VLOOKUP(Table1[[#This Row],[Language]],Lookups!$K$2:$L$9,2,FALSE)</f>
        <v>English</v>
      </c>
      <c r="AG2687" s="46">
        <v>42005</v>
      </c>
      <c r="AH2687" s="46">
        <v>45657</v>
      </c>
      <c r="AI2687" s="46" t="str">
        <f>IF(Table1[[#This Row],[Colonoscopy Date]]="","",DATEVALUE(Table1[[#This Row],[Colonoscopy Date]]))</f>
        <v/>
      </c>
      <c r="AJ26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88" spans="1:36" x14ac:dyDescent="0.25">
      <c r="A2688">
        <v>10574</v>
      </c>
      <c r="B2688" t="s">
        <v>1898</v>
      </c>
      <c r="C2688" t="s">
        <v>20</v>
      </c>
      <c r="D2688" t="s">
        <v>21</v>
      </c>
      <c r="E2688" t="s">
        <v>22</v>
      </c>
      <c r="F2688" t="s">
        <v>214</v>
      </c>
      <c r="G2688" t="s">
        <v>7468</v>
      </c>
      <c r="H2688" t="s">
        <v>35</v>
      </c>
      <c r="I2688" s="36">
        <v>23469</v>
      </c>
      <c r="J2688" t="s">
        <v>2884</v>
      </c>
      <c r="K2688" t="s">
        <v>2936</v>
      </c>
      <c r="L2688" t="s">
        <v>25</v>
      </c>
      <c r="M2688" s="2">
        <v>45504</v>
      </c>
      <c r="N2688" t="s">
        <v>25</v>
      </c>
      <c r="O2688" t="s">
        <v>25</v>
      </c>
      <c r="P2688" t="s">
        <v>18</v>
      </c>
      <c r="Q2688" t="s">
        <v>18</v>
      </c>
      <c r="R2688" t="s">
        <v>18</v>
      </c>
      <c r="S2688" t="s">
        <v>18</v>
      </c>
      <c r="T2688" t="s">
        <v>18</v>
      </c>
      <c r="U2688" t="s">
        <v>18</v>
      </c>
      <c r="V2688" t="s">
        <v>18</v>
      </c>
      <c r="W2688" s="45" t="str">
        <f>IF(Table1[[#This Row],[Sex at Birth]]="F","Female","Male")</f>
        <v>Male</v>
      </c>
      <c r="X2688" s="43">
        <v>45657</v>
      </c>
      <c r="Y2688" s="44">
        <f>Table1[[#This Row],[Report cutoff date]]-Table1[[#This Row],[DOB]]</f>
        <v>22188</v>
      </c>
      <c r="Z2688" s="68">
        <f>ROUNDDOWN(Table1[[#This Row],[Days old - as of report cutoff date]]/365,0)</f>
        <v>60</v>
      </c>
      <c r="AA2688" s="45" t="str">
        <f>IF(Table1[[#This Row],[Years old]]&gt;=55,"55+","54 and under")</f>
        <v>55+</v>
      </c>
      <c r="AB2688" s="45" t="str">
        <f>VLOOKUP(Table1[[#This Row],[Years old]],Lookups!$A$1:$C$101,2,FALSE)</f>
        <v>60 - 69</v>
      </c>
      <c r="AC2688" s="45" t="str">
        <f>VLOOKUP(Table1[[#This Row],[Years old]],Lookups!$A$1:$C$101,3,FALSE)</f>
        <v>60 - 64</v>
      </c>
      <c r="AD2688" s="45" t="str">
        <f>VLOOKUP(Table1[[#This Row],[Race]],Lookups!$E$2:$F$11,2,FALSE)</f>
        <v>White</v>
      </c>
      <c r="AE2688" s="45" t="str">
        <f>VLOOKUP(Table1[[#This Row],[Ethnicity]],Lookups!$H$2:$I$6,2,FALSE)</f>
        <v>Not Hispanic/Latino</v>
      </c>
      <c r="AF2688" s="45" t="str">
        <f>VLOOKUP(Table1[[#This Row],[Language]],Lookups!$K$2:$L$9,2,FALSE)</f>
        <v>English</v>
      </c>
      <c r="AG2688" s="46">
        <v>42005</v>
      </c>
      <c r="AH2688" s="46">
        <v>45657</v>
      </c>
      <c r="AI2688" s="46" t="str">
        <f>IF(Table1[[#This Row],[Colonoscopy Date]]="","",DATEVALUE(Table1[[#This Row],[Colonoscopy Date]]))</f>
        <v/>
      </c>
      <c r="AJ26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89" spans="1:36" x14ac:dyDescent="0.25">
      <c r="A2689">
        <v>14397</v>
      </c>
      <c r="B2689" t="s">
        <v>2302</v>
      </c>
      <c r="C2689" t="s">
        <v>20</v>
      </c>
      <c r="D2689" t="s">
        <v>21</v>
      </c>
      <c r="E2689" t="s">
        <v>22</v>
      </c>
      <c r="F2689" t="s">
        <v>581</v>
      </c>
      <c r="G2689" t="s">
        <v>6481</v>
      </c>
      <c r="H2689" t="s">
        <v>24</v>
      </c>
      <c r="I2689" s="36">
        <v>23473</v>
      </c>
      <c r="J2689" t="s">
        <v>2925</v>
      </c>
      <c r="K2689" t="s">
        <v>2930</v>
      </c>
      <c r="L2689" t="s">
        <v>25</v>
      </c>
      <c r="M2689" s="2">
        <v>45512</v>
      </c>
      <c r="N2689" t="s">
        <v>25</v>
      </c>
      <c r="O2689" t="s">
        <v>25</v>
      </c>
      <c r="P2689" t="s">
        <v>18</v>
      </c>
      <c r="Q2689" t="s">
        <v>18</v>
      </c>
      <c r="R2689" t="s">
        <v>18</v>
      </c>
      <c r="S2689" t="s">
        <v>18</v>
      </c>
      <c r="T2689" t="s">
        <v>18</v>
      </c>
      <c r="U2689" t="s">
        <v>18</v>
      </c>
      <c r="V2689" t="s">
        <v>18</v>
      </c>
      <c r="W2689" s="45" t="str">
        <f>IF(Table1[[#This Row],[Sex at Birth]]="F","Female","Male")</f>
        <v>Female</v>
      </c>
      <c r="X2689" s="43">
        <v>45657</v>
      </c>
      <c r="Y2689" s="44">
        <f>Table1[[#This Row],[Report cutoff date]]-Table1[[#This Row],[DOB]]</f>
        <v>22184</v>
      </c>
      <c r="Z2689" s="68">
        <f>ROUNDDOWN(Table1[[#This Row],[Days old - as of report cutoff date]]/365,0)</f>
        <v>60</v>
      </c>
      <c r="AA2689" s="45" t="str">
        <f>IF(Table1[[#This Row],[Years old]]&gt;=55,"55+","54 and under")</f>
        <v>55+</v>
      </c>
      <c r="AB2689" s="45" t="str">
        <f>VLOOKUP(Table1[[#This Row],[Years old]],Lookups!$A$1:$C$101,2,FALSE)</f>
        <v>60 - 69</v>
      </c>
      <c r="AC2689" s="45" t="str">
        <f>VLOOKUP(Table1[[#This Row],[Years old]],Lookups!$A$1:$C$101,3,FALSE)</f>
        <v>60 - 64</v>
      </c>
      <c r="AD2689" s="45" t="str">
        <f>VLOOKUP(Table1[[#This Row],[Race]],Lookups!$E$2:$F$11,2,FALSE)</f>
        <v>White</v>
      </c>
      <c r="AE2689" s="45" t="str">
        <f>VLOOKUP(Table1[[#This Row],[Ethnicity]],Lookups!$H$2:$I$6,2,FALSE)</f>
        <v>Not Hispanic/Latino</v>
      </c>
      <c r="AF2689" s="45" t="str">
        <f>VLOOKUP(Table1[[#This Row],[Language]],Lookups!$K$2:$L$9,2,FALSE)</f>
        <v>English</v>
      </c>
      <c r="AG2689" s="46">
        <v>42005</v>
      </c>
      <c r="AH2689" s="46">
        <v>45657</v>
      </c>
      <c r="AI2689" s="46" t="str">
        <f>IF(Table1[[#This Row],[Colonoscopy Date]]="","",DATEVALUE(Table1[[#This Row],[Colonoscopy Date]]))</f>
        <v/>
      </c>
      <c r="AJ26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90" spans="1:36" x14ac:dyDescent="0.25">
      <c r="A2690">
        <v>12925</v>
      </c>
      <c r="B2690" t="s">
        <v>1608</v>
      </c>
      <c r="C2690" t="s">
        <v>20</v>
      </c>
      <c r="D2690" t="s">
        <v>21</v>
      </c>
      <c r="E2690" t="s">
        <v>22</v>
      </c>
      <c r="F2690" t="s">
        <v>30</v>
      </c>
      <c r="G2690" t="s">
        <v>3176</v>
      </c>
      <c r="H2690" t="s">
        <v>24</v>
      </c>
      <c r="I2690" s="36">
        <v>23474</v>
      </c>
      <c r="J2690" t="s">
        <v>2911</v>
      </c>
      <c r="K2690" t="s">
        <v>2930</v>
      </c>
      <c r="L2690" t="s">
        <v>25</v>
      </c>
      <c r="M2690" s="2">
        <v>45587</v>
      </c>
      <c r="N2690" t="s">
        <v>53</v>
      </c>
      <c r="O2690" t="s">
        <v>25</v>
      </c>
      <c r="P2690" t="s">
        <v>18</v>
      </c>
      <c r="Q2690" t="s">
        <v>18</v>
      </c>
      <c r="R2690" t="s">
        <v>18</v>
      </c>
      <c r="S2690" t="s">
        <v>815</v>
      </c>
      <c r="T2690" t="s">
        <v>27</v>
      </c>
      <c r="U2690" t="s">
        <v>18</v>
      </c>
      <c r="V2690" t="s">
        <v>18</v>
      </c>
      <c r="W2690" s="45" t="str">
        <f>IF(Table1[[#This Row],[Sex at Birth]]="F","Female","Male")</f>
        <v>Female</v>
      </c>
      <c r="X2690" s="43">
        <v>45657</v>
      </c>
      <c r="Y2690" s="44">
        <f>Table1[[#This Row],[Report cutoff date]]-Table1[[#This Row],[DOB]]</f>
        <v>22183</v>
      </c>
      <c r="Z2690" s="68">
        <f>ROUNDDOWN(Table1[[#This Row],[Days old - as of report cutoff date]]/365,0)</f>
        <v>60</v>
      </c>
      <c r="AA2690" s="45" t="str">
        <f>IF(Table1[[#This Row],[Years old]]&gt;=55,"55+","54 and under")</f>
        <v>55+</v>
      </c>
      <c r="AB2690" s="45" t="str">
        <f>VLOOKUP(Table1[[#This Row],[Years old]],Lookups!$A$1:$C$101,2,FALSE)</f>
        <v>60 - 69</v>
      </c>
      <c r="AC2690" s="45" t="str">
        <f>VLOOKUP(Table1[[#This Row],[Years old]],Lookups!$A$1:$C$101,3,FALSE)</f>
        <v>60 - 64</v>
      </c>
      <c r="AD2690" s="45" t="str">
        <f>VLOOKUP(Table1[[#This Row],[Race]],Lookups!$E$2:$F$11,2,FALSE)</f>
        <v>White</v>
      </c>
      <c r="AE2690" s="45" t="str">
        <f>VLOOKUP(Table1[[#This Row],[Ethnicity]],Lookups!$H$2:$I$6,2,FALSE)</f>
        <v>Not Hispanic/Latino</v>
      </c>
      <c r="AF2690" s="45" t="str">
        <f>VLOOKUP(Table1[[#This Row],[Language]],Lookups!$K$2:$L$9,2,FALSE)</f>
        <v>English</v>
      </c>
      <c r="AG2690" s="46">
        <v>42005</v>
      </c>
      <c r="AH2690" s="46">
        <v>45657</v>
      </c>
      <c r="AI2690" s="46" t="str">
        <f>IF(Table1[[#This Row],[Colonoscopy Date]]="","",DATEVALUE(Table1[[#This Row],[Colonoscopy Date]]))</f>
        <v/>
      </c>
      <c r="AJ26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91" spans="1:36" x14ac:dyDescent="0.25">
      <c r="A2691">
        <v>14767</v>
      </c>
      <c r="B2691" t="s">
        <v>1719</v>
      </c>
      <c r="C2691" t="s">
        <v>20</v>
      </c>
      <c r="D2691" t="s">
        <v>21</v>
      </c>
      <c r="E2691" t="s">
        <v>22</v>
      </c>
      <c r="F2691" t="s">
        <v>31</v>
      </c>
      <c r="G2691" t="s">
        <v>4973</v>
      </c>
      <c r="H2691" t="s">
        <v>24</v>
      </c>
      <c r="I2691" s="36">
        <v>23475</v>
      </c>
      <c r="J2691" t="s">
        <v>2901</v>
      </c>
      <c r="K2691" t="s">
        <v>2930</v>
      </c>
      <c r="L2691" t="s">
        <v>25</v>
      </c>
      <c r="M2691" s="2">
        <v>45631</v>
      </c>
      <c r="N2691" t="s">
        <v>25</v>
      </c>
      <c r="O2691" t="s">
        <v>25</v>
      </c>
      <c r="P2691" t="s">
        <v>18</v>
      </c>
      <c r="Q2691" t="s">
        <v>18</v>
      </c>
      <c r="R2691" t="s">
        <v>18</v>
      </c>
      <c r="S2691" t="s">
        <v>18</v>
      </c>
      <c r="T2691" t="s">
        <v>18</v>
      </c>
      <c r="U2691" t="s">
        <v>18</v>
      </c>
      <c r="V2691" t="s">
        <v>18</v>
      </c>
      <c r="W2691" s="45" t="str">
        <f>IF(Table1[[#This Row],[Sex at Birth]]="F","Female","Male")</f>
        <v>Female</v>
      </c>
      <c r="X2691" s="43">
        <v>45657</v>
      </c>
      <c r="Y2691" s="44">
        <f>Table1[[#This Row],[Report cutoff date]]-Table1[[#This Row],[DOB]]</f>
        <v>22182</v>
      </c>
      <c r="Z2691" s="68">
        <f>ROUNDDOWN(Table1[[#This Row],[Days old - as of report cutoff date]]/365,0)</f>
        <v>60</v>
      </c>
      <c r="AA2691" s="45" t="str">
        <f>IF(Table1[[#This Row],[Years old]]&gt;=55,"55+","54 and under")</f>
        <v>55+</v>
      </c>
      <c r="AB2691" s="45" t="str">
        <f>VLOOKUP(Table1[[#This Row],[Years old]],Lookups!$A$1:$C$101,2,FALSE)</f>
        <v>60 - 69</v>
      </c>
      <c r="AC2691" s="45" t="str">
        <f>VLOOKUP(Table1[[#This Row],[Years old]],Lookups!$A$1:$C$101,3,FALSE)</f>
        <v>60 - 64</v>
      </c>
      <c r="AD2691" s="45" t="str">
        <f>VLOOKUP(Table1[[#This Row],[Race]],Lookups!$E$2:$F$11,2,FALSE)</f>
        <v>White</v>
      </c>
      <c r="AE2691" s="45" t="str">
        <f>VLOOKUP(Table1[[#This Row],[Ethnicity]],Lookups!$H$2:$I$6,2,FALSE)</f>
        <v>Not Hispanic/Latino</v>
      </c>
      <c r="AF2691" s="45" t="str">
        <f>VLOOKUP(Table1[[#This Row],[Language]],Lookups!$K$2:$L$9,2,FALSE)</f>
        <v>English</v>
      </c>
      <c r="AG2691" s="46">
        <v>42005</v>
      </c>
      <c r="AH2691" s="46">
        <v>45657</v>
      </c>
      <c r="AI2691" s="46" t="str">
        <f>IF(Table1[[#This Row],[Colonoscopy Date]]="","",DATEVALUE(Table1[[#This Row],[Colonoscopy Date]]))</f>
        <v/>
      </c>
      <c r="AJ26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92" spans="1:36" x14ac:dyDescent="0.25">
      <c r="A2692">
        <v>12623</v>
      </c>
      <c r="B2692" t="s">
        <v>1580</v>
      </c>
      <c r="C2692" t="s">
        <v>20</v>
      </c>
      <c r="D2692" t="s">
        <v>21</v>
      </c>
      <c r="E2692" t="s">
        <v>22</v>
      </c>
      <c r="F2692" t="s">
        <v>106</v>
      </c>
      <c r="G2692" t="s">
        <v>7048</v>
      </c>
      <c r="H2692" t="s">
        <v>35</v>
      </c>
      <c r="I2692" s="36">
        <v>23477</v>
      </c>
      <c r="J2692" t="s">
        <v>2910</v>
      </c>
      <c r="K2692" t="s">
        <v>2931</v>
      </c>
      <c r="L2692" t="s">
        <v>25</v>
      </c>
      <c r="M2692" s="2">
        <v>45448</v>
      </c>
      <c r="N2692" t="s">
        <v>25</v>
      </c>
      <c r="O2692" t="s">
        <v>25</v>
      </c>
      <c r="P2692" t="s">
        <v>18</v>
      </c>
      <c r="Q2692" t="s">
        <v>18</v>
      </c>
      <c r="R2692" t="s">
        <v>18</v>
      </c>
      <c r="S2692" t="s">
        <v>18</v>
      </c>
      <c r="T2692" t="s">
        <v>18</v>
      </c>
      <c r="U2692" t="s">
        <v>18</v>
      </c>
      <c r="V2692" t="s">
        <v>18</v>
      </c>
      <c r="W2692" s="45" t="str">
        <f>IF(Table1[[#This Row],[Sex at Birth]]="F","Female","Male")</f>
        <v>Male</v>
      </c>
      <c r="X2692" s="43">
        <v>45657</v>
      </c>
      <c r="Y2692" s="44">
        <f>Table1[[#This Row],[Report cutoff date]]-Table1[[#This Row],[DOB]]</f>
        <v>22180</v>
      </c>
      <c r="Z2692" s="68">
        <f>ROUNDDOWN(Table1[[#This Row],[Days old - as of report cutoff date]]/365,0)</f>
        <v>60</v>
      </c>
      <c r="AA2692" s="45" t="str">
        <f>IF(Table1[[#This Row],[Years old]]&gt;=55,"55+","54 and under")</f>
        <v>55+</v>
      </c>
      <c r="AB2692" s="45" t="str">
        <f>VLOOKUP(Table1[[#This Row],[Years old]],Lookups!$A$1:$C$101,2,FALSE)</f>
        <v>60 - 69</v>
      </c>
      <c r="AC2692" s="45" t="str">
        <f>VLOOKUP(Table1[[#This Row],[Years old]],Lookups!$A$1:$C$101,3,FALSE)</f>
        <v>60 - 64</v>
      </c>
      <c r="AD2692" s="45" t="str">
        <f>VLOOKUP(Table1[[#This Row],[Race]],Lookups!$E$2:$F$11,2,FALSE)</f>
        <v>White</v>
      </c>
      <c r="AE2692" s="45" t="str">
        <f>VLOOKUP(Table1[[#This Row],[Ethnicity]],Lookups!$H$2:$I$6,2,FALSE)</f>
        <v>Not Hispanic/Latino</v>
      </c>
      <c r="AF2692" s="45" t="str">
        <f>VLOOKUP(Table1[[#This Row],[Language]],Lookups!$K$2:$L$9,2,FALSE)</f>
        <v>English</v>
      </c>
      <c r="AG2692" s="46">
        <v>42005</v>
      </c>
      <c r="AH2692" s="46">
        <v>45657</v>
      </c>
      <c r="AI2692" s="46" t="str">
        <f>IF(Table1[[#This Row],[Colonoscopy Date]]="","",DATEVALUE(Table1[[#This Row],[Colonoscopy Date]]))</f>
        <v/>
      </c>
      <c r="AJ26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93" spans="1:36" x14ac:dyDescent="0.25">
      <c r="A2693">
        <v>13274</v>
      </c>
      <c r="B2693" t="s">
        <v>2477</v>
      </c>
      <c r="C2693" t="s">
        <v>20</v>
      </c>
      <c r="D2693" t="s">
        <v>21</v>
      </c>
      <c r="E2693" t="s">
        <v>22</v>
      </c>
      <c r="F2693" t="s">
        <v>171</v>
      </c>
      <c r="G2693" t="s">
        <v>7861</v>
      </c>
      <c r="H2693" t="s">
        <v>24</v>
      </c>
      <c r="I2693" s="36">
        <v>23481</v>
      </c>
      <c r="J2693" t="s">
        <v>2912</v>
      </c>
      <c r="K2693" t="s">
        <v>2936</v>
      </c>
      <c r="L2693" t="s">
        <v>25</v>
      </c>
      <c r="M2693" s="2">
        <v>45397</v>
      </c>
      <c r="N2693" t="s">
        <v>25</v>
      </c>
      <c r="O2693" t="s">
        <v>25</v>
      </c>
      <c r="P2693" t="s">
        <v>18</v>
      </c>
      <c r="Q2693" t="s">
        <v>18</v>
      </c>
      <c r="R2693" t="s">
        <v>18</v>
      </c>
      <c r="S2693" t="s">
        <v>18</v>
      </c>
      <c r="T2693" t="s">
        <v>18</v>
      </c>
      <c r="U2693" t="s">
        <v>18</v>
      </c>
      <c r="V2693" t="s">
        <v>18</v>
      </c>
      <c r="W2693" s="45" t="str">
        <f>IF(Table1[[#This Row],[Sex at Birth]]="F","Female","Male")</f>
        <v>Female</v>
      </c>
      <c r="X2693" s="43">
        <v>45657</v>
      </c>
      <c r="Y2693" s="44">
        <f>Table1[[#This Row],[Report cutoff date]]-Table1[[#This Row],[DOB]]</f>
        <v>22176</v>
      </c>
      <c r="Z2693" s="68">
        <f>ROUNDDOWN(Table1[[#This Row],[Days old - as of report cutoff date]]/365,0)</f>
        <v>60</v>
      </c>
      <c r="AA2693" s="45" t="str">
        <f>IF(Table1[[#This Row],[Years old]]&gt;=55,"55+","54 and under")</f>
        <v>55+</v>
      </c>
      <c r="AB2693" s="45" t="str">
        <f>VLOOKUP(Table1[[#This Row],[Years old]],Lookups!$A$1:$C$101,2,FALSE)</f>
        <v>60 - 69</v>
      </c>
      <c r="AC2693" s="45" t="str">
        <f>VLOOKUP(Table1[[#This Row],[Years old]],Lookups!$A$1:$C$101,3,FALSE)</f>
        <v>60 - 64</v>
      </c>
      <c r="AD2693" s="45" t="str">
        <f>VLOOKUP(Table1[[#This Row],[Race]],Lookups!$E$2:$F$11,2,FALSE)</f>
        <v>White</v>
      </c>
      <c r="AE2693" s="45" t="str">
        <f>VLOOKUP(Table1[[#This Row],[Ethnicity]],Lookups!$H$2:$I$6,2,FALSE)</f>
        <v>Not Hispanic/Latino</v>
      </c>
      <c r="AF2693" s="45" t="str">
        <f>VLOOKUP(Table1[[#This Row],[Language]],Lookups!$K$2:$L$9,2,FALSE)</f>
        <v>English</v>
      </c>
      <c r="AG2693" s="46">
        <v>42005</v>
      </c>
      <c r="AH2693" s="46">
        <v>45657</v>
      </c>
      <c r="AI2693" s="46" t="str">
        <f>IF(Table1[[#This Row],[Colonoscopy Date]]="","",DATEVALUE(Table1[[#This Row],[Colonoscopy Date]]))</f>
        <v/>
      </c>
      <c r="AJ26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94" spans="1:36" x14ac:dyDescent="0.25">
      <c r="A2694">
        <v>14517</v>
      </c>
      <c r="B2694" t="s">
        <v>1860</v>
      </c>
      <c r="C2694" t="s">
        <v>20</v>
      </c>
      <c r="D2694" t="s">
        <v>21</v>
      </c>
      <c r="E2694" t="s">
        <v>22</v>
      </c>
      <c r="F2694" t="s">
        <v>30</v>
      </c>
      <c r="G2694" t="s">
        <v>4820</v>
      </c>
      <c r="H2694" t="s">
        <v>24</v>
      </c>
      <c r="I2694" s="36">
        <v>23481</v>
      </c>
      <c r="J2694" t="s">
        <v>2891</v>
      </c>
      <c r="K2694" t="s">
        <v>2930</v>
      </c>
      <c r="L2694" t="s">
        <v>25</v>
      </c>
      <c r="M2694" s="2">
        <v>45468</v>
      </c>
      <c r="N2694" t="s">
        <v>25</v>
      </c>
      <c r="O2694" t="s">
        <v>25</v>
      </c>
      <c r="P2694" t="s">
        <v>18</v>
      </c>
      <c r="Q2694" t="s">
        <v>18</v>
      </c>
      <c r="R2694" t="s">
        <v>18</v>
      </c>
      <c r="S2694" t="s">
        <v>18</v>
      </c>
      <c r="T2694" t="s">
        <v>18</v>
      </c>
      <c r="U2694" t="s">
        <v>18</v>
      </c>
      <c r="V2694" t="s">
        <v>18</v>
      </c>
      <c r="W2694" s="45" t="str">
        <f>IF(Table1[[#This Row],[Sex at Birth]]="F","Female","Male")</f>
        <v>Female</v>
      </c>
      <c r="X2694" s="43">
        <v>45657</v>
      </c>
      <c r="Y2694" s="44">
        <f>Table1[[#This Row],[Report cutoff date]]-Table1[[#This Row],[DOB]]</f>
        <v>22176</v>
      </c>
      <c r="Z2694" s="68">
        <f>ROUNDDOWN(Table1[[#This Row],[Days old - as of report cutoff date]]/365,0)</f>
        <v>60</v>
      </c>
      <c r="AA2694" s="45" t="str">
        <f>IF(Table1[[#This Row],[Years old]]&gt;=55,"55+","54 and under")</f>
        <v>55+</v>
      </c>
      <c r="AB2694" s="45" t="str">
        <f>VLOOKUP(Table1[[#This Row],[Years old]],Lookups!$A$1:$C$101,2,FALSE)</f>
        <v>60 - 69</v>
      </c>
      <c r="AC2694" s="45" t="str">
        <f>VLOOKUP(Table1[[#This Row],[Years old]],Lookups!$A$1:$C$101,3,FALSE)</f>
        <v>60 - 64</v>
      </c>
      <c r="AD2694" s="45" t="str">
        <f>VLOOKUP(Table1[[#This Row],[Race]],Lookups!$E$2:$F$11,2,FALSE)</f>
        <v>White</v>
      </c>
      <c r="AE2694" s="45" t="str">
        <f>VLOOKUP(Table1[[#This Row],[Ethnicity]],Lookups!$H$2:$I$6,2,FALSE)</f>
        <v>Not Hispanic/Latino</v>
      </c>
      <c r="AF2694" s="45" t="str">
        <f>VLOOKUP(Table1[[#This Row],[Language]],Lookups!$K$2:$L$9,2,FALSE)</f>
        <v>English</v>
      </c>
      <c r="AG2694" s="46">
        <v>42005</v>
      </c>
      <c r="AH2694" s="46">
        <v>45657</v>
      </c>
      <c r="AI2694" s="46" t="str">
        <f>IF(Table1[[#This Row],[Colonoscopy Date]]="","",DATEVALUE(Table1[[#This Row],[Colonoscopy Date]]))</f>
        <v/>
      </c>
      <c r="AJ26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95" spans="1:36" x14ac:dyDescent="0.25">
      <c r="A2695">
        <v>13537</v>
      </c>
      <c r="B2695" t="s">
        <v>1985</v>
      </c>
      <c r="C2695" t="s">
        <v>20</v>
      </c>
      <c r="D2695" t="s">
        <v>21</v>
      </c>
      <c r="E2695" t="s">
        <v>22</v>
      </c>
      <c r="F2695" t="s">
        <v>67</v>
      </c>
      <c r="G2695" t="s">
        <v>6242</v>
      </c>
      <c r="H2695" t="s">
        <v>35</v>
      </c>
      <c r="I2695" s="36">
        <v>23483</v>
      </c>
      <c r="J2695" t="s">
        <v>2923</v>
      </c>
      <c r="K2695" t="s">
        <v>2930</v>
      </c>
      <c r="L2695" t="s">
        <v>25</v>
      </c>
      <c r="M2695" s="2">
        <v>45594</v>
      </c>
      <c r="N2695" t="s">
        <v>25</v>
      </c>
      <c r="O2695" t="s">
        <v>25</v>
      </c>
      <c r="P2695" t="s">
        <v>18</v>
      </c>
      <c r="Q2695" t="s">
        <v>18</v>
      </c>
      <c r="R2695" t="s">
        <v>18</v>
      </c>
      <c r="S2695" t="s">
        <v>18</v>
      </c>
      <c r="T2695" t="s">
        <v>18</v>
      </c>
      <c r="U2695" t="s">
        <v>18</v>
      </c>
      <c r="V2695" t="s">
        <v>18</v>
      </c>
      <c r="W2695" s="45" t="str">
        <f>IF(Table1[[#This Row],[Sex at Birth]]="F","Female","Male")</f>
        <v>Male</v>
      </c>
      <c r="X2695" s="43">
        <v>45657</v>
      </c>
      <c r="Y2695" s="44">
        <f>Table1[[#This Row],[Report cutoff date]]-Table1[[#This Row],[DOB]]</f>
        <v>22174</v>
      </c>
      <c r="Z2695" s="68">
        <f>ROUNDDOWN(Table1[[#This Row],[Days old - as of report cutoff date]]/365,0)</f>
        <v>60</v>
      </c>
      <c r="AA2695" s="45" t="str">
        <f>IF(Table1[[#This Row],[Years old]]&gt;=55,"55+","54 and under")</f>
        <v>55+</v>
      </c>
      <c r="AB2695" s="45" t="str">
        <f>VLOOKUP(Table1[[#This Row],[Years old]],Lookups!$A$1:$C$101,2,FALSE)</f>
        <v>60 - 69</v>
      </c>
      <c r="AC2695" s="45" t="str">
        <f>VLOOKUP(Table1[[#This Row],[Years old]],Lookups!$A$1:$C$101,3,FALSE)</f>
        <v>60 - 64</v>
      </c>
      <c r="AD2695" s="45" t="str">
        <f>VLOOKUP(Table1[[#This Row],[Race]],Lookups!$E$2:$F$11,2,FALSE)</f>
        <v>White</v>
      </c>
      <c r="AE2695" s="45" t="str">
        <f>VLOOKUP(Table1[[#This Row],[Ethnicity]],Lookups!$H$2:$I$6,2,FALSE)</f>
        <v>Not Hispanic/Latino</v>
      </c>
      <c r="AF2695" s="45" t="str">
        <f>VLOOKUP(Table1[[#This Row],[Language]],Lookups!$K$2:$L$9,2,FALSE)</f>
        <v>English</v>
      </c>
      <c r="AG2695" s="46">
        <v>42005</v>
      </c>
      <c r="AH2695" s="46">
        <v>45657</v>
      </c>
      <c r="AI2695" s="46" t="str">
        <f>IF(Table1[[#This Row],[Colonoscopy Date]]="","",DATEVALUE(Table1[[#This Row],[Colonoscopy Date]]))</f>
        <v/>
      </c>
      <c r="AJ26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96" spans="1:36" x14ac:dyDescent="0.25">
      <c r="A2696">
        <v>14512</v>
      </c>
      <c r="B2696" t="s">
        <v>1642</v>
      </c>
      <c r="C2696" t="s">
        <v>20</v>
      </c>
      <c r="D2696" t="s">
        <v>21</v>
      </c>
      <c r="E2696" t="s">
        <v>22</v>
      </c>
      <c r="F2696" t="s">
        <v>29</v>
      </c>
      <c r="G2696" t="s">
        <v>6329</v>
      </c>
      <c r="H2696" t="s">
        <v>35</v>
      </c>
      <c r="I2696" s="36">
        <v>23485</v>
      </c>
      <c r="J2696" t="s">
        <v>2923</v>
      </c>
      <c r="K2696" t="s">
        <v>2930</v>
      </c>
      <c r="L2696" t="s">
        <v>25</v>
      </c>
      <c r="M2696" s="2">
        <v>45456</v>
      </c>
      <c r="N2696" t="s">
        <v>25</v>
      </c>
      <c r="O2696" t="s">
        <v>25</v>
      </c>
      <c r="P2696" t="s">
        <v>18</v>
      </c>
      <c r="Q2696" t="s">
        <v>18</v>
      </c>
      <c r="R2696" t="s">
        <v>18</v>
      </c>
      <c r="S2696" t="s">
        <v>18</v>
      </c>
      <c r="T2696" t="s">
        <v>18</v>
      </c>
      <c r="U2696" t="s">
        <v>18</v>
      </c>
      <c r="V2696" t="s">
        <v>18</v>
      </c>
      <c r="W2696" s="45" t="str">
        <f>IF(Table1[[#This Row],[Sex at Birth]]="F","Female","Male")</f>
        <v>Male</v>
      </c>
      <c r="X2696" s="43">
        <v>45657</v>
      </c>
      <c r="Y2696" s="44">
        <f>Table1[[#This Row],[Report cutoff date]]-Table1[[#This Row],[DOB]]</f>
        <v>22172</v>
      </c>
      <c r="Z2696" s="68">
        <f>ROUNDDOWN(Table1[[#This Row],[Days old - as of report cutoff date]]/365,0)</f>
        <v>60</v>
      </c>
      <c r="AA2696" s="45" t="str">
        <f>IF(Table1[[#This Row],[Years old]]&gt;=55,"55+","54 and under")</f>
        <v>55+</v>
      </c>
      <c r="AB2696" s="45" t="str">
        <f>VLOOKUP(Table1[[#This Row],[Years old]],Lookups!$A$1:$C$101,2,FALSE)</f>
        <v>60 - 69</v>
      </c>
      <c r="AC2696" s="45" t="str">
        <f>VLOOKUP(Table1[[#This Row],[Years old]],Lookups!$A$1:$C$101,3,FALSE)</f>
        <v>60 - 64</v>
      </c>
      <c r="AD2696" s="45" t="str">
        <f>VLOOKUP(Table1[[#This Row],[Race]],Lookups!$E$2:$F$11,2,FALSE)</f>
        <v>White</v>
      </c>
      <c r="AE2696" s="45" t="str">
        <f>VLOOKUP(Table1[[#This Row],[Ethnicity]],Lookups!$H$2:$I$6,2,FALSE)</f>
        <v>Not Hispanic/Latino</v>
      </c>
      <c r="AF2696" s="45" t="str">
        <f>VLOOKUP(Table1[[#This Row],[Language]],Lookups!$K$2:$L$9,2,FALSE)</f>
        <v>English</v>
      </c>
      <c r="AG2696" s="46">
        <v>42005</v>
      </c>
      <c r="AH2696" s="46">
        <v>45657</v>
      </c>
      <c r="AI2696" s="46" t="str">
        <f>IF(Table1[[#This Row],[Colonoscopy Date]]="","",DATEVALUE(Table1[[#This Row],[Colonoscopy Date]]))</f>
        <v/>
      </c>
      <c r="AJ26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97" spans="1:36" x14ac:dyDescent="0.25">
      <c r="A2697">
        <v>15220</v>
      </c>
      <c r="B2697" t="s">
        <v>2501</v>
      </c>
      <c r="C2697" t="s">
        <v>20</v>
      </c>
      <c r="D2697" t="s">
        <v>21</v>
      </c>
      <c r="E2697" t="s">
        <v>22</v>
      </c>
      <c r="F2697" t="s">
        <v>32</v>
      </c>
      <c r="G2697" t="s">
        <v>6520</v>
      </c>
      <c r="H2697" t="s">
        <v>24</v>
      </c>
      <c r="I2697" s="36">
        <v>23485</v>
      </c>
      <c r="J2697" t="s">
        <v>2925</v>
      </c>
      <c r="K2697" t="s">
        <v>2930</v>
      </c>
      <c r="L2697" t="s">
        <v>25</v>
      </c>
      <c r="M2697" s="2">
        <v>45449</v>
      </c>
      <c r="N2697" t="s">
        <v>25</v>
      </c>
      <c r="O2697" t="s">
        <v>25</v>
      </c>
      <c r="P2697" t="s">
        <v>18</v>
      </c>
      <c r="Q2697" t="s">
        <v>18</v>
      </c>
      <c r="R2697" t="s">
        <v>18</v>
      </c>
      <c r="S2697" t="s">
        <v>18</v>
      </c>
      <c r="T2697" t="s">
        <v>18</v>
      </c>
      <c r="U2697" t="s">
        <v>18</v>
      </c>
      <c r="V2697" t="s">
        <v>18</v>
      </c>
      <c r="W2697" s="45" t="str">
        <f>IF(Table1[[#This Row],[Sex at Birth]]="F","Female","Male")</f>
        <v>Female</v>
      </c>
      <c r="X2697" s="43">
        <v>45657</v>
      </c>
      <c r="Y2697" s="44">
        <f>Table1[[#This Row],[Report cutoff date]]-Table1[[#This Row],[DOB]]</f>
        <v>22172</v>
      </c>
      <c r="Z2697" s="68">
        <f>ROUNDDOWN(Table1[[#This Row],[Days old - as of report cutoff date]]/365,0)</f>
        <v>60</v>
      </c>
      <c r="AA2697" s="45" t="str">
        <f>IF(Table1[[#This Row],[Years old]]&gt;=55,"55+","54 and under")</f>
        <v>55+</v>
      </c>
      <c r="AB2697" s="45" t="str">
        <f>VLOOKUP(Table1[[#This Row],[Years old]],Lookups!$A$1:$C$101,2,FALSE)</f>
        <v>60 - 69</v>
      </c>
      <c r="AC2697" s="45" t="str">
        <f>VLOOKUP(Table1[[#This Row],[Years old]],Lookups!$A$1:$C$101,3,FALSE)</f>
        <v>60 - 64</v>
      </c>
      <c r="AD2697" s="45" t="str">
        <f>VLOOKUP(Table1[[#This Row],[Race]],Lookups!$E$2:$F$11,2,FALSE)</f>
        <v>White</v>
      </c>
      <c r="AE2697" s="45" t="str">
        <f>VLOOKUP(Table1[[#This Row],[Ethnicity]],Lookups!$H$2:$I$6,2,FALSE)</f>
        <v>Not Hispanic/Latino</v>
      </c>
      <c r="AF2697" s="45" t="str">
        <f>VLOOKUP(Table1[[#This Row],[Language]],Lookups!$K$2:$L$9,2,FALSE)</f>
        <v>English</v>
      </c>
      <c r="AG2697" s="46">
        <v>42005</v>
      </c>
      <c r="AH2697" s="46">
        <v>45657</v>
      </c>
      <c r="AI2697" s="46" t="str">
        <f>IF(Table1[[#This Row],[Colonoscopy Date]]="","",DATEVALUE(Table1[[#This Row],[Colonoscopy Date]]))</f>
        <v/>
      </c>
      <c r="AJ26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98" spans="1:36" x14ac:dyDescent="0.25">
      <c r="A2698">
        <v>10172</v>
      </c>
      <c r="B2698" t="s">
        <v>2189</v>
      </c>
      <c r="C2698" t="s">
        <v>20</v>
      </c>
      <c r="D2698" t="s">
        <v>21</v>
      </c>
      <c r="E2698" t="s">
        <v>22</v>
      </c>
      <c r="F2698" t="s">
        <v>39</v>
      </c>
      <c r="G2698" t="s">
        <v>8192</v>
      </c>
      <c r="H2698" t="s">
        <v>24</v>
      </c>
      <c r="I2698" s="36">
        <v>23486</v>
      </c>
      <c r="J2698" t="s">
        <v>2928</v>
      </c>
      <c r="K2698" t="s">
        <v>2936</v>
      </c>
      <c r="L2698" t="s">
        <v>25</v>
      </c>
      <c r="M2698" s="2">
        <v>45622</v>
      </c>
      <c r="N2698" t="s">
        <v>25</v>
      </c>
      <c r="O2698" t="s">
        <v>25</v>
      </c>
      <c r="P2698" t="s">
        <v>18</v>
      </c>
      <c r="Q2698" t="s">
        <v>18</v>
      </c>
      <c r="R2698" t="s">
        <v>18</v>
      </c>
      <c r="S2698" t="s">
        <v>18</v>
      </c>
      <c r="T2698" t="s">
        <v>18</v>
      </c>
      <c r="U2698" t="s">
        <v>18</v>
      </c>
      <c r="V2698" t="s">
        <v>18</v>
      </c>
      <c r="W2698" s="45" t="str">
        <f>IF(Table1[[#This Row],[Sex at Birth]]="F","Female","Male")</f>
        <v>Female</v>
      </c>
      <c r="X2698" s="43">
        <v>45657</v>
      </c>
      <c r="Y2698" s="44">
        <f>Table1[[#This Row],[Report cutoff date]]-Table1[[#This Row],[DOB]]</f>
        <v>22171</v>
      </c>
      <c r="Z2698" s="68">
        <f>ROUNDDOWN(Table1[[#This Row],[Days old - as of report cutoff date]]/365,0)</f>
        <v>60</v>
      </c>
      <c r="AA2698" s="45" t="str">
        <f>IF(Table1[[#This Row],[Years old]]&gt;=55,"55+","54 and under")</f>
        <v>55+</v>
      </c>
      <c r="AB2698" s="45" t="str">
        <f>VLOOKUP(Table1[[#This Row],[Years old]],Lookups!$A$1:$C$101,2,FALSE)</f>
        <v>60 - 69</v>
      </c>
      <c r="AC2698" s="45" t="str">
        <f>VLOOKUP(Table1[[#This Row],[Years old]],Lookups!$A$1:$C$101,3,FALSE)</f>
        <v>60 - 64</v>
      </c>
      <c r="AD2698" s="45" t="str">
        <f>VLOOKUP(Table1[[#This Row],[Race]],Lookups!$E$2:$F$11,2,FALSE)</f>
        <v>White</v>
      </c>
      <c r="AE2698" s="45" t="str">
        <f>VLOOKUP(Table1[[#This Row],[Ethnicity]],Lookups!$H$2:$I$6,2,FALSE)</f>
        <v>Not Hispanic/Latino</v>
      </c>
      <c r="AF2698" s="45" t="str">
        <f>VLOOKUP(Table1[[#This Row],[Language]],Lookups!$K$2:$L$9,2,FALSE)</f>
        <v>English</v>
      </c>
      <c r="AG2698" s="46">
        <v>42005</v>
      </c>
      <c r="AH2698" s="46">
        <v>45657</v>
      </c>
      <c r="AI2698" s="46" t="str">
        <f>IF(Table1[[#This Row],[Colonoscopy Date]]="","",DATEVALUE(Table1[[#This Row],[Colonoscopy Date]]))</f>
        <v/>
      </c>
      <c r="AJ26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699" spans="1:36" x14ac:dyDescent="0.25">
      <c r="A2699">
        <v>13158</v>
      </c>
      <c r="B2699" t="s">
        <v>1930</v>
      </c>
      <c r="C2699" t="s">
        <v>20</v>
      </c>
      <c r="D2699" t="s">
        <v>21</v>
      </c>
      <c r="E2699" t="s">
        <v>22</v>
      </c>
      <c r="F2699" t="s">
        <v>42</v>
      </c>
      <c r="G2699" t="s">
        <v>4362</v>
      </c>
      <c r="H2699" t="s">
        <v>35</v>
      </c>
      <c r="I2699" s="36">
        <v>23487</v>
      </c>
      <c r="J2699" t="s">
        <v>2885</v>
      </c>
      <c r="K2699" t="s">
        <v>2930</v>
      </c>
      <c r="L2699" t="s">
        <v>25</v>
      </c>
      <c r="M2699" s="2">
        <v>45575</v>
      </c>
      <c r="N2699" t="s">
        <v>25</v>
      </c>
      <c r="O2699" t="s">
        <v>25</v>
      </c>
      <c r="P2699" t="s">
        <v>18</v>
      </c>
      <c r="Q2699" t="s">
        <v>18</v>
      </c>
      <c r="R2699" t="s">
        <v>18</v>
      </c>
      <c r="S2699" t="s">
        <v>18</v>
      </c>
      <c r="T2699" t="s">
        <v>18</v>
      </c>
      <c r="U2699" t="s">
        <v>18</v>
      </c>
      <c r="V2699" t="s">
        <v>18</v>
      </c>
      <c r="W2699" s="45" t="str">
        <f>IF(Table1[[#This Row],[Sex at Birth]]="F","Female","Male")</f>
        <v>Male</v>
      </c>
      <c r="X2699" s="43">
        <v>45657</v>
      </c>
      <c r="Y2699" s="44">
        <f>Table1[[#This Row],[Report cutoff date]]-Table1[[#This Row],[DOB]]</f>
        <v>22170</v>
      </c>
      <c r="Z2699" s="68">
        <f>ROUNDDOWN(Table1[[#This Row],[Days old - as of report cutoff date]]/365,0)</f>
        <v>60</v>
      </c>
      <c r="AA2699" s="45" t="str">
        <f>IF(Table1[[#This Row],[Years old]]&gt;=55,"55+","54 and under")</f>
        <v>55+</v>
      </c>
      <c r="AB2699" s="45" t="str">
        <f>VLOOKUP(Table1[[#This Row],[Years old]],Lookups!$A$1:$C$101,2,FALSE)</f>
        <v>60 - 69</v>
      </c>
      <c r="AC2699" s="45" t="str">
        <f>VLOOKUP(Table1[[#This Row],[Years old]],Lookups!$A$1:$C$101,3,FALSE)</f>
        <v>60 - 64</v>
      </c>
      <c r="AD2699" s="45" t="str">
        <f>VLOOKUP(Table1[[#This Row],[Race]],Lookups!$E$2:$F$11,2,FALSE)</f>
        <v>White</v>
      </c>
      <c r="AE2699" s="45" t="str">
        <f>VLOOKUP(Table1[[#This Row],[Ethnicity]],Lookups!$H$2:$I$6,2,FALSE)</f>
        <v>Not Hispanic/Latino</v>
      </c>
      <c r="AF2699" s="45" t="str">
        <f>VLOOKUP(Table1[[#This Row],[Language]],Lookups!$K$2:$L$9,2,FALSE)</f>
        <v>English</v>
      </c>
      <c r="AG2699" s="46">
        <v>42005</v>
      </c>
      <c r="AH2699" s="46">
        <v>45657</v>
      </c>
      <c r="AI2699" s="46" t="str">
        <f>IF(Table1[[#This Row],[Colonoscopy Date]]="","",DATEVALUE(Table1[[#This Row],[Colonoscopy Date]]))</f>
        <v/>
      </c>
      <c r="AJ26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00" spans="1:36" x14ac:dyDescent="0.25">
      <c r="A2700">
        <v>10995</v>
      </c>
      <c r="B2700" t="s">
        <v>2383</v>
      </c>
      <c r="C2700" t="s">
        <v>20</v>
      </c>
      <c r="D2700" t="s">
        <v>21</v>
      </c>
      <c r="E2700" t="s">
        <v>22</v>
      </c>
      <c r="F2700" t="s">
        <v>52</v>
      </c>
      <c r="G2700" t="s">
        <v>7988</v>
      </c>
      <c r="H2700" t="s">
        <v>24</v>
      </c>
      <c r="I2700" s="36">
        <v>23488</v>
      </c>
      <c r="J2700" t="s">
        <v>2914</v>
      </c>
      <c r="K2700" t="s">
        <v>2936</v>
      </c>
      <c r="L2700" t="s">
        <v>25</v>
      </c>
      <c r="M2700" s="2">
        <v>45637</v>
      </c>
      <c r="N2700" t="s">
        <v>25</v>
      </c>
      <c r="O2700" t="s">
        <v>25</v>
      </c>
      <c r="P2700" t="s">
        <v>18</v>
      </c>
      <c r="Q2700" t="s">
        <v>18</v>
      </c>
      <c r="R2700" t="s">
        <v>18</v>
      </c>
      <c r="S2700" t="s">
        <v>18</v>
      </c>
      <c r="T2700" t="s">
        <v>18</v>
      </c>
      <c r="U2700" t="s">
        <v>18</v>
      </c>
      <c r="V2700" t="s">
        <v>18</v>
      </c>
      <c r="W2700" s="45" t="str">
        <f>IF(Table1[[#This Row],[Sex at Birth]]="F","Female","Male")</f>
        <v>Female</v>
      </c>
      <c r="X2700" s="43">
        <v>45657</v>
      </c>
      <c r="Y2700" s="44">
        <f>Table1[[#This Row],[Report cutoff date]]-Table1[[#This Row],[DOB]]</f>
        <v>22169</v>
      </c>
      <c r="Z2700" s="68">
        <f>ROUNDDOWN(Table1[[#This Row],[Days old - as of report cutoff date]]/365,0)</f>
        <v>60</v>
      </c>
      <c r="AA2700" s="45" t="str">
        <f>IF(Table1[[#This Row],[Years old]]&gt;=55,"55+","54 and under")</f>
        <v>55+</v>
      </c>
      <c r="AB2700" s="45" t="str">
        <f>VLOOKUP(Table1[[#This Row],[Years old]],Lookups!$A$1:$C$101,2,FALSE)</f>
        <v>60 - 69</v>
      </c>
      <c r="AC2700" s="45" t="str">
        <f>VLOOKUP(Table1[[#This Row],[Years old]],Lookups!$A$1:$C$101,3,FALSE)</f>
        <v>60 - 64</v>
      </c>
      <c r="AD2700" s="45" t="str">
        <f>VLOOKUP(Table1[[#This Row],[Race]],Lookups!$E$2:$F$11,2,FALSE)</f>
        <v>White</v>
      </c>
      <c r="AE2700" s="45" t="str">
        <f>VLOOKUP(Table1[[#This Row],[Ethnicity]],Lookups!$H$2:$I$6,2,FALSE)</f>
        <v>Not Hispanic/Latino</v>
      </c>
      <c r="AF2700" s="45" t="str">
        <f>VLOOKUP(Table1[[#This Row],[Language]],Lookups!$K$2:$L$9,2,FALSE)</f>
        <v>English</v>
      </c>
      <c r="AG2700" s="46">
        <v>42005</v>
      </c>
      <c r="AH2700" s="46">
        <v>45657</v>
      </c>
      <c r="AI2700" s="46" t="str">
        <f>IF(Table1[[#This Row],[Colonoscopy Date]]="","",DATEVALUE(Table1[[#This Row],[Colonoscopy Date]]))</f>
        <v/>
      </c>
      <c r="AJ27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01" spans="1:36" x14ac:dyDescent="0.25">
      <c r="A2701">
        <v>11684</v>
      </c>
      <c r="B2701" t="s">
        <v>2614</v>
      </c>
      <c r="C2701" t="s">
        <v>20</v>
      </c>
      <c r="D2701" t="s">
        <v>21</v>
      </c>
      <c r="E2701" t="s">
        <v>22</v>
      </c>
      <c r="F2701" t="s">
        <v>30</v>
      </c>
      <c r="G2701" t="s">
        <v>8227</v>
      </c>
      <c r="H2701" t="s">
        <v>35</v>
      </c>
      <c r="I2701" s="36">
        <v>23488</v>
      </c>
      <c r="J2701" t="s">
        <v>2906</v>
      </c>
      <c r="K2701" t="s">
        <v>2931</v>
      </c>
      <c r="L2701" t="s">
        <v>25</v>
      </c>
      <c r="M2701" s="2">
        <v>45306</v>
      </c>
      <c r="N2701" t="s">
        <v>25</v>
      </c>
      <c r="O2701" t="s">
        <v>25</v>
      </c>
      <c r="P2701" t="s">
        <v>18</v>
      </c>
      <c r="Q2701" t="s">
        <v>18</v>
      </c>
      <c r="R2701" t="s">
        <v>18</v>
      </c>
      <c r="S2701" t="s">
        <v>18</v>
      </c>
      <c r="T2701" t="s">
        <v>18</v>
      </c>
      <c r="U2701" t="s">
        <v>18</v>
      </c>
      <c r="V2701" t="s">
        <v>18</v>
      </c>
      <c r="W2701" s="45" t="str">
        <f>IF(Table1[[#This Row],[Sex at Birth]]="F","Female","Male")</f>
        <v>Male</v>
      </c>
      <c r="X2701" s="43">
        <v>45657</v>
      </c>
      <c r="Y2701" s="44">
        <f>Table1[[#This Row],[Report cutoff date]]-Table1[[#This Row],[DOB]]</f>
        <v>22169</v>
      </c>
      <c r="Z2701" s="68">
        <f>ROUNDDOWN(Table1[[#This Row],[Days old - as of report cutoff date]]/365,0)</f>
        <v>60</v>
      </c>
      <c r="AA2701" s="45" t="str">
        <f>IF(Table1[[#This Row],[Years old]]&gt;=55,"55+","54 and under")</f>
        <v>55+</v>
      </c>
      <c r="AB2701" s="45" t="str">
        <f>VLOOKUP(Table1[[#This Row],[Years old]],Lookups!$A$1:$C$101,2,FALSE)</f>
        <v>60 - 69</v>
      </c>
      <c r="AC2701" s="45" t="str">
        <f>VLOOKUP(Table1[[#This Row],[Years old]],Lookups!$A$1:$C$101,3,FALSE)</f>
        <v>60 - 64</v>
      </c>
      <c r="AD2701" s="45" t="str">
        <f>VLOOKUP(Table1[[#This Row],[Race]],Lookups!$E$2:$F$11,2,FALSE)</f>
        <v>White</v>
      </c>
      <c r="AE2701" s="45" t="str">
        <f>VLOOKUP(Table1[[#This Row],[Ethnicity]],Lookups!$H$2:$I$6,2,FALSE)</f>
        <v>Not Hispanic/Latino</v>
      </c>
      <c r="AF2701" s="45" t="str">
        <f>VLOOKUP(Table1[[#This Row],[Language]],Lookups!$K$2:$L$9,2,FALSE)</f>
        <v>English</v>
      </c>
      <c r="AG2701" s="46">
        <v>42005</v>
      </c>
      <c r="AH2701" s="46">
        <v>45657</v>
      </c>
      <c r="AI2701" s="46" t="str">
        <f>IF(Table1[[#This Row],[Colonoscopy Date]]="","",DATEVALUE(Table1[[#This Row],[Colonoscopy Date]]))</f>
        <v/>
      </c>
      <c r="AJ27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02" spans="1:36" x14ac:dyDescent="0.25">
      <c r="A2702">
        <v>12080</v>
      </c>
      <c r="B2702" t="s">
        <v>2161</v>
      </c>
      <c r="C2702" t="s">
        <v>20</v>
      </c>
      <c r="D2702" t="s">
        <v>21</v>
      </c>
      <c r="E2702" t="s">
        <v>22</v>
      </c>
      <c r="F2702" t="s">
        <v>106</v>
      </c>
      <c r="G2702" t="s">
        <v>7326</v>
      </c>
      <c r="H2702" t="s">
        <v>35</v>
      </c>
      <c r="I2702" s="36">
        <v>23490</v>
      </c>
      <c r="J2702" t="s">
        <v>2913</v>
      </c>
      <c r="K2702" t="s">
        <v>2935</v>
      </c>
      <c r="L2702" t="s">
        <v>25</v>
      </c>
      <c r="M2702" s="2">
        <v>45587</v>
      </c>
      <c r="N2702" t="s">
        <v>25</v>
      </c>
      <c r="O2702" t="s">
        <v>25</v>
      </c>
      <c r="P2702" t="s">
        <v>18</v>
      </c>
      <c r="Q2702" t="s">
        <v>18</v>
      </c>
      <c r="R2702" t="s">
        <v>18</v>
      </c>
      <c r="S2702" t="s">
        <v>18</v>
      </c>
      <c r="T2702" t="s">
        <v>18</v>
      </c>
      <c r="U2702" t="s">
        <v>18</v>
      </c>
      <c r="V2702" t="s">
        <v>18</v>
      </c>
      <c r="W2702" s="45" t="str">
        <f>IF(Table1[[#This Row],[Sex at Birth]]="F","Female","Male")</f>
        <v>Male</v>
      </c>
      <c r="X2702" s="43">
        <v>45657</v>
      </c>
      <c r="Y2702" s="44">
        <f>Table1[[#This Row],[Report cutoff date]]-Table1[[#This Row],[DOB]]</f>
        <v>22167</v>
      </c>
      <c r="Z2702" s="68">
        <f>ROUNDDOWN(Table1[[#This Row],[Days old - as of report cutoff date]]/365,0)</f>
        <v>60</v>
      </c>
      <c r="AA2702" s="45" t="str">
        <f>IF(Table1[[#This Row],[Years old]]&gt;=55,"55+","54 and under")</f>
        <v>55+</v>
      </c>
      <c r="AB2702" s="45" t="str">
        <f>VLOOKUP(Table1[[#This Row],[Years old]],Lookups!$A$1:$C$101,2,FALSE)</f>
        <v>60 - 69</v>
      </c>
      <c r="AC2702" s="45" t="str">
        <f>VLOOKUP(Table1[[#This Row],[Years old]],Lookups!$A$1:$C$101,3,FALSE)</f>
        <v>60 - 64</v>
      </c>
      <c r="AD2702" s="45" t="str">
        <f>VLOOKUP(Table1[[#This Row],[Race]],Lookups!$E$2:$F$11,2,FALSE)</f>
        <v>White</v>
      </c>
      <c r="AE2702" s="45" t="str">
        <f>VLOOKUP(Table1[[#This Row],[Ethnicity]],Lookups!$H$2:$I$6,2,FALSE)</f>
        <v>Not Hispanic/Latino</v>
      </c>
      <c r="AF2702" s="45" t="str">
        <f>VLOOKUP(Table1[[#This Row],[Language]],Lookups!$K$2:$L$9,2,FALSE)</f>
        <v>English</v>
      </c>
      <c r="AG2702" s="46">
        <v>42005</v>
      </c>
      <c r="AH2702" s="46">
        <v>45657</v>
      </c>
      <c r="AI2702" s="46" t="str">
        <f>IF(Table1[[#This Row],[Colonoscopy Date]]="","",DATEVALUE(Table1[[#This Row],[Colonoscopy Date]]))</f>
        <v/>
      </c>
      <c r="AJ27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03" spans="1:36" x14ac:dyDescent="0.25">
      <c r="A2703">
        <v>14640</v>
      </c>
      <c r="B2703" t="s">
        <v>1582</v>
      </c>
      <c r="C2703" t="s">
        <v>20</v>
      </c>
      <c r="D2703" t="s">
        <v>21</v>
      </c>
      <c r="E2703" t="s">
        <v>22</v>
      </c>
      <c r="F2703" t="s">
        <v>42</v>
      </c>
      <c r="G2703" t="s">
        <v>4349</v>
      </c>
      <c r="H2703" t="s">
        <v>35</v>
      </c>
      <c r="I2703" s="36">
        <v>23491</v>
      </c>
      <c r="J2703" t="s">
        <v>2885</v>
      </c>
      <c r="K2703" t="s">
        <v>2930</v>
      </c>
      <c r="L2703" t="s">
        <v>25</v>
      </c>
      <c r="M2703" s="2">
        <v>45369</v>
      </c>
      <c r="N2703" t="s">
        <v>25</v>
      </c>
      <c r="O2703" t="s">
        <v>25</v>
      </c>
      <c r="P2703" t="s">
        <v>18</v>
      </c>
      <c r="Q2703" t="s">
        <v>18</v>
      </c>
      <c r="R2703" t="s">
        <v>18</v>
      </c>
      <c r="S2703" t="s">
        <v>18</v>
      </c>
      <c r="T2703" t="s">
        <v>18</v>
      </c>
      <c r="U2703" t="s">
        <v>18</v>
      </c>
      <c r="V2703" t="s">
        <v>18</v>
      </c>
      <c r="W2703" s="45" t="str">
        <f>IF(Table1[[#This Row],[Sex at Birth]]="F","Female","Male")</f>
        <v>Male</v>
      </c>
      <c r="X2703" s="43">
        <v>45657</v>
      </c>
      <c r="Y2703" s="44">
        <f>Table1[[#This Row],[Report cutoff date]]-Table1[[#This Row],[DOB]]</f>
        <v>22166</v>
      </c>
      <c r="Z2703" s="68">
        <f>ROUNDDOWN(Table1[[#This Row],[Days old - as of report cutoff date]]/365,0)</f>
        <v>60</v>
      </c>
      <c r="AA2703" s="45" t="str">
        <f>IF(Table1[[#This Row],[Years old]]&gt;=55,"55+","54 and under")</f>
        <v>55+</v>
      </c>
      <c r="AB2703" s="45" t="str">
        <f>VLOOKUP(Table1[[#This Row],[Years old]],Lookups!$A$1:$C$101,2,FALSE)</f>
        <v>60 - 69</v>
      </c>
      <c r="AC2703" s="45" t="str">
        <f>VLOOKUP(Table1[[#This Row],[Years old]],Lookups!$A$1:$C$101,3,FALSE)</f>
        <v>60 - 64</v>
      </c>
      <c r="AD2703" s="45" t="str">
        <f>VLOOKUP(Table1[[#This Row],[Race]],Lookups!$E$2:$F$11,2,FALSE)</f>
        <v>White</v>
      </c>
      <c r="AE2703" s="45" t="str">
        <f>VLOOKUP(Table1[[#This Row],[Ethnicity]],Lookups!$H$2:$I$6,2,FALSE)</f>
        <v>Not Hispanic/Latino</v>
      </c>
      <c r="AF2703" s="45" t="str">
        <f>VLOOKUP(Table1[[#This Row],[Language]],Lookups!$K$2:$L$9,2,FALSE)</f>
        <v>English</v>
      </c>
      <c r="AG2703" s="46">
        <v>42005</v>
      </c>
      <c r="AH2703" s="46">
        <v>45657</v>
      </c>
      <c r="AI2703" s="46" t="str">
        <f>IF(Table1[[#This Row],[Colonoscopy Date]]="","",DATEVALUE(Table1[[#This Row],[Colonoscopy Date]]))</f>
        <v/>
      </c>
      <c r="AJ27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04" spans="1:36" x14ac:dyDescent="0.25">
      <c r="A2704">
        <v>15088</v>
      </c>
      <c r="B2704" t="s">
        <v>1765</v>
      </c>
      <c r="C2704" t="s">
        <v>20</v>
      </c>
      <c r="D2704" t="s">
        <v>21</v>
      </c>
      <c r="E2704" t="s">
        <v>22</v>
      </c>
      <c r="F2704" t="s">
        <v>23</v>
      </c>
      <c r="G2704" t="s">
        <v>5581</v>
      </c>
      <c r="H2704" t="s">
        <v>24</v>
      </c>
      <c r="I2704" s="36">
        <v>23492</v>
      </c>
      <c r="J2704" t="s">
        <v>134</v>
      </c>
      <c r="K2704" t="s">
        <v>2930</v>
      </c>
      <c r="L2704" t="s">
        <v>25</v>
      </c>
      <c r="M2704" s="2">
        <v>45583</v>
      </c>
      <c r="N2704" t="s">
        <v>25</v>
      </c>
      <c r="O2704" t="s">
        <v>25</v>
      </c>
      <c r="P2704" t="s">
        <v>18</v>
      </c>
      <c r="Q2704" t="s">
        <v>18</v>
      </c>
      <c r="R2704" t="s">
        <v>18</v>
      </c>
      <c r="S2704" t="s">
        <v>18</v>
      </c>
      <c r="T2704" t="s">
        <v>18</v>
      </c>
      <c r="U2704" t="s">
        <v>18</v>
      </c>
      <c r="V2704" t="s">
        <v>18</v>
      </c>
      <c r="W2704" s="45" t="str">
        <f>IF(Table1[[#This Row],[Sex at Birth]]="F","Female","Male")</f>
        <v>Female</v>
      </c>
      <c r="X2704" s="43">
        <v>45657</v>
      </c>
      <c r="Y2704" s="44">
        <f>Table1[[#This Row],[Report cutoff date]]-Table1[[#This Row],[DOB]]</f>
        <v>22165</v>
      </c>
      <c r="Z2704" s="68">
        <f>ROUNDDOWN(Table1[[#This Row],[Days old - as of report cutoff date]]/365,0)</f>
        <v>60</v>
      </c>
      <c r="AA2704" s="45" t="str">
        <f>IF(Table1[[#This Row],[Years old]]&gt;=55,"55+","54 and under")</f>
        <v>55+</v>
      </c>
      <c r="AB2704" s="45" t="str">
        <f>VLOOKUP(Table1[[#This Row],[Years old]],Lookups!$A$1:$C$101,2,FALSE)</f>
        <v>60 - 69</v>
      </c>
      <c r="AC2704" s="45" t="str">
        <f>VLOOKUP(Table1[[#This Row],[Years old]],Lookups!$A$1:$C$101,3,FALSE)</f>
        <v>60 - 64</v>
      </c>
      <c r="AD2704" s="45" t="str">
        <f>VLOOKUP(Table1[[#This Row],[Race]],Lookups!$E$2:$F$11,2,FALSE)</f>
        <v>White</v>
      </c>
      <c r="AE2704" s="45" t="str">
        <f>VLOOKUP(Table1[[#This Row],[Ethnicity]],Lookups!$H$2:$I$6,2,FALSE)</f>
        <v>Not Hispanic/Latino</v>
      </c>
      <c r="AF2704" s="45" t="str">
        <f>VLOOKUP(Table1[[#This Row],[Language]],Lookups!$K$2:$L$9,2,FALSE)</f>
        <v>English</v>
      </c>
      <c r="AG2704" s="46">
        <v>42005</v>
      </c>
      <c r="AH2704" s="46">
        <v>45657</v>
      </c>
      <c r="AI2704" s="46" t="str">
        <f>IF(Table1[[#This Row],[Colonoscopy Date]]="","",DATEVALUE(Table1[[#This Row],[Colonoscopy Date]]))</f>
        <v/>
      </c>
      <c r="AJ27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05" spans="1:36" x14ac:dyDescent="0.25">
      <c r="A2705">
        <v>12219</v>
      </c>
      <c r="B2705" t="s">
        <v>1817</v>
      </c>
      <c r="C2705" t="s">
        <v>20</v>
      </c>
      <c r="D2705" t="s">
        <v>21</v>
      </c>
      <c r="E2705" t="s">
        <v>22</v>
      </c>
      <c r="F2705" t="s">
        <v>32</v>
      </c>
      <c r="G2705" t="s">
        <v>6052</v>
      </c>
      <c r="H2705" t="s">
        <v>24</v>
      </c>
      <c r="I2705" s="36">
        <v>23493</v>
      </c>
      <c r="J2705" t="s">
        <v>2913</v>
      </c>
      <c r="K2705" t="s">
        <v>2930</v>
      </c>
      <c r="L2705" t="s">
        <v>25</v>
      </c>
      <c r="M2705" s="2">
        <v>45538</v>
      </c>
      <c r="N2705" t="s">
        <v>25</v>
      </c>
      <c r="O2705" t="s">
        <v>25</v>
      </c>
      <c r="P2705" t="s">
        <v>18</v>
      </c>
      <c r="Q2705" t="s">
        <v>18</v>
      </c>
      <c r="R2705" t="s">
        <v>18</v>
      </c>
      <c r="S2705" t="s">
        <v>18</v>
      </c>
      <c r="T2705" t="s">
        <v>18</v>
      </c>
      <c r="U2705" t="s">
        <v>18</v>
      </c>
      <c r="V2705" t="s">
        <v>18</v>
      </c>
      <c r="W2705" s="45" t="str">
        <f>IF(Table1[[#This Row],[Sex at Birth]]="F","Female","Male")</f>
        <v>Female</v>
      </c>
      <c r="X2705" s="43">
        <v>45657</v>
      </c>
      <c r="Y2705" s="44">
        <f>Table1[[#This Row],[Report cutoff date]]-Table1[[#This Row],[DOB]]</f>
        <v>22164</v>
      </c>
      <c r="Z2705" s="68">
        <f>ROUNDDOWN(Table1[[#This Row],[Days old - as of report cutoff date]]/365,0)</f>
        <v>60</v>
      </c>
      <c r="AA2705" s="45" t="str">
        <f>IF(Table1[[#This Row],[Years old]]&gt;=55,"55+","54 and under")</f>
        <v>55+</v>
      </c>
      <c r="AB2705" s="45" t="str">
        <f>VLOOKUP(Table1[[#This Row],[Years old]],Lookups!$A$1:$C$101,2,FALSE)</f>
        <v>60 - 69</v>
      </c>
      <c r="AC2705" s="45" t="str">
        <f>VLOOKUP(Table1[[#This Row],[Years old]],Lookups!$A$1:$C$101,3,FALSE)</f>
        <v>60 - 64</v>
      </c>
      <c r="AD2705" s="45" t="str">
        <f>VLOOKUP(Table1[[#This Row],[Race]],Lookups!$E$2:$F$11,2,FALSE)</f>
        <v>White</v>
      </c>
      <c r="AE2705" s="45" t="str">
        <f>VLOOKUP(Table1[[#This Row],[Ethnicity]],Lookups!$H$2:$I$6,2,FALSE)</f>
        <v>Not Hispanic/Latino</v>
      </c>
      <c r="AF2705" s="45" t="str">
        <f>VLOOKUP(Table1[[#This Row],[Language]],Lookups!$K$2:$L$9,2,FALSE)</f>
        <v>English</v>
      </c>
      <c r="AG2705" s="46">
        <v>42005</v>
      </c>
      <c r="AH2705" s="46">
        <v>45657</v>
      </c>
      <c r="AI2705" s="46" t="str">
        <f>IF(Table1[[#This Row],[Colonoscopy Date]]="","",DATEVALUE(Table1[[#This Row],[Colonoscopy Date]]))</f>
        <v/>
      </c>
      <c r="AJ27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06" spans="1:36" x14ac:dyDescent="0.25">
      <c r="A2706">
        <v>14717</v>
      </c>
      <c r="B2706" t="s">
        <v>2119</v>
      </c>
      <c r="C2706" t="s">
        <v>20</v>
      </c>
      <c r="D2706" t="s">
        <v>21</v>
      </c>
      <c r="E2706" t="s">
        <v>22</v>
      </c>
      <c r="F2706" t="s">
        <v>63</v>
      </c>
      <c r="G2706" t="s">
        <v>8133</v>
      </c>
      <c r="H2706" t="s">
        <v>35</v>
      </c>
      <c r="I2706" s="36">
        <v>23494</v>
      </c>
      <c r="J2706" t="s">
        <v>2914</v>
      </c>
      <c r="K2706" t="s">
        <v>2936</v>
      </c>
      <c r="L2706" t="s">
        <v>25</v>
      </c>
      <c r="M2706" s="2">
        <v>45593</v>
      </c>
      <c r="N2706" t="s">
        <v>25</v>
      </c>
      <c r="O2706" t="s">
        <v>25</v>
      </c>
      <c r="P2706" t="s">
        <v>18</v>
      </c>
      <c r="Q2706" t="s">
        <v>18</v>
      </c>
      <c r="R2706" t="s">
        <v>18</v>
      </c>
      <c r="S2706" t="s">
        <v>18</v>
      </c>
      <c r="T2706" t="s">
        <v>18</v>
      </c>
      <c r="U2706" t="s">
        <v>18</v>
      </c>
      <c r="V2706" t="s">
        <v>18</v>
      </c>
      <c r="W2706" s="45" t="str">
        <f>IF(Table1[[#This Row],[Sex at Birth]]="F","Female","Male")</f>
        <v>Male</v>
      </c>
      <c r="X2706" s="43">
        <v>45657</v>
      </c>
      <c r="Y2706" s="44">
        <f>Table1[[#This Row],[Report cutoff date]]-Table1[[#This Row],[DOB]]</f>
        <v>22163</v>
      </c>
      <c r="Z2706" s="68">
        <f>ROUNDDOWN(Table1[[#This Row],[Days old - as of report cutoff date]]/365,0)</f>
        <v>60</v>
      </c>
      <c r="AA2706" s="45" t="str">
        <f>IF(Table1[[#This Row],[Years old]]&gt;=55,"55+","54 and under")</f>
        <v>55+</v>
      </c>
      <c r="AB2706" s="45" t="str">
        <f>VLOOKUP(Table1[[#This Row],[Years old]],Lookups!$A$1:$C$101,2,FALSE)</f>
        <v>60 - 69</v>
      </c>
      <c r="AC2706" s="45" t="str">
        <f>VLOOKUP(Table1[[#This Row],[Years old]],Lookups!$A$1:$C$101,3,FALSE)</f>
        <v>60 - 64</v>
      </c>
      <c r="AD2706" s="45" t="str">
        <f>VLOOKUP(Table1[[#This Row],[Race]],Lookups!$E$2:$F$11,2,FALSE)</f>
        <v>White</v>
      </c>
      <c r="AE2706" s="45" t="str">
        <f>VLOOKUP(Table1[[#This Row],[Ethnicity]],Lookups!$H$2:$I$6,2,FALSE)</f>
        <v>Not Hispanic/Latino</v>
      </c>
      <c r="AF2706" s="45" t="str">
        <f>VLOOKUP(Table1[[#This Row],[Language]],Lookups!$K$2:$L$9,2,FALSE)</f>
        <v>English</v>
      </c>
      <c r="AG2706" s="46">
        <v>42005</v>
      </c>
      <c r="AH2706" s="46">
        <v>45657</v>
      </c>
      <c r="AI2706" s="46" t="str">
        <f>IF(Table1[[#This Row],[Colonoscopy Date]]="","",DATEVALUE(Table1[[#This Row],[Colonoscopy Date]]))</f>
        <v/>
      </c>
      <c r="AJ27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07" spans="1:36" x14ac:dyDescent="0.25">
      <c r="A2707">
        <v>11393</v>
      </c>
      <c r="B2707" t="s">
        <v>1887</v>
      </c>
      <c r="C2707" t="s">
        <v>20</v>
      </c>
      <c r="D2707" t="s">
        <v>21</v>
      </c>
      <c r="E2707" t="s">
        <v>22</v>
      </c>
      <c r="F2707" t="s">
        <v>52</v>
      </c>
      <c r="G2707" t="s">
        <v>8276</v>
      </c>
      <c r="H2707" t="s">
        <v>24</v>
      </c>
      <c r="I2707" s="36">
        <v>23499</v>
      </c>
      <c r="J2707" t="s">
        <v>2910</v>
      </c>
      <c r="K2707" t="s">
        <v>2931</v>
      </c>
      <c r="L2707" t="s">
        <v>25</v>
      </c>
      <c r="M2707" s="2">
        <v>45559</v>
      </c>
      <c r="N2707" t="s">
        <v>25</v>
      </c>
      <c r="O2707" t="s">
        <v>25</v>
      </c>
      <c r="P2707" t="s">
        <v>18</v>
      </c>
      <c r="Q2707" t="s">
        <v>18</v>
      </c>
      <c r="R2707" t="s">
        <v>18</v>
      </c>
      <c r="S2707" t="s">
        <v>18</v>
      </c>
      <c r="T2707" t="s">
        <v>18</v>
      </c>
      <c r="U2707" t="s">
        <v>18</v>
      </c>
      <c r="V2707" t="s">
        <v>18</v>
      </c>
      <c r="W2707" s="45" t="str">
        <f>IF(Table1[[#This Row],[Sex at Birth]]="F","Female","Male")</f>
        <v>Female</v>
      </c>
      <c r="X2707" s="43">
        <v>45657</v>
      </c>
      <c r="Y2707" s="44">
        <f>Table1[[#This Row],[Report cutoff date]]-Table1[[#This Row],[DOB]]</f>
        <v>22158</v>
      </c>
      <c r="Z2707" s="68">
        <f>ROUNDDOWN(Table1[[#This Row],[Days old - as of report cutoff date]]/365,0)</f>
        <v>60</v>
      </c>
      <c r="AA2707" s="45" t="str">
        <f>IF(Table1[[#This Row],[Years old]]&gt;=55,"55+","54 and under")</f>
        <v>55+</v>
      </c>
      <c r="AB2707" s="45" t="str">
        <f>VLOOKUP(Table1[[#This Row],[Years old]],Lookups!$A$1:$C$101,2,FALSE)</f>
        <v>60 - 69</v>
      </c>
      <c r="AC2707" s="45" t="str">
        <f>VLOOKUP(Table1[[#This Row],[Years old]],Lookups!$A$1:$C$101,3,FALSE)</f>
        <v>60 - 64</v>
      </c>
      <c r="AD2707" s="45" t="str">
        <f>VLOOKUP(Table1[[#This Row],[Race]],Lookups!$E$2:$F$11,2,FALSE)</f>
        <v>White</v>
      </c>
      <c r="AE2707" s="45" t="str">
        <f>VLOOKUP(Table1[[#This Row],[Ethnicity]],Lookups!$H$2:$I$6,2,FALSE)</f>
        <v>Not Hispanic/Latino</v>
      </c>
      <c r="AF2707" s="45" t="str">
        <f>VLOOKUP(Table1[[#This Row],[Language]],Lookups!$K$2:$L$9,2,FALSE)</f>
        <v>English</v>
      </c>
      <c r="AG2707" s="46">
        <v>42005</v>
      </c>
      <c r="AH2707" s="46">
        <v>45657</v>
      </c>
      <c r="AI2707" s="46" t="str">
        <f>IF(Table1[[#This Row],[Colonoscopy Date]]="","",DATEVALUE(Table1[[#This Row],[Colonoscopy Date]]))</f>
        <v/>
      </c>
      <c r="AJ27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08" spans="1:36" x14ac:dyDescent="0.25">
      <c r="A2708">
        <v>11068</v>
      </c>
      <c r="B2708" t="s">
        <v>1584</v>
      </c>
      <c r="C2708" t="s">
        <v>20</v>
      </c>
      <c r="D2708" t="s">
        <v>21</v>
      </c>
      <c r="E2708" t="s">
        <v>22</v>
      </c>
      <c r="F2708" t="s">
        <v>67</v>
      </c>
      <c r="G2708" t="s">
        <v>6822</v>
      </c>
      <c r="H2708" t="s">
        <v>35</v>
      </c>
      <c r="I2708" s="36">
        <v>23500</v>
      </c>
      <c r="J2708" t="s">
        <v>2913</v>
      </c>
      <c r="K2708" t="s">
        <v>2931</v>
      </c>
      <c r="L2708" t="s">
        <v>25</v>
      </c>
      <c r="M2708" s="2">
        <v>45461</v>
      </c>
      <c r="N2708" t="s">
        <v>25</v>
      </c>
      <c r="O2708" t="s">
        <v>25</v>
      </c>
      <c r="P2708" t="s">
        <v>18</v>
      </c>
      <c r="Q2708" t="s">
        <v>18</v>
      </c>
      <c r="R2708" t="s">
        <v>18</v>
      </c>
      <c r="S2708" t="s">
        <v>18</v>
      </c>
      <c r="T2708" t="s">
        <v>18</v>
      </c>
      <c r="U2708" t="s">
        <v>18</v>
      </c>
      <c r="V2708" t="s">
        <v>18</v>
      </c>
      <c r="W2708" s="45" t="str">
        <f>IF(Table1[[#This Row],[Sex at Birth]]="F","Female","Male")</f>
        <v>Male</v>
      </c>
      <c r="X2708" s="43">
        <v>45657</v>
      </c>
      <c r="Y2708" s="44">
        <f>Table1[[#This Row],[Report cutoff date]]-Table1[[#This Row],[DOB]]</f>
        <v>22157</v>
      </c>
      <c r="Z2708" s="68">
        <f>ROUNDDOWN(Table1[[#This Row],[Days old - as of report cutoff date]]/365,0)</f>
        <v>60</v>
      </c>
      <c r="AA2708" s="45" t="str">
        <f>IF(Table1[[#This Row],[Years old]]&gt;=55,"55+","54 and under")</f>
        <v>55+</v>
      </c>
      <c r="AB2708" s="45" t="str">
        <f>VLOOKUP(Table1[[#This Row],[Years old]],Lookups!$A$1:$C$101,2,FALSE)</f>
        <v>60 - 69</v>
      </c>
      <c r="AC2708" s="45" t="str">
        <f>VLOOKUP(Table1[[#This Row],[Years old]],Lookups!$A$1:$C$101,3,FALSE)</f>
        <v>60 - 64</v>
      </c>
      <c r="AD2708" s="45" t="str">
        <f>VLOOKUP(Table1[[#This Row],[Race]],Lookups!$E$2:$F$11,2,FALSE)</f>
        <v>White</v>
      </c>
      <c r="AE2708" s="45" t="str">
        <f>VLOOKUP(Table1[[#This Row],[Ethnicity]],Lookups!$H$2:$I$6,2,FALSE)</f>
        <v>Not Hispanic/Latino</v>
      </c>
      <c r="AF2708" s="45" t="str">
        <f>VLOOKUP(Table1[[#This Row],[Language]],Lookups!$K$2:$L$9,2,FALSE)</f>
        <v>English</v>
      </c>
      <c r="AG2708" s="46">
        <v>42005</v>
      </c>
      <c r="AH2708" s="46">
        <v>45657</v>
      </c>
      <c r="AI2708" s="46" t="str">
        <f>IF(Table1[[#This Row],[Colonoscopy Date]]="","",DATEVALUE(Table1[[#This Row],[Colonoscopy Date]]))</f>
        <v/>
      </c>
      <c r="AJ27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09" spans="1:36" x14ac:dyDescent="0.25">
      <c r="A2709">
        <v>15011</v>
      </c>
      <c r="B2709" t="s">
        <v>2865</v>
      </c>
      <c r="C2709" t="s">
        <v>20</v>
      </c>
      <c r="D2709" t="s">
        <v>21</v>
      </c>
      <c r="E2709" t="s">
        <v>22</v>
      </c>
      <c r="F2709" t="s">
        <v>67</v>
      </c>
      <c r="G2709" t="s">
        <v>4979</v>
      </c>
      <c r="H2709" t="s">
        <v>35</v>
      </c>
      <c r="I2709" s="36">
        <v>23501</v>
      </c>
      <c r="J2709" t="s">
        <v>2901</v>
      </c>
      <c r="K2709" t="s">
        <v>2930</v>
      </c>
      <c r="L2709" t="s">
        <v>25</v>
      </c>
      <c r="M2709" s="2">
        <v>45639</v>
      </c>
      <c r="N2709" t="s">
        <v>25</v>
      </c>
      <c r="O2709" t="s">
        <v>25</v>
      </c>
      <c r="P2709" t="s">
        <v>18</v>
      </c>
      <c r="Q2709" t="s">
        <v>18</v>
      </c>
      <c r="R2709" t="s">
        <v>18</v>
      </c>
      <c r="S2709" t="s">
        <v>18</v>
      </c>
      <c r="T2709" t="s">
        <v>18</v>
      </c>
      <c r="U2709" t="s">
        <v>18</v>
      </c>
      <c r="V2709" t="s">
        <v>18</v>
      </c>
      <c r="W2709" s="45" t="str">
        <f>IF(Table1[[#This Row],[Sex at Birth]]="F","Female","Male")</f>
        <v>Male</v>
      </c>
      <c r="X2709" s="43">
        <v>45657</v>
      </c>
      <c r="Y2709" s="44">
        <f>Table1[[#This Row],[Report cutoff date]]-Table1[[#This Row],[DOB]]</f>
        <v>22156</v>
      </c>
      <c r="Z2709" s="68">
        <f>ROUNDDOWN(Table1[[#This Row],[Days old - as of report cutoff date]]/365,0)</f>
        <v>60</v>
      </c>
      <c r="AA2709" s="45" t="str">
        <f>IF(Table1[[#This Row],[Years old]]&gt;=55,"55+","54 and under")</f>
        <v>55+</v>
      </c>
      <c r="AB2709" s="45" t="str">
        <f>VLOOKUP(Table1[[#This Row],[Years old]],Lookups!$A$1:$C$101,2,FALSE)</f>
        <v>60 - 69</v>
      </c>
      <c r="AC2709" s="45" t="str">
        <f>VLOOKUP(Table1[[#This Row],[Years old]],Lookups!$A$1:$C$101,3,FALSE)</f>
        <v>60 - 64</v>
      </c>
      <c r="AD2709" s="45" t="str">
        <f>VLOOKUP(Table1[[#This Row],[Race]],Lookups!$E$2:$F$11,2,FALSE)</f>
        <v>White</v>
      </c>
      <c r="AE2709" s="45" t="str">
        <f>VLOOKUP(Table1[[#This Row],[Ethnicity]],Lookups!$H$2:$I$6,2,FALSE)</f>
        <v>Not Hispanic/Latino</v>
      </c>
      <c r="AF2709" s="45" t="str">
        <f>VLOOKUP(Table1[[#This Row],[Language]],Lookups!$K$2:$L$9,2,FALSE)</f>
        <v>English</v>
      </c>
      <c r="AG2709" s="46">
        <v>42005</v>
      </c>
      <c r="AH2709" s="46">
        <v>45657</v>
      </c>
      <c r="AI2709" s="46" t="str">
        <f>IF(Table1[[#This Row],[Colonoscopy Date]]="","",DATEVALUE(Table1[[#This Row],[Colonoscopy Date]]))</f>
        <v/>
      </c>
      <c r="AJ27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10" spans="1:36" x14ac:dyDescent="0.25">
      <c r="A2710">
        <v>14913</v>
      </c>
      <c r="B2710" t="s">
        <v>1578</v>
      </c>
      <c r="C2710" t="s">
        <v>20</v>
      </c>
      <c r="D2710" t="s">
        <v>21</v>
      </c>
      <c r="E2710" t="s">
        <v>22</v>
      </c>
      <c r="F2710" t="s">
        <v>18</v>
      </c>
      <c r="G2710" t="s">
        <v>5324</v>
      </c>
      <c r="H2710" t="s">
        <v>35</v>
      </c>
      <c r="I2710" s="36">
        <v>23504</v>
      </c>
      <c r="J2710" t="s">
        <v>2910</v>
      </c>
      <c r="K2710" t="s">
        <v>2930</v>
      </c>
      <c r="L2710" t="s">
        <v>25</v>
      </c>
      <c r="M2710" s="2" t="s">
        <v>18</v>
      </c>
      <c r="N2710" t="s">
        <v>25</v>
      </c>
      <c r="O2710" t="s">
        <v>25</v>
      </c>
      <c r="P2710" t="s">
        <v>18</v>
      </c>
      <c r="Q2710" t="s">
        <v>18</v>
      </c>
      <c r="R2710" t="s">
        <v>18</v>
      </c>
      <c r="S2710" t="s">
        <v>18</v>
      </c>
      <c r="T2710" t="s">
        <v>18</v>
      </c>
      <c r="U2710" t="s">
        <v>18</v>
      </c>
      <c r="V2710" t="s">
        <v>18</v>
      </c>
      <c r="W2710" s="45" t="str">
        <f>IF(Table1[[#This Row],[Sex at Birth]]="F","Female","Male")</f>
        <v>Male</v>
      </c>
      <c r="X2710" s="43">
        <v>45657</v>
      </c>
      <c r="Y2710" s="44">
        <f>Table1[[#This Row],[Report cutoff date]]-Table1[[#This Row],[DOB]]</f>
        <v>22153</v>
      </c>
      <c r="Z2710" s="68">
        <f>ROUNDDOWN(Table1[[#This Row],[Days old - as of report cutoff date]]/365,0)</f>
        <v>60</v>
      </c>
      <c r="AA2710" s="45" t="str">
        <f>IF(Table1[[#This Row],[Years old]]&gt;=55,"55+","54 and under")</f>
        <v>55+</v>
      </c>
      <c r="AB2710" s="45" t="str">
        <f>VLOOKUP(Table1[[#This Row],[Years old]],Lookups!$A$1:$C$101,2,FALSE)</f>
        <v>60 - 69</v>
      </c>
      <c r="AC2710" s="45" t="str">
        <f>VLOOKUP(Table1[[#This Row],[Years old]],Lookups!$A$1:$C$101,3,FALSE)</f>
        <v>60 - 64</v>
      </c>
      <c r="AD2710" s="45" t="str">
        <f>VLOOKUP(Table1[[#This Row],[Race]],Lookups!$E$2:$F$11,2,FALSE)</f>
        <v>White</v>
      </c>
      <c r="AE2710" s="45" t="str">
        <f>VLOOKUP(Table1[[#This Row],[Ethnicity]],Lookups!$H$2:$I$6,2,FALSE)</f>
        <v>Not Hispanic/Latino</v>
      </c>
      <c r="AF2710" s="45" t="str">
        <f>VLOOKUP(Table1[[#This Row],[Language]],Lookups!$K$2:$L$9,2,FALSE)</f>
        <v>English</v>
      </c>
      <c r="AG2710" s="46">
        <v>42005</v>
      </c>
      <c r="AH2710" s="46">
        <v>45657</v>
      </c>
      <c r="AI2710" s="46" t="str">
        <f>IF(Table1[[#This Row],[Colonoscopy Date]]="","",DATEVALUE(Table1[[#This Row],[Colonoscopy Date]]))</f>
        <v/>
      </c>
      <c r="AJ27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11" spans="1:36" x14ac:dyDescent="0.25">
      <c r="A2711">
        <v>12995</v>
      </c>
      <c r="B2711" t="s">
        <v>1697</v>
      </c>
      <c r="C2711" t="s">
        <v>20</v>
      </c>
      <c r="D2711" t="s">
        <v>21</v>
      </c>
      <c r="E2711" t="s">
        <v>22</v>
      </c>
      <c r="F2711" t="s">
        <v>30</v>
      </c>
      <c r="G2711" t="s">
        <v>6802</v>
      </c>
      <c r="H2711" t="s">
        <v>35</v>
      </c>
      <c r="I2711" s="36">
        <v>23508</v>
      </c>
      <c r="J2711" t="s">
        <v>2929</v>
      </c>
      <c r="K2711" t="s">
        <v>2930</v>
      </c>
      <c r="L2711" t="s">
        <v>25</v>
      </c>
      <c r="M2711" s="2">
        <v>45593</v>
      </c>
      <c r="N2711" t="s">
        <v>25</v>
      </c>
      <c r="O2711" t="s">
        <v>25</v>
      </c>
      <c r="P2711" t="s">
        <v>18</v>
      </c>
      <c r="Q2711" t="s">
        <v>18</v>
      </c>
      <c r="R2711" t="s">
        <v>18</v>
      </c>
      <c r="S2711" t="s">
        <v>18</v>
      </c>
      <c r="T2711" t="s">
        <v>18</v>
      </c>
      <c r="U2711" t="s">
        <v>18</v>
      </c>
      <c r="V2711" t="s">
        <v>18</v>
      </c>
      <c r="W2711" s="45" t="str">
        <f>IF(Table1[[#This Row],[Sex at Birth]]="F","Female","Male")</f>
        <v>Male</v>
      </c>
      <c r="X2711" s="43">
        <v>45657</v>
      </c>
      <c r="Y2711" s="44">
        <f>Table1[[#This Row],[Report cutoff date]]-Table1[[#This Row],[DOB]]</f>
        <v>22149</v>
      </c>
      <c r="Z2711" s="68">
        <f>ROUNDDOWN(Table1[[#This Row],[Days old - as of report cutoff date]]/365,0)</f>
        <v>60</v>
      </c>
      <c r="AA2711" s="45" t="str">
        <f>IF(Table1[[#This Row],[Years old]]&gt;=55,"55+","54 and under")</f>
        <v>55+</v>
      </c>
      <c r="AB2711" s="45" t="str">
        <f>VLOOKUP(Table1[[#This Row],[Years old]],Lookups!$A$1:$C$101,2,FALSE)</f>
        <v>60 - 69</v>
      </c>
      <c r="AC2711" s="45" t="str">
        <f>VLOOKUP(Table1[[#This Row],[Years old]],Lookups!$A$1:$C$101,3,FALSE)</f>
        <v>60 - 64</v>
      </c>
      <c r="AD2711" s="45" t="str">
        <f>VLOOKUP(Table1[[#This Row],[Race]],Lookups!$E$2:$F$11,2,FALSE)</f>
        <v>White</v>
      </c>
      <c r="AE2711" s="45" t="str">
        <f>VLOOKUP(Table1[[#This Row],[Ethnicity]],Lookups!$H$2:$I$6,2,FALSE)</f>
        <v>Not Hispanic/Latino</v>
      </c>
      <c r="AF2711" s="45" t="str">
        <f>VLOOKUP(Table1[[#This Row],[Language]],Lookups!$K$2:$L$9,2,FALSE)</f>
        <v>English</v>
      </c>
      <c r="AG2711" s="46">
        <v>42005</v>
      </c>
      <c r="AH2711" s="46">
        <v>45657</v>
      </c>
      <c r="AI2711" s="46" t="str">
        <f>IF(Table1[[#This Row],[Colonoscopy Date]]="","",DATEVALUE(Table1[[#This Row],[Colonoscopy Date]]))</f>
        <v/>
      </c>
      <c r="AJ27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12" spans="1:36" x14ac:dyDescent="0.25">
      <c r="A2712">
        <v>13775</v>
      </c>
      <c r="B2712" t="s">
        <v>1665</v>
      </c>
      <c r="C2712" t="s">
        <v>20</v>
      </c>
      <c r="D2712" t="s">
        <v>21</v>
      </c>
      <c r="E2712" t="s">
        <v>22</v>
      </c>
      <c r="F2712" t="s">
        <v>30</v>
      </c>
      <c r="G2712" t="s">
        <v>3835</v>
      </c>
      <c r="H2712" t="s">
        <v>24</v>
      </c>
      <c r="I2712" s="36">
        <v>23509</v>
      </c>
      <c r="J2712" t="s">
        <v>2914</v>
      </c>
      <c r="K2712" t="s">
        <v>2930</v>
      </c>
      <c r="L2712" t="s">
        <v>25</v>
      </c>
      <c r="M2712" s="2">
        <v>45575</v>
      </c>
      <c r="N2712" t="s">
        <v>53</v>
      </c>
      <c r="O2712" t="s">
        <v>25</v>
      </c>
      <c r="P2712" t="s">
        <v>967</v>
      </c>
      <c r="Q2712" t="s">
        <v>18</v>
      </c>
      <c r="R2712" t="s">
        <v>18</v>
      </c>
      <c r="S2712" t="s">
        <v>18</v>
      </c>
      <c r="T2712" t="s">
        <v>18</v>
      </c>
      <c r="U2712" t="s">
        <v>18</v>
      </c>
      <c r="V2712" t="s">
        <v>18</v>
      </c>
      <c r="W2712" s="45" t="str">
        <f>IF(Table1[[#This Row],[Sex at Birth]]="F","Female","Male")</f>
        <v>Female</v>
      </c>
      <c r="X2712" s="43">
        <v>45657</v>
      </c>
      <c r="Y2712" s="44">
        <f>Table1[[#This Row],[Report cutoff date]]-Table1[[#This Row],[DOB]]</f>
        <v>22148</v>
      </c>
      <c r="Z2712" s="68">
        <f>ROUNDDOWN(Table1[[#This Row],[Days old - as of report cutoff date]]/365,0)</f>
        <v>60</v>
      </c>
      <c r="AA2712" s="45" t="str">
        <f>IF(Table1[[#This Row],[Years old]]&gt;=55,"55+","54 and under")</f>
        <v>55+</v>
      </c>
      <c r="AB2712" s="45" t="str">
        <f>VLOOKUP(Table1[[#This Row],[Years old]],Lookups!$A$1:$C$101,2,FALSE)</f>
        <v>60 - 69</v>
      </c>
      <c r="AC2712" s="45" t="str">
        <f>VLOOKUP(Table1[[#This Row],[Years old]],Lookups!$A$1:$C$101,3,FALSE)</f>
        <v>60 - 64</v>
      </c>
      <c r="AD2712" s="45" t="str">
        <f>VLOOKUP(Table1[[#This Row],[Race]],Lookups!$E$2:$F$11,2,FALSE)</f>
        <v>White</v>
      </c>
      <c r="AE2712" s="45" t="str">
        <f>VLOOKUP(Table1[[#This Row],[Ethnicity]],Lookups!$H$2:$I$6,2,FALSE)</f>
        <v>Not Hispanic/Latino</v>
      </c>
      <c r="AF2712" s="45" t="str">
        <f>VLOOKUP(Table1[[#This Row],[Language]],Lookups!$K$2:$L$9,2,FALSE)</f>
        <v>English</v>
      </c>
      <c r="AG2712" s="46">
        <v>42005</v>
      </c>
      <c r="AH2712" s="46">
        <v>45657</v>
      </c>
      <c r="AI2712" s="46">
        <f>IF(Table1[[#This Row],[Colonoscopy Date]]="","",DATEVALUE(Table1[[#This Row],[Colonoscopy Date]]))</f>
        <v>45140</v>
      </c>
      <c r="AJ271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13" spans="1:36" x14ac:dyDescent="0.25">
      <c r="A2713">
        <v>14900</v>
      </c>
      <c r="B2713" t="s">
        <v>2111</v>
      </c>
      <c r="C2713" t="s">
        <v>20</v>
      </c>
      <c r="D2713" t="s">
        <v>34</v>
      </c>
      <c r="E2713" t="s">
        <v>22</v>
      </c>
      <c r="F2713" t="s">
        <v>30</v>
      </c>
      <c r="G2713" t="s">
        <v>6720</v>
      </c>
      <c r="H2713" t="s">
        <v>35</v>
      </c>
      <c r="I2713" s="36">
        <v>23518</v>
      </c>
      <c r="J2713" t="s">
        <v>2914</v>
      </c>
      <c r="K2713" t="s">
        <v>2930</v>
      </c>
      <c r="L2713" t="s">
        <v>25</v>
      </c>
      <c r="M2713" s="2">
        <v>45579</v>
      </c>
      <c r="N2713" t="s">
        <v>25</v>
      </c>
      <c r="O2713" t="s">
        <v>25</v>
      </c>
      <c r="P2713" t="s">
        <v>18</v>
      </c>
      <c r="Q2713" t="s">
        <v>18</v>
      </c>
      <c r="R2713" t="s">
        <v>18</v>
      </c>
      <c r="S2713" t="s">
        <v>18</v>
      </c>
      <c r="T2713" t="s">
        <v>18</v>
      </c>
      <c r="U2713" t="s">
        <v>18</v>
      </c>
      <c r="V2713" t="s">
        <v>18</v>
      </c>
      <c r="W2713" s="45" t="str">
        <f>IF(Table1[[#This Row],[Sex at Birth]]="F","Female","Male")</f>
        <v>Male</v>
      </c>
      <c r="X2713" s="43">
        <v>45657</v>
      </c>
      <c r="Y2713" s="44">
        <f>Table1[[#This Row],[Report cutoff date]]-Table1[[#This Row],[DOB]]</f>
        <v>22139</v>
      </c>
      <c r="Z2713" s="68">
        <f>ROUNDDOWN(Table1[[#This Row],[Days old - as of report cutoff date]]/365,0)</f>
        <v>60</v>
      </c>
      <c r="AA2713" s="45" t="str">
        <f>IF(Table1[[#This Row],[Years old]]&gt;=55,"55+","54 and under")</f>
        <v>55+</v>
      </c>
      <c r="AB2713" s="45" t="str">
        <f>VLOOKUP(Table1[[#This Row],[Years old]],Lookups!$A$1:$C$101,2,FALSE)</f>
        <v>60 - 69</v>
      </c>
      <c r="AC2713" s="45" t="str">
        <f>VLOOKUP(Table1[[#This Row],[Years old]],Lookups!$A$1:$C$101,3,FALSE)</f>
        <v>60 - 64</v>
      </c>
      <c r="AD2713" s="45" t="str">
        <f>VLOOKUP(Table1[[#This Row],[Race]],Lookups!$E$2:$F$11,2,FALSE)</f>
        <v>White</v>
      </c>
      <c r="AE2713" s="45" t="str">
        <f>VLOOKUP(Table1[[#This Row],[Ethnicity]],Lookups!$H$2:$I$6,2,FALSE)</f>
        <v>Other/ Unknown</v>
      </c>
      <c r="AF2713" s="45" t="str">
        <f>VLOOKUP(Table1[[#This Row],[Language]],Lookups!$K$2:$L$9,2,FALSE)</f>
        <v>English</v>
      </c>
      <c r="AG2713" s="46">
        <v>42005</v>
      </c>
      <c r="AH2713" s="46">
        <v>45657</v>
      </c>
      <c r="AI2713" s="46" t="str">
        <f>IF(Table1[[#This Row],[Colonoscopy Date]]="","",DATEVALUE(Table1[[#This Row],[Colonoscopy Date]]))</f>
        <v/>
      </c>
      <c r="AJ27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14" spans="1:36" x14ac:dyDescent="0.25">
      <c r="A2714">
        <v>11363</v>
      </c>
      <c r="B2714" t="s">
        <v>2355</v>
      </c>
      <c r="C2714" t="s">
        <v>20</v>
      </c>
      <c r="D2714" t="s">
        <v>21</v>
      </c>
      <c r="E2714" t="s">
        <v>22</v>
      </c>
      <c r="F2714" t="s">
        <v>30</v>
      </c>
      <c r="G2714" t="s">
        <v>5952</v>
      </c>
      <c r="H2714" t="s">
        <v>24</v>
      </c>
      <c r="I2714" s="36">
        <v>23519</v>
      </c>
      <c r="J2714" t="s">
        <v>2912</v>
      </c>
      <c r="K2714" t="s">
        <v>2930</v>
      </c>
      <c r="L2714" t="s">
        <v>25</v>
      </c>
      <c r="M2714" s="2">
        <v>45561</v>
      </c>
      <c r="N2714" t="s">
        <v>53</v>
      </c>
      <c r="O2714" t="s">
        <v>25</v>
      </c>
      <c r="P2714" t="s">
        <v>1059</v>
      </c>
      <c r="Q2714" t="s">
        <v>18</v>
      </c>
      <c r="R2714" t="s">
        <v>18</v>
      </c>
      <c r="S2714" t="s">
        <v>18</v>
      </c>
      <c r="T2714" t="s">
        <v>18</v>
      </c>
      <c r="U2714" t="s">
        <v>18</v>
      </c>
      <c r="V2714" t="s">
        <v>18</v>
      </c>
      <c r="W2714" s="45" t="str">
        <f>IF(Table1[[#This Row],[Sex at Birth]]="F","Female","Male")</f>
        <v>Female</v>
      </c>
      <c r="X2714" s="43">
        <v>45657</v>
      </c>
      <c r="Y2714" s="44">
        <f>Table1[[#This Row],[Report cutoff date]]-Table1[[#This Row],[DOB]]</f>
        <v>22138</v>
      </c>
      <c r="Z2714" s="68">
        <f>ROUNDDOWN(Table1[[#This Row],[Days old - as of report cutoff date]]/365,0)</f>
        <v>60</v>
      </c>
      <c r="AA2714" s="45" t="str">
        <f>IF(Table1[[#This Row],[Years old]]&gt;=55,"55+","54 and under")</f>
        <v>55+</v>
      </c>
      <c r="AB2714" s="45" t="str">
        <f>VLOOKUP(Table1[[#This Row],[Years old]],Lookups!$A$1:$C$101,2,FALSE)</f>
        <v>60 - 69</v>
      </c>
      <c r="AC2714" s="45" t="str">
        <f>VLOOKUP(Table1[[#This Row],[Years old]],Lookups!$A$1:$C$101,3,FALSE)</f>
        <v>60 - 64</v>
      </c>
      <c r="AD2714" s="45" t="str">
        <f>VLOOKUP(Table1[[#This Row],[Race]],Lookups!$E$2:$F$11,2,FALSE)</f>
        <v>White</v>
      </c>
      <c r="AE2714" s="45" t="str">
        <f>VLOOKUP(Table1[[#This Row],[Ethnicity]],Lookups!$H$2:$I$6,2,FALSE)</f>
        <v>Not Hispanic/Latino</v>
      </c>
      <c r="AF2714" s="45" t="str">
        <f>VLOOKUP(Table1[[#This Row],[Language]],Lookups!$K$2:$L$9,2,FALSE)</f>
        <v>English</v>
      </c>
      <c r="AG2714" s="46">
        <v>42005</v>
      </c>
      <c r="AH2714" s="46">
        <v>45657</v>
      </c>
      <c r="AI2714" s="46">
        <f>IF(Table1[[#This Row],[Colonoscopy Date]]="","",DATEVALUE(Table1[[#This Row],[Colonoscopy Date]]))</f>
        <v>44657</v>
      </c>
      <c r="AJ27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15" spans="1:36" x14ac:dyDescent="0.25">
      <c r="A2715">
        <v>13527</v>
      </c>
      <c r="B2715" t="s">
        <v>1619</v>
      </c>
      <c r="C2715" t="s">
        <v>20</v>
      </c>
      <c r="D2715" t="s">
        <v>21</v>
      </c>
      <c r="E2715" t="s">
        <v>22</v>
      </c>
      <c r="F2715" t="s">
        <v>32</v>
      </c>
      <c r="G2715" t="s">
        <v>4935</v>
      </c>
      <c r="H2715" t="s">
        <v>35</v>
      </c>
      <c r="I2715" s="36">
        <v>23522</v>
      </c>
      <c r="J2715" t="s">
        <v>2901</v>
      </c>
      <c r="K2715" t="s">
        <v>2930</v>
      </c>
      <c r="L2715" t="s">
        <v>25</v>
      </c>
      <c r="M2715" s="2">
        <v>45553</v>
      </c>
      <c r="N2715" t="s">
        <v>25</v>
      </c>
      <c r="O2715" t="s">
        <v>25</v>
      </c>
      <c r="P2715" t="s">
        <v>18</v>
      </c>
      <c r="Q2715" t="s">
        <v>18</v>
      </c>
      <c r="R2715" t="s">
        <v>18</v>
      </c>
      <c r="S2715" t="s">
        <v>18</v>
      </c>
      <c r="T2715" t="s">
        <v>18</v>
      </c>
      <c r="U2715" t="s">
        <v>18</v>
      </c>
      <c r="V2715" t="s">
        <v>18</v>
      </c>
      <c r="W2715" s="45" t="str">
        <f>IF(Table1[[#This Row],[Sex at Birth]]="F","Female","Male")</f>
        <v>Male</v>
      </c>
      <c r="X2715" s="43">
        <v>45657</v>
      </c>
      <c r="Y2715" s="44">
        <f>Table1[[#This Row],[Report cutoff date]]-Table1[[#This Row],[DOB]]</f>
        <v>22135</v>
      </c>
      <c r="Z2715" s="68">
        <f>ROUNDDOWN(Table1[[#This Row],[Days old - as of report cutoff date]]/365,0)</f>
        <v>60</v>
      </c>
      <c r="AA2715" s="45" t="str">
        <f>IF(Table1[[#This Row],[Years old]]&gt;=55,"55+","54 and under")</f>
        <v>55+</v>
      </c>
      <c r="AB2715" s="45" t="str">
        <f>VLOOKUP(Table1[[#This Row],[Years old]],Lookups!$A$1:$C$101,2,FALSE)</f>
        <v>60 - 69</v>
      </c>
      <c r="AC2715" s="45" t="str">
        <f>VLOOKUP(Table1[[#This Row],[Years old]],Lookups!$A$1:$C$101,3,FALSE)</f>
        <v>60 - 64</v>
      </c>
      <c r="AD2715" s="45" t="str">
        <f>VLOOKUP(Table1[[#This Row],[Race]],Lookups!$E$2:$F$11,2,FALSE)</f>
        <v>White</v>
      </c>
      <c r="AE2715" s="45" t="str">
        <f>VLOOKUP(Table1[[#This Row],[Ethnicity]],Lookups!$H$2:$I$6,2,FALSE)</f>
        <v>Not Hispanic/Latino</v>
      </c>
      <c r="AF2715" s="45" t="str">
        <f>VLOOKUP(Table1[[#This Row],[Language]],Lookups!$K$2:$L$9,2,FALSE)</f>
        <v>English</v>
      </c>
      <c r="AG2715" s="46">
        <v>42005</v>
      </c>
      <c r="AH2715" s="46">
        <v>45657</v>
      </c>
      <c r="AI2715" s="46" t="str">
        <f>IF(Table1[[#This Row],[Colonoscopy Date]]="","",DATEVALUE(Table1[[#This Row],[Colonoscopy Date]]))</f>
        <v/>
      </c>
      <c r="AJ27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16" spans="1:36" x14ac:dyDescent="0.25">
      <c r="A2716">
        <v>12638</v>
      </c>
      <c r="B2716" t="s">
        <v>2249</v>
      </c>
      <c r="C2716" t="s">
        <v>20</v>
      </c>
      <c r="D2716" t="s">
        <v>21</v>
      </c>
      <c r="E2716" t="s">
        <v>22</v>
      </c>
      <c r="F2716" t="s">
        <v>122</v>
      </c>
      <c r="G2716" t="s">
        <v>3125</v>
      </c>
      <c r="H2716" t="s">
        <v>24</v>
      </c>
      <c r="I2716" s="36">
        <v>23524</v>
      </c>
      <c r="J2716" t="s">
        <v>2906</v>
      </c>
      <c r="K2716" t="s">
        <v>2930</v>
      </c>
      <c r="L2716" t="s">
        <v>25</v>
      </c>
      <c r="M2716" s="2">
        <v>45371</v>
      </c>
      <c r="N2716" t="s">
        <v>53</v>
      </c>
      <c r="O2716" t="s">
        <v>25</v>
      </c>
      <c r="P2716" t="s">
        <v>18</v>
      </c>
      <c r="Q2716" t="s">
        <v>18</v>
      </c>
      <c r="R2716" t="s">
        <v>18</v>
      </c>
      <c r="S2716" t="s">
        <v>1238</v>
      </c>
      <c r="T2716" t="s">
        <v>27</v>
      </c>
      <c r="U2716" t="s">
        <v>18</v>
      </c>
      <c r="V2716" t="s">
        <v>18</v>
      </c>
      <c r="W2716" s="45" t="str">
        <f>IF(Table1[[#This Row],[Sex at Birth]]="F","Female","Male")</f>
        <v>Female</v>
      </c>
      <c r="X2716" s="43">
        <v>45657</v>
      </c>
      <c r="Y2716" s="44">
        <f>Table1[[#This Row],[Report cutoff date]]-Table1[[#This Row],[DOB]]</f>
        <v>22133</v>
      </c>
      <c r="Z2716" s="68">
        <f>ROUNDDOWN(Table1[[#This Row],[Days old - as of report cutoff date]]/365,0)</f>
        <v>60</v>
      </c>
      <c r="AA2716" s="45" t="str">
        <f>IF(Table1[[#This Row],[Years old]]&gt;=55,"55+","54 and under")</f>
        <v>55+</v>
      </c>
      <c r="AB2716" s="45" t="str">
        <f>VLOOKUP(Table1[[#This Row],[Years old]],Lookups!$A$1:$C$101,2,FALSE)</f>
        <v>60 - 69</v>
      </c>
      <c r="AC2716" s="45" t="str">
        <f>VLOOKUP(Table1[[#This Row],[Years old]],Lookups!$A$1:$C$101,3,FALSE)</f>
        <v>60 - 64</v>
      </c>
      <c r="AD2716" s="45" t="str">
        <f>VLOOKUP(Table1[[#This Row],[Race]],Lookups!$E$2:$F$11,2,FALSE)</f>
        <v>White</v>
      </c>
      <c r="AE2716" s="45" t="str">
        <f>VLOOKUP(Table1[[#This Row],[Ethnicity]],Lookups!$H$2:$I$6,2,FALSE)</f>
        <v>Not Hispanic/Latino</v>
      </c>
      <c r="AF2716" s="45" t="str">
        <f>VLOOKUP(Table1[[#This Row],[Language]],Lookups!$K$2:$L$9,2,FALSE)</f>
        <v>English</v>
      </c>
      <c r="AG2716" s="46">
        <v>42005</v>
      </c>
      <c r="AH2716" s="46">
        <v>45657</v>
      </c>
      <c r="AI2716" s="46" t="str">
        <f>IF(Table1[[#This Row],[Colonoscopy Date]]="","",DATEVALUE(Table1[[#This Row],[Colonoscopy Date]]))</f>
        <v/>
      </c>
      <c r="AJ27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17" spans="1:36" x14ac:dyDescent="0.25">
      <c r="A2717">
        <v>14445</v>
      </c>
      <c r="B2717" t="s">
        <v>1583</v>
      </c>
      <c r="C2717" t="s">
        <v>20</v>
      </c>
      <c r="D2717" t="s">
        <v>21</v>
      </c>
      <c r="E2717" t="s">
        <v>22</v>
      </c>
      <c r="F2717" t="s">
        <v>30</v>
      </c>
      <c r="G2717" t="s">
        <v>6141</v>
      </c>
      <c r="H2717" t="s">
        <v>24</v>
      </c>
      <c r="I2717" s="36">
        <v>23525</v>
      </c>
      <c r="J2717" t="s">
        <v>2913</v>
      </c>
      <c r="K2717" t="s">
        <v>2930</v>
      </c>
      <c r="L2717" t="s">
        <v>25</v>
      </c>
      <c r="M2717" s="2">
        <v>45639</v>
      </c>
      <c r="N2717" t="s">
        <v>25</v>
      </c>
      <c r="O2717" t="s">
        <v>25</v>
      </c>
      <c r="P2717" t="s">
        <v>18</v>
      </c>
      <c r="Q2717" t="s">
        <v>18</v>
      </c>
      <c r="R2717" t="s">
        <v>18</v>
      </c>
      <c r="S2717" t="s">
        <v>18</v>
      </c>
      <c r="T2717" t="s">
        <v>18</v>
      </c>
      <c r="U2717" t="s">
        <v>18</v>
      </c>
      <c r="V2717" t="s">
        <v>18</v>
      </c>
      <c r="W2717" s="45" t="str">
        <f>IF(Table1[[#This Row],[Sex at Birth]]="F","Female","Male")</f>
        <v>Female</v>
      </c>
      <c r="X2717" s="43">
        <v>45657</v>
      </c>
      <c r="Y2717" s="44">
        <f>Table1[[#This Row],[Report cutoff date]]-Table1[[#This Row],[DOB]]</f>
        <v>22132</v>
      </c>
      <c r="Z2717" s="68">
        <f>ROUNDDOWN(Table1[[#This Row],[Days old - as of report cutoff date]]/365,0)</f>
        <v>60</v>
      </c>
      <c r="AA2717" s="45" t="str">
        <f>IF(Table1[[#This Row],[Years old]]&gt;=55,"55+","54 and under")</f>
        <v>55+</v>
      </c>
      <c r="AB2717" s="45" t="str">
        <f>VLOOKUP(Table1[[#This Row],[Years old]],Lookups!$A$1:$C$101,2,FALSE)</f>
        <v>60 - 69</v>
      </c>
      <c r="AC2717" s="45" t="str">
        <f>VLOOKUP(Table1[[#This Row],[Years old]],Lookups!$A$1:$C$101,3,FALSE)</f>
        <v>60 - 64</v>
      </c>
      <c r="AD2717" s="45" t="str">
        <f>VLOOKUP(Table1[[#This Row],[Race]],Lookups!$E$2:$F$11,2,FALSE)</f>
        <v>White</v>
      </c>
      <c r="AE2717" s="45" t="str">
        <f>VLOOKUP(Table1[[#This Row],[Ethnicity]],Lookups!$H$2:$I$6,2,FALSE)</f>
        <v>Not Hispanic/Latino</v>
      </c>
      <c r="AF2717" s="45" t="str">
        <f>VLOOKUP(Table1[[#This Row],[Language]],Lookups!$K$2:$L$9,2,FALSE)</f>
        <v>English</v>
      </c>
      <c r="AG2717" s="46">
        <v>42005</v>
      </c>
      <c r="AH2717" s="46">
        <v>45657</v>
      </c>
      <c r="AI2717" s="46" t="str">
        <f>IF(Table1[[#This Row],[Colonoscopy Date]]="","",DATEVALUE(Table1[[#This Row],[Colonoscopy Date]]))</f>
        <v/>
      </c>
      <c r="AJ27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18" spans="1:36" x14ac:dyDescent="0.25">
      <c r="A2718">
        <v>11597</v>
      </c>
      <c r="B2718" t="s">
        <v>1623</v>
      </c>
      <c r="C2718" t="s">
        <v>20</v>
      </c>
      <c r="D2718" t="s">
        <v>21</v>
      </c>
      <c r="E2718" t="s">
        <v>22</v>
      </c>
      <c r="F2718" t="s">
        <v>81</v>
      </c>
      <c r="G2718" t="s">
        <v>3383</v>
      </c>
      <c r="H2718" t="s">
        <v>24</v>
      </c>
      <c r="I2718" s="36">
        <v>23527</v>
      </c>
      <c r="J2718" t="s">
        <v>2906</v>
      </c>
      <c r="K2718" t="s">
        <v>2931</v>
      </c>
      <c r="L2718" t="s">
        <v>25</v>
      </c>
      <c r="M2718" s="2">
        <v>45545</v>
      </c>
      <c r="N2718" t="s">
        <v>53</v>
      </c>
      <c r="O2718" t="s">
        <v>25</v>
      </c>
      <c r="P2718" t="s">
        <v>759</v>
      </c>
      <c r="Q2718" t="s">
        <v>18</v>
      </c>
      <c r="R2718" t="s">
        <v>18</v>
      </c>
      <c r="S2718" t="s">
        <v>833</v>
      </c>
      <c r="T2718" t="s">
        <v>27</v>
      </c>
      <c r="U2718" t="s">
        <v>18</v>
      </c>
      <c r="V2718" t="s">
        <v>18</v>
      </c>
      <c r="W2718" s="45" t="str">
        <f>IF(Table1[[#This Row],[Sex at Birth]]="F","Female","Male")</f>
        <v>Female</v>
      </c>
      <c r="X2718" s="43">
        <v>45657</v>
      </c>
      <c r="Y2718" s="44">
        <f>Table1[[#This Row],[Report cutoff date]]-Table1[[#This Row],[DOB]]</f>
        <v>22130</v>
      </c>
      <c r="Z2718" s="68">
        <f>ROUNDDOWN(Table1[[#This Row],[Days old - as of report cutoff date]]/365,0)</f>
        <v>60</v>
      </c>
      <c r="AA2718" s="45" t="str">
        <f>IF(Table1[[#This Row],[Years old]]&gt;=55,"55+","54 and under")</f>
        <v>55+</v>
      </c>
      <c r="AB2718" s="45" t="str">
        <f>VLOOKUP(Table1[[#This Row],[Years old]],Lookups!$A$1:$C$101,2,FALSE)</f>
        <v>60 - 69</v>
      </c>
      <c r="AC2718" s="45" t="str">
        <f>VLOOKUP(Table1[[#This Row],[Years old]],Lookups!$A$1:$C$101,3,FALSE)</f>
        <v>60 - 64</v>
      </c>
      <c r="AD2718" s="45" t="str">
        <f>VLOOKUP(Table1[[#This Row],[Race]],Lookups!$E$2:$F$11,2,FALSE)</f>
        <v>White</v>
      </c>
      <c r="AE2718" s="45" t="str">
        <f>VLOOKUP(Table1[[#This Row],[Ethnicity]],Lookups!$H$2:$I$6,2,FALSE)</f>
        <v>Not Hispanic/Latino</v>
      </c>
      <c r="AF2718" s="45" t="str">
        <f>VLOOKUP(Table1[[#This Row],[Language]],Lookups!$K$2:$L$9,2,FALSE)</f>
        <v>English</v>
      </c>
      <c r="AG2718" s="46">
        <v>42005</v>
      </c>
      <c r="AH2718" s="46">
        <v>45657</v>
      </c>
      <c r="AI2718" s="46">
        <f>IF(Table1[[#This Row],[Colonoscopy Date]]="","",DATEVALUE(Table1[[#This Row],[Colonoscopy Date]]))</f>
        <v>45566</v>
      </c>
      <c r="AJ271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19" spans="1:36" x14ac:dyDescent="0.25">
      <c r="A2719">
        <v>13161</v>
      </c>
      <c r="B2719" t="s">
        <v>2013</v>
      </c>
      <c r="C2719" t="s">
        <v>20</v>
      </c>
      <c r="D2719" t="s">
        <v>21</v>
      </c>
      <c r="E2719" t="s">
        <v>22</v>
      </c>
      <c r="F2719" t="s">
        <v>30</v>
      </c>
      <c r="G2719" t="s">
        <v>3469</v>
      </c>
      <c r="H2719" t="s">
        <v>24</v>
      </c>
      <c r="I2719" s="36">
        <v>23530</v>
      </c>
      <c r="J2719" t="s">
        <v>2911</v>
      </c>
      <c r="K2719" t="s">
        <v>2930</v>
      </c>
      <c r="L2719" t="s">
        <v>25</v>
      </c>
      <c r="M2719" s="2">
        <v>45457</v>
      </c>
      <c r="N2719" t="s">
        <v>53</v>
      </c>
      <c r="O2719" t="s">
        <v>25</v>
      </c>
      <c r="P2719" t="s">
        <v>1060</v>
      </c>
      <c r="Q2719" t="s">
        <v>1061</v>
      </c>
      <c r="R2719" t="s">
        <v>87</v>
      </c>
      <c r="S2719" t="s">
        <v>18</v>
      </c>
      <c r="T2719" t="s">
        <v>18</v>
      </c>
      <c r="U2719" t="s">
        <v>18</v>
      </c>
      <c r="V2719" t="s">
        <v>18</v>
      </c>
      <c r="W2719" s="45" t="str">
        <f>IF(Table1[[#This Row],[Sex at Birth]]="F","Female","Male")</f>
        <v>Female</v>
      </c>
      <c r="X2719" s="43">
        <v>45657</v>
      </c>
      <c r="Y2719" s="44">
        <f>Table1[[#This Row],[Report cutoff date]]-Table1[[#This Row],[DOB]]</f>
        <v>22127</v>
      </c>
      <c r="Z2719" s="68">
        <f>ROUNDDOWN(Table1[[#This Row],[Days old - as of report cutoff date]]/365,0)</f>
        <v>60</v>
      </c>
      <c r="AA2719" s="45" t="str">
        <f>IF(Table1[[#This Row],[Years old]]&gt;=55,"55+","54 and under")</f>
        <v>55+</v>
      </c>
      <c r="AB2719" s="45" t="str">
        <f>VLOOKUP(Table1[[#This Row],[Years old]],Lookups!$A$1:$C$101,2,FALSE)</f>
        <v>60 - 69</v>
      </c>
      <c r="AC2719" s="45" t="str">
        <f>VLOOKUP(Table1[[#This Row],[Years old]],Lookups!$A$1:$C$101,3,FALSE)</f>
        <v>60 - 64</v>
      </c>
      <c r="AD2719" s="45" t="str">
        <f>VLOOKUP(Table1[[#This Row],[Race]],Lookups!$E$2:$F$11,2,FALSE)</f>
        <v>White</v>
      </c>
      <c r="AE2719" s="45" t="str">
        <f>VLOOKUP(Table1[[#This Row],[Ethnicity]],Lookups!$H$2:$I$6,2,FALSE)</f>
        <v>Not Hispanic/Latino</v>
      </c>
      <c r="AF2719" s="45" t="str">
        <f>VLOOKUP(Table1[[#This Row],[Language]],Lookups!$K$2:$L$9,2,FALSE)</f>
        <v>English</v>
      </c>
      <c r="AG2719" s="46">
        <v>42005</v>
      </c>
      <c r="AH2719" s="46">
        <v>45657</v>
      </c>
      <c r="AI2719" s="46">
        <f>IF(Table1[[#This Row],[Colonoscopy Date]]="","",DATEVALUE(Table1[[#This Row],[Colonoscopy Date]]))</f>
        <v>44799</v>
      </c>
      <c r="AJ271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20" spans="1:36" x14ac:dyDescent="0.25">
      <c r="A2720">
        <v>10698</v>
      </c>
      <c r="B2720" t="s">
        <v>1749</v>
      </c>
      <c r="C2720" t="s">
        <v>20</v>
      </c>
      <c r="D2720" t="s">
        <v>21</v>
      </c>
      <c r="E2720" t="s">
        <v>22</v>
      </c>
      <c r="F2720" t="s">
        <v>375</v>
      </c>
      <c r="G2720" t="s">
        <v>8148</v>
      </c>
      <c r="H2720" t="s">
        <v>24</v>
      </c>
      <c r="I2720" s="36">
        <v>23532</v>
      </c>
      <c r="J2720" t="s">
        <v>2914</v>
      </c>
      <c r="K2720" t="s">
        <v>2936</v>
      </c>
      <c r="L2720" t="s">
        <v>25</v>
      </c>
      <c r="M2720" s="2">
        <v>45567</v>
      </c>
      <c r="N2720" t="s">
        <v>53</v>
      </c>
      <c r="O2720" t="s">
        <v>25</v>
      </c>
      <c r="P2720" t="s">
        <v>936</v>
      </c>
      <c r="Q2720" t="s">
        <v>18</v>
      </c>
      <c r="R2720" t="s">
        <v>18</v>
      </c>
      <c r="S2720" t="s">
        <v>18</v>
      </c>
      <c r="T2720" t="s">
        <v>18</v>
      </c>
      <c r="U2720" t="s">
        <v>18</v>
      </c>
      <c r="V2720" t="s">
        <v>18</v>
      </c>
      <c r="W2720" s="45" t="str">
        <f>IF(Table1[[#This Row],[Sex at Birth]]="F","Female","Male")</f>
        <v>Female</v>
      </c>
      <c r="X2720" s="43">
        <v>45657</v>
      </c>
      <c r="Y2720" s="44">
        <f>Table1[[#This Row],[Report cutoff date]]-Table1[[#This Row],[DOB]]</f>
        <v>22125</v>
      </c>
      <c r="Z2720" s="68">
        <f>ROUNDDOWN(Table1[[#This Row],[Days old - as of report cutoff date]]/365,0)</f>
        <v>60</v>
      </c>
      <c r="AA2720" s="45" t="str">
        <f>IF(Table1[[#This Row],[Years old]]&gt;=55,"55+","54 and under")</f>
        <v>55+</v>
      </c>
      <c r="AB2720" s="45" t="str">
        <f>VLOOKUP(Table1[[#This Row],[Years old]],Lookups!$A$1:$C$101,2,FALSE)</f>
        <v>60 - 69</v>
      </c>
      <c r="AC2720" s="45" t="str">
        <f>VLOOKUP(Table1[[#This Row],[Years old]],Lookups!$A$1:$C$101,3,FALSE)</f>
        <v>60 - 64</v>
      </c>
      <c r="AD2720" s="45" t="str">
        <f>VLOOKUP(Table1[[#This Row],[Race]],Lookups!$E$2:$F$11,2,FALSE)</f>
        <v>White</v>
      </c>
      <c r="AE2720" s="45" t="str">
        <f>VLOOKUP(Table1[[#This Row],[Ethnicity]],Lookups!$H$2:$I$6,2,FALSE)</f>
        <v>Not Hispanic/Latino</v>
      </c>
      <c r="AF2720" s="45" t="str">
        <f>VLOOKUP(Table1[[#This Row],[Language]],Lookups!$K$2:$L$9,2,FALSE)</f>
        <v>English</v>
      </c>
      <c r="AG2720" s="46">
        <v>42005</v>
      </c>
      <c r="AH2720" s="46">
        <v>45657</v>
      </c>
      <c r="AI2720" s="46">
        <f>IF(Table1[[#This Row],[Colonoscopy Date]]="","",DATEVALUE(Table1[[#This Row],[Colonoscopy Date]]))</f>
        <v>43663</v>
      </c>
      <c r="AJ27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21" spans="1:36" x14ac:dyDescent="0.25">
      <c r="A2721">
        <v>10532</v>
      </c>
      <c r="B2721" t="s">
        <v>2129</v>
      </c>
      <c r="C2721" t="s">
        <v>20</v>
      </c>
      <c r="D2721" t="s">
        <v>21</v>
      </c>
      <c r="E2721" t="s">
        <v>22</v>
      </c>
      <c r="F2721" t="s">
        <v>31</v>
      </c>
      <c r="G2721" t="s">
        <v>3952</v>
      </c>
      <c r="H2721" t="s">
        <v>24</v>
      </c>
      <c r="I2721" s="36">
        <v>23534</v>
      </c>
      <c r="J2721" t="s">
        <v>2914</v>
      </c>
      <c r="K2721" t="s">
        <v>2936</v>
      </c>
      <c r="L2721" t="s">
        <v>25</v>
      </c>
      <c r="M2721" s="2">
        <v>45566</v>
      </c>
      <c r="N2721" t="s">
        <v>53</v>
      </c>
      <c r="O2721" t="s">
        <v>25</v>
      </c>
      <c r="P2721" t="s">
        <v>1096</v>
      </c>
      <c r="Q2721" t="s">
        <v>18</v>
      </c>
      <c r="R2721" t="s">
        <v>18</v>
      </c>
      <c r="S2721" t="s">
        <v>18</v>
      </c>
      <c r="T2721" t="s">
        <v>18</v>
      </c>
      <c r="U2721" t="s">
        <v>18</v>
      </c>
      <c r="V2721" t="s">
        <v>18</v>
      </c>
      <c r="W2721" s="45" t="str">
        <f>IF(Table1[[#This Row],[Sex at Birth]]="F","Female","Male")</f>
        <v>Female</v>
      </c>
      <c r="X2721" s="43">
        <v>45657</v>
      </c>
      <c r="Y2721" s="44">
        <f>Table1[[#This Row],[Report cutoff date]]-Table1[[#This Row],[DOB]]</f>
        <v>22123</v>
      </c>
      <c r="Z2721" s="68">
        <f>ROUNDDOWN(Table1[[#This Row],[Days old - as of report cutoff date]]/365,0)</f>
        <v>60</v>
      </c>
      <c r="AA2721" s="45" t="str">
        <f>IF(Table1[[#This Row],[Years old]]&gt;=55,"55+","54 and under")</f>
        <v>55+</v>
      </c>
      <c r="AB2721" s="45" t="str">
        <f>VLOOKUP(Table1[[#This Row],[Years old]],Lookups!$A$1:$C$101,2,FALSE)</f>
        <v>60 - 69</v>
      </c>
      <c r="AC2721" s="45" t="str">
        <f>VLOOKUP(Table1[[#This Row],[Years old]],Lookups!$A$1:$C$101,3,FALSE)</f>
        <v>60 - 64</v>
      </c>
      <c r="AD2721" s="45" t="str">
        <f>VLOOKUP(Table1[[#This Row],[Race]],Lookups!$E$2:$F$11,2,FALSE)</f>
        <v>White</v>
      </c>
      <c r="AE2721" s="45" t="str">
        <f>VLOOKUP(Table1[[#This Row],[Ethnicity]],Lookups!$H$2:$I$6,2,FALSE)</f>
        <v>Not Hispanic/Latino</v>
      </c>
      <c r="AF2721" s="45" t="str">
        <f>VLOOKUP(Table1[[#This Row],[Language]],Lookups!$K$2:$L$9,2,FALSE)</f>
        <v>English</v>
      </c>
      <c r="AG2721" s="46">
        <v>42005</v>
      </c>
      <c r="AH2721" s="46">
        <v>45657</v>
      </c>
      <c r="AI2721" s="46">
        <f>IF(Table1[[#This Row],[Colonoscopy Date]]="","",DATEVALUE(Table1[[#This Row],[Colonoscopy Date]]))</f>
        <v>42437</v>
      </c>
      <c r="AJ272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22" spans="1:36" x14ac:dyDescent="0.25">
      <c r="A2722">
        <v>10380</v>
      </c>
      <c r="B2722" t="s">
        <v>2394</v>
      </c>
      <c r="C2722" t="s">
        <v>20</v>
      </c>
      <c r="D2722" t="s">
        <v>21</v>
      </c>
      <c r="E2722" t="s">
        <v>22</v>
      </c>
      <c r="F2722" t="s">
        <v>39</v>
      </c>
      <c r="G2722" t="s">
        <v>3509</v>
      </c>
      <c r="H2722" t="s">
        <v>24</v>
      </c>
      <c r="I2722" s="36">
        <v>23537</v>
      </c>
      <c r="J2722" t="s">
        <v>2906</v>
      </c>
      <c r="K2722" t="s">
        <v>2935</v>
      </c>
      <c r="L2722" t="s">
        <v>25</v>
      </c>
      <c r="M2722" s="2">
        <v>45645</v>
      </c>
      <c r="N2722" t="s">
        <v>53</v>
      </c>
      <c r="O2722" t="s">
        <v>25</v>
      </c>
      <c r="P2722" t="s">
        <v>1240</v>
      </c>
      <c r="Q2722" t="s">
        <v>432</v>
      </c>
      <c r="R2722" t="s">
        <v>87</v>
      </c>
      <c r="S2722" t="s">
        <v>18</v>
      </c>
      <c r="T2722" t="s">
        <v>18</v>
      </c>
      <c r="U2722" t="s">
        <v>18</v>
      </c>
      <c r="V2722" t="s">
        <v>18</v>
      </c>
      <c r="W2722" s="45" t="str">
        <f>IF(Table1[[#This Row],[Sex at Birth]]="F","Female","Male")</f>
        <v>Female</v>
      </c>
      <c r="X2722" s="43">
        <v>45657</v>
      </c>
      <c r="Y2722" s="44">
        <f>Table1[[#This Row],[Report cutoff date]]-Table1[[#This Row],[DOB]]</f>
        <v>22120</v>
      </c>
      <c r="Z2722" s="68">
        <f>ROUNDDOWN(Table1[[#This Row],[Days old - as of report cutoff date]]/365,0)</f>
        <v>60</v>
      </c>
      <c r="AA2722" s="45" t="str">
        <f>IF(Table1[[#This Row],[Years old]]&gt;=55,"55+","54 and under")</f>
        <v>55+</v>
      </c>
      <c r="AB2722" s="45" t="str">
        <f>VLOOKUP(Table1[[#This Row],[Years old]],Lookups!$A$1:$C$101,2,FALSE)</f>
        <v>60 - 69</v>
      </c>
      <c r="AC2722" s="45" t="str">
        <f>VLOOKUP(Table1[[#This Row],[Years old]],Lookups!$A$1:$C$101,3,FALSE)</f>
        <v>60 - 64</v>
      </c>
      <c r="AD2722" s="45" t="str">
        <f>VLOOKUP(Table1[[#This Row],[Race]],Lookups!$E$2:$F$11,2,FALSE)</f>
        <v>White</v>
      </c>
      <c r="AE2722" s="45" t="str">
        <f>VLOOKUP(Table1[[#This Row],[Ethnicity]],Lookups!$H$2:$I$6,2,FALSE)</f>
        <v>Not Hispanic/Latino</v>
      </c>
      <c r="AF2722" s="45" t="str">
        <f>VLOOKUP(Table1[[#This Row],[Language]],Lookups!$K$2:$L$9,2,FALSE)</f>
        <v>English</v>
      </c>
      <c r="AG2722" s="46">
        <v>42005</v>
      </c>
      <c r="AH2722" s="46">
        <v>45657</v>
      </c>
      <c r="AI2722" s="46">
        <f>IF(Table1[[#This Row],[Colonoscopy Date]]="","",DATEVALUE(Table1[[#This Row],[Colonoscopy Date]]))</f>
        <v>45047</v>
      </c>
      <c r="AJ272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23" spans="1:36" x14ac:dyDescent="0.25">
      <c r="A2723">
        <v>10188</v>
      </c>
      <c r="B2723" t="s">
        <v>2082</v>
      </c>
      <c r="C2723" t="s">
        <v>20</v>
      </c>
      <c r="D2723" t="s">
        <v>21</v>
      </c>
      <c r="E2723" t="s">
        <v>22</v>
      </c>
      <c r="F2723" t="s">
        <v>36</v>
      </c>
      <c r="G2723" t="s">
        <v>7912</v>
      </c>
      <c r="H2723" t="s">
        <v>24</v>
      </c>
      <c r="I2723" s="36">
        <v>23537</v>
      </c>
      <c r="J2723" t="s">
        <v>2912</v>
      </c>
      <c r="K2723" t="s">
        <v>2936</v>
      </c>
      <c r="L2723" t="s">
        <v>25</v>
      </c>
      <c r="M2723" s="2">
        <v>45586</v>
      </c>
      <c r="N2723" t="s">
        <v>53</v>
      </c>
      <c r="O2723" t="s">
        <v>25</v>
      </c>
      <c r="P2723" t="s">
        <v>594</v>
      </c>
      <c r="Q2723" t="s">
        <v>18</v>
      </c>
      <c r="R2723" t="s">
        <v>18</v>
      </c>
      <c r="S2723" t="s">
        <v>18</v>
      </c>
      <c r="T2723" t="s">
        <v>18</v>
      </c>
      <c r="U2723" t="s">
        <v>18</v>
      </c>
      <c r="V2723" t="s">
        <v>18</v>
      </c>
      <c r="W2723" s="45" t="str">
        <f>IF(Table1[[#This Row],[Sex at Birth]]="F","Female","Male")</f>
        <v>Female</v>
      </c>
      <c r="X2723" s="43">
        <v>45657</v>
      </c>
      <c r="Y2723" s="44">
        <f>Table1[[#This Row],[Report cutoff date]]-Table1[[#This Row],[DOB]]</f>
        <v>22120</v>
      </c>
      <c r="Z2723" s="68">
        <f>ROUNDDOWN(Table1[[#This Row],[Days old - as of report cutoff date]]/365,0)</f>
        <v>60</v>
      </c>
      <c r="AA2723" s="45" t="str">
        <f>IF(Table1[[#This Row],[Years old]]&gt;=55,"55+","54 and under")</f>
        <v>55+</v>
      </c>
      <c r="AB2723" s="45" t="str">
        <f>VLOOKUP(Table1[[#This Row],[Years old]],Lookups!$A$1:$C$101,2,FALSE)</f>
        <v>60 - 69</v>
      </c>
      <c r="AC2723" s="45" t="str">
        <f>VLOOKUP(Table1[[#This Row],[Years old]],Lookups!$A$1:$C$101,3,FALSE)</f>
        <v>60 - 64</v>
      </c>
      <c r="AD2723" s="45" t="str">
        <f>VLOOKUP(Table1[[#This Row],[Race]],Lookups!$E$2:$F$11,2,FALSE)</f>
        <v>White</v>
      </c>
      <c r="AE2723" s="45" t="str">
        <f>VLOOKUP(Table1[[#This Row],[Ethnicity]],Lookups!$H$2:$I$6,2,FALSE)</f>
        <v>Not Hispanic/Latino</v>
      </c>
      <c r="AF2723" s="45" t="str">
        <f>VLOOKUP(Table1[[#This Row],[Language]],Lookups!$K$2:$L$9,2,FALSE)</f>
        <v>English</v>
      </c>
      <c r="AG2723" s="46">
        <v>42005</v>
      </c>
      <c r="AH2723" s="46">
        <v>45657</v>
      </c>
      <c r="AI2723" s="46">
        <f>IF(Table1[[#This Row],[Colonoscopy Date]]="","",DATEVALUE(Table1[[#This Row],[Colonoscopy Date]]))</f>
        <v>45495</v>
      </c>
      <c r="AJ272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24" spans="1:36" x14ac:dyDescent="0.25">
      <c r="A2724">
        <v>11084</v>
      </c>
      <c r="B2724" t="s">
        <v>2206</v>
      </c>
      <c r="C2724" t="s">
        <v>20</v>
      </c>
      <c r="D2724" t="s">
        <v>21</v>
      </c>
      <c r="E2724" t="s">
        <v>22</v>
      </c>
      <c r="F2724" t="s">
        <v>23</v>
      </c>
      <c r="G2724" t="s">
        <v>4029</v>
      </c>
      <c r="H2724" t="s">
        <v>24</v>
      </c>
      <c r="I2724" s="36">
        <v>23537</v>
      </c>
      <c r="J2724" t="s">
        <v>2906</v>
      </c>
      <c r="K2724" t="s">
        <v>2930</v>
      </c>
      <c r="L2724" t="s">
        <v>25</v>
      </c>
      <c r="M2724" s="2">
        <v>45638</v>
      </c>
      <c r="N2724" t="s">
        <v>53</v>
      </c>
      <c r="O2724" t="s">
        <v>25</v>
      </c>
      <c r="Q2724" t="s">
        <v>18</v>
      </c>
      <c r="R2724" t="s">
        <v>18</v>
      </c>
      <c r="S2724" t="s">
        <v>18</v>
      </c>
      <c r="T2724" t="s">
        <v>18</v>
      </c>
      <c r="U2724" t="s">
        <v>18</v>
      </c>
      <c r="V2724" t="s">
        <v>18</v>
      </c>
      <c r="W2724" s="45" t="str">
        <f>IF(Table1[[#This Row],[Sex at Birth]]="F","Female","Male")</f>
        <v>Female</v>
      </c>
      <c r="X2724" s="43">
        <v>45657</v>
      </c>
      <c r="Y2724" s="44">
        <f>Table1[[#This Row],[Report cutoff date]]-Table1[[#This Row],[DOB]]</f>
        <v>22120</v>
      </c>
      <c r="Z2724" s="68">
        <f>ROUNDDOWN(Table1[[#This Row],[Days old - as of report cutoff date]]/365,0)</f>
        <v>60</v>
      </c>
      <c r="AA2724" s="45" t="str">
        <f>IF(Table1[[#This Row],[Years old]]&gt;=55,"55+","54 and under")</f>
        <v>55+</v>
      </c>
      <c r="AB2724" s="45" t="str">
        <f>VLOOKUP(Table1[[#This Row],[Years old]],Lookups!$A$1:$C$101,2,FALSE)</f>
        <v>60 - 69</v>
      </c>
      <c r="AC2724" s="45" t="str">
        <f>VLOOKUP(Table1[[#This Row],[Years old]],Lookups!$A$1:$C$101,3,FALSE)</f>
        <v>60 - 64</v>
      </c>
      <c r="AD2724" s="45" t="str">
        <f>VLOOKUP(Table1[[#This Row],[Race]],Lookups!$E$2:$F$11,2,FALSE)</f>
        <v>White</v>
      </c>
      <c r="AE2724" s="45" t="str">
        <f>VLOOKUP(Table1[[#This Row],[Ethnicity]],Lookups!$H$2:$I$6,2,FALSE)</f>
        <v>Not Hispanic/Latino</v>
      </c>
      <c r="AF2724" s="45" t="str">
        <f>VLOOKUP(Table1[[#This Row],[Language]],Lookups!$K$2:$L$9,2,FALSE)</f>
        <v>English</v>
      </c>
      <c r="AG2724" s="46">
        <v>42005</v>
      </c>
      <c r="AH2724" s="46">
        <v>45657</v>
      </c>
      <c r="AI2724" s="46" t="str">
        <f>IF(Table1[[#This Row],[Colonoscopy Date]]="","",DATEVALUE(Table1[[#This Row],[Colonoscopy Date]]))</f>
        <v/>
      </c>
      <c r="AJ27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25" spans="1:36" x14ac:dyDescent="0.25">
      <c r="A2725">
        <v>10111</v>
      </c>
      <c r="B2725" t="s">
        <v>2415</v>
      </c>
      <c r="C2725" t="s">
        <v>20</v>
      </c>
      <c r="D2725" t="s">
        <v>21</v>
      </c>
      <c r="E2725" t="s">
        <v>22</v>
      </c>
      <c r="F2725" t="s">
        <v>36</v>
      </c>
      <c r="G2725" t="s">
        <v>7444</v>
      </c>
      <c r="H2725" t="s">
        <v>35</v>
      </c>
      <c r="I2725" s="36">
        <v>23538</v>
      </c>
      <c r="J2725" t="s">
        <v>2884</v>
      </c>
      <c r="K2725" t="s">
        <v>2936</v>
      </c>
      <c r="L2725" t="s">
        <v>25</v>
      </c>
      <c r="M2725" s="2">
        <v>45322</v>
      </c>
      <c r="N2725" t="s">
        <v>25</v>
      </c>
      <c r="O2725" t="s">
        <v>25</v>
      </c>
      <c r="P2725" t="s">
        <v>18</v>
      </c>
      <c r="Q2725" t="s">
        <v>18</v>
      </c>
      <c r="R2725" t="s">
        <v>18</v>
      </c>
      <c r="S2725" t="s">
        <v>18</v>
      </c>
      <c r="T2725" t="s">
        <v>18</v>
      </c>
      <c r="U2725" t="s">
        <v>18</v>
      </c>
      <c r="V2725" t="s">
        <v>18</v>
      </c>
      <c r="W2725" s="45" t="str">
        <f>IF(Table1[[#This Row],[Sex at Birth]]="F","Female","Male")</f>
        <v>Male</v>
      </c>
      <c r="X2725" s="43">
        <v>45657</v>
      </c>
      <c r="Y2725" s="44">
        <f>Table1[[#This Row],[Report cutoff date]]-Table1[[#This Row],[DOB]]</f>
        <v>22119</v>
      </c>
      <c r="Z2725" s="68">
        <f>ROUNDDOWN(Table1[[#This Row],[Days old - as of report cutoff date]]/365,0)</f>
        <v>60</v>
      </c>
      <c r="AA2725" s="45" t="str">
        <f>IF(Table1[[#This Row],[Years old]]&gt;=55,"55+","54 and under")</f>
        <v>55+</v>
      </c>
      <c r="AB2725" s="45" t="str">
        <f>VLOOKUP(Table1[[#This Row],[Years old]],Lookups!$A$1:$C$101,2,FALSE)</f>
        <v>60 - 69</v>
      </c>
      <c r="AC2725" s="45" t="str">
        <f>VLOOKUP(Table1[[#This Row],[Years old]],Lookups!$A$1:$C$101,3,FALSE)</f>
        <v>60 - 64</v>
      </c>
      <c r="AD2725" s="45" t="str">
        <f>VLOOKUP(Table1[[#This Row],[Race]],Lookups!$E$2:$F$11,2,FALSE)</f>
        <v>White</v>
      </c>
      <c r="AE2725" s="45" t="str">
        <f>VLOOKUP(Table1[[#This Row],[Ethnicity]],Lookups!$H$2:$I$6,2,FALSE)</f>
        <v>Not Hispanic/Latino</v>
      </c>
      <c r="AF2725" s="45" t="str">
        <f>VLOOKUP(Table1[[#This Row],[Language]],Lookups!$K$2:$L$9,2,FALSE)</f>
        <v>English</v>
      </c>
      <c r="AG2725" s="46">
        <v>42005</v>
      </c>
      <c r="AH2725" s="46">
        <v>45657</v>
      </c>
      <c r="AI2725" s="46" t="str">
        <f>IF(Table1[[#This Row],[Colonoscopy Date]]="","",DATEVALUE(Table1[[#This Row],[Colonoscopy Date]]))</f>
        <v/>
      </c>
      <c r="AJ27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26" spans="1:36" x14ac:dyDescent="0.25">
      <c r="A2726">
        <v>13529</v>
      </c>
      <c r="B2726" t="s">
        <v>2051</v>
      </c>
      <c r="C2726" t="s">
        <v>47</v>
      </c>
      <c r="D2726" t="s">
        <v>21</v>
      </c>
      <c r="E2726" t="s">
        <v>22</v>
      </c>
      <c r="F2726" t="s">
        <v>397</v>
      </c>
      <c r="G2726" t="s">
        <v>6274</v>
      </c>
      <c r="H2726" t="s">
        <v>35</v>
      </c>
      <c r="I2726" s="36">
        <v>23543</v>
      </c>
      <c r="J2726" t="s">
        <v>2923</v>
      </c>
      <c r="K2726" t="s">
        <v>2930</v>
      </c>
      <c r="L2726" t="s">
        <v>25</v>
      </c>
      <c r="M2726" s="2">
        <v>45456</v>
      </c>
      <c r="N2726" t="s">
        <v>25</v>
      </c>
      <c r="O2726" t="s">
        <v>25</v>
      </c>
      <c r="P2726" t="s">
        <v>18</v>
      </c>
      <c r="Q2726" t="s">
        <v>18</v>
      </c>
      <c r="R2726" t="s">
        <v>18</v>
      </c>
      <c r="S2726" t="s">
        <v>18</v>
      </c>
      <c r="T2726" t="s">
        <v>18</v>
      </c>
      <c r="U2726" t="s">
        <v>18</v>
      </c>
      <c r="V2726" t="s">
        <v>18</v>
      </c>
      <c r="W2726" s="45" t="str">
        <f>IF(Table1[[#This Row],[Sex at Birth]]="F","Female","Male")</f>
        <v>Male</v>
      </c>
      <c r="X2726" s="43">
        <v>45657</v>
      </c>
      <c r="Y2726" s="44">
        <f>Table1[[#This Row],[Report cutoff date]]-Table1[[#This Row],[DOB]]</f>
        <v>22114</v>
      </c>
      <c r="Z2726" s="68">
        <f>ROUNDDOWN(Table1[[#This Row],[Days old - as of report cutoff date]]/365,0)</f>
        <v>60</v>
      </c>
      <c r="AA2726" s="45" t="str">
        <f>IF(Table1[[#This Row],[Years old]]&gt;=55,"55+","54 and under")</f>
        <v>55+</v>
      </c>
      <c r="AB2726" s="45" t="str">
        <f>VLOOKUP(Table1[[#This Row],[Years old]],Lookups!$A$1:$C$101,2,FALSE)</f>
        <v>60 - 69</v>
      </c>
      <c r="AC2726" s="45" t="str">
        <f>VLOOKUP(Table1[[#This Row],[Years old]],Lookups!$A$1:$C$101,3,FALSE)</f>
        <v>60 - 64</v>
      </c>
      <c r="AD2726" s="45" t="str">
        <f>VLOOKUP(Table1[[#This Row],[Race]],Lookups!$E$2:$F$11,2,FALSE)</f>
        <v>Amer. Indian/ Alaska Native</v>
      </c>
      <c r="AE2726" s="45" t="str">
        <f>VLOOKUP(Table1[[#This Row],[Ethnicity]],Lookups!$H$2:$I$6,2,FALSE)</f>
        <v>Not Hispanic/Latino</v>
      </c>
      <c r="AF2726" s="45" t="str">
        <f>VLOOKUP(Table1[[#This Row],[Language]],Lookups!$K$2:$L$9,2,FALSE)</f>
        <v>English</v>
      </c>
      <c r="AG2726" s="46">
        <v>42005</v>
      </c>
      <c r="AH2726" s="46">
        <v>45657</v>
      </c>
      <c r="AI2726" s="46" t="str">
        <f>IF(Table1[[#This Row],[Colonoscopy Date]]="","",DATEVALUE(Table1[[#This Row],[Colonoscopy Date]]))</f>
        <v/>
      </c>
      <c r="AJ27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27" spans="1:36" x14ac:dyDescent="0.25">
      <c r="A2727">
        <v>10665</v>
      </c>
      <c r="B2727" t="s">
        <v>1585</v>
      </c>
      <c r="C2727" t="s">
        <v>20</v>
      </c>
      <c r="D2727" t="s">
        <v>34</v>
      </c>
      <c r="E2727" t="s">
        <v>22</v>
      </c>
      <c r="F2727" t="s">
        <v>44</v>
      </c>
      <c r="G2727" t="s">
        <v>7793</v>
      </c>
      <c r="H2727" t="s">
        <v>24</v>
      </c>
      <c r="I2727" s="36">
        <v>23545</v>
      </c>
      <c r="J2727" t="s">
        <v>2912</v>
      </c>
      <c r="K2727" t="s">
        <v>2936</v>
      </c>
      <c r="L2727" t="s">
        <v>25</v>
      </c>
      <c r="M2727" s="2">
        <v>45618</v>
      </c>
      <c r="N2727" t="s">
        <v>25</v>
      </c>
      <c r="O2727" t="s">
        <v>25</v>
      </c>
      <c r="P2727" t="s">
        <v>18</v>
      </c>
      <c r="Q2727" t="s">
        <v>18</v>
      </c>
      <c r="R2727" t="s">
        <v>18</v>
      </c>
      <c r="S2727" t="s">
        <v>18</v>
      </c>
      <c r="T2727" t="s">
        <v>18</v>
      </c>
      <c r="U2727" t="s">
        <v>18</v>
      </c>
      <c r="V2727" t="s">
        <v>18</v>
      </c>
      <c r="W2727" s="45" t="str">
        <f>IF(Table1[[#This Row],[Sex at Birth]]="F","Female","Male")</f>
        <v>Female</v>
      </c>
      <c r="X2727" s="43">
        <v>45657</v>
      </c>
      <c r="Y2727" s="44">
        <f>Table1[[#This Row],[Report cutoff date]]-Table1[[#This Row],[DOB]]</f>
        <v>22112</v>
      </c>
      <c r="Z2727" s="68">
        <f>ROUNDDOWN(Table1[[#This Row],[Days old - as of report cutoff date]]/365,0)</f>
        <v>60</v>
      </c>
      <c r="AA2727" s="45" t="str">
        <f>IF(Table1[[#This Row],[Years old]]&gt;=55,"55+","54 and under")</f>
        <v>55+</v>
      </c>
      <c r="AB2727" s="45" t="str">
        <f>VLOOKUP(Table1[[#This Row],[Years old]],Lookups!$A$1:$C$101,2,FALSE)</f>
        <v>60 - 69</v>
      </c>
      <c r="AC2727" s="45" t="str">
        <f>VLOOKUP(Table1[[#This Row],[Years old]],Lookups!$A$1:$C$101,3,FALSE)</f>
        <v>60 - 64</v>
      </c>
      <c r="AD2727" s="45" t="str">
        <f>VLOOKUP(Table1[[#This Row],[Race]],Lookups!$E$2:$F$11,2,FALSE)</f>
        <v>White</v>
      </c>
      <c r="AE2727" s="45" t="str">
        <f>VLOOKUP(Table1[[#This Row],[Ethnicity]],Lookups!$H$2:$I$6,2,FALSE)</f>
        <v>Other/ Unknown</v>
      </c>
      <c r="AF2727" s="45" t="str">
        <f>VLOOKUP(Table1[[#This Row],[Language]],Lookups!$K$2:$L$9,2,FALSE)</f>
        <v>English</v>
      </c>
      <c r="AG2727" s="46">
        <v>42005</v>
      </c>
      <c r="AH2727" s="46">
        <v>45657</v>
      </c>
      <c r="AI2727" s="46" t="str">
        <f>IF(Table1[[#This Row],[Colonoscopy Date]]="","",DATEVALUE(Table1[[#This Row],[Colonoscopy Date]]))</f>
        <v/>
      </c>
      <c r="AJ27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28" spans="1:36" x14ac:dyDescent="0.25">
      <c r="A2728">
        <v>10183</v>
      </c>
      <c r="B2728" t="s">
        <v>2779</v>
      </c>
      <c r="C2728" t="s">
        <v>20</v>
      </c>
      <c r="D2728" t="s">
        <v>21</v>
      </c>
      <c r="E2728" t="s">
        <v>22</v>
      </c>
      <c r="F2728" t="s">
        <v>31</v>
      </c>
      <c r="G2728" t="s">
        <v>6955</v>
      </c>
      <c r="H2728" t="s">
        <v>24</v>
      </c>
      <c r="I2728" s="36">
        <v>23549</v>
      </c>
      <c r="J2728" t="s">
        <v>2906</v>
      </c>
      <c r="K2728" t="s">
        <v>2931</v>
      </c>
      <c r="L2728" t="s">
        <v>25</v>
      </c>
      <c r="M2728" s="2">
        <v>45525</v>
      </c>
      <c r="N2728" t="s">
        <v>53</v>
      </c>
      <c r="O2728" t="s">
        <v>25</v>
      </c>
      <c r="P2728" t="s">
        <v>18</v>
      </c>
      <c r="Q2728" t="s">
        <v>18</v>
      </c>
      <c r="R2728" t="s">
        <v>18</v>
      </c>
      <c r="S2728" t="s">
        <v>667</v>
      </c>
      <c r="T2728" t="s">
        <v>18</v>
      </c>
      <c r="U2728" t="s">
        <v>18</v>
      </c>
      <c r="V2728" t="s">
        <v>18</v>
      </c>
      <c r="W2728" s="45" t="str">
        <f>IF(Table1[[#This Row],[Sex at Birth]]="F","Female","Male")</f>
        <v>Female</v>
      </c>
      <c r="X2728" s="43">
        <v>45657</v>
      </c>
      <c r="Y2728" s="44">
        <f>Table1[[#This Row],[Report cutoff date]]-Table1[[#This Row],[DOB]]</f>
        <v>22108</v>
      </c>
      <c r="Z2728" s="68">
        <f>ROUNDDOWN(Table1[[#This Row],[Days old - as of report cutoff date]]/365,0)</f>
        <v>60</v>
      </c>
      <c r="AA2728" s="45" t="str">
        <f>IF(Table1[[#This Row],[Years old]]&gt;=55,"55+","54 and under")</f>
        <v>55+</v>
      </c>
      <c r="AB2728" s="45" t="str">
        <f>VLOOKUP(Table1[[#This Row],[Years old]],Lookups!$A$1:$C$101,2,FALSE)</f>
        <v>60 - 69</v>
      </c>
      <c r="AC2728" s="45" t="str">
        <f>VLOOKUP(Table1[[#This Row],[Years old]],Lookups!$A$1:$C$101,3,FALSE)</f>
        <v>60 - 64</v>
      </c>
      <c r="AD2728" s="45" t="str">
        <f>VLOOKUP(Table1[[#This Row],[Race]],Lookups!$E$2:$F$11,2,FALSE)</f>
        <v>White</v>
      </c>
      <c r="AE2728" s="45" t="str">
        <f>VLOOKUP(Table1[[#This Row],[Ethnicity]],Lookups!$H$2:$I$6,2,FALSE)</f>
        <v>Not Hispanic/Latino</v>
      </c>
      <c r="AF2728" s="45" t="str">
        <f>VLOOKUP(Table1[[#This Row],[Language]],Lookups!$K$2:$L$9,2,FALSE)</f>
        <v>English</v>
      </c>
      <c r="AG2728" s="46">
        <v>42005</v>
      </c>
      <c r="AH2728" s="46">
        <v>45657</v>
      </c>
      <c r="AI2728" s="46" t="str">
        <f>IF(Table1[[#This Row],[Colonoscopy Date]]="","",DATEVALUE(Table1[[#This Row],[Colonoscopy Date]]))</f>
        <v/>
      </c>
      <c r="AJ27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29" spans="1:36" x14ac:dyDescent="0.25">
      <c r="A2729">
        <v>10243</v>
      </c>
      <c r="B2729" t="s">
        <v>1618</v>
      </c>
      <c r="C2729" t="s">
        <v>20</v>
      </c>
      <c r="D2729" t="s">
        <v>21</v>
      </c>
      <c r="E2729" t="s">
        <v>22</v>
      </c>
      <c r="F2729" t="s">
        <v>63</v>
      </c>
      <c r="G2729" t="s">
        <v>8209</v>
      </c>
      <c r="H2729" t="s">
        <v>24</v>
      </c>
      <c r="I2729" s="36">
        <v>23549</v>
      </c>
      <c r="J2729" t="s">
        <v>2885</v>
      </c>
      <c r="K2729" t="s">
        <v>2931</v>
      </c>
      <c r="L2729" t="s">
        <v>25</v>
      </c>
      <c r="M2729" s="2">
        <v>45635</v>
      </c>
      <c r="N2729" t="s">
        <v>25</v>
      </c>
      <c r="O2729" t="s">
        <v>25</v>
      </c>
      <c r="P2729" t="s">
        <v>18</v>
      </c>
      <c r="Q2729" t="s">
        <v>18</v>
      </c>
      <c r="R2729" t="s">
        <v>18</v>
      </c>
      <c r="S2729" t="s">
        <v>18</v>
      </c>
      <c r="T2729" t="s">
        <v>18</v>
      </c>
      <c r="U2729" t="s">
        <v>18</v>
      </c>
      <c r="V2729" t="s">
        <v>18</v>
      </c>
      <c r="W2729" s="45" t="str">
        <f>IF(Table1[[#This Row],[Sex at Birth]]="F","Female","Male")</f>
        <v>Female</v>
      </c>
      <c r="X2729" s="43">
        <v>45657</v>
      </c>
      <c r="Y2729" s="44">
        <f>Table1[[#This Row],[Report cutoff date]]-Table1[[#This Row],[DOB]]</f>
        <v>22108</v>
      </c>
      <c r="Z2729" s="68">
        <f>ROUNDDOWN(Table1[[#This Row],[Days old - as of report cutoff date]]/365,0)</f>
        <v>60</v>
      </c>
      <c r="AA2729" s="45" t="str">
        <f>IF(Table1[[#This Row],[Years old]]&gt;=55,"55+","54 and under")</f>
        <v>55+</v>
      </c>
      <c r="AB2729" s="45" t="str">
        <f>VLOOKUP(Table1[[#This Row],[Years old]],Lookups!$A$1:$C$101,2,FALSE)</f>
        <v>60 - 69</v>
      </c>
      <c r="AC2729" s="45" t="str">
        <f>VLOOKUP(Table1[[#This Row],[Years old]],Lookups!$A$1:$C$101,3,FALSE)</f>
        <v>60 - 64</v>
      </c>
      <c r="AD2729" s="45" t="str">
        <f>VLOOKUP(Table1[[#This Row],[Race]],Lookups!$E$2:$F$11,2,FALSE)</f>
        <v>White</v>
      </c>
      <c r="AE2729" s="45" t="str">
        <f>VLOOKUP(Table1[[#This Row],[Ethnicity]],Lookups!$H$2:$I$6,2,FALSE)</f>
        <v>Not Hispanic/Latino</v>
      </c>
      <c r="AF2729" s="45" t="str">
        <f>VLOOKUP(Table1[[#This Row],[Language]],Lookups!$K$2:$L$9,2,FALSE)</f>
        <v>English</v>
      </c>
      <c r="AG2729" s="46">
        <v>42005</v>
      </c>
      <c r="AH2729" s="46">
        <v>45657</v>
      </c>
      <c r="AI2729" s="46" t="str">
        <f>IF(Table1[[#This Row],[Colonoscopy Date]]="","",DATEVALUE(Table1[[#This Row],[Colonoscopy Date]]))</f>
        <v/>
      </c>
      <c r="AJ27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30" spans="1:36" x14ac:dyDescent="0.25">
      <c r="A2730">
        <v>11932</v>
      </c>
      <c r="B2730" t="s">
        <v>2210</v>
      </c>
      <c r="C2730" t="s">
        <v>20</v>
      </c>
      <c r="D2730" t="s">
        <v>21</v>
      </c>
      <c r="E2730" t="s">
        <v>22</v>
      </c>
      <c r="F2730" t="s">
        <v>30</v>
      </c>
      <c r="G2730" t="s">
        <v>3305</v>
      </c>
      <c r="H2730" t="s">
        <v>35</v>
      </c>
      <c r="I2730" s="36">
        <v>23552</v>
      </c>
      <c r="J2730" t="s">
        <v>2911</v>
      </c>
      <c r="K2730" t="s">
        <v>2935</v>
      </c>
      <c r="L2730" t="s">
        <v>25</v>
      </c>
      <c r="M2730" s="2">
        <v>45399</v>
      </c>
      <c r="N2730" t="s">
        <v>53</v>
      </c>
      <c r="O2730" t="s">
        <v>25</v>
      </c>
      <c r="P2730" t="s">
        <v>18</v>
      </c>
      <c r="Q2730" t="s">
        <v>18</v>
      </c>
      <c r="R2730" t="s">
        <v>18</v>
      </c>
      <c r="S2730" t="s">
        <v>238</v>
      </c>
      <c r="T2730" t="s">
        <v>27</v>
      </c>
      <c r="U2730" t="s">
        <v>18</v>
      </c>
      <c r="V2730" t="s">
        <v>18</v>
      </c>
      <c r="W2730" s="45" t="str">
        <f>IF(Table1[[#This Row],[Sex at Birth]]="F","Female","Male")</f>
        <v>Male</v>
      </c>
      <c r="X2730" s="43">
        <v>45657</v>
      </c>
      <c r="Y2730" s="44">
        <f>Table1[[#This Row],[Report cutoff date]]-Table1[[#This Row],[DOB]]</f>
        <v>22105</v>
      </c>
      <c r="Z2730" s="68">
        <f>ROUNDDOWN(Table1[[#This Row],[Days old - as of report cutoff date]]/365,0)</f>
        <v>60</v>
      </c>
      <c r="AA2730" s="45" t="str">
        <f>IF(Table1[[#This Row],[Years old]]&gt;=55,"55+","54 and under")</f>
        <v>55+</v>
      </c>
      <c r="AB2730" s="45" t="str">
        <f>VLOOKUP(Table1[[#This Row],[Years old]],Lookups!$A$1:$C$101,2,FALSE)</f>
        <v>60 - 69</v>
      </c>
      <c r="AC2730" s="45" t="str">
        <f>VLOOKUP(Table1[[#This Row],[Years old]],Lookups!$A$1:$C$101,3,FALSE)</f>
        <v>60 - 64</v>
      </c>
      <c r="AD2730" s="45" t="str">
        <f>VLOOKUP(Table1[[#This Row],[Race]],Lookups!$E$2:$F$11,2,FALSE)</f>
        <v>White</v>
      </c>
      <c r="AE2730" s="45" t="str">
        <f>VLOOKUP(Table1[[#This Row],[Ethnicity]],Lookups!$H$2:$I$6,2,FALSE)</f>
        <v>Not Hispanic/Latino</v>
      </c>
      <c r="AF2730" s="45" t="str">
        <f>VLOOKUP(Table1[[#This Row],[Language]],Lookups!$K$2:$L$9,2,FALSE)</f>
        <v>English</v>
      </c>
      <c r="AG2730" s="46">
        <v>42005</v>
      </c>
      <c r="AH2730" s="46">
        <v>45657</v>
      </c>
      <c r="AI2730" s="46" t="str">
        <f>IF(Table1[[#This Row],[Colonoscopy Date]]="","",DATEVALUE(Table1[[#This Row],[Colonoscopy Date]]))</f>
        <v/>
      </c>
      <c r="AJ27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31" spans="1:36" x14ac:dyDescent="0.25">
      <c r="A2731">
        <v>12509</v>
      </c>
      <c r="B2731" t="s">
        <v>1670</v>
      </c>
      <c r="C2731" t="s">
        <v>20</v>
      </c>
      <c r="D2731" t="s">
        <v>21</v>
      </c>
      <c r="E2731" t="s">
        <v>22</v>
      </c>
      <c r="F2731" t="s">
        <v>30</v>
      </c>
      <c r="G2731" t="s">
        <v>6828</v>
      </c>
      <c r="H2731" t="s">
        <v>24</v>
      </c>
      <c r="I2731" s="36">
        <v>23553</v>
      </c>
      <c r="J2731" t="s">
        <v>2903</v>
      </c>
      <c r="K2731" t="s">
        <v>2932</v>
      </c>
      <c r="L2731" t="s">
        <v>25</v>
      </c>
      <c r="M2731" s="2">
        <v>45530</v>
      </c>
      <c r="N2731" t="s">
        <v>25</v>
      </c>
      <c r="O2731" t="s">
        <v>25</v>
      </c>
      <c r="P2731" t="s">
        <v>18</v>
      </c>
      <c r="Q2731" t="s">
        <v>18</v>
      </c>
      <c r="R2731" t="s">
        <v>18</v>
      </c>
      <c r="S2731" t="s">
        <v>18</v>
      </c>
      <c r="T2731" t="s">
        <v>18</v>
      </c>
      <c r="U2731" t="s">
        <v>18</v>
      </c>
      <c r="V2731" t="s">
        <v>18</v>
      </c>
      <c r="W2731" s="45" t="str">
        <f>IF(Table1[[#This Row],[Sex at Birth]]="F","Female","Male")</f>
        <v>Female</v>
      </c>
      <c r="X2731" s="43">
        <v>45657</v>
      </c>
      <c r="Y2731" s="44">
        <f>Table1[[#This Row],[Report cutoff date]]-Table1[[#This Row],[DOB]]</f>
        <v>22104</v>
      </c>
      <c r="Z2731" s="68">
        <f>ROUNDDOWN(Table1[[#This Row],[Days old - as of report cutoff date]]/365,0)</f>
        <v>60</v>
      </c>
      <c r="AA2731" s="45" t="str">
        <f>IF(Table1[[#This Row],[Years old]]&gt;=55,"55+","54 and under")</f>
        <v>55+</v>
      </c>
      <c r="AB2731" s="45" t="str">
        <f>VLOOKUP(Table1[[#This Row],[Years old]],Lookups!$A$1:$C$101,2,FALSE)</f>
        <v>60 - 69</v>
      </c>
      <c r="AC2731" s="45" t="str">
        <f>VLOOKUP(Table1[[#This Row],[Years old]],Lookups!$A$1:$C$101,3,FALSE)</f>
        <v>60 - 64</v>
      </c>
      <c r="AD2731" s="45" t="str">
        <f>VLOOKUP(Table1[[#This Row],[Race]],Lookups!$E$2:$F$11,2,FALSE)</f>
        <v>White</v>
      </c>
      <c r="AE2731" s="45" t="str">
        <f>VLOOKUP(Table1[[#This Row],[Ethnicity]],Lookups!$H$2:$I$6,2,FALSE)</f>
        <v>Not Hispanic/Latino</v>
      </c>
      <c r="AF2731" s="45" t="str">
        <f>VLOOKUP(Table1[[#This Row],[Language]],Lookups!$K$2:$L$9,2,FALSE)</f>
        <v>English</v>
      </c>
      <c r="AG2731" s="46">
        <v>42005</v>
      </c>
      <c r="AH2731" s="46">
        <v>45657</v>
      </c>
      <c r="AI2731" s="46" t="str">
        <f>IF(Table1[[#This Row],[Colonoscopy Date]]="","",DATEVALUE(Table1[[#This Row],[Colonoscopy Date]]))</f>
        <v/>
      </c>
      <c r="AJ27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32" spans="1:36" x14ac:dyDescent="0.25">
      <c r="A2732">
        <v>12581</v>
      </c>
      <c r="B2732" t="s">
        <v>2413</v>
      </c>
      <c r="C2732" t="s">
        <v>20</v>
      </c>
      <c r="D2732" t="s">
        <v>21</v>
      </c>
      <c r="E2732" t="s">
        <v>22</v>
      </c>
      <c r="F2732" t="s">
        <v>60</v>
      </c>
      <c r="G2732" t="s">
        <v>5985</v>
      </c>
      <c r="H2732" t="s">
        <v>35</v>
      </c>
      <c r="I2732" s="36">
        <v>23554</v>
      </c>
      <c r="J2732" t="s">
        <v>2913</v>
      </c>
      <c r="K2732" t="s">
        <v>2930</v>
      </c>
      <c r="L2732" t="s">
        <v>25</v>
      </c>
      <c r="M2732" s="2">
        <v>45610</v>
      </c>
      <c r="N2732" t="s">
        <v>25</v>
      </c>
      <c r="O2732" t="s">
        <v>25</v>
      </c>
      <c r="P2732" t="s">
        <v>18</v>
      </c>
      <c r="Q2732" t="s">
        <v>18</v>
      </c>
      <c r="R2732" t="s">
        <v>18</v>
      </c>
      <c r="S2732" t="s">
        <v>18</v>
      </c>
      <c r="T2732" t="s">
        <v>18</v>
      </c>
      <c r="U2732" t="s">
        <v>18</v>
      </c>
      <c r="V2732" t="s">
        <v>18</v>
      </c>
      <c r="W2732" s="45" t="str">
        <f>IF(Table1[[#This Row],[Sex at Birth]]="F","Female","Male")</f>
        <v>Male</v>
      </c>
      <c r="X2732" s="43">
        <v>45657</v>
      </c>
      <c r="Y2732" s="44">
        <f>Table1[[#This Row],[Report cutoff date]]-Table1[[#This Row],[DOB]]</f>
        <v>22103</v>
      </c>
      <c r="Z2732" s="68">
        <f>ROUNDDOWN(Table1[[#This Row],[Days old - as of report cutoff date]]/365,0)</f>
        <v>60</v>
      </c>
      <c r="AA2732" s="45" t="str">
        <f>IF(Table1[[#This Row],[Years old]]&gt;=55,"55+","54 and under")</f>
        <v>55+</v>
      </c>
      <c r="AB2732" s="45" t="str">
        <f>VLOOKUP(Table1[[#This Row],[Years old]],Lookups!$A$1:$C$101,2,FALSE)</f>
        <v>60 - 69</v>
      </c>
      <c r="AC2732" s="45" t="str">
        <f>VLOOKUP(Table1[[#This Row],[Years old]],Lookups!$A$1:$C$101,3,FALSE)</f>
        <v>60 - 64</v>
      </c>
      <c r="AD2732" s="45" t="str">
        <f>VLOOKUP(Table1[[#This Row],[Race]],Lookups!$E$2:$F$11,2,FALSE)</f>
        <v>White</v>
      </c>
      <c r="AE2732" s="45" t="str">
        <f>VLOOKUP(Table1[[#This Row],[Ethnicity]],Lookups!$H$2:$I$6,2,FALSE)</f>
        <v>Not Hispanic/Latino</v>
      </c>
      <c r="AF2732" s="45" t="str">
        <f>VLOOKUP(Table1[[#This Row],[Language]],Lookups!$K$2:$L$9,2,FALSE)</f>
        <v>English</v>
      </c>
      <c r="AG2732" s="46">
        <v>42005</v>
      </c>
      <c r="AH2732" s="46">
        <v>45657</v>
      </c>
      <c r="AI2732" s="46" t="str">
        <f>IF(Table1[[#This Row],[Colonoscopy Date]]="","",DATEVALUE(Table1[[#This Row],[Colonoscopy Date]]))</f>
        <v/>
      </c>
      <c r="AJ27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33" spans="1:36" x14ac:dyDescent="0.25">
      <c r="A2733">
        <v>15239</v>
      </c>
      <c r="B2733" t="s">
        <v>1659</v>
      </c>
      <c r="C2733" t="s">
        <v>20</v>
      </c>
      <c r="D2733" t="s">
        <v>21</v>
      </c>
      <c r="E2733" t="s">
        <v>22</v>
      </c>
      <c r="F2733" t="s">
        <v>36</v>
      </c>
      <c r="G2733" t="s">
        <v>7547</v>
      </c>
      <c r="H2733" t="s">
        <v>24</v>
      </c>
      <c r="I2733" s="36">
        <v>23554</v>
      </c>
      <c r="J2733" t="s">
        <v>2884</v>
      </c>
      <c r="K2733" t="s">
        <v>2936</v>
      </c>
      <c r="L2733" t="s">
        <v>25</v>
      </c>
      <c r="M2733" s="2">
        <v>45385</v>
      </c>
      <c r="N2733" t="s">
        <v>25</v>
      </c>
      <c r="O2733" t="s">
        <v>25</v>
      </c>
      <c r="P2733" t="s">
        <v>18</v>
      </c>
      <c r="Q2733" t="s">
        <v>18</v>
      </c>
      <c r="R2733" t="s">
        <v>18</v>
      </c>
      <c r="S2733" t="s">
        <v>18</v>
      </c>
      <c r="T2733" t="s">
        <v>18</v>
      </c>
      <c r="U2733" t="s">
        <v>18</v>
      </c>
      <c r="V2733" t="s">
        <v>18</v>
      </c>
      <c r="W2733" s="45" t="str">
        <f>IF(Table1[[#This Row],[Sex at Birth]]="F","Female","Male")</f>
        <v>Female</v>
      </c>
      <c r="X2733" s="43">
        <v>45657</v>
      </c>
      <c r="Y2733" s="44">
        <f>Table1[[#This Row],[Report cutoff date]]-Table1[[#This Row],[DOB]]</f>
        <v>22103</v>
      </c>
      <c r="Z2733" s="68">
        <f>ROUNDDOWN(Table1[[#This Row],[Days old - as of report cutoff date]]/365,0)</f>
        <v>60</v>
      </c>
      <c r="AA2733" s="45" t="str">
        <f>IF(Table1[[#This Row],[Years old]]&gt;=55,"55+","54 and under")</f>
        <v>55+</v>
      </c>
      <c r="AB2733" s="45" t="str">
        <f>VLOOKUP(Table1[[#This Row],[Years old]],Lookups!$A$1:$C$101,2,FALSE)</f>
        <v>60 - 69</v>
      </c>
      <c r="AC2733" s="45" t="str">
        <f>VLOOKUP(Table1[[#This Row],[Years old]],Lookups!$A$1:$C$101,3,FALSE)</f>
        <v>60 - 64</v>
      </c>
      <c r="AD2733" s="45" t="str">
        <f>VLOOKUP(Table1[[#This Row],[Race]],Lookups!$E$2:$F$11,2,FALSE)</f>
        <v>White</v>
      </c>
      <c r="AE2733" s="45" t="str">
        <f>VLOOKUP(Table1[[#This Row],[Ethnicity]],Lookups!$H$2:$I$6,2,FALSE)</f>
        <v>Not Hispanic/Latino</v>
      </c>
      <c r="AF2733" s="45" t="str">
        <f>VLOOKUP(Table1[[#This Row],[Language]],Lookups!$K$2:$L$9,2,FALSE)</f>
        <v>English</v>
      </c>
      <c r="AG2733" s="46">
        <v>42005</v>
      </c>
      <c r="AH2733" s="46">
        <v>45657</v>
      </c>
      <c r="AI2733" s="46" t="str">
        <f>IF(Table1[[#This Row],[Colonoscopy Date]]="","",DATEVALUE(Table1[[#This Row],[Colonoscopy Date]]))</f>
        <v/>
      </c>
      <c r="AJ27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34" spans="1:36" x14ac:dyDescent="0.25">
      <c r="A2734">
        <v>10351</v>
      </c>
      <c r="B2734" t="s">
        <v>2004</v>
      </c>
      <c r="C2734" t="s">
        <v>20</v>
      </c>
      <c r="D2734" t="s">
        <v>21</v>
      </c>
      <c r="E2734" t="s">
        <v>22</v>
      </c>
      <c r="F2734" t="s">
        <v>30</v>
      </c>
      <c r="G2734" t="s">
        <v>7992</v>
      </c>
      <c r="H2734" t="s">
        <v>24</v>
      </c>
      <c r="I2734" s="36">
        <v>23556</v>
      </c>
      <c r="J2734" t="s">
        <v>2914</v>
      </c>
      <c r="K2734" t="s">
        <v>2936</v>
      </c>
      <c r="L2734" t="s">
        <v>25</v>
      </c>
      <c r="M2734" s="2">
        <v>45607</v>
      </c>
      <c r="N2734" t="s">
        <v>25</v>
      </c>
      <c r="O2734" t="s">
        <v>25</v>
      </c>
      <c r="P2734" t="s">
        <v>18</v>
      </c>
      <c r="Q2734" t="s">
        <v>18</v>
      </c>
      <c r="R2734" t="s">
        <v>18</v>
      </c>
      <c r="S2734" t="s">
        <v>18</v>
      </c>
      <c r="T2734" t="s">
        <v>18</v>
      </c>
      <c r="U2734" t="s">
        <v>18</v>
      </c>
      <c r="V2734" t="s">
        <v>18</v>
      </c>
      <c r="W2734" s="45" t="str">
        <f>IF(Table1[[#This Row],[Sex at Birth]]="F","Female","Male")</f>
        <v>Female</v>
      </c>
      <c r="X2734" s="43">
        <v>45657</v>
      </c>
      <c r="Y2734" s="44">
        <f>Table1[[#This Row],[Report cutoff date]]-Table1[[#This Row],[DOB]]</f>
        <v>22101</v>
      </c>
      <c r="Z2734" s="68">
        <f>ROUNDDOWN(Table1[[#This Row],[Days old - as of report cutoff date]]/365,0)</f>
        <v>60</v>
      </c>
      <c r="AA2734" s="45" t="str">
        <f>IF(Table1[[#This Row],[Years old]]&gt;=55,"55+","54 and under")</f>
        <v>55+</v>
      </c>
      <c r="AB2734" s="45" t="str">
        <f>VLOOKUP(Table1[[#This Row],[Years old]],Lookups!$A$1:$C$101,2,FALSE)</f>
        <v>60 - 69</v>
      </c>
      <c r="AC2734" s="45" t="str">
        <f>VLOOKUP(Table1[[#This Row],[Years old]],Lookups!$A$1:$C$101,3,FALSE)</f>
        <v>60 - 64</v>
      </c>
      <c r="AD2734" s="45" t="str">
        <f>VLOOKUP(Table1[[#This Row],[Race]],Lookups!$E$2:$F$11,2,FALSE)</f>
        <v>White</v>
      </c>
      <c r="AE2734" s="45" t="str">
        <f>VLOOKUP(Table1[[#This Row],[Ethnicity]],Lookups!$H$2:$I$6,2,FALSE)</f>
        <v>Not Hispanic/Latino</v>
      </c>
      <c r="AF2734" s="45" t="str">
        <f>VLOOKUP(Table1[[#This Row],[Language]],Lookups!$K$2:$L$9,2,FALSE)</f>
        <v>English</v>
      </c>
      <c r="AG2734" s="46">
        <v>42005</v>
      </c>
      <c r="AH2734" s="46">
        <v>45657</v>
      </c>
      <c r="AI2734" s="46" t="str">
        <f>IF(Table1[[#This Row],[Colonoscopy Date]]="","",DATEVALUE(Table1[[#This Row],[Colonoscopy Date]]))</f>
        <v/>
      </c>
      <c r="AJ27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35" spans="1:36" x14ac:dyDescent="0.25">
      <c r="A2735">
        <v>11063</v>
      </c>
      <c r="B2735" t="s">
        <v>2314</v>
      </c>
      <c r="C2735" t="s">
        <v>20</v>
      </c>
      <c r="D2735" t="s">
        <v>21</v>
      </c>
      <c r="E2735" t="s">
        <v>22</v>
      </c>
      <c r="F2735" t="s">
        <v>85</v>
      </c>
      <c r="G2735" t="s">
        <v>8224</v>
      </c>
      <c r="H2735" t="s">
        <v>24</v>
      </c>
      <c r="I2735" s="36">
        <v>23556</v>
      </c>
      <c r="J2735" t="s">
        <v>2906</v>
      </c>
      <c r="K2735" t="s">
        <v>2931</v>
      </c>
      <c r="L2735" t="s">
        <v>25</v>
      </c>
      <c r="M2735" s="2">
        <v>45644</v>
      </c>
      <c r="N2735" t="s">
        <v>25</v>
      </c>
      <c r="O2735" t="s">
        <v>25</v>
      </c>
      <c r="P2735" t="s">
        <v>18</v>
      </c>
      <c r="Q2735" t="s">
        <v>18</v>
      </c>
      <c r="R2735" t="s">
        <v>18</v>
      </c>
      <c r="S2735" t="s">
        <v>18</v>
      </c>
      <c r="T2735" t="s">
        <v>18</v>
      </c>
      <c r="U2735" t="s">
        <v>18</v>
      </c>
      <c r="V2735" t="s">
        <v>18</v>
      </c>
      <c r="W2735" s="45" t="str">
        <f>IF(Table1[[#This Row],[Sex at Birth]]="F","Female","Male")</f>
        <v>Female</v>
      </c>
      <c r="X2735" s="43">
        <v>45657</v>
      </c>
      <c r="Y2735" s="44">
        <f>Table1[[#This Row],[Report cutoff date]]-Table1[[#This Row],[DOB]]</f>
        <v>22101</v>
      </c>
      <c r="Z2735" s="68">
        <f>ROUNDDOWN(Table1[[#This Row],[Days old - as of report cutoff date]]/365,0)</f>
        <v>60</v>
      </c>
      <c r="AA2735" s="45" t="str">
        <f>IF(Table1[[#This Row],[Years old]]&gt;=55,"55+","54 and under")</f>
        <v>55+</v>
      </c>
      <c r="AB2735" s="45" t="str">
        <f>VLOOKUP(Table1[[#This Row],[Years old]],Lookups!$A$1:$C$101,2,FALSE)</f>
        <v>60 - 69</v>
      </c>
      <c r="AC2735" s="45" t="str">
        <f>VLOOKUP(Table1[[#This Row],[Years old]],Lookups!$A$1:$C$101,3,FALSE)</f>
        <v>60 - 64</v>
      </c>
      <c r="AD2735" s="45" t="str">
        <f>VLOOKUP(Table1[[#This Row],[Race]],Lookups!$E$2:$F$11,2,FALSE)</f>
        <v>White</v>
      </c>
      <c r="AE2735" s="45" t="str">
        <f>VLOOKUP(Table1[[#This Row],[Ethnicity]],Lookups!$H$2:$I$6,2,FALSE)</f>
        <v>Not Hispanic/Latino</v>
      </c>
      <c r="AF2735" s="45" t="str">
        <f>VLOOKUP(Table1[[#This Row],[Language]],Lookups!$K$2:$L$9,2,FALSE)</f>
        <v>English</v>
      </c>
      <c r="AG2735" s="46">
        <v>42005</v>
      </c>
      <c r="AH2735" s="46">
        <v>45657</v>
      </c>
      <c r="AI2735" s="46" t="str">
        <f>IF(Table1[[#This Row],[Colonoscopy Date]]="","",DATEVALUE(Table1[[#This Row],[Colonoscopy Date]]))</f>
        <v/>
      </c>
      <c r="AJ27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36" spans="1:36" x14ac:dyDescent="0.25">
      <c r="A2736">
        <v>15416</v>
      </c>
      <c r="B2736" t="s">
        <v>1712</v>
      </c>
      <c r="C2736" t="s">
        <v>20</v>
      </c>
      <c r="D2736" t="s">
        <v>34</v>
      </c>
      <c r="E2736" t="s">
        <v>22</v>
      </c>
      <c r="F2736" t="s">
        <v>52</v>
      </c>
      <c r="G2736" t="s">
        <v>5002</v>
      </c>
      <c r="H2736" t="s">
        <v>24</v>
      </c>
      <c r="I2736" s="36">
        <v>23556</v>
      </c>
      <c r="J2736" t="s">
        <v>2901</v>
      </c>
      <c r="K2736" t="s">
        <v>2930</v>
      </c>
      <c r="L2736" t="s">
        <v>25</v>
      </c>
      <c r="M2736" s="2">
        <v>45652</v>
      </c>
      <c r="N2736" t="s">
        <v>25</v>
      </c>
      <c r="O2736" t="s">
        <v>25</v>
      </c>
      <c r="P2736" t="s">
        <v>18</v>
      </c>
      <c r="Q2736" t="s">
        <v>18</v>
      </c>
      <c r="R2736" t="s">
        <v>18</v>
      </c>
      <c r="S2736" t="s">
        <v>18</v>
      </c>
      <c r="T2736" t="s">
        <v>18</v>
      </c>
      <c r="U2736" t="s">
        <v>18</v>
      </c>
      <c r="V2736" t="s">
        <v>18</v>
      </c>
      <c r="W2736" s="45" t="str">
        <f>IF(Table1[[#This Row],[Sex at Birth]]="F","Female","Male")</f>
        <v>Female</v>
      </c>
      <c r="X2736" s="43">
        <v>45657</v>
      </c>
      <c r="Y2736" s="44">
        <f>Table1[[#This Row],[Report cutoff date]]-Table1[[#This Row],[DOB]]</f>
        <v>22101</v>
      </c>
      <c r="Z2736" s="68">
        <f>ROUNDDOWN(Table1[[#This Row],[Days old - as of report cutoff date]]/365,0)</f>
        <v>60</v>
      </c>
      <c r="AA2736" s="45" t="str">
        <f>IF(Table1[[#This Row],[Years old]]&gt;=55,"55+","54 and under")</f>
        <v>55+</v>
      </c>
      <c r="AB2736" s="45" t="str">
        <f>VLOOKUP(Table1[[#This Row],[Years old]],Lookups!$A$1:$C$101,2,FALSE)</f>
        <v>60 - 69</v>
      </c>
      <c r="AC2736" s="45" t="str">
        <f>VLOOKUP(Table1[[#This Row],[Years old]],Lookups!$A$1:$C$101,3,FALSE)</f>
        <v>60 - 64</v>
      </c>
      <c r="AD2736" s="45" t="str">
        <f>VLOOKUP(Table1[[#This Row],[Race]],Lookups!$E$2:$F$11,2,FALSE)</f>
        <v>White</v>
      </c>
      <c r="AE2736" s="45" t="str">
        <f>VLOOKUP(Table1[[#This Row],[Ethnicity]],Lookups!$H$2:$I$6,2,FALSE)</f>
        <v>Other/ Unknown</v>
      </c>
      <c r="AF2736" s="45" t="str">
        <f>VLOOKUP(Table1[[#This Row],[Language]],Lookups!$K$2:$L$9,2,FALSE)</f>
        <v>English</v>
      </c>
      <c r="AG2736" s="46">
        <v>42005</v>
      </c>
      <c r="AH2736" s="46">
        <v>45657</v>
      </c>
      <c r="AI2736" s="46" t="str">
        <f>IF(Table1[[#This Row],[Colonoscopy Date]]="","",DATEVALUE(Table1[[#This Row],[Colonoscopy Date]]))</f>
        <v/>
      </c>
      <c r="AJ27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37" spans="1:36" x14ac:dyDescent="0.25">
      <c r="A2737">
        <v>11199</v>
      </c>
      <c r="B2737" t="s">
        <v>1911</v>
      </c>
      <c r="C2737" t="s">
        <v>20</v>
      </c>
      <c r="D2737" t="s">
        <v>21</v>
      </c>
      <c r="E2737" t="s">
        <v>22</v>
      </c>
      <c r="F2737" t="s">
        <v>30</v>
      </c>
      <c r="G2737" t="s">
        <v>8176</v>
      </c>
      <c r="H2737" t="s">
        <v>35</v>
      </c>
      <c r="I2737" s="36">
        <v>23557</v>
      </c>
      <c r="J2737" t="s">
        <v>2914</v>
      </c>
      <c r="K2737" t="s">
        <v>2936</v>
      </c>
      <c r="L2737" t="s">
        <v>25</v>
      </c>
      <c r="M2737" s="2">
        <v>45642</v>
      </c>
      <c r="N2737" t="s">
        <v>53</v>
      </c>
      <c r="O2737" t="s">
        <v>25</v>
      </c>
      <c r="P2737" t="s">
        <v>1452</v>
      </c>
      <c r="Q2737" t="s">
        <v>18</v>
      </c>
      <c r="R2737" t="s">
        <v>18</v>
      </c>
      <c r="S2737" t="s">
        <v>18</v>
      </c>
      <c r="T2737" t="s">
        <v>18</v>
      </c>
      <c r="U2737" t="s">
        <v>18</v>
      </c>
      <c r="V2737" t="s">
        <v>18</v>
      </c>
      <c r="W2737" s="45" t="str">
        <f>IF(Table1[[#This Row],[Sex at Birth]]="F","Female","Male")</f>
        <v>Male</v>
      </c>
      <c r="X2737" s="43">
        <v>45657</v>
      </c>
      <c r="Y2737" s="44">
        <f>Table1[[#This Row],[Report cutoff date]]-Table1[[#This Row],[DOB]]</f>
        <v>22100</v>
      </c>
      <c r="Z2737" s="68">
        <f>ROUNDDOWN(Table1[[#This Row],[Days old - as of report cutoff date]]/365,0)</f>
        <v>60</v>
      </c>
      <c r="AA2737" s="45" t="str">
        <f>IF(Table1[[#This Row],[Years old]]&gt;=55,"55+","54 and under")</f>
        <v>55+</v>
      </c>
      <c r="AB2737" s="45" t="str">
        <f>VLOOKUP(Table1[[#This Row],[Years old]],Lookups!$A$1:$C$101,2,FALSE)</f>
        <v>60 - 69</v>
      </c>
      <c r="AC2737" s="45" t="str">
        <f>VLOOKUP(Table1[[#This Row],[Years old]],Lookups!$A$1:$C$101,3,FALSE)</f>
        <v>60 - 64</v>
      </c>
      <c r="AD2737" s="45" t="str">
        <f>VLOOKUP(Table1[[#This Row],[Race]],Lookups!$E$2:$F$11,2,FALSE)</f>
        <v>White</v>
      </c>
      <c r="AE2737" s="45" t="str">
        <f>VLOOKUP(Table1[[#This Row],[Ethnicity]],Lookups!$H$2:$I$6,2,FALSE)</f>
        <v>Not Hispanic/Latino</v>
      </c>
      <c r="AF2737" s="45" t="str">
        <f>VLOOKUP(Table1[[#This Row],[Language]],Lookups!$K$2:$L$9,2,FALSE)</f>
        <v>English</v>
      </c>
      <c r="AG2737" s="46">
        <v>42005</v>
      </c>
      <c r="AH2737" s="46">
        <v>45657</v>
      </c>
      <c r="AI2737" s="46">
        <f>IF(Table1[[#This Row],[Colonoscopy Date]]="","",DATEVALUE(Table1[[#This Row],[Colonoscopy Date]]))</f>
        <v>44490</v>
      </c>
      <c r="AJ27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38" spans="1:36" x14ac:dyDescent="0.25">
      <c r="A2738">
        <v>15304</v>
      </c>
      <c r="B2738" t="s">
        <v>1578</v>
      </c>
      <c r="C2738" t="s">
        <v>20</v>
      </c>
      <c r="D2738" t="s">
        <v>21</v>
      </c>
      <c r="E2738" t="s">
        <v>22</v>
      </c>
      <c r="F2738" t="s">
        <v>30</v>
      </c>
      <c r="G2738" t="s">
        <v>4801</v>
      </c>
      <c r="H2738" t="s">
        <v>24</v>
      </c>
      <c r="I2738" s="36">
        <v>23557</v>
      </c>
      <c r="J2738" t="s">
        <v>2891</v>
      </c>
      <c r="K2738" t="s">
        <v>2930</v>
      </c>
      <c r="L2738" t="s">
        <v>25</v>
      </c>
      <c r="M2738" s="2">
        <v>45324</v>
      </c>
      <c r="N2738" t="s">
        <v>25</v>
      </c>
      <c r="O2738" t="s">
        <v>25</v>
      </c>
      <c r="P2738" t="s">
        <v>18</v>
      </c>
      <c r="Q2738" t="s">
        <v>18</v>
      </c>
      <c r="R2738" t="s">
        <v>18</v>
      </c>
      <c r="S2738" t="s">
        <v>18</v>
      </c>
      <c r="T2738" t="s">
        <v>18</v>
      </c>
      <c r="U2738" t="s">
        <v>18</v>
      </c>
      <c r="V2738" t="s">
        <v>18</v>
      </c>
      <c r="W2738" s="45" t="str">
        <f>IF(Table1[[#This Row],[Sex at Birth]]="F","Female","Male")</f>
        <v>Female</v>
      </c>
      <c r="X2738" s="43">
        <v>45657</v>
      </c>
      <c r="Y2738" s="44">
        <f>Table1[[#This Row],[Report cutoff date]]-Table1[[#This Row],[DOB]]</f>
        <v>22100</v>
      </c>
      <c r="Z2738" s="68">
        <f>ROUNDDOWN(Table1[[#This Row],[Days old - as of report cutoff date]]/365,0)</f>
        <v>60</v>
      </c>
      <c r="AA2738" s="45" t="str">
        <f>IF(Table1[[#This Row],[Years old]]&gt;=55,"55+","54 and under")</f>
        <v>55+</v>
      </c>
      <c r="AB2738" s="45" t="str">
        <f>VLOOKUP(Table1[[#This Row],[Years old]],Lookups!$A$1:$C$101,2,FALSE)</f>
        <v>60 - 69</v>
      </c>
      <c r="AC2738" s="45" t="str">
        <f>VLOOKUP(Table1[[#This Row],[Years old]],Lookups!$A$1:$C$101,3,FALSE)</f>
        <v>60 - 64</v>
      </c>
      <c r="AD2738" s="45" t="str">
        <f>VLOOKUP(Table1[[#This Row],[Race]],Lookups!$E$2:$F$11,2,FALSE)</f>
        <v>White</v>
      </c>
      <c r="AE2738" s="45" t="str">
        <f>VLOOKUP(Table1[[#This Row],[Ethnicity]],Lookups!$H$2:$I$6,2,FALSE)</f>
        <v>Not Hispanic/Latino</v>
      </c>
      <c r="AF2738" s="45" t="str">
        <f>VLOOKUP(Table1[[#This Row],[Language]],Lookups!$K$2:$L$9,2,FALSE)</f>
        <v>English</v>
      </c>
      <c r="AG2738" s="46">
        <v>42005</v>
      </c>
      <c r="AH2738" s="46">
        <v>45657</v>
      </c>
      <c r="AI2738" s="46" t="str">
        <f>IF(Table1[[#This Row],[Colonoscopy Date]]="","",DATEVALUE(Table1[[#This Row],[Colonoscopy Date]]))</f>
        <v/>
      </c>
      <c r="AJ27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39" spans="1:36" x14ac:dyDescent="0.25">
      <c r="A2739">
        <v>12118</v>
      </c>
      <c r="B2739" t="s">
        <v>2060</v>
      </c>
      <c r="C2739" t="s">
        <v>153</v>
      </c>
      <c r="D2739" t="s">
        <v>21</v>
      </c>
      <c r="E2739" t="s">
        <v>22</v>
      </c>
      <c r="F2739" t="s">
        <v>46</v>
      </c>
      <c r="G2739" t="s">
        <v>6613</v>
      </c>
      <c r="H2739" t="s">
        <v>24</v>
      </c>
      <c r="I2739" s="36">
        <v>23559</v>
      </c>
      <c r="J2739" t="s">
        <v>2914</v>
      </c>
      <c r="K2739" t="s">
        <v>2930</v>
      </c>
      <c r="L2739" t="s">
        <v>25</v>
      </c>
      <c r="M2739" s="2">
        <v>45408</v>
      </c>
      <c r="N2739" t="s">
        <v>25</v>
      </c>
      <c r="O2739" t="s">
        <v>25</v>
      </c>
      <c r="P2739" t="s">
        <v>18</v>
      </c>
      <c r="Q2739" t="s">
        <v>18</v>
      </c>
      <c r="R2739" t="s">
        <v>18</v>
      </c>
      <c r="S2739" t="s">
        <v>18</v>
      </c>
      <c r="T2739" t="s">
        <v>18</v>
      </c>
      <c r="U2739" t="s">
        <v>18</v>
      </c>
      <c r="V2739" t="s">
        <v>18</v>
      </c>
      <c r="W2739" s="45" t="str">
        <f>IF(Table1[[#This Row],[Sex at Birth]]="F","Female","Male")</f>
        <v>Female</v>
      </c>
      <c r="X2739" s="43">
        <v>45657</v>
      </c>
      <c r="Y2739" s="44">
        <f>Table1[[#This Row],[Report cutoff date]]-Table1[[#This Row],[DOB]]</f>
        <v>22098</v>
      </c>
      <c r="Z2739" s="68">
        <f>ROUNDDOWN(Table1[[#This Row],[Days old - as of report cutoff date]]/365,0)</f>
        <v>60</v>
      </c>
      <c r="AA2739" s="45" t="str">
        <f>IF(Table1[[#This Row],[Years old]]&gt;=55,"55+","54 and under")</f>
        <v>55+</v>
      </c>
      <c r="AB2739" s="45" t="str">
        <f>VLOOKUP(Table1[[#This Row],[Years old]],Lookups!$A$1:$C$101,2,FALSE)</f>
        <v>60 - 69</v>
      </c>
      <c r="AC2739" s="45" t="str">
        <f>VLOOKUP(Table1[[#This Row],[Years old]],Lookups!$A$1:$C$101,3,FALSE)</f>
        <v>60 - 64</v>
      </c>
      <c r="AD2739" s="45" t="str">
        <f>VLOOKUP(Table1[[#This Row],[Race]],Lookups!$E$2:$F$11,2,FALSE)</f>
        <v>Nat. Hawaiian/ Pac. Isl.</v>
      </c>
      <c r="AE2739" s="45" t="str">
        <f>VLOOKUP(Table1[[#This Row],[Ethnicity]],Lookups!$H$2:$I$6,2,FALSE)</f>
        <v>Not Hispanic/Latino</v>
      </c>
      <c r="AF2739" s="45" t="str">
        <f>VLOOKUP(Table1[[#This Row],[Language]],Lookups!$K$2:$L$9,2,FALSE)</f>
        <v>English</v>
      </c>
      <c r="AG2739" s="46">
        <v>42005</v>
      </c>
      <c r="AH2739" s="46">
        <v>45657</v>
      </c>
      <c r="AI2739" s="46" t="str">
        <f>IF(Table1[[#This Row],[Colonoscopy Date]]="","",DATEVALUE(Table1[[#This Row],[Colonoscopy Date]]))</f>
        <v/>
      </c>
      <c r="AJ27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40" spans="1:36" x14ac:dyDescent="0.25">
      <c r="A2740">
        <v>11530</v>
      </c>
      <c r="B2740" t="s">
        <v>1585</v>
      </c>
      <c r="C2740" t="s">
        <v>20</v>
      </c>
      <c r="D2740" t="s">
        <v>21</v>
      </c>
      <c r="E2740" t="s">
        <v>22</v>
      </c>
      <c r="F2740" t="s">
        <v>183</v>
      </c>
      <c r="G2740" t="s">
        <v>8307</v>
      </c>
      <c r="H2740" t="s">
        <v>35</v>
      </c>
      <c r="I2740" s="36">
        <v>23562</v>
      </c>
      <c r="J2740" t="s">
        <v>2913</v>
      </c>
      <c r="K2740" t="s">
        <v>2931</v>
      </c>
      <c r="L2740" t="s">
        <v>25</v>
      </c>
      <c r="M2740" s="2">
        <v>45497</v>
      </c>
      <c r="N2740" t="s">
        <v>25</v>
      </c>
      <c r="O2740" t="s">
        <v>25</v>
      </c>
      <c r="P2740" t="s">
        <v>18</v>
      </c>
      <c r="Q2740" t="s">
        <v>18</v>
      </c>
      <c r="R2740" t="s">
        <v>18</v>
      </c>
      <c r="S2740" t="s">
        <v>18</v>
      </c>
      <c r="T2740" t="s">
        <v>18</v>
      </c>
      <c r="U2740" t="s">
        <v>18</v>
      </c>
      <c r="V2740" t="s">
        <v>18</v>
      </c>
      <c r="W2740" s="45" t="str">
        <f>IF(Table1[[#This Row],[Sex at Birth]]="F","Female","Male")</f>
        <v>Male</v>
      </c>
      <c r="X2740" s="43">
        <v>45657</v>
      </c>
      <c r="Y2740" s="44">
        <f>Table1[[#This Row],[Report cutoff date]]-Table1[[#This Row],[DOB]]</f>
        <v>22095</v>
      </c>
      <c r="Z2740" s="68">
        <f>ROUNDDOWN(Table1[[#This Row],[Days old - as of report cutoff date]]/365,0)</f>
        <v>60</v>
      </c>
      <c r="AA2740" s="45" t="str">
        <f>IF(Table1[[#This Row],[Years old]]&gt;=55,"55+","54 and under")</f>
        <v>55+</v>
      </c>
      <c r="AB2740" s="45" t="str">
        <f>VLOOKUP(Table1[[#This Row],[Years old]],Lookups!$A$1:$C$101,2,FALSE)</f>
        <v>60 - 69</v>
      </c>
      <c r="AC2740" s="45" t="str">
        <f>VLOOKUP(Table1[[#This Row],[Years old]],Lookups!$A$1:$C$101,3,FALSE)</f>
        <v>60 - 64</v>
      </c>
      <c r="AD2740" s="45" t="str">
        <f>VLOOKUP(Table1[[#This Row],[Race]],Lookups!$E$2:$F$11,2,FALSE)</f>
        <v>White</v>
      </c>
      <c r="AE2740" s="45" t="str">
        <f>VLOOKUP(Table1[[#This Row],[Ethnicity]],Lookups!$H$2:$I$6,2,FALSE)</f>
        <v>Not Hispanic/Latino</v>
      </c>
      <c r="AF2740" s="45" t="str">
        <f>VLOOKUP(Table1[[#This Row],[Language]],Lookups!$K$2:$L$9,2,FALSE)</f>
        <v>English</v>
      </c>
      <c r="AG2740" s="46">
        <v>42005</v>
      </c>
      <c r="AH2740" s="46">
        <v>45657</v>
      </c>
      <c r="AI2740" s="46" t="str">
        <f>IF(Table1[[#This Row],[Colonoscopy Date]]="","",DATEVALUE(Table1[[#This Row],[Colonoscopy Date]]))</f>
        <v/>
      </c>
      <c r="AJ27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41" spans="1:36" x14ac:dyDescent="0.25">
      <c r="A2741">
        <v>14293</v>
      </c>
      <c r="B2741" t="s">
        <v>1776</v>
      </c>
      <c r="C2741" t="s">
        <v>20</v>
      </c>
      <c r="D2741" t="s">
        <v>21</v>
      </c>
      <c r="E2741" t="s">
        <v>22</v>
      </c>
      <c r="F2741" t="s">
        <v>30</v>
      </c>
      <c r="G2741" t="s">
        <v>5730</v>
      </c>
      <c r="H2741" t="s">
        <v>24</v>
      </c>
      <c r="I2741" s="36">
        <v>23565</v>
      </c>
      <c r="J2741" t="s">
        <v>2911</v>
      </c>
      <c r="K2741" t="s">
        <v>2930</v>
      </c>
      <c r="L2741" t="s">
        <v>25</v>
      </c>
      <c r="M2741" s="2">
        <v>45597</v>
      </c>
      <c r="N2741" t="s">
        <v>25</v>
      </c>
      <c r="O2741" t="s">
        <v>25</v>
      </c>
      <c r="P2741" t="s">
        <v>18</v>
      </c>
      <c r="Q2741" t="s">
        <v>18</v>
      </c>
      <c r="R2741" t="s">
        <v>18</v>
      </c>
      <c r="S2741" t="s">
        <v>18</v>
      </c>
      <c r="T2741" t="s">
        <v>18</v>
      </c>
      <c r="U2741" t="s">
        <v>18</v>
      </c>
      <c r="V2741" t="s">
        <v>18</v>
      </c>
      <c r="W2741" s="45" t="str">
        <f>IF(Table1[[#This Row],[Sex at Birth]]="F","Female","Male")</f>
        <v>Female</v>
      </c>
      <c r="X2741" s="43">
        <v>45657</v>
      </c>
      <c r="Y2741" s="44">
        <f>Table1[[#This Row],[Report cutoff date]]-Table1[[#This Row],[DOB]]</f>
        <v>22092</v>
      </c>
      <c r="Z2741" s="68">
        <f>ROUNDDOWN(Table1[[#This Row],[Days old - as of report cutoff date]]/365,0)</f>
        <v>60</v>
      </c>
      <c r="AA2741" s="45" t="str">
        <f>IF(Table1[[#This Row],[Years old]]&gt;=55,"55+","54 and under")</f>
        <v>55+</v>
      </c>
      <c r="AB2741" s="45" t="str">
        <f>VLOOKUP(Table1[[#This Row],[Years old]],Lookups!$A$1:$C$101,2,FALSE)</f>
        <v>60 - 69</v>
      </c>
      <c r="AC2741" s="45" t="str">
        <f>VLOOKUP(Table1[[#This Row],[Years old]],Lookups!$A$1:$C$101,3,FALSE)</f>
        <v>60 - 64</v>
      </c>
      <c r="AD2741" s="45" t="str">
        <f>VLOOKUP(Table1[[#This Row],[Race]],Lookups!$E$2:$F$11,2,FALSE)</f>
        <v>White</v>
      </c>
      <c r="AE2741" s="45" t="str">
        <f>VLOOKUP(Table1[[#This Row],[Ethnicity]],Lookups!$H$2:$I$6,2,FALSE)</f>
        <v>Not Hispanic/Latino</v>
      </c>
      <c r="AF2741" s="45" t="str">
        <f>VLOOKUP(Table1[[#This Row],[Language]],Lookups!$K$2:$L$9,2,FALSE)</f>
        <v>English</v>
      </c>
      <c r="AG2741" s="46">
        <v>42005</v>
      </c>
      <c r="AH2741" s="46">
        <v>45657</v>
      </c>
      <c r="AI2741" s="46" t="str">
        <f>IF(Table1[[#This Row],[Colonoscopy Date]]="","",DATEVALUE(Table1[[#This Row],[Colonoscopy Date]]))</f>
        <v/>
      </c>
      <c r="AJ27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42" spans="1:36" x14ac:dyDescent="0.25">
      <c r="A2742">
        <v>14891</v>
      </c>
      <c r="B2742" t="s">
        <v>2146</v>
      </c>
      <c r="C2742" t="s">
        <v>20</v>
      </c>
      <c r="D2742" t="s">
        <v>21</v>
      </c>
      <c r="E2742" t="s">
        <v>22</v>
      </c>
      <c r="F2742" t="s">
        <v>32</v>
      </c>
      <c r="G2742" t="s">
        <v>4847</v>
      </c>
      <c r="H2742" t="s">
        <v>35</v>
      </c>
      <c r="I2742" s="36">
        <v>23566</v>
      </c>
      <c r="J2742" t="s">
        <v>2891</v>
      </c>
      <c r="K2742" t="s">
        <v>2930</v>
      </c>
      <c r="L2742" t="s">
        <v>25</v>
      </c>
      <c r="M2742" s="2">
        <v>45380</v>
      </c>
      <c r="N2742" t="s">
        <v>25</v>
      </c>
      <c r="O2742" t="s">
        <v>25</v>
      </c>
      <c r="P2742" t="s">
        <v>18</v>
      </c>
      <c r="Q2742" t="s">
        <v>18</v>
      </c>
      <c r="R2742" t="s">
        <v>18</v>
      </c>
      <c r="S2742" t="s">
        <v>18</v>
      </c>
      <c r="T2742" t="s">
        <v>18</v>
      </c>
      <c r="U2742" t="s">
        <v>18</v>
      </c>
      <c r="V2742" t="s">
        <v>18</v>
      </c>
      <c r="W2742" s="45" t="str">
        <f>IF(Table1[[#This Row],[Sex at Birth]]="F","Female","Male")</f>
        <v>Male</v>
      </c>
      <c r="X2742" s="43">
        <v>45657</v>
      </c>
      <c r="Y2742" s="44">
        <f>Table1[[#This Row],[Report cutoff date]]-Table1[[#This Row],[DOB]]</f>
        <v>22091</v>
      </c>
      <c r="Z2742" s="68">
        <f>ROUNDDOWN(Table1[[#This Row],[Days old - as of report cutoff date]]/365,0)</f>
        <v>60</v>
      </c>
      <c r="AA2742" s="45" t="str">
        <f>IF(Table1[[#This Row],[Years old]]&gt;=55,"55+","54 and under")</f>
        <v>55+</v>
      </c>
      <c r="AB2742" s="45" t="str">
        <f>VLOOKUP(Table1[[#This Row],[Years old]],Lookups!$A$1:$C$101,2,FALSE)</f>
        <v>60 - 69</v>
      </c>
      <c r="AC2742" s="45" t="str">
        <f>VLOOKUP(Table1[[#This Row],[Years old]],Lookups!$A$1:$C$101,3,FALSE)</f>
        <v>60 - 64</v>
      </c>
      <c r="AD2742" s="45" t="str">
        <f>VLOOKUP(Table1[[#This Row],[Race]],Lookups!$E$2:$F$11,2,FALSE)</f>
        <v>White</v>
      </c>
      <c r="AE2742" s="45" t="str">
        <f>VLOOKUP(Table1[[#This Row],[Ethnicity]],Lookups!$H$2:$I$6,2,FALSE)</f>
        <v>Not Hispanic/Latino</v>
      </c>
      <c r="AF2742" s="45" t="str">
        <f>VLOOKUP(Table1[[#This Row],[Language]],Lookups!$K$2:$L$9,2,FALSE)</f>
        <v>English</v>
      </c>
      <c r="AG2742" s="46">
        <v>42005</v>
      </c>
      <c r="AH2742" s="46">
        <v>45657</v>
      </c>
      <c r="AI2742" s="46" t="str">
        <f>IF(Table1[[#This Row],[Colonoscopy Date]]="","",DATEVALUE(Table1[[#This Row],[Colonoscopy Date]]))</f>
        <v/>
      </c>
      <c r="AJ27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43" spans="1:36" x14ac:dyDescent="0.25">
      <c r="A2743">
        <v>10920</v>
      </c>
      <c r="B2743" t="s">
        <v>1993</v>
      </c>
      <c r="C2743" t="s">
        <v>20</v>
      </c>
      <c r="D2743" t="s">
        <v>21</v>
      </c>
      <c r="E2743" t="s">
        <v>22</v>
      </c>
      <c r="F2743" t="s">
        <v>60</v>
      </c>
      <c r="G2743" t="s">
        <v>6798</v>
      </c>
      <c r="H2743" t="s">
        <v>24</v>
      </c>
      <c r="I2743" s="36">
        <v>23568</v>
      </c>
      <c r="J2743" t="s">
        <v>2929</v>
      </c>
      <c r="K2743" t="s">
        <v>2930</v>
      </c>
      <c r="L2743" t="s">
        <v>25</v>
      </c>
      <c r="M2743" s="2">
        <v>45545</v>
      </c>
      <c r="N2743" t="s">
        <v>25</v>
      </c>
      <c r="O2743" t="s">
        <v>25</v>
      </c>
      <c r="P2743" t="s">
        <v>18</v>
      </c>
      <c r="Q2743" t="s">
        <v>18</v>
      </c>
      <c r="R2743" t="s">
        <v>18</v>
      </c>
      <c r="S2743" t="s">
        <v>18</v>
      </c>
      <c r="T2743" t="s">
        <v>18</v>
      </c>
      <c r="U2743" t="s">
        <v>18</v>
      </c>
      <c r="V2743" t="s">
        <v>18</v>
      </c>
      <c r="W2743" s="45" t="str">
        <f>IF(Table1[[#This Row],[Sex at Birth]]="F","Female","Male")</f>
        <v>Female</v>
      </c>
      <c r="X2743" s="43">
        <v>45657</v>
      </c>
      <c r="Y2743" s="44">
        <f>Table1[[#This Row],[Report cutoff date]]-Table1[[#This Row],[DOB]]</f>
        <v>22089</v>
      </c>
      <c r="Z2743" s="68">
        <f>ROUNDDOWN(Table1[[#This Row],[Days old - as of report cutoff date]]/365,0)</f>
        <v>60</v>
      </c>
      <c r="AA2743" s="45" t="str">
        <f>IF(Table1[[#This Row],[Years old]]&gt;=55,"55+","54 and under")</f>
        <v>55+</v>
      </c>
      <c r="AB2743" s="45" t="str">
        <f>VLOOKUP(Table1[[#This Row],[Years old]],Lookups!$A$1:$C$101,2,FALSE)</f>
        <v>60 - 69</v>
      </c>
      <c r="AC2743" s="45" t="str">
        <f>VLOOKUP(Table1[[#This Row],[Years old]],Lookups!$A$1:$C$101,3,FALSE)</f>
        <v>60 - 64</v>
      </c>
      <c r="AD2743" s="45" t="str">
        <f>VLOOKUP(Table1[[#This Row],[Race]],Lookups!$E$2:$F$11,2,FALSE)</f>
        <v>White</v>
      </c>
      <c r="AE2743" s="45" t="str">
        <f>VLOOKUP(Table1[[#This Row],[Ethnicity]],Lookups!$H$2:$I$6,2,FALSE)</f>
        <v>Not Hispanic/Latino</v>
      </c>
      <c r="AF2743" s="45" t="str">
        <f>VLOOKUP(Table1[[#This Row],[Language]],Lookups!$K$2:$L$9,2,FALSE)</f>
        <v>English</v>
      </c>
      <c r="AG2743" s="46">
        <v>42005</v>
      </c>
      <c r="AH2743" s="46">
        <v>45657</v>
      </c>
      <c r="AI2743" s="46" t="str">
        <f>IF(Table1[[#This Row],[Colonoscopy Date]]="","",DATEVALUE(Table1[[#This Row],[Colonoscopy Date]]))</f>
        <v/>
      </c>
      <c r="AJ27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44" spans="1:36" x14ac:dyDescent="0.25">
      <c r="A2744">
        <v>12221</v>
      </c>
      <c r="B2744" t="s">
        <v>1594</v>
      </c>
      <c r="C2744" t="s">
        <v>20</v>
      </c>
      <c r="D2744" t="s">
        <v>21</v>
      </c>
      <c r="E2744" t="s">
        <v>22</v>
      </c>
      <c r="F2744" t="s">
        <v>32</v>
      </c>
      <c r="G2744" t="s">
        <v>6221</v>
      </c>
      <c r="H2744" t="s">
        <v>35</v>
      </c>
      <c r="I2744" s="36">
        <v>23572</v>
      </c>
      <c r="J2744" t="s">
        <v>2913</v>
      </c>
      <c r="K2744" t="s">
        <v>2930</v>
      </c>
      <c r="L2744" t="s">
        <v>25</v>
      </c>
      <c r="M2744" s="2">
        <v>45509</v>
      </c>
      <c r="N2744" t="s">
        <v>53</v>
      </c>
      <c r="O2744" t="s">
        <v>25</v>
      </c>
      <c r="P2744" t="s">
        <v>797</v>
      </c>
      <c r="Q2744" t="s">
        <v>18</v>
      </c>
      <c r="R2744" t="s">
        <v>18</v>
      </c>
      <c r="S2744" t="s">
        <v>18</v>
      </c>
      <c r="T2744" t="s">
        <v>18</v>
      </c>
      <c r="U2744" t="s">
        <v>18</v>
      </c>
      <c r="V2744" t="s">
        <v>18</v>
      </c>
      <c r="W2744" s="45" t="str">
        <f>IF(Table1[[#This Row],[Sex at Birth]]="F","Female","Male")</f>
        <v>Male</v>
      </c>
      <c r="X2744" s="43">
        <v>45657</v>
      </c>
      <c r="Y2744" s="44">
        <f>Table1[[#This Row],[Report cutoff date]]-Table1[[#This Row],[DOB]]</f>
        <v>22085</v>
      </c>
      <c r="Z2744" s="68">
        <f>ROUNDDOWN(Table1[[#This Row],[Days old - as of report cutoff date]]/365,0)</f>
        <v>60</v>
      </c>
      <c r="AA2744" s="45" t="str">
        <f>IF(Table1[[#This Row],[Years old]]&gt;=55,"55+","54 and under")</f>
        <v>55+</v>
      </c>
      <c r="AB2744" s="45" t="str">
        <f>VLOOKUP(Table1[[#This Row],[Years old]],Lookups!$A$1:$C$101,2,FALSE)</f>
        <v>60 - 69</v>
      </c>
      <c r="AC2744" s="45" t="str">
        <f>VLOOKUP(Table1[[#This Row],[Years old]],Lookups!$A$1:$C$101,3,FALSE)</f>
        <v>60 - 64</v>
      </c>
      <c r="AD2744" s="45" t="str">
        <f>VLOOKUP(Table1[[#This Row],[Race]],Lookups!$E$2:$F$11,2,FALSE)</f>
        <v>White</v>
      </c>
      <c r="AE2744" s="45" t="str">
        <f>VLOOKUP(Table1[[#This Row],[Ethnicity]],Lookups!$H$2:$I$6,2,FALSE)</f>
        <v>Not Hispanic/Latino</v>
      </c>
      <c r="AF2744" s="45" t="str">
        <f>VLOOKUP(Table1[[#This Row],[Language]],Lookups!$K$2:$L$9,2,FALSE)</f>
        <v>English</v>
      </c>
      <c r="AG2744" s="46">
        <v>42005</v>
      </c>
      <c r="AH2744" s="46">
        <v>45657</v>
      </c>
      <c r="AI2744" s="46">
        <f>IF(Table1[[#This Row],[Colonoscopy Date]]="","",DATEVALUE(Table1[[#This Row],[Colonoscopy Date]]))</f>
        <v>45525</v>
      </c>
      <c r="AJ27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45" spans="1:36" x14ac:dyDescent="0.25">
      <c r="A2745">
        <v>10498</v>
      </c>
      <c r="B2745" t="s">
        <v>1636</v>
      </c>
      <c r="C2745" t="s">
        <v>20</v>
      </c>
      <c r="D2745" t="s">
        <v>21</v>
      </c>
      <c r="E2745" t="s">
        <v>22</v>
      </c>
      <c r="F2745" t="s">
        <v>32</v>
      </c>
      <c r="G2745" t="s">
        <v>6917</v>
      </c>
      <c r="H2745" t="s">
        <v>35</v>
      </c>
      <c r="I2745" s="36">
        <v>23572</v>
      </c>
      <c r="J2745" t="s">
        <v>2906</v>
      </c>
      <c r="K2745" t="s">
        <v>2931</v>
      </c>
      <c r="L2745" t="s">
        <v>25</v>
      </c>
      <c r="M2745" s="2">
        <v>45533</v>
      </c>
      <c r="N2745" t="s">
        <v>25</v>
      </c>
      <c r="O2745" t="s">
        <v>25</v>
      </c>
      <c r="P2745" t="s">
        <v>18</v>
      </c>
      <c r="Q2745" t="s">
        <v>18</v>
      </c>
      <c r="R2745" t="s">
        <v>18</v>
      </c>
      <c r="S2745" t="s">
        <v>18</v>
      </c>
      <c r="T2745" t="s">
        <v>18</v>
      </c>
      <c r="U2745" t="s">
        <v>18</v>
      </c>
      <c r="V2745" t="s">
        <v>18</v>
      </c>
      <c r="W2745" s="45" t="str">
        <f>IF(Table1[[#This Row],[Sex at Birth]]="F","Female","Male")</f>
        <v>Male</v>
      </c>
      <c r="X2745" s="43">
        <v>45657</v>
      </c>
      <c r="Y2745" s="44">
        <f>Table1[[#This Row],[Report cutoff date]]-Table1[[#This Row],[DOB]]</f>
        <v>22085</v>
      </c>
      <c r="Z2745" s="68">
        <f>ROUNDDOWN(Table1[[#This Row],[Days old - as of report cutoff date]]/365,0)</f>
        <v>60</v>
      </c>
      <c r="AA2745" s="45" t="str">
        <f>IF(Table1[[#This Row],[Years old]]&gt;=55,"55+","54 and under")</f>
        <v>55+</v>
      </c>
      <c r="AB2745" s="45" t="str">
        <f>VLOOKUP(Table1[[#This Row],[Years old]],Lookups!$A$1:$C$101,2,FALSE)</f>
        <v>60 - 69</v>
      </c>
      <c r="AC2745" s="45" t="str">
        <f>VLOOKUP(Table1[[#This Row],[Years old]],Lookups!$A$1:$C$101,3,FALSE)</f>
        <v>60 - 64</v>
      </c>
      <c r="AD2745" s="45" t="str">
        <f>VLOOKUP(Table1[[#This Row],[Race]],Lookups!$E$2:$F$11,2,FALSE)</f>
        <v>White</v>
      </c>
      <c r="AE2745" s="45" t="str">
        <f>VLOOKUP(Table1[[#This Row],[Ethnicity]],Lookups!$H$2:$I$6,2,FALSE)</f>
        <v>Not Hispanic/Latino</v>
      </c>
      <c r="AF2745" s="45" t="str">
        <f>VLOOKUP(Table1[[#This Row],[Language]],Lookups!$K$2:$L$9,2,FALSE)</f>
        <v>English</v>
      </c>
      <c r="AG2745" s="46">
        <v>42005</v>
      </c>
      <c r="AH2745" s="46">
        <v>45657</v>
      </c>
      <c r="AI2745" s="46" t="str">
        <f>IF(Table1[[#This Row],[Colonoscopy Date]]="","",DATEVALUE(Table1[[#This Row],[Colonoscopy Date]]))</f>
        <v/>
      </c>
      <c r="AJ27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46" spans="1:36" x14ac:dyDescent="0.25">
      <c r="A2746">
        <v>10510</v>
      </c>
      <c r="B2746" t="s">
        <v>1661</v>
      </c>
      <c r="C2746" t="s">
        <v>20</v>
      </c>
      <c r="D2746" t="s">
        <v>21</v>
      </c>
      <c r="E2746" t="s">
        <v>22</v>
      </c>
      <c r="F2746" t="s">
        <v>52</v>
      </c>
      <c r="G2746" t="s">
        <v>7873</v>
      </c>
      <c r="H2746" t="s">
        <v>35</v>
      </c>
      <c r="I2746" s="36">
        <v>23572</v>
      </c>
      <c r="J2746" t="s">
        <v>2912</v>
      </c>
      <c r="K2746" t="s">
        <v>2936</v>
      </c>
      <c r="L2746" t="s">
        <v>25</v>
      </c>
      <c r="M2746" s="2">
        <v>45559</v>
      </c>
      <c r="N2746" t="s">
        <v>25</v>
      </c>
      <c r="O2746" t="s">
        <v>25</v>
      </c>
      <c r="P2746" t="s">
        <v>18</v>
      </c>
      <c r="Q2746" t="s">
        <v>18</v>
      </c>
      <c r="R2746" t="s">
        <v>18</v>
      </c>
      <c r="S2746" t="s">
        <v>18</v>
      </c>
      <c r="T2746" t="s">
        <v>18</v>
      </c>
      <c r="U2746" t="s">
        <v>18</v>
      </c>
      <c r="V2746" t="s">
        <v>18</v>
      </c>
      <c r="W2746" s="45" t="str">
        <f>IF(Table1[[#This Row],[Sex at Birth]]="F","Female","Male")</f>
        <v>Male</v>
      </c>
      <c r="X2746" s="43">
        <v>45657</v>
      </c>
      <c r="Y2746" s="44">
        <f>Table1[[#This Row],[Report cutoff date]]-Table1[[#This Row],[DOB]]</f>
        <v>22085</v>
      </c>
      <c r="Z2746" s="68">
        <f>ROUNDDOWN(Table1[[#This Row],[Days old - as of report cutoff date]]/365,0)</f>
        <v>60</v>
      </c>
      <c r="AA2746" s="45" t="str">
        <f>IF(Table1[[#This Row],[Years old]]&gt;=55,"55+","54 and under")</f>
        <v>55+</v>
      </c>
      <c r="AB2746" s="45" t="str">
        <f>VLOOKUP(Table1[[#This Row],[Years old]],Lookups!$A$1:$C$101,2,FALSE)</f>
        <v>60 - 69</v>
      </c>
      <c r="AC2746" s="45" t="str">
        <f>VLOOKUP(Table1[[#This Row],[Years old]],Lookups!$A$1:$C$101,3,FALSE)</f>
        <v>60 - 64</v>
      </c>
      <c r="AD2746" s="45" t="str">
        <f>VLOOKUP(Table1[[#This Row],[Race]],Lookups!$E$2:$F$11,2,FALSE)</f>
        <v>White</v>
      </c>
      <c r="AE2746" s="45" t="str">
        <f>VLOOKUP(Table1[[#This Row],[Ethnicity]],Lookups!$H$2:$I$6,2,FALSE)</f>
        <v>Not Hispanic/Latino</v>
      </c>
      <c r="AF2746" s="45" t="str">
        <f>VLOOKUP(Table1[[#This Row],[Language]],Lookups!$K$2:$L$9,2,FALSE)</f>
        <v>English</v>
      </c>
      <c r="AG2746" s="46">
        <v>42005</v>
      </c>
      <c r="AH2746" s="46">
        <v>45657</v>
      </c>
      <c r="AI2746" s="46" t="str">
        <f>IF(Table1[[#This Row],[Colonoscopy Date]]="","",DATEVALUE(Table1[[#This Row],[Colonoscopy Date]]))</f>
        <v/>
      </c>
      <c r="AJ27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47" spans="1:36" x14ac:dyDescent="0.25">
      <c r="A2747">
        <v>13718</v>
      </c>
      <c r="B2747" t="s">
        <v>1584</v>
      </c>
      <c r="C2747" t="s">
        <v>20</v>
      </c>
      <c r="D2747" t="s">
        <v>21</v>
      </c>
      <c r="E2747" t="s">
        <v>22</v>
      </c>
      <c r="F2747" t="s">
        <v>36</v>
      </c>
      <c r="G2747" t="s">
        <v>7530</v>
      </c>
      <c r="H2747" t="s">
        <v>24</v>
      </c>
      <c r="I2747" s="36">
        <v>23573</v>
      </c>
      <c r="J2747" t="s">
        <v>2884</v>
      </c>
      <c r="K2747" t="s">
        <v>2936</v>
      </c>
      <c r="L2747" t="s">
        <v>25</v>
      </c>
      <c r="M2747" s="2">
        <v>45469</v>
      </c>
      <c r="N2747" t="s">
        <v>25</v>
      </c>
      <c r="O2747" t="s">
        <v>25</v>
      </c>
      <c r="P2747" t="s">
        <v>18</v>
      </c>
      <c r="Q2747" t="s">
        <v>18</v>
      </c>
      <c r="R2747" t="s">
        <v>18</v>
      </c>
      <c r="S2747" t="s">
        <v>18</v>
      </c>
      <c r="T2747" t="s">
        <v>18</v>
      </c>
      <c r="U2747" t="s">
        <v>18</v>
      </c>
      <c r="V2747" t="s">
        <v>18</v>
      </c>
      <c r="W2747" s="45" t="str">
        <f>IF(Table1[[#This Row],[Sex at Birth]]="F","Female","Male")</f>
        <v>Female</v>
      </c>
      <c r="X2747" s="43">
        <v>45657</v>
      </c>
      <c r="Y2747" s="44">
        <f>Table1[[#This Row],[Report cutoff date]]-Table1[[#This Row],[DOB]]</f>
        <v>22084</v>
      </c>
      <c r="Z2747" s="68">
        <f>ROUNDDOWN(Table1[[#This Row],[Days old - as of report cutoff date]]/365,0)</f>
        <v>60</v>
      </c>
      <c r="AA2747" s="45" t="str">
        <f>IF(Table1[[#This Row],[Years old]]&gt;=55,"55+","54 and under")</f>
        <v>55+</v>
      </c>
      <c r="AB2747" s="45" t="str">
        <f>VLOOKUP(Table1[[#This Row],[Years old]],Lookups!$A$1:$C$101,2,FALSE)</f>
        <v>60 - 69</v>
      </c>
      <c r="AC2747" s="45" t="str">
        <f>VLOOKUP(Table1[[#This Row],[Years old]],Lookups!$A$1:$C$101,3,FALSE)</f>
        <v>60 - 64</v>
      </c>
      <c r="AD2747" s="45" t="str">
        <f>VLOOKUP(Table1[[#This Row],[Race]],Lookups!$E$2:$F$11,2,FALSE)</f>
        <v>White</v>
      </c>
      <c r="AE2747" s="45" t="str">
        <f>VLOOKUP(Table1[[#This Row],[Ethnicity]],Lookups!$H$2:$I$6,2,FALSE)</f>
        <v>Not Hispanic/Latino</v>
      </c>
      <c r="AF2747" s="45" t="str">
        <f>VLOOKUP(Table1[[#This Row],[Language]],Lookups!$K$2:$L$9,2,FALSE)</f>
        <v>English</v>
      </c>
      <c r="AG2747" s="46">
        <v>42005</v>
      </c>
      <c r="AH2747" s="46">
        <v>45657</v>
      </c>
      <c r="AI2747" s="46" t="str">
        <f>IF(Table1[[#This Row],[Colonoscopy Date]]="","",DATEVALUE(Table1[[#This Row],[Colonoscopy Date]]))</f>
        <v/>
      </c>
      <c r="AJ27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48" spans="1:36" x14ac:dyDescent="0.25">
      <c r="A2748">
        <v>13844</v>
      </c>
      <c r="B2748" t="s">
        <v>1620</v>
      </c>
      <c r="C2748" t="s">
        <v>20</v>
      </c>
      <c r="D2748" t="s">
        <v>21</v>
      </c>
      <c r="E2748" t="s">
        <v>22</v>
      </c>
      <c r="F2748" t="s">
        <v>29</v>
      </c>
      <c r="G2748" t="s">
        <v>4764</v>
      </c>
      <c r="H2748" t="s">
        <v>35</v>
      </c>
      <c r="I2748" s="36">
        <v>23578</v>
      </c>
      <c r="J2748" t="s">
        <v>2883</v>
      </c>
      <c r="K2748" t="s">
        <v>2930</v>
      </c>
      <c r="L2748" t="s">
        <v>25</v>
      </c>
      <c r="M2748" s="2">
        <v>45552</v>
      </c>
      <c r="N2748" t="s">
        <v>53</v>
      </c>
      <c r="O2748" t="s">
        <v>25</v>
      </c>
      <c r="P2748" t="s">
        <v>534</v>
      </c>
      <c r="Q2748" t="s">
        <v>18</v>
      </c>
      <c r="R2748" t="s">
        <v>18</v>
      </c>
      <c r="S2748" t="s">
        <v>18</v>
      </c>
      <c r="T2748" t="s">
        <v>18</v>
      </c>
      <c r="U2748" t="s">
        <v>18</v>
      </c>
      <c r="V2748" t="s">
        <v>18</v>
      </c>
      <c r="W2748" s="45" t="str">
        <f>IF(Table1[[#This Row],[Sex at Birth]]="F","Female","Male")</f>
        <v>Male</v>
      </c>
      <c r="X2748" s="43">
        <v>45657</v>
      </c>
      <c r="Y2748" s="44">
        <f>Table1[[#This Row],[Report cutoff date]]-Table1[[#This Row],[DOB]]</f>
        <v>22079</v>
      </c>
      <c r="Z2748" s="68">
        <f>ROUNDDOWN(Table1[[#This Row],[Days old - as of report cutoff date]]/365,0)</f>
        <v>60</v>
      </c>
      <c r="AA2748" s="45" t="str">
        <f>IF(Table1[[#This Row],[Years old]]&gt;=55,"55+","54 and under")</f>
        <v>55+</v>
      </c>
      <c r="AB2748" s="45" t="str">
        <f>VLOOKUP(Table1[[#This Row],[Years old]],Lookups!$A$1:$C$101,2,FALSE)</f>
        <v>60 - 69</v>
      </c>
      <c r="AC2748" s="45" t="str">
        <f>VLOOKUP(Table1[[#This Row],[Years old]],Lookups!$A$1:$C$101,3,FALSE)</f>
        <v>60 - 64</v>
      </c>
      <c r="AD2748" s="45" t="str">
        <f>VLOOKUP(Table1[[#This Row],[Race]],Lookups!$E$2:$F$11,2,FALSE)</f>
        <v>White</v>
      </c>
      <c r="AE2748" s="45" t="str">
        <f>VLOOKUP(Table1[[#This Row],[Ethnicity]],Lookups!$H$2:$I$6,2,FALSE)</f>
        <v>Not Hispanic/Latino</v>
      </c>
      <c r="AF2748" s="45" t="str">
        <f>VLOOKUP(Table1[[#This Row],[Language]],Lookups!$K$2:$L$9,2,FALSE)</f>
        <v>English</v>
      </c>
      <c r="AG2748" s="46">
        <v>42005</v>
      </c>
      <c r="AH2748" s="46">
        <v>45657</v>
      </c>
      <c r="AI2748" s="46">
        <f>IF(Table1[[#This Row],[Colonoscopy Date]]="","",DATEVALUE(Table1[[#This Row],[Colonoscopy Date]]))</f>
        <v>44965</v>
      </c>
      <c r="AJ27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49" spans="1:36" x14ac:dyDescent="0.25">
      <c r="A2749">
        <v>13437</v>
      </c>
      <c r="B2749" t="s">
        <v>1584</v>
      </c>
      <c r="C2749" t="s">
        <v>20</v>
      </c>
      <c r="D2749" t="s">
        <v>34</v>
      </c>
      <c r="E2749" t="s">
        <v>22</v>
      </c>
      <c r="F2749" t="s">
        <v>106</v>
      </c>
      <c r="G2749" t="s">
        <v>5519</v>
      </c>
      <c r="H2749" t="s">
        <v>35</v>
      </c>
      <c r="I2749" s="36">
        <v>23579</v>
      </c>
      <c r="J2749" t="s">
        <v>134</v>
      </c>
      <c r="K2749" t="s">
        <v>2930</v>
      </c>
      <c r="L2749" t="s">
        <v>25</v>
      </c>
      <c r="M2749" s="2">
        <v>45635</v>
      </c>
      <c r="N2749" t="s">
        <v>25</v>
      </c>
      <c r="O2749" t="s">
        <v>25</v>
      </c>
      <c r="P2749" t="s">
        <v>18</v>
      </c>
      <c r="Q2749" t="s">
        <v>18</v>
      </c>
      <c r="R2749" t="s">
        <v>18</v>
      </c>
      <c r="S2749" t="s">
        <v>18</v>
      </c>
      <c r="T2749" t="s">
        <v>18</v>
      </c>
      <c r="U2749" t="s">
        <v>18</v>
      </c>
      <c r="V2749" t="s">
        <v>18</v>
      </c>
      <c r="W2749" s="45" t="str">
        <f>IF(Table1[[#This Row],[Sex at Birth]]="F","Female","Male")</f>
        <v>Male</v>
      </c>
      <c r="X2749" s="43">
        <v>45657</v>
      </c>
      <c r="Y2749" s="44">
        <f>Table1[[#This Row],[Report cutoff date]]-Table1[[#This Row],[DOB]]</f>
        <v>22078</v>
      </c>
      <c r="Z2749" s="68">
        <f>ROUNDDOWN(Table1[[#This Row],[Days old - as of report cutoff date]]/365,0)</f>
        <v>60</v>
      </c>
      <c r="AA2749" s="45" t="str">
        <f>IF(Table1[[#This Row],[Years old]]&gt;=55,"55+","54 and under")</f>
        <v>55+</v>
      </c>
      <c r="AB2749" s="45" t="str">
        <f>VLOOKUP(Table1[[#This Row],[Years old]],Lookups!$A$1:$C$101,2,FALSE)</f>
        <v>60 - 69</v>
      </c>
      <c r="AC2749" s="45" t="str">
        <f>VLOOKUP(Table1[[#This Row],[Years old]],Lookups!$A$1:$C$101,3,FALSE)</f>
        <v>60 - 64</v>
      </c>
      <c r="AD2749" s="45" t="str">
        <f>VLOOKUP(Table1[[#This Row],[Race]],Lookups!$E$2:$F$11,2,FALSE)</f>
        <v>White</v>
      </c>
      <c r="AE2749" s="45" t="str">
        <f>VLOOKUP(Table1[[#This Row],[Ethnicity]],Lookups!$H$2:$I$6,2,FALSE)</f>
        <v>Other/ Unknown</v>
      </c>
      <c r="AF2749" s="45" t="str">
        <f>VLOOKUP(Table1[[#This Row],[Language]],Lookups!$K$2:$L$9,2,FALSE)</f>
        <v>English</v>
      </c>
      <c r="AG2749" s="46">
        <v>42005</v>
      </c>
      <c r="AH2749" s="46">
        <v>45657</v>
      </c>
      <c r="AI2749" s="46" t="str">
        <f>IF(Table1[[#This Row],[Colonoscopy Date]]="","",DATEVALUE(Table1[[#This Row],[Colonoscopy Date]]))</f>
        <v/>
      </c>
      <c r="AJ27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50" spans="1:36" x14ac:dyDescent="0.25">
      <c r="A2750">
        <v>13715</v>
      </c>
      <c r="B2750" t="s">
        <v>1583</v>
      </c>
      <c r="C2750" t="s">
        <v>20</v>
      </c>
      <c r="D2750" t="s">
        <v>21</v>
      </c>
      <c r="E2750" t="s">
        <v>22</v>
      </c>
      <c r="F2750" t="s">
        <v>28</v>
      </c>
      <c r="G2750" t="s">
        <v>3336</v>
      </c>
      <c r="H2750" t="s">
        <v>35</v>
      </c>
      <c r="I2750" s="36">
        <v>23579</v>
      </c>
      <c r="J2750" t="s">
        <v>2900</v>
      </c>
      <c r="K2750" t="s">
        <v>2936</v>
      </c>
      <c r="L2750" t="s">
        <v>25</v>
      </c>
      <c r="M2750" s="2">
        <v>45638</v>
      </c>
      <c r="N2750" t="s">
        <v>25</v>
      </c>
      <c r="O2750" t="s">
        <v>25</v>
      </c>
      <c r="P2750" t="s">
        <v>18</v>
      </c>
      <c r="Q2750" t="s">
        <v>18</v>
      </c>
      <c r="R2750" t="s">
        <v>18</v>
      </c>
      <c r="S2750" t="s">
        <v>615</v>
      </c>
      <c r="T2750" t="s">
        <v>27</v>
      </c>
      <c r="U2750" t="s">
        <v>18</v>
      </c>
      <c r="V2750" t="s">
        <v>18</v>
      </c>
      <c r="W2750" s="45" t="str">
        <f>IF(Table1[[#This Row],[Sex at Birth]]="F","Female","Male")</f>
        <v>Male</v>
      </c>
      <c r="X2750" s="43">
        <v>45657</v>
      </c>
      <c r="Y2750" s="44">
        <f>Table1[[#This Row],[Report cutoff date]]-Table1[[#This Row],[DOB]]</f>
        <v>22078</v>
      </c>
      <c r="Z2750" s="68">
        <f>ROUNDDOWN(Table1[[#This Row],[Days old - as of report cutoff date]]/365,0)</f>
        <v>60</v>
      </c>
      <c r="AA2750" s="45" t="str">
        <f>IF(Table1[[#This Row],[Years old]]&gt;=55,"55+","54 and under")</f>
        <v>55+</v>
      </c>
      <c r="AB2750" s="45" t="str">
        <f>VLOOKUP(Table1[[#This Row],[Years old]],Lookups!$A$1:$C$101,2,FALSE)</f>
        <v>60 - 69</v>
      </c>
      <c r="AC2750" s="45" t="str">
        <f>VLOOKUP(Table1[[#This Row],[Years old]],Lookups!$A$1:$C$101,3,FALSE)</f>
        <v>60 - 64</v>
      </c>
      <c r="AD2750" s="45" t="str">
        <f>VLOOKUP(Table1[[#This Row],[Race]],Lookups!$E$2:$F$11,2,FALSE)</f>
        <v>White</v>
      </c>
      <c r="AE2750" s="45" t="str">
        <f>VLOOKUP(Table1[[#This Row],[Ethnicity]],Lookups!$H$2:$I$6,2,FALSE)</f>
        <v>Not Hispanic/Latino</v>
      </c>
      <c r="AF2750" s="45" t="str">
        <f>VLOOKUP(Table1[[#This Row],[Language]],Lookups!$K$2:$L$9,2,FALSE)</f>
        <v>English</v>
      </c>
      <c r="AG2750" s="46">
        <v>42005</v>
      </c>
      <c r="AH2750" s="46">
        <v>45657</v>
      </c>
      <c r="AI2750" s="46" t="str">
        <f>IF(Table1[[#This Row],[Colonoscopy Date]]="","",DATEVALUE(Table1[[#This Row],[Colonoscopy Date]]))</f>
        <v/>
      </c>
      <c r="AJ27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51" spans="1:36" x14ac:dyDescent="0.25">
      <c r="A2751">
        <v>10557</v>
      </c>
      <c r="B2751" t="s">
        <v>2343</v>
      </c>
      <c r="C2751" t="s">
        <v>20</v>
      </c>
      <c r="D2751" t="s">
        <v>21</v>
      </c>
      <c r="E2751" t="s">
        <v>22</v>
      </c>
      <c r="F2751" t="s">
        <v>36</v>
      </c>
      <c r="G2751" t="s">
        <v>6633</v>
      </c>
      <c r="H2751" t="s">
        <v>24</v>
      </c>
      <c r="I2751" s="36">
        <v>23582</v>
      </c>
      <c r="J2751" t="s">
        <v>2914</v>
      </c>
      <c r="K2751" t="s">
        <v>2930</v>
      </c>
      <c r="L2751" t="s">
        <v>25</v>
      </c>
      <c r="M2751" s="2">
        <v>45540</v>
      </c>
      <c r="N2751" t="s">
        <v>25</v>
      </c>
      <c r="O2751" t="s">
        <v>25</v>
      </c>
      <c r="P2751" t="s">
        <v>18</v>
      </c>
      <c r="Q2751" t="s">
        <v>18</v>
      </c>
      <c r="R2751" t="s">
        <v>18</v>
      </c>
      <c r="S2751" t="s">
        <v>18</v>
      </c>
      <c r="T2751" t="s">
        <v>18</v>
      </c>
      <c r="U2751" t="s">
        <v>18</v>
      </c>
      <c r="V2751" t="s">
        <v>18</v>
      </c>
      <c r="W2751" s="45" t="str">
        <f>IF(Table1[[#This Row],[Sex at Birth]]="F","Female","Male")</f>
        <v>Female</v>
      </c>
      <c r="X2751" s="43">
        <v>45657</v>
      </c>
      <c r="Y2751" s="44">
        <f>Table1[[#This Row],[Report cutoff date]]-Table1[[#This Row],[DOB]]</f>
        <v>22075</v>
      </c>
      <c r="Z2751" s="68">
        <f>ROUNDDOWN(Table1[[#This Row],[Days old - as of report cutoff date]]/365,0)</f>
        <v>60</v>
      </c>
      <c r="AA2751" s="45" t="str">
        <f>IF(Table1[[#This Row],[Years old]]&gt;=55,"55+","54 and under")</f>
        <v>55+</v>
      </c>
      <c r="AB2751" s="45" t="str">
        <f>VLOOKUP(Table1[[#This Row],[Years old]],Lookups!$A$1:$C$101,2,FALSE)</f>
        <v>60 - 69</v>
      </c>
      <c r="AC2751" s="45" t="str">
        <f>VLOOKUP(Table1[[#This Row],[Years old]],Lookups!$A$1:$C$101,3,FALSE)</f>
        <v>60 - 64</v>
      </c>
      <c r="AD2751" s="45" t="str">
        <f>VLOOKUP(Table1[[#This Row],[Race]],Lookups!$E$2:$F$11,2,FALSE)</f>
        <v>White</v>
      </c>
      <c r="AE2751" s="45" t="str">
        <f>VLOOKUP(Table1[[#This Row],[Ethnicity]],Lookups!$H$2:$I$6,2,FALSE)</f>
        <v>Not Hispanic/Latino</v>
      </c>
      <c r="AF2751" s="45" t="str">
        <f>VLOOKUP(Table1[[#This Row],[Language]],Lookups!$K$2:$L$9,2,FALSE)</f>
        <v>English</v>
      </c>
      <c r="AG2751" s="46">
        <v>42005</v>
      </c>
      <c r="AH2751" s="46">
        <v>45657</v>
      </c>
      <c r="AI2751" s="46" t="str">
        <f>IF(Table1[[#This Row],[Colonoscopy Date]]="","",DATEVALUE(Table1[[#This Row],[Colonoscopy Date]]))</f>
        <v/>
      </c>
      <c r="AJ27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52" spans="1:36" x14ac:dyDescent="0.25">
      <c r="A2752">
        <v>13424</v>
      </c>
      <c r="B2752" t="s">
        <v>2871</v>
      </c>
      <c r="C2752" t="s">
        <v>20</v>
      </c>
      <c r="D2752" t="s">
        <v>21</v>
      </c>
      <c r="E2752" t="s">
        <v>22</v>
      </c>
      <c r="F2752" t="s">
        <v>32</v>
      </c>
      <c r="G2752" t="s">
        <v>6014</v>
      </c>
      <c r="H2752" t="s">
        <v>24</v>
      </c>
      <c r="I2752" s="36">
        <v>23583</v>
      </c>
      <c r="J2752" t="s">
        <v>2913</v>
      </c>
      <c r="K2752" t="s">
        <v>2930</v>
      </c>
      <c r="L2752" t="s">
        <v>25</v>
      </c>
      <c r="M2752" s="2">
        <v>45609</v>
      </c>
      <c r="N2752" t="s">
        <v>25</v>
      </c>
      <c r="O2752" t="s">
        <v>25</v>
      </c>
      <c r="P2752" t="s">
        <v>18</v>
      </c>
      <c r="Q2752" t="s">
        <v>18</v>
      </c>
      <c r="R2752" t="s">
        <v>18</v>
      </c>
      <c r="S2752" t="s">
        <v>18</v>
      </c>
      <c r="T2752" t="s">
        <v>18</v>
      </c>
      <c r="U2752" t="s">
        <v>18</v>
      </c>
      <c r="V2752" t="s">
        <v>18</v>
      </c>
      <c r="W2752" s="45" t="str">
        <f>IF(Table1[[#This Row],[Sex at Birth]]="F","Female","Male")</f>
        <v>Female</v>
      </c>
      <c r="X2752" s="43">
        <v>45657</v>
      </c>
      <c r="Y2752" s="44">
        <f>Table1[[#This Row],[Report cutoff date]]-Table1[[#This Row],[DOB]]</f>
        <v>22074</v>
      </c>
      <c r="Z2752" s="68">
        <f>ROUNDDOWN(Table1[[#This Row],[Days old - as of report cutoff date]]/365,0)</f>
        <v>60</v>
      </c>
      <c r="AA2752" s="45" t="str">
        <f>IF(Table1[[#This Row],[Years old]]&gt;=55,"55+","54 and under")</f>
        <v>55+</v>
      </c>
      <c r="AB2752" s="45" t="str">
        <f>VLOOKUP(Table1[[#This Row],[Years old]],Lookups!$A$1:$C$101,2,FALSE)</f>
        <v>60 - 69</v>
      </c>
      <c r="AC2752" s="45" t="str">
        <f>VLOOKUP(Table1[[#This Row],[Years old]],Lookups!$A$1:$C$101,3,FALSE)</f>
        <v>60 - 64</v>
      </c>
      <c r="AD2752" s="45" t="str">
        <f>VLOOKUP(Table1[[#This Row],[Race]],Lookups!$E$2:$F$11,2,FALSE)</f>
        <v>White</v>
      </c>
      <c r="AE2752" s="45" t="str">
        <f>VLOOKUP(Table1[[#This Row],[Ethnicity]],Lookups!$H$2:$I$6,2,FALSE)</f>
        <v>Not Hispanic/Latino</v>
      </c>
      <c r="AF2752" s="45" t="str">
        <f>VLOOKUP(Table1[[#This Row],[Language]],Lookups!$K$2:$L$9,2,FALSE)</f>
        <v>English</v>
      </c>
      <c r="AG2752" s="46">
        <v>42005</v>
      </c>
      <c r="AH2752" s="46">
        <v>45657</v>
      </c>
      <c r="AI2752" s="46" t="str">
        <f>IF(Table1[[#This Row],[Colonoscopy Date]]="","",DATEVALUE(Table1[[#This Row],[Colonoscopy Date]]))</f>
        <v/>
      </c>
      <c r="AJ27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53" spans="1:36" x14ac:dyDescent="0.25">
      <c r="A2753">
        <v>10963</v>
      </c>
      <c r="B2753" t="s">
        <v>1996</v>
      </c>
      <c r="C2753" t="s">
        <v>20</v>
      </c>
      <c r="D2753" t="s">
        <v>21</v>
      </c>
      <c r="E2753" t="s">
        <v>22</v>
      </c>
      <c r="F2753" t="s">
        <v>32</v>
      </c>
      <c r="G2753" t="s">
        <v>3789</v>
      </c>
      <c r="H2753" t="s">
        <v>35</v>
      </c>
      <c r="I2753" s="36">
        <v>23584</v>
      </c>
      <c r="J2753" t="s">
        <v>2925</v>
      </c>
      <c r="K2753" t="s">
        <v>2937</v>
      </c>
      <c r="L2753" t="s">
        <v>25</v>
      </c>
      <c r="M2753" s="2">
        <v>45653</v>
      </c>
      <c r="N2753" t="s">
        <v>53</v>
      </c>
      <c r="O2753" t="s">
        <v>25</v>
      </c>
      <c r="P2753" t="s">
        <v>866</v>
      </c>
      <c r="Q2753" t="s">
        <v>18</v>
      </c>
      <c r="R2753" t="s">
        <v>18</v>
      </c>
      <c r="S2753" t="s">
        <v>18</v>
      </c>
      <c r="T2753" t="s">
        <v>18</v>
      </c>
      <c r="U2753" t="s">
        <v>18</v>
      </c>
      <c r="V2753" t="s">
        <v>18</v>
      </c>
      <c r="W2753" s="45" t="str">
        <f>IF(Table1[[#This Row],[Sex at Birth]]="F","Female","Male")</f>
        <v>Male</v>
      </c>
      <c r="X2753" s="43">
        <v>45657</v>
      </c>
      <c r="Y2753" s="44">
        <f>Table1[[#This Row],[Report cutoff date]]-Table1[[#This Row],[DOB]]</f>
        <v>22073</v>
      </c>
      <c r="Z2753" s="68">
        <f>ROUNDDOWN(Table1[[#This Row],[Days old - as of report cutoff date]]/365,0)</f>
        <v>60</v>
      </c>
      <c r="AA2753" s="45" t="str">
        <f>IF(Table1[[#This Row],[Years old]]&gt;=55,"55+","54 and under")</f>
        <v>55+</v>
      </c>
      <c r="AB2753" s="45" t="str">
        <f>VLOOKUP(Table1[[#This Row],[Years old]],Lookups!$A$1:$C$101,2,FALSE)</f>
        <v>60 - 69</v>
      </c>
      <c r="AC2753" s="45" t="str">
        <f>VLOOKUP(Table1[[#This Row],[Years old]],Lookups!$A$1:$C$101,3,FALSE)</f>
        <v>60 - 64</v>
      </c>
      <c r="AD2753" s="45" t="str">
        <f>VLOOKUP(Table1[[#This Row],[Race]],Lookups!$E$2:$F$11,2,FALSE)</f>
        <v>White</v>
      </c>
      <c r="AE2753" s="45" t="str">
        <f>VLOOKUP(Table1[[#This Row],[Ethnicity]],Lookups!$H$2:$I$6,2,FALSE)</f>
        <v>Not Hispanic/Latino</v>
      </c>
      <c r="AF2753" s="45" t="str">
        <f>VLOOKUP(Table1[[#This Row],[Language]],Lookups!$K$2:$L$9,2,FALSE)</f>
        <v>English</v>
      </c>
      <c r="AG2753" s="46">
        <v>42005</v>
      </c>
      <c r="AH2753" s="46">
        <v>45657</v>
      </c>
      <c r="AI2753" s="46">
        <f>IF(Table1[[#This Row],[Colonoscopy Date]]="","",DATEVALUE(Table1[[#This Row],[Colonoscopy Date]]))</f>
        <v>43178</v>
      </c>
      <c r="AJ275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54" spans="1:36" x14ac:dyDescent="0.25">
      <c r="A2754">
        <v>15375</v>
      </c>
      <c r="B2754" t="s">
        <v>1678</v>
      </c>
      <c r="C2754" t="s">
        <v>20</v>
      </c>
      <c r="D2754" t="s">
        <v>21</v>
      </c>
      <c r="E2754" t="s">
        <v>22</v>
      </c>
      <c r="F2754" t="s">
        <v>46</v>
      </c>
      <c r="G2754" t="s">
        <v>5012</v>
      </c>
      <c r="H2754" t="s">
        <v>24</v>
      </c>
      <c r="I2754" s="36">
        <v>23585</v>
      </c>
      <c r="J2754" t="s">
        <v>2901</v>
      </c>
      <c r="K2754" t="s">
        <v>2930</v>
      </c>
      <c r="L2754" t="s">
        <v>25</v>
      </c>
      <c r="M2754" s="2">
        <v>45611</v>
      </c>
      <c r="N2754" t="s">
        <v>53</v>
      </c>
      <c r="O2754" t="s">
        <v>25</v>
      </c>
      <c r="P2754" t="s">
        <v>894</v>
      </c>
      <c r="Q2754" t="s">
        <v>18</v>
      </c>
      <c r="R2754" t="s">
        <v>18</v>
      </c>
      <c r="S2754" t="s">
        <v>18</v>
      </c>
      <c r="T2754" t="s">
        <v>18</v>
      </c>
      <c r="U2754" t="s">
        <v>18</v>
      </c>
      <c r="V2754" t="s">
        <v>18</v>
      </c>
      <c r="W2754" s="45" t="str">
        <f>IF(Table1[[#This Row],[Sex at Birth]]="F","Female","Male")</f>
        <v>Female</v>
      </c>
      <c r="X2754" s="43">
        <v>45657</v>
      </c>
      <c r="Y2754" s="44">
        <f>Table1[[#This Row],[Report cutoff date]]-Table1[[#This Row],[DOB]]</f>
        <v>22072</v>
      </c>
      <c r="Z2754" s="68">
        <f>ROUNDDOWN(Table1[[#This Row],[Days old - as of report cutoff date]]/365,0)</f>
        <v>60</v>
      </c>
      <c r="AA2754" s="45" t="str">
        <f>IF(Table1[[#This Row],[Years old]]&gt;=55,"55+","54 and under")</f>
        <v>55+</v>
      </c>
      <c r="AB2754" s="45" t="str">
        <f>VLOOKUP(Table1[[#This Row],[Years old]],Lookups!$A$1:$C$101,2,FALSE)</f>
        <v>60 - 69</v>
      </c>
      <c r="AC2754" s="45" t="str">
        <f>VLOOKUP(Table1[[#This Row],[Years old]],Lookups!$A$1:$C$101,3,FALSE)</f>
        <v>60 - 64</v>
      </c>
      <c r="AD2754" s="45" t="str">
        <f>VLOOKUP(Table1[[#This Row],[Race]],Lookups!$E$2:$F$11,2,FALSE)</f>
        <v>White</v>
      </c>
      <c r="AE2754" s="45" t="str">
        <f>VLOOKUP(Table1[[#This Row],[Ethnicity]],Lookups!$H$2:$I$6,2,FALSE)</f>
        <v>Not Hispanic/Latino</v>
      </c>
      <c r="AF2754" s="45" t="str">
        <f>VLOOKUP(Table1[[#This Row],[Language]],Lookups!$K$2:$L$9,2,FALSE)</f>
        <v>English</v>
      </c>
      <c r="AG2754" s="46">
        <v>42005</v>
      </c>
      <c r="AH2754" s="46">
        <v>45657</v>
      </c>
      <c r="AI2754" s="46">
        <f>IF(Table1[[#This Row],[Colonoscopy Date]]="","",DATEVALUE(Table1[[#This Row],[Colonoscopy Date]]))</f>
        <v>44197</v>
      </c>
      <c r="AJ275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55" spans="1:36" x14ac:dyDescent="0.25">
      <c r="A2755">
        <v>12936</v>
      </c>
      <c r="B2755" t="s">
        <v>1932</v>
      </c>
      <c r="C2755" t="s">
        <v>20</v>
      </c>
      <c r="D2755" t="s">
        <v>34</v>
      </c>
      <c r="E2755" t="s">
        <v>22</v>
      </c>
      <c r="F2755" t="s">
        <v>18</v>
      </c>
      <c r="G2755" t="s">
        <v>5743</v>
      </c>
      <c r="H2755" t="s">
        <v>24</v>
      </c>
      <c r="I2755" s="36">
        <v>23585</v>
      </c>
      <c r="J2755" t="s">
        <v>2911</v>
      </c>
      <c r="K2755" t="s">
        <v>2930</v>
      </c>
      <c r="L2755" t="s">
        <v>25</v>
      </c>
      <c r="M2755" s="2">
        <v>45642</v>
      </c>
      <c r="N2755" t="s">
        <v>25</v>
      </c>
      <c r="O2755" t="s">
        <v>25</v>
      </c>
      <c r="P2755" t="s">
        <v>18</v>
      </c>
      <c r="Q2755" t="s">
        <v>18</v>
      </c>
      <c r="R2755" t="s">
        <v>18</v>
      </c>
      <c r="S2755" t="s">
        <v>18</v>
      </c>
      <c r="T2755" t="s">
        <v>18</v>
      </c>
      <c r="U2755" t="s">
        <v>18</v>
      </c>
      <c r="V2755" t="s">
        <v>18</v>
      </c>
      <c r="W2755" s="45" t="str">
        <f>IF(Table1[[#This Row],[Sex at Birth]]="F","Female","Male")</f>
        <v>Female</v>
      </c>
      <c r="X2755" s="43">
        <v>45657</v>
      </c>
      <c r="Y2755" s="44">
        <f>Table1[[#This Row],[Report cutoff date]]-Table1[[#This Row],[DOB]]</f>
        <v>22072</v>
      </c>
      <c r="Z2755" s="68">
        <f>ROUNDDOWN(Table1[[#This Row],[Days old - as of report cutoff date]]/365,0)</f>
        <v>60</v>
      </c>
      <c r="AA2755" s="45" t="str">
        <f>IF(Table1[[#This Row],[Years old]]&gt;=55,"55+","54 and under")</f>
        <v>55+</v>
      </c>
      <c r="AB2755" s="45" t="str">
        <f>VLOOKUP(Table1[[#This Row],[Years old]],Lookups!$A$1:$C$101,2,FALSE)</f>
        <v>60 - 69</v>
      </c>
      <c r="AC2755" s="45" t="str">
        <f>VLOOKUP(Table1[[#This Row],[Years old]],Lookups!$A$1:$C$101,3,FALSE)</f>
        <v>60 - 64</v>
      </c>
      <c r="AD2755" s="45" t="str">
        <f>VLOOKUP(Table1[[#This Row],[Race]],Lookups!$E$2:$F$11,2,FALSE)</f>
        <v>White</v>
      </c>
      <c r="AE2755" s="45" t="str">
        <f>VLOOKUP(Table1[[#This Row],[Ethnicity]],Lookups!$H$2:$I$6,2,FALSE)</f>
        <v>Other/ Unknown</v>
      </c>
      <c r="AF2755" s="45" t="str">
        <f>VLOOKUP(Table1[[#This Row],[Language]],Lookups!$K$2:$L$9,2,FALSE)</f>
        <v>English</v>
      </c>
      <c r="AG2755" s="46">
        <v>42005</v>
      </c>
      <c r="AH2755" s="46">
        <v>45657</v>
      </c>
      <c r="AI2755" s="46" t="str">
        <f>IF(Table1[[#This Row],[Colonoscopy Date]]="","",DATEVALUE(Table1[[#This Row],[Colonoscopy Date]]))</f>
        <v/>
      </c>
      <c r="AJ27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56" spans="1:36" x14ac:dyDescent="0.25">
      <c r="A2756">
        <v>13840</v>
      </c>
      <c r="B2756" t="s">
        <v>1673</v>
      </c>
      <c r="C2756" t="s">
        <v>20</v>
      </c>
      <c r="D2756" t="s">
        <v>21</v>
      </c>
      <c r="E2756" t="s">
        <v>22</v>
      </c>
      <c r="F2756" t="s">
        <v>60</v>
      </c>
      <c r="G2756" t="s">
        <v>6696</v>
      </c>
      <c r="H2756" t="s">
        <v>35</v>
      </c>
      <c r="I2756" s="36">
        <v>23585</v>
      </c>
      <c r="J2756" t="s">
        <v>2914</v>
      </c>
      <c r="K2756" t="s">
        <v>2930</v>
      </c>
      <c r="L2756" t="s">
        <v>25</v>
      </c>
      <c r="M2756" s="2">
        <v>45443</v>
      </c>
      <c r="N2756" t="s">
        <v>25</v>
      </c>
      <c r="O2756" t="s">
        <v>25</v>
      </c>
      <c r="P2756" t="s">
        <v>18</v>
      </c>
      <c r="Q2756" t="s">
        <v>18</v>
      </c>
      <c r="R2756" t="s">
        <v>18</v>
      </c>
      <c r="S2756" t="s">
        <v>18</v>
      </c>
      <c r="T2756" t="s">
        <v>18</v>
      </c>
      <c r="U2756" t="s">
        <v>18</v>
      </c>
      <c r="V2756" t="s">
        <v>18</v>
      </c>
      <c r="W2756" s="45" t="str">
        <f>IF(Table1[[#This Row],[Sex at Birth]]="F","Female","Male")</f>
        <v>Male</v>
      </c>
      <c r="X2756" s="43">
        <v>45657</v>
      </c>
      <c r="Y2756" s="44">
        <f>Table1[[#This Row],[Report cutoff date]]-Table1[[#This Row],[DOB]]</f>
        <v>22072</v>
      </c>
      <c r="Z2756" s="68">
        <f>ROUNDDOWN(Table1[[#This Row],[Days old - as of report cutoff date]]/365,0)</f>
        <v>60</v>
      </c>
      <c r="AA2756" s="45" t="str">
        <f>IF(Table1[[#This Row],[Years old]]&gt;=55,"55+","54 and under")</f>
        <v>55+</v>
      </c>
      <c r="AB2756" s="45" t="str">
        <f>VLOOKUP(Table1[[#This Row],[Years old]],Lookups!$A$1:$C$101,2,FALSE)</f>
        <v>60 - 69</v>
      </c>
      <c r="AC2756" s="45" t="str">
        <f>VLOOKUP(Table1[[#This Row],[Years old]],Lookups!$A$1:$C$101,3,FALSE)</f>
        <v>60 - 64</v>
      </c>
      <c r="AD2756" s="45" t="str">
        <f>VLOOKUP(Table1[[#This Row],[Race]],Lookups!$E$2:$F$11,2,FALSE)</f>
        <v>White</v>
      </c>
      <c r="AE2756" s="45" t="str">
        <f>VLOOKUP(Table1[[#This Row],[Ethnicity]],Lookups!$H$2:$I$6,2,FALSE)</f>
        <v>Not Hispanic/Latino</v>
      </c>
      <c r="AF2756" s="45" t="str">
        <f>VLOOKUP(Table1[[#This Row],[Language]],Lookups!$K$2:$L$9,2,FALSE)</f>
        <v>English</v>
      </c>
      <c r="AG2756" s="46">
        <v>42005</v>
      </c>
      <c r="AH2756" s="46">
        <v>45657</v>
      </c>
      <c r="AI2756" s="46" t="str">
        <f>IF(Table1[[#This Row],[Colonoscopy Date]]="","",DATEVALUE(Table1[[#This Row],[Colonoscopy Date]]))</f>
        <v/>
      </c>
      <c r="AJ27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57" spans="1:36" x14ac:dyDescent="0.25">
      <c r="A2757">
        <v>11383</v>
      </c>
      <c r="B2757" t="s">
        <v>2266</v>
      </c>
      <c r="C2757" t="s">
        <v>20</v>
      </c>
      <c r="D2757" t="s">
        <v>21</v>
      </c>
      <c r="E2757" t="s">
        <v>22</v>
      </c>
      <c r="F2757" t="s">
        <v>30</v>
      </c>
      <c r="G2757" t="s">
        <v>4124</v>
      </c>
      <c r="H2757" t="s">
        <v>24</v>
      </c>
      <c r="I2757" s="36">
        <v>23586</v>
      </c>
      <c r="J2757" t="s">
        <v>2914</v>
      </c>
      <c r="K2757" t="s">
        <v>2936</v>
      </c>
      <c r="L2757" t="s">
        <v>25</v>
      </c>
      <c r="M2757" s="2">
        <v>45611</v>
      </c>
      <c r="N2757" t="s">
        <v>53</v>
      </c>
      <c r="O2757" t="s">
        <v>25</v>
      </c>
      <c r="P2757" t="s">
        <v>626</v>
      </c>
      <c r="Q2757" t="s">
        <v>18</v>
      </c>
      <c r="R2757" t="s">
        <v>18</v>
      </c>
      <c r="S2757" t="s">
        <v>18</v>
      </c>
      <c r="T2757" t="s">
        <v>18</v>
      </c>
      <c r="U2757" t="s">
        <v>18</v>
      </c>
      <c r="V2757" t="s">
        <v>18</v>
      </c>
      <c r="W2757" s="45" t="str">
        <f>IF(Table1[[#This Row],[Sex at Birth]]="F","Female","Male")</f>
        <v>Female</v>
      </c>
      <c r="X2757" s="43">
        <v>45657</v>
      </c>
      <c r="Y2757" s="44">
        <f>Table1[[#This Row],[Report cutoff date]]-Table1[[#This Row],[DOB]]</f>
        <v>22071</v>
      </c>
      <c r="Z2757" s="68">
        <f>ROUNDDOWN(Table1[[#This Row],[Days old - as of report cutoff date]]/365,0)</f>
        <v>60</v>
      </c>
      <c r="AA2757" s="45" t="str">
        <f>IF(Table1[[#This Row],[Years old]]&gt;=55,"55+","54 and under")</f>
        <v>55+</v>
      </c>
      <c r="AB2757" s="45" t="str">
        <f>VLOOKUP(Table1[[#This Row],[Years old]],Lookups!$A$1:$C$101,2,FALSE)</f>
        <v>60 - 69</v>
      </c>
      <c r="AC2757" s="45" t="str">
        <f>VLOOKUP(Table1[[#This Row],[Years old]],Lookups!$A$1:$C$101,3,FALSE)</f>
        <v>60 - 64</v>
      </c>
      <c r="AD2757" s="45" t="str">
        <f>VLOOKUP(Table1[[#This Row],[Race]],Lookups!$E$2:$F$11,2,FALSE)</f>
        <v>White</v>
      </c>
      <c r="AE2757" s="45" t="str">
        <f>VLOOKUP(Table1[[#This Row],[Ethnicity]],Lookups!$H$2:$I$6,2,FALSE)</f>
        <v>Not Hispanic/Latino</v>
      </c>
      <c r="AF2757" s="45" t="str">
        <f>VLOOKUP(Table1[[#This Row],[Language]],Lookups!$K$2:$L$9,2,FALSE)</f>
        <v>English</v>
      </c>
      <c r="AG2757" s="46">
        <v>42005</v>
      </c>
      <c r="AH2757" s="46">
        <v>45657</v>
      </c>
      <c r="AI2757" s="46">
        <f>IF(Table1[[#This Row],[Colonoscopy Date]]="","",DATEVALUE(Table1[[#This Row],[Colonoscopy Date]]))</f>
        <v>45534</v>
      </c>
      <c r="AJ27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58" spans="1:36" x14ac:dyDescent="0.25">
      <c r="A2758">
        <v>13958</v>
      </c>
      <c r="B2758" t="s">
        <v>1817</v>
      </c>
      <c r="C2758" t="s">
        <v>20</v>
      </c>
      <c r="D2758" t="s">
        <v>21</v>
      </c>
      <c r="E2758" t="s">
        <v>22</v>
      </c>
      <c r="F2758" t="s">
        <v>32</v>
      </c>
      <c r="G2758" t="s">
        <v>7279</v>
      </c>
      <c r="H2758" t="s">
        <v>24</v>
      </c>
      <c r="I2758" s="36">
        <v>23588</v>
      </c>
      <c r="J2758" t="s">
        <v>2911</v>
      </c>
      <c r="K2758" t="s">
        <v>2935</v>
      </c>
      <c r="L2758" t="s">
        <v>25</v>
      </c>
      <c r="M2758" s="2">
        <v>45608</v>
      </c>
      <c r="N2758" t="s">
        <v>25</v>
      </c>
      <c r="O2758" t="s">
        <v>25</v>
      </c>
      <c r="P2758" t="s">
        <v>18</v>
      </c>
      <c r="Q2758" t="s">
        <v>18</v>
      </c>
      <c r="R2758" t="s">
        <v>18</v>
      </c>
      <c r="S2758" t="s">
        <v>18</v>
      </c>
      <c r="T2758" t="s">
        <v>18</v>
      </c>
      <c r="U2758" t="s">
        <v>18</v>
      </c>
      <c r="V2758" t="s">
        <v>18</v>
      </c>
      <c r="W2758" s="45" t="str">
        <f>IF(Table1[[#This Row],[Sex at Birth]]="F","Female","Male")</f>
        <v>Female</v>
      </c>
      <c r="X2758" s="43">
        <v>45657</v>
      </c>
      <c r="Y2758" s="44">
        <f>Table1[[#This Row],[Report cutoff date]]-Table1[[#This Row],[DOB]]</f>
        <v>22069</v>
      </c>
      <c r="Z2758" s="68">
        <f>ROUNDDOWN(Table1[[#This Row],[Days old - as of report cutoff date]]/365,0)</f>
        <v>60</v>
      </c>
      <c r="AA2758" s="45" t="str">
        <f>IF(Table1[[#This Row],[Years old]]&gt;=55,"55+","54 and under")</f>
        <v>55+</v>
      </c>
      <c r="AB2758" s="45" t="str">
        <f>VLOOKUP(Table1[[#This Row],[Years old]],Lookups!$A$1:$C$101,2,FALSE)</f>
        <v>60 - 69</v>
      </c>
      <c r="AC2758" s="45" t="str">
        <f>VLOOKUP(Table1[[#This Row],[Years old]],Lookups!$A$1:$C$101,3,FALSE)</f>
        <v>60 - 64</v>
      </c>
      <c r="AD2758" s="45" t="str">
        <f>VLOOKUP(Table1[[#This Row],[Race]],Lookups!$E$2:$F$11,2,FALSE)</f>
        <v>White</v>
      </c>
      <c r="AE2758" s="45" t="str">
        <f>VLOOKUP(Table1[[#This Row],[Ethnicity]],Lookups!$H$2:$I$6,2,FALSE)</f>
        <v>Not Hispanic/Latino</v>
      </c>
      <c r="AF2758" s="45" t="str">
        <f>VLOOKUP(Table1[[#This Row],[Language]],Lookups!$K$2:$L$9,2,FALSE)</f>
        <v>English</v>
      </c>
      <c r="AG2758" s="46">
        <v>42005</v>
      </c>
      <c r="AH2758" s="46">
        <v>45657</v>
      </c>
      <c r="AI2758" s="46" t="str">
        <f>IF(Table1[[#This Row],[Colonoscopy Date]]="","",DATEVALUE(Table1[[#This Row],[Colonoscopy Date]]))</f>
        <v/>
      </c>
      <c r="AJ27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59" spans="1:36" x14ac:dyDescent="0.25">
      <c r="A2759">
        <v>11177</v>
      </c>
      <c r="B2759" t="s">
        <v>2139</v>
      </c>
      <c r="C2759" t="s">
        <v>20</v>
      </c>
      <c r="D2759" t="s">
        <v>21</v>
      </c>
      <c r="E2759" t="s">
        <v>22</v>
      </c>
      <c r="F2759" t="s">
        <v>30</v>
      </c>
      <c r="G2759" t="s">
        <v>3625</v>
      </c>
      <c r="H2759" t="s">
        <v>24</v>
      </c>
      <c r="I2759" s="36">
        <v>23589</v>
      </c>
      <c r="J2759" t="s">
        <v>2912</v>
      </c>
      <c r="K2759" t="s">
        <v>2930</v>
      </c>
      <c r="L2759" t="s">
        <v>25</v>
      </c>
      <c r="M2759" s="2">
        <v>45631</v>
      </c>
      <c r="N2759" t="s">
        <v>53</v>
      </c>
      <c r="O2759" t="s">
        <v>25</v>
      </c>
      <c r="P2759" t="s">
        <v>644</v>
      </c>
      <c r="Q2759" t="s">
        <v>18</v>
      </c>
      <c r="R2759" t="s">
        <v>18</v>
      </c>
      <c r="S2759" t="s">
        <v>18</v>
      </c>
      <c r="T2759" t="s">
        <v>18</v>
      </c>
      <c r="U2759" t="s">
        <v>18</v>
      </c>
      <c r="V2759" t="s">
        <v>18</v>
      </c>
      <c r="W2759" s="45" t="str">
        <f>IF(Table1[[#This Row],[Sex at Birth]]="F","Female","Male")</f>
        <v>Female</v>
      </c>
      <c r="X2759" s="43">
        <v>45657</v>
      </c>
      <c r="Y2759" s="44">
        <f>Table1[[#This Row],[Report cutoff date]]-Table1[[#This Row],[DOB]]</f>
        <v>22068</v>
      </c>
      <c r="Z2759" s="68">
        <f>ROUNDDOWN(Table1[[#This Row],[Days old - as of report cutoff date]]/365,0)</f>
        <v>60</v>
      </c>
      <c r="AA2759" s="45" t="str">
        <f>IF(Table1[[#This Row],[Years old]]&gt;=55,"55+","54 and under")</f>
        <v>55+</v>
      </c>
      <c r="AB2759" s="45" t="str">
        <f>VLOOKUP(Table1[[#This Row],[Years old]],Lookups!$A$1:$C$101,2,FALSE)</f>
        <v>60 - 69</v>
      </c>
      <c r="AC2759" s="45" t="str">
        <f>VLOOKUP(Table1[[#This Row],[Years old]],Lookups!$A$1:$C$101,3,FALSE)</f>
        <v>60 - 64</v>
      </c>
      <c r="AD2759" s="45" t="str">
        <f>VLOOKUP(Table1[[#This Row],[Race]],Lookups!$E$2:$F$11,2,FALSE)</f>
        <v>White</v>
      </c>
      <c r="AE2759" s="45" t="str">
        <f>VLOOKUP(Table1[[#This Row],[Ethnicity]],Lookups!$H$2:$I$6,2,FALSE)</f>
        <v>Not Hispanic/Latino</v>
      </c>
      <c r="AF2759" s="45" t="str">
        <f>VLOOKUP(Table1[[#This Row],[Language]],Lookups!$K$2:$L$9,2,FALSE)</f>
        <v>English</v>
      </c>
      <c r="AG2759" s="46">
        <v>42005</v>
      </c>
      <c r="AH2759" s="46">
        <v>45657</v>
      </c>
      <c r="AI2759" s="46">
        <f>IF(Table1[[#This Row],[Colonoscopy Date]]="","",DATEVALUE(Table1[[#This Row],[Colonoscopy Date]]))</f>
        <v>45380</v>
      </c>
      <c r="AJ275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60" spans="1:36" x14ac:dyDescent="0.25">
      <c r="A2760">
        <v>13491</v>
      </c>
      <c r="B2760" t="s">
        <v>1995</v>
      </c>
      <c r="C2760" t="s">
        <v>20</v>
      </c>
      <c r="D2760" t="s">
        <v>21</v>
      </c>
      <c r="E2760" t="s">
        <v>22</v>
      </c>
      <c r="F2760" t="s">
        <v>23</v>
      </c>
      <c r="G2760" t="s">
        <v>6743</v>
      </c>
      <c r="H2760" t="s">
        <v>35</v>
      </c>
      <c r="I2760" s="36">
        <v>23589</v>
      </c>
      <c r="J2760" t="s">
        <v>2914</v>
      </c>
      <c r="K2760" t="s">
        <v>2930</v>
      </c>
      <c r="L2760" t="s">
        <v>25</v>
      </c>
      <c r="M2760" s="2">
        <v>45595</v>
      </c>
      <c r="N2760" t="s">
        <v>53</v>
      </c>
      <c r="O2760" t="s">
        <v>25</v>
      </c>
      <c r="P2760" t="s">
        <v>18</v>
      </c>
      <c r="Q2760" t="s">
        <v>18</v>
      </c>
      <c r="R2760" t="s">
        <v>18</v>
      </c>
      <c r="S2760" t="s">
        <v>18</v>
      </c>
      <c r="T2760" t="s">
        <v>18</v>
      </c>
      <c r="U2760" t="s">
        <v>18</v>
      </c>
      <c r="V2760" t="s">
        <v>18</v>
      </c>
      <c r="W2760" s="45" t="str">
        <f>IF(Table1[[#This Row],[Sex at Birth]]="F","Female","Male")</f>
        <v>Male</v>
      </c>
      <c r="X2760" s="43">
        <v>45657</v>
      </c>
      <c r="Y2760" s="44">
        <f>Table1[[#This Row],[Report cutoff date]]-Table1[[#This Row],[DOB]]</f>
        <v>22068</v>
      </c>
      <c r="Z2760" s="68">
        <f>ROUNDDOWN(Table1[[#This Row],[Days old - as of report cutoff date]]/365,0)</f>
        <v>60</v>
      </c>
      <c r="AA2760" s="45" t="str">
        <f>IF(Table1[[#This Row],[Years old]]&gt;=55,"55+","54 and under")</f>
        <v>55+</v>
      </c>
      <c r="AB2760" s="45" t="str">
        <f>VLOOKUP(Table1[[#This Row],[Years old]],Lookups!$A$1:$C$101,2,FALSE)</f>
        <v>60 - 69</v>
      </c>
      <c r="AC2760" s="45" t="str">
        <f>VLOOKUP(Table1[[#This Row],[Years old]],Lookups!$A$1:$C$101,3,FALSE)</f>
        <v>60 - 64</v>
      </c>
      <c r="AD2760" s="45" t="str">
        <f>VLOOKUP(Table1[[#This Row],[Race]],Lookups!$E$2:$F$11,2,FALSE)</f>
        <v>White</v>
      </c>
      <c r="AE2760" s="45" t="str">
        <f>VLOOKUP(Table1[[#This Row],[Ethnicity]],Lookups!$H$2:$I$6,2,FALSE)</f>
        <v>Not Hispanic/Latino</v>
      </c>
      <c r="AF2760" s="45" t="str">
        <f>VLOOKUP(Table1[[#This Row],[Language]],Lookups!$K$2:$L$9,2,FALSE)</f>
        <v>English</v>
      </c>
      <c r="AG2760" s="46">
        <v>42005</v>
      </c>
      <c r="AH2760" s="46">
        <v>45657</v>
      </c>
      <c r="AI2760" s="46" t="str">
        <f>IF(Table1[[#This Row],[Colonoscopy Date]]="","",DATEVALUE(Table1[[#This Row],[Colonoscopy Date]]))</f>
        <v/>
      </c>
      <c r="AJ27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61" spans="1:36" x14ac:dyDescent="0.25">
      <c r="A2761">
        <v>10073</v>
      </c>
      <c r="B2761" t="s">
        <v>1725</v>
      </c>
      <c r="C2761" t="s">
        <v>20</v>
      </c>
      <c r="D2761" t="s">
        <v>21</v>
      </c>
      <c r="E2761" t="s">
        <v>22</v>
      </c>
      <c r="F2761" t="s">
        <v>122</v>
      </c>
      <c r="G2761" t="s">
        <v>7999</v>
      </c>
      <c r="H2761" t="s">
        <v>24</v>
      </c>
      <c r="I2761" s="36">
        <v>23590</v>
      </c>
      <c r="J2761" t="s">
        <v>2914</v>
      </c>
      <c r="K2761" t="s">
        <v>2936</v>
      </c>
      <c r="L2761" t="s">
        <v>25</v>
      </c>
      <c r="M2761" s="2">
        <v>45567</v>
      </c>
      <c r="N2761" t="s">
        <v>25</v>
      </c>
      <c r="O2761" t="s">
        <v>53</v>
      </c>
      <c r="P2761" t="s">
        <v>18</v>
      </c>
      <c r="Q2761" t="s">
        <v>18</v>
      </c>
      <c r="R2761" t="s">
        <v>18</v>
      </c>
      <c r="S2761" t="s">
        <v>18</v>
      </c>
      <c r="T2761" t="s">
        <v>18</v>
      </c>
      <c r="U2761" t="s">
        <v>206</v>
      </c>
      <c r="V2761" t="s">
        <v>56</v>
      </c>
      <c r="W2761" s="45" t="str">
        <f>IF(Table1[[#This Row],[Sex at Birth]]="F","Female","Male")</f>
        <v>Female</v>
      </c>
      <c r="X2761" s="43">
        <v>45657</v>
      </c>
      <c r="Y2761" s="44">
        <f>Table1[[#This Row],[Report cutoff date]]-Table1[[#This Row],[DOB]]</f>
        <v>22067</v>
      </c>
      <c r="Z2761" s="68">
        <f>ROUNDDOWN(Table1[[#This Row],[Days old - as of report cutoff date]]/365,0)</f>
        <v>60</v>
      </c>
      <c r="AA2761" s="45" t="str">
        <f>IF(Table1[[#This Row],[Years old]]&gt;=55,"55+","54 and under")</f>
        <v>55+</v>
      </c>
      <c r="AB2761" s="45" t="str">
        <f>VLOOKUP(Table1[[#This Row],[Years old]],Lookups!$A$1:$C$101,2,FALSE)</f>
        <v>60 - 69</v>
      </c>
      <c r="AC2761" s="45" t="str">
        <f>VLOOKUP(Table1[[#This Row],[Years old]],Lookups!$A$1:$C$101,3,FALSE)</f>
        <v>60 - 64</v>
      </c>
      <c r="AD2761" s="45" t="str">
        <f>VLOOKUP(Table1[[#This Row],[Race]],Lookups!$E$2:$F$11,2,FALSE)</f>
        <v>White</v>
      </c>
      <c r="AE2761" s="45" t="str">
        <f>VLOOKUP(Table1[[#This Row],[Ethnicity]],Lookups!$H$2:$I$6,2,FALSE)</f>
        <v>Not Hispanic/Latino</v>
      </c>
      <c r="AF2761" s="45" t="str">
        <f>VLOOKUP(Table1[[#This Row],[Language]],Lookups!$K$2:$L$9,2,FALSE)</f>
        <v>English</v>
      </c>
      <c r="AG2761" s="46">
        <v>42005</v>
      </c>
      <c r="AH2761" s="46">
        <v>45657</v>
      </c>
      <c r="AI2761" s="46" t="str">
        <f>IF(Table1[[#This Row],[Colonoscopy Date]]="","",DATEVALUE(Table1[[#This Row],[Colonoscopy Date]]))</f>
        <v/>
      </c>
      <c r="AJ27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62" spans="1:36" x14ac:dyDescent="0.25">
      <c r="A2762">
        <v>12514</v>
      </c>
      <c r="B2762" t="s">
        <v>1603</v>
      </c>
      <c r="C2762" t="s">
        <v>20</v>
      </c>
      <c r="D2762" t="s">
        <v>21</v>
      </c>
      <c r="E2762" t="s">
        <v>22</v>
      </c>
      <c r="F2762" t="s">
        <v>30</v>
      </c>
      <c r="G2762" t="s">
        <v>5029</v>
      </c>
      <c r="H2762" t="s">
        <v>24</v>
      </c>
      <c r="I2762" s="36">
        <v>23590</v>
      </c>
      <c r="J2762" t="s">
        <v>2903</v>
      </c>
      <c r="K2762" t="s">
        <v>2930</v>
      </c>
      <c r="L2762" t="s">
        <v>25</v>
      </c>
      <c r="M2762" s="2">
        <v>45335</v>
      </c>
      <c r="N2762" t="s">
        <v>25</v>
      </c>
      <c r="O2762" t="s">
        <v>25</v>
      </c>
      <c r="P2762" t="s">
        <v>18</v>
      </c>
      <c r="Q2762" t="s">
        <v>18</v>
      </c>
      <c r="R2762" t="s">
        <v>18</v>
      </c>
      <c r="S2762" t="s">
        <v>18</v>
      </c>
      <c r="T2762" t="s">
        <v>18</v>
      </c>
      <c r="U2762" t="s">
        <v>18</v>
      </c>
      <c r="V2762" t="s">
        <v>18</v>
      </c>
      <c r="W2762" s="45" t="str">
        <f>IF(Table1[[#This Row],[Sex at Birth]]="F","Female","Male")</f>
        <v>Female</v>
      </c>
      <c r="X2762" s="43">
        <v>45657</v>
      </c>
      <c r="Y2762" s="44">
        <f>Table1[[#This Row],[Report cutoff date]]-Table1[[#This Row],[DOB]]</f>
        <v>22067</v>
      </c>
      <c r="Z2762" s="68">
        <f>ROUNDDOWN(Table1[[#This Row],[Days old - as of report cutoff date]]/365,0)</f>
        <v>60</v>
      </c>
      <c r="AA2762" s="45" t="str">
        <f>IF(Table1[[#This Row],[Years old]]&gt;=55,"55+","54 and under")</f>
        <v>55+</v>
      </c>
      <c r="AB2762" s="45" t="str">
        <f>VLOOKUP(Table1[[#This Row],[Years old]],Lookups!$A$1:$C$101,2,FALSE)</f>
        <v>60 - 69</v>
      </c>
      <c r="AC2762" s="45" t="str">
        <f>VLOOKUP(Table1[[#This Row],[Years old]],Lookups!$A$1:$C$101,3,FALSE)</f>
        <v>60 - 64</v>
      </c>
      <c r="AD2762" s="45" t="str">
        <f>VLOOKUP(Table1[[#This Row],[Race]],Lookups!$E$2:$F$11,2,FALSE)</f>
        <v>White</v>
      </c>
      <c r="AE2762" s="45" t="str">
        <f>VLOOKUP(Table1[[#This Row],[Ethnicity]],Lookups!$H$2:$I$6,2,FALSE)</f>
        <v>Not Hispanic/Latino</v>
      </c>
      <c r="AF2762" s="45" t="str">
        <f>VLOOKUP(Table1[[#This Row],[Language]],Lookups!$K$2:$L$9,2,FALSE)</f>
        <v>English</v>
      </c>
      <c r="AG2762" s="46">
        <v>42005</v>
      </c>
      <c r="AH2762" s="46">
        <v>45657</v>
      </c>
      <c r="AI2762" s="46" t="str">
        <f>IF(Table1[[#This Row],[Colonoscopy Date]]="","",DATEVALUE(Table1[[#This Row],[Colonoscopy Date]]))</f>
        <v/>
      </c>
      <c r="AJ27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63" spans="1:36" x14ac:dyDescent="0.25">
      <c r="A2763">
        <v>14119</v>
      </c>
      <c r="B2763" t="s">
        <v>1767</v>
      </c>
      <c r="C2763" t="s">
        <v>68</v>
      </c>
      <c r="D2763" t="s">
        <v>34</v>
      </c>
      <c r="E2763" t="s">
        <v>22</v>
      </c>
      <c r="F2763" t="s">
        <v>52</v>
      </c>
      <c r="G2763" t="s">
        <v>3165</v>
      </c>
      <c r="H2763" t="s">
        <v>35</v>
      </c>
      <c r="I2763" s="36">
        <v>23593</v>
      </c>
      <c r="J2763" t="s">
        <v>2911</v>
      </c>
      <c r="K2763" t="s">
        <v>2930</v>
      </c>
      <c r="L2763" t="s">
        <v>25</v>
      </c>
      <c r="M2763" s="2">
        <v>45399</v>
      </c>
      <c r="N2763" t="s">
        <v>53</v>
      </c>
      <c r="O2763" t="s">
        <v>25</v>
      </c>
      <c r="P2763" t="s">
        <v>18</v>
      </c>
      <c r="Q2763" t="s">
        <v>18</v>
      </c>
      <c r="R2763" t="s">
        <v>18</v>
      </c>
      <c r="S2763" t="s">
        <v>442</v>
      </c>
      <c r="T2763" t="s">
        <v>27</v>
      </c>
      <c r="U2763" t="s">
        <v>18</v>
      </c>
      <c r="V2763" t="s">
        <v>18</v>
      </c>
      <c r="W2763" s="45" t="str">
        <f>IF(Table1[[#This Row],[Sex at Birth]]="F","Female","Male")</f>
        <v>Male</v>
      </c>
      <c r="X2763" s="43">
        <v>45657</v>
      </c>
      <c r="Y2763" s="44">
        <f>Table1[[#This Row],[Report cutoff date]]-Table1[[#This Row],[DOB]]</f>
        <v>22064</v>
      </c>
      <c r="Z2763" s="68">
        <f>ROUNDDOWN(Table1[[#This Row],[Days old - as of report cutoff date]]/365,0)</f>
        <v>60</v>
      </c>
      <c r="AA2763" s="45" t="str">
        <f>IF(Table1[[#This Row],[Years old]]&gt;=55,"55+","54 and under")</f>
        <v>55+</v>
      </c>
      <c r="AB2763" s="45" t="str">
        <f>VLOOKUP(Table1[[#This Row],[Years old]],Lookups!$A$1:$C$101,2,FALSE)</f>
        <v>60 - 69</v>
      </c>
      <c r="AC2763" s="45" t="str">
        <f>VLOOKUP(Table1[[#This Row],[Years old]],Lookups!$A$1:$C$101,3,FALSE)</f>
        <v>60 - 64</v>
      </c>
      <c r="AD2763" s="45" t="str">
        <f>VLOOKUP(Table1[[#This Row],[Race]],Lookups!$E$2:$F$11,2,FALSE)</f>
        <v>Other/ Unknown</v>
      </c>
      <c r="AE2763" s="45" t="str">
        <f>VLOOKUP(Table1[[#This Row],[Ethnicity]],Lookups!$H$2:$I$6,2,FALSE)</f>
        <v>Other/ Unknown</v>
      </c>
      <c r="AF2763" s="45" t="str">
        <f>VLOOKUP(Table1[[#This Row],[Language]],Lookups!$K$2:$L$9,2,FALSE)</f>
        <v>English</v>
      </c>
      <c r="AG2763" s="46">
        <v>42005</v>
      </c>
      <c r="AH2763" s="46">
        <v>45657</v>
      </c>
      <c r="AI2763" s="46" t="str">
        <f>IF(Table1[[#This Row],[Colonoscopy Date]]="","",DATEVALUE(Table1[[#This Row],[Colonoscopy Date]]))</f>
        <v/>
      </c>
      <c r="AJ27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64" spans="1:36" x14ac:dyDescent="0.25">
      <c r="A2764">
        <v>12871</v>
      </c>
      <c r="B2764" t="s">
        <v>2192</v>
      </c>
      <c r="C2764" t="s">
        <v>20</v>
      </c>
      <c r="D2764" t="s">
        <v>34</v>
      </c>
      <c r="E2764" t="s">
        <v>22</v>
      </c>
      <c r="F2764" t="s">
        <v>67</v>
      </c>
      <c r="G2764" t="s">
        <v>6611</v>
      </c>
      <c r="H2764" t="s">
        <v>24</v>
      </c>
      <c r="I2764" s="36">
        <v>23594</v>
      </c>
      <c r="J2764" t="s">
        <v>2914</v>
      </c>
      <c r="K2764" t="s">
        <v>2930</v>
      </c>
      <c r="L2764" t="s">
        <v>25</v>
      </c>
      <c r="M2764" s="2">
        <v>45656</v>
      </c>
      <c r="N2764" t="s">
        <v>25</v>
      </c>
      <c r="O2764" t="s">
        <v>25</v>
      </c>
      <c r="P2764" t="s">
        <v>18</v>
      </c>
      <c r="Q2764" t="s">
        <v>18</v>
      </c>
      <c r="R2764" t="s">
        <v>18</v>
      </c>
      <c r="S2764" t="s">
        <v>18</v>
      </c>
      <c r="T2764" t="s">
        <v>18</v>
      </c>
      <c r="U2764" t="s">
        <v>18</v>
      </c>
      <c r="V2764" t="s">
        <v>18</v>
      </c>
      <c r="W2764" s="45" t="str">
        <f>IF(Table1[[#This Row],[Sex at Birth]]="F","Female","Male")</f>
        <v>Female</v>
      </c>
      <c r="X2764" s="43">
        <v>45657</v>
      </c>
      <c r="Y2764" s="44">
        <f>Table1[[#This Row],[Report cutoff date]]-Table1[[#This Row],[DOB]]</f>
        <v>22063</v>
      </c>
      <c r="Z2764" s="68">
        <f>ROUNDDOWN(Table1[[#This Row],[Days old - as of report cutoff date]]/365,0)</f>
        <v>60</v>
      </c>
      <c r="AA2764" s="45" t="str">
        <f>IF(Table1[[#This Row],[Years old]]&gt;=55,"55+","54 and under")</f>
        <v>55+</v>
      </c>
      <c r="AB2764" s="45" t="str">
        <f>VLOOKUP(Table1[[#This Row],[Years old]],Lookups!$A$1:$C$101,2,FALSE)</f>
        <v>60 - 69</v>
      </c>
      <c r="AC2764" s="45" t="str">
        <f>VLOOKUP(Table1[[#This Row],[Years old]],Lookups!$A$1:$C$101,3,FALSE)</f>
        <v>60 - 64</v>
      </c>
      <c r="AD2764" s="45" t="str">
        <f>VLOOKUP(Table1[[#This Row],[Race]],Lookups!$E$2:$F$11,2,FALSE)</f>
        <v>White</v>
      </c>
      <c r="AE2764" s="45" t="str">
        <f>VLOOKUP(Table1[[#This Row],[Ethnicity]],Lookups!$H$2:$I$6,2,FALSE)</f>
        <v>Other/ Unknown</v>
      </c>
      <c r="AF2764" s="45" t="str">
        <f>VLOOKUP(Table1[[#This Row],[Language]],Lookups!$K$2:$L$9,2,FALSE)</f>
        <v>English</v>
      </c>
      <c r="AG2764" s="46">
        <v>42005</v>
      </c>
      <c r="AH2764" s="46">
        <v>45657</v>
      </c>
      <c r="AI2764" s="46" t="str">
        <f>IF(Table1[[#This Row],[Colonoscopy Date]]="","",DATEVALUE(Table1[[#This Row],[Colonoscopy Date]]))</f>
        <v/>
      </c>
      <c r="AJ27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65" spans="1:36" x14ac:dyDescent="0.25">
      <c r="A2765">
        <v>13066</v>
      </c>
      <c r="B2765" t="s">
        <v>1883</v>
      </c>
      <c r="C2765" t="s">
        <v>20</v>
      </c>
      <c r="D2765" t="s">
        <v>21</v>
      </c>
      <c r="E2765" t="s">
        <v>22</v>
      </c>
      <c r="F2765" t="s">
        <v>81</v>
      </c>
      <c r="G2765" t="s">
        <v>6266</v>
      </c>
      <c r="H2765" t="s">
        <v>24</v>
      </c>
      <c r="I2765" s="36">
        <v>23594</v>
      </c>
      <c r="J2765" t="s">
        <v>2923</v>
      </c>
      <c r="K2765" t="s">
        <v>2930</v>
      </c>
      <c r="L2765" t="s">
        <v>25</v>
      </c>
      <c r="M2765" s="2">
        <v>45588</v>
      </c>
      <c r="N2765" t="s">
        <v>25</v>
      </c>
      <c r="O2765" t="s">
        <v>25</v>
      </c>
      <c r="P2765" t="s">
        <v>18</v>
      </c>
      <c r="Q2765" t="s">
        <v>18</v>
      </c>
      <c r="R2765" t="s">
        <v>18</v>
      </c>
      <c r="S2765" t="s">
        <v>18</v>
      </c>
      <c r="T2765" t="s">
        <v>18</v>
      </c>
      <c r="U2765" t="s">
        <v>18</v>
      </c>
      <c r="V2765" t="s">
        <v>18</v>
      </c>
      <c r="W2765" s="45" t="str">
        <f>IF(Table1[[#This Row],[Sex at Birth]]="F","Female","Male")</f>
        <v>Female</v>
      </c>
      <c r="X2765" s="43">
        <v>45657</v>
      </c>
      <c r="Y2765" s="44">
        <f>Table1[[#This Row],[Report cutoff date]]-Table1[[#This Row],[DOB]]</f>
        <v>22063</v>
      </c>
      <c r="Z2765" s="68">
        <f>ROUNDDOWN(Table1[[#This Row],[Days old - as of report cutoff date]]/365,0)</f>
        <v>60</v>
      </c>
      <c r="AA2765" s="45" t="str">
        <f>IF(Table1[[#This Row],[Years old]]&gt;=55,"55+","54 and under")</f>
        <v>55+</v>
      </c>
      <c r="AB2765" s="45" t="str">
        <f>VLOOKUP(Table1[[#This Row],[Years old]],Lookups!$A$1:$C$101,2,FALSE)</f>
        <v>60 - 69</v>
      </c>
      <c r="AC2765" s="45" t="str">
        <f>VLOOKUP(Table1[[#This Row],[Years old]],Lookups!$A$1:$C$101,3,FALSE)</f>
        <v>60 - 64</v>
      </c>
      <c r="AD2765" s="45" t="str">
        <f>VLOOKUP(Table1[[#This Row],[Race]],Lookups!$E$2:$F$11,2,FALSE)</f>
        <v>White</v>
      </c>
      <c r="AE2765" s="45" t="str">
        <f>VLOOKUP(Table1[[#This Row],[Ethnicity]],Lookups!$H$2:$I$6,2,FALSE)</f>
        <v>Not Hispanic/Latino</v>
      </c>
      <c r="AF2765" s="45" t="str">
        <f>VLOOKUP(Table1[[#This Row],[Language]],Lookups!$K$2:$L$9,2,FALSE)</f>
        <v>English</v>
      </c>
      <c r="AG2765" s="46">
        <v>42005</v>
      </c>
      <c r="AH2765" s="46">
        <v>45657</v>
      </c>
      <c r="AI2765" s="46" t="str">
        <f>IF(Table1[[#This Row],[Colonoscopy Date]]="","",DATEVALUE(Table1[[#This Row],[Colonoscopy Date]]))</f>
        <v/>
      </c>
      <c r="AJ27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66" spans="1:36" x14ac:dyDescent="0.25">
      <c r="A2766">
        <v>12566</v>
      </c>
      <c r="B2766" t="s">
        <v>1765</v>
      </c>
      <c r="C2766" t="s">
        <v>20</v>
      </c>
      <c r="D2766" t="s">
        <v>21</v>
      </c>
      <c r="E2766" t="s">
        <v>22</v>
      </c>
      <c r="F2766" t="s">
        <v>32</v>
      </c>
      <c r="G2766" t="s">
        <v>6116</v>
      </c>
      <c r="H2766" t="s">
        <v>24</v>
      </c>
      <c r="I2766" s="36">
        <v>23596</v>
      </c>
      <c r="J2766" t="s">
        <v>2913</v>
      </c>
      <c r="K2766" t="s">
        <v>2930</v>
      </c>
      <c r="L2766" t="s">
        <v>25</v>
      </c>
      <c r="M2766" s="2">
        <v>45656</v>
      </c>
      <c r="N2766" t="s">
        <v>25</v>
      </c>
      <c r="O2766" t="s">
        <v>25</v>
      </c>
      <c r="P2766" t="s">
        <v>18</v>
      </c>
      <c r="Q2766" t="s">
        <v>18</v>
      </c>
      <c r="R2766" t="s">
        <v>18</v>
      </c>
      <c r="S2766" t="s">
        <v>18</v>
      </c>
      <c r="T2766" t="s">
        <v>18</v>
      </c>
      <c r="U2766" t="s">
        <v>18</v>
      </c>
      <c r="V2766" t="s">
        <v>18</v>
      </c>
      <c r="W2766" s="45" t="str">
        <f>IF(Table1[[#This Row],[Sex at Birth]]="F","Female","Male")</f>
        <v>Female</v>
      </c>
      <c r="X2766" s="43">
        <v>45657</v>
      </c>
      <c r="Y2766" s="44">
        <f>Table1[[#This Row],[Report cutoff date]]-Table1[[#This Row],[DOB]]</f>
        <v>22061</v>
      </c>
      <c r="Z2766" s="68">
        <f>ROUNDDOWN(Table1[[#This Row],[Days old - as of report cutoff date]]/365,0)</f>
        <v>60</v>
      </c>
      <c r="AA2766" s="45" t="str">
        <f>IF(Table1[[#This Row],[Years old]]&gt;=55,"55+","54 and under")</f>
        <v>55+</v>
      </c>
      <c r="AB2766" s="45" t="str">
        <f>VLOOKUP(Table1[[#This Row],[Years old]],Lookups!$A$1:$C$101,2,FALSE)</f>
        <v>60 - 69</v>
      </c>
      <c r="AC2766" s="45" t="str">
        <f>VLOOKUP(Table1[[#This Row],[Years old]],Lookups!$A$1:$C$101,3,FALSE)</f>
        <v>60 - 64</v>
      </c>
      <c r="AD2766" s="45" t="str">
        <f>VLOOKUP(Table1[[#This Row],[Race]],Lookups!$E$2:$F$11,2,FALSE)</f>
        <v>White</v>
      </c>
      <c r="AE2766" s="45" t="str">
        <f>VLOOKUP(Table1[[#This Row],[Ethnicity]],Lookups!$H$2:$I$6,2,FALSE)</f>
        <v>Not Hispanic/Latino</v>
      </c>
      <c r="AF2766" s="45" t="str">
        <f>VLOOKUP(Table1[[#This Row],[Language]],Lookups!$K$2:$L$9,2,FALSE)</f>
        <v>English</v>
      </c>
      <c r="AG2766" s="46">
        <v>42005</v>
      </c>
      <c r="AH2766" s="46">
        <v>45657</v>
      </c>
      <c r="AI2766" s="46" t="str">
        <f>IF(Table1[[#This Row],[Colonoscopy Date]]="","",DATEVALUE(Table1[[#This Row],[Colonoscopy Date]]))</f>
        <v/>
      </c>
      <c r="AJ27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67" spans="1:36" x14ac:dyDescent="0.25">
      <c r="A2767">
        <v>11112</v>
      </c>
      <c r="B2767" t="s">
        <v>1783</v>
      </c>
      <c r="C2767" t="s">
        <v>20</v>
      </c>
      <c r="D2767" t="s">
        <v>21</v>
      </c>
      <c r="E2767" t="s">
        <v>22</v>
      </c>
      <c r="F2767" t="s">
        <v>28</v>
      </c>
      <c r="G2767" t="s">
        <v>7249</v>
      </c>
      <c r="H2767" t="s">
        <v>24</v>
      </c>
      <c r="I2767" s="36">
        <v>23598</v>
      </c>
      <c r="J2767" t="s">
        <v>2911</v>
      </c>
      <c r="K2767" t="s">
        <v>2935</v>
      </c>
      <c r="L2767" t="s">
        <v>25</v>
      </c>
      <c r="M2767" s="2">
        <v>45436</v>
      </c>
      <c r="N2767" t="s">
        <v>25</v>
      </c>
      <c r="O2767" t="s">
        <v>25</v>
      </c>
      <c r="P2767" t="s">
        <v>18</v>
      </c>
      <c r="Q2767" t="s">
        <v>18</v>
      </c>
      <c r="R2767" t="s">
        <v>18</v>
      </c>
      <c r="S2767" t="s">
        <v>18</v>
      </c>
      <c r="T2767" t="s">
        <v>18</v>
      </c>
      <c r="U2767" t="s">
        <v>18</v>
      </c>
      <c r="V2767" t="s">
        <v>18</v>
      </c>
      <c r="W2767" s="45" t="str">
        <f>IF(Table1[[#This Row],[Sex at Birth]]="F","Female","Male")</f>
        <v>Female</v>
      </c>
      <c r="X2767" s="43">
        <v>45657</v>
      </c>
      <c r="Y2767" s="44">
        <f>Table1[[#This Row],[Report cutoff date]]-Table1[[#This Row],[DOB]]</f>
        <v>22059</v>
      </c>
      <c r="Z2767" s="68">
        <f>ROUNDDOWN(Table1[[#This Row],[Days old - as of report cutoff date]]/365,0)</f>
        <v>60</v>
      </c>
      <c r="AA2767" s="45" t="str">
        <f>IF(Table1[[#This Row],[Years old]]&gt;=55,"55+","54 and under")</f>
        <v>55+</v>
      </c>
      <c r="AB2767" s="45" t="str">
        <f>VLOOKUP(Table1[[#This Row],[Years old]],Lookups!$A$1:$C$101,2,FALSE)</f>
        <v>60 - 69</v>
      </c>
      <c r="AC2767" s="45" t="str">
        <f>VLOOKUP(Table1[[#This Row],[Years old]],Lookups!$A$1:$C$101,3,FALSE)</f>
        <v>60 - 64</v>
      </c>
      <c r="AD2767" s="45" t="str">
        <f>VLOOKUP(Table1[[#This Row],[Race]],Lookups!$E$2:$F$11,2,FALSE)</f>
        <v>White</v>
      </c>
      <c r="AE2767" s="45" t="str">
        <f>VLOOKUP(Table1[[#This Row],[Ethnicity]],Lookups!$H$2:$I$6,2,FALSE)</f>
        <v>Not Hispanic/Latino</v>
      </c>
      <c r="AF2767" s="45" t="str">
        <f>VLOOKUP(Table1[[#This Row],[Language]],Lookups!$K$2:$L$9,2,FALSE)</f>
        <v>English</v>
      </c>
      <c r="AG2767" s="46">
        <v>42005</v>
      </c>
      <c r="AH2767" s="46">
        <v>45657</v>
      </c>
      <c r="AI2767" s="46" t="str">
        <f>IF(Table1[[#This Row],[Colonoscopy Date]]="","",DATEVALUE(Table1[[#This Row],[Colonoscopy Date]]))</f>
        <v/>
      </c>
      <c r="AJ27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68" spans="1:36" x14ac:dyDescent="0.25">
      <c r="A2768">
        <v>11952</v>
      </c>
      <c r="B2768" t="s">
        <v>2466</v>
      </c>
      <c r="C2768" t="s">
        <v>20</v>
      </c>
      <c r="D2768" t="s">
        <v>21</v>
      </c>
      <c r="E2768" t="s">
        <v>22</v>
      </c>
      <c r="F2768" t="s">
        <v>30</v>
      </c>
      <c r="G2768" t="s">
        <v>7085</v>
      </c>
      <c r="H2768" t="s">
        <v>24</v>
      </c>
      <c r="I2768" s="36">
        <v>23598</v>
      </c>
      <c r="J2768" t="s">
        <v>2913</v>
      </c>
      <c r="K2768" t="s">
        <v>2931</v>
      </c>
      <c r="L2768" t="s">
        <v>25</v>
      </c>
      <c r="M2768" s="2">
        <v>45638</v>
      </c>
      <c r="N2768" t="s">
        <v>25</v>
      </c>
      <c r="O2768" t="s">
        <v>25</v>
      </c>
      <c r="P2768" t="s">
        <v>18</v>
      </c>
      <c r="Q2768" t="s">
        <v>18</v>
      </c>
      <c r="R2768" t="s">
        <v>18</v>
      </c>
      <c r="S2768" t="s">
        <v>18</v>
      </c>
      <c r="T2768" t="s">
        <v>18</v>
      </c>
      <c r="U2768" t="s">
        <v>18</v>
      </c>
      <c r="V2768" t="s">
        <v>18</v>
      </c>
      <c r="W2768" s="45" t="str">
        <f>IF(Table1[[#This Row],[Sex at Birth]]="F","Female","Male")</f>
        <v>Female</v>
      </c>
      <c r="X2768" s="43">
        <v>45657</v>
      </c>
      <c r="Y2768" s="44">
        <f>Table1[[#This Row],[Report cutoff date]]-Table1[[#This Row],[DOB]]</f>
        <v>22059</v>
      </c>
      <c r="Z2768" s="68">
        <f>ROUNDDOWN(Table1[[#This Row],[Days old - as of report cutoff date]]/365,0)</f>
        <v>60</v>
      </c>
      <c r="AA2768" s="45" t="str">
        <f>IF(Table1[[#This Row],[Years old]]&gt;=55,"55+","54 and under")</f>
        <v>55+</v>
      </c>
      <c r="AB2768" s="45" t="str">
        <f>VLOOKUP(Table1[[#This Row],[Years old]],Lookups!$A$1:$C$101,2,FALSE)</f>
        <v>60 - 69</v>
      </c>
      <c r="AC2768" s="45" t="str">
        <f>VLOOKUP(Table1[[#This Row],[Years old]],Lookups!$A$1:$C$101,3,FALSE)</f>
        <v>60 - 64</v>
      </c>
      <c r="AD2768" s="45" t="str">
        <f>VLOOKUP(Table1[[#This Row],[Race]],Lookups!$E$2:$F$11,2,FALSE)</f>
        <v>White</v>
      </c>
      <c r="AE2768" s="45" t="str">
        <f>VLOOKUP(Table1[[#This Row],[Ethnicity]],Lookups!$H$2:$I$6,2,FALSE)</f>
        <v>Not Hispanic/Latino</v>
      </c>
      <c r="AF2768" s="45" t="str">
        <f>VLOOKUP(Table1[[#This Row],[Language]],Lookups!$K$2:$L$9,2,FALSE)</f>
        <v>English</v>
      </c>
      <c r="AG2768" s="46">
        <v>42005</v>
      </c>
      <c r="AH2768" s="46">
        <v>45657</v>
      </c>
      <c r="AI2768" s="46" t="str">
        <f>IF(Table1[[#This Row],[Colonoscopy Date]]="","",DATEVALUE(Table1[[#This Row],[Colonoscopy Date]]))</f>
        <v/>
      </c>
      <c r="AJ27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69" spans="1:36" x14ac:dyDescent="0.25">
      <c r="A2769">
        <v>12805</v>
      </c>
      <c r="B2769" t="s">
        <v>2264</v>
      </c>
      <c r="C2769" t="s">
        <v>20</v>
      </c>
      <c r="D2769" t="s">
        <v>21</v>
      </c>
      <c r="E2769" t="s">
        <v>22</v>
      </c>
      <c r="F2769" t="s">
        <v>30</v>
      </c>
      <c r="G2769" t="s">
        <v>6810</v>
      </c>
      <c r="H2769" t="s">
        <v>24</v>
      </c>
      <c r="I2769" s="36">
        <v>23600</v>
      </c>
      <c r="J2769" t="s">
        <v>2929</v>
      </c>
      <c r="K2769" t="s">
        <v>2930</v>
      </c>
      <c r="L2769" t="s">
        <v>25</v>
      </c>
      <c r="M2769" s="2">
        <v>45609</v>
      </c>
      <c r="N2769" t="s">
        <v>25</v>
      </c>
      <c r="O2769" t="s">
        <v>25</v>
      </c>
      <c r="P2769" t="s">
        <v>18</v>
      </c>
      <c r="Q2769" t="s">
        <v>18</v>
      </c>
      <c r="R2769" t="s">
        <v>18</v>
      </c>
      <c r="S2769" t="s">
        <v>18</v>
      </c>
      <c r="T2769" t="s">
        <v>18</v>
      </c>
      <c r="U2769" t="s">
        <v>18</v>
      </c>
      <c r="V2769" t="s">
        <v>18</v>
      </c>
      <c r="W2769" s="45" t="str">
        <f>IF(Table1[[#This Row],[Sex at Birth]]="F","Female","Male")</f>
        <v>Female</v>
      </c>
      <c r="X2769" s="43">
        <v>45657</v>
      </c>
      <c r="Y2769" s="44">
        <f>Table1[[#This Row],[Report cutoff date]]-Table1[[#This Row],[DOB]]</f>
        <v>22057</v>
      </c>
      <c r="Z2769" s="68">
        <f>ROUNDDOWN(Table1[[#This Row],[Days old - as of report cutoff date]]/365,0)</f>
        <v>60</v>
      </c>
      <c r="AA2769" s="45" t="str">
        <f>IF(Table1[[#This Row],[Years old]]&gt;=55,"55+","54 and under")</f>
        <v>55+</v>
      </c>
      <c r="AB2769" s="45" t="str">
        <f>VLOOKUP(Table1[[#This Row],[Years old]],Lookups!$A$1:$C$101,2,FALSE)</f>
        <v>60 - 69</v>
      </c>
      <c r="AC2769" s="45" t="str">
        <f>VLOOKUP(Table1[[#This Row],[Years old]],Lookups!$A$1:$C$101,3,FALSE)</f>
        <v>60 - 64</v>
      </c>
      <c r="AD2769" s="45" t="str">
        <f>VLOOKUP(Table1[[#This Row],[Race]],Lookups!$E$2:$F$11,2,FALSE)</f>
        <v>White</v>
      </c>
      <c r="AE2769" s="45" t="str">
        <f>VLOOKUP(Table1[[#This Row],[Ethnicity]],Lookups!$H$2:$I$6,2,FALSE)</f>
        <v>Not Hispanic/Latino</v>
      </c>
      <c r="AF2769" s="45" t="str">
        <f>VLOOKUP(Table1[[#This Row],[Language]],Lookups!$K$2:$L$9,2,FALSE)</f>
        <v>English</v>
      </c>
      <c r="AG2769" s="46">
        <v>42005</v>
      </c>
      <c r="AH2769" s="46">
        <v>45657</v>
      </c>
      <c r="AI2769" s="46" t="str">
        <f>IF(Table1[[#This Row],[Colonoscopy Date]]="","",DATEVALUE(Table1[[#This Row],[Colonoscopy Date]]))</f>
        <v/>
      </c>
      <c r="AJ27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70" spans="1:36" x14ac:dyDescent="0.25">
      <c r="A2770">
        <v>14252</v>
      </c>
      <c r="B2770" t="s">
        <v>1612</v>
      </c>
      <c r="C2770" t="s">
        <v>20</v>
      </c>
      <c r="D2770" t="s">
        <v>21</v>
      </c>
      <c r="E2770" t="s">
        <v>22</v>
      </c>
      <c r="F2770" t="s">
        <v>196</v>
      </c>
      <c r="G2770" t="s">
        <v>4886</v>
      </c>
      <c r="H2770" t="s">
        <v>24</v>
      </c>
      <c r="I2770" s="36">
        <v>23600</v>
      </c>
      <c r="J2770" t="s">
        <v>2893</v>
      </c>
      <c r="K2770" t="s">
        <v>2930</v>
      </c>
      <c r="L2770" t="s">
        <v>25</v>
      </c>
      <c r="M2770" s="2">
        <v>45562</v>
      </c>
      <c r="N2770" t="s">
        <v>25</v>
      </c>
      <c r="O2770" t="s">
        <v>25</v>
      </c>
      <c r="P2770" t="s">
        <v>18</v>
      </c>
      <c r="Q2770" t="s">
        <v>18</v>
      </c>
      <c r="R2770" t="s">
        <v>18</v>
      </c>
      <c r="S2770" t="s">
        <v>18</v>
      </c>
      <c r="T2770" t="s">
        <v>18</v>
      </c>
      <c r="U2770" t="s">
        <v>18</v>
      </c>
      <c r="V2770" t="s">
        <v>18</v>
      </c>
      <c r="W2770" s="45" t="str">
        <f>IF(Table1[[#This Row],[Sex at Birth]]="F","Female","Male")</f>
        <v>Female</v>
      </c>
      <c r="X2770" s="43">
        <v>45657</v>
      </c>
      <c r="Y2770" s="44">
        <f>Table1[[#This Row],[Report cutoff date]]-Table1[[#This Row],[DOB]]</f>
        <v>22057</v>
      </c>
      <c r="Z2770" s="68">
        <f>ROUNDDOWN(Table1[[#This Row],[Days old - as of report cutoff date]]/365,0)</f>
        <v>60</v>
      </c>
      <c r="AA2770" s="45" t="str">
        <f>IF(Table1[[#This Row],[Years old]]&gt;=55,"55+","54 and under")</f>
        <v>55+</v>
      </c>
      <c r="AB2770" s="45" t="str">
        <f>VLOOKUP(Table1[[#This Row],[Years old]],Lookups!$A$1:$C$101,2,FALSE)</f>
        <v>60 - 69</v>
      </c>
      <c r="AC2770" s="45" t="str">
        <f>VLOOKUP(Table1[[#This Row],[Years old]],Lookups!$A$1:$C$101,3,FALSE)</f>
        <v>60 - 64</v>
      </c>
      <c r="AD2770" s="45" t="str">
        <f>VLOOKUP(Table1[[#This Row],[Race]],Lookups!$E$2:$F$11,2,FALSE)</f>
        <v>White</v>
      </c>
      <c r="AE2770" s="45" t="str">
        <f>VLOOKUP(Table1[[#This Row],[Ethnicity]],Lookups!$H$2:$I$6,2,FALSE)</f>
        <v>Not Hispanic/Latino</v>
      </c>
      <c r="AF2770" s="45" t="str">
        <f>VLOOKUP(Table1[[#This Row],[Language]],Lookups!$K$2:$L$9,2,FALSE)</f>
        <v>English</v>
      </c>
      <c r="AG2770" s="46">
        <v>42005</v>
      </c>
      <c r="AH2770" s="46">
        <v>45657</v>
      </c>
      <c r="AI2770" s="46" t="str">
        <f>IF(Table1[[#This Row],[Colonoscopy Date]]="","",DATEVALUE(Table1[[#This Row],[Colonoscopy Date]]))</f>
        <v/>
      </c>
      <c r="AJ27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71" spans="1:36" x14ac:dyDescent="0.25">
      <c r="A2771">
        <v>10300</v>
      </c>
      <c r="B2771" t="s">
        <v>2331</v>
      </c>
      <c r="C2771" t="s">
        <v>20</v>
      </c>
      <c r="D2771" t="s">
        <v>21</v>
      </c>
      <c r="E2771" t="s">
        <v>22</v>
      </c>
      <c r="F2771" t="s">
        <v>36</v>
      </c>
      <c r="G2771" t="s">
        <v>3741</v>
      </c>
      <c r="H2771" t="s">
        <v>35</v>
      </c>
      <c r="I2771" s="36">
        <v>23603</v>
      </c>
      <c r="J2771" t="s">
        <v>2912</v>
      </c>
      <c r="K2771" t="s">
        <v>2936</v>
      </c>
      <c r="L2771" t="s">
        <v>25</v>
      </c>
      <c r="M2771" s="2">
        <v>45636</v>
      </c>
      <c r="N2771" t="s">
        <v>25</v>
      </c>
      <c r="O2771" t="s">
        <v>25</v>
      </c>
      <c r="P2771" t="s">
        <v>101</v>
      </c>
      <c r="Q2771" t="s">
        <v>18</v>
      </c>
      <c r="R2771" t="s">
        <v>18</v>
      </c>
      <c r="S2771" t="s">
        <v>18</v>
      </c>
      <c r="T2771" t="s">
        <v>18</v>
      </c>
      <c r="U2771" t="s">
        <v>18</v>
      </c>
      <c r="V2771" t="s">
        <v>18</v>
      </c>
      <c r="W2771" s="45" t="str">
        <f>IF(Table1[[#This Row],[Sex at Birth]]="F","Female","Male")</f>
        <v>Male</v>
      </c>
      <c r="X2771" s="43">
        <v>45657</v>
      </c>
      <c r="Y2771" s="44">
        <f>Table1[[#This Row],[Report cutoff date]]-Table1[[#This Row],[DOB]]</f>
        <v>22054</v>
      </c>
      <c r="Z2771" s="68">
        <f>ROUNDDOWN(Table1[[#This Row],[Days old - as of report cutoff date]]/365,0)</f>
        <v>60</v>
      </c>
      <c r="AA2771" s="45" t="str">
        <f>IF(Table1[[#This Row],[Years old]]&gt;=55,"55+","54 and under")</f>
        <v>55+</v>
      </c>
      <c r="AB2771" s="45" t="str">
        <f>VLOOKUP(Table1[[#This Row],[Years old]],Lookups!$A$1:$C$101,2,FALSE)</f>
        <v>60 - 69</v>
      </c>
      <c r="AC2771" s="45" t="str">
        <f>VLOOKUP(Table1[[#This Row],[Years old]],Lookups!$A$1:$C$101,3,FALSE)</f>
        <v>60 - 64</v>
      </c>
      <c r="AD2771" s="45" t="str">
        <f>VLOOKUP(Table1[[#This Row],[Race]],Lookups!$E$2:$F$11,2,FALSE)</f>
        <v>White</v>
      </c>
      <c r="AE2771" s="45" t="str">
        <f>VLOOKUP(Table1[[#This Row],[Ethnicity]],Lookups!$H$2:$I$6,2,FALSE)</f>
        <v>Not Hispanic/Latino</v>
      </c>
      <c r="AF2771" s="45" t="str">
        <f>VLOOKUP(Table1[[#This Row],[Language]],Lookups!$K$2:$L$9,2,FALSE)</f>
        <v>English</v>
      </c>
      <c r="AG2771" s="46">
        <v>42005</v>
      </c>
      <c r="AH2771" s="46">
        <v>45657</v>
      </c>
      <c r="AI2771" s="46">
        <f>IF(Table1[[#This Row],[Colonoscopy Date]]="","",DATEVALUE(Table1[[#This Row],[Colonoscopy Date]]))</f>
        <v>41782</v>
      </c>
      <c r="AJ27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72" spans="1:36" x14ac:dyDescent="0.25">
      <c r="A2772">
        <v>10763</v>
      </c>
      <c r="B2772" t="s">
        <v>1843</v>
      </c>
      <c r="C2772" t="s">
        <v>20</v>
      </c>
      <c r="D2772" t="s">
        <v>21</v>
      </c>
      <c r="E2772" t="s">
        <v>22</v>
      </c>
      <c r="F2772" t="s">
        <v>81</v>
      </c>
      <c r="G2772" t="s">
        <v>7339</v>
      </c>
      <c r="H2772" t="s">
        <v>24</v>
      </c>
      <c r="I2772" s="36">
        <v>23603</v>
      </c>
      <c r="J2772" t="s">
        <v>2923</v>
      </c>
      <c r="K2772" t="s">
        <v>2935</v>
      </c>
      <c r="L2772" t="s">
        <v>25</v>
      </c>
      <c r="M2772" s="2">
        <v>45337</v>
      </c>
      <c r="N2772" t="s">
        <v>25</v>
      </c>
      <c r="O2772" t="s">
        <v>25</v>
      </c>
      <c r="P2772" t="s">
        <v>18</v>
      </c>
      <c r="Q2772" t="s">
        <v>18</v>
      </c>
      <c r="R2772" t="s">
        <v>18</v>
      </c>
      <c r="S2772" t="s">
        <v>18</v>
      </c>
      <c r="T2772" t="s">
        <v>18</v>
      </c>
      <c r="U2772" t="s">
        <v>18</v>
      </c>
      <c r="V2772" t="s">
        <v>18</v>
      </c>
      <c r="W2772" s="45" t="str">
        <f>IF(Table1[[#This Row],[Sex at Birth]]="F","Female","Male")</f>
        <v>Female</v>
      </c>
      <c r="X2772" s="43">
        <v>45657</v>
      </c>
      <c r="Y2772" s="44">
        <f>Table1[[#This Row],[Report cutoff date]]-Table1[[#This Row],[DOB]]</f>
        <v>22054</v>
      </c>
      <c r="Z2772" s="68">
        <f>ROUNDDOWN(Table1[[#This Row],[Days old - as of report cutoff date]]/365,0)</f>
        <v>60</v>
      </c>
      <c r="AA2772" s="45" t="str">
        <f>IF(Table1[[#This Row],[Years old]]&gt;=55,"55+","54 and under")</f>
        <v>55+</v>
      </c>
      <c r="AB2772" s="45" t="str">
        <f>VLOOKUP(Table1[[#This Row],[Years old]],Lookups!$A$1:$C$101,2,FALSE)</f>
        <v>60 - 69</v>
      </c>
      <c r="AC2772" s="45" t="str">
        <f>VLOOKUP(Table1[[#This Row],[Years old]],Lookups!$A$1:$C$101,3,FALSE)</f>
        <v>60 - 64</v>
      </c>
      <c r="AD2772" s="45" t="str">
        <f>VLOOKUP(Table1[[#This Row],[Race]],Lookups!$E$2:$F$11,2,FALSE)</f>
        <v>White</v>
      </c>
      <c r="AE2772" s="45" t="str">
        <f>VLOOKUP(Table1[[#This Row],[Ethnicity]],Lookups!$H$2:$I$6,2,FALSE)</f>
        <v>Not Hispanic/Latino</v>
      </c>
      <c r="AF2772" s="45" t="str">
        <f>VLOOKUP(Table1[[#This Row],[Language]],Lookups!$K$2:$L$9,2,FALSE)</f>
        <v>English</v>
      </c>
      <c r="AG2772" s="46">
        <v>42005</v>
      </c>
      <c r="AH2772" s="46">
        <v>45657</v>
      </c>
      <c r="AI2772" s="46" t="str">
        <f>IF(Table1[[#This Row],[Colonoscopy Date]]="","",DATEVALUE(Table1[[#This Row],[Colonoscopy Date]]))</f>
        <v/>
      </c>
      <c r="AJ27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73" spans="1:36" x14ac:dyDescent="0.25">
      <c r="A2773">
        <v>14210</v>
      </c>
      <c r="B2773" t="s">
        <v>1692</v>
      </c>
      <c r="C2773" t="s">
        <v>20</v>
      </c>
      <c r="D2773" t="s">
        <v>21</v>
      </c>
      <c r="E2773" t="s">
        <v>22</v>
      </c>
      <c r="F2773" t="s">
        <v>63</v>
      </c>
      <c r="G2773" t="s">
        <v>4807</v>
      </c>
      <c r="H2773" t="s">
        <v>35</v>
      </c>
      <c r="I2773" s="36">
        <v>23607</v>
      </c>
      <c r="J2773" t="s">
        <v>2891</v>
      </c>
      <c r="K2773" t="s">
        <v>2930</v>
      </c>
      <c r="L2773" t="s">
        <v>25</v>
      </c>
      <c r="M2773" s="2">
        <v>45631</v>
      </c>
      <c r="N2773" t="s">
        <v>25</v>
      </c>
      <c r="O2773" t="s">
        <v>25</v>
      </c>
      <c r="P2773" t="s">
        <v>18</v>
      </c>
      <c r="Q2773" t="s">
        <v>18</v>
      </c>
      <c r="R2773" t="s">
        <v>18</v>
      </c>
      <c r="S2773" t="s">
        <v>18</v>
      </c>
      <c r="T2773" t="s">
        <v>18</v>
      </c>
      <c r="U2773" t="s">
        <v>18</v>
      </c>
      <c r="V2773" t="s">
        <v>18</v>
      </c>
      <c r="W2773" s="45" t="str">
        <f>IF(Table1[[#This Row],[Sex at Birth]]="F","Female","Male")</f>
        <v>Male</v>
      </c>
      <c r="X2773" s="43">
        <v>45657</v>
      </c>
      <c r="Y2773" s="44">
        <f>Table1[[#This Row],[Report cutoff date]]-Table1[[#This Row],[DOB]]</f>
        <v>22050</v>
      </c>
      <c r="Z2773" s="68">
        <f>ROUNDDOWN(Table1[[#This Row],[Days old - as of report cutoff date]]/365,0)</f>
        <v>60</v>
      </c>
      <c r="AA2773" s="45" t="str">
        <f>IF(Table1[[#This Row],[Years old]]&gt;=55,"55+","54 and under")</f>
        <v>55+</v>
      </c>
      <c r="AB2773" s="45" t="str">
        <f>VLOOKUP(Table1[[#This Row],[Years old]],Lookups!$A$1:$C$101,2,FALSE)</f>
        <v>60 - 69</v>
      </c>
      <c r="AC2773" s="45" t="str">
        <f>VLOOKUP(Table1[[#This Row],[Years old]],Lookups!$A$1:$C$101,3,FALSE)</f>
        <v>60 - 64</v>
      </c>
      <c r="AD2773" s="45" t="str">
        <f>VLOOKUP(Table1[[#This Row],[Race]],Lookups!$E$2:$F$11,2,FALSE)</f>
        <v>White</v>
      </c>
      <c r="AE2773" s="45" t="str">
        <f>VLOOKUP(Table1[[#This Row],[Ethnicity]],Lookups!$H$2:$I$6,2,FALSE)</f>
        <v>Not Hispanic/Latino</v>
      </c>
      <c r="AF2773" s="45" t="str">
        <f>VLOOKUP(Table1[[#This Row],[Language]],Lookups!$K$2:$L$9,2,FALSE)</f>
        <v>English</v>
      </c>
      <c r="AG2773" s="46">
        <v>42005</v>
      </c>
      <c r="AH2773" s="46">
        <v>45657</v>
      </c>
      <c r="AI2773" s="46" t="str">
        <f>IF(Table1[[#This Row],[Colonoscopy Date]]="","",DATEVALUE(Table1[[#This Row],[Colonoscopy Date]]))</f>
        <v/>
      </c>
      <c r="AJ27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74" spans="1:36" x14ac:dyDescent="0.25">
      <c r="A2774">
        <v>10908</v>
      </c>
      <c r="B2774" t="s">
        <v>2451</v>
      </c>
      <c r="C2774" t="s">
        <v>105</v>
      </c>
      <c r="D2774" t="s">
        <v>21</v>
      </c>
      <c r="E2774" t="s">
        <v>22</v>
      </c>
      <c r="F2774" t="s">
        <v>30</v>
      </c>
      <c r="G2774" t="s">
        <v>7224</v>
      </c>
      <c r="H2774" t="s">
        <v>24</v>
      </c>
      <c r="I2774" s="36">
        <v>23608</v>
      </c>
      <c r="J2774" t="s">
        <v>2920</v>
      </c>
      <c r="K2774" t="s">
        <v>2935</v>
      </c>
      <c r="L2774" t="s">
        <v>25</v>
      </c>
      <c r="M2774" s="2">
        <v>45504</v>
      </c>
      <c r="N2774" t="s">
        <v>25</v>
      </c>
      <c r="O2774" t="s">
        <v>25</v>
      </c>
      <c r="P2774" t="s">
        <v>18</v>
      </c>
      <c r="Q2774" t="s">
        <v>18</v>
      </c>
      <c r="R2774" t="s">
        <v>18</v>
      </c>
      <c r="S2774" t="s">
        <v>18</v>
      </c>
      <c r="T2774" t="s">
        <v>18</v>
      </c>
      <c r="U2774" t="s">
        <v>18</v>
      </c>
      <c r="V2774" t="s">
        <v>18</v>
      </c>
      <c r="W2774" s="45" t="str">
        <f>IF(Table1[[#This Row],[Sex at Birth]]="F","Female","Male")</f>
        <v>Female</v>
      </c>
      <c r="X2774" s="43">
        <v>45657</v>
      </c>
      <c r="Y2774" s="44">
        <f>Table1[[#This Row],[Report cutoff date]]-Table1[[#This Row],[DOB]]</f>
        <v>22049</v>
      </c>
      <c r="Z2774" s="68">
        <f>ROUNDDOWN(Table1[[#This Row],[Days old - as of report cutoff date]]/365,0)</f>
        <v>60</v>
      </c>
      <c r="AA2774" s="45" t="str">
        <f>IF(Table1[[#This Row],[Years old]]&gt;=55,"55+","54 and under")</f>
        <v>55+</v>
      </c>
      <c r="AB2774" s="45" t="str">
        <f>VLOOKUP(Table1[[#This Row],[Years old]],Lookups!$A$1:$C$101,2,FALSE)</f>
        <v>60 - 69</v>
      </c>
      <c r="AC2774" s="45" t="str">
        <f>VLOOKUP(Table1[[#This Row],[Years old]],Lookups!$A$1:$C$101,3,FALSE)</f>
        <v>60 - 64</v>
      </c>
      <c r="AD2774" s="45" t="str">
        <f>VLOOKUP(Table1[[#This Row],[Race]],Lookups!$E$2:$F$11,2,FALSE)</f>
        <v>Asian</v>
      </c>
      <c r="AE2774" s="45" t="str">
        <f>VLOOKUP(Table1[[#This Row],[Ethnicity]],Lookups!$H$2:$I$6,2,FALSE)</f>
        <v>Not Hispanic/Latino</v>
      </c>
      <c r="AF2774" s="45" t="str">
        <f>VLOOKUP(Table1[[#This Row],[Language]],Lookups!$K$2:$L$9,2,FALSE)</f>
        <v>English</v>
      </c>
      <c r="AG2774" s="46">
        <v>42005</v>
      </c>
      <c r="AH2774" s="46">
        <v>45657</v>
      </c>
      <c r="AI2774" s="46" t="str">
        <f>IF(Table1[[#This Row],[Colonoscopy Date]]="","",DATEVALUE(Table1[[#This Row],[Colonoscopy Date]]))</f>
        <v/>
      </c>
      <c r="AJ27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75" spans="1:36" x14ac:dyDescent="0.25">
      <c r="A2775">
        <v>13664</v>
      </c>
      <c r="B2775" t="s">
        <v>2526</v>
      </c>
      <c r="C2775" t="s">
        <v>20</v>
      </c>
      <c r="D2775" t="s">
        <v>21</v>
      </c>
      <c r="E2775" t="s">
        <v>22</v>
      </c>
      <c r="F2775" t="s">
        <v>30</v>
      </c>
      <c r="G2775" t="s">
        <v>7525</v>
      </c>
      <c r="H2775" t="s">
        <v>24</v>
      </c>
      <c r="I2775" s="36">
        <v>23613</v>
      </c>
      <c r="J2775" t="s">
        <v>2884</v>
      </c>
      <c r="K2775" t="s">
        <v>2936</v>
      </c>
      <c r="L2775" t="s">
        <v>25</v>
      </c>
      <c r="M2775" s="2">
        <v>45419</v>
      </c>
      <c r="N2775" t="s">
        <v>25</v>
      </c>
      <c r="O2775" t="s">
        <v>25</v>
      </c>
      <c r="P2775" t="s">
        <v>18</v>
      </c>
      <c r="Q2775" t="s">
        <v>18</v>
      </c>
      <c r="R2775" t="s">
        <v>18</v>
      </c>
      <c r="S2775" t="s">
        <v>18</v>
      </c>
      <c r="T2775" t="s">
        <v>18</v>
      </c>
      <c r="U2775" t="s">
        <v>18</v>
      </c>
      <c r="V2775" t="s">
        <v>18</v>
      </c>
      <c r="W2775" s="45" t="str">
        <f>IF(Table1[[#This Row],[Sex at Birth]]="F","Female","Male")</f>
        <v>Female</v>
      </c>
      <c r="X2775" s="43">
        <v>45657</v>
      </c>
      <c r="Y2775" s="44">
        <f>Table1[[#This Row],[Report cutoff date]]-Table1[[#This Row],[DOB]]</f>
        <v>22044</v>
      </c>
      <c r="Z2775" s="68">
        <f>ROUNDDOWN(Table1[[#This Row],[Days old - as of report cutoff date]]/365,0)</f>
        <v>60</v>
      </c>
      <c r="AA2775" s="45" t="str">
        <f>IF(Table1[[#This Row],[Years old]]&gt;=55,"55+","54 and under")</f>
        <v>55+</v>
      </c>
      <c r="AB2775" s="45" t="str">
        <f>VLOOKUP(Table1[[#This Row],[Years old]],Lookups!$A$1:$C$101,2,FALSE)</f>
        <v>60 - 69</v>
      </c>
      <c r="AC2775" s="45" t="str">
        <f>VLOOKUP(Table1[[#This Row],[Years old]],Lookups!$A$1:$C$101,3,FALSE)</f>
        <v>60 - 64</v>
      </c>
      <c r="AD2775" s="45" t="str">
        <f>VLOOKUP(Table1[[#This Row],[Race]],Lookups!$E$2:$F$11,2,FALSE)</f>
        <v>White</v>
      </c>
      <c r="AE2775" s="45" t="str">
        <f>VLOOKUP(Table1[[#This Row],[Ethnicity]],Lookups!$H$2:$I$6,2,FALSE)</f>
        <v>Not Hispanic/Latino</v>
      </c>
      <c r="AF2775" s="45" t="str">
        <f>VLOOKUP(Table1[[#This Row],[Language]],Lookups!$K$2:$L$9,2,FALSE)</f>
        <v>English</v>
      </c>
      <c r="AG2775" s="46">
        <v>42005</v>
      </c>
      <c r="AH2775" s="46">
        <v>45657</v>
      </c>
      <c r="AI2775" s="46" t="str">
        <f>IF(Table1[[#This Row],[Colonoscopy Date]]="","",DATEVALUE(Table1[[#This Row],[Colonoscopy Date]]))</f>
        <v/>
      </c>
      <c r="AJ27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76" spans="1:36" x14ac:dyDescent="0.25">
      <c r="A2776">
        <v>14777</v>
      </c>
      <c r="B2776" t="s">
        <v>1822</v>
      </c>
      <c r="C2776" t="s">
        <v>20</v>
      </c>
      <c r="D2776" t="s">
        <v>21</v>
      </c>
      <c r="E2776" t="s">
        <v>22</v>
      </c>
      <c r="F2776" t="s">
        <v>100</v>
      </c>
      <c r="G2776" t="s">
        <v>4985</v>
      </c>
      <c r="H2776" t="s">
        <v>35</v>
      </c>
      <c r="I2776" s="36">
        <v>23616</v>
      </c>
      <c r="J2776" t="s">
        <v>2901</v>
      </c>
      <c r="K2776" t="s">
        <v>2930</v>
      </c>
      <c r="L2776" t="s">
        <v>25</v>
      </c>
      <c r="M2776" s="2">
        <v>45630</v>
      </c>
      <c r="N2776" t="s">
        <v>25</v>
      </c>
      <c r="O2776" t="s">
        <v>25</v>
      </c>
      <c r="P2776" t="s">
        <v>18</v>
      </c>
      <c r="Q2776" t="s">
        <v>18</v>
      </c>
      <c r="R2776" t="s">
        <v>18</v>
      </c>
      <c r="S2776" t="s">
        <v>18</v>
      </c>
      <c r="T2776" t="s">
        <v>18</v>
      </c>
      <c r="U2776" t="s">
        <v>18</v>
      </c>
      <c r="V2776" t="s">
        <v>18</v>
      </c>
      <c r="W2776" s="45" t="str">
        <f>IF(Table1[[#This Row],[Sex at Birth]]="F","Female","Male")</f>
        <v>Male</v>
      </c>
      <c r="X2776" s="43">
        <v>45657</v>
      </c>
      <c r="Y2776" s="44">
        <f>Table1[[#This Row],[Report cutoff date]]-Table1[[#This Row],[DOB]]</f>
        <v>22041</v>
      </c>
      <c r="Z2776" s="68">
        <f>ROUNDDOWN(Table1[[#This Row],[Days old - as of report cutoff date]]/365,0)</f>
        <v>60</v>
      </c>
      <c r="AA2776" s="45" t="str">
        <f>IF(Table1[[#This Row],[Years old]]&gt;=55,"55+","54 and under")</f>
        <v>55+</v>
      </c>
      <c r="AB2776" s="45" t="str">
        <f>VLOOKUP(Table1[[#This Row],[Years old]],Lookups!$A$1:$C$101,2,FALSE)</f>
        <v>60 - 69</v>
      </c>
      <c r="AC2776" s="45" t="str">
        <f>VLOOKUP(Table1[[#This Row],[Years old]],Lookups!$A$1:$C$101,3,FALSE)</f>
        <v>60 - 64</v>
      </c>
      <c r="AD2776" s="45" t="str">
        <f>VLOOKUP(Table1[[#This Row],[Race]],Lookups!$E$2:$F$11,2,FALSE)</f>
        <v>White</v>
      </c>
      <c r="AE2776" s="45" t="str">
        <f>VLOOKUP(Table1[[#This Row],[Ethnicity]],Lookups!$H$2:$I$6,2,FALSE)</f>
        <v>Not Hispanic/Latino</v>
      </c>
      <c r="AF2776" s="45" t="str">
        <f>VLOOKUP(Table1[[#This Row],[Language]],Lookups!$K$2:$L$9,2,FALSE)</f>
        <v>English</v>
      </c>
      <c r="AG2776" s="46">
        <v>42005</v>
      </c>
      <c r="AH2776" s="46">
        <v>45657</v>
      </c>
      <c r="AI2776" s="46" t="str">
        <f>IF(Table1[[#This Row],[Colonoscopy Date]]="","",DATEVALUE(Table1[[#This Row],[Colonoscopy Date]]))</f>
        <v/>
      </c>
      <c r="AJ27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77" spans="1:36" x14ac:dyDescent="0.25">
      <c r="A2777">
        <v>10285</v>
      </c>
      <c r="B2777" t="s">
        <v>2254</v>
      </c>
      <c r="C2777" t="s">
        <v>20</v>
      </c>
      <c r="D2777" t="s">
        <v>34</v>
      </c>
      <c r="E2777" t="s">
        <v>22</v>
      </c>
      <c r="F2777" t="s">
        <v>66</v>
      </c>
      <c r="G2777" t="s">
        <v>7600</v>
      </c>
      <c r="H2777" t="s">
        <v>24</v>
      </c>
      <c r="I2777" s="36">
        <v>23620</v>
      </c>
      <c r="J2777" t="s">
        <v>2883</v>
      </c>
      <c r="K2777" t="s">
        <v>2936</v>
      </c>
      <c r="L2777" t="s">
        <v>25</v>
      </c>
      <c r="M2777" s="2">
        <v>45365</v>
      </c>
      <c r="N2777" t="s">
        <v>25</v>
      </c>
      <c r="O2777" t="s">
        <v>25</v>
      </c>
      <c r="P2777" t="s">
        <v>18</v>
      </c>
      <c r="Q2777" t="s">
        <v>18</v>
      </c>
      <c r="R2777" t="s">
        <v>18</v>
      </c>
      <c r="S2777" t="s">
        <v>18</v>
      </c>
      <c r="T2777" t="s">
        <v>18</v>
      </c>
      <c r="U2777" t="s">
        <v>18</v>
      </c>
      <c r="V2777" t="s">
        <v>18</v>
      </c>
      <c r="W2777" s="45" t="str">
        <f>IF(Table1[[#This Row],[Sex at Birth]]="F","Female","Male")</f>
        <v>Female</v>
      </c>
      <c r="X2777" s="43">
        <v>45657</v>
      </c>
      <c r="Y2777" s="44">
        <f>Table1[[#This Row],[Report cutoff date]]-Table1[[#This Row],[DOB]]</f>
        <v>22037</v>
      </c>
      <c r="Z2777" s="68">
        <f>ROUNDDOWN(Table1[[#This Row],[Days old - as of report cutoff date]]/365,0)</f>
        <v>60</v>
      </c>
      <c r="AA2777" s="45" t="str">
        <f>IF(Table1[[#This Row],[Years old]]&gt;=55,"55+","54 and under")</f>
        <v>55+</v>
      </c>
      <c r="AB2777" s="45" t="str">
        <f>VLOOKUP(Table1[[#This Row],[Years old]],Lookups!$A$1:$C$101,2,FALSE)</f>
        <v>60 - 69</v>
      </c>
      <c r="AC2777" s="45" t="str">
        <f>VLOOKUP(Table1[[#This Row],[Years old]],Lookups!$A$1:$C$101,3,FALSE)</f>
        <v>60 - 64</v>
      </c>
      <c r="AD2777" s="45" t="str">
        <f>VLOOKUP(Table1[[#This Row],[Race]],Lookups!$E$2:$F$11,2,FALSE)</f>
        <v>White</v>
      </c>
      <c r="AE2777" s="45" t="str">
        <f>VLOOKUP(Table1[[#This Row],[Ethnicity]],Lookups!$H$2:$I$6,2,FALSE)</f>
        <v>Other/ Unknown</v>
      </c>
      <c r="AF2777" s="45" t="str">
        <f>VLOOKUP(Table1[[#This Row],[Language]],Lookups!$K$2:$L$9,2,FALSE)</f>
        <v>English</v>
      </c>
      <c r="AG2777" s="46">
        <v>42005</v>
      </c>
      <c r="AH2777" s="46">
        <v>45657</v>
      </c>
      <c r="AI2777" s="46" t="str">
        <f>IF(Table1[[#This Row],[Colonoscopy Date]]="","",DATEVALUE(Table1[[#This Row],[Colonoscopy Date]]))</f>
        <v/>
      </c>
      <c r="AJ27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78" spans="1:36" x14ac:dyDescent="0.25">
      <c r="A2778">
        <v>14975</v>
      </c>
      <c r="B2778" t="s">
        <v>1765</v>
      </c>
      <c r="C2778" t="s">
        <v>20</v>
      </c>
      <c r="D2778" t="s">
        <v>21</v>
      </c>
      <c r="E2778" t="s">
        <v>22</v>
      </c>
      <c r="F2778" t="s">
        <v>156</v>
      </c>
      <c r="G2778" t="s">
        <v>5577</v>
      </c>
      <c r="H2778" t="s">
        <v>24</v>
      </c>
      <c r="I2778" s="36">
        <v>23620</v>
      </c>
      <c r="J2778" t="s">
        <v>134</v>
      </c>
      <c r="K2778" t="s">
        <v>2930</v>
      </c>
      <c r="L2778" t="s">
        <v>25</v>
      </c>
      <c r="M2778" s="2">
        <v>45593</v>
      </c>
      <c r="N2778" t="s">
        <v>25</v>
      </c>
      <c r="O2778" t="s">
        <v>25</v>
      </c>
      <c r="P2778" t="s">
        <v>18</v>
      </c>
      <c r="Q2778" t="s">
        <v>18</v>
      </c>
      <c r="R2778" t="s">
        <v>18</v>
      </c>
      <c r="S2778" t="s">
        <v>18</v>
      </c>
      <c r="T2778" t="s">
        <v>18</v>
      </c>
      <c r="U2778" t="s">
        <v>18</v>
      </c>
      <c r="V2778" t="s">
        <v>18</v>
      </c>
      <c r="W2778" s="45" t="str">
        <f>IF(Table1[[#This Row],[Sex at Birth]]="F","Female","Male")</f>
        <v>Female</v>
      </c>
      <c r="X2778" s="43">
        <v>45657</v>
      </c>
      <c r="Y2778" s="44">
        <f>Table1[[#This Row],[Report cutoff date]]-Table1[[#This Row],[DOB]]</f>
        <v>22037</v>
      </c>
      <c r="Z2778" s="68">
        <f>ROUNDDOWN(Table1[[#This Row],[Days old - as of report cutoff date]]/365,0)</f>
        <v>60</v>
      </c>
      <c r="AA2778" s="45" t="str">
        <f>IF(Table1[[#This Row],[Years old]]&gt;=55,"55+","54 and under")</f>
        <v>55+</v>
      </c>
      <c r="AB2778" s="45" t="str">
        <f>VLOOKUP(Table1[[#This Row],[Years old]],Lookups!$A$1:$C$101,2,FALSE)</f>
        <v>60 - 69</v>
      </c>
      <c r="AC2778" s="45" t="str">
        <f>VLOOKUP(Table1[[#This Row],[Years old]],Lookups!$A$1:$C$101,3,FALSE)</f>
        <v>60 - 64</v>
      </c>
      <c r="AD2778" s="45" t="str">
        <f>VLOOKUP(Table1[[#This Row],[Race]],Lookups!$E$2:$F$11,2,FALSE)</f>
        <v>White</v>
      </c>
      <c r="AE2778" s="45" t="str">
        <f>VLOOKUP(Table1[[#This Row],[Ethnicity]],Lookups!$H$2:$I$6,2,FALSE)</f>
        <v>Not Hispanic/Latino</v>
      </c>
      <c r="AF2778" s="45" t="str">
        <f>VLOOKUP(Table1[[#This Row],[Language]],Lookups!$K$2:$L$9,2,FALSE)</f>
        <v>English</v>
      </c>
      <c r="AG2778" s="46">
        <v>42005</v>
      </c>
      <c r="AH2778" s="46">
        <v>45657</v>
      </c>
      <c r="AI2778" s="46" t="str">
        <f>IF(Table1[[#This Row],[Colonoscopy Date]]="","",DATEVALUE(Table1[[#This Row],[Colonoscopy Date]]))</f>
        <v/>
      </c>
      <c r="AJ27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79" spans="1:36" x14ac:dyDescent="0.25">
      <c r="A2779">
        <v>12099</v>
      </c>
      <c r="B2779" t="s">
        <v>1783</v>
      </c>
      <c r="C2779" t="s">
        <v>20</v>
      </c>
      <c r="D2779" t="s">
        <v>21</v>
      </c>
      <c r="E2779" t="s">
        <v>22</v>
      </c>
      <c r="F2779" t="s">
        <v>29</v>
      </c>
      <c r="G2779" t="s">
        <v>4145</v>
      </c>
      <c r="H2779" t="s">
        <v>24</v>
      </c>
      <c r="I2779" s="36">
        <v>23621</v>
      </c>
      <c r="J2779" t="s">
        <v>2884</v>
      </c>
      <c r="K2779" t="s">
        <v>2930</v>
      </c>
      <c r="L2779" t="s">
        <v>25</v>
      </c>
      <c r="M2779" s="2">
        <v>45370</v>
      </c>
      <c r="N2779" t="s">
        <v>25</v>
      </c>
      <c r="O2779" t="s">
        <v>25</v>
      </c>
      <c r="P2779" t="s">
        <v>18</v>
      </c>
      <c r="Q2779" t="s">
        <v>18</v>
      </c>
      <c r="R2779" t="s">
        <v>18</v>
      </c>
      <c r="S2779" t="s">
        <v>18</v>
      </c>
      <c r="T2779" t="s">
        <v>18</v>
      </c>
      <c r="U2779" t="s">
        <v>18</v>
      </c>
      <c r="V2779" t="s">
        <v>18</v>
      </c>
      <c r="W2779" s="45" t="str">
        <f>IF(Table1[[#This Row],[Sex at Birth]]="F","Female","Male")</f>
        <v>Female</v>
      </c>
      <c r="X2779" s="43">
        <v>45657</v>
      </c>
      <c r="Y2779" s="44">
        <f>Table1[[#This Row],[Report cutoff date]]-Table1[[#This Row],[DOB]]</f>
        <v>22036</v>
      </c>
      <c r="Z2779" s="68">
        <f>ROUNDDOWN(Table1[[#This Row],[Days old - as of report cutoff date]]/365,0)</f>
        <v>60</v>
      </c>
      <c r="AA2779" s="45" t="str">
        <f>IF(Table1[[#This Row],[Years old]]&gt;=55,"55+","54 and under")</f>
        <v>55+</v>
      </c>
      <c r="AB2779" s="45" t="str">
        <f>VLOOKUP(Table1[[#This Row],[Years old]],Lookups!$A$1:$C$101,2,FALSE)</f>
        <v>60 - 69</v>
      </c>
      <c r="AC2779" s="45" t="str">
        <f>VLOOKUP(Table1[[#This Row],[Years old]],Lookups!$A$1:$C$101,3,FALSE)</f>
        <v>60 - 64</v>
      </c>
      <c r="AD2779" s="45" t="str">
        <f>VLOOKUP(Table1[[#This Row],[Race]],Lookups!$E$2:$F$11,2,FALSE)</f>
        <v>White</v>
      </c>
      <c r="AE2779" s="45" t="str">
        <f>VLOOKUP(Table1[[#This Row],[Ethnicity]],Lookups!$H$2:$I$6,2,FALSE)</f>
        <v>Not Hispanic/Latino</v>
      </c>
      <c r="AF2779" s="45" t="str">
        <f>VLOOKUP(Table1[[#This Row],[Language]],Lookups!$K$2:$L$9,2,FALSE)</f>
        <v>English</v>
      </c>
      <c r="AG2779" s="46">
        <v>42005</v>
      </c>
      <c r="AH2779" s="46">
        <v>45657</v>
      </c>
      <c r="AI2779" s="46" t="str">
        <f>IF(Table1[[#This Row],[Colonoscopy Date]]="","",DATEVALUE(Table1[[#This Row],[Colonoscopy Date]]))</f>
        <v/>
      </c>
      <c r="AJ27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80" spans="1:36" x14ac:dyDescent="0.25">
      <c r="A2780">
        <v>13941</v>
      </c>
      <c r="B2780" t="s">
        <v>2805</v>
      </c>
      <c r="C2780" t="s">
        <v>47</v>
      </c>
      <c r="D2780" t="s">
        <v>21</v>
      </c>
      <c r="E2780" t="s">
        <v>22</v>
      </c>
      <c r="F2780" t="s">
        <v>100</v>
      </c>
      <c r="G2780" t="s">
        <v>5292</v>
      </c>
      <c r="H2780" t="s">
        <v>24</v>
      </c>
      <c r="I2780" s="36">
        <v>23621</v>
      </c>
      <c r="J2780" t="s">
        <v>2910</v>
      </c>
      <c r="K2780" t="s">
        <v>2930</v>
      </c>
      <c r="L2780" t="s">
        <v>25</v>
      </c>
      <c r="M2780" s="2">
        <v>45568</v>
      </c>
      <c r="N2780" t="s">
        <v>25</v>
      </c>
      <c r="O2780" t="s">
        <v>25</v>
      </c>
      <c r="P2780" t="s">
        <v>18</v>
      </c>
      <c r="Q2780" t="s">
        <v>18</v>
      </c>
      <c r="R2780" t="s">
        <v>18</v>
      </c>
      <c r="S2780" t="s">
        <v>18</v>
      </c>
      <c r="T2780" t="s">
        <v>18</v>
      </c>
      <c r="U2780" t="s">
        <v>18</v>
      </c>
      <c r="V2780" t="s">
        <v>18</v>
      </c>
      <c r="W2780" s="45" t="str">
        <f>IF(Table1[[#This Row],[Sex at Birth]]="F","Female","Male")</f>
        <v>Female</v>
      </c>
      <c r="X2780" s="43">
        <v>45657</v>
      </c>
      <c r="Y2780" s="44">
        <f>Table1[[#This Row],[Report cutoff date]]-Table1[[#This Row],[DOB]]</f>
        <v>22036</v>
      </c>
      <c r="Z2780" s="68">
        <f>ROUNDDOWN(Table1[[#This Row],[Days old - as of report cutoff date]]/365,0)</f>
        <v>60</v>
      </c>
      <c r="AA2780" s="45" t="str">
        <f>IF(Table1[[#This Row],[Years old]]&gt;=55,"55+","54 and under")</f>
        <v>55+</v>
      </c>
      <c r="AB2780" s="45" t="str">
        <f>VLOOKUP(Table1[[#This Row],[Years old]],Lookups!$A$1:$C$101,2,FALSE)</f>
        <v>60 - 69</v>
      </c>
      <c r="AC2780" s="45" t="str">
        <f>VLOOKUP(Table1[[#This Row],[Years old]],Lookups!$A$1:$C$101,3,FALSE)</f>
        <v>60 - 64</v>
      </c>
      <c r="AD2780" s="45" t="str">
        <f>VLOOKUP(Table1[[#This Row],[Race]],Lookups!$E$2:$F$11,2,FALSE)</f>
        <v>Amer. Indian/ Alaska Native</v>
      </c>
      <c r="AE2780" s="45" t="str">
        <f>VLOOKUP(Table1[[#This Row],[Ethnicity]],Lookups!$H$2:$I$6,2,FALSE)</f>
        <v>Not Hispanic/Latino</v>
      </c>
      <c r="AF2780" s="45" t="str">
        <f>VLOOKUP(Table1[[#This Row],[Language]],Lookups!$K$2:$L$9,2,FALSE)</f>
        <v>English</v>
      </c>
      <c r="AG2780" s="46">
        <v>42005</v>
      </c>
      <c r="AH2780" s="46">
        <v>45657</v>
      </c>
      <c r="AI2780" s="46" t="str">
        <f>IF(Table1[[#This Row],[Colonoscopy Date]]="","",DATEVALUE(Table1[[#This Row],[Colonoscopy Date]]))</f>
        <v/>
      </c>
      <c r="AJ27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81" spans="1:36" x14ac:dyDescent="0.25">
      <c r="A2781">
        <v>11462</v>
      </c>
      <c r="B2781" t="s">
        <v>1903</v>
      </c>
      <c r="C2781" t="s">
        <v>20</v>
      </c>
      <c r="D2781" t="s">
        <v>34</v>
      </c>
      <c r="E2781" t="s">
        <v>22</v>
      </c>
      <c r="F2781" t="s">
        <v>39</v>
      </c>
      <c r="G2781" t="s">
        <v>7304</v>
      </c>
      <c r="H2781" t="s">
        <v>24</v>
      </c>
      <c r="I2781" s="36">
        <v>23622</v>
      </c>
      <c r="J2781" t="s">
        <v>2911</v>
      </c>
      <c r="K2781" t="s">
        <v>2935</v>
      </c>
      <c r="L2781" t="s">
        <v>25</v>
      </c>
      <c r="M2781" s="2">
        <v>45617</v>
      </c>
      <c r="N2781" t="s">
        <v>53</v>
      </c>
      <c r="O2781" t="s">
        <v>25</v>
      </c>
      <c r="P2781" t="s">
        <v>1248</v>
      </c>
      <c r="Q2781" t="s">
        <v>18</v>
      </c>
      <c r="R2781" t="s">
        <v>18</v>
      </c>
      <c r="S2781" t="s">
        <v>18</v>
      </c>
      <c r="T2781" t="s">
        <v>18</v>
      </c>
      <c r="U2781" t="s">
        <v>18</v>
      </c>
      <c r="V2781" t="s">
        <v>18</v>
      </c>
      <c r="W2781" s="45" t="str">
        <f>IF(Table1[[#This Row],[Sex at Birth]]="F","Female","Male")</f>
        <v>Female</v>
      </c>
      <c r="X2781" s="43">
        <v>45657</v>
      </c>
      <c r="Y2781" s="44">
        <f>Table1[[#This Row],[Report cutoff date]]-Table1[[#This Row],[DOB]]</f>
        <v>22035</v>
      </c>
      <c r="Z2781" s="68">
        <f>ROUNDDOWN(Table1[[#This Row],[Days old - as of report cutoff date]]/365,0)</f>
        <v>60</v>
      </c>
      <c r="AA2781" s="45" t="str">
        <f>IF(Table1[[#This Row],[Years old]]&gt;=55,"55+","54 and under")</f>
        <v>55+</v>
      </c>
      <c r="AB2781" s="45" t="str">
        <f>VLOOKUP(Table1[[#This Row],[Years old]],Lookups!$A$1:$C$101,2,FALSE)</f>
        <v>60 - 69</v>
      </c>
      <c r="AC2781" s="45" t="str">
        <f>VLOOKUP(Table1[[#This Row],[Years old]],Lookups!$A$1:$C$101,3,FALSE)</f>
        <v>60 - 64</v>
      </c>
      <c r="AD2781" s="45" t="str">
        <f>VLOOKUP(Table1[[#This Row],[Race]],Lookups!$E$2:$F$11,2,FALSE)</f>
        <v>White</v>
      </c>
      <c r="AE2781" s="45" t="str">
        <f>VLOOKUP(Table1[[#This Row],[Ethnicity]],Lookups!$H$2:$I$6,2,FALSE)</f>
        <v>Other/ Unknown</v>
      </c>
      <c r="AF2781" s="45" t="str">
        <f>VLOOKUP(Table1[[#This Row],[Language]],Lookups!$K$2:$L$9,2,FALSE)</f>
        <v>English</v>
      </c>
      <c r="AG2781" s="46">
        <v>42005</v>
      </c>
      <c r="AH2781" s="46">
        <v>45657</v>
      </c>
      <c r="AI2781" s="46">
        <f>IF(Table1[[#This Row],[Colonoscopy Date]]="","",DATEVALUE(Table1[[#This Row],[Colonoscopy Date]]))</f>
        <v>44056</v>
      </c>
      <c r="AJ278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82" spans="1:36" x14ac:dyDescent="0.25">
      <c r="A2782">
        <v>10060</v>
      </c>
      <c r="B2782" t="s">
        <v>2133</v>
      </c>
      <c r="C2782" t="s">
        <v>20</v>
      </c>
      <c r="D2782" t="s">
        <v>21</v>
      </c>
      <c r="E2782" t="s">
        <v>22</v>
      </c>
      <c r="F2782" t="s">
        <v>18</v>
      </c>
      <c r="G2782" t="s">
        <v>7318</v>
      </c>
      <c r="H2782" t="s">
        <v>24</v>
      </c>
      <c r="I2782" s="36">
        <v>23624</v>
      </c>
      <c r="J2782" t="s">
        <v>2911</v>
      </c>
      <c r="K2782" t="s">
        <v>2935</v>
      </c>
      <c r="L2782" t="s">
        <v>25</v>
      </c>
      <c r="M2782" s="2">
        <v>45526</v>
      </c>
      <c r="N2782" t="s">
        <v>53</v>
      </c>
      <c r="O2782" t="s">
        <v>25</v>
      </c>
      <c r="P2782" t="s">
        <v>18</v>
      </c>
      <c r="Q2782" t="s">
        <v>18</v>
      </c>
      <c r="R2782" t="s">
        <v>18</v>
      </c>
      <c r="S2782" t="s">
        <v>946</v>
      </c>
      <c r="T2782" t="s">
        <v>18</v>
      </c>
      <c r="U2782" t="s">
        <v>18</v>
      </c>
      <c r="V2782" t="s">
        <v>18</v>
      </c>
      <c r="W2782" s="45" t="str">
        <f>IF(Table1[[#This Row],[Sex at Birth]]="F","Female","Male")</f>
        <v>Female</v>
      </c>
      <c r="X2782" s="43">
        <v>45657</v>
      </c>
      <c r="Y2782" s="44">
        <f>Table1[[#This Row],[Report cutoff date]]-Table1[[#This Row],[DOB]]</f>
        <v>22033</v>
      </c>
      <c r="Z2782" s="68">
        <f>ROUNDDOWN(Table1[[#This Row],[Days old - as of report cutoff date]]/365,0)</f>
        <v>60</v>
      </c>
      <c r="AA2782" s="45" t="str">
        <f>IF(Table1[[#This Row],[Years old]]&gt;=55,"55+","54 and under")</f>
        <v>55+</v>
      </c>
      <c r="AB2782" s="45" t="str">
        <f>VLOOKUP(Table1[[#This Row],[Years old]],Lookups!$A$1:$C$101,2,FALSE)</f>
        <v>60 - 69</v>
      </c>
      <c r="AC2782" s="45" t="str">
        <f>VLOOKUP(Table1[[#This Row],[Years old]],Lookups!$A$1:$C$101,3,FALSE)</f>
        <v>60 - 64</v>
      </c>
      <c r="AD2782" s="45" t="str">
        <f>VLOOKUP(Table1[[#This Row],[Race]],Lookups!$E$2:$F$11,2,FALSE)</f>
        <v>White</v>
      </c>
      <c r="AE2782" s="45" t="str">
        <f>VLOOKUP(Table1[[#This Row],[Ethnicity]],Lookups!$H$2:$I$6,2,FALSE)</f>
        <v>Not Hispanic/Latino</v>
      </c>
      <c r="AF2782" s="45" t="str">
        <f>VLOOKUP(Table1[[#This Row],[Language]],Lookups!$K$2:$L$9,2,FALSE)</f>
        <v>English</v>
      </c>
      <c r="AG2782" s="46">
        <v>42005</v>
      </c>
      <c r="AH2782" s="46">
        <v>45657</v>
      </c>
      <c r="AI2782" s="46" t="str">
        <f>IF(Table1[[#This Row],[Colonoscopy Date]]="","",DATEVALUE(Table1[[#This Row],[Colonoscopy Date]]))</f>
        <v/>
      </c>
      <c r="AJ27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83" spans="1:36" x14ac:dyDescent="0.25">
      <c r="A2783">
        <v>12383</v>
      </c>
      <c r="B2783" t="s">
        <v>1637</v>
      </c>
      <c r="C2783" t="s">
        <v>68</v>
      </c>
      <c r="D2783" t="s">
        <v>34</v>
      </c>
      <c r="E2783" t="s">
        <v>22</v>
      </c>
      <c r="F2783" t="s">
        <v>18</v>
      </c>
      <c r="G2783" t="s">
        <v>6589</v>
      </c>
      <c r="H2783" t="s">
        <v>35</v>
      </c>
      <c r="I2783" s="36">
        <v>23624</v>
      </c>
      <c r="J2783" t="s">
        <v>2914</v>
      </c>
      <c r="K2783" t="s">
        <v>2930</v>
      </c>
      <c r="L2783" t="s">
        <v>25</v>
      </c>
      <c r="M2783" s="2">
        <v>45467</v>
      </c>
      <c r="N2783" t="s">
        <v>25</v>
      </c>
      <c r="O2783" t="s">
        <v>25</v>
      </c>
      <c r="P2783" t="s">
        <v>18</v>
      </c>
      <c r="Q2783" t="s">
        <v>18</v>
      </c>
      <c r="R2783" t="s">
        <v>18</v>
      </c>
      <c r="S2783" t="s">
        <v>18</v>
      </c>
      <c r="T2783" t="s">
        <v>18</v>
      </c>
      <c r="U2783" t="s">
        <v>18</v>
      </c>
      <c r="V2783" t="s">
        <v>18</v>
      </c>
      <c r="W2783" s="45" t="str">
        <f>IF(Table1[[#This Row],[Sex at Birth]]="F","Female","Male")</f>
        <v>Male</v>
      </c>
      <c r="X2783" s="43">
        <v>45657</v>
      </c>
      <c r="Y2783" s="44">
        <f>Table1[[#This Row],[Report cutoff date]]-Table1[[#This Row],[DOB]]</f>
        <v>22033</v>
      </c>
      <c r="Z2783" s="68">
        <f>ROUNDDOWN(Table1[[#This Row],[Days old - as of report cutoff date]]/365,0)</f>
        <v>60</v>
      </c>
      <c r="AA2783" s="45" t="str">
        <f>IF(Table1[[#This Row],[Years old]]&gt;=55,"55+","54 and under")</f>
        <v>55+</v>
      </c>
      <c r="AB2783" s="45" t="str">
        <f>VLOOKUP(Table1[[#This Row],[Years old]],Lookups!$A$1:$C$101,2,FALSE)</f>
        <v>60 - 69</v>
      </c>
      <c r="AC2783" s="45" t="str">
        <f>VLOOKUP(Table1[[#This Row],[Years old]],Lookups!$A$1:$C$101,3,FALSE)</f>
        <v>60 - 64</v>
      </c>
      <c r="AD2783" s="45" t="str">
        <f>VLOOKUP(Table1[[#This Row],[Race]],Lookups!$E$2:$F$11,2,FALSE)</f>
        <v>Other/ Unknown</v>
      </c>
      <c r="AE2783" s="45" t="str">
        <f>VLOOKUP(Table1[[#This Row],[Ethnicity]],Lookups!$H$2:$I$6,2,FALSE)</f>
        <v>Other/ Unknown</v>
      </c>
      <c r="AF2783" s="45" t="str">
        <f>VLOOKUP(Table1[[#This Row],[Language]],Lookups!$K$2:$L$9,2,FALSE)</f>
        <v>English</v>
      </c>
      <c r="AG2783" s="46">
        <v>42005</v>
      </c>
      <c r="AH2783" s="46">
        <v>45657</v>
      </c>
      <c r="AI2783" s="46" t="str">
        <f>IF(Table1[[#This Row],[Colonoscopy Date]]="","",DATEVALUE(Table1[[#This Row],[Colonoscopy Date]]))</f>
        <v/>
      </c>
      <c r="AJ27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84" spans="1:36" x14ac:dyDescent="0.25">
      <c r="A2784">
        <v>11663</v>
      </c>
      <c r="B2784" t="s">
        <v>2004</v>
      </c>
      <c r="C2784" t="s">
        <v>20</v>
      </c>
      <c r="D2784" t="s">
        <v>21</v>
      </c>
      <c r="E2784" t="s">
        <v>22</v>
      </c>
      <c r="F2784" t="s">
        <v>67</v>
      </c>
      <c r="G2784" t="s">
        <v>5068</v>
      </c>
      <c r="H2784" t="s">
        <v>24</v>
      </c>
      <c r="I2784" s="36">
        <v>23626</v>
      </c>
      <c r="J2784" t="s">
        <v>2906</v>
      </c>
      <c r="K2784" t="s">
        <v>2930</v>
      </c>
      <c r="L2784" t="s">
        <v>25</v>
      </c>
      <c r="M2784" s="2">
        <v>45656</v>
      </c>
      <c r="N2784" t="s">
        <v>25</v>
      </c>
      <c r="O2784" t="s">
        <v>25</v>
      </c>
      <c r="P2784" t="s">
        <v>18</v>
      </c>
      <c r="Q2784" t="s">
        <v>18</v>
      </c>
      <c r="R2784" t="s">
        <v>18</v>
      </c>
      <c r="S2784" t="s">
        <v>18</v>
      </c>
      <c r="T2784" t="s">
        <v>18</v>
      </c>
      <c r="U2784" t="s">
        <v>18</v>
      </c>
      <c r="V2784" t="s">
        <v>18</v>
      </c>
      <c r="W2784" s="45" t="str">
        <f>IF(Table1[[#This Row],[Sex at Birth]]="F","Female","Male")</f>
        <v>Female</v>
      </c>
      <c r="X2784" s="43">
        <v>45657</v>
      </c>
      <c r="Y2784" s="44">
        <f>Table1[[#This Row],[Report cutoff date]]-Table1[[#This Row],[DOB]]</f>
        <v>22031</v>
      </c>
      <c r="Z2784" s="68">
        <f>ROUNDDOWN(Table1[[#This Row],[Days old - as of report cutoff date]]/365,0)</f>
        <v>60</v>
      </c>
      <c r="AA2784" s="45" t="str">
        <f>IF(Table1[[#This Row],[Years old]]&gt;=55,"55+","54 and under")</f>
        <v>55+</v>
      </c>
      <c r="AB2784" s="45" t="str">
        <f>VLOOKUP(Table1[[#This Row],[Years old]],Lookups!$A$1:$C$101,2,FALSE)</f>
        <v>60 - 69</v>
      </c>
      <c r="AC2784" s="45" t="str">
        <f>VLOOKUP(Table1[[#This Row],[Years old]],Lookups!$A$1:$C$101,3,FALSE)</f>
        <v>60 - 64</v>
      </c>
      <c r="AD2784" s="45" t="str">
        <f>VLOOKUP(Table1[[#This Row],[Race]],Lookups!$E$2:$F$11,2,FALSE)</f>
        <v>White</v>
      </c>
      <c r="AE2784" s="45" t="str">
        <f>VLOOKUP(Table1[[#This Row],[Ethnicity]],Lookups!$H$2:$I$6,2,FALSE)</f>
        <v>Not Hispanic/Latino</v>
      </c>
      <c r="AF2784" s="45" t="str">
        <f>VLOOKUP(Table1[[#This Row],[Language]],Lookups!$K$2:$L$9,2,FALSE)</f>
        <v>English</v>
      </c>
      <c r="AG2784" s="46">
        <v>42005</v>
      </c>
      <c r="AH2784" s="46">
        <v>45657</v>
      </c>
      <c r="AI2784" s="46" t="str">
        <f>IF(Table1[[#This Row],[Colonoscopy Date]]="","",DATEVALUE(Table1[[#This Row],[Colonoscopy Date]]))</f>
        <v/>
      </c>
      <c r="AJ27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85" spans="1:36" x14ac:dyDescent="0.25">
      <c r="A2785">
        <v>13416</v>
      </c>
      <c r="B2785" t="s">
        <v>462</v>
      </c>
      <c r="C2785" t="s">
        <v>20</v>
      </c>
      <c r="D2785" t="s">
        <v>21</v>
      </c>
      <c r="E2785" t="s">
        <v>22</v>
      </c>
      <c r="F2785" t="s">
        <v>100</v>
      </c>
      <c r="G2785" t="s">
        <v>4830</v>
      </c>
      <c r="H2785" t="s">
        <v>24</v>
      </c>
      <c r="I2785" s="36">
        <v>23626</v>
      </c>
      <c r="J2785" t="s">
        <v>2891</v>
      </c>
      <c r="K2785" t="s">
        <v>2930</v>
      </c>
      <c r="L2785" t="s">
        <v>25</v>
      </c>
      <c r="M2785" s="2">
        <v>45574</v>
      </c>
      <c r="N2785" t="s">
        <v>25</v>
      </c>
      <c r="O2785" t="s">
        <v>25</v>
      </c>
      <c r="P2785" t="s">
        <v>18</v>
      </c>
      <c r="Q2785" t="s">
        <v>18</v>
      </c>
      <c r="R2785" t="s">
        <v>18</v>
      </c>
      <c r="S2785" t="s">
        <v>18</v>
      </c>
      <c r="T2785" t="s">
        <v>18</v>
      </c>
      <c r="U2785" t="s">
        <v>18</v>
      </c>
      <c r="V2785" t="s">
        <v>18</v>
      </c>
      <c r="W2785" s="45" t="str">
        <f>IF(Table1[[#This Row],[Sex at Birth]]="F","Female","Male")</f>
        <v>Female</v>
      </c>
      <c r="X2785" s="43">
        <v>45657</v>
      </c>
      <c r="Y2785" s="44">
        <f>Table1[[#This Row],[Report cutoff date]]-Table1[[#This Row],[DOB]]</f>
        <v>22031</v>
      </c>
      <c r="Z2785" s="68">
        <f>ROUNDDOWN(Table1[[#This Row],[Days old - as of report cutoff date]]/365,0)</f>
        <v>60</v>
      </c>
      <c r="AA2785" s="45" t="str">
        <f>IF(Table1[[#This Row],[Years old]]&gt;=55,"55+","54 and under")</f>
        <v>55+</v>
      </c>
      <c r="AB2785" s="45" t="str">
        <f>VLOOKUP(Table1[[#This Row],[Years old]],Lookups!$A$1:$C$101,2,FALSE)</f>
        <v>60 - 69</v>
      </c>
      <c r="AC2785" s="45" t="str">
        <f>VLOOKUP(Table1[[#This Row],[Years old]],Lookups!$A$1:$C$101,3,FALSE)</f>
        <v>60 - 64</v>
      </c>
      <c r="AD2785" s="45" t="str">
        <f>VLOOKUP(Table1[[#This Row],[Race]],Lookups!$E$2:$F$11,2,FALSE)</f>
        <v>White</v>
      </c>
      <c r="AE2785" s="45" t="str">
        <f>VLOOKUP(Table1[[#This Row],[Ethnicity]],Lookups!$H$2:$I$6,2,FALSE)</f>
        <v>Not Hispanic/Latino</v>
      </c>
      <c r="AF2785" s="45" t="str">
        <f>VLOOKUP(Table1[[#This Row],[Language]],Lookups!$K$2:$L$9,2,FALSE)</f>
        <v>English</v>
      </c>
      <c r="AG2785" s="46">
        <v>42005</v>
      </c>
      <c r="AH2785" s="46">
        <v>45657</v>
      </c>
      <c r="AI2785" s="46" t="str">
        <f>IF(Table1[[#This Row],[Colonoscopy Date]]="","",DATEVALUE(Table1[[#This Row],[Colonoscopy Date]]))</f>
        <v/>
      </c>
      <c r="AJ27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86" spans="1:36" x14ac:dyDescent="0.25">
      <c r="A2786">
        <v>11452</v>
      </c>
      <c r="B2786" t="s">
        <v>1737</v>
      </c>
      <c r="C2786" t="s">
        <v>20</v>
      </c>
      <c r="D2786" t="s">
        <v>21</v>
      </c>
      <c r="E2786" t="s">
        <v>22</v>
      </c>
      <c r="F2786" t="s">
        <v>44</v>
      </c>
      <c r="G2786" t="s">
        <v>6893</v>
      </c>
      <c r="H2786" t="s">
        <v>24</v>
      </c>
      <c r="I2786" s="36">
        <v>23634</v>
      </c>
      <c r="J2786" t="s">
        <v>2906</v>
      </c>
      <c r="K2786" t="s">
        <v>2931</v>
      </c>
      <c r="L2786" t="s">
        <v>25</v>
      </c>
      <c r="M2786" s="2">
        <v>45629</v>
      </c>
      <c r="N2786" t="s">
        <v>25</v>
      </c>
      <c r="O2786" t="s">
        <v>25</v>
      </c>
      <c r="P2786" t="s">
        <v>18</v>
      </c>
      <c r="Q2786" t="s">
        <v>18</v>
      </c>
      <c r="R2786" t="s">
        <v>18</v>
      </c>
      <c r="S2786" t="s">
        <v>18</v>
      </c>
      <c r="T2786" t="s">
        <v>18</v>
      </c>
      <c r="U2786" t="s">
        <v>18</v>
      </c>
      <c r="V2786" t="s">
        <v>18</v>
      </c>
      <c r="W2786" s="45" t="str">
        <f>IF(Table1[[#This Row],[Sex at Birth]]="F","Female","Male")</f>
        <v>Female</v>
      </c>
      <c r="X2786" s="43">
        <v>45657</v>
      </c>
      <c r="Y2786" s="44">
        <f>Table1[[#This Row],[Report cutoff date]]-Table1[[#This Row],[DOB]]</f>
        <v>22023</v>
      </c>
      <c r="Z2786" s="68">
        <f>ROUNDDOWN(Table1[[#This Row],[Days old - as of report cutoff date]]/365,0)</f>
        <v>60</v>
      </c>
      <c r="AA2786" s="45" t="str">
        <f>IF(Table1[[#This Row],[Years old]]&gt;=55,"55+","54 and under")</f>
        <v>55+</v>
      </c>
      <c r="AB2786" s="45" t="str">
        <f>VLOOKUP(Table1[[#This Row],[Years old]],Lookups!$A$1:$C$101,2,FALSE)</f>
        <v>60 - 69</v>
      </c>
      <c r="AC2786" s="45" t="str">
        <f>VLOOKUP(Table1[[#This Row],[Years old]],Lookups!$A$1:$C$101,3,FALSE)</f>
        <v>60 - 64</v>
      </c>
      <c r="AD2786" s="45" t="str">
        <f>VLOOKUP(Table1[[#This Row],[Race]],Lookups!$E$2:$F$11,2,FALSE)</f>
        <v>White</v>
      </c>
      <c r="AE2786" s="45" t="str">
        <f>VLOOKUP(Table1[[#This Row],[Ethnicity]],Lookups!$H$2:$I$6,2,FALSE)</f>
        <v>Not Hispanic/Latino</v>
      </c>
      <c r="AF2786" s="45" t="str">
        <f>VLOOKUP(Table1[[#This Row],[Language]],Lookups!$K$2:$L$9,2,FALSE)</f>
        <v>English</v>
      </c>
      <c r="AG2786" s="46">
        <v>42005</v>
      </c>
      <c r="AH2786" s="46">
        <v>45657</v>
      </c>
      <c r="AI2786" s="46" t="str">
        <f>IF(Table1[[#This Row],[Colonoscopy Date]]="","",DATEVALUE(Table1[[#This Row],[Colonoscopy Date]]))</f>
        <v/>
      </c>
      <c r="AJ27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87" spans="1:36" x14ac:dyDescent="0.25">
      <c r="A2787">
        <v>11306</v>
      </c>
      <c r="B2787" t="s">
        <v>1970</v>
      </c>
      <c r="C2787" t="s">
        <v>20</v>
      </c>
      <c r="D2787" t="s">
        <v>21</v>
      </c>
      <c r="E2787" t="s">
        <v>22</v>
      </c>
      <c r="F2787" t="s">
        <v>81</v>
      </c>
      <c r="G2787" t="s">
        <v>7019</v>
      </c>
      <c r="H2787" t="s">
        <v>24</v>
      </c>
      <c r="I2787" s="36">
        <v>23637</v>
      </c>
      <c r="J2787" t="s">
        <v>2906</v>
      </c>
      <c r="K2787" t="s">
        <v>2931</v>
      </c>
      <c r="L2787" t="s">
        <v>25</v>
      </c>
      <c r="M2787" s="2">
        <v>45596</v>
      </c>
      <c r="N2787" t="s">
        <v>53</v>
      </c>
      <c r="O2787" t="s">
        <v>25</v>
      </c>
      <c r="P2787" t="s">
        <v>325</v>
      </c>
      <c r="Q2787" t="s">
        <v>18</v>
      </c>
      <c r="R2787" t="s">
        <v>18</v>
      </c>
      <c r="S2787" t="s">
        <v>18</v>
      </c>
      <c r="T2787" t="s">
        <v>18</v>
      </c>
      <c r="U2787" t="s">
        <v>18</v>
      </c>
      <c r="V2787" t="s">
        <v>18</v>
      </c>
      <c r="W2787" s="45" t="str">
        <f>IF(Table1[[#This Row],[Sex at Birth]]="F","Female","Male")</f>
        <v>Female</v>
      </c>
      <c r="X2787" s="43">
        <v>45657</v>
      </c>
      <c r="Y2787" s="44">
        <f>Table1[[#This Row],[Report cutoff date]]-Table1[[#This Row],[DOB]]</f>
        <v>22020</v>
      </c>
      <c r="Z2787" s="68">
        <f>ROUNDDOWN(Table1[[#This Row],[Days old - as of report cutoff date]]/365,0)</f>
        <v>60</v>
      </c>
      <c r="AA2787" s="45" t="str">
        <f>IF(Table1[[#This Row],[Years old]]&gt;=55,"55+","54 and under")</f>
        <v>55+</v>
      </c>
      <c r="AB2787" s="45" t="str">
        <f>VLOOKUP(Table1[[#This Row],[Years old]],Lookups!$A$1:$C$101,2,FALSE)</f>
        <v>60 - 69</v>
      </c>
      <c r="AC2787" s="45" t="str">
        <f>VLOOKUP(Table1[[#This Row],[Years old]],Lookups!$A$1:$C$101,3,FALSE)</f>
        <v>60 - 64</v>
      </c>
      <c r="AD2787" s="45" t="str">
        <f>VLOOKUP(Table1[[#This Row],[Race]],Lookups!$E$2:$F$11,2,FALSE)</f>
        <v>White</v>
      </c>
      <c r="AE2787" s="45" t="str">
        <f>VLOOKUP(Table1[[#This Row],[Ethnicity]],Lookups!$H$2:$I$6,2,FALSE)</f>
        <v>Not Hispanic/Latino</v>
      </c>
      <c r="AF2787" s="45" t="str">
        <f>VLOOKUP(Table1[[#This Row],[Language]],Lookups!$K$2:$L$9,2,FALSE)</f>
        <v>English</v>
      </c>
      <c r="AG2787" s="46">
        <v>42005</v>
      </c>
      <c r="AH2787" s="46">
        <v>45657</v>
      </c>
      <c r="AI2787" s="46">
        <f>IF(Table1[[#This Row],[Colonoscopy Date]]="","",DATEVALUE(Table1[[#This Row],[Colonoscopy Date]]))</f>
        <v>45415</v>
      </c>
      <c r="AJ278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88" spans="1:36" x14ac:dyDescent="0.25">
      <c r="A2788">
        <v>12916</v>
      </c>
      <c r="B2788" t="s">
        <v>1932</v>
      </c>
      <c r="C2788" t="s">
        <v>20</v>
      </c>
      <c r="D2788" t="s">
        <v>21</v>
      </c>
      <c r="E2788" t="s">
        <v>22</v>
      </c>
      <c r="F2788" t="s">
        <v>18</v>
      </c>
      <c r="G2788" t="s">
        <v>6059</v>
      </c>
      <c r="H2788" t="s">
        <v>35</v>
      </c>
      <c r="I2788" s="36">
        <v>23637</v>
      </c>
      <c r="J2788" t="s">
        <v>2913</v>
      </c>
      <c r="K2788" t="s">
        <v>2930</v>
      </c>
      <c r="L2788" t="s">
        <v>25</v>
      </c>
      <c r="M2788" s="2">
        <v>45300</v>
      </c>
      <c r="N2788" t="s">
        <v>25</v>
      </c>
      <c r="O2788" t="s">
        <v>25</v>
      </c>
      <c r="P2788" t="s">
        <v>18</v>
      </c>
      <c r="Q2788" t="s">
        <v>18</v>
      </c>
      <c r="R2788" t="s">
        <v>18</v>
      </c>
      <c r="S2788" t="s">
        <v>18</v>
      </c>
      <c r="T2788" t="s">
        <v>18</v>
      </c>
      <c r="U2788" t="s">
        <v>18</v>
      </c>
      <c r="V2788" t="s">
        <v>18</v>
      </c>
      <c r="W2788" s="45" t="str">
        <f>IF(Table1[[#This Row],[Sex at Birth]]="F","Female","Male")</f>
        <v>Male</v>
      </c>
      <c r="X2788" s="43">
        <v>45657</v>
      </c>
      <c r="Y2788" s="44">
        <f>Table1[[#This Row],[Report cutoff date]]-Table1[[#This Row],[DOB]]</f>
        <v>22020</v>
      </c>
      <c r="Z2788" s="68">
        <f>ROUNDDOWN(Table1[[#This Row],[Days old - as of report cutoff date]]/365,0)</f>
        <v>60</v>
      </c>
      <c r="AA2788" s="45" t="str">
        <f>IF(Table1[[#This Row],[Years old]]&gt;=55,"55+","54 and under")</f>
        <v>55+</v>
      </c>
      <c r="AB2788" s="45" t="str">
        <f>VLOOKUP(Table1[[#This Row],[Years old]],Lookups!$A$1:$C$101,2,FALSE)</f>
        <v>60 - 69</v>
      </c>
      <c r="AC2788" s="45" t="str">
        <f>VLOOKUP(Table1[[#This Row],[Years old]],Lookups!$A$1:$C$101,3,FALSE)</f>
        <v>60 - 64</v>
      </c>
      <c r="AD2788" s="45" t="str">
        <f>VLOOKUP(Table1[[#This Row],[Race]],Lookups!$E$2:$F$11,2,FALSE)</f>
        <v>White</v>
      </c>
      <c r="AE2788" s="45" t="str">
        <f>VLOOKUP(Table1[[#This Row],[Ethnicity]],Lookups!$H$2:$I$6,2,FALSE)</f>
        <v>Not Hispanic/Latino</v>
      </c>
      <c r="AF2788" s="45" t="str">
        <f>VLOOKUP(Table1[[#This Row],[Language]],Lookups!$K$2:$L$9,2,FALSE)</f>
        <v>English</v>
      </c>
      <c r="AG2788" s="46">
        <v>42005</v>
      </c>
      <c r="AH2788" s="46">
        <v>45657</v>
      </c>
      <c r="AI2788" s="46" t="str">
        <f>IF(Table1[[#This Row],[Colonoscopy Date]]="","",DATEVALUE(Table1[[#This Row],[Colonoscopy Date]]))</f>
        <v/>
      </c>
      <c r="AJ27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89" spans="1:36" x14ac:dyDescent="0.25">
      <c r="A2789">
        <v>10765</v>
      </c>
      <c r="B2789" t="s">
        <v>2369</v>
      </c>
      <c r="C2789" t="s">
        <v>20</v>
      </c>
      <c r="D2789" t="s">
        <v>21</v>
      </c>
      <c r="E2789" t="s">
        <v>22</v>
      </c>
      <c r="F2789" t="s">
        <v>30</v>
      </c>
      <c r="G2789" t="s">
        <v>3684</v>
      </c>
      <c r="H2789" t="s">
        <v>35</v>
      </c>
      <c r="I2789" s="36">
        <v>23638</v>
      </c>
      <c r="J2789" t="s">
        <v>2912</v>
      </c>
      <c r="K2789" t="s">
        <v>2930</v>
      </c>
      <c r="L2789" t="s">
        <v>25</v>
      </c>
      <c r="M2789" s="2">
        <v>45442</v>
      </c>
      <c r="N2789" t="s">
        <v>53</v>
      </c>
      <c r="O2789" t="s">
        <v>25</v>
      </c>
      <c r="P2789" t="s">
        <v>55</v>
      </c>
      <c r="Q2789" t="s">
        <v>18</v>
      </c>
      <c r="R2789" t="s">
        <v>18</v>
      </c>
      <c r="S2789" t="s">
        <v>18</v>
      </c>
      <c r="T2789" t="s">
        <v>18</v>
      </c>
      <c r="U2789" t="s">
        <v>18</v>
      </c>
      <c r="V2789" t="s">
        <v>18</v>
      </c>
      <c r="W2789" s="45" t="str">
        <f>IF(Table1[[#This Row],[Sex at Birth]]="F","Female","Male")</f>
        <v>Male</v>
      </c>
      <c r="X2789" s="43">
        <v>45657</v>
      </c>
      <c r="Y2789" s="44">
        <f>Table1[[#This Row],[Report cutoff date]]-Table1[[#This Row],[DOB]]</f>
        <v>22019</v>
      </c>
      <c r="Z2789" s="68">
        <f>ROUNDDOWN(Table1[[#This Row],[Days old - as of report cutoff date]]/365,0)</f>
        <v>60</v>
      </c>
      <c r="AA2789" s="45" t="str">
        <f>IF(Table1[[#This Row],[Years old]]&gt;=55,"55+","54 and under")</f>
        <v>55+</v>
      </c>
      <c r="AB2789" s="45" t="str">
        <f>VLOOKUP(Table1[[#This Row],[Years old]],Lookups!$A$1:$C$101,2,FALSE)</f>
        <v>60 - 69</v>
      </c>
      <c r="AC2789" s="45" t="str">
        <f>VLOOKUP(Table1[[#This Row],[Years old]],Lookups!$A$1:$C$101,3,FALSE)</f>
        <v>60 - 64</v>
      </c>
      <c r="AD2789" s="45" t="str">
        <f>VLOOKUP(Table1[[#This Row],[Race]],Lookups!$E$2:$F$11,2,FALSE)</f>
        <v>White</v>
      </c>
      <c r="AE2789" s="45" t="str">
        <f>VLOOKUP(Table1[[#This Row],[Ethnicity]],Lookups!$H$2:$I$6,2,FALSE)</f>
        <v>Not Hispanic/Latino</v>
      </c>
      <c r="AF2789" s="45" t="str">
        <f>VLOOKUP(Table1[[#This Row],[Language]],Lookups!$K$2:$L$9,2,FALSE)</f>
        <v>English</v>
      </c>
      <c r="AG2789" s="46">
        <v>42005</v>
      </c>
      <c r="AH2789" s="46">
        <v>45657</v>
      </c>
      <c r="AI2789" s="46">
        <f>IF(Table1[[#This Row],[Colonoscopy Date]]="","",DATEVALUE(Table1[[#This Row],[Colonoscopy Date]]))</f>
        <v>45244</v>
      </c>
      <c r="AJ27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90" spans="1:36" x14ac:dyDescent="0.25">
      <c r="A2790">
        <v>11190</v>
      </c>
      <c r="B2790" t="s">
        <v>2434</v>
      </c>
      <c r="C2790" t="s">
        <v>20</v>
      </c>
      <c r="D2790" t="s">
        <v>34</v>
      </c>
      <c r="E2790" t="s">
        <v>22</v>
      </c>
      <c r="F2790" t="s">
        <v>44</v>
      </c>
      <c r="G2790" t="s">
        <v>7448</v>
      </c>
      <c r="H2790" t="s">
        <v>35</v>
      </c>
      <c r="I2790" s="36">
        <v>23639</v>
      </c>
      <c r="J2790" t="s">
        <v>2884</v>
      </c>
      <c r="K2790" t="s">
        <v>2936</v>
      </c>
      <c r="L2790" t="s">
        <v>25</v>
      </c>
      <c r="M2790" s="2">
        <v>45616</v>
      </c>
      <c r="N2790" t="s">
        <v>25</v>
      </c>
      <c r="O2790" t="s">
        <v>25</v>
      </c>
      <c r="P2790" t="s">
        <v>18</v>
      </c>
      <c r="Q2790" t="s">
        <v>18</v>
      </c>
      <c r="R2790" t="s">
        <v>18</v>
      </c>
      <c r="S2790" t="s">
        <v>18</v>
      </c>
      <c r="T2790" t="s">
        <v>18</v>
      </c>
      <c r="U2790" t="s">
        <v>18</v>
      </c>
      <c r="V2790" t="s">
        <v>18</v>
      </c>
      <c r="W2790" s="45" t="str">
        <f>IF(Table1[[#This Row],[Sex at Birth]]="F","Female","Male")</f>
        <v>Male</v>
      </c>
      <c r="X2790" s="43">
        <v>45657</v>
      </c>
      <c r="Y2790" s="44">
        <f>Table1[[#This Row],[Report cutoff date]]-Table1[[#This Row],[DOB]]</f>
        <v>22018</v>
      </c>
      <c r="Z2790" s="68">
        <f>ROUNDDOWN(Table1[[#This Row],[Days old - as of report cutoff date]]/365,0)</f>
        <v>60</v>
      </c>
      <c r="AA2790" s="45" t="str">
        <f>IF(Table1[[#This Row],[Years old]]&gt;=55,"55+","54 and under")</f>
        <v>55+</v>
      </c>
      <c r="AB2790" s="45" t="str">
        <f>VLOOKUP(Table1[[#This Row],[Years old]],Lookups!$A$1:$C$101,2,FALSE)</f>
        <v>60 - 69</v>
      </c>
      <c r="AC2790" s="45" t="str">
        <f>VLOOKUP(Table1[[#This Row],[Years old]],Lookups!$A$1:$C$101,3,FALSE)</f>
        <v>60 - 64</v>
      </c>
      <c r="AD2790" s="45" t="str">
        <f>VLOOKUP(Table1[[#This Row],[Race]],Lookups!$E$2:$F$11,2,FALSE)</f>
        <v>White</v>
      </c>
      <c r="AE2790" s="45" t="str">
        <f>VLOOKUP(Table1[[#This Row],[Ethnicity]],Lookups!$H$2:$I$6,2,FALSE)</f>
        <v>Other/ Unknown</v>
      </c>
      <c r="AF2790" s="45" t="str">
        <f>VLOOKUP(Table1[[#This Row],[Language]],Lookups!$K$2:$L$9,2,FALSE)</f>
        <v>English</v>
      </c>
      <c r="AG2790" s="46">
        <v>42005</v>
      </c>
      <c r="AH2790" s="46">
        <v>45657</v>
      </c>
      <c r="AI2790" s="46" t="str">
        <f>IF(Table1[[#This Row],[Colonoscopy Date]]="","",DATEVALUE(Table1[[#This Row],[Colonoscopy Date]]))</f>
        <v/>
      </c>
      <c r="AJ27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91" spans="1:36" x14ac:dyDescent="0.25">
      <c r="A2791">
        <v>14655</v>
      </c>
      <c r="B2791" t="s">
        <v>1624</v>
      </c>
      <c r="C2791" t="s">
        <v>20</v>
      </c>
      <c r="D2791" t="s">
        <v>21</v>
      </c>
      <c r="E2791" t="s">
        <v>22</v>
      </c>
      <c r="F2791" t="s">
        <v>235</v>
      </c>
      <c r="G2791" t="s">
        <v>4043</v>
      </c>
      <c r="H2791" t="s">
        <v>24</v>
      </c>
      <c r="I2791" s="36">
        <v>23640</v>
      </c>
      <c r="J2791" t="s">
        <v>2901</v>
      </c>
      <c r="K2791" t="s">
        <v>2935</v>
      </c>
      <c r="L2791" t="s">
        <v>25</v>
      </c>
      <c r="M2791" s="2">
        <v>45637</v>
      </c>
      <c r="N2791" t="s">
        <v>53</v>
      </c>
      <c r="O2791" t="s">
        <v>25</v>
      </c>
      <c r="Q2791" t="s">
        <v>18</v>
      </c>
      <c r="R2791" t="s">
        <v>18</v>
      </c>
      <c r="S2791" t="s">
        <v>18</v>
      </c>
      <c r="T2791" t="s">
        <v>18</v>
      </c>
      <c r="U2791" t="s">
        <v>18</v>
      </c>
      <c r="V2791" t="s">
        <v>18</v>
      </c>
      <c r="W2791" s="45" t="str">
        <f>IF(Table1[[#This Row],[Sex at Birth]]="F","Female","Male")</f>
        <v>Female</v>
      </c>
      <c r="X2791" s="43">
        <v>45657</v>
      </c>
      <c r="Y2791" s="44">
        <f>Table1[[#This Row],[Report cutoff date]]-Table1[[#This Row],[DOB]]</f>
        <v>22017</v>
      </c>
      <c r="Z2791" s="68">
        <f>ROUNDDOWN(Table1[[#This Row],[Days old - as of report cutoff date]]/365,0)</f>
        <v>60</v>
      </c>
      <c r="AA2791" s="45" t="str">
        <f>IF(Table1[[#This Row],[Years old]]&gt;=55,"55+","54 and under")</f>
        <v>55+</v>
      </c>
      <c r="AB2791" s="45" t="str">
        <f>VLOOKUP(Table1[[#This Row],[Years old]],Lookups!$A$1:$C$101,2,FALSE)</f>
        <v>60 - 69</v>
      </c>
      <c r="AC2791" s="45" t="str">
        <f>VLOOKUP(Table1[[#This Row],[Years old]],Lookups!$A$1:$C$101,3,FALSE)</f>
        <v>60 - 64</v>
      </c>
      <c r="AD2791" s="45" t="str">
        <f>VLOOKUP(Table1[[#This Row],[Race]],Lookups!$E$2:$F$11,2,FALSE)</f>
        <v>White</v>
      </c>
      <c r="AE2791" s="45" t="str">
        <f>VLOOKUP(Table1[[#This Row],[Ethnicity]],Lookups!$H$2:$I$6,2,FALSE)</f>
        <v>Not Hispanic/Latino</v>
      </c>
      <c r="AF2791" s="45" t="str">
        <f>VLOOKUP(Table1[[#This Row],[Language]],Lookups!$K$2:$L$9,2,FALSE)</f>
        <v>English</v>
      </c>
      <c r="AG2791" s="46">
        <v>42005</v>
      </c>
      <c r="AH2791" s="46">
        <v>45657</v>
      </c>
      <c r="AI2791" s="46" t="str">
        <f>IF(Table1[[#This Row],[Colonoscopy Date]]="","",DATEVALUE(Table1[[#This Row],[Colonoscopy Date]]))</f>
        <v/>
      </c>
      <c r="AJ27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92" spans="1:36" x14ac:dyDescent="0.25">
      <c r="A2792">
        <v>10507</v>
      </c>
      <c r="B2792" t="s">
        <v>1640</v>
      </c>
      <c r="C2792" t="s">
        <v>20</v>
      </c>
      <c r="D2792" t="s">
        <v>21</v>
      </c>
      <c r="E2792" t="s">
        <v>22</v>
      </c>
      <c r="F2792" t="s">
        <v>30</v>
      </c>
      <c r="G2792" t="s">
        <v>5975</v>
      </c>
      <c r="H2792" t="s">
        <v>24</v>
      </c>
      <c r="I2792" s="36">
        <v>23643</v>
      </c>
      <c r="J2792" t="s">
        <v>2913</v>
      </c>
      <c r="K2792" t="s">
        <v>2930</v>
      </c>
      <c r="L2792" t="s">
        <v>25</v>
      </c>
      <c r="M2792" s="2">
        <v>45573</v>
      </c>
      <c r="N2792" t="s">
        <v>25</v>
      </c>
      <c r="O2792" t="s">
        <v>25</v>
      </c>
      <c r="P2792" t="s">
        <v>18</v>
      </c>
      <c r="Q2792" t="s">
        <v>18</v>
      </c>
      <c r="R2792" t="s">
        <v>18</v>
      </c>
      <c r="S2792" t="s">
        <v>18</v>
      </c>
      <c r="T2792" t="s">
        <v>18</v>
      </c>
      <c r="U2792" t="s">
        <v>18</v>
      </c>
      <c r="V2792" t="s">
        <v>18</v>
      </c>
      <c r="W2792" s="45" t="str">
        <f>IF(Table1[[#This Row],[Sex at Birth]]="F","Female","Male")</f>
        <v>Female</v>
      </c>
      <c r="X2792" s="43">
        <v>45657</v>
      </c>
      <c r="Y2792" s="44">
        <f>Table1[[#This Row],[Report cutoff date]]-Table1[[#This Row],[DOB]]</f>
        <v>22014</v>
      </c>
      <c r="Z2792" s="68">
        <f>ROUNDDOWN(Table1[[#This Row],[Days old - as of report cutoff date]]/365,0)</f>
        <v>60</v>
      </c>
      <c r="AA2792" s="45" t="str">
        <f>IF(Table1[[#This Row],[Years old]]&gt;=55,"55+","54 and under")</f>
        <v>55+</v>
      </c>
      <c r="AB2792" s="45" t="str">
        <f>VLOOKUP(Table1[[#This Row],[Years old]],Lookups!$A$1:$C$101,2,FALSE)</f>
        <v>60 - 69</v>
      </c>
      <c r="AC2792" s="45" t="str">
        <f>VLOOKUP(Table1[[#This Row],[Years old]],Lookups!$A$1:$C$101,3,FALSE)</f>
        <v>60 - 64</v>
      </c>
      <c r="AD2792" s="45" t="str">
        <f>VLOOKUP(Table1[[#This Row],[Race]],Lookups!$E$2:$F$11,2,FALSE)</f>
        <v>White</v>
      </c>
      <c r="AE2792" s="45" t="str">
        <f>VLOOKUP(Table1[[#This Row],[Ethnicity]],Lookups!$H$2:$I$6,2,FALSE)</f>
        <v>Not Hispanic/Latino</v>
      </c>
      <c r="AF2792" s="45" t="str">
        <f>VLOOKUP(Table1[[#This Row],[Language]],Lookups!$K$2:$L$9,2,FALSE)</f>
        <v>English</v>
      </c>
      <c r="AG2792" s="46">
        <v>42005</v>
      </c>
      <c r="AH2792" s="46">
        <v>45657</v>
      </c>
      <c r="AI2792" s="46" t="str">
        <f>IF(Table1[[#This Row],[Colonoscopy Date]]="","",DATEVALUE(Table1[[#This Row],[Colonoscopy Date]]))</f>
        <v/>
      </c>
      <c r="AJ27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93" spans="1:36" x14ac:dyDescent="0.25">
      <c r="A2793">
        <v>14852</v>
      </c>
      <c r="B2793" t="s">
        <v>1749</v>
      </c>
      <c r="C2793" t="s">
        <v>20</v>
      </c>
      <c r="D2793" t="s">
        <v>21</v>
      </c>
      <c r="E2793" t="s">
        <v>22</v>
      </c>
      <c r="F2793" t="s">
        <v>156</v>
      </c>
      <c r="G2793" t="s">
        <v>6194</v>
      </c>
      <c r="H2793" t="s">
        <v>35</v>
      </c>
      <c r="I2793" s="36">
        <v>23646</v>
      </c>
      <c r="J2793" t="s">
        <v>2913</v>
      </c>
      <c r="K2793" t="s">
        <v>2930</v>
      </c>
      <c r="L2793" t="s">
        <v>25</v>
      </c>
      <c r="M2793" s="2">
        <v>45488</v>
      </c>
      <c r="N2793" t="s">
        <v>53</v>
      </c>
      <c r="O2793" t="s">
        <v>25</v>
      </c>
      <c r="P2793" t="s">
        <v>733</v>
      </c>
      <c r="Q2793" t="s">
        <v>18</v>
      </c>
      <c r="R2793" t="s">
        <v>18</v>
      </c>
      <c r="S2793" t="s">
        <v>18</v>
      </c>
      <c r="T2793" t="s">
        <v>18</v>
      </c>
      <c r="U2793" t="s">
        <v>18</v>
      </c>
      <c r="V2793" t="s">
        <v>18</v>
      </c>
      <c r="W2793" s="45" t="str">
        <f>IF(Table1[[#This Row],[Sex at Birth]]="F","Female","Male")</f>
        <v>Male</v>
      </c>
      <c r="X2793" s="43">
        <v>45657</v>
      </c>
      <c r="Y2793" s="44">
        <f>Table1[[#This Row],[Report cutoff date]]-Table1[[#This Row],[DOB]]</f>
        <v>22011</v>
      </c>
      <c r="Z2793" s="68">
        <f>ROUNDDOWN(Table1[[#This Row],[Days old - as of report cutoff date]]/365,0)</f>
        <v>60</v>
      </c>
      <c r="AA2793" s="45" t="str">
        <f>IF(Table1[[#This Row],[Years old]]&gt;=55,"55+","54 and under")</f>
        <v>55+</v>
      </c>
      <c r="AB2793" s="45" t="str">
        <f>VLOOKUP(Table1[[#This Row],[Years old]],Lookups!$A$1:$C$101,2,FALSE)</f>
        <v>60 - 69</v>
      </c>
      <c r="AC2793" s="45" t="str">
        <f>VLOOKUP(Table1[[#This Row],[Years old]],Lookups!$A$1:$C$101,3,FALSE)</f>
        <v>60 - 64</v>
      </c>
      <c r="AD2793" s="45" t="str">
        <f>VLOOKUP(Table1[[#This Row],[Race]],Lookups!$E$2:$F$11,2,FALSE)</f>
        <v>White</v>
      </c>
      <c r="AE2793" s="45" t="str">
        <f>VLOOKUP(Table1[[#This Row],[Ethnicity]],Lookups!$H$2:$I$6,2,FALSE)</f>
        <v>Not Hispanic/Latino</v>
      </c>
      <c r="AF2793" s="45" t="str">
        <f>VLOOKUP(Table1[[#This Row],[Language]],Lookups!$K$2:$L$9,2,FALSE)</f>
        <v>English</v>
      </c>
      <c r="AG2793" s="46">
        <v>42005</v>
      </c>
      <c r="AH2793" s="46">
        <v>45657</v>
      </c>
      <c r="AI2793" s="46">
        <f>IF(Table1[[#This Row],[Colonoscopy Date]]="","",DATEVALUE(Table1[[#This Row],[Colonoscopy Date]]))</f>
        <v>42736</v>
      </c>
      <c r="AJ279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94" spans="1:36" x14ac:dyDescent="0.25">
      <c r="A2794">
        <v>14100</v>
      </c>
      <c r="B2794" t="s">
        <v>1578</v>
      </c>
      <c r="C2794" t="s">
        <v>20</v>
      </c>
      <c r="D2794" t="s">
        <v>95</v>
      </c>
      <c r="E2794" t="s">
        <v>22</v>
      </c>
      <c r="F2794" t="s">
        <v>18</v>
      </c>
      <c r="G2794" t="s">
        <v>5759</v>
      </c>
      <c r="H2794" t="s">
        <v>35</v>
      </c>
      <c r="I2794" s="36">
        <v>23646</v>
      </c>
      <c r="J2794" t="s">
        <v>2911</v>
      </c>
      <c r="K2794" t="s">
        <v>2930</v>
      </c>
      <c r="L2794" t="s">
        <v>25</v>
      </c>
      <c r="M2794" s="2">
        <v>45316</v>
      </c>
      <c r="N2794" t="s">
        <v>25</v>
      </c>
      <c r="O2794" t="s">
        <v>25</v>
      </c>
      <c r="P2794" t="s">
        <v>18</v>
      </c>
      <c r="Q2794" t="s">
        <v>18</v>
      </c>
      <c r="R2794" t="s">
        <v>18</v>
      </c>
      <c r="S2794" t="s">
        <v>18</v>
      </c>
      <c r="T2794" t="s">
        <v>18</v>
      </c>
      <c r="U2794" t="s">
        <v>18</v>
      </c>
      <c r="V2794" t="s">
        <v>18</v>
      </c>
      <c r="W2794" s="45" t="str">
        <f>IF(Table1[[#This Row],[Sex at Birth]]="F","Female","Male")</f>
        <v>Male</v>
      </c>
      <c r="X2794" s="43">
        <v>45657</v>
      </c>
      <c r="Y2794" s="44">
        <f>Table1[[#This Row],[Report cutoff date]]-Table1[[#This Row],[DOB]]</f>
        <v>22011</v>
      </c>
      <c r="Z2794" s="68">
        <f>ROUNDDOWN(Table1[[#This Row],[Days old - as of report cutoff date]]/365,0)</f>
        <v>60</v>
      </c>
      <c r="AA2794" s="45" t="str">
        <f>IF(Table1[[#This Row],[Years old]]&gt;=55,"55+","54 and under")</f>
        <v>55+</v>
      </c>
      <c r="AB2794" s="45" t="str">
        <f>VLOOKUP(Table1[[#This Row],[Years old]],Lookups!$A$1:$C$101,2,FALSE)</f>
        <v>60 - 69</v>
      </c>
      <c r="AC2794" s="45" t="str">
        <f>VLOOKUP(Table1[[#This Row],[Years old]],Lookups!$A$1:$C$101,3,FALSE)</f>
        <v>60 - 64</v>
      </c>
      <c r="AD2794" s="45" t="str">
        <f>VLOOKUP(Table1[[#This Row],[Race]],Lookups!$E$2:$F$11,2,FALSE)</f>
        <v>White</v>
      </c>
      <c r="AE2794" s="45" t="str">
        <f>VLOOKUP(Table1[[#This Row],[Ethnicity]],Lookups!$H$2:$I$6,2,FALSE)</f>
        <v>Hispanic/Latino</v>
      </c>
      <c r="AF2794" s="45" t="str">
        <f>VLOOKUP(Table1[[#This Row],[Language]],Lookups!$K$2:$L$9,2,FALSE)</f>
        <v>English</v>
      </c>
      <c r="AG2794" s="46">
        <v>42005</v>
      </c>
      <c r="AH2794" s="46">
        <v>45657</v>
      </c>
      <c r="AI2794" s="46" t="str">
        <f>IF(Table1[[#This Row],[Colonoscopy Date]]="","",DATEVALUE(Table1[[#This Row],[Colonoscopy Date]]))</f>
        <v/>
      </c>
      <c r="AJ27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95" spans="1:36" x14ac:dyDescent="0.25">
      <c r="A2795">
        <v>10489</v>
      </c>
      <c r="B2795" t="s">
        <v>1605</v>
      </c>
      <c r="C2795" t="s">
        <v>20</v>
      </c>
      <c r="D2795" t="s">
        <v>21</v>
      </c>
      <c r="E2795" t="s">
        <v>22</v>
      </c>
      <c r="F2795" t="s">
        <v>60</v>
      </c>
      <c r="G2795" t="s">
        <v>7191</v>
      </c>
      <c r="H2795" t="s">
        <v>24</v>
      </c>
      <c r="I2795" s="36">
        <v>23648</v>
      </c>
      <c r="J2795" t="s">
        <v>2906</v>
      </c>
      <c r="K2795" t="s">
        <v>2935</v>
      </c>
      <c r="L2795" t="s">
        <v>25</v>
      </c>
      <c r="M2795" s="2">
        <v>45629</v>
      </c>
      <c r="N2795" t="s">
        <v>25</v>
      </c>
      <c r="O2795" t="s">
        <v>25</v>
      </c>
      <c r="P2795" t="s">
        <v>18</v>
      </c>
      <c r="Q2795" t="s">
        <v>18</v>
      </c>
      <c r="R2795" t="s">
        <v>18</v>
      </c>
      <c r="S2795" t="s">
        <v>18</v>
      </c>
      <c r="T2795" t="s">
        <v>18</v>
      </c>
      <c r="U2795" t="s">
        <v>18</v>
      </c>
      <c r="V2795" t="s">
        <v>18</v>
      </c>
      <c r="W2795" s="45" t="str">
        <f>IF(Table1[[#This Row],[Sex at Birth]]="F","Female","Male")</f>
        <v>Female</v>
      </c>
      <c r="X2795" s="43">
        <v>45657</v>
      </c>
      <c r="Y2795" s="44">
        <f>Table1[[#This Row],[Report cutoff date]]-Table1[[#This Row],[DOB]]</f>
        <v>22009</v>
      </c>
      <c r="Z2795" s="68">
        <f>ROUNDDOWN(Table1[[#This Row],[Days old - as of report cutoff date]]/365,0)</f>
        <v>60</v>
      </c>
      <c r="AA2795" s="45" t="str">
        <f>IF(Table1[[#This Row],[Years old]]&gt;=55,"55+","54 and under")</f>
        <v>55+</v>
      </c>
      <c r="AB2795" s="45" t="str">
        <f>VLOOKUP(Table1[[#This Row],[Years old]],Lookups!$A$1:$C$101,2,FALSE)</f>
        <v>60 - 69</v>
      </c>
      <c r="AC2795" s="45" t="str">
        <f>VLOOKUP(Table1[[#This Row],[Years old]],Lookups!$A$1:$C$101,3,FALSE)</f>
        <v>60 - 64</v>
      </c>
      <c r="AD2795" s="45" t="str">
        <f>VLOOKUP(Table1[[#This Row],[Race]],Lookups!$E$2:$F$11,2,FALSE)</f>
        <v>White</v>
      </c>
      <c r="AE2795" s="45" t="str">
        <f>VLOOKUP(Table1[[#This Row],[Ethnicity]],Lookups!$H$2:$I$6,2,FALSE)</f>
        <v>Not Hispanic/Latino</v>
      </c>
      <c r="AF2795" s="45" t="str">
        <f>VLOOKUP(Table1[[#This Row],[Language]],Lookups!$K$2:$L$9,2,FALSE)</f>
        <v>English</v>
      </c>
      <c r="AG2795" s="46">
        <v>42005</v>
      </c>
      <c r="AH2795" s="46">
        <v>45657</v>
      </c>
      <c r="AI2795" s="46" t="str">
        <f>IF(Table1[[#This Row],[Colonoscopy Date]]="","",DATEVALUE(Table1[[#This Row],[Colonoscopy Date]]))</f>
        <v/>
      </c>
      <c r="AJ27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96" spans="1:36" x14ac:dyDescent="0.25">
      <c r="A2796">
        <v>11459</v>
      </c>
      <c r="B2796" t="s">
        <v>2335</v>
      </c>
      <c r="C2796" t="s">
        <v>20</v>
      </c>
      <c r="D2796" t="s">
        <v>21</v>
      </c>
      <c r="E2796" t="s">
        <v>22</v>
      </c>
      <c r="F2796" t="s">
        <v>32</v>
      </c>
      <c r="G2796" t="s">
        <v>8262</v>
      </c>
      <c r="H2796" t="s">
        <v>24</v>
      </c>
      <c r="I2796" s="36">
        <v>23650</v>
      </c>
      <c r="J2796" t="s">
        <v>2906</v>
      </c>
      <c r="K2796" t="s">
        <v>2931</v>
      </c>
      <c r="L2796" t="s">
        <v>25</v>
      </c>
      <c r="M2796" s="2">
        <v>45554</v>
      </c>
      <c r="N2796" t="s">
        <v>53</v>
      </c>
      <c r="O2796" t="s">
        <v>25</v>
      </c>
      <c r="P2796" t="s">
        <v>1159</v>
      </c>
      <c r="Q2796" t="s">
        <v>18</v>
      </c>
      <c r="R2796" t="s">
        <v>18</v>
      </c>
      <c r="S2796" t="s">
        <v>18</v>
      </c>
      <c r="T2796" t="s">
        <v>18</v>
      </c>
      <c r="U2796" t="s">
        <v>18</v>
      </c>
      <c r="V2796" t="s">
        <v>18</v>
      </c>
      <c r="W2796" s="45" t="str">
        <f>IF(Table1[[#This Row],[Sex at Birth]]="F","Female","Male")</f>
        <v>Female</v>
      </c>
      <c r="X2796" s="43">
        <v>45657</v>
      </c>
      <c r="Y2796" s="44">
        <f>Table1[[#This Row],[Report cutoff date]]-Table1[[#This Row],[DOB]]</f>
        <v>22007</v>
      </c>
      <c r="Z2796" s="68">
        <f>ROUNDDOWN(Table1[[#This Row],[Days old - as of report cutoff date]]/365,0)</f>
        <v>60</v>
      </c>
      <c r="AA2796" s="45" t="str">
        <f>IF(Table1[[#This Row],[Years old]]&gt;=55,"55+","54 and under")</f>
        <v>55+</v>
      </c>
      <c r="AB2796" s="45" t="str">
        <f>VLOOKUP(Table1[[#This Row],[Years old]],Lookups!$A$1:$C$101,2,FALSE)</f>
        <v>60 - 69</v>
      </c>
      <c r="AC2796" s="45" t="str">
        <f>VLOOKUP(Table1[[#This Row],[Years old]],Lookups!$A$1:$C$101,3,FALSE)</f>
        <v>60 - 64</v>
      </c>
      <c r="AD2796" s="45" t="str">
        <f>VLOOKUP(Table1[[#This Row],[Race]],Lookups!$E$2:$F$11,2,FALSE)</f>
        <v>White</v>
      </c>
      <c r="AE2796" s="45" t="str">
        <f>VLOOKUP(Table1[[#This Row],[Ethnicity]],Lookups!$H$2:$I$6,2,FALSE)</f>
        <v>Not Hispanic/Latino</v>
      </c>
      <c r="AF2796" s="45" t="str">
        <f>VLOOKUP(Table1[[#This Row],[Language]],Lookups!$K$2:$L$9,2,FALSE)</f>
        <v>English</v>
      </c>
      <c r="AG2796" s="46">
        <v>42005</v>
      </c>
      <c r="AH2796" s="46">
        <v>45657</v>
      </c>
      <c r="AI2796" s="46">
        <f>IF(Table1[[#This Row],[Colonoscopy Date]]="","",DATEVALUE(Table1[[#This Row],[Colonoscopy Date]]))</f>
        <v>42655</v>
      </c>
      <c r="AJ27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797" spans="1:36" x14ac:dyDescent="0.25">
      <c r="A2797">
        <v>13332</v>
      </c>
      <c r="B2797" t="s">
        <v>2248</v>
      </c>
      <c r="C2797" t="s">
        <v>20</v>
      </c>
      <c r="D2797" t="s">
        <v>21</v>
      </c>
      <c r="E2797" t="s">
        <v>22</v>
      </c>
      <c r="F2797" t="s">
        <v>29</v>
      </c>
      <c r="G2797" t="s">
        <v>6931</v>
      </c>
      <c r="H2797" t="s">
        <v>24</v>
      </c>
      <c r="I2797" s="36">
        <v>23653</v>
      </c>
      <c r="J2797" t="s">
        <v>2906</v>
      </c>
      <c r="K2797" t="s">
        <v>2931</v>
      </c>
      <c r="L2797" t="s">
        <v>25</v>
      </c>
      <c r="M2797" s="2">
        <v>45642</v>
      </c>
      <c r="N2797" t="s">
        <v>25</v>
      </c>
      <c r="O2797" t="s">
        <v>25</v>
      </c>
      <c r="P2797" t="s">
        <v>18</v>
      </c>
      <c r="Q2797" t="s">
        <v>18</v>
      </c>
      <c r="R2797" t="s">
        <v>18</v>
      </c>
      <c r="S2797" t="s">
        <v>18</v>
      </c>
      <c r="T2797" t="s">
        <v>18</v>
      </c>
      <c r="U2797" t="s">
        <v>18</v>
      </c>
      <c r="V2797" t="s">
        <v>18</v>
      </c>
      <c r="W2797" s="45" t="str">
        <f>IF(Table1[[#This Row],[Sex at Birth]]="F","Female","Male")</f>
        <v>Female</v>
      </c>
      <c r="X2797" s="43">
        <v>45657</v>
      </c>
      <c r="Y2797" s="44">
        <f>Table1[[#This Row],[Report cutoff date]]-Table1[[#This Row],[DOB]]</f>
        <v>22004</v>
      </c>
      <c r="Z2797" s="68">
        <f>ROUNDDOWN(Table1[[#This Row],[Days old - as of report cutoff date]]/365,0)</f>
        <v>60</v>
      </c>
      <c r="AA2797" s="45" t="str">
        <f>IF(Table1[[#This Row],[Years old]]&gt;=55,"55+","54 and under")</f>
        <v>55+</v>
      </c>
      <c r="AB2797" s="45" t="str">
        <f>VLOOKUP(Table1[[#This Row],[Years old]],Lookups!$A$1:$C$101,2,FALSE)</f>
        <v>60 - 69</v>
      </c>
      <c r="AC2797" s="45" t="str">
        <f>VLOOKUP(Table1[[#This Row],[Years old]],Lookups!$A$1:$C$101,3,FALSE)</f>
        <v>60 - 64</v>
      </c>
      <c r="AD2797" s="45" t="str">
        <f>VLOOKUP(Table1[[#This Row],[Race]],Lookups!$E$2:$F$11,2,FALSE)</f>
        <v>White</v>
      </c>
      <c r="AE2797" s="45" t="str">
        <f>VLOOKUP(Table1[[#This Row],[Ethnicity]],Lookups!$H$2:$I$6,2,FALSE)</f>
        <v>Not Hispanic/Latino</v>
      </c>
      <c r="AF2797" s="45" t="str">
        <f>VLOOKUP(Table1[[#This Row],[Language]],Lookups!$K$2:$L$9,2,FALSE)</f>
        <v>English</v>
      </c>
      <c r="AG2797" s="46">
        <v>42005</v>
      </c>
      <c r="AH2797" s="46">
        <v>45657</v>
      </c>
      <c r="AI2797" s="46" t="str">
        <f>IF(Table1[[#This Row],[Colonoscopy Date]]="","",DATEVALUE(Table1[[#This Row],[Colonoscopy Date]]))</f>
        <v/>
      </c>
      <c r="AJ27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98" spans="1:36" x14ac:dyDescent="0.25">
      <c r="A2798">
        <v>14348</v>
      </c>
      <c r="B2798" t="s">
        <v>1659</v>
      </c>
      <c r="C2798" t="s">
        <v>20</v>
      </c>
      <c r="D2798" t="s">
        <v>21</v>
      </c>
      <c r="E2798" t="s">
        <v>22</v>
      </c>
      <c r="F2798" t="s">
        <v>106</v>
      </c>
      <c r="G2798" t="s">
        <v>4289</v>
      </c>
      <c r="H2798" t="s">
        <v>35</v>
      </c>
      <c r="I2798" s="36">
        <v>23654</v>
      </c>
      <c r="J2798" t="s">
        <v>2884</v>
      </c>
      <c r="K2798" t="s">
        <v>2930</v>
      </c>
      <c r="L2798" t="s">
        <v>25</v>
      </c>
      <c r="M2798" s="2">
        <v>45629</v>
      </c>
      <c r="N2798" t="s">
        <v>25</v>
      </c>
      <c r="O2798" t="s">
        <v>25</v>
      </c>
      <c r="P2798" t="s">
        <v>18</v>
      </c>
      <c r="Q2798" t="s">
        <v>18</v>
      </c>
      <c r="R2798" t="s">
        <v>18</v>
      </c>
      <c r="S2798" t="s">
        <v>18</v>
      </c>
      <c r="T2798" t="s">
        <v>18</v>
      </c>
      <c r="U2798" t="s">
        <v>18</v>
      </c>
      <c r="V2798" t="s">
        <v>18</v>
      </c>
      <c r="W2798" s="45" t="str">
        <f>IF(Table1[[#This Row],[Sex at Birth]]="F","Female","Male")</f>
        <v>Male</v>
      </c>
      <c r="X2798" s="43">
        <v>45657</v>
      </c>
      <c r="Y2798" s="44">
        <f>Table1[[#This Row],[Report cutoff date]]-Table1[[#This Row],[DOB]]</f>
        <v>22003</v>
      </c>
      <c r="Z2798" s="68">
        <f>ROUNDDOWN(Table1[[#This Row],[Days old - as of report cutoff date]]/365,0)</f>
        <v>60</v>
      </c>
      <c r="AA2798" s="45" t="str">
        <f>IF(Table1[[#This Row],[Years old]]&gt;=55,"55+","54 and under")</f>
        <v>55+</v>
      </c>
      <c r="AB2798" s="45" t="str">
        <f>VLOOKUP(Table1[[#This Row],[Years old]],Lookups!$A$1:$C$101,2,FALSE)</f>
        <v>60 - 69</v>
      </c>
      <c r="AC2798" s="45" t="str">
        <f>VLOOKUP(Table1[[#This Row],[Years old]],Lookups!$A$1:$C$101,3,FALSE)</f>
        <v>60 - 64</v>
      </c>
      <c r="AD2798" s="45" t="str">
        <f>VLOOKUP(Table1[[#This Row],[Race]],Lookups!$E$2:$F$11,2,FALSE)</f>
        <v>White</v>
      </c>
      <c r="AE2798" s="45" t="str">
        <f>VLOOKUP(Table1[[#This Row],[Ethnicity]],Lookups!$H$2:$I$6,2,FALSE)</f>
        <v>Not Hispanic/Latino</v>
      </c>
      <c r="AF2798" s="45" t="str">
        <f>VLOOKUP(Table1[[#This Row],[Language]],Lookups!$K$2:$L$9,2,FALSE)</f>
        <v>English</v>
      </c>
      <c r="AG2798" s="46">
        <v>42005</v>
      </c>
      <c r="AH2798" s="46">
        <v>45657</v>
      </c>
      <c r="AI2798" s="46" t="str">
        <f>IF(Table1[[#This Row],[Colonoscopy Date]]="","",DATEVALUE(Table1[[#This Row],[Colonoscopy Date]]))</f>
        <v/>
      </c>
      <c r="AJ27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799" spans="1:36" x14ac:dyDescent="0.25">
      <c r="A2799">
        <v>14155</v>
      </c>
      <c r="B2799" t="s">
        <v>2741</v>
      </c>
      <c r="C2799" t="s">
        <v>20</v>
      </c>
      <c r="D2799" t="s">
        <v>21</v>
      </c>
      <c r="E2799" t="s">
        <v>22</v>
      </c>
      <c r="F2799" t="s">
        <v>30</v>
      </c>
      <c r="G2799" t="s">
        <v>4117</v>
      </c>
      <c r="H2799" t="s">
        <v>35</v>
      </c>
      <c r="I2799" s="36">
        <v>23657</v>
      </c>
      <c r="J2799" t="s">
        <v>2912</v>
      </c>
      <c r="K2799" t="s">
        <v>2930</v>
      </c>
      <c r="L2799" t="s">
        <v>25</v>
      </c>
      <c r="M2799" s="2">
        <v>45545</v>
      </c>
      <c r="N2799" t="s">
        <v>53</v>
      </c>
      <c r="O2799" t="s">
        <v>25</v>
      </c>
      <c r="P2799" t="s">
        <v>966</v>
      </c>
      <c r="Q2799" t="s">
        <v>18</v>
      </c>
      <c r="R2799" t="s">
        <v>18</v>
      </c>
      <c r="S2799" t="s">
        <v>18</v>
      </c>
      <c r="T2799" t="s">
        <v>18</v>
      </c>
      <c r="U2799" t="s">
        <v>18</v>
      </c>
      <c r="V2799" t="s">
        <v>18</v>
      </c>
      <c r="W2799" s="45" t="str">
        <f>IF(Table1[[#This Row],[Sex at Birth]]="F","Female","Male")</f>
        <v>Male</v>
      </c>
      <c r="X2799" s="43">
        <v>45657</v>
      </c>
      <c r="Y2799" s="44">
        <f>Table1[[#This Row],[Report cutoff date]]-Table1[[#This Row],[DOB]]</f>
        <v>22000</v>
      </c>
      <c r="Z2799" s="68">
        <f>ROUNDDOWN(Table1[[#This Row],[Days old - as of report cutoff date]]/365,0)</f>
        <v>60</v>
      </c>
      <c r="AA2799" s="45" t="str">
        <f>IF(Table1[[#This Row],[Years old]]&gt;=55,"55+","54 and under")</f>
        <v>55+</v>
      </c>
      <c r="AB2799" s="45" t="str">
        <f>VLOOKUP(Table1[[#This Row],[Years old]],Lookups!$A$1:$C$101,2,FALSE)</f>
        <v>60 - 69</v>
      </c>
      <c r="AC2799" s="45" t="str">
        <f>VLOOKUP(Table1[[#This Row],[Years old]],Lookups!$A$1:$C$101,3,FALSE)</f>
        <v>60 - 64</v>
      </c>
      <c r="AD2799" s="45" t="str">
        <f>VLOOKUP(Table1[[#This Row],[Race]],Lookups!$E$2:$F$11,2,FALSE)</f>
        <v>White</v>
      </c>
      <c r="AE2799" s="45" t="str">
        <f>VLOOKUP(Table1[[#This Row],[Ethnicity]],Lookups!$H$2:$I$6,2,FALSE)</f>
        <v>Not Hispanic/Latino</v>
      </c>
      <c r="AF2799" s="45" t="str">
        <f>VLOOKUP(Table1[[#This Row],[Language]],Lookups!$K$2:$L$9,2,FALSE)</f>
        <v>English</v>
      </c>
      <c r="AG2799" s="46">
        <v>42005</v>
      </c>
      <c r="AH2799" s="46">
        <v>45657</v>
      </c>
      <c r="AI2799" s="46">
        <f>IF(Table1[[#This Row],[Colonoscopy Date]]="","",DATEVALUE(Table1[[#This Row],[Colonoscopy Date]]))</f>
        <v>44930</v>
      </c>
      <c r="AJ27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00" spans="1:36" x14ac:dyDescent="0.25">
      <c r="A2800">
        <v>11505</v>
      </c>
      <c r="B2800" t="s">
        <v>1604</v>
      </c>
      <c r="C2800" t="s">
        <v>20</v>
      </c>
      <c r="D2800" t="s">
        <v>21</v>
      </c>
      <c r="E2800" t="s">
        <v>22</v>
      </c>
      <c r="F2800" t="s">
        <v>39</v>
      </c>
      <c r="G2800" t="s">
        <v>3268</v>
      </c>
      <c r="H2800" t="s">
        <v>24</v>
      </c>
      <c r="I2800" s="36">
        <v>23659</v>
      </c>
      <c r="J2800" t="s">
        <v>2906</v>
      </c>
      <c r="K2800" t="s">
        <v>2931</v>
      </c>
      <c r="L2800" t="s">
        <v>25</v>
      </c>
      <c r="M2800" s="2">
        <v>45637</v>
      </c>
      <c r="N2800" t="s">
        <v>53</v>
      </c>
      <c r="O2800" t="s">
        <v>25</v>
      </c>
      <c r="P2800" t="s">
        <v>18</v>
      </c>
      <c r="Q2800" t="s">
        <v>18</v>
      </c>
      <c r="R2800" t="s">
        <v>18</v>
      </c>
      <c r="S2800" t="s">
        <v>275</v>
      </c>
      <c r="T2800" t="s">
        <v>27</v>
      </c>
      <c r="U2800" t="s">
        <v>18</v>
      </c>
      <c r="V2800" t="s">
        <v>18</v>
      </c>
      <c r="W2800" s="45" t="str">
        <f>IF(Table1[[#This Row],[Sex at Birth]]="F","Female","Male")</f>
        <v>Female</v>
      </c>
      <c r="X2800" s="43">
        <v>45657</v>
      </c>
      <c r="Y2800" s="44">
        <f>Table1[[#This Row],[Report cutoff date]]-Table1[[#This Row],[DOB]]</f>
        <v>21998</v>
      </c>
      <c r="Z2800" s="68">
        <f>ROUNDDOWN(Table1[[#This Row],[Days old - as of report cutoff date]]/365,0)</f>
        <v>60</v>
      </c>
      <c r="AA2800" s="45" t="str">
        <f>IF(Table1[[#This Row],[Years old]]&gt;=55,"55+","54 and under")</f>
        <v>55+</v>
      </c>
      <c r="AB2800" s="45" t="str">
        <f>VLOOKUP(Table1[[#This Row],[Years old]],Lookups!$A$1:$C$101,2,FALSE)</f>
        <v>60 - 69</v>
      </c>
      <c r="AC2800" s="45" t="str">
        <f>VLOOKUP(Table1[[#This Row],[Years old]],Lookups!$A$1:$C$101,3,FALSE)</f>
        <v>60 - 64</v>
      </c>
      <c r="AD2800" s="45" t="str">
        <f>VLOOKUP(Table1[[#This Row],[Race]],Lookups!$E$2:$F$11,2,FALSE)</f>
        <v>White</v>
      </c>
      <c r="AE2800" s="45" t="str">
        <f>VLOOKUP(Table1[[#This Row],[Ethnicity]],Lookups!$H$2:$I$6,2,FALSE)</f>
        <v>Not Hispanic/Latino</v>
      </c>
      <c r="AF2800" s="45" t="str">
        <f>VLOOKUP(Table1[[#This Row],[Language]],Lookups!$K$2:$L$9,2,FALSE)</f>
        <v>English</v>
      </c>
      <c r="AG2800" s="46">
        <v>42005</v>
      </c>
      <c r="AH2800" s="46">
        <v>45657</v>
      </c>
      <c r="AI2800" s="46" t="str">
        <f>IF(Table1[[#This Row],[Colonoscopy Date]]="","",DATEVALUE(Table1[[#This Row],[Colonoscopy Date]]))</f>
        <v/>
      </c>
      <c r="AJ28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01" spans="1:36" x14ac:dyDescent="0.25">
      <c r="A2801">
        <v>14597</v>
      </c>
      <c r="B2801" t="s">
        <v>1716</v>
      </c>
      <c r="C2801" t="s">
        <v>20</v>
      </c>
      <c r="D2801" t="s">
        <v>21</v>
      </c>
      <c r="E2801" t="s">
        <v>22</v>
      </c>
      <c r="F2801" t="s">
        <v>30</v>
      </c>
      <c r="G2801" t="s">
        <v>4856</v>
      </c>
      <c r="H2801" t="s">
        <v>24</v>
      </c>
      <c r="I2801" s="36">
        <v>23663</v>
      </c>
      <c r="J2801" t="s">
        <v>2891</v>
      </c>
      <c r="K2801" t="s">
        <v>2930</v>
      </c>
      <c r="L2801" t="s">
        <v>25</v>
      </c>
      <c r="M2801" s="2">
        <v>45631</v>
      </c>
      <c r="N2801" t="s">
        <v>25</v>
      </c>
      <c r="O2801" t="s">
        <v>25</v>
      </c>
      <c r="P2801" t="s">
        <v>18</v>
      </c>
      <c r="Q2801" t="s">
        <v>18</v>
      </c>
      <c r="R2801" t="s">
        <v>18</v>
      </c>
      <c r="S2801" t="s">
        <v>18</v>
      </c>
      <c r="T2801" t="s">
        <v>18</v>
      </c>
      <c r="U2801" t="s">
        <v>18</v>
      </c>
      <c r="V2801" t="s">
        <v>18</v>
      </c>
      <c r="W2801" s="45" t="str">
        <f>IF(Table1[[#This Row],[Sex at Birth]]="F","Female","Male")</f>
        <v>Female</v>
      </c>
      <c r="X2801" s="43">
        <v>45657</v>
      </c>
      <c r="Y2801" s="44">
        <f>Table1[[#This Row],[Report cutoff date]]-Table1[[#This Row],[DOB]]</f>
        <v>21994</v>
      </c>
      <c r="Z2801" s="68">
        <f>ROUNDDOWN(Table1[[#This Row],[Days old - as of report cutoff date]]/365,0)</f>
        <v>60</v>
      </c>
      <c r="AA2801" s="45" t="str">
        <f>IF(Table1[[#This Row],[Years old]]&gt;=55,"55+","54 and under")</f>
        <v>55+</v>
      </c>
      <c r="AB2801" s="45" t="str">
        <f>VLOOKUP(Table1[[#This Row],[Years old]],Lookups!$A$1:$C$101,2,FALSE)</f>
        <v>60 - 69</v>
      </c>
      <c r="AC2801" s="45" t="str">
        <f>VLOOKUP(Table1[[#This Row],[Years old]],Lookups!$A$1:$C$101,3,FALSE)</f>
        <v>60 - 64</v>
      </c>
      <c r="AD2801" s="45" t="str">
        <f>VLOOKUP(Table1[[#This Row],[Race]],Lookups!$E$2:$F$11,2,FALSE)</f>
        <v>White</v>
      </c>
      <c r="AE2801" s="45" t="str">
        <f>VLOOKUP(Table1[[#This Row],[Ethnicity]],Lookups!$H$2:$I$6,2,FALSE)</f>
        <v>Not Hispanic/Latino</v>
      </c>
      <c r="AF2801" s="45" t="str">
        <f>VLOOKUP(Table1[[#This Row],[Language]],Lookups!$K$2:$L$9,2,FALSE)</f>
        <v>English</v>
      </c>
      <c r="AG2801" s="46">
        <v>42005</v>
      </c>
      <c r="AH2801" s="46">
        <v>45657</v>
      </c>
      <c r="AI2801" s="46" t="str">
        <f>IF(Table1[[#This Row],[Colonoscopy Date]]="","",DATEVALUE(Table1[[#This Row],[Colonoscopy Date]]))</f>
        <v/>
      </c>
      <c r="AJ28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02" spans="1:36" x14ac:dyDescent="0.25">
      <c r="A2802">
        <v>13364</v>
      </c>
      <c r="B2802" t="s">
        <v>1636</v>
      </c>
      <c r="C2802" t="s">
        <v>20</v>
      </c>
      <c r="D2802" t="s">
        <v>21</v>
      </c>
      <c r="E2802" t="s">
        <v>22</v>
      </c>
      <c r="F2802" t="s">
        <v>37</v>
      </c>
      <c r="G2802" t="s">
        <v>6916</v>
      </c>
      <c r="H2802" t="s">
        <v>35</v>
      </c>
      <c r="I2802" s="36">
        <v>23664</v>
      </c>
      <c r="J2802" t="s">
        <v>2906</v>
      </c>
      <c r="K2802" t="s">
        <v>2931</v>
      </c>
      <c r="L2802" t="s">
        <v>25</v>
      </c>
      <c r="M2802" s="2">
        <v>45657</v>
      </c>
      <c r="N2802" t="s">
        <v>25</v>
      </c>
      <c r="O2802" t="s">
        <v>25</v>
      </c>
      <c r="P2802" t="s">
        <v>18</v>
      </c>
      <c r="Q2802" t="s">
        <v>18</v>
      </c>
      <c r="R2802" t="s">
        <v>18</v>
      </c>
      <c r="S2802" t="s">
        <v>18</v>
      </c>
      <c r="T2802" t="s">
        <v>18</v>
      </c>
      <c r="U2802" t="s">
        <v>18</v>
      </c>
      <c r="V2802" t="s">
        <v>18</v>
      </c>
      <c r="W2802" s="45" t="str">
        <f>IF(Table1[[#This Row],[Sex at Birth]]="F","Female","Male")</f>
        <v>Male</v>
      </c>
      <c r="X2802" s="43">
        <v>45657</v>
      </c>
      <c r="Y2802" s="44">
        <f>Table1[[#This Row],[Report cutoff date]]-Table1[[#This Row],[DOB]]</f>
        <v>21993</v>
      </c>
      <c r="Z2802" s="68">
        <f>ROUNDDOWN(Table1[[#This Row],[Days old - as of report cutoff date]]/365,0)</f>
        <v>60</v>
      </c>
      <c r="AA2802" s="45" t="str">
        <f>IF(Table1[[#This Row],[Years old]]&gt;=55,"55+","54 and under")</f>
        <v>55+</v>
      </c>
      <c r="AB2802" s="45" t="str">
        <f>VLOOKUP(Table1[[#This Row],[Years old]],Lookups!$A$1:$C$101,2,FALSE)</f>
        <v>60 - 69</v>
      </c>
      <c r="AC2802" s="45" t="str">
        <f>VLOOKUP(Table1[[#This Row],[Years old]],Lookups!$A$1:$C$101,3,FALSE)</f>
        <v>60 - 64</v>
      </c>
      <c r="AD2802" s="45" t="str">
        <f>VLOOKUP(Table1[[#This Row],[Race]],Lookups!$E$2:$F$11,2,FALSE)</f>
        <v>White</v>
      </c>
      <c r="AE2802" s="45" t="str">
        <f>VLOOKUP(Table1[[#This Row],[Ethnicity]],Lookups!$H$2:$I$6,2,FALSE)</f>
        <v>Not Hispanic/Latino</v>
      </c>
      <c r="AF2802" s="45" t="str">
        <f>VLOOKUP(Table1[[#This Row],[Language]],Lookups!$K$2:$L$9,2,FALSE)</f>
        <v>English</v>
      </c>
      <c r="AG2802" s="46">
        <v>42005</v>
      </c>
      <c r="AH2802" s="46">
        <v>45657</v>
      </c>
      <c r="AI2802" s="46" t="str">
        <f>IF(Table1[[#This Row],[Colonoscopy Date]]="","",DATEVALUE(Table1[[#This Row],[Colonoscopy Date]]))</f>
        <v/>
      </c>
      <c r="AJ28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03" spans="1:36" x14ac:dyDescent="0.25">
      <c r="A2803">
        <v>14446</v>
      </c>
      <c r="B2803" t="s">
        <v>1609</v>
      </c>
      <c r="C2803" t="s">
        <v>20</v>
      </c>
      <c r="D2803" t="s">
        <v>21</v>
      </c>
      <c r="E2803" t="s">
        <v>22</v>
      </c>
      <c r="F2803" t="s">
        <v>235</v>
      </c>
      <c r="G2803" t="s">
        <v>5444</v>
      </c>
      <c r="H2803" t="s">
        <v>24</v>
      </c>
      <c r="I2803" s="36">
        <v>23665</v>
      </c>
      <c r="J2803" t="s">
        <v>2917</v>
      </c>
      <c r="K2803" t="s">
        <v>2930</v>
      </c>
      <c r="L2803" t="s">
        <v>25</v>
      </c>
      <c r="M2803" s="2">
        <v>45342</v>
      </c>
      <c r="N2803" t="s">
        <v>25</v>
      </c>
      <c r="O2803" t="s">
        <v>25</v>
      </c>
      <c r="P2803" t="s">
        <v>18</v>
      </c>
      <c r="Q2803" t="s">
        <v>18</v>
      </c>
      <c r="R2803" t="s">
        <v>18</v>
      </c>
      <c r="S2803" t="s">
        <v>18</v>
      </c>
      <c r="T2803" t="s">
        <v>18</v>
      </c>
      <c r="U2803" t="s">
        <v>18</v>
      </c>
      <c r="V2803" t="s">
        <v>18</v>
      </c>
      <c r="W2803" s="45" t="str">
        <f>IF(Table1[[#This Row],[Sex at Birth]]="F","Female","Male")</f>
        <v>Female</v>
      </c>
      <c r="X2803" s="43">
        <v>45657</v>
      </c>
      <c r="Y2803" s="44">
        <f>Table1[[#This Row],[Report cutoff date]]-Table1[[#This Row],[DOB]]</f>
        <v>21992</v>
      </c>
      <c r="Z2803" s="68">
        <f>ROUNDDOWN(Table1[[#This Row],[Days old - as of report cutoff date]]/365,0)</f>
        <v>60</v>
      </c>
      <c r="AA2803" s="45" t="str">
        <f>IF(Table1[[#This Row],[Years old]]&gt;=55,"55+","54 and under")</f>
        <v>55+</v>
      </c>
      <c r="AB2803" s="45" t="str">
        <f>VLOOKUP(Table1[[#This Row],[Years old]],Lookups!$A$1:$C$101,2,FALSE)</f>
        <v>60 - 69</v>
      </c>
      <c r="AC2803" s="45" t="str">
        <f>VLOOKUP(Table1[[#This Row],[Years old]],Lookups!$A$1:$C$101,3,FALSE)</f>
        <v>60 - 64</v>
      </c>
      <c r="AD2803" s="45" t="str">
        <f>VLOOKUP(Table1[[#This Row],[Race]],Lookups!$E$2:$F$11,2,FALSE)</f>
        <v>White</v>
      </c>
      <c r="AE2803" s="45" t="str">
        <f>VLOOKUP(Table1[[#This Row],[Ethnicity]],Lookups!$H$2:$I$6,2,FALSE)</f>
        <v>Not Hispanic/Latino</v>
      </c>
      <c r="AF2803" s="45" t="str">
        <f>VLOOKUP(Table1[[#This Row],[Language]],Lookups!$K$2:$L$9,2,FALSE)</f>
        <v>English</v>
      </c>
      <c r="AG2803" s="46">
        <v>42005</v>
      </c>
      <c r="AH2803" s="46">
        <v>45657</v>
      </c>
      <c r="AI2803" s="46" t="str">
        <f>IF(Table1[[#This Row],[Colonoscopy Date]]="","",DATEVALUE(Table1[[#This Row],[Colonoscopy Date]]))</f>
        <v/>
      </c>
      <c r="AJ28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04" spans="1:36" x14ac:dyDescent="0.25">
      <c r="A2804">
        <v>14470</v>
      </c>
      <c r="B2804" t="s">
        <v>1859</v>
      </c>
      <c r="C2804" t="s">
        <v>20</v>
      </c>
      <c r="D2804" t="s">
        <v>21</v>
      </c>
      <c r="E2804" t="s">
        <v>22</v>
      </c>
      <c r="F2804" t="s">
        <v>52</v>
      </c>
      <c r="G2804" t="s">
        <v>6439</v>
      </c>
      <c r="H2804" t="s">
        <v>24</v>
      </c>
      <c r="I2804" s="36">
        <v>23665</v>
      </c>
      <c r="J2804" t="s">
        <v>2925</v>
      </c>
      <c r="K2804" t="s">
        <v>2930</v>
      </c>
      <c r="L2804" t="s">
        <v>25</v>
      </c>
      <c r="M2804" s="2">
        <v>45639</v>
      </c>
      <c r="N2804" t="s">
        <v>25</v>
      </c>
      <c r="O2804" t="s">
        <v>25</v>
      </c>
      <c r="P2804" t="s">
        <v>18</v>
      </c>
      <c r="Q2804" t="s">
        <v>18</v>
      </c>
      <c r="R2804" t="s">
        <v>18</v>
      </c>
      <c r="S2804" t="s">
        <v>18</v>
      </c>
      <c r="T2804" t="s">
        <v>18</v>
      </c>
      <c r="U2804" t="s">
        <v>18</v>
      </c>
      <c r="V2804" t="s">
        <v>18</v>
      </c>
      <c r="W2804" s="45" t="str">
        <f>IF(Table1[[#This Row],[Sex at Birth]]="F","Female","Male")</f>
        <v>Female</v>
      </c>
      <c r="X2804" s="43">
        <v>45657</v>
      </c>
      <c r="Y2804" s="44">
        <f>Table1[[#This Row],[Report cutoff date]]-Table1[[#This Row],[DOB]]</f>
        <v>21992</v>
      </c>
      <c r="Z2804" s="68">
        <f>ROUNDDOWN(Table1[[#This Row],[Days old - as of report cutoff date]]/365,0)</f>
        <v>60</v>
      </c>
      <c r="AA2804" s="45" t="str">
        <f>IF(Table1[[#This Row],[Years old]]&gt;=55,"55+","54 and under")</f>
        <v>55+</v>
      </c>
      <c r="AB2804" s="45" t="str">
        <f>VLOOKUP(Table1[[#This Row],[Years old]],Lookups!$A$1:$C$101,2,FALSE)</f>
        <v>60 - 69</v>
      </c>
      <c r="AC2804" s="45" t="str">
        <f>VLOOKUP(Table1[[#This Row],[Years old]],Lookups!$A$1:$C$101,3,FALSE)</f>
        <v>60 - 64</v>
      </c>
      <c r="AD2804" s="45" t="str">
        <f>VLOOKUP(Table1[[#This Row],[Race]],Lookups!$E$2:$F$11,2,FALSE)</f>
        <v>White</v>
      </c>
      <c r="AE2804" s="45" t="str">
        <f>VLOOKUP(Table1[[#This Row],[Ethnicity]],Lookups!$H$2:$I$6,2,FALSE)</f>
        <v>Not Hispanic/Latino</v>
      </c>
      <c r="AF2804" s="45" t="str">
        <f>VLOOKUP(Table1[[#This Row],[Language]],Lookups!$K$2:$L$9,2,FALSE)</f>
        <v>English</v>
      </c>
      <c r="AG2804" s="46">
        <v>42005</v>
      </c>
      <c r="AH2804" s="46">
        <v>45657</v>
      </c>
      <c r="AI2804" s="46" t="str">
        <f>IF(Table1[[#This Row],[Colonoscopy Date]]="","",DATEVALUE(Table1[[#This Row],[Colonoscopy Date]]))</f>
        <v/>
      </c>
      <c r="AJ28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05" spans="1:36" x14ac:dyDescent="0.25">
      <c r="A2805">
        <v>11919</v>
      </c>
      <c r="B2805" t="s">
        <v>1611</v>
      </c>
      <c r="C2805" t="s">
        <v>68</v>
      </c>
      <c r="D2805" t="s">
        <v>21</v>
      </c>
      <c r="E2805" t="s">
        <v>22</v>
      </c>
      <c r="F2805" t="s">
        <v>122</v>
      </c>
      <c r="G2805" t="s">
        <v>7295</v>
      </c>
      <c r="H2805" t="s">
        <v>35</v>
      </c>
      <c r="I2805" s="36">
        <v>23670</v>
      </c>
      <c r="J2805" t="s">
        <v>2911</v>
      </c>
      <c r="K2805" t="s">
        <v>2935</v>
      </c>
      <c r="L2805" t="s">
        <v>25</v>
      </c>
      <c r="M2805" s="2">
        <v>45590</v>
      </c>
      <c r="N2805" t="s">
        <v>53</v>
      </c>
      <c r="O2805" t="s">
        <v>25</v>
      </c>
      <c r="P2805" t="s">
        <v>927</v>
      </c>
      <c r="Q2805" t="s">
        <v>18</v>
      </c>
      <c r="R2805" t="s">
        <v>18</v>
      </c>
      <c r="S2805" t="s">
        <v>18</v>
      </c>
      <c r="T2805" t="s">
        <v>18</v>
      </c>
      <c r="U2805" t="s">
        <v>18</v>
      </c>
      <c r="V2805" t="s">
        <v>18</v>
      </c>
      <c r="W2805" s="45" t="str">
        <f>IF(Table1[[#This Row],[Sex at Birth]]="F","Female","Male")</f>
        <v>Male</v>
      </c>
      <c r="X2805" s="43">
        <v>45657</v>
      </c>
      <c r="Y2805" s="44">
        <f>Table1[[#This Row],[Report cutoff date]]-Table1[[#This Row],[DOB]]</f>
        <v>21987</v>
      </c>
      <c r="Z2805" s="68">
        <f>ROUNDDOWN(Table1[[#This Row],[Days old - as of report cutoff date]]/365,0)</f>
        <v>60</v>
      </c>
      <c r="AA2805" s="45" t="str">
        <f>IF(Table1[[#This Row],[Years old]]&gt;=55,"55+","54 and under")</f>
        <v>55+</v>
      </c>
      <c r="AB2805" s="45" t="str">
        <f>VLOOKUP(Table1[[#This Row],[Years old]],Lookups!$A$1:$C$101,2,FALSE)</f>
        <v>60 - 69</v>
      </c>
      <c r="AC2805" s="45" t="str">
        <f>VLOOKUP(Table1[[#This Row],[Years old]],Lookups!$A$1:$C$101,3,FALSE)</f>
        <v>60 - 64</v>
      </c>
      <c r="AD2805" s="45" t="str">
        <f>VLOOKUP(Table1[[#This Row],[Race]],Lookups!$E$2:$F$11,2,FALSE)</f>
        <v>Other/ Unknown</v>
      </c>
      <c r="AE2805" s="45" t="str">
        <f>VLOOKUP(Table1[[#This Row],[Ethnicity]],Lookups!$H$2:$I$6,2,FALSE)</f>
        <v>Not Hispanic/Latino</v>
      </c>
      <c r="AF2805" s="45" t="str">
        <f>VLOOKUP(Table1[[#This Row],[Language]],Lookups!$K$2:$L$9,2,FALSE)</f>
        <v>English</v>
      </c>
      <c r="AG2805" s="46">
        <v>42005</v>
      </c>
      <c r="AH2805" s="46">
        <v>45657</v>
      </c>
      <c r="AI2805" s="46">
        <f>IF(Table1[[#This Row],[Colonoscopy Date]]="","",DATEVALUE(Table1[[#This Row],[Colonoscopy Date]]))</f>
        <v>44614</v>
      </c>
      <c r="AJ280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06" spans="1:36" x14ac:dyDescent="0.25">
      <c r="A2806">
        <v>10709</v>
      </c>
      <c r="B2806" t="s">
        <v>1783</v>
      </c>
      <c r="C2806" t="s">
        <v>20</v>
      </c>
      <c r="D2806" t="s">
        <v>21</v>
      </c>
      <c r="E2806" t="s">
        <v>22</v>
      </c>
      <c r="F2806" t="s">
        <v>28</v>
      </c>
      <c r="G2806" t="s">
        <v>5653</v>
      </c>
      <c r="H2806" t="s">
        <v>24</v>
      </c>
      <c r="I2806" s="36">
        <v>23670</v>
      </c>
      <c r="J2806" t="s">
        <v>2911</v>
      </c>
      <c r="K2806" t="s">
        <v>2930</v>
      </c>
      <c r="L2806" t="s">
        <v>25</v>
      </c>
      <c r="M2806" s="2">
        <v>45407</v>
      </c>
      <c r="N2806" t="s">
        <v>25</v>
      </c>
      <c r="O2806" t="s">
        <v>25</v>
      </c>
      <c r="P2806" t="s">
        <v>18</v>
      </c>
      <c r="Q2806" t="s">
        <v>18</v>
      </c>
      <c r="R2806" t="s">
        <v>18</v>
      </c>
      <c r="S2806" t="s">
        <v>18</v>
      </c>
      <c r="T2806" t="s">
        <v>18</v>
      </c>
      <c r="U2806" t="s">
        <v>18</v>
      </c>
      <c r="V2806" t="s">
        <v>18</v>
      </c>
      <c r="W2806" s="45" t="str">
        <f>IF(Table1[[#This Row],[Sex at Birth]]="F","Female","Male")</f>
        <v>Female</v>
      </c>
      <c r="X2806" s="43">
        <v>45657</v>
      </c>
      <c r="Y2806" s="44">
        <f>Table1[[#This Row],[Report cutoff date]]-Table1[[#This Row],[DOB]]</f>
        <v>21987</v>
      </c>
      <c r="Z2806" s="68">
        <f>ROUNDDOWN(Table1[[#This Row],[Days old - as of report cutoff date]]/365,0)</f>
        <v>60</v>
      </c>
      <c r="AA2806" s="45" t="str">
        <f>IF(Table1[[#This Row],[Years old]]&gt;=55,"55+","54 and under")</f>
        <v>55+</v>
      </c>
      <c r="AB2806" s="45" t="str">
        <f>VLOOKUP(Table1[[#This Row],[Years old]],Lookups!$A$1:$C$101,2,FALSE)</f>
        <v>60 - 69</v>
      </c>
      <c r="AC2806" s="45" t="str">
        <f>VLOOKUP(Table1[[#This Row],[Years old]],Lookups!$A$1:$C$101,3,FALSE)</f>
        <v>60 - 64</v>
      </c>
      <c r="AD2806" s="45" t="str">
        <f>VLOOKUP(Table1[[#This Row],[Race]],Lookups!$E$2:$F$11,2,FALSE)</f>
        <v>White</v>
      </c>
      <c r="AE2806" s="45" t="str">
        <f>VLOOKUP(Table1[[#This Row],[Ethnicity]],Lookups!$H$2:$I$6,2,FALSE)</f>
        <v>Not Hispanic/Latino</v>
      </c>
      <c r="AF2806" s="45" t="str">
        <f>VLOOKUP(Table1[[#This Row],[Language]],Lookups!$K$2:$L$9,2,FALSE)</f>
        <v>English</v>
      </c>
      <c r="AG2806" s="46">
        <v>42005</v>
      </c>
      <c r="AH2806" s="46">
        <v>45657</v>
      </c>
      <c r="AI2806" s="46" t="str">
        <f>IF(Table1[[#This Row],[Colonoscopy Date]]="","",DATEVALUE(Table1[[#This Row],[Colonoscopy Date]]))</f>
        <v/>
      </c>
      <c r="AJ28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07" spans="1:36" x14ac:dyDescent="0.25">
      <c r="A2807">
        <v>11810</v>
      </c>
      <c r="B2807" t="s">
        <v>1718</v>
      </c>
      <c r="C2807" t="s">
        <v>20</v>
      </c>
      <c r="D2807" t="s">
        <v>21</v>
      </c>
      <c r="E2807" t="s">
        <v>22</v>
      </c>
      <c r="F2807" t="s">
        <v>44</v>
      </c>
      <c r="G2807" t="s">
        <v>4614</v>
      </c>
      <c r="H2807" t="s">
        <v>24</v>
      </c>
      <c r="I2807" s="36">
        <v>23675</v>
      </c>
      <c r="J2807" t="s">
        <v>2883</v>
      </c>
      <c r="K2807" t="s">
        <v>2930</v>
      </c>
      <c r="L2807" t="s">
        <v>25</v>
      </c>
      <c r="M2807" s="2">
        <v>45581</v>
      </c>
      <c r="N2807" t="s">
        <v>25</v>
      </c>
      <c r="O2807" t="s">
        <v>25</v>
      </c>
      <c r="P2807" t="s">
        <v>18</v>
      </c>
      <c r="Q2807" t="s">
        <v>18</v>
      </c>
      <c r="R2807" t="s">
        <v>18</v>
      </c>
      <c r="S2807" t="s">
        <v>18</v>
      </c>
      <c r="T2807" t="s">
        <v>18</v>
      </c>
      <c r="U2807" t="s">
        <v>18</v>
      </c>
      <c r="V2807" t="s">
        <v>18</v>
      </c>
      <c r="W2807" s="45" t="str">
        <f>IF(Table1[[#This Row],[Sex at Birth]]="F","Female","Male")</f>
        <v>Female</v>
      </c>
      <c r="X2807" s="43">
        <v>45657</v>
      </c>
      <c r="Y2807" s="44">
        <f>Table1[[#This Row],[Report cutoff date]]-Table1[[#This Row],[DOB]]</f>
        <v>21982</v>
      </c>
      <c r="Z2807" s="68">
        <f>ROUNDDOWN(Table1[[#This Row],[Days old - as of report cutoff date]]/365,0)</f>
        <v>60</v>
      </c>
      <c r="AA2807" s="45" t="str">
        <f>IF(Table1[[#This Row],[Years old]]&gt;=55,"55+","54 and under")</f>
        <v>55+</v>
      </c>
      <c r="AB2807" s="45" t="str">
        <f>VLOOKUP(Table1[[#This Row],[Years old]],Lookups!$A$1:$C$101,2,FALSE)</f>
        <v>60 - 69</v>
      </c>
      <c r="AC2807" s="45" t="str">
        <f>VLOOKUP(Table1[[#This Row],[Years old]],Lookups!$A$1:$C$101,3,FALSE)</f>
        <v>60 - 64</v>
      </c>
      <c r="AD2807" s="45" t="str">
        <f>VLOOKUP(Table1[[#This Row],[Race]],Lookups!$E$2:$F$11,2,FALSE)</f>
        <v>White</v>
      </c>
      <c r="AE2807" s="45" t="str">
        <f>VLOOKUP(Table1[[#This Row],[Ethnicity]],Lookups!$H$2:$I$6,2,FALSE)</f>
        <v>Not Hispanic/Latino</v>
      </c>
      <c r="AF2807" s="45" t="str">
        <f>VLOOKUP(Table1[[#This Row],[Language]],Lookups!$K$2:$L$9,2,FALSE)</f>
        <v>English</v>
      </c>
      <c r="AG2807" s="46">
        <v>42005</v>
      </c>
      <c r="AH2807" s="46">
        <v>45657</v>
      </c>
      <c r="AI2807" s="46" t="str">
        <f>IF(Table1[[#This Row],[Colonoscopy Date]]="","",DATEVALUE(Table1[[#This Row],[Colonoscopy Date]]))</f>
        <v/>
      </c>
      <c r="AJ28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08" spans="1:36" x14ac:dyDescent="0.25">
      <c r="A2808">
        <v>11888</v>
      </c>
      <c r="B2808" t="s">
        <v>1783</v>
      </c>
      <c r="C2808" t="s">
        <v>68</v>
      </c>
      <c r="D2808" t="s">
        <v>34</v>
      </c>
      <c r="E2808" t="s">
        <v>22</v>
      </c>
      <c r="F2808" t="s">
        <v>52</v>
      </c>
      <c r="G2808" t="s">
        <v>5966</v>
      </c>
      <c r="H2808" t="s">
        <v>35</v>
      </c>
      <c r="I2808" s="36">
        <v>23678</v>
      </c>
      <c r="J2808" t="s">
        <v>2913</v>
      </c>
      <c r="K2808" t="s">
        <v>2930</v>
      </c>
      <c r="L2808" t="s">
        <v>25</v>
      </c>
      <c r="M2808" s="2">
        <v>45534</v>
      </c>
      <c r="N2808" t="s">
        <v>25</v>
      </c>
      <c r="O2808" t="s">
        <v>25</v>
      </c>
      <c r="P2808" t="s">
        <v>18</v>
      </c>
      <c r="Q2808" t="s">
        <v>18</v>
      </c>
      <c r="R2808" t="s">
        <v>18</v>
      </c>
      <c r="S2808" t="s">
        <v>18</v>
      </c>
      <c r="T2808" t="s">
        <v>18</v>
      </c>
      <c r="U2808" t="s">
        <v>18</v>
      </c>
      <c r="V2808" t="s">
        <v>18</v>
      </c>
      <c r="W2808" s="45" t="str">
        <f>IF(Table1[[#This Row],[Sex at Birth]]="F","Female","Male")</f>
        <v>Male</v>
      </c>
      <c r="X2808" s="43">
        <v>45657</v>
      </c>
      <c r="Y2808" s="44">
        <f>Table1[[#This Row],[Report cutoff date]]-Table1[[#This Row],[DOB]]</f>
        <v>21979</v>
      </c>
      <c r="Z2808" s="68">
        <f>ROUNDDOWN(Table1[[#This Row],[Days old - as of report cutoff date]]/365,0)</f>
        <v>60</v>
      </c>
      <c r="AA2808" s="45" t="str">
        <f>IF(Table1[[#This Row],[Years old]]&gt;=55,"55+","54 and under")</f>
        <v>55+</v>
      </c>
      <c r="AB2808" s="45" t="str">
        <f>VLOOKUP(Table1[[#This Row],[Years old]],Lookups!$A$1:$C$101,2,FALSE)</f>
        <v>60 - 69</v>
      </c>
      <c r="AC2808" s="45" t="str">
        <f>VLOOKUP(Table1[[#This Row],[Years old]],Lookups!$A$1:$C$101,3,FALSE)</f>
        <v>60 - 64</v>
      </c>
      <c r="AD2808" s="45" t="str">
        <f>VLOOKUP(Table1[[#This Row],[Race]],Lookups!$E$2:$F$11,2,FALSE)</f>
        <v>Other/ Unknown</v>
      </c>
      <c r="AE2808" s="45" t="str">
        <f>VLOOKUP(Table1[[#This Row],[Ethnicity]],Lookups!$H$2:$I$6,2,FALSE)</f>
        <v>Other/ Unknown</v>
      </c>
      <c r="AF2808" s="45" t="str">
        <f>VLOOKUP(Table1[[#This Row],[Language]],Lookups!$K$2:$L$9,2,FALSE)</f>
        <v>English</v>
      </c>
      <c r="AG2808" s="46">
        <v>42005</v>
      </c>
      <c r="AH2808" s="46">
        <v>45657</v>
      </c>
      <c r="AI2808" s="46" t="str">
        <f>IF(Table1[[#This Row],[Colonoscopy Date]]="","",DATEVALUE(Table1[[#This Row],[Colonoscopy Date]]))</f>
        <v/>
      </c>
      <c r="AJ28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09" spans="1:36" x14ac:dyDescent="0.25">
      <c r="A2809">
        <v>14748</v>
      </c>
      <c r="B2809" t="s">
        <v>1689</v>
      </c>
      <c r="C2809" t="s">
        <v>20</v>
      </c>
      <c r="D2809" t="s">
        <v>21</v>
      </c>
      <c r="E2809" t="s">
        <v>22</v>
      </c>
      <c r="F2809" t="s">
        <v>18</v>
      </c>
      <c r="G2809" t="s">
        <v>4709</v>
      </c>
      <c r="H2809" t="s">
        <v>35</v>
      </c>
      <c r="I2809" s="36">
        <v>23680</v>
      </c>
      <c r="J2809" t="s">
        <v>2883</v>
      </c>
      <c r="K2809" t="s">
        <v>2930</v>
      </c>
      <c r="L2809" t="s">
        <v>25</v>
      </c>
      <c r="M2809" s="2">
        <v>45421</v>
      </c>
      <c r="N2809" t="s">
        <v>25</v>
      </c>
      <c r="O2809" t="s">
        <v>25</v>
      </c>
      <c r="P2809" t="s">
        <v>18</v>
      </c>
      <c r="Q2809" t="s">
        <v>18</v>
      </c>
      <c r="R2809" t="s">
        <v>18</v>
      </c>
      <c r="S2809" t="s">
        <v>18</v>
      </c>
      <c r="T2809" t="s">
        <v>18</v>
      </c>
      <c r="U2809" t="s">
        <v>18</v>
      </c>
      <c r="V2809" t="s">
        <v>18</v>
      </c>
      <c r="W2809" s="45" t="str">
        <f>IF(Table1[[#This Row],[Sex at Birth]]="F","Female","Male")</f>
        <v>Male</v>
      </c>
      <c r="X2809" s="43">
        <v>45657</v>
      </c>
      <c r="Y2809" s="44">
        <f>Table1[[#This Row],[Report cutoff date]]-Table1[[#This Row],[DOB]]</f>
        <v>21977</v>
      </c>
      <c r="Z2809" s="68">
        <f>ROUNDDOWN(Table1[[#This Row],[Days old - as of report cutoff date]]/365,0)</f>
        <v>60</v>
      </c>
      <c r="AA2809" s="45" t="str">
        <f>IF(Table1[[#This Row],[Years old]]&gt;=55,"55+","54 and under")</f>
        <v>55+</v>
      </c>
      <c r="AB2809" s="45" t="str">
        <f>VLOOKUP(Table1[[#This Row],[Years old]],Lookups!$A$1:$C$101,2,FALSE)</f>
        <v>60 - 69</v>
      </c>
      <c r="AC2809" s="45" t="str">
        <f>VLOOKUP(Table1[[#This Row],[Years old]],Lookups!$A$1:$C$101,3,FALSE)</f>
        <v>60 - 64</v>
      </c>
      <c r="AD2809" s="45" t="str">
        <f>VLOOKUP(Table1[[#This Row],[Race]],Lookups!$E$2:$F$11,2,FALSE)</f>
        <v>White</v>
      </c>
      <c r="AE2809" s="45" t="str">
        <f>VLOOKUP(Table1[[#This Row],[Ethnicity]],Lookups!$H$2:$I$6,2,FALSE)</f>
        <v>Not Hispanic/Latino</v>
      </c>
      <c r="AF2809" s="45" t="str">
        <f>VLOOKUP(Table1[[#This Row],[Language]],Lookups!$K$2:$L$9,2,FALSE)</f>
        <v>English</v>
      </c>
      <c r="AG2809" s="46">
        <v>42005</v>
      </c>
      <c r="AH2809" s="46">
        <v>45657</v>
      </c>
      <c r="AI2809" s="46" t="str">
        <f>IF(Table1[[#This Row],[Colonoscopy Date]]="","",DATEVALUE(Table1[[#This Row],[Colonoscopy Date]]))</f>
        <v/>
      </c>
      <c r="AJ28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10" spans="1:36" x14ac:dyDescent="0.25">
      <c r="A2810">
        <v>10170</v>
      </c>
      <c r="B2810" t="s">
        <v>1744</v>
      </c>
      <c r="C2810" t="s">
        <v>20</v>
      </c>
      <c r="D2810" t="s">
        <v>21</v>
      </c>
      <c r="E2810" t="s">
        <v>22</v>
      </c>
      <c r="F2810" t="s">
        <v>36</v>
      </c>
      <c r="G2810" t="s">
        <v>7745</v>
      </c>
      <c r="H2810" t="s">
        <v>24</v>
      </c>
      <c r="I2810" s="36">
        <v>23683</v>
      </c>
      <c r="J2810" t="s">
        <v>2920</v>
      </c>
      <c r="K2810" t="s">
        <v>2936</v>
      </c>
      <c r="L2810" t="s">
        <v>25</v>
      </c>
      <c r="M2810" s="2">
        <v>45496</v>
      </c>
      <c r="N2810" t="s">
        <v>25</v>
      </c>
      <c r="O2810" t="s">
        <v>25</v>
      </c>
      <c r="P2810" t="s">
        <v>18</v>
      </c>
      <c r="Q2810" t="s">
        <v>18</v>
      </c>
      <c r="R2810" t="s">
        <v>18</v>
      </c>
      <c r="S2810" t="s">
        <v>18</v>
      </c>
      <c r="T2810" t="s">
        <v>18</v>
      </c>
      <c r="U2810" t="s">
        <v>18</v>
      </c>
      <c r="V2810" t="s">
        <v>18</v>
      </c>
      <c r="W2810" s="45" t="str">
        <f>IF(Table1[[#This Row],[Sex at Birth]]="F","Female","Male")</f>
        <v>Female</v>
      </c>
      <c r="X2810" s="43">
        <v>45657</v>
      </c>
      <c r="Y2810" s="44">
        <f>Table1[[#This Row],[Report cutoff date]]-Table1[[#This Row],[DOB]]</f>
        <v>21974</v>
      </c>
      <c r="Z2810" s="68">
        <f>ROUNDDOWN(Table1[[#This Row],[Days old - as of report cutoff date]]/365,0)</f>
        <v>60</v>
      </c>
      <c r="AA2810" s="45" t="str">
        <f>IF(Table1[[#This Row],[Years old]]&gt;=55,"55+","54 and under")</f>
        <v>55+</v>
      </c>
      <c r="AB2810" s="45" t="str">
        <f>VLOOKUP(Table1[[#This Row],[Years old]],Lookups!$A$1:$C$101,2,FALSE)</f>
        <v>60 - 69</v>
      </c>
      <c r="AC2810" s="45" t="str">
        <f>VLOOKUP(Table1[[#This Row],[Years old]],Lookups!$A$1:$C$101,3,FALSE)</f>
        <v>60 - 64</v>
      </c>
      <c r="AD2810" s="45" t="str">
        <f>VLOOKUP(Table1[[#This Row],[Race]],Lookups!$E$2:$F$11,2,FALSE)</f>
        <v>White</v>
      </c>
      <c r="AE2810" s="45" t="str">
        <f>VLOOKUP(Table1[[#This Row],[Ethnicity]],Lookups!$H$2:$I$6,2,FALSE)</f>
        <v>Not Hispanic/Latino</v>
      </c>
      <c r="AF2810" s="45" t="str">
        <f>VLOOKUP(Table1[[#This Row],[Language]],Lookups!$K$2:$L$9,2,FALSE)</f>
        <v>English</v>
      </c>
      <c r="AG2810" s="46">
        <v>42005</v>
      </c>
      <c r="AH2810" s="46">
        <v>45657</v>
      </c>
      <c r="AI2810" s="46" t="str">
        <f>IF(Table1[[#This Row],[Colonoscopy Date]]="","",DATEVALUE(Table1[[#This Row],[Colonoscopy Date]]))</f>
        <v/>
      </c>
      <c r="AJ28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11" spans="1:36" x14ac:dyDescent="0.25">
      <c r="A2811">
        <v>13750</v>
      </c>
      <c r="B2811" t="s">
        <v>1695</v>
      </c>
      <c r="C2811" t="s">
        <v>20</v>
      </c>
      <c r="D2811" t="s">
        <v>21</v>
      </c>
      <c r="E2811" t="s">
        <v>22</v>
      </c>
      <c r="F2811" t="s">
        <v>30</v>
      </c>
      <c r="G2811" t="s">
        <v>5844</v>
      </c>
      <c r="H2811" t="s">
        <v>35</v>
      </c>
      <c r="I2811" s="36">
        <v>23686</v>
      </c>
      <c r="J2811" t="s">
        <v>2911</v>
      </c>
      <c r="K2811" t="s">
        <v>2930</v>
      </c>
      <c r="L2811" t="s">
        <v>25</v>
      </c>
      <c r="M2811" s="2">
        <v>45649</v>
      </c>
      <c r="N2811" t="s">
        <v>53</v>
      </c>
      <c r="O2811" t="s">
        <v>25</v>
      </c>
      <c r="P2811" t="s">
        <v>923</v>
      </c>
      <c r="Q2811" t="s">
        <v>18</v>
      </c>
      <c r="R2811" t="s">
        <v>18</v>
      </c>
      <c r="S2811" t="s">
        <v>18</v>
      </c>
      <c r="T2811" t="s">
        <v>18</v>
      </c>
      <c r="U2811" t="s">
        <v>18</v>
      </c>
      <c r="V2811" t="s">
        <v>18</v>
      </c>
      <c r="W2811" s="45" t="str">
        <f>IF(Table1[[#This Row],[Sex at Birth]]="F","Female","Male")</f>
        <v>Male</v>
      </c>
      <c r="X2811" s="43">
        <v>45657</v>
      </c>
      <c r="Y2811" s="44">
        <f>Table1[[#This Row],[Report cutoff date]]-Table1[[#This Row],[DOB]]</f>
        <v>21971</v>
      </c>
      <c r="Z2811" s="68">
        <f>ROUNDDOWN(Table1[[#This Row],[Days old - as of report cutoff date]]/365,0)</f>
        <v>60</v>
      </c>
      <c r="AA2811" s="45" t="str">
        <f>IF(Table1[[#This Row],[Years old]]&gt;=55,"55+","54 and under")</f>
        <v>55+</v>
      </c>
      <c r="AB2811" s="45" t="str">
        <f>VLOOKUP(Table1[[#This Row],[Years old]],Lookups!$A$1:$C$101,2,FALSE)</f>
        <v>60 - 69</v>
      </c>
      <c r="AC2811" s="45" t="str">
        <f>VLOOKUP(Table1[[#This Row],[Years old]],Lookups!$A$1:$C$101,3,FALSE)</f>
        <v>60 - 64</v>
      </c>
      <c r="AD2811" s="45" t="str">
        <f>VLOOKUP(Table1[[#This Row],[Race]],Lookups!$E$2:$F$11,2,FALSE)</f>
        <v>White</v>
      </c>
      <c r="AE2811" s="45" t="str">
        <f>VLOOKUP(Table1[[#This Row],[Ethnicity]],Lookups!$H$2:$I$6,2,FALSE)</f>
        <v>Not Hispanic/Latino</v>
      </c>
      <c r="AF2811" s="45" t="str">
        <f>VLOOKUP(Table1[[#This Row],[Language]],Lookups!$K$2:$L$9,2,FALSE)</f>
        <v>English</v>
      </c>
      <c r="AG2811" s="46">
        <v>42005</v>
      </c>
      <c r="AH2811" s="46">
        <v>45657</v>
      </c>
      <c r="AI2811" s="46">
        <f>IF(Table1[[#This Row],[Colonoscopy Date]]="","",DATEVALUE(Table1[[#This Row],[Colonoscopy Date]]))</f>
        <v>44136</v>
      </c>
      <c r="AJ28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12" spans="1:36" x14ac:dyDescent="0.25">
      <c r="A2812">
        <v>10043</v>
      </c>
      <c r="B2812" t="s">
        <v>1754</v>
      </c>
      <c r="C2812" t="s">
        <v>20</v>
      </c>
      <c r="D2812" t="s">
        <v>21</v>
      </c>
      <c r="E2812" t="s">
        <v>22</v>
      </c>
      <c r="F2812" t="s">
        <v>30</v>
      </c>
      <c r="G2812" t="s">
        <v>7964</v>
      </c>
      <c r="H2812" t="s">
        <v>24</v>
      </c>
      <c r="I2812" s="36">
        <v>23686</v>
      </c>
      <c r="J2812" t="s">
        <v>2914</v>
      </c>
      <c r="K2812" t="s">
        <v>2936</v>
      </c>
      <c r="L2812" t="s">
        <v>25</v>
      </c>
      <c r="M2812" s="2">
        <v>45533</v>
      </c>
      <c r="N2812" t="s">
        <v>25</v>
      </c>
      <c r="O2812" t="s">
        <v>25</v>
      </c>
      <c r="P2812" t="s">
        <v>18</v>
      </c>
      <c r="Q2812" t="s">
        <v>18</v>
      </c>
      <c r="R2812" t="s">
        <v>18</v>
      </c>
      <c r="S2812" t="s">
        <v>18</v>
      </c>
      <c r="T2812" t="s">
        <v>18</v>
      </c>
      <c r="U2812" t="s">
        <v>18</v>
      </c>
      <c r="V2812" t="s">
        <v>18</v>
      </c>
      <c r="W2812" s="45" t="str">
        <f>IF(Table1[[#This Row],[Sex at Birth]]="F","Female","Male")</f>
        <v>Female</v>
      </c>
      <c r="X2812" s="43">
        <v>45657</v>
      </c>
      <c r="Y2812" s="44">
        <f>Table1[[#This Row],[Report cutoff date]]-Table1[[#This Row],[DOB]]</f>
        <v>21971</v>
      </c>
      <c r="Z2812" s="68">
        <f>ROUNDDOWN(Table1[[#This Row],[Days old - as of report cutoff date]]/365,0)</f>
        <v>60</v>
      </c>
      <c r="AA2812" s="45" t="str">
        <f>IF(Table1[[#This Row],[Years old]]&gt;=55,"55+","54 and under")</f>
        <v>55+</v>
      </c>
      <c r="AB2812" s="45" t="str">
        <f>VLOOKUP(Table1[[#This Row],[Years old]],Lookups!$A$1:$C$101,2,FALSE)</f>
        <v>60 - 69</v>
      </c>
      <c r="AC2812" s="45" t="str">
        <f>VLOOKUP(Table1[[#This Row],[Years old]],Lookups!$A$1:$C$101,3,FALSE)</f>
        <v>60 - 64</v>
      </c>
      <c r="AD2812" s="45" t="str">
        <f>VLOOKUP(Table1[[#This Row],[Race]],Lookups!$E$2:$F$11,2,FALSE)</f>
        <v>White</v>
      </c>
      <c r="AE2812" s="45" t="str">
        <f>VLOOKUP(Table1[[#This Row],[Ethnicity]],Lookups!$H$2:$I$6,2,FALSE)</f>
        <v>Not Hispanic/Latino</v>
      </c>
      <c r="AF2812" s="45" t="str">
        <f>VLOOKUP(Table1[[#This Row],[Language]],Lookups!$K$2:$L$9,2,FALSE)</f>
        <v>English</v>
      </c>
      <c r="AG2812" s="46">
        <v>42005</v>
      </c>
      <c r="AH2812" s="46">
        <v>45657</v>
      </c>
      <c r="AI2812" s="46" t="str">
        <f>IF(Table1[[#This Row],[Colonoscopy Date]]="","",DATEVALUE(Table1[[#This Row],[Colonoscopy Date]]))</f>
        <v/>
      </c>
      <c r="AJ28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13" spans="1:36" x14ac:dyDescent="0.25">
      <c r="A2813">
        <v>11115</v>
      </c>
      <c r="B2813" t="s">
        <v>1575</v>
      </c>
      <c r="C2813" t="s">
        <v>20</v>
      </c>
      <c r="D2813" t="s">
        <v>21</v>
      </c>
      <c r="E2813" t="s">
        <v>22</v>
      </c>
      <c r="F2813" t="s">
        <v>60</v>
      </c>
      <c r="G2813" t="s">
        <v>8325</v>
      </c>
      <c r="H2813" t="s">
        <v>35</v>
      </c>
      <c r="I2813" s="36">
        <v>23688</v>
      </c>
      <c r="J2813" t="s">
        <v>2913</v>
      </c>
      <c r="K2813" t="s">
        <v>2931</v>
      </c>
      <c r="L2813" t="s">
        <v>25</v>
      </c>
      <c r="M2813" s="2">
        <v>45618</v>
      </c>
      <c r="N2813" t="s">
        <v>53</v>
      </c>
      <c r="O2813" t="s">
        <v>25</v>
      </c>
      <c r="P2813" t="s">
        <v>18</v>
      </c>
      <c r="Q2813" t="s">
        <v>18</v>
      </c>
      <c r="R2813" t="s">
        <v>18</v>
      </c>
      <c r="S2813" t="s">
        <v>858</v>
      </c>
      <c r="T2813" t="s">
        <v>18</v>
      </c>
      <c r="U2813" t="s">
        <v>18</v>
      </c>
      <c r="V2813" t="s">
        <v>18</v>
      </c>
      <c r="W2813" s="45" t="str">
        <f>IF(Table1[[#This Row],[Sex at Birth]]="F","Female","Male")</f>
        <v>Male</v>
      </c>
      <c r="X2813" s="43">
        <v>45657</v>
      </c>
      <c r="Y2813" s="44">
        <f>Table1[[#This Row],[Report cutoff date]]-Table1[[#This Row],[DOB]]</f>
        <v>21969</v>
      </c>
      <c r="Z2813" s="68">
        <f>ROUNDDOWN(Table1[[#This Row],[Days old - as of report cutoff date]]/365,0)</f>
        <v>60</v>
      </c>
      <c r="AA2813" s="45" t="str">
        <f>IF(Table1[[#This Row],[Years old]]&gt;=55,"55+","54 and under")</f>
        <v>55+</v>
      </c>
      <c r="AB2813" s="45" t="str">
        <f>VLOOKUP(Table1[[#This Row],[Years old]],Lookups!$A$1:$C$101,2,FALSE)</f>
        <v>60 - 69</v>
      </c>
      <c r="AC2813" s="45" t="str">
        <f>VLOOKUP(Table1[[#This Row],[Years old]],Lookups!$A$1:$C$101,3,FALSE)</f>
        <v>60 - 64</v>
      </c>
      <c r="AD2813" s="45" t="str">
        <f>VLOOKUP(Table1[[#This Row],[Race]],Lookups!$E$2:$F$11,2,FALSE)</f>
        <v>White</v>
      </c>
      <c r="AE2813" s="45" t="str">
        <f>VLOOKUP(Table1[[#This Row],[Ethnicity]],Lookups!$H$2:$I$6,2,FALSE)</f>
        <v>Not Hispanic/Latino</v>
      </c>
      <c r="AF2813" s="45" t="str">
        <f>VLOOKUP(Table1[[#This Row],[Language]],Lookups!$K$2:$L$9,2,FALSE)</f>
        <v>English</v>
      </c>
      <c r="AG2813" s="46">
        <v>42005</v>
      </c>
      <c r="AH2813" s="46">
        <v>45657</v>
      </c>
      <c r="AI2813" s="46" t="str">
        <f>IF(Table1[[#This Row],[Colonoscopy Date]]="","",DATEVALUE(Table1[[#This Row],[Colonoscopy Date]]))</f>
        <v/>
      </c>
      <c r="AJ28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14" spans="1:36" x14ac:dyDescent="0.25">
      <c r="A2814">
        <v>14602</v>
      </c>
      <c r="B2814" t="s">
        <v>1584</v>
      </c>
      <c r="C2814" t="s">
        <v>20</v>
      </c>
      <c r="D2814" t="s">
        <v>21</v>
      </c>
      <c r="E2814" t="s">
        <v>22</v>
      </c>
      <c r="F2814" t="s">
        <v>32</v>
      </c>
      <c r="G2814" t="s">
        <v>6038</v>
      </c>
      <c r="H2814" t="s">
        <v>35</v>
      </c>
      <c r="I2814" s="36">
        <v>23689</v>
      </c>
      <c r="J2814" t="s">
        <v>2913</v>
      </c>
      <c r="K2814" t="s">
        <v>2930</v>
      </c>
      <c r="L2814" t="s">
        <v>25</v>
      </c>
      <c r="M2814" s="2">
        <v>45589</v>
      </c>
      <c r="N2814" t="s">
        <v>25</v>
      </c>
      <c r="O2814" t="s">
        <v>25</v>
      </c>
      <c r="P2814" t="s">
        <v>18</v>
      </c>
      <c r="Q2814" t="s">
        <v>18</v>
      </c>
      <c r="R2814" t="s">
        <v>18</v>
      </c>
      <c r="S2814" t="s">
        <v>18</v>
      </c>
      <c r="T2814" t="s">
        <v>18</v>
      </c>
      <c r="U2814" t="s">
        <v>18</v>
      </c>
      <c r="V2814" t="s">
        <v>18</v>
      </c>
      <c r="W2814" s="45" t="str">
        <f>IF(Table1[[#This Row],[Sex at Birth]]="F","Female","Male")</f>
        <v>Male</v>
      </c>
      <c r="X2814" s="43">
        <v>45657</v>
      </c>
      <c r="Y2814" s="44">
        <f>Table1[[#This Row],[Report cutoff date]]-Table1[[#This Row],[DOB]]</f>
        <v>21968</v>
      </c>
      <c r="Z2814" s="68">
        <f>ROUNDDOWN(Table1[[#This Row],[Days old - as of report cutoff date]]/365,0)</f>
        <v>60</v>
      </c>
      <c r="AA2814" s="45" t="str">
        <f>IF(Table1[[#This Row],[Years old]]&gt;=55,"55+","54 and under")</f>
        <v>55+</v>
      </c>
      <c r="AB2814" s="45" t="str">
        <f>VLOOKUP(Table1[[#This Row],[Years old]],Lookups!$A$1:$C$101,2,FALSE)</f>
        <v>60 - 69</v>
      </c>
      <c r="AC2814" s="45" t="str">
        <f>VLOOKUP(Table1[[#This Row],[Years old]],Lookups!$A$1:$C$101,3,FALSE)</f>
        <v>60 - 64</v>
      </c>
      <c r="AD2814" s="45" t="str">
        <f>VLOOKUP(Table1[[#This Row],[Race]],Lookups!$E$2:$F$11,2,FALSE)</f>
        <v>White</v>
      </c>
      <c r="AE2814" s="45" t="str">
        <f>VLOOKUP(Table1[[#This Row],[Ethnicity]],Lookups!$H$2:$I$6,2,FALSE)</f>
        <v>Not Hispanic/Latino</v>
      </c>
      <c r="AF2814" s="45" t="str">
        <f>VLOOKUP(Table1[[#This Row],[Language]],Lookups!$K$2:$L$9,2,FALSE)</f>
        <v>English</v>
      </c>
      <c r="AG2814" s="46">
        <v>42005</v>
      </c>
      <c r="AH2814" s="46">
        <v>45657</v>
      </c>
      <c r="AI2814" s="46" t="str">
        <f>IF(Table1[[#This Row],[Colonoscopy Date]]="","",DATEVALUE(Table1[[#This Row],[Colonoscopy Date]]))</f>
        <v/>
      </c>
      <c r="AJ28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15" spans="1:36" x14ac:dyDescent="0.25">
      <c r="A2815">
        <v>10174</v>
      </c>
      <c r="B2815" t="s">
        <v>2183</v>
      </c>
      <c r="C2815" t="s">
        <v>20</v>
      </c>
      <c r="D2815" t="s">
        <v>21</v>
      </c>
      <c r="E2815" t="s">
        <v>22</v>
      </c>
      <c r="F2815" t="s">
        <v>42</v>
      </c>
      <c r="G2815" t="s">
        <v>3380</v>
      </c>
      <c r="H2815" t="s">
        <v>24</v>
      </c>
      <c r="I2815" s="36">
        <v>23695</v>
      </c>
      <c r="J2815" t="s">
        <v>2906</v>
      </c>
      <c r="K2815" t="s">
        <v>2931</v>
      </c>
      <c r="L2815" t="s">
        <v>25</v>
      </c>
      <c r="M2815" s="2">
        <v>45545</v>
      </c>
      <c r="N2815" t="s">
        <v>25</v>
      </c>
      <c r="O2815" t="s">
        <v>25</v>
      </c>
      <c r="P2815" t="s">
        <v>18</v>
      </c>
      <c r="Q2815" t="s">
        <v>18</v>
      </c>
      <c r="R2815" t="s">
        <v>18</v>
      </c>
      <c r="S2815" t="s">
        <v>78</v>
      </c>
      <c r="T2815" t="s">
        <v>27</v>
      </c>
      <c r="U2815" t="s">
        <v>18</v>
      </c>
      <c r="V2815" t="s">
        <v>18</v>
      </c>
      <c r="W2815" s="45" t="str">
        <f>IF(Table1[[#This Row],[Sex at Birth]]="F","Female","Male")</f>
        <v>Female</v>
      </c>
      <c r="X2815" s="43">
        <v>45657</v>
      </c>
      <c r="Y2815" s="44">
        <f>Table1[[#This Row],[Report cutoff date]]-Table1[[#This Row],[DOB]]</f>
        <v>21962</v>
      </c>
      <c r="Z2815" s="68">
        <f>ROUNDDOWN(Table1[[#This Row],[Days old - as of report cutoff date]]/365,0)</f>
        <v>60</v>
      </c>
      <c r="AA2815" s="45" t="str">
        <f>IF(Table1[[#This Row],[Years old]]&gt;=55,"55+","54 and under")</f>
        <v>55+</v>
      </c>
      <c r="AB2815" s="45" t="str">
        <f>VLOOKUP(Table1[[#This Row],[Years old]],Lookups!$A$1:$C$101,2,FALSE)</f>
        <v>60 - 69</v>
      </c>
      <c r="AC2815" s="45" t="str">
        <f>VLOOKUP(Table1[[#This Row],[Years old]],Lookups!$A$1:$C$101,3,FALSE)</f>
        <v>60 - 64</v>
      </c>
      <c r="AD2815" s="45" t="str">
        <f>VLOOKUP(Table1[[#This Row],[Race]],Lookups!$E$2:$F$11,2,FALSE)</f>
        <v>White</v>
      </c>
      <c r="AE2815" s="45" t="str">
        <f>VLOOKUP(Table1[[#This Row],[Ethnicity]],Lookups!$H$2:$I$6,2,FALSE)</f>
        <v>Not Hispanic/Latino</v>
      </c>
      <c r="AF2815" s="45" t="str">
        <f>VLOOKUP(Table1[[#This Row],[Language]],Lookups!$K$2:$L$9,2,FALSE)</f>
        <v>English</v>
      </c>
      <c r="AG2815" s="46">
        <v>42005</v>
      </c>
      <c r="AH2815" s="46">
        <v>45657</v>
      </c>
      <c r="AI2815" s="46" t="str">
        <f>IF(Table1[[#This Row],[Colonoscopy Date]]="","",DATEVALUE(Table1[[#This Row],[Colonoscopy Date]]))</f>
        <v/>
      </c>
      <c r="AJ28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16" spans="1:36" x14ac:dyDescent="0.25">
      <c r="A2816">
        <v>12262</v>
      </c>
      <c r="B2816" t="s">
        <v>1584</v>
      </c>
      <c r="C2816" t="s">
        <v>20</v>
      </c>
      <c r="D2816" t="s">
        <v>21</v>
      </c>
      <c r="E2816" t="s">
        <v>22</v>
      </c>
      <c r="F2816" t="s">
        <v>52</v>
      </c>
      <c r="G2816" t="s">
        <v>7863</v>
      </c>
      <c r="H2816" t="s">
        <v>35</v>
      </c>
      <c r="I2816" s="36">
        <v>23696</v>
      </c>
      <c r="J2816" t="s">
        <v>2912</v>
      </c>
      <c r="K2816" t="s">
        <v>2936</v>
      </c>
      <c r="L2816" t="s">
        <v>25</v>
      </c>
      <c r="M2816" s="2">
        <v>45449</v>
      </c>
      <c r="N2816" t="s">
        <v>25</v>
      </c>
      <c r="O2816" t="s">
        <v>25</v>
      </c>
      <c r="P2816" t="s">
        <v>18</v>
      </c>
      <c r="Q2816" t="s">
        <v>18</v>
      </c>
      <c r="R2816" t="s">
        <v>18</v>
      </c>
      <c r="S2816" t="s">
        <v>18</v>
      </c>
      <c r="T2816" t="s">
        <v>18</v>
      </c>
      <c r="U2816" t="s">
        <v>18</v>
      </c>
      <c r="V2816" t="s">
        <v>18</v>
      </c>
      <c r="W2816" s="45" t="str">
        <f>IF(Table1[[#This Row],[Sex at Birth]]="F","Female","Male")</f>
        <v>Male</v>
      </c>
      <c r="X2816" s="43">
        <v>45657</v>
      </c>
      <c r="Y2816" s="44">
        <f>Table1[[#This Row],[Report cutoff date]]-Table1[[#This Row],[DOB]]</f>
        <v>21961</v>
      </c>
      <c r="Z2816" s="68">
        <f>ROUNDDOWN(Table1[[#This Row],[Days old - as of report cutoff date]]/365,0)</f>
        <v>60</v>
      </c>
      <c r="AA2816" s="45" t="str">
        <f>IF(Table1[[#This Row],[Years old]]&gt;=55,"55+","54 and under")</f>
        <v>55+</v>
      </c>
      <c r="AB2816" s="45" t="str">
        <f>VLOOKUP(Table1[[#This Row],[Years old]],Lookups!$A$1:$C$101,2,FALSE)</f>
        <v>60 - 69</v>
      </c>
      <c r="AC2816" s="45" t="str">
        <f>VLOOKUP(Table1[[#This Row],[Years old]],Lookups!$A$1:$C$101,3,FALSE)</f>
        <v>60 - 64</v>
      </c>
      <c r="AD2816" s="45" t="str">
        <f>VLOOKUP(Table1[[#This Row],[Race]],Lookups!$E$2:$F$11,2,FALSE)</f>
        <v>White</v>
      </c>
      <c r="AE2816" s="45" t="str">
        <f>VLOOKUP(Table1[[#This Row],[Ethnicity]],Lookups!$H$2:$I$6,2,FALSE)</f>
        <v>Not Hispanic/Latino</v>
      </c>
      <c r="AF2816" s="45" t="str">
        <f>VLOOKUP(Table1[[#This Row],[Language]],Lookups!$K$2:$L$9,2,FALSE)</f>
        <v>English</v>
      </c>
      <c r="AG2816" s="46">
        <v>42005</v>
      </c>
      <c r="AH2816" s="46">
        <v>45657</v>
      </c>
      <c r="AI2816" s="46" t="str">
        <f>IF(Table1[[#This Row],[Colonoscopy Date]]="","",DATEVALUE(Table1[[#This Row],[Colonoscopy Date]]))</f>
        <v/>
      </c>
      <c r="AJ28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17" spans="1:36" x14ac:dyDescent="0.25">
      <c r="A2817">
        <v>12705</v>
      </c>
      <c r="B2817" t="s">
        <v>1937</v>
      </c>
      <c r="C2817" t="s">
        <v>20</v>
      </c>
      <c r="D2817" t="s">
        <v>21</v>
      </c>
      <c r="E2817" t="s">
        <v>22</v>
      </c>
      <c r="F2817" t="s">
        <v>42</v>
      </c>
      <c r="G2817" t="s">
        <v>7686</v>
      </c>
      <c r="H2817" t="s">
        <v>24</v>
      </c>
      <c r="I2817" s="36">
        <v>23698</v>
      </c>
      <c r="J2817" t="s">
        <v>2883</v>
      </c>
      <c r="K2817" t="s">
        <v>2936</v>
      </c>
      <c r="L2817" t="s">
        <v>25</v>
      </c>
      <c r="M2817" s="2">
        <v>45631</v>
      </c>
      <c r="N2817" t="s">
        <v>53</v>
      </c>
      <c r="O2817" t="s">
        <v>25</v>
      </c>
      <c r="P2817" t="s">
        <v>18</v>
      </c>
      <c r="Q2817" t="s">
        <v>18</v>
      </c>
      <c r="R2817" t="s">
        <v>18</v>
      </c>
      <c r="S2817" t="s">
        <v>707</v>
      </c>
      <c r="T2817" t="s">
        <v>18</v>
      </c>
      <c r="U2817" t="s">
        <v>18</v>
      </c>
      <c r="V2817" t="s">
        <v>18</v>
      </c>
      <c r="W2817" s="45" t="str">
        <f>IF(Table1[[#This Row],[Sex at Birth]]="F","Female","Male")</f>
        <v>Female</v>
      </c>
      <c r="X2817" s="43">
        <v>45657</v>
      </c>
      <c r="Y2817" s="44">
        <f>Table1[[#This Row],[Report cutoff date]]-Table1[[#This Row],[DOB]]</f>
        <v>21959</v>
      </c>
      <c r="Z2817" s="68">
        <f>ROUNDDOWN(Table1[[#This Row],[Days old - as of report cutoff date]]/365,0)</f>
        <v>60</v>
      </c>
      <c r="AA2817" s="45" t="str">
        <f>IF(Table1[[#This Row],[Years old]]&gt;=55,"55+","54 and under")</f>
        <v>55+</v>
      </c>
      <c r="AB2817" s="45" t="str">
        <f>VLOOKUP(Table1[[#This Row],[Years old]],Lookups!$A$1:$C$101,2,FALSE)</f>
        <v>60 - 69</v>
      </c>
      <c r="AC2817" s="45" t="str">
        <f>VLOOKUP(Table1[[#This Row],[Years old]],Lookups!$A$1:$C$101,3,FALSE)</f>
        <v>60 - 64</v>
      </c>
      <c r="AD2817" s="45" t="str">
        <f>VLOOKUP(Table1[[#This Row],[Race]],Lookups!$E$2:$F$11,2,FALSE)</f>
        <v>White</v>
      </c>
      <c r="AE2817" s="45" t="str">
        <f>VLOOKUP(Table1[[#This Row],[Ethnicity]],Lookups!$H$2:$I$6,2,FALSE)</f>
        <v>Not Hispanic/Latino</v>
      </c>
      <c r="AF2817" s="45" t="str">
        <f>VLOOKUP(Table1[[#This Row],[Language]],Lookups!$K$2:$L$9,2,FALSE)</f>
        <v>English</v>
      </c>
      <c r="AG2817" s="46">
        <v>42005</v>
      </c>
      <c r="AH2817" s="46">
        <v>45657</v>
      </c>
      <c r="AI2817" s="46" t="str">
        <f>IF(Table1[[#This Row],[Colonoscopy Date]]="","",DATEVALUE(Table1[[#This Row],[Colonoscopy Date]]))</f>
        <v/>
      </c>
      <c r="AJ28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18" spans="1:36" x14ac:dyDescent="0.25">
      <c r="A2818">
        <v>15019</v>
      </c>
      <c r="B2818" t="s">
        <v>1716</v>
      </c>
      <c r="C2818" t="s">
        <v>20</v>
      </c>
      <c r="D2818" t="s">
        <v>21</v>
      </c>
      <c r="E2818" t="s">
        <v>22</v>
      </c>
      <c r="F2818" t="s">
        <v>18</v>
      </c>
      <c r="G2818" t="s">
        <v>5624</v>
      </c>
      <c r="H2818" t="s">
        <v>35</v>
      </c>
      <c r="I2818" s="36">
        <v>23701</v>
      </c>
      <c r="J2818" t="s">
        <v>134</v>
      </c>
      <c r="K2818" t="s">
        <v>2930</v>
      </c>
      <c r="L2818" t="s">
        <v>25</v>
      </c>
      <c r="M2818" s="2">
        <v>45629</v>
      </c>
      <c r="N2818" t="s">
        <v>25</v>
      </c>
      <c r="O2818" t="s">
        <v>25</v>
      </c>
      <c r="P2818" t="s">
        <v>18</v>
      </c>
      <c r="Q2818" t="s">
        <v>18</v>
      </c>
      <c r="R2818" t="s">
        <v>18</v>
      </c>
      <c r="S2818" t="s">
        <v>18</v>
      </c>
      <c r="T2818" t="s">
        <v>18</v>
      </c>
      <c r="U2818" t="s">
        <v>18</v>
      </c>
      <c r="V2818" t="s">
        <v>18</v>
      </c>
      <c r="W2818" s="45" t="str">
        <f>IF(Table1[[#This Row],[Sex at Birth]]="F","Female","Male")</f>
        <v>Male</v>
      </c>
      <c r="X2818" s="43">
        <v>45657</v>
      </c>
      <c r="Y2818" s="44">
        <f>Table1[[#This Row],[Report cutoff date]]-Table1[[#This Row],[DOB]]</f>
        <v>21956</v>
      </c>
      <c r="Z2818" s="68">
        <f>ROUNDDOWN(Table1[[#This Row],[Days old - as of report cutoff date]]/365,0)</f>
        <v>60</v>
      </c>
      <c r="AA2818" s="45" t="str">
        <f>IF(Table1[[#This Row],[Years old]]&gt;=55,"55+","54 and under")</f>
        <v>55+</v>
      </c>
      <c r="AB2818" s="45" t="str">
        <f>VLOOKUP(Table1[[#This Row],[Years old]],Lookups!$A$1:$C$101,2,FALSE)</f>
        <v>60 - 69</v>
      </c>
      <c r="AC2818" s="45" t="str">
        <f>VLOOKUP(Table1[[#This Row],[Years old]],Lookups!$A$1:$C$101,3,FALSE)</f>
        <v>60 - 64</v>
      </c>
      <c r="AD2818" s="45" t="str">
        <f>VLOOKUP(Table1[[#This Row],[Race]],Lookups!$E$2:$F$11,2,FALSE)</f>
        <v>White</v>
      </c>
      <c r="AE2818" s="45" t="str">
        <f>VLOOKUP(Table1[[#This Row],[Ethnicity]],Lookups!$H$2:$I$6,2,FALSE)</f>
        <v>Not Hispanic/Latino</v>
      </c>
      <c r="AF2818" s="45" t="str">
        <f>VLOOKUP(Table1[[#This Row],[Language]],Lookups!$K$2:$L$9,2,FALSE)</f>
        <v>English</v>
      </c>
      <c r="AG2818" s="46">
        <v>42005</v>
      </c>
      <c r="AH2818" s="46">
        <v>45657</v>
      </c>
      <c r="AI2818" s="46" t="str">
        <f>IF(Table1[[#This Row],[Colonoscopy Date]]="","",DATEVALUE(Table1[[#This Row],[Colonoscopy Date]]))</f>
        <v/>
      </c>
      <c r="AJ28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19" spans="1:36" x14ac:dyDescent="0.25">
      <c r="A2819">
        <v>15240</v>
      </c>
      <c r="B2819" t="s">
        <v>1806</v>
      </c>
      <c r="C2819" t="s">
        <v>20</v>
      </c>
      <c r="D2819" t="s">
        <v>21</v>
      </c>
      <c r="E2819" t="s">
        <v>22</v>
      </c>
      <c r="F2819" t="s">
        <v>569</v>
      </c>
      <c r="G2819" t="s">
        <v>6345</v>
      </c>
      <c r="H2819" t="s">
        <v>24</v>
      </c>
      <c r="I2819" s="36">
        <v>23701</v>
      </c>
      <c r="J2819" t="s">
        <v>2923</v>
      </c>
      <c r="K2819" t="s">
        <v>2930</v>
      </c>
      <c r="L2819" t="s">
        <v>25</v>
      </c>
      <c r="M2819" s="2">
        <v>45638</v>
      </c>
      <c r="N2819" t="s">
        <v>25</v>
      </c>
      <c r="O2819" t="s">
        <v>25</v>
      </c>
      <c r="P2819" t="s">
        <v>18</v>
      </c>
      <c r="Q2819" t="s">
        <v>18</v>
      </c>
      <c r="R2819" t="s">
        <v>18</v>
      </c>
      <c r="S2819" t="s">
        <v>18</v>
      </c>
      <c r="T2819" t="s">
        <v>18</v>
      </c>
      <c r="U2819" t="s">
        <v>18</v>
      </c>
      <c r="V2819" t="s">
        <v>18</v>
      </c>
      <c r="W2819" s="45" t="str">
        <f>IF(Table1[[#This Row],[Sex at Birth]]="F","Female","Male")</f>
        <v>Female</v>
      </c>
      <c r="X2819" s="43">
        <v>45657</v>
      </c>
      <c r="Y2819" s="44">
        <f>Table1[[#This Row],[Report cutoff date]]-Table1[[#This Row],[DOB]]</f>
        <v>21956</v>
      </c>
      <c r="Z2819" s="68">
        <f>ROUNDDOWN(Table1[[#This Row],[Days old - as of report cutoff date]]/365,0)</f>
        <v>60</v>
      </c>
      <c r="AA2819" s="45" t="str">
        <f>IF(Table1[[#This Row],[Years old]]&gt;=55,"55+","54 and under")</f>
        <v>55+</v>
      </c>
      <c r="AB2819" s="45" t="str">
        <f>VLOOKUP(Table1[[#This Row],[Years old]],Lookups!$A$1:$C$101,2,FALSE)</f>
        <v>60 - 69</v>
      </c>
      <c r="AC2819" s="45" t="str">
        <f>VLOOKUP(Table1[[#This Row],[Years old]],Lookups!$A$1:$C$101,3,FALSE)</f>
        <v>60 - 64</v>
      </c>
      <c r="AD2819" s="45" t="str">
        <f>VLOOKUP(Table1[[#This Row],[Race]],Lookups!$E$2:$F$11,2,FALSE)</f>
        <v>White</v>
      </c>
      <c r="AE2819" s="45" t="str">
        <f>VLOOKUP(Table1[[#This Row],[Ethnicity]],Lookups!$H$2:$I$6,2,FALSE)</f>
        <v>Not Hispanic/Latino</v>
      </c>
      <c r="AF2819" s="45" t="str">
        <f>VLOOKUP(Table1[[#This Row],[Language]],Lookups!$K$2:$L$9,2,FALSE)</f>
        <v>English</v>
      </c>
      <c r="AG2819" s="46">
        <v>42005</v>
      </c>
      <c r="AH2819" s="46">
        <v>45657</v>
      </c>
      <c r="AI2819" s="46" t="str">
        <f>IF(Table1[[#This Row],[Colonoscopy Date]]="","",DATEVALUE(Table1[[#This Row],[Colonoscopy Date]]))</f>
        <v/>
      </c>
      <c r="AJ28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20" spans="1:36" x14ac:dyDescent="0.25">
      <c r="A2820">
        <v>14580</v>
      </c>
      <c r="B2820" t="s">
        <v>1860</v>
      </c>
      <c r="C2820" t="s">
        <v>20</v>
      </c>
      <c r="D2820" t="s">
        <v>21</v>
      </c>
      <c r="E2820" t="s">
        <v>22</v>
      </c>
      <c r="F2820" t="s">
        <v>30</v>
      </c>
      <c r="G2820" t="s">
        <v>4710</v>
      </c>
      <c r="H2820" t="s">
        <v>24</v>
      </c>
      <c r="I2820" s="36">
        <v>23705</v>
      </c>
      <c r="J2820" t="s">
        <v>2883</v>
      </c>
      <c r="K2820" t="s">
        <v>2930</v>
      </c>
      <c r="L2820" t="s">
        <v>25</v>
      </c>
      <c r="M2820" s="2">
        <v>45636</v>
      </c>
      <c r="N2820" t="s">
        <v>25</v>
      </c>
      <c r="O2820" t="s">
        <v>25</v>
      </c>
      <c r="P2820" t="s">
        <v>18</v>
      </c>
      <c r="Q2820" t="s">
        <v>18</v>
      </c>
      <c r="R2820" t="s">
        <v>18</v>
      </c>
      <c r="S2820" t="s">
        <v>18</v>
      </c>
      <c r="T2820" t="s">
        <v>18</v>
      </c>
      <c r="U2820" t="s">
        <v>18</v>
      </c>
      <c r="V2820" t="s">
        <v>18</v>
      </c>
      <c r="W2820" s="45" t="str">
        <f>IF(Table1[[#This Row],[Sex at Birth]]="F","Female","Male")</f>
        <v>Female</v>
      </c>
      <c r="X2820" s="43">
        <v>45657</v>
      </c>
      <c r="Y2820" s="44">
        <f>Table1[[#This Row],[Report cutoff date]]-Table1[[#This Row],[DOB]]</f>
        <v>21952</v>
      </c>
      <c r="Z2820" s="68">
        <f>ROUNDDOWN(Table1[[#This Row],[Days old - as of report cutoff date]]/365,0)</f>
        <v>60</v>
      </c>
      <c r="AA2820" s="45" t="str">
        <f>IF(Table1[[#This Row],[Years old]]&gt;=55,"55+","54 and under")</f>
        <v>55+</v>
      </c>
      <c r="AB2820" s="45" t="str">
        <f>VLOOKUP(Table1[[#This Row],[Years old]],Lookups!$A$1:$C$101,2,FALSE)</f>
        <v>60 - 69</v>
      </c>
      <c r="AC2820" s="45" t="str">
        <f>VLOOKUP(Table1[[#This Row],[Years old]],Lookups!$A$1:$C$101,3,FALSE)</f>
        <v>60 - 64</v>
      </c>
      <c r="AD2820" s="45" t="str">
        <f>VLOOKUP(Table1[[#This Row],[Race]],Lookups!$E$2:$F$11,2,FALSE)</f>
        <v>White</v>
      </c>
      <c r="AE2820" s="45" t="str">
        <f>VLOOKUP(Table1[[#This Row],[Ethnicity]],Lookups!$H$2:$I$6,2,FALSE)</f>
        <v>Not Hispanic/Latino</v>
      </c>
      <c r="AF2820" s="45" t="str">
        <f>VLOOKUP(Table1[[#This Row],[Language]],Lookups!$K$2:$L$9,2,FALSE)</f>
        <v>English</v>
      </c>
      <c r="AG2820" s="46">
        <v>42005</v>
      </c>
      <c r="AH2820" s="46">
        <v>45657</v>
      </c>
      <c r="AI2820" s="46" t="str">
        <f>IF(Table1[[#This Row],[Colonoscopy Date]]="","",DATEVALUE(Table1[[#This Row],[Colonoscopy Date]]))</f>
        <v/>
      </c>
      <c r="AJ28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21" spans="1:36" x14ac:dyDescent="0.25">
      <c r="A2821">
        <v>12953</v>
      </c>
      <c r="B2821" t="s">
        <v>462</v>
      </c>
      <c r="C2821" t="s">
        <v>20</v>
      </c>
      <c r="D2821" t="s">
        <v>21</v>
      </c>
      <c r="E2821" t="s">
        <v>22</v>
      </c>
      <c r="F2821" t="s">
        <v>235</v>
      </c>
      <c r="G2821" t="s">
        <v>4485</v>
      </c>
      <c r="H2821" t="s">
        <v>24</v>
      </c>
      <c r="I2821" s="36">
        <v>23707</v>
      </c>
      <c r="J2821" t="s">
        <v>2885</v>
      </c>
      <c r="K2821" t="s">
        <v>2930</v>
      </c>
      <c r="L2821" t="s">
        <v>25</v>
      </c>
      <c r="M2821" s="2">
        <v>45352</v>
      </c>
      <c r="N2821" t="s">
        <v>25</v>
      </c>
      <c r="O2821" t="s">
        <v>25</v>
      </c>
      <c r="P2821" t="s">
        <v>18</v>
      </c>
      <c r="Q2821" t="s">
        <v>18</v>
      </c>
      <c r="R2821" t="s">
        <v>18</v>
      </c>
      <c r="S2821" t="s">
        <v>18</v>
      </c>
      <c r="T2821" t="s">
        <v>18</v>
      </c>
      <c r="U2821" t="s">
        <v>18</v>
      </c>
      <c r="V2821" t="s">
        <v>18</v>
      </c>
      <c r="W2821" s="45" t="str">
        <f>IF(Table1[[#This Row],[Sex at Birth]]="F","Female","Male")</f>
        <v>Female</v>
      </c>
      <c r="X2821" s="43">
        <v>45657</v>
      </c>
      <c r="Y2821" s="44">
        <f>Table1[[#This Row],[Report cutoff date]]-Table1[[#This Row],[DOB]]</f>
        <v>21950</v>
      </c>
      <c r="Z2821" s="68">
        <f>ROUNDDOWN(Table1[[#This Row],[Days old - as of report cutoff date]]/365,0)</f>
        <v>60</v>
      </c>
      <c r="AA2821" s="45" t="str">
        <f>IF(Table1[[#This Row],[Years old]]&gt;=55,"55+","54 and under")</f>
        <v>55+</v>
      </c>
      <c r="AB2821" s="45" t="str">
        <f>VLOOKUP(Table1[[#This Row],[Years old]],Lookups!$A$1:$C$101,2,FALSE)</f>
        <v>60 - 69</v>
      </c>
      <c r="AC2821" s="45" t="str">
        <f>VLOOKUP(Table1[[#This Row],[Years old]],Lookups!$A$1:$C$101,3,FALSE)</f>
        <v>60 - 64</v>
      </c>
      <c r="AD2821" s="45" t="str">
        <f>VLOOKUP(Table1[[#This Row],[Race]],Lookups!$E$2:$F$11,2,FALSE)</f>
        <v>White</v>
      </c>
      <c r="AE2821" s="45" t="str">
        <f>VLOOKUP(Table1[[#This Row],[Ethnicity]],Lookups!$H$2:$I$6,2,FALSE)</f>
        <v>Not Hispanic/Latino</v>
      </c>
      <c r="AF2821" s="45" t="str">
        <f>VLOOKUP(Table1[[#This Row],[Language]],Lookups!$K$2:$L$9,2,FALSE)</f>
        <v>English</v>
      </c>
      <c r="AG2821" s="46">
        <v>42005</v>
      </c>
      <c r="AH2821" s="46">
        <v>45657</v>
      </c>
      <c r="AI2821" s="46" t="str">
        <f>IF(Table1[[#This Row],[Colonoscopy Date]]="","",DATEVALUE(Table1[[#This Row],[Colonoscopy Date]]))</f>
        <v/>
      </c>
      <c r="AJ28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22" spans="1:36" x14ac:dyDescent="0.25">
      <c r="A2822">
        <v>10349</v>
      </c>
      <c r="B2822" t="s">
        <v>1756</v>
      </c>
      <c r="C2822" t="s">
        <v>20</v>
      </c>
      <c r="D2822" t="s">
        <v>21</v>
      </c>
      <c r="E2822" t="s">
        <v>22</v>
      </c>
      <c r="F2822" t="s">
        <v>23</v>
      </c>
      <c r="G2822" t="s">
        <v>7461</v>
      </c>
      <c r="H2822" t="s">
        <v>35</v>
      </c>
      <c r="I2822" s="36">
        <v>23709</v>
      </c>
      <c r="J2822" t="s">
        <v>2884</v>
      </c>
      <c r="K2822" t="s">
        <v>2936</v>
      </c>
      <c r="L2822" t="s">
        <v>25</v>
      </c>
      <c r="M2822" s="2">
        <v>45581</v>
      </c>
      <c r="N2822" t="s">
        <v>25</v>
      </c>
      <c r="O2822" t="s">
        <v>25</v>
      </c>
      <c r="P2822" t="s">
        <v>18</v>
      </c>
      <c r="Q2822" t="s">
        <v>18</v>
      </c>
      <c r="R2822" t="s">
        <v>18</v>
      </c>
      <c r="S2822" t="s">
        <v>18</v>
      </c>
      <c r="T2822" t="s">
        <v>18</v>
      </c>
      <c r="U2822" t="s">
        <v>18</v>
      </c>
      <c r="V2822" t="s">
        <v>18</v>
      </c>
      <c r="W2822" s="45" t="str">
        <f>IF(Table1[[#This Row],[Sex at Birth]]="F","Female","Male")</f>
        <v>Male</v>
      </c>
      <c r="X2822" s="43">
        <v>45657</v>
      </c>
      <c r="Y2822" s="44">
        <f>Table1[[#This Row],[Report cutoff date]]-Table1[[#This Row],[DOB]]</f>
        <v>21948</v>
      </c>
      <c r="Z2822" s="68">
        <f>ROUNDDOWN(Table1[[#This Row],[Days old - as of report cutoff date]]/365,0)</f>
        <v>60</v>
      </c>
      <c r="AA2822" s="45" t="str">
        <f>IF(Table1[[#This Row],[Years old]]&gt;=55,"55+","54 and under")</f>
        <v>55+</v>
      </c>
      <c r="AB2822" s="45" t="str">
        <f>VLOOKUP(Table1[[#This Row],[Years old]],Lookups!$A$1:$C$101,2,FALSE)</f>
        <v>60 - 69</v>
      </c>
      <c r="AC2822" s="45" t="str">
        <f>VLOOKUP(Table1[[#This Row],[Years old]],Lookups!$A$1:$C$101,3,FALSE)</f>
        <v>60 - 64</v>
      </c>
      <c r="AD2822" s="45" t="str">
        <f>VLOOKUP(Table1[[#This Row],[Race]],Lookups!$E$2:$F$11,2,FALSE)</f>
        <v>White</v>
      </c>
      <c r="AE2822" s="45" t="str">
        <f>VLOOKUP(Table1[[#This Row],[Ethnicity]],Lookups!$H$2:$I$6,2,FALSE)</f>
        <v>Not Hispanic/Latino</v>
      </c>
      <c r="AF2822" s="45" t="str">
        <f>VLOOKUP(Table1[[#This Row],[Language]],Lookups!$K$2:$L$9,2,FALSE)</f>
        <v>English</v>
      </c>
      <c r="AG2822" s="46">
        <v>42005</v>
      </c>
      <c r="AH2822" s="46">
        <v>45657</v>
      </c>
      <c r="AI2822" s="46" t="str">
        <f>IF(Table1[[#This Row],[Colonoscopy Date]]="","",DATEVALUE(Table1[[#This Row],[Colonoscopy Date]]))</f>
        <v/>
      </c>
      <c r="AJ28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23" spans="1:36" x14ac:dyDescent="0.25">
      <c r="A2823">
        <v>14619</v>
      </c>
      <c r="B2823" t="s">
        <v>1578</v>
      </c>
      <c r="C2823" t="s">
        <v>20</v>
      </c>
      <c r="D2823" t="s">
        <v>21</v>
      </c>
      <c r="E2823" t="s">
        <v>22</v>
      </c>
      <c r="F2823" t="s">
        <v>397</v>
      </c>
      <c r="G2823" t="s">
        <v>6332</v>
      </c>
      <c r="H2823" t="s">
        <v>24</v>
      </c>
      <c r="I2823" s="36">
        <v>23719</v>
      </c>
      <c r="J2823" t="s">
        <v>2923</v>
      </c>
      <c r="K2823" t="s">
        <v>2930</v>
      </c>
      <c r="L2823" t="s">
        <v>25</v>
      </c>
      <c r="M2823" s="2">
        <v>45636</v>
      </c>
      <c r="N2823" t="s">
        <v>25</v>
      </c>
      <c r="O2823" t="s">
        <v>25</v>
      </c>
      <c r="P2823" t="s">
        <v>18</v>
      </c>
      <c r="Q2823" t="s">
        <v>18</v>
      </c>
      <c r="R2823" t="s">
        <v>18</v>
      </c>
      <c r="S2823" t="s">
        <v>18</v>
      </c>
      <c r="T2823" t="s">
        <v>18</v>
      </c>
      <c r="U2823" t="s">
        <v>18</v>
      </c>
      <c r="V2823" t="s">
        <v>18</v>
      </c>
      <c r="W2823" s="45" t="str">
        <f>IF(Table1[[#This Row],[Sex at Birth]]="F","Female","Male")</f>
        <v>Female</v>
      </c>
      <c r="X2823" s="43">
        <v>45657</v>
      </c>
      <c r="Y2823" s="44">
        <f>Table1[[#This Row],[Report cutoff date]]-Table1[[#This Row],[DOB]]</f>
        <v>21938</v>
      </c>
      <c r="Z2823" s="68">
        <f>ROUNDDOWN(Table1[[#This Row],[Days old - as of report cutoff date]]/365,0)</f>
        <v>60</v>
      </c>
      <c r="AA2823" s="45" t="str">
        <f>IF(Table1[[#This Row],[Years old]]&gt;=55,"55+","54 and under")</f>
        <v>55+</v>
      </c>
      <c r="AB2823" s="45" t="str">
        <f>VLOOKUP(Table1[[#This Row],[Years old]],Lookups!$A$1:$C$101,2,FALSE)</f>
        <v>60 - 69</v>
      </c>
      <c r="AC2823" s="45" t="str">
        <f>VLOOKUP(Table1[[#This Row],[Years old]],Lookups!$A$1:$C$101,3,FALSE)</f>
        <v>60 - 64</v>
      </c>
      <c r="AD2823" s="45" t="str">
        <f>VLOOKUP(Table1[[#This Row],[Race]],Lookups!$E$2:$F$11,2,FALSE)</f>
        <v>White</v>
      </c>
      <c r="AE2823" s="45" t="str">
        <f>VLOOKUP(Table1[[#This Row],[Ethnicity]],Lookups!$H$2:$I$6,2,FALSE)</f>
        <v>Not Hispanic/Latino</v>
      </c>
      <c r="AF2823" s="45" t="str">
        <f>VLOOKUP(Table1[[#This Row],[Language]],Lookups!$K$2:$L$9,2,FALSE)</f>
        <v>English</v>
      </c>
      <c r="AG2823" s="46">
        <v>42005</v>
      </c>
      <c r="AH2823" s="46">
        <v>45657</v>
      </c>
      <c r="AI2823" s="46" t="str">
        <f>IF(Table1[[#This Row],[Colonoscopy Date]]="","",DATEVALUE(Table1[[#This Row],[Colonoscopy Date]]))</f>
        <v/>
      </c>
      <c r="AJ28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24" spans="1:36" x14ac:dyDescent="0.25">
      <c r="A2824">
        <v>14358</v>
      </c>
      <c r="B2824" t="s">
        <v>1817</v>
      </c>
      <c r="C2824" t="s">
        <v>20</v>
      </c>
      <c r="D2824" t="s">
        <v>21</v>
      </c>
      <c r="E2824" t="s">
        <v>22</v>
      </c>
      <c r="F2824" t="s">
        <v>39</v>
      </c>
      <c r="G2824" t="s">
        <v>4949</v>
      </c>
      <c r="H2824" t="s">
        <v>35</v>
      </c>
      <c r="I2824" s="36">
        <v>23727</v>
      </c>
      <c r="J2824" t="s">
        <v>2901</v>
      </c>
      <c r="K2824" t="s">
        <v>2930</v>
      </c>
      <c r="L2824" t="s">
        <v>25</v>
      </c>
      <c r="M2824" s="2">
        <v>45646</v>
      </c>
      <c r="N2824" t="s">
        <v>25</v>
      </c>
      <c r="O2824" t="s">
        <v>25</v>
      </c>
      <c r="P2824" t="s">
        <v>18</v>
      </c>
      <c r="Q2824" t="s">
        <v>18</v>
      </c>
      <c r="R2824" t="s">
        <v>18</v>
      </c>
      <c r="S2824" t="s">
        <v>18</v>
      </c>
      <c r="T2824" t="s">
        <v>18</v>
      </c>
      <c r="U2824" t="s">
        <v>18</v>
      </c>
      <c r="V2824" t="s">
        <v>18</v>
      </c>
      <c r="W2824" s="45" t="str">
        <f>IF(Table1[[#This Row],[Sex at Birth]]="F","Female","Male")</f>
        <v>Male</v>
      </c>
      <c r="X2824" s="43">
        <v>45657</v>
      </c>
      <c r="Y2824" s="44">
        <f>Table1[[#This Row],[Report cutoff date]]-Table1[[#This Row],[DOB]]</f>
        <v>21930</v>
      </c>
      <c r="Z2824" s="68">
        <f>ROUNDDOWN(Table1[[#This Row],[Days old - as of report cutoff date]]/365,0)</f>
        <v>60</v>
      </c>
      <c r="AA2824" s="45" t="str">
        <f>IF(Table1[[#This Row],[Years old]]&gt;=55,"55+","54 and under")</f>
        <v>55+</v>
      </c>
      <c r="AB2824" s="45" t="str">
        <f>VLOOKUP(Table1[[#This Row],[Years old]],Lookups!$A$1:$C$101,2,FALSE)</f>
        <v>60 - 69</v>
      </c>
      <c r="AC2824" s="45" t="str">
        <f>VLOOKUP(Table1[[#This Row],[Years old]],Lookups!$A$1:$C$101,3,FALSE)</f>
        <v>60 - 64</v>
      </c>
      <c r="AD2824" s="45" t="str">
        <f>VLOOKUP(Table1[[#This Row],[Race]],Lookups!$E$2:$F$11,2,FALSE)</f>
        <v>White</v>
      </c>
      <c r="AE2824" s="45" t="str">
        <f>VLOOKUP(Table1[[#This Row],[Ethnicity]],Lookups!$H$2:$I$6,2,FALSE)</f>
        <v>Not Hispanic/Latino</v>
      </c>
      <c r="AF2824" s="45" t="str">
        <f>VLOOKUP(Table1[[#This Row],[Language]],Lookups!$K$2:$L$9,2,FALSE)</f>
        <v>English</v>
      </c>
      <c r="AG2824" s="46">
        <v>42005</v>
      </c>
      <c r="AH2824" s="46">
        <v>45657</v>
      </c>
      <c r="AI2824" s="46" t="str">
        <f>IF(Table1[[#This Row],[Colonoscopy Date]]="","",DATEVALUE(Table1[[#This Row],[Colonoscopy Date]]))</f>
        <v/>
      </c>
      <c r="AJ28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25" spans="1:36" x14ac:dyDescent="0.25">
      <c r="A2825">
        <v>15383</v>
      </c>
      <c r="B2825" t="s">
        <v>1801</v>
      </c>
      <c r="C2825" t="s">
        <v>20</v>
      </c>
      <c r="D2825" t="s">
        <v>21</v>
      </c>
      <c r="E2825" t="s">
        <v>22</v>
      </c>
      <c r="F2825" t="s">
        <v>29</v>
      </c>
      <c r="G2825" t="s">
        <v>5644</v>
      </c>
      <c r="H2825" t="s">
        <v>35</v>
      </c>
      <c r="I2825" s="36">
        <v>23729</v>
      </c>
      <c r="J2825" t="s">
        <v>134</v>
      </c>
      <c r="K2825" t="s">
        <v>2930</v>
      </c>
      <c r="L2825" t="s">
        <v>25</v>
      </c>
      <c r="M2825" s="2">
        <v>45645</v>
      </c>
      <c r="N2825" t="s">
        <v>53</v>
      </c>
      <c r="O2825" t="s">
        <v>25</v>
      </c>
      <c r="P2825" t="s">
        <v>764</v>
      </c>
      <c r="Q2825" t="s">
        <v>18</v>
      </c>
      <c r="R2825" t="s">
        <v>18</v>
      </c>
      <c r="S2825" t="s">
        <v>18</v>
      </c>
      <c r="T2825" t="s">
        <v>18</v>
      </c>
      <c r="U2825" t="s">
        <v>18</v>
      </c>
      <c r="V2825" t="s">
        <v>18</v>
      </c>
      <c r="W2825" s="45" t="str">
        <f>IF(Table1[[#This Row],[Sex at Birth]]="F","Female","Male")</f>
        <v>Male</v>
      </c>
      <c r="X2825" s="43">
        <v>45657</v>
      </c>
      <c r="Y2825" s="44">
        <f>Table1[[#This Row],[Report cutoff date]]-Table1[[#This Row],[DOB]]</f>
        <v>21928</v>
      </c>
      <c r="Z2825" s="68">
        <f>ROUNDDOWN(Table1[[#This Row],[Days old - as of report cutoff date]]/365,0)</f>
        <v>60</v>
      </c>
      <c r="AA2825" s="45" t="str">
        <f>IF(Table1[[#This Row],[Years old]]&gt;=55,"55+","54 and under")</f>
        <v>55+</v>
      </c>
      <c r="AB2825" s="45" t="str">
        <f>VLOOKUP(Table1[[#This Row],[Years old]],Lookups!$A$1:$C$101,2,FALSE)</f>
        <v>60 - 69</v>
      </c>
      <c r="AC2825" s="45" t="str">
        <f>VLOOKUP(Table1[[#This Row],[Years old]],Lookups!$A$1:$C$101,3,FALSE)</f>
        <v>60 - 64</v>
      </c>
      <c r="AD2825" s="45" t="str">
        <f>VLOOKUP(Table1[[#This Row],[Race]],Lookups!$E$2:$F$11,2,FALSE)</f>
        <v>White</v>
      </c>
      <c r="AE2825" s="45" t="str">
        <f>VLOOKUP(Table1[[#This Row],[Ethnicity]],Lookups!$H$2:$I$6,2,FALSE)</f>
        <v>Not Hispanic/Latino</v>
      </c>
      <c r="AF2825" s="45" t="str">
        <f>VLOOKUP(Table1[[#This Row],[Language]],Lookups!$K$2:$L$9,2,FALSE)</f>
        <v>English</v>
      </c>
      <c r="AG2825" s="46">
        <v>42005</v>
      </c>
      <c r="AH2825" s="46">
        <v>45657</v>
      </c>
      <c r="AI2825" s="46">
        <f>IF(Table1[[#This Row],[Colonoscopy Date]]="","",DATEVALUE(Table1[[#This Row],[Colonoscopy Date]]))</f>
        <v>44958</v>
      </c>
      <c r="AJ282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26" spans="1:36" x14ac:dyDescent="0.25">
      <c r="A2826">
        <v>13402</v>
      </c>
      <c r="B2826" t="s">
        <v>2556</v>
      </c>
      <c r="C2826" t="s">
        <v>20</v>
      </c>
      <c r="D2826" t="s">
        <v>21</v>
      </c>
      <c r="E2826" t="s">
        <v>22</v>
      </c>
      <c r="F2826" t="s">
        <v>30</v>
      </c>
      <c r="G2826" t="s">
        <v>4565</v>
      </c>
      <c r="H2826" t="s">
        <v>24</v>
      </c>
      <c r="I2826" s="36">
        <v>23730</v>
      </c>
      <c r="J2826" t="s">
        <v>2885</v>
      </c>
      <c r="K2826" t="s">
        <v>2930</v>
      </c>
      <c r="L2826" t="s">
        <v>25</v>
      </c>
      <c r="M2826" s="2">
        <v>45607</v>
      </c>
      <c r="N2826" t="s">
        <v>53</v>
      </c>
      <c r="O2826" t="s">
        <v>25</v>
      </c>
      <c r="P2826" t="s">
        <v>984</v>
      </c>
      <c r="Q2826" t="s">
        <v>18</v>
      </c>
      <c r="R2826" t="s">
        <v>18</v>
      </c>
      <c r="S2826" t="s">
        <v>18</v>
      </c>
      <c r="T2826" t="s">
        <v>18</v>
      </c>
      <c r="U2826" t="s">
        <v>18</v>
      </c>
      <c r="V2826" t="s">
        <v>18</v>
      </c>
      <c r="W2826" s="45" t="str">
        <f>IF(Table1[[#This Row],[Sex at Birth]]="F","Female","Male")</f>
        <v>Female</v>
      </c>
      <c r="X2826" s="43">
        <v>45657</v>
      </c>
      <c r="Y2826" s="44">
        <f>Table1[[#This Row],[Report cutoff date]]-Table1[[#This Row],[DOB]]</f>
        <v>21927</v>
      </c>
      <c r="Z2826" s="68">
        <f>ROUNDDOWN(Table1[[#This Row],[Days old - as of report cutoff date]]/365,0)</f>
        <v>60</v>
      </c>
      <c r="AA2826" s="45" t="str">
        <f>IF(Table1[[#This Row],[Years old]]&gt;=55,"55+","54 and under")</f>
        <v>55+</v>
      </c>
      <c r="AB2826" s="45" t="str">
        <f>VLOOKUP(Table1[[#This Row],[Years old]],Lookups!$A$1:$C$101,2,FALSE)</f>
        <v>60 - 69</v>
      </c>
      <c r="AC2826" s="45" t="str">
        <f>VLOOKUP(Table1[[#This Row],[Years old]],Lookups!$A$1:$C$101,3,FALSE)</f>
        <v>60 - 64</v>
      </c>
      <c r="AD2826" s="45" t="str">
        <f>VLOOKUP(Table1[[#This Row],[Race]],Lookups!$E$2:$F$11,2,FALSE)</f>
        <v>White</v>
      </c>
      <c r="AE2826" s="45" t="str">
        <f>VLOOKUP(Table1[[#This Row],[Ethnicity]],Lookups!$H$2:$I$6,2,FALSE)</f>
        <v>Not Hispanic/Latino</v>
      </c>
      <c r="AF2826" s="45" t="str">
        <f>VLOOKUP(Table1[[#This Row],[Language]],Lookups!$K$2:$L$9,2,FALSE)</f>
        <v>English</v>
      </c>
      <c r="AG2826" s="46">
        <v>42005</v>
      </c>
      <c r="AH2826" s="46">
        <v>45657</v>
      </c>
      <c r="AI2826" s="46">
        <f>IF(Table1[[#This Row],[Colonoscopy Date]]="","",DATEVALUE(Table1[[#This Row],[Colonoscopy Date]]))</f>
        <v>44636</v>
      </c>
      <c r="AJ28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27" spans="1:36" x14ac:dyDescent="0.25">
      <c r="A2827">
        <v>13173</v>
      </c>
      <c r="B2827" t="s">
        <v>2023</v>
      </c>
      <c r="C2827" t="s">
        <v>20</v>
      </c>
      <c r="D2827" t="s">
        <v>21</v>
      </c>
      <c r="E2827" t="s">
        <v>22</v>
      </c>
      <c r="F2827" t="s">
        <v>32</v>
      </c>
      <c r="G2827" t="s">
        <v>2993</v>
      </c>
      <c r="H2827" t="s">
        <v>24</v>
      </c>
      <c r="I2827" s="36">
        <v>23737</v>
      </c>
      <c r="J2827" t="s">
        <v>2910</v>
      </c>
      <c r="K2827" t="s">
        <v>2930</v>
      </c>
      <c r="L2827" t="s">
        <v>25</v>
      </c>
      <c r="M2827" s="2">
        <v>45509</v>
      </c>
      <c r="N2827" t="s">
        <v>53</v>
      </c>
      <c r="O2827" t="s">
        <v>25</v>
      </c>
      <c r="P2827" t="s">
        <v>18</v>
      </c>
      <c r="Q2827" t="s">
        <v>18</v>
      </c>
      <c r="R2827" t="s">
        <v>18</v>
      </c>
      <c r="S2827" t="s">
        <v>157</v>
      </c>
      <c r="T2827" t="s">
        <v>87</v>
      </c>
      <c r="U2827" t="s">
        <v>18</v>
      </c>
      <c r="V2827" t="s">
        <v>18</v>
      </c>
      <c r="W2827" s="45" t="str">
        <f>IF(Table1[[#This Row],[Sex at Birth]]="F","Female","Male")</f>
        <v>Female</v>
      </c>
      <c r="X2827" s="43">
        <v>45657</v>
      </c>
      <c r="Y2827" s="44">
        <f>Table1[[#This Row],[Report cutoff date]]-Table1[[#This Row],[DOB]]</f>
        <v>21920</v>
      </c>
      <c r="Z2827" s="68">
        <f>ROUNDDOWN(Table1[[#This Row],[Days old - as of report cutoff date]]/365,0)</f>
        <v>60</v>
      </c>
      <c r="AA2827" s="45" t="str">
        <f>IF(Table1[[#This Row],[Years old]]&gt;=55,"55+","54 and under")</f>
        <v>55+</v>
      </c>
      <c r="AB2827" s="45" t="str">
        <f>VLOOKUP(Table1[[#This Row],[Years old]],Lookups!$A$1:$C$101,2,FALSE)</f>
        <v>60 - 69</v>
      </c>
      <c r="AC2827" s="45" t="str">
        <f>VLOOKUP(Table1[[#This Row],[Years old]],Lookups!$A$1:$C$101,3,FALSE)</f>
        <v>60 - 64</v>
      </c>
      <c r="AD2827" s="45" t="str">
        <f>VLOOKUP(Table1[[#This Row],[Race]],Lookups!$E$2:$F$11,2,FALSE)</f>
        <v>White</v>
      </c>
      <c r="AE2827" s="45" t="str">
        <f>VLOOKUP(Table1[[#This Row],[Ethnicity]],Lookups!$H$2:$I$6,2,FALSE)</f>
        <v>Not Hispanic/Latino</v>
      </c>
      <c r="AF2827" s="45" t="str">
        <f>VLOOKUP(Table1[[#This Row],[Language]],Lookups!$K$2:$L$9,2,FALSE)</f>
        <v>English</v>
      </c>
      <c r="AG2827" s="46">
        <v>42005</v>
      </c>
      <c r="AH2827" s="46">
        <v>45657</v>
      </c>
      <c r="AI2827" s="46" t="str">
        <f>IF(Table1[[#This Row],[Colonoscopy Date]]="","",DATEVALUE(Table1[[#This Row],[Colonoscopy Date]]))</f>
        <v/>
      </c>
      <c r="AJ28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28" spans="1:36" x14ac:dyDescent="0.25">
      <c r="A2828">
        <v>12463</v>
      </c>
      <c r="B2828" t="s">
        <v>1588</v>
      </c>
      <c r="C2828" t="s">
        <v>20</v>
      </c>
      <c r="D2828" t="s">
        <v>21</v>
      </c>
      <c r="E2828" t="s">
        <v>22</v>
      </c>
      <c r="F2828" t="s">
        <v>23</v>
      </c>
      <c r="G2828" t="s">
        <v>6616</v>
      </c>
      <c r="H2828" t="s">
        <v>35</v>
      </c>
      <c r="I2828" s="36">
        <v>23738</v>
      </c>
      <c r="J2828" t="s">
        <v>2914</v>
      </c>
      <c r="K2828" t="s">
        <v>2930</v>
      </c>
      <c r="L2828" t="s">
        <v>25</v>
      </c>
      <c r="M2828" s="2">
        <v>45328</v>
      </c>
      <c r="N2828" t="s">
        <v>25</v>
      </c>
      <c r="O2828" t="s">
        <v>25</v>
      </c>
      <c r="P2828" t="s">
        <v>18</v>
      </c>
      <c r="Q2828" t="s">
        <v>18</v>
      </c>
      <c r="R2828" t="s">
        <v>18</v>
      </c>
      <c r="S2828" t="s">
        <v>18</v>
      </c>
      <c r="T2828" t="s">
        <v>18</v>
      </c>
      <c r="U2828" t="s">
        <v>18</v>
      </c>
      <c r="V2828" t="s">
        <v>18</v>
      </c>
      <c r="W2828" s="45" t="str">
        <f>IF(Table1[[#This Row],[Sex at Birth]]="F","Female","Male")</f>
        <v>Male</v>
      </c>
      <c r="X2828" s="43">
        <v>45657</v>
      </c>
      <c r="Y2828" s="44">
        <f>Table1[[#This Row],[Report cutoff date]]-Table1[[#This Row],[DOB]]</f>
        <v>21919</v>
      </c>
      <c r="Z2828" s="68">
        <f>ROUNDDOWN(Table1[[#This Row],[Days old - as of report cutoff date]]/365,0)</f>
        <v>60</v>
      </c>
      <c r="AA2828" s="45" t="str">
        <f>IF(Table1[[#This Row],[Years old]]&gt;=55,"55+","54 and under")</f>
        <v>55+</v>
      </c>
      <c r="AB2828" s="45" t="str">
        <f>VLOOKUP(Table1[[#This Row],[Years old]],Lookups!$A$1:$C$101,2,FALSE)</f>
        <v>60 - 69</v>
      </c>
      <c r="AC2828" s="45" t="str">
        <f>VLOOKUP(Table1[[#This Row],[Years old]],Lookups!$A$1:$C$101,3,FALSE)</f>
        <v>60 - 64</v>
      </c>
      <c r="AD2828" s="45" t="str">
        <f>VLOOKUP(Table1[[#This Row],[Race]],Lookups!$E$2:$F$11,2,FALSE)</f>
        <v>White</v>
      </c>
      <c r="AE2828" s="45" t="str">
        <f>VLOOKUP(Table1[[#This Row],[Ethnicity]],Lookups!$H$2:$I$6,2,FALSE)</f>
        <v>Not Hispanic/Latino</v>
      </c>
      <c r="AF2828" s="45" t="str">
        <f>VLOOKUP(Table1[[#This Row],[Language]],Lookups!$K$2:$L$9,2,FALSE)</f>
        <v>English</v>
      </c>
      <c r="AG2828" s="46">
        <v>42005</v>
      </c>
      <c r="AH2828" s="46">
        <v>45657</v>
      </c>
      <c r="AI2828" s="46" t="str">
        <f>IF(Table1[[#This Row],[Colonoscopy Date]]="","",DATEVALUE(Table1[[#This Row],[Colonoscopy Date]]))</f>
        <v/>
      </c>
      <c r="AJ28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29" spans="1:36" x14ac:dyDescent="0.25">
      <c r="A2829">
        <v>14104</v>
      </c>
      <c r="B2829" t="s">
        <v>1675</v>
      </c>
      <c r="C2829" t="s">
        <v>20</v>
      </c>
      <c r="D2829" t="s">
        <v>21</v>
      </c>
      <c r="E2829" t="s">
        <v>22</v>
      </c>
      <c r="F2829" t="s">
        <v>39</v>
      </c>
      <c r="G2829" t="s">
        <v>6473</v>
      </c>
      <c r="H2829" t="s">
        <v>24</v>
      </c>
      <c r="I2829" s="36">
        <v>23742</v>
      </c>
      <c r="J2829" t="s">
        <v>2925</v>
      </c>
      <c r="K2829" t="s">
        <v>2930</v>
      </c>
      <c r="L2829" t="s">
        <v>25</v>
      </c>
      <c r="M2829" s="2">
        <v>45394</v>
      </c>
      <c r="N2829" t="s">
        <v>25</v>
      </c>
      <c r="O2829" t="s">
        <v>25</v>
      </c>
      <c r="P2829" t="s">
        <v>18</v>
      </c>
      <c r="Q2829" t="s">
        <v>18</v>
      </c>
      <c r="R2829" t="s">
        <v>18</v>
      </c>
      <c r="S2829" t="s">
        <v>18</v>
      </c>
      <c r="T2829" t="s">
        <v>18</v>
      </c>
      <c r="U2829" t="s">
        <v>18</v>
      </c>
      <c r="V2829" t="s">
        <v>18</v>
      </c>
      <c r="W2829" s="45" t="str">
        <f>IF(Table1[[#This Row],[Sex at Birth]]="F","Female","Male")</f>
        <v>Female</v>
      </c>
      <c r="X2829" s="43">
        <v>45657</v>
      </c>
      <c r="Y2829" s="44">
        <f>Table1[[#This Row],[Report cutoff date]]-Table1[[#This Row],[DOB]]</f>
        <v>21915</v>
      </c>
      <c r="Z2829" s="68">
        <f>ROUNDDOWN(Table1[[#This Row],[Days old - as of report cutoff date]]/365,0)</f>
        <v>60</v>
      </c>
      <c r="AA2829" s="45" t="str">
        <f>IF(Table1[[#This Row],[Years old]]&gt;=55,"55+","54 and under")</f>
        <v>55+</v>
      </c>
      <c r="AB2829" s="45" t="str">
        <f>VLOOKUP(Table1[[#This Row],[Years old]],Lookups!$A$1:$C$101,2,FALSE)</f>
        <v>60 - 69</v>
      </c>
      <c r="AC2829" s="45" t="str">
        <f>VLOOKUP(Table1[[#This Row],[Years old]],Lookups!$A$1:$C$101,3,FALSE)</f>
        <v>60 - 64</v>
      </c>
      <c r="AD2829" s="45" t="str">
        <f>VLOOKUP(Table1[[#This Row],[Race]],Lookups!$E$2:$F$11,2,FALSE)</f>
        <v>White</v>
      </c>
      <c r="AE2829" s="45" t="str">
        <f>VLOOKUP(Table1[[#This Row],[Ethnicity]],Lookups!$H$2:$I$6,2,FALSE)</f>
        <v>Not Hispanic/Latino</v>
      </c>
      <c r="AF2829" s="45" t="str">
        <f>VLOOKUP(Table1[[#This Row],[Language]],Lookups!$K$2:$L$9,2,FALSE)</f>
        <v>English</v>
      </c>
      <c r="AG2829" s="46">
        <v>42005</v>
      </c>
      <c r="AH2829" s="46">
        <v>45657</v>
      </c>
      <c r="AI2829" s="46" t="str">
        <f>IF(Table1[[#This Row],[Colonoscopy Date]]="","",DATEVALUE(Table1[[#This Row],[Colonoscopy Date]]))</f>
        <v/>
      </c>
      <c r="AJ28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30" spans="1:36" x14ac:dyDescent="0.25">
      <c r="A2830">
        <v>14110</v>
      </c>
      <c r="B2830" t="s">
        <v>1791</v>
      </c>
      <c r="C2830" t="s">
        <v>20</v>
      </c>
      <c r="D2830" t="s">
        <v>34</v>
      </c>
      <c r="E2830" t="s">
        <v>22</v>
      </c>
      <c r="F2830" t="s">
        <v>63</v>
      </c>
      <c r="G2830" t="s">
        <v>2982</v>
      </c>
      <c r="H2830" t="s">
        <v>24</v>
      </c>
      <c r="I2830" s="36">
        <v>23743</v>
      </c>
      <c r="J2830" t="s">
        <v>2885</v>
      </c>
      <c r="K2830" t="s">
        <v>2930</v>
      </c>
      <c r="L2830" t="s">
        <v>25</v>
      </c>
      <c r="M2830" s="2">
        <v>45569</v>
      </c>
      <c r="N2830" t="s">
        <v>25</v>
      </c>
      <c r="O2830" t="s">
        <v>53</v>
      </c>
      <c r="P2830" t="s">
        <v>18</v>
      </c>
      <c r="Q2830" t="s">
        <v>18</v>
      </c>
      <c r="R2830" t="s">
        <v>18</v>
      </c>
      <c r="S2830" t="s">
        <v>558</v>
      </c>
      <c r="T2830" t="s">
        <v>87</v>
      </c>
      <c r="U2830" t="s">
        <v>480</v>
      </c>
      <c r="V2830" t="s">
        <v>56</v>
      </c>
      <c r="W2830" s="45" t="str">
        <f>IF(Table1[[#This Row],[Sex at Birth]]="F","Female","Male")</f>
        <v>Female</v>
      </c>
      <c r="X2830" s="43">
        <v>45657</v>
      </c>
      <c r="Y2830" s="44">
        <f>Table1[[#This Row],[Report cutoff date]]-Table1[[#This Row],[DOB]]</f>
        <v>21914</v>
      </c>
      <c r="Z2830" s="68">
        <f>ROUNDDOWN(Table1[[#This Row],[Days old - as of report cutoff date]]/365,0)</f>
        <v>60</v>
      </c>
      <c r="AA2830" s="45" t="str">
        <f>IF(Table1[[#This Row],[Years old]]&gt;=55,"55+","54 and under")</f>
        <v>55+</v>
      </c>
      <c r="AB2830" s="45" t="str">
        <f>VLOOKUP(Table1[[#This Row],[Years old]],Lookups!$A$1:$C$101,2,FALSE)</f>
        <v>60 - 69</v>
      </c>
      <c r="AC2830" s="45" t="str">
        <f>VLOOKUP(Table1[[#This Row],[Years old]],Lookups!$A$1:$C$101,3,FALSE)</f>
        <v>60 - 64</v>
      </c>
      <c r="AD2830" s="45" t="str">
        <f>VLOOKUP(Table1[[#This Row],[Race]],Lookups!$E$2:$F$11,2,FALSE)</f>
        <v>White</v>
      </c>
      <c r="AE2830" s="45" t="str">
        <f>VLOOKUP(Table1[[#This Row],[Ethnicity]],Lookups!$H$2:$I$6,2,FALSE)</f>
        <v>Other/ Unknown</v>
      </c>
      <c r="AF2830" s="45" t="str">
        <f>VLOOKUP(Table1[[#This Row],[Language]],Lookups!$K$2:$L$9,2,FALSE)</f>
        <v>English</v>
      </c>
      <c r="AG2830" s="46">
        <v>42005</v>
      </c>
      <c r="AH2830" s="46">
        <v>45657</v>
      </c>
      <c r="AI2830" s="46" t="str">
        <f>IF(Table1[[#This Row],[Colonoscopy Date]]="","",DATEVALUE(Table1[[#This Row],[Colonoscopy Date]]))</f>
        <v/>
      </c>
      <c r="AJ28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31" spans="1:36" x14ac:dyDescent="0.25">
      <c r="A2831">
        <v>14964</v>
      </c>
      <c r="B2831" t="s">
        <v>2401</v>
      </c>
      <c r="C2831" t="s">
        <v>20</v>
      </c>
      <c r="D2831" t="s">
        <v>34</v>
      </c>
      <c r="E2831" t="s">
        <v>22</v>
      </c>
      <c r="F2831" t="s">
        <v>67</v>
      </c>
      <c r="G2831" t="s">
        <v>4858</v>
      </c>
      <c r="H2831" t="s">
        <v>35</v>
      </c>
      <c r="I2831" s="36">
        <v>23747</v>
      </c>
      <c r="J2831" t="s">
        <v>2891</v>
      </c>
      <c r="K2831" t="s">
        <v>2930</v>
      </c>
      <c r="L2831" t="s">
        <v>25</v>
      </c>
      <c r="M2831" s="2">
        <v>45329</v>
      </c>
      <c r="N2831" t="s">
        <v>25</v>
      </c>
      <c r="O2831" t="s">
        <v>53</v>
      </c>
      <c r="P2831" t="s">
        <v>18</v>
      </c>
      <c r="Q2831" t="s">
        <v>18</v>
      </c>
      <c r="R2831" t="s">
        <v>18</v>
      </c>
      <c r="S2831" t="s">
        <v>18</v>
      </c>
      <c r="T2831" t="s">
        <v>18</v>
      </c>
      <c r="U2831" t="s">
        <v>389</v>
      </c>
      <c r="V2831" t="s">
        <v>192</v>
      </c>
      <c r="W2831" s="45" t="str">
        <f>IF(Table1[[#This Row],[Sex at Birth]]="F","Female","Male")</f>
        <v>Male</v>
      </c>
      <c r="X2831" s="43">
        <v>45657</v>
      </c>
      <c r="Y2831" s="44">
        <f>Table1[[#This Row],[Report cutoff date]]-Table1[[#This Row],[DOB]]</f>
        <v>21910</v>
      </c>
      <c r="Z2831" s="68">
        <f>ROUNDDOWN(Table1[[#This Row],[Days old - as of report cutoff date]]/365,0)</f>
        <v>60</v>
      </c>
      <c r="AA2831" s="45" t="str">
        <f>IF(Table1[[#This Row],[Years old]]&gt;=55,"55+","54 and under")</f>
        <v>55+</v>
      </c>
      <c r="AB2831" s="45" t="str">
        <f>VLOOKUP(Table1[[#This Row],[Years old]],Lookups!$A$1:$C$101,2,FALSE)</f>
        <v>60 - 69</v>
      </c>
      <c r="AC2831" s="45" t="str">
        <f>VLOOKUP(Table1[[#This Row],[Years old]],Lookups!$A$1:$C$101,3,FALSE)</f>
        <v>60 - 64</v>
      </c>
      <c r="AD2831" s="45" t="str">
        <f>VLOOKUP(Table1[[#This Row],[Race]],Lookups!$E$2:$F$11,2,FALSE)</f>
        <v>White</v>
      </c>
      <c r="AE2831" s="45" t="str">
        <f>VLOOKUP(Table1[[#This Row],[Ethnicity]],Lookups!$H$2:$I$6,2,FALSE)</f>
        <v>Other/ Unknown</v>
      </c>
      <c r="AF2831" s="45" t="str">
        <f>VLOOKUP(Table1[[#This Row],[Language]],Lookups!$K$2:$L$9,2,FALSE)</f>
        <v>English</v>
      </c>
      <c r="AG2831" s="46">
        <v>42005</v>
      </c>
      <c r="AH2831" s="46">
        <v>45657</v>
      </c>
      <c r="AI2831" s="46" t="str">
        <f>IF(Table1[[#This Row],[Colonoscopy Date]]="","",DATEVALUE(Table1[[#This Row],[Colonoscopy Date]]))</f>
        <v/>
      </c>
      <c r="AJ28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32" spans="1:36" x14ac:dyDescent="0.25">
      <c r="A2832">
        <v>11667</v>
      </c>
      <c r="B2832" t="s">
        <v>1750</v>
      </c>
      <c r="C2832" t="s">
        <v>20</v>
      </c>
      <c r="D2832" t="s">
        <v>21</v>
      </c>
      <c r="E2832" t="s">
        <v>22</v>
      </c>
      <c r="F2832" t="s">
        <v>30</v>
      </c>
      <c r="G2832" t="s">
        <v>8022</v>
      </c>
      <c r="H2832" t="s">
        <v>35</v>
      </c>
      <c r="I2832" s="36">
        <v>23752</v>
      </c>
      <c r="J2832" t="s">
        <v>2914</v>
      </c>
      <c r="K2832" t="s">
        <v>2936</v>
      </c>
      <c r="L2832" t="s">
        <v>25</v>
      </c>
      <c r="M2832" s="2">
        <v>45656</v>
      </c>
      <c r="N2832" t="s">
        <v>25</v>
      </c>
      <c r="O2832" t="s">
        <v>25</v>
      </c>
      <c r="P2832" t="s">
        <v>18</v>
      </c>
      <c r="Q2832" t="s">
        <v>18</v>
      </c>
      <c r="R2832" t="s">
        <v>18</v>
      </c>
      <c r="S2832" t="s">
        <v>18</v>
      </c>
      <c r="T2832" t="s">
        <v>18</v>
      </c>
      <c r="U2832" t="s">
        <v>18</v>
      </c>
      <c r="V2832" t="s">
        <v>18</v>
      </c>
      <c r="W2832" s="45" t="str">
        <f>IF(Table1[[#This Row],[Sex at Birth]]="F","Female","Male")</f>
        <v>Male</v>
      </c>
      <c r="X2832" s="43">
        <v>45657</v>
      </c>
      <c r="Y2832" s="44">
        <f>Table1[[#This Row],[Report cutoff date]]-Table1[[#This Row],[DOB]]</f>
        <v>21905</v>
      </c>
      <c r="Z2832" s="68">
        <f>ROUNDDOWN(Table1[[#This Row],[Days old - as of report cutoff date]]/365,0)</f>
        <v>60</v>
      </c>
      <c r="AA2832" s="45" t="str">
        <f>IF(Table1[[#This Row],[Years old]]&gt;=55,"55+","54 and under")</f>
        <v>55+</v>
      </c>
      <c r="AB2832" s="45" t="str">
        <f>VLOOKUP(Table1[[#This Row],[Years old]],Lookups!$A$1:$C$101,2,FALSE)</f>
        <v>60 - 69</v>
      </c>
      <c r="AC2832" s="45" t="str">
        <f>VLOOKUP(Table1[[#This Row],[Years old]],Lookups!$A$1:$C$101,3,FALSE)</f>
        <v>60 - 64</v>
      </c>
      <c r="AD2832" s="45" t="str">
        <f>VLOOKUP(Table1[[#This Row],[Race]],Lookups!$E$2:$F$11,2,FALSE)</f>
        <v>White</v>
      </c>
      <c r="AE2832" s="45" t="str">
        <f>VLOOKUP(Table1[[#This Row],[Ethnicity]],Lookups!$H$2:$I$6,2,FALSE)</f>
        <v>Not Hispanic/Latino</v>
      </c>
      <c r="AF2832" s="45" t="str">
        <f>VLOOKUP(Table1[[#This Row],[Language]],Lookups!$K$2:$L$9,2,FALSE)</f>
        <v>English</v>
      </c>
      <c r="AG2832" s="46">
        <v>42005</v>
      </c>
      <c r="AH2832" s="46">
        <v>45657</v>
      </c>
      <c r="AI2832" s="46" t="str">
        <f>IF(Table1[[#This Row],[Colonoscopy Date]]="","",DATEVALUE(Table1[[#This Row],[Colonoscopy Date]]))</f>
        <v/>
      </c>
      <c r="AJ28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33" spans="1:36" x14ac:dyDescent="0.25">
      <c r="A2833">
        <v>14044</v>
      </c>
      <c r="B2833" t="s">
        <v>1659</v>
      </c>
      <c r="C2833" t="s">
        <v>20</v>
      </c>
      <c r="D2833" t="s">
        <v>21</v>
      </c>
      <c r="E2833" t="s">
        <v>22</v>
      </c>
      <c r="F2833" t="s">
        <v>18</v>
      </c>
      <c r="G2833" t="s">
        <v>8126</v>
      </c>
      <c r="H2833" t="s">
        <v>35</v>
      </c>
      <c r="I2833" s="36">
        <v>23756</v>
      </c>
      <c r="J2833" t="s">
        <v>2914</v>
      </c>
      <c r="K2833" t="s">
        <v>2936</v>
      </c>
      <c r="L2833" t="s">
        <v>25</v>
      </c>
      <c r="M2833" s="2">
        <v>45314</v>
      </c>
      <c r="N2833" t="s">
        <v>25</v>
      </c>
      <c r="O2833" t="s">
        <v>25</v>
      </c>
      <c r="P2833" t="s">
        <v>18</v>
      </c>
      <c r="Q2833" t="s">
        <v>18</v>
      </c>
      <c r="R2833" t="s">
        <v>18</v>
      </c>
      <c r="S2833" t="s">
        <v>18</v>
      </c>
      <c r="T2833" t="s">
        <v>18</v>
      </c>
      <c r="U2833" t="s">
        <v>18</v>
      </c>
      <c r="V2833" t="s">
        <v>18</v>
      </c>
      <c r="W2833" s="45" t="str">
        <f>IF(Table1[[#This Row],[Sex at Birth]]="F","Female","Male")</f>
        <v>Male</v>
      </c>
      <c r="X2833" s="43">
        <v>45657</v>
      </c>
      <c r="Y2833" s="44">
        <f>Table1[[#This Row],[Report cutoff date]]-Table1[[#This Row],[DOB]]</f>
        <v>21901</v>
      </c>
      <c r="Z2833" s="68">
        <f>ROUNDDOWN(Table1[[#This Row],[Days old - as of report cutoff date]]/365,0)</f>
        <v>60</v>
      </c>
      <c r="AA2833" s="45" t="str">
        <f>IF(Table1[[#This Row],[Years old]]&gt;=55,"55+","54 and under")</f>
        <v>55+</v>
      </c>
      <c r="AB2833" s="45" t="str">
        <f>VLOOKUP(Table1[[#This Row],[Years old]],Lookups!$A$1:$C$101,2,FALSE)</f>
        <v>60 - 69</v>
      </c>
      <c r="AC2833" s="45" t="str">
        <f>VLOOKUP(Table1[[#This Row],[Years old]],Lookups!$A$1:$C$101,3,FALSE)</f>
        <v>60 - 64</v>
      </c>
      <c r="AD2833" s="45" t="str">
        <f>VLOOKUP(Table1[[#This Row],[Race]],Lookups!$E$2:$F$11,2,FALSE)</f>
        <v>White</v>
      </c>
      <c r="AE2833" s="45" t="str">
        <f>VLOOKUP(Table1[[#This Row],[Ethnicity]],Lookups!$H$2:$I$6,2,FALSE)</f>
        <v>Not Hispanic/Latino</v>
      </c>
      <c r="AF2833" s="45" t="str">
        <f>VLOOKUP(Table1[[#This Row],[Language]],Lookups!$K$2:$L$9,2,FALSE)</f>
        <v>English</v>
      </c>
      <c r="AG2833" s="46">
        <v>42005</v>
      </c>
      <c r="AH2833" s="46">
        <v>45657</v>
      </c>
      <c r="AI2833" s="46" t="str">
        <f>IF(Table1[[#This Row],[Colonoscopy Date]]="","",DATEVALUE(Table1[[#This Row],[Colonoscopy Date]]))</f>
        <v/>
      </c>
      <c r="AJ28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34" spans="1:36" x14ac:dyDescent="0.25">
      <c r="A2834">
        <v>10044</v>
      </c>
      <c r="B2834" t="s">
        <v>1602</v>
      </c>
      <c r="C2834" t="s">
        <v>20</v>
      </c>
      <c r="D2834" t="s">
        <v>21</v>
      </c>
      <c r="E2834" t="s">
        <v>22</v>
      </c>
      <c r="F2834" t="s">
        <v>44</v>
      </c>
      <c r="G2834" t="s">
        <v>8187</v>
      </c>
      <c r="H2834" t="s">
        <v>35</v>
      </c>
      <c r="I2834" s="36">
        <v>23761</v>
      </c>
      <c r="J2834" t="s">
        <v>2914</v>
      </c>
      <c r="K2834" t="s">
        <v>2936</v>
      </c>
      <c r="L2834" t="s">
        <v>25</v>
      </c>
      <c r="M2834" s="2">
        <v>45376</v>
      </c>
      <c r="N2834" t="s">
        <v>53</v>
      </c>
      <c r="O2834" t="s">
        <v>25</v>
      </c>
      <c r="P2834" t="s">
        <v>1284</v>
      </c>
      <c r="Q2834" t="s">
        <v>18</v>
      </c>
      <c r="R2834" t="s">
        <v>18</v>
      </c>
      <c r="S2834" t="s">
        <v>18</v>
      </c>
      <c r="T2834" t="s">
        <v>18</v>
      </c>
      <c r="U2834" t="s">
        <v>18</v>
      </c>
      <c r="V2834" t="s">
        <v>18</v>
      </c>
      <c r="W2834" s="45" t="str">
        <f>IF(Table1[[#This Row],[Sex at Birth]]="F","Female","Male")</f>
        <v>Male</v>
      </c>
      <c r="X2834" s="43">
        <v>45657</v>
      </c>
      <c r="Y2834" s="44">
        <f>Table1[[#This Row],[Report cutoff date]]-Table1[[#This Row],[DOB]]</f>
        <v>21896</v>
      </c>
      <c r="Z2834" s="68">
        <f>ROUNDDOWN(Table1[[#This Row],[Days old - as of report cutoff date]]/365,0)</f>
        <v>59</v>
      </c>
      <c r="AA2834" s="45" t="str">
        <f>IF(Table1[[#This Row],[Years old]]&gt;=55,"55+","54 and under")</f>
        <v>55+</v>
      </c>
      <c r="AB2834" s="45" t="str">
        <f>VLOOKUP(Table1[[#This Row],[Years old]],Lookups!$A$1:$C$101,2,FALSE)</f>
        <v>50 - 59</v>
      </c>
      <c r="AC2834" s="45" t="str">
        <f>VLOOKUP(Table1[[#This Row],[Years old]],Lookups!$A$1:$C$101,3,FALSE)</f>
        <v>55 - 59</v>
      </c>
      <c r="AD2834" s="45" t="str">
        <f>VLOOKUP(Table1[[#This Row],[Race]],Lookups!$E$2:$F$11,2,FALSE)</f>
        <v>White</v>
      </c>
      <c r="AE2834" s="45" t="str">
        <f>VLOOKUP(Table1[[#This Row],[Ethnicity]],Lookups!$H$2:$I$6,2,FALSE)</f>
        <v>Not Hispanic/Latino</v>
      </c>
      <c r="AF2834" s="45" t="str">
        <f>VLOOKUP(Table1[[#This Row],[Language]],Lookups!$K$2:$L$9,2,FALSE)</f>
        <v>English</v>
      </c>
      <c r="AG2834" s="46">
        <v>42005</v>
      </c>
      <c r="AH2834" s="46">
        <v>45657</v>
      </c>
      <c r="AI2834" s="46">
        <f>IF(Table1[[#This Row],[Colonoscopy Date]]="","",DATEVALUE(Table1[[#This Row],[Colonoscopy Date]]))</f>
        <v>44047</v>
      </c>
      <c r="AJ28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35" spans="1:36" x14ac:dyDescent="0.25">
      <c r="A2835">
        <v>15281</v>
      </c>
      <c r="B2835" t="s">
        <v>2148</v>
      </c>
      <c r="C2835" t="s">
        <v>20</v>
      </c>
      <c r="D2835" t="s">
        <v>21</v>
      </c>
      <c r="E2835" t="s">
        <v>22</v>
      </c>
      <c r="F2835" t="s">
        <v>44</v>
      </c>
      <c r="G2835" t="s">
        <v>4974</v>
      </c>
      <c r="H2835" t="s">
        <v>35</v>
      </c>
      <c r="I2835" s="36">
        <v>23761</v>
      </c>
      <c r="J2835" t="s">
        <v>2901</v>
      </c>
      <c r="K2835" t="s">
        <v>2930</v>
      </c>
      <c r="L2835" t="s">
        <v>25</v>
      </c>
      <c r="M2835" s="2">
        <v>45643</v>
      </c>
      <c r="N2835" t="s">
        <v>25</v>
      </c>
      <c r="O2835" t="s">
        <v>25</v>
      </c>
      <c r="P2835" t="s">
        <v>18</v>
      </c>
      <c r="Q2835" t="s">
        <v>18</v>
      </c>
      <c r="R2835" t="s">
        <v>18</v>
      </c>
      <c r="S2835" t="s">
        <v>18</v>
      </c>
      <c r="T2835" t="s">
        <v>18</v>
      </c>
      <c r="U2835" t="s">
        <v>18</v>
      </c>
      <c r="V2835" t="s">
        <v>18</v>
      </c>
      <c r="W2835" s="45" t="str">
        <f>IF(Table1[[#This Row],[Sex at Birth]]="F","Female","Male")</f>
        <v>Male</v>
      </c>
      <c r="X2835" s="43">
        <v>45657</v>
      </c>
      <c r="Y2835" s="44">
        <f>Table1[[#This Row],[Report cutoff date]]-Table1[[#This Row],[DOB]]</f>
        <v>21896</v>
      </c>
      <c r="Z2835" s="68">
        <f>ROUNDDOWN(Table1[[#This Row],[Days old - as of report cutoff date]]/365,0)</f>
        <v>59</v>
      </c>
      <c r="AA2835" s="45" t="str">
        <f>IF(Table1[[#This Row],[Years old]]&gt;=55,"55+","54 and under")</f>
        <v>55+</v>
      </c>
      <c r="AB2835" s="45" t="str">
        <f>VLOOKUP(Table1[[#This Row],[Years old]],Lookups!$A$1:$C$101,2,FALSE)</f>
        <v>50 - 59</v>
      </c>
      <c r="AC2835" s="45" t="str">
        <f>VLOOKUP(Table1[[#This Row],[Years old]],Lookups!$A$1:$C$101,3,FALSE)</f>
        <v>55 - 59</v>
      </c>
      <c r="AD2835" s="45" t="str">
        <f>VLOOKUP(Table1[[#This Row],[Race]],Lookups!$E$2:$F$11,2,FALSE)</f>
        <v>White</v>
      </c>
      <c r="AE2835" s="45" t="str">
        <f>VLOOKUP(Table1[[#This Row],[Ethnicity]],Lookups!$H$2:$I$6,2,FALSE)</f>
        <v>Not Hispanic/Latino</v>
      </c>
      <c r="AF2835" s="45" t="str">
        <f>VLOOKUP(Table1[[#This Row],[Language]],Lookups!$K$2:$L$9,2,FALSE)</f>
        <v>English</v>
      </c>
      <c r="AG2835" s="46">
        <v>42005</v>
      </c>
      <c r="AH2835" s="46">
        <v>45657</v>
      </c>
      <c r="AI2835" s="46" t="str">
        <f>IF(Table1[[#This Row],[Colonoscopy Date]]="","",DATEVALUE(Table1[[#This Row],[Colonoscopy Date]]))</f>
        <v/>
      </c>
      <c r="AJ28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36" spans="1:36" x14ac:dyDescent="0.25">
      <c r="A2836">
        <v>15120</v>
      </c>
      <c r="B2836" t="s">
        <v>1830</v>
      </c>
      <c r="C2836" t="s">
        <v>20</v>
      </c>
      <c r="D2836" t="s">
        <v>21</v>
      </c>
      <c r="E2836" t="s">
        <v>22</v>
      </c>
      <c r="F2836" t="s">
        <v>30</v>
      </c>
      <c r="G2836" t="s">
        <v>3241</v>
      </c>
      <c r="H2836" t="s">
        <v>24</v>
      </c>
      <c r="I2836" s="36">
        <v>23762</v>
      </c>
      <c r="J2836" t="s">
        <v>2928</v>
      </c>
      <c r="K2836" t="s">
        <v>2930</v>
      </c>
      <c r="L2836" t="s">
        <v>25</v>
      </c>
      <c r="M2836" s="2">
        <v>45295</v>
      </c>
      <c r="N2836" t="s">
        <v>53</v>
      </c>
      <c r="O2836" t="s">
        <v>25</v>
      </c>
      <c r="P2836" t="s">
        <v>18</v>
      </c>
      <c r="Q2836" t="s">
        <v>18</v>
      </c>
      <c r="R2836" t="s">
        <v>18</v>
      </c>
      <c r="S2836" t="s">
        <v>673</v>
      </c>
      <c r="T2836" t="s">
        <v>27</v>
      </c>
      <c r="U2836" t="s">
        <v>18</v>
      </c>
      <c r="V2836" t="s">
        <v>18</v>
      </c>
      <c r="W2836" s="45" t="str">
        <f>IF(Table1[[#This Row],[Sex at Birth]]="F","Female","Male")</f>
        <v>Female</v>
      </c>
      <c r="X2836" s="43">
        <v>45657</v>
      </c>
      <c r="Y2836" s="44">
        <f>Table1[[#This Row],[Report cutoff date]]-Table1[[#This Row],[DOB]]</f>
        <v>21895</v>
      </c>
      <c r="Z2836" s="68">
        <f>ROUNDDOWN(Table1[[#This Row],[Days old - as of report cutoff date]]/365,0)</f>
        <v>59</v>
      </c>
      <c r="AA2836" s="45" t="str">
        <f>IF(Table1[[#This Row],[Years old]]&gt;=55,"55+","54 and under")</f>
        <v>55+</v>
      </c>
      <c r="AB2836" s="45" t="str">
        <f>VLOOKUP(Table1[[#This Row],[Years old]],Lookups!$A$1:$C$101,2,FALSE)</f>
        <v>50 - 59</v>
      </c>
      <c r="AC2836" s="45" t="str">
        <f>VLOOKUP(Table1[[#This Row],[Years old]],Lookups!$A$1:$C$101,3,FALSE)</f>
        <v>55 - 59</v>
      </c>
      <c r="AD2836" s="45" t="str">
        <f>VLOOKUP(Table1[[#This Row],[Race]],Lookups!$E$2:$F$11,2,FALSE)</f>
        <v>White</v>
      </c>
      <c r="AE2836" s="45" t="str">
        <f>VLOOKUP(Table1[[#This Row],[Ethnicity]],Lookups!$H$2:$I$6,2,FALSE)</f>
        <v>Not Hispanic/Latino</v>
      </c>
      <c r="AF2836" s="45" t="str">
        <f>VLOOKUP(Table1[[#This Row],[Language]],Lookups!$K$2:$L$9,2,FALSE)</f>
        <v>English</v>
      </c>
      <c r="AG2836" s="46">
        <v>42005</v>
      </c>
      <c r="AH2836" s="46">
        <v>45657</v>
      </c>
      <c r="AI2836" s="46" t="str">
        <f>IF(Table1[[#This Row],[Colonoscopy Date]]="","",DATEVALUE(Table1[[#This Row],[Colonoscopy Date]]))</f>
        <v/>
      </c>
      <c r="AJ28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37" spans="1:36" x14ac:dyDescent="0.25">
      <c r="A2837">
        <v>10881</v>
      </c>
      <c r="B2837" t="s">
        <v>1602</v>
      </c>
      <c r="C2837" t="s">
        <v>20</v>
      </c>
      <c r="D2837" t="s">
        <v>21</v>
      </c>
      <c r="E2837" t="s">
        <v>22</v>
      </c>
      <c r="F2837" t="s">
        <v>30</v>
      </c>
      <c r="G2837" t="s">
        <v>7034</v>
      </c>
      <c r="H2837" t="s">
        <v>24</v>
      </c>
      <c r="I2837" s="36">
        <v>23763</v>
      </c>
      <c r="J2837" t="s">
        <v>2906</v>
      </c>
      <c r="K2837" t="s">
        <v>2931</v>
      </c>
      <c r="L2837" t="s">
        <v>25</v>
      </c>
      <c r="M2837" s="2">
        <v>45645</v>
      </c>
      <c r="N2837" t="s">
        <v>53</v>
      </c>
      <c r="O2837" t="s">
        <v>25</v>
      </c>
      <c r="P2837" t="s">
        <v>1400</v>
      </c>
      <c r="Q2837" t="s">
        <v>18</v>
      </c>
      <c r="R2837" t="s">
        <v>18</v>
      </c>
      <c r="S2837" t="s">
        <v>18</v>
      </c>
      <c r="T2837" t="s">
        <v>18</v>
      </c>
      <c r="U2837" t="s">
        <v>18</v>
      </c>
      <c r="V2837" t="s">
        <v>18</v>
      </c>
      <c r="W2837" s="45" t="str">
        <f>IF(Table1[[#This Row],[Sex at Birth]]="F","Female","Male")</f>
        <v>Female</v>
      </c>
      <c r="X2837" s="43">
        <v>45657</v>
      </c>
      <c r="Y2837" s="44">
        <f>Table1[[#This Row],[Report cutoff date]]-Table1[[#This Row],[DOB]]</f>
        <v>21894</v>
      </c>
      <c r="Z2837" s="68">
        <f>ROUNDDOWN(Table1[[#This Row],[Days old - as of report cutoff date]]/365,0)</f>
        <v>59</v>
      </c>
      <c r="AA2837" s="45" t="str">
        <f>IF(Table1[[#This Row],[Years old]]&gt;=55,"55+","54 and under")</f>
        <v>55+</v>
      </c>
      <c r="AB2837" s="45" t="str">
        <f>VLOOKUP(Table1[[#This Row],[Years old]],Lookups!$A$1:$C$101,2,FALSE)</f>
        <v>50 - 59</v>
      </c>
      <c r="AC2837" s="45" t="str">
        <f>VLOOKUP(Table1[[#This Row],[Years old]],Lookups!$A$1:$C$101,3,FALSE)</f>
        <v>55 - 59</v>
      </c>
      <c r="AD2837" s="45" t="str">
        <f>VLOOKUP(Table1[[#This Row],[Race]],Lookups!$E$2:$F$11,2,FALSE)</f>
        <v>White</v>
      </c>
      <c r="AE2837" s="45" t="str">
        <f>VLOOKUP(Table1[[#This Row],[Ethnicity]],Lookups!$H$2:$I$6,2,FALSE)</f>
        <v>Not Hispanic/Latino</v>
      </c>
      <c r="AF2837" s="45" t="str">
        <f>VLOOKUP(Table1[[#This Row],[Language]],Lookups!$K$2:$L$9,2,FALSE)</f>
        <v>English</v>
      </c>
      <c r="AG2837" s="46">
        <v>42005</v>
      </c>
      <c r="AH2837" s="46">
        <v>45657</v>
      </c>
      <c r="AI2837" s="46">
        <f>IF(Table1[[#This Row],[Colonoscopy Date]]="","",DATEVALUE(Table1[[#This Row],[Colonoscopy Date]]))</f>
        <v>45289</v>
      </c>
      <c r="AJ28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38" spans="1:36" x14ac:dyDescent="0.25">
      <c r="A2838">
        <v>11347</v>
      </c>
      <c r="B2838" t="s">
        <v>2076</v>
      </c>
      <c r="C2838" t="s">
        <v>20</v>
      </c>
      <c r="D2838" t="s">
        <v>21</v>
      </c>
      <c r="E2838" t="s">
        <v>22</v>
      </c>
      <c r="F2838" t="s">
        <v>30</v>
      </c>
      <c r="G2838" t="s">
        <v>3891</v>
      </c>
      <c r="H2838" t="s">
        <v>35</v>
      </c>
      <c r="I2838" s="36">
        <v>23766</v>
      </c>
      <c r="J2838" t="s">
        <v>2910</v>
      </c>
      <c r="K2838" t="s">
        <v>2937</v>
      </c>
      <c r="L2838" t="s">
        <v>25</v>
      </c>
      <c r="M2838" s="2">
        <v>45428</v>
      </c>
      <c r="N2838" t="s">
        <v>53</v>
      </c>
      <c r="O2838" t="s">
        <v>25</v>
      </c>
      <c r="P2838" t="s">
        <v>1374</v>
      </c>
      <c r="Q2838" t="s">
        <v>18</v>
      </c>
      <c r="R2838" t="s">
        <v>18</v>
      </c>
      <c r="S2838" t="s">
        <v>437</v>
      </c>
      <c r="T2838" t="s">
        <v>18</v>
      </c>
      <c r="U2838" t="s">
        <v>18</v>
      </c>
      <c r="V2838" t="s">
        <v>18</v>
      </c>
      <c r="W2838" s="45" t="str">
        <f>IF(Table1[[#This Row],[Sex at Birth]]="F","Female","Male")</f>
        <v>Male</v>
      </c>
      <c r="X2838" s="43">
        <v>45657</v>
      </c>
      <c r="Y2838" s="44">
        <f>Table1[[#This Row],[Report cutoff date]]-Table1[[#This Row],[DOB]]</f>
        <v>21891</v>
      </c>
      <c r="Z2838" s="68">
        <f>ROUNDDOWN(Table1[[#This Row],[Days old - as of report cutoff date]]/365,0)</f>
        <v>59</v>
      </c>
      <c r="AA2838" s="45" t="str">
        <f>IF(Table1[[#This Row],[Years old]]&gt;=55,"55+","54 and under")</f>
        <v>55+</v>
      </c>
      <c r="AB2838" s="45" t="str">
        <f>VLOOKUP(Table1[[#This Row],[Years old]],Lookups!$A$1:$C$101,2,FALSE)</f>
        <v>50 - 59</v>
      </c>
      <c r="AC2838" s="45" t="str">
        <f>VLOOKUP(Table1[[#This Row],[Years old]],Lookups!$A$1:$C$101,3,FALSE)</f>
        <v>55 - 59</v>
      </c>
      <c r="AD2838" s="45" t="str">
        <f>VLOOKUP(Table1[[#This Row],[Race]],Lookups!$E$2:$F$11,2,FALSE)</f>
        <v>White</v>
      </c>
      <c r="AE2838" s="45" t="str">
        <f>VLOOKUP(Table1[[#This Row],[Ethnicity]],Lookups!$H$2:$I$6,2,FALSE)</f>
        <v>Not Hispanic/Latino</v>
      </c>
      <c r="AF2838" s="45" t="str">
        <f>VLOOKUP(Table1[[#This Row],[Language]],Lookups!$K$2:$L$9,2,FALSE)</f>
        <v>English</v>
      </c>
      <c r="AG2838" s="46">
        <v>42005</v>
      </c>
      <c r="AH2838" s="46">
        <v>45657</v>
      </c>
      <c r="AI2838" s="46">
        <f>IF(Table1[[#This Row],[Colonoscopy Date]]="","",DATEVALUE(Table1[[#This Row],[Colonoscopy Date]]))</f>
        <v>39472</v>
      </c>
      <c r="AJ28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39" spans="1:36" x14ac:dyDescent="0.25">
      <c r="A2839">
        <v>14414</v>
      </c>
      <c r="B2839" t="s">
        <v>1759</v>
      </c>
      <c r="C2839" t="s">
        <v>20</v>
      </c>
      <c r="D2839" t="s">
        <v>21</v>
      </c>
      <c r="E2839" t="s">
        <v>22</v>
      </c>
      <c r="F2839" t="s">
        <v>32</v>
      </c>
      <c r="G2839" t="s">
        <v>5472</v>
      </c>
      <c r="H2839" t="s">
        <v>35</v>
      </c>
      <c r="I2839" s="36">
        <v>23772</v>
      </c>
      <c r="J2839" t="s">
        <v>472</v>
      </c>
      <c r="K2839" t="s">
        <v>2930</v>
      </c>
      <c r="L2839" t="s">
        <v>25</v>
      </c>
      <c r="M2839" s="2">
        <v>45644</v>
      </c>
      <c r="N2839" t="s">
        <v>25</v>
      </c>
      <c r="O2839" t="s">
        <v>25</v>
      </c>
      <c r="P2839" t="s">
        <v>18</v>
      </c>
      <c r="Q2839" t="s">
        <v>18</v>
      </c>
      <c r="R2839" t="s">
        <v>18</v>
      </c>
      <c r="S2839" t="s">
        <v>18</v>
      </c>
      <c r="T2839" t="s">
        <v>18</v>
      </c>
      <c r="U2839" t="s">
        <v>18</v>
      </c>
      <c r="V2839" t="s">
        <v>18</v>
      </c>
      <c r="W2839" s="45" t="str">
        <f>IF(Table1[[#This Row],[Sex at Birth]]="F","Female","Male")</f>
        <v>Male</v>
      </c>
      <c r="X2839" s="43">
        <v>45657</v>
      </c>
      <c r="Y2839" s="44">
        <f>Table1[[#This Row],[Report cutoff date]]-Table1[[#This Row],[DOB]]</f>
        <v>21885</v>
      </c>
      <c r="Z2839" s="68">
        <f>ROUNDDOWN(Table1[[#This Row],[Days old - as of report cutoff date]]/365,0)</f>
        <v>59</v>
      </c>
      <c r="AA2839" s="45" t="str">
        <f>IF(Table1[[#This Row],[Years old]]&gt;=55,"55+","54 and under")</f>
        <v>55+</v>
      </c>
      <c r="AB2839" s="45" t="str">
        <f>VLOOKUP(Table1[[#This Row],[Years old]],Lookups!$A$1:$C$101,2,FALSE)</f>
        <v>50 - 59</v>
      </c>
      <c r="AC2839" s="45" t="str">
        <f>VLOOKUP(Table1[[#This Row],[Years old]],Lookups!$A$1:$C$101,3,FALSE)</f>
        <v>55 - 59</v>
      </c>
      <c r="AD2839" s="45" t="str">
        <f>VLOOKUP(Table1[[#This Row],[Race]],Lookups!$E$2:$F$11,2,FALSE)</f>
        <v>White</v>
      </c>
      <c r="AE2839" s="45" t="str">
        <f>VLOOKUP(Table1[[#This Row],[Ethnicity]],Lookups!$H$2:$I$6,2,FALSE)</f>
        <v>Not Hispanic/Latino</v>
      </c>
      <c r="AF2839" s="45" t="str">
        <f>VLOOKUP(Table1[[#This Row],[Language]],Lookups!$K$2:$L$9,2,FALSE)</f>
        <v>English</v>
      </c>
      <c r="AG2839" s="46">
        <v>42005</v>
      </c>
      <c r="AH2839" s="46">
        <v>45657</v>
      </c>
      <c r="AI2839" s="46" t="str">
        <f>IF(Table1[[#This Row],[Colonoscopy Date]]="","",DATEVALUE(Table1[[#This Row],[Colonoscopy Date]]))</f>
        <v/>
      </c>
      <c r="AJ28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40" spans="1:36" x14ac:dyDescent="0.25">
      <c r="A2840">
        <v>12097</v>
      </c>
      <c r="B2840" t="s">
        <v>2732</v>
      </c>
      <c r="C2840" t="s">
        <v>20</v>
      </c>
      <c r="D2840" t="s">
        <v>21</v>
      </c>
      <c r="E2840" t="s">
        <v>22</v>
      </c>
      <c r="F2840" t="s">
        <v>30</v>
      </c>
      <c r="G2840" t="s">
        <v>3572</v>
      </c>
      <c r="H2840" t="s">
        <v>24</v>
      </c>
      <c r="I2840" s="36">
        <v>23774</v>
      </c>
      <c r="J2840" t="s">
        <v>2911</v>
      </c>
      <c r="K2840" t="s">
        <v>2935</v>
      </c>
      <c r="L2840" t="s">
        <v>53</v>
      </c>
      <c r="M2840" s="2">
        <v>45295</v>
      </c>
      <c r="N2840" t="s">
        <v>25</v>
      </c>
      <c r="O2840" t="s">
        <v>25</v>
      </c>
      <c r="P2840" t="s">
        <v>18</v>
      </c>
      <c r="Q2840" t="s">
        <v>645</v>
      </c>
      <c r="R2840" t="s">
        <v>27</v>
      </c>
      <c r="S2840" t="s">
        <v>18</v>
      </c>
      <c r="T2840" t="s">
        <v>18</v>
      </c>
      <c r="U2840" t="s">
        <v>18</v>
      </c>
      <c r="V2840" t="s">
        <v>18</v>
      </c>
      <c r="W2840" s="45" t="str">
        <f>IF(Table1[[#This Row],[Sex at Birth]]="F","Female","Male")</f>
        <v>Female</v>
      </c>
      <c r="X2840" s="43">
        <v>45657</v>
      </c>
      <c r="Y2840" s="44">
        <f>Table1[[#This Row],[Report cutoff date]]-Table1[[#This Row],[DOB]]</f>
        <v>21883</v>
      </c>
      <c r="Z2840" s="68">
        <f>ROUNDDOWN(Table1[[#This Row],[Days old - as of report cutoff date]]/365,0)</f>
        <v>59</v>
      </c>
      <c r="AA2840" s="45" t="str">
        <f>IF(Table1[[#This Row],[Years old]]&gt;=55,"55+","54 and under")</f>
        <v>55+</v>
      </c>
      <c r="AB2840" s="45" t="str">
        <f>VLOOKUP(Table1[[#This Row],[Years old]],Lookups!$A$1:$C$101,2,FALSE)</f>
        <v>50 - 59</v>
      </c>
      <c r="AC2840" s="45" t="str">
        <f>VLOOKUP(Table1[[#This Row],[Years old]],Lookups!$A$1:$C$101,3,FALSE)</f>
        <v>55 - 59</v>
      </c>
      <c r="AD2840" s="45" t="str">
        <f>VLOOKUP(Table1[[#This Row],[Race]],Lookups!$E$2:$F$11,2,FALSE)</f>
        <v>White</v>
      </c>
      <c r="AE2840" s="45" t="str">
        <f>VLOOKUP(Table1[[#This Row],[Ethnicity]],Lookups!$H$2:$I$6,2,FALSE)</f>
        <v>Not Hispanic/Latino</v>
      </c>
      <c r="AF2840" s="45" t="str">
        <f>VLOOKUP(Table1[[#This Row],[Language]],Lookups!$K$2:$L$9,2,FALSE)</f>
        <v>English</v>
      </c>
      <c r="AG2840" s="46">
        <v>42005</v>
      </c>
      <c r="AH2840" s="46">
        <v>45657</v>
      </c>
      <c r="AI2840" s="46" t="str">
        <f>IF(Table1[[#This Row],[Colonoscopy Date]]="","",DATEVALUE(Table1[[#This Row],[Colonoscopy Date]]))</f>
        <v/>
      </c>
      <c r="AJ28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41" spans="1:36" x14ac:dyDescent="0.25">
      <c r="A2841">
        <v>12255</v>
      </c>
      <c r="B2841" t="s">
        <v>1707</v>
      </c>
      <c r="C2841" t="s">
        <v>20</v>
      </c>
      <c r="D2841" t="s">
        <v>21</v>
      </c>
      <c r="E2841" t="s">
        <v>22</v>
      </c>
      <c r="F2841" t="s">
        <v>30</v>
      </c>
      <c r="G2841" t="s">
        <v>4164</v>
      </c>
      <c r="H2841" t="s">
        <v>35</v>
      </c>
      <c r="I2841" s="36">
        <v>23777</v>
      </c>
      <c r="J2841" t="s">
        <v>2884</v>
      </c>
      <c r="K2841" t="s">
        <v>2930</v>
      </c>
      <c r="L2841" t="s">
        <v>25</v>
      </c>
      <c r="M2841" s="2">
        <v>45384</v>
      </c>
      <c r="N2841" t="s">
        <v>25</v>
      </c>
      <c r="O2841" t="s">
        <v>25</v>
      </c>
      <c r="P2841" t="s">
        <v>18</v>
      </c>
      <c r="Q2841" t="s">
        <v>18</v>
      </c>
      <c r="R2841" t="s">
        <v>18</v>
      </c>
      <c r="S2841" t="s">
        <v>18</v>
      </c>
      <c r="T2841" t="s">
        <v>18</v>
      </c>
      <c r="U2841" t="s">
        <v>18</v>
      </c>
      <c r="V2841" t="s">
        <v>18</v>
      </c>
      <c r="W2841" s="45" t="str">
        <f>IF(Table1[[#This Row],[Sex at Birth]]="F","Female","Male")</f>
        <v>Male</v>
      </c>
      <c r="X2841" s="43">
        <v>45657</v>
      </c>
      <c r="Y2841" s="44">
        <f>Table1[[#This Row],[Report cutoff date]]-Table1[[#This Row],[DOB]]</f>
        <v>21880</v>
      </c>
      <c r="Z2841" s="68">
        <f>ROUNDDOWN(Table1[[#This Row],[Days old - as of report cutoff date]]/365,0)</f>
        <v>59</v>
      </c>
      <c r="AA2841" s="45" t="str">
        <f>IF(Table1[[#This Row],[Years old]]&gt;=55,"55+","54 and under")</f>
        <v>55+</v>
      </c>
      <c r="AB2841" s="45" t="str">
        <f>VLOOKUP(Table1[[#This Row],[Years old]],Lookups!$A$1:$C$101,2,FALSE)</f>
        <v>50 - 59</v>
      </c>
      <c r="AC2841" s="45" t="str">
        <f>VLOOKUP(Table1[[#This Row],[Years old]],Lookups!$A$1:$C$101,3,FALSE)</f>
        <v>55 - 59</v>
      </c>
      <c r="AD2841" s="45" t="str">
        <f>VLOOKUP(Table1[[#This Row],[Race]],Lookups!$E$2:$F$11,2,FALSE)</f>
        <v>White</v>
      </c>
      <c r="AE2841" s="45" t="str">
        <f>VLOOKUP(Table1[[#This Row],[Ethnicity]],Lookups!$H$2:$I$6,2,FALSE)</f>
        <v>Not Hispanic/Latino</v>
      </c>
      <c r="AF2841" s="45" t="str">
        <f>VLOOKUP(Table1[[#This Row],[Language]],Lookups!$K$2:$L$9,2,FALSE)</f>
        <v>English</v>
      </c>
      <c r="AG2841" s="46">
        <v>42005</v>
      </c>
      <c r="AH2841" s="46">
        <v>45657</v>
      </c>
      <c r="AI2841" s="46" t="str">
        <f>IF(Table1[[#This Row],[Colonoscopy Date]]="","",DATEVALUE(Table1[[#This Row],[Colonoscopy Date]]))</f>
        <v/>
      </c>
      <c r="AJ28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42" spans="1:36" x14ac:dyDescent="0.25">
      <c r="A2842">
        <v>10009</v>
      </c>
      <c r="B2842" t="s">
        <v>1618</v>
      </c>
      <c r="C2842" t="s">
        <v>20</v>
      </c>
      <c r="D2842" t="s">
        <v>21</v>
      </c>
      <c r="E2842" t="s">
        <v>22</v>
      </c>
      <c r="F2842" t="s">
        <v>30</v>
      </c>
      <c r="G2842" t="s">
        <v>7946</v>
      </c>
      <c r="H2842" t="s">
        <v>35</v>
      </c>
      <c r="I2842" s="36">
        <v>23780</v>
      </c>
      <c r="J2842" t="s">
        <v>2914</v>
      </c>
      <c r="K2842" t="s">
        <v>2936</v>
      </c>
      <c r="L2842" t="s">
        <v>25</v>
      </c>
      <c r="M2842" s="2">
        <v>45623</v>
      </c>
      <c r="N2842" t="s">
        <v>25</v>
      </c>
      <c r="O2842" t="s">
        <v>25</v>
      </c>
      <c r="P2842" t="s">
        <v>18</v>
      </c>
      <c r="Q2842" t="s">
        <v>18</v>
      </c>
      <c r="R2842" t="s">
        <v>18</v>
      </c>
      <c r="S2842" t="s">
        <v>18</v>
      </c>
      <c r="T2842" t="s">
        <v>18</v>
      </c>
      <c r="U2842" t="s">
        <v>18</v>
      </c>
      <c r="V2842" t="s">
        <v>18</v>
      </c>
      <c r="W2842" s="45" t="str">
        <f>IF(Table1[[#This Row],[Sex at Birth]]="F","Female","Male")</f>
        <v>Male</v>
      </c>
      <c r="X2842" s="43">
        <v>45657</v>
      </c>
      <c r="Y2842" s="44">
        <f>Table1[[#This Row],[Report cutoff date]]-Table1[[#This Row],[DOB]]</f>
        <v>21877</v>
      </c>
      <c r="Z2842" s="68">
        <f>ROUNDDOWN(Table1[[#This Row],[Days old - as of report cutoff date]]/365,0)</f>
        <v>59</v>
      </c>
      <c r="AA2842" s="45" t="str">
        <f>IF(Table1[[#This Row],[Years old]]&gt;=55,"55+","54 and under")</f>
        <v>55+</v>
      </c>
      <c r="AB2842" s="45" t="str">
        <f>VLOOKUP(Table1[[#This Row],[Years old]],Lookups!$A$1:$C$101,2,FALSE)</f>
        <v>50 - 59</v>
      </c>
      <c r="AC2842" s="45" t="str">
        <f>VLOOKUP(Table1[[#This Row],[Years old]],Lookups!$A$1:$C$101,3,FALSE)</f>
        <v>55 - 59</v>
      </c>
      <c r="AD2842" s="45" t="str">
        <f>VLOOKUP(Table1[[#This Row],[Race]],Lookups!$E$2:$F$11,2,FALSE)</f>
        <v>White</v>
      </c>
      <c r="AE2842" s="45" t="str">
        <f>VLOOKUP(Table1[[#This Row],[Ethnicity]],Lookups!$H$2:$I$6,2,FALSE)</f>
        <v>Not Hispanic/Latino</v>
      </c>
      <c r="AF2842" s="45" t="str">
        <f>VLOOKUP(Table1[[#This Row],[Language]],Lookups!$K$2:$L$9,2,FALSE)</f>
        <v>English</v>
      </c>
      <c r="AG2842" s="46">
        <v>42005</v>
      </c>
      <c r="AH2842" s="46">
        <v>45657</v>
      </c>
      <c r="AI2842" s="46" t="str">
        <f>IF(Table1[[#This Row],[Colonoscopy Date]]="","",DATEVALUE(Table1[[#This Row],[Colonoscopy Date]]))</f>
        <v/>
      </c>
      <c r="AJ28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43" spans="1:36" x14ac:dyDescent="0.25">
      <c r="A2843">
        <v>13020</v>
      </c>
      <c r="B2843" t="s">
        <v>1619</v>
      </c>
      <c r="C2843" t="s">
        <v>20</v>
      </c>
      <c r="D2843" t="s">
        <v>21</v>
      </c>
      <c r="E2843" t="s">
        <v>22</v>
      </c>
      <c r="F2843" t="s">
        <v>44</v>
      </c>
      <c r="G2843" t="s">
        <v>3488</v>
      </c>
      <c r="H2843" t="s">
        <v>35</v>
      </c>
      <c r="I2843" s="36">
        <v>23784</v>
      </c>
      <c r="J2843" t="s">
        <v>2914</v>
      </c>
      <c r="K2843" t="s">
        <v>2936</v>
      </c>
      <c r="L2843" t="s">
        <v>25</v>
      </c>
      <c r="M2843" s="2">
        <v>45539</v>
      </c>
      <c r="N2843" t="s">
        <v>25</v>
      </c>
      <c r="O2843" t="s">
        <v>25</v>
      </c>
      <c r="P2843" t="s">
        <v>18</v>
      </c>
      <c r="Q2843" t="s">
        <v>399</v>
      </c>
      <c r="R2843" t="s">
        <v>27</v>
      </c>
      <c r="S2843" t="s">
        <v>18</v>
      </c>
      <c r="T2843" t="s">
        <v>18</v>
      </c>
      <c r="U2843" t="s">
        <v>18</v>
      </c>
      <c r="V2843" t="s">
        <v>18</v>
      </c>
      <c r="W2843" s="45" t="str">
        <f>IF(Table1[[#This Row],[Sex at Birth]]="F","Female","Male")</f>
        <v>Male</v>
      </c>
      <c r="X2843" s="43">
        <v>45657</v>
      </c>
      <c r="Y2843" s="44">
        <f>Table1[[#This Row],[Report cutoff date]]-Table1[[#This Row],[DOB]]</f>
        <v>21873</v>
      </c>
      <c r="Z2843" s="68">
        <f>ROUNDDOWN(Table1[[#This Row],[Days old - as of report cutoff date]]/365,0)</f>
        <v>59</v>
      </c>
      <c r="AA2843" s="45" t="str">
        <f>IF(Table1[[#This Row],[Years old]]&gt;=55,"55+","54 and under")</f>
        <v>55+</v>
      </c>
      <c r="AB2843" s="45" t="str">
        <f>VLOOKUP(Table1[[#This Row],[Years old]],Lookups!$A$1:$C$101,2,FALSE)</f>
        <v>50 - 59</v>
      </c>
      <c r="AC2843" s="45" t="str">
        <f>VLOOKUP(Table1[[#This Row],[Years old]],Lookups!$A$1:$C$101,3,FALSE)</f>
        <v>55 - 59</v>
      </c>
      <c r="AD2843" s="45" t="str">
        <f>VLOOKUP(Table1[[#This Row],[Race]],Lookups!$E$2:$F$11,2,FALSE)</f>
        <v>White</v>
      </c>
      <c r="AE2843" s="45" t="str">
        <f>VLOOKUP(Table1[[#This Row],[Ethnicity]],Lookups!$H$2:$I$6,2,FALSE)</f>
        <v>Not Hispanic/Latino</v>
      </c>
      <c r="AF2843" s="45" t="str">
        <f>VLOOKUP(Table1[[#This Row],[Language]],Lookups!$K$2:$L$9,2,FALSE)</f>
        <v>English</v>
      </c>
      <c r="AG2843" s="46">
        <v>42005</v>
      </c>
      <c r="AH2843" s="46">
        <v>45657</v>
      </c>
      <c r="AI2843" s="46" t="str">
        <f>IF(Table1[[#This Row],[Colonoscopy Date]]="","",DATEVALUE(Table1[[#This Row],[Colonoscopy Date]]))</f>
        <v/>
      </c>
      <c r="AJ28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44" spans="1:36" x14ac:dyDescent="0.25">
      <c r="A2844">
        <v>10458</v>
      </c>
      <c r="B2844" t="s">
        <v>1752</v>
      </c>
      <c r="C2844" t="s">
        <v>20</v>
      </c>
      <c r="D2844" t="s">
        <v>21</v>
      </c>
      <c r="E2844" t="s">
        <v>22</v>
      </c>
      <c r="F2844" t="s">
        <v>32</v>
      </c>
      <c r="G2844" t="s">
        <v>3439</v>
      </c>
      <c r="H2844" t="s">
        <v>35</v>
      </c>
      <c r="I2844" s="36">
        <v>23786</v>
      </c>
      <c r="J2844" t="s">
        <v>2906</v>
      </c>
      <c r="K2844" t="s">
        <v>2930</v>
      </c>
      <c r="L2844" t="s">
        <v>53</v>
      </c>
      <c r="M2844" s="2">
        <v>45364</v>
      </c>
      <c r="N2844" t="s">
        <v>25</v>
      </c>
      <c r="O2844" t="s">
        <v>53</v>
      </c>
      <c r="P2844" t="s">
        <v>266</v>
      </c>
      <c r="Q2844" t="s">
        <v>267</v>
      </c>
      <c r="R2844" t="s">
        <v>27</v>
      </c>
      <c r="S2844" t="s">
        <v>18</v>
      </c>
      <c r="T2844" t="s">
        <v>18</v>
      </c>
      <c r="U2844" t="s">
        <v>268</v>
      </c>
      <c r="V2844" t="s">
        <v>269</v>
      </c>
      <c r="W2844" s="45" t="str">
        <f>IF(Table1[[#This Row],[Sex at Birth]]="F","Female","Male")</f>
        <v>Male</v>
      </c>
      <c r="X2844" s="43">
        <v>45657</v>
      </c>
      <c r="Y2844" s="44">
        <f>Table1[[#This Row],[Report cutoff date]]-Table1[[#This Row],[DOB]]</f>
        <v>21871</v>
      </c>
      <c r="Z2844" s="68">
        <f>ROUNDDOWN(Table1[[#This Row],[Days old - as of report cutoff date]]/365,0)</f>
        <v>59</v>
      </c>
      <c r="AA2844" s="45" t="str">
        <f>IF(Table1[[#This Row],[Years old]]&gt;=55,"55+","54 and under")</f>
        <v>55+</v>
      </c>
      <c r="AB2844" s="45" t="str">
        <f>VLOOKUP(Table1[[#This Row],[Years old]],Lookups!$A$1:$C$101,2,FALSE)</f>
        <v>50 - 59</v>
      </c>
      <c r="AC2844" s="45" t="str">
        <f>VLOOKUP(Table1[[#This Row],[Years old]],Lookups!$A$1:$C$101,3,FALSE)</f>
        <v>55 - 59</v>
      </c>
      <c r="AD2844" s="45" t="str">
        <f>VLOOKUP(Table1[[#This Row],[Race]],Lookups!$E$2:$F$11,2,FALSE)</f>
        <v>White</v>
      </c>
      <c r="AE2844" s="45" t="str">
        <f>VLOOKUP(Table1[[#This Row],[Ethnicity]],Lookups!$H$2:$I$6,2,FALSE)</f>
        <v>Not Hispanic/Latino</v>
      </c>
      <c r="AF2844" s="45" t="str">
        <f>VLOOKUP(Table1[[#This Row],[Language]],Lookups!$K$2:$L$9,2,FALSE)</f>
        <v>English</v>
      </c>
      <c r="AG2844" s="46">
        <v>42005</v>
      </c>
      <c r="AH2844" s="46">
        <v>45657</v>
      </c>
      <c r="AI2844" s="46">
        <f>IF(Table1[[#This Row],[Colonoscopy Date]]="","",DATEVALUE(Table1[[#This Row],[Colonoscopy Date]]))</f>
        <v>45203</v>
      </c>
      <c r="AJ28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45" spans="1:36" x14ac:dyDescent="0.25">
      <c r="A2845">
        <v>11163</v>
      </c>
      <c r="B2845" t="s">
        <v>1996</v>
      </c>
      <c r="C2845" t="s">
        <v>20</v>
      </c>
      <c r="D2845" t="s">
        <v>21</v>
      </c>
      <c r="E2845" t="s">
        <v>22</v>
      </c>
      <c r="F2845" t="s">
        <v>29</v>
      </c>
      <c r="G2845" t="s">
        <v>3030</v>
      </c>
      <c r="H2845" t="s">
        <v>35</v>
      </c>
      <c r="I2845" s="36">
        <v>23787</v>
      </c>
      <c r="J2845" t="s">
        <v>2906</v>
      </c>
      <c r="K2845" t="s">
        <v>2931</v>
      </c>
      <c r="L2845" t="s">
        <v>25</v>
      </c>
      <c r="M2845" s="2">
        <v>45645</v>
      </c>
      <c r="N2845" t="s">
        <v>53</v>
      </c>
      <c r="O2845" t="s">
        <v>25</v>
      </c>
      <c r="P2845" t="s">
        <v>706</v>
      </c>
      <c r="Q2845" t="s">
        <v>18</v>
      </c>
      <c r="R2845" t="s">
        <v>18</v>
      </c>
      <c r="S2845" t="s">
        <v>874</v>
      </c>
      <c r="T2845" t="s">
        <v>87</v>
      </c>
      <c r="U2845" t="s">
        <v>18</v>
      </c>
      <c r="V2845" t="s">
        <v>18</v>
      </c>
      <c r="W2845" s="45" t="str">
        <f>IF(Table1[[#This Row],[Sex at Birth]]="F","Female","Male")</f>
        <v>Male</v>
      </c>
      <c r="X2845" s="43">
        <v>45657</v>
      </c>
      <c r="Y2845" s="44">
        <f>Table1[[#This Row],[Report cutoff date]]-Table1[[#This Row],[DOB]]</f>
        <v>21870</v>
      </c>
      <c r="Z2845" s="68">
        <f>ROUNDDOWN(Table1[[#This Row],[Days old - as of report cutoff date]]/365,0)</f>
        <v>59</v>
      </c>
      <c r="AA2845" s="45" t="str">
        <f>IF(Table1[[#This Row],[Years old]]&gt;=55,"55+","54 and under")</f>
        <v>55+</v>
      </c>
      <c r="AB2845" s="45" t="str">
        <f>VLOOKUP(Table1[[#This Row],[Years old]],Lookups!$A$1:$C$101,2,FALSE)</f>
        <v>50 - 59</v>
      </c>
      <c r="AC2845" s="45" t="str">
        <f>VLOOKUP(Table1[[#This Row],[Years old]],Lookups!$A$1:$C$101,3,FALSE)</f>
        <v>55 - 59</v>
      </c>
      <c r="AD2845" s="45" t="str">
        <f>VLOOKUP(Table1[[#This Row],[Race]],Lookups!$E$2:$F$11,2,FALSE)</f>
        <v>White</v>
      </c>
      <c r="AE2845" s="45" t="str">
        <f>VLOOKUP(Table1[[#This Row],[Ethnicity]],Lookups!$H$2:$I$6,2,FALSE)</f>
        <v>Not Hispanic/Latino</v>
      </c>
      <c r="AF2845" s="45" t="str">
        <f>VLOOKUP(Table1[[#This Row],[Language]],Lookups!$K$2:$L$9,2,FALSE)</f>
        <v>English</v>
      </c>
      <c r="AG2845" s="46">
        <v>42005</v>
      </c>
      <c r="AH2845" s="46">
        <v>45657</v>
      </c>
      <c r="AI2845" s="46">
        <f>IF(Table1[[#This Row],[Colonoscopy Date]]="","",DATEVALUE(Table1[[#This Row],[Colonoscopy Date]]))</f>
        <v>45072</v>
      </c>
      <c r="AJ28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46" spans="1:36" x14ac:dyDescent="0.25">
      <c r="A2846">
        <v>13620</v>
      </c>
      <c r="B2846" t="s">
        <v>2878</v>
      </c>
      <c r="C2846" t="s">
        <v>20</v>
      </c>
      <c r="D2846" t="s">
        <v>21</v>
      </c>
      <c r="E2846" t="s">
        <v>22</v>
      </c>
      <c r="F2846" t="s">
        <v>100</v>
      </c>
      <c r="G2846" t="s">
        <v>4515</v>
      </c>
      <c r="H2846" t="s">
        <v>24</v>
      </c>
      <c r="I2846" s="36">
        <v>23787</v>
      </c>
      <c r="J2846" t="s">
        <v>2885</v>
      </c>
      <c r="K2846" t="s">
        <v>2930</v>
      </c>
      <c r="L2846" t="s">
        <v>25</v>
      </c>
      <c r="M2846" s="2">
        <v>45483</v>
      </c>
      <c r="N2846" t="s">
        <v>25</v>
      </c>
      <c r="O2846" t="s">
        <v>25</v>
      </c>
      <c r="P2846" t="s">
        <v>18</v>
      </c>
      <c r="Q2846" t="s">
        <v>18</v>
      </c>
      <c r="R2846" t="s">
        <v>18</v>
      </c>
      <c r="S2846" t="s">
        <v>18</v>
      </c>
      <c r="T2846" t="s">
        <v>18</v>
      </c>
      <c r="U2846" t="s">
        <v>18</v>
      </c>
      <c r="V2846" t="s">
        <v>18</v>
      </c>
      <c r="W2846" s="45" t="str">
        <f>IF(Table1[[#This Row],[Sex at Birth]]="F","Female","Male")</f>
        <v>Female</v>
      </c>
      <c r="X2846" s="43">
        <v>45657</v>
      </c>
      <c r="Y2846" s="44">
        <f>Table1[[#This Row],[Report cutoff date]]-Table1[[#This Row],[DOB]]</f>
        <v>21870</v>
      </c>
      <c r="Z2846" s="68">
        <f>ROUNDDOWN(Table1[[#This Row],[Days old - as of report cutoff date]]/365,0)</f>
        <v>59</v>
      </c>
      <c r="AA2846" s="45" t="str">
        <f>IF(Table1[[#This Row],[Years old]]&gt;=55,"55+","54 and under")</f>
        <v>55+</v>
      </c>
      <c r="AB2846" s="45" t="str">
        <f>VLOOKUP(Table1[[#This Row],[Years old]],Lookups!$A$1:$C$101,2,FALSE)</f>
        <v>50 - 59</v>
      </c>
      <c r="AC2846" s="45" t="str">
        <f>VLOOKUP(Table1[[#This Row],[Years old]],Lookups!$A$1:$C$101,3,FALSE)</f>
        <v>55 - 59</v>
      </c>
      <c r="AD2846" s="45" t="str">
        <f>VLOOKUP(Table1[[#This Row],[Race]],Lookups!$E$2:$F$11,2,FALSE)</f>
        <v>White</v>
      </c>
      <c r="AE2846" s="45" t="str">
        <f>VLOOKUP(Table1[[#This Row],[Ethnicity]],Lookups!$H$2:$I$6,2,FALSE)</f>
        <v>Not Hispanic/Latino</v>
      </c>
      <c r="AF2846" s="45" t="str">
        <f>VLOOKUP(Table1[[#This Row],[Language]],Lookups!$K$2:$L$9,2,FALSE)</f>
        <v>English</v>
      </c>
      <c r="AG2846" s="46">
        <v>42005</v>
      </c>
      <c r="AH2846" s="46">
        <v>45657</v>
      </c>
      <c r="AI2846" s="46" t="str">
        <f>IF(Table1[[#This Row],[Colonoscopy Date]]="","",DATEVALUE(Table1[[#This Row],[Colonoscopy Date]]))</f>
        <v/>
      </c>
      <c r="AJ28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47" spans="1:36" x14ac:dyDescent="0.25">
      <c r="A2847">
        <v>12404</v>
      </c>
      <c r="B2847" t="s">
        <v>1842</v>
      </c>
      <c r="C2847" t="s">
        <v>20</v>
      </c>
      <c r="D2847" t="s">
        <v>21</v>
      </c>
      <c r="E2847" t="s">
        <v>22</v>
      </c>
      <c r="F2847" t="s">
        <v>30</v>
      </c>
      <c r="G2847" t="s">
        <v>5657</v>
      </c>
      <c r="H2847" t="s">
        <v>24</v>
      </c>
      <c r="I2847" s="36">
        <v>23798</v>
      </c>
      <c r="J2847" t="s">
        <v>2911</v>
      </c>
      <c r="K2847" t="s">
        <v>2930</v>
      </c>
      <c r="L2847" t="s">
        <v>25</v>
      </c>
      <c r="M2847" s="2">
        <v>45310</v>
      </c>
      <c r="N2847" t="s">
        <v>25</v>
      </c>
      <c r="O2847" t="s">
        <v>25</v>
      </c>
      <c r="P2847" t="s">
        <v>18</v>
      </c>
      <c r="Q2847" t="s">
        <v>18</v>
      </c>
      <c r="R2847" t="s">
        <v>18</v>
      </c>
      <c r="S2847" t="s">
        <v>18</v>
      </c>
      <c r="T2847" t="s">
        <v>18</v>
      </c>
      <c r="U2847" t="s">
        <v>18</v>
      </c>
      <c r="V2847" t="s">
        <v>18</v>
      </c>
      <c r="W2847" s="45" t="str">
        <f>IF(Table1[[#This Row],[Sex at Birth]]="F","Female","Male")</f>
        <v>Female</v>
      </c>
      <c r="X2847" s="43">
        <v>45657</v>
      </c>
      <c r="Y2847" s="44">
        <f>Table1[[#This Row],[Report cutoff date]]-Table1[[#This Row],[DOB]]</f>
        <v>21859</v>
      </c>
      <c r="Z2847" s="68">
        <f>ROUNDDOWN(Table1[[#This Row],[Days old - as of report cutoff date]]/365,0)</f>
        <v>59</v>
      </c>
      <c r="AA2847" s="45" t="str">
        <f>IF(Table1[[#This Row],[Years old]]&gt;=55,"55+","54 and under")</f>
        <v>55+</v>
      </c>
      <c r="AB2847" s="45" t="str">
        <f>VLOOKUP(Table1[[#This Row],[Years old]],Lookups!$A$1:$C$101,2,FALSE)</f>
        <v>50 - 59</v>
      </c>
      <c r="AC2847" s="45" t="str">
        <f>VLOOKUP(Table1[[#This Row],[Years old]],Lookups!$A$1:$C$101,3,FALSE)</f>
        <v>55 - 59</v>
      </c>
      <c r="AD2847" s="45" t="str">
        <f>VLOOKUP(Table1[[#This Row],[Race]],Lookups!$E$2:$F$11,2,FALSE)</f>
        <v>White</v>
      </c>
      <c r="AE2847" s="45" t="str">
        <f>VLOOKUP(Table1[[#This Row],[Ethnicity]],Lookups!$H$2:$I$6,2,FALSE)</f>
        <v>Not Hispanic/Latino</v>
      </c>
      <c r="AF2847" s="45" t="str">
        <f>VLOOKUP(Table1[[#This Row],[Language]],Lookups!$K$2:$L$9,2,FALSE)</f>
        <v>English</v>
      </c>
      <c r="AG2847" s="46">
        <v>42005</v>
      </c>
      <c r="AH2847" s="46">
        <v>45657</v>
      </c>
      <c r="AI2847" s="46" t="str">
        <f>IF(Table1[[#This Row],[Colonoscopy Date]]="","",DATEVALUE(Table1[[#This Row],[Colonoscopy Date]]))</f>
        <v/>
      </c>
      <c r="AJ28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48" spans="1:36" x14ac:dyDescent="0.25">
      <c r="A2848">
        <v>15144</v>
      </c>
      <c r="B2848" t="s">
        <v>1661</v>
      </c>
      <c r="C2848" t="s">
        <v>20</v>
      </c>
      <c r="D2848" t="s">
        <v>34</v>
      </c>
      <c r="E2848" t="s">
        <v>22</v>
      </c>
      <c r="F2848" t="s">
        <v>23</v>
      </c>
      <c r="G2848" t="s">
        <v>5147</v>
      </c>
      <c r="H2848" t="s">
        <v>24</v>
      </c>
      <c r="I2848" s="36">
        <v>23800</v>
      </c>
      <c r="J2848" t="s">
        <v>2906</v>
      </c>
      <c r="K2848" t="s">
        <v>2930</v>
      </c>
      <c r="L2848" t="s">
        <v>25</v>
      </c>
      <c r="M2848" s="2">
        <v>45567</v>
      </c>
      <c r="N2848" t="s">
        <v>25</v>
      </c>
      <c r="O2848" t="s">
        <v>25</v>
      </c>
      <c r="P2848" t="s">
        <v>18</v>
      </c>
      <c r="Q2848" t="s">
        <v>18</v>
      </c>
      <c r="R2848" t="s">
        <v>18</v>
      </c>
      <c r="S2848" t="s">
        <v>18</v>
      </c>
      <c r="T2848" t="s">
        <v>18</v>
      </c>
      <c r="U2848" t="s">
        <v>18</v>
      </c>
      <c r="V2848" t="s">
        <v>18</v>
      </c>
      <c r="W2848" s="45" t="str">
        <f>IF(Table1[[#This Row],[Sex at Birth]]="F","Female","Male")</f>
        <v>Female</v>
      </c>
      <c r="X2848" s="43">
        <v>45657</v>
      </c>
      <c r="Y2848" s="44">
        <f>Table1[[#This Row],[Report cutoff date]]-Table1[[#This Row],[DOB]]</f>
        <v>21857</v>
      </c>
      <c r="Z2848" s="68">
        <f>ROUNDDOWN(Table1[[#This Row],[Days old - as of report cutoff date]]/365,0)</f>
        <v>59</v>
      </c>
      <c r="AA2848" s="45" t="str">
        <f>IF(Table1[[#This Row],[Years old]]&gt;=55,"55+","54 and under")</f>
        <v>55+</v>
      </c>
      <c r="AB2848" s="45" t="str">
        <f>VLOOKUP(Table1[[#This Row],[Years old]],Lookups!$A$1:$C$101,2,FALSE)</f>
        <v>50 - 59</v>
      </c>
      <c r="AC2848" s="45" t="str">
        <f>VLOOKUP(Table1[[#This Row],[Years old]],Lookups!$A$1:$C$101,3,FALSE)</f>
        <v>55 - 59</v>
      </c>
      <c r="AD2848" s="45" t="str">
        <f>VLOOKUP(Table1[[#This Row],[Race]],Lookups!$E$2:$F$11,2,FALSE)</f>
        <v>White</v>
      </c>
      <c r="AE2848" s="45" t="str">
        <f>VLOOKUP(Table1[[#This Row],[Ethnicity]],Lookups!$H$2:$I$6,2,FALSE)</f>
        <v>Other/ Unknown</v>
      </c>
      <c r="AF2848" s="45" t="str">
        <f>VLOOKUP(Table1[[#This Row],[Language]],Lookups!$K$2:$L$9,2,FALSE)</f>
        <v>English</v>
      </c>
      <c r="AG2848" s="46">
        <v>42005</v>
      </c>
      <c r="AH2848" s="46">
        <v>45657</v>
      </c>
      <c r="AI2848" s="46" t="str">
        <f>IF(Table1[[#This Row],[Colonoscopy Date]]="","",DATEVALUE(Table1[[#This Row],[Colonoscopy Date]]))</f>
        <v/>
      </c>
      <c r="AJ28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49" spans="1:36" x14ac:dyDescent="0.25">
      <c r="A2849">
        <v>15301</v>
      </c>
      <c r="B2849" t="s">
        <v>1716</v>
      </c>
      <c r="C2849" t="s">
        <v>20</v>
      </c>
      <c r="D2849" t="s">
        <v>21</v>
      </c>
      <c r="E2849" t="s">
        <v>22</v>
      </c>
      <c r="F2849" t="s">
        <v>100</v>
      </c>
      <c r="G2849" t="s">
        <v>5622</v>
      </c>
      <c r="H2849" t="s">
        <v>35</v>
      </c>
      <c r="I2849" s="36">
        <v>23803</v>
      </c>
      <c r="J2849" t="s">
        <v>134</v>
      </c>
      <c r="K2849" t="s">
        <v>2930</v>
      </c>
      <c r="L2849" t="s">
        <v>25</v>
      </c>
      <c r="M2849" s="2">
        <v>45652</v>
      </c>
      <c r="N2849" t="s">
        <v>25</v>
      </c>
      <c r="O2849" t="s">
        <v>25</v>
      </c>
      <c r="P2849" t="s">
        <v>18</v>
      </c>
      <c r="Q2849" t="s">
        <v>18</v>
      </c>
      <c r="R2849" t="s">
        <v>18</v>
      </c>
      <c r="S2849" t="s">
        <v>18</v>
      </c>
      <c r="T2849" t="s">
        <v>18</v>
      </c>
      <c r="U2849" t="s">
        <v>18</v>
      </c>
      <c r="V2849" t="s">
        <v>18</v>
      </c>
      <c r="W2849" s="45" t="str">
        <f>IF(Table1[[#This Row],[Sex at Birth]]="F","Female","Male")</f>
        <v>Male</v>
      </c>
      <c r="X2849" s="43">
        <v>45657</v>
      </c>
      <c r="Y2849" s="44">
        <f>Table1[[#This Row],[Report cutoff date]]-Table1[[#This Row],[DOB]]</f>
        <v>21854</v>
      </c>
      <c r="Z2849" s="68">
        <f>ROUNDDOWN(Table1[[#This Row],[Days old - as of report cutoff date]]/365,0)</f>
        <v>59</v>
      </c>
      <c r="AA2849" s="45" t="str">
        <f>IF(Table1[[#This Row],[Years old]]&gt;=55,"55+","54 and under")</f>
        <v>55+</v>
      </c>
      <c r="AB2849" s="45" t="str">
        <f>VLOOKUP(Table1[[#This Row],[Years old]],Lookups!$A$1:$C$101,2,FALSE)</f>
        <v>50 - 59</v>
      </c>
      <c r="AC2849" s="45" t="str">
        <f>VLOOKUP(Table1[[#This Row],[Years old]],Lookups!$A$1:$C$101,3,FALSE)</f>
        <v>55 - 59</v>
      </c>
      <c r="AD2849" s="45" t="str">
        <f>VLOOKUP(Table1[[#This Row],[Race]],Lookups!$E$2:$F$11,2,FALSE)</f>
        <v>White</v>
      </c>
      <c r="AE2849" s="45" t="str">
        <f>VLOOKUP(Table1[[#This Row],[Ethnicity]],Lookups!$H$2:$I$6,2,FALSE)</f>
        <v>Not Hispanic/Latino</v>
      </c>
      <c r="AF2849" s="45" t="str">
        <f>VLOOKUP(Table1[[#This Row],[Language]],Lookups!$K$2:$L$9,2,FALSE)</f>
        <v>English</v>
      </c>
      <c r="AG2849" s="46">
        <v>42005</v>
      </c>
      <c r="AH2849" s="46">
        <v>45657</v>
      </c>
      <c r="AI2849" s="46" t="str">
        <f>IF(Table1[[#This Row],[Colonoscopy Date]]="","",DATEVALUE(Table1[[#This Row],[Colonoscopy Date]]))</f>
        <v/>
      </c>
      <c r="AJ28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50" spans="1:36" x14ac:dyDescent="0.25">
      <c r="A2850">
        <v>11764</v>
      </c>
      <c r="B2850" t="s">
        <v>2359</v>
      </c>
      <c r="C2850" t="s">
        <v>20</v>
      </c>
      <c r="D2850" t="s">
        <v>34</v>
      </c>
      <c r="E2850" t="s">
        <v>22</v>
      </c>
      <c r="F2850" t="s">
        <v>474</v>
      </c>
      <c r="G2850" t="s">
        <v>8289</v>
      </c>
      <c r="H2850" t="s">
        <v>35</v>
      </c>
      <c r="I2850" s="36">
        <v>23812</v>
      </c>
      <c r="J2850" t="s">
        <v>2910</v>
      </c>
      <c r="K2850" t="s">
        <v>2931</v>
      </c>
      <c r="L2850" t="s">
        <v>25</v>
      </c>
      <c r="M2850" s="2">
        <v>45530</v>
      </c>
      <c r="N2850" t="s">
        <v>53</v>
      </c>
      <c r="O2850" t="s">
        <v>25</v>
      </c>
      <c r="P2850" t="s">
        <v>1294</v>
      </c>
      <c r="Q2850" t="s">
        <v>18</v>
      </c>
      <c r="R2850" t="s">
        <v>18</v>
      </c>
      <c r="S2850" t="s">
        <v>18</v>
      </c>
      <c r="T2850" t="s">
        <v>18</v>
      </c>
      <c r="U2850" t="s">
        <v>18</v>
      </c>
      <c r="V2850" t="s">
        <v>18</v>
      </c>
      <c r="W2850" s="45" t="str">
        <f>IF(Table1[[#This Row],[Sex at Birth]]="F","Female","Male")</f>
        <v>Male</v>
      </c>
      <c r="X2850" s="43">
        <v>45657</v>
      </c>
      <c r="Y2850" s="44">
        <f>Table1[[#This Row],[Report cutoff date]]-Table1[[#This Row],[DOB]]</f>
        <v>21845</v>
      </c>
      <c r="Z2850" s="68">
        <f>ROUNDDOWN(Table1[[#This Row],[Days old - as of report cutoff date]]/365,0)</f>
        <v>59</v>
      </c>
      <c r="AA2850" s="45" t="str">
        <f>IF(Table1[[#This Row],[Years old]]&gt;=55,"55+","54 and under")</f>
        <v>55+</v>
      </c>
      <c r="AB2850" s="45" t="str">
        <f>VLOOKUP(Table1[[#This Row],[Years old]],Lookups!$A$1:$C$101,2,FALSE)</f>
        <v>50 - 59</v>
      </c>
      <c r="AC2850" s="45" t="str">
        <f>VLOOKUP(Table1[[#This Row],[Years old]],Lookups!$A$1:$C$101,3,FALSE)</f>
        <v>55 - 59</v>
      </c>
      <c r="AD2850" s="45" t="str">
        <f>VLOOKUP(Table1[[#This Row],[Race]],Lookups!$E$2:$F$11,2,FALSE)</f>
        <v>White</v>
      </c>
      <c r="AE2850" s="45" t="str">
        <f>VLOOKUP(Table1[[#This Row],[Ethnicity]],Lookups!$H$2:$I$6,2,FALSE)</f>
        <v>Other/ Unknown</v>
      </c>
      <c r="AF2850" s="45" t="str">
        <f>VLOOKUP(Table1[[#This Row],[Language]],Lookups!$K$2:$L$9,2,FALSE)</f>
        <v>English</v>
      </c>
      <c r="AG2850" s="46">
        <v>42005</v>
      </c>
      <c r="AH2850" s="46">
        <v>45657</v>
      </c>
      <c r="AI2850" s="46">
        <f>IF(Table1[[#This Row],[Colonoscopy Date]]="","",DATEVALUE(Table1[[#This Row],[Colonoscopy Date]]))</f>
        <v>43518</v>
      </c>
      <c r="AJ28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51" spans="1:36" x14ac:dyDescent="0.25">
      <c r="A2851">
        <v>11750</v>
      </c>
      <c r="B2851" t="s">
        <v>1814</v>
      </c>
      <c r="C2851" t="s">
        <v>20</v>
      </c>
      <c r="D2851" t="s">
        <v>21</v>
      </c>
      <c r="E2851" t="s">
        <v>22</v>
      </c>
      <c r="F2851" t="s">
        <v>67</v>
      </c>
      <c r="G2851" t="s">
        <v>3564</v>
      </c>
      <c r="H2851" t="s">
        <v>24</v>
      </c>
      <c r="I2851" s="36">
        <v>23815</v>
      </c>
      <c r="J2851" t="s">
        <v>2914</v>
      </c>
      <c r="K2851" t="s">
        <v>2930</v>
      </c>
      <c r="L2851" t="s">
        <v>25</v>
      </c>
      <c r="M2851" s="2">
        <v>45575</v>
      </c>
      <c r="N2851" t="s">
        <v>53</v>
      </c>
      <c r="O2851" t="s">
        <v>25</v>
      </c>
      <c r="P2851" t="s">
        <v>18</v>
      </c>
      <c r="Q2851" t="s">
        <v>80</v>
      </c>
      <c r="R2851" t="s">
        <v>543</v>
      </c>
      <c r="S2851" t="s">
        <v>18</v>
      </c>
      <c r="T2851" t="s">
        <v>18</v>
      </c>
      <c r="U2851" t="s">
        <v>18</v>
      </c>
      <c r="V2851" t="s">
        <v>18</v>
      </c>
      <c r="W2851" s="45" t="str">
        <f>IF(Table1[[#This Row],[Sex at Birth]]="F","Female","Male")</f>
        <v>Female</v>
      </c>
      <c r="X2851" s="43">
        <v>45657</v>
      </c>
      <c r="Y2851" s="44">
        <f>Table1[[#This Row],[Report cutoff date]]-Table1[[#This Row],[DOB]]</f>
        <v>21842</v>
      </c>
      <c r="Z2851" s="68">
        <f>ROUNDDOWN(Table1[[#This Row],[Days old - as of report cutoff date]]/365,0)</f>
        <v>59</v>
      </c>
      <c r="AA2851" s="45" t="str">
        <f>IF(Table1[[#This Row],[Years old]]&gt;=55,"55+","54 and under")</f>
        <v>55+</v>
      </c>
      <c r="AB2851" s="45" t="str">
        <f>VLOOKUP(Table1[[#This Row],[Years old]],Lookups!$A$1:$C$101,2,FALSE)</f>
        <v>50 - 59</v>
      </c>
      <c r="AC2851" s="45" t="str">
        <f>VLOOKUP(Table1[[#This Row],[Years old]],Lookups!$A$1:$C$101,3,FALSE)</f>
        <v>55 - 59</v>
      </c>
      <c r="AD2851" s="45" t="str">
        <f>VLOOKUP(Table1[[#This Row],[Race]],Lookups!$E$2:$F$11,2,FALSE)</f>
        <v>White</v>
      </c>
      <c r="AE2851" s="45" t="str">
        <f>VLOOKUP(Table1[[#This Row],[Ethnicity]],Lookups!$H$2:$I$6,2,FALSE)</f>
        <v>Not Hispanic/Latino</v>
      </c>
      <c r="AF2851" s="45" t="str">
        <f>VLOOKUP(Table1[[#This Row],[Language]],Lookups!$K$2:$L$9,2,FALSE)</f>
        <v>English</v>
      </c>
      <c r="AG2851" s="46">
        <v>42005</v>
      </c>
      <c r="AH2851" s="46">
        <v>45657</v>
      </c>
      <c r="AI2851" s="46" t="str">
        <f>IF(Table1[[#This Row],[Colonoscopy Date]]="","",DATEVALUE(Table1[[#This Row],[Colonoscopy Date]]))</f>
        <v/>
      </c>
      <c r="AJ28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52" spans="1:36" x14ac:dyDescent="0.25">
      <c r="A2852">
        <v>11949</v>
      </c>
      <c r="B2852" t="s">
        <v>1970</v>
      </c>
      <c r="C2852" t="s">
        <v>20</v>
      </c>
      <c r="D2852" t="s">
        <v>21</v>
      </c>
      <c r="E2852" t="s">
        <v>22</v>
      </c>
      <c r="F2852" t="s">
        <v>81</v>
      </c>
      <c r="G2852" t="s">
        <v>7071</v>
      </c>
      <c r="H2852" t="s">
        <v>35</v>
      </c>
      <c r="I2852" s="36">
        <v>23822</v>
      </c>
      <c r="J2852" t="s">
        <v>2910</v>
      </c>
      <c r="K2852" t="s">
        <v>2931</v>
      </c>
      <c r="L2852" t="s">
        <v>25</v>
      </c>
      <c r="M2852" s="2">
        <v>45517</v>
      </c>
      <c r="N2852" t="s">
        <v>53</v>
      </c>
      <c r="O2852" t="s">
        <v>25</v>
      </c>
      <c r="P2852" t="s">
        <v>1099</v>
      </c>
      <c r="Q2852" t="s">
        <v>18</v>
      </c>
      <c r="R2852" t="s">
        <v>18</v>
      </c>
      <c r="S2852" t="s">
        <v>18</v>
      </c>
      <c r="T2852" t="s">
        <v>18</v>
      </c>
      <c r="U2852" t="s">
        <v>18</v>
      </c>
      <c r="V2852" t="s">
        <v>18</v>
      </c>
      <c r="W2852" s="45" t="str">
        <f>IF(Table1[[#This Row],[Sex at Birth]]="F","Female","Male")</f>
        <v>Male</v>
      </c>
      <c r="X2852" s="43">
        <v>45657</v>
      </c>
      <c r="Y2852" s="44">
        <f>Table1[[#This Row],[Report cutoff date]]-Table1[[#This Row],[DOB]]</f>
        <v>21835</v>
      </c>
      <c r="Z2852" s="68">
        <f>ROUNDDOWN(Table1[[#This Row],[Days old - as of report cutoff date]]/365,0)</f>
        <v>59</v>
      </c>
      <c r="AA2852" s="45" t="str">
        <f>IF(Table1[[#This Row],[Years old]]&gt;=55,"55+","54 and under")</f>
        <v>55+</v>
      </c>
      <c r="AB2852" s="45" t="str">
        <f>VLOOKUP(Table1[[#This Row],[Years old]],Lookups!$A$1:$C$101,2,FALSE)</f>
        <v>50 - 59</v>
      </c>
      <c r="AC2852" s="45" t="str">
        <f>VLOOKUP(Table1[[#This Row],[Years old]],Lookups!$A$1:$C$101,3,FALSE)</f>
        <v>55 - 59</v>
      </c>
      <c r="AD2852" s="45" t="str">
        <f>VLOOKUP(Table1[[#This Row],[Race]],Lookups!$E$2:$F$11,2,FALSE)</f>
        <v>White</v>
      </c>
      <c r="AE2852" s="45" t="str">
        <f>VLOOKUP(Table1[[#This Row],[Ethnicity]],Lookups!$H$2:$I$6,2,FALSE)</f>
        <v>Not Hispanic/Latino</v>
      </c>
      <c r="AF2852" s="45" t="str">
        <f>VLOOKUP(Table1[[#This Row],[Language]],Lookups!$K$2:$L$9,2,FALSE)</f>
        <v>English</v>
      </c>
      <c r="AG2852" s="46">
        <v>42005</v>
      </c>
      <c r="AH2852" s="46">
        <v>45657</v>
      </c>
      <c r="AI2852" s="46">
        <f>IF(Table1[[#This Row],[Colonoscopy Date]]="","",DATEVALUE(Table1[[#This Row],[Colonoscopy Date]]))</f>
        <v>43336</v>
      </c>
      <c r="AJ28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53" spans="1:36" x14ac:dyDescent="0.25">
      <c r="A2853">
        <v>11622</v>
      </c>
      <c r="B2853" t="s">
        <v>1739</v>
      </c>
      <c r="C2853" t="s">
        <v>20</v>
      </c>
      <c r="D2853" t="s">
        <v>21</v>
      </c>
      <c r="E2853" t="s">
        <v>22</v>
      </c>
      <c r="F2853" t="s">
        <v>28</v>
      </c>
      <c r="G2853" t="s">
        <v>3291</v>
      </c>
      <c r="H2853" t="s">
        <v>24</v>
      </c>
      <c r="I2853" s="36">
        <v>23823</v>
      </c>
      <c r="J2853" t="s">
        <v>2906</v>
      </c>
      <c r="K2853" t="s">
        <v>2935</v>
      </c>
      <c r="L2853" t="s">
        <v>25</v>
      </c>
      <c r="M2853" s="2">
        <v>45643</v>
      </c>
      <c r="N2853" t="s">
        <v>53</v>
      </c>
      <c r="O2853" t="s">
        <v>25</v>
      </c>
      <c r="P2853" t="s">
        <v>910</v>
      </c>
      <c r="Q2853" t="s">
        <v>18</v>
      </c>
      <c r="R2853" t="s">
        <v>18</v>
      </c>
      <c r="S2853" t="s">
        <v>545</v>
      </c>
      <c r="T2853" t="s">
        <v>27</v>
      </c>
      <c r="U2853" t="s">
        <v>18</v>
      </c>
      <c r="V2853" t="s">
        <v>18</v>
      </c>
      <c r="W2853" s="45" t="str">
        <f>IF(Table1[[#This Row],[Sex at Birth]]="F","Female","Male")</f>
        <v>Female</v>
      </c>
      <c r="X2853" s="43">
        <v>45657</v>
      </c>
      <c r="Y2853" s="44">
        <f>Table1[[#This Row],[Report cutoff date]]-Table1[[#This Row],[DOB]]</f>
        <v>21834</v>
      </c>
      <c r="Z2853" s="68">
        <f>ROUNDDOWN(Table1[[#This Row],[Days old - as of report cutoff date]]/365,0)</f>
        <v>59</v>
      </c>
      <c r="AA2853" s="45" t="str">
        <f>IF(Table1[[#This Row],[Years old]]&gt;=55,"55+","54 and under")</f>
        <v>55+</v>
      </c>
      <c r="AB2853" s="45" t="str">
        <f>VLOOKUP(Table1[[#This Row],[Years old]],Lookups!$A$1:$C$101,2,FALSE)</f>
        <v>50 - 59</v>
      </c>
      <c r="AC2853" s="45" t="str">
        <f>VLOOKUP(Table1[[#This Row],[Years old]],Lookups!$A$1:$C$101,3,FALSE)</f>
        <v>55 - 59</v>
      </c>
      <c r="AD2853" s="45" t="str">
        <f>VLOOKUP(Table1[[#This Row],[Race]],Lookups!$E$2:$F$11,2,FALSE)</f>
        <v>White</v>
      </c>
      <c r="AE2853" s="45" t="str">
        <f>VLOOKUP(Table1[[#This Row],[Ethnicity]],Lookups!$H$2:$I$6,2,FALSE)</f>
        <v>Not Hispanic/Latino</v>
      </c>
      <c r="AF2853" s="45" t="str">
        <f>VLOOKUP(Table1[[#This Row],[Language]],Lookups!$K$2:$L$9,2,FALSE)</f>
        <v>English</v>
      </c>
      <c r="AG2853" s="46">
        <v>42005</v>
      </c>
      <c r="AH2853" s="46">
        <v>45657</v>
      </c>
      <c r="AI2853" s="46">
        <f>IF(Table1[[#This Row],[Colonoscopy Date]]="","",DATEVALUE(Table1[[#This Row],[Colonoscopy Date]]))</f>
        <v>45278</v>
      </c>
      <c r="AJ285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54" spans="1:36" x14ac:dyDescent="0.25">
      <c r="A2854">
        <v>11088</v>
      </c>
      <c r="B2854" t="s">
        <v>2837</v>
      </c>
      <c r="C2854" t="s">
        <v>20</v>
      </c>
      <c r="D2854" t="s">
        <v>34</v>
      </c>
      <c r="E2854" t="s">
        <v>22</v>
      </c>
      <c r="F2854" t="s">
        <v>42</v>
      </c>
      <c r="G2854" t="s">
        <v>8034</v>
      </c>
      <c r="H2854" t="s">
        <v>35</v>
      </c>
      <c r="I2854" s="36">
        <v>23823</v>
      </c>
      <c r="J2854" t="s">
        <v>2914</v>
      </c>
      <c r="K2854" t="s">
        <v>2936</v>
      </c>
      <c r="L2854" t="s">
        <v>25</v>
      </c>
      <c r="M2854" s="2">
        <v>45293</v>
      </c>
      <c r="N2854" t="s">
        <v>25</v>
      </c>
      <c r="O2854" t="s">
        <v>25</v>
      </c>
      <c r="P2854" t="s">
        <v>18</v>
      </c>
      <c r="Q2854" t="s">
        <v>18</v>
      </c>
      <c r="R2854" t="s">
        <v>18</v>
      </c>
      <c r="S2854" t="s">
        <v>18</v>
      </c>
      <c r="T2854" t="s">
        <v>18</v>
      </c>
      <c r="U2854" t="s">
        <v>18</v>
      </c>
      <c r="V2854" t="s">
        <v>18</v>
      </c>
      <c r="W2854" s="45" t="str">
        <f>IF(Table1[[#This Row],[Sex at Birth]]="F","Female","Male")</f>
        <v>Male</v>
      </c>
      <c r="X2854" s="43">
        <v>45657</v>
      </c>
      <c r="Y2854" s="44">
        <f>Table1[[#This Row],[Report cutoff date]]-Table1[[#This Row],[DOB]]</f>
        <v>21834</v>
      </c>
      <c r="Z2854" s="68">
        <f>ROUNDDOWN(Table1[[#This Row],[Days old - as of report cutoff date]]/365,0)</f>
        <v>59</v>
      </c>
      <c r="AA2854" s="45" t="str">
        <f>IF(Table1[[#This Row],[Years old]]&gt;=55,"55+","54 and under")</f>
        <v>55+</v>
      </c>
      <c r="AB2854" s="45" t="str">
        <f>VLOOKUP(Table1[[#This Row],[Years old]],Lookups!$A$1:$C$101,2,FALSE)</f>
        <v>50 - 59</v>
      </c>
      <c r="AC2854" s="45" t="str">
        <f>VLOOKUP(Table1[[#This Row],[Years old]],Lookups!$A$1:$C$101,3,FALSE)</f>
        <v>55 - 59</v>
      </c>
      <c r="AD2854" s="45" t="str">
        <f>VLOOKUP(Table1[[#This Row],[Race]],Lookups!$E$2:$F$11,2,FALSE)</f>
        <v>White</v>
      </c>
      <c r="AE2854" s="45" t="str">
        <f>VLOOKUP(Table1[[#This Row],[Ethnicity]],Lookups!$H$2:$I$6,2,FALSE)</f>
        <v>Other/ Unknown</v>
      </c>
      <c r="AF2854" s="45" t="str">
        <f>VLOOKUP(Table1[[#This Row],[Language]],Lookups!$K$2:$L$9,2,FALSE)</f>
        <v>English</v>
      </c>
      <c r="AG2854" s="46">
        <v>42005</v>
      </c>
      <c r="AH2854" s="46">
        <v>45657</v>
      </c>
      <c r="AI2854" s="46" t="str">
        <f>IF(Table1[[#This Row],[Colonoscopy Date]]="","",DATEVALUE(Table1[[#This Row],[Colonoscopy Date]]))</f>
        <v/>
      </c>
      <c r="AJ28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55" spans="1:36" x14ac:dyDescent="0.25">
      <c r="A2855">
        <v>11364</v>
      </c>
      <c r="B2855" t="s">
        <v>1749</v>
      </c>
      <c r="C2855" t="s">
        <v>20</v>
      </c>
      <c r="D2855" t="s">
        <v>21</v>
      </c>
      <c r="E2855" t="s">
        <v>22</v>
      </c>
      <c r="F2855" t="s">
        <v>44</v>
      </c>
      <c r="G2855" t="s">
        <v>3728</v>
      </c>
      <c r="H2855" t="s">
        <v>24</v>
      </c>
      <c r="I2855" s="36">
        <v>23827</v>
      </c>
      <c r="J2855" t="s">
        <v>2923</v>
      </c>
      <c r="K2855" t="s">
        <v>2935</v>
      </c>
      <c r="L2855" t="s">
        <v>25</v>
      </c>
      <c r="M2855" s="2">
        <v>45595</v>
      </c>
      <c r="N2855" t="s">
        <v>53</v>
      </c>
      <c r="O2855" t="s">
        <v>25</v>
      </c>
      <c r="P2855" t="s">
        <v>928</v>
      </c>
      <c r="Q2855" t="s">
        <v>18</v>
      </c>
      <c r="R2855" t="s">
        <v>18</v>
      </c>
      <c r="S2855" t="s">
        <v>18</v>
      </c>
      <c r="T2855" t="s">
        <v>18</v>
      </c>
      <c r="U2855" t="s">
        <v>18</v>
      </c>
      <c r="V2855" t="s">
        <v>18</v>
      </c>
      <c r="W2855" s="45" t="str">
        <f>IF(Table1[[#This Row],[Sex at Birth]]="F","Female","Male")</f>
        <v>Female</v>
      </c>
      <c r="X2855" s="43">
        <v>45657</v>
      </c>
      <c r="Y2855" s="44">
        <f>Table1[[#This Row],[Report cutoff date]]-Table1[[#This Row],[DOB]]</f>
        <v>21830</v>
      </c>
      <c r="Z2855" s="68">
        <f>ROUNDDOWN(Table1[[#This Row],[Days old - as of report cutoff date]]/365,0)</f>
        <v>59</v>
      </c>
      <c r="AA2855" s="45" t="str">
        <f>IF(Table1[[#This Row],[Years old]]&gt;=55,"55+","54 and under")</f>
        <v>55+</v>
      </c>
      <c r="AB2855" s="45" t="str">
        <f>VLOOKUP(Table1[[#This Row],[Years old]],Lookups!$A$1:$C$101,2,FALSE)</f>
        <v>50 - 59</v>
      </c>
      <c r="AC2855" s="45" t="str">
        <f>VLOOKUP(Table1[[#This Row],[Years old]],Lookups!$A$1:$C$101,3,FALSE)</f>
        <v>55 - 59</v>
      </c>
      <c r="AD2855" s="45" t="str">
        <f>VLOOKUP(Table1[[#This Row],[Race]],Lookups!$E$2:$F$11,2,FALSE)</f>
        <v>White</v>
      </c>
      <c r="AE2855" s="45" t="str">
        <f>VLOOKUP(Table1[[#This Row],[Ethnicity]],Lookups!$H$2:$I$6,2,FALSE)</f>
        <v>Not Hispanic/Latino</v>
      </c>
      <c r="AF2855" s="45" t="str">
        <f>VLOOKUP(Table1[[#This Row],[Language]],Lookups!$K$2:$L$9,2,FALSE)</f>
        <v>English</v>
      </c>
      <c r="AG2855" s="46">
        <v>42005</v>
      </c>
      <c r="AH2855" s="46">
        <v>45657</v>
      </c>
      <c r="AI2855" s="46">
        <f>IF(Table1[[#This Row],[Colonoscopy Date]]="","",DATEVALUE(Table1[[#This Row],[Colonoscopy Date]]))</f>
        <v>44482</v>
      </c>
      <c r="AJ285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56" spans="1:36" x14ac:dyDescent="0.25">
      <c r="A2856">
        <v>11655</v>
      </c>
      <c r="B2856" t="s">
        <v>2393</v>
      </c>
      <c r="C2856" t="s">
        <v>20</v>
      </c>
      <c r="D2856" t="s">
        <v>21</v>
      </c>
      <c r="E2856" t="s">
        <v>22</v>
      </c>
      <c r="F2856" t="s">
        <v>137</v>
      </c>
      <c r="G2856" t="s">
        <v>7400</v>
      </c>
      <c r="H2856" t="s">
        <v>24</v>
      </c>
      <c r="I2856" s="36">
        <v>23828</v>
      </c>
      <c r="J2856" t="s">
        <v>2925</v>
      </c>
      <c r="K2856" t="s">
        <v>2935</v>
      </c>
      <c r="L2856" t="s">
        <v>25</v>
      </c>
      <c r="M2856" s="2">
        <v>45309</v>
      </c>
      <c r="N2856" t="s">
        <v>25</v>
      </c>
      <c r="O2856" t="s">
        <v>25</v>
      </c>
      <c r="P2856" t="s">
        <v>18</v>
      </c>
      <c r="Q2856" t="s">
        <v>18</v>
      </c>
      <c r="R2856" t="s">
        <v>18</v>
      </c>
      <c r="S2856" t="s">
        <v>18</v>
      </c>
      <c r="T2856" t="s">
        <v>18</v>
      </c>
      <c r="U2856" t="s">
        <v>18</v>
      </c>
      <c r="V2856" t="s">
        <v>18</v>
      </c>
      <c r="W2856" s="45" t="str">
        <f>IF(Table1[[#This Row],[Sex at Birth]]="F","Female","Male")</f>
        <v>Female</v>
      </c>
      <c r="X2856" s="43">
        <v>45657</v>
      </c>
      <c r="Y2856" s="44">
        <f>Table1[[#This Row],[Report cutoff date]]-Table1[[#This Row],[DOB]]</f>
        <v>21829</v>
      </c>
      <c r="Z2856" s="68">
        <f>ROUNDDOWN(Table1[[#This Row],[Days old - as of report cutoff date]]/365,0)</f>
        <v>59</v>
      </c>
      <c r="AA2856" s="45" t="str">
        <f>IF(Table1[[#This Row],[Years old]]&gt;=55,"55+","54 and under")</f>
        <v>55+</v>
      </c>
      <c r="AB2856" s="45" t="str">
        <f>VLOOKUP(Table1[[#This Row],[Years old]],Lookups!$A$1:$C$101,2,FALSE)</f>
        <v>50 - 59</v>
      </c>
      <c r="AC2856" s="45" t="str">
        <f>VLOOKUP(Table1[[#This Row],[Years old]],Lookups!$A$1:$C$101,3,FALSE)</f>
        <v>55 - 59</v>
      </c>
      <c r="AD2856" s="45" t="str">
        <f>VLOOKUP(Table1[[#This Row],[Race]],Lookups!$E$2:$F$11,2,FALSE)</f>
        <v>White</v>
      </c>
      <c r="AE2856" s="45" t="str">
        <f>VLOOKUP(Table1[[#This Row],[Ethnicity]],Lookups!$H$2:$I$6,2,FALSE)</f>
        <v>Not Hispanic/Latino</v>
      </c>
      <c r="AF2856" s="45" t="str">
        <f>VLOOKUP(Table1[[#This Row],[Language]],Lookups!$K$2:$L$9,2,FALSE)</f>
        <v>English</v>
      </c>
      <c r="AG2856" s="46">
        <v>42005</v>
      </c>
      <c r="AH2856" s="46">
        <v>45657</v>
      </c>
      <c r="AI2856" s="46" t="str">
        <f>IF(Table1[[#This Row],[Colonoscopy Date]]="","",DATEVALUE(Table1[[#This Row],[Colonoscopy Date]]))</f>
        <v/>
      </c>
      <c r="AJ28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57" spans="1:36" x14ac:dyDescent="0.25">
      <c r="A2857">
        <v>10147</v>
      </c>
      <c r="B2857" t="s">
        <v>1996</v>
      </c>
      <c r="C2857" t="s">
        <v>20</v>
      </c>
      <c r="D2857" t="s">
        <v>21</v>
      </c>
      <c r="E2857" t="s">
        <v>22</v>
      </c>
      <c r="F2857" t="s">
        <v>36</v>
      </c>
      <c r="G2857" t="s">
        <v>8146</v>
      </c>
      <c r="H2857" t="s">
        <v>24</v>
      </c>
      <c r="I2857" s="36">
        <v>23831</v>
      </c>
      <c r="J2857" t="s">
        <v>2914</v>
      </c>
      <c r="K2857" t="s">
        <v>2936</v>
      </c>
      <c r="L2857" t="s">
        <v>25</v>
      </c>
      <c r="M2857" s="2">
        <v>45559</v>
      </c>
      <c r="N2857" t="s">
        <v>53</v>
      </c>
      <c r="O2857" t="s">
        <v>25</v>
      </c>
      <c r="P2857" t="s">
        <v>870</v>
      </c>
      <c r="Q2857" t="s">
        <v>18</v>
      </c>
      <c r="R2857" t="s">
        <v>18</v>
      </c>
      <c r="S2857" t="s">
        <v>18</v>
      </c>
      <c r="T2857" t="s">
        <v>18</v>
      </c>
      <c r="U2857" t="s">
        <v>18</v>
      </c>
      <c r="V2857" t="s">
        <v>18</v>
      </c>
      <c r="W2857" s="45" t="str">
        <f>IF(Table1[[#This Row],[Sex at Birth]]="F","Female","Male")</f>
        <v>Female</v>
      </c>
      <c r="X2857" s="43">
        <v>45657</v>
      </c>
      <c r="Y2857" s="44">
        <f>Table1[[#This Row],[Report cutoff date]]-Table1[[#This Row],[DOB]]</f>
        <v>21826</v>
      </c>
      <c r="Z2857" s="68">
        <f>ROUNDDOWN(Table1[[#This Row],[Days old - as of report cutoff date]]/365,0)</f>
        <v>59</v>
      </c>
      <c r="AA2857" s="45" t="str">
        <f>IF(Table1[[#This Row],[Years old]]&gt;=55,"55+","54 and under")</f>
        <v>55+</v>
      </c>
      <c r="AB2857" s="45" t="str">
        <f>VLOOKUP(Table1[[#This Row],[Years old]],Lookups!$A$1:$C$101,2,FALSE)</f>
        <v>50 - 59</v>
      </c>
      <c r="AC2857" s="45" t="str">
        <f>VLOOKUP(Table1[[#This Row],[Years old]],Lookups!$A$1:$C$101,3,FALSE)</f>
        <v>55 - 59</v>
      </c>
      <c r="AD2857" s="45" t="str">
        <f>VLOOKUP(Table1[[#This Row],[Race]],Lookups!$E$2:$F$11,2,FALSE)</f>
        <v>White</v>
      </c>
      <c r="AE2857" s="45" t="str">
        <f>VLOOKUP(Table1[[#This Row],[Ethnicity]],Lookups!$H$2:$I$6,2,FALSE)</f>
        <v>Not Hispanic/Latino</v>
      </c>
      <c r="AF2857" s="45" t="str">
        <f>VLOOKUP(Table1[[#This Row],[Language]],Lookups!$K$2:$L$9,2,FALSE)</f>
        <v>English</v>
      </c>
      <c r="AG2857" s="46">
        <v>42005</v>
      </c>
      <c r="AH2857" s="46">
        <v>45657</v>
      </c>
      <c r="AI2857" s="46">
        <f>IF(Table1[[#This Row],[Colonoscopy Date]]="","",DATEVALUE(Table1[[#This Row],[Colonoscopy Date]]))</f>
        <v>45063</v>
      </c>
      <c r="AJ28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58" spans="1:36" x14ac:dyDescent="0.25">
      <c r="A2858">
        <v>12622</v>
      </c>
      <c r="B2858" t="s">
        <v>1595</v>
      </c>
      <c r="C2858" t="s">
        <v>20</v>
      </c>
      <c r="D2858" t="s">
        <v>34</v>
      </c>
      <c r="E2858" t="s">
        <v>22</v>
      </c>
      <c r="F2858" t="s">
        <v>29</v>
      </c>
      <c r="G2858" t="s">
        <v>3159</v>
      </c>
      <c r="H2858" t="s">
        <v>35</v>
      </c>
      <c r="I2858" s="36">
        <v>23833</v>
      </c>
      <c r="J2858" t="s">
        <v>2911</v>
      </c>
      <c r="K2858" t="s">
        <v>2930</v>
      </c>
      <c r="L2858" t="s">
        <v>25</v>
      </c>
      <c r="M2858" s="2">
        <v>45589</v>
      </c>
      <c r="N2858" t="s">
        <v>53</v>
      </c>
      <c r="O2858" t="s">
        <v>25</v>
      </c>
      <c r="P2858" t="s">
        <v>18</v>
      </c>
      <c r="Q2858" t="s">
        <v>18</v>
      </c>
      <c r="R2858" t="s">
        <v>18</v>
      </c>
      <c r="S2858" t="s">
        <v>840</v>
      </c>
      <c r="T2858" t="s">
        <v>27</v>
      </c>
      <c r="U2858" t="s">
        <v>18</v>
      </c>
      <c r="V2858" t="s">
        <v>18</v>
      </c>
      <c r="W2858" s="45" t="str">
        <f>IF(Table1[[#This Row],[Sex at Birth]]="F","Female","Male")</f>
        <v>Male</v>
      </c>
      <c r="X2858" s="43">
        <v>45657</v>
      </c>
      <c r="Y2858" s="44">
        <f>Table1[[#This Row],[Report cutoff date]]-Table1[[#This Row],[DOB]]</f>
        <v>21824</v>
      </c>
      <c r="Z2858" s="68">
        <f>ROUNDDOWN(Table1[[#This Row],[Days old - as of report cutoff date]]/365,0)</f>
        <v>59</v>
      </c>
      <c r="AA2858" s="45" t="str">
        <f>IF(Table1[[#This Row],[Years old]]&gt;=55,"55+","54 and under")</f>
        <v>55+</v>
      </c>
      <c r="AB2858" s="45" t="str">
        <f>VLOOKUP(Table1[[#This Row],[Years old]],Lookups!$A$1:$C$101,2,FALSE)</f>
        <v>50 - 59</v>
      </c>
      <c r="AC2858" s="45" t="str">
        <f>VLOOKUP(Table1[[#This Row],[Years old]],Lookups!$A$1:$C$101,3,FALSE)</f>
        <v>55 - 59</v>
      </c>
      <c r="AD2858" s="45" t="str">
        <f>VLOOKUP(Table1[[#This Row],[Race]],Lookups!$E$2:$F$11,2,FALSE)</f>
        <v>White</v>
      </c>
      <c r="AE2858" s="45" t="str">
        <f>VLOOKUP(Table1[[#This Row],[Ethnicity]],Lookups!$H$2:$I$6,2,FALSE)</f>
        <v>Other/ Unknown</v>
      </c>
      <c r="AF2858" s="45" t="str">
        <f>VLOOKUP(Table1[[#This Row],[Language]],Lookups!$K$2:$L$9,2,FALSE)</f>
        <v>English</v>
      </c>
      <c r="AG2858" s="46">
        <v>42005</v>
      </c>
      <c r="AH2858" s="46">
        <v>45657</v>
      </c>
      <c r="AI2858" s="46" t="str">
        <f>IF(Table1[[#This Row],[Colonoscopy Date]]="","",DATEVALUE(Table1[[#This Row],[Colonoscopy Date]]))</f>
        <v/>
      </c>
      <c r="AJ28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59" spans="1:36" x14ac:dyDescent="0.25">
      <c r="A2859">
        <v>12024</v>
      </c>
      <c r="B2859" t="s">
        <v>1579</v>
      </c>
      <c r="C2859" t="s">
        <v>20</v>
      </c>
      <c r="D2859" t="s">
        <v>21</v>
      </c>
      <c r="E2859" t="s">
        <v>22</v>
      </c>
      <c r="F2859" t="s">
        <v>30</v>
      </c>
      <c r="G2859" t="s">
        <v>8054</v>
      </c>
      <c r="H2859" t="s">
        <v>35</v>
      </c>
      <c r="I2859" s="36">
        <v>23834</v>
      </c>
      <c r="J2859" t="s">
        <v>2914</v>
      </c>
      <c r="K2859" t="s">
        <v>2936</v>
      </c>
      <c r="L2859" t="s">
        <v>25</v>
      </c>
      <c r="M2859" s="2">
        <v>45579</v>
      </c>
      <c r="N2859" t="s">
        <v>25</v>
      </c>
      <c r="O2859" t="s">
        <v>25</v>
      </c>
      <c r="P2859" t="s">
        <v>18</v>
      </c>
      <c r="Q2859" t="s">
        <v>18</v>
      </c>
      <c r="R2859" t="s">
        <v>18</v>
      </c>
      <c r="S2859" t="s">
        <v>18</v>
      </c>
      <c r="T2859" t="s">
        <v>18</v>
      </c>
      <c r="U2859" t="s">
        <v>18</v>
      </c>
      <c r="V2859" t="s">
        <v>18</v>
      </c>
      <c r="W2859" s="45" t="str">
        <f>IF(Table1[[#This Row],[Sex at Birth]]="F","Female","Male")</f>
        <v>Male</v>
      </c>
      <c r="X2859" s="43">
        <v>45657</v>
      </c>
      <c r="Y2859" s="44">
        <f>Table1[[#This Row],[Report cutoff date]]-Table1[[#This Row],[DOB]]</f>
        <v>21823</v>
      </c>
      <c r="Z2859" s="68">
        <f>ROUNDDOWN(Table1[[#This Row],[Days old - as of report cutoff date]]/365,0)</f>
        <v>59</v>
      </c>
      <c r="AA2859" s="45" t="str">
        <f>IF(Table1[[#This Row],[Years old]]&gt;=55,"55+","54 and under")</f>
        <v>55+</v>
      </c>
      <c r="AB2859" s="45" t="str">
        <f>VLOOKUP(Table1[[#This Row],[Years old]],Lookups!$A$1:$C$101,2,FALSE)</f>
        <v>50 - 59</v>
      </c>
      <c r="AC2859" s="45" t="str">
        <f>VLOOKUP(Table1[[#This Row],[Years old]],Lookups!$A$1:$C$101,3,FALSE)</f>
        <v>55 - 59</v>
      </c>
      <c r="AD2859" s="45" t="str">
        <f>VLOOKUP(Table1[[#This Row],[Race]],Lookups!$E$2:$F$11,2,FALSE)</f>
        <v>White</v>
      </c>
      <c r="AE2859" s="45" t="str">
        <f>VLOOKUP(Table1[[#This Row],[Ethnicity]],Lookups!$H$2:$I$6,2,FALSE)</f>
        <v>Not Hispanic/Latino</v>
      </c>
      <c r="AF2859" s="45" t="str">
        <f>VLOOKUP(Table1[[#This Row],[Language]],Lookups!$K$2:$L$9,2,FALSE)</f>
        <v>English</v>
      </c>
      <c r="AG2859" s="46">
        <v>42005</v>
      </c>
      <c r="AH2859" s="46">
        <v>45657</v>
      </c>
      <c r="AI2859" s="46" t="str">
        <f>IF(Table1[[#This Row],[Colonoscopy Date]]="","",DATEVALUE(Table1[[#This Row],[Colonoscopy Date]]))</f>
        <v/>
      </c>
      <c r="AJ28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60" spans="1:36" x14ac:dyDescent="0.25">
      <c r="A2860">
        <v>13712</v>
      </c>
      <c r="B2860" t="s">
        <v>1830</v>
      </c>
      <c r="C2860" t="s">
        <v>20</v>
      </c>
      <c r="D2860" t="s">
        <v>21</v>
      </c>
      <c r="E2860" t="s">
        <v>22</v>
      </c>
      <c r="F2860" t="s">
        <v>132</v>
      </c>
      <c r="G2860" t="s">
        <v>6188</v>
      </c>
      <c r="H2860" t="s">
        <v>24</v>
      </c>
      <c r="I2860" s="36">
        <v>23835</v>
      </c>
      <c r="J2860" t="s">
        <v>2913</v>
      </c>
      <c r="K2860" t="s">
        <v>2930</v>
      </c>
      <c r="L2860" t="s">
        <v>25</v>
      </c>
      <c r="M2860" s="2">
        <v>45642</v>
      </c>
      <c r="N2860" t="s">
        <v>53</v>
      </c>
      <c r="O2860" t="s">
        <v>25</v>
      </c>
      <c r="P2860" t="s">
        <v>813</v>
      </c>
      <c r="Q2860" t="s">
        <v>18</v>
      </c>
      <c r="R2860" t="s">
        <v>18</v>
      </c>
      <c r="S2860" t="s">
        <v>18</v>
      </c>
      <c r="T2860" t="s">
        <v>18</v>
      </c>
      <c r="U2860" t="s">
        <v>18</v>
      </c>
      <c r="V2860" t="s">
        <v>18</v>
      </c>
      <c r="W2860" s="45" t="str">
        <f>IF(Table1[[#This Row],[Sex at Birth]]="F","Female","Male")</f>
        <v>Female</v>
      </c>
      <c r="X2860" s="43">
        <v>45657</v>
      </c>
      <c r="Y2860" s="44">
        <f>Table1[[#This Row],[Report cutoff date]]-Table1[[#This Row],[DOB]]</f>
        <v>21822</v>
      </c>
      <c r="Z2860" s="68">
        <f>ROUNDDOWN(Table1[[#This Row],[Days old - as of report cutoff date]]/365,0)</f>
        <v>59</v>
      </c>
      <c r="AA2860" s="45" t="str">
        <f>IF(Table1[[#This Row],[Years old]]&gt;=55,"55+","54 and under")</f>
        <v>55+</v>
      </c>
      <c r="AB2860" s="45" t="str">
        <f>VLOOKUP(Table1[[#This Row],[Years old]],Lookups!$A$1:$C$101,2,FALSE)</f>
        <v>50 - 59</v>
      </c>
      <c r="AC2860" s="45" t="str">
        <f>VLOOKUP(Table1[[#This Row],[Years old]],Lookups!$A$1:$C$101,3,FALSE)</f>
        <v>55 - 59</v>
      </c>
      <c r="AD2860" s="45" t="str">
        <f>VLOOKUP(Table1[[#This Row],[Race]],Lookups!$E$2:$F$11,2,FALSE)</f>
        <v>White</v>
      </c>
      <c r="AE2860" s="45" t="str">
        <f>VLOOKUP(Table1[[#This Row],[Ethnicity]],Lookups!$H$2:$I$6,2,FALSE)</f>
        <v>Not Hispanic/Latino</v>
      </c>
      <c r="AF2860" s="45" t="str">
        <f>VLOOKUP(Table1[[#This Row],[Language]],Lookups!$K$2:$L$9,2,FALSE)</f>
        <v>English</v>
      </c>
      <c r="AG2860" s="46">
        <v>42005</v>
      </c>
      <c r="AH2860" s="46">
        <v>45657</v>
      </c>
      <c r="AI2860" s="46">
        <f>IF(Table1[[#This Row],[Colonoscopy Date]]="","",DATEVALUE(Table1[[#This Row],[Colonoscopy Date]]))</f>
        <v>44860</v>
      </c>
      <c r="AJ28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61" spans="1:36" x14ac:dyDescent="0.25">
      <c r="A2861">
        <v>13698</v>
      </c>
      <c r="B2861" t="s">
        <v>2703</v>
      </c>
      <c r="C2861" t="s">
        <v>20</v>
      </c>
      <c r="D2861" t="s">
        <v>34</v>
      </c>
      <c r="E2861" t="s">
        <v>22</v>
      </c>
      <c r="F2861" t="s">
        <v>30</v>
      </c>
      <c r="G2861" t="s">
        <v>6011</v>
      </c>
      <c r="H2861" t="s">
        <v>35</v>
      </c>
      <c r="I2861" s="36">
        <v>23835</v>
      </c>
      <c r="J2861" t="s">
        <v>2913</v>
      </c>
      <c r="K2861" t="s">
        <v>2930</v>
      </c>
      <c r="L2861" t="s">
        <v>25</v>
      </c>
      <c r="M2861" s="2">
        <v>45590</v>
      </c>
      <c r="N2861" t="s">
        <v>25</v>
      </c>
      <c r="O2861" t="s">
        <v>25</v>
      </c>
      <c r="P2861" t="s">
        <v>18</v>
      </c>
      <c r="Q2861" t="s">
        <v>18</v>
      </c>
      <c r="R2861" t="s">
        <v>18</v>
      </c>
      <c r="S2861" t="s">
        <v>18</v>
      </c>
      <c r="T2861" t="s">
        <v>18</v>
      </c>
      <c r="U2861" t="s">
        <v>18</v>
      </c>
      <c r="V2861" t="s">
        <v>18</v>
      </c>
      <c r="W2861" s="45" t="str">
        <f>IF(Table1[[#This Row],[Sex at Birth]]="F","Female","Male")</f>
        <v>Male</v>
      </c>
      <c r="X2861" s="43">
        <v>45657</v>
      </c>
      <c r="Y2861" s="44">
        <f>Table1[[#This Row],[Report cutoff date]]-Table1[[#This Row],[DOB]]</f>
        <v>21822</v>
      </c>
      <c r="Z2861" s="68">
        <f>ROUNDDOWN(Table1[[#This Row],[Days old - as of report cutoff date]]/365,0)</f>
        <v>59</v>
      </c>
      <c r="AA2861" s="45" t="str">
        <f>IF(Table1[[#This Row],[Years old]]&gt;=55,"55+","54 and under")</f>
        <v>55+</v>
      </c>
      <c r="AB2861" s="45" t="str">
        <f>VLOOKUP(Table1[[#This Row],[Years old]],Lookups!$A$1:$C$101,2,FALSE)</f>
        <v>50 - 59</v>
      </c>
      <c r="AC2861" s="45" t="str">
        <f>VLOOKUP(Table1[[#This Row],[Years old]],Lookups!$A$1:$C$101,3,FALSE)</f>
        <v>55 - 59</v>
      </c>
      <c r="AD2861" s="45" t="str">
        <f>VLOOKUP(Table1[[#This Row],[Race]],Lookups!$E$2:$F$11,2,FALSE)</f>
        <v>White</v>
      </c>
      <c r="AE2861" s="45" t="str">
        <f>VLOOKUP(Table1[[#This Row],[Ethnicity]],Lookups!$H$2:$I$6,2,FALSE)</f>
        <v>Other/ Unknown</v>
      </c>
      <c r="AF2861" s="45" t="str">
        <f>VLOOKUP(Table1[[#This Row],[Language]],Lookups!$K$2:$L$9,2,FALSE)</f>
        <v>English</v>
      </c>
      <c r="AG2861" s="46">
        <v>42005</v>
      </c>
      <c r="AH2861" s="46">
        <v>45657</v>
      </c>
      <c r="AI2861" s="46" t="str">
        <f>IF(Table1[[#This Row],[Colonoscopy Date]]="","",DATEVALUE(Table1[[#This Row],[Colonoscopy Date]]))</f>
        <v/>
      </c>
      <c r="AJ28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62" spans="1:36" x14ac:dyDescent="0.25">
      <c r="A2862">
        <v>11000</v>
      </c>
      <c r="B2862" t="s">
        <v>1620</v>
      </c>
      <c r="C2862" t="s">
        <v>20</v>
      </c>
      <c r="D2862" t="s">
        <v>21</v>
      </c>
      <c r="E2862" t="s">
        <v>22</v>
      </c>
      <c r="F2862" t="s">
        <v>23</v>
      </c>
      <c r="G2862" t="s">
        <v>3824</v>
      </c>
      <c r="H2862" t="s">
        <v>24</v>
      </c>
      <c r="I2862" s="36">
        <v>23836</v>
      </c>
      <c r="J2862" t="s">
        <v>2884</v>
      </c>
      <c r="K2862" t="s">
        <v>2930</v>
      </c>
      <c r="L2862" t="s">
        <v>25</v>
      </c>
      <c r="M2862" s="2">
        <v>45636</v>
      </c>
      <c r="N2862" t="s">
        <v>53</v>
      </c>
      <c r="O2862" t="s">
        <v>25</v>
      </c>
      <c r="P2862" t="s">
        <v>975</v>
      </c>
      <c r="Q2862" t="s">
        <v>18</v>
      </c>
      <c r="R2862" t="s">
        <v>18</v>
      </c>
      <c r="S2862" t="s">
        <v>18</v>
      </c>
      <c r="T2862" t="s">
        <v>18</v>
      </c>
      <c r="U2862" t="s">
        <v>18</v>
      </c>
      <c r="V2862" t="s">
        <v>18</v>
      </c>
      <c r="W2862" s="45" t="str">
        <f>IF(Table1[[#This Row],[Sex at Birth]]="F","Female","Male")</f>
        <v>Female</v>
      </c>
      <c r="X2862" s="43">
        <v>45657</v>
      </c>
      <c r="Y2862" s="44">
        <f>Table1[[#This Row],[Report cutoff date]]-Table1[[#This Row],[DOB]]</f>
        <v>21821</v>
      </c>
      <c r="Z2862" s="68">
        <f>ROUNDDOWN(Table1[[#This Row],[Days old - as of report cutoff date]]/365,0)</f>
        <v>59</v>
      </c>
      <c r="AA2862" s="45" t="str">
        <f>IF(Table1[[#This Row],[Years old]]&gt;=55,"55+","54 and under")</f>
        <v>55+</v>
      </c>
      <c r="AB2862" s="45" t="str">
        <f>VLOOKUP(Table1[[#This Row],[Years old]],Lookups!$A$1:$C$101,2,FALSE)</f>
        <v>50 - 59</v>
      </c>
      <c r="AC2862" s="45" t="str">
        <f>VLOOKUP(Table1[[#This Row],[Years old]],Lookups!$A$1:$C$101,3,FALSE)</f>
        <v>55 - 59</v>
      </c>
      <c r="AD2862" s="45" t="str">
        <f>VLOOKUP(Table1[[#This Row],[Race]],Lookups!$E$2:$F$11,2,FALSE)</f>
        <v>White</v>
      </c>
      <c r="AE2862" s="45" t="str">
        <f>VLOOKUP(Table1[[#This Row],[Ethnicity]],Lookups!$H$2:$I$6,2,FALSE)</f>
        <v>Not Hispanic/Latino</v>
      </c>
      <c r="AF2862" s="45" t="str">
        <f>VLOOKUP(Table1[[#This Row],[Language]],Lookups!$K$2:$L$9,2,FALSE)</f>
        <v>English</v>
      </c>
      <c r="AG2862" s="46">
        <v>42005</v>
      </c>
      <c r="AH2862" s="46">
        <v>45657</v>
      </c>
      <c r="AI2862" s="46">
        <f>IF(Table1[[#This Row],[Colonoscopy Date]]="","",DATEVALUE(Table1[[#This Row],[Colonoscopy Date]]))</f>
        <v>45083</v>
      </c>
      <c r="AJ28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63" spans="1:36" x14ac:dyDescent="0.25">
      <c r="A2863">
        <v>14582</v>
      </c>
      <c r="B2863" t="s">
        <v>1860</v>
      </c>
      <c r="C2863" t="s">
        <v>20</v>
      </c>
      <c r="D2863" t="s">
        <v>21</v>
      </c>
      <c r="E2863" t="s">
        <v>22</v>
      </c>
      <c r="F2863" t="s">
        <v>32</v>
      </c>
      <c r="G2863" t="s">
        <v>6360</v>
      </c>
      <c r="H2863" t="s">
        <v>35</v>
      </c>
      <c r="I2863" s="36">
        <v>23839</v>
      </c>
      <c r="J2863" t="s">
        <v>2923</v>
      </c>
      <c r="K2863" t="s">
        <v>2930</v>
      </c>
      <c r="L2863" t="s">
        <v>25</v>
      </c>
      <c r="M2863" s="2">
        <v>45461</v>
      </c>
      <c r="N2863" t="s">
        <v>25</v>
      </c>
      <c r="O2863" t="s">
        <v>25</v>
      </c>
      <c r="P2863" t="s">
        <v>18</v>
      </c>
      <c r="Q2863" t="s">
        <v>18</v>
      </c>
      <c r="R2863" t="s">
        <v>18</v>
      </c>
      <c r="S2863" t="s">
        <v>18</v>
      </c>
      <c r="T2863" t="s">
        <v>18</v>
      </c>
      <c r="U2863" t="s">
        <v>18</v>
      </c>
      <c r="V2863" t="s">
        <v>18</v>
      </c>
      <c r="W2863" s="45" t="str">
        <f>IF(Table1[[#This Row],[Sex at Birth]]="F","Female","Male")</f>
        <v>Male</v>
      </c>
      <c r="X2863" s="43">
        <v>45657</v>
      </c>
      <c r="Y2863" s="44">
        <f>Table1[[#This Row],[Report cutoff date]]-Table1[[#This Row],[DOB]]</f>
        <v>21818</v>
      </c>
      <c r="Z2863" s="68">
        <f>ROUNDDOWN(Table1[[#This Row],[Days old - as of report cutoff date]]/365,0)</f>
        <v>59</v>
      </c>
      <c r="AA2863" s="45" t="str">
        <f>IF(Table1[[#This Row],[Years old]]&gt;=55,"55+","54 and under")</f>
        <v>55+</v>
      </c>
      <c r="AB2863" s="45" t="str">
        <f>VLOOKUP(Table1[[#This Row],[Years old]],Lookups!$A$1:$C$101,2,FALSE)</f>
        <v>50 - 59</v>
      </c>
      <c r="AC2863" s="45" t="str">
        <f>VLOOKUP(Table1[[#This Row],[Years old]],Lookups!$A$1:$C$101,3,FALSE)</f>
        <v>55 - 59</v>
      </c>
      <c r="AD2863" s="45" t="str">
        <f>VLOOKUP(Table1[[#This Row],[Race]],Lookups!$E$2:$F$11,2,FALSE)</f>
        <v>White</v>
      </c>
      <c r="AE2863" s="45" t="str">
        <f>VLOOKUP(Table1[[#This Row],[Ethnicity]],Lookups!$H$2:$I$6,2,FALSE)</f>
        <v>Not Hispanic/Latino</v>
      </c>
      <c r="AF2863" s="45" t="str">
        <f>VLOOKUP(Table1[[#This Row],[Language]],Lookups!$K$2:$L$9,2,FALSE)</f>
        <v>English</v>
      </c>
      <c r="AG2863" s="46">
        <v>42005</v>
      </c>
      <c r="AH2863" s="46">
        <v>45657</v>
      </c>
      <c r="AI2863" s="46" t="str">
        <f>IF(Table1[[#This Row],[Colonoscopy Date]]="","",DATEVALUE(Table1[[#This Row],[Colonoscopy Date]]))</f>
        <v/>
      </c>
      <c r="AJ28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64" spans="1:36" x14ac:dyDescent="0.25">
      <c r="A2864">
        <v>11850</v>
      </c>
      <c r="B2864" t="s">
        <v>1670</v>
      </c>
      <c r="C2864" t="s">
        <v>20</v>
      </c>
      <c r="D2864" t="s">
        <v>21</v>
      </c>
      <c r="E2864" t="s">
        <v>22</v>
      </c>
      <c r="F2864" t="s">
        <v>30</v>
      </c>
      <c r="G2864" t="s">
        <v>5235</v>
      </c>
      <c r="H2864" t="s">
        <v>35</v>
      </c>
      <c r="I2864" s="36">
        <v>23844</v>
      </c>
      <c r="J2864" t="s">
        <v>2910</v>
      </c>
      <c r="K2864" t="s">
        <v>2930</v>
      </c>
      <c r="L2864" t="s">
        <v>25</v>
      </c>
      <c r="M2864" s="2">
        <v>45568</v>
      </c>
      <c r="N2864" t="s">
        <v>25</v>
      </c>
      <c r="O2864" t="s">
        <v>25</v>
      </c>
      <c r="P2864" t="s">
        <v>18</v>
      </c>
      <c r="Q2864" t="s">
        <v>18</v>
      </c>
      <c r="R2864" t="s">
        <v>18</v>
      </c>
      <c r="S2864" t="s">
        <v>18</v>
      </c>
      <c r="T2864" t="s">
        <v>18</v>
      </c>
      <c r="U2864" t="s">
        <v>18</v>
      </c>
      <c r="V2864" t="s">
        <v>18</v>
      </c>
      <c r="W2864" s="45" t="str">
        <f>IF(Table1[[#This Row],[Sex at Birth]]="F","Female","Male")</f>
        <v>Male</v>
      </c>
      <c r="X2864" s="43">
        <v>45657</v>
      </c>
      <c r="Y2864" s="44">
        <f>Table1[[#This Row],[Report cutoff date]]-Table1[[#This Row],[DOB]]</f>
        <v>21813</v>
      </c>
      <c r="Z2864" s="68">
        <f>ROUNDDOWN(Table1[[#This Row],[Days old - as of report cutoff date]]/365,0)</f>
        <v>59</v>
      </c>
      <c r="AA2864" s="45" t="str">
        <f>IF(Table1[[#This Row],[Years old]]&gt;=55,"55+","54 and under")</f>
        <v>55+</v>
      </c>
      <c r="AB2864" s="45" t="str">
        <f>VLOOKUP(Table1[[#This Row],[Years old]],Lookups!$A$1:$C$101,2,FALSE)</f>
        <v>50 - 59</v>
      </c>
      <c r="AC2864" s="45" t="str">
        <f>VLOOKUP(Table1[[#This Row],[Years old]],Lookups!$A$1:$C$101,3,FALSE)</f>
        <v>55 - 59</v>
      </c>
      <c r="AD2864" s="45" t="str">
        <f>VLOOKUP(Table1[[#This Row],[Race]],Lookups!$E$2:$F$11,2,FALSE)</f>
        <v>White</v>
      </c>
      <c r="AE2864" s="45" t="str">
        <f>VLOOKUP(Table1[[#This Row],[Ethnicity]],Lookups!$H$2:$I$6,2,FALSE)</f>
        <v>Not Hispanic/Latino</v>
      </c>
      <c r="AF2864" s="45" t="str">
        <f>VLOOKUP(Table1[[#This Row],[Language]],Lookups!$K$2:$L$9,2,FALSE)</f>
        <v>English</v>
      </c>
      <c r="AG2864" s="46">
        <v>42005</v>
      </c>
      <c r="AH2864" s="46">
        <v>45657</v>
      </c>
      <c r="AI2864" s="46" t="str">
        <f>IF(Table1[[#This Row],[Colonoscopy Date]]="","",DATEVALUE(Table1[[#This Row],[Colonoscopy Date]]))</f>
        <v/>
      </c>
      <c r="AJ28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65" spans="1:36" x14ac:dyDescent="0.25">
      <c r="A2865">
        <v>13595</v>
      </c>
      <c r="B2865" t="s">
        <v>1582</v>
      </c>
      <c r="C2865" t="s">
        <v>20</v>
      </c>
      <c r="D2865" t="s">
        <v>21</v>
      </c>
      <c r="E2865" t="s">
        <v>22</v>
      </c>
      <c r="F2865" t="s">
        <v>66</v>
      </c>
      <c r="G2865" t="s">
        <v>7581</v>
      </c>
      <c r="H2865" t="s">
        <v>24</v>
      </c>
      <c r="I2865" s="36">
        <v>23848</v>
      </c>
      <c r="J2865" t="s">
        <v>2885</v>
      </c>
      <c r="K2865" t="s">
        <v>2936</v>
      </c>
      <c r="L2865" t="s">
        <v>25</v>
      </c>
      <c r="M2865" s="2">
        <v>45631</v>
      </c>
      <c r="N2865" t="s">
        <v>25</v>
      </c>
      <c r="O2865" t="s">
        <v>25</v>
      </c>
      <c r="P2865" t="s">
        <v>18</v>
      </c>
      <c r="Q2865" t="s">
        <v>18</v>
      </c>
      <c r="R2865" t="s">
        <v>18</v>
      </c>
      <c r="S2865" t="s">
        <v>18</v>
      </c>
      <c r="T2865" t="s">
        <v>18</v>
      </c>
      <c r="U2865" t="s">
        <v>18</v>
      </c>
      <c r="V2865" t="s">
        <v>18</v>
      </c>
      <c r="W2865" s="45" t="str">
        <f>IF(Table1[[#This Row],[Sex at Birth]]="F","Female","Male")</f>
        <v>Female</v>
      </c>
      <c r="X2865" s="43">
        <v>45657</v>
      </c>
      <c r="Y2865" s="44">
        <f>Table1[[#This Row],[Report cutoff date]]-Table1[[#This Row],[DOB]]</f>
        <v>21809</v>
      </c>
      <c r="Z2865" s="68">
        <f>ROUNDDOWN(Table1[[#This Row],[Days old - as of report cutoff date]]/365,0)</f>
        <v>59</v>
      </c>
      <c r="AA2865" s="45" t="str">
        <f>IF(Table1[[#This Row],[Years old]]&gt;=55,"55+","54 and under")</f>
        <v>55+</v>
      </c>
      <c r="AB2865" s="45" t="str">
        <f>VLOOKUP(Table1[[#This Row],[Years old]],Lookups!$A$1:$C$101,2,FALSE)</f>
        <v>50 - 59</v>
      </c>
      <c r="AC2865" s="45" t="str">
        <f>VLOOKUP(Table1[[#This Row],[Years old]],Lookups!$A$1:$C$101,3,FALSE)</f>
        <v>55 - 59</v>
      </c>
      <c r="AD2865" s="45" t="str">
        <f>VLOOKUP(Table1[[#This Row],[Race]],Lookups!$E$2:$F$11,2,FALSE)</f>
        <v>White</v>
      </c>
      <c r="AE2865" s="45" t="str">
        <f>VLOOKUP(Table1[[#This Row],[Ethnicity]],Lookups!$H$2:$I$6,2,FALSE)</f>
        <v>Not Hispanic/Latino</v>
      </c>
      <c r="AF2865" s="45" t="str">
        <f>VLOOKUP(Table1[[#This Row],[Language]],Lookups!$K$2:$L$9,2,FALSE)</f>
        <v>English</v>
      </c>
      <c r="AG2865" s="46">
        <v>42005</v>
      </c>
      <c r="AH2865" s="46">
        <v>45657</v>
      </c>
      <c r="AI2865" s="46" t="str">
        <f>IF(Table1[[#This Row],[Colonoscopy Date]]="","",DATEVALUE(Table1[[#This Row],[Colonoscopy Date]]))</f>
        <v/>
      </c>
      <c r="AJ28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66" spans="1:36" x14ac:dyDescent="0.25">
      <c r="A2866">
        <v>12572</v>
      </c>
      <c r="B2866" t="s">
        <v>1829</v>
      </c>
      <c r="C2866" t="s">
        <v>339</v>
      </c>
      <c r="D2866" t="s">
        <v>34</v>
      </c>
      <c r="E2866" t="s">
        <v>22</v>
      </c>
      <c r="F2866" t="s">
        <v>67</v>
      </c>
      <c r="G2866" t="s">
        <v>5850</v>
      </c>
      <c r="H2866" t="s">
        <v>35</v>
      </c>
      <c r="I2866" s="36">
        <v>23851</v>
      </c>
      <c r="J2866" t="s">
        <v>2911</v>
      </c>
      <c r="K2866" t="s">
        <v>2930</v>
      </c>
      <c r="L2866" t="s">
        <v>25</v>
      </c>
      <c r="M2866" s="2">
        <v>45644</v>
      </c>
      <c r="N2866" t="s">
        <v>53</v>
      </c>
      <c r="O2866" t="s">
        <v>25</v>
      </c>
      <c r="P2866" t="s">
        <v>18</v>
      </c>
      <c r="Q2866" t="s">
        <v>18</v>
      </c>
      <c r="R2866" t="s">
        <v>18</v>
      </c>
      <c r="S2866" t="s">
        <v>1149</v>
      </c>
      <c r="T2866" t="s">
        <v>18</v>
      </c>
      <c r="U2866" t="s">
        <v>18</v>
      </c>
      <c r="V2866" t="s">
        <v>18</v>
      </c>
      <c r="W2866" s="45" t="str">
        <f>IF(Table1[[#This Row],[Sex at Birth]]="F","Female","Male")</f>
        <v>Male</v>
      </c>
      <c r="X2866" s="43">
        <v>45657</v>
      </c>
      <c r="Y2866" s="44">
        <f>Table1[[#This Row],[Report cutoff date]]-Table1[[#This Row],[DOB]]</f>
        <v>21806</v>
      </c>
      <c r="Z2866" s="68">
        <f>ROUNDDOWN(Table1[[#This Row],[Days old - as of report cutoff date]]/365,0)</f>
        <v>59</v>
      </c>
      <c r="AA2866" s="45" t="str">
        <f>IF(Table1[[#This Row],[Years old]]&gt;=55,"55+","54 and under")</f>
        <v>55+</v>
      </c>
      <c r="AB2866" s="45" t="str">
        <f>VLOOKUP(Table1[[#This Row],[Years old]],Lookups!$A$1:$C$101,2,FALSE)</f>
        <v>50 - 59</v>
      </c>
      <c r="AC2866" s="45" t="str">
        <f>VLOOKUP(Table1[[#This Row],[Years old]],Lookups!$A$1:$C$101,3,FALSE)</f>
        <v>55 - 59</v>
      </c>
      <c r="AD2866" s="45" t="str">
        <f>VLOOKUP(Table1[[#This Row],[Race]],Lookups!$E$2:$F$11,2,FALSE)</f>
        <v>Black/ Afr. Amer.</v>
      </c>
      <c r="AE2866" s="45" t="str">
        <f>VLOOKUP(Table1[[#This Row],[Ethnicity]],Lookups!$H$2:$I$6,2,FALSE)</f>
        <v>Other/ Unknown</v>
      </c>
      <c r="AF2866" s="45" t="str">
        <f>VLOOKUP(Table1[[#This Row],[Language]],Lookups!$K$2:$L$9,2,FALSE)</f>
        <v>English</v>
      </c>
      <c r="AG2866" s="46">
        <v>42005</v>
      </c>
      <c r="AH2866" s="46">
        <v>45657</v>
      </c>
      <c r="AI2866" s="46" t="str">
        <f>IF(Table1[[#This Row],[Colonoscopy Date]]="","",DATEVALUE(Table1[[#This Row],[Colonoscopy Date]]))</f>
        <v/>
      </c>
      <c r="AJ28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67" spans="1:36" x14ac:dyDescent="0.25">
      <c r="A2867">
        <v>15352</v>
      </c>
      <c r="B2867" t="s">
        <v>1759</v>
      </c>
      <c r="C2867" t="s">
        <v>20</v>
      </c>
      <c r="D2867" t="s">
        <v>21</v>
      </c>
      <c r="E2867" t="s">
        <v>22</v>
      </c>
      <c r="F2867" t="s">
        <v>580</v>
      </c>
      <c r="G2867" t="s">
        <v>5562</v>
      </c>
      <c r="H2867" t="s">
        <v>35</v>
      </c>
      <c r="I2867" s="36">
        <v>23853</v>
      </c>
      <c r="J2867" t="s">
        <v>134</v>
      </c>
      <c r="K2867" t="s">
        <v>2930</v>
      </c>
      <c r="L2867" t="s">
        <v>25</v>
      </c>
      <c r="M2867" s="2">
        <v>45546</v>
      </c>
      <c r="N2867" t="s">
        <v>25</v>
      </c>
      <c r="O2867" t="s">
        <v>25</v>
      </c>
      <c r="P2867" t="s">
        <v>18</v>
      </c>
      <c r="Q2867" t="s">
        <v>18</v>
      </c>
      <c r="R2867" t="s">
        <v>18</v>
      </c>
      <c r="S2867" t="s">
        <v>18</v>
      </c>
      <c r="T2867" t="s">
        <v>18</v>
      </c>
      <c r="U2867" t="s">
        <v>18</v>
      </c>
      <c r="V2867" t="s">
        <v>18</v>
      </c>
      <c r="W2867" s="45" t="str">
        <f>IF(Table1[[#This Row],[Sex at Birth]]="F","Female","Male")</f>
        <v>Male</v>
      </c>
      <c r="X2867" s="43">
        <v>45657</v>
      </c>
      <c r="Y2867" s="44">
        <f>Table1[[#This Row],[Report cutoff date]]-Table1[[#This Row],[DOB]]</f>
        <v>21804</v>
      </c>
      <c r="Z2867" s="68">
        <f>ROUNDDOWN(Table1[[#This Row],[Days old - as of report cutoff date]]/365,0)</f>
        <v>59</v>
      </c>
      <c r="AA2867" s="45" t="str">
        <f>IF(Table1[[#This Row],[Years old]]&gt;=55,"55+","54 and under")</f>
        <v>55+</v>
      </c>
      <c r="AB2867" s="45" t="str">
        <f>VLOOKUP(Table1[[#This Row],[Years old]],Lookups!$A$1:$C$101,2,FALSE)</f>
        <v>50 - 59</v>
      </c>
      <c r="AC2867" s="45" t="str">
        <f>VLOOKUP(Table1[[#This Row],[Years old]],Lookups!$A$1:$C$101,3,FALSE)</f>
        <v>55 - 59</v>
      </c>
      <c r="AD2867" s="45" t="str">
        <f>VLOOKUP(Table1[[#This Row],[Race]],Lookups!$E$2:$F$11,2,FALSE)</f>
        <v>White</v>
      </c>
      <c r="AE2867" s="45" t="str">
        <f>VLOOKUP(Table1[[#This Row],[Ethnicity]],Lookups!$H$2:$I$6,2,FALSE)</f>
        <v>Not Hispanic/Latino</v>
      </c>
      <c r="AF2867" s="45" t="str">
        <f>VLOOKUP(Table1[[#This Row],[Language]],Lookups!$K$2:$L$9,2,FALSE)</f>
        <v>English</v>
      </c>
      <c r="AG2867" s="46">
        <v>42005</v>
      </c>
      <c r="AH2867" s="46">
        <v>45657</v>
      </c>
      <c r="AI2867" s="46" t="str">
        <f>IF(Table1[[#This Row],[Colonoscopy Date]]="","",DATEVALUE(Table1[[#This Row],[Colonoscopy Date]]))</f>
        <v/>
      </c>
      <c r="AJ28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68" spans="1:36" x14ac:dyDescent="0.25">
      <c r="A2868">
        <v>14066</v>
      </c>
      <c r="B2868" t="s">
        <v>1689</v>
      </c>
      <c r="C2868" t="s">
        <v>20</v>
      </c>
      <c r="D2868" t="s">
        <v>21</v>
      </c>
      <c r="E2868" t="s">
        <v>22</v>
      </c>
      <c r="F2868" t="s">
        <v>42</v>
      </c>
      <c r="G2868" t="s">
        <v>4468</v>
      </c>
      <c r="H2868" t="s">
        <v>35</v>
      </c>
      <c r="I2868" s="36">
        <v>23857</v>
      </c>
      <c r="J2868" t="s">
        <v>2885</v>
      </c>
      <c r="K2868" t="s">
        <v>2930</v>
      </c>
      <c r="L2868" t="s">
        <v>25</v>
      </c>
      <c r="M2868" s="2">
        <v>45644</v>
      </c>
      <c r="N2868" t="s">
        <v>25</v>
      </c>
      <c r="O2868" t="s">
        <v>25</v>
      </c>
      <c r="P2868" t="s">
        <v>18</v>
      </c>
      <c r="Q2868" t="s">
        <v>18</v>
      </c>
      <c r="R2868" t="s">
        <v>18</v>
      </c>
      <c r="S2868" t="s">
        <v>18</v>
      </c>
      <c r="T2868" t="s">
        <v>18</v>
      </c>
      <c r="U2868" t="s">
        <v>18</v>
      </c>
      <c r="V2868" t="s">
        <v>18</v>
      </c>
      <c r="W2868" s="45" t="str">
        <f>IF(Table1[[#This Row],[Sex at Birth]]="F","Female","Male")</f>
        <v>Male</v>
      </c>
      <c r="X2868" s="43">
        <v>45657</v>
      </c>
      <c r="Y2868" s="44">
        <f>Table1[[#This Row],[Report cutoff date]]-Table1[[#This Row],[DOB]]</f>
        <v>21800</v>
      </c>
      <c r="Z2868" s="68">
        <f>ROUNDDOWN(Table1[[#This Row],[Days old - as of report cutoff date]]/365,0)</f>
        <v>59</v>
      </c>
      <c r="AA2868" s="45" t="str">
        <f>IF(Table1[[#This Row],[Years old]]&gt;=55,"55+","54 and under")</f>
        <v>55+</v>
      </c>
      <c r="AB2868" s="45" t="str">
        <f>VLOOKUP(Table1[[#This Row],[Years old]],Lookups!$A$1:$C$101,2,FALSE)</f>
        <v>50 - 59</v>
      </c>
      <c r="AC2868" s="45" t="str">
        <f>VLOOKUP(Table1[[#This Row],[Years old]],Lookups!$A$1:$C$101,3,FALSE)</f>
        <v>55 - 59</v>
      </c>
      <c r="AD2868" s="45" t="str">
        <f>VLOOKUP(Table1[[#This Row],[Race]],Lookups!$E$2:$F$11,2,FALSE)</f>
        <v>White</v>
      </c>
      <c r="AE2868" s="45" t="str">
        <f>VLOOKUP(Table1[[#This Row],[Ethnicity]],Lookups!$H$2:$I$6,2,FALSE)</f>
        <v>Not Hispanic/Latino</v>
      </c>
      <c r="AF2868" s="45" t="str">
        <f>VLOOKUP(Table1[[#This Row],[Language]],Lookups!$K$2:$L$9,2,FALSE)</f>
        <v>English</v>
      </c>
      <c r="AG2868" s="46">
        <v>42005</v>
      </c>
      <c r="AH2868" s="46">
        <v>45657</v>
      </c>
      <c r="AI2868" s="46" t="str">
        <f>IF(Table1[[#This Row],[Colonoscopy Date]]="","",DATEVALUE(Table1[[#This Row],[Colonoscopy Date]]))</f>
        <v/>
      </c>
      <c r="AJ28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69" spans="1:36" x14ac:dyDescent="0.25">
      <c r="A2869">
        <v>13387</v>
      </c>
      <c r="B2869" t="s">
        <v>1643</v>
      </c>
      <c r="C2869" t="s">
        <v>20</v>
      </c>
      <c r="D2869" t="s">
        <v>21</v>
      </c>
      <c r="E2869" t="s">
        <v>22</v>
      </c>
      <c r="F2869" t="s">
        <v>29</v>
      </c>
      <c r="G2869" t="s">
        <v>5950</v>
      </c>
      <c r="H2869" t="s">
        <v>24</v>
      </c>
      <c r="I2869" s="36">
        <v>23859</v>
      </c>
      <c r="J2869" t="s">
        <v>2912</v>
      </c>
      <c r="K2869" t="s">
        <v>2930</v>
      </c>
      <c r="L2869" t="s">
        <v>25</v>
      </c>
      <c r="M2869" s="2">
        <v>45544</v>
      </c>
      <c r="N2869" t="s">
        <v>53</v>
      </c>
      <c r="O2869" t="s">
        <v>25</v>
      </c>
      <c r="P2869" t="s">
        <v>694</v>
      </c>
      <c r="Q2869" t="s">
        <v>18</v>
      </c>
      <c r="R2869" t="s">
        <v>18</v>
      </c>
      <c r="S2869" t="s">
        <v>18</v>
      </c>
      <c r="T2869" t="s">
        <v>18</v>
      </c>
      <c r="U2869" t="s">
        <v>18</v>
      </c>
      <c r="V2869" t="s">
        <v>18</v>
      </c>
      <c r="W2869" s="45" t="str">
        <f>IF(Table1[[#This Row],[Sex at Birth]]="F","Female","Male")</f>
        <v>Female</v>
      </c>
      <c r="X2869" s="43">
        <v>45657</v>
      </c>
      <c r="Y2869" s="44">
        <f>Table1[[#This Row],[Report cutoff date]]-Table1[[#This Row],[DOB]]</f>
        <v>21798</v>
      </c>
      <c r="Z2869" s="68">
        <f>ROUNDDOWN(Table1[[#This Row],[Days old - as of report cutoff date]]/365,0)</f>
        <v>59</v>
      </c>
      <c r="AA2869" s="45" t="str">
        <f>IF(Table1[[#This Row],[Years old]]&gt;=55,"55+","54 and under")</f>
        <v>55+</v>
      </c>
      <c r="AB2869" s="45" t="str">
        <f>VLOOKUP(Table1[[#This Row],[Years old]],Lookups!$A$1:$C$101,2,FALSE)</f>
        <v>50 - 59</v>
      </c>
      <c r="AC2869" s="45" t="str">
        <f>VLOOKUP(Table1[[#This Row],[Years old]],Lookups!$A$1:$C$101,3,FALSE)</f>
        <v>55 - 59</v>
      </c>
      <c r="AD2869" s="45" t="str">
        <f>VLOOKUP(Table1[[#This Row],[Race]],Lookups!$E$2:$F$11,2,FALSE)</f>
        <v>White</v>
      </c>
      <c r="AE2869" s="45" t="str">
        <f>VLOOKUP(Table1[[#This Row],[Ethnicity]],Lookups!$H$2:$I$6,2,FALSE)</f>
        <v>Not Hispanic/Latino</v>
      </c>
      <c r="AF2869" s="45" t="str">
        <f>VLOOKUP(Table1[[#This Row],[Language]],Lookups!$K$2:$L$9,2,FALSE)</f>
        <v>English</v>
      </c>
      <c r="AG2869" s="46">
        <v>42005</v>
      </c>
      <c r="AH2869" s="46">
        <v>45657</v>
      </c>
      <c r="AI2869" s="46">
        <f>IF(Table1[[#This Row],[Colonoscopy Date]]="","",DATEVALUE(Table1[[#This Row],[Colonoscopy Date]]))</f>
        <v>45139</v>
      </c>
      <c r="AJ28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70" spans="1:36" x14ac:dyDescent="0.25">
      <c r="A2870">
        <v>15305</v>
      </c>
      <c r="B2870" t="s">
        <v>1606</v>
      </c>
      <c r="C2870" t="s">
        <v>20</v>
      </c>
      <c r="D2870" t="s">
        <v>34</v>
      </c>
      <c r="E2870" t="s">
        <v>22</v>
      </c>
      <c r="F2870" t="s">
        <v>23</v>
      </c>
      <c r="G2870" t="s">
        <v>4852</v>
      </c>
      <c r="H2870" t="s">
        <v>24</v>
      </c>
      <c r="I2870" s="36">
        <v>23863</v>
      </c>
      <c r="J2870" t="s">
        <v>2891</v>
      </c>
      <c r="K2870" t="s">
        <v>2930</v>
      </c>
      <c r="L2870" t="s">
        <v>25</v>
      </c>
      <c r="M2870" s="2">
        <v>45639</v>
      </c>
      <c r="N2870" t="s">
        <v>25</v>
      </c>
      <c r="O2870" t="s">
        <v>25</v>
      </c>
      <c r="P2870" t="s">
        <v>18</v>
      </c>
      <c r="Q2870" t="s">
        <v>18</v>
      </c>
      <c r="R2870" t="s">
        <v>18</v>
      </c>
      <c r="S2870" t="s">
        <v>18</v>
      </c>
      <c r="T2870" t="s">
        <v>18</v>
      </c>
      <c r="U2870" t="s">
        <v>18</v>
      </c>
      <c r="V2870" t="s">
        <v>18</v>
      </c>
      <c r="W2870" s="45" t="str">
        <f>IF(Table1[[#This Row],[Sex at Birth]]="F","Female","Male")</f>
        <v>Female</v>
      </c>
      <c r="X2870" s="43">
        <v>45657</v>
      </c>
      <c r="Y2870" s="44">
        <f>Table1[[#This Row],[Report cutoff date]]-Table1[[#This Row],[DOB]]</f>
        <v>21794</v>
      </c>
      <c r="Z2870" s="68">
        <f>ROUNDDOWN(Table1[[#This Row],[Days old - as of report cutoff date]]/365,0)</f>
        <v>59</v>
      </c>
      <c r="AA2870" s="45" t="str">
        <f>IF(Table1[[#This Row],[Years old]]&gt;=55,"55+","54 and under")</f>
        <v>55+</v>
      </c>
      <c r="AB2870" s="45" t="str">
        <f>VLOOKUP(Table1[[#This Row],[Years old]],Lookups!$A$1:$C$101,2,FALSE)</f>
        <v>50 - 59</v>
      </c>
      <c r="AC2870" s="45" t="str">
        <f>VLOOKUP(Table1[[#This Row],[Years old]],Lookups!$A$1:$C$101,3,FALSE)</f>
        <v>55 - 59</v>
      </c>
      <c r="AD2870" s="45" t="str">
        <f>VLOOKUP(Table1[[#This Row],[Race]],Lookups!$E$2:$F$11,2,FALSE)</f>
        <v>White</v>
      </c>
      <c r="AE2870" s="45" t="str">
        <f>VLOOKUP(Table1[[#This Row],[Ethnicity]],Lookups!$H$2:$I$6,2,FALSE)</f>
        <v>Other/ Unknown</v>
      </c>
      <c r="AF2870" s="45" t="str">
        <f>VLOOKUP(Table1[[#This Row],[Language]],Lookups!$K$2:$L$9,2,FALSE)</f>
        <v>English</v>
      </c>
      <c r="AG2870" s="46">
        <v>42005</v>
      </c>
      <c r="AH2870" s="46">
        <v>45657</v>
      </c>
      <c r="AI2870" s="46" t="str">
        <f>IF(Table1[[#This Row],[Colonoscopy Date]]="","",DATEVALUE(Table1[[#This Row],[Colonoscopy Date]]))</f>
        <v/>
      </c>
      <c r="AJ28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71" spans="1:36" x14ac:dyDescent="0.25">
      <c r="A2871">
        <v>15244</v>
      </c>
      <c r="B2871" t="s">
        <v>2362</v>
      </c>
      <c r="C2871" t="s">
        <v>20</v>
      </c>
      <c r="D2871" t="s">
        <v>21</v>
      </c>
      <c r="E2871" t="s">
        <v>22</v>
      </c>
      <c r="F2871" t="s">
        <v>63</v>
      </c>
      <c r="G2871" t="s">
        <v>4280</v>
      </c>
      <c r="H2871" t="s">
        <v>24</v>
      </c>
      <c r="I2871" s="36">
        <v>23865</v>
      </c>
      <c r="J2871" t="s">
        <v>2884</v>
      </c>
      <c r="K2871" t="s">
        <v>2930</v>
      </c>
      <c r="L2871" t="s">
        <v>25</v>
      </c>
      <c r="M2871" s="2">
        <v>45566</v>
      </c>
      <c r="N2871" t="s">
        <v>25</v>
      </c>
      <c r="O2871" t="s">
        <v>25</v>
      </c>
      <c r="P2871" t="s">
        <v>18</v>
      </c>
      <c r="Q2871" t="s">
        <v>18</v>
      </c>
      <c r="R2871" t="s">
        <v>18</v>
      </c>
      <c r="S2871" t="s">
        <v>18</v>
      </c>
      <c r="T2871" t="s">
        <v>18</v>
      </c>
      <c r="U2871" t="s">
        <v>18</v>
      </c>
      <c r="V2871" t="s">
        <v>18</v>
      </c>
      <c r="W2871" s="45" t="str">
        <f>IF(Table1[[#This Row],[Sex at Birth]]="F","Female","Male")</f>
        <v>Female</v>
      </c>
      <c r="X2871" s="43">
        <v>45657</v>
      </c>
      <c r="Y2871" s="44">
        <f>Table1[[#This Row],[Report cutoff date]]-Table1[[#This Row],[DOB]]</f>
        <v>21792</v>
      </c>
      <c r="Z2871" s="68">
        <f>ROUNDDOWN(Table1[[#This Row],[Days old - as of report cutoff date]]/365,0)</f>
        <v>59</v>
      </c>
      <c r="AA2871" s="45" t="str">
        <f>IF(Table1[[#This Row],[Years old]]&gt;=55,"55+","54 and under")</f>
        <v>55+</v>
      </c>
      <c r="AB2871" s="45" t="str">
        <f>VLOOKUP(Table1[[#This Row],[Years old]],Lookups!$A$1:$C$101,2,FALSE)</f>
        <v>50 - 59</v>
      </c>
      <c r="AC2871" s="45" t="str">
        <f>VLOOKUP(Table1[[#This Row],[Years old]],Lookups!$A$1:$C$101,3,FALSE)</f>
        <v>55 - 59</v>
      </c>
      <c r="AD2871" s="45" t="str">
        <f>VLOOKUP(Table1[[#This Row],[Race]],Lookups!$E$2:$F$11,2,FALSE)</f>
        <v>White</v>
      </c>
      <c r="AE2871" s="45" t="str">
        <f>VLOOKUP(Table1[[#This Row],[Ethnicity]],Lookups!$H$2:$I$6,2,FALSE)</f>
        <v>Not Hispanic/Latino</v>
      </c>
      <c r="AF2871" s="45" t="str">
        <f>VLOOKUP(Table1[[#This Row],[Language]],Lookups!$K$2:$L$9,2,FALSE)</f>
        <v>English</v>
      </c>
      <c r="AG2871" s="46">
        <v>42005</v>
      </c>
      <c r="AH2871" s="46">
        <v>45657</v>
      </c>
      <c r="AI2871" s="46" t="str">
        <f>IF(Table1[[#This Row],[Colonoscopy Date]]="","",DATEVALUE(Table1[[#This Row],[Colonoscopy Date]]))</f>
        <v/>
      </c>
      <c r="AJ28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72" spans="1:36" x14ac:dyDescent="0.25">
      <c r="A2872">
        <v>11589</v>
      </c>
      <c r="B2872" t="s">
        <v>2467</v>
      </c>
      <c r="C2872" t="s">
        <v>20</v>
      </c>
      <c r="D2872" t="s">
        <v>21</v>
      </c>
      <c r="E2872" t="s">
        <v>22</v>
      </c>
      <c r="F2872" t="s">
        <v>30</v>
      </c>
      <c r="G2872" t="s">
        <v>3626</v>
      </c>
      <c r="H2872" t="s">
        <v>35</v>
      </c>
      <c r="I2872" s="36">
        <v>23867</v>
      </c>
      <c r="J2872" t="s">
        <v>2906</v>
      </c>
      <c r="K2872" t="s">
        <v>2931</v>
      </c>
      <c r="L2872" t="s">
        <v>25</v>
      </c>
      <c r="M2872" s="2">
        <v>45637</v>
      </c>
      <c r="N2872" t="s">
        <v>53</v>
      </c>
      <c r="O2872" t="s">
        <v>25</v>
      </c>
      <c r="P2872" t="s">
        <v>1240</v>
      </c>
      <c r="Q2872" t="s">
        <v>18</v>
      </c>
      <c r="R2872" t="s">
        <v>18</v>
      </c>
      <c r="S2872" t="s">
        <v>18</v>
      </c>
      <c r="T2872" t="s">
        <v>18</v>
      </c>
      <c r="U2872" t="s">
        <v>18</v>
      </c>
      <c r="V2872" t="s">
        <v>18</v>
      </c>
      <c r="W2872" s="45" t="str">
        <f>IF(Table1[[#This Row],[Sex at Birth]]="F","Female","Male")</f>
        <v>Male</v>
      </c>
      <c r="X2872" s="43">
        <v>45657</v>
      </c>
      <c r="Y2872" s="44">
        <f>Table1[[#This Row],[Report cutoff date]]-Table1[[#This Row],[DOB]]</f>
        <v>21790</v>
      </c>
      <c r="Z2872" s="68">
        <f>ROUNDDOWN(Table1[[#This Row],[Days old - as of report cutoff date]]/365,0)</f>
        <v>59</v>
      </c>
      <c r="AA2872" s="45" t="str">
        <f>IF(Table1[[#This Row],[Years old]]&gt;=55,"55+","54 and under")</f>
        <v>55+</v>
      </c>
      <c r="AB2872" s="45" t="str">
        <f>VLOOKUP(Table1[[#This Row],[Years old]],Lookups!$A$1:$C$101,2,FALSE)</f>
        <v>50 - 59</v>
      </c>
      <c r="AC2872" s="45" t="str">
        <f>VLOOKUP(Table1[[#This Row],[Years old]],Lookups!$A$1:$C$101,3,FALSE)</f>
        <v>55 - 59</v>
      </c>
      <c r="AD2872" s="45" t="str">
        <f>VLOOKUP(Table1[[#This Row],[Race]],Lookups!$E$2:$F$11,2,FALSE)</f>
        <v>White</v>
      </c>
      <c r="AE2872" s="45" t="str">
        <f>VLOOKUP(Table1[[#This Row],[Ethnicity]],Lookups!$H$2:$I$6,2,FALSE)</f>
        <v>Not Hispanic/Latino</v>
      </c>
      <c r="AF2872" s="45" t="str">
        <f>VLOOKUP(Table1[[#This Row],[Language]],Lookups!$K$2:$L$9,2,FALSE)</f>
        <v>English</v>
      </c>
      <c r="AG2872" s="46">
        <v>42005</v>
      </c>
      <c r="AH2872" s="46">
        <v>45657</v>
      </c>
      <c r="AI2872" s="46">
        <f>IF(Table1[[#This Row],[Colonoscopy Date]]="","",DATEVALUE(Table1[[#This Row],[Colonoscopy Date]]))</f>
        <v>45047</v>
      </c>
      <c r="AJ287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73" spans="1:36" x14ac:dyDescent="0.25">
      <c r="A2873">
        <v>13350</v>
      </c>
      <c r="B2873" t="s">
        <v>1619</v>
      </c>
      <c r="C2873" t="s">
        <v>20</v>
      </c>
      <c r="D2873" t="s">
        <v>21</v>
      </c>
      <c r="E2873" t="s">
        <v>22</v>
      </c>
      <c r="F2873" t="s">
        <v>30</v>
      </c>
      <c r="G2873" t="s">
        <v>4902</v>
      </c>
      <c r="H2873" t="s">
        <v>24</v>
      </c>
      <c r="I2873" s="36">
        <v>23869</v>
      </c>
      <c r="J2873" t="s">
        <v>2898</v>
      </c>
      <c r="K2873" t="s">
        <v>2930</v>
      </c>
      <c r="L2873" t="s">
        <v>25</v>
      </c>
      <c r="M2873" s="2">
        <v>45497</v>
      </c>
      <c r="N2873" t="s">
        <v>25</v>
      </c>
      <c r="O2873" t="s">
        <v>25</v>
      </c>
      <c r="P2873" t="s">
        <v>18</v>
      </c>
      <c r="Q2873" t="s">
        <v>18</v>
      </c>
      <c r="R2873" t="s">
        <v>18</v>
      </c>
      <c r="S2873" t="s">
        <v>18</v>
      </c>
      <c r="T2873" t="s">
        <v>18</v>
      </c>
      <c r="U2873" t="s">
        <v>18</v>
      </c>
      <c r="V2873" t="s">
        <v>18</v>
      </c>
      <c r="W2873" s="45" t="str">
        <f>IF(Table1[[#This Row],[Sex at Birth]]="F","Female","Male")</f>
        <v>Female</v>
      </c>
      <c r="X2873" s="43">
        <v>45657</v>
      </c>
      <c r="Y2873" s="44">
        <f>Table1[[#This Row],[Report cutoff date]]-Table1[[#This Row],[DOB]]</f>
        <v>21788</v>
      </c>
      <c r="Z2873" s="68">
        <f>ROUNDDOWN(Table1[[#This Row],[Days old - as of report cutoff date]]/365,0)</f>
        <v>59</v>
      </c>
      <c r="AA2873" s="45" t="str">
        <f>IF(Table1[[#This Row],[Years old]]&gt;=55,"55+","54 and under")</f>
        <v>55+</v>
      </c>
      <c r="AB2873" s="45" t="str">
        <f>VLOOKUP(Table1[[#This Row],[Years old]],Lookups!$A$1:$C$101,2,FALSE)</f>
        <v>50 - 59</v>
      </c>
      <c r="AC2873" s="45" t="str">
        <f>VLOOKUP(Table1[[#This Row],[Years old]],Lookups!$A$1:$C$101,3,FALSE)</f>
        <v>55 - 59</v>
      </c>
      <c r="AD2873" s="45" t="str">
        <f>VLOOKUP(Table1[[#This Row],[Race]],Lookups!$E$2:$F$11,2,FALSE)</f>
        <v>White</v>
      </c>
      <c r="AE2873" s="45" t="str">
        <f>VLOOKUP(Table1[[#This Row],[Ethnicity]],Lookups!$H$2:$I$6,2,FALSE)</f>
        <v>Not Hispanic/Latino</v>
      </c>
      <c r="AF2873" s="45" t="str">
        <f>VLOOKUP(Table1[[#This Row],[Language]],Lookups!$K$2:$L$9,2,FALSE)</f>
        <v>English</v>
      </c>
      <c r="AG2873" s="46">
        <v>42005</v>
      </c>
      <c r="AH2873" s="46">
        <v>45657</v>
      </c>
      <c r="AI2873" s="46" t="str">
        <f>IF(Table1[[#This Row],[Colonoscopy Date]]="","",DATEVALUE(Table1[[#This Row],[Colonoscopy Date]]))</f>
        <v/>
      </c>
      <c r="AJ28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74" spans="1:36" x14ac:dyDescent="0.25">
      <c r="A2874">
        <v>13707</v>
      </c>
      <c r="B2874" t="s">
        <v>2618</v>
      </c>
      <c r="C2874" t="s">
        <v>20</v>
      </c>
      <c r="D2874" t="s">
        <v>21</v>
      </c>
      <c r="E2874" t="s">
        <v>22</v>
      </c>
      <c r="F2874" t="s">
        <v>23</v>
      </c>
      <c r="G2874" t="s">
        <v>4911</v>
      </c>
      <c r="H2874" t="s">
        <v>35</v>
      </c>
      <c r="I2874" s="36">
        <v>23869</v>
      </c>
      <c r="J2874" t="s">
        <v>2900</v>
      </c>
      <c r="K2874" t="s">
        <v>2930</v>
      </c>
      <c r="L2874" t="s">
        <v>25</v>
      </c>
      <c r="M2874" s="2">
        <v>45630</v>
      </c>
      <c r="N2874" t="s">
        <v>25</v>
      </c>
      <c r="O2874" t="s">
        <v>25</v>
      </c>
      <c r="P2874" t="s">
        <v>18</v>
      </c>
      <c r="Q2874" t="s">
        <v>18</v>
      </c>
      <c r="R2874" t="s">
        <v>18</v>
      </c>
      <c r="S2874" t="s">
        <v>18</v>
      </c>
      <c r="T2874" t="s">
        <v>18</v>
      </c>
      <c r="U2874" t="s">
        <v>18</v>
      </c>
      <c r="V2874" t="s">
        <v>18</v>
      </c>
      <c r="W2874" s="45" t="str">
        <f>IF(Table1[[#This Row],[Sex at Birth]]="F","Female","Male")</f>
        <v>Male</v>
      </c>
      <c r="X2874" s="43">
        <v>45657</v>
      </c>
      <c r="Y2874" s="44">
        <f>Table1[[#This Row],[Report cutoff date]]-Table1[[#This Row],[DOB]]</f>
        <v>21788</v>
      </c>
      <c r="Z2874" s="68">
        <f>ROUNDDOWN(Table1[[#This Row],[Days old - as of report cutoff date]]/365,0)</f>
        <v>59</v>
      </c>
      <c r="AA2874" s="45" t="str">
        <f>IF(Table1[[#This Row],[Years old]]&gt;=55,"55+","54 and under")</f>
        <v>55+</v>
      </c>
      <c r="AB2874" s="45" t="str">
        <f>VLOOKUP(Table1[[#This Row],[Years old]],Lookups!$A$1:$C$101,2,FALSE)</f>
        <v>50 - 59</v>
      </c>
      <c r="AC2874" s="45" t="str">
        <f>VLOOKUP(Table1[[#This Row],[Years old]],Lookups!$A$1:$C$101,3,FALSE)</f>
        <v>55 - 59</v>
      </c>
      <c r="AD2874" s="45" t="str">
        <f>VLOOKUP(Table1[[#This Row],[Race]],Lookups!$E$2:$F$11,2,FALSE)</f>
        <v>White</v>
      </c>
      <c r="AE2874" s="45" t="str">
        <f>VLOOKUP(Table1[[#This Row],[Ethnicity]],Lookups!$H$2:$I$6,2,FALSE)</f>
        <v>Not Hispanic/Latino</v>
      </c>
      <c r="AF2874" s="45" t="str">
        <f>VLOOKUP(Table1[[#This Row],[Language]],Lookups!$K$2:$L$9,2,FALSE)</f>
        <v>English</v>
      </c>
      <c r="AG2874" s="46">
        <v>42005</v>
      </c>
      <c r="AH2874" s="46">
        <v>45657</v>
      </c>
      <c r="AI2874" s="46" t="str">
        <f>IF(Table1[[#This Row],[Colonoscopy Date]]="","",DATEVALUE(Table1[[#This Row],[Colonoscopy Date]]))</f>
        <v/>
      </c>
      <c r="AJ28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75" spans="1:36" x14ac:dyDescent="0.25">
      <c r="A2875">
        <v>10667</v>
      </c>
      <c r="B2875" t="s">
        <v>1664</v>
      </c>
      <c r="C2875" t="s">
        <v>20</v>
      </c>
      <c r="D2875" t="s">
        <v>95</v>
      </c>
      <c r="E2875" t="s">
        <v>22</v>
      </c>
      <c r="F2875" t="s">
        <v>44</v>
      </c>
      <c r="G2875" t="s">
        <v>7392</v>
      </c>
      <c r="H2875" t="s">
        <v>24</v>
      </c>
      <c r="I2875" s="36">
        <v>23872</v>
      </c>
      <c r="J2875" t="s">
        <v>2923</v>
      </c>
      <c r="K2875" t="s">
        <v>2935</v>
      </c>
      <c r="L2875" t="s">
        <v>25</v>
      </c>
      <c r="M2875" s="2">
        <v>45586</v>
      </c>
      <c r="N2875" t="s">
        <v>53</v>
      </c>
      <c r="O2875" t="s">
        <v>25</v>
      </c>
      <c r="P2875" t="s">
        <v>18</v>
      </c>
      <c r="Q2875" t="s">
        <v>18</v>
      </c>
      <c r="R2875" t="s">
        <v>18</v>
      </c>
      <c r="S2875" t="s">
        <v>182</v>
      </c>
      <c r="T2875" t="s">
        <v>18</v>
      </c>
      <c r="U2875" t="s">
        <v>18</v>
      </c>
      <c r="V2875" t="s">
        <v>18</v>
      </c>
      <c r="W2875" s="45" t="str">
        <f>IF(Table1[[#This Row],[Sex at Birth]]="F","Female","Male")</f>
        <v>Female</v>
      </c>
      <c r="X2875" s="43">
        <v>45657</v>
      </c>
      <c r="Y2875" s="44">
        <f>Table1[[#This Row],[Report cutoff date]]-Table1[[#This Row],[DOB]]</f>
        <v>21785</v>
      </c>
      <c r="Z2875" s="68">
        <f>ROUNDDOWN(Table1[[#This Row],[Days old - as of report cutoff date]]/365,0)</f>
        <v>59</v>
      </c>
      <c r="AA2875" s="45" t="str">
        <f>IF(Table1[[#This Row],[Years old]]&gt;=55,"55+","54 and under")</f>
        <v>55+</v>
      </c>
      <c r="AB2875" s="45" t="str">
        <f>VLOOKUP(Table1[[#This Row],[Years old]],Lookups!$A$1:$C$101,2,FALSE)</f>
        <v>50 - 59</v>
      </c>
      <c r="AC2875" s="45" t="str">
        <f>VLOOKUP(Table1[[#This Row],[Years old]],Lookups!$A$1:$C$101,3,FALSE)</f>
        <v>55 - 59</v>
      </c>
      <c r="AD2875" s="45" t="str">
        <f>VLOOKUP(Table1[[#This Row],[Race]],Lookups!$E$2:$F$11,2,FALSE)</f>
        <v>White</v>
      </c>
      <c r="AE2875" s="45" t="str">
        <f>VLOOKUP(Table1[[#This Row],[Ethnicity]],Lookups!$H$2:$I$6,2,FALSE)</f>
        <v>Hispanic/Latino</v>
      </c>
      <c r="AF2875" s="45" t="str">
        <f>VLOOKUP(Table1[[#This Row],[Language]],Lookups!$K$2:$L$9,2,FALSE)</f>
        <v>English</v>
      </c>
      <c r="AG2875" s="46">
        <v>42005</v>
      </c>
      <c r="AH2875" s="46">
        <v>45657</v>
      </c>
      <c r="AI2875" s="46" t="str">
        <f>IF(Table1[[#This Row],[Colonoscopy Date]]="","",DATEVALUE(Table1[[#This Row],[Colonoscopy Date]]))</f>
        <v/>
      </c>
      <c r="AJ28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76" spans="1:36" x14ac:dyDescent="0.25">
      <c r="A2876">
        <v>13152</v>
      </c>
      <c r="B2876" t="s">
        <v>1600</v>
      </c>
      <c r="C2876" t="s">
        <v>20</v>
      </c>
      <c r="D2876" t="s">
        <v>21</v>
      </c>
      <c r="E2876" t="s">
        <v>22</v>
      </c>
      <c r="F2876" t="s">
        <v>42</v>
      </c>
      <c r="G2876" t="s">
        <v>5684</v>
      </c>
      <c r="H2876" t="s">
        <v>35</v>
      </c>
      <c r="I2876" s="36">
        <v>23872</v>
      </c>
      <c r="J2876" t="s">
        <v>2911</v>
      </c>
      <c r="K2876" t="s">
        <v>2930</v>
      </c>
      <c r="L2876" t="s">
        <v>25</v>
      </c>
      <c r="M2876" s="2">
        <v>45580</v>
      </c>
      <c r="N2876" t="s">
        <v>25</v>
      </c>
      <c r="O2876" t="s">
        <v>25</v>
      </c>
      <c r="P2876" t="s">
        <v>18</v>
      </c>
      <c r="Q2876" t="s">
        <v>18</v>
      </c>
      <c r="R2876" t="s">
        <v>18</v>
      </c>
      <c r="S2876" t="s">
        <v>18</v>
      </c>
      <c r="T2876" t="s">
        <v>18</v>
      </c>
      <c r="U2876" t="s">
        <v>18</v>
      </c>
      <c r="V2876" t="s">
        <v>18</v>
      </c>
      <c r="W2876" s="45" t="str">
        <f>IF(Table1[[#This Row],[Sex at Birth]]="F","Female","Male")</f>
        <v>Male</v>
      </c>
      <c r="X2876" s="43">
        <v>45657</v>
      </c>
      <c r="Y2876" s="44">
        <f>Table1[[#This Row],[Report cutoff date]]-Table1[[#This Row],[DOB]]</f>
        <v>21785</v>
      </c>
      <c r="Z2876" s="68">
        <f>ROUNDDOWN(Table1[[#This Row],[Days old - as of report cutoff date]]/365,0)</f>
        <v>59</v>
      </c>
      <c r="AA2876" s="45" t="str">
        <f>IF(Table1[[#This Row],[Years old]]&gt;=55,"55+","54 and under")</f>
        <v>55+</v>
      </c>
      <c r="AB2876" s="45" t="str">
        <f>VLOOKUP(Table1[[#This Row],[Years old]],Lookups!$A$1:$C$101,2,FALSE)</f>
        <v>50 - 59</v>
      </c>
      <c r="AC2876" s="45" t="str">
        <f>VLOOKUP(Table1[[#This Row],[Years old]],Lookups!$A$1:$C$101,3,FALSE)</f>
        <v>55 - 59</v>
      </c>
      <c r="AD2876" s="45" t="str">
        <f>VLOOKUP(Table1[[#This Row],[Race]],Lookups!$E$2:$F$11,2,FALSE)</f>
        <v>White</v>
      </c>
      <c r="AE2876" s="45" t="str">
        <f>VLOOKUP(Table1[[#This Row],[Ethnicity]],Lookups!$H$2:$I$6,2,FALSE)</f>
        <v>Not Hispanic/Latino</v>
      </c>
      <c r="AF2876" s="45" t="str">
        <f>VLOOKUP(Table1[[#This Row],[Language]],Lookups!$K$2:$L$9,2,FALSE)</f>
        <v>English</v>
      </c>
      <c r="AG2876" s="46">
        <v>42005</v>
      </c>
      <c r="AH2876" s="46">
        <v>45657</v>
      </c>
      <c r="AI2876" s="46" t="str">
        <f>IF(Table1[[#This Row],[Colonoscopy Date]]="","",DATEVALUE(Table1[[#This Row],[Colonoscopy Date]]))</f>
        <v/>
      </c>
      <c r="AJ28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77" spans="1:36" x14ac:dyDescent="0.25">
      <c r="A2877">
        <v>13123</v>
      </c>
      <c r="B2877" t="s">
        <v>1584</v>
      </c>
      <c r="C2877" t="s">
        <v>20</v>
      </c>
      <c r="D2877" t="s">
        <v>21</v>
      </c>
      <c r="E2877" t="s">
        <v>22</v>
      </c>
      <c r="F2877" t="s">
        <v>29</v>
      </c>
      <c r="G2877" t="s">
        <v>8084</v>
      </c>
      <c r="H2877" t="s">
        <v>24</v>
      </c>
      <c r="I2877" s="36">
        <v>23875</v>
      </c>
      <c r="J2877" t="s">
        <v>2914</v>
      </c>
      <c r="K2877" t="s">
        <v>2936</v>
      </c>
      <c r="L2877" t="s">
        <v>25</v>
      </c>
      <c r="M2877" s="2">
        <v>45618</v>
      </c>
      <c r="N2877" t="s">
        <v>25</v>
      </c>
      <c r="O2877" t="s">
        <v>25</v>
      </c>
      <c r="P2877" t="s">
        <v>18</v>
      </c>
      <c r="Q2877" t="s">
        <v>18</v>
      </c>
      <c r="R2877" t="s">
        <v>18</v>
      </c>
      <c r="S2877" t="s">
        <v>18</v>
      </c>
      <c r="T2877" t="s">
        <v>18</v>
      </c>
      <c r="U2877" t="s">
        <v>18</v>
      </c>
      <c r="V2877" t="s">
        <v>18</v>
      </c>
      <c r="W2877" s="45" t="str">
        <f>IF(Table1[[#This Row],[Sex at Birth]]="F","Female","Male")</f>
        <v>Female</v>
      </c>
      <c r="X2877" s="43">
        <v>45657</v>
      </c>
      <c r="Y2877" s="44">
        <f>Table1[[#This Row],[Report cutoff date]]-Table1[[#This Row],[DOB]]</f>
        <v>21782</v>
      </c>
      <c r="Z2877" s="68">
        <f>ROUNDDOWN(Table1[[#This Row],[Days old - as of report cutoff date]]/365,0)</f>
        <v>59</v>
      </c>
      <c r="AA2877" s="45" t="str">
        <f>IF(Table1[[#This Row],[Years old]]&gt;=55,"55+","54 and under")</f>
        <v>55+</v>
      </c>
      <c r="AB2877" s="45" t="str">
        <f>VLOOKUP(Table1[[#This Row],[Years old]],Lookups!$A$1:$C$101,2,FALSE)</f>
        <v>50 - 59</v>
      </c>
      <c r="AC2877" s="45" t="str">
        <f>VLOOKUP(Table1[[#This Row],[Years old]],Lookups!$A$1:$C$101,3,FALSE)</f>
        <v>55 - 59</v>
      </c>
      <c r="AD2877" s="45" t="str">
        <f>VLOOKUP(Table1[[#This Row],[Race]],Lookups!$E$2:$F$11,2,FALSE)</f>
        <v>White</v>
      </c>
      <c r="AE2877" s="45" t="str">
        <f>VLOOKUP(Table1[[#This Row],[Ethnicity]],Lookups!$H$2:$I$6,2,FALSE)</f>
        <v>Not Hispanic/Latino</v>
      </c>
      <c r="AF2877" s="45" t="str">
        <f>VLOOKUP(Table1[[#This Row],[Language]],Lookups!$K$2:$L$9,2,FALSE)</f>
        <v>English</v>
      </c>
      <c r="AG2877" s="46">
        <v>42005</v>
      </c>
      <c r="AH2877" s="46">
        <v>45657</v>
      </c>
      <c r="AI2877" s="46" t="str">
        <f>IF(Table1[[#This Row],[Colonoscopy Date]]="","",DATEVALUE(Table1[[#This Row],[Colonoscopy Date]]))</f>
        <v/>
      </c>
      <c r="AJ28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78" spans="1:36" x14ac:dyDescent="0.25">
      <c r="A2878">
        <v>15084</v>
      </c>
      <c r="B2878" t="s">
        <v>1759</v>
      </c>
      <c r="C2878" t="s">
        <v>68</v>
      </c>
      <c r="D2878" t="s">
        <v>34</v>
      </c>
      <c r="E2878" t="s">
        <v>22</v>
      </c>
      <c r="F2878" t="s">
        <v>32</v>
      </c>
      <c r="G2878" t="s">
        <v>6355</v>
      </c>
      <c r="H2878" t="s">
        <v>24</v>
      </c>
      <c r="I2878" s="36">
        <v>23878</v>
      </c>
      <c r="J2878" t="s">
        <v>2923</v>
      </c>
      <c r="K2878" t="s">
        <v>2930</v>
      </c>
      <c r="L2878" t="s">
        <v>25</v>
      </c>
      <c r="M2878" s="2">
        <v>45595</v>
      </c>
      <c r="N2878" t="s">
        <v>25</v>
      </c>
      <c r="O2878" t="s">
        <v>25</v>
      </c>
      <c r="P2878" t="s">
        <v>18</v>
      </c>
      <c r="Q2878" t="s">
        <v>18</v>
      </c>
      <c r="R2878" t="s">
        <v>18</v>
      </c>
      <c r="S2878" t="s">
        <v>18</v>
      </c>
      <c r="T2878" t="s">
        <v>18</v>
      </c>
      <c r="U2878" t="s">
        <v>18</v>
      </c>
      <c r="V2878" t="s">
        <v>18</v>
      </c>
      <c r="W2878" s="45" t="str">
        <f>IF(Table1[[#This Row],[Sex at Birth]]="F","Female","Male")</f>
        <v>Female</v>
      </c>
      <c r="X2878" s="43">
        <v>45657</v>
      </c>
      <c r="Y2878" s="44">
        <f>Table1[[#This Row],[Report cutoff date]]-Table1[[#This Row],[DOB]]</f>
        <v>21779</v>
      </c>
      <c r="Z2878" s="68">
        <f>ROUNDDOWN(Table1[[#This Row],[Days old - as of report cutoff date]]/365,0)</f>
        <v>59</v>
      </c>
      <c r="AA2878" s="45" t="str">
        <f>IF(Table1[[#This Row],[Years old]]&gt;=55,"55+","54 and under")</f>
        <v>55+</v>
      </c>
      <c r="AB2878" s="45" t="str">
        <f>VLOOKUP(Table1[[#This Row],[Years old]],Lookups!$A$1:$C$101,2,FALSE)</f>
        <v>50 - 59</v>
      </c>
      <c r="AC2878" s="45" t="str">
        <f>VLOOKUP(Table1[[#This Row],[Years old]],Lookups!$A$1:$C$101,3,FALSE)</f>
        <v>55 - 59</v>
      </c>
      <c r="AD2878" s="45" t="str">
        <f>VLOOKUP(Table1[[#This Row],[Race]],Lookups!$E$2:$F$11,2,FALSE)</f>
        <v>Other/ Unknown</v>
      </c>
      <c r="AE2878" s="45" t="str">
        <f>VLOOKUP(Table1[[#This Row],[Ethnicity]],Lookups!$H$2:$I$6,2,FALSE)</f>
        <v>Other/ Unknown</v>
      </c>
      <c r="AF2878" s="45" t="str">
        <f>VLOOKUP(Table1[[#This Row],[Language]],Lookups!$K$2:$L$9,2,FALSE)</f>
        <v>English</v>
      </c>
      <c r="AG2878" s="46">
        <v>42005</v>
      </c>
      <c r="AH2878" s="46">
        <v>45657</v>
      </c>
      <c r="AI2878" s="46" t="str">
        <f>IF(Table1[[#This Row],[Colonoscopy Date]]="","",DATEVALUE(Table1[[#This Row],[Colonoscopy Date]]))</f>
        <v/>
      </c>
      <c r="AJ28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79" spans="1:36" x14ac:dyDescent="0.25">
      <c r="A2879">
        <v>15060</v>
      </c>
      <c r="B2879" t="s">
        <v>1673</v>
      </c>
      <c r="C2879" t="s">
        <v>20</v>
      </c>
      <c r="D2879" t="s">
        <v>34</v>
      </c>
      <c r="E2879" t="s">
        <v>22</v>
      </c>
      <c r="F2879" t="s">
        <v>30</v>
      </c>
      <c r="G2879" t="s">
        <v>6132</v>
      </c>
      <c r="H2879" t="s">
        <v>35</v>
      </c>
      <c r="I2879" s="36">
        <v>23880</v>
      </c>
      <c r="J2879" t="s">
        <v>2913</v>
      </c>
      <c r="K2879" t="s">
        <v>2930</v>
      </c>
      <c r="L2879" t="s">
        <v>25</v>
      </c>
      <c r="M2879" s="2">
        <v>45657</v>
      </c>
      <c r="N2879" t="s">
        <v>25</v>
      </c>
      <c r="O2879" t="s">
        <v>25</v>
      </c>
      <c r="P2879" t="s">
        <v>18</v>
      </c>
      <c r="Q2879" t="s">
        <v>18</v>
      </c>
      <c r="R2879" t="s">
        <v>18</v>
      </c>
      <c r="S2879" t="s">
        <v>18</v>
      </c>
      <c r="T2879" t="s">
        <v>18</v>
      </c>
      <c r="U2879" t="s">
        <v>18</v>
      </c>
      <c r="V2879" t="s">
        <v>18</v>
      </c>
      <c r="W2879" s="45" t="str">
        <f>IF(Table1[[#This Row],[Sex at Birth]]="F","Female","Male")</f>
        <v>Male</v>
      </c>
      <c r="X2879" s="43">
        <v>45657</v>
      </c>
      <c r="Y2879" s="44">
        <f>Table1[[#This Row],[Report cutoff date]]-Table1[[#This Row],[DOB]]</f>
        <v>21777</v>
      </c>
      <c r="Z2879" s="68">
        <f>ROUNDDOWN(Table1[[#This Row],[Days old - as of report cutoff date]]/365,0)</f>
        <v>59</v>
      </c>
      <c r="AA2879" s="45" t="str">
        <f>IF(Table1[[#This Row],[Years old]]&gt;=55,"55+","54 and under")</f>
        <v>55+</v>
      </c>
      <c r="AB2879" s="45" t="str">
        <f>VLOOKUP(Table1[[#This Row],[Years old]],Lookups!$A$1:$C$101,2,FALSE)</f>
        <v>50 - 59</v>
      </c>
      <c r="AC2879" s="45" t="str">
        <f>VLOOKUP(Table1[[#This Row],[Years old]],Lookups!$A$1:$C$101,3,FALSE)</f>
        <v>55 - 59</v>
      </c>
      <c r="AD2879" s="45" t="str">
        <f>VLOOKUP(Table1[[#This Row],[Race]],Lookups!$E$2:$F$11,2,FALSE)</f>
        <v>White</v>
      </c>
      <c r="AE2879" s="45" t="str">
        <f>VLOOKUP(Table1[[#This Row],[Ethnicity]],Lookups!$H$2:$I$6,2,FALSE)</f>
        <v>Other/ Unknown</v>
      </c>
      <c r="AF2879" s="45" t="str">
        <f>VLOOKUP(Table1[[#This Row],[Language]],Lookups!$K$2:$L$9,2,FALSE)</f>
        <v>English</v>
      </c>
      <c r="AG2879" s="46">
        <v>42005</v>
      </c>
      <c r="AH2879" s="46">
        <v>45657</v>
      </c>
      <c r="AI2879" s="46" t="str">
        <f>IF(Table1[[#This Row],[Colonoscopy Date]]="","",DATEVALUE(Table1[[#This Row],[Colonoscopy Date]]))</f>
        <v/>
      </c>
      <c r="AJ28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80" spans="1:36" x14ac:dyDescent="0.25">
      <c r="A2880">
        <v>14462</v>
      </c>
      <c r="B2880" t="s">
        <v>1686</v>
      </c>
      <c r="C2880" t="s">
        <v>20</v>
      </c>
      <c r="D2880" t="s">
        <v>21</v>
      </c>
      <c r="E2880" t="s">
        <v>22</v>
      </c>
      <c r="F2880" t="s">
        <v>36</v>
      </c>
      <c r="G2880" t="s">
        <v>4731</v>
      </c>
      <c r="H2880" t="s">
        <v>35</v>
      </c>
      <c r="I2880" s="36">
        <v>23886</v>
      </c>
      <c r="J2880" t="s">
        <v>2883</v>
      </c>
      <c r="K2880" t="s">
        <v>2930</v>
      </c>
      <c r="L2880" t="s">
        <v>25</v>
      </c>
      <c r="M2880" s="2">
        <v>45590</v>
      </c>
      <c r="N2880" t="s">
        <v>25</v>
      </c>
      <c r="O2880" t="s">
        <v>25</v>
      </c>
      <c r="P2880" t="s">
        <v>18</v>
      </c>
      <c r="Q2880" t="s">
        <v>18</v>
      </c>
      <c r="R2880" t="s">
        <v>18</v>
      </c>
      <c r="S2880" t="s">
        <v>18</v>
      </c>
      <c r="T2880" t="s">
        <v>18</v>
      </c>
      <c r="U2880" t="s">
        <v>18</v>
      </c>
      <c r="V2880" t="s">
        <v>18</v>
      </c>
      <c r="W2880" s="45" t="str">
        <f>IF(Table1[[#This Row],[Sex at Birth]]="F","Female","Male")</f>
        <v>Male</v>
      </c>
      <c r="X2880" s="43">
        <v>45657</v>
      </c>
      <c r="Y2880" s="44">
        <f>Table1[[#This Row],[Report cutoff date]]-Table1[[#This Row],[DOB]]</f>
        <v>21771</v>
      </c>
      <c r="Z2880" s="68">
        <f>ROUNDDOWN(Table1[[#This Row],[Days old - as of report cutoff date]]/365,0)</f>
        <v>59</v>
      </c>
      <c r="AA2880" s="45" t="str">
        <f>IF(Table1[[#This Row],[Years old]]&gt;=55,"55+","54 and under")</f>
        <v>55+</v>
      </c>
      <c r="AB2880" s="45" t="str">
        <f>VLOOKUP(Table1[[#This Row],[Years old]],Lookups!$A$1:$C$101,2,FALSE)</f>
        <v>50 - 59</v>
      </c>
      <c r="AC2880" s="45" t="str">
        <f>VLOOKUP(Table1[[#This Row],[Years old]],Lookups!$A$1:$C$101,3,FALSE)</f>
        <v>55 - 59</v>
      </c>
      <c r="AD2880" s="45" t="str">
        <f>VLOOKUP(Table1[[#This Row],[Race]],Lookups!$E$2:$F$11,2,FALSE)</f>
        <v>White</v>
      </c>
      <c r="AE2880" s="45" t="str">
        <f>VLOOKUP(Table1[[#This Row],[Ethnicity]],Lookups!$H$2:$I$6,2,FALSE)</f>
        <v>Not Hispanic/Latino</v>
      </c>
      <c r="AF2880" s="45" t="str">
        <f>VLOOKUP(Table1[[#This Row],[Language]],Lookups!$K$2:$L$9,2,FALSE)</f>
        <v>English</v>
      </c>
      <c r="AG2880" s="46">
        <v>42005</v>
      </c>
      <c r="AH2880" s="46">
        <v>45657</v>
      </c>
      <c r="AI2880" s="46" t="str">
        <f>IF(Table1[[#This Row],[Colonoscopy Date]]="","",DATEVALUE(Table1[[#This Row],[Colonoscopy Date]]))</f>
        <v/>
      </c>
      <c r="AJ28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81" spans="1:36" x14ac:dyDescent="0.25">
      <c r="A2881">
        <v>14488</v>
      </c>
      <c r="B2881" t="s">
        <v>1675</v>
      </c>
      <c r="C2881" t="s">
        <v>20</v>
      </c>
      <c r="D2881" t="s">
        <v>21</v>
      </c>
      <c r="E2881" t="s">
        <v>22</v>
      </c>
      <c r="F2881" t="s">
        <v>18</v>
      </c>
      <c r="G2881" t="s">
        <v>5554</v>
      </c>
      <c r="H2881" t="s">
        <v>35</v>
      </c>
      <c r="I2881" s="36">
        <v>23887</v>
      </c>
      <c r="J2881" t="s">
        <v>134</v>
      </c>
      <c r="K2881" t="s">
        <v>2930</v>
      </c>
      <c r="L2881" t="s">
        <v>25</v>
      </c>
      <c r="M2881" s="2">
        <v>45504</v>
      </c>
      <c r="N2881" t="s">
        <v>25</v>
      </c>
      <c r="O2881" t="s">
        <v>25</v>
      </c>
      <c r="P2881" t="s">
        <v>18</v>
      </c>
      <c r="Q2881" t="s">
        <v>18</v>
      </c>
      <c r="R2881" t="s">
        <v>18</v>
      </c>
      <c r="S2881" t="s">
        <v>18</v>
      </c>
      <c r="T2881" t="s">
        <v>18</v>
      </c>
      <c r="U2881" t="s">
        <v>18</v>
      </c>
      <c r="V2881" t="s">
        <v>18</v>
      </c>
      <c r="W2881" s="45" t="str">
        <f>IF(Table1[[#This Row],[Sex at Birth]]="F","Female","Male")</f>
        <v>Male</v>
      </c>
      <c r="X2881" s="43">
        <v>45657</v>
      </c>
      <c r="Y2881" s="44">
        <f>Table1[[#This Row],[Report cutoff date]]-Table1[[#This Row],[DOB]]</f>
        <v>21770</v>
      </c>
      <c r="Z2881" s="68">
        <f>ROUNDDOWN(Table1[[#This Row],[Days old - as of report cutoff date]]/365,0)</f>
        <v>59</v>
      </c>
      <c r="AA2881" s="45" t="str">
        <f>IF(Table1[[#This Row],[Years old]]&gt;=55,"55+","54 and under")</f>
        <v>55+</v>
      </c>
      <c r="AB2881" s="45" t="str">
        <f>VLOOKUP(Table1[[#This Row],[Years old]],Lookups!$A$1:$C$101,2,FALSE)</f>
        <v>50 - 59</v>
      </c>
      <c r="AC2881" s="45" t="str">
        <f>VLOOKUP(Table1[[#This Row],[Years old]],Lookups!$A$1:$C$101,3,FALSE)</f>
        <v>55 - 59</v>
      </c>
      <c r="AD2881" s="45" t="str">
        <f>VLOOKUP(Table1[[#This Row],[Race]],Lookups!$E$2:$F$11,2,FALSE)</f>
        <v>White</v>
      </c>
      <c r="AE2881" s="45" t="str">
        <f>VLOOKUP(Table1[[#This Row],[Ethnicity]],Lookups!$H$2:$I$6,2,FALSE)</f>
        <v>Not Hispanic/Latino</v>
      </c>
      <c r="AF2881" s="45" t="str">
        <f>VLOOKUP(Table1[[#This Row],[Language]],Lookups!$K$2:$L$9,2,FALSE)</f>
        <v>English</v>
      </c>
      <c r="AG2881" s="46">
        <v>42005</v>
      </c>
      <c r="AH2881" s="46">
        <v>45657</v>
      </c>
      <c r="AI2881" s="46" t="str">
        <f>IF(Table1[[#This Row],[Colonoscopy Date]]="","",DATEVALUE(Table1[[#This Row],[Colonoscopy Date]]))</f>
        <v/>
      </c>
      <c r="AJ28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82" spans="1:36" x14ac:dyDescent="0.25">
      <c r="A2882">
        <v>12609</v>
      </c>
      <c r="B2882" t="s">
        <v>2420</v>
      </c>
      <c r="C2882" t="s">
        <v>20</v>
      </c>
      <c r="D2882" t="s">
        <v>21</v>
      </c>
      <c r="E2882" t="s">
        <v>22</v>
      </c>
      <c r="F2882" t="s">
        <v>30</v>
      </c>
      <c r="G2882" t="s">
        <v>3915</v>
      </c>
      <c r="H2882" t="s">
        <v>35</v>
      </c>
      <c r="I2882" s="36">
        <v>23890</v>
      </c>
      <c r="J2882" t="s">
        <v>2883</v>
      </c>
      <c r="K2882" t="s">
        <v>2930</v>
      </c>
      <c r="L2882" t="s">
        <v>25</v>
      </c>
      <c r="M2882" s="2">
        <v>45645</v>
      </c>
      <c r="N2882" t="s">
        <v>53</v>
      </c>
      <c r="O2882" t="s">
        <v>25</v>
      </c>
      <c r="P2882" t="s">
        <v>667</v>
      </c>
      <c r="Q2882" t="s">
        <v>18</v>
      </c>
      <c r="R2882" t="s">
        <v>18</v>
      </c>
      <c r="S2882" t="s">
        <v>18</v>
      </c>
      <c r="T2882" t="s">
        <v>18</v>
      </c>
      <c r="U2882" t="s">
        <v>18</v>
      </c>
      <c r="V2882" t="s">
        <v>18</v>
      </c>
      <c r="W2882" s="45" t="str">
        <f>IF(Table1[[#This Row],[Sex at Birth]]="F","Female","Male")</f>
        <v>Male</v>
      </c>
      <c r="X2882" s="43">
        <v>45657</v>
      </c>
      <c r="Y2882" s="44">
        <f>Table1[[#This Row],[Report cutoff date]]-Table1[[#This Row],[DOB]]</f>
        <v>21767</v>
      </c>
      <c r="Z2882" s="68">
        <f>ROUNDDOWN(Table1[[#This Row],[Days old - as of report cutoff date]]/365,0)</f>
        <v>59</v>
      </c>
      <c r="AA2882" s="45" t="str">
        <f>IF(Table1[[#This Row],[Years old]]&gt;=55,"55+","54 and under")</f>
        <v>55+</v>
      </c>
      <c r="AB2882" s="45" t="str">
        <f>VLOOKUP(Table1[[#This Row],[Years old]],Lookups!$A$1:$C$101,2,FALSE)</f>
        <v>50 - 59</v>
      </c>
      <c r="AC2882" s="45" t="str">
        <f>VLOOKUP(Table1[[#This Row],[Years old]],Lookups!$A$1:$C$101,3,FALSE)</f>
        <v>55 - 59</v>
      </c>
      <c r="AD2882" s="45" t="str">
        <f>VLOOKUP(Table1[[#This Row],[Race]],Lookups!$E$2:$F$11,2,FALSE)</f>
        <v>White</v>
      </c>
      <c r="AE2882" s="45" t="str">
        <f>VLOOKUP(Table1[[#This Row],[Ethnicity]],Lookups!$H$2:$I$6,2,FALSE)</f>
        <v>Not Hispanic/Latino</v>
      </c>
      <c r="AF2882" s="45" t="str">
        <f>VLOOKUP(Table1[[#This Row],[Language]],Lookups!$K$2:$L$9,2,FALSE)</f>
        <v>English</v>
      </c>
      <c r="AG2882" s="46">
        <v>42005</v>
      </c>
      <c r="AH2882" s="46">
        <v>45657</v>
      </c>
      <c r="AI2882" s="46">
        <f>IF(Table1[[#This Row],[Colonoscopy Date]]="","",DATEVALUE(Table1[[#This Row],[Colonoscopy Date]]))</f>
        <v>45428</v>
      </c>
      <c r="AJ288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83" spans="1:36" x14ac:dyDescent="0.25">
      <c r="A2883">
        <v>12598</v>
      </c>
      <c r="B2883" t="s">
        <v>1619</v>
      </c>
      <c r="C2883" t="s">
        <v>20</v>
      </c>
      <c r="D2883" t="s">
        <v>21</v>
      </c>
      <c r="E2883" t="s">
        <v>22</v>
      </c>
      <c r="F2883" t="s">
        <v>46</v>
      </c>
      <c r="G2883" t="s">
        <v>5979</v>
      </c>
      <c r="H2883" t="s">
        <v>24</v>
      </c>
      <c r="I2883" s="36">
        <v>23891</v>
      </c>
      <c r="J2883" t="s">
        <v>2913</v>
      </c>
      <c r="K2883" t="s">
        <v>2930</v>
      </c>
      <c r="L2883" t="s">
        <v>25</v>
      </c>
      <c r="M2883" s="2">
        <v>45568</v>
      </c>
      <c r="N2883" t="s">
        <v>25</v>
      </c>
      <c r="O2883" t="s">
        <v>25</v>
      </c>
      <c r="P2883" t="s">
        <v>18</v>
      </c>
      <c r="Q2883" t="s">
        <v>18</v>
      </c>
      <c r="R2883" t="s">
        <v>18</v>
      </c>
      <c r="S2883" t="s">
        <v>18</v>
      </c>
      <c r="T2883" t="s">
        <v>18</v>
      </c>
      <c r="U2883" t="s">
        <v>18</v>
      </c>
      <c r="V2883" t="s">
        <v>18</v>
      </c>
      <c r="W2883" s="45" t="str">
        <f>IF(Table1[[#This Row],[Sex at Birth]]="F","Female","Male")</f>
        <v>Female</v>
      </c>
      <c r="X2883" s="43">
        <v>45657</v>
      </c>
      <c r="Y2883" s="44">
        <f>Table1[[#This Row],[Report cutoff date]]-Table1[[#This Row],[DOB]]</f>
        <v>21766</v>
      </c>
      <c r="Z2883" s="68">
        <f>ROUNDDOWN(Table1[[#This Row],[Days old - as of report cutoff date]]/365,0)</f>
        <v>59</v>
      </c>
      <c r="AA2883" s="45" t="str">
        <f>IF(Table1[[#This Row],[Years old]]&gt;=55,"55+","54 and under")</f>
        <v>55+</v>
      </c>
      <c r="AB2883" s="45" t="str">
        <f>VLOOKUP(Table1[[#This Row],[Years old]],Lookups!$A$1:$C$101,2,FALSE)</f>
        <v>50 - 59</v>
      </c>
      <c r="AC2883" s="45" t="str">
        <f>VLOOKUP(Table1[[#This Row],[Years old]],Lookups!$A$1:$C$101,3,FALSE)</f>
        <v>55 - 59</v>
      </c>
      <c r="AD2883" s="45" t="str">
        <f>VLOOKUP(Table1[[#This Row],[Race]],Lookups!$E$2:$F$11,2,FALSE)</f>
        <v>White</v>
      </c>
      <c r="AE2883" s="45" t="str">
        <f>VLOOKUP(Table1[[#This Row],[Ethnicity]],Lookups!$H$2:$I$6,2,FALSE)</f>
        <v>Not Hispanic/Latino</v>
      </c>
      <c r="AF2883" s="45" t="str">
        <f>VLOOKUP(Table1[[#This Row],[Language]],Lookups!$K$2:$L$9,2,FALSE)</f>
        <v>English</v>
      </c>
      <c r="AG2883" s="46">
        <v>42005</v>
      </c>
      <c r="AH2883" s="46">
        <v>45657</v>
      </c>
      <c r="AI2883" s="46" t="str">
        <f>IF(Table1[[#This Row],[Colonoscopy Date]]="","",DATEVALUE(Table1[[#This Row],[Colonoscopy Date]]))</f>
        <v/>
      </c>
      <c r="AJ28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84" spans="1:36" x14ac:dyDescent="0.25">
      <c r="A2884">
        <v>11994</v>
      </c>
      <c r="B2884" t="s">
        <v>1589</v>
      </c>
      <c r="C2884" t="s">
        <v>20</v>
      </c>
      <c r="D2884" t="s">
        <v>34</v>
      </c>
      <c r="E2884" t="s">
        <v>22</v>
      </c>
      <c r="F2884" t="s">
        <v>60</v>
      </c>
      <c r="G2884" t="s">
        <v>3516</v>
      </c>
      <c r="H2884" t="s">
        <v>35</v>
      </c>
      <c r="I2884" s="36">
        <v>23893</v>
      </c>
      <c r="J2884" t="s">
        <v>2914</v>
      </c>
      <c r="K2884" t="s">
        <v>2930</v>
      </c>
      <c r="L2884" t="s">
        <v>25</v>
      </c>
      <c r="M2884" s="2">
        <v>45639</v>
      </c>
      <c r="N2884" t="s">
        <v>53</v>
      </c>
      <c r="O2884" t="s">
        <v>25</v>
      </c>
      <c r="P2884" t="s">
        <v>558</v>
      </c>
      <c r="Q2884" t="s">
        <v>778</v>
      </c>
      <c r="R2884" t="s">
        <v>543</v>
      </c>
      <c r="S2884" t="s">
        <v>18</v>
      </c>
      <c r="T2884" t="s">
        <v>18</v>
      </c>
      <c r="U2884" t="s">
        <v>18</v>
      </c>
      <c r="V2884" t="s">
        <v>18</v>
      </c>
      <c r="W2884" s="45" t="str">
        <f>IF(Table1[[#This Row],[Sex at Birth]]="F","Female","Male")</f>
        <v>Male</v>
      </c>
      <c r="X2884" s="43">
        <v>45657</v>
      </c>
      <c r="Y2884" s="44">
        <f>Table1[[#This Row],[Report cutoff date]]-Table1[[#This Row],[DOB]]</f>
        <v>21764</v>
      </c>
      <c r="Z2884" s="68">
        <f>ROUNDDOWN(Table1[[#This Row],[Days old - as of report cutoff date]]/365,0)</f>
        <v>59</v>
      </c>
      <c r="AA2884" s="45" t="str">
        <f>IF(Table1[[#This Row],[Years old]]&gt;=55,"55+","54 and under")</f>
        <v>55+</v>
      </c>
      <c r="AB2884" s="45" t="str">
        <f>VLOOKUP(Table1[[#This Row],[Years old]],Lookups!$A$1:$C$101,2,FALSE)</f>
        <v>50 - 59</v>
      </c>
      <c r="AC2884" s="45" t="str">
        <f>VLOOKUP(Table1[[#This Row],[Years old]],Lookups!$A$1:$C$101,3,FALSE)</f>
        <v>55 - 59</v>
      </c>
      <c r="AD2884" s="45" t="str">
        <f>VLOOKUP(Table1[[#This Row],[Race]],Lookups!$E$2:$F$11,2,FALSE)</f>
        <v>White</v>
      </c>
      <c r="AE2884" s="45" t="str">
        <f>VLOOKUP(Table1[[#This Row],[Ethnicity]],Lookups!$H$2:$I$6,2,FALSE)</f>
        <v>Other/ Unknown</v>
      </c>
      <c r="AF2884" s="45" t="str">
        <f>VLOOKUP(Table1[[#This Row],[Language]],Lookups!$K$2:$L$9,2,FALSE)</f>
        <v>English</v>
      </c>
      <c r="AG2884" s="46">
        <v>42005</v>
      </c>
      <c r="AH2884" s="46">
        <v>45657</v>
      </c>
      <c r="AI2884" s="46">
        <f>IF(Table1[[#This Row],[Colonoscopy Date]]="","",DATEVALUE(Table1[[#This Row],[Colonoscopy Date]]))</f>
        <v>44988</v>
      </c>
      <c r="AJ288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85" spans="1:36" x14ac:dyDescent="0.25">
      <c r="A2885">
        <v>10808</v>
      </c>
      <c r="B2885" t="s">
        <v>1681</v>
      </c>
      <c r="C2885" t="s">
        <v>20</v>
      </c>
      <c r="D2885" t="s">
        <v>21</v>
      </c>
      <c r="E2885" t="s">
        <v>22</v>
      </c>
      <c r="F2885" t="s">
        <v>39</v>
      </c>
      <c r="G2885" t="s">
        <v>7614</v>
      </c>
      <c r="H2885" t="s">
        <v>35</v>
      </c>
      <c r="I2885" s="36">
        <v>23898</v>
      </c>
      <c r="J2885" t="s">
        <v>2883</v>
      </c>
      <c r="K2885" t="s">
        <v>2936</v>
      </c>
      <c r="L2885" t="s">
        <v>25</v>
      </c>
      <c r="M2885" s="2">
        <v>45373</v>
      </c>
      <c r="N2885" t="s">
        <v>25</v>
      </c>
      <c r="O2885" t="s">
        <v>25</v>
      </c>
      <c r="P2885" t="s">
        <v>18</v>
      </c>
      <c r="Q2885" t="s">
        <v>18</v>
      </c>
      <c r="R2885" t="s">
        <v>18</v>
      </c>
      <c r="S2885" t="s">
        <v>18</v>
      </c>
      <c r="T2885" t="s">
        <v>18</v>
      </c>
      <c r="U2885" t="s">
        <v>18</v>
      </c>
      <c r="V2885" t="s">
        <v>18</v>
      </c>
      <c r="W2885" s="45" t="str">
        <f>IF(Table1[[#This Row],[Sex at Birth]]="F","Female","Male")</f>
        <v>Male</v>
      </c>
      <c r="X2885" s="43">
        <v>45657</v>
      </c>
      <c r="Y2885" s="44">
        <f>Table1[[#This Row],[Report cutoff date]]-Table1[[#This Row],[DOB]]</f>
        <v>21759</v>
      </c>
      <c r="Z2885" s="68">
        <f>ROUNDDOWN(Table1[[#This Row],[Days old - as of report cutoff date]]/365,0)</f>
        <v>59</v>
      </c>
      <c r="AA2885" s="45" t="str">
        <f>IF(Table1[[#This Row],[Years old]]&gt;=55,"55+","54 and under")</f>
        <v>55+</v>
      </c>
      <c r="AB2885" s="45" t="str">
        <f>VLOOKUP(Table1[[#This Row],[Years old]],Lookups!$A$1:$C$101,2,FALSE)</f>
        <v>50 - 59</v>
      </c>
      <c r="AC2885" s="45" t="str">
        <f>VLOOKUP(Table1[[#This Row],[Years old]],Lookups!$A$1:$C$101,3,FALSE)</f>
        <v>55 - 59</v>
      </c>
      <c r="AD2885" s="45" t="str">
        <f>VLOOKUP(Table1[[#This Row],[Race]],Lookups!$E$2:$F$11,2,FALSE)</f>
        <v>White</v>
      </c>
      <c r="AE2885" s="45" t="str">
        <f>VLOOKUP(Table1[[#This Row],[Ethnicity]],Lookups!$H$2:$I$6,2,FALSE)</f>
        <v>Not Hispanic/Latino</v>
      </c>
      <c r="AF2885" s="45" t="str">
        <f>VLOOKUP(Table1[[#This Row],[Language]],Lookups!$K$2:$L$9,2,FALSE)</f>
        <v>English</v>
      </c>
      <c r="AG2885" s="46">
        <v>42005</v>
      </c>
      <c r="AH2885" s="46">
        <v>45657</v>
      </c>
      <c r="AI2885" s="46" t="str">
        <f>IF(Table1[[#This Row],[Colonoscopy Date]]="","",DATEVALUE(Table1[[#This Row],[Colonoscopy Date]]))</f>
        <v/>
      </c>
      <c r="AJ28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86" spans="1:36" x14ac:dyDescent="0.25">
      <c r="A2886">
        <v>12022</v>
      </c>
      <c r="B2886" t="s">
        <v>1810</v>
      </c>
      <c r="C2886" t="s">
        <v>20</v>
      </c>
      <c r="D2886" t="s">
        <v>21</v>
      </c>
      <c r="E2886" t="s">
        <v>22</v>
      </c>
      <c r="F2886" t="s">
        <v>119</v>
      </c>
      <c r="G2886" t="s">
        <v>8163</v>
      </c>
      <c r="H2886" t="s">
        <v>24</v>
      </c>
      <c r="I2886" s="36">
        <v>23899</v>
      </c>
      <c r="J2886" t="s">
        <v>2914</v>
      </c>
      <c r="K2886" t="s">
        <v>2936</v>
      </c>
      <c r="L2886" t="s">
        <v>25</v>
      </c>
      <c r="M2886" s="2">
        <v>45628</v>
      </c>
      <c r="N2886" t="s">
        <v>53</v>
      </c>
      <c r="O2886" t="s">
        <v>25</v>
      </c>
      <c r="P2886" t="s">
        <v>529</v>
      </c>
      <c r="Q2886" t="s">
        <v>18</v>
      </c>
      <c r="R2886" t="s">
        <v>18</v>
      </c>
      <c r="S2886" t="s">
        <v>18</v>
      </c>
      <c r="T2886" t="s">
        <v>18</v>
      </c>
      <c r="U2886" t="s">
        <v>18</v>
      </c>
      <c r="V2886" t="s">
        <v>18</v>
      </c>
      <c r="W2886" s="45" t="str">
        <f>IF(Table1[[#This Row],[Sex at Birth]]="F","Female","Male")</f>
        <v>Female</v>
      </c>
      <c r="X2886" s="43">
        <v>45657</v>
      </c>
      <c r="Y2886" s="44">
        <f>Table1[[#This Row],[Report cutoff date]]-Table1[[#This Row],[DOB]]</f>
        <v>21758</v>
      </c>
      <c r="Z2886" s="68">
        <f>ROUNDDOWN(Table1[[#This Row],[Days old - as of report cutoff date]]/365,0)</f>
        <v>59</v>
      </c>
      <c r="AA2886" s="45" t="str">
        <f>IF(Table1[[#This Row],[Years old]]&gt;=55,"55+","54 and under")</f>
        <v>55+</v>
      </c>
      <c r="AB2886" s="45" t="str">
        <f>VLOOKUP(Table1[[#This Row],[Years old]],Lookups!$A$1:$C$101,2,FALSE)</f>
        <v>50 - 59</v>
      </c>
      <c r="AC2886" s="45" t="str">
        <f>VLOOKUP(Table1[[#This Row],[Years old]],Lookups!$A$1:$C$101,3,FALSE)</f>
        <v>55 - 59</v>
      </c>
      <c r="AD2886" s="45" t="str">
        <f>VLOOKUP(Table1[[#This Row],[Race]],Lookups!$E$2:$F$11,2,FALSE)</f>
        <v>White</v>
      </c>
      <c r="AE2886" s="45" t="str">
        <f>VLOOKUP(Table1[[#This Row],[Ethnicity]],Lookups!$H$2:$I$6,2,FALSE)</f>
        <v>Not Hispanic/Latino</v>
      </c>
      <c r="AF2886" s="45" t="str">
        <f>VLOOKUP(Table1[[#This Row],[Language]],Lookups!$K$2:$L$9,2,FALSE)</f>
        <v>English</v>
      </c>
      <c r="AG2886" s="46">
        <v>42005</v>
      </c>
      <c r="AH2886" s="46">
        <v>45657</v>
      </c>
      <c r="AI2886" s="46">
        <f>IF(Table1[[#This Row],[Colonoscopy Date]]="","",DATEVALUE(Table1[[#This Row],[Colonoscopy Date]]))</f>
        <v>45007</v>
      </c>
      <c r="AJ28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87" spans="1:36" x14ac:dyDescent="0.25">
      <c r="A2887">
        <v>13670</v>
      </c>
      <c r="B2887" t="s">
        <v>1619</v>
      </c>
      <c r="C2887" t="s">
        <v>20</v>
      </c>
      <c r="D2887" t="s">
        <v>21</v>
      </c>
      <c r="E2887" t="s">
        <v>22</v>
      </c>
      <c r="F2887" t="s">
        <v>48</v>
      </c>
      <c r="G2887" t="s">
        <v>8045</v>
      </c>
      <c r="H2887" t="s">
        <v>24</v>
      </c>
      <c r="I2887" s="36">
        <v>23899</v>
      </c>
      <c r="J2887" t="s">
        <v>2914</v>
      </c>
      <c r="K2887" t="s">
        <v>2936</v>
      </c>
      <c r="L2887" t="s">
        <v>25</v>
      </c>
      <c r="M2887" s="2">
        <v>45489</v>
      </c>
      <c r="N2887" t="s">
        <v>25</v>
      </c>
      <c r="O2887" t="s">
        <v>25</v>
      </c>
      <c r="P2887" t="s">
        <v>18</v>
      </c>
      <c r="Q2887" t="s">
        <v>18</v>
      </c>
      <c r="R2887" t="s">
        <v>18</v>
      </c>
      <c r="S2887" t="s">
        <v>18</v>
      </c>
      <c r="T2887" t="s">
        <v>18</v>
      </c>
      <c r="U2887" t="s">
        <v>18</v>
      </c>
      <c r="V2887" t="s">
        <v>18</v>
      </c>
      <c r="W2887" s="45" t="str">
        <f>IF(Table1[[#This Row],[Sex at Birth]]="F","Female","Male")</f>
        <v>Female</v>
      </c>
      <c r="X2887" s="43">
        <v>45657</v>
      </c>
      <c r="Y2887" s="44">
        <f>Table1[[#This Row],[Report cutoff date]]-Table1[[#This Row],[DOB]]</f>
        <v>21758</v>
      </c>
      <c r="Z2887" s="68">
        <f>ROUNDDOWN(Table1[[#This Row],[Days old - as of report cutoff date]]/365,0)</f>
        <v>59</v>
      </c>
      <c r="AA2887" s="45" t="str">
        <f>IF(Table1[[#This Row],[Years old]]&gt;=55,"55+","54 and under")</f>
        <v>55+</v>
      </c>
      <c r="AB2887" s="45" t="str">
        <f>VLOOKUP(Table1[[#This Row],[Years old]],Lookups!$A$1:$C$101,2,FALSE)</f>
        <v>50 - 59</v>
      </c>
      <c r="AC2887" s="45" t="str">
        <f>VLOOKUP(Table1[[#This Row],[Years old]],Lookups!$A$1:$C$101,3,FALSE)</f>
        <v>55 - 59</v>
      </c>
      <c r="AD2887" s="45" t="str">
        <f>VLOOKUP(Table1[[#This Row],[Race]],Lookups!$E$2:$F$11,2,FALSE)</f>
        <v>White</v>
      </c>
      <c r="AE2887" s="45" t="str">
        <f>VLOOKUP(Table1[[#This Row],[Ethnicity]],Lookups!$H$2:$I$6,2,FALSE)</f>
        <v>Not Hispanic/Latino</v>
      </c>
      <c r="AF2887" s="45" t="str">
        <f>VLOOKUP(Table1[[#This Row],[Language]],Lookups!$K$2:$L$9,2,FALSE)</f>
        <v>English</v>
      </c>
      <c r="AG2887" s="46">
        <v>42005</v>
      </c>
      <c r="AH2887" s="46">
        <v>45657</v>
      </c>
      <c r="AI2887" s="46" t="str">
        <f>IF(Table1[[#This Row],[Colonoscopy Date]]="","",DATEVALUE(Table1[[#This Row],[Colonoscopy Date]]))</f>
        <v/>
      </c>
      <c r="AJ28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88" spans="1:36" x14ac:dyDescent="0.25">
      <c r="A2888">
        <v>13197</v>
      </c>
      <c r="B2888" t="s">
        <v>2858</v>
      </c>
      <c r="C2888" t="s">
        <v>20</v>
      </c>
      <c r="D2888" t="s">
        <v>95</v>
      </c>
      <c r="E2888" t="s">
        <v>22</v>
      </c>
      <c r="F2888" t="s">
        <v>32</v>
      </c>
      <c r="G2888" t="s">
        <v>4925</v>
      </c>
      <c r="H2888" t="s">
        <v>24</v>
      </c>
      <c r="I2888" s="36">
        <v>23900</v>
      </c>
      <c r="J2888" t="s">
        <v>2900</v>
      </c>
      <c r="K2888" t="s">
        <v>2930</v>
      </c>
      <c r="L2888" t="s">
        <v>25</v>
      </c>
      <c r="M2888" s="2">
        <v>45621</v>
      </c>
      <c r="N2888" t="s">
        <v>53</v>
      </c>
      <c r="O2888" t="s">
        <v>25</v>
      </c>
      <c r="P2888" t="s">
        <v>984</v>
      </c>
      <c r="Q2888" t="s">
        <v>18</v>
      </c>
      <c r="R2888" t="s">
        <v>18</v>
      </c>
      <c r="S2888" t="s">
        <v>18</v>
      </c>
      <c r="T2888" t="s">
        <v>18</v>
      </c>
      <c r="U2888" t="s">
        <v>18</v>
      </c>
      <c r="V2888" t="s">
        <v>18</v>
      </c>
      <c r="W2888" s="45" t="str">
        <f>IF(Table1[[#This Row],[Sex at Birth]]="F","Female","Male")</f>
        <v>Female</v>
      </c>
      <c r="X2888" s="43">
        <v>45657</v>
      </c>
      <c r="Y2888" s="44">
        <f>Table1[[#This Row],[Report cutoff date]]-Table1[[#This Row],[DOB]]</f>
        <v>21757</v>
      </c>
      <c r="Z2888" s="68">
        <f>ROUNDDOWN(Table1[[#This Row],[Days old - as of report cutoff date]]/365,0)</f>
        <v>59</v>
      </c>
      <c r="AA2888" s="45" t="str">
        <f>IF(Table1[[#This Row],[Years old]]&gt;=55,"55+","54 and under")</f>
        <v>55+</v>
      </c>
      <c r="AB2888" s="45" t="str">
        <f>VLOOKUP(Table1[[#This Row],[Years old]],Lookups!$A$1:$C$101,2,FALSE)</f>
        <v>50 - 59</v>
      </c>
      <c r="AC2888" s="45" t="str">
        <f>VLOOKUP(Table1[[#This Row],[Years old]],Lookups!$A$1:$C$101,3,FALSE)</f>
        <v>55 - 59</v>
      </c>
      <c r="AD2888" s="45" t="str">
        <f>VLOOKUP(Table1[[#This Row],[Race]],Lookups!$E$2:$F$11,2,FALSE)</f>
        <v>White</v>
      </c>
      <c r="AE2888" s="45" t="str">
        <f>VLOOKUP(Table1[[#This Row],[Ethnicity]],Lookups!$H$2:$I$6,2,FALSE)</f>
        <v>Hispanic/Latino</v>
      </c>
      <c r="AF2888" s="45" t="str">
        <f>VLOOKUP(Table1[[#This Row],[Language]],Lookups!$K$2:$L$9,2,FALSE)</f>
        <v>English</v>
      </c>
      <c r="AG2888" s="46">
        <v>42005</v>
      </c>
      <c r="AH2888" s="46">
        <v>45657</v>
      </c>
      <c r="AI2888" s="46">
        <f>IF(Table1[[#This Row],[Colonoscopy Date]]="","",DATEVALUE(Table1[[#This Row],[Colonoscopy Date]]))</f>
        <v>44636</v>
      </c>
      <c r="AJ28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89" spans="1:36" x14ac:dyDescent="0.25">
      <c r="A2889">
        <v>14560</v>
      </c>
      <c r="B2889" t="s">
        <v>1917</v>
      </c>
      <c r="C2889" t="s">
        <v>20</v>
      </c>
      <c r="D2889" t="s">
        <v>21</v>
      </c>
      <c r="E2889" t="s">
        <v>22</v>
      </c>
      <c r="F2889" t="s">
        <v>29</v>
      </c>
      <c r="G2889" t="s">
        <v>4391</v>
      </c>
      <c r="H2889" t="s">
        <v>35</v>
      </c>
      <c r="I2889" s="36">
        <v>23901</v>
      </c>
      <c r="J2889" t="s">
        <v>2885</v>
      </c>
      <c r="K2889" t="s">
        <v>2930</v>
      </c>
      <c r="L2889" t="s">
        <v>25</v>
      </c>
      <c r="M2889" s="2">
        <v>45609</v>
      </c>
      <c r="N2889" t="s">
        <v>25</v>
      </c>
      <c r="O2889" t="s">
        <v>25</v>
      </c>
      <c r="P2889" t="s">
        <v>18</v>
      </c>
      <c r="Q2889" t="s">
        <v>18</v>
      </c>
      <c r="R2889" t="s">
        <v>18</v>
      </c>
      <c r="S2889" t="s">
        <v>18</v>
      </c>
      <c r="T2889" t="s">
        <v>18</v>
      </c>
      <c r="U2889" t="s">
        <v>18</v>
      </c>
      <c r="V2889" t="s">
        <v>18</v>
      </c>
      <c r="W2889" s="45" t="str">
        <f>IF(Table1[[#This Row],[Sex at Birth]]="F","Female","Male")</f>
        <v>Male</v>
      </c>
      <c r="X2889" s="43">
        <v>45657</v>
      </c>
      <c r="Y2889" s="44">
        <f>Table1[[#This Row],[Report cutoff date]]-Table1[[#This Row],[DOB]]</f>
        <v>21756</v>
      </c>
      <c r="Z2889" s="68">
        <f>ROUNDDOWN(Table1[[#This Row],[Days old - as of report cutoff date]]/365,0)</f>
        <v>59</v>
      </c>
      <c r="AA2889" s="45" t="str">
        <f>IF(Table1[[#This Row],[Years old]]&gt;=55,"55+","54 and under")</f>
        <v>55+</v>
      </c>
      <c r="AB2889" s="45" t="str">
        <f>VLOOKUP(Table1[[#This Row],[Years old]],Lookups!$A$1:$C$101,2,FALSE)</f>
        <v>50 - 59</v>
      </c>
      <c r="AC2889" s="45" t="str">
        <f>VLOOKUP(Table1[[#This Row],[Years old]],Lookups!$A$1:$C$101,3,FALSE)</f>
        <v>55 - 59</v>
      </c>
      <c r="AD2889" s="45" t="str">
        <f>VLOOKUP(Table1[[#This Row],[Race]],Lookups!$E$2:$F$11,2,FALSE)</f>
        <v>White</v>
      </c>
      <c r="AE2889" s="45" t="str">
        <f>VLOOKUP(Table1[[#This Row],[Ethnicity]],Lookups!$H$2:$I$6,2,FALSE)</f>
        <v>Not Hispanic/Latino</v>
      </c>
      <c r="AF2889" s="45" t="str">
        <f>VLOOKUP(Table1[[#This Row],[Language]],Lookups!$K$2:$L$9,2,FALSE)</f>
        <v>English</v>
      </c>
      <c r="AG2889" s="46">
        <v>42005</v>
      </c>
      <c r="AH2889" s="46">
        <v>45657</v>
      </c>
      <c r="AI2889" s="46" t="str">
        <f>IF(Table1[[#This Row],[Colonoscopy Date]]="","",DATEVALUE(Table1[[#This Row],[Colonoscopy Date]]))</f>
        <v/>
      </c>
      <c r="AJ28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90" spans="1:36" x14ac:dyDescent="0.25">
      <c r="A2890">
        <v>13538</v>
      </c>
      <c r="B2890" t="s">
        <v>1583</v>
      </c>
      <c r="C2890" t="s">
        <v>20</v>
      </c>
      <c r="D2890" t="s">
        <v>21</v>
      </c>
      <c r="E2890" t="s">
        <v>22</v>
      </c>
      <c r="F2890" t="s">
        <v>30</v>
      </c>
      <c r="G2890" t="s">
        <v>6806</v>
      </c>
      <c r="H2890" t="s">
        <v>24</v>
      </c>
      <c r="I2890" s="36">
        <v>23903</v>
      </c>
      <c r="J2890" t="s">
        <v>2929</v>
      </c>
      <c r="K2890" t="s">
        <v>2930</v>
      </c>
      <c r="L2890" t="s">
        <v>25</v>
      </c>
      <c r="M2890" s="2">
        <v>45601</v>
      </c>
      <c r="N2890" t="s">
        <v>25</v>
      </c>
      <c r="O2890" t="s">
        <v>25</v>
      </c>
      <c r="P2890" t="s">
        <v>18</v>
      </c>
      <c r="Q2890" t="s">
        <v>18</v>
      </c>
      <c r="R2890" t="s">
        <v>18</v>
      </c>
      <c r="S2890" t="s">
        <v>18</v>
      </c>
      <c r="T2890" t="s">
        <v>18</v>
      </c>
      <c r="U2890" t="s">
        <v>18</v>
      </c>
      <c r="V2890" t="s">
        <v>18</v>
      </c>
      <c r="W2890" s="45" t="str">
        <f>IF(Table1[[#This Row],[Sex at Birth]]="F","Female","Male")</f>
        <v>Female</v>
      </c>
      <c r="X2890" s="43">
        <v>45657</v>
      </c>
      <c r="Y2890" s="44">
        <f>Table1[[#This Row],[Report cutoff date]]-Table1[[#This Row],[DOB]]</f>
        <v>21754</v>
      </c>
      <c r="Z2890" s="68">
        <f>ROUNDDOWN(Table1[[#This Row],[Days old - as of report cutoff date]]/365,0)</f>
        <v>59</v>
      </c>
      <c r="AA2890" s="45" t="str">
        <f>IF(Table1[[#This Row],[Years old]]&gt;=55,"55+","54 and under")</f>
        <v>55+</v>
      </c>
      <c r="AB2890" s="45" t="str">
        <f>VLOOKUP(Table1[[#This Row],[Years old]],Lookups!$A$1:$C$101,2,FALSE)</f>
        <v>50 - 59</v>
      </c>
      <c r="AC2890" s="45" t="str">
        <f>VLOOKUP(Table1[[#This Row],[Years old]],Lookups!$A$1:$C$101,3,FALSE)</f>
        <v>55 - 59</v>
      </c>
      <c r="AD2890" s="45" t="str">
        <f>VLOOKUP(Table1[[#This Row],[Race]],Lookups!$E$2:$F$11,2,FALSE)</f>
        <v>White</v>
      </c>
      <c r="AE2890" s="45" t="str">
        <f>VLOOKUP(Table1[[#This Row],[Ethnicity]],Lookups!$H$2:$I$6,2,FALSE)</f>
        <v>Not Hispanic/Latino</v>
      </c>
      <c r="AF2890" s="45" t="str">
        <f>VLOOKUP(Table1[[#This Row],[Language]],Lookups!$K$2:$L$9,2,FALSE)</f>
        <v>English</v>
      </c>
      <c r="AG2890" s="46">
        <v>42005</v>
      </c>
      <c r="AH2890" s="46">
        <v>45657</v>
      </c>
      <c r="AI2890" s="46" t="str">
        <f>IF(Table1[[#This Row],[Colonoscopy Date]]="","",DATEVALUE(Table1[[#This Row],[Colonoscopy Date]]))</f>
        <v/>
      </c>
      <c r="AJ28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91" spans="1:36" x14ac:dyDescent="0.25">
      <c r="A2891">
        <v>14419</v>
      </c>
      <c r="B2891" t="s">
        <v>2198</v>
      </c>
      <c r="C2891" t="s">
        <v>20</v>
      </c>
      <c r="D2891" t="s">
        <v>21</v>
      </c>
      <c r="E2891" t="s">
        <v>22</v>
      </c>
      <c r="F2891" t="s">
        <v>30</v>
      </c>
      <c r="G2891" t="s">
        <v>7522</v>
      </c>
      <c r="H2891" t="s">
        <v>24</v>
      </c>
      <c r="I2891" s="36">
        <v>23908</v>
      </c>
      <c r="J2891" t="s">
        <v>2884</v>
      </c>
      <c r="K2891" t="s">
        <v>2936</v>
      </c>
      <c r="L2891" t="s">
        <v>25</v>
      </c>
      <c r="M2891" s="2">
        <v>45576</v>
      </c>
      <c r="N2891" t="s">
        <v>25</v>
      </c>
      <c r="O2891" t="s">
        <v>25</v>
      </c>
      <c r="P2891" t="s">
        <v>18</v>
      </c>
      <c r="Q2891" t="s">
        <v>18</v>
      </c>
      <c r="R2891" t="s">
        <v>18</v>
      </c>
      <c r="S2891" t="s">
        <v>18</v>
      </c>
      <c r="T2891" t="s">
        <v>18</v>
      </c>
      <c r="U2891" t="s">
        <v>18</v>
      </c>
      <c r="V2891" t="s">
        <v>18</v>
      </c>
      <c r="W2891" s="45" t="str">
        <f>IF(Table1[[#This Row],[Sex at Birth]]="F","Female","Male")</f>
        <v>Female</v>
      </c>
      <c r="X2891" s="43">
        <v>45657</v>
      </c>
      <c r="Y2891" s="44">
        <f>Table1[[#This Row],[Report cutoff date]]-Table1[[#This Row],[DOB]]</f>
        <v>21749</v>
      </c>
      <c r="Z2891" s="68">
        <f>ROUNDDOWN(Table1[[#This Row],[Days old - as of report cutoff date]]/365,0)</f>
        <v>59</v>
      </c>
      <c r="AA2891" s="45" t="str">
        <f>IF(Table1[[#This Row],[Years old]]&gt;=55,"55+","54 and under")</f>
        <v>55+</v>
      </c>
      <c r="AB2891" s="45" t="str">
        <f>VLOOKUP(Table1[[#This Row],[Years old]],Lookups!$A$1:$C$101,2,FALSE)</f>
        <v>50 - 59</v>
      </c>
      <c r="AC2891" s="45" t="str">
        <f>VLOOKUP(Table1[[#This Row],[Years old]],Lookups!$A$1:$C$101,3,FALSE)</f>
        <v>55 - 59</v>
      </c>
      <c r="AD2891" s="45" t="str">
        <f>VLOOKUP(Table1[[#This Row],[Race]],Lookups!$E$2:$F$11,2,FALSE)</f>
        <v>White</v>
      </c>
      <c r="AE2891" s="45" t="str">
        <f>VLOOKUP(Table1[[#This Row],[Ethnicity]],Lookups!$H$2:$I$6,2,FALSE)</f>
        <v>Not Hispanic/Latino</v>
      </c>
      <c r="AF2891" s="45" t="str">
        <f>VLOOKUP(Table1[[#This Row],[Language]],Lookups!$K$2:$L$9,2,FALSE)</f>
        <v>English</v>
      </c>
      <c r="AG2891" s="46">
        <v>42005</v>
      </c>
      <c r="AH2891" s="46">
        <v>45657</v>
      </c>
      <c r="AI2891" s="46" t="str">
        <f>IF(Table1[[#This Row],[Colonoscopy Date]]="","",DATEVALUE(Table1[[#This Row],[Colonoscopy Date]]))</f>
        <v/>
      </c>
      <c r="AJ28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92" spans="1:36" x14ac:dyDescent="0.25">
      <c r="A2892">
        <v>12073</v>
      </c>
      <c r="B2892" t="s">
        <v>1593</v>
      </c>
      <c r="C2892" t="s">
        <v>20</v>
      </c>
      <c r="D2892" t="s">
        <v>21</v>
      </c>
      <c r="E2892" t="s">
        <v>22</v>
      </c>
      <c r="F2892" t="s">
        <v>30</v>
      </c>
      <c r="G2892" t="s">
        <v>7417</v>
      </c>
      <c r="H2892" t="s">
        <v>24</v>
      </c>
      <c r="I2892" s="36">
        <v>23909</v>
      </c>
      <c r="J2892" t="s">
        <v>2928</v>
      </c>
      <c r="K2892" t="s">
        <v>2935</v>
      </c>
      <c r="L2892" t="s">
        <v>25</v>
      </c>
      <c r="M2892" s="2">
        <v>45376</v>
      </c>
      <c r="N2892" t="s">
        <v>25</v>
      </c>
      <c r="O2892" t="s">
        <v>25</v>
      </c>
      <c r="P2892" t="s">
        <v>18</v>
      </c>
      <c r="Q2892" t="s">
        <v>18</v>
      </c>
      <c r="R2892" t="s">
        <v>18</v>
      </c>
      <c r="S2892" t="s">
        <v>18</v>
      </c>
      <c r="T2892" t="s">
        <v>18</v>
      </c>
      <c r="U2892" t="s">
        <v>18</v>
      </c>
      <c r="V2892" t="s">
        <v>18</v>
      </c>
      <c r="W2892" s="45" t="str">
        <f>IF(Table1[[#This Row],[Sex at Birth]]="F","Female","Male")</f>
        <v>Female</v>
      </c>
      <c r="X2892" s="43">
        <v>45657</v>
      </c>
      <c r="Y2892" s="44">
        <f>Table1[[#This Row],[Report cutoff date]]-Table1[[#This Row],[DOB]]</f>
        <v>21748</v>
      </c>
      <c r="Z2892" s="68">
        <f>ROUNDDOWN(Table1[[#This Row],[Days old - as of report cutoff date]]/365,0)</f>
        <v>59</v>
      </c>
      <c r="AA2892" s="45" t="str">
        <f>IF(Table1[[#This Row],[Years old]]&gt;=55,"55+","54 and under")</f>
        <v>55+</v>
      </c>
      <c r="AB2892" s="45" t="str">
        <f>VLOOKUP(Table1[[#This Row],[Years old]],Lookups!$A$1:$C$101,2,FALSE)</f>
        <v>50 - 59</v>
      </c>
      <c r="AC2892" s="45" t="str">
        <f>VLOOKUP(Table1[[#This Row],[Years old]],Lookups!$A$1:$C$101,3,FALSE)</f>
        <v>55 - 59</v>
      </c>
      <c r="AD2892" s="45" t="str">
        <f>VLOOKUP(Table1[[#This Row],[Race]],Lookups!$E$2:$F$11,2,FALSE)</f>
        <v>White</v>
      </c>
      <c r="AE2892" s="45" t="str">
        <f>VLOOKUP(Table1[[#This Row],[Ethnicity]],Lookups!$H$2:$I$6,2,FALSE)</f>
        <v>Not Hispanic/Latino</v>
      </c>
      <c r="AF2892" s="45" t="str">
        <f>VLOOKUP(Table1[[#This Row],[Language]],Lookups!$K$2:$L$9,2,FALSE)</f>
        <v>English</v>
      </c>
      <c r="AG2892" s="46">
        <v>42005</v>
      </c>
      <c r="AH2892" s="46">
        <v>45657</v>
      </c>
      <c r="AI2892" s="46" t="str">
        <f>IF(Table1[[#This Row],[Colonoscopy Date]]="","",DATEVALUE(Table1[[#This Row],[Colonoscopy Date]]))</f>
        <v/>
      </c>
      <c r="AJ28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93" spans="1:36" x14ac:dyDescent="0.25">
      <c r="A2893">
        <v>10208</v>
      </c>
      <c r="B2893" t="s">
        <v>1602</v>
      </c>
      <c r="C2893" t="s">
        <v>20</v>
      </c>
      <c r="D2893" t="s">
        <v>21</v>
      </c>
      <c r="E2893" t="s">
        <v>22</v>
      </c>
      <c r="F2893" t="s">
        <v>214</v>
      </c>
      <c r="G2893" t="s">
        <v>7921</v>
      </c>
      <c r="H2893" t="s">
        <v>35</v>
      </c>
      <c r="I2893" s="36">
        <v>23910</v>
      </c>
      <c r="J2893" t="s">
        <v>2912</v>
      </c>
      <c r="K2893" t="s">
        <v>2936</v>
      </c>
      <c r="L2893" t="s">
        <v>25</v>
      </c>
      <c r="M2893" s="2">
        <v>45576</v>
      </c>
      <c r="N2893" t="s">
        <v>53</v>
      </c>
      <c r="O2893" t="s">
        <v>25</v>
      </c>
      <c r="P2893" t="s">
        <v>128</v>
      </c>
      <c r="Q2893" t="s">
        <v>18</v>
      </c>
      <c r="R2893" t="s">
        <v>18</v>
      </c>
      <c r="S2893" t="s">
        <v>18</v>
      </c>
      <c r="T2893" t="s">
        <v>18</v>
      </c>
      <c r="U2893" t="s">
        <v>18</v>
      </c>
      <c r="V2893" t="s">
        <v>18</v>
      </c>
      <c r="W2893" s="45" t="str">
        <f>IF(Table1[[#This Row],[Sex at Birth]]="F","Female","Male")</f>
        <v>Male</v>
      </c>
      <c r="X2893" s="43">
        <v>45657</v>
      </c>
      <c r="Y2893" s="44">
        <f>Table1[[#This Row],[Report cutoff date]]-Table1[[#This Row],[DOB]]</f>
        <v>21747</v>
      </c>
      <c r="Z2893" s="68">
        <f>ROUNDDOWN(Table1[[#This Row],[Days old - as of report cutoff date]]/365,0)</f>
        <v>59</v>
      </c>
      <c r="AA2893" s="45" t="str">
        <f>IF(Table1[[#This Row],[Years old]]&gt;=55,"55+","54 and under")</f>
        <v>55+</v>
      </c>
      <c r="AB2893" s="45" t="str">
        <f>VLOOKUP(Table1[[#This Row],[Years old]],Lookups!$A$1:$C$101,2,FALSE)</f>
        <v>50 - 59</v>
      </c>
      <c r="AC2893" s="45" t="str">
        <f>VLOOKUP(Table1[[#This Row],[Years old]],Lookups!$A$1:$C$101,3,FALSE)</f>
        <v>55 - 59</v>
      </c>
      <c r="AD2893" s="45" t="str">
        <f>VLOOKUP(Table1[[#This Row],[Race]],Lookups!$E$2:$F$11,2,FALSE)</f>
        <v>White</v>
      </c>
      <c r="AE2893" s="45" t="str">
        <f>VLOOKUP(Table1[[#This Row],[Ethnicity]],Lookups!$H$2:$I$6,2,FALSE)</f>
        <v>Not Hispanic/Latino</v>
      </c>
      <c r="AF2893" s="45" t="str">
        <f>VLOOKUP(Table1[[#This Row],[Language]],Lookups!$K$2:$L$9,2,FALSE)</f>
        <v>English</v>
      </c>
      <c r="AG2893" s="46">
        <v>42005</v>
      </c>
      <c r="AH2893" s="46">
        <v>45657</v>
      </c>
      <c r="AI2893" s="46">
        <f>IF(Table1[[#This Row],[Colonoscopy Date]]="","",DATEVALUE(Table1[[#This Row],[Colonoscopy Date]]))</f>
        <v>43705</v>
      </c>
      <c r="AJ289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94" spans="1:36" x14ac:dyDescent="0.25">
      <c r="A2894">
        <v>12750</v>
      </c>
      <c r="B2894" t="s">
        <v>2173</v>
      </c>
      <c r="C2894" t="s">
        <v>20</v>
      </c>
      <c r="D2894" t="s">
        <v>21</v>
      </c>
      <c r="E2894" t="s">
        <v>22</v>
      </c>
      <c r="F2894" t="s">
        <v>30</v>
      </c>
      <c r="G2894" t="s">
        <v>7037</v>
      </c>
      <c r="H2894" t="s">
        <v>24</v>
      </c>
      <c r="I2894" s="36">
        <v>23913</v>
      </c>
      <c r="J2894" t="s">
        <v>2908</v>
      </c>
      <c r="K2894" t="s">
        <v>2931</v>
      </c>
      <c r="L2894" t="s">
        <v>25</v>
      </c>
      <c r="M2894" s="2">
        <v>45526</v>
      </c>
      <c r="N2894" t="s">
        <v>25</v>
      </c>
      <c r="O2894" t="s">
        <v>25</v>
      </c>
      <c r="P2894" t="s">
        <v>18</v>
      </c>
      <c r="Q2894" t="s">
        <v>18</v>
      </c>
      <c r="R2894" t="s">
        <v>18</v>
      </c>
      <c r="S2894" t="s">
        <v>18</v>
      </c>
      <c r="T2894" t="s">
        <v>18</v>
      </c>
      <c r="U2894" t="s">
        <v>18</v>
      </c>
      <c r="V2894" t="s">
        <v>18</v>
      </c>
      <c r="W2894" s="45" t="str">
        <f>IF(Table1[[#This Row],[Sex at Birth]]="F","Female","Male")</f>
        <v>Female</v>
      </c>
      <c r="X2894" s="43">
        <v>45657</v>
      </c>
      <c r="Y2894" s="44">
        <f>Table1[[#This Row],[Report cutoff date]]-Table1[[#This Row],[DOB]]</f>
        <v>21744</v>
      </c>
      <c r="Z2894" s="68">
        <f>ROUNDDOWN(Table1[[#This Row],[Days old - as of report cutoff date]]/365,0)</f>
        <v>59</v>
      </c>
      <c r="AA2894" s="45" t="str">
        <f>IF(Table1[[#This Row],[Years old]]&gt;=55,"55+","54 and under")</f>
        <v>55+</v>
      </c>
      <c r="AB2894" s="45" t="str">
        <f>VLOOKUP(Table1[[#This Row],[Years old]],Lookups!$A$1:$C$101,2,FALSE)</f>
        <v>50 - 59</v>
      </c>
      <c r="AC2894" s="45" t="str">
        <f>VLOOKUP(Table1[[#This Row],[Years old]],Lookups!$A$1:$C$101,3,FALSE)</f>
        <v>55 - 59</v>
      </c>
      <c r="AD2894" s="45" t="str">
        <f>VLOOKUP(Table1[[#This Row],[Race]],Lookups!$E$2:$F$11,2,FALSE)</f>
        <v>White</v>
      </c>
      <c r="AE2894" s="45" t="str">
        <f>VLOOKUP(Table1[[#This Row],[Ethnicity]],Lookups!$H$2:$I$6,2,FALSE)</f>
        <v>Not Hispanic/Latino</v>
      </c>
      <c r="AF2894" s="45" t="str">
        <f>VLOOKUP(Table1[[#This Row],[Language]],Lookups!$K$2:$L$9,2,FALSE)</f>
        <v>English</v>
      </c>
      <c r="AG2894" s="46">
        <v>42005</v>
      </c>
      <c r="AH2894" s="46">
        <v>45657</v>
      </c>
      <c r="AI2894" s="46" t="str">
        <f>IF(Table1[[#This Row],[Colonoscopy Date]]="","",DATEVALUE(Table1[[#This Row],[Colonoscopy Date]]))</f>
        <v/>
      </c>
      <c r="AJ28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95" spans="1:36" x14ac:dyDescent="0.25">
      <c r="A2895">
        <v>13304</v>
      </c>
      <c r="B2895" t="s">
        <v>1830</v>
      </c>
      <c r="C2895" t="s">
        <v>20</v>
      </c>
      <c r="D2895" t="s">
        <v>21</v>
      </c>
      <c r="E2895" t="s">
        <v>22</v>
      </c>
      <c r="F2895" t="s">
        <v>32</v>
      </c>
      <c r="G2895" t="s">
        <v>5403</v>
      </c>
      <c r="H2895" t="s">
        <v>35</v>
      </c>
      <c r="I2895" s="36">
        <v>23914</v>
      </c>
      <c r="J2895" t="s">
        <v>2910</v>
      </c>
      <c r="K2895" t="s">
        <v>2930</v>
      </c>
      <c r="L2895" t="s">
        <v>25</v>
      </c>
      <c r="M2895" s="2">
        <v>45455</v>
      </c>
      <c r="N2895" t="s">
        <v>53</v>
      </c>
      <c r="O2895" t="s">
        <v>25</v>
      </c>
      <c r="P2895" t="s">
        <v>817</v>
      </c>
      <c r="Q2895" t="s">
        <v>18</v>
      </c>
      <c r="R2895" t="s">
        <v>18</v>
      </c>
      <c r="S2895" t="s">
        <v>18</v>
      </c>
      <c r="T2895" t="s">
        <v>18</v>
      </c>
      <c r="U2895" t="s">
        <v>18</v>
      </c>
      <c r="V2895" t="s">
        <v>18</v>
      </c>
      <c r="W2895" s="45" t="str">
        <f>IF(Table1[[#This Row],[Sex at Birth]]="F","Female","Male")</f>
        <v>Male</v>
      </c>
      <c r="X2895" s="43">
        <v>45657</v>
      </c>
      <c r="Y2895" s="44">
        <f>Table1[[#This Row],[Report cutoff date]]-Table1[[#This Row],[DOB]]</f>
        <v>21743</v>
      </c>
      <c r="Z2895" s="68">
        <f>ROUNDDOWN(Table1[[#This Row],[Days old - as of report cutoff date]]/365,0)</f>
        <v>59</v>
      </c>
      <c r="AA2895" s="45" t="str">
        <f>IF(Table1[[#This Row],[Years old]]&gt;=55,"55+","54 and under")</f>
        <v>55+</v>
      </c>
      <c r="AB2895" s="45" t="str">
        <f>VLOOKUP(Table1[[#This Row],[Years old]],Lookups!$A$1:$C$101,2,FALSE)</f>
        <v>50 - 59</v>
      </c>
      <c r="AC2895" s="45" t="str">
        <f>VLOOKUP(Table1[[#This Row],[Years old]],Lookups!$A$1:$C$101,3,FALSE)</f>
        <v>55 - 59</v>
      </c>
      <c r="AD2895" s="45" t="str">
        <f>VLOOKUP(Table1[[#This Row],[Race]],Lookups!$E$2:$F$11,2,FALSE)</f>
        <v>White</v>
      </c>
      <c r="AE2895" s="45" t="str">
        <f>VLOOKUP(Table1[[#This Row],[Ethnicity]],Lookups!$H$2:$I$6,2,FALSE)</f>
        <v>Not Hispanic/Latino</v>
      </c>
      <c r="AF2895" s="45" t="str">
        <f>VLOOKUP(Table1[[#This Row],[Language]],Lookups!$K$2:$L$9,2,FALSE)</f>
        <v>English</v>
      </c>
      <c r="AG2895" s="46">
        <v>42005</v>
      </c>
      <c r="AH2895" s="46">
        <v>45657</v>
      </c>
      <c r="AI2895" s="46">
        <f>IF(Table1[[#This Row],[Colonoscopy Date]]="","",DATEVALUE(Table1[[#This Row],[Colonoscopy Date]]))</f>
        <v>43101</v>
      </c>
      <c r="AJ289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96" spans="1:36" x14ac:dyDescent="0.25">
      <c r="A2896">
        <v>10966</v>
      </c>
      <c r="B2896" t="s">
        <v>1681</v>
      </c>
      <c r="C2896" t="s">
        <v>20</v>
      </c>
      <c r="D2896" t="s">
        <v>21</v>
      </c>
      <c r="E2896" t="s">
        <v>22</v>
      </c>
      <c r="F2896" t="s">
        <v>31</v>
      </c>
      <c r="G2896" t="s">
        <v>3340</v>
      </c>
      <c r="H2896" t="s">
        <v>24</v>
      </c>
      <c r="I2896" s="36">
        <v>23916</v>
      </c>
      <c r="J2896" t="s">
        <v>2912</v>
      </c>
      <c r="K2896" t="s">
        <v>2936</v>
      </c>
      <c r="L2896" t="s">
        <v>25</v>
      </c>
      <c r="M2896" s="2">
        <v>45575</v>
      </c>
      <c r="N2896" t="s">
        <v>25</v>
      </c>
      <c r="O2896" t="s">
        <v>25</v>
      </c>
      <c r="P2896" t="s">
        <v>18</v>
      </c>
      <c r="Q2896" t="s">
        <v>18</v>
      </c>
      <c r="R2896" t="s">
        <v>18</v>
      </c>
      <c r="S2896" t="s">
        <v>236</v>
      </c>
      <c r="T2896" t="s">
        <v>27</v>
      </c>
      <c r="U2896" t="s">
        <v>18</v>
      </c>
      <c r="V2896" t="s">
        <v>18</v>
      </c>
      <c r="W2896" s="45" t="str">
        <f>IF(Table1[[#This Row],[Sex at Birth]]="F","Female","Male")</f>
        <v>Female</v>
      </c>
      <c r="X2896" s="43">
        <v>45657</v>
      </c>
      <c r="Y2896" s="44">
        <f>Table1[[#This Row],[Report cutoff date]]-Table1[[#This Row],[DOB]]</f>
        <v>21741</v>
      </c>
      <c r="Z2896" s="68">
        <f>ROUNDDOWN(Table1[[#This Row],[Days old - as of report cutoff date]]/365,0)</f>
        <v>59</v>
      </c>
      <c r="AA2896" s="45" t="str">
        <f>IF(Table1[[#This Row],[Years old]]&gt;=55,"55+","54 and under")</f>
        <v>55+</v>
      </c>
      <c r="AB2896" s="45" t="str">
        <f>VLOOKUP(Table1[[#This Row],[Years old]],Lookups!$A$1:$C$101,2,FALSE)</f>
        <v>50 - 59</v>
      </c>
      <c r="AC2896" s="45" t="str">
        <f>VLOOKUP(Table1[[#This Row],[Years old]],Lookups!$A$1:$C$101,3,FALSE)</f>
        <v>55 - 59</v>
      </c>
      <c r="AD2896" s="45" t="str">
        <f>VLOOKUP(Table1[[#This Row],[Race]],Lookups!$E$2:$F$11,2,FALSE)</f>
        <v>White</v>
      </c>
      <c r="AE2896" s="45" t="str">
        <f>VLOOKUP(Table1[[#This Row],[Ethnicity]],Lookups!$H$2:$I$6,2,FALSE)</f>
        <v>Not Hispanic/Latino</v>
      </c>
      <c r="AF2896" s="45" t="str">
        <f>VLOOKUP(Table1[[#This Row],[Language]],Lookups!$K$2:$L$9,2,FALSE)</f>
        <v>English</v>
      </c>
      <c r="AG2896" s="46">
        <v>42005</v>
      </c>
      <c r="AH2896" s="46">
        <v>45657</v>
      </c>
      <c r="AI2896" s="46" t="str">
        <f>IF(Table1[[#This Row],[Colonoscopy Date]]="","",DATEVALUE(Table1[[#This Row],[Colonoscopy Date]]))</f>
        <v/>
      </c>
      <c r="AJ28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97" spans="1:36" x14ac:dyDescent="0.25">
      <c r="A2897">
        <v>14848</v>
      </c>
      <c r="B2897" t="s">
        <v>2765</v>
      </c>
      <c r="C2897" t="s">
        <v>20</v>
      </c>
      <c r="D2897" t="s">
        <v>21</v>
      </c>
      <c r="E2897" t="s">
        <v>22</v>
      </c>
      <c r="F2897" t="s">
        <v>392</v>
      </c>
      <c r="G2897" t="s">
        <v>4360</v>
      </c>
      <c r="H2897" t="s">
        <v>24</v>
      </c>
      <c r="I2897" s="36">
        <v>23917</v>
      </c>
      <c r="J2897" t="s">
        <v>2885</v>
      </c>
      <c r="K2897" t="s">
        <v>2930</v>
      </c>
      <c r="L2897" t="s">
        <v>25</v>
      </c>
      <c r="M2897" s="2">
        <v>45652</v>
      </c>
      <c r="N2897" t="s">
        <v>25</v>
      </c>
      <c r="O2897" t="s">
        <v>25</v>
      </c>
      <c r="P2897" t="s">
        <v>18</v>
      </c>
      <c r="Q2897" t="s">
        <v>18</v>
      </c>
      <c r="R2897" t="s">
        <v>18</v>
      </c>
      <c r="S2897" t="s">
        <v>18</v>
      </c>
      <c r="T2897" t="s">
        <v>18</v>
      </c>
      <c r="U2897" t="s">
        <v>18</v>
      </c>
      <c r="V2897" t="s">
        <v>18</v>
      </c>
      <c r="W2897" s="45" t="str">
        <f>IF(Table1[[#This Row],[Sex at Birth]]="F","Female","Male")</f>
        <v>Female</v>
      </c>
      <c r="X2897" s="43">
        <v>45657</v>
      </c>
      <c r="Y2897" s="44">
        <f>Table1[[#This Row],[Report cutoff date]]-Table1[[#This Row],[DOB]]</f>
        <v>21740</v>
      </c>
      <c r="Z2897" s="68">
        <f>ROUNDDOWN(Table1[[#This Row],[Days old - as of report cutoff date]]/365,0)</f>
        <v>59</v>
      </c>
      <c r="AA2897" s="45" t="str">
        <f>IF(Table1[[#This Row],[Years old]]&gt;=55,"55+","54 and under")</f>
        <v>55+</v>
      </c>
      <c r="AB2897" s="45" t="str">
        <f>VLOOKUP(Table1[[#This Row],[Years old]],Lookups!$A$1:$C$101,2,FALSE)</f>
        <v>50 - 59</v>
      </c>
      <c r="AC2897" s="45" t="str">
        <f>VLOOKUP(Table1[[#This Row],[Years old]],Lookups!$A$1:$C$101,3,FALSE)</f>
        <v>55 - 59</v>
      </c>
      <c r="AD2897" s="45" t="str">
        <f>VLOOKUP(Table1[[#This Row],[Race]],Lookups!$E$2:$F$11,2,FALSE)</f>
        <v>White</v>
      </c>
      <c r="AE2897" s="45" t="str">
        <f>VLOOKUP(Table1[[#This Row],[Ethnicity]],Lookups!$H$2:$I$6,2,FALSE)</f>
        <v>Not Hispanic/Latino</v>
      </c>
      <c r="AF2897" s="45" t="str">
        <f>VLOOKUP(Table1[[#This Row],[Language]],Lookups!$K$2:$L$9,2,FALSE)</f>
        <v>English</v>
      </c>
      <c r="AG2897" s="46">
        <v>42005</v>
      </c>
      <c r="AH2897" s="46">
        <v>45657</v>
      </c>
      <c r="AI2897" s="46" t="str">
        <f>IF(Table1[[#This Row],[Colonoscopy Date]]="","",DATEVALUE(Table1[[#This Row],[Colonoscopy Date]]))</f>
        <v/>
      </c>
      <c r="AJ28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898" spans="1:36" x14ac:dyDescent="0.25">
      <c r="A2898">
        <v>12639</v>
      </c>
      <c r="B2898" t="s">
        <v>1810</v>
      </c>
      <c r="C2898" t="s">
        <v>20</v>
      </c>
      <c r="D2898" t="s">
        <v>21</v>
      </c>
      <c r="E2898" t="s">
        <v>22</v>
      </c>
      <c r="F2898" t="s">
        <v>36</v>
      </c>
      <c r="G2898" t="s">
        <v>3825</v>
      </c>
      <c r="H2898" t="s">
        <v>24</v>
      </c>
      <c r="I2898" s="36">
        <v>23918</v>
      </c>
      <c r="J2898" t="s">
        <v>2884</v>
      </c>
      <c r="K2898" t="s">
        <v>2930</v>
      </c>
      <c r="L2898" t="s">
        <v>25</v>
      </c>
      <c r="M2898" s="2">
        <v>45559</v>
      </c>
      <c r="N2898" t="s">
        <v>53</v>
      </c>
      <c r="O2898" t="s">
        <v>25</v>
      </c>
      <c r="P2898" t="s">
        <v>200</v>
      </c>
      <c r="Q2898" t="s">
        <v>18</v>
      </c>
      <c r="R2898" t="s">
        <v>18</v>
      </c>
      <c r="S2898" t="s">
        <v>18</v>
      </c>
      <c r="T2898" t="s">
        <v>18</v>
      </c>
      <c r="U2898" t="s">
        <v>18</v>
      </c>
      <c r="V2898" t="s">
        <v>18</v>
      </c>
      <c r="W2898" s="45" t="str">
        <f>IF(Table1[[#This Row],[Sex at Birth]]="F","Female","Male")</f>
        <v>Female</v>
      </c>
      <c r="X2898" s="43">
        <v>45657</v>
      </c>
      <c r="Y2898" s="44">
        <f>Table1[[#This Row],[Report cutoff date]]-Table1[[#This Row],[DOB]]</f>
        <v>21739</v>
      </c>
      <c r="Z2898" s="68">
        <f>ROUNDDOWN(Table1[[#This Row],[Days old - as of report cutoff date]]/365,0)</f>
        <v>59</v>
      </c>
      <c r="AA2898" s="45" t="str">
        <f>IF(Table1[[#This Row],[Years old]]&gt;=55,"55+","54 and under")</f>
        <v>55+</v>
      </c>
      <c r="AB2898" s="45" t="str">
        <f>VLOOKUP(Table1[[#This Row],[Years old]],Lookups!$A$1:$C$101,2,FALSE)</f>
        <v>50 - 59</v>
      </c>
      <c r="AC2898" s="45" t="str">
        <f>VLOOKUP(Table1[[#This Row],[Years old]],Lookups!$A$1:$C$101,3,FALSE)</f>
        <v>55 - 59</v>
      </c>
      <c r="AD2898" s="45" t="str">
        <f>VLOOKUP(Table1[[#This Row],[Race]],Lookups!$E$2:$F$11,2,FALSE)</f>
        <v>White</v>
      </c>
      <c r="AE2898" s="45" t="str">
        <f>VLOOKUP(Table1[[#This Row],[Ethnicity]],Lookups!$H$2:$I$6,2,FALSE)</f>
        <v>Not Hispanic/Latino</v>
      </c>
      <c r="AF2898" s="45" t="str">
        <f>VLOOKUP(Table1[[#This Row],[Language]],Lookups!$K$2:$L$9,2,FALSE)</f>
        <v>English</v>
      </c>
      <c r="AG2898" s="46">
        <v>42005</v>
      </c>
      <c r="AH2898" s="46">
        <v>45657</v>
      </c>
      <c r="AI2898" s="46">
        <f>IF(Table1[[#This Row],[Colonoscopy Date]]="","",DATEVALUE(Table1[[#This Row],[Colonoscopy Date]]))</f>
        <v>45021</v>
      </c>
      <c r="AJ289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899" spans="1:36" x14ac:dyDescent="0.25">
      <c r="A2899">
        <v>13092</v>
      </c>
      <c r="B2899" t="s">
        <v>1608</v>
      </c>
      <c r="C2899" t="s">
        <v>20</v>
      </c>
      <c r="D2899" t="s">
        <v>21</v>
      </c>
      <c r="E2899" t="s">
        <v>22</v>
      </c>
      <c r="F2899" t="s">
        <v>46</v>
      </c>
      <c r="G2899" t="s">
        <v>8328</v>
      </c>
      <c r="H2899" t="s">
        <v>24</v>
      </c>
      <c r="I2899" s="36">
        <v>23919</v>
      </c>
      <c r="J2899" t="s">
        <v>2913</v>
      </c>
      <c r="K2899" t="s">
        <v>2931</v>
      </c>
      <c r="L2899" t="s">
        <v>25</v>
      </c>
      <c r="M2899" s="2">
        <v>45373</v>
      </c>
      <c r="N2899" t="s">
        <v>53</v>
      </c>
      <c r="O2899" t="s">
        <v>25</v>
      </c>
      <c r="P2899" t="s">
        <v>18</v>
      </c>
      <c r="Q2899" t="s">
        <v>18</v>
      </c>
      <c r="R2899" t="s">
        <v>18</v>
      </c>
      <c r="S2899" t="s">
        <v>903</v>
      </c>
      <c r="T2899" t="s">
        <v>18</v>
      </c>
      <c r="U2899" t="s">
        <v>18</v>
      </c>
      <c r="V2899" t="s">
        <v>18</v>
      </c>
      <c r="W2899" s="45" t="str">
        <f>IF(Table1[[#This Row],[Sex at Birth]]="F","Female","Male")</f>
        <v>Female</v>
      </c>
      <c r="X2899" s="43">
        <v>45657</v>
      </c>
      <c r="Y2899" s="44">
        <f>Table1[[#This Row],[Report cutoff date]]-Table1[[#This Row],[DOB]]</f>
        <v>21738</v>
      </c>
      <c r="Z2899" s="68">
        <f>ROUNDDOWN(Table1[[#This Row],[Days old - as of report cutoff date]]/365,0)</f>
        <v>59</v>
      </c>
      <c r="AA2899" s="45" t="str">
        <f>IF(Table1[[#This Row],[Years old]]&gt;=55,"55+","54 and under")</f>
        <v>55+</v>
      </c>
      <c r="AB2899" s="45" t="str">
        <f>VLOOKUP(Table1[[#This Row],[Years old]],Lookups!$A$1:$C$101,2,FALSE)</f>
        <v>50 - 59</v>
      </c>
      <c r="AC2899" s="45" t="str">
        <f>VLOOKUP(Table1[[#This Row],[Years old]],Lookups!$A$1:$C$101,3,FALSE)</f>
        <v>55 - 59</v>
      </c>
      <c r="AD2899" s="45" t="str">
        <f>VLOOKUP(Table1[[#This Row],[Race]],Lookups!$E$2:$F$11,2,FALSE)</f>
        <v>White</v>
      </c>
      <c r="AE2899" s="45" t="str">
        <f>VLOOKUP(Table1[[#This Row],[Ethnicity]],Lookups!$H$2:$I$6,2,FALSE)</f>
        <v>Not Hispanic/Latino</v>
      </c>
      <c r="AF2899" s="45" t="str">
        <f>VLOOKUP(Table1[[#This Row],[Language]],Lookups!$K$2:$L$9,2,FALSE)</f>
        <v>English</v>
      </c>
      <c r="AG2899" s="46">
        <v>42005</v>
      </c>
      <c r="AH2899" s="46">
        <v>45657</v>
      </c>
      <c r="AI2899" s="46" t="str">
        <f>IF(Table1[[#This Row],[Colonoscopy Date]]="","",DATEVALUE(Table1[[#This Row],[Colonoscopy Date]]))</f>
        <v/>
      </c>
      <c r="AJ28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00" spans="1:36" x14ac:dyDescent="0.25">
      <c r="A2900">
        <v>11935</v>
      </c>
      <c r="B2900" t="s">
        <v>1739</v>
      </c>
      <c r="C2900" t="s">
        <v>20</v>
      </c>
      <c r="D2900" t="s">
        <v>21</v>
      </c>
      <c r="E2900" t="s">
        <v>22</v>
      </c>
      <c r="F2900" t="s">
        <v>30</v>
      </c>
      <c r="G2900" t="s">
        <v>6417</v>
      </c>
      <c r="H2900" t="s">
        <v>24</v>
      </c>
      <c r="I2900" s="36">
        <v>23926</v>
      </c>
      <c r="J2900" t="s">
        <v>2923</v>
      </c>
      <c r="K2900" t="s">
        <v>2930</v>
      </c>
      <c r="L2900" t="s">
        <v>25</v>
      </c>
      <c r="M2900" s="2">
        <v>45551</v>
      </c>
      <c r="N2900" t="s">
        <v>53</v>
      </c>
      <c r="O2900" t="s">
        <v>25</v>
      </c>
      <c r="P2900" t="s">
        <v>971</v>
      </c>
      <c r="Q2900" t="s">
        <v>18</v>
      </c>
      <c r="R2900" t="s">
        <v>18</v>
      </c>
      <c r="S2900" t="s">
        <v>18</v>
      </c>
      <c r="T2900" t="s">
        <v>18</v>
      </c>
      <c r="U2900" t="s">
        <v>18</v>
      </c>
      <c r="V2900" t="s">
        <v>18</v>
      </c>
      <c r="W2900" s="45" t="str">
        <f>IF(Table1[[#This Row],[Sex at Birth]]="F","Female","Male")</f>
        <v>Female</v>
      </c>
      <c r="X2900" s="43">
        <v>45657</v>
      </c>
      <c r="Y2900" s="44">
        <f>Table1[[#This Row],[Report cutoff date]]-Table1[[#This Row],[DOB]]</f>
        <v>21731</v>
      </c>
      <c r="Z2900" s="68">
        <f>ROUNDDOWN(Table1[[#This Row],[Days old - as of report cutoff date]]/365,0)</f>
        <v>59</v>
      </c>
      <c r="AA2900" s="45" t="str">
        <f>IF(Table1[[#This Row],[Years old]]&gt;=55,"55+","54 and under")</f>
        <v>55+</v>
      </c>
      <c r="AB2900" s="45" t="str">
        <f>VLOOKUP(Table1[[#This Row],[Years old]],Lookups!$A$1:$C$101,2,FALSE)</f>
        <v>50 - 59</v>
      </c>
      <c r="AC2900" s="45" t="str">
        <f>VLOOKUP(Table1[[#This Row],[Years old]],Lookups!$A$1:$C$101,3,FALSE)</f>
        <v>55 - 59</v>
      </c>
      <c r="AD2900" s="45" t="str">
        <f>VLOOKUP(Table1[[#This Row],[Race]],Lookups!$E$2:$F$11,2,FALSE)</f>
        <v>White</v>
      </c>
      <c r="AE2900" s="45" t="str">
        <f>VLOOKUP(Table1[[#This Row],[Ethnicity]],Lookups!$H$2:$I$6,2,FALSE)</f>
        <v>Not Hispanic/Latino</v>
      </c>
      <c r="AF2900" s="45" t="str">
        <f>VLOOKUP(Table1[[#This Row],[Language]],Lookups!$K$2:$L$9,2,FALSE)</f>
        <v>English</v>
      </c>
      <c r="AG2900" s="46">
        <v>42005</v>
      </c>
      <c r="AH2900" s="46">
        <v>45657</v>
      </c>
      <c r="AI2900" s="46">
        <f>IF(Table1[[#This Row],[Colonoscopy Date]]="","",DATEVALUE(Table1[[#This Row],[Colonoscopy Date]]))</f>
        <v>44588</v>
      </c>
      <c r="AJ29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01" spans="1:36" x14ac:dyDescent="0.25">
      <c r="A2901">
        <v>10849</v>
      </c>
      <c r="B2901" t="s">
        <v>1712</v>
      </c>
      <c r="C2901" t="s">
        <v>20</v>
      </c>
      <c r="D2901" t="s">
        <v>21</v>
      </c>
      <c r="E2901" t="s">
        <v>22</v>
      </c>
      <c r="F2901" t="s">
        <v>44</v>
      </c>
      <c r="G2901" t="s">
        <v>6816</v>
      </c>
      <c r="H2901" t="s">
        <v>35</v>
      </c>
      <c r="I2901" s="36">
        <v>23926</v>
      </c>
      <c r="J2901" t="s">
        <v>2906</v>
      </c>
      <c r="K2901" t="s">
        <v>2931</v>
      </c>
      <c r="L2901" t="s">
        <v>25</v>
      </c>
      <c r="M2901" s="2">
        <v>45534</v>
      </c>
      <c r="N2901" t="s">
        <v>25</v>
      </c>
      <c r="O2901" t="s">
        <v>25</v>
      </c>
      <c r="P2901" t="s">
        <v>18</v>
      </c>
      <c r="Q2901" t="s">
        <v>18</v>
      </c>
      <c r="R2901" t="s">
        <v>18</v>
      </c>
      <c r="S2901" t="s">
        <v>18</v>
      </c>
      <c r="T2901" t="s">
        <v>18</v>
      </c>
      <c r="U2901" t="s">
        <v>18</v>
      </c>
      <c r="V2901" t="s">
        <v>18</v>
      </c>
      <c r="W2901" s="45" t="str">
        <f>IF(Table1[[#This Row],[Sex at Birth]]="F","Female","Male")</f>
        <v>Male</v>
      </c>
      <c r="X2901" s="43">
        <v>45657</v>
      </c>
      <c r="Y2901" s="44">
        <f>Table1[[#This Row],[Report cutoff date]]-Table1[[#This Row],[DOB]]</f>
        <v>21731</v>
      </c>
      <c r="Z2901" s="68">
        <f>ROUNDDOWN(Table1[[#This Row],[Days old - as of report cutoff date]]/365,0)</f>
        <v>59</v>
      </c>
      <c r="AA2901" s="45" t="str">
        <f>IF(Table1[[#This Row],[Years old]]&gt;=55,"55+","54 and under")</f>
        <v>55+</v>
      </c>
      <c r="AB2901" s="45" t="str">
        <f>VLOOKUP(Table1[[#This Row],[Years old]],Lookups!$A$1:$C$101,2,FALSE)</f>
        <v>50 - 59</v>
      </c>
      <c r="AC2901" s="45" t="str">
        <f>VLOOKUP(Table1[[#This Row],[Years old]],Lookups!$A$1:$C$101,3,FALSE)</f>
        <v>55 - 59</v>
      </c>
      <c r="AD2901" s="45" t="str">
        <f>VLOOKUP(Table1[[#This Row],[Race]],Lookups!$E$2:$F$11,2,FALSE)</f>
        <v>White</v>
      </c>
      <c r="AE2901" s="45" t="str">
        <f>VLOOKUP(Table1[[#This Row],[Ethnicity]],Lookups!$H$2:$I$6,2,FALSE)</f>
        <v>Not Hispanic/Latino</v>
      </c>
      <c r="AF2901" s="45" t="str">
        <f>VLOOKUP(Table1[[#This Row],[Language]],Lookups!$K$2:$L$9,2,FALSE)</f>
        <v>English</v>
      </c>
      <c r="AG2901" s="46">
        <v>42005</v>
      </c>
      <c r="AH2901" s="46">
        <v>45657</v>
      </c>
      <c r="AI2901" s="46" t="str">
        <f>IF(Table1[[#This Row],[Colonoscopy Date]]="","",DATEVALUE(Table1[[#This Row],[Colonoscopy Date]]))</f>
        <v/>
      </c>
      <c r="AJ29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02" spans="1:36" x14ac:dyDescent="0.25">
      <c r="A2902">
        <v>15219</v>
      </c>
      <c r="B2902" t="s">
        <v>2435</v>
      </c>
      <c r="C2902" t="s">
        <v>68</v>
      </c>
      <c r="D2902" t="s">
        <v>34</v>
      </c>
      <c r="E2902" t="s">
        <v>22</v>
      </c>
      <c r="F2902" t="s">
        <v>30</v>
      </c>
      <c r="G2902" t="s">
        <v>4917</v>
      </c>
      <c r="H2902" t="s">
        <v>35</v>
      </c>
      <c r="I2902" s="36">
        <v>23928</v>
      </c>
      <c r="J2902" t="s">
        <v>2900</v>
      </c>
      <c r="K2902" t="s">
        <v>2930</v>
      </c>
      <c r="L2902" t="s">
        <v>25</v>
      </c>
      <c r="M2902" s="2">
        <v>45635</v>
      </c>
      <c r="N2902" t="s">
        <v>25</v>
      </c>
      <c r="O2902" t="s">
        <v>25</v>
      </c>
      <c r="P2902" t="s">
        <v>18</v>
      </c>
      <c r="Q2902" t="s">
        <v>18</v>
      </c>
      <c r="R2902" t="s">
        <v>18</v>
      </c>
      <c r="S2902" t="s">
        <v>18</v>
      </c>
      <c r="T2902" t="s">
        <v>18</v>
      </c>
      <c r="U2902" t="s">
        <v>18</v>
      </c>
      <c r="V2902" t="s">
        <v>18</v>
      </c>
      <c r="W2902" s="45" t="str">
        <f>IF(Table1[[#This Row],[Sex at Birth]]="F","Female","Male")</f>
        <v>Male</v>
      </c>
      <c r="X2902" s="43">
        <v>45657</v>
      </c>
      <c r="Y2902" s="44">
        <f>Table1[[#This Row],[Report cutoff date]]-Table1[[#This Row],[DOB]]</f>
        <v>21729</v>
      </c>
      <c r="Z2902" s="68">
        <f>ROUNDDOWN(Table1[[#This Row],[Days old - as of report cutoff date]]/365,0)</f>
        <v>59</v>
      </c>
      <c r="AA2902" s="45" t="str">
        <f>IF(Table1[[#This Row],[Years old]]&gt;=55,"55+","54 and under")</f>
        <v>55+</v>
      </c>
      <c r="AB2902" s="45" t="str">
        <f>VLOOKUP(Table1[[#This Row],[Years old]],Lookups!$A$1:$C$101,2,FALSE)</f>
        <v>50 - 59</v>
      </c>
      <c r="AC2902" s="45" t="str">
        <f>VLOOKUP(Table1[[#This Row],[Years old]],Lookups!$A$1:$C$101,3,FALSE)</f>
        <v>55 - 59</v>
      </c>
      <c r="AD2902" s="45" t="str">
        <f>VLOOKUP(Table1[[#This Row],[Race]],Lookups!$E$2:$F$11,2,FALSE)</f>
        <v>Other/ Unknown</v>
      </c>
      <c r="AE2902" s="45" t="str">
        <f>VLOOKUP(Table1[[#This Row],[Ethnicity]],Lookups!$H$2:$I$6,2,FALSE)</f>
        <v>Other/ Unknown</v>
      </c>
      <c r="AF2902" s="45" t="str">
        <f>VLOOKUP(Table1[[#This Row],[Language]],Lookups!$K$2:$L$9,2,FALSE)</f>
        <v>English</v>
      </c>
      <c r="AG2902" s="46">
        <v>42005</v>
      </c>
      <c r="AH2902" s="46">
        <v>45657</v>
      </c>
      <c r="AI2902" s="46" t="str">
        <f>IF(Table1[[#This Row],[Colonoscopy Date]]="","",DATEVALUE(Table1[[#This Row],[Colonoscopy Date]]))</f>
        <v/>
      </c>
      <c r="AJ29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03" spans="1:36" x14ac:dyDescent="0.25">
      <c r="A2903">
        <v>13088</v>
      </c>
      <c r="B2903" t="s">
        <v>2413</v>
      </c>
      <c r="C2903" t="s">
        <v>20</v>
      </c>
      <c r="D2903" t="s">
        <v>21</v>
      </c>
      <c r="E2903" t="s">
        <v>22</v>
      </c>
      <c r="F2903" t="s">
        <v>30</v>
      </c>
      <c r="G2903" t="s">
        <v>5865</v>
      </c>
      <c r="H2903" t="s">
        <v>24</v>
      </c>
      <c r="I2903" s="36">
        <v>23931</v>
      </c>
      <c r="J2903" t="s">
        <v>2922</v>
      </c>
      <c r="K2903" t="s">
        <v>2930</v>
      </c>
      <c r="L2903" t="s">
        <v>25</v>
      </c>
      <c r="M2903" s="2">
        <v>45539</v>
      </c>
      <c r="N2903" t="s">
        <v>25</v>
      </c>
      <c r="O2903" t="s">
        <v>25</v>
      </c>
      <c r="P2903" t="s">
        <v>18</v>
      </c>
      <c r="Q2903" t="s">
        <v>18</v>
      </c>
      <c r="R2903" t="s">
        <v>18</v>
      </c>
      <c r="S2903" t="s">
        <v>18</v>
      </c>
      <c r="T2903" t="s">
        <v>18</v>
      </c>
      <c r="U2903" t="s">
        <v>18</v>
      </c>
      <c r="V2903" t="s">
        <v>18</v>
      </c>
      <c r="W2903" s="45" t="str">
        <f>IF(Table1[[#This Row],[Sex at Birth]]="F","Female","Male")</f>
        <v>Female</v>
      </c>
      <c r="X2903" s="43">
        <v>45657</v>
      </c>
      <c r="Y2903" s="44">
        <f>Table1[[#This Row],[Report cutoff date]]-Table1[[#This Row],[DOB]]</f>
        <v>21726</v>
      </c>
      <c r="Z2903" s="68">
        <f>ROUNDDOWN(Table1[[#This Row],[Days old - as of report cutoff date]]/365,0)</f>
        <v>59</v>
      </c>
      <c r="AA2903" s="45" t="str">
        <f>IF(Table1[[#This Row],[Years old]]&gt;=55,"55+","54 and under")</f>
        <v>55+</v>
      </c>
      <c r="AB2903" s="45" t="str">
        <f>VLOOKUP(Table1[[#This Row],[Years old]],Lookups!$A$1:$C$101,2,FALSE)</f>
        <v>50 - 59</v>
      </c>
      <c r="AC2903" s="45" t="str">
        <f>VLOOKUP(Table1[[#This Row],[Years old]],Lookups!$A$1:$C$101,3,FALSE)</f>
        <v>55 - 59</v>
      </c>
      <c r="AD2903" s="45" t="str">
        <f>VLOOKUP(Table1[[#This Row],[Race]],Lookups!$E$2:$F$11,2,FALSE)</f>
        <v>White</v>
      </c>
      <c r="AE2903" s="45" t="str">
        <f>VLOOKUP(Table1[[#This Row],[Ethnicity]],Lookups!$H$2:$I$6,2,FALSE)</f>
        <v>Not Hispanic/Latino</v>
      </c>
      <c r="AF2903" s="45" t="str">
        <f>VLOOKUP(Table1[[#This Row],[Language]],Lookups!$K$2:$L$9,2,FALSE)</f>
        <v>English</v>
      </c>
      <c r="AG2903" s="46">
        <v>42005</v>
      </c>
      <c r="AH2903" s="46">
        <v>45657</v>
      </c>
      <c r="AI2903" s="46" t="str">
        <f>IF(Table1[[#This Row],[Colonoscopy Date]]="","",DATEVALUE(Table1[[#This Row],[Colonoscopy Date]]))</f>
        <v/>
      </c>
      <c r="AJ29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04" spans="1:36" x14ac:dyDescent="0.25">
      <c r="A2904">
        <v>13170</v>
      </c>
      <c r="B2904" t="s">
        <v>2474</v>
      </c>
      <c r="C2904" t="s">
        <v>20</v>
      </c>
      <c r="D2904" t="s">
        <v>21</v>
      </c>
      <c r="E2904" t="s">
        <v>22</v>
      </c>
      <c r="F2904" t="s">
        <v>67</v>
      </c>
      <c r="G2904" t="s">
        <v>5595</v>
      </c>
      <c r="H2904" t="s">
        <v>24</v>
      </c>
      <c r="I2904" s="36">
        <v>23932</v>
      </c>
      <c r="J2904" t="s">
        <v>134</v>
      </c>
      <c r="K2904" t="s">
        <v>2930</v>
      </c>
      <c r="L2904" t="s">
        <v>25</v>
      </c>
      <c r="M2904" s="2">
        <v>45510</v>
      </c>
      <c r="N2904" t="s">
        <v>25</v>
      </c>
      <c r="O2904" t="s">
        <v>25</v>
      </c>
      <c r="P2904" t="s">
        <v>18</v>
      </c>
      <c r="Q2904" t="s">
        <v>18</v>
      </c>
      <c r="R2904" t="s">
        <v>18</v>
      </c>
      <c r="S2904" t="s">
        <v>18</v>
      </c>
      <c r="T2904" t="s">
        <v>18</v>
      </c>
      <c r="U2904" t="s">
        <v>18</v>
      </c>
      <c r="V2904" t="s">
        <v>18</v>
      </c>
      <c r="W2904" s="45" t="str">
        <f>IF(Table1[[#This Row],[Sex at Birth]]="F","Female","Male")</f>
        <v>Female</v>
      </c>
      <c r="X2904" s="43">
        <v>45657</v>
      </c>
      <c r="Y2904" s="44">
        <f>Table1[[#This Row],[Report cutoff date]]-Table1[[#This Row],[DOB]]</f>
        <v>21725</v>
      </c>
      <c r="Z2904" s="68">
        <f>ROUNDDOWN(Table1[[#This Row],[Days old - as of report cutoff date]]/365,0)</f>
        <v>59</v>
      </c>
      <c r="AA2904" s="45" t="str">
        <f>IF(Table1[[#This Row],[Years old]]&gt;=55,"55+","54 and under")</f>
        <v>55+</v>
      </c>
      <c r="AB2904" s="45" t="str">
        <f>VLOOKUP(Table1[[#This Row],[Years old]],Lookups!$A$1:$C$101,2,FALSE)</f>
        <v>50 - 59</v>
      </c>
      <c r="AC2904" s="45" t="str">
        <f>VLOOKUP(Table1[[#This Row],[Years old]],Lookups!$A$1:$C$101,3,FALSE)</f>
        <v>55 - 59</v>
      </c>
      <c r="AD2904" s="45" t="str">
        <f>VLOOKUP(Table1[[#This Row],[Race]],Lookups!$E$2:$F$11,2,FALSE)</f>
        <v>White</v>
      </c>
      <c r="AE2904" s="45" t="str">
        <f>VLOOKUP(Table1[[#This Row],[Ethnicity]],Lookups!$H$2:$I$6,2,FALSE)</f>
        <v>Not Hispanic/Latino</v>
      </c>
      <c r="AF2904" s="45" t="str">
        <f>VLOOKUP(Table1[[#This Row],[Language]],Lookups!$K$2:$L$9,2,FALSE)</f>
        <v>English</v>
      </c>
      <c r="AG2904" s="46">
        <v>42005</v>
      </c>
      <c r="AH2904" s="46">
        <v>45657</v>
      </c>
      <c r="AI2904" s="46" t="str">
        <f>IF(Table1[[#This Row],[Colonoscopy Date]]="","",DATEVALUE(Table1[[#This Row],[Colonoscopy Date]]))</f>
        <v/>
      </c>
      <c r="AJ29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05" spans="1:36" x14ac:dyDescent="0.25">
      <c r="A2905">
        <v>11297</v>
      </c>
      <c r="B2905" t="s">
        <v>1707</v>
      </c>
      <c r="C2905" t="s">
        <v>20</v>
      </c>
      <c r="D2905" t="s">
        <v>21</v>
      </c>
      <c r="E2905" t="s">
        <v>22</v>
      </c>
      <c r="F2905" t="s">
        <v>30</v>
      </c>
      <c r="G2905" t="s">
        <v>6894</v>
      </c>
      <c r="H2905" t="s">
        <v>24</v>
      </c>
      <c r="I2905" s="36">
        <v>23933</v>
      </c>
      <c r="J2905" t="s">
        <v>2906</v>
      </c>
      <c r="K2905" t="s">
        <v>2931</v>
      </c>
      <c r="L2905" t="s">
        <v>25</v>
      </c>
      <c r="M2905" s="2">
        <v>45595</v>
      </c>
      <c r="N2905" t="s">
        <v>25</v>
      </c>
      <c r="O2905" t="s">
        <v>25</v>
      </c>
      <c r="P2905" t="s">
        <v>18</v>
      </c>
      <c r="Q2905" t="s">
        <v>18</v>
      </c>
      <c r="R2905" t="s">
        <v>18</v>
      </c>
      <c r="S2905" t="s">
        <v>18</v>
      </c>
      <c r="T2905" t="s">
        <v>18</v>
      </c>
      <c r="U2905" t="s">
        <v>18</v>
      </c>
      <c r="V2905" t="s">
        <v>18</v>
      </c>
      <c r="W2905" s="45" t="str">
        <f>IF(Table1[[#This Row],[Sex at Birth]]="F","Female","Male")</f>
        <v>Female</v>
      </c>
      <c r="X2905" s="43">
        <v>45657</v>
      </c>
      <c r="Y2905" s="44">
        <f>Table1[[#This Row],[Report cutoff date]]-Table1[[#This Row],[DOB]]</f>
        <v>21724</v>
      </c>
      <c r="Z2905" s="68">
        <f>ROUNDDOWN(Table1[[#This Row],[Days old - as of report cutoff date]]/365,0)</f>
        <v>59</v>
      </c>
      <c r="AA2905" s="45" t="str">
        <f>IF(Table1[[#This Row],[Years old]]&gt;=55,"55+","54 and under")</f>
        <v>55+</v>
      </c>
      <c r="AB2905" s="45" t="str">
        <f>VLOOKUP(Table1[[#This Row],[Years old]],Lookups!$A$1:$C$101,2,FALSE)</f>
        <v>50 - 59</v>
      </c>
      <c r="AC2905" s="45" t="str">
        <f>VLOOKUP(Table1[[#This Row],[Years old]],Lookups!$A$1:$C$101,3,FALSE)</f>
        <v>55 - 59</v>
      </c>
      <c r="AD2905" s="45" t="str">
        <f>VLOOKUP(Table1[[#This Row],[Race]],Lookups!$E$2:$F$11,2,FALSE)</f>
        <v>White</v>
      </c>
      <c r="AE2905" s="45" t="str">
        <f>VLOOKUP(Table1[[#This Row],[Ethnicity]],Lookups!$H$2:$I$6,2,FALSE)</f>
        <v>Not Hispanic/Latino</v>
      </c>
      <c r="AF2905" s="45" t="str">
        <f>VLOOKUP(Table1[[#This Row],[Language]],Lookups!$K$2:$L$9,2,FALSE)</f>
        <v>English</v>
      </c>
      <c r="AG2905" s="46">
        <v>42005</v>
      </c>
      <c r="AH2905" s="46">
        <v>45657</v>
      </c>
      <c r="AI2905" s="46" t="str">
        <f>IF(Table1[[#This Row],[Colonoscopy Date]]="","",DATEVALUE(Table1[[#This Row],[Colonoscopy Date]]))</f>
        <v/>
      </c>
      <c r="AJ29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06" spans="1:36" x14ac:dyDescent="0.25">
      <c r="A2906">
        <v>12009</v>
      </c>
      <c r="B2906" t="s">
        <v>1637</v>
      </c>
      <c r="C2906" t="s">
        <v>339</v>
      </c>
      <c r="D2906" t="s">
        <v>21</v>
      </c>
      <c r="E2906" t="s">
        <v>22</v>
      </c>
      <c r="F2906" t="s">
        <v>63</v>
      </c>
      <c r="G2906" t="s">
        <v>6901</v>
      </c>
      <c r="H2906" t="s">
        <v>35</v>
      </c>
      <c r="I2906" s="36">
        <v>23933</v>
      </c>
      <c r="J2906" t="s">
        <v>2906</v>
      </c>
      <c r="K2906" t="s">
        <v>2931</v>
      </c>
      <c r="L2906" t="s">
        <v>25</v>
      </c>
      <c r="M2906" s="2">
        <v>45587</v>
      </c>
      <c r="N2906" t="s">
        <v>25</v>
      </c>
      <c r="O2906" t="s">
        <v>25</v>
      </c>
      <c r="P2906" t="s">
        <v>18</v>
      </c>
      <c r="Q2906" t="s">
        <v>18</v>
      </c>
      <c r="R2906" t="s">
        <v>18</v>
      </c>
      <c r="S2906" t="s">
        <v>18</v>
      </c>
      <c r="T2906" t="s">
        <v>18</v>
      </c>
      <c r="U2906" t="s">
        <v>18</v>
      </c>
      <c r="V2906" t="s">
        <v>18</v>
      </c>
      <c r="W2906" s="45" t="str">
        <f>IF(Table1[[#This Row],[Sex at Birth]]="F","Female","Male")</f>
        <v>Male</v>
      </c>
      <c r="X2906" s="43">
        <v>45657</v>
      </c>
      <c r="Y2906" s="44">
        <f>Table1[[#This Row],[Report cutoff date]]-Table1[[#This Row],[DOB]]</f>
        <v>21724</v>
      </c>
      <c r="Z2906" s="68">
        <f>ROUNDDOWN(Table1[[#This Row],[Days old - as of report cutoff date]]/365,0)</f>
        <v>59</v>
      </c>
      <c r="AA2906" s="45" t="str">
        <f>IF(Table1[[#This Row],[Years old]]&gt;=55,"55+","54 and under")</f>
        <v>55+</v>
      </c>
      <c r="AB2906" s="45" t="str">
        <f>VLOOKUP(Table1[[#This Row],[Years old]],Lookups!$A$1:$C$101,2,FALSE)</f>
        <v>50 - 59</v>
      </c>
      <c r="AC2906" s="45" t="str">
        <f>VLOOKUP(Table1[[#This Row],[Years old]],Lookups!$A$1:$C$101,3,FALSE)</f>
        <v>55 - 59</v>
      </c>
      <c r="AD2906" s="45" t="str">
        <f>VLOOKUP(Table1[[#This Row],[Race]],Lookups!$E$2:$F$11,2,FALSE)</f>
        <v>Black/ Afr. Amer.</v>
      </c>
      <c r="AE2906" s="45" t="str">
        <f>VLOOKUP(Table1[[#This Row],[Ethnicity]],Lookups!$H$2:$I$6,2,FALSE)</f>
        <v>Not Hispanic/Latino</v>
      </c>
      <c r="AF2906" s="45" t="str">
        <f>VLOOKUP(Table1[[#This Row],[Language]],Lookups!$K$2:$L$9,2,FALSE)</f>
        <v>English</v>
      </c>
      <c r="AG2906" s="46">
        <v>42005</v>
      </c>
      <c r="AH2906" s="46">
        <v>45657</v>
      </c>
      <c r="AI2906" s="46" t="str">
        <f>IF(Table1[[#This Row],[Colonoscopy Date]]="","",DATEVALUE(Table1[[#This Row],[Colonoscopy Date]]))</f>
        <v/>
      </c>
      <c r="AJ29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07" spans="1:36" x14ac:dyDescent="0.25">
      <c r="A2907">
        <v>13885</v>
      </c>
      <c r="B2907" t="s">
        <v>1755</v>
      </c>
      <c r="C2907" t="s">
        <v>20</v>
      </c>
      <c r="D2907" t="s">
        <v>21</v>
      </c>
      <c r="E2907" t="s">
        <v>22</v>
      </c>
      <c r="F2907" t="s">
        <v>30</v>
      </c>
      <c r="G2907" t="s">
        <v>6201</v>
      </c>
      <c r="H2907" t="s">
        <v>35</v>
      </c>
      <c r="I2907" s="36">
        <v>23935</v>
      </c>
      <c r="J2907" t="s">
        <v>2913</v>
      </c>
      <c r="K2907" t="s">
        <v>2930</v>
      </c>
      <c r="L2907" t="s">
        <v>25</v>
      </c>
      <c r="M2907" s="2">
        <v>45476</v>
      </c>
      <c r="N2907" t="s">
        <v>53</v>
      </c>
      <c r="O2907" t="s">
        <v>25</v>
      </c>
      <c r="P2907" t="s">
        <v>956</v>
      </c>
      <c r="Q2907" t="s">
        <v>18</v>
      </c>
      <c r="R2907" t="s">
        <v>18</v>
      </c>
      <c r="S2907" t="s">
        <v>18</v>
      </c>
      <c r="T2907" t="s">
        <v>18</v>
      </c>
      <c r="U2907" t="s">
        <v>18</v>
      </c>
      <c r="V2907" t="s">
        <v>18</v>
      </c>
      <c r="W2907" s="45" t="str">
        <f>IF(Table1[[#This Row],[Sex at Birth]]="F","Female","Male")</f>
        <v>Male</v>
      </c>
      <c r="X2907" s="43">
        <v>45657</v>
      </c>
      <c r="Y2907" s="44">
        <f>Table1[[#This Row],[Report cutoff date]]-Table1[[#This Row],[DOB]]</f>
        <v>21722</v>
      </c>
      <c r="Z2907" s="68">
        <f>ROUNDDOWN(Table1[[#This Row],[Days old - as of report cutoff date]]/365,0)</f>
        <v>59</v>
      </c>
      <c r="AA2907" s="45" t="str">
        <f>IF(Table1[[#This Row],[Years old]]&gt;=55,"55+","54 and under")</f>
        <v>55+</v>
      </c>
      <c r="AB2907" s="45" t="str">
        <f>VLOOKUP(Table1[[#This Row],[Years old]],Lookups!$A$1:$C$101,2,FALSE)</f>
        <v>50 - 59</v>
      </c>
      <c r="AC2907" s="45" t="str">
        <f>VLOOKUP(Table1[[#This Row],[Years old]],Lookups!$A$1:$C$101,3,FALSE)</f>
        <v>55 - 59</v>
      </c>
      <c r="AD2907" s="45" t="str">
        <f>VLOOKUP(Table1[[#This Row],[Race]],Lookups!$E$2:$F$11,2,FALSE)</f>
        <v>White</v>
      </c>
      <c r="AE2907" s="45" t="str">
        <f>VLOOKUP(Table1[[#This Row],[Ethnicity]],Lookups!$H$2:$I$6,2,FALSE)</f>
        <v>Not Hispanic/Latino</v>
      </c>
      <c r="AF2907" s="45" t="str">
        <f>VLOOKUP(Table1[[#This Row],[Language]],Lookups!$K$2:$L$9,2,FALSE)</f>
        <v>English</v>
      </c>
      <c r="AG2907" s="46">
        <v>42005</v>
      </c>
      <c r="AH2907" s="46">
        <v>45657</v>
      </c>
      <c r="AI2907" s="46">
        <f>IF(Table1[[#This Row],[Colonoscopy Date]]="","",DATEVALUE(Table1[[#This Row],[Colonoscopy Date]]))</f>
        <v>45422</v>
      </c>
      <c r="AJ29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08" spans="1:36" x14ac:dyDescent="0.25">
      <c r="A2908">
        <v>13137</v>
      </c>
      <c r="B2908" t="s">
        <v>1914</v>
      </c>
      <c r="C2908" t="s">
        <v>20</v>
      </c>
      <c r="D2908" t="s">
        <v>21</v>
      </c>
      <c r="E2908" t="s">
        <v>22</v>
      </c>
      <c r="F2908" t="s">
        <v>32</v>
      </c>
      <c r="G2908" t="s">
        <v>5088</v>
      </c>
      <c r="H2908" t="s">
        <v>35</v>
      </c>
      <c r="I2908" s="36">
        <v>23937</v>
      </c>
      <c r="J2908" t="s">
        <v>2906</v>
      </c>
      <c r="K2908" t="s">
        <v>2930</v>
      </c>
      <c r="L2908" t="s">
        <v>25</v>
      </c>
      <c r="M2908" s="2">
        <v>45414</v>
      </c>
      <c r="N2908" t="s">
        <v>25</v>
      </c>
      <c r="O2908" t="s">
        <v>25</v>
      </c>
      <c r="P2908" t="s">
        <v>18</v>
      </c>
      <c r="Q2908" t="s">
        <v>18</v>
      </c>
      <c r="R2908" t="s">
        <v>18</v>
      </c>
      <c r="S2908" t="s">
        <v>18</v>
      </c>
      <c r="T2908" t="s">
        <v>18</v>
      </c>
      <c r="U2908" t="s">
        <v>18</v>
      </c>
      <c r="V2908" t="s">
        <v>18</v>
      </c>
      <c r="W2908" s="45" t="str">
        <f>IF(Table1[[#This Row],[Sex at Birth]]="F","Female","Male")</f>
        <v>Male</v>
      </c>
      <c r="X2908" s="43">
        <v>45657</v>
      </c>
      <c r="Y2908" s="44">
        <f>Table1[[#This Row],[Report cutoff date]]-Table1[[#This Row],[DOB]]</f>
        <v>21720</v>
      </c>
      <c r="Z2908" s="68">
        <f>ROUNDDOWN(Table1[[#This Row],[Days old - as of report cutoff date]]/365,0)</f>
        <v>59</v>
      </c>
      <c r="AA2908" s="45" t="str">
        <f>IF(Table1[[#This Row],[Years old]]&gt;=55,"55+","54 and under")</f>
        <v>55+</v>
      </c>
      <c r="AB2908" s="45" t="str">
        <f>VLOOKUP(Table1[[#This Row],[Years old]],Lookups!$A$1:$C$101,2,FALSE)</f>
        <v>50 - 59</v>
      </c>
      <c r="AC2908" s="45" t="str">
        <f>VLOOKUP(Table1[[#This Row],[Years old]],Lookups!$A$1:$C$101,3,FALSE)</f>
        <v>55 - 59</v>
      </c>
      <c r="AD2908" s="45" t="str">
        <f>VLOOKUP(Table1[[#This Row],[Race]],Lookups!$E$2:$F$11,2,FALSE)</f>
        <v>White</v>
      </c>
      <c r="AE2908" s="45" t="str">
        <f>VLOOKUP(Table1[[#This Row],[Ethnicity]],Lookups!$H$2:$I$6,2,FALSE)</f>
        <v>Not Hispanic/Latino</v>
      </c>
      <c r="AF2908" s="45" t="str">
        <f>VLOOKUP(Table1[[#This Row],[Language]],Lookups!$K$2:$L$9,2,FALSE)</f>
        <v>English</v>
      </c>
      <c r="AG2908" s="46">
        <v>42005</v>
      </c>
      <c r="AH2908" s="46">
        <v>45657</v>
      </c>
      <c r="AI2908" s="46" t="str">
        <f>IF(Table1[[#This Row],[Colonoscopy Date]]="","",DATEVALUE(Table1[[#This Row],[Colonoscopy Date]]))</f>
        <v/>
      </c>
      <c r="AJ29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09" spans="1:36" x14ac:dyDescent="0.25">
      <c r="A2909">
        <v>14409</v>
      </c>
      <c r="B2909" t="s">
        <v>1716</v>
      </c>
      <c r="C2909" t="s">
        <v>20</v>
      </c>
      <c r="D2909" t="s">
        <v>21</v>
      </c>
      <c r="E2909" t="s">
        <v>22</v>
      </c>
      <c r="F2909" t="s">
        <v>63</v>
      </c>
      <c r="G2909" t="s">
        <v>6169</v>
      </c>
      <c r="H2909" t="s">
        <v>35</v>
      </c>
      <c r="I2909" s="36">
        <v>23938</v>
      </c>
      <c r="J2909" t="s">
        <v>2913</v>
      </c>
      <c r="K2909" t="s">
        <v>2930</v>
      </c>
      <c r="L2909" t="s">
        <v>25</v>
      </c>
      <c r="M2909" s="2">
        <v>45649</v>
      </c>
      <c r="N2909" t="s">
        <v>25</v>
      </c>
      <c r="O2909" t="s">
        <v>25</v>
      </c>
      <c r="P2909" t="s">
        <v>18</v>
      </c>
      <c r="Q2909" t="s">
        <v>18</v>
      </c>
      <c r="R2909" t="s">
        <v>18</v>
      </c>
      <c r="S2909" t="s">
        <v>18</v>
      </c>
      <c r="T2909" t="s">
        <v>18</v>
      </c>
      <c r="U2909" t="s">
        <v>18</v>
      </c>
      <c r="V2909" t="s">
        <v>18</v>
      </c>
      <c r="W2909" s="45" t="str">
        <f>IF(Table1[[#This Row],[Sex at Birth]]="F","Female","Male")</f>
        <v>Male</v>
      </c>
      <c r="X2909" s="43">
        <v>45657</v>
      </c>
      <c r="Y2909" s="44">
        <f>Table1[[#This Row],[Report cutoff date]]-Table1[[#This Row],[DOB]]</f>
        <v>21719</v>
      </c>
      <c r="Z2909" s="68">
        <f>ROUNDDOWN(Table1[[#This Row],[Days old - as of report cutoff date]]/365,0)</f>
        <v>59</v>
      </c>
      <c r="AA2909" s="45" t="str">
        <f>IF(Table1[[#This Row],[Years old]]&gt;=55,"55+","54 and under")</f>
        <v>55+</v>
      </c>
      <c r="AB2909" s="45" t="str">
        <f>VLOOKUP(Table1[[#This Row],[Years old]],Lookups!$A$1:$C$101,2,FALSE)</f>
        <v>50 - 59</v>
      </c>
      <c r="AC2909" s="45" t="str">
        <f>VLOOKUP(Table1[[#This Row],[Years old]],Lookups!$A$1:$C$101,3,FALSE)</f>
        <v>55 - 59</v>
      </c>
      <c r="AD2909" s="45" t="str">
        <f>VLOOKUP(Table1[[#This Row],[Race]],Lookups!$E$2:$F$11,2,FALSE)</f>
        <v>White</v>
      </c>
      <c r="AE2909" s="45" t="str">
        <f>VLOOKUP(Table1[[#This Row],[Ethnicity]],Lookups!$H$2:$I$6,2,FALSE)</f>
        <v>Not Hispanic/Latino</v>
      </c>
      <c r="AF2909" s="45" t="str">
        <f>VLOOKUP(Table1[[#This Row],[Language]],Lookups!$K$2:$L$9,2,FALSE)</f>
        <v>English</v>
      </c>
      <c r="AG2909" s="46">
        <v>42005</v>
      </c>
      <c r="AH2909" s="46">
        <v>45657</v>
      </c>
      <c r="AI2909" s="46" t="str">
        <f>IF(Table1[[#This Row],[Colonoscopy Date]]="","",DATEVALUE(Table1[[#This Row],[Colonoscopy Date]]))</f>
        <v/>
      </c>
      <c r="AJ29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10" spans="1:36" x14ac:dyDescent="0.25">
      <c r="A2910">
        <v>11070</v>
      </c>
      <c r="B2910" t="s">
        <v>1671</v>
      </c>
      <c r="C2910" t="s">
        <v>20</v>
      </c>
      <c r="D2910" t="s">
        <v>21</v>
      </c>
      <c r="E2910" t="s">
        <v>22</v>
      </c>
      <c r="F2910" t="s">
        <v>72</v>
      </c>
      <c r="G2910" t="s">
        <v>6832</v>
      </c>
      <c r="H2910" t="s">
        <v>24</v>
      </c>
      <c r="I2910" s="36">
        <v>23941</v>
      </c>
      <c r="J2910" t="s">
        <v>134</v>
      </c>
      <c r="K2910" t="s">
        <v>2932</v>
      </c>
      <c r="L2910" t="s">
        <v>25</v>
      </c>
      <c r="M2910" s="2">
        <v>45594</v>
      </c>
      <c r="N2910" t="s">
        <v>25</v>
      </c>
      <c r="O2910" t="s">
        <v>25</v>
      </c>
      <c r="P2910" t="s">
        <v>18</v>
      </c>
      <c r="Q2910" t="s">
        <v>18</v>
      </c>
      <c r="R2910" t="s">
        <v>18</v>
      </c>
      <c r="S2910" t="s">
        <v>18</v>
      </c>
      <c r="T2910" t="s">
        <v>18</v>
      </c>
      <c r="U2910" t="s">
        <v>18</v>
      </c>
      <c r="V2910" t="s">
        <v>18</v>
      </c>
      <c r="W2910" s="45" t="str">
        <f>IF(Table1[[#This Row],[Sex at Birth]]="F","Female","Male")</f>
        <v>Female</v>
      </c>
      <c r="X2910" s="43">
        <v>45657</v>
      </c>
      <c r="Y2910" s="44">
        <f>Table1[[#This Row],[Report cutoff date]]-Table1[[#This Row],[DOB]]</f>
        <v>21716</v>
      </c>
      <c r="Z2910" s="68">
        <f>ROUNDDOWN(Table1[[#This Row],[Days old - as of report cutoff date]]/365,0)</f>
        <v>59</v>
      </c>
      <c r="AA2910" s="45" t="str">
        <f>IF(Table1[[#This Row],[Years old]]&gt;=55,"55+","54 and under")</f>
        <v>55+</v>
      </c>
      <c r="AB2910" s="45" t="str">
        <f>VLOOKUP(Table1[[#This Row],[Years old]],Lookups!$A$1:$C$101,2,FALSE)</f>
        <v>50 - 59</v>
      </c>
      <c r="AC2910" s="45" t="str">
        <f>VLOOKUP(Table1[[#This Row],[Years old]],Lookups!$A$1:$C$101,3,FALSE)</f>
        <v>55 - 59</v>
      </c>
      <c r="AD2910" s="45" t="str">
        <f>VLOOKUP(Table1[[#This Row],[Race]],Lookups!$E$2:$F$11,2,FALSE)</f>
        <v>White</v>
      </c>
      <c r="AE2910" s="45" t="str">
        <f>VLOOKUP(Table1[[#This Row],[Ethnicity]],Lookups!$H$2:$I$6,2,FALSE)</f>
        <v>Not Hispanic/Latino</v>
      </c>
      <c r="AF2910" s="45" t="str">
        <f>VLOOKUP(Table1[[#This Row],[Language]],Lookups!$K$2:$L$9,2,FALSE)</f>
        <v>English</v>
      </c>
      <c r="AG2910" s="46">
        <v>42005</v>
      </c>
      <c r="AH2910" s="46">
        <v>45657</v>
      </c>
      <c r="AI2910" s="46" t="str">
        <f>IF(Table1[[#This Row],[Colonoscopy Date]]="","",DATEVALUE(Table1[[#This Row],[Colonoscopy Date]]))</f>
        <v/>
      </c>
      <c r="AJ29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11" spans="1:36" x14ac:dyDescent="0.25">
      <c r="A2911">
        <v>12021</v>
      </c>
      <c r="B2911" t="s">
        <v>1731</v>
      </c>
      <c r="C2911" t="s">
        <v>20</v>
      </c>
      <c r="D2911" t="s">
        <v>21</v>
      </c>
      <c r="E2911" t="s">
        <v>22</v>
      </c>
      <c r="F2911" t="s">
        <v>39</v>
      </c>
      <c r="G2911" t="s">
        <v>4076</v>
      </c>
      <c r="H2911" t="s">
        <v>24</v>
      </c>
      <c r="I2911" s="36">
        <v>23946</v>
      </c>
      <c r="J2911" t="s">
        <v>2892</v>
      </c>
      <c r="K2911" t="s">
        <v>2930</v>
      </c>
      <c r="L2911" t="s">
        <v>25</v>
      </c>
      <c r="M2911" s="2">
        <v>45575</v>
      </c>
      <c r="N2911" t="s">
        <v>53</v>
      </c>
      <c r="O2911" t="s">
        <v>25</v>
      </c>
      <c r="P2911" t="s">
        <v>1067</v>
      </c>
      <c r="Q2911" t="s">
        <v>18</v>
      </c>
      <c r="R2911" t="s">
        <v>18</v>
      </c>
      <c r="S2911" t="s">
        <v>18</v>
      </c>
      <c r="T2911" t="s">
        <v>18</v>
      </c>
      <c r="U2911" t="s">
        <v>18</v>
      </c>
      <c r="V2911" t="s">
        <v>18</v>
      </c>
      <c r="W2911" s="45" t="str">
        <f>IF(Table1[[#This Row],[Sex at Birth]]="F","Female","Male")</f>
        <v>Female</v>
      </c>
      <c r="X2911" s="43">
        <v>45657</v>
      </c>
      <c r="Y2911" s="44">
        <f>Table1[[#This Row],[Report cutoff date]]-Table1[[#This Row],[DOB]]</f>
        <v>21711</v>
      </c>
      <c r="Z2911" s="68">
        <f>ROUNDDOWN(Table1[[#This Row],[Days old - as of report cutoff date]]/365,0)</f>
        <v>59</v>
      </c>
      <c r="AA2911" s="45" t="str">
        <f>IF(Table1[[#This Row],[Years old]]&gt;=55,"55+","54 and under")</f>
        <v>55+</v>
      </c>
      <c r="AB2911" s="45" t="str">
        <f>VLOOKUP(Table1[[#This Row],[Years old]],Lookups!$A$1:$C$101,2,FALSE)</f>
        <v>50 - 59</v>
      </c>
      <c r="AC2911" s="45" t="str">
        <f>VLOOKUP(Table1[[#This Row],[Years old]],Lookups!$A$1:$C$101,3,FALSE)</f>
        <v>55 - 59</v>
      </c>
      <c r="AD2911" s="45" t="str">
        <f>VLOOKUP(Table1[[#This Row],[Race]],Lookups!$E$2:$F$11,2,FALSE)</f>
        <v>White</v>
      </c>
      <c r="AE2911" s="45" t="str">
        <f>VLOOKUP(Table1[[#This Row],[Ethnicity]],Lookups!$H$2:$I$6,2,FALSE)</f>
        <v>Not Hispanic/Latino</v>
      </c>
      <c r="AF2911" s="45" t="str">
        <f>VLOOKUP(Table1[[#This Row],[Language]],Lookups!$K$2:$L$9,2,FALSE)</f>
        <v>English</v>
      </c>
      <c r="AG2911" s="46">
        <v>42005</v>
      </c>
      <c r="AH2911" s="46">
        <v>45657</v>
      </c>
      <c r="AI2911" s="46">
        <f>IF(Table1[[#This Row],[Colonoscopy Date]]="","",DATEVALUE(Table1[[#This Row],[Colonoscopy Date]]))</f>
        <v>43565</v>
      </c>
      <c r="AJ29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12" spans="1:36" x14ac:dyDescent="0.25">
      <c r="A2912">
        <v>13409</v>
      </c>
      <c r="B2912" t="s">
        <v>1624</v>
      </c>
      <c r="C2912" t="s">
        <v>20</v>
      </c>
      <c r="D2912" t="s">
        <v>34</v>
      </c>
      <c r="E2912" t="s">
        <v>22</v>
      </c>
      <c r="F2912" t="s">
        <v>106</v>
      </c>
      <c r="G2912" t="s">
        <v>3172</v>
      </c>
      <c r="H2912" t="s">
        <v>24</v>
      </c>
      <c r="I2912" s="36">
        <v>23946</v>
      </c>
      <c r="J2912" t="s">
        <v>2911</v>
      </c>
      <c r="K2912" t="s">
        <v>2930</v>
      </c>
      <c r="L2912" t="s">
        <v>25</v>
      </c>
      <c r="M2912" s="2">
        <v>45520</v>
      </c>
      <c r="N2912" t="s">
        <v>53</v>
      </c>
      <c r="O2912" t="s">
        <v>25</v>
      </c>
      <c r="P2912" t="s">
        <v>18</v>
      </c>
      <c r="Q2912" t="s">
        <v>18</v>
      </c>
      <c r="R2912" t="s">
        <v>18</v>
      </c>
      <c r="S2912" t="s">
        <v>649</v>
      </c>
      <c r="T2912" t="s">
        <v>27</v>
      </c>
      <c r="U2912" t="s">
        <v>18</v>
      </c>
      <c r="V2912" t="s">
        <v>18</v>
      </c>
      <c r="W2912" s="45" t="str">
        <f>IF(Table1[[#This Row],[Sex at Birth]]="F","Female","Male")</f>
        <v>Female</v>
      </c>
      <c r="X2912" s="43">
        <v>45657</v>
      </c>
      <c r="Y2912" s="44">
        <f>Table1[[#This Row],[Report cutoff date]]-Table1[[#This Row],[DOB]]</f>
        <v>21711</v>
      </c>
      <c r="Z2912" s="68">
        <f>ROUNDDOWN(Table1[[#This Row],[Days old - as of report cutoff date]]/365,0)</f>
        <v>59</v>
      </c>
      <c r="AA2912" s="45" t="str">
        <f>IF(Table1[[#This Row],[Years old]]&gt;=55,"55+","54 and under")</f>
        <v>55+</v>
      </c>
      <c r="AB2912" s="45" t="str">
        <f>VLOOKUP(Table1[[#This Row],[Years old]],Lookups!$A$1:$C$101,2,FALSE)</f>
        <v>50 - 59</v>
      </c>
      <c r="AC2912" s="45" t="str">
        <f>VLOOKUP(Table1[[#This Row],[Years old]],Lookups!$A$1:$C$101,3,FALSE)</f>
        <v>55 - 59</v>
      </c>
      <c r="AD2912" s="45" t="str">
        <f>VLOOKUP(Table1[[#This Row],[Race]],Lookups!$E$2:$F$11,2,FALSE)</f>
        <v>White</v>
      </c>
      <c r="AE2912" s="45" t="str">
        <f>VLOOKUP(Table1[[#This Row],[Ethnicity]],Lookups!$H$2:$I$6,2,FALSE)</f>
        <v>Other/ Unknown</v>
      </c>
      <c r="AF2912" s="45" t="str">
        <f>VLOOKUP(Table1[[#This Row],[Language]],Lookups!$K$2:$L$9,2,FALSE)</f>
        <v>English</v>
      </c>
      <c r="AG2912" s="46">
        <v>42005</v>
      </c>
      <c r="AH2912" s="46">
        <v>45657</v>
      </c>
      <c r="AI2912" s="46" t="str">
        <f>IF(Table1[[#This Row],[Colonoscopy Date]]="","",DATEVALUE(Table1[[#This Row],[Colonoscopy Date]]))</f>
        <v/>
      </c>
      <c r="AJ29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13" spans="1:36" x14ac:dyDescent="0.25">
      <c r="A2913">
        <v>12624</v>
      </c>
      <c r="B2913" t="s">
        <v>1671</v>
      </c>
      <c r="C2913" t="s">
        <v>68</v>
      </c>
      <c r="D2913" t="s">
        <v>34</v>
      </c>
      <c r="E2913" t="s">
        <v>22</v>
      </c>
      <c r="F2913" t="s">
        <v>122</v>
      </c>
      <c r="G2913" t="s">
        <v>3015</v>
      </c>
      <c r="H2913" t="s">
        <v>35</v>
      </c>
      <c r="I2913" s="36">
        <v>23951</v>
      </c>
      <c r="J2913" t="s">
        <v>2911</v>
      </c>
      <c r="K2913" t="s">
        <v>2935</v>
      </c>
      <c r="L2913" t="s">
        <v>25</v>
      </c>
      <c r="M2913" s="2">
        <v>45383</v>
      </c>
      <c r="N2913" t="s">
        <v>25</v>
      </c>
      <c r="O2913" t="s">
        <v>25</v>
      </c>
      <c r="P2913" t="s">
        <v>18</v>
      </c>
      <c r="Q2913" t="s">
        <v>18</v>
      </c>
      <c r="R2913" t="s">
        <v>18</v>
      </c>
      <c r="S2913" t="s">
        <v>599</v>
      </c>
      <c r="T2913" t="s">
        <v>111</v>
      </c>
      <c r="U2913" t="s">
        <v>18</v>
      </c>
      <c r="V2913" t="s">
        <v>18</v>
      </c>
      <c r="W2913" s="45" t="str">
        <f>IF(Table1[[#This Row],[Sex at Birth]]="F","Female","Male")</f>
        <v>Male</v>
      </c>
      <c r="X2913" s="43">
        <v>45657</v>
      </c>
      <c r="Y2913" s="44">
        <f>Table1[[#This Row],[Report cutoff date]]-Table1[[#This Row],[DOB]]</f>
        <v>21706</v>
      </c>
      <c r="Z2913" s="68">
        <f>ROUNDDOWN(Table1[[#This Row],[Days old - as of report cutoff date]]/365,0)</f>
        <v>59</v>
      </c>
      <c r="AA2913" s="45" t="str">
        <f>IF(Table1[[#This Row],[Years old]]&gt;=55,"55+","54 and under")</f>
        <v>55+</v>
      </c>
      <c r="AB2913" s="45" t="str">
        <f>VLOOKUP(Table1[[#This Row],[Years old]],Lookups!$A$1:$C$101,2,FALSE)</f>
        <v>50 - 59</v>
      </c>
      <c r="AC2913" s="45" t="str">
        <f>VLOOKUP(Table1[[#This Row],[Years old]],Lookups!$A$1:$C$101,3,FALSE)</f>
        <v>55 - 59</v>
      </c>
      <c r="AD2913" s="45" t="str">
        <f>VLOOKUP(Table1[[#This Row],[Race]],Lookups!$E$2:$F$11,2,FALSE)</f>
        <v>Other/ Unknown</v>
      </c>
      <c r="AE2913" s="45" t="str">
        <f>VLOOKUP(Table1[[#This Row],[Ethnicity]],Lookups!$H$2:$I$6,2,FALSE)</f>
        <v>Other/ Unknown</v>
      </c>
      <c r="AF2913" s="45" t="str">
        <f>VLOOKUP(Table1[[#This Row],[Language]],Lookups!$K$2:$L$9,2,FALSE)</f>
        <v>English</v>
      </c>
      <c r="AG2913" s="46">
        <v>42005</v>
      </c>
      <c r="AH2913" s="46">
        <v>45657</v>
      </c>
      <c r="AI2913" s="46" t="str">
        <f>IF(Table1[[#This Row],[Colonoscopy Date]]="","",DATEVALUE(Table1[[#This Row],[Colonoscopy Date]]))</f>
        <v/>
      </c>
      <c r="AJ29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14" spans="1:36" x14ac:dyDescent="0.25">
      <c r="A2914">
        <v>10462</v>
      </c>
      <c r="B2914" t="s">
        <v>2645</v>
      </c>
      <c r="C2914" t="s">
        <v>20</v>
      </c>
      <c r="D2914" t="s">
        <v>21</v>
      </c>
      <c r="E2914" t="s">
        <v>22</v>
      </c>
      <c r="F2914" t="s">
        <v>81</v>
      </c>
      <c r="G2914" t="s">
        <v>3348</v>
      </c>
      <c r="H2914" t="s">
        <v>35</v>
      </c>
      <c r="I2914" s="36">
        <v>23953</v>
      </c>
      <c r="J2914" t="s">
        <v>2912</v>
      </c>
      <c r="K2914" t="s">
        <v>2936</v>
      </c>
      <c r="L2914" t="s">
        <v>25</v>
      </c>
      <c r="M2914" s="2">
        <v>45454</v>
      </c>
      <c r="N2914" t="s">
        <v>53</v>
      </c>
      <c r="O2914" t="s">
        <v>25</v>
      </c>
      <c r="P2914" t="s">
        <v>18</v>
      </c>
      <c r="Q2914" t="s">
        <v>18</v>
      </c>
      <c r="R2914" t="s">
        <v>18</v>
      </c>
      <c r="S2914" t="s">
        <v>925</v>
      </c>
      <c r="T2914" t="s">
        <v>27</v>
      </c>
      <c r="U2914" t="s">
        <v>18</v>
      </c>
      <c r="V2914" t="s">
        <v>18</v>
      </c>
      <c r="W2914" s="45" t="str">
        <f>IF(Table1[[#This Row],[Sex at Birth]]="F","Female","Male")</f>
        <v>Male</v>
      </c>
      <c r="X2914" s="43">
        <v>45657</v>
      </c>
      <c r="Y2914" s="44">
        <f>Table1[[#This Row],[Report cutoff date]]-Table1[[#This Row],[DOB]]</f>
        <v>21704</v>
      </c>
      <c r="Z2914" s="68">
        <f>ROUNDDOWN(Table1[[#This Row],[Days old - as of report cutoff date]]/365,0)</f>
        <v>59</v>
      </c>
      <c r="AA2914" s="45" t="str">
        <f>IF(Table1[[#This Row],[Years old]]&gt;=55,"55+","54 and under")</f>
        <v>55+</v>
      </c>
      <c r="AB2914" s="45" t="str">
        <f>VLOOKUP(Table1[[#This Row],[Years old]],Lookups!$A$1:$C$101,2,FALSE)</f>
        <v>50 - 59</v>
      </c>
      <c r="AC2914" s="45" t="str">
        <f>VLOOKUP(Table1[[#This Row],[Years old]],Lookups!$A$1:$C$101,3,FALSE)</f>
        <v>55 - 59</v>
      </c>
      <c r="AD2914" s="45" t="str">
        <f>VLOOKUP(Table1[[#This Row],[Race]],Lookups!$E$2:$F$11,2,FALSE)</f>
        <v>White</v>
      </c>
      <c r="AE2914" s="45" t="str">
        <f>VLOOKUP(Table1[[#This Row],[Ethnicity]],Lookups!$H$2:$I$6,2,FALSE)</f>
        <v>Not Hispanic/Latino</v>
      </c>
      <c r="AF2914" s="45" t="str">
        <f>VLOOKUP(Table1[[#This Row],[Language]],Lookups!$K$2:$L$9,2,FALSE)</f>
        <v>English</v>
      </c>
      <c r="AG2914" s="46">
        <v>42005</v>
      </c>
      <c r="AH2914" s="46">
        <v>45657</v>
      </c>
      <c r="AI2914" s="46" t="str">
        <f>IF(Table1[[#This Row],[Colonoscopy Date]]="","",DATEVALUE(Table1[[#This Row],[Colonoscopy Date]]))</f>
        <v/>
      </c>
      <c r="AJ29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15" spans="1:36" x14ac:dyDescent="0.25">
      <c r="A2915">
        <v>14050</v>
      </c>
      <c r="B2915" t="s">
        <v>1609</v>
      </c>
      <c r="C2915" t="s">
        <v>20</v>
      </c>
      <c r="D2915" t="s">
        <v>21</v>
      </c>
      <c r="E2915" t="s">
        <v>22</v>
      </c>
      <c r="F2915" t="s">
        <v>18</v>
      </c>
      <c r="G2915" t="s">
        <v>8118</v>
      </c>
      <c r="H2915" t="s">
        <v>35</v>
      </c>
      <c r="I2915" s="36">
        <v>23957</v>
      </c>
      <c r="J2915" t="s">
        <v>2914</v>
      </c>
      <c r="K2915" t="s">
        <v>2936</v>
      </c>
      <c r="L2915" t="s">
        <v>25</v>
      </c>
      <c r="M2915" s="2">
        <v>45629</v>
      </c>
      <c r="N2915" t="s">
        <v>25</v>
      </c>
      <c r="O2915" t="s">
        <v>25</v>
      </c>
      <c r="P2915" t="s">
        <v>18</v>
      </c>
      <c r="Q2915" t="s">
        <v>18</v>
      </c>
      <c r="R2915" t="s">
        <v>18</v>
      </c>
      <c r="S2915" t="s">
        <v>18</v>
      </c>
      <c r="T2915" t="s">
        <v>18</v>
      </c>
      <c r="U2915" t="s">
        <v>18</v>
      </c>
      <c r="V2915" t="s">
        <v>18</v>
      </c>
      <c r="W2915" s="45" t="str">
        <f>IF(Table1[[#This Row],[Sex at Birth]]="F","Female","Male")</f>
        <v>Male</v>
      </c>
      <c r="X2915" s="43">
        <v>45657</v>
      </c>
      <c r="Y2915" s="44">
        <f>Table1[[#This Row],[Report cutoff date]]-Table1[[#This Row],[DOB]]</f>
        <v>21700</v>
      </c>
      <c r="Z2915" s="68">
        <f>ROUNDDOWN(Table1[[#This Row],[Days old - as of report cutoff date]]/365,0)</f>
        <v>59</v>
      </c>
      <c r="AA2915" s="45" t="str">
        <f>IF(Table1[[#This Row],[Years old]]&gt;=55,"55+","54 and under")</f>
        <v>55+</v>
      </c>
      <c r="AB2915" s="45" t="str">
        <f>VLOOKUP(Table1[[#This Row],[Years old]],Lookups!$A$1:$C$101,2,FALSE)</f>
        <v>50 - 59</v>
      </c>
      <c r="AC2915" s="45" t="str">
        <f>VLOOKUP(Table1[[#This Row],[Years old]],Lookups!$A$1:$C$101,3,FALSE)</f>
        <v>55 - 59</v>
      </c>
      <c r="AD2915" s="45" t="str">
        <f>VLOOKUP(Table1[[#This Row],[Race]],Lookups!$E$2:$F$11,2,FALSE)</f>
        <v>White</v>
      </c>
      <c r="AE2915" s="45" t="str">
        <f>VLOOKUP(Table1[[#This Row],[Ethnicity]],Lookups!$H$2:$I$6,2,FALSE)</f>
        <v>Not Hispanic/Latino</v>
      </c>
      <c r="AF2915" s="45" t="str">
        <f>VLOOKUP(Table1[[#This Row],[Language]],Lookups!$K$2:$L$9,2,FALSE)</f>
        <v>English</v>
      </c>
      <c r="AG2915" s="46">
        <v>42005</v>
      </c>
      <c r="AH2915" s="46">
        <v>45657</v>
      </c>
      <c r="AI2915" s="46" t="str">
        <f>IF(Table1[[#This Row],[Colonoscopy Date]]="","",DATEVALUE(Table1[[#This Row],[Colonoscopy Date]]))</f>
        <v/>
      </c>
      <c r="AJ29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16" spans="1:36" x14ac:dyDescent="0.25">
      <c r="A2916">
        <v>14103</v>
      </c>
      <c r="B2916" t="s">
        <v>2246</v>
      </c>
      <c r="C2916" t="s">
        <v>20</v>
      </c>
      <c r="D2916" t="s">
        <v>21</v>
      </c>
      <c r="E2916" t="s">
        <v>22</v>
      </c>
      <c r="F2916" t="s">
        <v>42</v>
      </c>
      <c r="G2916" t="s">
        <v>5568</v>
      </c>
      <c r="H2916" t="s">
        <v>24</v>
      </c>
      <c r="I2916" s="36">
        <v>23957</v>
      </c>
      <c r="J2916" t="s">
        <v>134</v>
      </c>
      <c r="K2916" t="s">
        <v>2930</v>
      </c>
      <c r="L2916" t="s">
        <v>25</v>
      </c>
      <c r="M2916" s="2">
        <v>45344</v>
      </c>
      <c r="N2916" t="s">
        <v>25</v>
      </c>
      <c r="O2916" t="s">
        <v>25</v>
      </c>
      <c r="P2916" t="s">
        <v>18</v>
      </c>
      <c r="Q2916" t="s">
        <v>18</v>
      </c>
      <c r="R2916" t="s">
        <v>18</v>
      </c>
      <c r="S2916" t="s">
        <v>18</v>
      </c>
      <c r="T2916" t="s">
        <v>18</v>
      </c>
      <c r="U2916" t="s">
        <v>18</v>
      </c>
      <c r="V2916" t="s">
        <v>18</v>
      </c>
      <c r="W2916" s="45" t="str">
        <f>IF(Table1[[#This Row],[Sex at Birth]]="F","Female","Male")</f>
        <v>Female</v>
      </c>
      <c r="X2916" s="43">
        <v>45657</v>
      </c>
      <c r="Y2916" s="44">
        <f>Table1[[#This Row],[Report cutoff date]]-Table1[[#This Row],[DOB]]</f>
        <v>21700</v>
      </c>
      <c r="Z2916" s="68">
        <f>ROUNDDOWN(Table1[[#This Row],[Days old - as of report cutoff date]]/365,0)</f>
        <v>59</v>
      </c>
      <c r="AA2916" s="45" t="str">
        <f>IF(Table1[[#This Row],[Years old]]&gt;=55,"55+","54 and under")</f>
        <v>55+</v>
      </c>
      <c r="AB2916" s="45" t="str">
        <f>VLOOKUP(Table1[[#This Row],[Years old]],Lookups!$A$1:$C$101,2,FALSE)</f>
        <v>50 - 59</v>
      </c>
      <c r="AC2916" s="45" t="str">
        <f>VLOOKUP(Table1[[#This Row],[Years old]],Lookups!$A$1:$C$101,3,FALSE)</f>
        <v>55 - 59</v>
      </c>
      <c r="AD2916" s="45" t="str">
        <f>VLOOKUP(Table1[[#This Row],[Race]],Lookups!$E$2:$F$11,2,FALSE)</f>
        <v>White</v>
      </c>
      <c r="AE2916" s="45" t="str">
        <f>VLOOKUP(Table1[[#This Row],[Ethnicity]],Lookups!$H$2:$I$6,2,FALSE)</f>
        <v>Not Hispanic/Latino</v>
      </c>
      <c r="AF2916" s="45" t="str">
        <f>VLOOKUP(Table1[[#This Row],[Language]],Lookups!$K$2:$L$9,2,FALSE)</f>
        <v>English</v>
      </c>
      <c r="AG2916" s="46">
        <v>42005</v>
      </c>
      <c r="AH2916" s="46">
        <v>45657</v>
      </c>
      <c r="AI2916" s="46" t="str">
        <f>IF(Table1[[#This Row],[Colonoscopy Date]]="","",DATEVALUE(Table1[[#This Row],[Colonoscopy Date]]))</f>
        <v/>
      </c>
      <c r="AJ29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17" spans="1:36" x14ac:dyDescent="0.25">
      <c r="A2917">
        <v>13987</v>
      </c>
      <c r="B2917" t="s">
        <v>2825</v>
      </c>
      <c r="C2917" t="s">
        <v>68</v>
      </c>
      <c r="D2917" t="s">
        <v>95</v>
      </c>
      <c r="E2917" t="s">
        <v>22</v>
      </c>
      <c r="F2917" t="s">
        <v>72</v>
      </c>
      <c r="G2917" t="s">
        <v>3893</v>
      </c>
      <c r="H2917" t="s">
        <v>24</v>
      </c>
      <c r="I2917" s="36">
        <v>23959</v>
      </c>
      <c r="J2917" t="s">
        <v>2914</v>
      </c>
      <c r="K2917" t="s">
        <v>2930</v>
      </c>
      <c r="L2917" t="s">
        <v>25</v>
      </c>
      <c r="M2917" s="2">
        <v>45301</v>
      </c>
      <c r="N2917" t="s">
        <v>53</v>
      </c>
      <c r="O2917" t="s">
        <v>25</v>
      </c>
      <c r="P2917" t="s">
        <v>611</v>
      </c>
      <c r="Q2917" t="s">
        <v>18</v>
      </c>
      <c r="R2917" t="s">
        <v>18</v>
      </c>
      <c r="S2917" t="s">
        <v>18</v>
      </c>
      <c r="T2917" t="s">
        <v>18</v>
      </c>
      <c r="U2917" t="s">
        <v>18</v>
      </c>
      <c r="V2917" t="s">
        <v>18</v>
      </c>
      <c r="W2917" s="45" t="str">
        <f>IF(Table1[[#This Row],[Sex at Birth]]="F","Female","Male")</f>
        <v>Female</v>
      </c>
      <c r="X2917" s="43">
        <v>45657</v>
      </c>
      <c r="Y2917" s="44">
        <f>Table1[[#This Row],[Report cutoff date]]-Table1[[#This Row],[DOB]]</f>
        <v>21698</v>
      </c>
      <c r="Z2917" s="68">
        <f>ROUNDDOWN(Table1[[#This Row],[Days old - as of report cutoff date]]/365,0)</f>
        <v>59</v>
      </c>
      <c r="AA2917" s="45" t="str">
        <f>IF(Table1[[#This Row],[Years old]]&gt;=55,"55+","54 and under")</f>
        <v>55+</v>
      </c>
      <c r="AB2917" s="45" t="str">
        <f>VLOOKUP(Table1[[#This Row],[Years old]],Lookups!$A$1:$C$101,2,FALSE)</f>
        <v>50 - 59</v>
      </c>
      <c r="AC2917" s="45" t="str">
        <f>VLOOKUP(Table1[[#This Row],[Years old]],Lookups!$A$1:$C$101,3,FALSE)</f>
        <v>55 - 59</v>
      </c>
      <c r="AD2917" s="45" t="str">
        <f>VLOOKUP(Table1[[#This Row],[Race]],Lookups!$E$2:$F$11,2,FALSE)</f>
        <v>Other/ Unknown</v>
      </c>
      <c r="AE2917" s="45" t="str">
        <f>VLOOKUP(Table1[[#This Row],[Ethnicity]],Lookups!$H$2:$I$6,2,FALSE)</f>
        <v>Hispanic/Latino</v>
      </c>
      <c r="AF2917" s="45" t="str">
        <f>VLOOKUP(Table1[[#This Row],[Language]],Lookups!$K$2:$L$9,2,FALSE)</f>
        <v>English</v>
      </c>
      <c r="AG2917" s="46">
        <v>42005</v>
      </c>
      <c r="AH2917" s="46">
        <v>45657</v>
      </c>
      <c r="AI2917" s="46">
        <f>IF(Table1[[#This Row],[Colonoscopy Date]]="","",DATEVALUE(Table1[[#This Row],[Colonoscopy Date]]))</f>
        <v>45348</v>
      </c>
      <c r="AJ291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18" spans="1:36" x14ac:dyDescent="0.25">
      <c r="A2918">
        <v>11093</v>
      </c>
      <c r="B2918" t="s">
        <v>2030</v>
      </c>
      <c r="C2918" t="s">
        <v>20</v>
      </c>
      <c r="D2918" t="s">
        <v>21</v>
      </c>
      <c r="E2918" t="s">
        <v>22</v>
      </c>
      <c r="F2918" t="s">
        <v>30</v>
      </c>
      <c r="G2918" t="s">
        <v>7566</v>
      </c>
      <c r="H2918" t="s">
        <v>24</v>
      </c>
      <c r="I2918" s="36">
        <v>23959</v>
      </c>
      <c r="J2918" t="s">
        <v>2885</v>
      </c>
      <c r="K2918" t="s">
        <v>2936</v>
      </c>
      <c r="L2918" t="s">
        <v>25</v>
      </c>
      <c r="M2918" s="2">
        <v>45590</v>
      </c>
      <c r="N2918" t="s">
        <v>25</v>
      </c>
      <c r="O2918" t="s">
        <v>25</v>
      </c>
      <c r="P2918" t="s">
        <v>18</v>
      </c>
      <c r="Q2918" t="s">
        <v>18</v>
      </c>
      <c r="R2918" t="s">
        <v>18</v>
      </c>
      <c r="S2918" t="s">
        <v>18</v>
      </c>
      <c r="T2918" t="s">
        <v>18</v>
      </c>
      <c r="U2918" t="s">
        <v>18</v>
      </c>
      <c r="V2918" t="s">
        <v>18</v>
      </c>
      <c r="W2918" s="45" t="str">
        <f>IF(Table1[[#This Row],[Sex at Birth]]="F","Female","Male")</f>
        <v>Female</v>
      </c>
      <c r="X2918" s="43">
        <v>45657</v>
      </c>
      <c r="Y2918" s="44">
        <f>Table1[[#This Row],[Report cutoff date]]-Table1[[#This Row],[DOB]]</f>
        <v>21698</v>
      </c>
      <c r="Z2918" s="68">
        <f>ROUNDDOWN(Table1[[#This Row],[Days old - as of report cutoff date]]/365,0)</f>
        <v>59</v>
      </c>
      <c r="AA2918" s="45" t="str">
        <f>IF(Table1[[#This Row],[Years old]]&gt;=55,"55+","54 and under")</f>
        <v>55+</v>
      </c>
      <c r="AB2918" s="45" t="str">
        <f>VLOOKUP(Table1[[#This Row],[Years old]],Lookups!$A$1:$C$101,2,FALSE)</f>
        <v>50 - 59</v>
      </c>
      <c r="AC2918" s="45" t="str">
        <f>VLOOKUP(Table1[[#This Row],[Years old]],Lookups!$A$1:$C$101,3,FALSE)</f>
        <v>55 - 59</v>
      </c>
      <c r="AD2918" s="45" t="str">
        <f>VLOOKUP(Table1[[#This Row],[Race]],Lookups!$E$2:$F$11,2,FALSE)</f>
        <v>White</v>
      </c>
      <c r="AE2918" s="45" t="str">
        <f>VLOOKUP(Table1[[#This Row],[Ethnicity]],Lookups!$H$2:$I$6,2,FALSE)</f>
        <v>Not Hispanic/Latino</v>
      </c>
      <c r="AF2918" s="45" t="str">
        <f>VLOOKUP(Table1[[#This Row],[Language]],Lookups!$K$2:$L$9,2,FALSE)</f>
        <v>English</v>
      </c>
      <c r="AG2918" s="46">
        <v>42005</v>
      </c>
      <c r="AH2918" s="46">
        <v>45657</v>
      </c>
      <c r="AI2918" s="46" t="str">
        <f>IF(Table1[[#This Row],[Colonoscopy Date]]="","",DATEVALUE(Table1[[#This Row],[Colonoscopy Date]]))</f>
        <v/>
      </c>
      <c r="AJ29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19" spans="1:36" x14ac:dyDescent="0.25">
      <c r="A2919">
        <v>13396</v>
      </c>
      <c r="B2919" t="s">
        <v>2013</v>
      </c>
      <c r="C2919" t="s">
        <v>20</v>
      </c>
      <c r="D2919" t="s">
        <v>95</v>
      </c>
      <c r="E2919" t="s">
        <v>22</v>
      </c>
      <c r="F2919" t="s">
        <v>67</v>
      </c>
      <c r="G2919" t="s">
        <v>3579</v>
      </c>
      <c r="H2919" t="s">
        <v>35</v>
      </c>
      <c r="I2919" s="36">
        <v>23960</v>
      </c>
      <c r="J2919" t="s">
        <v>2914</v>
      </c>
      <c r="K2919" t="s">
        <v>2936</v>
      </c>
      <c r="L2919" t="s">
        <v>25</v>
      </c>
      <c r="M2919" s="2">
        <v>45565</v>
      </c>
      <c r="N2919" t="s">
        <v>53</v>
      </c>
      <c r="O2919" t="s">
        <v>25</v>
      </c>
      <c r="P2919" t="s">
        <v>686</v>
      </c>
      <c r="Q2919" t="s">
        <v>614</v>
      </c>
      <c r="R2919" t="s">
        <v>87</v>
      </c>
      <c r="S2919" t="s">
        <v>18</v>
      </c>
      <c r="T2919" t="s">
        <v>18</v>
      </c>
      <c r="U2919" t="s">
        <v>18</v>
      </c>
      <c r="V2919" t="s">
        <v>18</v>
      </c>
      <c r="W2919" s="45" t="str">
        <f>IF(Table1[[#This Row],[Sex at Birth]]="F","Female","Male")</f>
        <v>Male</v>
      </c>
      <c r="X2919" s="43">
        <v>45657</v>
      </c>
      <c r="Y2919" s="44">
        <f>Table1[[#This Row],[Report cutoff date]]-Table1[[#This Row],[DOB]]</f>
        <v>21697</v>
      </c>
      <c r="Z2919" s="68">
        <f>ROUNDDOWN(Table1[[#This Row],[Days old - as of report cutoff date]]/365,0)</f>
        <v>59</v>
      </c>
      <c r="AA2919" s="45" t="str">
        <f>IF(Table1[[#This Row],[Years old]]&gt;=55,"55+","54 and under")</f>
        <v>55+</v>
      </c>
      <c r="AB2919" s="45" t="str">
        <f>VLOOKUP(Table1[[#This Row],[Years old]],Lookups!$A$1:$C$101,2,FALSE)</f>
        <v>50 - 59</v>
      </c>
      <c r="AC2919" s="45" t="str">
        <f>VLOOKUP(Table1[[#This Row],[Years old]],Lookups!$A$1:$C$101,3,FALSE)</f>
        <v>55 - 59</v>
      </c>
      <c r="AD2919" s="45" t="str">
        <f>VLOOKUP(Table1[[#This Row],[Race]],Lookups!$E$2:$F$11,2,FALSE)</f>
        <v>White</v>
      </c>
      <c r="AE2919" s="45" t="str">
        <f>VLOOKUP(Table1[[#This Row],[Ethnicity]],Lookups!$H$2:$I$6,2,FALSE)</f>
        <v>Hispanic/Latino</v>
      </c>
      <c r="AF2919" s="45" t="str">
        <f>VLOOKUP(Table1[[#This Row],[Language]],Lookups!$K$2:$L$9,2,FALSE)</f>
        <v>English</v>
      </c>
      <c r="AG2919" s="46">
        <v>42005</v>
      </c>
      <c r="AH2919" s="46">
        <v>45657</v>
      </c>
      <c r="AI2919" s="46">
        <f>IF(Table1[[#This Row],[Colonoscopy Date]]="","",DATEVALUE(Table1[[#This Row],[Colonoscopy Date]]))</f>
        <v>45056</v>
      </c>
      <c r="AJ291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20" spans="1:36" x14ac:dyDescent="0.25">
      <c r="A2920">
        <v>13672</v>
      </c>
      <c r="B2920" t="s">
        <v>2072</v>
      </c>
      <c r="C2920" t="s">
        <v>20</v>
      </c>
      <c r="D2920" t="s">
        <v>21</v>
      </c>
      <c r="E2920" t="s">
        <v>22</v>
      </c>
      <c r="F2920" t="s">
        <v>39</v>
      </c>
      <c r="G2920" t="s">
        <v>4550</v>
      </c>
      <c r="H2920" t="s">
        <v>24</v>
      </c>
      <c r="I2920" s="36">
        <v>23962</v>
      </c>
      <c r="J2920" t="s">
        <v>2885</v>
      </c>
      <c r="K2920" t="s">
        <v>2930</v>
      </c>
      <c r="L2920" t="s">
        <v>25</v>
      </c>
      <c r="M2920" s="2">
        <v>45616</v>
      </c>
      <c r="N2920" t="s">
        <v>53</v>
      </c>
      <c r="O2920" t="s">
        <v>25</v>
      </c>
      <c r="P2920" t="s">
        <v>718</v>
      </c>
      <c r="Q2920" t="s">
        <v>18</v>
      </c>
      <c r="R2920" t="s">
        <v>18</v>
      </c>
      <c r="S2920" t="s">
        <v>18</v>
      </c>
      <c r="T2920" t="s">
        <v>18</v>
      </c>
      <c r="U2920" t="s">
        <v>18</v>
      </c>
      <c r="V2920" t="s">
        <v>18</v>
      </c>
      <c r="W2920" s="45" t="str">
        <f>IF(Table1[[#This Row],[Sex at Birth]]="F","Female","Male")</f>
        <v>Female</v>
      </c>
      <c r="X2920" s="43">
        <v>45657</v>
      </c>
      <c r="Y2920" s="44">
        <f>Table1[[#This Row],[Report cutoff date]]-Table1[[#This Row],[DOB]]</f>
        <v>21695</v>
      </c>
      <c r="Z2920" s="68">
        <f>ROUNDDOWN(Table1[[#This Row],[Days old - as of report cutoff date]]/365,0)</f>
        <v>59</v>
      </c>
      <c r="AA2920" s="45" t="str">
        <f>IF(Table1[[#This Row],[Years old]]&gt;=55,"55+","54 and under")</f>
        <v>55+</v>
      </c>
      <c r="AB2920" s="45" t="str">
        <f>VLOOKUP(Table1[[#This Row],[Years old]],Lookups!$A$1:$C$101,2,FALSE)</f>
        <v>50 - 59</v>
      </c>
      <c r="AC2920" s="45" t="str">
        <f>VLOOKUP(Table1[[#This Row],[Years old]],Lookups!$A$1:$C$101,3,FALSE)</f>
        <v>55 - 59</v>
      </c>
      <c r="AD2920" s="45" t="str">
        <f>VLOOKUP(Table1[[#This Row],[Race]],Lookups!$E$2:$F$11,2,FALSE)</f>
        <v>White</v>
      </c>
      <c r="AE2920" s="45" t="str">
        <f>VLOOKUP(Table1[[#This Row],[Ethnicity]],Lookups!$H$2:$I$6,2,FALSE)</f>
        <v>Not Hispanic/Latino</v>
      </c>
      <c r="AF2920" s="45" t="str">
        <f>VLOOKUP(Table1[[#This Row],[Language]],Lookups!$K$2:$L$9,2,FALSE)</f>
        <v>English</v>
      </c>
      <c r="AG2920" s="46">
        <v>42005</v>
      </c>
      <c r="AH2920" s="46">
        <v>45657</v>
      </c>
      <c r="AI2920" s="46">
        <f>IF(Table1[[#This Row],[Colonoscopy Date]]="","",DATEVALUE(Table1[[#This Row],[Colonoscopy Date]]))</f>
        <v>45264</v>
      </c>
      <c r="AJ29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21" spans="1:36" x14ac:dyDescent="0.25">
      <c r="A2921">
        <v>12597</v>
      </c>
      <c r="B2921" t="s">
        <v>2416</v>
      </c>
      <c r="C2921" t="s">
        <v>20</v>
      </c>
      <c r="D2921" t="s">
        <v>21</v>
      </c>
      <c r="E2921" t="s">
        <v>22</v>
      </c>
      <c r="F2921" t="s">
        <v>48</v>
      </c>
      <c r="G2921" t="s">
        <v>6437</v>
      </c>
      <c r="H2921" t="s">
        <v>24</v>
      </c>
      <c r="I2921" s="36">
        <v>23962</v>
      </c>
      <c r="J2921" t="s">
        <v>2925</v>
      </c>
      <c r="K2921" t="s">
        <v>2930</v>
      </c>
      <c r="L2921" t="s">
        <v>25</v>
      </c>
      <c r="M2921" s="2">
        <v>45385</v>
      </c>
      <c r="N2921" t="s">
        <v>25</v>
      </c>
      <c r="O2921" t="s">
        <v>25</v>
      </c>
      <c r="P2921" t="s">
        <v>18</v>
      </c>
      <c r="Q2921" t="s">
        <v>18</v>
      </c>
      <c r="R2921" t="s">
        <v>18</v>
      </c>
      <c r="S2921" t="s">
        <v>18</v>
      </c>
      <c r="T2921" t="s">
        <v>18</v>
      </c>
      <c r="U2921" t="s">
        <v>18</v>
      </c>
      <c r="V2921" t="s">
        <v>18</v>
      </c>
      <c r="W2921" s="45" t="str">
        <f>IF(Table1[[#This Row],[Sex at Birth]]="F","Female","Male")</f>
        <v>Female</v>
      </c>
      <c r="X2921" s="43">
        <v>45657</v>
      </c>
      <c r="Y2921" s="44">
        <f>Table1[[#This Row],[Report cutoff date]]-Table1[[#This Row],[DOB]]</f>
        <v>21695</v>
      </c>
      <c r="Z2921" s="68">
        <f>ROUNDDOWN(Table1[[#This Row],[Days old - as of report cutoff date]]/365,0)</f>
        <v>59</v>
      </c>
      <c r="AA2921" s="45" t="str">
        <f>IF(Table1[[#This Row],[Years old]]&gt;=55,"55+","54 and under")</f>
        <v>55+</v>
      </c>
      <c r="AB2921" s="45" t="str">
        <f>VLOOKUP(Table1[[#This Row],[Years old]],Lookups!$A$1:$C$101,2,FALSE)</f>
        <v>50 - 59</v>
      </c>
      <c r="AC2921" s="45" t="str">
        <f>VLOOKUP(Table1[[#This Row],[Years old]],Lookups!$A$1:$C$101,3,FALSE)</f>
        <v>55 - 59</v>
      </c>
      <c r="AD2921" s="45" t="str">
        <f>VLOOKUP(Table1[[#This Row],[Race]],Lookups!$E$2:$F$11,2,FALSE)</f>
        <v>White</v>
      </c>
      <c r="AE2921" s="45" t="str">
        <f>VLOOKUP(Table1[[#This Row],[Ethnicity]],Lookups!$H$2:$I$6,2,FALSE)</f>
        <v>Not Hispanic/Latino</v>
      </c>
      <c r="AF2921" s="45" t="str">
        <f>VLOOKUP(Table1[[#This Row],[Language]],Lookups!$K$2:$L$9,2,FALSE)</f>
        <v>English</v>
      </c>
      <c r="AG2921" s="46">
        <v>42005</v>
      </c>
      <c r="AH2921" s="46">
        <v>45657</v>
      </c>
      <c r="AI2921" s="46" t="str">
        <f>IF(Table1[[#This Row],[Colonoscopy Date]]="","",DATEVALUE(Table1[[#This Row],[Colonoscopy Date]]))</f>
        <v/>
      </c>
      <c r="AJ29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22" spans="1:36" x14ac:dyDescent="0.25">
      <c r="A2922">
        <v>15402</v>
      </c>
      <c r="B2922" t="s">
        <v>1806</v>
      </c>
      <c r="C2922" t="s">
        <v>20</v>
      </c>
      <c r="D2922" t="s">
        <v>21</v>
      </c>
      <c r="E2922" t="s">
        <v>22</v>
      </c>
      <c r="F2922" t="s">
        <v>67</v>
      </c>
      <c r="G2922" t="s">
        <v>4958</v>
      </c>
      <c r="H2922" t="s">
        <v>35</v>
      </c>
      <c r="I2922" s="36">
        <v>23966</v>
      </c>
      <c r="J2922" t="s">
        <v>2901</v>
      </c>
      <c r="K2922" t="s">
        <v>2930</v>
      </c>
      <c r="L2922" t="s">
        <v>25</v>
      </c>
      <c r="M2922" s="2">
        <v>45643</v>
      </c>
      <c r="N2922" t="s">
        <v>25</v>
      </c>
      <c r="O2922" t="s">
        <v>25</v>
      </c>
      <c r="P2922" t="s">
        <v>18</v>
      </c>
      <c r="Q2922" t="s">
        <v>18</v>
      </c>
      <c r="R2922" t="s">
        <v>18</v>
      </c>
      <c r="S2922" t="s">
        <v>18</v>
      </c>
      <c r="T2922" t="s">
        <v>18</v>
      </c>
      <c r="U2922" t="s">
        <v>18</v>
      </c>
      <c r="V2922" t="s">
        <v>18</v>
      </c>
      <c r="W2922" s="45" t="str">
        <f>IF(Table1[[#This Row],[Sex at Birth]]="F","Female","Male")</f>
        <v>Male</v>
      </c>
      <c r="X2922" s="43">
        <v>45657</v>
      </c>
      <c r="Y2922" s="44">
        <f>Table1[[#This Row],[Report cutoff date]]-Table1[[#This Row],[DOB]]</f>
        <v>21691</v>
      </c>
      <c r="Z2922" s="68">
        <f>ROUNDDOWN(Table1[[#This Row],[Days old - as of report cutoff date]]/365,0)</f>
        <v>59</v>
      </c>
      <c r="AA2922" s="45" t="str">
        <f>IF(Table1[[#This Row],[Years old]]&gt;=55,"55+","54 and under")</f>
        <v>55+</v>
      </c>
      <c r="AB2922" s="45" t="str">
        <f>VLOOKUP(Table1[[#This Row],[Years old]],Lookups!$A$1:$C$101,2,FALSE)</f>
        <v>50 - 59</v>
      </c>
      <c r="AC2922" s="45" t="str">
        <f>VLOOKUP(Table1[[#This Row],[Years old]],Lookups!$A$1:$C$101,3,FALSE)</f>
        <v>55 - 59</v>
      </c>
      <c r="AD2922" s="45" t="str">
        <f>VLOOKUP(Table1[[#This Row],[Race]],Lookups!$E$2:$F$11,2,FALSE)</f>
        <v>White</v>
      </c>
      <c r="AE2922" s="45" t="str">
        <f>VLOOKUP(Table1[[#This Row],[Ethnicity]],Lookups!$H$2:$I$6,2,FALSE)</f>
        <v>Not Hispanic/Latino</v>
      </c>
      <c r="AF2922" s="45" t="str">
        <f>VLOOKUP(Table1[[#This Row],[Language]],Lookups!$K$2:$L$9,2,FALSE)</f>
        <v>English</v>
      </c>
      <c r="AG2922" s="46">
        <v>42005</v>
      </c>
      <c r="AH2922" s="46">
        <v>45657</v>
      </c>
      <c r="AI2922" s="46" t="str">
        <f>IF(Table1[[#This Row],[Colonoscopy Date]]="","",DATEVALUE(Table1[[#This Row],[Colonoscopy Date]]))</f>
        <v/>
      </c>
      <c r="AJ29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23" spans="1:36" x14ac:dyDescent="0.25">
      <c r="A2923">
        <v>11415</v>
      </c>
      <c r="B2923" t="s">
        <v>2227</v>
      </c>
      <c r="C2923" t="s">
        <v>20</v>
      </c>
      <c r="D2923" t="s">
        <v>21</v>
      </c>
      <c r="E2923" t="s">
        <v>22</v>
      </c>
      <c r="F2923" t="s">
        <v>36</v>
      </c>
      <c r="G2923" t="s">
        <v>2958</v>
      </c>
      <c r="H2923" t="s">
        <v>24</v>
      </c>
      <c r="I2923" s="36">
        <v>23967</v>
      </c>
      <c r="J2923" t="s">
        <v>2884</v>
      </c>
      <c r="K2923" t="s">
        <v>2930</v>
      </c>
      <c r="L2923" t="s">
        <v>25</v>
      </c>
      <c r="M2923" s="2">
        <v>45645</v>
      </c>
      <c r="N2923" t="s">
        <v>53</v>
      </c>
      <c r="O2923" t="s">
        <v>25</v>
      </c>
      <c r="P2923" t="s">
        <v>18</v>
      </c>
      <c r="Q2923" t="s">
        <v>18</v>
      </c>
      <c r="R2923" t="s">
        <v>18</v>
      </c>
      <c r="U2923" t="s">
        <v>18</v>
      </c>
      <c r="V2923" t="s">
        <v>18</v>
      </c>
      <c r="W2923" s="45" t="str">
        <f>IF(Table1[[#This Row],[Sex at Birth]]="F","Female","Male")</f>
        <v>Female</v>
      </c>
      <c r="X2923" s="43">
        <v>45657</v>
      </c>
      <c r="Y2923" s="44">
        <f>Table1[[#This Row],[Report cutoff date]]-Table1[[#This Row],[DOB]]</f>
        <v>21690</v>
      </c>
      <c r="Z2923" s="68">
        <f>ROUNDDOWN(Table1[[#This Row],[Days old - as of report cutoff date]]/365,0)</f>
        <v>59</v>
      </c>
      <c r="AA2923" s="45" t="str">
        <f>IF(Table1[[#This Row],[Years old]]&gt;=55,"55+","54 and under")</f>
        <v>55+</v>
      </c>
      <c r="AB2923" s="45" t="str">
        <f>VLOOKUP(Table1[[#This Row],[Years old]],Lookups!$A$1:$C$101,2,FALSE)</f>
        <v>50 - 59</v>
      </c>
      <c r="AC2923" s="45" t="str">
        <f>VLOOKUP(Table1[[#This Row],[Years old]],Lookups!$A$1:$C$101,3,FALSE)</f>
        <v>55 - 59</v>
      </c>
      <c r="AD2923" s="45" t="str">
        <f>VLOOKUP(Table1[[#This Row],[Race]],Lookups!$E$2:$F$11,2,FALSE)</f>
        <v>White</v>
      </c>
      <c r="AE2923" s="45" t="str">
        <f>VLOOKUP(Table1[[#This Row],[Ethnicity]],Lookups!$H$2:$I$6,2,FALSE)</f>
        <v>Not Hispanic/Latino</v>
      </c>
      <c r="AF2923" s="45" t="str">
        <f>VLOOKUP(Table1[[#This Row],[Language]],Lookups!$K$2:$L$9,2,FALSE)</f>
        <v>English</v>
      </c>
      <c r="AG2923" s="46">
        <v>42005</v>
      </c>
      <c r="AH2923" s="46">
        <v>45657</v>
      </c>
      <c r="AI2923" s="46" t="str">
        <f>IF(Table1[[#This Row],[Colonoscopy Date]]="","",DATEVALUE(Table1[[#This Row],[Colonoscopy Date]]))</f>
        <v/>
      </c>
      <c r="AJ29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24" spans="1:36" x14ac:dyDescent="0.25">
      <c r="A2924">
        <v>14937</v>
      </c>
      <c r="B2924" t="s">
        <v>1584</v>
      </c>
      <c r="C2924" t="s">
        <v>20</v>
      </c>
      <c r="D2924" t="s">
        <v>34</v>
      </c>
      <c r="E2924" t="s">
        <v>22</v>
      </c>
      <c r="F2924" t="s">
        <v>235</v>
      </c>
      <c r="G2924" t="s">
        <v>6302</v>
      </c>
      <c r="H2924" t="s">
        <v>24</v>
      </c>
      <c r="I2924" s="36">
        <v>23967</v>
      </c>
      <c r="J2924" t="s">
        <v>2923</v>
      </c>
      <c r="K2924" t="s">
        <v>2930</v>
      </c>
      <c r="L2924" t="s">
        <v>25</v>
      </c>
      <c r="M2924" s="2">
        <v>45573</v>
      </c>
      <c r="N2924" t="s">
        <v>25</v>
      </c>
      <c r="O2924" t="s">
        <v>25</v>
      </c>
      <c r="P2924" t="s">
        <v>18</v>
      </c>
      <c r="Q2924" t="s">
        <v>18</v>
      </c>
      <c r="R2924" t="s">
        <v>18</v>
      </c>
      <c r="S2924" t="s">
        <v>18</v>
      </c>
      <c r="T2924" t="s">
        <v>18</v>
      </c>
      <c r="U2924" t="s">
        <v>18</v>
      </c>
      <c r="V2924" t="s">
        <v>18</v>
      </c>
      <c r="W2924" s="45" t="str">
        <f>IF(Table1[[#This Row],[Sex at Birth]]="F","Female","Male")</f>
        <v>Female</v>
      </c>
      <c r="X2924" s="43">
        <v>45657</v>
      </c>
      <c r="Y2924" s="44">
        <f>Table1[[#This Row],[Report cutoff date]]-Table1[[#This Row],[DOB]]</f>
        <v>21690</v>
      </c>
      <c r="Z2924" s="68">
        <f>ROUNDDOWN(Table1[[#This Row],[Days old - as of report cutoff date]]/365,0)</f>
        <v>59</v>
      </c>
      <c r="AA2924" s="45" t="str">
        <f>IF(Table1[[#This Row],[Years old]]&gt;=55,"55+","54 and under")</f>
        <v>55+</v>
      </c>
      <c r="AB2924" s="45" t="str">
        <f>VLOOKUP(Table1[[#This Row],[Years old]],Lookups!$A$1:$C$101,2,FALSE)</f>
        <v>50 - 59</v>
      </c>
      <c r="AC2924" s="45" t="str">
        <f>VLOOKUP(Table1[[#This Row],[Years old]],Lookups!$A$1:$C$101,3,FALSE)</f>
        <v>55 - 59</v>
      </c>
      <c r="AD2924" s="45" t="str">
        <f>VLOOKUP(Table1[[#This Row],[Race]],Lookups!$E$2:$F$11,2,FALSE)</f>
        <v>White</v>
      </c>
      <c r="AE2924" s="45" t="str">
        <f>VLOOKUP(Table1[[#This Row],[Ethnicity]],Lookups!$H$2:$I$6,2,FALSE)</f>
        <v>Other/ Unknown</v>
      </c>
      <c r="AF2924" s="45" t="str">
        <f>VLOOKUP(Table1[[#This Row],[Language]],Lookups!$K$2:$L$9,2,FALSE)</f>
        <v>English</v>
      </c>
      <c r="AG2924" s="46">
        <v>42005</v>
      </c>
      <c r="AH2924" s="46">
        <v>45657</v>
      </c>
      <c r="AI2924" s="46" t="str">
        <f>IF(Table1[[#This Row],[Colonoscopy Date]]="","",DATEVALUE(Table1[[#This Row],[Colonoscopy Date]]))</f>
        <v/>
      </c>
      <c r="AJ29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25" spans="1:36" x14ac:dyDescent="0.25">
      <c r="A2925">
        <v>10134</v>
      </c>
      <c r="B2925" t="s">
        <v>2374</v>
      </c>
      <c r="C2925" t="s">
        <v>20</v>
      </c>
      <c r="D2925" t="s">
        <v>21</v>
      </c>
      <c r="E2925" t="s">
        <v>22</v>
      </c>
      <c r="F2925" t="s">
        <v>32</v>
      </c>
      <c r="G2925" t="s">
        <v>4061</v>
      </c>
      <c r="H2925" t="s">
        <v>35</v>
      </c>
      <c r="I2925" s="36">
        <v>23969</v>
      </c>
      <c r="J2925" t="s">
        <v>2906</v>
      </c>
      <c r="K2925" t="s">
        <v>2931</v>
      </c>
      <c r="L2925" t="s">
        <v>25</v>
      </c>
      <c r="M2925" s="2">
        <v>45545</v>
      </c>
      <c r="N2925" t="s">
        <v>53</v>
      </c>
      <c r="O2925" t="s">
        <v>25</v>
      </c>
      <c r="Q2925" t="s">
        <v>18</v>
      </c>
      <c r="R2925" t="s">
        <v>18</v>
      </c>
      <c r="S2925" t="s">
        <v>18</v>
      </c>
      <c r="T2925" t="s">
        <v>18</v>
      </c>
      <c r="U2925" t="s">
        <v>18</v>
      </c>
      <c r="V2925" t="s">
        <v>18</v>
      </c>
      <c r="W2925" s="45" t="str">
        <f>IF(Table1[[#This Row],[Sex at Birth]]="F","Female","Male")</f>
        <v>Male</v>
      </c>
      <c r="X2925" s="43">
        <v>45657</v>
      </c>
      <c r="Y2925" s="44">
        <f>Table1[[#This Row],[Report cutoff date]]-Table1[[#This Row],[DOB]]</f>
        <v>21688</v>
      </c>
      <c r="Z2925" s="68">
        <f>ROUNDDOWN(Table1[[#This Row],[Days old - as of report cutoff date]]/365,0)</f>
        <v>59</v>
      </c>
      <c r="AA2925" s="45" t="str">
        <f>IF(Table1[[#This Row],[Years old]]&gt;=55,"55+","54 and under")</f>
        <v>55+</v>
      </c>
      <c r="AB2925" s="45" t="str">
        <f>VLOOKUP(Table1[[#This Row],[Years old]],Lookups!$A$1:$C$101,2,FALSE)</f>
        <v>50 - 59</v>
      </c>
      <c r="AC2925" s="45" t="str">
        <f>VLOOKUP(Table1[[#This Row],[Years old]],Lookups!$A$1:$C$101,3,FALSE)</f>
        <v>55 - 59</v>
      </c>
      <c r="AD2925" s="45" t="str">
        <f>VLOOKUP(Table1[[#This Row],[Race]],Lookups!$E$2:$F$11,2,FALSE)</f>
        <v>White</v>
      </c>
      <c r="AE2925" s="45" t="str">
        <f>VLOOKUP(Table1[[#This Row],[Ethnicity]],Lookups!$H$2:$I$6,2,FALSE)</f>
        <v>Not Hispanic/Latino</v>
      </c>
      <c r="AF2925" s="45" t="str">
        <f>VLOOKUP(Table1[[#This Row],[Language]],Lookups!$K$2:$L$9,2,FALSE)</f>
        <v>English</v>
      </c>
      <c r="AG2925" s="46">
        <v>42005</v>
      </c>
      <c r="AH2925" s="46">
        <v>45657</v>
      </c>
      <c r="AI2925" s="46" t="str">
        <f>IF(Table1[[#This Row],[Colonoscopy Date]]="","",DATEVALUE(Table1[[#This Row],[Colonoscopy Date]]))</f>
        <v/>
      </c>
      <c r="AJ29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26" spans="1:36" x14ac:dyDescent="0.25">
      <c r="A2926">
        <v>13945</v>
      </c>
      <c r="B2926" t="s">
        <v>2327</v>
      </c>
      <c r="C2926" t="s">
        <v>20</v>
      </c>
      <c r="D2926" t="s">
        <v>34</v>
      </c>
      <c r="E2926" t="s">
        <v>22</v>
      </c>
      <c r="F2926" t="s">
        <v>630</v>
      </c>
      <c r="G2926" t="s">
        <v>6153</v>
      </c>
      <c r="H2926" t="s">
        <v>35</v>
      </c>
      <c r="I2926" s="36">
        <v>23974</v>
      </c>
      <c r="J2926" t="s">
        <v>2913</v>
      </c>
      <c r="K2926" t="s">
        <v>2930</v>
      </c>
      <c r="L2926" t="s">
        <v>25</v>
      </c>
      <c r="M2926" s="2">
        <v>45442</v>
      </c>
      <c r="N2926" t="s">
        <v>25</v>
      </c>
      <c r="O2926" t="s">
        <v>25</v>
      </c>
      <c r="P2926" t="s">
        <v>18</v>
      </c>
      <c r="Q2926" t="s">
        <v>18</v>
      </c>
      <c r="R2926" t="s">
        <v>18</v>
      </c>
      <c r="S2926" t="s">
        <v>18</v>
      </c>
      <c r="T2926" t="s">
        <v>18</v>
      </c>
      <c r="U2926" t="s">
        <v>18</v>
      </c>
      <c r="V2926" t="s">
        <v>18</v>
      </c>
      <c r="W2926" s="45" t="str">
        <f>IF(Table1[[#This Row],[Sex at Birth]]="F","Female","Male")</f>
        <v>Male</v>
      </c>
      <c r="X2926" s="43">
        <v>45657</v>
      </c>
      <c r="Y2926" s="44">
        <f>Table1[[#This Row],[Report cutoff date]]-Table1[[#This Row],[DOB]]</f>
        <v>21683</v>
      </c>
      <c r="Z2926" s="68">
        <f>ROUNDDOWN(Table1[[#This Row],[Days old - as of report cutoff date]]/365,0)</f>
        <v>59</v>
      </c>
      <c r="AA2926" s="45" t="str">
        <f>IF(Table1[[#This Row],[Years old]]&gt;=55,"55+","54 and under")</f>
        <v>55+</v>
      </c>
      <c r="AB2926" s="45" t="str">
        <f>VLOOKUP(Table1[[#This Row],[Years old]],Lookups!$A$1:$C$101,2,FALSE)</f>
        <v>50 - 59</v>
      </c>
      <c r="AC2926" s="45" t="str">
        <f>VLOOKUP(Table1[[#This Row],[Years old]],Lookups!$A$1:$C$101,3,FALSE)</f>
        <v>55 - 59</v>
      </c>
      <c r="AD2926" s="45" t="str">
        <f>VLOOKUP(Table1[[#This Row],[Race]],Lookups!$E$2:$F$11,2,FALSE)</f>
        <v>White</v>
      </c>
      <c r="AE2926" s="45" t="str">
        <f>VLOOKUP(Table1[[#This Row],[Ethnicity]],Lookups!$H$2:$I$6,2,FALSE)</f>
        <v>Other/ Unknown</v>
      </c>
      <c r="AF2926" s="45" t="str">
        <f>VLOOKUP(Table1[[#This Row],[Language]],Lookups!$K$2:$L$9,2,FALSE)</f>
        <v>English</v>
      </c>
      <c r="AG2926" s="46">
        <v>42005</v>
      </c>
      <c r="AH2926" s="46">
        <v>45657</v>
      </c>
      <c r="AI2926" s="46" t="str">
        <f>IF(Table1[[#This Row],[Colonoscopy Date]]="","",DATEVALUE(Table1[[#This Row],[Colonoscopy Date]]))</f>
        <v/>
      </c>
      <c r="AJ29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27" spans="1:36" x14ac:dyDescent="0.25">
      <c r="A2927">
        <v>14875</v>
      </c>
      <c r="B2927" t="s">
        <v>2067</v>
      </c>
      <c r="C2927" t="s">
        <v>20</v>
      </c>
      <c r="D2927" t="s">
        <v>21</v>
      </c>
      <c r="E2927" t="s">
        <v>22</v>
      </c>
      <c r="F2927" t="s">
        <v>32</v>
      </c>
      <c r="G2927" t="s">
        <v>6478</v>
      </c>
      <c r="H2927" t="s">
        <v>35</v>
      </c>
      <c r="I2927" s="36">
        <v>23982</v>
      </c>
      <c r="J2927" t="s">
        <v>2925</v>
      </c>
      <c r="K2927" t="s">
        <v>2930</v>
      </c>
      <c r="L2927" t="s">
        <v>25</v>
      </c>
      <c r="M2927" s="2">
        <v>45611</v>
      </c>
      <c r="N2927" t="s">
        <v>25</v>
      </c>
      <c r="O2927" t="s">
        <v>25</v>
      </c>
      <c r="P2927" t="s">
        <v>18</v>
      </c>
      <c r="Q2927" t="s">
        <v>18</v>
      </c>
      <c r="R2927" t="s">
        <v>18</v>
      </c>
      <c r="S2927" t="s">
        <v>18</v>
      </c>
      <c r="T2927" t="s">
        <v>18</v>
      </c>
      <c r="U2927" t="s">
        <v>18</v>
      </c>
      <c r="V2927" t="s">
        <v>18</v>
      </c>
      <c r="W2927" s="45" t="str">
        <f>IF(Table1[[#This Row],[Sex at Birth]]="F","Female","Male")</f>
        <v>Male</v>
      </c>
      <c r="X2927" s="43">
        <v>45657</v>
      </c>
      <c r="Y2927" s="44">
        <f>Table1[[#This Row],[Report cutoff date]]-Table1[[#This Row],[DOB]]</f>
        <v>21675</v>
      </c>
      <c r="Z2927" s="68">
        <f>ROUNDDOWN(Table1[[#This Row],[Days old - as of report cutoff date]]/365,0)</f>
        <v>59</v>
      </c>
      <c r="AA2927" s="45" t="str">
        <f>IF(Table1[[#This Row],[Years old]]&gt;=55,"55+","54 and under")</f>
        <v>55+</v>
      </c>
      <c r="AB2927" s="45" t="str">
        <f>VLOOKUP(Table1[[#This Row],[Years old]],Lookups!$A$1:$C$101,2,FALSE)</f>
        <v>50 - 59</v>
      </c>
      <c r="AC2927" s="45" t="str">
        <f>VLOOKUP(Table1[[#This Row],[Years old]],Lookups!$A$1:$C$101,3,FALSE)</f>
        <v>55 - 59</v>
      </c>
      <c r="AD2927" s="45" t="str">
        <f>VLOOKUP(Table1[[#This Row],[Race]],Lookups!$E$2:$F$11,2,FALSE)</f>
        <v>White</v>
      </c>
      <c r="AE2927" s="45" t="str">
        <f>VLOOKUP(Table1[[#This Row],[Ethnicity]],Lookups!$H$2:$I$6,2,FALSE)</f>
        <v>Not Hispanic/Latino</v>
      </c>
      <c r="AF2927" s="45" t="str">
        <f>VLOOKUP(Table1[[#This Row],[Language]],Lookups!$K$2:$L$9,2,FALSE)</f>
        <v>English</v>
      </c>
      <c r="AG2927" s="46">
        <v>42005</v>
      </c>
      <c r="AH2927" s="46">
        <v>45657</v>
      </c>
      <c r="AI2927" s="46" t="str">
        <f>IF(Table1[[#This Row],[Colonoscopy Date]]="","",DATEVALUE(Table1[[#This Row],[Colonoscopy Date]]))</f>
        <v/>
      </c>
      <c r="AJ29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28" spans="1:36" x14ac:dyDescent="0.25">
      <c r="A2928">
        <v>10340</v>
      </c>
      <c r="B2928" t="s">
        <v>2425</v>
      </c>
      <c r="C2928" t="s">
        <v>20</v>
      </c>
      <c r="D2928" t="s">
        <v>21</v>
      </c>
      <c r="E2928" t="s">
        <v>22</v>
      </c>
      <c r="F2928" t="s">
        <v>30</v>
      </c>
      <c r="G2928" t="s">
        <v>3826</v>
      </c>
      <c r="H2928" t="s">
        <v>24</v>
      </c>
      <c r="I2928" s="36">
        <v>23983</v>
      </c>
      <c r="J2928" t="s">
        <v>2910</v>
      </c>
      <c r="K2928" t="s">
        <v>2930</v>
      </c>
      <c r="L2928" t="s">
        <v>25</v>
      </c>
      <c r="M2928" s="2">
        <v>45426</v>
      </c>
      <c r="N2928" t="s">
        <v>25</v>
      </c>
      <c r="O2928" t="s">
        <v>25</v>
      </c>
      <c r="P2928" t="s">
        <v>460</v>
      </c>
      <c r="Q2928" t="s">
        <v>18</v>
      </c>
      <c r="R2928" t="s">
        <v>18</v>
      </c>
      <c r="S2928" t="s">
        <v>18</v>
      </c>
      <c r="T2928" t="s">
        <v>18</v>
      </c>
      <c r="U2928" t="s">
        <v>18</v>
      </c>
      <c r="V2928" t="s">
        <v>18</v>
      </c>
      <c r="W2928" s="45" t="str">
        <f>IF(Table1[[#This Row],[Sex at Birth]]="F","Female","Male")</f>
        <v>Female</v>
      </c>
      <c r="X2928" s="43">
        <v>45657</v>
      </c>
      <c r="Y2928" s="44">
        <f>Table1[[#This Row],[Report cutoff date]]-Table1[[#This Row],[DOB]]</f>
        <v>21674</v>
      </c>
      <c r="Z2928" s="68">
        <f>ROUNDDOWN(Table1[[#This Row],[Days old - as of report cutoff date]]/365,0)</f>
        <v>59</v>
      </c>
      <c r="AA2928" s="45" t="str">
        <f>IF(Table1[[#This Row],[Years old]]&gt;=55,"55+","54 and under")</f>
        <v>55+</v>
      </c>
      <c r="AB2928" s="45" t="str">
        <f>VLOOKUP(Table1[[#This Row],[Years old]],Lookups!$A$1:$C$101,2,FALSE)</f>
        <v>50 - 59</v>
      </c>
      <c r="AC2928" s="45" t="str">
        <f>VLOOKUP(Table1[[#This Row],[Years old]],Lookups!$A$1:$C$101,3,FALSE)</f>
        <v>55 - 59</v>
      </c>
      <c r="AD2928" s="45" t="str">
        <f>VLOOKUP(Table1[[#This Row],[Race]],Lookups!$E$2:$F$11,2,FALSE)</f>
        <v>White</v>
      </c>
      <c r="AE2928" s="45" t="str">
        <f>VLOOKUP(Table1[[#This Row],[Ethnicity]],Lookups!$H$2:$I$6,2,FALSE)</f>
        <v>Not Hispanic/Latino</v>
      </c>
      <c r="AF2928" s="45" t="str">
        <f>VLOOKUP(Table1[[#This Row],[Language]],Lookups!$K$2:$L$9,2,FALSE)</f>
        <v>English</v>
      </c>
      <c r="AG2928" s="46">
        <v>42005</v>
      </c>
      <c r="AH2928" s="46">
        <v>45657</v>
      </c>
      <c r="AI2928" s="46">
        <f>IF(Table1[[#This Row],[Colonoscopy Date]]="","",DATEVALUE(Table1[[#This Row],[Colonoscopy Date]]))</f>
        <v>40029</v>
      </c>
      <c r="AJ29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29" spans="1:36" x14ac:dyDescent="0.25">
      <c r="A2929">
        <v>11405</v>
      </c>
      <c r="B2929" t="s">
        <v>1588</v>
      </c>
      <c r="C2929" t="s">
        <v>20</v>
      </c>
      <c r="D2929" t="s">
        <v>21</v>
      </c>
      <c r="E2929" t="s">
        <v>22</v>
      </c>
      <c r="F2929" t="s">
        <v>46</v>
      </c>
      <c r="G2929" t="s">
        <v>8065</v>
      </c>
      <c r="H2929" t="s">
        <v>35</v>
      </c>
      <c r="I2929" s="36">
        <v>23985</v>
      </c>
      <c r="J2929" t="s">
        <v>2914</v>
      </c>
      <c r="K2929" t="s">
        <v>2936</v>
      </c>
      <c r="L2929" t="s">
        <v>25</v>
      </c>
      <c r="M2929" s="2">
        <v>45496</v>
      </c>
      <c r="N2929" t="s">
        <v>25</v>
      </c>
      <c r="O2929" t="s">
        <v>25</v>
      </c>
      <c r="P2929" t="s">
        <v>18</v>
      </c>
      <c r="Q2929" t="s">
        <v>18</v>
      </c>
      <c r="R2929" t="s">
        <v>18</v>
      </c>
      <c r="S2929" t="s">
        <v>18</v>
      </c>
      <c r="T2929" t="s">
        <v>18</v>
      </c>
      <c r="U2929" t="s">
        <v>18</v>
      </c>
      <c r="V2929" t="s">
        <v>18</v>
      </c>
      <c r="W2929" s="45" t="str">
        <f>IF(Table1[[#This Row],[Sex at Birth]]="F","Female","Male")</f>
        <v>Male</v>
      </c>
      <c r="X2929" s="43">
        <v>45657</v>
      </c>
      <c r="Y2929" s="44">
        <f>Table1[[#This Row],[Report cutoff date]]-Table1[[#This Row],[DOB]]</f>
        <v>21672</v>
      </c>
      <c r="Z2929" s="68">
        <f>ROUNDDOWN(Table1[[#This Row],[Days old - as of report cutoff date]]/365,0)</f>
        <v>59</v>
      </c>
      <c r="AA2929" s="45" t="str">
        <f>IF(Table1[[#This Row],[Years old]]&gt;=55,"55+","54 and under")</f>
        <v>55+</v>
      </c>
      <c r="AB2929" s="45" t="str">
        <f>VLOOKUP(Table1[[#This Row],[Years old]],Lookups!$A$1:$C$101,2,FALSE)</f>
        <v>50 - 59</v>
      </c>
      <c r="AC2929" s="45" t="str">
        <f>VLOOKUP(Table1[[#This Row],[Years old]],Lookups!$A$1:$C$101,3,FALSE)</f>
        <v>55 - 59</v>
      </c>
      <c r="AD2929" s="45" t="str">
        <f>VLOOKUP(Table1[[#This Row],[Race]],Lookups!$E$2:$F$11,2,FALSE)</f>
        <v>White</v>
      </c>
      <c r="AE2929" s="45" t="str">
        <f>VLOOKUP(Table1[[#This Row],[Ethnicity]],Lookups!$H$2:$I$6,2,FALSE)</f>
        <v>Not Hispanic/Latino</v>
      </c>
      <c r="AF2929" s="45" t="str">
        <f>VLOOKUP(Table1[[#This Row],[Language]],Lookups!$K$2:$L$9,2,FALSE)</f>
        <v>English</v>
      </c>
      <c r="AG2929" s="46">
        <v>42005</v>
      </c>
      <c r="AH2929" s="46">
        <v>45657</v>
      </c>
      <c r="AI2929" s="46" t="str">
        <f>IF(Table1[[#This Row],[Colonoscopy Date]]="","",DATEVALUE(Table1[[#This Row],[Colonoscopy Date]]))</f>
        <v/>
      </c>
      <c r="AJ29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30" spans="1:36" x14ac:dyDescent="0.25">
      <c r="A2930">
        <v>11560</v>
      </c>
      <c r="B2930" t="s">
        <v>1681</v>
      </c>
      <c r="C2930" t="s">
        <v>20</v>
      </c>
      <c r="D2930" t="s">
        <v>21</v>
      </c>
      <c r="E2930" t="s">
        <v>22</v>
      </c>
      <c r="F2930" t="s">
        <v>18</v>
      </c>
      <c r="G2930" t="s">
        <v>4600</v>
      </c>
      <c r="H2930" t="s">
        <v>35</v>
      </c>
      <c r="I2930" s="36">
        <v>23987</v>
      </c>
      <c r="J2930" t="s">
        <v>2883</v>
      </c>
      <c r="K2930" t="s">
        <v>2930</v>
      </c>
      <c r="L2930" t="s">
        <v>25</v>
      </c>
      <c r="M2930" s="2">
        <v>45560</v>
      </c>
      <c r="N2930" t="s">
        <v>25</v>
      </c>
      <c r="O2930" t="s">
        <v>25</v>
      </c>
      <c r="P2930" t="s">
        <v>18</v>
      </c>
      <c r="Q2930" t="s">
        <v>18</v>
      </c>
      <c r="R2930" t="s">
        <v>18</v>
      </c>
      <c r="S2930" t="s">
        <v>18</v>
      </c>
      <c r="T2930" t="s">
        <v>18</v>
      </c>
      <c r="U2930" t="s">
        <v>18</v>
      </c>
      <c r="V2930" t="s">
        <v>18</v>
      </c>
      <c r="W2930" s="45" t="str">
        <f>IF(Table1[[#This Row],[Sex at Birth]]="F","Female","Male")</f>
        <v>Male</v>
      </c>
      <c r="X2930" s="43">
        <v>45657</v>
      </c>
      <c r="Y2930" s="44">
        <f>Table1[[#This Row],[Report cutoff date]]-Table1[[#This Row],[DOB]]</f>
        <v>21670</v>
      </c>
      <c r="Z2930" s="68">
        <f>ROUNDDOWN(Table1[[#This Row],[Days old - as of report cutoff date]]/365,0)</f>
        <v>59</v>
      </c>
      <c r="AA2930" s="45" t="str">
        <f>IF(Table1[[#This Row],[Years old]]&gt;=55,"55+","54 and under")</f>
        <v>55+</v>
      </c>
      <c r="AB2930" s="45" t="str">
        <f>VLOOKUP(Table1[[#This Row],[Years old]],Lookups!$A$1:$C$101,2,FALSE)</f>
        <v>50 - 59</v>
      </c>
      <c r="AC2930" s="45" t="str">
        <f>VLOOKUP(Table1[[#This Row],[Years old]],Lookups!$A$1:$C$101,3,FALSE)</f>
        <v>55 - 59</v>
      </c>
      <c r="AD2930" s="45" t="str">
        <f>VLOOKUP(Table1[[#This Row],[Race]],Lookups!$E$2:$F$11,2,FALSE)</f>
        <v>White</v>
      </c>
      <c r="AE2930" s="45" t="str">
        <f>VLOOKUP(Table1[[#This Row],[Ethnicity]],Lookups!$H$2:$I$6,2,FALSE)</f>
        <v>Not Hispanic/Latino</v>
      </c>
      <c r="AF2930" s="45" t="str">
        <f>VLOOKUP(Table1[[#This Row],[Language]],Lookups!$K$2:$L$9,2,FALSE)</f>
        <v>English</v>
      </c>
      <c r="AG2930" s="46">
        <v>42005</v>
      </c>
      <c r="AH2930" s="46">
        <v>45657</v>
      </c>
      <c r="AI2930" s="46" t="str">
        <f>IF(Table1[[#This Row],[Colonoscopy Date]]="","",DATEVALUE(Table1[[#This Row],[Colonoscopy Date]]))</f>
        <v/>
      </c>
      <c r="AJ29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31" spans="1:36" x14ac:dyDescent="0.25">
      <c r="A2931">
        <v>13019</v>
      </c>
      <c r="B2931" t="s">
        <v>1619</v>
      </c>
      <c r="C2931" t="s">
        <v>20</v>
      </c>
      <c r="D2931" t="s">
        <v>21</v>
      </c>
      <c r="E2931" t="s">
        <v>22</v>
      </c>
      <c r="F2931" t="s">
        <v>100</v>
      </c>
      <c r="G2931" t="s">
        <v>6429</v>
      </c>
      <c r="H2931" t="s">
        <v>35</v>
      </c>
      <c r="I2931" s="36">
        <v>23988</v>
      </c>
      <c r="J2931" t="s">
        <v>2925</v>
      </c>
      <c r="K2931" t="s">
        <v>2930</v>
      </c>
      <c r="L2931" t="s">
        <v>25</v>
      </c>
      <c r="M2931" s="2">
        <v>45583</v>
      </c>
      <c r="N2931" t="s">
        <v>25</v>
      </c>
      <c r="O2931" t="s">
        <v>25</v>
      </c>
      <c r="P2931" t="s">
        <v>18</v>
      </c>
      <c r="Q2931" t="s">
        <v>18</v>
      </c>
      <c r="R2931" t="s">
        <v>18</v>
      </c>
      <c r="S2931" t="s">
        <v>18</v>
      </c>
      <c r="T2931" t="s">
        <v>18</v>
      </c>
      <c r="U2931" t="s">
        <v>18</v>
      </c>
      <c r="V2931" t="s">
        <v>18</v>
      </c>
      <c r="W2931" s="45" t="str">
        <f>IF(Table1[[#This Row],[Sex at Birth]]="F","Female","Male")</f>
        <v>Male</v>
      </c>
      <c r="X2931" s="43">
        <v>45657</v>
      </c>
      <c r="Y2931" s="44">
        <f>Table1[[#This Row],[Report cutoff date]]-Table1[[#This Row],[DOB]]</f>
        <v>21669</v>
      </c>
      <c r="Z2931" s="68">
        <f>ROUNDDOWN(Table1[[#This Row],[Days old - as of report cutoff date]]/365,0)</f>
        <v>59</v>
      </c>
      <c r="AA2931" s="45" t="str">
        <f>IF(Table1[[#This Row],[Years old]]&gt;=55,"55+","54 and under")</f>
        <v>55+</v>
      </c>
      <c r="AB2931" s="45" t="str">
        <f>VLOOKUP(Table1[[#This Row],[Years old]],Lookups!$A$1:$C$101,2,FALSE)</f>
        <v>50 - 59</v>
      </c>
      <c r="AC2931" s="45" t="str">
        <f>VLOOKUP(Table1[[#This Row],[Years old]],Lookups!$A$1:$C$101,3,FALSE)</f>
        <v>55 - 59</v>
      </c>
      <c r="AD2931" s="45" t="str">
        <f>VLOOKUP(Table1[[#This Row],[Race]],Lookups!$E$2:$F$11,2,FALSE)</f>
        <v>White</v>
      </c>
      <c r="AE2931" s="45" t="str">
        <f>VLOOKUP(Table1[[#This Row],[Ethnicity]],Lookups!$H$2:$I$6,2,FALSE)</f>
        <v>Not Hispanic/Latino</v>
      </c>
      <c r="AF2931" s="45" t="str">
        <f>VLOOKUP(Table1[[#This Row],[Language]],Lookups!$K$2:$L$9,2,FALSE)</f>
        <v>English</v>
      </c>
      <c r="AG2931" s="46">
        <v>42005</v>
      </c>
      <c r="AH2931" s="46">
        <v>45657</v>
      </c>
      <c r="AI2931" s="46" t="str">
        <f>IF(Table1[[#This Row],[Colonoscopy Date]]="","",DATEVALUE(Table1[[#This Row],[Colonoscopy Date]]))</f>
        <v/>
      </c>
      <c r="AJ29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32" spans="1:36" x14ac:dyDescent="0.25">
      <c r="A2932">
        <v>11981</v>
      </c>
      <c r="B2932" t="s">
        <v>1883</v>
      </c>
      <c r="C2932" t="s">
        <v>20</v>
      </c>
      <c r="D2932" t="s">
        <v>21</v>
      </c>
      <c r="E2932" t="s">
        <v>22</v>
      </c>
      <c r="F2932" t="s">
        <v>30</v>
      </c>
      <c r="G2932" t="s">
        <v>4321</v>
      </c>
      <c r="H2932" t="s">
        <v>24</v>
      </c>
      <c r="I2932" s="36">
        <v>23989</v>
      </c>
      <c r="J2932" t="s">
        <v>2885</v>
      </c>
      <c r="K2932" t="s">
        <v>2930</v>
      </c>
      <c r="L2932" t="s">
        <v>25</v>
      </c>
      <c r="M2932" s="2">
        <v>45581</v>
      </c>
      <c r="N2932" t="s">
        <v>25</v>
      </c>
      <c r="O2932" t="s">
        <v>25</v>
      </c>
      <c r="P2932" t="s">
        <v>18</v>
      </c>
      <c r="Q2932" t="s">
        <v>18</v>
      </c>
      <c r="R2932" t="s">
        <v>18</v>
      </c>
      <c r="S2932" t="s">
        <v>18</v>
      </c>
      <c r="T2932" t="s">
        <v>18</v>
      </c>
      <c r="U2932" t="s">
        <v>18</v>
      </c>
      <c r="V2932" t="s">
        <v>18</v>
      </c>
      <c r="W2932" s="45" t="str">
        <f>IF(Table1[[#This Row],[Sex at Birth]]="F","Female","Male")</f>
        <v>Female</v>
      </c>
      <c r="X2932" s="43">
        <v>45657</v>
      </c>
      <c r="Y2932" s="44">
        <f>Table1[[#This Row],[Report cutoff date]]-Table1[[#This Row],[DOB]]</f>
        <v>21668</v>
      </c>
      <c r="Z2932" s="68">
        <f>ROUNDDOWN(Table1[[#This Row],[Days old - as of report cutoff date]]/365,0)</f>
        <v>59</v>
      </c>
      <c r="AA2932" s="45" t="str">
        <f>IF(Table1[[#This Row],[Years old]]&gt;=55,"55+","54 and under")</f>
        <v>55+</v>
      </c>
      <c r="AB2932" s="45" t="str">
        <f>VLOOKUP(Table1[[#This Row],[Years old]],Lookups!$A$1:$C$101,2,FALSE)</f>
        <v>50 - 59</v>
      </c>
      <c r="AC2932" s="45" t="str">
        <f>VLOOKUP(Table1[[#This Row],[Years old]],Lookups!$A$1:$C$101,3,FALSE)</f>
        <v>55 - 59</v>
      </c>
      <c r="AD2932" s="45" t="str">
        <f>VLOOKUP(Table1[[#This Row],[Race]],Lookups!$E$2:$F$11,2,FALSE)</f>
        <v>White</v>
      </c>
      <c r="AE2932" s="45" t="str">
        <f>VLOOKUP(Table1[[#This Row],[Ethnicity]],Lookups!$H$2:$I$6,2,FALSE)</f>
        <v>Not Hispanic/Latino</v>
      </c>
      <c r="AF2932" s="45" t="str">
        <f>VLOOKUP(Table1[[#This Row],[Language]],Lookups!$K$2:$L$9,2,FALSE)</f>
        <v>English</v>
      </c>
      <c r="AG2932" s="46">
        <v>42005</v>
      </c>
      <c r="AH2932" s="46">
        <v>45657</v>
      </c>
      <c r="AI2932" s="46" t="str">
        <f>IF(Table1[[#This Row],[Colonoscopy Date]]="","",DATEVALUE(Table1[[#This Row],[Colonoscopy Date]]))</f>
        <v/>
      </c>
      <c r="AJ29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33" spans="1:36" x14ac:dyDescent="0.25">
      <c r="A2933">
        <v>12092</v>
      </c>
      <c r="B2933" t="s">
        <v>2002</v>
      </c>
      <c r="C2933" t="s">
        <v>20</v>
      </c>
      <c r="D2933" t="s">
        <v>21</v>
      </c>
      <c r="E2933" t="s">
        <v>22</v>
      </c>
      <c r="F2933" t="s">
        <v>44</v>
      </c>
      <c r="G2933" t="s">
        <v>4610</v>
      </c>
      <c r="H2933" t="s">
        <v>24</v>
      </c>
      <c r="I2933" s="36">
        <v>23993</v>
      </c>
      <c r="J2933" t="s">
        <v>2883</v>
      </c>
      <c r="K2933" t="s">
        <v>2930</v>
      </c>
      <c r="L2933" t="s">
        <v>25</v>
      </c>
      <c r="M2933" s="2">
        <v>45649</v>
      </c>
      <c r="N2933" t="s">
        <v>25</v>
      </c>
      <c r="O2933" t="s">
        <v>25</v>
      </c>
      <c r="P2933" t="s">
        <v>18</v>
      </c>
      <c r="Q2933" t="s">
        <v>18</v>
      </c>
      <c r="R2933" t="s">
        <v>18</v>
      </c>
      <c r="S2933" t="s">
        <v>18</v>
      </c>
      <c r="T2933" t="s">
        <v>18</v>
      </c>
      <c r="U2933" t="s">
        <v>18</v>
      </c>
      <c r="V2933" t="s">
        <v>18</v>
      </c>
      <c r="W2933" s="45" t="str">
        <f>IF(Table1[[#This Row],[Sex at Birth]]="F","Female","Male")</f>
        <v>Female</v>
      </c>
      <c r="X2933" s="43">
        <v>45657</v>
      </c>
      <c r="Y2933" s="44">
        <f>Table1[[#This Row],[Report cutoff date]]-Table1[[#This Row],[DOB]]</f>
        <v>21664</v>
      </c>
      <c r="Z2933" s="68">
        <f>ROUNDDOWN(Table1[[#This Row],[Days old - as of report cutoff date]]/365,0)</f>
        <v>59</v>
      </c>
      <c r="AA2933" s="45" t="str">
        <f>IF(Table1[[#This Row],[Years old]]&gt;=55,"55+","54 and under")</f>
        <v>55+</v>
      </c>
      <c r="AB2933" s="45" t="str">
        <f>VLOOKUP(Table1[[#This Row],[Years old]],Lookups!$A$1:$C$101,2,FALSE)</f>
        <v>50 - 59</v>
      </c>
      <c r="AC2933" s="45" t="str">
        <f>VLOOKUP(Table1[[#This Row],[Years old]],Lookups!$A$1:$C$101,3,FALSE)</f>
        <v>55 - 59</v>
      </c>
      <c r="AD2933" s="45" t="str">
        <f>VLOOKUP(Table1[[#This Row],[Race]],Lookups!$E$2:$F$11,2,FALSE)</f>
        <v>White</v>
      </c>
      <c r="AE2933" s="45" t="str">
        <f>VLOOKUP(Table1[[#This Row],[Ethnicity]],Lookups!$H$2:$I$6,2,FALSE)</f>
        <v>Not Hispanic/Latino</v>
      </c>
      <c r="AF2933" s="45" t="str">
        <f>VLOOKUP(Table1[[#This Row],[Language]],Lookups!$K$2:$L$9,2,FALSE)</f>
        <v>English</v>
      </c>
      <c r="AG2933" s="46">
        <v>42005</v>
      </c>
      <c r="AH2933" s="46">
        <v>45657</v>
      </c>
      <c r="AI2933" s="46" t="str">
        <f>IF(Table1[[#This Row],[Colonoscopy Date]]="","",DATEVALUE(Table1[[#This Row],[Colonoscopy Date]]))</f>
        <v/>
      </c>
      <c r="AJ29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34" spans="1:36" x14ac:dyDescent="0.25">
      <c r="A2934">
        <v>14878</v>
      </c>
      <c r="B2934" t="s">
        <v>1789</v>
      </c>
      <c r="C2934" t="s">
        <v>20</v>
      </c>
      <c r="D2934" t="s">
        <v>21</v>
      </c>
      <c r="E2934" t="s">
        <v>22</v>
      </c>
      <c r="F2934" t="s">
        <v>150</v>
      </c>
      <c r="G2934" t="s">
        <v>5168</v>
      </c>
      <c r="H2934" t="s">
        <v>35</v>
      </c>
      <c r="I2934" s="36">
        <v>23997</v>
      </c>
      <c r="J2934" t="s">
        <v>2906</v>
      </c>
      <c r="K2934" t="s">
        <v>2930</v>
      </c>
      <c r="L2934" t="s">
        <v>25</v>
      </c>
      <c r="M2934" s="2">
        <v>45582</v>
      </c>
      <c r="N2934" t="s">
        <v>25</v>
      </c>
      <c r="O2934" t="s">
        <v>25</v>
      </c>
      <c r="P2934" t="s">
        <v>18</v>
      </c>
      <c r="Q2934" t="s">
        <v>18</v>
      </c>
      <c r="R2934" t="s">
        <v>18</v>
      </c>
      <c r="S2934" t="s">
        <v>18</v>
      </c>
      <c r="T2934" t="s">
        <v>18</v>
      </c>
      <c r="U2934" t="s">
        <v>18</v>
      </c>
      <c r="V2934" t="s">
        <v>18</v>
      </c>
      <c r="W2934" s="45" t="str">
        <f>IF(Table1[[#This Row],[Sex at Birth]]="F","Female","Male")</f>
        <v>Male</v>
      </c>
      <c r="X2934" s="43">
        <v>45657</v>
      </c>
      <c r="Y2934" s="44">
        <f>Table1[[#This Row],[Report cutoff date]]-Table1[[#This Row],[DOB]]</f>
        <v>21660</v>
      </c>
      <c r="Z2934" s="68">
        <f>ROUNDDOWN(Table1[[#This Row],[Days old - as of report cutoff date]]/365,0)</f>
        <v>59</v>
      </c>
      <c r="AA2934" s="45" t="str">
        <f>IF(Table1[[#This Row],[Years old]]&gt;=55,"55+","54 and under")</f>
        <v>55+</v>
      </c>
      <c r="AB2934" s="45" t="str">
        <f>VLOOKUP(Table1[[#This Row],[Years old]],Lookups!$A$1:$C$101,2,FALSE)</f>
        <v>50 - 59</v>
      </c>
      <c r="AC2934" s="45" t="str">
        <f>VLOOKUP(Table1[[#This Row],[Years old]],Lookups!$A$1:$C$101,3,FALSE)</f>
        <v>55 - 59</v>
      </c>
      <c r="AD2934" s="45" t="str">
        <f>VLOOKUP(Table1[[#This Row],[Race]],Lookups!$E$2:$F$11,2,FALSE)</f>
        <v>White</v>
      </c>
      <c r="AE2934" s="45" t="str">
        <f>VLOOKUP(Table1[[#This Row],[Ethnicity]],Lookups!$H$2:$I$6,2,FALSE)</f>
        <v>Not Hispanic/Latino</v>
      </c>
      <c r="AF2934" s="45" t="str">
        <f>VLOOKUP(Table1[[#This Row],[Language]],Lookups!$K$2:$L$9,2,FALSE)</f>
        <v>English</v>
      </c>
      <c r="AG2934" s="46">
        <v>42005</v>
      </c>
      <c r="AH2934" s="46">
        <v>45657</v>
      </c>
      <c r="AI2934" s="46" t="str">
        <f>IF(Table1[[#This Row],[Colonoscopy Date]]="","",DATEVALUE(Table1[[#This Row],[Colonoscopy Date]]))</f>
        <v/>
      </c>
      <c r="AJ29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35" spans="1:36" x14ac:dyDescent="0.25">
      <c r="A2935">
        <v>13855</v>
      </c>
      <c r="B2935" t="s">
        <v>1582</v>
      </c>
      <c r="C2935" t="s">
        <v>20</v>
      </c>
      <c r="D2935" t="s">
        <v>21</v>
      </c>
      <c r="E2935" t="s">
        <v>22</v>
      </c>
      <c r="F2935" t="s">
        <v>106</v>
      </c>
      <c r="G2935" t="s">
        <v>4656</v>
      </c>
      <c r="H2935" t="s">
        <v>35</v>
      </c>
      <c r="I2935" s="36">
        <v>23999</v>
      </c>
      <c r="J2935" t="s">
        <v>2883</v>
      </c>
      <c r="K2935" t="s">
        <v>2930</v>
      </c>
      <c r="L2935" t="s">
        <v>25</v>
      </c>
      <c r="M2935" s="2">
        <v>45643</v>
      </c>
      <c r="N2935" t="s">
        <v>25</v>
      </c>
      <c r="O2935" t="s">
        <v>25</v>
      </c>
      <c r="P2935" t="s">
        <v>18</v>
      </c>
      <c r="Q2935" t="s">
        <v>18</v>
      </c>
      <c r="R2935" t="s">
        <v>18</v>
      </c>
      <c r="S2935" t="s">
        <v>18</v>
      </c>
      <c r="T2935" t="s">
        <v>18</v>
      </c>
      <c r="U2935" t="s">
        <v>18</v>
      </c>
      <c r="V2935" t="s">
        <v>18</v>
      </c>
      <c r="W2935" s="45" t="str">
        <f>IF(Table1[[#This Row],[Sex at Birth]]="F","Female","Male")</f>
        <v>Male</v>
      </c>
      <c r="X2935" s="43">
        <v>45657</v>
      </c>
      <c r="Y2935" s="44">
        <f>Table1[[#This Row],[Report cutoff date]]-Table1[[#This Row],[DOB]]</f>
        <v>21658</v>
      </c>
      <c r="Z2935" s="68">
        <f>ROUNDDOWN(Table1[[#This Row],[Days old - as of report cutoff date]]/365,0)</f>
        <v>59</v>
      </c>
      <c r="AA2935" s="45" t="str">
        <f>IF(Table1[[#This Row],[Years old]]&gt;=55,"55+","54 and under")</f>
        <v>55+</v>
      </c>
      <c r="AB2935" s="45" t="str">
        <f>VLOOKUP(Table1[[#This Row],[Years old]],Lookups!$A$1:$C$101,2,FALSE)</f>
        <v>50 - 59</v>
      </c>
      <c r="AC2935" s="45" t="str">
        <f>VLOOKUP(Table1[[#This Row],[Years old]],Lookups!$A$1:$C$101,3,FALSE)</f>
        <v>55 - 59</v>
      </c>
      <c r="AD2935" s="45" t="str">
        <f>VLOOKUP(Table1[[#This Row],[Race]],Lookups!$E$2:$F$11,2,FALSE)</f>
        <v>White</v>
      </c>
      <c r="AE2935" s="45" t="str">
        <f>VLOOKUP(Table1[[#This Row],[Ethnicity]],Lookups!$H$2:$I$6,2,FALSE)</f>
        <v>Not Hispanic/Latino</v>
      </c>
      <c r="AF2935" s="45" t="str">
        <f>VLOOKUP(Table1[[#This Row],[Language]],Lookups!$K$2:$L$9,2,FALSE)</f>
        <v>English</v>
      </c>
      <c r="AG2935" s="46">
        <v>42005</v>
      </c>
      <c r="AH2935" s="46">
        <v>45657</v>
      </c>
      <c r="AI2935" s="46" t="str">
        <f>IF(Table1[[#This Row],[Colonoscopy Date]]="","",DATEVALUE(Table1[[#This Row],[Colonoscopy Date]]))</f>
        <v/>
      </c>
      <c r="AJ29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36" spans="1:36" x14ac:dyDescent="0.25">
      <c r="A2936">
        <v>15337</v>
      </c>
      <c r="B2936" t="s">
        <v>1719</v>
      </c>
      <c r="C2936" t="s">
        <v>20</v>
      </c>
      <c r="D2936" t="s">
        <v>21</v>
      </c>
      <c r="E2936" t="s">
        <v>22</v>
      </c>
      <c r="F2936" t="s">
        <v>46</v>
      </c>
      <c r="G2936" t="s">
        <v>6944</v>
      </c>
      <c r="H2936" t="s">
        <v>24</v>
      </c>
      <c r="I2936" s="36">
        <v>23999</v>
      </c>
      <c r="J2936" t="s">
        <v>2906</v>
      </c>
      <c r="K2936" t="s">
        <v>2931</v>
      </c>
      <c r="L2936" t="s">
        <v>25</v>
      </c>
      <c r="M2936" s="2">
        <v>45650</v>
      </c>
      <c r="N2936" t="s">
        <v>25</v>
      </c>
      <c r="O2936" t="s">
        <v>25</v>
      </c>
      <c r="P2936" t="s">
        <v>18</v>
      </c>
      <c r="Q2936" t="s">
        <v>18</v>
      </c>
      <c r="R2936" t="s">
        <v>18</v>
      </c>
      <c r="S2936" t="s">
        <v>18</v>
      </c>
      <c r="T2936" t="s">
        <v>18</v>
      </c>
      <c r="U2936" t="s">
        <v>18</v>
      </c>
      <c r="V2936" t="s">
        <v>18</v>
      </c>
      <c r="W2936" s="45" t="str">
        <f>IF(Table1[[#This Row],[Sex at Birth]]="F","Female","Male")</f>
        <v>Female</v>
      </c>
      <c r="X2936" s="43">
        <v>45657</v>
      </c>
      <c r="Y2936" s="44">
        <f>Table1[[#This Row],[Report cutoff date]]-Table1[[#This Row],[DOB]]</f>
        <v>21658</v>
      </c>
      <c r="Z2936" s="68">
        <f>ROUNDDOWN(Table1[[#This Row],[Days old - as of report cutoff date]]/365,0)</f>
        <v>59</v>
      </c>
      <c r="AA2936" s="45" t="str">
        <f>IF(Table1[[#This Row],[Years old]]&gt;=55,"55+","54 and under")</f>
        <v>55+</v>
      </c>
      <c r="AB2936" s="45" t="str">
        <f>VLOOKUP(Table1[[#This Row],[Years old]],Lookups!$A$1:$C$101,2,FALSE)</f>
        <v>50 - 59</v>
      </c>
      <c r="AC2936" s="45" t="str">
        <f>VLOOKUP(Table1[[#This Row],[Years old]],Lookups!$A$1:$C$101,3,FALSE)</f>
        <v>55 - 59</v>
      </c>
      <c r="AD2936" s="45" t="str">
        <f>VLOOKUP(Table1[[#This Row],[Race]],Lookups!$E$2:$F$11,2,FALSE)</f>
        <v>White</v>
      </c>
      <c r="AE2936" s="45" t="str">
        <f>VLOOKUP(Table1[[#This Row],[Ethnicity]],Lookups!$H$2:$I$6,2,FALSE)</f>
        <v>Not Hispanic/Latino</v>
      </c>
      <c r="AF2936" s="45" t="str">
        <f>VLOOKUP(Table1[[#This Row],[Language]],Lookups!$K$2:$L$9,2,FALSE)</f>
        <v>English</v>
      </c>
      <c r="AG2936" s="46">
        <v>42005</v>
      </c>
      <c r="AH2936" s="46">
        <v>45657</v>
      </c>
      <c r="AI2936" s="46" t="str">
        <f>IF(Table1[[#This Row],[Colonoscopy Date]]="","",DATEVALUE(Table1[[#This Row],[Colonoscopy Date]]))</f>
        <v/>
      </c>
      <c r="AJ29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37" spans="1:36" x14ac:dyDescent="0.25">
      <c r="A2937">
        <v>12127</v>
      </c>
      <c r="B2937" t="s">
        <v>1584</v>
      </c>
      <c r="C2937" t="s">
        <v>20</v>
      </c>
      <c r="D2937" t="s">
        <v>21</v>
      </c>
      <c r="E2937" t="s">
        <v>22</v>
      </c>
      <c r="F2937" t="s">
        <v>30</v>
      </c>
      <c r="G2937" t="s">
        <v>6041</v>
      </c>
      <c r="H2937" t="s">
        <v>35</v>
      </c>
      <c r="I2937" s="36">
        <v>24003</v>
      </c>
      <c r="J2937" t="s">
        <v>2913</v>
      </c>
      <c r="K2937" t="s">
        <v>2930</v>
      </c>
      <c r="L2937" t="s">
        <v>25</v>
      </c>
      <c r="M2937" s="2">
        <v>45595</v>
      </c>
      <c r="N2937" t="s">
        <v>25</v>
      </c>
      <c r="O2937" t="s">
        <v>25</v>
      </c>
      <c r="P2937" t="s">
        <v>18</v>
      </c>
      <c r="Q2937" t="s">
        <v>18</v>
      </c>
      <c r="R2937" t="s">
        <v>18</v>
      </c>
      <c r="S2937" t="s">
        <v>18</v>
      </c>
      <c r="T2937" t="s">
        <v>18</v>
      </c>
      <c r="U2937" t="s">
        <v>18</v>
      </c>
      <c r="V2937" t="s">
        <v>18</v>
      </c>
      <c r="W2937" s="45" t="str">
        <f>IF(Table1[[#This Row],[Sex at Birth]]="F","Female","Male")</f>
        <v>Male</v>
      </c>
      <c r="X2937" s="43">
        <v>45657</v>
      </c>
      <c r="Y2937" s="44">
        <f>Table1[[#This Row],[Report cutoff date]]-Table1[[#This Row],[DOB]]</f>
        <v>21654</v>
      </c>
      <c r="Z2937" s="68">
        <f>ROUNDDOWN(Table1[[#This Row],[Days old - as of report cutoff date]]/365,0)</f>
        <v>59</v>
      </c>
      <c r="AA2937" s="45" t="str">
        <f>IF(Table1[[#This Row],[Years old]]&gt;=55,"55+","54 and under")</f>
        <v>55+</v>
      </c>
      <c r="AB2937" s="45" t="str">
        <f>VLOOKUP(Table1[[#This Row],[Years old]],Lookups!$A$1:$C$101,2,FALSE)</f>
        <v>50 - 59</v>
      </c>
      <c r="AC2937" s="45" t="str">
        <f>VLOOKUP(Table1[[#This Row],[Years old]],Lookups!$A$1:$C$101,3,FALSE)</f>
        <v>55 - 59</v>
      </c>
      <c r="AD2937" s="45" t="str">
        <f>VLOOKUP(Table1[[#This Row],[Race]],Lookups!$E$2:$F$11,2,FALSE)</f>
        <v>White</v>
      </c>
      <c r="AE2937" s="45" t="str">
        <f>VLOOKUP(Table1[[#This Row],[Ethnicity]],Lookups!$H$2:$I$6,2,FALSE)</f>
        <v>Not Hispanic/Latino</v>
      </c>
      <c r="AF2937" s="45" t="str">
        <f>VLOOKUP(Table1[[#This Row],[Language]],Lookups!$K$2:$L$9,2,FALSE)</f>
        <v>English</v>
      </c>
      <c r="AG2937" s="46">
        <v>42005</v>
      </c>
      <c r="AH2937" s="46">
        <v>45657</v>
      </c>
      <c r="AI2937" s="46" t="str">
        <f>IF(Table1[[#This Row],[Colonoscopy Date]]="","",DATEVALUE(Table1[[#This Row],[Colonoscopy Date]]))</f>
        <v/>
      </c>
      <c r="AJ29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38" spans="1:36" x14ac:dyDescent="0.25">
      <c r="A2938">
        <v>10580</v>
      </c>
      <c r="B2938" t="s">
        <v>1636</v>
      </c>
      <c r="C2938" t="s">
        <v>20</v>
      </c>
      <c r="D2938" t="s">
        <v>21</v>
      </c>
      <c r="E2938" t="s">
        <v>22</v>
      </c>
      <c r="F2938" t="s">
        <v>30</v>
      </c>
      <c r="G2938" t="s">
        <v>7852</v>
      </c>
      <c r="H2938" t="s">
        <v>24</v>
      </c>
      <c r="I2938" s="36">
        <v>24006</v>
      </c>
      <c r="J2938" t="s">
        <v>2912</v>
      </c>
      <c r="K2938" t="s">
        <v>2936</v>
      </c>
      <c r="L2938" t="s">
        <v>25</v>
      </c>
      <c r="M2938" s="2">
        <v>45488</v>
      </c>
      <c r="N2938" t="s">
        <v>25</v>
      </c>
      <c r="O2938" t="s">
        <v>25</v>
      </c>
      <c r="P2938" t="s">
        <v>18</v>
      </c>
      <c r="Q2938" t="s">
        <v>18</v>
      </c>
      <c r="R2938" t="s">
        <v>18</v>
      </c>
      <c r="S2938" t="s">
        <v>18</v>
      </c>
      <c r="T2938" t="s">
        <v>18</v>
      </c>
      <c r="U2938" t="s">
        <v>18</v>
      </c>
      <c r="V2938" t="s">
        <v>18</v>
      </c>
      <c r="W2938" s="45" t="str">
        <f>IF(Table1[[#This Row],[Sex at Birth]]="F","Female","Male")</f>
        <v>Female</v>
      </c>
      <c r="X2938" s="43">
        <v>45657</v>
      </c>
      <c r="Y2938" s="44">
        <f>Table1[[#This Row],[Report cutoff date]]-Table1[[#This Row],[DOB]]</f>
        <v>21651</v>
      </c>
      <c r="Z2938" s="68">
        <f>ROUNDDOWN(Table1[[#This Row],[Days old - as of report cutoff date]]/365,0)</f>
        <v>59</v>
      </c>
      <c r="AA2938" s="45" t="str">
        <f>IF(Table1[[#This Row],[Years old]]&gt;=55,"55+","54 and under")</f>
        <v>55+</v>
      </c>
      <c r="AB2938" s="45" t="str">
        <f>VLOOKUP(Table1[[#This Row],[Years old]],Lookups!$A$1:$C$101,2,FALSE)</f>
        <v>50 - 59</v>
      </c>
      <c r="AC2938" s="45" t="str">
        <f>VLOOKUP(Table1[[#This Row],[Years old]],Lookups!$A$1:$C$101,3,FALSE)</f>
        <v>55 - 59</v>
      </c>
      <c r="AD2938" s="45" t="str">
        <f>VLOOKUP(Table1[[#This Row],[Race]],Lookups!$E$2:$F$11,2,FALSE)</f>
        <v>White</v>
      </c>
      <c r="AE2938" s="45" t="str">
        <f>VLOOKUP(Table1[[#This Row],[Ethnicity]],Lookups!$H$2:$I$6,2,FALSE)</f>
        <v>Not Hispanic/Latino</v>
      </c>
      <c r="AF2938" s="45" t="str">
        <f>VLOOKUP(Table1[[#This Row],[Language]],Lookups!$K$2:$L$9,2,FALSE)</f>
        <v>English</v>
      </c>
      <c r="AG2938" s="46">
        <v>42005</v>
      </c>
      <c r="AH2938" s="46">
        <v>45657</v>
      </c>
      <c r="AI2938" s="46" t="str">
        <f>IF(Table1[[#This Row],[Colonoscopy Date]]="","",DATEVALUE(Table1[[#This Row],[Colonoscopy Date]]))</f>
        <v/>
      </c>
      <c r="AJ29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39" spans="1:36" x14ac:dyDescent="0.25">
      <c r="A2939">
        <v>10932</v>
      </c>
      <c r="B2939" t="s">
        <v>1903</v>
      </c>
      <c r="C2939" t="s">
        <v>20</v>
      </c>
      <c r="D2939" t="s">
        <v>21</v>
      </c>
      <c r="E2939" t="s">
        <v>22</v>
      </c>
      <c r="F2939" t="s">
        <v>30</v>
      </c>
      <c r="G2939" t="s">
        <v>3754</v>
      </c>
      <c r="H2939" t="s">
        <v>24</v>
      </c>
      <c r="I2939" s="36">
        <v>24011</v>
      </c>
      <c r="J2939" t="s">
        <v>2883</v>
      </c>
      <c r="K2939" t="s">
        <v>2936</v>
      </c>
      <c r="L2939" t="s">
        <v>25</v>
      </c>
      <c r="M2939" s="2">
        <v>45650</v>
      </c>
      <c r="N2939" t="s">
        <v>53</v>
      </c>
      <c r="O2939" t="s">
        <v>25</v>
      </c>
      <c r="P2939" t="s">
        <v>1250</v>
      </c>
      <c r="Q2939" t="s">
        <v>18</v>
      </c>
      <c r="R2939" t="s">
        <v>18</v>
      </c>
      <c r="S2939" t="s">
        <v>18</v>
      </c>
      <c r="T2939" t="s">
        <v>18</v>
      </c>
      <c r="U2939" t="s">
        <v>18</v>
      </c>
      <c r="V2939" t="s">
        <v>18</v>
      </c>
      <c r="W2939" s="45" t="str">
        <f>IF(Table1[[#This Row],[Sex at Birth]]="F","Female","Male")</f>
        <v>Female</v>
      </c>
      <c r="X2939" s="43">
        <v>45657</v>
      </c>
      <c r="Y2939" s="44">
        <f>Table1[[#This Row],[Report cutoff date]]-Table1[[#This Row],[DOB]]</f>
        <v>21646</v>
      </c>
      <c r="Z2939" s="68">
        <f>ROUNDDOWN(Table1[[#This Row],[Days old - as of report cutoff date]]/365,0)</f>
        <v>59</v>
      </c>
      <c r="AA2939" s="45" t="str">
        <f>IF(Table1[[#This Row],[Years old]]&gt;=55,"55+","54 and under")</f>
        <v>55+</v>
      </c>
      <c r="AB2939" s="45" t="str">
        <f>VLOOKUP(Table1[[#This Row],[Years old]],Lookups!$A$1:$C$101,2,FALSE)</f>
        <v>50 - 59</v>
      </c>
      <c r="AC2939" s="45" t="str">
        <f>VLOOKUP(Table1[[#This Row],[Years old]],Lookups!$A$1:$C$101,3,FALSE)</f>
        <v>55 - 59</v>
      </c>
      <c r="AD2939" s="45" t="str">
        <f>VLOOKUP(Table1[[#This Row],[Race]],Lookups!$E$2:$F$11,2,FALSE)</f>
        <v>White</v>
      </c>
      <c r="AE2939" s="45" t="str">
        <f>VLOOKUP(Table1[[#This Row],[Ethnicity]],Lookups!$H$2:$I$6,2,FALSE)</f>
        <v>Not Hispanic/Latino</v>
      </c>
      <c r="AF2939" s="45" t="str">
        <f>VLOOKUP(Table1[[#This Row],[Language]],Lookups!$K$2:$L$9,2,FALSE)</f>
        <v>English</v>
      </c>
      <c r="AG2939" s="46">
        <v>42005</v>
      </c>
      <c r="AH2939" s="46">
        <v>45657</v>
      </c>
      <c r="AI2939" s="46">
        <f>IF(Table1[[#This Row],[Colonoscopy Date]]="","",DATEVALUE(Table1[[#This Row],[Colonoscopy Date]]))</f>
        <v>43018</v>
      </c>
      <c r="AJ29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40" spans="1:36" x14ac:dyDescent="0.25">
      <c r="A2940">
        <v>13283</v>
      </c>
      <c r="B2940" t="s">
        <v>2414</v>
      </c>
      <c r="C2940" t="s">
        <v>20</v>
      </c>
      <c r="D2940" t="s">
        <v>21</v>
      </c>
      <c r="E2940" t="s">
        <v>22</v>
      </c>
      <c r="F2940" t="s">
        <v>32</v>
      </c>
      <c r="G2940" t="s">
        <v>4135</v>
      </c>
      <c r="H2940" t="s">
        <v>35</v>
      </c>
      <c r="I2940" s="36">
        <v>24018</v>
      </c>
      <c r="J2940" t="s">
        <v>2913</v>
      </c>
      <c r="K2940" t="s">
        <v>2930</v>
      </c>
      <c r="L2940" t="s">
        <v>25</v>
      </c>
      <c r="M2940" s="2">
        <v>45532</v>
      </c>
      <c r="N2940" t="s">
        <v>53</v>
      </c>
      <c r="O2940" t="s">
        <v>25</v>
      </c>
      <c r="P2940" t="s">
        <v>837</v>
      </c>
      <c r="Q2940" t="s">
        <v>18</v>
      </c>
      <c r="R2940" t="s">
        <v>18</v>
      </c>
      <c r="S2940" t="s">
        <v>18</v>
      </c>
      <c r="T2940" t="s">
        <v>18</v>
      </c>
      <c r="U2940" t="s">
        <v>18</v>
      </c>
      <c r="V2940" t="s">
        <v>18</v>
      </c>
      <c r="W2940" s="45" t="str">
        <f>IF(Table1[[#This Row],[Sex at Birth]]="F","Female","Male")</f>
        <v>Male</v>
      </c>
      <c r="X2940" s="43">
        <v>45657</v>
      </c>
      <c r="Y2940" s="44">
        <f>Table1[[#This Row],[Report cutoff date]]-Table1[[#This Row],[DOB]]</f>
        <v>21639</v>
      </c>
      <c r="Z2940" s="68">
        <f>ROUNDDOWN(Table1[[#This Row],[Days old - as of report cutoff date]]/365,0)</f>
        <v>59</v>
      </c>
      <c r="AA2940" s="45" t="str">
        <f>IF(Table1[[#This Row],[Years old]]&gt;=55,"55+","54 and under")</f>
        <v>55+</v>
      </c>
      <c r="AB2940" s="45" t="str">
        <f>VLOOKUP(Table1[[#This Row],[Years old]],Lookups!$A$1:$C$101,2,FALSE)</f>
        <v>50 - 59</v>
      </c>
      <c r="AC2940" s="45" t="str">
        <f>VLOOKUP(Table1[[#This Row],[Years old]],Lookups!$A$1:$C$101,3,FALSE)</f>
        <v>55 - 59</v>
      </c>
      <c r="AD2940" s="45" t="str">
        <f>VLOOKUP(Table1[[#This Row],[Race]],Lookups!$E$2:$F$11,2,FALSE)</f>
        <v>White</v>
      </c>
      <c r="AE2940" s="45" t="str">
        <f>VLOOKUP(Table1[[#This Row],[Ethnicity]],Lookups!$H$2:$I$6,2,FALSE)</f>
        <v>Not Hispanic/Latino</v>
      </c>
      <c r="AF2940" s="45" t="str">
        <f>VLOOKUP(Table1[[#This Row],[Language]],Lookups!$K$2:$L$9,2,FALSE)</f>
        <v>English</v>
      </c>
      <c r="AG2940" s="46">
        <v>42005</v>
      </c>
      <c r="AH2940" s="46">
        <v>45657</v>
      </c>
      <c r="AI2940" s="46">
        <f>IF(Table1[[#This Row],[Colonoscopy Date]]="","",DATEVALUE(Table1[[#This Row],[Colonoscopy Date]]))</f>
        <v>45005</v>
      </c>
      <c r="AJ294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41" spans="1:36" x14ac:dyDescent="0.25">
      <c r="A2941">
        <v>11028</v>
      </c>
      <c r="B2941" t="s">
        <v>1898</v>
      </c>
      <c r="C2941" t="s">
        <v>153</v>
      </c>
      <c r="D2941" t="s">
        <v>34</v>
      </c>
      <c r="E2941" t="s">
        <v>22</v>
      </c>
      <c r="F2941" t="s">
        <v>66</v>
      </c>
      <c r="G2941" t="s">
        <v>7467</v>
      </c>
      <c r="H2941" t="s">
        <v>24</v>
      </c>
      <c r="I2941" s="36">
        <v>24020</v>
      </c>
      <c r="J2941" t="s">
        <v>2884</v>
      </c>
      <c r="K2941" t="s">
        <v>2936</v>
      </c>
      <c r="L2941" t="s">
        <v>25</v>
      </c>
      <c r="M2941" s="2">
        <v>45631</v>
      </c>
      <c r="N2941" t="s">
        <v>25</v>
      </c>
      <c r="O2941" t="s">
        <v>25</v>
      </c>
      <c r="P2941" t="s">
        <v>18</v>
      </c>
      <c r="Q2941" t="s">
        <v>18</v>
      </c>
      <c r="R2941" t="s">
        <v>18</v>
      </c>
      <c r="S2941" t="s">
        <v>18</v>
      </c>
      <c r="T2941" t="s">
        <v>18</v>
      </c>
      <c r="U2941" t="s">
        <v>18</v>
      </c>
      <c r="V2941" t="s">
        <v>18</v>
      </c>
      <c r="W2941" s="45" t="str">
        <f>IF(Table1[[#This Row],[Sex at Birth]]="F","Female","Male")</f>
        <v>Female</v>
      </c>
      <c r="X2941" s="43">
        <v>45657</v>
      </c>
      <c r="Y2941" s="44">
        <f>Table1[[#This Row],[Report cutoff date]]-Table1[[#This Row],[DOB]]</f>
        <v>21637</v>
      </c>
      <c r="Z2941" s="68">
        <f>ROUNDDOWN(Table1[[#This Row],[Days old - as of report cutoff date]]/365,0)</f>
        <v>59</v>
      </c>
      <c r="AA2941" s="45" t="str">
        <f>IF(Table1[[#This Row],[Years old]]&gt;=55,"55+","54 and under")</f>
        <v>55+</v>
      </c>
      <c r="AB2941" s="45" t="str">
        <f>VLOOKUP(Table1[[#This Row],[Years old]],Lookups!$A$1:$C$101,2,FALSE)</f>
        <v>50 - 59</v>
      </c>
      <c r="AC2941" s="45" t="str">
        <f>VLOOKUP(Table1[[#This Row],[Years old]],Lookups!$A$1:$C$101,3,FALSE)</f>
        <v>55 - 59</v>
      </c>
      <c r="AD2941" s="45" t="str">
        <f>VLOOKUP(Table1[[#This Row],[Race]],Lookups!$E$2:$F$11,2,FALSE)</f>
        <v>Nat. Hawaiian/ Pac. Isl.</v>
      </c>
      <c r="AE2941" s="45" t="str">
        <f>VLOOKUP(Table1[[#This Row],[Ethnicity]],Lookups!$H$2:$I$6,2,FALSE)</f>
        <v>Other/ Unknown</v>
      </c>
      <c r="AF2941" s="45" t="str">
        <f>VLOOKUP(Table1[[#This Row],[Language]],Lookups!$K$2:$L$9,2,FALSE)</f>
        <v>English</v>
      </c>
      <c r="AG2941" s="46">
        <v>42005</v>
      </c>
      <c r="AH2941" s="46">
        <v>45657</v>
      </c>
      <c r="AI2941" s="46" t="str">
        <f>IF(Table1[[#This Row],[Colonoscopy Date]]="","",DATEVALUE(Table1[[#This Row],[Colonoscopy Date]]))</f>
        <v/>
      </c>
      <c r="AJ29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42" spans="1:36" x14ac:dyDescent="0.25">
      <c r="A2942">
        <v>14307</v>
      </c>
      <c r="B2942" t="s">
        <v>1582</v>
      </c>
      <c r="C2942" t="s">
        <v>20</v>
      </c>
      <c r="D2942" t="s">
        <v>21</v>
      </c>
      <c r="E2942" t="s">
        <v>22</v>
      </c>
      <c r="F2942" t="s">
        <v>66</v>
      </c>
      <c r="G2942" t="s">
        <v>4941</v>
      </c>
      <c r="H2942" t="s">
        <v>24</v>
      </c>
      <c r="I2942" s="36">
        <v>24022</v>
      </c>
      <c r="J2942" t="s">
        <v>2901</v>
      </c>
      <c r="K2942" t="s">
        <v>2930</v>
      </c>
      <c r="L2942" t="s">
        <v>25</v>
      </c>
      <c r="M2942" s="2">
        <v>45650</v>
      </c>
      <c r="N2942" t="s">
        <v>25</v>
      </c>
      <c r="O2942" t="s">
        <v>25</v>
      </c>
      <c r="P2942" t="s">
        <v>18</v>
      </c>
      <c r="Q2942" t="s">
        <v>18</v>
      </c>
      <c r="R2942" t="s">
        <v>18</v>
      </c>
      <c r="S2942" t="s">
        <v>18</v>
      </c>
      <c r="T2942" t="s">
        <v>18</v>
      </c>
      <c r="U2942" t="s">
        <v>18</v>
      </c>
      <c r="V2942" t="s">
        <v>18</v>
      </c>
      <c r="W2942" s="45" t="str">
        <f>IF(Table1[[#This Row],[Sex at Birth]]="F","Female","Male")</f>
        <v>Female</v>
      </c>
      <c r="X2942" s="43">
        <v>45657</v>
      </c>
      <c r="Y2942" s="44">
        <f>Table1[[#This Row],[Report cutoff date]]-Table1[[#This Row],[DOB]]</f>
        <v>21635</v>
      </c>
      <c r="Z2942" s="68">
        <f>ROUNDDOWN(Table1[[#This Row],[Days old - as of report cutoff date]]/365,0)</f>
        <v>59</v>
      </c>
      <c r="AA2942" s="45" t="str">
        <f>IF(Table1[[#This Row],[Years old]]&gt;=55,"55+","54 and under")</f>
        <v>55+</v>
      </c>
      <c r="AB2942" s="45" t="str">
        <f>VLOOKUP(Table1[[#This Row],[Years old]],Lookups!$A$1:$C$101,2,FALSE)</f>
        <v>50 - 59</v>
      </c>
      <c r="AC2942" s="45" t="str">
        <f>VLOOKUP(Table1[[#This Row],[Years old]],Lookups!$A$1:$C$101,3,FALSE)</f>
        <v>55 - 59</v>
      </c>
      <c r="AD2942" s="45" t="str">
        <f>VLOOKUP(Table1[[#This Row],[Race]],Lookups!$E$2:$F$11,2,FALSE)</f>
        <v>White</v>
      </c>
      <c r="AE2942" s="45" t="str">
        <f>VLOOKUP(Table1[[#This Row],[Ethnicity]],Lookups!$H$2:$I$6,2,FALSE)</f>
        <v>Not Hispanic/Latino</v>
      </c>
      <c r="AF2942" s="45" t="str">
        <f>VLOOKUP(Table1[[#This Row],[Language]],Lookups!$K$2:$L$9,2,FALSE)</f>
        <v>English</v>
      </c>
      <c r="AG2942" s="46">
        <v>42005</v>
      </c>
      <c r="AH2942" s="46">
        <v>45657</v>
      </c>
      <c r="AI2942" s="46" t="str">
        <f>IF(Table1[[#This Row],[Colonoscopy Date]]="","",DATEVALUE(Table1[[#This Row],[Colonoscopy Date]]))</f>
        <v/>
      </c>
      <c r="AJ29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43" spans="1:36" x14ac:dyDescent="0.25">
      <c r="A2943">
        <v>10125</v>
      </c>
      <c r="B2943" t="s">
        <v>2368</v>
      </c>
      <c r="C2943" t="s">
        <v>20</v>
      </c>
      <c r="D2943" t="s">
        <v>21</v>
      </c>
      <c r="E2943" t="s">
        <v>22</v>
      </c>
      <c r="F2943" t="s">
        <v>32</v>
      </c>
      <c r="G2943" t="s">
        <v>7707</v>
      </c>
      <c r="H2943" t="s">
        <v>24</v>
      </c>
      <c r="I2943" s="36">
        <v>24025</v>
      </c>
      <c r="J2943" t="s">
        <v>2906</v>
      </c>
      <c r="K2943" t="s">
        <v>2936</v>
      </c>
      <c r="L2943" t="s">
        <v>25</v>
      </c>
      <c r="M2943" s="2">
        <v>45652</v>
      </c>
      <c r="N2943" t="s">
        <v>25</v>
      </c>
      <c r="O2943" t="s">
        <v>25</v>
      </c>
      <c r="P2943" t="s">
        <v>74</v>
      </c>
      <c r="Q2943" t="s">
        <v>18</v>
      </c>
      <c r="R2943" t="s">
        <v>18</v>
      </c>
      <c r="S2943" t="s">
        <v>18</v>
      </c>
      <c r="T2943" t="s">
        <v>18</v>
      </c>
      <c r="U2943" t="s">
        <v>18</v>
      </c>
      <c r="V2943" t="s">
        <v>18</v>
      </c>
      <c r="W2943" s="45" t="str">
        <f>IF(Table1[[#This Row],[Sex at Birth]]="F","Female","Male")</f>
        <v>Female</v>
      </c>
      <c r="X2943" s="43">
        <v>45657</v>
      </c>
      <c r="Y2943" s="44">
        <f>Table1[[#This Row],[Report cutoff date]]-Table1[[#This Row],[DOB]]</f>
        <v>21632</v>
      </c>
      <c r="Z2943" s="68">
        <f>ROUNDDOWN(Table1[[#This Row],[Days old - as of report cutoff date]]/365,0)</f>
        <v>59</v>
      </c>
      <c r="AA2943" s="45" t="str">
        <f>IF(Table1[[#This Row],[Years old]]&gt;=55,"55+","54 and under")</f>
        <v>55+</v>
      </c>
      <c r="AB2943" s="45" t="str">
        <f>VLOOKUP(Table1[[#This Row],[Years old]],Lookups!$A$1:$C$101,2,FALSE)</f>
        <v>50 - 59</v>
      </c>
      <c r="AC2943" s="45" t="str">
        <f>VLOOKUP(Table1[[#This Row],[Years old]],Lookups!$A$1:$C$101,3,FALSE)</f>
        <v>55 - 59</v>
      </c>
      <c r="AD2943" s="45" t="str">
        <f>VLOOKUP(Table1[[#This Row],[Race]],Lookups!$E$2:$F$11,2,FALSE)</f>
        <v>White</v>
      </c>
      <c r="AE2943" s="45" t="str">
        <f>VLOOKUP(Table1[[#This Row],[Ethnicity]],Lookups!$H$2:$I$6,2,FALSE)</f>
        <v>Not Hispanic/Latino</v>
      </c>
      <c r="AF2943" s="45" t="str">
        <f>VLOOKUP(Table1[[#This Row],[Language]],Lookups!$K$2:$L$9,2,FALSE)</f>
        <v>English</v>
      </c>
      <c r="AG2943" s="46">
        <v>42005</v>
      </c>
      <c r="AH2943" s="46">
        <v>45657</v>
      </c>
      <c r="AI2943" s="46">
        <f>IF(Table1[[#This Row],[Colonoscopy Date]]="","",DATEVALUE(Table1[[#This Row],[Colonoscopy Date]]))</f>
        <v>40544</v>
      </c>
      <c r="AJ29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44" spans="1:36" x14ac:dyDescent="0.25">
      <c r="A2944">
        <v>15075</v>
      </c>
      <c r="B2944" t="s">
        <v>1767</v>
      </c>
      <c r="C2944" t="s">
        <v>20</v>
      </c>
      <c r="D2944" t="s">
        <v>21</v>
      </c>
      <c r="E2944" t="s">
        <v>22</v>
      </c>
      <c r="F2944" t="s">
        <v>156</v>
      </c>
      <c r="G2944" t="s">
        <v>5180</v>
      </c>
      <c r="H2944" t="s">
        <v>24</v>
      </c>
      <c r="I2944" s="36">
        <v>24028</v>
      </c>
      <c r="J2944" t="s">
        <v>2906</v>
      </c>
      <c r="K2944" t="s">
        <v>2930</v>
      </c>
      <c r="L2944" t="s">
        <v>25</v>
      </c>
      <c r="M2944" s="2">
        <v>45496</v>
      </c>
      <c r="N2944" t="s">
        <v>53</v>
      </c>
      <c r="O2944" t="s">
        <v>25</v>
      </c>
      <c r="P2944" t="s">
        <v>18</v>
      </c>
      <c r="Q2944" t="s">
        <v>18</v>
      </c>
      <c r="R2944" t="s">
        <v>18</v>
      </c>
      <c r="S2944" t="s">
        <v>947</v>
      </c>
      <c r="T2944" t="s">
        <v>18</v>
      </c>
      <c r="U2944" t="s">
        <v>18</v>
      </c>
      <c r="V2944" t="s">
        <v>18</v>
      </c>
      <c r="W2944" s="45" t="str">
        <f>IF(Table1[[#This Row],[Sex at Birth]]="F","Female","Male")</f>
        <v>Female</v>
      </c>
      <c r="X2944" s="43">
        <v>45657</v>
      </c>
      <c r="Y2944" s="44">
        <f>Table1[[#This Row],[Report cutoff date]]-Table1[[#This Row],[DOB]]</f>
        <v>21629</v>
      </c>
      <c r="Z2944" s="68">
        <f>ROUNDDOWN(Table1[[#This Row],[Days old - as of report cutoff date]]/365,0)</f>
        <v>59</v>
      </c>
      <c r="AA2944" s="45" t="str">
        <f>IF(Table1[[#This Row],[Years old]]&gt;=55,"55+","54 and under")</f>
        <v>55+</v>
      </c>
      <c r="AB2944" s="45" t="str">
        <f>VLOOKUP(Table1[[#This Row],[Years old]],Lookups!$A$1:$C$101,2,FALSE)</f>
        <v>50 - 59</v>
      </c>
      <c r="AC2944" s="45" t="str">
        <f>VLOOKUP(Table1[[#This Row],[Years old]],Lookups!$A$1:$C$101,3,FALSE)</f>
        <v>55 - 59</v>
      </c>
      <c r="AD2944" s="45" t="str">
        <f>VLOOKUP(Table1[[#This Row],[Race]],Lookups!$E$2:$F$11,2,FALSE)</f>
        <v>White</v>
      </c>
      <c r="AE2944" s="45" t="str">
        <f>VLOOKUP(Table1[[#This Row],[Ethnicity]],Lookups!$H$2:$I$6,2,FALSE)</f>
        <v>Not Hispanic/Latino</v>
      </c>
      <c r="AF2944" s="45" t="str">
        <f>VLOOKUP(Table1[[#This Row],[Language]],Lookups!$K$2:$L$9,2,FALSE)</f>
        <v>English</v>
      </c>
      <c r="AG2944" s="46">
        <v>42005</v>
      </c>
      <c r="AH2944" s="46">
        <v>45657</v>
      </c>
      <c r="AI2944" s="46" t="str">
        <f>IF(Table1[[#This Row],[Colonoscopy Date]]="","",DATEVALUE(Table1[[#This Row],[Colonoscopy Date]]))</f>
        <v/>
      </c>
      <c r="AJ29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45" spans="1:36" x14ac:dyDescent="0.25">
      <c r="A2945">
        <v>14930</v>
      </c>
      <c r="B2945" t="s">
        <v>2103</v>
      </c>
      <c r="C2945" t="s">
        <v>20</v>
      </c>
      <c r="D2945" t="s">
        <v>21</v>
      </c>
      <c r="E2945" t="s">
        <v>22</v>
      </c>
      <c r="F2945" t="s">
        <v>60</v>
      </c>
      <c r="G2945" t="s">
        <v>3155</v>
      </c>
      <c r="H2945" t="s">
        <v>35</v>
      </c>
      <c r="I2945" s="36">
        <v>24030</v>
      </c>
      <c r="J2945" t="s">
        <v>2911</v>
      </c>
      <c r="K2945" t="s">
        <v>2930</v>
      </c>
      <c r="L2945" t="s">
        <v>25</v>
      </c>
      <c r="M2945" s="2">
        <v>45400</v>
      </c>
      <c r="N2945" t="s">
        <v>53</v>
      </c>
      <c r="O2945" t="s">
        <v>25</v>
      </c>
      <c r="P2945" t="s">
        <v>18</v>
      </c>
      <c r="Q2945" t="s">
        <v>18</v>
      </c>
      <c r="R2945" t="s">
        <v>18</v>
      </c>
      <c r="S2945" t="s">
        <v>822</v>
      </c>
      <c r="T2945" t="s">
        <v>27</v>
      </c>
      <c r="U2945" t="s">
        <v>18</v>
      </c>
      <c r="V2945" t="s">
        <v>18</v>
      </c>
      <c r="W2945" s="45" t="str">
        <f>IF(Table1[[#This Row],[Sex at Birth]]="F","Female","Male")</f>
        <v>Male</v>
      </c>
      <c r="X2945" s="43">
        <v>45657</v>
      </c>
      <c r="Y2945" s="44">
        <f>Table1[[#This Row],[Report cutoff date]]-Table1[[#This Row],[DOB]]</f>
        <v>21627</v>
      </c>
      <c r="Z2945" s="68">
        <f>ROUNDDOWN(Table1[[#This Row],[Days old - as of report cutoff date]]/365,0)</f>
        <v>59</v>
      </c>
      <c r="AA2945" s="45" t="str">
        <f>IF(Table1[[#This Row],[Years old]]&gt;=55,"55+","54 and under")</f>
        <v>55+</v>
      </c>
      <c r="AB2945" s="45" t="str">
        <f>VLOOKUP(Table1[[#This Row],[Years old]],Lookups!$A$1:$C$101,2,FALSE)</f>
        <v>50 - 59</v>
      </c>
      <c r="AC2945" s="45" t="str">
        <f>VLOOKUP(Table1[[#This Row],[Years old]],Lookups!$A$1:$C$101,3,FALSE)</f>
        <v>55 - 59</v>
      </c>
      <c r="AD2945" s="45" t="str">
        <f>VLOOKUP(Table1[[#This Row],[Race]],Lookups!$E$2:$F$11,2,FALSE)</f>
        <v>White</v>
      </c>
      <c r="AE2945" s="45" t="str">
        <f>VLOOKUP(Table1[[#This Row],[Ethnicity]],Lookups!$H$2:$I$6,2,FALSE)</f>
        <v>Not Hispanic/Latino</v>
      </c>
      <c r="AF2945" s="45" t="str">
        <f>VLOOKUP(Table1[[#This Row],[Language]],Lookups!$K$2:$L$9,2,FALSE)</f>
        <v>English</v>
      </c>
      <c r="AG2945" s="46">
        <v>42005</v>
      </c>
      <c r="AH2945" s="46">
        <v>45657</v>
      </c>
      <c r="AI2945" s="46" t="str">
        <f>IF(Table1[[#This Row],[Colonoscopy Date]]="","",DATEVALUE(Table1[[#This Row],[Colonoscopy Date]]))</f>
        <v/>
      </c>
      <c r="AJ29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46" spans="1:36" x14ac:dyDescent="0.25">
      <c r="A2946">
        <v>13628</v>
      </c>
      <c r="B2946" t="s">
        <v>1829</v>
      </c>
      <c r="C2946" t="s">
        <v>20</v>
      </c>
      <c r="D2946" t="s">
        <v>21</v>
      </c>
      <c r="E2946" t="s">
        <v>22</v>
      </c>
      <c r="F2946" t="s">
        <v>39</v>
      </c>
      <c r="G2946" t="s">
        <v>3324</v>
      </c>
      <c r="H2946" t="s">
        <v>24</v>
      </c>
      <c r="I2946" s="36">
        <v>24032</v>
      </c>
      <c r="J2946" t="s">
        <v>2885</v>
      </c>
      <c r="K2946" t="s">
        <v>2936</v>
      </c>
      <c r="L2946" t="s">
        <v>25</v>
      </c>
      <c r="M2946" s="2">
        <v>45644</v>
      </c>
      <c r="N2946" t="s">
        <v>53</v>
      </c>
      <c r="O2946" t="s">
        <v>25</v>
      </c>
      <c r="P2946" t="s">
        <v>18</v>
      </c>
      <c r="Q2946" t="s">
        <v>18</v>
      </c>
      <c r="R2946" t="s">
        <v>18</v>
      </c>
      <c r="S2946" t="s">
        <v>727</v>
      </c>
      <c r="T2946" t="s">
        <v>27</v>
      </c>
      <c r="U2946" t="s">
        <v>18</v>
      </c>
      <c r="V2946" t="s">
        <v>18</v>
      </c>
      <c r="W2946" s="45" t="str">
        <f>IF(Table1[[#This Row],[Sex at Birth]]="F","Female","Male")</f>
        <v>Female</v>
      </c>
      <c r="X2946" s="43">
        <v>45657</v>
      </c>
      <c r="Y2946" s="44">
        <f>Table1[[#This Row],[Report cutoff date]]-Table1[[#This Row],[DOB]]</f>
        <v>21625</v>
      </c>
      <c r="Z2946" s="68">
        <f>ROUNDDOWN(Table1[[#This Row],[Days old - as of report cutoff date]]/365,0)</f>
        <v>59</v>
      </c>
      <c r="AA2946" s="45" t="str">
        <f>IF(Table1[[#This Row],[Years old]]&gt;=55,"55+","54 and under")</f>
        <v>55+</v>
      </c>
      <c r="AB2946" s="45" t="str">
        <f>VLOOKUP(Table1[[#This Row],[Years old]],Lookups!$A$1:$C$101,2,FALSE)</f>
        <v>50 - 59</v>
      </c>
      <c r="AC2946" s="45" t="str">
        <f>VLOOKUP(Table1[[#This Row],[Years old]],Lookups!$A$1:$C$101,3,FALSE)</f>
        <v>55 - 59</v>
      </c>
      <c r="AD2946" s="45" t="str">
        <f>VLOOKUP(Table1[[#This Row],[Race]],Lookups!$E$2:$F$11,2,FALSE)</f>
        <v>White</v>
      </c>
      <c r="AE2946" s="45" t="str">
        <f>VLOOKUP(Table1[[#This Row],[Ethnicity]],Lookups!$H$2:$I$6,2,FALSE)</f>
        <v>Not Hispanic/Latino</v>
      </c>
      <c r="AF2946" s="45" t="str">
        <f>VLOOKUP(Table1[[#This Row],[Language]],Lookups!$K$2:$L$9,2,FALSE)</f>
        <v>English</v>
      </c>
      <c r="AG2946" s="46">
        <v>42005</v>
      </c>
      <c r="AH2946" s="46">
        <v>45657</v>
      </c>
      <c r="AI2946" s="46" t="str">
        <f>IF(Table1[[#This Row],[Colonoscopy Date]]="","",DATEVALUE(Table1[[#This Row],[Colonoscopy Date]]))</f>
        <v/>
      </c>
      <c r="AJ29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47" spans="1:36" x14ac:dyDescent="0.25">
      <c r="A2947">
        <v>10779</v>
      </c>
      <c r="B2947" t="s">
        <v>2608</v>
      </c>
      <c r="C2947" t="s">
        <v>20</v>
      </c>
      <c r="D2947" t="s">
        <v>21</v>
      </c>
      <c r="E2947" t="s">
        <v>22</v>
      </c>
      <c r="F2947" t="s">
        <v>46</v>
      </c>
      <c r="G2947" t="s">
        <v>6543</v>
      </c>
      <c r="H2947" t="s">
        <v>24</v>
      </c>
      <c r="I2947" s="36">
        <v>24032</v>
      </c>
      <c r="J2947" t="s">
        <v>2914</v>
      </c>
      <c r="K2947" t="s">
        <v>2930</v>
      </c>
      <c r="L2947" t="s">
        <v>25</v>
      </c>
      <c r="M2947" s="2">
        <v>45580</v>
      </c>
      <c r="N2947" t="s">
        <v>25</v>
      </c>
      <c r="O2947" t="s">
        <v>25</v>
      </c>
      <c r="P2947" t="s">
        <v>18</v>
      </c>
      <c r="Q2947" t="s">
        <v>18</v>
      </c>
      <c r="R2947" t="s">
        <v>18</v>
      </c>
      <c r="S2947" t="s">
        <v>18</v>
      </c>
      <c r="T2947" t="s">
        <v>18</v>
      </c>
      <c r="U2947" t="s">
        <v>18</v>
      </c>
      <c r="V2947" t="s">
        <v>18</v>
      </c>
      <c r="W2947" s="45" t="str">
        <f>IF(Table1[[#This Row],[Sex at Birth]]="F","Female","Male")</f>
        <v>Female</v>
      </c>
      <c r="X2947" s="43">
        <v>45657</v>
      </c>
      <c r="Y2947" s="44">
        <f>Table1[[#This Row],[Report cutoff date]]-Table1[[#This Row],[DOB]]</f>
        <v>21625</v>
      </c>
      <c r="Z2947" s="68">
        <f>ROUNDDOWN(Table1[[#This Row],[Days old - as of report cutoff date]]/365,0)</f>
        <v>59</v>
      </c>
      <c r="AA2947" s="45" t="str">
        <f>IF(Table1[[#This Row],[Years old]]&gt;=55,"55+","54 and under")</f>
        <v>55+</v>
      </c>
      <c r="AB2947" s="45" t="str">
        <f>VLOOKUP(Table1[[#This Row],[Years old]],Lookups!$A$1:$C$101,2,FALSE)</f>
        <v>50 - 59</v>
      </c>
      <c r="AC2947" s="45" t="str">
        <f>VLOOKUP(Table1[[#This Row],[Years old]],Lookups!$A$1:$C$101,3,FALSE)</f>
        <v>55 - 59</v>
      </c>
      <c r="AD2947" s="45" t="str">
        <f>VLOOKUP(Table1[[#This Row],[Race]],Lookups!$E$2:$F$11,2,FALSE)</f>
        <v>White</v>
      </c>
      <c r="AE2947" s="45" t="str">
        <f>VLOOKUP(Table1[[#This Row],[Ethnicity]],Lookups!$H$2:$I$6,2,FALSE)</f>
        <v>Not Hispanic/Latino</v>
      </c>
      <c r="AF2947" s="45" t="str">
        <f>VLOOKUP(Table1[[#This Row],[Language]],Lookups!$K$2:$L$9,2,FALSE)</f>
        <v>English</v>
      </c>
      <c r="AG2947" s="46">
        <v>42005</v>
      </c>
      <c r="AH2947" s="46">
        <v>45657</v>
      </c>
      <c r="AI2947" s="46" t="str">
        <f>IF(Table1[[#This Row],[Colonoscopy Date]]="","",DATEVALUE(Table1[[#This Row],[Colonoscopy Date]]))</f>
        <v/>
      </c>
      <c r="AJ29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48" spans="1:36" x14ac:dyDescent="0.25">
      <c r="A2948">
        <v>13614</v>
      </c>
      <c r="B2948" t="s">
        <v>1937</v>
      </c>
      <c r="C2948" t="s">
        <v>20</v>
      </c>
      <c r="D2948" t="s">
        <v>21</v>
      </c>
      <c r="E2948" t="s">
        <v>22</v>
      </c>
      <c r="F2948" t="s">
        <v>32</v>
      </c>
      <c r="G2948" t="s">
        <v>3832</v>
      </c>
      <c r="H2948" t="s">
        <v>24</v>
      </c>
      <c r="I2948" s="36">
        <v>24033</v>
      </c>
      <c r="J2948" t="s">
        <v>2923</v>
      </c>
      <c r="K2948" t="s">
        <v>2930</v>
      </c>
      <c r="L2948" t="s">
        <v>25</v>
      </c>
      <c r="M2948" s="2">
        <v>45629</v>
      </c>
      <c r="N2948" t="s">
        <v>53</v>
      </c>
      <c r="O2948" t="s">
        <v>25</v>
      </c>
      <c r="P2948" t="s">
        <v>975</v>
      </c>
      <c r="Q2948" t="s">
        <v>18</v>
      </c>
      <c r="R2948" t="s">
        <v>18</v>
      </c>
      <c r="S2948" t="s">
        <v>18</v>
      </c>
      <c r="T2948" t="s">
        <v>18</v>
      </c>
      <c r="U2948" t="s">
        <v>18</v>
      </c>
      <c r="V2948" t="s">
        <v>18</v>
      </c>
      <c r="W2948" s="45" t="str">
        <f>IF(Table1[[#This Row],[Sex at Birth]]="F","Female","Male")</f>
        <v>Female</v>
      </c>
      <c r="X2948" s="43">
        <v>45657</v>
      </c>
      <c r="Y2948" s="44">
        <f>Table1[[#This Row],[Report cutoff date]]-Table1[[#This Row],[DOB]]</f>
        <v>21624</v>
      </c>
      <c r="Z2948" s="68">
        <f>ROUNDDOWN(Table1[[#This Row],[Days old - as of report cutoff date]]/365,0)</f>
        <v>59</v>
      </c>
      <c r="AA2948" s="45" t="str">
        <f>IF(Table1[[#This Row],[Years old]]&gt;=55,"55+","54 and under")</f>
        <v>55+</v>
      </c>
      <c r="AB2948" s="45" t="str">
        <f>VLOOKUP(Table1[[#This Row],[Years old]],Lookups!$A$1:$C$101,2,FALSE)</f>
        <v>50 - 59</v>
      </c>
      <c r="AC2948" s="45" t="str">
        <f>VLOOKUP(Table1[[#This Row],[Years old]],Lookups!$A$1:$C$101,3,FALSE)</f>
        <v>55 - 59</v>
      </c>
      <c r="AD2948" s="45" t="str">
        <f>VLOOKUP(Table1[[#This Row],[Race]],Lookups!$E$2:$F$11,2,FALSE)</f>
        <v>White</v>
      </c>
      <c r="AE2948" s="45" t="str">
        <f>VLOOKUP(Table1[[#This Row],[Ethnicity]],Lookups!$H$2:$I$6,2,FALSE)</f>
        <v>Not Hispanic/Latino</v>
      </c>
      <c r="AF2948" s="45" t="str">
        <f>VLOOKUP(Table1[[#This Row],[Language]],Lookups!$K$2:$L$9,2,FALSE)</f>
        <v>English</v>
      </c>
      <c r="AG2948" s="46">
        <v>42005</v>
      </c>
      <c r="AH2948" s="46">
        <v>45657</v>
      </c>
      <c r="AI2948" s="46">
        <f>IF(Table1[[#This Row],[Colonoscopy Date]]="","",DATEVALUE(Table1[[#This Row],[Colonoscopy Date]]))</f>
        <v>45083</v>
      </c>
      <c r="AJ29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49" spans="1:36" x14ac:dyDescent="0.25">
      <c r="A2949">
        <v>12124</v>
      </c>
      <c r="B2949" t="s">
        <v>2473</v>
      </c>
      <c r="C2949" t="s">
        <v>20</v>
      </c>
      <c r="D2949" t="s">
        <v>21</v>
      </c>
      <c r="E2949" t="s">
        <v>22</v>
      </c>
      <c r="F2949" t="s">
        <v>30</v>
      </c>
      <c r="G2949" t="s">
        <v>4773</v>
      </c>
      <c r="H2949" t="s">
        <v>35</v>
      </c>
      <c r="I2949" s="36">
        <v>24034</v>
      </c>
      <c r="J2949" t="s">
        <v>2883</v>
      </c>
      <c r="K2949" t="s">
        <v>2930</v>
      </c>
      <c r="L2949" t="s">
        <v>25</v>
      </c>
      <c r="M2949" s="2">
        <v>45590</v>
      </c>
      <c r="N2949" t="s">
        <v>53</v>
      </c>
      <c r="O2949" t="s">
        <v>25</v>
      </c>
      <c r="P2949" t="s">
        <v>633</v>
      </c>
      <c r="Q2949" t="s">
        <v>18</v>
      </c>
      <c r="R2949" t="s">
        <v>18</v>
      </c>
      <c r="S2949" t="s">
        <v>18</v>
      </c>
      <c r="T2949" t="s">
        <v>18</v>
      </c>
      <c r="U2949" t="s">
        <v>18</v>
      </c>
      <c r="V2949" t="s">
        <v>18</v>
      </c>
      <c r="W2949" s="45" t="str">
        <f>IF(Table1[[#This Row],[Sex at Birth]]="F","Female","Male")</f>
        <v>Male</v>
      </c>
      <c r="X2949" s="43">
        <v>45657</v>
      </c>
      <c r="Y2949" s="44">
        <f>Table1[[#This Row],[Report cutoff date]]-Table1[[#This Row],[DOB]]</f>
        <v>21623</v>
      </c>
      <c r="Z2949" s="68">
        <f>ROUNDDOWN(Table1[[#This Row],[Days old - as of report cutoff date]]/365,0)</f>
        <v>59</v>
      </c>
      <c r="AA2949" s="45" t="str">
        <f>IF(Table1[[#This Row],[Years old]]&gt;=55,"55+","54 and under")</f>
        <v>55+</v>
      </c>
      <c r="AB2949" s="45" t="str">
        <f>VLOOKUP(Table1[[#This Row],[Years old]],Lookups!$A$1:$C$101,2,FALSE)</f>
        <v>50 - 59</v>
      </c>
      <c r="AC2949" s="45" t="str">
        <f>VLOOKUP(Table1[[#This Row],[Years old]],Lookups!$A$1:$C$101,3,FALSE)</f>
        <v>55 - 59</v>
      </c>
      <c r="AD2949" s="45" t="str">
        <f>VLOOKUP(Table1[[#This Row],[Race]],Lookups!$E$2:$F$11,2,FALSE)</f>
        <v>White</v>
      </c>
      <c r="AE2949" s="45" t="str">
        <f>VLOOKUP(Table1[[#This Row],[Ethnicity]],Lookups!$H$2:$I$6,2,FALSE)</f>
        <v>Not Hispanic/Latino</v>
      </c>
      <c r="AF2949" s="45" t="str">
        <f>VLOOKUP(Table1[[#This Row],[Language]],Lookups!$K$2:$L$9,2,FALSE)</f>
        <v>English</v>
      </c>
      <c r="AG2949" s="46">
        <v>42005</v>
      </c>
      <c r="AH2949" s="46">
        <v>45657</v>
      </c>
      <c r="AI2949" s="46">
        <f>IF(Table1[[#This Row],[Colonoscopy Date]]="","",DATEVALUE(Table1[[#This Row],[Colonoscopy Date]]))</f>
        <v>45042</v>
      </c>
      <c r="AJ294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50" spans="1:36" x14ac:dyDescent="0.25">
      <c r="A2950">
        <v>10648</v>
      </c>
      <c r="B2950" t="s">
        <v>1681</v>
      </c>
      <c r="C2950" t="s">
        <v>20</v>
      </c>
      <c r="D2950" t="s">
        <v>21</v>
      </c>
      <c r="E2950" t="s">
        <v>22</v>
      </c>
      <c r="F2950" t="s">
        <v>18</v>
      </c>
      <c r="G2950" t="s">
        <v>7475</v>
      </c>
      <c r="H2950" t="s">
        <v>24</v>
      </c>
      <c r="I2950" s="36">
        <v>24037</v>
      </c>
      <c r="J2950" t="s">
        <v>2884</v>
      </c>
      <c r="K2950" t="s">
        <v>2936</v>
      </c>
      <c r="L2950" t="s">
        <v>25</v>
      </c>
      <c r="M2950" s="2">
        <v>45476</v>
      </c>
      <c r="N2950" t="s">
        <v>25</v>
      </c>
      <c r="O2950" t="s">
        <v>25</v>
      </c>
      <c r="P2950" t="s">
        <v>18</v>
      </c>
      <c r="Q2950" t="s">
        <v>18</v>
      </c>
      <c r="R2950" t="s">
        <v>18</v>
      </c>
      <c r="S2950" t="s">
        <v>18</v>
      </c>
      <c r="T2950" t="s">
        <v>18</v>
      </c>
      <c r="U2950" t="s">
        <v>18</v>
      </c>
      <c r="V2950" t="s">
        <v>18</v>
      </c>
      <c r="W2950" s="45" t="str">
        <f>IF(Table1[[#This Row],[Sex at Birth]]="F","Female","Male")</f>
        <v>Female</v>
      </c>
      <c r="X2950" s="43">
        <v>45657</v>
      </c>
      <c r="Y2950" s="44">
        <f>Table1[[#This Row],[Report cutoff date]]-Table1[[#This Row],[DOB]]</f>
        <v>21620</v>
      </c>
      <c r="Z2950" s="68">
        <f>ROUNDDOWN(Table1[[#This Row],[Days old - as of report cutoff date]]/365,0)</f>
        <v>59</v>
      </c>
      <c r="AA2950" s="45" t="str">
        <f>IF(Table1[[#This Row],[Years old]]&gt;=55,"55+","54 and under")</f>
        <v>55+</v>
      </c>
      <c r="AB2950" s="45" t="str">
        <f>VLOOKUP(Table1[[#This Row],[Years old]],Lookups!$A$1:$C$101,2,FALSE)</f>
        <v>50 - 59</v>
      </c>
      <c r="AC2950" s="45" t="str">
        <f>VLOOKUP(Table1[[#This Row],[Years old]],Lookups!$A$1:$C$101,3,FALSE)</f>
        <v>55 - 59</v>
      </c>
      <c r="AD2950" s="45" t="str">
        <f>VLOOKUP(Table1[[#This Row],[Race]],Lookups!$E$2:$F$11,2,FALSE)</f>
        <v>White</v>
      </c>
      <c r="AE2950" s="45" t="str">
        <f>VLOOKUP(Table1[[#This Row],[Ethnicity]],Lookups!$H$2:$I$6,2,FALSE)</f>
        <v>Not Hispanic/Latino</v>
      </c>
      <c r="AF2950" s="45" t="str">
        <f>VLOOKUP(Table1[[#This Row],[Language]],Lookups!$K$2:$L$9,2,FALSE)</f>
        <v>English</v>
      </c>
      <c r="AG2950" s="46">
        <v>42005</v>
      </c>
      <c r="AH2950" s="46">
        <v>45657</v>
      </c>
      <c r="AI2950" s="46" t="str">
        <f>IF(Table1[[#This Row],[Colonoscopy Date]]="","",DATEVALUE(Table1[[#This Row],[Colonoscopy Date]]))</f>
        <v/>
      </c>
      <c r="AJ29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51" spans="1:36" x14ac:dyDescent="0.25">
      <c r="A2951">
        <v>10274</v>
      </c>
      <c r="B2951" t="s">
        <v>2449</v>
      </c>
      <c r="C2951" t="s">
        <v>20</v>
      </c>
      <c r="D2951" t="s">
        <v>21</v>
      </c>
      <c r="E2951" t="s">
        <v>22</v>
      </c>
      <c r="F2951" t="s">
        <v>36</v>
      </c>
      <c r="G2951" t="s">
        <v>7465</v>
      </c>
      <c r="H2951" t="s">
        <v>35</v>
      </c>
      <c r="I2951" s="36">
        <v>24045</v>
      </c>
      <c r="J2951" t="s">
        <v>2884</v>
      </c>
      <c r="K2951" t="s">
        <v>2936</v>
      </c>
      <c r="L2951" t="s">
        <v>25</v>
      </c>
      <c r="M2951" s="2">
        <v>45574</v>
      </c>
      <c r="N2951" t="s">
        <v>25</v>
      </c>
      <c r="O2951" t="s">
        <v>25</v>
      </c>
      <c r="P2951" t="s">
        <v>18</v>
      </c>
      <c r="Q2951" t="s">
        <v>18</v>
      </c>
      <c r="R2951" t="s">
        <v>18</v>
      </c>
      <c r="S2951" t="s">
        <v>18</v>
      </c>
      <c r="T2951" t="s">
        <v>18</v>
      </c>
      <c r="U2951" t="s">
        <v>18</v>
      </c>
      <c r="V2951" t="s">
        <v>18</v>
      </c>
      <c r="W2951" s="45" t="str">
        <f>IF(Table1[[#This Row],[Sex at Birth]]="F","Female","Male")</f>
        <v>Male</v>
      </c>
      <c r="X2951" s="43">
        <v>45657</v>
      </c>
      <c r="Y2951" s="44">
        <f>Table1[[#This Row],[Report cutoff date]]-Table1[[#This Row],[DOB]]</f>
        <v>21612</v>
      </c>
      <c r="Z2951" s="68">
        <f>ROUNDDOWN(Table1[[#This Row],[Days old - as of report cutoff date]]/365,0)</f>
        <v>59</v>
      </c>
      <c r="AA2951" s="45" t="str">
        <f>IF(Table1[[#This Row],[Years old]]&gt;=55,"55+","54 and under")</f>
        <v>55+</v>
      </c>
      <c r="AB2951" s="45" t="str">
        <f>VLOOKUP(Table1[[#This Row],[Years old]],Lookups!$A$1:$C$101,2,FALSE)</f>
        <v>50 - 59</v>
      </c>
      <c r="AC2951" s="45" t="str">
        <f>VLOOKUP(Table1[[#This Row],[Years old]],Lookups!$A$1:$C$101,3,FALSE)</f>
        <v>55 - 59</v>
      </c>
      <c r="AD2951" s="45" t="str">
        <f>VLOOKUP(Table1[[#This Row],[Race]],Lookups!$E$2:$F$11,2,FALSE)</f>
        <v>White</v>
      </c>
      <c r="AE2951" s="45" t="str">
        <f>VLOOKUP(Table1[[#This Row],[Ethnicity]],Lookups!$H$2:$I$6,2,FALSE)</f>
        <v>Not Hispanic/Latino</v>
      </c>
      <c r="AF2951" s="45" t="str">
        <f>VLOOKUP(Table1[[#This Row],[Language]],Lookups!$K$2:$L$9,2,FALSE)</f>
        <v>English</v>
      </c>
      <c r="AG2951" s="46">
        <v>42005</v>
      </c>
      <c r="AH2951" s="46">
        <v>45657</v>
      </c>
      <c r="AI2951" s="46" t="str">
        <f>IF(Table1[[#This Row],[Colonoscopy Date]]="","",DATEVALUE(Table1[[#This Row],[Colonoscopy Date]]))</f>
        <v/>
      </c>
      <c r="AJ29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52" spans="1:36" x14ac:dyDescent="0.25">
      <c r="A2952">
        <v>12801</v>
      </c>
      <c r="B2952" t="s">
        <v>2143</v>
      </c>
      <c r="C2952" t="s">
        <v>20</v>
      </c>
      <c r="D2952" t="s">
        <v>21</v>
      </c>
      <c r="E2952" t="s">
        <v>22</v>
      </c>
      <c r="F2952" t="s">
        <v>32</v>
      </c>
      <c r="G2952" t="s">
        <v>5382</v>
      </c>
      <c r="H2952" t="s">
        <v>35</v>
      </c>
      <c r="I2952" s="36">
        <v>24047</v>
      </c>
      <c r="J2952" t="s">
        <v>2910</v>
      </c>
      <c r="K2952" t="s">
        <v>2930</v>
      </c>
      <c r="L2952" t="s">
        <v>25</v>
      </c>
      <c r="M2952" s="2">
        <v>45572</v>
      </c>
      <c r="N2952" t="s">
        <v>25</v>
      </c>
      <c r="O2952" t="s">
        <v>53</v>
      </c>
      <c r="P2952" t="s">
        <v>18</v>
      </c>
      <c r="Q2952" t="s">
        <v>18</v>
      </c>
      <c r="R2952" t="s">
        <v>18</v>
      </c>
      <c r="S2952" t="s">
        <v>18</v>
      </c>
      <c r="T2952" t="s">
        <v>18</v>
      </c>
      <c r="U2952" t="s">
        <v>18</v>
      </c>
      <c r="V2952" t="s">
        <v>18</v>
      </c>
      <c r="W2952" s="45" t="str">
        <f>IF(Table1[[#This Row],[Sex at Birth]]="F","Female","Male")</f>
        <v>Male</v>
      </c>
      <c r="X2952" s="43">
        <v>45657</v>
      </c>
      <c r="Y2952" s="44">
        <f>Table1[[#This Row],[Report cutoff date]]-Table1[[#This Row],[DOB]]</f>
        <v>21610</v>
      </c>
      <c r="Z2952" s="68">
        <f>ROUNDDOWN(Table1[[#This Row],[Days old - as of report cutoff date]]/365,0)</f>
        <v>59</v>
      </c>
      <c r="AA2952" s="45" t="str">
        <f>IF(Table1[[#This Row],[Years old]]&gt;=55,"55+","54 and under")</f>
        <v>55+</v>
      </c>
      <c r="AB2952" s="45" t="str">
        <f>VLOOKUP(Table1[[#This Row],[Years old]],Lookups!$A$1:$C$101,2,FALSE)</f>
        <v>50 - 59</v>
      </c>
      <c r="AC2952" s="45" t="str">
        <f>VLOOKUP(Table1[[#This Row],[Years old]],Lookups!$A$1:$C$101,3,FALSE)</f>
        <v>55 - 59</v>
      </c>
      <c r="AD2952" s="45" t="str">
        <f>VLOOKUP(Table1[[#This Row],[Race]],Lookups!$E$2:$F$11,2,FALSE)</f>
        <v>White</v>
      </c>
      <c r="AE2952" s="45" t="str">
        <f>VLOOKUP(Table1[[#This Row],[Ethnicity]],Lookups!$H$2:$I$6,2,FALSE)</f>
        <v>Not Hispanic/Latino</v>
      </c>
      <c r="AF2952" s="45" t="str">
        <f>VLOOKUP(Table1[[#This Row],[Language]],Lookups!$K$2:$L$9,2,FALSE)</f>
        <v>English</v>
      </c>
      <c r="AG2952" s="46">
        <v>42005</v>
      </c>
      <c r="AH2952" s="46">
        <v>45657</v>
      </c>
      <c r="AI2952" s="46" t="str">
        <f>IF(Table1[[#This Row],[Colonoscopy Date]]="","",DATEVALUE(Table1[[#This Row],[Colonoscopy Date]]))</f>
        <v/>
      </c>
      <c r="AJ29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53" spans="1:36" x14ac:dyDescent="0.25">
      <c r="A2953">
        <v>11743</v>
      </c>
      <c r="B2953" t="s">
        <v>1695</v>
      </c>
      <c r="C2953" t="s">
        <v>20</v>
      </c>
      <c r="D2953" t="s">
        <v>21</v>
      </c>
      <c r="E2953" t="s">
        <v>22</v>
      </c>
      <c r="F2953" t="s">
        <v>63</v>
      </c>
      <c r="G2953" t="s">
        <v>8204</v>
      </c>
      <c r="H2953" t="s">
        <v>35</v>
      </c>
      <c r="I2953" s="36">
        <v>24050</v>
      </c>
      <c r="J2953" t="s">
        <v>2913</v>
      </c>
      <c r="K2953" t="s">
        <v>2937</v>
      </c>
      <c r="L2953" t="s">
        <v>25</v>
      </c>
      <c r="M2953" s="2">
        <v>45601</v>
      </c>
      <c r="N2953" t="s">
        <v>53</v>
      </c>
      <c r="O2953" t="s">
        <v>25</v>
      </c>
      <c r="P2953" t="s">
        <v>905</v>
      </c>
      <c r="Q2953" t="s">
        <v>18</v>
      </c>
      <c r="R2953" t="s">
        <v>18</v>
      </c>
      <c r="S2953" t="s">
        <v>18</v>
      </c>
      <c r="T2953" t="s">
        <v>18</v>
      </c>
      <c r="U2953" t="s">
        <v>18</v>
      </c>
      <c r="V2953" t="s">
        <v>18</v>
      </c>
      <c r="W2953" s="45" t="str">
        <f>IF(Table1[[#This Row],[Sex at Birth]]="F","Female","Male")</f>
        <v>Male</v>
      </c>
      <c r="X2953" s="43">
        <v>45657</v>
      </c>
      <c r="Y2953" s="44">
        <f>Table1[[#This Row],[Report cutoff date]]-Table1[[#This Row],[DOB]]</f>
        <v>21607</v>
      </c>
      <c r="Z2953" s="68">
        <f>ROUNDDOWN(Table1[[#This Row],[Days old - as of report cutoff date]]/365,0)</f>
        <v>59</v>
      </c>
      <c r="AA2953" s="45" t="str">
        <f>IF(Table1[[#This Row],[Years old]]&gt;=55,"55+","54 and under")</f>
        <v>55+</v>
      </c>
      <c r="AB2953" s="45" t="str">
        <f>VLOOKUP(Table1[[#This Row],[Years old]],Lookups!$A$1:$C$101,2,FALSE)</f>
        <v>50 - 59</v>
      </c>
      <c r="AC2953" s="45" t="str">
        <f>VLOOKUP(Table1[[#This Row],[Years old]],Lookups!$A$1:$C$101,3,FALSE)</f>
        <v>55 - 59</v>
      </c>
      <c r="AD2953" s="45" t="str">
        <f>VLOOKUP(Table1[[#This Row],[Race]],Lookups!$E$2:$F$11,2,FALSE)</f>
        <v>White</v>
      </c>
      <c r="AE2953" s="45" t="str">
        <f>VLOOKUP(Table1[[#This Row],[Ethnicity]],Lookups!$H$2:$I$6,2,FALSE)</f>
        <v>Not Hispanic/Latino</v>
      </c>
      <c r="AF2953" s="45" t="str">
        <f>VLOOKUP(Table1[[#This Row],[Language]],Lookups!$K$2:$L$9,2,FALSE)</f>
        <v>English</v>
      </c>
      <c r="AG2953" s="46">
        <v>42005</v>
      </c>
      <c r="AH2953" s="46">
        <v>45657</v>
      </c>
      <c r="AI2953" s="46">
        <f>IF(Table1[[#This Row],[Colonoscopy Date]]="","",DATEVALUE(Table1[[#This Row],[Colonoscopy Date]]))</f>
        <v>44729</v>
      </c>
      <c r="AJ295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54" spans="1:36" x14ac:dyDescent="0.25">
      <c r="A2954">
        <v>12899</v>
      </c>
      <c r="B2954" t="s">
        <v>1628</v>
      </c>
      <c r="C2954" t="s">
        <v>20</v>
      </c>
      <c r="D2954" t="s">
        <v>21</v>
      </c>
      <c r="E2954" t="s">
        <v>22</v>
      </c>
      <c r="F2954" t="s">
        <v>32</v>
      </c>
      <c r="G2954" t="s">
        <v>6412</v>
      </c>
      <c r="H2954" t="s">
        <v>24</v>
      </c>
      <c r="I2954" s="36">
        <v>24053</v>
      </c>
      <c r="J2954" t="s">
        <v>2923</v>
      </c>
      <c r="K2954" t="s">
        <v>2930</v>
      </c>
      <c r="L2954" t="s">
        <v>25</v>
      </c>
      <c r="M2954" s="2">
        <v>45595</v>
      </c>
      <c r="N2954" t="s">
        <v>53</v>
      </c>
      <c r="O2954" t="s">
        <v>25</v>
      </c>
      <c r="P2954" t="s">
        <v>1166</v>
      </c>
      <c r="Q2954" t="s">
        <v>18</v>
      </c>
      <c r="R2954" t="s">
        <v>18</v>
      </c>
      <c r="S2954" t="s">
        <v>1134</v>
      </c>
      <c r="T2954" t="s">
        <v>18</v>
      </c>
      <c r="U2954" t="s">
        <v>18</v>
      </c>
      <c r="V2954" t="s">
        <v>18</v>
      </c>
      <c r="W2954" s="45" t="str">
        <f>IF(Table1[[#This Row],[Sex at Birth]]="F","Female","Male")</f>
        <v>Female</v>
      </c>
      <c r="X2954" s="43">
        <v>45657</v>
      </c>
      <c r="Y2954" s="44">
        <f>Table1[[#This Row],[Report cutoff date]]-Table1[[#This Row],[DOB]]</f>
        <v>21604</v>
      </c>
      <c r="Z2954" s="68">
        <f>ROUNDDOWN(Table1[[#This Row],[Days old - as of report cutoff date]]/365,0)</f>
        <v>59</v>
      </c>
      <c r="AA2954" s="45" t="str">
        <f>IF(Table1[[#This Row],[Years old]]&gt;=55,"55+","54 and under")</f>
        <v>55+</v>
      </c>
      <c r="AB2954" s="45" t="str">
        <f>VLOOKUP(Table1[[#This Row],[Years old]],Lookups!$A$1:$C$101,2,FALSE)</f>
        <v>50 - 59</v>
      </c>
      <c r="AC2954" s="45" t="str">
        <f>VLOOKUP(Table1[[#This Row],[Years old]],Lookups!$A$1:$C$101,3,FALSE)</f>
        <v>55 - 59</v>
      </c>
      <c r="AD2954" s="45" t="str">
        <f>VLOOKUP(Table1[[#This Row],[Race]],Lookups!$E$2:$F$11,2,FALSE)</f>
        <v>White</v>
      </c>
      <c r="AE2954" s="45" t="str">
        <f>VLOOKUP(Table1[[#This Row],[Ethnicity]],Lookups!$H$2:$I$6,2,FALSE)</f>
        <v>Not Hispanic/Latino</v>
      </c>
      <c r="AF2954" s="45" t="str">
        <f>VLOOKUP(Table1[[#This Row],[Language]],Lookups!$K$2:$L$9,2,FALSE)</f>
        <v>English</v>
      </c>
      <c r="AG2954" s="46">
        <v>42005</v>
      </c>
      <c r="AH2954" s="46">
        <v>45657</v>
      </c>
      <c r="AI2954" s="46">
        <f>IF(Table1[[#This Row],[Colonoscopy Date]]="","",DATEVALUE(Table1[[#This Row],[Colonoscopy Date]]))</f>
        <v>45050</v>
      </c>
      <c r="AJ295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55" spans="1:36" x14ac:dyDescent="0.25">
      <c r="A2955">
        <v>14701</v>
      </c>
      <c r="B2955" t="s">
        <v>1620</v>
      </c>
      <c r="C2955" t="s">
        <v>20</v>
      </c>
      <c r="D2955" t="s">
        <v>21</v>
      </c>
      <c r="E2955" t="s">
        <v>22</v>
      </c>
      <c r="F2955" t="s">
        <v>32</v>
      </c>
      <c r="G2955" t="s">
        <v>6203</v>
      </c>
      <c r="H2955" t="s">
        <v>24</v>
      </c>
      <c r="I2955" s="36">
        <v>24053</v>
      </c>
      <c r="J2955" t="s">
        <v>2913</v>
      </c>
      <c r="K2955" t="s">
        <v>2930</v>
      </c>
      <c r="L2955" t="s">
        <v>25</v>
      </c>
      <c r="M2955" s="2">
        <v>45595</v>
      </c>
      <c r="N2955" t="s">
        <v>53</v>
      </c>
      <c r="O2955" t="s">
        <v>25</v>
      </c>
      <c r="P2955" t="s">
        <v>784</v>
      </c>
      <c r="Q2955" t="s">
        <v>18</v>
      </c>
      <c r="R2955" t="s">
        <v>18</v>
      </c>
      <c r="S2955" t="s">
        <v>18</v>
      </c>
      <c r="T2955" t="s">
        <v>18</v>
      </c>
      <c r="U2955" t="s">
        <v>18</v>
      </c>
      <c r="V2955" t="s">
        <v>18</v>
      </c>
      <c r="W2955" s="45" t="str">
        <f>IF(Table1[[#This Row],[Sex at Birth]]="F","Female","Male")</f>
        <v>Female</v>
      </c>
      <c r="X2955" s="43">
        <v>45657</v>
      </c>
      <c r="Y2955" s="44">
        <f>Table1[[#This Row],[Report cutoff date]]-Table1[[#This Row],[DOB]]</f>
        <v>21604</v>
      </c>
      <c r="Z2955" s="68">
        <f>ROUNDDOWN(Table1[[#This Row],[Days old - as of report cutoff date]]/365,0)</f>
        <v>59</v>
      </c>
      <c r="AA2955" s="45" t="str">
        <f>IF(Table1[[#This Row],[Years old]]&gt;=55,"55+","54 and under")</f>
        <v>55+</v>
      </c>
      <c r="AB2955" s="45" t="str">
        <f>VLOOKUP(Table1[[#This Row],[Years old]],Lookups!$A$1:$C$101,2,FALSE)</f>
        <v>50 - 59</v>
      </c>
      <c r="AC2955" s="45" t="str">
        <f>VLOOKUP(Table1[[#This Row],[Years old]],Lookups!$A$1:$C$101,3,FALSE)</f>
        <v>55 - 59</v>
      </c>
      <c r="AD2955" s="45" t="str">
        <f>VLOOKUP(Table1[[#This Row],[Race]],Lookups!$E$2:$F$11,2,FALSE)</f>
        <v>White</v>
      </c>
      <c r="AE2955" s="45" t="str">
        <f>VLOOKUP(Table1[[#This Row],[Ethnicity]],Lookups!$H$2:$I$6,2,FALSE)</f>
        <v>Not Hispanic/Latino</v>
      </c>
      <c r="AF2955" s="45" t="str">
        <f>VLOOKUP(Table1[[#This Row],[Language]],Lookups!$K$2:$L$9,2,FALSE)</f>
        <v>English</v>
      </c>
      <c r="AG2955" s="46">
        <v>42005</v>
      </c>
      <c r="AH2955" s="46">
        <v>45657</v>
      </c>
      <c r="AI2955" s="46">
        <f>IF(Table1[[#This Row],[Colonoscopy Date]]="","",DATEVALUE(Table1[[#This Row],[Colonoscopy Date]]))</f>
        <v>45168</v>
      </c>
      <c r="AJ295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56" spans="1:36" x14ac:dyDescent="0.25">
      <c r="A2956">
        <v>15346</v>
      </c>
      <c r="B2956" t="s">
        <v>1692</v>
      </c>
      <c r="C2956" t="s">
        <v>20</v>
      </c>
      <c r="D2956" t="s">
        <v>21</v>
      </c>
      <c r="E2956" t="s">
        <v>22</v>
      </c>
      <c r="F2956" t="s">
        <v>42</v>
      </c>
      <c r="G2956" t="s">
        <v>5548</v>
      </c>
      <c r="H2956" t="s">
        <v>35</v>
      </c>
      <c r="I2956" s="36">
        <v>24057</v>
      </c>
      <c r="J2956" t="s">
        <v>134</v>
      </c>
      <c r="K2956" t="s">
        <v>2930</v>
      </c>
      <c r="L2956" t="s">
        <v>25</v>
      </c>
      <c r="M2956" s="2">
        <v>45601</v>
      </c>
      <c r="N2956" t="s">
        <v>25</v>
      </c>
      <c r="O2956" t="s">
        <v>25</v>
      </c>
      <c r="P2956" t="s">
        <v>18</v>
      </c>
      <c r="Q2956" t="s">
        <v>18</v>
      </c>
      <c r="R2956" t="s">
        <v>18</v>
      </c>
      <c r="S2956" t="s">
        <v>18</v>
      </c>
      <c r="T2956" t="s">
        <v>18</v>
      </c>
      <c r="U2956" t="s">
        <v>18</v>
      </c>
      <c r="V2956" t="s">
        <v>18</v>
      </c>
      <c r="W2956" s="45" t="str">
        <f>IF(Table1[[#This Row],[Sex at Birth]]="F","Female","Male")</f>
        <v>Male</v>
      </c>
      <c r="X2956" s="43">
        <v>45657</v>
      </c>
      <c r="Y2956" s="44">
        <f>Table1[[#This Row],[Report cutoff date]]-Table1[[#This Row],[DOB]]</f>
        <v>21600</v>
      </c>
      <c r="Z2956" s="68">
        <f>ROUNDDOWN(Table1[[#This Row],[Days old - as of report cutoff date]]/365,0)</f>
        <v>59</v>
      </c>
      <c r="AA2956" s="45" t="str">
        <f>IF(Table1[[#This Row],[Years old]]&gt;=55,"55+","54 and under")</f>
        <v>55+</v>
      </c>
      <c r="AB2956" s="45" t="str">
        <f>VLOOKUP(Table1[[#This Row],[Years old]],Lookups!$A$1:$C$101,2,FALSE)</f>
        <v>50 - 59</v>
      </c>
      <c r="AC2956" s="45" t="str">
        <f>VLOOKUP(Table1[[#This Row],[Years old]],Lookups!$A$1:$C$101,3,FALSE)</f>
        <v>55 - 59</v>
      </c>
      <c r="AD2956" s="45" t="str">
        <f>VLOOKUP(Table1[[#This Row],[Race]],Lookups!$E$2:$F$11,2,FALSE)</f>
        <v>White</v>
      </c>
      <c r="AE2956" s="45" t="str">
        <f>VLOOKUP(Table1[[#This Row],[Ethnicity]],Lookups!$H$2:$I$6,2,FALSE)</f>
        <v>Not Hispanic/Latino</v>
      </c>
      <c r="AF2956" s="45" t="str">
        <f>VLOOKUP(Table1[[#This Row],[Language]],Lookups!$K$2:$L$9,2,FALSE)</f>
        <v>English</v>
      </c>
      <c r="AG2956" s="46">
        <v>42005</v>
      </c>
      <c r="AH2956" s="46">
        <v>45657</v>
      </c>
      <c r="AI2956" s="46" t="str">
        <f>IF(Table1[[#This Row],[Colonoscopy Date]]="","",DATEVALUE(Table1[[#This Row],[Colonoscopy Date]]))</f>
        <v/>
      </c>
      <c r="AJ29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57" spans="1:36" x14ac:dyDescent="0.25">
      <c r="A2957">
        <v>13872</v>
      </c>
      <c r="B2957" t="s">
        <v>1773</v>
      </c>
      <c r="C2957" t="s">
        <v>20</v>
      </c>
      <c r="D2957" t="s">
        <v>21</v>
      </c>
      <c r="E2957" t="s">
        <v>22</v>
      </c>
      <c r="F2957" t="s">
        <v>30</v>
      </c>
      <c r="G2957" t="s">
        <v>5772</v>
      </c>
      <c r="H2957" t="s">
        <v>24</v>
      </c>
      <c r="I2957" s="36">
        <v>24059</v>
      </c>
      <c r="J2957" t="s">
        <v>2911</v>
      </c>
      <c r="K2957" t="s">
        <v>2930</v>
      </c>
      <c r="L2957" t="s">
        <v>25</v>
      </c>
      <c r="M2957" s="2">
        <v>45520</v>
      </c>
      <c r="N2957" t="s">
        <v>25</v>
      </c>
      <c r="O2957" t="s">
        <v>25</v>
      </c>
      <c r="P2957" t="s">
        <v>18</v>
      </c>
      <c r="Q2957" t="s">
        <v>18</v>
      </c>
      <c r="R2957" t="s">
        <v>18</v>
      </c>
      <c r="S2957" t="s">
        <v>18</v>
      </c>
      <c r="T2957" t="s">
        <v>18</v>
      </c>
      <c r="U2957" t="s">
        <v>18</v>
      </c>
      <c r="V2957" t="s">
        <v>18</v>
      </c>
      <c r="W2957" s="45" t="str">
        <f>IF(Table1[[#This Row],[Sex at Birth]]="F","Female","Male")</f>
        <v>Female</v>
      </c>
      <c r="X2957" s="43">
        <v>45657</v>
      </c>
      <c r="Y2957" s="44">
        <f>Table1[[#This Row],[Report cutoff date]]-Table1[[#This Row],[DOB]]</f>
        <v>21598</v>
      </c>
      <c r="Z2957" s="68">
        <f>ROUNDDOWN(Table1[[#This Row],[Days old - as of report cutoff date]]/365,0)</f>
        <v>59</v>
      </c>
      <c r="AA2957" s="45" t="str">
        <f>IF(Table1[[#This Row],[Years old]]&gt;=55,"55+","54 and under")</f>
        <v>55+</v>
      </c>
      <c r="AB2957" s="45" t="str">
        <f>VLOOKUP(Table1[[#This Row],[Years old]],Lookups!$A$1:$C$101,2,FALSE)</f>
        <v>50 - 59</v>
      </c>
      <c r="AC2957" s="45" t="str">
        <f>VLOOKUP(Table1[[#This Row],[Years old]],Lookups!$A$1:$C$101,3,FALSE)</f>
        <v>55 - 59</v>
      </c>
      <c r="AD2957" s="45" t="str">
        <f>VLOOKUP(Table1[[#This Row],[Race]],Lookups!$E$2:$F$11,2,FALSE)</f>
        <v>White</v>
      </c>
      <c r="AE2957" s="45" t="str">
        <f>VLOOKUP(Table1[[#This Row],[Ethnicity]],Lookups!$H$2:$I$6,2,FALSE)</f>
        <v>Not Hispanic/Latino</v>
      </c>
      <c r="AF2957" s="45" t="str">
        <f>VLOOKUP(Table1[[#This Row],[Language]],Lookups!$K$2:$L$9,2,FALSE)</f>
        <v>English</v>
      </c>
      <c r="AG2957" s="46">
        <v>42005</v>
      </c>
      <c r="AH2957" s="46">
        <v>45657</v>
      </c>
      <c r="AI2957" s="46" t="str">
        <f>IF(Table1[[#This Row],[Colonoscopy Date]]="","",DATEVALUE(Table1[[#This Row],[Colonoscopy Date]]))</f>
        <v/>
      </c>
      <c r="AJ29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58" spans="1:36" x14ac:dyDescent="0.25">
      <c r="A2958">
        <v>14177</v>
      </c>
      <c r="B2958" t="s">
        <v>1830</v>
      </c>
      <c r="C2958" t="s">
        <v>20</v>
      </c>
      <c r="D2958" t="s">
        <v>21</v>
      </c>
      <c r="E2958" t="s">
        <v>22</v>
      </c>
      <c r="F2958" t="s">
        <v>85</v>
      </c>
      <c r="G2958" t="s">
        <v>4553</v>
      </c>
      <c r="H2958" t="s">
        <v>35</v>
      </c>
      <c r="I2958" s="36">
        <v>24061</v>
      </c>
      <c r="J2958" t="s">
        <v>2885</v>
      </c>
      <c r="K2958" t="s">
        <v>2930</v>
      </c>
      <c r="L2958" t="s">
        <v>25</v>
      </c>
      <c r="M2958" s="2">
        <v>45621</v>
      </c>
      <c r="N2958" t="s">
        <v>53</v>
      </c>
      <c r="O2958" t="s">
        <v>25</v>
      </c>
      <c r="P2958" t="s">
        <v>578</v>
      </c>
      <c r="Q2958" t="s">
        <v>18</v>
      </c>
      <c r="R2958" t="s">
        <v>18</v>
      </c>
      <c r="S2958" t="s">
        <v>18</v>
      </c>
      <c r="T2958" t="s">
        <v>18</v>
      </c>
      <c r="U2958" t="s">
        <v>18</v>
      </c>
      <c r="V2958" t="s">
        <v>18</v>
      </c>
      <c r="W2958" s="45" t="str">
        <f>IF(Table1[[#This Row],[Sex at Birth]]="F","Female","Male")</f>
        <v>Male</v>
      </c>
      <c r="X2958" s="43">
        <v>45657</v>
      </c>
      <c r="Y2958" s="44">
        <f>Table1[[#This Row],[Report cutoff date]]-Table1[[#This Row],[DOB]]</f>
        <v>21596</v>
      </c>
      <c r="Z2958" s="68">
        <f>ROUNDDOWN(Table1[[#This Row],[Days old - as of report cutoff date]]/365,0)</f>
        <v>59</v>
      </c>
      <c r="AA2958" s="45" t="str">
        <f>IF(Table1[[#This Row],[Years old]]&gt;=55,"55+","54 and under")</f>
        <v>55+</v>
      </c>
      <c r="AB2958" s="45" t="str">
        <f>VLOOKUP(Table1[[#This Row],[Years old]],Lookups!$A$1:$C$101,2,FALSE)</f>
        <v>50 - 59</v>
      </c>
      <c r="AC2958" s="45" t="str">
        <f>VLOOKUP(Table1[[#This Row],[Years old]],Lookups!$A$1:$C$101,3,FALSE)</f>
        <v>55 - 59</v>
      </c>
      <c r="AD2958" s="45" t="str">
        <f>VLOOKUP(Table1[[#This Row],[Race]],Lookups!$E$2:$F$11,2,FALSE)</f>
        <v>White</v>
      </c>
      <c r="AE2958" s="45" t="str">
        <f>VLOOKUP(Table1[[#This Row],[Ethnicity]],Lookups!$H$2:$I$6,2,FALSE)</f>
        <v>Not Hispanic/Latino</v>
      </c>
      <c r="AF2958" s="45" t="str">
        <f>VLOOKUP(Table1[[#This Row],[Language]],Lookups!$K$2:$L$9,2,FALSE)</f>
        <v>English</v>
      </c>
      <c r="AG2958" s="46">
        <v>42005</v>
      </c>
      <c r="AH2958" s="46">
        <v>45657</v>
      </c>
      <c r="AI2958" s="46">
        <f>IF(Table1[[#This Row],[Colonoscopy Date]]="","",DATEVALUE(Table1[[#This Row],[Colonoscopy Date]]))</f>
        <v>44945</v>
      </c>
      <c r="AJ295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59" spans="1:36" x14ac:dyDescent="0.25">
      <c r="A2959">
        <v>12745</v>
      </c>
      <c r="B2959" t="s">
        <v>1673</v>
      </c>
      <c r="C2959" t="s">
        <v>20</v>
      </c>
      <c r="D2959" t="s">
        <v>21</v>
      </c>
      <c r="E2959" t="s">
        <v>22</v>
      </c>
      <c r="F2959" t="s">
        <v>42</v>
      </c>
      <c r="G2959" t="s">
        <v>3410</v>
      </c>
      <c r="H2959" t="s">
        <v>35</v>
      </c>
      <c r="I2959" s="36">
        <v>24065</v>
      </c>
      <c r="J2959" t="s">
        <v>2891</v>
      </c>
      <c r="K2959" t="s">
        <v>2930</v>
      </c>
      <c r="L2959" t="s">
        <v>25</v>
      </c>
      <c r="M2959" s="2">
        <v>45555</v>
      </c>
      <c r="N2959" t="s">
        <v>25</v>
      </c>
      <c r="O2959" t="s">
        <v>25</v>
      </c>
      <c r="P2959" t="s">
        <v>18</v>
      </c>
      <c r="Q2959" t="s">
        <v>517</v>
      </c>
      <c r="R2959" t="s">
        <v>27</v>
      </c>
      <c r="S2959" t="s">
        <v>18</v>
      </c>
      <c r="T2959" t="s">
        <v>18</v>
      </c>
      <c r="U2959" t="s">
        <v>18</v>
      </c>
      <c r="V2959" t="s">
        <v>18</v>
      </c>
      <c r="W2959" s="45" t="str">
        <f>IF(Table1[[#This Row],[Sex at Birth]]="F","Female","Male")</f>
        <v>Male</v>
      </c>
      <c r="X2959" s="43">
        <v>45657</v>
      </c>
      <c r="Y2959" s="44">
        <f>Table1[[#This Row],[Report cutoff date]]-Table1[[#This Row],[DOB]]</f>
        <v>21592</v>
      </c>
      <c r="Z2959" s="68">
        <f>ROUNDDOWN(Table1[[#This Row],[Days old - as of report cutoff date]]/365,0)</f>
        <v>59</v>
      </c>
      <c r="AA2959" s="45" t="str">
        <f>IF(Table1[[#This Row],[Years old]]&gt;=55,"55+","54 and under")</f>
        <v>55+</v>
      </c>
      <c r="AB2959" s="45" t="str">
        <f>VLOOKUP(Table1[[#This Row],[Years old]],Lookups!$A$1:$C$101,2,FALSE)</f>
        <v>50 - 59</v>
      </c>
      <c r="AC2959" s="45" t="str">
        <f>VLOOKUP(Table1[[#This Row],[Years old]],Lookups!$A$1:$C$101,3,FALSE)</f>
        <v>55 - 59</v>
      </c>
      <c r="AD2959" s="45" t="str">
        <f>VLOOKUP(Table1[[#This Row],[Race]],Lookups!$E$2:$F$11,2,FALSE)</f>
        <v>White</v>
      </c>
      <c r="AE2959" s="45" t="str">
        <f>VLOOKUP(Table1[[#This Row],[Ethnicity]],Lookups!$H$2:$I$6,2,FALSE)</f>
        <v>Not Hispanic/Latino</v>
      </c>
      <c r="AF2959" s="45" t="str">
        <f>VLOOKUP(Table1[[#This Row],[Language]],Lookups!$K$2:$L$9,2,FALSE)</f>
        <v>English</v>
      </c>
      <c r="AG2959" s="46">
        <v>42005</v>
      </c>
      <c r="AH2959" s="46">
        <v>45657</v>
      </c>
      <c r="AI2959" s="46" t="str">
        <f>IF(Table1[[#This Row],[Colonoscopy Date]]="","",DATEVALUE(Table1[[#This Row],[Colonoscopy Date]]))</f>
        <v/>
      </c>
      <c r="AJ29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60" spans="1:36" x14ac:dyDescent="0.25">
      <c r="A2960">
        <v>14286</v>
      </c>
      <c r="B2960" t="s">
        <v>1673</v>
      </c>
      <c r="C2960" t="s">
        <v>20</v>
      </c>
      <c r="D2960" t="s">
        <v>21</v>
      </c>
      <c r="E2960" t="s">
        <v>22</v>
      </c>
      <c r="F2960" t="s">
        <v>100</v>
      </c>
      <c r="G2960" t="s">
        <v>5361</v>
      </c>
      <c r="H2960" t="s">
        <v>24</v>
      </c>
      <c r="I2960" s="36">
        <v>24069</v>
      </c>
      <c r="J2960" t="s">
        <v>2910</v>
      </c>
      <c r="K2960" t="s">
        <v>2930</v>
      </c>
      <c r="L2960" t="s">
        <v>25</v>
      </c>
      <c r="M2960" s="2">
        <v>45412</v>
      </c>
      <c r="N2960" t="s">
        <v>25</v>
      </c>
      <c r="O2960" t="s">
        <v>25</v>
      </c>
      <c r="P2960" t="s">
        <v>18</v>
      </c>
      <c r="Q2960" t="s">
        <v>18</v>
      </c>
      <c r="R2960" t="s">
        <v>18</v>
      </c>
      <c r="S2960" t="s">
        <v>18</v>
      </c>
      <c r="T2960" t="s">
        <v>18</v>
      </c>
      <c r="U2960" t="s">
        <v>18</v>
      </c>
      <c r="V2960" t="s">
        <v>18</v>
      </c>
      <c r="W2960" s="45" t="str">
        <f>IF(Table1[[#This Row],[Sex at Birth]]="F","Female","Male")</f>
        <v>Female</v>
      </c>
      <c r="X2960" s="43">
        <v>45657</v>
      </c>
      <c r="Y2960" s="44">
        <f>Table1[[#This Row],[Report cutoff date]]-Table1[[#This Row],[DOB]]</f>
        <v>21588</v>
      </c>
      <c r="Z2960" s="68">
        <f>ROUNDDOWN(Table1[[#This Row],[Days old - as of report cutoff date]]/365,0)</f>
        <v>59</v>
      </c>
      <c r="AA2960" s="45" t="str">
        <f>IF(Table1[[#This Row],[Years old]]&gt;=55,"55+","54 and under")</f>
        <v>55+</v>
      </c>
      <c r="AB2960" s="45" t="str">
        <f>VLOOKUP(Table1[[#This Row],[Years old]],Lookups!$A$1:$C$101,2,FALSE)</f>
        <v>50 - 59</v>
      </c>
      <c r="AC2960" s="45" t="str">
        <f>VLOOKUP(Table1[[#This Row],[Years old]],Lookups!$A$1:$C$101,3,FALSE)</f>
        <v>55 - 59</v>
      </c>
      <c r="AD2960" s="45" t="str">
        <f>VLOOKUP(Table1[[#This Row],[Race]],Lookups!$E$2:$F$11,2,FALSE)</f>
        <v>White</v>
      </c>
      <c r="AE2960" s="45" t="str">
        <f>VLOOKUP(Table1[[#This Row],[Ethnicity]],Lookups!$H$2:$I$6,2,FALSE)</f>
        <v>Not Hispanic/Latino</v>
      </c>
      <c r="AF2960" s="45" t="str">
        <f>VLOOKUP(Table1[[#This Row],[Language]],Lookups!$K$2:$L$9,2,FALSE)</f>
        <v>English</v>
      </c>
      <c r="AG2960" s="46">
        <v>42005</v>
      </c>
      <c r="AH2960" s="46">
        <v>45657</v>
      </c>
      <c r="AI2960" s="46" t="str">
        <f>IF(Table1[[#This Row],[Colonoscopy Date]]="","",DATEVALUE(Table1[[#This Row],[Colonoscopy Date]]))</f>
        <v/>
      </c>
      <c r="AJ29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61" spans="1:36" x14ac:dyDescent="0.25">
      <c r="A2961">
        <v>14920</v>
      </c>
      <c r="B2961" t="s">
        <v>1715</v>
      </c>
      <c r="C2961" t="s">
        <v>20</v>
      </c>
      <c r="D2961" t="s">
        <v>21</v>
      </c>
      <c r="E2961" t="s">
        <v>22</v>
      </c>
      <c r="F2961" t="s">
        <v>32</v>
      </c>
      <c r="G2961" t="s">
        <v>4527</v>
      </c>
      <c r="H2961" t="s">
        <v>24</v>
      </c>
      <c r="I2961" s="36">
        <v>24069</v>
      </c>
      <c r="J2961" t="s">
        <v>2885</v>
      </c>
      <c r="K2961" t="s">
        <v>2930</v>
      </c>
      <c r="L2961" t="s">
        <v>25</v>
      </c>
      <c r="M2961" s="2">
        <v>45645</v>
      </c>
      <c r="N2961" t="s">
        <v>25</v>
      </c>
      <c r="O2961" t="s">
        <v>25</v>
      </c>
      <c r="P2961" t="s">
        <v>18</v>
      </c>
      <c r="Q2961" t="s">
        <v>18</v>
      </c>
      <c r="R2961" t="s">
        <v>18</v>
      </c>
      <c r="S2961" t="s">
        <v>18</v>
      </c>
      <c r="T2961" t="s">
        <v>18</v>
      </c>
      <c r="U2961" t="s">
        <v>18</v>
      </c>
      <c r="V2961" t="s">
        <v>18</v>
      </c>
      <c r="W2961" s="45" t="str">
        <f>IF(Table1[[#This Row],[Sex at Birth]]="F","Female","Male")</f>
        <v>Female</v>
      </c>
      <c r="X2961" s="43">
        <v>45657</v>
      </c>
      <c r="Y2961" s="44">
        <f>Table1[[#This Row],[Report cutoff date]]-Table1[[#This Row],[DOB]]</f>
        <v>21588</v>
      </c>
      <c r="Z2961" s="68">
        <f>ROUNDDOWN(Table1[[#This Row],[Days old - as of report cutoff date]]/365,0)</f>
        <v>59</v>
      </c>
      <c r="AA2961" s="45" t="str">
        <f>IF(Table1[[#This Row],[Years old]]&gt;=55,"55+","54 and under")</f>
        <v>55+</v>
      </c>
      <c r="AB2961" s="45" t="str">
        <f>VLOOKUP(Table1[[#This Row],[Years old]],Lookups!$A$1:$C$101,2,FALSE)</f>
        <v>50 - 59</v>
      </c>
      <c r="AC2961" s="45" t="str">
        <f>VLOOKUP(Table1[[#This Row],[Years old]],Lookups!$A$1:$C$101,3,FALSE)</f>
        <v>55 - 59</v>
      </c>
      <c r="AD2961" s="45" t="str">
        <f>VLOOKUP(Table1[[#This Row],[Race]],Lookups!$E$2:$F$11,2,FALSE)</f>
        <v>White</v>
      </c>
      <c r="AE2961" s="45" t="str">
        <f>VLOOKUP(Table1[[#This Row],[Ethnicity]],Lookups!$H$2:$I$6,2,FALSE)</f>
        <v>Not Hispanic/Latino</v>
      </c>
      <c r="AF2961" s="45" t="str">
        <f>VLOOKUP(Table1[[#This Row],[Language]],Lookups!$K$2:$L$9,2,FALSE)</f>
        <v>English</v>
      </c>
      <c r="AG2961" s="46">
        <v>42005</v>
      </c>
      <c r="AH2961" s="46">
        <v>45657</v>
      </c>
      <c r="AI2961" s="46" t="str">
        <f>IF(Table1[[#This Row],[Colonoscopy Date]]="","",DATEVALUE(Table1[[#This Row],[Colonoscopy Date]]))</f>
        <v/>
      </c>
      <c r="AJ29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62" spans="1:36" x14ac:dyDescent="0.25">
      <c r="A2962">
        <v>12867</v>
      </c>
      <c r="B2962" t="s">
        <v>1828</v>
      </c>
      <c r="C2962" t="s">
        <v>20</v>
      </c>
      <c r="D2962" t="s">
        <v>21</v>
      </c>
      <c r="E2962" t="s">
        <v>22</v>
      </c>
      <c r="F2962" t="s">
        <v>30</v>
      </c>
      <c r="G2962" t="s">
        <v>5026</v>
      </c>
      <c r="H2962" t="s">
        <v>24</v>
      </c>
      <c r="I2962" s="36">
        <v>24070</v>
      </c>
      <c r="J2962" t="s">
        <v>2903</v>
      </c>
      <c r="K2962" t="s">
        <v>2930</v>
      </c>
      <c r="L2962" t="s">
        <v>25</v>
      </c>
      <c r="M2962" s="2">
        <v>45327</v>
      </c>
      <c r="N2962" t="s">
        <v>25</v>
      </c>
      <c r="O2962" t="s">
        <v>25</v>
      </c>
      <c r="P2962" t="s">
        <v>18</v>
      </c>
      <c r="Q2962" t="s">
        <v>18</v>
      </c>
      <c r="R2962" t="s">
        <v>18</v>
      </c>
      <c r="S2962" t="s">
        <v>18</v>
      </c>
      <c r="T2962" t="s">
        <v>18</v>
      </c>
      <c r="U2962" t="s">
        <v>18</v>
      </c>
      <c r="V2962" t="s">
        <v>18</v>
      </c>
      <c r="W2962" s="45" t="str">
        <f>IF(Table1[[#This Row],[Sex at Birth]]="F","Female","Male")</f>
        <v>Female</v>
      </c>
      <c r="X2962" s="43">
        <v>45657</v>
      </c>
      <c r="Y2962" s="44">
        <f>Table1[[#This Row],[Report cutoff date]]-Table1[[#This Row],[DOB]]</f>
        <v>21587</v>
      </c>
      <c r="Z2962" s="68">
        <f>ROUNDDOWN(Table1[[#This Row],[Days old - as of report cutoff date]]/365,0)</f>
        <v>59</v>
      </c>
      <c r="AA2962" s="45" t="str">
        <f>IF(Table1[[#This Row],[Years old]]&gt;=55,"55+","54 and under")</f>
        <v>55+</v>
      </c>
      <c r="AB2962" s="45" t="str">
        <f>VLOOKUP(Table1[[#This Row],[Years old]],Lookups!$A$1:$C$101,2,FALSE)</f>
        <v>50 - 59</v>
      </c>
      <c r="AC2962" s="45" t="str">
        <f>VLOOKUP(Table1[[#This Row],[Years old]],Lookups!$A$1:$C$101,3,FALSE)</f>
        <v>55 - 59</v>
      </c>
      <c r="AD2962" s="45" t="str">
        <f>VLOOKUP(Table1[[#This Row],[Race]],Lookups!$E$2:$F$11,2,FALSE)</f>
        <v>White</v>
      </c>
      <c r="AE2962" s="45" t="str">
        <f>VLOOKUP(Table1[[#This Row],[Ethnicity]],Lookups!$H$2:$I$6,2,FALSE)</f>
        <v>Not Hispanic/Latino</v>
      </c>
      <c r="AF2962" s="45" t="str">
        <f>VLOOKUP(Table1[[#This Row],[Language]],Lookups!$K$2:$L$9,2,FALSE)</f>
        <v>English</v>
      </c>
      <c r="AG2962" s="46">
        <v>42005</v>
      </c>
      <c r="AH2962" s="46">
        <v>45657</v>
      </c>
      <c r="AI2962" s="46" t="str">
        <f>IF(Table1[[#This Row],[Colonoscopy Date]]="","",DATEVALUE(Table1[[#This Row],[Colonoscopy Date]]))</f>
        <v/>
      </c>
      <c r="AJ29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63" spans="1:36" x14ac:dyDescent="0.25">
      <c r="A2963">
        <v>15227</v>
      </c>
      <c r="B2963" t="s">
        <v>1879</v>
      </c>
      <c r="C2963" t="s">
        <v>501</v>
      </c>
      <c r="D2963" t="s">
        <v>34</v>
      </c>
      <c r="E2963" t="s">
        <v>22</v>
      </c>
      <c r="F2963" t="s">
        <v>18</v>
      </c>
      <c r="G2963" t="s">
        <v>6677</v>
      </c>
      <c r="H2963" t="s">
        <v>35</v>
      </c>
      <c r="I2963" s="36">
        <v>24072</v>
      </c>
      <c r="J2963" t="s">
        <v>2914</v>
      </c>
      <c r="K2963" t="s">
        <v>2930</v>
      </c>
      <c r="L2963" t="s">
        <v>25</v>
      </c>
      <c r="M2963" s="2">
        <v>45565</v>
      </c>
      <c r="N2963" t="s">
        <v>25</v>
      </c>
      <c r="O2963" t="s">
        <v>25</v>
      </c>
      <c r="P2963" t="s">
        <v>18</v>
      </c>
      <c r="Q2963" t="s">
        <v>18</v>
      </c>
      <c r="R2963" t="s">
        <v>18</v>
      </c>
      <c r="S2963" t="s">
        <v>18</v>
      </c>
      <c r="T2963" t="s">
        <v>18</v>
      </c>
      <c r="U2963" t="s">
        <v>18</v>
      </c>
      <c r="V2963" t="s">
        <v>18</v>
      </c>
      <c r="W2963" s="45" t="str">
        <f>IF(Table1[[#This Row],[Sex at Birth]]="F","Female","Male")</f>
        <v>Male</v>
      </c>
      <c r="X2963" s="43">
        <v>45657</v>
      </c>
      <c r="Y2963" s="44">
        <f>Table1[[#This Row],[Report cutoff date]]-Table1[[#This Row],[DOB]]</f>
        <v>21585</v>
      </c>
      <c r="Z2963" s="68">
        <f>ROUNDDOWN(Table1[[#This Row],[Days old - as of report cutoff date]]/365,0)</f>
        <v>59</v>
      </c>
      <c r="AA2963" s="45" t="str">
        <f>IF(Table1[[#This Row],[Years old]]&gt;=55,"55+","54 and under")</f>
        <v>55+</v>
      </c>
      <c r="AB2963" s="45" t="str">
        <f>VLOOKUP(Table1[[#This Row],[Years old]],Lookups!$A$1:$C$101,2,FALSE)</f>
        <v>50 - 59</v>
      </c>
      <c r="AC2963" s="45" t="str">
        <f>VLOOKUP(Table1[[#This Row],[Years old]],Lookups!$A$1:$C$101,3,FALSE)</f>
        <v>55 - 59</v>
      </c>
      <c r="AD2963" s="45" t="str">
        <f>VLOOKUP(Table1[[#This Row],[Race]],Lookups!$E$2:$F$11,2,FALSE)</f>
        <v>Other/ Unknown</v>
      </c>
      <c r="AE2963" s="45" t="str">
        <f>VLOOKUP(Table1[[#This Row],[Ethnicity]],Lookups!$H$2:$I$6,2,FALSE)</f>
        <v>Other/ Unknown</v>
      </c>
      <c r="AF2963" s="45" t="str">
        <f>VLOOKUP(Table1[[#This Row],[Language]],Lookups!$K$2:$L$9,2,FALSE)</f>
        <v>English</v>
      </c>
      <c r="AG2963" s="46">
        <v>42005</v>
      </c>
      <c r="AH2963" s="46">
        <v>45657</v>
      </c>
      <c r="AI2963" s="46" t="str">
        <f>IF(Table1[[#This Row],[Colonoscopy Date]]="","",DATEVALUE(Table1[[#This Row],[Colonoscopy Date]]))</f>
        <v/>
      </c>
      <c r="AJ29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64" spans="1:36" x14ac:dyDescent="0.25">
      <c r="A2964">
        <v>12571</v>
      </c>
      <c r="B2964" t="s">
        <v>1641</v>
      </c>
      <c r="C2964" t="s">
        <v>20</v>
      </c>
      <c r="D2964" t="s">
        <v>21</v>
      </c>
      <c r="E2964" t="s">
        <v>22</v>
      </c>
      <c r="F2964" t="s">
        <v>18</v>
      </c>
      <c r="G2964" t="s">
        <v>3535</v>
      </c>
      <c r="H2964" t="s">
        <v>35</v>
      </c>
      <c r="I2964" s="36">
        <v>24074</v>
      </c>
      <c r="J2964" t="s">
        <v>2913</v>
      </c>
      <c r="K2964" t="s">
        <v>2930</v>
      </c>
      <c r="L2964" t="s">
        <v>25</v>
      </c>
      <c r="M2964" s="2">
        <v>45296</v>
      </c>
      <c r="N2964" t="s">
        <v>53</v>
      </c>
      <c r="O2964" t="s">
        <v>25</v>
      </c>
      <c r="P2964" t="s">
        <v>532</v>
      </c>
      <c r="Q2964" t="s">
        <v>884</v>
      </c>
      <c r="R2964" t="s">
        <v>87</v>
      </c>
      <c r="S2964" t="s">
        <v>18</v>
      </c>
      <c r="T2964" t="s">
        <v>18</v>
      </c>
      <c r="U2964" t="s">
        <v>18</v>
      </c>
      <c r="V2964" t="s">
        <v>18</v>
      </c>
      <c r="W2964" s="45" t="str">
        <f>IF(Table1[[#This Row],[Sex at Birth]]="F","Female","Male")</f>
        <v>Male</v>
      </c>
      <c r="X2964" s="43">
        <v>45657</v>
      </c>
      <c r="Y2964" s="44">
        <f>Table1[[#This Row],[Report cutoff date]]-Table1[[#This Row],[DOB]]</f>
        <v>21583</v>
      </c>
      <c r="Z2964" s="68">
        <f>ROUNDDOWN(Table1[[#This Row],[Days old - as of report cutoff date]]/365,0)</f>
        <v>59</v>
      </c>
      <c r="AA2964" s="45" t="str">
        <f>IF(Table1[[#This Row],[Years old]]&gt;=55,"55+","54 and under")</f>
        <v>55+</v>
      </c>
      <c r="AB2964" s="45" t="str">
        <f>VLOOKUP(Table1[[#This Row],[Years old]],Lookups!$A$1:$C$101,2,FALSE)</f>
        <v>50 - 59</v>
      </c>
      <c r="AC2964" s="45" t="str">
        <f>VLOOKUP(Table1[[#This Row],[Years old]],Lookups!$A$1:$C$101,3,FALSE)</f>
        <v>55 - 59</v>
      </c>
      <c r="AD2964" s="45" t="str">
        <f>VLOOKUP(Table1[[#This Row],[Race]],Lookups!$E$2:$F$11,2,FALSE)</f>
        <v>White</v>
      </c>
      <c r="AE2964" s="45" t="str">
        <f>VLOOKUP(Table1[[#This Row],[Ethnicity]],Lookups!$H$2:$I$6,2,FALSE)</f>
        <v>Not Hispanic/Latino</v>
      </c>
      <c r="AF2964" s="45" t="str">
        <f>VLOOKUP(Table1[[#This Row],[Language]],Lookups!$K$2:$L$9,2,FALSE)</f>
        <v>English</v>
      </c>
      <c r="AG2964" s="46">
        <v>42005</v>
      </c>
      <c r="AH2964" s="46">
        <v>45657</v>
      </c>
      <c r="AI2964" s="46">
        <f>IF(Table1[[#This Row],[Colonoscopy Date]]="","",DATEVALUE(Table1[[#This Row],[Colonoscopy Date]]))</f>
        <v>44949</v>
      </c>
      <c r="AJ29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65" spans="1:36" x14ac:dyDescent="0.25">
      <c r="A2965">
        <v>12308</v>
      </c>
      <c r="B2965" t="s">
        <v>1775</v>
      </c>
      <c r="C2965" t="s">
        <v>20</v>
      </c>
      <c r="D2965" t="s">
        <v>34</v>
      </c>
      <c r="E2965" t="s">
        <v>22</v>
      </c>
      <c r="F2965" t="s">
        <v>375</v>
      </c>
      <c r="G2965" t="s">
        <v>2961</v>
      </c>
      <c r="H2965" t="s">
        <v>24</v>
      </c>
      <c r="I2965" s="36">
        <v>24075</v>
      </c>
      <c r="J2965" t="s">
        <v>2910</v>
      </c>
      <c r="K2965" t="s">
        <v>2930</v>
      </c>
      <c r="L2965" t="s">
        <v>25</v>
      </c>
      <c r="M2965" s="2">
        <v>45608</v>
      </c>
      <c r="N2965" t="s">
        <v>53</v>
      </c>
      <c r="O2965" t="s">
        <v>25</v>
      </c>
      <c r="P2965" t="s">
        <v>18</v>
      </c>
      <c r="Q2965" t="s">
        <v>18</v>
      </c>
      <c r="R2965" t="s">
        <v>18</v>
      </c>
      <c r="U2965" t="s">
        <v>18</v>
      </c>
      <c r="V2965" t="s">
        <v>18</v>
      </c>
      <c r="W2965" s="45" t="str">
        <f>IF(Table1[[#This Row],[Sex at Birth]]="F","Female","Male")</f>
        <v>Female</v>
      </c>
      <c r="X2965" s="43">
        <v>45657</v>
      </c>
      <c r="Y2965" s="44">
        <f>Table1[[#This Row],[Report cutoff date]]-Table1[[#This Row],[DOB]]</f>
        <v>21582</v>
      </c>
      <c r="Z2965" s="68">
        <f>ROUNDDOWN(Table1[[#This Row],[Days old - as of report cutoff date]]/365,0)</f>
        <v>59</v>
      </c>
      <c r="AA2965" s="45" t="str">
        <f>IF(Table1[[#This Row],[Years old]]&gt;=55,"55+","54 and under")</f>
        <v>55+</v>
      </c>
      <c r="AB2965" s="45" t="str">
        <f>VLOOKUP(Table1[[#This Row],[Years old]],Lookups!$A$1:$C$101,2,FALSE)</f>
        <v>50 - 59</v>
      </c>
      <c r="AC2965" s="45" t="str">
        <f>VLOOKUP(Table1[[#This Row],[Years old]],Lookups!$A$1:$C$101,3,FALSE)</f>
        <v>55 - 59</v>
      </c>
      <c r="AD2965" s="45" t="str">
        <f>VLOOKUP(Table1[[#This Row],[Race]],Lookups!$E$2:$F$11,2,FALSE)</f>
        <v>White</v>
      </c>
      <c r="AE2965" s="45" t="str">
        <f>VLOOKUP(Table1[[#This Row],[Ethnicity]],Lookups!$H$2:$I$6,2,FALSE)</f>
        <v>Other/ Unknown</v>
      </c>
      <c r="AF2965" s="45" t="str">
        <f>VLOOKUP(Table1[[#This Row],[Language]],Lookups!$K$2:$L$9,2,FALSE)</f>
        <v>English</v>
      </c>
      <c r="AG2965" s="46">
        <v>42005</v>
      </c>
      <c r="AH2965" s="46">
        <v>45657</v>
      </c>
      <c r="AI2965" s="46" t="str">
        <f>IF(Table1[[#This Row],[Colonoscopy Date]]="","",DATEVALUE(Table1[[#This Row],[Colonoscopy Date]]))</f>
        <v/>
      </c>
      <c r="AJ29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66" spans="1:36" x14ac:dyDescent="0.25">
      <c r="A2966">
        <v>12816</v>
      </c>
      <c r="B2966" t="s">
        <v>1619</v>
      </c>
      <c r="C2966" t="s">
        <v>20</v>
      </c>
      <c r="D2966" t="s">
        <v>21</v>
      </c>
      <c r="E2966" t="s">
        <v>22</v>
      </c>
      <c r="F2966" t="s">
        <v>60</v>
      </c>
      <c r="G2966" t="s">
        <v>4185</v>
      </c>
      <c r="H2966" t="s">
        <v>35</v>
      </c>
      <c r="I2966" s="36">
        <v>24075</v>
      </c>
      <c r="J2966" t="s">
        <v>2884</v>
      </c>
      <c r="K2966" t="s">
        <v>2930</v>
      </c>
      <c r="L2966" t="s">
        <v>25</v>
      </c>
      <c r="M2966" s="2">
        <v>45418</v>
      </c>
      <c r="N2966" t="s">
        <v>25</v>
      </c>
      <c r="O2966" t="s">
        <v>25</v>
      </c>
      <c r="P2966" t="s">
        <v>18</v>
      </c>
      <c r="Q2966" t="s">
        <v>18</v>
      </c>
      <c r="R2966" t="s">
        <v>18</v>
      </c>
      <c r="S2966" t="s">
        <v>18</v>
      </c>
      <c r="T2966" t="s">
        <v>18</v>
      </c>
      <c r="U2966" t="s">
        <v>18</v>
      </c>
      <c r="V2966" t="s">
        <v>18</v>
      </c>
      <c r="W2966" s="45" t="str">
        <f>IF(Table1[[#This Row],[Sex at Birth]]="F","Female","Male")</f>
        <v>Male</v>
      </c>
      <c r="X2966" s="43">
        <v>45657</v>
      </c>
      <c r="Y2966" s="44">
        <f>Table1[[#This Row],[Report cutoff date]]-Table1[[#This Row],[DOB]]</f>
        <v>21582</v>
      </c>
      <c r="Z2966" s="68">
        <f>ROUNDDOWN(Table1[[#This Row],[Days old - as of report cutoff date]]/365,0)</f>
        <v>59</v>
      </c>
      <c r="AA2966" s="45" t="str">
        <f>IF(Table1[[#This Row],[Years old]]&gt;=55,"55+","54 and under")</f>
        <v>55+</v>
      </c>
      <c r="AB2966" s="45" t="str">
        <f>VLOOKUP(Table1[[#This Row],[Years old]],Lookups!$A$1:$C$101,2,FALSE)</f>
        <v>50 - 59</v>
      </c>
      <c r="AC2966" s="45" t="str">
        <f>VLOOKUP(Table1[[#This Row],[Years old]],Lookups!$A$1:$C$101,3,FALSE)</f>
        <v>55 - 59</v>
      </c>
      <c r="AD2966" s="45" t="str">
        <f>VLOOKUP(Table1[[#This Row],[Race]],Lookups!$E$2:$F$11,2,FALSE)</f>
        <v>White</v>
      </c>
      <c r="AE2966" s="45" t="str">
        <f>VLOOKUP(Table1[[#This Row],[Ethnicity]],Lookups!$H$2:$I$6,2,FALSE)</f>
        <v>Not Hispanic/Latino</v>
      </c>
      <c r="AF2966" s="45" t="str">
        <f>VLOOKUP(Table1[[#This Row],[Language]],Lookups!$K$2:$L$9,2,FALSE)</f>
        <v>English</v>
      </c>
      <c r="AG2966" s="46">
        <v>42005</v>
      </c>
      <c r="AH2966" s="46">
        <v>45657</v>
      </c>
      <c r="AI2966" s="46" t="str">
        <f>IF(Table1[[#This Row],[Colonoscopy Date]]="","",DATEVALUE(Table1[[#This Row],[Colonoscopy Date]]))</f>
        <v/>
      </c>
      <c r="AJ29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67" spans="1:36" x14ac:dyDescent="0.25">
      <c r="A2967">
        <v>12711</v>
      </c>
      <c r="B2967" t="s">
        <v>1588</v>
      </c>
      <c r="C2967" t="s">
        <v>20</v>
      </c>
      <c r="D2967" t="s">
        <v>21</v>
      </c>
      <c r="E2967" t="s">
        <v>22</v>
      </c>
      <c r="F2967" t="s">
        <v>30</v>
      </c>
      <c r="G2967" t="s">
        <v>5898</v>
      </c>
      <c r="H2967" t="s">
        <v>24</v>
      </c>
      <c r="I2967" s="36">
        <v>24076</v>
      </c>
      <c r="J2967" t="s">
        <v>2912</v>
      </c>
      <c r="K2967" t="s">
        <v>2930</v>
      </c>
      <c r="L2967" t="s">
        <v>25</v>
      </c>
      <c r="M2967" s="2">
        <v>45607</v>
      </c>
      <c r="N2967" t="s">
        <v>25</v>
      </c>
      <c r="O2967" t="s">
        <v>25</v>
      </c>
      <c r="P2967" t="s">
        <v>18</v>
      </c>
      <c r="Q2967" t="s">
        <v>18</v>
      </c>
      <c r="R2967" t="s">
        <v>18</v>
      </c>
      <c r="S2967" t="s">
        <v>18</v>
      </c>
      <c r="T2967" t="s">
        <v>18</v>
      </c>
      <c r="U2967" t="s">
        <v>18</v>
      </c>
      <c r="V2967" t="s">
        <v>18</v>
      </c>
      <c r="W2967" s="45" t="str">
        <f>IF(Table1[[#This Row],[Sex at Birth]]="F","Female","Male")</f>
        <v>Female</v>
      </c>
      <c r="X2967" s="43">
        <v>45657</v>
      </c>
      <c r="Y2967" s="44">
        <f>Table1[[#This Row],[Report cutoff date]]-Table1[[#This Row],[DOB]]</f>
        <v>21581</v>
      </c>
      <c r="Z2967" s="68">
        <f>ROUNDDOWN(Table1[[#This Row],[Days old - as of report cutoff date]]/365,0)</f>
        <v>59</v>
      </c>
      <c r="AA2967" s="45" t="str">
        <f>IF(Table1[[#This Row],[Years old]]&gt;=55,"55+","54 and under")</f>
        <v>55+</v>
      </c>
      <c r="AB2967" s="45" t="str">
        <f>VLOOKUP(Table1[[#This Row],[Years old]],Lookups!$A$1:$C$101,2,FALSE)</f>
        <v>50 - 59</v>
      </c>
      <c r="AC2967" s="45" t="str">
        <f>VLOOKUP(Table1[[#This Row],[Years old]],Lookups!$A$1:$C$101,3,FALSE)</f>
        <v>55 - 59</v>
      </c>
      <c r="AD2967" s="45" t="str">
        <f>VLOOKUP(Table1[[#This Row],[Race]],Lookups!$E$2:$F$11,2,FALSE)</f>
        <v>White</v>
      </c>
      <c r="AE2967" s="45" t="str">
        <f>VLOOKUP(Table1[[#This Row],[Ethnicity]],Lookups!$H$2:$I$6,2,FALSE)</f>
        <v>Not Hispanic/Latino</v>
      </c>
      <c r="AF2967" s="45" t="str">
        <f>VLOOKUP(Table1[[#This Row],[Language]],Lookups!$K$2:$L$9,2,FALSE)</f>
        <v>English</v>
      </c>
      <c r="AG2967" s="46">
        <v>42005</v>
      </c>
      <c r="AH2967" s="46">
        <v>45657</v>
      </c>
      <c r="AI2967" s="46" t="str">
        <f>IF(Table1[[#This Row],[Colonoscopy Date]]="","",DATEVALUE(Table1[[#This Row],[Colonoscopy Date]]))</f>
        <v/>
      </c>
      <c r="AJ29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68" spans="1:36" x14ac:dyDescent="0.25">
      <c r="A2968">
        <v>14629</v>
      </c>
      <c r="B2968" t="s">
        <v>1695</v>
      </c>
      <c r="C2968" t="s">
        <v>20</v>
      </c>
      <c r="D2968" t="s">
        <v>21</v>
      </c>
      <c r="E2968" t="s">
        <v>22</v>
      </c>
      <c r="F2968" t="s">
        <v>30</v>
      </c>
      <c r="G2968" t="s">
        <v>4560</v>
      </c>
      <c r="H2968" t="s">
        <v>35</v>
      </c>
      <c r="I2968" s="36">
        <v>24077</v>
      </c>
      <c r="J2968" t="s">
        <v>2885</v>
      </c>
      <c r="K2968" t="s">
        <v>2930</v>
      </c>
      <c r="L2968" t="s">
        <v>25</v>
      </c>
      <c r="M2968" s="2">
        <v>45338</v>
      </c>
      <c r="N2968" t="s">
        <v>53</v>
      </c>
      <c r="O2968" t="s">
        <v>25</v>
      </c>
      <c r="P2968" t="s">
        <v>18</v>
      </c>
      <c r="Q2968" t="s">
        <v>18</v>
      </c>
      <c r="R2968" t="s">
        <v>18</v>
      </c>
      <c r="S2968" t="s">
        <v>1040</v>
      </c>
      <c r="T2968" t="s">
        <v>18</v>
      </c>
      <c r="U2968" t="s">
        <v>18</v>
      </c>
      <c r="V2968" t="s">
        <v>18</v>
      </c>
      <c r="W2968" s="45" t="str">
        <f>IF(Table1[[#This Row],[Sex at Birth]]="F","Female","Male")</f>
        <v>Male</v>
      </c>
      <c r="X2968" s="43">
        <v>45657</v>
      </c>
      <c r="Y2968" s="44">
        <f>Table1[[#This Row],[Report cutoff date]]-Table1[[#This Row],[DOB]]</f>
        <v>21580</v>
      </c>
      <c r="Z2968" s="68">
        <f>ROUNDDOWN(Table1[[#This Row],[Days old - as of report cutoff date]]/365,0)</f>
        <v>59</v>
      </c>
      <c r="AA2968" s="45" t="str">
        <f>IF(Table1[[#This Row],[Years old]]&gt;=55,"55+","54 and under")</f>
        <v>55+</v>
      </c>
      <c r="AB2968" s="45" t="str">
        <f>VLOOKUP(Table1[[#This Row],[Years old]],Lookups!$A$1:$C$101,2,FALSE)</f>
        <v>50 - 59</v>
      </c>
      <c r="AC2968" s="45" t="str">
        <f>VLOOKUP(Table1[[#This Row],[Years old]],Lookups!$A$1:$C$101,3,FALSE)</f>
        <v>55 - 59</v>
      </c>
      <c r="AD2968" s="45" t="str">
        <f>VLOOKUP(Table1[[#This Row],[Race]],Lookups!$E$2:$F$11,2,FALSE)</f>
        <v>White</v>
      </c>
      <c r="AE2968" s="45" t="str">
        <f>VLOOKUP(Table1[[#This Row],[Ethnicity]],Lookups!$H$2:$I$6,2,FALSE)</f>
        <v>Not Hispanic/Latino</v>
      </c>
      <c r="AF2968" s="45" t="str">
        <f>VLOOKUP(Table1[[#This Row],[Language]],Lookups!$K$2:$L$9,2,FALSE)</f>
        <v>English</v>
      </c>
      <c r="AG2968" s="46">
        <v>42005</v>
      </c>
      <c r="AH2968" s="46">
        <v>45657</v>
      </c>
      <c r="AI2968" s="46" t="str">
        <f>IF(Table1[[#This Row],[Colonoscopy Date]]="","",DATEVALUE(Table1[[#This Row],[Colonoscopy Date]]))</f>
        <v/>
      </c>
      <c r="AJ29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69" spans="1:36" x14ac:dyDescent="0.25">
      <c r="A2969">
        <v>13358</v>
      </c>
      <c r="B2969" t="s">
        <v>1620</v>
      </c>
      <c r="C2969" t="s">
        <v>20</v>
      </c>
      <c r="D2969" t="s">
        <v>21</v>
      </c>
      <c r="E2969" t="s">
        <v>22</v>
      </c>
      <c r="F2969" t="s">
        <v>23</v>
      </c>
      <c r="G2969" t="s">
        <v>7122</v>
      </c>
      <c r="H2969" t="s">
        <v>35</v>
      </c>
      <c r="I2969" s="36">
        <v>24078</v>
      </c>
      <c r="J2969" t="s">
        <v>2913</v>
      </c>
      <c r="K2969" t="s">
        <v>2931</v>
      </c>
      <c r="L2969" t="s">
        <v>25</v>
      </c>
      <c r="M2969" s="2">
        <v>45628</v>
      </c>
      <c r="N2969" t="s">
        <v>53</v>
      </c>
      <c r="O2969" t="s">
        <v>25</v>
      </c>
      <c r="P2969" t="s">
        <v>967</v>
      </c>
      <c r="Q2969" t="s">
        <v>18</v>
      </c>
      <c r="R2969" t="s">
        <v>18</v>
      </c>
      <c r="S2969" t="s">
        <v>18</v>
      </c>
      <c r="T2969" t="s">
        <v>18</v>
      </c>
      <c r="U2969" t="s">
        <v>18</v>
      </c>
      <c r="V2969" t="s">
        <v>18</v>
      </c>
      <c r="W2969" s="45" t="str">
        <f>IF(Table1[[#This Row],[Sex at Birth]]="F","Female","Male")</f>
        <v>Male</v>
      </c>
      <c r="X2969" s="43">
        <v>45657</v>
      </c>
      <c r="Y2969" s="44">
        <f>Table1[[#This Row],[Report cutoff date]]-Table1[[#This Row],[DOB]]</f>
        <v>21579</v>
      </c>
      <c r="Z2969" s="68">
        <f>ROUNDDOWN(Table1[[#This Row],[Days old - as of report cutoff date]]/365,0)</f>
        <v>59</v>
      </c>
      <c r="AA2969" s="45" t="str">
        <f>IF(Table1[[#This Row],[Years old]]&gt;=55,"55+","54 and under")</f>
        <v>55+</v>
      </c>
      <c r="AB2969" s="45" t="str">
        <f>VLOOKUP(Table1[[#This Row],[Years old]],Lookups!$A$1:$C$101,2,FALSE)</f>
        <v>50 - 59</v>
      </c>
      <c r="AC2969" s="45" t="str">
        <f>VLOOKUP(Table1[[#This Row],[Years old]],Lookups!$A$1:$C$101,3,FALSE)</f>
        <v>55 - 59</v>
      </c>
      <c r="AD2969" s="45" t="str">
        <f>VLOOKUP(Table1[[#This Row],[Race]],Lookups!$E$2:$F$11,2,FALSE)</f>
        <v>White</v>
      </c>
      <c r="AE2969" s="45" t="str">
        <f>VLOOKUP(Table1[[#This Row],[Ethnicity]],Lookups!$H$2:$I$6,2,FALSE)</f>
        <v>Not Hispanic/Latino</v>
      </c>
      <c r="AF2969" s="45" t="str">
        <f>VLOOKUP(Table1[[#This Row],[Language]],Lookups!$K$2:$L$9,2,FALSE)</f>
        <v>English</v>
      </c>
      <c r="AG2969" s="46">
        <v>42005</v>
      </c>
      <c r="AH2969" s="46">
        <v>45657</v>
      </c>
      <c r="AI2969" s="46">
        <f>IF(Table1[[#This Row],[Colonoscopy Date]]="","",DATEVALUE(Table1[[#This Row],[Colonoscopy Date]]))</f>
        <v>45140</v>
      </c>
      <c r="AJ29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70" spans="1:36" x14ac:dyDescent="0.25">
      <c r="A2970">
        <v>10436</v>
      </c>
      <c r="B2970" t="s">
        <v>1754</v>
      </c>
      <c r="C2970" t="s">
        <v>20</v>
      </c>
      <c r="D2970" t="s">
        <v>21</v>
      </c>
      <c r="E2970" t="s">
        <v>22</v>
      </c>
      <c r="F2970" t="s">
        <v>30</v>
      </c>
      <c r="G2970" t="s">
        <v>7778</v>
      </c>
      <c r="H2970" t="s">
        <v>24</v>
      </c>
      <c r="I2970" s="36">
        <v>24079</v>
      </c>
      <c r="J2970" t="s">
        <v>2912</v>
      </c>
      <c r="K2970" t="s">
        <v>2936</v>
      </c>
      <c r="L2970" t="s">
        <v>25</v>
      </c>
      <c r="M2970" s="2">
        <v>45600</v>
      </c>
      <c r="N2970" t="s">
        <v>25</v>
      </c>
      <c r="O2970" t="s">
        <v>25</v>
      </c>
      <c r="P2970" t="s">
        <v>125</v>
      </c>
      <c r="Q2970" t="s">
        <v>18</v>
      </c>
      <c r="R2970" t="s">
        <v>18</v>
      </c>
      <c r="S2970" t="s">
        <v>18</v>
      </c>
      <c r="T2970" t="s">
        <v>18</v>
      </c>
      <c r="U2970" t="s">
        <v>18</v>
      </c>
      <c r="V2970" t="s">
        <v>18</v>
      </c>
      <c r="W2970" s="45" t="str">
        <f>IF(Table1[[#This Row],[Sex at Birth]]="F","Female","Male")</f>
        <v>Female</v>
      </c>
      <c r="X2970" s="43">
        <v>45657</v>
      </c>
      <c r="Y2970" s="44">
        <f>Table1[[#This Row],[Report cutoff date]]-Table1[[#This Row],[DOB]]</f>
        <v>21578</v>
      </c>
      <c r="Z2970" s="68">
        <f>ROUNDDOWN(Table1[[#This Row],[Days old - as of report cutoff date]]/365,0)</f>
        <v>59</v>
      </c>
      <c r="AA2970" s="45" t="str">
        <f>IF(Table1[[#This Row],[Years old]]&gt;=55,"55+","54 and under")</f>
        <v>55+</v>
      </c>
      <c r="AB2970" s="45" t="str">
        <f>VLOOKUP(Table1[[#This Row],[Years old]],Lookups!$A$1:$C$101,2,FALSE)</f>
        <v>50 - 59</v>
      </c>
      <c r="AC2970" s="45" t="str">
        <f>VLOOKUP(Table1[[#This Row],[Years old]],Lookups!$A$1:$C$101,3,FALSE)</f>
        <v>55 - 59</v>
      </c>
      <c r="AD2970" s="45" t="str">
        <f>VLOOKUP(Table1[[#This Row],[Race]],Lookups!$E$2:$F$11,2,FALSE)</f>
        <v>White</v>
      </c>
      <c r="AE2970" s="45" t="str">
        <f>VLOOKUP(Table1[[#This Row],[Ethnicity]],Lookups!$H$2:$I$6,2,FALSE)</f>
        <v>Not Hispanic/Latino</v>
      </c>
      <c r="AF2970" s="45" t="str">
        <f>VLOOKUP(Table1[[#This Row],[Language]],Lookups!$K$2:$L$9,2,FALSE)</f>
        <v>English</v>
      </c>
      <c r="AG2970" s="46">
        <v>42005</v>
      </c>
      <c r="AH2970" s="46">
        <v>45657</v>
      </c>
      <c r="AI2970" s="46">
        <f>IF(Table1[[#This Row],[Colonoscopy Date]]="","",DATEVALUE(Table1[[#This Row],[Colonoscopy Date]]))</f>
        <v>42004</v>
      </c>
      <c r="AJ29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71" spans="1:36" x14ac:dyDescent="0.25">
      <c r="A2971">
        <v>11247</v>
      </c>
      <c r="B2971" t="s">
        <v>1787</v>
      </c>
      <c r="C2971" t="s">
        <v>20</v>
      </c>
      <c r="D2971" t="s">
        <v>21</v>
      </c>
      <c r="E2971" t="s">
        <v>22</v>
      </c>
      <c r="F2971" t="s">
        <v>30</v>
      </c>
      <c r="G2971" t="s">
        <v>4051</v>
      </c>
      <c r="H2971" t="s">
        <v>35</v>
      </c>
      <c r="I2971" s="36">
        <v>24080</v>
      </c>
      <c r="J2971" t="s">
        <v>2906</v>
      </c>
      <c r="K2971" t="s">
        <v>2936</v>
      </c>
      <c r="L2971" t="s">
        <v>25</v>
      </c>
      <c r="M2971" s="2">
        <v>45615</v>
      </c>
      <c r="N2971" t="s">
        <v>53</v>
      </c>
      <c r="O2971" t="s">
        <v>25</v>
      </c>
      <c r="Q2971" t="s">
        <v>18</v>
      </c>
      <c r="R2971" t="s">
        <v>18</v>
      </c>
      <c r="S2971" t="s">
        <v>18</v>
      </c>
      <c r="T2971" t="s">
        <v>18</v>
      </c>
      <c r="U2971" t="s">
        <v>18</v>
      </c>
      <c r="V2971" t="s">
        <v>18</v>
      </c>
      <c r="W2971" s="45" t="str">
        <f>IF(Table1[[#This Row],[Sex at Birth]]="F","Female","Male")</f>
        <v>Male</v>
      </c>
      <c r="X2971" s="43">
        <v>45657</v>
      </c>
      <c r="Y2971" s="44">
        <f>Table1[[#This Row],[Report cutoff date]]-Table1[[#This Row],[DOB]]</f>
        <v>21577</v>
      </c>
      <c r="Z2971" s="68">
        <f>ROUNDDOWN(Table1[[#This Row],[Days old - as of report cutoff date]]/365,0)</f>
        <v>59</v>
      </c>
      <c r="AA2971" s="45" t="str">
        <f>IF(Table1[[#This Row],[Years old]]&gt;=55,"55+","54 and under")</f>
        <v>55+</v>
      </c>
      <c r="AB2971" s="45" t="str">
        <f>VLOOKUP(Table1[[#This Row],[Years old]],Lookups!$A$1:$C$101,2,FALSE)</f>
        <v>50 - 59</v>
      </c>
      <c r="AC2971" s="45" t="str">
        <f>VLOOKUP(Table1[[#This Row],[Years old]],Lookups!$A$1:$C$101,3,FALSE)</f>
        <v>55 - 59</v>
      </c>
      <c r="AD2971" s="45" t="str">
        <f>VLOOKUP(Table1[[#This Row],[Race]],Lookups!$E$2:$F$11,2,FALSE)</f>
        <v>White</v>
      </c>
      <c r="AE2971" s="45" t="str">
        <f>VLOOKUP(Table1[[#This Row],[Ethnicity]],Lookups!$H$2:$I$6,2,FALSE)</f>
        <v>Not Hispanic/Latino</v>
      </c>
      <c r="AF2971" s="45" t="str">
        <f>VLOOKUP(Table1[[#This Row],[Language]],Lookups!$K$2:$L$9,2,FALSE)</f>
        <v>English</v>
      </c>
      <c r="AG2971" s="46">
        <v>42005</v>
      </c>
      <c r="AH2971" s="46">
        <v>45657</v>
      </c>
      <c r="AI2971" s="46" t="str">
        <f>IF(Table1[[#This Row],[Colonoscopy Date]]="","",DATEVALUE(Table1[[#This Row],[Colonoscopy Date]]))</f>
        <v/>
      </c>
      <c r="AJ29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72" spans="1:36" x14ac:dyDescent="0.25">
      <c r="A2972">
        <v>12660</v>
      </c>
      <c r="B2972" t="s">
        <v>1702</v>
      </c>
      <c r="C2972" t="s">
        <v>20</v>
      </c>
      <c r="D2972" t="s">
        <v>21</v>
      </c>
      <c r="E2972" t="s">
        <v>22</v>
      </c>
      <c r="F2972" t="s">
        <v>30</v>
      </c>
      <c r="G2972" t="s">
        <v>5039</v>
      </c>
      <c r="H2972" t="s">
        <v>24</v>
      </c>
      <c r="I2972" s="36">
        <v>24081</v>
      </c>
      <c r="J2972" t="s">
        <v>2903</v>
      </c>
      <c r="K2972" t="s">
        <v>2930</v>
      </c>
      <c r="L2972" t="s">
        <v>25</v>
      </c>
      <c r="M2972" s="2">
        <v>45349</v>
      </c>
      <c r="N2972" t="s">
        <v>25</v>
      </c>
      <c r="O2972" t="s">
        <v>25</v>
      </c>
      <c r="P2972" t="s">
        <v>18</v>
      </c>
      <c r="Q2972" t="s">
        <v>18</v>
      </c>
      <c r="R2972" t="s">
        <v>18</v>
      </c>
      <c r="S2972" t="s">
        <v>18</v>
      </c>
      <c r="T2972" t="s">
        <v>18</v>
      </c>
      <c r="U2972" t="s">
        <v>18</v>
      </c>
      <c r="V2972" t="s">
        <v>18</v>
      </c>
      <c r="W2972" s="45" t="str">
        <f>IF(Table1[[#This Row],[Sex at Birth]]="F","Female","Male")</f>
        <v>Female</v>
      </c>
      <c r="X2972" s="43">
        <v>45657</v>
      </c>
      <c r="Y2972" s="44">
        <f>Table1[[#This Row],[Report cutoff date]]-Table1[[#This Row],[DOB]]</f>
        <v>21576</v>
      </c>
      <c r="Z2972" s="68">
        <f>ROUNDDOWN(Table1[[#This Row],[Days old - as of report cutoff date]]/365,0)</f>
        <v>59</v>
      </c>
      <c r="AA2972" s="45" t="str">
        <f>IF(Table1[[#This Row],[Years old]]&gt;=55,"55+","54 and under")</f>
        <v>55+</v>
      </c>
      <c r="AB2972" s="45" t="str">
        <f>VLOOKUP(Table1[[#This Row],[Years old]],Lookups!$A$1:$C$101,2,FALSE)</f>
        <v>50 - 59</v>
      </c>
      <c r="AC2972" s="45" t="str">
        <f>VLOOKUP(Table1[[#This Row],[Years old]],Lookups!$A$1:$C$101,3,FALSE)</f>
        <v>55 - 59</v>
      </c>
      <c r="AD2972" s="45" t="str">
        <f>VLOOKUP(Table1[[#This Row],[Race]],Lookups!$E$2:$F$11,2,FALSE)</f>
        <v>White</v>
      </c>
      <c r="AE2972" s="45" t="str">
        <f>VLOOKUP(Table1[[#This Row],[Ethnicity]],Lookups!$H$2:$I$6,2,FALSE)</f>
        <v>Not Hispanic/Latino</v>
      </c>
      <c r="AF2972" s="45" t="str">
        <f>VLOOKUP(Table1[[#This Row],[Language]],Lookups!$K$2:$L$9,2,FALSE)</f>
        <v>English</v>
      </c>
      <c r="AG2972" s="46">
        <v>42005</v>
      </c>
      <c r="AH2972" s="46">
        <v>45657</v>
      </c>
      <c r="AI2972" s="46" t="str">
        <f>IF(Table1[[#This Row],[Colonoscopy Date]]="","",DATEVALUE(Table1[[#This Row],[Colonoscopy Date]]))</f>
        <v/>
      </c>
      <c r="AJ29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73" spans="1:36" x14ac:dyDescent="0.25">
      <c r="A2973">
        <v>12649</v>
      </c>
      <c r="B2973" t="s">
        <v>1584</v>
      </c>
      <c r="C2973" t="s">
        <v>20</v>
      </c>
      <c r="D2973" t="s">
        <v>21</v>
      </c>
      <c r="E2973" t="s">
        <v>22</v>
      </c>
      <c r="F2973" t="s">
        <v>44</v>
      </c>
      <c r="G2973" t="s">
        <v>5126</v>
      </c>
      <c r="H2973" t="s">
        <v>24</v>
      </c>
      <c r="I2973" s="36">
        <v>24083</v>
      </c>
      <c r="J2973" t="s">
        <v>2906</v>
      </c>
      <c r="K2973" t="s">
        <v>2930</v>
      </c>
      <c r="L2973" t="s">
        <v>25</v>
      </c>
      <c r="M2973" s="2">
        <v>45630</v>
      </c>
      <c r="N2973" t="s">
        <v>25</v>
      </c>
      <c r="O2973" t="s">
        <v>25</v>
      </c>
      <c r="P2973" t="s">
        <v>18</v>
      </c>
      <c r="Q2973" t="s">
        <v>18</v>
      </c>
      <c r="R2973" t="s">
        <v>18</v>
      </c>
      <c r="S2973" t="s">
        <v>18</v>
      </c>
      <c r="T2973" t="s">
        <v>18</v>
      </c>
      <c r="U2973" t="s">
        <v>18</v>
      </c>
      <c r="V2973" t="s">
        <v>18</v>
      </c>
      <c r="W2973" s="45" t="str">
        <f>IF(Table1[[#This Row],[Sex at Birth]]="F","Female","Male")</f>
        <v>Female</v>
      </c>
      <c r="X2973" s="43">
        <v>45657</v>
      </c>
      <c r="Y2973" s="44">
        <f>Table1[[#This Row],[Report cutoff date]]-Table1[[#This Row],[DOB]]</f>
        <v>21574</v>
      </c>
      <c r="Z2973" s="68">
        <f>ROUNDDOWN(Table1[[#This Row],[Days old - as of report cutoff date]]/365,0)</f>
        <v>59</v>
      </c>
      <c r="AA2973" s="45" t="str">
        <f>IF(Table1[[#This Row],[Years old]]&gt;=55,"55+","54 and under")</f>
        <v>55+</v>
      </c>
      <c r="AB2973" s="45" t="str">
        <f>VLOOKUP(Table1[[#This Row],[Years old]],Lookups!$A$1:$C$101,2,FALSE)</f>
        <v>50 - 59</v>
      </c>
      <c r="AC2973" s="45" t="str">
        <f>VLOOKUP(Table1[[#This Row],[Years old]],Lookups!$A$1:$C$101,3,FALSE)</f>
        <v>55 - 59</v>
      </c>
      <c r="AD2973" s="45" t="str">
        <f>VLOOKUP(Table1[[#This Row],[Race]],Lookups!$E$2:$F$11,2,FALSE)</f>
        <v>White</v>
      </c>
      <c r="AE2973" s="45" t="str">
        <f>VLOOKUP(Table1[[#This Row],[Ethnicity]],Lookups!$H$2:$I$6,2,FALSE)</f>
        <v>Not Hispanic/Latino</v>
      </c>
      <c r="AF2973" s="45" t="str">
        <f>VLOOKUP(Table1[[#This Row],[Language]],Lookups!$K$2:$L$9,2,FALSE)</f>
        <v>English</v>
      </c>
      <c r="AG2973" s="46">
        <v>42005</v>
      </c>
      <c r="AH2973" s="46">
        <v>45657</v>
      </c>
      <c r="AI2973" s="46" t="str">
        <f>IF(Table1[[#This Row],[Colonoscopy Date]]="","",DATEVALUE(Table1[[#This Row],[Colonoscopy Date]]))</f>
        <v/>
      </c>
      <c r="AJ29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74" spans="1:36" x14ac:dyDescent="0.25">
      <c r="A2974">
        <v>13655</v>
      </c>
      <c r="B2974" t="s">
        <v>1874</v>
      </c>
      <c r="C2974" t="s">
        <v>20</v>
      </c>
      <c r="D2974" t="s">
        <v>21</v>
      </c>
      <c r="E2974" t="s">
        <v>22</v>
      </c>
      <c r="F2974" t="s">
        <v>292</v>
      </c>
      <c r="G2974" t="s">
        <v>4211</v>
      </c>
      <c r="H2974" t="s">
        <v>35</v>
      </c>
      <c r="I2974" s="36">
        <v>24083</v>
      </c>
      <c r="J2974" t="s">
        <v>2884</v>
      </c>
      <c r="K2974" t="s">
        <v>2930</v>
      </c>
      <c r="L2974" t="s">
        <v>25</v>
      </c>
      <c r="M2974" s="2">
        <v>45616</v>
      </c>
      <c r="N2974" t="s">
        <v>25</v>
      </c>
      <c r="O2974" t="s">
        <v>25</v>
      </c>
      <c r="P2974" t="s">
        <v>18</v>
      </c>
      <c r="Q2974" t="s">
        <v>18</v>
      </c>
      <c r="R2974" t="s">
        <v>18</v>
      </c>
      <c r="S2974" t="s">
        <v>18</v>
      </c>
      <c r="T2974" t="s">
        <v>18</v>
      </c>
      <c r="U2974" t="s">
        <v>18</v>
      </c>
      <c r="V2974" t="s">
        <v>18</v>
      </c>
      <c r="W2974" s="45" t="str">
        <f>IF(Table1[[#This Row],[Sex at Birth]]="F","Female","Male")</f>
        <v>Male</v>
      </c>
      <c r="X2974" s="43">
        <v>45657</v>
      </c>
      <c r="Y2974" s="44">
        <f>Table1[[#This Row],[Report cutoff date]]-Table1[[#This Row],[DOB]]</f>
        <v>21574</v>
      </c>
      <c r="Z2974" s="68">
        <f>ROUNDDOWN(Table1[[#This Row],[Days old - as of report cutoff date]]/365,0)</f>
        <v>59</v>
      </c>
      <c r="AA2974" s="45" t="str">
        <f>IF(Table1[[#This Row],[Years old]]&gt;=55,"55+","54 and under")</f>
        <v>55+</v>
      </c>
      <c r="AB2974" s="45" t="str">
        <f>VLOOKUP(Table1[[#This Row],[Years old]],Lookups!$A$1:$C$101,2,FALSE)</f>
        <v>50 - 59</v>
      </c>
      <c r="AC2974" s="45" t="str">
        <f>VLOOKUP(Table1[[#This Row],[Years old]],Lookups!$A$1:$C$101,3,FALSE)</f>
        <v>55 - 59</v>
      </c>
      <c r="AD2974" s="45" t="str">
        <f>VLOOKUP(Table1[[#This Row],[Race]],Lookups!$E$2:$F$11,2,FALSE)</f>
        <v>White</v>
      </c>
      <c r="AE2974" s="45" t="str">
        <f>VLOOKUP(Table1[[#This Row],[Ethnicity]],Lookups!$H$2:$I$6,2,FALSE)</f>
        <v>Not Hispanic/Latino</v>
      </c>
      <c r="AF2974" s="45" t="str">
        <f>VLOOKUP(Table1[[#This Row],[Language]],Lookups!$K$2:$L$9,2,FALSE)</f>
        <v>English</v>
      </c>
      <c r="AG2974" s="46">
        <v>42005</v>
      </c>
      <c r="AH2974" s="46">
        <v>45657</v>
      </c>
      <c r="AI2974" s="46" t="str">
        <f>IF(Table1[[#This Row],[Colonoscopy Date]]="","",DATEVALUE(Table1[[#This Row],[Colonoscopy Date]]))</f>
        <v/>
      </c>
      <c r="AJ29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75" spans="1:36" x14ac:dyDescent="0.25">
      <c r="A2975">
        <v>11234</v>
      </c>
      <c r="B2975" t="s">
        <v>2008</v>
      </c>
      <c r="C2975" t="s">
        <v>20</v>
      </c>
      <c r="D2975" t="s">
        <v>21</v>
      </c>
      <c r="E2975" t="s">
        <v>22</v>
      </c>
      <c r="F2975" t="s">
        <v>32</v>
      </c>
      <c r="G2975" t="s">
        <v>3836</v>
      </c>
      <c r="H2975" t="s">
        <v>24</v>
      </c>
      <c r="I2975" s="36">
        <v>24085</v>
      </c>
      <c r="J2975" t="s">
        <v>2906</v>
      </c>
      <c r="K2975" t="s">
        <v>2931</v>
      </c>
      <c r="L2975" t="s">
        <v>25</v>
      </c>
      <c r="M2975" s="2">
        <v>45448</v>
      </c>
      <c r="N2975" t="s">
        <v>25</v>
      </c>
      <c r="O2975" t="s">
        <v>25</v>
      </c>
      <c r="P2975" t="s">
        <v>33</v>
      </c>
      <c r="Q2975" t="s">
        <v>18</v>
      </c>
      <c r="R2975" t="s">
        <v>18</v>
      </c>
      <c r="S2975" t="s">
        <v>18</v>
      </c>
      <c r="T2975" t="s">
        <v>18</v>
      </c>
      <c r="U2975" t="s">
        <v>18</v>
      </c>
      <c r="V2975" t="s">
        <v>18</v>
      </c>
      <c r="W2975" s="45" t="str">
        <f>IF(Table1[[#This Row],[Sex at Birth]]="F","Female","Male")</f>
        <v>Female</v>
      </c>
      <c r="X2975" s="43">
        <v>45657</v>
      </c>
      <c r="Y2975" s="44">
        <f>Table1[[#This Row],[Report cutoff date]]-Table1[[#This Row],[DOB]]</f>
        <v>21572</v>
      </c>
      <c r="Z2975" s="68">
        <f>ROUNDDOWN(Table1[[#This Row],[Days old - as of report cutoff date]]/365,0)</f>
        <v>59</v>
      </c>
      <c r="AA2975" s="45" t="str">
        <f>IF(Table1[[#This Row],[Years old]]&gt;=55,"55+","54 and under")</f>
        <v>55+</v>
      </c>
      <c r="AB2975" s="45" t="str">
        <f>VLOOKUP(Table1[[#This Row],[Years old]],Lookups!$A$1:$C$101,2,FALSE)</f>
        <v>50 - 59</v>
      </c>
      <c r="AC2975" s="45" t="str">
        <f>VLOOKUP(Table1[[#This Row],[Years old]],Lookups!$A$1:$C$101,3,FALSE)</f>
        <v>55 - 59</v>
      </c>
      <c r="AD2975" s="45" t="str">
        <f>VLOOKUP(Table1[[#This Row],[Race]],Lookups!$E$2:$F$11,2,FALSE)</f>
        <v>White</v>
      </c>
      <c r="AE2975" s="45" t="str">
        <f>VLOOKUP(Table1[[#This Row],[Ethnicity]],Lookups!$H$2:$I$6,2,FALSE)</f>
        <v>Not Hispanic/Latino</v>
      </c>
      <c r="AF2975" s="45" t="str">
        <f>VLOOKUP(Table1[[#This Row],[Language]],Lookups!$K$2:$L$9,2,FALSE)</f>
        <v>English</v>
      </c>
      <c r="AG2975" s="46">
        <v>42005</v>
      </c>
      <c r="AH2975" s="46">
        <v>45657</v>
      </c>
      <c r="AI2975" s="46">
        <f>IF(Table1[[#This Row],[Colonoscopy Date]]="","",DATEVALUE(Table1[[#This Row],[Colonoscopy Date]]))</f>
        <v>39706</v>
      </c>
      <c r="AJ29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76" spans="1:36" x14ac:dyDescent="0.25">
      <c r="A2976">
        <v>12865</v>
      </c>
      <c r="B2976" t="s">
        <v>1619</v>
      </c>
      <c r="C2976" t="s">
        <v>20</v>
      </c>
      <c r="D2976" t="s">
        <v>21</v>
      </c>
      <c r="E2976" t="s">
        <v>22</v>
      </c>
      <c r="F2976" t="s">
        <v>30</v>
      </c>
      <c r="G2976" t="s">
        <v>5255</v>
      </c>
      <c r="H2976" t="s">
        <v>35</v>
      </c>
      <c r="I2976" s="36">
        <v>24086</v>
      </c>
      <c r="J2976" t="s">
        <v>2910</v>
      </c>
      <c r="K2976" t="s">
        <v>2930</v>
      </c>
      <c r="L2976" t="s">
        <v>25</v>
      </c>
      <c r="M2976" s="2">
        <v>45544</v>
      </c>
      <c r="N2976" t="s">
        <v>25</v>
      </c>
      <c r="O2976" t="s">
        <v>25</v>
      </c>
      <c r="P2976" t="s">
        <v>18</v>
      </c>
      <c r="Q2976" t="s">
        <v>18</v>
      </c>
      <c r="R2976" t="s">
        <v>18</v>
      </c>
      <c r="S2976" t="s">
        <v>18</v>
      </c>
      <c r="T2976" t="s">
        <v>18</v>
      </c>
      <c r="U2976" t="s">
        <v>18</v>
      </c>
      <c r="V2976" t="s">
        <v>18</v>
      </c>
      <c r="W2976" s="45" t="str">
        <f>IF(Table1[[#This Row],[Sex at Birth]]="F","Female","Male")</f>
        <v>Male</v>
      </c>
      <c r="X2976" s="43">
        <v>45657</v>
      </c>
      <c r="Y2976" s="44">
        <f>Table1[[#This Row],[Report cutoff date]]-Table1[[#This Row],[DOB]]</f>
        <v>21571</v>
      </c>
      <c r="Z2976" s="68">
        <f>ROUNDDOWN(Table1[[#This Row],[Days old - as of report cutoff date]]/365,0)</f>
        <v>59</v>
      </c>
      <c r="AA2976" s="45" t="str">
        <f>IF(Table1[[#This Row],[Years old]]&gt;=55,"55+","54 and under")</f>
        <v>55+</v>
      </c>
      <c r="AB2976" s="45" t="str">
        <f>VLOOKUP(Table1[[#This Row],[Years old]],Lookups!$A$1:$C$101,2,FALSE)</f>
        <v>50 - 59</v>
      </c>
      <c r="AC2976" s="45" t="str">
        <f>VLOOKUP(Table1[[#This Row],[Years old]],Lookups!$A$1:$C$101,3,FALSE)</f>
        <v>55 - 59</v>
      </c>
      <c r="AD2976" s="45" t="str">
        <f>VLOOKUP(Table1[[#This Row],[Race]],Lookups!$E$2:$F$11,2,FALSE)</f>
        <v>White</v>
      </c>
      <c r="AE2976" s="45" t="str">
        <f>VLOOKUP(Table1[[#This Row],[Ethnicity]],Lookups!$H$2:$I$6,2,FALSE)</f>
        <v>Not Hispanic/Latino</v>
      </c>
      <c r="AF2976" s="45" t="str">
        <f>VLOOKUP(Table1[[#This Row],[Language]],Lookups!$K$2:$L$9,2,FALSE)</f>
        <v>English</v>
      </c>
      <c r="AG2976" s="46">
        <v>42005</v>
      </c>
      <c r="AH2976" s="46">
        <v>45657</v>
      </c>
      <c r="AI2976" s="46" t="str">
        <f>IF(Table1[[#This Row],[Colonoscopy Date]]="","",DATEVALUE(Table1[[#This Row],[Colonoscopy Date]]))</f>
        <v/>
      </c>
      <c r="AJ29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77" spans="1:36" x14ac:dyDescent="0.25">
      <c r="A2977">
        <v>13551</v>
      </c>
      <c r="B2977" t="s">
        <v>2155</v>
      </c>
      <c r="C2977" t="s">
        <v>20</v>
      </c>
      <c r="D2977" t="s">
        <v>21</v>
      </c>
      <c r="E2977" t="s">
        <v>22</v>
      </c>
      <c r="F2977" t="s">
        <v>29</v>
      </c>
      <c r="G2977" t="s">
        <v>6143</v>
      </c>
      <c r="H2977" t="s">
        <v>35</v>
      </c>
      <c r="I2977" s="36">
        <v>24087</v>
      </c>
      <c r="J2977" t="s">
        <v>2913</v>
      </c>
      <c r="K2977" t="s">
        <v>2930</v>
      </c>
      <c r="L2977" t="s">
        <v>25</v>
      </c>
      <c r="M2977" s="2">
        <v>45595</v>
      </c>
      <c r="N2977" t="s">
        <v>25</v>
      </c>
      <c r="O2977" t="s">
        <v>25</v>
      </c>
      <c r="P2977" t="s">
        <v>18</v>
      </c>
      <c r="Q2977" t="s">
        <v>18</v>
      </c>
      <c r="R2977" t="s">
        <v>18</v>
      </c>
      <c r="S2977" t="s">
        <v>18</v>
      </c>
      <c r="T2977" t="s">
        <v>18</v>
      </c>
      <c r="U2977" t="s">
        <v>18</v>
      </c>
      <c r="V2977" t="s">
        <v>18</v>
      </c>
      <c r="W2977" s="45" t="str">
        <f>IF(Table1[[#This Row],[Sex at Birth]]="F","Female","Male")</f>
        <v>Male</v>
      </c>
      <c r="X2977" s="43">
        <v>45657</v>
      </c>
      <c r="Y2977" s="44">
        <f>Table1[[#This Row],[Report cutoff date]]-Table1[[#This Row],[DOB]]</f>
        <v>21570</v>
      </c>
      <c r="Z2977" s="68">
        <f>ROUNDDOWN(Table1[[#This Row],[Days old - as of report cutoff date]]/365,0)</f>
        <v>59</v>
      </c>
      <c r="AA2977" s="45" t="str">
        <f>IF(Table1[[#This Row],[Years old]]&gt;=55,"55+","54 and under")</f>
        <v>55+</v>
      </c>
      <c r="AB2977" s="45" t="str">
        <f>VLOOKUP(Table1[[#This Row],[Years old]],Lookups!$A$1:$C$101,2,FALSE)</f>
        <v>50 - 59</v>
      </c>
      <c r="AC2977" s="45" t="str">
        <f>VLOOKUP(Table1[[#This Row],[Years old]],Lookups!$A$1:$C$101,3,FALSE)</f>
        <v>55 - 59</v>
      </c>
      <c r="AD2977" s="45" t="str">
        <f>VLOOKUP(Table1[[#This Row],[Race]],Lookups!$E$2:$F$11,2,FALSE)</f>
        <v>White</v>
      </c>
      <c r="AE2977" s="45" t="str">
        <f>VLOOKUP(Table1[[#This Row],[Ethnicity]],Lookups!$H$2:$I$6,2,FALSE)</f>
        <v>Not Hispanic/Latino</v>
      </c>
      <c r="AF2977" s="45" t="str">
        <f>VLOOKUP(Table1[[#This Row],[Language]],Lookups!$K$2:$L$9,2,FALSE)</f>
        <v>English</v>
      </c>
      <c r="AG2977" s="46">
        <v>42005</v>
      </c>
      <c r="AH2977" s="46">
        <v>45657</v>
      </c>
      <c r="AI2977" s="46" t="str">
        <f>IF(Table1[[#This Row],[Colonoscopy Date]]="","",DATEVALUE(Table1[[#This Row],[Colonoscopy Date]]))</f>
        <v/>
      </c>
      <c r="AJ29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78" spans="1:36" x14ac:dyDescent="0.25">
      <c r="A2978">
        <v>13671</v>
      </c>
      <c r="B2978" t="s">
        <v>1620</v>
      </c>
      <c r="C2978" t="s">
        <v>20</v>
      </c>
      <c r="D2978" t="s">
        <v>21</v>
      </c>
      <c r="E2978" t="s">
        <v>22</v>
      </c>
      <c r="F2978" t="s">
        <v>100</v>
      </c>
      <c r="G2978" t="s">
        <v>5183</v>
      </c>
      <c r="H2978" t="s">
        <v>35</v>
      </c>
      <c r="I2978" s="36">
        <v>24088</v>
      </c>
      <c r="J2978" t="s">
        <v>2906</v>
      </c>
      <c r="K2978" t="s">
        <v>2930</v>
      </c>
      <c r="L2978" t="s">
        <v>25</v>
      </c>
      <c r="M2978" s="2">
        <v>45631</v>
      </c>
      <c r="N2978" t="s">
        <v>53</v>
      </c>
      <c r="O2978" t="s">
        <v>25</v>
      </c>
      <c r="P2978" t="s">
        <v>973</v>
      </c>
      <c r="Q2978" t="s">
        <v>18</v>
      </c>
      <c r="R2978" t="s">
        <v>18</v>
      </c>
      <c r="S2978" t="s">
        <v>18</v>
      </c>
      <c r="T2978" t="s">
        <v>18</v>
      </c>
      <c r="U2978" t="s">
        <v>18</v>
      </c>
      <c r="V2978" t="s">
        <v>18</v>
      </c>
      <c r="W2978" s="45" t="str">
        <f>IF(Table1[[#This Row],[Sex at Birth]]="F","Female","Male")</f>
        <v>Male</v>
      </c>
      <c r="X2978" s="43">
        <v>45657</v>
      </c>
      <c r="Y2978" s="44">
        <f>Table1[[#This Row],[Report cutoff date]]-Table1[[#This Row],[DOB]]</f>
        <v>21569</v>
      </c>
      <c r="Z2978" s="68">
        <f>ROUNDDOWN(Table1[[#This Row],[Days old - as of report cutoff date]]/365,0)</f>
        <v>59</v>
      </c>
      <c r="AA2978" s="45" t="str">
        <f>IF(Table1[[#This Row],[Years old]]&gt;=55,"55+","54 and under")</f>
        <v>55+</v>
      </c>
      <c r="AB2978" s="45" t="str">
        <f>VLOOKUP(Table1[[#This Row],[Years old]],Lookups!$A$1:$C$101,2,FALSE)</f>
        <v>50 - 59</v>
      </c>
      <c r="AC2978" s="45" t="str">
        <f>VLOOKUP(Table1[[#This Row],[Years old]],Lookups!$A$1:$C$101,3,FALSE)</f>
        <v>55 - 59</v>
      </c>
      <c r="AD2978" s="45" t="str">
        <f>VLOOKUP(Table1[[#This Row],[Race]],Lookups!$E$2:$F$11,2,FALSE)</f>
        <v>White</v>
      </c>
      <c r="AE2978" s="45" t="str">
        <f>VLOOKUP(Table1[[#This Row],[Ethnicity]],Lookups!$H$2:$I$6,2,FALSE)</f>
        <v>Not Hispanic/Latino</v>
      </c>
      <c r="AF2978" s="45" t="str">
        <f>VLOOKUP(Table1[[#This Row],[Language]],Lookups!$K$2:$L$9,2,FALSE)</f>
        <v>English</v>
      </c>
      <c r="AG2978" s="46">
        <v>42005</v>
      </c>
      <c r="AH2978" s="46">
        <v>45657</v>
      </c>
      <c r="AI2978" s="46">
        <f>IF(Table1[[#This Row],[Colonoscopy Date]]="","",DATEVALUE(Table1[[#This Row],[Colonoscopy Date]]))</f>
        <v>44501</v>
      </c>
      <c r="AJ29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79" spans="1:36" x14ac:dyDescent="0.25">
      <c r="A2979">
        <v>13227</v>
      </c>
      <c r="B2979" t="s">
        <v>1701</v>
      </c>
      <c r="C2979" t="s">
        <v>20</v>
      </c>
      <c r="D2979" t="s">
        <v>21</v>
      </c>
      <c r="E2979" t="s">
        <v>22</v>
      </c>
      <c r="F2979" t="s">
        <v>46</v>
      </c>
      <c r="G2979" t="s">
        <v>5197</v>
      </c>
      <c r="H2979" t="s">
        <v>24</v>
      </c>
      <c r="I2979" s="36">
        <v>24088</v>
      </c>
      <c r="J2979" t="s">
        <v>2906</v>
      </c>
      <c r="K2979" t="s">
        <v>2930</v>
      </c>
      <c r="L2979" t="s">
        <v>25</v>
      </c>
      <c r="M2979" s="2">
        <v>45518</v>
      </c>
      <c r="N2979" t="s">
        <v>53</v>
      </c>
      <c r="O2979" t="s">
        <v>25</v>
      </c>
      <c r="P2979" t="s">
        <v>444</v>
      </c>
      <c r="Q2979" t="s">
        <v>18</v>
      </c>
      <c r="R2979" t="s">
        <v>18</v>
      </c>
      <c r="S2979" t="s">
        <v>18</v>
      </c>
      <c r="T2979" t="s">
        <v>18</v>
      </c>
      <c r="U2979" t="s">
        <v>18</v>
      </c>
      <c r="V2979" t="s">
        <v>18</v>
      </c>
      <c r="W2979" s="45" t="str">
        <f>IF(Table1[[#This Row],[Sex at Birth]]="F","Female","Male")</f>
        <v>Female</v>
      </c>
      <c r="X2979" s="43">
        <v>45657</v>
      </c>
      <c r="Y2979" s="44">
        <f>Table1[[#This Row],[Report cutoff date]]-Table1[[#This Row],[DOB]]</f>
        <v>21569</v>
      </c>
      <c r="Z2979" s="68">
        <f>ROUNDDOWN(Table1[[#This Row],[Days old - as of report cutoff date]]/365,0)</f>
        <v>59</v>
      </c>
      <c r="AA2979" s="45" t="str">
        <f>IF(Table1[[#This Row],[Years old]]&gt;=55,"55+","54 and under")</f>
        <v>55+</v>
      </c>
      <c r="AB2979" s="45" t="str">
        <f>VLOOKUP(Table1[[#This Row],[Years old]],Lookups!$A$1:$C$101,2,FALSE)</f>
        <v>50 - 59</v>
      </c>
      <c r="AC2979" s="45" t="str">
        <f>VLOOKUP(Table1[[#This Row],[Years old]],Lookups!$A$1:$C$101,3,FALSE)</f>
        <v>55 - 59</v>
      </c>
      <c r="AD2979" s="45" t="str">
        <f>VLOOKUP(Table1[[#This Row],[Race]],Lookups!$E$2:$F$11,2,FALSE)</f>
        <v>White</v>
      </c>
      <c r="AE2979" s="45" t="str">
        <f>VLOOKUP(Table1[[#This Row],[Ethnicity]],Lookups!$H$2:$I$6,2,FALSE)</f>
        <v>Not Hispanic/Latino</v>
      </c>
      <c r="AF2979" s="45" t="str">
        <f>VLOOKUP(Table1[[#This Row],[Language]],Lookups!$K$2:$L$9,2,FALSE)</f>
        <v>English</v>
      </c>
      <c r="AG2979" s="46">
        <v>42005</v>
      </c>
      <c r="AH2979" s="46">
        <v>45657</v>
      </c>
      <c r="AI2979" s="46">
        <f>IF(Table1[[#This Row],[Colonoscopy Date]]="","",DATEVALUE(Table1[[#This Row],[Colonoscopy Date]]))</f>
        <v>45209</v>
      </c>
      <c r="AJ297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80" spans="1:36" x14ac:dyDescent="0.25">
      <c r="A2980">
        <v>12272</v>
      </c>
      <c r="B2980" t="s">
        <v>1594</v>
      </c>
      <c r="C2980" t="s">
        <v>20</v>
      </c>
      <c r="D2980" t="s">
        <v>34</v>
      </c>
      <c r="E2980" t="s">
        <v>22</v>
      </c>
      <c r="F2980" t="s">
        <v>32</v>
      </c>
      <c r="G2980" t="s">
        <v>4568</v>
      </c>
      <c r="H2980" t="s">
        <v>24</v>
      </c>
      <c r="I2980" s="36">
        <v>24088</v>
      </c>
      <c r="J2980" t="s">
        <v>2885</v>
      </c>
      <c r="K2980" t="s">
        <v>2930</v>
      </c>
      <c r="L2980" t="s">
        <v>25</v>
      </c>
      <c r="M2980" s="2">
        <v>45638</v>
      </c>
      <c r="N2980" t="s">
        <v>53</v>
      </c>
      <c r="O2980" t="s">
        <v>25</v>
      </c>
      <c r="P2980" t="s">
        <v>1268</v>
      </c>
      <c r="Q2980" t="s">
        <v>18</v>
      </c>
      <c r="R2980" t="s">
        <v>18</v>
      </c>
      <c r="S2980" t="s">
        <v>18</v>
      </c>
      <c r="T2980" t="s">
        <v>18</v>
      </c>
      <c r="U2980" t="s">
        <v>18</v>
      </c>
      <c r="V2980" t="s">
        <v>18</v>
      </c>
      <c r="W2980" s="45" t="str">
        <f>IF(Table1[[#This Row],[Sex at Birth]]="F","Female","Male")</f>
        <v>Female</v>
      </c>
      <c r="X2980" s="43">
        <v>45657</v>
      </c>
      <c r="Y2980" s="44">
        <f>Table1[[#This Row],[Report cutoff date]]-Table1[[#This Row],[DOB]]</f>
        <v>21569</v>
      </c>
      <c r="Z2980" s="68">
        <f>ROUNDDOWN(Table1[[#This Row],[Days old - as of report cutoff date]]/365,0)</f>
        <v>59</v>
      </c>
      <c r="AA2980" s="45" t="str">
        <f>IF(Table1[[#This Row],[Years old]]&gt;=55,"55+","54 and under")</f>
        <v>55+</v>
      </c>
      <c r="AB2980" s="45" t="str">
        <f>VLOOKUP(Table1[[#This Row],[Years old]],Lookups!$A$1:$C$101,2,FALSE)</f>
        <v>50 - 59</v>
      </c>
      <c r="AC2980" s="45" t="str">
        <f>VLOOKUP(Table1[[#This Row],[Years old]],Lookups!$A$1:$C$101,3,FALSE)</f>
        <v>55 - 59</v>
      </c>
      <c r="AD2980" s="45" t="str">
        <f>VLOOKUP(Table1[[#This Row],[Race]],Lookups!$E$2:$F$11,2,FALSE)</f>
        <v>White</v>
      </c>
      <c r="AE2980" s="45" t="str">
        <f>VLOOKUP(Table1[[#This Row],[Ethnicity]],Lookups!$H$2:$I$6,2,FALSE)</f>
        <v>Other/ Unknown</v>
      </c>
      <c r="AF2980" s="45" t="str">
        <f>VLOOKUP(Table1[[#This Row],[Language]],Lookups!$K$2:$L$9,2,FALSE)</f>
        <v>English</v>
      </c>
      <c r="AG2980" s="46">
        <v>42005</v>
      </c>
      <c r="AH2980" s="46">
        <v>45657</v>
      </c>
      <c r="AI2980" s="46">
        <f>IF(Table1[[#This Row],[Colonoscopy Date]]="","",DATEVALUE(Table1[[#This Row],[Colonoscopy Date]]))</f>
        <v>45300</v>
      </c>
      <c r="AJ29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81" spans="1:36" x14ac:dyDescent="0.25">
      <c r="A2981">
        <v>11607</v>
      </c>
      <c r="B2981" t="s">
        <v>1624</v>
      </c>
      <c r="C2981" t="s">
        <v>20</v>
      </c>
      <c r="D2981" t="s">
        <v>21</v>
      </c>
      <c r="E2981" t="s">
        <v>22</v>
      </c>
      <c r="F2981" t="s">
        <v>81</v>
      </c>
      <c r="G2981" t="s">
        <v>6740</v>
      </c>
      <c r="H2981" t="s">
        <v>24</v>
      </c>
      <c r="I2981" s="36">
        <v>24088</v>
      </c>
      <c r="J2981" t="s">
        <v>2914</v>
      </c>
      <c r="K2981" t="s">
        <v>2930</v>
      </c>
      <c r="L2981" t="s">
        <v>25</v>
      </c>
      <c r="M2981" s="2">
        <v>45387</v>
      </c>
      <c r="N2981" t="s">
        <v>53</v>
      </c>
      <c r="O2981" t="s">
        <v>25</v>
      </c>
      <c r="P2981" t="s">
        <v>18</v>
      </c>
      <c r="Q2981" t="s">
        <v>18</v>
      </c>
      <c r="R2981" t="s">
        <v>18</v>
      </c>
      <c r="S2981" t="s">
        <v>1007</v>
      </c>
      <c r="T2981" t="s">
        <v>18</v>
      </c>
      <c r="U2981" t="s">
        <v>18</v>
      </c>
      <c r="V2981" t="s">
        <v>18</v>
      </c>
      <c r="W2981" s="45" t="str">
        <f>IF(Table1[[#This Row],[Sex at Birth]]="F","Female","Male")</f>
        <v>Female</v>
      </c>
      <c r="X2981" s="43">
        <v>45657</v>
      </c>
      <c r="Y2981" s="44">
        <f>Table1[[#This Row],[Report cutoff date]]-Table1[[#This Row],[DOB]]</f>
        <v>21569</v>
      </c>
      <c r="Z2981" s="68">
        <f>ROUNDDOWN(Table1[[#This Row],[Days old - as of report cutoff date]]/365,0)</f>
        <v>59</v>
      </c>
      <c r="AA2981" s="45" t="str">
        <f>IF(Table1[[#This Row],[Years old]]&gt;=55,"55+","54 and under")</f>
        <v>55+</v>
      </c>
      <c r="AB2981" s="45" t="str">
        <f>VLOOKUP(Table1[[#This Row],[Years old]],Lookups!$A$1:$C$101,2,FALSE)</f>
        <v>50 - 59</v>
      </c>
      <c r="AC2981" s="45" t="str">
        <f>VLOOKUP(Table1[[#This Row],[Years old]],Lookups!$A$1:$C$101,3,FALSE)</f>
        <v>55 - 59</v>
      </c>
      <c r="AD2981" s="45" t="str">
        <f>VLOOKUP(Table1[[#This Row],[Race]],Lookups!$E$2:$F$11,2,FALSE)</f>
        <v>White</v>
      </c>
      <c r="AE2981" s="45" t="str">
        <f>VLOOKUP(Table1[[#This Row],[Ethnicity]],Lookups!$H$2:$I$6,2,FALSE)</f>
        <v>Not Hispanic/Latino</v>
      </c>
      <c r="AF2981" s="45" t="str">
        <f>VLOOKUP(Table1[[#This Row],[Language]],Lookups!$K$2:$L$9,2,FALSE)</f>
        <v>English</v>
      </c>
      <c r="AG2981" s="46">
        <v>42005</v>
      </c>
      <c r="AH2981" s="46">
        <v>45657</v>
      </c>
      <c r="AI2981" s="46" t="str">
        <f>IF(Table1[[#This Row],[Colonoscopy Date]]="","",DATEVALUE(Table1[[#This Row],[Colonoscopy Date]]))</f>
        <v/>
      </c>
      <c r="AJ29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82" spans="1:36" x14ac:dyDescent="0.25">
      <c r="A2982">
        <v>10165</v>
      </c>
      <c r="B2982" t="s">
        <v>2777</v>
      </c>
      <c r="C2982" t="s">
        <v>20</v>
      </c>
      <c r="D2982" t="s">
        <v>21</v>
      </c>
      <c r="E2982" t="s">
        <v>22</v>
      </c>
      <c r="F2982" t="s">
        <v>30</v>
      </c>
      <c r="G2982" t="s">
        <v>7730</v>
      </c>
      <c r="H2982" t="s">
        <v>24</v>
      </c>
      <c r="I2982" s="36">
        <v>24090</v>
      </c>
      <c r="J2982" t="s">
        <v>2906</v>
      </c>
      <c r="K2982" t="s">
        <v>2936</v>
      </c>
      <c r="L2982" t="s">
        <v>25</v>
      </c>
      <c r="M2982" s="2">
        <v>45399</v>
      </c>
      <c r="N2982" t="s">
        <v>53</v>
      </c>
      <c r="O2982" t="s">
        <v>25</v>
      </c>
      <c r="P2982" t="s">
        <v>1551</v>
      </c>
      <c r="Q2982" t="s">
        <v>18</v>
      </c>
      <c r="R2982" t="s">
        <v>18</v>
      </c>
      <c r="S2982" t="s">
        <v>18</v>
      </c>
      <c r="T2982" t="s">
        <v>18</v>
      </c>
      <c r="U2982" t="s">
        <v>18</v>
      </c>
      <c r="V2982" t="s">
        <v>18</v>
      </c>
      <c r="W2982" s="45" t="str">
        <f>IF(Table1[[#This Row],[Sex at Birth]]="F","Female","Male")</f>
        <v>Female</v>
      </c>
      <c r="X2982" s="43">
        <v>45657</v>
      </c>
      <c r="Y2982" s="44">
        <f>Table1[[#This Row],[Report cutoff date]]-Table1[[#This Row],[DOB]]</f>
        <v>21567</v>
      </c>
      <c r="Z2982" s="68">
        <f>ROUNDDOWN(Table1[[#This Row],[Days old - as of report cutoff date]]/365,0)</f>
        <v>59</v>
      </c>
      <c r="AA2982" s="45" t="str">
        <f>IF(Table1[[#This Row],[Years old]]&gt;=55,"55+","54 and under")</f>
        <v>55+</v>
      </c>
      <c r="AB2982" s="45" t="str">
        <f>VLOOKUP(Table1[[#This Row],[Years old]],Lookups!$A$1:$C$101,2,FALSE)</f>
        <v>50 - 59</v>
      </c>
      <c r="AC2982" s="45" t="str">
        <f>VLOOKUP(Table1[[#This Row],[Years old]],Lookups!$A$1:$C$101,3,FALSE)</f>
        <v>55 - 59</v>
      </c>
      <c r="AD2982" s="45" t="str">
        <f>VLOOKUP(Table1[[#This Row],[Race]],Lookups!$E$2:$F$11,2,FALSE)</f>
        <v>White</v>
      </c>
      <c r="AE2982" s="45" t="str">
        <f>VLOOKUP(Table1[[#This Row],[Ethnicity]],Lookups!$H$2:$I$6,2,FALSE)</f>
        <v>Not Hispanic/Latino</v>
      </c>
      <c r="AF2982" s="45" t="str">
        <f>VLOOKUP(Table1[[#This Row],[Language]],Lookups!$K$2:$L$9,2,FALSE)</f>
        <v>English</v>
      </c>
      <c r="AG2982" s="46">
        <v>42005</v>
      </c>
      <c r="AH2982" s="46">
        <v>45657</v>
      </c>
      <c r="AI2982" s="46">
        <f>IF(Table1[[#This Row],[Colonoscopy Date]]="","",DATEVALUE(Table1[[#This Row],[Colonoscopy Date]]))</f>
        <v>42863</v>
      </c>
      <c r="AJ298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83" spans="1:36" x14ac:dyDescent="0.25">
      <c r="A2983">
        <v>12172</v>
      </c>
      <c r="B2983" t="s">
        <v>1765</v>
      </c>
      <c r="C2983" t="s">
        <v>20</v>
      </c>
      <c r="D2983" t="s">
        <v>21</v>
      </c>
      <c r="E2983" t="s">
        <v>22</v>
      </c>
      <c r="F2983" t="s">
        <v>30</v>
      </c>
      <c r="G2983" t="s">
        <v>6752</v>
      </c>
      <c r="H2983" t="s">
        <v>24</v>
      </c>
      <c r="I2983" s="36">
        <v>24090</v>
      </c>
      <c r="J2983" t="s">
        <v>2926</v>
      </c>
      <c r="K2983" t="s">
        <v>2930</v>
      </c>
      <c r="L2983" t="s">
        <v>25</v>
      </c>
      <c r="M2983" s="2">
        <v>45600</v>
      </c>
      <c r="N2983" t="s">
        <v>25</v>
      </c>
      <c r="O2983" t="s">
        <v>25</v>
      </c>
      <c r="P2983" t="s">
        <v>18</v>
      </c>
      <c r="Q2983" t="s">
        <v>18</v>
      </c>
      <c r="R2983" t="s">
        <v>18</v>
      </c>
      <c r="S2983" t="s">
        <v>18</v>
      </c>
      <c r="T2983" t="s">
        <v>18</v>
      </c>
      <c r="U2983" t="s">
        <v>18</v>
      </c>
      <c r="V2983" t="s">
        <v>18</v>
      </c>
      <c r="W2983" s="45" t="str">
        <f>IF(Table1[[#This Row],[Sex at Birth]]="F","Female","Male")</f>
        <v>Female</v>
      </c>
      <c r="X2983" s="43">
        <v>45657</v>
      </c>
      <c r="Y2983" s="44">
        <f>Table1[[#This Row],[Report cutoff date]]-Table1[[#This Row],[DOB]]</f>
        <v>21567</v>
      </c>
      <c r="Z2983" s="68">
        <f>ROUNDDOWN(Table1[[#This Row],[Days old - as of report cutoff date]]/365,0)</f>
        <v>59</v>
      </c>
      <c r="AA2983" s="45" t="str">
        <f>IF(Table1[[#This Row],[Years old]]&gt;=55,"55+","54 and under")</f>
        <v>55+</v>
      </c>
      <c r="AB2983" s="45" t="str">
        <f>VLOOKUP(Table1[[#This Row],[Years old]],Lookups!$A$1:$C$101,2,FALSE)</f>
        <v>50 - 59</v>
      </c>
      <c r="AC2983" s="45" t="str">
        <f>VLOOKUP(Table1[[#This Row],[Years old]],Lookups!$A$1:$C$101,3,FALSE)</f>
        <v>55 - 59</v>
      </c>
      <c r="AD2983" s="45" t="str">
        <f>VLOOKUP(Table1[[#This Row],[Race]],Lookups!$E$2:$F$11,2,FALSE)</f>
        <v>White</v>
      </c>
      <c r="AE2983" s="45" t="str">
        <f>VLOOKUP(Table1[[#This Row],[Ethnicity]],Lookups!$H$2:$I$6,2,FALSE)</f>
        <v>Not Hispanic/Latino</v>
      </c>
      <c r="AF2983" s="45" t="str">
        <f>VLOOKUP(Table1[[#This Row],[Language]],Lookups!$K$2:$L$9,2,FALSE)</f>
        <v>English</v>
      </c>
      <c r="AG2983" s="46">
        <v>42005</v>
      </c>
      <c r="AH2983" s="46">
        <v>45657</v>
      </c>
      <c r="AI2983" s="46" t="str">
        <f>IF(Table1[[#This Row],[Colonoscopy Date]]="","",DATEVALUE(Table1[[#This Row],[Colonoscopy Date]]))</f>
        <v/>
      </c>
      <c r="AJ29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84" spans="1:36" x14ac:dyDescent="0.25">
      <c r="A2984">
        <v>10903</v>
      </c>
      <c r="B2984" t="s">
        <v>1664</v>
      </c>
      <c r="C2984" t="s">
        <v>20</v>
      </c>
      <c r="D2984" t="s">
        <v>21</v>
      </c>
      <c r="E2984" t="s">
        <v>22</v>
      </c>
      <c r="F2984" t="s">
        <v>42</v>
      </c>
      <c r="G2984" t="s">
        <v>8255</v>
      </c>
      <c r="H2984" t="s">
        <v>35</v>
      </c>
      <c r="I2984" s="36">
        <v>24091</v>
      </c>
      <c r="J2984" t="s">
        <v>2906</v>
      </c>
      <c r="K2984" t="s">
        <v>2931</v>
      </c>
      <c r="L2984" t="s">
        <v>25</v>
      </c>
      <c r="M2984" s="2">
        <v>45637</v>
      </c>
      <c r="N2984" t="s">
        <v>53</v>
      </c>
      <c r="O2984" t="s">
        <v>25</v>
      </c>
      <c r="P2984" t="s">
        <v>1339</v>
      </c>
      <c r="Q2984" t="s">
        <v>18</v>
      </c>
      <c r="R2984" t="s">
        <v>18</v>
      </c>
      <c r="S2984" t="s">
        <v>18</v>
      </c>
      <c r="T2984" t="s">
        <v>18</v>
      </c>
      <c r="U2984" t="s">
        <v>18</v>
      </c>
      <c r="V2984" t="s">
        <v>18</v>
      </c>
      <c r="W2984" s="45" t="str">
        <f>IF(Table1[[#This Row],[Sex at Birth]]="F","Female","Male")</f>
        <v>Male</v>
      </c>
      <c r="X2984" s="43">
        <v>45657</v>
      </c>
      <c r="Y2984" s="44">
        <f>Table1[[#This Row],[Report cutoff date]]-Table1[[#This Row],[DOB]]</f>
        <v>21566</v>
      </c>
      <c r="Z2984" s="68">
        <f>ROUNDDOWN(Table1[[#This Row],[Days old - as of report cutoff date]]/365,0)</f>
        <v>59</v>
      </c>
      <c r="AA2984" s="45" t="str">
        <f>IF(Table1[[#This Row],[Years old]]&gt;=55,"55+","54 and under")</f>
        <v>55+</v>
      </c>
      <c r="AB2984" s="45" t="str">
        <f>VLOOKUP(Table1[[#This Row],[Years old]],Lookups!$A$1:$C$101,2,FALSE)</f>
        <v>50 - 59</v>
      </c>
      <c r="AC2984" s="45" t="str">
        <f>VLOOKUP(Table1[[#This Row],[Years old]],Lookups!$A$1:$C$101,3,FALSE)</f>
        <v>55 - 59</v>
      </c>
      <c r="AD2984" s="45" t="str">
        <f>VLOOKUP(Table1[[#This Row],[Race]],Lookups!$E$2:$F$11,2,FALSE)</f>
        <v>White</v>
      </c>
      <c r="AE2984" s="45" t="str">
        <f>VLOOKUP(Table1[[#This Row],[Ethnicity]],Lookups!$H$2:$I$6,2,FALSE)</f>
        <v>Not Hispanic/Latino</v>
      </c>
      <c r="AF2984" s="45" t="str">
        <f>VLOOKUP(Table1[[#This Row],[Language]],Lookups!$K$2:$L$9,2,FALSE)</f>
        <v>English</v>
      </c>
      <c r="AG2984" s="46">
        <v>42005</v>
      </c>
      <c r="AH2984" s="46">
        <v>45657</v>
      </c>
      <c r="AI2984" s="46">
        <f>IF(Table1[[#This Row],[Colonoscopy Date]]="","",DATEVALUE(Table1[[#This Row],[Colonoscopy Date]]))</f>
        <v>44697</v>
      </c>
      <c r="AJ298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85" spans="1:36" x14ac:dyDescent="0.25">
      <c r="A2985">
        <v>14083</v>
      </c>
      <c r="B2985" t="s">
        <v>1582</v>
      </c>
      <c r="C2985" t="s">
        <v>20</v>
      </c>
      <c r="D2985" t="s">
        <v>21</v>
      </c>
      <c r="E2985" t="s">
        <v>22</v>
      </c>
      <c r="F2985" t="s">
        <v>36</v>
      </c>
      <c r="G2985" t="s">
        <v>7859</v>
      </c>
      <c r="H2985" t="s">
        <v>35</v>
      </c>
      <c r="I2985" s="36">
        <v>24093</v>
      </c>
      <c r="J2985" t="s">
        <v>2912</v>
      </c>
      <c r="K2985" t="s">
        <v>2936</v>
      </c>
      <c r="L2985" t="s">
        <v>25</v>
      </c>
      <c r="M2985" s="2">
        <v>45643</v>
      </c>
      <c r="N2985" t="s">
        <v>25</v>
      </c>
      <c r="O2985" t="s">
        <v>25</v>
      </c>
      <c r="P2985" t="s">
        <v>18</v>
      </c>
      <c r="Q2985" t="s">
        <v>18</v>
      </c>
      <c r="R2985" t="s">
        <v>18</v>
      </c>
      <c r="S2985" t="s">
        <v>18</v>
      </c>
      <c r="T2985" t="s">
        <v>18</v>
      </c>
      <c r="U2985" t="s">
        <v>18</v>
      </c>
      <c r="V2985" t="s">
        <v>18</v>
      </c>
      <c r="W2985" s="45" t="str">
        <f>IF(Table1[[#This Row],[Sex at Birth]]="F","Female","Male")</f>
        <v>Male</v>
      </c>
      <c r="X2985" s="43">
        <v>45657</v>
      </c>
      <c r="Y2985" s="44">
        <f>Table1[[#This Row],[Report cutoff date]]-Table1[[#This Row],[DOB]]</f>
        <v>21564</v>
      </c>
      <c r="Z2985" s="68">
        <f>ROUNDDOWN(Table1[[#This Row],[Days old - as of report cutoff date]]/365,0)</f>
        <v>59</v>
      </c>
      <c r="AA2985" s="45" t="str">
        <f>IF(Table1[[#This Row],[Years old]]&gt;=55,"55+","54 and under")</f>
        <v>55+</v>
      </c>
      <c r="AB2985" s="45" t="str">
        <f>VLOOKUP(Table1[[#This Row],[Years old]],Lookups!$A$1:$C$101,2,FALSE)</f>
        <v>50 - 59</v>
      </c>
      <c r="AC2985" s="45" t="str">
        <f>VLOOKUP(Table1[[#This Row],[Years old]],Lookups!$A$1:$C$101,3,FALSE)</f>
        <v>55 - 59</v>
      </c>
      <c r="AD2985" s="45" t="str">
        <f>VLOOKUP(Table1[[#This Row],[Race]],Lookups!$E$2:$F$11,2,FALSE)</f>
        <v>White</v>
      </c>
      <c r="AE2985" s="45" t="str">
        <f>VLOOKUP(Table1[[#This Row],[Ethnicity]],Lookups!$H$2:$I$6,2,FALSE)</f>
        <v>Not Hispanic/Latino</v>
      </c>
      <c r="AF2985" s="45" t="str">
        <f>VLOOKUP(Table1[[#This Row],[Language]],Lookups!$K$2:$L$9,2,FALSE)</f>
        <v>English</v>
      </c>
      <c r="AG2985" s="46">
        <v>42005</v>
      </c>
      <c r="AH2985" s="46">
        <v>45657</v>
      </c>
      <c r="AI2985" s="46" t="str">
        <f>IF(Table1[[#This Row],[Colonoscopy Date]]="","",DATEVALUE(Table1[[#This Row],[Colonoscopy Date]]))</f>
        <v/>
      </c>
      <c r="AJ29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86" spans="1:36" x14ac:dyDescent="0.25">
      <c r="A2986">
        <v>12895</v>
      </c>
      <c r="B2986" t="s">
        <v>2156</v>
      </c>
      <c r="C2986" t="s">
        <v>20</v>
      </c>
      <c r="D2986" t="s">
        <v>34</v>
      </c>
      <c r="E2986" t="s">
        <v>22</v>
      </c>
      <c r="F2986" t="s">
        <v>106</v>
      </c>
      <c r="G2986" t="s">
        <v>5251</v>
      </c>
      <c r="H2986" t="s">
        <v>35</v>
      </c>
      <c r="I2986" s="36">
        <v>24094</v>
      </c>
      <c r="J2986" t="s">
        <v>2910</v>
      </c>
      <c r="K2986" t="s">
        <v>2930</v>
      </c>
      <c r="L2986" t="s">
        <v>25</v>
      </c>
      <c r="M2986" s="2">
        <v>45296</v>
      </c>
      <c r="N2986" t="s">
        <v>25</v>
      </c>
      <c r="O2986" t="s">
        <v>25</v>
      </c>
      <c r="P2986" t="s">
        <v>18</v>
      </c>
      <c r="Q2986" t="s">
        <v>18</v>
      </c>
      <c r="R2986" t="s">
        <v>18</v>
      </c>
      <c r="S2986" t="s">
        <v>18</v>
      </c>
      <c r="T2986" t="s">
        <v>18</v>
      </c>
      <c r="U2986" t="s">
        <v>18</v>
      </c>
      <c r="V2986" t="s">
        <v>18</v>
      </c>
      <c r="W2986" s="45" t="str">
        <f>IF(Table1[[#This Row],[Sex at Birth]]="F","Female","Male")</f>
        <v>Male</v>
      </c>
      <c r="X2986" s="43">
        <v>45657</v>
      </c>
      <c r="Y2986" s="44">
        <f>Table1[[#This Row],[Report cutoff date]]-Table1[[#This Row],[DOB]]</f>
        <v>21563</v>
      </c>
      <c r="Z2986" s="68">
        <f>ROUNDDOWN(Table1[[#This Row],[Days old - as of report cutoff date]]/365,0)</f>
        <v>59</v>
      </c>
      <c r="AA2986" s="45" t="str">
        <f>IF(Table1[[#This Row],[Years old]]&gt;=55,"55+","54 and under")</f>
        <v>55+</v>
      </c>
      <c r="AB2986" s="45" t="str">
        <f>VLOOKUP(Table1[[#This Row],[Years old]],Lookups!$A$1:$C$101,2,FALSE)</f>
        <v>50 - 59</v>
      </c>
      <c r="AC2986" s="45" t="str">
        <f>VLOOKUP(Table1[[#This Row],[Years old]],Lookups!$A$1:$C$101,3,FALSE)</f>
        <v>55 - 59</v>
      </c>
      <c r="AD2986" s="45" t="str">
        <f>VLOOKUP(Table1[[#This Row],[Race]],Lookups!$E$2:$F$11,2,FALSE)</f>
        <v>White</v>
      </c>
      <c r="AE2986" s="45" t="str">
        <f>VLOOKUP(Table1[[#This Row],[Ethnicity]],Lookups!$H$2:$I$6,2,FALSE)</f>
        <v>Other/ Unknown</v>
      </c>
      <c r="AF2986" s="45" t="str">
        <f>VLOOKUP(Table1[[#This Row],[Language]],Lookups!$K$2:$L$9,2,FALSE)</f>
        <v>English</v>
      </c>
      <c r="AG2986" s="46">
        <v>42005</v>
      </c>
      <c r="AH2986" s="46">
        <v>45657</v>
      </c>
      <c r="AI2986" s="46" t="str">
        <f>IF(Table1[[#This Row],[Colonoscopy Date]]="","",DATEVALUE(Table1[[#This Row],[Colonoscopy Date]]))</f>
        <v/>
      </c>
      <c r="AJ29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87" spans="1:36" x14ac:dyDescent="0.25">
      <c r="A2987">
        <v>14357</v>
      </c>
      <c r="B2987" t="s">
        <v>1806</v>
      </c>
      <c r="C2987" t="s">
        <v>20</v>
      </c>
      <c r="D2987" t="s">
        <v>21</v>
      </c>
      <c r="E2987" t="s">
        <v>22</v>
      </c>
      <c r="F2987" t="s">
        <v>18</v>
      </c>
      <c r="G2987" t="s">
        <v>5922</v>
      </c>
      <c r="H2987" t="s">
        <v>24</v>
      </c>
      <c r="I2987" s="36">
        <v>24095</v>
      </c>
      <c r="J2987" t="s">
        <v>2912</v>
      </c>
      <c r="K2987" t="s">
        <v>2930</v>
      </c>
      <c r="L2987" t="s">
        <v>25</v>
      </c>
      <c r="M2987" s="2">
        <v>45642</v>
      </c>
      <c r="N2987" t="s">
        <v>25</v>
      </c>
      <c r="O2987" t="s">
        <v>25</v>
      </c>
      <c r="P2987" t="s">
        <v>18</v>
      </c>
      <c r="Q2987" t="s">
        <v>18</v>
      </c>
      <c r="R2987" t="s">
        <v>18</v>
      </c>
      <c r="S2987" t="s">
        <v>18</v>
      </c>
      <c r="T2987" t="s">
        <v>18</v>
      </c>
      <c r="U2987" t="s">
        <v>18</v>
      </c>
      <c r="V2987" t="s">
        <v>18</v>
      </c>
      <c r="W2987" s="45" t="str">
        <f>IF(Table1[[#This Row],[Sex at Birth]]="F","Female","Male")</f>
        <v>Female</v>
      </c>
      <c r="X2987" s="43">
        <v>45657</v>
      </c>
      <c r="Y2987" s="44">
        <f>Table1[[#This Row],[Report cutoff date]]-Table1[[#This Row],[DOB]]</f>
        <v>21562</v>
      </c>
      <c r="Z2987" s="68">
        <f>ROUNDDOWN(Table1[[#This Row],[Days old - as of report cutoff date]]/365,0)</f>
        <v>59</v>
      </c>
      <c r="AA2987" s="45" t="str">
        <f>IF(Table1[[#This Row],[Years old]]&gt;=55,"55+","54 and under")</f>
        <v>55+</v>
      </c>
      <c r="AB2987" s="45" t="str">
        <f>VLOOKUP(Table1[[#This Row],[Years old]],Lookups!$A$1:$C$101,2,FALSE)</f>
        <v>50 - 59</v>
      </c>
      <c r="AC2987" s="45" t="str">
        <f>VLOOKUP(Table1[[#This Row],[Years old]],Lookups!$A$1:$C$101,3,FALSE)</f>
        <v>55 - 59</v>
      </c>
      <c r="AD2987" s="45" t="str">
        <f>VLOOKUP(Table1[[#This Row],[Race]],Lookups!$E$2:$F$11,2,FALSE)</f>
        <v>White</v>
      </c>
      <c r="AE2987" s="45" t="str">
        <f>VLOOKUP(Table1[[#This Row],[Ethnicity]],Lookups!$H$2:$I$6,2,FALSE)</f>
        <v>Not Hispanic/Latino</v>
      </c>
      <c r="AF2987" s="45" t="str">
        <f>VLOOKUP(Table1[[#This Row],[Language]],Lookups!$K$2:$L$9,2,FALSE)</f>
        <v>English</v>
      </c>
      <c r="AG2987" s="46">
        <v>42005</v>
      </c>
      <c r="AH2987" s="46">
        <v>45657</v>
      </c>
      <c r="AI2987" s="46" t="str">
        <f>IF(Table1[[#This Row],[Colonoscopy Date]]="","",DATEVALUE(Table1[[#This Row],[Colonoscopy Date]]))</f>
        <v/>
      </c>
      <c r="AJ29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88" spans="1:36" x14ac:dyDescent="0.25">
      <c r="A2988">
        <v>14819</v>
      </c>
      <c r="B2988" t="s">
        <v>1673</v>
      </c>
      <c r="C2988" t="s">
        <v>339</v>
      </c>
      <c r="D2988" t="s">
        <v>21</v>
      </c>
      <c r="E2988" t="s">
        <v>22</v>
      </c>
      <c r="F2988" t="s">
        <v>39</v>
      </c>
      <c r="G2988" t="s">
        <v>7421</v>
      </c>
      <c r="H2988" t="s">
        <v>24</v>
      </c>
      <c r="I2988" s="36">
        <v>24095</v>
      </c>
      <c r="J2988" t="s">
        <v>2929</v>
      </c>
      <c r="K2988" t="s">
        <v>2935</v>
      </c>
      <c r="L2988" t="s">
        <v>25</v>
      </c>
      <c r="M2988" s="2">
        <v>45635</v>
      </c>
      <c r="N2988" t="s">
        <v>25</v>
      </c>
      <c r="O2988" t="s">
        <v>25</v>
      </c>
      <c r="P2988" t="s">
        <v>18</v>
      </c>
      <c r="Q2988" t="s">
        <v>18</v>
      </c>
      <c r="R2988" t="s">
        <v>18</v>
      </c>
      <c r="S2988" t="s">
        <v>18</v>
      </c>
      <c r="T2988" t="s">
        <v>18</v>
      </c>
      <c r="U2988" t="s">
        <v>18</v>
      </c>
      <c r="V2988" t="s">
        <v>18</v>
      </c>
      <c r="W2988" s="45" t="str">
        <f>IF(Table1[[#This Row],[Sex at Birth]]="F","Female","Male")</f>
        <v>Female</v>
      </c>
      <c r="X2988" s="43">
        <v>45657</v>
      </c>
      <c r="Y2988" s="44">
        <f>Table1[[#This Row],[Report cutoff date]]-Table1[[#This Row],[DOB]]</f>
        <v>21562</v>
      </c>
      <c r="Z2988" s="68">
        <f>ROUNDDOWN(Table1[[#This Row],[Days old - as of report cutoff date]]/365,0)</f>
        <v>59</v>
      </c>
      <c r="AA2988" s="45" t="str">
        <f>IF(Table1[[#This Row],[Years old]]&gt;=55,"55+","54 and under")</f>
        <v>55+</v>
      </c>
      <c r="AB2988" s="45" t="str">
        <f>VLOOKUP(Table1[[#This Row],[Years old]],Lookups!$A$1:$C$101,2,FALSE)</f>
        <v>50 - 59</v>
      </c>
      <c r="AC2988" s="45" t="str">
        <f>VLOOKUP(Table1[[#This Row],[Years old]],Lookups!$A$1:$C$101,3,FALSE)</f>
        <v>55 - 59</v>
      </c>
      <c r="AD2988" s="45" t="str">
        <f>VLOOKUP(Table1[[#This Row],[Race]],Lookups!$E$2:$F$11,2,FALSE)</f>
        <v>Black/ Afr. Amer.</v>
      </c>
      <c r="AE2988" s="45" t="str">
        <f>VLOOKUP(Table1[[#This Row],[Ethnicity]],Lookups!$H$2:$I$6,2,FALSE)</f>
        <v>Not Hispanic/Latino</v>
      </c>
      <c r="AF2988" s="45" t="str">
        <f>VLOOKUP(Table1[[#This Row],[Language]],Lookups!$K$2:$L$9,2,FALSE)</f>
        <v>English</v>
      </c>
      <c r="AG2988" s="46">
        <v>42005</v>
      </c>
      <c r="AH2988" s="46">
        <v>45657</v>
      </c>
      <c r="AI2988" s="46" t="str">
        <f>IF(Table1[[#This Row],[Colonoscopy Date]]="","",DATEVALUE(Table1[[#This Row],[Colonoscopy Date]]))</f>
        <v/>
      </c>
      <c r="AJ29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89" spans="1:36" x14ac:dyDescent="0.25">
      <c r="A2989">
        <v>13394</v>
      </c>
      <c r="B2989" t="s">
        <v>2390</v>
      </c>
      <c r="C2989" t="s">
        <v>20</v>
      </c>
      <c r="D2989" t="s">
        <v>21</v>
      </c>
      <c r="E2989" t="s">
        <v>22</v>
      </c>
      <c r="F2989" t="s">
        <v>39</v>
      </c>
      <c r="G2989" t="s">
        <v>3476</v>
      </c>
      <c r="H2989" t="s">
        <v>35</v>
      </c>
      <c r="I2989" s="36">
        <v>24097</v>
      </c>
      <c r="J2989" t="s">
        <v>2885</v>
      </c>
      <c r="K2989" t="s">
        <v>2930</v>
      </c>
      <c r="L2989" t="s">
        <v>25</v>
      </c>
      <c r="M2989" s="2">
        <v>45565</v>
      </c>
      <c r="N2989" t="s">
        <v>53</v>
      </c>
      <c r="O2989" t="s">
        <v>25</v>
      </c>
      <c r="Q2989" t="s">
        <v>110</v>
      </c>
      <c r="R2989" t="s">
        <v>87</v>
      </c>
      <c r="S2989" t="s">
        <v>18</v>
      </c>
      <c r="T2989" t="s">
        <v>18</v>
      </c>
      <c r="U2989" t="s">
        <v>18</v>
      </c>
      <c r="V2989" t="s">
        <v>18</v>
      </c>
      <c r="W2989" s="45" t="str">
        <f>IF(Table1[[#This Row],[Sex at Birth]]="F","Female","Male")</f>
        <v>Male</v>
      </c>
      <c r="X2989" s="43">
        <v>45657</v>
      </c>
      <c r="Y2989" s="44">
        <f>Table1[[#This Row],[Report cutoff date]]-Table1[[#This Row],[DOB]]</f>
        <v>21560</v>
      </c>
      <c r="Z2989" s="68">
        <f>ROUNDDOWN(Table1[[#This Row],[Days old - as of report cutoff date]]/365,0)</f>
        <v>59</v>
      </c>
      <c r="AA2989" s="45" t="str">
        <f>IF(Table1[[#This Row],[Years old]]&gt;=55,"55+","54 and under")</f>
        <v>55+</v>
      </c>
      <c r="AB2989" s="45" t="str">
        <f>VLOOKUP(Table1[[#This Row],[Years old]],Lookups!$A$1:$C$101,2,FALSE)</f>
        <v>50 - 59</v>
      </c>
      <c r="AC2989" s="45" t="str">
        <f>VLOOKUP(Table1[[#This Row],[Years old]],Lookups!$A$1:$C$101,3,FALSE)</f>
        <v>55 - 59</v>
      </c>
      <c r="AD2989" s="45" t="str">
        <f>VLOOKUP(Table1[[#This Row],[Race]],Lookups!$E$2:$F$11,2,FALSE)</f>
        <v>White</v>
      </c>
      <c r="AE2989" s="45" t="str">
        <f>VLOOKUP(Table1[[#This Row],[Ethnicity]],Lookups!$H$2:$I$6,2,FALSE)</f>
        <v>Not Hispanic/Latino</v>
      </c>
      <c r="AF2989" s="45" t="str">
        <f>VLOOKUP(Table1[[#This Row],[Language]],Lookups!$K$2:$L$9,2,FALSE)</f>
        <v>English</v>
      </c>
      <c r="AG2989" s="46">
        <v>42005</v>
      </c>
      <c r="AH2989" s="46">
        <v>45657</v>
      </c>
      <c r="AI2989" s="46" t="str">
        <f>IF(Table1[[#This Row],[Colonoscopy Date]]="","",DATEVALUE(Table1[[#This Row],[Colonoscopy Date]]))</f>
        <v/>
      </c>
      <c r="AJ29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90" spans="1:36" x14ac:dyDescent="0.25">
      <c r="A2990">
        <v>13336</v>
      </c>
      <c r="B2990" t="s">
        <v>1579</v>
      </c>
      <c r="C2990" t="s">
        <v>20</v>
      </c>
      <c r="D2990" t="s">
        <v>21</v>
      </c>
      <c r="E2990" t="s">
        <v>22</v>
      </c>
      <c r="F2990" t="s">
        <v>106</v>
      </c>
      <c r="G2990" t="s">
        <v>7842</v>
      </c>
      <c r="H2990" t="s">
        <v>24</v>
      </c>
      <c r="I2990" s="36">
        <v>24098</v>
      </c>
      <c r="J2990" t="s">
        <v>2912</v>
      </c>
      <c r="K2990" t="s">
        <v>2936</v>
      </c>
      <c r="L2990" t="s">
        <v>25</v>
      </c>
      <c r="M2990" s="2">
        <v>45587</v>
      </c>
      <c r="N2990" t="s">
        <v>25</v>
      </c>
      <c r="O2990" t="s">
        <v>25</v>
      </c>
      <c r="P2990" t="s">
        <v>18</v>
      </c>
      <c r="Q2990" t="s">
        <v>18</v>
      </c>
      <c r="R2990" t="s">
        <v>18</v>
      </c>
      <c r="S2990" t="s">
        <v>18</v>
      </c>
      <c r="T2990" t="s">
        <v>18</v>
      </c>
      <c r="U2990" t="s">
        <v>18</v>
      </c>
      <c r="V2990" t="s">
        <v>18</v>
      </c>
      <c r="W2990" s="45" t="str">
        <f>IF(Table1[[#This Row],[Sex at Birth]]="F","Female","Male")</f>
        <v>Female</v>
      </c>
      <c r="X2990" s="43">
        <v>45657</v>
      </c>
      <c r="Y2990" s="44">
        <f>Table1[[#This Row],[Report cutoff date]]-Table1[[#This Row],[DOB]]</f>
        <v>21559</v>
      </c>
      <c r="Z2990" s="68">
        <f>ROUNDDOWN(Table1[[#This Row],[Days old - as of report cutoff date]]/365,0)</f>
        <v>59</v>
      </c>
      <c r="AA2990" s="45" t="str">
        <f>IF(Table1[[#This Row],[Years old]]&gt;=55,"55+","54 and under")</f>
        <v>55+</v>
      </c>
      <c r="AB2990" s="45" t="str">
        <f>VLOOKUP(Table1[[#This Row],[Years old]],Lookups!$A$1:$C$101,2,FALSE)</f>
        <v>50 - 59</v>
      </c>
      <c r="AC2990" s="45" t="str">
        <f>VLOOKUP(Table1[[#This Row],[Years old]],Lookups!$A$1:$C$101,3,FALSE)</f>
        <v>55 - 59</v>
      </c>
      <c r="AD2990" s="45" t="str">
        <f>VLOOKUP(Table1[[#This Row],[Race]],Lookups!$E$2:$F$11,2,FALSE)</f>
        <v>White</v>
      </c>
      <c r="AE2990" s="45" t="str">
        <f>VLOOKUP(Table1[[#This Row],[Ethnicity]],Lookups!$H$2:$I$6,2,FALSE)</f>
        <v>Not Hispanic/Latino</v>
      </c>
      <c r="AF2990" s="45" t="str">
        <f>VLOOKUP(Table1[[#This Row],[Language]],Lookups!$K$2:$L$9,2,FALSE)</f>
        <v>English</v>
      </c>
      <c r="AG2990" s="46">
        <v>42005</v>
      </c>
      <c r="AH2990" s="46">
        <v>45657</v>
      </c>
      <c r="AI2990" s="46" t="str">
        <f>IF(Table1[[#This Row],[Colonoscopy Date]]="","",DATEVALUE(Table1[[#This Row],[Colonoscopy Date]]))</f>
        <v/>
      </c>
      <c r="AJ29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91" spans="1:36" x14ac:dyDescent="0.25">
      <c r="A2991">
        <v>14399</v>
      </c>
      <c r="B2991" t="s">
        <v>1591</v>
      </c>
      <c r="C2991" t="s">
        <v>68</v>
      </c>
      <c r="D2991" t="s">
        <v>34</v>
      </c>
      <c r="E2991" t="s">
        <v>22</v>
      </c>
      <c r="F2991" t="s">
        <v>32</v>
      </c>
      <c r="G2991" t="s">
        <v>7183</v>
      </c>
      <c r="H2991" t="s">
        <v>24</v>
      </c>
      <c r="I2991" s="36">
        <v>24098</v>
      </c>
      <c r="J2991" t="s">
        <v>2901</v>
      </c>
      <c r="K2991" t="s">
        <v>2935</v>
      </c>
      <c r="L2991" t="s">
        <v>25</v>
      </c>
      <c r="M2991" s="2">
        <v>45653</v>
      </c>
      <c r="N2991" t="s">
        <v>25</v>
      </c>
      <c r="O2991" t="s">
        <v>25</v>
      </c>
      <c r="P2991" t="s">
        <v>18</v>
      </c>
      <c r="Q2991" t="s">
        <v>18</v>
      </c>
      <c r="R2991" t="s">
        <v>18</v>
      </c>
      <c r="S2991" t="s">
        <v>18</v>
      </c>
      <c r="T2991" t="s">
        <v>18</v>
      </c>
      <c r="U2991" t="s">
        <v>18</v>
      </c>
      <c r="V2991" t="s">
        <v>18</v>
      </c>
      <c r="W2991" s="45" t="str">
        <f>IF(Table1[[#This Row],[Sex at Birth]]="F","Female","Male")</f>
        <v>Female</v>
      </c>
      <c r="X2991" s="43">
        <v>45657</v>
      </c>
      <c r="Y2991" s="44">
        <f>Table1[[#This Row],[Report cutoff date]]-Table1[[#This Row],[DOB]]</f>
        <v>21559</v>
      </c>
      <c r="Z2991" s="68">
        <f>ROUNDDOWN(Table1[[#This Row],[Days old - as of report cutoff date]]/365,0)</f>
        <v>59</v>
      </c>
      <c r="AA2991" s="45" t="str">
        <f>IF(Table1[[#This Row],[Years old]]&gt;=55,"55+","54 and under")</f>
        <v>55+</v>
      </c>
      <c r="AB2991" s="45" t="str">
        <f>VLOOKUP(Table1[[#This Row],[Years old]],Lookups!$A$1:$C$101,2,FALSE)</f>
        <v>50 - 59</v>
      </c>
      <c r="AC2991" s="45" t="str">
        <f>VLOOKUP(Table1[[#This Row],[Years old]],Lookups!$A$1:$C$101,3,FALSE)</f>
        <v>55 - 59</v>
      </c>
      <c r="AD2991" s="45" t="str">
        <f>VLOOKUP(Table1[[#This Row],[Race]],Lookups!$E$2:$F$11,2,FALSE)</f>
        <v>Other/ Unknown</v>
      </c>
      <c r="AE2991" s="45" t="str">
        <f>VLOOKUP(Table1[[#This Row],[Ethnicity]],Lookups!$H$2:$I$6,2,FALSE)</f>
        <v>Other/ Unknown</v>
      </c>
      <c r="AF2991" s="45" t="str">
        <f>VLOOKUP(Table1[[#This Row],[Language]],Lookups!$K$2:$L$9,2,FALSE)</f>
        <v>English</v>
      </c>
      <c r="AG2991" s="46">
        <v>42005</v>
      </c>
      <c r="AH2991" s="46">
        <v>45657</v>
      </c>
      <c r="AI2991" s="46" t="str">
        <f>IF(Table1[[#This Row],[Colonoscopy Date]]="","",DATEVALUE(Table1[[#This Row],[Colonoscopy Date]]))</f>
        <v/>
      </c>
      <c r="AJ29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92" spans="1:36" x14ac:dyDescent="0.25">
      <c r="A2992">
        <v>12034</v>
      </c>
      <c r="B2992" t="s">
        <v>1664</v>
      </c>
      <c r="C2992" t="s">
        <v>20</v>
      </c>
      <c r="D2992" t="s">
        <v>21</v>
      </c>
      <c r="E2992" t="s">
        <v>22</v>
      </c>
      <c r="F2992" t="s">
        <v>30</v>
      </c>
      <c r="G2992" t="s">
        <v>7393</v>
      </c>
      <c r="H2992" t="s">
        <v>24</v>
      </c>
      <c r="I2992" s="36">
        <v>24103</v>
      </c>
      <c r="J2992" t="s">
        <v>2923</v>
      </c>
      <c r="K2992" t="s">
        <v>2935</v>
      </c>
      <c r="L2992" t="s">
        <v>25</v>
      </c>
      <c r="M2992" s="2">
        <v>45587</v>
      </c>
      <c r="N2992" t="s">
        <v>53</v>
      </c>
      <c r="O2992" t="s">
        <v>25</v>
      </c>
      <c r="P2992" t="s">
        <v>1344</v>
      </c>
      <c r="Q2992" t="s">
        <v>18</v>
      </c>
      <c r="R2992" t="s">
        <v>18</v>
      </c>
      <c r="S2992" t="s">
        <v>18</v>
      </c>
      <c r="T2992" t="s">
        <v>18</v>
      </c>
      <c r="U2992" t="s">
        <v>18</v>
      </c>
      <c r="V2992" t="s">
        <v>18</v>
      </c>
      <c r="W2992" s="45" t="str">
        <f>IF(Table1[[#This Row],[Sex at Birth]]="F","Female","Male")</f>
        <v>Female</v>
      </c>
      <c r="X2992" s="43">
        <v>45657</v>
      </c>
      <c r="Y2992" s="44">
        <f>Table1[[#This Row],[Report cutoff date]]-Table1[[#This Row],[DOB]]</f>
        <v>21554</v>
      </c>
      <c r="Z2992" s="68">
        <f>ROUNDDOWN(Table1[[#This Row],[Days old - as of report cutoff date]]/365,0)</f>
        <v>59</v>
      </c>
      <c r="AA2992" s="45" t="str">
        <f>IF(Table1[[#This Row],[Years old]]&gt;=55,"55+","54 and under")</f>
        <v>55+</v>
      </c>
      <c r="AB2992" s="45" t="str">
        <f>VLOOKUP(Table1[[#This Row],[Years old]],Lookups!$A$1:$C$101,2,FALSE)</f>
        <v>50 - 59</v>
      </c>
      <c r="AC2992" s="45" t="str">
        <f>VLOOKUP(Table1[[#This Row],[Years old]],Lookups!$A$1:$C$101,3,FALSE)</f>
        <v>55 - 59</v>
      </c>
      <c r="AD2992" s="45" t="str">
        <f>VLOOKUP(Table1[[#This Row],[Race]],Lookups!$E$2:$F$11,2,FALSE)</f>
        <v>White</v>
      </c>
      <c r="AE2992" s="45" t="str">
        <f>VLOOKUP(Table1[[#This Row],[Ethnicity]],Lookups!$H$2:$I$6,2,FALSE)</f>
        <v>Not Hispanic/Latino</v>
      </c>
      <c r="AF2992" s="45" t="str">
        <f>VLOOKUP(Table1[[#This Row],[Language]],Lookups!$K$2:$L$9,2,FALSE)</f>
        <v>English</v>
      </c>
      <c r="AG2992" s="46">
        <v>42005</v>
      </c>
      <c r="AH2992" s="46">
        <v>45657</v>
      </c>
      <c r="AI2992" s="46">
        <f>IF(Table1[[#This Row],[Colonoscopy Date]]="","",DATEVALUE(Table1[[#This Row],[Colonoscopy Date]]))</f>
        <v>43067</v>
      </c>
      <c r="AJ299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93" spans="1:36" x14ac:dyDescent="0.25">
      <c r="A2993">
        <v>13255</v>
      </c>
      <c r="B2993" t="s">
        <v>1584</v>
      </c>
      <c r="C2993" t="s">
        <v>20</v>
      </c>
      <c r="D2993" t="s">
        <v>21</v>
      </c>
      <c r="E2993" t="s">
        <v>22</v>
      </c>
      <c r="F2993" t="s">
        <v>28</v>
      </c>
      <c r="G2993" t="s">
        <v>7372</v>
      </c>
      <c r="H2993" t="s">
        <v>24</v>
      </c>
      <c r="I2993" s="36">
        <v>24103</v>
      </c>
      <c r="J2993" t="s">
        <v>2923</v>
      </c>
      <c r="K2993" t="s">
        <v>2935</v>
      </c>
      <c r="L2993" t="s">
        <v>25</v>
      </c>
      <c r="M2993" s="2">
        <v>45546</v>
      </c>
      <c r="N2993" t="s">
        <v>25</v>
      </c>
      <c r="O2993" t="s">
        <v>25</v>
      </c>
      <c r="P2993" t="s">
        <v>18</v>
      </c>
      <c r="Q2993" t="s">
        <v>18</v>
      </c>
      <c r="R2993" t="s">
        <v>18</v>
      </c>
      <c r="S2993" t="s">
        <v>18</v>
      </c>
      <c r="T2993" t="s">
        <v>18</v>
      </c>
      <c r="U2993" t="s">
        <v>18</v>
      </c>
      <c r="V2993" t="s">
        <v>18</v>
      </c>
      <c r="W2993" s="45" t="str">
        <f>IF(Table1[[#This Row],[Sex at Birth]]="F","Female","Male")</f>
        <v>Female</v>
      </c>
      <c r="X2993" s="43">
        <v>45657</v>
      </c>
      <c r="Y2993" s="44">
        <f>Table1[[#This Row],[Report cutoff date]]-Table1[[#This Row],[DOB]]</f>
        <v>21554</v>
      </c>
      <c r="Z2993" s="68">
        <f>ROUNDDOWN(Table1[[#This Row],[Days old - as of report cutoff date]]/365,0)</f>
        <v>59</v>
      </c>
      <c r="AA2993" s="45" t="str">
        <f>IF(Table1[[#This Row],[Years old]]&gt;=55,"55+","54 and under")</f>
        <v>55+</v>
      </c>
      <c r="AB2993" s="45" t="str">
        <f>VLOOKUP(Table1[[#This Row],[Years old]],Lookups!$A$1:$C$101,2,FALSE)</f>
        <v>50 - 59</v>
      </c>
      <c r="AC2993" s="45" t="str">
        <f>VLOOKUP(Table1[[#This Row],[Years old]],Lookups!$A$1:$C$101,3,FALSE)</f>
        <v>55 - 59</v>
      </c>
      <c r="AD2993" s="45" t="str">
        <f>VLOOKUP(Table1[[#This Row],[Race]],Lookups!$E$2:$F$11,2,FALSE)</f>
        <v>White</v>
      </c>
      <c r="AE2993" s="45" t="str">
        <f>VLOOKUP(Table1[[#This Row],[Ethnicity]],Lookups!$H$2:$I$6,2,FALSE)</f>
        <v>Not Hispanic/Latino</v>
      </c>
      <c r="AF2993" s="45" t="str">
        <f>VLOOKUP(Table1[[#This Row],[Language]],Lookups!$K$2:$L$9,2,FALSE)</f>
        <v>English</v>
      </c>
      <c r="AG2993" s="46">
        <v>42005</v>
      </c>
      <c r="AH2993" s="46">
        <v>45657</v>
      </c>
      <c r="AI2993" s="46" t="str">
        <f>IF(Table1[[#This Row],[Colonoscopy Date]]="","",DATEVALUE(Table1[[#This Row],[Colonoscopy Date]]))</f>
        <v/>
      </c>
      <c r="AJ29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94" spans="1:36" x14ac:dyDescent="0.25">
      <c r="A2994">
        <v>15360</v>
      </c>
      <c r="B2994" t="s">
        <v>2460</v>
      </c>
      <c r="C2994" t="s">
        <v>339</v>
      </c>
      <c r="D2994" t="s">
        <v>34</v>
      </c>
      <c r="E2994" t="s">
        <v>22</v>
      </c>
      <c r="F2994" t="s">
        <v>44</v>
      </c>
      <c r="G2994" t="s">
        <v>5812</v>
      </c>
      <c r="H2994" t="s">
        <v>24</v>
      </c>
      <c r="I2994" s="36">
        <v>24107</v>
      </c>
      <c r="J2994" t="s">
        <v>2911</v>
      </c>
      <c r="K2994" t="s">
        <v>2930</v>
      </c>
      <c r="L2994" t="s">
        <v>25</v>
      </c>
      <c r="M2994" s="2">
        <v>45616</v>
      </c>
      <c r="N2994" t="s">
        <v>25</v>
      </c>
      <c r="O2994" t="s">
        <v>25</v>
      </c>
      <c r="P2994" t="s">
        <v>18</v>
      </c>
      <c r="Q2994" t="s">
        <v>18</v>
      </c>
      <c r="R2994" t="s">
        <v>18</v>
      </c>
      <c r="S2994" t="s">
        <v>18</v>
      </c>
      <c r="T2994" t="s">
        <v>18</v>
      </c>
      <c r="U2994" t="s">
        <v>18</v>
      </c>
      <c r="V2994" t="s">
        <v>18</v>
      </c>
      <c r="W2994" s="45" t="str">
        <f>IF(Table1[[#This Row],[Sex at Birth]]="F","Female","Male")</f>
        <v>Female</v>
      </c>
      <c r="X2994" s="43">
        <v>45657</v>
      </c>
      <c r="Y2994" s="44">
        <f>Table1[[#This Row],[Report cutoff date]]-Table1[[#This Row],[DOB]]</f>
        <v>21550</v>
      </c>
      <c r="Z2994" s="68">
        <f>ROUNDDOWN(Table1[[#This Row],[Days old - as of report cutoff date]]/365,0)</f>
        <v>59</v>
      </c>
      <c r="AA2994" s="45" t="str">
        <f>IF(Table1[[#This Row],[Years old]]&gt;=55,"55+","54 and under")</f>
        <v>55+</v>
      </c>
      <c r="AB2994" s="45" t="str">
        <f>VLOOKUP(Table1[[#This Row],[Years old]],Lookups!$A$1:$C$101,2,FALSE)</f>
        <v>50 - 59</v>
      </c>
      <c r="AC2994" s="45" t="str">
        <f>VLOOKUP(Table1[[#This Row],[Years old]],Lookups!$A$1:$C$101,3,FALSE)</f>
        <v>55 - 59</v>
      </c>
      <c r="AD2994" s="45" t="str">
        <f>VLOOKUP(Table1[[#This Row],[Race]],Lookups!$E$2:$F$11,2,FALSE)</f>
        <v>Black/ Afr. Amer.</v>
      </c>
      <c r="AE2994" s="45" t="str">
        <f>VLOOKUP(Table1[[#This Row],[Ethnicity]],Lookups!$H$2:$I$6,2,FALSE)</f>
        <v>Other/ Unknown</v>
      </c>
      <c r="AF2994" s="45" t="str">
        <f>VLOOKUP(Table1[[#This Row],[Language]],Lookups!$K$2:$L$9,2,FALSE)</f>
        <v>English</v>
      </c>
      <c r="AG2994" s="46">
        <v>42005</v>
      </c>
      <c r="AH2994" s="46">
        <v>45657</v>
      </c>
      <c r="AI2994" s="46" t="str">
        <f>IF(Table1[[#This Row],[Colonoscopy Date]]="","",DATEVALUE(Table1[[#This Row],[Colonoscopy Date]]))</f>
        <v/>
      </c>
      <c r="AJ29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95" spans="1:36" x14ac:dyDescent="0.25">
      <c r="A2995">
        <v>14675</v>
      </c>
      <c r="B2995" t="s">
        <v>1692</v>
      </c>
      <c r="C2995" t="s">
        <v>20</v>
      </c>
      <c r="D2995" t="s">
        <v>21</v>
      </c>
      <c r="E2995" t="s">
        <v>22</v>
      </c>
      <c r="F2995" t="s">
        <v>67</v>
      </c>
      <c r="G2995" t="s">
        <v>6340</v>
      </c>
      <c r="H2995" t="s">
        <v>24</v>
      </c>
      <c r="I2995" s="36">
        <v>24111</v>
      </c>
      <c r="J2995" t="s">
        <v>2923</v>
      </c>
      <c r="K2995" t="s">
        <v>2930</v>
      </c>
      <c r="L2995" t="s">
        <v>25</v>
      </c>
      <c r="M2995" s="2">
        <v>45363</v>
      </c>
      <c r="N2995" t="s">
        <v>25</v>
      </c>
      <c r="O2995" t="s">
        <v>25</v>
      </c>
      <c r="P2995" t="s">
        <v>18</v>
      </c>
      <c r="Q2995" t="s">
        <v>18</v>
      </c>
      <c r="R2995" t="s">
        <v>18</v>
      </c>
      <c r="S2995" t="s">
        <v>18</v>
      </c>
      <c r="T2995" t="s">
        <v>18</v>
      </c>
      <c r="U2995" t="s">
        <v>18</v>
      </c>
      <c r="V2995" t="s">
        <v>18</v>
      </c>
      <c r="W2995" s="45" t="str">
        <f>IF(Table1[[#This Row],[Sex at Birth]]="F","Female","Male")</f>
        <v>Female</v>
      </c>
      <c r="X2995" s="43">
        <v>45657</v>
      </c>
      <c r="Y2995" s="44">
        <f>Table1[[#This Row],[Report cutoff date]]-Table1[[#This Row],[DOB]]</f>
        <v>21546</v>
      </c>
      <c r="Z2995" s="68">
        <f>ROUNDDOWN(Table1[[#This Row],[Days old - as of report cutoff date]]/365,0)</f>
        <v>59</v>
      </c>
      <c r="AA2995" s="45" t="str">
        <f>IF(Table1[[#This Row],[Years old]]&gt;=55,"55+","54 and under")</f>
        <v>55+</v>
      </c>
      <c r="AB2995" s="45" t="str">
        <f>VLOOKUP(Table1[[#This Row],[Years old]],Lookups!$A$1:$C$101,2,FALSE)</f>
        <v>50 - 59</v>
      </c>
      <c r="AC2995" s="45" t="str">
        <f>VLOOKUP(Table1[[#This Row],[Years old]],Lookups!$A$1:$C$101,3,FALSE)</f>
        <v>55 - 59</v>
      </c>
      <c r="AD2995" s="45" t="str">
        <f>VLOOKUP(Table1[[#This Row],[Race]],Lookups!$E$2:$F$11,2,FALSE)</f>
        <v>White</v>
      </c>
      <c r="AE2995" s="45" t="str">
        <f>VLOOKUP(Table1[[#This Row],[Ethnicity]],Lookups!$H$2:$I$6,2,FALSE)</f>
        <v>Not Hispanic/Latino</v>
      </c>
      <c r="AF2995" s="45" t="str">
        <f>VLOOKUP(Table1[[#This Row],[Language]],Lookups!$K$2:$L$9,2,FALSE)</f>
        <v>English</v>
      </c>
      <c r="AG2995" s="46">
        <v>42005</v>
      </c>
      <c r="AH2995" s="46">
        <v>45657</v>
      </c>
      <c r="AI2995" s="46" t="str">
        <f>IF(Table1[[#This Row],[Colonoscopy Date]]="","",DATEVALUE(Table1[[#This Row],[Colonoscopy Date]]))</f>
        <v/>
      </c>
      <c r="AJ29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96" spans="1:36" x14ac:dyDescent="0.25">
      <c r="A2996">
        <v>11533</v>
      </c>
      <c r="B2996" t="s">
        <v>1740</v>
      </c>
      <c r="C2996" t="s">
        <v>20</v>
      </c>
      <c r="D2996" t="s">
        <v>21</v>
      </c>
      <c r="E2996" t="s">
        <v>22</v>
      </c>
      <c r="F2996" t="s">
        <v>100</v>
      </c>
      <c r="G2996" t="s">
        <v>7010</v>
      </c>
      <c r="H2996" t="s">
        <v>35</v>
      </c>
      <c r="I2996" s="36">
        <v>24116</v>
      </c>
      <c r="J2996" t="s">
        <v>2906</v>
      </c>
      <c r="K2996" t="s">
        <v>2931</v>
      </c>
      <c r="L2996" t="s">
        <v>25</v>
      </c>
      <c r="M2996" s="2">
        <v>45657</v>
      </c>
      <c r="N2996" t="s">
        <v>53</v>
      </c>
      <c r="O2996" t="s">
        <v>25</v>
      </c>
      <c r="P2996" t="s">
        <v>571</v>
      </c>
      <c r="Q2996" t="s">
        <v>18</v>
      </c>
      <c r="R2996" t="s">
        <v>18</v>
      </c>
      <c r="S2996" t="s">
        <v>651</v>
      </c>
      <c r="T2996" t="s">
        <v>18</v>
      </c>
      <c r="U2996" t="s">
        <v>18</v>
      </c>
      <c r="V2996" t="s">
        <v>18</v>
      </c>
      <c r="W2996" s="45" t="str">
        <f>IF(Table1[[#This Row],[Sex at Birth]]="F","Female","Male")</f>
        <v>Male</v>
      </c>
      <c r="X2996" s="43">
        <v>45657</v>
      </c>
      <c r="Y2996" s="44">
        <f>Table1[[#This Row],[Report cutoff date]]-Table1[[#This Row],[DOB]]</f>
        <v>21541</v>
      </c>
      <c r="Z2996" s="68">
        <f>ROUNDDOWN(Table1[[#This Row],[Days old - as of report cutoff date]]/365,0)</f>
        <v>59</v>
      </c>
      <c r="AA2996" s="45" t="str">
        <f>IF(Table1[[#This Row],[Years old]]&gt;=55,"55+","54 and under")</f>
        <v>55+</v>
      </c>
      <c r="AB2996" s="45" t="str">
        <f>VLOOKUP(Table1[[#This Row],[Years old]],Lookups!$A$1:$C$101,2,FALSE)</f>
        <v>50 - 59</v>
      </c>
      <c r="AC2996" s="45" t="str">
        <f>VLOOKUP(Table1[[#This Row],[Years old]],Lookups!$A$1:$C$101,3,FALSE)</f>
        <v>55 - 59</v>
      </c>
      <c r="AD2996" s="45" t="str">
        <f>VLOOKUP(Table1[[#This Row],[Race]],Lookups!$E$2:$F$11,2,FALSE)</f>
        <v>White</v>
      </c>
      <c r="AE2996" s="45" t="str">
        <f>VLOOKUP(Table1[[#This Row],[Ethnicity]],Lookups!$H$2:$I$6,2,FALSE)</f>
        <v>Not Hispanic/Latino</v>
      </c>
      <c r="AF2996" s="45" t="str">
        <f>VLOOKUP(Table1[[#This Row],[Language]],Lookups!$K$2:$L$9,2,FALSE)</f>
        <v>English</v>
      </c>
      <c r="AG2996" s="46">
        <v>42005</v>
      </c>
      <c r="AH2996" s="46">
        <v>45657</v>
      </c>
      <c r="AI2996" s="46">
        <f>IF(Table1[[#This Row],[Colonoscopy Date]]="","",DATEVALUE(Table1[[#This Row],[Colonoscopy Date]]))</f>
        <v>45456</v>
      </c>
      <c r="AJ29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2997" spans="1:36" x14ac:dyDescent="0.25">
      <c r="A2997">
        <v>14579</v>
      </c>
      <c r="B2997" t="s">
        <v>1897</v>
      </c>
      <c r="C2997" t="s">
        <v>20</v>
      </c>
      <c r="D2997" t="s">
        <v>21</v>
      </c>
      <c r="E2997" t="s">
        <v>22</v>
      </c>
      <c r="F2997" t="s">
        <v>106</v>
      </c>
      <c r="G2997" t="s">
        <v>3146</v>
      </c>
      <c r="H2997" t="s">
        <v>35</v>
      </c>
      <c r="I2997" s="36">
        <v>24116</v>
      </c>
      <c r="J2997" t="s">
        <v>134</v>
      </c>
      <c r="K2997" t="s">
        <v>2930</v>
      </c>
      <c r="L2997" t="s">
        <v>25</v>
      </c>
      <c r="M2997" s="2">
        <v>45635</v>
      </c>
      <c r="N2997" t="s">
        <v>53</v>
      </c>
      <c r="O2997" t="s">
        <v>25</v>
      </c>
      <c r="P2997" t="s">
        <v>18</v>
      </c>
      <c r="Q2997" t="s">
        <v>18</v>
      </c>
      <c r="R2997" t="s">
        <v>18</v>
      </c>
      <c r="S2997" t="s">
        <v>241</v>
      </c>
      <c r="T2997" t="s">
        <v>27</v>
      </c>
      <c r="U2997" t="s">
        <v>18</v>
      </c>
      <c r="V2997" t="s">
        <v>18</v>
      </c>
      <c r="W2997" s="45" t="str">
        <f>IF(Table1[[#This Row],[Sex at Birth]]="F","Female","Male")</f>
        <v>Male</v>
      </c>
      <c r="X2997" s="43">
        <v>45657</v>
      </c>
      <c r="Y2997" s="44">
        <f>Table1[[#This Row],[Report cutoff date]]-Table1[[#This Row],[DOB]]</f>
        <v>21541</v>
      </c>
      <c r="Z2997" s="68">
        <f>ROUNDDOWN(Table1[[#This Row],[Days old - as of report cutoff date]]/365,0)</f>
        <v>59</v>
      </c>
      <c r="AA2997" s="45" t="str">
        <f>IF(Table1[[#This Row],[Years old]]&gt;=55,"55+","54 and under")</f>
        <v>55+</v>
      </c>
      <c r="AB2997" s="45" t="str">
        <f>VLOOKUP(Table1[[#This Row],[Years old]],Lookups!$A$1:$C$101,2,FALSE)</f>
        <v>50 - 59</v>
      </c>
      <c r="AC2997" s="45" t="str">
        <f>VLOOKUP(Table1[[#This Row],[Years old]],Lookups!$A$1:$C$101,3,FALSE)</f>
        <v>55 - 59</v>
      </c>
      <c r="AD2997" s="45" t="str">
        <f>VLOOKUP(Table1[[#This Row],[Race]],Lookups!$E$2:$F$11,2,FALSE)</f>
        <v>White</v>
      </c>
      <c r="AE2997" s="45" t="str">
        <f>VLOOKUP(Table1[[#This Row],[Ethnicity]],Lookups!$H$2:$I$6,2,FALSE)</f>
        <v>Not Hispanic/Latino</v>
      </c>
      <c r="AF2997" s="45" t="str">
        <f>VLOOKUP(Table1[[#This Row],[Language]],Lookups!$K$2:$L$9,2,FALSE)</f>
        <v>English</v>
      </c>
      <c r="AG2997" s="46">
        <v>42005</v>
      </c>
      <c r="AH2997" s="46">
        <v>45657</v>
      </c>
      <c r="AI2997" s="46" t="str">
        <f>IF(Table1[[#This Row],[Colonoscopy Date]]="","",DATEVALUE(Table1[[#This Row],[Colonoscopy Date]]))</f>
        <v/>
      </c>
      <c r="AJ29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98" spans="1:36" x14ac:dyDescent="0.25">
      <c r="A2998">
        <v>15354</v>
      </c>
      <c r="B2998" t="s">
        <v>1736</v>
      </c>
      <c r="C2998" t="s">
        <v>20</v>
      </c>
      <c r="D2998" t="s">
        <v>21</v>
      </c>
      <c r="E2998" t="s">
        <v>22</v>
      </c>
      <c r="F2998" t="s">
        <v>18</v>
      </c>
      <c r="G2998" t="s">
        <v>4795</v>
      </c>
      <c r="H2998" t="s">
        <v>35</v>
      </c>
      <c r="I2998" s="36">
        <v>24117</v>
      </c>
      <c r="J2998" t="s">
        <v>2891</v>
      </c>
      <c r="K2998" t="s">
        <v>2930</v>
      </c>
      <c r="L2998" t="s">
        <v>25</v>
      </c>
      <c r="M2998" s="2">
        <v>45435</v>
      </c>
      <c r="N2998" t="s">
        <v>25</v>
      </c>
      <c r="O2998" t="s">
        <v>25</v>
      </c>
      <c r="P2998" t="s">
        <v>18</v>
      </c>
      <c r="Q2998" t="s">
        <v>18</v>
      </c>
      <c r="R2998" t="s">
        <v>18</v>
      </c>
      <c r="S2998" t="s">
        <v>18</v>
      </c>
      <c r="T2998" t="s">
        <v>18</v>
      </c>
      <c r="U2998" t="s">
        <v>18</v>
      </c>
      <c r="V2998" t="s">
        <v>18</v>
      </c>
      <c r="W2998" s="45" t="str">
        <f>IF(Table1[[#This Row],[Sex at Birth]]="F","Female","Male")</f>
        <v>Male</v>
      </c>
      <c r="X2998" s="43">
        <v>45657</v>
      </c>
      <c r="Y2998" s="44">
        <f>Table1[[#This Row],[Report cutoff date]]-Table1[[#This Row],[DOB]]</f>
        <v>21540</v>
      </c>
      <c r="Z2998" s="68">
        <f>ROUNDDOWN(Table1[[#This Row],[Days old - as of report cutoff date]]/365,0)</f>
        <v>59</v>
      </c>
      <c r="AA2998" s="45" t="str">
        <f>IF(Table1[[#This Row],[Years old]]&gt;=55,"55+","54 and under")</f>
        <v>55+</v>
      </c>
      <c r="AB2998" s="45" t="str">
        <f>VLOOKUP(Table1[[#This Row],[Years old]],Lookups!$A$1:$C$101,2,FALSE)</f>
        <v>50 - 59</v>
      </c>
      <c r="AC2998" s="45" t="str">
        <f>VLOOKUP(Table1[[#This Row],[Years old]],Lookups!$A$1:$C$101,3,FALSE)</f>
        <v>55 - 59</v>
      </c>
      <c r="AD2998" s="45" t="str">
        <f>VLOOKUP(Table1[[#This Row],[Race]],Lookups!$E$2:$F$11,2,FALSE)</f>
        <v>White</v>
      </c>
      <c r="AE2998" s="45" t="str">
        <f>VLOOKUP(Table1[[#This Row],[Ethnicity]],Lookups!$H$2:$I$6,2,FALSE)</f>
        <v>Not Hispanic/Latino</v>
      </c>
      <c r="AF2998" s="45" t="str">
        <f>VLOOKUP(Table1[[#This Row],[Language]],Lookups!$K$2:$L$9,2,FALSE)</f>
        <v>English</v>
      </c>
      <c r="AG2998" s="46">
        <v>42005</v>
      </c>
      <c r="AH2998" s="46">
        <v>45657</v>
      </c>
      <c r="AI2998" s="46" t="str">
        <f>IF(Table1[[#This Row],[Colonoscopy Date]]="","",DATEVALUE(Table1[[#This Row],[Colonoscopy Date]]))</f>
        <v/>
      </c>
      <c r="AJ29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2999" spans="1:36" x14ac:dyDescent="0.25">
      <c r="A2999">
        <v>14033</v>
      </c>
      <c r="B2999" t="s">
        <v>1595</v>
      </c>
      <c r="C2999" t="s">
        <v>20</v>
      </c>
      <c r="D2999" t="s">
        <v>21</v>
      </c>
      <c r="E2999" t="s">
        <v>22</v>
      </c>
      <c r="F2999" t="s">
        <v>31</v>
      </c>
      <c r="G2999" t="s">
        <v>3256</v>
      </c>
      <c r="H2999" t="s">
        <v>35</v>
      </c>
      <c r="I2999" s="36">
        <v>24122</v>
      </c>
      <c r="J2999" t="s">
        <v>2906</v>
      </c>
      <c r="K2999" t="s">
        <v>2931</v>
      </c>
      <c r="L2999" t="s">
        <v>25</v>
      </c>
      <c r="M2999" s="2">
        <v>45525</v>
      </c>
      <c r="N2999" t="s">
        <v>53</v>
      </c>
      <c r="O2999" t="s">
        <v>25</v>
      </c>
      <c r="P2999" t="s">
        <v>18</v>
      </c>
      <c r="Q2999" t="s">
        <v>18</v>
      </c>
      <c r="R2999" t="s">
        <v>18</v>
      </c>
      <c r="S2999" t="s">
        <v>695</v>
      </c>
      <c r="T2999" t="s">
        <v>27</v>
      </c>
      <c r="U2999" t="s">
        <v>18</v>
      </c>
      <c r="V2999" t="s">
        <v>18</v>
      </c>
      <c r="W2999" s="45" t="str">
        <f>IF(Table1[[#This Row],[Sex at Birth]]="F","Female","Male")</f>
        <v>Male</v>
      </c>
      <c r="X2999" s="43">
        <v>45657</v>
      </c>
      <c r="Y2999" s="44">
        <f>Table1[[#This Row],[Report cutoff date]]-Table1[[#This Row],[DOB]]</f>
        <v>21535</v>
      </c>
      <c r="Z2999" s="68">
        <f>ROUNDDOWN(Table1[[#This Row],[Days old - as of report cutoff date]]/365,0)</f>
        <v>59</v>
      </c>
      <c r="AA2999" s="45" t="str">
        <f>IF(Table1[[#This Row],[Years old]]&gt;=55,"55+","54 and under")</f>
        <v>55+</v>
      </c>
      <c r="AB2999" s="45" t="str">
        <f>VLOOKUP(Table1[[#This Row],[Years old]],Lookups!$A$1:$C$101,2,FALSE)</f>
        <v>50 - 59</v>
      </c>
      <c r="AC2999" s="45" t="str">
        <f>VLOOKUP(Table1[[#This Row],[Years old]],Lookups!$A$1:$C$101,3,FALSE)</f>
        <v>55 - 59</v>
      </c>
      <c r="AD2999" s="45" t="str">
        <f>VLOOKUP(Table1[[#This Row],[Race]],Lookups!$E$2:$F$11,2,FALSE)</f>
        <v>White</v>
      </c>
      <c r="AE2999" s="45" t="str">
        <f>VLOOKUP(Table1[[#This Row],[Ethnicity]],Lookups!$H$2:$I$6,2,FALSE)</f>
        <v>Not Hispanic/Latino</v>
      </c>
      <c r="AF2999" s="45" t="str">
        <f>VLOOKUP(Table1[[#This Row],[Language]],Lookups!$K$2:$L$9,2,FALSE)</f>
        <v>English</v>
      </c>
      <c r="AG2999" s="46">
        <v>42005</v>
      </c>
      <c r="AH2999" s="46">
        <v>45657</v>
      </c>
      <c r="AI2999" s="46" t="str">
        <f>IF(Table1[[#This Row],[Colonoscopy Date]]="","",DATEVALUE(Table1[[#This Row],[Colonoscopy Date]]))</f>
        <v/>
      </c>
      <c r="AJ29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00" spans="1:36" x14ac:dyDescent="0.25">
      <c r="A3000">
        <v>11627</v>
      </c>
      <c r="B3000" t="s">
        <v>2353</v>
      </c>
      <c r="C3000" t="s">
        <v>68</v>
      </c>
      <c r="D3000" t="s">
        <v>34</v>
      </c>
      <c r="E3000" t="s">
        <v>22</v>
      </c>
      <c r="F3000" t="s">
        <v>18</v>
      </c>
      <c r="G3000" t="s">
        <v>5699</v>
      </c>
      <c r="H3000" t="s">
        <v>35</v>
      </c>
      <c r="I3000" s="36">
        <v>24127</v>
      </c>
      <c r="J3000" t="s">
        <v>2911</v>
      </c>
      <c r="K3000" t="s">
        <v>2930</v>
      </c>
      <c r="L3000" t="s">
        <v>25</v>
      </c>
      <c r="M3000" s="2">
        <v>45394</v>
      </c>
      <c r="N3000" t="s">
        <v>25</v>
      </c>
      <c r="O3000" t="s">
        <v>25</v>
      </c>
      <c r="P3000" t="s">
        <v>18</v>
      </c>
      <c r="Q3000" t="s">
        <v>18</v>
      </c>
      <c r="R3000" t="s">
        <v>18</v>
      </c>
      <c r="S3000" t="s">
        <v>18</v>
      </c>
      <c r="T3000" t="s">
        <v>18</v>
      </c>
      <c r="U3000" t="s">
        <v>18</v>
      </c>
      <c r="V3000" t="s">
        <v>18</v>
      </c>
      <c r="W3000" s="45" t="str">
        <f>IF(Table1[[#This Row],[Sex at Birth]]="F","Female","Male")</f>
        <v>Male</v>
      </c>
      <c r="X3000" s="43">
        <v>45657</v>
      </c>
      <c r="Y3000" s="44">
        <f>Table1[[#This Row],[Report cutoff date]]-Table1[[#This Row],[DOB]]</f>
        <v>21530</v>
      </c>
      <c r="Z3000" s="68">
        <f>ROUNDDOWN(Table1[[#This Row],[Days old - as of report cutoff date]]/365,0)</f>
        <v>58</v>
      </c>
      <c r="AA3000" s="45" t="str">
        <f>IF(Table1[[#This Row],[Years old]]&gt;=55,"55+","54 and under")</f>
        <v>55+</v>
      </c>
      <c r="AB3000" s="45" t="str">
        <f>VLOOKUP(Table1[[#This Row],[Years old]],Lookups!$A$1:$C$101,2,FALSE)</f>
        <v>50 - 59</v>
      </c>
      <c r="AC3000" s="45" t="str">
        <f>VLOOKUP(Table1[[#This Row],[Years old]],Lookups!$A$1:$C$101,3,FALSE)</f>
        <v>55 - 59</v>
      </c>
      <c r="AD3000" s="45" t="str">
        <f>VLOOKUP(Table1[[#This Row],[Race]],Lookups!$E$2:$F$11,2,FALSE)</f>
        <v>Other/ Unknown</v>
      </c>
      <c r="AE3000" s="45" t="str">
        <f>VLOOKUP(Table1[[#This Row],[Ethnicity]],Lookups!$H$2:$I$6,2,FALSE)</f>
        <v>Other/ Unknown</v>
      </c>
      <c r="AF3000" s="45" t="str">
        <f>VLOOKUP(Table1[[#This Row],[Language]],Lookups!$K$2:$L$9,2,FALSE)</f>
        <v>English</v>
      </c>
      <c r="AG3000" s="46">
        <v>42005</v>
      </c>
      <c r="AH3000" s="46">
        <v>45657</v>
      </c>
      <c r="AI3000" s="46" t="str">
        <f>IF(Table1[[#This Row],[Colonoscopy Date]]="","",DATEVALUE(Table1[[#This Row],[Colonoscopy Date]]))</f>
        <v/>
      </c>
      <c r="AJ30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01" spans="1:36" x14ac:dyDescent="0.25">
      <c r="A3001">
        <v>15047</v>
      </c>
      <c r="B3001" t="s">
        <v>2553</v>
      </c>
      <c r="C3001" t="s">
        <v>20</v>
      </c>
      <c r="D3001" t="s">
        <v>21</v>
      </c>
      <c r="E3001" t="s">
        <v>22</v>
      </c>
      <c r="F3001" t="s">
        <v>144</v>
      </c>
      <c r="G3001" t="s">
        <v>5807</v>
      </c>
      <c r="H3001" t="s">
        <v>35</v>
      </c>
      <c r="I3001" s="36">
        <v>24129</v>
      </c>
      <c r="J3001" t="s">
        <v>2911</v>
      </c>
      <c r="K3001" t="s">
        <v>2930</v>
      </c>
      <c r="L3001" t="s">
        <v>25</v>
      </c>
      <c r="M3001" s="2">
        <v>45548</v>
      </c>
      <c r="N3001" t="s">
        <v>25</v>
      </c>
      <c r="O3001" t="s">
        <v>25</v>
      </c>
      <c r="P3001" t="s">
        <v>18</v>
      </c>
      <c r="Q3001" t="s">
        <v>18</v>
      </c>
      <c r="R3001" t="s">
        <v>18</v>
      </c>
      <c r="S3001" t="s">
        <v>18</v>
      </c>
      <c r="T3001" t="s">
        <v>18</v>
      </c>
      <c r="U3001" t="s">
        <v>18</v>
      </c>
      <c r="V3001" t="s">
        <v>18</v>
      </c>
      <c r="W3001" s="45" t="str">
        <f>IF(Table1[[#This Row],[Sex at Birth]]="F","Female","Male")</f>
        <v>Male</v>
      </c>
      <c r="X3001" s="43">
        <v>45657</v>
      </c>
      <c r="Y3001" s="44">
        <f>Table1[[#This Row],[Report cutoff date]]-Table1[[#This Row],[DOB]]</f>
        <v>21528</v>
      </c>
      <c r="Z3001" s="68">
        <f>ROUNDDOWN(Table1[[#This Row],[Days old - as of report cutoff date]]/365,0)</f>
        <v>58</v>
      </c>
      <c r="AA3001" s="45" t="str">
        <f>IF(Table1[[#This Row],[Years old]]&gt;=55,"55+","54 and under")</f>
        <v>55+</v>
      </c>
      <c r="AB3001" s="45" t="str">
        <f>VLOOKUP(Table1[[#This Row],[Years old]],Lookups!$A$1:$C$101,2,FALSE)</f>
        <v>50 - 59</v>
      </c>
      <c r="AC3001" s="45" t="str">
        <f>VLOOKUP(Table1[[#This Row],[Years old]],Lookups!$A$1:$C$101,3,FALSE)</f>
        <v>55 - 59</v>
      </c>
      <c r="AD3001" s="45" t="str">
        <f>VLOOKUP(Table1[[#This Row],[Race]],Lookups!$E$2:$F$11,2,FALSE)</f>
        <v>White</v>
      </c>
      <c r="AE3001" s="45" t="str">
        <f>VLOOKUP(Table1[[#This Row],[Ethnicity]],Lookups!$H$2:$I$6,2,FALSE)</f>
        <v>Not Hispanic/Latino</v>
      </c>
      <c r="AF3001" s="45" t="str">
        <f>VLOOKUP(Table1[[#This Row],[Language]],Lookups!$K$2:$L$9,2,FALSE)</f>
        <v>English</v>
      </c>
      <c r="AG3001" s="46">
        <v>42005</v>
      </c>
      <c r="AH3001" s="46">
        <v>45657</v>
      </c>
      <c r="AI3001" s="46" t="str">
        <f>IF(Table1[[#This Row],[Colonoscopy Date]]="","",DATEVALUE(Table1[[#This Row],[Colonoscopy Date]]))</f>
        <v/>
      </c>
      <c r="AJ30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02" spans="1:36" x14ac:dyDescent="0.25">
      <c r="A3002">
        <v>14639</v>
      </c>
      <c r="B3002" t="s">
        <v>1859</v>
      </c>
      <c r="C3002" t="s">
        <v>68</v>
      </c>
      <c r="D3002" t="s">
        <v>95</v>
      </c>
      <c r="E3002" t="s">
        <v>308</v>
      </c>
      <c r="F3002" t="s">
        <v>18</v>
      </c>
      <c r="G3002" t="s">
        <v>5701</v>
      </c>
      <c r="H3002" t="s">
        <v>35</v>
      </c>
      <c r="I3002" s="36">
        <v>24132</v>
      </c>
      <c r="J3002" t="s">
        <v>2911</v>
      </c>
      <c r="K3002" t="s">
        <v>2930</v>
      </c>
      <c r="L3002" t="s">
        <v>25</v>
      </c>
      <c r="M3002" s="2">
        <v>45350</v>
      </c>
      <c r="N3002" t="s">
        <v>25</v>
      </c>
      <c r="O3002" t="s">
        <v>25</v>
      </c>
      <c r="P3002" t="s">
        <v>18</v>
      </c>
      <c r="Q3002" t="s">
        <v>18</v>
      </c>
      <c r="R3002" t="s">
        <v>18</v>
      </c>
      <c r="S3002" t="s">
        <v>18</v>
      </c>
      <c r="T3002" t="s">
        <v>18</v>
      </c>
      <c r="U3002" t="s">
        <v>18</v>
      </c>
      <c r="V3002" t="s">
        <v>18</v>
      </c>
      <c r="W3002" s="45" t="str">
        <f>IF(Table1[[#This Row],[Sex at Birth]]="F","Female","Male")</f>
        <v>Male</v>
      </c>
      <c r="X3002" s="43">
        <v>45657</v>
      </c>
      <c r="Y3002" s="44">
        <f>Table1[[#This Row],[Report cutoff date]]-Table1[[#This Row],[DOB]]</f>
        <v>21525</v>
      </c>
      <c r="Z3002" s="68">
        <f>ROUNDDOWN(Table1[[#This Row],[Days old - as of report cutoff date]]/365,0)</f>
        <v>58</v>
      </c>
      <c r="AA3002" s="45" t="str">
        <f>IF(Table1[[#This Row],[Years old]]&gt;=55,"55+","54 and under")</f>
        <v>55+</v>
      </c>
      <c r="AB3002" s="45" t="str">
        <f>VLOOKUP(Table1[[#This Row],[Years old]],Lookups!$A$1:$C$101,2,FALSE)</f>
        <v>50 - 59</v>
      </c>
      <c r="AC3002" s="45" t="str">
        <f>VLOOKUP(Table1[[#This Row],[Years old]],Lookups!$A$1:$C$101,3,FALSE)</f>
        <v>55 - 59</v>
      </c>
      <c r="AD3002" s="45" t="str">
        <f>VLOOKUP(Table1[[#This Row],[Race]],Lookups!$E$2:$F$11,2,FALSE)</f>
        <v>Other/ Unknown</v>
      </c>
      <c r="AE3002" s="45" t="str">
        <f>VLOOKUP(Table1[[#This Row],[Ethnicity]],Lookups!$H$2:$I$6,2,FALSE)</f>
        <v>Hispanic/Latino</v>
      </c>
      <c r="AF3002" s="45" t="str">
        <f>VLOOKUP(Table1[[#This Row],[Language]],Lookups!$K$2:$L$9,2,FALSE)</f>
        <v>Spanish</v>
      </c>
      <c r="AG3002" s="46">
        <v>42005</v>
      </c>
      <c r="AH3002" s="46">
        <v>45657</v>
      </c>
      <c r="AI3002" s="46" t="str">
        <f>IF(Table1[[#This Row],[Colonoscopy Date]]="","",DATEVALUE(Table1[[#This Row],[Colonoscopy Date]]))</f>
        <v/>
      </c>
      <c r="AJ30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03" spans="1:36" x14ac:dyDescent="0.25">
      <c r="A3003">
        <v>15065</v>
      </c>
      <c r="B3003" t="s">
        <v>2229</v>
      </c>
      <c r="C3003" t="s">
        <v>20</v>
      </c>
      <c r="D3003" t="s">
        <v>21</v>
      </c>
      <c r="E3003" t="s">
        <v>22</v>
      </c>
      <c r="F3003" t="s">
        <v>18</v>
      </c>
      <c r="G3003" t="s">
        <v>6121</v>
      </c>
      <c r="H3003" t="s">
        <v>35</v>
      </c>
      <c r="I3003" s="36">
        <v>24135</v>
      </c>
      <c r="J3003" t="s">
        <v>2913</v>
      </c>
      <c r="K3003" t="s">
        <v>2930</v>
      </c>
      <c r="L3003" t="s">
        <v>25</v>
      </c>
      <c r="M3003" s="2">
        <v>45614</v>
      </c>
      <c r="N3003" t="s">
        <v>25</v>
      </c>
      <c r="O3003" t="s">
        <v>25</v>
      </c>
      <c r="P3003" t="s">
        <v>18</v>
      </c>
      <c r="Q3003" t="s">
        <v>18</v>
      </c>
      <c r="R3003" t="s">
        <v>18</v>
      </c>
      <c r="S3003" t="s">
        <v>18</v>
      </c>
      <c r="T3003" t="s">
        <v>18</v>
      </c>
      <c r="U3003" t="s">
        <v>18</v>
      </c>
      <c r="V3003" t="s">
        <v>18</v>
      </c>
      <c r="W3003" s="45" t="str">
        <f>IF(Table1[[#This Row],[Sex at Birth]]="F","Female","Male")</f>
        <v>Male</v>
      </c>
      <c r="X3003" s="43">
        <v>45657</v>
      </c>
      <c r="Y3003" s="44">
        <f>Table1[[#This Row],[Report cutoff date]]-Table1[[#This Row],[DOB]]</f>
        <v>21522</v>
      </c>
      <c r="Z3003" s="68">
        <f>ROUNDDOWN(Table1[[#This Row],[Days old - as of report cutoff date]]/365,0)</f>
        <v>58</v>
      </c>
      <c r="AA3003" s="45" t="str">
        <f>IF(Table1[[#This Row],[Years old]]&gt;=55,"55+","54 and under")</f>
        <v>55+</v>
      </c>
      <c r="AB3003" s="45" t="str">
        <f>VLOOKUP(Table1[[#This Row],[Years old]],Lookups!$A$1:$C$101,2,FALSE)</f>
        <v>50 - 59</v>
      </c>
      <c r="AC3003" s="45" t="str">
        <f>VLOOKUP(Table1[[#This Row],[Years old]],Lookups!$A$1:$C$101,3,FALSE)</f>
        <v>55 - 59</v>
      </c>
      <c r="AD3003" s="45" t="str">
        <f>VLOOKUP(Table1[[#This Row],[Race]],Lookups!$E$2:$F$11,2,FALSE)</f>
        <v>White</v>
      </c>
      <c r="AE3003" s="45" t="str">
        <f>VLOOKUP(Table1[[#This Row],[Ethnicity]],Lookups!$H$2:$I$6,2,FALSE)</f>
        <v>Not Hispanic/Latino</v>
      </c>
      <c r="AF3003" s="45" t="str">
        <f>VLOOKUP(Table1[[#This Row],[Language]],Lookups!$K$2:$L$9,2,FALSE)</f>
        <v>English</v>
      </c>
      <c r="AG3003" s="46">
        <v>42005</v>
      </c>
      <c r="AH3003" s="46">
        <v>45657</v>
      </c>
      <c r="AI3003" s="46" t="str">
        <f>IF(Table1[[#This Row],[Colonoscopy Date]]="","",DATEVALUE(Table1[[#This Row],[Colonoscopy Date]]))</f>
        <v/>
      </c>
      <c r="AJ30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04" spans="1:36" x14ac:dyDescent="0.25">
      <c r="A3004">
        <v>13942</v>
      </c>
      <c r="B3004" t="s">
        <v>1579</v>
      </c>
      <c r="C3004" t="s">
        <v>20</v>
      </c>
      <c r="D3004" t="s">
        <v>21</v>
      </c>
      <c r="E3004" t="s">
        <v>22</v>
      </c>
      <c r="F3004" t="s">
        <v>30</v>
      </c>
      <c r="G3004" t="s">
        <v>7506</v>
      </c>
      <c r="H3004" t="s">
        <v>24</v>
      </c>
      <c r="I3004" s="36">
        <v>24138</v>
      </c>
      <c r="J3004" t="s">
        <v>2884</v>
      </c>
      <c r="K3004" t="s">
        <v>2936</v>
      </c>
      <c r="L3004" t="s">
        <v>25</v>
      </c>
      <c r="M3004" s="2">
        <v>45330</v>
      </c>
      <c r="N3004" t="s">
        <v>25</v>
      </c>
      <c r="O3004" t="s">
        <v>25</v>
      </c>
      <c r="P3004" t="s">
        <v>18</v>
      </c>
      <c r="Q3004" t="s">
        <v>18</v>
      </c>
      <c r="R3004" t="s">
        <v>18</v>
      </c>
      <c r="S3004" t="s">
        <v>18</v>
      </c>
      <c r="T3004" t="s">
        <v>18</v>
      </c>
      <c r="U3004" t="s">
        <v>18</v>
      </c>
      <c r="V3004" t="s">
        <v>18</v>
      </c>
      <c r="W3004" s="45" t="str">
        <f>IF(Table1[[#This Row],[Sex at Birth]]="F","Female","Male")</f>
        <v>Female</v>
      </c>
      <c r="X3004" s="43">
        <v>45657</v>
      </c>
      <c r="Y3004" s="44">
        <f>Table1[[#This Row],[Report cutoff date]]-Table1[[#This Row],[DOB]]</f>
        <v>21519</v>
      </c>
      <c r="Z3004" s="68">
        <f>ROUNDDOWN(Table1[[#This Row],[Days old - as of report cutoff date]]/365,0)</f>
        <v>58</v>
      </c>
      <c r="AA3004" s="45" t="str">
        <f>IF(Table1[[#This Row],[Years old]]&gt;=55,"55+","54 and under")</f>
        <v>55+</v>
      </c>
      <c r="AB3004" s="45" t="str">
        <f>VLOOKUP(Table1[[#This Row],[Years old]],Lookups!$A$1:$C$101,2,FALSE)</f>
        <v>50 - 59</v>
      </c>
      <c r="AC3004" s="45" t="str">
        <f>VLOOKUP(Table1[[#This Row],[Years old]],Lookups!$A$1:$C$101,3,FALSE)</f>
        <v>55 - 59</v>
      </c>
      <c r="AD3004" s="45" t="str">
        <f>VLOOKUP(Table1[[#This Row],[Race]],Lookups!$E$2:$F$11,2,FALSE)</f>
        <v>White</v>
      </c>
      <c r="AE3004" s="45" t="str">
        <f>VLOOKUP(Table1[[#This Row],[Ethnicity]],Lookups!$H$2:$I$6,2,FALSE)</f>
        <v>Not Hispanic/Latino</v>
      </c>
      <c r="AF3004" s="45" t="str">
        <f>VLOOKUP(Table1[[#This Row],[Language]],Lookups!$K$2:$L$9,2,FALSE)</f>
        <v>English</v>
      </c>
      <c r="AG3004" s="46">
        <v>42005</v>
      </c>
      <c r="AH3004" s="46">
        <v>45657</v>
      </c>
      <c r="AI3004" s="46" t="str">
        <f>IF(Table1[[#This Row],[Colonoscopy Date]]="","",DATEVALUE(Table1[[#This Row],[Colonoscopy Date]]))</f>
        <v/>
      </c>
      <c r="AJ30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05" spans="1:36" x14ac:dyDescent="0.25">
      <c r="A3005">
        <v>10931</v>
      </c>
      <c r="B3005" t="s">
        <v>2150</v>
      </c>
      <c r="C3005" t="s">
        <v>20</v>
      </c>
      <c r="D3005" t="s">
        <v>21</v>
      </c>
      <c r="E3005" t="s">
        <v>22</v>
      </c>
      <c r="F3005" t="s">
        <v>52</v>
      </c>
      <c r="G3005" t="s">
        <v>7766</v>
      </c>
      <c r="H3005" t="s">
        <v>24</v>
      </c>
      <c r="I3005" s="36">
        <v>24147</v>
      </c>
      <c r="J3005" t="s">
        <v>2912</v>
      </c>
      <c r="K3005" t="s">
        <v>2936</v>
      </c>
      <c r="L3005" t="s">
        <v>25</v>
      </c>
      <c r="M3005" s="2">
        <v>45621</v>
      </c>
      <c r="N3005" t="s">
        <v>25</v>
      </c>
      <c r="O3005" t="s">
        <v>25</v>
      </c>
      <c r="P3005" t="s">
        <v>18</v>
      </c>
      <c r="Q3005" t="s">
        <v>18</v>
      </c>
      <c r="R3005" t="s">
        <v>18</v>
      </c>
      <c r="S3005" t="s">
        <v>18</v>
      </c>
      <c r="T3005" t="s">
        <v>18</v>
      </c>
      <c r="U3005" t="s">
        <v>18</v>
      </c>
      <c r="V3005" t="s">
        <v>18</v>
      </c>
      <c r="W3005" s="45" t="str">
        <f>IF(Table1[[#This Row],[Sex at Birth]]="F","Female","Male")</f>
        <v>Female</v>
      </c>
      <c r="X3005" s="43">
        <v>45657</v>
      </c>
      <c r="Y3005" s="44">
        <f>Table1[[#This Row],[Report cutoff date]]-Table1[[#This Row],[DOB]]</f>
        <v>21510</v>
      </c>
      <c r="Z3005" s="68">
        <f>ROUNDDOWN(Table1[[#This Row],[Days old - as of report cutoff date]]/365,0)</f>
        <v>58</v>
      </c>
      <c r="AA3005" s="45" t="str">
        <f>IF(Table1[[#This Row],[Years old]]&gt;=55,"55+","54 and under")</f>
        <v>55+</v>
      </c>
      <c r="AB3005" s="45" t="str">
        <f>VLOOKUP(Table1[[#This Row],[Years old]],Lookups!$A$1:$C$101,2,FALSE)</f>
        <v>50 - 59</v>
      </c>
      <c r="AC3005" s="45" t="str">
        <f>VLOOKUP(Table1[[#This Row],[Years old]],Lookups!$A$1:$C$101,3,FALSE)</f>
        <v>55 - 59</v>
      </c>
      <c r="AD3005" s="45" t="str">
        <f>VLOOKUP(Table1[[#This Row],[Race]],Lookups!$E$2:$F$11,2,FALSE)</f>
        <v>White</v>
      </c>
      <c r="AE3005" s="45" t="str">
        <f>VLOOKUP(Table1[[#This Row],[Ethnicity]],Lookups!$H$2:$I$6,2,FALSE)</f>
        <v>Not Hispanic/Latino</v>
      </c>
      <c r="AF3005" s="45" t="str">
        <f>VLOOKUP(Table1[[#This Row],[Language]],Lookups!$K$2:$L$9,2,FALSE)</f>
        <v>English</v>
      </c>
      <c r="AG3005" s="46">
        <v>42005</v>
      </c>
      <c r="AH3005" s="46">
        <v>45657</v>
      </c>
      <c r="AI3005" s="46" t="str">
        <f>IF(Table1[[#This Row],[Colonoscopy Date]]="","",DATEVALUE(Table1[[#This Row],[Colonoscopy Date]]))</f>
        <v/>
      </c>
      <c r="AJ30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06" spans="1:36" x14ac:dyDescent="0.25">
      <c r="A3006">
        <v>15115</v>
      </c>
      <c r="B3006" t="s">
        <v>1661</v>
      </c>
      <c r="C3006" t="s">
        <v>20</v>
      </c>
      <c r="D3006" t="s">
        <v>21</v>
      </c>
      <c r="E3006" t="s">
        <v>22</v>
      </c>
      <c r="F3006" t="s">
        <v>30</v>
      </c>
      <c r="G3006" t="s">
        <v>4962</v>
      </c>
      <c r="H3006" t="s">
        <v>35</v>
      </c>
      <c r="I3006" s="36">
        <v>24147</v>
      </c>
      <c r="J3006" t="s">
        <v>2901</v>
      </c>
      <c r="K3006" t="s">
        <v>2930</v>
      </c>
      <c r="L3006" t="s">
        <v>25</v>
      </c>
      <c r="M3006" s="2">
        <v>45628</v>
      </c>
      <c r="N3006" t="s">
        <v>25</v>
      </c>
      <c r="O3006" t="s">
        <v>25</v>
      </c>
      <c r="P3006" t="s">
        <v>18</v>
      </c>
      <c r="Q3006" t="s">
        <v>18</v>
      </c>
      <c r="R3006" t="s">
        <v>18</v>
      </c>
      <c r="S3006" t="s">
        <v>18</v>
      </c>
      <c r="T3006" t="s">
        <v>18</v>
      </c>
      <c r="U3006" t="s">
        <v>18</v>
      </c>
      <c r="V3006" t="s">
        <v>18</v>
      </c>
      <c r="W3006" s="45" t="str">
        <f>IF(Table1[[#This Row],[Sex at Birth]]="F","Female","Male")</f>
        <v>Male</v>
      </c>
      <c r="X3006" s="43">
        <v>45657</v>
      </c>
      <c r="Y3006" s="44">
        <f>Table1[[#This Row],[Report cutoff date]]-Table1[[#This Row],[DOB]]</f>
        <v>21510</v>
      </c>
      <c r="Z3006" s="68">
        <f>ROUNDDOWN(Table1[[#This Row],[Days old - as of report cutoff date]]/365,0)</f>
        <v>58</v>
      </c>
      <c r="AA3006" s="45" t="str">
        <f>IF(Table1[[#This Row],[Years old]]&gt;=55,"55+","54 and under")</f>
        <v>55+</v>
      </c>
      <c r="AB3006" s="45" t="str">
        <f>VLOOKUP(Table1[[#This Row],[Years old]],Lookups!$A$1:$C$101,2,FALSE)</f>
        <v>50 - 59</v>
      </c>
      <c r="AC3006" s="45" t="str">
        <f>VLOOKUP(Table1[[#This Row],[Years old]],Lookups!$A$1:$C$101,3,FALSE)</f>
        <v>55 - 59</v>
      </c>
      <c r="AD3006" s="45" t="str">
        <f>VLOOKUP(Table1[[#This Row],[Race]],Lookups!$E$2:$F$11,2,FALSE)</f>
        <v>White</v>
      </c>
      <c r="AE3006" s="45" t="str">
        <f>VLOOKUP(Table1[[#This Row],[Ethnicity]],Lookups!$H$2:$I$6,2,FALSE)</f>
        <v>Not Hispanic/Latino</v>
      </c>
      <c r="AF3006" s="45" t="str">
        <f>VLOOKUP(Table1[[#This Row],[Language]],Lookups!$K$2:$L$9,2,FALSE)</f>
        <v>English</v>
      </c>
      <c r="AG3006" s="46">
        <v>42005</v>
      </c>
      <c r="AH3006" s="46">
        <v>45657</v>
      </c>
      <c r="AI3006" s="46" t="str">
        <f>IF(Table1[[#This Row],[Colonoscopy Date]]="","",DATEVALUE(Table1[[#This Row],[Colonoscopy Date]]))</f>
        <v/>
      </c>
      <c r="AJ30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07" spans="1:36" x14ac:dyDescent="0.25">
      <c r="A3007">
        <v>12075</v>
      </c>
      <c r="B3007" t="s">
        <v>2002</v>
      </c>
      <c r="C3007" t="s">
        <v>20</v>
      </c>
      <c r="D3007" t="s">
        <v>21</v>
      </c>
      <c r="E3007" t="s">
        <v>22</v>
      </c>
      <c r="F3007" t="s">
        <v>106</v>
      </c>
      <c r="G3007" t="s">
        <v>8351</v>
      </c>
      <c r="H3007" t="s">
        <v>35</v>
      </c>
      <c r="I3007" s="36">
        <v>24148</v>
      </c>
      <c r="J3007" t="s">
        <v>2914</v>
      </c>
      <c r="K3007" t="s">
        <v>2931</v>
      </c>
      <c r="L3007" t="s">
        <v>25</v>
      </c>
      <c r="M3007" s="2">
        <v>45504</v>
      </c>
      <c r="N3007" t="s">
        <v>25</v>
      </c>
      <c r="O3007" t="s">
        <v>25</v>
      </c>
      <c r="P3007" t="s">
        <v>18</v>
      </c>
      <c r="Q3007" t="s">
        <v>18</v>
      </c>
      <c r="R3007" t="s">
        <v>18</v>
      </c>
      <c r="S3007" t="s">
        <v>18</v>
      </c>
      <c r="T3007" t="s">
        <v>18</v>
      </c>
      <c r="U3007" t="s">
        <v>18</v>
      </c>
      <c r="V3007" t="s">
        <v>18</v>
      </c>
      <c r="W3007" s="45" t="str">
        <f>IF(Table1[[#This Row],[Sex at Birth]]="F","Female","Male")</f>
        <v>Male</v>
      </c>
      <c r="X3007" s="43">
        <v>45657</v>
      </c>
      <c r="Y3007" s="44">
        <f>Table1[[#This Row],[Report cutoff date]]-Table1[[#This Row],[DOB]]</f>
        <v>21509</v>
      </c>
      <c r="Z3007" s="68">
        <f>ROUNDDOWN(Table1[[#This Row],[Days old - as of report cutoff date]]/365,0)</f>
        <v>58</v>
      </c>
      <c r="AA3007" s="45" t="str">
        <f>IF(Table1[[#This Row],[Years old]]&gt;=55,"55+","54 and under")</f>
        <v>55+</v>
      </c>
      <c r="AB3007" s="45" t="str">
        <f>VLOOKUP(Table1[[#This Row],[Years old]],Lookups!$A$1:$C$101,2,FALSE)</f>
        <v>50 - 59</v>
      </c>
      <c r="AC3007" s="45" t="str">
        <f>VLOOKUP(Table1[[#This Row],[Years old]],Lookups!$A$1:$C$101,3,FALSE)</f>
        <v>55 - 59</v>
      </c>
      <c r="AD3007" s="45" t="str">
        <f>VLOOKUP(Table1[[#This Row],[Race]],Lookups!$E$2:$F$11,2,FALSE)</f>
        <v>White</v>
      </c>
      <c r="AE3007" s="45" t="str">
        <f>VLOOKUP(Table1[[#This Row],[Ethnicity]],Lookups!$H$2:$I$6,2,FALSE)</f>
        <v>Not Hispanic/Latino</v>
      </c>
      <c r="AF3007" s="45" t="str">
        <f>VLOOKUP(Table1[[#This Row],[Language]],Lookups!$K$2:$L$9,2,FALSE)</f>
        <v>English</v>
      </c>
      <c r="AG3007" s="46">
        <v>42005</v>
      </c>
      <c r="AH3007" s="46">
        <v>45657</v>
      </c>
      <c r="AI3007" s="46" t="str">
        <f>IF(Table1[[#This Row],[Colonoscopy Date]]="","",DATEVALUE(Table1[[#This Row],[Colonoscopy Date]]))</f>
        <v/>
      </c>
      <c r="AJ30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08" spans="1:36" x14ac:dyDescent="0.25">
      <c r="A3008">
        <v>11433</v>
      </c>
      <c r="B3008" t="s">
        <v>1869</v>
      </c>
      <c r="C3008" t="s">
        <v>20</v>
      </c>
      <c r="D3008" t="s">
        <v>21</v>
      </c>
      <c r="E3008" t="s">
        <v>22</v>
      </c>
      <c r="F3008" t="s">
        <v>36</v>
      </c>
      <c r="G3008" t="s">
        <v>3446</v>
      </c>
      <c r="H3008" t="s">
        <v>24</v>
      </c>
      <c r="I3008" s="36">
        <v>24150</v>
      </c>
      <c r="J3008" t="s">
        <v>2911</v>
      </c>
      <c r="K3008" t="s">
        <v>2935</v>
      </c>
      <c r="L3008" t="s">
        <v>25</v>
      </c>
      <c r="M3008" s="2">
        <v>45597</v>
      </c>
      <c r="N3008" t="s">
        <v>53</v>
      </c>
      <c r="O3008" t="s">
        <v>25</v>
      </c>
      <c r="P3008" t="s">
        <v>404</v>
      </c>
      <c r="Q3008" t="s">
        <v>1456</v>
      </c>
      <c r="R3008" t="s">
        <v>87</v>
      </c>
      <c r="S3008" t="s">
        <v>18</v>
      </c>
      <c r="T3008" t="s">
        <v>18</v>
      </c>
      <c r="U3008" t="s">
        <v>18</v>
      </c>
      <c r="V3008" t="s">
        <v>18</v>
      </c>
      <c r="W3008" s="45" t="str">
        <f>IF(Table1[[#This Row],[Sex at Birth]]="F","Female","Male")</f>
        <v>Female</v>
      </c>
      <c r="X3008" s="43">
        <v>45657</v>
      </c>
      <c r="Y3008" s="44">
        <f>Table1[[#This Row],[Report cutoff date]]-Table1[[#This Row],[DOB]]</f>
        <v>21507</v>
      </c>
      <c r="Z3008" s="68">
        <f>ROUNDDOWN(Table1[[#This Row],[Days old - as of report cutoff date]]/365,0)</f>
        <v>58</v>
      </c>
      <c r="AA3008" s="45" t="str">
        <f>IF(Table1[[#This Row],[Years old]]&gt;=55,"55+","54 and under")</f>
        <v>55+</v>
      </c>
      <c r="AB3008" s="45" t="str">
        <f>VLOOKUP(Table1[[#This Row],[Years old]],Lookups!$A$1:$C$101,2,FALSE)</f>
        <v>50 - 59</v>
      </c>
      <c r="AC3008" s="45" t="str">
        <f>VLOOKUP(Table1[[#This Row],[Years old]],Lookups!$A$1:$C$101,3,FALSE)</f>
        <v>55 - 59</v>
      </c>
      <c r="AD3008" s="45" t="str">
        <f>VLOOKUP(Table1[[#This Row],[Race]],Lookups!$E$2:$F$11,2,FALSE)</f>
        <v>White</v>
      </c>
      <c r="AE3008" s="45" t="str">
        <f>VLOOKUP(Table1[[#This Row],[Ethnicity]],Lookups!$H$2:$I$6,2,FALSE)</f>
        <v>Not Hispanic/Latino</v>
      </c>
      <c r="AF3008" s="45" t="str">
        <f>VLOOKUP(Table1[[#This Row],[Language]],Lookups!$K$2:$L$9,2,FALSE)</f>
        <v>English</v>
      </c>
      <c r="AG3008" s="46">
        <v>42005</v>
      </c>
      <c r="AH3008" s="46">
        <v>45657</v>
      </c>
      <c r="AI3008" s="46">
        <f>IF(Table1[[#This Row],[Colonoscopy Date]]="","",DATEVALUE(Table1[[#This Row],[Colonoscopy Date]]))</f>
        <v>45041</v>
      </c>
      <c r="AJ300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09" spans="1:36" x14ac:dyDescent="0.25">
      <c r="A3009">
        <v>11329</v>
      </c>
      <c r="B3009" t="s">
        <v>1814</v>
      </c>
      <c r="C3009" t="s">
        <v>20</v>
      </c>
      <c r="D3009" t="s">
        <v>21</v>
      </c>
      <c r="E3009" t="s">
        <v>22</v>
      </c>
      <c r="F3009" t="s">
        <v>29</v>
      </c>
      <c r="G3009" t="s">
        <v>3377</v>
      </c>
      <c r="H3009" t="s">
        <v>35</v>
      </c>
      <c r="I3009" s="36">
        <v>24150</v>
      </c>
      <c r="J3009" t="s">
        <v>2906</v>
      </c>
      <c r="K3009" t="s">
        <v>2937</v>
      </c>
      <c r="L3009" t="s">
        <v>25</v>
      </c>
      <c r="M3009" s="2">
        <v>45588</v>
      </c>
      <c r="N3009" t="s">
        <v>53</v>
      </c>
      <c r="O3009" t="s">
        <v>25</v>
      </c>
      <c r="P3009" t="s">
        <v>18</v>
      </c>
      <c r="Q3009" t="s">
        <v>18</v>
      </c>
      <c r="R3009" t="s">
        <v>18</v>
      </c>
      <c r="S3009" t="s">
        <v>340</v>
      </c>
      <c r="T3009" t="s">
        <v>27</v>
      </c>
      <c r="U3009" t="s">
        <v>18</v>
      </c>
      <c r="V3009" t="s">
        <v>18</v>
      </c>
      <c r="W3009" s="45" t="str">
        <f>IF(Table1[[#This Row],[Sex at Birth]]="F","Female","Male")</f>
        <v>Male</v>
      </c>
      <c r="X3009" s="43">
        <v>45657</v>
      </c>
      <c r="Y3009" s="44">
        <f>Table1[[#This Row],[Report cutoff date]]-Table1[[#This Row],[DOB]]</f>
        <v>21507</v>
      </c>
      <c r="Z3009" s="68">
        <f>ROUNDDOWN(Table1[[#This Row],[Days old - as of report cutoff date]]/365,0)</f>
        <v>58</v>
      </c>
      <c r="AA3009" s="45" t="str">
        <f>IF(Table1[[#This Row],[Years old]]&gt;=55,"55+","54 and under")</f>
        <v>55+</v>
      </c>
      <c r="AB3009" s="45" t="str">
        <f>VLOOKUP(Table1[[#This Row],[Years old]],Lookups!$A$1:$C$101,2,FALSE)</f>
        <v>50 - 59</v>
      </c>
      <c r="AC3009" s="45" t="str">
        <f>VLOOKUP(Table1[[#This Row],[Years old]],Lookups!$A$1:$C$101,3,FALSE)</f>
        <v>55 - 59</v>
      </c>
      <c r="AD3009" s="45" t="str">
        <f>VLOOKUP(Table1[[#This Row],[Race]],Lookups!$E$2:$F$11,2,FALSE)</f>
        <v>White</v>
      </c>
      <c r="AE3009" s="45" t="str">
        <f>VLOOKUP(Table1[[#This Row],[Ethnicity]],Lookups!$H$2:$I$6,2,FALSE)</f>
        <v>Not Hispanic/Latino</v>
      </c>
      <c r="AF3009" s="45" t="str">
        <f>VLOOKUP(Table1[[#This Row],[Language]],Lookups!$K$2:$L$9,2,FALSE)</f>
        <v>English</v>
      </c>
      <c r="AG3009" s="46">
        <v>42005</v>
      </c>
      <c r="AH3009" s="46">
        <v>45657</v>
      </c>
      <c r="AI3009" s="46" t="str">
        <f>IF(Table1[[#This Row],[Colonoscopy Date]]="","",DATEVALUE(Table1[[#This Row],[Colonoscopy Date]]))</f>
        <v/>
      </c>
      <c r="AJ30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10" spans="1:36" x14ac:dyDescent="0.25">
      <c r="A3010">
        <v>12077</v>
      </c>
      <c r="B3010" t="s">
        <v>1759</v>
      </c>
      <c r="C3010" t="s">
        <v>68</v>
      </c>
      <c r="D3010" t="s">
        <v>34</v>
      </c>
      <c r="E3010" t="s">
        <v>22</v>
      </c>
      <c r="F3010" t="s">
        <v>39</v>
      </c>
      <c r="G3010" t="s">
        <v>4815</v>
      </c>
      <c r="H3010" t="s">
        <v>35</v>
      </c>
      <c r="I3010" s="36">
        <v>24151</v>
      </c>
      <c r="J3010" t="s">
        <v>2891</v>
      </c>
      <c r="K3010" t="s">
        <v>2930</v>
      </c>
      <c r="L3010" t="s">
        <v>25</v>
      </c>
      <c r="M3010" s="2">
        <v>45602</v>
      </c>
      <c r="N3010" t="s">
        <v>25</v>
      </c>
      <c r="O3010" t="s">
        <v>25</v>
      </c>
      <c r="P3010" t="s">
        <v>18</v>
      </c>
      <c r="Q3010" t="s">
        <v>18</v>
      </c>
      <c r="R3010" t="s">
        <v>18</v>
      </c>
      <c r="S3010" t="s">
        <v>18</v>
      </c>
      <c r="T3010" t="s">
        <v>18</v>
      </c>
      <c r="U3010" t="s">
        <v>18</v>
      </c>
      <c r="V3010" t="s">
        <v>18</v>
      </c>
      <c r="W3010" s="45" t="str">
        <f>IF(Table1[[#This Row],[Sex at Birth]]="F","Female","Male")</f>
        <v>Male</v>
      </c>
      <c r="X3010" s="43">
        <v>45657</v>
      </c>
      <c r="Y3010" s="44">
        <f>Table1[[#This Row],[Report cutoff date]]-Table1[[#This Row],[DOB]]</f>
        <v>21506</v>
      </c>
      <c r="Z3010" s="68">
        <f>ROUNDDOWN(Table1[[#This Row],[Days old - as of report cutoff date]]/365,0)</f>
        <v>58</v>
      </c>
      <c r="AA3010" s="45" t="str">
        <f>IF(Table1[[#This Row],[Years old]]&gt;=55,"55+","54 and under")</f>
        <v>55+</v>
      </c>
      <c r="AB3010" s="45" t="str">
        <f>VLOOKUP(Table1[[#This Row],[Years old]],Lookups!$A$1:$C$101,2,FALSE)</f>
        <v>50 - 59</v>
      </c>
      <c r="AC3010" s="45" t="str">
        <f>VLOOKUP(Table1[[#This Row],[Years old]],Lookups!$A$1:$C$101,3,FALSE)</f>
        <v>55 - 59</v>
      </c>
      <c r="AD3010" s="45" t="str">
        <f>VLOOKUP(Table1[[#This Row],[Race]],Lookups!$E$2:$F$11,2,FALSE)</f>
        <v>Other/ Unknown</v>
      </c>
      <c r="AE3010" s="45" t="str">
        <f>VLOOKUP(Table1[[#This Row],[Ethnicity]],Lookups!$H$2:$I$6,2,FALSE)</f>
        <v>Other/ Unknown</v>
      </c>
      <c r="AF3010" s="45" t="str">
        <f>VLOOKUP(Table1[[#This Row],[Language]],Lookups!$K$2:$L$9,2,FALSE)</f>
        <v>English</v>
      </c>
      <c r="AG3010" s="46">
        <v>42005</v>
      </c>
      <c r="AH3010" s="46">
        <v>45657</v>
      </c>
      <c r="AI3010" s="46" t="str">
        <f>IF(Table1[[#This Row],[Colonoscopy Date]]="","",DATEVALUE(Table1[[#This Row],[Colonoscopy Date]]))</f>
        <v/>
      </c>
      <c r="AJ30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11" spans="1:36" x14ac:dyDescent="0.25">
      <c r="A3011">
        <v>13513</v>
      </c>
      <c r="B3011" t="s">
        <v>1813</v>
      </c>
      <c r="C3011" t="s">
        <v>20</v>
      </c>
      <c r="D3011" t="s">
        <v>34</v>
      </c>
      <c r="E3011" t="s">
        <v>22</v>
      </c>
      <c r="F3011" t="s">
        <v>67</v>
      </c>
      <c r="G3011" t="s">
        <v>4799</v>
      </c>
      <c r="H3011" t="s">
        <v>24</v>
      </c>
      <c r="I3011" s="36">
        <v>24151</v>
      </c>
      <c r="J3011" t="s">
        <v>2891</v>
      </c>
      <c r="K3011" t="s">
        <v>2930</v>
      </c>
      <c r="L3011" t="s">
        <v>25</v>
      </c>
      <c r="M3011" s="2">
        <v>45454</v>
      </c>
      <c r="N3011" t="s">
        <v>25</v>
      </c>
      <c r="O3011" t="s">
        <v>25</v>
      </c>
      <c r="P3011" t="s">
        <v>18</v>
      </c>
      <c r="Q3011" t="s">
        <v>18</v>
      </c>
      <c r="R3011" t="s">
        <v>18</v>
      </c>
      <c r="S3011" t="s">
        <v>18</v>
      </c>
      <c r="T3011" t="s">
        <v>18</v>
      </c>
      <c r="U3011" t="s">
        <v>18</v>
      </c>
      <c r="V3011" t="s">
        <v>18</v>
      </c>
      <c r="W3011" s="45" t="str">
        <f>IF(Table1[[#This Row],[Sex at Birth]]="F","Female","Male")</f>
        <v>Female</v>
      </c>
      <c r="X3011" s="43">
        <v>45657</v>
      </c>
      <c r="Y3011" s="44">
        <f>Table1[[#This Row],[Report cutoff date]]-Table1[[#This Row],[DOB]]</f>
        <v>21506</v>
      </c>
      <c r="Z3011" s="68">
        <f>ROUNDDOWN(Table1[[#This Row],[Days old - as of report cutoff date]]/365,0)</f>
        <v>58</v>
      </c>
      <c r="AA3011" s="45" t="str">
        <f>IF(Table1[[#This Row],[Years old]]&gt;=55,"55+","54 and under")</f>
        <v>55+</v>
      </c>
      <c r="AB3011" s="45" t="str">
        <f>VLOOKUP(Table1[[#This Row],[Years old]],Lookups!$A$1:$C$101,2,FALSE)</f>
        <v>50 - 59</v>
      </c>
      <c r="AC3011" s="45" t="str">
        <f>VLOOKUP(Table1[[#This Row],[Years old]],Lookups!$A$1:$C$101,3,FALSE)</f>
        <v>55 - 59</v>
      </c>
      <c r="AD3011" s="45" t="str">
        <f>VLOOKUP(Table1[[#This Row],[Race]],Lookups!$E$2:$F$11,2,FALSE)</f>
        <v>White</v>
      </c>
      <c r="AE3011" s="45" t="str">
        <f>VLOOKUP(Table1[[#This Row],[Ethnicity]],Lookups!$H$2:$I$6,2,FALSE)</f>
        <v>Other/ Unknown</v>
      </c>
      <c r="AF3011" s="45" t="str">
        <f>VLOOKUP(Table1[[#This Row],[Language]],Lookups!$K$2:$L$9,2,FALSE)</f>
        <v>English</v>
      </c>
      <c r="AG3011" s="46">
        <v>42005</v>
      </c>
      <c r="AH3011" s="46">
        <v>45657</v>
      </c>
      <c r="AI3011" s="46" t="str">
        <f>IF(Table1[[#This Row],[Colonoscopy Date]]="","",DATEVALUE(Table1[[#This Row],[Colonoscopy Date]]))</f>
        <v/>
      </c>
      <c r="AJ30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12" spans="1:36" x14ac:dyDescent="0.25">
      <c r="A3012">
        <v>14780</v>
      </c>
      <c r="B3012" t="s">
        <v>2267</v>
      </c>
      <c r="C3012" t="s">
        <v>20</v>
      </c>
      <c r="D3012" t="s">
        <v>21</v>
      </c>
      <c r="E3012" t="s">
        <v>22</v>
      </c>
      <c r="F3012" t="s">
        <v>44</v>
      </c>
      <c r="G3012" t="s">
        <v>4487</v>
      </c>
      <c r="H3012" t="s">
        <v>35</v>
      </c>
      <c r="I3012" s="36">
        <v>24151</v>
      </c>
      <c r="J3012" t="s">
        <v>2885</v>
      </c>
      <c r="K3012" t="s">
        <v>2930</v>
      </c>
      <c r="L3012" t="s">
        <v>25</v>
      </c>
      <c r="M3012" s="2">
        <v>45645</v>
      </c>
      <c r="N3012" t="s">
        <v>25</v>
      </c>
      <c r="O3012" t="s">
        <v>25</v>
      </c>
      <c r="P3012" t="s">
        <v>18</v>
      </c>
      <c r="Q3012" t="s">
        <v>18</v>
      </c>
      <c r="R3012" t="s">
        <v>18</v>
      </c>
      <c r="S3012" t="s">
        <v>18</v>
      </c>
      <c r="T3012" t="s">
        <v>18</v>
      </c>
      <c r="U3012" t="s">
        <v>18</v>
      </c>
      <c r="V3012" t="s">
        <v>18</v>
      </c>
      <c r="W3012" s="45" t="str">
        <f>IF(Table1[[#This Row],[Sex at Birth]]="F","Female","Male")</f>
        <v>Male</v>
      </c>
      <c r="X3012" s="43">
        <v>45657</v>
      </c>
      <c r="Y3012" s="44">
        <f>Table1[[#This Row],[Report cutoff date]]-Table1[[#This Row],[DOB]]</f>
        <v>21506</v>
      </c>
      <c r="Z3012" s="68">
        <f>ROUNDDOWN(Table1[[#This Row],[Days old - as of report cutoff date]]/365,0)</f>
        <v>58</v>
      </c>
      <c r="AA3012" s="45" t="str">
        <f>IF(Table1[[#This Row],[Years old]]&gt;=55,"55+","54 and under")</f>
        <v>55+</v>
      </c>
      <c r="AB3012" s="45" t="str">
        <f>VLOOKUP(Table1[[#This Row],[Years old]],Lookups!$A$1:$C$101,2,FALSE)</f>
        <v>50 - 59</v>
      </c>
      <c r="AC3012" s="45" t="str">
        <f>VLOOKUP(Table1[[#This Row],[Years old]],Lookups!$A$1:$C$101,3,FALSE)</f>
        <v>55 - 59</v>
      </c>
      <c r="AD3012" s="45" t="str">
        <f>VLOOKUP(Table1[[#This Row],[Race]],Lookups!$E$2:$F$11,2,FALSE)</f>
        <v>White</v>
      </c>
      <c r="AE3012" s="45" t="str">
        <f>VLOOKUP(Table1[[#This Row],[Ethnicity]],Lookups!$H$2:$I$6,2,FALSE)</f>
        <v>Not Hispanic/Latino</v>
      </c>
      <c r="AF3012" s="45" t="str">
        <f>VLOOKUP(Table1[[#This Row],[Language]],Lookups!$K$2:$L$9,2,FALSE)</f>
        <v>English</v>
      </c>
      <c r="AG3012" s="46">
        <v>42005</v>
      </c>
      <c r="AH3012" s="46">
        <v>45657</v>
      </c>
      <c r="AI3012" s="46" t="str">
        <f>IF(Table1[[#This Row],[Colonoscopy Date]]="","",DATEVALUE(Table1[[#This Row],[Colonoscopy Date]]))</f>
        <v/>
      </c>
      <c r="AJ30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13" spans="1:36" x14ac:dyDescent="0.25">
      <c r="A3013">
        <v>10119</v>
      </c>
      <c r="B3013" t="s">
        <v>1644</v>
      </c>
      <c r="C3013" t="s">
        <v>20</v>
      </c>
      <c r="D3013" t="s">
        <v>21</v>
      </c>
      <c r="E3013" t="s">
        <v>22</v>
      </c>
      <c r="F3013" t="s">
        <v>30</v>
      </c>
      <c r="G3013" t="s">
        <v>3384</v>
      </c>
      <c r="H3013" t="s">
        <v>24</v>
      </c>
      <c r="I3013" s="36">
        <v>24152</v>
      </c>
      <c r="J3013" t="s">
        <v>2906</v>
      </c>
      <c r="K3013" t="s">
        <v>2931</v>
      </c>
      <c r="L3013" t="s">
        <v>25</v>
      </c>
      <c r="M3013" s="2">
        <v>45638</v>
      </c>
      <c r="N3013" t="s">
        <v>53</v>
      </c>
      <c r="O3013" t="s">
        <v>25</v>
      </c>
      <c r="P3013" t="s">
        <v>18</v>
      </c>
      <c r="Q3013" t="s">
        <v>18</v>
      </c>
      <c r="R3013" t="s">
        <v>18</v>
      </c>
      <c r="S3013" t="s">
        <v>322</v>
      </c>
      <c r="T3013" t="s">
        <v>27</v>
      </c>
      <c r="U3013" t="s">
        <v>18</v>
      </c>
      <c r="V3013" t="s">
        <v>18</v>
      </c>
      <c r="W3013" s="45" t="str">
        <f>IF(Table1[[#This Row],[Sex at Birth]]="F","Female","Male")</f>
        <v>Female</v>
      </c>
      <c r="X3013" s="43">
        <v>45657</v>
      </c>
      <c r="Y3013" s="44">
        <f>Table1[[#This Row],[Report cutoff date]]-Table1[[#This Row],[DOB]]</f>
        <v>21505</v>
      </c>
      <c r="Z3013" s="68">
        <f>ROUNDDOWN(Table1[[#This Row],[Days old - as of report cutoff date]]/365,0)</f>
        <v>58</v>
      </c>
      <c r="AA3013" s="45" t="str">
        <f>IF(Table1[[#This Row],[Years old]]&gt;=55,"55+","54 and under")</f>
        <v>55+</v>
      </c>
      <c r="AB3013" s="45" t="str">
        <f>VLOOKUP(Table1[[#This Row],[Years old]],Lookups!$A$1:$C$101,2,FALSE)</f>
        <v>50 - 59</v>
      </c>
      <c r="AC3013" s="45" t="str">
        <f>VLOOKUP(Table1[[#This Row],[Years old]],Lookups!$A$1:$C$101,3,FALSE)</f>
        <v>55 - 59</v>
      </c>
      <c r="AD3013" s="45" t="str">
        <f>VLOOKUP(Table1[[#This Row],[Race]],Lookups!$E$2:$F$11,2,FALSE)</f>
        <v>White</v>
      </c>
      <c r="AE3013" s="45" t="str">
        <f>VLOOKUP(Table1[[#This Row],[Ethnicity]],Lookups!$H$2:$I$6,2,FALSE)</f>
        <v>Not Hispanic/Latino</v>
      </c>
      <c r="AF3013" s="45" t="str">
        <f>VLOOKUP(Table1[[#This Row],[Language]],Lookups!$K$2:$L$9,2,FALSE)</f>
        <v>English</v>
      </c>
      <c r="AG3013" s="46">
        <v>42005</v>
      </c>
      <c r="AH3013" s="46">
        <v>45657</v>
      </c>
      <c r="AI3013" s="46" t="str">
        <f>IF(Table1[[#This Row],[Colonoscopy Date]]="","",DATEVALUE(Table1[[#This Row],[Colonoscopy Date]]))</f>
        <v/>
      </c>
      <c r="AJ30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14" spans="1:36" x14ac:dyDescent="0.25">
      <c r="A3014">
        <v>14606</v>
      </c>
      <c r="B3014" t="s">
        <v>2127</v>
      </c>
      <c r="C3014" t="s">
        <v>47</v>
      </c>
      <c r="D3014" t="s">
        <v>21</v>
      </c>
      <c r="E3014" t="s">
        <v>22</v>
      </c>
      <c r="F3014" t="s">
        <v>39</v>
      </c>
      <c r="G3014" t="s">
        <v>8088</v>
      </c>
      <c r="H3014" t="s">
        <v>24</v>
      </c>
      <c r="I3014" s="36">
        <v>24154</v>
      </c>
      <c r="J3014" t="s">
        <v>2914</v>
      </c>
      <c r="K3014" t="s">
        <v>2936</v>
      </c>
      <c r="L3014" t="s">
        <v>25</v>
      </c>
      <c r="M3014" s="2">
        <v>45531</v>
      </c>
      <c r="N3014" t="s">
        <v>25</v>
      </c>
      <c r="O3014" t="s">
        <v>25</v>
      </c>
      <c r="P3014" t="s">
        <v>18</v>
      </c>
      <c r="Q3014" t="s">
        <v>18</v>
      </c>
      <c r="R3014" t="s">
        <v>18</v>
      </c>
      <c r="S3014" t="s">
        <v>18</v>
      </c>
      <c r="T3014" t="s">
        <v>18</v>
      </c>
      <c r="U3014" t="s">
        <v>18</v>
      </c>
      <c r="V3014" t="s">
        <v>18</v>
      </c>
      <c r="W3014" s="45" t="str">
        <f>IF(Table1[[#This Row],[Sex at Birth]]="F","Female","Male")</f>
        <v>Female</v>
      </c>
      <c r="X3014" s="43">
        <v>45657</v>
      </c>
      <c r="Y3014" s="44">
        <f>Table1[[#This Row],[Report cutoff date]]-Table1[[#This Row],[DOB]]</f>
        <v>21503</v>
      </c>
      <c r="Z3014" s="68">
        <f>ROUNDDOWN(Table1[[#This Row],[Days old - as of report cutoff date]]/365,0)</f>
        <v>58</v>
      </c>
      <c r="AA3014" s="45" t="str">
        <f>IF(Table1[[#This Row],[Years old]]&gt;=55,"55+","54 and under")</f>
        <v>55+</v>
      </c>
      <c r="AB3014" s="45" t="str">
        <f>VLOOKUP(Table1[[#This Row],[Years old]],Lookups!$A$1:$C$101,2,FALSE)</f>
        <v>50 - 59</v>
      </c>
      <c r="AC3014" s="45" t="str">
        <f>VLOOKUP(Table1[[#This Row],[Years old]],Lookups!$A$1:$C$101,3,FALSE)</f>
        <v>55 - 59</v>
      </c>
      <c r="AD3014" s="45" t="str">
        <f>VLOOKUP(Table1[[#This Row],[Race]],Lookups!$E$2:$F$11,2,FALSE)</f>
        <v>Amer. Indian/ Alaska Native</v>
      </c>
      <c r="AE3014" s="45" t="str">
        <f>VLOOKUP(Table1[[#This Row],[Ethnicity]],Lookups!$H$2:$I$6,2,FALSE)</f>
        <v>Not Hispanic/Latino</v>
      </c>
      <c r="AF3014" s="45" t="str">
        <f>VLOOKUP(Table1[[#This Row],[Language]],Lookups!$K$2:$L$9,2,FALSE)</f>
        <v>English</v>
      </c>
      <c r="AG3014" s="46">
        <v>42005</v>
      </c>
      <c r="AH3014" s="46">
        <v>45657</v>
      </c>
      <c r="AI3014" s="46" t="str">
        <f>IF(Table1[[#This Row],[Colonoscopy Date]]="","",DATEVALUE(Table1[[#This Row],[Colonoscopy Date]]))</f>
        <v/>
      </c>
      <c r="AJ30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15" spans="1:36" x14ac:dyDescent="0.25">
      <c r="A3015">
        <v>12718</v>
      </c>
      <c r="B3015" t="s">
        <v>1635</v>
      </c>
      <c r="C3015" t="s">
        <v>20</v>
      </c>
      <c r="D3015" t="s">
        <v>21</v>
      </c>
      <c r="E3015" t="s">
        <v>22</v>
      </c>
      <c r="F3015" t="s">
        <v>30</v>
      </c>
      <c r="G3015" t="s">
        <v>3881</v>
      </c>
      <c r="H3015" t="s">
        <v>24</v>
      </c>
      <c r="I3015" s="36">
        <v>24155</v>
      </c>
      <c r="J3015" t="s">
        <v>2885</v>
      </c>
      <c r="K3015" t="s">
        <v>2930</v>
      </c>
      <c r="L3015" t="s">
        <v>25</v>
      </c>
      <c r="M3015" s="2">
        <v>45575</v>
      </c>
      <c r="N3015" t="s">
        <v>53</v>
      </c>
      <c r="O3015" t="s">
        <v>25</v>
      </c>
      <c r="P3015" t="s">
        <v>1192</v>
      </c>
      <c r="Q3015" t="s">
        <v>18</v>
      </c>
      <c r="R3015" t="s">
        <v>18</v>
      </c>
      <c r="S3015" t="s">
        <v>18</v>
      </c>
      <c r="T3015" t="s">
        <v>18</v>
      </c>
      <c r="U3015" t="s">
        <v>18</v>
      </c>
      <c r="V3015" t="s">
        <v>18</v>
      </c>
      <c r="W3015" s="45" t="str">
        <f>IF(Table1[[#This Row],[Sex at Birth]]="F","Female","Male")</f>
        <v>Female</v>
      </c>
      <c r="X3015" s="43">
        <v>45657</v>
      </c>
      <c r="Y3015" s="44">
        <f>Table1[[#This Row],[Report cutoff date]]-Table1[[#This Row],[DOB]]</f>
        <v>21502</v>
      </c>
      <c r="Z3015" s="68">
        <f>ROUNDDOWN(Table1[[#This Row],[Days old - as of report cutoff date]]/365,0)</f>
        <v>58</v>
      </c>
      <c r="AA3015" s="45" t="str">
        <f>IF(Table1[[#This Row],[Years old]]&gt;=55,"55+","54 and under")</f>
        <v>55+</v>
      </c>
      <c r="AB3015" s="45" t="str">
        <f>VLOOKUP(Table1[[#This Row],[Years old]],Lookups!$A$1:$C$101,2,FALSE)</f>
        <v>50 - 59</v>
      </c>
      <c r="AC3015" s="45" t="str">
        <f>VLOOKUP(Table1[[#This Row],[Years old]],Lookups!$A$1:$C$101,3,FALSE)</f>
        <v>55 - 59</v>
      </c>
      <c r="AD3015" s="45" t="str">
        <f>VLOOKUP(Table1[[#This Row],[Race]],Lookups!$E$2:$F$11,2,FALSE)</f>
        <v>White</v>
      </c>
      <c r="AE3015" s="45" t="str">
        <f>VLOOKUP(Table1[[#This Row],[Ethnicity]],Lookups!$H$2:$I$6,2,FALSE)</f>
        <v>Not Hispanic/Latino</v>
      </c>
      <c r="AF3015" s="45" t="str">
        <f>VLOOKUP(Table1[[#This Row],[Language]],Lookups!$K$2:$L$9,2,FALSE)</f>
        <v>English</v>
      </c>
      <c r="AG3015" s="46">
        <v>42005</v>
      </c>
      <c r="AH3015" s="46">
        <v>45657</v>
      </c>
      <c r="AI3015" s="46">
        <f>IF(Table1[[#This Row],[Colonoscopy Date]]="","",DATEVALUE(Table1[[#This Row],[Colonoscopy Date]]))</f>
        <v>44582</v>
      </c>
      <c r="AJ301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16" spans="1:36" x14ac:dyDescent="0.25">
      <c r="A3016">
        <v>14314</v>
      </c>
      <c r="B3016" t="s">
        <v>1692</v>
      </c>
      <c r="C3016" t="s">
        <v>20</v>
      </c>
      <c r="D3016" t="s">
        <v>21</v>
      </c>
      <c r="E3016" t="s">
        <v>22</v>
      </c>
      <c r="F3016" t="s">
        <v>100</v>
      </c>
      <c r="G3016" t="s">
        <v>4439</v>
      </c>
      <c r="H3016" t="s">
        <v>24</v>
      </c>
      <c r="I3016" s="36">
        <v>24155</v>
      </c>
      <c r="J3016" t="s">
        <v>2885</v>
      </c>
      <c r="K3016" t="s">
        <v>2930</v>
      </c>
      <c r="L3016" t="s">
        <v>25</v>
      </c>
      <c r="M3016" s="2">
        <v>45630</v>
      </c>
      <c r="N3016" t="s">
        <v>25</v>
      </c>
      <c r="O3016" t="s">
        <v>25</v>
      </c>
      <c r="P3016" t="s">
        <v>18</v>
      </c>
      <c r="Q3016" t="s">
        <v>18</v>
      </c>
      <c r="R3016" t="s">
        <v>18</v>
      </c>
      <c r="S3016" t="s">
        <v>18</v>
      </c>
      <c r="T3016" t="s">
        <v>18</v>
      </c>
      <c r="U3016" t="s">
        <v>18</v>
      </c>
      <c r="V3016" t="s">
        <v>18</v>
      </c>
      <c r="W3016" s="45" t="str">
        <f>IF(Table1[[#This Row],[Sex at Birth]]="F","Female","Male")</f>
        <v>Female</v>
      </c>
      <c r="X3016" s="43">
        <v>45657</v>
      </c>
      <c r="Y3016" s="44">
        <f>Table1[[#This Row],[Report cutoff date]]-Table1[[#This Row],[DOB]]</f>
        <v>21502</v>
      </c>
      <c r="Z3016" s="68">
        <f>ROUNDDOWN(Table1[[#This Row],[Days old - as of report cutoff date]]/365,0)</f>
        <v>58</v>
      </c>
      <c r="AA3016" s="45" t="str">
        <f>IF(Table1[[#This Row],[Years old]]&gt;=55,"55+","54 and under")</f>
        <v>55+</v>
      </c>
      <c r="AB3016" s="45" t="str">
        <f>VLOOKUP(Table1[[#This Row],[Years old]],Lookups!$A$1:$C$101,2,FALSE)</f>
        <v>50 - 59</v>
      </c>
      <c r="AC3016" s="45" t="str">
        <f>VLOOKUP(Table1[[#This Row],[Years old]],Lookups!$A$1:$C$101,3,FALSE)</f>
        <v>55 - 59</v>
      </c>
      <c r="AD3016" s="45" t="str">
        <f>VLOOKUP(Table1[[#This Row],[Race]],Lookups!$E$2:$F$11,2,FALSE)</f>
        <v>White</v>
      </c>
      <c r="AE3016" s="45" t="str">
        <f>VLOOKUP(Table1[[#This Row],[Ethnicity]],Lookups!$H$2:$I$6,2,FALSE)</f>
        <v>Not Hispanic/Latino</v>
      </c>
      <c r="AF3016" s="45" t="str">
        <f>VLOOKUP(Table1[[#This Row],[Language]],Lookups!$K$2:$L$9,2,FALSE)</f>
        <v>English</v>
      </c>
      <c r="AG3016" s="46">
        <v>42005</v>
      </c>
      <c r="AH3016" s="46">
        <v>45657</v>
      </c>
      <c r="AI3016" s="46" t="str">
        <f>IF(Table1[[#This Row],[Colonoscopy Date]]="","",DATEVALUE(Table1[[#This Row],[Colonoscopy Date]]))</f>
        <v/>
      </c>
      <c r="AJ30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17" spans="1:36" x14ac:dyDescent="0.25">
      <c r="A3017">
        <v>12999</v>
      </c>
      <c r="B3017" t="s">
        <v>2051</v>
      </c>
      <c r="C3017" t="s">
        <v>20</v>
      </c>
      <c r="D3017" t="s">
        <v>34</v>
      </c>
      <c r="E3017" t="s">
        <v>22</v>
      </c>
      <c r="F3017" t="s">
        <v>18</v>
      </c>
      <c r="G3017" t="s">
        <v>5108</v>
      </c>
      <c r="H3017" t="s">
        <v>35</v>
      </c>
      <c r="I3017" s="36">
        <v>24156</v>
      </c>
      <c r="J3017" t="s">
        <v>2906</v>
      </c>
      <c r="K3017" t="s">
        <v>2930</v>
      </c>
      <c r="L3017" t="s">
        <v>25</v>
      </c>
      <c r="M3017" s="2">
        <v>45383</v>
      </c>
      <c r="N3017" t="s">
        <v>25</v>
      </c>
      <c r="O3017" t="s">
        <v>25</v>
      </c>
      <c r="P3017" t="s">
        <v>18</v>
      </c>
      <c r="Q3017" t="s">
        <v>18</v>
      </c>
      <c r="R3017" t="s">
        <v>18</v>
      </c>
      <c r="S3017" t="s">
        <v>18</v>
      </c>
      <c r="T3017" t="s">
        <v>18</v>
      </c>
      <c r="U3017" t="s">
        <v>18</v>
      </c>
      <c r="V3017" t="s">
        <v>18</v>
      </c>
      <c r="W3017" s="45" t="str">
        <f>IF(Table1[[#This Row],[Sex at Birth]]="F","Female","Male")</f>
        <v>Male</v>
      </c>
      <c r="X3017" s="43">
        <v>45657</v>
      </c>
      <c r="Y3017" s="44">
        <f>Table1[[#This Row],[Report cutoff date]]-Table1[[#This Row],[DOB]]</f>
        <v>21501</v>
      </c>
      <c r="Z3017" s="68">
        <f>ROUNDDOWN(Table1[[#This Row],[Days old - as of report cutoff date]]/365,0)</f>
        <v>58</v>
      </c>
      <c r="AA3017" s="45" t="str">
        <f>IF(Table1[[#This Row],[Years old]]&gt;=55,"55+","54 and under")</f>
        <v>55+</v>
      </c>
      <c r="AB3017" s="45" t="str">
        <f>VLOOKUP(Table1[[#This Row],[Years old]],Lookups!$A$1:$C$101,2,FALSE)</f>
        <v>50 - 59</v>
      </c>
      <c r="AC3017" s="45" t="str">
        <f>VLOOKUP(Table1[[#This Row],[Years old]],Lookups!$A$1:$C$101,3,FALSE)</f>
        <v>55 - 59</v>
      </c>
      <c r="AD3017" s="45" t="str">
        <f>VLOOKUP(Table1[[#This Row],[Race]],Lookups!$E$2:$F$11,2,FALSE)</f>
        <v>White</v>
      </c>
      <c r="AE3017" s="45" t="str">
        <f>VLOOKUP(Table1[[#This Row],[Ethnicity]],Lookups!$H$2:$I$6,2,FALSE)</f>
        <v>Other/ Unknown</v>
      </c>
      <c r="AF3017" s="45" t="str">
        <f>VLOOKUP(Table1[[#This Row],[Language]],Lookups!$K$2:$L$9,2,FALSE)</f>
        <v>English</v>
      </c>
      <c r="AG3017" s="46">
        <v>42005</v>
      </c>
      <c r="AH3017" s="46">
        <v>45657</v>
      </c>
      <c r="AI3017" s="46" t="str">
        <f>IF(Table1[[#This Row],[Colonoscopy Date]]="","",DATEVALUE(Table1[[#This Row],[Colonoscopy Date]]))</f>
        <v/>
      </c>
      <c r="AJ30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18" spans="1:36" x14ac:dyDescent="0.25">
      <c r="A3018">
        <v>11848</v>
      </c>
      <c r="B3018" t="s">
        <v>1753</v>
      </c>
      <c r="C3018" t="s">
        <v>20</v>
      </c>
      <c r="D3018" t="s">
        <v>21</v>
      </c>
      <c r="E3018" t="s">
        <v>22</v>
      </c>
      <c r="F3018" t="s">
        <v>171</v>
      </c>
      <c r="G3018" t="s">
        <v>8072</v>
      </c>
      <c r="H3018" t="s">
        <v>24</v>
      </c>
      <c r="I3018" s="36">
        <v>24162</v>
      </c>
      <c r="J3018" t="s">
        <v>2914</v>
      </c>
      <c r="K3018" t="s">
        <v>2936</v>
      </c>
      <c r="L3018" t="s">
        <v>25</v>
      </c>
      <c r="M3018" s="2">
        <v>45560</v>
      </c>
      <c r="N3018" t="s">
        <v>25</v>
      </c>
      <c r="O3018" t="s">
        <v>25</v>
      </c>
      <c r="P3018" t="s">
        <v>18</v>
      </c>
      <c r="Q3018" t="s">
        <v>18</v>
      </c>
      <c r="R3018" t="s">
        <v>18</v>
      </c>
      <c r="S3018" t="s">
        <v>18</v>
      </c>
      <c r="T3018" t="s">
        <v>18</v>
      </c>
      <c r="U3018" t="s">
        <v>18</v>
      </c>
      <c r="V3018" t="s">
        <v>18</v>
      </c>
      <c r="W3018" s="45" t="str">
        <f>IF(Table1[[#This Row],[Sex at Birth]]="F","Female","Male")</f>
        <v>Female</v>
      </c>
      <c r="X3018" s="43">
        <v>45657</v>
      </c>
      <c r="Y3018" s="44">
        <f>Table1[[#This Row],[Report cutoff date]]-Table1[[#This Row],[DOB]]</f>
        <v>21495</v>
      </c>
      <c r="Z3018" s="68">
        <f>ROUNDDOWN(Table1[[#This Row],[Days old - as of report cutoff date]]/365,0)</f>
        <v>58</v>
      </c>
      <c r="AA3018" s="45" t="str">
        <f>IF(Table1[[#This Row],[Years old]]&gt;=55,"55+","54 and under")</f>
        <v>55+</v>
      </c>
      <c r="AB3018" s="45" t="str">
        <f>VLOOKUP(Table1[[#This Row],[Years old]],Lookups!$A$1:$C$101,2,FALSE)</f>
        <v>50 - 59</v>
      </c>
      <c r="AC3018" s="45" t="str">
        <f>VLOOKUP(Table1[[#This Row],[Years old]],Lookups!$A$1:$C$101,3,FALSE)</f>
        <v>55 - 59</v>
      </c>
      <c r="AD3018" s="45" t="str">
        <f>VLOOKUP(Table1[[#This Row],[Race]],Lookups!$E$2:$F$11,2,FALSE)</f>
        <v>White</v>
      </c>
      <c r="AE3018" s="45" t="str">
        <f>VLOOKUP(Table1[[#This Row],[Ethnicity]],Lookups!$H$2:$I$6,2,FALSE)</f>
        <v>Not Hispanic/Latino</v>
      </c>
      <c r="AF3018" s="45" t="str">
        <f>VLOOKUP(Table1[[#This Row],[Language]],Lookups!$K$2:$L$9,2,FALSE)</f>
        <v>English</v>
      </c>
      <c r="AG3018" s="46">
        <v>42005</v>
      </c>
      <c r="AH3018" s="46">
        <v>45657</v>
      </c>
      <c r="AI3018" s="46" t="str">
        <f>IF(Table1[[#This Row],[Colonoscopy Date]]="","",DATEVALUE(Table1[[#This Row],[Colonoscopy Date]]))</f>
        <v/>
      </c>
      <c r="AJ30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19" spans="1:36" x14ac:dyDescent="0.25">
      <c r="A3019">
        <v>15253</v>
      </c>
      <c r="B3019" t="s">
        <v>1736</v>
      </c>
      <c r="C3019" t="s">
        <v>20</v>
      </c>
      <c r="D3019" t="s">
        <v>21</v>
      </c>
      <c r="E3019" t="s">
        <v>22</v>
      </c>
      <c r="F3019" t="s">
        <v>476</v>
      </c>
      <c r="G3019" t="s">
        <v>6753</v>
      </c>
      <c r="H3019" t="s">
        <v>24</v>
      </c>
      <c r="I3019" s="36">
        <v>24163</v>
      </c>
      <c r="J3019" t="s">
        <v>2926</v>
      </c>
      <c r="K3019" t="s">
        <v>2930</v>
      </c>
      <c r="L3019" t="s">
        <v>25</v>
      </c>
      <c r="M3019" s="2">
        <v>45428</v>
      </c>
      <c r="N3019" t="s">
        <v>25</v>
      </c>
      <c r="O3019" t="s">
        <v>25</v>
      </c>
      <c r="P3019" t="s">
        <v>18</v>
      </c>
      <c r="Q3019" t="s">
        <v>18</v>
      </c>
      <c r="R3019" t="s">
        <v>18</v>
      </c>
      <c r="S3019" t="s">
        <v>18</v>
      </c>
      <c r="T3019" t="s">
        <v>18</v>
      </c>
      <c r="U3019" t="s">
        <v>18</v>
      </c>
      <c r="V3019" t="s">
        <v>18</v>
      </c>
      <c r="W3019" s="45" t="str">
        <f>IF(Table1[[#This Row],[Sex at Birth]]="F","Female","Male")</f>
        <v>Female</v>
      </c>
      <c r="X3019" s="43">
        <v>45657</v>
      </c>
      <c r="Y3019" s="44">
        <f>Table1[[#This Row],[Report cutoff date]]-Table1[[#This Row],[DOB]]</f>
        <v>21494</v>
      </c>
      <c r="Z3019" s="68">
        <f>ROUNDDOWN(Table1[[#This Row],[Days old - as of report cutoff date]]/365,0)</f>
        <v>58</v>
      </c>
      <c r="AA3019" s="45" t="str">
        <f>IF(Table1[[#This Row],[Years old]]&gt;=55,"55+","54 and under")</f>
        <v>55+</v>
      </c>
      <c r="AB3019" s="45" t="str">
        <f>VLOOKUP(Table1[[#This Row],[Years old]],Lookups!$A$1:$C$101,2,FALSE)</f>
        <v>50 - 59</v>
      </c>
      <c r="AC3019" s="45" t="str">
        <f>VLOOKUP(Table1[[#This Row],[Years old]],Lookups!$A$1:$C$101,3,FALSE)</f>
        <v>55 - 59</v>
      </c>
      <c r="AD3019" s="45" t="str">
        <f>VLOOKUP(Table1[[#This Row],[Race]],Lookups!$E$2:$F$11,2,FALSE)</f>
        <v>White</v>
      </c>
      <c r="AE3019" s="45" t="str">
        <f>VLOOKUP(Table1[[#This Row],[Ethnicity]],Lookups!$H$2:$I$6,2,FALSE)</f>
        <v>Not Hispanic/Latino</v>
      </c>
      <c r="AF3019" s="45" t="str">
        <f>VLOOKUP(Table1[[#This Row],[Language]],Lookups!$K$2:$L$9,2,FALSE)</f>
        <v>English</v>
      </c>
      <c r="AG3019" s="46">
        <v>42005</v>
      </c>
      <c r="AH3019" s="46">
        <v>45657</v>
      </c>
      <c r="AI3019" s="46" t="str">
        <f>IF(Table1[[#This Row],[Colonoscopy Date]]="","",DATEVALUE(Table1[[#This Row],[Colonoscopy Date]]))</f>
        <v/>
      </c>
      <c r="AJ30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20" spans="1:36" x14ac:dyDescent="0.25">
      <c r="A3020">
        <v>10826</v>
      </c>
      <c r="B3020" t="s">
        <v>1564</v>
      </c>
      <c r="C3020" t="s">
        <v>20</v>
      </c>
      <c r="D3020" t="s">
        <v>21</v>
      </c>
      <c r="E3020" t="s">
        <v>22</v>
      </c>
      <c r="F3020" t="s">
        <v>30</v>
      </c>
      <c r="G3020" t="s">
        <v>8074</v>
      </c>
      <c r="H3020" t="s">
        <v>35</v>
      </c>
      <c r="I3020" s="36">
        <v>24168</v>
      </c>
      <c r="J3020" t="s">
        <v>2914</v>
      </c>
      <c r="K3020" t="s">
        <v>2936</v>
      </c>
      <c r="L3020" t="s">
        <v>25</v>
      </c>
      <c r="M3020" s="2">
        <v>45636</v>
      </c>
      <c r="N3020" t="s">
        <v>25</v>
      </c>
      <c r="O3020" t="s">
        <v>25</v>
      </c>
      <c r="P3020" t="s">
        <v>18</v>
      </c>
      <c r="Q3020" t="s">
        <v>18</v>
      </c>
      <c r="R3020" t="s">
        <v>18</v>
      </c>
      <c r="S3020" t="s">
        <v>18</v>
      </c>
      <c r="T3020" t="s">
        <v>18</v>
      </c>
      <c r="U3020" t="s">
        <v>18</v>
      </c>
      <c r="V3020" t="s">
        <v>18</v>
      </c>
      <c r="W3020" s="45" t="str">
        <f>IF(Table1[[#This Row],[Sex at Birth]]="F","Female","Male")</f>
        <v>Male</v>
      </c>
      <c r="X3020" s="43">
        <v>45657</v>
      </c>
      <c r="Y3020" s="44">
        <f>Table1[[#This Row],[Report cutoff date]]-Table1[[#This Row],[DOB]]</f>
        <v>21489</v>
      </c>
      <c r="Z3020" s="68">
        <f>ROUNDDOWN(Table1[[#This Row],[Days old - as of report cutoff date]]/365,0)</f>
        <v>58</v>
      </c>
      <c r="AA3020" s="45" t="str">
        <f>IF(Table1[[#This Row],[Years old]]&gt;=55,"55+","54 and under")</f>
        <v>55+</v>
      </c>
      <c r="AB3020" s="45" t="str">
        <f>VLOOKUP(Table1[[#This Row],[Years old]],Lookups!$A$1:$C$101,2,FALSE)</f>
        <v>50 - 59</v>
      </c>
      <c r="AC3020" s="45" t="str">
        <f>VLOOKUP(Table1[[#This Row],[Years old]],Lookups!$A$1:$C$101,3,FALSE)</f>
        <v>55 - 59</v>
      </c>
      <c r="AD3020" s="45" t="str">
        <f>VLOOKUP(Table1[[#This Row],[Race]],Lookups!$E$2:$F$11,2,FALSE)</f>
        <v>White</v>
      </c>
      <c r="AE3020" s="45" t="str">
        <f>VLOOKUP(Table1[[#This Row],[Ethnicity]],Lookups!$H$2:$I$6,2,FALSE)</f>
        <v>Not Hispanic/Latino</v>
      </c>
      <c r="AF3020" s="45" t="str">
        <f>VLOOKUP(Table1[[#This Row],[Language]],Lookups!$K$2:$L$9,2,FALSE)</f>
        <v>English</v>
      </c>
      <c r="AG3020" s="46">
        <v>42005</v>
      </c>
      <c r="AH3020" s="46">
        <v>45657</v>
      </c>
      <c r="AI3020" s="46" t="str">
        <f>IF(Table1[[#This Row],[Colonoscopy Date]]="","",DATEVALUE(Table1[[#This Row],[Colonoscopy Date]]))</f>
        <v/>
      </c>
      <c r="AJ30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21" spans="1:36" x14ac:dyDescent="0.25">
      <c r="A3021">
        <v>10429</v>
      </c>
      <c r="B3021" t="s">
        <v>1820</v>
      </c>
      <c r="C3021" t="s">
        <v>20</v>
      </c>
      <c r="D3021" t="s">
        <v>21</v>
      </c>
      <c r="E3021" t="s">
        <v>22</v>
      </c>
      <c r="F3021" t="s">
        <v>30</v>
      </c>
      <c r="G3021" t="s">
        <v>3052</v>
      </c>
      <c r="H3021" t="s">
        <v>24</v>
      </c>
      <c r="I3021" s="36">
        <v>24172</v>
      </c>
      <c r="J3021" t="s">
        <v>2906</v>
      </c>
      <c r="K3021" t="s">
        <v>2931</v>
      </c>
      <c r="L3021" t="s">
        <v>25</v>
      </c>
      <c r="M3021" s="2">
        <v>45645</v>
      </c>
      <c r="N3021" t="s">
        <v>53</v>
      </c>
      <c r="O3021" t="s">
        <v>25</v>
      </c>
      <c r="P3021" t="s">
        <v>18</v>
      </c>
      <c r="Q3021" t="s">
        <v>1504</v>
      </c>
      <c r="R3021" t="s">
        <v>27</v>
      </c>
      <c r="S3021" t="s">
        <v>704</v>
      </c>
      <c r="T3021" t="s">
        <v>27</v>
      </c>
      <c r="U3021" t="s">
        <v>18</v>
      </c>
      <c r="V3021" t="s">
        <v>18</v>
      </c>
      <c r="W3021" s="45" t="str">
        <f>IF(Table1[[#This Row],[Sex at Birth]]="F","Female","Male")</f>
        <v>Female</v>
      </c>
      <c r="X3021" s="43">
        <v>45657</v>
      </c>
      <c r="Y3021" s="44">
        <f>Table1[[#This Row],[Report cutoff date]]-Table1[[#This Row],[DOB]]</f>
        <v>21485</v>
      </c>
      <c r="Z3021" s="68">
        <f>ROUNDDOWN(Table1[[#This Row],[Days old - as of report cutoff date]]/365,0)</f>
        <v>58</v>
      </c>
      <c r="AA3021" s="45" t="str">
        <f>IF(Table1[[#This Row],[Years old]]&gt;=55,"55+","54 and under")</f>
        <v>55+</v>
      </c>
      <c r="AB3021" s="45" t="str">
        <f>VLOOKUP(Table1[[#This Row],[Years old]],Lookups!$A$1:$C$101,2,FALSE)</f>
        <v>50 - 59</v>
      </c>
      <c r="AC3021" s="45" t="str">
        <f>VLOOKUP(Table1[[#This Row],[Years old]],Lookups!$A$1:$C$101,3,FALSE)</f>
        <v>55 - 59</v>
      </c>
      <c r="AD3021" s="45" t="str">
        <f>VLOOKUP(Table1[[#This Row],[Race]],Lookups!$E$2:$F$11,2,FALSE)</f>
        <v>White</v>
      </c>
      <c r="AE3021" s="45" t="str">
        <f>VLOOKUP(Table1[[#This Row],[Ethnicity]],Lookups!$H$2:$I$6,2,FALSE)</f>
        <v>Not Hispanic/Latino</v>
      </c>
      <c r="AF3021" s="45" t="str">
        <f>VLOOKUP(Table1[[#This Row],[Language]],Lookups!$K$2:$L$9,2,FALSE)</f>
        <v>English</v>
      </c>
      <c r="AG3021" s="46">
        <v>42005</v>
      </c>
      <c r="AH3021" s="46">
        <v>45657</v>
      </c>
      <c r="AI3021" s="46" t="str">
        <f>IF(Table1[[#This Row],[Colonoscopy Date]]="","",DATEVALUE(Table1[[#This Row],[Colonoscopy Date]]))</f>
        <v/>
      </c>
      <c r="AJ30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22" spans="1:36" x14ac:dyDescent="0.25">
      <c r="A3022">
        <v>14941</v>
      </c>
      <c r="B3022" t="s">
        <v>1806</v>
      </c>
      <c r="C3022" t="s">
        <v>20</v>
      </c>
      <c r="D3022" t="s">
        <v>21</v>
      </c>
      <c r="E3022" t="s">
        <v>22</v>
      </c>
      <c r="F3022" t="s">
        <v>30</v>
      </c>
      <c r="G3022" t="s">
        <v>4888</v>
      </c>
      <c r="H3022" t="s">
        <v>35</v>
      </c>
      <c r="I3022" s="36">
        <v>24172</v>
      </c>
      <c r="J3022" t="s">
        <v>2893</v>
      </c>
      <c r="K3022" t="s">
        <v>2930</v>
      </c>
      <c r="L3022" t="s">
        <v>25</v>
      </c>
      <c r="M3022" s="2">
        <v>45645</v>
      </c>
      <c r="N3022" t="s">
        <v>25</v>
      </c>
      <c r="O3022" t="s">
        <v>25</v>
      </c>
      <c r="P3022" t="s">
        <v>18</v>
      </c>
      <c r="Q3022" t="s">
        <v>18</v>
      </c>
      <c r="R3022" t="s">
        <v>18</v>
      </c>
      <c r="S3022" t="s">
        <v>18</v>
      </c>
      <c r="T3022" t="s">
        <v>18</v>
      </c>
      <c r="U3022" t="s">
        <v>18</v>
      </c>
      <c r="V3022" t="s">
        <v>18</v>
      </c>
      <c r="W3022" s="45" t="str">
        <f>IF(Table1[[#This Row],[Sex at Birth]]="F","Female","Male")</f>
        <v>Male</v>
      </c>
      <c r="X3022" s="43">
        <v>45657</v>
      </c>
      <c r="Y3022" s="44">
        <f>Table1[[#This Row],[Report cutoff date]]-Table1[[#This Row],[DOB]]</f>
        <v>21485</v>
      </c>
      <c r="Z3022" s="68">
        <f>ROUNDDOWN(Table1[[#This Row],[Days old - as of report cutoff date]]/365,0)</f>
        <v>58</v>
      </c>
      <c r="AA3022" s="45" t="str">
        <f>IF(Table1[[#This Row],[Years old]]&gt;=55,"55+","54 and under")</f>
        <v>55+</v>
      </c>
      <c r="AB3022" s="45" t="str">
        <f>VLOOKUP(Table1[[#This Row],[Years old]],Lookups!$A$1:$C$101,2,FALSE)</f>
        <v>50 - 59</v>
      </c>
      <c r="AC3022" s="45" t="str">
        <f>VLOOKUP(Table1[[#This Row],[Years old]],Lookups!$A$1:$C$101,3,FALSE)</f>
        <v>55 - 59</v>
      </c>
      <c r="AD3022" s="45" t="str">
        <f>VLOOKUP(Table1[[#This Row],[Race]],Lookups!$E$2:$F$11,2,FALSE)</f>
        <v>White</v>
      </c>
      <c r="AE3022" s="45" t="str">
        <f>VLOOKUP(Table1[[#This Row],[Ethnicity]],Lookups!$H$2:$I$6,2,FALSE)</f>
        <v>Not Hispanic/Latino</v>
      </c>
      <c r="AF3022" s="45" t="str">
        <f>VLOOKUP(Table1[[#This Row],[Language]],Lookups!$K$2:$L$9,2,FALSE)</f>
        <v>English</v>
      </c>
      <c r="AG3022" s="46">
        <v>42005</v>
      </c>
      <c r="AH3022" s="46">
        <v>45657</v>
      </c>
      <c r="AI3022" s="46" t="str">
        <f>IF(Table1[[#This Row],[Colonoscopy Date]]="","",DATEVALUE(Table1[[#This Row],[Colonoscopy Date]]))</f>
        <v/>
      </c>
      <c r="AJ30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23" spans="1:36" x14ac:dyDescent="0.25">
      <c r="A3023">
        <v>14480</v>
      </c>
      <c r="B3023" t="s">
        <v>2840</v>
      </c>
      <c r="C3023" t="s">
        <v>20</v>
      </c>
      <c r="D3023" t="s">
        <v>21</v>
      </c>
      <c r="E3023" t="s">
        <v>22</v>
      </c>
      <c r="F3023" t="s">
        <v>44</v>
      </c>
      <c r="G3023" t="s">
        <v>7867</v>
      </c>
      <c r="H3023" t="s">
        <v>35</v>
      </c>
      <c r="I3023" s="36">
        <v>24173</v>
      </c>
      <c r="J3023" t="s">
        <v>2912</v>
      </c>
      <c r="K3023" t="s">
        <v>2936</v>
      </c>
      <c r="L3023" t="s">
        <v>25</v>
      </c>
      <c r="M3023" s="2">
        <v>45440</v>
      </c>
      <c r="N3023" t="s">
        <v>25</v>
      </c>
      <c r="O3023" t="s">
        <v>25</v>
      </c>
      <c r="P3023" t="s">
        <v>18</v>
      </c>
      <c r="Q3023" t="s">
        <v>18</v>
      </c>
      <c r="R3023" t="s">
        <v>18</v>
      </c>
      <c r="S3023" t="s">
        <v>18</v>
      </c>
      <c r="T3023" t="s">
        <v>18</v>
      </c>
      <c r="U3023" t="s">
        <v>18</v>
      </c>
      <c r="V3023" t="s">
        <v>18</v>
      </c>
      <c r="W3023" s="45" t="str">
        <f>IF(Table1[[#This Row],[Sex at Birth]]="F","Female","Male")</f>
        <v>Male</v>
      </c>
      <c r="X3023" s="43">
        <v>45657</v>
      </c>
      <c r="Y3023" s="44">
        <f>Table1[[#This Row],[Report cutoff date]]-Table1[[#This Row],[DOB]]</f>
        <v>21484</v>
      </c>
      <c r="Z3023" s="68">
        <f>ROUNDDOWN(Table1[[#This Row],[Days old - as of report cutoff date]]/365,0)</f>
        <v>58</v>
      </c>
      <c r="AA3023" s="45" t="str">
        <f>IF(Table1[[#This Row],[Years old]]&gt;=55,"55+","54 and under")</f>
        <v>55+</v>
      </c>
      <c r="AB3023" s="45" t="str">
        <f>VLOOKUP(Table1[[#This Row],[Years old]],Lookups!$A$1:$C$101,2,FALSE)</f>
        <v>50 - 59</v>
      </c>
      <c r="AC3023" s="45" t="str">
        <f>VLOOKUP(Table1[[#This Row],[Years old]],Lookups!$A$1:$C$101,3,FALSE)</f>
        <v>55 - 59</v>
      </c>
      <c r="AD3023" s="45" t="str">
        <f>VLOOKUP(Table1[[#This Row],[Race]],Lookups!$E$2:$F$11,2,FALSE)</f>
        <v>White</v>
      </c>
      <c r="AE3023" s="45" t="str">
        <f>VLOOKUP(Table1[[#This Row],[Ethnicity]],Lookups!$H$2:$I$6,2,FALSE)</f>
        <v>Not Hispanic/Latino</v>
      </c>
      <c r="AF3023" s="45" t="str">
        <f>VLOOKUP(Table1[[#This Row],[Language]],Lookups!$K$2:$L$9,2,FALSE)</f>
        <v>English</v>
      </c>
      <c r="AG3023" s="46">
        <v>42005</v>
      </c>
      <c r="AH3023" s="46">
        <v>45657</v>
      </c>
      <c r="AI3023" s="46" t="str">
        <f>IF(Table1[[#This Row],[Colonoscopy Date]]="","",DATEVALUE(Table1[[#This Row],[Colonoscopy Date]]))</f>
        <v/>
      </c>
      <c r="AJ30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24" spans="1:36" x14ac:dyDescent="0.25">
      <c r="A3024">
        <v>11368</v>
      </c>
      <c r="B3024" t="s">
        <v>1725</v>
      </c>
      <c r="C3024" t="s">
        <v>20</v>
      </c>
      <c r="D3024" t="s">
        <v>21</v>
      </c>
      <c r="E3024" t="s">
        <v>22</v>
      </c>
      <c r="F3024" t="s">
        <v>30</v>
      </c>
      <c r="G3024" t="s">
        <v>8000</v>
      </c>
      <c r="H3024" t="s">
        <v>24</v>
      </c>
      <c r="I3024" s="36">
        <v>24175</v>
      </c>
      <c r="J3024" t="s">
        <v>2914</v>
      </c>
      <c r="K3024" t="s">
        <v>2936</v>
      </c>
      <c r="L3024" t="s">
        <v>25</v>
      </c>
      <c r="M3024" s="2">
        <v>45294</v>
      </c>
      <c r="N3024" t="s">
        <v>25</v>
      </c>
      <c r="O3024" t="s">
        <v>25</v>
      </c>
      <c r="P3024" t="s">
        <v>18</v>
      </c>
      <c r="Q3024" t="s">
        <v>18</v>
      </c>
      <c r="R3024" t="s">
        <v>18</v>
      </c>
      <c r="S3024" t="s">
        <v>18</v>
      </c>
      <c r="T3024" t="s">
        <v>18</v>
      </c>
      <c r="U3024" t="s">
        <v>18</v>
      </c>
      <c r="V3024" t="s">
        <v>18</v>
      </c>
      <c r="W3024" s="45" t="str">
        <f>IF(Table1[[#This Row],[Sex at Birth]]="F","Female","Male")</f>
        <v>Female</v>
      </c>
      <c r="X3024" s="43">
        <v>45657</v>
      </c>
      <c r="Y3024" s="44">
        <f>Table1[[#This Row],[Report cutoff date]]-Table1[[#This Row],[DOB]]</f>
        <v>21482</v>
      </c>
      <c r="Z3024" s="68">
        <f>ROUNDDOWN(Table1[[#This Row],[Days old - as of report cutoff date]]/365,0)</f>
        <v>58</v>
      </c>
      <c r="AA3024" s="45" t="str">
        <f>IF(Table1[[#This Row],[Years old]]&gt;=55,"55+","54 and under")</f>
        <v>55+</v>
      </c>
      <c r="AB3024" s="45" t="str">
        <f>VLOOKUP(Table1[[#This Row],[Years old]],Lookups!$A$1:$C$101,2,FALSE)</f>
        <v>50 - 59</v>
      </c>
      <c r="AC3024" s="45" t="str">
        <f>VLOOKUP(Table1[[#This Row],[Years old]],Lookups!$A$1:$C$101,3,FALSE)</f>
        <v>55 - 59</v>
      </c>
      <c r="AD3024" s="45" t="str">
        <f>VLOOKUP(Table1[[#This Row],[Race]],Lookups!$E$2:$F$11,2,FALSE)</f>
        <v>White</v>
      </c>
      <c r="AE3024" s="45" t="str">
        <f>VLOOKUP(Table1[[#This Row],[Ethnicity]],Lookups!$H$2:$I$6,2,FALSE)</f>
        <v>Not Hispanic/Latino</v>
      </c>
      <c r="AF3024" s="45" t="str">
        <f>VLOOKUP(Table1[[#This Row],[Language]],Lookups!$K$2:$L$9,2,FALSE)</f>
        <v>English</v>
      </c>
      <c r="AG3024" s="46">
        <v>42005</v>
      </c>
      <c r="AH3024" s="46">
        <v>45657</v>
      </c>
      <c r="AI3024" s="46" t="str">
        <f>IF(Table1[[#This Row],[Colonoscopy Date]]="","",DATEVALUE(Table1[[#This Row],[Colonoscopy Date]]))</f>
        <v/>
      </c>
      <c r="AJ30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25" spans="1:36" x14ac:dyDescent="0.25">
      <c r="A3025">
        <v>12491</v>
      </c>
      <c r="B3025" t="s">
        <v>2042</v>
      </c>
      <c r="C3025" t="s">
        <v>20</v>
      </c>
      <c r="D3025" t="s">
        <v>21</v>
      </c>
      <c r="E3025" t="s">
        <v>22</v>
      </c>
      <c r="F3025" t="s">
        <v>29</v>
      </c>
      <c r="G3025" t="s">
        <v>6426</v>
      </c>
      <c r="H3025" t="s">
        <v>24</v>
      </c>
      <c r="I3025" s="36">
        <v>24175</v>
      </c>
      <c r="J3025" t="s">
        <v>2925</v>
      </c>
      <c r="K3025" t="s">
        <v>2930</v>
      </c>
      <c r="L3025" t="s">
        <v>25</v>
      </c>
      <c r="M3025" s="2">
        <v>45629</v>
      </c>
      <c r="N3025" t="s">
        <v>25</v>
      </c>
      <c r="O3025" t="s">
        <v>25</v>
      </c>
      <c r="P3025" t="s">
        <v>18</v>
      </c>
      <c r="Q3025" t="s">
        <v>18</v>
      </c>
      <c r="R3025" t="s">
        <v>18</v>
      </c>
      <c r="S3025" t="s">
        <v>18</v>
      </c>
      <c r="T3025" t="s">
        <v>18</v>
      </c>
      <c r="U3025" t="s">
        <v>18</v>
      </c>
      <c r="V3025" t="s">
        <v>18</v>
      </c>
      <c r="W3025" s="45" t="str">
        <f>IF(Table1[[#This Row],[Sex at Birth]]="F","Female","Male")</f>
        <v>Female</v>
      </c>
      <c r="X3025" s="43">
        <v>45657</v>
      </c>
      <c r="Y3025" s="44">
        <f>Table1[[#This Row],[Report cutoff date]]-Table1[[#This Row],[DOB]]</f>
        <v>21482</v>
      </c>
      <c r="Z3025" s="68">
        <f>ROUNDDOWN(Table1[[#This Row],[Days old - as of report cutoff date]]/365,0)</f>
        <v>58</v>
      </c>
      <c r="AA3025" s="45" t="str">
        <f>IF(Table1[[#This Row],[Years old]]&gt;=55,"55+","54 and under")</f>
        <v>55+</v>
      </c>
      <c r="AB3025" s="45" t="str">
        <f>VLOOKUP(Table1[[#This Row],[Years old]],Lookups!$A$1:$C$101,2,FALSE)</f>
        <v>50 - 59</v>
      </c>
      <c r="AC3025" s="45" t="str">
        <f>VLOOKUP(Table1[[#This Row],[Years old]],Lookups!$A$1:$C$101,3,FALSE)</f>
        <v>55 - 59</v>
      </c>
      <c r="AD3025" s="45" t="str">
        <f>VLOOKUP(Table1[[#This Row],[Race]],Lookups!$E$2:$F$11,2,FALSE)</f>
        <v>White</v>
      </c>
      <c r="AE3025" s="45" t="str">
        <f>VLOOKUP(Table1[[#This Row],[Ethnicity]],Lookups!$H$2:$I$6,2,FALSE)</f>
        <v>Not Hispanic/Latino</v>
      </c>
      <c r="AF3025" s="45" t="str">
        <f>VLOOKUP(Table1[[#This Row],[Language]],Lookups!$K$2:$L$9,2,FALSE)</f>
        <v>English</v>
      </c>
      <c r="AG3025" s="46">
        <v>42005</v>
      </c>
      <c r="AH3025" s="46">
        <v>45657</v>
      </c>
      <c r="AI3025" s="46" t="str">
        <f>IF(Table1[[#This Row],[Colonoscopy Date]]="","",DATEVALUE(Table1[[#This Row],[Colonoscopy Date]]))</f>
        <v/>
      </c>
      <c r="AJ30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26" spans="1:36" x14ac:dyDescent="0.25">
      <c r="A3026">
        <v>12843</v>
      </c>
      <c r="B3026" t="s">
        <v>2215</v>
      </c>
      <c r="C3026" t="s">
        <v>20</v>
      </c>
      <c r="D3026" t="s">
        <v>21</v>
      </c>
      <c r="E3026" t="s">
        <v>22</v>
      </c>
      <c r="F3026" t="s">
        <v>30</v>
      </c>
      <c r="G3026" t="s">
        <v>4096</v>
      </c>
      <c r="H3026" t="s">
        <v>35</v>
      </c>
      <c r="I3026" s="36">
        <v>24176</v>
      </c>
      <c r="J3026" t="s">
        <v>2906</v>
      </c>
      <c r="K3026" t="s">
        <v>2930</v>
      </c>
      <c r="L3026" t="s">
        <v>25</v>
      </c>
      <c r="M3026" s="2">
        <v>45407</v>
      </c>
      <c r="N3026" t="s">
        <v>53</v>
      </c>
      <c r="O3026" t="s">
        <v>25</v>
      </c>
      <c r="P3026" t="s">
        <v>1123</v>
      </c>
      <c r="Q3026" t="s">
        <v>18</v>
      </c>
      <c r="R3026" t="s">
        <v>18</v>
      </c>
      <c r="S3026" t="s">
        <v>18</v>
      </c>
      <c r="T3026" t="s">
        <v>18</v>
      </c>
      <c r="U3026" t="s">
        <v>18</v>
      </c>
      <c r="V3026" t="s">
        <v>18</v>
      </c>
      <c r="W3026" s="45" t="str">
        <f>IF(Table1[[#This Row],[Sex at Birth]]="F","Female","Male")</f>
        <v>Male</v>
      </c>
      <c r="X3026" s="43">
        <v>45657</v>
      </c>
      <c r="Y3026" s="44">
        <f>Table1[[#This Row],[Report cutoff date]]-Table1[[#This Row],[DOB]]</f>
        <v>21481</v>
      </c>
      <c r="Z3026" s="68">
        <f>ROUNDDOWN(Table1[[#This Row],[Days old - as of report cutoff date]]/365,0)</f>
        <v>58</v>
      </c>
      <c r="AA3026" s="45" t="str">
        <f>IF(Table1[[#This Row],[Years old]]&gt;=55,"55+","54 and under")</f>
        <v>55+</v>
      </c>
      <c r="AB3026" s="45" t="str">
        <f>VLOOKUP(Table1[[#This Row],[Years old]],Lookups!$A$1:$C$101,2,FALSE)</f>
        <v>50 - 59</v>
      </c>
      <c r="AC3026" s="45" t="str">
        <f>VLOOKUP(Table1[[#This Row],[Years old]],Lookups!$A$1:$C$101,3,FALSE)</f>
        <v>55 - 59</v>
      </c>
      <c r="AD3026" s="45" t="str">
        <f>VLOOKUP(Table1[[#This Row],[Race]],Lookups!$E$2:$F$11,2,FALSE)</f>
        <v>White</v>
      </c>
      <c r="AE3026" s="45" t="str">
        <f>VLOOKUP(Table1[[#This Row],[Ethnicity]],Lookups!$H$2:$I$6,2,FALSE)</f>
        <v>Not Hispanic/Latino</v>
      </c>
      <c r="AF3026" s="45" t="str">
        <f>VLOOKUP(Table1[[#This Row],[Language]],Lookups!$K$2:$L$9,2,FALSE)</f>
        <v>English</v>
      </c>
      <c r="AG3026" s="46">
        <v>42005</v>
      </c>
      <c r="AH3026" s="46">
        <v>45657</v>
      </c>
      <c r="AI3026" s="46">
        <f>IF(Table1[[#This Row],[Colonoscopy Date]]="","",DATEVALUE(Table1[[#This Row],[Colonoscopy Date]]))</f>
        <v>44097</v>
      </c>
      <c r="AJ30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27" spans="1:36" x14ac:dyDescent="0.25">
      <c r="A3027">
        <v>14869</v>
      </c>
      <c r="B3027" t="s">
        <v>1712</v>
      </c>
      <c r="C3027" t="s">
        <v>20</v>
      </c>
      <c r="D3027" t="s">
        <v>34</v>
      </c>
      <c r="E3027" t="s">
        <v>22</v>
      </c>
      <c r="F3027" t="s">
        <v>30</v>
      </c>
      <c r="G3027" t="s">
        <v>6385</v>
      </c>
      <c r="H3027" t="s">
        <v>35</v>
      </c>
      <c r="I3027" s="36">
        <v>24176</v>
      </c>
      <c r="J3027" t="s">
        <v>2923</v>
      </c>
      <c r="K3027" t="s">
        <v>2930</v>
      </c>
      <c r="L3027" t="s">
        <v>25</v>
      </c>
      <c r="M3027" s="2">
        <v>45357</v>
      </c>
      <c r="N3027" t="s">
        <v>25</v>
      </c>
      <c r="O3027" t="s">
        <v>25</v>
      </c>
      <c r="P3027" t="s">
        <v>18</v>
      </c>
      <c r="Q3027" t="s">
        <v>18</v>
      </c>
      <c r="R3027" t="s">
        <v>18</v>
      </c>
      <c r="S3027" t="s">
        <v>18</v>
      </c>
      <c r="T3027" t="s">
        <v>18</v>
      </c>
      <c r="U3027" t="s">
        <v>18</v>
      </c>
      <c r="V3027" t="s">
        <v>18</v>
      </c>
      <c r="W3027" s="45" t="str">
        <f>IF(Table1[[#This Row],[Sex at Birth]]="F","Female","Male")</f>
        <v>Male</v>
      </c>
      <c r="X3027" s="43">
        <v>45657</v>
      </c>
      <c r="Y3027" s="44">
        <f>Table1[[#This Row],[Report cutoff date]]-Table1[[#This Row],[DOB]]</f>
        <v>21481</v>
      </c>
      <c r="Z3027" s="68">
        <f>ROUNDDOWN(Table1[[#This Row],[Days old - as of report cutoff date]]/365,0)</f>
        <v>58</v>
      </c>
      <c r="AA3027" s="45" t="str">
        <f>IF(Table1[[#This Row],[Years old]]&gt;=55,"55+","54 and under")</f>
        <v>55+</v>
      </c>
      <c r="AB3027" s="45" t="str">
        <f>VLOOKUP(Table1[[#This Row],[Years old]],Lookups!$A$1:$C$101,2,FALSE)</f>
        <v>50 - 59</v>
      </c>
      <c r="AC3027" s="45" t="str">
        <f>VLOOKUP(Table1[[#This Row],[Years old]],Lookups!$A$1:$C$101,3,FALSE)</f>
        <v>55 - 59</v>
      </c>
      <c r="AD3027" s="45" t="str">
        <f>VLOOKUP(Table1[[#This Row],[Race]],Lookups!$E$2:$F$11,2,FALSE)</f>
        <v>White</v>
      </c>
      <c r="AE3027" s="45" t="str">
        <f>VLOOKUP(Table1[[#This Row],[Ethnicity]],Lookups!$H$2:$I$6,2,FALSE)</f>
        <v>Other/ Unknown</v>
      </c>
      <c r="AF3027" s="45" t="str">
        <f>VLOOKUP(Table1[[#This Row],[Language]],Lookups!$K$2:$L$9,2,FALSE)</f>
        <v>English</v>
      </c>
      <c r="AG3027" s="46">
        <v>42005</v>
      </c>
      <c r="AH3027" s="46">
        <v>45657</v>
      </c>
      <c r="AI3027" s="46" t="str">
        <f>IF(Table1[[#This Row],[Colonoscopy Date]]="","",DATEVALUE(Table1[[#This Row],[Colonoscopy Date]]))</f>
        <v/>
      </c>
      <c r="AJ30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28" spans="1:36" x14ac:dyDescent="0.25">
      <c r="A3028">
        <v>11524</v>
      </c>
      <c r="B3028" t="s">
        <v>1749</v>
      </c>
      <c r="C3028" t="s">
        <v>20</v>
      </c>
      <c r="D3028" t="s">
        <v>21</v>
      </c>
      <c r="E3028" t="s">
        <v>22</v>
      </c>
      <c r="F3028" t="s">
        <v>37</v>
      </c>
      <c r="G3028" t="s">
        <v>3941</v>
      </c>
      <c r="H3028" t="s">
        <v>24</v>
      </c>
      <c r="I3028" s="36">
        <v>24177</v>
      </c>
      <c r="J3028" t="s">
        <v>2911</v>
      </c>
      <c r="K3028" t="s">
        <v>2935</v>
      </c>
      <c r="L3028" t="s">
        <v>25</v>
      </c>
      <c r="M3028" s="2">
        <v>45490</v>
      </c>
      <c r="N3028" t="s">
        <v>53</v>
      </c>
      <c r="O3028" t="s">
        <v>25</v>
      </c>
      <c r="P3028" t="s">
        <v>934</v>
      </c>
      <c r="Q3028" t="s">
        <v>18</v>
      </c>
      <c r="R3028" t="s">
        <v>18</v>
      </c>
      <c r="S3028" t="s">
        <v>18</v>
      </c>
      <c r="T3028" t="s">
        <v>18</v>
      </c>
      <c r="U3028" t="s">
        <v>18</v>
      </c>
      <c r="V3028" t="s">
        <v>18</v>
      </c>
      <c r="W3028" s="45" t="str">
        <f>IF(Table1[[#This Row],[Sex at Birth]]="F","Female","Male")</f>
        <v>Female</v>
      </c>
      <c r="X3028" s="43">
        <v>45657</v>
      </c>
      <c r="Y3028" s="44">
        <f>Table1[[#This Row],[Report cutoff date]]-Table1[[#This Row],[DOB]]</f>
        <v>21480</v>
      </c>
      <c r="Z3028" s="68">
        <f>ROUNDDOWN(Table1[[#This Row],[Days old - as of report cutoff date]]/365,0)</f>
        <v>58</v>
      </c>
      <c r="AA3028" s="45" t="str">
        <f>IF(Table1[[#This Row],[Years old]]&gt;=55,"55+","54 and under")</f>
        <v>55+</v>
      </c>
      <c r="AB3028" s="45" t="str">
        <f>VLOOKUP(Table1[[#This Row],[Years old]],Lookups!$A$1:$C$101,2,FALSE)</f>
        <v>50 - 59</v>
      </c>
      <c r="AC3028" s="45" t="str">
        <f>VLOOKUP(Table1[[#This Row],[Years old]],Lookups!$A$1:$C$101,3,FALSE)</f>
        <v>55 - 59</v>
      </c>
      <c r="AD3028" s="45" t="str">
        <f>VLOOKUP(Table1[[#This Row],[Race]],Lookups!$E$2:$F$11,2,FALSE)</f>
        <v>White</v>
      </c>
      <c r="AE3028" s="45" t="str">
        <f>VLOOKUP(Table1[[#This Row],[Ethnicity]],Lookups!$H$2:$I$6,2,FALSE)</f>
        <v>Not Hispanic/Latino</v>
      </c>
      <c r="AF3028" s="45" t="str">
        <f>VLOOKUP(Table1[[#This Row],[Language]],Lookups!$K$2:$L$9,2,FALSE)</f>
        <v>English</v>
      </c>
      <c r="AG3028" s="46">
        <v>42005</v>
      </c>
      <c r="AH3028" s="46">
        <v>45657</v>
      </c>
      <c r="AI3028" s="46">
        <f>IF(Table1[[#This Row],[Colonoscopy Date]]="","",DATEVALUE(Table1[[#This Row],[Colonoscopy Date]]))</f>
        <v>42317</v>
      </c>
      <c r="AJ302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29" spans="1:36" x14ac:dyDescent="0.25">
      <c r="A3029">
        <v>13954</v>
      </c>
      <c r="B3029" t="s">
        <v>2540</v>
      </c>
      <c r="C3029" t="s">
        <v>20</v>
      </c>
      <c r="D3029" t="s">
        <v>21</v>
      </c>
      <c r="E3029" t="s">
        <v>22</v>
      </c>
      <c r="F3029" t="s">
        <v>30</v>
      </c>
      <c r="G3029" t="s">
        <v>4402</v>
      </c>
      <c r="H3029" t="s">
        <v>24</v>
      </c>
      <c r="I3029" s="36">
        <v>24178</v>
      </c>
      <c r="J3029" t="s">
        <v>2885</v>
      </c>
      <c r="K3029" t="s">
        <v>2930</v>
      </c>
      <c r="L3029" t="s">
        <v>25</v>
      </c>
      <c r="M3029" s="2">
        <v>45576</v>
      </c>
      <c r="N3029" t="s">
        <v>25</v>
      </c>
      <c r="O3029" t="s">
        <v>25</v>
      </c>
      <c r="P3029" t="s">
        <v>475</v>
      </c>
      <c r="Q3029" t="s">
        <v>18</v>
      </c>
      <c r="R3029" t="s">
        <v>18</v>
      </c>
      <c r="S3029" t="s">
        <v>18</v>
      </c>
      <c r="T3029" t="s">
        <v>18</v>
      </c>
      <c r="U3029" t="s">
        <v>18</v>
      </c>
      <c r="V3029" t="s">
        <v>18</v>
      </c>
      <c r="W3029" s="45" t="str">
        <f>IF(Table1[[#This Row],[Sex at Birth]]="F","Female","Male")</f>
        <v>Female</v>
      </c>
      <c r="X3029" s="43">
        <v>45657</v>
      </c>
      <c r="Y3029" s="44">
        <f>Table1[[#This Row],[Report cutoff date]]-Table1[[#This Row],[DOB]]</f>
        <v>21479</v>
      </c>
      <c r="Z3029" s="68">
        <f>ROUNDDOWN(Table1[[#This Row],[Days old - as of report cutoff date]]/365,0)</f>
        <v>58</v>
      </c>
      <c r="AA3029" s="45" t="str">
        <f>IF(Table1[[#This Row],[Years old]]&gt;=55,"55+","54 and under")</f>
        <v>55+</v>
      </c>
      <c r="AB3029" s="45" t="str">
        <f>VLOOKUP(Table1[[#This Row],[Years old]],Lookups!$A$1:$C$101,2,FALSE)</f>
        <v>50 - 59</v>
      </c>
      <c r="AC3029" s="45" t="str">
        <f>VLOOKUP(Table1[[#This Row],[Years old]],Lookups!$A$1:$C$101,3,FALSE)</f>
        <v>55 - 59</v>
      </c>
      <c r="AD3029" s="45" t="str">
        <f>VLOOKUP(Table1[[#This Row],[Race]],Lookups!$E$2:$F$11,2,FALSE)</f>
        <v>White</v>
      </c>
      <c r="AE3029" s="45" t="str">
        <f>VLOOKUP(Table1[[#This Row],[Ethnicity]],Lookups!$H$2:$I$6,2,FALSE)</f>
        <v>Not Hispanic/Latino</v>
      </c>
      <c r="AF3029" s="45" t="str">
        <f>VLOOKUP(Table1[[#This Row],[Language]],Lookups!$K$2:$L$9,2,FALSE)</f>
        <v>English</v>
      </c>
      <c r="AG3029" s="46">
        <v>42005</v>
      </c>
      <c r="AH3029" s="46">
        <v>45657</v>
      </c>
      <c r="AI3029" s="46">
        <f>IF(Table1[[#This Row],[Colonoscopy Date]]="","",DATEVALUE(Table1[[#This Row],[Colonoscopy Date]]))</f>
        <v>39814</v>
      </c>
      <c r="AJ30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30" spans="1:36" x14ac:dyDescent="0.25">
      <c r="A3030">
        <v>14153</v>
      </c>
      <c r="B3030" t="s">
        <v>1612</v>
      </c>
      <c r="C3030" t="s">
        <v>20</v>
      </c>
      <c r="D3030" t="s">
        <v>21</v>
      </c>
      <c r="E3030" t="s">
        <v>22</v>
      </c>
      <c r="F3030" t="s">
        <v>39</v>
      </c>
      <c r="G3030" t="s">
        <v>6323</v>
      </c>
      <c r="H3030" t="s">
        <v>35</v>
      </c>
      <c r="I3030" s="36">
        <v>24181</v>
      </c>
      <c r="J3030" t="s">
        <v>2923</v>
      </c>
      <c r="K3030" t="s">
        <v>2930</v>
      </c>
      <c r="L3030" t="s">
        <v>25</v>
      </c>
      <c r="M3030" s="2">
        <v>45316</v>
      </c>
      <c r="N3030" t="s">
        <v>25</v>
      </c>
      <c r="O3030" t="s">
        <v>25</v>
      </c>
      <c r="P3030" t="s">
        <v>18</v>
      </c>
      <c r="Q3030" t="s">
        <v>18</v>
      </c>
      <c r="R3030" t="s">
        <v>18</v>
      </c>
      <c r="S3030" t="s">
        <v>18</v>
      </c>
      <c r="T3030" t="s">
        <v>18</v>
      </c>
      <c r="U3030" t="s">
        <v>18</v>
      </c>
      <c r="V3030" t="s">
        <v>18</v>
      </c>
      <c r="W3030" s="45" t="str">
        <f>IF(Table1[[#This Row],[Sex at Birth]]="F","Female","Male")</f>
        <v>Male</v>
      </c>
      <c r="X3030" s="43">
        <v>45657</v>
      </c>
      <c r="Y3030" s="44">
        <f>Table1[[#This Row],[Report cutoff date]]-Table1[[#This Row],[DOB]]</f>
        <v>21476</v>
      </c>
      <c r="Z3030" s="68">
        <f>ROUNDDOWN(Table1[[#This Row],[Days old - as of report cutoff date]]/365,0)</f>
        <v>58</v>
      </c>
      <c r="AA3030" s="45" t="str">
        <f>IF(Table1[[#This Row],[Years old]]&gt;=55,"55+","54 and under")</f>
        <v>55+</v>
      </c>
      <c r="AB3030" s="45" t="str">
        <f>VLOOKUP(Table1[[#This Row],[Years old]],Lookups!$A$1:$C$101,2,FALSE)</f>
        <v>50 - 59</v>
      </c>
      <c r="AC3030" s="45" t="str">
        <f>VLOOKUP(Table1[[#This Row],[Years old]],Lookups!$A$1:$C$101,3,FALSE)</f>
        <v>55 - 59</v>
      </c>
      <c r="AD3030" s="45" t="str">
        <f>VLOOKUP(Table1[[#This Row],[Race]],Lookups!$E$2:$F$11,2,FALSE)</f>
        <v>White</v>
      </c>
      <c r="AE3030" s="45" t="str">
        <f>VLOOKUP(Table1[[#This Row],[Ethnicity]],Lookups!$H$2:$I$6,2,FALSE)</f>
        <v>Not Hispanic/Latino</v>
      </c>
      <c r="AF3030" s="45" t="str">
        <f>VLOOKUP(Table1[[#This Row],[Language]],Lookups!$K$2:$L$9,2,FALSE)</f>
        <v>English</v>
      </c>
      <c r="AG3030" s="46">
        <v>42005</v>
      </c>
      <c r="AH3030" s="46">
        <v>45657</v>
      </c>
      <c r="AI3030" s="46" t="str">
        <f>IF(Table1[[#This Row],[Colonoscopy Date]]="","",DATEVALUE(Table1[[#This Row],[Colonoscopy Date]]))</f>
        <v/>
      </c>
      <c r="AJ30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31" spans="1:36" x14ac:dyDescent="0.25">
      <c r="A3031">
        <v>13369</v>
      </c>
      <c r="B3031" t="s">
        <v>1738</v>
      </c>
      <c r="C3031" t="s">
        <v>20</v>
      </c>
      <c r="D3031" t="s">
        <v>21</v>
      </c>
      <c r="E3031" t="s">
        <v>22</v>
      </c>
      <c r="F3031" t="s">
        <v>30</v>
      </c>
      <c r="G3031" t="s">
        <v>4570</v>
      </c>
      <c r="H3031" t="s">
        <v>24</v>
      </c>
      <c r="I3031" s="36">
        <v>24185</v>
      </c>
      <c r="J3031" t="s">
        <v>2915</v>
      </c>
      <c r="K3031" t="s">
        <v>2930</v>
      </c>
      <c r="L3031" t="s">
        <v>25</v>
      </c>
      <c r="M3031" s="2">
        <v>45600</v>
      </c>
      <c r="N3031" t="s">
        <v>25</v>
      </c>
      <c r="O3031" t="s">
        <v>25</v>
      </c>
      <c r="P3031" t="s">
        <v>18</v>
      </c>
      <c r="Q3031" t="s">
        <v>18</v>
      </c>
      <c r="R3031" t="s">
        <v>18</v>
      </c>
      <c r="S3031" t="s">
        <v>18</v>
      </c>
      <c r="T3031" t="s">
        <v>18</v>
      </c>
      <c r="U3031" t="s">
        <v>18</v>
      </c>
      <c r="V3031" t="s">
        <v>18</v>
      </c>
      <c r="W3031" s="45" t="str">
        <f>IF(Table1[[#This Row],[Sex at Birth]]="F","Female","Male")</f>
        <v>Female</v>
      </c>
      <c r="X3031" s="43">
        <v>45657</v>
      </c>
      <c r="Y3031" s="44">
        <f>Table1[[#This Row],[Report cutoff date]]-Table1[[#This Row],[DOB]]</f>
        <v>21472</v>
      </c>
      <c r="Z3031" s="68">
        <f>ROUNDDOWN(Table1[[#This Row],[Days old - as of report cutoff date]]/365,0)</f>
        <v>58</v>
      </c>
      <c r="AA3031" s="45" t="str">
        <f>IF(Table1[[#This Row],[Years old]]&gt;=55,"55+","54 and under")</f>
        <v>55+</v>
      </c>
      <c r="AB3031" s="45" t="str">
        <f>VLOOKUP(Table1[[#This Row],[Years old]],Lookups!$A$1:$C$101,2,FALSE)</f>
        <v>50 - 59</v>
      </c>
      <c r="AC3031" s="45" t="str">
        <f>VLOOKUP(Table1[[#This Row],[Years old]],Lookups!$A$1:$C$101,3,FALSE)</f>
        <v>55 - 59</v>
      </c>
      <c r="AD3031" s="45" t="str">
        <f>VLOOKUP(Table1[[#This Row],[Race]],Lookups!$E$2:$F$11,2,FALSE)</f>
        <v>White</v>
      </c>
      <c r="AE3031" s="45" t="str">
        <f>VLOOKUP(Table1[[#This Row],[Ethnicity]],Lookups!$H$2:$I$6,2,FALSE)</f>
        <v>Not Hispanic/Latino</v>
      </c>
      <c r="AF3031" s="45" t="str">
        <f>VLOOKUP(Table1[[#This Row],[Language]],Lookups!$K$2:$L$9,2,FALSE)</f>
        <v>English</v>
      </c>
      <c r="AG3031" s="46">
        <v>42005</v>
      </c>
      <c r="AH3031" s="46">
        <v>45657</v>
      </c>
      <c r="AI3031" s="46" t="str">
        <f>IF(Table1[[#This Row],[Colonoscopy Date]]="","",DATEVALUE(Table1[[#This Row],[Colonoscopy Date]]))</f>
        <v/>
      </c>
      <c r="AJ30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32" spans="1:36" x14ac:dyDescent="0.25">
      <c r="A3032">
        <v>10470</v>
      </c>
      <c r="B3032" t="s">
        <v>2082</v>
      </c>
      <c r="C3032" t="s">
        <v>20</v>
      </c>
      <c r="D3032" t="s">
        <v>21</v>
      </c>
      <c r="E3032" t="s">
        <v>22</v>
      </c>
      <c r="F3032" t="s">
        <v>81</v>
      </c>
      <c r="G3032" t="s">
        <v>3323</v>
      </c>
      <c r="H3032" t="s">
        <v>35</v>
      </c>
      <c r="I3032" s="36">
        <v>24187</v>
      </c>
      <c r="J3032" t="s">
        <v>2884</v>
      </c>
      <c r="K3032" t="s">
        <v>2936</v>
      </c>
      <c r="L3032" t="s">
        <v>25</v>
      </c>
      <c r="M3032" s="2">
        <v>45547</v>
      </c>
      <c r="N3032" t="s">
        <v>53</v>
      </c>
      <c r="O3032" t="s">
        <v>25</v>
      </c>
      <c r="P3032" t="s">
        <v>18</v>
      </c>
      <c r="Q3032" t="s">
        <v>18</v>
      </c>
      <c r="R3032" t="s">
        <v>18</v>
      </c>
      <c r="S3032" t="s">
        <v>1417</v>
      </c>
      <c r="T3032" t="s">
        <v>27</v>
      </c>
      <c r="U3032" t="s">
        <v>18</v>
      </c>
      <c r="V3032" t="s">
        <v>18</v>
      </c>
      <c r="W3032" s="45" t="str">
        <f>IF(Table1[[#This Row],[Sex at Birth]]="F","Female","Male")</f>
        <v>Male</v>
      </c>
      <c r="X3032" s="43">
        <v>45657</v>
      </c>
      <c r="Y3032" s="44">
        <f>Table1[[#This Row],[Report cutoff date]]-Table1[[#This Row],[DOB]]</f>
        <v>21470</v>
      </c>
      <c r="Z3032" s="68">
        <f>ROUNDDOWN(Table1[[#This Row],[Days old - as of report cutoff date]]/365,0)</f>
        <v>58</v>
      </c>
      <c r="AA3032" s="45" t="str">
        <f>IF(Table1[[#This Row],[Years old]]&gt;=55,"55+","54 and under")</f>
        <v>55+</v>
      </c>
      <c r="AB3032" s="45" t="str">
        <f>VLOOKUP(Table1[[#This Row],[Years old]],Lookups!$A$1:$C$101,2,FALSE)</f>
        <v>50 - 59</v>
      </c>
      <c r="AC3032" s="45" t="str">
        <f>VLOOKUP(Table1[[#This Row],[Years old]],Lookups!$A$1:$C$101,3,FALSE)</f>
        <v>55 - 59</v>
      </c>
      <c r="AD3032" s="45" t="str">
        <f>VLOOKUP(Table1[[#This Row],[Race]],Lookups!$E$2:$F$11,2,FALSE)</f>
        <v>White</v>
      </c>
      <c r="AE3032" s="45" t="str">
        <f>VLOOKUP(Table1[[#This Row],[Ethnicity]],Lookups!$H$2:$I$6,2,FALSE)</f>
        <v>Not Hispanic/Latino</v>
      </c>
      <c r="AF3032" s="45" t="str">
        <f>VLOOKUP(Table1[[#This Row],[Language]],Lookups!$K$2:$L$9,2,FALSE)</f>
        <v>English</v>
      </c>
      <c r="AG3032" s="46">
        <v>42005</v>
      </c>
      <c r="AH3032" s="46">
        <v>45657</v>
      </c>
      <c r="AI3032" s="46" t="str">
        <f>IF(Table1[[#This Row],[Colonoscopy Date]]="","",DATEVALUE(Table1[[#This Row],[Colonoscopy Date]]))</f>
        <v/>
      </c>
      <c r="AJ30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33" spans="1:36" x14ac:dyDescent="0.25">
      <c r="A3033">
        <v>14302</v>
      </c>
      <c r="B3033" t="s">
        <v>1719</v>
      </c>
      <c r="C3033" t="s">
        <v>20</v>
      </c>
      <c r="D3033" t="s">
        <v>21</v>
      </c>
      <c r="E3033" t="s">
        <v>22</v>
      </c>
      <c r="F3033" t="s">
        <v>106</v>
      </c>
      <c r="G3033" t="s">
        <v>5352</v>
      </c>
      <c r="H3033" t="s">
        <v>35</v>
      </c>
      <c r="I3033" s="36">
        <v>24187</v>
      </c>
      <c r="J3033" t="s">
        <v>2910</v>
      </c>
      <c r="K3033" t="s">
        <v>2930</v>
      </c>
      <c r="L3033" t="s">
        <v>25</v>
      </c>
      <c r="M3033" s="2">
        <v>45582</v>
      </c>
      <c r="N3033" t="s">
        <v>25</v>
      </c>
      <c r="O3033" t="s">
        <v>25</v>
      </c>
      <c r="P3033" t="s">
        <v>18</v>
      </c>
      <c r="Q3033" t="s">
        <v>18</v>
      </c>
      <c r="R3033" t="s">
        <v>18</v>
      </c>
      <c r="S3033" t="s">
        <v>18</v>
      </c>
      <c r="T3033" t="s">
        <v>18</v>
      </c>
      <c r="U3033" t="s">
        <v>18</v>
      </c>
      <c r="V3033" t="s">
        <v>18</v>
      </c>
      <c r="W3033" s="45" t="str">
        <f>IF(Table1[[#This Row],[Sex at Birth]]="F","Female","Male")</f>
        <v>Male</v>
      </c>
      <c r="X3033" s="43">
        <v>45657</v>
      </c>
      <c r="Y3033" s="44">
        <f>Table1[[#This Row],[Report cutoff date]]-Table1[[#This Row],[DOB]]</f>
        <v>21470</v>
      </c>
      <c r="Z3033" s="68">
        <f>ROUNDDOWN(Table1[[#This Row],[Days old - as of report cutoff date]]/365,0)</f>
        <v>58</v>
      </c>
      <c r="AA3033" s="45" t="str">
        <f>IF(Table1[[#This Row],[Years old]]&gt;=55,"55+","54 and under")</f>
        <v>55+</v>
      </c>
      <c r="AB3033" s="45" t="str">
        <f>VLOOKUP(Table1[[#This Row],[Years old]],Lookups!$A$1:$C$101,2,FALSE)</f>
        <v>50 - 59</v>
      </c>
      <c r="AC3033" s="45" t="str">
        <f>VLOOKUP(Table1[[#This Row],[Years old]],Lookups!$A$1:$C$101,3,FALSE)</f>
        <v>55 - 59</v>
      </c>
      <c r="AD3033" s="45" t="str">
        <f>VLOOKUP(Table1[[#This Row],[Race]],Lookups!$E$2:$F$11,2,FALSE)</f>
        <v>White</v>
      </c>
      <c r="AE3033" s="45" t="str">
        <f>VLOOKUP(Table1[[#This Row],[Ethnicity]],Lookups!$H$2:$I$6,2,FALSE)</f>
        <v>Not Hispanic/Latino</v>
      </c>
      <c r="AF3033" s="45" t="str">
        <f>VLOOKUP(Table1[[#This Row],[Language]],Lookups!$K$2:$L$9,2,FALSE)</f>
        <v>English</v>
      </c>
      <c r="AG3033" s="46">
        <v>42005</v>
      </c>
      <c r="AH3033" s="46">
        <v>45657</v>
      </c>
      <c r="AI3033" s="46" t="str">
        <f>IF(Table1[[#This Row],[Colonoscopy Date]]="","",DATEVALUE(Table1[[#This Row],[Colonoscopy Date]]))</f>
        <v/>
      </c>
      <c r="AJ30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34" spans="1:36" x14ac:dyDescent="0.25">
      <c r="A3034">
        <v>12725</v>
      </c>
      <c r="B3034" t="s">
        <v>1678</v>
      </c>
      <c r="C3034" t="s">
        <v>20</v>
      </c>
      <c r="D3034" t="s">
        <v>21</v>
      </c>
      <c r="E3034" t="s">
        <v>22</v>
      </c>
      <c r="F3034" t="s">
        <v>36</v>
      </c>
      <c r="G3034" t="s">
        <v>3525</v>
      </c>
      <c r="H3034" t="s">
        <v>24</v>
      </c>
      <c r="I3034" s="36">
        <v>24191</v>
      </c>
      <c r="J3034" t="s">
        <v>2911</v>
      </c>
      <c r="K3034" t="s">
        <v>2930</v>
      </c>
      <c r="L3034" t="s">
        <v>25</v>
      </c>
      <c r="M3034" s="2">
        <v>45378</v>
      </c>
      <c r="N3034" t="s">
        <v>53</v>
      </c>
      <c r="O3034" t="s">
        <v>25</v>
      </c>
      <c r="P3034" t="s">
        <v>892</v>
      </c>
      <c r="Q3034" t="s">
        <v>893</v>
      </c>
      <c r="R3034" t="s">
        <v>87</v>
      </c>
      <c r="S3034" t="s">
        <v>18</v>
      </c>
      <c r="T3034" t="s">
        <v>18</v>
      </c>
      <c r="U3034" t="s">
        <v>18</v>
      </c>
      <c r="V3034" t="s">
        <v>18</v>
      </c>
      <c r="W3034" s="45" t="str">
        <f>IF(Table1[[#This Row],[Sex at Birth]]="F","Female","Male")</f>
        <v>Female</v>
      </c>
      <c r="X3034" s="43">
        <v>45657</v>
      </c>
      <c r="Y3034" s="44">
        <f>Table1[[#This Row],[Report cutoff date]]-Table1[[#This Row],[DOB]]</f>
        <v>21466</v>
      </c>
      <c r="Z3034" s="68">
        <f>ROUNDDOWN(Table1[[#This Row],[Days old - as of report cutoff date]]/365,0)</f>
        <v>58</v>
      </c>
      <c r="AA3034" s="45" t="str">
        <f>IF(Table1[[#This Row],[Years old]]&gt;=55,"55+","54 and under")</f>
        <v>55+</v>
      </c>
      <c r="AB3034" s="45" t="str">
        <f>VLOOKUP(Table1[[#This Row],[Years old]],Lookups!$A$1:$C$101,2,FALSE)</f>
        <v>50 - 59</v>
      </c>
      <c r="AC3034" s="45" t="str">
        <f>VLOOKUP(Table1[[#This Row],[Years old]],Lookups!$A$1:$C$101,3,FALSE)</f>
        <v>55 - 59</v>
      </c>
      <c r="AD3034" s="45" t="str">
        <f>VLOOKUP(Table1[[#This Row],[Race]],Lookups!$E$2:$F$11,2,FALSE)</f>
        <v>White</v>
      </c>
      <c r="AE3034" s="45" t="str">
        <f>VLOOKUP(Table1[[#This Row],[Ethnicity]],Lookups!$H$2:$I$6,2,FALSE)</f>
        <v>Not Hispanic/Latino</v>
      </c>
      <c r="AF3034" s="45" t="str">
        <f>VLOOKUP(Table1[[#This Row],[Language]],Lookups!$K$2:$L$9,2,FALSE)</f>
        <v>English</v>
      </c>
      <c r="AG3034" s="46">
        <v>42005</v>
      </c>
      <c r="AH3034" s="46">
        <v>45657</v>
      </c>
      <c r="AI3034" s="46">
        <f>IF(Table1[[#This Row],[Colonoscopy Date]]="","",DATEVALUE(Table1[[#This Row],[Colonoscopy Date]]))</f>
        <v>44951</v>
      </c>
      <c r="AJ30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35" spans="1:36" x14ac:dyDescent="0.25">
      <c r="A3035">
        <v>11816</v>
      </c>
      <c r="B3035" t="s">
        <v>1888</v>
      </c>
      <c r="C3035" t="s">
        <v>20</v>
      </c>
      <c r="D3035" t="s">
        <v>21</v>
      </c>
      <c r="E3035" t="s">
        <v>22</v>
      </c>
      <c r="F3035" t="s">
        <v>30</v>
      </c>
      <c r="G3035" t="s">
        <v>8321</v>
      </c>
      <c r="H3035" t="s">
        <v>35</v>
      </c>
      <c r="I3035" s="36">
        <v>24191</v>
      </c>
      <c r="J3035" t="s">
        <v>2913</v>
      </c>
      <c r="K3035" t="s">
        <v>2931</v>
      </c>
      <c r="L3035" t="s">
        <v>25</v>
      </c>
      <c r="M3035" s="2">
        <v>45538</v>
      </c>
      <c r="N3035" t="s">
        <v>25</v>
      </c>
      <c r="O3035" t="s">
        <v>25</v>
      </c>
      <c r="P3035" t="s">
        <v>18</v>
      </c>
      <c r="Q3035" t="s">
        <v>18</v>
      </c>
      <c r="R3035" t="s">
        <v>18</v>
      </c>
      <c r="S3035" t="s">
        <v>18</v>
      </c>
      <c r="T3035" t="s">
        <v>18</v>
      </c>
      <c r="U3035" t="s">
        <v>18</v>
      </c>
      <c r="V3035" t="s">
        <v>18</v>
      </c>
      <c r="W3035" s="45" t="str">
        <f>IF(Table1[[#This Row],[Sex at Birth]]="F","Female","Male")</f>
        <v>Male</v>
      </c>
      <c r="X3035" s="43">
        <v>45657</v>
      </c>
      <c r="Y3035" s="44">
        <f>Table1[[#This Row],[Report cutoff date]]-Table1[[#This Row],[DOB]]</f>
        <v>21466</v>
      </c>
      <c r="Z3035" s="68">
        <f>ROUNDDOWN(Table1[[#This Row],[Days old - as of report cutoff date]]/365,0)</f>
        <v>58</v>
      </c>
      <c r="AA3035" s="45" t="str">
        <f>IF(Table1[[#This Row],[Years old]]&gt;=55,"55+","54 and under")</f>
        <v>55+</v>
      </c>
      <c r="AB3035" s="45" t="str">
        <f>VLOOKUP(Table1[[#This Row],[Years old]],Lookups!$A$1:$C$101,2,FALSE)</f>
        <v>50 - 59</v>
      </c>
      <c r="AC3035" s="45" t="str">
        <f>VLOOKUP(Table1[[#This Row],[Years old]],Lookups!$A$1:$C$101,3,FALSE)</f>
        <v>55 - 59</v>
      </c>
      <c r="AD3035" s="45" t="str">
        <f>VLOOKUP(Table1[[#This Row],[Race]],Lookups!$E$2:$F$11,2,FALSE)</f>
        <v>White</v>
      </c>
      <c r="AE3035" s="45" t="str">
        <f>VLOOKUP(Table1[[#This Row],[Ethnicity]],Lookups!$H$2:$I$6,2,FALSE)</f>
        <v>Not Hispanic/Latino</v>
      </c>
      <c r="AF3035" s="45" t="str">
        <f>VLOOKUP(Table1[[#This Row],[Language]],Lookups!$K$2:$L$9,2,FALSE)</f>
        <v>English</v>
      </c>
      <c r="AG3035" s="46">
        <v>42005</v>
      </c>
      <c r="AH3035" s="46">
        <v>45657</v>
      </c>
      <c r="AI3035" s="46" t="str">
        <f>IF(Table1[[#This Row],[Colonoscopy Date]]="","",DATEVALUE(Table1[[#This Row],[Colonoscopy Date]]))</f>
        <v/>
      </c>
      <c r="AJ30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36" spans="1:36" x14ac:dyDescent="0.25">
      <c r="A3036">
        <v>13645</v>
      </c>
      <c r="B3036" t="s">
        <v>1588</v>
      </c>
      <c r="C3036" t="s">
        <v>20</v>
      </c>
      <c r="D3036" t="s">
        <v>21</v>
      </c>
      <c r="E3036" t="s">
        <v>22</v>
      </c>
      <c r="F3036" t="s">
        <v>46</v>
      </c>
      <c r="G3036" t="s">
        <v>4325</v>
      </c>
      <c r="H3036" t="s">
        <v>35</v>
      </c>
      <c r="I3036" s="36">
        <v>24193</v>
      </c>
      <c r="J3036" t="s">
        <v>2885</v>
      </c>
      <c r="K3036" t="s">
        <v>2930</v>
      </c>
      <c r="L3036" t="s">
        <v>25</v>
      </c>
      <c r="M3036" s="2">
        <v>45618</v>
      </c>
      <c r="N3036" t="s">
        <v>25</v>
      </c>
      <c r="O3036" t="s">
        <v>25</v>
      </c>
      <c r="P3036" t="s">
        <v>18</v>
      </c>
      <c r="Q3036" t="s">
        <v>18</v>
      </c>
      <c r="R3036" t="s">
        <v>18</v>
      </c>
      <c r="S3036" t="s">
        <v>18</v>
      </c>
      <c r="T3036" t="s">
        <v>18</v>
      </c>
      <c r="U3036" t="s">
        <v>18</v>
      </c>
      <c r="V3036" t="s">
        <v>18</v>
      </c>
      <c r="W3036" s="45" t="str">
        <f>IF(Table1[[#This Row],[Sex at Birth]]="F","Female","Male")</f>
        <v>Male</v>
      </c>
      <c r="X3036" s="43">
        <v>45657</v>
      </c>
      <c r="Y3036" s="44">
        <f>Table1[[#This Row],[Report cutoff date]]-Table1[[#This Row],[DOB]]</f>
        <v>21464</v>
      </c>
      <c r="Z3036" s="68">
        <f>ROUNDDOWN(Table1[[#This Row],[Days old - as of report cutoff date]]/365,0)</f>
        <v>58</v>
      </c>
      <c r="AA3036" s="45" t="str">
        <f>IF(Table1[[#This Row],[Years old]]&gt;=55,"55+","54 and under")</f>
        <v>55+</v>
      </c>
      <c r="AB3036" s="45" t="str">
        <f>VLOOKUP(Table1[[#This Row],[Years old]],Lookups!$A$1:$C$101,2,FALSE)</f>
        <v>50 - 59</v>
      </c>
      <c r="AC3036" s="45" t="str">
        <f>VLOOKUP(Table1[[#This Row],[Years old]],Lookups!$A$1:$C$101,3,FALSE)</f>
        <v>55 - 59</v>
      </c>
      <c r="AD3036" s="45" t="str">
        <f>VLOOKUP(Table1[[#This Row],[Race]],Lookups!$E$2:$F$11,2,FALSE)</f>
        <v>White</v>
      </c>
      <c r="AE3036" s="45" t="str">
        <f>VLOOKUP(Table1[[#This Row],[Ethnicity]],Lookups!$H$2:$I$6,2,FALSE)</f>
        <v>Not Hispanic/Latino</v>
      </c>
      <c r="AF3036" s="45" t="str">
        <f>VLOOKUP(Table1[[#This Row],[Language]],Lookups!$K$2:$L$9,2,FALSE)</f>
        <v>English</v>
      </c>
      <c r="AG3036" s="46">
        <v>42005</v>
      </c>
      <c r="AH3036" s="46">
        <v>45657</v>
      </c>
      <c r="AI3036" s="46" t="str">
        <f>IF(Table1[[#This Row],[Colonoscopy Date]]="","",DATEVALUE(Table1[[#This Row],[Colonoscopy Date]]))</f>
        <v/>
      </c>
      <c r="AJ30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37" spans="1:36" x14ac:dyDescent="0.25">
      <c r="A3037">
        <v>15195</v>
      </c>
      <c r="B3037" t="s">
        <v>1860</v>
      </c>
      <c r="C3037" t="s">
        <v>20</v>
      </c>
      <c r="D3037" t="s">
        <v>21</v>
      </c>
      <c r="E3037" t="s">
        <v>22</v>
      </c>
      <c r="F3037" t="s">
        <v>32</v>
      </c>
      <c r="G3037" t="s">
        <v>5570</v>
      </c>
      <c r="H3037" t="s">
        <v>24</v>
      </c>
      <c r="I3037" s="36">
        <v>24196</v>
      </c>
      <c r="J3037" t="s">
        <v>134</v>
      </c>
      <c r="K3037" t="s">
        <v>2930</v>
      </c>
      <c r="L3037" t="s">
        <v>25</v>
      </c>
      <c r="M3037" s="2">
        <v>45607</v>
      </c>
      <c r="N3037" t="s">
        <v>25</v>
      </c>
      <c r="O3037" t="s">
        <v>25</v>
      </c>
      <c r="P3037" t="s">
        <v>18</v>
      </c>
      <c r="Q3037" t="s">
        <v>18</v>
      </c>
      <c r="R3037" t="s">
        <v>18</v>
      </c>
      <c r="S3037" t="s">
        <v>18</v>
      </c>
      <c r="T3037" t="s">
        <v>18</v>
      </c>
      <c r="U3037" t="s">
        <v>18</v>
      </c>
      <c r="V3037" t="s">
        <v>18</v>
      </c>
      <c r="W3037" s="45" t="str">
        <f>IF(Table1[[#This Row],[Sex at Birth]]="F","Female","Male")</f>
        <v>Female</v>
      </c>
      <c r="X3037" s="43">
        <v>45657</v>
      </c>
      <c r="Y3037" s="44">
        <f>Table1[[#This Row],[Report cutoff date]]-Table1[[#This Row],[DOB]]</f>
        <v>21461</v>
      </c>
      <c r="Z3037" s="68">
        <f>ROUNDDOWN(Table1[[#This Row],[Days old - as of report cutoff date]]/365,0)</f>
        <v>58</v>
      </c>
      <c r="AA3037" s="45" t="str">
        <f>IF(Table1[[#This Row],[Years old]]&gt;=55,"55+","54 and under")</f>
        <v>55+</v>
      </c>
      <c r="AB3037" s="45" t="str">
        <f>VLOOKUP(Table1[[#This Row],[Years old]],Lookups!$A$1:$C$101,2,FALSE)</f>
        <v>50 - 59</v>
      </c>
      <c r="AC3037" s="45" t="str">
        <f>VLOOKUP(Table1[[#This Row],[Years old]],Lookups!$A$1:$C$101,3,FALSE)</f>
        <v>55 - 59</v>
      </c>
      <c r="AD3037" s="45" t="str">
        <f>VLOOKUP(Table1[[#This Row],[Race]],Lookups!$E$2:$F$11,2,FALSE)</f>
        <v>White</v>
      </c>
      <c r="AE3037" s="45" t="str">
        <f>VLOOKUP(Table1[[#This Row],[Ethnicity]],Lookups!$H$2:$I$6,2,FALSE)</f>
        <v>Not Hispanic/Latino</v>
      </c>
      <c r="AF3037" s="45" t="str">
        <f>VLOOKUP(Table1[[#This Row],[Language]],Lookups!$K$2:$L$9,2,FALSE)</f>
        <v>English</v>
      </c>
      <c r="AG3037" s="46">
        <v>42005</v>
      </c>
      <c r="AH3037" s="46">
        <v>45657</v>
      </c>
      <c r="AI3037" s="46" t="str">
        <f>IF(Table1[[#This Row],[Colonoscopy Date]]="","",DATEVALUE(Table1[[#This Row],[Colonoscopy Date]]))</f>
        <v/>
      </c>
      <c r="AJ30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38" spans="1:36" x14ac:dyDescent="0.25">
      <c r="A3038">
        <v>10815</v>
      </c>
      <c r="B3038" t="s">
        <v>1581</v>
      </c>
      <c r="C3038" t="s">
        <v>20</v>
      </c>
      <c r="D3038" t="s">
        <v>21</v>
      </c>
      <c r="E3038" t="s">
        <v>22</v>
      </c>
      <c r="F3038" t="s">
        <v>44</v>
      </c>
      <c r="G3038" t="s">
        <v>3775</v>
      </c>
      <c r="H3038" t="s">
        <v>35</v>
      </c>
      <c r="I3038" s="36">
        <v>24201</v>
      </c>
      <c r="J3038" t="s">
        <v>2884</v>
      </c>
      <c r="K3038" t="s">
        <v>2936</v>
      </c>
      <c r="L3038" t="s">
        <v>25</v>
      </c>
      <c r="M3038" s="2">
        <v>45596</v>
      </c>
      <c r="N3038" t="s">
        <v>53</v>
      </c>
      <c r="O3038" t="s">
        <v>25</v>
      </c>
      <c r="P3038" t="s">
        <v>1089</v>
      </c>
      <c r="Q3038" t="s">
        <v>18</v>
      </c>
      <c r="R3038" t="s">
        <v>18</v>
      </c>
      <c r="S3038" t="s">
        <v>18</v>
      </c>
      <c r="T3038" t="s">
        <v>18</v>
      </c>
      <c r="U3038" t="s">
        <v>18</v>
      </c>
      <c r="V3038" t="s">
        <v>18</v>
      </c>
      <c r="W3038" s="45" t="str">
        <f>IF(Table1[[#This Row],[Sex at Birth]]="F","Female","Male")</f>
        <v>Male</v>
      </c>
      <c r="X3038" s="43">
        <v>45657</v>
      </c>
      <c r="Y3038" s="44">
        <f>Table1[[#This Row],[Report cutoff date]]-Table1[[#This Row],[DOB]]</f>
        <v>21456</v>
      </c>
      <c r="Z3038" s="68">
        <f>ROUNDDOWN(Table1[[#This Row],[Days old - as of report cutoff date]]/365,0)</f>
        <v>58</v>
      </c>
      <c r="AA3038" s="45" t="str">
        <f>IF(Table1[[#This Row],[Years old]]&gt;=55,"55+","54 and under")</f>
        <v>55+</v>
      </c>
      <c r="AB3038" s="45" t="str">
        <f>VLOOKUP(Table1[[#This Row],[Years old]],Lookups!$A$1:$C$101,2,FALSE)</f>
        <v>50 - 59</v>
      </c>
      <c r="AC3038" s="45" t="str">
        <f>VLOOKUP(Table1[[#This Row],[Years old]],Lookups!$A$1:$C$101,3,FALSE)</f>
        <v>55 - 59</v>
      </c>
      <c r="AD3038" s="45" t="str">
        <f>VLOOKUP(Table1[[#This Row],[Race]],Lookups!$E$2:$F$11,2,FALSE)</f>
        <v>White</v>
      </c>
      <c r="AE3038" s="45" t="str">
        <f>VLOOKUP(Table1[[#This Row],[Ethnicity]],Lookups!$H$2:$I$6,2,FALSE)</f>
        <v>Not Hispanic/Latino</v>
      </c>
      <c r="AF3038" s="45" t="str">
        <f>VLOOKUP(Table1[[#This Row],[Language]],Lookups!$K$2:$L$9,2,FALSE)</f>
        <v>English</v>
      </c>
      <c r="AG3038" s="46">
        <v>42005</v>
      </c>
      <c r="AH3038" s="46">
        <v>45657</v>
      </c>
      <c r="AI3038" s="46">
        <f>IF(Table1[[#This Row],[Colonoscopy Date]]="","",DATEVALUE(Table1[[#This Row],[Colonoscopy Date]]))</f>
        <v>43011</v>
      </c>
      <c r="AJ303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39" spans="1:36" x14ac:dyDescent="0.25">
      <c r="A3039">
        <v>11401</v>
      </c>
      <c r="B3039" t="s">
        <v>2002</v>
      </c>
      <c r="C3039" t="s">
        <v>20</v>
      </c>
      <c r="D3039" t="s">
        <v>21</v>
      </c>
      <c r="E3039" t="s">
        <v>22</v>
      </c>
      <c r="F3039" t="s">
        <v>30</v>
      </c>
      <c r="G3039" t="s">
        <v>4609</v>
      </c>
      <c r="H3039" t="s">
        <v>24</v>
      </c>
      <c r="I3039" s="36">
        <v>24201</v>
      </c>
      <c r="J3039" t="s">
        <v>2883</v>
      </c>
      <c r="K3039" t="s">
        <v>2930</v>
      </c>
      <c r="L3039" t="s">
        <v>25</v>
      </c>
      <c r="M3039" s="2">
        <v>45561</v>
      </c>
      <c r="N3039" t="s">
        <v>25</v>
      </c>
      <c r="O3039" t="s">
        <v>25</v>
      </c>
      <c r="P3039" t="s">
        <v>18</v>
      </c>
      <c r="Q3039" t="s">
        <v>18</v>
      </c>
      <c r="R3039" t="s">
        <v>18</v>
      </c>
      <c r="S3039" t="s">
        <v>18</v>
      </c>
      <c r="T3039" t="s">
        <v>18</v>
      </c>
      <c r="U3039" t="s">
        <v>18</v>
      </c>
      <c r="V3039" t="s">
        <v>18</v>
      </c>
      <c r="W3039" s="45" t="str">
        <f>IF(Table1[[#This Row],[Sex at Birth]]="F","Female","Male")</f>
        <v>Female</v>
      </c>
      <c r="X3039" s="43">
        <v>45657</v>
      </c>
      <c r="Y3039" s="44">
        <f>Table1[[#This Row],[Report cutoff date]]-Table1[[#This Row],[DOB]]</f>
        <v>21456</v>
      </c>
      <c r="Z3039" s="68">
        <f>ROUNDDOWN(Table1[[#This Row],[Days old - as of report cutoff date]]/365,0)</f>
        <v>58</v>
      </c>
      <c r="AA3039" s="45" t="str">
        <f>IF(Table1[[#This Row],[Years old]]&gt;=55,"55+","54 and under")</f>
        <v>55+</v>
      </c>
      <c r="AB3039" s="45" t="str">
        <f>VLOOKUP(Table1[[#This Row],[Years old]],Lookups!$A$1:$C$101,2,FALSE)</f>
        <v>50 - 59</v>
      </c>
      <c r="AC3039" s="45" t="str">
        <f>VLOOKUP(Table1[[#This Row],[Years old]],Lookups!$A$1:$C$101,3,FALSE)</f>
        <v>55 - 59</v>
      </c>
      <c r="AD3039" s="45" t="str">
        <f>VLOOKUP(Table1[[#This Row],[Race]],Lookups!$E$2:$F$11,2,FALSE)</f>
        <v>White</v>
      </c>
      <c r="AE3039" s="45" t="str">
        <f>VLOOKUP(Table1[[#This Row],[Ethnicity]],Lookups!$H$2:$I$6,2,FALSE)</f>
        <v>Not Hispanic/Latino</v>
      </c>
      <c r="AF3039" s="45" t="str">
        <f>VLOOKUP(Table1[[#This Row],[Language]],Lookups!$K$2:$L$9,2,FALSE)</f>
        <v>English</v>
      </c>
      <c r="AG3039" s="46">
        <v>42005</v>
      </c>
      <c r="AH3039" s="46">
        <v>45657</v>
      </c>
      <c r="AI3039" s="46" t="str">
        <f>IF(Table1[[#This Row],[Colonoscopy Date]]="","",DATEVALUE(Table1[[#This Row],[Colonoscopy Date]]))</f>
        <v/>
      </c>
      <c r="AJ30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40" spans="1:36" x14ac:dyDescent="0.25">
      <c r="A3040">
        <v>13588</v>
      </c>
      <c r="B3040" t="s">
        <v>1817</v>
      </c>
      <c r="C3040" t="s">
        <v>20</v>
      </c>
      <c r="D3040" t="s">
        <v>21</v>
      </c>
      <c r="E3040" t="s">
        <v>22</v>
      </c>
      <c r="F3040" t="s">
        <v>18</v>
      </c>
      <c r="G3040" t="s">
        <v>6653</v>
      </c>
      <c r="H3040" t="s">
        <v>24</v>
      </c>
      <c r="I3040" s="36">
        <v>24201</v>
      </c>
      <c r="J3040" t="s">
        <v>2914</v>
      </c>
      <c r="K3040" t="s">
        <v>2930</v>
      </c>
      <c r="L3040" t="s">
        <v>25</v>
      </c>
      <c r="M3040" s="2">
        <v>45380</v>
      </c>
      <c r="N3040" t="s">
        <v>25</v>
      </c>
      <c r="O3040" t="s">
        <v>25</v>
      </c>
      <c r="P3040" t="s">
        <v>18</v>
      </c>
      <c r="Q3040" t="s">
        <v>18</v>
      </c>
      <c r="R3040" t="s">
        <v>18</v>
      </c>
      <c r="S3040" t="s">
        <v>18</v>
      </c>
      <c r="T3040" t="s">
        <v>18</v>
      </c>
      <c r="U3040" t="s">
        <v>18</v>
      </c>
      <c r="V3040" t="s">
        <v>18</v>
      </c>
      <c r="W3040" s="45" t="str">
        <f>IF(Table1[[#This Row],[Sex at Birth]]="F","Female","Male")</f>
        <v>Female</v>
      </c>
      <c r="X3040" s="43">
        <v>45657</v>
      </c>
      <c r="Y3040" s="44">
        <f>Table1[[#This Row],[Report cutoff date]]-Table1[[#This Row],[DOB]]</f>
        <v>21456</v>
      </c>
      <c r="Z3040" s="68">
        <f>ROUNDDOWN(Table1[[#This Row],[Days old - as of report cutoff date]]/365,0)</f>
        <v>58</v>
      </c>
      <c r="AA3040" s="45" t="str">
        <f>IF(Table1[[#This Row],[Years old]]&gt;=55,"55+","54 and under")</f>
        <v>55+</v>
      </c>
      <c r="AB3040" s="45" t="str">
        <f>VLOOKUP(Table1[[#This Row],[Years old]],Lookups!$A$1:$C$101,2,FALSE)</f>
        <v>50 - 59</v>
      </c>
      <c r="AC3040" s="45" t="str">
        <f>VLOOKUP(Table1[[#This Row],[Years old]],Lookups!$A$1:$C$101,3,FALSE)</f>
        <v>55 - 59</v>
      </c>
      <c r="AD3040" s="45" t="str">
        <f>VLOOKUP(Table1[[#This Row],[Race]],Lookups!$E$2:$F$11,2,FALSE)</f>
        <v>White</v>
      </c>
      <c r="AE3040" s="45" t="str">
        <f>VLOOKUP(Table1[[#This Row],[Ethnicity]],Lookups!$H$2:$I$6,2,FALSE)</f>
        <v>Not Hispanic/Latino</v>
      </c>
      <c r="AF3040" s="45" t="str">
        <f>VLOOKUP(Table1[[#This Row],[Language]],Lookups!$K$2:$L$9,2,FALSE)</f>
        <v>English</v>
      </c>
      <c r="AG3040" s="46">
        <v>42005</v>
      </c>
      <c r="AH3040" s="46">
        <v>45657</v>
      </c>
      <c r="AI3040" s="46" t="str">
        <f>IF(Table1[[#This Row],[Colonoscopy Date]]="","",DATEVALUE(Table1[[#This Row],[Colonoscopy Date]]))</f>
        <v/>
      </c>
      <c r="AJ30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41" spans="1:36" x14ac:dyDescent="0.25">
      <c r="A3041">
        <v>10214</v>
      </c>
      <c r="B3041" t="s">
        <v>1829</v>
      </c>
      <c r="C3041" t="s">
        <v>20</v>
      </c>
      <c r="D3041" t="s">
        <v>21</v>
      </c>
      <c r="E3041" t="s">
        <v>22</v>
      </c>
      <c r="F3041" t="s">
        <v>46</v>
      </c>
      <c r="G3041" t="s">
        <v>7556</v>
      </c>
      <c r="H3041" t="s">
        <v>35</v>
      </c>
      <c r="I3041" s="36">
        <v>24204</v>
      </c>
      <c r="J3041" t="s">
        <v>2884</v>
      </c>
      <c r="K3041" t="s">
        <v>2936</v>
      </c>
      <c r="L3041" t="s">
        <v>25</v>
      </c>
      <c r="M3041" s="2">
        <v>45630</v>
      </c>
      <c r="N3041" t="s">
        <v>53</v>
      </c>
      <c r="O3041" t="s">
        <v>25</v>
      </c>
      <c r="P3041" t="s">
        <v>770</v>
      </c>
      <c r="Q3041" t="s">
        <v>18</v>
      </c>
      <c r="R3041" t="s">
        <v>18</v>
      </c>
      <c r="S3041" t="s">
        <v>18</v>
      </c>
      <c r="T3041" t="s">
        <v>18</v>
      </c>
      <c r="U3041" t="s">
        <v>18</v>
      </c>
      <c r="V3041" t="s">
        <v>18</v>
      </c>
      <c r="W3041" s="45" t="str">
        <f>IF(Table1[[#This Row],[Sex at Birth]]="F","Female","Male")</f>
        <v>Male</v>
      </c>
      <c r="X3041" s="43">
        <v>45657</v>
      </c>
      <c r="Y3041" s="44">
        <f>Table1[[#This Row],[Report cutoff date]]-Table1[[#This Row],[DOB]]</f>
        <v>21453</v>
      </c>
      <c r="Z3041" s="68">
        <f>ROUNDDOWN(Table1[[#This Row],[Days old - as of report cutoff date]]/365,0)</f>
        <v>58</v>
      </c>
      <c r="AA3041" s="45" t="str">
        <f>IF(Table1[[#This Row],[Years old]]&gt;=55,"55+","54 and under")</f>
        <v>55+</v>
      </c>
      <c r="AB3041" s="45" t="str">
        <f>VLOOKUP(Table1[[#This Row],[Years old]],Lookups!$A$1:$C$101,2,FALSE)</f>
        <v>50 - 59</v>
      </c>
      <c r="AC3041" s="45" t="str">
        <f>VLOOKUP(Table1[[#This Row],[Years old]],Lookups!$A$1:$C$101,3,FALSE)</f>
        <v>55 - 59</v>
      </c>
      <c r="AD3041" s="45" t="str">
        <f>VLOOKUP(Table1[[#This Row],[Race]],Lookups!$E$2:$F$11,2,FALSE)</f>
        <v>White</v>
      </c>
      <c r="AE3041" s="45" t="str">
        <f>VLOOKUP(Table1[[#This Row],[Ethnicity]],Lookups!$H$2:$I$6,2,FALSE)</f>
        <v>Not Hispanic/Latino</v>
      </c>
      <c r="AF3041" s="45" t="str">
        <f>VLOOKUP(Table1[[#This Row],[Language]],Lookups!$K$2:$L$9,2,FALSE)</f>
        <v>English</v>
      </c>
      <c r="AG3041" s="46">
        <v>42005</v>
      </c>
      <c r="AH3041" s="46">
        <v>45657</v>
      </c>
      <c r="AI3041" s="46">
        <f>IF(Table1[[#This Row],[Colonoscopy Date]]="","",DATEVALUE(Table1[[#This Row],[Colonoscopy Date]]))</f>
        <v>45526</v>
      </c>
      <c r="AJ30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42" spans="1:36" x14ac:dyDescent="0.25">
      <c r="A3042">
        <v>10879</v>
      </c>
      <c r="B3042" t="s">
        <v>1983</v>
      </c>
      <c r="C3042" t="s">
        <v>20</v>
      </c>
      <c r="D3042" t="s">
        <v>21</v>
      </c>
      <c r="E3042" t="s">
        <v>22</v>
      </c>
      <c r="F3042" t="s">
        <v>42</v>
      </c>
      <c r="G3042" t="s">
        <v>4137</v>
      </c>
      <c r="H3042" t="s">
        <v>35</v>
      </c>
      <c r="I3042" s="36">
        <v>24207</v>
      </c>
      <c r="J3042" t="s">
        <v>2906</v>
      </c>
      <c r="K3042" t="s">
        <v>2931</v>
      </c>
      <c r="L3042" t="s">
        <v>25</v>
      </c>
      <c r="M3042" s="2">
        <v>45384</v>
      </c>
      <c r="N3042" t="s">
        <v>53</v>
      </c>
      <c r="O3042" t="s">
        <v>25</v>
      </c>
      <c r="P3042" t="s">
        <v>896</v>
      </c>
      <c r="Q3042" t="s">
        <v>18</v>
      </c>
      <c r="R3042" t="s">
        <v>18</v>
      </c>
      <c r="S3042" t="s">
        <v>18</v>
      </c>
      <c r="T3042" t="s">
        <v>18</v>
      </c>
      <c r="U3042" t="s">
        <v>18</v>
      </c>
      <c r="V3042" t="s">
        <v>18</v>
      </c>
      <c r="W3042" s="45" t="str">
        <f>IF(Table1[[#This Row],[Sex at Birth]]="F","Female","Male")</f>
        <v>Male</v>
      </c>
      <c r="X3042" s="43">
        <v>45657</v>
      </c>
      <c r="Y3042" s="44">
        <f>Table1[[#This Row],[Report cutoff date]]-Table1[[#This Row],[DOB]]</f>
        <v>21450</v>
      </c>
      <c r="Z3042" s="68">
        <f>ROUNDDOWN(Table1[[#This Row],[Days old - as of report cutoff date]]/365,0)</f>
        <v>58</v>
      </c>
      <c r="AA3042" s="45" t="str">
        <f>IF(Table1[[#This Row],[Years old]]&gt;=55,"55+","54 and under")</f>
        <v>55+</v>
      </c>
      <c r="AB3042" s="45" t="str">
        <f>VLOOKUP(Table1[[#This Row],[Years old]],Lookups!$A$1:$C$101,2,FALSE)</f>
        <v>50 - 59</v>
      </c>
      <c r="AC3042" s="45" t="str">
        <f>VLOOKUP(Table1[[#This Row],[Years old]],Lookups!$A$1:$C$101,3,FALSE)</f>
        <v>55 - 59</v>
      </c>
      <c r="AD3042" s="45" t="str">
        <f>VLOOKUP(Table1[[#This Row],[Race]],Lookups!$E$2:$F$11,2,FALSE)</f>
        <v>White</v>
      </c>
      <c r="AE3042" s="45" t="str">
        <f>VLOOKUP(Table1[[#This Row],[Ethnicity]],Lookups!$H$2:$I$6,2,FALSE)</f>
        <v>Not Hispanic/Latino</v>
      </c>
      <c r="AF3042" s="45" t="str">
        <f>VLOOKUP(Table1[[#This Row],[Language]],Lookups!$K$2:$L$9,2,FALSE)</f>
        <v>English</v>
      </c>
      <c r="AG3042" s="46">
        <v>42005</v>
      </c>
      <c r="AH3042" s="46">
        <v>45657</v>
      </c>
      <c r="AI3042" s="46">
        <f>IF(Table1[[#This Row],[Colonoscopy Date]]="","",DATEVALUE(Table1[[#This Row],[Colonoscopy Date]]))</f>
        <v>44810</v>
      </c>
      <c r="AJ304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43" spans="1:36" x14ac:dyDescent="0.25">
      <c r="A3043">
        <v>11055</v>
      </c>
      <c r="B3043" t="s">
        <v>1921</v>
      </c>
      <c r="C3043" t="s">
        <v>20</v>
      </c>
      <c r="D3043" t="s">
        <v>21</v>
      </c>
      <c r="E3043" t="s">
        <v>22</v>
      </c>
      <c r="F3043" t="s">
        <v>60</v>
      </c>
      <c r="G3043" t="s">
        <v>3285</v>
      </c>
      <c r="H3043" t="s">
        <v>35</v>
      </c>
      <c r="I3043" s="36">
        <v>24207</v>
      </c>
      <c r="J3043" t="s">
        <v>2913</v>
      </c>
      <c r="K3043" t="s">
        <v>2931</v>
      </c>
      <c r="L3043" t="s">
        <v>25</v>
      </c>
      <c r="M3043" s="2">
        <v>45370</v>
      </c>
      <c r="N3043" t="s">
        <v>53</v>
      </c>
      <c r="O3043" t="s">
        <v>25</v>
      </c>
      <c r="P3043" t="s">
        <v>18</v>
      </c>
      <c r="Q3043" t="s">
        <v>18</v>
      </c>
      <c r="R3043" t="s">
        <v>18</v>
      </c>
      <c r="S3043" t="s">
        <v>365</v>
      </c>
      <c r="T3043" t="s">
        <v>27</v>
      </c>
      <c r="U3043" t="s">
        <v>18</v>
      </c>
      <c r="V3043" t="s">
        <v>18</v>
      </c>
      <c r="W3043" s="45" t="str">
        <f>IF(Table1[[#This Row],[Sex at Birth]]="F","Female","Male")</f>
        <v>Male</v>
      </c>
      <c r="X3043" s="43">
        <v>45657</v>
      </c>
      <c r="Y3043" s="44">
        <f>Table1[[#This Row],[Report cutoff date]]-Table1[[#This Row],[DOB]]</f>
        <v>21450</v>
      </c>
      <c r="Z3043" s="68">
        <f>ROUNDDOWN(Table1[[#This Row],[Days old - as of report cutoff date]]/365,0)</f>
        <v>58</v>
      </c>
      <c r="AA3043" s="45" t="str">
        <f>IF(Table1[[#This Row],[Years old]]&gt;=55,"55+","54 and under")</f>
        <v>55+</v>
      </c>
      <c r="AB3043" s="45" t="str">
        <f>VLOOKUP(Table1[[#This Row],[Years old]],Lookups!$A$1:$C$101,2,FALSE)</f>
        <v>50 - 59</v>
      </c>
      <c r="AC3043" s="45" t="str">
        <f>VLOOKUP(Table1[[#This Row],[Years old]],Lookups!$A$1:$C$101,3,FALSE)</f>
        <v>55 - 59</v>
      </c>
      <c r="AD3043" s="45" t="str">
        <f>VLOOKUP(Table1[[#This Row],[Race]],Lookups!$E$2:$F$11,2,FALSE)</f>
        <v>White</v>
      </c>
      <c r="AE3043" s="45" t="str">
        <f>VLOOKUP(Table1[[#This Row],[Ethnicity]],Lookups!$H$2:$I$6,2,FALSE)</f>
        <v>Not Hispanic/Latino</v>
      </c>
      <c r="AF3043" s="45" t="str">
        <f>VLOOKUP(Table1[[#This Row],[Language]],Lookups!$K$2:$L$9,2,FALSE)</f>
        <v>English</v>
      </c>
      <c r="AG3043" s="46">
        <v>42005</v>
      </c>
      <c r="AH3043" s="46">
        <v>45657</v>
      </c>
      <c r="AI3043" s="46" t="str">
        <f>IF(Table1[[#This Row],[Colonoscopy Date]]="","",DATEVALUE(Table1[[#This Row],[Colonoscopy Date]]))</f>
        <v/>
      </c>
      <c r="AJ30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44" spans="1:36" x14ac:dyDescent="0.25">
      <c r="A3044">
        <v>12082</v>
      </c>
      <c r="B3044" t="s">
        <v>1645</v>
      </c>
      <c r="C3044" t="s">
        <v>20</v>
      </c>
      <c r="D3044" t="s">
        <v>21</v>
      </c>
      <c r="E3044" t="s">
        <v>22</v>
      </c>
      <c r="F3044" t="s">
        <v>30</v>
      </c>
      <c r="G3044" t="s">
        <v>7061</v>
      </c>
      <c r="H3044" t="s">
        <v>35</v>
      </c>
      <c r="I3044" s="36">
        <v>24210</v>
      </c>
      <c r="J3044" t="s">
        <v>2910</v>
      </c>
      <c r="K3044" t="s">
        <v>2931</v>
      </c>
      <c r="L3044" t="s">
        <v>25</v>
      </c>
      <c r="M3044" s="2">
        <v>45575</v>
      </c>
      <c r="N3044" t="s">
        <v>53</v>
      </c>
      <c r="O3044" t="s">
        <v>25</v>
      </c>
      <c r="P3044" t="s">
        <v>514</v>
      </c>
      <c r="Q3044" t="s">
        <v>18</v>
      </c>
      <c r="R3044" t="s">
        <v>18</v>
      </c>
      <c r="S3044" t="s">
        <v>838</v>
      </c>
      <c r="T3044" t="s">
        <v>18</v>
      </c>
      <c r="U3044" t="s">
        <v>18</v>
      </c>
      <c r="V3044" t="s">
        <v>18</v>
      </c>
      <c r="W3044" s="45" t="str">
        <f>IF(Table1[[#This Row],[Sex at Birth]]="F","Female","Male")</f>
        <v>Male</v>
      </c>
      <c r="X3044" s="43">
        <v>45657</v>
      </c>
      <c r="Y3044" s="44">
        <f>Table1[[#This Row],[Report cutoff date]]-Table1[[#This Row],[DOB]]</f>
        <v>21447</v>
      </c>
      <c r="Z3044" s="68">
        <f>ROUNDDOWN(Table1[[#This Row],[Days old - as of report cutoff date]]/365,0)</f>
        <v>58</v>
      </c>
      <c r="AA3044" s="45" t="str">
        <f>IF(Table1[[#This Row],[Years old]]&gt;=55,"55+","54 and under")</f>
        <v>55+</v>
      </c>
      <c r="AB3044" s="45" t="str">
        <f>VLOOKUP(Table1[[#This Row],[Years old]],Lookups!$A$1:$C$101,2,FALSE)</f>
        <v>50 - 59</v>
      </c>
      <c r="AC3044" s="45" t="str">
        <f>VLOOKUP(Table1[[#This Row],[Years old]],Lookups!$A$1:$C$101,3,FALSE)</f>
        <v>55 - 59</v>
      </c>
      <c r="AD3044" s="45" t="str">
        <f>VLOOKUP(Table1[[#This Row],[Race]],Lookups!$E$2:$F$11,2,FALSE)</f>
        <v>White</v>
      </c>
      <c r="AE3044" s="45" t="str">
        <f>VLOOKUP(Table1[[#This Row],[Ethnicity]],Lookups!$H$2:$I$6,2,FALSE)</f>
        <v>Not Hispanic/Latino</v>
      </c>
      <c r="AF3044" s="45" t="str">
        <f>VLOOKUP(Table1[[#This Row],[Language]],Lookups!$K$2:$L$9,2,FALSE)</f>
        <v>English</v>
      </c>
      <c r="AG3044" s="46">
        <v>42005</v>
      </c>
      <c r="AH3044" s="46">
        <v>45657</v>
      </c>
      <c r="AI3044" s="46">
        <f>IF(Table1[[#This Row],[Colonoscopy Date]]="","",DATEVALUE(Table1[[#This Row],[Colonoscopy Date]]))</f>
        <v>45069</v>
      </c>
      <c r="AJ30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45" spans="1:36" x14ac:dyDescent="0.25">
      <c r="A3045">
        <v>15093</v>
      </c>
      <c r="B3045" t="s">
        <v>2172</v>
      </c>
      <c r="C3045" t="s">
        <v>20</v>
      </c>
      <c r="D3045" t="s">
        <v>21</v>
      </c>
      <c r="E3045" t="s">
        <v>22</v>
      </c>
      <c r="F3045" t="s">
        <v>46</v>
      </c>
      <c r="G3045" t="s">
        <v>7378</v>
      </c>
      <c r="H3045" t="s">
        <v>24</v>
      </c>
      <c r="I3045" s="36">
        <v>24212</v>
      </c>
      <c r="J3045" t="s">
        <v>2923</v>
      </c>
      <c r="K3045" t="s">
        <v>2935</v>
      </c>
      <c r="L3045" t="s">
        <v>25</v>
      </c>
      <c r="M3045" s="2">
        <v>45653</v>
      </c>
      <c r="N3045" t="s">
        <v>25</v>
      </c>
      <c r="O3045" t="s">
        <v>25</v>
      </c>
      <c r="P3045" t="s">
        <v>18</v>
      </c>
      <c r="Q3045" t="s">
        <v>18</v>
      </c>
      <c r="R3045" t="s">
        <v>18</v>
      </c>
      <c r="S3045" t="s">
        <v>18</v>
      </c>
      <c r="T3045" t="s">
        <v>18</v>
      </c>
      <c r="U3045" t="s">
        <v>18</v>
      </c>
      <c r="V3045" t="s">
        <v>18</v>
      </c>
      <c r="W3045" s="45" t="str">
        <f>IF(Table1[[#This Row],[Sex at Birth]]="F","Female","Male")</f>
        <v>Female</v>
      </c>
      <c r="X3045" s="43">
        <v>45657</v>
      </c>
      <c r="Y3045" s="44">
        <f>Table1[[#This Row],[Report cutoff date]]-Table1[[#This Row],[DOB]]</f>
        <v>21445</v>
      </c>
      <c r="Z3045" s="68">
        <f>ROUNDDOWN(Table1[[#This Row],[Days old - as of report cutoff date]]/365,0)</f>
        <v>58</v>
      </c>
      <c r="AA3045" s="45" t="str">
        <f>IF(Table1[[#This Row],[Years old]]&gt;=55,"55+","54 and under")</f>
        <v>55+</v>
      </c>
      <c r="AB3045" s="45" t="str">
        <f>VLOOKUP(Table1[[#This Row],[Years old]],Lookups!$A$1:$C$101,2,FALSE)</f>
        <v>50 - 59</v>
      </c>
      <c r="AC3045" s="45" t="str">
        <f>VLOOKUP(Table1[[#This Row],[Years old]],Lookups!$A$1:$C$101,3,FALSE)</f>
        <v>55 - 59</v>
      </c>
      <c r="AD3045" s="45" t="str">
        <f>VLOOKUP(Table1[[#This Row],[Race]],Lookups!$E$2:$F$11,2,FALSE)</f>
        <v>White</v>
      </c>
      <c r="AE3045" s="45" t="str">
        <f>VLOOKUP(Table1[[#This Row],[Ethnicity]],Lookups!$H$2:$I$6,2,FALSE)</f>
        <v>Not Hispanic/Latino</v>
      </c>
      <c r="AF3045" s="45" t="str">
        <f>VLOOKUP(Table1[[#This Row],[Language]],Lookups!$K$2:$L$9,2,FALSE)</f>
        <v>English</v>
      </c>
      <c r="AG3045" s="46">
        <v>42005</v>
      </c>
      <c r="AH3045" s="46">
        <v>45657</v>
      </c>
      <c r="AI3045" s="46" t="str">
        <f>IF(Table1[[#This Row],[Colonoscopy Date]]="","",DATEVALUE(Table1[[#This Row],[Colonoscopy Date]]))</f>
        <v/>
      </c>
      <c r="AJ30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46" spans="1:36" x14ac:dyDescent="0.25">
      <c r="A3046">
        <v>13110</v>
      </c>
      <c r="B3046" t="s">
        <v>1624</v>
      </c>
      <c r="C3046" t="s">
        <v>20</v>
      </c>
      <c r="D3046" t="s">
        <v>34</v>
      </c>
      <c r="E3046" t="s">
        <v>22</v>
      </c>
      <c r="F3046" t="s">
        <v>18</v>
      </c>
      <c r="G3046" t="s">
        <v>5186</v>
      </c>
      <c r="H3046" t="s">
        <v>24</v>
      </c>
      <c r="I3046" s="36">
        <v>24213</v>
      </c>
      <c r="J3046" t="s">
        <v>2906</v>
      </c>
      <c r="K3046" t="s">
        <v>2930</v>
      </c>
      <c r="L3046" t="s">
        <v>25</v>
      </c>
      <c r="M3046" s="2">
        <v>45293</v>
      </c>
      <c r="N3046" t="s">
        <v>53</v>
      </c>
      <c r="O3046" t="s">
        <v>25</v>
      </c>
      <c r="P3046" t="s">
        <v>1006</v>
      </c>
      <c r="Q3046" t="s">
        <v>18</v>
      </c>
      <c r="R3046" t="s">
        <v>18</v>
      </c>
      <c r="S3046" t="s">
        <v>18</v>
      </c>
      <c r="T3046" t="s">
        <v>18</v>
      </c>
      <c r="U3046" t="s">
        <v>18</v>
      </c>
      <c r="V3046" t="s">
        <v>18</v>
      </c>
      <c r="W3046" s="45" t="str">
        <f>IF(Table1[[#This Row],[Sex at Birth]]="F","Female","Male")</f>
        <v>Female</v>
      </c>
      <c r="X3046" s="43">
        <v>45657</v>
      </c>
      <c r="Y3046" s="44">
        <f>Table1[[#This Row],[Report cutoff date]]-Table1[[#This Row],[DOB]]</f>
        <v>21444</v>
      </c>
      <c r="Z3046" s="68">
        <f>ROUNDDOWN(Table1[[#This Row],[Days old - as of report cutoff date]]/365,0)</f>
        <v>58</v>
      </c>
      <c r="AA3046" s="45" t="str">
        <f>IF(Table1[[#This Row],[Years old]]&gt;=55,"55+","54 and under")</f>
        <v>55+</v>
      </c>
      <c r="AB3046" s="45" t="str">
        <f>VLOOKUP(Table1[[#This Row],[Years old]],Lookups!$A$1:$C$101,2,FALSE)</f>
        <v>50 - 59</v>
      </c>
      <c r="AC3046" s="45" t="str">
        <f>VLOOKUP(Table1[[#This Row],[Years old]],Lookups!$A$1:$C$101,3,FALSE)</f>
        <v>55 - 59</v>
      </c>
      <c r="AD3046" s="45" t="str">
        <f>VLOOKUP(Table1[[#This Row],[Race]],Lookups!$E$2:$F$11,2,FALSE)</f>
        <v>White</v>
      </c>
      <c r="AE3046" s="45" t="str">
        <f>VLOOKUP(Table1[[#This Row],[Ethnicity]],Lookups!$H$2:$I$6,2,FALSE)</f>
        <v>Other/ Unknown</v>
      </c>
      <c r="AF3046" s="45" t="str">
        <f>VLOOKUP(Table1[[#This Row],[Language]],Lookups!$K$2:$L$9,2,FALSE)</f>
        <v>English</v>
      </c>
      <c r="AG3046" s="46">
        <v>42005</v>
      </c>
      <c r="AH3046" s="46">
        <v>45657</v>
      </c>
      <c r="AI3046" s="46">
        <f>IF(Table1[[#This Row],[Colonoscopy Date]]="","",DATEVALUE(Table1[[#This Row],[Colonoscopy Date]]))</f>
        <v>44186</v>
      </c>
      <c r="AJ30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47" spans="1:36" x14ac:dyDescent="0.25">
      <c r="A3047">
        <v>12776</v>
      </c>
      <c r="B3047" t="s">
        <v>1730</v>
      </c>
      <c r="C3047" t="s">
        <v>20</v>
      </c>
      <c r="D3047" t="s">
        <v>21</v>
      </c>
      <c r="E3047" t="s">
        <v>22</v>
      </c>
      <c r="F3047" t="s">
        <v>100</v>
      </c>
      <c r="G3047" t="s">
        <v>3280</v>
      </c>
      <c r="H3047" t="s">
        <v>24</v>
      </c>
      <c r="I3047" s="36">
        <v>24214</v>
      </c>
      <c r="J3047" t="s">
        <v>2911</v>
      </c>
      <c r="K3047" t="s">
        <v>2931</v>
      </c>
      <c r="L3047" t="s">
        <v>25</v>
      </c>
      <c r="M3047" s="2">
        <v>45635</v>
      </c>
      <c r="N3047" t="s">
        <v>53</v>
      </c>
      <c r="O3047" t="s">
        <v>25</v>
      </c>
      <c r="P3047" t="s">
        <v>18</v>
      </c>
      <c r="Q3047" t="s">
        <v>18</v>
      </c>
      <c r="R3047" t="s">
        <v>18</v>
      </c>
      <c r="S3047" t="s">
        <v>602</v>
      </c>
      <c r="T3047" t="s">
        <v>27</v>
      </c>
      <c r="U3047" t="s">
        <v>18</v>
      </c>
      <c r="V3047" t="s">
        <v>18</v>
      </c>
      <c r="W3047" s="45" t="str">
        <f>IF(Table1[[#This Row],[Sex at Birth]]="F","Female","Male")</f>
        <v>Female</v>
      </c>
      <c r="X3047" s="43">
        <v>45657</v>
      </c>
      <c r="Y3047" s="44">
        <f>Table1[[#This Row],[Report cutoff date]]-Table1[[#This Row],[DOB]]</f>
        <v>21443</v>
      </c>
      <c r="Z3047" s="68">
        <f>ROUNDDOWN(Table1[[#This Row],[Days old - as of report cutoff date]]/365,0)</f>
        <v>58</v>
      </c>
      <c r="AA3047" s="45" t="str">
        <f>IF(Table1[[#This Row],[Years old]]&gt;=55,"55+","54 and under")</f>
        <v>55+</v>
      </c>
      <c r="AB3047" s="45" t="str">
        <f>VLOOKUP(Table1[[#This Row],[Years old]],Lookups!$A$1:$C$101,2,FALSE)</f>
        <v>50 - 59</v>
      </c>
      <c r="AC3047" s="45" t="str">
        <f>VLOOKUP(Table1[[#This Row],[Years old]],Lookups!$A$1:$C$101,3,FALSE)</f>
        <v>55 - 59</v>
      </c>
      <c r="AD3047" s="45" t="str">
        <f>VLOOKUP(Table1[[#This Row],[Race]],Lookups!$E$2:$F$11,2,FALSE)</f>
        <v>White</v>
      </c>
      <c r="AE3047" s="45" t="str">
        <f>VLOOKUP(Table1[[#This Row],[Ethnicity]],Lookups!$H$2:$I$6,2,FALSE)</f>
        <v>Not Hispanic/Latino</v>
      </c>
      <c r="AF3047" s="45" t="str">
        <f>VLOOKUP(Table1[[#This Row],[Language]],Lookups!$K$2:$L$9,2,FALSE)</f>
        <v>English</v>
      </c>
      <c r="AG3047" s="46">
        <v>42005</v>
      </c>
      <c r="AH3047" s="46">
        <v>45657</v>
      </c>
      <c r="AI3047" s="46" t="str">
        <f>IF(Table1[[#This Row],[Colonoscopy Date]]="","",DATEVALUE(Table1[[#This Row],[Colonoscopy Date]]))</f>
        <v/>
      </c>
      <c r="AJ30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48" spans="1:36" x14ac:dyDescent="0.25">
      <c r="A3048">
        <v>12524</v>
      </c>
      <c r="B3048" t="s">
        <v>2042</v>
      </c>
      <c r="C3048" t="s">
        <v>20</v>
      </c>
      <c r="D3048" t="s">
        <v>21</v>
      </c>
      <c r="E3048" t="s">
        <v>22</v>
      </c>
      <c r="F3048" t="s">
        <v>137</v>
      </c>
      <c r="G3048" t="s">
        <v>4182</v>
      </c>
      <c r="H3048" t="s">
        <v>35</v>
      </c>
      <c r="I3048" s="36">
        <v>24216</v>
      </c>
      <c r="J3048" t="s">
        <v>2884</v>
      </c>
      <c r="K3048" t="s">
        <v>2930</v>
      </c>
      <c r="L3048" t="s">
        <v>25</v>
      </c>
      <c r="M3048" s="2">
        <v>45407</v>
      </c>
      <c r="N3048" t="s">
        <v>25</v>
      </c>
      <c r="O3048" t="s">
        <v>25</v>
      </c>
      <c r="P3048" t="s">
        <v>18</v>
      </c>
      <c r="Q3048" t="s">
        <v>18</v>
      </c>
      <c r="R3048" t="s">
        <v>18</v>
      </c>
      <c r="S3048" t="s">
        <v>18</v>
      </c>
      <c r="T3048" t="s">
        <v>18</v>
      </c>
      <c r="U3048" t="s">
        <v>18</v>
      </c>
      <c r="V3048" t="s">
        <v>18</v>
      </c>
      <c r="W3048" s="45" t="str">
        <f>IF(Table1[[#This Row],[Sex at Birth]]="F","Female","Male")</f>
        <v>Male</v>
      </c>
      <c r="X3048" s="43">
        <v>45657</v>
      </c>
      <c r="Y3048" s="44">
        <f>Table1[[#This Row],[Report cutoff date]]-Table1[[#This Row],[DOB]]</f>
        <v>21441</v>
      </c>
      <c r="Z3048" s="68">
        <f>ROUNDDOWN(Table1[[#This Row],[Days old - as of report cutoff date]]/365,0)</f>
        <v>58</v>
      </c>
      <c r="AA3048" s="45" t="str">
        <f>IF(Table1[[#This Row],[Years old]]&gt;=55,"55+","54 and under")</f>
        <v>55+</v>
      </c>
      <c r="AB3048" s="45" t="str">
        <f>VLOOKUP(Table1[[#This Row],[Years old]],Lookups!$A$1:$C$101,2,FALSE)</f>
        <v>50 - 59</v>
      </c>
      <c r="AC3048" s="45" t="str">
        <f>VLOOKUP(Table1[[#This Row],[Years old]],Lookups!$A$1:$C$101,3,FALSE)</f>
        <v>55 - 59</v>
      </c>
      <c r="AD3048" s="45" t="str">
        <f>VLOOKUP(Table1[[#This Row],[Race]],Lookups!$E$2:$F$11,2,FALSE)</f>
        <v>White</v>
      </c>
      <c r="AE3048" s="45" t="str">
        <f>VLOOKUP(Table1[[#This Row],[Ethnicity]],Lookups!$H$2:$I$6,2,FALSE)</f>
        <v>Not Hispanic/Latino</v>
      </c>
      <c r="AF3048" s="45" t="str">
        <f>VLOOKUP(Table1[[#This Row],[Language]],Lookups!$K$2:$L$9,2,FALSE)</f>
        <v>English</v>
      </c>
      <c r="AG3048" s="46">
        <v>42005</v>
      </c>
      <c r="AH3048" s="46">
        <v>45657</v>
      </c>
      <c r="AI3048" s="46" t="str">
        <f>IF(Table1[[#This Row],[Colonoscopy Date]]="","",DATEVALUE(Table1[[#This Row],[Colonoscopy Date]]))</f>
        <v/>
      </c>
      <c r="AJ30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49" spans="1:36" x14ac:dyDescent="0.25">
      <c r="A3049">
        <v>13096</v>
      </c>
      <c r="B3049" t="s">
        <v>1770</v>
      </c>
      <c r="C3049" t="s">
        <v>20</v>
      </c>
      <c r="D3049" t="s">
        <v>21</v>
      </c>
      <c r="E3049" t="s">
        <v>22</v>
      </c>
      <c r="F3049" t="s">
        <v>106</v>
      </c>
      <c r="G3049" t="s">
        <v>4659</v>
      </c>
      <c r="H3049" t="s">
        <v>24</v>
      </c>
      <c r="I3049" s="36">
        <v>24218</v>
      </c>
      <c r="J3049" t="s">
        <v>2883</v>
      </c>
      <c r="K3049" t="s">
        <v>2930</v>
      </c>
      <c r="L3049" t="s">
        <v>25</v>
      </c>
      <c r="M3049" s="2">
        <v>45653</v>
      </c>
      <c r="N3049" t="s">
        <v>25</v>
      </c>
      <c r="O3049" t="s">
        <v>25</v>
      </c>
      <c r="P3049" t="s">
        <v>18</v>
      </c>
      <c r="Q3049" t="s">
        <v>18</v>
      </c>
      <c r="R3049" t="s">
        <v>18</v>
      </c>
      <c r="S3049" t="s">
        <v>18</v>
      </c>
      <c r="T3049" t="s">
        <v>18</v>
      </c>
      <c r="U3049" t="s">
        <v>18</v>
      </c>
      <c r="V3049" t="s">
        <v>18</v>
      </c>
      <c r="W3049" s="45" t="str">
        <f>IF(Table1[[#This Row],[Sex at Birth]]="F","Female","Male")</f>
        <v>Female</v>
      </c>
      <c r="X3049" s="43">
        <v>45657</v>
      </c>
      <c r="Y3049" s="44">
        <f>Table1[[#This Row],[Report cutoff date]]-Table1[[#This Row],[DOB]]</f>
        <v>21439</v>
      </c>
      <c r="Z3049" s="68">
        <f>ROUNDDOWN(Table1[[#This Row],[Days old - as of report cutoff date]]/365,0)</f>
        <v>58</v>
      </c>
      <c r="AA3049" s="45" t="str">
        <f>IF(Table1[[#This Row],[Years old]]&gt;=55,"55+","54 and under")</f>
        <v>55+</v>
      </c>
      <c r="AB3049" s="45" t="str">
        <f>VLOOKUP(Table1[[#This Row],[Years old]],Lookups!$A$1:$C$101,2,FALSE)</f>
        <v>50 - 59</v>
      </c>
      <c r="AC3049" s="45" t="str">
        <f>VLOOKUP(Table1[[#This Row],[Years old]],Lookups!$A$1:$C$101,3,FALSE)</f>
        <v>55 - 59</v>
      </c>
      <c r="AD3049" s="45" t="str">
        <f>VLOOKUP(Table1[[#This Row],[Race]],Lookups!$E$2:$F$11,2,FALSE)</f>
        <v>White</v>
      </c>
      <c r="AE3049" s="45" t="str">
        <f>VLOOKUP(Table1[[#This Row],[Ethnicity]],Lookups!$H$2:$I$6,2,FALSE)</f>
        <v>Not Hispanic/Latino</v>
      </c>
      <c r="AF3049" s="45" t="str">
        <f>VLOOKUP(Table1[[#This Row],[Language]],Lookups!$K$2:$L$9,2,FALSE)</f>
        <v>English</v>
      </c>
      <c r="AG3049" s="46">
        <v>42005</v>
      </c>
      <c r="AH3049" s="46">
        <v>45657</v>
      </c>
      <c r="AI3049" s="46" t="str">
        <f>IF(Table1[[#This Row],[Colonoscopy Date]]="","",DATEVALUE(Table1[[#This Row],[Colonoscopy Date]]))</f>
        <v/>
      </c>
      <c r="AJ30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50" spans="1:36" x14ac:dyDescent="0.25">
      <c r="A3050">
        <v>12828</v>
      </c>
      <c r="B3050" t="s">
        <v>1702</v>
      </c>
      <c r="C3050" t="s">
        <v>20</v>
      </c>
      <c r="D3050" t="s">
        <v>34</v>
      </c>
      <c r="E3050" t="s">
        <v>22</v>
      </c>
      <c r="F3050" t="s">
        <v>30</v>
      </c>
      <c r="G3050" t="s">
        <v>6047</v>
      </c>
      <c r="H3050" t="s">
        <v>35</v>
      </c>
      <c r="I3050" s="36">
        <v>24219</v>
      </c>
      <c r="J3050" t="s">
        <v>2913</v>
      </c>
      <c r="K3050" t="s">
        <v>2930</v>
      </c>
      <c r="L3050" t="s">
        <v>25</v>
      </c>
      <c r="M3050" s="2">
        <v>45579</v>
      </c>
      <c r="N3050" t="s">
        <v>25</v>
      </c>
      <c r="O3050" t="s">
        <v>25</v>
      </c>
      <c r="P3050" t="s">
        <v>18</v>
      </c>
      <c r="Q3050" t="s">
        <v>18</v>
      </c>
      <c r="R3050" t="s">
        <v>18</v>
      </c>
      <c r="S3050" t="s">
        <v>18</v>
      </c>
      <c r="T3050" t="s">
        <v>18</v>
      </c>
      <c r="U3050" t="s">
        <v>18</v>
      </c>
      <c r="V3050" t="s">
        <v>18</v>
      </c>
      <c r="W3050" s="45" t="str">
        <f>IF(Table1[[#This Row],[Sex at Birth]]="F","Female","Male")</f>
        <v>Male</v>
      </c>
      <c r="X3050" s="43">
        <v>45657</v>
      </c>
      <c r="Y3050" s="44">
        <f>Table1[[#This Row],[Report cutoff date]]-Table1[[#This Row],[DOB]]</f>
        <v>21438</v>
      </c>
      <c r="Z3050" s="68">
        <f>ROUNDDOWN(Table1[[#This Row],[Days old - as of report cutoff date]]/365,0)</f>
        <v>58</v>
      </c>
      <c r="AA3050" s="45" t="str">
        <f>IF(Table1[[#This Row],[Years old]]&gt;=55,"55+","54 and under")</f>
        <v>55+</v>
      </c>
      <c r="AB3050" s="45" t="str">
        <f>VLOOKUP(Table1[[#This Row],[Years old]],Lookups!$A$1:$C$101,2,FALSE)</f>
        <v>50 - 59</v>
      </c>
      <c r="AC3050" s="45" t="str">
        <f>VLOOKUP(Table1[[#This Row],[Years old]],Lookups!$A$1:$C$101,3,FALSE)</f>
        <v>55 - 59</v>
      </c>
      <c r="AD3050" s="45" t="str">
        <f>VLOOKUP(Table1[[#This Row],[Race]],Lookups!$E$2:$F$11,2,FALSE)</f>
        <v>White</v>
      </c>
      <c r="AE3050" s="45" t="str">
        <f>VLOOKUP(Table1[[#This Row],[Ethnicity]],Lookups!$H$2:$I$6,2,FALSE)</f>
        <v>Other/ Unknown</v>
      </c>
      <c r="AF3050" s="45" t="str">
        <f>VLOOKUP(Table1[[#This Row],[Language]],Lookups!$K$2:$L$9,2,FALSE)</f>
        <v>English</v>
      </c>
      <c r="AG3050" s="46">
        <v>42005</v>
      </c>
      <c r="AH3050" s="46">
        <v>45657</v>
      </c>
      <c r="AI3050" s="46" t="str">
        <f>IF(Table1[[#This Row],[Colonoscopy Date]]="","",DATEVALUE(Table1[[#This Row],[Colonoscopy Date]]))</f>
        <v/>
      </c>
      <c r="AJ30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51" spans="1:36" x14ac:dyDescent="0.25">
      <c r="A3051">
        <v>13455</v>
      </c>
      <c r="B3051" t="s">
        <v>2047</v>
      </c>
      <c r="C3051" t="s">
        <v>20</v>
      </c>
      <c r="D3051" t="s">
        <v>21</v>
      </c>
      <c r="E3051" t="s">
        <v>22</v>
      </c>
      <c r="F3051" t="s">
        <v>106</v>
      </c>
      <c r="G3051" t="s">
        <v>4271</v>
      </c>
      <c r="H3051" t="s">
        <v>35</v>
      </c>
      <c r="I3051" s="36">
        <v>24219</v>
      </c>
      <c r="J3051" t="s">
        <v>2884</v>
      </c>
      <c r="K3051" t="s">
        <v>2930</v>
      </c>
      <c r="L3051" t="s">
        <v>25</v>
      </c>
      <c r="M3051" s="2">
        <v>45615</v>
      </c>
      <c r="N3051" t="s">
        <v>25</v>
      </c>
      <c r="O3051" t="s">
        <v>25</v>
      </c>
      <c r="P3051" t="s">
        <v>18</v>
      </c>
      <c r="Q3051" t="s">
        <v>18</v>
      </c>
      <c r="R3051" t="s">
        <v>18</v>
      </c>
      <c r="S3051" t="s">
        <v>18</v>
      </c>
      <c r="T3051" t="s">
        <v>18</v>
      </c>
      <c r="U3051" t="s">
        <v>18</v>
      </c>
      <c r="V3051" t="s">
        <v>18</v>
      </c>
      <c r="W3051" s="45" t="str">
        <f>IF(Table1[[#This Row],[Sex at Birth]]="F","Female","Male")</f>
        <v>Male</v>
      </c>
      <c r="X3051" s="43">
        <v>45657</v>
      </c>
      <c r="Y3051" s="44">
        <f>Table1[[#This Row],[Report cutoff date]]-Table1[[#This Row],[DOB]]</f>
        <v>21438</v>
      </c>
      <c r="Z3051" s="68">
        <f>ROUNDDOWN(Table1[[#This Row],[Days old - as of report cutoff date]]/365,0)</f>
        <v>58</v>
      </c>
      <c r="AA3051" s="45" t="str">
        <f>IF(Table1[[#This Row],[Years old]]&gt;=55,"55+","54 and under")</f>
        <v>55+</v>
      </c>
      <c r="AB3051" s="45" t="str">
        <f>VLOOKUP(Table1[[#This Row],[Years old]],Lookups!$A$1:$C$101,2,FALSE)</f>
        <v>50 - 59</v>
      </c>
      <c r="AC3051" s="45" t="str">
        <f>VLOOKUP(Table1[[#This Row],[Years old]],Lookups!$A$1:$C$101,3,FALSE)</f>
        <v>55 - 59</v>
      </c>
      <c r="AD3051" s="45" t="str">
        <f>VLOOKUP(Table1[[#This Row],[Race]],Lookups!$E$2:$F$11,2,FALSE)</f>
        <v>White</v>
      </c>
      <c r="AE3051" s="45" t="str">
        <f>VLOOKUP(Table1[[#This Row],[Ethnicity]],Lookups!$H$2:$I$6,2,FALSE)</f>
        <v>Not Hispanic/Latino</v>
      </c>
      <c r="AF3051" s="45" t="str">
        <f>VLOOKUP(Table1[[#This Row],[Language]],Lookups!$K$2:$L$9,2,FALSE)</f>
        <v>English</v>
      </c>
      <c r="AG3051" s="46">
        <v>42005</v>
      </c>
      <c r="AH3051" s="46">
        <v>45657</v>
      </c>
      <c r="AI3051" s="46" t="str">
        <f>IF(Table1[[#This Row],[Colonoscopy Date]]="","",DATEVALUE(Table1[[#This Row],[Colonoscopy Date]]))</f>
        <v/>
      </c>
      <c r="AJ30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52" spans="1:36" x14ac:dyDescent="0.25">
      <c r="A3052">
        <v>10955</v>
      </c>
      <c r="B3052" t="s">
        <v>2121</v>
      </c>
      <c r="C3052" t="s">
        <v>20</v>
      </c>
      <c r="D3052" t="s">
        <v>21</v>
      </c>
      <c r="E3052" t="s">
        <v>22</v>
      </c>
      <c r="F3052" t="s">
        <v>32</v>
      </c>
      <c r="G3052" t="s">
        <v>8306</v>
      </c>
      <c r="H3052" t="s">
        <v>35</v>
      </c>
      <c r="I3052" s="36">
        <v>24220</v>
      </c>
      <c r="J3052" t="s">
        <v>2913</v>
      </c>
      <c r="K3052" t="s">
        <v>2931</v>
      </c>
      <c r="L3052" t="s">
        <v>25</v>
      </c>
      <c r="M3052" s="2">
        <v>45642</v>
      </c>
      <c r="N3052" t="s">
        <v>25</v>
      </c>
      <c r="O3052" t="s">
        <v>25</v>
      </c>
      <c r="P3052" t="s">
        <v>164</v>
      </c>
      <c r="Q3052" t="s">
        <v>18</v>
      </c>
      <c r="R3052" t="s">
        <v>18</v>
      </c>
      <c r="S3052" t="s">
        <v>18</v>
      </c>
      <c r="T3052" t="s">
        <v>18</v>
      </c>
      <c r="U3052" t="s">
        <v>18</v>
      </c>
      <c r="V3052" t="s">
        <v>18</v>
      </c>
      <c r="W3052" s="45" t="str">
        <f>IF(Table1[[#This Row],[Sex at Birth]]="F","Female","Male")</f>
        <v>Male</v>
      </c>
      <c r="X3052" s="43">
        <v>45657</v>
      </c>
      <c r="Y3052" s="44">
        <f>Table1[[#This Row],[Report cutoff date]]-Table1[[#This Row],[DOB]]</f>
        <v>21437</v>
      </c>
      <c r="Z3052" s="68">
        <f>ROUNDDOWN(Table1[[#This Row],[Days old - as of report cutoff date]]/365,0)</f>
        <v>58</v>
      </c>
      <c r="AA3052" s="45" t="str">
        <f>IF(Table1[[#This Row],[Years old]]&gt;=55,"55+","54 and under")</f>
        <v>55+</v>
      </c>
      <c r="AB3052" s="45" t="str">
        <f>VLOOKUP(Table1[[#This Row],[Years old]],Lookups!$A$1:$C$101,2,FALSE)</f>
        <v>50 - 59</v>
      </c>
      <c r="AC3052" s="45" t="str">
        <f>VLOOKUP(Table1[[#This Row],[Years old]],Lookups!$A$1:$C$101,3,FALSE)</f>
        <v>55 - 59</v>
      </c>
      <c r="AD3052" s="45" t="str">
        <f>VLOOKUP(Table1[[#This Row],[Race]],Lookups!$E$2:$F$11,2,FALSE)</f>
        <v>White</v>
      </c>
      <c r="AE3052" s="45" t="str">
        <f>VLOOKUP(Table1[[#This Row],[Ethnicity]],Lookups!$H$2:$I$6,2,FALSE)</f>
        <v>Not Hispanic/Latino</v>
      </c>
      <c r="AF3052" s="45" t="str">
        <f>VLOOKUP(Table1[[#This Row],[Language]],Lookups!$K$2:$L$9,2,FALSE)</f>
        <v>English</v>
      </c>
      <c r="AG3052" s="46">
        <v>42005</v>
      </c>
      <c r="AH3052" s="46">
        <v>45657</v>
      </c>
      <c r="AI3052" s="46">
        <f>IF(Table1[[#This Row],[Colonoscopy Date]]="","",DATEVALUE(Table1[[#This Row],[Colonoscopy Date]]))</f>
        <v>40909</v>
      </c>
      <c r="AJ30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53" spans="1:36" x14ac:dyDescent="0.25">
      <c r="A3053">
        <v>12478</v>
      </c>
      <c r="B3053" t="s">
        <v>1801</v>
      </c>
      <c r="C3053" t="s">
        <v>20</v>
      </c>
      <c r="D3053" t="s">
        <v>21</v>
      </c>
      <c r="E3053" t="s">
        <v>22</v>
      </c>
      <c r="F3053" t="s">
        <v>30</v>
      </c>
      <c r="G3053" t="s">
        <v>6236</v>
      </c>
      <c r="H3053" t="s">
        <v>24</v>
      </c>
      <c r="I3053" s="36">
        <v>24221</v>
      </c>
      <c r="J3053" t="s">
        <v>2923</v>
      </c>
      <c r="K3053" t="s">
        <v>2930</v>
      </c>
      <c r="L3053" t="s">
        <v>25</v>
      </c>
      <c r="M3053" s="2">
        <v>45628</v>
      </c>
      <c r="N3053" t="s">
        <v>25</v>
      </c>
      <c r="O3053" t="s">
        <v>25</v>
      </c>
      <c r="P3053" t="s">
        <v>18</v>
      </c>
      <c r="Q3053" t="s">
        <v>18</v>
      </c>
      <c r="R3053" t="s">
        <v>18</v>
      </c>
      <c r="S3053" t="s">
        <v>18</v>
      </c>
      <c r="T3053" t="s">
        <v>18</v>
      </c>
      <c r="U3053" t="s">
        <v>18</v>
      </c>
      <c r="V3053" t="s">
        <v>18</v>
      </c>
      <c r="W3053" s="45" t="str">
        <f>IF(Table1[[#This Row],[Sex at Birth]]="F","Female","Male")</f>
        <v>Female</v>
      </c>
      <c r="X3053" s="43">
        <v>45657</v>
      </c>
      <c r="Y3053" s="44">
        <f>Table1[[#This Row],[Report cutoff date]]-Table1[[#This Row],[DOB]]</f>
        <v>21436</v>
      </c>
      <c r="Z3053" s="68">
        <f>ROUNDDOWN(Table1[[#This Row],[Days old - as of report cutoff date]]/365,0)</f>
        <v>58</v>
      </c>
      <c r="AA3053" s="45" t="str">
        <f>IF(Table1[[#This Row],[Years old]]&gt;=55,"55+","54 and under")</f>
        <v>55+</v>
      </c>
      <c r="AB3053" s="45" t="str">
        <f>VLOOKUP(Table1[[#This Row],[Years old]],Lookups!$A$1:$C$101,2,FALSE)</f>
        <v>50 - 59</v>
      </c>
      <c r="AC3053" s="45" t="str">
        <f>VLOOKUP(Table1[[#This Row],[Years old]],Lookups!$A$1:$C$101,3,FALSE)</f>
        <v>55 - 59</v>
      </c>
      <c r="AD3053" s="45" t="str">
        <f>VLOOKUP(Table1[[#This Row],[Race]],Lookups!$E$2:$F$11,2,FALSE)</f>
        <v>White</v>
      </c>
      <c r="AE3053" s="45" t="str">
        <f>VLOOKUP(Table1[[#This Row],[Ethnicity]],Lookups!$H$2:$I$6,2,FALSE)</f>
        <v>Not Hispanic/Latino</v>
      </c>
      <c r="AF3053" s="45" t="str">
        <f>VLOOKUP(Table1[[#This Row],[Language]],Lookups!$K$2:$L$9,2,FALSE)</f>
        <v>English</v>
      </c>
      <c r="AG3053" s="46">
        <v>42005</v>
      </c>
      <c r="AH3053" s="46">
        <v>45657</v>
      </c>
      <c r="AI3053" s="46" t="str">
        <f>IF(Table1[[#This Row],[Colonoscopy Date]]="","",DATEVALUE(Table1[[#This Row],[Colonoscopy Date]]))</f>
        <v/>
      </c>
      <c r="AJ30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54" spans="1:36" x14ac:dyDescent="0.25">
      <c r="A3054">
        <v>13421</v>
      </c>
      <c r="B3054" t="s">
        <v>1584</v>
      </c>
      <c r="C3054" t="s">
        <v>20</v>
      </c>
      <c r="D3054" t="s">
        <v>21</v>
      </c>
      <c r="E3054" t="s">
        <v>22</v>
      </c>
      <c r="F3054" t="s">
        <v>518</v>
      </c>
      <c r="G3054" t="s">
        <v>5726</v>
      </c>
      <c r="H3054" t="s">
        <v>24</v>
      </c>
      <c r="I3054" s="36">
        <v>24223</v>
      </c>
      <c r="J3054" t="s">
        <v>2911</v>
      </c>
      <c r="K3054" t="s">
        <v>2930</v>
      </c>
      <c r="L3054" t="s">
        <v>25</v>
      </c>
      <c r="M3054" s="2">
        <v>45610</v>
      </c>
      <c r="N3054" t="s">
        <v>25</v>
      </c>
      <c r="O3054" t="s">
        <v>25</v>
      </c>
      <c r="P3054" t="s">
        <v>18</v>
      </c>
      <c r="Q3054" t="s">
        <v>18</v>
      </c>
      <c r="R3054" t="s">
        <v>18</v>
      </c>
      <c r="S3054" t="s">
        <v>18</v>
      </c>
      <c r="T3054" t="s">
        <v>18</v>
      </c>
      <c r="U3054" t="s">
        <v>18</v>
      </c>
      <c r="V3054" t="s">
        <v>18</v>
      </c>
      <c r="W3054" s="45" t="str">
        <f>IF(Table1[[#This Row],[Sex at Birth]]="F","Female","Male")</f>
        <v>Female</v>
      </c>
      <c r="X3054" s="43">
        <v>45657</v>
      </c>
      <c r="Y3054" s="44">
        <f>Table1[[#This Row],[Report cutoff date]]-Table1[[#This Row],[DOB]]</f>
        <v>21434</v>
      </c>
      <c r="Z3054" s="68">
        <f>ROUNDDOWN(Table1[[#This Row],[Days old - as of report cutoff date]]/365,0)</f>
        <v>58</v>
      </c>
      <c r="AA3054" s="45" t="str">
        <f>IF(Table1[[#This Row],[Years old]]&gt;=55,"55+","54 and under")</f>
        <v>55+</v>
      </c>
      <c r="AB3054" s="45" t="str">
        <f>VLOOKUP(Table1[[#This Row],[Years old]],Lookups!$A$1:$C$101,2,FALSE)</f>
        <v>50 - 59</v>
      </c>
      <c r="AC3054" s="45" t="str">
        <f>VLOOKUP(Table1[[#This Row],[Years old]],Lookups!$A$1:$C$101,3,FALSE)</f>
        <v>55 - 59</v>
      </c>
      <c r="AD3054" s="45" t="str">
        <f>VLOOKUP(Table1[[#This Row],[Race]],Lookups!$E$2:$F$11,2,FALSE)</f>
        <v>White</v>
      </c>
      <c r="AE3054" s="45" t="str">
        <f>VLOOKUP(Table1[[#This Row],[Ethnicity]],Lookups!$H$2:$I$6,2,FALSE)</f>
        <v>Not Hispanic/Latino</v>
      </c>
      <c r="AF3054" s="45" t="str">
        <f>VLOOKUP(Table1[[#This Row],[Language]],Lookups!$K$2:$L$9,2,FALSE)</f>
        <v>English</v>
      </c>
      <c r="AG3054" s="46">
        <v>42005</v>
      </c>
      <c r="AH3054" s="46">
        <v>45657</v>
      </c>
      <c r="AI3054" s="46" t="str">
        <f>IF(Table1[[#This Row],[Colonoscopy Date]]="","",DATEVALUE(Table1[[#This Row],[Colonoscopy Date]]))</f>
        <v/>
      </c>
      <c r="AJ30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55" spans="1:36" x14ac:dyDescent="0.25">
      <c r="A3055">
        <v>10140</v>
      </c>
      <c r="B3055" t="s">
        <v>1707</v>
      </c>
      <c r="C3055" t="s">
        <v>20</v>
      </c>
      <c r="D3055" t="s">
        <v>21</v>
      </c>
      <c r="E3055" t="s">
        <v>22</v>
      </c>
      <c r="F3055" t="s">
        <v>30</v>
      </c>
      <c r="G3055" t="s">
        <v>7479</v>
      </c>
      <c r="H3055" t="s">
        <v>24</v>
      </c>
      <c r="I3055" s="36">
        <v>24228</v>
      </c>
      <c r="J3055" t="s">
        <v>2884</v>
      </c>
      <c r="K3055" t="s">
        <v>2936</v>
      </c>
      <c r="L3055" t="s">
        <v>25</v>
      </c>
      <c r="M3055" s="2">
        <v>45601</v>
      </c>
      <c r="N3055" t="s">
        <v>25</v>
      </c>
      <c r="O3055" t="s">
        <v>25</v>
      </c>
      <c r="P3055" t="s">
        <v>18</v>
      </c>
      <c r="Q3055" t="s">
        <v>18</v>
      </c>
      <c r="R3055" t="s">
        <v>18</v>
      </c>
      <c r="S3055" t="s">
        <v>18</v>
      </c>
      <c r="T3055" t="s">
        <v>18</v>
      </c>
      <c r="U3055" t="s">
        <v>18</v>
      </c>
      <c r="V3055" t="s">
        <v>18</v>
      </c>
      <c r="W3055" s="45" t="str">
        <f>IF(Table1[[#This Row],[Sex at Birth]]="F","Female","Male")</f>
        <v>Female</v>
      </c>
      <c r="X3055" s="43">
        <v>45657</v>
      </c>
      <c r="Y3055" s="44">
        <f>Table1[[#This Row],[Report cutoff date]]-Table1[[#This Row],[DOB]]</f>
        <v>21429</v>
      </c>
      <c r="Z3055" s="68">
        <f>ROUNDDOWN(Table1[[#This Row],[Days old - as of report cutoff date]]/365,0)</f>
        <v>58</v>
      </c>
      <c r="AA3055" s="45" t="str">
        <f>IF(Table1[[#This Row],[Years old]]&gt;=55,"55+","54 and under")</f>
        <v>55+</v>
      </c>
      <c r="AB3055" s="45" t="str">
        <f>VLOOKUP(Table1[[#This Row],[Years old]],Lookups!$A$1:$C$101,2,FALSE)</f>
        <v>50 - 59</v>
      </c>
      <c r="AC3055" s="45" t="str">
        <f>VLOOKUP(Table1[[#This Row],[Years old]],Lookups!$A$1:$C$101,3,FALSE)</f>
        <v>55 - 59</v>
      </c>
      <c r="AD3055" s="45" t="str">
        <f>VLOOKUP(Table1[[#This Row],[Race]],Lookups!$E$2:$F$11,2,FALSE)</f>
        <v>White</v>
      </c>
      <c r="AE3055" s="45" t="str">
        <f>VLOOKUP(Table1[[#This Row],[Ethnicity]],Lookups!$H$2:$I$6,2,FALSE)</f>
        <v>Not Hispanic/Latino</v>
      </c>
      <c r="AF3055" s="45" t="str">
        <f>VLOOKUP(Table1[[#This Row],[Language]],Lookups!$K$2:$L$9,2,FALSE)</f>
        <v>English</v>
      </c>
      <c r="AG3055" s="46">
        <v>42005</v>
      </c>
      <c r="AH3055" s="46">
        <v>45657</v>
      </c>
      <c r="AI3055" s="46" t="str">
        <f>IF(Table1[[#This Row],[Colonoscopy Date]]="","",DATEVALUE(Table1[[#This Row],[Colonoscopy Date]]))</f>
        <v/>
      </c>
      <c r="AJ30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56" spans="1:36" x14ac:dyDescent="0.25">
      <c r="A3056">
        <v>11633</v>
      </c>
      <c r="B3056" t="s">
        <v>1585</v>
      </c>
      <c r="C3056" t="s">
        <v>20</v>
      </c>
      <c r="D3056" t="s">
        <v>34</v>
      </c>
      <c r="E3056" t="s">
        <v>22</v>
      </c>
      <c r="F3056" t="s">
        <v>122</v>
      </c>
      <c r="G3056" t="s">
        <v>8210</v>
      </c>
      <c r="H3056" t="s">
        <v>35</v>
      </c>
      <c r="I3056" s="36">
        <v>24233</v>
      </c>
      <c r="J3056" t="s">
        <v>2885</v>
      </c>
      <c r="K3056" t="s">
        <v>2931</v>
      </c>
      <c r="L3056" t="s">
        <v>25</v>
      </c>
      <c r="M3056" s="2">
        <v>45435</v>
      </c>
      <c r="N3056" t="s">
        <v>25</v>
      </c>
      <c r="O3056" t="s">
        <v>25</v>
      </c>
      <c r="P3056" t="s">
        <v>18</v>
      </c>
      <c r="Q3056" t="s">
        <v>18</v>
      </c>
      <c r="R3056" t="s">
        <v>18</v>
      </c>
      <c r="S3056" t="s">
        <v>18</v>
      </c>
      <c r="T3056" t="s">
        <v>18</v>
      </c>
      <c r="U3056" t="s">
        <v>18</v>
      </c>
      <c r="V3056" t="s">
        <v>18</v>
      </c>
      <c r="W3056" s="45" t="str">
        <f>IF(Table1[[#This Row],[Sex at Birth]]="F","Female","Male")</f>
        <v>Male</v>
      </c>
      <c r="X3056" s="43">
        <v>45657</v>
      </c>
      <c r="Y3056" s="44">
        <f>Table1[[#This Row],[Report cutoff date]]-Table1[[#This Row],[DOB]]</f>
        <v>21424</v>
      </c>
      <c r="Z3056" s="68">
        <f>ROUNDDOWN(Table1[[#This Row],[Days old - as of report cutoff date]]/365,0)</f>
        <v>58</v>
      </c>
      <c r="AA3056" s="45" t="str">
        <f>IF(Table1[[#This Row],[Years old]]&gt;=55,"55+","54 and under")</f>
        <v>55+</v>
      </c>
      <c r="AB3056" s="45" t="str">
        <f>VLOOKUP(Table1[[#This Row],[Years old]],Lookups!$A$1:$C$101,2,FALSE)</f>
        <v>50 - 59</v>
      </c>
      <c r="AC3056" s="45" t="str">
        <f>VLOOKUP(Table1[[#This Row],[Years old]],Lookups!$A$1:$C$101,3,FALSE)</f>
        <v>55 - 59</v>
      </c>
      <c r="AD3056" s="45" t="str">
        <f>VLOOKUP(Table1[[#This Row],[Race]],Lookups!$E$2:$F$11,2,FALSE)</f>
        <v>White</v>
      </c>
      <c r="AE3056" s="45" t="str">
        <f>VLOOKUP(Table1[[#This Row],[Ethnicity]],Lookups!$H$2:$I$6,2,FALSE)</f>
        <v>Other/ Unknown</v>
      </c>
      <c r="AF3056" s="45" t="str">
        <f>VLOOKUP(Table1[[#This Row],[Language]],Lookups!$K$2:$L$9,2,FALSE)</f>
        <v>English</v>
      </c>
      <c r="AG3056" s="46">
        <v>42005</v>
      </c>
      <c r="AH3056" s="46">
        <v>45657</v>
      </c>
      <c r="AI3056" s="46" t="str">
        <f>IF(Table1[[#This Row],[Colonoscopy Date]]="","",DATEVALUE(Table1[[#This Row],[Colonoscopy Date]]))</f>
        <v/>
      </c>
      <c r="AJ30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57" spans="1:36" x14ac:dyDescent="0.25">
      <c r="A3057">
        <v>12038</v>
      </c>
      <c r="B3057" t="s">
        <v>1763</v>
      </c>
      <c r="C3057" t="s">
        <v>20</v>
      </c>
      <c r="D3057" t="s">
        <v>21</v>
      </c>
      <c r="E3057" t="s">
        <v>22</v>
      </c>
      <c r="F3057" t="s">
        <v>39</v>
      </c>
      <c r="G3057" t="s">
        <v>7133</v>
      </c>
      <c r="H3057" t="s">
        <v>24</v>
      </c>
      <c r="I3057" s="36">
        <v>24233</v>
      </c>
      <c r="J3057" t="s">
        <v>2925</v>
      </c>
      <c r="K3057" t="s">
        <v>2931</v>
      </c>
      <c r="L3057" t="s">
        <v>25</v>
      </c>
      <c r="M3057" s="2">
        <v>45544</v>
      </c>
      <c r="N3057" t="s">
        <v>25</v>
      </c>
      <c r="O3057" t="s">
        <v>25</v>
      </c>
      <c r="P3057" t="s">
        <v>18</v>
      </c>
      <c r="Q3057" t="s">
        <v>18</v>
      </c>
      <c r="R3057" t="s">
        <v>18</v>
      </c>
      <c r="S3057" t="s">
        <v>18</v>
      </c>
      <c r="T3057" t="s">
        <v>18</v>
      </c>
      <c r="U3057" t="s">
        <v>18</v>
      </c>
      <c r="V3057" t="s">
        <v>18</v>
      </c>
      <c r="W3057" s="45" t="str">
        <f>IF(Table1[[#This Row],[Sex at Birth]]="F","Female","Male")</f>
        <v>Female</v>
      </c>
      <c r="X3057" s="43">
        <v>45657</v>
      </c>
      <c r="Y3057" s="44">
        <f>Table1[[#This Row],[Report cutoff date]]-Table1[[#This Row],[DOB]]</f>
        <v>21424</v>
      </c>
      <c r="Z3057" s="68">
        <f>ROUNDDOWN(Table1[[#This Row],[Days old - as of report cutoff date]]/365,0)</f>
        <v>58</v>
      </c>
      <c r="AA3057" s="45" t="str">
        <f>IF(Table1[[#This Row],[Years old]]&gt;=55,"55+","54 and under")</f>
        <v>55+</v>
      </c>
      <c r="AB3057" s="45" t="str">
        <f>VLOOKUP(Table1[[#This Row],[Years old]],Lookups!$A$1:$C$101,2,FALSE)</f>
        <v>50 - 59</v>
      </c>
      <c r="AC3057" s="45" t="str">
        <f>VLOOKUP(Table1[[#This Row],[Years old]],Lookups!$A$1:$C$101,3,FALSE)</f>
        <v>55 - 59</v>
      </c>
      <c r="AD3057" s="45" t="str">
        <f>VLOOKUP(Table1[[#This Row],[Race]],Lookups!$E$2:$F$11,2,FALSE)</f>
        <v>White</v>
      </c>
      <c r="AE3057" s="45" t="str">
        <f>VLOOKUP(Table1[[#This Row],[Ethnicity]],Lookups!$H$2:$I$6,2,FALSE)</f>
        <v>Not Hispanic/Latino</v>
      </c>
      <c r="AF3057" s="45" t="str">
        <f>VLOOKUP(Table1[[#This Row],[Language]],Lookups!$K$2:$L$9,2,FALSE)</f>
        <v>English</v>
      </c>
      <c r="AG3057" s="46">
        <v>42005</v>
      </c>
      <c r="AH3057" s="46">
        <v>45657</v>
      </c>
      <c r="AI3057" s="46" t="str">
        <f>IF(Table1[[#This Row],[Colonoscopy Date]]="","",DATEVALUE(Table1[[#This Row],[Colonoscopy Date]]))</f>
        <v/>
      </c>
      <c r="AJ30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58" spans="1:36" x14ac:dyDescent="0.25">
      <c r="A3058">
        <v>14561</v>
      </c>
      <c r="B3058" t="s">
        <v>1578</v>
      </c>
      <c r="C3058" t="s">
        <v>20</v>
      </c>
      <c r="D3058" t="s">
        <v>21</v>
      </c>
      <c r="E3058" t="s">
        <v>22</v>
      </c>
      <c r="F3058" t="s">
        <v>560</v>
      </c>
      <c r="G3058" t="s">
        <v>5216</v>
      </c>
      <c r="H3058" t="s">
        <v>24</v>
      </c>
      <c r="I3058" s="36">
        <v>24233</v>
      </c>
      <c r="J3058" t="s">
        <v>2909</v>
      </c>
      <c r="K3058" t="s">
        <v>2930</v>
      </c>
      <c r="L3058" t="s">
        <v>25</v>
      </c>
      <c r="M3058" s="2">
        <v>45532</v>
      </c>
      <c r="N3058" t="s">
        <v>25</v>
      </c>
      <c r="O3058" t="s">
        <v>25</v>
      </c>
      <c r="P3058" t="s">
        <v>18</v>
      </c>
      <c r="Q3058" t="s">
        <v>18</v>
      </c>
      <c r="R3058" t="s">
        <v>18</v>
      </c>
      <c r="S3058" t="s">
        <v>18</v>
      </c>
      <c r="T3058" t="s">
        <v>18</v>
      </c>
      <c r="U3058" t="s">
        <v>18</v>
      </c>
      <c r="V3058" t="s">
        <v>18</v>
      </c>
      <c r="W3058" s="45" t="str">
        <f>IF(Table1[[#This Row],[Sex at Birth]]="F","Female","Male")</f>
        <v>Female</v>
      </c>
      <c r="X3058" s="43">
        <v>45657</v>
      </c>
      <c r="Y3058" s="44">
        <f>Table1[[#This Row],[Report cutoff date]]-Table1[[#This Row],[DOB]]</f>
        <v>21424</v>
      </c>
      <c r="Z3058" s="68">
        <f>ROUNDDOWN(Table1[[#This Row],[Days old - as of report cutoff date]]/365,0)</f>
        <v>58</v>
      </c>
      <c r="AA3058" s="45" t="str">
        <f>IF(Table1[[#This Row],[Years old]]&gt;=55,"55+","54 and under")</f>
        <v>55+</v>
      </c>
      <c r="AB3058" s="45" t="str">
        <f>VLOOKUP(Table1[[#This Row],[Years old]],Lookups!$A$1:$C$101,2,FALSE)</f>
        <v>50 - 59</v>
      </c>
      <c r="AC3058" s="45" t="str">
        <f>VLOOKUP(Table1[[#This Row],[Years old]],Lookups!$A$1:$C$101,3,FALSE)</f>
        <v>55 - 59</v>
      </c>
      <c r="AD3058" s="45" t="str">
        <f>VLOOKUP(Table1[[#This Row],[Race]],Lookups!$E$2:$F$11,2,FALSE)</f>
        <v>White</v>
      </c>
      <c r="AE3058" s="45" t="str">
        <f>VLOOKUP(Table1[[#This Row],[Ethnicity]],Lookups!$H$2:$I$6,2,FALSE)</f>
        <v>Not Hispanic/Latino</v>
      </c>
      <c r="AF3058" s="45" t="str">
        <f>VLOOKUP(Table1[[#This Row],[Language]],Lookups!$K$2:$L$9,2,FALSE)</f>
        <v>English</v>
      </c>
      <c r="AG3058" s="46">
        <v>42005</v>
      </c>
      <c r="AH3058" s="46">
        <v>45657</v>
      </c>
      <c r="AI3058" s="46" t="str">
        <f>IF(Table1[[#This Row],[Colonoscopy Date]]="","",DATEVALUE(Table1[[#This Row],[Colonoscopy Date]]))</f>
        <v/>
      </c>
      <c r="AJ30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59" spans="1:36" x14ac:dyDescent="0.25">
      <c r="A3059">
        <v>13233</v>
      </c>
      <c r="B3059" t="s">
        <v>2743</v>
      </c>
      <c r="C3059" t="s">
        <v>20</v>
      </c>
      <c r="D3059" t="s">
        <v>21</v>
      </c>
      <c r="E3059" t="s">
        <v>22</v>
      </c>
      <c r="F3059" t="s">
        <v>29</v>
      </c>
      <c r="G3059" t="s">
        <v>3530</v>
      </c>
      <c r="H3059" t="s">
        <v>24</v>
      </c>
      <c r="I3059" s="36">
        <v>24243</v>
      </c>
      <c r="J3059" t="s">
        <v>2923</v>
      </c>
      <c r="K3059" t="s">
        <v>2931</v>
      </c>
      <c r="L3059" t="s">
        <v>25</v>
      </c>
      <c r="M3059" s="2">
        <v>45635</v>
      </c>
      <c r="N3059" t="s">
        <v>53</v>
      </c>
      <c r="O3059" t="s">
        <v>25</v>
      </c>
      <c r="P3059" t="s">
        <v>18</v>
      </c>
      <c r="Q3059" t="s">
        <v>83</v>
      </c>
      <c r="R3059" t="s">
        <v>27</v>
      </c>
      <c r="S3059" t="s">
        <v>18</v>
      </c>
      <c r="T3059" t="s">
        <v>18</v>
      </c>
      <c r="U3059" t="s">
        <v>18</v>
      </c>
      <c r="V3059" t="s">
        <v>18</v>
      </c>
      <c r="W3059" s="45" t="str">
        <f>IF(Table1[[#This Row],[Sex at Birth]]="F","Female","Male")</f>
        <v>Female</v>
      </c>
      <c r="X3059" s="43">
        <v>45657</v>
      </c>
      <c r="Y3059" s="44">
        <f>Table1[[#This Row],[Report cutoff date]]-Table1[[#This Row],[DOB]]</f>
        <v>21414</v>
      </c>
      <c r="Z3059" s="68">
        <f>ROUNDDOWN(Table1[[#This Row],[Days old - as of report cutoff date]]/365,0)</f>
        <v>58</v>
      </c>
      <c r="AA3059" s="45" t="str">
        <f>IF(Table1[[#This Row],[Years old]]&gt;=55,"55+","54 and under")</f>
        <v>55+</v>
      </c>
      <c r="AB3059" s="45" t="str">
        <f>VLOOKUP(Table1[[#This Row],[Years old]],Lookups!$A$1:$C$101,2,FALSE)</f>
        <v>50 - 59</v>
      </c>
      <c r="AC3059" s="45" t="str">
        <f>VLOOKUP(Table1[[#This Row],[Years old]],Lookups!$A$1:$C$101,3,FALSE)</f>
        <v>55 - 59</v>
      </c>
      <c r="AD3059" s="45" t="str">
        <f>VLOOKUP(Table1[[#This Row],[Race]],Lookups!$E$2:$F$11,2,FALSE)</f>
        <v>White</v>
      </c>
      <c r="AE3059" s="45" t="str">
        <f>VLOOKUP(Table1[[#This Row],[Ethnicity]],Lookups!$H$2:$I$6,2,FALSE)</f>
        <v>Not Hispanic/Latino</v>
      </c>
      <c r="AF3059" s="45" t="str">
        <f>VLOOKUP(Table1[[#This Row],[Language]],Lookups!$K$2:$L$9,2,FALSE)</f>
        <v>English</v>
      </c>
      <c r="AG3059" s="46">
        <v>42005</v>
      </c>
      <c r="AH3059" s="46">
        <v>45657</v>
      </c>
      <c r="AI3059" s="46" t="str">
        <f>IF(Table1[[#This Row],[Colonoscopy Date]]="","",DATEVALUE(Table1[[#This Row],[Colonoscopy Date]]))</f>
        <v/>
      </c>
      <c r="AJ30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60" spans="1:36" x14ac:dyDescent="0.25">
      <c r="A3060">
        <v>13972</v>
      </c>
      <c r="B3060" t="s">
        <v>1706</v>
      </c>
      <c r="C3060" t="s">
        <v>20</v>
      </c>
      <c r="D3060" t="s">
        <v>21</v>
      </c>
      <c r="E3060" t="s">
        <v>22</v>
      </c>
      <c r="F3060" t="s">
        <v>28</v>
      </c>
      <c r="G3060" t="s">
        <v>6300</v>
      </c>
      <c r="H3060" t="s">
        <v>24</v>
      </c>
      <c r="I3060" s="36">
        <v>24244</v>
      </c>
      <c r="J3060" t="s">
        <v>2923</v>
      </c>
      <c r="K3060" t="s">
        <v>2930</v>
      </c>
      <c r="L3060" t="s">
        <v>25</v>
      </c>
      <c r="M3060" s="2">
        <v>45490</v>
      </c>
      <c r="N3060" t="s">
        <v>25</v>
      </c>
      <c r="O3060" t="s">
        <v>25</v>
      </c>
      <c r="P3060" t="s">
        <v>18</v>
      </c>
      <c r="Q3060" t="s">
        <v>18</v>
      </c>
      <c r="R3060" t="s">
        <v>18</v>
      </c>
      <c r="S3060" t="s">
        <v>18</v>
      </c>
      <c r="T3060" t="s">
        <v>18</v>
      </c>
      <c r="U3060" t="s">
        <v>18</v>
      </c>
      <c r="V3060" t="s">
        <v>18</v>
      </c>
      <c r="W3060" s="45" t="str">
        <f>IF(Table1[[#This Row],[Sex at Birth]]="F","Female","Male")</f>
        <v>Female</v>
      </c>
      <c r="X3060" s="43">
        <v>45657</v>
      </c>
      <c r="Y3060" s="44">
        <f>Table1[[#This Row],[Report cutoff date]]-Table1[[#This Row],[DOB]]</f>
        <v>21413</v>
      </c>
      <c r="Z3060" s="68">
        <f>ROUNDDOWN(Table1[[#This Row],[Days old - as of report cutoff date]]/365,0)</f>
        <v>58</v>
      </c>
      <c r="AA3060" s="45" t="str">
        <f>IF(Table1[[#This Row],[Years old]]&gt;=55,"55+","54 and under")</f>
        <v>55+</v>
      </c>
      <c r="AB3060" s="45" t="str">
        <f>VLOOKUP(Table1[[#This Row],[Years old]],Lookups!$A$1:$C$101,2,FALSE)</f>
        <v>50 - 59</v>
      </c>
      <c r="AC3060" s="45" t="str">
        <f>VLOOKUP(Table1[[#This Row],[Years old]],Lookups!$A$1:$C$101,3,FALSE)</f>
        <v>55 - 59</v>
      </c>
      <c r="AD3060" s="45" t="str">
        <f>VLOOKUP(Table1[[#This Row],[Race]],Lookups!$E$2:$F$11,2,FALSE)</f>
        <v>White</v>
      </c>
      <c r="AE3060" s="45" t="str">
        <f>VLOOKUP(Table1[[#This Row],[Ethnicity]],Lookups!$H$2:$I$6,2,FALSE)</f>
        <v>Not Hispanic/Latino</v>
      </c>
      <c r="AF3060" s="45" t="str">
        <f>VLOOKUP(Table1[[#This Row],[Language]],Lookups!$K$2:$L$9,2,FALSE)</f>
        <v>English</v>
      </c>
      <c r="AG3060" s="46">
        <v>42005</v>
      </c>
      <c r="AH3060" s="46">
        <v>45657</v>
      </c>
      <c r="AI3060" s="46" t="str">
        <f>IF(Table1[[#This Row],[Colonoscopy Date]]="","",DATEVALUE(Table1[[#This Row],[Colonoscopy Date]]))</f>
        <v/>
      </c>
      <c r="AJ30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61" spans="1:36" x14ac:dyDescent="0.25">
      <c r="A3061">
        <v>13565</v>
      </c>
      <c r="B3061" t="s">
        <v>1942</v>
      </c>
      <c r="C3061" t="s">
        <v>20</v>
      </c>
      <c r="D3061" t="s">
        <v>21</v>
      </c>
      <c r="E3061" t="s">
        <v>22</v>
      </c>
      <c r="F3061" t="s">
        <v>106</v>
      </c>
      <c r="G3061" t="s">
        <v>5136</v>
      </c>
      <c r="H3061" t="s">
        <v>24</v>
      </c>
      <c r="I3061" s="36">
        <v>24251</v>
      </c>
      <c r="J3061" t="s">
        <v>2906</v>
      </c>
      <c r="K3061" t="s">
        <v>2930</v>
      </c>
      <c r="L3061" t="s">
        <v>25</v>
      </c>
      <c r="M3061" s="2">
        <v>45539</v>
      </c>
      <c r="N3061" t="s">
        <v>25</v>
      </c>
      <c r="O3061" t="s">
        <v>25</v>
      </c>
      <c r="P3061" t="s">
        <v>18</v>
      </c>
      <c r="Q3061" t="s">
        <v>18</v>
      </c>
      <c r="R3061" t="s">
        <v>18</v>
      </c>
      <c r="S3061" t="s">
        <v>18</v>
      </c>
      <c r="T3061" t="s">
        <v>18</v>
      </c>
      <c r="U3061" t="s">
        <v>18</v>
      </c>
      <c r="V3061" t="s">
        <v>18</v>
      </c>
      <c r="W3061" s="45" t="str">
        <f>IF(Table1[[#This Row],[Sex at Birth]]="F","Female","Male")</f>
        <v>Female</v>
      </c>
      <c r="X3061" s="43">
        <v>45657</v>
      </c>
      <c r="Y3061" s="44">
        <f>Table1[[#This Row],[Report cutoff date]]-Table1[[#This Row],[DOB]]</f>
        <v>21406</v>
      </c>
      <c r="Z3061" s="68">
        <f>ROUNDDOWN(Table1[[#This Row],[Days old - as of report cutoff date]]/365,0)</f>
        <v>58</v>
      </c>
      <c r="AA3061" s="45" t="str">
        <f>IF(Table1[[#This Row],[Years old]]&gt;=55,"55+","54 and under")</f>
        <v>55+</v>
      </c>
      <c r="AB3061" s="45" t="str">
        <f>VLOOKUP(Table1[[#This Row],[Years old]],Lookups!$A$1:$C$101,2,FALSE)</f>
        <v>50 - 59</v>
      </c>
      <c r="AC3061" s="45" t="str">
        <f>VLOOKUP(Table1[[#This Row],[Years old]],Lookups!$A$1:$C$101,3,FALSE)</f>
        <v>55 - 59</v>
      </c>
      <c r="AD3061" s="45" t="str">
        <f>VLOOKUP(Table1[[#This Row],[Race]],Lookups!$E$2:$F$11,2,FALSE)</f>
        <v>White</v>
      </c>
      <c r="AE3061" s="45" t="str">
        <f>VLOOKUP(Table1[[#This Row],[Ethnicity]],Lookups!$H$2:$I$6,2,FALSE)</f>
        <v>Not Hispanic/Latino</v>
      </c>
      <c r="AF3061" s="45" t="str">
        <f>VLOOKUP(Table1[[#This Row],[Language]],Lookups!$K$2:$L$9,2,FALSE)</f>
        <v>English</v>
      </c>
      <c r="AG3061" s="46">
        <v>42005</v>
      </c>
      <c r="AH3061" s="46">
        <v>45657</v>
      </c>
      <c r="AI3061" s="46" t="str">
        <f>IF(Table1[[#This Row],[Colonoscopy Date]]="","",DATEVALUE(Table1[[#This Row],[Colonoscopy Date]]))</f>
        <v/>
      </c>
      <c r="AJ30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62" spans="1:36" x14ac:dyDescent="0.25">
      <c r="A3062">
        <v>13300</v>
      </c>
      <c r="B3062" t="s">
        <v>1593</v>
      </c>
      <c r="C3062" t="s">
        <v>20</v>
      </c>
      <c r="D3062" t="s">
        <v>21</v>
      </c>
      <c r="E3062" t="s">
        <v>22</v>
      </c>
      <c r="F3062" t="s">
        <v>32</v>
      </c>
      <c r="G3062" t="s">
        <v>6760</v>
      </c>
      <c r="H3062" t="s">
        <v>35</v>
      </c>
      <c r="I3062" s="36">
        <v>24254</v>
      </c>
      <c r="J3062" t="s">
        <v>2926</v>
      </c>
      <c r="K3062" t="s">
        <v>2930</v>
      </c>
      <c r="L3062" t="s">
        <v>25</v>
      </c>
      <c r="M3062" s="2">
        <v>45534</v>
      </c>
      <c r="N3062" t="s">
        <v>25</v>
      </c>
      <c r="O3062" t="s">
        <v>25</v>
      </c>
      <c r="P3062" t="s">
        <v>18</v>
      </c>
      <c r="Q3062" t="s">
        <v>18</v>
      </c>
      <c r="R3062" t="s">
        <v>18</v>
      </c>
      <c r="S3062" t="s">
        <v>18</v>
      </c>
      <c r="T3062" t="s">
        <v>18</v>
      </c>
      <c r="U3062" t="s">
        <v>18</v>
      </c>
      <c r="V3062" t="s">
        <v>18</v>
      </c>
      <c r="W3062" s="45" t="str">
        <f>IF(Table1[[#This Row],[Sex at Birth]]="F","Female","Male")</f>
        <v>Male</v>
      </c>
      <c r="X3062" s="43">
        <v>45657</v>
      </c>
      <c r="Y3062" s="44">
        <f>Table1[[#This Row],[Report cutoff date]]-Table1[[#This Row],[DOB]]</f>
        <v>21403</v>
      </c>
      <c r="Z3062" s="68">
        <f>ROUNDDOWN(Table1[[#This Row],[Days old - as of report cutoff date]]/365,0)</f>
        <v>58</v>
      </c>
      <c r="AA3062" s="45" t="str">
        <f>IF(Table1[[#This Row],[Years old]]&gt;=55,"55+","54 and under")</f>
        <v>55+</v>
      </c>
      <c r="AB3062" s="45" t="str">
        <f>VLOOKUP(Table1[[#This Row],[Years old]],Lookups!$A$1:$C$101,2,FALSE)</f>
        <v>50 - 59</v>
      </c>
      <c r="AC3062" s="45" t="str">
        <f>VLOOKUP(Table1[[#This Row],[Years old]],Lookups!$A$1:$C$101,3,FALSE)</f>
        <v>55 - 59</v>
      </c>
      <c r="AD3062" s="45" t="str">
        <f>VLOOKUP(Table1[[#This Row],[Race]],Lookups!$E$2:$F$11,2,FALSE)</f>
        <v>White</v>
      </c>
      <c r="AE3062" s="45" t="str">
        <f>VLOOKUP(Table1[[#This Row],[Ethnicity]],Lookups!$H$2:$I$6,2,FALSE)</f>
        <v>Not Hispanic/Latino</v>
      </c>
      <c r="AF3062" s="45" t="str">
        <f>VLOOKUP(Table1[[#This Row],[Language]],Lookups!$K$2:$L$9,2,FALSE)</f>
        <v>English</v>
      </c>
      <c r="AG3062" s="46">
        <v>42005</v>
      </c>
      <c r="AH3062" s="46">
        <v>45657</v>
      </c>
      <c r="AI3062" s="46" t="str">
        <f>IF(Table1[[#This Row],[Colonoscopy Date]]="","",DATEVALUE(Table1[[#This Row],[Colonoscopy Date]]))</f>
        <v/>
      </c>
      <c r="AJ30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63" spans="1:36" x14ac:dyDescent="0.25">
      <c r="A3063">
        <v>12071</v>
      </c>
      <c r="B3063" t="s">
        <v>1584</v>
      </c>
      <c r="C3063" t="s">
        <v>20</v>
      </c>
      <c r="D3063" t="s">
        <v>21</v>
      </c>
      <c r="E3063" t="s">
        <v>22</v>
      </c>
      <c r="F3063" t="s">
        <v>100</v>
      </c>
      <c r="G3063" t="s">
        <v>7214</v>
      </c>
      <c r="H3063" t="s">
        <v>24</v>
      </c>
      <c r="I3063" s="36">
        <v>24256</v>
      </c>
      <c r="J3063" t="s">
        <v>2910</v>
      </c>
      <c r="K3063" t="s">
        <v>2935</v>
      </c>
      <c r="L3063" t="s">
        <v>25</v>
      </c>
      <c r="M3063" s="2">
        <v>45631</v>
      </c>
      <c r="N3063" t="s">
        <v>25</v>
      </c>
      <c r="O3063" t="s">
        <v>25</v>
      </c>
      <c r="P3063" t="s">
        <v>18</v>
      </c>
      <c r="Q3063" t="s">
        <v>18</v>
      </c>
      <c r="R3063" t="s">
        <v>18</v>
      </c>
      <c r="S3063" t="s">
        <v>18</v>
      </c>
      <c r="T3063" t="s">
        <v>18</v>
      </c>
      <c r="U3063" t="s">
        <v>18</v>
      </c>
      <c r="V3063" t="s">
        <v>18</v>
      </c>
      <c r="W3063" s="45" t="str">
        <f>IF(Table1[[#This Row],[Sex at Birth]]="F","Female","Male")</f>
        <v>Female</v>
      </c>
      <c r="X3063" s="43">
        <v>45657</v>
      </c>
      <c r="Y3063" s="44">
        <f>Table1[[#This Row],[Report cutoff date]]-Table1[[#This Row],[DOB]]</f>
        <v>21401</v>
      </c>
      <c r="Z3063" s="68">
        <f>ROUNDDOWN(Table1[[#This Row],[Days old - as of report cutoff date]]/365,0)</f>
        <v>58</v>
      </c>
      <c r="AA3063" s="45" t="str">
        <f>IF(Table1[[#This Row],[Years old]]&gt;=55,"55+","54 and under")</f>
        <v>55+</v>
      </c>
      <c r="AB3063" s="45" t="str">
        <f>VLOOKUP(Table1[[#This Row],[Years old]],Lookups!$A$1:$C$101,2,FALSE)</f>
        <v>50 - 59</v>
      </c>
      <c r="AC3063" s="45" t="str">
        <f>VLOOKUP(Table1[[#This Row],[Years old]],Lookups!$A$1:$C$101,3,FALSE)</f>
        <v>55 - 59</v>
      </c>
      <c r="AD3063" s="45" t="str">
        <f>VLOOKUP(Table1[[#This Row],[Race]],Lookups!$E$2:$F$11,2,FALSE)</f>
        <v>White</v>
      </c>
      <c r="AE3063" s="45" t="str">
        <f>VLOOKUP(Table1[[#This Row],[Ethnicity]],Lookups!$H$2:$I$6,2,FALSE)</f>
        <v>Not Hispanic/Latino</v>
      </c>
      <c r="AF3063" s="45" t="str">
        <f>VLOOKUP(Table1[[#This Row],[Language]],Lookups!$K$2:$L$9,2,FALSE)</f>
        <v>English</v>
      </c>
      <c r="AG3063" s="46">
        <v>42005</v>
      </c>
      <c r="AH3063" s="46">
        <v>45657</v>
      </c>
      <c r="AI3063" s="46" t="str">
        <f>IF(Table1[[#This Row],[Colonoscopy Date]]="","",DATEVALUE(Table1[[#This Row],[Colonoscopy Date]]))</f>
        <v/>
      </c>
      <c r="AJ30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64" spans="1:36" x14ac:dyDescent="0.25">
      <c r="A3064">
        <v>14522</v>
      </c>
      <c r="B3064" t="s">
        <v>1879</v>
      </c>
      <c r="C3064" t="s">
        <v>20</v>
      </c>
      <c r="D3064" t="s">
        <v>21</v>
      </c>
      <c r="E3064" t="s">
        <v>22</v>
      </c>
      <c r="F3064" t="s">
        <v>85</v>
      </c>
      <c r="G3064" t="s">
        <v>4970</v>
      </c>
      <c r="H3064" t="s">
        <v>35</v>
      </c>
      <c r="I3064" s="36">
        <v>24256</v>
      </c>
      <c r="J3064" t="s">
        <v>2901</v>
      </c>
      <c r="K3064" t="s">
        <v>2930</v>
      </c>
      <c r="L3064" t="s">
        <v>25</v>
      </c>
      <c r="M3064" s="2">
        <v>45643</v>
      </c>
      <c r="N3064" t="s">
        <v>25</v>
      </c>
      <c r="O3064" t="s">
        <v>25</v>
      </c>
      <c r="P3064" t="s">
        <v>18</v>
      </c>
      <c r="Q3064" t="s">
        <v>18</v>
      </c>
      <c r="R3064" t="s">
        <v>18</v>
      </c>
      <c r="S3064" t="s">
        <v>18</v>
      </c>
      <c r="T3064" t="s">
        <v>18</v>
      </c>
      <c r="U3064" t="s">
        <v>18</v>
      </c>
      <c r="V3064" t="s">
        <v>18</v>
      </c>
      <c r="W3064" s="45" t="str">
        <f>IF(Table1[[#This Row],[Sex at Birth]]="F","Female","Male")</f>
        <v>Male</v>
      </c>
      <c r="X3064" s="43">
        <v>45657</v>
      </c>
      <c r="Y3064" s="44">
        <f>Table1[[#This Row],[Report cutoff date]]-Table1[[#This Row],[DOB]]</f>
        <v>21401</v>
      </c>
      <c r="Z3064" s="68">
        <f>ROUNDDOWN(Table1[[#This Row],[Days old - as of report cutoff date]]/365,0)</f>
        <v>58</v>
      </c>
      <c r="AA3064" s="45" t="str">
        <f>IF(Table1[[#This Row],[Years old]]&gt;=55,"55+","54 and under")</f>
        <v>55+</v>
      </c>
      <c r="AB3064" s="45" t="str">
        <f>VLOOKUP(Table1[[#This Row],[Years old]],Lookups!$A$1:$C$101,2,FALSE)</f>
        <v>50 - 59</v>
      </c>
      <c r="AC3064" s="45" t="str">
        <f>VLOOKUP(Table1[[#This Row],[Years old]],Lookups!$A$1:$C$101,3,FALSE)</f>
        <v>55 - 59</v>
      </c>
      <c r="AD3064" s="45" t="str">
        <f>VLOOKUP(Table1[[#This Row],[Race]],Lookups!$E$2:$F$11,2,FALSE)</f>
        <v>White</v>
      </c>
      <c r="AE3064" s="45" t="str">
        <f>VLOOKUP(Table1[[#This Row],[Ethnicity]],Lookups!$H$2:$I$6,2,FALSE)</f>
        <v>Not Hispanic/Latino</v>
      </c>
      <c r="AF3064" s="45" t="str">
        <f>VLOOKUP(Table1[[#This Row],[Language]],Lookups!$K$2:$L$9,2,FALSE)</f>
        <v>English</v>
      </c>
      <c r="AG3064" s="46">
        <v>42005</v>
      </c>
      <c r="AH3064" s="46">
        <v>45657</v>
      </c>
      <c r="AI3064" s="46" t="str">
        <f>IF(Table1[[#This Row],[Colonoscopy Date]]="","",DATEVALUE(Table1[[#This Row],[Colonoscopy Date]]))</f>
        <v/>
      </c>
      <c r="AJ30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65" spans="1:36" x14ac:dyDescent="0.25">
      <c r="A3065">
        <v>11225</v>
      </c>
      <c r="B3065" t="s">
        <v>1602</v>
      </c>
      <c r="C3065" t="s">
        <v>20</v>
      </c>
      <c r="D3065" t="s">
        <v>21</v>
      </c>
      <c r="E3065" t="s">
        <v>22</v>
      </c>
      <c r="F3065" t="s">
        <v>63</v>
      </c>
      <c r="G3065" t="s">
        <v>3805</v>
      </c>
      <c r="H3065" t="s">
        <v>24</v>
      </c>
      <c r="I3065" s="36">
        <v>24261</v>
      </c>
      <c r="J3065" t="s">
        <v>2906</v>
      </c>
      <c r="K3065" t="s">
        <v>2931</v>
      </c>
      <c r="L3065" t="s">
        <v>25</v>
      </c>
      <c r="M3065" s="2">
        <v>45372</v>
      </c>
      <c r="N3065" t="s">
        <v>53</v>
      </c>
      <c r="O3065" t="s">
        <v>25</v>
      </c>
      <c r="P3065" t="s">
        <v>206</v>
      </c>
      <c r="Q3065" t="s">
        <v>18</v>
      </c>
      <c r="R3065" t="s">
        <v>18</v>
      </c>
      <c r="S3065" t="s">
        <v>18</v>
      </c>
      <c r="T3065" t="s">
        <v>18</v>
      </c>
      <c r="U3065" t="s">
        <v>18</v>
      </c>
      <c r="V3065" t="s">
        <v>18</v>
      </c>
      <c r="W3065" s="45" t="str">
        <f>IF(Table1[[#This Row],[Sex at Birth]]="F","Female","Male")</f>
        <v>Female</v>
      </c>
      <c r="X3065" s="43">
        <v>45657</v>
      </c>
      <c r="Y3065" s="44">
        <f>Table1[[#This Row],[Report cutoff date]]-Table1[[#This Row],[DOB]]</f>
        <v>21396</v>
      </c>
      <c r="Z3065" s="68">
        <f>ROUNDDOWN(Table1[[#This Row],[Days old - as of report cutoff date]]/365,0)</f>
        <v>58</v>
      </c>
      <c r="AA3065" s="45" t="str">
        <f>IF(Table1[[#This Row],[Years old]]&gt;=55,"55+","54 and under")</f>
        <v>55+</v>
      </c>
      <c r="AB3065" s="45" t="str">
        <f>VLOOKUP(Table1[[#This Row],[Years old]],Lookups!$A$1:$C$101,2,FALSE)</f>
        <v>50 - 59</v>
      </c>
      <c r="AC3065" s="45" t="str">
        <f>VLOOKUP(Table1[[#This Row],[Years old]],Lookups!$A$1:$C$101,3,FALSE)</f>
        <v>55 - 59</v>
      </c>
      <c r="AD3065" s="45" t="str">
        <f>VLOOKUP(Table1[[#This Row],[Race]],Lookups!$E$2:$F$11,2,FALSE)</f>
        <v>White</v>
      </c>
      <c r="AE3065" s="45" t="str">
        <f>VLOOKUP(Table1[[#This Row],[Ethnicity]],Lookups!$H$2:$I$6,2,FALSE)</f>
        <v>Not Hispanic/Latino</v>
      </c>
      <c r="AF3065" s="45" t="str">
        <f>VLOOKUP(Table1[[#This Row],[Language]],Lookups!$K$2:$L$9,2,FALSE)</f>
        <v>English</v>
      </c>
      <c r="AG3065" s="46">
        <v>42005</v>
      </c>
      <c r="AH3065" s="46">
        <v>45657</v>
      </c>
      <c r="AI3065" s="46">
        <f>IF(Table1[[#This Row],[Colonoscopy Date]]="","",DATEVALUE(Table1[[#This Row],[Colonoscopy Date]]))</f>
        <v>44909</v>
      </c>
      <c r="AJ30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66" spans="1:36" x14ac:dyDescent="0.25">
      <c r="A3066">
        <v>14292</v>
      </c>
      <c r="B3066" t="s">
        <v>1715</v>
      </c>
      <c r="C3066" t="s">
        <v>20</v>
      </c>
      <c r="D3066" t="s">
        <v>21</v>
      </c>
      <c r="E3066" t="s">
        <v>22</v>
      </c>
      <c r="F3066" t="s">
        <v>32</v>
      </c>
      <c r="G3066" t="s">
        <v>4533</v>
      </c>
      <c r="H3066" t="s">
        <v>35</v>
      </c>
      <c r="I3066" s="36">
        <v>24267</v>
      </c>
      <c r="J3066" t="s">
        <v>2885</v>
      </c>
      <c r="K3066" t="s">
        <v>2930</v>
      </c>
      <c r="L3066" t="s">
        <v>25</v>
      </c>
      <c r="M3066" s="2">
        <v>45538</v>
      </c>
      <c r="N3066" t="s">
        <v>25</v>
      </c>
      <c r="O3066" t="s">
        <v>25</v>
      </c>
      <c r="P3066" t="s">
        <v>18</v>
      </c>
      <c r="Q3066" t="s">
        <v>18</v>
      </c>
      <c r="R3066" t="s">
        <v>18</v>
      </c>
      <c r="S3066" t="s">
        <v>18</v>
      </c>
      <c r="T3066" t="s">
        <v>18</v>
      </c>
      <c r="U3066" t="s">
        <v>18</v>
      </c>
      <c r="V3066" t="s">
        <v>18</v>
      </c>
      <c r="W3066" s="45" t="str">
        <f>IF(Table1[[#This Row],[Sex at Birth]]="F","Female","Male")</f>
        <v>Male</v>
      </c>
      <c r="X3066" s="43">
        <v>45657</v>
      </c>
      <c r="Y3066" s="44">
        <f>Table1[[#This Row],[Report cutoff date]]-Table1[[#This Row],[DOB]]</f>
        <v>21390</v>
      </c>
      <c r="Z3066" s="68">
        <f>ROUNDDOWN(Table1[[#This Row],[Days old - as of report cutoff date]]/365,0)</f>
        <v>58</v>
      </c>
      <c r="AA3066" s="45" t="str">
        <f>IF(Table1[[#This Row],[Years old]]&gt;=55,"55+","54 and under")</f>
        <v>55+</v>
      </c>
      <c r="AB3066" s="45" t="str">
        <f>VLOOKUP(Table1[[#This Row],[Years old]],Lookups!$A$1:$C$101,2,FALSE)</f>
        <v>50 - 59</v>
      </c>
      <c r="AC3066" s="45" t="str">
        <f>VLOOKUP(Table1[[#This Row],[Years old]],Lookups!$A$1:$C$101,3,FALSE)</f>
        <v>55 - 59</v>
      </c>
      <c r="AD3066" s="45" t="str">
        <f>VLOOKUP(Table1[[#This Row],[Race]],Lookups!$E$2:$F$11,2,FALSE)</f>
        <v>White</v>
      </c>
      <c r="AE3066" s="45" t="str">
        <f>VLOOKUP(Table1[[#This Row],[Ethnicity]],Lookups!$H$2:$I$6,2,FALSE)</f>
        <v>Not Hispanic/Latino</v>
      </c>
      <c r="AF3066" s="45" t="str">
        <f>VLOOKUP(Table1[[#This Row],[Language]],Lookups!$K$2:$L$9,2,FALSE)</f>
        <v>English</v>
      </c>
      <c r="AG3066" s="46">
        <v>42005</v>
      </c>
      <c r="AH3066" s="46">
        <v>45657</v>
      </c>
      <c r="AI3066" s="46" t="str">
        <f>IF(Table1[[#This Row],[Colonoscopy Date]]="","",DATEVALUE(Table1[[#This Row],[Colonoscopy Date]]))</f>
        <v/>
      </c>
      <c r="AJ30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67" spans="1:36" x14ac:dyDescent="0.25">
      <c r="A3067">
        <v>15077</v>
      </c>
      <c r="B3067" t="s">
        <v>2652</v>
      </c>
      <c r="C3067" t="s">
        <v>20</v>
      </c>
      <c r="D3067" t="s">
        <v>21</v>
      </c>
      <c r="E3067" t="s">
        <v>22</v>
      </c>
      <c r="F3067" t="s">
        <v>46</v>
      </c>
      <c r="G3067" t="s">
        <v>6161</v>
      </c>
      <c r="H3067" t="s">
        <v>24</v>
      </c>
      <c r="I3067" s="36">
        <v>24268</v>
      </c>
      <c r="J3067" t="s">
        <v>2913</v>
      </c>
      <c r="K3067" t="s">
        <v>2930</v>
      </c>
      <c r="L3067" t="s">
        <v>25</v>
      </c>
      <c r="M3067" s="2">
        <v>45567</v>
      </c>
      <c r="N3067" t="s">
        <v>25</v>
      </c>
      <c r="O3067" t="s">
        <v>25</v>
      </c>
      <c r="P3067" t="s">
        <v>18</v>
      </c>
      <c r="Q3067" t="s">
        <v>18</v>
      </c>
      <c r="R3067" t="s">
        <v>18</v>
      </c>
      <c r="S3067" t="s">
        <v>18</v>
      </c>
      <c r="T3067" t="s">
        <v>18</v>
      </c>
      <c r="U3067" t="s">
        <v>18</v>
      </c>
      <c r="V3067" t="s">
        <v>18</v>
      </c>
      <c r="W3067" s="45" t="str">
        <f>IF(Table1[[#This Row],[Sex at Birth]]="F","Female","Male")</f>
        <v>Female</v>
      </c>
      <c r="X3067" s="43">
        <v>45657</v>
      </c>
      <c r="Y3067" s="44">
        <f>Table1[[#This Row],[Report cutoff date]]-Table1[[#This Row],[DOB]]</f>
        <v>21389</v>
      </c>
      <c r="Z3067" s="68">
        <f>ROUNDDOWN(Table1[[#This Row],[Days old - as of report cutoff date]]/365,0)</f>
        <v>58</v>
      </c>
      <c r="AA3067" s="45" t="str">
        <f>IF(Table1[[#This Row],[Years old]]&gt;=55,"55+","54 and under")</f>
        <v>55+</v>
      </c>
      <c r="AB3067" s="45" t="str">
        <f>VLOOKUP(Table1[[#This Row],[Years old]],Lookups!$A$1:$C$101,2,FALSE)</f>
        <v>50 - 59</v>
      </c>
      <c r="AC3067" s="45" t="str">
        <f>VLOOKUP(Table1[[#This Row],[Years old]],Lookups!$A$1:$C$101,3,FALSE)</f>
        <v>55 - 59</v>
      </c>
      <c r="AD3067" s="45" t="str">
        <f>VLOOKUP(Table1[[#This Row],[Race]],Lookups!$E$2:$F$11,2,FALSE)</f>
        <v>White</v>
      </c>
      <c r="AE3067" s="45" t="str">
        <f>VLOOKUP(Table1[[#This Row],[Ethnicity]],Lookups!$H$2:$I$6,2,FALSE)</f>
        <v>Not Hispanic/Latino</v>
      </c>
      <c r="AF3067" s="45" t="str">
        <f>VLOOKUP(Table1[[#This Row],[Language]],Lookups!$K$2:$L$9,2,FALSE)</f>
        <v>English</v>
      </c>
      <c r="AG3067" s="46">
        <v>42005</v>
      </c>
      <c r="AH3067" s="46">
        <v>45657</v>
      </c>
      <c r="AI3067" s="46" t="str">
        <f>IF(Table1[[#This Row],[Colonoscopy Date]]="","",DATEVALUE(Table1[[#This Row],[Colonoscopy Date]]))</f>
        <v/>
      </c>
      <c r="AJ30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68" spans="1:36" x14ac:dyDescent="0.25">
      <c r="A3068">
        <v>13381</v>
      </c>
      <c r="B3068" t="s">
        <v>1564</v>
      </c>
      <c r="C3068" t="s">
        <v>68</v>
      </c>
      <c r="D3068" t="s">
        <v>34</v>
      </c>
      <c r="E3068" t="s">
        <v>22</v>
      </c>
      <c r="F3068" t="s">
        <v>30</v>
      </c>
      <c r="G3068" t="s">
        <v>4200</v>
      </c>
      <c r="H3068" t="s">
        <v>24</v>
      </c>
      <c r="I3068" s="36">
        <v>24271</v>
      </c>
      <c r="J3068" t="s">
        <v>2884</v>
      </c>
      <c r="K3068" t="s">
        <v>2930</v>
      </c>
      <c r="L3068" t="s">
        <v>25</v>
      </c>
      <c r="M3068" s="2">
        <v>45511</v>
      </c>
      <c r="N3068" t="s">
        <v>25</v>
      </c>
      <c r="O3068" t="s">
        <v>25</v>
      </c>
      <c r="P3068" t="s">
        <v>18</v>
      </c>
      <c r="Q3068" t="s">
        <v>18</v>
      </c>
      <c r="R3068" t="s">
        <v>18</v>
      </c>
      <c r="S3068" t="s">
        <v>18</v>
      </c>
      <c r="T3068" t="s">
        <v>18</v>
      </c>
      <c r="U3068" t="s">
        <v>18</v>
      </c>
      <c r="V3068" t="s">
        <v>18</v>
      </c>
      <c r="W3068" s="45" t="str">
        <f>IF(Table1[[#This Row],[Sex at Birth]]="F","Female","Male")</f>
        <v>Female</v>
      </c>
      <c r="X3068" s="43">
        <v>45657</v>
      </c>
      <c r="Y3068" s="44">
        <f>Table1[[#This Row],[Report cutoff date]]-Table1[[#This Row],[DOB]]</f>
        <v>21386</v>
      </c>
      <c r="Z3068" s="68">
        <f>ROUNDDOWN(Table1[[#This Row],[Days old - as of report cutoff date]]/365,0)</f>
        <v>58</v>
      </c>
      <c r="AA3068" s="45" t="str">
        <f>IF(Table1[[#This Row],[Years old]]&gt;=55,"55+","54 and under")</f>
        <v>55+</v>
      </c>
      <c r="AB3068" s="45" t="str">
        <f>VLOOKUP(Table1[[#This Row],[Years old]],Lookups!$A$1:$C$101,2,FALSE)</f>
        <v>50 - 59</v>
      </c>
      <c r="AC3068" s="45" t="str">
        <f>VLOOKUP(Table1[[#This Row],[Years old]],Lookups!$A$1:$C$101,3,FALSE)</f>
        <v>55 - 59</v>
      </c>
      <c r="AD3068" s="45" t="str">
        <f>VLOOKUP(Table1[[#This Row],[Race]],Lookups!$E$2:$F$11,2,FALSE)</f>
        <v>Other/ Unknown</v>
      </c>
      <c r="AE3068" s="45" t="str">
        <f>VLOOKUP(Table1[[#This Row],[Ethnicity]],Lookups!$H$2:$I$6,2,FALSE)</f>
        <v>Other/ Unknown</v>
      </c>
      <c r="AF3068" s="45" t="str">
        <f>VLOOKUP(Table1[[#This Row],[Language]],Lookups!$K$2:$L$9,2,FALSE)</f>
        <v>English</v>
      </c>
      <c r="AG3068" s="46">
        <v>42005</v>
      </c>
      <c r="AH3068" s="46">
        <v>45657</v>
      </c>
      <c r="AI3068" s="46" t="str">
        <f>IF(Table1[[#This Row],[Colonoscopy Date]]="","",DATEVALUE(Table1[[#This Row],[Colonoscopy Date]]))</f>
        <v/>
      </c>
      <c r="AJ30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69" spans="1:36" x14ac:dyDescent="0.25">
      <c r="A3069">
        <v>15114</v>
      </c>
      <c r="B3069" t="s">
        <v>2090</v>
      </c>
      <c r="C3069" t="s">
        <v>20</v>
      </c>
      <c r="D3069" t="s">
        <v>21</v>
      </c>
      <c r="E3069" t="s">
        <v>22</v>
      </c>
      <c r="F3069" t="s">
        <v>144</v>
      </c>
      <c r="G3069" t="s">
        <v>5591</v>
      </c>
      <c r="H3069" t="s">
        <v>35</v>
      </c>
      <c r="I3069" s="36">
        <v>24272</v>
      </c>
      <c r="J3069" t="s">
        <v>134</v>
      </c>
      <c r="K3069" t="s">
        <v>2930</v>
      </c>
      <c r="L3069" t="s">
        <v>25</v>
      </c>
      <c r="M3069" s="2">
        <v>45638</v>
      </c>
      <c r="N3069" t="s">
        <v>25</v>
      </c>
      <c r="O3069" t="s">
        <v>25</v>
      </c>
      <c r="P3069" t="s">
        <v>18</v>
      </c>
      <c r="Q3069" t="s">
        <v>18</v>
      </c>
      <c r="R3069" t="s">
        <v>18</v>
      </c>
      <c r="S3069" t="s">
        <v>18</v>
      </c>
      <c r="T3069" t="s">
        <v>18</v>
      </c>
      <c r="U3069" t="s">
        <v>18</v>
      </c>
      <c r="V3069" t="s">
        <v>18</v>
      </c>
      <c r="W3069" s="45" t="str">
        <f>IF(Table1[[#This Row],[Sex at Birth]]="F","Female","Male")</f>
        <v>Male</v>
      </c>
      <c r="X3069" s="43">
        <v>45657</v>
      </c>
      <c r="Y3069" s="44">
        <f>Table1[[#This Row],[Report cutoff date]]-Table1[[#This Row],[DOB]]</f>
        <v>21385</v>
      </c>
      <c r="Z3069" s="68">
        <f>ROUNDDOWN(Table1[[#This Row],[Days old - as of report cutoff date]]/365,0)</f>
        <v>58</v>
      </c>
      <c r="AA3069" s="45" t="str">
        <f>IF(Table1[[#This Row],[Years old]]&gt;=55,"55+","54 and under")</f>
        <v>55+</v>
      </c>
      <c r="AB3069" s="45" t="str">
        <f>VLOOKUP(Table1[[#This Row],[Years old]],Lookups!$A$1:$C$101,2,FALSE)</f>
        <v>50 - 59</v>
      </c>
      <c r="AC3069" s="45" t="str">
        <f>VLOOKUP(Table1[[#This Row],[Years old]],Lookups!$A$1:$C$101,3,FALSE)</f>
        <v>55 - 59</v>
      </c>
      <c r="AD3069" s="45" t="str">
        <f>VLOOKUP(Table1[[#This Row],[Race]],Lookups!$E$2:$F$11,2,FALSE)</f>
        <v>White</v>
      </c>
      <c r="AE3069" s="45" t="str">
        <f>VLOOKUP(Table1[[#This Row],[Ethnicity]],Lookups!$H$2:$I$6,2,FALSE)</f>
        <v>Not Hispanic/Latino</v>
      </c>
      <c r="AF3069" s="45" t="str">
        <f>VLOOKUP(Table1[[#This Row],[Language]],Lookups!$K$2:$L$9,2,FALSE)</f>
        <v>English</v>
      </c>
      <c r="AG3069" s="46">
        <v>42005</v>
      </c>
      <c r="AH3069" s="46">
        <v>45657</v>
      </c>
      <c r="AI3069" s="46" t="str">
        <f>IF(Table1[[#This Row],[Colonoscopy Date]]="","",DATEVALUE(Table1[[#This Row],[Colonoscopy Date]]))</f>
        <v/>
      </c>
      <c r="AJ30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70" spans="1:36" x14ac:dyDescent="0.25">
      <c r="A3070">
        <v>14965</v>
      </c>
      <c r="B3070" t="s">
        <v>1853</v>
      </c>
      <c r="C3070" t="s">
        <v>20</v>
      </c>
      <c r="D3070" t="s">
        <v>21</v>
      </c>
      <c r="E3070" t="s">
        <v>22</v>
      </c>
      <c r="F3070" t="s">
        <v>32</v>
      </c>
      <c r="G3070" t="s">
        <v>5560</v>
      </c>
      <c r="H3070" t="s">
        <v>35</v>
      </c>
      <c r="I3070" s="36">
        <v>24274</v>
      </c>
      <c r="J3070" t="s">
        <v>134</v>
      </c>
      <c r="K3070" t="s">
        <v>2930</v>
      </c>
      <c r="L3070" t="s">
        <v>25</v>
      </c>
      <c r="M3070" s="2">
        <v>45546</v>
      </c>
      <c r="N3070" t="s">
        <v>25</v>
      </c>
      <c r="O3070" t="s">
        <v>25</v>
      </c>
      <c r="P3070" t="s">
        <v>18</v>
      </c>
      <c r="Q3070" t="s">
        <v>18</v>
      </c>
      <c r="R3070" t="s">
        <v>18</v>
      </c>
      <c r="S3070" t="s">
        <v>18</v>
      </c>
      <c r="T3070" t="s">
        <v>18</v>
      </c>
      <c r="U3070" t="s">
        <v>18</v>
      </c>
      <c r="V3070" t="s">
        <v>18</v>
      </c>
      <c r="W3070" s="45" t="str">
        <f>IF(Table1[[#This Row],[Sex at Birth]]="F","Female","Male")</f>
        <v>Male</v>
      </c>
      <c r="X3070" s="43">
        <v>45657</v>
      </c>
      <c r="Y3070" s="44">
        <f>Table1[[#This Row],[Report cutoff date]]-Table1[[#This Row],[DOB]]</f>
        <v>21383</v>
      </c>
      <c r="Z3070" s="68">
        <f>ROUNDDOWN(Table1[[#This Row],[Days old - as of report cutoff date]]/365,0)</f>
        <v>58</v>
      </c>
      <c r="AA3070" s="45" t="str">
        <f>IF(Table1[[#This Row],[Years old]]&gt;=55,"55+","54 and under")</f>
        <v>55+</v>
      </c>
      <c r="AB3070" s="45" t="str">
        <f>VLOOKUP(Table1[[#This Row],[Years old]],Lookups!$A$1:$C$101,2,FALSE)</f>
        <v>50 - 59</v>
      </c>
      <c r="AC3070" s="45" t="str">
        <f>VLOOKUP(Table1[[#This Row],[Years old]],Lookups!$A$1:$C$101,3,FALSE)</f>
        <v>55 - 59</v>
      </c>
      <c r="AD3070" s="45" t="str">
        <f>VLOOKUP(Table1[[#This Row],[Race]],Lookups!$E$2:$F$11,2,FALSE)</f>
        <v>White</v>
      </c>
      <c r="AE3070" s="45" t="str">
        <f>VLOOKUP(Table1[[#This Row],[Ethnicity]],Lookups!$H$2:$I$6,2,FALSE)</f>
        <v>Not Hispanic/Latino</v>
      </c>
      <c r="AF3070" s="45" t="str">
        <f>VLOOKUP(Table1[[#This Row],[Language]],Lookups!$K$2:$L$9,2,FALSE)</f>
        <v>English</v>
      </c>
      <c r="AG3070" s="46">
        <v>42005</v>
      </c>
      <c r="AH3070" s="46">
        <v>45657</v>
      </c>
      <c r="AI3070" s="46" t="str">
        <f>IF(Table1[[#This Row],[Colonoscopy Date]]="","",DATEVALUE(Table1[[#This Row],[Colonoscopy Date]]))</f>
        <v/>
      </c>
      <c r="AJ30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71" spans="1:36" x14ac:dyDescent="0.25">
      <c r="A3071">
        <v>10344</v>
      </c>
      <c r="B3071" t="s">
        <v>1628</v>
      </c>
      <c r="C3071" t="s">
        <v>20</v>
      </c>
      <c r="D3071" t="s">
        <v>21</v>
      </c>
      <c r="E3071" t="s">
        <v>22</v>
      </c>
      <c r="F3071" t="s">
        <v>100</v>
      </c>
      <c r="G3071" t="s">
        <v>8249</v>
      </c>
      <c r="H3071" t="s">
        <v>24</v>
      </c>
      <c r="I3071" s="36">
        <v>24275</v>
      </c>
      <c r="J3071" t="s">
        <v>2906</v>
      </c>
      <c r="K3071" t="s">
        <v>2931</v>
      </c>
      <c r="L3071" t="s">
        <v>25</v>
      </c>
      <c r="M3071" s="2">
        <v>45393</v>
      </c>
      <c r="N3071" t="s">
        <v>53</v>
      </c>
      <c r="O3071" t="s">
        <v>25</v>
      </c>
      <c r="P3071" t="s">
        <v>694</v>
      </c>
      <c r="Q3071" t="s">
        <v>18</v>
      </c>
      <c r="R3071" t="s">
        <v>18</v>
      </c>
      <c r="S3071" t="s">
        <v>18</v>
      </c>
      <c r="T3071" t="s">
        <v>18</v>
      </c>
      <c r="U3071" t="s">
        <v>18</v>
      </c>
      <c r="V3071" t="s">
        <v>18</v>
      </c>
      <c r="W3071" s="45" t="str">
        <f>IF(Table1[[#This Row],[Sex at Birth]]="F","Female","Male")</f>
        <v>Female</v>
      </c>
      <c r="X3071" s="43">
        <v>45657</v>
      </c>
      <c r="Y3071" s="44">
        <f>Table1[[#This Row],[Report cutoff date]]-Table1[[#This Row],[DOB]]</f>
        <v>21382</v>
      </c>
      <c r="Z3071" s="68">
        <f>ROUNDDOWN(Table1[[#This Row],[Days old - as of report cutoff date]]/365,0)</f>
        <v>58</v>
      </c>
      <c r="AA3071" s="45" t="str">
        <f>IF(Table1[[#This Row],[Years old]]&gt;=55,"55+","54 and under")</f>
        <v>55+</v>
      </c>
      <c r="AB3071" s="45" t="str">
        <f>VLOOKUP(Table1[[#This Row],[Years old]],Lookups!$A$1:$C$101,2,FALSE)</f>
        <v>50 - 59</v>
      </c>
      <c r="AC3071" s="45" t="str">
        <f>VLOOKUP(Table1[[#This Row],[Years old]],Lookups!$A$1:$C$101,3,FALSE)</f>
        <v>55 - 59</v>
      </c>
      <c r="AD3071" s="45" t="str">
        <f>VLOOKUP(Table1[[#This Row],[Race]],Lookups!$E$2:$F$11,2,FALSE)</f>
        <v>White</v>
      </c>
      <c r="AE3071" s="45" t="str">
        <f>VLOOKUP(Table1[[#This Row],[Ethnicity]],Lookups!$H$2:$I$6,2,FALSE)</f>
        <v>Not Hispanic/Latino</v>
      </c>
      <c r="AF3071" s="45" t="str">
        <f>VLOOKUP(Table1[[#This Row],[Language]],Lookups!$K$2:$L$9,2,FALSE)</f>
        <v>English</v>
      </c>
      <c r="AG3071" s="46">
        <v>42005</v>
      </c>
      <c r="AH3071" s="46">
        <v>45657</v>
      </c>
      <c r="AI3071" s="46">
        <f>IF(Table1[[#This Row],[Colonoscopy Date]]="","",DATEVALUE(Table1[[#This Row],[Colonoscopy Date]]))</f>
        <v>45139</v>
      </c>
      <c r="AJ30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72" spans="1:36" x14ac:dyDescent="0.25">
      <c r="A3072">
        <v>14385</v>
      </c>
      <c r="B3072" t="s">
        <v>1772</v>
      </c>
      <c r="C3072" t="s">
        <v>20</v>
      </c>
      <c r="D3072" t="s">
        <v>21</v>
      </c>
      <c r="E3072" t="s">
        <v>22</v>
      </c>
      <c r="F3072" t="s">
        <v>30</v>
      </c>
      <c r="G3072" t="s">
        <v>4681</v>
      </c>
      <c r="H3072" t="s">
        <v>24</v>
      </c>
      <c r="I3072" s="36">
        <v>24276</v>
      </c>
      <c r="J3072" t="s">
        <v>2883</v>
      </c>
      <c r="K3072" t="s">
        <v>2930</v>
      </c>
      <c r="L3072" t="s">
        <v>25</v>
      </c>
      <c r="M3072" s="2">
        <v>45638</v>
      </c>
      <c r="N3072" t="s">
        <v>25</v>
      </c>
      <c r="O3072" t="s">
        <v>25</v>
      </c>
      <c r="P3072" t="s">
        <v>18</v>
      </c>
      <c r="Q3072" t="s">
        <v>18</v>
      </c>
      <c r="R3072" t="s">
        <v>18</v>
      </c>
      <c r="S3072" t="s">
        <v>18</v>
      </c>
      <c r="T3072" t="s">
        <v>18</v>
      </c>
      <c r="U3072" t="s">
        <v>18</v>
      </c>
      <c r="V3072" t="s">
        <v>18</v>
      </c>
      <c r="W3072" s="45" t="str">
        <f>IF(Table1[[#This Row],[Sex at Birth]]="F","Female","Male")</f>
        <v>Female</v>
      </c>
      <c r="X3072" s="43">
        <v>45657</v>
      </c>
      <c r="Y3072" s="44">
        <f>Table1[[#This Row],[Report cutoff date]]-Table1[[#This Row],[DOB]]</f>
        <v>21381</v>
      </c>
      <c r="Z3072" s="68">
        <f>ROUNDDOWN(Table1[[#This Row],[Days old - as of report cutoff date]]/365,0)</f>
        <v>58</v>
      </c>
      <c r="AA3072" s="45" t="str">
        <f>IF(Table1[[#This Row],[Years old]]&gt;=55,"55+","54 and under")</f>
        <v>55+</v>
      </c>
      <c r="AB3072" s="45" t="str">
        <f>VLOOKUP(Table1[[#This Row],[Years old]],Lookups!$A$1:$C$101,2,FALSE)</f>
        <v>50 - 59</v>
      </c>
      <c r="AC3072" s="45" t="str">
        <f>VLOOKUP(Table1[[#This Row],[Years old]],Lookups!$A$1:$C$101,3,FALSE)</f>
        <v>55 - 59</v>
      </c>
      <c r="AD3072" s="45" t="str">
        <f>VLOOKUP(Table1[[#This Row],[Race]],Lookups!$E$2:$F$11,2,FALSE)</f>
        <v>White</v>
      </c>
      <c r="AE3072" s="45" t="str">
        <f>VLOOKUP(Table1[[#This Row],[Ethnicity]],Lookups!$H$2:$I$6,2,FALSE)</f>
        <v>Not Hispanic/Latino</v>
      </c>
      <c r="AF3072" s="45" t="str">
        <f>VLOOKUP(Table1[[#This Row],[Language]],Lookups!$K$2:$L$9,2,FALSE)</f>
        <v>English</v>
      </c>
      <c r="AG3072" s="46">
        <v>42005</v>
      </c>
      <c r="AH3072" s="46">
        <v>45657</v>
      </c>
      <c r="AI3072" s="46" t="str">
        <f>IF(Table1[[#This Row],[Colonoscopy Date]]="","",DATEVALUE(Table1[[#This Row],[Colonoscopy Date]]))</f>
        <v/>
      </c>
      <c r="AJ30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73" spans="1:36" x14ac:dyDescent="0.25">
      <c r="A3073">
        <v>12174</v>
      </c>
      <c r="B3073" t="s">
        <v>1692</v>
      </c>
      <c r="C3073" t="s">
        <v>20</v>
      </c>
      <c r="D3073" t="s">
        <v>21</v>
      </c>
      <c r="E3073" t="s">
        <v>22</v>
      </c>
      <c r="F3073" t="s">
        <v>32</v>
      </c>
      <c r="G3073" t="s">
        <v>5142</v>
      </c>
      <c r="H3073" t="s">
        <v>35</v>
      </c>
      <c r="I3073" s="36">
        <v>24279</v>
      </c>
      <c r="J3073" t="s">
        <v>2906</v>
      </c>
      <c r="K3073" t="s">
        <v>2930</v>
      </c>
      <c r="L3073" t="s">
        <v>25</v>
      </c>
      <c r="M3073" s="2">
        <v>45559</v>
      </c>
      <c r="N3073" t="s">
        <v>25</v>
      </c>
      <c r="O3073" t="s">
        <v>25</v>
      </c>
      <c r="P3073" t="s">
        <v>18</v>
      </c>
      <c r="Q3073" t="s">
        <v>18</v>
      </c>
      <c r="R3073" t="s">
        <v>18</v>
      </c>
      <c r="S3073" t="s">
        <v>18</v>
      </c>
      <c r="T3073" t="s">
        <v>18</v>
      </c>
      <c r="U3073" t="s">
        <v>18</v>
      </c>
      <c r="V3073" t="s">
        <v>18</v>
      </c>
      <c r="W3073" s="45" t="str">
        <f>IF(Table1[[#This Row],[Sex at Birth]]="F","Female","Male")</f>
        <v>Male</v>
      </c>
      <c r="X3073" s="43">
        <v>45657</v>
      </c>
      <c r="Y3073" s="44">
        <f>Table1[[#This Row],[Report cutoff date]]-Table1[[#This Row],[DOB]]</f>
        <v>21378</v>
      </c>
      <c r="Z3073" s="68">
        <f>ROUNDDOWN(Table1[[#This Row],[Days old - as of report cutoff date]]/365,0)</f>
        <v>58</v>
      </c>
      <c r="AA3073" s="45" t="str">
        <f>IF(Table1[[#This Row],[Years old]]&gt;=55,"55+","54 and under")</f>
        <v>55+</v>
      </c>
      <c r="AB3073" s="45" t="str">
        <f>VLOOKUP(Table1[[#This Row],[Years old]],Lookups!$A$1:$C$101,2,FALSE)</f>
        <v>50 - 59</v>
      </c>
      <c r="AC3073" s="45" t="str">
        <f>VLOOKUP(Table1[[#This Row],[Years old]],Lookups!$A$1:$C$101,3,FALSE)</f>
        <v>55 - 59</v>
      </c>
      <c r="AD3073" s="45" t="str">
        <f>VLOOKUP(Table1[[#This Row],[Race]],Lookups!$E$2:$F$11,2,FALSE)</f>
        <v>White</v>
      </c>
      <c r="AE3073" s="45" t="str">
        <f>VLOOKUP(Table1[[#This Row],[Ethnicity]],Lookups!$H$2:$I$6,2,FALSE)</f>
        <v>Not Hispanic/Latino</v>
      </c>
      <c r="AF3073" s="45" t="str">
        <f>VLOOKUP(Table1[[#This Row],[Language]],Lookups!$K$2:$L$9,2,FALSE)</f>
        <v>English</v>
      </c>
      <c r="AG3073" s="46">
        <v>42005</v>
      </c>
      <c r="AH3073" s="46">
        <v>45657</v>
      </c>
      <c r="AI3073" s="46" t="str">
        <f>IF(Table1[[#This Row],[Colonoscopy Date]]="","",DATEVALUE(Table1[[#This Row],[Colonoscopy Date]]))</f>
        <v/>
      </c>
      <c r="AJ30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74" spans="1:36" x14ac:dyDescent="0.25">
      <c r="A3074">
        <v>12799</v>
      </c>
      <c r="B3074" t="s">
        <v>1632</v>
      </c>
      <c r="C3074" t="s">
        <v>20</v>
      </c>
      <c r="D3074" t="s">
        <v>21</v>
      </c>
      <c r="E3074" t="s">
        <v>22</v>
      </c>
      <c r="F3074" t="s">
        <v>44</v>
      </c>
      <c r="G3074" t="s">
        <v>5415</v>
      </c>
      <c r="H3074" t="s">
        <v>35</v>
      </c>
      <c r="I3074" s="36">
        <v>24282</v>
      </c>
      <c r="J3074" t="s">
        <v>2910</v>
      </c>
      <c r="K3074" t="s">
        <v>2930</v>
      </c>
      <c r="L3074" t="s">
        <v>25</v>
      </c>
      <c r="M3074" s="2">
        <v>45600</v>
      </c>
      <c r="N3074" t="s">
        <v>53</v>
      </c>
      <c r="O3074" t="s">
        <v>25</v>
      </c>
      <c r="P3074" t="s">
        <v>471</v>
      </c>
      <c r="Q3074" t="s">
        <v>18</v>
      </c>
      <c r="R3074" t="s">
        <v>18</v>
      </c>
      <c r="S3074" t="s">
        <v>18</v>
      </c>
      <c r="T3074" t="s">
        <v>18</v>
      </c>
      <c r="U3074" t="s">
        <v>18</v>
      </c>
      <c r="V3074" t="s">
        <v>18</v>
      </c>
      <c r="W3074" s="45" t="str">
        <f>IF(Table1[[#This Row],[Sex at Birth]]="F","Female","Male")</f>
        <v>Male</v>
      </c>
      <c r="X3074" s="43">
        <v>45657</v>
      </c>
      <c r="Y3074" s="44">
        <f>Table1[[#This Row],[Report cutoff date]]-Table1[[#This Row],[DOB]]</f>
        <v>21375</v>
      </c>
      <c r="Z3074" s="68">
        <f>ROUNDDOWN(Table1[[#This Row],[Days old - as of report cutoff date]]/365,0)</f>
        <v>58</v>
      </c>
      <c r="AA3074" s="45" t="str">
        <f>IF(Table1[[#This Row],[Years old]]&gt;=55,"55+","54 and under")</f>
        <v>55+</v>
      </c>
      <c r="AB3074" s="45" t="str">
        <f>VLOOKUP(Table1[[#This Row],[Years old]],Lookups!$A$1:$C$101,2,FALSE)</f>
        <v>50 - 59</v>
      </c>
      <c r="AC3074" s="45" t="str">
        <f>VLOOKUP(Table1[[#This Row],[Years old]],Lookups!$A$1:$C$101,3,FALSE)</f>
        <v>55 - 59</v>
      </c>
      <c r="AD3074" s="45" t="str">
        <f>VLOOKUP(Table1[[#This Row],[Race]],Lookups!$E$2:$F$11,2,FALSE)</f>
        <v>White</v>
      </c>
      <c r="AE3074" s="45" t="str">
        <f>VLOOKUP(Table1[[#This Row],[Ethnicity]],Lookups!$H$2:$I$6,2,FALSE)</f>
        <v>Not Hispanic/Latino</v>
      </c>
      <c r="AF3074" s="45" t="str">
        <f>VLOOKUP(Table1[[#This Row],[Language]],Lookups!$K$2:$L$9,2,FALSE)</f>
        <v>English</v>
      </c>
      <c r="AG3074" s="46">
        <v>42005</v>
      </c>
      <c r="AH3074" s="46">
        <v>45657</v>
      </c>
      <c r="AI3074" s="46">
        <f>IF(Table1[[#This Row],[Colonoscopy Date]]="","",DATEVALUE(Table1[[#This Row],[Colonoscopy Date]]))</f>
        <v>45548</v>
      </c>
      <c r="AJ307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75" spans="1:36" x14ac:dyDescent="0.25">
      <c r="A3075">
        <v>11889</v>
      </c>
      <c r="B3075" t="s">
        <v>1608</v>
      </c>
      <c r="C3075" t="s">
        <v>20</v>
      </c>
      <c r="D3075" t="s">
        <v>21</v>
      </c>
      <c r="E3075" t="s">
        <v>22</v>
      </c>
      <c r="F3075" t="s">
        <v>119</v>
      </c>
      <c r="G3075" t="s">
        <v>8153</v>
      </c>
      <c r="H3075" t="s">
        <v>35</v>
      </c>
      <c r="I3075" s="36">
        <v>24283</v>
      </c>
      <c r="J3075" t="s">
        <v>2914</v>
      </c>
      <c r="K3075" t="s">
        <v>2936</v>
      </c>
      <c r="L3075" t="s">
        <v>25</v>
      </c>
      <c r="M3075" s="2">
        <v>45621</v>
      </c>
      <c r="N3075" t="s">
        <v>53</v>
      </c>
      <c r="O3075" t="s">
        <v>25</v>
      </c>
      <c r="P3075" t="s">
        <v>1111</v>
      </c>
      <c r="Q3075" t="s">
        <v>18</v>
      </c>
      <c r="R3075" t="s">
        <v>18</v>
      </c>
      <c r="S3075" t="s">
        <v>18</v>
      </c>
      <c r="T3075" t="s">
        <v>18</v>
      </c>
      <c r="U3075" t="s">
        <v>18</v>
      </c>
      <c r="V3075" t="s">
        <v>18</v>
      </c>
      <c r="W3075" s="45" t="str">
        <f>IF(Table1[[#This Row],[Sex at Birth]]="F","Female","Male")</f>
        <v>Male</v>
      </c>
      <c r="X3075" s="43">
        <v>45657</v>
      </c>
      <c r="Y3075" s="44">
        <f>Table1[[#This Row],[Report cutoff date]]-Table1[[#This Row],[DOB]]</f>
        <v>21374</v>
      </c>
      <c r="Z3075" s="68">
        <f>ROUNDDOWN(Table1[[#This Row],[Days old - as of report cutoff date]]/365,0)</f>
        <v>58</v>
      </c>
      <c r="AA3075" s="45" t="str">
        <f>IF(Table1[[#This Row],[Years old]]&gt;=55,"55+","54 and under")</f>
        <v>55+</v>
      </c>
      <c r="AB3075" s="45" t="str">
        <f>VLOOKUP(Table1[[#This Row],[Years old]],Lookups!$A$1:$C$101,2,FALSE)</f>
        <v>50 - 59</v>
      </c>
      <c r="AC3075" s="45" t="str">
        <f>VLOOKUP(Table1[[#This Row],[Years old]],Lookups!$A$1:$C$101,3,FALSE)</f>
        <v>55 - 59</v>
      </c>
      <c r="AD3075" s="45" t="str">
        <f>VLOOKUP(Table1[[#This Row],[Race]],Lookups!$E$2:$F$11,2,FALSE)</f>
        <v>White</v>
      </c>
      <c r="AE3075" s="45" t="str">
        <f>VLOOKUP(Table1[[#This Row],[Ethnicity]],Lookups!$H$2:$I$6,2,FALSE)</f>
        <v>Not Hispanic/Latino</v>
      </c>
      <c r="AF3075" s="45" t="str">
        <f>VLOOKUP(Table1[[#This Row],[Language]],Lookups!$K$2:$L$9,2,FALSE)</f>
        <v>English</v>
      </c>
      <c r="AG3075" s="46">
        <v>42005</v>
      </c>
      <c r="AH3075" s="46">
        <v>45657</v>
      </c>
      <c r="AI3075" s="46">
        <f>IF(Table1[[#This Row],[Colonoscopy Date]]="","",DATEVALUE(Table1[[#This Row],[Colonoscopy Date]]))</f>
        <v>44302</v>
      </c>
      <c r="AJ30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76" spans="1:36" x14ac:dyDescent="0.25">
      <c r="A3076">
        <v>12081</v>
      </c>
      <c r="B3076" t="s">
        <v>1575</v>
      </c>
      <c r="C3076" t="s">
        <v>20</v>
      </c>
      <c r="D3076" t="s">
        <v>21</v>
      </c>
      <c r="E3076" t="s">
        <v>22</v>
      </c>
      <c r="F3076" t="s">
        <v>67</v>
      </c>
      <c r="G3076" t="s">
        <v>4757</v>
      </c>
      <c r="H3076" t="s">
        <v>24</v>
      </c>
      <c r="I3076" s="36">
        <v>24287</v>
      </c>
      <c r="J3076" t="s">
        <v>2883</v>
      </c>
      <c r="K3076" t="s">
        <v>2930</v>
      </c>
      <c r="L3076" t="s">
        <v>25</v>
      </c>
      <c r="M3076" s="2">
        <v>45553</v>
      </c>
      <c r="N3076" t="s">
        <v>53</v>
      </c>
      <c r="O3076" t="s">
        <v>25</v>
      </c>
      <c r="P3076" t="s">
        <v>565</v>
      </c>
      <c r="Q3076" t="s">
        <v>18</v>
      </c>
      <c r="R3076" t="s">
        <v>18</v>
      </c>
      <c r="S3076" t="s">
        <v>18</v>
      </c>
      <c r="T3076" t="s">
        <v>18</v>
      </c>
      <c r="U3076" t="s">
        <v>18</v>
      </c>
      <c r="V3076" t="s">
        <v>18</v>
      </c>
      <c r="W3076" s="45" t="str">
        <f>IF(Table1[[#This Row],[Sex at Birth]]="F","Female","Male")</f>
        <v>Female</v>
      </c>
      <c r="X3076" s="43">
        <v>45657</v>
      </c>
      <c r="Y3076" s="44">
        <f>Table1[[#This Row],[Report cutoff date]]-Table1[[#This Row],[DOB]]</f>
        <v>21370</v>
      </c>
      <c r="Z3076" s="68">
        <f>ROUNDDOWN(Table1[[#This Row],[Days old - as of report cutoff date]]/365,0)</f>
        <v>58</v>
      </c>
      <c r="AA3076" s="45" t="str">
        <f>IF(Table1[[#This Row],[Years old]]&gt;=55,"55+","54 and under")</f>
        <v>55+</v>
      </c>
      <c r="AB3076" s="45" t="str">
        <f>VLOOKUP(Table1[[#This Row],[Years old]],Lookups!$A$1:$C$101,2,FALSE)</f>
        <v>50 - 59</v>
      </c>
      <c r="AC3076" s="45" t="str">
        <f>VLOOKUP(Table1[[#This Row],[Years old]],Lookups!$A$1:$C$101,3,FALSE)</f>
        <v>55 - 59</v>
      </c>
      <c r="AD3076" s="45" t="str">
        <f>VLOOKUP(Table1[[#This Row],[Race]],Lookups!$E$2:$F$11,2,FALSE)</f>
        <v>White</v>
      </c>
      <c r="AE3076" s="45" t="str">
        <f>VLOOKUP(Table1[[#This Row],[Ethnicity]],Lookups!$H$2:$I$6,2,FALSE)</f>
        <v>Not Hispanic/Latino</v>
      </c>
      <c r="AF3076" s="45" t="str">
        <f>VLOOKUP(Table1[[#This Row],[Language]],Lookups!$K$2:$L$9,2,FALSE)</f>
        <v>English</v>
      </c>
      <c r="AG3076" s="46">
        <v>42005</v>
      </c>
      <c r="AH3076" s="46">
        <v>45657</v>
      </c>
      <c r="AI3076" s="46">
        <f>IF(Table1[[#This Row],[Colonoscopy Date]]="","",DATEVALUE(Table1[[#This Row],[Colonoscopy Date]]))</f>
        <v>45097</v>
      </c>
      <c r="AJ30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77" spans="1:36" x14ac:dyDescent="0.25">
      <c r="A3077">
        <v>13685</v>
      </c>
      <c r="B3077" t="s">
        <v>2217</v>
      </c>
      <c r="C3077" t="s">
        <v>20</v>
      </c>
      <c r="D3077" t="s">
        <v>21</v>
      </c>
      <c r="E3077" t="s">
        <v>22</v>
      </c>
      <c r="F3077" t="s">
        <v>46</v>
      </c>
      <c r="G3077" t="s">
        <v>3823</v>
      </c>
      <c r="H3077" t="s">
        <v>35</v>
      </c>
      <c r="I3077" s="36">
        <v>24288</v>
      </c>
      <c r="J3077" t="s">
        <v>2884</v>
      </c>
      <c r="K3077" t="s">
        <v>2930</v>
      </c>
      <c r="L3077" t="s">
        <v>25</v>
      </c>
      <c r="M3077" s="2">
        <v>45579</v>
      </c>
      <c r="N3077" t="s">
        <v>53</v>
      </c>
      <c r="O3077" t="s">
        <v>25</v>
      </c>
      <c r="P3077" t="s">
        <v>903</v>
      </c>
      <c r="Q3077" t="s">
        <v>18</v>
      </c>
      <c r="R3077" t="s">
        <v>18</v>
      </c>
      <c r="S3077" t="s">
        <v>18</v>
      </c>
      <c r="T3077" t="s">
        <v>18</v>
      </c>
      <c r="U3077" t="s">
        <v>18</v>
      </c>
      <c r="V3077" t="s">
        <v>18</v>
      </c>
      <c r="W3077" s="45" t="str">
        <f>IF(Table1[[#This Row],[Sex at Birth]]="F","Female","Male")</f>
        <v>Male</v>
      </c>
      <c r="X3077" s="43">
        <v>45657</v>
      </c>
      <c r="Y3077" s="44">
        <f>Table1[[#This Row],[Report cutoff date]]-Table1[[#This Row],[DOB]]</f>
        <v>21369</v>
      </c>
      <c r="Z3077" s="68">
        <f>ROUNDDOWN(Table1[[#This Row],[Days old - as of report cutoff date]]/365,0)</f>
        <v>58</v>
      </c>
      <c r="AA3077" s="45" t="str">
        <f>IF(Table1[[#This Row],[Years old]]&gt;=55,"55+","54 and under")</f>
        <v>55+</v>
      </c>
      <c r="AB3077" s="45" t="str">
        <f>VLOOKUP(Table1[[#This Row],[Years old]],Lookups!$A$1:$C$101,2,FALSE)</f>
        <v>50 - 59</v>
      </c>
      <c r="AC3077" s="45" t="str">
        <f>VLOOKUP(Table1[[#This Row],[Years old]],Lookups!$A$1:$C$101,3,FALSE)</f>
        <v>55 - 59</v>
      </c>
      <c r="AD3077" s="45" t="str">
        <f>VLOOKUP(Table1[[#This Row],[Race]],Lookups!$E$2:$F$11,2,FALSE)</f>
        <v>White</v>
      </c>
      <c r="AE3077" s="45" t="str">
        <f>VLOOKUP(Table1[[#This Row],[Ethnicity]],Lookups!$H$2:$I$6,2,FALSE)</f>
        <v>Not Hispanic/Latino</v>
      </c>
      <c r="AF3077" s="45" t="str">
        <f>VLOOKUP(Table1[[#This Row],[Language]],Lookups!$K$2:$L$9,2,FALSE)</f>
        <v>English</v>
      </c>
      <c r="AG3077" s="46">
        <v>42005</v>
      </c>
      <c r="AH3077" s="46">
        <v>45657</v>
      </c>
      <c r="AI3077" s="46">
        <f>IF(Table1[[#This Row],[Colonoscopy Date]]="","",DATEVALUE(Table1[[#This Row],[Colonoscopy Date]]))</f>
        <v>45387</v>
      </c>
      <c r="AJ307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78" spans="1:36" x14ac:dyDescent="0.25">
      <c r="A3078">
        <v>12423</v>
      </c>
      <c r="B3078" t="s">
        <v>2258</v>
      </c>
      <c r="C3078" t="s">
        <v>47</v>
      </c>
      <c r="D3078" t="s">
        <v>21</v>
      </c>
      <c r="E3078" t="s">
        <v>22</v>
      </c>
      <c r="F3078" t="s">
        <v>31</v>
      </c>
      <c r="G3078" t="s">
        <v>7669</v>
      </c>
      <c r="H3078" t="s">
        <v>35</v>
      </c>
      <c r="I3078" s="36">
        <v>24288</v>
      </c>
      <c r="J3078" t="s">
        <v>2883</v>
      </c>
      <c r="K3078" t="s">
        <v>2936</v>
      </c>
      <c r="L3078" t="s">
        <v>25</v>
      </c>
      <c r="M3078" s="2">
        <v>45649</v>
      </c>
      <c r="N3078" t="s">
        <v>25</v>
      </c>
      <c r="O3078" t="s">
        <v>25</v>
      </c>
      <c r="P3078" t="s">
        <v>18</v>
      </c>
      <c r="Q3078" t="s">
        <v>18</v>
      </c>
      <c r="R3078" t="s">
        <v>18</v>
      </c>
      <c r="S3078" t="s">
        <v>18</v>
      </c>
      <c r="T3078" t="s">
        <v>18</v>
      </c>
      <c r="U3078" t="s">
        <v>18</v>
      </c>
      <c r="V3078" t="s">
        <v>18</v>
      </c>
      <c r="W3078" s="45" t="str">
        <f>IF(Table1[[#This Row],[Sex at Birth]]="F","Female","Male")</f>
        <v>Male</v>
      </c>
      <c r="X3078" s="43">
        <v>45657</v>
      </c>
      <c r="Y3078" s="44">
        <f>Table1[[#This Row],[Report cutoff date]]-Table1[[#This Row],[DOB]]</f>
        <v>21369</v>
      </c>
      <c r="Z3078" s="68">
        <f>ROUNDDOWN(Table1[[#This Row],[Days old - as of report cutoff date]]/365,0)</f>
        <v>58</v>
      </c>
      <c r="AA3078" s="45" t="str">
        <f>IF(Table1[[#This Row],[Years old]]&gt;=55,"55+","54 and under")</f>
        <v>55+</v>
      </c>
      <c r="AB3078" s="45" t="str">
        <f>VLOOKUP(Table1[[#This Row],[Years old]],Lookups!$A$1:$C$101,2,FALSE)</f>
        <v>50 - 59</v>
      </c>
      <c r="AC3078" s="45" t="str">
        <f>VLOOKUP(Table1[[#This Row],[Years old]],Lookups!$A$1:$C$101,3,FALSE)</f>
        <v>55 - 59</v>
      </c>
      <c r="AD3078" s="45" t="str">
        <f>VLOOKUP(Table1[[#This Row],[Race]],Lookups!$E$2:$F$11,2,FALSE)</f>
        <v>Amer. Indian/ Alaska Native</v>
      </c>
      <c r="AE3078" s="45" t="str">
        <f>VLOOKUP(Table1[[#This Row],[Ethnicity]],Lookups!$H$2:$I$6,2,FALSE)</f>
        <v>Not Hispanic/Latino</v>
      </c>
      <c r="AF3078" s="45" t="str">
        <f>VLOOKUP(Table1[[#This Row],[Language]],Lookups!$K$2:$L$9,2,FALSE)</f>
        <v>English</v>
      </c>
      <c r="AG3078" s="46">
        <v>42005</v>
      </c>
      <c r="AH3078" s="46">
        <v>45657</v>
      </c>
      <c r="AI3078" s="46" t="str">
        <f>IF(Table1[[#This Row],[Colonoscopy Date]]="","",DATEVALUE(Table1[[#This Row],[Colonoscopy Date]]))</f>
        <v/>
      </c>
      <c r="AJ30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79" spans="1:36" x14ac:dyDescent="0.25">
      <c r="A3079">
        <v>10385</v>
      </c>
      <c r="B3079" t="s">
        <v>2502</v>
      </c>
      <c r="C3079" t="s">
        <v>20</v>
      </c>
      <c r="D3079" t="s">
        <v>21</v>
      </c>
      <c r="E3079" t="s">
        <v>22</v>
      </c>
      <c r="F3079" t="s">
        <v>32</v>
      </c>
      <c r="G3079" t="s">
        <v>3862</v>
      </c>
      <c r="H3079" t="s">
        <v>24</v>
      </c>
      <c r="I3079" s="36">
        <v>24295</v>
      </c>
      <c r="J3079" t="s">
        <v>2910</v>
      </c>
      <c r="K3079" t="s">
        <v>2931</v>
      </c>
      <c r="L3079" t="s">
        <v>25</v>
      </c>
      <c r="M3079" s="2">
        <v>45621</v>
      </c>
      <c r="N3079" t="s">
        <v>53</v>
      </c>
      <c r="O3079" t="s">
        <v>25</v>
      </c>
      <c r="P3079" t="s">
        <v>1110</v>
      </c>
      <c r="Q3079" t="s">
        <v>18</v>
      </c>
      <c r="R3079" t="s">
        <v>18</v>
      </c>
      <c r="S3079" t="s">
        <v>18</v>
      </c>
      <c r="T3079" t="s">
        <v>18</v>
      </c>
      <c r="U3079" t="s">
        <v>18</v>
      </c>
      <c r="V3079" t="s">
        <v>18</v>
      </c>
      <c r="W3079" s="45" t="str">
        <f>IF(Table1[[#This Row],[Sex at Birth]]="F","Female","Male")</f>
        <v>Female</v>
      </c>
      <c r="X3079" s="43">
        <v>45657</v>
      </c>
      <c r="Y3079" s="44">
        <f>Table1[[#This Row],[Report cutoff date]]-Table1[[#This Row],[DOB]]</f>
        <v>21362</v>
      </c>
      <c r="Z3079" s="68">
        <f>ROUNDDOWN(Table1[[#This Row],[Days old - as of report cutoff date]]/365,0)</f>
        <v>58</v>
      </c>
      <c r="AA3079" s="45" t="str">
        <f>IF(Table1[[#This Row],[Years old]]&gt;=55,"55+","54 and under")</f>
        <v>55+</v>
      </c>
      <c r="AB3079" s="45" t="str">
        <f>VLOOKUP(Table1[[#This Row],[Years old]],Lookups!$A$1:$C$101,2,FALSE)</f>
        <v>50 - 59</v>
      </c>
      <c r="AC3079" s="45" t="str">
        <f>VLOOKUP(Table1[[#This Row],[Years old]],Lookups!$A$1:$C$101,3,FALSE)</f>
        <v>55 - 59</v>
      </c>
      <c r="AD3079" s="45" t="str">
        <f>VLOOKUP(Table1[[#This Row],[Race]],Lookups!$E$2:$F$11,2,FALSE)</f>
        <v>White</v>
      </c>
      <c r="AE3079" s="45" t="str">
        <f>VLOOKUP(Table1[[#This Row],[Ethnicity]],Lookups!$H$2:$I$6,2,FALSE)</f>
        <v>Not Hispanic/Latino</v>
      </c>
      <c r="AF3079" s="45" t="str">
        <f>VLOOKUP(Table1[[#This Row],[Language]],Lookups!$K$2:$L$9,2,FALSE)</f>
        <v>English</v>
      </c>
      <c r="AG3079" s="46">
        <v>42005</v>
      </c>
      <c r="AH3079" s="46">
        <v>45657</v>
      </c>
      <c r="AI3079" s="46">
        <f>IF(Table1[[#This Row],[Colonoscopy Date]]="","",DATEVALUE(Table1[[#This Row],[Colonoscopy Date]]))</f>
        <v>42970</v>
      </c>
      <c r="AJ307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80" spans="1:36" x14ac:dyDescent="0.25">
      <c r="A3080">
        <v>11571</v>
      </c>
      <c r="B3080" t="s">
        <v>1644</v>
      </c>
      <c r="C3080" t="s">
        <v>20</v>
      </c>
      <c r="D3080" t="s">
        <v>21</v>
      </c>
      <c r="E3080" t="s">
        <v>22</v>
      </c>
      <c r="F3080" t="s">
        <v>36</v>
      </c>
      <c r="G3080" t="s">
        <v>7562</v>
      </c>
      <c r="H3080" t="s">
        <v>24</v>
      </c>
      <c r="I3080" s="36">
        <v>24300</v>
      </c>
      <c r="J3080" t="s">
        <v>2884</v>
      </c>
      <c r="K3080" t="s">
        <v>2936</v>
      </c>
      <c r="L3080" t="s">
        <v>25</v>
      </c>
      <c r="M3080" s="2">
        <v>45587</v>
      </c>
      <c r="N3080" t="s">
        <v>53</v>
      </c>
      <c r="O3080" t="s">
        <v>25</v>
      </c>
      <c r="P3080" t="s">
        <v>471</v>
      </c>
      <c r="Q3080" t="s">
        <v>18</v>
      </c>
      <c r="R3080" t="s">
        <v>18</v>
      </c>
      <c r="S3080" t="s">
        <v>18</v>
      </c>
      <c r="T3080" t="s">
        <v>18</v>
      </c>
      <c r="U3080" t="s">
        <v>18</v>
      </c>
      <c r="V3080" t="s">
        <v>18</v>
      </c>
      <c r="W3080" s="45" t="str">
        <f>IF(Table1[[#This Row],[Sex at Birth]]="F","Female","Male")</f>
        <v>Female</v>
      </c>
      <c r="X3080" s="43">
        <v>45657</v>
      </c>
      <c r="Y3080" s="44">
        <f>Table1[[#This Row],[Report cutoff date]]-Table1[[#This Row],[DOB]]</f>
        <v>21357</v>
      </c>
      <c r="Z3080" s="68">
        <f>ROUNDDOWN(Table1[[#This Row],[Days old - as of report cutoff date]]/365,0)</f>
        <v>58</v>
      </c>
      <c r="AA3080" s="45" t="str">
        <f>IF(Table1[[#This Row],[Years old]]&gt;=55,"55+","54 and under")</f>
        <v>55+</v>
      </c>
      <c r="AB3080" s="45" t="str">
        <f>VLOOKUP(Table1[[#This Row],[Years old]],Lookups!$A$1:$C$101,2,FALSE)</f>
        <v>50 - 59</v>
      </c>
      <c r="AC3080" s="45" t="str">
        <f>VLOOKUP(Table1[[#This Row],[Years old]],Lookups!$A$1:$C$101,3,FALSE)</f>
        <v>55 - 59</v>
      </c>
      <c r="AD3080" s="45" t="str">
        <f>VLOOKUP(Table1[[#This Row],[Race]],Lookups!$E$2:$F$11,2,FALSE)</f>
        <v>White</v>
      </c>
      <c r="AE3080" s="45" t="str">
        <f>VLOOKUP(Table1[[#This Row],[Ethnicity]],Lookups!$H$2:$I$6,2,FALSE)</f>
        <v>Not Hispanic/Latino</v>
      </c>
      <c r="AF3080" s="45" t="str">
        <f>VLOOKUP(Table1[[#This Row],[Language]],Lookups!$K$2:$L$9,2,FALSE)</f>
        <v>English</v>
      </c>
      <c r="AG3080" s="46">
        <v>42005</v>
      </c>
      <c r="AH3080" s="46">
        <v>45657</v>
      </c>
      <c r="AI3080" s="46">
        <f>IF(Table1[[#This Row],[Colonoscopy Date]]="","",DATEVALUE(Table1[[#This Row],[Colonoscopy Date]]))</f>
        <v>45548</v>
      </c>
      <c r="AJ30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81" spans="1:36" x14ac:dyDescent="0.25">
      <c r="A3081">
        <v>14896</v>
      </c>
      <c r="B3081" t="s">
        <v>1855</v>
      </c>
      <c r="C3081" t="s">
        <v>68</v>
      </c>
      <c r="D3081" t="s">
        <v>34</v>
      </c>
      <c r="E3081" t="s">
        <v>22</v>
      </c>
      <c r="F3081" t="s">
        <v>44</v>
      </c>
      <c r="G3081" t="s">
        <v>7282</v>
      </c>
      <c r="H3081" t="s">
        <v>24</v>
      </c>
      <c r="I3081" s="36">
        <v>24303</v>
      </c>
      <c r="J3081" t="s">
        <v>2911</v>
      </c>
      <c r="K3081" t="s">
        <v>2935</v>
      </c>
      <c r="L3081" t="s">
        <v>25</v>
      </c>
      <c r="M3081" s="2">
        <v>45449</v>
      </c>
      <c r="N3081" t="s">
        <v>25</v>
      </c>
      <c r="O3081" t="s">
        <v>25</v>
      </c>
      <c r="P3081" t="s">
        <v>18</v>
      </c>
      <c r="Q3081" t="s">
        <v>18</v>
      </c>
      <c r="R3081" t="s">
        <v>18</v>
      </c>
      <c r="S3081" t="s">
        <v>18</v>
      </c>
      <c r="T3081" t="s">
        <v>18</v>
      </c>
      <c r="U3081" t="s">
        <v>18</v>
      </c>
      <c r="V3081" t="s">
        <v>18</v>
      </c>
      <c r="W3081" s="45" t="str">
        <f>IF(Table1[[#This Row],[Sex at Birth]]="F","Female","Male")</f>
        <v>Female</v>
      </c>
      <c r="X3081" s="43">
        <v>45657</v>
      </c>
      <c r="Y3081" s="44">
        <f>Table1[[#This Row],[Report cutoff date]]-Table1[[#This Row],[DOB]]</f>
        <v>21354</v>
      </c>
      <c r="Z3081" s="68">
        <f>ROUNDDOWN(Table1[[#This Row],[Days old - as of report cutoff date]]/365,0)</f>
        <v>58</v>
      </c>
      <c r="AA3081" s="45" t="str">
        <f>IF(Table1[[#This Row],[Years old]]&gt;=55,"55+","54 and under")</f>
        <v>55+</v>
      </c>
      <c r="AB3081" s="45" t="str">
        <f>VLOOKUP(Table1[[#This Row],[Years old]],Lookups!$A$1:$C$101,2,FALSE)</f>
        <v>50 - 59</v>
      </c>
      <c r="AC3081" s="45" t="str">
        <f>VLOOKUP(Table1[[#This Row],[Years old]],Lookups!$A$1:$C$101,3,FALSE)</f>
        <v>55 - 59</v>
      </c>
      <c r="AD3081" s="45" t="str">
        <f>VLOOKUP(Table1[[#This Row],[Race]],Lookups!$E$2:$F$11,2,FALSE)</f>
        <v>Other/ Unknown</v>
      </c>
      <c r="AE3081" s="45" t="str">
        <f>VLOOKUP(Table1[[#This Row],[Ethnicity]],Lookups!$H$2:$I$6,2,FALSE)</f>
        <v>Other/ Unknown</v>
      </c>
      <c r="AF3081" s="45" t="str">
        <f>VLOOKUP(Table1[[#This Row],[Language]],Lookups!$K$2:$L$9,2,FALSE)</f>
        <v>English</v>
      </c>
      <c r="AG3081" s="46">
        <v>42005</v>
      </c>
      <c r="AH3081" s="46">
        <v>45657</v>
      </c>
      <c r="AI3081" s="46" t="str">
        <f>IF(Table1[[#This Row],[Colonoscopy Date]]="","",DATEVALUE(Table1[[#This Row],[Colonoscopy Date]]))</f>
        <v/>
      </c>
      <c r="AJ30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82" spans="1:36" x14ac:dyDescent="0.25">
      <c r="A3082">
        <v>15222</v>
      </c>
      <c r="B3082" t="s">
        <v>1675</v>
      </c>
      <c r="C3082" t="s">
        <v>20</v>
      </c>
      <c r="D3082" t="s">
        <v>21</v>
      </c>
      <c r="E3082" t="s">
        <v>22</v>
      </c>
      <c r="F3082" t="s">
        <v>18</v>
      </c>
      <c r="G3082" t="s">
        <v>5766</v>
      </c>
      <c r="H3082" t="s">
        <v>35</v>
      </c>
      <c r="I3082" s="36">
        <v>24303</v>
      </c>
      <c r="J3082" t="s">
        <v>2911</v>
      </c>
      <c r="K3082" t="s">
        <v>2930</v>
      </c>
      <c r="L3082" t="s">
        <v>25</v>
      </c>
      <c r="M3082" s="2">
        <v>45460</v>
      </c>
      <c r="N3082" t="s">
        <v>25</v>
      </c>
      <c r="O3082" t="s">
        <v>25</v>
      </c>
      <c r="P3082" t="s">
        <v>18</v>
      </c>
      <c r="Q3082" t="s">
        <v>18</v>
      </c>
      <c r="R3082" t="s">
        <v>18</v>
      </c>
      <c r="S3082" t="s">
        <v>18</v>
      </c>
      <c r="T3082" t="s">
        <v>18</v>
      </c>
      <c r="U3082" t="s">
        <v>18</v>
      </c>
      <c r="V3082" t="s">
        <v>18</v>
      </c>
      <c r="W3082" s="45" t="str">
        <f>IF(Table1[[#This Row],[Sex at Birth]]="F","Female","Male")</f>
        <v>Male</v>
      </c>
      <c r="X3082" s="43">
        <v>45657</v>
      </c>
      <c r="Y3082" s="44">
        <f>Table1[[#This Row],[Report cutoff date]]-Table1[[#This Row],[DOB]]</f>
        <v>21354</v>
      </c>
      <c r="Z3082" s="68">
        <f>ROUNDDOWN(Table1[[#This Row],[Days old - as of report cutoff date]]/365,0)</f>
        <v>58</v>
      </c>
      <c r="AA3082" s="45" t="str">
        <f>IF(Table1[[#This Row],[Years old]]&gt;=55,"55+","54 and under")</f>
        <v>55+</v>
      </c>
      <c r="AB3082" s="45" t="str">
        <f>VLOOKUP(Table1[[#This Row],[Years old]],Lookups!$A$1:$C$101,2,FALSE)</f>
        <v>50 - 59</v>
      </c>
      <c r="AC3082" s="45" t="str">
        <f>VLOOKUP(Table1[[#This Row],[Years old]],Lookups!$A$1:$C$101,3,FALSE)</f>
        <v>55 - 59</v>
      </c>
      <c r="AD3082" s="45" t="str">
        <f>VLOOKUP(Table1[[#This Row],[Race]],Lookups!$E$2:$F$11,2,FALSE)</f>
        <v>White</v>
      </c>
      <c r="AE3082" s="45" t="str">
        <f>VLOOKUP(Table1[[#This Row],[Ethnicity]],Lookups!$H$2:$I$6,2,FALSE)</f>
        <v>Not Hispanic/Latino</v>
      </c>
      <c r="AF3082" s="45" t="str">
        <f>VLOOKUP(Table1[[#This Row],[Language]],Lookups!$K$2:$L$9,2,FALSE)</f>
        <v>English</v>
      </c>
      <c r="AG3082" s="46">
        <v>42005</v>
      </c>
      <c r="AH3082" s="46">
        <v>45657</v>
      </c>
      <c r="AI3082" s="46" t="str">
        <f>IF(Table1[[#This Row],[Colonoscopy Date]]="","",DATEVALUE(Table1[[#This Row],[Colonoscopy Date]]))</f>
        <v/>
      </c>
      <c r="AJ30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83" spans="1:36" x14ac:dyDescent="0.25">
      <c r="A3083">
        <v>12425</v>
      </c>
      <c r="B3083" t="s">
        <v>1801</v>
      </c>
      <c r="C3083" t="s">
        <v>68</v>
      </c>
      <c r="D3083" t="s">
        <v>34</v>
      </c>
      <c r="E3083" t="s">
        <v>22</v>
      </c>
      <c r="F3083" t="s">
        <v>29</v>
      </c>
      <c r="G3083" t="s">
        <v>5082</v>
      </c>
      <c r="H3083" t="s">
        <v>35</v>
      </c>
      <c r="I3083" s="36">
        <v>24304</v>
      </c>
      <c r="J3083" t="s">
        <v>2906</v>
      </c>
      <c r="K3083" t="s">
        <v>2930</v>
      </c>
      <c r="L3083" t="s">
        <v>25</v>
      </c>
      <c r="M3083" s="2">
        <v>45533</v>
      </c>
      <c r="N3083" t="s">
        <v>25</v>
      </c>
      <c r="O3083" t="s">
        <v>25</v>
      </c>
      <c r="P3083" t="s">
        <v>18</v>
      </c>
      <c r="Q3083" t="s">
        <v>18</v>
      </c>
      <c r="R3083" t="s">
        <v>18</v>
      </c>
      <c r="S3083" t="s">
        <v>18</v>
      </c>
      <c r="T3083" t="s">
        <v>18</v>
      </c>
      <c r="U3083" t="s">
        <v>18</v>
      </c>
      <c r="V3083" t="s">
        <v>18</v>
      </c>
      <c r="W3083" s="45" t="str">
        <f>IF(Table1[[#This Row],[Sex at Birth]]="F","Female","Male")</f>
        <v>Male</v>
      </c>
      <c r="X3083" s="43">
        <v>45657</v>
      </c>
      <c r="Y3083" s="44">
        <f>Table1[[#This Row],[Report cutoff date]]-Table1[[#This Row],[DOB]]</f>
        <v>21353</v>
      </c>
      <c r="Z3083" s="68">
        <f>ROUNDDOWN(Table1[[#This Row],[Days old - as of report cutoff date]]/365,0)</f>
        <v>58</v>
      </c>
      <c r="AA3083" s="45" t="str">
        <f>IF(Table1[[#This Row],[Years old]]&gt;=55,"55+","54 and under")</f>
        <v>55+</v>
      </c>
      <c r="AB3083" s="45" t="str">
        <f>VLOOKUP(Table1[[#This Row],[Years old]],Lookups!$A$1:$C$101,2,FALSE)</f>
        <v>50 - 59</v>
      </c>
      <c r="AC3083" s="45" t="str">
        <f>VLOOKUP(Table1[[#This Row],[Years old]],Lookups!$A$1:$C$101,3,FALSE)</f>
        <v>55 - 59</v>
      </c>
      <c r="AD3083" s="45" t="str">
        <f>VLOOKUP(Table1[[#This Row],[Race]],Lookups!$E$2:$F$11,2,FALSE)</f>
        <v>Other/ Unknown</v>
      </c>
      <c r="AE3083" s="45" t="str">
        <f>VLOOKUP(Table1[[#This Row],[Ethnicity]],Lookups!$H$2:$I$6,2,FALSE)</f>
        <v>Other/ Unknown</v>
      </c>
      <c r="AF3083" s="45" t="str">
        <f>VLOOKUP(Table1[[#This Row],[Language]],Lookups!$K$2:$L$9,2,FALSE)</f>
        <v>English</v>
      </c>
      <c r="AG3083" s="46">
        <v>42005</v>
      </c>
      <c r="AH3083" s="46">
        <v>45657</v>
      </c>
      <c r="AI3083" s="46" t="str">
        <f>IF(Table1[[#This Row],[Colonoscopy Date]]="","",DATEVALUE(Table1[[#This Row],[Colonoscopy Date]]))</f>
        <v/>
      </c>
      <c r="AJ30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84" spans="1:36" x14ac:dyDescent="0.25">
      <c r="A3084">
        <v>14908</v>
      </c>
      <c r="B3084" t="s">
        <v>1715</v>
      </c>
      <c r="C3084" t="s">
        <v>20</v>
      </c>
      <c r="D3084" t="s">
        <v>21</v>
      </c>
      <c r="E3084" t="s">
        <v>22</v>
      </c>
      <c r="F3084" t="s">
        <v>18</v>
      </c>
      <c r="G3084" t="s">
        <v>4530</v>
      </c>
      <c r="H3084" t="s">
        <v>35</v>
      </c>
      <c r="I3084" s="36">
        <v>24306</v>
      </c>
      <c r="J3084" t="s">
        <v>2885</v>
      </c>
      <c r="K3084" t="s">
        <v>2930</v>
      </c>
      <c r="L3084" t="s">
        <v>25</v>
      </c>
      <c r="M3084" s="2">
        <v>45455</v>
      </c>
      <c r="N3084" t="s">
        <v>25</v>
      </c>
      <c r="O3084" t="s">
        <v>25</v>
      </c>
      <c r="P3084" t="s">
        <v>18</v>
      </c>
      <c r="Q3084" t="s">
        <v>18</v>
      </c>
      <c r="R3084" t="s">
        <v>18</v>
      </c>
      <c r="S3084" t="s">
        <v>18</v>
      </c>
      <c r="T3084" t="s">
        <v>18</v>
      </c>
      <c r="U3084" t="s">
        <v>18</v>
      </c>
      <c r="V3084" t="s">
        <v>18</v>
      </c>
      <c r="W3084" s="45" t="str">
        <f>IF(Table1[[#This Row],[Sex at Birth]]="F","Female","Male")</f>
        <v>Male</v>
      </c>
      <c r="X3084" s="43">
        <v>45657</v>
      </c>
      <c r="Y3084" s="44">
        <f>Table1[[#This Row],[Report cutoff date]]-Table1[[#This Row],[DOB]]</f>
        <v>21351</v>
      </c>
      <c r="Z3084" s="68">
        <f>ROUNDDOWN(Table1[[#This Row],[Days old - as of report cutoff date]]/365,0)</f>
        <v>58</v>
      </c>
      <c r="AA3084" s="45" t="str">
        <f>IF(Table1[[#This Row],[Years old]]&gt;=55,"55+","54 and under")</f>
        <v>55+</v>
      </c>
      <c r="AB3084" s="45" t="str">
        <f>VLOOKUP(Table1[[#This Row],[Years old]],Lookups!$A$1:$C$101,2,FALSE)</f>
        <v>50 - 59</v>
      </c>
      <c r="AC3084" s="45" t="str">
        <f>VLOOKUP(Table1[[#This Row],[Years old]],Lookups!$A$1:$C$101,3,FALSE)</f>
        <v>55 - 59</v>
      </c>
      <c r="AD3084" s="45" t="str">
        <f>VLOOKUP(Table1[[#This Row],[Race]],Lookups!$E$2:$F$11,2,FALSE)</f>
        <v>White</v>
      </c>
      <c r="AE3084" s="45" t="str">
        <f>VLOOKUP(Table1[[#This Row],[Ethnicity]],Lookups!$H$2:$I$6,2,FALSE)</f>
        <v>Not Hispanic/Latino</v>
      </c>
      <c r="AF3084" s="45" t="str">
        <f>VLOOKUP(Table1[[#This Row],[Language]],Lookups!$K$2:$L$9,2,FALSE)</f>
        <v>English</v>
      </c>
      <c r="AG3084" s="46">
        <v>42005</v>
      </c>
      <c r="AH3084" s="46">
        <v>45657</v>
      </c>
      <c r="AI3084" s="46" t="str">
        <f>IF(Table1[[#This Row],[Colonoscopy Date]]="","",DATEVALUE(Table1[[#This Row],[Colonoscopy Date]]))</f>
        <v/>
      </c>
      <c r="AJ30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85" spans="1:36" x14ac:dyDescent="0.25">
      <c r="A3085">
        <v>12234</v>
      </c>
      <c r="B3085" t="s">
        <v>1671</v>
      </c>
      <c r="C3085" t="s">
        <v>20</v>
      </c>
      <c r="D3085" t="s">
        <v>21</v>
      </c>
      <c r="E3085" t="s">
        <v>22</v>
      </c>
      <c r="F3085" t="s">
        <v>67</v>
      </c>
      <c r="G3085" t="s">
        <v>6688</v>
      </c>
      <c r="H3085" t="s">
        <v>24</v>
      </c>
      <c r="I3085" s="36">
        <v>24312</v>
      </c>
      <c r="J3085" t="s">
        <v>2914</v>
      </c>
      <c r="K3085" t="s">
        <v>2930</v>
      </c>
      <c r="L3085" t="s">
        <v>25</v>
      </c>
      <c r="M3085" s="2">
        <v>45418</v>
      </c>
      <c r="N3085" t="s">
        <v>25</v>
      </c>
      <c r="O3085" t="s">
        <v>25</v>
      </c>
      <c r="P3085" t="s">
        <v>18</v>
      </c>
      <c r="Q3085" t="s">
        <v>18</v>
      </c>
      <c r="R3085" t="s">
        <v>18</v>
      </c>
      <c r="S3085" t="s">
        <v>18</v>
      </c>
      <c r="T3085" t="s">
        <v>18</v>
      </c>
      <c r="U3085" t="s">
        <v>18</v>
      </c>
      <c r="V3085" t="s">
        <v>18</v>
      </c>
      <c r="W3085" s="45" t="str">
        <f>IF(Table1[[#This Row],[Sex at Birth]]="F","Female","Male")</f>
        <v>Female</v>
      </c>
      <c r="X3085" s="43">
        <v>45657</v>
      </c>
      <c r="Y3085" s="44">
        <f>Table1[[#This Row],[Report cutoff date]]-Table1[[#This Row],[DOB]]</f>
        <v>21345</v>
      </c>
      <c r="Z3085" s="68">
        <f>ROUNDDOWN(Table1[[#This Row],[Days old - as of report cutoff date]]/365,0)</f>
        <v>58</v>
      </c>
      <c r="AA3085" s="45" t="str">
        <f>IF(Table1[[#This Row],[Years old]]&gt;=55,"55+","54 and under")</f>
        <v>55+</v>
      </c>
      <c r="AB3085" s="45" t="str">
        <f>VLOOKUP(Table1[[#This Row],[Years old]],Lookups!$A$1:$C$101,2,FALSE)</f>
        <v>50 - 59</v>
      </c>
      <c r="AC3085" s="45" t="str">
        <f>VLOOKUP(Table1[[#This Row],[Years old]],Lookups!$A$1:$C$101,3,FALSE)</f>
        <v>55 - 59</v>
      </c>
      <c r="AD3085" s="45" t="str">
        <f>VLOOKUP(Table1[[#This Row],[Race]],Lookups!$E$2:$F$11,2,FALSE)</f>
        <v>White</v>
      </c>
      <c r="AE3085" s="45" t="str">
        <f>VLOOKUP(Table1[[#This Row],[Ethnicity]],Lookups!$H$2:$I$6,2,FALSE)</f>
        <v>Not Hispanic/Latino</v>
      </c>
      <c r="AF3085" s="45" t="str">
        <f>VLOOKUP(Table1[[#This Row],[Language]],Lookups!$K$2:$L$9,2,FALSE)</f>
        <v>English</v>
      </c>
      <c r="AG3085" s="46">
        <v>42005</v>
      </c>
      <c r="AH3085" s="46">
        <v>45657</v>
      </c>
      <c r="AI3085" s="46" t="str">
        <f>IF(Table1[[#This Row],[Colonoscopy Date]]="","",DATEVALUE(Table1[[#This Row],[Colonoscopy Date]]))</f>
        <v/>
      </c>
      <c r="AJ30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86" spans="1:36" x14ac:dyDescent="0.25">
      <c r="A3086">
        <v>14189</v>
      </c>
      <c r="B3086" t="s">
        <v>2147</v>
      </c>
      <c r="C3086" t="s">
        <v>20</v>
      </c>
      <c r="D3086" t="s">
        <v>21</v>
      </c>
      <c r="E3086" t="s">
        <v>22</v>
      </c>
      <c r="F3086" t="s">
        <v>235</v>
      </c>
      <c r="G3086" t="s">
        <v>6708</v>
      </c>
      <c r="H3086" t="s">
        <v>35</v>
      </c>
      <c r="I3086" s="36">
        <v>24313</v>
      </c>
      <c r="J3086" t="s">
        <v>2914</v>
      </c>
      <c r="K3086" t="s">
        <v>2930</v>
      </c>
      <c r="L3086" t="s">
        <v>25</v>
      </c>
      <c r="M3086" s="2">
        <v>45586</v>
      </c>
      <c r="N3086" t="s">
        <v>25</v>
      </c>
      <c r="O3086" t="s">
        <v>25</v>
      </c>
      <c r="P3086" t="s">
        <v>18</v>
      </c>
      <c r="Q3086" t="s">
        <v>18</v>
      </c>
      <c r="R3086" t="s">
        <v>18</v>
      </c>
      <c r="S3086" t="s">
        <v>18</v>
      </c>
      <c r="T3086" t="s">
        <v>18</v>
      </c>
      <c r="U3086" t="s">
        <v>18</v>
      </c>
      <c r="V3086" t="s">
        <v>18</v>
      </c>
      <c r="W3086" s="45" t="str">
        <f>IF(Table1[[#This Row],[Sex at Birth]]="F","Female","Male")</f>
        <v>Male</v>
      </c>
      <c r="X3086" s="43">
        <v>45657</v>
      </c>
      <c r="Y3086" s="44">
        <f>Table1[[#This Row],[Report cutoff date]]-Table1[[#This Row],[DOB]]</f>
        <v>21344</v>
      </c>
      <c r="Z3086" s="68">
        <f>ROUNDDOWN(Table1[[#This Row],[Days old - as of report cutoff date]]/365,0)</f>
        <v>58</v>
      </c>
      <c r="AA3086" s="45" t="str">
        <f>IF(Table1[[#This Row],[Years old]]&gt;=55,"55+","54 and under")</f>
        <v>55+</v>
      </c>
      <c r="AB3086" s="45" t="str">
        <f>VLOOKUP(Table1[[#This Row],[Years old]],Lookups!$A$1:$C$101,2,FALSE)</f>
        <v>50 - 59</v>
      </c>
      <c r="AC3086" s="45" t="str">
        <f>VLOOKUP(Table1[[#This Row],[Years old]],Lookups!$A$1:$C$101,3,FALSE)</f>
        <v>55 - 59</v>
      </c>
      <c r="AD3086" s="45" t="str">
        <f>VLOOKUP(Table1[[#This Row],[Race]],Lookups!$E$2:$F$11,2,FALSE)</f>
        <v>White</v>
      </c>
      <c r="AE3086" s="45" t="str">
        <f>VLOOKUP(Table1[[#This Row],[Ethnicity]],Lookups!$H$2:$I$6,2,FALSE)</f>
        <v>Not Hispanic/Latino</v>
      </c>
      <c r="AF3086" s="45" t="str">
        <f>VLOOKUP(Table1[[#This Row],[Language]],Lookups!$K$2:$L$9,2,FALSE)</f>
        <v>English</v>
      </c>
      <c r="AG3086" s="46">
        <v>42005</v>
      </c>
      <c r="AH3086" s="46">
        <v>45657</v>
      </c>
      <c r="AI3086" s="46" t="str">
        <f>IF(Table1[[#This Row],[Colonoscopy Date]]="","",DATEVALUE(Table1[[#This Row],[Colonoscopy Date]]))</f>
        <v/>
      </c>
      <c r="AJ30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87" spans="1:36" x14ac:dyDescent="0.25">
      <c r="A3087">
        <v>15218</v>
      </c>
      <c r="B3087" t="s">
        <v>2106</v>
      </c>
      <c r="C3087" t="s">
        <v>20</v>
      </c>
      <c r="D3087" t="s">
        <v>21</v>
      </c>
      <c r="E3087" t="s">
        <v>22</v>
      </c>
      <c r="F3087" t="s">
        <v>30</v>
      </c>
      <c r="G3087" t="s">
        <v>4906</v>
      </c>
      <c r="H3087" t="s">
        <v>24</v>
      </c>
      <c r="I3087" s="36">
        <v>24313</v>
      </c>
      <c r="J3087" t="s">
        <v>2899</v>
      </c>
      <c r="K3087" t="s">
        <v>2930</v>
      </c>
      <c r="L3087" t="s">
        <v>25</v>
      </c>
      <c r="M3087" s="2">
        <v>45413</v>
      </c>
      <c r="N3087" t="s">
        <v>25</v>
      </c>
      <c r="O3087" t="s">
        <v>25</v>
      </c>
      <c r="P3087" t="s">
        <v>18</v>
      </c>
      <c r="Q3087" t="s">
        <v>18</v>
      </c>
      <c r="R3087" t="s">
        <v>18</v>
      </c>
      <c r="S3087" t="s">
        <v>18</v>
      </c>
      <c r="T3087" t="s">
        <v>18</v>
      </c>
      <c r="U3087" t="s">
        <v>18</v>
      </c>
      <c r="V3087" t="s">
        <v>18</v>
      </c>
      <c r="W3087" s="45" t="str">
        <f>IF(Table1[[#This Row],[Sex at Birth]]="F","Female","Male")</f>
        <v>Female</v>
      </c>
      <c r="X3087" s="43">
        <v>45657</v>
      </c>
      <c r="Y3087" s="44">
        <f>Table1[[#This Row],[Report cutoff date]]-Table1[[#This Row],[DOB]]</f>
        <v>21344</v>
      </c>
      <c r="Z3087" s="68">
        <f>ROUNDDOWN(Table1[[#This Row],[Days old - as of report cutoff date]]/365,0)</f>
        <v>58</v>
      </c>
      <c r="AA3087" s="45" t="str">
        <f>IF(Table1[[#This Row],[Years old]]&gt;=55,"55+","54 and under")</f>
        <v>55+</v>
      </c>
      <c r="AB3087" s="45" t="str">
        <f>VLOOKUP(Table1[[#This Row],[Years old]],Lookups!$A$1:$C$101,2,FALSE)</f>
        <v>50 - 59</v>
      </c>
      <c r="AC3087" s="45" t="str">
        <f>VLOOKUP(Table1[[#This Row],[Years old]],Lookups!$A$1:$C$101,3,FALSE)</f>
        <v>55 - 59</v>
      </c>
      <c r="AD3087" s="45" t="str">
        <f>VLOOKUP(Table1[[#This Row],[Race]],Lookups!$E$2:$F$11,2,FALSE)</f>
        <v>White</v>
      </c>
      <c r="AE3087" s="45" t="str">
        <f>VLOOKUP(Table1[[#This Row],[Ethnicity]],Lookups!$H$2:$I$6,2,FALSE)</f>
        <v>Not Hispanic/Latino</v>
      </c>
      <c r="AF3087" s="45" t="str">
        <f>VLOOKUP(Table1[[#This Row],[Language]],Lookups!$K$2:$L$9,2,FALSE)</f>
        <v>English</v>
      </c>
      <c r="AG3087" s="46">
        <v>42005</v>
      </c>
      <c r="AH3087" s="46">
        <v>45657</v>
      </c>
      <c r="AI3087" s="46" t="str">
        <f>IF(Table1[[#This Row],[Colonoscopy Date]]="","",DATEVALUE(Table1[[#This Row],[Colonoscopy Date]]))</f>
        <v/>
      </c>
      <c r="AJ30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88" spans="1:36" x14ac:dyDescent="0.25">
      <c r="A3088">
        <v>11725</v>
      </c>
      <c r="B3088" t="s">
        <v>2398</v>
      </c>
      <c r="C3088" t="s">
        <v>20</v>
      </c>
      <c r="D3088" t="s">
        <v>21</v>
      </c>
      <c r="E3088" t="s">
        <v>22</v>
      </c>
      <c r="F3088" t="s">
        <v>36</v>
      </c>
      <c r="G3088" t="s">
        <v>3447</v>
      </c>
      <c r="H3088" t="s">
        <v>24</v>
      </c>
      <c r="I3088" s="36">
        <v>24317</v>
      </c>
      <c r="J3088" t="s">
        <v>2914</v>
      </c>
      <c r="K3088" t="s">
        <v>2930</v>
      </c>
      <c r="L3088" t="s">
        <v>25</v>
      </c>
      <c r="M3088" s="2">
        <v>45575</v>
      </c>
      <c r="N3088" t="s">
        <v>53</v>
      </c>
      <c r="O3088" t="s">
        <v>25</v>
      </c>
      <c r="P3088" t="s">
        <v>900</v>
      </c>
      <c r="Q3088" t="s">
        <v>901</v>
      </c>
      <c r="R3088" t="s">
        <v>27</v>
      </c>
      <c r="S3088" t="s">
        <v>18</v>
      </c>
      <c r="T3088" t="s">
        <v>18</v>
      </c>
      <c r="U3088" t="s">
        <v>18</v>
      </c>
      <c r="V3088" t="s">
        <v>18</v>
      </c>
      <c r="W3088" s="45" t="str">
        <f>IF(Table1[[#This Row],[Sex at Birth]]="F","Female","Male")</f>
        <v>Female</v>
      </c>
      <c r="X3088" s="43">
        <v>45657</v>
      </c>
      <c r="Y3088" s="44">
        <f>Table1[[#This Row],[Report cutoff date]]-Table1[[#This Row],[DOB]]</f>
        <v>21340</v>
      </c>
      <c r="Z3088" s="68">
        <f>ROUNDDOWN(Table1[[#This Row],[Days old - as of report cutoff date]]/365,0)</f>
        <v>58</v>
      </c>
      <c r="AA3088" s="45" t="str">
        <f>IF(Table1[[#This Row],[Years old]]&gt;=55,"55+","54 and under")</f>
        <v>55+</v>
      </c>
      <c r="AB3088" s="45" t="str">
        <f>VLOOKUP(Table1[[#This Row],[Years old]],Lookups!$A$1:$C$101,2,FALSE)</f>
        <v>50 - 59</v>
      </c>
      <c r="AC3088" s="45" t="str">
        <f>VLOOKUP(Table1[[#This Row],[Years old]],Lookups!$A$1:$C$101,3,FALSE)</f>
        <v>55 - 59</v>
      </c>
      <c r="AD3088" s="45" t="str">
        <f>VLOOKUP(Table1[[#This Row],[Race]],Lookups!$E$2:$F$11,2,FALSE)</f>
        <v>White</v>
      </c>
      <c r="AE3088" s="45" t="str">
        <f>VLOOKUP(Table1[[#This Row],[Ethnicity]],Lookups!$H$2:$I$6,2,FALSE)</f>
        <v>Not Hispanic/Latino</v>
      </c>
      <c r="AF3088" s="45" t="str">
        <f>VLOOKUP(Table1[[#This Row],[Language]],Lookups!$K$2:$L$9,2,FALSE)</f>
        <v>English</v>
      </c>
      <c r="AG3088" s="46">
        <v>42005</v>
      </c>
      <c r="AH3088" s="46">
        <v>45657</v>
      </c>
      <c r="AI3088" s="46">
        <f>IF(Table1[[#This Row],[Colonoscopy Date]]="","",DATEVALUE(Table1[[#This Row],[Colonoscopy Date]]))</f>
        <v>44704</v>
      </c>
      <c r="AJ30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089" spans="1:36" x14ac:dyDescent="0.25">
      <c r="A3089">
        <v>10449</v>
      </c>
      <c r="B3089" t="s">
        <v>2328</v>
      </c>
      <c r="C3089" t="s">
        <v>20</v>
      </c>
      <c r="D3089" t="s">
        <v>21</v>
      </c>
      <c r="E3089" t="s">
        <v>22</v>
      </c>
      <c r="F3089" t="s">
        <v>106</v>
      </c>
      <c r="G3089" t="s">
        <v>8252</v>
      </c>
      <c r="H3089" t="s">
        <v>24</v>
      </c>
      <c r="I3089" s="36">
        <v>24317</v>
      </c>
      <c r="J3089" t="s">
        <v>2906</v>
      </c>
      <c r="K3089" t="s">
        <v>2931</v>
      </c>
      <c r="L3089" t="s">
        <v>25</v>
      </c>
      <c r="M3089" s="2">
        <v>45421</v>
      </c>
      <c r="N3089" t="s">
        <v>53</v>
      </c>
      <c r="O3089" t="s">
        <v>25</v>
      </c>
      <c r="P3089" t="s">
        <v>18</v>
      </c>
      <c r="Q3089" t="s">
        <v>18</v>
      </c>
      <c r="R3089" t="s">
        <v>18</v>
      </c>
      <c r="S3089" t="s">
        <v>529</v>
      </c>
      <c r="T3089" t="s">
        <v>18</v>
      </c>
      <c r="U3089" t="s">
        <v>18</v>
      </c>
      <c r="V3089" t="s">
        <v>18</v>
      </c>
      <c r="W3089" s="45" t="str">
        <f>IF(Table1[[#This Row],[Sex at Birth]]="F","Female","Male")</f>
        <v>Female</v>
      </c>
      <c r="X3089" s="43">
        <v>45657</v>
      </c>
      <c r="Y3089" s="44">
        <f>Table1[[#This Row],[Report cutoff date]]-Table1[[#This Row],[DOB]]</f>
        <v>21340</v>
      </c>
      <c r="Z3089" s="68">
        <f>ROUNDDOWN(Table1[[#This Row],[Days old - as of report cutoff date]]/365,0)</f>
        <v>58</v>
      </c>
      <c r="AA3089" s="45" t="str">
        <f>IF(Table1[[#This Row],[Years old]]&gt;=55,"55+","54 and under")</f>
        <v>55+</v>
      </c>
      <c r="AB3089" s="45" t="str">
        <f>VLOOKUP(Table1[[#This Row],[Years old]],Lookups!$A$1:$C$101,2,FALSE)</f>
        <v>50 - 59</v>
      </c>
      <c r="AC3089" s="45" t="str">
        <f>VLOOKUP(Table1[[#This Row],[Years old]],Lookups!$A$1:$C$101,3,FALSE)</f>
        <v>55 - 59</v>
      </c>
      <c r="AD3089" s="45" t="str">
        <f>VLOOKUP(Table1[[#This Row],[Race]],Lookups!$E$2:$F$11,2,FALSE)</f>
        <v>White</v>
      </c>
      <c r="AE3089" s="45" t="str">
        <f>VLOOKUP(Table1[[#This Row],[Ethnicity]],Lookups!$H$2:$I$6,2,FALSE)</f>
        <v>Not Hispanic/Latino</v>
      </c>
      <c r="AF3089" s="45" t="str">
        <f>VLOOKUP(Table1[[#This Row],[Language]],Lookups!$K$2:$L$9,2,FALSE)</f>
        <v>English</v>
      </c>
      <c r="AG3089" s="46">
        <v>42005</v>
      </c>
      <c r="AH3089" s="46">
        <v>45657</v>
      </c>
      <c r="AI3089" s="46" t="str">
        <f>IF(Table1[[#This Row],[Colonoscopy Date]]="","",DATEVALUE(Table1[[#This Row],[Colonoscopy Date]]))</f>
        <v/>
      </c>
      <c r="AJ30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90" spans="1:36" x14ac:dyDescent="0.25">
      <c r="A3090">
        <v>11372</v>
      </c>
      <c r="B3090" t="s">
        <v>1861</v>
      </c>
      <c r="C3090" t="s">
        <v>20</v>
      </c>
      <c r="D3090" t="s">
        <v>21</v>
      </c>
      <c r="E3090" t="s">
        <v>22</v>
      </c>
      <c r="F3090" t="s">
        <v>106</v>
      </c>
      <c r="G3090" t="s">
        <v>6642</v>
      </c>
      <c r="H3090" t="s">
        <v>24</v>
      </c>
      <c r="I3090" s="36">
        <v>24318</v>
      </c>
      <c r="J3090" t="s">
        <v>2914</v>
      </c>
      <c r="K3090" t="s">
        <v>2930</v>
      </c>
      <c r="L3090" t="s">
        <v>25</v>
      </c>
      <c r="M3090" s="2">
        <v>45474</v>
      </c>
      <c r="N3090" t="s">
        <v>25</v>
      </c>
      <c r="O3090" t="s">
        <v>25</v>
      </c>
      <c r="P3090" t="s">
        <v>18</v>
      </c>
      <c r="Q3090" t="s">
        <v>18</v>
      </c>
      <c r="R3090" t="s">
        <v>18</v>
      </c>
      <c r="S3090" t="s">
        <v>18</v>
      </c>
      <c r="T3090" t="s">
        <v>18</v>
      </c>
      <c r="U3090" t="s">
        <v>18</v>
      </c>
      <c r="V3090" t="s">
        <v>18</v>
      </c>
      <c r="W3090" s="45" t="str">
        <f>IF(Table1[[#This Row],[Sex at Birth]]="F","Female","Male")</f>
        <v>Female</v>
      </c>
      <c r="X3090" s="43">
        <v>45657</v>
      </c>
      <c r="Y3090" s="44">
        <f>Table1[[#This Row],[Report cutoff date]]-Table1[[#This Row],[DOB]]</f>
        <v>21339</v>
      </c>
      <c r="Z3090" s="68">
        <f>ROUNDDOWN(Table1[[#This Row],[Days old - as of report cutoff date]]/365,0)</f>
        <v>58</v>
      </c>
      <c r="AA3090" s="45" t="str">
        <f>IF(Table1[[#This Row],[Years old]]&gt;=55,"55+","54 and under")</f>
        <v>55+</v>
      </c>
      <c r="AB3090" s="45" t="str">
        <f>VLOOKUP(Table1[[#This Row],[Years old]],Lookups!$A$1:$C$101,2,FALSE)</f>
        <v>50 - 59</v>
      </c>
      <c r="AC3090" s="45" t="str">
        <f>VLOOKUP(Table1[[#This Row],[Years old]],Lookups!$A$1:$C$101,3,FALSE)</f>
        <v>55 - 59</v>
      </c>
      <c r="AD3090" s="45" t="str">
        <f>VLOOKUP(Table1[[#This Row],[Race]],Lookups!$E$2:$F$11,2,FALSE)</f>
        <v>White</v>
      </c>
      <c r="AE3090" s="45" t="str">
        <f>VLOOKUP(Table1[[#This Row],[Ethnicity]],Lookups!$H$2:$I$6,2,FALSE)</f>
        <v>Not Hispanic/Latino</v>
      </c>
      <c r="AF3090" s="45" t="str">
        <f>VLOOKUP(Table1[[#This Row],[Language]],Lookups!$K$2:$L$9,2,FALSE)</f>
        <v>English</v>
      </c>
      <c r="AG3090" s="46">
        <v>42005</v>
      </c>
      <c r="AH3090" s="46">
        <v>45657</v>
      </c>
      <c r="AI3090" s="46" t="str">
        <f>IF(Table1[[#This Row],[Colonoscopy Date]]="","",DATEVALUE(Table1[[#This Row],[Colonoscopy Date]]))</f>
        <v/>
      </c>
      <c r="AJ30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91" spans="1:36" x14ac:dyDescent="0.25">
      <c r="A3091">
        <v>11910</v>
      </c>
      <c r="B3091" t="s">
        <v>1670</v>
      </c>
      <c r="C3091" t="s">
        <v>20</v>
      </c>
      <c r="D3091" t="s">
        <v>21</v>
      </c>
      <c r="E3091" t="s">
        <v>22</v>
      </c>
      <c r="F3091" t="s">
        <v>32</v>
      </c>
      <c r="G3091" t="s">
        <v>7570</v>
      </c>
      <c r="H3091" t="s">
        <v>35</v>
      </c>
      <c r="I3091" s="36">
        <v>24318</v>
      </c>
      <c r="J3091" t="s">
        <v>2885</v>
      </c>
      <c r="K3091" t="s">
        <v>2936</v>
      </c>
      <c r="L3091" t="s">
        <v>25</v>
      </c>
      <c r="M3091" s="2">
        <v>45628</v>
      </c>
      <c r="N3091" t="s">
        <v>25</v>
      </c>
      <c r="O3091" t="s">
        <v>25</v>
      </c>
      <c r="P3091" t="s">
        <v>18</v>
      </c>
      <c r="Q3091" t="s">
        <v>18</v>
      </c>
      <c r="R3091" t="s">
        <v>18</v>
      </c>
      <c r="S3091" t="s">
        <v>18</v>
      </c>
      <c r="T3091" t="s">
        <v>18</v>
      </c>
      <c r="U3091" t="s">
        <v>18</v>
      </c>
      <c r="V3091" t="s">
        <v>18</v>
      </c>
      <c r="W3091" s="45" t="str">
        <f>IF(Table1[[#This Row],[Sex at Birth]]="F","Female","Male")</f>
        <v>Male</v>
      </c>
      <c r="X3091" s="43">
        <v>45657</v>
      </c>
      <c r="Y3091" s="44">
        <f>Table1[[#This Row],[Report cutoff date]]-Table1[[#This Row],[DOB]]</f>
        <v>21339</v>
      </c>
      <c r="Z3091" s="68">
        <f>ROUNDDOWN(Table1[[#This Row],[Days old - as of report cutoff date]]/365,0)</f>
        <v>58</v>
      </c>
      <c r="AA3091" s="45" t="str">
        <f>IF(Table1[[#This Row],[Years old]]&gt;=55,"55+","54 and under")</f>
        <v>55+</v>
      </c>
      <c r="AB3091" s="45" t="str">
        <f>VLOOKUP(Table1[[#This Row],[Years old]],Lookups!$A$1:$C$101,2,FALSE)</f>
        <v>50 - 59</v>
      </c>
      <c r="AC3091" s="45" t="str">
        <f>VLOOKUP(Table1[[#This Row],[Years old]],Lookups!$A$1:$C$101,3,FALSE)</f>
        <v>55 - 59</v>
      </c>
      <c r="AD3091" s="45" t="str">
        <f>VLOOKUP(Table1[[#This Row],[Race]],Lookups!$E$2:$F$11,2,FALSE)</f>
        <v>White</v>
      </c>
      <c r="AE3091" s="45" t="str">
        <f>VLOOKUP(Table1[[#This Row],[Ethnicity]],Lookups!$H$2:$I$6,2,FALSE)</f>
        <v>Not Hispanic/Latino</v>
      </c>
      <c r="AF3091" s="45" t="str">
        <f>VLOOKUP(Table1[[#This Row],[Language]],Lookups!$K$2:$L$9,2,FALSE)</f>
        <v>English</v>
      </c>
      <c r="AG3091" s="46">
        <v>42005</v>
      </c>
      <c r="AH3091" s="46">
        <v>45657</v>
      </c>
      <c r="AI3091" s="46" t="str">
        <f>IF(Table1[[#This Row],[Colonoscopy Date]]="","",DATEVALUE(Table1[[#This Row],[Colonoscopy Date]]))</f>
        <v/>
      </c>
      <c r="AJ30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92" spans="1:36" x14ac:dyDescent="0.25">
      <c r="A3092">
        <v>13452</v>
      </c>
      <c r="B3092" t="s">
        <v>2062</v>
      </c>
      <c r="C3092" t="s">
        <v>68</v>
      </c>
      <c r="D3092" t="s">
        <v>34</v>
      </c>
      <c r="E3092" t="s">
        <v>22</v>
      </c>
      <c r="F3092" t="s">
        <v>30</v>
      </c>
      <c r="G3092" t="s">
        <v>3085</v>
      </c>
      <c r="H3092" t="s">
        <v>24</v>
      </c>
      <c r="I3092" s="36">
        <v>24320</v>
      </c>
      <c r="J3092" t="s">
        <v>2883</v>
      </c>
      <c r="K3092" t="s">
        <v>2930</v>
      </c>
      <c r="L3092" t="s">
        <v>25</v>
      </c>
      <c r="M3092" s="2">
        <v>45615</v>
      </c>
      <c r="N3092" t="s">
        <v>53</v>
      </c>
      <c r="O3092" t="s">
        <v>25</v>
      </c>
      <c r="P3092" t="s">
        <v>18</v>
      </c>
      <c r="Q3092" t="s">
        <v>18</v>
      </c>
      <c r="R3092" t="s">
        <v>18</v>
      </c>
      <c r="S3092" t="s">
        <v>760</v>
      </c>
      <c r="T3092" t="s">
        <v>27</v>
      </c>
      <c r="U3092" t="s">
        <v>18</v>
      </c>
      <c r="V3092" t="s">
        <v>18</v>
      </c>
      <c r="W3092" s="45" t="str">
        <f>IF(Table1[[#This Row],[Sex at Birth]]="F","Female","Male")</f>
        <v>Female</v>
      </c>
      <c r="X3092" s="43">
        <v>45657</v>
      </c>
      <c r="Y3092" s="44">
        <f>Table1[[#This Row],[Report cutoff date]]-Table1[[#This Row],[DOB]]</f>
        <v>21337</v>
      </c>
      <c r="Z3092" s="68">
        <f>ROUNDDOWN(Table1[[#This Row],[Days old - as of report cutoff date]]/365,0)</f>
        <v>58</v>
      </c>
      <c r="AA3092" s="45" t="str">
        <f>IF(Table1[[#This Row],[Years old]]&gt;=55,"55+","54 and under")</f>
        <v>55+</v>
      </c>
      <c r="AB3092" s="45" t="str">
        <f>VLOOKUP(Table1[[#This Row],[Years old]],Lookups!$A$1:$C$101,2,FALSE)</f>
        <v>50 - 59</v>
      </c>
      <c r="AC3092" s="45" t="str">
        <f>VLOOKUP(Table1[[#This Row],[Years old]],Lookups!$A$1:$C$101,3,FALSE)</f>
        <v>55 - 59</v>
      </c>
      <c r="AD3092" s="45" t="str">
        <f>VLOOKUP(Table1[[#This Row],[Race]],Lookups!$E$2:$F$11,2,FALSE)</f>
        <v>Other/ Unknown</v>
      </c>
      <c r="AE3092" s="45" t="str">
        <f>VLOOKUP(Table1[[#This Row],[Ethnicity]],Lookups!$H$2:$I$6,2,FALSE)</f>
        <v>Other/ Unknown</v>
      </c>
      <c r="AF3092" s="45" t="str">
        <f>VLOOKUP(Table1[[#This Row],[Language]],Lookups!$K$2:$L$9,2,FALSE)</f>
        <v>English</v>
      </c>
      <c r="AG3092" s="46">
        <v>42005</v>
      </c>
      <c r="AH3092" s="46">
        <v>45657</v>
      </c>
      <c r="AI3092" s="46" t="str">
        <f>IF(Table1[[#This Row],[Colonoscopy Date]]="","",DATEVALUE(Table1[[#This Row],[Colonoscopy Date]]))</f>
        <v/>
      </c>
      <c r="AJ30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93" spans="1:36" x14ac:dyDescent="0.25">
      <c r="A3093">
        <v>14129</v>
      </c>
      <c r="B3093" t="s">
        <v>1689</v>
      </c>
      <c r="C3093" t="s">
        <v>20</v>
      </c>
      <c r="D3093" t="s">
        <v>21</v>
      </c>
      <c r="E3093" t="s">
        <v>22</v>
      </c>
      <c r="F3093" t="s">
        <v>46</v>
      </c>
      <c r="G3093" t="s">
        <v>4572</v>
      </c>
      <c r="H3093" t="s">
        <v>24</v>
      </c>
      <c r="I3093" s="36">
        <v>24321</v>
      </c>
      <c r="J3093" t="s">
        <v>2915</v>
      </c>
      <c r="K3093" t="s">
        <v>2930</v>
      </c>
      <c r="L3093" t="s">
        <v>25</v>
      </c>
      <c r="M3093" s="2">
        <v>45600</v>
      </c>
      <c r="N3093" t="s">
        <v>25</v>
      </c>
      <c r="O3093" t="s">
        <v>25</v>
      </c>
      <c r="P3093" t="s">
        <v>18</v>
      </c>
      <c r="Q3093" t="s">
        <v>18</v>
      </c>
      <c r="R3093" t="s">
        <v>18</v>
      </c>
      <c r="S3093" t="s">
        <v>18</v>
      </c>
      <c r="T3093" t="s">
        <v>18</v>
      </c>
      <c r="U3093" t="s">
        <v>18</v>
      </c>
      <c r="V3093" t="s">
        <v>18</v>
      </c>
      <c r="W3093" s="45" t="str">
        <f>IF(Table1[[#This Row],[Sex at Birth]]="F","Female","Male")</f>
        <v>Female</v>
      </c>
      <c r="X3093" s="43">
        <v>45657</v>
      </c>
      <c r="Y3093" s="44">
        <f>Table1[[#This Row],[Report cutoff date]]-Table1[[#This Row],[DOB]]</f>
        <v>21336</v>
      </c>
      <c r="Z3093" s="68">
        <f>ROUNDDOWN(Table1[[#This Row],[Days old - as of report cutoff date]]/365,0)</f>
        <v>58</v>
      </c>
      <c r="AA3093" s="45" t="str">
        <f>IF(Table1[[#This Row],[Years old]]&gt;=55,"55+","54 and under")</f>
        <v>55+</v>
      </c>
      <c r="AB3093" s="45" t="str">
        <f>VLOOKUP(Table1[[#This Row],[Years old]],Lookups!$A$1:$C$101,2,FALSE)</f>
        <v>50 - 59</v>
      </c>
      <c r="AC3093" s="45" t="str">
        <f>VLOOKUP(Table1[[#This Row],[Years old]],Lookups!$A$1:$C$101,3,FALSE)</f>
        <v>55 - 59</v>
      </c>
      <c r="AD3093" s="45" t="str">
        <f>VLOOKUP(Table1[[#This Row],[Race]],Lookups!$E$2:$F$11,2,FALSE)</f>
        <v>White</v>
      </c>
      <c r="AE3093" s="45" t="str">
        <f>VLOOKUP(Table1[[#This Row],[Ethnicity]],Lookups!$H$2:$I$6,2,FALSE)</f>
        <v>Not Hispanic/Latino</v>
      </c>
      <c r="AF3093" s="45" t="str">
        <f>VLOOKUP(Table1[[#This Row],[Language]],Lookups!$K$2:$L$9,2,FALSE)</f>
        <v>English</v>
      </c>
      <c r="AG3093" s="46">
        <v>42005</v>
      </c>
      <c r="AH3093" s="46">
        <v>45657</v>
      </c>
      <c r="AI3093" s="46" t="str">
        <f>IF(Table1[[#This Row],[Colonoscopy Date]]="","",DATEVALUE(Table1[[#This Row],[Colonoscopy Date]]))</f>
        <v/>
      </c>
      <c r="AJ30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94" spans="1:36" x14ac:dyDescent="0.25">
      <c r="A3094">
        <v>14412</v>
      </c>
      <c r="B3094" t="s">
        <v>1601</v>
      </c>
      <c r="C3094" t="s">
        <v>20</v>
      </c>
      <c r="D3094" t="s">
        <v>21</v>
      </c>
      <c r="E3094" t="s">
        <v>22</v>
      </c>
      <c r="F3094" t="s">
        <v>132</v>
      </c>
      <c r="G3094" t="s">
        <v>5319</v>
      </c>
      <c r="H3094" t="s">
        <v>35</v>
      </c>
      <c r="I3094" s="36">
        <v>24324</v>
      </c>
      <c r="J3094" t="s">
        <v>2910</v>
      </c>
      <c r="K3094" t="s">
        <v>2930</v>
      </c>
      <c r="L3094" t="s">
        <v>25</v>
      </c>
      <c r="M3094" s="2">
        <v>45460</v>
      </c>
      <c r="N3094" t="s">
        <v>25</v>
      </c>
      <c r="O3094" t="s">
        <v>25</v>
      </c>
      <c r="P3094" t="s">
        <v>18</v>
      </c>
      <c r="Q3094" t="s">
        <v>18</v>
      </c>
      <c r="R3094" t="s">
        <v>18</v>
      </c>
      <c r="S3094" t="s">
        <v>18</v>
      </c>
      <c r="T3094" t="s">
        <v>18</v>
      </c>
      <c r="U3094" t="s">
        <v>18</v>
      </c>
      <c r="V3094" t="s">
        <v>18</v>
      </c>
      <c r="W3094" s="45" t="str">
        <f>IF(Table1[[#This Row],[Sex at Birth]]="F","Female","Male")</f>
        <v>Male</v>
      </c>
      <c r="X3094" s="43">
        <v>45657</v>
      </c>
      <c r="Y3094" s="44">
        <f>Table1[[#This Row],[Report cutoff date]]-Table1[[#This Row],[DOB]]</f>
        <v>21333</v>
      </c>
      <c r="Z3094" s="68">
        <f>ROUNDDOWN(Table1[[#This Row],[Days old - as of report cutoff date]]/365,0)</f>
        <v>58</v>
      </c>
      <c r="AA3094" s="45" t="str">
        <f>IF(Table1[[#This Row],[Years old]]&gt;=55,"55+","54 and under")</f>
        <v>55+</v>
      </c>
      <c r="AB3094" s="45" t="str">
        <f>VLOOKUP(Table1[[#This Row],[Years old]],Lookups!$A$1:$C$101,2,FALSE)</f>
        <v>50 - 59</v>
      </c>
      <c r="AC3094" s="45" t="str">
        <f>VLOOKUP(Table1[[#This Row],[Years old]],Lookups!$A$1:$C$101,3,FALSE)</f>
        <v>55 - 59</v>
      </c>
      <c r="AD3094" s="45" t="str">
        <f>VLOOKUP(Table1[[#This Row],[Race]],Lookups!$E$2:$F$11,2,FALSE)</f>
        <v>White</v>
      </c>
      <c r="AE3094" s="45" t="str">
        <f>VLOOKUP(Table1[[#This Row],[Ethnicity]],Lookups!$H$2:$I$6,2,FALSE)</f>
        <v>Not Hispanic/Latino</v>
      </c>
      <c r="AF3094" s="45" t="str">
        <f>VLOOKUP(Table1[[#This Row],[Language]],Lookups!$K$2:$L$9,2,FALSE)</f>
        <v>English</v>
      </c>
      <c r="AG3094" s="46">
        <v>42005</v>
      </c>
      <c r="AH3094" s="46">
        <v>45657</v>
      </c>
      <c r="AI3094" s="46" t="str">
        <f>IF(Table1[[#This Row],[Colonoscopy Date]]="","",DATEVALUE(Table1[[#This Row],[Colonoscopy Date]]))</f>
        <v/>
      </c>
      <c r="AJ30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95" spans="1:36" x14ac:dyDescent="0.25">
      <c r="A3095">
        <v>11818</v>
      </c>
      <c r="B3095" t="s">
        <v>1671</v>
      </c>
      <c r="C3095" t="s">
        <v>20</v>
      </c>
      <c r="D3095" t="s">
        <v>21</v>
      </c>
      <c r="E3095" t="s">
        <v>22</v>
      </c>
      <c r="F3095" t="s">
        <v>32</v>
      </c>
      <c r="G3095" t="s">
        <v>6364</v>
      </c>
      <c r="H3095" t="s">
        <v>24</v>
      </c>
      <c r="I3095" s="36">
        <v>24325</v>
      </c>
      <c r="J3095" t="s">
        <v>2923</v>
      </c>
      <c r="K3095" t="s">
        <v>2930</v>
      </c>
      <c r="L3095" t="s">
        <v>25</v>
      </c>
      <c r="M3095" s="2">
        <v>45533</v>
      </c>
      <c r="N3095" t="s">
        <v>25</v>
      </c>
      <c r="O3095" t="s">
        <v>25</v>
      </c>
      <c r="P3095" t="s">
        <v>18</v>
      </c>
      <c r="Q3095" t="s">
        <v>18</v>
      </c>
      <c r="R3095" t="s">
        <v>18</v>
      </c>
      <c r="S3095" t="s">
        <v>18</v>
      </c>
      <c r="T3095" t="s">
        <v>18</v>
      </c>
      <c r="U3095" t="s">
        <v>18</v>
      </c>
      <c r="V3095" t="s">
        <v>18</v>
      </c>
      <c r="W3095" s="45" t="str">
        <f>IF(Table1[[#This Row],[Sex at Birth]]="F","Female","Male")</f>
        <v>Female</v>
      </c>
      <c r="X3095" s="43">
        <v>45657</v>
      </c>
      <c r="Y3095" s="44">
        <f>Table1[[#This Row],[Report cutoff date]]-Table1[[#This Row],[DOB]]</f>
        <v>21332</v>
      </c>
      <c r="Z3095" s="68">
        <f>ROUNDDOWN(Table1[[#This Row],[Days old - as of report cutoff date]]/365,0)</f>
        <v>58</v>
      </c>
      <c r="AA3095" s="45" t="str">
        <f>IF(Table1[[#This Row],[Years old]]&gt;=55,"55+","54 and under")</f>
        <v>55+</v>
      </c>
      <c r="AB3095" s="45" t="str">
        <f>VLOOKUP(Table1[[#This Row],[Years old]],Lookups!$A$1:$C$101,2,FALSE)</f>
        <v>50 - 59</v>
      </c>
      <c r="AC3095" s="45" t="str">
        <f>VLOOKUP(Table1[[#This Row],[Years old]],Lookups!$A$1:$C$101,3,FALSE)</f>
        <v>55 - 59</v>
      </c>
      <c r="AD3095" s="45" t="str">
        <f>VLOOKUP(Table1[[#This Row],[Race]],Lookups!$E$2:$F$11,2,FALSE)</f>
        <v>White</v>
      </c>
      <c r="AE3095" s="45" t="str">
        <f>VLOOKUP(Table1[[#This Row],[Ethnicity]],Lookups!$H$2:$I$6,2,FALSE)</f>
        <v>Not Hispanic/Latino</v>
      </c>
      <c r="AF3095" s="45" t="str">
        <f>VLOOKUP(Table1[[#This Row],[Language]],Lookups!$K$2:$L$9,2,FALSE)</f>
        <v>English</v>
      </c>
      <c r="AG3095" s="46">
        <v>42005</v>
      </c>
      <c r="AH3095" s="46">
        <v>45657</v>
      </c>
      <c r="AI3095" s="46" t="str">
        <f>IF(Table1[[#This Row],[Colonoscopy Date]]="","",DATEVALUE(Table1[[#This Row],[Colonoscopy Date]]))</f>
        <v/>
      </c>
      <c r="AJ30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96" spans="1:36" x14ac:dyDescent="0.25">
      <c r="A3096">
        <v>15055</v>
      </c>
      <c r="B3096" t="s">
        <v>1689</v>
      </c>
      <c r="C3096" t="s">
        <v>20</v>
      </c>
      <c r="D3096" t="s">
        <v>21</v>
      </c>
      <c r="E3096" t="s">
        <v>22</v>
      </c>
      <c r="F3096" t="s">
        <v>29</v>
      </c>
      <c r="G3096" t="s">
        <v>6110</v>
      </c>
      <c r="H3096" t="s">
        <v>24</v>
      </c>
      <c r="I3096" s="36">
        <v>24325</v>
      </c>
      <c r="J3096" t="s">
        <v>2913</v>
      </c>
      <c r="K3096" t="s">
        <v>2930</v>
      </c>
      <c r="L3096" t="s">
        <v>25</v>
      </c>
      <c r="M3096" s="2">
        <v>45600</v>
      </c>
      <c r="N3096" t="s">
        <v>25</v>
      </c>
      <c r="O3096" t="s">
        <v>25</v>
      </c>
      <c r="P3096" t="s">
        <v>18</v>
      </c>
      <c r="Q3096" t="s">
        <v>18</v>
      </c>
      <c r="R3096" t="s">
        <v>18</v>
      </c>
      <c r="S3096" t="s">
        <v>18</v>
      </c>
      <c r="T3096" t="s">
        <v>18</v>
      </c>
      <c r="U3096" t="s">
        <v>18</v>
      </c>
      <c r="V3096" t="s">
        <v>18</v>
      </c>
      <c r="W3096" s="45" t="str">
        <f>IF(Table1[[#This Row],[Sex at Birth]]="F","Female","Male")</f>
        <v>Female</v>
      </c>
      <c r="X3096" s="43">
        <v>45657</v>
      </c>
      <c r="Y3096" s="44">
        <f>Table1[[#This Row],[Report cutoff date]]-Table1[[#This Row],[DOB]]</f>
        <v>21332</v>
      </c>
      <c r="Z3096" s="68">
        <f>ROUNDDOWN(Table1[[#This Row],[Days old - as of report cutoff date]]/365,0)</f>
        <v>58</v>
      </c>
      <c r="AA3096" s="45" t="str">
        <f>IF(Table1[[#This Row],[Years old]]&gt;=55,"55+","54 and under")</f>
        <v>55+</v>
      </c>
      <c r="AB3096" s="45" t="str">
        <f>VLOOKUP(Table1[[#This Row],[Years old]],Lookups!$A$1:$C$101,2,FALSE)</f>
        <v>50 - 59</v>
      </c>
      <c r="AC3096" s="45" t="str">
        <f>VLOOKUP(Table1[[#This Row],[Years old]],Lookups!$A$1:$C$101,3,FALSE)</f>
        <v>55 - 59</v>
      </c>
      <c r="AD3096" s="45" t="str">
        <f>VLOOKUP(Table1[[#This Row],[Race]],Lookups!$E$2:$F$11,2,FALSE)</f>
        <v>White</v>
      </c>
      <c r="AE3096" s="45" t="str">
        <f>VLOOKUP(Table1[[#This Row],[Ethnicity]],Lookups!$H$2:$I$6,2,FALSE)</f>
        <v>Not Hispanic/Latino</v>
      </c>
      <c r="AF3096" s="45" t="str">
        <f>VLOOKUP(Table1[[#This Row],[Language]],Lookups!$K$2:$L$9,2,FALSE)</f>
        <v>English</v>
      </c>
      <c r="AG3096" s="46">
        <v>42005</v>
      </c>
      <c r="AH3096" s="46">
        <v>45657</v>
      </c>
      <c r="AI3096" s="46" t="str">
        <f>IF(Table1[[#This Row],[Colonoscopy Date]]="","",DATEVALUE(Table1[[#This Row],[Colonoscopy Date]]))</f>
        <v/>
      </c>
      <c r="AJ30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97" spans="1:36" x14ac:dyDescent="0.25">
      <c r="A3097">
        <v>11160</v>
      </c>
      <c r="B3097" t="s">
        <v>1739</v>
      </c>
      <c r="C3097" t="s">
        <v>20</v>
      </c>
      <c r="D3097" t="s">
        <v>21</v>
      </c>
      <c r="E3097" t="s">
        <v>22</v>
      </c>
      <c r="F3097" t="s">
        <v>171</v>
      </c>
      <c r="G3097" t="s">
        <v>3333</v>
      </c>
      <c r="H3097" t="s">
        <v>24</v>
      </c>
      <c r="I3097" s="36">
        <v>24326</v>
      </c>
      <c r="J3097" t="s">
        <v>2883</v>
      </c>
      <c r="K3097" t="s">
        <v>2936</v>
      </c>
      <c r="L3097" t="s">
        <v>25</v>
      </c>
      <c r="M3097" s="2">
        <v>45422</v>
      </c>
      <c r="N3097" t="s">
        <v>53</v>
      </c>
      <c r="O3097" t="s">
        <v>25</v>
      </c>
      <c r="P3097" t="s">
        <v>18</v>
      </c>
      <c r="Q3097" t="s">
        <v>18</v>
      </c>
      <c r="R3097" t="s">
        <v>18</v>
      </c>
      <c r="S3097" t="s">
        <v>764</v>
      </c>
      <c r="T3097" t="s">
        <v>27</v>
      </c>
      <c r="U3097" t="s">
        <v>18</v>
      </c>
      <c r="V3097" t="s">
        <v>18</v>
      </c>
      <c r="W3097" s="45" t="str">
        <f>IF(Table1[[#This Row],[Sex at Birth]]="F","Female","Male")</f>
        <v>Female</v>
      </c>
      <c r="X3097" s="43">
        <v>45657</v>
      </c>
      <c r="Y3097" s="44">
        <f>Table1[[#This Row],[Report cutoff date]]-Table1[[#This Row],[DOB]]</f>
        <v>21331</v>
      </c>
      <c r="Z3097" s="68">
        <f>ROUNDDOWN(Table1[[#This Row],[Days old - as of report cutoff date]]/365,0)</f>
        <v>58</v>
      </c>
      <c r="AA3097" s="45" t="str">
        <f>IF(Table1[[#This Row],[Years old]]&gt;=55,"55+","54 and under")</f>
        <v>55+</v>
      </c>
      <c r="AB3097" s="45" t="str">
        <f>VLOOKUP(Table1[[#This Row],[Years old]],Lookups!$A$1:$C$101,2,FALSE)</f>
        <v>50 - 59</v>
      </c>
      <c r="AC3097" s="45" t="str">
        <f>VLOOKUP(Table1[[#This Row],[Years old]],Lookups!$A$1:$C$101,3,FALSE)</f>
        <v>55 - 59</v>
      </c>
      <c r="AD3097" s="45" t="str">
        <f>VLOOKUP(Table1[[#This Row],[Race]],Lookups!$E$2:$F$11,2,FALSE)</f>
        <v>White</v>
      </c>
      <c r="AE3097" s="45" t="str">
        <f>VLOOKUP(Table1[[#This Row],[Ethnicity]],Lookups!$H$2:$I$6,2,FALSE)</f>
        <v>Not Hispanic/Latino</v>
      </c>
      <c r="AF3097" s="45" t="str">
        <f>VLOOKUP(Table1[[#This Row],[Language]],Lookups!$K$2:$L$9,2,FALSE)</f>
        <v>English</v>
      </c>
      <c r="AG3097" s="46">
        <v>42005</v>
      </c>
      <c r="AH3097" s="46">
        <v>45657</v>
      </c>
      <c r="AI3097" s="46" t="str">
        <f>IF(Table1[[#This Row],[Colonoscopy Date]]="","",DATEVALUE(Table1[[#This Row],[Colonoscopy Date]]))</f>
        <v/>
      </c>
      <c r="AJ30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98" spans="1:36" x14ac:dyDescent="0.25">
      <c r="A3098">
        <v>10617</v>
      </c>
      <c r="B3098" t="s">
        <v>2012</v>
      </c>
      <c r="C3098" t="s">
        <v>20</v>
      </c>
      <c r="D3098" t="s">
        <v>21</v>
      </c>
      <c r="E3098" t="s">
        <v>22</v>
      </c>
      <c r="F3098" t="s">
        <v>44</v>
      </c>
      <c r="G3098" t="s">
        <v>8216</v>
      </c>
      <c r="H3098" t="s">
        <v>24</v>
      </c>
      <c r="I3098" s="36">
        <v>24326</v>
      </c>
      <c r="J3098" t="s">
        <v>2906</v>
      </c>
      <c r="K3098" t="s">
        <v>2931</v>
      </c>
      <c r="L3098" t="s">
        <v>25</v>
      </c>
      <c r="M3098" s="2">
        <v>45561</v>
      </c>
      <c r="N3098" t="s">
        <v>25</v>
      </c>
      <c r="O3098" t="s">
        <v>25</v>
      </c>
      <c r="P3098" t="s">
        <v>18</v>
      </c>
      <c r="Q3098" t="s">
        <v>18</v>
      </c>
      <c r="R3098" t="s">
        <v>18</v>
      </c>
      <c r="S3098" t="s">
        <v>18</v>
      </c>
      <c r="T3098" t="s">
        <v>18</v>
      </c>
      <c r="U3098" t="s">
        <v>18</v>
      </c>
      <c r="V3098" t="s">
        <v>18</v>
      </c>
      <c r="W3098" s="45" t="str">
        <f>IF(Table1[[#This Row],[Sex at Birth]]="F","Female","Male")</f>
        <v>Female</v>
      </c>
      <c r="X3098" s="43">
        <v>45657</v>
      </c>
      <c r="Y3098" s="44">
        <f>Table1[[#This Row],[Report cutoff date]]-Table1[[#This Row],[DOB]]</f>
        <v>21331</v>
      </c>
      <c r="Z3098" s="68">
        <f>ROUNDDOWN(Table1[[#This Row],[Days old - as of report cutoff date]]/365,0)</f>
        <v>58</v>
      </c>
      <c r="AA3098" s="45" t="str">
        <f>IF(Table1[[#This Row],[Years old]]&gt;=55,"55+","54 and under")</f>
        <v>55+</v>
      </c>
      <c r="AB3098" s="45" t="str">
        <f>VLOOKUP(Table1[[#This Row],[Years old]],Lookups!$A$1:$C$101,2,FALSE)</f>
        <v>50 - 59</v>
      </c>
      <c r="AC3098" s="45" t="str">
        <f>VLOOKUP(Table1[[#This Row],[Years old]],Lookups!$A$1:$C$101,3,FALSE)</f>
        <v>55 - 59</v>
      </c>
      <c r="AD3098" s="45" t="str">
        <f>VLOOKUP(Table1[[#This Row],[Race]],Lookups!$E$2:$F$11,2,FALSE)</f>
        <v>White</v>
      </c>
      <c r="AE3098" s="45" t="str">
        <f>VLOOKUP(Table1[[#This Row],[Ethnicity]],Lookups!$H$2:$I$6,2,FALSE)</f>
        <v>Not Hispanic/Latino</v>
      </c>
      <c r="AF3098" s="45" t="str">
        <f>VLOOKUP(Table1[[#This Row],[Language]],Lookups!$K$2:$L$9,2,FALSE)</f>
        <v>English</v>
      </c>
      <c r="AG3098" s="46">
        <v>42005</v>
      </c>
      <c r="AH3098" s="46">
        <v>45657</v>
      </c>
      <c r="AI3098" s="46" t="str">
        <f>IF(Table1[[#This Row],[Colonoscopy Date]]="","",DATEVALUE(Table1[[#This Row],[Colonoscopy Date]]))</f>
        <v/>
      </c>
      <c r="AJ30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099" spans="1:36" x14ac:dyDescent="0.25">
      <c r="A3099">
        <v>12910</v>
      </c>
      <c r="B3099" t="s">
        <v>2365</v>
      </c>
      <c r="C3099" t="s">
        <v>20</v>
      </c>
      <c r="D3099" t="s">
        <v>21</v>
      </c>
      <c r="E3099" t="s">
        <v>22</v>
      </c>
      <c r="F3099" t="s">
        <v>30</v>
      </c>
      <c r="G3099" t="s">
        <v>5972</v>
      </c>
      <c r="H3099" t="s">
        <v>24</v>
      </c>
      <c r="I3099" s="36">
        <v>24327</v>
      </c>
      <c r="J3099" t="s">
        <v>2913</v>
      </c>
      <c r="K3099" t="s">
        <v>2930</v>
      </c>
      <c r="L3099" t="s">
        <v>25</v>
      </c>
      <c r="M3099" s="2">
        <v>45539</v>
      </c>
      <c r="N3099" t="s">
        <v>25</v>
      </c>
      <c r="O3099" t="s">
        <v>25</v>
      </c>
      <c r="P3099" t="s">
        <v>18</v>
      </c>
      <c r="Q3099" t="s">
        <v>18</v>
      </c>
      <c r="R3099" t="s">
        <v>18</v>
      </c>
      <c r="S3099" t="s">
        <v>18</v>
      </c>
      <c r="T3099" t="s">
        <v>18</v>
      </c>
      <c r="U3099" t="s">
        <v>18</v>
      </c>
      <c r="V3099" t="s">
        <v>18</v>
      </c>
      <c r="W3099" s="45" t="str">
        <f>IF(Table1[[#This Row],[Sex at Birth]]="F","Female","Male")</f>
        <v>Female</v>
      </c>
      <c r="X3099" s="43">
        <v>45657</v>
      </c>
      <c r="Y3099" s="44">
        <f>Table1[[#This Row],[Report cutoff date]]-Table1[[#This Row],[DOB]]</f>
        <v>21330</v>
      </c>
      <c r="Z3099" s="68">
        <f>ROUNDDOWN(Table1[[#This Row],[Days old - as of report cutoff date]]/365,0)</f>
        <v>58</v>
      </c>
      <c r="AA3099" s="45" t="str">
        <f>IF(Table1[[#This Row],[Years old]]&gt;=55,"55+","54 and under")</f>
        <v>55+</v>
      </c>
      <c r="AB3099" s="45" t="str">
        <f>VLOOKUP(Table1[[#This Row],[Years old]],Lookups!$A$1:$C$101,2,FALSE)</f>
        <v>50 - 59</v>
      </c>
      <c r="AC3099" s="45" t="str">
        <f>VLOOKUP(Table1[[#This Row],[Years old]],Lookups!$A$1:$C$101,3,FALSE)</f>
        <v>55 - 59</v>
      </c>
      <c r="AD3099" s="45" t="str">
        <f>VLOOKUP(Table1[[#This Row],[Race]],Lookups!$E$2:$F$11,2,FALSE)</f>
        <v>White</v>
      </c>
      <c r="AE3099" s="45" t="str">
        <f>VLOOKUP(Table1[[#This Row],[Ethnicity]],Lookups!$H$2:$I$6,2,FALSE)</f>
        <v>Not Hispanic/Latino</v>
      </c>
      <c r="AF3099" s="45" t="str">
        <f>VLOOKUP(Table1[[#This Row],[Language]],Lookups!$K$2:$L$9,2,FALSE)</f>
        <v>English</v>
      </c>
      <c r="AG3099" s="46">
        <v>42005</v>
      </c>
      <c r="AH3099" s="46">
        <v>45657</v>
      </c>
      <c r="AI3099" s="46" t="str">
        <f>IF(Table1[[#This Row],[Colonoscopy Date]]="","",DATEVALUE(Table1[[#This Row],[Colonoscopy Date]]))</f>
        <v/>
      </c>
      <c r="AJ30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00" spans="1:36" x14ac:dyDescent="0.25">
      <c r="A3100">
        <v>13729</v>
      </c>
      <c r="B3100" t="s">
        <v>2162</v>
      </c>
      <c r="C3100" t="s">
        <v>20</v>
      </c>
      <c r="D3100" t="s">
        <v>21</v>
      </c>
      <c r="E3100" t="s">
        <v>22</v>
      </c>
      <c r="F3100" t="s">
        <v>30</v>
      </c>
      <c r="G3100" t="s">
        <v>6327</v>
      </c>
      <c r="H3100" t="s">
        <v>35</v>
      </c>
      <c r="I3100" s="36">
        <v>24330</v>
      </c>
      <c r="J3100" t="s">
        <v>2923</v>
      </c>
      <c r="K3100" t="s">
        <v>2930</v>
      </c>
      <c r="L3100" t="s">
        <v>25</v>
      </c>
      <c r="M3100" s="2">
        <v>45544</v>
      </c>
      <c r="N3100" t="s">
        <v>25</v>
      </c>
      <c r="O3100" t="s">
        <v>25</v>
      </c>
      <c r="P3100" t="s">
        <v>18</v>
      </c>
      <c r="Q3100" t="s">
        <v>18</v>
      </c>
      <c r="R3100" t="s">
        <v>18</v>
      </c>
      <c r="S3100" t="s">
        <v>18</v>
      </c>
      <c r="T3100" t="s">
        <v>18</v>
      </c>
      <c r="U3100" t="s">
        <v>18</v>
      </c>
      <c r="V3100" t="s">
        <v>18</v>
      </c>
      <c r="W3100" s="45" t="str">
        <f>IF(Table1[[#This Row],[Sex at Birth]]="F","Female","Male")</f>
        <v>Male</v>
      </c>
      <c r="X3100" s="43">
        <v>45657</v>
      </c>
      <c r="Y3100" s="44">
        <f>Table1[[#This Row],[Report cutoff date]]-Table1[[#This Row],[DOB]]</f>
        <v>21327</v>
      </c>
      <c r="Z3100" s="68">
        <f>ROUNDDOWN(Table1[[#This Row],[Days old - as of report cutoff date]]/365,0)</f>
        <v>58</v>
      </c>
      <c r="AA3100" s="45" t="str">
        <f>IF(Table1[[#This Row],[Years old]]&gt;=55,"55+","54 and under")</f>
        <v>55+</v>
      </c>
      <c r="AB3100" s="45" t="str">
        <f>VLOOKUP(Table1[[#This Row],[Years old]],Lookups!$A$1:$C$101,2,FALSE)</f>
        <v>50 - 59</v>
      </c>
      <c r="AC3100" s="45" t="str">
        <f>VLOOKUP(Table1[[#This Row],[Years old]],Lookups!$A$1:$C$101,3,FALSE)</f>
        <v>55 - 59</v>
      </c>
      <c r="AD3100" s="45" t="str">
        <f>VLOOKUP(Table1[[#This Row],[Race]],Lookups!$E$2:$F$11,2,FALSE)</f>
        <v>White</v>
      </c>
      <c r="AE3100" s="45" t="str">
        <f>VLOOKUP(Table1[[#This Row],[Ethnicity]],Lookups!$H$2:$I$6,2,FALSE)</f>
        <v>Not Hispanic/Latino</v>
      </c>
      <c r="AF3100" s="45" t="str">
        <f>VLOOKUP(Table1[[#This Row],[Language]],Lookups!$K$2:$L$9,2,FALSE)</f>
        <v>English</v>
      </c>
      <c r="AG3100" s="46">
        <v>42005</v>
      </c>
      <c r="AH3100" s="46">
        <v>45657</v>
      </c>
      <c r="AI3100" s="46" t="str">
        <f>IF(Table1[[#This Row],[Colonoscopy Date]]="","",DATEVALUE(Table1[[#This Row],[Colonoscopy Date]]))</f>
        <v/>
      </c>
      <c r="AJ31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01" spans="1:36" x14ac:dyDescent="0.25">
      <c r="A3101">
        <v>10732</v>
      </c>
      <c r="B3101" t="s">
        <v>1783</v>
      </c>
      <c r="C3101" t="s">
        <v>20</v>
      </c>
      <c r="D3101" t="s">
        <v>21</v>
      </c>
      <c r="E3101" t="s">
        <v>22</v>
      </c>
      <c r="F3101" t="s">
        <v>30</v>
      </c>
      <c r="G3101" t="s">
        <v>7228</v>
      </c>
      <c r="H3101" t="s">
        <v>24</v>
      </c>
      <c r="I3101" s="36">
        <v>24331</v>
      </c>
      <c r="J3101" t="s">
        <v>134</v>
      </c>
      <c r="K3101" t="s">
        <v>2935</v>
      </c>
      <c r="L3101" t="s">
        <v>25</v>
      </c>
      <c r="M3101" s="2">
        <v>45587</v>
      </c>
      <c r="N3101" t="s">
        <v>25</v>
      </c>
      <c r="O3101" t="s">
        <v>25</v>
      </c>
      <c r="P3101" t="s">
        <v>18</v>
      </c>
      <c r="Q3101" t="s">
        <v>18</v>
      </c>
      <c r="R3101" t="s">
        <v>18</v>
      </c>
      <c r="S3101" t="s">
        <v>18</v>
      </c>
      <c r="T3101" t="s">
        <v>18</v>
      </c>
      <c r="U3101" t="s">
        <v>18</v>
      </c>
      <c r="V3101" t="s">
        <v>18</v>
      </c>
      <c r="W3101" s="45" t="str">
        <f>IF(Table1[[#This Row],[Sex at Birth]]="F","Female","Male")</f>
        <v>Female</v>
      </c>
      <c r="X3101" s="43">
        <v>45657</v>
      </c>
      <c r="Y3101" s="44">
        <f>Table1[[#This Row],[Report cutoff date]]-Table1[[#This Row],[DOB]]</f>
        <v>21326</v>
      </c>
      <c r="Z3101" s="68">
        <f>ROUNDDOWN(Table1[[#This Row],[Days old - as of report cutoff date]]/365,0)</f>
        <v>58</v>
      </c>
      <c r="AA3101" s="45" t="str">
        <f>IF(Table1[[#This Row],[Years old]]&gt;=55,"55+","54 and under")</f>
        <v>55+</v>
      </c>
      <c r="AB3101" s="45" t="str">
        <f>VLOOKUP(Table1[[#This Row],[Years old]],Lookups!$A$1:$C$101,2,FALSE)</f>
        <v>50 - 59</v>
      </c>
      <c r="AC3101" s="45" t="str">
        <f>VLOOKUP(Table1[[#This Row],[Years old]],Lookups!$A$1:$C$101,3,FALSE)</f>
        <v>55 - 59</v>
      </c>
      <c r="AD3101" s="45" t="str">
        <f>VLOOKUP(Table1[[#This Row],[Race]],Lookups!$E$2:$F$11,2,FALSE)</f>
        <v>White</v>
      </c>
      <c r="AE3101" s="45" t="str">
        <f>VLOOKUP(Table1[[#This Row],[Ethnicity]],Lookups!$H$2:$I$6,2,FALSE)</f>
        <v>Not Hispanic/Latino</v>
      </c>
      <c r="AF3101" s="45" t="str">
        <f>VLOOKUP(Table1[[#This Row],[Language]],Lookups!$K$2:$L$9,2,FALSE)</f>
        <v>English</v>
      </c>
      <c r="AG3101" s="46">
        <v>42005</v>
      </c>
      <c r="AH3101" s="46">
        <v>45657</v>
      </c>
      <c r="AI3101" s="46" t="str">
        <f>IF(Table1[[#This Row],[Colonoscopy Date]]="","",DATEVALUE(Table1[[#This Row],[Colonoscopy Date]]))</f>
        <v/>
      </c>
      <c r="AJ31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02" spans="1:36" x14ac:dyDescent="0.25">
      <c r="A3102">
        <v>14604</v>
      </c>
      <c r="B3102" t="s">
        <v>1860</v>
      </c>
      <c r="C3102" t="s">
        <v>20</v>
      </c>
      <c r="D3102" t="s">
        <v>21</v>
      </c>
      <c r="E3102" t="s">
        <v>22</v>
      </c>
      <c r="F3102" t="s">
        <v>18</v>
      </c>
      <c r="G3102" t="s">
        <v>6113</v>
      </c>
      <c r="H3102" t="s">
        <v>35</v>
      </c>
      <c r="I3102" s="36">
        <v>24331</v>
      </c>
      <c r="J3102" t="s">
        <v>2913</v>
      </c>
      <c r="K3102" t="s">
        <v>2930</v>
      </c>
      <c r="L3102" t="s">
        <v>25</v>
      </c>
      <c r="M3102" s="2">
        <v>45453</v>
      </c>
      <c r="N3102" t="s">
        <v>25</v>
      </c>
      <c r="O3102" t="s">
        <v>25</v>
      </c>
      <c r="P3102" t="s">
        <v>18</v>
      </c>
      <c r="Q3102" t="s">
        <v>18</v>
      </c>
      <c r="R3102" t="s">
        <v>18</v>
      </c>
      <c r="S3102" t="s">
        <v>18</v>
      </c>
      <c r="T3102" t="s">
        <v>18</v>
      </c>
      <c r="U3102" t="s">
        <v>18</v>
      </c>
      <c r="V3102" t="s">
        <v>18</v>
      </c>
      <c r="W3102" s="45" t="str">
        <f>IF(Table1[[#This Row],[Sex at Birth]]="F","Female","Male")</f>
        <v>Male</v>
      </c>
      <c r="X3102" s="43">
        <v>45657</v>
      </c>
      <c r="Y3102" s="44">
        <f>Table1[[#This Row],[Report cutoff date]]-Table1[[#This Row],[DOB]]</f>
        <v>21326</v>
      </c>
      <c r="Z3102" s="68">
        <f>ROUNDDOWN(Table1[[#This Row],[Days old - as of report cutoff date]]/365,0)</f>
        <v>58</v>
      </c>
      <c r="AA3102" s="45" t="str">
        <f>IF(Table1[[#This Row],[Years old]]&gt;=55,"55+","54 and under")</f>
        <v>55+</v>
      </c>
      <c r="AB3102" s="45" t="str">
        <f>VLOOKUP(Table1[[#This Row],[Years old]],Lookups!$A$1:$C$101,2,FALSE)</f>
        <v>50 - 59</v>
      </c>
      <c r="AC3102" s="45" t="str">
        <f>VLOOKUP(Table1[[#This Row],[Years old]],Lookups!$A$1:$C$101,3,FALSE)</f>
        <v>55 - 59</v>
      </c>
      <c r="AD3102" s="45" t="str">
        <f>VLOOKUP(Table1[[#This Row],[Race]],Lookups!$E$2:$F$11,2,FALSE)</f>
        <v>White</v>
      </c>
      <c r="AE3102" s="45" t="str">
        <f>VLOOKUP(Table1[[#This Row],[Ethnicity]],Lookups!$H$2:$I$6,2,FALSE)</f>
        <v>Not Hispanic/Latino</v>
      </c>
      <c r="AF3102" s="45" t="str">
        <f>VLOOKUP(Table1[[#This Row],[Language]],Lookups!$K$2:$L$9,2,FALSE)</f>
        <v>English</v>
      </c>
      <c r="AG3102" s="46">
        <v>42005</v>
      </c>
      <c r="AH3102" s="46">
        <v>45657</v>
      </c>
      <c r="AI3102" s="46" t="str">
        <f>IF(Table1[[#This Row],[Colonoscopy Date]]="","",DATEVALUE(Table1[[#This Row],[Colonoscopy Date]]))</f>
        <v/>
      </c>
      <c r="AJ31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03" spans="1:36" x14ac:dyDescent="0.25">
      <c r="A3103">
        <v>10676</v>
      </c>
      <c r="B3103" t="s">
        <v>1602</v>
      </c>
      <c r="C3103" t="s">
        <v>20</v>
      </c>
      <c r="D3103" t="s">
        <v>21</v>
      </c>
      <c r="E3103" t="s">
        <v>22</v>
      </c>
      <c r="F3103" t="s">
        <v>446</v>
      </c>
      <c r="G3103" t="s">
        <v>7033</v>
      </c>
      <c r="H3103" t="s">
        <v>24</v>
      </c>
      <c r="I3103" s="36">
        <v>24332</v>
      </c>
      <c r="J3103" t="s">
        <v>2906</v>
      </c>
      <c r="K3103" t="s">
        <v>2931</v>
      </c>
      <c r="L3103" t="s">
        <v>25</v>
      </c>
      <c r="M3103" s="2">
        <v>45596</v>
      </c>
      <c r="N3103" t="s">
        <v>53</v>
      </c>
      <c r="O3103" t="s">
        <v>25</v>
      </c>
      <c r="P3103" t="s">
        <v>1538</v>
      </c>
      <c r="Q3103" t="s">
        <v>18</v>
      </c>
      <c r="R3103" t="s">
        <v>18</v>
      </c>
      <c r="S3103" t="s">
        <v>18</v>
      </c>
      <c r="T3103" t="s">
        <v>18</v>
      </c>
      <c r="U3103" t="s">
        <v>18</v>
      </c>
      <c r="V3103" t="s">
        <v>18</v>
      </c>
      <c r="W3103" s="45" t="str">
        <f>IF(Table1[[#This Row],[Sex at Birth]]="F","Female","Male")</f>
        <v>Female</v>
      </c>
      <c r="X3103" s="43">
        <v>45657</v>
      </c>
      <c r="Y3103" s="44">
        <f>Table1[[#This Row],[Report cutoff date]]-Table1[[#This Row],[DOB]]</f>
        <v>21325</v>
      </c>
      <c r="Z3103" s="68">
        <f>ROUNDDOWN(Table1[[#This Row],[Days old - as of report cutoff date]]/365,0)</f>
        <v>58</v>
      </c>
      <c r="AA3103" s="45" t="str">
        <f>IF(Table1[[#This Row],[Years old]]&gt;=55,"55+","54 and under")</f>
        <v>55+</v>
      </c>
      <c r="AB3103" s="45" t="str">
        <f>VLOOKUP(Table1[[#This Row],[Years old]],Lookups!$A$1:$C$101,2,FALSE)</f>
        <v>50 - 59</v>
      </c>
      <c r="AC3103" s="45" t="str">
        <f>VLOOKUP(Table1[[#This Row],[Years old]],Lookups!$A$1:$C$101,3,FALSE)</f>
        <v>55 - 59</v>
      </c>
      <c r="AD3103" s="45" t="str">
        <f>VLOOKUP(Table1[[#This Row],[Race]],Lookups!$E$2:$F$11,2,FALSE)</f>
        <v>White</v>
      </c>
      <c r="AE3103" s="45" t="str">
        <f>VLOOKUP(Table1[[#This Row],[Ethnicity]],Lookups!$H$2:$I$6,2,FALSE)</f>
        <v>Not Hispanic/Latino</v>
      </c>
      <c r="AF3103" s="45" t="str">
        <f>VLOOKUP(Table1[[#This Row],[Language]],Lookups!$K$2:$L$9,2,FALSE)</f>
        <v>English</v>
      </c>
      <c r="AG3103" s="46">
        <v>42005</v>
      </c>
      <c r="AH3103" s="46">
        <v>45657</v>
      </c>
      <c r="AI3103" s="46">
        <f>IF(Table1[[#This Row],[Colonoscopy Date]]="","",DATEVALUE(Table1[[#This Row],[Colonoscopy Date]]))</f>
        <v>42424</v>
      </c>
      <c r="AJ310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04" spans="1:36" x14ac:dyDescent="0.25">
      <c r="A3104">
        <v>12794</v>
      </c>
      <c r="B3104" t="s">
        <v>1594</v>
      </c>
      <c r="C3104" t="s">
        <v>20</v>
      </c>
      <c r="D3104" t="s">
        <v>34</v>
      </c>
      <c r="E3104" t="s">
        <v>22</v>
      </c>
      <c r="F3104" t="s">
        <v>60</v>
      </c>
      <c r="G3104" t="s">
        <v>3757</v>
      </c>
      <c r="H3104" t="s">
        <v>35</v>
      </c>
      <c r="I3104" s="36">
        <v>24334</v>
      </c>
      <c r="J3104" t="s">
        <v>2914</v>
      </c>
      <c r="K3104" t="s">
        <v>2930</v>
      </c>
      <c r="L3104" t="s">
        <v>25</v>
      </c>
      <c r="M3104" s="2">
        <v>45586</v>
      </c>
      <c r="N3104" t="s">
        <v>53</v>
      </c>
      <c r="O3104" t="s">
        <v>25</v>
      </c>
      <c r="P3104" t="s">
        <v>1259</v>
      </c>
      <c r="Q3104" t="s">
        <v>18</v>
      </c>
      <c r="R3104" t="s">
        <v>18</v>
      </c>
      <c r="S3104" t="s">
        <v>18</v>
      </c>
      <c r="T3104" t="s">
        <v>18</v>
      </c>
      <c r="U3104" t="s">
        <v>18</v>
      </c>
      <c r="V3104" t="s">
        <v>18</v>
      </c>
      <c r="W3104" s="45" t="str">
        <f>IF(Table1[[#This Row],[Sex at Birth]]="F","Female","Male")</f>
        <v>Male</v>
      </c>
      <c r="X3104" s="43">
        <v>45657</v>
      </c>
      <c r="Y3104" s="44">
        <f>Table1[[#This Row],[Report cutoff date]]-Table1[[#This Row],[DOB]]</f>
        <v>21323</v>
      </c>
      <c r="Z3104" s="68">
        <f>ROUNDDOWN(Table1[[#This Row],[Days old - as of report cutoff date]]/365,0)</f>
        <v>58</v>
      </c>
      <c r="AA3104" s="45" t="str">
        <f>IF(Table1[[#This Row],[Years old]]&gt;=55,"55+","54 and under")</f>
        <v>55+</v>
      </c>
      <c r="AB3104" s="45" t="str">
        <f>VLOOKUP(Table1[[#This Row],[Years old]],Lookups!$A$1:$C$101,2,FALSE)</f>
        <v>50 - 59</v>
      </c>
      <c r="AC3104" s="45" t="str">
        <f>VLOOKUP(Table1[[#This Row],[Years old]],Lookups!$A$1:$C$101,3,FALSE)</f>
        <v>55 - 59</v>
      </c>
      <c r="AD3104" s="45" t="str">
        <f>VLOOKUP(Table1[[#This Row],[Race]],Lookups!$E$2:$F$11,2,FALSE)</f>
        <v>White</v>
      </c>
      <c r="AE3104" s="45" t="str">
        <f>VLOOKUP(Table1[[#This Row],[Ethnicity]],Lookups!$H$2:$I$6,2,FALSE)</f>
        <v>Other/ Unknown</v>
      </c>
      <c r="AF3104" s="45" t="str">
        <f>VLOOKUP(Table1[[#This Row],[Language]],Lookups!$K$2:$L$9,2,FALSE)</f>
        <v>English</v>
      </c>
      <c r="AG3104" s="46">
        <v>42005</v>
      </c>
      <c r="AH3104" s="46">
        <v>45657</v>
      </c>
      <c r="AI3104" s="46">
        <f>IF(Table1[[#This Row],[Colonoscopy Date]]="","",DATEVALUE(Table1[[#This Row],[Colonoscopy Date]]))</f>
        <v>43658</v>
      </c>
      <c r="AJ31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05" spans="1:36" x14ac:dyDescent="0.25">
      <c r="A3105">
        <v>10241</v>
      </c>
      <c r="B3105" t="s">
        <v>1715</v>
      </c>
      <c r="C3105" t="s">
        <v>20</v>
      </c>
      <c r="D3105" t="s">
        <v>21</v>
      </c>
      <c r="E3105" t="s">
        <v>22</v>
      </c>
      <c r="F3105" t="s">
        <v>44</v>
      </c>
      <c r="G3105" t="s">
        <v>7543</v>
      </c>
      <c r="H3105" t="s">
        <v>24</v>
      </c>
      <c r="I3105" s="36">
        <v>24334</v>
      </c>
      <c r="J3105" t="s">
        <v>2884</v>
      </c>
      <c r="K3105" t="s">
        <v>2936</v>
      </c>
      <c r="L3105" t="s">
        <v>25</v>
      </c>
      <c r="M3105" s="2">
        <v>45652</v>
      </c>
      <c r="N3105" t="s">
        <v>25</v>
      </c>
      <c r="O3105" t="s">
        <v>25</v>
      </c>
      <c r="P3105" t="s">
        <v>18</v>
      </c>
      <c r="Q3105" t="s">
        <v>18</v>
      </c>
      <c r="R3105" t="s">
        <v>18</v>
      </c>
      <c r="S3105" t="s">
        <v>18</v>
      </c>
      <c r="T3105" t="s">
        <v>18</v>
      </c>
      <c r="U3105" t="s">
        <v>18</v>
      </c>
      <c r="V3105" t="s">
        <v>18</v>
      </c>
      <c r="W3105" s="45" t="str">
        <f>IF(Table1[[#This Row],[Sex at Birth]]="F","Female","Male")</f>
        <v>Female</v>
      </c>
      <c r="X3105" s="43">
        <v>45657</v>
      </c>
      <c r="Y3105" s="44">
        <f>Table1[[#This Row],[Report cutoff date]]-Table1[[#This Row],[DOB]]</f>
        <v>21323</v>
      </c>
      <c r="Z3105" s="68">
        <f>ROUNDDOWN(Table1[[#This Row],[Days old - as of report cutoff date]]/365,0)</f>
        <v>58</v>
      </c>
      <c r="AA3105" s="45" t="str">
        <f>IF(Table1[[#This Row],[Years old]]&gt;=55,"55+","54 and under")</f>
        <v>55+</v>
      </c>
      <c r="AB3105" s="45" t="str">
        <f>VLOOKUP(Table1[[#This Row],[Years old]],Lookups!$A$1:$C$101,2,FALSE)</f>
        <v>50 - 59</v>
      </c>
      <c r="AC3105" s="45" t="str">
        <f>VLOOKUP(Table1[[#This Row],[Years old]],Lookups!$A$1:$C$101,3,FALSE)</f>
        <v>55 - 59</v>
      </c>
      <c r="AD3105" s="45" t="str">
        <f>VLOOKUP(Table1[[#This Row],[Race]],Lookups!$E$2:$F$11,2,FALSE)</f>
        <v>White</v>
      </c>
      <c r="AE3105" s="45" t="str">
        <f>VLOOKUP(Table1[[#This Row],[Ethnicity]],Lookups!$H$2:$I$6,2,FALSE)</f>
        <v>Not Hispanic/Latino</v>
      </c>
      <c r="AF3105" s="45" t="str">
        <f>VLOOKUP(Table1[[#This Row],[Language]],Lookups!$K$2:$L$9,2,FALSE)</f>
        <v>English</v>
      </c>
      <c r="AG3105" s="46">
        <v>42005</v>
      </c>
      <c r="AH3105" s="46">
        <v>45657</v>
      </c>
      <c r="AI3105" s="46" t="str">
        <f>IF(Table1[[#This Row],[Colonoscopy Date]]="","",DATEVALUE(Table1[[#This Row],[Colonoscopy Date]]))</f>
        <v/>
      </c>
      <c r="AJ31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06" spans="1:36" x14ac:dyDescent="0.25">
      <c r="A3106">
        <v>11062</v>
      </c>
      <c r="B3106" t="s">
        <v>1578</v>
      </c>
      <c r="C3106" t="s">
        <v>20</v>
      </c>
      <c r="D3106" t="s">
        <v>21</v>
      </c>
      <c r="E3106" t="s">
        <v>22</v>
      </c>
      <c r="F3106" t="s">
        <v>46</v>
      </c>
      <c r="G3106" t="s">
        <v>7871</v>
      </c>
      <c r="H3106" t="s">
        <v>35</v>
      </c>
      <c r="I3106" s="36">
        <v>24335</v>
      </c>
      <c r="J3106" t="s">
        <v>2912</v>
      </c>
      <c r="K3106" t="s">
        <v>2936</v>
      </c>
      <c r="L3106" t="s">
        <v>25</v>
      </c>
      <c r="M3106" s="2">
        <v>45509</v>
      </c>
      <c r="N3106" t="s">
        <v>25</v>
      </c>
      <c r="O3106" t="s">
        <v>25</v>
      </c>
      <c r="P3106" t="s">
        <v>18</v>
      </c>
      <c r="Q3106" t="s">
        <v>18</v>
      </c>
      <c r="R3106" t="s">
        <v>18</v>
      </c>
      <c r="S3106" t="s">
        <v>18</v>
      </c>
      <c r="T3106" t="s">
        <v>18</v>
      </c>
      <c r="U3106" t="s">
        <v>18</v>
      </c>
      <c r="V3106" t="s">
        <v>18</v>
      </c>
      <c r="W3106" s="45" t="str">
        <f>IF(Table1[[#This Row],[Sex at Birth]]="F","Female","Male")</f>
        <v>Male</v>
      </c>
      <c r="X3106" s="43">
        <v>45657</v>
      </c>
      <c r="Y3106" s="44">
        <f>Table1[[#This Row],[Report cutoff date]]-Table1[[#This Row],[DOB]]</f>
        <v>21322</v>
      </c>
      <c r="Z3106" s="68">
        <f>ROUNDDOWN(Table1[[#This Row],[Days old - as of report cutoff date]]/365,0)</f>
        <v>58</v>
      </c>
      <c r="AA3106" s="45" t="str">
        <f>IF(Table1[[#This Row],[Years old]]&gt;=55,"55+","54 and under")</f>
        <v>55+</v>
      </c>
      <c r="AB3106" s="45" t="str">
        <f>VLOOKUP(Table1[[#This Row],[Years old]],Lookups!$A$1:$C$101,2,FALSE)</f>
        <v>50 - 59</v>
      </c>
      <c r="AC3106" s="45" t="str">
        <f>VLOOKUP(Table1[[#This Row],[Years old]],Lookups!$A$1:$C$101,3,FALSE)</f>
        <v>55 - 59</v>
      </c>
      <c r="AD3106" s="45" t="str">
        <f>VLOOKUP(Table1[[#This Row],[Race]],Lookups!$E$2:$F$11,2,FALSE)</f>
        <v>White</v>
      </c>
      <c r="AE3106" s="45" t="str">
        <f>VLOOKUP(Table1[[#This Row],[Ethnicity]],Lookups!$H$2:$I$6,2,FALSE)</f>
        <v>Not Hispanic/Latino</v>
      </c>
      <c r="AF3106" s="45" t="str">
        <f>VLOOKUP(Table1[[#This Row],[Language]],Lookups!$K$2:$L$9,2,FALSE)</f>
        <v>English</v>
      </c>
      <c r="AG3106" s="46">
        <v>42005</v>
      </c>
      <c r="AH3106" s="46">
        <v>45657</v>
      </c>
      <c r="AI3106" s="46" t="str">
        <f>IF(Table1[[#This Row],[Colonoscopy Date]]="","",DATEVALUE(Table1[[#This Row],[Colonoscopy Date]]))</f>
        <v/>
      </c>
      <c r="AJ31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07" spans="1:36" x14ac:dyDescent="0.25">
      <c r="A3107">
        <v>12929</v>
      </c>
      <c r="B3107" t="s">
        <v>2495</v>
      </c>
      <c r="C3107" t="s">
        <v>20</v>
      </c>
      <c r="D3107" t="s">
        <v>21</v>
      </c>
      <c r="E3107" t="s">
        <v>22</v>
      </c>
      <c r="F3107" t="s">
        <v>28</v>
      </c>
      <c r="G3107" t="s">
        <v>6534</v>
      </c>
      <c r="H3107" t="s">
        <v>24</v>
      </c>
      <c r="I3107" s="36">
        <v>24340</v>
      </c>
      <c r="J3107" t="s">
        <v>2925</v>
      </c>
      <c r="K3107" t="s">
        <v>2930</v>
      </c>
      <c r="L3107" t="s">
        <v>25</v>
      </c>
      <c r="M3107" s="2">
        <v>45649</v>
      </c>
      <c r="N3107" t="s">
        <v>53</v>
      </c>
      <c r="O3107" t="s">
        <v>25</v>
      </c>
      <c r="P3107" t="s">
        <v>875</v>
      </c>
      <c r="Q3107" t="s">
        <v>18</v>
      </c>
      <c r="R3107" t="s">
        <v>18</v>
      </c>
      <c r="S3107" t="s">
        <v>18</v>
      </c>
      <c r="T3107" t="s">
        <v>18</v>
      </c>
      <c r="U3107" t="s">
        <v>18</v>
      </c>
      <c r="V3107" t="s">
        <v>18</v>
      </c>
      <c r="W3107" s="45" t="str">
        <f>IF(Table1[[#This Row],[Sex at Birth]]="F","Female","Male")</f>
        <v>Female</v>
      </c>
      <c r="X3107" s="43">
        <v>45657</v>
      </c>
      <c r="Y3107" s="44">
        <f>Table1[[#This Row],[Report cutoff date]]-Table1[[#This Row],[DOB]]</f>
        <v>21317</v>
      </c>
      <c r="Z3107" s="68">
        <f>ROUNDDOWN(Table1[[#This Row],[Days old - as of report cutoff date]]/365,0)</f>
        <v>58</v>
      </c>
      <c r="AA3107" s="45" t="str">
        <f>IF(Table1[[#This Row],[Years old]]&gt;=55,"55+","54 and under")</f>
        <v>55+</v>
      </c>
      <c r="AB3107" s="45" t="str">
        <f>VLOOKUP(Table1[[#This Row],[Years old]],Lookups!$A$1:$C$101,2,FALSE)</f>
        <v>50 - 59</v>
      </c>
      <c r="AC3107" s="45" t="str">
        <f>VLOOKUP(Table1[[#This Row],[Years old]],Lookups!$A$1:$C$101,3,FALSE)</f>
        <v>55 - 59</v>
      </c>
      <c r="AD3107" s="45" t="str">
        <f>VLOOKUP(Table1[[#This Row],[Race]],Lookups!$E$2:$F$11,2,FALSE)</f>
        <v>White</v>
      </c>
      <c r="AE3107" s="45" t="str">
        <f>VLOOKUP(Table1[[#This Row],[Ethnicity]],Lookups!$H$2:$I$6,2,FALSE)</f>
        <v>Not Hispanic/Latino</v>
      </c>
      <c r="AF3107" s="45" t="str">
        <f>VLOOKUP(Table1[[#This Row],[Language]],Lookups!$K$2:$L$9,2,FALSE)</f>
        <v>English</v>
      </c>
      <c r="AG3107" s="46">
        <v>42005</v>
      </c>
      <c r="AH3107" s="46">
        <v>45657</v>
      </c>
      <c r="AI3107" s="46">
        <f>IF(Table1[[#This Row],[Colonoscopy Date]]="","",DATEVALUE(Table1[[#This Row],[Colonoscopy Date]]))</f>
        <v>45630</v>
      </c>
      <c r="AJ31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08" spans="1:36" x14ac:dyDescent="0.25">
      <c r="A3108">
        <v>11760</v>
      </c>
      <c r="B3108" t="s">
        <v>1593</v>
      </c>
      <c r="C3108" t="s">
        <v>68</v>
      </c>
      <c r="D3108" t="s">
        <v>34</v>
      </c>
      <c r="E3108" t="s">
        <v>22</v>
      </c>
      <c r="F3108" t="s">
        <v>29</v>
      </c>
      <c r="G3108" t="s">
        <v>6097</v>
      </c>
      <c r="H3108" t="s">
        <v>35</v>
      </c>
      <c r="I3108" s="36">
        <v>24342</v>
      </c>
      <c r="J3108" t="s">
        <v>2913</v>
      </c>
      <c r="K3108" t="s">
        <v>2930</v>
      </c>
      <c r="L3108" t="s">
        <v>25</v>
      </c>
      <c r="M3108" s="2">
        <v>45362</v>
      </c>
      <c r="N3108" t="s">
        <v>25</v>
      </c>
      <c r="O3108" t="s">
        <v>25</v>
      </c>
      <c r="P3108" t="s">
        <v>18</v>
      </c>
      <c r="Q3108" t="s">
        <v>18</v>
      </c>
      <c r="R3108" t="s">
        <v>18</v>
      </c>
      <c r="S3108" t="s">
        <v>18</v>
      </c>
      <c r="T3108" t="s">
        <v>18</v>
      </c>
      <c r="U3108" t="s">
        <v>18</v>
      </c>
      <c r="V3108" t="s">
        <v>18</v>
      </c>
      <c r="W3108" s="45" t="str">
        <f>IF(Table1[[#This Row],[Sex at Birth]]="F","Female","Male")</f>
        <v>Male</v>
      </c>
      <c r="X3108" s="43">
        <v>45657</v>
      </c>
      <c r="Y3108" s="44">
        <f>Table1[[#This Row],[Report cutoff date]]-Table1[[#This Row],[DOB]]</f>
        <v>21315</v>
      </c>
      <c r="Z3108" s="68">
        <f>ROUNDDOWN(Table1[[#This Row],[Days old - as of report cutoff date]]/365,0)</f>
        <v>58</v>
      </c>
      <c r="AA3108" s="45" t="str">
        <f>IF(Table1[[#This Row],[Years old]]&gt;=55,"55+","54 and under")</f>
        <v>55+</v>
      </c>
      <c r="AB3108" s="45" t="str">
        <f>VLOOKUP(Table1[[#This Row],[Years old]],Lookups!$A$1:$C$101,2,FALSE)</f>
        <v>50 - 59</v>
      </c>
      <c r="AC3108" s="45" t="str">
        <f>VLOOKUP(Table1[[#This Row],[Years old]],Lookups!$A$1:$C$101,3,FALSE)</f>
        <v>55 - 59</v>
      </c>
      <c r="AD3108" s="45" t="str">
        <f>VLOOKUP(Table1[[#This Row],[Race]],Lookups!$E$2:$F$11,2,FALSE)</f>
        <v>Other/ Unknown</v>
      </c>
      <c r="AE3108" s="45" t="str">
        <f>VLOOKUP(Table1[[#This Row],[Ethnicity]],Lookups!$H$2:$I$6,2,FALSE)</f>
        <v>Other/ Unknown</v>
      </c>
      <c r="AF3108" s="45" t="str">
        <f>VLOOKUP(Table1[[#This Row],[Language]],Lookups!$K$2:$L$9,2,FALSE)</f>
        <v>English</v>
      </c>
      <c r="AG3108" s="46">
        <v>42005</v>
      </c>
      <c r="AH3108" s="46">
        <v>45657</v>
      </c>
      <c r="AI3108" s="46" t="str">
        <f>IF(Table1[[#This Row],[Colonoscopy Date]]="","",DATEVALUE(Table1[[#This Row],[Colonoscopy Date]]))</f>
        <v/>
      </c>
      <c r="AJ31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09" spans="1:36" x14ac:dyDescent="0.25">
      <c r="A3109">
        <v>11896</v>
      </c>
      <c r="B3109" t="s">
        <v>1651</v>
      </c>
      <c r="C3109" t="s">
        <v>20</v>
      </c>
      <c r="D3109" t="s">
        <v>21</v>
      </c>
      <c r="E3109" t="s">
        <v>22</v>
      </c>
      <c r="F3109" t="s">
        <v>18</v>
      </c>
      <c r="G3109" t="s">
        <v>4149</v>
      </c>
      <c r="H3109" t="s">
        <v>24</v>
      </c>
      <c r="I3109" s="36">
        <v>24346</v>
      </c>
      <c r="J3109" t="s">
        <v>2884</v>
      </c>
      <c r="K3109" t="s">
        <v>2930</v>
      </c>
      <c r="L3109" t="s">
        <v>25</v>
      </c>
      <c r="M3109" s="2">
        <v>45545</v>
      </c>
      <c r="N3109" t="s">
        <v>25</v>
      </c>
      <c r="O3109" t="s">
        <v>25</v>
      </c>
      <c r="P3109" t="s">
        <v>18</v>
      </c>
      <c r="Q3109" t="s">
        <v>18</v>
      </c>
      <c r="R3109" t="s">
        <v>18</v>
      </c>
      <c r="S3109" t="s">
        <v>18</v>
      </c>
      <c r="T3109" t="s">
        <v>18</v>
      </c>
      <c r="U3109" t="s">
        <v>18</v>
      </c>
      <c r="V3109" t="s">
        <v>18</v>
      </c>
      <c r="W3109" s="45" t="str">
        <f>IF(Table1[[#This Row],[Sex at Birth]]="F","Female","Male")</f>
        <v>Female</v>
      </c>
      <c r="X3109" s="43">
        <v>45657</v>
      </c>
      <c r="Y3109" s="44">
        <f>Table1[[#This Row],[Report cutoff date]]-Table1[[#This Row],[DOB]]</f>
        <v>21311</v>
      </c>
      <c r="Z3109" s="68">
        <f>ROUNDDOWN(Table1[[#This Row],[Days old - as of report cutoff date]]/365,0)</f>
        <v>58</v>
      </c>
      <c r="AA3109" s="45" t="str">
        <f>IF(Table1[[#This Row],[Years old]]&gt;=55,"55+","54 and under")</f>
        <v>55+</v>
      </c>
      <c r="AB3109" s="45" t="str">
        <f>VLOOKUP(Table1[[#This Row],[Years old]],Lookups!$A$1:$C$101,2,FALSE)</f>
        <v>50 - 59</v>
      </c>
      <c r="AC3109" s="45" t="str">
        <f>VLOOKUP(Table1[[#This Row],[Years old]],Lookups!$A$1:$C$101,3,FALSE)</f>
        <v>55 - 59</v>
      </c>
      <c r="AD3109" s="45" t="str">
        <f>VLOOKUP(Table1[[#This Row],[Race]],Lookups!$E$2:$F$11,2,FALSE)</f>
        <v>White</v>
      </c>
      <c r="AE3109" s="45" t="str">
        <f>VLOOKUP(Table1[[#This Row],[Ethnicity]],Lookups!$H$2:$I$6,2,FALSE)</f>
        <v>Not Hispanic/Latino</v>
      </c>
      <c r="AF3109" s="45" t="str">
        <f>VLOOKUP(Table1[[#This Row],[Language]],Lookups!$K$2:$L$9,2,FALSE)</f>
        <v>English</v>
      </c>
      <c r="AG3109" s="46">
        <v>42005</v>
      </c>
      <c r="AH3109" s="46">
        <v>45657</v>
      </c>
      <c r="AI3109" s="46" t="str">
        <f>IF(Table1[[#This Row],[Colonoscopy Date]]="","",DATEVALUE(Table1[[#This Row],[Colonoscopy Date]]))</f>
        <v/>
      </c>
      <c r="AJ31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10" spans="1:36" x14ac:dyDescent="0.25">
      <c r="A3110">
        <v>11662</v>
      </c>
      <c r="B3110" t="s">
        <v>1754</v>
      </c>
      <c r="C3110" t="s">
        <v>20</v>
      </c>
      <c r="D3110" t="s">
        <v>34</v>
      </c>
      <c r="E3110" t="s">
        <v>22</v>
      </c>
      <c r="F3110" t="s">
        <v>30</v>
      </c>
      <c r="G3110" t="s">
        <v>7942</v>
      </c>
      <c r="H3110" t="s">
        <v>24</v>
      </c>
      <c r="I3110" s="36">
        <v>24348</v>
      </c>
      <c r="J3110" t="s">
        <v>2925</v>
      </c>
      <c r="K3110" t="s">
        <v>2936</v>
      </c>
      <c r="L3110" t="s">
        <v>25</v>
      </c>
      <c r="M3110" s="2">
        <v>45621</v>
      </c>
      <c r="N3110" t="s">
        <v>25</v>
      </c>
      <c r="O3110" t="s">
        <v>25</v>
      </c>
      <c r="P3110" t="s">
        <v>18</v>
      </c>
      <c r="Q3110" t="s">
        <v>18</v>
      </c>
      <c r="R3110" t="s">
        <v>18</v>
      </c>
      <c r="S3110" t="s">
        <v>18</v>
      </c>
      <c r="T3110" t="s">
        <v>18</v>
      </c>
      <c r="U3110" t="s">
        <v>18</v>
      </c>
      <c r="V3110" t="s">
        <v>18</v>
      </c>
      <c r="W3110" s="45" t="str">
        <f>IF(Table1[[#This Row],[Sex at Birth]]="F","Female","Male")</f>
        <v>Female</v>
      </c>
      <c r="X3110" s="43">
        <v>45657</v>
      </c>
      <c r="Y3110" s="44">
        <f>Table1[[#This Row],[Report cutoff date]]-Table1[[#This Row],[DOB]]</f>
        <v>21309</v>
      </c>
      <c r="Z3110" s="68">
        <f>ROUNDDOWN(Table1[[#This Row],[Days old - as of report cutoff date]]/365,0)</f>
        <v>58</v>
      </c>
      <c r="AA3110" s="45" t="str">
        <f>IF(Table1[[#This Row],[Years old]]&gt;=55,"55+","54 and under")</f>
        <v>55+</v>
      </c>
      <c r="AB3110" s="45" t="str">
        <f>VLOOKUP(Table1[[#This Row],[Years old]],Lookups!$A$1:$C$101,2,FALSE)</f>
        <v>50 - 59</v>
      </c>
      <c r="AC3110" s="45" t="str">
        <f>VLOOKUP(Table1[[#This Row],[Years old]],Lookups!$A$1:$C$101,3,FALSE)</f>
        <v>55 - 59</v>
      </c>
      <c r="AD3110" s="45" t="str">
        <f>VLOOKUP(Table1[[#This Row],[Race]],Lookups!$E$2:$F$11,2,FALSE)</f>
        <v>White</v>
      </c>
      <c r="AE3110" s="45" t="str">
        <f>VLOOKUP(Table1[[#This Row],[Ethnicity]],Lookups!$H$2:$I$6,2,FALSE)</f>
        <v>Other/ Unknown</v>
      </c>
      <c r="AF3110" s="45" t="str">
        <f>VLOOKUP(Table1[[#This Row],[Language]],Lookups!$K$2:$L$9,2,FALSE)</f>
        <v>English</v>
      </c>
      <c r="AG3110" s="46">
        <v>42005</v>
      </c>
      <c r="AH3110" s="46">
        <v>45657</v>
      </c>
      <c r="AI3110" s="46" t="str">
        <f>IF(Table1[[#This Row],[Colonoscopy Date]]="","",DATEVALUE(Table1[[#This Row],[Colonoscopy Date]]))</f>
        <v/>
      </c>
      <c r="AJ31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11" spans="1:36" x14ac:dyDescent="0.25">
      <c r="A3111">
        <v>14075</v>
      </c>
      <c r="B3111" t="s">
        <v>1578</v>
      </c>
      <c r="C3111" t="s">
        <v>20</v>
      </c>
      <c r="D3111" t="s">
        <v>21</v>
      </c>
      <c r="E3111" t="s">
        <v>22</v>
      </c>
      <c r="F3111" t="s">
        <v>563</v>
      </c>
      <c r="G3111" t="s">
        <v>5542</v>
      </c>
      <c r="H3111" t="s">
        <v>24</v>
      </c>
      <c r="I3111" s="36">
        <v>24348</v>
      </c>
      <c r="J3111" t="s">
        <v>134</v>
      </c>
      <c r="K3111" t="s">
        <v>2930</v>
      </c>
      <c r="L3111" t="s">
        <v>25</v>
      </c>
      <c r="M3111" s="2">
        <v>45652</v>
      </c>
      <c r="N3111" t="s">
        <v>25</v>
      </c>
      <c r="O3111" t="s">
        <v>25</v>
      </c>
      <c r="P3111" t="s">
        <v>18</v>
      </c>
      <c r="Q3111" t="s">
        <v>18</v>
      </c>
      <c r="R3111" t="s">
        <v>18</v>
      </c>
      <c r="S3111" t="s">
        <v>18</v>
      </c>
      <c r="T3111" t="s">
        <v>18</v>
      </c>
      <c r="U3111" t="s">
        <v>18</v>
      </c>
      <c r="V3111" t="s">
        <v>18</v>
      </c>
      <c r="W3111" s="45" t="str">
        <f>IF(Table1[[#This Row],[Sex at Birth]]="F","Female","Male")</f>
        <v>Female</v>
      </c>
      <c r="X3111" s="43">
        <v>45657</v>
      </c>
      <c r="Y3111" s="44">
        <f>Table1[[#This Row],[Report cutoff date]]-Table1[[#This Row],[DOB]]</f>
        <v>21309</v>
      </c>
      <c r="Z3111" s="68">
        <f>ROUNDDOWN(Table1[[#This Row],[Days old - as of report cutoff date]]/365,0)</f>
        <v>58</v>
      </c>
      <c r="AA3111" s="45" t="str">
        <f>IF(Table1[[#This Row],[Years old]]&gt;=55,"55+","54 and under")</f>
        <v>55+</v>
      </c>
      <c r="AB3111" s="45" t="str">
        <f>VLOOKUP(Table1[[#This Row],[Years old]],Lookups!$A$1:$C$101,2,FALSE)</f>
        <v>50 - 59</v>
      </c>
      <c r="AC3111" s="45" t="str">
        <f>VLOOKUP(Table1[[#This Row],[Years old]],Lookups!$A$1:$C$101,3,FALSE)</f>
        <v>55 - 59</v>
      </c>
      <c r="AD3111" s="45" t="str">
        <f>VLOOKUP(Table1[[#This Row],[Race]],Lookups!$E$2:$F$11,2,FALSE)</f>
        <v>White</v>
      </c>
      <c r="AE3111" s="45" t="str">
        <f>VLOOKUP(Table1[[#This Row],[Ethnicity]],Lookups!$H$2:$I$6,2,FALSE)</f>
        <v>Not Hispanic/Latino</v>
      </c>
      <c r="AF3111" s="45" t="str">
        <f>VLOOKUP(Table1[[#This Row],[Language]],Lookups!$K$2:$L$9,2,FALSE)</f>
        <v>English</v>
      </c>
      <c r="AG3111" s="46">
        <v>42005</v>
      </c>
      <c r="AH3111" s="46">
        <v>45657</v>
      </c>
      <c r="AI3111" s="46" t="str">
        <f>IF(Table1[[#This Row],[Colonoscopy Date]]="","",DATEVALUE(Table1[[#This Row],[Colonoscopy Date]]))</f>
        <v/>
      </c>
      <c r="AJ31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12" spans="1:36" x14ac:dyDescent="0.25">
      <c r="A3112">
        <v>12833</v>
      </c>
      <c r="B3112" t="s">
        <v>1798</v>
      </c>
      <c r="C3112" t="s">
        <v>20</v>
      </c>
      <c r="D3112" t="s">
        <v>21</v>
      </c>
      <c r="E3112" t="s">
        <v>22</v>
      </c>
      <c r="F3112" t="s">
        <v>44</v>
      </c>
      <c r="G3112" t="s">
        <v>4944</v>
      </c>
      <c r="H3112" t="s">
        <v>24</v>
      </c>
      <c r="I3112" s="36">
        <v>24350</v>
      </c>
      <c r="J3112" t="s">
        <v>2901</v>
      </c>
      <c r="K3112" t="s">
        <v>2930</v>
      </c>
      <c r="L3112" t="s">
        <v>25</v>
      </c>
      <c r="M3112" s="2">
        <v>45604</v>
      </c>
      <c r="N3112" t="s">
        <v>25</v>
      </c>
      <c r="O3112" t="s">
        <v>25</v>
      </c>
      <c r="P3112" t="s">
        <v>18</v>
      </c>
      <c r="Q3112" t="s">
        <v>18</v>
      </c>
      <c r="R3112" t="s">
        <v>18</v>
      </c>
      <c r="S3112" t="s">
        <v>18</v>
      </c>
      <c r="T3112" t="s">
        <v>18</v>
      </c>
      <c r="U3112" t="s">
        <v>18</v>
      </c>
      <c r="V3112" t="s">
        <v>18</v>
      </c>
      <c r="W3112" s="45" t="str">
        <f>IF(Table1[[#This Row],[Sex at Birth]]="F","Female","Male")</f>
        <v>Female</v>
      </c>
      <c r="X3112" s="43">
        <v>45657</v>
      </c>
      <c r="Y3112" s="44">
        <f>Table1[[#This Row],[Report cutoff date]]-Table1[[#This Row],[DOB]]</f>
        <v>21307</v>
      </c>
      <c r="Z3112" s="68">
        <f>ROUNDDOWN(Table1[[#This Row],[Days old - as of report cutoff date]]/365,0)</f>
        <v>58</v>
      </c>
      <c r="AA3112" s="45" t="str">
        <f>IF(Table1[[#This Row],[Years old]]&gt;=55,"55+","54 and under")</f>
        <v>55+</v>
      </c>
      <c r="AB3112" s="45" t="str">
        <f>VLOOKUP(Table1[[#This Row],[Years old]],Lookups!$A$1:$C$101,2,FALSE)</f>
        <v>50 - 59</v>
      </c>
      <c r="AC3112" s="45" t="str">
        <f>VLOOKUP(Table1[[#This Row],[Years old]],Lookups!$A$1:$C$101,3,FALSE)</f>
        <v>55 - 59</v>
      </c>
      <c r="AD3112" s="45" t="str">
        <f>VLOOKUP(Table1[[#This Row],[Race]],Lookups!$E$2:$F$11,2,FALSE)</f>
        <v>White</v>
      </c>
      <c r="AE3112" s="45" t="str">
        <f>VLOOKUP(Table1[[#This Row],[Ethnicity]],Lookups!$H$2:$I$6,2,FALSE)</f>
        <v>Not Hispanic/Latino</v>
      </c>
      <c r="AF3112" s="45" t="str">
        <f>VLOOKUP(Table1[[#This Row],[Language]],Lookups!$K$2:$L$9,2,FALSE)</f>
        <v>English</v>
      </c>
      <c r="AG3112" s="46">
        <v>42005</v>
      </c>
      <c r="AH3112" s="46">
        <v>45657</v>
      </c>
      <c r="AI3112" s="46" t="str">
        <f>IF(Table1[[#This Row],[Colonoscopy Date]]="","",DATEVALUE(Table1[[#This Row],[Colonoscopy Date]]))</f>
        <v/>
      </c>
      <c r="AJ31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13" spans="1:36" x14ac:dyDescent="0.25">
      <c r="A3113">
        <v>12306</v>
      </c>
      <c r="B3113" t="s">
        <v>1579</v>
      </c>
      <c r="C3113" t="s">
        <v>20</v>
      </c>
      <c r="D3113" t="s">
        <v>21</v>
      </c>
      <c r="E3113" t="s">
        <v>22</v>
      </c>
      <c r="F3113" t="s">
        <v>39</v>
      </c>
      <c r="G3113" t="s">
        <v>5986</v>
      </c>
      <c r="H3113" t="s">
        <v>24</v>
      </c>
      <c r="I3113" s="36">
        <v>24353</v>
      </c>
      <c r="J3113" t="s">
        <v>2913</v>
      </c>
      <c r="K3113" t="s">
        <v>2930</v>
      </c>
      <c r="L3113" t="s">
        <v>25</v>
      </c>
      <c r="M3113" s="2">
        <v>45516</v>
      </c>
      <c r="N3113" t="s">
        <v>25</v>
      </c>
      <c r="O3113" t="s">
        <v>25</v>
      </c>
      <c r="P3113" t="s">
        <v>18</v>
      </c>
      <c r="Q3113" t="s">
        <v>18</v>
      </c>
      <c r="R3113" t="s">
        <v>18</v>
      </c>
      <c r="S3113" t="s">
        <v>18</v>
      </c>
      <c r="T3113" t="s">
        <v>18</v>
      </c>
      <c r="U3113" t="s">
        <v>18</v>
      </c>
      <c r="V3113" t="s">
        <v>18</v>
      </c>
      <c r="W3113" s="45" t="str">
        <f>IF(Table1[[#This Row],[Sex at Birth]]="F","Female","Male")</f>
        <v>Female</v>
      </c>
      <c r="X3113" s="43">
        <v>45657</v>
      </c>
      <c r="Y3113" s="44">
        <f>Table1[[#This Row],[Report cutoff date]]-Table1[[#This Row],[DOB]]</f>
        <v>21304</v>
      </c>
      <c r="Z3113" s="68">
        <f>ROUNDDOWN(Table1[[#This Row],[Days old - as of report cutoff date]]/365,0)</f>
        <v>58</v>
      </c>
      <c r="AA3113" s="45" t="str">
        <f>IF(Table1[[#This Row],[Years old]]&gt;=55,"55+","54 and under")</f>
        <v>55+</v>
      </c>
      <c r="AB3113" s="45" t="str">
        <f>VLOOKUP(Table1[[#This Row],[Years old]],Lookups!$A$1:$C$101,2,FALSE)</f>
        <v>50 - 59</v>
      </c>
      <c r="AC3113" s="45" t="str">
        <f>VLOOKUP(Table1[[#This Row],[Years old]],Lookups!$A$1:$C$101,3,FALSE)</f>
        <v>55 - 59</v>
      </c>
      <c r="AD3113" s="45" t="str">
        <f>VLOOKUP(Table1[[#This Row],[Race]],Lookups!$E$2:$F$11,2,FALSE)</f>
        <v>White</v>
      </c>
      <c r="AE3113" s="45" t="str">
        <f>VLOOKUP(Table1[[#This Row],[Ethnicity]],Lookups!$H$2:$I$6,2,FALSE)</f>
        <v>Not Hispanic/Latino</v>
      </c>
      <c r="AF3113" s="45" t="str">
        <f>VLOOKUP(Table1[[#This Row],[Language]],Lookups!$K$2:$L$9,2,FALSE)</f>
        <v>English</v>
      </c>
      <c r="AG3113" s="46">
        <v>42005</v>
      </c>
      <c r="AH3113" s="46">
        <v>45657</v>
      </c>
      <c r="AI3113" s="46" t="str">
        <f>IF(Table1[[#This Row],[Colonoscopy Date]]="","",DATEVALUE(Table1[[#This Row],[Colonoscopy Date]]))</f>
        <v/>
      </c>
      <c r="AJ31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14" spans="1:36" x14ac:dyDescent="0.25">
      <c r="A3114">
        <v>10128</v>
      </c>
      <c r="B3114" t="s">
        <v>2744</v>
      </c>
      <c r="C3114" t="s">
        <v>20</v>
      </c>
      <c r="D3114" t="s">
        <v>21</v>
      </c>
      <c r="E3114" t="s">
        <v>22</v>
      </c>
      <c r="F3114" t="s">
        <v>375</v>
      </c>
      <c r="G3114" t="s">
        <v>3906</v>
      </c>
      <c r="H3114" t="s">
        <v>24</v>
      </c>
      <c r="I3114" s="36">
        <v>24356</v>
      </c>
      <c r="J3114" t="s">
        <v>2928</v>
      </c>
      <c r="K3114" t="s">
        <v>2935</v>
      </c>
      <c r="L3114" t="s">
        <v>25</v>
      </c>
      <c r="M3114" s="2">
        <v>45320</v>
      </c>
      <c r="N3114" t="s">
        <v>53</v>
      </c>
      <c r="O3114" t="s">
        <v>25</v>
      </c>
      <c r="P3114" t="s">
        <v>1552</v>
      </c>
      <c r="Q3114" t="s">
        <v>18</v>
      </c>
      <c r="R3114" t="s">
        <v>18</v>
      </c>
      <c r="S3114" t="s">
        <v>18</v>
      </c>
      <c r="T3114" t="s">
        <v>18</v>
      </c>
      <c r="U3114" t="s">
        <v>18</v>
      </c>
      <c r="V3114" t="s">
        <v>18</v>
      </c>
      <c r="W3114" s="45" t="str">
        <f>IF(Table1[[#This Row],[Sex at Birth]]="F","Female","Male")</f>
        <v>Female</v>
      </c>
      <c r="X3114" s="43">
        <v>45657</v>
      </c>
      <c r="Y3114" s="44">
        <f>Table1[[#This Row],[Report cutoff date]]-Table1[[#This Row],[DOB]]</f>
        <v>21301</v>
      </c>
      <c r="Z3114" s="68">
        <f>ROUNDDOWN(Table1[[#This Row],[Days old - as of report cutoff date]]/365,0)</f>
        <v>58</v>
      </c>
      <c r="AA3114" s="45" t="str">
        <f>IF(Table1[[#This Row],[Years old]]&gt;=55,"55+","54 and under")</f>
        <v>55+</v>
      </c>
      <c r="AB3114" s="45" t="str">
        <f>VLOOKUP(Table1[[#This Row],[Years old]],Lookups!$A$1:$C$101,2,FALSE)</f>
        <v>50 - 59</v>
      </c>
      <c r="AC3114" s="45" t="str">
        <f>VLOOKUP(Table1[[#This Row],[Years old]],Lookups!$A$1:$C$101,3,FALSE)</f>
        <v>55 - 59</v>
      </c>
      <c r="AD3114" s="45" t="str">
        <f>VLOOKUP(Table1[[#This Row],[Race]],Lookups!$E$2:$F$11,2,FALSE)</f>
        <v>White</v>
      </c>
      <c r="AE3114" s="45" t="str">
        <f>VLOOKUP(Table1[[#This Row],[Ethnicity]],Lookups!$H$2:$I$6,2,FALSE)</f>
        <v>Not Hispanic/Latino</v>
      </c>
      <c r="AF3114" s="45" t="str">
        <f>VLOOKUP(Table1[[#This Row],[Language]],Lookups!$K$2:$L$9,2,FALSE)</f>
        <v>English</v>
      </c>
      <c r="AG3114" s="46">
        <v>42005</v>
      </c>
      <c r="AH3114" s="46">
        <v>45657</v>
      </c>
      <c r="AI3114" s="46">
        <f>IF(Table1[[#This Row],[Colonoscopy Date]]="","",DATEVALUE(Table1[[#This Row],[Colonoscopy Date]]))</f>
        <v>43089</v>
      </c>
      <c r="AJ31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15" spans="1:36" x14ac:dyDescent="0.25">
      <c r="A3115">
        <v>11170</v>
      </c>
      <c r="B3115" t="s">
        <v>1630</v>
      </c>
      <c r="C3115" t="s">
        <v>20</v>
      </c>
      <c r="D3115" t="s">
        <v>21</v>
      </c>
      <c r="E3115" t="s">
        <v>22</v>
      </c>
      <c r="F3115" t="s">
        <v>36</v>
      </c>
      <c r="G3115" t="s">
        <v>3791</v>
      </c>
      <c r="H3115" t="s">
        <v>35</v>
      </c>
      <c r="I3115" s="36">
        <v>24358</v>
      </c>
      <c r="J3115" t="s">
        <v>2914</v>
      </c>
      <c r="K3115" t="s">
        <v>2930</v>
      </c>
      <c r="L3115" t="s">
        <v>25</v>
      </c>
      <c r="M3115" s="2">
        <v>45397</v>
      </c>
      <c r="N3115" t="s">
        <v>53</v>
      </c>
      <c r="O3115" t="s">
        <v>25</v>
      </c>
      <c r="P3115" t="s">
        <v>362</v>
      </c>
      <c r="Q3115" t="s">
        <v>18</v>
      </c>
      <c r="R3115" t="s">
        <v>18</v>
      </c>
      <c r="S3115" t="s">
        <v>18</v>
      </c>
      <c r="T3115" t="s">
        <v>18</v>
      </c>
      <c r="U3115" t="s">
        <v>18</v>
      </c>
      <c r="V3115" t="s">
        <v>18</v>
      </c>
      <c r="W3115" s="45" t="str">
        <f>IF(Table1[[#This Row],[Sex at Birth]]="F","Female","Male")</f>
        <v>Male</v>
      </c>
      <c r="X3115" s="43">
        <v>45657</v>
      </c>
      <c r="Y3115" s="44">
        <f>Table1[[#This Row],[Report cutoff date]]-Table1[[#This Row],[DOB]]</f>
        <v>21299</v>
      </c>
      <c r="Z3115" s="68">
        <f>ROUNDDOWN(Table1[[#This Row],[Days old - as of report cutoff date]]/365,0)</f>
        <v>58</v>
      </c>
      <c r="AA3115" s="45" t="str">
        <f>IF(Table1[[#This Row],[Years old]]&gt;=55,"55+","54 and under")</f>
        <v>55+</v>
      </c>
      <c r="AB3115" s="45" t="str">
        <f>VLOOKUP(Table1[[#This Row],[Years old]],Lookups!$A$1:$C$101,2,FALSE)</f>
        <v>50 - 59</v>
      </c>
      <c r="AC3115" s="45" t="str">
        <f>VLOOKUP(Table1[[#This Row],[Years old]],Lookups!$A$1:$C$101,3,FALSE)</f>
        <v>55 - 59</v>
      </c>
      <c r="AD3115" s="45" t="str">
        <f>VLOOKUP(Table1[[#This Row],[Race]],Lookups!$E$2:$F$11,2,FALSE)</f>
        <v>White</v>
      </c>
      <c r="AE3115" s="45" t="str">
        <f>VLOOKUP(Table1[[#This Row],[Ethnicity]],Lookups!$H$2:$I$6,2,FALSE)</f>
        <v>Not Hispanic/Latino</v>
      </c>
      <c r="AF3115" s="45" t="str">
        <f>VLOOKUP(Table1[[#This Row],[Language]],Lookups!$K$2:$L$9,2,FALSE)</f>
        <v>English</v>
      </c>
      <c r="AG3115" s="46">
        <v>42005</v>
      </c>
      <c r="AH3115" s="46">
        <v>45657</v>
      </c>
      <c r="AI3115" s="46">
        <f>IF(Table1[[#This Row],[Colonoscopy Date]]="","",DATEVALUE(Table1[[#This Row],[Colonoscopy Date]]))</f>
        <v>44986</v>
      </c>
      <c r="AJ311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16" spans="1:36" x14ac:dyDescent="0.25">
      <c r="A3116">
        <v>12353</v>
      </c>
      <c r="B3116" t="s">
        <v>2352</v>
      </c>
      <c r="C3116" t="s">
        <v>20</v>
      </c>
      <c r="D3116" t="s">
        <v>21</v>
      </c>
      <c r="E3116" t="s">
        <v>22</v>
      </c>
      <c r="F3116" t="s">
        <v>29</v>
      </c>
      <c r="G3116" t="s">
        <v>6992</v>
      </c>
      <c r="H3116" t="s">
        <v>24</v>
      </c>
      <c r="I3116" s="36">
        <v>24368</v>
      </c>
      <c r="J3116" t="s">
        <v>2906</v>
      </c>
      <c r="K3116" t="s">
        <v>2931</v>
      </c>
      <c r="L3116" t="s">
        <v>25</v>
      </c>
      <c r="M3116" s="2">
        <v>45572</v>
      </c>
      <c r="N3116" t="s">
        <v>53</v>
      </c>
      <c r="O3116" t="s">
        <v>25</v>
      </c>
      <c r="P3116" t="s">
        <v>641</v>
      </c>
      <c r="Q3116" t="s">
        <v>18</v>
      </c>
      <c r="R3116" t="s">
        <v>18</v>
      </c>
      <c r="S3116" t="s">
        <v>18</v>
      </c>
      <c r="T3116" t="s">
        <v>18</v>
      </c>
      <c r="U3116" t="s">
        <v>18</v>
      </c>
      <c r="V3116" t="s">
        <v>18</v>
      </c>
      <c r="W3116" s="45" t="str">
        <f>IF(Table1[[#This Row],[Sex at Birth]]="F","Female","Male")</f>
        <v>Female</v>
      </c>
      <c r="X3116" s="43">
        <v>45657</v>
      </c>
      <c r="Y3116" s="44">
        <f>Table1[[#This Row],[Report cutoff date]]-Table1[[#This Row],[DOB]]</f>
        <v>21289</v>
      </c>
      <c r="Z3116" s="68">
        <f>ROUNDDOWN(Table1[[#This Row],[Days old - as of report cutoff date]]/365,0)</f>
        <v>58</v>
      </c>
      <c r="AA3116" s="45" t="str">
        <f>IF(Table1[[#This Row],[Years old]]&gt;=55,"55+","54 and under")</f>
        <v>55+</v>
      </c>
      <c r="AB3116" s="45" t="str">
        <f>VLOOKUP(Table1[[#This Row],[Years old]],Lookups!$A$1:$C$101,2,FALSE)</f>
        <v>50 - 59</v>
      </c>
      <c r="AC3116" s="45" t="str">
        <f>VLOOKUP(Table1[[#This Row],[Years old]],Lookups!$A$1:$C$101,3,FALSE)</f>
        <v>55 - 59</v>
      </c>
      <c r="AD3116" s="45" t="str">
        <f>VLOOKUP(Table1[[#This Row],[Race]],Lookups!$E$2:$F$11,2,FALSE)</f>
        <v>White</v>
      </c>
      <c r="AE3116" s="45" t="str">
        <f>VLOOKUP(Table1[[#This Row],[Ethnicity]],Lookups!$H$2:$I$6,2,FALSE)</f>
        <v>Not Hispanic/Latino</v>
      </c>
      <c r="AF3116" s="45" t="str">
        <f>VLOOKUP(Table1[[#This Row],[Language]],Lookups!$K$2:$L$9,2,FALSE)</f>
        <v>English</v>
      </c>
      <c r="AG3116" s="46">
        <v>42005</v>
      </c>
      <c r="AH3116" s="46">
        <v>45657</v>
      </c>
      <c r="AI3116" s="46">
        <f>IF(Table1[[#This Row],[Colonoscopy Date]]="","",DATEVALUE(Table1[[#This Row],[Colonoscopy Date]]))</f>
        <v>45539</v>
      </c>
      <c r="AJ311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17" spans="1:36" x14ac:dyDescent="0.25">
      <c r="A3117">
        <v>13319</v>
      </c>
      <c r="B3117" t="s">
        <v>1588</v>
      </c>
      <c r="C3117" t="s">
        <v>20</v>
      </c>
      <c r="D3117" t="s">
        <v>34</v>
      </c>
      <c r="E3117" t="s">
        <v>22</v>
      </c>
      <c r="F3117" t="s">
        <v>144</v>
      </c>
      <c r="G3117" t="s">
        <v>7514</v>
      </c>
      <c r="H3117" t="s">
        <v>35</v>
      </c>
      <c r="I3117" s="36">
        <v>24371</v>
      </c>
      <c r="J3117" t="s">
        <v>2884</v>
      </c>
      <c r="K3117" t="s">
        <v>2936</v>
      </c>
      <c r="L3117" t="s">
        <v>25</v>
      </c>
      <c r="M3117" s="2">
        <v>45645</v>
      </c>
      <c r="N3117" t="s">
        <v>25</v>
      </c>
      <c r="O3117" t="s">
        <v>25</v>
      </c>
      <c r="P3117" t="s">
        <v>18</v>
      </c>
      <c r="Q3117" t="s">
        <v>18</v>
      </c>
      <c r="R3117" t="s">
        <v>18</v>
      </c>
      <c r="S3117" t="s">
        <v>18</v>
      </c>
      <c r="T3117" t="s">
        <v>18</v>
      </c>
      <c r="U3117" t="s">
        <v>18</v>
      </c>
      <c r="V3117" t="s">
        <v>18</v>
      </c>
      <c r="W3117" s="45" t="str">
        <f>IF(Table1[[#This Row],[Sex at Birth]]="F","Female","Male")</f>
        <v>Male</v>
      </c>
      <c r="X3117" s="43">
        <v>45657</v>
      </c>
      <c r="Y3117" s="44">
        <f>Table1[[#This Row],[Report cutoff date]]-Table1[[#This Row],[DOB]]</f>
        <v>21286</v>
      </c>
      <c r="Z3117" s="68">
        <f>ROUNDDOWN(Table1[[#This Row],[Days old - as of report cutoff date]]/365,0)</f>
        <v>58</v>
      </c>
      <c r="AA3117" s="45" t="str">
        <f>IF(Table1[[#This Row],[Years old]]&gt;=55,"55+","54 and under")</f>
        <v>55+</v>
      </c>
      <c r="AB3117" s="45" t="str">
        <f>VLOOKUP(Table1[[#This Row],[Years old]],Lookups!$A$1:$C$101,2,FALSE)</f>
        <v>50 - 59</v>
      </c>
      <c r="AC3117" s="45" t="str">
        <f>VLOOKUP(Table1[[#This Row],[Years old]],Lookups!$A$1:$C$101,3,FALSE)</f>
        <v>55 - 59</v>
      </c>
      <c r="AD3117" s="45" t="str">
        <f>VLOOKUP(Table1[[#This Row],[Race]],Lookups!$E$2:$F$11,2,FALSE)</f>
        <v>White</v>
      </c>
      <c r="AE3117" s="45" t="str">
        <f>VLOOKUP(Table1[[#This Row],[Ethnicity]],Lookups!$H$2:$I$6,2,FALSE)</f>
        <v>Other/ Unknown</v>
      </c>
      <c r="AF3117" s="45" t="str">
        <f>VLOOKUP(Table1[[#This Row],[Language]],Lookups!$K$2:$L$9,2,FALSE)</f>
        <v>English</v>
      </c>
      <c r="AG3117" s="46">
        <v>42005</v>
      </c>
      <c r="AH3117" s="46">
        <v>45657</v>
      </c>
      <c r="AI3117" s="46" t="str">
        <f>IF(Table1[[#This Row],[Colonoscopy Date]]="","",DATEVALUE(Table1[[#This Row],[Colonoscopy Date]]))</f>
        <v/>
      </c>
      <c r="AJ31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18" spans="1:36" x14ac:dyDescent="0.25">
      <c r="A3118">
        <v>12602</v>
      </c>
      <c r="B3118" t="s">
        <v>1594</v>
      </c>
      <c r="C3118" t="s">
        <v>20</v>
      </c>
      <c r="D3118" t="s">
        <v>21</v>
      </c>
      <c r="E3118" t="s">
        <v>22</v>
      </c>
      <c r="F3118" t="s">
        <v>39</v>
      </c>
      <c r="G3118" t="s">
        <v>4119</v>
      </c>
      <c r="H3118" t="s">
        <v>24</v>
      </c>
      <c r="I3118" s="36">
        <v>24372</v>
      </c>
      <c r="J3118" t="s">
        <v>2906</v>
      </c>
      <c r="K3118" t="s">
        <v>2931</v>
      </c>
      <c r="L3118" t="s">
        <v>25</v>
      </c>
      <c r="M3118" s="2">
        <v>45538</v>
      </c>
      <c r="N3118" t="s">
        <v>53</v>
      </c>
      <c r="O3118" t="s">
        <v>25</v>
      </c>
      <c r="P3118" t="s">
        <v>1264</v>
      </c>
      <c r="Q3118" t="s">
        <v>18</v>
      </c>
      <c r="R3118" t="s">
        <v>18</v>
      </c>
      <c r="S3118" t="s">
        <v>18</v>
      </c>
      <c r="T3118" t="s">
        <v>18</v>
      </c>
      <c r="U3118" t="s">
        <v>18</v>
      </c>
      <c r="V3118" t="s">
        <v>18</v>
      </c>
      <c r="W3118" s="45" t="str">
        <f>IF(Table1[[#This Row],[Sex at Birth]]="F","Female","Male")</f>
        <v>Female</v>
      </c>
      <c r="X3118" s="43">
        <v>45657</v>
      </c>
      <c r="Y3118" s="44">
        <f>Table1[[#This Row],[Report cutoff date]]-Table1[[#This Row],[DOB]]</f>
        <v>21285</v>
      </c>
      <c r="Z3118" s="68">
        <f>ROUNDDOWN(Table1[[#This Row],[Days old - as of report cutoff date]]/365,0)</f>
        <v>58</v>
      </c>
      <c r="AA3118" s="45" t="str">
        <f>IF(Table1[[#This Row],[Years old]]&gt;=55,"55+","54 and under")</f>
        <v>55+</v>
      </c>
      <c r="AB3118" s="45" t="str">
        <f>VLOOKUP(Table1[[#This Row],[Years old]],Lookups!$A$1:$C$101,2,FALSE)</f>
        <v>50 - 59</v>
      </c>
      <c r="AC3118" s="45" t="str">
        <f>VLOOKUP(Table1[[#This Row],[Years old]],Lookups!$A$1:$C$101,3,FALSE)</f>
        <v>55 - 59</v>
      </c>
      <c r="AD3118" s="45" t="str">
        <f>VLOOKUP(Table1[[#This Row],[Race]],Lookups!$E$2:$F$11,2,FALSE)</f>
        <v>White</v>
      </c>
      <c r="AE3118" s="45" t="str">
        <f>VLOOKUP(Table1[[#This Row],[Ethnicity]],Lookups!$H$2:$I$6,2,FALSE)</f>
        <v>Not Hispanic/Latino</v>
      </c>
      <c r="AF3118" s="45" t="str">
        <f>VLOOKUP(Table1[[#This Row],[Language]],Lookups!$K$2:$L$9,2,FALSE)</f>
        <v>English</v>
      </c>
      <c r="AG3118" s="46">
        <v>42005</v>
      </c>
      <c r="AH3118" s="46">
        <v>45657</v>
      </c>
      <c r="AI3118" s="46">
        <f>IF(Table1[[#This Row],[Colonoscopy Date]]="","",DATEVALUE(Table1[[#This Row],[Colonoscopy Date]]))</f>
        <v>44791</v>
      </c>
      <c r="AJ311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19" spans="1:36" x14ac:dyDescent="0.25">
      <c r="A3119">
        <v>13536</v>
      </c>
      <c r="B3119" t="s">
        <v>1830</v>
      </c>
      <c r="C3119" t="s">
        <v>20</v>
      </c>
      <c r="D3119" t="s">
        <v>21</v>
      </c>
      <c r="E3119" t="s">
        <v>22</v>
      </c>
      <c r="F3119" t="s">
        <v>32</v>
      </c>
      <c r="G3119" t="s">
        <v>5175</v>
      </c>
      <c r="H3119" t="s">
        <v>24</v>
      </c>
      <c r="I3119" s="36">
        <v>24373</v>
      </c>
      <c r="J3119" t="s">
        <v>2906</v>
      </c>
      <c r="K3119" t="s">
        <v>2930</v>
      </c>
      <c r="L3119" t="s">
        <v>25</v>
      </c>
      <c r="M3119" s="2">
        <v>45530</v>
      </c>
      <c r="N3119" t="s">
        <v>53</v>
      </c>
      <c r="O3119" t="s">
        <v>25</v>
      </c>
      <c r="P3119" t="s">
        <v>810</v>
      </c>
      <c r="Q3119" t="s">
        <v>18</v>
      </c>
      <c r="R3119" t="s">
        <v>18</v>
      </c>
      <c r="S3119" t="s">
        <v>18</v>
      </c>
      <c r="T3119" t="s">
        <v>18</v>
      </c>
      <c r="U3119" t="s">
        <v>18</v>
      </c>
      <c r="V3119" t="s">
        <v>18</v>
      </c>
      <c r="W3119" s="45" t="str">
        <f>IF(Table1[[#This Row],[Sex at Birth]]="F","Female","Male")</f>
        <v>Female</v>
      </c>
      <c r="X3119" s="43">
        <v>45657</v>
      </c>
      <c r="Y3119" s="44">
        <f>Table1[[#This Row],[Report cutoff date]]-Table1[[#This Row],[DOB]]</f>
        <v>21284</v>
      </c>
      <c r="Z3119" s="68">
        <f>ROUNDDOWN(Table1[[#This Row],[Days old - as of report cutoff date]]/365,0)</f>
        <v>58</v>
      </c>
      <c r="AA3119" s="45" t="str">
        <f>IF(Table1[[#This Row],[Years old]]&gt;=55,"55+","54 and under")</f>
        <v>55+</v>
      </c>
      <c r="AB3119" s="45" t="str">
        <f>VLOOKUP(Table1[[#This Row],[Years old]],Lookups!$A$1:$C$101,2,FALSE)</f>
        <v>50 - 59</v>
      </c>
      <c r="AC3119" s="45" t="str">
        <f>VLOOKUP(Table1[[#This Row],[Years old]],Lookups!$A$1:$C$101,3,FALSE)</f>
        <v>55 - 59</v>
      </c>
      <c r="AD3119" s="45" t="str">
        <f>VLOOKUP(Table1[[#This Row],[Race]],Lookups!$E$2:$F$11,2,FALSE)</f>
        <v>White</v>
      </c>
      <c r="AE3119" s="45" t="str">
        <f>VLOOKUP(Table1[[#This Row],[Ethnicity]],Lookups!$H$2:$I$6,2,FALSE)</f>
        <v>Not Hispanic/Latino</v>
      </c>
      <c r="AF3119" s="45" t="str">
        <f>VLOOKUP(Table1[[#This Row],[Language]],Lookups!$K$2:$L$9,2,FALSE)</f>
        <v>English</v>
      </c>
      <c r="AG3119" s="46">
        <v>42005</v>
      </c>
      <c r="AH3119" s="46">
        <v>45657</v>
      </c>
      <c r="AI3119" s="46">
        <f>IF(Table1[[#This Row],[Colonoscopy Date]]="","",DATEVALUE(Table1[[#This Row],[Colonoscopy Date]]))</f>
        <v>44880</v>
      </c>
      <c r="AJ311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20" spans="1:36" x14ac:dyDescent="0.25">
      <c r="A3120">
        <v>11204</v>
      </c>
      <c r="B3120" t="s">
        <v>2300</v>
      </c>
      <c r="C3120" t="s">
        <v>20</v>
      </c>
      <c r="D3120" t="s">
        <v>21</v>
      </c>
      <c r="E3120" t="s">
        <v>22</v>
      </c>
      <c r="F3120" t="s">
        <v>18</v>
      </c>
      <c r="G3120" t="s">
        <v>5933</v>
      </c>
      <c r="H3120" t="s">
        <v>35</v>
      </c>
      <c r="I3120" s="36">
        <v>24374</v>
      </c>
      <c r="J3120" t="s">
        <v>2912</v>
      </c>
      <c r="K3120" t="s">
        <v>2930</v>
      </c>
      <c r="L3120" t="s">
        <v>25</v>
      </c>
      <c r="M3120" s="2">
        <v>45482</v>
      </c>
      <c r="N3120" t="s">
        <v>25</v>
      </c>
      <c r="O3120" t="s">
        <v>25</v>
      </c>
      <c r="P3120" t="s">
        <v>18</v>
      </c>
      <c r="Q3120" t="s">
        <v>18</v>
      </c>
      <c r="R3120" t="s">
        <v>18</v>
      </c>
      <c r="S3120" t="s">
        <v>18</v>
      </c>
      <c r="T3120" t="s">
        <v>18</v>
      </c>
      <c r="U3120" t="s">
        <v>18</v>
      </c>
      <c r="V3120" t="s">
        <v>18</v>
      </c>
      <c r="W3120" s="45" t="str">
        <f>IF(Table1[[#This Row],[Sex at Birth]]="F","Female","Male")</f>
        <v>Male</v>
      </c>
      <c r="X3120" s="43">
        <v>45657</v>
      </c>
      <c r="Y3120" s="44">
        <f>Table1[[#This Row],[Report cutoff date]]-Table1[[#This Row],[DOB]]</f>
        <v>21283</v>
      </c>
      <c r="Z3120" s="68">
        <f>ROUNDDOWN(Table1[[#This Row],[Days old - as of report cutoff date]]/365,0)</f>
        <v>58</v>
      </c>
      <c r="AA3120" s="45" t="str">
        <f>IF(Table1[[#This Row],[Years old]]&gt;=55,"55+","54 and under")</f>
        <v>55+</v>
      </c>
      <c r="AB3120" s="45" t="str">
        <f>VLOOKUP(Table1[[#This Row],[Years old]],Lookups!$A$1:$C$101,2,FALSE)</f>
        <v>50 - 59</v>
      </c>
      <c r="AC3120" s="45" t="str">
        <f>VLOOKUP(Table1[[#This Row],[Years old]],Lookups!$A$1:$C$101,3,FALSE)</f>
        <v>55 - 59</v>
      </c>
      <c r="AD3120" s="45" t="str">
        <f>VLOOKUP(Table1[[#This Row],[Race]],Lookups!$E$2:$F$11,2,FALSE)</f>
        <v>White</v>
      </c>
      <c r="AE3120" s="45" t="str">
        <f>VLOOKUP(Table1[[#This Row],[Ethnicity]],Lookups!$H$2:$I$6,2,FALSE)</f>
        <v>Not Hispanic/Latino</v>
      </c>
      <c r="AF3120" s="45" t="str">
        <f>VLOOKUP(Table1[[#This Row],[Language]],Lookups!$K$2:$L$9,2,FALSE)</f>
        <v>English</v>
      </c>
      <c r="AG3120" s="46">
        <v>42005</v>
      </c>
      <c r="AH3120" s="46">
        <v>45657</v>
      </c>
      <c r="AI3120" s="46" t="str">
        <f>IF(Table1[[#This Row],[Colonoscopy Date]]="","",DATEVALUE(Table1[[#This Row],[Colonoscopy Date]]))</f>
        <v/>
      </c>
      <c r="AJ31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21" spans="1:36" x14ac:dyDescent="0.25">
      <c r="A3121">
        <v>10081</v>
      </c>
      <c r="B3121" t="s">
        <v>1680</v>
      </c>
      <c r="C3121" t="s">
        <v>20</v>
      </c>
      <c r="D3121" t="s">
        <v>21</v>
      </c>
      <c r="E3121" t="s">
        <v>22</v>
      </c>
      <c r="F3121" t="s">
        <v>30</v>
      </c>
      <c r="G3121" t="s">
        <v>3940</v>
      </c>
      <c r="H3121" t="s">
        <v>24</v>
      </c>
      <c r="I3121" s="36">
        <v>24376</v>
      </c>
      <c r="J3121" t="s">
        <v>2914</v>
      </c>
      <c r="K3121" t="s">
        <v>2936</v>
      </c>
      <c r="L3121" t="s">
        <v>25</v>
      </c>
      <c r="M3121" s="2">
        <v>45441</v>
      </c>
      <c r="N3121" t="s">
        <v>53</v>
      </c>
      <c r="O3121" t="s">
        <v>25</v>
      </c>
      <c r="P3121" t="s">
        <v>1398</v>
      </c>
      <c r="Q3121" t="s">
        <v>18</v>
      </c>
      <c r="R3121" t="s">
        <v>18</v>
      </c>
      <c r="S3121" t="s">
        <v>18</v>
      </c>
      <c r="T3121" t="s">
        <v>18</v>
      </c>
      <c r="U3121" t="s">
        <v>18</v>
      </c>
      <c r="V3121" t="s">
        <v>18</v>
      </c>
      <c r="W3121" s="45" t="str">
        <f>IF(Table1[[#This Row],[Sex at Birth]]="F","Female","Male")</f>
        <v>Female</v>
      </c>
      <c r="X3121" s="43">
        <v>45657</v>
      </c>
      <c r="Y3121" s="44">
        <f>Table1[[#This Row],[Report cutoff date]]-Table1[[#This Row],[DOB]]</f>
        <v>21281</v>
      </c>
      <c r="Z3121" s="68">
        <f>ROUNDDOWN(Table1[[#This Row],[Days old - as of report cutoff date]]/365,0)</f>
        <v>58</v>
      </c>
      <c r="AA3121" s="45" t="str">
        <f>IF(Table1[[#This Row],[Years old]]&gt;=55,"55+","54 and under")</f>
        <v>55+</v>
      </c>
      <c r="AB3121" s="45" t="str">
        <f>VLOOKUP(Table1[[#This Row],[Years old]],Lookups!$A$1:$C$101,2,FALSE)</f>
        <v>50 - 59</v>
      </c>
      <c r="AC3121" s="45" t="str">
        <f>VLOOKUP(Table1[[#This Row],[Years old]],Lookups!$A$1:$C$101,3,FALSE)</f>
        <v>55 - 59</v>
      </c>
      <c r="AD3121" s="45" t="str">
        <f>VLOOKUP(Table1[[#This Row],[Race]],Lookups!$E$2:$F$11,2,FALSE)</f>
        <v>White</v>
      </c>
      <c r="AE3121" s="45" t="str">
        <f>VLOOKUP(Table1[[#This Row],[Ethnicity]],Lookups!$H$2:$I$6,2,FALSE)</f>
        <v>Not Hispanic/Latino</v>
      </c>
      <c r="AF3121" s="45" t="str">
        <f>VLOOKUP(Table1[[#This Row],[Language]],Lookups!$K$2:$L$9,2,FALSE)</f>
        <v>English</v>
      </c>
      <c r="AG3121" s="46">
        <v>42005</v>
      </c>
      <c r="AH3121" s="46">
        <v>45657</v>
      </c>
      <c r="AI3121" s="46">
        <f>IF(Table1[[#This Row],[Colonoscopy Date]]="","",DATEVALUE(Table1[[#This Row],[Colonoscopy Date]]))</f>
        <v>42751</v>
      </c>
      <c r="AJ312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22" spans="1:36" x14ac:dyDescent="0.25">
      <c r="A3122">
        <v>11582</v>
      </c>
      <c r="B3122" t="s">
        <v>1999</v>
      </c>
      <c r="C3122" t="s">
        <v>20</v>
      </c>
      <c r="D3122" t="s">
        <v>21</v>
      </c>
      <c r="E3122" t="s">
        <v>22</v>
      </c>
      <c r="F3122" t="s">
        <v>67</v>
      </c>
      <c r="G3122" t="s">
        <v>4067</v>
      </c>
      <c r="H3122" t="s">
        <v>24</v>
      </c>
      <c r="I3122" s="36">
        <v>24379</v>
      </c>
      <c r="J3122" t="s">
        <v>2912</v>
      </c>
      <c r="K3122" t="s">
        <v>2936</v>
      </c>
      <c r="L3122" t="s">
        <v>25</v>
      </c>
      <c r="M3122" s="2">
        <v>45566</v>
      </c>
      <c r="N3122" t="s">
        <v>53</v>
      </c>
      <c r="O3122" t="s">
        <v>25</v>
      </c>
      <c r="P3122" t="s">
        <v>1520</v>
      </c>
      <c r="Q3122" t="s">
        <v>18</v>
      </c>
      <c r="R3122" t="s">
        <v>18</v>
      </c>
      <c r="S3122" t="s">
        <v>18</v>
      </c>
      <c r="T3122" t="s">
        <v>18</v>
      </c>
      <c r="U3122" t="s">
        <v>18</v>
      </c>
      <c r="V3122" t="s">
        <v>18</v>
      </c>
      <c r="W3122" s="45" t="str">
        <f>IF(Table1[[#This Row],[Sex at Birth]]="F","Female","Male")</f>
        <v>Female</v>
      </c>
      <c r="X3122" s="43">
        <v>45657</v>
      </c>
      <c r="Y3122" s="44">
        <f>Table1[[#This Row],[Report cutoff date]]-Table1[[#This Row],[DOB]]</f>
        <v>21278</v>
      </c>
      <c r="Z3122" s="68">
        <f>ROUNDDOWN(Table1[[#This Row],[Days old - as of report cutoff date]]/365,0)</f>
        <v>58</v>
      </c>
      <c r="AA3122" s="45" t="str">
        <f>IF(Table1[[#This Row],[Years old]]&gt;=55,"55+","54 and under")</f>
        <v>55+</v>
      </c>
      <c r="AB3122" s="45" t="str">
        <f>VLOOKUP(Table1[[#This Row],[Years old]],Lookups!$A$1:$C$101,2,FALSE)</f>
        <v>50 - 59</v>
      </c>
      <c r="AC3122" s="45" t="str">
        <f>VLOOKUP(Table1[[#This Row],[Years old]],Lookups!$A$1:$C$101,3,FALSE)</f>
        <v>55 - 59</v>
      </c>
      <c r="AD3122" s="45" t="str">
        <f>VLOOKUP(Table1[[#This Row],[Race]],Lookups!$E$2:$F$11,2,FALSE)</f>
        <v>White</v>
      </c>
      <c r="AE3122" s="45" t="str">
        <f>VLOOKUP(Table1[[#This Row],[Ethnicity]],Lookups!$H$2:$I$6,2,FALSE)</f>
        <v>Not Hispanic/Latino</v>
      </c>
      <c r="AF3122" s="45" t="str">
        <f>VLOOKUP(Table1[[#This Row],[Language]],Lookups!$K$2:$L$9,2,FALSE)</f>
        <v>English</v>
      </c>
      <c r="AG3122" s="46">
        <v>42005</v>
      </c>
      <c r="AH3122" s="46">
        <v>45657</v>
      </c>
      <c r="AI3122" s="46">
        <f>IF(Table1[[#This Row],[Colonoscopy Date]]="","",DATEVALUE(Table1[[#This Row],[Colonoscopy Date]]))</f>
        <v>45104</v>
      </c>
      <c r="AJ312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23" spans="1:36" x14ac:dyDescent="0.25">
      <c r="A3123">
        <v>14374</v>
      </c>
      <c r="B3123" t="s">
        <v>1716</v>
      </c>
      <c r="C3123" t="s">
        <v>20</v>
      </c>
      <c r="D3123" t="s">
        <v>21</v>
      </c>
      <c r="E3123" t="s">
        <v>22</v>
      </c>
      <c r="F3123" t="s">
        <v>32</v>
      </c>
      <c r="G3123" t="s">
        <v>4854</v>
      </c>
      <c r="H3123" t="s">
        <v>35</v>
      </c>
      <c r="I3123" s="36">
        <v>24381</v>
      </c>
      <c r="J3123" t="s">
        <v>2891</v>
      </c>
      <c r="K3123" t="s">
        <v>2930</v>
      </c>
      <c r="L3123" t="s">
        <v>25</v>
      </c>
      <c r="M3123" s="2">
        <v>45476</v>
      </c>
      <c r="N3123" t="s">
        <v>25</v>
      </c>
      <c r="O3123" t="s">
        <v>53</v>
      </c>
      <c r="P3123" t="s">
        <v>653</v>
      </c>
      <c r="Q3123" t="s">
        <v>18</v>
      </c>
      <c r="R3123" t="s">
        <v>18</v>
      </c>
      <c r="S3123" t="s">
        <v>18</v>
      </c>
      <c r="T3123" t="s">
        <v>18</v>
      </c>
      <c r="U3123" t="s">
        <v>654</v>
      </c>
      <c r="V3123" t="s">
        <v>192</v>
      </c>
      <c r="W3123" s="45" t="str">
        <f>IF(Table1[[#This Row],[Sex at Birth]]="F","Female","Male")</f>
        <v>Male</v>
      </c>
      <c r="X3123" s="43">
        <v>45657</v>
      </c>
      <c r="Y3123" s="44">
        <f>Table1[[#This Row],[Report cutoff date]]-Table1[[#This Row],[DOB]]</f>
        <v>21276</v>
      </c>
      <c r="Z3123" s="68">
        <f>ROUNDDOWN(Table1[[#This Row],[Days old - as of report cutoff date]]/365,0)</f>
        <v>58</v>
      </c>
      <c r="AA3123" s="45" t="str">
        <f>IF(Table1[[#This Row],[Years old]]&gt;=55,"55+","54 and under")</f>
        <v>55+</v>
      </c>
      <c r="AB3123" s="45" t="str">
        <f>VLOOKUP(Table1[[#This Row],[Years old]],Lookups!$A$1:$C$101,2,FALSE)</f>
        <v>50 - 59</v>
      </c>
      <c r="AC3123" s="45" t="str">
        <f>VLOOKUP(Table1[[#This Row],[Years old]],Lookups!$A$1:$C$101,3,FALSE)</f>
        <v>55 - 59</v>
      </c>
      <c r="AD3123" s="45" t="str">
        <f>VLOOKUP(Table1[[#This Row],[Race]],Lookups!$E$2:$F$11,2,FALSE)</f>
        <v>White</v>
      </c>
      <c r="AE3123" s="45" t="str">
        <f>VLOOKUP(Table1[[#This Row],[Ethnicity]],Lookups!$H$2:$I$6,2,FALSE)</f>
        <v>Not Hispanic/Latino</v>
      </c>
      <c r="AF3123" s="45" t="str">
        <f>VLOOKUP(Table1[[#This Row],[Language]],Lookups!$K$2:$L$9,2,FALSE)</f>
        <v>English</v>
      </c>
      <c r="AG3123" s="46">
        <v>42005</v>
      </c>
      <c r="AH3123" s="46">
        <v>45657</v>
      </c>
      <c r="AI3123" s="46">
        <f>IF(Table1[[#This Row],[Colonoscopy Date]]="","",DATEVALUE(Table1[[#This Row],[Colonoscopy Date]]))</f>
        <v>43851</v>
      </c>
      <c r="AJ312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24" spans="1:36" x14ac:dyDescent="0.25">
      <c r="A3124">
        <v>13680</v>
      </c>
      <c r="B3124" t="s">
        <v>1589</v>
      </c>
      <c r="C3124" t="s">
        <v>20</v>
      </c>
      <c r="D3124" t="s">
        <v>21</v>
      </c>
      <c r="E3124" t="s">
        <v>22</v>
      </c>
      <c r="F3124" t="s">
        <v>67</v>
      </c>
      <c r="G3124" t="s">
        <v>3254</v>
      </c>
      <c r="H3124" t="s">
        <v>35</v>
      </c>
      <c r="I3124" s="36">
        <v>24383</v>
      </c>
      <c r="J3124" t="s">
        <v>2906</v>
      </c>
      <c r="K3124" t="s">
        <v>2931</v>
      </c>
      <c r="L3124" t="s">
        <v>25</v>
      </c>
      <c r="M3124" s="2">
        <v>45574</v>
      </c>
      <c r="N3124" t="s">
        <v>53</v>
      </c>
      <c r="O3124" t="s">
        <v>25</v>
      </c>
      <c r="P3124" t="s">
        <v>406</v>
      </c>
      <c r="Q3124" t="s">
        <v>18</v>
      </c>
      <c r="R3124" t="s">
        <v>18</v>
      </c>
      <c r="S3124" t="s">
        <v>779</v>
      </c>
      <c r="T3124" t="s">
        <v>27</v>
      </c>
      <c r="U3124" t="s">
        <v>18</v>
      </c>
      <c r="V3124" t="s">
        <v>18</v>
      </c>
      <c r="W3124" s="45" t="str">
        <f>IF(Table1[[#This Row],[Sex at Birth]]="F","Female","Male")</f>
        <v>Male</v>
      </c>
      <c r="X3124" s="43">
        <v>45657</v>
      </c>
      <c r="Y3124" s="44">
        <f>Table1[[#This Row],[Report cutoff date]]-Table1[[#This Row],[DOB]]</f>
        <v>21274</v>
      </c>
      <c r="Z3124" s="68">
        <f>ROUNDDOWN(Table1[[#This Row],[Days old - as of report cutoff date]]/365,0)</f>
        <v>58</v>
      </c>
      <c r="AA3124" s="45" t="str">
        <f>IF(Table1[[#This Row],[Years old]]&gt;=55,"55+","54 and under")</f>
        <v>55+</v>
      </c>
      <c r="AB3124" s="45" t="str">
        <f>VLOOKUP(Table1[[#This Row],[Years old]],Lookups!$A$1:$C$101,2,FALSE)</f>
        <v>50 - 59</v>
      </c>
      <c r="AC3124" s="45" t="str">
        <f>VLOOKUP(Table1[[#This Row],[Years old]],Lookups!$A$1:$C$101,3,FALSE)</f>
        <v>55 - 59</v>
      </c>
      <c r="AD3124" s="45" t="str">
        <f>VLOOKUP(Table1[[#This Row],[Race]],Lookups!$E$2:$F$11,2,FALSE)</f>
        <v>White</v>
      </c>
      <c r="AE3124" s="45" t="str">
        <f>VLOOKUP(Table1[[#This Row],[Ethnicity]],Lookups!$H$2:$I$6,2,FALSE)</f>
        <v>Not Hispanic/Latino</v>
      </c>
      <c r="AF3124" s="45" t="str">
        <f>VLOOKUP(Table1[[#This Row],[Language]],Lookups!$K$2:$L$9,2,FALSE)</f>
        <v>English</v>
      </c>
      <c r="AG3124" s="46">
        <v>42005</v>
      </c>
      <c r="AH3124" s="46">
        <v>45657</v>
      </c>
      <c r="AI3124" s="46">
        <f>IF(Table1[[#This Row],[Colonoscopy Date]]="","",DATEVALUE(Table1[[#This Row],[Colonoscopy Date]]))</f>
        <v>45405</v>
      </c>
      <c r="AJ312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25" spans="1:36" x14ac:dyDescent="0.25">
      <c r="A3125">
        <v>13436</v>
      </c>
      <c r="B3125" t="s">
        <v>2707</v>
      </c>
      <c r="C3125" t="s">
        <v>20</v>
      </c>
      <c r="D3125" t="s">
        <v>21</v>
      </c>
      <c r="E3125" t="s">
        <v>22</v>
      </c>
      <c r="F3125" t="s">
        <v>30</v>
      </c>
      <c r="G3125" t="s">
        <v>6299</v>
      </c>
      <c r="H3125" t="s">
        <v>24</v>
      </c>
      <c r="I3125" s="36">
        <v>24383</v>
      </c>
      <c r="J3125" t="s">
        <v>2923</v>
      </c>
      <c r="K3125" t="s">
        <v>2930</v>
      </c>
      <c r="L3125" t="s">
        <v>25</v>
      </c>
      <c r="M3125" s="2">
        <v>45372</v>
      </c>
      <c r="N3125" t="s">
        <v>25</v>
      </c>
      <c r="O3125" t="s">
        <v>25</v>
      </c>
      <c r="P3125" t="s">
        <v>18</v>
      </c>
      <c r="Q3125" t="s">
        <v>18</v>
      </c>
      <c r="R3125" t="s">
        <v>18</v>
      </c>
      <c r="S3125" t="s">
        <v>18</v>
      </c>
      <c r="T3125" t="s">
        <v>18</v>
      </c>
      <c r="U3125" t="s">
        <v>18</v>
      </c>
      <c r="V3125" t="s">
        <v>18</v>
      </c>
      <c r="W3125" s="45" t="str">
        <f>IF(Table1[[#This Row],[Sex at Birth]]="F","Female","Male")</f>
        <v>Female</v>
      </c>
      <c r="X3125" s="43">
        <v>45657</v>
      </c>
      <c r="Y3125" s="44">
        <f>Table1[[#This Row],[Report cutoff date]]-Table1[[#This Row],[DOB]]</f>
        <v>21274</v>
      </c>
      <c r="Z3125" s="68">
        <f>ROUNDDOWN(Table1[[#This Row],[Days old - as of report cutoff date]]/365,0)</f>
        <v>58</v>
      </c>
      <c r="AA3125" s="45" t="str">
        <f>IF(Table1[[#This Row],[Years old]]&gt;=55,"55+","54 and under")</f>
        <v>55+</v>
      </c>
      <c r="AB3125" s="45" t="str">
        <f>VLOOKUP(Table1[[#This Row],[Years old]],Lookups!$A$1:$C$101,2,FALSE)</f>
        <v>50 - 59</v>
      </c>
      <c r="AC3125" s="45" t="str">
        <f>VLOOKUP(Table1[[#This Row],[Years old]],Lookups!$A$1:$C$101,3,FALSE)</f>
        <v>55 - 59</v>
      </c>
      <c r="AD3125" s="45" t="str">
        <f>VLOOKUP(Table1[[#This Row],[Race]],Lookups!$E$2:$F$11,2,FALSE)</f>
        <v>White</v>
      </c>
      <c r="AE3125" s="45" t="str">
        <f>VLOOKUP(Table1[[#This Row],[Ethnicity]],Lookups!$H$2:$I$6,2,FALSE)</f>
        <v>Not Hispanic/Latino</v>
      </c>
      <c r="AF3125" s="45" t="str">
        <f>VLOOKUP(Table1[[#This Row],[Language]],Lookups!$K$2:$L$9,2,FALSE)</f>
        <v>English</v>
      </c>
      <c r="AG3125" s="46">
        <v>42005</v>
      </c>
      <c r="AH3125" s="46">
        <v>45657</v>
      </c>
      <c r="AI3125" s="46" t="str">
        <f>IF(Table1[[#This Row],[Colonoscopy Date]]="","",DATEVALUE(Table1[[#This Row],[Colonoscopy Date]]))</f>
        <v/>
      </c>
      <c r="AJ31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26" spans="1:36" x14ac:dyDescent="0.25">
      <c r="A3126">
        <v>13665</v>
      </c>
      <c r="B3126" t="s">
        <v>1767</v>
      </c>
      <c r="C3126" t="s">
        <v>20</v>
      </c>
      <c r="D3126" t="s">
        <v>21</v>
      </c>
      <c r="E3126" t="s">
        <v>22</v>
      </c>
      <c r="F3126" t="s">
        <v>39</v>
      </c>
      <c r="G3126" t="s">
        <v>6967</v>
      </c>
      <c r="H3126" t="s">
        <v>35</v>
      </c>
      <c r="I3126" s="36">
        <v>24387</v>
      </c>
      <c r="J3126" t="s">
        <v>2906</v>
      </c>
      <c r="K3126" t="s">
        <v>2931</v>
      </c>
      <c r="L3126" t="s">
        <v>25</v>
      </c>
      <c r="M3126" s="2">
        <v>45510</v>
      </c>
      <c r="N3126" t="s">
        <v>53</v>
      </c>
      <c r="O3126" t="s">
        <v>25</v>
      </c>
      <c r="P3126" t="s">
        <v>782</v>
      </c>
      <c r="Q3126" t="s">
        <v>18</v>
      </c>
      <c r="R3126" t="s">
        <v>18</v>
      </c>
      <c r="S3126" t="s">
        <v>18</v>
      </c>
      <c r="T3126" t="s">
        <v>18</v>
      </c>
      <c r="U3126" t="s">
        <v>18</v>
      </c>
      <c r="V3126" t="s">
        <v>18</v>
      </c>
      <c r="W3126" s="45" t="str">
        <f>IF(Table1[[#This Row],[Sex at Birth]]="F","Female","Male")</f>
        <v>Male</v>
      </c>
      <c r="X3126" s="43">
        <v>45657</v>
      </c>
      <c r="Y3126" s="44">
        <f>Table1[[#This Row],[Report cutoff date]]-Table1[[#This Row],[DOB]]</f>
        <v>21270</v>
      </c>
      <c r="Z3126" s="68">
        <f>ROUNDDOWN(Table1[[#This Row],[Days old - as of report cutoff date]]/365,0)</f>
        <v>58</v>
      </c>
      <c r="AA3126" s="45" t="str">
        <f>IF(Table1[[#This Row],[Years old]]&gt;=55,"55+","54 and under")</f>
        <v>55+</v>
      </c>
      <c r="AB3126" s="45" t="str">
        <f>VLOOKUP(Table1[[#This Row],[Years old]],Lookups!$A$1:$C$101,2,FALSE)</f>
        <v>50 - 59</v>
      </c>
      <c r="AC3126" s="45" t="str">
        <f>VLOOKUP(Table1[[#This Row],[Years old]],Lookups!$A$1:$C$101,3,FALSE)</f>
        <v>55 - 59</v>
      </c>
      <c r="AD3126" s="45" t="str">
        <f>VLOOKUP(Table1[[#This Row],[Race]],Lookups!$E$2:$F$11,2,FALSE)</f>
        <v>White</v>
      </c>
      <c r="AE3126" s="45" t="str">
        <f>VLOOKUP(Table1[[#This Row],[Ethnicity]],Lookups!$H$2:$I$6,2,FALSE)</f>
        <v>Not Hispanic/Latino</v>
      </c>
      <c r="AF3126" s="45" t="str">
        <f>VLOOKUP(Table1[[#This Row],[Language]],Lookups!$K$2:$L$9,2,FALSE)</f>
        <v>English</v>
      </c>
      <c r="AG3126" s="46">
        <v>42005</v>
      </c>
      <c r="AH3126" s="46">
        <v>45657</v>
      </c>
      <c r="AI3126" s="46">
        <f>IF(Table1[[#This Row],[Colonoscopy Date]]="","",DATEVALUE(Table1[[#This Row],[Colonoscopy Date]]))</f>
        <v>45181</v>
      </c>
      <c r="AJ31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27" spans="1:36" x14ac:dyDescent="0.25">
      <c r="A3127">
        <v>11052</v>
      </c>
      <c r="B3127" t="s">
        <v>1582</v>
      </c>
      <c r="C3127" t="s">
        <v>20</v>
      </c>
      <c r="D3127" t="s">
        <v>21</v>
      </c>
      <c r="E3127" t="s">
        <v>22</v>
      </c>
      <c r="F3127" t="s">
        <v>44</v>
      </c>
      <c r="G3127" t="s">
        <v>7931</v>
      </c>
      <c r="H3127" t="s">
        <v>24</v>
      </c>
      <c r="I3127" s="36">
        <v>24387</v>
      </c>
      <c r="J3127" t="s">
        <v>2913</v>
      </c>
      <c r="K3127" t="s">
        <v>2936</v>
      </c>
      <c r="L3127" t="s">
        <v>25</v>
      </c>
      <c r="M3127" s="2">
        <v>45590</v>
      </c>
      <c r="N3127" t="s">
        <v>25</v>
      </c>
      <c r="O3127" t="s">
        <v>25</v>
      </c>
      <c r="P3127" t="s">
        <v>18</v>
      </c>
      <c r="Q3127" t="s">
        <v>18</v>
      </c>
      <c r="R3127" t="s">
        <v>18</v>
      </c>
      <c r="S3127" t="s">
        <v>18</v>
      </c>
      <c r="T3127" t="s">
        <v>18</v>
      </c>
      <c r="U3127" t="s">
        <v>18</v>
      </c>
      <c r="V3127" t="s">
        <v>18</v>
      </c>
      <c r="W3127" s="45" t="str">
        <f>IF(Table1[[#This Row],[Sex at Birth]]="F","Female","Male")</f>
        <v>Female</v>
      </c>
      <c r="X3127" s="43">
        <v>45657</v>
      </c>
      <c r="Y3127" s="44">
        <f>Table1[[#This Row],[Report cutoff date]]-Table1[[#This Row],[DOB]]</f>
        <v>21270</v>
      </c>
      <c r="Z3127" s="68">
        <f>ROUNDDOWN(Table1[[#This Row],[Days old - as of report cutoff date]]/365,0)</f>
        <v>58</v>
      </c>
      <c r="AA3127" s="45" t="str">
        <f>IF(Table1[[#This Row],[Years old]]&gt;=55,"55+","54 and under")</f>
        <v>55+</v>
      </c>
      <c r="AB3127" s="45" t="str">
        <f>VLOOKUP(Table1[[#This Row],[Years old]],Lookups!$A$1:$C$101,2,FALSE)</f>
        <v>50 - 59</v>
      </c>
      <c r="AC3127" s="45" t="str">
        <f>VLOOKUP(Table1[[#This Row],[Years old]],Lookups!$A$1:$C$101,3,FALSE)</f>
        <v>55 - 59</v>
      </c>
      <c r="AD3127" s="45" t="str">
        <f>VLOOKUP(Table1[[#This Row],[Race]],Lookups!$E$2:$F$11,2,FALSE)</f>
        <v>White</v>
      </c>
      <c r="AE3127" s="45" t="str">
        <f>VLOOKUP(Table1[[#This Row],[Ethnicity]],Lookups!$H$2:$I$6,2,FALSE)</f>
        <v>Not Hispanic/Latino</v>
      </c>
      <c r="AF3127" s="45" t="str">
        <f>VLOOKUP(Table1[[#This Row],[Language]],Lookups!$K$2:$L$9,2,FALSE)</f>
        <v>English</v>
      </c>
      <c r="AG3127" s="46">
        <v>42005</v>
      </c>
      <c r="AH3127" s="46">
        <v>45657</v>
      </c>
      <c r="AI3127" s="46" t="str">
        <f>IF(Table1[[#This Row],[Colonoscopy Date]]="","",DATEVALUE(Table1[[#This Row],[Colonoscopy Date]]))</f>
        <v/>
      </c>
      <c r="AJ31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28" spans="1:36" x14ac:dyDescent="0.25">
      <c r="A3128">
        <v>15265</v>
      </c>
      <c r="B3128" t="s">
        <v>2162</v>
      </c>
      <c r="C3128" t="s">
        <v>20</v>
      </c>
      <c r="D3128" t="s">
        <v>21</v>
      </c>
      <c r="E3128" t="s">
        <v>22</v>
      </c>
      <c r="F3128" t="s">
        <v>30</v>
      </c>
      <c r="G3128" t="s">
        <v>5535</v>
      </c>
      <c r="H3128" t="s">
        <v>24</v>
      </c>
      <c r="I3128" s="36">
        <v>24387</v>
      </c>
      <c r="J3128" t="s">
        <v>134</v>
      </c>
      <c r="K3128" t="s">
        <v>2930</v>
      </c>
      <c r="L3128" t="s">
        <v>25</v>
      </c>
      <c r="M3128" s="2">
        <v>45583</v>
      </c>
      <c r="N3128" t="s">
        <v>25</v>
      </c>
      <c r="O3128" t="s">
        <v>25</v>
      </c>
      <c r="P3128" t="s">
        <v>18</v>
      </c>
      <c r="Q3128" t="s">
        <v>18</v>
      </c>
      <c r="R3128" t="s">
        <v>18</v>
      </c>
      <c r="S3128" t="s">
        <v>18</v>
      </c>
      <c r="T3128" t="s">
        <v>18</v>
      </c>
      <c r="U3128" t="s">
        <v>18</v>
      </c>
      <c r="V3128" t="s">
        <v>18</v>
      </c>
      <c r="W3128" s="45" t="str">
        <f>IF(Table1[[#This Row],[Sex at Birth]]="F","Female","Male")</f>
        <v>Female</v>
      </c>
      <c r="X3128" s="43">
        <v>45657</v>
      </c>
      <c r="Y3128" s="44">
        <f>Table1[[#This Row],[Report cutoff date]]-Table1[[#This Row],[DOB]]</f>
        <v>21270</v>
      </c>
      <c r="Z3128" s="68">
        <f>ROUNDDOWN(Table1[[#This Row],[Days old - as of report cutoff date]]/365,0)</f>
        <v>58</v>
      </c>
      <c r="AA3128" s="45" t="str">
        <f>IF(Table1[[#This Row],[Years old]]&gt;=55,"55+","54 and under")</f>
        <v>55+</v>
      </c>
      <c r="AB3128" s="45" t="str">
        <f>VLOOKUP(Table1[[#This Row],[Years old]],Lookups!$A$1:$C$101,2,FALSE)</f>
        <v>50 - 59</v>
      </c>
      <c r="AC3128" s="45" t="str">
        <f>VLOOKUP(Table1[[#This Row],[Years old]],Lookups!$A$1:$C$101,3,FALSE)</f>
        <v>55 - 59</v>
      </c>
      <c r="AD3128" s="45" t="str">
        <f>VLOOKUP(Table1[[#This Row],[Race]],Lookups!$E$2:$F$11,2,FALSE)</f>
        <v>White</v>
      </c>
      <c r="AE3128" s="45" t="str">
        <f>VLOOKUP(Table1[[#This Row],[Ethnicity]],Lookups!$H$2:$I$6,2,FALSE)</f>
        <v>Not Hispanic/Latino</v>
      </c>
      <c r="AF3128" s="45" t="str">
        <f>VLOOKUP(Table1[[#This Row],[Language]],Lookups!$K$2:$L$9,2,FALSE)</f>
        <v>English</v>
      </c>
      <c r="AG3128" s="46">
        <v>42005</v>
      </c>
      <c r="AH3128" s="46">
        <v>45657</v>
      </c>
      <c r="AI3128" s="46" t="str">
        <f>IF(Table1[[#This Row],[Colonoscopy Date]]="","",DATEVALUE(Table1[[#This Row],[Colonoscopy Date]]))</f>
        <v/>
      </c>
      <c r="AJ31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29" spans="1:36" x14ac:dyDescent="0.25">
      <c r="A3129">
        <v>15314</v>
      </c>
      <c r="B3129" t="s">
        <v>1952</v>
      </c>
      <c r="C3129" t="s">
        <v>20</v>
      </c>
      <c r="D3129" t="s">
        <v>21</v>
      </c>
      <c r="E3129" t="s">
        <v>22</v>
      </c>
      <c r="F3129" t="s">
        <v>18</v>
      </c>
      <c r="G3129" t="s">
        <v>4286</v>
      </c>
      <c r="H3129" t="s">
        <v>35</v>
      </c>
      <c r="I3129" s="36">
        <v>24389</v>
      </c>
      <c r="J3129" t="s">
        <v>2884</v>
      </c>
      <c r="K3129" t="s">
        <v>2930</v>
      </c>
      <c r="L3129" t="s">
        <v>25</v>
      </c>
      <c r="M3129" s="2">
        <v>45629</v>
      </c>
      <c r="N3129" t="s">
        <v>25</v>
      </c>
      <c r="O3129" t="s">
        <v>25</v>
      </c>
      <c r="P3129" t="s">
        <v>18</v>
      </c>
      <c r="Q3129" t="s">
        <v>18</v>
      </c>
      <c r="R3129" t="s">
        <v>18</v>
      </c>
      <c r="S3129" t="s">
        <v>18</v>
      </c>
      <c r="T3129" t="s">
        <v>18</v>
      </c>
      <c r="U3129" t="s">
        <v>18</v>
      </c>
      <c r="V3129" t="s">
        <v>18</v>
      </c>
      <c r="W3129" s="45" t="str">
        <f>IF(Table1[[#This Row],[Sex at Birth]]="F","Female","Male")</f>
        <v>Male</v>
      </c>
      <c r="X3129" s="43">
        <v>45657</v>
      </c>
      <c r="Y3129" s="44">
        <f>Table1[[#This Row],[Report cutoff date]]-Table1[[#This Row],[DOB]]</f>
        <v>21268</v>
      </c>
      <c r="Z3129" s="68">
        <f>ROUNDDOWN(Table1[[#This Row],[Days old - as of report cutoff date]]/365,0)</f>
        <v>58</v>
      </c>
      <c r="AA3129" s="45" t="str">
        <f>IF(Table1[[#This Row],[Years old]]&gt;=55,"55+","54 and under")</f>
        <v>55+</v>
      </c>
      <c r="AB3129" s="45" t="str">
        <f>VLOOKUP(Table1[[#This Row],[Years old]],Lookups!$A$1:$C$101,2,FALSE)</f>
        <v>50 - 59</v>
      </c>
      <c r="AC3129" s="45" t="str">
        <f>VLOOKUP(Table1[[#This Row],[Years old]],Lookups!$A$1:$C$101,3,FALSE)</f>
        <v>55 - 59</v>
      </c>
      <c r="AD3129" s="45" t="str">
        <f>VLOOKUP(Table1[[#This Row],[Race]],Lookups!$E$2:$F$11,2,FALSE)</f>
        <v>White</v>
      </c>
      <c r="AE3129" s="45" t="str">
        <f>VLOOKUP(Table1[[#This Row],[Ethnicity]],Lookups!$H$2:$I$6,2,FALSE)</f>
        <v>Not Hispanic/Latino</v>
      </c>
      <c r="AF3129" s="45" t="str">
        <f>VLOOKUP(Table1[[#This Row],[Language]],Lookups!$K$2:$L$9,2,FALSE)</f>
        <v>English</v>
      </c>
      <c r="AG3129" s="46">
        <v>42005</v>
      </c>
      <c r="AH3129" s="46">
        <v>45657</v>
      </c>
      <c r="AI3129" s="46" t="str">
        <f>IF(Table1[[#This Row],[Colonoscopy Date]]="","",DATEVALUE(Table1[[#This Row],[Colonoscopy Date]]))</f>
        <v/>
      </c>
      <c r="AJ31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30" spans="1:36" x14ac:dyDescent="0.25">
      <c r="A3130">
        <v>12533</v>
      </c>
      <c r="B3130" t="s">
        <v>2667</v>
      </c>
      <c r="C3130" t="s">
        <v>20</v>
      </c>
      <c r="D3130" t="s">
        <v>21</v>
      </c>
      <c r="E3130" t="s">
        <v>22</v>
      </c>
      <c r="F3130" t="s">
        <v>37</v>
      </c>
      <c r="G3130" t="s">
        <v>6738</v>
      </c>
      <c r="H3130" t="s">
        <v>24</v>
      </c>
      <c r="I3130" s="36">
        <v>24390</v>
      </c>
      <c r="J3130" t="s">
        <v>2914</v>
      </c>
      <c r="K3130" t="s">
        <v>2930</v>
      </c>
      <c r="L3130" t="s">
        <v>25</v>
      </c>
      <c r="M3130" s="2">
        <v>45622</v>
      </c>
      <c r="N3130" t="s">
        <v>53</v>
      </c>
      <c r="O3130" t="s">
        <v>25</v>
      </c>
      <c r="P3130" t="s">
        <v>962</v>
      </c>
      <c r="Q3130" t="s">
        <v>18</v>
      </c>
      <c r="R3130" t="s">
        <v>18</v>
      </c>
      <c r="S3130" t="s">
        <v>18</v>
      </c>
      <c r="T3130" t="s">
        <v>18</v>
      </c>
      <c r="U3130" t="s">
        <v>18</v>
      </c>
      <c r="V3130" t="s">
        <v>18</v>
      </c>
      <c r="W3130" s="45" t="str">
        <f>IF(Table1[[#This Row],[Sex at Birth]]="F","Female","Male")</f>
        <v>Female</v>
      </c>
      <c r="X3130" s="43">
        <v>45657</v>
      </c>
      <c r="Y3130" s="44">
        <f>Table1[[#This Row],[Report cutoff date]]-Table1[[#This Row],[DOB]]</f>
        <v>21267</v>
      </c>
      <c r="Z3130" s="68">
        <f>ROUNDDOWN(Table1[[#This Row],[Days old - as of report cutoff date]]/365,0)</f>
        <v>58</v>
      </c>
      <c r="AA3130" s="45" t="str">
        <f>IF(Table1[[#This Row],[Years old]]&gt;=55,"55+","54 and under")</f>
        <v>55+</v>
      </c>
      <c r="AB3130" s="45" t="str">
        <f>VLOOKUP(Table1[[#This Row],[Years old]],Lookups!$A$1:$C$101,2,FALSE)</f>
        <v>50 - 59</v>
      </c>
      <c r="AC3130" s="45" t="str">
        <f>VLOOKUP(Table1[[#This Row],[Years old]],Lookups!$A$1:$C$101,3,FALSE)</f>
        <v>55 - 59</v>
      </c>
      <c r="AD3130" s="45" t="str">
        <f>VLOOKUP(Table1[[#This Row],[Race]],Lookups!$E$2:$F$11,2,FALSE)</f>
        <v>White</v>
      </c>
      <c r="AE3130" s="45" t="str">
        <f>VLOOKUP(Table1[[#This Row],[Ethnicity]],Lookups!$H$2:$I$6,2,FALSE)</f>
        <v>Not Hispanic/Latino</v>
      </c>
      <c r="AF3130" s="45" t="str">
        <f>VLOOKUP(Table1[[#This Row],[Language]],Lookups!$K$2:$L$9,2,FALSE)</f>
        <v>English</v>
      </c>
      <c r="AG3130" s="46">
        <v>42005</v>
      </c>
      <c r="AH3130" s="46">
        <v>45657</v>
      </c>
      <c r="AI3130" s="46">
        <f>IF(Table1[[#This Row],[Colonoscopy Date]]="","",DATEVALUE(Table1[[#This Row],[Colonoscopy Date]]))</f>
        <v>45126</v>
      </c>
      <c r="AJ313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31" spans="1:36" x14ac:dyDescent="0.25">
      <c r="A3131">
        <v>13024</v>
      </c>
      <c r="B3131" t="s">
        <v>1619</v>
      </c>
      <c r="C3131" t="s">
        <v>47</v>
      </c>
      <c r="D3131" t="s">
        <v>95</v>
      </c>
      <c r="E3131" t="s">
        <v>308</v>
      </c>
      <c r="F3131" t="s">
        <v>18</v>
      </c>
      <c r="G3131" t="s">
        <v>5670</v>
      </c>
      <c r="H3131" t="s">
        <v>35</v>
      </c>
      <c r="I3131" s="36">
        <v>24390</v>
      </c>
      <c r="J3131" t="s">
        <v>2911</v>
      </c>
      <c r="K3131" t="s">
        <v>2930</v>
      </c>
      <c r="L3131" t="s">
        <v>25</v>
      </c>
      <c r="M3131" s="2">
        <v>45393</v>
      </c>
      <c r="N3131" t="s">
        <v>25</v>
      </c>
      <c r="O3131" t="s">
        <v>25</v>
      </c>
      <c r="P3131" t="s">
        <v>18</v>
      </c>
      <c r="Q3131" t="s">
        <v>18</v>
      </c>
      <c r="R3131" t="s">
        <v>18</v>
      </c>
      <c r="S3131" t="s">
        <v>18</v>
      </c>
      <c r="T3131" t="s">
        <v>18</v>
      </c>
      <c r="U3131" t="s">
        <v>18</v>
      </c>
      <c r="V3131" t="s">
        <v>18</v>
      </c>
      <c r="W3131" s="45" t="str">
        <f>IF(Table1[[#This Row],[Sex at Birth]]="F","Female","Male")</f>
        <v>Male</v>
      </c>
      <c r="X3131" s="43">
        <v>45657</v>
      </c>
      <c r="Y3131" s="44">
        <f>Table1[[#This Row],[Report cutoff date]]-Table1[[#This Row],[DOB]]</f>
        <v>21267</v>
      </c>
      <c r="Z3131" s="68">
        <f>ROUNDDOWN(Table1[[#This Row],[Days old - as of report cutoff date]]/365,0)</f>
        <v>58</v>
      </c>
      <c r="AA3131" s="45" t="str">
        <f>IF(Table1[[#This Row],[Years old]]&gt;=55,"55+","54 and under")</f>
        <v>55+</v>
      </c>
      <c r="AB3131" s="45" t="str">
        <f>VLOOKUP(Table1[[#This Row],[Years old]],Lookups!$A$1:$C$101,2,FALSE)</f>
        <v>50 - 59</v>
      </c>
      <c r="AC3131" s="45" t="str">
        <f>VLOOKUP(Table1[[#This Row],[Years old]],Lookups!$A$1:$C$101,3,FALSE)</f>
        <v>55 - 59</v>
      </c>
      <c r="AD3131" s="45" t="str">
        <f>VLOOKUP(Table1[[#This Row],[Race]],Lookups!$E$2:$F$11,2,FALSE)</f>
        <v>Amer. Indian/ Alaska Native</v>
      </c>
      <c r="AE3131" s="45" t="str">
        <f>VLOOKUP(Table1[[#This Row],[Ethnicity]],Lookups!$H$2:$I$6,2,FALSE)</f>
        <v>Hispanic/Latino</v>
      </c>
      <c r="AF3131" s="45" t="str">
        <f>VLOOKUP(Table1[[#This Row],[Language]],Lookups!$K$2:$L$9,2,FALSE)</f>
        <v>Spanish</v>
      </c>
      <c r="AG3131" s="46">
        <v>42005</v>
      </c>
      <c r="AH3131" s="46">
        <v>45657</v>
      </c>
      <c r="AI3131" s="46" t="str">
        <f>IF(Table1[[#This Row],[Colonoscopy Date]]="","",DATEVALUE(Table1[[#This Row],[Colonoscopy Date]]))</f>
        <v/>
      </c>
      <c r="AJ31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32" spans="1:36" x14ac:dyDescent="0.25">
      <c r="A3132">
        <v>10949</v>
      </c>
      <c r="B3132" t="s">
        <v>1695</v>
      </c>
      <c r="C3132" t="s">
        <v>20</v>
      </c>
      <c r="D3132" t="s">
        <v>21</v>
      </c>
      <c r="E3132" t="s">
        <v>22</v>
      </c>
      <c r="F3132" t="s">
        <v>60</v>
      </c>
      <c r="G3132" t="s">
        <v>3784</v>
      </c>
      <c r="H3132" t="s">
        <v>35</v>
      </c>
      <c r="I3132" s="36">
        <v>24393</v>
      </c>
      <c r="J3132" t="s">
        <v>2913</v>
      </c>
      <c r="K3132" t="s">
        <v>2931</v>
      </c>
      <c r="L3132" t="s">
        <v>25</v>
      </c>
      <c r="M3132" s="2">
        <v>45608</v>
      </c>
      <c r="N3132" t="s">
        <v>53</v>
      </c>
      <c r="O3132" t="s">
        <v>25</v>
      </c>
      <c r="P3132" t="s">
        <v>1042</v>
      </c>
      <c r="Q3132" t="s">
        <v>18</v>
      </c>
      <c r="R3132" t="s">
        <v>18</v>
      </c>
      <c r="S3132" t="s">
        <v>18</v>
      </c>
      <c r="T3132" t="s">
        <v>18</v>
      </c>
      <c r="U3132" t="s">
        <v>18</v>
      </c>
      <c r="V3132" t="s">
        <v>18</v>
      </c>
      <c r="W3132" s="45" t="str">
        <f>IF(Table1[[#This Row],[Sex at Birth]]="F","Female","Male")</f>
        <v>Male</v>
      </c>
      <c r="X3132" s="43">
        <v>45657</v>
      </c>
      <c r="Y3132" s="44">
        <f>Table1[[#This Row],[Report cutoff date]]-Table1[[#This Row],[DOB]]</f>
        <v>21264</v>
      </c>
      <c r="Z3132" s="68">
        <f>ROUNDDOWN(Table1[[#This Row],[Days old - as of report cutoff date]]/365,0)</f>
        <v>58</v>
      </c>
      <c r="AA3132" s="45" t="str">
        <f>IF(Table1[[#This Row],[Years old]]&gt;=55,"55+","54 and under")</f>
        <v>55+</v>
      </c>
      <c r="AB3132" s="45" t="str">
        <f>VLOOKUP(Table1[[#This Row],[Years old]],Lookups!$A$1:$C$101,2,FALSE)</f>
        <v>50 - 59</v>
      </c>
      <c r="AC3132" s="45" t="str">
        <f>VLOOKUP(Table1[[#This Row],[Years old]],Lookups!$A$1:$C$101,3,FALSE)</f>
        <v>55 - 59</v>
      </c>
      <c r="AD3132" s="45" t="str">
        <f>VLOOKUP(Table1[[#This Row],[Race]],Lookups!$E$2:$F$11,2,FALSE)</f>
        <v>White</v>
      </c>
      <c r="AE3132" s="45" t="str">
        <f>VLOOKUP(Table1[[#This Row],[Ethnicity]],Lookups!$H$2:$I$6,2,FALSE)</f>
        <v>Not Hispanic/Latino</v>
      </c>
      <c r="AF3132" s="45" t="str">
        <f>VLOOKUP(Table1[[#This Row],[Language]],Lookups!$K$2:$L$9,2,FALSE)</f>
        <v>English</v>
      </c>
      <c r="AG3132" s="46">
        <v>42005</v>
      </c>
      <c r="AH3132" s="46">
        <v>45657</v>
      </c>
      <c r="AI3132" s="46">
        <f>IF(Table1[[#This Row],[Colonoscopy Date]]="","",DATEVALUE(Table1[[#This Row],[Colonoscopy Date]]))</f>
        <v>43403</v>
      </c>
      <c r="AJ313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33" spans="1:36" x14ac:dyDescent="0.25">
      <c r="A3133">
        <v>11940</v>
      </c>
      <c r="B3133" t="s">
        <v>1598</v>
      </c>
      <c r="C3133" t="s">
        <v>20</v>
      </c>
      <c r="D3133" t="s">
        <v>34</v>
      </c>
      <c r="E3133" t="s">
        <v>22</v>
      </c>
      <c r="F3133" t="s">
        <v>46</v>
      </c>
      <c r="G3133" t="s">
        <v>4071</v>
      </c>
      <c r="H3133" t="s">
        <v>35</v>
      </c>
      <c r="I3133" s="36">
        <v>24394</v>
      </c>
      <c r="J3133" t="s">
        <v>2923</v>
      </c>
      <c r="K3133" t="s">
        <v>2930</v>
      </c>
      <c r="L3133" t="s">
        <v>25</v>
      </c>
      <c r="M3133" s="2">
        <v>45482</v>
      </c>
      <c r="N3133" t="s">
        <v>53</v>
      </c>
      <c r="O3133" t="s">
        <v>25</v>
      </c>
      <c r="P3133" t="s">
        <v>1300</v>
      </c>
      <c r="Q3133" t="s">
        <v>18</v>
      </c>
      <c r="R3133" t="s">
        <v>18</v>
      </c>
      <c r="S3133" t="s">
        <v>18</v>
      </c>
      <c r="T3133" t="s">
        <v>18</v>
      </c>
      <c r="U3133" t="s">
        <v>18</v>
      </c>
      <c r="V3133" t="s">
        <v>18</v>
      </c>
      <c r="W3133" s="45" t="str">
        <f>IF(Table1[[#This Row],[Sex at Birth]]="F","Female","Male")</f>
        <v>Male</v>
      </c>
      <c r="X3133" s="43">
        <v>45657</v>
      </c>
      <c r="Y3133" s="44">
        <f>Table1[[#This Row],[Report cutoff date]]-Table1[[#This Row],[DOB]]</f>
        <v>21263</v>
      </c>
      <c r="Z3133" s="68">
        <f>ROUNDDOWN(Table1[[#This Row],[Days old - as of report cutoff date]]/365,0)</f>
        <v>58</v>
      </c>
      <c r="AA3133" s="45" t="str">
        <f>IF(Table1[[#This Row],[Years old]]&gt;=55,"55+","54 and under")</f>
        <v>55+</v>
      </c>
      <c r="AB3133" s="45" t="str">
        <f>VLOOKUP(Table1[[#This Row],[Years old]],Lookups!$A$1:$C$101,2,FALSE)</f>
        <v>50 - 59</v>
      </c>
      <c r="AC3133" s="45" t="str">
        <f>VLOOKUP(Table1[[#This Row],[Years old]],Lookups!$A$1:$C$101,3,FALSE)</f>
        <v>55 - 59</v>
      </c>
      <c r="AD3133" s="45" t="str">
        <f>VLOOKUP(Table1[[#This Row],[Race]],Lookups!$E$2:$F$11,2,FALSE)</f>
        <v>White</v>
      </c>
      <c r="AE3133" s="45" t="str">
        <f>VLOOKUP(Table1[[#This Row],[Ethnicity]],Lookups!$H$2:$I$6,2,FALSE)</f>
        <v>Other/ Unknown</v>
      </c>
      <c r="AF3133" s="45" t="str">
        <f>VLOOKUP(Table1[[#This Row],[Language]],Lookups!$K$2:$L$9,2,FALSE)</f>
        <v>English</v>
      </c>
      <c r="AG3133" s="46">
        <v>42005</v>
      </c>
      <c r="AH3133" s="46">
        <v>45657</v>
      </c>
      <c r="AI3133" s="46">
        <f>IF(Table1[[#This Row],[Colonoscopy Date]]="","",DATEVALUE(Table1[[#This Row],[Colonoscopy Date]]))</f>
        <v>43363</v>
      </c>
      <c r="AJ313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34" spans="1:36" x14ac:dyDescent="0.25">
      <c r="A3134">
        <v>10863</v>
      </c>
      <c r="B3134" t="s">
        <v>1754</v>
      </c>
      <c r="C3134" t="s">
        <v>20</v>
      </c>
      <c r="D3134" t="s">
        <v>21</v>
      </c>
      <c r="E3134" t="s">
        <v>22</v>
      </c>
      <c r="F3134" t="s">
        <v>18</v>
      </c>
      <c r="G3134" t="s">
        <v>7169</v>
      </c>
      <c r="H3134" t="s">
        <v>24</v>
      </c>
      <c r="I3134" s="36">
        <v>24395</v>
      </c>
      <c r="J3134" t="s">
        <v>2891</v>
      </c>
      <c r="K3134" t="s">
        <v>2935</v>
      </c>
      <c r="L3134" t="s">
        <v>25</v>
      </c>
      <c r="M3134" s="2">
        <v>45349</v>
      </c>
      <c r="N3134" t="s">
        <v>25</v>
      </c>
      <c r="O3134" t="s">
        <v>25</v>
      </c>
      <c r="P3134" t="s">
        <v>18</v>
      </c>
      <c r="Q3134" t="s">
        <v>18</v>
      </c>
      <c r="R3134" t="s">
        <v>18</v>
      </c>
      <c r="S3134" t="s">
        <v>18</v>
      </c>
      <c r="T3134" t="s">
        <v>18</v>
      </c>
      <c r="U3134" t="s">
        <v>18</v>
      </c>
      <c r="V3134" t="s">
        <v>18</v>
      </c>
      <c r="W3134" s="45" t="str">
        <f>IF(Table1[[#This Row],[Sex at Birth]]="F","Female","Male")</f>
        <v>Female</v>
      </c>
      <c r="X3134" s="43">
        <v>45657</v>
      </c>
      <c r="Y3134" s="44">
        <f>Table1[[#This Row],[Report cutoff date]]-Table1[[#This Row],[DOB]]</f>
        <v>21262</v>
      </c>
      <c r="Z3134" s="68">
        <f>ROUNDDOWN(Table1[[#This Row],[Days old - as of report cutoff date]]/365,0)</f>
        <v>58</v>
      </c>
      <c r="AA3134" s="45" t="str">
        <f>IF(Table1[[#This Row],[Years old]]&gt;=55,"55+","54 and under")</f>
        <v>55+</v>
      </c>
      <c r="AB3134" s="45" t="str">
        <f>VLOOKUP(Table1[[#This Row],[Years old]],Lookups!$A$1:$C$101,2,FALSE)</f>
        <v>50 - 59</v>
      </c>
      <c r="AC3134" s="45" t="str">
        <f>VLOOKUP(Table1[[#This Row],[Years old]],Lookups!$A$1:$C$101,3,FALSE)</f>
        <v>55 - 59</v>
      </c>
      <c r="AD3134" s="45" t="str">
        <f>VLOOKUP(Table1[[#This Row],[Race]],Lookups!$E$2:$F$11,2,FALSE)</f>
        <v>White</v>
      </c>
      <c r="AE3134" s="45" t="str">
        <f>VLOOKUP(Table1[[#This Row],[Ethnicity]],Lookups!$H$2:$I$6,2,FALSE)</f>
        <v>Not Hispanic/Latino</v>
      </c>
      <c r="AF3134" s="45" t="str">
        <f>VLOOKUP(Table1[[#This Row],[Language]],Lookups!$K$2:$L$9,2,FALSE)</f>
        <v>English</v>
      </c>
      <c r="AG3134" s="46">
        <v>42005</v>
      </c>
      <c r="AH3134" s="46">
        <v>45657</v>
      </c>
      <c r="AI3134" s="46" t="str">
        <f>IF(Table1[[#This Row],[Colonoscopy Date]]="","",DATEVALUE(Table1[[#This Row],[Colonoscopy Date]]))</f>
        <v/>
      </c>
      <c r="AJ31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35" spans="1:36" x14ac:dyDescent="0.25">
      <c r="A3135">
        <v>14516</v>
      </c>
      <c r="B3135" t="s">
        <v>1659</v>
      </c>
      <c r="C3135" t="s">
        <v>20</v>
      </c>
      <c r="D3135" t="s">
        <v>21</v>
      </c>
      <c r="E3135" t="s">
        <v>22</v>
      </c>
      <c r="F3135" t="s">
        <v>18</v>
      </c>
      <c r="G3135" t="s">
        <v>6517</v>
      </c>
      <c r="H3135" t="s">
        <v>35</v>
      </c>
      <c r="I3135" s="36">
        <v>24395</v>
      </c>
      <c r="J3135" t="s">
        <v>2925</v>
      </c>
      <c r="K3135" t="s">
        <v>2930</v>
      </c>
      <c r="L3135" t="s">
        <v>25</v>
      </c>
      <c r="M3135" s="2">
        <v>45301</v>
      </c>
      <c r="N3135" t="s">
        <v>25</v>
      </c>
      <c r="O3135" t="s">
        <v>25</v>
      </c>
      <c r="P3135" t="s">
        <v>18</v>
      </c>
      <c r="Q3135" t="s">
        <v>18</v>
      </c>
      <c r="R3135" t="s">
        <v>18</v>
      </c>
      <c r="S3135" t="s">
        <v>18</v>
      </c>
      <c r="T3135" t="s">
        <v>18</v>
      </c>
      <c r="U3135" t="s">
        <v>18</v>
      </c>
      <c r="V3135" t="s">
        <v>18</v>
      </c>
      <c r="W3135" s="45" t="str">
        <f>IF(Table1[[#This Row],[Sex at Birth]]="F","Female","Male")</f>
        <v>Male</v>
      </c>
      <c r="X3135" s="43">
        <v>45657</v>
      </c>
      <c r="Y3135" s="44">
        <f>Table1[[#This Row],[Report cutoff date]]-Table1[[#This Row],[DOB]]</f>
        <v>21262</v>
      </c>
      <c r="Z3135" s="68">
        <f>ROUNDDOWN(Table1[[#This Row],[Days old - as of report cutoff date]]/365,0)</f>
        <v>58</v>
      </c>
      <c r="AA3135" s="45" t="str">
        <f>IF(Table1[[#This Row],[Years old]]&gt;=55,"55+","54 and under")</f>
        <v>55+</v>
      </c>
      <c r="AB3135" s="45" t="str">
        <f>VLOOKUP(Table1[[#This Row],[Years old]],Lookups!$A$1:$C$101,2,FALSE)</f>
        <v>50 - 59</v>
      </c>
      <c r="AC3135" s="45" t="str">
        <f>VLOOKUP(Table1[[#This Row],[Years old]],Lookups!$A$1:$C$101,3,FALSE)</f>
        <v>55 - 59</v>
      </c>
      <c r="AD3135" s="45" t="str">
        <f>VLOOKUP(Table1[[#This Row],[Race]],Lookups!$E$2:$F$11,2,FALSE)</f>
        <v>White</v>
      </c>
      <c r="AE3135" s="45" t="str">
        <f>VLOOKUP(Table1[[#This Row],[Ethnicity]],Lookups!$H$2:$I$6,2,FALSE)</f>
        <v>Not Hispanic/Latino</v>
      </c>
      <c r="AF3135" s="45" t="str">
        <f>VLOOKUP(Table1[[#This Row],[Language]],Lookups!$K$2:$L$9,2,FALSE)</f>
        <v>English</v>
      </c>
      <c r="AG3135" s="46">
        <v>42005</v>
      </c>
      <c r="AH3135" s="46">
        <v>45657</v>
      </c>
      <c r="AI3135" s="46" t="str">
        <f>IF(Table1[[#This Row],[Colonoscopy Date]]="","",DATEVALUE(Table1[[#This Row],[Colonoscopy Date]]))</f>
        <v/>
      </c>
      <c r="AJ31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36" spans="1:36" x14ac:dyDescent="0.25">
      <c r="A3136">
        <v>15315</v>
      </c>
      <c r="B3136" t="s">
        <v>2582</v>
      </c>
      <c r="C3136" t="s">
        <v>20</v>
      </c>
      <c r="D3136" t="s">
        <v>21</v>
      </c>
      <c r="E3136" t="s">
        <v>22</v>
      </c>
      <c r="F3136" t="s">
        <v>39</v>
      </c>
      <c r="G3136" t="s">
        <v>4466</v>
      </c>
      <c r="H3136" t="s">
        <v>35</v>
      </c>
      <c r="I3136" s="36">
        <v>24397</v>
      </c>
      <c r="J3136" t="s">
        <v>2885</v>
      </c>
      <c r="K3136" t="s">
        <v>2930</v>
      </c>
      <c r="L3136" t="s">
        <v>25</v>
      </c>
      <c r="M3136" s="2">
        <v>45646</v>
      </c>
      <c r="N3136" t="s">
        <v>25</v>
      </c>
      <c r="O3136" t="s">
        <v>25</v>
      </c>
      <c r="P3136" t="s">
        <v>18</v>
      </c>
      <c r="Q3136" t="s">
        <v>18</v>
      </c>
      <c r="R3136" t="s">
        <v>18</v>
      </c>
      <c r="S3136" t="s">
        <v>18</v>
      </c>
      <c r="T3136" t="s">
        <v>18</v>
      </c>
      <c r="U3136" t="s">
        <v>18</v>
      </c>
      <c r="V3136" t="s">
        <v>18</v>
      </c>
      <c r="W3136" s="45" t="str">
        <f>IF(Table1[[#This Row],[Sex at Birth]]="F","Female","Male")</f>
        <v>Male</v>
      </c>
      <c r="X3136" s="43">
        <v>45657</v>
      </c>
      <c r="Y3136" s="44">
        <f>Table1[[#This Row],[Report cutoff date]]-Table1[[#This Row],[DOB]]</f>
        <v>21260</v>
      </c>
      <c r="Z3136" s="68">
        <f>ROUNDDOWN(Table1[[#This Row],[Days old - as of report cutoff date]]/365,0)</f>
        <v>58</v>
      </c>
      <c r="AA3136" s="45" t="str">
        <f>IF(Table1[[#This Row],[Years old]]&gt;=55,"55+","54 and under")</f>
        <v>55+</v>
      </c>
      <c r="AB3136" s="45" t="str">
        <f>VLOOKUP(Table1[[#This Row],[Years old]],Lookups!$A$1:$C$101,2,FALSE)</f>
        <v>50 - 59</v>
      </c>
      <c r="AC3136" s="45" t="str">
        <f>VLOOKUP(Table1[[#This Row],[Years old]],Lookups!$A$1:$C$101,3,FALSE)</f>
        <v>55 - 59</v>
      </c>
      <c r="AD3136" s="45" t="str">
        <f>VLOOKUP(Table1[[#This Row],[Race]],Lookups!$E$2:$F$11,2,FALSE)</f>
        <v>White</v>
      </c>
      <c r="AE3136" s="45" t="str">
        <f>VLOOKUP(Table1[[#This Row],[Ethnicity]],Lookups!$H$2:$I$6,2,FALSE)</f>
        <v>Not Hispanic/Latino</v>
      </c>
      <c r="AF3136" s="45" t="str">
        <f>VLOOKUP(Table1[[#This Row],[Language]],Lookups!$K$2:$L$9,2,FALSE)</f>
        <v>English</v>
      </c>
      <c r="AG3136" s="46">
        <v>42005</v>
      </c>
      <c r="AH3136" s="46">
        <v>45657</v>
      </c>
      <c r="AI3136" s="46" t="str">
        <f>IF(Table1[[#This Row],[Colonoscopy Date]]="","",DATEVALUE(Table1[[#This Row],[Colonoscopy Date]]))</f>
        <v/>
      </c>
      <c r="AJ31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37" spans="1:36" x14ac:dyDescent="0.25">
      <c r="A3137">
        <v>14573</v>
      </c>
      <c r="B3137" t="s">
        <v>1850</v>
      </c>
      <c r="C3137" t="s">
        <v>20</v>
      </c>
      <c r="D3137" t="s">
        <v>21</v>
      </c>
      <c r="E3137" t="s">
        <v>22</v>
      </c>
      <c r="F3137" t="s">
        <v>60</v>
      </c>
      <c r="G3137" t="s">
        <v>6025</v>
      </c>
      <c r="H3137" t="s">
        <v>35</v>
      </c>
      <c r="I3137" s="36">
        <v>24398</v>
      </c>
      <c r="J3137" t="s">
        <v>2913</v>
      </c>
      <c r="K3137" t="s">
        <v>2930</v>
      </c>
      <c r="L3137" t="s">
        <v>25</v>
      </c>
      <c r="M3137" s="2">
        <v>45391</v>
      </c>
      <c r="N3137" t="s">
        <v>25</v>
      </c>
      <c r="O3137" t="s">
        <v>25</v>
      </c>
      <c r="P3137" t="s">
        <v>18</v>
      </c>
      <c r="Q3137" t="s">
        <v>18</v>
      </c>
      <c r="R3137" t="s">
        <v>18</v>
      </c>
      <c r="S3137" t="s">
        <v>18</v>
      </c>
      <c r="T3137" t="s">
        <v>18</v>
      </c>
      <c r="U3137" t="s">
        <v>18</v>
      </c>
      <c r="V3137" t="s">
        <v>18</v>
      </c>
      <c r="W3137" s="45" t="str">
        <f>IF(Table1[[#This Row],[Sex at Birth]]="F","Female","Male")</f>
        <v>Male</v>
      </c>
      <c r="X3137" s="43">
        <v>45657</v>
      </c>
      <c r="Y3137" s="44">
        <f>Table1[[#This Row],[Report cutoff date]]-Table1[[#This Row],[DOB]]</f>
        <v>21259</v>
      </c>
      <c r="Z3137" s="68">
        <f>ROUNDDOWN(Table1[[#This Row],[Days old - as of report cutoff date]]/365,0)</f>
        <v>58</v>
      </c>
      <c r="AA3137" s="45" t="str">
        <f>IF(Table1[[#This Row],[Years old]]&gt;=55,"55+","54 and under")</f>
        <v>55+</v>
      </c>
      <c r="AB3137" s="45" t="str">
        <f>VLOOKUP(Table1[[#This Row],[Years old]],Lookups!$A$1:$C$101,2,FALSE)</f>
        <v>50 - 59</v>
      </c>
      <c r="AC3137" s="45" t="str">
        <f>VLOOKUP(Table1[[#This Row],[Years old]],Lookups!$A$1:$C$101,3,FALSE)</f>
        <v>55 - 59</v>
      </c>
      <c r="AD3137" s="45" t="str">
        <f>VLOOKUP(Table1[[#This Row],[Race]],Lookups!$E$2:$F$11,2,FALSE)</f>
        <v>White</v>
      </c>
      <c r="AE3137" s="45" t="str">
        <f>VLOOKUP(Table1[[#This Row],[Ethnicity]],Lookups!$H$2:$I$6,2,FALSE)</f>
        <v>Not Hispanic/Latino</v>
      </c>
      <c r="AF3137" s="45" t="str">
        <f>VLOOKUP(Table1[[#This Row],[Language]],Lookups!$K$2:$L$9,2,FALSE)</f>
        <v>English</v>
      </c>
      <c r="AG3137" s="46">
        <v>42005</v>
      </c>
      <c r="AH3137" s="46">
        <v>45657</v>
      </c>
      <c r="AI3137" s="46" t="str">
        <f>IF(Table1[[#This Row],[Colonoscopy Date]]="","",DATEVALUE(Table1[[#This Row],[Colonoscopy Date]]))</f>
        <v/>
      </c>
      <c r="AJ31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38" spans="1:36" x14ac:dyDescent="0.25">
      <c r="A3138">
        <v>15122</v>
      </c>
      <c r="B3138" t="s">
        <v>1624</v>
      </c>
      <c r="C3138" t="s">
        <v>20</v>
      </c>
      <c r="D3138" t="s">
        <v>34</v>
      </c>
      <c r="E3138" t="s">
        <v>22</v>
      </c>
      <c r="F3138" t="s">
        <v>30</v>
      </c>
      <c r="G3138" t="s">
        <v>5187</v>
      </c>
      <c r="H3138" t="s">
        <v>24</v>
      </c>
      <c r="I3138" s="36">
        <v>24401</v>
      </c>
      <c r="J3138" t="s">
        <v>2906</v>
      </c>
      <c r="K3138" t="s">
        <v>2930</v>
      </c>
      <c r="L3138" t="s">
        <v>25</v>
      </c>
      <c r="M3138" s="2">
        <v>45405</v>
      </c>
      <c r="N3138" t="s">
        <v>53</v>
      </c>
      <c r="O3138" t="s">
        <v>25</v>
      </c>
      <c r="P3138" t="s">
        <v>932</v>
      </c>
      <c r="Q3138" t="s">
        <v>18</v>
      </c>
      <c r="R3138" t="s">
        <v>18</v>
      </c>
      <c r="S3138" t="s">
        <v>18</v>
      </c>
      <c r="T3138" t="s">
        <v>18</v>
      </c>
      <c r="U3138" t="s">
        <v>18</v>
      </c>
      <c r="V3138" t="s">
        <v>18</v>
      </c>
      <c r="W3138" s="45" t="str">
        <f>IF(Table1[[#This Row],[Sex at Birth]]="F","Female","Male")</f>
        <v>Female</v>
      </c>
      <c r="X3138" s="43">
        <v>45657</v>
      </c>
      <c r="Y3138" s="44">
        <f>Table1[[#This Row],[Report cutoff date]]-Table1[[#This Row],[DOB]]</f>
        <v>21256</v>
      </c>
      <c r="Z3138" s="68">
        <f>ROUNDDOWN(Table1[[#This Row],[Days old - as of report cutoff date]]/365,0)</f>
        <v>58</v>
      </c>
      <c r="AA3138" s="45" t="str">
        <f>IF(Table1[[#This Row],[Years old]]&gt;=55,"55+","54 and under")</f>
        <v>55+</v>
      </c>
      <c r="AB3138" s="45" t="str">
        <f>VLOOKUP(Table1[[#This Row],[Years old]],Lookups!$A$1:$C$101,2,FALSE)</f>
        <v>50 - 59</v>
      </c>
      <c r="AC3138" s="45" t="str">
        <f>VLOOKUP(Table1[[#This Row],[Years old]],Lookups!$A$1:$C$101,3,FALSE)</f>
        <v>55 - 59</v>
      </c>
      <c r="AD3138" s="45" t="str">
        <f>VLOOKUP(Table1[[#This Row],[Race]],Lookups!$E$2:$F$11,2,FALSE)</f>
        <v>White</v>
      </c>
      <c r="AE3138" s="45" t="str">
        <f>VLOOKUP(Table1[[#This Row],[Ethnicity]],Lookups!$H$2:$I$6,2,FALSE)</f>
        <v>Other/ Unknown</v>
      </c>
      <c r="AF3138" s="45" t="str">
        <f>VLOOKUP(Table1[[#This Row],[Language]],Lookups!$K$2:$L$9,2,FALSE)</f>
        <v>English</v>
      </c>
      <c r="AG3138" s="46">
        <v>42005</v>
      </c>
      <c r="AH3138" s="46">
        <v>45657</v>
      </c>
      <c r="AI3138" s="46">
        <f>IF(Table1[[#This Row],[Colonoscopy Date]]="","",DATEVALUE(Table1[[#This Row],[Colonoscopy Date]]))</f>
        <v>44562</v>
      </c>
      <c r="AJ313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39" spans="1:36" x14ac:dyDescent="0.25">
      <c r="A3139">
        <v>12470</v>
      </c>
      <c r="B3139" t="s">
        <v>1584</v>
      </c>
      <c r="C3139" t="s">
        <v>20</v>
      </c>
      <c r="D3139" t="s">
        <v>21</v>
      </c>
      <c r="E3139" t="s">
        <v>22</v>
      </c>
      <c r="F3139" t="s">
        <v>46</v>
      </c>
      <c r="G3139" t="s">
        <v>5302</v>
      </c>
      <c r="H3139" t="s">
        <v>35</v>
      </c>
      <c r="I3139" s="36">
        <v>24404</v>
      </c>
      <c r="J3139" t="s">
        <v>2910</v>
      </c>
      <c r="K3139" t="s">
        <v>2930</v>
      </c>
      <c r="L3139" t="s">
        <v>25</v>
      </c>
      <c r="M3139" s="2">
        <v>45589</v>
      </c>
      <c r="N3139" t="s">
        <v>25</v>
      </c>
      <c r="O3139" t="s">
        <v>25</v>
      </c>
      <c r="P3139" t="s">
        <v>18</v>
      </c>
      <c r="Q3139" t="s">
        <v>18</v>
      </c>
      <c r="R3139" t="s">
        <v>18</v>
      </c>
      <c r="S3139" t="s">
        <v>18</v>
      </c>
      <c r="T3139" t="s">
        <v>18</v>
      </c>
      <c r="U3139" t="s">
        <v>18</v>
      </c>
      <c r="V3139" t="s">
        <v>18</v>
      </c>
      <c r="W3139" s="45" t="str">
        <f>IF(Table1[[#This Row],[Sex at Birth]]="F","Female","Male")</f>
        <v>Male</v>
      </c>
      <c r="X3139" s="43">
        <v>45657</v>
      </c>
      <c r="Y3139" s="44">
        <f>Table1[[#This Row],[Report cutoff date]]-Table1[[#This Row],[DOB]]</f>
        <v>21253</v>
      </c>
      <c r="Z3139" s="68">
        <f>ROUNDDOWN(Table1[[#This Row],[Days old - as of report cutoff date]]/365,0)</f>
        <v>58</v>
      </c>
      <c r="AA3139" s="45" t="str">
        <f>IF(Table1[[#This Row],[Years old]]&gt;=55,"55+","54 and under")</f>
        <v>55+</v>
      </c>
      <c r="AB3139" s="45" t="str">
        <f>VLOOKUP(Table1[[#This Row],[Years old]],Lookups!$A$1:$C$101,2,FALSE)</f>
        <v>50 - 59</v>
      </c>
      <c r="AC3139" s="45" t="str">
        <f>VLOOKUP(Table1[[#This Row],[Years old]],Lookups!$A$1:$C$101,3,FALSE)</f>
        <v>55 - 59</v>
      </c>
      <c r="AD3139" s="45" t="str">
        <f>VLOOKUP(Table1[[#This Row],[Race]],Lookups!$E$2:$F$11,2,FALSE)</f>
        <v>White</v>
      </c>
      <c r="AE3139" s="45" t="str">
        <f>VLOOKUP(Table1[[#This Row],[Ethnicity]],Lookups!$H$2:$I$6,2,FALSE)</f>
        <v>Not Hispanic/Latino</v>
      </c>
      <c r="AF3139" s="45" t="str">
        <f>VLOOKUP(Table1[[#This Row],[Language]],Lookups!$K$2:$L$9,2,FALSE)</f>
        <v>English</v>
      </c>
      <c r="AG3139" s="46">
        <v>42005</v>
      </c>
      <c r="AH3139" s="46">
        <v>45657</v>
      </c>
      <c r="AI3139" s="46" t="str">
        <f>IF(Table1[[#This Row],[Colonoscopy Date]]="","",DATEVALUE(Table1[[#This Row],[Colonoscopy Date]]))</f>
        <v/>
      </c>
      <c r="AJ31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40" spans="1:36" x14ac:dyDescent="0.25">
      <c r="A3140">
        <v>10600</v>
      </c>
      <c r="B3140" t="s">
        <v>1624</v>
      </c>
      <c r="C3140" t="s">
        <v>20</v>
      </c>
      <c r="D3140" t="s">
        <v>34</v>
      </c>
      <c r="E3140" t="s">
        <v>22</v>
      </c>
      <c r="F3140" t="s">
        <v>32</v>
      </c>
      <c r="G3140" t="s">
        <v>3897</v>
      </c>
      <c r="H3140" t="s">
        <v>24</v>
      </c>
      <c r="I3140" s="36">
        <v>24406</v>
      </c>
      <c r="J3140" t="s">
        <v>2906</v>
      </c>
      <c r="K3140" t="s">
        <v>2935</v>
      </c>
      <c r="L3140" t="s">
        <v>25</v>
      </c>
      <c r="M3140" s="2">
        <v>45460</v>
      </c>
      <c r="N3140" t="s">
        <v>53</v>
      </c>
      <c r="O3140" t="s">
        <v>25</v>
      </c>
      <c r="P3140" t="s">
        <v>1029</v>
      </c>
      <c r="Q3140" t="s">
        <v>18</v>
      </c>
      <c r="R3140" t="s">
        <v>18</v>
      </c>
      <c r="S3140" t="s">
        <v>1030</v>
      </c>
      <c r="T3140" t="s">
        <v>18</v>
      </c>
      <c r="U3140" t="s">
        <v>18</v>
      </c>
      <c r="V3140" t="s">
        <v>18</v>
      </c>
      <c r="W3140" s="45" t="str">
        <f>IF(Table1[[#This Row],[Sex at Birth]]="F","Female","Male")</f>
        <v>Female</v>
      </c>
      <c r="X3140" s="43">
        <v>45657</v>
      </c>
      <c r="Y3140" s="44">
        <f>Table1[[#This Row],[Report cutoff date]]-Table1[[#This Row],[DOB]]</f>
        <v>21251</v>
      </c>
      <c r="Z3140" s="68">
        <f>ROUNDDOWN(Table1[[#This Row],[Days old - as of report cutoff date]]/365,0)</f>
        <v>58</v>
      </c>
      <c r="AA3140" s="45" t="str">
        <f>IF(Table1[[#This Row],[Years old]]&gt;=55,"55+","54 and under")</f>
        <v>55+</v>
      </c>
      <c r="AB3140" s="45" t="str">
        <f>VLOOKUP(Table1[[#This Row],[Years old]],Lookups!$A$1:$C$101,2,FALSE)</f>
        <v>50 - 59</v>
      </c>
      <c r="AC3140" s="45" t="str">
        <f>VLOOKUP(Table1[[#This Row],[Years old]],Lookups!$A$1:$C$101,3,FALSE)</f>
        <v>55 - 59</v>
      </c>
      <c r="AD3140" s="45" t="str">
        <f>VLOOKUP(Table1[[#This Row],[Race]],Lookups!$E$2:$F$11,2,FALSE)</f>
        <v>White</v>
      </c>
      <c r="AE3140" s="45" t="str">
        <f>VLOOKUP(Table1[[#This Row],[Ethnicity]],Lookups!$H$2:$I$6,2,FALSE)</f>
        <v>Other/ Unknown</v>
      </c>
      <c r="AF3140" s="45" t="str">
        <f>VLOOKUP(Table1[[#This Row],[Language]],Lookups!$K$2:$L$9,2,FALSE)</f>
        <v>English</v>
      </c>
      <c r="AG3140" s="46">
        <v>42005</v>
      </c>
      <c r="AH3140" s="46">
        <v>45657</v>
      </c>
      <c r="AI3140" s="46">
        <f>IF(Table1[[#This Row],[Colonoscopy Date]]="","",DATEVALUE(Table1[[#This Row],[Colonoscopy Date]]))</f>
        <v>40298</v>
      </c>
      <c r="AJ31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41" spans="1:36" x14ac:dyDescent="0.25">
      <c r="A3141">
        <v>13037</v>
      </c>
      <c r="B3141" t="s">
        <v>2128</v>
      </c>
      <c r="C3141" t="s">
        <v>20</v>
      </c>
      <c r="D3141" t="s">
        <v>21</v>
      </c>
      <c r="E3141" t="s">
        <v>22</v>
      </c>
      <c r="F3141" t="s">
        <v>28</v>
      </c>
      <c r="G3141" t="s">
        <v>5033</v>
      </c>
      <c r="H3141" t="s">
        <v>24</v>
      </c>
      <c r="I3141" s="36">
        <v>24406</v>
      </c>
      <c r="J3141" t="s">
        <v>2903</v>
      </c>
      <c r="K3141" t="s">
        <v>2930</v>
      </c>
      <c r="L3141" t="s">
        <v>25</v>
      </c>
      <c r="M3141" s="2">
        <v>45405</v>
      </c>
      <c r="N3141" t="s">
        <v>25</v>
      </c>
      <c r="O3141" t="s">
        <v>25</v>
      </c>
      <c r="P3141" t="s">
        <v>18</v>
      </c>
      <c r="Q3141" t="s">
        <v>18</v>
      </c>
      <c r="R3141" t="s">
        <v>18</v>
      </c>
      <c r="S3141" t="s">
        <v>18</v>
      </c>
      <c r="T3141" t="s">
        <v>18</v>
      </c>
      <c r="U3141" t="s">
        <v>18</v>
      </c>
      <c r="V3141" t="s">
        <v>18</v>
      </c>
      <c r="W3141" s="45" t="str">
        <f>IF(Table1[[#This Row],[Sex at Birth]]="F","Female","Male")</f>
        <v>Female</v>
      </c>
      <c r="X3141" s="43">
        <v>45657</v>
      </c>
      <c r="Y3141" s="44">
        <f>Table1[[#This Row],[Report cutoff date]]-Table1[[#This Row],[DOB]]</f>
        <v>21251</v>
      </c>
      <c r="Z3141" s="68">
        <f>ROUNDDOWN(Table1[[#This Row],[Days old - as of report cutoff date]]/365,0)</f>
        <v>58</v>
      </c>
      <c r="AA3141" s="45" t="str">
        <f>IF(Table1[[#This Row],[Years old]]&gt;=55,"55+","54 and under")</f>
        <v>55+</v>
      </c>
      <c r="AB3141" s="45" t="str">
        <f>VLOOKUP(Table1[[#This Row],[Years old]],Lookups!$A$1:$C$101,2,FALSE)</f>
        <v>50 - 59</v>
      </c>
      <c r="AC3141" s="45" t="str">
        <f>VLOOKUP(Table1[[#This Row],[Years old]],Lookups!$A$1:$C$101,3,FALSE)</f>
        <v>55 - 59</v>
      </c>
      <c r="AD3141" s="45" t="str">
        <f>VLOOKUP(Table1[[#This Row],[Race]],Lookups!$E$2:$F$11,2,FALSE)</f>
        <v>White</v>
      </c>
      <c r="AE3141" s="45" t="str">
        <f>VLOOKUP(Table1[[#This Row],[Ethnicity]],Lookups!$H$2:$I$6,2,FALSE)</f>
        <v>Not Hispanic/Latino</v>
      </c>
      <c r="AF3141" s="45" t="str">
        <f>VLOOKUP(Table1[[#This Row],[Language]],Lookups!$K$2:$L$9,2,FALSE)</f>
        <v>English</v>
      </c>
      <c r="AG3141" s="46">
        <v>42005</v>
      </c>
      <c r="AH3141" s="46">
        <v>45657</v>
      </c>
      <c r="AI3141" s="46" t="str">
        <f>IF(Table1[[#This Row],[Colonoscopy Date]]="","",DATEVALUE(Table1[[#This Row],[Colonoscopy Date]]))</f>
        <v/>
      </c>
      <c r="AJ31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42" spans="1:36" x14ac:dyDescent="0.25">
      <c r="A3142">
        <v>15121</v>
      </c>
      <c r="B3142" t="s">
        <v>1620</v>
      </c>
      <c r="C3142" t="s">
        <v>20</v>
      </c>
      <c r="D3142" t="s">
        <v>21</v>
      </c>
      <c r="E3142" t="s">
        <v>22</v>
      </c>
      <c r="F3142" t="s">
        <v>32</v>
      </c>
      <c r="G3142" t="s">
        <v>7298</v>
      </c>
      <c r="H3142" t="s">
        <v>35</v>
      </c>
      <c r="I3142" s="36">
        <v>24407</v>
      </c>
      <c r="J3142" t="s">
        <v>2911</v>
      </c>
      <c r="K3142" t="s">
        <v>2935</v>
      </c>
      <c r="L3142" t="s">
        <v>25</v>
      </c>
      <c r="M3142" s="2">
        <v>45630</v>
      </c>
      <c r="N3142" t="s">
        <v>53</v>
      </c>
      <c r="O3142" t="s">
        <v>25</v>
      </c>
      <c r="P3142" t="s">
        <v>619</v>
      </c>
      <c r="Q3142" t="s">
        <v>18</v>
      </c>
      <c r="R3142" t="s">
        <v>18</v>
      </c>
      <c r="S3142" t="s">
        <v>18</v>
      </c>
      <c r="T3142" t="s">
        <v>18</v>
      </c>
      <c r="U3142" t="s">
        <v>18</v>
      </c>
      <c r="V3142" t="s">
        <v>18</v>
      </c>
      <c r="W3142" s="45" t="str">
        <f>IF(Table1[[#This Row],[Sex at Birth]]="F","Female","Male")</f>
        <v>Male</v>
      </c>
      <c r="X3142" s="43">
        <v>45657</v>
      </c>
      <c r="Y3142" s="44">
        <f>Table1[[#This Row],[Report cutoff date]]-Table1[[#This Row],[DOB]]</f>
        <v>21250</v>
      </c>
      <c r="Z3142" s="68">
        <f>ROUNDDOWN(Table1[[#This Row],[Days old - as of report cutoff date]]/365,0)</f>
        <v>58</v>
      </c>
      <c r="AA3142" s="45" t="str">
        <f>IF(Table1[[#This Row],[Years old]]&gt;=55,"55+","54 and under")</f>
        <v>55+</v>
      </c>
      <c r="AB3142" s="45" t="str">
        <f>VLOOKUP(Table1[[#This Row],[Years old]],Lookups!$A$1:$C$101,2,FALSE)</f>
        <v>50 - 59</v>
      </c>
      <c r="AC3142" s="45" t="str">
        <f>VLOOKUP(Table1[[#This Row],[Years old]],Lookups!$A$1:$C$101,3,FALSE)</f>
        <v>55 - 59</v>
      </c>
      <c r="AD3142" s="45" t="str">
        <f>VLOOKUP(Table1[[#This Row],[Race]],Lookups!$E$2:$F$11,2,FALSE)</f>
        <v>White</v>
      </c>
      <c r="AE3142" s="45" t="str">
        <f>VLOOKUP(Table1[[#This Row],[Ethnicity]],Lookups!$H$2:$I$6,2,FALSE)</f>
        <v>Not Hispanic/Latino</v>
      </c>
      <c r="AF3142" s="45" t="str">
        <f>VLOOKUP(Table1[[#This Row],[Language]],Lookups!$K$2:$L$9,2,FALSE)</f>
        <v>English</v>
      </c>
      <c r="AG3142" s="46">
        <v>42005</v>
      </c>
      <c r="AH3142" s="46">
        <v>45657</v>
      </c>
      <c r="AI3142" s="46">
        <f>IF(Table1[[#This Row],[Colonoscopy Date]]="","",DATEVALUE(Table1[[#This Row],[Colonoscopy Date]]))</f>
        <v>45323</v>
      </c>
      <c r="AJ314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43" spans="1:36" x14ac:dyDescent="0.25">
      <c r="A3143">
        <v>10911</v>
      </c>
      <c r="B3143" t="s">
        <v>1888</v>
      </c>
      <c r="C3143" t="s">
        <v>20</v>
      </c>
      <c r="D3143" t="s">
        <v>21</v>
      </c>
      <c r="E3143" t="s">
        <v>22</v>
      </c>
      <c r="F3143" t="s">
        <v>30</v>
      </c>
      <c r="G3143" t="s">
        <v>8322</v>
      </c>
      <c r="H3143" t="s">
        <v>35</v>
      </c>
      <c r="I3143" s="36">
        <v>24411</v>
      </c>
      <c r="J3143" t="s">
        <v>2913</v>
      </c>
      <c r="K3143" t="s">
        <v>2931</v>
      </c>
      <c r="L3143" t="s">
        <v>25</v>
      </c>
      <c r="M3143" s="2">
        <v>45371</v>
      </c>
      <c r="N3143" t="s">
        <v>25</v>
      </c>
      <c r="O3143" t="s">
        <v>25</v>
      </c>
      <c r="P3143" t="s">
        <v>18</v>
      </c>
      <c r="Q3143" t="s">
        <v>18</v>
      </c>
      <c r="R3143" t="s">
        <v>18</v>
      </c>
      <c r="S3143" t="s">
        <v>18</v>
      </c>
      <c r="T3143" t="s">
        <v>18</v>
      </c>
      <c r="U3143" t="s">
        <v>18</v>
      </c>
      <c r="V3143" t="s">
        <v>18</v>
      </c>
      <c r="W3143" s="45" t="str">
        <f>IF(Table1[[#This Row],[Sex at Birth]]="F","Female","Male")</f>
        <v>Male</v>
      </c>
      <c r="X3143" s="43">
        <v>45657</v>
      </c>
      <c r="Y3143" s="44">
        <f>Table1[[#This Row],[Report cutoff date]]-Table1[[#This Row],[DOB]]</f>
        <v>21246</v>
      </c>
      <c r="Z3143" s="68">
        <f>ROUNDDOWN(Table1[[#This Row],[Days old - as of report cutoff date]]/365,0)</f>
        <v>58</v>
      </c>
      <c r="AA3143" s="45" t="str">
        <f>IF(Table1[[#This Row],[Years old]]&gt;=55,"55+","54 and under")</f>
        <v>55+</v>
      </c>
      <c r="AB3143" s="45" t="str">
        <f>VLOOKUP(Table1[[#This Row],[Years old]],Lookups!$A$1:$C$101,2,FALSE)</f>
        <v>50 - 59</v>
      </c>
      <c r="AC3143" s="45" t="str">
        <f>VLOOKUP(Table1[[#This Row],[Years old]],Lookups!$A$1:$C$101,3,FALSE)</f>
        <v>55 - 59</v>
      </c>
      <c r="AD3143" s="45" t="str">
        <f>VLOOKUP(Table1[[#This Row],[Race]],Lookups!$E$2:$F$11,2,FALSE)</f>
        <v>White</v>
      </c>
      <c r="AE3143" s="45" t="str">
        <f>VLOOKUP(Table1[[#This Row],[Ethnicity]],Lookups!$H$2:$I$6,2,FALSE)</f>
        <v>Not Hispanic/Latino</v>
      </c>
      <c r="AF3143" s="45" t="str">
        <f>VLOOKUP(Table1[[#This Row],[Language]],Lookups!$K$2:$L$9,2,FALSE)</f>
        <v>English</v>
      </c>
      <c r="AG3143" s="46">
        <v>42005</v>
      </c>
      <c r="AH3143" s="46">
        <v>45657</v>
      </c>
      <c r="AI3143" s="46" t="str">
        <f>IF(Table1[[#This Row],[Colonoscopy Date]]="","",DATEVALUE(Table1[[#This Row],[Colonoscopy Date]]))</f>
        <v/>
      </c>
      <c r="AJ31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44" spans="1:36" x14ac:dyDescent="0.25">
      <c r="A3144">
        <v>14133</v>
      </c>
      <c r="B3144" t="s">
        <v>2110</v>
      </c>
      <c r="C3144" t="s">
        <v>20</v>
      </c>
      <c r="D3144" t="s">
        <v>21</v>
      </c>
      <c r="E3144" t="s">
        <v>22</v>
      </c>
      <c r="F3144" t="s">
        <v>18</v>
      </c>
      <c r="G3144" t="s">
        <v>7876</v>
      </c>
      <c r="H3144" t="s">
        <v>35</v>
      </c>
      <c r="I3144" s="36">
        <v>24415</v>
      </c>
      <c r="J3144" t="s">
        <v>2912</v>
      </c>
      <c r="K3144" t="s">
        <v>2936</v>
      </c>
      <c r="L3144" t="s">
        <v>25</v>
      </c>
      <c r="M3144" s="2">
        <v>45600</v>
      </c>
      <c r="N3144" t="s">
        <v>25</v>
      </c>
      <c r="O3144" t="s">
        <v>25</v>
      </c>
      <c r="P3144" t="s">
        <v>18</v>
      </c>
      <c r="Q3144" t="s">
        <v>18</v>
      </c>
      <c r="R3144" t="s">
        <v>18</v>
      </c>
      <c r="S3144" t="s">
        <v>18</v>
      </c>
      <c r="T3144" t="s">
        <v>18</v>
      </c>
      <c r="U3144" t="s">
        <v>18</v>
      </c>
      <c r="V3144" t="s">
        <v>18</v>
      </c>
      <c r="W3144" s="45" t="str">
        <f>IF(Table1[[#This Row],[Sex at Birth]]="F","Female","Male")</f>
        <v>Male</v>
      </c>
      <c r="X3144" s="43">
        <v>45657</v>
      </c>
      <c r="Y3144" s="44">
        <f>Table1[[#This Row],[Report cutoff date]]-Table1[[#This Row],[DOB]]</f>
        <v>21242</v>
      </c>
      <c r="Z3144" s="68">
        <f>ROUNDDOWN(Table1[[#This Row],[Days old - as of report cutoff date]]/365,0)</f>
        <v>58</v>
      </c>
      <c r="AA3144" s="45" t="str">
        <f>IF(Table1[[#This Row],[Years old]]&gt;=55,"55+","54 and under")</f>
        <v>55+</v>
      </c>
      <c r="AB3144" s="45" t="str">
        <f>VLOOKUP(Table1[[#This Row],[Years old]],Lookups!$A$1:$C$101,2,FALSE)</f>
        <v>50 - 59</v>
      </c>
      <c r="AC3144" s="45" t="str">
        <f>VLOOKUP(Table1[[#This Row],[Years old]],Lookups!$A$1:$C$101,3,FALSE)</f>
        <v>55 - 59</v>
      </c>
      <c r="AD3144" s="45" t="str">
        <f>VLOOKUP(Table1[[#This Row],[Race]],Lookups!$E$2:$F$11,2,FALSE)</f>
        <v>White</v>
      </c>
      <c r="AE3144" s="45" t="str">
        <f>VLOOKUP(Table1[[#This Row],[Ethnicity]],Lookups!$H$2:$I$6,2,FALSE)</f>
        <v>Not Hispanic/Latino</v>
      </c>
      <c r="AF3144" s="45" t="str">
        <f>VLOOKUP(Table1[[#This Row],[Language]],Lookups!$K$2:$L$9,2,FALSE)</f>
        <v>English</v>
      </c>
      <c r="AG3144" s="46">
        <v>42005</v>
      </c>
      <c r="AH3144" s="46">
        <v>45657</v>
      </c>
      <c r="AI3144" s="46" t="str">
        <f>IF(Table1[[#This Row],[Colonoscopy Date]]="","",DATEVALUE(Table1[[#This Row],[Colonoscopy Date]]))</f>
        <v/>
      </c>
      <c r="AJ31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45" spans="1:36" x14ac:dyDescent="0.25">
      <c r="A3145">
        <v>14555</v>
      </c>
      <c r="B3145" t="s">
        <v>2847</v>
      </c>
      <c r="C3145" t="s">
        <v>20</v>
      </c>
      <c r="D3145" t="s">
        <v>34</v>
      </c>
      <c r="E3145" t="s">
        <v>22</v>
      </c>
      <c r="F3145" t="s">
        <v>32</v>
      </c>
      <c r="G3145" t="s">
        <v>4354</v>
      </c>
      <c r="H3145" t="s">
        <v>24</v>
      </c>
      <c r="I3145" s="36">
        <v>24415</v>
      </c>
      <c r="J3145" t="s">
        <v>2885</v>
      </c>
      <c r="K3145" t="s">
        <v>2930</v>
      </c>
      <c r="L3145" t="s">
        <v>25</v>
      </c>
      <c r="M3145" s="2">
        <v>45630</v>
      </c>
      <c r="N3145" t="s">
        <v>25</v>
      </c>
      <c r="O3145" t="s">
        <v>25</v>
      </c>
      <c r="P3145" t="s">
        <v>18</v>
      </c>
      <c r="Q3145" t="s">
        <v>18</v>
      </c>
      <c r="R3145" t="s">
        <v>18</v>
      </c>
      <c r="S3145" t="s">
        <v>18</v>
      </c>
      <c r="T3145" t="s">
        <v>18</v>
      </c>
      <c r="U3145" t="s">
        <v>18</v>
      </c>
      <c r="V3145" t="s">
        <v>18</v>
      </c>
      <c r="W3145" s="45" t="str">
        <f>IF(Table1[[#This Row],[Sex at Birth]]="F","Female","Male")</f>
        <v>Female</v>
      </c>
      <c r="X3145" s="43">
        <v>45657</v>
      </c>
      <c r="Y3145" s="44">
        <f>Table1[[#This Row],[Report cutoff date]]-Table1[[#This Row],[DOB]]</f>
        <v>21242</v>
      </c>
      <c r="Z3145" s="68">
        <f>ROUNDDOWN(Table1[[#This Row],[Days old - as of report cutoff date]]/365,0)</f>
        <v>58</v>
      </c>
      <c r="AA3145" s="45" t="str">
        <f>IF(Table1[[#This Row],[Years old]]&gt;=55,"55+","54 and under")</f>
        <v>55+</v>
      </c>
      <c r="AB3145" s="45" t="str">
        <f>VLOOKUP(Table1[[#This Row],[Years old]],Lookups!$A$1:$C$101,2,FALSE)</f>
        <v>50 - 59</v>
      </c>
      <c r="AC3145" s="45" t="str">
        <f>VLOOKUP(Table1[[#This Row],[Years old]],Lookups!$A$1:$C$101,3,FALSE)</f>
        <v>55 - 59</v>
      </c>
      <c r="AD3145" s="45" t="str">
        <f>VLOOKUP(Table1[[#This Row],[Race]],Lookups!$E$2:$F$11,2,FALSE)</f>
        <v>White</v>
      </c>
      <c r="AE3145" s="45" t="str">
        <f>VLOOKUP(Table1[[#This Row],[Ethnicity]],Lookups!$H$2:$I$6,2,FALSE)</f>
        <v>Other/ Unknown</v>
      </c>
      <c r="AF3145" s="45" t="str">
        <f>VLOOKUP(Table1[[#This Row],[Language]],Lookups!$K$2:$L$9,2,FALSE)</f>
        <v>English</v>
      </c>
      <c r="AG3145" s="46">
        <v>42005</v>
      </c>
      <c r="AH3145" s="46">
        <v>45657</v>
      </c>
      <c r="AI3145" s="46" t="str">
        <f>IF(Table1[[#This Row],[Colonoscopy Date]]="","",DATEVALUE(Table1[[#This Row],[Colonoscopy Date]]))</f>
        <v/>
      </c>
      <c r="AJ31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46" spans="1:36" x14ac:dyDescent="0.25">
      <c r="A3146">
        <v>14213</v>
      </c>
      <c r="B3146" t="s">
        <v>1838</v>
      </c>
      <c r="C3146" t="s">
        <v>20</v>
      </c>
      <c r="D3146" t="s">
        <v>21</v>
      </c>
      <c r="E3146" t="s">
        <v>22</v>
      </c>
      <c r="F3146" t="s">
        <v>30</v>
      </c>
      <c r="G3146" t="s">
        <v>3616</v>
      </c>
      <c r="H3146" t="s">
        <v>24</v>
      </c>
      <c r="I3146" s="36">
        <v>24417</v>
      </c>
      <c r="J3146" t="s">
        <v>2885</v>
      </c>
      <c r="K3146" t="s">
        <v>2930</v>
      </c>
      <c r="L3146" t="s">
        <v>25</v>
      </c>
      <c r="M3146" s="2">
        <v>45631</v>
      </c>
      <c r="N3146" t="s">
        <v>53</v>
      </c>
      <c r="O3146" t="s">
        <v>25</v>
      </c>
      <c r="P3146" t="s">
        <v>659</v>
      </c>
      <c r="Q3146" t="s">
        <v>18</v>
      </c>
      <c r="R3146" t="s">
        <v>18</v>
      </c>
      <c r="S3146" t="s">
        <v>18</v>
      </c>
      <c r="T3146" t="s">
        <v>18</v>
      </c>
      <c r="U3146" t="s">
        <v>18</v>
      </c>
      <c r="V3146" t="s">
        <v>18</v>
      </c>
      <c r="W3146" s="45" t="str">
        <f>IF(Table1[[#This Row],[Sex at Birth]]="F","Female","Male")</f>
        <v>Female</v>
      </c>
      <c r="X3146" s="43">
        <v>45657</v>
      </c>
      <c r="Y3146" s="44">
        <f>Table1[[#This Row],[Report cutoff date]]-Table1[[#This Row],[DOB]]</f>
        <v>21240</v>
      </c>
      <c r="Z3146" s="68">
        <f>ROUNDDOWN(Table1[[#This Row],[Days old - as of report cutoff date]]/365,0)</f>
        <v>58</v>
      </c>
      <c r="AA3146" s="45" t="str">
        <f>IF(Table1[[#This Row],[Years old]]&gt;=55,"55+","54 and under")</f>
        <v>55+</v>
      </c>
      <c r="AB3146" s="45" t="str">
        <f>VLOOKUP(Table1[[#This Row],[Years old]],Lookups!$A$1:$C$101,2,FALSE)</f>
        <v>50 - 59</v>
      </c>
      <c r="AC3146" s="45" t="str">
        <f>VLOOKUP(Table1[[#This Row],[Years old]],Lookups!$A$1:$C$101,3,FALSE)</f>
        <v>55 - 59</v>
      </c>
      <c r="AD3146" s="45" t="str">
        <f>VLOOKUP(Table1[[#This Row],[Race]],Lookups!$E$2:$F$11,2,FALSE)</f>
        <v>White</v>
      </c>
      <c r="AE3146" s="45" t="str">
        <f>VLOOKUP(Table1[[#This Row],[Ethnicity]],Lookups!$H$2:$I$6,2,FALSE)</f>
        <v>Not Hispanic/Latino</v>
      </c>
      <c r="AF3146" s="45" t="str">
        <f>VLOOKUP(Table1[[#This Row],[Language]],Lookups!$K$2:$L$9,2,FALSE)</f>
        <v>English</v>
      </c>
      <c r="AG3146" s="46">
        <v>42005</v>
      </c>
      <c r="AH3146" s="46">
        <v>45657</v>
      </c>
      <c r="AI3146" s="46">
        <f>IF(Table1[[#This Row],[Colonoscopy Date]]="","",DATEVALUE(Table1[[#This Row],[Colonoscopy Date]]))</f>
        <v>45546</v>
      </c>
      <c r="AJ31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47" spans="1:36" x14ac:dyDescent="0.25">
      <c r="A3147">
        <v>15252</v>
      </c>
      <c r="B3147" t="s">
        <v>1792</v>
      </c>
      <c r="C3147" t="s">
        <v>20</v>
      </c>
      <c r="D3147" t="s">
        <v>21</v>
      </c>
      <c r="E3147" t="s">
        <v>22</v>
      </c>
      <c r="F3147" t="s">
        <v>32</v>
      </c>
      <c r="G3147" t="s">
        <v>6378</v>
      </c>
      <c r="H3147" t="s">
        <v>35</v>
      </c>
      <c r="I3147" s="36">
        <v>24420</v>
      </c>
      <c r="J3147" t="s">
        <v>2923</v>
      </c>
      <c r="K3147" t="s">
        <v>2930</v>
      </c>
      <c r="L3147" t="s">
        <v>25</v>
      </c>
      <c r="M3147" s="2">
        <v>45475</v>
      </c>
      <c r="N3147" t="s">
        <v>25</v>
      </c>
      <c r="O3147" t="s">
        <v>25</v>
      </c>
      <c r="P3147" t="s">
        <v>18</v>
      </c>
      <c r="Q3147" t="s">
        <v>18</v>
      </c>
      <c r="R3147" t="s">
        <v>18</v>
      </c>
      <c r="S3147" t="s">
        <v>18</v>
      </c>
      <c r="T3147" t="s">
        <v>18</v>
      </c>
      <c r="U3147" t="s">
        <v>18</v>
      </c>
      <c r="V3147" t="s">
        <v>18</v>
      </c>
      <c r="W3147" s="45" t="str">
        <f>IF(Table1[[#This Row],[Sex at Birth]]="F","Female","Male")</f>
        <v>Male</v>
      </c>
      <c r="X3147" s="43">
        <v>45657</v>
      </c>
      <c r="Y3147" s="44">
        <f>Table1[[#This Row],[Report cutoff date]]-Table1[[#This Row],[DOB]]</f>
        <v>21237</v>
      </c>
      <c r="Z3147" s="68">
        <f>ROUNDDOWN(Table1[[#This Row],[Days old - as of report cutoff date]]/365,0)</f>
        <v>58</v>
      </c>
      <c r="AA3147" s="45" t="str">
        <f>IF(Table1[[#This Row],[Years old]]&gt;=55,"55+","54 and under")</f>
        <v>55+</v>
      </c>
      <c r="AB3147" s="45" t="str">
        <f>VLOOKUP(Table1[[#This Row],[Years old]],Lookups!$A$1:$C$101,2,FALSE)</f>
        <v>50 - 59</v>
      </c>
      <c r="AC3147" s="45" t="str">
        <f>VLOOKUP(Table1[[#This Row],[Years old]],Lookups!$A$1:$C$101,3,FALSE)</f>
        <v>55 - 59</v>
      </c>
      <c r="AD3147" s="45" t="str">
        <f>VLOOKUP(Table1[[#This Row],[Race]],Lookups!$E$2:$F$11,2,FALSE)</f>
        <v>White</v>
      </c>
      <c r="AE3147" s="45" t="str">
        <f>VLOOKUP(Table1[[#This Row],[Ethnicity]],Lookups!$H$2:$I$6,2,FALSE)</f>
        <v>Not Hispanic/Latino</v>
      </c>
      <c r="AF3147" s="45" t="str">
        <f>VLOOKUP(Table1[[#This Row],[Language]],Lookups!$K$2:$L$9,2,FALSE)</f>
        <v>English</v>
      </c>
      <c r="AG3147" s="46">
        <v>42005</v>
      </c>
      <c r="AH3147" s="46">
        <v>45657</v>
      </c>
      <c r="AI3147" s="46" t="str">
        <f>IF(Table1[[#This Row],[Colonoscopy Date]]="","",DATEVALUE(Table1[[#This Row],[Colonoscopy Date]]))</f>
        <v/>
      </c>
      <c r="AJ31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48" spans="1:36" x14ac:dyDescent="0.25">
      <c r="A3148">
        <v>11480</v>
      </c>
      <c r="B3148" t="s">
        <v>1740</v>
      </c>
      <c r="C3148" t="s">
        <v>20</v>
      </c>
      <c r="D3148" t="s">
        <v>21</v>
      </c>
      <c r="E3148" t="s">
        <v>22</v>
      </c>
      <c r="F3148" t="s">
        <v>36</v>
      </c>
      <c r="G3148" t="s">
        <v>3464</v>
      </c>
      <c r="H3148" t="s">
        <v>35</v>
      </c>
      <c r="I3148" s="36">
        <v>24423</v>
      </c>
      <c r="J3148" t="s">
        <v>2914</v>
      </c>
      <c r="K3148" t="s">
        <v>2931</v>
      </c>
      <c r="L3148" t="s">
        <v>25</v>
      </c>
      <c r="M3148" s="2">
        <v>45567</v>
      </c>
      <c r="N3148" t="s">
        <v>53</v>
      </c>
      <c r="O3148" t="s">
        <v>25</v>
      </c>
      <c r="P3148" t="s">
        <v>1127</v>
      </c>
      <c r="Q3148" t="s">
        <v>1382</v>
      </c>
      <c r="R3148" t="s">
        <v>87</v>
      </c>
      <c r="S3148" t="s">
        <v>18</v>
      </c>
      <c r="T3148" t="s">
        <v>18</v>
      </c>
      <c r="U3148" t="s">
        <v>18</v>
      </c>
      <c r="V3148" t="s">
        <v>18</v>
      </c>
      <c r="W3148" s="45" t="str">
        <f>IF(Table1[[#This Row],[Sex at Birth]]="F","Female","Male")</f>
        <v>Male</v>
      </c>
      <c r="X3148" s="43">
        <v>45657</v>
      </c>
      <c r="Y3148" s="44">
        <f>Table1[[#This Row],[Report cutoff date]]-Table1[[#This Row],[DOB]]</f>
        <v>21234</v>
      </c>
      <c r="Z3148" s="68">
        <f>ROUNDDOWN(Table1[[#This Row],[Days old - as of report cutoff date]]/365,0)</f>
        <v>58</v>
      </c>
      <c r="AA3148" s="45" t="str">
        <f>IF(Table1[[#This Row],[Years old]]&gt;=55,"55+","54 and under")</f>
        <v>55+</v>
      </c>
      <c r="AB3148" s="45" t="str">
        <f>VLOOKUP(Table1[[#This Row],[Years old]],Lookups!$A$1:$C$101,2,FALSE)</f>
        <v>50 - 59</v>
      </c>
      <c r="AC3148" s="45" t="str">
        <f>VLOOKUP(Table1[[#This Row],[Years old]],Lookups!$A$1:$C$101,3,FALSE)</f>
        <v>55 - 59</v>
      </c>
      <c r="AD3148" s="45" t="str">
        <f>VLOOKUP(Table1[[#This Row],[Race]],Lookups!$E$2:$F$11,2,FALSE)</f>
        <v>White</v>
      </c>
      <c r="AE3148" s="45" t="str">
        <f>VLOOKUP(Table1[[#This Row],[Ethnicity]],Lookups!$H$2:$I$6,2,FALSE)</f>
        <v>Not Hispanic/Latino</v>
      </c>
      <c r="AF3148" s="45" t="str">
        <f>VLOOKUP(Table1[[#This Row],[Language]],Lookups!$K$2:$L$9,2,FALSE)</f>
        <v>English</v>
      </c>
      <c r="AG3148" s="46">
        <v>42005</v>
      </c>
      <c r="AH3148" s="46">
        <v>45657</v>
      </c>
      <c r="AI3148" s="46">
        <f>IF(Table1[[#This Row],[Colonoscopy Date]]="","",DATEVALUE(Table1[[#This Row],[Colonoscopy Date]]))</f>
        <v>44041</v>
      </c>
      <c r="AJ31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49" spans="1:36" x14ac:dyDescent="0.25">
      <c r="A3149">
        <v>11360</v>
      </c>
      <c r="B3149" t="s">
        <v>2685</v>
      </c>
      <c r="C3149" t="s">
        <v>20</v>
      </c>
      <c r="D3149" t="s">
        <v>21</v>
      </c>
      <c r="E3149" t="s">
        <v>22</v>
      </c>
      <c r="F3149" t="s">
        <v>44</v>
      </c>
      <c r="G3149" t="s">
        <v>5877</v>
      </c>
      <c r="H3149" t="s">
        <v>24</v>
      </c>
      <c r="I3149" s="36">
        <v>24423</v>
      </c>
      <c r="J3149" t="s">
        <v>2912</v>
      </c>
      <c r="K3149" t="s">
        <v>2930</v>
      </c>
      <c r="L3149" t="s">
        <v>25</v>
      </c>
      <c r="M3149" s="2">
        <v>45604</v>
      </c>
      <c r="N3149" t="s">
        <v>25</v>
      </c>
      <c r="O3149" t="s">
        <v>25</v>
      </c>
      <c r="P3149" t="s">
        <v>18</v>
      </c>
      <c r="Q3149" t="s">
        <v>18</v>
      </c>
      <c r="R3149" t="s">
        <v>18</v>
      </c>
      <c r="S3149" t="s">
        <v>18</v>
      </c>
      <c r="T3149" t="s">
        <v>18</v>
      </c>
      <c r="U3149" t="s">
        <v>18</v>
      </c>
      <c r="V3149" t="s">
        <v>18</v>
      </c>
      <c r="W3149" s="45" t="str">
        <f>IF(Table1[[#This Row],[Sex at Birth]]="F","Female","Male")</f>
        <v>Female</v>
      </c>
      <c r="X3149" s="43">
        <v>45657</v>
      </c>
      <c r="Y3149" s="44">
        <f>Table1[[#This Row],[Report cutoff date]]-Table1[[#This Row],[DOB]]</f>
        <v>21234</v>
      </c>
      <c r="Z3149" s="68">
        <f>ROUNDDOWN(Table1[[#This Row],[Days old - as of report cutoff date]]/365,0)</f>
        <v>58</v>
      </c>
      <c r="AA3149" s="45" t="str">
        <f>IF(Table1[[#This Row],[Years old]]&gt;=55,"55+","54 and under")</f>
        <v>55+</v>
      </c>
      <c r="AB3149" s="45" t="str">
        <f>VLOOKUP(Table1[[#This Row],[Years old]],Lookups!$A$1:$C$101,2,FALSE)</f>
        <v>50 - 59</v>
      </c>
      <c r="AC3149" s="45" t="str">
        <f>VLOOKUP(Table1[[#This Row],[Years old]],Lookups!$A$1:$C$101,3,FALSE)</f>
        <v>55 - 59</v>
      </c>
      <c r="AD3149" s="45" t="str">
        <f>VLOOKUP(Table1[[#This Row],[Race]],Lookups!$E$2:$F$11,2,FALSE)</f>
        <v>White</v>
      </c>
      <c r="AE3149" s="45" t="str">
        <f>VLOOKUP(Table1[[#This Row],[Ethnicity]],Lookups!$H$2:$I$6,2,FALSE)</f>
        <v>Not Hispanic/Latino</v>
      </c>
      <c r="AF3149" s="45" t="str">
        <f>VLOOKUP(Table1[[#This Row],[Language]],Lookups!$K$2:$L$9,2,FALSE)</f>
        <v>English</v>
      </c>
      <c r="AG3149" s="46">
        <v>42005</v>
      </c>
      <c r="AH3149" s="46">
        <v>45657</v>
      </c>
      <c r="AI3149" s="46" t="str">
        <f>IF(Table1[[#This Row],[Colonoscopy Date]]="","",DATEVALUE(Table1[[#This Row],[Colonoscopy Date]]))</f>
        <v/>
      </c>
      <c r="AJ31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50" spans="1:36" x14ac:dyDescent="0.25">
      <c r="A3150">
        <v>14475</v>
      </c>
      <c r="B3150" t="s">
        <v>1719</v>
      </c>
      <c r="C3150" t="s">
        <v>20</v>
      </c>
      <c r="D3150" t="s">
        <v>21</v>
      </c>
      <c r="E3150" t="s">
        <v>22</v>
      </c>
      <c r="F3150" t="s">
        <v>301</v>
      </c>
      <c r="G3150" t="s">
        <v>4712</v>
      </c>
      <c r="H3150" t="s">
        <v>24</v>
      </c>
      <c r="I3150" s="36">
        <v>24423</v>
      </c>
      <c r="J3150" t="s">
        <v>2883</v>
      </c>
      <c r="K3150" t="s">
        <v>2930</v>
      </c>
      <c r="L3150" t="s">
        <v>25</v>
      </c>
      <c r="M3150" s="2">
        <v>45397</v>
      </c>
      <c r="N3150" t="s">
        <v>25</v>
      </c>
      <c r="O3150" t="s">
        <v>25</v>
      </c>
      <c r="P3150" t="s">
        <v>18</v>
      </c>
      <c r="Q3150" t="s">
        <v>18</v>
      </c>
      <c r="R3150" t="s">
        <v>18</v>
      </c>
      <c r="S3150" t="s">
        <v>18</v>
      </c>
      <c r="T3150" t="s">
        <v>18</v>
      </c>
      <c r="U3150" t="s">
        <v>18</v>
      </c>
      <c r="V3150" t="s">
        <v>18</v>
      </c>
      <c r="W3150" s="45" t="str">
        <f>IF(Table1[[#This Row],[Sex at Birth]]="F","Female","Male")</f>
        <v>Female</v>
      </c>
      <c r="X3150" s="43">
        <v>45657</v>
      </c>
      <c r="Y3150" s="44">
        <f>Table1[[#This Row],[Report cutoff date]]-Table1[[#This Row],[DOB]]</f>
        <v>21234</v>
      </c>
      <c r="Z3150" s="68">
        <f>ROUNDDOWN(Table1[[#This Row],[Days old - as of report cutoff date]]/365,0)</f>
        <v>58</v>
      </c>
      <c r="AA3150" s="45" t="str">
        <f>IF(Table1[[#This Row],[Years old]]&gt;=55,"55+","54 and under")</f>
        <v>55+</v>
      </c>
      <c r="AB3150" s="45" t="str">
        <f>VLOOKUP(Table1[[#This Row],[Years old]],Lookups!$A$1:$C$101,2,FALSE)</f>
        <v>50 - 59</v>
      </c>
      <c r="AC3150" s="45" t="str">
        <f>VLOOKUP(Table1[[#This Row],[Years old]],Lookups!$A$1:$C$101,3,FALSE)</f>
        <v>55 - 59</v>
      </c>
      <c r="AD3150" s="45" t="str">
        <f>VLOOKUP(Table1[[#This Row],[Race]],Lookups!$E$2:$F$11,2,FALSE)</f>
        <v>White</v>
      </c>
      <c r="AE3150" s="45" t="str">
        <f>VLOOKUP(Table1[[#This Row],[Ethnicity]],Lookups!$H$2:$I$6,2,FALSE)</f>
        <v>Not Hispanic/Latino</v>
      </c>
      <c r="AF3150" s="45" t="str">
        <f>VLOOKUP(Table1[[#This Row],[Language]],Lookups!$K$2:$L$9,2,FALSE)</f>
        <v>English</v>
      </c>
      <c r="AG3150" s="46">
        <v>42005</v>
      </c>
      <c r="AH3150" s="46">
        <v>45657</v>
      </c>
      <c r="AI3150" s="46" t="str">
        <f>IF(Table1[[#This Row],[Colonoscopy Date]]="","",DATEVALUE(Table1[[#This Row],[Colonoscopy Date]]))</f>
        <v/>
      </c>
      <c r="AJ31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51" spans="1:36" x14ac:dyDescent="0.25">
      <c r="A3151">
        <v>10476</v>
      </c>
      <c r="B3151" t="s">
        <v>1911</v>
      </c>
      <c r="C3151" t="s">
        <v>20</v>
      </c>
      <c r="D3151" t="s">
        <v>21</v>
      </c>
      <c r="E3151" t="s">
        <v>22</v>
      </c>
      <c r="F3151" t="s">
        <v>30</v>
      </c>
      <c r="G3151" t="s">
        <v>4014</v>
      </c>
      <c r="H3151" t="s">
        <v>24</v>
      </c>
      <c r="I3151" s="36">
        <v>24424</v>
      </c>
      <c r="J3151" t="s">
        <v>2914</v>
      </c>
      <c r="K3151" t="s">
        <v>2936</v>
      </c>
      <c r="L3151" t="s">
        <v>25</v>
      </c>
      <c r="M3151" s="2">
        <v>45622</v>
      </c>
      <c r="N3151" t="s">
        <v>53</v>
      </c>
      <c r="O3151" t="s">
        <v>25</v>
      </c>
      <c r="P3151" t="s">
        <v>1325</v>
      </c>
      <c r="Q3151" t="s">
        <v>18</v>
      </c>
      <c r="R3151" t="s">
        <v>18</v>
      </c>
      <c r="S3151" t="s">
        <v>18</v>
      </c>
      <c r="T3151" t="s">
        <v>18</v>
      </c>
      <c r="U3151" t="s">
        <v>18</v>
      </c>
      <c r="V3151" t="s">
        <v>18</v>
      </c>
      <c r="W3151" s="45" t="str">
        <f>IF(Table1[[#This Row],[Sex at Birth]]="F","Female","Male")</f>
        <v>Female</v>
      </c>
      <c r="X3151" s="43">
        <v>45657</v>
      </c>
      <c r="Y3151" s="44">
        <f>Table1[[#This Row],[Report cutoff date]]-Table1[[#This Row],[DOB]]</f>
        <v>21233</v>
      </c>
      <c r="Z3151" s="68">
        <f>ROUNDDOWN(Table1[[#This Row],[Days old - as of report cutoff date]]/365,0)</f>
        <v>58</v>
      </c>
      <c r="AA3151" s="45" t="str">
        <f>IF(Table1[[#This Row],[Years old]]&gt;=55,"55+","54 and under")</f>
        <v>55+</v>
      </c>
      <c r="AB3151" s="45" t="str">
        <f>VLOOKUP(Table1[[#This Row],[Years old]],Lookups!$A$1:$C$101,2,FALSE)</f>
        <v>50 - 59</v>
      </c>
      <c r="AC3151" s="45" t="str">
        <f>VLOOKUP(Table1[[#This Row],[Years old]],Lookups!$A$1:$C$101,3,FALSE)</f>
        <v>55 - 59</v>
      </c>
      <c r="AD3151" s="45" t="str">
        <f>VLOOKUP(Table1[[#This Row],[Race]],Lookups!$E$2:$F$11,2,FALSE)</f>
        <v>White</v>
      </c>
      <c r="AE3151" s="45" t="str">
        <f>VLOOKUP(Table1[[#This Row],[Ethnicity]],Lookups!$H$2:$I$6,2,FALSE)</f>
        <v>Not Hispanic/Latino</v>
      </c>
      <c r="AF3151" s="45" t="str">
        <f>VLOOKUP(Table1[[#This Row],[Language]],Lookups!$K$2:$L$9,2,FALSE)</f>
        <v>English</v>
      </c>
      <c r="AG3151" s="46">
        <v>42005</v>
      </c>
      <c r="AH3151" s="46">
        <v>45657</v>
      </c>
      <c r="AI3151" s="46">
        <f>IF(Table1[[#This Row],[Colonoscopy Date]]="","",DATEVALUE(Table1[[#This Row],[Colonoscopy Date]]))</f>
        <v>42867</v>
      </c>
      <c r="AJ31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52" spans="1:36" x14ac:dyDescent="0.25">
      <c r="A3152">
        <v>13658</v>
      </c>
      <c r="B3152" t="s">
        <v>1712</v>
      </c>
      <c r="C3152" t="s">
        <v>20</v>
      </c>
      <c r="D3152" t="s">
        <v>21</v>
      </c>
      <c r="E3152" t="s">
        <v>22</v>
      </c>
      <c r="F3152" t="s">
        <v>32</v>
      </c>
      <c r="G3152" t="s">
        <v>4542</v>
      </c>
      <c r="H3152" t="s">
        <v>35</v>
      </c>
      <c r="I3152" s="36">
        <v>24425</v>
      </c>
      <c r="J3152" t="s">
        <v>2885</v>
      </c>
      <c r="K3152" t="s">
        <v>2930</v>
      </c>
      <c r="L3152" t="s">
        <v>25</v>
      </c>
      <c r="M3152" s="2">
        <v>45400</v>
      </c>
      <c r="N3152" t="s">
        <v>25</v>
      </c>
      <c r="O3152" t="s">
        <v>25</v>
      </c>
      <c r="P3152" t="s">
        <v>18</v>
      </c>
      <c r="Q3152" t="s">
        <v>18</v>
      </c>
      <c r="R3152" t="s">
        <v>18</v>
      </c>
      <c r="S3152" t="s">
        <v>18</v>
      </c>
      <c r="T3152" t="s">
        <v>18</v>
      </c>
      <c r="U3152" t="s">
        <v>18</v>
      </c>
      <c r="V3152" t="s">
        <v>18</v>
      </c>
      <c r="W3152" s="45" t="str">
        <f>IF(Table1[[#This Row],[Sex at Birth]]="F","Female","Male")</f>
        <v>Male</v>
      </c>
      <c r="X3152" s="43">
        <v>45657</v>
      </c>
      <c r="Y3152" s="44">
        <f>Table1[[#This Row],[Report cutoff date]]-Table1[[#This Row],[DOB]]</f>
        <v>21232</v>
      </c>
      <c r="Z3152" s="68">
        <f>ROUNDDOWN(Table1[[#This Row],[Days old - as of report cutoff date]]/365,0)</f>
        <v>58</v>
      </c>
      <c r="AA3152" s="45" t="str">
        <f>IF(Table1[[#This Row],[Years old]]&gt;=55,"55+","54 and under")</f>
        <v>55+</v>
      </c>
      <c r="AB3152" s="45" t="str">
        <f>VLOOKUP(Table1[[#This Row],[Years old]],Lookups!$A$1:$C$101,2,FALSE)</f>
        <v>50 - 59</v>
      </c>
      <c r="AC3152" s="45" t="str">
        <f>VLOOKUP(Table1[[#This Row],[Years old]],Lookups!$A$1:$C$101,3,FALSE)</f>
        <v>55 - 59</v>
      </c>
      <c r="AD3152" s="45" t="str">
        <f>VLOOKUP(Table1[[#This Row],[Race]],Lookups!$E$2:$F$11,2,FALSE)</f>
        <v>White</v>
      </c>
      <c r="AE3152" s="45" t="str">
        <f>VLOOKUP(Table1[[#This Row],[Ethnicity]],Lookups!$H$2:$I$6,2,FALSE)</f>
        <v>Not Hispanic/Latino</v>
      </c>
      <c r="AF3152" s="45" t="str">
        <f>VLOOKUP(Table1[[#This Row],[Language]],Lookups!$K$2:$L$9,2,FALSE)</f>
        <v>English</v>
      </c>
      <c r="AG3152" s="46">
        <v>42005</v>
      </c>
      <c r="AH3152" s="46">
        <v>45657</v>
      </c>
      <c r="AI3152" s="46" t="str">
        <f>IF(Table1[[#This Row],[Colonoscopy Date]]="","",DATEVALUE(Table1[[#This Row],[Colonoscopy Date]]))</f>
        <v/>
      </c>
      <c r="AJ31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53" spans="1:36" x14ac:dyDescent="0.25">
      <c r="A3153">
        <v>13905</v>
      </c>
      <c r="B3153" t="s">
        <v>1942</v>
      </c>
      <c r="C3153" t="s">
        <v>20</v>
      </c>
      <c r="D3153" t="s">
        <v>34</v>
      </c>
      <c r="E3153" t="s">
        <v>22</v>
      </c>
      <c r="F3153" t="s">
        <v>32</v>
      </c>
      <c r="G3153" t="s">
        <v>4422</v>
      </c>
      <c r="H3153" t="s">
        <v>35</v>
      </c>
      <c r="I3153" s="36">
        <v>24427</v>
      </c>
      <c r="J3153" t="s">
        <v>2885</v>
      </c>
      <c r="K3153" t="s">
        <v>2930</v>
      </c>
      <c r="L3153" t="s">
        <v>25</v>
      </c>
      <c r="M3153" s="2">
        <v>45621</v>
      </c>
      <c r="N3153" t="s">
        <v>25</v>
      </c>
      <c r="O3153" t="s">
        <v>25</v>
      </c>
      <c r="P3153" t="s">
        <v>18</v>
      </c>
      <c r="Q3153" t="s">
        <v>18</v>
      </c>
      <c r="R3153" t="s">
        <v>18</v>
      </c>
      <c r="S3153" t="s">
        <v>18</v>
      </c>
      <c r="T3153" t="s">
        <v>18</v>
      </c>
      <c r="U3153" t="s">
        <v>18</v>
      </c>
      <c r="V3153" t="s">
        <v>18</v>
      </c>
      <c r="W3153" s="45" t="str">
        <f>IF(Table1[[#This Row],[Sex at Birth]]="F","Female","Male")</f>
        <v>Male</v>
      </c>
      <c r="X3153" s="43">
        <v>45657</v>
      </c>
      <c r="Y3153" s="44">
        <f>Table1[[#This Row],[Report cutoff date]]-Table1[[#This Row],[DOB]]</f>
        <v>21230</v>
      </c>
      <c r="Z3153" s="68">
        <f>ROUNDDOWN(Table1[[#This Row],[Days old - as of report cutoff date]]/365,0)</f>
        <v>58</v>
      </c>
      <c r="AA3153" s="45" t="str">
        <f>IF(Table1[[#This Row],[Years old]]&gt;=55,"55+","54 and under")</f>
        <v>55+</v>
      </c>
      <c r="AB3153" s="45" t="str">
        <f>VLOOKUP(Table1[[#This Row],[Years old]],Lookups!$A$1:$C$101,2,FALSE)</f>
        <v>50 - 59</v>
      </c>
      <c r="AC3153" s="45" t="str">
        <f>VLOOKUP(Table1[[#This Row],[Years old]],Lookups!$A$1:$C$101,3,FALSE)</f>
        <v>55 - 59</v>
      </c>
      <c r="AD3153" s="45" t="str">
        <f>VLOOKUP(Table1[[#This Row],[Race]],Lookups!$E$2:$F$11,2,FALSE)</f>
        <v>White</v>
      </c>
      <c r="AE3153" s="45" t="str">
        <f>VLOOKUP(Table1[[#This Row],[Ethnicity]],Lookups!$H$2:$I$6,2,FALSE)</f>
        <v>Other/ Unknown</v>
      </c>
      <c r="AF3153" s="45" t="str">
        <f>VLOOKUP(Table1[[#This Row],[Language]],Lookups!$K$2:$L$9,2,FALSE)</f>
        <v>English</v>
      </c>
      <c r="AG3153" s="46">
        <v>42005</v>
      </c>
      <c r="AH3153" s="46">
        <v>45657</v>
      </c>
      <c r="AI3153" s="46" t="str">
        <f>IF(Table1[[#This Row],[Colonoscopy Date]]="","",DATEVALUE(Table1[[#This Row],[Colonoscopy Date]]))</f>
        <v/>
      </c>
      <c r="AJ31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54" spans="1:36" x14ac:dyDescent="0.25">
      <c r="A3154">
        <v>14872</v>
      </c>
      <c r="B3154" t="s">
        <v>2295</v>
      </c>
      <c r="C3154" t="s">
        <v>20</v>
      </c>
      <c r="D3154" t="s">
        <v>34</v>
      </c>
      <c r="E3154" t="s">
        <v>22</v>
      </c>
      <c r="F3154" t="s">
        <v>30</v>
      </c>
      <c r="G3154" t="s">
        <v>4479</v>
      </c>
      <c r="H3154" t="s">
        <v>24</v>
      </c>
      <c r="I3154" s="36">
        <v>24430</v>
      </c>
      <c r="J3154" t="s">
        <v>2885</v>
      </c>
      <c r="K3154" t="s">
        <v>2930</v>
      </c>
      <c r="L3154" t="s">
        <v>25</v>
      </c>
      <c r="M3154" s="2">
        <v>45635</v>
      </c>
      <c r="N3154" t="s">
        <v>25</v>
      </c>
      <c r="O3154" t="s">
        <v>25</v>
      </c>
      <c r="P3154" t="s">
        <v>18</v>
      </c>
      <c r="Q3154" t="s">
        <v>18</v>
      </c>
      <c r="R3154" t="s">
        <v>18</v>
      </c>
      <c r="S3154" t="s">
        <v>18</v>
      </c>
      <c r="T3154" t="s">
        <v>18</v>
      </c>
      <c r="U3154" t="s">
        <v>18</v>
      </c>
      <c r="V3154" t="s">
        <v>18</v>
      </c>
      <c r="W3154" s="45" t="str">
        <f>IF(Table1[[#This Row],[Sex at Birth]]="F","Female","Male")</f>
        <v>Female</v>
      </c>
      <c r="X3154" s="43">
        <v>45657</v>
      </c>
      <c r="Y3154" s="44">
        <f>Table1[[#This Row],[Report cutoff date]]-Table1[[#This Row],[DOB]]</f>
        <v>21227</v>
      </c>
      <c r="Z3154" s="68">
        <f>ROUNDDOWN(Table1[[#This Row],[Days old - as of report cutoff date]]/365,0)</f>
        <v>58</v>
      </c>
      <c r="AA3154" s="45" t="str">
        <f>IF(Table1[[#This Row],[Years old]]&gt;=55,"55+","54 and under")</f>
        <v>55+</v>
      </c>
      <c r="AB3154" s="45" t="str">
        <f>VLOOKUP(Table1[[#This Row],[Years old]],Lookups!$A$1:$C$101,2,FALSE)</f>
        <v>50 - 59</v>
      </c>
      <c r="AC3154" s="45" t="str">
        <f>VLOOKUP(Table1[[#This Row],[Years old]],Lookups!$A$1:$C$101,3,FALSE)</f>
        <v>55 - 59</v>
      </c>
      <c r="AD3154" s="45" t="str">
        <f>VLOOKUP(Table1[[#This Row],[Race]],Lookups!$E$2:$F$11,2,FALSE)</f>
        <v>White</v>
      </c>
      <c r="AE3154" s="45" t="str">
        <f>VLOOKUP(Table1[[#This Row],[Ethnicity]],Lookups!$H$2:$I$6,2,FALSE)</f>
        <v>Other/ Unknown</v>
      </c>
      <c r="AF3154" s="45" t="str">
        <f>VLOOKUP(Table1[[#This Row],[Language]],Lookups!$K$2:$L$9,2,FALSE)</f>
        <v>English</v>
      </c>
      <c r="AG3154" s="46">
        <v>42005</v>
      </c>
      <c r="AH3154" s="46">
        <v>45657</v>
      </c>
      <c r="AI3154" s="46" t="str">
        <f>IF(Table1[[#This Row],[Colonoscopy Date]]="","",DATEVALUE(Table1[[#This Row],[Colonoscopy Date]]))</f>
        <v/>
      </c>
      <c r="AJ31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55" spans="1:36" x14ac:dyDescent="0.25">
      <c r="A3155">
        <v>12905</v>
      </c>
      <c r="B3155" t="s">
        <v>2124</v>
      </c>
      <c r="C3155" t="s">
        <v>20</v>
      </c>
      <c r="D3155" t="s">
        <v>95</v>
      </c>
      <c r="E3155" t="s">
        <v>22</v>
      </c>
      <c r="F3155" t="s">
        <v>30</v>
      </c>
      <c r="G3155" t="s">
        <v>6240</v>
      </c>
      <c r="H3155" t="s">
        <v>35</v>
      </c>
      <c r="I3155" s="36">
        <v>24431</v>
      </c>
      <c r="J3155" t="s">
        <v>2923</v>
      </c>
      <c r="K3155" t="s">
        <v>2930</v>
      </c>
      <c r="L3155" t="s">
        <v>25</v>
      </c>
      <c r="M3155" s="2">
        <v>45609</v>
      </c>
      <c r="N3155" t="s">
        <v>25</v>
      </c>
      <c r="O3155" t="s">
        <v>25</v>
      </c>
      <c r="P3155" t="s">
        <v>18</v>
      </c>
      <c r="Q3155" t="s">
        <v>18</v>
      </c>
      <c r="R3155" t="s">
        <v>18</v>
      </c>
      <c r="S3155" t="s">
        <v>18</v>
      </c>
      <c r="T3155" t="s">
        <v>18</v>
      </c>
      <c r="U3155" t="s">
        <v>18</v>
      </c>
      <c r="V3155" t="s">
        <v>18</v>
      </c>
      <c r="W3155" s="45" t="str">
        <f>IF(Table1[[#This Row],[Sex at Birth]]="F","Female","Male")</f>
        <v>Male</v>
      </c>
      <c r="X3155" s="43">
        <v>45657</v>
      </c>
      <c r="Y3155" s="44">
        <f>Table1[[#This Row],[Report cutoff date]]-Table1[[#This Row],[DOB]]</f>
        <v>21226</v>
      </c>
      <c r="Z3155" s="68">
        <f>ROUNDDOWN(Table1[[#This Row],[Days old - as of report cutoff date]]/365,0)</f>
        <v>58</v>
      </c>
      <c r="AA3155" s="45" t="str">
        <f>IF(Table1[[#This Row],[Years old]]&gt;=55,"55+","54 and under")</f>
        <v>55+</v>
      </c>
      <c r="AB3155" s="45" t="str">
        <f>VLOOKUP(Table1[[#This Row],[Years old]],Lookups!$A$1:$C$101,2,FALSE)</f>
        <v>50 - 59</v>
      </c>
      <c r="AC3155" s="45" t="str">
        <f>VLOOKUP(Table1[[#This Row],[Years old]],Lookups!$A$1:$C$101,3,FALSE)</f>
        <v>55 - 59</v>
      </c>
      <c r="AD3155" s="45" t="str">
        <f>VLOOKUP(Table1[[#This Row],[Race]],Lookups!$E$2:$F$11,2,FALSE)</f>
        <v>White</v>
      </c>
      <c r="AE3155" s="45" t="str">
        <f>VLOOKUP(Table1[[#This Row],[Ethnicity]],Lookups!$H$2:$I$6,2,FALSE)</f>
        <v>Hispanic/Latino</v>
      </c>
      <c r="AF3155" s="45" t="str">
        <f>VLOOKUP(Table1[[#This Row],[Language]],Lookups!$K$2:$L$9,2,FALSE)</f>
        <v>English</v>
      </c>
      <c r="AG3155" s="46">
        <v>42005</v>
      </c>
      <c r="AH3155" s="46">
        <v>45657</v>
      </c>
      <c r="AI3155" s="46" t="str">
        <f>IF(Table1[[#This Row],[Colonoscopy Date]]="","",DATEVALUE(Table1[[#This Row],[Colonoscopy Date]]))</f>
        <v/>
      </c>
      <c r="AJ31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56" spans="1:36" x14ac:dyDescent="0.25">
      <c r="A3156">
        <v>14055</v>
      </c>
      <c r="B3156" t="s">
        <v>1874</v>
      </c>
      <c r="C3156" t="s">
        <v>20</v>
      </c>
      <c r="D3156" t="s">
        <v>21</v>
      </c>
      <c r="E3156" t="s">
        <v>22</v>
      </c>
      <c r="F3156" t="s">
        <v>32</v>
      </c>
      <c r="G3156" t="s">
        <v>5117</v>
      </c>
      <c r="H3156" t="s">
        <v>24</v>
      </c>
      <c r="I3156" s="36">
        <v>24432</v>
      </c>
      <c r="J3156" t="s">
        <v>2906</v>
      </c>
      <c r="K3156" t="s">
        <v>2930</v>
      </c>
      <c r="L3156" t="s">
        <v>25</v>
      </c>
      <c r="M3156" s="2">
        <v>45567</v>
      </c>
      <c r="N3156" t="s">
        <v>25</v>
      </c>
      <c r="O3156" t="s">
        <v>25</v>
      </c>
      <c r="P3156" t="s">
        <v>18</v>
      </c>
      <c r="Q3156" t="s">
        <v>18</v>
      </c>
      <c r="R3156" t="s">
        <v>18</v>
      </c>
      <c r="S3156" t="s">
        <v>18</v>
      </c>
      <c r="T3156" t="s">
        <v>18</v>
      </c>
      <c r="U3156" t="s">
        <v>18</v>
      </c>
      <c r="V3156" t="s">
        <v>18</v>
      </c>
      <c r="W3156" s="45" t="str">
        <f>IF(Table1[[#This Row],[Sex at Birth]]="F","Female","Male")</f>
        <v>Female</v>
      </c>
      <c r="X3156" s="43">
        <v>45657</v>
      </c>
      <c r="Y3156" s="44">
        <f>Table1[[#This Row],[Report cutoff date]]-Table1[[#This Row],[DOB]]</f>
        <v>21225</v>
      </c>
      <c r="Z3156" s="68">
        <f>ROUNDDOWN(Table1[[#This Row],[Days old - as of report cutoff date]]/365,0)</f>
        <v>58</v>
      </c>
      <c r="AA3156" s="45" t="str">
        <f>IF(Table1[[#This Row],[Years old]]&gt;=55,"55+","54 and under")</f>
        <v>55+</v>
      </c>
      <c r="AB3156" s="45" t="str">
        <f>VLOOKUP(Table1[[#This Row],[Years old]],Lookups!$A$1:$C$101,2,FALSE)</f>
        <v>50 - 59</v>
      </c>
      <c r="AC3156" s="45" t="str">
        <f>VLOOKUP(Table1[[#This Row],[Years old]],Lookups!$A$1:$C$101,3,FALSE)</f>
        <v>55 - 59</v>
      </c>
      <c r="AD3156" s="45" t="str">
        <f>VLOOKUP(Table1[[#This Row],[Race]],Lookups!$E$2:$F$11,2,FALSE)</f>
        <v>White</v>
      </c>
      <c r="AE3156" s="45" t="str">
        <f>VLOOKUP(Table1[[#This Row],[Ethnicity]],Lookups!$H$2:$I$6,2,FALSE)</f>
        <v>Not Hispanic/Latino</v>
      </c>
      <c r="AF3156" s="45" t="str">
        <f>VLOOKUP(Table1[[#This Row],[Language]],Lookups!$K$2:$L$9,2,FALSE)</f>
        <v>English</v>
      </c>
      <c r="AG3156" s="46">
        <v>42005</v>
      </c>
      <c r="AH3156" s="46">
        <v>45657</v>
      </c>
      <c r="AI3156" s="46" t="str">
        <f>IF(Table1[[#This Row],[Colonoscopy Date]]="","",DATEVALUE(Table1[[#This Row],[Colonoscopy Date]]))</f>
        <v/>
      </c>
      <c r="AJ31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57" spans="1:36" x14ac:dyDescent="0.25">
      <c r="A3157">
        <v>11200</v>
      </c>
      <c r="B3157" t="s">
        <v>1664</v>
      </c>
      <c r="C3157" t="s">
        <v>20</v>
      </c>
      <c r="D3157" t="s">
        <v>21</v>
      </c>
      <c r="E3157" t="s">
        <v>22</v>
      </c>
      <c r="F3157" t="s">
        <v>81</v>
      </c>
      <c r="G3157" t="s">
        <v>7066</v>
      </c>
      <c r="H3157" t="s">
        <v>35</v>
      </c>
      <c r="I3157" s="36">
        <v>24433</v>
      </c>
      <c r="J3157" t="s">
        <v>2910</v>
      </c>
      <c r="K3157" t="s">
        <v>2931</v>
      </c>
      <c r="L3157" t="s">
        <v>25</v>
      </c>
      <c r="M3157" s="2">
        <v>45645</v>
      </c>
      <c r="N3157" t="s">
        <v>53</v>
      </c>
      <c r="O3157" t="s">
        <v>25</v>
      </c>
      <c r="P3157" t="s">
        <v>1337</v>
      </c>
      <c r="Q3157" t="s">
        <v>18</v>
      </c>
      <c r="R3157" t="s">
        <v>18</v>
      </c>
      <c r="S3157" t="s">
        <v>18</v>
      </c>
      <c r="T3157" t="s">
        <v>18</v>
      </c>
      <c r="U3157" t="s">
        <v>18</v>
      </c>
      <c r="V3157" t="s">
        <v>18</v>
      </c>
      <c r="W3157" s="45" t="str">
        <f>IF(Table1[[#This Row],[Sex at Birth]]="F","Female","Male")</f>
        <v>Male</v>
      </c>
      <c r="X3157" s="43">
        <v>45657</v>
      </c>
      <c r="Y3157" s="44">
        <f>Table1[[#This Row],[Report cutoff date]]-Table1[[#This Row],[DOB]]</f>
        <v>21224</v>
      </c>
      <c r="Z3157" s="68">
        <f>ROUNDDOWN(Table1[[#This Row],[Days old - as of report cutoff date]]/365,0)</f>
        <v>58</v>
      </c>
      <c r="AA3157" s="45" t="str">
        <f>IF(Table1[[#This Row],[Years old]]&gt;=55,"55+","54 and under")</f>
        <v>55+</v>
      </c>
      <c r="AB3157" s="45" t="str">
        <f>VLOOKUP(Table1[[#This Row],[Years old]],Lookups!$A$1:$C$101,2,FALSE)</f>
        <v>50 - 59</v>
      </c>
      <c r="AC3157" s="45" t="str">
        <f>VLOOKUP(Table1[[#This Row],[Years old]],Lookups!$A$1:$C$101,3,FALSE)</f>
        <v>55 - 59</v>
      </c>
      <c r="AD3157" s="45" t="str">
        <f>VLOOKUP(Table1[[#This Row],[Race]],Lookups!$E$2:$F$11,2,FALSE)</f>
        <v>White</v>
      </c>
      <c r="AE3157" s="45" t="str">
        <f>VLOOKUP(Table1[[#This Row],[Ethnicity]],Lookups!$H$2:$I$6,2,FALSE)</f>
        <v>Not Hispanic/Latino</v>
      </c>
      <c r="AF3157" s="45" t="str">
        <f>VLOOKUP(Table1[[#This Row],[Language]],Lookups!$K$2:$L$9,2,FALSE)</f>
        <v>English</v>
      </c>
      <c r="AG3157" s="46">
        <v>42005</v>
      </c>
      <c r="AH3157" s="46">
        <v>45657</v>
      </c>
      <c r="AI3157" s="46">
        <f>IF(Table1[[#This Row],[Colonoscopy Date]]="","",DATEVALUE(Table1[[#This Row],[Colonoscopy Date]]))</f>
        <v>44312</v>
      </c>
      <c r="AJ31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58" spans="1:36" x14ac:dyDescent="0.25">
      <c r="A3158">
        <v>11827</v>
      </c>
      <c r="B3158" t="s">
        <v>2560</v>
      </c>
      <c r="C3158" t="s">
        <v>20</v>
      </c>
      <c r="D3158" t="s">
        <v>21</v>
      </c>
      <c r="E3158" t="s">
        <v>22</v>
      </c>
      <c r="F3158" t="s">
        <v>18</v>
      </c>
      <c r="G3158" t="s">
        <v>4143</v>
      </c>
      <c r="H3158" t="s">
        <v>24</v>
      </c>
      <c r="I3158" s="36">
        <v>24435</v>
      </c>
      <c r="J3158" t="s">
        <v>2884</v>
      </c>
      <c r="K3158" t="s">
        <v>2930</v>
      </c>
      <c r="L3158" t="s">
        <v>25</v>
      </c>
      <c r="M3158" s="2">
        <v>45484</v>
      </c>
      <c r="N3158" t="s">
        <v>25</v>
      </c>
      <c r="O3158" t="s">
        <v>25</v>
      </c>
      <c r="P3158" t="s">
        <v>18</v>
      </c>
      <c r="Q3158" t="s">
        <v>18</v>
      </c>
      <c r="R3158" t="s">
        <v>18</v>
      </c>
      <c r="S3158" t="s">
        <v>18</v>
      </c>
      <c r="T3158" t="s">
        <v>18</v>
      </c>
      <c r="U3158" t="s">
        <v>18</v>
      </c>
      <c r="V3158" t="s">
        <v>18</v>
      </c>
      <c r="W3158" s="45" t="str">
        <f>IF(Table1[[#This Row],[Sex at Birth]]="F","Female","Male")</f>
        <v>Female</v>
      </c>
      <c r="X3158" s="43">
        <v>45657</v>
      </c>
      <c r="Y3158" s="44">
        <f>Table1[[#This Row],[Report cutoff date]]-Table1[[#This Row],[DOB]]</f>
        <v>21222</v>
      </c>
      <c r="Z3158" s="68">
        <f>ROUNDDOWN(Table1[[#This Row],[Days old - as of report cutoff date]]/365,0)</f>
        <v>58</v>
      </c>
      <c r="AA3158" s="45" t="str">
        <f>IF(Table1[[#This Row],[Years old]]&gt;=55,"55+","54 and under")</f>
        <v>55+</v>
      </c>
      <c r="AB3158" s="45" t="str">
        <f>VLOOKUP(Table1[[#This Row],[Years old]],Lookups!$A$1:$C$101,2,FALSE)</f>
        <v>50 - 59</v>
      </c>
      <c r="AC3158" s="45" t="str">
        <f>VLOOKUP(Table1[[#This Row],[Years old]],Lookups!$A$1:$C$101,3,FALSE)</f>
        <v>55 - 59</v>
      </c>
      <c r="AD3158" s="45" t="str">
        <f>VLOOKUP(Table1[[#This Row],[Race]],Lookups!$E$2:$F$11,2,FALSE)</f>
        <v>White</v>
      </c>
      <c r="AE3158" s="45" t="str">
        <f>VLOOKUP(Table1[[#This Row],[Ethnicity]],Lookups!$H$2:$I$6,2,FALSE)</f>
        <v>Not Hispanic/Latino</v>
      </c>
      <c r="AF3158" s="45" t="str">
        <f>VLOOKUP(Table1[[#This Row],[Language]],Lookups!$K$2:$L$9,2,FALSE)</f>
        <v>English</v>
      </c>
      <c r="AG3158" s="46">
        <v>42005</v>
      </c>
      <c r="AH3158" s="46">
        <v>45657</v>
      </c>
      <c r="AI3158" s="46" t="str">
        <f>IF(Table1[[#This Row],[Colonoscopy Date]]="","",DATEVALUE(Table1[[#This Row],[Colonoscopy Date]]))</f>
        <v/>
      </c>
      <c r="AJ31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59" spans="1:36" x14ac:dyDescent="0.25">
      <c r="A3159">
        <v>11858</v>
      </c>
      <c r="B3159" t="s">
        <v>2196</v>
      </c>
      <c r="C3159" t="s">
        <v>20</v>
      </c>
      <c r="D3159" t="s">
        <v>486</v>
      </c>
      <c r="E3159" t="s">
        <v>308</v>
      </c>
      <c r="F3159" t="s">
        <v>36</v>
      </c>
      <c r="G3159" t="s">
        <v>7412</v>
      </c>
      <c r="H3159" t="s">
        <v>24</v>
      </c>
      <c r="I3159" s="36">
        <v>24438</v>
      </c>
      <c r="J3159" t="s">
        <v>2914</v>
      </c>
      <c r="K3159" t="s">
        <v>2935</v>
      </c>
      <c r="L3159" t="s">
        <v>25</v>
      </c>
      <c r="M3159" s="2">
        <v>45653</v>
      </c>
      <c r="N3159" t="s">
        <v>53</v>
      </c>
      <c r="O3159" t="s">
        <v>25</v>
      </c>
      <c r="P3159" t="s">
        <v>746</v>
      </c>
      <c r="Q3159" t="s">
        <v>18</v>
      </c>
      <c r="R3159" t="s">
        <v>18</v>
      </c>
      <c r="S3159" t="s">
        <v>18</v>
      </c>
      <c r="T3159" t="s">
        <v>18</v>
      </c>
      <c r="U3159" t="s">
        <v>18</v>
      </c>
      <c r="V3159" t="s">
        <v>18</v>
      </c>
      <c r="W3159" s="45" t="str">
        <f>IF(Table1[[#This Row],[Sex at Birth]]="F","Female","Male")</f>
        <v>Female</v>
      </c>
      <c r="X3159" s="43">
        <v>45657</v>
      </c>
      <c r="Y3159" s="44">
        <f>Table1[[#This Row],[Report cutoff date]]-Table1[[#This Row],[DOB]]</f>
        <v>21219</v>
      </c>
      <c r="Z3159" s="68">
        <f>ROUNDDOWN(Table1[[#This Row],[Days old - as of report cutoff date]]/365,0)</f>
        <v>58</v>
      </c>
      <c r="AA3159" s="45" t="str">
        <f>IF(Table1[[#This Row],[Years old]]&gt;=55,"55+","54 and under")</f>
        <v>55+</v>
      </c>
      <c r="AB3159" s="45" t="str">
        <f>VLOOKUP(Table1[[#This Row],[Years old]],Lookups!$A$1:$C$101,2,FALSE)</f>
        <v>50 - 59</v>
      </c>
      <c r="AC3159" s="45" t="str">
        <f>VLOOKUP(Table1[[#This Row],[Years old]],Lookups!$A$1:$C$101,3,FALSE)</f>
        <v>55 - 59</v>
      </c>
      <c r="AD3159" s="45" t="str">
        <f>VLOOKUP(Table1[[#This Row],[Race]],Lookups!$E$2:$F$11,2,FALSE)</f>
        <v>White</v>
      </c>
      <c r="AE3159" s="45" t="str">
        <f>VLOOKUP(Table1[[#This Row],[Ethnicity]],Lookups!$H$2:$I$6,2,FALSE)</f>
        <v>Hispanic/Latino</v>
      </c>
      <c r="AF3159" s="45" t="str">
        <f>VLOOKUP(Table1[[#This Row],[Language]],Lookups!$K$2:$L$9,2,FALSE)</f>
        <v>Spanish</v>
      </c>
      <c r="AG3159" s="46">
        <v>42005</v>
      </c>
      <c r="AH3159" s="46">
        <v>45657</v>
      </c>
      <c r="AI3159" s="46">
        <f>IF(Table1[[#This Row],[Colonoscopy Date]]="","",DATEVALUE(Table1[[#This Row],[Colonoscopy Date]]))</f>
        <v>42762</v>
      </c>
      <c r="AJ315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60" spans="1:36" x14ac:dyDescent="0.25">
      <c r="A3160">
        <v>11929</v>
      </c>
      <c r="B3160" t="s">
        <v>2550</v>
      </c>
      <c r="C3160" t="s">
        <v>20</v>
      </c>
      <c r="D3160" t="s">
        <v>21</v>
      </c>
      <c r="E3160" t="s">
        <v>22</v>
      </c>
      <c r="F3160" t="s">
        <v>39</v>
      </c>
      <c r="G3160" t="s">
        <v>3408</v>
      </c>
      <c r="H3160" t="s">
        <v>35</v>
      </c>
      <c r="I3160" s="36">
        <v>24439</v>
      </c>
      <c r="J3160" t="s">
        <v>2886</v>
      </c>
      <c r="K3160" t="s">
        <v>2930</v>
      </c>
      <c r="L3160" t="s">
        <v>25</v>
      </c>
      <c r="M3160" s="2">
        <v>45588</v>
      </c>
      <c r="N3160" t="s">
        <v>25</v>
      </c>
      <c r="O3160" t="s">
        <v>25</v>
      </c>
      <c r="P3160" t="s">
        <v>18</v>
      </c>
      <c r="Q3160" t="s">
        <v>298</v>
      </c>
      <c r="R3160" t="s">
        <v>27</v>
      </c>
      <c r="S3160" t="s">
        <v>18</v>
      </c>
      <c r="T3160" t="s">
        <v>18</v>
      </c>
      <c r="U3160" t="s">
        <v>18</v>
      </c>
      <c r="V3160" t="s">
        <v>18</v>
      </c>
      <c r="W3160" s="45" t="str">
        <f>IF(Table1[[#This Row],[Sex at Birth]]="F","Female","Male")</f>
        <v>Male</v>
      </c>
      <c r="X3160" s="43">
        <v>45657</v>
      </c>
      <c r="Y3160" s="44">
        <f>Table1[[#This Row],[Report cutoff date]]-Table1[[#This Row],[DOB]]</f>
        <v>21218</v>
      </c>
      <c r="Z3160" s="68">
        <f>ROUNDDOWN(Table1[[#This Row],[Days old - as of report cutoff date]]/365,0)</f>
        <v>58</v>
      </c>
      <c r="AA3160" s="45" t="str">
        <f>IF(Table1[[#This Row],[Years old]]&gt;=55,"55+","54 and under")</f>
        <v>55+</v>
      </c>
      <c r="AB3160" s="45" t="str">
        <f>VLOOKUP(Table1[[#This Row],[Years old]],Lookups!$A$1:$C$101,2,FALSE)</f>
        <v>50 - 59</v>
      </c>
      <c r="AC3160" s="45" t="str">
        <f>VLOOKUP(Table1[[#This Row],[Years old]],Lookups!$A$1:$C$101,3,FALSE)</f>
        <v>55 - 59</v>
      </c>
      <c r="AD3160" s="45" t="str">
        <f>VLOOKUP(Table1[[#This Row],[Race]],Lookups!$E$2:$F$11,2,FALSE)</f>
        <v>White</v>
      </c>
      <c r="AE3160" s="45" t="str">
        <f>VLOOKUP(Table1[[#This Row],[Ethnicity]],Lookups!$H$2:$I$6,2,FALSE)</f>
        <v>Not Hispanic/Latino</v>
      </c>
      <c r="AF3160" s="45" t="str">
        <f>VLOOKUP(Table1[[#This Row],[Language]],Lookups!$K$2:$L$9,2,FALSE)</f>
        <v>English</v>
      </c>
      <c r="AG3160" s="46">
        <v>42005</v>
      </c>
      <c r="AH3160" s="46">
        <v>45657</v>
      </c>
      <c r="AI3160" s="46" t="str">
        <f>IF(Table1[[#This Row],[Colonoscopy Date]]="","",DATEVALUE(Table1[[#This Row],[Colonoscopy Date]]))</f>
        <v/>
      </c>
      <c r="AJ31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61" spans="1:36" x14ac:dyDescent="0.25">
      <c r="A3161">
        <v>14339</v>
      </c>
      <c r="B3161" t="s">
        <v>1777</v>
      </c>
      <c r="C3161" t="s">
        <v>20</v>
      </c>
      <c r="D3161" t="s">
        <v>21</v>
      </c>
      <c r="E3161" t="s">
        <v>22</v>
      </c>
      <c r="F3161" t="s">
        <v>30</v>
      </c>
      <c r="G3161" t="s">
        <v>5814</v>
      </c>
      <c r="H3161" t="s">
        <v>35</v>
      </c>
      <c r="I3161" s="36">
        <v>24442</v>
      </c>
      <c r="J3161" t="s">
        <v>2911</v>
      </c>
      <c r="K3161" t="s">
        <v>2930</v>
      </c>
      <c r="L3161" t="s">
        <v>25</v>
      </c>
      <c r="M3161" s="2">
        <v>45587</v>
      </c>
      <c r="N3161" t="s">
        <v>25</v>
      </c>
      <c r="O3161" t="s">
        <v>25</v>
      </c>
      <c r="P3161" t="s">
        <v>18</v>
      </c>
      <c r="Q3161" t="s">
        <v>18</v>
      </c>
      <c r="R3161" t="s">
        <v>18</v>
      </c>
      <c r="S3161" t="s">
        <v>18</v>
      </c>
      <c r="T3161" t="s">
        <v>18</v>
      </c>
      <c r="U3161" t="s">
        <v>18</v>
      </c>
      <c r="V3161" t="s">
        <v>18</v>
      </c>
      <c r="W3161" s="45" t="str">
        <f>IF(Table1[[#This Row],[Sex at Birth]]="F","Female","Male")</f>
        <v>Male</v>
      </c>
      <c r="X3161" s="43">
        <v>45657</v>
      </c>
      <c r="Y3161" s="44">
        <f>Table1[[#This Row],[Report cutoff date]]-Table1[[#This Row],[DOB]]</f>
        <v>21215</v>
      </c>
      <c r="Z3161" s="68">
        <f>ROUNDDOWN(Table1[[#This Row],[Days old - as of report cutoff date]]/365,0)</f>
        <v>58</v>
      </c>
      <c r="AA3161" s="45" t="str">
        <f>IF(Table1[[#This Row],[Years old]]&gt;=55,"55+","54 and under")</f>
        <v>55+</v>
      </c>
      <c r="AB3161" s="45" t="str">
        <f>VLOOKUP(Table1[[#This Row],[Years old]],Lookups!$A$1:$C$101,2,FALSE)</f>
        <v>50 - 59</v>
      </c>
      <c r="AC3161" s="45" t="str">
        <f>VLOOKUP(Table1[[#This Row],[Years old]],Lookups!$A$1:$C$101,3,FALSE)</f>
        <v>55 - 59</v>
      </c>
      <c r="AD3161" s="45" t="str">
        <f>VLOOKUP(Table1[[#This Row],[Race]],Lookups!$E$2:$F$11,2,FALSE)</f>
        <v>White</v>
      </c>
      <c r="AE3161" s="45" t="str">
        <f>VLOOKUP(Table1[[#This Row],[Ethnicity]],Lookups!$H$2:$I$6,2,FALSE)</f>
        <v>Not Hispanic/Latino</v>
      </c>
      <c r="AF3161" s="45" t="str">
        <f>VLOOKUP(Table1[[#This Row],[Language]],Lookups!$K$2:$L$9,2,FALSE)</f>
        <v>English</v>
      </c>
      <c r="AG3161" s="46">
        <v>42005</v>
      </c>
      <c r="AH3161" s="46">
        <v>45657</v>
      </c>
      <c r="AI3161" s="46" t="str">
        <f>IF(Table1[[#This Row],[Colonoscopy Date]]="","",DATEVALUE(Table1[[#This Row],[Colonoscopy Date]]))</f>
        <v/>
      </c>
      <c r="AJ31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62" spans="1:36" x14ac:dyDescent="0.25">
      <c r="A3162">
        <v>13998</v>
      </c>
      <c r="B3162" t="s">
        <v>1930</v>
      </c>
      <c r="C3162" t="s">
        <v>68</v>
      </c>
      <c r="D3162" t="s">
        <v>34</v>
      </c>
      <c r="E3162" t="s">
        <v>22</v>
      </c>
      <c r="F3162" t="s">
        <v>60</v>
      </c>
      <c r="G3162" t="s">
        <v>7161</v>
      </c>
      <c r="H3162" t="s">
        <v>35</v>
      </c>
      <c r="I3162" s="36">
        <v>24448</v>
      </c>
      <c r="J3162" t="s">
        <v>2885</v>
      </c>
      <c r="K3162" t="s">
        <v>2935</v>
      </c>
      <c r="L3162" t="s">
        <v>25</v>
      </c>
      <c r="M3162" s="2">
        <v>45638</v>
      </c>
      <c r="N3162" t="s">
        <v>25</v>
      </c>
      <c r="O3162" t="s">
        <v>25</v>
      </c>
      <c r="P3162" t="s">
        <v>18</v>
      </c>
      <c r="Q3162" t="s">
        <v>18</v>
      </c>
      <c r="R3162" t="s">
        <v>18</v>
      </c>
      <c r="S3162" t="s">
        <v>18</v>
      </c>
      <c r="T3162" t="s">
        <v>18</v>
      </c>
      <c r="U3162" t="s">
        <v>18</v>
      </c>
      <c r="V3162" t="s">
        <v>18</v>
      </c>
      <c r="W3162" s="45" t="str">
        <f>IF(Table1[[#This Row],[Sex at Birth]]="F","Female","Male")</f>
        <v>Male</v>
      </c>
      <c r="X3162" s="43">
        <v>45657</v>
      </c>
      <c r="Y3162" s="44">
        <f>Table1[[#This Row],[Report cutoff date]]-Table1[[#This Row],[DOB]]</f>
        <v>21209</v>
      </c>
      <c r="Z3162" s="68">
        <f>ROUNDDOWN(Table1[[#This Row],[Days old - as of report cutoff date]]/365,0)</f>
        <v>58</v>
      </c>
      <c r="AA3162" s="45" t="str">
        <f>IF(Table1[[#This Row],[Years old]]&gt;=55,"55+","54 and under")</f>
        <v>55+</v>
      </c>
      <c r="AB3162" s="45" t="str">
        <f>VLOOKUP(Table1[[#This Row],[Years old]],Lookups!$A$1:$C$101,2,FALSE)</f>
        <v>50 - 59</v>
      </c>
      <c r="AC3162" s="45" t="str">
        <f>VLOOKUP(Table1[[#This Row],[Years old]],Lookups!$A$1:$C$101,3,FALSE)</f>
        <v>55 - 59</v>
      </c>
      <c r="AD3162" s="45" t="str">
        <f>VLOOKUP(Table1[[#This Row],[Race]],Lookups!$E$2:$F$11,2,FALSE)</f>
        <v>Other/ Unknown</v>
      </c>
      <c r="AE3162" s="45" t="str">
        <f>VLOOKUP(Table1[[#This Row],[Ethnicity]],Lookups!$H$2:$I$6,2,FALSE)</f>
        <v>Other/ Unknown</v>
      </c>
      <c r="AF3162" s="45" t="str">
        <f>VLOOKUP(Table1[[#This Row],[Language]],Lookups!$K$2:$L$9,2,FALSE)</f>
        <v>English</v>
      </c>
      <c r="AG3162" s="46">
        <v>42005</v>
      </c>
      <c r="AH3162" s="46">
        <v>45657</v>
      </c>
      <c r="AI3162" s="46" t="str">
        <f>IF(Table1[[#This Row],[Colonoscopy Date]]="","",DATEVALUE(Table1[[#This Row],[Colonoscopy Date]]))</f>
        <v/>
      </c>
      <c r="AJ31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63" spans="1:36" x14ac:dyDescent="0.25">
      <c r="A3163">
        <v>13040</v>
      </c>
      <c r="B3163" t="s">
        <v>2593</v>
      </c>
      <c r="C3163" t="s">
        <v>20</v>
      </c>
      <c r="D3163" t="s">
        <v>21</v>
      </c>
      <c r="E3163" t="s">
        <v>22</v>
      </c>
      <c r="F3163" t="s">
        <v>39</v>
      </c>
      <c r="G3163" t="s">
        <v>3569</v>
      </c>
      <c r="H3163" t="s">
        <v>24</v>
      </c>
      <c r="I3163" s="36">
        <v>24450</v>
      </c>
      <c r="J3163" t="s">
        <v>2913</v>
      </c>
      <c r="K3163" t="s">
        <v>2930</v>
      </c>
      <c r="L3163" t="s">
        <v>25</v>
      </c>
      <c r="M3163" s="2">
        <v>45579</v>
      </c>
      <c r="N3163" t="s">
        <v>25</v>
      </c>
      <c r="O3163" t="s">
        <v>25</v>
      </c>
      <c r="P3163" t="s">
        <v>18</v>
      </c>
      <c r="Q3163" t="s">
        <v>608</v>
      </c>
      <c r="R3163" t="s">
        <v>87</v>
      </c>
      <c r="S3163" t="s">
        <v>18</v>
      </c>
      <c r="T3163" t="s">
        <v>18</v>
      </c>
      <c r="U3163" t="s">
        <v>18</v>
      </c>
      <c r="V3163" t="s">
        <v>18</v>
      </c>
      <c r="W3163" s="45" t="str">
        <f>IF(Table1[[#This Row],[Sex at Birth]]="F","Female","Male")</f>
        <v>Female</v>
      </c>
      <c r="X3163" s="43">
        <v>45657</v>
      </c>
      <c r="Y3163" s="44">
        <f>Table1[[#This Row],[Report cutoff date]]-Table1[[#This Row],[DOB]]</f>
        <v>21207</v>
      </c>
      <c r="Z3163" s="68">
        <f>ROUNDDOWN(Table1[[#This Row],[Days old - as of report cutoff date]]/365,0)</f>
        <v>58</v>
      </c>
      <c r="AA3163" s="45" t="str">
        <f>IF(Table1[[#This Row],[Years old]]&gt;=55,"55+","54 and under")</f>
        <v>55+</v>
      </c>
      <c r="AB3163" s="45" t="str">
        <f>VLOOKUP(Table1[[#This Row],[Years old]],Lookups!$A$1:$C$101,2,FALSE)</f>
        <v>50 - 59</v>
      </c>
      <c r="AC3163" s="45" t="str">
        <f>VLOOKUP(Table1[[#This Row],[Years old]],Lookups!$A$1:$C$101,3,FALSE)</f>
        <v>55 - 59</v>
      </c>
      <c r="AD3163" s="45" t="str">
        <f>VLOOKUP(Table1[[#This Row],[Race]],Lookups!$E$2:$F$11,2,FALSE)</f>
        <v>White</v>
      </c>
      <c r="AE3163" s="45" t="str">
        <f>VLOOKUP(Table1[[#This Row],[Ethnicity]],Lookups!$H$2:$I$6,2,FALSE)</f>
        <v>Not Hispanic/Latino</v>
      </c>
      <c r="AF3163" s="45" t="str">
        <f>VLOOKUP(Table1[[#This Row],[Language]],Lookups!$K$2:$L$9,2,FALSE)</f>
        <v>English</v>
      </c>
      <c r="AG3163" s="46">
        <v>42005</v>
      </c>
      <c r="AH3163" s="46">
        <v>45657</v>
      </c>
      <c r="AI3163" s="46" t="str">
        <f>IF(Table1[[#This Row],[Colonoscopy Date]]="","",DATEVALUE(Table1[[#This Row],[Colonoscopy Date]]))</f>
        <v/>
      </c>
      <c r="AJ31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64" spans="1:36" x14ac:dyDescent="0.25">
      <c r="A3164">
        <v>15010</v>
      </c>
      <c r="B3164" t="s">
        <v>1765</v>
      </c>
      <c r="C3164" t="s">
        <v>20</v>
      </c>
      <c r="D3164" t="s">
        <v>21</v>
      </c>
      <c r="E3164" t="s">
        <v>22</v>
      </c>
      <c r="F3164" t="s">
        <v>150</v>
      </c>
      <c r="G3164" t="s">
        <v>5783</v>
      </c>
      <c r="H3164" t="s">
        <v>24</v>
      </c>
      <c r="I3164" s="36">
        <v>24452</v>
      </c>
      <c r="J3164" t="s">
        <v>2911</v>
      </c>
      <c r="K3164" t="s">
        <v>2930</v>
      </c>
      <c r="L3164" t="s">
        <v>25</v>
      </c>
      <c r="M3164" s="2">
        <v>45553</v>
      </c>
      <c r="N3164" t="s">
        <v>25</v>
      </c>
      <c r="O3164" t="s">
        <v>25</v>
      </c>
      <c r="P3164" t="s">
        <v>18</v>
      </c>
      <c r="Q3164" t="s">
        <v>18</v>
      </c>
      <c r="R3164" t="s">
        <v>18</v>
      </c>
      <c r="S3164" t="s">
        <v>18</v>
      </c>
      <c r="T3164" t="s">
        <v>18</v>
      </c>
      <c r="U3164" t="s">
        <v>18</v>
      </c>
      <c r="V3164" t="s">
        <v>18</v>
      </c>
      <c r="W3164" s="45" t="str">
        <f>IF(Table1[[#This Row],[Sex at Birth]]="F","Female","Male")</f>
        <v>Female</v>
      </c>
      <c r="X3164" s="43">
        <v>45657</v>
      </c>
      <c r="Y3164" s="44">
        <f>Table1[[#This Row],[Report cutoff date]]-Table1[[#This Row],[DOB]]</f>
        <v>21205</v>
      </c>
      <c r="Z3164" s="68">
        <f>ROUNDDOWN(Table1[[#This Row],[Days old - as of report cutoff date]]/365,0)</f>
        <v>58</v>
      </c>
      <c r="AA3164" s="45" t="str">
        <f>IF(Table1[[#This Row],[Years old]]&gt;=55,"55+","54 and under")</f>
        <v>55+</v>
      </c>
      <c r="AB3164" s="45" t="str">
        <f>VLOOKUP(Table1[[#This Row],[Years old]],Lookups!$A$1:$C$101,2,FALSE)</f>
        <v>50 - 59</v>
      </c>
      <c r="AC3164" s="45" t="str">
        <f>VLOOKUP(Table1[[#This Row],[Years old]],Lookups!$A$1:$C$101,3,FALSE)</f>
        <v>55 - 59</v>
      </c>
      <c r="AD3164" s="45" t="str">
        <f>VLOOKUP(Table1[[#This Row],[Race]],Lookups!$E$2:$F$11,2,FALSE)</f>
        <v>White</v>
      </c>
      <c r="AE3164" s="45" t="str">
        <f>VLOOKUP(Table1[[#This Row],[Ethnicity]],Lookups!$H$2:$I$6,2,FALSE)</f>
        <v>Not Hispanic/Latino</v>
      </c>
      <c r="AF3164" s="45" t="str">
        <f>VLOOKUP(Table1[[#This Row],[Language]],Lookups!$K$2:$L$9,2,FALSE)</f>
        <v>English</v>
      </c>
      <c r="AG3164" s="46">
        <v>42005</v>
      </c>
      <c r="AH3164" s="46">
        <v>45657</v>
      </c>
      <c r="AI3164" s="46" t="str">
        <f>IF(Table1[[#This Row],[Colonoscopy Date]]="","",DATEVALUE(Table1[[#This Row],[Colonoscopy Date]]))</f>
        <v/>
      </c>
      <c r="AJ31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65" spans="1:36" x14ac:dyDescent="0.25">
      <c r="A3165">
        <v>14407</v>
      </c>
      <c r="B3165" t="s">
        <v>1583</v>
      </c>
      <c r="C3165" t="s">
        <v>20</v>
      </c>
      <c r="D3165" t="s">
        <v>21</v>
      </c>
      <c r="E3165" t="s">
        <v>22</v>
      </c>
      <c r="F3165" t="s">
        <v>144</v>
      </c>
      <c r="G3165" t="s">
        <v>6497</v>
      </c>
      <c r="H3165" t="s">
        <v>35</v>
      </c>
      <c r="I3165" s="36">
        <v>24453</v>
      </c>
      <c r="J3165" t="s">
        <v>2925</v>
      </c>
      <c r="K3165" t="s">
        <v>2930</v>
      </c>
      <c r="L3165" t="s">
        <v>25</v>
      </c>
      <c r="M3165" s="2">
        <v>45495</v>
      </c>
      <c r="N3165" t="s">
        <v>25</v>
      </c>
      <c r="O3165" t="s">
        <v>25</v>
      </c>
      <c r="P3165" t="s">
        <v>18</v>
      </c>
      <c r="Q3165" t="s">
        <v>18</v>
      </c>
      <c r="R3165" t="s">
        <v>18</v>
      </c>
      <c r="S3165" t="s">
        <v>18</v>
      </c>
      <c r="T3165" t="s">
        <v>18</v>
      </c>
      <c r="U3165" t="s">
        <v>18</v>
      </c>
      <c r="V3165" t="s">
        <v>18</v>
      </c>
      <c r="W3165" s="45" t="str">
        <f>IF(Table1[[#This Row],[Sex at Birth]]="F","Female","Male")</f>
        <v>Male</v>
      </c>
      <c r="X3165" s="43">
        <v>45657</v>
      </c>
      <c r="Y3165" s="44">
        <f>Table1[[#This Row],[Report cutoff date]]-Table1[[#This Row],[DOB]]</f>
        <v>21204</v>
      </c>
      <c r="Z3165" s="68">
        <f>ROUNDDOWN(Table1[[#This Row],[Days old - as of report cutoff date]]/365,0)</f>
        <v>58</v>
      </c>
      <c r="AA3165" s="45" t="str">
        <f>IF(Table1[[#This Row],[Years old]]&gt;=55,"55+","54 and under")</f>
        <v>55+</v>
      </c>
      <c r="AB3165" s="45" t="str">
        <f>VLOOKUP(Table1[[#This Row],[Years old]],Lookups!$A$1:$C$101,2,FALSE)</f>
        <v>50 - 59</v>
      </c>
      <c r="AC3165" s="45" t="str">
        <f>VLOOKUP(Table1[[#This Row],[Years old]],Lookups!$A$1:$C$101,3,FALSE)</f>
        <v>55 - 59</v>
      </c>
      <c r="AD3165" s="45" t="str">
        <f>VLOOKUP(Table1[[#This Row],[Race]],Lookups!$E$2:$F$11,2,FALSE)</f>
        <v>White</v>
      </c>
      <c r="AE3165" s="45" t="str">
        <f>VLOOKUP(Table1[[#This Row],[Ethnicity]],Lookups!$H$2:$I$6,2,FALSE)</f>
        <v>Not Hispanic/Latino</v>
      </c>
      <c r="AF3165" s="45" t="str">
        <f>VLOOKUP(Table1[[#This Row],[Language]],Lookups!$K$2:$L$9,2,FALSE)</f>
        <v>English</v>
      </c>
      <c r="AG3165" s="46">
        <v>42005</v>
      </c>
      <c r="AH3165" s="46">
        <v>45657</v>
      </c>
      <c r="AI3165" s="46" t="str">
        <f>IF(Table1[[#This Row],[Colonoscopy Date]]="","",DATEVALUE(Table1[[#This Row],[Colonoscopy Date]]))</f>
        <v/>
      </c>
      <c r="AJ31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66" spans="1:36" x14ac:dyDescent="0.25">
      <c r="A3166">
        <v>15309</v>
      </c>
      <c r="B3166" t="s">
        <v>2270</v>
      </c>
      <c r="C3166" t="s">
        <v>20</v>
      </c>
      <c r="D3166" t="s">
        <v>34</v>
      </c>
      <c r="E3166" t="s">
        <v>22</v>
      </c>
      <c r="F3166" t="s">
        <v>18</v>
      </c>
      <c r="G3166" t="s">
        <v>4584</v>
      </c>
      <c r="H3166" t="s">
        <v>35</v>
      </c>
      <c r="I3166" s="36">
        <v>24453</v>
      </c>
      <c r="J3166" t="s">
        <v>2890</v>
      </c>
      <c r="K3166" t="s">
        <v>2930</v>
      </c>
      <c r="L3166" t="s">
        <v>25</v>
      </c>
      <c r="M3166" s="2">
        <v>45545</v>
      </c>
      <c r="N3166" t="s">
        <v>25</v>
      </c>
      <c r="O3166" t="s">
        <v>25</v>
      </c>
      <c r="P3166" t="s">
        <v>18</v>
      </c>
      <c r="Q3166" t="s">
        <v>18</v>
      </c>
      <c r="R3166" t="s">
        <v>18</v>
      </c>
      <c r="S3166" t="s">
        <v>18</v>
      </c>
      <c r="T3166" t="s">
        <v>18</v>
      </c>
      <c r="U3166" t="s">
        <v>18</v>
      </c>
      <c r="V3166" t="s">
        <v>18</v>
      </c>
      <c r="W3166" s="45" t="str">
        <f>IF(Table1[[#This Row],[Sex at Birth]]="F","Female","Male")</f>
        <v>Male</v>
      </c>
      <c r="X3166" s="43">
        <v>45657</v>
      </c>
      <c r="Y3166" s="44">
        <f>Table1[[#This Row],[Report cutoff date]]-Table1[[#This Row],[DOB]]</f>
        <v>21204</v>
      </c>
      <c r="Z3166" s="68">
        <f>ROUNDDOWN(Table1[[#This Row],[Days old - as of report cutoff date]]/365,0)</f>
        <v>58</v>
      </c>
      <c r="AA3166" s="45" t="str">
        <f>IF(Table1[[#This Row],[Years old]]&gt;=55,"55+","54 and under")</f>
        <v>55+</v>
      </c>
      <c r="AB3166" s="45" t="str">
        <f>VLOOKUP(Table1[[#This Row],[Years old]],Lookups!$A$1:$C$101,2,FALSE)</f>
        <v>50 - 59</v>
      </c>
      <c r="AC3166" s="45" t="str">
        <f>VLOOKUP(Table1[[#This Row],[Years old]],Lookups!$A$1:$C$101,3,FALSE)</f>
        <v>55 - 59</v>
      </c>
      <c r="AD3166" s="45" t="str">
        <f>VLOOKUP(Table1[[#This Row],[Race]],Lookups!$E$2:$F$11,2,FALSE)</f>
        <v>White</v>
      </c>
      <c r="AE3166" s="45" t="str">
        <f>VLOOKUP(Table1[[#This Row],[Ethnicity]],Lookups!$H$2:$I$6,2,FALSE)</f>
        <v>Other/ Unknown</v>
      </c>
      <c r="AF3166" s="45" t="str">
        <f>VLOOKUP(Table1[[#This Row],[Language]],Lookups!$K$2:$L$9,2,FALSE)</f>
        <v>English</v>
      </c>
      <c r="AG3166" s="46">
        <v>42005</v>
      </c>
      <c r="AH3166" s="46">
        <v>45657</v>
      </c>
      <c r="AI3166" s="46" t="str">
        <f>IF(Table1[[#This Row],[Colonoscopy Date]]="","",DATEVALUE(Table1[[#This Row],[Colonoscopy Date]]))</f>
        <v/>
      </c>
      <c r="AJ31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67" spans="1:36" x14ac:dyDescent="0.25">
      <c r="A3167">
        <v>13944</v>
      </c>
      <c r="B3167" t="s">
        <v>1578</v>
      </c>
      <c r="C3167" t="s">
        <v>20</v>
      </c>
      <c r="D3167" t="s">
        <v>21</v>
      </c>
      <c r="E3167" t="s">
        <v>22</v>
      </c>
      <c r="F3167" t="s">
        <v>32</v>
      </c>
      <c r="G3167" t="s">
        <v>6846</v>
      </c>
      <c r="H3167" t="s">
        <v>24</v>
      </c>
      <c r="I3167" s="36">
        <v>24456</v>
      </c>
      <c r="J3167" t="s">
        <v>2928</v>
      </c>
      <c r="K3167" t="s">
        <v>2932</v>
      </c>
      <c r="L3167" t="s">
        <v>25</v>
      </c>
      <c r="M3167" s="2">
        <v>45622</v>
      </c>
      <c r="N3167" t="s">
        <v>25</v>
      </c>
      <c r="O3167" t="s">
        <v>25</v>
      </c>
      <c r="P3167" t="s">
        <v>18</v>
      </c>
      <c r="Q3167" t="s">
        <v>18</v>
      </c>
      <c r="R3167" t="s">
        <v>18</v>
      </c>
      <c r="S3167" t="s">
        <v>18</v>
      </c>
      <c r="T3167" t="s">
        <v>18</v>
      </c>
      <c r="U3167" t="s">
        <v>18</v>
      </c>
      <c r="V3167" t="s">
        <v>18</v>
      </c>
      <c r="W3167" s="45" t="str">
        <f>IF(Table1[[#This Row],[Sex at Birth]]="F","Female","Male")</f>
        <v>Female</v>
      </c>
      <c r="X3167" s="43">
        <v>45657</v>
      </c>
      <c r="Y3167" s="44">
        <f>Table1[[#This Row],[Report cutoff date]]-Table1[[#This Row],[DOB]]</f>
        <v>21201</v>
      </c>
      <c r="Z3167" s="68">
        <f>ROUNDDOWN(Table1[[#This Row],[Days old - as of report cutoff date]]/365,0)</f>
        <v>58</v>
      </c>
      <c r="AA3167" s="45" t="str">
        <f>IF(Table1[[#This Row],[Years old]]&gt;=55,"55+","54 and under")</f>
        <v>55+</v>
      </c>
      <c r="AB3167" s="45" t="str">
        <f>VLOOKUP(Table1[[#This Row],[Years old]],Lookups!$A$1:$C$101,2,FALSE)</f>
        <v>50 - 59</v>
      </c>
      <c r="AC3167" s="45" t="str">
        <f>VLOOKUP(Table1[[#This Row],[Years old]],Lookups!$A$1:$C$101,3,FALSE)</f>
        <v>55 - 59</v>
      </c>
      <c r="AD3167" s="45" t="str">
        <f>VLOOKUP(Table1[[#This Row],[Race]],Lookups!$E$2:$F$11,2,FALSE)</f>
        <v>White</v>
      </c>
      <c r="AE3167" s="45" t="str">
        <f>VLOOKUP(Table1[[#This Row],[Ethnicity]],Lookups!$H$2:$I$6,2,FALSE)</f>
        <v>Not Hispanic/Latino</v>
      </c>
      <c r="AF3167" s="45" t="str">
        <f>VLOOKUP(Table1[[#This Row],[Language]],Lookups!$K$2:$L$9,2,FALSE)</f>
        <v>English</v>
      </c>
      <c r="AG3167" s="46">
        <v>42005</v>
      </c>
      <c r="AH3167" s="46">
        <v>45657</v>
      </c>
      <c r="AI3167" s="46" t="str">
        <f>IF(Table1[[#This Row],[Colonoscopy Date]]="","",DATEVALUE(Table1[[#This Row],[Colonoscopy Date]]))</f>
        <v/>
      </c>
      <c r="AJ31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68" spans="1:36" x14ac:dyDescent="0.25">
      <c r="A3168">
        <v>10610</v>
      </c>
      <c r="B3168" t="s">
        <v>2671</v>
      </c>
      <c r="C3168" t="s">
        <v>20</v>
      </c>
      <c r="D3168" t="s">
        <v>21</v>
      </c>
      <c r="E3168" t="s">
        <v>22</v>
      </c>
      <c r="F3168" t="s">
        <v>30</v>
      </c>
      <c r="G3168" t="s">
        <v>8264</v>
      </c>
      <c r="H3168" t="s">
        <v>24</v>
      </c>
      <c r="I3168" s="36">
        <v>24459</v>
      </c>
      <c r="J3168" t="s">
        <v>2906</v>
      </c>
      <c r="K3168" t="s">
        <v>2931</v>
      </c>
      <c r="L3168" t="s">
        <v>25</v>
      </c>
      <c r="M3168" s="2">
        <v>45414</v>
      </c>
      <c r="N3168" t="s">
        <v>53</v>
      </c>
      <c r="O3168" t="s">
        <v>25</v>
      </c>
      <c r="P3168" t="s">
        <v>571</v>
      </c>
      <c r="Q3168" t="s">
        <v>18</v>
      </c>
      <c r="R3168" t="s">
        <v>18</v>
      </c>
      <c r="S3168" t="s">
        <v>18</v>
      </c>
      <c r="T3168" t="s">
        <v>18</v>
      </c>
      <c r="U3168" t="s">
        <v>18</v>
      </c>
      <c r="V3168" t="s">
        <v>18</v>
      </c>
      <c r="W3168" s="45" t="str">
        <f>IF(Table1[[#This Row],[Sex at Birth]]="F","Female","Male")</f>
        <v>Female</v>
      </c>
      <c r="X3168" s="43">
        <v>45657</v>
      </c>
      <c r="Y3168" s="44">
        <f>Table1[[#This Row],[Report cutoff date]]-Table1[[#This Row],[DOB]]</f>
        <v>21198</v>
      </c>
      <c r="Z3168" s="68">
        <f>ROUNDDOWN(Table1[[#This Row],[Days old - as of report cutoff date]]/365,0)</f>
        <v>58</v>
      </c>
      <c r="AA3168" s="45" t="str">
        <f>IF(Table1[[#This Row],[Years old]]&gt;=55,"55+","54 and under")</f>
        <v>55+</v>
      </c>
      <c r="AB3168" s="45" t="str">
        <f>VLOOKUP(Table1[[#This Row],[Years old]],Lookups!$A$1:$C$101,2,FALSE)</f>
        <v>50 - 59</v>
      </c>
      <c r="AC3168" s="45" t="str">
        <f>VLOOKUP(Table1[[#This Row],[Years old]],Lookups!$A$1:$C$101,3,FALSE)</f>
        <v>55 - 59</v>
      </c>
      <c r="AD3168" s="45" t="str">
        <f>VLOOKUP(Table1[[#This Row],[Race]],Lookups!$E$2:$F$11,2,FALSE)</f>
        <v>White</v>
      </c>
      <c r="AE3168" s="45" t="str">
        <f>VLOOKUP(Table1[[#This Row],[Ethnicity]],Lookups!$H$2:$I$6,2,FALSE)</f>
        <v>Not Hispanic/Latino</v>
      </c>
      <c r="AF3168" s="45" t="str">
        <f>VLOOKUP(Table1[[#This Row],[Language]],Lookups!$K$2:$L$9,2,FALSE)</f>
        <v>English</v>
      </c>
      <c r="AG3168" s="46">
        <v>42005</v>
      </c>
      <c r="AH3168" s="46">
        <v>45657</v>
      </c>
      <c r="AI3168" s="46">
        <f>IF(Table1[[#This Row],[Colonoscopy Date]]="","",DATEVALUE(Table1[[#This Row],[Colonoscopy Date]]))</f>
        <v>45456</v>
      </c>
      <c r="AJ31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69" spans="1:36" x14ac:dyDescent="0.25">
      <c r="A3169">
        <v>10226</v>
      </c>
      <c r="B3169" t="s">
        <v>2863</v>
      </c>
      <c r="C3169" t="s">
        <v>20</v>
      </c>
      <c r="D3169" t="s">
        <v>34</v>
      </c>
      <c r="E3169" t="s">
        <v>22</v>
      </c>
      <c r="F3169" t="s">
        <v>36</v>
      </c>
      <c r="G3169" t="s">
        <v>7947</v>
      </c>
      <c r="H3169" t="s">
        <v>35</v>
      </c>
      <c r="I3169" s="36">
        <v>24461</v>
      </c>
      <c r="J3169" t="s">
        <v>2914</v>
      </c>
      <c r="K3169" t="s">
        <v>2936</v>
      </c>
      <c r="L3169" t="s">
        <v>25</v>
      </c>
      <c r="M3169" s="2">
        <v>45607</v>
      </c>
      <c r="N3169" t="s">
        <v>25</v>
      </c>
      <c r="O3169" t="s">
        <v>25</v>
      </c>
      <c r="P3169" t="s">
        <v>18</v>
      </c>
      <c r="Q3169" t="s">
        <v>18</v>
      </c>
      <c r="R3169" t="s">
        <v>18</v>
      </c>
      <c r="S3169" t="s">
        <v>18</v>
      </c>
      <c r="T3169" t="s">
        <v>18</v>
      </c>
      <c r="U3169" t="s">
        <v>18</v>
      </c>
      <c r="V3169" t="s">
        <v>18</v>
      </c>
      <c r="W3169" s="45" t="str">
        <f>IF(Table1[[#This Row],[Sex at Birth]]="F","Female","Male")</f>
        <v>Male</v>
      </c>
      <c r="X3169" s="43">
        <v>45657</v>
      </c>
      <c r="Y3169" s="44">
        <f>Table1[[#This Row],[Report cutoff date]]-Table1[[#This Row],[DOB]]</f>
        <v>21196</v>
      </c>
      <c r="Z3169" s="68">
        <f>ROUNDDOWN(Table1[[#This Row],[Days old - as of report cutoff date]]/365,0)</f>
        <v>58</v>
      </c>
      <c r="AA3169" s="45" t="str">
        <f>IF(Table1[[#This Row],[Years old]]&gt;=55,"55+","54 and under")</f>
        <v>55+</v>
      </c>
      <c r="AB3169" s="45" t="str">
        <f>VLOOKUP(Table1[[#This Row],[Years old]],Lookups!$A$1:$C$101,2,FALSE)</f>
        <v>50 - 59</v>
      </c>
      <c r="AC3169" s="45" t="str">
        <f>VLOOKUP(Table1[[#This Row],[Years old]],Lookups!$A$1:$C$101,3,FALSE)</f>
        <v>55 - 59</v>
      </c>
      <c r="AD3169" s="45" t="str">
        <f>VLOOKUP(Table1[[#This Row],[Race]],Lookups!$E$2:$F$11,2,FALSE)</f>
        <v>White</v>
      </c>
      <c r="AE3169" s="45" t="str">
        <f>VLOOKUP(Table1[[#This Row],[Ethnicity]],Lookups!$H$2:$I$6,2,FALSE)</f>
        <v>Other/ Unknown</v>
      </c>
      <c r="AF3169" s="45" t="str">
        <f>VLOOKUP(Table1[[#This Row],[Language]],Lookups!$K$2:$L$9,2,FALSE)</f>
        <v>English</v>
      </c>
      <c r="AG3169" s="46">
        <v>42005</v>
      </c>
      <c r="AH3169" s="46">
        <v>45657</v>
      </c>
      <c r="AI3169" s="46" t="str">
        <f>IF(Table1[[#This Row],[Colonoscopy Date]]="","",DATEVALUE(Table1[[#This Row],[Colonoscopy Date]]))</f>
        <v/>
      </c>
      <c r="AJ31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70" spans="1:36" x14ac:dyDescent="0.25">
      <c r="A3170">
        <v>14918</v>
      </c>
      <c r="B3170" t="s">
        <v>1716</v>
      </c>
      <c r="C3170" t="s">
        <v>47</v>
      </c>
      <c r="D3170" t="s">
        <v>21</v>
      </c>
      <c r="E3170" t="s">
        <v>22</v>
      </c>
      <c r="F3170" t="s">
        <v>52</v>
      </c>
      <c r="G3170" t="s">
        <v>6167</v>
      </c>
      <c r="H3170" t="s">
        <v>24</v>
      </c>
      <c r="I3170" s="36">
        <v>24462</v>
      </c>
      <c r="J3170" t="s">
        <v>2913</v>
      </c>
      <c r="K3170" t="s">
        <v>2930</v>
      </c>
      <c r="L3170" t="s">
        <v>25</v>
      </c>
      <c r="M3170" s="2">
        <v>45643</v>
      </c>
      <c r="N3170" t="s">
        <v>25</v>
      </c>
      <c r="O3170" t="s">
        <v>25</v>
      </c>
      <c r="P3170" t="s">
        <v>18</v>
      </c>
      <c r="Q3170" t="s">
        <v>18</v>
      </c>
      <c r="R3170" t="s">
        <v>18</v>
      </c>
      <c r="S3170" t="s">
        <v>18</v>
      </c>
      <c r="T3170" t="s">
        <v>18</v>
      </c>
      <c r="U3170" t="s">
        <v>18</v>
      </c>
      <c r="V3170" t="s">
        <v>18</v>
      </c>
      <c r="W3170" s="45" t="str">
        <f>IF(Table1[[#This Row],[Sex at Birth]]="F","Female","Male")</f>
        <v>Female</v>
      </c>
      <c r="X3170" s="43">
        <v>45657</v>
      </c>
      <c r="Y3170" s="44">
        <f>Table1[[#This Row],[Report cutoff date]]-Table1[[#This Row],[DOB]]</f>
        <v>21195</v>
      </c>
      <c r="Z3170" s="68">
        <f>ROUNDDOWN(Table1[[#This Row],[Days old - as of report cutoff date]]/365,0)</f>
        <v>58</v>
      </c>
      <c r="AA3170" s="45" t="str">
        <f>IF(Table1[[#This Row],[Years old]]&gt;=55,"55+","54 and under")</f>
        <v>55+</v>
      </c>
      <c r="AB3170" s="45" t="str">
        <f>VLOOKUP(Table1[[#This Row],[Years old]],Lookups!$A$1:$C$101,2,FALSE)</f>
        <v>50 - 59</v>
      </c>
      <c r="AC3170" s="45" t="str">
        <f>VLOOKUP(Table1[[#This Row],[Years old]],Lookups!$A$1:$C$101,3,FALSE)</f>
        <v>55 - 59</v>
      </c>
      <c r="AD3170" s="45" t="str">
        <f>VLOOKUP(Table1[[#This Row],[Race]],Lookups!$E$2:$F$11,2,FALSE)</f>
        <v>Amer. Indian/ Alaska Native</v>
      </c>
      <c r="AE3170" s="45" t="str">
        <f>VLOOKUP(Table1[[#This Row],[Ethnicity]],Lookups!$H$2:$I$6,2,FALSE)</f>
        <v>Not Hispanic/Latino</v>
      </c>
      <c r="AF3170" s="45" t="str">
        <f>VLOOKUP(Table1[[#This Row],[Language]],Lookups!$K$2:$L$9,2,FALSE)</f>
        <v>English</v>
      </c>
      <c r="AG3170" s="46">
        <v>42005</v>
      </c>
      <c r="AH3170" s="46">
        <v>45657</v>
      </c>
      <c r="AI3170" s="46" t="str">
        <f>IF(Table1[[#This Row],[Colonoscopy Date]]="","",DATEVALUE(Table1[[#This Row],[Colonoscopy Date]]))</f>
        <v/>
      </c>
      <c r="AJ31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71" spans="1:36" x14ac:dyDescent="0.25">
      <c r="A3171">
        <v>11389</v>
      </c>
      <c r="B3171" t="s">
        <v>1625</v>
      </c>
      <c r="C3171" t="s">
        <v>20</v>
      </c>
      <c r="D3171" t="s">
        <v>21</v>
      </c>
      <c r="E3171" t="s">
        <v>22</v>
      </c>
      <c r="F3171" t="s">
        <v>30</v>
      </c>
      <c r="G3171" t="s">
        <v>7737</v>
      </c>
      <c r="H3171" t="s">
        <v>24</v>
      </c>
      <c r="I3171" s="36">
        <v>24471</v>
      </c>
      <c r="J3171" t="s">
        <v>2910</v>
      </c>
      <c r="K3171" t="s">
        <v>2936</v>
      </c>
      <c r="L3171" t="s">
        <v>25</v>
      </c>
      <c r="M3171" s="2">
        <v>45461</v>
      </c>
      <c r="N3171" t="s">
        <v>25</v>
      </c>
      <c r="O3171" t="s">
        <v>25</v>
      </c>
      <c r="P3171" t="s">
        <v>18</v>
      </c>
      <c r="Q3171" t="s">
        <v>18</v>
      </c>
      <c r="R3171" t="s">
        <v>18</v>
      </c>
      <c r="S3171" t="s">
        <v>18</v>
      </c>
      <c r="T3171" t="s">
        <v>18</v>
      </c>
      <c r="U3171" t="s">
        <v>18</v>
      </c>
      <c r="V3171" t="s">
        <v>18</v>
      </c>
      <c r="W3171" s="45" t="str">
        <f>IF(Table1[[#This Row],[Sex at Birth]]="F","Female","Male")</f>
        <v>Female</v>
      </c>
      <c r="X3171" s="43">
        <v>45657</v>
      </c>
      <c r="Y3171" s="44">
        <f>Table1[[#This Row],[Report cutoff date]]-Table1[[#This Row],[DOB]]</f>
        <v>21186</v>
      </c>
      <c r="Z3171" s="68">
        <f>ROUNDDOWN(Table1[[#This Row],[Days old - as of report cutoff date]]/365,0)</f>
        <v>58</v>
      </c>
      <c r="AA3171" s="45" t="str">
        <f>IF(Table1[[#This Row],[Years old]]&gt;=55,"55+","54 and under")</f>
        <v>55+</v>
      </c>
      <c r="AB3171" s="45" t="str">
        <f>VLOOKUP(Table1[[#This Row],[Years old]],Lookups!$A$1:$C$101,2,FALSE)</f>
        <v>50 - 59</v>
      </c>
      <c r="AC3171" s="45" t="str">
        <f>VLOOKUP(Table1[[#This Row],[Years old]],Lookups!$A$1:$C$101,3,FALSE)</f>
        <v>55 - 59</v>
      </c>
      <c r="AD3171" s="45" t="str">
        <f>VLOOKUP(Table1[[#This Row],[Race]],Lookups!$E$2:$F$11,2,FALSE)</f>
        <v>White</v>
      </c>
      <c r="AE3171" s="45" t="str">
        <f>VLOOKUP(Table1[[#This Row],[Ethnicity]],Lookups!$H$2:$I$6,2,FALSE)</f>
        <v>Not Hispanic/Latino</v>
      </c>
      <c r="AF3171" s="45" t="str">
        <f>VLOOKUP(Table1[[#This Row],[Language]],Lookups!$K$2:$L$9,2,FALSE)</f>
        <v>English</v>
      </c>
      <c r="AG3171" s="46">
        <v>42005</v>
      </c>
      <c r="AH3171" s="46">
        <v>45657</v>
      </c>
      <c r="AI3171" s="46" t="str">
        <f>IF(Table1[[#This Row],[Colonoscopy Date]]="","",DATEVALUE(Table1[[#This Row],[Colonoscopy Date]]))</f>
        <v/>
      </c>
      <c r="AJ31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72" spans="1:36" x14ac:dyDescent="0.25">
      <c r="A3172">
        <v>14628</v>
      </c>
      <c r="B3172" t="s">
        <v>1578</v>
      </c>
      <c r="C3172" t="s">
        <v>20</v>
      </c>
      <c r="D3172" t="s">
        <v>21</v>
      </c>
      <c r="E3172" t="s">
        <v>22</v>
      </c>
      <c r="F3172" t="s">
        <v>28</v>
      </c>
      <c r="G3172" t="s">
        <v>4429</v>
      </c>
      <c r="H3172" t="s">
        <v>35</v>
      </c>
      <c r="I3172" s="36">
        <v>24471</v>
      </c>
      <c r="J3172" t="s">
        <v>2885</v>
      </c>
      <c r="K3172" t="s">
        <v>2930</v>
      </c>
      <c r="L3172" t="s">
        <v>25</v>
      </c>
      <c r="M3172" s="2">
        <v>45631</v>
      </c>
      <c r="N3172" t="s">
        <v>25</v>
      </c>
      <c r="O3172" t="s">
        <v>25</v>
      </c>
      <c r="P3172" t="s">
        <v>18</v>
      </c>
      <c r="Q3172" t="s">
        <v>18</v>
      </c>
      <c r="R3172" t="s">
        <v>18</v>
      </c>
      <c r="S3172" t="s">
        <v>18</v>
      </c>
      <c r="T3172" t="s">
        <v>18</v>
      </c>
      <c r="U3172" t="s">
        <v>18</v>
      </c>
      <c r="V3172" t="s">
        <v>18</v>
      </c>
      <c r="W3172" s="45" t="str">
        <f>IF(Table1[[#This Row],[Sex at Birth]]="F","Female","Male")</f>
        <v>Male</v>
      </c>
      <c r="X3172" s="43">
        <v>45657</v>
      </c>
      <c r="Y3172" s="44">
        <f>Table1[[#This Row],[Report cutoff date]]-Table1[[#This Row],[DOB]]</f>
        <v>21186</v>
      </c>
      <c r="Z3172" s="68">
        <f>ROUNDDOWN(Table1[[#This Row],[Days old - as of report cutoff date]]/365,0)</f>
        <v>58</v>
      </c>
      <c r="AA3172" s="45" t="str">
        <f>IF(Table1[[#This Row],[Years old]]&gt;=55,"55+","54 and under")</f>
        <v>55+</v>
      </c>
      <c r="AB3172" s="45" t="str">
        <f>VLOOKUP(Table1[[#This Row],[Years old]],Lookups!$A$1:$C$101,2,FALSE)</f>
        <v>50 - 59</v>
      </c>
      <c r="AC3172" s="45" t="str">
        <f>VLOOKUP(Table1[[#This Row],[Years old]],Lookups!$A$1:$C$101,3,FALSE)</f>
        <v>55 - 59</v>
      </c>
      <c r="AD3172" s="45" t="str">
        <f>VLOOKUP(Table1[[#This Row],[Race]],Lookups!$E$2:$F$11,2,FALSE)</f>
        <v>White</v>
      </c>
      <c r="AE3172" s="45" t="str">
        <f>VLOOKUP(Table1[[#This Row],[Ethnicity]],Lookups!$H$2:$I$6,2,FALSE)</f>
        <v>Not Hispanic/Latino</v>
      </c>
      <c r="AF3172" s="45" t="str">
        <f>VLOOKUP(Table1[[#This Row],[Language]],Lookups!$K$2:$L$9,2,FALSE)</f>
        <v>English</v>
      </c>
      <c r="AG3172" s="46">
        <v>42005</v>
      </c>
      <c r="AH3172" s="46">
        <v>45657</v>
      </c>
      <c r="AI3172" s="46" t="str">
        <f>IF(Table1[[#This Row],[Colonoscopy Date]]="","",DATEVALUE(Table1[[#This Row],[Colonoscopy Date]]))</f>
        <v/>
      </c>
      <c r="AJ31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73" spans="1:36" x14ac:dyDescent="0.25">
      <c r="A3173">
        <v>11496</v>
      </c>
      <c r="B3173" t="s">
        <v>2079</v>
      </c>
      <c r="C3173" t="s">
        <v>20</v>
      </c>
      <c r="D3173" t="s">
        <v>21</v>
      </c>
      <c r="E3173" t="s">
        <v>22</v>
      </c>
      <c r="F3173" t="s">
        <v>44</v>
      </c>
      <c r="G3173" t="s">
        <v>2974</v>
      </c>
      <c r="H3173" t="s">
        <v>24</v>
      </c>
      <c r="I3173" s="36">
        <v>24472</v>
      </c>
      <c r="J3173" t="s">
        <v>2913</v>
      </c>
      <c r="K3173" t="s">
        <v>2935</v>
      </c>
      <c r="L3173" t="s">
        <v>25</v>
      </c>
      <c r="M3173" s="2">
        <v>45629</v>
      </c>
      <c r="N3173" t="s">
        <v>53</v>
      </c>
      <c r="O3173" t="s">
        <v>25</v>
      </c>
      <c r="P3173" t="s">
        <v>313</v>
      </c>
      <c r="Q3173" t="s">
        <v>18</v>
      </c>
      <c r="R3173" t="s">
        <v>18</v>
      </c>
      <c r="S3173" t="s">
        <v>927</v>
      </c>
      <c r="T3173" t="s">
        <v>87</v>
      </c>
      <c r="U3173" t="s">
        <v>18</v>
      </c>
      <c r="V3173" t="s">
        <v>18</v>
      </c>
      <c r="W3173" s="45" t="str">
        <f>IF(Table1[[#This Row],[Sex at Birth]]="F","Female","Male")</f>
        <v>Female</v>
      </c>
      <c r="X3173" s="43">
        <v>45657</v>
      </c>
      <c r="Y3173" s="44">
        <f>Table1[[#This Row],[Report cutoff date]]-Table1[[#This Row],[DOB]]</f>
        <v>21185</v>
      </c>
      <c r="Z3173" s="68">
        <f>ROUNDDOWN(Table1[[#This Row],[Days old - as of report cutoff date]]/365,0)</f>
        <v>58</v>
      </c>
      <c r="AA3173" s="45" t="str">
        <f>IF(Table1[[#This Row],[Years old]]&gt;=55,"55+","54 and under")</f>
        <v>55+</v>
      </c>
      <c r="AB3173" s="45" t="str">
        <f>VLOOKUP(Table1[[#This Row],[Years old]],Lookups!$A$1:$C$101,2,FALSE)</f>
        <v>50 - 59</v>
      </c>
      <c r="AC3173" s="45" t="str">
        <f>VLOOKUP(Table1[[#This Row],[Years old]],Lookups!$A$1:$C$101,3,FALSE)</f>
        <v>55 - 59</v>
      </c>
      <c r="AD3173" s="45" t="str">
        <f>VLOOKUP(Table1[[#This Row],[Race]],Lookups!$E$2:$F$11,2,FALSE)</f>
        <v>White</v>
      </c>
      <c r="AE3173" s="45" t="str">
        <f>VLOOKUP(Table1[[#This Row],[Ethnicity]],Lookups!$H$2:$I$6,2,FALSE)</f>
        <v>Not Hispanic/Latino</v>
      </c>
      <c r="AF3173" s="45" t="str">
        <f>VLOOKUP(Table1[[#This Row],[Language]],Lookups!$K$2:$L$9,2,FALSE)</f>
        <v>English</v>
      </c>
      <c r="AG3173" s="46">
        <v>42005</v>
      </c>
      <c r="AH3173" s="46">
        <v>45657</v>
      </c>
      <c r="AI3173" s="46">
        <f>IF(Table1[[#This Row],[Colonoscopy Date]]="","",DATEVALUE(Table1[[#This Row],[Colonoscopy Date]]))</f>
        <v>45013</v>
      </c>
      <c r="AJ317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74" spans="1:36" x14ac:dyDescent="0.25">
      <c r="A3174">
        <v>11716</v>
      </c>
      <c r="B3174" t="s">
        <v>1742</v>
      </c>
      <c r="C3174" t="s">
        <v>20</v>
      </c>
      <c r="D3174" t="s">
        <v>21</v>
      </c>
      <c r="E3174" t="s">
        <v>22</v>
      </c>
      <c r="F3174" t="s">
        <v>30</v>
      </c>
      <c r="G3174" t="s">
        <v>4187</v>
      </c>
      <c r="H3174" t="s">
        <v>24</v>
      </c>
      <c r="I3174" s="36">
        <v>24475</v>
      </c>
      <c r="J3174" t="s">
        <v>2884</v>
      </c>
      <c r="K3174" t="s">
        <v>2930</v>
      </c>
      <c r="L3174" t="s">
        <v>25</v>
      </c>
      <c r="M3174" s="2">
        <v>45657</v>
      </c>
      <c r="N3174" t="s">
        <v>25</v>
      </c>
      <c r="O3174" t="s">
        <v>25</v>
      </c>
      <c r="P3174" t="s">
        <v>18</v>
      </c>
      <c r="Q3174" t="s">
        <v>18</v>
      </c>
      <c r="R3174" t="s">
        <v>18</v>
      </c>
      <c r="S3174" t="s">
        <v>18</v>
      </c>
      <c r="T3174" t="s">
        <v>18</v>
      </c>
      <c r="U3174" t="s">
        <v>18</v>
      </c>
      <c r="V3174" t="s">
        <v>18</v>
      </c>
      <c r="W3174" s="45" t="str">
        <f>IF(Table1[[#This Row],[Sex at Birth]]="F","Female","Male")</f>
        <v>Female</v>
      </c>
      <c r="X3174" s="43">
        <v>45657</v>
      </c>
      <c r="Y3174" s="44">
        <f>Table1[[#This Row],[Report cutoff date]]-Table1[[#This Row],[DOB]]</f>
        <v>21182</v>
      </c>
      <c r="Z3174" s="68">
        <f>ROUNDDOWN(Table1[[#This Row],[Days old - as of report cutoff date]]/365,0)</f>
        <v>58</v>
      </c>
      <c r="AA3174" s="45" t="str">
        <f>IF(Table1[[#This Row],[Years old]]&gt;=55,"55+","54 and under")</f>
        <v>55+</v>
      </c>
      <c r="AB3174" s="45" t="str">
        <f>VLOOKUP(Table1[[#This Row],[Years old]],Lookups!$A$1:$C$101,2,FALSE)</f>
        <v>50 - 59</v>
      </c>
      <c r="AC3174" s="45" t="str">
        <f>VLOOKUP(Table1[[#This Row],[Years old]],Lookups!$A$1:$C$101,3,FALSE)</f>
        <v>55 - 59</v>
      </c>
      <c r="AD3174" s="45" t="str">
        <f>VLOOKUP(Table1[[#This Row],[Race]],Lookups!$E$2:$F$11,2,FALSE)</f>
        <v>White</v>
      </c>
      <c r="AE3174" s="45" t="str">
        <f>VLOOKUP(Table1[[#This Row],[Ethnicity]],Lookups!$H$2:$I$6,2,FALSE)</f>
        <v>Not Hispanic/Latino</v>
      </c>
      <c r="AF3174" s="45" t="str">
        <f>VLOOKUP(Table1[[#This Row],[Language]],Lookups!$K$2:$L$9,2,FALSE)</f>
        <v>English</v>
      </c>
      <c r="AG3174" s="46">
        <v>42005</v>
      </c>
      <c r="AH3174" s="46">
        <v>45657</v>
      </c>
      <c r="AI3174" s="46" t="str">
        <f>IF(Table1[[#This Row],[Colonoscopy Date]]="","",DATEVALUE(Table1[[#This Row],[Colonoscopy Date]]))</f>
        <v/>
      </c>
      <c r="AJ31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75" spans="1:36" x14ac:dyDescent="0.25">
      <c r="A3175">
        <v>15361</v>
      </c>
      <c r="B3175" t="s">
        <v>1583</v>
      </c>
      <c r="C3175" t="s">
        <v>20</v>
      </c>
      <c r="D3175" t="s">
        <v>95</v>
      </c>
      <c r="E3175" t="s">
        <v>308</v>
      </c>
      <c r="F3175" t="s">
        <v>18</v>
      </c>
      <c r="G3175" t="s">
        <v>6498</v>
      </c>
      <c r="H3175" t="s">
        <v>24</v>
      </c>
      <c r="I3175" s="36">
        <v>24479</v>
      </c>
      <c r="J3175" t="s">
        <v>2925</v>
      </c>
      <c r="K3175" t="s">
        <v>2930</v>
      </c>
      <c r="L3175" t="s">
        <v>25</v>
      </c>
      <c r="M3175" s="2">
        <v>45441</v>
      </c>
      <c r="N3175" t="s">
        <v>25</v>
      </c>
      <c r="O3175" t="s">
        <v>25</v>
      </c>
      <c r="P3175" t="s">
        <v>18</v>
      </c>
      <c r="Q3175" t="s">
        <v>18</v>
      </c>
      <c r="R3175" t="s">
        <v>18</v>
      </c>
      <c r="S3175" t="s">
        <v>18</v>
      </c>
      <c r="T3175" t="s">
        <v>18</v>
      </c>
      <c r="U3175" t="s">
        <v>18</v>
      </c>
      <c r="V3175" t="s">
        <v>18</v>
      </c>
      <c r="W3175" s="45" t="str">
        <f>IF(Table1[[#This Row],[Sex at Birth]]="F","Female","Male")</f>
        <v>Female</v>
      </c>
      <c r="X3175" s="43">
        <v>45657</v>
      </c>
      <c r="Y3175" s="44">
        <f>Table1[[#This Row],[Report cutoff date]]-Table1[[#This Row],[DOB]]</f>
        <v>21178</v>
      </c>
      <c r="Z3175" s="68">
        <f>ROUNDDOWN(Table1[[#This Row],[Days old - as of report cutoff date]]/365,0)</f>
        <v>58</v>
      </c>
      <c r="AA3175" s="45" t="str">
        <f>IF(Table1[[#This Row],[Years old]]&gt;=55,"55+","54 and under")</f>
        <v>55+</v>
      </c>
      <c r="AB3175" s="45" t="str">
        <f>VLOOKUP(Table1[[#This Row],[Years old]],Lookups!$A$1:$C$101,2,FALSE)</f>
        <v>50 - 59</v>
      </c>
      <c r="AC3175" s="45" t="str">
        <f>VLOOKUP(Table1[[#This Row],[Years old]],Lookups!$A$1:$C$101,3,FALSE)</f>
        <v>55 - 59</v>
      </c>
      <c r="AD3175" s="45" t="str">
        <f>VLOOKUP(Table1[[#This Row],[Race]],Lookups!$E$2:$F$11,2,FALSE)</f>
        <v>White</v>
      </c>
      <c r="AE3175" s="45" t="str">
        <f>VLOOKUP(Table1[[#This Row],[Ethnicity]],Lookups!$H$2:$I$6,2,FALSE)</f>
        <v>Hispanic/Latino</v>
      </c>
      <c r="AF3175" s="45" t="str">
        <f>VLOOKUP(Table1[[#This Row],[Language]],Lookups!$K$2:$L$9,2,FALSE)</f>
        <v>Spanish</v>
      </c>
      <c r="AG3175" s="46">
        <v>42005</v>
      </c>
      <c r="AH3175" s="46">
        <v>45657</v>
      </c>
      <c r="AI3175" s="46" t="str">
        <f>IF(Table1[[#This Row],[Colonoscopy Date]]="","",DATEVALUE(Table1[[#This Row],[Colonoscopy Date]]))</f>
        <v/>
      </c>
      <c r="AJ31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76" spans="1:36" x14ac:dyDescent="0.25">
      <c r="A3176">
        <v>11786</v>
      </c>
      <c r="B3176" t="s">
        <v>2251</v>
      </c>
      <c r="C3176" t="s">
        <v>20</v>
      </c>
      <c r="D3176" t="s">
        <v>21</v>
      </c>
      <c r="E3176" t="s">
        <v>22</v>
      </c>
      <c r="F3176" t="s">
        <v>122</v>
      </c>
      <c r="G3176" t="s">
        <v>3947</v>
      </c>
      <c r="H3176" t="s">
        <v>24</v>
      </c>
      <c r="I3176" s="36">
        <v>24481</v>
      </c>
      <c r="J3176" t="s">
        <v>2906</v>
      </c>
      <c r="K3176" t="s">
        <v>2931</v>
      </c>
      <c r="L3176" t="s">
        <v>25</v>
      </c>
      <c r="M3176" s="2">
        <v>45582</v>
      </c>
      <c r="N3176" t="s">
        <v>53</v>
      </c>
      <c r="O3176" t="s">
        <v>25</v>
      </c>
      <c r="P3176" t="s">
        <v>1461</v>
      </c>
      <c r="Q3176" t="s">
        <v>18</v>
      </c>
      <c r="R3176" t="s">
        <v>18</v>
      </c>
      <c r="S3176" t="s">
        <v>18</v>
      </c>
      <c r="T3176" t="s">
        <v>18</v>
      </c>
      <c r="U3176" t="s">
        <v>18</v>
      </c>
      <c r="V3176" t="s">
        <v>18</v>
      </c>
      <c r="W3176" s="45" t="str">
        <f>IF(Table1[[#This Row],[Sex at Birth]]="F","Female","Male")</f>
        <v>Female</v>
      </c>
      <c r="X3176" s="43">
        <v>45657</v>
      </c>
      <c r="Y3176" s="44">
        <f>Table1[[#This Row],[Report cutoff date]]-Table1[[#This Row],[DOB]]</f>
        <v>21176</v>
      </c>
      <c r="Z3176" s="68">
        <f>ROUNDDOWN(Table1[[#This Row],[Days old - as of report cutoff date]]/365,0)</f>
        <v>58</v>
      </c>
      <c r="AA3176" s="45" t="str">
        <f>IF(Table1[[#This Row],[Years old]]&gt;=55,"55+","54 and under")</f>
        <v>55+</v>
      </c>
      <c r="AB3176" s="45" t="str">
        <f>VLOOKUP(Table1[[#This Row],[Years old]],Lookups!$A$1:$C$101,2,FALSE)</f>
        <v>50 - 59</v>
      </c>
      <c r="AC3176" s="45" t="str">
        <f>VLOOKUP(Table1[[#This Row],[Years old]],Lookups!$A$1:$C$101,3,FALSE)</f>
        <v>55 - 59</v>
      </c>
      <c r="AD3176" s="45" t="str">
        <f>VLOOKUP(Table1[[#This Row],[Race]],Lookups!$E$2:$F$11,2,FALSE)</f>
        <v>White</v>
      </c>
      <c r="AE3176" s="45" t="str">
        <f>VLOOKUP(Table1[[#This Row],[Ethnicity]],Lookups!$H$2:$I$6,2,FALSE)</f>
        <v>Not Hispanic/Latino</v>
      </c>
      <c r="AF3176" s="45" t="str">
        <f>VLOOKUP(Table1[[#This Row],[Language]],Lookups!$K$2:$L$9,2,FALSE)</f>
        <v>English</v>
      </c>
      <c r="AG3176" s="46">
        <v>42005</v>
      </c>
      <c r="AH3176" s="46">
        <v>45657</v>
      </c>
      <c r="AI3176" s="46">
        <f>IF(Table1[[#This Row],[Colonoscopy Date]]="","",DATEVALUE(Table1[[#This Row],[Colonoscopy Date]]))</f>
        <v>42515</v>
      </c>
      <c r="AJ31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77" spans="1:36" x14ac:dyDescent="0.25">
      <c r="A3177">
        <v>14610</v>
      </c>
      <c r="B3177" t="s">
        <v>1860</v>
      </c>
      <c r="C3177" t="s">
        <v>20</v>
      </c>
      <c r="D3177" t="s">
        <v>21</v>
      </c>
      <c r="E3177" t="s">
        <v>22</v>
      </c>
      <c r="F3177" t="s">
        <v>18</v>
      </c>
      <c r="G3177" t="s">
        <v>6115</v>
      </c>
      <c r="H3177" t="s">
        <v>35</v>
      </c>
      <c r="I3177" s="36">
        <v>24481</v>
      </c>
      <c r="J3177" t="s">
        <v>2913</v>
      </c>
      <c r="K3177" t="s">
        <v>2930</v>
      </c>
      <c r="L3177" t="s">
        <v>25</v>
      </c>
      <c r="M3177" s="2">
        <v>45628</v>
      </c>
      <c r="N3177" t="s">
        <v>25</v>
      </c>
      <c r="O3177" t="s">
        <v>25</v>
      </c>
      <c r="P3177" t="s">
        <v>18</v>
      </c>
      <c r="Q3177" t="s">
        <v>18</v>
      </c>
      <c r="R3177" t="s">
        <v>18</v>
      </c>
      <c r="S3177" t="s">
        <v>18</v>
      </c>
      <c r="T3177" t="s">
        <v>18</v>
      </c>
      <c r="U3177" t="s">
        <v>18</v>
      </c>
      <c r="V3177" t="s">
        <v>18</v>
      </c>
      <c r="W3177" s="45" t="str">
        <f>IF(Table1[[#This Row],[Sex at Birth]]="F","Female","Male")</f>
        <v>Male</v>
      </c>
      <c r="X3177" s="43">
        <v>45657</v>
      </c>
      <c r="Y3177" s="44">
        <f>Table1[[#This Row],[Report cutoff date]]-Table1[[#This Row],[DOB]]</f>
        <v>21176</v>
      </c>
      <c r="Z3177" s="68">
        <f>ROUNDDOWN(Table1[[#This Row],[Days old - as of report cutoff date]]/365,0)</f>
        <v>58</v>
      </c>
      <c r="AA3177" s="45" t="str">
        <f>IF(Table1[[#This Row],[Years old]]&gt;=55,"55+","54 and under")</f>
        <v>55+</v>
      </c>
      <c r="AB3177" s="45" t="str">
        <f>VLOOKUP(Table1[[#This Row],[Years old]],Lookups!$A$1:$C$101,2,FALSE)</f>
        <v>50 - 59</v>
      </c>
      <c r="AC3177" s="45" t="str">
        <f>VLOOKUP(Table1[[#This Row],[Years old]],Lookups!$A$1:$C$101,3,FALSE)</f>
        <v>55 - 59</v>
      </c>
      <c r="AD3177" s="45" t="str">
        <f>VLOOKUP(Table1[[#This Row],[Race]],Lookups!$E$2:$F$11,2,FALSE)</f>
        <v>White</v>
      </c>
      <c r="AE3177" s="45" t="str">
        <f>VLOOKUP(Table1[[#This Row],[Ethnicity]],Lookups!$H$2:$I$6,2,FALSE)</f>
        <v>Not Hispanic/Latino</v>
      </c>
      <c r="AF3177" s="45" t="str">
        <f>VLOOKUP(Table1[[#This Row],[Language]],Lookups!$K$2:$L$9,2,FALSE)</f>
        <v>English</v>
      </c>
      <c r="AG3177" s="46">
        <v>42005</v>
      </c>
      <c r="AH3177" s="46">
        <v>45657</v>
      </c>
      <c r="AI3177" s="46" t="str">
        <f>IF(Table1[[#This Row],[Colonoscopy Date]]="","",DATEVALUE(Table1[[#This Row],[Colonoscopy Date]]))</f>
        <v/>
      </c>
      <c r="AJ31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78" spans="1:36" x14ac:dyDescent="0.25">
      <c r="A3178">
        <v>11852</v>
      </c>
      <c r="B3178" t="s">
        <v>1594</v>
      </c>
      <c r="C3178" t="s">
        <v>20</v>
      </c>
      <c r="D3178" t="s">
        <v>34</v>
      </c>
      <c r="E3178" t="s">
        <v>22</v>
      </c>
      <c r="F3178" t="s">
        <v>67</v>
      </c>
      <c r="G3178" t="s">
        <v>7389</v>
      </c>
      <c r="H3178" t="s">
        <v>24</v>
      </c>
      <c r="I3178" s="36">
        <v>24483</v>
      </c>
      <c r="J3178" t="s">
        <v>2923</v>
      </c>
      <c r="K3178" t="s">
        <v>2935</v>
      </c>
      <c r="L3178" t="s">
        <v>25</v>
      </c>
      <c r="M3178" s="2">
        <v>45653</v>
      </c>
      <c r="N3178" t="s">
        <v>53</v>
      </c>
      <c r="O3178" t="s">
        <v>25</v>
      </c>
      <c r="P3178" t="s">
        <v>1269</v>
      </c>
      <c r="Q3178" t="s">
        <v>18</v>
      </c>
      <c r="R3178" t="s">
        <v>18</v>
      </c>
      <c r="S3178" t="s">
        <v>18</v>
      </c>
      <c r="T3178" t="s">
        <v>18</v>
      </c>
      <c r="U3178" t="s">
        <v>18</v>
      </c>
      <c r="V3178" t="s">
        <v>18</v>
      </c>
      <c r="W3178" s="45" t="str">
        <f>IF(Table1[[#This Row],[Sex at Birth]]="F","Female","Male")</f>
        <v>Female</v>
      </c>
      <c r="X3178" s="43">
        <v>45657</v>
      </c>
      <c r="Y3178" s="44">
        <f>Table1[[#This Row],[Report cutoff date]]-Table1[[#This Row],[DOB]]</f>
        <v>21174</v>
      </c>
      <c r="Z3178" s="68">
        <f>ROUNDDOWN(Table1[[#This Row],[Days old - as of report cutoff date]]/365,0)</f>
        <v>58</v>
      </c>
      <c r="AA3178" s="45" t="str">
        <f>IF(Table1[[#This Row],[Years old]]&gt;=55,"55+","54 and under")</f>
        <v>55+</v>
      </c>
      <c r="AB3178" s="45" t="str">
        <f>VLOOKUP(Table1[[#This Row],[Years old]],Lookups!$A$1:$C$101,2,FALSE)</f>
        <v>50 - 59</v>
      </c>
      <c r="AC3178" s="45" t="str">
        <f>VLOOKUP(Table1[[#This Row],[Years old]],Lookups!$A$1:$C$101,3,FALSE)</f>
        <v>55 - 59</v>
      </c>
      <c r="AD3178" s="45" t="str">
        <f>VLOOKUP(Table1[[#This Row],[Race]],Lookups!$E$2:$F$11,2,FALSE)</f>
        <v>White</v>
      </c>
      <c r="AE3178" s="45" t="str">
        <f>VLOOKUP(Table1[[#This Row],[Ethnicity]],Lookups!$H$2:$I$6,2,FALSE)</f>
        <v>Other/ Unknown</v>
      </c>
      <c r="AF3178" s="45" t="str">
        <f>VLOOKUP(Table1[[#This Row],[Language]],Lookups!$K$2:$L$9,2,FALSE)</f>
        <v>English</v>
      </c>
      <c r="AG3178" s="46">
        <v>42005</v>
      </c>
      <c r="AH3178" s="46">
        <v>45657</v>
      </c>
      <c r="AI3178" s="46">
        <f>IF(Table1[[#This Row],[Colonoscopy Date]]="","",DATEVALUE(Table1[[#This Row],[Colonoscopy Date]]))</f>
        <v>43747</v>
      </c>
      <c r="AJ31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79" spans="1:36" x14ac:dyDescent="0.25">
      <c r="A3179">
        <v>14132</v>
      </c>
      <c r="B3179" t="s">
        <v>1727</v>
      </c>
      <c r="C3179" t="s">
        <v>47</v>
      </c>
      <c r="D3179" t="s">
        <v>95</v>
      </c>
      <c r="E3179" t="s">
        <v>22</v>
      </c>
      <c r="F3179" t="s">
        <v>18</v>
      </c>
      <c r="G3179" t="s">
        <v>5509</v>
      </c>
      <c r="H3179" t="s">
        <v>24</v>
      </c>
      <c r="I3179" s="36">
        <v>24484</v>
      </c>
      <c r="J3179" t="s">
        <v>134</v>
      </c>
      <c r="K3179" t="s">
        <v>2930</v>
      </c>
      <c r="L3179" t="s">
        <v>25</v>
      </c>
      <c r="M3179" s="2">
        <v>45398</v>
      </c>
      <c r="N3179" t="s">
        <v>25</v>
      </c>
      <c r="O3179" t="s">
        <v>25</v>
      </c>
      <c r="P3179" t="s">
        <v>18</v>
      </c>
      <c r="Q3179" t="s">
        <v>18</v>
      </c>
      <c r="R3179" t="s">
        <v>18</v>
      </c>
      <c r="S3179" t="s">
        <v>18</v>
      </c>
      <c r="T3179" t="s">
        <v>18</v>
      </c>
      <c r="U3179" t="s">
        <v>18</v>
      </c>
      <c r="V3179" t="s">
        <v>18</v>
      </c>
      <c r="W3179" s="45" t="str">
        <f>IF(Table1[[#This Row],[Sex at Birth]]="F","Female","Male")</f>
        <v>Female</v>
      </c>
      <c r="X3179" s="43">
        <v>45657</v>
      </c>
      <c r="Y3179" s="44">
        <f>Table1[[#This Row],[Report cutoff date]]-Table1[[#This Row],[DOB]]</f>
        <v>21173</v>
      </c>
      <c r="Z3179" s="68">
        <f>ROUNDDOWN(Table1[[#This Row],[Days old - as of report cutoff date]]/365,0)</f>
        <v>58</v>
      </c>
      <c r="AA3179" s="45" t="str">
        <f>IF(Table1[[#This Row],[Years old]]&gt;=55,"55+","54 and under")</f>
        <v>55+</v>
      </c>
      <c r="AB3179" s="45" t="str">
        <f>VLOOKUP(Table1[[#This Row],[Years old]],Lookups!$A$1:$C$101,2,FALSE)</f>
        <v>50 - 59</v>
      </c>
      <c r="AC3179" s="45" t="str">
        <f>VLOOKUP(Table1[[#This Row],[Years old]],Lookups!$A$1:$C$101,3,FALSE)</f>
        <v>55 - 59</v>
      </c>
      <c r="AD3179" s="45" t="str">
        <f>VLOOKUP(Table1[[#This Row],[Race]],Lookups!$E$2:$F$11,2,FALSE)</f>
        <v>Amer. Indian/ Alaska Native</v>
      </c>
      <c r="AE3179" s="45" t="str">
        <f>VLOOKUP(Table1[[#This Row],[Ethnicity]],Lookups!$H$2:$I$6,2,FALSE)</f>
        <v>Hispanic/Latino</v>
      </c>
      <c r="AF3179" s="45" t="str">
        <f>VLOOKUP(Table1[[#This Row],[Language]],Lookups!$K$2:$L$9,2,FALSE)</f>
        <v>English</v>
      </c>
      <c r="AG3179" s="46">
        <v>42005</v>
      </c>
      <c r="AH3179" s="46">
        <v>45657</v>
      </c>
      <c r="AI3179" s="46" t="str">
        <f>IF(Table1[[#This Row],[Colonoscopy Date]]="","",DATEVALUE(Table1[[#This Row],[Colonoscopy Date]]))</f>
        <v/>
      </c>
      <c r="AJ31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80" spans="1:36" x14ac:dyDescent="0.25">
      <c r="A3180">
        <v>11427</v>
      </c>
      <c r="B3180" t="s">
        <v>1654</v>
      </c>
      <c r="C3180" t="s">
        <v>20</v>
      </c>
      <c r="D3180" t="s">
        <v>34</v>
      </c>
      <c r="E3180" t="s">
        <v>22</v>
      </c>
      <c r="F3180" t="s">
        <v>39</v>
      </c>
      <c r="G3180" t="s">
        <v>4052</v>
      </c>
      <c r="H3180" t="s">
        <v>35</v>
      </c>
      <c r="I3180" s="36">
        <v>24484</v>
      </c>
      <c r="J3180" t="s">
        <v>2906</v>
      </c>
      <c r="K3180" t="s">
        <v>2936</v>
      </c>
      <c r="L3180" t="s">
        <v>25</v>
      </c>
      <c r="M3180" s="2">
        <v>45657</v>
      </c>
      <c r="N3180" t="s">
        <v>53</v>
      </c>
      <c r="O3180" t="s">
        <v>25</v>
      </c>
      <c r="Q3180" t="s">
        <v>18</v>
      </c>
      <c r="R3180" t="s">
        <v>18</v>
      </c>
      <c r="S3180" t="s">
        <v>18</v>
      </c>
      <c r="T3180" t="s">
        <v>18</v>
      </c>
      <c r="U3180" t="s">
        <v>18</v>
      </c>
      <c r="V3180" t="s">
        <v>18</v>
      </c>
      <c r="W3180" s="45" t="str">
        <f>IF(Table1[[#This Row],[Sex at Birth]]="F","Female","Male")</f>
        <v>Male</v>
      </c>
      <c r="X3180" s="43">
        <v>45657</v>
      </c>
      <c r="Y3180" s="44">
        <f>Table1[[#This Row],[Report cutoff date]]-Table1[[#This Row],[DOB]]</f>
        <v>21173</v>
      </c>
      <c r="Z3180" s="68">
        <f>ROUNDDOWN(Table1[[#This Row],[Days old - as of report cutoff date]]/365,0)</f>
        <v>58</v>
      </c>
      <c r="AA3180" s="45" t="str">
        <f>IF(Table1[[#This Row],[Years old]]&gt;=55,"55+","54 and under")</f>
        <v>55+</v>
      </c>
      <c r="AB3180" s="45" t="str">
        <f>VLOOKUP(Table1[[#This Row],[Years old]],Lookups!$A$1:$C$101,2,FALSE)</f>
        <v>50 - 59</v>
      </c>
      <c r="AC3180" s="45" t="str">
        <f>VLOOKUP(Table1[[#This Row],[Years old]],Lookups!$A$1:$C$101,3,FALSE)</f>
        <v>55 - 59</v>
      </c>
      <c r="AD3180" s="45" t="str">
        <f>VLOOKUP(Table1[[#This Row],[Race]],Lookups!$E$2:$F$11,2,FALSE)</f>
        <v>White</v>
      </c>
      <c r="AE3180" s="45" t="str">
        <f>VLOOKUP(Table1[[#This Row],[Ethnicity]],Lookups!$H$2:$I$6,2,FALSE)</f>
        <v>Other/ Unknown</v>
      </c>
      <c r="AF3180" s="45" t="str">
        <f>VLOOKUP(Table1[[#This Row],[Language]],Lookups!$K$2:$L$9,2,FALSE)</f>
        <v>English</v>
      </c>
      <c r="AG3180" s="46">
        <v>42005</v>
      </c>
      <c r="AH3180" s="46">
        <v>45657</v>
      </c>
      <c r="AI3180" s="46" t="str">
        <f>IF(Table1[[#This Row],[Colonoscopy Date]]="","",DATEVALUE(Table1[[#This Row],[Colonoscopy Date]]))</f>
        <v/>
      </c>
      <c r="AJ31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81" spans="1:36" x14ac:dyDescent="0.25">
      <c r="A3181">
        <v>10315</v>
      </c>
      <c r="B3181" t="s">
        <v>1810</v>
      </c>
      <c r="C3181" t="s">
        <v>20</v>
      </c>
      <c r="D3181" t="s">
        <v>21</v>
      </c>
      <c r="E3181" t="s">
        <v>22</v>
      </c>
      <c r="F3181" t="s">
        <v>67</v>
      </c>
      <c r="G3181" t="s">
        <v>3882</v>
      </c>
      <c r="H3181" t="s">
        <v>24</v>
      </c>
      <c r="I3181" s="36">
        <v>24487</v>
      </c>
      <c r="J3181" t="s">
        <v>2912</v>
      </c>
      <c r="K3181" t="s">
        <v>2936</v>
      </c>
      <c r="L3181" t="s">
        <v>25</v>
      </c>
      <c r="M3181" s="2">
        <v>45614</v>
      </c>
      <c r="N3181" t="s">
        <v>53</v>
      </c>
      <c r="O3181" t="s">
        <v>25</v>
      </c>
      <c r="P3181" t="s">
        <v>1285</v>
      </c>
      <c r="Q3181" t="s">
        <v>18</v>
      </c>
      <c r="R3181" t="s">
        <v>18</v>
      </c>
      <c r="S3181" t="s">
        <v>18</v>
      </c>
      <c r="T3181" t="s">
        <v>18</v>
      </c>
      <c r="U3181" t="s">
        <v>18</v>
      </c>
      <c r="V3181" t="s">
        <v>18</v>
      </c>
      <c r="W3181" s="45" t="str">
        <f>IF(Table1[[#This Row],[Sex at Birth]]="F","Female","Male")</f>
        <v>Female</v>
      </c>
      <c r="X3181" s="43">
        <v>45657</v>
      </c>
      <c r="Y3181" s="44">
        <f>Table1[[#This Row],[Report cutoff date]]-Table1[[#This Row],[DOB]]</f>
        <v>21170</v>
      </c>
      <c r="Z3181" s="68">
        <f>ROUNDDOWN(Table1[[#This Row],[Days old - as of report cutoff date]]/365,0)</f>
        <v>58</v>
      </c>
      <c r="AA3181" s="45" t="str">
        <f>IF(Table1[[#This Row],[Years old]]&gt;=55,"55+","54 and under")</f>
        <v>55+</v>
      </c>
      <c r="AB3181" s="45" t="str">
        <f>VLOOKUP(Table1[[#This Row],[Years old]],Lookups!$A$1:$C$101,2,FALSE)</f>
        <v>50 - 59</v>
      </c>
      <c r="AC3181" s="45" t="str">
        <f>VLOOKUP(Table1[[#This Row],[Years old]],Lookups!$A$1:$C$101,3,FALSE)</f>
        <v>55 - 59</v>
      </c>
      <c r="AD3181" s="45" t="str">
        <f>VLOOKUP(Table1[[#This Row],[Race]],Lookups!$E$2:$F$11,2,FALSE)</f>
        <v>White</v>
      </c>
      <c r="AE3181" s="45" t="str">
        <f>VLOOKUP(Table1[[#This Row],[Ethnicity]],Lookups!$H$2:$I$6,2,FALSE)</f>
        <v>Not Hispanic/Latino</v>
      </c>
      <c r="AF3181" s="45" t="str">
        <f>VLOOKUP(Table1[[#This Row],[Language]],Lookups!$K$2:$L$9,2,FALSE)</f>
        <v>English</v>
      </c>
      <c r="AG3181" s="46">
        <v>42005</v>
      </c>
      <c r="AH3181" s="46">
        <v>45657</v>
      </c>
      <c r="AI3181" s="46">
        <f>IF(Table1[[#This Row],[Colonoscopy Date]]="","",DATEVALUE(Table1[[#This Row],[Colonoscopy Date]]))</f>
        <v>44671</v>
      </c>
      <c r="AJ318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82" spans="1:36" x14ac:dyDescent="0.25">
      <c r="A3182">
        <v>10767</v>
      </c>
      <c r="B3182" t="s">
        <v>1804</v>
      </c>
      <c r="C3182" t="s">
        <v>20</v>
      </c>
      <c r="D3182" t="s">
        <v>21</v>
      </c>
      <c r="E3182" t="s">
        <v>22</v>
      </c>
      <c r="F3182" t="s">
        <v>81</v>
      </c>
      <c r="G3182" t="s">
        <v>4155</v>
      </c>
      <c r="H3182" t="s">
        <v>24</v>
      </c>
      <c r="I3182" s="36">
        <v>24487</v>
      </c>
      <c r="J3182" t="s">
        <v>2884</v>
      </c>
      <c r="K3182" t="s">
        <v>2930</v>
      </c>
      <c r="L3182" t="s">
        <v>25</v>
      </c>
      <c r="M3182" s="2">
        <v>45538</v>
      </c>
      <c r="N3182" t="s">
        <v>25</v>
      </c>
      <c r="O3182" t="s">
        <v>25</v>
      </c>
      <c r="P3182" t="s">
        <v>18</v>
      </c>
      <c r="Q3182" t="s">
        <v>18</v>
      </c>
      <c r="R3182" t="s">
        <v>18</v>
      </c>
      <c r="S3182" t="s">
        <v>18</v>
      </c>
      <c r="T3182" t="s">
        <v>18</v>
      </c>
      <c r="U3182" t="s">
        <v>18</v>
      </c>
      <c r="V3182" t="s">
        <v>18</v>
      </c>
      <c r="W3182" s="45" t="str">
        <f>IF(Table1[[#This Row],[Sex at Birth]]="F","Female","Male")</f>
        <v>Female</v>
      </c>
      <c r="X3182" s="43">
        <v>45657</v>
      </c>
      <c r="Y3182" s="44">
        <f>Table1[[#This Row],[Report cutoff date]]-Table1[[#This Row],[DOB]]</f>
        <v>21170</v>
      </c>
      <c r="Z3182" s="68">
        <f>ROUNDDOWN(Table1[[#This Row],[Days old - as of report cutoff date]]/365,0)</f>
        <v>58</v>
      </c>
      <c r="AA3182" s="45" t="str">
        <f>IF(Table1[[#This Row],[Years old]]&gt;=55,"55+","54 and under")</f>
        <v>55+</v>
      </c>
      <c r="AB3182" s="45" t="str">
        <f>VLOOKUP(Table1[[#This Row],[Years old]],Lookups!$A$1:$C$101,2,FALSE)</f>
        <v>50 - 59</v>
      </c>
      <c r="AC3182" s="45" t="str">
        <f>VLOOKUP(Table1[[#This Row],[Years old]],Lookups!$A$1:$C$101,3,FALSE)</f>
        <v>55 - 59</v>
      </c>
      <c r="AD3182" s="45" t="str">
        <f>VLOOKUP(Table1[[#This Row],[Race]],Lookups!$E$2:$F$11,2,FALSE)</f>
        <v>White</v>
      </c>
      <c r="AE3182" s="45" t="str">
        <f>VLOOKUP(Table1[[#This Row],[Ethnicity]],Lookups!$H$2:$I$6,2,FALSE)</f>
        <v>Not Hispanic/Latino</v>
      </c>
      <c r="AF3182" s="45" t="str">
        <f>VLOOKUP(Table1[[#This Row],[Language]],Lookups!$K$2:$L$9,2,FALSE)</f>
        <v>English</v>
      </c>
      <c r="AG3182" s="46">
        <v>42005</v>
      </c>
      <c r="AH3182" s="46">
        <v>45657</v>
      </c>
      <c r="AI3182" s="46" t="str">
        <f>IF(Table1[[#This Row],[Colonoscopy Date]]="","",DATEVALUE(Table1[[#This Row],[Colonoscopy Date]]))</f>
        <v/>
      </c>
      <c r="AJ31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83" spans="1:36" x14ac:dyDescent="0.25">
      <c r="A3183">
        <v>12276</v>
      </c>
      <c r="B3183" t="s">
        <v>1925</v>
      </c>
      <c r="C3183" t="s">
        <v>20</v>
      </c>
      <c r="D3183" t="s">
        <v>21</v>
      </c>
      <c r="E3183" t="s">
        <v>22</v>
      </c>
      <c r="F3183" t="s">
        <v>29</v>
      </c>
      <c r="G3183" t="s">
        <v>4263</v>
      </c>
      <c r="H3183" t="s">
        <v>35</v>
      </c>
      <c r="I3183" s="36">
        <v>24487</v>
      </c>
      <c r="J3183" t="s">
        <v>2884</v>
      </c>
      <c r="K3183" t="s">
        <v>2930</v>
      </c>
      <c r="L3183" t="s">
        <v>25</v>
      </c>
      <c r="M3183" s="2">
        <v>45489</v>
      </c>
      <c r="N3183" t="s">
        <v>25</v>
      </c>
      <c r="O3183" t="s">
        <v>25</v>
      </c>
      <c r="P3183" t="s">
        <v>18</v>
      </c>
      <c r="Q3183" t="s">
        <v>18</v>
      </c>
      <c r="R3183" t="s">
        <v>18</v>
      </c>
      <c r="S3183" t="s">
        <v>18</v>
      </c>
      <c r="T3183" t="s">
        <v>18</v>
      </c>
      <c r="U3183" t="s">
        <v>18</v>
      </c>
      <c r="V3183" t="s">
        <v>18</v>
      </c>
      <c r="W3183" s="45" t="str">
        <f>IF(Table1[[#This Row],[Sex at Birth]]="F","Female","Male")</f>
        <v>Male</v>
      </c>
      <c r="X3183" s="43">
        <v>45657</v>
      </c>
      <c r="Y3183" s="44">
        <f>Table1[[#This Row],[Report cutoff date]]-Table1[[#This Row],[DOB]]</f>
        <v>21170</v>
      </c>
      <c r="Z3183" s="68">
        <f>ROUNDDOWN(Table1[[#This Row],[Days old - as of report cutoff date]]/365,0)</f>
        <v>58</v>
      </c>
      <c r="AA3183" s="45" t="str">
        <f>IF(Table1[[#This Row],[Years old]]&gt;=55,"55+","54 and under")</f>
        <v>55+</v>
      </c>
      <c r="AB3183" s="45" t="str">
        <f>VLOOKUP(Table1[[#This Row],[Years old]],Lookups!$A$1:$C$101,2,FALSE)</f>
        <v>50 - 59</v>
      </c>
      <c r="AC3183" s="45" t="str">
        <f>VLOOKUP(Table1[[#This Row],[Years old]],Lookups!$A$1:$C$101,3,FALSE)</f>
        <v>55 - 59</v>
      </c>
      <c r="AD3183" s="45" t="str">
        <f>VLOOKUP(Table1[[#This Row],[Race]],Lookups!$E$2:$F$11,2,FALSE)</f>
        <v>White</v>
      </c>
      <c r="AE3183" s="45" t="str">
        <f>VLOOKUP(Table1[[#This Row],[Ethnicity]],Lookups!$H$2:$I$6,2,FALSE)</f>
        <v>Not Hispanic/Latino</v>
      </c>
      <c r="AF3183" s="45" t="str">
        <f>VLOOKUP(Table1[[#This Row],[Language]],Lookups!$K$2:$L$9,2,FALSE)</f>
        <v>English</v>
      </c>
      <c r="AG3183" s="46">
        <v>42005</v>
      </c>
      <c r="AH3183" s="46">
        <v>45657</v>
      </c>
      <c r="AI3183" s="46" t="str">
        <f>IF(Table1[[#This Row],[Colonoscopy Date]]="","",DATEVALUE(Table1[[#This Row],[Colonoscopy Date]]))</f>
        <v/>
      </c>
      <c r="AJ31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84" spans="1:36" x14ac:dyDescent="0.25">
      <c r="A3184">
        <v>12742</v>
      </c>
      <c r="B3184" t="s">
        <v>1862</v>
      </c>
      <c r="C3184" t="s">
        <v>20</v>
      </c>
      <c r="D3184" t="s">
        <v>21</v>
      </c>
      <c r="E3184" t="s">
        <v>22</v>
      </c>
      <c r="F3184" t="s">
        <v>30</v>
      </c>
      <c r="G3184" t="s">
        <v>3889</v>
      </c>
      <c r="H3184" t="s">
        <v>35</v>
      </c>
      <c r="I3184" s="36">
        <v>24489</v>
      </c>
      <c r="J3184" t="s">
        <v>2911</v>
      </c>
      <c r="K3184" t="s">
        <v>2935</v>
      </c>
      <c r="L3184" t="s">
        <v>25</v>
      </c>
      <c r="M3184" s="2">
        <v>45434</v>
      </c>
      <c r="N3184" t="s">
        <v>53</v>
      </c>
      <c r="O3184" t="s">
        <v>25</v>
      </c>
      <c r="P3184" t="s">
        <v>1195</v>
      </c>
      <c r="Q3184" t="s">
        <v>18</v>
      </c>
      <c r="R3184" t="s">
        <v>18</v>
      </c>
      <c r="S3184" t="s">
        <v>18</v>
      </c>
      <c r="T3184" t="s">
        <v>18</v>
      </c>
      <c r="U3184" t="s">
        <v>18</v>
      </c>
      <c r="V3184" t="s">
        <v>18</v>
      </c>
      <c r="W3184" s="45" t="str">
        <f>IF(Table1[[#This Row],[Sex at Birth]]="F","Female","Male")</f>
        <v>Male</v>
      </c>
      <c r="X3184" s="43">
        <v>45657</v>
      </c>
      <c r="Y3184" s="44">
        <f>Table1[[#This Row],[Report cutoff date]]-Table1[[#This Row],[DOB]]</f>
        <v>21168</v>
      </c>
      <c r="Z3184" s="68">
        <f>ROUNDDOWN(Table1[[#This Row],[Days old - as of report cutoff date]]/365,0)</f>
        <v>57</v>
      </c>
      <c r="AA3184" s="45" t="str">
        <f>IF(Table1[[#This Row],[Years old]]&gt;=55,"55+","54 and under")</f>
        <v>55+</v>
      </c>
      <c r="AB3184" s="45" t="str">
        <f>VLOOKUP(Table1[[#This Row],[Years old]],Lookups!$A$1:$C$101,2,FALSE)</f>
        <v>50 - 59</v>
      </c>
      <c r="AC3184" s="45" t="str">
        <f>VLOOKUP(Table1[[#This Row],[Years old]],Lookups!$A$1:$C$101,3,FALSE)</f>
        <v>55 - 59</v>
      </c>
      <c r="AD3184" s="45" t="str">
        <f>VLOOKUP(Table1[[#This Row],[Race]],Lookups!$E$2:$F$11,2,FALSE)</f>
        <v>White</v>
      </c>
      <c r="AE3184" s="45" t="str">
        <f>VLOOKUP(Table1[[#This Row],[Ethnicity]],Lookups!$H$2:$I$6,2,FALSE)</f>
        <v>Not Hispanic/Latino</v>
      </c>
      <c r="AF3184" s="45" t="str">
        <f>VLOOKUP(Table1[[#This Row],[Language]],Lookups!$K$2:$L$9,2,FALSE)</f>
        <v>English</v>
      </c>
      <c r="AG3184" s="46">
        <v>42005</v>
      </c>
      <c r="AH3184" s="46">
        <v>45657</v>
      </c>
      <c r="AI3184" s="46">
        <f>IF(Table1[[#This Row],[Colonoscopy Date]]="","",DATEVALUE(Table1[[#This Row],[Colonoscopy Date]]))</f>
        <v>42310</v>
      </c>
      <c r="AJ318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85" spans="1:36" x14ac:dyDescent="0.25">
      <c r="A3185">
        <v>11373</v>
      </c>
      <c r="B3185" t="s">
        <v>1757</v>
      </c>
      <c r="C3185" t="s">
        <v>20</v>
      </c>
      <c r="D3185" t="s">
        <v>34</v>
      </c>
      <c r="E3185" t="s">
        <v>22</v>
      </c>
      <c r="F3185" t="s">
        <v>63</v>
      </c>
      <c r="G3185" t="s">
        <v>3399</v>
      </c>
      <c r="H3185" t="s">
        <v>35</v>
      </c>
      <c r="I3185" s="36">
        <v>24490</v>
      </c>
      <c r="J3185" t="s">
        <v>2925</v>
      </c>
      <c r="K3185" t="s">
        <v>2931</v>
      </c>
      <c r="L3185" t="s">
        <v>25</v>
      </c>
      <c r="M3185" s="2">
        <v>45538</v>
      </c>
      <c r="N3185" t="s">
        <v>53</v>
      </c>
      <c r="O3185" t="s">
        <v>25</v>
      </c>
      <c r="P3185" t="s">
        <v>18</v>
      </c>
      <c r="Q3185" t="s">
        <v>18</v>
      </c>
      <c r="R3185" t="s">
        <v>18</v>
      </c>
      <c r="S3185" t="s">
        <v>692</v>
      </c>
      <c r="T3185" t="s">
        <v>27</v>
      </c>
      <c r="U3185" t="s">
        <v>18</v>
      </c>
      <c r="V3185" t="s">
        <v>18</v>
      </c>
      <c r="W3185" s="45" t="str">
        <f>IF(Table1[[#This Row],[Sex at Birth]]="F","Female","Male")</f>
        <v>Male</v>
      </c>
      <c r="X3185" s="43">
        <v>45657</v>
      </c>
      <c r="Y3185" s="44">
        <f>Table1[[#This Row],[Report cutoff date]]-Table1[[#This Row],[DOB]]</f>
        <v>21167</v>
      </c>
      <c r="Z3185" s="68">
        <f>ROUNDDOWN(Table1[[#This Row],[Days old - as of report cutoff date]]/365,0)</f>
        <v>57</v>
      </c>
      <c r="AA3185" s="45" t="str">
        <f>IF(Table1[[#This Row],[Years old]]&gt;=55,"55+","54 and under")</f>
        <v>55+</v>
      </c>
      <c r="AB3185" s="45" t="str">
        <f>VLOOKUP(Table1[[#This Row],[Years old]],Lookups!$A$1:$C$101,2,FALSE)</f>
        <v>50 - 59</v>
      </c>
      <c r="AC3185" s="45" t="str">
        <f>VLOOKUP(Table1[[#This Row],[Years old]],Lookups!$A$1:$C$101,3,FALSE)</f>
        <v>55 - 59</v>
      </c>
      <c r="AD3185" s="45" t="str">
        <f>VLOOKUP(Table1[[#This Row],[Race]],Lookups!$E$2:$F$11,2,FALSE)</f>
        <v>White</v>
      </c>
      <c r="AE3185" s="45" t="str">
        <f>VLOOKUP(Table1[[#This Row],[Ethnicity]],Lookups!$H$2:$I$6,2,FALSE)</f>
        <v>Other/ Unknown</v>
      </c>
      <c r="AF3185" s="45" t="str">
        <f>VLOOKUP(Table1[[#This Row],[Language]],Lookups!$K$2:$L$9,2,FALSE)</f>
        <v>English</v>
      </c>
      <c r="AG3185" s="46">
        <v>42005</v>
      </c>
      <c r="AH3185" s="46">
        <v>45657</v>
      </c>
      <c r="AI3185" s="46" t="str">
        <f>IF(Table1[[#This Row],[Colonoscopy Date]]="","",DATEVALUE(Table1[[#This Row],[Colonoscopy Date]]))</f>
        <v/>
      </c>
      <c r="AJ31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86" spans="1:36" x14ac:dyDescent="0.25">
      <c r="A3186">
        <v>10586</v>
      </c>
      <c r="B3186" t="s">
        <v>1602</v>
      </c>
      <c r="C3186" t="s">
        <v>20</v>
      </c>
      <c r="D3186" t="s">
        <v>21</v>
      </c>
      <c r="E3186" t="s">
        <v>22</v>
      </c>
      <c r="F3186" t="s">
        <v>81</v>
      </c>
      <c r="G3186" t="s">
        <v>3065</v>
      </c>
      <c r="H3186" t="s">
        <v>24</v>
      </c>
      <c r="I3186" s="36">
        <v>24492</v>
      </c>
      <c r="J3186" t="s">
        <v>2906</v>
      </c>
      <c r="K3186" t="s">
        <v>2931</v>
      </c>
      <c r="L3186" t="s">
        <v>25</v>
      </c>
      <c r="M3186" s="2">
        <v>45568</v>
      </c>
      <c r="N3186" t="s">
        <v>53</v>
      </c>
      <c r="O3186" t="s">
        <v>25</v>
      </c>
      <c r="P3186" t="s">
        <v>1207</v>
      </c>
      <c r="Q3186" t="s">
        <v>18</v>
      </c>
      <c r="R3186" t="s">
        <v>18</v>
      </c>
      <c r="S3186" t="s">
        <v>1531</v>
      </c>
      <c r="T3186" t="s">
        <v>27</v>
      </c>
      <c r="U3186" t="s">
        <v>18</v>
      </c>
      <c r="V3186" t="s">
        <v>18</v>
      </c>
      <c r="W3186" s="45" t="str">
        <f>IF(Table1[[#This Row],[Sex at Birth]]="F","Female","Male")</f>
        <v>Female</v>
      </c>
      <c r="X3186" s="43">
        <v>45657</v>
      </c>
      <c r="Y3186" s="44">
        <f>Table1[[#This Row],[Report cutoff date]]-Table1[[#This Row],[DOB]]</f>
        <v>21165</v>
      </c>
      <c r="Z3186" s="68">
        <f>ROUNDDOWN(Table1[[#This Row],[Days old - as of report cutoff date]]/365,0)</f>
        <v>57</v>
      </c>
      <c r="AA3186" s="45" t="str">
        <f>IF(Table1[[#This Row],[Years old]]&gt;=55,"55+","54 and under")</f>
        <v>55+</v>
      </c>
      <c r="AB3186" s="45" t="str">
        <f>VLOOKUP(Table1[[#This Row],[Years old]],Lookups!$A$1:$C$101,2,FALSE)</f>
        <v>50 - 59</v>
      </c>
      <c r="AC3186" s="45" t="str">
        <f>VLOOKUP(Table1[[#This Row],[Years old]],Lookups!$A$1:$C$101,3,FALSE)</f>
        <v>55 - 59</v>
      </c>
      <c r="AD3186" s="45" t="str">
        <f>VLOOKUP(Table1[[#This Row],[Race]],Lookups!$E$2:$F$11,2,FALSE)</f>
        <v>White</v>
      </c>
      <c r="AE3186" s="45" t="str">
        <f>VLOOKUP(Table1[[#This Row],[Ethnicity]],Lookups!$H$2:$I$6,2,FALSE)</f>
        <v>Not Hispanic/Latino</v>
      </c>
      <c r="AF3186" s="45" t="str">
        <f>VLOOKUP(Table1[[#This Row],[Language]],Lookups!$K$2:$L$9,2,FALSE)</f>
        <v>English</v>
      </c>
      <c r="AG3186" s="46">
        <v>42005</v>
      </c>
      <c r="AH3186" s="46">
        <v>45657</v>
      </c>
      <c r="AI3186" s="46">
        <f>IF(Table1[[#This Row],[Colonoscopy Date]]="","",DATEVALUE(Table1[[#This Row],[Colonoscopy Date]]))</f>
        <v>42636</v>
      </c>
      <c r="AJ31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87" spans="1:36" x14ac:dyDescent="0.25">
      <c r="A3187">
        <v>11829</v>
      </c>
      <c r="B3187" t="s">
        <v>2347</v>
      </c>
      <c r="C3187" t="s">
        <v>20</v>
      </c>
      <c r="D3187" t="s">
        <v>21</v>
      </c>
      <c r="E3187" t="s">
        <v>22</v>
      </c>
      <c r="F3187" t="s">
        <v>44</v>
      </c>
      <c r="G3187" t="s">
        <v>3471</v>
      </c>
      <c r="H3187" t="s">
        <v>24</v>
      </c>
      <c r="I3187" s="36">
        <v>24492</v>
      </c>
      <c r="J3187" t="s">
        <v>2914</v>
      </c>
      <c r="K3187" t="s">
        <v>2936</v>
      </c>
      <c r="L3187" t="s">
        <v>25</v>
      </c>
      <c r="M3187" s="2">
        <v>45629</v>
      </c>
      <c r="N3187" t="s">
        <v>25</v>
      </c>
      <c r="O3187" t="s">
        <v>25</v>
      </c>
      <c r="P3187" t="s">
        <v>18</v>
      </c>
      <c r="Q3187" t="s">
        <v>302</v>
      </c>
      <c r="R3187" t="s">
        <v>27</v>
      </c>
      <c r="S3187" t="s">
        <v>18</v>
      </c>
      <c r="T3187" t="s">
        <v>18</v>
      </c>
      <c r="U3187" t="s">
        <v>18</v>
      </c>
      <c r="V3187" t="s">
        <v>18</v>
      </c>
      <c r="W3187" s="45" t="str">
        <f>IF(Table1[[#This Row],[Sex at Birth]]="F","Female","Male")</f>
        <v>Female</v>
      </c>
      <c r="X3187" s="43">
        <v>45657</v>
      </c>
      <c r="Y3187" s="44">
        <f>Table1[[#This Row],[Report cutoff date]]-Table1[[#This Row],[DOB]]</f>
        <v>21165</v>
      </c>
      <c r="Z3187" s="68">
        <f>ROUNDDOWN(Table1[[#This Row],[Days old - as of report cutoff date]]/365,0)</f>
        <v>57</v>
      </c>
      <c r="AA3187" s="45" t="str">
        <f>IF(Table1[[#This Row],[Years old]]&gt;=55,"55+","54 and under")</f>
        <v>55+</v>
      </c>
      <c r="AB3187" s="45" t="str">
        <f>VLOOKUP(Table1[[#This Row],[Years old]],Lookups!$A$1:$C$101,2,FALSE)</f>
        <v>50 - 59</v>
      </c>
      <c r="AC3187" s="45" t="str">
        <f>VLOOKUP(Table1[[#This Row],[Years old]],Lookups!$A$1:$C$101,3,FALSE)</f>
        <v>55 - 59</v>
      </c>
      <c r="AD3187" s="45" t="str">
        <f>VLOOKUP(Table1[[#This Row],[Race]],Lookups!$E$2:$F$11,2,FALSE)</f>
        <v>White</v>
      </c>
      <c r="AE3187" s="45" t="str">
        <f>VLOOKUP(Table1[[#This Row],[Ethnicity]],Lookups!$H$2:$I$6,2,FALSE)</f>
        <v>Not Hispanic/Latino</v>
      </c>
      <c r="AF3187" s="45" t="str">
        <f>VLOOKUP(Table1[[#This Row],[Language]],Lookups!$K$2:$L$9,2,FALSE)</f>
        <v>English</v>
      </c>
      <c r="AG3187" s="46">
        <v>42005</v>
      </c>
      <c r="AH3187" s="46">
        <v>45657</v>
      </c>
      <c r="AI3187" s="46" t="str">
        <f>IF(Table1[[#This Row],[Colonoscopy Date]]="","",DATEVALUE(Table1[[#This Row],[Colonoscopy Date]]))</f>
        <v/>
      </c>
      <c r="AJ31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88" spans="1:36" x14ac:dyDescent="0.25">
      <c r="A3188">
        <v>10523</v>
      </c>
      <c r="B3188" t="s">
        <v>1834</v>
      </c>
      <c r="C3188" t="s">
        <v>20</v>
      </c>
      <c r="D3188" t="s">
        <v>21</v>
      </c>
      <c r="E3188" t="s">
        <v>22</v>
      </c>
      <c r="F3188" t="s">
        <v>66</v>
      </c>
      <c r="G3188" t="s">
        <v>8029</v>
      </c>
      <c r="H3188" t="s">
        <v>35</v>
      </c>
      <c r="I3188" s="36">
        <v>24493</v>
      </c>
      <c r="J3188" t="s">
        <v>2914</v>
      </c>
      <c r="K3188" t="s">
        <v>2936</v>
      </c>
      <c r="L3188" t="s">
        <v>25</v>
      </c>
      <c r="M3188" s="2">
        <v>45590</v>
      </c>
      <c r="N3188" t="s">
        <v>25</v>
      </c>
      <c r="O3188" t="s">
        <v>25</v>
      </c>
      <c r="P3188" t="s">
        <v>18</v>
      </c>
      <c r="Q3188" t="s">
        <v>18</v>
      </c>
      <c r="R3188" t="s">
        <v>18</v>
      </c>
      <c r="S3188" t="s">
        <v>18</v>
      </c>
      <c r="T3188" t="s">
        <v>18</v>
      </c>
      <c r="U3188" t="s">
        <v>18</v>
      </c>
      <c r="V3188" t="s">
        <v>18</v>
      </c>
      <c r="W3188" s="45" t="str">
        <f>IF(Table1[[#This Row],[Sex at Birth]]="F","Female","Male")</f>
        <v>Male</v>
      </c>
      <c r="X3188" s="43">
        <v>45657</v>
      </c>
      <c r="Y3188" s="44">
        <f>Table1[[#This Row],[Report cutoff date]]-Table1[[#This Row],[DOB]]</f>
        <v>21164</v>
      </c>
      <c r="Z3188" s="68">
        <f>ROUNDDOWN(Table1[[#This Row],[Days old - as of report cutoff date]]/365,0)</f>
        <v>57</v>
      </c>
      <c r="AA3188" s="45" t="str">
        <f>IF(Table1[[#This Row],[Years old]]&gt;=55,"55+","54 and under")</f>
        <v>55+</v>
      </c>
      <c r="AB3188" s="45" t="str">
        <f>VLOOKUP(Table1[[#This Row],[Years old]],Lookups!$A$1:$C$101,2,FALSE)</f>
        <v>50 - 59</v>
      </c>
      <c r="AC3188" s="45" t="str">
        <f>VLOOKUP(Table1[[#This Row],[Years old]],Lookups!$A$1:$C$101,3,FALSE)</f>
        <v>55 - 59</v>
      </c>
      <c r="AD3188" s="45" t="str">
        <f>VLOOKUP(Table1[[#This Row],[Race]],Lookups!$E$2:$F$11,2,FALSE)</f>
        <v>White</v>
      </c>
      <c r="AE3188" s="45" t="str">
        <f>VLOOKUP(Table1[[#This Row],[Ethnicity]],Lookups!$H$2:$I$6,2,FALSE)</f>
        <v>Not Hispanic/Latino</v>
      </c>
      <c r="AF3188" s="45" t="str">
        <f>VLOOKUP(Table1[[#This Row],[Language]],Lookups!$K$2:$L$9,2,FALSE)</f>
        <v>English</v>
      </c>
      <c r="AG3188" s="46">
        <v>42005</v>
      </c>
      <c r="AH3188" s="46">
        <v>45657</v>
      </c>
      <c r="AI3188" s="46" t="str">
        <f>IF(Table1[[#This Row],[Colonoscopy Date]]="","",DATEVALUE(Table1[[#This Row],[Colonoscopy Date]]))</f>
        <v/>
      </c>
      <c r="AJ31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89" spans="1:36" x14ac:dyDescent="0.25">
      <c r="A3189">
        <v>14861</v>
      </c>
      <c r="B3189" t="s">
        <v>2049</v>
      </c>
      <c r="C3189" t="s">
        <v>68</v>
      </c>
      <c r="D3189" t="s">
        <v>34</v>
      </c>
      <c r="E3189" t="s">
        <v>22</v>
      </c>
      <c r="F3189" t="s">
        <v>559</v>
      </c>
      <c r="G3189" t="s">
        <v>5536</v>
      </c>
      <c r="H3189" t="s">
        <v>24</v>
      </c>
      <c r="I3189" s="36">
        <v>24493</v>
      </c>
      <c r="J3189" t="s">
        <v>134</v>
      </c>
      <c r="K3189" t="s">
        <v>2930</v>
      </c>
      <c r="L3189" t="s">
        <v>25</v>
      </c>
      <c r="M3189" s="2">
        <v>45442</v>
      </c>
      <c r="N3189" t="s">
        <v>25</v>
      </c>
      <c r="O3189" t="s">
        <v>25</v>
      </c>
      <c r="P3189" t="s">
        <v>18</v>
      </c>
      <c r="Q3189" t="s">
        <v>18</v>
      </c>
      <c r="R3189" t="s">
        <v>18</v>
      </c>
      <c r="S3189" t="s">
        <v>18</v>
      </c>
      <c r="T3189" t="s">
        <v>18</v>
      </c>
      <c r="U3189" t="s">
        <v>18</v>
      </c>
      <c r="V3189" t="s">
        <v>18</v>
      </c>
      <c r="W3189" s="45" t="str">
        <f>IF(Table1[[#This Row],[Sex at Birth]]="F","Female","Male")</f>
        <v>Female</v>
      </c>
      <c r="X3189" s="43">
        <v>45657</v>
      </c>
      <c r="Y3189" s="44">
        <f>Table1[[#This Row],[Report cutoff date]]-Table1[[#This Row],[DOB]]</f>
        <v>21164</v>
      </c>
      <c r="Z3189" s="68">
        <f>ROUNDDOWN(Table1[[#This Row],[Days old - as of report cutoff date]]/365,0)</f>
        <v>57</v>
      </c>
      <c r="AA3189" s="45" t="str">
        <f>IF(Table1[[#This Row],[Years old]]&gt;=55,"55+","54 and under")</f>
        <v>55+</v>
      </c>
      <c r="AB3189" s="45" t="str">
        <f>VLOOKUP(Table1[[#This Row],[Years old]],Lookups!$A$1:$C$101,2,FALSE)</f>
        <v>50 - 59</v>
      </c>
      <c r="AC3189" s="45" t="str">
        <f>VLOOKUP(Table1[[#This Row],[Years old]],Lookups!$A$1:$C$101,3,FALSE)</f>
        <v>55 - 59</v>
      </c>
      <c r="AD3189" s="45" t="str">
        <f>VLOOKUP(Table1[[#This Row],[Race]],Lookups!$E$2:$F$11,2,FALSE)</f>
        <v>Other/ Unknown</v>
      </c>
      <c r="AE3189" s="45" t="str">
        <f>VLOOKUP(Table1[[#This Row],[Ethnicity]],Lookups!$H$2:$I$6,2,FALSE)</f>
        <v>Other/ Unknown</v>
      </c>
      <c r="AF3189" s="45" t="str">
        <f>VLOOKUP(Table1[[#This Row],[Language]],Lookups!$K$2:$L$9,2,FALSE)</f>
        <v>English</v>
      </c>
      <c r="AG3189" s="46">
        <v>42005</v>
      </c>
      <c r="AH3189" s="46">
        <v>45657</v>
      </c>
      <c r="AI3189" s="46" t="str">
        <f>IF(Table1[[#This Row],[Colonoscopy Date]]="","",DATEVALUE(Table1[[#This Row],[Colonoscopy Date]]))</f>
        <v/>
      </c>
      <c r="AJ31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90" spans="1:36" x14ac:dyDescent="0.25">
      <c r="A3190">
        <v>11898</v>
      </c>
      <c r="B3190" t="s">
        <v>1883</v>
      </c>
      <c r="C3190" t="s">
        <v>20</v>
      </c>
      <c r="D3190" t="s">
        <v>21</v>
      </c>
      <c r="E3190" t="s">
        <v>22</v>
      </c>
      <c r="F3190" t="s">
        <v>44</v>
      </c>
      <c r="G3190" t="s">
        <v>5101</v>
      </c>
      <c r="H3190" t="s">
        <v>35</v>
      </c>
      <c r="I3190" s="36">
        <v>24495</v>
      </c>
      <c r="J3190" t="s">
        <v>2906</v>
      </c>
      <c r="K3190" t="s">
        <v>2930</v>
      </c>
      <c r="L3190" t="s">
        <v>25</v>
      </c>
      <c r="M3190" s="2">
        <v>45588</v>
      </c>
      <c r="N3190" t="s">
        <v>25</v>
      </c>
      <c r="O3190" t="s">
        <v>25</v>
      </c>
      <c r="P3190" t="s">
        <v>18</v>
      </c>
      <c r="Q3190" t="s">
        <v>18</v>
      </c>
      <c r="R3190" t="s">
        <v>18</v>
      </c>
      <c r="S3190" t="s">
        <v>18</v>
      </c>
      <c r="T3190" t="s">
        <v>18</v>
      </c>
      <c r="U3190" t="s">
        <v>18</v>
      </c>
      <c r="V3190" t="s">
        <v>18</v>
      </c>
      <c r="W3190" s="45" t="str">
        <f>IF(Table1[[#This Row],[Sex at Birth]]="F","Female","Male")</f>
        <v>Male</v>
      </c>
      <c r="X3190" s="43">
        <v>45657</v>
      </c>
      <c r="Y3190" s="44">
        <f>Table1[[#This Row],[Report cutoff date]]-Table1[[#This Row],[DOB]]</f>
        <v>21162</v>
      </c>
      <c r="Z3190" s="68">
        <f>ROUNDDOWN(Table1[[#This Row],[Days old - as of report cutoff date]]/365,0)</f>
        <v>57</v>
      </c>
      <c r="AA3190" s="45" t="str">
        <f>IF(Table1[[#This Row],[Years old]]&gt;=55,"55+","54 and under")</f>
        <v>55+</v>
      </c>
      <c r="AB3190" s="45" t="str">
        <f>VLOOKUP(Table1[[#This Row],[Years old]],Lookups!$A$1:$C$101,2,FALSE)</f>
        <v>50 - 59</v>
      </c>
      <c r="AC3190" s="45" t="str">
        <f>VLOOKUP(Table1[[#This Row],[Years old]],Lookups!$A$1:$C$101,3,FALSE)</f>
        <v>55 - 59</v>
      </c>
      <c r="AD3190" s="45" t="str">
        <f>VLOOKUP(Table1[[#This Row],[Race]],Lookups!$E$2:$F$11,2,FALSE)</f>
        <v>White</v>
      </c>
      <c r="AE3190" s="45" t="str">
        <f>VLOOKUP(Table1[[#This Row],[Ethnicity]],Lookups!$H$2:$I$6,2,FALSE)</f>
        <v>Not Hispanic/Latino</v>
      </c>
      <c r="AF3190" s="45" t="str">
        <f>VLOOKUP(Table1[[#This Row],[Language]],Lookups!$K$2:$L$9,2,FALSE)</f>
        <v>English</v>
      </c>
      <c r="AG3190" s="46">
        <v>42005</v>
      </c>
      <c r="AH3190" s="46">
        <v>45657</v>
      </c>
      <c r="AI3190" s="46" t="str">
        <f>IF(Table1[[#This Row],[Colonoscopy Date]]="","",DATEVALUE(Table1[[#This Row],[Colonoscopy Date]]))</f>
        <v/>
      </c>
      <c r="AJ31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91" spans="1:36" x14ac:dyDescent="0.25">
      <c r="A3191">
        <v>10312</v>
      </c>
      <c r="B3191" t="s">
        <v>1779</v>
      </c>
      <c r="C3191" t="s">
        <v>20</v>
      </c>
      <c r="D3191" t="s">
        <v>34</v>
      </c>
      <c r="E3191" t="s">
        <v>22</v>
      </c>
      <c r="F3191" t="s">
        <v>29</v>
      </c>
      <c r="G3191" t="s">
        <v>3966</v>
      </c>
      <c r="H3191" t="s">
        <v>24</v>
      </c>
      <c r="I3191" s="36">
        <v>24496</v>
      </c>
      <c r="J3191" t="s">
        <v>2923</v>
      </c>
      <c r="K3191" t="s">
        <v>2935</v>
      </c>
      <c r="L3191" t="s">
        <v>25</v>
      </c>
      <c r="M3191" s="2">
        <v>45581</v>
      </c>
      <c r="N3191" t="s">
        <v>53</v>
      </c>
      <c r="O3191" t="s">
        <v>25</v>
      </c>
      <c r="P3191" t="s">
        <v>1474</v>
      </c>
      <c r="Q3191" t="s">
        <v>18</v>
      </c>
      <c r="R3191" t="s">
        <v>18</v>
      </c>
      <c r="S3191" t="s">
        <v>18</v>
      </c>
      <c r="T3191" t="s">
        <v>18</v>
      </c>
      <c r="U3191" t="s">
        <v>18</v>
      </c>
      <c r="V3191" t="s">
        <v>18</v>
      </c>
      <c r="W3191" s="45" t="str">
        <f>IF(Table1[[#This Row],[Sex at Birth]]="F","Female","Male")</f>
        <v>Female</v>
      </c>
      <c r="X3191" s="43">
        <v>45657</v>
      </c>
      <c r="Y3191" s="44">
        <f>Table1[[#This Row],[Report cutoff date]]-Table1[[#This Row],[DOB]]</f>
        <v>21161</v>
      </c>
      <c r="Z3191" s="68">
        <f>ROUNDDOWN(Table1[[#This Row],[Days old - as of report cutoff date]]/365,0)</f>
        <v>57</v>
      </c>
      <c r="AA3191" s="45" t="str">
        <f>IF(Table1[[#This Row],[Years old]]&gt;=55,"55+","54 and under")</f>
        <v>55+</v>
      </c>
      <c r="AB3191" s="45" t="str">
        <f>VLOOKUP(Table1[[#This Row],[Years old]],Lookups!$A$1:$C$101,2,FALSE)</f>
        <v>50 - 59</v>
      </c>
      <c r="AC3191" s="45" t="str">
        <f>VLOOKUP(Table1[[#This Row],[Years old]],Lookups!$A$1:$C$101,3,FALSE)</f>
        <v>55 - 59</v>
      </c>
      <c r="AD3191" s="45" t="str">
        <f>VLOOKUP(Table1[[#This Row],[Race]],Lookups!$E$2:$F$11,2,FALSE)</f>
        <v>White</v>
      </c>
      <c r="AE3191" s="45" t="str">
        <f>VLOOKUP(Table1[[#This Row],[Ethnicity]],Lookups!$H$2:$I$6,2,FALSE)</f>
        <v>Other/ Unknown</v>
      </c>
      <c r="AF3191" s="45" t="str">
        <f>VLOOKUP(Table1[[#This Row],[Language]],Lookups!$K$2:$L$9,2,FALSE)</f>
        <v>English</v>
      </c>
      <c r="AG3191" s="46">
        <v>42005</v>
      </c>
      <c r="AH3191" s="46">
        <v>45657</v>
      </c>
      <c r="AI3191" s="46">
        <f>IF(Table1[[#This Row],[Colonoscopy Date]]="","",DATEVALUE(Table1[[#This Row],[Colonoscopy Date]]))</f>
        <v>42408</v>
      </c>
      <c r="AJ319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92" spans="1:36" x14ac:dyDescent="0.25">
      <c r="A3192">
        <v>11744</v>
      </c>
      <c r="B3192" t="s">
        <v>2731</v>
      </c>
      <c r="C3192" t="s">
        <v>20</v>
      </c>
      <c r="D3192" t="s">
        <v>21</v>
      </c>
      <c r="E3192" t="s">
        <v>22</v>
      </c>
      <c r="F3192" t="s">
        <v>85</v>
      </c>
      <c r="G3192" t="s">
        <v>4065</v>
      </c>
      <c r="H3192" t="s">
        <v>24</v>
      </c>
      <c r="I3192" s="36">
        <v>24496</v>
      </c>
      <c r="J3192" t="s">
        <v>2883</v>
      </c>
      <c r="K3192" t="s">
        <v>2936</v>
      </c>
      <c r="L3192" t="s">
        <v>25</v>
      </c>
      <c r="M3192" s="2">
        <v>45502</v>
      </c>
      <c r="N3192" t="s">
        <v>25</v>
      </c>
      <c r="O3192" t="s">
        <v>53</v>
      </c>
      <c r="P3192" t="s">
        <v>675</v>
      </c>
      <c r="Q3192" t="s">
        <v>18</v>
      </c>
      <c r="R3192" t="s">
        <v>18</v>
      </c>
      <c r="S3192" t="s">
        <v>18</v>
      </c>
      <c r="T3192" t="s">
        <v>18</v>
      </c>
      <c r="U3192" t="s">
        <v>18</v>
      </c>
      <c r="V3192" t="s">
        <v>18</v>
      </c>
      <c r="W3192" s="45" t="str">
        <f>IF(Table1[[#This Row],[Sex at Birth]]="F","Female","Male")</f>
        <v>Female</v>
      </c>
      <c r="X3192" s="43">
        <v>45657</v>
      </c>
      <c r="Y3192" s="44">
        <f>Table1[[#This Row],[Report cutoff date]]-Table1[[#This Row],[DOB]]</f>
        <v>21161</v>
      </c>
      <c r="Z3192" s="68">
        <f>ROUNDDOWN(Table1[[#This Row],[Days old - as of report cutoff date]]/365,0)</f>
        <v>57</v>
      </c>
      <c r="AA3192" s="45" t="str">
        <f>IF(Table1[[#This Row],[Years old]]&gt;=55,"55+","54 and under")</f>
        <v>55+</v>
      </c>
      <c r="AB3192" s="45" t="str">
        <f>VLOOKUP(Table1[[#This Row],[Years old]],Lookups!$A$1:$C$101,2,FALSE)</f>
        <v>50 - 59</v>
      </c>
      <c r="AC3192" s="45" t="str">
        <f>VLOOKUP(Table1[[#This Row],[Years old]],Lookups!$A$1:$C$101,3,FALSE)</f>
        <v>55 - 59</v>
      </c>
      <c r="AD3192" s="45" t="str">
        <f>VLOOKUP(Table1[[#This Row],[Race]],Lookups!$E$2:$F$11,2,FALSE)</f>
        <v>White</v>
      </c>
      <c r="AE3192" s="45" t="str">
        <f>VLOOKUP(Table1[[#This Row],[Ethnicity]],Lookups!$H$2:$I$6,2,FALSE)</f>
        <v>Not Hispanic/Latino</v>
      </c>
      <c r="AF3192" s="45" t="str">
        <f>VLOOKUP(Table1[[#This Row],[Language]],Lookups!$K$2:$L$9,2,FALSE)</f>
        <v>English</v>
      </c>
      <c r="AG3192" s="46">
        <v>42005</v>
      </c>
      <c r="AH3192" s="46">
        <v>45657</v>
      </c>
      <c r="AI3192" s="46">
        <f>IF(Table1[[#This Row],[Colonoscopy Date]]="","",DATEVALUE(Table1[[#This Row],[Colonoscopy Date]]))</f>
        <v>43103</v>
      </c>
      <c r="AJ319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93" spans="1:36" x14ac:dyDescent="0.25">
      <c r="A3193">
        <v>12057</v>
      </c>
      <c r="B3193" t="s">
        <v>2479</v>
      </c>
      <c r="C3193" t="s">
        <v>20</v>
      </c>
      <c r="D3193" t="s">
        <v>34</v>
      </c>
      <c r="E3193" t="s">
        <v>22</v>
      </c>
      <c r="F3193" t="s">
        <v>30</v>
      </c>
      <c r="G3193" t="s">
        <v>4262</v>
      </c>
      <c r="H3193" t="s">
        <v>35</v>
      </c>
      <c r="I3193" s="36">
        <v>24497</v>
      </c>
      <c r="J3193" t="s">
        <v>2884</v>
      </c>
      <c r="K3193" t="s">
        <v>2930</v>
      </c>
      <c r="L3193" t="s">
        <v>25</v>
      </c>
      <c r="M3193" s="2">
        <v>45617</v>
      </c>
      <c r="N3193" t="s">
        <v>25</v>
      </c>
      <c r="O3193" t="s">
        <v>25</v>
      </c>
      <c r="P3193" t="s">
        <v>18</v>
      </c>
      <c r="Q3193" t="s">
        <v>18</v>
      </c>
      <c r="R3193" t="s">
        <v>18</v>
      </c>
      <c r="S3193" t="s">
        <v>18</v>
      </c>
      <c r="T3193" t="s">
        <v>18</v>
      </c>
      <c r="U3193" t="s">
        <v>18</v>
      </c>
      <c r="V3193" t="s">
        <v>18</v>
      </c>
      <c r="W3193" s="45" t="str">
        <f>IF(Table1[[#This Row],[Sex at Birth]]="F","Female","Male")</f>
        <v>Male</v>
      </c>
      <c r="X3193" s="43">
        <v>45657</v>
      </c>
      <c r="Y3193" s="44">
        <f>Table1[[#This Row],[Report cutoff date]]-Table1[[#This Row],[DOB]]</f>
        <v>21160</v>
      </c>
      <c r="Z3193" s="68">
        <f>ROUNDDOWN(Table1[[#This Row],[Days old - as of report cutoff date]]/365,0)</f>
        <v>57</v>
      </c>
      <c r="AA3193" s="45" t="str">
        <f>IF(Table1[[#This Row],[Years old]]&gt;=55,"55+","54 and under")</f>
        <v>55+</v>
      </c>
      <c r="AB3193" s="45" t="str">
        <f>VLOOKUP(Table1[[#This Row],[Years old]],Lookups!$A$1:$C$101,2,FALSE)</f>
        <v>50 - 59</v>
      </c>
      <c r="AC3193" s="45" t="str">
        <f>VLOOKUP(Table1[[#This Row],[Years old]],Lookups!$A$1:$C$101,3,FALSE)</f>
        <v>55 - 59</v>
      </c>
      <c r="AD3193" s="45" t="str">
        <f>VLOOKUP(Table1[[#This Row],[Race]],Lookups!$E$2:$F$11,2,FALSE)</f>
        <v>White</v>
      </c>
      <c r="AE3193" s="45" t="str">
        <f>VLOOKUP(Table1[[#This Row],[Ethnicity]],Lookups!$H$2:$I$6,2,FALSE)</f>
        <v>Other/ Unknown</v>
      </c>
      <c r="AF3193" s="45" t="str">
        <f>VLOOKUP(Table1[[#This Row],[Language]],Lookups!$K$2:$L$9,2,FALSE)</f>
        <v>English</v>
      </c>
      <c r="AG3193" s="46">
        <v>42005</v>
      </c>
      <c r="AH3193" s="46">
        <v>45657</v>
      </c>
      <c r="AI3193" s="46" t="str">
        <f>IF(Table1[[#This Row],[Colonoscopy Date]]="","",DATEVALUE(Table1[[#This Row],[Colonoscopy Date]]))</f>
        <v/>
      </c>
      <c r="AJ31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94" spans="1:36" x14ac:dyDescent="0.25">
      <c r="A3194">
        <v>12531</v>
      </c>
      <c r="B3194" t="s">
        <v>2275</v>
      </c>
      <c r="C3194" t="s">
        <v>20</v>
      </c>
      <c r="D3194" t="s">
        <v>21</v>
      </c>
      <c r="E3194" t="s">
        <v>22</v>
      </c>
      <c r="F3194" t="s">
        <v>52</v>
      </c>
      <c r="G3194" t="s">
        <v>7091</v>
      </c>
      <c r="H3194" t="s">
        <v>24</v>
      </c>
      <c r="I3194" s="36">
        <v>24499</v>
      </c>
      <c r="J3194" t="s">
        <v>2913</v>
      </c>
      <c r="K3194" t="s">
        <v>2931</v>
      </c>
      <c r="L3194" t="s">
        <v>25</v>
      </c>
      <c r="M3194" s="2">
        <v>45629</v>
      </c>
      <c r="N3194" t="s">
        <v>25</v>
      </c>
      <c r="O3194" t="s">
        <v>25</v>
      </c>
      <c r="P3194" t="s">
        <v>18</v>
      </c>
      <c r="Q3194" t="s">
        <v>18</v>
      </c>
      <c r="R3194" t="s">
        <v>18</v>
      </c>
      <c r="S3194" t="s">
        <v>18</v>
      </c>
      <c r="T3194" t="s">
        <v>18</v>
      </c>
      <c r="U3194" t="s">
        <v>18</v>
      </c>
      <c r="V3194" t="s">
        <v>18</v>
      </c>
      <c r="W3194" s="45" t="str">
        <f>IF(Table1[[#This Row],[Sex at Birth]]="F","Female","Male")</f>
        <v>Female</v>
      </c>
      <c r="X3194" s="43">
        <v>45657</v>
      </c>
      <c r="Y3194" s="44">
        <f>Table1[[#This Row],[Report cutoff date]]-Table1[[#This Row],[DOB]]</f>
        <v>21158</v>
      </c>
      <c r="Z3194" s="68">
        <f>ROUNDDOWN(Table1[[#This Row],[Days old - as of report cutoff date]]/365,0)</f>
        <v>57</v>
      </c>
      <c r="AA3194" s="45" t="str">
        <f>IF(Table1[[#This Row],[Years old]]&gt;=55,"55+","54 and under")</f>
        <v>55+</v>
      </c>
      <c r="AB3194" s="45" t="str">
        <f>VLOOKUP(Table1[[#This Row],[Years old]],Lookups!$A$1:$C$101,2,FALSE)</f>
        <v>50 - 59</v>
      </c>
      <c r="AC3194" s="45" t="str">
        <f>VLOOKUP(Table1[[#This Row],[Years old]],Lookups!$A$1:$C$101,3,FALSE)</f>
        <v>55 - 59</v>
      </c>
      <c r="AD3194" s="45" t="str">
        <f>VLOOKUP(Table1[[#This Row],[Race]],Lookups!$E$2:$F$11,2,FALSE)</f>
        <v>White</v>
      </c>
      <c r="AE3194" s="45" t="str">
        <f>VLOOKUP(Table1[[#This Row],[Ethnicity]],Lookups!$H$2:$I$6,2,FALSE)</f>
        <v>Not Hispanic/Latino</v>
      </c>
      <c r="AF3194" s="45" t="str">
        <f>VLOOKUP(Table1[[#This Row],[Language]],Lookups!$K$2:$L$9,2,FALSE)</f>
        <v>English</v>
      </c>
      <c r="AG3194" s="46">
        <v>42005</v>
      </c>
      <c r="AH3194" s="46">
        <v>45657</v>
      </c>
      <c r="AI3194" s="46" t="str">
        <f>IF(Table1[[#This Row],[Colonoscopy Date]]="","",DATEVALUE(Table1[[#This Row],[Colonoscopy Date]]))</f>
        <v/>
      </c>
      <c r="AJ31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95" spans="1:36" x14ac:dyDescent="0.25">
      <c r="A3195">
        <v>14812</v>
      </c>
      <c r="B3195" t="s">
        <v>2460</v>
      </c>
      <c r="C3195" t="s">
        <v>20</v>
      </c>
      <c r="D3195" t="s">
        <v>21</v>
      </c>
      <c r="E3195" t="s">
        <v>22</v>
      </c>
      <c r="F3195" t="s">
        <v>106</v>
      </c>
      <c r="G3195" t="s">
        <v>6148</v>
      </c>
      <c r="H3195" t="s">
        <v>35</v>
      </c>
      <c r="I3195" s="36">
        <v>24499</v>
      </c>
      <c r="J3195" t="s">
        <v>2913</v>
      </c>
      <c r="K3195" t="s">
        <v>2930</v>
      </c>
      <c r="L3195" t="s">
        <v>25</v>
      </c>
      <c r="M3195" s="2">
        <v>45652</v>
      </c>
      <c r="N3195" t="s">
        <v>25</v>
      </c>
      <c r="O3195" t="s">
        <v>25</v>
      </c>
      <c r="P3195" t="s">
        <v>18</v>
      </c>
      <c r="Q3195" t="s">
        <v>18</v>
      </c>
      <c r="R3195" t="s">
        <v>18</v>
      </c>
      <c r="S3195" t="s">
        <v>18</v>
      </c>
      <c r="T3195" t="s">
        <v>18</v>
      </c>
      <c r="U3195" t="s">
        <v>18</v>
      </c>
      <c r="V3195" t="s">
        <v>18</v>
      </c>
      <c r="W3195" s="45" t="str">
        <f>IF(Table1[[#This Row],[Sex at Birth]]="F","Female","Male")</f>
        <v>Male</v>
      </c>
      <c r="X3195" s="43">
        <v>45657</v>
      </c>
      <c r="Y3195" s="44">
        <f>Table1[[#This Row],[Report cutoff date]]-Table1[[#This Row],[DOB]]</f>
        <v>21158</v>
      </c>
      <c r="Z3195" s="68">
        <f>ROUNDDOWN(Table1[[#This Row],[Days old - as of report cutoff date]]/365,0)</f>
        <v>57</v>
      </c>
      <c r="AA3195" s="45" t="str">
        <f>IF(Table1[[#This Row],[Years old]]&gt;=55,"55+","54 and under")</f>
        <v>55+</v>
      </c>
      <c r="AB3195" s="45" t="str">
        <f>VLOOKUP(Table1[[#This Row],[Years old]],Lookups!$A$1:$C$101,2,FALSE)</f>
        <v>50 - 59</v>
      </c>
      <c r="AC3195" s="45" t="str">
        <f>VLOOKUP(Table1[[#This Row],[Years old]],Lookups!$A$1:$C$101,3,FALSE)</f>
        <v>55 - 59</v>
      </c>
      <c r="AD3195" s="45" t="str">
        <f>VLOOKUP(Table1[[#This Row],[Race]],Lookups!$E$2:$F$11,2,FALSE)</f>
        <v>White</v>
      </c>
      <c r="AE3195" s="45" t="str">
        <f>VLOOKUP(Table1[[#This Row],[Ethnicity]],Lookups!$H$2:$I$6,2,FALSE)</f>
        <v>Not Hispanic/Latino</v>
      </c>
      <c r="AF3195" s="45" t="str">
        <f>VLOOKUP(Table1[[#This Row],[Language]],Lookups!$K$2:$L$9,2,FALSE)</f>
        <v>English</v>
      </c>
      <c r="AG3195" s="46">
        <v>42005</v>
      </c>
      <c r="AH3195" s="46">
        <v>45657</v>
      </c>
      <c r="AI3195" s="46" t="str">
        <f>IF(Table1[[#This Row],[Colonoscopy Date]]="","",DATEVALUE(Table1[[#This Row],[Colonoscopy Date]]))</f>
        <v/>
      </c>
      <c r="AJ31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96" spans="1:36" x14ac:dyDescent="0.25">
      <c r="A3196">
        <v>11702</v>
      </c>
      <c r="B3196" t="s">
        <v>1810</v>
      </c>
      <c r="C3196" t="s">
        <v>20</v>
      </c>
      <c r="D3196" t="s">
        <v>34</v>
      </c>
      <c r="E3196" t="s">
        <v>22</v>
      </c>
      <c r="F3196" t="s">
        <v>30</v>
      </c>
      <c r="G3196" t="s">
        <v>4569</v>
      </c>
      <c r="H3196" t="s">
        <v>24</v>
      </c>
      <c r="I3196" s="36">
        <v>24503</v>
      </c>
      <c r="J3196" t="s">
        <v>2885</v>
      </c>
      <c r="K3196" t="s">
        <v>2930</v>
      </c>
      <c r="L3196" t="s">
        <v>25</v>
      </c>
      <c r="M3196" s="2">
        <v>45631</v>
      </c>
      <c r="N3196" t="s">
        <v>53</v>
      </c>
      <c r="O3196" t="s">
        <v>25</v>
      </c>
      <c r="P3196" t="s">
        <v>1193</v>
      </c>
      <c r="Q3196" t="s">
        <v>18</v>
      </c>
      <c r="R3196" t="s">
        <v>18</v>
      </c>
      <c r="S3196" t="s">
        <v>18</v>
      </c>
      <c r="T3196" t="s">
        <v>18</v>
      </c>
      <c r="U3196" t="s">
        <v>18</v>
      </c>
      <c r="V3196" t="s">
        <v>18</v>
      </c>
      <c r="W3196" s="45" t="str">
        <f>IF(Table1[[#This Row],[Sex at Birth]]="F","Female","Male")</f>
        <v>Female</v>
      </c>
      <c r="X3196" s="43">
        <v>45657</v>
      </c>
      <c r="Y3196" s="44">
        <f>Table1[[#This Row],[Report cutoff date]]-Table1[[#This Row],[DOB]]</f>
        <v>21154</v>
      </c>
      <c r="Z3196" s="68">
        <f>ROUNDDOWN(Table1[[#This Row],[Days old - as of report cutoff date]]/365,0)</f>
        <v>57</v>
      </c>
      <c r="AA3196" s="45" t="str">
        <f>IF(Table1[[#This Row],[Years old]]&gt;=55,"55+","54 and under")</f>
        <v>55+</v>
      </c>
      <c r="AB3196" s="45" t="str">
        <f>VLOOKUP(Table1[[#This Row],[Years old]],Lookups!$A$1:$C$101,2,FALSE)</f>
        <v>50 - 59</v>
      </c>
      <c r="AC3196" s="45" t="str">
        <f>VLOOKUP(Table1[[#This Row],[Years old]],Lookups!$A$1:$C$101,3,FALSE)</f>
        <v>55 - 59</v>
      </c>
      <c r="AD3196" s="45" t="str">
        <f>VLOOKUP(Table1[[#This Row],[Race]],Lookups!$E$2:$F$11,2,FALSE)</f>
        <v>White</v>
      </c>
      <c r="AE3196" s="45" t="str">
        <f>VLOOKUP(Table1[[#This Row],[Ethnicity]],Lookups!$H$2:$I$6,2,FALSE)</f>
        <v>Other/ Unknown</v>
      </c>
      <c r="AF3196" s="45" t="str">
        <f>VLOOKUP(Table1[[#This Row],[Language]],Lookups!$K$2:$L$9,2,FALSE)</f>
        <v>English</v>
      </c>
      <c r="AG3196" s="46">
        <v>42005</v>
      </c>
      <c r="AH3196" s="46">
        <v>45657</v>
      </c>
      <c r="AI3196" s="46">
        <f>IF(Table1[[#This Row],[Colonoscopy Date]]="","",DATEVALUE(Table1[[#This Row],[Colonoscopy Date]]))</f>
        <v>45469</v>
      </c>
      <c r="AJ31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197" spans="1:36" x14ac:dyDescent="0.25">
      <c r="A3197">
        <v>10571</v>
      </c>
      <c r="B3197" t="s">
        <v>1611</v>
      </c>
      <c r="C3197" t="s">
        <v>20</v>
      </c>
      <c r="D3197" t="s">
        <v>21</v>
      </c>
      <c r="E3197" t="s">
        <v>22</v>
      </c>
      <c r="F3197" t="s">
        <v>29</v>
      </c>
      <c r="G3197" t="s">
        <v>3088</v>
      </c>
      <c r="H3197" t="s">
        <v>24</v>
      </c>
      <c r="I3197" s="36">
        <v>24504</v>
      </c>
      <c r="J3197" t="s">
        <v>2883</v>
      </c>
      <c r="K3197" t="s">
        <v>2930</v>
      </c>
      <c r="L3197" t="s">
        <v>25</v>
      </c>
      <c r="M3197" s="2">
        <v>45646</v>
      </c>
      <c r="N3197" t="s">
        <v>53</v>
      </c>
      <c r="O3197" t="s">
        <v>25</v>
      </c>
      <c r="P3197" t="s">
        <v>18</v>
      </c>
      <c r="Q3197" t="s">
        <v>18</v>
      </c>
      <c r="R3197" t="s">
        <v>18</v>
      </c>
      <c r="S3197" t="s">
        <v>396</v>
      </c>
      <c r="T3197" t="s">
        <v>27</v>
      </c>
      <c r="U3197" t="s">
        <v>18</v>
      </c>
      <c r="V3197" t="s">
        <v>18</v>
      </c>
      <c r="W3197" s="45" t="str">
        <f>IF(Table1[[#This Row],[Sex at Birth]]="F","Female","Male")</f>
        <v>Female</v>
      </c>
      <c r="X3197" s="43">
        <v>45657</v>
      </c>
      <c r="Y3197" s="44">
        <f>Table1[[#This Row],[Report cutoff date]]-Table1[[#This Row],[DOB]]</f>
        <v>21153</v>
      </c>
      <c r="Z3197" s="68">
        <f>ROUNDDOWN(Table1[[#This Row],[Days old - as of report cutoff date]]/365,0)</f>
        <v>57</v>
      </c>
      <c r="AA3197" s="45" t="str">
        <f>IF(Table1[[#This Row],[Years old]]&gt;=55,"55+","54 and under")</f>
        <v>55+</v>
      </c>
      <c r="AB3197" s="45" t="str">
        <f>VLOOKUP(Table1[[#This Row],[Years old]],Lookups!$A$1:$C$101,2,FALSE)</f>
        <v>50 - 59</v>
      </c>
      <c r="AC3197" s="45" t="str">
        <f>VLOOKUP(Table1[[#This Row],[Years old]],Lookups!$A$1:$C$101,3,FALSE)</f>
        <v>55 - 59</v>
      </c>
      <c r="AD3197" s="45" t="str">
        <f>VLOOKUP(Table1[[#This Row],[Race]],Lookups!$E$2:$F$11,2,FALSE)</f>
        <v>White</v>
      </c>
      <c r="AE3197" s="45" t="str">
        <f>VLOOKUP(Table1[[#This Row],[Ethnicity]],Lookups!$H$2:$I$6,2,FALSE)</f>
        <v>Not Hispanic/Latino</v>
      </c>
      <c r="AF3197" s="45" t="str">
        <f>VLOOKUP(Table1[[#This Row],[Language]],Lookups!$K$2:$L$9,2,FALSE)</f>
        <v>English</v>
      </c>
      <c r="AG3197" s="46">
        <v>42005</v>
      </c>
      <c r="AH3197" s="46">
        <v>45657</v>
      </c>
      <c r="AI3197" s="46" t="str">
        <f>IF(Table1[[#This Row],[Colonoscopy Date]]="","",DATEVALUE(Table1[[#This Row],[Colonoscopy Date]]))</f>
        <v/>
      </c>
      <c r="AJ31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98" spans="1:36" x14ac:dyDescent="0.25">
      <c r="A3198">
        <v>13150</v>
      </c>
      <c r="B3198" t="s">
        <v>1817</v>
      </c>
      <c r="C3198" t="s">
        <v>20</v>
      </c>
      <c r="D3198" t="s">
        <v>21</v>
      </c>
      <c r="E3198" t="s">
        <v>22</v>
      </c>
      <c r="F3198" t="s">
        <v>39</v>
      </c>
      <c r="G3198" t="s">
        <v>4677</v>
      </c>
      <c r="H3198" t="s">
        <v>24</v>
      </c>
      <c r="I3198" s="36">
        <v>24510</v>
      </c>
      <c r="J3198" t="s">
        <v>2883</v>
      </c>
      <c r="K3198" t="s">
        <v>2930</v>
      </c>
      <c r="L3198" t="s">
        <v>25</v>
      </c>
      <c r="M3198" s="2">
        <v>45593</v>
      </c>
      <c r="N3198" t="s">
        <v>25</v>
      </c>
      <c r="O3198" t="s">
        <v>25</v>
      </c>
      <c r="P3198" t="s">
        <v>18</v>
      </c>
      <c r="Q3198" t="s">
        <v>18</v>
      </c>
      <c r="R3198" t="s">
        <v>18</v>
      </c>
      <c r="S3198" t="s">
        <v>18</v>
      </c>
      <c r="T3198" t="s">
        <v>18</v>
      </c>
      <c r="U3198" t="s">
        <v>18</v>
      </c>
      <c r="V3198" t="s">
        <v>18</v>
      </c>
      <c r="W3198" s="45" t="str">
        <f>IF(Table1[[#This Row],[Sex at Birth]]="F","Female","Male")</f>
        <v>Female</v>
      </c>
      <c r="X3198" s="43">
        <v>45657</v>
      </c>
      <c r="Y3198" s="44">
        <f>Table1[[#This Row],[Report cutoff date]]-Table1[[#This Row],[DOB]]</f>
        <v>21147</v>
      </c>
      <c r="Z3198" s="68">
        <f>ROUNDDOWN(Table1[[#This Row],[Days old - as of report cutoff date]]/365,0)</f>
        <v>57</v>
      </c>
      <c r="AA3198" s="45" t="str">
        <f>IF(Table1[[#This Row],[Years old]]&gt;=55,"55+","54 and under")</f>
        <v>55+</v>
      </c>
      <c r="AB3198" s="45" t="str">
        <f>VLOOKUP(Table1[[#This Row],[Years old]],Lookups!$A$1:$C$101,2,FALSE)</f>
        <v>50 - 59</v>
      </c>
      <c r="AC3198" s="45" t="str">
        <f>VLOOKUP(Table1[[#This Row],[Years old]],Lookups!$A$1:$C$101,3,FALSE)</f>
        <v>55 - 59</v>
      </c>
      <c r="AD3198" s="45" t="str">
        <f>VLOOKUP(Table1[[#This Row],[Race]],Lookups!$E$2:$F$11,2,FALSE)</f>
        <v>White</v>
      </c>
      <c r="AE3198" s="45" t="str">
        <f>VLOOKUP(Table1[[#This Row],[Ethnicity]],Lookups!$H$2:$I$6,2,FALSE)</f>
        <v>Not Hispanic/Latino</v>
      </c>
      <c r="AF3198" s="45" t="str">
        <f>VLOOKUP(Table1[[#This Row],[Language]],Lookups!$K$2:$L$9,2,FALSE)</f>
        <v>English</v>
      </c>
      <c r="AG3198" s="46">
        <v>42005</v>
      </c>
      <c r="AH3198" s="46">
        <v>45657</v>
      </c>
      <c r="AI3198" s="46" t="str">
        <f>IF(Table1[[#This Row],[Colonoscopy Date]]="","",DATEVALUE(Table1[[#This Row],[Colonoscopy Date]]))</f>
        <v/>
      </c>
      <c r="AJ31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199" spans="1:36" x14ac:dyDescent="0.25">
      <c r="A3199">
        <v>13523</v>
      </c>
      <c r="B3199" t="s">
        <v>1767</v>
      </c>
      <c r="C3199" t="s">
        <v>20</v>
      </c>
      <c r="D3199" t="s">
        <v>21</v>
      </c>
      <c r="E3199" t="s">
        <v>22</v>
      </c>
      <c r="F3199" t="s">
        <v>37</v>
      </c>
      <c r="G3199" t="s">
        <v>3166</v>
      </c>
      <c r="H3199" t="s">
        <v>24</v>
      </c>
      <c r="I3199" s="36">
        <v>24511</v>
      </c>
      <c r="J3199" t="s">
        <v>2911</v>
      </c>
      <c r="K3199" t="s">
        <v>2930</v>
      </c>
      <c r="L3199" t="s">
        <v>25</v>
      </c>
      <c r="M3199" s="2">
        <v>45628</v>
      </c>
      <c r="N3199" t="s">
        <v>53</v>
      </c>
      <c r="O3199" t="s">
        <v>25</v>
      </c>
      <c r="P3199" t="s">
        <v>18</v>
      </c>
      <c r="Q3199" t="s">
        <v>18</v>
      </c>
      <c r="R3199" t="s">
        <v>18</v>
      </c>
      <c r="S3199" t="s">
        <v>946</v>
      </c>
      <c r="T3199" t="s">
        <v>27</v>
      </c>
      <c r="U3199" t="s">
        <v>18</v>
      </c>
      <c r="V3199" t="s">
        <v>18</v>
      </c>
      <c r="W3199" s="45" t="str">
        <f>IF(Table1[[#This Row],[Sex at Birth]]="F","Female","Male")</f>
        <v>Female</v>
      </c>
      <c r="X3199" s="43">
        <v>45657</v>
      </c>
      <c r="Y3199" s="44">
        <f>Table1[[#This Row],[Report cutoff date]]-Table1[[#This Row],[DOB]]</f>
        <v>21146</v>
      </c>
      <c r="Z3199" s="68">
        <f>ROUNDDOWN(Table1[[#This Row],[Days old - as of report cutoff date]]/365,0)</f>
        <v>57</v>
      </c>
      <c r="AA3199" s="45" t="str">
        <f>IF(Table1[[#This Row],[Years old]]&gt;=55,"55+","54 and under")</f>
        <v>55+</v>
      </c>
      <c r="AB3199" s="45" t="str">
        <f>VLOOKUP(Table1[[#This Row],[Years old]],Lookups!$A$1:$C$101,2,FALSE)</f>
        <v>50 - 59</v>
      </c>
      <c r="AC3199" s="45" t="str">
        <f>VLOOKUP(Table1[[#This Row],[Years old]],Lookups!$A$1:$C$101,3,FALSE)</f>
        <v>55 - 59</v>
      </c>
      <c r="AD3199" s="45" t="str">
        <f>VLOOKUP(Table1[[#This Row],[Race]],Lookups!$E$2:$F$11,2,FALSE)</f>
        <v>White</v>
      </c>
      <c r="AE3199" s="45" t="str">
        <f>VLOOKUP(Table1[[#This Row],[Ethnicity]],Lookups!$H$2:$I$6,2,FALSE)</f>
        <v>Not Hispanic/Latino</v>
      </c>
      <c r="AF3199" s="45" t="str">
        <f>VLOOKUP(Table1[[#This Row],[Language]],Lookups!$K$2:$L$9,2,FALSE)</f>
        <v>English</v>
      </c>
      <c r="AG3199" s="46">
        <v>42005</v>
      </c>
      <c r="AH3199" s="46">
        <v>45657</v>
      </c>
      <c r="AI3199" s="46" t="str">
        <f>IF(Table1[[#This Row],[Colonoscopy Date]]="","",DATEVALUE(Table1[[#This Row],[Colonoscopy Date]]))</f>
        <v/>
      </c>
      <c r="AJ31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00" spans="1:36" x14ac:dyDescent="0.25">
      <c r="A3200">
        <v>12841</v>
      </c>
      <c r="B3200" t="s">
        <v>1914</v>
      </c>
      <c r="C3200" t="s">
        <v>20</v>
      </c>
      <c r="D3200" t="s">
        <v>21</v>
      </c>
      <c r="E3200" t="s">
        <v>22</v>
      </c>
      <c r="F3200" t="s">
        <v>85</v>
      </c>
      <c r="G3200" t="s">
        <v>7271</v>
      </c>
      <c r="H3200" t="s">
        <v>35</v>
      </c>
      <c r="I3200" s="36">
        <v>24513</v>
      </c>
      <c r="J3200" t="s">
        <v>2911</v>
      </c>
      <c r="K3200" t="s">
        <v>2935</v>
      </c>
      <c r="L3200" t="s">
        <v>53</v>
      </c>
      <c r="M3200" s="2">
        <v>45296</v>
      </c>
      <c r="N3200" t="s">
        <v>25</v>
      </c>
      <c r="O3200" t="s">
        <v>25</v>
      </c>
      <c r="P3200" t="s">
        <v>18</v>
      </c>
      <c r="Q3200" t="s">
        <v>18</v>
      </c>
      <c r="R3200" t="s">
        <v>18</v>
      </c>
      <c r="S3200" t="s">
        <v>18</v>
      </c>
      <c r="T3200" t="s">
        <v>18</v>
      </c>
      <c r="U3200" t="s">
        <v>18</v>
      </c>
      <c r="V3200" t="s">
        <v>18</v>
      </c>
      <c r="W3200" s="45" t="str">
        <f>IF(Table1[[#This Row],[Sex at Birth]]="F","Female","Male")</f>
        <v>Male</v>
      </c>
      <c r="X3200" s="43">
        <v>45657</v>
      </c>
      <c r="Y3200" s="44">
        <f>Table1[[#This Row],[Report cutoff date]]-Table1[[#This Row],[DOB]]</f>
        <v>21144</v>
      </c>
      <c r="Z3200" s="68">
        <f>ROUNDDOWN(Table1[[#This Row],[Days old - as of report cutoff date]]/365,0)</f>
        <v>57</v>
      </c>
      <c r="AA3200" s="45" t="str">
        <f>IF(Table1[[#This Row],[Years old]]&gt;=55,"55+","54 and under")</f>
        <v>55+</v>
      </c>
      <c r="AB3200" s="45" t="str">
        <f>VLOOKUP(Table1[[#This Row],[Years old]],Lookups!$A$1:$C$101,2,FALSE)</f>
        <v>50 - 59</v>
      </c>
      <c r="AC3200" s="45" t="str">
        <f>VLOOKUP(Table1[[#This Row],[Years old]],Lookups!$A$1:$C$101,3,FALSE)</f>
        <v>55 - 59</v>
      </c>
      <c r="AD3200" s="45" t="str">
        <f>VLOOKUP(Table1[[#This Row],[Race]],Lookups!$E$2:$F$11,2,FALSE)</f>
        <v>White</v>
      </c>
      <c r="AE3200" s="45" t="str">
        <f>VLOOKUP(Table1[[#This Row],[Ethnicity]],Lookups!$H$2:$I$6,2,FALSE)</f>
        <v>Not Hispanic/Latino</v>
      </c>
      <c r="AF3200" s="45" t="str">
        <f>VLOOKUP(Table1[[#This Row],[Language]],Lookups!$K$2:$L$9,2,FALSE)</f>
        <v>English</v>
      </c>
      <c r="AG3200" s="46">
        <v>42005</v>
      </c>
      <c r="AH3200" s="46">
        <v>45657</v>
      </c>
      <c r="AI3200" s="46" t="str">
        <f>IF(Table1[[#This Row],[Colonoscopy Date]]="","",DATEVALUE(Table1[[#This Row],[Colonoscopy Date]]))</f>
        <v/>
      </c>
      <c r="AJ32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01" spans="1:36" x14ac:dyDescent="0.25">
      <c r="A3201">
        <v>10871</v>
      </c>
      <c r="B3201" t="s">
        <v>2268</v>
      </c>
      <c r="C3201" t="s">
        <v>20</v>
      </c>
      <c r="D3201" t="s">
        <v>21</v>
      </c>
      <c r="E3201" t="s">
        <v>22</v>
      </c>
      <c r="F3201" t="s">
        <v>60</v>
      </c>
      <c r="G3201" t="s">
        <v>7035</v>
      </c>
      <c r="H3201" t="s">
        <v>35</v>
      </c>
      <c r="I3201" s="36">
        <v>24518</v>
      </c>
      <c r="J3201" t="s">
        <v>2906</v>
      </c>
      <c r="K3201" t="s">
        <v>2931</v>
      </c>
      <c r="L3201" t="s">
        <v>25</v>
      </c>
      <c r="M3201" s="2">
        <v>45636</v>
      </c>
      <c r="N3201" t="s">
        <v>53</v>
      </c>
      <c r="O3201" t="s">
        <v>25</v>
      </c>
      <c r="P3201" t="s">
        <v>1557</v>
      </c>
      <c r="Q3201" t="s">
        <v>18</v>
      </c>
      <c r="R3201" t="s">
        <v>18</v>
      </c>
      <c r="S3201" t="s">
        <v>18</v>
      </c>
      <c r="T3201" t="s">
        <v>18</v>
      </c>
      <c r="U3201" t="s">
        <v>18</v>
      </c>
      <c r="V3201" t="s">
        <v>18</v>
      </c>
      <c r="W3201" s="45" t="str">
        <f>IF(Table1[[#This Row],[Sex at Birth]]="F","Female","Male")</f>
        <v>Male</v>
      </c>
      <c r="X3201" s="43">
        <v>45657</v>
      </c>
      <c r="Y3201" s="44">
        <f>Table1[[#This Row],[Report cutoff date]]-Table1[[#This Row],[DOB]]</f>
        <v>21139</v>
      </c>
      <c r="Z3201" s="68">
        <f>ROUNDDOWN(Table1[[#This Row],[Days old - as of report cutoff date]]/365,0)</f>
        <v>57</v>
      </c>
      <c r="AA3201" s="45" t="str">
        <f>IF(Table1[[#This Row],[Years old]]&gt;=55,"55+","54 and under")</f>
        <v>55+</v>
      </c>
      <c r="AB3201" s="45" t="str">
        <f>VLOOKUP(Table1[[#This Row],[Years old]],Lookups!$A$1:$C$101,2,FALSE)</f>
        <v>50 - 59</v>
      </c>
      <c r="AC3201" s="45" t="str">
        <f>VLOOKUP(Table1[[#This Row],[Years old]],Lookups!$A$1:$C$101,3,FALSE)</f>
        <v>55 - 59</v>
      </c>
      <c r="AD3201" s="45" t="str">
        <f>VLOOKUP(Table1[[#This Row],[Race]],Lookups!$E$2:$F$11,2,FALSE)</f>
        <v>White</v>
      </c>
      <c r="AE3201" s="45" t="str">
        <f>VLOOKUP(Table1[[#This Row],[Ethnicity]],Lookups!$H$2:$I$6,2,FALSE)</f>
        <v>Not Hispanic/Latino</v>
      </c>
      <c r="AF3201" s="45" t="str">
        <f>VLOOKUP(Table1[[#This Row],[Language]],Lookups!$K$2:$L$9,2,FALSE)</f>
        <v>English</v>
      </c>
      <c r="AG3201" s="46">
        <v>42005</v>
      </c>
      <c r="AH3201" s="46">
        <v>45657</v>
      </c>
      <c r="AI3201" s="46">
        <f>IF(Table1[[#This Row],[Colonoscopy Date]]="","",DATEVALUE(Table1[[#This Row],[Colonoscopy Date]]))</f>
        <v>43195</v>
      </c>
      <c r="AJ32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02" spans="1:36" x14ac:dyDescent="0.25">
      <c r="A3202">
        <v>11139</v>
      </c>
      <c r="B3202" t="s">
        <v>1908</v>
      </c>
      <c r="C3202" t="s">
        <v>20</v>
      </c>
      <c r="D3202" t="s">
        <v>21</v>
      </c>
      <c r="E3202" t="s">
        <v>22</v>
      </c>
      <c r="F3202" t="s">
        <v>36</v>
      </c>
      <c r="G3202" t="s">
        <v>7489</v>
      </c>
      <c r="H3202" t="s">
        <v>35</v>
      </c>
      <c r="I3202" s="36">
        <v>24519</v>
      </c>
      <c r="J3202" t="s">
        <v>2884</v>
      </c>
      <c r="K3202" t="s">
        <v>2936</v>
      </c>
      <c r="L3202" t="s">
        <v>25</v>
      </c>
      <c r="M3202" s="2">
        <v>45615</v>
      </c>
      <c r="N3202" t="s">
        <v>25</v>
      </c>
      <c r="O3202" t="s">
        <v>25</v>
      </c>
      <c r="P3202" t="s">
        <v>18</v>
      </c>
      <c r="Q3202" t="s">
        <v>18</v>
      </c>
      <c r="R3202" t="s">
        <v>18</v>
      </c>
      <c r="S3202" t="s">
        <v>18</v>
      </c>
      <c r="T3202" t="s">
        <v>18</v>
      </c>
      <c r="U3202" t="s">
        <v>18</v>
      </c>
      <c r="V3202" t="s">
        <v>18</v>
      </c>
      <c r="W3202" s="45" t="str">
        <f>IF(Table1[[#This Row],[Sex at Birth]]="F","Female","Male")</f>
        <v>Male</v>
      </c>
      <c r="X3202" s="43">
        <v>45657</v>
      </c>
      <c r="Y3202" s="44">
        <f>Table1[[#This Row],[Report cutoff date]]-Table1[[#This Row],[DOB]]</f>
        <v>21138</v>
      </c>
      <c r="Z3202" s="68">
        <f>ROUNDDOWN(Table1[[#This Row],[Days old - as of report cutoff date]]/365,0)</f>
        <v>57</v>
      </c>
      <c r="AA3202" s="45" t="str">
        <f>IF(Table1[[#This Row],[Years old]]&gt;=55,"55+","54 and under")</f>
        <v>55+</v>
      </c>
      <c r="AB3202" s="45" t="str">
        <f>VLOOKUP(Table1[[#This Row],[Years old]],Lookups!$A$1:$C$101,2,FALSE)</f>
        <v>50 - 59</v>
      </c>
      <c r="AC3202" s="45" t="str">
        <f>VLOOKUP(Table1[[#This Row],[Years old]],Lookups!$A$1:$C$101,3,FALSE)</f>
        <v>55 - 59</v>
      </c>
      <c r="AD3202" s="45" t="str">
        <f>VLOOKUP(Table1[[#This Row],[Race]],Lookups!$E$2:$F$11,2,FALSE)</f>
        <v>White</v>
      </c>
      <c r="AE3202" s="45" t="str">
        <f>VLOOKUP(Table1[[#This Row],[Ethnicity]],Lookups!$H$2:$I$6,2,FALSE)</f>
        <v>Not Hispanic/Latino</v>
      </c>
      <c r="AF3202" s="45" t="str">
        <f>VLOOKUP(Table1[[#This Row],[Language]],Lookups!$K$2:$L$9,2,FALSE)</f>
        <v>English</v>
      </c>
      <c r="AG3202" s="46">
        <v>42005</v>
      </c>
      <c r="AH3202" s="46">
        <v>45657</v>
      </c>
      <c r="AI3202" s="46" t="str">
        <f>IF(Table1[[#This Row],[Colonoscopy Date]]="","",DATEVALUE(Table1[[#This Row],[Colonoscopy Date]]))</f>
        <v/>
      </c>
      <c r="AJ32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03" spans="1:36" x14ac:dyDescent="0.25">
      <c r="A3203">
        <v>14989</v>
      </c>
      <c r="B3203" t="s">
        <v>1749</v>
      </c>
      <c r="C3203" t="s">
        <v>20</v>
      </c>
      <c r="D3203" t="s">
        <v>21</v>
      </c>
      <c r="E3203" t="s">
        <v>22</v>
      </c>
      <c r="F3203" t="s">
        <v>150</v>
      </c>
      <c r="G3203" t="s">
        <v>5648</v>
      </c>
      <c r="H3203" t="s">
        <v>35</v>
      </c>
      <c r="I3203" s="36">
        <v>24525</v>
      </c>
      <c r="J3203" t="s">
        <v>134</v>
      </c>
      <c r="K3203" t="s">
        <v>2930</v>
      </c>
      <c r="L3203" t="s">
        <v>25</v>
      </c>
      <c r="M3203" s="2">
        <v>45566</v>
      </c>
      <c r="N3203" t="s">
        <v>53</v>
      </c>
      <c r="O3203" t="s">
        <v>25</v>
      </c>
      <c r="P3203" t="s">
        <v>18</v>
      </c>
      <c r="Q3203" t="s">
        <v>18</v>
      </c>
      <c r="R3203" t="s">
        <v>18</v>
      </c>
      <c r="S3203" t="s">
        <v>268</v>
      </c>
      <c r="T3203" t="s">
        <v>18</v>
      </c>
      <c r="U3203" t="s">
        <v>18</v>
      </c>
      <c r="V3203" t="s">
        <v>18</v>
      </c>
      <c r="W3203" s="45" t="str">
        <f>IF(Table1[[#This Row],[Sex at Birth]]="F","Female","Male")</f>
        <v>Male</v>
      </c>
      <c r="X3203" s="43">
        <v>45657</v>
      </c>
      <c r="Y3203" s="44">
        <f>Table1[[#This Row],[Report cutoff date]]-Table1[[#This Row],[DOB]]</f>
        <v>21132</v>
      </c>
      <c r="Z3203" s="68">
        <f>ROUNDDOWN(Table1[[#This Row],[Days old - as of report cutoff date]]/365,0)</f>
        <v>57</v>
      </c>
      <c r="AA3203" s="45" t="str">
        <f>IF(Table1[[#This Row],[Years old]]&gt;=55,"55+","54 and under")</f>
        <v>55+</v>
      </c>
      <c r="AB3203" s="45" t="str">
        <f>VLOOKUP(Table1[[#This Row],[Years old]],Lookups!$A$1:$C$101,2,FALSE)</f>
        <v>50 - 59</v>
      </c>
      <c r="AC3203" s="45" t="str">
        <f>VLOOKUP(Table1[[#This Row],[Years old]],Lookups!$A$1:$C$101,3,FALSE)</f>
        <v>55 - 59</v>
      </c>
      <c r="AD3203" s="45" t="str">
        <f>VLOOKUP(Table1[[#This Row],[Race]],Lookups!$E$2:$F$11,2,FALSE)</f>
        <v>White</v>
      </c>
      <c r="AE3203" s="45" t="str">
        <f>VLOOKUP(Table1[[#This Row],[Ethnicity]],Lookups!$H$2:$I$6,2,FALSE)</f>
        <v>Not Hispanic/Latino</v>
      </c>
      <c r="AF3203" s="45" t="str">
        <f>VLOOKUP(Table1[[#This Row],[Language]],Lookups!$K$2:$L$9,2,FALSE)</f>
        <v>English</v>
      </c>
      <c r="AG3203" s="46">
        <v>42005</v>
      </c>
      <c r="AH3203" s="46">
        <v>45657</v>
      </c>
      <c r="AI3203" s="46" t="str">
        <f>IF(Table1[[#This Row],[Colonoscopy Date]]="","",DATEVALUE(Table1[[#This Row],[Colonoscopy Date]]))</f>
        <v/>
      </c>
      <c r="AJ32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04" spans="1:36" x14ac:dyDescent="0.25">
      <c r="A3204">
        <v>14868</v>
      </c>
      <c r="B3204" t="s">
        <v>1624</v>
      </c>
      <c r="C3204" t="s">
        <v>20</v>
      </c>
      <c r="D3204" t="s">
        <v>21</v>
      </c>
      <c r="E3204" t="s">
        <v>22</v>
      </c>
      <c r="F3204" t="s">
        <v>505</v>
      </c>
      <c r="G3204" t="s">
        <v>4037</v>
      </c>
      <c r="H3204" t="s">
        <v>35</v>
      </c>
      <c r="I3204" s="36">
        <v>24527</v>
      </c>
      <c r="J3204" t="s">
        <v>2891</v>
      </c>
      <c r="K3204" t="s">
        <v>2933</v>
      </c>
      <c r="L3204" t="s">
        <v>25</v>
      </c>
      <c r="M3204" s="2">
        <v>45636</v>
      </c>
      <c r="N3204" t="s">
        <v>53</v>
      </c>
      <c r="O3204" t="s">
        <v>25</v>
      </c>
      <c r="Q3204" t="s">
        <v>18</v>
      </c>
      <c r="R3204" t="s">
        <v>18</v>
      </c>
      <c r="S3204" t="s">
        <v>18</v>
      </c>
      <c r="T3204" t="s">
        <v>18</v>
      </c>
      <c r="U3204" t="s">
        <v>18</v>
      </c>
      <c r="V3204" t="s">
        <v>18</v>
      </c>
      <c r="W3204" s="45" t="str">
        <f>IF(Table1[[#This Row],[Sex at Birth]]="F","Female","Male")</f>
        <v>Male</v>
      </c>
      <c r="X3204" s="43">
        <v>45657</v>
      </c>
      <c r="Y3204" s="44">
        <f>Table1[[#This Row],[Report cutoff date]]-Table1[[#This Row],[DOB]]</f>
        <v>21130</v>
      </c>
      <c r="Z3204" s="68">
        <f>ROUNDDOWN(Table1[[#This Row],[Days old - as of report cutoff date]]/365,0)</f>
        <v>57</v>
      </c>
      <c r="AA3204" s="45" t="str">
        <f>IF(Table1[[#This Row],[Years old]]&gt;=55,"55+","54 and under")</f>
        <v>55+</v>
      </c>
      <c r="AB3204" s="45" t="str">
        <f>VLOOKUP(Table1[[#This Row],[Years old]],Lookups!$A$1:$C$101,2,FALSE)</f>
        <v>50 - 59</v>
      </c>
      <c r="AC3204" s="45" t="str">
        <f>VLOOKUP(Table1[[#This Row],[Years old]],Lookups!$A$1:$C$101,3,FALSE)</f>
        <v>55 - 59</v>
      </c>
      <c r="AD3204" s="45" t="str">
        <f>VLOOKUP(Table1[[#This Row],[Race]],Lookups!$E$2:$F$11,2,FALSE)</f>
        <v>White</v>
      </c>
      <c r="AE3204" s="45" t="str">
        <f>VLOOKUP(Table1[[#This Row],[Ethnicity]],Lookups!$H$2:$I$6,2,FALSE)</f>
        <v>Not Hispanic/Latino</v>
      </c>
      <c r="AF3204" s="45" t="str">
        <f>VLOOKUP(Table1[[#This Row],[Language]],Lookups!$K$2:$L$9,2,FALSE)</f>
        <v>English</v>
      </c>
      <c r="AG3204" s="46">
        <v>42005</v>
      </c>
      <c r="AH3204" s="46">
        <v>45657</v>
      </c>
      <c r="AI3204" s="46" t="str">
        <f>IF(Table1[[#This Row],[Colonoscopy Date]]="","",DATEVALUE(Table1[[#This Row],[Colonoscopy Date]]))</f>
        <v/>
      </c>
      <c r="AJ32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05" spans="1:36" x14ac:dyDescent="0.25">
      <c r="A3205">
        <v>12133</v>
      </c>
      <c r="B3205" t="s">
        <v>2159</v>
      </c>
      <c r="C3205" t="s">
        <v>20</v>
      </c>
      <c r="D3205" t="s">
        <v>21</v>
      </c>
      <c r="E3205" t="s">
        <v>22</v>
      </c>
      <c r="F3205" t="s">
        <v>18</v>
      </c>
      <c r="G3205" t="s">
        <v>7619</v>
      </c>
      <c r="H3205" t="s">
        <v>35</v>
      </c>
      <c r="I3205" s="36">
        <v>24528</v>
      </c>
      <c r="J3205" t="s">
        <v>2883</v>
      </c>
      <c r="K3205" t="s">
        <v>2936</v>
      </c>
      <c r="L3205" t="s">
        <v>25</v>
      </c>
      <c r="M3205" s="2">
        <v>45580</v>
      </c>
      <c r="N3205" t="s">
        <v>25</v>
      </c>
      <c r="O3205" t="s">
        <v>25</v>
      </c>
      <c r="P3205" t="s">
        <v>18</v>
      </c>
      <c r="Q3205" t="s">
        <v>18</v>
      </c>
      <c r="R3205" t="s">
        <v>18</v>
      </c>
      <c r="S3205" t="s">
        <v>18</v>
      </c>
      <c r="T3205" t="s">
        <v>18</v>
      </c>
      <c r="U3205" t="s">
        <v>18</v>
      </c>
      <c r="V3205" t="s">
        <v>18</v>
      </c>
      <c r="W3205" s="45" t="str">
        <f>IF(Table1[[#This Row],[Sex at Birth]]="F","Female","Male")</f>
        <v>Male</v>
      </c>
      <c r="X3205" s="43">
        <v>45657</v>
      </c>
      <c r="Y3205" s="44">
        <f>Table1[[#This Row],[Report cutoff date]]-Table1[[#This Row],[DOB]]</f>
        <v>21129</v>
      </c>
      <c r="Z3205" s="68">
        <f>ROUNDDOWN(Table1[[#This Row],[Days old - as of report cutoff date]]/365,0)</f>
        <v>57</v>
      </c>
      <c r="AA3205" s="45" t="str">
        <f>IF(Table1[[#This Row],[Years old]]&gt;=55,"55+","54 and under")</f>
        <v>55+</v>
      </c>
      <c r="AB3205" s="45" t="str">
        <f>VLOOKUP(Table1[[#This Row],[Years old]],Lookups!$A$1:$C$101,2,FALSE)</f>
        <v>50 - 59</v>
      </c>
      <c r="AC3205" s="45" t="str">
        <f>VLOOKUP(Table1[[#This Row],[Years old]],Lookups!$A$1:$C$101,3,FALSE)</f>
        <v>55 - 59</v>
      </c>
      <c r="AD3205" s="45" t="str">
        <f>VLOOKUP(Table1[[#This Row],[Race]],Lookups!$E$2:$F$11,2,FALSE)</f>
        <v>White</v>
      </c>
      <c r="AE3205" s="45" t="str">
        <f>VLOOKUP(Table1[[#This Row],[Ethnicity]],Lookups!$H$2:$I$6,2,FALSE)</f>
        <v>Not Hispanic/Latino</v>
      </c>
      <c r="AF3205" s="45" t="str">
        <f>VLOOKUP(Table1[[#This Row],[Language]],Lookups!$K$2:$L$9,2,FALSE)</f>
        <v>English</v>
      </c>
      <c r="AG3205" s="46">
        <v>42005</v>
      </c>
      <c r="AH3205" s="46">
        <v>45657</v>
      </c>
      <c r="AI3205" s="46" t="str">
        <f>IF(Table1[[#This Row],[Colonoscopy Date]]="","",DATEVALUE(Table1[[#This Row],[Colonoscopy Date]]))</f>
        <v/>
      </c>
      <c r="AJ32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06" spans="1:36" x14ac:dyDescent="0.25">
      <c r="A3206">
        <v>10839</v>
      </c>
      <c r="B3206" t="s">
        <v>1668</v>
      </c>
      <c r="C3206" t="s">
        <v>20</v>
      </c>
      <c r="D3206" t="s">
        <v>21</v>
      </c>
      <c r="E3206" t="s">
        <v>22</v>
      </c>
      <c r="F3206" t="s">
        <v>30</v>
      </c>
      <c r="G3206" t="s">
        <v>3760</v>
      </c>
      <c r="H3206" t="s">
        <v>35</v>
      </c>
      <c r="I3206" s="36">
        <v>24531</v>
      </c>
      <c r="J3206" t="s">
        <v>2911</v>
      </c>
      <c r="K3206" t="s">
        <v>2936</v>
      </c>
      <c r="L3206" t="s">
        <v>25</v>
      </c>
      <c r="M3206" s="2">
        <v>45561</v>
      </c>
      <c r="N3206" t="s">
        <v>53</v>
      </c>
      <c r="O3206" t="s">
        <v>25</v>
      </c>
      <c r="P3206" t="s">
        <v>776</v>
      </c>
      <c r="Q3206" t="s">
        <v>18</v>
      </c>
      <c r="R3206" t="s">
        <v>18</v>
      </c>
      <c r="S3206" t="s">
        <v>18</v>
      </c>
      <c r="T3206" t="s">
        <v>18</v>
      </c>
      <c r="U3206" t="s">
        <v>18</v>
      </c>
      <c r="V3206" t="s">
        <v>18</v>
      </c>
      <c r="W3206" s="45" t="str">
        <f>IF(Table1[[#This Row],[Sex at Birth]]="F","Female","Male")</f>
        <v>Male</v>
      </c>
      <c r="X3206" s="43">
        <v>45657</v>
      </c>
      <c r="Y3206" s="44">
        <f>Table1[[#This Row],[Report cutoff date]]-Table1[[#This Row],[DOB]]</f>
        <v>21126</v>
      </c>
      <c r="Z3206" s="68">
        <f>ROUNDDOWN(Table1[[#This Row],[Days old - as of report cutoff date]]/365,0)</f>
        <v>57</v>
      </c>
      <c r="AA3206" s="45" t="str">
        <f>IF(Table1[[#This Row],[Years old]]&gt;=55,"55+","54 and under")</f>
        <v>55+</v>
      </c>
      <c r="AB3206" s="45" t="str">
        <f>VLOOKUP(Table1[[#This Row],[Years old]],Lookups!$A$1:$C$101,2,FALSE)</f>
        <v>50 - 59</v>
      </c>
      <c r="AC3206" s="45" t="str">
        <f>VLOOKUP(Table1[[#This Row],[Years old]],Lookups!$A$1:$C$101,3,FALSE)</f>
        <v>55 - 59</v>
      </c>
      <c r="AD3206" s="45" t="str">
        <f>VLOOKUP(Table1[[#This Row],[Race]],Lookups!$E$2:$F$11,2,FALSE)</f>
        <v>White</v>
      </c>
      <c r="AE3206" s="45" t="str">
        <f>VLOOKUP(Table1[[#This Row],[Ethnicity]],Lookups!$H$2:$I$6,2,FALSE)</f>
        <v>Not Hispanic/Latino</v>
      </c>
      <c r="AF3206" s="45" t="str">
        <f>VLOOKUP(Table1[[#This Row],[Language]],Lookups!$K$2:$L$9,2,FALSE)</f>
        <v>English</v>
      </c>
      <c r="AG3206" s="46">
        <v>42005</v>
      </c>
      <c r="AH3206" s="46">
        <v>45657</v>
      </c>
      <c r="AI3206" s="46">
        <f>IF(Table1[[#This Row],[Colonoscopy Date]]="","",DATEVALUE(Table1[[#This Row],[Colonoscopy Date]]))</f>
        <v>43791</v>
      </c>
      <c r="AJ32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07" spans="1:36" x14ac:dyDescent="0.25">
      <c r="A3207">
        <v>10607</v>
      </c>
      <c r="B3207" t="s">
        <v>1915</v>
      </c>
      <c r="C3207" t="s">
        <v>20</v>
      </c>
      <c r="D3207" t="s">
        <v>21</v>
      </c>
      <c r="E3207" t="s">
        <v>22</v>
      </c>
      <c r="F3207" t="s">
        <v>100</v>
      </c>
      <c r="G3207" t="s">
        <v>7807</v>
      </c>
      <c r="H3207" t="s">
        <v>35</v>
      </c>
      <c r="I3207" s="36">
        <v>24531</v>
      </c>
      <c r="J3207" t="s">
        <v>2912</v>
      </c>
      <c r="K3207" t="s">
        <v>2936</v>
      </c>
      <c r="L3207" t="s">
        <v>25</v>
      </c>
      <c r="M3207" s="2">
        <v>45645</v>
      </c>
      <c r="N3207" t="s">
        <v>25</v>
      </c>
      <c r="O3207" t="s">
        <v>25</v>
      </c>
      <c r="P3207" t="s">
        <v>18</v>
      </c>
      <c r="Q3207" t="s">
        <v>18</v>
      </c>
      <c r="R3207" t="s">
        <v>18</v>
      </c>
      <c r="S3207" t="s">
        <v>18</v>
      </c>
      <c r="T3207" t="s">
        <v>18</v>
      </c>
      <c r="U3207" t="s">
        <v>18</v>
      </c>
      <c r="V3207" t="s">
        <v>18</v>
      </c>
      <c r="W3207" s="45" t="str">
        <f>IF(Table1[[#This Row],[Sex at Birth]]="F","Female","Male")</f>
        <v>Male</v>
      </c>
      <c r="X3207" s="43">
        <v>45657</v>
      </c>
      <c r="Y3207" s="44">
        <f>Table1[[#This Row],[Report cutoff date]]-Table1[[#This Row],[DOB]]</f>
        <v>21126</v>
      </c>
      <c r="Z3207" s="68">
        <f>ROUNDDOWN(Table1[[#This Row],[Days old - as of report cutoff date]]/365,0)</f>
        <v>57</v>
      </c>
      <c r="AA3207" s="45" t="str">
        <f>IF(Table1[[#This Row],[Years old]]&gt;=55,"55+","54 and under")</f>
        <v>55+</v>
      </c>
      <c r="AB3207" s="45" t="str">
        <f>VLOOKUP(Table1[[#This Row],[Years old]],Lookups!$A$1:$C$101,2,FALSE)</f>
        <v>50 - 59</v>
      </c>
      <c r="AC3207" s="45" t="str">
        <f>VLOOKUP(Table1[[#This Row],[Years old]],Lookups!$A$1:$C$101,3,FALSE)</f>
        <v>55 - 59</v>
      </c>
      <c r="AD3207" s="45" t="str">
        <f>VLOOKUP(Table1[[#This Row],[Race]],Lookups!$E$2:$F$11,2,FALSE)</f>
        <v>White</v>
      </c>
      <c r="AE3207" s="45" t="str">
        <f>VLOOKUP(Table1[[#This Row],[Ethnicity]],Lookups!$H$2:$I$6,2,FALSE)</f>
        <v>Not Hispanic/Latino</v>
      </c>
      <c r="AF3207" s="45" t="str">
        <f>VLOOKUP(Table1[[#This Row],[Language]],Lookups!$K$2:$L$9,2,FALSE)</f>
        <v>English</v>
      </c>
      <c r="AG3207" s="46">
        <v>42005</v>
      </c>
      <c r="AH3207" s="46">
        <v>45657</v>
      </c>
      <c r="AI3207" s="46" t="str">
        <f>IF(Table1[[#This Row],[Colonoscopy Date]]="","",DATEVALUE(Table1[[#This Row],[Colonoscopy Date]]))</f>
        <v/>
      </c>
      <c r="AJ32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08" spans="1:36" x14ac:dyDescent="0.25">
      <c r="A3208">
        <v>13760</v>
      </c>
      <c r="B3208" t="s">
        <v>1612</v>
      </c>
      <c r="C3208" t="s">
        <v>20</v>
      </c>
      <c r="D3208" t="s">
        <v>21</v>
      </c>
      <c r="E3208" t="s">
        <v>22</v>
      </c>
      <c r="F3208" t="s">
        <v>44</v>
      </c>
      <c r="G3208" t="s">
        <v>4694</v>
      </c>
      <c r="H3208" t="s">
        <v>35</v>
      </c>
      <c r="I3208" s="36">
        <v>24532</v>
      </c>
      <c r="J3208" t="s">
        <v>2883</v>
      </c>
      <c r="K3208" t="s">
        <v>2930</v>
      </c>
      <c r="L3208" t="s">
        <v>25</v>
      </c>
      <c r="M3208" s="2">
        <v>45643</v>
      </c>
      <c r="N3208" t="s">
        <v>25</v>
      </c>
      <c r="O3208" t="s">
        <v>25</v>
      </c>
      <c r="P3208" t="s">
        <v>18</v>
      </c>
      <c r="Q3208" t="s">
        <v>18</v>
      </c>
      <c r="R3208" t="s">
        <v>18</v>
      </c>
      <c r="S3208" t="s">
        <v>18</v>
      </c>
      <c r="T3208" t="s">
        <v>18</v>
      </c>
      <c r="U3208" t="s">
        <v>18</v>
      </c>
      <c r="V3208" t="s">
        <v>18</v>
      </c>
      <c r="W3208" s="45" t="str">
        <f>IF(Table1[[#This Row],[Sex at Birth]]="F","Female","Male")</f>
        <v>Male</v>
      </c>
      <c r="X3208" s="43">
        <v>45657</v>
      </c>
      <c r="Y3208" s="44">
        <f>Table1[[#This Row],[Report cutoff date]]-Table1[[#This Row],[DOB]]</f>
        <v>21125</v>
      </c>
      <c r="Z3208" s="68">
        <f>ROUNDDOWN(Table1[[#This Row],[Days old - as of report cutoff date]]/365,0)</f>
        <v>57</v>
      </c>
      <c r="AA3208" s="45" t="str">
        <f>IF(Table1[[#This Row],[Years old]]&gt;=55,"55+","54 and under")</f>
        <v>55+</v>
      </c>
      <c r="AB3208" s="45" t="str">
        <f>VLOOKUP(Table1[[#This Row],[Years old]],Lookups!$A$1:$C$101,2,FALSE)</f>
        <v>50 - 59</v>
      </c>
      <c r="AC3208" s="45" t="str">
        <f>VLOOKUP(Table1[[#This Row],[Years old]],Lookups!$A$1:$C$101,3,FALSE)</f>
        <v>55 - 59</v>
      </c>
      <c r="AD3208" s="45" t="str">
        <f>VLOOKUP(Table1[[#This Row],[Race]],Lookups!$E$2:$F$11,2,FALSE)</f>
        <v>White</v>
      </c>
      <c r="AE3208" s="45" t="str">
        <f>VLOOKUP(Table1[[#This Row],[Ethnicity]],Lookups!$H$2:$I$6,2,FALSE)</f>
        <v>Not Hispanic/Latino</v>
      </c>
      <c r="AF3208" s="45" t="str">
        <f>VLOOKUP(Table1[[#This Row],[Language]],Lookups!$K$2:$L$9,2,FALSE)</f>
        <v>English</v>
      </c>
      <c r="AG3208" s="46">
        <v>42005</v>
      </c>
      <c r="AH3208" s="46">
        <v>45657</v>
      </c>
      <c r="AI3208" s="46" t="str">
        <f>IF(Table1[[#This Row],[Colonoscopy Date]]="","",DATEVALUE(Table1[[#This Row],[Colonoscopy Date]]))</f>
        <v/>
      </c>
      <c r="AJ32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09" spans="1:36" x14ac:dyDescent="0.25">
      <c r="A3209">
        <v>13834</v>
      </c>
      <c r="B3209" t="s">
        <v>1632</v>
      </c>
      <c r="C3209" t="s">
        <v>20</v>
      </c>
      <c r="D3209" t="s">
        <v>21</v>
      </c>
      <c r="E3209" t="s">
        <v>22</v>
      </c>
      <c r="F3209" t="s">
        <v>29</v>
      </c>
      <c r="G3209" t="s">
        <v>5845</v>
      </c>
      <c r="H3209" t="s">
        <v>35</v>
      </c>
      <c r="I3209" s="36">
        <v>24533</v>
      </c>
      <c r="J3209" t="s">
        <v>2911</v>
      </c>
      <c r="K3209" t="s">
        <v>2930</v>
      </c>
      <c r="L3209" t="s">
        <v>25</v>
      </c>
      <c r="M3209" s="2">
        <v>45593</v>
      </c>
      <c r="N3209" t="s">
        <v>53</v>
      </c>
      <c r="O3209" t="s">
        <v>25</v>
      </c>
      <c r="P3209" t="s">
        <v>18</v>
      </c>
      <c r="Q3209" t="s">
        <v>18</v>
      </c>
      <c r="R3209" t="s">
        <v>18</v>
      </c>
      <c r="S3209" t="s">
        <v>1055</v>
      </c>
      <c r="T3209" t="s">
        <v>18</v>
      </c>
      <c r="U3209" t="s">
        <v>18</v>
      </c>
      <c r="V3209" t="s">
        <v>18</v>
      </c>
      <c r="W3209" s="45" t="str">
        <f>IF(Table1[[#This Row],[Sex at Birth]]="F","Female","Male")</f>
        <v>Male</v>
      </c>
      <c r="X3209" s="43">
        <v>45657</v>
      </c>
      <c r="Y3209" s="44">
        <f>Table1[[#This Row],[Report cutoff date]]-Table1[[#This Row],[DOB]]</f>
        <v>21124</v>
      </c>
      <c r="Z3209" s="68">
        <f>ROUNDDOWN(Table1[[#This Row],[Days old - as of report cutoff date]]/365,0)</f>
        <v>57</v>
      </c>
      <c r="AA3209" s="45" t="str">
        <f>IF(Table1[[#This Row],[Years old]]&gt;=55,"55+","54 and under")</f>
        <v>55+</v>
      </c>
      <c r="AB3209" s="45" t="str">
        <f>VLOOKUP(Table1[[#This Row],[Years old]],Lookups!$A$1:$C$101,2,FALSE)</f>
        <v>50 - 59</v>
      </c>
      <c r="AC3209" s="45" t="str">
        <f>VLOOKUP(Table1[[#This Row],[Years old]],Lookups!$A$1:$C$101,3,FALSE)</f>
        <v>55 - 59</v>
      </c>
      <c r="AD3209" s="45" t="str">
        <f>VLOOKUP(Table1[[#This Row],[Race]],Lookups!$E$2:$F$11,2,FALSE)</f>
        <v>White</v>
      </c>
      <c r="AE3209" s="45" t="str">
        <f>VLOOKUP(Table1[[#This Row],[Ethnicity]],Lookups!$H$2:$I$6,2,FALSE)</f>
        <v>Not Hispanic/Latino</v>
      </c>
      <c r="AF3209" s="45" t="str">
        <f>VLOOKUP(Table1[[#This Row],[Language]],Lookups!$K$2:$L$9,2,FALSE)</f>
        <v>English</v>
      </c>
      <c r="AG3209" s="46">
        <v>42005</v>
      </c>
      <c r="AH3209" s="46">
        <v>45657</v>
      </c>
      <c r="AI3209" s="46" t="str">
        <f>IF(Table1[[#This Row],[Colonoscopy Date]]="","",DATEVALUE(Table1[[#This Row],[Colonoscopy Date]]))</f>
        <v/>
      </c>
      <c r="AJ32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10" spans="1:36" x14ac:dyDescent="0.25">
      <c r="A3210">
        <v>14364</v>
      </c>
      <c r="B3210" t="s">
        <v>1686</v>
      </c>
      <c r="C3210" t="s">
        <v>20</v>
      </c>
      <c r="D3210" t="s">
        <v>21</v>
      </c>
      <c r="E3210" t="s">
        <v>22</v>
      </c>
      <c r="F3210" t="s">
        <v>106</v>
      </c>
      <c r="G3210" t="s">
        <v>5619</v>
      </c>
      <c r="H3210" t="s">
        <v>24</v>
      </c>
      <c r="I3210" s="36">
        <v>24535</v>
      </c>
      <c r="J3210" t="s">
        <v>134</v>
      </c>
      <c r="K3210" t="s">
        <v>2930</v>
      </c>
      <c r="L3210" t="s">
        <v>25</v>
      </c>
      <c r="M3210" s="2">
        <v>45587</v>
      </c>
      <c r="N3210" t="s">
        <v>25</v>
      </c>
      <c r="O3210" t="s">
        <v>25</v>
      </c>
      <c r="P3210" t="s">
        <v>18</v>
      </c>
      <c r="Q3210" t="s">
        <v>18</v>
      </c>
      <c r="R3210" t="s">
        <v>18</v>
      </c>
      <c r="S3210" t="s">
        <v>18</v>
      </c>
      <c r="T3210" t="s">
        <v>18</v>
      </c>
      <c r="U3210" t="s">
        <v>18</v>
      </c>
      <c r="V3210" t="s">
        <v>18</v>
      </c>
      <c r="W3210" s="45" t="str">
        <f>IF(Table1[[#This Row],[Sex at Birth]]="F","Female","Male")</f>
        <v>Female</v>
      </c>
      <c r="X3210" s="43">
        <v>45657</v>
      </c>
      <c r="Y3210" s="44">
        <f>Table1[[#This Row],[Report cutoff date]]-Table1[[#This Row],[DOB]]</f>
        <v>21122</v>
      </c>
      <c r="Z3210" s="68">
        <f>ROUNDDOWN(Table1[[#This Row],[Days old - as of report cutoff date]]/365,0)</f>
        <v>57</v>
      </c>
      <c r="AA3210" s="45" t="str">
        <f>IF(Table1[[#This Row],[Years old]]&gt;=55,"55+","54 and under")</f>
        <v>55+</v>
      </c>
      <c r="AB3210" s="45" t="str">
        <f>VLOOKUP(Table1[[#This Row],[Years old]],Lookups!$A$1:$C$101,2,FALSE)</f>
        <v>50 - 59</v>
      </c>
      <c r="AC3210" s="45" t="str">
        <f>VLOOKUP(Table1[[#This Row],[Years old]],Lookups!$A$1:$C$101,3,FALSE)</f>
        <v>55 - 59</v>
      </c>
      <c r="AD3210" s="45" t="str">
        <f>VLOOKUP(Table1[[#This Row],[Race]],Lookups!$E$2:$F$11,2,FALSE)</f>
        <v>White</v>
      </c>
      <c r="AE3210" s="45" t="str">
        <f>VLOOKUP(Table1[[#This Row],[Ethnicity]],Lookups!$H$2:$I$6,2,FALSE)</f>
        <v>Not Hispanic/Latino</v>
      </c>
      <c r="AF3210" s="45" t="str">
        <f>VLOOKUP(Table1[[#This Row],[Language]],Lookups!$K$2:$L$9,2,FALSE)</f>
        <v>English</v>
      </c>
      <c r="AG3210" s="46">
        <v>42005</v>
      </c>
      <c r="AH3210" s="46">
        <v>45657</v>
      </c>
      <c r="AI3210" s="46" t="str">
        <f>IF(Table1[[#This Row],[Colonoscopy Date]]="","",DATEVALUE(Table1[[#This Row],[Colonoscopy Date]]))</f>
        <v/>
      </c>
      <c r="AJ32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11" spans="1:36" x14ac:dyDescent="0.25">
      <c r="A3211">
        <v>12128</v>
      </c>
      <c r="B3211" t="s">
        <v>1866</v>
      </c>
      <c r="C3211" t="s">
        <v>20</v>
      </c>
      <c r="D3211" t="s">
        <v>21</v>
      </c>
      <c r="E3211" t="s">
        <v>22</v>
      </c>
      <c r="F3211" t="s">
        <v>36</v>
      </c>
      <c r="G3211" t="s">
        <v>4157</v>
      </c>
      <c r="H3211" t="s">
        <v>24</v>
      </c>
      <c r="I3211" s="36">
        <v>24536</v>
      </c>
      <c r="J3211" t="s">
        <v>2884</v>
      </c>
      <c r="K3211" t="s">
        <v>2930</v>
      </c>
      <c r="L3211" t="s">
        <v>25</v>
      </c>
      <c r="M3211" s="2">
        <v>45636</v>
      </c>
      <c r="N3211" t="s">
        <v>25</v>
      </c>
      <c r="O3211" t="s">
        <v>25</v>
      </c>
      <c r="P3211" t="s">
        <v>18</v>
      </c>
      <c r="Q3211" t="s">
        <v>18</v>
      </c>
      <c r="R3211" t="s">
        <v>18</v>
      </c>
      <c r="S3211" t="s">
        <v>18</v>
      </c>
      <c r="T3211" t="s">
        <v>18</v>
      </c>
      <c r="U3211" t="s">
        <v>18</v>
      </c>
      <c r="V3211" t="s">
        <v>18</v>
      </c>
      <c r="W3211" s="45" t="str">
        <f>IF(Table1[[#This Row],[Sex at Birth]]="F","Female","Male")</f>
        <v>Female</v>
      </c>
      <c r="X3211" s="43">
        <v>45657</v>
      </c>
      <c r="Y3211" s="44">
        <f>Table1[[#This Row],[Report cutoff date]]-Table1[[#This Row],[DOB]]</f>
        <v>21121</v>
      </c>
      <c r="Z3211" s="68">
        <f>ROUNDDOWN(Table1[[#This Row],[Days old - as of report cutoff date]]/365,0)</f>
        <v>57</v>
      </c>
      <c r="AA3211" s="45" t="str">
        <f>IF(Table1[[#This Row],[Years old]]&gt;=55,"55+","54 and under")</f>
        <v>55+</v>
      </c>
      <c r="AB3211" s="45" t="str">
        <f>VLOOKUP(Table1[[#This Row],[Years old]],Lookups!$A$1:$C$101,2,FALSE)</f>
        <v>50 - 59</v>
      </c>
      <c r="AC3211" s="45" t="str">
        <f>VLOOKUP(Table1[[#This Row],[Years old]],Lookups!$A$1:$C$101,3,FALSE)</f>
        <v>55 - 59</v>
      </c>
      <c r="AD3211" s="45" t="str">
        <f>VLOOKUP(Table1[[#This Row],[Race]],Lookups!$E$2:$F$11,2,FALSE)</f>
        <v>White</v>
      </c>
      <c r="AE3211" s="45" t="str">
        <f>VLOOKUP(Table1[[#This Row],[Ethnicity]],Lookups!$H$2:$I$6,2,FALSE)</f>
        <v>Not Hispanic/Latino</v>
      </c>
      <c r="AF3211" s="45" t="str">
        <f>VLOOKUP(Table1[[#This Row],[Language]],Lookups!$K$2:$L$9,2,FALSE)</f>
        <v>English</v>
      </c>
      <c r="AG3211" s="46">
        <v>42005</v>
      </c>
      <c r="AH3211" s="46">
        <v>45657</v>
      </c>
      <c r="AI3211" s="46" t="str">
        <f>IF(Table1[[#This Row],[Colonoscopy Date]]="","",DATEVALUE(Table1[[#This Row],[Colonoscopy Date]]))</f>
        <v/>
      </c>
      <c r="AJ32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12" spans="1:36" x14ac:dyDescent="0.25">
      <c r="A3212">
        <v>12837</v>
      </c>
      <c r="B3212" t="s">
        <v>1613</v>
      </c>
      <c r="C3212" t="s">
        <v>20</v>
      </c>
      <c r="D3212" t="s">
        <v>34</v>
      </c>
      <c r="E3212" t="s">
        <v>22</v>
      </c>
      <c r="F3212" t="s">
        <v>46</v>
      </c>
      <c r="G3212" t="s">
        <v>5111</v>
      </c>
      <c r="H3212" t="s">
        <v>35</v>
      </c>
      <c r="I3212" s="36">
        <v>24537</v>
      </c>
      <c r="J3212" t="s">
        <v>2906</v>
      </c>
      <c r="K3212" t="s">
        <v>2930</v>
      </c>
      <c r="L3212" t="s">
        <v>25</v>
      </c>
      <c r="M3212" s="2">
        <v>45645</v>
      </c>
      <c r="N3212" t="s">
        <v>25</v>
      </c>
      <c r="O3212" t="s">
        <v>25</v>
      </c>
      <c r="P3212" t="s">
        <v>18</v>
      </c>
      <c r="Q3212" t="s">
        <v>18</v>
      </c>
      <c r="R3212" t="s">
        <v>18</v>
      </c>
      <c r="S3212" t="s">
        <v>18</v>
      </c>
      <c r="T3212" t="s">
        <v>18</v>
      </c>
      <c r="U3212" t="s">
        <v>18</v>
      </c>
      <c r="V3212" t="s">
        <v>18</v>
      </c>
      <c r="W3212" s="45" t="str">
        <f>IF(Table1[[#This Row],[Sex at Birth]]="F","Female","Male")</f>
        <v>Male</v>
      </c>
      <c r="X3212" s="43">
        <v>45657</v>
      </c>
      <c r="Y3212" s="44">
        <f>Table1[[#This Row],[Report cutoff date]]-Table1[[#This Row],[DOB]]</f>
        <v>21120</v>
      </c>
      <c r="Z3212" s="68">
        <f>ROUNDDOWN(Table1[[#This Row],[Days old - as of report cutoff date]]/365,0)</f>
        <v>57</v>
      </c>
      <c r="AA3212" s="45" t="str">
        <f>IF(Table1[[#This Row],[Years old]]&gt;=55,"55+","54 and under")</f>
        <v>55+</v>
      </c>
      <c r="AB3212" s="45" t="str">
        <f>VLOOKUP(Table1[[#This Row],[Years old]],Lookups!$A$1:$C$101,2,FALSE)</f>
        <v>50 - 59</v>
      </c>
      <c r="AC3212" s="45" t="str">
        <f>VLOOKUP(Table1[[#This Row],[Years old]],Lookups!$A$1:$C$101,3,FALSE)</f>
        <v>55 - 59</v>
      </c>
      <c r="AD3212" s="45" t="str">
        <f>VLOOKUP(Table1[[#This Row],[Race]],Lookups!$E$2:$F$11,2,FALSE)</f>
        <v>White</v>
      </c>
      <c r="AE3212" s="45" t="str">
        <f>VLOOKUP(Table1[[#This Row],[Ethnicity]],Lookups!$H$2:$I$6,2,FALSE)</f>
        <v>Other/ Unknown</v>
      </c>
      <c r="AF3212" s="45" t="str">
        <f>VLOOKUP(Table1[[#This Row],[Language]],Lookups!$K$2:$L$9,2,FALSE)</f>
        <v>English</v>
      </c>
      <c r="AG3212" s="46">
        <v>42005</v>
      </c>
      <c r="AH3212" s="46">
        <v>45657</v>
      </c>
      <c r="AI3212" s="46" t="str">
        <f>IF(Table1[[#This Row],[Colonoscopy Date]]="","",DATEVALUE(Table1[[#This Row],[Colonoscopy Date]]))</f>
        <v/>
      </c>
      <c r="AJ32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13" spans="1:36" x14ac:dyDescent="0.25">
      <c r="A3213">
        <v>10818</v>
      </c>
      <c r="B3213" t="s">
        <v>1750</v>
      </c>
      <c r="C3213" t="s">
        <v>20</v>
      </c>
      <c r="D3213" t="s">
        <v>21</v>
      </c>
      <c r="E3213" t="s">
        <v>22</v>
      </c>
      <c r="F3213" t="s">
        <v>30</v>
      </c>
      <c r="G3213" t="s">
        <v>6567</v>
      </c>
      <c r="H3213" t="s">
        <v>24</v>
      </c>
      <c r="I3213" s="36">
        <v>24538</v>
      </c>
      <c r="J3213" t="s">
        <v>2914</v>
      </c>
      <c r="K3213" t="s">
        <v>2930</v>
      </c>
      <c r="L3213" t="s">
        <v>25</v>
      </c>
      <c r="M3213" s="2">
        <v>45575</v>
      </c>
      <c r="N3213" t="s">
        <v>25</v>
      </c>
      <c r="O3213" t="s">
        <v>25</v>
      </c>
      <c r="P3213" t="s">
        <v>18</v>
      </c>
      <c r="Q3213" t="s">
        <v>18</v>
      </c>
      <c r="R3213" t="s">
        <v>18</v>
      </c>
      <c r="S3213" t="s">
        <v>18</v>
      </c>
      <c r="T3213" t="s">
        <v>18</v>
      </c>
      <c r="U3213" t="s">
        <v>18</v>
      </c>
      <c r="V3213" t="s">
        <v>18</v>
      </c>
      <c r="W3213" s="45" t="str">
        <f>IF(Table1[[#This Row],[Sex at Birth]]="F","Female","Male")</f>
        <v>Female</v>
      </c>
      <c r="X3213" s="43">
        <v>45657</v>
      </c>
      <c r="Y3213" s="44">
        <f>Table1[[#This Row],[Report cutoff date]]-Table1[[#This Row],[DOB]]</f>
        <v>21119</v>
      </c>
      <c r="Z3213" s="68">
        <f>ROUNDDOWN(Table1[[#This Row],[Days old - as of report cutoff date]]/365,0)</f>
        <v>57</v>
      </c>
      <c r="AA3213" s="45" t="str">
        <f>IF(Table1[[#This Row],[Years old]]&gt;=55,"55+","54 and under")</f>
        <v>55+</v>
      </c>
      <c r="AB3213" s="45" t="str">
        <f>VLOOKUP(Table1[[#This Row],[Years old]],Lookups!$A$1:$C$101,2,FALSE)</f>
        <v>50 - 59</v>
      </c>
      <c r="AC3213" s="45" t="str">
        <f>VLOOKUP(Table1[[#This Row],[Years old]],Lookups!$A$1:$C$101,3,FALSE)</f>
        <v>55 - 59</v>
      </c>
      <c r="AD3213" s="45" t="str">
        <f>VLOOKUP(Table1[[#This Row],[Race]],Lookups!$E$2:$F$11,2,FALSE)</f>
        <v>White</v>
      </c>
      <c r="AE3213" s="45" t="str">
        <f>VLOOKUP(Table1[[#This Row],[Ethnicity]],Lookups!$H$2:$I$6,2,FALSE)</f>
        <v>Not Hispanic/Latino</v>
      </c>
      <c r="AF3213" s="45" t="str">
        <f>VLOOKUP(Table1[[#This Row],[Language]],Lookups!$K$2:$L$9,2,FALSE)</f>
        <v>English</v>
      </c>
      <c r="AG3213" s="46">
        <v>42005</v>
      </c>
      <c r="AH3213" s="46">
        <v>45657</v>
      </c>
      <c r="AI3213" s="46" t="str">
        <f>IF(Table1[[#This Row],[Colonoscopy Date]]="","",DATEVALUE(Table1[[#This Row],[Colonoscopy Date]]))</f>
        <v/>
      </c>
      <c r="AJ32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14" spans="1:36" x14ac:dyDescent="0.25">
      <c r="A3214">
        <v>13918</v>
      </c>
      <c r="B3214" t="s">
        <v>1686</v>
      </c>
      <c r="C3214" t="s">
        <v>20</v>
      </c>
      <c r="D3214" t="s">
        <v>21</v>
      </c>
      <c r="E3214" t="s">
        <v>22</v>
      </c>
      <c r="F3214" t="s">
        <v>39</v>
      </c>
      <c r="G3214" t="s">
        <v>7291</v>
      </c>
      <c r="H3214" t="s">
        <v>35</v>
      </c>
      <c r="I3214" s="36">
        <v>24538</v>
      </c>
      <c r="J3214" t="s">
        <v>2911</v>
      </c>
      <c r="K3214" t="s">
        <v>2935</v>
      </c>
      <c r="L3214" t="s">
        <v>25</v>
      </c>
      <c r="M3214" s="2">
        <v>45617</v>
      </c>
      <c r="N3214" t="s">
        <v>25</v>
      </c>
      <c r="O3214" t="s">
        <v>25</v>
      </c>
      <c r="P3214" t="s">
        <v>18</v>
      </c>
      <c r="Q3214" t="s">
        <v>18</v>
      </c>
      <c r="R3214" t="s">
        <v>18</v>
      </c>
      <c r="S3214" t="s">
        <v>18</v>
      </c>
      <c r="T3214" t="s">
        <v>18</v>
      </c>
      <c r="U3214" t="s">
        <v>18</v>
      </c>
      <c r="V3214" t="s">
        <v>18</v>
      </c>
      <c r="W3214" s="45" t="str">
        <f>IF(Table1[[#This Row],[Sex at Birth]]="F","Female","Male")</f>
        <v>Male</v>
      </c>
      <c r="X3214" s="43">
        <v>45657</v>
      </c>
      <c r="Y3214" s="44">
        <f>Table1[[#This Row],[Report cutoff date]]-Table1[[#This Row],[DOB]]</f>
        <v>21119</v>
      </c>
      <c r="Z3214" s="68">
        <f>ROUNDDOWN(Table1[[#This Row],[Days old - as of report cutoff date]]/365,0)</f>
        <v>57</v>
      </c>
      <c r="AA3214" s="45" t="str">
        <f>IF(Table1[[#This Row],[Years old]]&gt;=55,"55+","54 and under")</f>
        <v>55+</v>
      </c>
      <c r="AB3214" s="45" t="str">
        <f>VLOOKUP(Table1[[#This Row],[Years old]],Lookups!$A$1:$C$101,2,FALSE)</f>
        <v>50 - 59</v>
      </c>
      <c r="AC3214" s="45" t="str">
        <f>VLOOKUP(Table1[[#This Row],[Years old]],Lookups!$A$1:$C$101,3,FALSE)</f>
        <v>55 - 59</v>
      </c>
      <c r="AD3214" s="45" t="str">
        <f>VLOOKUP(Table1[[#This Row],[Race]],Lookups!$E$2:$F$11,2,FALSE)</f>
        <v>White</v>
      </c>
      <c r="AE3214" s="45" t="str">
        <f>VLOOKUP(Table1[[#This Row],[Ethnicity]],Lookups!$H$2:$I$6,2,FALSE)</f>
        <v>Not Hispanic/Latino</v>
      </c>
      <c r="AF3214" s="45" t="str">
        <f>VLOOKUP(Table1[[#This Row],[Language]],Lookups!$K$2:$L$9,2,FALSE)</f>
        <v>English</v>
      </c>
      <c r="AG3214" s="46">
        <v>42005</v>
      </c>
      <c r="AH3214" s="46">
        <v>45657</v>
      </c>
      <c r="AI3214" s="46" t="str">
        <f>IF(Table1[[#This Row],[Colonoscopy Date]]="","",DATEVALUE(Table1[[#This Row],[Colonoscopy Date]]))</f>
        <v/>
      </c>
      <c r="AJ32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15" spans="1:36" x14ac:dyDescent="0.25">
      <c r="A3215">
        <v>10283</v>
      </c>
      <c r="B3215" t="s">
        <v>1602</v>
      </c>
      <c r="C3215" t="s">
        <v>20</v>
      </c>
      <c r="D3215" t="s">
        <v>21</v>
      </c>
      <c r="E3215" t="s">
        <v>22</v>
      </c>
      <c r="F3215" t="s">
        <v>81</v>
      </c>
      <c r="G3215" t="s">
        <v>4042</v>
      </c>
      <c r="H3215" t="s">
        <v>24</v>
      </c>
      <c r="I3215" s="36">
        <v>24543</v>
      </c>
      <c r="J3215" t="s">
        <v>2906</v>
      </c>
      <c r="K3215" t="s">
        <v>2931</v>
      </c>
      <c r="L3215" t="s">
        <v>25</v>
      </c>
      <c r="M3215" s="2">
        <v>45582</v>
      </c>
      <c r="N3215" t="s">
        <v>53</v>
      </c>
      <c r="O3215" t="s">
        <v>25</v>
      </c>
      <c r="Q3215" t="s">
        <v>18</v>
      </c>
      <c r="R3215" t="s">
        <v>18</v>
      </c>
      <c r="S3215" t="s">
        <v>18</v>
      </c>
      <c r="T3215" t="s">
        <v>18</v>
      </c>
      <c r="U3215" t="s">
        <v>18</v>
      </c>
      <c r="V3215" t="s">
        <v>18</v>
      </c>
      <c r="W3215" s="45" t="str">
        <f>IF(Table1[[#This Row],[Sex at Birth]]="F","Female","Male")</f>
        <v>Female</v>
      </c>
      <c r="X3215" s="43">
        <v>45657</v>
      </c>
      <c r="Y3215" s="44">
        <f>Table1[[#This Row],[Report cutoff date]]-Table1[[#This Row],[DOB]]</f>
        <v>21114</v>
      </c>
      <c r="Z3215" s="68">
        <f>ROUNDDOWN(Table1[[#This Row],[Days old - as of report cutoff date]]/365,0)</f>
        <v>57</v>
      </c>
      <c r="AA3215" s="45" t="str">
        <f>IF(Table1[[#This Row],[Years old]]&gt;=55,"55+","54 and under")</f>
        <v>55+</v>
      </c>
      <c r="AB3215" s="45" t="str">
        <f>VLOOKUP(Table1[[#This Row],[Years old]],Lookups!$A$1:$C$101,2,FALSE)</f>
        <v>50 - 59</v>
      </c>
      <c r="AC3215" s="45" t="str">
        <f>VLOOKUP(Table1[[#This Row],[Years old]],Lookups!$A$1:$C$101,3,FALSE)</f>
        <v>55 - 59</v>
      </c>
      <c r="AD3215" s="45" t="str">
        <f>VLOOKUP(Table1[[#This Row],[Race]],Lookups!$E$2:$F$11,2,FALSE)</f>
        <v>White</v>
      </c>
      <c r="AE3215" s="45" t="str">
        <f>VLOOKUP(Table1[[#This Row],[Ethnicity]],Lookups!$H$2:$I$6,2,FALSE)</f>
        <v>Not Hispanic/Latino</v>
      </c>
      <c r="AF3215" s="45" t="str">
        <f>VLOOKUP(Table1[[#This Row],[Language]],Lookups!$K$2:$L$9,2,FALSE)</f>
        <v>English</v>
      </c>
      <c r="AG3215" s="46">
        <v>42005</v>
      </c>
      <c r="AH3215" s="46">
        <v>45657</v>
      </c>
      <c r="AI3215" s="46" t="str">
        <f>IF(Table1[[#This Row],[Colonoscopy Date]]="","",DATEVALUE(Table1[[#This Row],[Colonoscopy Date]]))</f>
        <v/>
      </c>
      <c r="AJ32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16" spans="1:36" x14ac:dyDescent="0.25">
      <c r="A3216">
        <v>12636</v>
      </c>
      <c r="B3216" t="s">
        <v>2063</v>
      </c>
      <c r="C3216" t="s">
        <v>68</v>
      </c>
      <c r="D3216" t="s">
        <v>21</v>
      </c>
      <c r="E3216" t="s">
        <v>22</v>
      </c>
      <c r="F3216" t="s">
        <v>23</v>
      </c>
      <c r="G3216" t="s">
        <v>6579</v>
      </c>
      <c r="H3216" t="s">
        <v>35</v>
      </c>
      <c r="I3216" s="36">
        <v>24544</v>
      </c>
      <c r="J3216" t="s">
        <v>2914</v>
      </c>
      <c r="K3216" t="s">
        <v>2930</v>
      </c>
      <c r="L3216" t="s">
        <v>25</v>
      </c>
      <c r="M3216" s="2">
        <v>45653</v>
      </c>
      <c r="N3216" t="s">
        <v>25</v>
      </c>
      <c r="O3216" t="s">
        <v>25</v>
      </c>
      <c r="P3216" t="s">
        <v>18</v>
      </c>
      <c r="Q3216" t="s">
        <v>18</v>
      </c>
      <c r="R3216" t="s">
        <v>18</v>
      </c>
      <c r="S3216" t="s">
        <v>18</v>
      </c>
      <c r="T3216" t="s">
        <v>18</v>
      </c>
      <c r="U3216" t="s">
        <v>18</v>
      </c>
      <c r="V3216" t="s">
        <v>18</v>
      </c>
      <c r="W3216" s="45" t="str">
        <f>IF(Table1[[#This Row],[Sex at Birth]]="F","Female","Male")</f>
        <v>Male</v>
      </c>
      <c r="X3216" s="43">
        <v>45657</v>
      </c>
      <c r="Y3216" s="44">
        <f>Table1[[#This Row],[Report cutoff date]]-Table1[[#This Row],[DOB]]</f>
        <v>21113</v>
      </c>
      <c r="Z3216" s="68">
        <f>ROUNDDOWN(Table1[[#This Row],[Days old - as of report cutoff date]]/365,0)</f>
        <v>57</v>
      </c>
      <c r="AA3216" s="45" t="str">
        <f>IF(Table1[[#This Row],[Years old]]&gt;=55,"55+","54 and under")</f>
        <v>55+</v>
      </c>
      <c r="AB3216" s="45" t="str">
        <f>VLOOKUP(Table1[[#This Row],[Years old]],Lookups!$A$1:$C$101,2,FALSE)</f>
        <v>50 - 59</v>
      </c>
      <c r="AC3216" s="45" t="str">
        <f>VLOOKUP(Table1[[#This Row],[Years old]],Lookups!$A$1:$C$101,3,FALSE)</f>
        <v>55 - 59</v>
      </c>
      <c r="AD3216" s="45" t="str">
        <f>VLOOKUP(Table1[[#This Row],[Race]],Lookups!$E$2:$F$11,2,FALSE)</f>
        <v>Other/ Unknown</v>
      </c>
      <c r="AE3216" s="45" t="str">
        <f>VLOOKUP(Table1[[#This Row],[Ethnicity]],Lookups!$H$2:$I$6,2,FALSE)</f>
        <v>Not Hispanic/Latino</v>
      </c>
      <c r="AF3216" s="45" t="str">
        <f>VLOOKUP(Table1[[#This Row],[Language]],Lookups!$K$2:$L$9,2,FALSE)</f>
        <v>English</v>
      </c>
      <c r="AG3216" s="46">
        <v>42005</v>
      </c>
      <c r="AH3216" s="46">
        <v>45657</v>
      </c>
      <c r="AI3216" s="46" t="str">
        <f>IF(Table1[[#This Row],[Colonoscopy Date]]="","",DATEVALUE(Table1[[#This Row],[Colonoscopy Date]]))</f>
        <v/>
      </c>
      <c r="AJ32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17" spans="1:36" x14ac:dyDescent="0.25">
      <c r="A3217">
        <v>15322</v>
      </c>
      <c r="B3217" t="s">
        <v>1584</v>
      </c>
      <c r="C3217" t="s">
        <v>20</v>
      </c>
      <c r="D3217" t="s">
        <v>34</v>
      </c>
      <c r="E3217" t="s">
        <v>22</v>
      </c>
      <c r="F3217" t="s">
        <v>44</v>
      </c>
      <c r="G3217" t="s">
        <v>5298</v>
      </c>
      <c r="H3217" t="s">
        <v>35</v>
      </c>
      <c r="I3217" s="36">
        <v>24545</v>
      </c>
      <c r="J3217" t="s">
        <v>2910</v>
      </c>
      <c r="K3217" t="s">
        <v>2930</v>
      </c>
      <c r="L3217" t="s">
        <v>25</v>
      </c>
      <c r="M3217" s="2">
        <v>45481</v>
      </c>
      <c r="N3217" t="s">
        <v>25</v>
      </c>
      <c r="O3217" t="s">
        <v>25</v>
      </c>
      <c r="P3217" t="s">
        <v>18</v>
      </c>
      <c r="Q3217" t="s">
        <v>18</v>
      </c>
      <c r="R3217" t="s">
        <v>18</v>
      </c>
      <c r="S3217" t="s">
        <v>18</v>
      </c>
      <c r="T3217" t="s">
        <v>18</v>
      </c>
      <c r="U3217" t="s">
        <v>18</v>
      </c>
      <c r="V3217" t="s">
        <v>18</v>
      </c>
      <c r="W3217" s="45" t="str">
        <f>IF(Table1[[#This Row],[Sex at Birth]]="F","Female","Male")</f>
        <v>Male</v>
      </c>
      <c r="X3217" s="43">
        <v>45657</v>
      </c>
      <c r="Y3217" s="44">
        <f>Table1[[#This Row],[Report cutoff date]]-Table1[[#This Row],[DOB]]</f>
        <v>21112</v>
      </c>
      <c r="Z3217" s="68">
        <f>ROUNDDOWN(Table1[[#This Row],[Days old - as of report cutoff date]]/365,0)</f>
        <v>57</v>
      </c>
      <c r="AA3217" s="45" t="str">
        <f>IF(Table1[[#This Row],[Years old]]&gt;=55,"55+","54 and under")</f>
        <v>55+</v>
      </c>
      <c r="AB3217" s="45" t="str">
        <f>VLOOKUP(Table1[[#This Row],[Years old]],Lookups!$A$1:$C$101,2,FALSE)</f>
        <v>50 - 59</v>
      </c>
      <c r="AC3217" s="45" t="str">
        <f>VLOOKUP(Table1[[#This Row],[Years old]],Lookups!$A$1:$C$101,3,FALSE)</f>
        <v>55 - 59</v>
      </c>
      <c r="AD3217" s="45" t="str">
        <f>VLOOKUP(Table1[[#This Row],[Race]],Lookups!$E$2:$F$11,2,FALSE)</f>
        <v>White</v>
      </c>
      <c r="AE3217" s="45" t="str">
        <f>VLOOKUP(Table1[[#This Row],[Ethnicity]],Lookups!$H$2:$I$6,2,FALSE)</f>
        <v>Other/ Unknown</v>
      </c>
      <c r="AF3217" s="45" t="str">
        <f>VLOOKUP(Table1[[#This Row],[Language]],Lookups!$K$2:$L$9,2,FALSE)</f>
        <v>English</v>
      </c>
      <c r="AG3217" s="46">
        <v>42005</v>
      </c>
      <c r="AH3217" s="46">
        <v>45657</v>
      </c>
      <c r="AI3217" s="46" t="str">
        <f>IF(Table1[[#This Row],[Colonoscopy Date]]="","",DATEVALUE(Table1[[#This Row],[Colonoscopy Date]]))</f>
        <v/>
      </c>
      <c r="AJ32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18" spans="1:36" x14ac:dyDescent="0.25">
      <c r="A3218">
        <v>11681</v>
      </c>
      <c r="B3218" t="s">
        <v>1604</v>
      </c>
      <c r="C3218" t="s">
        <v>20</v>
      </c>
      <c r="D3218" t="s">
        <v>21</v>
      </c>
      <c r="E3218" t="s">
        <v>22</v>
      </c>
      <c r="F3218" t="s">
        <v>1318</v>
      </c>
      <c r="G3218" t="s">
        <v>7127</v>
      </c>
      <c r="H3218" t="s">
        <v>24</v>
      </c>
      <c r="I3218" s="36">
        <v>24553</v>
      </c>
      <c r="J3218" t="s">
        <v>2913</v>
      </c>
      <c r="K3218" t="s">
        <v>2931</v>
      </c>
      <c r="L3218" t="s">
        <v>25</v>
      </c>
      <c r="M3218" s="2">
        <v>45385</v>
      </c>
      <c r="N3218" t="s">
        <v>53</v>
      </c>
      <c r="O3218" t="s">
        <v>25</v>
      </c>
      <c r="P3218" t="s">
        <v>18</v>
      </c>
      <c r="Q3218" t="s">
        <v>18</v>
      </c>
      <c r="R3218" t="s">
        <v>18</v>
      </c>
      <c r="S3218" t="s">
        <v>805</v>
      </c>
      <c r="T3218" t="s">
        <v>18</v>
      </c>
      <c r="U3218" t="s">
        <v>18</v>
      </c>
      <c r="V3218" t="s">
        <v>18</v>
      </c>
      <c r="W3218" s="45" t="str">
        <f>IF(Table1[[#This Row],[Sex at Birth]]="F","Female","Male")</f>
        <v>Female</v>
      </c>
      <c r="X3218" s="43">
        <v>45657</v>
      </c>
      <c r="Y3218" s="44">
        <f>Table1[[#This Row],[Report cutoff date]]-Table1[[#This Row],[DOB]]</f>
        <v>21104</v>
      </c>
      <c r="Z3218" s="68">
        <f>ROUNDDOWN(Table1[[#This Row],[Days old - as of report cutoff date]]/365,0)</f>
        <v>57</v>
      </c>
      <c r="AA3218" s="45" t="str">
        <f>IF(Table1[[#This Row],[Years old]]&gt;=55,"55+","54 and under")</f>
        <v>55+</v>
      </c>
      <c r="AB3218" s="45" t="str">
        <f>VLOOKUP(Table1[[#This Row],[Years old]],Lookups!$A$1:$C$101,2,FALSE)</f>
        <v>50 - 59</v>
      </c>
      <c r="AC3218" s="45" t="str">
        <f>VLOOKUP(Table1[[#This Row],[Years old]],Lookups!$A$1:$C$101,3,FALSE)</f>
        <v>55 - 59</v>
      </c>
      <c r="AD3218" s="45" t="str">
        <f>VLOOKUP(Table1[[#This Row],[Race]],Lookups!$E$2:$F$11,2,FALSE)</f>
        <v>White</v>
      </c>
      <c r="AE3218" s="45" t="str">
        <f>VLOOKUP(Table1[[#This Row],[Ethnicity]],Lookups!$H$2:$I$6,2,FALSE)</f>
        <v>Not Hispanic/Latino</v>
      </c>
      <c r="AF3218" s="45" t="str">
        <f>VLOOKUP(Table1[[#This Row],[Language]],Lookups!$K$2:$L$9,2,FALSE)</f>
        <v>English</v>
      </c>
      <c r="AG3218" s="46">
        <v>42005</v>
      </c>
      <c r="AH3218" s="46">
        <v>45657</v>
      </c>
      <c r="AI3218" s="46" t="str">
        <f>IF(Table1[[#This Row],[Colonoscopy Date]]="","",DATEVALUE(Table1[[#This Row],[Colonoscopy Date]]))</f>
        <v/>
      </c>
      <c r="AJ32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19" spans="1:36" x14ac:dyDescent="0.25">
      <c r="A3219">
        <v>12921</v>
      </c>
      <c r="B3219" t="s">
        <v>2102</v>
      </c>
      <c r="C3219" t="s">
        <v>20</v>
      </c>
      <c r="D3219" t="s">
        <v>21</v>
      </c>
      <c r="E3219" t="s">
        <v>22</v>
      </c>
      <c r="F3219" t="s">
        <v>32</v>
      </c>
      <c r="G3219" t="s">
        <v>7088</v>
      </c>
      <c r="H3219" t="s">
        <v>24</v>
      </c>
      <c r="I3219" s="36">
        <v>24555</v>
      </c>
      <c r="J3219" t="s">
        <v>2913</v>
      </c>
      <c r="K3219" t="s">
        <v>2931</v>
      </c>
      <c r="L3219" t="s">
        <v>25</v>
      </c>
      <c r="M3219" s="2">
        <v>45435</v>
      </c>
      <c r="N3219" t="s">
        <v>25</v>
      </c>
      <c r="O3219" t="s">
        <v>25</v>
      </c>
      <c r="P3219" t="s">
        <v>18</v>
      </c>
      <c r="Q3219" t="s">
        <v>18</v>
      </c>
      <c r="R3219" t="s">
        <v>18</v>
      </c>
      <c r="S3219" t="s">
        <v>18</v>
      </c>
      <c r="T3219" t="s">
        <v>18</v>
      </c>
      <c r="U3219" t="s">
        <v>18</v>
      </c>
      <c r="V3219" t="s">
        <v>18</v>
      </c>
      <c r="W3219" s="45" t="str">
        <f>IF(Table1[[#This Row],[Sex at Birth]]="F","Female","Male")</f>
        <v>Female</v>
      </c>
      <c r="X3219" s="43">
        <v>45657</v>
      </c>
      <c r="Y3219" s="44">
        <f>Table1[[#This Row],[Report cutoff date]]-Table1[[#This Row],[DOB]]</f>
        <v>21102</v>
      </c>
      <c r="Z3219" s="68">
        <f>ROUNDDOWN(Table1[[#This Row],[Days old - as of report cutoff date]]/365,0)</f>
        <v>57</v>
      </c>
      <c r="AA3219" s="45" t="str">
        <f>IF(Table1[[#This Row],[Years old]]&gt;=55,"55+","54 and under")</f>
        <v>55+</v>
      </c>
      <c r="AB3219" s="45" t="str">
        <f>VLOOKUP(Table1[[#This Row],[Years old]],Lookups!$A$1:$C$101,2,FALSE)</f>
        <v>50 - 59</v>
      </c>
      <c r="AC3219" s="45" t="str">
        <f>VLOOKUP(Table1[[#This Row],[Years old]],Lookups!$A$1:$C$101,3,FALSE)</f>
        <v>55 - 59</v>
      </c>
      <c r="AD3219" s="45" t="str">
        <f>VLOOKUP(Table1[[#This Row],[Race]],Lookups!$E$2:$F$11,2,FALSE)</f>
        <v>White</v>
      </c>
      <c r="AE3219" s="45" t="str">
        <f>VLOOKUP(Table1[[#This Row],[Ethnicity]],Lookups!$H$2:$I$6,2,FALSE)</f>
        <v>Not Hispanic/Latino</v>
      </c>
      <c r="AF3219" s="45" t="str">
        <f>VLOOKUP(Table1[[#This Row],[Language]],Lookups!$K$2:$L$9,2,FALSE)</f>
        <v>English</v>
      </c>
      <c r="AG3219" s="46">
        <v>42005</v>
      </c>
      <c r="AH3219" s="46">
        <v>45657</v>
      </c>
      <c r="AI3219" s="46" t="str">
        <f>IF(Table1[[#This Row],[Colonoscopy Date]]="","",DATEVALUE(Table1[[#This Row],[Colonoscopy Date]]))</f>
        <v/>
      </c>
      <c r="AJ32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20" spans="1:36" x14ac:dyDescent="0.25">
      <c r="A3220">
        <v>11434</v>
      </c>
      <c r="B3220" t="s">
        <v>1681</v>
      </c>
      <c r="C3220" t="s">
        <v>20</v>
      </c>
      <c r="D3220" t="s">
        <v>21</v>
      </c>
      <c r="E3220" t="s">
        <v>22</v>
      </c>
      <c r="F3220" t="s">
        <v>60</v>
      </c>
      <c r="G3220" t="s">
        <v>8345</v>
      </c>
      <c r="H3220" t="s">
        <v>24</v>
      </c>
      <c r="I3220" s="36">
        <v>24559</v>
      </c>
      <c r="J3220" t="s">
        <v>2925</v>
      </c>
      <c r="K3220" t="s">
        <v>2931</v>
      </c>
      <c r="L3220" t="s">
        <v>25</v>
      </c>
      <c r="M3220" s="2">
        <v>45589</v>
      </c>
      <c r="N3220" t="s">
        <v>25</v>
      </c>
      <c r="O3220" t="s">
        <v>25</v>
      </c>
      <c r="P3220" t="s">
        <v>18</v>
      </c>
      <c r="Q3220" t="s">
        <v>18</v>
      </c>
      <c r="R3220" t="s">
        <v>18</v>
      </c>
      <c r="S3220" t="s">
        <v>18</v>
      </c>
      <c r="T3220" t="s">
        <v>18</v>
      </c>
      <c r="U3220" t="s">
        <v>18</v>
      </c>
      <c r="V3220" t="s">
        <v>18</v>
      </c>
      <c r="W3220" s="45" t="str">
        <f>IF(Table1[[#This Row],[Sex at Birth]]="F","Female","Male")</f>
        <v>Female</v>
      </c>
      <c r="X3220" s="43">
        <v>45657</v>
      </c>
      <c r="Y3220" s="44">
        <f>Table1[[#This Row],[Report cutoff date]]-Table1[[#This Row],[DOB]]</f>
        <v>21098</v>
      </c>
      <c r="Z3220" s="68">
        <f>ROUNDDOWN(Table1[[#This Row],[Days old - as of report cutoff date]]/365,0)</f>
        <v>57</v>
      </c>
      <c r="AA3220" s="45" t="str">
        <f>IF(Table1[[#This Row],[Years old]]&gt;=55,"55+","54 and under")</f>
        <v>55+</v>
      </c>
      <c r="AB3220" s="45" t="str">
        <f>VLOOKUP(Table1[[#This Row],[Years old]],Lookups!$A$1:$C$101,2,FALSE)</f>
        <v>50 - 59</v>
      </c>
      <c r="AC3220" s="45" t="str">
        <f>VLOOKUP(Table1[[#This Row],[Years old]],Lookups!$A$1:$C$101,3,FALSE)</f>
        <v>55 - 59</v>
      </c>
      <c r="AD3220" s="45" t="str">
        <f>VLOOKUP(Table1[[#This Row],[Race]],Lookups!$E$2:$F$11,2,FALSE)</f>
        <v>White</v>
      </c>
      <c r="AE3220" s="45" t="str">
        <f>VLOOKUP(Table1[[#This Row],[Ethnicity]],Lookups!$H$2:$I$6,2,FALSE)</f>
        <v>Not Hispanic/Latino</v>
      </c>
      <c r="AF3220" s="45" t="str">
        <f>VLOOKUP(Table1[[#This Row],[Language]],Lookups!$K$2:$L$9,2,FALSE)</f>
        <v>English</v>
      </c>
      <c r="AG3220" s="46">
        <v>42005</v>
      </c>
      <c r="AH3220" s="46">
        <v>45657</v>
      </c>
      <c r="AI3220" s="46" t="str">
        <f>IF(Table1[[#This Row],[Colonoscopy Date]]="","",DATEVALUE(Table1[[#This Row],[Colonoscopy Date]]))</f>
        <v/>
      </c>
      <c r="AJ32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21" spans="1:36" x14ac:dyDescent="0.25">
      <c r="A3221">
        <v>15262</v>
      </c>
      <c r="B3221" t="s">
        <v>1790</v>
      </c>
      <c r="C3221" t="s">
        <v>20</v>
      </c>
      <c r="D3221" t="s">
        <v>21</v>
      </c>
      <c r="E3221" t="s">
        <v>22</v>
      </c>
      <c r="F3221" t="s">
        <v>106</v>
      </c>
      <c r="G3221" t="s">
        <v>5385</v>
      </c>
      <c r="H3221" t="s">
        <v>24</v>
      </c>
      <c r="I3221" s="36">
        <v>24559</v>
      </c>
      <c r="J3221" t="s">
        <v>2910</v>
      </c>
      <c r="K3221" t="s">
        <v>2930</v>
      </c>
      <c r="L3221" t="s">
        <v>25</v>
      </c>
      <c r="M3221" s="2">
        <v>45638</v>
      </c>
      <c r="N3221" t="s">
        <v>25</v>
      </c>
      <c r="O3221" t="s">
        <v>25</v>
      </c>
      <c r="P3221" t="s">
        <v>18</v>
      </c>
      <c r="Q3221" t="s">
        <v>18</v>
      </c>
      <c r="R3221" t="s">
        <v>18</v>
      </c>
      <c r="S3221" t="s">
        <v>18</v>
      </c>
      <c r="T3221" t="s">
        <v>18</v>
      </c>
      <c r="U3221" t="s">
        <v>18</v>
      </c>
      <c r="V3221" t="s">
        <v>18</v>
      </c>
      <c r="W3221" s="45" t="str">
        <f>IF(Table1[[#This Row],[Sex at Birth]]="F","Female","Male")</f>
        <v>Female</v>
      </c>
      <c r="X3221" s="43">
        <v>45657</v>
      </c>
      <c r="Y3221" s="44">
        <f>Table1[[#This Row],[Report cutoff date]]-Table1[[#This Row],[DOB]]</f>
        <v>21098</v>
      </c>
      <c r="Z3221" s="68">
        <f>ROUNDDOWN(Table1[[#This Row],[Days old - as of report cutoff date]]/365,0)</f>
        <v>57</v>
      </c>
      <c r="AA3221" s="45" t="str">
        <f>IF(Table1[[#This Row],[Years old]]&gt;=55,"55+","54 and under")</f>
        <v>55+</v>
      </c>
      <c r="AB3221" s="45" t="str">
        <f>VLOOKUP(Table1[[#This Row],[Years old]],Lookups!$A$1:$C$101,2,FALSE)</f>
        <v>50 - 59</v>
      </c>
      <c r="AC3221" s="45" t="str">
        <f>VLOOKUP(Table1[[#This Row],[Years old]],Lookups!$A$1:$C$101,3,FALSE)</f>
        <v>55 - 59</v>
      </c>
      <c r="AD3221" s="45" t="str">
        <f>VLOOKUP(Table1[[#This Row],[Race]],Lookups!$E$2:$F$11,2,FALSE)</f>
        <v>White</v>
      </c>
      <c r="AE3221" s="45" t="str">
        <f>VLOOKUP(Table1[[#This Row],[Ethnicity]],Lookups!$H$2:$I$6,2,FALSE)</f>
        <v>Not Hispanic/Latino</v>
      </c>
      <c r="AF3221" s="45" t="str">
        <f>VLOOKUP(Table1[[#This Row],[Language]],Lookups!$K$2:$L$9,2,FALSE)</f>
        <v>English</v>
      </c>
      <c r="AG3221" s="46">
        <v>42005</v>
      </c>
      <c r="AH3221" s="46">
        <v>45657</v>
      </c>
      <c r="AI3221" s="46" t="str">
        <f>IF(Table1[[#This Row],[Colonoscopy Date]]="","",DATEVALUE(Table1[[#This Row],[Colonoscopy Date]]))</f>
        <v/>
      </c>
      <c r="AJ32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22" spans="1:36" x14ac:dyDescent="0.25">
      <c r="A3222">
        <v>13759</v>
      </c>
      <c r="B3222" t="s">
        <v>1665</v>
      </c>
      <c r="C3222" t="s">
        <v>20</v>
      </c>
      <c r="D3222" t="s">
        <v>21</v>
      </c>
      <c r="E3222" t="s">
        <v>22</v>
      </c>
      <c r="F3222" t="s">
        <v>23</v>
      </c>
      <c r="G3222" t="s">
        <v>3222</v>
      </c>
      <c r="H3222" t="s">
        <v>24</v>
      </c>
      <c r="I3222" s="36">
        <v>24561</v>
      </c>
      <c r="J3222" t="s">
        <v>2923</v>
      </c>
      <c r="K3222" t="s">
        <v>2930</v>
      </c>
      <c r="L3222" t="s">
        <v>25</v>
      </c>
      <c r="M3222" s="2">
        <v>45594</v>
      </c>
      <c r="N3222" t="s">
        <v>53</v>
      </c>
      <c r="O3222" t="s">
        <v>25</v>
      </c>
      <c r="P3222" t="s">
        <v>18</v>
      </c>
      <c r="Q3222" t="s">
        <v>18</v>
      </c>
      <c r="R3222" t="s">
        <v>18</v>
      </c>
      <c r="S3222" t="s">
        <v>626</v>
      </c>
      <c r="T3222" t="s">
        <v>27</v>
      </c>
      <c r="U3222" t="s">
        <v>18</v>
      </c>
      <c r="V3222" t="s">
        <v>18</v>
      </c>
      <c r="W3222" s="45" t="str">
        <f>IF(Table1[[#This Row],[Sex at Birth]]="F","Female","Male")</f>
        <v>Female</v>
      </c>
      <c r="X3222" s="43">
        <v>45657</v>
      </c>
      <c r="Y3222" s="44">
        <f>Table1[[#This Row],[Report cutoff date]]-Table1[[#This Row],[DOB]]</f>
        <v>21096</v>
      </c>
      <c r="Z3222" s="68">
        <f>ROUNDDOWN(Table1[[#This Row],[Days old - as of report cutoff date]]/365,0)</f>
        <v>57</v>
      </c>
      <c r="AA3222" s="45" t="str">
        <f>IF(Table1[[#This Row],[Years old]]&gt;=55,"55+","54 and under")</f>
        <v>55+</v>
      </c>
      <c r="AB3222" s="45" t="str">
        <f>VLOOKUP(Table1[[#This Row],[Years old]],Lookups!$A$1:$C$101,2,FALSE)</f>
        <v>50 - 59</v>
      </c>
      <c r="AC3222" s="45" t="str">
        <f>VLOOKUP(Table1[[#This Row],[Years old]],Lookups!$A$1:$C$101,3,FALSE)</f>
        <v>55 - 59</v>
      </c>
      <c r="AD3222" s="45" t="str">
        <f>VLOOKUP(Table1[[#This Row],[Race]],Lookups!$E$2:$F$11,2,FALSE)</f>
        <v>White</v>
      </c>
      <c r="AE3222" s="45" t="str">
        <f>VLOOKUP(Table1[[#This Row],[Ethnicity]],Lookups!$H$2:$I$6,2,FALSE)</f>
        <v>Not Hispanic/Latino</v>
      </c>
      <c r="AF3222" s="45" t="str">
        <f>VLOOKUP(Table1[[#This Row],[Language]],Lookups!$K$2:$L$9,2,FALSE)</f>
        <v>English</v>
      </c>
      <c r="AG3222" s="46">
        <v>42005</v>
      </c>
      <c r="AH3222" s="46">
        <v>45657</v>
      </c>
      <c r="AI3222" s="46" t="str">
        <f>IF(Table1[[#This Row],[Colonoscopy Date]]="","",DATEVALUE(Table1[[#This Row],[Colonoscopy Date]]))</f>
        <v/>
      </c>
      <c r="AJ32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23" spans="1:36" x14ac:dyDescent="0.25">
      <c r="A3223">
        <v>11172</v>
      </c>
      <c r="B3223" t="s">
        <v>1593</v>
      </c>
      <c r="C3223" t="s">
        <v>20</v>
      </c>
      <c r="D3223" t="s">
        <v>21</v>
      </c>
      <c r="E3223" t="s">
        <v>22</v>
      </c>
      <c r="F3223" t="s">
        <v>23</v>
      </c>
      <c r="G3223" t="s">
        <v>8096</v>
      </c>
      <c r="H3223" t="s">
        <v>35</v>
      </c>
      <c r="I3223" s="36">
        <v>24563</v>
      </c>
      <c r="J3223" t="s">
        <v>2914</v>
      </c>
      <c r="K3223" t="s">
        <v>2936</v>
      </c>
      <c r="L3223" t="s">
        <v>25</v>
      </c>
      <c r="M3223" s="2">
        <v>45460</v>
      </c>
      <c r="N3223" t="s">
        <v>25</v>
      </c>
      <c r="O3223" t="s">
        <v>25</v>
      </c>
      <c r="P3223" t="s">
        <v>18</v>
      </c>
      <c r="Q3223" t="s">
        <v>18</v>
      </c>
      <c r="R3223" t="s">
        <v>18</v>
      </c>
      <c r="S3223" t="s">
        <v>18</v>
      </c>
      <c r="T3223" t="s">
        <v>18</v>
      </c>
      <c r="U3223" t="s">
        <v>18</v>
      </c>
      <c r="V3223" t="s">
        <v>18</v>
      </c>
      <c r="W3223" s="45" t="str">
        <f>IF(Table1[[#This Row],[Sex at Birth]]="F","Female","Male")</f>
        <v>Male</v>
      </c>
      <c r="X3223" s="43">
        <v>45657</v>
      </c>
      <c r="Y3223" s="44">
        <f>Table1[[#This Row],[Report cutoff date]]-Table1[[#This Row],[DOB]]</f>
        <v>21094</v>
      </c>
      <c r="Z3223" s="68">
        <f>ROUNDDOWN(Table1[[#This Row],[Days old - as of report cutoff date]]/365,0)</f>
        <v>57</v>
      </c>
      <c r="AA3223" s="45" t="str">
        <f>IF(Table1[[#This Row],[Years old]]&gt;=55,"55+","54 and under")</f>
        <v>55+</v>
      </c>
      <c r="AB3223" s="45" t="str">
        <f>VLOOKUP(Table1[[#This Row],[Years old]],Lookups!$A$1:$C$101,2,FALSE)</f>
        <v>50 - 59</v>
      </c>
      <c r="AC3223" s="45" t="str">
        <f>VLOOKUP(Table1[[#This Row],[Years old]],Lookups!$A$1:$C$101,3,FALSE)</f>
        <v>55 - 59</v>
      </c>
      <c r="AD3223" s="45" t="str">
        <f>VLOOKUP(Table1[[#This Row],[Race]],Lookups!$E$2:$F$11,2,FALSE)</f>
        <v>White</v>
      </c>
      <c r="AE3223" s="45" t="str">
        <f>VLOOKUP(Table1[[#This Row],[Ethnicity]],Lookups!$H$2:$I$6,2,FALSE)</f>
        <v>Not Hispanic/Latino</v>
      </c>
      <c r="AF3223" s="45" t="str">
        <f>VLOOKUP(Table1[[#This Row],[Language]],Lookups!$K$2:$L$9,2,FALSE)</f>
        <v>English</v>
      </c>
      <c r="AG3223" s="46">
        <v>42005</v>
      </c>
      <c r="AH3223" s="46">
        <v>45657</v>
      </c>
      <c r="AI3223" s="46" t="str">
        <f>IF(Table1[[#This Row],[Colonoscopy Date]]="","",DATEVALUE(Table1[[#This Row],[Colonoscopy Date]]))</f>
        <v/>
      </c>
      <c r="AJ32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24" spans="1:36" x14ac:dyDescent="0.25">
      <c r="A3224">
        <v>13397</v>
      </c>
      <c r="B3224" t="s">
        <v>2128</v>
      </c>
      <c r="C3224" t="s">
        <v>20</v>
      </c>
      <c r="D3224" t="s">
        <v>21</v>
      </c>
      <c r="E3224" t="s">
        <v>22</v>
      </c>
      <c r="F3224" t="s">
        <v>30</v>
      </c>
      <c r="G3224" t="s">
        <v>6434</v>
      </c>
      <c r="H3224" t="s">
        <v>24</v>
      </c>
      <c r="I3224" s="36">
        <v>24567</v>
      </c>
      <c r="J3224" t="s">
        <v>2925</v>
      </c>
      <c r="K3224" t="s">
        <v>2930</v>
      </c>
      <c r="L3224" t="s">
        <v>25</v>
      </c>
      <c r="M3224" s="2">
        <v>45642</v>
      </c>
      <c r="N3224" t="s">
        <v>25</v>
      </c>
      <c r="O3224" t="s">
        <v>25</v>
      </c>
      <c r="P3224" t="s">
        <v>18</v>
      </c>
      <c r="Q3224" t="s">
        <v>18</v>
      </c>
      <c r="R3224" t="s">
        <v>18</v>
      </c>
      <c r="S3224" t="s">
        <v>18</v>
      </c>
      <c r="T3224" t="s">
        <v>18</v>
      </c>
      <c r="U3224" t="s">
        <v>18</v>
      </c>
      <c r="V3224" t="s">
        <v>18</v>
      </c>
      <c r="W3224" s="45" t="str">
        <f>IF(Table1[[#This Row],[Sex at Birth]]="F","Female","Male")</f>
        <v>Female</v>
      </c>
      <c r="X3224" s="43">
        <v>45657</v>
      </c>
      <c r="Y3224" s="44">
        <f>Table1[[#This Row],[Report cutoff date]]-Table1[[#This Row],[DOB]]</f>
        <v>21090</v>
      </c>
      <c r="Z3224" s="68">
        <f>ROUNDDOWN(Table1[[#This Row],[Days old - as of report cutoff date]]/365,0)</f>
        <v>57</v>
      </c>
      <c r="AA3224" s="45" t="str">
        <f>IF(Table1[[#This Row],[Years old]]&gt;=55,"55+","54 and under")</f>
        <v>55+</v>
      </c>
      <c r="AB3224" s="45" t="str">
        <f>VLOOKUP(Table1[[#This Row],[Years old]],Lookups!$A$1:$C$101,2,FALSE)</f>
        <v>50 - 59</v>
      </c>
      <c r="AC3224" s="45" t="str">
        <f>VLOOKUP(Table1[[#This Row],[Years old]],Lookups!$A$1:$C$101,3,FALSE)</f>
        <v>55 - 59</v>
      </c>
      <c r="AD3224" s="45" t="str">
        <f>VLOOKUP(Table1[[#This Row],[Race]],Lookups!$E$2:$F$11,2,FALSE)</f>
        <v>White</v>
      </c>
      <c r="AE3224" s="45" t="str">
        <f>VLOOKUP(Table1[[#This Row],[Ethnicity]],Lookups!$H$2:$I$6,2,FALSE)</f>
        <v>Not Hispanic/Latino</v>
      </c>
      <c r="AF3224" s="45" t="str">
        <f>VLOOKUP(Table1[[#This Row],[Language]],Lookups!$K$2:$L$9,2,FALSE)</f>
        <v>English</v>
      </c>
      <c r="AG3224" s="46">
        <v>42005</v>
      </c>
      <c r="AH3224" s="46">
        <v>45657</v>
      </c>
      <c r="AI3224" s="46" t="str">
        <f>IF(Table1[[#This Row],[Colonoscopy Date]]="","",DATEVALUE(Table1[[#This Row],[Colonoscopy Date]]))</f>
        <v/>
      </c>
      <c r="AJ32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25" spans="1:36" x14ac:dyDescent="0.25">
      <c r="A3225">
        <v>14331</v>
      </c>
      <c r="B3225" t="s">
        <v>1601</v>
      </c>
      <c r="C3225" t="s">
        <v>20</v>
      </c>
      <c r="D3225" t="s">
        <v>21</v>
      </c>
      <c r="E3225" t="s">
        <v>22</v>
      </c>
      <c r="F3225" t="s">
        <v>67</v>
      </c>
      <c r="G3225" t="s">
        <v>4798</v>
      </c>
      <c r="H3225" t="s">
        <v>24</v>
      </c>
      <c r="I3225" s="36">
        <v>24567</v>
      </c>
      <c r="J3225" t="s">
        <v>2891</v>
      </c>
      <c r="K3225" t="s">
        <v>2930</v>
      </c>
      <c r="L3225" t="s">
        <v>25</v>
      </c>
      <c r="M3225" s="2">
        <v>45649</v>
      </c>
      <c r="N3225" t="s">
        <v>25</v>
      </c>
      <c r="O3225" t="s">
        <v>25</v>
      </c>
      <c r="P3225" t="s">
        <v>18</v>
      </c>
      <c r="Q3225" t="s">
        <v>18</v>
      </c>
      <c r="R3225" t="s">
        <v>18</v>
      </c>
      <c r="S3225" t="s">
        <v>18</v>
      </c>
      <c r="T3225" t="s">
        <v>18</v>
      </c>
      <c r="U3225" t="s">
        <v>18</v>
      </c>
      <c r="V3225" t="s">
        <v>18</v>
      </c>
      <c r="W3225" s="45" t="str">
        <f>IF(Table1[[#This Row],[Sex at Birth]]="F","Female","Male")</f>
        <v>Female</v>
      </c>
      <c r="X3225" s="43">
        <v>45657</v>
      </c>
      <c r="Y3225" s="44">
        <f>Table1[[#This Row],[Report cutoff date]]-Table1[[#This Row],[DOB]]</f>
        <v>21090</v>
      </c>
      <c r="Z3225" s="68">
        <f>ROUNDDOWN(Table1[[#This Row],[Days old - as of report cutoff date]]/365,0)</f>
        <v>57</v>
      </c>
      <c r="AA3225" s="45" t="str">
        <f>IF(Table1[[#This Row],[Years old]]&gt;=55,"55+","54 and under")</f>
        <v>55+</v>
      </c>
      <c r="AB3225" s="45" t="str">
        <f>VLOOKUP(Table1[[#This Row],[Years old]],Lookups!$A$1:$C$101,2,FALSE)</f>
        <v>50 - 59</v>
      </c>
      <c r="AC3225" s="45" t="str">
        <f>VLOOKUP(Table1[[#This Row],[Years old]],Lookups!$A$1:$C$101,3,FALSE)</f>
        <v>55 - 59</v>
      </c>
      <c r="AD3225" s="45" t="str">
        <f>VLOOKUP(Table1[[#This Row],[Race]],Lookups!$E$2:$F$11,2,FALSE)</f>
        <v>White</v>
      </c>
      <c r="AE3225" s="45" t="str">
        <f>VLOOKUP(Table1[[#This Row],[Ethnicity]],Lookups!$H$2:$I$6,2,FALSE)</f>
        <v>Not Hispanic/Latino</v>
      </c>
      <c r="AF3225" s="45" t="str">
        <f>VLOOKUP(Table1[[#This Row],[Language]],Lookups!$K$2:$L$9,2,FALSE)</f>
        <v>English</v>
      </c>
      <c r="AG3225" s="46">
        <v>42005</v>
      </c>
      <c r="AH3225" s="46">
        <v>45657</v>
      </c>
      <c r="AI3225" s="46" t="str">
        <f>IF(Table1[[#This Row],[Colonoscopy Date]]="","",DATEVALUE(Table1[[#This Row],[Colonoscopy Date]]))</f>
        <v/>
      </c>
      <c r="AJ32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26" spans="1:36" x14ac:dyDescent="0.25">
      <c r="A3226">
        <v>15306</v>
      </c>
      <c r="B3226" t="s">
        <v>2682</v>
      </c>
      <c r="C3226" t="s">
        <v>20</v>
      </c>
      <c r="D3226" t="s">
        <v>21</v>
      </c>
      <c r="E3226" t="s">
        <v>22</v>
      </c>
      <c r="F3226" t="s">
        <v>377</v>
      </c>
      <c r="G3226" t="s">
        <v>6352</v>
      </c>
      <c r="H3226" t="s">
        <v>35</v>
      </c>
      <c r="I3226" s="36">
        <v>24567</v>
      </c>
      <c r="J3226" t="s">
        <v>2923</v>
      </c>
      <c r="K3226" t="s">
        <v>2930</v>
      </c>
      <c r="L3226" t="s">
        <v>25</v>
      </c>
      <c r="M3226" s="2">
        <v>45616</v>
      </c>
      <c r="N3226" t="s">
        <v>25</v>
      </c>
      <c r="O3226" t="s">
        <v>25</v>
      </c>
      <c r="P3226" t="s">
        <v>18</v>
      </c>
      <c r="Q3226" t="s">
        <v>18</v>
      </c>
      <c r="R3226" t="s">
        <v>18</v>
      </c>
      <c r="S3226" t="s">
        <v>18</v>
      </c>
      <c r="T3226" t="s">
        <v>18</v>
      </c>
      <c r="U3226" t="s">
        <v>18</v>
      </c>
      <c r="V3226" t="s">
        <v>18</v>
      </c>
      <c r="W3226" s="45" t="str">
        <f>IF(Table1[[#This Row],[Sex at Birth]]="F","Female","Male")</f>
        <v>Male</v>
      </c>
      <c r="X3226" s="43">
        <v>45657</v>
      </c>
      <c r="Y3226" s="44">
        <f>Table1[[#This Row],[Report cutoff date]]-Table1[[#This Row],[DOB]]</f>
        <v>21090</v>
      </c>
      <c r="Z3226" s="68">
        <f>ROUNDDOWN(Table1[[#This Row],[Days old - as of report cutoff date]]/365,0)</f>
        <v>57</v>
      </c>
      <c r="AA3226" s="45" t="str">
        <f>IF(Table1[[#This Row],[Years old]]&gt;=55,"55+","54 and under")</f>
        <v>55+</v>
      </c>
      <c r="AB3226" s="45" t="str">
        <f>VLOOKUP(Table1[[#This Row],[Years old]],Lookups!$A$1:$C$101,2,FALSE)</f>
        <v>50 - 59</v>
      </c>
      <c r="AC3226" s="45" t="str">
        <f>VLOOKUP(Table1[[#This Row],[Years old]],Lookups!$A$1:$C$101,3,FALSE)</f>
        <v>55 - 59</v>
      </c>
      <c r="AD3226" s="45" t="str">
        <f>VLOOKUP(Table1[[#This Row],[Race]],Lookups!$E$2:$F$11,2,FALSE)</f>
        <v>White</v>
      </c>
      <c r="AE3226" s="45" t="str">
        <f>VLOOKUP(Table1[[#This Row],[Ethnicity]],Lookups!$H$2:$I$6,2,FALSE)</f>
        <v>Not Hispanic/Latino</v>
      </c>
      <c r="AF3226" s="45" t="str">
        <f>VLOOKUP(Table1[[#This Row],[Language]],Lookups!$K$2:$L$9,2,FALSE)</f>
        <v>English</v>
      </c>
      <c r="AG3226" s="46">
        <v>42005</v>
      </c>
      <c r="AH3226" s="46">
        <v>45657</v>
      </c>
      <c r="AI3226" s="46" t="str">
        <f>IF(Table1[[#This Row],[Colonoscopy Date]]="","",DATEVALUE(Table1[[#This Row],[Colonoscopy Date]]))</f>
        <v/>
      </c>
      <c r="AJ32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27" spans="1:36" x14ac:dyDescent="0.25">
      <c r="A3227">
        <v>13789</v>
      </c>
      <c r="B3227" t="s">
        <v>2052</v>
      </c>
      <c r="C3227" t="s">
        <v>20</v>
      </c>
      <c r="D3227" t="s">
        <v>21</v>
      </c>
      <c r="E3227" t="s">
        <v>22</v>
      </c>
      <c r="F3227" t="s">
        <v>538</v>
      </c>
      <c r="G3227" t="s">
        <v>4399</v>
      </c>
      <c r="H3227" t="s">
        <v>35</v>
      </c>
      <c r="I3227" s="36">
        <v>24568</v>
      </c>
      <c r="J3227" t="s">
        <v>2885</v>
      </c>
      <c r="K3227" t="s">
        <v>2930</v>
      </c>
      <c r="L3227" t="s">
        <v>25</v>
      </c>
      <c r="M3227" s="2">
        <v>45372</v>
      </c>
      <c r="N3227" t="s">
        <v>25</v>
      </c>
      <c r="O3227" t="s">
        <v>25</v>
      </c>
      <c r="P3227" t="s">
        <v>18</v>
      </c>
      <c r="Q3227" t="s">
        <v>18</v>
      </c>
      <c r="R3227" t="s">
        <v>18</v>
      </c>
      <c r="S3227" t="s">
        <v>18</v>
      </c>
      <c r="T3227" t="s">
        <v>18</v>
      </c>
      <c r="U3227" t="s">
        <v>18</v>
      </c>
      <c r="V3227" t="s">
        <v>18</v>
      </c>
      <c r="W3227" s="45" t="str">
        <f>IF(Table1[[#This Row],[Sex at Birth]]="F","Female","Male")</f>
        <v>Male</v>
      </c>
      <c r="X3227" s="43">
        <v>45657</v>
      </c>
      <c r="Y3227" s="44">
        <f>Table1[[#This Row],[Report cutoff date]]-Table1[[#This Row],[DOB]]</f>
        <v>21089</v>
      </c>
      <c r="Z3227" s="68">
        <f>ROUNDDOWN(Table1[[#This Row],[Days old - as of report cutoff date]]/365,0)</f>
        <v>57</v>
      </c>
      <c r="AA3227" s="45" t="str">
        <f>IF(Table1[[#This Row],[Years old]]&gt;=55,"55+","54 and under")</f>
        <v>55+</v>
      </c>
      <c r="AB3227" s="45" t="str">
        <f>VLOOKUP(Table1[[#This Row],[Years old]],Lookups!$A$1:$C$101,2,FALSE)</f>
        <v>50 - 59</v>
      </c>
      <c r="AC3227" s="45" t="str">
        <f>VLOOKUP(Table1[[#This Row],[Years old]],Lookups!$A$1:$C$101,3,FALSE)</f>
        <v>55 - 59</v>
      </c>
      <c r="AD3227" s="45" t="str">
        <f>VLOOKUP(Table1[[#This Row],[Race]],Lookups!$E$2:$F$11,2,FALSE)</f>
        <v>White</v>
      </c>
      <c r="AE3227" s="45" t="str">
        <f>VLOOKUP(Table1[[#This Row],[Ethnicity]],Lookups!$H$2:$I$6,2,FALSE)</f>
        <v>Not Hispanic/Latino</v>
      </c>
      <c r="AF3227" s="45" t="str">
        <f>VLOOKUP(Table1[[#This Row],[Language]],Lookups!$K$2:$L$9,2,FALSE)</f>
        <v>English</v>
      </c>
      <c r="AG3227" s="46">
        <v>42005</v>
      </c>
      <c r="AH3227" s="46">
        <v>45657</v>
      </c>
      <c r="AI3227" s="46" t="str">
        <f>IF(Table1[[#This Row],[Colonoscopy Date]]="","",DATEVALUE(Table1[[#This Row],[Colonoscopy Date]]))</f>
        <v/>
      </c>
      <c r="AJ32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28" spans="1:36" x14ac:dyDescent="0.25">
      <c r="A3228">
        <v>14970</v>
      </c>
      <c r="B3228" t="s">
        <v>1578</v>
      </c>
      <c r="C3228" t="s">
        <v>20</v>
      </c>
      <c r="D3228" t="s">
        <v>21</v>
      </c>
      <c r="E3228" t="s">
        <v>22</v>
      </c>
      <c r="F3228" t="s">
        <v>63</v>
      </c>
      <c r="G3228" t="s">
        <v>4956</v>
      </c>
      <c r="H3228" t="s">
        <v>24</v>
      </c>
      <c r="I3228" s="36">
        <v>24568</v>
      </c>
      <c r="J3228" t="s">
        <v>2901</v>
      </c>
      <c r="K3228" t="s">
        <v>2930</v>
      </c>
      <c r="L3228" t="s">
        <v>25</v>
      </c>
      <c r="M3228" s="2">
        <v>45644</v>
      </c>
      <c r="N3228" t="s">
        <v>25</v>
      </c>
      <c r="O3228" t="s">
        <v>25</v>
      </c>
      <c r="P3228" t="s">
        <v>18</v>
      </c>
      <c r="Q3228" t="s">
        <v>18</v>
      </c>
      <c r="R3228" t="s">
        <v>18</v>
      </c>
      <c r="S3228" t="s">
        <v>18</v>
      </c>
      <c r="T3228" t="s">
        <v>18</v>
      </c>
      <c r="U3228" t="s">
        <v>18</v>
      </c>
      <c r="V3228" t="s">
        <v>18</v>
      </c>
      <c r="W3228" s="45" t="str">
        <f>IF(Table1[[#This Row],[Sex at Birth]]="F","Female","Male")</f>
        <v>Female</v>
      </c>
      <c r="X3228" s="43">
        <v>45657</v>
      </c>
      <c r="Y3228" s="44">
        <f>Table1[[#This Row],[Report cutoff date]]-Table1[[#This Row],[DOB]]</f>
        <v>21089</v>
      </c>
      <c r="Z3228" s="68">
        <f>ROUNDDOWN(Table1[[#This Row],[Days old - as of report cutoff date]]/365,0)</f>
        <v>57</v>
      </c>
      <c r="AA3228" s="45" t="str">
        <f>IF(Table1[[#This Row],[Years old]]&gt;=55,"55+","54 and under")</f>
        <v>55+</v>
      </c>
      <c r="AB3228" s="45" t="str">
        <f>VLOOKUP(Table1[[#This Row],[Years old]],Lookups!$A$1:$C$101,2,FALSE)</f>
        <v>50 - 59</v>
      </c>
      <c r="AC3228" s="45" t="str">
        <f>VLOOKUP(Table1[[#This Row],[Years old]],Lookups!$A$1:$C$101,3,FALSE)</f>
        <v>55 - 59</v>
      </c>
      <c r="AD3228" s="45" t="str">
        <f>VLOOKUP(Table1[[#This Row],[Race]],Lookups!$E$2:$F$11,2,FALSE)</f>
        <v>White</v>
      </c>
      <c r="AE3228" s="45" t="str">
        <f>VLOOKUP(Table1[[#This Row],[Ethnicity]],Lookups!$H$2:$I$6,2,FALSE)</f>
        <v>Not Hispanic/Latino</v>
      </c>
      <c r="AF3228" s="45" t="str">
        <f>VLOOKUP(Table1[[#This Row],[Language]],Lookups!$K$2:$L$9,2,FALSE)</f>
        <v>English</v>
      </c>
      <c r="AG3228" s="46">
        <v>42005</v>
      </c>
      <c r="AH3228" s="46">
        <v>45657</v>
      </c>
      <c r="AI3228" s="46" t="str">
        <f>IF(Table1[[#This Row],[Colonoscopy Date]]="","",DATEVALUE(Table1[[#This Row],[Colonoscopy Date]]))</f>
        <v/>
      </c>
      <c r="AJ32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29" spans="1:36" x14ac:dyDescent="0.25">
      <c r="A3229">
        <v>11557</v>
      </c>
      <c r="B3229" t="s">
        <v>219</v>
      </c>
      <c r="C3229" t="s">
        <v>20</v>
      </c>
      <c r="D3229" t="s">
        <v>21</v>
      </c>
      <c r="E3229" t="s">
        <v>22</v>
      </c>
      <c r="F3229" t="s">
        <v>122</v>
      </c>
      <c r="G3229" t="s">
        <v>2943</v>
      </c>
      <c r="H3229" t="s">
        <v>35</v>
      </c>
      <c r="I3229" s="36">
        <v>24574</v>
      </c>
      <c r="J3229" t="s">
        <v>2913</v>
      </c>
      <c r="K3229" t="s">
        <v>2931</v>
      </c>
      <c r="L3229" t="s">
        <v>25</v>
      </c>
      <c r="M3229" s="2">
        <v>45545</v>
      </c>
      <c r="N3229" t="s">
        <v>25</v>
      </c>
      <c r="O3229" t="s">
        <v>53</v>
      </c>
      <c r="P3229" t="s">
        <v>467</v>
      </c>
      <c r="Q3229" t="s">
        <v>18</v>
      </c>
      <c r="R3229" t="s">
        <v>18</v>
      </c>
      <c r="S3229" t="s">
        <v>18</v>
      </c>
      <c r="T3229" t="s">
        <v>18</v>
      </c>
      <c r="U3229" t="s">
        <v>468</v>
      </c>
      <c r="V3229" t="s">
        <v>56</v>
      </c>
      <c r="W3229" s="45" t="str">
        <f>IF(Table1[[#This Row],[Sex at Birth]]="F","Female","Male")</f>
        <v>Male</v>
      </c>
      <c r="X3229" s="43">
        <v>45657</v>
      </c>
      <c r="Y3229" s="44">
        <f>Table1[[#This Row],[Report cutoff date]]-Table1[[#This Row],[DOB]]</f>
        <v>21083</v>
      </c>
      <c r="Z3229" s="68">
        <f>ROUNDDOWN(Table1[[#This Row],[Days old - as of report cutoff date]]/365,0)</f>
        <v>57</v>
      </c>
      <c r="AA3229" s="45" t="str">
        <f>IF(Table1[[#This Row],[Years old]]&gt;=55,"55+","54 and under")</f>
        <v>55+</v>
      </c>
      <c r="AB3229" s="45" t="str">
        <f>VLOOKUP(Table1[[#This Row],[Years old]],Lookups!$A$1:$C$101,2,FALSE)</f>
        <v>50 - 59</v>
      </c>
      <c r="AC3229" s="45" t="str">
        <f>VLOOKUP(Table1[[#This Row],[Years old]],Lookups!$A$1:$C$101,3,FALSE)</f>
        <v>55 - 59</v>
      </c>
      <c r="AD3229" s="45" t="str">
        <f>VLOOKUP(Table1[[#This Row],[Race]],Lookups!$E$2:$F$11,2,FALSE)</f>
        <v>White</v>
      </c>
      <c r="AE3229" s="45" t="str">
        <f>VLOOKUP(Table1[[#This Row],[Ethnicity]],Lookups!$H$2:$I$6,2,FALSE)</f>
        <v>Not Hispanic/Latino</v>
      </c>
      <c r="AF3229" s="45" t="str">
        <f>VLOOKUP(Table1[[#This Row],[Language]],Lookups!$K$2:$L$9,2,FALSE)</f>
        <v>English</v>
      </c>
      <c r="AG3229" s="46">
        <v>42005</v>
      </c>
      <c r="AH3229" s="46">
        <v>45657</v>
      </c>
      <c r="AI3229" s="46">
        <f>IF(Table1[[#This Row],[Colonoscopy Date]]="","",DATEVALUE(Table1[[#This Row],[Colonoscopy Date]]))</f>
        <v>42144</v>
      </c>
      <c r="AJ32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30" spans="1:36" x14ac:dyDescent="0.25">
      <c r="A3230">
        <v>13889</v>
      </c>
      <c r="B3230" t="s">
        <v>2855</v>
      </c>
      <c r="C3230" t="s">
        <v>20</v>
      </c>
      <c r="D3230" t="s">
        <v>21</v>
      </c>
      <c r="E3230" t="s">
        <v>22</v>
      </c>
      <c r="F3230" t="s">
        <v>30</v>
      </c>
      <c r="G3230" t="s">
        <v>6032</v>
      </c>
      <c r="H3230" t="s">
        <v>24</v>
      </c>
      <c r="I3230" s="36">
        <v>24574</v>
      </c>
      <c r="J3230" t="s">
        <v>2913</v>
      </c>
      <c r="K3230" t="s">
        <v>2930</v>
      </c>
      <c r="L3230" t="s">
        <v>25</v>
      </c>
      <c r="M3230" s="2">
        <v>45616</v>
      </c>
      <c r="N3230" t="s">
        <v>25</v>
      </c>
      <c r="O3230" t="s">
        <v>25</v>
      </c>
      <c r="P3230" t="s">
        <v>18</v>
      </c>
      <c r="Q3230" t="s">
        <v>18</v>
      </c>
      <c r="R3230" t="s">
        <v>18</v>
      </c>
      <c r="S3230" t="s">
        <v>18</v>
      </c>
      <c r="T3230" t="s">
        <v>18</v>
      </c>
      <c r="U3230" t="s">
        <v>18</v>
      </c>
      <c r="V3230" t="s">
        <v>18</v>
      </c>
      <c r="W3230" s="45" t="str">
        <f>IF(Table1[[#This Row],[Sex at Birth]]="F","Female","Male")</f>
        <v>Female</v>
      </c>
      <c r="X3230" s="43">
        <v>45657</v>
      </c>
      <c r="Y3230" s="44">
        <f>Table1[[#This Row],[Report cutoff date]]-Table1[[#This Row],[DOB]]</f>
        <v>21083</v>
      </c>
      <c r="Z3230" s="68">
        <f>ROUNDDOWN(Table1[[#This Row],[Days old - as of report cutoff date]]/365,0)</f>
        <v>57</v>
      </c>
      <c r="AA3230" s="45" t="str">
        <f>IF(Table1[[#This Row],[Years old]]&gt;=55,"55+","54 and under")</f>
        <v>55+</v>
      </c>
      <c r="AB3230" s="45" t="str">
        <f>VLOOKUP(Table1[[#This Row],[Years old]],Lookups!$A$1:$C$101,2,FALSE)</f>
        <v>50 - 59</v>
      </c>
      <c r="AC3230" s="45" t="str">
        <f>VLOOKUP(Table1[[#This Row],[Years old]],Lookups!$A$1:$C$101,3,FALSE)</f>
        <v>55 - 59</v>
      </c>
      <c r="AD3230" s="45" t="str">
        <f>VLOOKUP(Table1[[#This Row],[Race]],Lookups!$E$2:$F$11,2,FALSE)</f>
        <v>White</v>
      </c>
      <c r="AE3230" s="45" t="str">
        <f>VLOOKUP(Table1[[#This Row],[Ethnicity]],Lookups!$H$2:$I$6,2,FALSE)</f>
        <v>Not Hispanic/Latino</v>
      </c>
      <c r="AF3230" s="45" t="str">
        <f>VLOOKUP(Table1[[#This Row],[Language]],Lookups!$K$2:$L$9,2,FALSE)</f>
        <v>English</v>
      </c>
      <c r="AG3230" s="46">
        <v>42005</v>
      </c>
      <c r="AH3230" s="46">
        <v>45657</v>
      </c>
      <c r="AI3230" s="46" t="str">
        <f>IF(Table1[[#This Row],[Colonoscopy Date]]="","",DATEVALUE(Table1[[#This Row],[Colonoscopy Date]]))</f>
        <v/>
      </c>
      <c r="AJ32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31" spans="1:36" x14ac:dyDescent="0.25">
      <c r="A3231">
        <v>14530</v>
      </c>
      <c r="B3231" t="s">
        <v>1584</v>
      </c>
      <c r="C3231" t="s">
        <v>20</v>
      </c>
      <c r="D3231" t="s">
        <v>21</v>
      </c>
      <c r="E3231" t="s">
        <v>22</v>
      </c>
      <c r="F3231" t="s">
        <v>30</v>
      </c>
      <c r="G3231" t="s">
        <v>6040</v>
      </c>
      <c r="H3231" t="s">
        <v>24</v>
      </c>
      <c r="I3231" s="36">
        <v>24576</v>
      </c>
      <c r="J3231" t="s">
        <v>2913</v>
      </c>
      <c r="K3231" t="s">
        <v>2930</v>
      </c>
      <c r="L3231" t="s">
        <v>25</v>
      </c>
      <c r="M3231" s="2">
        <v>45412</v>
      </c>
      <c r="N3231" t="s">
        <v>25</v>
      </c>
      <c r="O3231" t="s">
        <v>25</v>
      </c>
      <c r="P3231" t="s">
        <v>18</v>
      </c>
      <c r="Q3231" t="s">
        <v>18</v>
      </c>
      <c r="R3231" t="s">
        <v>18</v>
      </c>
      <c r="S3231" t="s">
        <v>18</v>
      </c>
      <c r="T3231" t="s">
        <v>18</v>
      </c>
      <c r="U3231" t="s">
        <v>18</v>
      </c>
      <c r="V3231" t="s">
        <v>18</v>
      </c>
      <c r="W3231" s="45" t="str">
        <f>IF(Table1[[#This Row],[Sex at Birth]]="F","Female","Male")</f>
        <v>Female</v>
      </c>
      <c r="X3231" s="43">
        <v>45657</v>
      </c>
      <c r="Y3231" s="44">
        <f>Table1[[#This Row],[Report cutoff date]]-Table1[[#This Row],[DOB]]</f>
        <v>21081</v>
      </c>
      <c r="Z3231" s="68">
        <f>ROUNDDOWN(Table1[[#This Row],[Days old - as of report cutoff date]]/365,0)</f>
        <v>57</v>
      </c>
      <c r="AA3231" s="45" t="str">
        <f>IF(Table1[[#This Row],[Years old]]&gt;=55,"55+","54 and under")</f>
        <v>55+</v>
      </c>
      <c r="AB3231" s="45" t="str">
        <f>VLOOKUP(Table1[[#This Row],[Years old]],Lookups!$A$1:$C$101,2,FALSE)</f>
        <v>50 - 59</v>
      </c>
      <c r="AC3231" s="45" t="str">
        <f>VLOOKUP(Table1[[#This Row],[Years old]],Lookups!$A$1:$C$101,3,FALSE)</f>
        <v>55 - 59</v>
      </c>
      <c r="AD3231" s="45" t="str">
        <f>VLOOKUP(Table1[[#This Row],[Race]],Lookups!$E$2:$F$11,2,FALSE)</f>
        <v>White</v>
      </c>
      <c r="AE3231" s="45" t="str">
        <f>VLOOKUP(Table1[[#This Row],[Ethnicity]],Lookups!$H$2:$I$6,2,FALSE)</f>
        <v>Not Hispanic/Latino</v>
      </c>
      <c r="AF3231" s="45" t="str">
        <f>VLOOKUP(Table1[[#This Row],[Language]],Lookups!$K$2:$L$9,2,FALSE)</f>
        <v>English</v>
      </c>
      <c r="AG3231" s="46">
        <v>42005</v>
      </c>
      <c r="AH3231" s="46">
        <v>45657</v>
      </c>
      <c r="AI3231" s="46" t="str">
        <f>IF(Table1[[#This Row],[Colonoscopy Date]]="","",DATEVALUE(Table1[[#This Row],[Colonoscopy Date]]))</f>
        <v/>
      </c>
      <c r="AJ32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32" spans="1:36" x14ac:dyDescent="0.25">
      <c r="A3232">
        <v>10221</v>
      </c>
      <c r="B3232" t="s">
        <v>2436</v>
      </c>
      <c r="C3232" t="s">
        <v>20</v>
      </c>
      <c r="D3232" t="s">
        <v>21</v>
      </c>
      <c r="E3232" t="s">
        <v>22</v>
      </c>
      <c r="F3232" t="s">
        <v>30</v>
      </c>
      <c r="G3232" t="s">
        <v>8161</v>
      </c>
      <c r="H3232" t="s">
        <v>24</v>
      </c>
      <c r="I3232" s="36">
        <v>24578</v>
      </c>
      <c r="J3232" t="s">
        <v>2914</v>
      </c>
      <c r="K3232" t="s">
        <v>2936</v>
      </c>
      <c r="L3232" t="s">
        <v>25</v>
      </c>
      <c r="M3232" s="2">
        <v>45608</v>
      </c>
      <c r="N3232" t="s">
        <v>53</v>
      </c>
      <c r="O3232" t="s">
        <v>25</v>
      </c>
      <c r="P3232" t="s">
        <v>1242</v>
      </c>
      <c r="Q3232" t="s">
        <v>18</v>
      </c>
      <c r="R3232" t="s">
        <v>18</v>
      </c>
      <c r="S3232" t="s">
        <v>18</v>
      </c>
      <c r="T3232" t="s">
        <v>18</v>
      </c>
      <c r="U3232" t="s">
        <v>18</v>
      </c>
      <c r="V3232" t="s">
        <v>18</v>
      </c>
      <c r="W3232" s="45" t="str">
        <f>IF(Table1[[#This Row],[Sex at Birth]]="F","Female","Male")</f>
        <v>Female</v>
      </c>
      <c r="X3232" s="43">
        <v>45657</v>
      </c>
      <c r="Y3232" s="44">
        <f>Table1[[#This Row],[Report cutoff date]]-Table1[[#This Row],[DOB]]</f>
        <v>21079</v>
      </c>
      <c r="Z3232" s="68">
        <f>ROUNDDOWN(Table1[[#This Row],[Days old - as of report cutoff date]]/365,0)</f>
        <v>57</v>
      </c>
      <c r="AA3232" s="45" t="str">
        <f>IF(Table1[[#This Row],[Years old]]&gt;=55,"55+","54 and under")</f>
        <v>55+</v>
      </c>
      <c r="AB3232" s="45" t="str">
        <f>VLOOKUP(Table1[[#This Row],[Years old]],Lookups!$A$1:$C$101,2,FALSE)</f>
        <v>50 - 59</v>
      </c>
      <c r="AC3232" s="45" t="str">
        <f>VLOOKUP(Table1[[#This Row],[Years old]],Lookups!$A$1:$C$101,3,FALSE)</f>
        <v>55 - 59</v>
      </c>
      <c r="AD3232" s="45" t="str">
        <f>VLOOKUP(Table1[[#This Row],[Race]],Lookups!$E$2:$F$11,2,FALSE)</f>
        <v>White</v>
      </c>
      <c r="AE3232" s="45" t="str">
        <f>VLOOKUP(Table1[[#This Row],[Ethnicity]],Lookups!$H$2:$I$6,2,FALSE)</f>
        <v>Not Hispanic/Latino</v>
      </c>
      <c r="AF3232" s="45" t="str">
        <f>VLOOKUP(Table1[[#This Row],[Language]],Lookups!$K$2:$L$9,2,FALSE)</f>
        <v>English</v>
      </c>
      <c r="AG3232" s="46">
        <v>42005</v>
      </c>
      <c r="AH3232" s="46">
        <v>45657</v>
      </c>
      <c r="AI3232" s="46">
        <f>IF(Table1[[#This Row],[Colonoscopy Date]]="","",DATEVALUE(Table1[[#This Row],[Colonoscopy Date]]))</f>
        <v>43973</v>
      </c>
      <c r="AJ323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33" spans="1:36" x14ac:dyDescent="0.25">
      <c r="A3233">
        <v>10886</v>
      </c>
      <c r="B3233" t="s">
        <v>2293</v>
      </c>
      <c r="C3233" t="s">
        <v>68</v>
      </c>
      <c r="D3233" t="s">
        <v>34</v>
      </c>
      <c r="E3233" t="s">
        <v>22</v>
      </c>
      <c r="F3233" t="s">
        <v>30</v>
      </c>
      <c r="G3233" t="s">
        <v>3776</v>
      </c>
      <c r="H3233" t="s">
        <v>24</v>
      </c>
      <c r="I3233" s="36">
        <v>24582</v>
      </c>
      <c r="J3233" t="s">
        <v>2883</v>
      </c>
      <c r="K3233" t="s">
        <v>2936</v>
      </c>
      <c r="L3233" t="s">
        <v>25</v>
      </c>
      <c r="M3233" s="2">
        <v>45422</v>
      </c>
      <c r="N3233" t="s">
        <v>53</v>
      </c>
      <c r="O3233" t="s">
        <v>25</v>
      </c>
      <c r="P3233" t="s">
        <v>1508</v>
      </c>
      <c r="Q3233" t="s">
        <v>18</v>
      </c>
      <c r="R3233" t="s">
        <v>18</v>
      </c>
      <c r="S3233" t="s">
        <v>18</v>
      </c>
      <c r="T3233" t="s">
        <v>18</v>
      </c>
      <c r="U3233" t="s">
        <v>18</v>
      </c>
      <c r="V3233" t="s">
        <v>18</v>
      </c>
      <c r="W3233" s="45" t="str">
        <f>IF(Table1[[#This Row],[Sex at Birth]]="F","Female","Male")</f>
        <v>Female</v>
      </c>
      <c r="X3233" s="43">
        <v>45657</v>
      </c>
      <c r="Y3233" s="44">
        <f>Table1[[#This Row],[Report cutoff date]]-Table1[[#This Row],[DOB]]</f>
        <v>21075</v>
      </c>
      <c r="Z3233" s="68">
        <f>ROUNDDOWN(Table1[[#This Row],[Days old - as of report cutoff date]]/365,0)</f>
        <v>57</v>
      </c>
      <c r="AA3233" s="45" t="str">
        <f>IF(Table1[[#This Row],[Years old]]&gt;=55,"55+","54 and under")</f>
        <v>55+</v>
      </c>
      <c r="AB3233" s="45" t="str">
        <f>VLOOKUP(Table1[[#This Row],[Years old]],Lookups!$A$1:$C$101,2,FALSE)</f>
        <v>50 - 59</v>
      </c>
      <c r="AC3233" s="45" t="str">
        <f>VLOOKUP(Table1[[#This Row],[Years old]],Lookups!$A$1:$C$101,3,FALSE)</f>
        <v>55 - 59</v>
      </c>
      <c r="AD3233" s="45" t="str">
        <f>VLOOKUP(Table1[[#This Row],[Race]],Lookups!$E$2:$F$11,2,FALSE)</f>
        <v>Other/ Unknown</v>
      </c>
      <c r="AE3233" s="45" t="str">
        <f>VLOOKUP(Table1[[#This Row],[Ethnicity]],Lookups!$H$2:$I$6,2,FALSE)</f>
        <v>Other/ Unknown</v>
      </c>
      <c r="AF3233" s="45" t="str">
        <f>VLOOKUP(Table1[[#This Row],[Language]],Lookups!$K$2:$L$9,2,FALSE)</f>
        <v>English</v>
      </c>
      <c r="AG3233" s="46">
        <v>42005</v>
      </c>
      <c r="AH3233" s="46">
        <v>45657</v>
      </c>
      <c r="AI3233" s="46">
        <f>IF(Table1[[#This Row],[Colonoscopy Date]]="","",DATEVALUE(Table1[[#This Row],[Colonoscopy Date]]))</f>
        <v>42059</v>
      </c>
      <c r="AJ323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34" spans="1:36" x14ac:dyDescent="0.25">
      <c r="A3234">
        <v>12767</v>
      </c>
      <c r="B3234" t="s">
        <v>2048</v>
      </c>
      <c r="C3234" t="s">
        <v>20</v>
      </c>
      <c r="D3234" t="s">
        <v>21</v>
      </c>
      <c r="E3234" t="s">
        <v>22</v>
      </c>
      <c r="F3234" t="s">
        <v>30</v>
      </c>
      <c r="G3234" t="s">
        <v>5078</v>
      </c>
      <c r="H3234" t="s">
        <v>35</v>
      </c>
      <c r="I3234" s="36">
        <v>24582</v>
      </c>
      <c r="J3234" t="s">
        <v>2906</v>
      </c>
      <c r="K3234" t="s">
        <v>2930</v>
      </c>
      <c r="L3234" t="s">
        <v>25</v>
      </c>
      <c r="M3234" s="2">
        <v>45541</v>
      </c>
      <c r="N3234" t="s">
        <v>25</v>
      </c>
      <c r="O3234" t="s">
        <v>25</v>
      </c>
      <c r="P3234" t="s">
        <v>18</v>
      </c>
      <c r="Q3234" t="s">
        <v>18</v>
      </c>
      <c r="R3234" t="s">
        <v>18</v>
      </c>
      <c r="S3234" t="s">
        <v>18</v>
      </c>
      <c r="T3234" t="s">
        <v>18</v>
      </c>
      <c r="U3234" t="s">
        <v>18</v>
      </c>
      <c r="V3234" t="s">
        <v>18</v>
      </c>
      <c r="W3234" s="45" t="str">
        <f>IF(Table1[[#This Row],[Sex at Birth]]="F","Female","Male")</f>
        <v>Male</v>
      </c>
      <c r="X3234" s="43">
        <v>45657</v>
      </c>
      <c r="Y3234" s="44">
        <f>Table1[[#This Row],[Report cutoff date]]-Table1[[#This Row],[DOB]]</f>
        <v>21075</v>
      </c>
      <c r="Z3234" s="68">
        <f>ROUNDDOWN(Table1[[#This Row],[Days old - as of report cutoff date]]/365,0)</f>
        <v>57</v>
      </c>
      <c r="AA3234" s="45" t="str">
        <f>IF(Table1[[#This Row],[Years old]]&gt;=55,"55+","54 and under")</f>
        <v>55+</v>
      </c>
      <c r="AB3234" s="45" t="str">
        <f>VLOOKUP(Table1[[#This Row],[Years old]],Lookups!$A$1:$C$101,2,FALSE)</f>
        <v>50 - 59</v>
      </c>
      <c r="AC3234" s="45" t="str">
        <f>VLOOKUP(Table1[[#This Row],[Years old]],Lookups!$A$1:$C$101,3,FALSE)</f>
        <v>55 - 59</v>
      </c>
      <c r="AD3234" s="45" t="str">
        <f>VLOOKUP(Table1[[#This Row],[Race]],Lookups!$E$2:$F$11,2,FALSE)</f>
        <v>White</v>
      </c>
      <c r="AE3234" s="45" t="str">
        <f>VLOOKUP(Table1[[#This Row],[Ethnicity]],Lookups!$H$2:$I$6,2,FALSE)</f>
        <v>Not Hispanic/Latino</v>
      </c>
      <c r="AF3234" s="45" t="str">
        <f>VLOOKUP(Table1[[#This Row],[Language]],Lookups!$K$2:$L$9,2,FALSE)</f>
        <v>English</v>
      </c>
      <c r="AG3234" s="46">
        <v>42005</v>
      </c>
      <c r="AH3234" s="46">
        <v>45657</v>
      </c>
      <c r="AI3234" s="46" t="str">
        <f>IF(Table1[[#This Row],[Colonoscopy Date]]="","",DATEVALUE(Table1[[#This Row],[Colonoscopy Date]]))</f>
        <v/>
      </c>
      <c r="AJ32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35" spans="1:36" x14ac:dyDescent="0.25">
      <c r="A3235">
        <v>11768</v>
      </c>
      <c r="B3235" t="s">
        <v>1757</v>
      </c>
      <c r="C3235" t="s">
        <v>20</v>
      </c>
      <c r="D3235" t="s">
        <v>21</v>
      </c>
      <c r="E3235" t="s">
        <v>22</v>
      </c>
      <c r="F3235" t="s">
        <v>37</v>
      </c>
      <c r="G3235" t="s">
        <v>3762</v>
      </c>
      <c r="H3235" t="s">
        <v>35</v>
      </c>
      <c r="I3235" s="36">
        <v>24583</v>
      </c>
      <c r="J3235" t="s">
        <v>2913</v>
      </c>
      <c r="K3235" t="s">
        <v>2931</v>
      </c>
      <c r="L3235" t="s">
        <v>25</v>
      </c>
      <c r="M3235" s="2">
        <v>45589</v>
      </c>
      <c r="N3235" t="s">
        <v>53</v>
      </c>
      <c r="O3235" t="s">
        <v>25</v>
      </c>
      <c r="P3235" t="s">
        <v>1256</v>
      </c>
      <c r="Q3235" t="s">
        <v>18</v>
      </c>
      <c r="R3235" t="s">
        <v>18</v>
      </c>
      <c r="S3235" t="s">
        <v>18</v>
      </c>
      <c r="T3235" t="s">
        <v>18</v>
      </c>
      <c r="U3235" t="s">
        <v>18</v>
      </c>
      <c r="V3235" t="s">
        <v>18</v>
      </c>
      <c r="W3235" s="45" t="str">
        <f>IF(Table1[[#This Row],[Sex at Birth]]="F","Female","Male")</f>
        <v>Male</v>
      </c>
      <c r="X3235" s="43">
        <v>45657</v>
      </c>
      <c r="Y3235" s="44">
        <f>Table1[[#This Row],[Report cutoff date]]-Table1[[#This Row],[DOB]]</f>
        <v>21074</v>
      </c>
      <c r="Z3235" s="68">
        <f>ROUNDDOWN(Table1[[#This Row],[Days old - as of report cutoff date]]/365,0)</f>
        <v>57</v>
      </c>
      <c r="AA3235" s="45" t="str">
        <f>IF(Table1[[#This Row],[Years old]]&gt;=55,"55+","54 and under")</f>
        <v>55+</v>
      </c>
      <c r="AB3235" s="45" t="str">
        <f>VLOOKUP(Table1[[#This Row],[Years old]],Lookups!$A$1:$C$101,2,FALSE)</f>
        <v>50 - 59</v>
      </c>
      <c r="AC3235" s="45" t="str">
        <f>VLOOKUP(Table1[[#This Row],[Years old]],Lookups!$A$1:$C$101,3,FALSE)</f>
        <v>55 - 59</v>
      </c>
      <c r="AD3235" s="45" t="str">
        <f>VLOOKUP(Table1[[#This Row],[Race]],Lookups!$E$2:$F$11,2,FALSE)</f>
        <v>White</v>
      </c>
      <c r="AE3235" s="45" t="str">
        <f>VLOOKUP(Table1[[#This Row],[Ethnicity]],Lookups!$H$2:$I$6,2,FALSE)</f>
        <v>Not Hispanic/Latino</v>
      </c>
      <c r="AF3235" s="45" t="str">
        <f>VLOOKUP(Table1[[#This Row],[Language]],Lookups!$K$2:$L$9,2,FALSE)</f>
        <v>English</v>
      </c>
      <c r="AG3235" s="46">
        <v>42005</v>
      </c>
      <c r="AH3235" s="46">
        <v>45657</v>
      </c>
      <c r="AI3235" s="46">
        <f>IF(Table1[[#This Row],[Colonoscopy Date]]="","",DATEVALUE(Table1[[#This Row],[Colonoscopy Date]]))</f>
        <v>42257</v>
      </c>
      <c r="AJ323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36" spans="1:36" x14ac:dyDescent="0.25">
      <c r="A3236">
        <v>12850</v>
      </c>
      <c r="B3236" t="s">
        <v>1624</v>
      </c>
      <c r="C3236" t="s">
        <v>20</v>
      </c>
      <c r="D3236" t="s">
        <v>21</v>
      </c>
      <c r="E3236" t="s">
        <v>22</v>
      </c>
      <c r="F3236" t="s">
        <v>156</v>
      </c>
      <c r="G3236" t="s">
        <v>3260</v>
      </c>
      <c r="H3236" t="s">
        <v>24</v>
      </c>
      <c r="I3236" s="36">
        <v>24585</v>
      </c>
      <c r="J3236" t="s">
        <v>2906</v>
      </c>
      <c r="K3236" t="s">
        <v>2931</v>
      </c>
      <c r="L3236" t="s">
        <v>25</v>
      </c>
      <c r="M3236" s="2">
        <v>45649</v>
      </c>
      <c r="N3236" t="s">
        <v>53</v>
      </c>
      <c r="O3236" t="s">
        <v>25</v>
      </c>
      <c r="P3236" t="s">
        <v>18</v>
      </c>
      <c r="Q3236" t="s">
        <v>18</v>
      </c>
      <c r="R3236" t="s">
        <v>18</v>
      </c>
      <c r="S3236" t="s">
        <v>159</v>
      </c>
      <c r="T3236" t="s">
        <v>27</v>
      </c>
      <c r="U3236" t="s">
        <v>18</v>
      </c>
      <c r="V3236" t="s">
        <v>18</v>
      </c>
      <c r="W3236" s="45" t="str">
        <f>IF(Table1[[#This Row],[Sex at Birth]]="F","Female","Male")</f>
        <v>Female</v>
      </c>
      <c r="X3236" s="43">
        <v>45657</v>
      </c>
      <c r="Y3236" s="44">
        <f>Table1[[#This Row],[Report cutoff date]]-Table1[[#This Row],[DOB]]</f>
        <v>21072</v>
      </c>
      <c r="Z3236" s="68">
        <f>ROUNDDOWN(Table1[[#This Row],[Days old - as of report cutoff date]]/365,0)</f>
        <v>57</v>
      </c>
      <c r="AA3236" s="45" t="str">
        <f>IF(Table1[[#This Row],[Years old]]&gt;=55,"55+","54 and under")</f>
        <v>55+</v>
      </c>
      <c r="AB3236" s="45" t="str">
        <f>VLOOKUP(Table1[[#This Row],[Years old]],Lookups!$A$1:$C$101,2,FALSE)</f>
        <v>50 - 59</v>
      </c>
      <c r="AC3236" s="45" t="str">
        <f>VLOOKUP(Table1[[#This Row],[Years old]],Lookups!$A$1:$C$101,3,FALSE)</f>
        <v>55 - 59</v>
      </c>
      <c r="AD3236" s="45" t="str">
        <f>VLOOKUP(Table1[[#This Row],[Race]],Lookups!$E$2:$F$11,2,FALSE)</f>
        <v>White</v>
      </c>
      <c r="AE3236" s="45" t="str">
        <f>VLOOKUP(Table1[[#This Row],[Ethnicity]],Lookups!$H$2:$I$6,2,FALSE)</f>
        <v>Not Hispanic/Latino</v>
      </c>
      <c r="AF3236" s="45" t="str">
        <f>VLOOKUP(Table1[[#This Row],[Language]],Lookups!$K$2:$L$9,2,FALSE)</f>
        <v>English</v>
      </c>
      <c r="AG3236" s="46">
        <v>42005</v>
      </c>
      <c r="AH3236" s="46">
        <v>45657</v>
      </c>
      <c r="AI3236" s="46" t="str">
        <f>IF(Table1[[#This Row],[Colonoscopy Date]]="","",DATEVALUE(Table1[[#This Row],[Colonoscopy Date]]))</f>
        <v/>
      </c>
      <c r="AJ32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37" spans="1:36" x14ac:dyDescent="0.25">
      <c r="A3237">
        <v>12523</v>
      </c>
      <c r="B3237" t="s">
        <v>1765</v>
      </c>
      <c r="C3237" t="s">
        <v>20</v>
      </c>
      <c r="D3237" t="s">
        <v>21</v>
      </c>
      <c r="E3237" t="s">
        <v>22</v>
      </c>
      <c r="F3237" t="s">
        <v>32</v>
      </c>
      <c r="G3237" t="s">
        <v>6119</v>
      </c>
      <c r="H3237" t="s">
        <v>24</v>
      </c>
      <c r="I3237" s="36">
        <v>24587</v>
      </c>
      <c r="J3237" t="s">
        <v>2913</v>
      </c>
      <c r="K3237" t="s">
        <v>2930</v>
      </c>
      <c r="L3237" t="s">
        <v>25</v>
      </c>
      <c r="M3237" s="2">
        <v>45630</v>
      </c>
      <c r="N3237" t="s">
        <v>25</v>
      </c>
      <c r="O3237" t="s">
        <v>25</v>
      </c>
      <c r="P3237" t="s">
        <v>18</v>
      </c>
      <c r="Q3237" t="s">
        <v>18</v>
      </c>
      <c r="R3237" t="s">
        <v>18</v>
      </c>
      <c r="S3237" t="s">
        <v>18</v>
      </c>
      <c r="T3237" t="s">
        <v>18</v>
      </c>
      <c r="U3237" t="s">
        <v>18</v>
      </c>
      <c r="V3237" t="s">
        <v>18</v>
      </c>
      <c r="W3237" s="45" t="str">
        <f>IF(Table1[[#This Row],[Sex at Birth]]="F","Female","Male")</f>
        <v>Female</v>
      </c>
      <c r="X3237" s="43">
        <v>45657</v>
      </c>
      <c r="Y3237" s="44">
        <f>Table1[[#This Row],[Report cutoff date]]-Table1[[#This Row],[DOB]]</f>
        <v>21070</v>
      </c>
      <c r="Z3237" s="68">
        <f>ROUNDDOWN(Table1[[#This Row],[Days old - as of report cutoff date]]/365,0)</f>
        <v>57</v>
      </c>
      <c r="AA3237" s="45" t="str">
        <f>IF(Table1[[#This Row],[Years old]]&gt;=55,"55+","54 and under")</f>
        <v>55+</v>
      </c>
      <c r="AB3237" s="45" t="str">
        <f>VLOOKUP(Table1[[#This Row],[Years old]],Lookups!$A$1:$C$101,2,FALSE)</f>
        <v>50 - 59</v>
      </c>
      <c r="AC3237" s="45" t="str">
        <f>VLOOKUP(Table1[[#This Row],[Years old]],Lookups!$A$1:$C$101,3,FALSE)</f>
        <v>55 - 59</v>
      </c>
      <c r="AD3237" s="45" t="str">
        <f>VLOOKUP(Table1[[#This Row],[Race]],Lookups!$E$2:$F$11,2,FALSE)</f>
        <v>White</v>
      </c>
      <c r="AE3237" s="45" t="str">
        <f>VLOOKUP(Table1[[#This Row],[Ethnicity]],Lookups!$H$2:$I$6,2,FALSE)</f>
        <v>Not Hispanic/Latino</v>
      </c>
      <c r="AF3237" s="45" t="str">
        <f>VLOOKUP(Table1[[#This Row],[Language]],Lookups!$K$2:$L$9,2,FALSE)</f>
        <v>English</v>
      </c>
      <c r="AG3237" s="46">
        <v>42005</v>
      </c>
      <c r="AH3237" s="46">
        <v>45657</v>
      </c>
      <c r="AI3237" s="46" t="str">
        <f>IF(Table1[[#This Row],[Colonoscopy Date]]="","",DATEVALUE(Table1[[#This Row],[Colonoscopy Date]]))</f>
        <v/>
      </c>
      <c r="AJ32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38" spans="1:36" x14ac:dyDescent="0.25">
      <c r="A3238">
        <v>12809</v>
      </c>
      <c r="B3238" t="s">
        <v>2364</v>
      </c>
      <c r="C3238" t="s">
        <v>20</v>
      </c>
      <c r="D3238" t="s">
        <v>21</v>
      </c>
      <c r="E3238" t="s">
        <v>22</v>
      </c>
      <c r="F3238" t="s">
        <v>30</v>
      </c>
      <c r="G3238" t="s">
        <v>4770</v>
      </c>
      <c r="H3238" t="s">
        <v>24</v>
      </c>
      <c r="I3238" s="36">
        <v>24588</v>
      </c>
      <c r="J3238" t="s">
        <v>2883</v>
      </c>
      <c r="K3238" t="s">
        <v>2930</v>
      </c>
      <c r="L3238" t="s">
        <v>25</v>
      </c>
      <c r="M3238" s="2">
        <v>45622</v>
      </c>
      <c r="N3238" t="s">
        <v>53</v>
      </c>
      <c r="O3238" t="s">
        <v>25</v>
      </c>
      <c r="P3238" t="s">
        <v>1201</v>
      </c>
      <c r="Q3238" t="s">
        <v>18</v>
      </c>
      <c r="R3238" t="s">
        <v>18</v>
      </c>
      <c r="S3238" t="s">
        <v>18</v>
      </c>
      <c r="T3238" t="s">
        <v>18</v>
      </c>
      <c r="U3238" t="s">
        <v>18</v>
      </c>
      <c r="V3238" t="s">
        <v>18</v>
      </c>
      <c r="W3238" s="45" t="str">
        <f>IF(Table1[[#This Row],[Sex at Birth]]="F","Female","Male")</f>
        <v>Female</v>
      </c>
      <c r="X3238" s="43">
        <v>45657</v>
      </c>
      <c r="Y3238" s="44">
        <f>Table1[[#This Row],[Report cutoff date]]-Table1[[#This Row],[DOB]]</f>
        <v>21069</v>
      </c>
      <c r="Z3238" s="68">
        <f>ROUNDDOWN(Table1[[#This Row],[Days old - as of report cutoff date]]/365,0)</f>
        <v>57</v>
      </c>
      <c r="AA3238" s="45" t="str">
        <f>IF(Table1[[#This Row],[Years old]]&gt;=55,"55+","54 and under")</f>
        <v>55+</v>
      </c>
      <c r="AB3238" s="45" t="str">
        <f>VLOOKUP(Table1[[#This Row],[Years old]],Lookups!$A$1:$C$101,2,FALSE)</f>
        <v>50 - 59</v>
      </c>
      <c r="AC3238" s="45" t="str">
        <f>VLOOKUP(Table1[[#This Row],[Years old]],Lookups!$A$1:$C$101,3,FALSE)</f>
        <v>55 - 59</v>
      </c>
      <c r="AD3238" s="45" t="str">
        <f>VLOOKUP(Table1[[#This Row],[Race]],Lookups!$E$2:$F$11,2,FALSE)</f>
        <v>White</v>
      </c>
      <c r="AE3238" s="45" t="str">
        <f>VLOOKUP(Table1[[#This Row],[Ethnicity]],Lookups!$H$2:$I$6,2,FALSE)</f>
        <v>Not Hispanic/Latino</v>
      </c>
      <c r="AF3238" s="45" t="str">
        <f>VLOOKUP(Table1[[#This Row],[Language]],Lookups!$K$2:$L$9,2,FALSE)</f>
        <v>English</v>
      </c>
      <c r="AG3238" s="46">
        <v>42005</v>
      </c>
      <c r="AH3238" s="46">
        <v>45657</v>
      </c>
      <c r="AI3238" s="46">
        <f>IF(Table1[[#This Row],[Colonoscopy Date]]="","",DATEVALUE(Table1[[#This Row],[Colonoscopy Date]]))</f>
        <v>44596</v>
      </c>
      <c r="AJ323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39" spans="1:36" x14ac:dyDescent="0.25">
      <c r="A3239">
        <v>10843</v>
      </c>
      <c r="B3239" t="s">
        <v>2505</v>
      </c>
      <c r="C3239" t="s">
        <v>20</v>
      </c>
      <c r="D3239" t="s">
        <v>34</v>
      </c>
      <c r="E3239" t="s">
        <v>22</v>
      </c>
      <c r="F3239" t="s">
        <v>44</v>
      </c>
      <c r="G3239" t="s">
        <v>4015</v>
      </c>
      <c r="H3239" t="s">
        <v>35</v>
      </c>
      <c r="I3239" s="36">
        <v>24590</v>
      </c>
      <c r="J3239" t="s">
        <v>2912</v>
      </c>
      <c r="K3239" t="s">
        <v>2936</v>
      </c>
      <c r="L3239" t="s">
        <v>25</v>
      </c>
      <c r="M3239" s="2">
        <v>45562</v>
      </c>
      <c r="N3239" t="s">
        <v>53</v>
      </c>
      <c r="O3239" t="s">
        <v>25</v>
      </c>
      <c r="P3239" t="s">
        <v>1517</v>
      </c>
      <c r="Q3239" t="s">
        <v>18</v>
      </c>
      <c r="R3239" t="s">
        <v>18</v>
      </c>
      <c r="S3239" t="s">
        <v>18</v>
      </c>
      <c r="T3239" t="s">
        <v>18</v>
      </c>
      <c r="U3239" t="s">
        <v>18</v>
      </c>
      <c r="V3239" t="s">
        <v>18</v>
      </c>
      <c r="W3239" s="45" t="str">
        <f>IF(Table1[[#This Row],[Sex at Birth]]="F","Female","Male")</f>
        <v>Male</v>
      </c>
      <c r="X3239" s="43">
        <v>45657</v>
      </c>
      <c r="Y3239" s="44">
        <f>Table1[[#This Row],[Report cutoff date]]-Table1[[#This Row],[DOB]]</f>
        <v>21067</v>
      </c>
      <c r="Z3239" s="68">
        <f>ROUNDDOWN(Table1[[#This Row],[Days old - as of report cutoff date]]/365,0)</f>
        <v>57</v>
      </c>
      <c r="AA3239" s="45" t="str">
        <f>IF(Table1[[#This Row],[Years old]]&gt;=55,"55+","54 and under")</f>
        <v>55+</v>
      </c>
      <c r="AB3239" s="45" t="str">
        <f>VLOOKUP(Table1[[#This Row],[Years old]],Lookups!$A$1:$C$101,2,FALSE)</f>
        <v>50 - 59</v>
      </c>
      <c r="AC3239" s="45" t="str">
        <f>VLOOKUP(Table1[[#This Row],[Years old]],Lookups!$A$1:$C$101,3,FALSE)</f>
        <v>55 - 59</v>
      </c>
      <c r="AD3239" s="45" t="str">
        <f>VLOOKUP(Table1[[#This Row],[Race]],Lookups!$E$2:$F$11,2,FALSE)</f>
        <v>White</v>
      </c>
      <c r="AE3239" s="45" t="str">
        <f>VLOOKUP(Table1[[#This Row],[Ethnicity]],Lookups!$H$2:$I$6,2,FALSE)</f>
        <v>Other/ Unknown</v>
      </c>
      <c r="AF3239" s="45" t="str">
        <f>VLOOKUP(Table1[[#This Row],[Language]],Lookups!$K$2:$L$9,2,FALSE)</f>
        <v>English</v>
      </c>
      <c r="AG3239" s="46">
        <v>42005</v>
      </c>
      <c r="AH3239" s="46">
        <v>45657</v>
      </c>
      <c r="AI3239" s="46">
        <f>IF(Table1[[#This Row],[Colonoscopy Date]]="","",DATEVALUE(Table1[[#This Row],[Colonoscopy Date]]))</f>
        <v>44203</v>
      </c>
      <c r="AJ32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40" spans="1:36" x14ac:dyDescent="0.25">
      <c r="A3240">
        <v>13539</v>
      </c>
      <c r="B3240" t="s">
        <v>1784</v>
      </c>
      <c r="C3240" t="s">
        <v>20</v>
      </c>
      <c r="D3240" t="s">
        <v>21</v>
      </c>
      <c r="E3240" t="s">
        <v>22</v>
      </c>
      <c r="F3240" t="s">
        <v>18</v>
      </c>
      <c r="G3240" t="s">
        <v>5282</v>
      </c>
      <c r="H3240" t="s">
        <v>35</v>
      </c>
      <c r="I3240" s="36">
        <v>24590</v>
      </c>
      <c r="J3240" t="s">
        <v>2910</v>
      </c>
      <c r="K3240" t="s">
        <v>2930</v>
      </c>
      <c r="L3240" t="s">
        <v>25</v>
      </c>
      <c r="M3240" s="2">
        <v>45488</v>
      </c>
      <c r="N3240" t="s">
        <v>25</v>
      </c>
      <c r="O3240" t="s">
        <v>25</v>
      </c>
      <c r="P3240" t="s">
        <v>18</v>
      </c>
      <c r="Q3240" t="s">
        <v>18</v>
      </c>
      <c r="R3240" t="s">
        <v>18</v>
      </c>
      <c r="S3240" t="s">
        <v>18</v>
      </c>
      <c r="T3240" t="s">
        <v>18</v>
      </c>
      <c r="U3240" t="s">
        <v>18</v>
      </c>
      <c r="V3240" t="s">
        <v>18</v>
      </c>
      <c r="W3240" s="45" t="str">
        <f>IF(Table1[[#This Row],[Sex at Birth]]="F","Female","Male")</f>
        <v>Male</v>
      </c>
      <c r="X3240" s="43">
        <v>45657</v>
      </c>
      <c r="Y3240" s="44">
        <f>Table1[[#This Row],[Report cutoff date]]-Table1[[#This Row],[DOB]]</f>
        <v>21067</v>
      </c>
      <c r="Z3240" s="68">
        <f>ROUNDDOWN(Table1[[#This Row],[Days old - as of report cutoff date]]/365,0)</f>
        <v>57</v>
      </c>
      <c r="AA3240" s="45" t="str">
        <f>IF(Table1[[#This Row],[Years old]]&gt;=55,"55+","54 and under")</f>
        <v>55+</v>
      </c>
      <c r="AB3240" s="45" t="str">
        <f>VLOOKUP(Table1[[#This Row],[Years old]],Lookups!$A$1:$C$101,2,FALSE)</f>
        <v>50 - 59</v>
      </c>
      <c r="AC3240" s="45" t="str">
        <f>VLOOKUP(Table1[[#This Row],[Years old]],Lookups!$A$1:$C$101,3,FALSE)</f>
        <v>55 - 59</v>
      </c>
      <c r="AD3240" s="45" t="str">
        <f>VLOOKUP(Table1[[#This Row],[Race]],Lookups!$E$2:$F$11,2,FALSE)</f>
        <v>White</v>
      </c>
      <c r="AE3240" s="45" t="str">
        <f>VLOOKUP(Table1[[#This Row],[Ethnicity]],Lookups!$H$2:$I$6,2,FALSE)</f>
        <v>Not Hispanic/Latino</v>
      </c>
      <c r="AF3240" s="45" t="str">
        <f>VLOOKUP(Table1[[#This Row],[Language]],Lookups!$K$2:$L$9,2,FALSE)</f>
        <v>English</v>
      </c>
      <c r="AG3240" s="46">
        <v>42005</v>
      </c>
      <c r="AH3240" s="46">
        <v>45657</v>
      </c>
      <c r="AI3240" s="46" t="str">
        <f>IF(Table1[[#This Row],[Colonoscopy Date]]="","",DATEVALUE(Table1[[#This Row],[Colonoscopy Date]]))</f>
        <v/>
      </c>
      <c r="AJ32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41" spans="1:36" x14ac:dyDescent="0.25">
      <c r="A3241">
        <v>10953</v>
      </c>
      <c r="B3241" t="s">
        <v>2449</v>
      </c>
      <c r="C3241" t="s">
        <v>20</v>
      </c>
      <c r="D3241" t="s">
        <v>21</v>
      </c>
      <c r="E3241" t="s">
        <v>22</v>
      </c>
      <c r="F3241" t="s">
        <v>32</v>
      </c>
      <c r="G3241" t="s">
        <v>7042</v>
      </c>
      <c r="H3241" t="s">
        <v>35</v>
      </c>
      <c r="I3241" s="36">
        <v>24594</v>
      </c>
      <c r="J3241" t="s">
        <v>2910</v>
      </c>
      <c r="K3241" t="s">
        <v>2931</v>
      </c>
      <c r="L3241" t="s">
        <v>25</v>
      </c>
      <c r="M3241" s="2">
        <v>45643</v>
      </c>
      <c r="N3241" t="s">
        <v>25</v>
      </c>
      <c r="O3241" t="s">
        <v>25</v>
      </c>
      <c r="P3241" t="s">
        <v>18</v>
      </c>
      <c r="Q3241" t="s">
        <v>18</v>
      </c>
      <c r="R3241" t="s">
        <v>18</v>
      </c>
      <c r="S3241" t="s">
        <v>18</v>
      </c>
      <c r="T3241" t="s">
        <v>18</v>
      </c>
      <c r="U3241" t="s">
        <v>18</v>
      </c>
      <c r="V3241" t="s">
        <v>18</v>
      </c>
      <c r="W3241" s="45" t="str">
        <f>IF(Table1[[#This Row],[Sex at Birth]]="F","Female","Male")</f>
        <v>Male</v>
      </c>
      <c r="X3241" s="43">
        <v>45657</v>
      </c>
      <c r="Y3241" s="44">
        <f>Table1[[#This Row],[Report cutoff date]]-Table1[[#This Row],[DOB]]</f>
        <v>21063</v>
      </c>
      <c r="Z3241" s="68">
        <f>ROUNDDOWN(Table1[[#This Row],[Days old - as of report cutoff date]]/365,0)</f>
        <v>57</v>
      </c>
      <c r="AA3241" s="45" t="str">
        <f>IF(Table1[[#This Row],[Years old]]&gt;=55,"55+","54 and under")</f>
        <v>55+</v>
      </c>
      <c r="AB3241" s="45" t="str">
        <f>VLOOKUP(Table1[[#This Row],[Years old]],Lookups!$A$1:$C$101,2,FALSE)</f>
        <v>50 - 59</v>
      </c>
      <c r="AC3241" s="45" t="str">
        <f>VLOOKUP(Table1[[#This Row],[Years old]],Lookups!$A$1:$C$101,3,FALSE)</f>
        <v>55 - 59</v>
      </c>
      <c r="AD3241" s="45" t="str">
        <f>VLOOKUP(Table1[[#This Row],[Race]],Lookups!$E$2:$F$11,2,FALSE)</f>
        <v>White</v>
      </c>
      <c r="AE3241" s="45" t="str">
        <f>VLOOKUP(Table1[[#This Row],[Ethnicity]],Lookups!$H$2:$I$6,2,FALSE)</f>
        <v>Not Hispanic/Latino</v>
      </c>
      <c r="AF3241" s="45" t="str">
        <f>VLOOKUP(Table1[[#This Row],[Language]],Lookups!$K$2:$L$9,2,FALSE)</f>
        <v>English</v>
      </c>
      <c r="AG3241" s="46">
        <v>42005</v>
      </c>
      <c r="AH3241" s="46">
        <v>45657</v>
      </c>
      <c r="AI3241" s="46" t="str">
        <f>IF(Table1[[#This Row],[Colonoscopy Date]]="","",DATEVALUE(Table1[[#This Row],[Colonoscopy Date]]))</f>
        <v/>
      </c>
      <c r="AJ32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42" spans="1:36" x14ac:dyDescent="0.25">
      <c r="A3242">
        <v>14830</v>
      </c>
      <c r="B3242" t="s">
        <v>1597</v>
      </c>
      <c r="C3242" t="s">
        <v>20</v>
      </c>
      <c r="D3242" t="s">
        <v>21</v>
      </c>
      <c r="E3242" t="s">
        <v>22</v>
      </c>
      <c r="F3242" t="s">
        <v>52</v>
      </c>
      <c r="G3242" t="s">
        <v>5607</v>
      </c>
      <c r="H3242" t="s">
        <v>24</v>
      </c>
      <c r="I3242" s="36">
        <v>24594</v>
      </c>
      <c r="J3242" t="s">
        <v>134</v>
      </c>
      <c r="K3242" t="s">
        <v>2930</v>
      </c>
      <c r="L3242" t="s">
        <v>25</v>
      </c>
      <c r="M3242" s="2">
        <v>45519</v>
      </c>
      <c r="N3242" t="s">
        <v>25</v>
      </c>
      <c r="O3242" t="s">
        <v>25</v>
      </c>
      <c r="P3242" t="s">
        <v>18</v>
      </c>
      <c r="Q3242" t="s">
        <v>18</v>
      </c>
      <c r="R3242" t="s">
        <v>18</v>
      </c>
      <c r="S3242" t="s">
        <v>18</v>
      </c>
      <c r="T3242" t="s">
        <v>18</v>
      </c>
      <c r="U3242" t="s">
        <v>18</v>
      </c>
      <c r="V3242" t="s">
        <v>18</v>
      </c>
      <c r="W3242" s="45" t="str">
        <f>IF(Table1[[#This Row],[Sex at Birth]]="F","Female","Male")</f>
        <v>Female</v>
      </c>
      <c r="X3242" s="43">
        <v>45657</v>
      </c>
      <c r="Y3242" s="44">
        <f>Table1[[#This Row],[Report cutoff date]]-Table1[[#This Row],[DOB]]</f>
        <v>21063</v>
      </c>
      <c r="Z3242" s="68">
        <f>ROUNDDOWN(Table1[[#This Row],[Days old - as of report cutoff date]]/365,0)</f>
        <v>57</v>
      </c>
      <c r="AA3242" s="45" t="str">
        <f>IF(Table1[[#This Row],[Years old]]&gt;=55,"55+","54 and under")</f>
        <v>55+</v>
      </c>
      <c r="AB3242" s="45" t="str">
        <f>VLOOKUP(Table1[[#This Row],[Years old]],Lookups!$A$1:$C$101,2,FALSE)</f>
        <v>50 - 59</v>
      </c>
      <c r="AC3242" s="45" t="str">
        <f>VLOOKUP(Table1[[#This Row],[Years old]],Lookups!$A$1:$C$101,3,FALSE)</f>
        <v>55 - 59</v>
      </c>
      <c r="AD3242" s="45" t="str">
        <f>VLOOKUP(Table1[[#This Row],[Race]],Lookups!$E$2:$F$11,2,FALSE)</f>
        <v>White</v>
      </c>
      <c r="AE3242" s="45" t="str">
        <f>VLOOKUP(Table1[[#This Row],[Ethnicity]],Lookups!$H$2:$I$6,2,FALSE)</f>
        <v>Not Hispanic/Latino</v>
      </c>
      <c r="AF3242" s="45" t="str">
        <f>VLOOKUP(Table1[[#This Row],[Language]],Lookups!$K$2:$L$9,2,FALSE)</f>
        <v>English</v>
      </c>
      <c r="AG3242" s="46">
        <v>42005</v>
      </c>
      <c r="AH3242" s="46">
        <v>45657</v>
      </c>
      <c r="AI3242" s="46" t="str">
        <f>IF(Table1[[#This Row],[Colonoscopy Date]]="","",DATEVALUE(Table1[[#This Row],[Colonoscopy Date]]))</f>
        <v/>
      </c>
      <c r="AJ32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43" spans="1:36" x14ac:dyDescent="0.25">
      <c r="A3243">
        <v>14021</v>
      </c>
      <c r="B3243" t="s">
        <v>2349</v>
      </c>
      <c r="C3243" t="s">
        <v>20</v>
      </c>
      <c r="D3243" t="s">
        <v>34</v>
      </c>
      <c r="E3243" t="s">
        <v>22</v>
      </c>
      <c r="F3243" t="s">
        <v>32</v>
      </c>
      <c r="G3243" t="s">
        <v>4438</v>
      </c>
      <c r="H3243" t="s">
        <v>35</v>
      </c>
      <c r="I3243" s="36">
        <v>24597</v>
      </c>
      <c r="J3243" t="s">
        <v>2885</v>
      </c>
      <c r="K3243" t="s">
        <v>2930</v>
      </c>
      <c r="L3243" t="s">
        <v>25</v>
      </c>
      <c r="M3243" s="2">
        <v>45595</v>
      </c>
      <c r="N3243" t="s">
        <v>25</v>
      </c>
      <c r="O3243" t="s">
        <v>25</v>
      </c>
      <c r="P3243" t="s">
        <v>18</v>
      </c>
      <c r="Q3243" t="s">
        <v>18</v>
      </c>
      <c r="R3243" t="s">
        <v>18</v>
      </c>
      <c r="S3243" t="s">
        <v>18</v>
      </c>
      <c r="T3243" t="s">
        <v>18</v>
      </c>
      <c r="U3243" t="s">
        <v>18</v>
      </c>
      <c r="V3243" t="s">
        <v>18</v>
      </c>
      <c r="W3243" s="45" t="str">
        <f>IF(Table1[[#This Row],[Sex at Birth]]="F","Female","Male")</f>
        <v>Male</v>
      </c>
      <c r="X3243" s="43">
        <v>45657</v>
      </c>
      <c r="Y3243" s="44">
        <f>Table1[[#This Row],[Report cutoff date]]-Table1[[#This Row],[DOB]]</f>
        <v>21060</v>
      </c>
      <c r="Z3243" s="68">
        <f>ROUNDDOWN(Table1[[#This Row],[Days old - as of report cutoff date]]/365,0)</f>
        <v>57</v>
      </c>
      <c r="AA3243" s="45" t="str">
        <f>IF(Table1[[#This Row],[Years old]]&gt;=55,"55+","54 and under")</f>
        <v>55+</v>
      </c>
      <c r="AB3243" s="45" t="str">
        <f>VLOOKUP(Table1[[#This Row],[Years old]],Lookups!$A$1:$C$101,2,FALSE)</f>
        <v>50 - 59</v>
      </c>
      <c r="AC3243" s="45" t="str">
        <f>VLOOKUP(Table1[[#This Row],[Years old]],Lookups!$A$1:$C$101,3,FALSE)</f>
        <v>55 - 59</v>
      </c>
      <c r="AD3243" s="45" t="str">
        <f>VLOOKUP(Table1[[#This Row],[Race]],Lookups!$E$2:$F$11,2,FALSE)</f>
        <v>White</v>
      </c>
      <c r="AE3243" s="45" t="str">
        <f>VLOOKUP(Table1[[#This Row],[Ethnicity]],Lookups!$H$2:$I$6,2,FALSE)</f>
        <v>Other/ Unknown</v>
      </c>
      <c r="AF3243" s="45" t="str">
        <f>VLOOKUP(Table1[[#This Row],[Language]],Lookups!$K$2:$L$9,2,FALSE)</f>
        <v>English</v>
      </c>
      <c r="AG3243" s="46">
        <v>42005</v>
      </c>
      <c r="AH3243" s="46">
        <v>45657</v>
      </c>
      <c r="AI3243" s="46" t="str">
        <f>IF(Table1[[#This Row],[Colonoscopy Date]]="","",DATEVALUE(Table1[[#This Row],[Colonoscopy Date]]))</f>
        <v/>
      </c>
      <c r="AJ32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44" spans="1:36" x14ac:dyDescent="0.25">
      <c r="A3244">
        <v>12659</v>
      </c>
      <c r="B3244" t="s">
        <v>1564</v>
      </c>
      <c r="C3244" t="s">
        <v>20</v>
      </c>
      <c r="D3244" t="s">
        <v>21</v>
      </c>
      <c r="E3244" t="s">
        <v>22</v>
      </c>
      <c r="F3244" t="s">
        <v>18</v>
      </c>
      <c r="G3244" t="s">
        <v>6758</v>
      </c>
      <c r="H3244" t="s">
        <v>24</v>
      </c>
      <c r="I3244" s="36">
        <v>24598</v>
      </c>
      <c r="J3244" t="s">
        <v>2926</v>
      </c>
      <c r="K3244" t="s">
        <v>2930</v>
      </c>
      <c r="L3244" t="s">
        <v>25</v>
      </c>
      <c r="M3244" s="2">
        <v>45351</v>
      </c>
      <c r="N3244" t="s">
        <v>25</v>
      </c>
      <c r="O3244" t="s">
        <v>25</v>
      </c>
      <c r="P3244" t="s">
        <v>18</v>
      </c>
      <c r="Q3244" t="s">
        <v>18</v>
      </c>
      <c r="R3244" t="s">
        <v>18</v>
      </c>
      <c r="S3244" t="s">
        <v>18</v>
      </c>
      <c r="T3244" t="s">
        <v>18</v>
      </c>
      <c r="U3244" t="s">
        <v>18</v>
      </c>
      <c r="V3244" t="s">
        <v>18</v>
      </c>
      <c r="W3244" s="45" t="str">
        <f>IF(Table1[[#This Row],[Sex at Birth]]="F","Female","Male")</f>
        <v>Female</v>
      </c>
      <c r="X3244" s="43">
        <v>45657</v>
      </c>
      <c r="Y3244" s="44">
        <f>Table1[[#This Row],[Report cutoff date]]-Table1[[#This Row],[DOB]]</f>
        <v>21059</v>
      </c>
      <c r="Z3244" s="68">
        <f>ROUNDDOWN(Table1[[#This Row],[Days old - as of report cutoff date]]/365,0)</f>
        <v>57</v>
      </c>
      <c r="AA3244" s="45" t="str">
        <f>IF(Table1[[#This Row],[Years old]]&gt;=55,"55+","54 and under")</f>
        <v>55+</v>
      </c>
      <c r="AB3244" s="45" t="str">
        <f>VLOOKUP(Table1[[#This Row],[Years old]],Lookups!$A$1:$C$101,2,FALSE)</f>
        <v>50 - 59</v>
      </c>
      <c r="AC3244" s="45" t="str">
        <f>VLOOKUP(Table1[[#This Row],[Years old]],Lookups!$A$1:$C$101,3,FALSE)</f>
        <v>55 - 59</v>
      </c>
      <c r="AD3244" s="45" t="str">
        <f>VLOOKUP(Table1[[#This Row],[Race]],Lookups!$E$2:$F$11,2,FALSE)</f>
        <v>White</v>
      </c>
      <c r="AE3244" s="45" t="str">
        <f>VLOOKUP(Table1[[#This Row],[Ethnicity]],Lookups!$H$2:$I$6,2,FALSE)</f>
        <v>Not Hispanic/Latino</v>
      </c>
      <c r="AF3244" s="45" t="str">
        <f>VLOOKUP(Table1[[#This Row],[Language]],Lookups!$K$2:$L$9,2,FALSE)</f>
        <v>English</v>
      </c>
      <c r="AG3244" s="46">
        <v>42005</v>
      </c>
      <c r="AH3244" s="46">
        <v>45657</v>
      </c>
      <c r="AI3244" s="46" t="str">
        <f>IF(Table1[[#This Row],[Colonoscopy Date]]="","",DATEVALUE(Table1[[#This Row],[Colonoscopy Date]]))</f>
        <v/>
      </c>
      <c r="AJ32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45" spans="1:36" x14ac:dyDescent="0.25">
      <c r="A3245">
        <v>13093</v>
      </c>
      <c r="B3245" t="s">
        <v>1829</v>
      </c>
      <c r="C3245" t="s">
        <v>20</v>
      </c>
      <c r="D3245" t="s">
        <v>21</v>
      </c>
      <c r="E3245" t="s">
        <v>22</v>
      </c>
      <c r="F3245" t="s">
        <v>30</v>
      </c>
      <c r="G3245" t="s">
        <v>3137</v>
      </c>
      <c r="H3245" t="s">
        <v>35</v>
      </c>
      <c r="I3245" s="36">
        <v>24603</v>
      </c>
      <c r="J3245" t="s">
        <v>2910</v>
      </c>
      <c r="K3245" t="s">
        <v>2930</v>
      </c>
      <c r="L3245" t="s">
        <v>25</v>
      </c>
      <c r="M3245" s="2">
        <v>45573</v>
      </c>
      <c r="N3245" t="s">
        <v>53</v>
      </c>
      <c r="O3245" t="s">
        <v>25</v>
      </c>
      <c r="P3245" t="s">
        <v>18</v>
      </c>
      <c r="Q3245" t="s">
        <v>18</v>
      </c>
      <c r="R3245" t="s">
        <v>18</v>
      </c>
      <c r="S3245" t="s">
        <v>1146</v>
      </c>
      <c r="T3245" t="s">
        <v>27</v>
      </c>
      <c r="U3245" t="s">
        <v>18</v>
      </c>
      <c r="V3245" t="s">
        <v>18</v>
      </c>
      <c r="W3245" s="45" t="str">
        <f>IF(Table1[[#This Row],[Sex at Birth]]="F","Female","Male")</f>
        <v>Male</v>
      </c>
      <c r="X3245" s="43">
        <v>45657</v>
      </c>
      <c r="Y3245" s="44">
        <f>Table1[[#This Row],[Report cutoff date]]-Table1[[#This Row],[DOB]]</f>
        <v>21054</v>
      </c>
      <c r="Z3245" s="68">
        <f>ROUNDDOWN(Table1[[#This Row],[Days old - as of report cutoff date]]/365,0)</f>
        <v>57</v>
      </c>
      <c r="AA3245" s="45" t="str">
        <f>IF(Table1[[#This Row],[Years old]]&gt;=55,"55+","54 and under")</f>
        <v>55+</v>
      </c>
      <c r="AB3245" s="45" t="str">
        <f>VLOOKUP(Table1[[#This Row],[Years old]],Lookups!$A$1:$C$101,2,FALSE)</f>
        <v>50 - 59</v>
      </c>
      <c r="AC3245" s="45" t="str">
        <f>VLOOKUP(Table1[[#This Row],[Years old]],Lookups!$A$1:$C$101,3,FALSE)</f>
        <v>55 - 59</v>
      </c>
      <c r="AD3245" s="45" t="str">
        <f>VLOOKUP(Table1[[#This Row],[Race]],Lookups!$E$2:$F$11,2,FALSE)</f>
        <v>White</v>
      </c>
      <c r="AE3245" s="45" t="str">
        <f>VLOOKUP(Table1[[#This Row],[Ethnicity]],Lookups!$H$2:$I$6,2,FALSE)</f>
        <v>Not Hispanic/Latino</v>
      </c>
      <c r="AF3245" s="45" t="str">
        <f>VLOOKUP(Table1[[#This Row],[Language]],Lookups!$K$2:$L$9,2,FALSE)</f>
        <v>English</v>
      </c>
      <c r="AG3245" s="46">
        <v>42005</v>
      </c>
      <c r="AH3245" s="46">
        <v>45657</v>
      </c>
      <c r="AI3245" s="46" t="str">
        <f>IF(Table1[[#This Row],[Colonoscopy Date]]="","",DATEVALUE(Table1[[#This Row],[Colonoscopy Date]]))</f>
        <v/>
      </c>
      <c r="AJ32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46" spans="1:36" x14ac:dyDescent="0.25">
      <c r="A3246">
        <v>13995</v>
      </c>
      <c r="B3246" t="s">
        <v>1745</v>
      </c>
      <c r="C3246" t="s">
        <v>20</v>
      </c>
      <c r="D3246" t="s">
        <v>34</v>
      </c>
      <c r="E3246" t="s">
        <v>22</v>
      </c>
      <c r="F3246" t="s">
        <v>292</v>
      </c>
      <c r="G3246" t="s">
        <v>6503</v>
      </c>
      <c r="H3246" t="s">
        <v>35</v>
      </c>
      <c r="I3246" s="36">
        <v>24611</v>
      </c>
      <c r="J3246" t="s">
        <v>2925</v>
      </c>
      <c r="K3246" t="s">
        <v>2930</v>
      </c>
      <c r="L3246" t="s">
        <v>25</v>
      </c>
      <c r="M3246" s="2">
        <v>45588</v>
      </c>
      <c r="N3246" t="s">
        <v>25</v>
      </c>
      <c r="O3246" t="s">
        <v>25</v>
      </c>
      <c r="P3246" t="s">
        <v>18</v>
      </c>
      <c r="Q3246" t="s">
        <v>18</v>
      </c>
      <c r="R3246" t="s">
        <v>18</v>
      </c>
      <c r="S3246" t="s">
        <v>18</v>
      </c>
      <c r="T3246" t="s">
        <v>18</v>
      </c>
      <c r="U3246" t="s">
        <v>18</v>
      </c>
      <c r="V3246" t="s">
        <v>18</v>
      </c>
      <c r="W3246" s="45" t="str">
        <f>IF(Table1[[#This Row],[Sex at Birth]]="F","Female","Male")</f>
        <v>Male</v>
      </c>
      <c r="X3246" s="43">
        <v>45657</v>
      </c>
      <c r="Y3246" s="44">
        <f>Table1[[#This Row],[Report cutoff date]]-Table1[[#This Row],[DOB]]</f>
        <v>21046</v>
      </c>
      <c r="Z3246" s="68">
        <f>ROUNDDOWN(Table1[[#This Row],[Days old - as of report cutoff date]]/365,0)</f>
        <v>57</v>
      </c>
      <c r="AA3246" s="45" t="str">
        <f>IF(Table1[[#This Row],[Years old]]&gt;=55,"55+","54 and under")</f>
        <v>55+</v>
      </c>
      <c r="AB3246" s="45" t="str">
        <f>VLOOKUP(Table1[[#This Row],[Years old]],Lookups!$A$1:$C$101,2,FALSE)</f>
        <v>50 - 59</v>
      </c>
      <c r="AC3246" s="45" t="str">
        <f>VLOOKUP(Table1[[#This Row],[Years old]],Lookups!$A$1:$C$101,3,FALSE)</f>
        <v>55 - 59</v>
      </c>
      <c r="AD3246" s="45" t="str">
        <f>VLOOKUP(Table1[[#This Row],[Race]],Lookups!$E$2:$F$11,2,FALSE)</f>
        <v>White</v>
      </c>
      <c r="AE3246" s="45" t="str">
        <f>VLOOKUP(Table1[[#This Row],[Ethnicity]],Lookups!$H$2:$I$6,2,FALSE)</f>
        <v>Other/ Unknown</v>
      </c>
      <c r="AF3246" s="45" t="str">
        <f>VLOOKUP(Table1[[#This Row],[Language]],Lookups!$K$2:$L$9,2,FALSE)</f>
        <v>English</v>
      </c>
      <c r="AG3246" s="46">
        <v>42005</v>
      </c>
      <c r="AH3246" s="46">
        <v>45657</v>
      </c>
      <c r="AI3246" s="46" t="str">
        <f>IF(Table1[[#This Row],[Colonoscopy Date]]="","",DATEVALUE(Table1[[#This Row],[Colonoscopy Date]]))</f>
        <v/>
      </c>
      <c r="AJ32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47" spans="1:36" x14ac:dyDescent="0.25">
      <c r="A3247">
        <v>11866</v>
      </c>
      <c r="B3247" t="s">
        <v>1739</v>
      </c>
      <c r="C3247" t="s">
        <v>20</v>
      </c>
      <c r="D3247" t="s">
        <v>21</v>
      </c>
      <c r="E3247" t="s">
        <v>22</v>
      </c>
      <c r="F3247" t="s">
        <v>23</v>
      </c>
      <c r="G3247" t="s">
        <v>3986</v>
      </c>
      <c r="H3247" t="s">
        <v>24</v>
      </c>
      <c r="I3247" s="36">
        <v>24612</v>
      </c>
      <c r="J3247" t="s">
        <v>2914</v>
      </c>
      <c r="K3247" t="s">
        <v>2936</v>
      </c>
      <c r="L3247" t="s">
        <v>25</v>
      </c>
      <c r="M3247" s="2">
        <v>45562</v>
      </c>
      <c r="N3247" t="s">
        <v>53</v>
      </c>
      <c r="O3247" t="s">
        <v>25</v>
      </c>
      <c r="P3247" t="s">
        <v>1359</v>
      </c>
      <c r="Q3247" t="s">
        <v>18</v>
      </c>
      <c r="R3247" t="s">
        <v>18</v>
      </c>
      <c r="S3247" t="s">
        <v>18</v>
      </c>
      <c r="T3247" t="s">
        <v>18</v>
      </c>
      <c r="U3247" t="s">
        <v>18</v>
      </c>
      <c r="V3247" t="s">
        <v>18</v>
      </c>
      <c r="W3247" s="45" t="str">
        <f>IF(Table1[[#This Row],[Sex at Birth]]="F","Female","Male")</f>
        <v>Female</v>
      </c>
      <c r="X3247" s="43">
        <v>45657</v>
      </c>
      <c r="Y3247" s="44">
        <f>Table1[[#This Row],[Report cutoff date]]-Table1[[#This Row],[DOB]]</f>
        <v>21045</v>
      </c>
      <c r="Z3247" s="68">
        <f>ROUNDDOWN(Table1[[#This Row],[Days old - as of report cutoff date]]/365,0)</f>
        <v>57</v>
      </c>
      <c r="AA3247" s="45" t="str">
        <f>IF(Table1[[#This Row],[Years old]]&gt;=55,"55+","54 and under")</f>
        <v>55+</v>
      </c>
      <c r="AB3247" s="45" t="str">
        <f>VLOOKUP(Table1[[#This Row],[Years old]],Lookups!$A$1:$C$101,2,FALSE)</f>
        <v>50 - 59</v>
      </c>
      <c r="AC3247" s="45" t="str">
        <f>VLOOKUP(Table1[[#This Row],[Years old]],Lookups!$A$1:$C$101,3,FALSE)</f>
        <v>55 - 59</v>
      </c>
      <c r="AD3247" s="45" t="str">
        <f>VLOOKUP(Table1[[#This Row],[Race]],Lookups!$E$2:$F$11,2,FALSE)</f>
        <v>White</v>
      </c>
      <c r="AE3247" s="45" t="str">
        <f>VLOOKUP(Table1[[#This Row],[Ethnicity]],Lookups!$H$2:$I$6,2,FALSE)</f>
        <v>Not Hispanic/Latino</v>
      </c>
      <c r="AF3247" s="45" t="str">
        <f>VLOOKUP(Table1[[#This Row],[Language]],Lookups!$K$2:$L$9,2,FALSE)</f>
        <v>English</v>
      </c>
      <c r="AG3247" s="46">
        <v>42005</v>
      </c>
      <c r="AH3247" s="46">
        <v>45657</v>
      </c>
      <c r="AI3247" s="46">
        <f>IF(Table1[[#This Row],[Colonoscopy Date]]="","",DATEVALUE(Table1[[#This Row],[Colonoscopy Date]]))</f>
        <v>43024</v>
      </c>
      <c r="AJ324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48" spans="1:36" x14ac:dyDescent="0.25">
      <c r="A3248">
        <v>13675</v>
      </c>
      <c r="B3248" t="s">
        <v>2162</v>
      </c>
      <c r="C3248" t="s">
        <v>20</v>
      </c>
      <c r="D3248" t="s">
        <v>21</v>
      </c>
      <c r="E3248" t="s">
        <v>22</v>
      </c>
      <c r="F3248" t="s">
        <v>30</v>
      </c>
      <c r="G3248" t="s">
        <v>3211</v>
      </c>
      <c r="H3248" t="s">
        <v>35</v>
      </c>
      <c r="I3248" s="36">
        <v>24612</v>
      </c>
      <c r="J3248" t="s">
        <v>2923</v>
      </c>
      <c r="K3248" t="s">
        <v>2930</v>
      </c>
      <c r="L3248" t="s">
        <v>25</v>
      </c>
      <c r="M3248" s="2">
        <v>45391</v>
      </c>
      <c r="N3248" t="s">
        <v>25</v>
      </c>
      <c r="O3248" t="s">
        <v>25</v>
      </c>
      <c r="P3248" t="s">
        <v>18</v>
      </c>
      <c r="Q3248" t="s">
        <v>18</v>
      </c>
      <c r="R3248" t="s">
        <v>18</v>
      </c>
      <c r="S3248" t="s">
        <v>554</v>
      </c>
      <c r="T3248" t="s">
        <v>27</v>
      </c>
      <c r="U3248" t="s">
        <v>18</v>
      </c>
      <c r="V3248" t="s">
        <v>18</v>
      </c>
      <c r="W3248" s="45" t="str">
        <f>IF(Table1[[#This Row],[Sex at Birth]]="F","Female","Male")</f>
        <v>Male</v>
      </c>
      <c r="X3248" s="43">
        <v>45657</v>
      </c>
      <c r="Y3248" s="44">
        <f>Table1[[#This Row],[Report cutoff date]]-Table1[[#This Row],[DOB]]</f>
        <v>21045</v>
      </c>
      <c r="Z3248" s="68">
        <f>ROUNDDOWN(Table1[[#This Row],[Days old - as of report cutoff date]]/365,0)</f>
        <v>57</v>
      </c>
      <c r="AA3248" s="45" t="str">
        <f>IF(Table1[[#This Row],[Years old]]&gt;=55,"55+","54 and under")</f>
        <v>55+</v>
      </c>
      <c r="AB3248" s="45" t="str">
        <f>VLOOKUP(Table1[[#This Row],[Years old]],Lookups!$A$1:$C$101,2,FALSE)</f>
        <v>50 - 59</v>
      </c>
      <c r="AC3248" s="45" t="str">
        <f>VLOOKUP(Table1[[#This Row],[Years old]],Lookups!$A$1:$C$101,3,FALSE)</f>
        <v>55 - 59</v>
      </c>
      <c r="AD3248" s="45" t="str">
        <f>VLOOKUP(Table1[[#This Row],[Race]],Lookups!$E$2:$F$11,2,FALSE)</f>
        <v>White</v>
      </c>
      <c r="AE3248" s="45" t="str">
        <f>VLOOKUP(Table1[[#This Row],[Ethnicity]],Lookups!$H$2:$I$6,2,FALSE)</f>
        <v>Not Hispanic/Latino</v>
      </c>
      <c r="AF3248" s="45" t="str">
        <f>VLOOKUP(Table1[[#This Row],[Language]],Lookups!$K$2:$L$9,2,FALSE)</f>
        <v>English</v>
      </c>
      <c r="AG3248" s="46">
        <v>42005</v>
      </c>
      <c r="AH3248" s="46">
        <v>45657</v>
      </c>
      <c r="AI3248" s="46" t="str">
        <f>IF(Table1[[#This Row],[Colonoscopy Date]]="","",DATEVALUE(Table1[[#This Row],[Colonoscopy Date]]))</f>
        <v/>
      </c>
      <c r="AJ32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49" spans="1:36" x14ac:dyDescent="0.25">
      <c r="A3249">
        <v>11181</v>
      </c>
      <c r="B3249" t="s">
        <v>1756</v>
      </c>
      <c r="C3249" t="s">
        <v>20</v>
      </c>
      <c r="D3249" t="s">
        <v>21</v>
      </c>
      <c r="E3249" t="s">
        <v>22</v>
      </c>
      <c r="F3249" t="s">
        <v>42</v>
      </c>
      <c r="G3249" t="s">
        <v>7795</v>
      </c>
      <c r="H3249" t="s">
        <v>24</v>
      </c>
      <c r="I3249" s="36">
        <v>24617</v>
      </c>
      <c r="J3249" t="s">
        <v>2912</v>
      </c>
      <c r="K3249" t="s">
        <v>2936</v>
      </c>
      <c r="L3249" t="s">
        <v>25</v>
      </c>
      <c r="M3249" s="2">
        <v>45652</v>
      </c>
      <c r="N3249" t="s">
        <v>25</v>
      </c>
      <c r="O3249" t="s">
        <v>25</v>
      </c>
      <c r="P3249" t="s">
        <v>18</v>
      </c>
      <c r="Q3249" t="s">
        <v>18</v>
      </c>
      <c r="R3249" t="s">
        <v>18</v>
      </c>
      <c r="S3249" t="s">
        <v>18</v>
      </c>
      <c r="T3249" t="s">
        <v>18</v>
      </c>
      <c r="U3249" t="s">
        <v>18</v>
      </c>
      <c r="V3249" t="s">
        <v>18</v>
      </c>
      <c r="W3249" s="45" t="str">
        <f>IF(Table1[[#This Row],[Sex at Birth]]="F","Female","Male")</f>
        <v>Female</v>
      </c>
      <c r="X3249" s="43">
        <v>45657</v>
      </c>
      <c r="Y3249" s="44">
        <f>Table1[[#This Row],[Report cutoff date]]-Table1[[#This Row],[DOB]]</f>
        <v>21040</v>
      </c>
      <c r="Z3249" s="68">
        <f>ROUNDDOWN(Table1[[#This Row],[Days old - as of report cutoff date]]/365,0)</f>
        <v>57</v>
      </c>
      <c r="AA3249" s="45" t="str">
        <f>IF(Table1[[#This Row],[Years old]]&gt;=55,"55+","54 and under")</f>
        <v>55+</v>
      </c>
      <c r="AB3249" s="45" t="str">
        <f>VLOOKUP(Table1[[#This Row],[Years old]],Lookups!$A$1:$C$101,2,FALSE)</f>
        <v>50 - 59</v>
      </c>
      <c r="AC3249" s="45" t="str">
        <f>VLOOKUP(Table1[[#This Row],[Years old]],Lookups!$A$1:$C$101,3,FALSE)</f>
        <v>55 - 59</v>
      </c>
      <c r="AD3249" s="45" t="str">
        <f>VLOOKUP(Table1[[#This Row],[Race]],Lookups!$E$2:$F$11,2,FALSE)</f>
        <v>White</v>
      </c>
      <c r="AE3249" s="45" t="str">
        <f>VLOOKUP(Table1[[#This Row],[Ethnicity]],Lookups!$H$2:$I$6,2,FALSE)</f>
        <v>Not Hispanic/Latino</v>
      </c>
      <c r="AF3249" s="45" t="str">
        <f>VLOOKUP(Table1[[#This Row],[Language]],Lookups!$K$2:$L$9,2,FALSE)</f>
        <v>English</v>
      </c>
      <c r="AG3249" s="46">
        <v>42005</v>
      </c>
      <c r="AH3249" s="46">
        <v>45657</v>
      </c>
      <c r="AI3249" s="46" t="str">
        <f>IF(Table1[[#This Row],[Colonoscopy Date]]="","",DATEVALUE(Table1[[#This Row],[Colonoscopy Date]]))</f>
        <v/>
      </c>
      <c r="AJ32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50" spans="1:36" x14ac:dyDescent="0.25">
      <c r="A3250">
        <v>11185</v>
      </c>
      <c r="B3250" t="s">
        <v>1681</v>
      </c>
      <c r="C3250" t="s">
        <v>20</v>
      </c>
      <c r="D3250" t="s">
        <v>21</v>
      </c>
      <c r="E3250" t="s">
        <v>22</v>
      </c>
      <c r="F3250" t="s">
        <v>44</v>
      </c>
      <c r="G3250" t="s">
        <v>8212</v>
      </c>
      <c r="H3250" t="s">
        <v>24</v>
      </c>
      <c r="I3250" s="36">
        <v>24618</v>
      </c>
      <c r="J3250" t="s">
        <v>2891</v>
      </c>
      <c r="K3250" t="s">
        <v>2931</v>
      </c>
      <c r="L3250" t="s">
        <v>25</v>
      </c>
      <c r="M3250" s="2">
        <v>45645</v>
      </c>
      <c r="N3250" t="s">
        <v>25</v>
      </c>
      <c r="O3250" t="s">
        <v>25</v>
      </c>
      <c r="P3250" t="s">
        <v>18</v>
      </c>
      <c r="Q3250" t="s">
        <v>18</v>
      </c>
      <c r="R3250" t="s">
        <v>18</v>
      </c>
      <c r="S3250" t="s">
        <v>18</v>
      </c>
      <c r="T3250" t="s">
        <v>18</v>
      </c>
      <c r="U3250" t="s">
        <v>18</v>
      </c>
      <c r="V3250" t="s">
        <v>18</v>
      </c>
      <c r="W3250" s="45" t="str">
        <f>IF(Table1[[#This Row],[Sex at Birth]]="F","Female","Male")</f>
        <v>Female</v>
      </c>
      <c r="X3250" s="43">
        <v>45657</v>
      </c>
      <c r="Y3250" s="44">
        <f>Table1[[#This Row],[Report cutoff date]]-Table1[[#This Row],[DOB]]</f>
        <v>21039</v>
      </c>
      <c r="Z3250" s="68">
        <f>ROUNDDOWN(Table1[[#This Row],[Days old - as of report cutoff date]]/365,0)</f>
        <v>57</v>
      </c>
      <c r="AA3250" s="45" t="str">
        <f>IF(Table1[[#This Row],[Years old]]&gt;=55,"55+","54 and under")</f>
        <v>55+</v>
      </c>
      <c r="AB3250" s="45" t="str">
        <f>VLOOKUP(Table1[[#This Row],[Years old]],Lookups!$A$1:$C$101,2,FALSE)</f>
        <v>50 - 59</v>
      </c>
      <c r="AC3250" s="45" t="str">
        <f>VLOOKUP(Table1[[#This Row],[Years old]],Lookups!$A$1:$C$101,3,FALSE)</f>
        <v>55 - 59</v>
      </c>
      <c r="AD3250" s="45" t="str">
        <f>VLOOKUP(Table1[[#This Row],[Race]],Lookups!$E$2:$F$11,2,FALSE)</f>
        <v>White</v>
      </c>
      <c r="AE3250" s="45" t="str">
        <f>VLOOKUP(Table1[[#This Row],[Ethnicity]],Lookups!$H$2:$I$6,2,FALSE)</f>
        <v>Not Hispanic/Latino</v>
      </c>
      <c r="AF3250" s="45" t="str">
        <f>VLOOKUP(Table1[[#This Row],[Language]],Lookups!$K$2:$L$9,2,FALSE)</f>
        <v>English</v>
      </c>
      <c r="AG3250" s="46">
        <v>42005</v>
      </c>
      <c r="AH3250" s="46">
        <v>45657</v>
      </c>
      <c r="AI3250" s="46" t="str">
        <f>IF(Table1[[#This Row],[Colonoscopy Date]]="","",DATEVALUE(Table1[[#This Row],[Colonoscopy Date]]))</f>
        <v/>
      </c>
      <c r="AJ32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51" spans="1:36" x14ac:dyDescent="0.25">
      <c r="A3251">
        <v>14380</v>
      </c>
      <c r="B3251" t="s">
        <v>1620</v>
      </c>
      <c r="C3251" t="s">
        <v>20</v>
      </c>
      <c r="D3251" t="s">
        <v>21</v>
      </c>
      <c r="E3251" t="s">
        <v>22</v>
      </c>
      <c r="F3251" t="s">
        <v>100</v>
      </c>
      <c r="G3251" t="s">
        <v>6205</v>
      </c>
      <c r="H3251" t="s">
        <v>35</v>
      </c>
      <c r="I3251" s="36">
        <v>24620</v>
      </c>
      <c r="J3251" t="s">
        <v>2913</v>
      </c>
      <c r="K3251" t="s">
        <v>2930</v>
      </c>
      <c r="L3251" t="s">
        <v>25</v>
      </c>
      <c r="M3251" s="2">
        <v>45483</v>
      </c>
      <c r="N3251" t="s">
        <v>53</v>
      </c>
      <c r="O3251" t="s">
        <v>25</v>
      </c>
      <c r="P3251" t="s">
        <v>894</v>
      </c>
      <c r="Q3251" t="s">
        <v>18</v>
      </c>
      <c r="R3251" t="s">
        <v>18</v>
      </c>
      <c r="S3251" t="s">
        <v>18</v>
      </c>
      <c r="T3251" t="s">
        <v>18</v>
      </c>
      <c r="U3251" t="s">
        <v>18</v>
      </c>
      <c r="V3251" t="s">
        <v>18</v>
      </c>
      <c r="W3251" s="45" t="str">
        <f>IF(Table1[[#This Row],[Sex at Birth]]="F","Female","Male")</f>
        <v>Male</v>
      </c>
      <c r="X3251" s="43">
        <v>45657</v>
      </c>
      <c r="Y3251" s="44">
        <f>Table1[[#This Row],[Report cutoff date]]-Table1[[#This Row],[DOB]]</f>
        <v>21037</v>
      </c>
      <c r="Z3251" s="68">
        <f>ROUNDDOWN(Table1[[#This Row],[Days old - as of report cutoff date]]/365,0)</f>
        <v>57</v>
      </c>
      <c r="AA3251" s="45" t="str">
        <f>IF(Table1[[#This Row],[Years old]]&gt;=55,"55+","54 and under")</f>
        <v>55+</v>
      </c>
      <c r="AB3251" s="45" t="str">
        <f>VLOOKUP(Table1[[#This Row],[Years old]],Lookups!$A$1:$C$101,2,FALSE)</f>
        <v>50 - 59</v>
      </c>
      <c r="AC3251" s="45" t="str">
        <f>VLOOKUP(Table1[[#This Row],[Years old]],Lookups!$A$1:$C$101,3,FALSE)</f>
        <v>55 - 59</v>
      </c>
      <c r="AD3251" s="45" t="str">
        <f>VLOOKUP(Table1[[#This Row],[Race]],Lookups!$E$2:$F$11,2,FALSE)</f>
        <v>White</v>
      </c>
      <c r="AE3251" s="45" t="str">
        <f>VLOOKUP(Table1[[#This Row],[Ethnicity]],Lookups!$H$2:$I$6,2,FALSE)</f>
        <v>Not Hispanic/Latino</v>
      </c>
      <c r="AF3251" s="45" t="str">
        <f>VLOOKUP(Table1[[#This Row],[Language]],Lookups!$K$2:$L$9,2,FALSE)</f>
        <v>English</v>
      </c>
      <c r="AG3251" s="46">
        <v>42005</v>
      </c>
      <c r="AH3251" s="46">
        <v>45657</v>
      </c>
      <c r="AI3251" s="46">
        <f>IF(Table1[[#This Row],[Colonoscopy Date]]="","",DATEVALUE(Table1[[#This Row],[Colonoscopy Date]]))</f>
        <v>44197</v>
      </c>
      <c r="AJ32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52" spans="1:36" x14ac:dyDescent="0.25">
      <c r="A3252">
        <v>11441</v>
      </c>
      <c r="B3252" t="s">
        <v>1804</v>
      </c>
      <c r="C3252" t="s">
        <v>68</v>
      </c>
      <c r="D3252" t="s">
        <v>34</v>
      </c>
      <c r="E3252" t="s">
        <v>22</v>
      </c>
      <c r="F3252" t="s">
        <v>32</v>
      </c>
      <c r="G3252" t="s">
        <v>7353</v>
      </c>
      <c r="H3252" t="s">
        <v>35</v>
      </c>
      <c r="I3252" s="36">
        <v>24620</v>
      </c>
      <c r="J3252" t="s">
        <v>2923</v>
      </c>
      <c r="K3252" t="s">
        <v>2935</v>
      </c>
      <c r="L3252" t="s">
        <v>25</v>
      </c>
      <c r="M3252" s="2">
        <v>45622</v>
      </c>
      <c r="N3252" t="s">
        <v>25</v>
      </c>
      <c r="O3252" t="s">
        <v>25</v>
      </c>
      <c r="P3252" t="s">
        <v>18</v>
      </c>
      <c r="Q3252" t="s">
        <v>18</v>
      </c>
      <c r="R3252" t="s">
        <v>18</v>
      </c>
      <c r="S3252" t="s">
        <v>18</v>
      </c>
      <c r="T3252" t="s">
        <v>18</v>
      </c>
      <c r="U3252" t="s">
        <v>18</v>
      </c>
      <c r="V3252" t="s">
        <v>18</v>
      </c>
      <c r="W3252" s="45" t="str">
        <f>IF(Table1[[#This Row],[Sex at Birth]]="F","Female","Male")</f>
        <v>Male</v>
      </c>
      <c r="X3252" s="43">
        <v>45657</v>
      </c>
      <c r="Y3252" s="44">
        <f>Table1[[#This Row],[Report cutoff date]]-Table1[[#This Row],[DOB]]</f>
        <v>21037</v>
      </c>
      <c r="Z3252" s="68">
        <f>ROUNDDOWN(Table1[[#This Row],[Days old - as of report cutoff date]]/365,0)</f>
        <v>57</v>
      </c>
      <c r="AA3252" s="45" t="str">
        <f>IF(Table1[[#This Row],[Years old]]&gt;=55,"55+","54 and under")</f>
        <v>55+</v>
      </c>
      <c r="AB3252" s="45" t="str">
        <f>VLOOKUP(Table1[[#This Row],[Years old]],Lookups!$A$1:$C$101,2,FALSE)</f>
        <v>50 - 59</v>
      </c>
      <c r="AC3252" s="45" t="str">
        <f>VLOOKUP(Table1[[#This Row],[Years old]],Lookups!$A$1:$C$101,3,FALSE)</f>
        <v>55 - 59</v>
      </c>
      <c r="AD3252" s="45" t="str">
        <f>VLOOKUP(Table1[[#This Row],[Race]],Lookups!$E$2:$F$11,2,FALSE)</f>
        <v>Other/ Unknown</v>
      </c>
      <c r="AE3252" s="45" t="str">
        <f>VLOOKUP(Table1[[#This Row],[Ethnicity]],Lookups!$H$2:$I$6,2,FALSE)</f>
        <v>Other/ Unknown</v>
      </c>
      <c r="AF3252" s="45" t="str">
        <f>VLOOKUP(Table1[[#This Row],[Language]],Lookups!$K$2:$L$9,2,FALSE)</f>
        <v>English</v>
      </c>
      <c r="AG3252" s="46">
        <v>42005</v>
      </c>
      <c r="AH3252" s="46">
        <v>45657</v>
      </c>
      <c r="AI3252" s="46" t="str">
        <f>IF(Table1[[#This Row],[Colonoscopy Date]]="","",DATEVALUE(Table1[[#This Row],[Colonoscopy Date]]))</f>
        <v/>
      </c>
      <c r="AJ32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53" spans="1:36" x14ac:dyDescent="0.25">
      <c r="A3253">
        <v>10977</v>
      </c>
      <c r="B3253" t="s">
        <v>1935</v>
      </c>
      <c r="C3253" t="s">
        <v>20</v>
      </c>
      <c r="D3253" t="s">
        <v>21</v>
      </c>
      <c r="E3253" t="s">
        <v>22</v>
      </c>
      <c r="F3253" t="s">
        <v>42</v>
      </c>
      <c r="G3253" t="s">
        <v>7910</v>
      </c>
      <c r="H3253" t="s">
        <v>24</v>
      </c>
      <c r="I3253" s="36">
        <v>24621</v>
      </c>
      <c r="J3253" t="s">
        <v>2912</v>
      </c>
      <c r="K3253" t="s">
        <v>2936</v>
      </c>
      <c r="L3253" t="s">
        <v>25</v>
      </c>
      <c r="M3253" s="2">
        <v>45547</v>
      </c>
      <c r="N3253" t="s">
        <v>53</v>
      </c>
      <c r="O3253" t="s">
        <v>25</v>
      </c>
      <c r="P3253" t="s">
        <v>1480</v>
      </c>
      <c r="Q3253" t="s">
        <v>18</v>
      </c>
      <c r="R3253" t="s">
        <v>18</v>
      </c>
      <c r="S3253" t="s">
        <v>18</v>
      </c>
      <c r="T3253" t="s">
        <v>18</v>
      </c>
      <c r="U3253" t="s">
        <v>18</v>
      </c>
      <c r="V3253" t="s">
        <v>18</v>
      </c>
      <c r="W3253" s="45" t="str">
        <f>IF(Table1[[#This Row],[Sex at Birth]]="F","Female","Male")</f>
        <v>Female</v>
      </c>
      <c r="X3253" s="43">
        <v>45657</v>
      </c>
      <c r="Y3253" s="44">
        <f>Table1[[#This Row],[Report cutoff date]]-Table1[[#This Row],[DOB]]</f>
        <v>21036</v>
      </c>
      <c r="Z3253" s="68">
        <f>ROUNDDOWN(Table1[[#This Row],[Days old - as of report cutoff date]]/365,0)</f>
        <v>57</v>
      </c>
      <c r="AA3253" s="45" t="str">
        <f>IF(Table1[[#This Row],[Years old]]&gt;=55,"55+","54 and under")</f>
        <v>55+</v>
      </c>
      <c r="AB3253" s="45" t="str">
        <f>VLOOKUP(Table1[[#This Row],[Years old]],Lookups!$A$1:$C$101,2,FALSE)</f>
        <v>50 - 59</v>
      </c>
      <c r="AC3253" s="45" t="str">
        <f>VLOOKUP(Table1[[#This Row],[Years old]],Lookups!$A$1:$C$101,3,FALSE)</f>
        <v>55 - 59</v>
      </c>
      <c r="AD3253" s="45" t="str">
        <f>VLOOKUP(Table1[[#This Row],[Race]],Lookups!$E$2:$F$11,2,FALSE)</f>
        <v>White</v>
      </c>
      <c r="AE3253" s="45" t="str">
        <f>VLOOKUP(Table1[[#This Row],[Ethnicity]],Lookups!$H$2:$I$6,2,FALSE)</f>
        <v>Not Hispanic/Latino</v>
      </c>
      <c r="AF3253" s="45" t="str">
        <f>VLOOKUP(Table1[[#This Row],[Language]],Lookups!$K$2:$L$9,2,FALSE)</f>
        <v>English</v>
      </c>
      <c r="AG3253" s="46">
        <v>42005</v>
      </c>
      <c r="AH3253" s="46">
        <v>45657</v>
      </c>
      <c r="AI3253" s="46">
        <f>IF(Table1[[#This Row],[Colonoscopy Date]]="","",DATEVALUE(Table1[[#This Row],[Colonoscopy Date]]))</f>
        <v>43950</v>
      </c>
      <c r="AJ325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54" spans="1:36" x14ac:dyDescent="0.25">
      <c r="A3254">
        <v>13028</v>
      </c>
      <c r="B3254" t="s">
        <v>1580</v>
      </c>
      <c r="C3254" t="s">
        <v>20</v>
      </c>
      <c r="D3254" t="s">
        <v>21</v>
      </c>
      <c r="E3254" t="s">
        <v>22</v>
      </c>
      <c r="F3254" t="s">
        <v>18</v>
      </c>
      <c r="G3254" t="s">
        <v>5246</v>
      </c>
      <c r="H3254" t="s">
        <v>35</v>
      </c>
      <c r="I3254" s="36">
        <v>24621</v>
      </c>
      <c r="J3254" t="s">
        <v>2910</v>
      </c>
      <c r="K3254" t="s">
        <v>2930</v>
      </c>
      <c r="L3254" t="s">
        <v>25</v>
      </c>
      <c r="M3254" s="2">
        <v>45552</v>
      </c>
      <c r="N3254" t="s">
        <v>25</v>
      </c>
      <c r="O3254" t="s">
        <v>25</v>
      </c>
      <c r="P3254" t="s">
        <v>18</v>
      </c>
      <c r="Q3254" t="s">
        <v>18</v>
      </c>
      <c r="R3254" t="s">
        <v>18</v>
      </c>
      <c r="S3254" t="s">
        <v>18</v>
      </c>
      <c r="T3254" t="s">
        <v>18</v>
      </c>
      <c r="U3254" t="s">
        <v>18</v>
      </c>
      <c r="V3254" t="s">
        <v>18</v>
      </c>
      <c r="W3254" s="45" t="str">
        <f>IF(Table1[[#This Row],[Sex at Birth]]="F","Female","Male")</f>
        <v>Male</v>
      </c>
      <c r="X3254" s="43">
        <v>45657</v>
      </c>
      <c r="Y3254" s="44">
        <f>Table1[[#This Row],[Report cutoff date]]-Table1[[#This Row],[DOB]]</f>
        <v>21036</v>
      </c>
      <c r="Z3254" s="68">
        <f>ROUNDDOWN(Table1[[#This Row],[Days old - as of report cutoff date]]/365,0)</f>
        <v>57</v>
      </c>
      <c r="AA3254" s="45" t="str">
        <f>IF(Table1[[#This Row],[Years old]]&gt;=55,"55+","54 and under")</f>
        <v>55+</v>
      </c>
      <c r="AB3254" s="45" t="str">
        <f>VLOOKUP(Table1[[#This Row],[Years old]],Lookups!$A$1:$C$101,2,FALSE)</f>
        <v>50 - 59</v>
      </c>
      <c r="AC3254" s="45" t="str">
        <f>VLOOKUP(Table1[[#This Row],[Years old]],Lookups!$A$1:$C$101,3,FALSE)</f>
        <v>55 - 59</v>
      </c>
      <c r="AD3254" s="45" t="str">
        <f>VLOOKUP(Table1[[#This Row],[Race]],Lookups!$E$2:$F$11,2,FALSE)</f>
        <v>White</v>
      </c>
      <c r="AE3254" s="45" t="str">
        <f>VLOOKUP(Table1[[#This Row],[Ethnicity]],Lookups!$H$2:$I$6,2,FALSE)</f>
        <v>Not Hispanic/Latino</v>
      </c>
      <c r="AF3254" s="45" t="str">
        <f>VLOOKUP(Table1[[#This Row],[Language]],Lookups!$K$2:$L$9,2,FALSE)</f>
        <v>English</v>
      </c>
      <c r="AG3254" s="46">
        <v>42005</v>
      </c>
      <c r="AH3254" s="46">
        <v>45657</v>
      </c>
      <c r="AI3254" s="46" t="str">
        <f>IF(Table1[[#This Row],[Colonoscopy Date]]="","",DATEVALUE(Table1[[#This Row],[Colonoscopy Date]]))</f>
        <v/>
      </c>
      <c r="AJ32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55" spans="1:36" x14ac:dyDescent="0.25">
      <c r="A3255">
        <v>12283</v>
      </c>
      <c r="B3255" t="s">
        <v>1579</v>
      </c>
      <c r="C3255" t="s">
        <v>20</v>
      </c>
      <c r="D3255" t="s">
        <v>21</v>
      </c>
      <c r="E3255" t="s">
        <v>22</v>
      </c>
      <c r="F3255" t="s">
        <v>30</v>
      </c>
      <c r="G3255" t="s">
        <v>6911</v>
      </c>
      <c r="H3255" t="s">
        <v>24</v>
      </c>
      <c r="I3255" s="36">
        <v>24623</v>
      </c>
      <c r="J3255" t="s">
        <v>2906</v>
      </c>
      <c r="K3255" t="s">
        <v>2931</v>
      </c>
      <c r="L3255" t="s">
        <v>25</v>
      </c>
      <c r="M3255" s="2">
        <v>45610</v>
      </c>
      <c r="N3255" t="s">
        <v>25</v>
      </c>
      <c r="O3255" t="s">
        <v>25</v>
      </c>
      <c r="P3255" t="s">
        <v>18</v>
      </c>
      <c r="Q3255" t="s">
        <v>18</v>
      </c>
      <c r="R3255" t="s">
        <v>18</v>
      </c>
      <c r="S3255" t="s">
        <v>18</v>
      </c>
      <c r="T3255" t="s">
        <v>18</v>
      </c>
      <c r="U3255" t="s">
        <v>18</v>
      </c>
      <c r="V3255" t="s">
        <v>18</v>
      </c>
      <c r="W3255" s="45" t="str">
        <f>IF(Table1[[#This Row],[Sex at Birth]]="F","Female","Male")</f>
        <v>Female</v>
      </c>
      <c r="X3255" s="43">
        <v>45657</v>
      </c>
      <c r="Y3255" s="44">
        <f>Table1[[#This Row],[Report cutoff date]]-Table1[[#This Row],[DOB]]</f>
        <v>21034</v>
      </c>
      <c r="Z3255" s="68">
        <f>ROUNDDOWN(Table1[[#This Row],[Days old - as of report cutoff date]]/365,0)</f>
        <v>57</v>
      </c>
      <c r="AA3255" s="45" t="str">
        <f>IF(Table1[[#This Row],[Years old]]&gt;=55,"55+","54 and under")</f>
        <v>55+</v>
      </c>
      <c r="AB3255" s="45" t="str">
        <f>VLOOKUP(Table1[[#This Row],[Years old]],Lookups!$A$1:$C$101,2,FALSE)</f>
        <v>50 - 59</v>
      </c>
      <c r="AC3255" s="45" t="str">
        <f>VLOOKUP(Table1[[#This Row],[Years old]],Lookups!$A$1:$C$101,3,FALSE)</f>
        <v>55 - 59</v>
      </c>
      <c r="AD3255" s="45" t="str">
        <f>VLOOKUP(Table1[[#This Row],[Race]],Lookups!$E$2:$F$11,2,FALSE)</f>
        <v>White</v>
      </c>
      <c r="AE3255" s="45" t="str">
        <f>VLOOKUP(Table1[[#This Row],[Ethnicity]],Lookups!$H$2:$I$6,2,FALSE)</f>
        <v>Not Hispanic/Latino</v>
      </c>
      <c r="AF3255" s="45" t="str">
        <f>VLOOKUP(Table1[[#This Row],[Language]],Lookups!$K$2:$L$9,2,FALSE)</f>
        <v>English</v>
      </c>
      <c r="AG3255" s="46">
        <v>42005</v>
      </c>
      <c r="AH3255" s="46">
        <v>45657</v>
      </c>
      <c r="AI3255" s="46" t="str">
        <f>IF(Table1[[#This Row],[Colonoscopy Date]]="","",DATEVALUE(Table1[[#This Row],[Colonoscopy Date]]))</f>
        <v/>
      </c>
      <c r="AJ32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56" spans="1:36" x14ac:dyDescent="0.25">
      <c r="A3256">
        <v>15029</v>
      </c>
      <c r="B3256" t="s">
        <v>1821</v>
      </c>
      <c r="C3256" t="s">
        <v>20</v>
      </c>
      <c r="D3256" t="s">
        <v>21</v>
      </c>
      <c r="E3256" t="s">
        <v>22</v>
      </c>
      <c r="F3256" t="s">
        <v>18</v>
      </c>
      <c r="G3256" t="s">
        <v>5553</v>
      </c>
      <c r="H3256" t="s">
        <v>35</v>
      </c>
      <c r="I3256" s="36">
        <v>24623</v>
      </c>
      <c r="J3256" t="s">
        <v>134</v>
      </c>
      <c r="K3256" t="s">
        <v>2930</v>
      </c>
      <c r="L3256" t="s">
        <v>25</v>
      </c>
      <c r="M3256" s="2">
        <v>45581</v>
      </c>
      <c r="N3256" t="s">
        <v>25</v>
      </c>
      <c r="O3256" t="s">
        <v>25</v>
      </c>
      <c r="P3256" t="s">
        <v>18</v>
      </c>
      <c r="Q3256" t="s">
        <v>18</v>
      </c>
      <c r="R3256" t="s">
        <v>18</v>
      </c>
      <c r="S3256" t="s">
        <v>18</v>
      </c>
      <c r="T3256" t="s">
        <v>18</v>
      </c>
      <c r="U3256" t="s">
        <v>18</v>
      </c>
      <c r="V3256" t="s">
        <v>18</v>
      </c>
      <c r="W3256" s="45" t="str">
        <f>IF(Table1[[#This Row],[Sex at Birth]]="F","Female","Male")</f>
        <v>Male</v>
      </c>
      <c r="X3256" s="43">
        <v>45657</v>
      </c>
      <c r="Y3256" s="44">
        <f>Table1[[#This Row],[Report cutoff date]]-Table1[[#This Row],[DOB]]</f>
        <v>21034</v>
      </c>
      <c r="Z3256" s="68">
        <f>ROUNDDOWN(Table1[[#This Row],[Days old - as of report cutoff date]]/365,0)</f>
        <v>57</v>
      </c>
      <c r="AA3256" s="45" t="str">
        <f>IF(Table1[[#This Row],[Years old]]&gt;=55,"55+","54 and under")</f>
        <v>55+</v>
      </c>
      <c r="AB3256" s="45" t="str">
        <f>VLOOKUP(Table1[[#This Row],[Years old]],Lookups!$A$1:$C$101,2,FALSE)</f>
        <v>50 - 59</v>
      </c>
      <c r="AC3256" s="45" t="str">
        <f>VLOOKUP(Table1[[#This Row],[Years old]],Lookups!$A$1:$C$101,3,FALSE)</f>
        <v>55 - 59</v>
      </c>
      <c r="AD3256" s="45" t="str">
        <f>VLOOKUP(Table1[[#This Row],[Race]],Lookups!$E$2:$F$11,2,FALSE)</f>
        <v>White</v>
      </c>
      <c r="AE3256" s="45" t="str">
        <f>VLOOKUP(Table1[[#This Row],[Ethnicity]],Lookups!$H$2:$I$6,2,FALSE)</f>
        <v>Not Hispanic/Latino</v>
      </c>
      <c r="AF3256" s="45" t="str">
        <f>VLOOKUP(Table1[[#This Row],[Language]],Lookups!$K$2:$L$9,2,FALSE)</f>
        <v>English</v>
      </c>
      <c r="AG3256" s="46">
        <v>42005</v>
      </c>
      <c r="AH3256" s="46">
        <v>45657</v>
      </c>
      <c r="AI3256" s="46" t="str">
        <f>IF(Table1[[#This Row],[Colonoscopy Date]]="","",DATEVALUE(Table1[[#This Row],[Colonoscopy Date]]))</f>
        <v/>
      </c>
      <c r="AJ32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57" spans="1:36" x14ac:dyDescent="0.25">
      <c r="A3257">
        <v>10444</v>
      </c>
      <c r="B3257" t="s">
        <v>2150</v>
      </c>
      <c r="C3257" t="s">
        <v>20</v>
      </c>
      <c r="D3257" t="s">
        <v>21</v>
      </c>
      <c r="E3257" t="s">
        <v>22</v>
      </c>
      <c r="F3257" t="s">
        <v>46</v>
      </c>
      <c r="G3257" t="s">
        <v>7234</v>
      </c>
      <c r="H3257" t="s">
        <v>24</v>
      </c>
      <c r="I3257" s="36">
        <v>24624</v>
      </c>
      <c r="J3257" t="s">
        <v>2911</v>
      </c>
      <c r="K3257" t="s">
        <v>2935</v>
      </c>
      <c r="L3257" t="s">
        <v>25</v>
      </c>
      <c r="M3257" s="2">
        <v>45642</v>
      </c>
      <c r="N3257" t="s">
        <v>25</v>
      </c>
      <c r="O3257" t="s">
        <v>25</v>
      </c>
      <c r="P3257" t="s">
        <v>18</v>
      </c>
      <c r="Q3257" t="s">
        <v>18</v>
      </c>
      <c r="R3257" t="s">
        <v>18</v>
      </c>
      <c r="S3257" t="s">
        <v>18</v>
      </c>
      <c r="T3257" t="s">
        <v>18</v>
      </c>
      <c r="U3257" t="s">
        <v>18</v>
      </c>
      <c r="V3257" t="s">
        <v>18</v>
      </c>
      <c r="W3257" s="45" t="str">
        <f>IF(Table1[[#This Row],[Sex at Birth]]="F","Female","Male")</f>
        <v>Female</v>
      </c>
      <c r="X3257" s="43">
        <v>45657</v>
      </c>
      <c r="Y3257" s="44">
        <f>Table1[[#This Row],[Report cutoff date]]-Table1[[#This Row],[DOB]]</f>
        <v>21033</v>
      </c>
      <c r="Z3257" s="68">
        <f>ROUNDDOWN(Table1[[#This Row],[Days old - as of report cutoff date]]/365,0)</f>
        <v>57</v>
      </c>
      <c r="AA3257" s="45" t="str">
        <f>IF(Table1[[#This Row],[Years old]]&gt;=55,"55+","54 and under")</f>
        <v>55+</v>
      </c>
      <c r="AB3257" s="45" t="str">
        <f>VLOOKUP(Table1[[#This Row],[Years old]],Lookups!$A$1:$C$101,2,FALSE)</f>
        <v>50 - 59</v>
      </c>
      <c r="AC3257" s="45" t="str">
        <f>VLOOKUP(Table1[[#This Row],[Years old]],Lookups!$A$1:$C$101,3,FALSE)</f>
        <v>55 - 59</v>
      </c>
      <c r="AD3257" s="45" t="str">
        <f>VLOOKUP(Table1[[#This Row],[Race]],Lookups!$E$2:$F$11,2,FALSE)</f>
        <v>White</v>
      </c>
      <c r="AE3257" s="45" t="str">
        <f>VLOOKUP(Table1[[#This Row],[Ethnicity]],Lookups!$H$2:$I$6,2,FALSE)</f>
        <v>Not Hispanic/Latino</v>
      </c>
      <c r="AF3257" s="45" t="str">
        <f>VLOOKUP(Table1[[#This Row],[Language]],Lookups!$K$2:$L$9,2,FALSE)</f>
        <v>English</v>
      </c>
      <c r="AG3257" s="46">
        <v>42005</v>
      </c>
      <c r="AH3257" s="46">
        <v>45657</v>
      </c>
      <c r="AI3257" s="46" t="str">
        <f>IF(Table1[[#This Row],[Colonoscopy Date]]="","",DATEVALUE(Table1[[#This Row],[Colonoscopy Date]]))</f>
        <v/>
      </c>
      <c r="AJ32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58" spans="1:36" x14ac:dyDescent="0.25">
      <c r="A3258">
        <v>12521</v>
      </c>
      <c r="B3258" t="s">
        <v>1848</v>
      </c>
      <c r="C3258" t="s">
        <v>68</v>
      </c>
      <c r="D3258" t="s">
        <v>21</v>
      </c>
      <c r="E3258" t="s">
        <v>22</v>
      </c>
      <c r="F3258" t="s">
        <v>30</v>
      </c>
      <c r="G3258" t="s">
        <v>4638</v>
      </c>
      <c r="H3258" t="s">
        <v>24</v>
      </c>
      <c r="I3258" s="36">
        <v>24625</v>
      </c>
      <c r="J3258" t="s">
        <v>2883</v>
      </c>
      <c r="K3258" t="s">
        <v>2930</v>
      </c>
      <c r="L3258" t="s">
        <v>25</v>
      </c>
      <c r="M3258" s="2">
        <v>45580</v>
      </c>
      <c r="N3258" t="s">
        <v>25</v>
      </c>
      <c r="O3258" t="s">
        <v>25</v>
      </c>
      <c r="P3258" t="s">
        <v>18</v>
      </c>
      <c r="Q3258" t="s">
        <v>18</v>
      </c>
      <c r="R3258" t="s">
        <v>18</v>
      </c>
      <c r="S3258" t="s">
        <v>18</v>
      </c>
      <c r="T3258" t="s">
        <v>18</v>
      </c>
      <c r="U3258" t="s">
        <v>18</v>
      </c>
      <c r="V3258" t="s">
        <v>18</v>
      </c>
      <c r="W3258" s="45" t="str">
        <f>IF(Table1[[#This Row],[Sex at Birth]]="F","Female","Male")</f>
        <v>Female</v>
      </c>
      <c r="X3258" s="43">
        <v>45657</v>
      </c>
      <c r="Y3258" s="44">
        <f>Table1[[#This Row],[Report cutoff date]]-Table1[[#This Row],[DOB]]</f>
        <v>21032</v>
      </c>
      <c r="Z3258" s="68">
        <f>ROUNDDOWN(Table1[[#This Row],[Days old - as of report cutoff date]]/365,0)</f>
        <v>57</v>
      </c>
      <c r="AA3258" s="45" t="str">
        <f>IF(Table1[[#This Row],[Years old]]&gt;=55,"55+","54 and under")</f>
        <v>55+</v>
      </c>
      <c r="AB3258" s="45" t="str">
        <f>VLOOKUP(Table1[[#This Row],[Years old]],Lookups!$A$1:$C$101,2,FALSE)</f>
        <v>50 - 59</v>
      </c>
      <c r="AC3258" s="45" t="str">
        <f>VLOOKUP(Table1[[#This Row],[Years old]],Lookups!$A$1:$C$101,3,FALSE)</f>
        <v>55 - 59</v>
      </c>
      <c r="AD3258" s="45" t="str">
        <f>VLOOKUP(Table1[[#This Row],[Race]],Lookups!$E$2:$F$11,2,FALSE)</f>
        <v>Other/ Unknown</v>
      </c>
      <c r="AE3258" s="45" t="str">
        <f>VLOOKUP(Table1[[#This Row],[Ethnicity]],Lookups!$H$2:$I$6,2,FALSE)</f>
        <v>Not Hispanic/Latino</v>
      </c>
      <c r="AF3258" s="45" t="str">
        <f>VLOOKUP(Table1[[#This Row],[Language]],Lookups!$K$2:$L$9,2,FALSE)</f>
        <v>English</v>
      </c>
      <c r="AG3258" s="46">
        <v>42005</v>
      </c>
      <c r="AH3258" s="46">
        <v>45657</v>
      </c>
      <c r="AI3258" s="46" t="str">
        <f>IF(Table1[[#This Row],[Colonoscopy Date]]="","",DATEVALUE(Table1[[#This Row],[Colonoscopy Date]]))</f>
        <v/>
      </c>
      <c r="AJ32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59" spans="1:36" x14ac:dyDescent="0.25">
      <c r="A3259">
        <v>12613</v>
      </c>
      <c r="B3259" t="s">
        <v>2844</v>
      </c>
      <c r="C3259" t="s">
        <v>20</v>
      </c>
      <c r="D3259" t="s">
        <v>21</v>
      </c>
      <c r="E3259" t="s">
        <v>22</v>
      </c>
      <c r="F3259" t="s">
        <v>150</v>
      </c>
      <c r="G3259" t="s">
        <v>5225</v>
      </c>
      <c r="H3259" t="s">
        <v>35</v>
      </c>
      <c r="I3259" s="36">
        <v>24630</v>
      </c>
      <c r="J3259" t="s">
        <v>2910</v>
      </c>
      <c r="K3259" t="s">
        <v>2930</v>
      </c>
      <c r="L3259" t="s">
        <v>25</v>
      </c>
      <c r="M3259" s="2">
        <v>45505</v>
      </c>
      <c r="N3259" t="s">
        <v>25</v>
      </c>
      <c r="O3259" t="s">
        <v>25</v>
      </c>
      <c r="P3259" t="s">
        <v>18</v>
      </c>
      <c r="Q3259" t="s">
        <v>18</v>
      </c>
      <c r="R3259" t="s">
        <v>18</v>
      </c>
      <c r="S3259" t="s">
        <v>18</v>
      </c>
      <c r="T3259" t="s">
        <v>18</v>
      </c>
      <c r="U3259" t="s">
        <v>18</v>
      </c>
      <c r="V3259" t="s">
        <v>18</v>
      </c>
      <c r="W3259" s="45" t="str">
        <f>IF(Table1[[#This Row],[Sex at Birth]]="F","Female","Male")</f>
        <v>Male</v>
      </c>
      <c r="X3259" s="43">
        <v>45657</v>
      </c>
      <c r="Y3259" s="44">
        <f>Table1[[#This Row],[Report cutoff date]]-Table1[[#This Row],[DOB]]</f>
        <v>21027</v>
      </c>
      <c r="Z3259" s="68">
        <f>ROUNDDOWN(Table1[[#This Row],[Days old - as of report cutoff date]]/365,0)</f>
        <v>57</v>
      </c>
      <c r="AA3259" s="45" t="str">
        <f>IF(Table1[[#This Row],[Years old]]&gt;=55,"55+","54 and under")</f>
        <v>55+</v>
      </c>
      <c r="AB3259" s="45" t="str">
        <f>VLOOKUP(Table1[[#This Row],[Years old]],Lookups!$A$1:$C$101,2,FALSE)</f>
        <v>50 - 59</v>
      </c>
      <c r="AC3259" s="45" t="str">
        <f>VLOOKUP(Table1[[#This Row],[Years old]],Lookups!$A$1:$C$101,3,FALSE)</f>
        <v>55 - 59</v>
      </c>
      <c r="AD3259" s="45" t="str">
        <f>VLOOKUP(Table1[[#This Row],[Race]],Lookups!$E$2:$F$11,2,FALSE)</f>
        <v>White</v>
      </c>
      <c r="AE3259" s="45" t="str">
        <f>VLOOKUP(Table1[[#This Row],[Ethnicity]],Lookups!$H$2:$I$6,2,FALSE)</f>
        <v>Not Hispanic/Latino</v>
      </c>
      <c r="AF3259" s="45" t="str">
        <f>VLOOKUP(Table1[[#This Row],[Language]],Lookups!$K$2:$L$9,2,FALSE)</f>
        <v>English</v>
      </c>
      <c r="AG3259" s="46">
        <v>42005</v>
      </c>
      <c r="AH3259" s="46">
        <v>45657</v>
      </c>
      <c r="AI3259" s="46" t="str">
        <f>IF(Table1[[#This Row],[Colonoscopy Date]]="","",DATEVALUE(Table1[[#This Row],[Colonoscopy Date]]))</f>
        <v/>
      </c>
      <c r="AJ32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60" spans="1:36" x14ac:dyDescent="0.25">
      <c r="A3260">
        <v>11224</v>
      </c>
      <c r="B3260" t="s">
        <v>1928</v>
      </c>
      <c r="C3260" t="s">
        <v>20</v>
      </c>
      <c r="D3260" t="s">
        <v>21</v>
      </c>
      <c r="E3260" t="s">
        <v>22</v>
      </c>
      <c r="F3260" t="s">
        <v>36</v>
      </c>
      <c r="G3260" t="s">
        <v>3782</v>
      </c>
      <c r="H3260" t="s">
        <v>35</v>
      </c>
      <c r="I3260" s="36">
        <v>24632</v>
      </c>
      <c r="J3260" t="s">
        <v>2912</v>
      </c>
      <c r="K3260" t="s">
        <v>2936</v>
      </c>
      <c r="L3260" t="s">
        <v>25</v>
      </c>
      <c r="M3260" s="2">
        <v>45614</v>
      </c>
      <c r="N3260" t="s">
        <v>25</v>
      </c>
      <c r="O3260" t="s">
        <v>25</v>
      </c>
      <c r="P3260" t="s">
        <v>220</v>
      </c>
      <c r="Q3260" t="s">
        <v>18</v>
      </c>
      <c r="R3260" t="s">
        <v>18</v>
      </c>
      <c r="S3260" t="s">
        <v>18</v>
      </c>
      <c r="T3260" t="s">
        <v>18</v>
      </c>
      <c r="U3260" t="s">
        <v>18</v>
      </c>
      <c r="V3260" t="s">
        <v>18</v>
      </c>
      <c r="W3260" s="45" t="str">
        <f>IF(Table1[[#This Row],[Sex at Birth]]="F","Female","Male")</f>
        <v>Male</v>
      </c>
      <c r="X3260" s="43">
        <v>45657</v>
      </c>
      <c r="Y3260" s="44">
        <f>Table1[[#This Row],[Report cutoff date]]-Table1[[#This Row],[DOB]]</f>
        <v>21025</v>
      </c>
      <c r="Z3260" s="68">
        <f>ROUNDDOWN(Table1[[#This Row],[Days old - as of report cutoff date]]/365,0)</f>
        <v>57</v>
      </c>
      <c r="AA3260" s="45" t="str">
        <f>IF(Table1[[#This Row],[Years old]]&gt;=55,"55+","54 and under")</f>
        <v>55+</v>
      </c>
      <c r="AB3260" s="45" t="str">
        <f>VLOOKUP(Table1[[#This Row],[Years old]],Lookups!$A$1:$C$101,2,FALSE)</f>
        <v>50 - 59</v>
      </c>
      <c r="AC3260" s="45" t="str">
        <f>VLOOKUP(Table1[[#This Row],[Years old]],Lookups!$A$1:$C$101,3,FALSE)</f>
        <v>55 - 59</v>
      </c>
      <c r="AD3260" s="45" t="str">
        <f>VLOOKUP(Table1[[#This Row],[Race]],Lookups!$E$2:$F$11,2,FALSE)</f>
        <v>White</v>
      </c>
      <c r="AE3260" s="45" t="str">
        <f>VLOOKUP(Table1[[#This Row],[Ethnicity]],Lookups!$H$2:$I$6,2,FALSE)</f>
        <v>Not Hispanic/Latino</v>
      </c>
      <c r="AF3260" s="45" t="str">
        <f>VLOOKUP(Table1[[#This Row],[Language]],Lookups!$K$2:$L$9,2,FALSE)</f>
        <v>English</v>
      </c>
      <c r="AG3260" s="46">
        <v>42005</v>
      </c>
      <c r="AH3260" s="46">
        <v>45657</v>
      </c>
      <c r="AI3260" s="46">
        <f>IF(Table1[[#This Row],[Colonoscopy Date]]="","",DATEVALUE(Table1[[#This Row],[Colonoscopy Date]]))</f>
        <v>41967</v>
      </c>
      <c r="AJ32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61" spans="1:36" x14ac:dyDescent="0.25">
      <c r="A3261">
        <v>11624</v>
      </c>
      <c r="B3261" t="s">
        <v>1593</v>
      </c>
      <c r="C3261" t="s">
        <v>20</v>
      </c>
      <c r="D3261" t="s">
        <v>21</v>
      </c>
      <c r="E3261" t="s">
        <v>22</v>
      </c>
      <c r="F3261" t="s">
        <v>481</v>
      </c>
      <c r="G3261" t="s">
        <v>7057</v>
      </c>
      <c r="H3261" t="s">
        <v>24</v>
      </c>
      <c r="I3261" s="36">
        <v>24633</v>
      </c>
      <c r="J3261" t="s">
        <v>2910</v>
      </c>
      <c r="K3261" t="s">
        <v>2931</v>
      </c>
      <c r="L3261" t="s">
        <v>25</v>
      </c>
      <c r="M3261" s="2">
        <v>45566</v>
      </c>
      <c r="N3261" t="s">
        <v>25</v>
      </c>
      <c r="O3261" t="s">
        <v>25</v>
      </c>
      <c r="P3261" t="s">
        <v>18</v>
      </c>
      <c r="Q3261" t="s">
        <v>18</v>
      </c>
      <c r="R3261" t="s">
        <v>18</v>
      </c>
      <c r="S3261" t="s">
        <v>18</v>
      </c>
      <c r="T3261" t="s">
        <v>18</v>
      </c>
      <c r="U3261" t="s">
        <v>18</v>
      </c>
      <c r="V3261" t="s">
        <v>18</v>
      </c>
      <c r="W3261" s="45" t="str">
        <f>IF(Table1[[#This Row],[Sex at Birth]]="F","Female","Male")</f>
        <v>Female</v>
      </c>
      <c r="X3261" s="43">
        <v>45657</v>
      </c>
      <c r="Y3261" s="44">
        <f>Table1[[#This Row],[Report cutoff date]]-Table1[[#This Row],[DOB]]</f>
        <v>21024</v>
      </c>
      <c r="Z3261" s="68">
        <f>ROUNDDOWN(Table1[[#This Row],[Days old - as of report cutoff date]]/365,0)</f>
        <v>57</v>
      </c>
      <c r="AA3261" s="45" t="str">
        <f>IF(Table1[[#This Row],[Years old]]&gt;=55,"55+","54 and under")</f>
        <v>55+</v>
      </c>
      <c r="AB3261" s="45" t="str">
        <f>VLOOKUP(Table1[[#This Row],[Years old]],Lookups!$A$1:$C$101,2,FALSE)</f>
        <v>50 - 59</v>
      </c>
      <c r="AC3261" s="45" t="str">
        <f>VLOOKUP(Table1[[#This Row],[Years old]],Lookups!$A$1:$C$101,3,FALSE)</f>
        <v>55 - 59</v>
      </c>
      <c r="AD3261" s="45" t="str">
        <f>VLOOKUP(Table1[[#This Row],[Race]],Lookups!$E$2:$F$11,2,FALSE)</f>
        <v>White</v>
      </c>
      <c r="AE3261" s="45" t="str">
        <f>VLOOKUP(Table1[[#This Row],[Ethnicity]],Lookups!$H$2:$I$6,2,FALSE)</f>
        <v>Not Hispanic/Latino</v>
      </c>
      <c r="AF3261" s="45" t="str">
        <f>VLOOKUP(Table1[[#This Row],[Language]],Lookups!$K$2:$L$9,2,FALSE)</f>
        <v>English</v>
      </c>
      <c r="AG3261" s="46">
        <v>42005</v>
      </c>
      <c r="AH3261" s="46">
        <v>45657</v>
      </c>
      <c r="AI3261" s="46" t="str">
        <f>IF(Table1[[#This Row],[Colonoscopy Date]]="","",DATEVALUE(Table1[[#This Row],[Colonoscopy Date]]))</f>
        <v/>
      </c>
      <c r="AJ32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62" spans="1:36" x14ac:dyDescent="0.25">
      <c r="A3262">
        <v>11993</v>
      </c>
      <c r="B3262" t="s">
        <v>1608</v>
      </c>
      <c r="C3262" t="s">
        <v>20</v>
      </c>
      <c r="D3262" t="s">
        <v>21</v>
      </c>
      <c r="E3262" t="s">
        <v>22</v>
      </c>
      <c r="F3262" t="s">
        <v>32</v>
      </c>
      <c r="G3262" t="s">
        <v>7302</v>
      </c>
      <c r="H3262" t="s">
        <v>35</v>
      </c>
      <c r="I3262" s="36">
        <v>24635</v>
      </c>
      <c r="J3262" t="s">
        <v>2911</v>
      </c>
      <c r="K3262" t="s">
        <v>2935</v>
      </c>
      <c r="L3262" t="s">
        <v>25</v>
      </c>
      <c r="M3262" s="2">
        <v>45497</v>
      </c>
      <c r="N3262" t="s">
        <v>53</v>
      </c>
      <c r="O3262" t="s">
        <v>25</v>
      </c>
      <c r="P3262" t="s">
        <v>18</v>
      </c>
      <c r="Q3262" t="s">
        <v>18</v>
      </c>
      <c r="R3262" t="s">
        <v>18</v>
      </c>
      <c r="S3262" t="s">
        <v>932</v>
      </c>
      <c r="T3262" t="s">
        <v>18</v>
      </c>
      <c r="U3262" t="s">
        <v>18</v>
      </c>
      <c r="V3262" t="s">
        <v>18</v>
      </c>
      <c r="W3262" s="45" t="str">
        <f>IF(Table1[[#This Row],[Sex at Birth]]="F","Female","Male")</f>
        <v>Male</v>
      </c>
      <c r="X3262" s="43">
        <v>45657</v>
      </c>
      <c r="Y3262" s="44">
        <f>Table1[[#This Row],[Report cutoff date]]-Table1[[#This Row],[DOB]]</f>
        <v>21022</v>
      </c>
      <c r="Z3262" s="68">
        <f>ROUNDDOWN(Table1[[#This Row],[Days old - as of report cutoff date]]/365,0)</f>
        <v>57</v>
      </c>
      <c r="AA3262" s="45" t="str">
        <f>IF(Table1[[#This Row],[Years old]]&gt;=55,"55+","54 and under")</f>
        <v>55+</v>
      </c>
      <c r="AB3262" s="45" t="str">
        <f>VLOOKUP(Table1[[#This Row],[Years old]],Lookups!$A$1:$C$101,2,FALSE)</f>
        <v>50 - 59</v>
      </c>
      <c r="AC3262" s="45" t="str">
        <f>VLOOKUP(Table1[[#This Row],[Years old]],Lookups!$A$1:$C$101,3,FALSE)</f>
        <v>55 - 59</v>
      </c>
      <c r="AD3262" s="45" t="str">
        <f>VLOOKUP(Table1[[#This Row],[Race]],Lookups!$E$2:$F$11,2,FALSE)</f>
        <v>White</v>
      </c>
      <c r="AE3262" s="45" t="str">
        <f>VLOOKUP(Table1[[#This Row],[Ethnicity]],Lookups!$H$2:$I$6,2,FALSE)</f>
        <v>Not Hispanic/Latino</v>
      </c>
      <c r="AF3262" s="45" t="str">
        <f>VLOOKUP(Table1[[#This Row],[Language]],Lookups!$K$2:$L$9,2,FALSE)</f>
        <v>English</v>
      </c>
      <c r="AG3262" s="46">
        <v>42005</v>
      </c>
      <c r="AH3262" s="46">
        <v>45657</v>
      </c>
      <c r="AI3262" s="46" t="str">
        <f>IF(Table1[[#This Row],[Colonoscopy Date]]="","",DATEVALUE(Table1[[#This Row],[Colonoscopy Date]]))</f>
        <v/>
      </c>
      <c r="AJ32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63" spans="1:36" x14ac:dyDescent="0.25">
      <c r="A3263">
        <v>12880</v>
      </c>
      <c r="B3263" t="s">
        <v>1620</v>
      </c>
      <c r="C3263" t="s">
        <v>68</v>
      </c>
      <c r="D3263" t="s">
        <v>34</v>
      </c>
      <c r="E3263" t="s">
        <v>22</v>
      </c>
      <c r="F3263" t="s">
        <v>30</v>
      </c>
      <c r="G3263" t="s">
        <v>3116</v>
      </c>
      <c r="H3263" t="s">
        <v>24</v>
      </c>
      <c r="I3263" s="36">
        <v>24638</v>
      </c>
      <c r="J3263" t="s">
        <v>2906</v>
      </c>
      <c r="K3263" t="s">
        <v>2930</v>
      </c>
      <c r="L3263" t="s">
        <v>25</v>
      </c>
      <c r="M3263" s="2">
        <v>45615</v>
      </c>
      <c r="N3263" t="s">
        <v>53</v>
      </c>
      <c r="O3263" t="s">
        <v>25</v>
      </c>
      <c r="P3263" t="s">
        <v>18</v>
      </c>
      <c r="Q3263" t="s">
        <v>18</v>
      </c>
      <c r="R3263" t="s">
        <v>18</v>
      </c>
      <c r="S3263" t="s">
        <v>982</v>
      </c>
      <c r="T3263" t="s">
        <v>27</v>
      </c>
      <c r="U3263" t="s">
        <v>18</v>
      </c>
      <c r="V3263" t="s">
        <v>18</v>
      </c>
      <c r="W3263" s="45" t="str">
        <f>IF(Table1[[#This Row],[Sex at Birth]]="F","Female","Male")</f>
        <v>Female</v>
      </c>
      <c r="X3263" s="43">
        <v>45657</v>
      </c>
      <c r="Y3263" s="44">
        <f>Table1[[#This Row],[Report cutoff date]]-Table1[[#This Row],[DOB]]</f>
        <v>21019</v>
      </c>
      <c r="Z3263" s="68">
        <f>ROUNDDOWN(Table1[[#This Row],[Days old - as of report cutoff date]]/365,0)</f>
        <v>57</v>
      </c>
      <c r="AA3263" s="45" t="str">
        <f>IF(Table1[[#This Row],[Years old]]&gt;=55,"55+","54 and under")</f>
        <v>55+</v>
      </c>
      <c r="AB3263" s="45" t="str">
        <f>VLOOKUP(Table1[[#This Row],[Years old]],Lookups!$A$1:$C$101,2,FALSE)</f>
        <v>50 - 59</v>
      </c>
      <c r="AC3263" s="45" t="str">
        <f>VLOOKUP(Table1[[#This Row],[Years old]],Lookups!$A$1:$C$101,3,FALSE)</f>
        <v>55 - 59</v>
      </c>
      <c r="AD3263" s="45" t="str">
        <f>VLOOKUP(Table1[[#This Row],[Race]],Lookups!$E$2:$F$11,2,FALSE)</f>
        <v>Other/ Unknown</v>
      </c>
      <c r="AE3263" s="45" t="str">
        <f>VLOOKUP(Table1[[#This Row],[Ethnicity]],Lookups!$H$2:$I$6,2,FALSE)</f>
        <v>Other/ Unknown</v>
      </c>
      <c r="AF3263" s="45" t="str">
        <f>VLOOKUP(Table1[[#This Row],[Language]],Lookups!$K$2:$L$9,2,FALSE)</f>
        <v>English</v>
      </c>
      <c r="AG3263" s="46">
        <v>42005</v>
      </c>
      <c r="AH3263" s="46">
        <v>45657</v>
      </c>
      <c r="AI3263" s="46" t="str">
        <f>IF(Table1[[#This Row],[Colonoscopy Date]]="","",DATEVALUE(Table1[[#This Row],[Colonoscopy Date]]))</f>
        <v/>
      </c>
      <c r="AJ32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64" spans="1:36" x14ac:dyDescent="0.25">
      <c r="A3264">
        <v>13010</v>
      </c>
      <c r="B3264" t="s">
        <v>1943</v>
      </c>
      <c r="C3264" t="s">
        <v>20</v>
      </c>
      <c r="D3264" t="s">
        <v>21</v>
      </c>
      <c r="E3264" t="s">
        <v>22</v>
      </c>
      <c r="F3264" t="s">
        <v>30</v>
      </c>
      <c r="G3264" t="s">
        <v>3250</v>
      </c>
      <c r="H3264" t="s">
        <v>35</v>
      </c>
      <c r="I3264" s="36">
        <v>24638</v>
      </c>
      <c r="J3264" t="s">
        <v>2906</v>
      </c>
      <c r="K3264" t="s">
        <v>2931</v>
      </c>
      <c r="L3264" t="s">
        <v>25</v>
      </c>
      <c r="M3264" s="2">
        <v>45637</v>
      </c>
      <c r="N3264" t="s">
        <v>25</v>
      </c>
      <c r="O3264" t="s">
        <v>25</v>
      </c>
      <c r="P3264" t="s">
        <v>18</v>
      </c>
      <c r="Q3264" t="s">
        <v>18</v>
      </c>
      <c r="R3264" t="s">
        <v>18</v>
      </c>
      <c r="S3264" t="s">
        <v>469</v>
      </c>
      <c r="T3264" t="s">
        <v>27</v>
      </c>
      <c r="U3264" t="s">
        <v>18</v>
      </c>
      <c r="V3264" t="s">
        <v>18</v>
      </c>
      <c r="W3264" s="45" t="str">
        <f>IF(Table1[[#This Row],[Sex at Birth]]="F","Female","Male")</f>
        <v>Male</v>
      </c>
      <c r="X3264" s="43">
        <v>45657</v>
      </c>
      <c r="Y3264" s="44">
        <f>Table1[[#This Row],[Report cutoff date]]-Table1[[#This Row],[DOB]]</f>
        <v>21019</v>
      </c>
      <c r="Z3264" s="68">
        <f>ROUNDDOWN(Table1[[#This Row],[Days old - as of report cutoff date]]/365,0)</f>
        <v>57</v>
      </c>
      <c r="AA3264" s="45" t="str">
        <f>IF(Table1[[#This Row],[Years old]]&gt;=55,"55+","54 and under")</f>
        <v>55+</v>
      </c>
      <c r="AB3264" s="45" t="str">
        <f>VLOOKUP(Table1[[#This Row],[Years old]],Lookups!$A$1:$C$101,2,FALSE)</f>
        <v>50 - 59</v>
      </c>
      <c r="AC3264" s="45" t="str">
        <f>VLOOKUP(Table1[[#This Row],[Years old]],Lookups!$A$1:$C$101,3,FALSE)</f>
        <v>55 - 59</v>
      </c>
      <c r="AD3264" s="45" t="str">
        <f>VLOOKUP(Table1[[#This Row],[Race]],Lookups!$E$2:$F$11,2,FALSE)</f>
        <v>White</v>
      </c>
      <c r="AE3264" s="45" t="str">
        <f>VLOOKUP(Table1[[#This Row],[Ethnicity]],Lookups!$H$2:$I$6,2,FALSE)</f>
        <v>Not Hispanic/Latino</v>
      </c>
      <c r="AF3264" s="45" t="str">
        <f>VLOOKUP(Table1[[#This Row],[Language]],Lookups!$K$2:$L$9,2,FALSE)</f>
        <v>English</v>
      </c>
      <c r="AG3264" s="46">
        <v>42005</v>
      </c>
      <c r="AH3264" s="46">
        <v>45657</v>
      </c>
      <c r="AI3264" s="46" t="str">
        <f>IF(Table1[[#This Row],[Colonoscopy Date]]="","",DATEVALUE(Table1[[#This Row],[Colonoscopy Date]]))</f>
        <v/>
      </c>
      <c r="AJ32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65" spans="1:36" x14ac:dyDescent="0.25">
      <c r="A3265">
        <v>12858</v>
      </c>
      <c r="B3265" t="s">
        <v>1595</v>
      </c>
      <c r="C3265" t="s">
        <v>20</v>
      </c>
      <c r="D3265" t="s">
        <v>21</v>
      </c>
      <c r="E3265" t="s">
        <v>22</v>
      </c>
      <c r="F3265" t="s">
        <v>81</v>
      </c>
      <c r="G3265" t="s">
        <v>3567</v>
      </c>
      <c r="H3265" t="s">
        <v>35</v>
      </c>
      <c r="I3265" s="36">
        <v>24639</v>
      </c>
      <c r="J3265" t="s">
        <v>2906</v>
      </c>
      <c r="K3265" t="s">
        <v>2930</v>
      </c>
      <c r="L3265" t="s">
        <v>25</v>
      </c>
      <c r="M3265" s="2">
        <v>45581</v>
      </c>
      <c r="N3265" t="s">
        <v>53</v>
      </c>
      <c r="O3265" t="s">
        <v>25</v>
      </c>
      <c r="P3265" t="s">
        <v>18</v>
      </c>
      <c r="Q3265" t="s">
        <v>170</v>
      </c>
      <c r="R3265" t="s">
        <v>408</v>
      </c>
      <c r="S3265" t="s">
        <v>18</v>
      </c>
      <c r="T3265" t="s">
        <v>18</v>
      </c>
      <c r="U3265" t="s">
        <v>18</v>
      </c>
      <c r="V3265" t="s">
        <v>18</v>
      </c>
      <c r="W3265" s="45" t="str">
        <f>IF(Table1[[#This Row],[Sex at Birth]]="F","Female","Male")</f>
        <v>Male</v>
      </c>
      <c r="X3265" s="43">
        <v>45657</v>
      </c>
      <c r="Y3265" s="44">
        <f>Table1[[#This Row],[Report cutoff date]]-Table1[[#This Row],[DOB]]</f>
        <v>21018</v>
      </c>
      <c r="Z3265" s="68">
        <f>ROUNDDOWN(Table1[[#This Row],[Days old - as of report cutoff date]]/365,0)</f>
        <v>57</v>
      </c>
      <c r="AA3265" s="45" t="str">
        <f>IF(Table1[[#This Row],[Years old]]&gt;=55,"55+","54 and under")</f>
        <v>55+</v>
      </c>
      <c r="AB3265" s="45" t="str">
        <f>VLOOKUP(Table1[[#This Row],[Years old]],Lookups!$A$1:$C$101,2,FALSE)</f>
        <v>50 - 59</v>
      </c>
      <c r="AC3265" s="45" t="str">
        <f>VLOOKUP(Table1[[#This Row],[Years old]],Lookups!$A$1:$C$101,3,FALSE)</f>
        <v>55 - 59</v>
      </c>
      <c r="AD3265" s="45" t="str">
        <f>VLOOKUP(Table1[[#This Row],[Race]],Lookups!$E$2:$F$11,2,FALSE)</f>
        <v>White</v>
      </c>
      <c r="AE3265" s="45" t="str">
        <f>VLOOKUP(Table1[[#This Row],[Ethnicity]],Lookups!$H$2:$I$6,2,FALSE)</f>
        <v>Not Hispanic/Latino</v>
      </c>
      <c r="AF3265" s="45" t="str">
        <f>VLOOKUP(Table1[[#This Row],[Language]],Lookups!$K$2:$L$9,2,FALSE)</f>
        <v>English</v>
      </c>
      <c r="AG3265" s="46">
        <v>42005</v>
      </c>
      <c r="AH3265" s="46">
        <v>45657</v>
      </c>
      <c r="AI3265" s="46" t="str">
        <f>IF(Table1[[#This Row],[Colonoscopy Date]]="","",DATEVALUE(Table1[[#This Row],[Colonoscopy Date]]))</f>
        <v/>
      </c>
      <c r="AJ32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66" spans="1:36" x14ac:dyDescent="0.25">
      <c r="A3266">
        <v>13612</v>
      </c>
      <c r="B3266" t="s">
        <v>1673</v>
      </c>
      <c r="C3266" t="s">
        <v>20</v>
      </c>
      <c r="D3266" t="s">
        <v>34</v>
      </c>
      <c r="E3266" t="s">
        <v>22</v>
      </c>
      <c r="F3266" t="s">
        <v>30</v>
      </c>
      <c r="G3266" t="s">
        <v>6698</v>
      </c>
      <c r="H3266" t="s">
        <v>24</v>
      </c>
      <c r="I3266" s="36">
        <v>24639</v>
      </c>
      <c r="J3266" t="s">
        <v>2914</v>
      </c>
      <c r="K3266" t="s">
        <v>2930</v>
      </c>
      <c r="L3266" t="s">
        <v>25</v>
      </c>
      <c r="M3266" s="2">
        <v>45636</v>
      </c>
      <c r="N3266" t="s">
        <v>25</v>
      </c>
      <c r="O3266" t="s">
        <v>25</v>
      </c>
      <c r="P3266" t="s">
        <v>18</v>
      </c>
      <c r="Q3266" t="s">
        <v>18</v>
      </c>
      <c r="R3266" t="s">
        <v>18</v>
      </c>
      <c r="S3266" t="s">
        <v>18</v>
      </c>
      <c r="T3266" t="s">
        <v>18</v>
      </c>
      <c r="U3266" t="s">
        <v>18</v>
      </c>
      <c r="V3266" t="s">
        <v>18</v>
      </c>
      <c r="W3266" s="45" t="str">
        <f>IF(Table1[[#This Row],[Sex at Birth]]="F","Female","Male")</f>
        <v>Female</v>
      </c>
      <c r="X3266" s="43">
        <v>45657</v>
      </c>
      <c r="Y3266" s="44">
        <f>Table1[[#This Row],[Report cutoff date]]-Table1[[#This Row],[DOB]]</f>
        <v>21018</v>
      </c>
      <c r="Z3266" s="68">
        <f>ROUNDDOWN(Table1[[#This Row],[Days old - as of report cutoff date]]/365,0)</f>
        <v>57</v>
      </c>
      <c r="AA3266" s="45" t="str">
        <f>IF(Table1[[#This Row],[Years old]]&gt;=55,"55+","54 and under")</f>
        <v>55+</v>
      </c>
      <c r="AB3266" s="45" t="str">
        <f>VLOOKUP(Table1[[#This Row],[Years old]],Lookups!$A$1:$C$101,2,FALSE)</f>
        <v>50 - 59</v>
      </c>
      <c r="AC3266" s="45" t="str">
        <f>VLOOKUP(Table1[[#This Row],[Years old]],Lookups!$A$1:$C$101,3,FALSE)</f>
        <v>55 - 59</v>
      </c>
      <c r="AD3266" s="45" t="str">
        <f>VLOOKUP(Table1[[#This Row],[Race]],Lookups!$E$2:$F$11,2,FALSE)</f>
        <v>White</v>
      </c>
      <c r="AE3266" s="45" t="str">
        <f>VLOOKUP(Table1[[#This Row],[Ethnicity]],Lookups!$H$2:$I$6,2,FALSE)</f>
        <v>Other/ Unknown</v>
      </c>
      <c r="AF3266" s="45" t="str">
        <f>VLOOKUP(Table1[[#This Row],[Language]],Lookups!$K$2:$L$9,2,FALSE)</f>
        <v>English</v>
      </c>
      <c r="AG3266" s="46">
        <v>42005</v>
      </c>
      <c r="AH3266" s="46">
        <v>45657</v>
      </c>
      <c r="AI3266" s="46" t="str">
        <f>IF(Table1[[#This Row],[Colonoscopy Date]]="","",DATEVALUE(Table1[[#This Row],[Colonoscopy Date]]))</f>
        <v/>
      </c>
      <c r="AJ32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67" spans="1:36" x14ac:dyDescent="0.25">
      <c r="A3267">
        <v>11735</v>
      </c>
      <c r="B3267" t="s">
        <v>1742</v>
      </c>
      <c r="C3267" t="s">
        <v>20</v>
      </c>
      <c r="D3267" t="s">
        <v>34</v>
      </c>
      <c r="E3267" t="s">
        <v>22</v>
      </c>
      <c r="F3267" t="s">
        <v>151</v>
      </c>
      <c r="G3267" t="s">
        <v>4318</v>
      </c>
      <c r="H3267" t="s">
        <v>24</v>
      </c>
      <c r="I3267" s="36">
        <v>24640</v>
      </c>
      <c r="J3267" t="s">
        <v>2885</v>
      </c>
      <c r="K3267" t="s">
        <v>2930</v>
      </c>
      <c r="L3267" t="s">
        <v>25</v>
      </c>
      <c r="M3267" s="2">
        <v>45645</v>
      </c>
      <c r="N3267" t="s">
        <v>25</v>
      </c>
      <c r="O3267" t="s">
        <v>25</v>
      </c>
      <c r="P3267" t="s">
        <v>18</v>
      </c>
      <c r="Q3267" t="s">
        <v>18</v>
      </c>
      <c r="R3267" t="s">
        <v>18</v>
      </c>
      <c r="S3267" t="s">
        <v>18</v>
      </c>
      <c r="T3267" t="s">
        <v>18</v>
      </c>
      <c r="U3267" t="s">
        <v>18</v>
      </c>
      <c r="V3267" t="s">
        <v>18</v>
      </c>
      <c r="W3267" s="45" t="str">
        <f>IF(Table1[[#This Row],[Sex at Birth]]="F","Female","Male")</f>
        <v>Female</v>
      </c>
      <c r="X3267" s="43">
        <v>45657</v>
      </c>
      <c r="Y3267" s="44">
        <f>Table1[[#This Row],[Report cutoff date]]-Table1[[#This Row],[DOB]]</f>
        <v>21017</v>
      </c>
      <c r="Z3267" s="68">
        <f>ROUNDDOWN(Table1[[#This Row],[Days old - as of report cutoff date]]/365,0)</f>
        <v>57</v>
      </c>
      <c r="AA3267" s="45" t="str">
        <f>IF(Table1[[#This Row],[Years old]]&gt;=55,"55+","54 and under")</f>
        <v>55+</v>
      </c>
      <c r="AB3267" s="45" t="str">
        <f>VLOOKUP(Table1[[#This Row],[Years old]],Lookups!$A$1:$C$101,2,FALSE)</f>
        <v>50 - 59</v>
      </c>
      <c r="AC3267" s="45" t="str">
        <f>VLOOKUP(Table1[[#This Row],[Years old]],Lookups!$A$1:$C$101,3,FALSE)</f>
        <v>55 - 59</v>
      </c>
      <c r="AD3267" s="45" t="str">
        <f>VLOOKUP(Table1[[#This Row],[Race]],Lookups!$E$2:$F$11,2,FALSE)</f>
        <v>White</v>
      </c>
      <c r="AE3267" s="45" t="str">
        <f>VLOOKUP(Table1[[#This Row],[Ethnicity]],Lookups!$H$2:$I$6,2,FALSE)</f>
        <v>Other/ Unknown</v>
      </c>
      <c r="AF3267" s="45" t="str">
        <f>VLOOKUP(Table1[[#This Row],[Language]],Lookups!$K$2:$L$9,2,FALSE)</f>
        <v>English</v>
      </c>
      <c r="AG3267" s="46">
        <v>42005</v>
      </c>
      <c r="AH3267" s="46">
        <v>45657</v>
      </c>
      <c r="AI3267" s="46" t="str">
        <f>IF(Table1[[#This Row],[Colonoscopy Date]]="","",DATEVALUE(Table1[[#This Row],[Colonoscopy Date]]))</f>
        <v/>
      </c>
      <c r="AJ32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68" spans="1:36" x14ac:dyDescent="0.25">
      <c r="A3268">
        <v>12294</v>
      </c>
      <c r="B3268" t="s">
        <v>1641</v>
      </c>
      <c r="C3268" t="s">
        <v>20</v>
      </c>
      <c r="D3268" t="s">
        <v>21</v>
      </c>
      <c r="E3268" t="s">
        <v>22</v>
      </c>
      <c r="F3268" t="s">
        <v>63</v>
      </c>
      <c r="G3268" t="s">
        <v>6736</v>
      </c>
      <c r="H3268" t="s">
        <v>24</v>
      </c>
      <c r="I3268" s="36">
        <v>24641</v>
      </c>
      <c r="J3268" t="s">
        <v>2914</v>
      </c>
      <c r="K3268" t="s">
        <v>2930</v>
      </c>
      <c r="L3268" t="s">
        <v>25</v>
      </c>
      <c r="M3268" s="2">
        <v>45649</v>
      </c>
      <c r="N3268" t="s">
        <v>53</v>
      </c>
      <c r="O3268" t="s">
        <v>25</v>
      </c>
      <c r="P3268" t="s">
        <v>817</v>
      </c>
      <c r="Q3268" t="s">
        <v>18</v>
      </c>
      <c r="R3268" t="s">
        <v>18</v>
      </c>
      <c r="S3268" t="s">
        <v>18</v>
      </c>
      <c r="T3268" t="s">
        <v>18</v>
      </c>
      <c r="U3268" t="s">
        <v>18</v>
      </c>
      <c r="V3268" t="s">
        <v>18</v>
      </c>
      <c r="W3268" s="45" t="str">
        <f>IF(Table1[[#This Row],[Sex at Birth]]="F","Female","Male")</f>
        <v>Female</v>
      </c>
      <c r="X3268" s="43">
        <v>45657</v>
      </c>
      <c r="Y3268" s="44">
        <f>Table1[[#This Row],[Report cutoff date]]-Table1[[#This Row],[DOB]]</f>
        <v>21016</v>
      </c>
      <c r="Z3268" s="68">
        <f>ROUNDDOWN(Table1[[#This Row],[Days old - as of report cutoff date]]/365,0)</f>
        <v>57</v>
      </c>
      <c r="AA3268" s="45" t="str">
        <f>IF(Table1[[#This Row],[Years old]]&gt;=55,"55+","54 and under")</f>
        <v>55+</v>
      </c>
      <c r="AB3268" s="45" t="str">
        <f>VLOOKUP(Table1[[#This Row],[Years old]],Lookups!$A$1:$C$101,2,FALSE)</f>
        <v>50 - 59</v>
      </c>
      <c r="AC3268" s="45" t="str">
        <f>VLOOKUP(Table1[[#This Row],[Years old]],Lookups!$A$1:$C$101,3,FALSE)</f>
        <v>55 - 59</v>
      </c>
      <c r="AD3268" s="45" t="str">
        <f>VLOOKUP(Table1[[#This Row],[Race]],Lookups!$E$2:$F$11,2,FALSE)</f>
        <v>White</v>
      </c>
      <c r="AE3268" s="45" t="str">
        <f>VLOOKUP(Table1[[#This Row],[Ethnicity]],Lookups!$H$2:$I$6,2,FALSE)</f>
        <v>Not Hispanic/Latino</v>
      </c>
      <c r="AF3268" s="45" t="str">
        <f>VLOOKUP(Table1[[#This Row],[Language]],Lookups!$K$2:$L$9,2,FALSE)</f>
        <v>English</v>
      </c>
      <c r="AG3268" s="46">
        <v>42005</v>
      </c>
      <c r="AH3268" s="46">
        <v>45657</v>
      </c>
      <c r="AI3268" s="46">
        <f>IF(Table1[[#This Row],[Colonoscopy Date]]="","",DATEVALUE(Table1[[#This Row],[Colonoscopy Date]]))</f>
        <v>43101</v>
      </c>
      <c r="AJ32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69" spans="1:36" x14ac:dyDescent="0.25">
      <c r="A3269">
        <v>13196</v>
      </c>
      <c r="B3269" t="s">
        <v>1578</v>
      </c>
      <c r="C3269" t="s">
        <v>20</v>
      </c>
      <c r="D3269" t="s">
        <v>21</v>
      </c>
      <c r="E3269" t="s">
        <v>22</v>
      </c>
      <c r="F3269" t="s">
        <v>42</v>
      </c>
      <c r="G3269" t="s">
        <v>6071</v>
      </c>
      <c r="H3269" t="s">
        <v>35</v>
      </c>
      <c r="I3269" s="36">
        <v>24641</v>
      </c>
      <c r="J3269" t="s">
        <v>2913</v>
      </c>
      <c r="K3269" t="s">
        <v>2930</v>
      </c>
      <c r="L3269" t="s">
        <v>25</v>
      </c>
      <c r="M3269" s="2">
        <v>45572</v>
      </c>
      <c r="N3269" t="s">
        <v>25</v>
      </c>
      <c r="O3269" t="s">
        <v>25</v>
      </c>
      <c r="P3269" t="s">
        <v>18</v>
      </c>
      <c r="Q3269" t="s">
        <v>18</v>
      </c>
      <c r="R3269" t="s">
        <v>18</v>
      </c>
      <c r="S3269" t="s">
        <v>18</v>
      </c>
      <c r="T3269" t="s">
        <v>18</v>
      </c>
      <c r="U3269" t="s">
        <v>18</v>
      </c>
      <c r="V3269" t="s">
        <v>18</v>
      </c>
      <c r="W3269" s="45" t="str">
        <f>IF(Table1[[#This Row],[Sex at Birth]]="F","Female","Male")</f>
        <v>Male</v>
      </c>
      <c r="X3269" s="43">
        <v>45657</v>
      </c>
      <c r="Y3269" s="44">
        <f>Table1[[#This Row],[Report cutoff date]]-Table1[[#This Row],[DOB]]</f>
        <v>21016</v>
      </c>
      <c r="Z3269" s="68">
        <f>ROUNDDOWN(Table1[[#This Row],[Days old - as of report cutoff date]]/365,0)</f>
        <v>57</v>
      </c>
      <c r="AA3269" s="45" t="str">
        <f>IF(Table1[[#This Row],[Years old]]&gt;=55,"55+","54 and under")</f>
        <v>55+</v>
      </c>
      <c r="AB3269" s="45" t="str">
        <f>VLOOKUP(Table1[[#This Row],[Years old]],Lookups!$A$1:$C$101,2,FALSE)</f>
        <v>50 - 59</v>
      </c>
      <c r="AC3269" s="45" t="str">
        <f>VLOOKUP(Table1[[#This Row],[Years old]],Lookups!$A$1:$C$101,3,FALSE)</f>
        <v>55 - 59</v>
      </c>
      <c r="AD3269" s="45" t="str">
        <f>VLOOKUP(Table1[[#This Row],[Race]],Lookups!$E$2:$F$11,2,FALSE)</f>
        <v>White</v>
      </c>
      <c r="AE3269" s="45" t="str">
        <f>VLOOKUP(Table1[[#This Row],[Ethnicity]],Lookups!$H$2:$I$6,2,FALSE)</f>
        <v>Not Hispanic/Latino</v>
      </c>
      <c r="AF3269" s="45" t="str">
        <f>VLOOKUP(Table1[[#This Row],[Language]],Lookups!$K$2:$L$9,2,FALSE)</f>
        <v>English</v>
      </c>
      <c r="AG3269" s="46">
        <v>42005</v>
      </c>
      <c r="AH3269" s="46">
        <v>45657</v>
      </c>
      <c r="AI3269" s="46" t="str">
        <f>IF(Table1[[#This Row],[Colonoscopy Date]]="","",DATEVALUE(Table1[[#This Row],[Colonoscopy Date]]))</f>
        <v/>
      </c>
      <c r="AJ32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70" spans="1:36" x14ac:dyDescent="0.25">
      <c r="A3270">
        <v>12614</v>
      </c>
      <c r="B3270" t="s">
        <v>1619</v>
      </c>
      <c r="C3270" t="s">
        <v>20</v>
      </c>
      <c r="D3270" t="s">
        <v>21</v>
      </c>
      <c r="E3270" t="s">
        <v>22</v>
      </c>
      <c r="F3270" t="s">
        <v>42</v>
      </c>
      <c r="G3270" t="s">
        <v>7094</v>
      </c>
      <c r="H3270" t="s">
        <v>24</v>
      </c>
      <c r="I3270" s="36">
        <v>24644</v>
      </c>
      <c r="J3270" t="s">
        <v>2913</v>
      </c>
      <c r="K3270" t="s">
        <v>2931</v>
      </c>
      <c r="L3270" t="s">
        <v>25</v>
      </c>
      <c r="M3270" s="2">
        <v>45505</v>
      </c>
      <c r="N3270" t="s">
        <v>25</v>
      </c>
      <c r="O3270" t="s">
        <v>25</v>
      </c>
      <c r="P3270" t="s">
        <v>18</v>
      </c>
      <c r="Q3270" t="s">
        <v>18</v>
      </c>
      <c r="R3270" t="s">
        <v>18</v>
      </c>
      <c r="S3270" t="s">
        <v>18</v>
      </c>
      <c r="T3270" t="s">
        <v>18</v>
      </c>
      <c r="U3270" t="s">
        <v>18</v>
      </c>
      <c r="V3270" t="s">
        <v>18</v>
      </c>
      <c r="W3270" s="45" t="str">
        <f>IF(Table1[[#This Row],[Sex at Birth]]="F","Female","Male")</f>
        <v>Female</v>
      </c>
      <c r="X3270" s="43">
        <v>45657</v>
      </c>
      <c r="Y3270" s="44">
        <f>Table1[[#This Row],[Report cutoff date]]-Table1[[#This Row],[DOB]]</f>
        <v>21013</v>
      </c>
      <c r="Z3270" s="68">
        <f>ROUNDDOWN(Table1[[#This Row],[Days old - as of report cutoff date]]/365,0)</f>
        <v>57</v>
      </c>
      <c r="AA3270" s="45" t="str">
        <f>IF(Table1[[#This Row],[Years old]]&gt;=55,"55+","54 and under")</f>
        <v>55+</v>
      </c>
      <c r="AB3270" s="45" t="str">
        <f>VLOOKUP(Table1[[#This Row],[Years old]],Lookups!$A$1:$C$101,2,FALSE)</f>
        <v>50 - 59</v>
      </c>
      <c r="AC3270" s="45" t="str">
        <f>VLOOKUP(Table1[[#This Row],[Years old]],Lookups!$A$1:$C$101,3,FALSE)</f>
        <v>55 - 59</v>
      </c>
      <c r="AD3270" s="45" t="str">
        <f>VLOOKUP(Table1[[#This Row],[Race]],Lookups!$E$2:$F$11,2,FALSE)</f>
        <v>White</v>
      </c>
      <c r="AE3270" s="45" t="str">
        <f>VLOOKUP(Table1[[#This Row],[Ethnicity]],Lookups!$H$2:$I$6,2,FALSE)</f>
        <v>Not Hispanic/Latino</v>
      </c>
      <c r="AF3270" s="45" t="str">
        <f>VLOOKUP(Table1[[#This Row],[Language]],Lookups!$K$2:$L$9,2,FALSE)</f>
        <v>English</v>
      </c>
      <c r="AG3270" s="46">
        <v>42005</v>
      </c>
      <c r="AH3270" s="46">
        <v>45657</v>
      </c>
      <c r="AI3270" s="46" t="str">
        <f>IF(Table1[[#This Row],[Colonoscopy Date]]="","",DATEVALUE(Table1[[#This Row],[Colonoscopy Date]]))</f>
        <v/>
      </c>
      <c r="AJ32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71" spans="1:36" x14ac:dyDescent="0.25">
      <c r="A3271">
        <v>10939</v>
      </c>
      <c r="B3271" t="s">
        <v>2310</v>
      </c>
      <c r="C3271" t="s">
        <v>20</v>
      </c>
      <c r="D3271" t="s">
        <v>34</v>
      </c>
      <c r="E3271" t="s">
        <v>22</v>
      </c>
      <c r="F3271" t="s">
        <v>171</v>
      </c>
      <c r="G3271" t="s">
        <v>7696</v>
      </c>
      <c r="H3271" t="s">
        <v>35</v>
      </c>
      <c r="I3271" s="36">
        <v>24647</v>
      </c>
      <c r="J3271" t="s">
        <v>2883</v>
      </c>
      <c r="K3271" t="s">
        <v>2936</v>
      </c>
      <c r="L3271" t="s">
        <v>25</v>
      </c>
      <c r="M3271" s="2">
        <v>45562</v>
      </c>
      <c r="N3271" t="s">
        <v>53</v>
      </c>
      <c r="O3271" t="s">
        <v>25</v>
      </c>
      <c r="P3271" t="s">
        <v>764</v>
      </c>
      <c r="Q3271" t="s">
        <v>18</v>
      </c>
      <c r="R3271" t="s">
        <v>18</v>
      </c>
      <c r="S3271" t="s">
        <v>18</v>
      </c>
      <c r="T3271" t="s">
        <v>18</v>
      </c>
      <c r="U3271" t="s">
        <v>18</v>
      </c>
      <c r="V3271" t="s">
        <v>18</v>
      </c>
      <c r="W3271" s="45" t="str">
        <f>IF(Table1[[#This Row],[Sex at Birth]]="F","Female","Male")</f>
        <v>Male</v>
      </c>
      <c r="X3271" s="43">
        <v>45657</v>
      </c>
      <c r="Y3271" s="44">
        <f>Table1[[#This Row],[Report cutoff date]]-Table1[[#This Row],[DOB]]</f>
        <v>21010</v>
      </c>
      <c r="Z3271" s="68">
        <f>ROUNDDOWN(Table1[[#This Row],[Days old - as of report cutoff date]]/365,0)</f>
        <v>57</v>
      </c>
      <c r="AA3271" s="45" t="str">
        <f>IF(Table1[[#This Row],[Years old]]&gt;=55,"55+","54 and under")</f>
        <v>55+</v>
      </c>
      <c r="AB3271" s="45" t="str">
        <f>VLOOKUP(Table1[[#This Row],[Years old]],Lookups!$A$1:$C$101,2,FALSE)</f>
        <v>50 - 59</v>
      </c>
      <c r="AC3271" s="45" t="str">
        <f>VLOOKUP(Table1[[#This Row],[Years old]],Lookups!$A$1:$C$101,3,FALSE)</f>
        <v>55 - 59</v>
      </c>
      <c r="AD3271" s="45" t="str">
        <f>VLOOKUP(Table1[[#This Row],[Race]],Lookups!$E$2:$F$11,2,FALSE)</f>
        <v>White</v>
      </c>
      <c r="AE3271" s="45" t="str">
        <f>VLOOKUP(Table1[[#This Row],[Ethnicity]],Lookups!$H$2:$I$6,2,FALSE)</f>
        <v>Other/ Unknown</v>
      </c>
      <c r="AF3271" s="45" t="str">
        <f>VLOOKUP(Table1[[#This Row],[Language]],Lookups!$K$2:$L$9,2,FALSE)</f>
        <v>English</v>
      </c>
      <c r="AG3271" s="46">
        <v>42005</v>
      </c>
      <c r="AH3271" s="46">
        <v>45657</v>
      </c>
      <c r="AI3271" s="46">
        <f>IF(Table1[[#This Row],[Colonoscopy Date]]="","",DATEVALUE(Table1[[#This Row],[Colonoscopy Date]]))</f>
        <v>44958</v>
      </c>
      <c r="AJ32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72" spans="1:36" x14ac:dyDescent="0.25">
      <c r="A3272">
        <v>11431</v>
      </c>
      <c r="B3272" t="s">
        <v>1914</v>
      </c>
      <c r="C3272" t="s">
        <v>20</v>
      </c>
      <c r="D3272" t="s">
        <v>21</v>
      </c>
      <c r="E3272" t="s">
        <v>22</v>
      </c>
      <c r="F3272" t="s">
        <v>46</v>
      </c>
      <c r="G3272" t="s">
        <v>4317</v>
      </c>
      <c r="H3272" t="s">
        <v>35</v>
      </c>
      <c r="I3272" s="36">
        <v>24648</v>
      </c>
      <c r="J3272" t="s">
        <v>2885</v>
      </c>
      <c r="K3272" t="s">
        <v>2930</v>
      </c>
      <c r="L3272" t="s">
        <v>25</v>
      </c>
      <c r="M3272" s="2">
        <v>45638</v>
      </c>
      <c r="N3272" t="s">
        <v>25</v>
      </c>
      <c r="O3272" t="s">
        <v>25</v>
      </c>
      <c r="P3272" t="s">
        <v>18</v>
      </c>
      <c r="Q3272" t="s">
        <v>18</v>
      </c>
      <c r="R3272" t="s">
        <v>18</v>
      </c>
      <c r="S3272" t="s">
        <v>18</v>
      </c>
      <c r="T3272" t="s">
        <v>18</v>
      </c>
      <c r="U3272" t="s">
        <v>18</v>
      </c>
      <c r="V3272" t="s">
        <v>18</v>
      </c>
      <c r="W3272" s="45" t="str">
        <f>IF(Table1[[#This Row],[Sex at Birth]]="F","Female","Male")</f>
        <v>Male</v>
      </c>
      <c r="X3272" s="43">
        <v>45657</v>
      </c>
      <c r="Y3272" s="44">
        <f>Table1[[#This Row],[Report cutoff date]]-Table1[[#This Row],[DOB]]</f>
        <v>21009</v>
      </c>
      <c r="Z3272" s="68">
        <f>ROUNDDOWN(Table1[[#This Row],[Days old - as of report cutoff date]]/365,0)</f>
        <v>57</v>
      </c>
      <c r="AA3272" s="45" t="str">
        <f>IF(Table1[[#This Row],[Years old]]&gt;=55,"55+","54 and under")</f>
        <v>55+</v>
      </c>
      <c r="AB3272" s="45" t="str">
        <f>VLOOKUP(Table1[[#This Row],[Years old]],Lookups!$A$1:$C$101,2,FALSE)</f>
        <v>50 - 59</v>
      </c>
      <c r="AC3272" s="45" t="str">
        <f>VLOOKUP(Table1[[#This Row],[Years old]],Lookups!$A$1:$C$101,3,FALSE)</f>
        <v>55 - 59</v>
      </c>
      <c r="AD3272" s="45" t="str">
        <f>VLOOKUP(Table1[[#This Row],[Race]],Lookups!$E$2:$F$11,2,FALSE)</f>
        <v>White</v>
      </c>
      <c r="AE3272" s="45" t="str">
        <f>VLOOKUP(Table1[[#This Row],[Ethnicity]],Lookups!$H$2:$I$6,2,FALSE)</f>
        <v>Not Hispanic/Latino</v>
      </c>
      <c r="AF3272" s="45" t="str">
        <f>VLOOKUP(Table1[[#This Row],[Language]],Lookups!$K$2:$L$9,2,FALSE)</f>
        <v>English</v>
      </c>
      <c r="AG3272" s="46">
        <v>42005</v>
      </c>
      <c r="AH3272" s="46">
        <v>45657</v>
      </c>
      <c r="AI3272" s="46" t="str">
        <f>IF(Table1[[#This Row],[Colonoscopy Date]]="","",DATEVALUE(Table1[[#This Row],[Colonoscopy Date]]))</f>
        <v/>
      </c>
      <c r="AJ32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73" spans="1:36" x14ac:dyDescent="0.25">
      <c r="A3273">
        <v>13471</v>
      </c>
      <c r="B3273" t="s">
        <v>2774</v>
      </c>
      <c r="C3273" t="s">
        <v>20</v>
      </c>
      <c r="D3273" t="s">
        <v>21</v>
      </c>
      <c r="E3273" t="s">
        <v>22</v>
      </c>
      <c r="F3273" t="s">
        <v>106</v>
      </c>
      <c r="G3273" t="s">
        <v>7655</v>
      </c>
      <c r="H3273" t="s">
        <v>24</v>
      </c>
      <c r="I3273" s="36">
        <v>24648</v>
      </c>
      <c r="J3273" t="s">
        <v>2883</v>
      </c>
      <c r="K3273" t="s">
        <v>2936</v>
      </c>
      <c r="L3273" t="s">
        <v>25</v>
      </c>
      <c r="M3273" s="2">
        <v>45583</v>
      </c>
      <c r="N3273" t="s">
        <v>25</v>
      </c>
      <c r="O3273" t="s">
        <v>25</v>
      </c>
      <c r="P3273" t="s">
        <v>18</v>
      </c>
      <c r="Q3273" t="s">
        <v>18</v>
      </c>
      <c r="R3273" t="s">
        <v>18</v>
      </c>
      <c r="S3273" t="s">
        <v>18</v>
      </c>
      <c r="T3273" t="s">
        <v>18</v>
      </c>
      <c r="U3273" t="s">
        <v>18</v>
      </c>
      <c r="V3273" t="s">
        <v>18</v>
      </c>
      <c r="W3273" s="45" t="str">
        <f>IF(Table1[[#This Row],[Sex at Birth]]="F","Female","Male")</f>
        <v>Female</v>
      </c>
      <c r="X3273" s="43">
        <v>45657</v>
      </c>
      <c r="Y3273" s="44">
        <f>Table1[[#This Row],[Report cutoff date]]-Table1[[#This Row],[DOB]]</f>
        <v>21009</v>
      </c>
      <c r="Z3273" s="68">
        <f>ROUNDDOWN(Table1[[#This Row],[Days old - as of report cutoff date]]/365,0)</f>
        <v>57</v>
      </c>
      <c r="AA3273" s="45" t="str">
        <f>IF(Table1[[#This Row],[Years old]]&gt;=55,"55+","54 and under")</f>
        <v>55+</v>
      </c>
      <c r="AB3273" s="45" t="str">
        <f>VLOOKUP(Table1[[#This Row],[Years old]],Lookups!$A$1:$C$101,2,FALSE)</f>
        <v>50 - 59</v>
      </c>
      <c r="AC3273" s="45" t="str">
        <f>VLOOKUP(Table1[[#This Row],[Years old]],Lookups!$A$1:$C$101,3,FALSE)</f>
        <v>55 - 59</v>
      </c>
      <c r="AD3273" s="45" t="str">
        <f>VLOOKUP(Table1[[#This Row],[Race]],Lookups!$E$2:$F$11,2,FALSE)</f>
        <v>White</v>
      </c>
      <c r="AE3273" s="45" t="str">
        <f>VLOOKUP(Table1[[#This Row],[Ethnicity]],Lookups!$H$2:$I$6,2,FALSE)</f>
        <v>Not Hispanic/Latino</v>
      </c>
      <c r="AF3273" s="45" t="str">
        <f>VLOOKUP(Table1[[#This Row],[Language]],Lookups!$K$2:$L$9,2,FALSE)</f>
        <v>English</v>
      </c>
      <c r="AG3273" s="46">
        <v>42005</v>
      </c>
      <c r="AH3273" s="46">
        <v>45657</v>
      </c>
      <c r="AI3273" s="46" t="str">
        <f>IF(Table1[[#This Row],[Colonoscopy Date]]="","",DATEVALUE(Table1[[#This Row],[Colonoscopy Date]]))</f>
        <v/>
      </c>
      <c r="AJ32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74" spans="1:36" x14ac:dyDescent="0.25">
      <c r="A3274">
        <v>15100</v>
      </c>
      <c r="B3274" t="s">
        <v>1873</v>
      </c>
      <c r="C3274" t="s">
        <v>20</v>
      </c>
      <c r="D3274" t="s">
        <v>21</v>
      </c>
      <c r="E3274" t="s">
        <v>22</v>
      </c>
      <c r="F3274" t="s">
        <v>44</v>
      </c>
      <c r="G3274" t="s">
        <v>5575</v>
      </c>
      <c r="H3274" t="s">
        <v>24</v>
      </c>
      <c r="I3274" s="36">
        <v>24651</v>
      </c>
      <c r="J3274" t="s">
        <v>134</v>
      </c>
      <c r="K3274" t="s">
        <v>2930</v>
      </c>
      <c r="L3274" t="s">
        <v>25</v>
      </c>
      <c r="M3274" s="2">
        <v>45587</v>
      </c>
      <c r="N3274" t="s">
        <v>25</v>
      </c>
      <c r="O3274" t="s">
        <v>25</v>
      </c>
      <c r="P3274" t="s">
        <v>18</v>
      </c>
      <c r="Q3274" t="s">
        <v>18</v>
      </c>
      <c r="R3274" t="s">
        <v>18</v>
      </c>
      <c r="S3274" t="s">
        <v>18</v>
      </c>
      <c r="T3274" t="s">
        <v>18</v>
      </c>
      <c r="U3274" t="s">
        <v>18</v>
      </c>
      <c r="V3274" t="s">
        <v>18</v>
      </c>
      <c r="W3274" s="45" t="str">
        <f>IF(Table1[[#This Row],[Sex at Birth]]="F","Female","Male")</f>
        <v>Female</v>
      </c>
      <c r="X3274" s="43">
        <v>45657</v>
      </c>
      <c r="Y3274" s="44">
        <f>Table1[[#This Row],[Report cutoff date]]-Table1[[#This Row],[DOB]]</f>
        <v>21006</v>
      </c>
      <c r="Z3274" s="68">
        <f>ROUNDDOWN(Table1[[#This Row],[Days old - as of report cutoff date]]/365,0)</f>
        <v>57</v>
      </c>
      <c r="AA3274" s="45" t="str">
        <f>IF(Table1[[#This Row],[Years old]]&gt;=55,"55+","54 and under")</f>
        <v>55+</v>
      </c>
      <c r="AB3274" s="45" t="str">
        <f>VLOOKUP(Table1[[#This Row],[Years old]],Lookups!$A$1:$C$101,2,FALSE)</f>
        <v>50 - 59</v>
      </c>
      <c r="AC3274" s="45" t="str">
        <f>VLOOKUP(Table1[[#This Row],[Years old]],Lookups!$A$1:$C$101,3,FALSE)</f>
        <v>55 - 59</v>
      </c>
      <c r="AD3274" s="45" t="str">
        <f>VLOOKUP(Table1[[#This Row],[Race]],Lookups!$E$2:$F$11,2,FALSE)</f>
        <v>White</v>
      </c>
      <c r="AE3274" s="45" t="str">
        <f>VLOOKUP(Table1[[#This Row],[Ethnicity]],Lookups!$H$2:$I$6,2,FALSE)</f>
        <v>Not Hispanic/Latino</v>
      </c>
      <c r="AF3274" s="45" t="str">
        <f>VLOOKUP(Table1[[#This Row],[Language]],Lookups!$K$2:$L$9,2,FALSE)</f>
        <v>English</v>
      </c>
      <c r="AG3274" s="46">
        <v>42005</v>
      </c>
      <c r="AH3274" s="46">
        <v>45657</v>
      </c>
      <c r="AI3274" s="46" t="str">
        <f>IF(Table1[[#This Row],[Colonoscopy Date]]="","",DATEVALUE(Table1[[#This Row],[Colonoscopy Date]]))</f>
        <v/>
      </c>
      <c r="AJ32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75" spans="1:36" x14ac:dyDescent="0.25">
      <c r="A3275">
        <v>10884</v>
      </c>
      <c r="B3275" t="s">
        <v>1610</v>
      </c>
      <c r="C3275" t="s">
        <v>20</v>
      </c>
      <c r="D3275" t="s">
        <v>21</v>
      </c>
      <c r="E3275" t="s">
        <v>22</v>
      </c>
      <c r="F3275" t="s">
        <v>23</v>
      </c>
      <c r="G3275" t="s">
        <v>3943</v>
      </c>
      <c r="H3275" t="s">
        <v>35</v>
      </c>
      <c r="I3275" s="36">
        <v>24654</v>
      </c>
      <c r="J3275" t="s">
        <v>2912</v>
      </c>
      <c r="K3275" t="s">
        <v>2936</v>
      </c>
      <c r="L3275" t="s">
        <v>25</v>
      </c>
      <c r="M3275" s="2">
        <v>45646</v>
      </c>
      <c r="N3275" t="s">
        <v>53</v>
      </c>
      <c r="O3275" t="s">
        <v>25</v>
      </c>
      <c r="P3275" t="s">
        <v>1209</v>
      </c>
      <c r="Q3275" t="s">
        <v>18</v>
      </c>
      <c r="R3275" t="s">
        <v>18</v>
      </c>
      <c r="S3275" t="s">
        <v>18</v>
      </c>
      <c r="T3275" t="s">
        <v>18</v>
      </c>
      <c r="U3275" t="s">
        <v>18</v>
      </c>
      <c r="V3275" t="s">
        <v>18</v>
      </c>
      <c r="W3275" s="45" t="str">
        <f>IF(Table1[[#This Row],[Sex at Birth]]="F","Female","Male")</f>
        <v>Male</v>
      </c>
      <c r="X3275" s="43">
        <v>45657</v>
      </c>
      <c r="Y3275" s="44">
        <f>Table1[[#This Row],[Report cutoff date]]-Table1[[#This Row],[DOB]]</f>
        <v>21003</v>
      </c>
      <c r="Z3275" s="68">
        <f>ROUNDDOWN(Table1[[#This Row],[Days old - as of report cutoff date]]/365,0)</f>
        <v>57</v>
      </c>
      <c r="AA3275" s="45" t="str">
        <f>IF(Table1[[#This Row],[Years old]]&gt;=55,"55+","54 and under")</f>
        <v>55+</v>
      </c>
      <c r="AB3275" s="45" t="str">
        <f>VLOOKUP(Table1[[#This Row],[Years old]],Lookups!$A$1:$C$101,2,FALSE)</f>
        <v>50 - 59</v>
      </c>
      <c r="AC3275" s="45" t="str">
        <f>VLOOKUP(Table1[[#This Row],[Years old]],Lookups!$A$1:$C$101,3,FALSE)</f>
        <v>55 - 59</v>
      </c>
      <c r="AD3275" s="45" t="str">
        <f>VLOOKUP(Table1[[#This Row],[Race]],Lookups!$E$2:$F$11,2,FALSE)</f>
        <v>White</v>
      </c>
      <c r="AE3275" s="45" t="str">
        <f>VLOOKUP(Table1[[#This Row],[Ethnicity]],Lookups!$H$2:$I$6,2,FALSE)</f>
        <v>Not Hispanic/Latino</v>
      </c>
      <c r="AF3275" s="45" t="str">
        <f>VLOOKUP(Table1[[#This Row],[Language]],Lookups!$K$2:$L$9,2,FALSE)</f>
        <v>English</v>
      </c>
      <c r="AG3275" s="46">
        <v>42005</v>
      </c>
      <c r="AH3275" s="46">
        <v>45657</v>
      </c>
      <c r="AI3275" s="46">
        <f>IF(Table1[[#This Row],[Colonoscopy Date]]="","",DATEVALUE(Table1[[#This Row],[Colonoscopy Date]]))</f>
        <v>43572</v>
      </c>
      <c r="AJ32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76" spans="1:36" x14ac:dyDescent="0.25">
      <c r="A3276">
        <v>12240</v>
      </c>
      <c r="B3276" t="s">
        <v>1707</v>
      </c>
      <c r="C3276" t="s">
        <v>20</v>
      </c>
      <c r="D3276" t="s">
        <v>21</v>
      </c>
      <c r="E3276" t="s">
        <v>22</v>
      </c>
      <c r="F3276" t="s">
        <v>37</v>
      </c>
      <c r="G3276" t="s">
        <v>4607</v>
      </c>
      <c r="H3276" t="s">
        <v>24</v>
      </c>
      <c r="I3276" s="36">
        <v>24654</v>
      </c>
      <c r="J3276" t="s">
        <v>2883</v>
      </c>
      <c r="K3276" t="s">
        <v>2930</v>
      </c>
      <c r="L3276" t="s">
        <v>25</v>
      </c>
      <c r="M3276" s="2">
        <v>45636</v>
      </c>
      <c r="N3276" t="s">
        <v>25</v>
      </c>
      <c r="O3276" t="s">
        <v>25</v>
      </c>
      <c r="P3276" t="s">
        <v>18</v>
      </c>
      <c r="Q3276" t="s">
        <v>18</v>
      </c>
      <c r="R3276" t="s">
        <v>18</v>
      </c>
      <c r="S3276" t="s">
        <v>18</v>
      </c>
      <c r="T3276" t="s">
        <v>18</v>
      </c>
      <c r="U3276" t="s">
        <v>18</v>
      </c>
      <c r="V3276" t="s">
        <v>18</v>
      </c>
      <c r="W3276" s="45" t="str">
        <f>IF(Table1[[#This Row],[Sex at Birth]]="F","Female","Male")</f>
        <v>Female</v>
      </c>
      <c r="X3276" s="43">
        <v>45657</v>
      </c>
      <c r="Y3276" s="44">
        <f>Table1[[#This Row],[Report cutoff date]]-Table1[[#This Row],[DOB]]</f>
        <v>21003</v>
      </c>
      <c r="Z3276" s="68">
        <f>ROUNDDOWN(Table1[[#This Row],[Days old - as of report cutoff date]]/365,0)</f>
        <v>57</v>
      </c>
      <c r="AA3276" s="45" t="str">
        <f>IF(Table1[[#This Row],[Years old]]&gt;=55,"55+","54 and under")</f>
        <v>55+</v>
      </c>
      <c r="AB3276" s="45" t="str">
        <f>VLOOKUP(Table1[[#This Row],[Years old]],Lookups!$A$1:$C$101,2,FALSE)</f>
        <v>50 - 59</v>
      </c>
      <c r="AC3276" s="45" t="str">
        <f>VLOOKUP(Table1[[#This Row],[Years old]],Lookups!$A$1:$C$101,3,FALSE)</f>
        <v>55 - 59</v>
      </c>
      <c r="AD3276" s="45" t="str">
        <f>VLOOKUP(Table1[[#This Row],[Race]],Lookups!$E$2:$F$11,2,FALSE)</f>
        <v>White</v>
      </c>
      <c r="AE3276" s="45" t="str">
        <f>VLOOKUP(Table1[[#This Row],[Ethnicity]],Lookups!$H$2:$I$6,2,FALSE)</f>
        <v>Not Hispanic/Latino</v>
      </c>
      <c r="AF3276" s="45" t="str">
        <f>VLOOKUP(Table1[[#This Row],[Language]],Lookups!$K$2:$L$9,2,FALSE)</f>
        <v>English</v>
      </c>
      <c r="AG3276" s="46">
        <v>42005</v>
      </c>
      <c r="AH3276" s="46">
        <v>45657</v>
      </c>
      <c r="AI3276" s="46" t="str">
        <f>IF(Table1[[#This Row],[Colonoscopy Date]]="","",DATEVALUE(Table1[[#This Row],[Colonoscopy Date]]))</f>
        <v/>
      </c>
      <c r="AJ32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77" spans="1:36" x14ac:dyDescent="0.25">
      <c r="A3277">
        <v>13806</v>
      </c>
      <c r="B3277" t="s">
        <v>1590</v>
      </c>
      <c r="C3277" t="s">
        <v>20</v>
      </c>
      <c r="D3277" t="s">
        <v>21</v>
      </c>
      <c r="E3277" t="s">
        <v>22</v>
      </c>
      <c r="F3277" t="s">
        <v>30</v>
      </c>
      <c r="G3277" t="s">
        <v>4444</v>
      </c>
      <c r="H3277" t="s">
        <v>24</v>
      </c>
      <c r="I3277" s="36">
        <v>24656</v>
      </c>
      <c r="J3277" t="s">
        <v>2885</v>
      </c>
      <c r="K3277" t="s">
        <v>2930</v>
      </c>
      <c r="L3277" t="s">
        <v>25</v>
      </c>
      <c r="M3277" s="2">
        <v>45341</v>
      </c>
      <c r="N3277" t="s">
        <v>25</v>
      </c>
      <c r="O3277" t="s">
        <v>25</v>
      </c>
      <c r="P3277" t="s">
        <v>18</v>
      </c>
      <c r="Q3277" t="s">
        <v>18</v>
      </c>
      <c r="R3277" t="s">
        <v>18</v>
      </c>
      <c r="S3277" t="s">
        <v>18</v>
      </c>
      <c r="T3277" t="s">
        <v>18</v>
      </c>
      <c r="U3277" t="s">
        <v>18</v>
      </c>
      <c r="V3277" t="s">
        <v>18</v>
      </c>
      <c r="W3277" s="45" t="str">
        <f>IF(Table1[[#This Row],[Sex at Birth]]="F","Female","Male")</f>
        <v>Female</v>
      </c>
      <c r="X3277" s="43">
        <v>45657</v>
      </c>
      <c r="Y3277" s="44">
        <f>Table1[[#This Row],[Report cutoff date]]-Table1[[#This Row],[DOB]]</f>
        <v>21001</v>
      </c>
      <c r="Z3277" s="68">
        <f>ROUNDDOWN(Table1[[#This Row],[Days old - as of report cutoff date]]/365,0)</f>
        <v>57</v>
      </c>
      <c r="AA3277" s="45" t="str">
        <f>IF(Table1[[#This Row],[Years old]]&gt;=55,"55+","54 and under")</f>
        <v>55+</v>
      </c>
      <c r="AB3277" s="45" t="str">
        <f>VLOOKUP(Table1[[#This Row],[Years old]],Lookups!$A$1:$C$101,2,FALSE)</f>
        <v>50 - 59</v>
      </c>
      <c r="AC3277" s="45" t="str">
        <f>VLOOKUP(Table1[[#This Row],[Years old]],Lookups!$A$1:$C$101,3,FALSE)</f>
        <v>55 - 59</v>
      </c>
      <c r="AD3277" s="45" t="str">
        <f>VLOOKUP(Table1[[#This Row],[Race]],Lookups!$E$2:$F$11,2,FALSE)</f>
        <v>White</v>
      </c>
      <c r="AE3277" s="45" t="str">
        <f>VLOOKUP(Table1[[#This Row],[Ethnicity]],Lookups!$H$2:$I$6,2,FALSE)</f>
        <v>Not Hispanic/Latino</v>
      </c>
      <c r="AF3277" s="45" t="str">
        <f>VLOOKUP(Table1[[#This Row],[Language]],Lookups!$K$2:$L$9,2,FALSE)</f>
        <v>English</v>
      </c>
      <c r="AG3277" s="46">
        <v>42005</v>
      </c>
      <c r="AH3277" s="46">
        <v>45657</v>
      </c>
      <c r="AI3277" s="46" t="str">
        <f>IF(Table1[[#This Row],[Colonoscopy Date]]="","",DATEVALUE(Table1[[#This Row],[Colonoscopy Date]]))</f>
        <v/>
      </c>
      <c r="AJ32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78" spans="1:36" x14ac:dyDescent="0.25">
      <c r="A3278">
        <v>10091</v>
      </c>
      <c r="B3278" t="s">
        <v>2034</v>
      </c>
      <c r="C3278" t="s">
        <v>20</v>
      </c>
      <c r="D3278" t="s">
        <v>21</v>
      </c>
      <c r="E3278" t="s">
        <v>22</v>
      </c>
      <c r="F3278" t="s">
        <v>23</v>
      </c>
      <c r="G3278" t="s">
        <v>3361</v>
      </c>
      <c r="H3278" t="s">
        <v>35</v>
      </c>
      <c r="I3278" s="36">
        <v>24658</v>
      </c>
      <c r="J3278" t="s">
        <v>2912</v>
      </c>
      <c r="K3278" t="s">
        <v>2936</v>
      </c>
      <c r="L3278" t="s">
        <v>25</v>
      </c>
      <c r="M3278" s="2">
        <v>45386</v>
      </c>
      <c r="N3278" t="s">
        <v>53</v>
      </c>
      <c r="O3278" t="s">
        <v>25</v>
      </c>
      <c r="P3278" t="s">
        <v>1159</v>
      </c>
      <c r="Q3278" t="s">
        <v>18</v>
      </c>
      <c r="R3278" t="s">
        <v>18</v>
      </c>
      <c r="S3278" t="s">
        <v>371</v>
      </c>
      <c r="T3278" t="s">
        <v>27</v>
      </c>
      <c r="U3278" t="s">
        <v>18</v>
      </c>
      <c r="V3278" t="s">
        <v>18</v>
      </c>
      <c r="W3278" s="45" t="str">
        <f>IF(Table1[[#This Row],[Sex at Birth]]="F","Female","Male")</f>
        <v>Male</v>
      </c>
      <c r="X3278" s="43">
        <v>45657</v>
      </c>
      <c r="Y3278" s="44">
        <f>Table1[[#This Row],[Report cutoff date]]-Table1[[#This Row],[DOB]]</f>
        <v>20999</v>
      </c>
      <c r="Z3278" s="68">
        <f>ROUNDDOWN(Table1[[#This Row],[Days old - as of report cutoff date]]/365,0)</f>
        <v>57</v>
      </c>
      <c r="AA3278" s="45" t="str">
        <f>IF(Table1[[#This Row],[Years old]]&gt;=55,"55+","54 and under")</f>
        <v>55+</v>
      </c>
      <c r="AB3278" s="45" t="str">
        <f>VLOOKUP(Table1[[#This Row],[Years old]],Lookups!$A$1:$C$101,2,FALSE)</f>
        <v>50 - 59</v>
      </c>
      <c r="AC3278" s="45" t="str">
        <f>VLOOKUP(Table1[[#This Row],[Years old]],Lookups!$A$1:$C$101,3,FALSE)</f>
        <v>55 - 59</v>
      </c>
      <c r="AD3278" s="45" t="str">
        <f>VLOOKUP(Table1[[#This Row],[Race]],Lookups!$E$2:$F$11,2,FALSE)</f>
        <v>White</v>
      </c>
      <c r="AE3278" s="45" t="str">
        <f>VLOOKUP(Table1[[#This Row],[Ethnicity]],Lookups!$H$2:$I$6,2,FALSE)</f>
        <v>Not Hispanic/Latino</v>
      </c>
      <c r="AF3278" s="45" t="str">
        <f>VLOOKUP(Table1[[#This Row],[Language]],Lookups!$K$2:$L$9,2,FALSE)</f>
        <v>English</v>
      </c>
      <c r="AG3278" s="46">
        <v>42005</v>
      </c>
      <c r="AH3278" s="46">
        <v>45657</v>
      </c>
      <c r="AI3278" s="46">
        <f>IF(Table1[[#This Row],[Colonoscopy Date]]="","",DATEVALUE(Table1[[#This Row],[Colonoscopy Date]]))</f>
        <v>42655</v>
      </c>
      <c r="AJ32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79" spans="1:36" x14ac:dyDescent="0.25">
      <c r="A3279">
        <v>14161</v>
      </c>
      <c r="B3279" t="s">
        <v>2634</v>
      </c>
      <c r="C3279" t="s">
        <v>20</v>
      </c>
      <c r="D3279" t="s">
        <v>21</v>
      </c>
      <c r="E3279" t="s">
        <v>22</v>
      </c>
      <c r="F3279" t="s">
        <v>30</v>
      </c>
      <c r="G3279" t="s">
        <v>6023</v>
      </c>
      <c r="H3279" t="s">
        <v>35</v>
      </c>
      <c r="I3279" s="36">
        <v>24658</v>
      </c>
      <c r="J3279" t="s">
        <v>2913</v>
      </c>
      <c r="K3279" t="s">
        <v>2930</v>
      </c>
      <c r="L3279" t="s">
        <v>25</v>
      </c>
      <c r="M3279" s="2">
        <v>45379</v>
      </c>
      <c r="N3279" t="s">
        <v>25</v>
      </c>
      <c r="O3279" t="s">
        <v>25</v>
      </c>
      <c r="P3279" t="s">
        <v>18</v>
      </c>
      <c r="Q3279" t="s">
        <v>18</v>
      </c>
      <c r="R3279" t="s">
        <v>18</v>
      </c>
      <c r="S3279" t="s">
        <v>18</v>
      </c>
      <c r="T3279" t="s">
        <v>18</v>
      </c>
      <c r="U3279" t="s">
        <v>18</v>
      </c>
      <c r="V3279" t="s">
        <v>18</v>
      </c>
      <c r="W3279" s="45" t="str">
        <f>IF(Table1[[#This Row],[Sex at Birth]]="F","Female","Male")</f>
        <v>Male</v>
      </c>
      <c r="X3279" s="43">
        <v>45657</v>
      </c>
      <c r="Y3279" s="44">
        <f>Table1[[#This Row],[Report cutoff date]]-Table1[[#This Row],[DOB]]</f>
        <v>20999</v>
      </c>
      <c r="Z3279" s="68">
        <f>ROUNDDOWN(Table1[[#This Row],[Days old - as of report cutoff date]]/365,0)</f>
        <v>57</v>
      </c>
      <c r="AA3279" s="45" t="str">
        <f>IF(Table1[[#This Row],[Years old]]&gt;=55,"55+","54 and under")</f>
        <v>55+</v>
      </c>
      <c r="AB3279" s="45" t="str">
        <f>VLOOKUP(Table1[[#This Row],[Years old]],Lookups!$A$1:$C$101,2,FALSE)</f>
        <v>50 - 59</v>
      </c>
      <c r="AC3279" s="45" t="str">
        <f>VLOOKUP(Table1[[#This Row],[Years old]],Lookups!$A$1:$C$101,3,FALSE)</f>
        <v>55 - 59</v>
      </c>
      <c r="AD3279" s="45" t="str">
        <f>VLOOKUP(Table1[[#This Row],[Race]],Lookups!$E$2:$F$11,2,FALSE)</f>
        <v>White</v>
      </c>
      <c r="AE3279" s="45" t="str">
        <f>VLOOKUP(Table1[[#This Row],[Ethnicity]],Lookups!$H$2:$I$6,2,FALSE)</f>
        <v>Not Hispanic/Latino</v>
      </c>
      <c r="AF3279" s="45" t="str">
        <f>VLOOKUP(Table1[[#This Row],[Language]],Lookups!$K$2:$L$9,2,FALSE)</f>
        <v>English</v>
      </c>
      <c r="AG3279" s="46">
        <v>42005</v>
      </c>
      <c r="AH3279" s="46">
        <v>45657</v>
      </c>
      <c r="AI3279" s="46" t="str">
        <f>IF(Table1[[#This Row],[Colonoscopy Date]]="","",DATEVALUE(Table1[[#This Row],[Colonoscopy Date]]))</f>
        <v/>
      </c>
      <c r="AJ32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80" spans="1:36" x14ac:dyDescent="0.25">
      <c r="A3280">
        <v>13011</v>
      </c>
      <c r="B3280" t="s">
        <v>1683</v>
      </c>
      <c r="C3280" t="s">
        <v>20</v>
      </c>
      <c r="D3280" t="s">
        <v>34</v>
      </c>
      <c r="E3280" t="s">
        <v>22</v>
      </c>
      <c r="F3280" t="s">
        <v>452</v>
      </c>
      <c r="G3280" t="s">
        <v>6215</v>
      </c>
      <c r="H3280" t="s">
        <v>35</v>
      </c>
      <c r="I3280" s="36">
        <v>24663</v>
      </c>
      <c r="J3280" t="s">
        <v>2913</v>
      </c>
      <c r="K3280" t="s">
        <v>2930</v>
      </c>
      <c r="L3280" t="s">
        <v>25</v>
      </c>
      <c r="M3280" s="2">
        <v>45345</v>
      </c>
      <c r="N3280" t="s">
        <v>53</v>
      </c>
      <c r="O3280" t="s">
        <v>25</v>
      </c>
      <c r="P3280" t="s">
        <v>905</v>
      </c>
      <c r="Q3280" t="s">
        <v>18</v>
      </c>
      <c r="R3280" t="s">
        <v>18</v>
      </c>
      <c r="S3280" t="s">
        <v>18</v>
      </c>
      <c r="T3280" t="s">
        <v>18</v>
      </c>
      <c r="U3280" t="s">
        <v>18</v>
      </c>
      <c r="V3280" t="s">
        <v>18</v>
      </c>
      <c r="W3280" s="45" t="str">
        <f>IF(Table1[[#This Row],[Sex at Birth]]="F","Female","Male")</f>
        <v>Male</v>
      </c>
      <c r="X3280" s="43">
        <v>45657</v>
      </c>
      <c r="Y3280" s="44">
        <f>Table1[[#This Row],[Report cutoff date]]-Table1[[#This Row],[DOB]]</f>
        <v>20994</v>
      </c>
      <c r="Z3280" s="68">
        <f>ROUNDDOWN(Table1[[#This Row],[Days old - as of report cutoff date]]/365,0)</f>
        <v>57</v>
      </c>
      <c r="AA3280" s="45" t="str">
        <f>IF(Table1[[#This Row],[Years old]]&gt;=55,"55+","54 and under")</f>
        <v>55+</v>
      </c>
      <c r="AB3280" s="45" t="str">
        <f>VLOOKUP(Table1[[#This Row],[Years old]],Lookups!$A$1:$C$101,2,FALSE)</f>
        <v>50 - 59</v>
      </c>
      <c r="AC3280" s="45" t="str">
        <f>VLOOKUP(Table1[[#This Row],[Years old]],Lookups!$A$1:$C$101,3,FALSE)</f>
        <v>55 - 59</v>
      </c>
      <c r="AD3280" s="45" t="str">
        <f>VLOOKUP(Table1[[#This Row],[Race]],Lookups!$E$2:$F$11,2,FALSE)</f>
        <v>White</v>
      </c>
      <c r="AE3280" s="45" t="str">
        <f>VLOOKUP(Table1[[#This Row],[Ethnicity]],Lookups!$H$2:$I$6,2,FALSE)</f>
        <v>Other/ Unknown</v>
      </c>
      <c r="AF3280" s="45" t="str">
        <f>VLOOKUP(Table1[[#This Row],[Language]],Lookups!$K$2:$L$9,2,FALSE)</f>
        <v>English</v>
      </c>
      <c r="AG3280" s="46">
        <v>42005</v>
      </c>
      <c r="AH3280" s="46">
        <v>45657</v>
      </c>
      <c r="AI3280" s="46">
        <f>IF(Table1[[#This Row],[Colonoscopy Date]]="","",DATEVALUE(Table1[[#This Row],[Colonoscopy Date]]))</f>
        <v>44729</v>
      </c>
      <c r="AJ32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81" spans="1:36" x14ac:dyDescent="0.25">
      <c r="A3281">
        <v>13579</v>
      </c>
      <c r="B3281" t="s">
        <v>2098</v>
      </c>
      <c r="C3281" t="s">
        <v>20</v>
      </c>
      <c r="D3281" t="s">
        <v>21</v>
      </c>
      <c r="E3281" t="s">
        <v>22</v>
      </c>
      <c r="F3281" t="s">
        <v>30</v>
      </c>
      <c r="G3281" t="s">
        <v>5132</v>
      </c>
      <c r="H3281" t="s">
        <v>24</v>
      </c>
      <c r="I3281" s="36">
        <v>24668</v>
      </c>
      <c r="J3281" t="s">
        <v>2906</v>
      </c>
      <c r="K3281" t="s">
        <v>2930</v>
      </c>
      <c r="L3281" t="s">
        <v>25</v>
      </c>
      <c r="M3281" s="2">
        <v>45638</v>
      </c>
      <c r="N3281" t="s">
        <v>25</v>
      </c>
      <c r="O3281" t="s">
        <v>25</v>
      </c>
      <c r="P3281" t="s">
        <v>18</v>
      </c>
      <c r="Q3281" t="s">
        <v>18</v>
      </c>
      <c r="R3281" t="s">
        <v>18</v>
      </c>
      <c r="S3281" t="s">
        <v>18</v>
      </c>
      <c r="T3281" t="s">
        <v>18</v>
      </c>
      <c r="U3281" t="s">
        <v>18</v>
      </c>
      <c r="V3281" t="s">
        <v>18</v>
      </c>
      <c r="W3281" s="45" t="str">
        <f>IF(Table1[[#This Row],[Sex at Birth]]="F","Female","Male")</f>
        <v>Female</v>
      </c>
      <c r="X3281" s="43">
        <v>45657</v>
      </c>
      <c r="Y3281" s="44">
        <f>Table1[[#This Row],[Report cutoff date]]-Table1[[#This Row],[DOB]]</f>
        <v>20989</v>
      </c>
      <c r="Z3281" s="68">
        <f>ROUNDDOWN(Table1[[#This Row],[Days old - as of report cutoff date]]/365,0)</f>
        <v>57</v>
      </c>
      <c r="AA3281" s="45" t="str">
        <f>IF(Table1[[#This Row],[Years old]]&gt;=55,"55+","54 and under")</f>
        <v>55+</v>
      </c>
      <c r="AB3281" s="45" t="str">
        <f>VLOOKUP(Table1[[#This Row],[Years old]],Lookups!$A$1:$C$101,2,FALSE)</f>
        <v>50 - 59</v>
      </c>
      <c r="AC3281" s="45" t="str">
        <f>VLOOKUP(Table1[[#This Row],[Years old]],Lookups!$A$1:$C$101,3,FALSE)</f>
        <v>55 - 59</v>
      </c>
      <c r="AD3281" s="45" t="str">
        <f>VLOOKUP(Table1[[#This Row],[Race]],Lookups!$E$2:$F$11,2,FALSE)</f>
        <v>White</v>
      </c>
      <c r="AE3281" s="45" t="str">
        <f>VLOOKUP(Table1[[#This Row],[Ethnicity]],Lookups!$H$2:$I$6,2,FALSE)</f>
        <v>Not Hispanic/Latino</v>
      </c>
      <c r="AF3281" s="45" t="str">
        <f>VLOOKUP(Table1[[#This Row],[Language]],Lookups!$K$2:$L$9,2,FALSE)</f>
        <v>English</v>
      </c>
      <c r="AG3281" s="46">
        <v>42005</v>
      </c>
      <c r="AH3281" s="46">
        <v>45657</v>
      </c>
      <c r="AI3281" s="46" t="str">
        <f>IF(Table1[[#This Row],[Colonoscopy Date]]="","",DATEVALUE(Table1[[#This Row],[Colonoscopy Date]]))</f>
        <v/>
      </c>
      <c r="AJ32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82" spans="1:36" x14ac:dyDescent="0.25">
      <c r="A3282">
        <v>12196</v>
      </c>
      <c r="B3282" t="s">
        <v>1640</v>
      </c>
      <c r="C3282" t="s">
        <v>20</v>
      </c>
      <c r="D3282" t="s">
        <v>21</v>
      </c>
      <c r="E3282" t="s">
        <v>22</v>
      </c>
      <c r="F3282" t="s">
        <v>30</v>
      </c>
      <c r="G3282" t="s">
        <v>6425</v>
      </c>
      <c r="H3282" t="s">
        <v>35</v>
      </c>
      <c r="I3282" s="36">
        <v>24670</v>
      </c>
      <c r="J3282" t="s">
        <v>2925</v>
      </c>
      <c r="K3282" t="s">
        <v>2930</v>
      </c>
      <c r="L3282" t="s">
        <v>25</v>
      </c>
      <c r="M3282" s="2">
        <v>45628</v>
      </c>
      <c r="N3282" t="s">
        <v>25</v>
      </c>
      <c r="O3282" t="s">
        <v>25</v>
      </c>
      <c r="P3282" t="s">
        <v>18</v>
      </c>
      <c r="Q3282" t="s">
        <v>18</v>
      </c>
      <c r="R3282" t="s">
        <v>18</v>
      </c>
      <c r="S3282" t="s">
        <v>18</v>
      </c>
      <c r="T3282" t="s">
        <v>18</v>
      </c>
      <c r="U3282" t="s">
        <v>18</v>
      </c>
      <c r="V3282" t="s">
        <v>18</v>
      </c>
      <c r="W3282" s="45" t="str">
        <f>IF(Table1[[#This Row],[Sex at Birth]]="F","Female","Male")</f>
        <v>Male</v>
      </c>
      <c r="X3282" s="43">
        <v>45657</v>
      </c>
      <c r="Y3282" s="44">
        <f>Table1[[#This Row],[Report cutoff date]]-Table1[[#This Row],[DOB]]</f>
        <v>20987</v>
      </c>
      <c r="Z3282" s="68">
        <f>ROUNDDOWN(Table1[[#This Row],[Days old - as of report cutoff date]]/365,0)</f>
        <v>57</v>
      </c>
      <c r="AA3282" s="45" t="str">
        <f>IF(Table1[[#This Row],[Years old]]&gt;=55,"55+","54 and under")</f>
        <v>55+</v>
      </c>
      <c r="AB3282" s="45" t="str">
        <f>VLOOKUP(Table1[[#This Row],[Years old]],Lookups!$A$1:$C$101,2,FALSE)</f>
        <v>50 - 59</v>
      </c>
      <c r="AC3282" s="45" t="str">
        <f>VLOOKUP(Table1[[#This Row],[Years old]],Lookups!$A$1:$C$101,3,FALSE)</f>
        <v>55 - 59</v>
      </c>
      <c r="AD3282" s="45" t="str">
        <f>VLOOKUP(Table1[[#This Row],[Race]],Lookups!$E$2:$F$11,2,FALSE)</f>
        <v>White</v>
      </c>
      <c r="AE3282" s="45" t="str">
        <f>VLOOKUP(Table1[[#This Row],[Ethnicity]],Lookups!$H$2:$I$6,2,FALSE)</f>
        <v>Not Hispanic/Latino</v>
      </c>
      <c r="AF3282" s="45" t="str">
        <f>VLOOKUP(Table1[[#This Row],[Language]],Lookups!$K$2:$L$9,2,FALSE)</f>
        <v>English</v>
      </c>
      <c r="AG3282" s="46">
        <v>42005</v>
      </c>
      <c r="AH3282" s="46">
        <v>45657</v>
      </c>
      <c r="AI3282" s="46" t="str">
        <f>IF(Table1[[#This Row],[Colonoscopy Date]]="","",DATEVALUE(Table1[[#This Row],[Colonoscopy Date]]))</f>
        <v/>
      </c>
      <c r="AJ32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83" spans="1:36" x14ac:dyDescent="0.25">
      <c r="A3283">
        <v>10864</v>
      </c>
      <c r="B3283" t="s">
        <v>1572</v>
      </c>
      <c r="C3283" t="s">
        <v>20</v>
      </c>
      <c r="D3283" t="s">
        <v>21</v>
      </c>
      <c r="E3283" t="s">
        <v>22</v>
      </c>
      <c r="F3283" t="s">
        <v>52</v>
      </c>
      <c r="G3283" t="s">
        <v>7844</v>
      </c>
      <c r="H3283" t="s">
        <v>35</v>
      </c>
      <c r="I3283" s="36">
        <v>24672</v>
      </c>
      <c r="J3283" t="s">
        <v>2912</v>
      </c>
      <c r="K3283" t="s">
        <v>2936</v>
      </c>
      <c r="L3283" t="s">
        <v>25</v>
      </c>
      <c r="M3283" s="2">
        <v>45510</v>
      </c>
      <c r="N3283" t="s">
        <v>25</v>
      </c>
      <c r="O3283" t="s">
        <v>25</v>
      </c>
      <c r="P3283" t="s">
        <v>18</v>
      </c>
      <c r="Q3283" t="s">
        <v>18</v>
      </c>
      <c r="R3283" t="s">
        <v>18</v>
      </c>
      <c r="S3283" t="s">
        <v>18</v>
      </c>
      <c r="T3283" t="s">
        <v>18</v>
      </c>
      <c r="U3283" t="s">
        <v>18</v>
      </c>
      <c r="V3283" t="s">
        <v>18</v>
      </c>
      <c r="W3283" s="45" t="str">
        <f>IF(Table1[[#This Row],[Sex at Birth]]="F","Female","Male")</f>
        <v>Male</v>
      </c>
      <c r="X3283" s="43">
        <v>45657</v>
      </c>
      <c r="Y3283" s="44">
        <f>Table1[[#This Row],[Report cutoff date]]-Table1[[#This Row],[DOB]]</f>
        <v>20985</v>
      </c>
      <c r="Z3283" s="68">
        <f>ROUNDDOWN(Table1[[#This Row],[Days old - as of report cutoff date]]/365,0)</f>
        <v>57</v>
      </c>
      <c r="AA3283" s="45" t="str">
        <f>IF(Table1[[#This Row],[Years old]]&gt;=55,"55+","54 and under")</f>
        <v>55+</v>
      </c>
      <c r="AB3283" s="45" t="str">
        <f>VLOOKUP(Table1[[#This Row],[Years old]],Lookups!$A$1:$C$101,2,FALSE)</f>
        <v>50 - 59</v>
      </c>
      <c r="AC3283" s="45" t="str">
        <f>VLOOKUP(Table1[[#This Row],[Years old]],Lookups!$A$1:$C$101,3,FALSE)</f>
        <v>55 - 59</v>
      </c>
      <c r="AD3283" s="45" t="str">
        <f>VLOOKUP(Table1[[#This Row],[Race]],Lookups!$E$2:$F$11,2,FALSE)</f>
        <v>White</v>
      </c>
      <c r="AE3283" s="45" t="str">
        <f>VLOOKUP(Table1[[#This Row],[Ethnicity]],Lookups!$H$2:$I$6,2,FALSE)</f>
        <v>Not Hispanic/Latino</v>
      </c>
      <c r="AF3283" s="45" t="str">
        <f>VLOOKUP(Table1[[#This Row],[Language]],Lookups!$K$2:$L$9,2,FALSE)</f>
        <v>English</v>
      </c>
      <c r="AG3283" s="46">
        <v>42005</v>
      </c>
      <c r="AH3283" s="46">
        <v>45657</v>
      </c>
      <c r="AI3283" s="46" t="str">
        <f>IF(Table1[[#This Row],[Colonoscopy Date]]="","",DATEVALUE(Table1[[#This Row],[Colonoscopy Date]]))</f>
        <v/>
      </c>
      <c r="AJ32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84" spans="1:36" x14ac:dyDescent="0.25">
      <c r="A3284">
        <v>12086</v>
      </c>
      <c r="B3284" t="s">
        <v>1604</v>
      </c>
      <c r="C3284" t="s">
        <v>20</v>
      </c>
      <c r="D3284" t="s">
        <v>21</v>
      </c>
      <c r="E3284" t="s">
        <v>22</v>
      </c>
      <c r="F3284" t="s">
        <v>39</v>
      </c>
      <c r="G3284" t="s">
        <v>3190</v>
      </c>
      <c r="H3284" t="s">
        <v>24</v>
      </c>
      <c r="I3284" s="36">
        <v>24673</v>
      </c>
      <c r="J3284" t="s">
        <v>2912</v>
      </c>
      <c r="K3284" t="s">
        <v>2930</v>
      </c>
      <c r="L3284" t="s">
        <v>25</v>
      </c>
      <c r="M3284" s="2">
        <v>45604</v>
      </c>
      <c r="N3284" t="s">
        <v>53</v>
      </c>
      <c r="O3284" t="s">
        <v>25</v>
      </c>
      <c r="P3284" t="s">
        <v>18</v>
      </c>
      <c r="Q3284" t="s">
        <v>18</v>
      </c>
      <c r="R3284" t="s">
        <v>18</v>
      </c>
      <c r="S3284" t="s">
        <v>313</v>
      </c>
      <c r="T3284" t="s">
        <v>27</v>
      </c>
      <c r="U3284" t="s">
        <v>18</v>
      </c>
      <c r="V3284" t="s">
        <v>18</v>
      </c>
      <c r="W3284" s="45" t="str">
        <f>IF(Table1[[#This Row],[Sex at Birth]]="F","Female","Male")</f>
        <v>Female</v>
      </c>
      <c r="X3284" s="43">
        <v>45657</v>
      </c>
      <c r="Y3284" s="44">
        <f>Table1[[#This Row],[Report cutoff date]]-Table1[[#This Row],[DOB]]</f>
        <v>20984</v>
      </c>
      <c r="Z3284" s="68">
        <f>ROUNDDOWN(Table1[[#This Row],[Days old - as of report cutoff date]]/365,0)</f>
        <v>57</v>
      </c>
      <c r="AA3284" s="45" t="str">
        <f>IF(Table1[[#This Row],[Years old]]&gt;=55,"55+","54 and under")</f>
        <v>55+</v>
      </c>
      <c r="AB3284" s="45" t="str">
        <f>VLOOKUP(Table1[[#This Row],[Years old]],Lookups!$A$1:$C$101,2,FALSE)</f>
        <v>50 - 59</v>
      </c>
      <c r="AC3284" s="45" t="str">
        <f>VLOOKUP(Table1[[#This Row],[Years old]],Lookups!$A$1:$C$101,3,FALSE)</f>
        <v>55 - 59</v>
      </c>
      <c r="AD3284" s="45" t="str">
        <f>VLOOKUP(Table1[[#This Row],[Race]],Lookups!$E$2:$F$11,2,FALSE)</f>
        <v>White</v>
      </c>
      <c r="AE3284" s="45" t="str">
        <f>VLOOKUP(Table1[[#This Row],[Ethnicity]],Lookups!$H$2:$I$6,2,FALSE)</f>
        <v>Not Hispanic/Latino</v>
      </c>
      <c r="AF3284" s="45" t="str">
        <f>VLOOKUP(Table1[[#This Row],[Language]],Lookups!$K$2:$L$9,2,FALSE)</f>
        <v>English</v>
      </c>
      <c r="AG3284" s="46">
        <v>42005</v>
      </c>
      <c r="AH3284" s="46">
        <v>45657</v>
      </c>
      <c r="AI3284" s="46" t="str">
        <f>IF(Table1[[#This Row],[Colonoscopy Date]]="","",DATEVALUE(Table1[[#This Row],[Colonoscopy Date]]))</f>
        <v/>
      </c>
      <c r="AJ32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85" spans="1:36" x14ac:dyDescent="0.25">
      <c r="A3285">
        <v>13817</v>
      </c>
      <c r="B3285" t="s">
        <v>1582</v>
      </c>
      <c r="C3285" t="s">
        <v>20</v>
      </c>
      <c r="D3285" t="s">
        <v>21</v>
      </c>
      <c r="E3285" t="s">
        <v>22</v>
      </c>
      <c r="F3285" t="s">
        <v>72</v>
      </c>
      <c r="G3285" t="s">
        <v>4350</v>
      </c>
      <c r="H3285" t="s">
        <v>24</v>
      </c>
      <c r="I3285" s="36">
        <v>24673</v>
      </c>
      <c r="J3285" t="s">
        <v>2885</v>
      </c>
      <c r="K3285" t="s">
        <v>2930</v>
      </c>
      <c r="L3285" t="s">
        <v>25</v>
      </c>
      <c r="M3285" s="2">
        <v>45335</v>
      </c>
      <c r="N3285" t="s">
        <v>25</v>
      </c>
      <c r="O3285" t="s">
        <v>25</v>
      </c>
      <c r="P3285" t="s">
        <v>18</v>
      </c>
      <c r="Q3285" t="s">
        <v>18</v>
      </c>
      <c r="R3285" t="s">
        <v>18</v>
      </c>
      <c r="S3285" t="s">
        <v>18</v>
      </c>
      <c r="T3285" t="s">
        <v>18</v>
      </c>
      <c r="U3285" t="s">
        <v>18</v>
      </c>
      <c r="V3285" t="s">
        <v>18</v>
      </c>
      <c r="W3285" s="45" t="str">
        <f>IF(Table1[[#This Row],[Sex at Birth]]="F","Female","Male")</f>
        <v>Female</v>
      </c>
      <c r="X3285" s="43">
        <v>45657</v>
      </c>
      <c r="Y3285" s="44">
        <f>Table1[[#This Row],[Report cutoff date]]-Table1[[#This Row],[DOB]]</f>
        <v>20984</v>
      </c>
      <c r="Z3285" s="68">
        <f>ROUNDDOWN(Table1[[#This Row],[Days old - as of report cutoff date]]/365,0)</f>
        <v>57</v>
      </c>
      <c r="AA3285" s="45" t="str">
        <f>IF(Table1[[#This Row],[Years old]]&gt;=55,"55+","54 and under")</f>
        <v>55+</v>
      </c>
      <c r="AB3285" s="45" t="str">
        <f>VLOOKUP(Table1[[#This Row],[Years old]],Lookups!$A$1:$C$101,2,FALSE)</f>
        <v>50 - 59</v>
      </c>
      <c r="AC3285" s="45" t="str">
        <f>VLOOKUP(Table1[[#This Row],[Years old]],Lookups!$A$1:$C$101,3,FALSE)</f>
        <v>55 - 59</v>
      </c>
      <c r="AD3285" s="45" t="str">
        <f>VLOOKUP(Table1[[#This Row],[Race]],Lookups!$E$2:$F$11,2,FALSE)</f>
        <v>White</v>
      </c>
      <c r="AE3285" s="45" t="str">
        <f>VLOOKUP(Table1[[#This Row],[Ethnicity]],Lookups!$H$2:$I$6,2,FALSE)</f>
        <v>Not Hispanic/Latino</v>
      </c>
      <c r="AF3285" s="45" t="str">
        <f>VLOOKUP(Table1[[#This Row],[Language]],Lookups!$K$2:$L$9,2,FALSE)</f>
        <v>English</v>
      </c>
      <c r="AG3285" s="46">
        <v>42005</v>
      </c>
      <c r="AH3285" s="46">
        <v>45657</v>
      </c>
      <c r="AI3285" s="46" t="str">
        <f>IF(Table1[[#This Row],[Colonoscopy Date]]="","",DATEVALUE(Table1[[#This Row],[Colonoscopy Date]]))</f>
        <v/>
      </c>
      <c r="AJ32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86" spans="1:36" x14ac:dyDescent="0.25">
      <c r="A3286">
        <v>12949</v>
      </c>
      <c r="B3286" t="s">
        <v>1595</v>
      </c>
      <c r="C3286" t="s">
        <v>68</v>
      </c>
      <c r="D3286" t="s">
        <v>95</v>
      </c>
      <c r="E3286" t="s">
        <v>22</v>
      </c>
      <c r="F3286" t="s">
        <v>18</v>
      </c>
      <c r="G3286" t="s">
        <v>3996</v>
      </c>
      <c r="H3286" t="s">
        <v>35</v>
      </c>
      <c r="I3286" s="36">
        <v>24674</v>
      </c>
      <c r="J3286" t="s">
        <v>2910</v>
      </c>
      <c r="K3286" t="s">
        <v>2930</v>
      </c>
      <c r="L3286" t="s">
        <v>25</v>
      </c>
      <c r="M3286" s="2">
        <v>45544</v>
      </c>
      <c r="N3286" t="s">
        <v>53</v>
      </c>
      <c r="O3286" t="s">
        <v>25</v>
      </c>
      <c r="P3286" t="s">
        <v>838</v>
      </c>
      <c r="Q3286" t="s">
        <v>18</v>
      </c>
      <c r="R3286" t="s">
        <v>18</v>
      </c>
      <c r="S3286" t="s">
        <v>18</v>
      </c>
      <c r="T3286" t="s">
        <v>18</v>
      </c>
      <c r="U3286" t="s">
        <v>18</v>
      </c>
      <c r="V3286" t="s">
        <v>18</v>
      </c>
      <c r="W3286" s="45" t="str">
        <f>IF(Table1[[#This Row],[Sex at Birth]]="F","Female","Male")</f>
        <v>Male</v>
      </c>
      <c r="X3286" s="43">
        <v>45657</v>
      </c>
      <c r="Y3286" s="44">
        <f>Table1[[#This Row],[Report cutoff date]]-Table1[[#This Row],[DOB]]</f>
        <v>20983</v>
      </c>
      <c r="Z3286" s="68">
        <f>ROUNDDOWN(Table1[[#This Row],[Days old - as of report cutoff date]]/365,0)</f>
        <v>57</v>
      </c>
      <c r="AA3286" s="45" t="str">
        <f>IF(Table1[[#This Row],[Years old]]&gt;=55,"55+","54 and under")</f>
        <v>55+</v>
      </c>
      <c r="AB3286" s="45" t="str">
        <f>VLOOKUP(Table1[[#This Row],[Years old]],Lookups!$A$1:$C$101,2,FALSE)</f>
        <v>50 - 59</v>
      </c>
      <c r="AC3286" s="45" t="str">
        <f>VLOOKUP(Table1[[#This Row],[Years old]],Lookups!$A$1:$C$101,3,FALSE)</f>
        <v>55 - 59</v>
      </c>
      <c r="AD3286" s="45" t="str">
        <f>VLOOKUP(Table1[[#This Row],[Race]],Lookups!$E$2:$F$11,2,FALSE)</f>
        <v>Other/ Unknown</v>
      </c>
      <c r="AE3286" s="45" t="str">
        <f>VLOOKUP(Table1[[#This Row],[Ethnicity]],Lookups!$H$2:$I$6,2,FALSE)</f>
        <v>Hispanic/Latino</v>
      </c>
      <c r="AF3286" s="45" t="str">
        <f>VLOOKUP(Table1[[#This Row],[Language]],Lookups!$K$2:$L$9,2,FALSE)</f>
        <v>English</v>
      </c>
      <c r="AG3286" s="46">
        <v>42005</v>
      </c>
      <c r="AH3286" s="46">
        <v>45657</v>
      </c>
      <c r="AI3286" s="46">
        <f>IF(Table1[[#This Row],[Colonoscopy Date]]="","",DATEVALUE(Table1[[#This Row],[Colonoscopy Date]]))</f>
        <v>44985</v>
      </c>
      <c r="AJ32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87" spans="1:36" x14ac:dyDescent="0.25">
      <c r="A3287">
        <v>15083</v>
      </c>
      <c r="B3287" t="s">
        <v>1597</v>
      </c>
      <c r="C3287" t="s">
        <v>20</v>
      </c>
      <c r="D3287" t="s">
        <v>21</v>
      </c>
      <c r="E3287" t="s">
        <v>22</v>
      </c>
      <c r="F3287" t="s">
        <v>29</v>
      </c>
      <c r="G3287" t="s">
        <v>4727</v>
      </c>
      <c r="H3287" t="s">
        <v>24</v>
      </c>
      <c r="I3287" s="36">
        <v>24679</v>
      </c>
      <c r="J3287" t="s">
        <v>2883</v>
      </c>
      <c r="K3287" t="s">
        <v>2930</v>
      </c>
      <c r="L3287" t="s">
        <v>25</v>
      </c>
      <c r="M3287" s="2">
        <v>45649</v>
      </c>
      <c r="N3287" t="s">
        <v>25</v>
      </c>
      <c r="O3287" t="s">
        <v>25</v>
      </c>
      <c r="P3287" t="s">
        <v>18</v>
      </c>
      <c r="Q3287" t="s">
        <v>18</v>
      </c>
      <c r="R3287" t="s">
        <v>18</v>
      </c>
      <c r="S3287" t="s">
        <v>18</v>
      </c>
      <c r="T3287" t="s">
        <v>18</v>
      </c>
      <c r="U3287" t="s">
        <v>18</v>
      </c>
      <c r="V3287" t="s">
        <v>18</v>
      </c>
      <c r="W3287" s="45" t="str">
        <f>IF(Table1[[#This Row],[Sex at Birth]]="F","Female","Male")</f>
        <v>Female</v>
      </c>
      <c r="X3287" s="43">
        <v>45657</v>
      </c>
      <c r="Y3287" s="44">
        <f>Table1[[#This Row],[Report cutoff date]]-Table1[[#This Row],[DOB]]</f>
        <v>20978</v>
      </c>
      <c r="Z3287" s="68">
        <f>ROUNDDOWN(Table1[[#This Row],[Days old - as of report cutoff date]]/365,0)</f>
        <v>57</v>
      </c>
      <c r="AA3287" s="45" t="str">
        <f>IF(Table1[[#This Row],[Years old]]&gt;=55,"55+","54 and under")</f>
        <v>55+</v>
      </c>
      <c r="AB3287" s="45" t="str">
        <f>VLOOKUP(Table1[[#This Row],[Years old]],Lookups!$A$1:$C$101,2,FALSE)</f>
        <v>50 - 59</v>
      </c>
      <c r="AC3287" s="45" t="str">
        <f>VLOOKUP(Table1[[#This Row],[Years old]],Lookups!$A$1:$C$101,3,FALSE)</f>
        <v>55 - 59</v>
      </c>
      <c r="AD3287" s="45" t="str">
        <f>VLOOKUP(Table1[[#This Row],[Race]],Lookups!$E$2:$F$11,2,FALSE)</f>
        <v>White</v>
      </c>
      <c r="AE3287" s="45" t="str">
        <f>VLOOKUP(Table1[[#This Row],[Ethnicity]],Lookups!$H$2:$I$6,2,FALSE)</f>
        <v>Not Hispanic/Latino</v>
      </c>
      <c r="AF3287" s="45" t="str">
        <f>VLOOKUP(Table1[[#This Row],[Language]],Lookups!$K$2:$L$9,2,FALSE)</f>
        <v>English</v>
      </c>
      <c r="AG3287" s="46">
        <v>42005</v>
      </c>
      <c r="AH3287" s="46">
        <v>45657</v>
      </c>
      <c r="AI3287" s="46" t="str">
        <f>IF(Table1[[#This Row],[Colonoscopy Date]]="","",DATEVALUE(Table1[[#This Row],[Colonoscopy Date]]))</f>
        <v/>
      </c>
      <c r="AJ32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88" spans="1:36" x14ac:dyDescent="0.25">
      <c r="A3288">
        <v>12975</v>
      </c>
      <c r="B3288" t="s">
        <v>1770</v>
      </c>
      <c r="C3288" t="s">
        <v>20</v>
      </c>
      <c r="D3288" t="s">
        <v>21</v>
      </c>
      <c r="E3288" t="s">
        <v>22</v>
      </c>
      <c r="F3288" t="s">
        <v>30</v>
      </c>
      <c r="G3288" t="s">
        <v>7371</v>
      </c>
      <c r="H3288" t="s">
        <v>24</v>
      </c>
      <c r="I3288" s="36">
        <v>24681</v>
      </c>
      <c r="J3288" t="s">
        <v>2923</v>
      </c>
      <c r="K3288" t="s">
        <v>2935</v>
      </c>
      <c r="L3288" t="s">
        <v>25</v>
      </c>
      <c r="M3288" s="2">
        <v>45317</v>
      </c>
      <c r="N3288" t="s">
        <v>25</v>
      </c>
      <c r="O3288" t="s">
        <v>25</v>
      </c>
      <c r="P3288" t="s">
        <v>18</v>
      </c>
      <c r="Q3288" t="s">
        <v>18</v>
      </c>
      <c r="R3288" t="s">
        <v>18</v>
      </c>
      <c r="S3288" t="s">
        <v>18</v>
      </c>
      <c r="T3288" t="s">
        <v>18</v>
      </c>
      <c r="U3288" t="s">
        <v>18</v>
      </c>
      <c r="V3288" t="s">
        <v>18</v>
      </c>
      <c r="W3288" s="45" t="str">
        <f>IF(Table1[[#This Row],[Sex at Birth]]="F","Female","Male")</f>
        <v>Female</v>
      </c>
      <c r="X3288" s="43">
        <v>45657</v>
      </c>
      <c r="Y3288" s="44">
        <f>Table1[[#This Row],[Report cutoff date]]-Table1[[#This Row],[DOB]]</f>
        <v>20976</v>
      </c>
      <c r="Z3288" s="68">
        <f>ROUNDDOWN(Table1[[#This Row],[Days old - as of report cutoff date]]/365,0)</f>
        <v>57</v>
      </c>
      <c r="AA3288" s="45" t="str">
        <f>IF(Table1[[#This Row],[Years old]]&gt;=55,"55+","54 and under")</f>
        <v>55+</v>
      </c>
      <c r="AB3288" s="45" t="str">
        <f>VLOOKUP(Table1[[#This Row],[Years old]],Lookups!$A$1:$C$101,2,FALSE)</f>
        <v>50 - 59</v>
      </c>
      <c r="AC3288" s="45" t="str">
        <f>VLOOKUP(Table1[[#This Row],[Years old]],Lookups!$A$1:$C$101,3,FALSE)</f>
        <v>55 - 59</v>
      </c>
      <c r="AD3288" s="45" t="str">
        <f>VLOOKUP(Table1[[#This Row],[Race]],Lookups!$E$2:$F$11,2,FALSE)</f>
        <v>White</v>
      </c>
      <c r="AE3288" s="45" t="str">
        <f>VLOOKUP(Table1[[#This Row],[Ethnicity]],Lookups!$H$2:$I$6,2,FALSE)</f>
        <v>Not Hispanic/Latino</v>
      </c>
      <c r="AF3288" s="45" t="str">
        <f>VLOOKUP(Table1[[#This Row],[Language]],Lookups!$K$2:$L$9,2,FALSE)</f>
        <v>English</v>
      </c>
      <c r="AG3288" s="46">
        <v>42005</v>
      </c>
      <c r="AH3288" s="46">
        <v>45657</v>
      </c>
      <c r="AI3288" s="46" t="str">
        <f>IF(Table1[[#This Row],[Colonoscopy Date]]="","",DATEVALUE(Table1[[#This Row],[Colonoscopy Date]]))</f>
        <v/>
      </c>
      <c r="AJ32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89" spans="1:36" x14ac:dyDescent="0.25">
      <c r="A3289">
        <v>11275</v>
      </c>
      <c r="B3289" t="s">
        <v>2029</v>
      </c>
      <c r="C3289" t="s">
        <v>20</v>
      </c>
      <c r="D3289" t="s">
        <v>21</v>
      </c>
      <c r="E3289" t="s">
        <v>22</v>
      </c>
      <c r="F3289" t="s">
        <v>36</v>
      </c>
      <c r="G3289" t="s">
        <v>3821</v>
      </c>
      <c r="H3289" t="s">
        <v>24</v>
      </c>
      <c r="I3289" s="36">
        <v>24684</v>
      </c>
      <c r="J3289" t="s">
        <v>2912</v>
      </c>
      <c r="K3289" t="s">
        <v>2936</v>
      </c>
      <c r="L3289" t="s">
        <v>25</v>
      </c>
      <c r="M3289" s="2">
        <v>45622</v>
      </c>
      <c r="N3289" t="s">
        <v>53</v>
      </c>
      <c r="O3289" t="s">
        <v>25</v>
      </c>
      <c r="P3289" t="s">
        <v>849</v>
      </c>
      <c r="Q3289" t="s">
        <v>18</v>
      </c>
      <c r="R3289" t="s">
        <v>18</v>
      </c>
      <c r="S3289" t="s">
        <v>18</v>
      </c>
      <c r="T3289" t="s">
        <v>18</v>
      </c>
      <c r="U3289" t="s">
        <v>18</v>
      </c>
      <c r="V3289" t="s">
        <v>18</v>
      </c>
      <c r="W3289" s="45" t="str">
        <f>IF(Table1[[#This Row],[Sex at Birth]]="F","Female","Male")</f>
        <v>Female</v>
      </c>
      <c r="X3289" s="43">
        <v>45657</v>
      </c>
      <c r="Y3289" s="44">
        <f>Table1[[#This Row],[Report cutoff date]]-Table1[[#This Row],[DOB]]</f>
        <v>20973</v>
      </c>
      <c r="Z3289" s="68">
        <f>ROUNDDOWN(Table1[[#This Row],[Days old - as of report cutoff date]]/365,0)</f>
        <v>57</v>
      </c>
      <c r="AA3289" s="45" t="str">
        <f>IF(Table1[[#This Row],[Years old]]&gt;=55,"55+","54 and under")</f>
        <v>55+</v>
      </c>
      <c r="AB3289" s="45" t="str">
        <f>VLOOKUP(Table1[[#This Row],[Years old]],Lookups!$A$1:$C$101,2,FALSE)</f>
        <v>50 - 59</v>
      </c>
      <c r="AC3289" s="45" t="str">
        <f>VLOOKUP(Table1[[#This Row],[Years old]],Lookups!$A$1:$C$101,3,FALSE)</f>
        <v>55 - 59</v>
      </c>
      <c r="AD3289" s="45" t="str">
        <f>VLOOKUP(Table1[[#This Row],[Race]],Lookups!$E$2:$F$11,2,FALSE)</f>
        <v>White</v>
      </c>
      <c r="AE3289" s="45" t="str">
        <f>VLOOKUP(Table1[[#This Row],[Ethnicity]],Lookups!$H$2:$I$6,2,FALSE)</f>
        <v>Not Hispanic/Latino</v>
      </c>
      <c r="AF3289" s="45" t="str">
        <f>VLOOKUP(Table1[[#This Row],[Language]],Lookups!$K$2:$L$9,2,FALSE)</f>
        <v>English</v>
      </c>
      <c r="AG3289" s="46">
        <v>42005</v>
      </c>
      <c r="AH3289" s="46">
        <v>45657</v>
      </c>
      <c r="AI3289" s="46">
        <f>IF(Table1[[#This Row],[Colonoscopy Date]]="","",DATEVALUE(Table1[[#This Row],[Colonoscopy Date]]))</f>
        <v>43537</v>
      </c>
      <c r="AJ32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90" spans="1:36" x14ac:dyDescent="0.25">
      <c r="A3290">
        <v>13701</v>
      </c>
      <c r="B3290" t="s">
        <v>2594</v>
      </c>
      <c r="C3290" t="s">
        <v>20</v>
      </c>
      <c r="D3290" t="s">
        <v>21</v>
      </c>
      <c r="E3290" t="s">
        <v>22</v>
      </c>
      <c r="F3290" t="s">
        <v>28</v>
      </c>
      <c r="G3290" t="s">
        <v>3219</v>
      </c>
      <c r="H3290" t="s">
        <v>24</v>
      </c>
      <c r="I3290" s="36">
        <v>24684</v>
      </c>
      <c r="J3290" t="s">
        <v>2923</v>
      </c>
      <c r="K3290" t="s">
        <v>2930</v>
      </c>
      <c r="L3290" t="s">
        <v>25</v>
      </c>
      <c r="M3290" s="2">
        <v>45420</v>
      </c>
      <c r="N3290" t="s">
        <v>53</v>
      </c>
      <c r="O3290" t="s">
        <v>25</v>
      </c>
      <c r="P3290" t="s">
        <v>18</v>
      </c>
      <c r="Q3290" t="s">
        <v>18</v>
      </c>
      <c r="R3290" t="s">
        <v>18</v>
      </c>
      <c r="S3290" t="s">
        <v>631</v>
      </c>
      <c r="T3290" t="s">
        <v>27</v>
      </c>
      <c r="U3290" t="s">
        <v>18</v>
      </c>
      <c r="V3290" t="s">
        <v>18</v>
      </c>
      <c r="W3290" s="45" t="str">
        <f>IF(Table1[[#This Row],[Sex at Birth]]="F","Female","Male")</f>
        <v>Female</v>
      </c>
      <c r="X3290" s="43">
        <v>45657</v>
      </c>
      <c r="Y3290" s="44">
        <f>Table1[[#This Row],[Report cutoff date]]-Table1[[#This Row],[DOB]]</f>
        <v>20973</v>
      </c>
      <c r="Z3290" s="68">
        <f>ROUNDDOWN(Table1[[#This Row],[Days old - as of report cutoff date]]/365,0)</f>
        <v>57</v>
      </c>
      <c r="AA3290" s="45" t="str">
        <f>IF(Table1[[#This Row],[Years old]]&gt;=55,"55+","54 and under")</f>
        <v>55+</v>
      </c>
      <c r="AB3290" s="45" t="str">
        <f>VLOOKUP(Table1[[#This Row],[Years old]],Lookups!$A$1:$C$101,2,FALSE)</f>
        <v>50 - 59</v>
      </c>
      <c r="AC3290" s="45" t="str">
        <f>VLOOKUP(Table1[[#This Row],[Years old]],Lookups!$A$1:$C$101,3,FALSE)</f>
        <v>55 - 59</v>
      </c>
      <c r="AD3290" s="45" t="str">
        <f>VLOOKUP(Table1[[#This Row],[Race]],Lookups!$E$2:$F$11,2,FALSE)</f>
        <v>White</v>
      </c>
      <c r="AE3290" s="45" t="str">
        <f>VLOOKUP(Table1[[#This Row],[Ethnicity]],Lookups!$H$2:$I$6,2,FALSE)</f>
        <v>Not Hispanic/Latino</v>
      </c>
      <c r="AF3290" s="45" t="str">
        <f>VLOOKUP(Table1[[#This Row],[Language]],Lookups!$K$2:$L$9,2,FALSE)</f>
        <v>English</v>
      </c>
      <c r="AG3290" s="46">
        <v>42005</v>
      </c>
      <c r="AH3290" s="46">
        <v>45657</v>
      </c>
      <c r="AI3290" s="46" t="str">
        <f>IF(Table1[[#This Row],[Colonoscopy Date]]="","",DATEVALUE(Table1[[#This Row],[Colonoscopy Date]]))</f>
        <v/>
      </c>
      <c r="AJ32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91" spans="1:36" x14ac:dyDescent="0.25">
      <c r="A3291">
        <v>12187</v>
      </c>
      <c r="B3291" t="s">
        <v>1907</v>
      </c>
      <c r="C3291" t="s">
        <v>20</v>
      </c>
      <c r="D3291" t="s">
        <v>21</v>
      </c>
      <c r="E3291" t="s">
        <v>22</v>
      </c>
      <c r="F3291" t="s">
        <v>106</v>
      </c>
      <c r="G3291" t="s">
        <v>5991</v>
      </c>
      <c r="H3291" t="s">
        <v>35</v>
      </c>
      <c r="I3291" s="36">
        <v>24685</v>
      </c>
      <c r="J3291" t="s">
        <v>2913</v>
      </c>
      <c r="K3291" t="s">
        <v>2930</v>
      </c>
      <c r="L3291" t="s">
        <v>25</v>
      </c>
      <c r="M3291" s="2">
        <v>45580</v>
      </c>
      <c r="N3291" t="s">
        <v>25</v>
      </c>
      <c r="O3291" t="s">
        <v>25</v>
      </c>
      <c r="P3291" t="s">
        <v>18</v>
      </c>
      <c r="Q3291" t="s">
        <v>18</v>
      </c>
      <c r="R3291" t="s">
        <v>18</v>
      </c>
      <c r="S3291" t="s">
        <v>18</v>
      </c>
      <c r="T3291" t="s">
        <v>18</v>
      </c>
      <c r="U3291" t="s">
        <v>18</v>
      </c>
      <c r="V3291" t="s">
        <v>18</v>
      </c>
      <c r="W3291" s="45" t="str">
        <f>IF(Table1[[#This Row],[Sex at Birth]]="F","Female","Male")</f>
        <v>Male</v>
      </c>
      <c r="X3291" s="43">
        <v>45657</v>
      </c>
      <c r="Y3291" s="44">
        <f>Table1[[#This Row],[Report cutoff date]]-Table1[[#This Row],[DOB]]</f>
        <v>20972</v>
      </c>
      <c r="Z3291" s="68">
        <f>ROUNDDOWN(Table1[[#This Row],[Days old - as of report cutoff date]]/365,0)</f>
        <v>57</v>
      </c>
      <c r="AA3291" s="45" t="str">
        <f>IF(Table1[[#This Row],[Years old]]&gt;=55,"55+","54 and under")</f>
        <v>55+</v>
      </c>
      <c r="AB3291" s="45" t="str">
        <f>VLOOKUP(Table1[[#This Row],[Years old]],Lookups!$A$1:$C$101,2,FALSE)</f>
        <v>50 - 59</v>
      </c>
      <c r="AC3291" s="45" t="str">
        <f>VLOOKUP(Table1[[#This Row],[Years old]],Lookups!$A$1:$C$101,3,FALSE)</f>
        <v>55 - 59</v>
      </c>
      <c r="AD3291" s="45" t="str">
        <f>VLOOKUP(Table1[[#This Row],[Race]],Lookups!$E$2:$F$11,2,FALSE)</f>
        <v>White</v>
      </c>
      <c r="AE3291" s="45" t="str">
        <f>VLOOKUP(Table1[[#This Row],[Ethnicity]],Lookups!$H$2:$I$6,2,FALSE)</f>
        <v>Not Hispanic/Latino</v>
      </c>
      <c r="AF3291" s="45" t="str">
        <f>VLOOKUP(Table1[[#This Row],[Language]],Lookups!$K$2:$L$9,2,FALSE)</f>
        <v>English</v>
      </c>
      <c r="AG3291" s="46">
        <v>42005</v>
      </c>
      <c r="AH3291" s="46">
        <v>45657</v>
      </c>
      <c r="AI3291" s="46" t="str">
        <f>IF(Table1[[#This Row],[Colonoscopy Date]]="","",DATEVALUE(Table1[[#This Row],[Colonoscopy Date]]))</f>
        <v/>
      </c>
      <c r="AJ32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92" spans="1:36" x14ac:dyDescent="0.25">
      <c r="A3292">
        <v>11125</v>
      </c>
      <c r="B3292" t="s">
        <v>1810</v>
      </c>
      <c r="C3292" t="s">
        <v>20</v>
      </c>
      <c r="D3292" t="s">
        <v>21</v>
      </c>
      <c r="E3292" t="s">
        <v>22</v>
      </c>
      <c r="F3292" t="s">
        <v>30</v>
      </c>
      <c r="G3292" t="s">
        <v>3632</v>
      </c>
      <c r="H3292" t="s">
        <v>24</v>
      </c>
      <c r="I3292" s="36">
        <v>24688</v>
      </c>
      <c r="J3292" t="s">
        <v>2910</v>
      </c>
      <c r="K3292" t="s">
        <v>2931</v>
      </c>
      <c r="L3292" t="s">
        <v>25</v>
      </c>
      <c r="M3292" s="2">
        <v>45635</v>
      </c>
      <c r="N3292" t="s">
        <v>53</v>
      </c>
      <c r="O3292" t="s">
        <v>25</v>
      </c>
      <c r="P3292" t="s">
        <v>442</v>
      </c>
      <c r="Q3292" t="s">
        <v>18</v>
      </c>
      <c r="R3292" t="s">
        <v>18</v>
      </c>
      <c r="S3292" t="s">
        <v>18</v>
      </c>
      <c r="T3292" t="s">
        <v>18</v>
      </c>
      <c r="U3292" t="s">
        <v>18</v>
      </c>
      <c r="V3292" t="s">
        <v>18</v>
      </c>
      <c r="W3292" s="45" t="str">
        <f>IF(Table1[[#This Row],[Sex at Birth]]="F","Female","Male")</f>
        <v>Female</v>
      </c>
      <c r="X3292" s="43">
        <v>45657</v>
      </c>
      <c r="Y3292" s="44">
        <f>Table1[[#This Row],[Report cutoff date]]-Table1[[#This Row],[DOB]]</f>
        <v>20969</v>
      </c>
      <c r="Z3292" s="68">
        <f>ROUNDDOWN(Table1[[#This Row],[Days old - as of report cutoff date]]/365,0)</f>
        <v>57</v>
      </c>
      <c r="AA3292" s="45" t="str">
        <f>IF(Table1[[#This Row],[Years old]]&gt;=55,"55+","54 and under")</f>
        <v>55+</v>
      </c>
      <c r="AB3292" s="45" t="str">
        <f>VLOOKUP(Table1[[#This Row],[Years old]],Lookups!$A$1:$C$101,2,FALSE)</f>
        <v>50 - 59</v>
      </c>
      <c r="AC3292" s="45" t="str">
        <f>VLOOKUP(Table1[[#This Row],[Years old]],Lookups!$A$1:$C$101,3,FALSE)</f>
        <v>55 - 59</v>
      </c>
      <c r="AD3292" s="45" t="str">
        <f>VLOOKUP(Table1[[#This Row],[Race]],Lookups!$E$2:$F$11,2,FALSE)</f>
        <v>White</v>
      </c>
      <c r="AE3292" s="45" t="str">
        <f>VLOOKUP(Table1[[#This Row],[Ethnicity]],Lookups!$H$2:$I$6,2,FALSE)</f>
        <v>Not Hispanic/Latino</v>
      </c>
      <c r="AF3292" s="45" t="str">
        <f>VLOOKUP(Table1[[#This Row],[Language]],Lookups!$K$2:$L$9,2,FALSE)</f>
        <v>English</v>
      </c>
      <c r="AG3292" s="46">
        <v>42005</v>
      </c>
      <c r="AH3292" s="46">
        <v>45657</v>
      </c>
      <c r="AI3292" s="46">
        <f>IF(Table1[[#This Row],[Colonoscopy Date]]="","",DATEVALUE(Table1[[#This Row],[Colonoscopy Date]]))</f>
        <v>45376</v>
      </c>
      <c r="AJ329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293" spans="1:36" x14ac:dyDescent="0.25">
      <c r="A3293">
        <v>13338</v>
      </c>
      <c r="B3293" t="s">
        <v>1588</v>
      </c>
      <c r="C3293" t="s">
        <v>20</v>
      </c>
      <c r="D3293" t="s">
        <v>21</v>
      </c>
      <c r="E3293" t="s">
        <v>22</v>
      </c>
      <c r="F3293" t="s">
        <v>30</v>
      </c>
      <c r="G3293" t="s">
        <v>5211</v>
      </c>
      <c r="H3293" t="s">
        <v>35</v>
      </c>
      <c r="I3293" s="36">
        <v>24689</v>
      </c>
      <c r="J3293" t="s">
        <v>2908</v>
      </c>
      <c r="K3293" t="s">
        <v>2930</v>
      </c>
      <c r="L3293" t="s">
        <v>25</v>
      </c>
      <c r="M3293" s="2">
        <v>45588</v>
      </c>
      <c r="N3293" t="s">
        <v>25</v>
      </c>
      <c r="O3293" t="s">
        <v>25</v>
      </c>
      <c r="P3293" t="s">
        <v>18</v>
      </c>
      <c r="Q3293" t="s">
        <v>18</v>
      </c>
      <c r="R3293" t="s">
        <v>18</v>
      </c>
      <c r="S3293" t="s">
        <v>18</v>
      </c>
      <c r="T3293" t="s">
        <v>18</v>
      </c>
      <c r="U3293" t="s">
        <v>18</v>
      </c>
      <c r="V3293" t="s">
        <v>18</v>
      </c>
      <c r="W3293" s="45" t="str">
        <f>IF(Table1[[#This Row],[Sex at Birth]]="F","Female","Male")</f>
        <v>Male</v>
      </c>
      <c r="X3293" s="43">
        <v>45657</v>
      </c>
      <c r="Y3293" s="44">
        <f>Table1[[#This Row],[Report cutoff date]]-Table1[[#This Row],[DOB]]</f>
        <v>20968</v>
      </c>
      <c r="Z3293" s="68">
        <f>ROUNDDOWN(Table1[[#This Row],[Days old - as of report cutoff date]]/365,0)</f>
        <v>57</v>
      </c>
      <c r="AA3293" s="45" t="str">
        <f>IF(Table1[[#This Row],[Years old]]&gt;=55,"55+","54 and under")</f>
        <v>55+</v>
      </c>
      <c r="AB3293" s="45" t="str">
        <f>VLOOKUP(Table1[[#This Row],[Years old]],Lookups!$A$1:$C$101,2,FALSE)</f>
        <v>50 - 59</v>
      </c>
      <c r="AC3293" s="45" t="str">
        <f>VLOOKUP(Table1[[#This Row],[Years old]],Lookups!$A$1:$C$101,3,FALSE)</f>
        <v>55 - 59</v>
      </c>
      <c r="AD3293" s="45" t="str">
        <f>VLOOKUP(Table1[[#This Row],[Race]],Lookups!$E$2:$F$11,2,FALSE)</f>
        <v>White</v>
      </c>
      <c r="AE3293" s="45" t="str">
        <f>VLOOKUP(Table1[[#This Row],[Ethnicity]],Lookups!$H$2:$I$6,2,FALSE)</f>
        <v>Not Hispanic/Latino</v>
      </c>
      <c r="AF3293" s="45" t="str">
        <f>VLOOKUP(Table1[[#This Row],[Language]],Lookups!$K$2:$L$9,2,FALSE)</f>
        <v>English</v>
      </c>
      <c r="AG3293" s="46">
        <v>42005</v>
      </c>
      <c r="AH3293" s="46">
        <v>45657</v>
      </c>
      <c r="AI3293" s="46" t="str">
        <f>IF(Table1[[#This Row],[Colonoscopy Date]]="","",DATEVALUE(Table1[[#This Row],[Colonoscopy Date]]))</f>
        <v/>
      </c>
      <c r="AJ32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94" spans="1:36" x14ac:dyDescent="0.25">
      <c r="A3294">
        <v>13585</v>
      </c>
      <c r="B3294" t="s">
        <v>2653</v>
      </c>
      <c r="C3294" t="s">
        <v>20</v>
      </c>
      <c r="D3294" t="s">
        <v>21</v>
      </c>
      <c r="E3294" t="s">
        <v>22</v>
      </c>
      <c r="F3294" t="s">
        <v>42</v>
      </c>
      <c r="G3294" t="s">
        <v>4831</v>
      </c>
      <c r="H3294" t="s">
        <v>35</v>
      </c>
      <c r="I3294" s="36">
        <v>24690</v>
      </c>
      <c r="J3294" t="s">
        <v>2891</v>
      </c>
      <c r="K3294" t="s">
        <v>2930</v>
      </c>
      <c r="L3294" t="s">
        <v>25</v>
      </c>
      <c r="M3294" s="2">
        <v>45552</v>
      </c>
      <c r="N3294" t="s">
        <v>25</v>
      </c>
      <c r="O3294" t="s">
        <v>25</v>
      </c>
      <c r="P3294" t="s">
        <v>18</v>
      </c>
      <c r="Q3294" t="s">
        <v>18</v>
      </c>
      <c r="R3294" t="s">
        <v>18</v>
      </c>
      <c r="S3294" t="s">
        <v>18</v>
      </c>
      <c r="T3294" t="s">
        <v>18</v>
      </c>
      <c r="U3294" t="s">
        <v>18</v>
      </c>
      <c r="V3294" t="s">
        <v>18</v>
      </c>
      <c r="W3294" s="45" t="str">
        <f>IF(Table1[[#This Row],[Sex at Birth]]="F","Female","Male")</f>
        <v>Male</v>
      </c>
      <c r="X3294" s="43">
        <v>45657</v>
      </c>
      <c r="Y3294" s="44">
        <f>Table1[[#This Row],[Report cutoff date]]-Table1[[#This Row],[DOB]]</f>
        <v>20967</v>
      </c>
      <c r="Z3294" s="68">
        <f>ROUNDDOWN(Table1[[#This Row],[Days old - as of report cutoff date]]/365,0)</f>
        <v>57</v>
      </c>
      <c r="AA3294" s="45" t="str">
        <f>IF(Table1[[#This Row],[Years old]]&gt;=55,"55+","54 and under")</f>
        <v>55+</v>
      </c>
      <c r="AB3294" s="45" t="str">
        <f>VLOOKUP(Table1[[#This Row],[Years old]],Lookups!$A$1:$C$101,2,FALSE)</f>
        <v>50 - 59</v>
      </c>
      <c r="AC3294" s="45" t="str">
        <f>VLOOKUP(Table1[[#This Row],[Years old]],Lookups!$A$1:$C$101,3,FALSE)</f>
        <v>55 - 59</v>
      </c>
      <c r="AD3294" s="45" t="str">
        <f>VLOOKUP(Table1[[#This Row],[Race]],Lookups!$E$2:$F$11,2,FALSE)</f>
        <v>White</v>
      </c>
      <c r="AE3294" s="45" t="str">
        <f>VLOOKUP(Table1[[#This Row],[Ethnicity]],Lookups!$H$2:$I$6,2,FALSE)</f>
        <v>Not Hispanic/Latino</v>
      </c>
      <c r="AF3294" s="45" t="str">
        <f>VLOOKUP(Table1[[#This Row],[Language]],Lookups!$K$2:$L$9,2,FALSE)</f>
        <v>English</v>
      </c>
      <c r="AG3294" s="46">
        <v>42005</v>
      </c>
      <c r="AH3294" s="46">
        <v>45657</v>
      </c>
      <c r="AI3294" s="46" t="str">
        <f>IF(Table1[[#This Row],[Colonoscopy Date]]="","",DATEVALUE(Table1[[#This Row],[Colonoscopy Date]]))</f>
        <v/>
      </c>
      <c r="AJ32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95" spans="1:36" x14ac:dyDescent="0.25">
      <c r="A3295">
        <v>10725</v>
      </c>
      <c r="B3295" t="s">
        <v>2773</v>
      </c>
      <c r="C3295" t="s">
        <v>20</v>
      </c>
      <c r="D3295" t="s">
        <v>21</v>
      </c>
      <c r="E3295" t="s">
        <v>22</v>
      </c>
      <c r="F3295" t="s">
        <v>28</v>
      </c>
      <c r="G3295" t="s">
        <v>6420</v>
      </c>
      <c r="H3295" t="s">
        <v>35</v>
      </c>
      <c r="I3295" s="36">
        <v>24691</v>
      </c>
      <c r="J3295" t="s">
        <v>2925</v>
      </c>
      <c r="K3295" t="s">
        <v>2930</v>
      </c>
      <c r="L3295" t="s">
        <v>25</v>
      </c>
      <c r="M3295" s="2">
        <v>45315</v>
      </c>
      <c r="N3295" t="s">
        <v>25</v>
      </c>
      <c r="O3295" t="s">
        <v>25</v>
      </c>
      <c r="P3295" t="s">
        <v>18</v>
      </c>
      <c r="Q3295" t="s">
        <v>18</v>
      </c>
      <c r="R3295" t="s">
        <v>18</v>
      </c>
      <c r="S3295" t="s">
        <v>18</v>
      </c>
      <c r="T3295" t="s">
        <v>18</v>
      </c>
      <c r="U3295" t="s">
        <v>18</v>
      </c>
      <c r="V3295" t="s">
        <v>18</v>
      </c>
      <c r="W3295" s="45" t="str">
        <f>IF(Table1[[#This Row],[Sex at Birth]]="F","Female","Male")</f>
        <v>Male</v>
      </c>
      <c r="X3295" s="43">
        <v>45657</v>
      </c>
      <c r="Y3295" s="44">
        <f>Table1[[#This Row],[Report cutoff date]]-Table1[[#This Row],[DOB]]</f>
        <v>20966</v>
      </c>
      <c r="Z3295" s="68">
        <f>ROUNDDOWN(Table1[[#This Row],[Days old - as of report cutoff date]]/365,0)</f>
        <v>57</v>
      </c>
      <c r="AA3295" s="45" t="str">
        <f>IF(Table1[[#This Row],[Years old]]&gt;=55,"55+","54 and under")</f>
        <v>55+</v>
      </c>
      <c r="AB3295" s="45" t="str">
        <f>VLOOKUP(Table1[[#This Row],[Years old]],Lookups!$A$1:$C$101,2,FALSE)</f>
        <v>50 - 59</v>
      </c>
      <c r="AC3295" s="45" t="str">
        <f>VLOOKUP(Table1[[#This Row],[Years old]],Lookups!$A$1:$C$101,3,FALSE)</f>
        <v>55 - 59</v>
      </c>
      <c r="AD3295" s="45" t="str">
        <f>VLOOKUP(Table1[[#This Row],[Race]],Lookups!$E$2:$F$11,2,FALSE)</f>
        <v>White</v>
      </c>
      <c r="AE3295" s="45" t="str">
        <f>VLOOKUP(Table1[[#This Row],[Ethnicity]],Lookups!$H$2:$I$6,2,FALSE)</f>
        <v>Not Hispanic/Latino</v>
      </c>
      <c r="AF3295" s="45" t="str">
        <f>VLOOKUP(Table1[[#This Row],[Language]],Lookups!$K$2:$L$9,2,FALSE)</f>
        <v>English</v>
      </c>
      <c r="AG3295" s="46">
        <v>42005</v>
      </c>
      <c r="AH3295" s="46">
        <v>45657</v>
      </c>
      <c r="AI3295" s="46" t="str">
        <f>IF(Table1[[#This Row],[Colonoscopy Date]]="","",DATEVALUE(Table1[[#This Row],[Colonoscopy Date]]))</f>
        <v/>
      </c>
      <c r="AJ32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96" spans="1:36" x14ac:dyDescent="0.25">
      <c r="A3296">
        <v>13853</v>
      </c>
      <c r="B3296" t="s">
        <v>1584</v>
      </c>
      <c r="C3296" t="s">
        <v>68</v>
      </c>
      <c r="D3296" t="s">
        <v>34</v>
      </c>
      <c r="E3296" t="s">
        <v>22</v>
      </c>
      <c r="F3296" t="s">
        <v>39</v>
      </c>
      <c r="G3296" t="s">
        <v>4220</v>
      </c>
      <c r="H3296" t="s">
        <v>35</v>
      </c>
      <c r="I3296" s="36">
        <v>24691</v>
      </c>
      <c r="J3296" t="s">
        <v>2884</v>
      </c>
      <c r="K3296" t="s">
        <v>2930</v>
      </c>
      <c r="L3296" t="s">
        <v>25</v>
      </c>
      <c r="M3296" s="2">
        <v>45643</v>
      </c>
      <c r="N3296" t="s">
        <v>25</v>
      </c>
      <c r="O3296" t="s">
        <v>25</v>
      </c>
      <c r="P3296" t="s">
        <v>18</v>
      </c>
      <c r="Q3296" t="s">
        <v>18</v>
      </c>
      <c r="R3296" t="s">
        <v>18</v>
      </c>
      <c r="S3296" t="s">
        <v>18</v>
      </c>
      <c r="T3296" t="s">
        <v>18</v>
      </c>
      <c r="U3296" t="s">
        <v>18</v>
      </c>
      <c r="V3296" t="s">
        <v>18</v>
      </c>
      <c r="W3296" s="45" t="str">
        <f>IF(Table1[[#This Row],[Sex at Birth]]="F","Female","Male")</f>
        <v>Male</v>
      </c>
      <c r="X3296" s="43">
        <v>45657</v>
      </c>
      <c r="Y3296" s="44">
        <f>Table1[[#This Row],[Report cutoff date]]-Table1[[#This Row],[DOB]]</f>
        <v>20966</v>
      </c>
      <c r="Z3296" s="68">
        <f>ROUNDDOWN(Table1[[#This Row],[Days old - as of report cutoff date]]/365,0)</f>
        <v>57</v>
      </c>
      <c r="AA3296" s="45" t="str">
        <f>IF(Table1[[#This Row],[Years old]]&gt;=55,"55+","54 and under")</f>
        <v>55+</v>
      </c>
      <c r="AB3296" s="45" t="str">
        <f>VLOOKUP(Table1[[#This Row],[Years old]],Lookups!$A$1:$C$101,2,FALSE)</f>
        <v>50 - 59</v>
      </c>
      <c r="AC3296" s="45" t="str">
        <f>VLOOKUP(Table1[[#This Row],[Years old]],Lookups!$A$1:$C$101,3,FALSE)</f>
        <v>55 - 59</v>
      </c>
      <c r="AD3296" s="45" t="str">
        <f>VLOOKUP(Table1[[#This Row],[Race]],Lookups!$E$2:$F$11,2,FALSE)</f>
        <v>Other/ Unknown</v>
      </c>
      <c r="AE3296" s="45" t="str">
        <f>VLOOKUP(Table1[[#This Row],[Ethnicity]],Lookups!$H$2:$I$6,2,FALSE)</f>
        <v>Other/ Unknown</v>
      </c>
      <c r="AF3296" s="45" t="str">
        <f>VLOOKUP(Table1[[#This Row],[Language]],Lookups!$K$2:$L$9,2,FALSE)</f>
        <v>English</v>
      </c>
      <c r="AG3296" s="46">
        <v>42005</v>
      </c>
      <c r="AH3296" s="46">
        <v>45657</v>
      </c>
      <c r="AI3296" s="46" t="str">
        <f>IF(Table1[[#This Row],[Colonoscopy Date]]="","",DATEVALUE(Table1[[#This Row],[Colonoscopy Date]]))</f>
        <v/>
      </c>
      <c r="AJ32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97" spans="1:36" x14ac:dyDescent="0.25">
      <c r="A3297">
        <v>10678</v>
      </c>
      <c r="B3297" t="s">
        <v>1681</v>
      </c>
      <c r="C3297" t="s">
        <v>20</v>
      </c>
      <c r="D3297" t="s">
        <v>21</v>
      </c>
      <c r="E3297" t="s">
        <v>22</v>
      </c>
      <c r="F3297" t="s">
        <v>36</v>
      </c>
      <c r="G3297" t="s">
        <v>8006</v>
      </c>
      <c r="H3297" t="s">
        <v>35</v>
      </c>
      <c r="I3297" s="36">
        <v>24694</v>
      </c>
      <c r="J3297" t="s">
        <v>2914</v>
      </c>
      <c r="K3297" t="s">
        <v>2936</v>
      </c>
      <c r="L3297" t="s">
        <v>25</v>
      </c>
      <c r="M3297" s="2">
        <v>45429</v>
      </c>
      <c r="N3297" t="s">
        <v>25</v>
      </c>
      <c r="O3297" t="s">
        <v>25</v>
      </c>
      <c r="P3297" t="s">
        <v>18</v>
      </c>
      <c r="Q3297" t="s">
        <v>18</v>
      </c>
      <c r="R3297" t="s">
        <v>18</v>
      </c>
      <c r="S3297" t="s">
        <v>18</v>
      </c>
      <c r="T3297" t="s">
        <v>18</v>
      </c>
      <c r="U3297" t="s">
        <v>18</v>
      </c>
      <c r="V3297" t="s">
        <v>18</v>
      </c>
      <c r="W3297" s="45" t="str">
        <f>IF(Table1[[#This Row],[Sex at Birth]]="F","Female","Male")</f>
        <v>Male</v>
      </c>
      <c r="X3297" s="43">
        <v>45657</v>
      </c>
      <c r="Y3297" s="44">
        <f>Table1[[#This Row],[Report cutoff date]]-Table1[[#This Row],[DOB]]</f>
        <v>20963</v>
      </c>
      <c r="Z3297" s="68">
        <f>ROUNDDOWN(Table1[[#This Row],[Days old - as of report cutoff date]]/365,0)</f>
        <v>57</v>
      </c>
      <c r="AA3297" s="45" t="str">
        <f>IF(Table1[[#This Row],[Years old]]&gt;=55,"55+","54 and under")</f>
        <v>55+</v>
      </c>
      <c r="AB3297" s="45" t="str">
        <f>VLOOKUP(Table1[[#This Row],[Years old]],Lookups!$A$1:$C$101,2,FALSE)</f>
        <v>50 - 59</v>
      </c>
      <c r="AC3297" s="45" t="str">
        <f>VLOOKUP(Table1[[#This Row],[Years old]],Lookups!$A$1:$C$101,3,FALSE)</f>
        <v>55 - 59</v>
      </c>
      <c r="AD3297" s="45" t="str">
        <f>VLOOKUP(Table1[[#This Row],[Race]],Lookups!$E$2:$F$11,2,FALSE)</f>
        <v>White</v>
      </c>
      <c r="AE3297" s="45" t="str">
        <f>VLOOKUP(Table1[[#This Row],[Ethnicity]],Lookups!$H$2:$I$6,2,FALSE)</f>
        <v>Not Hispanic/Latino</v>
      </c>
      <c r="AF3297" s="45" t="str">
        <f>VLOOKUP(Table1[[#This Row],[Language]],Lookups!$K$2:$L$9,2,FALSE)</f>
        <v>English</v>
      </c>
      <c r="AG3297" s="46">
        <v>42005</v>
      </c>
      <c r="AH3297" s="46">
        <v>45657</v>
      </c>
      <c r="AI3297" s="46" t="str">
        <f>IF(Table1[[#This Row],[Colonoscopy Date]]="","",DATEVALUE(Table1[[#This Row],[Colonoscopy Date]]))</f>
        <v/>
      </c>
      <c r="AJ32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98" spans="1:36" x14ac:dyDescent="0.25">
      <c r="A3298">
        <v>11277</v>
      </c>
      <c r="B3298" t="s">
        <v>1585</v>
      </c>
      <c r="C3298" t="s">
        <v>20</v>
      </c>
      <c r="D3298" t="s">
        <v>21</v>
      </c>
      <c r="E3298" t="s">
        <v>22</v>
      </c>
      <c r="F3298" t="s">
        <v>156</v>
      </c>
      <c r="G3298" t="s">
        <v>8272</v>
      </c>
      <c r="H3298" t="s">
        <v>24</v>
      </c>
      <c r="I3298" s="36">
        <v>24694</v>
      </c>
      <c r="J3298" t="s">
        <v>2910</v>
      </c>
      <c r="K3298" t="s">
        <v>2931</v>
      </c>
      <c r="L3298" t="s">
        <v>25</v>
      </c>
      <c r="M3298" s="2">
        <v>45561</v>
      </c>
      <c r="N3298" t="s">
        <v>25</v>
      </c>
      <c r="O3298" t="s">
        <v>25</v>
      </c>
      <c r="P3298" t="s">
        <v>18</v>
      </c>
      <c r="Q3298" t="s">
        <v>18</v>
      </c>
      <c r="R3298" t="s">
        <v>18</v>
      </c>
      <c r="S3298" t="s">
        <v>18</v>
      </c>
      <c r="T3298" t="s">
        <v>18</v>
      </c>
      <c r="U3298" t="s">
        <v>18</v>
      </c>
      <c r="V3298" t="s">
        <v>18</v>
      </c>
      <c r="W3298" s="45" t="str">
        <f>IF(Table1[[#This Row],[Sex at Birth]]="F","Female","Male")</f>
        <v>Female</v>
      </c>
      <c r="X3298" s="43">
        <v>45657</v>
      </c>
      <c r="Y3298" s="44">
        <f>Table1[[#This Row],[Report cutoff date]]-Table1[[#This Row],[DOB]]</f>
        <v>20963</v>
      </c>
      <c r="Z3298" s="68">
        <f>ROUNDDOWN(Table1[[#This Row],[Days old - as of report cutoff date]]/365,0)</f>
        <v>57</v>
      </c>
      <c r="AA3298" s="45" t="str">
        <f>IF(Table1[[#This Row],[Years old]]&gt;=55,"55+","54 and under")</f>
        <v>55+</v>
      </c>
      <c r="AB3298" s="45" t="str">
        <f>VLOOKUP(Table1[[#This Row],[Years old]],Lookups!$A$1:$C$101,2,FALSE)</f>
        <v>50 - 59</v>
      </c>
      <c r="AC3298" s="45" t="str">
        <f>VLOOKUP(Table1[[#This Row],[Years old]],Lookups!$A$1:$C$101,3,FALSE)</f>
        <v>55 - 59</v>
      </c>
      <c r="AD3298" s="45" t="str">
        <f>VLOOKUP(Table1[[#This Row],[Race]],Lookups!$E$2:$F$11,2,FALSE)</f>
        <v>White</v>
      </c>
      <c r="AE3298" s="45" t="str">
        <f>VLOOKUP(Table1[[#This Row],[Ethnicity]],Lookups!$H$2:$I$6,2,FALSE)</f>
        <v>Not Hispanic/Latino</v>
      </c>
      <c r="AF3298" s="45" t="str">
        <f>VLOOKUP(Table1[[#This Row],[Language]],Lookups!$K$2:$L$9,2,FALSE)</f>
        <v>English</v>
      </c>
      <c r="AG3298" s="46">
        <v>42005</v>
      </c>
      <c r="AH3298" s="46">
        <v>45657</v>
      </c>
      <c r="AI3298" s="46" t="str">
        <f>IF(Table1[[#This Row],[Colonoscopy Date]]="","",DATEVALUE(Table1[[#This Row],[Colonoscopy Date]]))</f>
        <v/>
      </c>
      <c r="AJ32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299" spans="1:36" x14ac:dyDescent="0.25">
      <c r="A3299">
        <v>13204</v>
      </c>
      <c r="B3299" t="s">
        <v>1588</v>
      </c>
      <c r="C3299" t="s">
        <v>20</v>
      </c>
      <c r="D3299" t="s">
        <v>21</v>
      </c>
      <c r="E3299" t="s">
        <v>22</v>
      </c>
      <c r="F3299" t="s">
        <v>30</v>
      </c>
      <c r="G3299" t="s">
        <v>7930</v>
      </c>
      <c r="H3299" t="s">
        <v>35</v>
      </c>
      <c r="I3299" s="36">
        <v>24694</v>
      </c>
      <c r="J3299" t="s">
        <v>2913</v>
      </c>
      <c r="K3299" t="s">
        <v>2936</v>
      </c>
      <c r="L3299" t="s">
        <v>25</v>
      </c>
      <c r="M3299" s="2">
        <v>45485</v>
      </c>
      <c r="N3299" t="s">
        <v>25</v>
      </c>
      <c r="O3299" t="s">
        <v>25</v>
      </c>
      <c r="P3299" t="s">
        <v>18</v>
      </c>
      <c r="Q3299" t="s">
        <v>18</v>
      </c>
      <c r="R3299" t="s">
        <v>18</v>
      </c>
      <c r="S3299" t="s">
        <v>18</v>
      </c>
      <c r="T3299" t="s">
        <v>18</v>
      </c>
      <c r="U3299" t="s">
        <v>18</v>
      </c>
      <c r="V3299" t="s">
        <v>18</v>
      </c>
      <c r="W3299" s="45" t="str">
        <f>IF(Table1[[#This Row],[Sex at Birth]]="F","Female","Male")</f>
        <v>Male</v>
      </c>
      <c r="X3299" s="43">
        <v>45657</v>
      </c>
      <c r="Y3299" s="44">
        <f>Table1[[#This Row],[Report cutoff date]]-Table1[[#This Row],[DOB]]</f>
        <v>20963</v>
      </c>
      <c r="Z3299" s="68">
        <f>ROUNDDOWN(Table1[[#This Row],[Days old - as of report cutoff date]]/365,0)</f>
        <v>57</v>
      </c>
      <c r="AA3299" s="45" t="str">
        <f>IF(Table1[[#This Row],[Years old]]&gt;=55,"55+","54 and under")</f>
        <v>55+</v>
      </c>
      <c r="AB3299" s="45" t="str">
        <f>VLOOKUP(Table1[[#This Row],[Years old]],Lookups!$A$1:$C$101,2,FALSE)</f>
        <v>50 - 59</v>
      </c>
      <c r="AC3299" s="45" t="str">
        <f>VLOOKUP(Table1[[#This Row],[Years old]],Lookups!$A$1:$C$101,3,FALSE)</f>
        <v>55 - 59</v>
      </c>
      <c r="AD3299" s="45" t="str">
        <f>VLOOKUP(Table1[[#This Row],[Race]],Lookups!$E$2:$F$11,2,FALSE)</f>
        <v>White</v>
      </c>
      <c r="AE3299" s="45" t="str">
        <f>VLOOKUP(Table1[[#This Row],[Ethnicity]],Lookups!$H$2:$I$6,2,FALSE)</f>
        <v>Not Hispanic/Latino</v>
      </c>
      <c r="AF3299" s="45" t="str">
        <f>VLOOKUP(Table1[[#This Row],[Language]],Lookups!$K$2:$L$9,2,FALSE)</f>
        <v>English</v>
      </c>
      <c r="AG3299" s="46">
        <v>42005</v>
      </c>
      <c r="AH3299" s="46">
        <v>45657</v>
      </c>
      <c r="AI3299" s="46" t="str">
        <f>IF(Table1[[#This Row],[Colonoscopy Date]]="","",DATEVALUE(Table1[[#This Row],[Colonoscopy Date]]))</f>
        <v/>
      </c>
      <c r="AJ32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00" spans="1:36" x14ac:dyDescent="0.25">
      <c r="A3300">
        <v>11343</v>
      </c>
      <c r="B3300" t="s">
        <v>1923</v>
      </c>
      <c r="C3300" t="s">
        <v>20</v>
      </c>
      <c r="D3300" t="s">
        <v>21</v>
      </c>
      <c r="E3300" t="s">
        <v>22</v>
      </c>
      <c r="F3300" t="s">
        <v>67</v>
      </c>
      <c r="G3300" t="s">
        <v>7142</v>
      </c>
      <c r="H3300" t="s">
        <v>24</v>
      </c>
      <c r="I3300" s="36">
        <v>24696</v>
      </c>
      <c r="J3300" t="s">
        <v>2925</v>
      </c>
      <c r="K3300" t="s">
        <v>2931</v>
      </c>
      <c r="L3300" t="s">
        <v>25</v>
      </c>
      <c r="M3300" s="2">
        <v>45639</v>
      </c>
      <c r="N3300" t="s">
        <v>53</v>
      </c>
      <c r="O3300" t="s">
        <v>25</v>
      </c>
      <c r="P3300" t="s">
        <v>914</v>
      </c>
      <c r="Q3300" t="s">
        <v>18</v>
      </c>
      <c r="R3300" t="s">
        <v>18</v>
      </c>
      <c r="S3300" t="s">
        <v>18</v>
      </c>
      <c r="T3300" t="s">
        <v>18</v>
      </c>
      <c r="U3300" t="s">
        <v>18</v>
      </c>
      <c r="V3300" t="s">
        <v>18</v>
      </c>
      <c r="W3300" s="45" t="str">
        <f>IF(Table1[[#This Row],[Sex at Birth]]="F","Female","Male")</f>
        <v>Female</v>
      </c>
      <c r="X3300" s="43">
        <v>45657</v>
      </c>
      <c r="Y3300" s="44">
        <f>Table1[[#This Row],[Report cutoff date]]-Table1[[#This Row],[DOB]]</f>
        <v>20961</v>
      </c>
      <c r="Z3300" s="68">
        <f>ROUNDDOWN(Table1[[#This Row],[Days old - as of report cutoff date]]/365,0)</f>
        <v>57</v>
      </c>
      <c r="AA3300" s="45" t="str">
        <f>IF(Table1[[#This Row],[Years old]]&gt;=55,"55+","54 and under")</f>
        <v>55+</v>
      </c>
      <c r="AB3300" s="45" t="str">
        <f>VLOOKUP(Table1[[#This Row],[Years old]],Lookups!$A$1:$C$101,2,FALSE)</f>
        <v>50 - 59</v>
      </c>
      <c r="AC3300" s="45" t="str">
        <f>VLOOKUP(Table1[[#This Row],[Years old]],Lookups!$A$1:$C$101,3,FALSE)</f>
        <v>55 - 59</v>
      </c>
      <c r="AD3300" s="45" t="str">
        <f>VLOOKUP(Table1[[#This Row],[Race]],Lookups!$E$2:$F$11,2,FALSE)</f>
        <v>White</v>
      </c>
      <c r="AE3300" s="45" t="str">
        <f>VLOOKUP(Table1[[#This Row],[Ethnicity]],Lookups!$H$2:$I$6,2,FALSE)</f>
        <v>Not Hispanic/Latino</v>
      </c>
      <c r="AF3300" s="45" t="str">
        <f>VLOOKUP(Table1[[#This Row],[Language]],Lookups!$K$2:$L$9,2,FALSE)</f>
        <v>English</v>
      </c>
      <c r="AG3300" s="46">
        <v>42005</v>
      </c>
      <c r="AH3300" s="46">
        <v>45657</v>
      </c>
      <c r="AI3300" s="46">
        <f>IF(Table1[[#This Row],[Colonoscopy Date]]="","",DATEVALUE(Table1[[#This Row],[Colonoscopy Date]]))</f>
        <v>44673</v>
      </c>
      <c r="AJ33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01" spans="1:36" x14ac:dyDescent="0.25">
      <c r="A3301">
        <v>13636</v>
      </c>
      <c r="B3301" t="s">
        <v>2426</v>
      </c>
      <c r="C3301" t="s">
        <v>20</v>
      </c>
      <c r="D3301" t="s">
        <v>34</v>
      </c>
      <c r="E3301" t="s">
        <v>22</v>
      </c>
      <c r="F3301" t="s">
        <v>42</v>
      </c>
      <c r="G3301" t="s">
        <v>2971</v>
      </c>
      <c r="H3301" t="s">
        <v>35</v>
      </c>
      <c r="I3301" s="36">
        <v>24696</v>
      </c>
      <c r="J3301" t="s">
        <v>2911</v>
      </c>
      <c r="K3301" t="s">
        <v>2930</v>
      </c>
      <c r="L3301" t="s">
        <v>25</v>
      </c>
      <c r="M3301" s="2">
        <v>45540</v>
      </c>
      <c r="N3301" t="s">
        <v>53</v>
      </c>
      <c r="O3301" t="s">
        <v>25</v>
      </c>
      <c r="P3301" t="s">
        <v>545</v>
      </c>
      <c r="Q3301" t="s">
        <v>18</v>
      </c>
      <c r="R3301" t="s">
        <v>18</v>
      </c>
      <c r="S3301" t="s">
        <v>215</v>
      </c>
      <c r="T3301" t="s">
        <v>87</v>
      </c>
      <c r="U3301" t="s">
        <v>18</v>
      </c>
      <c r="V3301" t="s">
        <v>18</v>
      </c>
      <c r="W3301" s="45" t="str">
        <f>IF(Table1[[#This Row],[Sex at Birth]]="F","Female","Male")</f>
        <v>Male</v>
      </c>
      <c r="X3301" s="43">
        <v>45657</v>
      </c>
      <c r="Y3301" s="44">
        <f>Table1[[#This Row],[Report cutoff date]]-Table1[[#This Row],[DOB]]</f>
        <v>20961</v>
      </c>
      <c r="Z3301" s="68">
        <f>ROUNDDOWN(Table1[[#This Row],[Days old - as of report cutoff date]]/365,0)</f>
        <v>57</v>
      </c>
      <c r="AA3301" s="45" t="str">
        <f>IF(Table1[[#This Row],[Years old]]&gt;=55,"55+","54 and under")</f>
        <v>55+</v>
      </c>
      <c r="AB3301" s="45" t="str">
        <f>VLOOKUP(Table1[[#This Row],[Years old]],Lookups!$A$1:$C$101,2,FALSE)</f>
        <v>50 - 59</v>
      </c>
      <c r="AC3301" s="45" t="str">
        <f>VLOOKUP(Table1[[#This Row],[Years old]],Lookups!$A$1:$C$101,3,FALSE)</f>
        <v>55 - 59</v>
      </c>
      <c r="AD3301" s="45" t="str">
        <f>VLOOKUP(Table1[[#This Row],[Race]],Lookups!$E$2:$F$11,2,FALSE)</f>
        <v>White</v>
      </c>
      <c r="AE3301" s="45" t="str">
        <f>VLOOKUP(Table1[[#This Row],[Ethnicity]],Lookups!$H$2:$I$6,2,FALSE)</f>
        <v>Other/ Unknown</v>
      </c>
      <c r="AF3301" s="45" t="str">
        <f>VLOOKUP(Table1[[#This Row],[Language]],Lookups!$K$2:$L$9,2,FALSE)</f>
        <v>English</v>
      </c>
      <c r="AG3301" s="46">
        <v>42005</v>
      </c>
      <c r="AH3301" s="46">
        <v>45657</v>
      </c>
      <c r="AI3301" s="46">
        <f>IF(Table1[[#This Row],[Colonoscopy Date]]="","",DATEVALUE(Table1[[#This Row],[Colonoscopy Date]]))</f>
        <v>44956</v>
      </c>
      <c r="AJ33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02" spans="1:36" x14ac:dyDescent="0.25">
      <c r="A3302">
        <v>13002</v>
      </c>
      <c r="B3302" t="s">
        <v>1590</v>
      </c>
      <c r="C3302" t="s">
        <v>20</v>
      </c>
      <c r="D3302" t="s">
        <v>21</v>
      </c>
      <c r="E3302" t="s">
        <v>22</v>
      </c>
      <c r="F3302" t="s">
        <v>29</v>
      </c>
      <c r="G3302" t="s">
        <v>5763</v>
      </c>
      <c r="H3302" t="s">
        <v>24</v>
      </c>
      <c r="I3302" s="36">
        <v>24696</v>
      </c>
      <c r="J3302" t="s">
        <v>2911</v>
      </c>
      <c r="K3302" t="s">
        <v>2930</v>
      </c>
      <c r="L3302" t="s">
        <v>25</v>
      </c>
      <c r="M3302" s="2">
        <v>45544</v>
      </c>
      <c r="N3302" t="s">
        <v>25</v>
      </c>
      <c r="O3302" t="s">
        <v>25</v>
      </c>
      <c r="P3302" t="s">
        <v>18</v>
      </c>
      <c r="Q3302" t="s">
        <v>18</v>
      </c>
      <c r="R3302" t="s">
        <v>18</v>
      </c>
      <c r="S3302" t="s">
        <v>18</v>
      </c>
      <c r="T3302" t="s">
        <v>18</v>
      </c>
      <c r="U3302" t="s">
        <v>18</v>
      </c>
      <c r="V3302" t="s">
        <v>18</v>
      </c>
      <c r="W3302" s="45" t="str">
        <f>IF(Table1[[#This Row],[Sex at Birth]]="F","Female","Male")</f>
        <v>Female</v>
      </c>
      <c r="X3302" s="43">
        <v>45657</v>
      </c>
      <c r="Y3302" s="44">
        <f>Table1[[#This Row],[Report cutoff date]]-Table1[[#This Row],[DOB]]</f>
        <v>20961</v>
      </c>
      <c r="Z3302" s="68">
        <f>ROUNDDOWN(Table1[[#This Row],[Days old - as of report cutoff date]]/365,0)</f>
        <v>57</v>
      </c>
      <c r="AA3302" s="45" t="str">
        <f>IF(Table1[[#This Row],[Years old]]&gt;=55,"55+","54 and under")</f>
        <v>55+</v>
      </c>
      <c r="AB3302" s="45" t="str">
        <f>VLOOKUP(Table1[[#This Row],[Years old]],Lookups!$A$1:$C$101,2,FALSE)</f>
        <v>50 - 59</v>
      </c>
      <c r="AC3302" s="45" t="str">
        <f>VLOOKUP(Table1[[#This Row],[Years old]],Lookups!$A$1:$C$101,3,FALSE)</f>
        <v>55 - 59</v>
      </c>
      <c r="AD3302" s="45" t="str">
        <f>VLOOKUP(Table1[[#This Row],[Race]],Lookups!$E$2:$F$11,2,FALSE)</f>
        <v>White</v>
      </c>
      <c r="AE3302" s="45" t="str">
        <f>VLOOKUP(Table1[[#This Row],[Ethnicity]],Lookups!$H$2:$I$6,2,FALSE)</f>
        <v>Not Hispanic/Latino</v>
      </c>
      <c r="AF3302" s="45" t="str">
        <f>VLOOKUP(Table1[[#This Row],[Language]],Lookups!$K$2:$L$9,2,FALSE)</f>
        <v>English</v>
      </c>
      <c r="AG3302" s="46">
        <v>42005</v>
      </c>
      <c r="AH3302" s="46">
        <v>45657</v>
      </c>
      <c r="AI3302" s="46" t="str">
        <f>IF(Table1[[#This Row],[Colonoscopy Date]]="","",DATEVALUE(Table1[[#This Row],[Colonoscopy Date]]))</f>
        <v/>
      </c>
      <c r="AJ33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03" spans="1:36" x14ac:dyDescent="0.25">
      <c r="A3303">
        <v>13887</v>
      </c>
      <c r="B3303" t="s">
        <v>2329</v>
      </c>
      <c r="C3303" t="s">
        <v>20</v>
      </c>
      <c r="D3303" t="s">
        <v>21</v>
      </c>
      <c r="E3303" t="s">
        <v>22</v>
      </c>
      <c r="F3303" t="s">
        <v>39</v>
      </c>
      <c r="G3303" t="s">
        <v>5372</v>
      </c>
      <c r="H3303" t="s">
        <v>24</v>
      </c>
      <c r="I3303" s="36">
        <v>24696</v>
      </c>
      <c r="J3303" t="s">
        <v>2910</v>
      </c>
      <c r="K3303" t="s">
        <v>2930</v>
      </c>
      <c r="L3303" t="s">
        <v>25</v>
      </c>
      <c r="M3303" s="2">
        <v>45643</v>
      </c>
      <c r="N3303" t="s">
        <v>25</v>
      </c>
      <c r="O3303" t="s">
        <v>25</v>
      </c>
      <c r="P3303" t="s">
        <v>18</v>
      </c>
      <c r="Q3303" t="s">
        <v>18</v>
      </c>
      <c r="R3303" t="s">
        <v>18</v>
      </c>
      <c r="S3303" t="s">
        <v>18</v>
      </c>
      <c r="T3303" t="s">
        <v>18</v>
      </c>
      <c r="U3303" t="s">
        <v>18</v>
      </c>
      <c r="V3303" t="s">
        <v>18</v>
      </c>
      <c r="W3303" s="45" t="str">
        <f>IF(Table1[[#This Row],[Sex at Birth]]="F","Female","Male")</f>
        <v>Female</v>
      </c>
      <c r="X3303" s="43">
        <v>45657</v>
      </c>
      <c r="Y3303" s="44">
        <f>Table1[[#This Row],[Report cutoff date]]-Table1[[#This Row],[DOB]]</f>
        <v>20961</v>
      </c>
      <c r="Z3303" s="68">
        <f>ROUNDDOWN(Table1[[#This Row],[Days old - as of report cutoff date]]/365,0)</f>
        <v>57</v>
      </c>
      <c r="AA3303" s="45" t="str">
        <f>IF(Table1[[#This Row],[Years old]]&gt;=55,"55+","54 and under")</f>
        <v>55+</v>
      </c>
      <c r="AB3303" s="45" t="str">
        <f>VLOOKUP(Table1[[#This Row],[Years old]],Lookups!$A$1:$C$101,2,FALSE)</f>
        <v>50 - 59</v>
      </c>
      <c r="AC3303" s="45" t="str">
        <f>VLOOKUP(Table1[[#This Row],[Years old]],Lookups!$A$1:$C$101,3,FALSE)</f>
        <v>55 - 59</v>
      </c>
      <c r="AD3303" s="45" t="str">
        <f>VLOOKUP(Table1[[#This Row],[Race]],Lookups!$E$2:$F$11,2,FALSE)</f>
        <v>White</v>
      </c>
      <c r="AE3303" s="45" t="str">
        <f>VLOOKUP(Table1[[#This Row],[Ethnicity]],Lookups!$H$2:$I$6,2,FALSE)</f>
        <v>Not Hispanic/Latino</v>
      </c>
      <c r="AF3303" s="45" t="str">
        <f>VLOOKUP(Table1[[#This Row],[Language]],Lookups!$K$2:$L$9,2,FALSE)</f>
        <v>English</v>
      </c>
      <c r="AG3303" s="46">
        <v>42005</v>
      </c>
      <c r="AH3303" s="46">
        <v>45657</v>
      </c>
      <c r="AI3303" s="46" t="str">
        <f>IF(Table1[[#This Row],[Colonoscopy Date]]="","",DATEVALUE(Table1[[#This Row],[Colonoscopy Date]]))</f>
        <v/>
      </c>
      <c r="AJ33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04" spans="1:36" x14ac:dyDescent="0.25">
      <c r="A3304">
        <v>14526</v>
      </c>
      <c r="B3304" t="s">
        <v>1583</v>
      </c>
      <c r="C3304" t="s">
        <v>20</v>
      </c>
      <c r="D3304" t="s">
        <v>34</v>
      </c>
      <c r="E3304" t="s">
        <v>22</v>
      </c>
      <c r="F3304" t="s">
        <v>39</v>
      </c>
      <c r="G3304" t="s">
        <v>4500</v>
      </c>
      <c r="H3304" t="s">
        <v>24</v>
      </c>
      <c r="I3304" s="36">
        <v>24697</v>
      </c>
      <c r="J3304" t="s">
        <v>2885</v>
      </c>
      <c r="K3304" t="s">
        <v>2930</v>
      </c>
      <c r="L3304" t="s">
        <v>25</v>
      </c>
      <c r="M3304" s="2">
        <v>45645</v>
      </c>
      <c r="N3304" t="s">
        <v>25</v>
      </c>
      <c r="O3304" t="s">
        <v>25</v>
      </c>
      <c r="P3304" t="s">
        <v>18</v>
      </c>
      <c r="Q3304" t="s">
        <v>18</v>
      </c>
      <c r="R3304" t="s">
        <v>18</v>
      </c>
      <c r="S3304" t="s">
        <v>18</v>
      </c>
      <c r="T3304" t="s">
        <v>18</v>
      </c>
      <c r="U3304" t="s">
        <v>18</v>
      </c>
      <c r="V3304" t="s">
        <v>18</v>
      </c>
      <c r="W3304" s="45" t="str">
        <f>IF(Table1[[#This Row],[Sex at Birth]]="F","Female","Male")</f>
        <v>Female</v>
      </c>
      <c r="X3304" s="43">
        <v>45657</v>
      </c>
      <c r="Y3304" s="44">
        <f>Table1[[#This Row],[Report cutoff date]]-Table1[[#This Row],[DOB]]</f>
        <v>20960</v>
      </c>
      <c r="Z3304" s="68">
        <f>ROUNDDOWN(Table1[[#This Row],[Days old - as of report cutoff date]]/365,0)</f>
        <v>57</v>
      </c>
      <c r="AA3304" s="45" t="str">
        <f>IF(Table1[[#This Row],[Years old]]&gt;=55,"55+","54 and under")</f>
        <v>55+</v>
      </c>
      <c r="AB3304" s="45" t="str">
        <f>VLOOKUP(Table1[[#This Row],[Years old]],Lookups!$A$1:$C$101,2,FALSE)</f>
        <v>50 - 59</v>
      </c>
      <c r="AC3304" s="45" t="str">
        <f>VLOOKUP(Table1[[#This Row],[Years old]],Lookups!$A$1:$C$101,3,FALSE)</f>
        <v>55 - 59</v>
      </c>
      <c r="AD3304" s="45" t="str">
        <f>VLOOKUP(Table1[[#This Row],[Race]],Lookups!$E$2:$F$11,2,FALSE)</f>
        <v>White</v>
      </c>
      <c r="AE3304" s="45" t="str">
        <f>VLOOKUP(Table1[[#This Row],[Ethnicity]],Lookups!$H$2:$I$6,2,FALSE)</f>
        <v>Other/ Unknown</v>
      </c>
      <c r="AF3304" s="45" t="str">
        <f>VLOOKUP(Table1[[#This Row],[Language]],Lookups!$K$2:$L$9,2,FALSE)</f>
        <v>English</v>
      </c>
      <c r="AG3304" s="46">
        <v>42005</v>
      </c>
      <c r="AH3304" s="46">
        <v>45657</v>
      </c>
      <c r="AI3304" s="46" t="str">
        <f>IF(Table1[[#This Row],[Colonoscopy Date]]="","",DATEVALUE(Table1[[#This Row],[Colonoscopy Date]]))</f>
        <v/>
      </c>
      <c r="AJ33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05" spans="1:36" x14ac:dyDescent="0.25">
      <c r="A3305">
        <v>15379</v>
      </c>
      <c r="B3305" t="s">
        <v>2730</v>
      </c>
      <c r="C3305" t="s">
        <v>20</v>
      </c>
      <c r="D3305" t="s">
        <v>34</v>
      </c>
      <c r="E3305" t="s">
        <v>22</v>
      </c>
      <c r="F3305" t="s">
        <v>100</v>
      </c>
      <c r="G3305" t="s">
        <v>3150</v>
      </c>
      <c r="H3305" t="s">
        <v>35</v>
      </c>
      <c r="I3305" s="36">
        <v>24698</v>
      </c>
      <c r="J3305" t="s">
        <v>2911</v>
      </c>
      <c r="K3305" t="s">
        <v>2930</v>
      </c>
      <c r="L3305" t="s">
        <v>25</v>
      </c>
      <c r="M3305" s="2">
        <v>45581</v>
      </c>
      <c r="N3305" t="s">
        <v>53</v>
      </c>
      <c r="O3305" t="s">
        <v>25</v>
      </c>
      <c r="P3305" t="s">
        <v>18</v>
      </c>
      <c r="Q3305" t="s">
        <v>18</v>
      </c>
      <c r="R3305" t="s">
        <v>18</v>
      </c>
      <c r="S3305" t="s">
        <v>751</v>
      </c>
      <c r="T3305" t="s">
        <v>27</v>
      </c>
      <c r="U3305" t="s">
        <v>18</v>
      </c>
      <c r="V3305" t="s">
        <v>18</v>
      </c>
      <c r="W3305" s="45" t="str">
        <f>IF(Table1[[#This Row],[Sex at Birth]]="F","Female","Male")</f>
        <v>Male</v>
      </c>
      <c r="X3305" s="43">
        <v>45657</v>
      </c>
      <c r="Y3305" s="44">
        <f>Table1[[#This Row],[Report cutoff date]]-Table1[[#This Row],[DOB]]</f>
        <v>20959</v>
      </c>
      <c r="Z3305" s="68">
        <f>ROUNDDOWN(Table1[[#This Row],[Days old - as of report cutoff date]]/365,0)</f>
        <v>57</v>
      </c>
      <c r="AA3305" s="45" t="str">
        <f>IF(Table1[[#This Row],[Years old]]&gt;=55,"55+","54 and under")</f>
        <v>55+</v>
      </c>
      <c r="AB3305" s="45" t="str">
        <f>VLOOKUP(Table1[[#This Row],[Years old]],Lookups!$A$1:$C$101,2,FALSE)</f>
        <v>50 - 59</v>
      </c>
      <c r="AC3305" s="45" t="str">
        <f>VLOOKUP(Table1[[#This Row],[Years old]],Lookups!$A$1:$C$101,3,FALSE)</f>
        <v>55 - 59</v>
      </c>
      <c r="AD3305" s="45" t="str">
        <f>VLOOKUP(Table1[[#This Row],[Race]],Lookups!$E$2:$F$11,2,FALSE)</f>
        <v>White</v>
      </c>
      <c r="AE3305" s="45" t="str">
        <f>VLOOKUP(Table1[[#This Row],[Ethnicity]],Lookups!$H$2:$I$6,2,FALSE)</f>
        <v>Other/ Unknown</v>
      </c>
      <c r="AF3305" s="45" t="str">
        <f>VLOOKUP(Table1[[#This Row],[Language]],Lookups!$K$2:$L$9,2,FALSE)</f>
        <v>English</v>
      </c>
      <c r="AG3305" s="46">
        <v>42005</v>
      </c>
      <c r="AH3305" s="46">
        <v>45657</v>
      </c>
      <c r="AI3305" s="46" t="str">
        <f>IF(Table1[[#This Row],[Colonoscopy Date]]="","",DATEVALUE(Table1[[#This Row],[Colonoscopy Date]]))</f>
        <v/>
      </c>
      <c r="AJ33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06" spans="1:36" x14ac:dyDescent="0.25">
      <c r="A3306">
        <v>15230</v>
      </c>
      <c r="B3306" t="s">
        <v>2598</v>
      </c>
      <c r="C3306" t="s">
        <v>20</v>
      </c>
      <c r="D3306" t="s">
        <v>34</v>
      </c>
      <c r="E3306" t="s">
        <v>22</v>
      </c>
      <c r="F3306" t="s">
        <v>44</v>
      </c>
      <c r="G3306" t="s">
        <v>5555</v>
      </c>
      <c r="H3306" t="s">
        <v>24</v>
      </c>
      <c r="I3306" s="36">
        <v>24700</v>
      </c>
      <c r="J3306" t="s">
        <v>134</v>
      </c>
      <c r="K3306" t="s">
        <v>2930</v>
      </c>
      <c r="L3306" t="s">
        <v>25</v>
      </c>
      <c r="M3306" s="2">
        <v>45461</v>
      </c>
      <c r="N3306" t="s">
        <v>25</v>
      </c>
      <c r="O3306" t="s">
        <v>25</v>
      </c>
      <c r="P3306" t="s">
        <v>18</v>
      </c>
      <c r="Q3306" t="s">
        <v>18</v>
      </c>
      <c r="R3306" t="s">
        <v>18</v>
      </c>
      <c r="S3306" t="s">
        <v>18</v>
      </c>
      <c r="T3306" t="s">
        <v>18</v>
      </c>
      <c r="U3306" t="s">
        <v>18</v>
      </c>
      <c r="V3306" t="s">
        <v>18</v>
      </c>
      <c r="W3306" s="45" t="str">
        <f>IF(Table1[[#This Row],[Sex at Birth]]="F","Female","Male")</f>
        <v>Female</v>
      </c>
      <c r="X3306" s="43">
        <v>45657</v>
      </c>
      <c r="Y3306" s="44">
        <f>Table1[[#This Row],[Report cutoff date]]-Table1[[#This Row],[DOB]]</f>
        <v>20957</v>
      </c>
      <c r="Z3306" s="68">
        <f>ROUNDDOWN(Table1[[#This Row],[Days old - as of report cutoff date]]/365,0)</f>
        <v>57</v>
      </c>
      <c r="AA3306" s="45" t="str">
        <f>IF(Table1[[#This Row],[Years old]]&gt;=55,"55+","54 and under")</f>
        <v>55+</v>
      </c>
      <c r="AB3306" s="45" t="str">
        <f>VLOOKUP(Table1[[#This Row],[Years old]],Lookups!$A$1:$C$101,2,FALSE)</f>
        <v>50 - 59</v>
      </c>
      <c r="AC3306" s="45" t="str">
        <f>VLOOKUP(Table1[[#This Row],[Years old]],Lookups!$A$1:$C$101,3,FALSE)</f>
        <v>55 - 59</v>
      </c>
      <c r="AD3306" s="45" t="str">
        <f>VLOOKUP(Table1[[#This Row],[Race]],Lookups!$E$2:$F$11,2,FALSE)</f>
        <v>White</v>
      </c>
      <c r="AE3306" s="45" t="str">
        <f>VLOOKUP(Table1[[#This Row],[Ethnicity]],Lookups!$H$2:$I$6,2,FALSE)</f>
        <v>Other/ Unknown</v>
      </c>
      <c r="AF3306" s="45" t="str">
        <f>VLOOKUP(Table1[[#This Row],[Language]],Lookups!$K$2:$L$9,2,FALSE)</f>
        <v>English</v>
      </c>
      <c r="AG3306" s="46">
        <v>42005</v>
      </c>
      <c r="AH3306" s="46">
        <v>45657</v>
      </c>
      <c r="AI3306" s="46" t="str">
        <f>IF(Table1[[#This Row],[Colonoscopy Date]]="","",DATEVALUE(Table1[[#This Row],[Colonoscopy Date]]))</f>
        <v/>
      </c>
      <c r="AJ33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07" spans="1:36" x14ac:dyDescent="0.25">
      <c r="A3307">
        <v>12914</v>
      </c>
      <c r="B3307" t="s">
        <v>2215</v>
      </c>
      <c r="C3307" t="s">
        <v>20</v>
      </c>
      <c r="D3307" t="s">
        <v>21</v>
      </c>
      <c r="E3307" t="s">
        <v>22</v>
      </c>
      <c r="F3307" t="s">
        <v>32</v>
      </c>
      <c r="G3307" t="s">
        <v>3420</v>
      </c>
      <c r="H3307" t="s">
        <v>24</v>
      </c>
      <c r="I3307" s="36">
        <v>24702</v>
      </c>
      <c r="J3307" t="s">
        <v>2913</v>
      </c>
      <c r="K3307" t="s">
        <v>2930</v>
      </c>
      <c r="L3307" t="s">
        <v>25</v>
      </c>
      <c r="M3307" s="2">
        <v>45516</v>
      </c>
      <c r="N3307" t="s">
        <v>53</v>
      </c>
      <c r="O3307" t="s">
        <v>25</v>
      </c>
      <c r="P3307" t="s">
        <v>1124</v>
      </c>
      <c r="Q3307" t="s">
        <v>1125</v>
      </c>
      <c r="R3307" t="s">
        <v>87</v>
      </c>
      <c r="S3307" t="s">
        <v>18</v>
      </c>
      <c r="T3307" t="s">
        <v>18</v>
      </c>
      <c r="U3307" t="s">
        <v>18</v>
      </c>
      <c r="V3307" t="s">
        <v>18</v>
      </c>
      <c r="W3307" s="45" t="str">
        <f>IF(Table1[[#This Row],[Sex at Birth]]="F","Female","Male")</f>
        <v>Female</v>
      </c>
      <c r="X3307" s="43">
        <v>45657</v>
      </c>
      <c r="Y3307" s="44">
        <f>Table1[[#This Row],[Report cutoff date]]-Table1[[#This Row],[DOB]]</f>
        <v>20955</v>
      </c>
      <c r="Z3307" s="68">
        <f>ROUNDDOWN(Table1[[#This Row],[Days old - as of report cutoff date]]/365,0)</f>
        <v>57</v>
      </c>
      <c r="AA3307" s="45" t="str">
        <f>IF(Table1[[#This Row],[Years old]]&gt;=55,"55+","54 and under")</f>
        <v>55+</v>
      </c>
      <c r="AB3307" s="45" t="str">
        <f>VLOOKUP(Table1[[#This Row],[Years old]],Lookups!$A$1:$C$101,2,FALSE)</f>
        <v>50 - 59</v>
      </c>
      <c r="AC3307" s="45" t="str">
        <f>VLOOKUP(Table1[[#This Row],[Years old]],Lookups!$A$1:$C$101,3,FALSE)</f>
        <v>55 - 59</v>
      </c>
      <c r="AD3307" s="45" t="str">
        <f>VLOOKUP(Table1[[#This Row],[Race]],Lookups!$E$2:$F$11,2,FALSE)</f>
        <v>White</v>
      </c>
      <c r="AE3307" s="45" t="str">
        <f>VLOOKUP(Table1[[#This Row],[Ethnicity]],Lookups!$H$2:$I$6,2,FALSE)</f>
        <v>Not Hispanic/Latino</v>
      </c>
      <c r="AF3307" s="45" t="str">
        <f>VLOOKUP(Table1[[#This Row],[Language]],Lookups!$K$2:$L$9,2,FALSE)</f>
        <v>English</v>
      </c>
      <c r="AG3307" s="46">
        <v>42005</v>
      </c>
      <c r="AH3307" s="46">
        <v>45657</v>
      </c>
      <c r="AI3307" s="46">
        <f>IF(Table1[[#This Row],[Colonoscopy Date]]="","",DATEVALUE(Table1[[#This Row],[Colonoscopy Date]]))</f>
        <v>43874</v>
      </c>
      <c r="AJ33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08" spans="1:36" x14ac:dyDescent="0.25">
      <c r="A3308">
        <v>10156</v>
      </c>
      <c r="B3308" t="s">
        <v>1681</v>
      </c>
      <c r="C3308" t="s">
        <v>20</v>
      </c>
      <c r="D3308" t="s">
        <v>21</v>
      </c>
      <c r="E3308" t="s">
        <v>22</v>
      </c>
      <c r="F3308" t="s">
        <v>67</v>
      </c>
      <c r="G3308" t="s">
        <v>8009</v>
      </c>
      <c r="H3308" t="s">
        <v>35</v>
      </c>
      <c r="I3308" s="36">
        <v>24703</v>
      </c>
      <c r="J3308" t="s">
        <v>2914</v>
      </c>
      <c r="K3308" t="s">
        <v>2936</v>
      </c>
      <c r="L3308" t="s">
        <v>25</v>
      </c>
      <c r="M3308" s="2">
        <v>45642</v>
      </c>
      <c r="N3308" t="s">
        <v>25</v>
      </c>
      <c r="O3308" t="s">
        <v>25</v>
      </c>
      <c r="P3308" t="s">
        <v>18</v>
      </c>
      <c r="Q3308" t="s">
        <v>18</v>
      </c>
      <c r="R3308" t="s">
        <v>18</v>
      </c>
      <c r="S3308" t="s">
        <v>18</v>
      </c>
      <c r="T3308" t="s">
        <v>18</v>
      </c>
      <c r="U3308" t="s">
        <v>18</v>
      </c>
      <c r="V3308" t="s">
        <v>18</v>
      </c>
      <c r="W3308" s="45" t="str">
        <f>IF(Table1[[#This Row],[Sex at Birth]]="F","Female","Male")</f>
        <v>Male</v>
      </c>
      <c r="X3308" s="43">
        <v>45657</v>
      </c>
      <c r="Y3308" s="44">
        <f>Table1[[#This Row],[Report cutoff date]]-Table1[[#This Row],[DOB]]</f>
        <v>20954</v>
      </c>
      <c r="Z3308" s="68">
        <f>ROUNDDOWN(Table1[[#This Row],[Days old - as of report cutoff date]]/365,0)</f>
        <v>57</v>
      </c>
      <c r="AA3308" s="45" t="str">
        <f>IF(Table1[[#This Row],[Years old]]&gt;=55,"55+","54 and under")</f>
        <v>55+</v>
      </c>
      <c r="AB3308" s="45" t="str">
        <f>VLOOKUP(Table1[[#This Row],[Years old]],Lookups!$A$1:$C$101,2,FALSE)</f>
        <v>50 - 59</v>
      </c>
      <c r="AC3308" s="45" t="str">
        <f>VLOOKUP(Table1[[#This Row],[Years old]],Lookups!$A$1:$C$101,3,FALSE)</f>
        <v>55 - 59</v>
      </c>
      <c r="AD3308" s="45" t="str">
        <f>VLOOKUP(Table1[[#This Row],[Race]],Lookups!$E$2:$F$11,2,FALSE)</f>
        <v>White</v>
      </c>
      <c r="AE3308" s="45" t="str">
        <f>VLOOKUP(Table1[[#This Row],[Ethnicity]],Lookups!$H$2:$I$6,2,FALSE)</f>
        <v>Not Hispanic/Latino</v>
      </c>
      <c r="AF3308" s="45" t="str">
        <f>VLOOKUP(Table1[[#This Row],[Language]],Lookups!$K$2:$L$9,2,FALSE)</f>
        <v>English</v>
      </c>
      <c r="AG3308" s="46">
        <v>42005</v>
      </c>
      <c r="AH3308" s="46">
        <v>45657</v>
      </c>
      <c r="AI3308" s="46" t="str">
        <f>IF(Table1[[#This Row],[Colonoscopy Date]]="","",DATEVALUE(Table1[[#This Row],[Colonoscopy Date]]))</f>
        <v/>
      </c>
      <c r="AJ33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09" spans="1:36" x14ac:dyDescent="0.25">
      <c r="A3309">
        <v>14367</v>
      </c>
      <c r="B3309" t="s">
        <v>1715</v>
      </c>
      <c r="C3309" t="s">
        <v>20</v>
      </c>
      <c r="D3309" t="s">
        <v>21</v>
      </c>
      <c r="E3309" t="s">
        <v>22</v>
      </c>
      <c r="F3309" t="s">
        <v>30</v>
      </c>
      <c r="G3309" t="s">
        <v>4523</v>
      </c>
      <c r="H3309" t="s">
        <v>35</v>
      </c>
      <c r="I3309" s="36">
        <v>24704</v>
      </c>
      <c r="J3309" t="s">
        <v>2885</v>
      </c>
      <c r="K3309" t="s">
        <v>2930</v>
      </c>
      <c r="L3309" t="s">
        <v>25</v>
      </c>
      <c r="M3309" s="2">
        <v>45586</v>
      </c>
      <c r="N3309" t="s">
        <v>25</v>
      </c>
      <c r="O3309" t="s">
        <v>25</v>
      </c>
      <c r="P3309" t="s">
        <v>18</v>
      </c>
      <c r="Q3309" t="s">
        <v>18</v>
      </c>
      <c r="R3309" t="s">
        <v>18</v>
      </c>
      <c r="S3309" t="s">
        <v>18</v>
      </c>
      <c r="T3309" t="s">
        <v>18</v>
      </c>
      <c r="U3309" t="s">
        <v>18</v>
      </c>
      <c r="V3309" t="s">
        <v>18</v>
      </c>
      <c r="W3309" s="45" t="str">
        <f>IF(Table1[[#This Row],[Sex at Birth]]="F","Female","Male")</f>
        <v>Male</v>
      </c>
      <c r="X3309" s="43">
        <v>45657</v>
      </c>
      <c r="Y3309" s="44">
        <f>Table1[[#This Row],[Report cutoff date]]-Table1[[#This Row],[DOB]]</f>
        <v>20953</v>
      </c>
      <c r="Z3309" s="68">
        <f>ROUNDDOWN(Table1[[#This Row],[Days old - as of report cutoff date]]/365,0)</f>
        <v>57</v>
      </c>
      <c r="AA3309" s="45" t="str">
        <f>IF(Table1[[#This Row],[Years old]]&gt;=55,"55+","54 and under")</f>
        <v>55+</v>
      </c>
      <c r="AB3309" s="45" t="str">
        <f>VLOOKUP(Table1[[#This Row],[Years old]],Lookups!$A$1:$C$101,2,FALSE)</f>
        <v>50 - 59</v>
      </c>
      <c r="AC3309" s="45" t="str">
        <f>VLOOKUP(Table1[[#This Row],[Years old]],Lookups!$A$1:$C$101,3,FALSE)</f>
        <v>55 - 59</v>
      </c>
      <c r="AD3309" s="45" t="str">
        <f>VLOOKUP(Table1[[#This Row],[Race]],Lookups!$E$2:$F$11,2,FALSE)</f>
        <v>White</v>
      </c>
      <c r="AE3309" s="45" t="str">
        <f>VLOOKUP(Table1[[#This Row],[Ethnicity]],Lookups!$H$2:$I$6,2,FALSE)</f>
        <v>Not Hispanic/Latino</v>
      </c>
      <c r="AF3309" s="45" t="str">
        <f>VLOOKUP(Table1[[#This Row],[Language]],Lookups!$K$2:$L$9,2,FALSE)</f>
        <v>English</v>
      </c>
      <c r="AG3309" s="46">
        <v>42005</v>
      </c>
      <c r="AH3309" s="46">
        <v>45657</v>
      </c>
      <c r="AI3309" s="46" t="str">
        <f>IF(Table1[[#This Row],[Colonoscopy Date]]="","",DATEVALUE(Table1[[#This Row],[Colonoscopy Date]]))</f>
        <v/>
      </c>
      <c r="AJ33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10" spans="1:36" x14ac:dyDescent="0.25">
      <c r="A3310">
        <v>13735</v>
      </c>
      <c r="B3310" t="s">
        <v>1989</v>
      </c>
      <c r="C3310" t="s">
        <v>68</v>
      </c>
      <c r="D3310" t="s">
        <v>34</v>
      </c>
      <c r="E3310" t="s">
        <v>22</v>
      </c>
      <c r="F3310" t="s">
        <v>30</v>
      </c>
      <c r="G3310" t="s">
        <v>6405</v>
      </c>
      <c r="H3310" t="s">
        <v>24</v>
      </c>
      <c r="I3310" s="36">
        <v>24707</v>
      </c>
      <c r="J3310" t="s">
        <v>2923</v>
      </c>
      <c r="K3310" t="s">
        <v>2930</v>
      </c>
      <c r="L3310" t="s">
        <v>25</v>
      </c>
      <c r="M3310" s="2">
        <v>45609</v>
      </c>
      <c r="N3310" t="s">
        <v>53</v>
      </c>
      <c r="O3310" t="s">
        <v>25</v>
      </c>
      <c r="P3310" t="s">
        <v>701</v>
      </c>
      <c r="Q3310" t="s">
        <v>18</v>
      </c>
      <c r="R3310" t="s">
        <v>18</v>
      </c>
      <c r="S3310" t="s">
        <v>18</v>
      </c>
      <c r="T3310" t="s">
        <v>18</v>
      </c>
      <c r="U3310" t="s">
        <v>18</v>
      </c>
      <c r="V3310" t="s">
        <v>18</v>
      </c>
      <c r="W3310" s="45" t="str">
        <f>IF(Table1[[#This Row],[Sex at Birth]]="F","Female","Male")</f>
        <v>Female</v>
      </c>
      <c r="X3310" s="43">
        <v>45657</v>
      </c>
      <c r="Y3310" s="44">
        <f>Table1[[#This Row],[Report cutoff date]]-Table1[[#This Row],[DOB]]</f>
        <v>20950</v>
      </c>
      <c r="Z3310" s="68">
        <f>ROUNDDOWN(Table1[[#This Row],[Days old - as of report cutoff date]]/365,0)</f>
        <v>57</v>
      </c>
      <c r="AA3310" s="45" t="str">
        <f>IF(Table1[[#This Row],[Years old]]&gt;=55,"55+","54 and under")</f>
        <v>55+</v>
      </c>
      <c r="AB3310" s="45" t="str">
        <f>VLOOKUP(Table1[[#This Row],[Years old]],Lookups!$A$1:$C$101,2,FALSE)</f>
        <v>50 - 59</v>
      </c>
      <c r="AC3310" s="45" t="str">
        <f>VLOOKUP(Table1[[#This Row],[Years old]],Lookups!$A$1:$C$101,3,FALSE)</f>
        <v>55 - 59</v>
      </c>
      <c r="AD3310" s="45" t="str">
        <f>VLOOKUP(Table1[[#This Row],[Race]],Lookups!$E$2:$F$11,2,FALSE)</f>
        <v>Other/ Unknown</v>
      </c>
      <c r="AE3310" s="45" t="str">
        <f>VLOOKUP(Table1[[#This Row],[Ethnicity]],Lookups!$H$2:$I$6,2,FALSE)</f>
        <v>Other/ Unknown</v>
      </c>
      <c r="AF3310" s="45" t="str">
        <f>VLOOKUP(Table1[[#This Row],[Language]],Lookups!$K$2:$L$9,2,FALSE)</f>
        <v>English</v>
      </c>
      <c r="AG3310" s="46">
        <v>42005</v>
      </c>
      <c r="AH3310" s="46">
        <v>45657</v>
      </c>
      <c r="AI3310" s="46">
        <f>IF(Table1[[#This Row],[Colonoscopy Date]]="","",DATEVALUE(Table1[[#This Row],[Colonoscopy Date]]))</f>
        <v>45642</v>
      </c>
      <c r="AJ33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11" spans="1:36" x14ac:dyDescent="0.25">
      <c r="A3311">
        <v>12485</v>
      </c>
      <c r="B3311" t="s">
        <v>2191</v>
      </c>
      <c r="C3311" t="s">
        <v>20</v>
      </c>
      <c r="D3311" t="s">
        <v>21</v>
      </c>
      <c r="E3311" t="s">
        <v>22</v>
      </c>
      <c r="F3311" t="s">
        <v>28</v>
      </c>
      <c r="G3311" t="s">
        <v>4489</v>
      </c>
      <c r="H3311" t="s">
        <v>35</v>
      </c>
      <c r="I3311" s="36">
        <v>24707</v>
      </c>
      <c r="J3311" t="s">
        <v>2885</v>
      </c>
      <c r="K3311" t="s">
        <v>2930</v>
      </c>
      <c r="L3311" t="s">
        <v>25</v>
      </c>
      <c r="M3311" s="2">
        <v>45544</v>
      </c>
      <c r="N3311" t="s">
        <v>25</v>
      </c>
      <c r="O3311" t="s">
        <v>25</v>
      </c>
      <c r="P3311" t="s">
        <v>18</v>
      </c>
      <c r="Q3311" t="s">
        <v>18</v>
      </c>
      <c r="R3311" t="s">
        <v>18</v>
      </c>
      <c r="S3311" t="s">
        <v>18</v>
      </c>
      <c r="T3311" t="s">
        <v>18</v>
      </c>
      <c r="U3311" t="s">
        <v>18</v>
      </c>
      <c r="V3311" t="s">
        <v>18</v>
      </c>
      <c r="W3311" s="45" t="str">
        <f>IF(Table1[[#This Row],[Sex at Birth]]="F","Female","Male")</f>
        <v>Male</v>
      </c>
      <c r="X3311" s="43">
        <v>45657</v>
      </c>
      <c r="Y3311" s="44">
        <f>Table1[[#This Row],[Report cutoff date]]-Table1[[#This Row],[DOB]]</f>
        <v>20950</v>
      </c>
      <c r="Z3311" s="68">
        <f>ROUNDDOWN(Table1[[#This Row],[Days old - as of report cutoff date]]/365,0)</f>
        <v>57</v>
      </c>
      <c r="AA3311" s="45" t="str">
        <f>IF(Table1[[#This Row],[Years old]]&gt;=55,"55+","54 and under")</f>
        <v>55+</v>
      </c>
      <c r="AB3311" s="45" t="str">
        <f>VLOOKUP(Table1[[#This Row],[Years old]],Lookups!$A$1:$C$101,2,FALSE)</f>
        <v>50 - 59</v>
      </c>
      <c r="AC3311" s="45" t="str">
        <f>VLOOKUP(Table1[[#This Row],[Years old]],Lookups!$A$1:$C$101,3,FALSE)</f>
        <v>55 - 59</v>
      </c>
      <c r="AD3311" s="45" t="str">
        <f>VLOOKUP(Table1[[#This Row],[Race]],Lookups!$E$2:$F$11,2,FALSE)</f>
        <v>White</v>
      </c>
      <c r="AE3311" s="45" t="str">
        <f>VLOOKUP(Table1[[#This Row],[Ethnicity]],Lookups!$H$2:$I$6,2,FALSE)</f>
        <v>Not Hispanic/Latino</v>
      </c>
      <c r="AF3311" s="45" t="str">
        <f>VLOOKUP(Table1[[#This Row],[Language]],Lookups!$K$2:$L$9,2,FALSE)</f>
        <v>English</v>
      </c>
      <c r="AG3311" s="46">
        <v>42005</v>
      </c>
      <c r="AH3311" s="46">
        <v>45657</v>
      </c>
      <c r="AI3311" s="46" t="str">
        <f>IF(Table1[[#This Row],[Colonoscopy Date]]="","",DATEVALUE(Table1[[#This Row],[Colonoscopy Date]]))</f>
        <v/>
      </c>
      <c r="AJ33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12" spans="1:36" x14ac:dyDescent="0.25">
      <c r="A3312">
        <v>13739</v>
      </c>
      <c r="B3312" t="s">
        <v>1624</v>
      </c>
      <c r="C3312" t="s">
        <v>20</v>
      </c>
      <c r="D3312" t="s">
        <v>21</v>
      </c>
      <c r="E3312" t="s">
        <v>22</v>
      </c>
      <c r="F3312" t="s">
        <v>29</v>
      </c>
      <c r="G3312" t="s">
        <v>4031</v>
      </c>
      <c r="H3312" t="s">
        <v>35</v>
      </c>
      <c r="I3312" s="36">
        <v>24712</v>
      </c>
      <c r="J3312" t="s">
        <v>2910</v>
      </c>
      <c r="K3312" t="s">
        <v>2930</v>
      </c>
      <c r="L3312" t="s">
        <v>25</v>
      </c>
      <c r="M3312" s="2">
        <v>45390</v>
      </c>
      <c r="N3312" t="s">
        <v>53</v>
      </c>
      <c r="O3312" t="s">
        <v>25</v>
      </c>
      <c r="Q3312" t="s">
        <v>18</v>
      </c>
      <c r="R3312" t="s">
        <v>18</v>
      </c>
      <c r="S3312" t="s">
        <v>18</v>
      </c>
      <c r="T3312" t="s">
        <v>18</v>
      </c>
      <c r="U3312" t="s">
        <v>18</v>
      </c>
      <c r="V3312" t="s">
        <v>18</v>
      </c>
      <c r="W3312" s="45" t="str">
        <f>IF(Table1[[#This Row],[Sex at Birth]]="F","Female","Male")</f>
        <v>Male</v>
      </c>
      <c r="X3312" s="43">
        <v>45657</v>
      </c>
      <c r="Y3312" s="44">
        <f>Table1[[#This Row],[Report cutoff date]]-Table1[[#This Row],[DOB]]</f>
        <v>20945</v>
      </c>
      <c r="Z3312" s="68">
        <f>ROUNDDOWN(Table1[[#This Row],[Days old - as of report cutoff date]]/365,0)</f>
        <v>57</v>
      </c>
      <c r="AA3312" s="45" t="str">
        <f>IF(Table1[[#This Row],[Years old]]&gt;=55,"55+","54 and under")</f>
        <v>55+</v>
      </c>
      <c r="AB3312" s="45" t="str">
        <f>VLOOKUP(Table1[[#This Row],[Years old]],Lookups!$A$1:$C$101,2,FALSE)</f>
        <v>50 - 59</v>
      </c>
      <c r="AC3312" s="45" t="str">
        <f>VLOOKUP(Table1[[#This Row],[Years old]],Lookups!$A$1:$C$101,3,FALSE)</f>
        <v>55 - 59</v>
      </c>
      <c r="AD3312" s="45" t="str">
        <f>VLOOKUP(Table1[[#This Row],[Race]],Lookups!$E$2:$F$11,2,FALSE)</f>
        <v>White</v>
      </c>
      <c r="AE3312" s="45" t="str">
        <f>VLOOKUP(Table1[[#This Row],[Ethnicity]],Lookups!$H$2:$I$6,2,FALSE)</f>
        <v>Not Hispanic/Latino</v>
      </c>
      <c r="AF3312" s="45" t="str">
        <f>VLOOKUP(Table1[[#This Row],[Language]],Lookups!$K$2:$L$9,2,FALSE)</f>
        <v>English</v>
      </c>
      <c r="AG3312" s="46">
        <v>42005</v>
      </c>
      <c r="AH3312" s="46">
        <v>45657</v>
      </c>
      <c r="AI3312" s="46" t="str">
        <f>IF(Table1[[#This Row],[Colonoscopy Date]]="","",DATEVALUE(Table1[[#This Row],[Colonoscopy Date]]))</f>
        <v/>
      </c>
      <c r="AJ33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13" spans="1:36" x14ac:dyDescent="0.25">
      <c r="A3313">
        <v>11722</v>
      </c>
      <c r="B3313" t="s">
        <v>1739</v>
      </c>
      <c r="C3313" t="s">
        <v>20</v>
      </c>
      <c r="D3313" t="s">
        <v>21</v>
      </c>
      <c r="E3313" t="s">
        <v>22</v>
      </c>
      <c r="F3313" t="s">
        <v>32</v>
      </c>
      <c r="G3313" t="s">
        <v>3388</v>
      </c>
      <c r="H3313" t="s">
        <v>24</v>
      </c>
      <c r="I3313" s="36">
        <v>24717</v>
      </c>
      <c r="J3313" t="s">
        <v>2910</v>
      </c>
      <c r="K3313" t="s">
        <v>2931</v>
      </c>
      <c r="L3313" t="s">
        <v>25</v>
      </c>
      <c r="M3313" s="2">
        <v>45575</v>
      </c>
      <c r="N3313" t="s">
        <v>53</v>
      </c>
      <c r="O3313" t="s">
        <v>25</v>
      </c>
      <c r="P3313" t="s">
        <v>18</v>
      </c>
      <c r="Q3313" t="s">
        <v>18</v>
      </c>
      <c r="R3313" t="s">
        <v>18</v>
      </c>
      <c r="S3313" t="s">
        <v>879</v>
      </c>
      <c r="T3313" t="s">
        <v>27</v>
      </c>
      <c r="U3313" t="s">
        <v>18</v>
      </c>
      <c r="V3313" t="s">
        <v>18</v>
      </c>
      <c r="W3313" s="45" t="str">
        <f>IF(Table1[[#This Row],[Sex at Birth]]="F","Female","Male")</f>
        <v>Female</v>
      </c>
      <c r="X3313" s="43">
        <v>45657</v>
      </c>
      <c r="Y3313" s="44">
        <f>Table1[[#This Row],[Report cutoff date]]-Table1[[#This Row],[DOB]]</f>
        <v>20940</v>
      </c>
      <c r="Z3313" s="68">
        <f>ROUNDDOWN(Table1[[#This Row],[Days old - as of report cutoff date]]/365,0)</f>
        <v>57</v>
      </c>
      <c r="AA3313" s="45" t="str">
        <f>IF(Table1[[#This Row],[Years old]]&gt;=55,"55+","54 and under")</f>
        <v>55+</v>
      </c>
      <c r="AB3313" s="45" t="str">
        <f>VLOOKUP(Table1[[#This Row],[Years old]],Lookups!$A$1:$C$101,2,FALSE)</f>
        <v>50 - 59</v>
      </c>
      <c r="AC3313" s="45" t="str">
        <f>VLOOKUP(Table1[[#This Row],[Years old]],Lookups!$A$1:$C$101,3,FALSE)</f>
        <v>55 - 59</v>
      </c>
      <c r="AD3313" s="45" t="str">
        <f>VLOOKUP(Table1[[#This Row],[Race]],Lookups!$E$2:$F$11,2,FALSE)</f>
        <v>White</v>
      </c>
      <c r="AE3313" s="45" t="str">
        <f>VLOOKUP(Table1[[#This Row],[Ethnicity]],Lookups!$H$2:$I$6,2,FALSE)</f>
        <v>Not Hispanic/Latino</v>
      </c>
      <c r="AF3313" s="45" t="str">
        <f>VLOOKUP(Table1[[#This Row],[Language]],Lookups!$K$2:$L$9,2,FALSE)</f>
        <v>English</v>
      </c>
      <c r="AG3313" s="46">
        <v>42005</v>
      </c>
      <c r="AH3313" s="46">
        <v>45657</v>
      </c>
      <c r="AI3313" s="46" t="str">
        <f>IF(Table1[[#This Row],[Colonoscopy Date]]="","",DATEVALUE(Table1[[#This Row],[Colonoscopy Date]]))</f>
        <v/>
      </c>
      <c r="AJ33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14" spans="1:36" x14ac:dyDescent="0.25">
      <c r="A3314">
        <v>13071</v>
      </c>
      <c r="B3314" t="s">
        <v>1932</v>
      </c>
      <c r="C3314" t="s">
        <v>20</v>
      </c>
      <c r="D3314" t="s">
        <v>21</v>
      </c>
      <c r="E3314" t="s">
        <v>22</v>
      </c>
      <c r="F3314" t="s">
        <v>18</v>
      </c>
      <c r="G3314" t="s">
        <v>5313</v>
      </c>
      <c r="H3314" t="s">
        <v>35</v>
      </c>
      <c r="I3314" s="36">
        <v>24722</v>
      </c>
      <c r="J3314" t="s">
        <v>2910</v>
      </c>
      <c r="K3314" t="s">
        <v>2930</v>
      </c>
      <c r="L3314" t="s">
        <v>25</v>
      </c>
      <c r="M3314" s="2">
        <v>45545</v>
      </c>
      <c r="N3314" t="s">
        <v>25</v>
      </c>
      <c r="O3314" t="s">
        <v>25</v>
      </c>
      <c r="P3314" t="s">
        <v>18</v>
      </c>
      <c r="Q3314" t="s">
        <v>18</v>
      </c>
      <c r="R3314" t="s">
        <v>18</v>
      </c>
      <c r="S3314" t="s">
        <v>18</v>
      </c>
      <c r="T3314" t="s">
        <v>18</v>
      </c>
      <c r="U3314" t="s">
        <v>18</v>
      </c>
      <c r="V3314" t="s">
        <v>18</v>
      </c>
      <c r="W3314" s="45" t="str">
        <f>IF(Table1[[#This Row],[Sex at Birth]]="F","Female","Male")</f>
        <v>Male</v>
      </c>
      <c r="X3314" s="43">
        <v>45657</v>
      </c>
      <c r="Y3314" s="44">
        <f>Table1[[#This Row],[Report cutoff date]]-Table1[[#This Row],[DOB]]</f>
        <v>20935</v>
      </c>
      <c r="Z3314" s="68">
        <f>ROUNDDOWN(Table1[[#This Row],[Days old - as of report cutoff date]]/365,0)</f>
        <v>57</v>
      </c>
      <c r="AA3314" s="45" t="str">
        <f>IF(Table1[[#This Row],[Years old]]&gt;=55,"55+","54 and under")</f>
        <v>55+</v>
      </c>
      <c r="AB3314" s="45" t="str">
        <f>VLOOKUP(Table1[[#This Row],[Years old]],Lookups!$A$1:$C$101,2,FALSE)</f>
        <v>50 - 59</v>
      </c>
      <c r="AC3314" s="45" t="str">
        <f>VLOOKUP(Table1[[#This Row],[Years old]],Lookups!$A$1:$C$101,3,FALSE)</f>
        <v>55 - 59</v>
      </c>
      <c r="AD3314" s="45" t="str">
        <f>VLOOKUP(Table1[[#This Row],[Race]],Lookups!$E$2:$F$11,2,FALSE)</f>
        <v>White</v>
      </c>
      <c r="AE3314" s="45" t="str">
        <f>VLOOKUP(Table1[[#This Row],[Ethnicity]],Lookups!$H$2:$I$6,2,FALSE)</f>
        <v>Not Hispanic/Latino</v>
      </c>
      <c r="AF3314" s="45" t="str">
        <f>VLOOKUP(Table1[[#This Row],[Language]],Lookups!$K$2:$L$9,2,FALSE)</f>
        <v>English</v>
      </c>
      <c r="AG3314" s="46">
        <v>42005</v>
      </c>
      <c r="AH3314" s="46">
        <v>45657</v>
      </c>
      <c r="AI3314" s="46" t="str">
        <f>IF(Table1[[#This Row],[Colonoscopy Date]]="","",DATEVALUE(Table1[[#This Row],[Colonoscopy Date]]))</f>
        <v/>
      </c>
      <c r="AJ33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15" spans="1:36" x14ac:dyDescent="0.25">
      <c r="A3315">
        <v>13567</v>
      </c>
      <c r="B3315" t="s">
        <v>1582</v>
      </c>
      <c r="C3315" t="s">
        <v>20</v>
      </c>
      <c r="D3315" t="s">
        <v>21</v>
      </c>
      <c r="E3315" t="s">
        <v>22</v>
      </c>
      <c r="F3315" t="s">
        <v>72</v>
      </c>
      <c r="G3315" t="s">
        <v>5505</v>
      </c>
      <c r="H3315" t="s">
        <v>24</v>
      </c>
      <c r="I3315" s="36">
        <v>24722</v>
      </c>
      <c r="J3315" t="s">
        <v>134</v>
      </c>
      <c r="K3315" t="s">
        <v>2930</v>
      </c>
      <c r="L3315" t="s">
        <v>25</v>
      </c>
      <c r="M3315" s="2">
        <v>45401</v>
      </c>
      <c r="N3315" t="s">
        <v>25</v>
      </c>
      <c r="O3315" t="s">
        <v>25</v>
      </c>
      <c r="P3315" t="s">
        <v>18</v>
      </c>
      <c r="Q3315" t="s">
        <v>18</v>
      </c>
      <c r="R3315" t="s">
        <v>18</v>
      </c>
      <c r="S3315" t="s">
        <v>18</v>
      </c>
      <c r="T3315" t="s">
        <v>18</v>
      </c>
      <c r="U3315" t="s">
        <v>18</v>
      </c>
      <c r="V3315" t="s">
        <v>18</v>
      </c>
      <c r="W3315" s="45" t="str">
        <f>IF(Table1[[#This Row],[Sex at Birth]]="F","Female","Male")</f>
        <v>Female</v>
      </c>
      <c r="X3315" s="43">
        <v>45657</v>
      </c>
      <c r="Y3315" s="44">
        <f>Table1[[#This Row],[Report cutoff date]]-Table1[[#This Row],[DOB]]</f>
        <v>20935</v>
      </c>
      <c r="Z3315" s="68">
        <f>ROUNDDOWN(Table1[[#This Row],[Days old - as of report cutoff date]]/365,0)</f>
        <v>57</v>
      </c>
      <c r="AA3315" s="45" t="str">
        <f>IF(Table1[[#This Row],[Years old]]&gt;=55,"55+","54 and under")</f>
        <v>55+</v>
      </c>
      <c r="AB3315" s="45" t="str">
        <f>VLOOKUP(Table1[[#This Row],[Years old]],Lookups!$A$1:$C$101,2,FALSE)</f>
        <v>50 - 59</v>
      </c>
      <c r="AC3315" s="45" t="str">
        <f>VLOOKUP(Table1[[#This Row],[Years old]],Lookups!$A$1:$C$101,3,FALSE)</f>
        <v>55 - 59</v>
      </c>
      <c r="AD3315" s="45" t="str">
        <f>VLOOKUP(Table1[[#This Row],[Race]],Lookups!$E$2:$F$11,2,FALSE)</f>
        <v>White</v>
      </c>
      <c r="AE3315" s="45" t="str">
        <f>VLOOKUP(Table1[[#This Row],[Ethnicity]],Lookups!$H$2:$I$6,2,FALSE)</f>
        <v>Not Hispanic/Latino</v>
      </c>
      <c r="AF3315" s="45" t="str">
        <f>VLOOKUP(Table1[[#This Row],[Language]],Lookups!$K$2:$L$9,2,FALSE)</f>
        <v>English</v>
      </c>
      <c r="AG3315" s="46">
        <v>42005</v>
      </c>
      <c r="AH3315" s="46">
        <v>45657</v>
      </c>
      <c r="AI3315" s="46" t="str">
        <f>IF(Table1[[#This Row],[Colonoscopy Date]]="","",DATEVALUE(Table1[[#This Row],[Colonoscopy Date]]))</f>
        <v/>
      </c>
      <c r="AJ33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16" spans="1:36" x14ac:dyDescent="0.25">
      <c r="A3316">
        <v>13797</v>
      </c>
      <c r="B3316" t="s">
        <v>1619</v>
      </c>
      <c r="C3316" t="s">
        <v>20</v>
      </c>
      <c r="D3316" t="s">
        <v>21</v>
      </c>
      <c r="E3316" t="s">
        <v>22</v>
      </c>
      <c r="F3316" t="s">
        <v>235</v>
      </c>
      <c r="G3316" t="s">
        <v>7731</v>
      </c>
      <c r="H3316" t="s">
        <v>24</v>
      </c>
      <c r="I3316" s="36">
        <v>24722</v>
      </c>
      <c r="J3316" t="s">
        <v>2907</v>
      </c>
      <c r="K3316" t="s">
        <v>2936</v>
      </c>
      <c r="L3316" t="s">
        <v>25</v>
      </c>
      <c r="M3316" s="2">
        <v>45652</v>
      </c>
      <c r="N3316" t="s">
        <v>25</v>
      </c>
      <c r="O3316" t="s">
        <v>25</v>
      </c>
      <c r="P3316" t="s">
        <v>18</v>
      </c>
      <c r="Q3316" t="s">
        <v>18</v>
      </c>
      <c r="R3316" t="s">
        <v>18</v>
      </c>
      <c r="S3316" t="s">
        <v>18</v>
      </c>
      <c r="T3316" t="s">
        <v>18</v>
      </c>
      <c r="U3316" t="s">
        <v>18</v>
      </c>
      <c r="V3316" t="s">
        <v>18</v>
      </c>
      <c r="W3316" s="45" t="str">
        <f>IF(Table1[[#This Row],[Sex at Birth]]="F","Female","Male")</f>
        <v>Female</v>
      </c>
      <c r="X3316" s="43">
        <v>45657</v>
      </c>
      <c r="Y3316" s="44">
        <f>Table1[[#This Row],[Report cutoff date]]-Table1[[#This Row],[DOB]]</f>
        <v>20935</v>
      </c>
      <c r="Z3316" s="68">
        <f>ROUNDDOWN(Table1[[#This Row],[Days old - as of report cutoff date]]/365,0)</f>
        <v>57</v>
      </c>
      <c r="AA3316" s="45" t="str">
        <f>IF(Table1[[#This Row],[Years old]]&gt;=55,"55+","54 and under")</f>
        <v>55+</v>
      </c>
      <c r="AB3316" s="45" t="str">
        <f>VLOOKUP(Table1[[#This Row],[Years old]],Lookups!$A$1:$C$101,2,FALSE)</f>
        <v>50 - 59</v>
      </c>
      <c r="AC3316" s="45" t="str">
        <f>VLOOKUP(Table1[[#This Row],[Years old]],Lookups!$A$1:$C$101,3,FALSE)</f>
        <v>55 - 59</v>
      </c>
      <c r="AD3316" s="45" t="str">
        <f>VLOOKUP(Table1[[#This Row],[Race]],Lookups!$E$2:$F$11,2,FALSE)</f>
        <v>White</v>
      </c>
      <c r="AE3316" s="45" t="str">
        <f>VLOOKUP(Table1[[#This Row],[Ethnicity]],Lookups!$H$2:$I$6,2,FALSE)</f>
        <v>Not Hispanic/Latino</v>
      </c>
      <c r="AF3316" s="45" t="str">
        <f>VLOOKUP(Table1[[#This Row],[Language]],Lookups!$K$2:$L$9,2,FALSE)</f>
        <v>English</v>
      </c>
      <c r="AG3316" s="46">
        <v>42005</v>
      </c>
      <c r="AH3316" s="46">
        <v>45657</v>
      </c>
      <c r="AI3316" s="46" t="str">
        <f>IF(Table1[[#This Row],[Colonoscopy Date]]="","",DATEVALUE(Table1[[#This Row],[Colonoscopy Date]]))</f>
        <v/>
      </c>
      <c r="AJ33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17" spans="1:36" x14ac:dyDescent="0.25">
      <c r="A3317">
        <v>13229</v>
      </c>
      <c r="B3317" t="s">
        <v>1595</v>
      </c>
      <c r="C3317" t="s">
        <v>20</v>
      </c>
      <c r="D3317" t="s">
        <v>21</v>
      </c>
      <c r="E3317" t="s">
        <v>22</v>
      </c>
      <c r="F3317" t="s">
        <v>30</v>
      </c>
      <c r="G3317" t="s">
        <v>4754</v>
      </c>
      <c r="H3317" t="s">
        <v>35</v>
      </c>
      <c r="I3317" s="36">
        <v>24734</v>
      </c>
      <c r="J3317" t="s">
        <v>2883</v>
      </c>
      <c r="K3317" t="s">
        <v>2930</v>
      </c>
      <c r="L3317" t="s">
        <v>25</v>
      </c>
      <c r="M3317" s="2">
        <v>45320</v>
      </c>
      <c r="N3317" t="s">
        <v>53</v>
      </c>
      <c r="O3317" t="s">
        <v>25</v>
      </c>
      <c r="P3317" t="s">
        <v>742</v>
      </c>
      <c r="Q3317" t="s">
        <v>18</v>
      </c>
      <c r="R3317" t="s">
        <v>18</v>
      </c>
      <c r="S3317" t="s">
        <v>18</v>
      </c>
      <c r="T3317" t="s">
        <v>18</v>
      </c>
      <c r="U3317" t="s">
        <v>18</v>
      </c>
      <c r="V3317" t="s">
        <v>18</v>
      </c>
      <c r="W3317" s="45" t="str">
        <f>IF(Table1[[#This Row],[Sex at Birth]]="F","Female","Male")</f>
        <v>Male</v>
      </c>
      <c r="X3317" s="43">
        <v>45657</v>
      </c>
      <c r="Y3317" s="44">
        <f>Table1[[#This Row],[Report cutoff date]]-Table1[[#This Row],[DOB]]</f>
        <v>20923</v>
      </c>
      <c r="Z3317" s="68">
        <f>ROUNDDOWN(Table1[[#This Row],[Days old - as of report cutoff date]]/365,0)</f>
        <v>57</v>
      </c>
      <c r="AA3317" s="45" t="str">
        <f>IF(Table1[[#This Row],[Years old]]&gt;=55,"55+","54 and under")</f>
        <v>55+</v>
      </c>
      <c r="AB3317" s="45" t="str">
        <f>VLOOKUP(Table1[[#This Row],[Years old]],Lookups!$A$1:$C$101,2,FALSE)</f>
        <v>50 - 59</v>
      </c>
      <c r="AC3317" s="45" t="str">
        <f>VLOOKUP(Table1[[#This Row],[Years old]],Lookups!$A$1:$C$101,3,FALSE)</f>
        <v>55 - 59</v>
      </c>
      <c r="AD3317" s="45" t="str">
        <f>VLOOKUP(Table1[[#This Row],[Race]],Lookups!$E$2:$F$11,2,FALSE)</f>
        <v>White</v>
      </c>
      <c r="AE3317" s="45" t="str">
        <f>VLOOKUP(Table1[[#This Row],[Ethnicity]],Lookups!$H$2:$I$6,2,FALSE)</f>
        <v>Not Hispanic/Latino</v>
      </c>
      <c r="AF3317" s="45" t="str">
        <f>VLOOKUP(Table1[[#This Row],[Language]],Lookups!$K$2:$L$9,2,FALSE)</f>
        <v>English</v>
      </c>
      <c r="AG3317" s="46">
        <v>42005</v>
      </c>
      <c r="AH3317" s="46">
        <v>45657</v>
      </c>
      <c r="AI3317" s="46">
        <f>IF(Table1[[#This Row],[Colonoscopy Date]]="","",DATEVALUE(Table1[[#This Row],[Colonoscopy Date]]))</f>
        <v>44866</v>
      </c>
      <c r="AJ331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18" spans="1:36" x14ac:dyDescent="0.25">
      <c r="A3318">
        <v>14116</v>
      </c>
      <c r="B3318" t="s">
        <v>1846</v>
      </c>
      <c r="C3318" t="s">
        <v>20</v>
      </c>
      <c r="D3318" t="s">
        <v>34</v>
      </c>
      <c r="E3318" t="s">
        <v>22</v>
      </c>
      <c r="F3318" t="s">
        <v>39</v>
      </c>
      <c r="G3318" t="s">
        <v>4287</v>
      </c>
      <c r="H3318" t="s">
        <v>35</v>
      </c>
      <c r="I3318" s="36">
        <v>24735</v>
      </c>
      <c r="J3318" t="s">
        <v>2884</v>
      </c>
      <c r="K3318" t="s">
        <v>2930</v>
      </c>
      <c r="L3318" t="s">
        <v>25</v>
      </c>
      <c r="M3318" s="2">
        <v>45328</v>
      </c>
      <c r="N3318" t="s">
        <v>25</v>
      </c>
      <c r="O3318" t="s">
        <v>25</v>
      </c>
      <c r="P3318" t="s">
        <v>18</v>
      </c>
      <c r="Q3318" t="s">
        <v>18</v>
      </c>
      <c r="R3318" t="s">
        <v>18</v>
      </c>
      <c r="S3318" t="s">
        <v>18</v>
      </c>
      <c r="T3318" t="s">
        <v>18</v>
      </c>
      <c r="U3318" t="s">
        <v>18</v>
      </c>
      <c r="V3318" t="s">
        <v>18</v>
      </c>
      <c r="W3318" s="45" t="str">
        <f>IF(Table1[[#This Row],[Sex at Birth]]="F","Female","Male")</f>
        <v>Male</v>
      </c>
      <c r="X3318" s="43">
        <v>45657</v>
      </c>
      <c r="Y3318" s="44">
        <f>Table1[[#This Row],[Report cutoff date]]-Table1[[#This Row],[DOB]]</f>
        <v>20922</v>
      </c>
      <c r="Z3318" s="68">
        <f>ROUNDDOWN(Table1[[#This Row],[Days old - as of report cutoff date]]/365,0)</f>
        <v>57</v>
      </c>
      <c r="AA3318" s="45" t="str">
        <f>IF(Table1[[#This Row],[Years old]]&gt;=55,"55+","54 and under")</f>
        <v>55+</v>
      </c>
      <c r="AB3318" s="45" t="str">
        <f>VLOOKUP(Table1[[#This Row],[Years old]],Lookups!$A$1:$C$101,2,FALSE)</f>
        <v>50 - 59</v>
      </c>
      <c r="AC3318" s="45" t="str">
        <f>VLOOKUP(Table1[[#This Row],[Years old]],Lookups!$A$1:$C$101,3,FALSE)</f>
        <v>55 - 59</v>
      </c>
      <c r="AD3318" s="45" t="str">
        <f>VLOOKUP(Table1[[#This Row],[Race]],Lookups!$E$2:$F$11,2,FALSE)</f>
        <v>White</v>
      </c>
      <c r="AE3318" s="45" t="str">
        <f>VLOOKUP(Table1[[#This Row],[Ethnicity]],Lookups!$H$2:$I$6,2,FALSE)</f>
        <v>Other/ Unknown</v>
      </c>
      <c r="AF3318" s="45" t="str">
        <f>VLOOKUP(Table1[[#This Row],[Language]],Lookups!$K$2:$L$9,2,FALSE)</f>
        <v>English</v>
      </c>
      <c r="AG3318" s="46">
        <v>42005</v>
      </c>
      <c r="AH3318" s="46">
        <v>45657</v>
      </c>
      <c r="AI3318" s="46" t="str">
        <f>IF(Table1[[#This Row],[Colonoscopy Date]]="","",DATEVALUE(Table1[[#This Row],[Colonoscopy Date]]))</f>
        <v/>
      </c>
      <c r="AJ33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19" spans="1:36" x14ac:dyDescent="0.25">
      <c r="A3319">
        <v>14772</v>
      </c>
      <c r="B3319" t="s">
        <v>2188</v>
      </c>
      <c r="C3319" t="s">
        <v>20</v>
      </c>
      <c r="D3319" t="s">
        <v>21</v>
      </c>
      <c r="E3319" t="s">
        <v>22</v>
      </c>
      <c r="F3319" t="s">
        <v>100</v>
      </c>
      <c r="G3319" t="s">
        <v>6379</v>
      </c>
      <c r="H3319" t="s">
        <v>24</v>
      </c>
      <c r="I3319" s="36">
        <v>24735</v>
      </c>
      <c r="J3319" t="s">
        <v>2923</v>
      </c>
      <c r="K3319" t="s">
        <v>2930</v>
      </c>
      <c r="L3319" t="s">
        <v>25</v>
      </c>
      <c r="M3319" s="2">
        <v>45525</v>
      </c>
      <c r="N3319" t="s">
        <v>25</v>
      </c>
      <c r="O3319" t="s">
        <v>25</v>
      </c>
      <c r="P3319" t="s">
        <v>18</v>
      </c>
      <c r="Q3319" t="s">
        <v>18</v>
      </c>
      <c r="R3319" t="s">
        <v>18</v>
      </c>
      <c r="S3319" t="s">
        <v>18</v>
      </c>
      <c r="T3319" t="s">
        <v>18</v>
      </c>
      <c r="U3319" t="s">
        <v>18</v>
      </c>
      <c r="V3319" t="s">
        <v>18</v>
      </c>
      <c r="W3319" s="45" t="str">
        <f>IF(Table1[[#This Row],[Sex at Birth]]="F","Female","Male")</f>
        <v>Female</v>
      </c>
      <c r="X3319" s="43">
        <v>45657</v>
      </c>
      <c r="Y3319" s="44">
        <f>Table1[[#This Row],[Report cutoff date]]-Table1[[#This Row],[DOB]]</f>
        <v>20922</v>
      </c>
      <c r="Z3319" s="68">
        <f>ROUNDDOWN(Table1[[#This Row],[Days old - as of report cutoff date]]/365,0)</f>
        <v>57</v>
      </c>
      <c r="AA3319" s="45" t="str">
        <f>IF(Table1[[#This Row],[Years old]]&gt;=55,"55+","54 and under")</f>
        <v>55+</v>
      </c>
      <c r="AB3319" s="45" t="str">
        <f>VLOOKUP(Table1[[#This Row],[Years old]],Lookups!$A$1:$C$101,2,FALSE)</f>
        <v>50 - 59</v>
      </c>
      <c r="AC3319" s="45" t="str">
        <f>VLOOKUP(Table1[[#This Row],[Years old]],Lookups!$A$1:$C$101,3,FALSE)</f>
        <v>55 - 59</v>
      </c>
      <c r="AD3319" s="45" t="str">
        <f>VLOOKUP(Table1[[#This Row],[Race]],Lookups!$E$2:$F$11,2,FALSE)</f>
        <v>White</v>
      </c>
      <c r="AE3319" s="45" t="str">
        <f>VLOOKUP(Table1[[#This Row],[Ethnicity]],Lookups!$H$2:$I$6,2,FALSE)</f>
        <v>Not Hispanic/Latino</v>
      </c>
      <c r="AF3319" s="45" t="str">
        <f>VLOOKUP(Table1[[#This Row],[Language]],Lookups!$K$2:$L$9,2,FALSE)</f>
        <v>English</v>
      </c>
      <c r="AG3319" s="46">
        <v>42005</v>
      </c>
      <c r="AH3319" s="46">
        <v>45657</v>
      </c>
      <c r="AI3319" s="46" t="str">
        <f>IF(Table1[[#This Row],[Colonoscopy Date]]="","",DATEVALUE(Table1[[#This Row],[Colonoscopy Date]]))</f>
        <v/>
      </c>
      <c r="AJ33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20" spans="1:36" x14ac:dyDescent="0.25">
      <c r="A3320">
        <v>10687</v>
      </c>
      <c r="B3320" t="s">
        <v>1883</v>
      </c>
      <c r="C3320" t="s">
        <v>20</v>
      </c>
      <c r="D3320" t="s">
        <v>21</v>
      </c>
      <c r="E3320" t="s">
        <v>22</v>
      </c>
      <c r="F3320" t="s">
        <v>23</v>
      </c>
      <c r="G3320" t="s">
        <v>8062</v>
      </c>
      <c r="H3320" t="s">
        <v>35</v>
      </c>
      <c r="I3320" s="36">
        <v>24736</v>
      </c>
      <c r="J3320" t="s">
        <v>2914</v>
      </c>
      <c r="K3320" t="s">
        <v>2936</v>
      </c>
      <c r="L3320" t="s">
        <v>25</v>
      </c>
      <c r="M3320" s="2">
        <v>45622</v>
      </c>
      <c r="N3320" t="s">
        <v>25</v>
      </c>
      <c r="O3320" t="s">
        <v>25</v>
      </c>
      <c r="P3320" t="s">
        <v>18</v>
      </c>
      <c r="Q3320" t="s">
        <v>18</v>
      </c>
      <c r="R3320" t="s">
        <v>18</v>
      </c>
      <c r="S3320" t="s">
        <v>18</v>
      </c>
      <c r="T3320" t="s">
        <v>18</v>
      </c>
      <c r="U3320" t="s">
        <v>18</v>
      </c>
      <c r="V3320" t="s">
        <v>18</v>
      </c>
      <c r="W3320" s="45" t="str">
        <f>IF(Table1[[#This Row],[Sex at Birth]]="F","Female","Male")</f>
        <v>Male</v>
      </c>
      <c r="X3320" s="43">
        <v>45657</v>
      </c>
      <c r="Y3320" s="44">
        <f>Table1[[#This Row],[Report cutoff date]]-Table1[[#This Row],[DOB]]</f>
        <v>20921</v>
      </c>
      <c r="Z3320" s="68">
        <f>ROUNDDOWN(Table1[[#This Row],[Days old - as of report cutoff date]]/365,0)</f>
        <v>57</v>
      </c>
      <c r="AA3320" s="45" t="str">
        <f>IF(Table1[[#This Row],[Years old]]&gt;=55,"55+","54 and under")</f>
        <v>55+</v>
      </c>
      <c r="AB3320" s="45" t="str">
        <f>VLOOKUP(Table1[[#This Row],[Years old]],Lookups!$A$1:$C$101,2,FALSE)</f>
        <v>50 - 59</v>
      </c>
      <c r="AC3320" s="45" t="str">
        <f>VLOOKUP(Table1[[#This Row],[Years old]],Lookups!$A$1:$C$101,3,FALSE)</f>
        <v>55 - 59</v>
      </c>
      <c r="AD3320" s="45" t="str">
        <f>VLOOKUP(Table1[[#This Row],[Race]],Lookups!$E$2:$F$11,2,FALSE)</f>
        <v>White</v>
      </c>
      <c r="AE3320" s="45" t="str">
        <f>VLOOKUP(Table1[[#This Row],[Ethnicity]],Lookups!$H$2:$I$6,2,FALSE)</f>
        <v>Not Hispanic/Latino</v>
      </c>
      <c r="AF3320" s="45" t="str">
        <f>VLOOKUP(Table1[[#This Row],[Language]],Lookups!$K$2:$L$9,2,FALSE)</f>
        <v>English</v>
      </c>
      <c r="AG3320" s="46">
        <v>42005</v>
      </c>
      <c r="AH3320" s="46">
        <v>45657</v>
      </c>
      <c r="AI3320" s="46" t="str">
        <f>IF(Table1[[#This Row],[Colonoscopy Date]]="","",DATEVALUE(Table1[[#This Row],[Colonoscopy Date]]))</f>
        <v/>
      </c>
      <c r="AJ33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21" spans="1:36" x14ac:dyDescent="0.25">
      <c r="A3321">
        <v>10403</v>
      </c>
      <c r="B3321" t="s">
        <v>2210</v>
      </c>
      <c r="C3321" t="s">
        <v>20</v>
      </c>
      <c r="D3321" t="s">
        <v>21</v>
      </c>
      <c r="E3321" t="s">
        <v>22</v>
      </c>
      <c r="F3321" t="s">
        <v>63</v>
      </c>
      <c r="G3321" t="s">
        <v>3276</v>
      </c>
      <c r="H3321" t="s">
        <v>35</v>
      </c>
      <c r="I3321" s="36">
        <v>24738</v>
      </c>
      <c r="J3321" t="s">
        <v>2906</v>
      </c>
      <c r="K3321" t="s">
        <v>2931</v>
      </c>
      <c r="L3321" t="s">
        <v>25</v>
      </c>
      <c r="M3321" s="2">
        <v>45538</v>
      </c>
      <c r="N3321" t="s">
        <v>53</v>
      </c>
      <c r="O3321" t="s">
        <v>25</v>
      </c>
      <c r="P3321" t="s">
        <v>18</v>
      </c>
      <c r="Q3321" t="s">
        <v>18</v>
      </c>
      <c r="R3321" t="s">
        <v>18</v>
      </c>
      <c r="S3321" t="s">
        <v>767</v>
      </c>
      <c r="T3321" t="s">
        <v>27</v>
      </c>
      <c r="U3321" t="s">
        <v>18</v>
      </c>
      <c r="V3321" t="s">
        <v>18</v>
      </c>
      <c r="W3321" s="45" t="str">
        <f>IF(Table1[[#This Row],[Sex at Birth]]="F","Female","Male")</f>
        <v>Male</v>
      </c>
      <c r="X3321" s="43">
        <v>45657</v>
      </c>
      <c r="Y3321" s="44">
        <f>Table1[[#This Row],[Report cutoff date]]-Table1[[#This Row],[DOB]]</f>
        <v>20919</v>
      </c>
      <c r="Z3321" s="68">
        <f>ROUNDDOWN(Table1[[#This Row],[Days old - as of report cutoff date]]/365,0)</f>
        <v>57</v>
      </c>
      <c r="AA3321" s="45" t="str">
        <f>IF(Table1[[#This Row],[Years old]]&gt;=55,"55+","54 and under")</f>
        <v>55+</v>
      </c>
      <c r="AB3321" s="45" t="str">
        <f>VLOOKUP(Table1[[#This Row],[Years old]],Lookups!$A$1:$C$101,2,FALSE)</f>
        <v>50 - 59</v>
      </c>
      <c r="AC3321" s="45" t="str">
        <f>VLOOKUP(Table1[[#This Row],[Years old]],Lookups!$A$1:$C$101,3,FALSE)</f>
        <v>55 - 59</v>
      </c>
      <c r="AD3321" s="45" t="str">
        <f>VLOOKUP(Table1[[#This Row],[Race]],Lookups!$E$2:$F$11,2,FALSE)</f>
        <v>White</v>
      </c>
      <c r="AE3321" s="45" t="str">
        <f>VLOOKUP(Table1[[#This Row],[Ethnicity]],Lookups!$H$2:$I$6,2,FALSE)</f>
        <v>Not Hispanic/Latino</v>
      </c>
      <c r="AF3321" s="45" t="str">
        <f>VLOOKUP(Table1[[#This Row],[Language]],Lookups!$K$2:$L$9,2,FALSE)</f>
        <v>English</v>
      </c>
      <c r="AG3321" s="46">
        <v>42005</v>
      </c>
      <c r="AH3321" s="46">
        <v>45657</v>
      </c>
      <c r="AI3321" s="46" t="str">
        <f>IF(Table1[[#This Row],[Colonoscopy Date]]="","",DATEVALUE(Table1[[#This Row],[Colonoscopy Date]]))</f>
        <v/>
      </c>
      <c r="AJ33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22" spans="1:36" x14ac:dyDescent="0.25">
      <c r="A3322">
        <v>14510</v>
      </c>
      <c r="B3322" t="s">
        <v>1584</v>
      </c>
      <c r="C3322" t="s">
        <v>20</v>
      </c>
      <c r="D3322" t="s">
        <v>21</v>
      </c>
      <c r="E3322" t="s">
        <v>22</v>
      </c>
      <c r="F3322" t="s">
        <v>37</v>
      </c>
      <c r="G3322" t="s">
        <v>4571</v>
      </c>
      <c r="H3322" t="s">
        <v>24</v>
      </c>
      <c r="I3322" s="36">
        <v>24743</v>
      </c>
      <c r="J3322" t="s">
        <v>2915</v>
      </c>
      <c r="K3322" t="s">
        <v>2930</v>
      </c>
      <c r="L3322" t="s">
        <v>25</v>
      </c>
      <c r="M3322" s="2">
        <v>45296</v>
      </c>
      <c r="N3322" t="s">
        <v>25</v>
      </c>
      <c r="O3322" t="s">
        <v>25</v>
      </c>
      <c r="P3322" t="s">
        <v>18</v>
      </c>
      <c r="Q3322" t="s">
        <v>18</v>
      </c>
      <c r="R3322" t="s">
        <v>18</v>
      </c>
      <c r="S3322" t="s">
        <v>18</v>
      </c>
      <c r="T3322" t="s">
        <v>18</v>
      </c>
      <c r="U3322" t="s">
        <v>18</v>
      </c>
      <c r="V3322" t="s">
        <v>18</v>
      </c>
      <c r="W3322" s="45" t="str">
        <f>IF(Table1[[#This Row],[Sex at Birth]]="F","Female","Male")</f>
        <v>Female</v>
      </c>
      <c r="X3322" s="43">
        <v>45657</v>
      </c>
      <c r="Y3322" s="44">
        <f>Table1[[#This Row],[Report cutoff date]]-Table1[[#This Row],[DOB]]</f>
        <v>20914</v>
      </c>
      <c r="Z3322" s="68">
        <f>ROUNDDOWN(Table1[[#This Row],[Days old - as of report cutoff date]]/365,0)</f>
        <v>57</v>
      </c>
      <c r="AA3322" s="45" t="str">
        <f>IF(Table1[[#This Row],[Years old]]&gt;=55,"55+","54 and under")</f>
        <v>55+</v>
      </c>
      <c r="AB3322" s="45" t="str">
        <f>VLOOKUP(Table1[[#This Row],[Years old]],Lookups!$A$1:$C$101,2,FALSE)</f>
        <v>50 - 59</v>
      </c>
      <c r="AC3322" s="45" t="str">
        <f>VLOOKUP(Table1[[#This Row],[Years old]],Lookups!$A$1:$C$101,3,FALSE)</f>
        <v>55 - 59</v>
      </c>
      <c r="AD3322" s="45" t="str">
        <f>VLOOKUP(Table1[[#This Row],[Race]],Lookups!$E$2:$F$11,2,FALSE)</f>
        <v>White</v>
      </c>
      <c r="AE3322" s="45" t="str">
        <f>VLOOKUP(Table1[[#This Row],[Ethnicity]],Lookups!$H$2:$I$6,2,FALSE)</f>
        <v>Not Hispanic/Latino</v>
      </c>
      <c r="AF3322" s="45" t="str">
        <f>VLOOKUP(Table1[[#This Row],[Language]],Lookups!$K$2:$L$9,2,FALSE)</f>
        <v>English</v>
      </c>
      <c r="AG3322" s="46">
        <v>42005</v>
      </c>
      <c r="AH3322" s="46">
        <v>45657</v>
      </c>
      <c r="AI3322" s="46" t="str">
        <f>IF(Table1[[#This Row],[Colonoscopy Date]]="","",DATEVALUE(Table1[[#This Row],[Colonoscopy Date]]))</f>
        <v/>
      </c>
      <c r="AJ33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23" spans="1:36" x14ac:dyDescent="0.25">
      <c r="A3323">
        <v>10757</v>
      </c>
      <c r="B3323" t="s">
        <v>1874</v>
      </c>
      <c r="C3323" t="s">
        <v>20</v>
      </c>
      <c r="D3323" t="s">
        <v>21</v>
      </c>
      <c r="E3323" t="s">
        <v>22</v>
      </c>
      <c r="F3323" t="s">
        <v>81</v>
      </c>
      <c r="G3323" t="s">
        <v>7167</v>
      </c>
      <c r="H3323" t="s">
        <v>24</v>
      </c>
      <c r="I3323" s="36">
        <v>24746</v>
      </c>
      <c r="J3323" t="s">
        <v>2883</v>
      </c>
      <c r="K3323" t="s">
        <v>2935</v>
      </c>
      <c r="L3323" t="s">
        <v>25</v>
      </c>
      <c r="M3323" s="2">
        <v>45399</v>
      </c>
      <c r="N3323" t="s">
        <v>25</v>
      </c>
      <c r="O3323" t="s">
        <v>25</v>
      </c>
      <c r="P3323" t="s">
        <v>18</v>
      </c>
      <c r="Q3323" t="s">
        <v>18</v>
      </c>
      <c r="R3323" t="s">
        <v>18</v>
      </c>
      <c r="S3323" t="s">
        <v>18</v>
      </c>
      <c r="T3323" t="s">
        <v>18</v>
      </c>
      <c r="U3323" t="s">
        <v>18</v>
      </c>
      <c r="V3323" t="s">
        <v>18</v>
      </c>
      <c r="W3323" s="45" t="str">
        <f>IF(Table1[[#This Row],[Sex at Birth]]="F","Female","Male")</f>
        <v>Female</v>
      </c>
      <c r="X3323" s="43">
        <v>45657</v>
      </c>
      <c r="Y3323" s="44">
        <f>Table1[[#This Row],[Report cutoff date]]-Table1[[#This Row],[DOB]]</f>
        <v>20911</v>
      </c>
      <c r="Z3323" s="68">
        <f>ROUNDDOWN(Table1[[#This Row],[Days old - as of report cutoff date]]/365,0)</f>
        <v>57</v>
      </c>
      <c r="AA3323" s="45" t="str">
        <f>IF(Table1[[#This Row],[Years old]]&gt;=55,"55+","54 and under")</f>
        <v>55+</v>
      </c>
      <c r="AB3323" s="45" t="str">
        <f>VLOOKUP(Table1[[#This Row],[Years old]],Lookups!$A$1:$C$101,2,FALSE)</f>
        <v>50 - 59</v>
      </c>
      <c r="AC3323" s="45" t="str">
        <f>VLOOKUP(Table1[[#This Row],[Years old]],Lookups!$A$1:$C$101,3,FALSE)</f>
        <v>55 - 59</v>
      </c>
      <c r="AD3323" s="45" t="str">
        <f>VLOOKUP(Table1[[#This Row],[Race]],Lookups!$E$2:$F$11,2,FALSE)</f>
        <v>White</v>
      </c>
      <c r="AE3323" s="45" t="str">
        <f>VLOOKUP(Table1[[#This Row],[Ethnicity]],Lookups!$H$2:$I$6,2,FALSE)</f>
        <v>Not Hispanic/Latino</v>
      </c>
      <c r="AF3323" s="45" t="str">
        <f>VLOOKUP(Table1[[#This Row],[Language]],Lookups!$K$2:$L$9,2,FALSE)</f>
        <v>English</v>
      </c>
      <c r="AG3323" s="46">
        <v>42005</v>
      </c>
      <c r="AH3323" s="46">
        <v>45657</v>
      </c>
      <c r="AI3323" s="46" t="str">
        <f>IF(Table1[[#This Row],[Colonoscopy Date]]="","",DATEVALUE(Table1[[#This Row],[Colonoscopy Date]]))</f>
        <v/>
      </c>
      <c r="AJ33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24" spans="1:36" x14ac:dyDescent="0.25">
      <c r="A3324">
        <v>12939</v>
      </c>
      <c r="B3324" t="s">
        <v>1839</v>
      </c>
      <c r="C3324" t="s">
        <v>20</v>
      </c>
      <c r="D3324" t="s">
        <v>21</v>
      </c>
      <c r="E3324" t="s">
        <v>22</v>
      </c>
      <c r="F3324" t="s">
        <v>18</v>
      </c>
      <c r="G3324" t="s">
        <v>5314</v>
      </c>
      <c r="H3324" t="s">
        <v>24</v>
      </c>
      <c r="I3324" s="36">
        <v>24746</v>
      </c>
      <c r="J3324" t="s">
        <v>2910</v>
      </c>
      <c r="K3324" t="s">
        <v>2930</v>
      </c>
      <c r="L3324" t="s">
        <v>25</v>
      </c>
      <c r="M3324" s="2">
        <v>45572</v>
      </c>
      <c r="N3324" t="s">
        <v>25</v>
      </c>
      <c r="O3324" t="s">
        <v>25</v>
      </c>
      <c r="P3324" t="s">
        <v>18</v>
      </c>
      <c r="Q3324" t="s">
        <v>18</v>
      </c>
      <c r="R3324" t="s">
        <v>18</v>
      </c>
      <c r="S3324" t="s">
        <v>18</v>
      </c>
      <c r="T3324" t="s">
        <v>18</v>
      </c>
      <c r="U3324" t="s">
        <v>18</v>
      </c>
      <c r="V3324" t="s">
        <v>18</v>
      </c>
      <c r="W3324" s="45" t="str">
        <f>IF(Table1[[#This Row],[Sex at Birth]]="F","Female","Male")</f>
        <v>Female</v>
      </c>
      <c r="X3324" s="43">
        <v>45657</v>
      </c>
      <c r="Y3324" s="44">
        <f>Table1[[#This Row],[Report cutoff date]]-Table1[[#This Row],[DOB]]</f>
        <v>20911</v>
      </c>
      <c r="Z3324" s="68">
        <f>ROUNDDOWN(Table1[[#This Row],[Days old - as of report cutoff date]]/365,0)</f>
        <v>57</v>
      </c>
      <c r="AA3324" s="45" t="str">
        <f>IF(Table1[[#This Row],[Years old]]&gt;=55,"55+","54 and under")</f>
        <v>55+</v>
      </c>
      <c r="AB3324" s="45" t="str">
        <f>VLOOKUP(Table1[[#This Row],[Years old]],Lookups!$A$1:$C$101,2,FALSE)</f>
        <v>50 - 59</v>
      </c>
      <c r="AC3324" s="45" t="str">
        <f>VLOOKUP(Table1[[#This Row],[Years old]],Lookups!$A$1:$C$101,3,FALSE)</f>
        <v>55 - 59</v>
      </c>
      <c r="AD3324" s="45" t="str">
        <f>VLOOKUP(Table1[[#This Row],[Race]],Lookups!$E$2:$F$11,2,FALSE)</f>
        <v>White</v>
      </c>
      <c r="AE3324" s="45" t="str">
        <f>VLOOKUP(Table1[[#This Row],[Ethnicity]],Lookups!$H$2:$I$6,2,FALSE)</f>
        <v>Not Hispanic/Latino</v>
      </c>
      <c r="AF3324" s="45" t="str">
        <f>VLOOKUP(Table1[[#This Row],[Language]],Lookups!$K$2:$L$9,2,FALSE)</f>
        <v>English</v>
      </c>
      <c r="AG3324" s="46">
        <v>42005</v>
      </c>
      <c r="AH3324" s="46">
        <v>45657</v>
      </c>
      <c r="AI3324" s="46" t="str">
        <f>IF(Table1[[#This Row],[Colonoscopy Date]]="","",DATEVALUE(Table1[[#This Row],[Colonoscopy Date]]))</f>
        <v/>
      </c>
      <c r="AJ33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25" spans="1:36" x14ac:dyDescent="0.25">
      <c r="A3325">
        <v>11728</v>
      </c>
      <c r="B3325" t="s">
        <v>1903</v>
      </c>
      <c r="C3325" t="s">
        <v>20</v>
      </c>
      <c r="D3325" t="s">
        <v>21</v>
      </c>
      <c r="E3325" t="s">
        <v>22</v>
      </c>
      <c r="F3325" t="s">
        <v>72</v>
      </c>
      <c r="G3325" t="s">
        <v>3740</v>
      </c>
      <c r="H3325" t="s">
        <v>24</v>
      </c>
      <c r="I3325" s="36">
        <v>24748</v>
      </c>
      <c r="J3325" t="s">
        <v>2884</v>
      </c>
      <c r="K3325" t="s">
        <v>2930</v>
      </c>
      <c r="L3325" t="s">
        <v>25</v>
      </c>
      <c r="M3325" s="2">
        <v>45524</v>
      </c>
      <c r="N3325" t="s">
        <v>53</v>
      </c>
      <c r="O3325" t="s">
        <v>25</v>
      </c>
      <c r="P3325" t="s">
        <v>1254</v>
      </c>
      <c r="Q3325" t="s">
        <v>18</v>
      </c>
      <c r="R3325" t="s">
        <v>18</v>
      </c>
      <c r="S3325" t="s">
        <v>18</v>
      </c>
      <c r="T3325" t="s">
        <v>18</v>
      </c>
      <c r="U3325" t="s">
        <v>18</v>
      </c>
      <c r="V3325" t="s">
        <v>18</v>
      </c>
      <c r="W3325" s="45" t="str">
        <f>IF(Table1[[#This Row],[Sex at Birth]]="F","Female","Male")</f>
        <v>Female</v>
      </c>
      <c r="X3325" s="43">
        <v>45657</v>
      </c>
      <c r="Y3325" s="44">
        <f>Table1[[#This Row],[Report cutoff date]]-Table1[[#This Row],[DOB]]</f>
        <v>20909</v>
      </c>
      <c r="Z3325" s="68">
        <f>ROUNDDOWN(Table1[[#This Row],[Days old - as of report cutoff date]]/365,0)</f>
        <v>57</v>
      </c>
      <c r="AA3325" s="45" t="str">
        <f>IF(Table1[[#This Row],[Years old]]&gt;=55,"55+","54 and under")</f>
        <v>55+</v>
      </c>
      <c r="AB3325" s="45" t="str">
        <f>VLOOKUP(Table1[[#This Row],[Years old]],Lookups!$A$1:$C$101,2,FALSE)</f>
        <v>50 - 59</v>
      </c>
      <c r="AC3325" s="45" t="str">
        <f>VLOOKUP(Table1[[#This Row],[Years old]],Lookups!$A$1:$C$101,3,FALSE)</f>
        <v>55 - 59</v>
      </c>
      <c r="AD3325" s="45" t="str">
        <f>VLOOKUP(Table1[[#This Row],[Race]],Lookups!$E$2:$F$11,2,FALSE)</f>
        <v>White</v>
      </c>
      <c r="AE3325" s="45" t="str">
        <f>VLOOKUP(Table1[[#This Row],[Ethnicity]],Lookups!$H$2:$I$6,2,FALSE)</f>
        <v>Not Hispanic/Latino</v>
      </c>
      <c r="AF3325" s="45" t="str">
        <f>VLOOKUP(Table1[[#This Row],[Language]],Lookups!$K$2:$L$9,2,FALSE)</f>
        <v>English</v>
      </c>
      <c r="AG3325" s="46">
        <v>42005</v>
      </c>
      <c r="AH3325" s="46">
        <v>45657</v>
      </c>
      <c r="AI3325" s="46">
        <f>IF(Table1[[#This Row],[Colonoscopy Date]]="","",DATEVALUE(Table1[[#This Row],[Colonoscopy Date]]))</f>
        <v>43728</v>
      </c>
      <c r="AJ332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26" spans="1:36" x14ac:dyDescent="0.25">
      <c r="A3326">
        <v>13065</v>
      </c>
      <c r="B3326" t="s">
        <v>1620</v>
      </c>
      <c r="C3326" t="s">
        <v>20</v>
      </c>
      <c r="D3326" t="s">
        <v>21</v>
      </c>
      <c r="E3326" t="s">
        <v>22</v>
      </c>
      <c r="F3326" t="s">
        <v>30</v>
      </c>
      <c r="G3326" t="s">
        <v>5410</v>
      </c>
      <c r="H3326" t="s">
        <v>24</v>
      </c>
      <c r="I3326" s="36">
        <v>24748</v>
      </c>
      <c r="J3326" t="s">
        <v>2910</v>
      </c>
      <c r="K3326" t="s">
        <v>2930</v>
      </c>
      <c r="L3326" t="s">
        <v>25</v>
      </c>
      <c r="M3326" s="2">
        <v>45618</v>
      </c>
      <c r="N3326" t="s">
        <v>53</v>
      </c>
      <c r="O3326" t="s">
        <v>25</v>
      </c>
      <c r="P3326" t="s">
        <v>724</v>
      </c>
      <c r="Q3326" t="s">
        <v>18</v>
      </c>
      <c r="R3326" t="s">
        <v>18</v>
      </c>
      <c r="S3326" t="s">
        <v>18</v>
      </c>
      <c r="T3326" t="s">
        <v>18</v>
      </c>
      <c r="U3326" t="s">
        <v>18</v>
      </c>
      <c r="V3326" t="s">
        <v>18</v>
      </c>
      <c r="W3326" s="45" t="str">
        <f>IF(Table1[[#This Row],[Sex at Birth]]="F","Female","Male")</f>
        <v>Female</v>
      </c>
      <c r="X3326" s="43">
        <v>45657</v>
      </c>
      <c r="Y3326" s="44">
        <f>Table1[[#This Row],[Report cutoff date]]-Table1[[#This Row],[DOB]]</f>
        <v>20909</v>
      </c>
      <c r="Z3326" s="68">
        <f>ROUNDDOWN(Table1[[#This Row],[Days old - as of report cutoff date]]/365,0)</f>
        <v>57</v>
      </c>
      <c r="AA3326" s="45" t="str">
        <f>IF(Table1[[#This Row],[Years old]]&gt;=55,"55+","54 and under")</f>
        <v>55+</v>
      </c>
      <c r="AB3326" s="45" t="str">
        <f>VLOOKUP(Table1[[#This Row],[Years old]],Lookups!$A$1:$C$101,2,FALSE)</f>
        <v>50 - 59</v>
      </c>
      <c r="AC3326" s="45" t="str">
        <f>VLOOKUP(Table1[[#This Row],[Years old]],Lookups!$A$1:$C$101,3,FALSE)</f>
        <v>55 - 59</v>
      </c>
      <c r="AD3326" s="45" t="str">
        <f>VLOOKUP(Table1[[#This Row],[Race]],Lookups!$E$2:$F$11,2,FALSE)</f>
        <v>White</v>
      </c>
      <c r="AE3326" s="45" t="str">
        <f>VLOOKUP(Table1[[#This Row],[Ethnicity]],Lookups!$H$2:$I$6,2,FALSE)</f>
        <v>Not Hispanic/Latino</v>
      </c>
      <c r="AF3326" s="45" t="str">
        <f>VLOOKUP(Table1[[#This Row],[Language]],Lookups!$K$2:$L$9,2,FALSE)</f>
        <v>English</v>
      </c>
      <c r="AG3326" s="46">
        <v>42005</v>
      </c>
      <c r="AH3326" s="46">
        <v>45657</v>
      </c>
      <c r="AI3326" s="46">
        <f>IF(Table1[[#This Row],[Colonoscopy Date]]="","",DATEVALUE(Table1[[#This Row],[Colonoscopy Date]]))</f>
        <v>45108</v>
      </c>
      <c r="AJ33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27" spans="1:36" x14ac:dyDescent="0.25">
      <c r="A3327">
        <v>15232</v>
      </c>
      <c r="B3327" t="s">
        <v>1661</v>
      </c>
      <c r="C3327" t="s">
        <v>68</v>
      </c>
      <c r="D3327" t="s">
        <v>21</v>
      </c>
      <c r="E3327" t="s">
        <v>22</v>
      </c>
      <c r="F3327" t="s">
        <v>32</v>
      </c>
      <c r="G3327" t="s">
        <v>6091</v>
      </c>
      <c r="H3327" t="s">
        <v>24</v>
      </c>
      <c r="I3327" s="36">
        <v>24748</v>
      </c>
      <c r="J3327" t="s">
        <v>2913</v>
      </c>
      <c r="K3327" t="s">
        <v>2930</v>
      </c>
      <c r="L3327" t="s">
        <v>25</v>
      </c>
      <c r="M3327" s="2">
        <v>45534</v>
      </c>
      <c r="N3327" t="s">
        <v>25</v>
      </c>
      <c r="O3327" t="s">
        <v>25</v>
      </c>
      <c r="P3327" t="s">
        <v>18</v>
      </c>
      <c r="Q3327" t="s">
        <v>18</v>
      </c>
      <c r="R3327" t="s">
        <v>18</v>
      </c>
      <c r="S3327" t="s">
        <v>18</v>
      </c>
      <c r="T3327" t="s">
        <v>18</v>
      </c>
      <c r="U3327" t="s">
        <v>18</v>
      </c>
      <c r="V3327" t="s">
        <v>18</v>
      </c>
      <c r="W3327" s="45" t="str">
        <f>IF(Table1[[#This Row],[Sex at Birth]]="F","Female","Male")</f>
        <v>Female</v>
      </c>
      <c r="X3327" s="43">
        <v>45657</v>
      </c>
      <c r="Y3327" s="44">
        <f>Table1[[#This Row],[Report cutoff date]]-Table1[[#This Row],[DOB]]</f>
        <v>20909</v>
      </c>
      <c r="Z3327" s="68">
        <f>ROUNDDOWN(Table1[[#This Row],[Days old - as of report cutoff date]]/365,0)</f>
        <v>57</v>
      </c>
      <c r="AA3327" s="45" t="str">
        <f>IF(Table1[[#This Row],[Years old]]&gt;=55,"55+","54 and under")</f>
        <v>55+</v>
      </c>
      <c r="AB3327" s="45" t="str">
        <f>VLOOKUP(Table1[[#This Row],[Years old]],Lookups!$A$1:$C$101,2,FALSE)</f>
        <v>50 - 59</v>
      </c>
      <c r="AC3327" s="45" t="str">
        <f>VLOOKUP(Table1[[#This Row],[Years old]],Lookups!$A$1:$C$101,3,FALSE)</f>
        <v>55 - 59</v>
      </c>
      <c r="AD3327" s="45" t="str">
        <f>VLOOKUP(Table1[[#This Row],[Race]],Lookups!$E$2:$F$11,2,FALSE)</f>
        <v>Other/ Unknown</v>
      </c>
      <c r="AE3327" s="45" t="str">
        <f>VLOOKUP(Table1[[#This Row],[Ethnicity]],Lookups!$H$2:$I$6,2,FALSE)</f>
        <v>Not Hispanic/Latino</v>
      </c>
      <c r="AF3327" s="45" t="str">
        <f>VLOOKUP(Table1[[#This Row],[Language]],Lookups!$K$2:$L$9,2,FALSE)</f>
        <v>English</v>
      </c>
      <c r="AG3327" s="46">
        <v>42005</v>
      </c>
      <c r="AH3327" s="46">
        <v>45657</v>
      </c>
      <c r="AI3327" s="46" t="str">
        <f>IF(Table1[[#This Row],[Colonoscopy Date]]="","",DATEVALUE(Table1[[#This Row],[Colonoscopy Date]]))</f>
        <v/>
      </c>
      <c r="AJ33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28" spans="1:36" x14ac:dyDescent="0.25">
      <c r="A3328">
        <v>13113</v>
      </c>
      <c r="B3328" t="s">
        <v>1588</v>
      </c>
      <c r="C3328" t="s">
        <v>20</v>
      </c>
      <c r="D3328" t="s">
        <v>21</v>
      </c>
      <c r="E3328" t="s">
        <v>22</v>
      </c>
      <c r="F3328" t="s">
        <v>36</v>
      </c>
      <c r="G3328" t="s">
        <v>7577</v>
      </c>
      <c r="H3328" t="s">
        <v>35</v>
      </c>
      <c r="I3328" s="36">
        <v>24750</v>
      </c>
      <c r="J3328" t="s">
        <v>2885</v>
      </c>
      <c r="K3328" t="s">
        <v>2936</v>
      </c>
      <c r="L3328" t="s">
        <v>25</v>
      </c>
      <c r="M3328" s="2">
        <v>45588</v>
      </c>
      <c r="N3328" t="s">
        <v>25</v>
      </c>
      <c r="O3328" t="s">
        <v>25</v>
      </c>
      <c r="P3328" t="s">
        <v>18</v>
      </c>
      <c r="Q3328" t="s">
        <v>18</v>
      </c>
      <c r="R3328" t="s">
        <v>18</v>
      </c>
      <c r="S3328" t="s">
        <v>18</v>
      </c>
      <c r="T3328" t="s">
        <v>18</v>
      </c>
      <c r="U3328" t="s">
        <v>18</v>
      </c>
      <c r="V3328" t="s">
        <v>18</v>
      </c>
      <c r="W3328" s="45" t="str">
        <f>IF(Table1[[#This Row],[Sex at Birth]]="F","Female","Male")</f>
        <v>Male</v>
      </c>
      <c r="X3328" s="43">
        <v>45657</v>
      </c>
      <c r="Y3328" s="44">
        <f>Table1[[#This Row],[Report cutoff date]]-Table1[[#This Row],[DOB]]</f>
        <v>20907</v>
      </c>
      <c r="Z3328" s="68">
        <f>ROUNDDOWN(Table1[[#This Row],[Days old - as of report cutoff date]]/365,0)</f>
        <v>57</v>
      </c>
      <c r="AA3328" s="45" t="str">
        <f>IF(Table1[[#This Row],[Years old]]&gt;=55,"55+","54 and under")</f>
        <v>55+</v>
      </c>
      <c r="AB3328" s="45" t="str">
        <f>VLOOKUP(Table1[[#This Row],[Years old]],Lookups!$A$1:$C$101,2,FALSE)</f>
        <v>50 - 59</v>
      </c>
      <c r="AC3328" s="45" t="str">
        <f>VLOOKUP(Table1[[#This Row],[Years old]],Lookups!$A$1:$C$101,3,FALSE)</f>
        <v>55 - 59</v>
      </c>
      <c r="AD3328" s="45" t="str">
        <f>VLOOKUP(Table1[[#This Row],[Race]],Lookups!$E$2:$F$11,2,FALSE)</f>
        <v>White</v>
      </c>
      <c r="AE3328" s="45" t="str">
        <f>VLOOKUP(Table1[[#This Row],[Ethnicity]],Lookups!$H$2:$I$6,2,FALSE)</f>
        <v>Not Hispanic/Latino</v>
      </c>
      <c r="AF3328" s="45" t="str">
        <f>VLOOKUP(Table1[[#This Row],[Language]],Lookups!$K$2:$L$9,2,FALSE)</f>
        <v>English</v>
      </c>
      <c r="AG3328" s="46">
        <v>42005</v>
      </c>
      <c r="AH3328" s="46">
        <v>45657</v>
      </c>
      <c r="AI3328" s="46" t="str">
        <f>IF(Table1[[#This Row],[Colonoscopy Date]]="","",DATEVALUE(Table1[[#This Row],[Colonoscopy Date]]))</f>
        <v/>
      </c>
      <c r="AJ33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29" spans="1:36" x14ac:dyDescent="0.25">
      <c r="A3329">
        <v>15342</v>
      </c>
      <c r="B3329" t="s">
        <v>1584</v>
      </c>
      <c r="C3329" t="s">
        <v>20</v>
      </c>
      <c r="D3329" t="s">
        <v>21</v>
      </c>
      <c r="E3329" t="s">
        <v>22</v>
      </c>
      <c r="F3329" t="s">
        <v>36</v>
      </c>
      <c r="G3329" t="s">
        <v>5906</v>
      </c>
      <c r="H3329" t="s">
        <v>35</v>
      </c>
      <c r="I3329" s="36">
        <v>24754</v>
      </c>
      <c r="J3329" t="s">
        <v>2912</v>
      </c>
      <c r="K3329" t="s">
        <v>2930</v>
      </c>
      <c r="L3329" t="s">
        <v>25</v>
      </c>
      <c r="M3329" s="2">
        <v>45618</v>
      </c>
      <c r="N3329" t="s">
        <v>25</v>
      </c>
      <c r="O3329" t="s">
        <v>25</v>
      </c>
      <c r="P3329" t="s">
        <v>18</v>
      </c>
      <c r="Q3329" t="s">
        <v>18</v>
      </c>
      <c r="R3329" t="s">
        <v>18</v>
      </c>
      <c r="S3329" t="s">
        <v>18</v>
      </c>
      <c r="T3329" t="s">
        <v>18</v>
      </c>
      <c r="U3329" t="s">
        <v>18</v>
      </c>
      <c r="V3329" t="s">
        <v>18</v>
      </c>
      <c r="W3329" s="45" t="str">
        <f>IF(Table1[[#This Row],[Sex at Birth]]="F","Female","Male")</f>
        <v>Male</v>
      </c>
      <c r="X3329" s="43">
        <v>45657</v>
      </c>
      <c r="Y3329" s="44">
        <f>Table1[[#This Row],[Report cutoff date]]-Table1[[#This Row],[DOB]]</f>
        <v>20903</v>
      </c>
      <c r="Z3329" s="68">
        <f>ROUNDDOWN(Table1[[#This Row],[Days old - as of report cutoff date]]/365,0)</f>
        <v>57</v>
      </c>
      <c r="AA3329" s="45" t="str">
        <f>IF(Table1[[#This Row],[Years old]]&gt;=55,"55+","54 and under")</f>
        <v>55+</v>
      </c>
      <c r="AB3329" s="45" t="str">
        <f>VLOOKUP(Table1[[#This Row],[Years old]],Lookups!$A$1:$C$101,2,FALSE)</f>
        <v>50 - 59</v>
      </c>
      <c r="AC3329" s="45" t="str">
        <f>VLOOKUP(Table1[[#This Row],[Years old]],Lookups!$A$1:$C$101,3,FALSE)</f>
        <v>55 - 59</v>
      </c>
      <c r="AD3329" s="45" t="str">
        <f>VLOOKUP(Table1[[#This Row],[Race]],Lookups!$E$2:$F$11,2,FALSE)</f>
        <v>White</v>
      </c>
      <c r="AE3329" s="45" t="str">
        <f>VLOOKUP(Table1[[#This Row],[Ethnicity]],Lookups!$H$2:$I$6,2,FALSE)</f>
        <v>Not Hispanic/Latino</v>
      </c>
      <c r="AF3329" s="45" t="str">
        <f>VLOOKUP(Table1[[#This Row],[Language]],Lookups!$K$2:$L$9,2,FALSE)</f>
        <v>English</v>
      </c>
      <c r="AG3329" s="46">
        <v>42005</v>
      </c>
      <c r="AH3329" s="46">
        <v>45657</v>
      </c>
      <c r="AI3329" s="46" t="str">
        <f>IF(Table1[[#This Row],[Colonoscopy Date]]="","",DATEVALUE(Table1[[#This Row],[Colonoscopy Date]]))</f>
        <v/>
      </c>
      <c r="AJ33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30" spans="1:36" x14ac:dyDescent="0.25">
      <c r="A3330">
        <v>15312</v>
      </c>
      <c r="B3330" t="s">
        <v>2573</v>
      </c>
      <c r="C3330" t="s">
        <v>20</v>
      </c>
      <c r="D3330" t="s">
        <v>21</v>
      </c>
      <c r="E3330" t="s">
        <v>22</v>
      </c>
      <c r="F3330" t="s">
        <v>18</v>
      </c>
      <c r="G3330" t="s">
        <v>5345</v>
      </c>
      <c r="H3330" t="s">
        <v>24</v>
      </c>
      <c r="I3330" s="36">
        <v>24762</v>
      </c>
      <c r="J3330" t="s">
        <v>2910</v>
      </c>
      <c r="K3330" t="s">
        <v>2930</v>
      </c>
      <c r="L3330" t="s">
        <v>25</v>
      </c>
      <c r="M3330" s="2">
        <v>45579</v>
      </c>
      <c r="N3330" t="s">
        <v>25</v>
      </c>
      <c r="O3330" t="s">
        <v>25</v>
      </c>
      <c r="P3330" t="s">
        <v>18</v>
      </c>
      <c r="Q3330" t="s">
        <v>18</v>
      </c>
      <c r="R3330" t="s">
        <v>18</v>
      </c>
      <c r="S3330" t="s">
        <v>18</v>
      </c>
      <c r="T3330" t="s">
        <v>18</v>
      </c>
      <c r="U3330" t="s">
        <v>18</v>
      </c>
      <c r="V3330" t="s">
        <v>18</v>
      </c>
      <c r="W3330" s="45" t="str">
        <f>IF(Table1[[#This Row],[Sex at Birth]]="F","Female","Male")</f>
        <v>Female</v>
      </c>
      <c r="X3330" s="43">
        <v>45657</v>
      </c>
      <c r="Y3330" s="44">
        <f>Table1[[#This Row],[Report cutoff date]]-Table1[[#This Row],[DOB]]</f>
        <v>20895</v>
      </c>
      <c r="Z3330" s="68">
        <f>ROUNDDOWN(Table1[[#This Row],[Days old - as of report cutoff date]]/365,0)</f>
        <v>57</v>
      </c>
      <c r="AA3330" s="45" t="str">
        <f>IF(Table1[[#This Row],[Years old]]&gt;=55,"55+","54 and under")</f>
        <v>55+</v>
      </c>
      <c r="AB3330" s="45" t="str">
        <f>VLOOKUP(Table1[[#This Row],[Years old]],Lookups!$A$1:$C$101,2,FALSE)</f>
        <v>50 - 59</v>
      </c>
      <c r="AC3330" s="45" t="str">
        <f>VLOOKUP(Table1[[#This Row],[Years old]],Lookups!$A$1:$C$101,3,FALSE)</f>
        <v>55 - 59</v>
      </c>
      <c r="AD3330" s="45" t="str">
        <f>VLOOKUP(Table1[[#This Row],[Race]],Lookups!$E$2:$F$11,2,FALSE)</f>
        <v>White</v>
      </c>
      <c r="AE3330" s="45" t="str">
        <f>VLOOKUP(Table1[[#This Row],[Ethnicity]],Lookups!$H$2:$I$6,2,FALSE)</f>
        <v>Not Hispanic/Latino</v>
      </c>
      <c r="AF3330" s="45" t="str">
        <f>VLOOKUP(Table1[[#This Row],[Language]],Lookups!$K$2:$L$9,2,FALSE)</f>
        <v>English</v>
      </c>
      <c r="AG3330" s="46">
        <v>42005</v>
      </c>
      <c r="AH3330" s="46">
        <v>45657</v>
      </c>
      <c r="AI3330" s="46" t="str">
        <f>IF(Table1[[#This Row],[Colonoscopy Date]]="","",DATEVALUE(Table1[[#This Row],[Colonoscopy Date]]))</f>
        <v/>
      </c>
      <c r="AJ33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31" spans="1:36" x14ac:dyDescent="0.25">
      <c r="A3331">
        <v>13352</v>
      </c>
      <c r="B3331" t="s">
        <v>1634</v>
      </c>
      <c r="C3331" t="s">
        <v>20</v>
      </c>
      <c r="D3331" t="s">
        <v>21</v>
      </c>
      <c r="E3331" t="s">
        <v>22</v>
      </c>
      <c r="F3331" t="s">
        <v>81</v>
      </c>
      <c r="G3331" t="s">
        <v>3053</v>
      </c>
      <c r="H3331" t="s">
        <v>24</v>
      </c>
      <c r="I3331" s="36">
        <v>24769</v>
      </c>
      <c r="J3331" t="s">
        <v>2911</v>
      </c>
      <c r="K3331" t="s">
        <v>2930</v>
      </c>
      <c r="L3331" t="s">
        <v>25</v>
      </c>
      <c r="M3331" s="2">
        <v>45630</v>
      </c>
      <c r="N3331" t="s">
        <v>53</v>
      </c>
      <c r="O3331" t="s">
        <v>25</v>
      </c>
      <c r="P3331" t="s">
        <v>18</v>
      </c>
      <c r="Q3331" t="s">
        <v>726</v>
      </c>
      <c r="R3331" t="s">
        <v>27</v>
      </c>
      <c r="S3331" t="s">
        <v>593</v>
      </c>
      <c r="T3331" t="s">
        <v>27</v>
      </c>
      <c r="U3331" t="s">
        <v>18</v>
      </c>
      <c r="V3331" t="s">
        <v>18</v>
      </c>
      <c r="W3331" s="45" t="str">
        <f>IF(Table1[[#This Row],[Sex at Birth]]="F","Female","Male")</f>
        <v>Female</v>
      </c>
      <c r="X3331" s="43">
        <v>45657</v>
      </c>
      <c r="Y3331" s="44">
        <f>Table1[[#This Row],[Report cutoff date]]-Table1[[#This Row],[DOB]]</f>
        <v>20888</v>
      </c>
      <c r="Z3331" s="68">
        <f>ROUNDDOWN(Table1[[#This Row],[Days old - as of report cutoff date]]/365,0)</f>
        <v>57</v>
      </c>
      <c r="AA3331" s="45" t="str">
        <f>IF(Table1[[#This Row],[Years old]]&gt;=55,"55+","54 and under")</f>
        <v>55+</v>
      </c>
      <c r="AB3331" s="45" t="str">
        <f>VLOOKUP(Table1[[#This Row],[Years old]],Lookups!$A$1:$C$101,2,FALSE)</f>
        <v>50 - 59</v>
      </c>
      <c r="AC3331" s="45" t="str">
        <f>VLOOKUP(Table1[[#This Row],[Years old]],Lookups!$A$1:$C$101,3,FALSE)</f>
        <v>55 - 59</v>
      </c>
      <c r="AD3331" s="45" t="str">
        <f>VLOOKUP(Table1[[#This Row],[Race]],Lookups!$E$2:$F$11,2,FALSE)</f>
        <v>White</v>
      </c>
      <c r="AE3331" s="45" t="str">
        <f>VLOOKUP(Table1[[#This Row],[Ethnicity]],Lookups!$H$2:$I$6,2,FALSE)</f>
        <v>Not Hispanic/Latino</v>
      </c>
      <c r="AF3331" s="45" t="str">
        <f>VLOOKUP(Table1[[#This Row],[Language]],Lookups!$K$2:$L$9,2,FALSE)</f>
        <v>English</v>
      </c>
      <c r="AG3331" s="46">
        <v>42005</v>
      </c>
      <c r="AH3331" s="46">
        <v>45657</v>
      </c>
      <c r="AI3331" s="46" t="str">
        <f>IF(Table1[[#This Row],[Colonoscopy Date]]="","",DATEVALUE(Table1[[#This Row],[Colonoscopy Date]]))</f>
        <v/>
      </c>
      <c r="AJ33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32" spans="1:36" x14ac:dyDescent="0.25">
      <c r="A3332">
        <v>10704</v>
      </c>
      <c r="B3332" t="s">
        <v>1967</v>
      </c>
      <c r="C3332" t="s">
        <v>20</v>
      </c>
      <c r="D3332" t="s">
        <v>21</v>
      </c>
      <c r="E3332" t="s">
        <v>22</v>
      </c>
      <c r="F3332" t="s">
        <v>36</v>
      </c>
      <c r="G3332" t="s">
        <v>7437</v>
      </c>
      <c r="H3332" t="s">
        <v>35</v>
      </c>
      <c r="I3332" s="36">
        <v>24769</v>
      </c>
      <c r="J3332" t="s">
        <v>2884</v>
      </c>
      <c r="K3332" t="s">
        <v>2936</v>
      </c>
      <c r="L3332" t="s">
        <v>25</v>
      </c>
      <c r="M3332" s="2">
        <v>45602</v>
      </c>
      <c r="N3332" t="s">
        <v>25</v>
      </c>
      <c r="O3332" t="s">
        <v>25</v>
      </c>
      <c r="P3332" t="s">
        <v>18</v>
      </c>
      <c r="Q3332" t="s">
        <v>18</v>
      </c>
      <c r="R3332" t="s">
        <v>18</v>
      </c>
      <c r="S3332" t="s">
        <v>18</v>
      </c>
      <c r="T3332" t="s">
        <v>18</v>
      </c>
      <c r="U3332" t="s">
        <v>18</v>
      </c>
      <c r="V3332" t="s">
        <v>18</v>
      </c>
      <c r="W3332" s="45" t="str">
        <f>IF(Table1[[#This Row],[Sex at Birth]]="F","Female","Male")</f>
        <v>Male</v>
      </c>
      <c r="X3332" s="43">
        <v>45657</v>
      </c>
      <c r="Y3332" s="44">
        <f>Table1[[#This Row],[Report cutoff date]]-Table1[[#This Row],[DOB]]</f>
        <v>20888</v>
      </c>
      <c r="Z3332" s="68">
        <f>ROUNDDOWN(Table1[[#This Row],[Days old - as of report cutoff date]]/365,0)</f>
        <v>57</v>
      </c>
      <c r="AA3332" s="45" t="str">
        <f>IF(Table1[[#This Row],[Years old]]&gt;=55,"55+","54 and under")</f>
        <v>55+</v>
      </c>
      <c r="AB3332" s="45" t="str">
        <f>VLOOKUP(Table1[[#This Row],[Years old]],Lookups!$A$1:$C$101,2,FALSE)</f>
        <v>50 - 59</v>
      </c>
      <c r="AC3332" s="45" t="str">
        <f>VLOOKUP(Table1[[#This Row],[Years old]],Lookups!$A$1:$C$101,3,FALSE)</f>
        <v>55 - 59</v>
      </c>
      <c r="AD3332" s="45" t="str">
        <f>VLOOKUP(Table1[[#This Row],[Race]],Lookups!$E$2:$F$11,2,FALSE)</f>
        <v>White</v>
      </c>
      <c r="AE3332" s="45" t="str">
        <f>VLOOKUP(Table1[[#This Row],[Ethnicity]],Lookups!$H$2:$I$6,2,FALSE)</f>
        <v>Not Hispanic/Latino</v>
      </c>
      <c r="AF3332" s="45" t="str">
        <f>VLOOKUP(Table1[[#This Row],[Language]],Lookups!$K$2:$L$9,2,FALSE)</f>
        <v>English</v>
      </c>
      <c r="AG3332" s="46">
        <v>42005</v>
      </c>
      <c r="AH3332" s="46">
        <v>45657</v>
      </c>
      <c r="AI3332" s="46" t="str">
        <f>IF(Table1[[#This Row],[Colonoscopy Date]]="","",DATEVALUE(Table1[[#This Row],[Colonoscopy Date]]))</f>
        <v/>
      </c>
      <c r="AJ33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33" spans="1:36" x14ac:dyDescent="0.25">
      <c r="A3333">
        <v>13519</v>
      </c>
      <c r="B3333" t="s">
        <v>1578</v>
      </c>
      <c r="C3333" t="s">
        <v>20</v>
      </c>
      <c r="D3333" t="s">
        <v>34</v>
      </c>
      <c r="E3333" t="s">
        <v>22</v>
      </c>
      <c r="F3333" t="s">
        <v>23</v>
      </c>
      <c r="G3333" t="s">
        <v>4802</v>
      </c>
      <c r="H3333" t="s">
        <v>35</v>
      </c>
      <c r="I3333" s="36">
        <v>24771</v>
      </c>
      <c r="J3333" t="s">
        <v>2891</v>
      </c>
      <c r="K3333" t="s">
        <v>2930</v>
      </c>
      <c r="L3333" t="s">
        <v>25</v>
      </c>
      <c r="M3333" s="2">
        <v>45616</v>
      </c>
      <c r="N3333" t="s">
        <v>25</v>
      </c>
      <c r="O3333" t="s">
        <v>25</v>
      </c>
      <c r="P3333" t="s">
        <v>18</v>
      </c>
      <c r="Q3333" t="s">
        <v>18</v>
      </c>
      <c r="R3333" t="s">
        <v>18</v>
      </c>
      <c r="S3333" t="s">
        <v>18</v>
      </c>
      <c r="T3333" t="s">
        <v>18</v>
      </c>
      <c r="U3333" t="s">
        <v>18</v>
      </c>
      <c r="V3333" t="s">
        <v>18</v>
      </c>
      <c r="W3333" s="45" t="str">
        <f>IF(Table1[[#This Row],[Sex at Birth]]="F","Female","Male")</f>
        <v>Male</v>
      </c>
      <c r="X3333" s="43">
        <v>45657</v>
      </c>
      <c r="Y3333" s="44">
        <f>Table1[[#This Row],[Report cutoff date]]-Table1[[#This Row],[DOB]]</f>
        <v>20886</v>
      </c>
      <c r="Z3333" s="68">
        <f>ROUNDDOWN(Table1[[#This Row],[Days old - as of report cutoff date]]/365,0)</f>
        <v>57</v>
      </c>
      <c r="AA3333" s="45" t="str">
        <f>IF(Table1[[#This Row],[Years old]]&gt;=55,"55+","54 and under")</f>
        <v>55+</v>
      </c>
      <c r="AB3333" s="45" t="str">
        <f>VLOOKUP(Table1[[#This Row],[Years old]],Lookups!$A$1:$C$101,2,FALSE)</f>
        <v>50 - 59</v>
      </c>
      <c r="AC3333" s="45" t="str">
        <f>VLOOKUP(Table1[[#This Row],[Years old]],Lookups!$A$1:$C$101,3,FALSE)</f>
        <v>55 - 59</v>
      </c>
      <c r="AD3333" s="45" t="str">
        <f>VLOOKUP(Table1[[#This Row],[Race]],Lookups!$E$2:$F$11,2,FALSE)</f>
        <v>White</v>
      </c>
      <c r="AE3333" s="45" t="str">
        <f>VLOOKUP(Table1[[#This Row],[Ethnicity]],Lookups!$H$2:$I$6,2,FALSE)</f>
        <v>Other/ Unknown</v>
      </c>
      <c r="AF3333" s="45" t="str">
        <f>VLOOKUP(Table1[[#This Row],[Language]],Lookups!$K$2:$L$9,2,FALSE)</f>
        <v>English</v>
      </c>
      <c r="AG3333" s="46">
        <v>42005</v>
      </c>
      <c r="AH3333" s="46">
        <v>45657</v>
      </c>
      <c r="AI3333" s="46" t="str">
        <f>IF(Table1[[#This Row],[Colonoscopy Date]]="","",DATEVALUE(Table1[[#This Row],[Colonoscopy Date]]))</f>
        <v/>
      </c>
      <c r="AJ33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34" spans="1:36" x14ac:dyDescent="0.25">
      <c r="A3334">
        <v>14049</v>
      </c>
      <c r="B3334" t="s">
        <v>1564</v>
      </c>
      <c r="C3334" t="s">
        <v>20</v>
      </c>
      <c r="D3334" t="s">
        <v>21</v>
      </c>
      <c r="E3334" t="s">
        <v>22</v>
      </c>
      <c r="F3334" t="s">
        <v>36</v>
      </c>
      <c r="G3334" t="s">
        <v>5499</v>
      </c>
      <c r="H3334" t="s">
        <v>24</v>
      </c>
      <c r="I3334" s="36">
        <v>24772</v>
      </c>
      <c r="J3334" t="s">
        <v>134</v>
      </c>
      <c r="K3334" t="s">
        <v>2930</v>
      </c>
      <c r="L3334" t="s">
        <v>25</v>
      </c>
      <c r="M3334" s="2">
        <v>45639</v>
      </c>
      <c r="N3334" t="s">
        <v>25</v>
      </c>
      <c r="O3334" t="s">
        <v>25</v>
      </c>
      <c r="P3334" t="s">
        <v>18</v>
      </c>
      <c r="Q3334" t="s">
        <v>18</v>
      </c>
      <c r="R3334" t="s">
        <v>18</v>
      </c>
      <c r="S3334" t="s">
        <v>18</v>
      </c>
      <c r="T3334" t="s">
        <v>18</v>
      </c>
      <c r="U3334" t="s">
        <v>18</v>
      </c>
      <c r="V3334" t="s">
        <v>18</v>
      </c>
      <c r="W3334" s="45" t="str">
        <f>IF(Table1[[#This Row],[Sex at Birth]]="F","Female","Male")</f>
        <v>Female</v>
      </c>
      <c r="X3334" s="43">
        <v>45657</v>
      </c>
      <c r="Y3334" s="44">
        <f>Table1[[#This Row],[Report cutoff date]]-Table1[[#This Row],[DOB]]</f>
        <v>20885</v>
      </c>
      <c r="Z3334" s="68">
        <f>ROUNDDOWN(Table1[[#This Row],[Days old - as of report cutoff date]]/365,0)</f>
        <v>57</v>
      </c>
      <c r="AA3334" s="45" t="str">
        <f>IF(Table1[[#This Row],[Years old]]&gt;=55,"55+","54 and under")</f>
        <v>55+</v>
      </c>
      <c r="AB3334" s="45" t="str">
        <f>VLOOKUP(Table1[[#This Row],[Years old]],Lookups!$A$1:$C$101,2,FALSE)</f>
        <v>50 - 59</v>
      </c>
      <c r="AC3334" s="45" t="str">
        <f>VLOOKUP(Table1[[#This Row],[Years old]],Lookups!$A$1:$C$101,3,FALSE)</f>
        <v>55 - 59</v>
      </c>
      <c r="AD3334" s="45" t="str">
        <f>VLOOKUP(Table1[[#This Row],[Race]],Lookups!$E$2:$F$11,2,FALSE)</f>
        <v>White</v>
      </c>
      <c r="AE3334" s="45" t="str">
        <f>VLOOKUP(Table1[[#This Row],[Ethnicity]],Lookups!$H$2:$I$6,2,FALSE)</f>
        <v>Not Hispanic/Latino</v>
      </c>
      <c r="AF3334" s="45" t="str">
        <f>VLOOKUP(Table1[[#This Row],[Language]],Lookups!$K$2:$L$9,2,FALSE)</f>
        <v>English</v>
      </c>
      <c r="AG3334" s="46">
        <v>42005</v>
      </c>
      <c r="AH3334" s="46">
        <v>45657</v>
      </c>
      <c r="AI3334" s="46" t="str">
        <f>IF(Table1[[#This Row],[Colonoscopy Date]]="","",DATEVALUE(Table1[[#This Row],[Colonoscopy Date]]))</f>
        <v/>
      </c>
      <c r="AJ33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35" spans="1:36" x14ac:dyDescent="0.25">
      <c r="A3335">
        <v>12317</v>
      </c>
      <c r="B3335" t="s">
        <v>1985</v>
      </c>
      <c r="C3335" t="s">
        <v>20</v>
      </c>
      <c r="D3335" t="s">
        <v>21</v>
      </c>
      <c r="E3335" t="s">
        <v>22</v>
      </c>
      <c r="F3335" t="s">
        <v>18</v>
      </c>
      <c r="G3335" t="s">
        <v>5252</v>
      </c>
      <c r="H3335" t="s">
        <v>35</v>
      </c>
      <c r="I3335" s="36">
        <v>24773</v>
      </c>
      <c r="J3335" t="s">
        <v>2910</v>
      </c>
      <c r="K3335" t="s">
        <v>2930</v>
      </c>
      <c r="L3335" t="s">
        <v>25</v>
      </c>
      <c r="M3335" s="2">
        <v>45520</v>
      </c>
      <c r="N3335" t="s">
        <v>25</v>
      </c>
      <c r="O3335" t="s">
        <v>25</v>
      </c>
      <c r="P3335" t="s">
        <v>18</v>
      </c>
      <c r="Q3335" t="s">
        <v>18</v>
      </c>
      <c r="R3335" t="s">
        <v>18</v>
      </c>
      <c r="S3335" t="s">
        <v>18</v>
      </c>
      <c r="T3335" t="s">
        <v>18</v>
      </c>
      <c r="U3335" t="s">
        <v>18</v>
      </c>
      <c r="V3335" t="s">
        <v>18</v>
      </c>
      <c r="W3335" s="45" t="str">
        <f>IF(Table1[[#This Row],[Sex at Birth]]="F","Female","Male")</f>
        <v>Male</v>
      </c>
      <c r="X3335" s="43">
        <v>45657</v>
      </c>
      <c r="Y3335" s="44">
        <f>Table1[[#This Row],[Report cutoff date]]-Table1[[#This Row],[DOB]]</f>
        <v>20884</v>
      </c>
      <c r="Z3335" s="68">
        <f>ROUNDDOWN(Table1[[#This Row],[Days old - as of report cutoff date]]/365,0)</f>
        <v>57</v>
      </c>
      <c r="AA3335" s="45" t="str">
        <f>IF(Table1[[#This Row],[Years old]]&gt;=55,"55+","54 and under")</f>
        <v>55+</v>
      </c>
      <c r="AB3335" s="45" t="str">
        <f>VLOOKUP(Table1[[#This Row],[Years old]],Lookups!$A$1:$C$101,2,FALSE)</f>
        <v>50 - 59</v>
      </c>
      <c r="AC3335" s="45" t="str">
        <f>VLOOKUP(Table1[[#This Row],[Years old]],Lookups!$A$1:$C$101,3,FALSE)</f>
        <v>55 - 59</v>
      </c>
      <c r="AD3335" s="45" t="str">
        <f>VLOOKUP(Table1[[#This Row],[Race]],Lookups!$E$2:$F$11,2,FALSE)</f>
        <v>White</v>
      </c>
      <c r="AE3335" s="45" t="str">
        <f>VLOOKUP(Table1[[#This Row],[Ethnicity]],Lookups!$H$2:$I$6,2,FALSE)</f>
        <v>Not Hispanic/Latino</v>
      </c>
      <c r="AF3335" s="45" t="str">
        <f>VLOOKUP(Table1[[#This Row],[Language]],Lookups!$K$2:$L$9,2,FALSE)</f>
        <v>English</v>
      </c>
      <c r="AG3335" s="46">
        <v>42005</v>
      </c>
      <c r="AH3335" s="46">
        <v>45657</v>
      </c>
      <c r="AI3335" s="46" t="str">
        <f>IF(Table1[[#This Row],[Colonoscopy Date]]="","",DATEVALUE(Table1[[#This Row],[Colonoscopy Date]]))</f>
        <v/>
      </c>
      <c r="AJ33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36" spans="1:36" x14ac:dyDescent="0.25">
      <c r="A3336">
        <v>13277</v>
      </c>
      <c r="B3336" t="s">
        <v>1619</v>
      </c>
      <c r="C3336" t="s">
        <v>20</v>
      </c>
      <c r="D3336" t="s">
        <v>21</v>
      </c>
      <c r="E3336" t="s">
        <v>22</v>
      </c>
      <c r="F3336" t="s">
        <v>36</v>
      </c>
      <c r="G3336" t="s">
        <v>4627</v>
      </c>
      <c r="H3336" t="s">
        <v>35</v>
      </c>
      <c r="I3336" s="36">
        <v>24773</v>
      </c>
      <c r="J3336" t="s">
        <v>2883</v>
      </c>
      <c r="K3336" t="s">
        <v>2930</v>
      </c>
      <c r="L3336" t="s">
        <v>25</v>
      </c>
      <c r="M3336" s="2">
        <v>45601</v>
      </c>
      <c r="N3336" t="s">
        <v>25</v>
      </c>
      <c r="O3336" t="s">
        <v>25</v>
      </c>
      <c r="P3336" t="s">
        <v>18</v>
      </c>
      <c r="Q3336" t="s">
        <v>18</v>
      </c>
      <c r="R3336" t="s">
        <v>18</v>
      </c>
      <c r="S3336" t="s">
        <v>18</v>
      </c>
      <c r="T3336" t="s">
        <v>18</v>
      </c>
      <c r="U3336" t="s">
        <v>18</v>
      </c>
      <c r="V3336" t="s">
        <v>18</v>
      </c>
      <c r="W3336" s="45" t="str">
        <f>IF(Table1[[#This Row],[Sex at Birth]]="F","Female","Male")</f>
        <v>Male</v>
      </c>
      <c r="X3336" s="43">
        <v>45657</v>
      </c>
      <c r="Y3336" s="44">
        <f>Table1[[#This Row],[Report cutoff date]]-Table1[[#This Row],[DOB]]</f>
        <v>20884</v>
      </c>
      <c r="Z3336" s="68">
        <f>ROUNDDOWN(Table1[[#This Row],[Days old - as of report cutoff date]]/365,0)</f>
        <v>57</v>
      </c>
      <c r="AA3336" s="45" t="str">
        <f>IF(Table1[[#This Row],[Years old]]&gt;=55,"55+","54 and under")</f>
        <v>55+</v>
      </c>
      <c r="AB3336" s="45" t="str">
        <f>VLOOKUP(Table1[[#This Row],[Years old]],Lookups!$A$1:$C$101,2,FALSE)</f>
        <v>50 - 59</v>
      </c>
      <c r="AC3336" s="45" t="str">
        <f>VLOOKUP(Table1[[#This Row],[Years old]],Lookups!$A$1:$C$101,3,FALSE)</f>
        <v>55 - 59</v>
      </c>
      <c r="AD3336" s="45" t="str">
        <f>VLOOKUP(Table1[[#This Row],[Race]],Lookups!$E$2:$F$11,2,FALSE)</f>
        <v>White</v>
      </c>
      <c r="AE3336" s="45" t="str">
        <f>VLOOKUP(Table1[[#This Row],[Ethnicity]],Lookups!$H$2:$I$6,2,FALSE)</f>
        <v>Not Hispanic/Latino</v>
      </c>
      <c r="AF3336" s="45" t="str">
        <f>VLOOKUP(Table1[[#This Row],[Language]],Lookups!$K$2:$L$9,2,FALSE)</f>
        <v>English</v>
      </c>
      <c r="AG3336" s="46">
        <v>42005</v>
      </c>
      <c r="AH3336" s="46">
        <v>45657</v>
      </c>
      <c r="AI3336" s="46" t="str">
        <f>IF(Table1[[#This Row],[Colonoscopy Date]]="","",DATEVALUE(Table1[[#This Row],[Colonoscopy Date]]))</f>
        <v/>
      </c>
      <c r="AJ33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37" spans="1:36" x14ac:dyDescent="0.25">
      <c r="A3337">
        <v>14253</v>
      </c>
      <c r="B3337" t="s">
        <v>1952</v>
      </c>
      <c r="C3337" t="s">
        <v>20</v>
      </c>
      <c r="D3337" t="s">
        <v>21</v>
      </c>
      <c r="E3337" t="s">
        <v>22</v>
      </c>
      <c r="F3337" t="s">
        <v>132</v>
      </c>
      <c r="G3337" t="s">
        <v>4920</v>
      </c>
      <c r="H3337" t="s">
        <v>35</v>
      </c>
      <c r="I3337" s="36">
        <v>24773</v>
      </c>
      <c r="J3337" t="s">
        <v>2900</v>
      </c>
      <c r="K3337" t="s">
        <v>2930</v>
      </c>
      <c r="L3337" t="s">
        <v>25</v>
      </c>
      <c r="M3337" s="2">
        <v>45384</v>
      </c>
      <c r="N3337" t="s">
        <v>25</v>
      </c>
      <c r="O3337" t="s">
        <v>25</v>
      </c>
      <c r="P3337" t="s">
        <v>18</v>
      </c>
      <c r="Q3337" t="s">
        <v>18</v>
      </c>
      <c r="R3337" t="s">
        <v>18</v>
      </c>
      <c r="S3337" t="s">
        <v>18</v>
      </c>
      <c r="T3337" t="s">
        <v>18</v>
      </c>
      <c r="U3337" t="s">
        <v>18</v>
      </c>
      <c r="V3337" t="s">
        <v>18</v>
      </c>
      <c r="W3337" s="45" t="str">
        <f>IF(Table1[[#This Row],[Sex at Birth]]="F","Female","Male")</f>
        <v>Male</v>
      </c>
      <c r="X3337" s="43">
        <v>45657</v>
      </c>
      <c r="Y3337" s="44">
        <f>Table1[[#This Row],[Report cutoff date]]-Table1[[#This Row],[DOB]]</f>
        <v>20884</v>
      </c>
      <c r="Z3337" s="68">
        <f>ROUNDDOWN(Table1[[#This Row],[Days old - as of report cutoff date]]/365,0)</f>
        <v>57</v>
      </c>
      <c r="AA3337" s="45" t="str">
        <f>IF(Table1[[#This Row],[Years old]]&gt;=55,"55+","54 and under")</f>
        <v>55+</v>
      </c>
      <c r="AB3337" s="45" t="str">
        <f>VLOOKUP(Table1[[#This Row],[Years old]],Lookups!$A$1:$C$101,2,FALSE)</f>
        <v>50 - 59</v>
      </c>
      <c r="AC3337" s="45" t="str">
        <f>VLOOKUP(Table1[[#This Row],[Years old]],Lookups!$A$1:$C$101,3,FALSE)</f>
        <v>55 - 59</v>
      </c>
      <c r="AD3337" s="45" t="str">
        <f>VLOOKUP(Table1[[#This Row],[Race]],Lookups!$E$2:$F$11,2,FALSE)</f>
        <v>White</v>
      </c>
      <c r="AE3337" s="45" t="str">
        <f>VLOOKUP(Table1[[#This Row],[Ethnicity]],Lookups!$H$2:$I$6,2,FALSE)</f>
        <v>Not Hispanic/Latino</v>
      </c>
      <c r="AF3337" s="45" t="str">
        <f>VLOOKUP(Table1[[#This Row],[Language]],Lookups!$K$2:$L$9,2,FALSE)</f>
        <v>English</v>
      </c>
      <c r="AG3337" s="46">
        <v>42005</v>
      </c>
      <c r="AH3337" s="46">
        <v>45657</v>
      </c>
      <c r="AI3337" s="46" t="str">
        <f>IF(Table1[[#This Row],[Colonoscopy Date]]="","",DATEVALUE(Table1[[#This Row],[Colonoscopy Date]]))</f>
        <v/>
      </c>
      <c r="AJ33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38" spans="1:36" x14ac:dyDescent="0.25">
      <c r="A3338">
        <v>14173</v>
      </c>
      <c r="B3338" t="s">
        <v>1854</v>
      </c>
      <c r="C3338" t="s">
        <v>20</v>
      </c>
      <c r="D3338" t="s">
        <v>21</v>
      </c>
      <c r="E3338" t="s">
        <v>22</v>
      </c>
      <c r="F3338" t="s">
        <v>150</v>
      </c>
      <c r="G3338" t="s">
        <v>6767</v>
      </c>
      <c r="H3338" t="s">
        <v>35</v>
      </c>
      <c r="I3338" s="36">
        <v>24775</v>
      </c>
      <c r="J3338" t="s">
        <v>2927</v>
      </c>
      <c r="K3338" t="s">
        <v>2930</v>
      </c>
      <c r="L3338" t="s">
        <v>25</v>
      </c>
      <c r="M3338" s="2">
        <v>45645</v>
      </c>
      <c r="N3338" t="s">
        <v>25</v>
      </c>
      <c r="O3338" t="s">
        <v>25</v>
      </c>
      <c r="P3338" t="s">
        <v>18</v>
      </c>
      <c r="Q3338" t="s">
        <v>18</v>
      </c>
      <c r="R3338" t="s">
        <v>18</v>
      </c>
      <c r="S3338" t="s">
        <v>18</v>
      </c>
      <c r="T3338" t="s">
        <v>18</v>
      </c>
      <c r="U3338" t="s">
        <v>18</v>
      </c>
      <c r="V3338" t="s">
        <v>18</v>
      </c>
      <c r="W3338" s="45" t="str">
        <f>IF(Table1[[#This Row],[Sex at Birth]]="F","Female","Male")</f>
        <v>Male</v>
      </c>
      <c r="X3338" s="43">
        <v>45657</v>
      </c>
      <c r="Y3338" s="44">
        <f>Table1[[#This Row],[Report cutoff date]]-Table1[[#This Row],[DOB]]</f>
        <v>20882</v>
      </c>
      <c r="Z3338" s="68">
        <f>ROUNDDOWN(Table1[[#This Row],[Days old - as of report cutoff date]]/365,0)</f>
        <v>57</v>
      </c>
      <c r="AA3338" s="45" t="str">
        <f>IF(Table1[[#This Row],[Years old]]&gt;=55,"55+","54 and under")</f>
        <v>55+</v>
      </c>
      <c r="AB3338" s="45" t="str">
        <f>VLOOKUP(Table1[[#This Row],[Years old]],Lookups!$A$1:$C$101,2,FALSE)</f>
        <v>50 - 59</v>
      </c>
      <c r="AC3338" s="45" t="str">
        <f>VLOOKUP(Table1[[#This Row],[Years old]],Lookups!$A$1:$C$101,3,FALSE)</f>
        <v>55 - 59</v>
      </c>
      <c r="AD3338" s="45" t="str">
        <f>VLOOKUP(Table1[[#This Row],[Race]],Lookups!$E$2:$F$11,2,FALSE)</f>
        <v>White</v>
      </c>
      <c r="AE3338" s="45" t="str">
        <f>VLOOKUP(Table1[[#This Row],[Ethnicity]],Lookups!$H$2:$I$6,2,FALSE)</f>
        <v>Not Hispanic/Latino</v>
      </c>
      <c r="AF3338" s="45" t="str">
        <f>VLOOKUP(Table1[[#This Row],[Language]],Lookups!$K$2:$L$9,2,FALSE)</f>
        <v>English</v>
      </c>
      <c r="AG3338" s="46">
        <v>42005</v>
      </c>
      <c r="AH3338" s="46">
        <v>45657</v>
      </c>
      <c r="AI3338" s="46" t="str">
        <f>IF(Table1[[#This Row],[Colonoscopy Date]]="","",DATEVALUE(Table1[[#This Row],[Colonoscopy Date]]))</f>
        <v/>
      </c>
      <c r="AJ33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39" spans="1:36" x14ac:dyDescent="0.25">
      <c r="A3339">
        <v>10560</v>
      </c>
      <c r="B3339" t="s">
        <v>2092</v>
      </c>
      <c r="C3339" t="s">
        <v>20</v>
      </c>
      <c r="D3339" t="s">
        <v>21</v>
      </c>
      <c r="E3339" t="s">
        <v>22</v>
      </c>
      <c r="F3339" t="s">
        <v>106</v>
      </c>
      <c r="G3339" t="s">
        <v>7488</v>
      </c>
      <c r="H3339" t="s">
        <v>35</v>
      </c>
      <c r="I3339" s="36">
        <v>24776</v>
      </c>
      <c r="J3339" t="s">
        <v>2884</v>
      </c>
      <c r="K3339" t="s">
        <v>2936</v>
      </c>
      <c r="L3339" t="s">
        <v>25</v>
      </c>
      <c r="M3339" s="2">
        <v>45554</v>
      </c>
      <c r="N3339" t="s">
        <v>25</v>
      </c>
      <c r="O3339" t="s">
        <v>25</v>
      </c>
      <c r="P3339" t="s">
        <v>18</v>
      </c>
      <c r="Q3339" t="s">
        <v>18</v>
      </c>
      <c r="R3339" t="s">
        <v>18</v>
      </c>
      <c r="S3339" t="s">
        <v>18</v>
      </c>
      <c r="T3339" t="s">
        <v>18</v>
      </c>
      <c r="U3339" t="s">
        <v>18</v>
      </c>
      <c r="V3339" t="s">
        <v>18</v>
      </c>
      <c r="W3339" s="45" t="str">
        <f>IF(Table1[[#This Row],[Sex at Birth]]="F","Female","Male")</f>
        <v>Male</v>
      </c>
      <c r="X3339" s="43">
        <v>45657</v>
      </c>
      <c r="Y3339" s="44">
        <f>Table1[[#This Row],[Report cutoff date]]-Table1[[#This Row],[DOB]]</f>
        <v>20881</v>
      </c>
      <c r="Z3339" s="68">
        <f>ROUNDDOWN(Table1[[#This Row],[Days old - as of report cutoff date]]/365,0)</f>
        <v>57</v>
      </c>
      <c r="AA3339" s="45" t="str">
        <f>IF(Table1[[#This Row],[Years old]]&gt;=55,"55+","54 and under")</f>
        <v>55+</v>
      </c>
      <c r="AB3339" s="45" t="str">
        <f>VLOOKUP(Table1[[#This Row],[Years old]],Lookups!$A$1:$C$101,2,FALSE)</f>
        <v>50 - 59</v>
      </c>
      <c r="AC3339" s="45" t="str">
        <f>VLOOKUP(Table1[[#This Row],[Years old]],Lookups!$A$1:$C$101,3,FALSE)</f>
        <v>55 - 59</v>
      </c>
      <c r="AD3339" s="45" t="str">
        <f>VLOOKUP(Table1[[#This Row],[Race]],Lookups!$E$2:$F$11,2,FALSE)</f>
        <v>White</v>
      </c>
      <c r="AE3339" s="45" t="str">
        <f>VLOOKUP(Table1[[#This Row],[Ethnicity]],Lookups!$H$2:$I$6,2,FALSE)</f>
        <v>Not Hispanic/Latino</v>
      </c>
      <c r="AF3339" s="45" t="str">
        <f>VLOOKUP(Table1[[#This Row],[Language]],Lookups!$K$2:$L$9,2,FALSE)</f>
        <v>English</v>
      </c>
      <c r="AG3339" s="46">
        <v>42005</v>
      </c>
      <c r="AH3339" s="46">
        <v>45657</v>
      </c>
      <c r="AI3339" s="46" t="str">
        <f>IF(Table1[[#This Row],[Colonoscopy Date]]="","",DATEVALUE(Table1[[#This Row],[Colonoscopy Date]]))</f>
        <v/>
      </c>
      <c r="AJ33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40" spans="1:36" x14ac:dyDescent="0.25">
      <c r="A3340">
        <v>10991</v>
      </c>
      <c r="B3340" t="s">
        <v>1668</v>
      </c>
      <c r="C3340" t="s">
        <v>20</v>
      </c>
      <c r="D3340" t="s">
        <v>21</v>
      </c>
      <c r="E3340" t="s">
        <v>22</v>
      </c>
      <c r="F3340" t="s">
        <v>36</v>
      </c>
      <c r="G3340" t="s">
        <v>3610</v>
      </c>
      <c r="H3340" t="s">
        <v>35</v>
      </c>
      <c r="I3340" s="36">
        <v>24778</v>
      </c>
      <c r="J3340" t="s">
        <v>2884</v>
      </c>
      <c r="K3340" t="s">
        <v>2936</v>
      </c>
      <c r="L3340" t="s">
        <v>25</v>
      </c>
      <c r="M3340" s="2">
        <v>45419</v>
      </c>
      <c r="N3340" t="s">
        <v>53</v>
      </c>
      <c r="O3340" t="s">
        <v>25</v>
      </c>
      <c r="P3340" t="s">
        <v>1137</v>
      </c>
      <c r="Q3340" t="s">
        <v>18</v>
      </c>
      <c r="R3340" t="s">
        <v>18</v>
      </c>
      <c r="S3340" t="s">
        <v>18</v>
      </c>
      <c r="T3340" t="s">
        <v>18</v>
      </c>
      <c r="U3340" t="s">
        <v>18</v>
      </c>
      <c r="V3340" t="s">
        <v>18</v>
      </c>
      <c r="W3340" s="45" t="str">
        <f>IF(Table1[[#This Row],[Sex at Birth]]="F","Female","Male")</f>
        <v>Male</v>
      </c>
      <c r="X3340" s="43">
        <v>45657</v>
      </c>
      <c r="Y3340" s="44">
        <f>Table1[[#This Row],[Report cutoff date]]-Table1[[#This Row],[DOB]]</f>
        <v>20879</v>
      </c>
      <c r="Z3340" s="68">
        <f>ROUNDDOWN(Table1[[#This Row],[Days old - as of report cutoff date]]/365,0)</f>
        <v>57</v>
      </c>
      <c r="AA3340" s="45" t="str">
        <f>IF(Table1[[#This Row],[Years old]]&gt;=55,"55+","54 and under")</f>
        <v>55+</v>
      </c>
      <c r="AB3340" s="45" t="str">
        <f>VLOOKUP(Table1[[#This Row],[Years old]],Lookups!$A$1:$C$101,2,FALSE)</f>
        <v>50 - 59</v>
      </c>
      <c r="AC3340" s="45" t="str">
        <f>VLOOKUP(Table1[[#This Row],[Years old]],Lookups!$A$1:$C$101,3,FALSE)</f>
        <v>55 - 59</v>
      </c>
      <c r="AD3340" s="45" t="str">
        <f>VLOOKUP(Table1[[#This Row],[Race]],Lookups!$E$2:$F$11,2,FALSE)</f>
        <v>White</v>
      </c>
      <c r="AE3340" s="45" t="str">
        <f>VLOOKUP(Table1[[#This Row],[Ethnicity]],Lookups!$H$2:$I$6,2,FALSE)</f>
        <v>Not Hispanic/Latino</v>
      </c>
      <c r="AF3340" s="45" t="str">
        <f>VLOOKUP(Table1[[#This Row],[Language]],Lookups!$K$2:$L$9,2,FALSE)</f>
        <v>English</v>
      </c>
      <c r="AG3340" s="46">
        <v>42005</v>
      </c>
      <c r="AH3340" s="46">
        <v>45657</v>
      </c>
      <c r="AI3340" s="46">
        <f>IF(Table1[[#This Row],[Colonoscopy Date]]="","",DATEVALUE(Table1[[#This Row],[Colonoscopy Date]]))</f>
        <v>45082</v>
      </c>
      <c r="AJ334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41" spans="1:36" x14ac:dyDescent="0.25">
      <c r="A3341">
        <v>11723</v>
      </c>
      <c r="B3341" t="s">
        <v>1593</v>
      </c>
      <c r="C3341" t="s">
        <v>20</v>
      </c>
      <c r="D3341" t="s">
        <v>21</v>
      </c>
      <c r="E3341" t="s">
        <v>22</v>
      </c>
      <c r="F3341" t="s">
        <v>44</v>
      </c>
      <c r="G3341" t="s">
        <v>4455</v>
      </c>
      <c r="H3341" t="s">
        <v>35</v>
      </c>
      <c r="I3341" s="36">
        <v>24783</v>
      </c>
      <c r="J3341" t="s">
        <v>2885</v>
      </c>
      <c r="K3341" t="s">
        <v>2930</v>
      </c>
      <c r="L3341" t="s">
        <v>25</v>
      </c>
      <c r="M3341" s="2">
        <v>45618</v>
      </c>
      <c r="N3341" t="s">
        <v>25</v>
      </c>
      <c r="O3341" t="s">
        <v>25</v>
      </c>
      <c r="P3341" t="s">
        <v>18</v>
      </c>
      <c r="Q3341" t="s">
        <v>18</v>
      </c>
      <c r="R3341" t="s">
        <v>18</v>
      </c>
      <c r="S3341" t="s">
        <v>18</v>
      </c>
      <c r="T3341" t="s">
        <v>18</v>
      </c>
      <c r="U3341" t="s">
        <v>18</v>
      </c>
      <c r="V3341" t="s">
        <v>18</v>
      </c>
      <c r="W3341" s="45" t="str">
        <f>IF(Table1[[#This Row],[Sex at Birth]]="F","Female","Male")</f>
        <v>Male</v>
      </c>
      <c r="X3341" s="43">
        <v>45657</v>
      </c>
      <c r="Y3341" s="44">
        <f>Table1[[#This Row],[Report cutoff date]]-Table1[[#This Row],[DOB]]</f>
        <v>20874</v>
      </c>
      <c r="Z3341" s="68">
        <f>ROUNDDOWN(Table1[[#This Row],[Days old - as of report cutoff date]]/365,0)</f>
        <v>57</v>
      </c>
      <c r="AA3341" s="45" t="str">
        <f>IF(Table1[[#This Row],[Years old]]&gt;=55,"55+","54 and under")</f>
        <v>55+</v>
      </c>
      <c r="AB3341" s="45" t="str">
        <f>VLOOKUP(Table1[[#This Row],[Years old]],Lookups!$A$1:$C$101,2,FALSE)</f>
        <v>50 - 59</v>
      </c>
      <c r="AC3341" s="45" t="str">
        <f>VLOOKUP(Table1[[#This Row],[Years old]],Lookups!$A$1:$C$101,3,FALSE)</f>
        <v>55 - 59</v>
      </c>
      <c r="AD3341" s="45" t="str">
        <f>VLOOKUP(Table1[[#This Row],[Race]],Lookups!$E$2:$F$11,2,FALSE)</f>
        <v>White</v>
      </c>
      <c r="AE3341" s="45" t="str">
        <f>VLOOKUP(Table1[[#This Row],[Ethnicity]],Lookups!$H$2:$I$6,2,FALSE)</f>
        <v>Not Hispanic/Latino</v>
      </c>
      <c r="AF3341" s="45" t="str">
        <f>VLOOKUP(Table1[[#This Row],[Language]],Lookups!$K$2:$L$9,2,FALSE)</f>
        <v>English</v>
      </c>
      <c r="AG3341" s="46">
        <v>42005</v>
      </c>
      <c r="AH3341" s="46">
        <v>45657</v>
      </c>
      <c r="AI3341" s="46" t="str">
        <f>IF(Table1[[#This Row],[Colonoscopy Date]]="","",DATEVALUE(Table1[[#This Row],[Colonoscopy Date]]))</f>
        <v/>
      </c>
      <c r="AJ33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42" spans="1:36" x14ac:dyDescent="0.25">
      <c r="A3342">
        <v>12322</v>
      </c>
      <c r="B3342" t="s">
        <v>1728</v>
      </c>
      <c r="C3342" t="s">
        <v>20</v>
      </c>
      <c r="D3342" t="s">
        <v>21</v>
      </c>
      <c r="E3342" t="s">
        <v>22</v>
      </c>
      <c r="F3342" t="s">
        <v>32</v>
      </c>
      <c r="G3342" t="s">
        <v>6863</v>
      </c>
      <c r="H3342" t="s">
        <v>24</v>
      </c>
      <c r="I3342" s="36">
        <v>24785</v>
      </c>
      <c r="J3342" t="s">
        <v>2891</v>
      </c>
      <c r="K3342" t="s">
        <v>2931</v>
      </c>
      <c r="L3342" t="s">
        <v>25</v>
      </c>
      <c r="M3342" s="2">
        <v>45646</v>
      </c>
      <c r="N3342" t="s">
        <v>53</v>
      </c>
      <c r="O3342" t="s">
        <v>25</v>
      </c>
      <c r="P3342" t="s">
        <v>696</v>
      </c>
      <c r="Q3342" t="s">
        <v>18</v>
      </c>
      <c r="R3342" t="s">
        <v>18</v>
      </c>
      <c r="S3342" t="s">
        <v>963</v>
      </c>
      <c r="T3342" t="s">
        <v>18</v>
      </c>
      <c r="U3342" t="s">
        <v>18</v>
      </c>
      <c r="V3342" t="s">
        <v>18</v>
      </c>
      <c r="W3342" s="45" t="str">
        <f>IF(Table1[[#This Row],[Sex at Birth]]="F","Female","Male")</f>
        <v>Female</v>
      </c>
      <c r="X3342" s="43">
        <v>45657</v>
      </c>
      <c r="Y3342" s="44">
        <f>Table1[[#This Row],[Report cutoff date]]-Table1[[#This Row],[DOB]]</f>
        <v>20872</v>
      </c>
      <c r="Z3342" s="68">
        <f>ROUNDDOWN(Table1[[#This Row],[Days old - as of report cutoff date]]/365,0)</f>
        <v>57</v>
      </c>
      <c r="AA3342" s="45" t="str">
        <f>IF(Table1[[#This Row],[Years old]]&gt;=55,"55+","54 and under")</f>
        <v>55+</v>
      </c>
      <c r="AB3342" s="45" t="str">
        <f>VLOOKUP(Table1[[#This Row],[Years old]],Lookups!$A$1:$C$101,2,FALSE)</f>
        <v>50 - 59</v>
      </c>
      <c r="AC3342" s="45" t="str">
        <f>VLOOKUP(Table1[[#This Row],[Years old]],Lookups!$A$1:$C$101,3,FALSE)</f>
        <v>55 - 59</v>
      </c>
      <c r="AD3342" s="45" t="str">
        <f>VLOOKUP(Table1[[#This Row],[Race]],Lookups!$E$2:$F$11,2,FALSE)</f>
        <v>White</v>
      </c>
      <c r="AE3342" s="45" t="str">
        <f>VLOOKUP(Table1[[#This Row],[Ethnicity]],Lookups!$H$2:$I$6,2,FALSE)</f>
        <v>Not Hispanic/Latino</v>
      </c>
      <c r="AF3342" s="45" t="str">
        <f>VLOOKUP(Table1[[#This Row],[Language]],Lookups!$K$2:$L$9,2,FALSE)</f>
        <v>English</v>
      </c>
      <c r="AG3342" s="46">
        <v>42005</v>
      </c>
      <c r="AH3342" s="46">
        <v>45657</v>
      </c>
      <c r="AI3342" s="46">
        <f>IF(Table1[[#This Row],[Colonoscopy Date]]="","",DATEVALUE(Table1[[#This Row],[Colonoscopy Date]]))</f>
        <v>45462</v>
      </c>
      <c r="AJ334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43" spans="1:36" x14ac:dyDescent="0.25">
      <c r="A3343">
        <v>10497</v>
      </c>
      <c r="B3343" t="s">
        <v>1602</v>
      </c>
      <c r="C3343" t="s">
        <v>20</v>
      </c>
      <c r="D3343" t="s">
        <v>21</v>
      </c>
      <c r="E3343" t="s">
        <v>22</v>
      </c>
      <c r="F3343" t="s">
        <v>30</v>
      </c>
      <c r="G3343" t="s">
        <v>3691</v>
      </c>
      <c r="H3343" t="s">
        <v>35</v>
      </c>
      <c r="I3343" s="36">
        <v>24786</v>
      </c>
      <c r="J3343" t="s">
        <v>2912</v>
      </c>
      <c r="K3343" t="s">
        <v>2936</v>
      </c>
      <c r="L3343" t="s">
        <v>25</v>
      </c>
      <c r="M3343" s="2">
        <v>45645</v>
      </c>
      <c r="N3343" t="s">
        <v>53</v>
      </c>
      <c r="O3343" t="s">
        <v>25</v>
      </c>
      <c r="P3343" t="s">
        <v>964</v>
      </c>
      <c r="Q3343" t="s">
        <v>18</v>
      </c>
      <c r="R3343" t="s">
        <v>18</v>
      </c>
      <c r="S3343" t="s">
        <v>18</v>
      </c>
      <c r="T3343" t="s">
        <v>18</v>
      </c>
      <c r="U3343" t="s">
        <v>18</v>
      </c>
      <c r="V3343" t="s">
        <v>18</v>
      </c>
      <c r="W3343" s="45" t="str">
        <f>IF(Table1[[#This Row],[Sex at Birth]]="F","Female","Male")</f>
        <v>Male</v>
      </c>
      <c r="X3343" s="43">
        <v>45657</v>
      </c>
      <c r="Y3343" s="44">
        <f>Table1[[#This Row],[Report cutoff date]]-Table1[[#This Row],[DOB]]</f>
        <v>20871</v>
      </c>
      <c r="Z3343" s="68">
        <f>ROUNDDOWN(Table1[[#This Row],[Days old - as of report cutoff date]]/365,0)</f>
        <v>57</v>
      </c>
      <c r="AA3343" s="45" t="str">
        <f>IF(Table1[[#This Row],[Years old]]&gt;=55,"55+","54 and under")</f>
        <v>55+</v>
      </c>
      <c r="AB3343" s="45" t="str">
        <f>VLOOKUP(Table1[[#This Row],[Years old]],Lookups!$A$1:$C$101,2,FALSE)</f>
        <v>50 - 59</v>
      </c>
      <c r="AC3343" s="45" t="str">
        <f>VLOOKUP(Table1[[#This Row],[Years old]],Lookups!$A$1:$C$101,3,FALSE)</f>
        <v>55 - 59</v>
      </c>
      <c r="AD3343" s="45" t="str">
        <f>VLOOKUP(Table1[[#This Row],[Race]],Lookups!$E$2:$F$11,2,FALSE)</f>
        <v>White</v>
      </c>
      <c r="AE3343" s="45" t="str">
        <f>VLOOKUP(Table1[[#This Row],[Ethnicity]],Lookups!$H$2:$I$6,2,FALSE)</f>
        <v>Not Hispanic/Latino</v>
      </c>
      <c r="AF3343" s="45" t="str">
        <f>VLOOKUP(Table1[[#This Row],[Language]],Lookups!$K$2:$L$9,2,FALSE)</f>
        <v>English</v>
      </c>
      <c r="AG3343" s="46">
        <v>42005</v>
      </c>
      <c r="AH3343" s="46">
        <v>45657</v>
      </c>
      <c r="AI3343" s="46">
        <f>IF(Table1[[#This Row],[Colonoscopy Date]]="","",DATEVALUE(Table1[[#This Row],[Colonoscopy Date]]))</f>
        <v>44806</v>
      </c>
      <c r="AJ334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44" spans="1:36" x14ac:dyDescent="0.25">
      <c r="A3344">
        <v>14563</v>
      </c>
      <c r="B3344" t="s">
        <v>1811</v>
      </c>
      <c r="C3344" t="s">
        <v>20</v>
      </c>
      <c r="D3344" t="s">
        <v>34</v>
      </c>
      <c r="E3344" t="s">
        <v>22</v>
      </c>
      <c r="F3344" t="s">
        <v>147</v>
      </c>
      <c r="G3344" t="s">
        <v>4196</v>
      </c>
      <c r="H3344" t="s">
        <v>35</v>
      </c>
      <c r="I3344" s="36">
        <v>24786</v>
      </c>
      <c r="J3344" t="s">
        <v>2884</v>
      </c>
      <c r="K3344" t="s">
        <v>2930</v>
      </c>
      <c r="L3344" t="s">
        <v>25</v>
      </c>
      <c r="M3344" s="2">
        <v>45440</v>
      </c>
      <c r="N3344" t="s">
        <v>25</v>
      </c>
      <c r="O3344" t="s">
        <v>25</v>
      </c>
      <c r="P3344" t="s">
        <v>18</v>
      </c>
      <c r="Q3344" t="s">
        <v>18</v>
      </c>
      <c r="R3344" t="s">
        <v>18</v>
      </c>
      <c r="S3344" t="s">
        <v>18</v>
      </c>
      <c r="T3344" t="s">
        <v>18</v>
      </c>
      <c r="U3344" t="s">
        <v>18</v>
      </c>
      <c r="V3344" t="s">
        <v>18</v>
      </c>
      <c r="W3344" s="45" t="str">
        <f>IF(Table1[[#This Row],[Sex at Birth]]="F","Female","Male")</f>
        <v>Male</v>
      </c>
      <c r="X3344" s="43">
        <v>45657</v>
      </c>
      <c r="Y3344" s="44">
        <f>Table1[[#This Row],[Report cutoff date]]-Table1[[#This Row],[DOB]]</f>
        <v>20871</v>
      </c>
      <c r="Z3344" s="68">
        <f>ROUNDDOWN(Table1[[#This Row],[Days old - as of report cutoff date]]/365,0)</f>
        <v>57</v>
      </c>
      <c r="AA3344" s="45" t="str">
        <f>IF(Table1[[#This Row],[Years old]]&gt;=55,"55+","54 and under")</f>
        <v>55+</v>
      </c>
      <c r="AB3344" s="45" t="str">
        <f>VLOOKUP(Table1[[#This Row],[Years old]],Lookups!$A$1:$C$101,2,FALSE)</f>
        <v>50 - 59</v>
      </c>
      <c r="AC3344" s="45" t="str">
        <f>VLOOKUP(Table1[[#This Row],[Years old]],Lookups!$A$1:$C$101,3,FALSE)</f>
        <v>55 - 59</v>
      </c>
      <c r="AD3344" s="45" t="str">
        <f>VLOOKUP(Table1[[#This Row],[Race]],Lookups!$E$2:$F$11,2,FALSE)</f>
        <v>White</v>
      </c>
      <c r="AE3344" s="45" t="str">
        <f>VLOOKUP(Table1[[#This Row],[Ethnicity]],Lookups!$H$2:$I$6,2,FALSE)</f>
        <v>Other/ Unknown</v>
      </c>
      <c r="AF3344" s="45" t="str">
        <f>VLOOKUP(Table1[[#This Row],[Language]],Lookups!$K$2:$L$9,2,FALSE)</f>
        <v>English</v>
      </c>
      <c r="AG3344" s="46">
        <v>42005</v>
      </c>
      <c r="AH3344" s="46">
        <v>45657</v>
      </c>
      <c r="AI3344" s="46" t="str">
        <f>IF(Table1[[#This Row],[Colonoscopy Date]]="","",DATEVALUE(Table1[[#This Row],[Colonoscopy Date]]))</f>
        <v/>
      </c>
      <c r="AJ33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45" spans="1:36" x14ac:dyDescent="0.25">
      <c r="A3345">
        <v>10461</v>
      </c>
      <c r="B3345" t="s">
        <v>1925</v>
      </c>
      <c r="C3345" t="s">
        <v>20</v>
      </c>
      <c r="D3345" t="s">
        <v>21</v>
      </c>
      <c r="E3345" t="s">
        <v>22</v>
      </c>
      <c r="F3345" t="s">
        <v>28</v>
      </c>
      <c r="G3345" t="s">
        <v>8102</v>
      </c>
      <c r="H3345" t="s">
        <v>24</v>
      </c>
      <c r="I3345" s="36">
        <v>24788</v>
      </c>
      <c r="J3345" t="s">
        <v>2914</v>
      </c>
      <c r="K3345" t="s">
        <v>2936</v>
      </c>
      <c r="L3345" t="s">
        <v>25</v>
      </c>
      <c r="M3345" s="2">
        <v>45653</v>
      </c>
      <c r="N3345" t="s">
        <v>25</v>
      </c>
      <c r="O3345" t="s">
        <v>25</v>
      </c>
      <c r="P3345" t="s">
        <v>18</v>
      </c>
      <c r="Q3345" t="s">
        <v>18</v>
      </c>
      <c r="R3345" t="s">
        <v>18</v>
      </c>
      <c r="S3345" t="s">
        <v>18</v>
      </c>
      <c r="T3345" t="s">
        <v>18</v>
      </c>
      <c r="U3345" t="s">
        <v>18</v>
      </c>
      <c r="V3345" t="s">
        <v>18</v>
      </c>
      <c r="W3345" s="45" t="str">
        <f>IF(Table1[[#This Row],[Sex at Birth]]="F","Female","Male")</f>
        <v>Female</v>
      </c>
      <c r="X3345" s="43">
        <v>45657</v>
      </c>
      <c r="Y3345" s="44">
        <f>Table1[[#This Row],[Report cutoff date]]-Table1[[#This Row],[DOB]]</f>
        <v>20869</v>
      </c>
      <c r="Z3345" s="68">
        <f>ROUNDDOWN(Table1[[#This Row],[Days old - as of report cutoff date]]/365,0)</f>
        <v>57</v>
      </c>
      <c r="AA3345" s="45" t="str">
        <f>IF(Table1[[#This Row],[Years old]]&gt;=55,"55+","54 and under")</f>
        <v>55+</v>
      </c>
      <c r="AB3345" s="45" t="str">
        <f>VLOOKUP(Table1[[#This Row],[Years old]],Lookups!$A$1:$C$101,2,FALSE)</f>
        <v>50 - 59</v>
      </c>
      <c r="AC3345" s="45" t="str">
        <f>VLOOKUP(Table1[[#This Row],[Years old]],Lookups!$A$1:$C$101,3,FALSE)</f>
        <v>55 - 59</v>
      </c>
      <c r="AD3345" s="45" t="str">
        <f>VLOOKUP(Table1[[#This Row],[Race]],Lookups!$E$2:$F$11,2,FALSE)</f>
        <v>White</v>
      </c>
      <c r="AE3345" s="45" t="str">
        <f>VLOOKUP(Table1[[#This Row],[Ethnicity]],Lookups!$H$2:$I$6,2,FALSE)</f>
        <v>Not Hispanic/Latino</v>
      </c>
      <c r="AF3345" s="45" t="str">
        <f>VLOOKUP(Table1[[#This Row],[Language]],Lookups!$K$2:$L$9,2,FALSE)</f>
        <v>English</v>
      </c>
      <c r="AG3345" s="46">
        <v>42005</v>
      </c>
      <c r="AH3345" s="46">
        <v>45657</v>
      </c>
      <c r="AI3345" s="46" t="str">
        <f>IF(Table1[[#This Row],[Colonoscopy Date]]="","",DATEVALUE(Table1[[#This Row],[Colonoscopy Date]]))</f>
        <v/>
      </c>
      <c r="AJ33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46" spans="1:36" x14ac:dyDescent="0.25">
      <c r="A3346">
        <v>13897</v>
      </c>
      <c r="B3346" t="s">
        <v>1736</v>
      </c>
      <c r="C3346" t="s">
        <v>68</v>
      </c>
      <c r="D3346" t="s">
        <v>34</v>
      </c>
      <c r="E3346" t="s">
        <v>22</v>
      </c>
      <c r="F3346" t="s">
        <v>52</v>
      </c>
      <c r="G3346" t="s">
        <v>5210</v>
      </c>
      <c r="H3346" t="s">
        <v>24</v>
      </c>
      <c r="I3346" s="36">
        <v>24793</v>
      </c>
      <c r="J3346" t="s">
        <v>2907</v>
      </c>
      <c r="K3346" t="s">
        <v>2930</v>
      </c>
      <c r="L3346" t="s">
        <v>25</v>
      </c>
      <c r="M3346" s="2">
        <v>45631</v>
      </c>
      <c r="N3346" t="s">
        <v>25</v>
      </c>
      <c r="O3346" t="s">
        <v>25</v>
      </c>
      <c r="P3346" t="s">
        <v>18</v>
      </c>
      <c r="Q3346" t="s">
        <v>18</v>
      </c>
      <c r="R3346" t="s">
        <v>18</v>
      </c>
      <c r="S3346" t="s">
        <v>18</v>
      </c>
      <c r="T3346" t="s">
        <v>18</v>
      </c>
      <c r="U3346" t="s">
        <v>18</v>
      </c>
      <c r="V3346" t="s">
        <v>18</v>
      </c>
      <c r="W3346" s="45" t="str">
        <f>IF(Table1[[#This Row],[Sex at Birth]]="F","Female","Male")</f>
        <v>Female</v>
      </c>
      <c r="X3346" s="43">
        <v>45657</v>
      </c>
      <c r="Y3346" s="44">
        <f>Table1[[#This Row],[Report cutoff date]]-Table1[[#This Row],[DOB]]</f>
        <v>20864</v>
      </c>
      <c r="Z3346" s="68">
        <f>ROUNDDOWN(Table1[[#This Row],[Days old - as of report cutoff date]]/365,0)</f>
        <v>57</v>
      </c>
      <c r="AA3346" s="45" t="str">
        <f>IF(Table1[[#This Row],[Years old]]&gt;=55,"55+","54 and under")</f>
        <v>55+</v>
      </c>
      <c r="AB3346" s="45" t="str">
        <f>VLOOKUP(Table1[[#This Row],[Years old]],Lookups!$A$1:$C$101,2,FALSE)</f>
        <v>50 - 59</v>
      </c>
      <c r="AC3346" s="45" t="str">
        <f>VLOOKUP(Table1[[#This Row],[Years old]],Lookups!$A$1:$C$101,3,FALSE)</f>
        <v>55 - 59</v>
      </c>
      <c r="AD3346" s="45" t="str">
        <f>VLOOKUP(Table1[[#This Row],[Race]],Lookups!$E$2:$F$11,2,FALSE)</f>
        <v>Other/ Unknown</v>
      </c>
      <c r="AE3346" s="45" t="str">
        <f>VLOOKUP(Table1[[#This Row],[Ethnicity]],Lookups!$H$2:$I$6,2,FALSE)</f>
        <v>Other/ Unknown</v>
      </c>
      <c r="AF3346" s="45" t="str">
        <f>VLOOKUP(Table1[[#This Row],[Language]],Lookups!$K$2:$L$9,2,FALSE)</f>
        <v>English</v>
      </c>
      <c r="AG3346" s="46">
        <v>42005</v>
      </c>
      <c r="AH3346" s="46">
        <v>45657</v>
      </c>
      <c r="AI3346" s="46" t="str">
        <f>IF(Table1[[#This Row],[Colonoscopy Date]]="","",DATEVALUE(Table1[[#This Row],[Colonoscopy Date]]))</f>
        <v/>
      </c>
      <c r="AJ33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47" spans="1:36" x14ac:dyDescent="0.25">
      <c r="A3347">
        <v>10913</v>
      </c>
      <c r="B3347" t="s">
        <v>1783</v>
      </c>
      <c r="C3347" t="s">
        <v>20</v>
      </c>
      <c r="D3347" t="s">
        <v>21</v>
      </c>
      <c r="E3347" t="s">
        <v>22</v>
      </c>
      <c r="F3347" t="s">
        <v>44</v>
      </c>
      <c r="G3347" t="s">
        <v>7815</v>
      </c>
      <c r="H3347" t="s">
        <v>24</v>
      </c>
      <c r="I3347" s="36">
        <v>24794</v>
      </c>
      <c r="J3347" t="s">
        <v>2912</v>
      </c>
      <c r="K3347" t="s">
        <v>2936</v>
      </c>
      <c r="L3347" t="s">
        <v>25</v>
      </c>
      <c r="M3347" s="2">
        <v>45420</v>
      </c>
      <c r="N3347" t="s">
        <v>25</v>
      </c>
      <c r="O3347" t="s">
        <v>25</v>
      </c>
      <c r="P3347" t="s">
        <v>18</v>
      </c>
      <c r="Q3347" t="s">
        <v>18</v>
      </c>
      <c r="R3347" t="s">
        <v>18</v>
      </c>
      <c r="S3347" t="s">
        <v>18</v>
      </c>
      <c r="T3347" t="s">
        <v>18</v>
      </c>
      <c r="U3347" t="s">
        <v>18</v>
      </c>
      <c r="V3347" t="s">
        <v>18</v>
      </c>
      <c r="W3347" s="45" t="str">
        <f>IF(Table1[[#This Row],[Sex at Birth]]="F","Female","Male")</f>
        <v>Female</v>
      </c>
      <c r="X3347" s="43">
        <v>45657</v>
      </c>
      <c r="Y3347" s="44">
        <f>Table1[[#This Row],[Report cutoff date]]-Table1[[#This Row],[DOB]]</f>
        <v>20863</v>
      </c>
      <c r="Z3347" s="68">
        <f>ROUNDDOWN(Table1[[#This Row],[Days old - as of report cutoff date]]/365,0)</f>
        <v>57</v>
      </c>
      <c r="AA3347" s="45" t="str">
        <f>IF(Table1[[#This Row],[Years old]]&gt;=55,"55+","54 and under")</f>
        <v>55+</v>
      </c>
      <c r="AB3347" s="45" t="str">
        <f>VLOOKUP(Table1[[#This Row],[Years old]],Lookups!$A$1:$C$101,2,FALSE)</f>
        <v>50 - 59</v>
      </c>
      <c r="AC3347" s="45" t="str">
        <f>VLOOKUP(Table1[[#This Row],[Years old]],Lookups!$A$1:$C$101,3,FALSE)</f>
        <v>55 - 59</v>
      </c>
      <c r="AD3347" s="45" t="str">
        <f>VLOOKUP(Table1[[#This Row],[Race]],Lookups!$E$2:$F$11,2,FALSE)</f>
        <v>White</v>
      </c>
      <c r="AE3347" s="45" t="str">
        <f>VLOOKUP(Table1[[#This Row],[Ethnicity]],Lookups!$H$2:$I$6,2,FALSE)</f>
        <v>Not Hispanic/Latino</v>
      </c>
      <c r="AF3347" s="45" t="str">
        <f>VLOOKUP(Table1[[#This Row],[Language]],Lookups!$K$2:$L$9,2,FALSE)</f>
        <v>English</v>
      </c>
      <c r="AG3347" s="46">
        <v>42005</v>
      </c>
      <c r="AH3347" s="46">
        <v>45657</v>
      </c>
      <c r="AI3347" s="46" t="str">
        <f>IF(Table1[[#This Row],[Colonoscopy Date]]="","",DATEVALUE(Table1[[#This Row],[Colonoscopy Date]]))</f>
        <v/>
      </c>
      <c r="AJ33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48" spans="1:36" x14ac:dyDescent="0.25">
      <c r="A3348">
        <v>10434</v>
      </c>
      <c r="B3348" t="s">
        <v>2159</v>
      </c>
      <c r="C3348" t="s">
        <v>20</v>
      </c>
      <c r="D3348" t="s">
        <v>21</v>
      </c>
      <c r="E3348" t="s">
        <v>22</v>
      </c>
      <c r="F3348" t="s">
        <v>36</v>
      </c>
      <c r="G3348" t="s">
        <v>7150</v>
      </c>
      <c r="H3348" t="s">
        <v>24</v>
      </c>
      <c r="I3348" s="36">
        <v>24803</v>
      </c>
      <c r="J3348" t="s">
        <v>2884</v>
      </c>
      <c r="K3348" t="s">
        <v>2935</v>
      </c>
      <c r="L3348" t="s">
        <v>25</v>
      </c>
      <c r="M3348" s="2">
        <v>45657</v>
      </c>
      <c r="N3348" t="s">
        <v>25</v>
      </c>
      <c r="O3348" t="s">
        <v>25</v>
      </c>
      <c r="P3348" t="s">
        <v>18</v>
      </c>
      <c r="Q3348" t="s">
        <v>18</v>
      </c>
      <c r="R3348" t="s">
        <v>18</v>
      </c>
      <c r="S3348" t="s">
        <v>18</v>
      </c>
      <c r="T3348" t="s">
        <v>18</v>
      </c>
      <c r="U3348" t="s">
        <v>18</v>
      </c>
      <c r="V3348" t="s">
        <v>18</v>
      </c>
      <c r="W3348" s="45" t="str">
        <f>IF(Table1[[#This Row],[Sex at Birth]]="F","Female","Male")</f>
        <v>Female</v>
      </c>
      <c r="X3348" s="43">
        <v>45657</v>
      </c>
      <c r="Y3348" s="44">
        <f>Table1[[#This Row],[Report cutoff date]]-Table1[[#This Row],[DOB]]</f>
        <v>20854</v>
      </c>
      <c r="Z3348" s="68">
        <f>ROUNDDOWN(Table1[[#This Row],[Days old - as of report cutoff date]]/365,0)</f>
        <v>57</v>
      </c>
      <c r="AA3348" s="45" t="str">
        <f>IF(Table1[[#This Row],[Years old]]&gt;=55,"55+","54 and under")</f>
        <v>55+</v>
      </c>
      <c r="AB3348" s="45" t="str">
        <f>VLOOKUP(Table1[[#This Row],[Years old]],Lookups!$A$1:$C$101,2,FALSE)</f>
        <v>50 - 59</v>
      </c>
      <c r="AC3348" s="45" t="str">
        <f>VLOOKUP(Table1[[#This Row],[Years old]],Lookups!$A$1:$C$101,3,FALSE)</f>
        <v>55 - 59</v>
      </c>
      <c r="AD3348" s="45" t="str">
        <f>VLOOKUP(Table1[[#This Row],[Race]],Lookups!$E$2:$F$11,2,FALSE)</f>
        <v>White</v>
      </c>
      <c r="AE3348" s="45" t="str">
        <f>VLOOKUP(Table1[[#This Row],[Ethnicity]],Lookups!$H$2:$I$6,2,FALSE)</f>
        <v>Not Hispanic/Latino</v>
      </c>
      <c r="AF3348" s="45" t="str">
        <f>VLOOKUP(Table1[[#This Row],[Language]],Lookups!$K$2:$L$9,2,FALSE)</f>
        <v>English</v>
      </c>
      <c r="AG3348" s="46">
        <v>42005</v>
      </c>
      <c r="AH3348" s="46">
        <v>45657</v>
      </c>
      <c r="AI3348" s="46" t="str">
        <f>IF(Table1[[#This Row],[Colonoscopy Date]]="","",DATEVALUE(Table1[[#This Row],[Colonoscopy Date]]))</f>
        <v/>
      </c>
      <c r="AJ33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49" spans="1:36" x14ac:dyDescent="0.25">
      <c r="A3349">
        <v>13499</v>
      </c>
      <c r="B3349" t="s">
        <v>2506</v>
      </c>
      <c r="C3349" t="s">
        <v>20</v>
      </c>
      <c r="D3349" t="s">
        <v>21</v>
      </c>
      <c r="E3349" t="s">
        <v>22</v>
      </c>
      <c r="F3349" t="s">
        <v>397</v>
      </c>
      <c r="G3349" t="s">
        <v>6012</v>
      </c>
      <c r="H3349" t="s">
        <v>35</v>
      </c>
      <c r="I3349" s="36">
        <v>24803</v>
      </c>
      <c r="J3349" t="s">
        <v>2913</v>
      </c>
      <c r="K3349" t="s">
        <v>2930</v>
      </c>
      <c r="L3349" t="s">
        <v>25</v>
      </c>
      <c r="M3349" s="2">
        <v>45553</v>
      </c>
      <c r="N3349" t="s">
        <v>25</v>
      </c>
      <c r="O3349" t="s">
        <v>25</v>
      </c>
      <c r="P3349" t="s">
        <v>18</v>
      </c>
      <c r="Q3349" t="s">
        <v>18</v>
      </c>
      <c r="R3349" t="s">
        <v>18</v>
      </c>
      <c r="S3349" t="s">
        <v>18</v>
      </c>
      <c r="T3349" t="s">
        <v>18</v>
      </c>
      <c r="U3349" t="s">
        <v>18</v>
      </c>
      <c r="V3349" t="s">
        <v>18</v>
      </c>
      <c r="W3349" s="45" t="str">
        <f>IF(Table1[[#This Row],[Sex at Birth]]="F","Female","Male")</f>
        <v>Male</v>
      </c>
      <c r="X3349" s="43">
        <v>45657</v>
      </c>
      <c r="Y3349" s="44">
        <f>Table1[[#This Row],[Report cutoff date]]-Table1[[#This Row],[DOB]]</f>
        <v>20854</v>
      </c>
      <c r="Z3349" s="68">
        <f>ROUNDDOWN(Table1[[#This Row],[Days old - as of report cutoff date]]/365,0)</f>
        <v>57</v>
      </c>
      <c r="AA3349" s="45" t="str">
        <f>IF(Table1[[#This Row],[Years old]]&gt;=55,"55+","54 and under")</f>
        <v>55+</v>
      </c>
      <c r="AB3349" s="45" t="str">
        <f>VLOOKUP(Table1[[#This Row],[Years old]],Lookups!$A$1:$C$101,2,FALSE)</f>
        <v>50 - 59</v>
      </c>
      <c r="AC3349" s="45" t="str">
        <f>VLOOKUP(Table1[[#This Row],[Years old]],Lookups!$A$1:$C$101,3,FALSE)</f>
        <v>55 - 59</v>
      </c>
      <c r="AD3349" s="45" t="str">
        <f>VLOOKUP(Table1[[#This Row],[Race]],Lookups!$E$2:$F$11,2,FALSE)</f>
        <v>White</v>
      </c>
      <c r="AE3349" s="45" t="str">
        <f>VLOOKUP(Table1[[#This Row],[Ethnicity]],Lookups!$H$2:$I$6,2,FALSE)</f>
        <v>Not Hispanic/Latino</v>
      </c>
      <c r="AF3349" s="45" t="str">
        <f>VLOOKUP(Table1[[#This Row],[Language]],Lookups!$K$2:$L$9,2,FALSE)</f>
        <v>English</v>
      </c>
      <c r="AG3349" s="46">
        <v>42005</v>
      </c>
      <c r="AH3349" s="46">
        <v>45657</v>
      </c>
      <c r="AI3349" s="46" t="str">
        <f>IF(Table1[[#This Row],[Colonoscopy Date]]="","",DATEVALUE(Table1[[#This Row],[Colonoscopy Date]]))</f>
        <v/>
      </c>
      <c r="AJ33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50" spans="1:36" x14ac:dyDescent="0.25">
      <c r="A3350">
        <v>10152</v>
      </c>
      <c r="B3350" t="s">
        <v>2101</v>
      </c>
      <c r="C3350" t="s">
        <v>20</v>
      </c>
      <c r="D3350" t="s">
        <v>21</v>
      </c>
      <c r="E3350" t="s">
        <v>22</v>
      </c>
      <c r="F3350" t="s">
        <v>31</v>
      </c>
      <c r="G3350" t="s">
        <v>3025</v>
      </c>
      <c r="H3350" t="s">
        <v>35</v>
      </c>
      <c r="I3350" s="36">
        <v>24807</v>
      </c>
      <c r="J3350" t="s">
        <v>2912</v>
      </c>
      <c r="K3350" t="s">
        <v>2936</v>
      </c>
      <c r="L3350" t="s">
        <v>25</v>
      </c>
      <c r="M3350" s="2">
        <v>45635</v>
      </c>
      <c r="N3350" t="s">
        <v>53</v>
      </c>
      <c r="O3350" t="s">
        <v>25</v>
      </c>
      <c r="P3350" t="s">
        <v>18</v>
      </c>
      <c r="Q3350" t="s">
        <v>18</v>
      </c>
      <c r="R3350" t="s">
        <v>18</v>
      </c>
      <c r="S3350" t="s">
        <v>974</v>
      </c>
      <c r="T3350" t="s">
        <v>87</v>
      </c>
      <c r="U3350" t="s">
        <v>18</v>
      </c>
      <c r="V3350" t="s">
        <v>18</v>
      </c>
      <c r="W3350" s="45" t="str">
        <f>IF(Table1[[#This Row],[Sex at Birth]]="F","Female","Male")</f>
        <v>Male</v>
      </c>
      <c r="X3350" s="43">
        <v>45657</v>
      </c>
      <c r="Y3350" s="44">
        <f>Table1[[#This Row],[Report cutoff date]]-Table1[[#This Row],[DOB]]</f>
        <v>20850</v>
      </c>
      <c r="Z3350" s="68">
        <f>ROUNDDOWN(Table1[[#This Row],[Days old - as of report cutoff date]]/365,0)</f>
        <v>57</v>
      </c>
      <c r="AA3350" s="45" t="str">
        <f>IF(Table1[[#This Row],[Years old]]&gt;=55,"55+","54 and under")</f>
        <v>55+</v>
      </c>
      <c r="AB3350" s="45" t="str">
        <f>VLOOKUP(Table1[[#This Row],[Years old]],Lookups!$A$1:$C$101,2,FALSE)</f>
        <v>50 - 59</v>
      </c>
      <c r="AC3350" s="45" t="str">
        <f>VLOOKUP(Table1[[#This Row],[Years old]],Lookups!$A$1:$C$101,3,FALSE)</f>
        <v>55 - 59</v>
      </c>
      <c r="AD3350" s="45" t="str">
        <f>VLOOKUP(Table1[[#This Row],[Race]],Lookups!$E$2:$F$11,2,FALSE)</f>
        <v>White</v>
      </c>
      <c r="AE3350" s="45" t="str">
        <f>VLOOKUP(Table1[[#This Row],[Ethnicity]],Lookups!$H$2:$I$6,2,FALSE)</f>
        <v>Not Hispanic/Latino</v>
      </c>
      <c r="AF3350" s="45" t="str">
        <f>VLOOKUP(Table1[[#This Row],[Language]],Lookups!$K$2:$L$9,2,FALSE)</f>
        <v>English</v>
      </c>
      <c r="AG3350" s="46">
        <v>42005</v>
      </c>
      <c r="AH3350" s="46">
        <v>45657</v>
      </c>
      <c r="AI3350" s="46" t="str">
        <f>IF(Table1[[#This Row],[Colonoscopy Date]]="","",DATEVALUE(Table1[[#This Row],[Colonoscopy Date]]))</f>
        <v/>
      </c>
      <c r="AJ33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51" spans="1:36" x14ac:dyDescent="0.25">
      <c r="A3351">
        <v>10244</v>
      </c>
      <c r="B3351" t="s">
        <v>1878</v>
      </c>
      <c r="C3351" t="s">
        <v>20</v>
      </c>
      <c r="D3351" t="s">
        <v>21</v>
      </c>
      <c r="E3351" t="s">
        <v>22</v>
      </c>
      <c r="F3351" t="s">
        <v>122</v>
      </c>
      <c r="G3351" t="s">
        <v>7239</v>
      </c>
      <c r="H3351" t="s">
        <v>24</v>
      </c>
      <c r="I3351" s="36">
        <v>24809</v>
      </c>
      <c r="J3351" t="s">
        <v>2911</v>
      </c>
      <c r="K3351" t="s">
        <v>2935</v>
      </c>
      <c r="L3351" t="s">
        <v>25</v>
      </c>
      <c r="M3351" s="2">
        <v>45470</v>
      </c>
      <c r="N3351" t="s">
        <v>25</v>
      </c>
      <c r="O3351" t="s">
        <v>25</v>
      </c>
      <c r="P3351" t="s">
        <v>18</v>
      </c>
      <c r="Q3351" t="s">
        <v>18</v>
      </c>
      <c r="R3351" t="s">
        <v>18</v>
      </c>
      <c r="S3351" t="s">
        <v>18</v>
      </c>
      <c r="T3351" t="s">
        <v>18</v>
      </c>
      <c r="U3351" t="s">
        <v>18</v>
      </c>
      <c r="V3351" t="s">
        <v>18</v>
      </c>
      <c r="W3351" s="45" t="str">
        <f>IF(Table1[[#This Row],[Sex at Birth]]="F","Female","Male")</f>
        <v>Female</v>
      </c>
      <c r="X3351" s="43">
        <v>45657</v>
      </c>
      <c r="Y3351" s="44">
        <f>Table1[[#This Row],[Report cutoff date]]-Table1[[#This Row],[DOB]]</f>
        <v>20848</v>
      </c>
      <c r="Z3351" s="68">
        <f>ROUNDDOWN(Table1[[#This Row],[Days old - as of report cutoff date]]/365,0)</f>
        <v>57</v>
      </c>
      <c r="AA3351" s="45" t="str">
        <f>IF(Table1[[#This Row],[Years old]]&gt;=55,"55+","54 and under")</f>
        <v>55+</v>
      </c>
      <c r="AB3351" s="45" t="str">
        <f>VLOOKUP(Table1[[#This Row],[Years old]],Lookups!$A$1:$C$101,2,FALSE)</f>
        <v>50 - 59</v>
      </c>
      <c r="AC3351" s="45" t="str">
        <f>VLOOKUP(Table1[[#This Row],[Years old]],Lookups!$A$1:$C$101,3,FALSE)</f>
        <v>55 - 59</v>
      </c>
      <c r="AD3351" s="45" t="str">
        <f>VLOOKUP(Table1[[#This Row],[Race]],Lookups!$E$2:$F$11,2,FALSE)</f>
        <v>White</v>
      </c>
      <c r="AE3351" s="45" t="str">
        <f>VLOOKUP(Table1[[#This Row],[Ethnicity]],Lookups!$H$2:$I$6,2,FALSE)</f>
        <v>Not Hispanic/Latino</v>
      </c>
      <c r="AF3351" s="45" t="str">
        <f>VLOOKUP(Table1[[#This Row],[Language]],Lookups!$K$2:$L$9,2,FALSE)</f>
        <v>English</v>
      </c>
      <c r="AG3351" s="46">
        <v>42005</v>
      </c>
      <c r="AH3351" s="46">
        <v>45657</v>
      </c>
      <c r="AI3351" s="46" t="str">
        <f>IF(Table1[[#This Row],[Colonoscopy Date]]="","",DATEVALUE(Table1[[#This Row],[Colonoscopy Date]]))</f>
        <v/>
      </c>
      <c r="AJ33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52" spans="1:36" x14ac:dyDescent="0.25">
      <c r="A3352">
        <v>14821</v>
      </c>
      <c r="B3352" t="s">
        <v>1712</v>
      </c>
      <c r="C3352" t="s">
        <v>20</v>
      </c>
      <c r="D3352" t="s">
        <v>21</v>
      </c>
      <c r="E3352" t="s">
        <v>22</v>
      </c>
      <c r="F3352" t="s">
        <v>18</v>
      </c>
      <c r="G3352" t="s">
        <v>6387</v>
      </c>
      <c r="H3352" t="s">
        <v>24</v>
      </c>
      <c r="I3352" s="36">
        <v>24809</v>
      </c>
      <c r="J3352" t="s">
        <v>2923</v>
      </c>
      <c r="K3352" t="s">
        <v>2930</v>
      </c>
      <c r="L3352" t="s">
        <v>25</v>
      </c>
      <c r="M3352" s="2">
        <v>45581</v>
      </c>
      <c r="N3352" t="s">
        <v>25</v>
      </c>
      <c r="O3352" t="s">
        <v>25</v>
      </c>
      <c r="P3352" t="s">
        <v>18</v>
      </c>
      <c r="Q3352" t="s">
        <v>18</v>
      </c>
      <c r="R3352" t="s">
        <v>18</v>
      </c>
      <c r="S3352" t="s">
        <v>18</v>
      </c>
      <c r="T3352" t="s">
        <v>18</v>
      </c>
      <c r="U3352" t="s">
        <v>18</v>
      </c>
      <c r="V3352" t="s">
        <v>18</v>
      </c>
      <c r="W3352" s="45" t="str">
        <f>IF(Table1[[#This Row],[Sex at Birth]]="F","Female","Male")</f>
        <v>Female</v>
      </c>
      <c r="X3352" s="43">
        <v>45657</v>
      </c>
      <c r="Y3352" s="44">
        <f>Table1[[#This Row],[Report cutoff date]]-Table1[[#This Row],[DOB]]</f>
        <v>20848</v>
      </c>
      <c r="Z3352" s="68">
        <f>ROUNDDOWN(Table1[[#This Row],[Days old - as of report cutoff date]]/365,0)</f>
        <v>57</v>
      </c>
      <c r="AA3352" s="45" t="str">
        <f>IF(Table1[[#This Row],[Years old]]&gt;=55,"55+","54 and under")</f>
        <v>55+</v>
      </c>
      <c r="AB3352" s="45" t="str">
        <f>VLOOKUP(Table1[[#This Row],[Years old]],Lookups!$A$1:$C$101,2,FALSE)</f>
        <v>50 - 59</v>
      </c>
      <c r="AC3352" s="45" t="str">
        <f>VLOOKUP(Table1[[#This Row],[Years old]],Lookups!$A$1:$C$101,3,FALSE)</f>
        <v>55 - 59</v>
      </c>
      <c r="AD3352" s="45" t="str">
        <f>VLOOKUP(Table1[[#This Row],[Race]],Lookups!$E$2:$F$11,2,FALSE)</f>
        <v>White</v>
      </c>
      <c r="AE3352" s="45" t="str">
        <f>VLOOKUP(Table1[[#This Row],[Ethnicity]],Lookups!$H$2:$I$6,2,FALSE)</f>
        <v>Not Hispanic/Latino</v>
      </c>
      <c r="AF3352" s="45" t="str">
        <f>VLOOKUP(Table1[[#This Row],[Language]],Lookups!$K$2:$L$9,2,FALSE)</f>
        <v>English</v>
      </c>
      <c r="AG3352" s="46">
        <v>42005</v>
      </c>
      <c r="AH3352" s="46">
        <v>45657</v>
      </c>
      <c r="AI3352" s="46" t="str">
        <f>IF(Table1[[#This Row],[Colonoscopy Date]]="","",DATEVALUE(Table1[[#This Row],[Colonoscopy Date]]))</f>
        <v/>
      </c>
      <c r="AJ33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53" spans="1:36" x14ac:dyDescent="0.25">
      <c r="A3353">
        <v>11767</v>
      </c>
      <c r="B3353" t="s">
        <v>1624</v>
      </c>
      <c r="C3353" t="s">
        <v>20</v>
      </c>
      <c r="D3353" t="s">
        <v>21</v>
      </c>
      <c r="E3353" t="s">
        <v>22</v>
      </c>
      <c r="F3353" t="s">
        <v>150</v>
      </c>
      <c r="G3353" t="s">
        <v>4044</v>
      </c>
      <c r="H3353" t="s">
        <v>24</v>
      </c>
      <c r="I3353" s="36">
        <v>24810</v>
      </c>
      <c r="J3353" t="s">
        <v>2910</v>
      </c>
      <c r="K3353" t="s">
        <v>2935</v>
      </c>
      <c r="L3353" t="s">
        <v>25</v>
      </c>
      <c r="M3353" s="2">
        <v>45573</v>
      </c>
      <c r="N3353" t="s">
        <v>53</v>
      </c>
      <c r="O3353" t="s">
        <v>25</v>
      </c>
      <c r="Q3353" t="s">
        <v>18</v>
      </c>
      <c r="R3353" t="s">
        <v>18</v>
      </c>
      <c r="S3353" t="s">
        <v>18</v>
      </c>
      <c r="T3353" t="s">
        <v>18</v>
      </c>
      <c r="U3353" t="s">
        <v>18</v>
      </c>
      <c r="V3353" t="s">
        <v>18</v>
      </c>
      <c r="W3353" s="45" t="str">
        <f>IF(Table1[[#This Row],[Sex at Birth]]="F","Female","Male")</f>
        <v>Female</v>
      </c>
      <c r="X3353" s="43">
        <v>45657</v>
      </c>
      <c r="Y3353" s="44">
        <f>Table1[[#This Row],[Report cutoff date]]-Table1[[#This Row],[DOB]]</f>
        <v>20847</v>
      </c>
      <c r="Z3353" s="68">
        <f>ROUNDDOWN(Table1[[#This Row],[Days old - as of report cutoff date]]/365,0)</f>
        <v>57</v>
      </c>
      <c r="AA3353" s="45" t="str">
        <f>IF(Table1[[#This Row],[Years old]]&gt;=55,"55+","54 and under")</f>
        <v>55+</v>
      </c>
      <c r="AB3353" s="45" t="str">
        <f>VLOOKUP(Table1[[#This Row],[Years old]],Lookups!$A$1:$C$101,2,FALSE)</f>
        <v>50 - 59</v>
      </c>
      <c r="AC3353" s="45" t="str">
        <f>VLOOKUP(Table1[[#This Row],[Years old]],Lookups!$A$1:$C$101,3,FALSE)</f>
        <v>55 - 59</v>
      </c>
      <c r="AD3353" s="45" t="str">
        <f>VLOOKUP(Table1[[#This Row],[Race]],Lookups!$E$2:$F$11,2,FALSE)</f>
        <v>White</v>
      </c>
      <c r="AE3353" s="45" t="str">
        <f>VLOOKUP(Table1[[#This Row],[Ethnicity]],Lookups!$H$2:$I$6,2,FALSE)</f>
        <v>Not Hispanic/Latino</v>
      </c>
      <c r="AF3353" s="45" t="str">
        <f>VLOOKUP(Table1[[#This Row],[Language]],Lookups!$K$2:$L$9,2,FALSE)</f>
        <v>English</v>
      </c>
      <c r="AG3353" s="46">
        <v>42005</v>
      </c>
      <c r="AH3353" s="46">
        <v>45657</v>
      </c>
      <c r="AI3353" s="46" t="str">
        <f>IF(Table1[[#This Row],[Colonoscopy Date]]="","",DATEVALUE(Table1[[#This Row],[Colonoscopy Date]]))</f>
        <v/>
      </c>
      <c r="AJ33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54" spans="1:36" x14ac:dyDescent="0.25">
      <c r="A3354">
        <v>12053</v>
      </c>
      <c r="B3354" t="s">
        <v>1707</v>
      </c>
      <c r="C3354" t="s">
        <v>20</v>
      </c>
      <c r="D3354" t="s">
        <v>21</v>
      </c>
      <c r="E3354" t="s">
        <v>22</v>
      </c>
      <c r="F3354" t="s">
        <v>30</v>
      </c>
      <c r="G3354" t="s">
        <v>3562</v>
      </c>
      <c r="H3354" t="s">
        <v>35</v>
      </c>
      <c r="I3354" s="36">
        <v>24811</v>
      </c>
      <c r="J3354" t="s">
        <v>2914</v>
      </c>
      <c r="K3354" t="s">
        <v>2930</v>
      </c>
      <c r="L3354" t="s">
        <v>25</v>
      </c>
      <c r="M3354" s="2">
        <v>45644</v>
      </c>
      <c r="N3354" t="s">
        <v>25</v>
      </c>
      <c r="O3354" t="s">
        <v>25</v>
      </c>
      <c r="P3354" t="s">
        <v>18</v>
      </c>
      <c r="Q3354" t="s">
        <v>304</v>
      </c>
      <c r="R3354" t="s">
        <v>27</v>
      </c>
      <c r="S3354" t="s">
        <v>18</v>
      </c>
      <c r="T3354" t="s">
        <v>18</v>
      </c>
      <c r="U3354" t="s">
        <v>18</v>
      </c>
      <c r="V3354" t="s">
        <v>18</v>
      </c>
      <c r="W3354" s="45" t="str">
        <f>IF(Table1[[#This Row],[Sex at Birth]]="F","Female","Male")</f>
        <v>Male</v>
      </c>
      <c r="X3354" s="43">
        <v>45657</v>
      </c>
      <c r="Y3354" s="44">
        <f>Table1[[#This Row],[Report cutoff date]]-Table1[[#This Row],[DOB]]</f>
        <v>20846</v>
      </c>
      <c r="Z3354" s="68">
        <f>ROUNDDOWN(Table1[[#This Row],[Days old - as of report cutoff date]]/365,0)</f>
        <v>57</v>
      </c>
      <c r="AA3354" s="45" t="str">
        <f>IF(Table1[[#This Row],[Years old]]&gt;=55,"55+","54 and under")</f>
        <v>55+</v>
      </c>
      <c r="AB3354" s="45" t="str">
        <f>VLOOKUP(Table1[[#This Row],[Years old]],Lookups!$A$1:$C$101,2,FALSE)</f>
        <v>50 - 59</v>
      </c>
      <c r="AC3354" s="45" t="str">
        <f>VLOOKUP(Table1[[#This Row],[Years old]],Lookups!$A$1:$C$101,3,FALSE)</f>
        <v>55 - 59</v>
      </c>
      <c r="AD3354" s="45" t="str">
        <f>VLOOKUP(Table1[[#This Row],[Race]],Lookups!$E$2:$F$11,2,FALSE)</f>
        <v>White</v>
      </c>
      <c r="AE3354" s="45" t="str">
        <f>VLOOKUP(Table1[[#This Row],[Ethnicity]],Lookups!$H$2:$I$6,2,FALSE)</f>
        <v>Not Hispanic/Latino</v>
      </c>
      <c r="AF3354" s="45" t="str">
        <f>VLOOKUP(Table1[[#This Row],[Language]],Lookups!$K$2:$L$9,2,FALSE)</f>
        <v>English</v>
      </c>
      <c r="AG3354" s="46">
        <v>42005</v>
      </c>
      <c r="AH3354" s="46">
        <v>45657</v>
      </c>
      <c r="AI3354" s="46" t="str">
        <f>IF(Table1[[#This Row],[Colonoscopy Date]]="","",DATEVALUE(Table1[[#This Row],[Colonoscopy Date]]))</f>
        <v/>
      </c>
      <c r="AJ33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55" spans="1:36" x14ac:dyDescent="0.25">
      <c r="A3355">
        <v>13659</v>
      </c>
      <c r="B3355" t="s">
        <v>1593</v>
      </c>
      <c r="C3355" t="s">
        <v>20</v>
      </c>
      <c r="D3355" t="s">
        <v>21</v>
      </c>
      <c r="E3355" t="s">
        <v>22</v>
      </c>
      <c r="F3355" t="s">
        <v>30</v>
      </c>
      <c r="G3355" t="s">
        <v>5213</v>
      </c>
      <c r="H3355" t="s">
        <v>24</v>
      </c>
      <c r="I3355" s="36">
        <v>24815</v>
      </c>
      <c r="J3355" t="s">
        <v>2908</v>
      </c>
      <c r="K3355" t="s">
        <v>2930</v>
      </c>
      <c r="L3355" t="s">
        <v>25</v>
      </c>
      <c r="M3355" s="2">
        <v>45301</v>
      </c>
      <c r="N3355" t="s">
        <v>25</v>
      </c>
      <c r="O3355" t="s">
        <v>25</v>
      </c>
      <c r="P3355" t="s">
        <v>18</v>
      </c>
      <c r="Q3355" t="s">
        <v>18</v>
      </c>
      <c r="R3355" t="s">
        <v>18</v>
      </c>
      <c r="S3355" t="s">
        <v>18</v>
      </c>
      <c r="T3355" t="s">
        <v>18</v>
      </c>
      <c r="U3355" t="s">
        <v>18</v>
      </c>
      <c r="V3355" t="s">
        <v>18</v>
      </c>
      <c r="W3355" s="45" t="str">
        <f>IF(Table1[[#This Row],[Sex at Birth]]="F","Female","Male")</f>
        <v>Female</v>
      </c>
      <c r="X3355" s="43">
        <v>45657</v>
      </c>
      <c r="Y3355" s="44">
        <f>Table1[[#This Row],[Report cutoff date]]-Table1[[#This Row],[DOB]]</f>
        <v>20842</v>
      </c>
      <c r="Z3355" s="68">
        <f>ROUNDDOWN(Table1[[#This Row],[Days old - as of report cutoff date]]/365,0)</f>
        <v>57</v>
      </c>
      <c r="AA3355" s="45" t="str">
        <f>IF(Table1[[#This Row],[Years old]]&gt;=55,"55+","54 and under")</f>
        <v>55+</v>
      </c>
      <c r="AB3355" s="45" t="str">
        <f>VLOOKUP(Table1[[#This Row],[Years old]],Lookups!$A$1:$C$101,2,FALSE)</f>
        <v>50 - 59</v>
      </c>
      <c r="AC3355" s="45" t="str">
        <f>VLOOKUP(Table1[[#This Row],[Years old]],Lookups!$A$1:$C$101,3,FALSE)</f>
        <v>55 - 59</v>
      </c>
      <c r="AD3355" s="45" t="str">
        <f>VLOOKUP(Table1[[#This Row],[Race]],Lookups!$E$2:$F$11,2,FALSE)</f>
        <v>White</v>
      </c>
      <c r="AE3355" s="45" t="str">
        <f>VLOOKUP(Table1[[#This Row],[Ethnicity]],Lookups!$H$2:$I$6,2,FALSE)</f>
        <v>Not Hispanic/Latino</v>
      </c>
      <c r="AF3355" s="45" t="str">
        <f>VLOOKUP(Table1[[#This Row],[Language]],Lookups!$K$2:$L$9,2,FALSE)</f>
        <v>English</v>
      </c>
      <c r="AG3355" s="46">
        <v>42005</v>
      </c>
      <c r="AH3355" s="46">
        <v>45657</v>
      </c>
      <c r="AI3355" s="46" t="str">
        <f>IF(Table1[[#This Row],[Colonoscopy Date]]="","",DATEVALUE(Table1[[#This Row],[Colonoscopy Date]]))</f>
        <v/>
      </c>
      <c r="AJ33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56" spans="1:36" x14ac:dyDescent="0.25">
      <c r="A3356">
        <v>10664</v>
      </c>
      <c r="B3356" t="s">
        <v>1605</v>
      </c>
      <c r="C3356" t="s">
        <v>20</v>
      </c>
      <c r="D3356" t="s">
        <v>21</v>
      </c>
      <c r="E3356" t="s">
        <v>22</v>
      </c>
      <c r="F3356" t="s">
        <v>30</v>
      </c>
      <c r="G3356" t="s">
        <v>7786</v>
      </c>
      <c r="H3356" t="s">
        <v>24</v>
      </c>
      <c r="I3356" s="36">
        <v>24816</v>
      </c>
      <c r="J3356" t="s">
        <v>2912</v>
      </c>
      <c r="K3356" t="s">
        <v>2936</v>
      </c>
      <c r="L3356" t="s">
        <v>25</v>
      </c>
      <c r="M3356" s="2">
        <v>45614</v>
      </c>
      <c r="N3356" t="s">
        <v>25</v>
      </c>
      <c r="O3356" t="s">
        <v>25</v>
      </c>
      <c r="P3356" t="s">
        <v>18</v>
      </c>
      <c r="Q3356" t="s">
        <v>18</v>
      </c>
      <c r="R3356" t="s">
        <v>18</v>
      </c>
      <c r="S3356" t="s">
        <v>18</v>
      </c>
      <c r="T3356" t="s">
        <v>18</v>
      </c>
      <c r="U3356" t="s">
        <v>18</v>
      </c>
      <c r="V3356" t="s">
        <v>18</v>
      </c>
      <c r="W3356" s="45" t="str">
        <f>IF(Table1[[#This Row],[Sex at Birth]]="F","Female","Male")</f>
        <v>Female</v>
      </c>
      <c r="X3356" s="43">
        <v>45657</v>
      </c>
      <c r="Y3356" s="44">
        <f>Table1[[#This Row],[Report cutoff date]]-Table1[[#This Row],[DOB]]</f>
        <v>20841</v>
      </c>
      <c r="Z3356" s="68">
        <f>ROUNDDOWN(Table1[[#This Row],[Days old - as of report cutoff date]]/365,0)</f>
        <v>57</v>
      </c>
      <c r="AA3356" s="45" t="str">
        <f>IF(Table1[[#This Row],[Years old]]&gt;=55,"55+","54 and under")</f>
        <v>55+</v>
      </c>
      <c r="AB3356" s="45" t="str">
        <f>VLOOKUP(Table1[[#This Row],[Years old]],Lookups!$A$1:$C$101,2,FALSE)</f>
        <v>50 - 59</v>
      </c>
      <c r="AC3356" s="45" t="str">
        <f>VLOOKUP(Table1[[#This Row],[Years old]],Lookups!$A$1:$C$101,3,FALSE)</f>
        <v>55 - 59</v>
      </c>
      <c r="AD3356" s="45" t="str">
        <f>VLOOKUP(Table1[[#This Row],[Race]],Lookups!$E$2:$F$11,2,FALSE)</f>
        <v>White</v>
      </c>
      <c r="AE3356" s="45" t="str">
        <f>VLOOKUP(Table1[[#This Row],[Ethnicity]],Lookups!$H$2:$I$6,2,FALSE)</f>
        <v>Not Hispanic/Latino</v>
      </c>
      <c r="AF3356" s="45" t="str">
        <f>VLOOKUP(Table1[[#This Row],[Language]],Lookups!$K$2:$L$9,2,FALSE)</f>
        <v>English</v>
      </c>
      <c r="AG3356" s="46">
        <v>42005</v>
      </c>
      <c r="AH3356" s="46">
        <v>45657</v>
      </c>
      <c r="AI3356" s="46" t="str">
        <f>IF(Table1[[#This Row],[Colonoscopy Date]]="","",DATEVALUE(Table1[[#This Row],[Colonoscopy Date]]))</f>
        <v/>
      </c>
      <c r="AJ33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57" spans="1:36" x14ac:dyDescent="0.25">
      <c r="A3357">
        <v>11390</v>
      </c>
      <c r="B3357" t="s">
        <v>2514</v>
      </c>
      <c r="C3357" t="s">
        <v>20</v>
      </c>
      <c r="D3357" t="s">
        <v>21</v>
      </c>
      <c r="E3357" t="s">
        <v>22</v>
      </c>
      <c r="F3357" t="s">
        <v>36</v>
      </c>
      <c r="G3357" t="s">
        <v>7949</v>
      </c>
      <c r="H3357" t="s">
        <v>24</v>
      </c>
      <c r="I3357" s="36">
        <v>24816</v>
      </c>
      <c r="J3357" t="s">
        <v>2914</v>
      </c>
      <c r="K3357" t="s">
        <v>2936</v>
      </c>
      <c r="L3357" t="s">
        <v>25</v>
      </c>
      <c r="M3357" s="2">
        <v>45601</v>
      </c>
      <c r="N3357" t="s">
        <v>25</v>
      </c>
      <c r="O3357" t="s">
        <v>25</v>
      </c>
      <c r="P3357" t="s">
        <v>18</v>
      </c>
      <c r="Q3357" t="s">
        <v>18</v>
      </c>
      <c r="R3357" t="s">
        <v>18</v>
      </c>
      <c r="S3357" t="s">
        <v>18</v>
      </c>
      <c r="T3357" t="s">
        <v>18</v>
      </c>
      <c r="U3357" t="s">
        <v>18</v>
      </c>
      <c r="V3357" t="s">
        <v>18</v>
      </c>
      <c r="W3357" s="45" t="str">
        <f>IF(Table1[[#This Row],[Sex at Birth]]="F","Female","Male")</f>
        <v>Female</v>
      </c>
      <c r="X3357" s="43">
        <v>45657</v>
      </c>
      <c r="Y3357" s="44">
        <f>Table1[[#This Row],[Report cutoff date]]-Table1[[#This Row],[DOB]]</f>
        <v>20841</v>
      </c>
      <c r="Z3357" s="68">
        <f>ROUNDDOWN(Table1[[#This Row],[Days old - as of report cutoff date]]/365,0)</f>
        <v>57</v>
      </c>
      <c r="AA3357" s="45" t="str">
        <f>IF(Table1[[#This Row],[Years old]]&gt;=55,"55+","54 and under")</f>
        <v>55+</v>
      </c>
      <c r="AB3357" s="45" t="str">
        <f>VLOOKUP(Table1[[#This Row],[Years old]],Lookups!$A$1:$C$101,2,FALSE)</f>
        <v>50 - 59</v>
      </c>
      <c r="AC3357" s="45" t="str">
        <f>VLOOKUP(Table1[[#This Row],[Years old]],Lookups!$A$1:$C$101,3,FALSE)</f>
        <v>55 - 59</v>
      </c>
      <c r="AD3357" s="45" t="str">
        <f>VLOOKUP(Table1[[#This Row],[Race]],Lookups!$E$2:$F$11,2,FALSE)</f>
        <v>White</v>
      </c>
      <c r="AE3357" s="45" t="str">
        <f>VLOOKUP(Table1[[#This Row],[Ethnicity]],Lookups!$H$2:$I$6,2,FALSE)</f>
        <v>Not Hispanic/Latino</v>
      </c>
      <c r="AF3357" s="45" t="str">
        <f>VLOOKUP(Table1[[#This Row],[Language]],Lookups!$K$2:$L$9,2,FALSE)</f>
        <v>English</v>
      </c>
      <c r="AG3357" s="46">
        <v>42005</v>
      </c>
      <c r="AH3357" s="46">
        <v>45657</v>
      </c>
      <c r="AI3357" s="46" t="str">
        <f>IF(Table1[[#This Row],[Colonoscopy Date]]="","",DATEVALUE(Table1[[#This Row],[Colonoscopy Date]]))</f>
        <v/>
      </c>
      <c r="AJ33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58" spans="1:36" x14ac:dyDescent="0.25">
      <c r="A3358">
        <v>12215</v>
      </c>
      <c r="B3358" t="s">
        <v>2064</v>
      </c>
      <c r="C3358" t="s">
        <v>68</v>
      </c>
      <c r="D3358" t="s">
        <v>34</v>
      </c>
      <c r="E3358" t="s">
        <v>22</v>
      </c>
      <c r="F3358" t="s">
        <v>42</v>
      </c>
      <c r="G3358" t="s">
        <v>4644</v>
      </c>
      <c r="H3358" t="s">
        <v>24</v>
      </c>
      <c r="I3358" s="36">
        <v>24817</v>
      </c>
      <c r="J3358" t="s">
        <v>2883</v>
      </c>
      <c r="K3358" t="s">
        <v>2930</v>
      </c>
      <c r="L3358" t="s">
        <v>25</v>
      </c>
      <c r="M3358" s="2">
        <v>45355</v>
      </c>
      <c r="N3358" t="s">
        <v>25</v>
      </c>
      <c r="O3358" t="s">
        <v>25</v>
      </c>
      <c r="P3358" t="s">
        <v>18</v>
      </c>
      <c r="Q3358" t="s">
        <v>18</v>
      </c>
      <c r="R3358" t="s">
        <v>18</v>
      </c>
      <c r="S3358" t="s">
        <v>18</v>
      </c>
      <c r="T3358" t="s">
        <v>18</v>
      </c>
      <c r="U3358" t="s">
        <v>18</v>
      </c>
      <c r="V3358" t="s">
        <v>18</v>
      </c>
      <c r="W3358" s="45" t="str">
        <f>IF(Table1[[#This Row],[Sex at Birth]]="F","Female","Male")</f>
        <v>Female</v>
      </c>
      <c r="X3358" s="43">
        <v>45657</v>
      </c>
      <c r="Y3358" s="44">
        <f>Table1[[#This Row],[Report cutoff date]]-Table1[[#This Row],[DOB]]</f>
        <v>20840</v>
      </c>
      <c r="Z3358" s="68">
        <f>ROUNDDOWN(Table1[[#This Row],[Days old - as of report cutoff date]]/365,0)</f>
        <v>57</v>
      </c>
      <c r="AA3358" s="45" t="str">
        <f>IF(Table1[[#This Row],[Years old]]&gt;=55,"55+","54 and under")</f>
        <v>55+</v>
      </c>
      <c r="AB3358" s="45" t="str">
        <f>VLOOKUP(Table1[[#This Row],[Years old]],Lookups!$A$1:$C$101,2,FALSE)</f>
        <v>50 - 59</v>
      </c>
      <c r="AC3358" s="45" t="str">
        <f>VLOOKUP(Table1[[#This Row],[Years old]],Lookups!$A$1:$C$101,3,FALSE)</f>
        <v>55 - 59</v>
      </c>
      <c r="AD3358" s="45" t="str">
        <f>VLOOKUP(Table1[[#This Row],[Race]],Lookups!$E$2:$F$11,2,FALSE)</f>
        <v>Other/ Unknown</v>
      </c>
      <c r="AE3358" s="45" t="str">
        <f>VLOOKUP(Table1[[#This Row],[Ethnicity]],Lookups!$H$2:$I$6,2,FALSE)</f>
        <v>Other/ Unknown</v>
      </c>
      <c r="AF3358" s="45" t="str">
        <f>VLOOKUP(Table1[[#This Row],[Language]],Lookups!$K$2:$L$9,2,FALSE)</f>
        <v>English</v>
      </c>
      <c r="AG3358" s="46">
        <v>42005</v>
      </c>
      <c r="AH3358" s="46">
        <v>45657</v>
      </c>
      <c r="AI3358" s="46" t="str">
        <f>IF(Table1[[#This Row],[Colonoscopy Date]]="","",DATEVALUE(Table1[[#This Row],[Colonoscopy Date]]))</f>
        <v/>
      </c>
      <c r="AJ33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59" spans="1:36" x14ac:dyDescent="0.25">
      <c r="A3359">
        <v>14865</v>
      </c>
      <c r="B3359" t="s">
        <v>2258</v>
      </c>
      <c r="C3359" t="s">
        <v>339</v>
      </c>
      <c r="D3359" t="s">
        <v>21</v>
      </c>
      <c r="E3359" t="s">
        <v>22</v>
      </c>
      <c r="F3359" t="s">
        <v>235</v>
      </c>
      <c r="G3359" t="s">
        <v>5217</v>
      </c>
      <c r="H3359" t="s">
        <v>24</v>
      </c>
      <c r="I3359" s="36">
        <v>24819</v>
      </c>
      <c r="J3359" t="s">
        <v>2909</v>
      </c>
      <c r="K3359" t="s">
        <v>2930</v>
      </c>
      <c r="L3359" t="s">
        <v>25</v>
      </c>
      <c r="M3359" s="2">
        <v>45636</v>
      </c>
      <c r="N3359" t="s">
        <v>25</v>
      </c>
      <c r="O3359" t="s">
        <v>25</v>
      </c>
      <c r="P3359" t="s">
        <v>18</v>
      </c>
      <c r="Q3359" t="s">
        <v>18</v>
      </c>
      <c r="R3359" t="s">
        <v>18</v>
      </c>
      <c r="S3359" t="s">
        <v>18</v>
      </c>
      <c r="T3359" t="s">
        <v>18</v>
      </c>
      <c r="U3359" t="s">
        <v>18</v>
      </c>
      <c r="V3359" t="s">
        <v>18</v>
      </c>
      <c r="W3359" s="45" t="str">
        <f>IF(Table1[[#This Row],[Sex at Birth]]="F","Female","Male")</f>
        <v>Female</v>
      </c>
      <c r="X3359" s="43">
        <v>45657</v>
      </c>
      <c r="Y3359" s="44">
        <f>Table1[[#This Row],[Report cutoff date]]-Table1[[#This Row],[DOB]]</f>
        <v>20838</v>
      </c>
      <c r="Z3359" s="68">
        <f>ROUNDDOWN(Table1[[#This Row],[Days old - as of report cutoff date]]/365,0)</f>
        <v>57</v>
      </c>
      <c r="AA3359" s="45" t="str">
        <f>IF(Table1[[#This Row],[Years old]]&gt;=55,"55+","54 and under")</f>
        <v>55+</v>
      </c>
      <c r="AB3359" s="45" t="str">
        <f>VLOOKUP(Table1[[#This Row],[Years old]],Lookups!$A$1:$C$101,2,FALSE)</f>
        <v>50 - 59</v>
      </c>
      <c r="AC3359" s="45" t="str">
        <f>VLOOKUP(Table1[[#This Row],[Years old]],Lookups!$A$1:$C$101,3,FALSE)</f>
        <v>55 - 59</v>
      </c>
      <c r="AD3359" s="45" t="str">
        <f>VLOOKUP(Table1[[#This Row],[Race]],Lookups!$E$2:$F$11,2,FALSE)</f>
        <v>Black/ Afr. Amer.</v>
      </c>
      <c r="AE3359" s="45" t="str">
        <f>VLOOKUP(Table1[[#This Row],[Ethnicity]],Lookups!$H$2:$I$6,2,FALSE)</f>
        <v>Not Hispanic/Latino</v>
      </c>
      <c r="AF3359" s="45" t="str">
        <f>VLOOKUP(Table1[[#This Row],[Language]],Lookups!$K$2:$L$9,2,FALSE)</f>
        <v>English</v>
      </c>
      <c r="AG3359" s="46">
        <v>42005</v>
      </c>
      <c r="AH3359" s="46">
        <v>45657</v>
      </c>
      <c r="AI3359" s="46" t="str">
        <f>IF(Table1[[#This Row],[Colonoscopy Date]]="","",DATEVALUE(Table1[[#This Row],[Colonoscopy Date]]))</f>
        <v/>
      </c>
      <c r="AJ33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60" spans="1:36" x14ac:dyDescent="0.25">
      <c r="A3360">
        <v>13468</v>
      </c>
      <c r="B3360" t="s">
        <v>1731</v>
      </c>
      <c r="C3360" t="s">
        <v>68</v>
      </c>
      <c r="D3360" t="s">
        <v>34</v>
      </c>
      <c r="E3360" t="s">
        <v>22</v>
      </c>
      <c r="F3360" t="s">
        <v>30</v>
      </c>
      <c r="G3360" t="s">
        <v>4562</v>
      </c>
      <c r="H3360" t="s">
        <v>24</v>
      </c>
      <c r="I3360" s="36">
        <v>24820</v>
      </c>
      <c r="J3360" t="s">
        <v>2885</v>
      </c>
      <c r="K3360" t="s">
        <v>2930</v>
      </c>
      <c r="L3360" t="s">
        <v>25</v>
      </c>
      <c r="M3360" s="2">
        <v>45649</v>
      </c>
      <c r="N3360" t="s">
        <v>53</v>
      </c>
      <c r="O3360" t="s">
        <v>25</v>
      </c>
      <c r="P3360" t="s">
        <v>532</v>
      </c>
      <c r="Q3360" t="s">
        <v>18</v>
      </c>
      <c r="R3360" t="s">
        <v>18</v>
      </c>
      <c r="S3360" t="s">
        <v>18</v>
      </c>
      <c r="T3360" t="s">
        <v>18</v>
      </c>
      <c r="U3360" t="s">
        <v>18</v>
      </c>
      <c r="V3360" t="s">
        <v>18</v>
      </c>
      <c r="W3360" s="45" t="str">
        <f>IF(Table1[[#This Row],[Sex at Birth]]="F","Female","Male")</f>
        <v>Female</v>
      </c>
      <c r="X3360" s="43">
        <v>45657</v>
      </c>
      <c r="Y3360" s="44">
        <f>Table1[[#This Row],[Report cutoff date]]-Table1[[#This Row],[DOB]]</f>
        <v>20837</v>
      </c>
      <c r="Z3360" s="68">
        <f>ROUNDDOWN(Table1[[#This Row],[Days old - as of report cutoff date]]/365,0)</f>
        <v>57</v>
      </c>
      <c r="AA3360" s="45" t="str">
        <f>IF(Table1[[#This Row],[Years old]]&gt;=55,"55+","54 and under")</f>
        <v>55+</v>
      </c>
      <c r="AB3360" s="45" t="str">
        <f>VLOOKUP(Table1[[#This Row],[Years old]],Lookups!$A$1:$C$101,2,FALSE)</f>
        <v>50 - 59</v>
      </c>
      <c r="AC3360" s="45" t="str">
        <f>VLOOKUP(Table1[[#This Row],[Years old]],Lookups!$A$1:$C$101,3,FALSE)</f>
        <v>55 - 59</v>
      </c>
      <c r="AD3360" s="45" t="str">
        <f>VLOOKUP(Table1[[#This Row],[Race]],Lookups!$E$2:$F$11,2,FALSE)</f>
        <v>Other/ Unknown</v>
      </c>
      <c r="AE3360" s="45" t="str">
        <f>VLOOKUP(Table1[[#This Row],[Ethnicity]],Lookups!$H$2:$I$6,2,FALSE)</f>
        <v>Other/ Unknown</v>
      </c>
      <c r="AF3360" s="45" t="str">
        <f>VLOOKUP(Table1[[#This Row],[Language]],Lookups!$K$2:$L$9,2,FALSE)</f>
        <v>English</v>
      </c>
      <c r="AG3360" s="46">
        <v>42005</v>
      </c>
      <c r="AH3360" s="46">
        <v>45657</v>
      </c>
      <c r="AI3360" s="46">
        <f>IF(Table1[[#This Row],[Colonoscopy Date]]="","",DATEVALUE(Table1[[#This Row],[Colonoscopy Date]]))</f>
        <v>44949</v>
      </c>
      <c r="AJ33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61" spans="1:36" x14ac:dyDescent="0.25">
      <c r="A3361">
        <v>12028</v>
      </c>
      <c r="B3361" t="s">
        <v>1812</v>
      </c>
      <c r="C3361" t="s">
        <v>20</v>
      </c>
      <c r="D3361" t="s">
        <v>21</v>
      </c>
      <c r="E3361" t="s">
        <v>22</v>
      </c>
      <c r="F3361" t="s">
        <v>52</v>
      </c>
      <c r="G3361" t="s">
        <v>3396</v>
      </c>
      <c r="H3361" t="s">
        <v>35</v>
      </c>
      <c r="I3361" s="36">
        <v>24821</v>
      </c>
      <c r="J3361" t="s">
        <v>2913</v>
      </c>
      <c r="K3361" t="s">
        <v>2931</v>
      </c>
      <c r="L3361" t="s">
        <v>25</v>
      </c>
      <c r="M3361" s="2">
        <v>45588</v>
      </c>
      <c r="N3361" t="s">
        <v>25</v>
      </c>
      <c r="O3361" t="s">
        <v>53</v>
      </c>
      <c r="P3361" t="s">
        <v>18</v>
      </c>
      <c r="Q3361" t="s">
        <v>18</v>
      </c>
      <c r="R3361" t="s">
        <v>18</v>
      </c>
      <c r="S3361" t="s">
        <v>625</v>
      </c>
      <c r="T3361" t="s">
        <v>27</v>
      </c>
      <c r="U3361" t="s">
        <v>18</v>
      </c>
      <c r="V3361" t="s">
        <v>18</v>
      </c>
      <c r="W3361" s="45" t="str">
        <f>IF(Table1[[#This Row],[Sex at Birth]]="F","Female","Male")</f>
        <v>Male</v>
      </c>
      <c r="X3361" s="43">
        <v>45657</v>
      </c>
      <c r="Y3361" s="44">
        <f>Table1[[#This Row],[Report cutoff date]]-Table1[[#This Row],[DOB]]</f>
        <v>20836</v>
      </c>
      <c r="Z3361" s="68">
        <f>ROUNDDOWN(Table1[[#This Row],[Days old - as of report cutoff date]]/365,0)</f>
        <v>57</v>
      </c>
      <c r="AA3361" s="45" t="str">
        <f>IF(Table1[[#This Row],[Years old]]&gt;=55,"55+","54 and under")</f>
        <v>55+</v>
      </c>
      <c r="AB3361" s="45" t="str">
        <f>VLOOKUP(Table1[[#This Row],[Years old]],Lookups!$A$1:$C$101,2,FALSE)</f>
        <v>50 - 59</v>
      </c>
      <c r="AC3361" s="45" t="str">
        <f>VLOOKUP(Table1[[#This Row],[Years old]],Lookups!$A$1:$C$101,3,FALSE)</f>
        <v>55 - 59</v>
      </c>
      <c r="AD3361" s="45" t="str">
        <f>VLOOKUP(Table1[[#This Row],[Race]],Lookups!$E$2:$F$11,2,FALSE)</f>
        <v>White</v>
      </c>
      <c r="AE3361" s="45" t="str">
        <f>VLOOKUP(Table1[[#This Row],[Ethnicity]],Lookups!$H$2:$I$6,2,FALSE)</f>
        <v>Not Hispanic/Latino</v>
      </c>
      <c r="AF3361" s="45" t="str">
        <f>VLOOKUP(Table1[[#This Row],[Language]],Lookups!$K$2:$L$9,2,FALSE)</f>
        <v>English</v>
      </c>
      <c r="AG3361" s="46">
        <v>42005</v>
      </c>
      <c r="AH3361" s="46">
        <v>45657</v>
      </c>
      <c r="AI3361" s="46" t="str">
        <f>IF(Table1[[#This Row],[Colonoscopy Date]]="","",DATEVALUE(Table1[[#This Row],[Colonoscopy Date]]))</f>
        <v/>
      </c>
      <c r="AJ33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62" spans="1:36" x14ac:dyDescent="0.25">
      <c r="A3362">
        <v>12596</v>
      </c>
      <c r="B3362" t="s">
        <v>1620</v>
      </c>
      <c r="C3362" t="s">
        <v>20</v>
      </c>
      <c r="D3362" t="s">
        <v>21</v>
      </c>
      <c r="E3362" t="s">
        <v>22</v>
      </c>
      <c r="F3362" t="s">
        <v>67</v>
      </c>
      <c r="G3362" t="s">
        <v>3401</v>
      </c>
      <c r="H3362" t="s">
        <v>24</v>
      </c>
      <c r="I3362" s="36">
        <v>24822</v>
      </c>
      <c r="J3362" t="s">
        <v>2914</v>
      </c>
      <c r="K3362" t="s">
        <v>2930</v>
      </c>
      <c r="L3362" t="s">
        <v>25</v>
      </c>
      <c r="M3362" s="2">
        <v>45572</v>
      </c>
      <c r="N3362" t="s">
        <v>53</v>
      </c>
      <c r="O3362" t="s">
        <v>25</v>
      </c>
      <c r="P3362" t="s">
        <v>18</v>
      </c>
      <c r="Q3362" t="s">
        <v>18</v>
      </c>
      <c r="R3362" t="s">
        <v>18</v>
      </c>
      <c r="S3362" t="s">
        <v>939</v>
      </c>
      <c r="T3362" t="s">
        <v>27</v>
      </c>
      <c r="U3362" t="s">
        <v>18</v>
      </c>
      <c r="V3362" t="s">
        <v>18</v>
      </c>
      <c r="W3362" s="45" t="str">
        <f>IF(Table1[[#This Row],[Sex at Birth]]="F","Female","Male")</f>
        <v>Female</v>
      </c>
      <c r="X3362" s="43">
        <v>45657</v>
      </c>
      <c r="Y3362" s="44">
        <f>Table1[[#This Row],[Report cutoff date]]-Table1[[#This Row],[DOB]]</f>
        <v>20835</v>
      </c>
      <c r="Z3362" s="68">
        <f>ROUNDDOWN(Table1[[#This Row],[Days old - as of report cutoff date]]/365,0)</f>
        <v>57</v>
      </c>
      <c r="AA3362" s="45" t="str">
        <f>IF(Table1[[#This Row],[Years old]]&gt;=55,"55+","54 and under")</f>
        <v>55+</v>
      </c>
      <c r="AB3362" s="45" t="str">
        <f>VLOOKUP(Table1[[#This Row],[Years old]],Lookups!$A$1:$C$101,2,FALSE)</f>
        <v>50 - 59</v>
      </c>
      <c r="AC3362" s="45" t="str">
        <f>VLOOKUP(Table1[[#This Row],[Years old]],Lookups!$A$1:$C$101,3,FALSE)</f>
        <v>55 - 59</v>
      </c>
      <c r="AD3362" s="45" t="str">
        <f>VLOOKUP(Table1[[#This Row],[Race]],Lookups!$E$2:$F$11,2,FALSE)</f>
        <v>White</v>
      </c>
      <c r="AE3362" s="45" t="str">
        <f>VLOOKUP(Table1[[#This Row],[Ethnicity]],Lookups!$H$2:$I$6,2,FALSE)</f>
        <v>Not Hispanic/Latino</v>
      </c>
      <c r="AF3362" s="45" t="str">
        <f>VLOOKUP(Table1[[#This Row],[Language]],Lookups!$K$2:$L$9,2,FALSE)</f>
        <v>English</v>
      </c>
      <c r="AG3362" s="46">
        <v>42005</v>
      </c>
      <c r="AH3362" s="46">
        <v>45657</v>
      </c>
      <c r="AI3362" s="46" t="str">
        <f>IF(Table1[[#This Row],[Colonoscopy Date]]="","",DATEVALUE(Table1[[#This Row],[Colonoscopy Date]]))</f>
        <v/>
      </c>
      <c r="AJ33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63" spans="1:36" x14ac:dyDescent="0.25">
      <c r="A3363">
        <v>13485</v>
      </c>
      <c r="B3363" t="s">
        <v>1731</v>
      </c>
      <c r="C3363" t="s">
        <v>20</v>
      </c>
      <c r="D3363" t="s">
        <v>21</v>
      </c>
      <c r="E3363" t="s">
        <v>22</v>
      </c>
      <c r="F3363" t="s">
        <v>81</v>
      </c>
      <c r="G3363" t="s">
        <v>5416</v>
      </c>
      <c r="H3363" t="s">
        <v>24</v>
      </c>
      <c r="I3363" s="36">
        <v>24825</v>
      </c>
      <c r="J3363" t="s">
        <v>2910</v>
      </c>
      <c r="K3363" t="s">
        <v>2930</v>
      </c>
      <c r="L3363" t="s">
        <v>25</v>
      </c>
      <c r="M3363" s="2">
        <v>45509</v>
      </c>
      <c r="N3363" t="s">
        <v>53</v>
      </c>
      <c r="O3363" t="s">
        <v>25</v>
      </c>
      <c r="P3363" t="s">
        <v>1069</v>
      </c>
      <c r="Q3363" t="s">
        <v>18</v>
      </c>
      <c r="R3363" t="s">
        <v>18</v>
      </c>
      <c r="S3363" t="s">
        <v>18</v>
      </c>
      <c r="T3363" t="s">
        <v>18</v>
      </c>
      <c r="U3363" t="s">
        <v>18</v>
      </c>
      <c r="V3363" t="s">
        <v>18</v>
      </c>
      <c r="W3363" s="45" t="str">
        <f>IF(Table1[[#This Row],[Sex at Birth]]="F","Female","Male")</f>
        <v>Female</v>
      </c>
      <c r="X3363" s="43">
        <v>45657</v>
      </c>
      <c r="Y3363" s="44">
        <f>Table1[[#This Row],[Report cutoff date]]-Table1[[#This Row],[DOB]]</f>
        <v>20832</v>
      </c>
      <c r="Z3363" s="68">
        <f>ROUNDDOWN(Table1[[#This Row],[Days old - as of report cutoff date]]/365,0)</f>
        <v>57</v>
      </c>
      <c r="AA3363" s="45" t="str">
        <f>IF(Table1[[#This Row],[Years old]]&gt;=55,"55+","54 and under")</f>
        <v>55+</v>
      </c>
      <c r="AB3363" s="45" t="str">
        <f>VLOOKUP(Table1[[#This Row],[Years old]],Lookups!$A$1:$C$101,2,FALSE)</f>
        <v>50 - 59</v>
      </c>
      <c r="AC3363" s="45" t="str">
        <f>VLOOKUP(Table1[[#This Row],[Years old]],Lookups!$A$1:$C$101,3,FALSE)</f>
        <v>55 - 59</v>
      </c>
      <c r="AD3363" s="45" t="str">
        <f>VLOOKUP(Table1[[#This Row],[Race]],Lookups!$E$2:$F$11,2,FALSE)</f>
        <v>White</v>
      </c>
      <c r="AE3363" s="45" t="str">
        <f>VLOOKUP(Table1[[#This Row],[Ethnicity]],Lookups!$H$2:$I$6,2,FALSE)</f>
        <v>Not Hispanic/Latino</v>
      </c>
      <c r="AF3363" s="45" t="str">
        <f>VLOOKUP(Table1[[#This Row],[Language]],Lookups!$K$2:$L$9,2,FALSE)</f>
        <v>English</v>
      </c>
      <c r="AG3363" s="46">
        <v>42005</v>
      </c>
      <c r="AH3363" s="46">
        <v>45657</v>
      </c>
      <c r="AI3363" s="46">
        <f>IF(Table1[[#This Row],[Colonoscopy Date]]="","",DATEVALUE(Table1[[#This Row],[Colonoscopy Date]]))</f>
        <v>44421</v>
      </c>
      <c r="AJ336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64" spans="1:36" x14ac:dyDescent="0.25">
      <c r="A3364">
        <v>10011</v>
      </c>
      <c r="B3364" t="s">
        <v>2519</v>
      </c>
      <c r="C3364" t="s">
        <v>20</v>
      </c>
      <c r="D3364" t="s">
        <v>21</v>
      </c>
      <c r="E3364" t="s">
        <v>22</v>
      </c>
      <c r="F3364" t="s">
        <v>31</v>
      </c>
      <c r="G3364" t="s">
        <v>7759</v>
      </c>
      <c r="H3364" t="s">
        <v>24</v>
      </c>
      <c r="I3364" s="36">
        <v>24826</v>
      </c>
      <c r="J3364" t="s">
        <v>2912</v>
      </c>
      <c r="K3364" t="s">
        <v>2936</v>
      </c>
      <c r="L3364" t="s">
        <v>25</v>
      </c>
      <c r="M3364" s="2">
        <v>45631</v>
      </c>
      <c r="N3364" t="s">
        <v>25</v>
      </c>
      <c r="O3364" t="s">
        <v>25</v>
      </c>
      <c r="P3364" t="s">
        <v>18</v>
      </c>
      <c r="Q3364" t="s">
        <v>18</v>
      </c>
      <c r="R3364" t="s">
        <v>18</v>
      </c>
      <c r="S3364" t="s">
        <v>18</v>
      </c>
      <c r="T3364" t="s">
        <v>18</v>
      </c>
      <c r="U3364" t="s">
        <v>18</v>
      </c>
      <c r="V3364" t="s">
        <v>18</v>
      </c>
      <c r="W3364" s="45" t="str">
        <f>IF(Table1[[#This Row],[Sex at Birth]]="F","Female","Male")</f>
        <v>Female</v>
      </c>
      <c r="X3364" s="43">
        <v>45657</v>
      </c>
      <c r="Y3364" s="44">
        <f>Table1[[#This Row],[Report cutoff date]]-Table1[[#This Row],[DOB]]</f>
        <v>20831</v>
      </c>
      <c r="Z3364" s="68">
        <f>ROUNDDOWN(Table1[[#This Row],[Days old - as of report cutoff date]]/365,0)</f>
        <v>57</v>
      </c>
      <c r="AA3364" s="45" t="str">
        <f>IF(Table1[[#This Row],[Years old]]&gt;=55,"55+","54 and under")</f>
        <v>55+</v>
      </c>
      <c r="AB3364" s="45" t="str">
        <f>VLOOKUP(Table1[[#This Row],[Years old]],Lookups!$A$1:$C$101,2,FALSE)</f>
        <v>50 - 59</v>
      </c>
      <c r="AC3364" s="45" t="str">
        <f>VLOOKUP(Table1[[#This Row],[Years old]],Lookups!$A$1:$C$101,3,FALSE)</f>
        <v>55 - 59</v>
      </c>
      <c r="AD3364" s="45" t="str">
        <f>VLOOKUP(Table1[[#This Row],[Race]],Lookups!$E$2:$F$11,2,FALSE)</f>
        <v>White</v>
      </c>
      <c r="AE3364" s="45" t="str">
        <f>VLOOKUP(Table1[[#This Row],[Ethnicity]],Lookups!$H$2:$I$6,2,FALSE)</f>
        <v>Not Hispanic/Latino</v>
      </c>
      <c r="AF3364" s="45" t="str">
        <f>VLOOKUP(Table1[[#This Row],[Language]],Lookups!$K$2:$L$9,2,FALSE)</f>
        <v>English</v>
      </c>
      <c r="AG3364" s="46">
        <v>42005</v>
      </c>
      <c r="AH3364" s="46">
        <v>45657</v>
      </c>
      <c r="AI3364" s="46" t="str">
        <f>IF(Table1[[#This Row],[Colonoscopy Date]]="","",DATEVALUE(Table1[[#This Row],[Colonoscopy Date]]))</f>
        <v/>
      </c>
      <c r="AJ33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65" spans="1:36" x14ac:dyDescent="0.25">
      <c r="A3365">
        <v>12334</v>
      </c>
      <c r="B3365" t="s">
        <v>2538</v>
      </c>
      <c r="C3365" t="s">
        <v>20</v>
      </c>
      <c r="D3365" t="s">
        <v>21</v>
      </c>
      <c r="E3365" t="s">
        <v>22</v>
      </c>
      <c r="F3365" t="s">
        <v>32</v>
      </c>
      <c r="G3365" t="s">
        <v>2988</v>
      </c>
      <c r="H3365" t="s">
        <v>24</v>
      </c>
      <c r="I3365" s="36">
        <v>24829</v>
      </c>
      <c r="J3365" t="s">
        <v>2906</v>
      </c>
      <c r="K3365" t="s">
        <v>2930</v>
      </c>
      <c r="L3365" t="s">
        <v>25</v>
      </c>
      <c r="M3365" s="2">
        <v>45523</v>
      </c>
      <c r="N3365" t="s">
        <v>53</v>
      </c>
      <c r="O3365" t="s">
        <v>25</v>
      </c>
      <c r="P3365" t="s">
        <v>703</v>
      </c>
      <c r="Q3365" t="s">
        <v>18</v>
      </c>
      <c r="R3365" t="s">
        <v>18</v>
      </c>
      <c r="S3365" t="s">
        <v>650</v>
      </c>
      <c r="T3365" t="s">
        <v>87</v>
      </c>
      <c r="U3365" t="s">
        <v>18</v>
      </c>
      <c r="V3365" t="s">
        <v>18</v>
      </c>
      <c r="W3365" s="45" t="str">
        <f>IF(Table1[[#This Row],[Sex at Birth]]="F","Female","Male")</f>
        <v>Female</v>
      </c>
      <c r="X3365" s="43">
        <v>45657</v>
      </c>
      <c r="Y3365" s="44">
        <f>Table1[[#This Row],[Report cutoff date]]-Table1[[#This Row],[DOB]]</f>
        <v>20828</v>
      </c>
      <c r="Z3365" s="68">
        <f>ROUNDDOWN(Table1[[#This Row],[Days old - as of report cutoff date]]/365,0)</f>
        <v>57</v>
      </c>
      <c r="AA3365" s="45" t="str">
        <f>IF(Table1[[#This Row],[Years old]]&gt;=55,"55+","54 and under")</f>
        <v>55+</v>
      </c>
      <c r="AB3365" s="45" t="str">
        <f>VLOOKUP(Table1[[#This Row],[Years old]],Lookups!$A$1:$C$101,2,FALSE)</f>
        <v>50 - 59</v>
      </c>
      <c r="AC3365" s="45" t="str">
        <f>VLOOKUP(Table1[[#This Row],[Years old]],Lookups!$A$1:$C$101,3,FALSE)</f>
        <v>55 - 59</v>
      </c>
      <c r="AD3365" s="45" t="str">
        <f>VLOOKUP(Table1[[#This Row],[Race]],Lookups!$E$2:$F$11,2,FALSE)</f>
        <v>White</v>
      </c>
      <c r="AE3365" s="45" t="str">
        <f>VLOOKUP(Table1[[#This Row],[Ethnicity]],Lookups!$H$2:$I$6,2,FALSE)</f>
        <v>Not Hispanic/Latino</v>
      </c>
      <c r="AF3365" s="45" t="str">
        <f>VLOOKUP(Table1[[#This Row],[Language]],Lookups!$K$2:$L$9,2,FALSE)</f>
        <v>English</v>
      </c>
      <c r="AG3365" s="46">
        <v>42005</v>
      </c>
      <c r="AH3365" s="46">
        <v>45657</v>
      </c>
      <c r="AI3365" s="46">
        <f>IF(Table1[[#This Row],[Colonoscopy Date]]="","",DATEVALUE(Table1[[#This Row],[Colonoscopy Date]]))</f>
        <v>45098</v>
      </c>
      <c r="AJ33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66" spans="1:36" x14ac:dyDescent="0.25">
      <c r="A3366">
        <v>11026</v>
      </c>
      <c r="B3366" t="s">
        <v>2793</v>
      </c>
      <c r="C3366" t="s">
        <v>20</v>
      </c>
      <c r="D3366" t="s">
        <v>21</v>
      </c>
      <c r="E3366" t="s">
        <v>22</v>
      </c>
      <c r="F3366" t="s">
        <v>65</v>
      </c>
      <c r="G3366" t="s">
        <v>7764</v>
      </c>
      <c r="H3366" t="s">
        <v>24</v>
      </c>
      <c r="I3366" s="36">
        <v>24829</v>
      </c>
      <c r="J3366" t="s">
        <v>2912</v>
      </c>
      <c r="K3366" t="s">
        <v>2936</v>
      </c>
      <c r="L3366" t="s">
        <v>25</v>
      </c>
      <c r="M3366" s="2">
        <v>45642</v>
      </c>
      <c r="N3366" t="s">
        <v>25</v>
      </c>
      <c r="O3366" t="s">
        <v>25</v>
      </c>
      <c r="P3366" t="s">
        <v>18</v>
      </c>
      <c r="Q3366" t="s">
        <v>18</v>
      </c>
      <c r="R3366" t="s">
        <v>18</v>
      </c>
      <c r="S3366" t="s">
        <v>18</v>
      </c>
      <c r="T3366" t="s">
        <v>18</v>
      </c>
      <c r="U3366" t="s">
        <v>18</v>
      </c>
      <c r="V3366" t="s">
        <v>18</v>
      </c>
      <c r="W3366" s="45" t="str">
        <f>IF(Table1[[#This Row],[Sex at Birth]]="F","Female","Male")</f>
        <v>Female</v>
      </c>
      <c r="X3366" s="43">
        <v>45657</v>
      </c>
      <c r="Y3366" s="44">
        <f>Table1[[#This Row],[Report cutoff date]]-Table1[[#This Row],[DOB]]</f>
        <v>20828</v>
      </c>
      <c r="Z3366" s="68">
        <f>ROUNDDOWN(Table1[[#This Row],[Days old - as of report cutoff date]]/365,0)</f>
        <v>57</v>
      </c>
      <c r="AA3366" s="45" t="str">
        <f>IF(Table1[[#This Row],[Years old]]&gt;=55,"55+","54 and under")</f>
        <v>55+</v>
      </c>
      <c r="AB3366" s="45" t="str">
        <f>VLOOKUP(Table1[[#This Row],[Years old]],Lookups!$A$1:$C$101,2,FALSE)</f>
        <v>50 - 59</v>
      </c>
      <c r="AC3366" s="45" t="str">
        <f>VLOOKUP(Table1[[#This Row],[Years old]],Lookups!$A$1:$C$101,3,FALSE)</f>
        <v>55 - 59</v>
      </c>
      <c r="AD3366" s="45" t="str">
        <f>VLOOKUP(Table1[[#This Row],[Race]],Lookups!$E$2:$F$11,2,FALSE)</f>
        <v>White</v>
      </c>
      <c r="AE3366" s="45" t="str">
        <f>VLOOKUP(Table1[[#This Row],[Ethnicity]],Lookups!$H$2:$I$6,2,FALSE)</f>
        <v>Not Hispanic/Latino</v>
      </c>
      <c r="AF3366" s="45" t="str">
        <f>VLOOKUP(Table1[[#This Row],[Language]],Lookups!$K$2:$L$9,2,FALSE)</f>
        <v>English</v>
      </c>
      <c r="AG3366" s="46">
        <v>42005</v>
      </c>
      <c r="AH3366" s="46">
        <v>45657</v>
      </c>
      <c r="AI3366" s="46" t="str">
        <f>IF(Table1[[#This Row],[Colonoscopy Date]]="","",DATEVALUE(Table1[[#This Row],[Colonoscopy Date]]))</f>
        <v/>
      </c>
      <c r="AJ33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67" spans="1:36" x14ac:dyDescent="0.25">
      <c r="A3367">
        <v>12863</v>
      </c>
      <c r="B3367" t="s">
        <v>1639</v>
      </c>
      <c r="C3367" t="s">
        <v>20</v>
      </c>
      <c r="D3367" t="s">
        <v>21</v>
      </c>
      <c r="E3367" t="s">
        <v>22</v>
      </c>
      <c r="F3367" t="s">
        <v>100</v>
      </c>
      <c r="G3367" t="s">
        <v>5241</v>
      </c>
      <c r="H3367" t="s">
        <v>24</v>
      </c>
      <c r="I3367" s="36">
        <v>24830</v>
      </c>
      <c r="J3367" t="s">
        <v>2910</v>
      </c>
      <c r="K3367" t="s">
        <v>2930</v>
      </c>
      <c r="L3367" t="s">
        <v>25</v>
      </c>
      <c r="M3367" s="2">
        <v>45544</v>
      </c>
      <c r="N3367" t="s">
        <v>25</v>
      </c>
      <c r="O3367" t="s">
        <v>25</v>
      </c>
      <c r="P3367" t="s">
        <v>18</v>
      </c>
      <c r="Q3367" t="s">
        <v>18</v>
      </c>
      <c r="R3367" t="s">
        <v>18</v>
      </c>
      <c r="S3367" t="s">
        <v>18</v>
      </c>
      <c r="T3367" t="s">
        <v>18</v>
      </c>
      <c r="U3367" t="s">
        <v>18</v>
      </c>
      <c r="V3367" t="s">
        <v>18</v>
      </c>
      <c r="W3367" s="45" t="str">
        <f>IF(Table1[[#This Row],[Sex at Birth]]="F","Female","Male")</f>
        <v>Female</v>
      </c>
      <c r="X3367" s="43">
        <v>45657</v>
      </c>
      <c r="Y3367" s="44">
        <f>Table1[[#This Row],[Report cutoff date]]-Table1[[#This Row],[DOB]]</f>
        <v>20827</v>
      </c>
      <c r="Z3367" s="68">
        <f>ROUNDDOWN(Table1[[#This Row],[Days old - as of report cutoff date]]/365,0)</f>
        <v>57</v>
      </c>
      <c r="AA3367" s="45" t="str">
        <f>IF(Table1[[#This Row],[Years old]]&gt;=55,"55+","54 and under")</f>
        <v>55+</v>
      </c>
      <c r="AB3367" s="45" t="str">
        <f>VLOOKUP(Table1[[#This Row],[Years old]],Lookups!$A$1:$C$101,2,FALSE)</f>
        <v>50 - 59</v>
      </c>
      <c r="AC3367" s="45" t="str">
        <f>VLOOKUP(Table1[[#This Row],[Years old]],Lookups!$A$1:$C$101,3,FALSE)</f>
        <v>55 - 59</v>
      </c>
      <c r="AD3367" s="45" t="str">
        <f>VLOOKUP(Table1[[#This Row],[Race]],Lookups!$E$2:$F$11,2,FALSE)</f>
        <v>White</v>
      </c>
      <c r="AE3367" s="45" t="str">
        <f>VLOOKUP(Table1[[#This Row],[Ethnicity]],Lookups!$H$2:$I$6,2,FALSE)</f>
        <v>Not Hispanic/Latino</v>
      </c>
      <c r="AF3367" s="45" t="str">
        <f>VLOOKUP(Table1[[#This Row],[Language]],Lookups!$K$2:$L$9,2,FALSE)</f>
        <v>English</v>
      </c>
      <c r="AG3367" s="46">
        <v>42005</v>
      </c>
      <c r="AH3367" s="46">
        <v>45657</v>
      </c>
      <c r="AI3367" s="46" t="str">
        <f>IF(Table1[[#This Row],[Colonoscopy Date]]="","",DATEVALUE(Table1[[#This Row],[Colonoscopy Date]]))</f>
        <v/>
      </c>
      <c r="AJ33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68" spans="1:36" x14ac:dyDescent="0.25">
      <c r="A3368">
        <v>10089</v>
      </c>
      <c r="B3368" t="s">
        <v>1664</v>
      </c>
      <c r="C3368" t="s">
        <v>20</v>
      </c>
      <c r="D3368" t="s">
        <v>21</v>
      </c>
      <c r="E3368" t="s">
        <v>22</v>
      </c>
      <c r="F3368" t="s">
        <v>29</v>
      </c>
      <c r="G3368" t="s">
        <v>7897</v>
      </c>
      <c r="H3368" t="s">
        <v>24</v>
      </c>
      <c r="I3368" s="36">
        <v>24832</v>
      </c>
      <c r="J3368" t="s">
        <v>2912</v>
      </c>
      <c r="K3368" t="s">
        <v>2936</v>
      </c>
      <c r="L3368" t="s">
        <v>25</v>
      </c>
      <c r="M3368" s="2">
        <v>45596</v>
      </c>
      <c r="N3368" t="s">
        <v>53</v>
      </c>
      <c r="O3368" t="s">
        <v>25</v>
      </c>
      <c r="P3368" t="s">
        <v>1342</v>
      </c>
      <c r="Q3368" t="s">
        <v>18</v>
      </c>
      <c r="R3368" t="s">
        <v>18</v>
      </c>
      <c r="S3368" t="s">
        <v>18</v>
      </c>
      <c r="T3368" t="s">
        <v>18</v>
      </c>
      <c r="U3368" t="s">
        <v>18</v>
      </c>
      <c r="V3368" t="s">
        <v>18</v>
      </c>
      <c r="W3368" s="45" t="str">
        <f>IF(Table1[[#This Row],[Sex at Birth]]="F","Female","Male")</f>
        <v>Female</v>
      </c>
      <c r="X3368" s="43">
        <v>45657</v>
      </c>
      <c r="Y3368" s="44">
        <f>Table1[[#This Row],[Report cutoff date]]-Table1[[#This Row],[DOB]]</f>
        <v>20825</v>
      </c>
      <c r="Z3368" s="68">
        <f>ROUNDDOWN(Table1[[#This Row],[Days old - as of report cutoff date]]/365,0)</f>
        <v>57</v>
      </c>
      <c r="AA3368" s="45" t="str">
        <f>IF(Table1[[#This Row],[Years old]]&gt;=55,"55+","54 and under")</f>
        <v>55+</v>
      </c>
      <c r="AB3368" s="45" t="str">
        <f>VLOOKUP(Table1[[#This Row],[Years old]],Lookups!$A$1:$C$101,2,FALSE)</f>
        <v>50 - 59</v>
      </c>
      <c r="AC3368" s="45" t="str">
        <f>VLOOKUP(Table1[[#This Row],[Years old]],Lookups!$A$1:$C$101,3,FALSE)</f>
        <v>55 - 59</v>
      </c>
      <c r="AD3368" s="45" t="str">
        <f>VLOOKUP(Table1[[#This Row],[Race]],Lookups!$E$2:$F$11,2,FALSE)</f>
        <v>White</v>
      </c>
      <c r="AE3368" s="45" t="str">
        <f>VLOOKUP(Table1[[#This Row],[Ethnicity]],Lookups!$H$2:$I$6,2,FALSE)</f>
        <v>Not Hispanic/Latino</v>
      </c>
      <c r="AF3368" s="45" t="str">
        <f>VLOOKUP(Table1[[#This Row],[Language]],Lookups!$K$2:$L$9,2,FALSE)</f>
        <v>English</v>
      </c>
      <c r="AG3368" s="46">
        <v>42005</v>
      </c>
      <c r="AH3368" s="46">
        <v>45657</v>
      </c>
      <c r="AI3368" s="46">
        <f>IF(Table1[[#This Row],[Colonoscopy Date]]="","",DATEVALUE(Table1[[#This Row],[Colonoscopy Date]]))</f>
        <v>43609</v>
      </c>
      <c r="AJ33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69" spans="1:36" x14ac:dyDescent="0.25">
      <c r="A3369">
        <v>14313</v>
      </c>
      <c r="B3369" t="s">
        <v>1590</v>
      </c>
      <c r="C3369" t="s">
        <v>20</v>
      </c>
      <c r="D3369" t="s">
        <v>21</v>
      </c>
      <c r="E3369" t="s">
        <v>22</v>
      </c>
      <c r="F3369" t="s">
        <v>23</v>
      </c>
      <c r="G3369" t="s">
        <v>4445</v>
      </c>
      <c r="H3369" t="s">
        <v>24</v>
      </c>
      <c r="I3369" s="36">
        <v>24832</v>
      </c>
      <c r="J3369" t="s">
        <v>2885</v>
      </c>
      <c r="K3369" t="s">
        <v>2930</v>
      </c>
      <c r="L3369" t="s">
        <v>25</v>
      </c>
      <c r="M3369" s="2">
        <v>45616</v>
      </c>
      <c r="N3369" t="s">
        <v>25</v>
      </c>
      <c r="O3369" t="s">
        <v>25</v>
      </c>
      <c r="P3369" t="s">
        <v>18</v>
      </c>
      <c r="Q3369" t="s">
        <v>18</v>
      </c>
      <c r="R3369" t="s">
        <v>18</v>
      </c>
      <c r="S3369" t="s">
        <v>18</v>
      </c>
      <c r="T3369" t="s">
        <v>18</v>
      </c>
      <c r="U3369" t="s">
        <v>18</v>
      </c>
      <c r="V3369" t="s">
        <v>18</v>
      </c>
      <c r="W3369" s="45" t="str">
        <f>IF(Table1[[#This Row],[Sex at Birth]]="F","Female","Male")</f>
        <v>Female</v>
      </c>
      <c r="X3369" s="43">
        <v>45657</v>
      </c>
      <c r="Y3369" s="44">
        <f>Table1[[#This Row],[Report cutoff date]]-Table1[[#This Row],[DOB]]</f>
        <v>20825</v>
      </c>
      <c r="Z3369" s="68">
        <f>ROUNDDOWN(Table1[[#This Row],[Days old - as of report cutoff date]]/365,0)</f>
        <v>57</v>
      </c>
      <c r="AA3369" s="45" t="str">
        <f>IF(Table1[[#This Row],[Years old]]&gt;=55,"55+","54 and under")</f>
        <v>55+</v>
      </c>
      <c r="AB3369" s="45" t="str">
        <f>VLOOKUP(Table1[[#This Row],[Years old]],Lookups!$A$1:$C$101,2,FALSE)</f>
        <v>50 - 59</v>
      </c>
      <c r="AC3369" s="45" t="str">
        <f>VLOOKUP(Table1[[#This Row],[Years old]],Lookups!$A$1:$C$101,3,FALSE)</f>
        <v>55 - 59</v>
      </c>
      <c r="AD3369" s="45" t="str">
        <f>VLOOKUP(Table1[[#This Row],[Race]],Lookups!$E$2:$F$11,2,FALSE)</f>
        <v>White</v>
      </c>
      <c r="AE3369" s="45" t="str">
        <f>VLOOKUP(Table1[[#This Row],[Ethnicity]],Lookups!$H$2:$I$6,2,FALSE)</f>
        <v>Not Hispanic/Latino</v>
      </c>
      <c r="AF3369" s="45" t="str">
        <f>VLOOKUP(Table1[[#This Row],[Language]],Lookups!$K$2:$L$9,2,FALSE)</f>
        <v>English</v>
      </c>
      <c r="AG3369" s="46">
        <v>42005</v>
      </c>
      <c r="AH3369" s="46">
        <v>45657</v>
      </c>
      <c r="AI3369" s="46" t="str">
        <f>IF(Table1[[#This Row],[Colonoscopy Date]]="","",DATEVALUE(Table1[[#This Row],[Colonoscopy Date]]))</f>
        <v/>
      </c>
      <c r="AJ33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70" spans="1:36" x14ac:dyDescent="0.25">
      <c r="A3370">
        <v>13051</v>
      </c>
      <c r="B3370" t="s">
        <v>1640</v>
      </c>
      <c r="C3370" t="s">
        <v>20</v>
      </c>
      <c r="D3370" t="s">
        <v>21</v>
      </c>
      <c r="E3370" t="s">
        <v>22</v>
      </c>
      <c r="F3370" t="s">
        <v>375</v>
      </c>
      <c r="G3370" t="s">
        <v>6594</v>
      </c>
      <c r="H3370" t="s">
        <v>24</v>
      </c>
      <c r="I3370" s="36">
        <v>24833</v>
      </c>
      <c r="J3370" t="s">
        <v>2914</v>
      </c>
      <c r="K3370" t="s">
        <v>2930</v>
      </c>
      <c r="L3370" t="s">
        <v>25</v>
      </c>
      <c r="M3370" s="2">
        <v>45307</v>
      </c>
      <c r="N3370" t="s">
        <v>25</v>
      </c>
      <c r="O3370" t="s">
        <v>25</v>
      </c>
      <c r="P3370" t="s">
        <v>18</v>
      </c>
      <c r="Q3370" t="s">
        <v>18</v>
      </c>
      <c r="R3370" t="s">
        <v>18</v>
      </c>
      <c r="S3370" t="s">
        <v>18</v>
      </c>
      <c r="T3370" t="s">
        <v>18</v>
      </c>
      <c r="U3370" t="s">
        <v>18</v>
      </c>
      <c r="V3370" t="s">
        <v>18</v>
      </c>
      <c r="W3370" s="45" t="str">
        <f>IF(Table1[[#This Row],[Sex at Birth]]="F","Female","Male")</f>
        <v>Female</v>
      </c>
      <c r="X3370" s="43">
        <v>45657</v>
      </c>
      <c r="Y3370" s="44">
        <f>Table1[[#This Row],[Report cutoff date]]-Table1[[#This Row],[DOB]]</f>
        <v>20824</v>
      </c>
      <c r="Z3370" s="68">
        <f>ROUNDDOWN(Table1[[#This Row],[Days old - as of report cutoff date]]/365,0)</f>
        <v>57</v>
      </c>
      <c r="AA3370" s="45" t="str">
        <f>IF(Table1[[#This Row],[Years old]]&gt;=55,"55+","54 and under")</f>
        <v>55+</v>
      </c>
      <c r="AB3370" s="45" t="str">
        <f>VLOOKUP(Table1[[#This Row],[Years old]],Lookups!$A$1:$C$101,2,FALSE)</f>
        <v>50 - 59</v>
      </c>
      <c r="AC3370" s="45" t="str">
        <f>VLOOKUP(Table1[[#This Row],[Years old]],Lookups!$A$1:$C$101,3,FALSE)</f>
        <v>55 - 59</v>
      </c>
      <c r="AD3370" s="45" t="str">
        <f>VLOOKUP(Table1[[#This Row],[Race]],Lookups!$E$2:$F$11,2,FALSE)</f>
        <v>White</v>
      </c>
      <c r="AE3370" s="45" t="str">
        <f>VLOOKUP(Table1[[#This Row],[Ethnicity]],Lookups!$H$2:$I$6,2,FALSE)</f>
        <v>Not Hispanic/Latino</v>
      </c>
      <c r="AF3370" s="45" t="str">
        <f>VLOOKUP(Table1[[#This Row],[Language]],Lookups!$K$2:$L$9,2,FALSE)</f>
        <v>English</v>
      </c>
      <c r="AG3370" s="46">
        <v>42005</v>
      </c>
      <c r="AH3370" s="46">
        <v>45657</v>
      </c>
      <c r="AI3370" s="46" t="str">
        <f>IF(Table1[[#This Row],[Colonoscopy Date]]="","",DATEVALUE(Table1[[#This Row],[Colonoscopy Date]]))</f>
        <v/>
      </c>
      <c r="AJ33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71" spans="1:36" x14ac:dyDescent="0.25">
      <c r="A3371">
        <v>10288</v>
      </c>
      <c r="B3371" t="s">
        <v>2869</v>
      </c>
      <c r="C3371" t="s">
        <v>20</v>
      </c>
      <c r="D3371" t="s">
        <v>21</v>
      </c>
      <c r="E3371" t="s">
        <v>22</v>
      </c>
      <c r="F3371" t="s">
        <v>67</v>
      </c>
      <c r="G3371" t="s">
        <v>3573</v>
      </c>
      <c r="H3371" t="s">
        <v>24</v>
      </c>
      <c r="I3371" s="36">
        <v>24839</v>
      </c>
      <c r="J3371" t="s">
        <v>2914</v>
      </c>
      <c r="K3371" t="s">
        <v>2936</v>
      </c>
      <c r="L3371" t="s">
        <v>25</v>
      </c>
      <c r="M3371" s="2">
        <v>45644</v>
      </c>
      <c r="N3371" t="s">
        <v>25</v>
      </c>
      <c r="O3371" t="s">
        <v>25</v>
      </c>
      <c r="P3371" t="s">
        <v>18</v>
      </c>
      <c r="Q3371" t="s">
        <v>218</v>
      </c>
      <c r="R3371" t="s">
        <v>87</v>
      </c>
      <c r="S3371" t="s">
        <v>18</v>
      </c>
      <c r="T3371" t="s">
        <v>18</v>
      </c>
      <c r="U3371" t="s">
        <v>18</v>
      </c>
      <c r="V3371" t="s">
        <v>18</v>
      </c>
      <c r="W3371" s="45" t="str">
        <f>IF(Table1[[#This Row],[Sex at Birth]]="F","Female","Male")</f>
        <v>Female</v>
      </c>
      <c r="X3371" s="43">
        <v>45657</v>
      </c>
      <c r="Y3371" s="44">
        <f>Table1[[#This Row],[Report cutoff date]]-Table1[[#This Row],[DOB]]</f>
        <v>20818</v>
      </c>
      <c r="Z3371" s="68">
        <f>ROUNDDOWN(Table1[[#This Row],[Days old - as of report cutoff date]]/365,0)</f>
        <v>57</v>
      </c>
      <c r="AA3371" s="45" t="str">
        <f>IF(Table1[[#This Row],[Years old]]&gt;=55,"55+","54 and under")</f>
        <v>55+</v>
      </c>
      <c r="AB3371" s="45" t="str">
        <f>VLOOKUP(Table1[[#This Row],[Years old]],Lookups!$A$1:$C$101,2,FALSE)</f>
        <v>50 - 59</v>
      </c>
      <c r="AC3371" s="45" t="str">
        <f>VLOOKUP(Table1[[#This Row],[Years old]],Lookups!$A$1:$C$101,3,FALSE)</f>
        <v>55 - 59</v>
      </c>
      <c r="AD3371" s="45" t="str">
        <f>VLOOKUP(Table1[[#This Row],[Race]],Lookups!$E$2:$F$11,2,FALSE)</f>
        <v>White</v>
      </c>
      <c r="AE3371" s="45" t="str">
        <f>VLOOKUP(Table1[[#This Row],[Ethnicity]],Lookups!$H$2:$I$6,2,FALSE)</f>
        <v>Not Hispanic/Latino</v>
      </c>
      <c r="AF3371" s="45" t="str">
        <f>VLOOKUP(Table1[[#This Row],[Language]],Lookups!$K$2:$L$9,2,FALSE)</f>
        <v>English</v>
      </c>
      <c r="AG3371" s="46">
        <v>42005</v>
      </c>
      <c r="AH3371" s="46">
        <v>45657</v>
      </c>
      <c r="AI3371" s="46" t="str">
        <f>IF(Table1[[#This Row],[Colonoscopy Date]]="","",DATEVALUE(Table1[[#This Row],[Colonoscopy Date]]))</f>
        <v/>
      </c>
      <c r="AJ33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72" spans="1:36" x14ac:dyDescent="0.25">
      <c r="A3372">
        <v>12569</v>
      </c>
      <c r="B3372" t="s">
        <v>1713</v>
      </c>
      <c r="C3372" t="s">
        <v>20</v>
      </c>
      <c r="D3372" t="s">
        <v>21</v>
      </c>
      <c r="E3372" t="s">
        <v>22</v>
      </c>
      <c r="F3372" t="s">
        <v>30</v>
      </c>
      <c r="G3372" t="s">
        <v>8339</v>
      </c>
      <c r="H3372" t="s">
        <v>35</v>
      </c>
      <c r="I3372" s="36">
        <v>24839</v>
      </c>
      <c r="J3372" t="s">
        <v>2923</v>
      </c>
      <c r="K3372" t="s">
        <v>2931</v>
      </c>
      <c r="L3372" t="s">
        <v>25</v>
      </c>
      <c r="M3372" s="2">
        <v>45575</v>
      </c>
      <c r="N3372" t="s">
        <v>25</v>
      </c>
      <c r="O3372" t="s">
        <v>25</v>
      </c>
      <c r="P3372" t="s">
        <v>18</v>
      </c>
      <c r="Q3372" t="s">
        <v>18</v>
      </c>
      <c r="R3372" t="s">
        <v>18</v>
      </c>
      <c r="S3372" t="s">
        <v>18</v>
      </c>
      <c r="T3372" t="s">
        <v>18</v>
      </c>
      <c r="U3372" t="s">
        <v>18</v>
      </c>
      <c r="V3372" t="s">
        <v>18</v>
      </c>
      <c r="W3372" s="45" t="str">
        <f>IF(Table1[[#This Row],[Sex at Birth]]="F","Female","Male")</f>
        <v>Male</v>
      </c>
      <c r="X3372" s="43">
        <v>45657</v>
      </c>
      <c r="Y3372" s="44">
        <f>Table1[[#This Row],[Report cutoff date]]-Table1[[#This Row],[DOB]]</f>
        <v>20818</v>
      </c>
      <c r="Z3372" s="68">
        <f>ROUNDDOWN(Table1[[#This Row],[Days old - as of report cutoff date]]/365,0)</f>
        <v>57</v>
      </c>
      <c r="AA3372" s="45" t="str">
        <f>IF(Table1[[#This Row],[Years old]]&gt;=55,"55+","54 and under")</f>
        <v>55+</v>
      </c>
      <c r="AB3372" s="45" t="str">
        <f>VLOOKUP(Table1[[#This Row],[Years old]],Lookups!$A$1:$C$101,2,FALSE)</f>
        <v>50 - 59</v>
      </c>
      <c r="AC3372" s="45" t="str">
        <f>VLOOKUP(Table1[[#This Row],[Years old]],Lookups!$A$1:$C$101,3,FALSE)</f>
        <v>55 - 59</v>
      </c>
      <c r="AD3372" s="45" t="str">
        <f>VLOOKUP(Table1[[#This Row],[Race]],Lookups!$E$2:$F$11,2,FALSE)</f>
        <v>White</v>
      </c>
      <c r="AE3372" s="45" t="str">
        <f>VLOOKUP(Table1[[#This Row],[Ethnicity]],Lookups!$H$2:$I$6,2,FALSE)</f>
        <v>Not Hispanic/Latino</v>
      </c>
      <c r="AF3372" s="45" t="str">
        <f>VLOOKUP(Table1[[#This Row],[Language]],Lookups!$K$2:$L$9,2,FALSE)</f>
        <v>English</v>
      </c>
      <c r="AG3372" s="46">
        <v>42005</v>
      </c>
      <c r="AH3372" s="46">
        <v>45657</v>
      </c>
      <c r="AI3372" s="46" t="str">
        <f>IF(Table1[[#This Row],[Colonoscopy Date]]="","",DATEVALUE(Table1[[#This Row],[Colonoscopy Date]]))</f>
        <v/>
      </c>
      <c r="AJ33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73" spans="1:36" x14ac:dyDescent="0.25">
      <c r="A3373">
        <v>11230</v>
      </c>
      <c r="B3373" t="s">
        <v>2051</v>
      </c>
      <c r="C3373" t="s">
        <v>20</v>
      </c>
      <c r="D3373" t="s">
        <v>21</v>
      </c>
      <c r="E3373" t="s">
        <v>22</v>
      </c>
      <c r="F3373" t="s">
        <v>23</v>
      </c>
      <c r="G3373" t="s">
        <v>8073</v>
      </c>
      <c r="H3373" t="s">
        <v>24</v>
      </c>
      <c r="I3373" s="36">
        <v>24840</v>
      </c>
      <c r="J3373" t="s">
        <v>2914</v>
      </c>
      <c r="K3373" t="s">
        <v>2936</v>
      </c>
      <c r="L3373" t="s">
        <v>25</v>
      </c>
      <c r="M3373" s="2">
        <v>45657</v>
      </c>
      <c r="N3373" t="s">
        <v>25</v>
      </c>
      <c r="O3373" t="s">
        <v>25</v>
      </c>
      <c r="P3373" t="s">
        <v>18</v>
      </c>
      <c r="Q3373" t="s">
        <v>18</v>
      </c>
      <c r="R3373" t="s">
        <v>18</v>
      </c>
      <c r="S3373" t="s">
        <v>18</v>
      </c>
      <c r="T3373" t="s">
        <v>18</v>
      </c>
      <c r="U3373" t="s">
        <v>18</v>
      </c>
      <c r="V3373" t="s">
        <v>18</v>
      </c>
      <c r="W3373" s="45" t="str">
        <f>IF(Table1[[#This Row],[Sex at Birth]]="F","Female","Male")</f>
        <v>Female</v>
      </c>
      <c r="X3373" s="43">
        <v>45657</v>
      </c>
      <c r="Y3373" s="44">
        <f>Table1[[#This Row],[Report cutoff date]]-Table1[[#This Row],[DOB]]</f>
        <v>20817</v>
      </c>
      <c r="Z3373" s="68">
        <f>ROUNDDOWN(Table1[[#This Row],[Days old - as of report cutoff date]]/365,0)</f>
        <v>57</v>
      </c>
      <c r="AA3373" s="45" t="str">
        <f>IF(Table1[[#This Row],[Years old]]&gt;=55,"55+","54 and under")</f>
        <v>55+</v>
      </c>
      <c r="AB3373" s="45" t="str">
        <f>VLOOKUP(Table1[[#This Row],[Years old]],Lookups!$A$1:$C$101,2,FALSE)</f>
        <v>50 - 59</v>
      </c>
      <c r="AC3373" s="45" t="str">
        <f>VLOOKUP(Table1[[#This Row],[Years old]],Lookups!$A$1:$C$101,3,FALSE)</f>
        <v>55 - 59</v>
      </c>
      <c r="AD3373" s="45" t="str">
        <f>VLOOKUP(Table1[[#This Row],[Race]],Lookups!$E$2:$F$11,2,FALSE)</f>
        <v>White</v>
      </c>
      <c r="AE3373" s="45" t="str">
        <f>VLOOKUP(Table1[[#This Row],[Ethnicity]],Lookups!$H$2:$I$6,2,FALSE)</f>
        <v>Not Hispanic/Latino</v>
      </c>
      <c r="AF3373" s="45" t="str">
        <f>VLOOKUP(Table1[[#This Row],[Language]],Lookups!$K$2:$L$9,2,FALSE)</f>
        <v>English</v>
      </c>
      <c r="AG3373" s="46">
        <v>42005</v>
      </c>
      <c r="AH3373" s="46">
        <v>45657</v>
      </c>
      <c r="AI3373" s="46" t="str">
        <f>IF(Table1[[#This Row],[Colonoscopy Date]]="","",DATEVALUE(Table1[[#This Row],[Colonoscopy Date]]))</f>
        <v/>
      </c>
      <c r="AJ33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74" spans="1:36" x14ac:dyDescent="0.25">
      <c r="A3374">
        <v>10854</v>
      </c>
      <c r="B3374" t="s">
        <v>1904</v>
      </c>
      <c r="C3374" t="s">
        <v>20</v>
      </c>
      <c r="D3374" t="s">
        <v>21</v>
      </c>
      <c r="E3374" t="s">
        <v>22</v>
      </c>
      <c r="F3374" t="s">
        <v>106</v>
      </c>
      <c r="G3374" t="s">
        <v>3924</v>
      </c>
      <c r="H3374" t="s">
        <v>24</v>
      </c>
      <c r="I3374" s="36">
        <v>24843</v>
      </c>
      <c r="J3374" t="s">
        <v>2911</v>
      </c>
      <c r="K3374" t="s">
        <v>2931</v>
      </c>
      <c r="L3374" t="s">
        <v>25</v>
      </c>
      <c r="M3374" s="2">
        <v>45642</v>
      </c>
      <c r="N3374" t="s">
        <v>53</v>
      </c>
      <c r="O3374" t="s">
        <v>25</v>
      </c>
      <c r="P3374" t="s">
        <v>607</v>
      </c>
      <c r="Q3374" t="s">
        <v>18</v>
      </c>
      <c r="R3374" t="s">
        <v>18</v>
      </c>
      <c r="S3374" t="s">
        <v>18</v>
      </c>
      <c r="T3374" t="s">
        <v>18</v>
      </c>
      <c r="U3374" t="s">
        <v>18</v>
      </c>
      <c r="V3374" t="s">
        <v>18</v>
      </c>
      <c r="W3374" s="45" t="str">
        <f>IF(Table1[[#This Row],[Sex at Birth]]="F","Female","Male")</f>
        <v>Female</v>
      </c>
      <c r="X3374" s="43">
        <v>45657</v>
      </c>
      <c r="Y3374" s="44">
        <f>Table1[[#This Row],[Report cutoff date]]-Table1[[#This Row],[DOB]]</f>
        <v>20814</v>
      </c>
      <c r="Z3374" s="68">
        <f>ROUNDDOWN(Table1[[#This Row],[Days old - as of report cutoff date]]/365,0)</f>
        <v>57</v>
      </c>
      <c r="AA3374" s="45" t="str">
        <f>IF(Table1[[#This Row],[Years old]]&gt;=55,"55+","54 and under")</f>
        <v>55+</v>
      </c>
      <c r="AB3374" s="45" t="str">
        <f>VLOOKUP(Table1[[#This Row],[Years old]],Lookups!$A$1:$C$101,2,FALSE)</f>
        <v>50 - 59</v>
      </c>
      <c r="AC3374" s="45" t="str">
        <f>VLOOKUP(Table1[[#This Row],[Years old]],Lookups!$A$1:$C$101,3,FALSE)</f>
        <v>55 - 59</v>
      </c>
      <c r="AD3374" s="45" t="str">
        <f>VLOOKUP(Table1[[#This Row],[Race]],Lookups!$E$2:$F$11,2,FALSE)</f>
        <v>White</v>
      </c>
      <c r="AE3374" s="45" t="str">
        <f>VLOOKUP(Table1[[#This Row],[Ethnicity]],Lookups!$H$2:$I$6,2,FALSE)</f>
        <v>Not Hispanic/Latino</v>
      </c>
      <c r="AF3374" s="45" t="str">
        <f>VLOOKUP(Table1[[#This Row],[Language]],Lookups!$K$2:$L$9,2,FALSE)</f>
        <v>English</v>
      </c>
      <c r="AG3374" s="46">
        <v>42005</v>
      </c>
      <c r="AH3374" s="46">
        <v>45657</v>
      </c>
      <c r="AI3374" s="46">
        <f>IF(Table1[[#This Row],[Colonoscopy Date]]="","",DATEVALUE(Table1[[#This Row],[Colonoscopy Date]]))</f>
        <v>45483</v>
      </c>
      <c r="AJ337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75" spans="1:36" x14ac:dyDescent="0.25">
      <c r="A3375">
        <v>11967</v>
      </c>
      <c r="B3375" t="s">
        <v>1579</v>
      </c>
      <c r="C3375" t="s">
        <v>20</v>
      </c>
      <c r="D3375" t="s">
        <v>21</v>
      </c>
      <c r="E3375" t="s">
        <v>22</v>
      </c>
      <c r="F3375" t="s">
        <v>28</v>
      </c>
      <c r="G3375" t="s">
        <v>7273</v>
      </c>
      <c r="H3375" t="s">
        <v>24</v>
      </c>
      <c r="I3375" s="36">
        <v>24847</v>
      </c>
      <c r="J3375" t="s">
        <v>2911</v>
      </c>
      <c r="K3375" t="s">
        <v>2935</v>
      </c>
      <c r="L3375" t="s">
        <v>25</v>
      </c>
      <c r="M3375" s="2">
        <v>45534</v>
      </c>
      <c r="N3375" t="s">
        <v>25</v>
      </c>
      <c r="O3375" t="s">
        <v>25</v>
      </c>
      <c r="P3375" t="s">
        <v>18</v>
      </c>
      <c r="Q3375" t="s">
        <v>18</v>
      </c>
      <c r="R3375" t="s">
        <v>18</v>
      </c>
      <c r="S3375" t="s">
        <v>18</v>
      </c>
      <c r="T3375" t="s">
        <v>18</v>
      </c>
      <c r="U3375" t="s">
        <v>18</v>
      </c>
      <c r="V3375" t="s">
        <v>18</v>
      </c>
      <c r="W3375" s="45" t="str">
        <f>IF(Table1[[#This Row],[Sex at Birth]]="F","Female","Male")</f>
        <v>Female</v>
      </c>
      <c r="X3375" s="43">
        <v>45657</v>
      </c>
      <c r="Y3375" s="44">
        <f>Table1[[#This Row],[Report cutoff date]]-Table1[[#This Row],[DOB]]</f>
        <v>20810</v>
      </c>
      <c r="Z3375" s="68">
        <f>ROUNDDOWN(Table1[[#This Row],[Days old - as of report cutoff date]]/365,0)</f>
        <v>57</v>
      </c>
      <c r="AA3375" s="45" t="str">
        <f>IF(Table1[[#This Row],[Years old]]&gt;=55,"55+","54 and under")</f>
        <v>55+</v>
      </c>
      <c r="AB3375" s="45" t="str">
        <f>VLOOKUP(Table1[[#This Row],[Years old]],Lookups!$A$1:$C$101,2,FALSE)</f>
        <v>50 - 59</v>
      </c>
      <c r="AC3375" s="45" t="str">
        <f>VLOOKUP(Table1[[#This Row],[Years old]],Lookups!$A$1:$C$101,3,FALSE)</f>
        <v>55 - 59</v>
      </c>
      <c r="AD3375" s="45" t="str">
        <f>VLOOKUP(Table1[[#This Row],[Race]],Lookups!$E$2:$F$11,2,FALSE)</f>
        <v>White</v>
      </c>
      <c r="AE3375" s="45" t="str">
        <f>VLOOKUP(Table1[[#This Row],[Ethnicity]],Lookups!$H$2:$I$6,2,FALSE)</f>
        <v>Not Hispanic/Latino</v>
      </c>
      <c r="AF3375" s="45" t="str">
        <f>VLOOKUP(Table1[[#This Row],[Language]],Lookups!$K$2:$L$9,2,FALSE)</f>
        <v>English</v>
      </c>
      <c r="AG3375" s="46">
        <v>42005</v>
      </c>
      <c r="AH3375" s="46">
        <v>45657</v>
      </c>
      <c r="AI3375" s="46" t="str">
        <f>IF(Table1[[#This Row],[Colonoscopy Date]]="","",DATEVALUE(Table1[[#This Row],[Colonoscopy Date]]))</f>
        <v/>
      </c>
      <c r="AJ33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76" spans="1:36" x14ac:dyDescent="0.25">
      <c r="A3376">
        <v>13133</v>
      </c>
      <c r="B3376" t="s">
        <v>2128</v>
      </c>
      <c r="C3376" t="s">
        <v>20</v>
      </c>
      <c r="D3376" t="s">
        <v>21</v>
      </c>
      <c r="E3376" t="s">
        <v>22</v>
      </c>
      <c r="F3376" t="s">
        <v>31</v>
      </c>
      <c r="G3376" t="s">
        <v>8070</v>
      </c>
      <c r="H3376" t="s">
        <v>24</v>
      </c>
      <c r="I3376" s="36">
        <v>24849</v>
      </c>
      <c r="J3376" t="s">
        <v>2914</v>
      </c>
      <c r="K3376" t="s">
        <v>2936</v>
      </c>
      <c r="L3376" t="s">
        <v>25</v>
      </c>
      <c r="M3376" s="2">
        <v>45637</v>
      </c>
      <c r="N3376" t="s">
        <v>25</v>
      </c>
      <c r="O3376" t="s">
        <v>53</v>
      </c>
      <c r="P3376" t="s">
        <v>18</v>
      </c>
      <c r="Q3376" t="s">
        <v>18</v>
      </c>
      <c r="R3376" t="s">
        <v>18</v>
      </c>
      <c r="S3376" t="s">
        <v>18</v>
      </c>
      <c r="T3376" t="s">
        <v>18</v>
      </c>
      <c r="U3376" t="s">
        <v>461</v>
      </c>
      <c r="V3376" t="s">
        <v>56</v>
      </c>
      <c r="W3376" s="45" t="str">
        <f>IF(Table1[[#This Row],[Sex at Birth]]="F","Female","Male")</f>
        <v>Female</v>
      </c>
      <c r="X3376" s="43">
        <v>45657</v>
      </c>
      <c r="Y3376" s="44">
        <f>Table1[[#This Row],[Report cutoff date]]-Table1[[#This Row],[DOB]]</f>
        <v>20808</v>
      </c>
      <c r="Z3376" s="68">
        <f>ROUNDDOWN(Table1[[#This Row],[Days old - as of report cutoff date]]/365,0)</f>
        <v>57</v>
      </c>
      <c r="AA3376" s="45" t="str">
        <f>IF(Table1[[#This Row],[Years old]]&gt;=55,"55+","54 and under")</f>
        <v>55+</v>
      </c>
      <c r="AB3376" s="45" t="str">
        <f>VLOOKUP(Table1[[#This Row],[Years old]],Lookups!$A$1:$C$101,2,FALSE)</f>
        <v>50 - 59</v>
      </c>
      <c r="AC3376" s="45" t="str">
        <f>VLOOKUP(Table1[[#This Row],[Years old]],Lookups!$A$1:$C$101,3,FALSE)</f>
        <v>55 - 59</v>
      </c>
      <c r="AD3376" s="45" t="str">
        <f>VLOOKUP(Table1[[#This Row],[Race]],Lookups!$E$2:$F$11,2,FALSE)</f>
        <v>White</v>
      </c>
      <c r="AE3376" s="45" t="str">
        <f>VLOOKUP(Table1[[#This Row],[Ethnicity]],Lookups!$H$2:$I$6,2,FALSE)</f>
        <v>Not Hispanic/Latino</v>
      </c>
      <c r="AF3376" s="45" t="str">
        <f>VLOOKUP(Table1[[#This Row],[Language]],Lookups!$K$2:$L$9,2,FALSE)</f>
        <v>English</v>
      </c>
      <c r="AG3376" s="46">
        <v>42005</v>
      </c>
      <c r="AH3376" s="46">
        <v>45657</v>
      </c>
      <c r="AI3376" s="46" t="str">
        <f>IF(Table1[[#This Row],[Colonoscopy Date]]="","",DATEVALUE(Table1[[#This Row],[Colonoscopy Date]]))</f>
        <v/>
      </c>
      <c r="AJ33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77" spans="1:36" x14ac:dyDescent="0.25">
      <c r="A3377">
        <v>11903</v>
      </c>
      <c r="B3377" t="s">
        <v>1640</v>
      </c>
      <c r="C3377" t="s">
        <v>20</v>
      </c>
      <c r="D3377" t="s">
        <v>21</v>
      </c>
      <c r="E3377" t="s">
        <v>22</v>
      </c>
      <c r="F3377" t="s">
        <v>44</v>
      </c>
      <c r="G3377" t="s">
        <v>7330</v>
      </c>
      <c r="H3377" t="s">
        <v>24</v>
      </c>
      <c r="I3377" s="36">
        <v>24857</v>
      </c>
      <c r="J3377" t="s">
        <v>2913</v>
      </c>
      <c r="K3377" t="s">
        <v>2935</v>
      </c>
      <c r="L3377" t="s">
        <v>25</v>
      </c>
      <c r="M3377" s="2">
        <v>45548</v>
      </c>
      <c r="N3377" t="s">
        <v>25</v>
      </c>
      <c r="O3377" t="s">
        <v>25</v>
      </c>
      <c r="P3377" t="s">
        <v>18</v>
      </c>
      <c r="Q3377" t="s">
        <v>18</v>
      </c>
      <c r="R3377" t="s">
        <v>18</v>
      </c>
      <c r="S3377" t="s">
        <v>18</v>
      </c>
      <c r="T3377" t="s">
        <v>18</v>
      </c>
      <c r="U3377" t="s">
        <v>18</v>
      </c>
      <c r="V3377" t="s">
        <v>18</v>
      </c>
      <c r="W3377" s="45" t="str">
        <f>IF(Table1[[#This Row],[Sex at Birth]]="F","Female","Male")</f>
        <v>Female</v>
      </c>
      <c r="X3377" s="43">
        <v>45657</v>
      </c>
      <c r="Y3377" s="44">
        <f>Table1[[#This Row],[Report cutoff date]]-Table1[[#This Row],[DOB]]</f>
        <v>20800</v>
      </c>
      <c r="Z3377" s="68">
        <f>ROUNDDOWN(Table1[[#This Row],[Days old - as of report cutoff date]]/365,0)</f>
        <v>56</v>
      </c>
      <c r="AA3377" s="45" t="str">
        <f>IF(Table1[[#This Row],[Years old]]&gt;=55,"55+","54 and under")</f>
        <v>55+</v>
      </c>
      <c r="AB3377" s="45" t="str">
        <f>VLOOKUP(Table1[[#This Row],[Years old]],Lookups!$A$1:$C$101,2,FALSE)</f>
        <v>50 - 59</v>
      </c>
      <c r="AC3377" s="45" t="str">
        <f>VLOOKUP(Table1[[#This Row],[Years old]],Lookups!$A$1:$C$101,3,FALSE)</f>
        <v>55 - 59</v>
      </c>
      <c r="AD3377" s="45" t="str">
        <f>VLOOKUP(Table1[[#This Row],[Race]],Lookups!$E$2:$F$11,2,FALSE)</f>
        <v>White</v>
      </c>
      <c r="AE3377" s="45" t="str">
        <f>VLOOKUP(Table1[[#This Row],[Ethnicity]],Lookups!$H$2:$I$6,2,FALSE)</f>
        <v>Not Hispanic/Latino</v>
      </c>
      <c r="AF3377" s="45" t="str">
        <f>VLOOKUP(Table1[[#This Row],[Language]],Lookups!$K$2:$L$9,2,FALSE)</f>
        <v>English</v>
      </c>
      <c r="AG3377" s="46">
        <v>42005</v>
      </c>
      <c r="AH3377" s="46">
        <v>45657</v>
      </c>
      <c r="AI3377" s="46" t="str">
        <f>IF(Table1[[#This Row],[Colonoscopy Date]]="","",DATEVALUE(Table1[[#This Row],[Colonoscopy Date]]))</f>
        <v/>
      </c>
      <c r="AJ33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78" spans="1:36" x14ac:dyDescent="0.25">
      <c r="A3378">
        <v>10899</v>
      </c>
      <c r="B3378" t="s">
        <v>2830</v>
      </c>
      <c r="C3378" t="s">
        <v>20</v>
      </c>
      <c r="D3378" t="s">
        <v>21</v>
      </c>
      <c r="E3378" t="s">
        <v>22</v>
      </c>
      <c r="F3378" t="s">
        <v>52</v>
      </c>
      <c r="G3378" t="s">
        <v>3875</v>
      </c>
      <c r="H3378" t="s">
        <v>24</v>
      </c>
      <c r="I3378" s="36">
        <v>24860</v>
      </c>
      <c r="J3378" t="s">
        <v>2912</v>
      </c>
      <c r="K3378" t="s">
        <v>2936</v>
      </c>
      <c r="L3378" t="s">
        <v>25</v>
      </c>
      <c r="M3378" s="2">
        <v>45586</v>
      </c>
      <c r="N3378" t="s">
        <v>53</v>
      </c>
      <c r="O3378" t="s">
        <v>25</v>
      </c>
      <c r="P3378" t="s">
        <v>1284</v>
      </c>
      <c r="Q3378" t="s">
        <v>18</v>
      </c>
      <c r="R3378" t="s">
        <v>18</v>
      </c>
      <c r="S3378" t="s">
        <v>18</v>
      </c>
      <c r="T3378" t="s">
        <v>18</v>
      </c>
      <c r="U3378" t="s">
        <v>18</v>
      </c>
      <c r="V3378" t="s">
        <v>18</v>
      </c>
      <c r="W3378" s="45" t="str">
        <f>IF(Table1[[#This Row],[Sex at Birth]]="F","Female","Male")</f>
        <v>Female</v>
      </c>
      <c r="X3378" s="43">
        <v>45657</v>
      </c>
      <c r="Y3378" s="44">
        <f>Table1[[#This Row],[Report cutoff date]]-Table1[[#This Row],[DOB]]</f>
        <v>20797</v>
      </c>
      <c r="Z3378" s="68">
        <f>ROUNDDOWN(Table1[[#This Row],[Days old - as of report cutoff date]]/365,0)</f>
        <v>56</v>
      </c>
      <c r="AA3378" s="45" t="str">
        <f>IF(Table1[[#This Row],[Years old]]&gt;=55,"55+","54 and under")</f>
        <v>55+</v>
      </c>
      <c r="AB3378" s="45" t="str">
        <f>VLOOKUP(Table1[[#This Row],[Years old]],Lookups!$A$1:$C$101,2,FALSE)</f>
        <v>50 - 59</v>
      </c>
      <c r="AC3378" s="45" t="str">
        <f>VLOOKUP(Table1[[#This Row],[Years old]],Lookups!$A$1:$C$101,3,FALSE)</f>
        <v>55 - 59</v>
      </c>
      <c r="AD3378" s="45" t="str">
        <f>VLOOKUP(Table1[[#This Row],[Race]],Lookups!$E$2:$F$11,2,FALSE)</f>
        <v>White</v>
      </c>
      <c r="AE3378" s="45" t="str">
        <f>VLOOKUP(Table1[[#This Row],[Ethnicity]],Lookups!$H$2:$I$6,2,FALSE)</f>
        <v>Not Hispanic/Latino</v>
      </c>
      <c r="AF3378" s="45" t="str">
        <f>VLOOKUP(Table1[[#This Row],[Language]],Lookups!$K$2:$L$9,2,FALSE)</f>
        <v>English</v>
      </c>
      <c r="AG3378" s="46">
        <v>42005</v>
      </c>
      <c r="AH3378" s="46">
        <v>45657</v>
      </c>
      <c r="AI3378" s="46">
        <f>IF(Table1[[#This Row],[Colonoscopy Date]]="","",DATEVALUE(Table1[[#This Row],[Colonoscopy Date]]))</f>
        <v>44047</v>
      </c>
      <c r="AJ33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79" spans="1:36" x14ac:dyDescent="0.25">
      <c r="A3379">
        <v>11518</v>
      </c>
      <c r="B3379" t="s">
        <v>2308</v>
      </c>
      <c r="C3379" t="s">
        <v>20</v>
      </c>
      <c r="D3379" t="s">
        <v>34</v>
      </c>
      <c r="E3379" t="s">
        <v>22</v>
      </c>
      <c r="F3379" t="s">
        <v>32</v>
      </c>
      <c r="G3379" t="s">
        <v>5071</v>
      </c>
      <c r="H3379" t="s">
        <v>24</v>
      </c>
      <c r="I3379" s="36">
        <v>24861</v>
      </c>
      <c r="J3379" t="s">
        <v>2906</v>
      </c>
      <c r="K3379" t="s">
        <v>2930</v>
      </c>
      <c r="L3379" t="s">
        <v>25</v>
      </c>
      <c r="M3379" s="2">
        <v>45427</v>
      </c>
      <c r="N3379" t="s">
        <v>25</v>
      </c>
      <c r="O3379" t="s">
        <v>25</v>
      </c>
      <c r="P3379" t="s">
        <v>18</v>
      </c>
      <c r="Q3379" t="s">
        <v>18</v>
      </c>
      <c r="R3379" t="s">
        <v>18</v>
      </c>
      <c r="S3379" t="s">
        <v>18</v>
      </c>
      <c r="T3379" t="s">
        <v>18</v>
      </c>
      <c r="U3379" t="s">
        <v>18</v>
      </c>
      <c r="V3379" t="s">
        <v>18</v>
      </c>
      <c r="W3379" s="45" t="str">
        <f>IF(Table1[[#This Row],[Sex at Birth]]="F","Female","Male")</f>
        <v>Female</v>
      </c>
      <c r="X3379" s="43">
        <v>45657</v>
      </c>
      <c r="Y3379" s="44">
        <f>Table1[[#This Row],[Report cutoff date]]-Table1[[#This Row],[DOB]]</f>
        <v>20796</v>
      </c>
      <c r="Z3379" s="68">
        <f>ROUNDDOWN(Table1[[#This Row],[Days old - as of report cutoff date]]/365,0)</f>
        <v>56</v>
      </c>
      <c r="AA3379" s="45" t="str">
        <f>IF(Table1[[#This Row],[Years old]]&gt;=55,"55+","54 and under")</f>
        <v>55+</v>
      </c>
      <c r="AB3379" s="45" t="str">
        <f>VLOOKUP(Table1[[#This Row],[Years old]],Lookups!$A$1:$C$101,2,FALSE)</f>
        <v>50 - 59</v>
      </c>
      <c r="AC3379" s="45" t="str">
        <f>VLOOKUP(Table1[[#This Row],[Years old]],Lookups!$A$1:$C$101,3,FALSE)</f>
        <v>55 - 59</v>
      </c>
      <c r="AD3379" s="45" t="str">
        <f>VLOOKUP(Table1[[#This Row],[Race]],Lookups!$E$2:$F$11,2,FALSE)</f>
        <v>White</v>
      </c>
      <c r="AE3379" s="45" t="str">
        <f>VLOOKUP(Table1[[#This Row],[Ethnicity]],Lookups!$H$2:$I$6,2,FALSE)</f>
        <v>Other/ Unknown</v>
      </c>
      <c r="AF3379" s="45" t="str">
        <f>VLOOKUP(Table1[[#This Row],[Language]],Lookups!$K$2:$L$9,2,FALSE)</f>
        <v>English</v>
      </c>
      <c r="AG3379" s="46">
        <v>42005</v>
      </c>
      <c r="AH3379" s="46">
        <v>45657</v>
      </c>
      <c r="AI3379" s="46" t="str">
        <f>IF(Table1[[#This Row],[Colonoscopy Date]]="","",DATEVALUE(Table1[[#This Row],[Colonoscopy Date]]))</f>
        <v/>
      </c>
      <c r="AJ33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80" spans="1:36" x14ac:dyDescent="0.25">
      <c r="A3380">
        <v>11128</v>
      </c>
      <c r="B3380" t="s">
        <v>1632</v>
      </c>
      <c r="C3380" t="s">
        <v>20</v>
      </c>
      <c r="D3380" t="s">
        <v>21</v>
      </c>
      <c r="E3380" t="s">
        <v>22</v>
      </c>
      <c r="F3380" t="s">
        <v>30</v>
      </c>
      <c r="G3380" t="s">
        <v>3551</v>
      </c>
      <c r="H3380" t="s">
        <v>24</v>
      </c>
      <c r="I3380" s="36">
        <v>24862</v>
      </c>
      <c r="J3380" t="s">
        <v>2906</v>
      </c>
      <c r="K3380" t="s">
        <v>2931</v>
      </c>
      <c r="L3380" t="s">
        <v>25</v>
      </c>
      <c r="M3380" s="2">
        <v>45575</v>
      </c>
      <c r="N3380" t="s">
        <v>53</v>
      </c>
      <c r="O3380" t="s">
        <v>25</v>
      </c>
      <c r="P3380" t="s">
        <v>1025</v>
      </c>
      <c r="Q3380" t="s">
        <v>567</v>
      </c>
      <c r="R3380" t="s">
        <v>87</v>
      </c>
      <c r="S3380" t="s">
        <v>18</v>
      </c>
      <c r="T3380" t="s">
        <v>18</v>
      </c>
      <c r="U3380" t="s">
        <v>18</v>
      </c>
      <c r="V3380" t="s">
        <v>18</v>
      </c>
      <c r="W3380" s="45" t="str">
        <f>IF(Table1[[#This Row],[Sex at Birth]]="F","Female","Male")</f>
        <v>Female</v>
      </c>
      <c r="X3380" s="43">
        <v>45657</v>
      </c>
      <c r="Y3380" s="44">
        <f>Table1[[#This Row],[Report cutoff date]]-Table1[[#This Row],[DOB]]</f>
        <v>20795</v>
      </c>
      <c r="Z3380" s="68">
        <f>ROUNDDOWN(Table1[[#This Row],[Days old - as of report cutoff date]]/365,0)</f>
        <v>56</v>
      </c>
      <c r="AA3380" s="45" t="str">
        <f>IF(Table1[[#This Row],[Years old]]&gt;=55,"55+","54 and under")</f>
        <v>55+</v>
      </c>
      <c r="AB3380" s="45" t="str">
        <f>VLOOKUP(Table1[[#This Row],[Years old]],Lookups!$A$1:$C$101,2,FALSE)</f>
        <v>50 - 59</v>
      </c>
      <c r="AC3380" s="45" t="str">
        <f>VLOOKUP(Table1[[#This Row],[Years old]],Lookups!$A$1:$C$101,3,FALSE)</f>
        <v>55 - 59</v>
      </c>
      <c r="AD3380" s="45" t="str">
        <f>VLOOKUP(Table1[[#This Row],[Race]],Lookups!$E$2:$F$11,2,FALSE)</f>
        <v>White</v>
      </c>
      <c r="AE3380" s="45" t="str">
        <f>VLOOKUP(Table1[[#This Row],[Ethnicity]],Lookups!$H$2:$I$6,2,FALSE)</f>
        <v>Not Hispanic/Latino</v>
      </c>
      <c r="AF3380" s="45" t="str">
        <f>VLOOKUP(Table1[[#This Row],[Language]],Lookups!$K$2:$L$9,2,FALSE)</f>
        <v>English</v>
      </c>
      <c r="AG3380" s="46">
        <v>42005</v>
      </c>
      <c r="AH3380" s="46">
        <v>45657</v>
      </c>
      <c r="AI3380" s="46">
        <f>IF(Table1[[#This Row],[Colonoscopy Date]]="","",DATEVALUE(Table1[[#This Row],[Colonoscopy Date]]))</f>
        <v>44795</v>
      </c>
      <c r="AJ33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81" spans="1:36" x14ac:dyDescent="0.25">
      <c r="A3381">
        <v>14212</v>
      </c>
      <c r="B3381" t="s">
        <v>1584</v>
      </c>
      <c r="C3381" t="s">
        <v>68</v>
      </c>
      <c r="D3381" t="s">
        <v>34</v>
      </c>
      <c r="E3381" t="s">
        <v>22</v>
      </c>
      <c r="F3381" t="s">
        <v>32</v>
      </c>
      <c r="G3381" t="s">
        <v>4385</v>
      </c>
      <c r="H3381" t="s">
        <v>24</v>
      </c>
      <c r="I3381" s="36">
        <v>24862</v>
      </c>
      <c r="J3381" t="s">
        <v>2885</v>
      </c>
      <c r="K3381" t="s">
        <v>2930</v>
      </c>
      <c r="L3381" t="s">
        <v>25</v>
      </c>
      <c r="M3381" s="2">
        <v>45617</v>
      </c>
      <c r="N3381" t="s">
        <v>25</v>
      </c>
      <c r="O3381" t="s">
        <v>25</v>
      </c>
      <c r="P3381" t="s">
        <v>18</v>
      </c>
      <c r="Q3381" t="s">
        <v>18</v>
      </c>
      <c r="R3381" t="s">
        <v>18</v>
      </c>
      <c r="S3381" t="s">
        <v>18</v>
      </c>
      <c r="T3381" t="s">
        <v>18</v>
      </c>
      <c r="U3381" t="s">
        <v>18</v>
      </c>
      <c r="V3381" t="s">
        <v>18</v>
      </c>
      <c r="W3381" s="45" t="str">
        <f>IF(Table1[[#This Row],[Sex at Birth]]="F","Female","Male")</f>
        <v>Female</v>
      </c>
      <c r="X3381" s="43">
        <v>45657</v>
      </c>
      <c r="Y3381" s="44">
        <f>Table1[[#This Row],[Report cutoff date]]-Table1[[#This Row],[DOB]]</f>
        <v>20795</v>
      </c>
      <c r="Z3381" s="68">
        <f>ROUNDDOWN(Table1[[#This Row],[Days old - as of report cutoff date]]/365,0)</f>
        <v>56</v>
      </c>
      <c r="AA3381" s="45" t="str">
        <f>IF(Table1[[#This Row],[Years old]]&gt;=55,"55+","54 and under")</f>
        <v>55+</v>
      </c>
      <c r="AB3381" s="45" t="str">
        <f>VLOOKUP(Table1[[#This Row],[Years old]],Lookups!$A$1:$C$101,2,FALSE)</f>
        <v>50 - 59</v>
      </c>
      <c r="AC3381" s="45" t="str">
        <f>VLOOKUP(Table1[[#This Row],[Years old]],Lookups!$A$1:$C$101,3,FALSE)</f>
        <v>55 - 59</v>
      </c>
      <c r="AD3381" s="45" t="str">
        <f>VLOOKUP(Table1[[#This Row],[Race]],Lookups!$E$2:$F$11,2,FALSE)</f>
        <v>Other/ Unknown</v>
      </c>
      <c r="AE3381" s="45" t="str">
        <f>VLOOKUP(Table1[[#This Row],[Ethnicity]],Lookups!$H$2:$I$6,2,FALSE)</f>
        <v>Other/ Unknown</v>
      </c>
      <c r="AF3381" s="45" t="str">
        <f>VLOOKUP(Table1[[#This Row],[Language]],Lookups!$K$2:$L$9,2,FALSE)</f>
        <v>English</v>
      </c>
      <c r="AG3381" s="46">
        <v>42005</v>
      </c>
      <c r="AH3381" s="46">
        <v>45657</v>
      </c>
      <c r="AI3381" s="46" t="str">
        <f>IF(Table1[[#This Row],[Colonoscopy Date]]="","",DATEVALUE(Table1[[#This Row],[Colonoscopy Date]]))</f>
        <v/>
      </c>
      <c r="AJ33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82" spans="1:36" x14ac:dyDescent="0.25">
      <c r="A3382">
        <v>14685</v>
      </c>
      <c r="B3382" t="s">
        <v>1939</v>
      </c>
      <c r="C3382" t="s">
        <v>20</v>
      </c>
      <c r="D3382" t="s">
        <v>21</v>
      </c>
      <c r="E3382" t="s">
        <v>22</v>
      </c>
      <c r="F3382" t="s">
        <v>44</v>
      </c>
      <c r="G3382" t="s">
        <v>7545</v>
      </c>
      <c r="H3382" t="s">
        <v>35</v>
      </c>
      <c r="I3382" s="36">
        <v>24864</v>
      </c>
      <c r="J3382" t="s">
        <v>2884</v>
      </c>
      <c r="K3382" t="s">
        <v>2936</v>
      </c>
      <c r="L3382" t="s">
        <v>25</v>
      </c>
      <c r="M3382" s="2">
        <v>45635</v>
      </c>
      <c r="N3382" t="s">
        <v>25</v>
      </c>
      <c r="O3382" t="s">
        <v>25</v>
      </c>
      <c r="P3382" t="s">
        <v>18</v>
      </c>
      <c r="Q3382" t="s">
        <v>18</v>
      </c>
      <c r="R3382" t="s">
        <v>18</v>
      </c>
      <c r="S3382" t="s">
        <v>18</v>
      </c>
      <c r="T3382" t="s">
        <v>18</v>
      </c>
      <c r="U3382" t="s">
        <v>18</v>
      </c>
      <c r="V3382" t="s">
        <v>18</v>
      </c>
      <c r="W3382" s="45" t="str">
        <f>IF(Table1[[#This Row],[Sex at Birth]]="F","Female","Male")</f>
        <v>Male</v>
      </c>
      <c r="X3382" s="43">
        <v>45657</v>
      </c>
      <c r="Y3382" s="44">
        <f>Table1[[#This Row],[Report cutoff date]]-Table1[[#This Row],[DOB]]</f>
        <v>20793</v>
      </c>
      <c r="Z3382" s="68">
        <f>ROUNDDOWN(Table1[[#This Row],[Days old - as of report cutoff date]]/365,0)</f>
        <v>56</v>
      </c>
      <c r="AA3382" s="45" t="str">
        <f>IF(Table1[[#This Row],[Years old]]&gt;=55,"55+","54 and under")</f>
        <v>55+</v>
      </c>
      <c r="AB3382" s="45" t="str">
        <f>VLOOKUP(Table1[[#This Row],[Years old]],Lookups!$A$1:$C$101,2,FALSE)</f>
        <v>50 - 59</v>
      </c>
      <c r="AC3382" s="45" t="str">
        <f>VLOOKUP(Table1[[#This Row],[Years old]],Lookups!$A$1:$C$101,3,FALSE)</f>
        <v>55 - 59</v>
      </c>
      <c r="AD3382" s="45" t="str">
        <f>VLOOKUP(Table1[[#This Row],[Race]],Lookups!$E$2:$F$11,2,FALSE)</f>
        <v>White</v>
      </c>
      <c r="AE3382" s="45" t="str">
        <f>VLOOKUP(Table1[[#This Row],[Ethnicity]],Lookups!$H$2:$I$6,2,FALSE)</f>
        <v>Not Hispanic/Latino</v>
      </c>
      <c r="AF3382" s="45" t="str">
        <f>VLOOKUP(Table1[[#This Row],[Language]],Lookups!$K$2:$L$9,2,FALSE)</f>
        <v>English</v>
      </c>
      <c r="AG3382" s="46">
        <v>42005</v>
      </c>
      <c r="AH3382" s="46">
        <v>45657</v>
      </c>
      <c r="AI3382" s="46" t="str">
        <f>IF(Table1[[#This Row],[Colonoscopy Date]]="","",DATEVALUE(Table1[[#This Row],[Colonoscopy Date]]))</f>
        <v/>
      </c>
      <c r="AJ33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83" spans="1:36" x14ac:dyDescent="0.25">
      <c r="A3383">
        <v>11658</v>
      </c>
      <c r="B3383" t="s">
        <v>2760</v>
      </c>
      <c r="C3383" t="s">
        <v>20</v>
      </c>
      <c r="D3383" t="s">
        <v>21</v>
      </c>
      <c r="E3383" t="s">
        <v>22</v>
      </c>
      <c r="F3383" t="s">
        <v>23</v>
      </c>
      <c r="G3383" t="s">
        <v>5221</v>
      </c>
      <c r="H3383" t="s">
        <v>24</v>
      </c>
      <c r="I3383" s="36">
        <v>24865</v>
      </c>
      <c r="J3383" t="s">
        <v>2910</v>
      </c>
      <c r="K3383" t="s">
        <v>2930</v>
      </c>
      <c r="L3383" t="s">
        <v>25</v>
      </c>
      <c r="M3383" s="2">
        <v>45635</v>
      </c>
      <c r="N3383" t="s">
        <v>25</v>
      </c>
      <c r="O3383" t="s">
        <v>25</v>
      </c>
      <c r="P3383" t="s">
        <v>18</v>
      </c>
      <c r="Q3383" t="s">
        <v>18</v>
      </c>
      <c r="R3383" t="s">
        <v>18</v>
      </c>
      <c r="S3383" t="s">
        <v>18</v>
      </c>
      <c r="T3383" t="s">
        <v>18</v>
      </c>
      <c r="U3383" t="s">
        <v>18</v>
      </c>
      <c r="V3383" t="s">
        <v>18</v>
      </c>
      <c r="W3383" s="45" t="str">
        <f>IF(Table1[[#This Row],[Sex at Birth]]="F","Female","Male")</f>
        <v>Female</v>
      </c>
      <c r="X3383" s="43">
        <v>45657</v>
      </c>
      <c r="Y3383" s="44">
        <f>Table1[[#This Row],[Report cutoff date]]-Table1[[#This Row],[DOB]]</f>
        <v>20792</v>
      </c>
      <c r="Z3383" s="68">
        <f>ROUNDDOWN(Table1[[#This Row],[Days old - as of report cutoff date]]/365,0)</f>
        <v>56</v>
      </c>
      <c r="AA3383" s="45" t="str">
        <f>IF(Table1[[#This Row],[Years old]]&gt;=55,"55+","54 and under")</f>
        <v>55+</v>
      </c>
      <c r="AB3383" s="45" t="str">
        <f>VLOOKUP(Table1[[#This Row],[Years old]],Lookups!$A$1:$C$101,2,FALSE)</f>
        <v>50 - 59</v>
      </c>
      <c r="AC3383" s="45" t="str">
        <f>VLOOKUP(Table1[[#This Row],[Years old]],Lookups!$A$1:$C$101,3,FALSE)</f>
        <v>55 - 59</v>
      </c>
      <c r="AD3383" s="45" t="str">
        <f>VLOOKUP(Table1[[#This Row],[Race]],Lookups!$E$2:$F$11,2,FALSE)</f>
        <v>White</v>
      </c>
      <c r="AE3383" s="45" t="str">
        <f>VLOOKUP(Table1[[#This Row],[Ethnicity]],Lookups!$H$2:$I$6,2,FALSE)</f>
        <v>Not Hispanic/Latino</v>
      </c>
      <c r="AF3383" s="45" t="str">
        <f>VLOOKUP(Table1[[#This Row],[Language]],Lookups!$K$2:$L$9,2,FALSE)</f>
        <v>English</v>
      </c>
      <c r="AG3383" s="46">
        <v>42005</v>
      </c>
      <c r="AH3383" s="46">
        <v>45657</v>
      </c>
      <c r="AI3383" s="46" t="str">
        <f>IF(Table1[[#This Row],[Colonoscopy Date]]="","",DATEVALUE(Table1[[#This Row],[Colonoscopy Date]]))</f>
        <v/>
      </c>
      <c r="AJ33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84" spans="1:36" x14ac:dyDescent="0.25">
      <c r="A3384">
        <v>12651</v>
      </c>
      <c r="B3384" t="s">
        <v>2144</v>
      </c>
      <c r="C3384" t="s">
        <v>20</v>
      </c>
      <c r="D3384" t="s">
        <v>21</v>
      </c>
      <c r="E3384" t="s">
        <v>22</v>
      </c>
      <c r="F3384" t="s">
        <v>32</v>
      </c>
      <c r="G3384" t="s">
        <v>4470</v>
      </c>
      <c r="H3384" t="s">
        <v>24</v>
      </c>
      <c r="I3384" s="36">
        <v>24866</v>
      </c>
      <c r="J3384" t="s">
        <v>2885</v>
      </c>
      <c r="K3384" t="s">
        <v>2930</v>
      </c>
      <c r="L3384" t="s">
        <v>25</v>
      </c>
      <c r="M3384" s="2">
        <v>45631</v>
      </c>
      <c r="N3384" t="s">
        <v>25</v>
      </c>
      <c r="O3384" t="s">
        <v>25</v>
      </c>
      <c r="P3384" t="s">
        <v>18</v>
      </c>
      <c r="Q3384" t="s">
        <v>18</v>
      </c>
      <c r="R3384" t="s">
        <v>18</v>
      </c>
      <c r="S3384" t="s">
        <v>18</v>
      </c>
      <c r="T3384" t="s">
        <v>18</v>
      </c>
      <c r="U3384" t="s">
        <v>18</v>
      </c>
      <c r="V3384" t="s">
        <v>18</v>
      </c>
      <c r="W3384" s="45" t="str">
        <f>IF(Table1[[#This Row],[Sex at Birth]]="F","Female","Male")</f>
        <v>Female</v>
      </c>
      <c r="X3384" s="43">
        <v>45657</v>
      </c>
      <c r="Y3384" s="44">
        <f>Table1[[#This Row],[Report cutoff date]]-Table1[[#This Row],[DOB]]</f>
        <v>20791</v>
      </c>
      <c r="Z3384" s="68">
        <f>ROUNDDOWN(Table1[[#This Row],[Days old - as of report cutoff date]]/365,0)</f>
        <v>56</v>
      </c>
      <c r="AA3384" s="45" t="str">
        <f>IF(Table1[[#This Row],[Years old]]&gt;=55,"55+","54 and under")</f>
        <v>55+</v>
      </c>
      <c r="AB3384" s="45" t="str">
        <f>VLOOKUP(Table1[[#This Row],[Years old]],Lookups!$A$1:$C$101,2,FALSE)</f>
        <v>50 - 59</v>
      </c>
      <c r="AC3384" s="45" t="str">
        <f>VLOOKUP(Table1[[#This Row],[Years old]],Lookups!$A$1:$C$101,3,FALSE)</f>
        <v>55 - 59</v>
      </c>
      <c r="AD3384" s="45" t="str">
        <f>VLOOKUP(Table1[[#This Row],[Race]],Lookups!$E$2:$F$11,2,FALSE)</f>
        <v>White</v>
      </c>
      <c r="AE3384" s="45" t="str">
        <f>VLOOKUP(Table1[[#This Row],[Ethnicity]],Lookups!$H$2:$I$6,2,FALSE)</f>
        <v>Not Hispanic/Latino</v>
      </c>
      <c r="AF3384" s="45" t="str">
        <f>VLOOKUP(Table1[[#This Row],[Language]],Lookups!$K$2:$L$9,2,FALSE)</f>
        <v>English</v>
      </c>
      <c r="AG3384" s="46">
        <v>42005</v>
      </c>
      <c r="AH3384" s="46">
        <v>45657</v>
      </c>
      <c r="AI3384" s="46" t="str">
        <f>IF(Table1[[#This Row],[Colonoscopy Date]]="","",DATEVALUE(Table1[[#This Row],[Colonoscopy Date]]))</f>
        <v/>
      </c>
      <c r="AJ33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85" spans="1:36" x14ac:dyDescent="0.25">
      <c r="A3385">
        <v>14837</v>
      </c>
      <c r="B3385" t="s">
        <v>1584</v>
      </c>
      <c r="C3385" t="s">
        <v>20</v>
      </c>
      <c r="D3385" t="s">
        <v>21</v>
      </c>
      <c r="E3385" t="s">
        <v>22</v>
      </c>
      <c r="F3385" t="s">
        <v>30</v>
      </c>
      <c r="G3385" t="s">
        <v>5037</v>
      </c>
      <c r="H3385" t="s">
        <v>35</v>
      </c>
      <c r="I3385" s="36">
        <v>24866</v>
      </c>
      <c r="J3385" t="s">
        <v>2903</v>
      </c>
      <c r="K3385" t="s">
        <v>2930</v>
      </c>
      <c r="L3385" t="s">
        <v>25</v>
      </c>
      <c r="M3385" s="2">
        <v>45315</v>
      </c>
      <c r="N3385" t="s">
        <v>25</v>
      </c>
      <c r="O3385" t="s">
        <v>25</v>
      </c>
      <c r="P3385" t="s">
        <v>18</v>
      </c>
      <c r="Q3385" t="s">
        <v>18</v>
      </c>
      <c r="R3385" t="s">
        <v>18</v>
      </c>
      <c r="S3385" t="s">
        <v>18</v>
      </c>
      <c r="T3385" t="s">
        <v>18</v>
      </c>
      <c r="U3385" t="s">
        <v>18</v>
      </c>
      <c r="V3385" t="s">
        <v>18</v>
      </c>
      <c r="W3385" s="45" t="str">
        <f>IF(Table1[[#This Row],[Sex at Birth]]="F","Female","Male")</f>
        <v>Male</v>
      </c>
      <c r="X3385" s="43">
        <v>45657</v>
      </c>
      <c r="Y3385" s="44">
        <f>Table1[[#This Row],[Report cutoff date]]-Table1[[#This Row],[DOB]]</f>
        <v>20791</v>
      </c>
      <c r="Z3385" s="68">
        <f>ROUNDDOWN(Table1[[#This Row],[Days old - as of report cutoff date]]/365,0)</f>
        <v>56</v>
      </c>
      <c r="AA3385" s="45" t="str">
        <f>IF(Table1[[#This Row],[Years old]]&gt;=55,"55+","54 and under")</f>
        <v>55+</v>
      </c>
      <c r="AB3385" s="45" t="str">
        <f>VLOOKUP(Table1[[#This Row],[Years old]],Lookups!$A$1:$C$101,2,FALSE)</f>
        <v>50 - 59</v>
      </c>
      <c r="AC3385" s="45" t="str">
        <f>VLOOKUP(Table1[[#This Row],[Years old]],Lookups!$A$1:$C$101,3,FALSE)</f>
        <v>55 - 59</v>
      </c>
      <c r="AD3385" s="45" t="str">
        <f>VLOOKUP(Table1[[#This Row],[Race]],Lookups!$E$2:$F$11,2,FALSE)</f>
        <v>White</v>
      </c>
      <c r="AE3385" s="45" t="str">
        <f>VLOOKUP(Table1[[#This Row],[Ethnicity]],Lookups!$H$2:$I$6,2,FALSE)</f>
        <v>Not Hispanic/Latino</v>
      </c>
      <c r="AF3385" s="45" t="str">
        <f>VLOOKUP(Table1[[#This Row],[Language]],Lookups!$K$2:$L$9,2,FALSE)</f>
        <v>English</v>
      </c>
      <c r="AG3385" s="46">
        <v>42005</v>
      </c>
      <c r="AH3385" s="46">
        <v>45657</v>
      </c>
      <c r="AI3385" s="46" t="str">
        <f>IF(Table1[[#This Row],[Colonoscopy Date]]="","",DATEVALUE(Table1[[#This Row],[Colonoscopy Date]]))</f>
        <v/>
      </c>
      <c r="AJ33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86" spans="1:36" x14ac:dyDescent="0.25">
      <c r="A3386">
        <v>15213</v>
      </c>
      <c r="B3386" t="s">
        <v>1767</v>
      </c>
      <c r="C3386" t="s">
        <v>20</v>
      </c>
      <c r="D3386" t="s">
        <v>95</v>
      </c>
      <c r="E3386" t="s">
        <v>22</v>
      </c>
      <c r="F3386" t="s">
        <v>235</v>
      </c>
      <c r="G3386" t="s">
        <v>4297</v>
      </c>
      <c r="H3386" t="s">
        <v>24</v>
      </c>
      <c r="I3386" s="36">
        <v>24867</v>
      </c>
      <c r="J3386" t="s">
        <v>2884</v>
      </c>
      <c r="K3386" t="s">
        <v>2930</v>
      </c>
      <c r="L3386" t="s">
        <v>25</v>
      </c>
      <c r="M3386" s="2">
        <v>45573</v>
      </c>
      <c r="N3386" t="s">
        <v>53</v>
      </c>
      <c r="O3386" t="s">
        <v>25</v>
      </c>
      <c r="P3386" t="s">
        <v>955</v>
      </c>
      <c r="Q3386" t="s">
        <v>18</v>
      </c>
      <c r="R3386" t="s">
        <v>18</v>
      </c>
      <c r="S3386" t="s">
        <v>18</v>
      </c>
      <c r="T3386" t="s">
        <v>18</v>
      </c>
      <c r="U3386" t="s">
        <v>18</v>
      </c>
      <c r="V3386" t="s">
        <v>18</v>
      </c>
      <c r="W3386" s="45" t="str">
        <f>IF(Table1[[#This Row],[Sex at Birth]]="F","Female","Male")</f>
        <v>Female</v>
      </c>
      <c r="X3386" s="43">
        <v>45657</v>
      </c>
      <c r="Y3386" s="44">
        <f>Table1[[#This Row],[Report cutoff date]]-Table1[[#This Row],[DOB]]</f>
        <v>20790</v>
      </c>
      <c r="Z3386" s="68">
        <f>ROUNDDOWN(Table1[[#This Row],[Days old - as of report cutoff date]]/365,0)</f>
        <v>56</v>
      </c>
      <c r="AA3386" s="45" t="str">
        <f>IF(Table1[[#This Row],[Years old]]&gt;=55,"55+","54 and under")</f>
        <v>55+</v>
      </c>
      <c r="AB3386" s="45" t="str">
        <f>VLOOKUP(Table1[[#This Row],[Years old]],Lookups!$A$1:$C$101,2,FALSE)</f>
        <v>50 - 59</v>
      </c>
      <c r="AC3386" s="45" t="str">
        <f>VLOOKUP(Table1[[#This Row],[Years old]],Lookups!$A$1:$C$101,3,FALSE)</f>
        <v>55 - 59</v>
      </c>
      <c r="AD3386" s="45" t="str">
        <f>VLOOKUP(Table1[[#This Row],[Race]],Lookups!$E$2:$F$11,2,FALSE)</f>
        <v>White</v>
      </c>
      <c r="AE3386" s="45" t="str">
        <f>VLOOKUP(Table1[[#This Row],[Ethnicity]],Lookups!$H$2:$I$6,2,FALSE)</f>
        <v>Hispanic/Latino</v>
      </c>
      <c r="AF3386" s="45" t="str">
        <f>VLOOKUP(Table1[[#This Row],[Language]],Lookups!$K$2:$L$9,2,FALSE)</f>
        <v>English</v>
      </c>
      <c r="AG3386" s="46">
        <v>42005</v>
      </c>
      <c r="AH3386" s="46">
        <v>45657</v>
      </c>
      <c r="AI3386" s="46">
        <f>IF(Table1[[#This Row],[Colonoscopy Date]]="","",DATEVALUE(Table1[[#This Row],[Colonoscopy Date]]))</f>
        <v>45547</v>
      </c>
      <c r="AJ33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87" spans="1:36" x14ac:dyDescent="0.25">
      <c r="A3387">
        <v>12661</v>
      </c>
      <c r="B3387" t="s">
        <v>2003</v>
      </c>
      <c r="C3387" t="s">
        <v>20</v>
      </c>
      <c r="D3387" t="s">
        <v>21</v>
      </c>
      <c r="E3387" t="s">
        <v>22</v>
      </c>
      <c r="F3387" t="s">
        <v>39</v>
      </c>
      <c r="G3387" t="s">
        <v>7687</v>
      </c>
      <c r="H3387" t="s">
        <v>35</v>
      </c>
      <c r="I3387" s="36">
        <v>24868</v>
      </c>
      <c r="J3387" t="s">
        <v>2883</v>
      </c>
      <c r="K3387" t="s">
        <v>2936</v>
      </c>
      <c r="L3387" t="s">
        <v>25</v>
      </c>
      <c r="M3387" s="2">
        <v>45635</v>
      </c>
      <c r="N3387" t="s">
        <v>53</v>
      </c>
      <c r="O3387" t="s">
        <v>25</v>
      </c>
      <c r="P3387" t="s">
        <v>1107</v>
      </c>
      <c r="Q3387" t="s">
        <v>18</v>
      </c>
      <c r="R3387" t="s">
        <v>18</v>
      </c>
      <c r="S3387" t="s">
        <v>18</v>
      </c>
      <c r="T3387" t="s">
        <v>18</v>
      </c>
      <c r="U3387" t="s">
        <v>18</v>
      </c>
      <c r="V3387" t="s">
        <v>18</v>
      </c>
      <c r="W3387" s="45" t="str">
        <f>IF(Table1[[#This Row],[Sex at Birth]]="F","Female","Male")</f>
        <v>Male</v>
      </c>
      <c r="X3387" s="43">
        <v>45657</v>
      </c>
      <c r="Y3387" s="44">
        <f>Table1[[#This Row],[Report cutoff date]]-Table1[[#This Row],[DOB]]</f>
        <v>20789</v>
      </c>
      <c r="Z3387" s="68">
        <f>ROUNDDOWN(Table1[[#This Row],[Days old - as of report cutoff date]]/365,0)</f>
        <v>56</v>
      </c>
      <c r="AA3387" s="45" t="str">
        <f>IF(Table1[[#This Row],[Years old]]&gt;=55,"55+","54 and under")</f>
        <v>55+</v>
      </c>
      <c r="AB3387" s="45" t="str">
        <f>VLOOKUP(Table1[[#This Row],[Years old]],Lookups!$A$1:$C$101,2,FALSE)</f>
        <v>50 - 59</v>
      </c>
      <c r="AC3387" s="45" t="str">
        <f>VLOOKUP(Table1[[#This Row],[Years old]],Lookups!$A$1:$C$101,3,FALSE)</f>
        <v>55 - 59</v>
      </c>
      <c r="AD3387" s="45" t="str">
        <f>VLOOKUP(Table1[[#This Row],[Race]],Lookups!$E$2:$F$11,2,FALSE)</f>
        <v>White</v>
      </c>
      <c r="AE3387" s="45" t="str">
        <f>VLOOKUP(Table1[[#This Row],[Ethnicity]],Lookups!$H$2:$I$6,2,FALSE)</f>
        <v>Not Hispanic/Latino</v>
      </c>
      <c r="AF3387" s="45" t="str">
        <f>VLOOKUP(Table1[[#This Row],[Language]],Lookups!$K$2:$L$9,2,FALSE)</f>
        <v>English</v>
      </c>
      <c r="AG3387" s="46">
        <v>42005</v>
      </c>
      <c r="AH3387" s="46">
        <v>45657</v>
      </c>
      <c r="AI3387" s="46">
        <f>IF(Table1[[#This Row],[Colonoscopy Date]]="","",DATEVALUE(Table1[[#This Row],[Colonoscopy Date]]))</f>
        <v>45281</v>
      </c>
      <c r="AJ338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88" spans="1:36" x14ac:dyDescent="0.25">
      <c r="A3388">
        <v>10331</v>
      </c>
      <c r="B3388" t="s">
        <v>1739</v>
      </c>
      <c r="C3388" t="s">
        <v>20</v>
      </c>
      <c r="D3388" t="s">
        <v>21</v>
      </c>
      <c r="E3388" t="s">
        <v>22</v>
      </c>
      <c r="F3388" t="s">
        <v>30</v>
      </c>
      <c r="G3388" t="s">
        <v>7007</v>
      </c>
      <c r="H3388" t="s">
        <v>24</v>
      </c>
      <c r="I3388" s="36">
        <v>24874</v>
      </c>
      <c r="J3388" t="s">
        <v>2906</v>
      </c>
      <c r="K3388" t="s">
        <v>2931</v>
      </c>
      <c r="L3388" t="s">
        <v>25</v>
      </c>
      <c r="M3388" s="2">
        <v>45524</v>
      </c>
      <c r="N3388" t="s">
        <v>53</v>
      </c>
      <c r="O3388" t="s">
        <v>25</v>
      </c>
      <c r="P3388" t="s">
        <v>1363</v>
      </c>
      <c r="Q3388" t="s">
        <v>18</v>
      </c>
      <c r="R3388" t="s">
        <v>18</v>
      </c>
      <c r="S3388" t="s">
        <v>18</v>
      </c>
      <c r="T3388" t="s">
        <v>18</v>
      </c>
      <c r="U3388" t="s">
        <v>18</v>
      </c>
      <c r="V3388" t="s">
        <v>18</v>
      </c>
      <c r="W3388" s="45" t="str">
        <f>IF(Table1[[#This Row],[Sex at Birth]]="F","Female","Male")</f>
        <v>Female</v>
      </c>
      <c r="X3388" s="43">
        <v>45657</v>
      </c>
      <c r="Y3388" s="44">
        <f>Table1[[#This Row],[Report cutoff date]]-Table1[[#This Row],[DOB]]</f>
        <v>20783</v>
      </c>
      <c r="Z3388" s="68">
        <f>ROUNDDOWN(Table1[[#This Row],[Days old - as of report cutoff date]]/365,0)</f>
        <v>56</v>
      </c>
      <c r="AA3388" s="45" t="str">
        <f>IF(Table1[[#This Row],[Years old]]&gt;=55,"55+","54 and under")</f>
        <v>55+</v>
      </c>
      <c r="AB3388" s="45" t="str">
        <f>VLOOKUP(Table1[[#This Row],[Years old]],Lookups!$A$1:$C$101,2,FALSE)</f>
        <v>50 - 59</v>
      </c>
      <c r="AC3388" s="45" t="str">
        <f>VLOOKUP(Table1[[#This Row],[Years old]],Lookups!$A$1:$C$101,3,FALSE)</f>
        <v>55 - 59</v>
      </c>
      <c r="AD3388" s="45" t="str">
        <f>VLOOKUP(Table1[[#This Row],[Race]],Lookups!$E$2:$F$11,2,FALSE)</f>
        <v>White</v>
      </c>
      <c r="AE3388" s="45" t="str">
        <f>VLOOKUP(Table1[[#This Row],[Ethnicity]],Lookups!$H$2:$I$6,2,FALSE)</f>
        <v>Not Hispanic/Latino</v>
      </c>
      <c r="AF3388" s="45" t="str">
        <f>VLOOKUP(Table1[[#This Row],[Language]],Lookups!$K$2:$L$9,2,FALSE)</f>
        <v>English</v>
      </c>
      <c r="AG3388" s="46">
        <v>42005</v>
      </c>
      <c r="AH3388" s="46">
        <v>45657</v>
      </c>
      <c r="AI3388" s="46">
        <f>IF(Table1[[#This Row],[Colonoscopy Date]]="","",DATEVALUE(Table1[[#This Row],[Colonoscopy Date]]))</f>
        <v>42192</v>
      </c>
      <c r="AJ33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89" spans="1:36" x14ac:dyDescent="0.25">
      <c r="A3389">
        <v>14782</v>
      </c>
      <c r="B3389" t="s">
        <v>1715</v>
      </c>
      <c r="C3389" t="s">
        <v>20</v>
      </c>
      <c r="D3389" t="s">
        <v>21</v>
      </c>
      <c r="E3389" t="s">
        <v>22</v>
      </c>
      <c r="F3389" t="s">
        <v>39</v>
      </c>
      <c r="G3389" t="s">
        <v>6156</v>
      </c>
      <c r="H3389" t="s">
        <v>35</v>
      </c>
      <c r="I3389" s="36">
        <v>24876</v>
      </c>
      <c r="J3389" t="s">
        <v>2913</v>
      </c>
      <c r="K3389" t="s">
        <v>2930</v>
      </c>
      <c r="L3389" t="s">
        <v>25</v>
      </c>
      <c r="M3389" s="2">
        <v>45511</v>
      </c>
      <c r="N3389" t="s">
        <v>25</v>
      </c>
      <c r="O3389" t="s">
        <v>25</v>
      </c>
      <c r="P3389" t="s">
        <v>18</v>
      </c>
      <c r="Q3389" t="s">
        <v>18</v>
      </c>
      <c r="R3389" t="s">
        <v>18</v>
      </c>
      <c r="S3389" t="s">
        <v>18</v>
      </c>
      <c r="T3389" t="s">
        <v>18</v>
      </c>
      <c r="U3389" t="s">
        <v>18</v>
      </c>
      <c r="V3389" t="s">
        <v>18</v>
      </c>
      <c r="W3389" s="45" t="str">
        <f>IF(Table1[[#This Row],[Sex at Birth]]="F","Female","Male")</f>
        <v>Male</v>
      </c>
      <c r="X3389" s="43">
        <v>45657</v>
      </c>
      <c r="Y3389" s="44">
        <f>Table1[[#This Row],[Report cutoff date]]-Table1[[#This Row],[DOB]]</f>
        <v>20781</v>
      </c>
      <c r="Z3389" s="68">
        <f>ROUNDDOWN(Table1[[#This Row],[Days old - as of report cutoff date]]/365,0)</f>
        <v>56</v>
      </c>
      <c r="AA3389" s="45" t="str">
        <f>IF(Table1[[#This Row],[Years old]]&gt;=55,"55+","54 and under")</f>
        <v>55+</v>
      </c>
      <c r="AB3389" s="45" t="str">
        <f>VLOOKUP(Table1[[#This Row],[Years old]],Lookups!$A$1:$C$101,2,FALSE)</f>
        <v>50 - 59</v>
      </c>
      <c r="AC3389" s="45" t="str">
        <f>VLOOKUP(Table1[[#This Row],[Years old]],Lookups!$A$1:$C$101,3,FALSE)</f>
        <v>55 - 59</v>
      </c>
      <c r="AD3389" s="45" t="str">
        <f>VLOOKUP(Table1[[#This Row],[Race]],Lookups!$E$2:$F$11,2,FALSE)</f>
        <v>White</v>
      </c>
      <c r="AE3389" s="45" t="str">
        <f>VLOOKUP(Table1[[#This Row],[Ethnicity]],Lookups!$H$2:$I$6,2,FALSE)</f>
        <v>Not Hispanic/Latino</v>
      </c>
      <c r="AF3389" s="45" t="str">
        <f>VLOOKUP(Table1[[#This Row],[Language]],Lookups!$K$2:$L$9,2,FALSE)</f>
        <v>English</v>
      </c>
      <c r="AG3389" s="46">
        <v>42005</v>
      </c>
      <c r="AH3389" s="46">
        <v>45657</v>
      </c>
      <c r="AI3389" s="46" t="str">
        <f>IF(Table1[[#This Row],[Colonoscopy Date]]="","",DATEVALUE(Table1[[#This Row],[Colonoscopy Date]]))</f>
        <v/>
      </c>
      <c r="AJ33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90" spans="1:36" x14ac:dyDescent="0.25">
      <c r="A3390">
        <v>14707</v>
      </c>
      <c r="B3390" t="s">
        <v>2191</v>
      </c>
      <c r="C3390" t="s">
        <v>20</v>
      </c>
      <c r="D3390" t="s">
        <v>21</v>
      </c>
      <c r="E3390" t="s">
        <v>22</v>
      </c>
      <c r="F3390" t="s">
        <v>29</v>
      </c>
      <c r="G3390" t="s">
        <v>6130</v>
      </c>
      <c r="H3390" t="s">
        <v>35</v>
      </c>
      <c r="I3390" s="36">
        <v>24879</v>
      </c>
      <c r="J3390" t="s">
        <v>2913</v>
      </c>
      <c r="K3390" t="s">
        <v>2930</v>
      </c>
      <c r="L3390" t="s">
        <v>25</v>
      </c>
      <c r="M3390" s="2">
        <v>45408</v>
      </c>
      <c r="N3390" t="s">
        <v>25</v>
      </c>
      <c r="O3390" t="s">
        <v>25</v>
      </c>
      <c r="P3390" t="s">
        <v>18</v>
      </c>
      <c r="Q3390" t="s">
        <v>18</v>
      </c>
      <c r="R3390" t="s">
        <v>18</v>
      </c>
      <c r="S3390" t="s">
        <v>18</v>
      </c>
      <c r="T3390" t="s">
        <v>18</v>
      </c>
      <c r="U3390" t="s">
        <v>18</v>
      </c>
      <c r="V3390" t="s">
        <v>18</v>
      </c>
      <c r="W3390" s="45" t="str">
        <f>IF(Table1[[#This Row],[Sex at Birth]]="F","Female","Male")</f>
        <v>Male</v>
      </c>
      <c r="X3390" s="43">
        <v>45657</v>
      </c>
      <c r="Y3390" s="44">
        <f>Table1[[#This Row],[Report cutoff date]]-Table1[[#This Row],[DOB]]</f>
        <v>20778</v>
      </c>
      <c r="Z3390" s="68">
        <f>ROUNDDOWN(Table1[[#This Row],[Days old - as of report cutoff date]]/365,0)</f>
        <v>56</v>
      </c>
      <c r="AA3390" s="45" t="str">
        <f>IF(Table1[[#This Row],[Years old]]&gt;=55,"55+","54 and under")</f>
        <v>55+</v>
      </c>
      <c r="AB3390" s="45" t="str">
        <f>VLOOKUP(Table1[[#This Row],[Years old]],Lookups!$A$1:$C$101,2,FALSE)</f>
        <v>50 - 59</v>
      </c>
      <c r="AC3390" s="45" t="str">
        <f>VLOOKUP(Table1[[#This Row],[Years old]],Lookups!$A$1:$C$101,3,FALSE)</f>
        <v>55 - 59</v>
      </c>
      <c r="AD3390" s="45" t="str">
        <f>VLOOKUP(Table1[[#This Row],[Race]],Lookups!$E$2:$F$11,2,FALSE)</f>
        <v>White</v>
      </c>
      <c r="AE3390" s="45" t="str">
        <f>VLOOKUP(Table1[[#This Row],[Ethnicity]],Lookups!$H$2:$I$6,2,FALSE)</f>
        <v>Not Hispanic/Latino</v>
      </c>
      <c r="AF3390" s="45" t="str">
        <f>VLOOKUP(Table1[[#This Row],[Language]],Lookups!$K$2:$L$9,2,FALSE)</f>
        <v>English</v>
      </c>
      <c r="AG3390" s="46">
        <v>42005</v>
      </c>
      <c r="AH3390" s="46">
        <v>45657</v>
      </c>
      <c r="AI3390" s="46" t="str">
        <f>IF(Table1[[#This Row],[Colonoscopy Date]]="","",DATEVALUE(Table1[[#This Row],[Colonoscopy Date]]))</f>
        <v/>
      </c>
      <c r="AJ33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91" spans="1:36" x14ac:dyDescent="0.25">
      <c r="A3391">
        <v>14448</v>
      </c>
      <c r="B3391" t="s">
        <v>2228</v>
      </c>
      <c r="C3391" t="s">
        <v>20</v>
      </c>
      <c r="D3391" t="s">
        <v>21</v>
      </c>
      <c r="E3391" t="s">
        <v>22</v>
      </c>
      <c r="F3391" t="s">
        <v>36</v>
      </c>
      <c r="G3391" t="s">
        <v>4575</v>
      </c>
      <c r="H3391" t="s">
        <v>35</v>
      </c>
      <c r="I3391" s="36">
        <v>24881</v>
      </c>
      <c r="J3391" t="s">
        <v>2890</v>
      </c>
      <c r="K3391" t="s">
        <v>2930</v>
      </c>
      <c r="L3391" t="s">
        <v>25</v>
      </c>
      <c r="M3391" s="2">
        <v>45611</v>
      </c>
      <c r="N3391" t="s">
        <v>25</v>
      </c>
      <c r="O3391" t="s">
        <v>25</v>
      </c>
      <c r="P3391" t="s">
        <v>18</v>
      </c>
      <c r="Q3391" t="s">
        <v>18</v>
      </c>
      <c r="R3391" t="s">
        <v>18</v>
      </c>
      <c r="S3391" t="s">
        <v>18</v>
      </c>
      <c r="T3391" t="s">
        <v>18</v>
      </c>
      <c r="U3391" t="s">
        <v>18</v>
      </c>
      <c r="V3391" t="s">
        <v>18</v>
      </c>
      <c r="W3391" s="45" t="str">
        <f>IF(Table1[[#This Row],[Sex at Birth]]="F","Female","Male")</f>
        <v>Male</v>
      </c>
      <c r="X3391" s="43">
        <v>45657</v>
      </c>
      <c r="Y3391" s="44">
        <f>Table1[[#This Row],[Report cutoff date]]-Table1[[#This Row],[DOB]]</f>
        <v>20776</v>
      </c>
      <c r="Z3391" s="68">
        <f>ROUNDDOWN(Table1[[#This Row],[Days old - as of report cutoff date]]/365,0)</f>
        <v>56</v>
      </c>
      <c r="AA3391" s="45" t="str">
        <f>IF(Table1[[#This Row],[Years old]]&gt;=55,"55+","54 and under")</f>
        <v>55+</v>
      </c>
      <c r="AB3391" s="45" t="str">
        <f>VLOOKUP(Table1[[#This Row],[Years old]],Lookups!$A$1:$C$101,2,FALSE)</f>
        <v>50 - 59</v>
      </c>
      <c r="AC3391" s="45" t="str">
        <f>VLOOKUP(Table1[[#This Row],[Years old]],Lookups!$A$1:$C$101,3,FALSE)</f>
        <v>55 - 59</v>
      </c>
      <c r="AD3391" s="45" t="str">
        <f>VLOOKUP(Table1[[#This Row],[Race]],Lookups!$E$2:$F$11,2,FALSE)</f>
        <v>White</v>
      </c>
      <c r="AE3391" s="45" t="str">
        <f>VLOOKUP(Table1[[#This Row],[Ethnicity]],Lookups!$H$2:$I$6,2,FALSE)</f>
        <v>Not Hispanic/Latino</v>
      </c>
      <c r="AF3391" s="45" t="str">
        <f>VLOOKUP(Table1[[#This Row],[Language]],Lookups!$K$2:$L$9,2,FALSE)</f>
        <v>English</v>
      </c>
      <c r="AG3391" s="46">
        <v>42005</v>
      </c>
      <c r="AH3391" s="46">
        <v>45657</v>
      </c>
      <c r="AI3391" s="46" t="str">
        <f>IF(Table1[[#This Row],[Colonoscopy Date]]="","",DATEVALUE(Table1[[#This Row],[Colonoscopy Date]]))</f>
        <v/>
      </c>
      <c r="AJ33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92" spans="1:36" x14ac:dyDescent="0.25">
      <c r="A3392">
        <v>13322</v>
      </c>
      <c r="B3392" t="s">
        <v>1736</v>
      </c>
      <c r="C3392" t="s">
        <v>20</v>
      </c>
      <c r="D3392" t="s">
        <v>21</v>
      </c>
      <c r="E3392" t="s">
        <v>22</v>
      </c>
      <c r="F3392" t="s">
        <v>301</v>
      </c>
      <c r="G3392" t="s">
        <v>5468</v>
      </c>
      <c r="H3392" t="s">
        <v>35</v>
      </c>
      <c r="I3392" s="36">
        <v>24883</v>
      </c>
      <c r="J3392" t="s">
        <v>472</v>
      </c>
      <c r="K3392" t="s">
        <v>2930</v>
      </c>
      <c r="L3392" t="s">
        <v>25</v>
      </c>
      <c r="M3392" s="2">
        <v>45499</v>
      </c>
      <c r="N3392" t="s">
        <v>25</v>
      </c>
      <c r="O3392" t="s">
        <v>25</v>
      </c>
      <c r="P3392" t="s">
        <v>18</v>
      </c>
      <c r="Q3392" t="s">
        <v>18</v>
      </c>
      <c r="R3392" t="s">
        <v>18</v>
      </c>
      <c r="S3392" t="s">
        <v>18</v>
      </c>
      <c r="T3392" t="s">
        <v>18</v>
      </c>
      <c r="U3392" t="s">
        <v>18</v>
      </c>
      <c r="V3392" t="s">
        <v>18</v>
      </c>
      <c r="W3392" s="45" t="str">
        <f>IF(Table1[[#This Row],[Sex at Birth]]="F","Female","Male")</f>
        <v>Male</v>
      </c>
      <c r="X3392" s="43">
        <v>45657</v>
      </c>
      <c r="Y3392" s="44">
        <f>Table1[[#This Row],[Report cutoff date]]-Table1[[#This Row],[DOB]]</f>
        <v>20774</v>
      </c>
      <c r="Z3392" s="68">
        <f>ROUNDDOWN(Table1[[#This Row],[Days old - as of report cutoff date]]/365,0)</f>
        <v>56</v>
      </c>
      <c r="AA3392" s="45" t="str">
        <f>IF(Table1[[#This Row],[Years old]]&gt;=55,"55+","54 and under")</f>
        <v>55+</v>
      </c>
      <c r="AB3392" s="45" t="str">
        <f>VLOOKUP(Table1[[#This Row],[Years old]],Lookups!$A$1:$C$101,2,FALSE)</f>
        <v>50 - 59</v>
      </c>
      <c r="AC3392" s="45" t="str">
        <f>VLOOKUP(Table1[[#This Row],[Years old]],Lookups!$A$1:$C$101,3,FALSE)</f>
        <v>55 - 59</v>
      </c>
      <c r="AD3392" s="45" t="str">
        <f>VLOOKUP(Table1[[#This Row],[Race]],Lookups!$E$2:$F$11,2,FALSE)</f>
        <v>White</v>
      </c>
      <c r="AE3392" s="45" t="str">
        <f>VLOOKUP(Table1[[#This Row],[Ethnicity]],Lookups!$H$2:$I$6,2,FALSE)</f>
        <v>Not Hispanic/Latino</v>
      </c>
      <c r="AF3392" s="45" t="str">
        <f>VLOOKUP(Table1[[#This Row],[Language]],Lookups!$K$2:$L$9,2,FALSE)</f>
        <v>English</v>
      </c>
      <c r="AG3392" s="46">
        <v>42005</v>
      </c>
      <c r="AH3392" s="46">
        <v>45657</v>
      </c>
      <c r="AI3392" s="46" t="str">
        <f>IF(Table1[[#This Row],[Colonoscopy Date]]="","",DATEVALUE(Table1[[#This Row],[Colonoscopy Date]]))</f>
        <v/>
      </c>
      <c r="AJ33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93" spans="1:36" x14ac:dyDescent="0.25">
      <c r="A3393">
        <v>12104</v>
      </c>
      <c r="B3393" t="s">
        <v>1589</v>
      </c>
      <c r="C3393" t="s">
        <v>20</v>
      </c>
      <c r="D3393" t="s">
        <v>21</v>
      </c>
      <c r="E3393" t="s">
        <v>22</v>
      </c>
      <c r="F3393" t="s">
        <v>375</v>
      </c>
      <c r="G3393" t="s">
        <v>8143</v>
      </c>
      <c r="H3393" t="s">
        <v>24</v>
      </c>
      <c r="I3393" s="36">
        <v>24886</v>
      </c>
      <c r="J3393" t="s">
        <v>2914</v>
      </c>
      <c r="K3393" t="s">
        <v>2936</v>
      </c>
      <c r="L3393" t="s">
        <v>25</v>
      </c>
      <c r="M3393" s="2">
        <v>45553</v>
      </c>
      <c r="N3393" t="s">
        <v>53</v>
      </c>
      <c r="O3393" t="s">
        <v>25</v>
      </c>
      <c r="P3393" t="s">
        <v>721</v>
      </c>
      <c r="Q3393" t="s">
        <v>18</v>
      </c>
      <c r="R3393" t="s">
        <v>18</v>
      </c>
      <c r="S3393" t="s">
        <v>18</v>
      </c>
      <c r="T3393" t="s">
        <v>18</v>
      </c>
      <c r="U3393" t="s">
        <v>18</v>
      </c>
      <c r="V3393" t="s">
        <v>18</v>
      </c>
      <c r="W3393" s="45" t="str">
        <f>IF(Table1[[#This Row],[Sex at Birth]]="F","Female","Male")</f>
        <v>Female</v>
      </c>
      <c r="X3393" s="43">
        <v>45657</v>
      </c>
      <c r="Y3393" s="44">
        <f>Table1[[#This Row],[Report cutoff date]]-Table1[[#This Row],[DOB]]</f>
        <v>20771</v>
      </c>
      <c r="Z3393" s="68">
        <f>ROUNDDOWN(Table1[[#This Row],[Days old - as of report cutoff date]]/365,0)</f>
        <v>56</v>
      </c>
      <c r="AA3393" s="45" t="str">
        <f>IF(Table1[[#This Row],[Years old]]&gt;=55,"55+","54 and under")</f>
        <v>55+</v>
      </c>
      <c r="AB3393" s="45" t="str">
        <f>VLOOKUP(Table1[[#This Row],[Years old]],Lookups!$A$1:$C$101,2,FALSE)</f>
        <v>50 - 59</v>
      </c>
      <c r="AC3393" s="45" t="str">
        <f>VLOOKUP(Table1[[#This Row],[Years old]],Lookups!$A$1:$C$101,3,FALSE)</f>
        <v>55 - 59</v>
      </c>
      <c r="AD3393" s="45" t="str">
        <f>VLOOKUP(Table1[[#This Row],[Race]],Lookups!$E$2:$F$11,2,FALSE)</f>
        <v>White</v>
      </c>
      <c r="AE3393" s="45" t="str">
        <f>VLOOKUP(Table1[[#This Row],[Ethnicity]],Lookups!$H$2:$I$6,2,FALSE)</f>
        <v>Not Hispanic/Latino</v>
      </c>
      <c r="AF3393" s="45" t="str">
        <f>VLOOKUP(Table1[[#This Row],[Language]],Lookups!$K$2:$L$9,2,FALSE)</f>
        <v>English</v>
      </c>
      <c r="AG3393" s="46">
        <v>42005</v>
      </c>
      <c r="AH3393" s="46">
        <v>45657</v>
      </c>
      <c r="AI3393" s="46">
        <f>IF(Table1[[#This Row],[Colonoscopy Date]]="","",DATEVALUE(Table1[[#This Row],[Colonoscopy Date]]))</f>
        <v>44593</v>
      </c>
      <c r="AJ339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94" spans="1:36" x14ac:dyDescent="0.25">
      <c r="A3394">
        <v>15364</v>
      </c>
      <c r="B3394" t="s">
        <v>1686</v>
      </c>
      <c r="C3394" t="s">
        <v>20</v>
      </c>
      <c r="D3394" t="s">
        <v>21</v>
      </c>
      <c r="E3394" t="s">
        <v>22</v>
      </c>
      <c r="F3394" t="s">
        <v>30</v>
      </c>
      <c r="G3394" t="s">
        <v>4589</v>
      </c>
      <c r="H3394" t="s">
        <v>24</v>
      </c>
      <c r="I3394" s="36">
        <v>24886</v>
      </c>
      <c r="J3394" t="s">
        <v>2890</v>
      </c>
      <c r="K3394" t="s">
        <v>2930</v>
      </c>
      <c r="L3394" t="s">
        <v>25</v>
      </c>
      <c r="M3394" s="2">
        <v>45629</v>
      </c>
      <c r="N3394" t="s">
        <v>25</v>
      </c>
      <c r="O3394" t="s">
        <v>25</v>
      </c>
      <c r="P3394" t="s">
        <v>18</v>
      </c>
      <c r="Q3394" t="s">
        <v>18</v>
      </c>
      <c r="R3394" t="s">
        <v>18</v>
      </c>
      <c r="S3394" t="s">
        <v>18</v>
      </c>
      <c r="T3394" t="s">
        <v>18</v>
      </c>
      <c r="U3394" t="s">
        <v>18</v>
      </c>
      <c r="V3394" t="s">
        <v>18</v>
      </c>
      <c r="W3394" s="45" t="str">
        <f>IF(Table1[[#This Row],[Sex at Birth]]="F","Female","Male")</f>
        <v>Female</v>
      </c>
      <c r="X3394" s="43">
        <v>45657</v>
      </c>
      <c r="Y3394" s="44">
        <f>Table1[[#This Row],[Report cutoff date]]-Table1[[#This Row],[DOB]]</f>
        <v>20771</v>
      </c>
      <c r="Z3394" s="68">
        <f>ROUNDDOWN(Table1[[#This Row],[Days old - as of report cutoff date]]/365,0)</f>
        <v>56</v>
      </c>
      <c r="AA3394" s="45" t="str">
        <f>IF(Table1[[#This Row],[Years old]]&gt;=55,"55+","54 and under")</f>
        <v>55+</v>
      </c>
      <c r="AB3394" s="45" t="str">
        <f>VLOOKUP(Table1[[#This Row],[Years old]],Lookups!$A$1:$C$101,2,FALSE)</f>
        <v>50 - 59</v>
      </c>
      <c r="AC3394" s="45" t="str">
        <f>VLOOKUP(Table1[[#This Row],[Years old]],Lookups!$A$1:$C$101,3,FALSE)</f>
        <v>55 - 59</v>
      </c>
      <c r="AD3394" s="45" t="str">
        <f>VLOOKUP(Table1[[#This Row],[Race]],Lookups!$E$2:$F$11,2,FALSE)</f>
        <v>White</v>
      </c>
      <c r="AE3394" s="45" t="str">
        <f>VLOOKUP(Table1[[#This Row],[Ethnicity]],Lookups!$H$2:$I$6,2,FALSE)</f>
        <v>Not Hispanic/Latino</v>
      </c>
      <c r="AF3394" s="45" t="str">
        <f>VLOOKUP(Table1[[#This Row],[Language]],Lookups!$K$2:$L$9,2,FALSE)</f>
        <v>English</v>
      </c>
      <c r="AG3394" s="46">
        <v>42005</v>
      </c>
      <c r="AH3394" s="46">
        <v>45657</v>
      </c>
      <c r="AI3394" s="46" t="str">
        <f>IF(Table1[[#This Row],[Colonoscopy Date]]="","",DATEVALUE(Table1[[#This Row],[Colonoscopy Date]]))</f>
        <v/>
      </c>
      <c r="AJ33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95" spans="1:36" x14ac:dyDescent="0.25">
      <c r="A3395">
        <v>11215</v>
      </c>
      <c r="B3395" t="s">
        <v>1717</v>
      </c>
      <c r="C3395" t="s">
        <v>20</v>
      </c>
      <c r="D3395" t="s">
        <v>21</v>
      </c>
      <c r="E3395" t="s">
        <v>22</v>
      </c>
      <c r="F3395" t="s">
        <v>81</v>
      </c>
      <c r="G3395" t="s">
        <v>8230</v>
      </c>
      <c r="H3395" t="s">
        <v>24</v>
      </c>
      <c r="I3395" s="36">
        <v>24887</v>
      </c>
      <c r="J3395" t="s">
        <v>2906</v>
      </c>
      <c r="K3395" t="s">
        <v>2931</v>
      </c>
      <c r="L3395" t="s">
        <v>25</v>
      </c>
      <c r="M3395" s="2">
        <v>45539</v>
      </c>
      <c r="N3395" t="s">
        <v>25</v>
      </c>
      <c r="O3395" t="s">
        <v>25</v>
      </c>
      <c r="P3395" t="s">
        <v>18</v>
      </c>
      <c r="Q3395" t="s">
        <v>18</v>
      </c>
      <c r="R3395" t="s">
        <v>18</v>
      </c>
      <c r="S3395" t="s">
        <v>18</v>
      </c>
      <c r="T3395" t="s">
        <v>18</v>
      </c>
      <c r="U3395" t="s">
        <v>18</v>
      </c>
      <c r="V3395" t="s">
        <v>18</v>
      </c>
      <c r="W3395" s="45" t="str">
        <f>IF(Table1[[#This Row],[Sex at Birth]]="F","Female","Male")</f>
        <v>Female</v>
      </c>
      <c r="X3395" s="43">
        <v>45657</v>
      </c>
      <c r="Y3395" s="44">
        <f>Table1[[#This Row],[Report cutoff date]]-Table1[[#This Row],[DOB]]</f>
        <v>20770</v>
      </c>
      <c r="Z3395" s="68">
        <f>ROUNDDOWN(Table1[[#This Row],[Days old - as of report cutoff date]]/365,0)</f>
        <v>56</v>
      </c>
      <c r="AA3395" s="45" t="str">
        <f>IF(Table1[[#This Row],[Years old]]&gt;=55,"55+","54 and under")</f>
        <v>55+</v>
      </c>
      <c r="AB3395" s="45" t="str">
        <f>VLOOKUP(Table1[[#This Row],[Years old]],Lookups!$A$1:$C$101,2,FALSE)</f>
        <v>50 - 59</v>
      </c>
      <c r="AC3395" s="45" t="str">
        <f>VLOOKUP(Table1[[#This Row],[Years old]],Lookups!$A$1:$C$101,3,FALSE)</f>
        <v>55 - 59</v>
      </c>
      <c r="AD3395" s="45" t="str">
        <f>VLOOKUP(Table1[[#This Row],[Race]],Lookups!$E$2:$F$11,2,FALSE)</f>
        <v>White</v>
      </c>
      <c r="AE3395" s="45" t="str">
        <f>VLOOKUP(Table1[[#This Row],[Ethnicity]],Lookups!$H$2:$I$6,2,FALSE)</f>
        <v>Not Hispanic/Latino</v>
      </c>
      <c r="AF3395" s="45" t="str">
        <f>VLOOKUP(Table1[[#This Row],[Language]],Lookups!$K$2:$L$9,2,FALSE)</f>
        <v>English</v>
      </c>
      <c r="AG3395" s="46">
        <v>42005</v>
      </c>
      <c r="AH3395" s="46">
        <v>45657</v>
      </c>
      <c r="AI3395" s="46" t="str">
        <f>IF(Table1[[#This Row],[Colonoscopy Date]]="","",DATEVALUE(Table1[[#This Row],[Colonoscopy Date]]))</f>
        <v/>
      </c>
      <c r="AJ33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96" spans="1:36" x14ac:dyDescent="0.25">
      <c r="A3396">
        <v>12796</v>
      </c>
      <c r="B3396" t="s">
        <v>2003</v>
      </c>
      <c r="C3396" t="s">
        <v>20</v>
      </c>
      <c r="D3396" t="s">
        <v>21</v>
      </c>
      <c r="E3396" t="s">
        <v>22</v>
      </c>
      <c r="F3396" t="s">
        <v>42</v>
      </c>
      <c r="G3396" t="s">
        <v>5422</v>
      </c>
      <c r="H3396" t="s">
        <v>35</v>
      </c>
      <c r="I3396" s="36">
        <v>24888</v>
      </c>
      <c r="J3396" t="s">
        <v>2910</v>
      </c>
      <c r="K3396" t="s">
        <v>2930</v>
      </c>
      <c r="L3396" t="s">
        <v>25</v>
      </c>
      <c r="M3396" s="2">
        <v>45496</v>
      </c>
      <c r="N3396" t="s">
        <v>53</v>
      </c>
      <c r="O3396" t="s">
        <v>25</v>
      </c>
      <c r="P3396" t="s">
        <v>18</v>
      </c>
      <c r="Q3396" t="s">
        <v>18</v>
      </c>
      <c r="R3396" t="s">
        <v>18</v>
      </c>
      <c r="S3396" t="s">
        <v>785</v>
      </c>
      <c r="T3396" t="s">
        <v>18</v>
      </c>
      <c r="U3396" t="s">
        <v>18</v>
      </c>
      <c r="V3396" t="s">
        <v>18</v>
      </c>
      <c r="W3396" s="45" t="str">
        <f>IF(Table1[[#This Row],[Sex at Birth]]="F","Female","Male")</f>
        <v>Male</v>
      </c>
      <c r="X3396" s="43">
        <v>45657</v>
      </c>
      <c r="Y3396" s="44">
        <f>Table1[[#This Row],[Report cutoff date]]-Table1[[#This Row],[DOB]]</f>
        <v>20769</v>
      </c>
      <c r="Z3396" s="68">
        <f>ROUNDDOWN(Table1[[#This Row],[Days old - as of report cutoff date]]/365,0)</f>
        <v>56</v>
      </c>
      <c r="AA3396" s="45" t="str">
        <f>IF(Table1[[#This Row],[Years old]]&gt;=55,"55+","54 and under")</f>
        <v>55+</v>
      </c>
      <c r="AB3396" s="45" t="str">
        <f>VLOOKUP(Table1[[#This Row],[Years old]],Lookups!$A$1:$C$101,2,FALSE)</f>
        <v>50 - 59</v>
      </c>
      <c r="AC3396" s="45" t="str">
        <f>VLOOKUP(Table1[[#This Row],[Years old]],Lookups!$A$1:$C$101,3,FALSE)</f>
        <v>55 - 59</v>
      </c>
      <c r="AD3396" s="45" t="str">
        <f>VLOOKUP(Table1[[#This Row],[Race]],Lookups!$E$2:$F$11,2,FALSE)</f>
        <v>White</v>
      </c>
      <c r="AE3396" s="45" t="str">
        <f>VLOOKUP(Table1[[#This Row],[Ethnicity]],Lookups!$H$2:$I$6,2,FALSE)</f>
        <v>Not Hispanic/Latino</v>
      </c>
      <c r="AF3396" s="45" t="str">
        <f>VLOOKUP(Table1[[#This Row],[Language]],Lookups!$K$2:$L$9,2,FALSE)</f>
        <v>English</v>
      </c>
      <c r="AG3396" s="46">
        <v>42005</v>
      </c>
      <c r="AH3396" s="46">
        <v>45657</v>
      </c>
      <c r="AI3396" s="46" t="str">
        <f>IF(Table1[[#This Row],[Colonoscopy Date]]="","",DATEVALUE(Table1[[#This Row],[Colonoscopy Date]]))</f>
        <v/>
      </c>
      <c r="AJ33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97" spans="1:36" x14ac:dyDescent="0.25">
      <c r="A3397">
        <v>14764</v>
      </c>
      <c r="B3397" t="s">
        <v>1578</v>
      </c>
      <c r="C3397" t="s">
        <v>561</v>
      </c>
      <c r="D3397" t="s">
        <v>21</v>
      </c>
      <c r="E3397" t="s">
        <v>22</v>
      </c>
      <c r="F3397" t="s">
        <v>106</v>
      </c>
      <c r="G3397" t="s">
        <v>4431</v>
      </c>
      <c r="H3397" t="s">
        <v>24</v>
      </c>
      <c r="I3397" s="36">
        <v>24888</v>
      </c>
      <c r="J3397" t="s">
        <v>2885</v>
      </c>
      <c r="K3397" t="s">
        <v>2930</v>
      </c>
      <c r="L3397" t="s">
        <v>25</v>
      </c>
      <c r="M3397" s="2">
        <v>45392</v>
      </c>
      <c r="N3397" t="s">
        <v>25</v>
      </c>
      <c r="O3397" t="s">
        <v>25</v>
      </c>
      <c r="P3397" t="s">
        <v>18</v>
      </c>
      <c r="Q3397" t="s">
        <v>18</v>
      </c>
      <c r="R3397" t="s">
        <v>18</v>
      </c>
      <c r="S3397" t="s">
        <v>18</v>
      </c>
      <c r="T3397" t="s">
        <v>18</v>
      </c>
      <c r="U3397" t="s">
        <v>18</v>
      </c>
      <c r="V3397" t="s">
        <v>18</v>
      </c>
      <c r="W3397" s="45" t="str">
        <f>IF(Table1[[#This Row],[Sex at Birth]]="F","Female","Male")</f>
        <v>Female</v>
      </c>
      <c r="X3397" s="43">
        <v>45657</v>
      </c>
      <c r="Y3397" s="44">
        <f>Table1[[#This Row],[Report cutoff date]]-Table1[[#This Row],[DOB]]</f>
        <v>20769</v>
      </c>
      <c r="Z3397" s="68">
        <f>ROUNDDOWN(Table1[[#This Row],[Days old - as of report cutoff date]]/365,0)</f>
        <v>56</v>
      </c>
      <c r="AA3397" s="45" t="str">
        <f>IF(Table1[[#This Row],[Years old]]&gt;=55,"55+","54 and under")</f>
        <v>55+</v>
      </c>
      <c r="AB3397" s="45" t="str">
        <f>VLOOKUP(Table1[[#This Row],[Years old]],Lookups!$A$1:$C$101,2,FALSE)</f>
        <v>50 - 59</v>
      </c>
      <c r="AC3397" s="45" t="str">
        <f>VLOOKUP(Table1[[#This Row],[Years old]],Lookups!$A$1:$C$101,3,FALSE)</f>
        <v>55 - 59</v>
      </c>
      <c r="AD3397" s="45" t="str">
        <f>VLOOKUP(Table1[[#This Row],[Race]],Lookups!$E$2:$F$11,2,FALSE)</f>
        <v>Asian</v>
      </c>
      <c r="AE3397" s="45" t="str">
        <f>VLOOKUP(Table1[[#This Row],[Ethnicity]],Lookups!$H$2:$I$6,2,FALSE)</f>
        <v>Not Hispanic/Latino</v>
      </c>
      <c r="AF3397" s="45" t="str">
        <f>VLOOKUP(Table1[[#This Row],[Language]],Lookups!$K$2:$L$9,2,FALSE)</f>
        <v>English</v>
      </c>
      <c r="AG3397" s="46">
        <v>42005</v>
      </c>
      <c r="AH3397" s="46">
        <v>45657</v>
      </c>
      <c r="AI3397" s="46" t="str">
        <f>IF(Table1[[#This Row],[Colonoscopy Date]]="","",DATEVALUE(Table1[[#This Row],[Colonoscopy Date]]))</f>
        <v/>
      </c>
      <c r="AJ33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398" spans="1:36" x14ac:dyDescent="0.25">
      <c r="A3398">
        <v>11594</v>
      </c>
      <c r="B3398" t="s">
        <v>1594</v>
      </c>
      <c r="C3398" t="s">
        <v>20</v>
      </c>
      <c r="D3398" t="s">
        <v>21</v>
      </c>
      <c r="E3398" t="s">
        <v>22</v>
      </c>
      <c r="F3398" t="s">
        <v>52</v>
      </c>
      <c r="G3398" t="s">
        <v>3847</v>
      </c>
      <c r="H3398" t="s">
        <v>24</v>
      </c>
      <c r="I3398" s="36">
        <v>24889</v>
      </c>
      <c r="J3398" t="s">
        <v>2884</v>
      </c>
      <c r="K3398" t="s">
        <v>2936</v>
      </c>
      <c r="L3398" t="s">
        <v>25</v>
      </c>
      <c r="M3398" s="2">
        <v>45580</v>
      </c>
      <c r="N3398" t="s">
        <v>53</v>
      </c>
      <c r="O3398" t="s">
        <v>25</v>
      </c>
      <c r="P3398" t="s">
        <v>1267</v>
      </c>
      <c r="Q3398" t="s">
        <v>18</v>
      </c>
      <c r="R3398" t="s">
        <v>18</v>
      </c>
      <c r="S3398" t="s">
        <v>18</v>
      </c>
      <c r="T3398" t="s">
        <v>18</v>
      </c>
      <c r="U3398" t="s">
        <v>18</v>
      </c>
      <c r="V3398" t="s">
        <v>18</v>
      </c>
      <c r="W3398" s="45" t="str">
        <f>IF(Table1[[#This Row],[Sex at Birth]]="F","Female","Male")</f>
        <v>Female</v>
      </c>
      <c r="X3398" s="43">
        <v>45657</v>
      </c>
      <c r="Y3398" s="44">
        <f>Table1[[#This Row],[Report cutoff date]]-Table1[[#This Row],[DOB]]</f>
        <v>20768</v>
      </c>
      <c r="Z3398" s="68">
        <f>ROUNDDOWN(Table1[[#This Row],[Days old - as of report cutoff date]]/365,0)</f>
        <v>56</v>
      </c>
      <c r="AA3398" s="45" t="str">
        <f>IF(Table1[[#This Row],[Years old]]&gt;=55,"55+","54 and under")</f>
        <v>55+</v>
      </c>
      <c r="AB3398" s="45" t="str">
        <f>VLOOKUP(Table1[[#This Row],[Years old]],Lookups!$A$1:$C$101,2,FALSE)</f>
        <v>50 - 59</v>
      </c>
      <c r="AC3398" s="45" t="str">
        <f>VLOOKUP(Table1[[#This Row],[Years old]],Lookups!$A$1:$C$101,3,FALSE)</f>
        <v>55 - 59</v>
      </c>
      <c r="AD3398" s="45" t="str">
        <f>VLOOKUP(Table1[[#This Row],[Race]],Lookups!$E$2:$F$11,2,FALSE)</f>
        <v>White</v>
      </c>
      <c r="AE3398" s="45" t="str">
        <f>VLOOKUP(Table1[[#This Row],[Ethnicity]],Lookups!$H$2:$I$6,2,FALSE)</f>
        <v>Not Hispanic/Latino</v>
      </c>
      <c r="AF3398" s="45" t="str">
        <f>VLOOKUP(Table1[[#This Row],[Language]],Lookups!$K$2:$L$9,2,FALSE)</f>
        <v>English</v>
      </c>
      <c r="AG3398" s="46">
        <v>42005</v>
      </c>
      <c r="AH3398" s="46">
        <v>45657</v>
      </c>
      <c r="AI3398" s="46">
        <f>IF(Table1[[#This Row],[Colonoscopy Date]]="","",DATEVALUE(Table1[[#This Row],[Colonoscopy Date]]))</f>
        <v>43957</v>
      </c>
      <c r="AJ339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399" spans="1:36" x14ac:dyDescent="0.25">
      <c r="A3399">
        <v>12852</v>
      </c>
      <c r="B3399" t="s">
        <v>1742</v>
      </c>
      <c r="C3399" t="s">
        <v>20</v>
      </c>
      <c r="D3399" t="s">
        <v>21</v>
      </c>
      <c r="E3399" t="s">
        <v>22</v>
      </c>
      <c r="F3399" t="s">
        <v>30</v>
      </c>
      <c r="G3399" t="s">
        <v>6799</v>
      </c>
      <c r="H3399" t="s">
        <v>24</v>
      </c>
      <c r="I3399" s="36">
        <v>24892</v>
      </c>
      <c r="J3399" t="s">
        <v>2929</v>
      </c>
      <c r="K3399" t="s">
        <v>2930</v>
      </c>
      <c r="L3399" t="s">
        <v>25</v>
      </c>
      <c r="M3399" s="2">
        <v>45504</v>
      </c>
      <c r="N3399" t="s">
        <v>25</v>
      </c>
      <c r="O3399" t="s">
        <v>25</v>
      </c>
      <c r="P3399" t="s">
        <v>18</v>
      </c>
      <c r="Q3399" t="s">
        <v>18</v>
      </c>
      <c r="R3399" t="s">
        <v>18</v>
      </c>
      <c r="S3399" t="s">
        <v>18</v>
      </c>
      <c r="T3399" t="s">
        <v>18</v>
      </c>
      <c r="U3399" t="s">
        <v>18</v>
      </c>
      <c r="V3399" t="s">
        <v>18</v>
      </c>
      <c r="W3399" s="45" t="str">
        <f>IF(Table1[[#This Row],[Sex at Birth]]="F","Female","Male")</f>
        <v>Female</v>
      </c>
      <c r="X3399" s="43">
        <v>45657</v>
      </c>
      <c r="Y3399" s="44">
        <f>Table1[[#This Row],[Report cutoff date]]-Table1[[#This Row],[DOB]]</f>
        <v>20765</v>
      </c>
      <c r="Z3399" s="68">
        <f>ROUNDDOWN(Table1[[#This Row],[Days old - as of report cutoff date]]/365,0)</f>
        <v>56</v>
      </c>
      <c r="AA3399" s="45" t="str">
        <f>IF(Table1[[#This Row],[Years old]]&gt;=55,"55+","54 and under")</f>
        <v>55+</v>
      </c>
      <c r="AB3399" s="45" t="str">
        <f>VLOOKUP(Table1[[#This Row],[Years old]],Lookups!$A$1:$C$101,2,FALSE)</f>
        <v>50 - 59</v>
      </c>
      <c r="AC3399" s="45" t="str">
        <f>VLOOKUP(Table1[[#This Row],[Years old]],Lookups!$A$1:$C$101,3,FALSE)</f>
        <v>55 - 59</v>
      </c>
      <c r="AD3399" s="45" t="str">
        <f>VLOOKUP(Table1[[#This Row],[Race]],Lookups!$E$2:$F$11,2,FALSE)</f>
        <v>White</v>
      </c>
      <c r="AE3399" s="45" t="str">
        <f>VLOOKUP(Table1[[#This Row],[Ethnicity]],Lookups!$H$2:$I$6,2,FALSE)</f>
        <v>Not Hispanic/Latino</v>
      </c>
      <c r="AF3399" s="45" t="str">
        <f>VLOOKUP(Table1[[#This Row],[Language]],Lookups!$K$2:$L$9,2,FALSE)</f>
        <v>English</v>
      </c>
      <c r="AG3399" s="46">
        <v>42005</v>
      </c>
      <c r="AH3399" s="46">
        <v>45657</v>
      </c>
      <c r="AI3399" s="46" t="str">
        <f>IF(Table1[[#This Row],[Colonoscopy Date]]="","",DATEVALUE(Table1[[#This Row],[Colonoscopy Date]]))</f>
        <v/>
      </c>
      <c r="AJ33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00" spans="1:36" x14ac:dyDescent="0.25">
      <c r="A3400">
        <v>13902</v>
      </c>
      <c r="B3400" t="s">
        <v>1768</v>
      </c>
      <c r="C3400" t="s">
        <v>20</v>
      </c>
      <c r="D3400" t="s">
        <v>21</v>
      </c>
      <c r="E3400" t="s">
        <v>22</v>
      </c>
      <c r="F3400" t="s">
        <v>85</v>
      </c>
      <c r="G3400" t="s">
        <v>7648</v>
      </c>
      <c r="H3400" t="s">
        <v>24</v>
      </c>
      <c r="I3400" s="36">
        <v>24892</v>
      </c>
      <c r="J3400" t="s">
        <v>2883</v>
      </c>
      <c r="K3400" t="s">
        <v>2936</v>
      </c>
      <c r="L3400" t="s">
        <v>25</v>
      </c>
      <c r="M3400" s="2">
        <v>45316</v>
      </c>
      <c r="N3400" t="s">
        <v>25</v>
      </c>
      <c r="O3400" t="s">
        <v>25</v>
      </c>
      <c r="P3400" t="s">
        <v>18</v>
      </c>
      <c r="Q3400" t="s">
        <v>18</v>
      </c>
      <c r="R3400" t="s">
        <v>18</v>
      </c>
      <c r="S3400" t="s">
        <v>18</v>
      </c>
      <c r="T3400" t="s">
        <v>18</v>
      </c>
      <c r="U3400" t="s">
        <v>18</v>
      </c>
      <c r="V3400" t="s">
        <v>18</v>
      </c>
      <c r="W3400" s="45" t="str">
        <f>IF(Table1[[#This Row],[Sex at Birth]]="F","Female","Male")</f>
        <v>Female</v>
      </c>
      <c r="X3400" s="43">
        <v>45657</v>
      </c>
      <c r="Y3400" s="44">
        <f>Table1[[#This Row],[Report cutoff date]]-Table1[[#This Row],[DOB]]</f>
        <v>20765</v>
      </c>
      <c r="Z3400" s="68">
        <f>ROUNDDOWN(Table1[[#This Row],[Days old - as of report cutoff date]]/365,0)</f>
        <v>56</v>
      </c>
      <c r="AA3400" s="45" t="str">
        <f>IF(Table1[[#This Row],[Years old]]&gt;=55,"55+","54 and under")</f>
        <v>55+</v>
      </c>
      <c r="AB3400" s="45" t="str">
        <f>VLOOKUP(Table1[[#This Row],[Years old]],Lookups!$A$1:$C$101,2,FALSE)</f>
        <v>50 - 59</v>
      </c>
      <c r="AC3400" s="45" t="str">
        <f>VLOOKUP(Table1[[#This Row],[Years old]],Lookups!$A$1:$C$101,3,FALSE)</f>
        <v>55 - 59</v>
      </c>
      <c r="AD3400" s="45" t="str">
        <f>VLOOKUP(Table1[[#This Row],[Race]],Lookups!$E$2:$F$11,2,FALSE)</f>
        <v>White</v>
      </c>
      <c r="AE3400" s="45" t="str">
        <f>VLOOKUP(Table1[[#This Row],[Ethnicity]],Lookups!$H$2:$I$6,2,FALSE)</f>
        <v>Not Hispanic/Latino</v>
      </c>
      <c r="AF3400" s="45" t="str">
        <f>VLOOKUP(Table1[[#This Row],[Language]],Lookups!$K$2:$L$9,2,FALSE)</f>
        <v>English</v>
      </c>
      <c r="AG3400" s="46">
        <v>42005</v>
      </c>
      <c r="AH3400" s="46">
        <v>45657</v>
      </c>
      <c r="AI3400" s="46" t="str">
        <f>IF(Table1[[#This Row],[Colonoscopy Date]]="","",DATEVALUE(Table1[[#This Row],[Colonoscopy Date]]))</f>
        <v/>
      </c>
      <c r="AJ34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01" spans="1:36" x14ac:dyDescent="0.25">
      <c r="A3401">
        <v>12797</v>
      </c>
      <c r="B3401" t="s">
        <v>1636</v>
      </c>
      <c r="C3401" t="s">
        <v>20</v>
      </c>
      <c r="D3401" t="s">
        <v>21</v>
      </c>
      <c r="E3401" t="s">
        <v>22</v>
      </c>
      <c r="F3401" t="s">
        <v>30</v>
      </c>
      <c r="G3401" t="s">
        <v>5032</v>
      </c>
      <c r="H3401" t="s">
        <v>24</v>
      </c>
      <c r="I3401" s="36">
        <v>24895</v>
      </c>
      <c r="J3401" t="s">
        <v>2903</v>
      </c>
      <c r="K3401" t="s">
        <v>2930</v>
      </c>
      <c r="L3401" t="s">
        <v>25</v>
      </c>
      <c r="M3401" s="2">
        <v>45600</v>
      </c>
      <c r="N3401" t="s">
        <v>25</v>
      </c>
      <c r="O3401" t="s">
        <v>25</v>
      </c>
      <c r="P3401" t="s">
        <v>18</v>
      </c>
      <c r="Q3401" t="s">
        <v>18</v>
      </c>
      <c r="R3401" t="s">
        <v>18</v>
      </c>
      <c r="S3401" t="s">
        <v>18</v>
      </c>
      <c r="T3401" t="s">
        <v>18</v>
      </c>
      <c r="U3401" t="s">
        <v>18</v>
      </c>
      <c r="V3401" t="s">
        <v>18</v>
      </c>
      <c r="W3401" s="45" t="str">
        <f>IF(Table1[[#This Row],[Sex at Birth]]="F","Female","Male")</f>
        <v>Female</v>
      </c>
      <c r="X3401" s="43">
        <v>45657</v>
      </c>
      <c r="Y3401" s="44">
        <f>Table1[[#This Row],[Report cutoff date]]-Table1[[#This Row],[DOB]]</f>
        <v>20762</v>
      </c>
      <c r="Z3401" s="68">
        <f>ROUNDDOWN(Table1[[#This Row],[Days old - as of report cutoff date]]/365,0)</f>
        <v>56</v>
      </c>
      <c r="AA3401" s="45" t="str">
        <f>IF(Table1[[#This Row],[Years old]]&gt;=55,"55+","54 and under")</f>
        <v>55+</v>
      </c>
      <c r="AB3401" s="45" t="str">
        <f>VLOOKUP(Table1[[#This Row],[Years old]],Lookups!$A$1:$C$101,2,FALSE)</f>
        <v>50 - 59</v>
      </c>
      <c r="AC3401" s="45" t="str">
        <f>VLOOKUP(Table1[[#This Row],[Years old]],Lookups!$A$1:$C$101,3,FALSE)</f>
        <v>55 - 59</v>
      </c>
      <c r="AD3401" s="45" t="str">
        <f>VLOOKUP(Table1[[#This Row],[Race]],Lookups!$E$2:$F$11,2,FALSE)</f>
        <v>White</v>
      </c>
      <c r="AE3401" s="45" t="str">
        <f>VLOOKUP(Table1[[#This Row],[Ethnicity]],Lookups!$H$2:$I$6,2,FALSE)</f>
        <v>Not Hispanic/Latino</v>
      </c>
      <c r="AF3401" s="45" t="str">
        <f>VLOOKUP(Table1[[#This Row],[Language]],Lookups!$K$2:$L$9,2,FALSE)</f>
        <v>English</v>
      </c>
      <c r="AG3401" s="46">
        <v>42005</v>
      </c>
      <c r="AH3401" s="46">
        <v>45657</v>
      </c>
      <c r="AI3401" s="46" t="str">
        <f>IF(Table1[[#This Row],[Colonoscopy Date]]="","",DATEVALUE(Table1[[#This Row],[Colonoscopy Date]]))</f>
        <v/>
      </c>
      <c r="AJ34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02" spans="1:36" x14ac:dyDescent="0.25">
      <c r="A3402">
        <v>14439</v>
      </c>
      <c r="B3402" t="s">
        <v>1695</v>
      </c>
      <c r="C3402" t="s">
        <v>20</v>
      </c>
      <c r="D3402" t="s">
        <v>21</v>
      </c>
      <c r="E3402" t="s">
        <v>22</v>
      </c>
      <c r="F3402" t="s">
        <v>30</v>
      </c>
      <c r="G3402" t="s">
        <v>3174</v>
      </c>
      <c r="H3402" t="s">
        <v>35</v>
      </c>
      <c r="I3402" s="36">
        <v>24899</v>
      </c>
      <c r="J3402" t="s">
        <v>2911</v>
      </c>
      <c r="K3402" t="s">
        <v>2930</v>
      </c>
      <c r="L3402" t="s">
        <v>25</v>
      </c>
      <c r="M3402" s="2">
        <v>45607</v>
      </c>
      <c r="N3402" t="s">
        <v>53</v>
      </c>
      <c r="O3402" t="s">
        <v>25</v>
      </c>
      <c r="P3402" t="s">
        <v>18</v>
      </c>
      <c r="Q3402" t="s">
        <v>18</v>
      </c>
      <c r="R3402" t="s">
        <v>18</v>
      </c>
      <c r="S3402" t="s">
        <v>352</v>
      </c>
      <c r="T3402" t="s">
        <v>27</v>
      </c>
      <c r="U3402" t="s">
        <v>18</v>
      </c>
      <c r="V3402" t="s">
        <v>18</v>
      </c>
      <c r="W3402" s="45" t="str">
        <f>IF(Table1[[#This Row],[Sex at Birth]]="F","Female","Male")</f>
        <v>Male</v>
      </c>
      <c r="X3402" s="43">
        <v>45657</v>
      </c>
      <c r="Y3402" s="44">
        <f>Table1[[#This Row],[Report cutoff date]]-Table1[[#This Row],[DOB]]</f>
        <v>20758</v>
      </c>
      <c r="Z3402" s="68">
        <f>ROUNDDOWN(Table1[[#This Row],[Days old - as of report cutoff date]]/365,0)</f>
        <v>56</v>
      </c>
      <c r="AA3402" s="45" t="str">
        <f>IF(Table1[[#This Row],[Years old]]&gt;=55,"55+","54 and under")</f>
        <v>55+</v>
      </c>
      <c r="AB3402" s="45" t="str">
        <f>VLOOKUP(Table1[[#This Row],[Years old]],Lookups!$A$1:$C$101,2,FALSE)</f>
        <v>50 - 59</v>
      </c>
      <c r="AC3402" s="45" t="str">
        <f>VLOOKUP(Table1[[#This Row],[Years old]],Lookups!$A$1:$C$101,3,FALSE)</f>
        <v>55 - 59</v>
      </c>
      <c r="AD3402" s="45" t="str">
        <f>VLOOKUP(Table1[[#This Row],[Race]],Lookups!$E$2:$F$11,2,FALSE)</f>
        <v>White</v>
      </c>
      <c r="AE3402" s="45" t="str">
        <f>VLOOKUP(Table1[[#This Row],[Ethnicity]],Lookups!$H$2:$I$6,2,FALSE)</f>
        <v>Not Hispanic/Latino</v>
      </c>
      <c r="AF3402" s="45" t="str">
        <f>VLOOKUP(Table1[[#This Row],[Language]],Lookups!$K$2:$L$9,2,FALSE)</f>
        <v>English</v>
      </c>
      <c r="AG3402" s="46">
        <v>42005</v>
      </c>
      <c r="AH3402" s="46">
        <v>45657</v>
      </c>
      <c r="AI3402" s="46" t="str">
        <f>IF(Table1[[#This Row],[Colonoscopy Date]]="","",DATEVALUE(Table1[[#This Row],[Colonoscopy Date]]))</f>
        <v/>
      </c>
      <c r="AJ34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03" spans="1:36" x14ac:dyDescent="0.25">
      <c r="A3403">
        <v>14742</v>
      </c>
      <c r="B3403" t="s">
        <v>2642</v>
      </c>
      <c r="C3403" t="s">
        <v>20</v>
      </c>
      <c r="D3403" t="s">
        <v>21</v>
      </c>
      <c r="E3403" t="s">
        <v>22</v>
      </c>
      <c r="F3403" t="s">
        <v>23</v>
      </c>
      <c r="G3403" t="s">
        <v>3255</v>
      </c>
      <c r="H3403" t="s">
        <v>35</v>
      </c>
      <c r="I3403" s="36">
        <v>24899</v>
      </c>
      <c r="J3403" t="s">
        <v>2906</v>
      </c>
      <c r="K3403" t="s">
        <v>2931</v>
      </c>
      <c r="L3403" t="s">
        <v>25</v>
      </c>
      <c r="M3403" s="2">
        <v>45644</v>
      </c>
      <c r="N3403" t="s">
        <v>53</v>
      </c>
      <c r="O3403" t="s">
        <v>25</v>
      </c>
      <c r="P3403" t="s">
        <v>18</v>
      </c>
      <c r="Q3403" t="s">
        <v>18</v>
      </c>
      <c r="R3403" t="s">
        <v>18</v>
      </c>
      <c r="S3403" t="s">
        <v>787</v>
      </c>
      <c r="T3403" t="s">
        <v>27</v>
      </c>
      <c r="U3403" t="s">
        <v>18</v>
      </c>
      <c r="V3403" t="s">
        <v>18</v>
      </c>
      <c r="W3403" s="45" t="str">
        <f>IF(Table1[[#This Row],[Sex at Birth]]="F","Female","Male")</f>
        <v>Male</v>
      </c>
      <c r="X3403" s="43">
        <v>45657</v>
      </c>
      <c r="Y3403" s="44">
        <f>Table1[[#This Row],[Report cutoff date]]-Table1[[#This Row],[DOB]]</f>
        <v>20758</v>
      </c>
      <c r="Z3403" s="68">
        <f>ROUNDDOWN(Table1[[#This Row],[Days old - as of report cutoff date]]/365,0)</f>
        <v>56</v>
      </c>
      <c r="AA3403" s="45" t="str">
        <f>IF(Table1[[#This Row],[Years old]]&gt;=55,"55+","54 and under")</f>
        <v>55+</v>
      </c>
      <c r="AB3403" s="45" t="str">
        <f>VLOOKUP(Table1[[#This Row],[Years old]],Lookups!$A$1:$C$101,2,FALSE)</f>
        <v>50 - 59</v>
      </c>
      <c r="AC3403" s="45" t="str">
        <f>VLOOKUP(Table1[[#This Row],[Years old]],Lookups!$A$1:$C$101,3,FALSE)</f>
        <v>55 - 59</v>
      </c>
      <c r="AD3403" s="45" t="str">
        <f>VLOOKUP(Table1[[#This Row],[Race]],Lookups!$E$2:$F$11,2,FALSE)</f>
        <v>White</v>
      </c>
      <c r="AE3403" s="45" t="str">
        <f>VLOOKUP(Table1[[#This Row],[Ethnicity]],Lookups!$H$2:$I$6,2,FALSE)</f>
        <v>Not Hispanic/Latino</v>
      </c>
      <c r="AF3403" s="45" t="str">
        <f>VLOOKUP(Table1[[#This Row],[Language]],Lookups!$K$2:$L$9,2,FALSE)</f>
        <v>English</v>
      </c>
      <c r="AG3403" s="46">
        <v>42005</v>
      </c>
      <c r="AH3403" s="46">
        <v>45657</v>
      </c>
      <c r="AI3403" s="46" t="str">
        <f>IF(Table1[[#This Row],[Colonoscopy Date]]="","",DATEVALUE(Table1[[#This Row],[Colonoscopy Date]]))</f>
        <v/>
      </c>
      <c r="AJ34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04" spans="1:36" x14ac:dyDescent="0.25">
      <c r="A3404">
        <v>14719</v>
      </c>
      <c r="B3404" t="s">
        <v>1597</v>
      </c>
      <c r="C3404" t="s">
        <v>20</v>
      </c>
      <c r="D3404" t="s">
        <v>21</v>
      </c>
      <c r="E3404" t="s">
        <v>22</v>
      </c>
      <c r="F3404" t="s">
        <v>106</v>
      </c>
      <c r="G3404" t="s">
        <v>4916</v>
      </c>
      <c r="H3404" t="s">
        <v>24</v>
      </c>
      <c r="I3404" s="36">
        <v>24899</v>
      </c>
      <c r="J3404" t="s">
        <v>2900</v>
      </c>
      <c r="K3404" t="s">
        <v>2930</v>
      </c>
      <c r="L3404" t="s">
        <v>25</v>
      </c>
      <c r="M3404" s="2">
        <v>45614</v>
      </c>
      <c r="N3404" t="s">
        <v>25</v>
      </c>
      <c r="O3404" t="s">
        <v>25</v>
      </c>
      <c r="P3404" t="s">
        <v>18</v>
      </c>
      <c r="Q3404" t="s">
        <v>18</v>
      </c>
      <c r="R3404" t="s">
        <v>18</v>
      </c>
      <c r="S3404" t="s">
        <v>18</v>
      </c>
      <c r="T3404" t="s">
        <v>18</v>
      </c>
      <c r="U3404" t="s">
        <v>18</v>
      </c>
      <c r="V3404" t="s">
        <v>18</v>
      </c>
      <c r="W3404" s="45" t="str">
        <f>IF(Table1[[#This Row],[Sex at Birth]]="F","Female","Male")</f>
        <v>Female</v>
      </c>
      <c r="X3404" s="43">
        <v>45657</v>
      </c>
      <c r="Y3404" s="44">
        <f>Table1[[#This Row],[Report cutoff date]]-Table1[[#This Row],[DOB]]</f>
        <v>20758</v>
      </c>
      <c r="Z3404" s="68">
        <f>ROUNDDOWN(Table1[[#This Row],[Days old - as of report cutoff date]]/365,0)</f>
        <v>56</v>
      </c>
      <c r="AA3404" s="45" t="str">
        <f>IF(Table1[[#This Row],[Years old]]&gt;=55,"55+","54 and under")</f>
        <v>55+</v>
      </c>
      <c r="AB3404" s="45" t="str">
        <f>VLOOKUP(Table1[[#This Row],[Years old]],Lookups!$A$1:$C$101,2,FALSE)</f>
        <v>50 - 59</v>
      </c>
      <c r="AC3404" s="45" t="str">
        <f>VLOOKUP(Table1[[#This Row],[Years old]],Lookups!$A$1:$C$101,3,FALSE)</f>
        <v>55 - 59</v>
      </c>
      <c r="AD3404" s="45" t="str">
        <f>VLOOKUP(Table1[[#This Row],[Race]],Lookups!$E$2:$F$11,2,FALSE)</f>
        <v>White</v>
      </c>
      <c r="AE3404" s="45" t="str">
        <f>VLOOKUP(Table1[[#This Row],[Ethnicity]],Lookups!$H$2:$I$6,2,FALSE)</f>
        <v>Not Hispanic/Latino</v>
      </c>
      <c r="AF3404" s="45" t="str">
        <f>VLOOKUP(Table1[[#This Row],[Language]],Lookups!$K$2:$L$9,2,FALSE)</f>
        <v>English</v>
      </c>
      <c r="AG3404" s="46">
        <v>42005</v>
      </c>
      <c r="AH3404" s="46">
        <v>45657</v>
      </c>
      <c r="AI3404" s="46" t="str">
        <f>IF(Table1[[#This Row],[Colonoscopy Date]]="","",DATEVALUE(Table1[[#This Row],[Colonoscopy Date]]))</f>
        <v/>
      </c>
      <c r="AJ34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05" spans="1:36" x14ac:dyDescent="0.25">
      <c r="A3405">
        <v>14871</v>
      </c>
      <c r="B3405" t="s">
        <v>1661</v>
      </c>
      <c r="C3405" t="s">
        <v>20</v>
      </c>
      <c r="D3405" t="s">
        <v>21</v>
      </c>
      <c r="E3405" t="s">
        <v>22</v>
      </c>
      <c r="F3405" t="s">
        <v>81</v>
      </c>
      <c r="G3405" t="s">
        <v>5146</v>
      </c>
      <c r="H3405" t="s">
        <v>24</v>
      </c>
      <c r="I3405" s="36">
        <v>24901</v>
      </c>
      <c r="J3405" t="s">
        <v>2906</v>
      </c>
      <c r="K3405" t="s">
        <v>2930</v>
      </c>
      <c r="L3405" t="s">
        <v>25</v>
      </c>
      <c r="M3405" s="2">
        <v>45636</v>
      </c>
      <c r="N3405" t="s">
        <v>25</v>
      </c>
      <c r="O3405" t="s">
        <v>25</v>
      </c>
      <c r="P3405" t="s">
        <v>18</v>
      </c>
      <c r="Q3405" t="s">
        <v>18</v>
      </c>
      <c r="R3405" t="s">
        <v>18</v>
      </c>
      <c r="S3405" t="s">
        <v>18</v>
      </c>
      <c r="T3405" t="s">
        <v>18</v>
      </c>
      <c r="U3405" t="s">
        <v>18</v>
      </c>
      <c r="V3405" t="s">
        <v>18</v>
      </c>
      <c r="W3405" s="45" t="str">
        <f>IF(Table1[[#This Row],[Sex at Birth]]="F","Female","Male")</f>
        <v>Female</v>
      </c>
      <c r="X3405" s="43">
        <v>45657</v>
      </c>
      <c r="Y3405" s="44">
        <f>Table1[[#This Row],[Report cutoff date]]-Table1[[#This Row],[DOB]]</f>
        <v>20756</v>
      </c>
      <c r="Z3405" s="68">
        <f>ROUNDDOWN(Table1[[#This Row],[Days old - as of report cutoff date]]/365,0)</f>
        <v>56</v>
      </c>
      <c r="AA3405" s="45" t="str">
        <f>IF(Table1[[#This Row],[Years old]]&gt;=55,"55+","54 and under")</f>
        <v>55+</v>
      </c>
      <c r="AB3405" s="45" t="str">
        <f>VLOOKUP(Table1[[#This Row],[Years old]],Lookups!$A$1:$C$101,2,FALSE)</f>
        <v>50 - 59</v>
      </c>
      <c r="AC3405" s="45" t="str">
        <f>VLOOKUP(Table1[[#This Row],[Years old]],Lookups!$A$1:$C$101,3,FALSE)</f>
        <v>55 - 59</v>
      </c>
      <c r="AD3405" s="45" t="str">
        <f>VLOOKUP(Table1[[#This Row],[Race]],Lookups!$E$2:$F$11,2,FALSE)</f>
        <v>White</v>
      </c>
      <c r="AE3405" s="45" t="str">
        <f>VLOOKUP(Table1[[#This Row],[Ethnicity]],Lookups!$H$2:$I$6,2,FALSE)</f>
        <v>Not Hispanic/Latino</v>
      </c>
      <c r="AF3405" s="45" t="str">
        <f>VLOOKUP(Table1[[#This Row],[Language]],Lookups!$K$2:$L$9,2,FALSE)</f>
        <v>English</v>
      </c>
      <c r="AG3405" s="46">
        <v>42005</v>
      </c>
      <c r="AH3405" s="46">
        <v>45657</v>
      </c>
      <c r="AI3405" s="46" t="str">
        <f>IF(Table1[[#This Row],[Colonoscopy Date]]="","",DATEVALUE(Table1[[#This Row],[Colonoscopy Date]]))</f>
        <v/>
      </c>
      <c r="AJ34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06" spans="1:36" x14ac:dyDescent="0.25">
      <c r="A3406">
        <v>13363</v>
      </c>
      <c r="B3406" t="s">
        <v>1742</v>
      </c>
      <c r="C3406" t="s">
        <v>20</v>
      </c>
      <c r="D3406" t="s">
        <v>21</v>
      </c>
      <c r="E3406" t="s">
        <v>22</v>
      </c>
      <c r="F3406" t="s">
        <v>30</v>
      </c>
      <c r="G3406" t="s">
        <v>7636</v>
      </c>
      <c r="H3406" t="s">
        <v>35</v>
      </c>
      <c r="I3406" s="36">
        <v>24902</v>
      </c>
      <c r="J3406" t="s">
        <v>2883</v>
      </c>
      <c r="K3406" t="s">
        <v>2936</v>
      </c>
      <c r="L3406" t="s">
        <v>25</v>
      </c>
      <c r="M3406" s="2">
        <v>45576</v>
      </c>
      <c r="N3406" t="s">
        <v>25</v>
      </c>
      <c r="O3406" t="s">
        <v>25</v>
      </c>
      <c r="P3406" t="s">
        <v>18</v>
      </c>
      <c r="Q3406" t="s">
        <v>18</v>
      </c>
      <c r="R3406" t="s">
        <v>18</v>
      </c>
      <c r="S3406" t="s">
        <v>18</v>
      </c>
      <c r="T3406" t="s">
        <v>18</v>
      </c>
      <c r="U3406" t="s">
        <v>18</v>
      </c>
      <c r="V3406" t="s">
        <v>18</v>
      </c>
      <c r="W3406" s="45" t="str">
        <f>IF(Table1[[#This Row],[Sex at Birth]]="F","Female","Male")</f>
        <v>Male</v>
      </c>
      <c r="X3406" s="43">
        <v>45657</v>
      </c>
      <c r="Y3406" s="44">
        <f>Table1[[#This Row],[Report cutoff date]]-Table1[[#This Row],[DOB]]</f>
        <v>20755</v>
      </c>
      <c r="Z3406" s="68">
        <f>ROUNDDOWN(Table1[[#This Row],[Days old - as of report cutoff date]]/365,0)</f>
        <v>56</v>
      </c>
      <c r="AA3406" s="45" t="str">
        <f>IF(Table1[[#This Row],[Years old]]&gt;=55,"55+","54 and under")</f>
        <v>55+</v>
      </c>
      <c r="AB3406" s="45" t="str">
        <f>VLOOKUP(Table1[[#This Row],[Years old]],Lookups!$A$1:$C$101,2,FALSE)</f>
        <v>50 - 59</v>
      </c>
      <c r="AC3406" s="45" t="str">
        <f>VLOOKUP(Table1[[#This Row],[Years old]],Lookups!$A$1:$C$101,3,FALSE)</f>
        <v>55 - 59</v>
      </c>
      <c r="AD3406" s="45" t="str">
        <f>VLOOKUP(Table1[[#This Row],[Race]],Lookups!$E$2:$F$11,2,FALSE)</f>
        <v>White</v>
      </c>
      <c r="AE3406" s="45" t="str">
        <f>VLOOKUP(Table1[[#This Row],[Ethnicity]],Lookups!$H$2:$I$6,2,FALSE)</f>
        <v>Not Hispanic/Latino</v>
      </c>
      <c r="AF3406" s="45" t="str">
        <f>VLOOKUP(Table1[[#This Row],[Language]],Lookups!$K$2:$L$9,2,FALSE)</f>
        <v>English</v>
      </c>
      <c r="AG3406" s="46">
        <v>42005</v>
      </c>
      <c r="AH3406" s="46">
        <v>45657</v>
      </c>
      <c r="AI3406" s="46" t="str">
        <f>IF(Table1[[#This Row],[Colonoscopy Date]]="","",DATEVALUE(Table1[[#This Row],[Colonoscopy Date]]))</f>
        <v/>
      </c>
      <c r="AJ34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07" spans="1:36" x14ac:dyDescent="0.25">
      <c r="A3407">
        <v>15109</v>
      </c>
      <c r="B3407" t="s">
        <v>1659</v>
      </c>
      <c r="C3407" t="s">
        <v>339</v>
      </c>
      <c r="D3407" t="s">
        <v>21</v>
      </c>
      <c r="E3407" t="s">
        <v>22</v>
      </c>
      <c r="F3407" t="s">
        <v>583</v>
      </c>
      <c r="G3407" t="s">
        <v>4921</v>
      </c>
      <c r="H3407" t="s">
        <v>35</v>
      </c>
      <c r="I3407" s="36">
        <v>24905</v>
      </c>
      <c r="J3407" t="s">
        <v>2900</v>
      </c>
      <c r="K3407" t="s">
        <v>2930</v>
      </c>
      <c r="L3407" t="s">
        <v>25</v>
      </c>
      <c r="M3407" s="2">
        <v>45302</v>
      </c>
      <c r="N3407" t="s">
        <v>25</v>
      </c>
      <c r="O3407" t="s">
        <v>25</v>
      </c>
      <c r="P3407" t="s">
        <v>18</v>
      </c>
      <c r="Q3407" t="s">
        <v>18</v>
      </c>
      <c r="R3407" t="s">
        <v>18</v>
      </c>
      <c r="S3407" t="s">
        <v>18</v>
      </c>
      <c r="T3407" t="s">
        <v>18</v>
      </c>
      <c r="U3407" t="s">
        <v>18</v>
      </c>
      <c r="V3407" t="s">
        <v>18</v>
      </c>
      <c r="W3407" s="45" t="str">
        <f>IF(Table1[[#This Row],[Sex at Birth]]="F","Female","Male")</f>
        <v>Male</v>
      </c>
      <c r="X3407" s="43">
        <v>45657</v>
      </c>
      <c r="Y3407" s="44">
        <f>Table1[[#This Row],[Report cutoff date]]-Table1[[#This Row],[DOB]]</f>
        <v>20752</v>
      </c>
      <c r="Z3407" s="68">
        <f>ROUNDDOWN(Table1[[#This Row],[Days old - as of report cutoff date]]/365,0)</f>
        <v>56</v>
      </c>
      <c r="AA3407" s="45" t="str">
        <f>IF(Table1[[#This Row],[Years old]]&gt;=55,"55+","54 and under")</f>
        <v>55+</v>
      </c>
      <c r="AB3407" s="45" t="str">
        <f>VLOOKUP(Table1[[#This Row],[Years old]],Lookups!$A$1:$C$101,2,FALSE)</f>
        <v>50 - 59</v>
      </c>
      <c r="AC3407" s="45" t="str">
        <f>VLOOKUP(Table1[[#This Row],[Years old]],Lookups!$A$1:$C$101,3,FALSE)</f>
        <v>55 - 59</v>
      </c>
      <c r="AD3407" s="45" t="str">
        <f>VLOOKUP(Table1[[#This Row],[Race]],Lookups!$E$2:$F$11,2,FALSE)</f>
        <v>Black/ Afr. Amer.</v>
      </c>
      <c r="AE3407" s="45" t="str">
        <f>VLOOKUP(Table1[[#This Row],[Ethnicity]],Lookups!$H$2:$I$6,2,FALSE)</f>
        <v>Not Hispanic/Latino</v>
      </c>
      <c r="AF3407" s="45" t="str">
        <f>VLOOKUP(Table1[[#This Row],[Language]],Lookups!$K$2:$L$9,2,FALSE)</f>
        <v>English</v>
      </c>
      <c r="AG3407" s="46">
        <v>42005</v>
      </c>
      <c r="AH3407" s="46">
        <v>45657</v>
      </c>
      <c r="AI3407" s="46" t="str">
        <f>IF(Table1[[#This Row],[Colonoscopy Date]]="","",DATEVALUE(Table1[[#This Row],[Colonoscopy Date]]))</f>
        <v/>
      </c>
      <c r="AJ34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08" spans="1:36" x14ac:dyDescent="0.25">
      <c r="A3408">
        <v>14699</v>
      </c>
      <c r="B3408" t="s">
        <v>1584</v>
      </c>
      <c r="C3408" t="s">
        <v>20</v>
      </c>
      <c r="D3408" t="s">
        <v>21</v>
      </c>
      <c r="E3408" t="s">
        <v>22</v>
      </c>
      <c r="F3408" t="s">
        <v>72</v>
      </c>
      <c r="G3408" t="s">
        <v>6648</v>
      </c>
      <c r="H3408" t="s">
        <v>24</v>
      </c>
      <c r="I3408" s="36">
        <v>24906</v>
      </c>
      <c r="J3408" t="s">
        <v>2914</v>
      </c>
      <c r="K3408" t="s">
        <v>2930</v>
      </c>
      <c r="L3408" t="s">
        <v>25</v>
      </c>
      <c r="M3408" s="2">
        <v>45623</v>
      </c>
      <c r="N3408" t="s">
        <v>25</v>
      </c>
      <c r="O3408" t="s">
        <v>25</v>
      </c>
      <c r="P3408" t="s">
        <v>18</v>
      </c>
      <c r="Q3408" t="s">
        <v>18</v>
      </c>
      <c r="R3408" t="s">
        <v>18</v>
      </c>
      <c r="S3408" t="s">
        <v>18</v>
      </c>
      <c r="T3408" t="s">
        <v>18</v>
      </c>
      <c r="U3408" t="s">
        <v>18</v>
      </c>
      <c r="V3408" t="s">
        <v>18</v>
      </c>
      <c r="W3408" s="45" t="str">
        <f>IF(Table1[[#This Row],[Sex at Birth]]="F","Female","Male")</f>
        <v>Female</v>
      </c>
      <c r="X3408" s="43">
        <v>45657</v>
      </c>
      <c r="Y3408" s="44">
        <f>Table1[[#This Row],[Report cutoff date]]-Table1[[#This Row],[DOB]]</f>
        <v>20751</v>
      </c>
      <c r="Z3408" s="68">
        <f>ROUNDDOWN(Table1[[#This Row],[Days old - as of report cutoff date]]/365,0)</f>
        <v>56</v>
      </c>
      <c r="AA3408" s="45" t="str">
        <f>IF(Table1[[#This Row],[Years old]]&gt;=55,"55+","54 and under")</f>
        <v>55+</v>
      </c>
      <c r="AB3408" s="45" t="str">
        <f>VLOOKUP(Table1[[#This Row],[Years old]],Lookups!$A$1:$C$101,2,FALSE)</f>
        <v>50 - 59</v>
      </c>
      <c r="AC3408" s="45" t="str">
        <f>VLOOKUP(Table1[[#This Row],[Years old]],Lookups!$A$1:$C$101,3,FALSE)</f>
        <v>55 - 59</v>
      </c>
      <c r="AD3408" s="45" t="str">
        <f>VLOOKUP(Table1[[#This Row],[Race]],Lookups!$E$2:$F$11,2,FALSE)</f>
        <v>White</v>
      </c>
      <c r="AE3408" s="45" t="str">
        <f>VLOOKUP(Table1[[#This Row],[Ethnicity]],Lookups!$H$2:$I$6,2,FALSE)</f>
        <v>Not Hispanic/Latino</v>
      </c>
      <c r="AF3408" s="45" t="str">
        <f>VLOOKUP(Table1[[#This Row],[Language]],Lookups!$K$2:$L$9,2,FALSE)</f>
        <v>English</v>
      </c>
      <c r="AG3408" s="46">
        <v>42005</v>
      </c>
      <c r="AH3408" s="46">
        <v>45657</v>
      </c>
      <c r="AI3408" s="46" t="str">
        <f>IF(Table1[[#This Row],[Colonoscopy Date]]="","",DATEVALUE(Table1[[#This Row],[Colonoscopy Date]]))</f>
        <v/>
      </c>
      <c r="AJ34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09" spans="1:36" x14ac:dyDescent="0.25">
      <c r="A3409">
        <v>15318</v>
      </c>
      <c r="B3409" t="s">
        <v>2672</v>
      </c>
      <c r="C3409" t="s">
        <v>20</v>
      </c>
      <c r="D3409" t="s">
        <v>21</v>
      </c>
      <c r="E3409" t="s">
        <v>22</v>
      </c>
      <c r="F3409" t="s">
        <v>46</v>
      </c>
      <c r="G3409" t="s">
        <v>6149</v>
      </c>
      <c r="H3409" t="s">
        <v>24</v>
      </c>
      <c r="I3409" s="36">
        <v>24906</v>
      </c>
      <c r="J3409" t="s">
        <v>2913</v>
      </c>
      <c r="K3409" t="s">
        <v>2930</v>
      </c>
      <c r="L3409" t="s">
        <v>25</v>
      </c>
      <c r="M3409" s="2">
        <v>45652</v>
      </c>
      <c r="N3409" t="s">
        <v>25</v>
      </c>
      <c r="O3409" t="s">
        <v>25</v>
      </c>
      <c r="P3409" t="s">
        <v>18</v>
      </c>
      <c r="Q3409" t="s">
        <v>18</v>
      </c>
      <c r="R3409" t="s">
        <v>18</v>
      </c>
      <c r="S3409" t="s">
        <v>18</v>
      </c>
      <c r="T3409" t="s">
        <v>18</v>
      </c>
      <c r="U3409" t="s">
        <v>18</v>
      </c>
      <c r="V3409" t="s">
        <v>18</v>
      </c>
      <c r="W3409" s="45" t="str">
        <f>IF(Table1[[#This Row],[Sex at Birth]]="F","Female","Male")</f>
        <v>Female</v>
      </c>
      <c r="X3409" s="43">
        <v>45657</v>
      </c>
      <c r="Y3409" s="44">
        <f>Table1[[#This Row],[Report cutoff date]]-Table1[[#This Row],[DOB]]</f>
        <v>20751</v>
      </c>
      <c r="Z3409" s="68">
        <f>ROUNDDOWN(Table1[[#This Row],[Days old - as of report cutoff date]]/365,0)</f>
        <v>56</v>
      </c>
      <c r="AA3409" s="45" t="str">
        <f>IF(Table1[[#This Row],[Years old]]&gt;=55,"55+","54 and under")</f>
        <v>55+</v>
      </c>
      <c r="AB3409" s="45" t="str">
        <f>VLOOKUP(Table1[[#This Row],[Years old]],Lookups!$A$1:$C$101,2,FALSE)</f>
        <v>50 - 59</v>
      </c>
      <c r="AC3409" s="45" t="str">
        <f>VLOOKUP(Table1[[#This Row],[Years old]],Lookups!$A$1:$C$101,3,FALSE)</f>
        <v>55 - 59</v>
      </c>
      <c r="AD3409" s="45" t="str">
        <f>VLOOKUP(Table1[[#This Row],[Race]],Lookups!$E$2:$F$11,2,FALSE)</f>
        <v>White</v>
      </c>
      <c r="AE3409" s="45" t="str">
        <f>VLOOKUP(Table1[[#This Row],[Ethnicity]],Lookups!$H$2:$I$6,2,FALSE)</f>
        <v>Not Hispanic/Latino</v>
      </c>
      <c r="AF3409" s="45" t="str">
        <f>VLOOKUP(Table1[[#This Row],[Language]],Lookups!$K$2:$L$9,2,FALSE)</f>
        <v>English</v>
      </c>
      <c r="AG3409" s="46">
        <v>42005</v>
      </c>
      <c r="AH3409" s="46">
        <v>45657</v>
      </c>
      <c r="AI3409" s="46" t="str">
        <f>IF(Table1[[#This Row],[Colonoscopy Date]]="","",DATEVALUE(Table1[[#This Row],[Colonoscopy Date]]))</f>
        <v/>
      </c>
      <c r="AJ34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10" spans="1:36" x14ac:dyDescent="0.25">
      <c r="A3410">
        <v>10776</v>
      </c>
      <c r="B3410" t="s">
        <v>1602</v>
      </c>
      <c r="C3410" t="s">
        <v>20</v>
      </c>
      <c r="D3410" t="s">
        <v>21</v>
      </c>
      <c r="E3410" t="s">
        <v>22</v>
      </c>
      <c r="F3410" t="s">
        <v>23</v>
      </c>
      <c r="G3410" t="s">
        <v>3498</v>
      </c>
      <c r="H3410" t="s">
        <v>35</v>
      </c>
      <c r="I3410" s="36">
        <v>24907</v>
      </c>
      <c r="J3410" t="s">
        <v>2906</v>
      </c>
      <c r="K3410" t="s">
        <v>2936</v>
      </c>
      <c r="L3410" t="s">
        <v>25</v>
      </c>
      <c r="M3410" s="2">
        <v>45601</v>
      </c>
      <c r="N3410" t="s">
        <v>53</v>
      </c>
      <c r="O3410" t="s">
        <v>25</v>
      </c>
      <c r="P3410" t="s">
        <v>18</v>
      </c>
      <c r="Q3410" t="s">
        <v>172</v>
      </c>
      <c r="R3410" t="s">
        <v>87</v>
      </c>
      <c r="S3410" t="s">
        <v>18</v>
      </c>
      <c r="T3410" t="s">
        <v>18</v>
      </c>
      <c r="U3410" t="s">
        <v>18</v>
      </c>
      <c r="V3410" t="s">
        <v>18</v>
      </c>
      <c r="W3410" s="45" t="str">
        <f>IF(Table1[[#This Row],[Sex at Birth]]="F","Female","Male")</f>
        <v>Male</v>
      </c>
      <c r="X3410" s="43">
        <v>45657</v>
      </c>
      <c r="Y3410" s="44">
        <f>Table1[[#This Row],[Report cutoff date]]-Table1[[#This Row],[DOB]]</f>
        <v>20750</v>
      </c>
      <c r="Z3410" s="68">
        <f>ROUNDDOWN(Table1[[#This Row],[Days old - as of report cutoff date]]/365,0)</f>
        <v>56</v>
      </c>
      <c r="AA3410" s="45" t="str">
        <f>IF(Table1[[#This Row],[Years old]]&gt;=55,"55+","54 and under")</f>
        <v>55+</v>
      </c>
      <c r="AB3410" s="45" t="str">
        <f>VLOOKUP(Table1[[#This Row],[Years old]],Lookups!$A$1:$C$101,2,FALSE)</f>
        <v>50 - 59</v>
      </c>
      <c r="AC3410" s="45" t="str">
        <f>VLOOKUP(Table1[[#This Row],[Years old]],Lookups!$A$1:$C$101,3,FALSE)</f>
        <v>55 - 59</v>
      </c>
      <c r="AD3410" s="45" t="str">
        <f>VLOOKUP(Table1[[#This Row],[Race]],Lookups!$E$2:$F$11,2,FALSE)</f>
        <v>White</v>
      </c>
      <c r="AE3410" s="45" t="str">
        <f>VLOOKUP(Table1[[#This Row],[Ethnicity]],Lookups!$H$2:$I$6,2,FALSE)</f>
        <v>Not Hispanic/Latino</v>
      </c>
      <c r="AF3410" s="45" t="str">
        <f>VLOOKUP(Table1[[#This Row],[Language]],Lookups!$K$2:$L$9,2,FALSE)</f>
        <v>English</v>
      </c>
      <c r="AG3410" s="46">
        <v>42005</v>
      </c>
      <c r="AH3410" s="46">
        <v>45657</v>
      </c>
      <c r="AI3410" s="46" t="str">
        <f>IF(Table1[[#This Row],[Colonoscopy Date]]="","",DATEVALUE(Table1[[#This Row],[Colonoscopy Date]]))</f>
        <v/>
      </c>
      <c r="AJ34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11" spans="1:36" x14ac:dyDescent="0.25">
      <c r="A3411">
        <v>12233</v>
      </c>
      <c r="B3411" t="s">
        <v>1952</v>
      </c>
      <c r="C3411" t="s">
        <v>20</v>
      </c>
      <c r="D3411" t="s">
        <v>34</v>
      </c>
      <c r="E3411" t="s">
        <v>22</v>
      </c>
      <c r="F3411" t="s">
        <v>29</v>
      </c>
      <c r="G3411" t="s">
        <v>5823</v>
      </c>
      <c r="H3411" t="s">
        <v>35</v>
      </c>
      <c r="I3411" s="36">
        <v>24907</v>
      </c>
      <c r="J3411" t="s">
        <v>2911</v>
      </c>
      <c r="K3411" t="s">
        <v>2930</v>
      </c>
      <c r="L3411" t="s">
        <v>25</v>
      </c>
      <c r="M3411" s="2">
        <v>45611</v>
      </c>
      <c r="N3411" t="s">
        <v>25</v>
      </c>
      <c r="O3411" t="s">
        <v>25</v>
      </c>
      <c r="P3411" t="s">
        <v>18</v>
      </c>
      <c r="Q3411" t="s">
        <v>18</v>
      </c>
      <c r="R3411" t="s">
        <v>18</v>
      </c>
      <c r="S3411" t="s">
        <v>18</v>
      </c>
      <c r="T3411" t="s">
        <v>18</v>
      </c>
      <c r="U3411" t="s">
        <v>18</v>
      </c>
      <c r="V3411" t="s">
        <v>18</v>
      </c>
      <c r="W3411" s="45" t="str">
        <f>IF(Table1[[#This Row],[Sex at Birth]]="F","Female","Male")</f>
        <v>Male</v>
      </c>
      <c r="X3411" s="43">
        <v>45657</v>
      </c>
      <c r="Y3411" s="44">
        <f>Table1[[#This Row],[Report cutoff date]]-Table1[[#This Row],[DOB]]</f>
        <v>20750</v>
      </c>
      <c r="Z3411" s="68">
        <f>ROUNDDOWN(Table1[[#This Row],[Days old - as of report cutoff date]]/365,0)</f>
        <v>56</v>
      </c>
      <c r="AA3411" s="45" t="str">
        <f>IF(Table1[[#This Row],[Years old]]&gt;=55,"55+","54 and under")</f>
        <v>55+</v>
      </c>
      <c r="AB3411" s="45" t="str">
        <f>VLOOKUP(Table1[[#This Row],[Years old]],Lookups!$A$1:$C$101,2,FALSE)</f>
        <v>50 - 59</v>
      </c>
      <c r="AC3411" s="45" t="str">
        <f>VLOOKUP(Table1[[#This Row],[Years old]],Lookups!$A$1:$C$101,3,FALSE)</f>
        <v>55 - 59</v>
      </c>
      <c r="AD3411" s="45" t="str">
        <f>VLOOKUP(Table1[[#This Row],[Race]],Lookups!$E$2:$F$11,2,FALSE)</f>
        <v>White</v>
      </c>
      <c r="AE3411" s="45" t="str">
        <f>VLOOKUP(Table1[[#This Row],[Ethnicity]],Lookups!$H$2:$I$6,2,FALSE)</f>
        <v>Other/ Unknown</v>
      </c>
      <c r="AF3411" s="45" t="str">
        <f>VLOOKUP(Table1[[#This Row],[Language]],Lookups!$K$2:$L$9,2,FALSE)</f>
        <v>English</v>
      </c>
      <c r="AG3411" s="46">
        <v>42005</v>
      </c>
      <c r="AH3411" s="46">
        <v>45657</v>
      </c>
      <c r="AI3411" s="46" t="str">
        <f>IF(Table1[[#This Row],[Colonoscopy Date]]="","",DATEVALUE(Table1[[#This Row],[Colonoscopy Date]]))</f>
        <v/>
      </c>
      <c r="AJ34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12" spans="1:36" x14ac:dyDescent="0.25">
      <c r="A3412">
        <v>12716</v>
      </c>
      <c r="B3412" t="s">
        <v>1619</v>
      </c>
      <c r="C3412" t="s">
        <v>20</v>
      </c>
      <c r="D3412" t="s">
        <v>21</v>
      </c>
      <c r="E3412" t="s">
        <v>22</v>
      </c>
      <c r="F3412" t="s">
        <v>44</v>
      </c>
      <c r="G3412" t="s">
        <v>7049</v>
      </c>
      <c r="H3412" t="s">
        <v>24</v>
      </c>
      <c r="I3412" s="36">
        <v>24907</v>
      </c>
      <c r="J3412" t="s">
        <v>2910</v>
      </c>
      <c r="K3412" t="s">
        <v>2931</v>
      </c>
      <c r="L3412" t="s">
        <v>25</v>
      </c>
      <c r="M3412" s="2">
        <v>45621</v>
      </c>
      <c r="N3412" t="s">
        <v>25</v>
      </c>
      <c r="O3412" t="s">
        <v>25</v>
      </c>
      <c r="P3412" t="s">
        <v>18</v>
      </c>
      <c r="Q3412" t="s">
        <v>18</v>
      </c>
      <c r="R3412" t="s">
        <v>18</v>
      </c>
      <c r="S3412" t="s">
        <v>18</v>
      </c>
      <c r="T3412" t="s">
        <v>18</v>
      </c>
      <c r="U3412" t="s">
        <v>18</v>
      </c>
      <c r="V3412" t="s">
        <v>18</v>
      </c>
      <c r="W3412" s="45" t="str">
        <f>IF(Table1[[#This Row],[Sex at Birth]]="F","Female","Male")</f>
        <v>Female</v>
      </c>
      <c r="X3412" s="43">
        <v>45657</v>
      </c>
      <c r="Y3412" s="44">
        <f>Table1[[#This Row],[Report cutoff date]]-Table1[[#This Row],[DOB]]</f>
        <v>20750</v>
      </c>
      <c r="Z3412" s="68">
        <f>ROUNDDOWN(Table1[[#This Row],[Days old - as of report cutoff date]]/365,0)</f>
        <v>56</v>
      </c>
      <c r="AA3412" s="45" t="str">
        <f>IF(Table1[[#This Row],[Years old]]&gt;=55,"55+","54 and under")</f>
        <v>55+</v>
      </c>
      <c r="AB3412" s="45" t="str">
        <f>VLOOKUP(Table1[[#This Row],[Years old]],Lookups!$A$1:$C$101,2,FALSE)</f>
        <v>50 - 59</v>
      </c>
      <c r="AC3412" s="45" t="str">
        <f>VLOOKUP(Table1[[#This Row],[Years old]],Lookups!$A$1:$C$101,3,FALSE)</f>
        <v>55 - 59</v>
      </c>
      <c r="AD3412" s="45" t="str">
        <f>VLOOKUP(Table1[[#This Row],[Race]],Lookups!$E$2:$F$11,2,FALSE)</f>
        <v>White</v>
      </c>
      <c r="AE3412" s="45" t="str">
        <f>VLOOKUP(Table1[[#This Row],[Ethnicity]],Lookups!$H$2:$I$6,2,FALSE)</f>
        <v>Not Hispanic/Latino</v>
      </c>
      <c r="AF3412" s="45" t="str">
        <f>VLOOKUP(Table1[[#This Row],[Language]],Lookups!$K$2:$L$9,2,FALSE)</f>
        <v>English</v>
      </c>
      <c r="AG3412" s="46">
        <v>42005</v>
      </c>
      <c r="AH3412" s="46">
        <v>45657</v>
      </c>
      <c r="AI3412" s="46" t="str">
        <f>IF(Table1[[#This Row],[Colonoscopy Date]]="","",DATEVALUE(Table1[[#This Row],[Colonoscopy Date]]))</f>
        <v/>
      </c>
      <c r="AJ34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13" spans="1:36" x14ac:dyDescent="0.25">
      <c r="A3413">
        <v>10207</v>
      </c>
      <c r="B3413" t="s">
        <v>1919</v>
      </c>
      <c r="C3413" t="s">
        <v>20</v>
      </c>
      <c r="D3413" t="s">
        <v>21</v>
      </c>
      <c r="E3413" t="s">
        <v>22</v>
      </c>
      <c r="F3413" t="s">
        <v>44</v>
      </c>
      <c r="G3413" t="s">
        <v>7907</v>
      </c>
      <c r="H3413" t="s">
        <v>35</v>
      </c>
      <c r="I3413" s="36">
        <v>24912</v>
      </c>
      <c r="J3413" t="s">
        <v>2912</v>
      </c>
      <c r="K3413" t="s">
        <v>2936</v>
      </c>
      <c r="L3413" t="s">
        <v>25</v>
      </c>
      <c r="M3413" s="2">
        <v>45630</v>
      </c>
      <c r="N3413" t="s">
        <v>53</v>
      </c>
      <c r="O3413" t="s">
        <v>25</v>
      </c>
      <c r="P3413" t="s">
        <v>1159</v>
      </c>
      <c r="Q3413" t="s">
        <v>18</v>
      </c>
      <c r="R3413" t="s">
        <v>18</v>
      </c>
      <c r="S3413" t="s">
        <v>18</v>
      </c>
      <c r="T3413" t="s">
        <v>18</v>
      </c>
      <c r="U3413" t="s">
        <v>18</v>
      </c>
      <c r="V3413" t="s">
        <v>18</v>
      </c>
      <c r="W3413" s="45" t="str">
        <f>IF(Table1[[#This Row],[Sex at Birth]]="F","Female","Male")</f>
        <v>Male</v>
      </c>
      <c r="X3413" s="43">
        <v>45657</v>
      </c>
      <c r="Y3413" s="44">
        <f>Table1[[#This Row],[Report cutoff date]]-Table1[[#This Row],[DOB]]</f>
        <v>20745</v>
      </c>
      <c r="Z3413" s="68">
        <f>ROUNDDOWN(Table1[[#This Row],[Days old - as of report cutoff date]]/365,0)</f>
        <v>56</v>
      </c>
      <c r="AA3413" s="45" t="str">
        <f>IF(Table1[[#This Row],[Years old]]&gt;=55,"55+","54 and under")</f>
        <v>55+</v>
      </c>
      <c r="AB3413" s="45" t="str">
        <f>VLOOKUP(Table1[[#This Row],[Years old]],Lookups!$A$1:$C$101,2,FALSE)</f>
        <v>50 - 59</v>
      </c>
      <c r="AC3413" s="45" t="str">
        <f>VLOOKUP(Table1[[#This Row],[Years old]],Lookups!$A$1:$C$101,3,FALSE)</f>
        <v>55 - 59</v>
      </c>
      <c r="AD3413" s="45" t="str">
        <f>VLOOKUP(Table1[[#This Row],[Race]],Lookups!$E$2:$F$11,2,FALSE)</f>
        <v>White</v>
      </c>
      <c r="AE3413" s="45" t="str">
        <f>VLOOKUP(Table1[[#This Row],[Ethnicity]],Lookups!$H$2:$I$6,2,FALSE)</f>
        <v>Not Hispanic/Latino</v>
      </c>
      <c r="AF3413" s="45" t="str">
        <f>VLOOKUP(Table1[[#This Row],[Language]],Lookups!$K$2:$L$9,2,FALSE)</f>
        <v>English</v>
      </c>
      <c r="AG3413" s="46">
        <v>42005</v>
      </c>
      <c r="AH3413" s="46">
        <v>45657</v>
      </c>
      <c r="AI3413" s="46">
        <f>IF(Table1[[#This Row],[Colonoscopy Date]]="","",DATEVALUE(Table1[[#This Row],[Colonoscopy Date]]))</f>
        <v>42655</v>
      </c>
      <c r="AJ34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14" spans="1:36" x14ac:dyDescent="0.25">
      <c r="A3414">
        <v>10471</v>
      </c>
      <c r="B3414" t="s">
        <v>2845</v>
      </c>
      <c r="C3414" t="s">
        <v>20</v>
      </c>
      <c r="D3414" t="s">
        <v>21</v>
      </c>
      <c r="E3414" t="s">
        <v>22</v>
      </c>
      <c r="F3414" t="s">
        <v>36</v>
      </c>
      <c r="G3414" t="s">
        <v>3470</v>
      </c>
      <c r="H3414" t="s">
        <v>35</v>
      </c>
      <c r="I3414" s="36">
        <v>24912</v>
      </c>
      <c r="J3414" t="s">
        <v>2914</v>
      </c>
      <c r="K3414" t="s">
        <v>2936</v>
      </c>
      <c r="L3414" t="s">
        <v>25</v>
      </c>
      <c r="M3414" s="2">
        <v>45637</v>
      </c>
      <c r="N3414" t="s">
        <v>53</v>
      </c>
      <c r="O3414" t="s">
        <v>25</v>
      </c>
      <c r="P3414" t="s">
        <v>1225</v>
      </c>
      <c r="Q3414" t="s">
        <v>1548</v>
      </c>
      <c r="R3414" t="s">
        <v>87</v>
      </c>
      <c r="S3414" t="s">
        <v>18</v>
      </c>
      <c r="T3414" t="s">
        <v>18</v>
      </c>
      <c r="U3414" t="s">
        <v>18</v>
      </c>
      <c r="V3414" t="s">
        <v>18</v>
      </c>
      <c r="W3414" s="45" t="str">
        <f>IF(Table1[[#This Row],[Sex at Birth]]="F","Female","Male")</f>
        <v>Male</v>
      </c>
      <c r="X3414" s="43">
        <v>45657</v>
      </c>
      <c r="Y3414" s="44">
        <f>Table1[[#This Row],[Report cutoff date]]-Table1[[#This Row],[DOB]]</f>
        <v>20745</v>
      </c>
      <c r="Z3414" s="68">
        <f>ROUNDDOWN(Table1[[#This Row],[Days old - as of report cutoff date]]/365,0)</f>
        <v>56</v>
      </c>
      <c r="AA3414" s="45" t="str">
        <f>IF(Table1[[#This Row],[Years old]]&gt;=55,"55+","54 and under")</f>
        <v>55+</v>
      </c>
      <c r="AB3414" s="45" t="str">
        <f>VLOOKUP(Table1[[#This Row],[Years old]],Lookups!$A$1:$C$101,2,FALSE)</f>
        <v>50 - 59</v>
      </c>
      <c r="AC3414" s="45" t="str">
        <f>VLOOKUP(Table1[[#This Row],[Years old]],Lookups!$A$1:$C$101,3,FALSE)</f>
        <v>55 - 59</v>
      </c>
      <c r="AD3414" s="45" t="str">
        <f>VLOOKUP(Table1[[#This Row],[Race]],Lookups!$E$2:$F$11,2,FALSE)</f>
        <v>White</v>
      </c>
      <c r="AE3414" s="45" t="str">
        <f>VLOOKUP(Table1[[#This Row],[Ethnicity]],Lookups!$H$2:$I$6,2,FALSE)</f>
        <v>Not Hispanic/Latino</v>
      </c>
      <c r="AF3414" s="45" t="str">
        <f>VLOOKUP(Table1[[#This Row],[Language]],Lookups!$K$2:$L$9,2,FALSE)</f>
        <v>English</v>
      </c>
      <c r="AG3414" s="46">
        <v>42005</v>
      </c>
      <c r="AH3414" s="46">
        <v>45657</v>
      </c>
      <c r="AI3414" s="46">
        <f>IF(Table1[[#This Row],[Colonoscopy Date]]="","",DATEVALUE(Table1[[#This Row],[Colonoscopy Date]]))</f>
        <v>44053</v>
      </c>
      <c r="AJ34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15" spans="1:36" x14ac:dyDescent="0.25">
      <c r="A3415">
        <v>14041</v>
      </c>
      <c r="B3415" t="s">
        <v>1692</v>
      </c>
      <c r="C3415" t="s">
        <v>20</v>
      </c>
      <c r="D3415" t="s">
        <v>34</v>
      </c>
      <c r="E3415" t="s">
        <v>22</v>
      </c>
      <c r="F3415" t="s">
        <v>235</v>
      </c>
      <c r="G3415" t="s">
        <v>6855</v>
      </c>
      <c r="H3415" t="s">
        <v>24</v>
      </c>
      <c r="I3415" s="36">
        <v>24912</v>
      </c>
      <c r="J3415" t="s">
        <v>2900</v>
      </c>
      <c r="K3415" t="s">
        <v>2934</v>
      </c>
      <c r="L3415" t="s">
        <v>25</v>
      </c>
      <c r="M3415" s="2">
        <v>45621</v>
      </c>
      <c r="N3415" t="s">
        <v>25</v>
      </c>
      <c r="O3415" t="s">
        <v>25</v>
      </c>
      <c r="P3415" t="s">
        <v>18</v>
      </c>
      <c r="Q3415" t="s">
        <v>18</v>
      </c>
      <c r="R3415" t="s">
        <v>18</v>
      </c>
      <c r="S3415" t="s">
        <v>18</v>
      </c>
      <c r="T3415" t="s">
        <v>18</v>
      </c>
      <c r="U3415" t="s">
        <v>18</v>
      </c>
      <c r="V3415" t="s">
        <v>18</v>
      </c>
      <c r="W3415" s="45" t="str">
        <f>IF(Table1[[#This Row],[Sex at Birth]]="F","Female","Male")</f>
        <v>Female</v>
      </c>
      <c r="X3415" s="43">
        <v>45657</v>
      </c>
      <c r="Y3415" s="44">
        <f>Table1[[#This Row],[Report cutoff date]]-Table1[[#This Row],[DOB]]</f>
        <v>20745</v>
      </c>
      <c r="Z3415" s="68">
        <f>ROUNDDOWN(Table1[[#This Row],[Days old - as of report cutoff date]]/365,0)</f>
        <v>56</v>
      </c>
      <c r="AA3415" s="45" t="str">
        <f>IF(Table1[[#This Row],[Years old]]&gt;=55,"55+","54 and under")</f>
        <v>55+</v>
      </c>
      <c r="AB3415" s="45" t="str">
        <f>VLOOKUP(Table1[[#This Row],[Years old]],Lookups!$A$1:$C$101,2,FALSE)</f>
        <v>50 - 59</v>
      </c>
      <c r="AC3415" s="45" t="str">
        <f>VLOOKUP(Table1[[#This Row],[Years old]],Lookups!$A$1:$C$101,3,FALSE)</f>
        <v>55 - 59</v>
      </c>
      <c r="AD3415" s="45" t="str">
        <f>VLOOKUP(Table1[[#This Row],[Race]],Lookups!$E$2:$F$11,2,FALSE)</f>
        <v>White</v>
      </c>
      <c r="AE3415" s="45" t="str">
        <f>VLOOKUP(Table1[[#This Row],[Ethnicity]],Lookups!$H$2:$I$6,2,FALSE)</f>
        <v>Other/ Unknown</v>
      </c>
      <c r="AF3415" s="45" t="str">
        <f>VLOOKUP(Table1[[#This Row],[Language]],Lookups!$K$2:$L$9,2,FALSE)</f>
        <v>English</v>
      </c>
      <c r="AG3415" s="46">
        <v>42005</v>
      </c>
      <c r="AH3415" s="46">
        <v>45657</v>
      </c>
      <c r="AI3415" s="46" t="str">
        <f>IF(Table1[[#This Row],[Colonoscopy Date]]="","",DATEVALUE(Table1[[#This Row],[Colonoscopy Date]]))</f>
        <v/>
      </c>
      <c r="AJ34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16" spans="1:36" x14ac:dyDescent="0.25">
      <c r="A3416">
        <v>12920</v>
      </c>
      <c r="B3416" t="s">
        <v>462</v>
      </c>
      <c r="C3416" t="s">
        <v>20</v>
      </c>
      <c r="D3416" t="s">
        <v>21</v>
      </c>
      <c r="E3416" t="s">
        <v>22</v>
      </c>
      <c r="F3416" t="s">
        <v>18</v>
      </c>
      <c r="G3416" t="s">
        <v>4722</v>
      </c>
      <c r="H3416" t="s">
        <v>35</v>
      </c>
      <c r="I3416" s="36">
        <v>24922</v>
      </c>
      <c r="J3416" t="s">
        <v>2883</v>
      </c>
      <c r="K3416" t="s">
        <v>2930</v>
      </c>
      <c r="L3416" t="s">
        <v>25</v>
      </c>
      <c r="M3416" s="2">
        <v>45628</v>
      </c>
      <c r="N3416" t="s">
        <v>25</v>
      </c>
      <c r="O3416" t="s">
        <v>25</v>
      </c>
      <c r="P3416" t="s">
        <v>18</v>
      </c>
      <c r="Q3416" t="s">
        <v>18</v>
      </c>
      <c r="R3416" t="s">
        <v>18</v>
      </c>
      <c r="S3416" t="s">
        <v>18</v>
      </c>
      <c r="T3416" t="s">
        <v>18</v>
      </c>
      <c r="U3416" t="s">
        <v>18</v>
      </c>
      <c r="V3416" t="s">
        <v>18</v>
      </c>
      <c r="W3416" s="45" t="str">
        <f>IF(Table1[[#This Row],[Sex at Birth]]="F","Female","Male")</f>
        <v>Male</v>
      </c>
      <c r="X3416" s="43">
        <v>45657</v>
      </c>
      <c r="Y3416" s="44">
        <f>Table1[[#This Row],[Report cutoff date]]-Table1[[#This Row],[DOB]]</f>
        <v>20735</v>
      </c>
      <c r="Z3416" s="68">
        <f>ROUNDDOWN(Table1[[#This Row],[Days old - as of report cutoff date]]/365,0)</f>
        <v>56</v>
      </c>
      <c r="AA3416" s="45" t="str">
        <f>IF(Table1[[#This Row],[Years old]]&gt;=55,"55+","54 and under")</f>
        <v>55+</v>
      </c>
      <c r="AB3416" s="45" t="str">
        <f>VLOOKUP(Table1[[#This Row],[Years old]],Lookups!$A$1:$C$101,2,FALSE)</f>
        <v>50 - 59</v>
      </c>
      <c r="AC3416" s="45" t="str">
        <f>VLOOKUP(Table1[[#This Row],[Years old]],Lookups!$A$1:$C$101,3,FALSE)</f>
        <v>55 - 59</v>
      </c>
      <c r="AD3416" s="45" t="str">
        <f>VLOOKUP(Table1[[#This Row],[Race]],Lookups!$E$2:$F$11,2,FALSE)</f>
        <v>White</v>
      </c>
      <c r="AE3416" s="45" t="str">
        <f>VLOOKUP(Table1[[#This Row],[Ethnicity]],Lookups!$H$2:$I$6,2,FALSE)</f>
        <v>Not Hispanic/Latino</v>
      </c>
      <c r="AF3416" s="45" t="str">
        <f>VLOOKUP(Table1[[#This Row],[Language]],Lookups!$K$2:$L$9,2,FALSE)</f>
        <v>English</v>
      </c>
      <c r="AG3416" s="46">
        <v>42005</v>
      </c>
      <c r="AH3416" s="46">
        <v>45657</v>
      </c>
      <c r="AI3416" s="46" t="str">
        <f>IF(Table1[[#This Row],[Colonoscopy Date]]="","",DATEVALUE(Table1[[#This Row],[Colonoscopy Date]]))</f>
        <v/>
      </c>
      <c r="AJ34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17" spans="1:36" x14ac:dyDescent="0.25">
      <c r="A3417">
        <v>11078</v>
      </c>
      <c r="B3417" t="s">
        <v>1685</v>
      </c>
      <c r="C3417" t="s">
        <v>20</v>
      </c>
      <c r="D3417" t="s">
        <v>21</v>
      </c>
      <c r="E3417" t="s">
        <v>22</v>
      </c>
      <c r="F3417" t="s">
        <v>67</v>
      </c>
      <c r="G3417" t="s">
        <v>6599</v>
      </c>
      <c r="H3417" t="s">
        <v>24</v>
      </c>
      <c r="I3417" s="36">
        <v>24935</v>
      </c>
      <c r="J3417" t="s">
        <v>2914</v>
      </c>
      <c r="K3417" t="s">
        <v>2930</v>
      </c>
      <c r="L3417" t="s">
        <v>25</v>
      </c>
      <c r="M3417" s="2">
        <v>45614</v>
      </c>
      <c r="N3417" t="s">
        <v>25</v>
      </c>
      <c r="O3417" t="s">
        <v>25</v>
      </c>
      <c r="P3417" t="s">
        <v>18</v>
      </c>
      <c r="Q3417" t="s">
        <v>18</v>
      </c>
      <c r="R3417" t="s">
        <v>18</v>
      </c>
      <c r="S3417" t="s">
        <v>18</v>
      </c>
      <c r="T3417" t="s">
        <v>18</v>
      </c>
      <c r="U3417" t="s">
        <v>18</v>
      </c>
      <c r="V3417" t="s">
        <v>18</v>
      </c>
      <c r="W3417" s="45" t="str">
        <f>IF(Table1[[#This Row],[Sex at Birth]]="F","Female","Male")</f>
        <v>Female</v>
      </c>
      <c r="X3417" s="43">
        <v>45657</v>
      </c>
      <c r="Y3417" s="44">
        <f>Table1[[#This Row],[Report cutoff date]]-Table1[[#This Row],[DOB]]</f>
        <v>20722</v>
      </c>
      <c r="Z3417" s="68">
        <f>ROUNDDOWN(Table1[[#This Row],[Days old - as of report cutoff date]]/365,0)</f>
        <v>56</v>
      </c>
      <c r="AA3417" s="45" t="str">
        <f>IF(Table1[[#This Row],[Years old]]&gt;=55,"55+","54 and under")</f>
        <v>55+</v>
      </c>
      <c r="AB3417" s="45" t="str">
        <f>VLOOKUP(Table1[[#This Row],[Years old]],Lookups!$A$1:$C$101,2,FALSE)</f>
        <v>50 - 59</v>
      </c>
      <c r="AC3417" s="45" t="str">
        <f>VLOOKUP(Table1[[#This Row],[Years old]],Lookups!$A$1:$C$101,3,FALSE)</f>
        <v>55 - 59</v>
      </c>
      <c r="AD3417" s="45" t="str">
        <f>VLOOKUP(Table1[[#This Row],[Race]],Lookups!$E$2:$F$11,2,FALSE)</f>
        <v>White</v>
      </c>
      <c r="AE3417" s="45" t="str">
        <f>VLOOKUP(Table1[[#This Row],[Ethnicity]],Lookups!$H$2:$I$6,2,FALSE)</f>
        <v>Not Hispanic/Latino</v>
      </c>
      <c r="AF3417" s="45" t="str">
        <f>VLOOKUP(Table1[[#This Row],[Language]],Lookups!$K$2:$L$9,2,FALSE)</f>
        <v>English</v>
      </c>
      <c r="AG3417" s="46">
        <v>42005</v>
      </c>
      <c r="AH3417" s="46">
        <v>45657</v>
      </c>
      <c r="AI3417" s="46" t="str">
        <f>IF(Table1[[#This Row],[Colonoscopy Date]]="","",DATEVALUE(Table1[[#This Row],[Colonoscopy Date]]))</f>
        <v/>
      </c>
      <c r="AJ34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18" spans="1:36" x14ac:dyDescent="0.25">
      <c r="A3418">
        <v>14543</v>
      </c>
      <c r="B3418" t="s">
        <v>1591</v>
      </c>
      <c r="C3418" t="s">
        <v>20</v>
      </c>
      <c r="D3418" t="s">
        <v>34</v>
      </c>
      <c r="E3418" t="s">
        <v>22</v>
      </c>
      <c r="F3418" t="s">
        <v>173</v>
      </c>
      <c r="G3418" t="s">
        <v>5169</v>
      </c>
      <c r="H3418" t="s">
        <v>24</v>
      </c>
      <c r="I3418" s="36">
        <v>24936</v>
      </c>
      <c r="J3418" t="s">
        <v>2906</v>
      </c>
      <c r="K3418" t="s">
        <v>2930</v>
      </c>
      <c r="L3418" t="s">
        <v>25</v>
      </c>
      <c r="M3418" s="2">
        <v>45657</v>
      </c>
      <c r="N3418" t="s">
        <v>25</v>
      </c>
      <c r="O3418" t="s">
        <v>25</v>
      </c>
      <c r="P3418" t="s">
        <v>18</v>
      </c>
      <c r="Q3418" t="s">
        <v>18</v>
      </c>
      <c r="R3418" t="s">
        <v>18</v>
      </c>
      <c r="S3418" t="s">
        <v>18</v>
      </c>
      <c r="T3418" t="s">
        <v>18</v>
      </c>
      <c r="U3418" t="s">
        <v>18</v>
      </c>
      <c r="V3418" t="s">
        <v>18</v>
      </c>
      <c r="W3418" s="45" t="str">
        <f>IF(Table1[[#This Row],[Sex at Birth]]="F","Female","Male")</f>
        <v>Female</v>
      </c>
      <c r="X3418" s="43">
        <v>45657</v>
      </c>
      <c r="Y3418" s="44">
        <f>Table1[[#This Row],[Report cutoff date]]-Table1[[#This Row],[DOB]]</f>
        <v>20721</v>
      </c>
      <c r="Z3418" s="68">
        <f>ROUNDDOWN(Table1[[#This Row],[Days old - as of report cutoff date]]/365,0)</f>
        <v>56</v>
      </c>
      <c r="AA3418" s="45" t="str">
        <f>IF(Table1[[#This Row],[Years old]]&gt;=55,"55+","54 and under")</f>
        <v>55+</v>
      </c>
      <c r="AB3418" s="45" t="str">
        <f>VLOOKUP(Table1[[#This Row],[Years old]],Lookups!$A$1:$C$101,2,FALSE)</f>
        <v>50 - 59</v>
      </c>
      <c r="AC3418" s="45" t="str">
        <f>VLOOKUP(Table1[[#This Row],[Years old]],Lookups!$A$1:$C$101,3,FALSE)</f>
        <v>55 - 59</v>
      </c>
      <c r="AD3418" s="45" t="str">
        <f>VLOOKUP(Table1[[#This Row],[Race]],Lookups!$E$2:$F$11,2,FALSE)</f>
        <v>White</v>
      </c>
      <c r="AE3418" s="45" t="str">
        <f>VLOOKUP(Table1[[#This Row],[Ethnicity]],Lookups!$H$2:$I$6,2,FALSE)</f>
        <v>Other/ Unknown</v>
      </c>
      <c r="AF3418" s="45" t="str">
        <f>VLOOKUP(Table1[[#This Row],[Language]],Lookups!$K$2:$L$9,2,FALSE)</f>
        <v>English</v>
      </c>
      <c r="AG3418" s="46">
        <v>42005</v>
      </c>
      <c r="AH3418" s="46">
        <v>45657</v>
      </c>
      <c r="AI3418" s="46" t="str">
        <f>IF(Table1[[#This Row],[Colonoscopy Date]]="","",DATEVALUE(Table1[[#This Row],[Colonoscopy Date]]))</f>
        <v/>
      </c>
      <c r="AJ34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19" spans="1:36" x14ac:dyDescent="0.25">
      <c r="A3419">
        <v>10790</v>
      </c>
      <c r="B3419" t="s">
        <v>1815</v>
      </c>
      <c r="C3419" t="s">
        <v>20</v>
      </c>
      <c r="D3419" t="s">
        <v>21</v>
      </c>
      <c r="E3419" t="s">
        <v>22</v>
      </c>
      <c r="F3419" t="s">
        <v>36</v>
      </c>
      <c r="G3419" t="s">
        <v>3020</v>
      </c>
      <c r="H3419" t="s">
        <v>24</v>
      </c>
      <c r="I3419" s="36">
        <v>24937</v>
      </c>
      <c r="J3419" t="s">
        <v>2885</v>
      </c>
      <c r="K3419" t="s">
        <v>2936</v>
      </c>
      <c r="L3419" t="s">
        <v>25</v>
      </c>
      <c r="M3419" s="2">
        <v>45575</v>
      </c>
      <c r="N3419" t="s">
        <v>53</v>
      </c>
      <c r="O3419" t="s">
        <v>25</v>
      </c>
      <c r="P3419" t="s">
        <v>18</v>
      </c>
      <c r="Q3419" t="s">
        <v>18</v>
      </c>
      <c r="R3419" t="s">
        <v>18</v>
      </c>
      <c r="S3419" t="s">
        <v>970</v>
      </c>
      <c r="T3419" t="s">
        <v>87</v>
      </c>
      <c r="U3419" t="s">
        <v>18</v>
      </c>
      <c r="V3419" t="s">
        <v>18</v>
      </c>
      <c r="W3419" s="45" t="str">
        <f>IF(Table1[[#This Row],[Sex at Birth]]="F","Female","Male")</f>
        <v>Female</v>
      </c>
      <c r="X3419" s="43">
        <v>45657</v>
      </c>
      <c r="Y3419" s="44">
        <f>Table1[[#This Row],[Report cutoff date]]-Table1[[#This Row],[DOB]]</f>
        <v>20720</v>
      </c>
      <c r="Z3419" s="68">
        <f>ROUNDDOWN(Table1[[#This Row],[Days old - as of report cutoff date]]/365,0)</f>
        <v>56</v>
      </c>
      <c r="AA3419" s="45" t="str">
        <f>IF(Table1[[#This Row],[Years old]]&gt;=55,"55+","54 and under")</f>
        <v>55+</v>
      </c>
      <c r="AB3419" s="45" t="str">
        <f>VLOOKUP(Table1[[#This Row],[Years old]],Lookups!$A$1:$C$101,2,FALSE)</f>
        <v>50 - 59</v>
      </c>
      <c r="AC3419" s="45" t="str">
        <f>VLOOKUP(Table1[[#This Row],[Years old]],Lookups!$A$1:$C$101,3,FALSE)</f>
        <v>55 - 59</v>
      </c>
      <c r="AD3419" s="45" t="str">
        <f>VLOOKUP(Table1[[#This Row],[Race]],Lookups!$E$2:$F$11,2,FALSE)</f>
        <v>White</v>
      </c>
      <c r="AE3419" s="45" t="str">
        <f>VLOOKUP(Table1[[#This Row],[Ethnicity]],Lookups!$H$2:$I$6,2,FALSE)</f>
        <v>Not Hispanic/Latino</v>
      </c>
      <c r="AF3419" s="45" t="str">
        <f>VLOOKUP(Table1[[#This Row],[Language]],Lookups!$K$2:$L$9,2,FALSE)</f>
        <v>English</v>
      </c>
      <c r="AG3419" s="46">
        <v>42005</v>
      </c>
      <c r="AH3419" s="46">
        <v>45657</v>
      </c>
      <c r="AI3419" s="46" t="str">
        <f>IF(Table1[[#This Row],[Colonoscopy Date]]="","",DATEVALUE(Table1[[#This Row],[Colonoscopy Date]]))</f>
        <v/>
      </c>
      <c r="AJ34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20" spans="1:36" x14ac:dyDescent="0.25">
      <c r="A3420">
        <v>13864</v>
      </c>
      <c r="B3420" t="s">
        <v>1706</v>
      </c>
      <c r="C3420" t="s">
        <v>20</v>
      </c>
      <c r="D3420" t="s">
        <v>21</v>
      </c>
      <c r="E3420" t="s">
        <v>22</v>
      </c>
      <c r="F3420" t="s">
        <v>106</v>
      </c>
      <c r="G3420" t="s">
        <v>7656</v>
      </c>
      <c r="H3420" t="s">
        <v>35</v>
      </c>
      <c r="I3420" s="36">
        <v>24939</v>
      </c>
      <c r="J3420" t="s">
        <v>2883</v>
      </c>
      <c r="K3420" t="s">
        <v>2936</v>
      </c>
      <c r="L3420" t="s">
        <v>25</v>
      </c>
      <c r="M3420" s="2">
        <v>45636</v>
      </c>
      <c r="N3420" t="s">
        <v>25</v>
      </c>
      <c r="O3420" t="s">
        <v>25</v>
      </c>
      <c r="P3420" t="s">
        <v>18</v>
      </c>
      <c r="Q3420" t="s">
        <v>18</v>
      </c>
      <c r="R3420" t="s">
        <v>18</v>
      </c>
      <c r="S3420" t="s">
        <v>18</v>
      </c>
      <c r="T3420" t="s">
        <v>18</v>
      </c>
      <c r="U3420" t="s">
        <v>18</v>
      </c>
      <c r="V3420" t="s">
        <v>18</v>
      </c>
      <c r="W3420" s="45" t="str">
        <f>IF(Table1[[#This Row],[Sex at Birth]]="F","Female","Male")</f>
        <v>Male</v>
      </c>
      <c r="X3420" s="43">
        <v>45657</v>
      </c>
      <c r="Y3420" s="44">
        <f>Table1[[#This Row],[Report cutoff date]]-Table1[[#This Row],[DOB]]</f>
        <v>20718</v>
      </c>
      <c r="Z3420" s="68">
        <f>ROUNDDOWN(Table1[[#This Row],[Days old - as of report cutoff date]]/365,0)</f>
        <v>56</v>
      </c>
      <c r="AA3420" s="45" t="str">
        <f>IF(Table1[[#This Row],[Years old]]&gt;=55,"55+","54 and under")</f>
        <v>55+</v>
      </c>
      <c r="AB3420" s="45" t="str">
        <f>VLOOKUP(Table1[[#This Row],[Years old]],Lookups!$A$1:$C$101,2,FALSE)</f>
        <v>50 - 59</v>
      </c>
      <c r="AC3420" s="45" t="str">
        <f>VLOOKUP(Table1[[#This Row],[Years old]],Lookups!$A$1:$C$101,3,FALSE)</f>
        <v>55 - 59</v>
      </c>
      <c r="AD3420" s="45" t="str">
        <f>VLOOKUP(Table1[[#This Row],[Race]],Lookups!$E$2:$F$11,2,FALSE)</f>
        <v>White</v>
      </c>
      <c r="AE3420" s="45" t="str">
        <f>VLOOKUP(Table1[[#This Row],[Ethnicity]],Lookups!$H$2:$I$6,2,FALSE)</f>
        <v>Not Hispanic/Latino</v>
      </c>
      <c r="AF3420" s="45" t="str">
        <f>VLOOKUP(Table1[[#This Row],[Language]],Lookups!$K$2:$L$9,2,FALSE)</f>
        <v>English</v>
      </c>
      <c r="AG3420" s="46">
        <v>42005</v>
      </c>
      <c r="AH3420" s="46">
        <v>45657</v>
      </c>
      <c r="AI3420" s="46" t="str">
        <f>IF(Table1[[#This Row],[Colonoscopy Date]]="","",DATEVALUE(Table1[[#This Row],[Colonoscopy Date]]))</f>
        <v/>
      </c>
      <c r="AJ34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21" spans="1:36" x14ac:dyDescent="0.25">
      <c r="A3421">
        <v>12259</v>
      </c>
      <c r="B3421" t="s">
        <v>1757</v>
      </c>
      <c r="C3421" t="s">
        <v>20</v>
      </c>
      <c r="D3421" t="s">
        <v>21</v>
      </c>
      <c r="E3421" t="s">
        <v>22</v>
      </c>
      <c r="F3421" t="s">
        <v>36</v>
      </c>
      <c r="G3421" t="s">
        <v>7894</v>
      </c>
      <c r="H3421" t="s">
        <v>24</v>
      </c>
      <c r="I3421" s="36">
        <v>24943</v>
      </c>
      <c r="J3421" t="s">
        <v>2912</v>
      </c>
      <c r="K3421" t="s">
        <v>2936</v>
      </c>
      <c r="L3421" t="s">
        <v>25</v>
      </c>
      <c r="M3421" s="2">
        <v>45401</v>
      </c>
      <c r="N3421" t="s">
        <v>53</v>
      </c>
      <c r="O3421" t="s">
        <v>25</v>
      </c>
      <c r="P3421" t="s">
        <v>1257</v>
      </c>
      <c r="Q3421" t="s">
        <v>18</v>
      </c>
      <c r="R3421" t="s">
        <v>18</v>
      </c>
      <c r="S3421" t="s">
        <v>18</v>
      </c>
      <c r="T3421" t="s">
        <v>18</v>
      </c>
      <c r="U3421" t="s">
        <v>18</v>
      </c>
      <c r="V3421" t="s">
        <v>18</v>
      </c>
      <c r="W3421" s="45" t="str">
        <f>IF(Table1[[#This Row],[Sex at Birth]]="F","Female","Male")</f>
        <v>Female</v>
      </c>
      <c r="X3421" s="43">
        <v>45657</v>
      </c>
      <c r="Y3421" s="44">
        <f>Table1[[#This Row],[Report cutoff date]]-Table1[[#This Row],[DOB]]</f>
        <v>20714</v>
      </c>
      <c r="Z3421" s="68">
        <f>ROUNDDOWN(Table1[[#This Row],[Days old - as of report cutoff date]]/365,0)</f>
        <v>56</v>
      </c>
      <c r="AA3421" s="45" t="str">
        <f>IF(Table1[[#This Row],[Years old]]&gt;=55,"55+","54 and under")</f>
        <v>55+</v>
      </c>
      <c r="AB3421" s="45" t="str">
        <f>VLOOKUP(Table1[[#This Row],[Years old]],Lookups!$A$1:$C$101,2,FALSE)</f>
        <v>50 - 59</v>
      </c>
      <c r="AC3421" s="45" t="str">
        <f>VLOOKUP(Table1[[#This Row],[Years old]],Lookups!$A$1:$C$101,3,FALSE)</f>
        <v>55 - 59</v>
      </c>
      <c r="AD3421" s="45" t="str">
        <f>VLOOKUP(Table1[[#This Row],[Race]],Lookups!$E$2:$F$11,2,FALSE)</f>
        <v>White</v>
      </c>
      <c r="AE3421" s="45" t="str">
        <f>VLOOKUP(Table1[[#This Row],[Ethnicity]],Lookups!$H$2:$I$6,2,FALSE)</f>
        <v>Not Hispanic/Latino</v>
      </c>
      <c r="AF3421" s="45" t="str">
        <f>VLOOKUP(Table1[[#This Row],[Language]],Lookups!$K$2:$L$9,2,FALSE)</f>
        <v>English</v>
      </c>
      <c r="AG3421" s="46">
        <v>42005</v>
      </c>
      <c r="AH3421" s="46">
        <v>45657</v>
      </c>
      <c r="AI3421" s="46">
        <f>IF(Table1[[#This Row],[Colonoscopy Date]]="","",DATEVALUE(Table1[[#This Row],[Colonoscopy Date]]))</f>
        <v>44498</v>
      </c>
      <c r="AJ342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22" spans="1:36" x14ac:dyDescent="0.25">
      <c r="A3422">
        <v>12612</v>
      </c>
      <c r="B3422" t="s">
        <v>1673</v>
      </c>
      <c r="C3422" t="s">
        <v>20</v>
      </c>
      <c r="D3422" t="s">
        <v>21</v>
      </c>
      <c r="E3422" t="s">
        <v>22</v>
      </c>
      <c r="F3422" t="s">
        <v>46</v>
      </c>
      <c r="G3422" t="s">
        <v>5359</v>
      </c>
      <c r="H3422" t="s">
        <v>35</v>
      </c>
      <c r="I3422" s="36">
        <v>24944</v>
      </c>
      <c r="J3422" t="s">
        <v>2910</v>
      </c>
      <c r="K3422" t="s">
        <v>2930</v>
      </c>
      <c r="L3422" t="s">
        <v>25</v>
      </c>
      <c r="M3422" s="2">
        <v>45639</v>
      </c>
      <c r="N3422" t="s">
        <v>25</v>
      </c>
      <c r="O3422" t="s">
        <v>25</v>
      </c>
      <c r="P3422" t="s">
        <v>18</v>
      </c>
      <c r="Q3422" t="s">
        <v>18</v>
      </c>
      <c r="R3422" t="s">
        <v>18</v>
      </c>
      <c r="S3422" t="s">
        <v>18</v>
      </c>
      <c r="T3422" t="s">
        <v>18</v>
      </c>
      <c r="U3422" t="s">
        <v>18</v>
      </c>
      <c r="V3422" t="s">
        <v>18</v>
      </c>
      <c r="W3422" s="45" t="str">
        <f>IF(Table1[[#This Row],[Sex at Birth]]="F","Female","Male")</f>
        <v>Male</v>
      </c>
      <c r="X3422" s="43">
        <v>45657</v>
      </c>
      <c r="Y3422" s="44">
        <f>Table1[[#This Row],[Report cutoff date]]-Table1[[#This Row],[DOB]]</f>
        <v>20713</v>
      </c>
      <c r="Z3422" s="68">
        <f>ROUNDDOWN(Table1[[#This Row],[Days old - as of report cutoff date]]/365,0)</f>
        <v>56</v>
      </c>
      <c r="AA3422" s="45" t="str">
        <f>IF(Table1[[#This Row],[Years old]]&gt;=55,"55+","54 and under")</f>
        <v>55+</v>
      </c>
      <c r="AB3422" s="45" t="str">
        <f>VLOOKUP(Table1[[#This Row],[Years old]],Lookups!$A$1:$C$101,2,FALSE)</f>
        <v>50 - 59</v>
      </c>
      <c r="AC3422" s="45" t="str">
        <f>VLOOKUP(Table1[[#This Row],[Years old]],Lookups!$A$1:$C$101,3,FALSE)</f>
        <v>55 - 59</v>
      </c>
      <c r="AD3422" s="45" t="str">
        <f>VLOOKUP(Table1[[#This Row],[Race]],Lookups!$E$2:$F$11,2,FALSE)</f>
        <v>White</v>
      </c>
      <c r="AE3422" s="45" t="str">
        <f>VLOOKUP(Table1[[#This Row],[Ethnicity]],Lookups!$H$2:$I$6,2,FALSE)</f>
        <v>Not Hispanic/Latino</v>
      </c>
      <c r="AF3422" s="45" t="str">
        <f>VLOOKUP(Table1[[#This Row],[Language]],Lookups!$K$2:$L$9,2,FALSE)</f>
        <v>English</v>
      </c>
      <c r="AG3422" s="46">
        <v>42005</v>
      </c>
      <c r="AH3422" s="46">
        <v>45657</v>
      </c>
      <c r="AI3422" s="46" t="str">
        <f>IF(Table1[[#This Row],[Colonoscopy Date]]="","",DATEVALUE(Table1[[#This Row],[Colonoscopy Date]]))</f>
        <v/>
      </c>
      <c r="AJ34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23" spans="1:36" x14ac:dyDescent="0.25">
      <c r="A3423">
        <v>13179</v>
      </c>
      <c r="B3423" t="s">
        <v>1600</v>
      </c>
      <c r="C3423" t="s">
        <v>20</v>
      </c>
      <c r="D3423" t="s">
        <v>21</v>
      </c>
      <c r="E3423" t="s">
        <v>22</v>
      </c>
      <c r="F3423" t="s">
        <v>30</v>
      </c>
      <c r="G3423" t="s">
        <v>6829</v>
      </c>
      <c r="H3423" t="s">
        <v>24</v>
      </c>
      <c r="I3423" s="36">
        <v>24944</v>
      </c>
      <c r="J3423" t="s">
        <v>2903</v>
      </c>
      <c r="K3423" t="s">
        <v>2932</v>
      </c>
      <c r="L3423" t="s">
        <v>25</v>
      </c>
      <c r="M3423" s="2">
        <v>45495</v>
      </c>
      <c r="N3423" t="s">
        <v>25</v>
      </c>
      <c r="O3423" t="s">
        <v>25</v>
      </c>
      <c r="P3423" t="s">
        <v>18</v>
      </c>
      <c r="Q3423" t="s">
        <v>18</v>
      </c>
      <c r="R3423" t="s">
        <v>18</v>
      </c>
      <c r="S3423" t="s">
        <v>18</v>
      </c>
      <c r="T3423" t="s">
        <v>18</v>
      </c>
      <c r="U3423" t="s">
        <v>18</v>
      </c>
      <c r="V3423" t="s">
        <v>18</v>
      </c>
      <c r="W3423" s="45" t="str">
        <f>IF(Table1[[#This Row],[Sex at Birth]]="F","Female","Male")</f>
        <v>Female</v>
      </c>
      <c r="X3423" s="43">
        <v>45657</v>
      </c>
      <c r="Y3423" s="44">
        <f>Table1[[#This Row],[Report cutoff date]]-Table1[[#This Row],[DOB]]</f>
        <v>20713</v>
      </c>
      <c r="Z3423" s="68">
        <f>ROUNDDOWN(Table1[[#This Row],[Days old - as of report cutoff date]]/365,0)</f>
        <v>56</v>
      </c>
      <c r="AA3423" s="45" t="str">
        <f>IF(Table1[[#This Row],[Years old]]&gt;=55,"55+","54 and under")</f>
        <v>55+</v>
      </c>
      <c r="AB3423" s="45" t="str">
        <f>VLOOKUP(Table1[[#This Row],[Years old]],Lookups!$A$1:$C$101,2,FALSE)</f>
        <v>50 - 59</v>
      </c>
      <c r="AC3423" s="45" t="str">
        <f>VLOOKUP(Table1[[#This Row],[Years old]],Lookups!$A$1:$C$101,3,FALSE)</f>
        <v>55 - 59</v>
      </c>
      <c r="AD3423" s="45" t="str">
        <f>VLOOKUP(Table1[[#This Row],[Race]],Lookups!$E$2:$F$11,2,FALSE)</f>
        <v>White</v>
      </c>
      <c r="AE3423" s="45" t="str">
        <f>VLOOKUP(Table1[[#This Row],[Ethnicity]],Lookups!$H$2:$I$6,2,FALSE)</f>
        <v>Not Hispanic/Latino</v>
      </c>
      <c r="AF3423" s="45" t="str">
        <f>VLOOKUP(Table1[[#This Row],[Language]],Lookups!$K$2:$L$9,2,FALSE)</f>
        <v>English</v>
      </c>
      <c r="AG3423" s="46">
        <v>42005</v>
      </c>
      <c r="AH3423" s="46">
        <v>45657</v>
      </c>
      <c r="AI3423" s="46" t="str">
        <f>IF(Table1[[#This Row],[Colonoscopy Date]]="","",DATEVALUE(Table1[[#This Row],[Colonoscopy Date]]))</f>
        <v/>
      </c>
      <c r="AJ34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24" spans="1:36" x14ac:dyDescent="0.25">
      <c r="A3424">
        <v>15333</v>
      </c>
      <c r="B3424" t="s">
        <v>2547</v>
      </c>
      <c r="C3424" t="s">
        <v>20</v>
      </c>
      <c r="D3424" t="s">
        <v>21</v>
      </c>
      <c r="E3424" t="s">
        <v>22</v>
      </c>
      <c r="F3424" t="s">
        <v>100</v>
      </c>
      <c r="G3424" t="s">
        <v>6512</v>
      </c>
      <c r="H3424" t="s">
        <v>24</v>
      </c>
      <c r="I3424" s="36">
        <v>24948</v>
      </c>
      <c r="J3424" t="s">
        <v>2925</v>
      </c>
      <c r="K3424" t="s">
        <v>2930</v>
      </c>
      <c r="L3424" t="s">
        <v>25</v>
      </c>
      <c r="M3424" s="2">
        <v>45442</v>
      </c>
      <c r="N3424" t="s">
        <v>25</v>
      </c>
      <c r="O3424" t="s">
        <v>25</v>
      </c>
      <c r="P3424" t="s">
        <v>18</v>
      </c>
      <c r="Q3424" t="s">
        <v>18</v>
      </c>
      <c r="R3424" t="s">
        <v>18</v>
      </c>
      <c r="S3424" t="s">
        <v>18</v>
      </c>
      <c r="T3424" t="s">
        <v>18</v>
      </c>
      <c r="U3424" t="s">
        <v>18</v>
      </c>
      <c r="V3424" t="s">
        <v>18</v>
      </c>
      <c r="W3424" s="45" t="str">
        <f>IF(Table1[[#This Row],[Sex at Birth]]="F","Female","Male")</f>
        <v>Female</v>
      </c>
      <c r="X3424" s="43">
        <v>45657</v>
      </c>
      <c r="Y3424" s="44">
        <f>Table1[[#This Row],[Report cutoff date]]-Table1[[#This Row],[DOB]]</f>
        <v>20709</v>
      </c>
      <c r="Z3424" s="68">
        <f>ROUNDDOWN(Table1[[#This Row],[Days old - as of report cutoff date]]/365,0)</f>
        <v>56</v>
      </c>
      <c r="AA3424" s="45" t="str">
        <f>IF(Table1[[#This Row],[Years old]]&gt;=55,"55+","54 and under")</f>
        <v>55+</v>
      </c>
      <c r="AB3424" s="45" t="str">
        <f>VLOOKUP(Table1[[#This Row],[Years old]],Lookups!$A$1:$C$101,2,FALSE)</f>
        <v>50 - 59</v>
      </c>
      <c r="AC3424" s="45" t="str">
        <f>VLOOKUP(Table1[[#This Row],[Years old]],Lookups!$A$1:$C$101,3,FALSE)</f>
        <v>55 - 59</v>
      </c>
      <c r="AD3424" s="45" t="str">
        <f>VLOOKUP(Table1[[#This Row],[Race]],Lookups!$E$2:$F$11,2,FALSE)</f>
        <v>White</v>
      </c>
      <c r="AE3424" s="45" t="str">
        <f>VLOOKUP(Table1[[#This Row],[Ethnicity]],Lookups!$H$2:$I$6,2,FALSE)</f>
        <v>Not Hispanic/Latino</v>
      </c>
      <c r="AF3424" s="45" t="str">
        <f>VLOOKUP(Table1[[#This Row],[Language]],Lookups!$K$2:$L$9,2,FALSE)</f>
        <v>English</v>
      </c>
      <c r="AG3424" s="46">
        <v>42005</v>
      </c>
      <c r="AH3424" s="46">
        <v>45657</v>
      </c>
      <c r="AI3424" s="46" t="str">
        <f>IF(Table1[[#This Row],[Colonoscopy Date]]="","",DATEVALUE(Table1[[#This Row],[Colonoscopy Date]]))</f>
        <v/>
      </c>
      <c r="AJ34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25" spans="1:36" x14ac:dyDescent="0.25">
      <c r="A3425">
        <v>11104</v>
      </c>
      <c r="B3425" t="s">
        <v>1996</v>
      </c>
      <c r="C3425" t="s">
        <v>20</v>
      </c>
      <c r="D3425" t="s">
        <v>21</v>
      </c>
      <c r="E3425" t="s">
        <v>22</v>
      </c>
      <c r="F3425" t="s">
        <v>42</v>
      </c>
      <c r="G3425" t="s">
        <v>8242</v>
      </c>
      <c r="H3425" t="s">
        <v>24</v>
      </c>
      <c r="I3425" s="36">
        <v>24952</v>
      </c>
      <c r="J3425" t="s">
        <v>2906</v>
      </c>
      <c r="K3425" t="s">
        <v>2931</v>
      </c>
      <c r="L3425" t="s">
        <v>25</v>
      </c>
      <c r="M3425" s="2">
        <v>45609</v>
      </c>
      <c r="N3425" t="s">
        <v>53</v>
      </c>
      <c r="O3425" t="s">
        <v>25</v>
      </c>
      <c r="P3425" t="s">
        <v>878</v>
      </c>
      <c r="Q3425" t="s">
        <v>18</v>
      </c>
      <c r="R3425" t="s">
        <v>18</v>
      </c>
      <c r="S3425" t="s">
        <v>18</v>
      </c>
      <c r="T3425" t="s">
        <v>18</v>
      </c>
      <c r="U3425" t="s">
        <v>18</v>
      </c>
      <c r="V3425" t="s">
        <v>18</v>
      </c>
      <c r="W3425" s="45" t="str">
        <f>IF(Table1[[#This Row],[Sex at Birth]]="F","Female","Male")</f>
        <v>Female</v>
      </c>
      <c r="X3425" s="43">
        <v>45657</v>
      </c>
      <c r="Y3425" s="44">
        <f>Table1[[#This Row],[Report cutoff date]]-Table1[[#This Row],[DOB]]</f>
        <v>20705</v>
      </c>
      <c r="Z3425" s="68">
        <f>ROUNDDOWN(Table1[[#This Row],[Days old - as of report cutoff date]]/365,0)</f>
        <v>56</v>
      </c>
      <c r="AA3425" s="45" t="str">
        <f>IF(Table1[[#This Row],[Years old]]&gt;=55,"55+","54 and under")</f>
        <v>55+</v>
      </c>
      <c r="AB3425" s="45" t="str">
        <f>VLOOKUP(Table1[[#This Row],[Years old]],Lookups!$A$1:$C$101,2,FALSE)</f>
        <v>50 - 59</v>
      </c>
      <c r="AC3425" s="45" t="str">
        <f>VLOOKUP(Table1[[#This Row],[Years old]],Lookups!$A$1:$C$101,3,FALSE)</f>
        <v>55 - 59</v>
      </c>
      <c r="AD3425" s="45" t="str">
        <f>VLOOKUP(Table1[[#This Row],[Race]],Lookups!$E$2:$F$11,2,FALSE)</f>
        <v>White</v>
      </c>
      <c r="AE3425" s="45" t="str">
        <f>VLOOKUP(Table1[[#This Row],[Ethnicity]],Lookups!$H$2:$I$6,2,FALSE)</f>
        <v>Not Hispanic/Latino</v>
      </c>
      <c r="AF3425" s="45" t="str">
        <f>VLOOKUP(Table1[[#This Row],[Language]],Lookups!$K$2:$L$9,2,FALSE)</f>
        <v>English</v>
      </c>
      <c r="AG3425" s="46">
        <v>42005</v>
      </c>
      <c r="AH3425" s="46">
        <v>45657</v>
      </c>
      <c r="AI3425" s="46">
        <f>IF(Table1[[#This Row],[Colonoscopy Date]]="","",DATEVALUE(Table1[[#This Row],[Colonoscopy Date]]))</f>
        <v>42767</v>
      </c>
      <c r="AJ342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26" spans="1:36" x14ac:dyDescent="0.25">
      <c r="A3426">
        <v>10068</v>
      </c>
      <c r="B3426" t="s">
        <v>1797</v>
      </c>
      <c r="C3426" t="s">
        <v>20</v>
      </c>
      <c r="D3426" t="s">
        <v>21</v>
      </c>
      <c r="E3426" t="s">
        <v>22</v>
      </c>
      <c r="F3426" t="s">
        <v>36</v>
      </c>
      <c r="G3426" t="s">
        <v>3532</v>
      </c>
      <c r="H3426" t="s">
        <v>24</v>
      </c>
      <c r="I3426" s="36">
        <v>24952</v>
      </c>
      <c r="J3426" t="s">
        <v>2885</v>
      </c>
      <c r="K3426" t="s">
        <v>2936</v>
      </c>
      <c r="L3426" t="s">
        <v>25</v>
      </c>
      <c r="M3426" s="2">
        <v>45567</v>
      </c>
      <c r="N3426" t="s">
        <v>25</v>
      </c>
      <c r="O3426" t="s">
        <v>25</v>
      </c>
      <c r="P3426" t="s">
        <v>18</v>
      </c>
      <c r="Q3426" t="s">
        <v>295</v>
      </c>
      <c r="R3426" t="s">
        <v>87</v>
      </c>
      <c r="S3426" t="s">
        <v>18</v>
      </c>
      <c r="T3426" t="s">
        <v>18</v>
      </c>
      <c r="U3426" t="s">
        <v>18</v>
      </c>
      <c r="V3426" t="s">
        <v>18</v>
      </c>
      <c r="W3426" s="45" t="str">
        <f>IF(Table1[[#This Row],[Sex at Birth]]="F","Female","Male")</f>
        <v>Female</v>
      </c>
      <c r="X3426" s="43">
        <v>45657</v>
      </c>
      <c r="Y3426" s="44">
        <f>Table1[[#This Row],[Report cutoff date]]-Table1[[#This Row],[DOB]]</f>
        <v>20705</v>
      </c>
      <c r="Z3426" s="68">
        <f>ROUNDDOWN(Table1[[#This Row],[Days old - as of report cutoff date]]/365,0)</f>
        <v>56</v>
      </c>
      <c r="AA3426" s="45" t="str">
        <f>IF(Table1[[#This Row],[Years old]]&gt;=55,"55+","54 and under")</f>
        <v>55+</v>
      </c>
      <c r="AB3426" s="45" t="str">
        <f>VLOOKUP(Table1[[#This Row],[Years old]],Lookups!$A$1:$C$101,2,FALSE)</f>
        <v>50 - 59</v>
      </c>
      <c r="AC3426" s="45" t="str">
        <f>VLOOKUP(Table1[[#This Row],[Years old]],Lookups!$A$1:$C$101,3,FALSE)</f>
        <v>55 - 59</v>
      </c>
      <c r="AD3426" s="45" t="str">
        <f>VLOOKUP(Table1[[#This Row],[Race]],Lookups!$E$2:$F$11,2,FALSE)</f>
        <v>White</v>
      </c>
      <c r="AE3426" s="45" t="str">
        <f>VLOOKUP(Table1[[#This Row],[Ethnicity]],Lookups!$H$2:$I$6,2,FALSE)</f>
        <v>Not Hispanic/Latino</v>
      </c>
      <c r="AF3426" s="45" t="str">
        <f>VLOOKUP(Table1[[#This Row],[Language]],Lookups!$K$2:$L$9,2,FALSE)</f>
        <v>English</v>
      </c>
      <c r="AG3426" s="46">
        <v>42005</v>
      </c>
      <c r="AH3426" s="46">
        <v>45657</v>
      </c>
      <c r="AI3426" s="46" t="str">
        <f>IF(Table1[[#This Row],[Colonoscopy Date]]="","",DATEVALUE(Table1[[#This Row],[Colonoscopy Date]]))</f>
        <v/>
      </c>
      <c r="AJ34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27" spans="1:36" x14ac:dyDescent="0.25">
      <c r="A3427">
        <v>14489</v>
      </c>
      <c r="B3427" t="s">
        <v>1767</v>
      </c>
      <c r="C3427" t="s">
        <v>20</v>
      </c>
      <c r="D3427" t="s">
        <v>34</v>
      </c>
      <c r="E3427" t="s">
        <v>22</v>
      </c>
      <c r="F3427" t="s">
        <v>377</v>
      </c>
      <c r="G3427" t="s">
        <v>2977</v>
      </c>
      <c r="H3427" t="s">
        <v>35</v>
      </c>
      <c r="I3427" s="36">
        <v>24954</v>
      </c>
      <c r="J3427" t="s">
        <v>2911</v>
      </c>
      <c r="K3427" t="s">
        <v>2930</v>
      </c>
      <c r="L3427" t="s">
        <v>25</v>
      </c>
      <c r="M3427" s="2">
        <v>45468</v>
      </c>
      <c r="N3427" t="s">
        <v>53</v>
      </c>
      <c r="O3427" t="s">
        <v>25</v>
      </c>
      <c r="Q3427" t="s">
        <v>18</v>
      </c>
      <c r="R3427" t="s">
        <v>18</v>
      </c>
      <c r="S3427" t="s">
        <v>958</v>
      </c>
      <c r="T3427" t="s">
        <v>87</v>
      </c>
      <c r="U3427" t="s">
        <v>18</v>
      </c>
      <c r="V3427" t="s">
        <v>18</v>
      </c>
      <c r="W3427" s="45" t="str">
        <f>IF(Table1[[#This Row],[Sex at Birth]]="F","Female","Male")</f>
        <v>Male</v>
      </c>
      <c r="X3427" s="43">
        <v>45657</v>
      </c>
      <c r="Y3427" s="44">
        <f>Table1[[#This Row],[Report cutoff date]]-Table1[[#This Row],[DOB]]</f>
        <v>20703</v>
      </c>
      <c r="Z3427" s="68">
        <f>ROUNDDOWN(Table1[[#This Row],[Days old - as of report cutoff date]]/365,0)</f>
        <v>56</v>
      </c>
      <c r="AA3427" s="45" t="str">
        <f>IF(Table1[[#This Row],[Years old]]&gt;=55,"55+","54 and under")</f>
        <v>55+</v>
      </c>
      <c r="AB3427" s="45" t="str">
        <f>VLOOKUP(Table1[[#This Row],[Years old]],Lookups!$A$1:$C$101,2,FALSE)</f>
        <v>50 - 59</v>
      </c>
      <c r="AC3427" s="45" t="str">
        <f>VLOOKUP(Table1[[#This Row],[Years old]],Lookups!$A$1:$C$101,3,FALSE)</f>
        <v>55 - 59</v>
      </c>
      <c r="AD3427" s="45" t="str">
        <f>VLOOKUP(Table1[[#This Row],[Race]],Lookups!$E$2:$F$11,2,FALSE)</f>
        <v>White</v>
      </c>
      <c r="AE3427" s="45" t="str">
        <f>VLOOKUP(Table1[[#This Row],[Ethnicity]],Lookups!$H$2:$I$6,2,FALSE)</f>
        <v>Other/ Unknown</v>
      </c>
      <c r="AF3427" s="45" t="str">
        <f>VLOOKUP(Table1[[#This Row],[Language]],Lookups!$K$2:$L$9,2,FALSE)</f>
        <v>English</v>
      </c>
      <c r="AG3427" s="46">
        <v>42005</v>
      </c>
      <c r="AH3427" s="46">
        <v>45657</v>
      </c>
      <c r="AI3427" s="46" t="str">
        <f>IF(Table1[[#This Row],[Colonoscopy Date]]="","",DATEVALUE(Table1[[#This Row],[Colonoscopy Date]]))</f>
        <v/>
      </c>
      <c r="AJ34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28" spans="1:36" x14ac:dyDescent="0.25">
      <c r="A3428">
        <v>12618</v>
      </c>
      <c r="B3428" t="s">
        <v>2735</v>
      </c>
      <c r="C3428" t="s">
        <v>20</v>
      </c>
      <c r="D3428" t="s">
        <v>21</v>
      </c>
      <c r="E3428" t="s">
        <v>22</v>
      </c>
      <c r="F3428" t="s">
        <v>30</v>
      </c>
      <c r="G3428" t="s">
        <v>5455</v>
      </c>
      <c r="H3428" t="s">
        <v>24</v>
      </c>
      <c r="I3428" s="36">
        <v>24955</v>
      </c>
      <c r="J3428" t="s">
        <v>2919</v>
      </c>
      <c r="K3428" t="s">
        <v>2930</v>
      </c>
      <c r="L3428" t="s">
        <v>25</v>
      </c>
      <c r="M3428" s="2">
        <v>45421</v>
      </c>
      <c r="N3428" t="s">
        <v>25</v>
      </c>
      <c r="O3428" t="s">
        <v>25</v>
      </c>
      <c r="P3428" t="s">
        <v>18</v>
      </c>
      <c r="Q3428" t="s">
        <v>18</v>
      </c>
      <c r="R3428" t="s">
        <v>18</v>
      </c>
      <c r="S3428" t="s">
        <v>18</v>
      </c>
      <c r="T3428" t="s">
        <v>18</v>
      </c>
      <c r="U3428" t="s">
        <v>18</v>
      </c>
      <c r="V3428" t="s">
        <v>18</v>
      </c>
      <c r="W3428" s="45" t="str">
        <f>IF(Table1[[#This Row],[Sex at Birth]]="F","Female","Male")</f>
        <v>Female</v>
      </c>
      <c r="X3428" s="43">
        <v>45657</v>
      </c>
      <c r="Y3428" s="44">
        <f>Table1[[#This Row],[Report cutoff date]]-Table1[[#This Row],[DOB]]</f>
        <v>20702</v>
      </c>
      <c r="Z3428" s="68">
        <f>ROUNDDOWN(Table1[[#This Row],[Days old - as of report cutoff date]]/365,0)</f>
        <v>56</v>
      </c>
      <c r="AA3428" s="45" t="str">
        <f>IF(Table1[[#This Row],[Years old]]&gt;=55,"55+","54 and under")</f>
        <v>55+</v>
      </c>
      <c r="AB3428" s="45" t="str">
        <f>VLOOKUP(Table1[[#This Row],[Years old]],Lookups!$A$1:$C$101,2,FALSE)</f>
        <v>50 - 59</v>
      </c>
      <c r="AC3428" s="45" t="str">
        <f>VLOOKUP(Table1[[#This Row],[Years old]],Lookups!$A$1:$C$101,3,FALSE)</f>
        <v>55 - 59</v>
      </c>
      <c r="AD3428" s="45" t="str">
        <f>VLOOKUP(Table1[[#This Row],[Race]],Lookups!$E$2:$F$11,2,FALSE)</f>
        <v>White</v>
      </c>
      <c r="AE3428" s="45" t="str">
        <f>VLOOKUP(Table1[[#This Row],[Ethnicity]],Lookups!$H$2:$I$6,2,FALSE)</f>
        <v>Not Hispanic/Latino</v>
      </c>
      <c r="AF3428" s="45" t="str">
        <f>VLOOKUP(Table1[[#This Row],[Language]],Lookups!$K$2:$L$9,2,FALSE)</f>
        <v>English</v>
      </c>
      <c r="AG3428" s="46">
        <v>42005</v>
      </c>
      <c r="AH3428" s="46">
        <v>45657</v>
      </c>
      <c r="AI3428" s="46" t="str">
        <f>IF(Table1[[#This Row],[Colonoscopy Date]]="","",DATEVALUE(Table1[[#This Row],[Colonoscopy Date]]))</f>
        <v/>
      </c>
      <c r="AJ34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29" spans="1:36" x14ac:dyDescent="0.25">
      <c r="A3429">
        <v>11895</v>
      </c>
      <c r="B3429" t="s">
        <v>1829</v>
      </c>
      <c r="C3429" t="s">
        <v>20</v>
      </c>
      <c r="D3429" t="s">
        <v>21</v>
      </c>
      <c r="E3429" t="s">
        <v>22</v>
      </c>
      <c r="F3429" t="s">
        <v>30</v>
      </c>
      <c r="G3429" t="s">
        <v>5426</v>
      </c>
      <c r="H3429" t="s">
        <v>35</v>
      </c>
      <c r="I3429" s="36">
        <v>24956</v>
      </c>
      <c r="J3429" t="s">
        <v>2910</v>
      </c>
      <c r="K3429" t="s">
        <v>2930</v>
      </c>
      <c r="L3429" t="s">
        <v>25</v>
      </c>
      <c r="M3429" s="2">
        <v>45513</v>
      </c>
      <c r="N3429" t="s">
        <v>53</v>
      </c>
      <c r="O3429" t="s">
        <v>25</v>
      </c>
      <c r="P3429" t="s">
        <v>18</v>
      </c>
      <c r="Q3429" t="s">
        <v>18</v>
      </c>
      <c r="R3429" t="s">
        <v>18</v>
      </c>
      <c r="S3429" t="s">
        <v>552</v>
      </c>
      <c r="T3429" t="s">
        <v>18</v>
      </c>
      <c r="U3429" t="s">
        <v>18</v>
      </c>
      <c r="V3429" t="s">
        <v>18</v>
      </c>
      <c r="W3429" s="45" t="str">
        <f>IF(Table1[[#This Row],[Sex at Birth]]="F","Female","Male")</f>
        <v>Male</v>
      </c>
      <c r="X3429" s="43">
        <v>45657</v>
      </c>
      <c r="Y3429" s="44">
        <f>Table1[[#This Row],[Report cutoff date]]-Table1[[#This Row],[DOB]]</f>
        <v>20701</v>
      </c>
      <c r="Z3429" s="68">
        <f>ROUNDDOWN(Table1[[#This Row],[Days old - as of report cutoff date]]/365,0)</f>
        <v>56</v>
      </c>
      <c r="AA3429" s="45" t="str">
        <f>IF(Table1[[#This Row],[Years old]]&gt;=55,"55+","54 and under")</f>
        <v>55+</v>
      </c>
      <c r="AB3429" s="45" t="str">
        <f>VLOOKUP(Table1[[#This Row],[Years old]],Lookups!$A$1:$C$101,2,FALSE)</f>
        <v>50 - 59</v>
      </c>
      <c r="AC3429" s="45" t="str">
        <f>VLOOKUP(Table1[[#This Row],[Years old]],Lookups!$A$1:$C$101,3,FALSE)</f>
        <v>55 - 59</v>
      </c>
      <c r="AD3429" s="45" t="str">
        <f>VLOOKUP(Table1[[#This Row],[Race]],Lookups!$E$2:$F$11,2,FALSE)</f>
        <v>White</v>
      </c>
      <c r="AE3429" s="45" t="str">
        <f>VLOOKUP(Table1[[#This Row],[Ethnicity]],Lookups!$H$2:$I$6,2,FALSE)</f>
        <v>Not Hispanic/Latino</v>
      </c>
      <c r="AF3429" s="45" t="str">
        <f>VLOOKUP(Table1[[#This Row],[Language]],Lookups!$K$2:$L$9,2,FALSE)</f>
        <v>English</v>
      </c>
      <c r="AG3429" s="46">
        <v>42005</v>
      </c>
      <c r="AH3429" s="46">
        <v>45657</v>
      </c>
      <c r="AI3429" s="46" t="str">
        <f>IF(Table1[[#This Row],[Colonoscopy Date]]="","",DATEVALUE(Table1[[#This Row],[Colonoscopy Date]]))</f>
        <v/>
      </c>
      <c r="AJ34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30" spans="1:36" x14ac:dyDescent="0.25">
      <c r="A3430">
        <v>15112</v>
      </c>
      <c r="B3430" t="s">
        <v>2096</v>
      </c>
      <c r="C3430" t="s">
        <v>20</v>
      </c>
      <c r="D3430" t="s">
        <v>21</v>
      </c>
      <c r="E3430" t="s">
        <v>22</v>
      </c>
      <c r="F3430" t="s">
        <v>46</v>
      </c>
      <c r="G3430" t="s">
        <v>2997</v>
      </c>
      <c r="H3430" t="s">
        <v>35</v>
      </c>
      <c r="I3430" s="36">
        <v>24958</v>
      </c>
      <c r="J3430" t="s">
        <v>2913</v>
      </c>
      <c r="K3430" t="s">
        <v>2930</v>
      </c>
      <c r="L3430" t="s">
        <v>25</v>
      </c>
      <c r="M3430" s="2">
        <v>45635</v>
      </c>
      <c r="N3430" t="s">
        <v>53</v>
      </c>
      <c r="O3430" t="s">
        <v>25</v>
      </c>
      <c r="P3430" t="s">
        <v>18</v>
      </c>
      <c r="Q3430" t="s">
        <v>18</v>
      </c>
      <c r="R3430" t="s">
        <v>18</v>
      </c>
      <c r="S3430" t="s">
        <v>442</v>
      </c>
      <c r="T3430" t="s">
        <v>87</v>
      </c>
      <c r="U3430" t="s">
        <v>18</v>
      </c>
      <c r="V3430" t="s">
        <v>18</v>
      </c>
      <c r="W3430" s="45" t="str">
        <f>IF(Table1[[#This Row],[Sex at Birth]]="F","Female","Male")</f>
        <v>Male</v>
      </c>
      <c r="X3430" s="43">
        <v>45657</v>
      </c>
      <c r="Y3430" s="44">
        <f>Table1[[#This Row],[Report cutoff date]]-Table1[[#This Row],[DOB]]</f>
        <v>20699</v>
      </c>
      <c r="Z3430" s="68">
        <f>ROUNDDOWN(Table1[[#This Row],[Days old - as of report cutoff date]]/365,0)</f>
        <v>56</v>
      </c>
      <c r="AA3430" s="45" t="str">
        <f>IF(Table1[[#This Row],[Years old]]&gt;=55,"55+","54 and under")</f>
        <v>55+</v>
      </c>
      <c r="AB3430" s="45" t="str">
        <f>VLOOKUP(Table1[[#This Row],[Years old]],Lookups!$A$1:$C$101,2,FALSE)</f>
        <v>50 - 59</v>
      </c>
      <c r="AC3430" s="45" t="str">
        <f>VLOOKUP(Table1[[#This Row],[Years old]],Lookups!$A$1:$C$101,3,FALSE)</f>
        <v>55 - 59</v>
      </c>
      <c r="AD3430" s="45" t="str">
        <f>VLOOKUP(Table1[[#This Row],[Race]],Lookups!$E$2:$F$11,2,FALSE)</f>
        <v>White</v>
      </c>
      <c r="AE3430" s="45" t="str">
        <f>VLOOKUP(Table1[[#This Row],[Ethnicity]],Lookups!$H$2:$I$6,2,FALSE)</f>
        <v>Not Hispanic/Latino</v>
      </c>
      <c r="AF3430" s="45" t="str">
        <f>VLOOKUP(Table1[[#This Row],[Language]],Lookups!$K$2:$L$9,2,FALSE)</f>
        <v>English</v>
      </c>
      <c r="AG3430" s="46">
        <v>42005</v>
      </c>
      <c r="AH3430" s="46">
        <v>45657</v>
      </c>
      <c r="AI3430" s="46" t="str">
        <f>IF(Table1[[#This Row],[Colonoscopy Date]]="","",DATEVALUE(Table1[[#This Row],[Colonoscopy Date]]))</f>
        <v/>
      </c>
      <c r="AJ34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31" spans="1:36" x14ac:dyDescent="0.25">
      <c r="A3431">
        <v>10613</v>
      </c>
      <c r="B3431" t="s">
        <v>1829</v>
      </c>
      <c r="C3431" t="s">
        <v>20</v>
      </c>
      <c r="D3431" t="s">
        <v>21</v>
      </c>
      <c r="E3431" t="s">
        <v>22</v>
      </c>
      <c r="F3431" t="s">
        <v>44</v>
      </c>
      <c r="G3431" t="s">
        <v>2968</v>
      </c>
      <c r="H3431" t="s">
        <v>24</v>
      </c>
      <c r="I3431" s="36">
        <v>24959</v>
      </c>
      <c r="J3431" t="s">
        <v>2906</v>
      </c>
      <c r="K3431" t="s">
        <v>2931</v>
      </c>
      <c r="L3431" t="s">
        <v>25</v>
      </c>
      <c r="M3431" s="2">
        <v>45652</v>
      </c>
      <c r="N3431" t="s">
        <v>53</v>
      </c>
      <c r="O3431" t="s">
        <v>25</v>
      </c>
      <c r="P3431" t="s">
        <v>699</v>
      </c>
      <c r="Q3431" t="s">
        <v>550</v>
      </c>
      <c r="R3431" t="s">
        <v>111</v>
      </c>
      <c r="S3431" t="s">
        <v>1150</v>
      </c>
      <c r="T3431" t="s">
        <v>111</v>
      </c>
      <c r="U3431" t="s">
        <v>18</v>
      </c>
      <c r="V3431" t="s">
        <v>18</v>
      </c>
      <c r="W3431" s="45" t="str">
        <f>IF(Table1[[#This Row],[Sex at Birth]]="F","Female","Male")</f>
        <v>Female</v>
      </c>
      <c r="X3431" s="43">
        <v>45657</v>
      </c>
      <c r="Y3431" s="44">
        <f>Table1[[#This Row],[Report cutoff date]]-Table1[[#This Row],[DOB]]</f>
        <v>20698</v>
      </c>
      <c r="Z3431" s="68">
        <f>ROUNDDOWN(Table1[[#This Row],[Days old - as of report cutoff date]]/365,0)</f>
        <v>56</v>
      </c>
      <c r="AA3431" s="45" t="str">
        <f>IF(Table1[[#This Row],[Years old]]&gt;=55,"55+","54 and under")</f>
        <v>55+</v>
      </c>
      <c r="AB3431" s="45" t="str">
        <f>VLOOKUP(Table1[[#This Row],[Years old]],Lookups!$A$1:$C$101,2,FALSE)</f>
        <v>50 - 59</v>
      </c>
      <c r="AC3431" s="45" t="str">
        <f>VLOOKUP(Table1[[#This Row],[Years old]],Lookups!$A$1:$C$101,3,FALSE)</f>
        <v>55 - 59</v>
      </c>
      <c r="AD3431" s="45" t="str">
        <f>VLOOKUP(Table1[[#This Row],[Race]],Lookups!$E$2:$F$11,2,FALSE)</f>
        <v>White</v>
      </c>
      <c r="AE3431" s="45" t="str">
        <f>VLOOKUP(Table1[[#This Row],[Ethnicity]],Lookups!$H$2:$I$6,2,FALSE)</f>
        <v>Not Hispanic/Latino</v>
      </c>
      <c r="AF3431" s="45" t="str">
        <f>VLOOKUP(Table1[[#This Row],[Language]],Lookups!$K$2:$L$9,2,FALSE)</f>
        <v>English</v>
      </c>
      <c r="AG3431" s="46">
        <v>42005</v>
      </c>
      <c r="AH3431" s="46">
        <v>45657</v>
      </c>
      <c r="AI3431" s="46">
        <f>IF(Table1[[#This Row],[Colonoscopy Date]]="","",DATEVALUE(Table1[[#This Row],[Colonoscopy Date]]))</f>
        <v>45267</v>
      </c>
      <c r="AJ343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32" spans="1:36" x14ac:dyDescent="0.25">
      <c r="A3432">
        <v>11298</v>
      </c>
      <c r="B3432" t="s">
        <v>1995</v>
      </c>
      <c r="C3432" t="s">
        <v>20</v>
      </c>
      <c r="D3432" t="s">
        <v>21</v>
      </c>
      <c r="E3432" t="s">
        <v>22</v>
      </c>
      <c r="F3432" t="s">
        <v>147</v>
      </c>
      <c r="G3432" t="s">
        <v>6742</v>
      </c>
      <c r="H3432" t="s">
        <v>35</v>
      </c>
      <c r="I3432" s="36">
        <v>24960</v>
      </c>
      <c r="J3432" t="s">
        <v>2914</v>
      </c>
      <c r="K3432" t="s">
        <v>2930</v>
      </c>
      <c r="L3432" t="s">
        <v>25</v>
      </c>
      <c r="M3432" s="2">
        <v>45490</v>
      </c>
      <c r="N3432" t="s">
        <v>53</v>
      </c>
      <c r="O3432" t="s">
        <v>25</v>
      </c>
      <c r="P3432" t="s">
        <v>1075</v>
      </c>
      <c r="Q3432" t="s">
        <v>18</v>
      </c>
      <c r="R3432" t="s">
        <v>18</v>
      </c>
      <c r="S3432" t="s">
        <v>18</v>
      </c>
      <c r="T3432" t="s">
        <v>18</v>
      </c>
      <c r="U3432" t="s">
        <v>18</v>
      </c>
      <c r="V3432" t="s">
        <v>18</v>
      </c>
      <c r="W3432" s="45" t="str">
        <f>IF(Table1[[#This Row],[Sex at Birth]]="F","Female","Male")</f>
        <v>Male</v>
      </c>
      <c r="X3432" s="43">
        <v>45657</v>
      </c>
      <c r="Y3432" s="44">
        <f>Table1[[#This Row],[Report cutoff date]]-Table1[[#This Row],[DOB]]</f>
        <v>20697</v>
      </c>
      <c r="Z3432" s="68">
        <f>ROUNDDOWN(Table1[[#This Row],[Days old - as of report cutoff date]]/365,0)</f>
        <v>56</v>
      </c>
      <c r="AA3432" s="45" t="str">
        <f>IF(Table1[[#This Row],[Years old]]&gt;=55,"55+","54 and under")</f>
        <v>55+</v>
      </c>
      <c r="AB3432" s="45" t="str">
        <f>VLOOKUP(Table1[[#This Row],[Years old]],Lookups!$A$1:$C$101,2,FALSE)</f>
        <v>50 - 59</v>
      </c>
      <c r="AC3432" s="45" t="str">
        <f>VLOOKUP(Table1[[#This Row],[Years old]],Lookups!$A$1:$C$101,3,FALSE)</f>
        <v>55 - 59</v>
      </c>
      <c r="AD3432" s="45" t="str">
        <f>VLOOKUP(Table1[[#This Row],[Race]],Lookups!$E$2:$F$11,2,FALSE)</f>
        <v>White</v>
      </c>
      <c r="AE3432" s="45" t="str">
        <f>VLOOKUP(Table1[[#This Row],[Ethnicity]],Lookups!$H$2:$I$6,2,FALSE)</f>
        <v>Not Hispanic/Latino</v>
      </c>
      <c r="AF3432" s="45" t="str">
        <f>VLOOKUP(Table1[[#This Row],[Language]],Lookups!$K$2:$L$9,2,FALSE)</f>
        <v>English</v>
      </c>
      <c r="AG3432" s="46">
        <v>42005</v>
      </c>
      <c r="AH3432" s="46">
        <v>45657</v>
      </c>
      <c r="AI3432" s="46">
        <f>IF(Table1[[#This Row],[Colonoscopy Date]]="","",DATEVALUE(Table1[[#This Row],[Colonoscopy Date]]))</f>
        <v>43915</v>
      </c>
      <c r="AJ343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33" spans="1:36" x14ac:dyDescent="0.25">
      <c r="A3433">
        <v>10591</v>
      </c>
      <c r="B3433" t="s">
        <v>1602</v>
      </c>
      <c r="C3433" t="s">
        <v>20</v>
      </c>
      <c r="D3433" t="s">
        <v>21</v>
      </c>
      <c r="E3433" t="s">
        <v>22</v>
      </c>
      <c r="F3433" t="s">
        <v>81</v>
      </c>
      <c r="G3433" t="s">
        <v>3665</v>
      </c>
      <c r="H3433" t="s">
        <v>24</v>
      </c>
      <c r="I3433" s="36">
        <v>24960</v>
      </c>
      <c r="J3433" t="s">
        <v>2885</v>
      </c>
      <c r="K3433" t="s">
        <v>2930</v>
      </c>
      <c r="L3433" t="s">
        <v>25</v>
      </c>
      <c r="M3433" s="2">
        <v>45553</v>
      </c>
      <c r="N3433" t="s">
        <v>53</v>
      </c>
      <c r="O3433" t="s">
        <v>25</v>
      </c>
      <c r="P3433" t="s">
        <v>344</v>
      </c>
      <c r="Q3433" t="s">
        <v>18</v>
      </c>
      <c r="R3433" t="s">
        <v>18</v>
      </c>
      <c r="S3433" t="s">
        <v>18</v>
      </c>
      <c r="T3433" t="s">
        <v>18</v>
      </c>
      <c r="U3433" t="s">
        <v>18</v>
      </c>
      <c r="V3433" t="s">
        <v>18</v>
      </c>
      <c r="W3433" s="45" t="str">
        <f>IF(Table1[[#This Row],[Sex at Birth]]="F","Female","Male")</f>
        <v>Female</v>
      </c>
      <c r="X3433" s="43">
        <v>45657</v>
      </c>
      <c r="Y3433" s="44">
        <f>Table1[[#This Row],[Report cutoff date]]-Table1[[#This Row],[DOB]]</f>
        <v>20697</v>
      </c>
      <c r="Z3433" s="68">
        <f>ROUNDDOWN(Table1[[#This Row],[Days old - as of report cutoff date]]/365,0)</f>
        <v>56</v>
      </c>
      <c r="AA3433" s="45" t="str">
        <f>IF(Table1[[#This Row],[Years old]]&gt;=55,"55+","54 and under")</f>
        <v>55+</v>
      </c>
      <c r="AB3433" s="45" t="str">
        <f>VLOOKUP(Table1[[#This Row],[Years old]],Lookups!$A$1:$C$101,2,FALSE)</f>
        <v>50 - 59</v>
      </c>
      <c r="AC3433" s="45" t="str">
        <f>VLOOKUP(Table1[[#This Row],[Years old]],Lookups!$A$1:$C$101,3,FALSE)</f>
        <v>55 - 59</v>
      </c>
      <c r="AD3433" s="45" t="str">
        <f>VLOOKUP(Table1[[#This Row],[Race]],Lookups!$E$2:$F$11,2,FALSE)</f>
        <v>White</v>
      </c>
      <c r="AE3433" s="45" t="str">
        <f>VLOOKUP(Table1[[#This Row],[Ethnicity]],Lookups!$H$2:$I$6,2,FALSE)</f>
        <v>Not Hispanic/Latino</v>
      </c>
      <c r="AF3433" s="45" t="str">
        <f>VLOOKUP(Table1[[#This Row],[Language]],Lookups!$K$2:$L$9,2,FALSE)</f>
        <v>English</v>
      </c>
      <c r="AG3433" s="46">
        <v>42005</v>
      </c>
      <c r="AH3433" s="46">
        <v>45657</v>
      </c>
      <c r="AI3433" s="46">
        <f>IF(Table1[[#This Row],[Colonoscopy Date]]="","",DATEVALUE(Table1[[#This Row],[Colonoscopy Date]]))</f>
        <v>45597</v>
      </c>
      <c r="AJ343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34" spans="1:36" x14ac:dyDescent="0.25">
      <c r="A3434">
        <v>11805</v>
      </c>
      <c r="B3434" t="s">
        <v>1600</v>
      </c>
      <c r="C3434" t="s">
        <v>20</v>
      </c>
      <c r="D3434" t="s">
        <v>21</v>
      </c>
      <c r="E3434" t="s">
        <v>22</v>
      </c>
      <c r="F3434" t="s">
        <v>32</v>
      </c>
      <c r="G3434" t="s">
        <v>5990</v>
      </c>
      <c r="H3434" t="s">
        <v>35</v>
      </c>
      <c r="I3434" s="36">
        <v>24961</v>
      </c>
      <c r="J3434" t="s">
        <v>2913</v>
      </c>
      <c r="K3434" t="s">
        <v>2930</v>
      </c>
      <c r="L3434" t="s">
        <v>25</v>
      </c>
      <c r="M3434" s="2">
        <v>45495</v>
      </c>
      <c r="N3434" t="s">
        <v>25</v>
      </c>
      <c r="O3434" t="s">
        <v>25</v>
      </c>
      <c r="P3434" t="s">
        <v>74</v>
      </c>
      <c r="Q3434" t="s">
        <v>18</v>
      </c>
      <c r="R3434" t="s">
        <v>18</v>
      </c>
      <c r="S3434" t="s">
        <v>18</v>
      </c>
      <c r="T3434" t="s">
        <v>18</v>
      </c>
      <c r="U3434" t="s">
        <v>18</v>
      </c>
      <c r="V3434" t="s">
        <v>18</v>
      </c>
      <c r="W3434" s="45" t="str">
        <f>IF(Table1[[#This Row],[Sex at Birth]]="F","Female","Male")</f>
        <v>Male</v>
      </c>
      <c r="X3434" s="43">
        <v>45657</v>
      </c>
      <c r="Y3434" s="44">
        <f>Table1[[#This Row],[Report cutoff date]]-Table1[[#This Row],[DOB]]</f>
        <v>20696</v>
      </c>
      <c r="Z3434" s="68">
        <f>ROUNDDOWN(Table1[[#This Row],[Days old - as of report cutoff date]]/365,0)</f>
        <v>56</v>
      </c>
      <c r="AA3434" s="45" t="str">
        <f>IF(Table1[[#This Row],[Years old]]&gt;=55,"55+","54 and under")</f>
        <v>55+</v>
      </c>
      <c r="AB3434" s="45" t="str">
        <f>VLOOKUP(Table1[[#This Row],[Years old]],Lookups!$A$1:$C$101,2,FALSE)</f>
        <v>50 - 59</v>
      </c>
      <c r="AC3434" s="45" t="str">
        <f>VLOOKUP(Table1[[#This Row],[Years old]],Lookups!$A$1:$C$101,3,FALSE)</f>
        <v>55 - 59</v>
      </c>
      <c r="AD3434" s="45" t="str">
        <f>VLOOKUP(Table1[[#This Row],[Race]],Lookups!$E$2:$F$11,2,FALSE)</f>
        <v>White</v>
      </c>
      <c r="AE3434" s="45" t="str">
        <f>VLOOKUP(Table1[[#This Row],[Ethnicity]],Lookups!$H$2:$I$6,2,FALSE)</f>
        <v>Not Hispanic/Latino</v>
      </c>
      <c r="AF3434" s="45" t="str">
        <f>VLOOKUP(Table1[[#This Row],[Language]],Lookups!$K$2:$L$9,2,FALSE)</f>
        <v>English</v>
      </c>
      <c r="AG3434" s="46">
        <v>42005</v>
      </c>
      <c r="AH3434" s="46">
        <v>45657</v>
      </c>
      <c r="AI3434" s="46">
        <f>IF(Table1[[#This Row],[Colonoscopy Date]]="","",DATEVALUE(Table1[[#This Row],[Colonoscopy Date]]))</f>
        <v>40544</v>
      </c>
      <c r="AJ34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35" spans="1:36" x14ac:dyDescent="0.25">
      <c r="A3435">
        <v>10628</v>
      </c>
      <c r="B3435" t="s">
        <v>1596</v>
      </c>
      <c r="C3435" t="s">
        <v>20</v>
      </c>
      <c r="D3435" t="s">
        <v>34</v>
      </c>
      <c r="E3435" t="s">
        <v>22</v>
      </c>
      <c r="F3435" t="s">
        <v>29</v>
      </c>
      <c r="G3435" t="s">
        <v>3539</v>
      </c>
      <c r="H3435" t="s">
        <v>24</v>
      </c>
      <c r="I3435" s="36">
        <v>24965</v>
      </c>
      <c r="J3435" t="s">
        <v>2923</v>
      </c>
      <c r="K3435" t="s">
        <v>2935</v>
      </c>
      <c r="L3435" t="s">
        <v>25</v>
      </c>
      <c r="M3435" s="2">
        <v>45517</v>
      </c>
      <c r="N3435" t="s">
        <v>25</v>
      </c>
      <c r="O3435" t="s">
        <v>25</v>
      </c>
      <c r="P3435" t="s">
        <v>18</v>
      </c>
      <c r="Q3435" t="s">
        <v>176</v>
      </c>
      <c r="R3435" t="s">
        <v>87</v>
      </c>
      <c r="S3435" t="s">
        <v>18</v>
      </c>
      <c r="T3435" t="s">
        <v>18</v>
      </c>
      <c r="U3435" t="s">
        <v>18</v>
      </c>
      <c r="V3435" t="s">
        <v>18</v>
      </c>
      <c r="W3435" s="45" t="str">
        <f>IF(Table1[[#This Row],[Sex at Birth]]="F","Female","Male")</f>
        <v>Female</v>
      </c>
      <c r="X3435" s="43">
        <v>45657</v>
      </c>
      <c r="Y3435" s="44">
        <f>Table1[[#This Row],[Report cutoff date]]-Table1[[#This Row],[DOB]]</f>
        <v>20692</v>
      </c>
      <c r="Z3435" s="68">
        <f>ROUNDDOWN(Table1[[#This Row],[Days old - as of report cutoff date]]/365,0)</f>
        <v>56</v>
      </c>
      <c r="AA3435" s="45" t="str">
        <f>IF(Table1[[#This Row],[Years old]]&gt;=55,"55+","54 and under")</f>
        <v>55+</v>
      </c>
      <c r="AB3435" s="45" t="str">
        <f>VLOOKUP(Table1[[#This Row],[Years old]],Lookups!$A$1:$C$101,2,FALSE)</f>
        <v>50 - 59</v>
      </c>
      <c r="AC3435" s="45" t="str">
        <f>VLOOKUP(Table1[[#This Row],[Years old]],Lookups!$A$1:$C$101,3,FALSE)</f>
        <v>55 - 59</v>
      </c>
      <c r="AD3435" s="45" t="str">
        <f>VLOOKUP(Table1[[#This Row],[Race]],Lookups!$E$2:$F$11,2,FALSE)</f>
        <v>White</v>
      </c>
      <c r="AE3435" s="45" t="str">
        <f>VLOOKUP(Table1[[#This Row],[Ethnicity]],Lookups!$H$2:$I$6,2,FALSE)</f>
        <v>Other/ Unknown</v>
      </c>
      <c r="AF3435" s="45" t="str">
        <f>VLOOKUP(Table1[[#This Row],[Language]],Lookups!$K$2:$L$9,2,FALSE)</f>
        <v>English</v>
      </c>
      <c r="AG3435" s="46">
        <v>42005</v>
      </c>
      <c r="AH3435" s="46">
        <v>45657</v>
      </c>
      <c r="AI3435" s="46" t="str">
        <f>IF(Table1[[#This Row],[Colonoscopy Date]]="","",DATEVALUE(Table1[[#This Row],[Colonoscopy Date]]))</f>
        <v/>
      </c>
      <c r="AJ34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36" spans="1:36" x14ac:dyDescent="0.25">
      <c r="A3436">
        <v>10113</v>
      </c>
      <c r="B3436" t="s">
        <v>2183</v>
      </c>
      <c r="C3436" t="s">
        <v>20</v>
      </c>
      <c r="D3436" t="s">
        <v>21</v>
      </c>
      <c r="E3436" t="s">
        <v>22</v>
      </c>
      <c r="F3436" t="s">
        <v>81</v>
      </c>
      <c r="G3436" t="s">
        <v>6868</v>
      </c>
      <c r="H3436" t="s">
        <v>24</v>
      </c>
      <c r="I3436" s="36">
        <v>24966</v>
      </c>
      <c r="J3436" t="s">
        <v>2906</v>
      </c>
      <c r="K3436" t="s">
        <v>2931</v>
      </c>
      <c r="L3436" t="s">
        <v>25</v>
      </c>
      <c r="M3436" s="2">
        <v>45566</v>
      </c>
      <c r="N3436" t="s">
        <v>25</v>
      </c>
      <c r="O3436" t="s">
        <v>25</v>
      </c>
      <c r="P3436" t="s">
        <v>18</v>
      </c>
      <c r="Q3436" t="s">
        <v>18</v>
      </c>
      <c r="R3436" t="s">
        <v>18</v>
      </c>
      <c r="S3436" t="s">
        <v>18</v>
      </c>
      <c r="T3436" t="s">
        <v>18</v>
      </c>
      <c r="U3436" t="s">
        <v>18</v>
      </c>
      <c r="V3436" t="s">
        <v>18</v>
      </c>
      <c r="W3436" s="45" t="str">
        <f>IF(Table1[[#This Row],[Sex at Birth]]="F","Female","Male")</f>
        <v>Female</v>
      </c>
      <c r="X3436" s="43">
        <v>45657</v>
      </c>
      <c r="Y3436" s="44">
        <f>Table1[[#This Row],[Report cutoff date]]-Table1[[#This Row],[DOB]]</f>
        <v>20691</v>
      </c>
      <c r="Z3436" s="68">
        <f>ROUNDDOWN(Table1[[#This Row],[Days old - as of report cutoff date]]/365,0)</f>
        <v>56</v>
      </c>
      <c r="AA3436" s="45" t="str">
        <f>IF(Table1[[#This Row],[Years old]]&gt;=55,"55+","54 and under")</f>
        <v>55+</v>
      </c>
      <c r="AB3436" s="45" t="str">
        <f>VLOOKUP(Table1[[#This Row],[Years old]],Lookups!$A$1:$C$101,2,FALSE)</f>
        <v>50 - 59</v>
      </c>
      <c r="AC3436" s="45" t="str">
        <f>VLOOKUP(Table1[[#This Row],[Years old]],Lookups!$A$1:$C$101,3,FALSE)</f>
        <v>55 - 59</v>
      </c>
      <c r="AD3436" s="45" t="str">
        <f>VLOOKUP(Table1[[#This Row],[Race]],Lookups!$E$2:$F$11,2,FALSE)</f>
        <v>White</v>
      </c>
      <c r="AE3436" s="45" t="str">
        <f>VLOOKUP(Table1[[#This Row],[Ethnicity]],Lookups!$H$2:$I$6,2,FALSE)</f>
        <v>Not Hispanic/Latino</v>
      </c>
      <c r="AF3436" s="45" t="str">
        <f>VLOOKUP(Table1[[#This Row],[Language]],Lookups!$K$2:$L$9,2,FALSE)</f>
        <v>English</v>
      </c>
      <c r="AG3436" s="46">
        <v>42005</v>
      </c>
      <c r="AH3436" s="46">
        <v>45657</v>
      </c>
      <c r="AI3436" s="46" t="str">
        <f>IF(Table1[[#This Row],[Colonoscopy Date]]="","",DATEVALUE(Table1[[#This Row],[Colonoscopy Date]]))</f>
        <v/>
      </c>
      <c r="AJ34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37" spans="1:36" x14ac:dyDescent="0.25">
      <c r="A3437">
        <v>11853</v>
      </c>
      <c r="B3437" t="s">
        <v>1593</v>
      </c>
      <c r="C3437" t="s">
        <v>20</v>
      </c>
      <c r="D3437" t="s">
        <v>21</v>
      </c>
      <c r="E3437" t="s">
        <v>22</v>
      </c>
      <c r="F3437" t="s">
        <v>52</v>
      </c>
      <c r="G3437" t="s">
        <v>5149</v>
      </c>
      <c r="H3437" t="s">
        <v>35</v>
      </c>
      <c r="I3437" s="36">
        <v>24966</v>
      </c>
      <c r="J3437" t="s">
        <v>2906</v>
      </c>
      <c r="K3437" t="s">
        <v>2930</v>
      </c>
      <c r="L3437" t="s">
        <v>25</v>
      </c>
      <c r="M3437" s="2">
        <v>45645</v>
      </c>
      <c r="N3437" t="s">
        <v>25</v>
      </c>
      <c r="O3437" t="s">
        <v>25</v>
      </c>
      <c r="P3437" t="s">
        <v>18</v>
      </c>
      <c r="Q3437" t="s">
        <v>18</v>
      </c>
      <c r="R3437" t="s">
        <v>18</v>
      </c>
      <c r="S3437" t="s">
        <v>18</v>
      </c>
      <c r="T3437" t="s">
        <v>18</v>
      </c>
      <c r="U3437" t="s">
        <v>18</v>
      </c>
      <c r="V3437" t="s">
        <v>18</v>
      </c>
      <c r="W3437" s="45" t="str">
        <f>IF(Table1[[#This Row],[Sex at Birth]]="F","Female","Male")</f>
        <v>Male</v>
      </c>
      <c r="X3437" s="43">
        <v>45657</v>
      </c>
      <c r="Y3437" s="44">
        <f>Table1[[#This Row],[Report cutoff date]]-Table1[[#This Row],[DOB]]</f>
        <v>20691</v>
      </c>
      <c r="Z3437" s="68">
        <f>ROUNDDOWN(Table1[[#This Row],[Days old - as of report cutoff date]]/365,0)</f>
        <v>56</v>
      </c>
      <c r="AA3437" s="45" t="str">
        <f>IF(Table1[[#This Row],[Years old]]&gt;=55,"55+","54 and under")</f>
        <v>55+</v>
      </c>
      <c r="AB3437" s="45" t="str">
        <f>VLOOKUP(Table1[[#This Row],[Years old]],Lookups!$A$1:$C$101,2,FALSE)</f>
        <v>50 - 59</v>
      </c>
      <c r="AC3437" s="45" t="str">
        <f>VLOOKUP(Table1[[#This Row],[Years old]],Lookups!$A$1:$C$101,3,FALSE)</f>
        <v>55 - 59</v>
      </c>
      <c r="AD3437" s="45" t="str">
        <f>VLOOKUP(Table1[[#This Row],[Race]],Lookups!$E$2:$F$11,2,FALSE)</f>
        <v>White</v>
      </c>
      <c r="AE3437" s="45" t="str">
        <f>VLOOKUP(Table1[[#This Row],[Ethnicity]],Lookups!$H$2:$I$6,2,FALSE)</f>
        <v>Not Hispanic/Latino</v>
      </c>
      <c r="AF3437" s="45" t="str">
        <f>VLOOKUP(Table1[[#This Row],[Language]],Lookups!$K$2:$L$9,2,FALSE)</f>
        <v>English</v>
      </c>
      <c r="AG3437" s="46">
        <v>42005</v>
      </c>
      <c r="AH3437" s="46">
        <v>45657</v>
      </c>
      <c r="AI3437" s="46" t="str">
        <f>IF(Table1[[#This Row],[Colonoscopy Date]]="","",DATEVALUE(Table1[[#This Row],[Colonoscopy Date]]))</f>
        <v/>
      </c>
      <c r="AJ34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38" spans="1:36" x14ac:dyDescent="0.25">
      <c r="A3438">
        <v>13215</v>
      </c>
      <c r="B3438" t="s">
        <v>1950</v>
      </c>
      <c r="C3438" t="s">
        <v>20</v>
      </c>
      <c r="D3438" t="s">
        <v>21</v>
      </c>
      <c r="E3438" t="s">
        <v>22</v>
      </c>
      <c r="F3438" t="s">
        <v>46</v>
      </c>
      <c r="G3438" t="s">
        <v>8047</v>
      </c>
      <c r="H3438" t="s">
        <v>24</v>
      </c>
      <c r="I3438" s="36">
        <v>24968</v>
      </c>
      <c r="J3438" t="s">
        <v>2914</v>
      </c>
      <c r="K3438" t="s">
        <v>2936</v>
      </c>
      <c r="L3438" t="s">
        <v>25</v>
      </c>
      <c r="M3438" s="2">
        <v>45348</v>
      </c>
      <c r="N3438" t="s">
        <v>25</v>
      </c>
      <c r="O3438" t="s">
        <v>25</v>
      </c>
      <c r="P3438" t="s">
        <v>18</v>
      </c>
      <c r="Q3438" t="s">
        <v>18</v>
      </c>
      <c r="R3438" t="s">
        <v>18</v>
      </c>
      <c r="S3438" t="s">
        <v>18</v>
      </c>
      <c r="T3438" t="s">
        <v>18</v>
      </c>
      <c r="U3438" t="s">
        <v>18</v>
      </c>
      <c r="V3438" t="s">
        <v>18</v>
      </c>
      <c r="W3438" s="45" t="str">
        <f>IF(Table1[[#This Row],[Sex at Birth]]="F","Female","Male")</f>
        <v>Female</v>
      </c>
      <c r="X3438" s="43">
        <v>45657</v>
      </c>
      <c r="Y3438" s="44">
        <f>Table1[[#This Row],[Report cutoff date]]-Table1[[#This Row],[DOB]]</f>
        <v>20689</v>
      </c>
      <c r="Z3438" s="68">
        <f>ROUNDDOWN(Table1[[#This Row],[Days old - as of report cutoff date]]/365,0)</f>
        <v>56</v>
      </c>
      <c r="AA3438" s="45" t="str">
        <f>IF(Table1[[#This Row],[Years old]]&gt;=55,"55+","54 and under")</f>
        <v>55+</v>
      </c>
      <c r="AB3438" s="45" t="str">
        <f>VLOOKUP(Table1[[#This Row],[Years old]],Lookups!$A$1:$C$101,2,FALSE)</f>
        <v>50 - 59</v>
      </c>
      <c r="AC3438" s="45" t="str">
        <f>VLOOKUP(Table1[[#This Row],[Years old]],Lookups!$A$1:$C$101,3,FALSE)</f>
        <v>55 - 59</v>
      </c>
      <c r="AD3438" s="45" t="str">
        <f>VLOOKUP(Table1[[#This Row],[Race]],Lookups!$E$2:$F$11,2,FALSE)</f>
        <v>White</v>
      </c>
      <c r="AE3438" s="45" t="str">
        <f>VLOOKUP(Table1[[#This Row],[Ethnicity]],Lookups!$H$2:$I$6,2,FALSE)</f>
        <v>Not Hispanic/Latino</v>
      </c>
      <c r="AF3438" s="45" t="str">
        <f>VLOOKUP(Table1[[#This Row],[Language]],Lookups!$K$2:$L$9,2,FALSE)</f>
        <v>English</v>
      </c>
      <c r="AG3438" s="46">
        <v>42005</v>
      </c>
      <c r="AH3438" s="46">
        <v>45657</v>
      </c>
      <c r="AI3438" s="46" t="str">
        <f>IF(Table1[[#This Row],[Colonoscopy Date]]="","",DATEVALUE(Table1[[#This Row],[Colonoscopy Date]]))</f>
        <v/>
      </c>
      <c r="AJ34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39" spans="1:36" x14ac:dyDescent="0.25">
      <c r="A3439">
        <v>14283</v>
      </c>
      <c r="B3439" t="s">
        <v>2577</v>
      </c>
      <c r="C3439" t="s">
        <v>20</v>
      </c>
      <c r="D3439" t="s">
        <v>21</v>
      </c>
      <c r="E3439" t="s">
        <v>22</v>
      </c>
      <c r="F3439" t="s">
        <v>30</v>
      </c>
      <c r="G3439" t="s">
        <v>6196</v>
      </c>
      <c r="H3439" t="s">
        <v>35</v>
      </c>
      <c r="I3439" s="36">
        <v>24975</v>
      </c>
      <c r="J3439" t="s">
        <v>2913</v>
      </c>
      <c r="K3439" t="s">
        <v>2930</v>
      </c>
      <c r="L3439" t="s">
        <v>25</v>
      </c>
      <c r="M3439" s="2">
        <v>45352</v>
      </c>
      <c r="N3439" t="s">
        <v>53</v>
      </c>
      <c r="O3439" t="s">
        <v>25</v>
      </c>
      <c r="P3439" t="s">
        <v>938</v>
      </c>
      <c r="Q3439" t="s">
        <v>18</v>
      </c>
      <c r="R3439" t="s">
        <v>18</v>
      </c>
      <c r="S3439" t="s">
        <v>18</v>
      </c>
      <c r="T3439" t="s">
        <v>18</v>
      </c>
      <c r="U3439" t="s">
        <v>18</v>
      </c>
      <c r="V3439" t="s">
        <v>18</v>
      </c>
      <c r="W3439" s="45" t="str">
        <f>IF(Table1[[#This Row],[Sex at Birth]]="F","Female","Male")</f>
        <v>Male</v>
      </c>
      <c r="X3439" s="43">
        <v>45657</v>
      </c>
      <c r="Y3439" s="44">
        <f>Table1[[#This Row],[Report cutoff date]]-Table1[[#This Row],[DOB]]</f>
        <v>20682</v>
      </c>
      <c r="Z3439" s="68">
        <f>ROUNDDOWN(Table1[[#This Row],[Days old - as of report cutoff date]]/365,0)</f>
        <v>56</v>
      </c>
      <c r="AA3439" s="45" t="str">
        <f>IF(Table1[[#This Row],[Years old]]&gt;=55,"55+","54 and under")</f>
        <v>55+</v>
      </c>
      <c r="AB3439" s="45" t="str">
        <f>VLOOKUP(Table1[[#This Row],[Years old]],Lookups!$A$1:$C$101,2,FALSE)</f>
        <v>50 - 59</v>
      </c>
      <c r="AC3439" s="45" t="str">
        <f>VLOOKUP(Table1[[#This Row],[Years old]],Lookups!$A$1:$C$101,3,FALSE)</f>
        <v>55 - 59</v>
      </c>
      <c r="AD3439" s="45" t="str">
        <f>VLOOKUP(Table1[[#This Row],[Race]],Lookups!$E$2:$F$11,2,FALSE)</f>
        <v>White</v>
      </c>
      <c r="AE3439" s="45" t="str">
        <f>VLOOKUP(Table1[[#This Row],[Ethnicity]],Lookups!$H$2:$I$6,2,FALSE)</f>
        <v>Not Hispanic/Latino</v>
      </c>
      <c r="AF3439" s="45" t="str">
        <f>VLOOKUP(Table1[[#This Row],[Language]],Lookups!$K$2:$L$9,2,FALSE)</f>
        <v>English</v>
      </c>
      <c r="AG3439" s="46">
        <v>42005</v>
      </c>
      <c r="AH3439" s="46">
        <v>45657</v>
      </c>
      <c r="AI3439" s="46">
        <f>IF(Table1[[#This Row],[Colonoscopy Date]]="","",DATEVALUE(Table1[[#This Row],[Colonoscopy Date]]))</f>
        <v>44977</v>
      </c>
      <c r="AJ34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40" spans="1:36" x14ac:dyDescent="0.25">
      <c r="A3440">
        <v>14751</v>
      </c>
      <c r="B3440" t="s">
        <v>2202</v>
      </c>
      <c r="C3440" t="s">
        <v>20</v>
      </c>
      <c r="D3440" t="s">
        <v>21</v>
      </c>
      <c r="E3440" t="s">
        <v>22</v>
      </c>
      <c r="F3440" t="s">
        <v>39</v>
      </c>
      <c r="G3440" t="s">
        <v>6088</v>
      </c>
      <c r="H3440" t="s">
        <v>35</v>
      </c>
      <c r="I3440" s="36">
        <v>24980</v>
      </c>
      <c r="J3440" t="s">
        <v>2913</v>
      </c>
      <c r="K3440" t="s">
        <v>2930</v>
      </c>
      <c r="L3440" t="s">
        <v>25</v>
      </c>
      <c r="M3440" s="2">
        <v>45317</v>
      </c>
      <c r="N3440" t="s">
        <v>25</v>
      </c>
      <c r="O3440" t="s">
        <v>25</v>
      </c>
      <c r="P3440" t="s">
        <v>18</v>
      </c>
      <c r="Q3440" t="s">
        <v>18</v>
      </c>
      <c r="R3440" t="s">
        <v>18</v>
      </c>
      <c r="S3440" t="s">
        <v>18</v>
      </c>
      <c r="T3440" t="s">
        <v>18</v>
      </c>
      <c r="U3440" t="s">
        <v>18</v>
      </c>
      <c r="V3440" t="s">
        <v>18</v>
      </c>
      <c r="W3440" s="45" t="str">
        <f>IF(Table1[[#This Row],[Sex at Birth]]="F","Female","Male")</f>
        <v>Male</v>
      </c>
      <c r="X3440" s="43">
        <v>45657</v>
      </c>
      <c r="Y3440" s="44">
        <f>Table1[[#This Row],[Report cutoff date]]-Table1[[#This Row],[DOB]]</f>
        <v>20677</v>
      </c>
      <c r="Z3440" s="68">
        <f>ROUNDDOWN(Table1[[#This Row],[Days old - as of report cutoff date]]/365,0)</f>
        <v>56</v>
      </c>
      <c r="AA3440" s="45" t="str">
        <f>IF(Table1[[#This Row],[Years old]]&gt;=55,"55+","54 and under")</f>
        <v>55+</v>
      </c>
      <c r="AB3440" s="45" t="str">
        <f>VLOOKUP(Table1[[#This Row],[Years old]],Lookups!$A$1:$C$101,2,FALSE)</f>
        <v>50 - 59</v>
      </c>
      <c r="AC3440" s="45" t="str">
        <f>VLOOKUP(Table1[[#This Row],[Years old]],Lookups!$A$1:$C$101,3,FALSE)</f>
        <v>55 - 59</v>
      </c>
      <c r="AD3440" s="45" t="str">
        <f>VLOOKUP(Table1[[#This Row],[Race]],Lookups!$E$2:$F$11,2,FALSE)</f>
        <v>White</v>
      </c>
      <c r="AE3440" s="45" t="str">
        <f>VLOOKUP(Table1[[#This Row],[Ethnicity]],Lookups!$H$2:$I$6,2,FALSE)</f>
        <v>Not Hispanic/Latino</v>
      </c>
      <c r="AF3440" s="45" t="str">
        <f>VLOOKUP(Table1[[#This Row],[Language]],Lookups!$K$2:$L$9,2,FALSE)</f>
        <v>English</v>
      </c>
      <c r="AG3440" s="46">
        <v>42005</v>
      </c>
      <c r="AH3440" s="46">
        <v>45657</v>
      </c>
      <c r="AI3440" s="46" t="str">
        <f>IF(Table1[[#This Row],[Colonoscopy Date]]="","",DATEVALUE(Table1[[#This Row],[Colonoscopy Date]]))</f>
        <v/>
      </c>
      <c r="AJ34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41" spans="1:36" x14ac:dyDescent="0.25">
      <c r="A3441">
        <v>10220</v>
      </c>
      <c r="B3441" t="s">
        <v>2619</v>
      </c>
      <c r="C3441" t="s">
        <v>20</v>
      </c>
      <c r="D3441" t="s">
        <v>21</v>
      </c>
      <c r="E3441" t="s">
        <v>22</v>
      </c>
      <c r="F3441" t="s">
        <v>30</v>
      </c>
      <c r="G3441" t="s">
        <v>7426</v>
      </c>
      <c r="H3441" t="s">
        <v>35</v>
      </c>
      <c r="I3441" s="36">
        <v>24982</v>
      </c>
      <c r="J3441" t="s">
        <v>2884</v>
      </c>
      <c r="K3441" t="s">
        <v>2936</v>
      </c>
      <c r="L3441" t="s">
        <v>25</v>
      </c>
      <c r="M3441" s="2">
        <v>45566</v>
      </c>
      <c r="N3441" t="s">
        <v>25</v>
      </c>
      <c r="O3441" t="s">
        <v>25</v>
      </c>
      <c r="P3441" t="s">
        <v>18</v>
      </c>
      <c r="Q3441" t="s">
        <v>18</v>
      </c>
      <c r="R3441" t="s">
        <v>18</v>
      </c>
      <c r="S3441" t="s">
        <v>18</v>
      </c>
      <c r="T3441" t="s">
        <v>18</v>
      </c>
      <c r="U3441" t="s">
        <v>18</v>
      </c>
      <c r="V3441" t="s">
        <v>18</v>
      </c>
      <c r="W3441" s="45" t="str">
        <f>IF(Table1[[#This Row],[Sex at Birth]]="F","Female","Male")</f>
        <v>Male</v>
      </c>
      <c r="X3441" s="43">
        <v>45657</v>
      </c>
      <c r="Y3441" s="44">
        <f>Table1[[#This Row],[Report cutoff date]]-Table1[[#This Row],[DOB]]</f>
        <v>20675</v>
      </c>
      <c r="Z3441" s="68">
        <f>ROUNDDOWN(Table1[[#This Row],[Days old - as of report cutoff date]]/365,0)</f>
        <v>56</v>
      </c>
      <c r="AA3441" s="45" t="str">
        <f>IF(Table1[[#This Row],[Years old]]&gt;=55,"55+","54 and under")</f>
        <v>55+</v>
      </c>
      <c r="AB3441" s="45" t="str">
        <f>VLOOKUP(Table1[[#This Row],[Years old]],Lookups!$A$1:$C$101,2,FALSE)</f>
        <v>50 - 59</v>
      </c>
      <c r="AC3441" s="45" t="str">
        <f>VLOOKUP(Table1[[#This Row],[Years old]],Lookups!$A$1:$C$101,3,FALSE)</f>
        <v>55 - 59</v>
      </c>
      <c r="AD3441" s="45" t="str">
        <f>VLOOKUP(Table1[[#This Row],[Race]],Lookups!$E$2:$F$11,2,FALSE)</f>
        <v>White</v>
      </c>
      <c r="AE3441" s="45" t="str">
        <f>VLOOKUP(Table1[[#This Row],[Ethnicity]],Lookups!$H$2:$I$6,2,FALSE)</f>
        <v>Not Hispanic/Latino</v>
      </c>
      <c r="AF3441" s="45" t="str">
        <f>VLOOKUP(Table1[[#This Row],[Language]],Lookups!$K$2:$L$9,2,FALSE)</f>
        <v>English</v>
      </c>
      <c r="AG3441" s="46">
        <v>42005</v>
      </c>
      <c r="AH3441" s="46">
        <v>45657</v>
      </c>
      <c r="AI3441" s="46" t="str">
        <f>IF(Table1[[#This Row],[Colonoscopy Date]]="","",DATEVALUE(Table1[[#This Row],[Colonoscopy Date]]))</f>
        <v/>
      </c>
      <c r="AJ34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42" spans="1:36" x14ac:dyDescent="0.25">
      <c r="A3442">
        <v>11066</v>
      </c>
      <c r="B3442" t="s">
        <v>2210</v>
      </c>
      <c r="C3442" t="s">
        <v>20</v>
      </c>
      <c r="D3442" t="s">
        <v>34</v>
      </c>
      <c r="E3442" t="s">
        <v>22</v>
      </c>
      <c r="F3442" t="s">
        <v>36</v>
      </c>
      <c r="G3442" t="s">
        <v>5960</v>
      </c>
      <c r="H3442" t="s">
        <v>24</v>
      </c>
      <c r="I3442" s="36">
        <v>24984</v>
      </c>
      <c r="J3442" t="s">
        <v>2912</v>
      </c>
      <c r="K3442" t="s">
        <v>2930</v>
      </c>
      <c r="L3442" t="s">
        <v>25</v>
      </c>
      <c r="M3442" s="2">
        <v>45643</v>
      </c>
      <c r="N3442" t="s">
        <v>53</v>
      </c>
      <c r="O3442" t="s">
        <v>25</v>
      </c>
      <c r="P3442" t="s">
        <v>1465</v>
      </c>
      <c r="Q3442" t="s">
        <v>18</v>
      </c>
      <c r="R3442" t="s">
        <v>18</v>
      </c>
      <c r="S3442" t="s">
        <v>18</v>
      </c>
      <c r="T3442" t="s">
        <v>18</v>
      </c>
      <c r="U3442" t="s">
        <v>18</v>
      </c>
      <c r="V3442" t="s">
        <v>18</v>
      </c>
      <c r="W3442" s="45" t="str">
        <f>IF(Table1[[#This Row],[Sex at Birth]]="F","Female","Male")</f>
        <v>Female</v>
      </c>
      <c r="X3442" s="43">
        <v>45657</v>
      </c>
      <c r="Y3442" s="44">
        <f>Table1[[#This Row],[Report cutoff date]]-Table1[[#This Row],[DOB]]</f>
        <v>20673</v>
      </c>
      <c r="Z3442" s="68">
        <f>ROUNDDOWN(Table1[[#This Row],[Days old - as of report cutoff date]]/365,0)</f>
        <v>56</v>
      </c>
      <c r="AA3442" s="45" t="str">
        <f>IF(Table1[[#This Row],[Years old]]&gt;=55,"55+","54 and under")</f>
        <v>55+</v>
      </c>
      <c r="AB3442" s="45" t="str">
        <f>VLOOKUP(Table1[[#This Row],[Years old]],Lookups!$A$1:$C$101,2,FALSE)</f>
        <v>50 - 59</v>
      </c>
      <c r="AC3442" s="45" t="str">
        <f>VLOOKUP(Table1[[#This Row],[Years old]],Lookups!$A$1:$C$101,3,FALSE)</f>
        <v>55 - 59</v>
      </c>
      <c r="AD3442" s="45" t="str">
        <f>VLOOKUP(Table1[[#This Row],[Race]],Lookups!$E$2:$F$11,2,FALSE)</f>
        <v>White</v>
      </c>
      <c r="AE3442" s="45" t="str">
        <f>VLOOKUP(Table1[[#This Row],[Ethnicity]],Lookups!$H$2:$I$6,2,FALSE)</f>
        <v>Other/ Unknown</v>
      </c>
      <c r="AF3442" s="45" t="str">
        <f>VLOOKUP(Table1[[#This Row],[Language]],Lookups!$K$2:$L$9,2,FALSE)</f>
        <v>English</v>
      </c>
      <c r="AG3442" s="46">
        <v>42005</v>
      </c>
      <c r="AH3442" s="46">
        <v>45657</v>
      </c>
      <c r="AI3442" s="46">
        <f>IF(Table1[[#This Row],[Colonoscopy Date]]="","",DATEVALUE(Table1[[#This Row],[Colonoscopy Date]]))</f>
        <v>42422</v>
      </c>
      <c r="AJ344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43" spans="1:36" x14ac:dyDescent="0.25">
      <c r="A3443">
        <v>11508</v>
      </c>
      <c r="B3443" t="s">
        <v>1593</v>
      </c>
      <c r="C3443" t="s">
        <v>20</v>
      </c>
      <c r="D3443" t="s">
        <v>21</v>
      </c>
      <c r="E3443" t="s">
        <v>22</v>
      </c>
      <c r="F3443" t="s">
        <v>29</v>
      </c>
      <c r="G3443" t="s">
        <v>7284</v>
      </c>
      <c r="H3443" t="s">
        <v>24</v>
      </c>
      <c r="I3443" s="36">
        <v>24984</v>
      </c>
      <c r="J3443" t="s">
        <v>2911</v>
      </c>
      <c r="K3443" t="s">
        <v>2935</v>
      </c>
      <c r="L3443" t="s">
        <v>25</v>
      </c>
      <c r="M3443" s="2">
        <v>45623</v>
      </c>
      <c r="N3443" t="s">
        <v>25</v>
      </c>
      <c r="O3443" t="s">
        <v>25</v>
      </c>
      <c r="P3443" t="s">
        <v>18</v>
      </c>
      <c r="Q3443" t="s">
        <v>18</v>
      </c>
      <c r="R3443" t="s">
        <v>18</v>
      </c>
      <c r="S3443" t="s">
        <v>18</v>
      </c>
      <c r="T3443" t="s">
        <v>18</v>
      </c>
      <c r="U3443" t="s">
        <v>18</v>
      </c>
      <c r="V3443" t="s">
        <v>18</v>
      </c>
      <c r="W3443" s="45" t="str">
        <f>IF(Table1[[#This Row],[Sex at Birth]]="F","Female","Male")</f>
        <v>Female</v>
      </c>
      <c r="X3443" s="43">
        <v>45657</v>
      </c>
      <c r="Y3443" s="44">
        <f>Table1[[#This Row],[Report cutoff date]]-Table1[[#This Row],[DOB]]</f>
        <v>20673</v>
      </c>
      <c r="Z3443" s="68">
        <f>ROUNDDOWN(Table1[[#This Row],[Days old - as of report cutoff date]]/365,0)</f>
        <v>56</v>
      </c>
      <c r="AA3443" s="45" t="str">
        <f>IF(Table1[[#This Row],[Years old]]&gt;=55,"55+","54 and under")</f>
        <v>55+</v>
      </c>
      <c r="AB3443" s="45" t="str">
        <f>VLOOKUP(Table1[[#This Row],[Years old]],Lookups!$A$1:$C$101,2,FALSE)</f>
        <v>50 - 59</v>
      </c>
      <c r="AC3443" s="45" t="str">
        <f>VLOOKUP(Table1[[#This Row],[Years old]],Lookups!$A$1:$C$101,3,FALSE)</f>
        <v>55 - 59</v>
      </c>
      <c r="AD3443" s="45" t="str">
        <f>VLOOKUP(Table1[[#This Row],[Race]],Lookups!$E$2:$F$11,2,FALSE)</f>
        <v>White</v>
      </c>
      <c r="AE3443" s="45" t="str">
        <f>VLOOKUP(Table1[[#This Row],[Ethnicity]],Lookups!$H$2:$I$6,2,FALSE)</f>
        <v>Not Hispanic/Latino</v>
      </c>
      <c r="AF3443" s="45" t="str">
        <f>VLOOKUP(Table1[[#This Row],[Language]],Lookups!$K$2:$L$9,2,FALSE)</f>
        <v>English</v>
      </c>
      <c r="AG3443" s="46">
        <v>42005</v>
      </c>
      <c r="AH3443" s="46">
        <v>45657</v>
      </c>
      <c r="AI3443" s="46" t="str">
        <f>IF(Table1[[#This Row],[Colonoscopy Date]]="","",DATEVALUE(Table1[[#This Row],[Colonoscopy Date]]))</f>
        <v/>
      </c>
      <c r="AJ34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44" spans="1:36" x14ac:dyDescent="0.25">
      <c r="A3444">
        <v>11256</v>
      </c>
      <c r="B3444" t="s">
        <v>1935</v>
      </c>
      <c r="C3444" t="s">
        <v>20</v>
      </c>
      <c r="D3444" t="s">
        <v>21</v>
      </c>
      <c r="E3444" t="s">
        <v>22</v>
      </c>
      <c r="F3444" t="s">
        <v>66</v>
      </c>
      <c r="G3444" t="s">
        <v>8181</v>
      </c>
      <c r="H3444" t="s">
        <v>24</v>
      </c>
      <c r="I3444" s="36">
        <v>24985</v>
      </c>
      <c r="J3444" t="s">
        <v>2914</v>
      </c>
      <c r="K3444" t="s">
        <v>2936</v>
      </c>
      <c r="L3444" t="s">
        <v>25</v>
      </c>
      <c r="M3444" s="2">
        <v>45496</v>
      </c>
      <c r="N3444" t="s">
        <v>53</v>
      </c>
      <c r="O3444" t="s">
        <v>25</v>
      </c>
      <c r="P3444" t="s">
        <v>1481</v>
      </c>
      <c r="Q3444" t="s">
        <v>18</v>
      </c>
      <c r="R3444" t="s">
        <v>18</v>
      </c>
      <c r="S3444" t="s">
        <v>18</v>
      </c>
      <c r="T3444" t="s">
        <v>18</v>
      </c>
      <c r="U3444" t="s">
        <v>18</v>
      </c>
      <c r="V3444" t="s">
        <v>18</v>
      </c>
      <c r="W3444" s="45" t="str">
        <f>IF(Table1[[#This Row],[Sex at Birth]]="F","Female","Male")</f>
        <v>Female</v>
      </c>
      <c r="X3444" s="43">
        <v>45657</v>
      </c>
      <c r="Y3444" s="44">
        <f>Table1[[#This Row],[Report cutoff date]]-Table1[[#This Row],[DOB]]</f>
        <v>20672</v>
      </c>
      <c r="Z3444" s="68">
        <f>ROUNDDOWN(Table1[[#This Row],[Days old - as of report cutoff date]]/365,0)</f>
        <v>56</v>
      </c>
      <c r="AA3444" s="45" t="str">
        <f>IF(Table1[[#This Row],[Years old]]&gt;=55,"55+","54 and under")</f>
        <v>55+</v>
      </c>
      <c r="AB3444" s="45" t="str">
        <f>VLOOKUP(Table1[[#This Row],[Years old]],Lookups!$A$1:$C$101,2,FALSE)</f>
        <v>50 - 59</v>
      </c>
      <c r="AC3444" s="45" t="str">
        <f>VLOOKUP(Table1[[#This Row],[Years old]],Lookups!$A$1:$C$101,3,FALSE)</f>
        <v>55 - 59</v>
      </c>
      <c r="AD3444" s="45" t="str">
        <f>VLOOKUP(Table1[[#This Row],[Race]],Lookups!$E$2:$F$11,2,FALSE)</f>
        <v>White</v>
      </c>
      <c r="AE3444" s="45" t="str">
        <f>VLOOKUP(Table1[[#This Row],[Ethnicity]],Lookups!$H$2:$I$6,2,FALSE)</f>
        <v>Not Hispanic/Latino</v>
      </c>
      <c r="AF3444" s="45" t="str">
        <f>VLOOKUP(Table1[[#This Row],[Language]],Lookups!$K$2:$L$9,2,FALSE)</f>
        <v>English</v>
      </c>
      <c r="AG3444" s="46">
        <v>42005</v>
      </c>
      <c r="AH3444" s="46">
        <v>45657</v>
      </c>
      <c r="AI3444" s="46">
        <f>IF(Table1[[#This Row],[Colonoscopy Date]]="","",DATEVALUE(Table1[[#This Row],[Colonoscopy Date]]))</f>
        <v>44637</v>
      </c>
      <c r="AJ34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45" spans="1:36" x14ac:dyDescent="0.25">
      <c r="A3445">
        <v>10516</v>
      </c>
      <c r="B3445" t="s">
        <v>2150</v>
      </c>
      <c r="C3445" t="s">
        <v>20</v>
      </c>
      <c r="D3445" t="s">
        <v>34</v>
      </c>
      <c r="E3445" t="s">
        <v>22</v>
      </c>
      <c r="F3445" t="s">
        <v>72</v>
      </c>
      <c r="G3445" t="s">
        <v>7337</v>
      </c>
      <c r="H3445" t="s">
        <v>35</v>
      </c>
      <c r="I3445" s="36">
        <v>24986</v>
      </c>
      <c r="J3445" t="s">
        <v>2923</v>
      </c>
      <c r="K3445" t="s">
        <v>2935</v>
      </c>
      <c r="L3445" t="s">
        <v>25</v>
      </c>
      <c r="M3445" s="2">
        <v>45349</v>
      </c>
      <c r="N3445" t="s">
        <v>25</v>
      </c>
      <c r="O3445" t="s">
        <v>25</v>
      </c>
      <c r="P3445" t="s">
        <v>18</v>
      </c>
      <c r="Q3445" t="s">
        <v>18</v>
      </c>
      <c r="R3445" t="s">
        <v>18</v>
      </c>
      <c r="S3445" t="s">
        <v>18</v>
      </c>
      <c r="T3445" t="s">
        <v>18</v>
      </c>
      <c r="U3445" t="s">
        <v>18</v>
      </c>
      <c r="V3445" t="s">
        <v>18</v>
      </c>
      <c r="W3445" s="45" t="str">
        <f>IF(Table1[[#This Row],[Sex at Birth]]="F","Female","Male")</f>
        <v>Male</v>
      </c>
      <c r="X3445" s="43">
        <v>45657</v>
      </c>
      <c r="Y3445" s="44">
        <f>Table1[[#This Row],[Report cutoff date]]-Table1[[#This Row],[DOB]]</f>
        <v>20671</v>
      </c>
      <c r="Z3445" s="68">
        <f>ROUNDDOWN(Table1[[#This Row],[Days old - as of report cutoff date]]/365,0)</f>
        <v>56</v>
      </c>
      <c r="AA3445" s="45" t="str">
        <f>IF(Table1[[#This Row],[Years old]]&gt;=55,"55+","54 and under")</f>
        <v>55+</v>
      </c>
      <c r="AB3445" s="45" t="str">
        <f>VLOOKUP(Table1[[#This Row],[Years old]],Lookups!$A$1:$C$101,2,FALSE)</f>
        <v>50 - 59</v>
      </c>
      <c r="AC3445" s="45" t="str">
        <f>VLOOKUP(Table1[[#This Row],[Years old]],Lookups!$A$1:$C$101,3,FALSE)</f>
        <v>55 - 59</v>
      </c>
      <c r="AD3445" s="45" t="str">
        <f>VLOOKUP(Table1[[#This Row],[Race]],Lookups!$E$2:$F$11,2,FALSE)</f>
        <v>White</v>
      </c>
      <c r="AE3445" s="45" t="str">
        <f>VLOOKUP(Table1[[#This Row],[Ethnicity]],Lookups!$H$2:$I$6,2,FALSE)</f>
        <v>Other/ Unknown</v>
      </c>
      <c r="AF3445" s="45" t="str">
        <f>VLOOKUP(Table1[[#This Row],[Language]],Lookups!$K$2:$L$9,2,FALSE)</f>
        <v>English</v>
      </c>
      <c r="AG3445" s="46">
        <v>42005</v>
      </c>
      <c r="AH3445" s="46">
        <v>45657</v>
      </c>
      <c r="AI3445" s="46" t="str">
        <f>IF(Table1[[#This Row],[Colonoscopy Date]]="","",DATEVALUE(Table1[[#This Row],[Colonoscopy Date]]))</f>
        <v/>
      </c>
      <c r="AJ34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46" spans="1:36" x14ac:dyDescent="0.25">
      <c r="A3446">
        <v>11124</v>
      </c>
      <c r="B3446" t="s">
        <v>1911</v>
      </c>
      <c r="C3446" t="s">
        <v>20</v>
      </c>
      <c r="D3446" t="s">
        <v>21</v>
      </c>
      <c r="E3446" t="s">
        <v>22</v>
      </c>
      <c r="F3446" t="s">
        <v>36</v>
      </c>
      <c r="G3446" t="s">
        <v>4000</v>
      </c>
      <c r="H3446" t="s">
        <v>35</v>
      </c>
      <c r="I3446" s="36">
        <v>24987</v>
      </c>
      <c r="J3446" t="s">
        <v>2914</v>
      </c>
      <c r="K3446" t="s">
        <v>2936</v>
      </c>
      <c r="L3446" t="s">
        <v>25</v>
      </c>
      <c r="M3446" s="2">
        <v>45513</v>
      </c>
      <c r="N3446" t="s">
        <v>53</v>
      </c>
      <c r="O3446" t="s">
        <v>25</v>
      </c>
      <c r="P3446" t="s">
        <v>1446</v>
      </c>
      <c r="Q3446" t="s">
        <v>18</v>
      </c>
      <c r="R3446" t="s">
        <v>18</v>
      </c>
      <c r="S3446" t="s">
        <v>18</v>
      </c>
      <c r="T3446" t="s">
        <v>18</v>
      </c>
      <c r="U3446" t="s">
        <v>18</v>
      </c>
      <c r="V3446" t="s">
        <v>18</v>
      </c>
      <c r="W3446" s="45" t="str">
        <f>IF(Table1[[#This Row],[Sex at Birth]]="F","Female","Male")</f>
        <v>Male</v>
      </c>
      <c r="X3446" s="43">
        <v>45657</v>
      </c>
      <c r="Y3446" s="44">
        <f>Table1[[#This Row],[Report cutoff date]]-Table1[[#This Row],[DOB]]</f>
        <v>20670</v>
      </c>
      <c r="Z3446" s="68">
        <f>ROUNDDOWN(Table1[[#This Row],[Days old - as of report cutoff date]]/365,0)</f>
        <v>56</v>
      </c>
      <c r="AA3446" s="45" t="str">
        <f>IF(Table1[[#This Row],[Years old]]&gt;=55,"55+","54 and under")</f>
        <v>55+</v>
      </c>
      <c r="AB3446" s="45" t="str">
        <f>VLOOKUP(Table1[[#This Row],[Years old]],Lookups!$A$1:$C$101,2,FALSE)</f>
        <v>50 - 59</v>
      </c>
      <c r="AC3446" s="45" t="str">
        <f>VLOOKUP(Table1[[#This Row],[Years old]],Lookups!$A$1:$C$101,3,FALSE)</f>
        <v>55 - 59</v>
      </c>
      <c r="AD3446" s="45" t="str">
        <f>VLOOKUP(Table1[[#This Row],[Race]],Lookups!$E$2:$F$11,2,FALSE)</f>
        <v>White</v>
      </c>
      <c r="AE3446" s="45" t="str">
        <f>VLOOKUP(Table1[[#This Row],[Ethnicity]],Lookups!$H$2:$I$6,2,FALSE)</f>
        <v>Not Hispanic/Latino</v>
      </c>
      <c r="AF3446" s="45" t="str">
        <f>VLOOKUP(Table1[[#This Row],[Language]],Lookups!$K$2:$L$9,2,FALSE)</f>
        <v>English</v>
      </c>
      <c r="AG3446" s="46">
        <v>42005</v>
      </c>
      <c r="AH3446" s="46">
        <v>45657</v>
      </c>
      <c r="AI3446" s="46">
        <f>IF(Table1[[#This Row],[Colonoscopy Date]]="","",DATEVALUE(Table1[[#This Row],[Colonoscopy Date]]))</f>
        <v>43395</v>
      </c>
      <c r="AJ34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47" spans="1:36" x14ac:dyDescent="0.25">
      <c r="A3447">
        <v>14747</v>
      </c>
      <c r="B3447" t="s">
        <v>1692</v>
      </c>
      <c r="C3447" t="s">
        <v>20</v>
      </c>
      <c r="D3447" t="s">
        <v>21</v>
      </c>
      <c r="E3447" t="s">
        <v>22</v>
      </c>
      <c r="F3447" t="s">
        <v>67</v>
      </c>
      <c r="G3447" t="s">
        <v>4806</v>
      </c>
      <c r="H3447" t="s">
        <v>35</v>
      </c>
      <c r="I3447" s="36">
        <v>24988</v>
      </c>
      <c r="J3447" t="s">
        <v>2891</v>
      </c>
      <c r="K3447" t="s">
        <v>2930</v>
      </c>
      <c r="L3447" t="s">
        <v>25</v>
      </c>
      <c r="M3447" s="2">
        <v>45649</v>
      </c>
      <c r="N3447" t="s">
        <v>25</v>
      </c>
      <c r="O3447" t="s">
        <v>25</v>
      </c>
      <c r="P3447" t="s">
        <v>18</v>
      </c>
      <c r="Q3447" t="s">
        <v>18</v>
      </c>
      <c r="R3447" t="s">
        <v>18</v>
      </c>
      <c r="S3447" t="s">
        <v>18</v>
      </c>
      <c r="T3447" t="s">
        <v>18</v>
      </c>
      <c r="U3447" t="s">
        <v>18</v>
      </c>
      <c r="V3447" t="s">
        <v>18</v>
      </c>
      <c r="W3447" s="45" t="str">
        <f>IF(Table1[[#This Row],[Sex at Birth]]="F","Female","Male")</f>
        <v>Male</v>
      </c>
      <c r="X3447" s="43">
        <v>45657</v>
      </c>
      <c r="Y3447" s="44">
        <f>Table1[[#This Row],[Report cutoff date]]-Table1[[#This Row],[DOB]]</f>
        <v>20669</v>
      </c>
      <c r="Z3447" s="68">
        <f>ROUNDDOWN(Table1[[#This Row],[Days old - as of report cutoff date]]/365,0)</f>
        <v>56</v>
      </c>
      <c r="AA3447" s="45" t="str">
        <f>IF(Table1[[#This Row],[Years old]]&gt;=55,"55+","54 and under")</f>
        <v>55+</v>
      </c>
      <c r="AB3447" s="45" t="str">
        <f>VLOOKUP(Table1[[#This Row],[Years old]],Lookups!$A$1:$C$101,2,FALSE)</f>
        <v>50 - 59</v>
      </c>
      <c r="AC3447" s="45" t="str">
        <f>VLOOKUP(Table1[[#This Row],[Years old]],Lookups!$A$1:$C$101,3,FALSE)</f>
        <v>55 - 59</v>
      </c>
      <c r="AD3447" s="45" t="str">
        <f>VLOOKUP(Table1[[#This Row],[Race]],Lookups!$E$2:$F$11,2,FALSE)</f>
        <v>White</v>
      </c>
      <c r="AE3447" s="45" t="str">
        <f>VLOOKUP(Table1[[#This Row],[Ethnicity]],Lookups!$H$2:$I$6,2,FALSE)</f>
        <v>Not Hispanic/Latino</v>
      </c>
      <c r="AF3447" s="45" t="str">
        <f>VLOOKUP(Table1[[#This Row],[Language]],Lookups!$K$2:$L$9,2,FALSE)</f>
        <v>English</v>
      </c>
      <c r="AG3447" s="46">
        <v>42005</v>
      </c>
      <c r="AH3447" s="46">
        <v>45657</v>
      </c>
      <c r="AI3447" s="46" t="str">
        <f>IF(Table1[[#This Row],[Colonoscopy Date]]="","",DATEVALUE(Table1[[#This Row],[Colonoscopy Date]]))</f>
        <v/>
      </c>
      <c r="AJ34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48" spans="1:36" x14ac:dyDescent="0.25">
      <c r="A3448">
        <v>14968</v>
      </c>
      <c r="B3448" t="s">
        <v>1716</v>
      </c>
      <c r="C3448" t="s">
        <v>20</v>
      </c>
      <c r="D3448" t="s">
        <v>21</v>
      </c>
      <c r="E3448" t="s">
        <v>22</v>
      </c>
      <c r="F3448" t="s">
        <v>31</v>
      </c>
      <c r="G3448" t="s">
        <v>4857</v>
      </c>
      <c r="H3448" t="s">
        <v>35</v>
      </c>
      <c r="I3448" s="36">
        <v>24991</v>
      </c>
      <c r="J3448" t="s">
        <v>2891</v>
      </c>
      <c r="K3448" t="s">
        <v>2930</v>
      </c>
      <c r="L3448" t="s">
        <v>25</v>
      </c>
      <c r="M3448" s="2">
        <v>45496</v>
      </c>
      <c r="N3448" t="s">
        <v>25</v>
      </c>
      <c r="O3448" t="s">
        <v>25</v>
      </c>
      <c r="P3448" t="s">
        <v>18</v>
      </c>
      <c r="Q3448" t="s">
        <v>18</v>
      </c>
      <c r="R3448" t="s">
        <v>18</v>
      </c>
      <c r="S3448" t="s">
        <v>18</v>
      </c>
      <c r="T3448" t="s">
        <v>18</v>
      </c>
      <c r="U3448" t="s">
        <v>18</v>
      </c>
      <c r="V3448" t="s">
        <v>18</v>
      </c>
      <c r="W3448" s="45" t="str">
        <f>IF(Table1[[#This Row],[Sex at Birth]]="F","Female","Male")</f>
        <v>Male</v>
      </c>
      <c r="X3448" s="43">
        <v>45657</v>
      </c>
      <c r="Y3448" s="44">
        <f>Table1[[#This Row],[Report cutoff date]]-Table1[[#This Row],[DOB]]</f>
        <v>20666</v>
      </c>
      <c r="Z3448" s="68">
        <f>ROUNDDOWN(Table1[[#This Row],[Days old - as of report cutoff date]]/365,0)</f>
        <v>56</v>
      </c>
      <c r="AA3448" s="45" t="str">
        <f>IF(Table1[[#This Row],[Years old]]&gt;=55,"55+","54 and under")</f>
        <v>55+</v>
      </c>
      <c r="AB3448" s="45" t="str">
        <f>VLOOKUP(Table1[[#This Row],[Years old]],Lookups!$A$1:$C$101,2,FALSE)</f>
        <v>50 - 59</v>
      </c>
      <c r="AC3448" s="45" t="str">
        <f>VLOOKUP(Table1[[#This Row],[Years old]],Lookups!$A$1:$C$101,3,FALSE)</f>
        <v>55 - 59</v>
      </c>
      <c r="AD3448" s="45" t="str">
        <f>VLOOKUP(Table1[[#This Row],[Race]],Lookups!$E$2:$F$11,2,FALSE)</f>
        <v>White</v>
      </c>
      <c r="AE3448" s="45" t="str">
        <f>VLOOKUP(Table1[[#This Row],[Ethnicity]],Lookups!$H$2:$I$6,2,FALSE)</f>
        <v>Not Hispanic/Latino</v>
      </c>
      <c r="AF3448" s="45" t="str">
        <f>VLOOKUP(Table1[[#This Row],[Language]],Lookups!$K$2:$L$9,2,FALSE)</f>
        <v>English</v>
      </c>
      <c r="AG3448" s="46">
        <v>42005</v>
      </c>
      <c r="AH3448" s="46">
        <v>45657</v>
      </c>
      <c r="AI3448" s="46" t="str">
        <f>IF(Table1[[#This Row],[Colonoscopy Date]]="","",DATEVALUE(Table1[[#This Row],[Colonoscopy Date]]))</f>
        <v/>
      </c>
      <c r="AJ34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49" spans="1:36" x14ac:dyDescent="0.25">
      <c r="A3449">
        <v>10618</v>
      </c>
      <c r="B3449" t="s">
        <v>1783</v>
      </c>
      <c r="C3449" t="s">
        <v>20</v>
      </c>
      <c r="D3449" t="s">
        <v>21</v>
      </c>
      <c r="E3449" t="s">
        <v>22</v>
      </c>
      <c r="F3449" t="s">
        <v>106</v>
      </c>
      <c r="G3449" t="s">
        <v>7816</v>
      </c>
      <c r="H3449" t="s">
        <v>24</v>
      </c>
      <c r="I3449" s="36">
        <v>24994</v>
      </c>
      <c r="J3449" t="s">
        <v>2912</v>
      </c>
      <c r="K3449" t="s">
        <v>2936</v>
      </c>
      <c r="L3449" t="s">
        <v>25</v>
      </c>
      <c r="M3449" s="2">
        <v>45587</v>
      </c>
      <c r="N3449" t="s">
        <v>25</v>
      </c>
      <c r="O3449" t="s">
        <v>25</v>
      </c>
      <c r="P3449" t="s">
        <v>18</v>
      </c>
      <c r="Q3449" t="s">
        <v>18</v>
      </c>
      <c r="R3449" t="s">
        <v>18</v>
      </c>
      <c r="S3449" t="s">
        <v>18</v>
      </c>
      <c r="T3449" t="s">
        <v>18</v>
      </c>
      <c r="U3449" t="s">
        <v>18</v>
      </c>
      <c r="V3449" t="s">
        <v>18</v>
      </c>
      <c r="W3449" s="45" t="str">
        <f>IF(Table1[[#This Row],[Sex at Birth]]="F","Female","Male")</f>
        <v>Female</v>
      </c>
      <c r="X3449" s="43">
        <v>45657</v>
      </c>
      <c r="Y3449" s="44">
        <f>Table1[[#This Row],[Report cutoff date]]-Table1[[#This Row],[DOB]]</f>
        <v>20663</v>
      </c>
      <c r="Z3449" s="68">
        <f>ROUNDDOWN(Table1[[#This Row],[Days old - as of report cutoff date]]/365,0)</f>
        <v>56</v>
      </c>
      <c r="AA3449" s="45" t="str">
        <f>IF(Table1[[#This Row],[Years old]]&gt;=55,"55+","54 and under")</f>
        <v>55+</v>
      </c>
      <c r="AB3449" s="45" t="str">
        <f>VLOOKUP(Table1[[#This Row],[Years old]],Lookups!$A$1:$C$101,2,FALSE)</f>
        <v>50 - 59</v>
      </c>
      <c r="AC3449" s="45" t="str">
        <f>VLOOKUP(Table1[[#This Row],[Years old]],Lookups!$A$1:$C$101,3,FALSE)</f>
        <v>55 - 59</v>
      </c>
      <c r="AD3449" s="45" t="str">
        <f>VLOOKUP(Table1[[#This Row],[Race]],Lookups!$E$2:$F$11,2,FALSE)</f>
        <v>White</v>
      </c>
      <c r="AE3449" s="45" t="str">
        <f>VLOOKUP(Table1[[#This Row],[Ethnicity]],Lookups!$H$2:$I$6,2,FALSE)</f>
        <v>Not Hispanic/Latino</v>
      </c>
      <c r="AF3449" s="45" t="str">
        <f>VLOOKUP(Table1[[#This Row],[Language]],Lookups!$K$2:$L$9,2,FALSE)</f>
        <v>English</v>
      </c>
      <c r="AG3449" s="46">
        <v>42005</v>
      </c>
      <c r="AH3449" s="46">
        <v>45657</v>
      </c>
      <c r="AI3449" s="46" t="str">
        <f>IF(Table1[[#This Row],[Colonoscopy Date]]="","",DATEVALUE(Table1[[#This Row],[Colonoscopy Date]]))</f>
        <v/>
      </c>
      <c r="AJ34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50" spans="1:36" x14ac:dyDescent="0.25">
      <c r="A3450">
        <v>15328</v>
      </c>
      <c r="B3450" t="s">
        <v>1712</v>
      </c>
      <c r="C3450" t="s">
        <v>20</v>
      </c>
      <c r="D3450" t="s">
        <v>21</v>
      </c>
      <c r="E3450" t="s">
        <v>22</v>
      </c>
      <c r="F3450" t="s">
        <v>32</v>
      </c>
      <c r="G3450" t="s">
        <v>5003</v>
      </c>
      <c r="H3450" t="s">
        <v>35</v>
      </c>
      <c r="I3450" s="36">
        <v>25000</v>
      </c>
      <c r="J3450" t="s">
        <v>2901</v>
      </c>
      <c r="K3450" t="s">
        <v>2930</v>
      </c>
      <c r="L3450" t="s">
        <v>25</v>
      </c>
      <c r="M3450" s="2">
        <v>45532</v>
      </c>
      <c r="N3450" t="s">
        <v>25</v>
      </c>
      <c r="O3450" t="s">
        <v>25</v>
      </c>
      <c r="P3450" t="s">
        <v>18</v>
      </c>
      <c r="Q3450" t="s">
        <v>18</v>
      </c>
      <c r="R3450" t="s">
        <v>18</v>
      </c>
      <c r="S3450" t="s">
        <v>18</v>
      </c>
      <c r="T3450" t="s">
        <v>18</v>
      </c>
      <c r="U3450" t="s">
        <v>18</v>
      </c>
      <c r="V3450" t="s">
        <v>18</v>
      </c>
      <c r="W3450" s="45" t="str">
        <f>IF(Table1[[#This Row],[Sex at Birth]]="F","Female","Male")</f>
        <v>Male</v>
      </c>
      <c r="X3450" s="43">
        <v>45657</v>
      </c>
      <c r="Y3450" s="44">
        <f>Table1[[#This Row],[Report cutoff date]]-Table1[[#This Row],[DOB]]</f>
        <v>20657</v>
      </c>
      <c r="Z3450" s="68">
        <f>ROUNDDOWN(Table1[[#This Row],[Days old - as of report cutoff date]]/365,0)</f>
        <v>56</v>
      </c>
      <c r="AA3450" s="45" t="str">
        <f>IF(Table1[[#This Row],[Years old]]&gt;=55,"55+","54 and under")</f>
        <v>55+</v>
      </c>
      <c r="AB3450" s="45" t="str">
        <f>VLOOKUP(Table1[[#This Row],[Years old]],Lookups!$A$1:$C$101,2,FALSE)</f>
        <v>50 - 59</v>
      </c>
      <c r="AC3450" s="45" t="str">
        <f>VLOOKUP(Table1[[#This Row],[Years old]],Lookups!$A$1:$C$101,3,FALSE)</f>
        <v>55 - 59</v>
      </c>
      <c r="AD3450" s="45" t="str">
        <f>VLOOKUP(Table1[[#This Row],[Race]],Lookups!$E$2:$F$11,2,FALSE)</f>
        <v>White</v>
      </c>
      <c r="AE3450" s="45" t="str">
        <f>VLOOKUP(Table1[[#This Row],[Ethnicity]],Lookups!$H$2:$I$6,2,FALSE)</f>
        <v>Not Hispanic/Latino</v>
      </c>
      <c r="AF3450" s="45" t="str">
        <f>VLOOKUP(Table1[[#This Row],[Language]],Lookups!$K$2:$L$9,2,FALSE)</f>
        <v>English</v>
      </c>
      <c r="AG3450" s="46">
        <v>42005</v>
      </c>
      <c r="AH3450" s="46">
        <v>45657</v>
      </c>
      <c r="AI3450" s="46" t="str">
        <f>IF(Table1[[#This Row],[Colonoscopy Date]]="","",DATEVALUE(Table1[[#This Row],[Colonoscopy Date]]))</f>
        <v/>
      </c>
      <c r="AJ34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51" spans="1:36" x14ac:dyDescent="0.25">
      <c r="A3451">
        <v>12420</v>
      </c>
      <c r="B3451" t="s">
        <v>1580</v>
      </c>
      <c r="C3451" t="s">
        <v>20</v>
      </c>
      <c r="D3451" t="s">
        <v>21</v>
      </c>
      <c r="E3451" t="s">
        <v>22</v>
      </c>
      <c r="F3451" t="s">
        <v>32</v>
      </c>
      <c r="G3451" t="s">
        <v>5664</v>
      </c>
      <c r="H3451" t="s">
        <v>24</v>
      </c>
      <c r="I3451" s="36">
        <v>25001</v>
      </c>
      <c r="J3451" t="s">
        <v>2911</v>
      </c>
      <c r="K3451" t="s">
        <v>2930</v>
      </c>
      <c r="L3451" t="s">
        <v>25</v>
      </c>
      <c r="M3451" s="2">
        <v>45502</v>
      </c>
      <c r="N3451" t="s">
        <v>25</v>
      </c>
      <c r="O3451" t="s">
        <v>25</v>
      </c>
      <c r="P3451" t="s">
        <v>18</v>
      </c>
      <c r="Q3451" t="s">
        <v>18</v>
      </c>
      <c r="R3451" t="s">
        <v>18</v>
      </c>
      <c r="S3451" t="s">
        <v>18</v>
      </c>
      <c r="T3451" t="s">
        <v>18</v>
      </c>
      <c r="U3451" t="s">
        <v>18</v>
      </c>
      <c r="V3451" t="s">
        <v>18</v>
      </c>
      <c r="W3451" s="45" t="str">
        <f>IF(Table1[[#This Row],[Sex at Birth]]="F","Female","Male")</f>
        <v>Female</v>
      </c>
      <c r="X3451" s="43">
        <v>45657</v>
      </c>
      <c r="Y3451" s="44">
        <f>Table1[[#This Row],[Report cutoff date]]-Table1[[#This Row],[DOB]]</f>
        <v>20656</v>
      </c>
      <c r="Z3451" s="68">
        <f>ROUNDDOWN(Table1[[#This Row],[Days old - as of report cutoff date]]/365,0)</f>
        <v>56</v>
      </c>
      <c r="AA3451" s="45" t="str">
        <f>IF(Table1[[#This Row],[Years old]]&gt;=55,"55+","54 and under")</f>
        <v>55+</v>
      </c>
      <c r="AB3451" s="45" t="str">
        <f>VLOOKUP(Table1[[#This Row],[Years old]],Lookups!$A$1:$C$101,2,FALSE)</f>
        <v>50 - 59</v>
      </c>
      <c r="AC3451" s="45" t="str">
        <f>VLOOKUP(Table1[[#This Row],[Years old]],Lookups!$A$1:$C$101,3,FALSE)</f>
        <v>55 - 59</v>
      </c>
      <c r="AD3451" s="45" t="str">
        <f>VLOOKUP(Table1[[#This Row],[Race]],Lookups!$E$2:$F$11,2,FALSE)</f>
        <v>White</v>
      </c>
      <c r="AE3451" s="45" t="str">
        <f>VLOOKUP(Table1[[#This Row],[Ethnicity]],Lookups!$H$2:$I$6,2,FALSE)</f>
        <v>Not Hispanic/Latino</v>
      </c>
      <c r="AF3451" s="45" t="str">
        <f>VLOOKUP(Table1[[#This Row],[Language]],Lookups!$K$2:$L$9,2,FALSE)</f>
        <v>English</v>
      </c>
      <c r="AG3451" s="46">
        <v>42005</v>
      </c>
      <c r="AH3451" s="46">
        <v>45657</v>
      </c>
      <c r="AI3451" s="46" t="str">
        <f>IF(Table1[[#This Row],[Colonoscopy Date]]="","",DATEVALUE(Table1[[#This Row],[Colonoscopy Date]]))</f>
        <v/>
      </c>
      <c r="AJ34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52" spans="1:36" x14ac:dyDescent="0.25">
      <c r="A3452">
        <v>13301</v>
      </c>
      <c r="B3452" t="s">
        <v>1600</v>
      </c>
      <c r="C3452" t="s">
        <v>20</v>
      </c>
      <c r="D3452" t="s">
        <v>21</v>
      </c>
      <c r="E3452" t="s">
        <v>22</v>
      </c>
      <c r="F3452" t="s">
        <v>32</v>
      </c>
      <c r="G3452" t="s">
        <v>5265</v>
      </c>
      <c r="H3452" t="s">
        <v>35</v>
      </c>
      <c r="I3452" s="36">
        <v>25005</v>
      </c>
      <c r="J3452" t="s">
        <v>2910</v>
      </c>
      <c r="K3452" t="s">
        <v>2930</v>
      </c>
      <c r="L3452" t="s">
        <v>25</v>
      </c>
      <c r="M3452" s="2">
        <v>45453</v>
      </c>
      <c r="N3452" t="s">
        <v>25</v>
      </c>
      <c r="O3452" t="s">
        <v>25</v>
      </c>
      <c r="P3452" t="s">
        <v>18</v>
      </c>
      <c r="Q3452" t="s">
        <v>18</v>
      </c>
      <c r="R3452" t="s">
        <v>18</v>
      </c>
      <c r="S3452" t="s">
        <v>18</v>
      </c>
      <c r="T3452" t="s">
        <v>18</v>
      </c>
      <c r="U3452" t="s">
        <v>18</v>
      </c>
      <c r="V3452" t="s">
        <v>18</v>
      </c>
      <c r="W3452" s="45" t="str">
        <f>IF(Table1[[#This Row],[Sex at Birth]]="F","Female","Male")</f>
        <v>Male</v>
      </c>
      <c r="X3452" s="43">
        <v>45657</v>
      </c>
      <c r="Y3452" s="44">
        <f>Table1[[#This Row],[Report cutoff date]]-Table1[[#This Row],[DOB]]</f>
        <v>20652</v>
      </c>
      <c r="Z3452" s="68">
        <f>ROUNDDOWN(Table1[[#This Row],[Days old - as of report cutoff date]]/365,0)</f>
        <v>56</v>
      </c>
      <c r="AA3452" s="45" t="str">
        <f>IF(Table1[[#This Row],[Years old]]&gt;=55,"55+","54 and under")</f>
        <v>55+</v>
      </c>
      <c r="AB3452" s="45" t="str">
        <f>VLOOKUP(Table1[[#This Row],[Years old]],Lookups!$A$1:$C$101,2,FALSE)</f>
        <v>50 - 59</v>
      </c>
      <c r="AC3452" s="45" t="str">
        <f>VLOOKUP(Table1[[#This Row],[Years old]],Lookups!$A$1:$C$101,3,FALSE)</f>
        <v>55 - 59</v>
      </c>
      <c r="AD3452" s="45" t="str">
        <f>VLOOKUP(Table1[[#This Row],[Race]],Lookups!$E$2:$F$11,2,FALSE)</f>
        <v>White</v>
      </c>
      <c r="AE3452" s="45" t="str">
        <f>VLOOKUP(Table1[[#This Row],[Ethnicity]],Lookups!$H$2:$I$6,2,FALSE)</f>
        <v>Not Hispanic/Latino</v>
      </c>
      <c r="AF3452" s="45" t="str">
        <f>VLOOKUP(Table1[[#This Row],[Language]],Lookups!$K$2:$L$9,2,FALSE)</f>
        <v>English</v>
      </c>
      <c r="AG3452" s="46">
        <v>42005</v>
      </c>
      <c r="AH3452" s="46">
        <v>45657</v>
      </c>
      <c r="AI3452" s="46" t="str">
        <f>IF(Table1[[#This Row],[Colonoscopy Date]]="","",DATEVALUE(Table1[[#This Row],[Colonoscopy Date]]))</f>
        <v/>
      </c>
      <c r="AJ34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53" spans="1:36" x14ac:dyDescent="0.25">
      <c r="A3453">
        <v>10658</v>
      </c>
      <c r="B3453" t="s">
        <v>1623</v>
      </c>
      <c r="C3453" t="s">
        <v>20</v>
      </c>
      <c r="D3453" t="s">
        <v>21</v>
      </c>
      <c r="E3453" t="s">
        <v>22</v>
      </c>
      <c r="F3453" t="s">
        <v>44</v>
      </c>
      <c r="G3453" t="s">
        <v>3237</v>
      </c>
      <c r="H3453" t="s">
        <v>24</v>
      </c>
      <c r="I3453" s="36">
        <v>25011</v>
      </c>
      <c r="J3453" t="s">
        <v>2914</v>
      </c>
      <c r="K3453" t="s">
        <v>2930</v>
      </c>
      <c r="L3453" t="s">
        <v>25</v>
      </c>
      <c r="M3453" s="2">
        <v>45574</v>
      </c>
      <c r="N3453" t="s">
        <v>53</v>
      </c>
      <c r="O3453" t="s">
        <v>25</v>
      </c>
      <c r="P3453" t="s">
        <v>18</v>
      </c>
      <c r="Q3453" t="s">
        <v>18</v>
      </c>
      <c r="R3453" t="s">
        <v>18</v>
      </c>
      <c r="S3453" t="s">
        <v>804</v>
      </c>
      <c r="T3453" t="s">
        <v>27</v>
      </c>
      <c r="U3453" t="s">
        <v>18</v>
      </c>
      <c r="V3453" t="s">
        <v>18</v>
      </c>
      <c r="W3453" s="45" t="str">
        <f>IF(Table1[[#This Row],[Sex at Birth]]="F","Female","Male")</f>
        <v>Female</v>
      </c>
      <c r="X3453" s="43">
        <v>45657</v>
      </c>
      <c r="Y3453" s="44">
        <f>Table1[[#This Row],[Report cutoff date]]-Table1[[#This Row],[DOB]]</f>
        <v>20646</v>
      </c>
      <c r="Z3453" s="68">
        <f>ROUNDDOWN(Table1[[#This Row],[Days old - as of report cutoff date]]/365,0)</f>
        <v>56</v>
      </c>
      <c r="AA3453" s="45" t="str">
        <f>IF(Table1[[#This Row],[Years old]]&gt;=55,"55+","54 and under")</f>
        <v>55+</v>
      </c>
      <c r="AB3453" s="45" t="str">
        <f>VLOOKUP(Table1[[#This Row],[Years old]],Lookups!$A$1:$C$101,2,FALSE)</f>
        <v>50 - 59</v>
      </c>
      <c r="AC3453" s="45" t="str">
        <f>VLOOKUP(Table1[[#This Row],[Years old]],Lookups!$A$1:$C$101,3,FALSE)</f>
        <v>55 - 59</v>
      </c>
      <c r="AD3453" s="45" t="str">
        <f>VLOOKUP(Table1[[#This Row],[Race]],Lookups!$E$2:$F$11,2,FALSE)</f>
        <v>White</v>
      </c>
      <c r="AE3453" s="45" t="str">
        <f>VLOOKUP(Table1[[#This Row],[Ethnicity]],Lookups!$H$2:$I$6,2,FALSE)</f>
        <v>Not Hispanic/Latino</v>
      </c>
      <c r="AF3453" s="45" t="str">
        <f>VLOOKUP(Table1[[#This Row],[Language]],Lookups!$K$2:$L$9,2,FALSE)</f>
        <v>English</v>
      </c>
      <c r="AG3453" s="46">
        <v>42005</v>
      </c>
      <c r="AH3453" s="46">
        <v>45657</v>
      </c>
      <c r="AI3453" s="46" t="str">
        <f>IF(Table1[[#This Row],[Colonoscopy Date]]="","",DATEVALUE(Table1[[#This Row],[Colonoscopy Date]]))</f>
        <v/>
      </c>
      <c r="AJ34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54" spans="1:36" x14ac:dyDescent="0.25">
      <c r="A3454">
        <v>13988</v>
      </c>
      <c r="B3454" t="s">
        <v>1977</v>
      </c>
      <c r="C3454" t="s">
        <v>68</v>
      </c>
      <c r="D3454" t="s">
        <v>34</v>
      </c>
      <c r="E3454" t="s">
        <v>22</v>
      </c>
      <c r="F3454" t="s">
        <v>30</v>
      </c>
      <c r="G3454" t="s">
        <v>6782</v>
      </c>
      <c r="H3454" t="s">
        <v>24</v>
      </c>
      <c r="I3454" s="36">
        <v>25012</v>
      </c>
      <c r="J3454" t="s">
        <v>2928</v>
      </c>
      <c r="K3454" t="s">
        <v>2930</v>
      </c>
      <c r="L3454" t="s">
        <v>25</v>
      </c>
      <c r="M3454" s="2">
        <v>45530</v>
      </c>
      <c r="N3454" t="s">
        <v>25</v>
      </c>
      <c r="O3454" t="s">
        <v>53</v>
      </c>
      <c r="P3454" t="s">
        <v>18</v>
      </c>
      <c r="Q3454" t="s">
        <v>18</v>
      </c>
      <c r="R3454" t="s">
        <v>18</v>
      </c>
      <c r="S3454" t="s">
        <v>18</v>
      </c>
      <c r="T3454" t="s">
        <v>18</v>
      </c>
      <c r="U3454" t="s">
        <v>497</v>
      </c>
      <c r="V3454" t="s">
        <v>192</v>
      </c>
      <c r="W3454" s="45" t="str">
        <f>IF(Table1[[#This Row],[Sex at Birth]]="F","Female","Male")</f>
        <v>Female</v>
      </c>
      <c r="X3454" s="43">
        <v>45657</v>
      </c>
      <c r="Y3454" s="44">
        <f>Table1[[#This Row],[Report cutoff date]]-Table1[[#This Row],[DOB]]</f>
        <v>20645</v>
      </c>
      <c r="Z3454" s="68">
        <f>ROUNDDOWN(Table1[[#This Row],[Days old - as of report cutoff date]]/365,0)</f>
        <v>56</v>
      </c>
      <c r="AA3454" s="45" t="str">
        <f>IF(Table1[[#This Row],[Years old]]&gt;=55,"55+","54 and under")</f>
        <v>55+</v>
      </c>
      <c r="AB3454" s="45" t="str">
        <f>VLOOKUP(Table1[[#This Row],[Years old]],Lookups!$A$1:$C$101,2,FALSE)</f>
        <v>50 - 59</v>
      </c>
      <c r="AC3454" s="45" t="str">
        <f>VLOOKUP(Table1[[#This Row],[Years old]],Lookups!$A$1:$C$101,3,FALSE)</f>
        <v>55 - 59</v>
      </c>
      <c r="AD3454" s="45" t="str">
        <f>VLOOKUP(Table1[[#This Row],[Race]],Lookups!$E$2:$F$11,2,FALSE)</f>
        <v>Other/ Unknown</v>
      </c>
      <c r="AE3454" s="45" t="str">
        <f>VLOOKUP(Table1[[#This Row],[Ethnicity]],Lookups!$H$2:$I$6,2,FALSE)</f>
        <v>Other/ Unknown</v>
      </c>
      <c r="AF3454" s="45" t="str">
        <f>VLOOKUP(Table1[[#This Row],[Language]],Lookups!$K$2:$L$9,2,FALSE)</f>
        <v>English</v>
      </c>
      <c r="AG3454" s="46">
        <v>42005</v>
      </c>
      <c r="AH3454" s="46">
        <v>45657</v>
      </c>
      <c r="AI3454" s="46" t="str">
        <f>IF(Table1[[#This Row],[Colonoscopy Date]]="","",DATEVALUE(Table1[[#This Row],[Colonoscopy Date]]))</f>
        <v/>
      </c>
      <c r="AJ34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55" spans="1:36" x14ac:dyDescent="0.25">
      <c r="A3455">
        <v>11489</v>
      </c>
      <c r="B3455" t="s">
        <v>1681</v>
      </c>
      <c r="C3455" t="s">
        <v>20</v>
      </c>
      <c r="D3455" t="s">
        <v>21</v>
      </c>
      <c r="E3455" t="s">
        <v>22</v>
      </c>
      <c r="F3455" t="s">
        <v>106</v>
      </c>
      <c r="G3455" t="s">
        <v>6885</v>
      </c>
      <c r="H3455" t="s">
        <v>35</v>
      </c>
      <c r="I3455" s="36">
        <v>25013</v>
      </c>
      <c r="J3455" t="s">
        <v>2906</v>
      </c>
      <c r="K3455" t="s">
        <v>2931</v>
      </c>
      <c r="L3455" t="s">
        <v>25</v>
      </c>
      <c r="M3455" s="2">
        <v>45587</v>
      </c>
      <c r="N3455" t="s">
        <v>25</v>
      </c>
      <c r="O3455" t="s">
        <v>25</v>
      </c>
      <c r="P3455" t="s">
        <v>18</v>
      </c>
      <c r="Q3455" t="s">
        <v>18</v>
      </c>
      <c r="R3455" t="s">
        <v>18</v>
      </c>
      <c r="S3455" t="s">
        <v>18</v>
      </c>
      <c r="T3455" t="s">
        <v>18</v>
      </c>
      <c r="U3455" t="s">
        <v>18</v>
      </c>
      <c r="V3455" t="s">
        <v>18</v>
      </c>
      <c r="W3455" s="45" t="str">
        <f>IF(Table1[[#This Row],[Sex at Birth]]="F","Female","Male")</f>
        <v>Male</v>
      </c>
      <c r="X3455" s="43">
        <v>45657</v>
      </c>
      <c r="Y3455" s="44">
        <f>Table1[[#This Row],[Report cutoff date]]-Table1[[#This Row],[DOB]]</f>
        <v>20644</v>
      </c>
      <c r="Z3455" s="68">
        <f>ROUNDDOWN(Table1[[#This Row],[Days old - as of report cutoff date]]/365,0)</f>
        <v>56</v>
      </c>
      <c r="AA3455" s="45" t="str">
        <f>IF(Table1[[#This Row],[Years old]]&gt;=55,"55+","54 and under")</f>
        <v>55+</v>
      </c>
      <c r="AB3455" s="45" t="str">
        <f>VLOOKUP(Table1[[#This Row],[Years old]],Lookups!$A$1:$C$101,2,FALSE)</f>
        <v>50 - 59</v>
      </c>
      <c r="AC3455" s="45" t="str">
        <f>VLOOKUP(Table1[[#This Row],[Years old]],Lookups!$A$1:$C$101,3,FALSE)</f>
        <v>55 - 59</v>
      </c>
      <c r="AD3455" s="45" t="str">
        <f>VLOOKUP(Table1[[#This Row],[Race]],Lookups!$E$2:$F$11,2,FALSE)</f>
        <v>White</v>
      </c>
      <c r="AE3455" s="45" t="str">
        <f>VLOOKUP(Table1[[#This Row],[Ethnicity]],Lookups!$H$2:$I$6,2,FALSE)</f>
        <v>Not Hispanic/Latino</v>
      </c>
      <c r="AF3455" s="45" t="str">
        <f>VLOOKUP(Table1[[#This Row],[Language]],Lookups!$K$2:$L$9,2,FALSE)</f>
        <v>English</v>
      </c>
      <c r="AG3455" s="46">
        <v>42005</v>
      </c>
      <c r="AH3455" s="46">
        <v>45657</v>
      </c>
      <c r="AI3455" s="46" t="str">
        <f>IF(Table1[[#This Row],[Colonoscopy Date]]="","",DATEVALUE(Table1[[#This Row],[Colonoscopy Date]]))</f>
        <v/>
      </c>
      <c r="AJ34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56" spans="1:36" x14ac:dyDescent="0.25">
      <c r="A3456">
        <v>12689</v>
      </c>
      <c r="B3456" t="s">
        <v>2811</v>
      </c>
      <c r="C3456" t="s">
        <v>20</v>
      </c>
      <c r="D3456" t="s">
        <v>21</v>
      </c>
      <c r="E3456" t="s">
        <v>22</v>
      </c>
      <c r="F3456" t="s">
        <v>32</v>
      </c>
      <c r="G3456" t="s">
        <v>8301</v>
      </c>
      <c r="H3456" t="s">
        <v>24</v>
      </c>
      <c r="I3456" s="36">
        <v>25014</v>
      </c>
      <c r="J3456" t="s">
        <v>2922</v>
      </c>
      <c r="K3456" t="s">
        <v>2931</v>
      </c>
      <c r="L3456" t="s">
        <v>25</v>
      </c>
      <c r="M3456" s="2">
        <v>45538</v>
      </c>
      <c r="N3456" t="s">
        <v>25</v>
      </c>
      <c r="O3456" t="s">
        <v>25</v>
      </c>
      <c r="P3456" t="s">
        <v>18</v>
      </c>
      <c r="Q3456" t="s">
        <v>18</v>
      </c>
      <c r="R3456" t="s">
        <v>18</v>
      </c>
      <c r="S3456" t="s">
        <v>18</v>
      </c>
      <c r="T3456" t="s">
        <v>18</v>
      </c>
      <c r="U3456" t="s">
        <v>18</v>
      </c>
      <c r="V3456" t="s">
        <v>18</v>
      </c>
      <c r="W3456" s="45" t="str">
        <f>IF(Table1[[#This Row],[Sex at Birth]]="F","Female","Male")</f>
        <v>Female</v>
      </c>
      <c r="X3456" s="43">
        <v>45657</v>
      </c>
      <c r="Y3456" s="44">
        <f>Table1[[#This Row],[Report cutoff date]]-Table1[[#This Row],[DOB]]</f>
        <v>20643</v>
      </c>
      <c r="Z3456" s="68">
        <f>ROUNDDOWN(Table1[[#This Row],[Days old - as of report cutoff date]]/365,0)</f>
        <v>56</v>
      </c>
      <c r="AA3456" s="45" t="str">
        <f>IF(Table1[[#This Row],[Years old]]&gt;=55,"55+","54 and under")</f>
        <v>55+</v>
      </c>
      <c r="AB3456" s="45" t="str">
        <f>VLOOKUP(Table1[[#This Row],[Years old]],Lookups!$A$1:$C$101,2,FALSE)</f>
        <v>50 - 59</v>
      </c>
      <c r="AC3456" s="45" t="str">
        <f>VLOOKUP(Table1[[#This Row],[Years old]],Lookups!$A$1:$C$101,3,FALSE)</f>
        <v>55 - 59</v>
      </c>
      <c r="AD3456" s="45" t="str">
        <f>VLOOKUP(Table1[[#This Row],[Race]],Lookups!$E$2:$F$11,2,FALSE)</f>
        <v>White</v>
      </c>
      <c r="AE3456" s="45" t="str">
        <f>VLOOKUP(Table1[[#This Row],[Ethnicity]],Lookups!$H$2:$I$6,2,FALSE)</f>
        <v>Not Hispanic/Latino</v>
      </c>
      <c r="AF3456" s="45" t="str">
        <f>VLOOKUP(Table1[[#This Row],[Language]],Lookups!$K$2:$L$9,2,FALSE)</f>
        <v>English</v>
      </c>
      <c r="AG3456" s="46">
        <v>42005</v>
      </c>
      <c r="AH3456" s="46">
        <v>45657</v>
      </c>
      <c r="AI3456" s="46" t="str">
        <f>IF(Table1[[#This Row],[Colonoscopy Date]]="","",DATEVALUE(Table1[[#This Row],[Colonoscopy Date]]))</f>
        <v/>
      </c>
      <c r="AJ34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57" spans="1:36" x14ac:dyDescent="0.25">
      <c r="A3457">
        <v>13730</v>
      </c>
      <c r="B3457" t="s">
        <v>2715</v>
      </c>
      <c r="C3457" t="s">
        <v>20</v>
      </c>
      <c r="D3457" t="s">
        <v>21</v>
      </c>
      <c r="E3457" t="s">
        <v>22</v>
      </c>
      <c r="F3457" t="s">
        <v>46</v>
      </c>
      <c r="G3457" t="s">
        <v>8156</v>
      </c>
      <c r="H3457" t="s">
        <v>35</v>
      </c>
      <c r="I3457" s="36">
        <v>25016</v>
      </c>
      <c r="J3457" t="s">
        <v>2914</v>
      </c>
      <c r="K3457" t="s">
        <v>2936</v>
      </c>
      <c r="L3457" t="s">
        <v>25</v>
      </c>
      <c r="M3457" s="2">
        <v>45594</v>
      </c>
      <c r="N3457" t="s">
        <v>53</v>
      </c>
      <c r="O3457" t="s">
        <v>25</v>
      </c>
      <c r="P3457" t="s">
        <v>1153</v>
      </c>
      <c r="Q3457" t="s">
        <v>18</v>
      </c>
      <c r="R3457" t="s">
        <v>18</v>
      </c>
      <c r="S3457" t="s">
        <v>18</v>
      </c>
      <c r="T3457" t="s">
        <v>18</v>
      </c>
      <c r="U3457" t="s">
        <v>18</v>
      </c>
      <c r="V3457" t="s">
        <v>18</v>
      </c>
      <c r="W3457" s="45" t="str">
        <f>IF(Table1[[#This Row],[Sex at Birth]]="F","Female","Male")</f>
        <v>Male</v>
      </c>
      <c r="X3457" s="43">
        <v>45657</v>
      </c>
      <c r="Y3457" s="44">
        <f>Table1[[#This Row],[Report cutoff date]]-Table1[[#This Row],[DOB]]</f>
        <v>20641</v>
      </c>
      <c r="Z3457" s="68">
        <f>ROUNDDOWN(Table1[[#This Row],[Days old - as of report cutoff date]]/365,0)</f>
        <v>56</v>
      </c>
      <c r="AA3457" s="45" t="str">
        <f>IF(Table1[[#This Row],[Years old]]&gt;=55,"55+","54 and under")</f>
        <v>55+</v>
      </c>
      <c r="AB3457" s="45" t="str">
        <f>VLOOKUP(Table1[[#This Row],[Years old]],Lookups!$A$1:$C$101,2,FALSE)</f>
        <v>50 - 59</v>
      </c>
      <c r="AC3457" s="45" t="str">
        <f>VLOOKUP(Table1[[#This Row],[Years old]],Lookups!$A$1:$C$101,3,FALSE)</f>
        <v>55 - 59</v>
      </c>
      <c r="AD3457" s="45" t="str">
        <f>VLOOKUP(Table1[[#This Row],[Race]],Lookups!$E$2:$F$11,2,FALSE)</f>
        <v>White</v>
      </c>
      <c r="AE3457" s="45" t="str">
        <f>VLOOKUP(Table1[[#This Row],[Ethnicity]],Lookups!$H$2:$I$6,2,FALSE)</f>
        <v>Not Hispanic/Latino</v>
      </c>
      <c r="AF3457" s="45" t="str">
        <f>VLOOKUP(Table1[[#This Row],[Language]],Lookups!$K$2:$L$9,2,FALSE)</f>
        <v>English</v>
      </c>
      <c r="AG3457" s="46">
        <v>42005</v>
      </c>
      <c r="AH3457" s="46">
        <v>45657</v>
      </c>
      <c r="AI3457" s="46">
        <f>IF(Table1[[#This Row],[Colonoscopy Date]]="","",DATEVALUE(Table1[[#This Row],[Colonoscopy Date]]))</f>
        <v>44846</v>
      </c>
      <c r="AJ34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58" spans="1:36" x14ac:dyDescent="0.25">
      <c r="A3458">
        <v>13643</v>
      </c>
      <c r="B3458" t="s">
        <v>1584</v>
      </c>
      <c r="C3458" t="s">
        <v>20</v>
      </c>
      <c r="D3458" t="s">
        <v>34</v>
      </c>
      <c r="E3458" t="s">
        <v>22</v>
      </c>
      <c r="F3458" t="s">
        <v>42</v>
      </c>
      <c r="G3458" t="s">
        <v>6450</v>
      </c>
      <c r="H3458" t="s">
        <v>24</v>
      </c>
      <c r="I3458" s="36">
        <v>25018</v>
      </c>
      <c r="J3458" t="s">
        <v>2925</v>
      </c>
      <c r="K3458" t="s">
        <v>2930</v>
      </c>
      <c r="L3458" t="s">
        <v>25</v>
      </c>
      <c r="M3458" s="2">
        <v>45642</v>
      </c>
      <c r="N3458" t="s">
        <v>25</v>
      </c>
      <c r="O3458" t="s">
        <v>25</v>
      </c>
      <c r="P3458" t="s">
        <v>18</v>
      </c>
      <c r="Q3458" t="s">
        <v>18</v>
      </c>
      <c r="R3458" t="s">
        <v>18</v>
      </c>
      <c r="S3458" t="s">
        <v>18</v>
      </c>
      <c r="T3458" t="s">
        <v>18</v>
      </c>
      <c r="U3458" t="s">
        <v>18</v>
      </c>
      <c r="V3458" t="s">
        <v>18</v>
      </c>
      <c r="W3458" s="45" t="str">
        <f>IF(Table1[[#This Row],[Sex at Birth]]="F","Female","Male")</f>
        <v>Female</v>
      </c>
      <c r="X3458" s="43">
        <v>45657</v>
      </c>
      <c r="Y3458" s="44">
        <f>Table1[[#This Row],[Report cutoff date]]-Table1[[#This Row],[DOB]]</f>
        <v>20639</v>
      </c>
      <c r="Z3458" s="68">
        <f>ROUNDDOWN(Table1[[#This Row],[Days old - as of report cutoff date]]/365,0)</f>
        <v>56</v>
      </c>
      <c r="AA3458" s="45" t="str">
        <f>IF(Table1[[#This Row],[Years old]]&gt;=55,"55+","54 and under")</f>
        <v>55+</v>
      </c>
      <c r="AB3458" s="45" t="str">
        <f>VLOOKUP(Table1[[#This Row],[Years old]],Lookups!$A$1:$C$101,2,FALSE)</f>
        <v>50 - 59</v>
      </c>
      <c r="AC3458" s="45" t="str">
        <f>VLOOKUP(Table1[[#This Row],[Years old]],Lookups!$A$1:$C$101,3,FALSE)</f>
        <v>55 - 59</v>
      </c>
      <c r="AD3458" s="45" t="str">
        <f>VLOOKUP(Table1[[#This Row],[Race]],Lookups!$E$2:$F$11,2,FALSE)</f>
        <v>White</v>
      </c>
      <c r="AE3458" s="45" t="str">
        <f>VLOOKUP(Table1[[#This Row],[Ethnicity]],Lookups!$H$2:$I$6,2,FALSE)</f>
        <v>Other/ Unknown</v>
      </c>
      <c r="AF3458" s="45" t="str">
        <f>VLOOKUP(Table1[[#This Row],[Language]],Lookups!$K$2:$L$9,2,FALSE)</f>
        <v>English</v>
      </c>
      <c r="AG3458" s="46">
        <v>42005</v>
      </c>
      <c r="AH3458" s="46">
        <v>45657</v>
      </c>
      <c r="AI3458" s="46" t="str">
        <f>IF(Table1[[#This Row],[Colonoscopy Date]]="","",DATEVALUE(Table1[[#This Row],[Colonoscopy Date]]))</f>
        <v/>
      </c>
      <c r="AJ34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59" spans="1:36" x14ac:dyDescent="0.25">
      <c r="A3459">
        <v>14386</v>
      </c>
      <c r="B3459" t="s">
        <v>1963</v>
      </c>
      <c r="C3459" t="s">
        <v>68</v>
      </c>
      <c r="D3459" t="s">
        <v>95</v>
      </c>
      <c r="E3459" t="s">
        <v>22</v>
      </c>
      <c r="F3459" t="s">
        <v>30</v>
      </c>
      <c r="G3459" t="s">
        <v>6269</v>
      </c>
      <c r="H3459" t="s">
        <v>24</v>
      </c>
      <c r="I3459" s="36">
        <v>25019</v>
      </c>
      <c r="J3459" t="s">
        <v>2923</v>
      </c>
      <c r="K3459" t="s">
        <v>2930</v>
      </c>
      <c r="L3459" t="s">
        <v>25</v>
      </c>
      <c r="M3459" s="2">
        <v>45643</v>
      </c>
      <c r="N3459" t="s">
        <v>25</v>
      </c>
      <c r="O3459" t="s">
        <v>25</v>
      </c>
      <c r="P3459" t="s">
        <v>18</v>
      </c>
      <c r="Q3459" t="s">
        <v>18</v>
      </c>
      <c r="R3459" t="s">
        <v>18</v>
      </c>
      <c r="S3459" t="s">
        <v>18</v>
      </c>
      <c r="T3459" t="s">
        <v>18</v>
      </c>
      <c r="U3459" t="s">
        <v>18</v>
      </c>
      <c r="V3459" t="s">
        <v>18</v>
      </c>
      <c r="W3459" s="45" t="str">
        <f>IF(Table1[[#This Row],[Sex at Birth]]="F","Female","Male")</f>
        <v>Female</v>
      </c>
      <c r="X3459" s="43">
        <v>45657</v>
      </c>
      <c r="Y3459" s="44">
        <f>Table1[[#This Row],[Report cutoff date]]-Table1[[#This Row],[DOB]]</f>
        <v>20638</v>
      </c>
      <c r="Z3459" s="68">
        <f>ROUNDDOWN(Table1[[#This Row],[Days old - as of report cutoff date]]/365,0)</f>
        <v>56</v>
      </c>
      <c r="AA3459" s="45" t="str">
        <f>IF(Table1[[#This Row],[Years old]]&gt;=55,"55+","54 and under")</f>
        <v>55+</v>
      </c>
      <c r="AB3459" s="45" t="str">
        <f>VLOOKUP(Table1[[#This Row],[Years old]],Lookups!$A$1:$C$101,2,FALSE)</f>
        <v>50 - 59</v>
      </c>
      <c r="AC3459" s="45" t="str">
        <f>VLOOKUP(Table1[[#This Row],[Years old]],Lookups!$A$1:$C$101,3,FALSE)</f>
        <v>55 - 59</v>
      </c>
      <c r="AD3459" s="45" t="str">
        <f>VLOOKUP(Table1[[#This Row],[Race]],Lookups!$E$2:$F$11,2,FALSE)</f>
        <v>Other/ Unknown</v>
      </c>
      <c r="AE3459" s="45" t="str">
        <f>VLOOKUP(Table1[[#This Row],[Ethnicity]],Lookups!$H$2:$I$6,2,FALSE)</f>
        <v>Hispanic/Latino</v>
      </c>
      <c r="AF3459" s="45" t="str">
        <f>VLOOKUP(Table1[[#This Row],[Language]],Lookups!$K$2:$L$9,2,FALSE)</f>
        <v>English</v>
      </c>
      <c r="AG3459" s="46">
        <v>42005</v>
      </c>
      <c r="AH3459" s="46">
        <v>45657</v>
      </c>
      <c r="AI3459" s="46" t="str">
        <f>IF(Table1[[#This Row],[Colonoscopy Date]]="","",DATEVALUE(Table1[[#This Row],[Colonoscopy Date]]))</f>
        <v/>
      </c>
      <c r="AJ34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60" spans="1:36" x14ac:dyDescent="0.25">
      <c r="A3460">
        <v>14239</v>
      </c>
      <c r="B3460" t="s">
        <v>1692</v>
      </c>
      <c r="C3460" t="s">
        <v>20</v>
      </c>
      <c r="D3460" t="s">
        <v>21</v>
      </c>
      <c r="E3460" t="s">
        <v>22</v>
      </c>
      <c r="F3460" t="s">
        <v>30</v>
      </c>
      <c r="G3460" t="s">
        <v>4804</v>
      </c>
      <c r="H3460" t="s">
        <v>35</v>
      </c>
      <c r="I3460" s="36">
        <v>25021</v>
      </c>
      <c r="J3460" t="s">
        <v>2891</v>
      </c>
      <c r="K3460" t="s">
        <v>2930</v>
      </c>
      <c r="L3460" t="s">
        <v>25</v>
      </c>
      <c r="M3460" s="2">
        <v>45310</v>
      </c>
      <c r="N3460" t="s">
        <v>25</v>
      </c>
      <c r="O3460" t="s">
        <v>25</v>
      </c>
      <c r="P3460" t="s">
        <v>18</v>
      </c>
      <c r="Q3460" t="s">
        <v>18</v>
      </c>
      <c r="R3460" t="s">
        <v>18</v>
      </c>
      <c r="S3460" t="s">
        <v>18</v>
      </c>
      <c r="T3460" t="s">
        <v>18</v>
      </c>
      <c r="U3460" t="s">
        <v>18</v>
      </c>
      <c r="V3460" t="s">
        <v>18</v>
      </c>
      <c r="W3460" s="45" t="str">
        <f>IF(Table1[[#This Row],[Sex at Birth]]="F","Female","Male")</f>
        <v>Male</v>
      </c>
      <c r="X3460" s="43">
        <v>45657</v>
      </c>
      <c r="Y3460" s="44">
        <f>Table1[[#This Row],[Report cutoff date]]-Table1[[#This Row],[DOB]]</f>
        <v>20636</v>
      </c>
      <c r="Z3460" s="68">
        <f>ROUNDDOWN(Table1[[#This Row],[Days old - as of report cutoff date]]/365,0)</f>
        <v>56</v>
      </c>
      <c r="AA3460" s="45" t="str">
        <f>IF(Table1[[#This Row],[Years old]]&gt;=55,"55+","54 and under")</f>
        <v>55+</v>
      </c>
      <c r="AB3460" s="45" t="str">
        <f>VLOOKUP(Table1[[#This Row],[Years old]],Lookups!$A$1:$C$101,2,FALSE)</f>
        <v>50 - 59</v>
      </c>
      <c r="AC3460" s="45" t="str">
        <f>VLOOKUP(Table1[[#This Row],[Years old]],Lookups!$A$1:$C$101,3,FALSE)</f>
        <v>55 - 59</v>
      </c>
      <c r="AD3460" s="45" t="str">
        <f>VLOOKUP(Table1[[#This Row],[Race]],Lookups!$E$2:$F$11,2,FALSE)</f>
        <v>White</v>
      </c>
      <c r="AE3460" s="45" t="str">
        <f>VLOOKUP(Table1[[#This Row],[Ethnicity]],Lookups!$H$2:$I$6,2,FALSE)</f>
        <v>Not Hispanic/Latino</v>
      </c>
      <c r="AF3460" s="45" t="str">
        <f>VLOOKUP(Table1[[#This Row],[Language]],Lookups!$K$2:$L$9,2,FALSE)</f>
        <v>English</v>
      </c>
      <c r="AG3460" s="46">
        <v>42005</v>
      </c>
      <c r="AH3460" s="46">
        <v>45657</v>
      </c>
      <c r="AI3460" s="46" t="str">
        <f>IF(Table1[[#This Row],[Colonoscopy Date]]="","",DATEVALUE(Table1[[#This Row],[Colonoscopy Date]]))</f>
        <v/>
      </c>
      <c r="AJ34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61" spans="1:36" x14ac:dyDescent="0.25">
      <c r="A3461">
        <v>13245</v>
      </c>
      <c r="B3461" t="s">
        <v>1628</v>
      </c>
      <c r="C3461" t="s">
        <v>20</v>
      </c>
      <c r="D3461" t="s">
        <v>95</v>
      </c>
      <c r="E3461" t="s">
        <v>22</v>
      </c>
      <c r="F3461" t="s">
        <v>52</v>
      </c>
      <c r="G3461" t="s">
        <v>6212</v>
      </c>
      <c r="H3461" t="s">
        <v>35</v>
      </c>
      <c r="I3461" s="36">
        <v>25023</v>
      </c>
      <c r="J3461" t="s">
        <v>2913</v>
      </c>
      <c r="K3461" t="s">
        <v>2930</v>
      </c>
      <c r="L3461" t="s">
        <v>25</v>
      </c>
      <c r="M3461" s="2">
        <v>45576</v>
      </c>
      <c r="N3461" t="s">
        <v>53</v>
      </c>
      <c r="O3461" t="s">
        <v>25</v>
      </c>
      <c r="P3461" t="s">
        <v>872</v>
      </c>
      <c r="Q3461" t="s">
        <v>18</v>
      </c>
      <c r="R3461" t="s">
        <v>18</v>
      </c>
      <c r="S3461" t="s">
        <v>18</v>
      </c>
      <c r="T3461" t="s">
        <v>18</v>
      </c>
      <c r="U3461" t="s">
        <v>18</v>
      </c>
      <c r="V3461" t="s">
        <v>18</v>
      </c>
      <c r="W3461" s="45" t="str">
        <f>IF(Table1[[#This Row],[Sex at Birth]]="F","Female","Male")</f>
        <v>Male</v>
      </c>
      <c r="X3461" s="43">
        <v>45657</v>
      </c>
      <c r="Y3461" s="44">
        <f>Table1[[#This Row],[Report cutoff date]]-Table1[[#This Row],[DOB]]</f>
        <v>20634</v>
      </c>
      <c r="Z3461" s="68">
        <f>ROUNDDOWN(Table1[[#This Row],[Days old - as of report cutoff date]]/365,0)</f>
        <v>56</v>
      </c>
      <c r="AA3461" s="45" t="str">
        <f>IF(Table1[[#This Row],[Years old]]&gt;=55,"55+","54 and under")</f>
        <v>55+</v>
      </c>
      <c r="AB3461" s="45" t="str">
        <f>VLOOKUP(Table1[[#This Row],[Years old]],Lookups!$A$1:$C$101,2,FALSE)</f>
        <v>50 - 59</v>
      </c>
      <c r="AC3461" s="45" t="str">
        <f>VLOOKUP(Table1[[#This Row],[Years old]],Lookups!$A$1:$C$101,3,FALSE)</f>
        <v>55 - 59</v>
      </c>
      <c r="AD3461" s="45" t="str">
        <f>VLOOKUP(Table1[[#This Row],[Race]],Lookups!$E$2:$F$11,2,FALSE)</f>
        <v>White</v>
      </c>
      <c r="AE3461" s="45" t="str">
        <f>VLOOKUP(Table1[[#This Row],[Ethnicity]],Lookups!$H$2:$I$6,2,FALSE)</f>
        <v>Hispanic/Latino</v>
      </c>
      <c r="AF3461" s="45" t="str">
        <f>VLOOKUP(Table1[[#This Row],[Language]],Lookups!$K$2:$L$9,2,FALSE)</f>
        <v>English</v>
      </c>
      <c r="AG3461" s="46">
        <v>42005</v>
      </c>
      <c r="AH3461" s="46">
        <v>45657</v>
      </c>
      <c r="AI3461" s="46">
        <f>IF(Table1[[#This Row],[Colonoscopy Date]]="","",DATEVALUE(Table1[[#This Row],[Colonoscopy Date]]))</f>
        <v>45632</v>
      </c>
      <c r="AJ346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62" spans="1:36" x14ac:dyDescent="0.25">
      <c r="A3462">
        <v>14616</v>
      </c>
      <c r="B3462" t="s">
        <v>1661</v>
      </c>
      <c r="C3462" t="s">
        <v>20</v>
      </c>
      <c r="D3462" t="s">
        <v>21</v>
      </c>
      <c r="E3462" t="s">
        <v>22</v>
      </c>
      <c r="F3462" t="s">
        <v>30</v>
      </c>
      <c r="G3462" t="s">
        <v>4812</v>
      </c>
      <c r="H3462" t="s">
        <v>24</v>
      </c>
      <c r="I3462" s="36">
        <v>25026</v>
      </c>
      <c r="J3462" t="s">
        <v>2891</v>
      </c>
      <c r="K3462" t="s">
        <v>2930</v>
      </c>
      <c r="L3462" t="s">
        <v>25</v>
      </c>
      <c r="M3462" s="2">
        <v>45639</v>
      </c>
      <c r="N3462" t="s">
        <v>25</v>
      </c>
      <c r="O3462" t="s">
        <v>25</v>
      </c>
      <c r="P3462" t="s">
        <v>18</v>
      </c>
      <c r="Q3462" t="s">
        <v>18</v>
      </c>
      <c r="R3462" t="s">
        <v>18</v>
      </c>
      <c r="S3462" t="s">
        <v>18</v>
      </c>
      <c r="T3462" t="s">
        <v>18</v>
      </c>
      <c r="U3462" t="s">
        <v>18</v>
      </c>
      <c r="V3462" t="s">
        <v>18</v>
      </c>
      <c r="W3462" s="45" t="str">
        <f>IF(Table1[[#This Row],[Sex at Birth]]="F","Female","Male")</f>
        <v>Female</v>
      </c>
      <c r="X3462" s="43">
        <v>45657</v>
      </c>
      <c r="Y3462" s="44">
        <f>Table1[[#This Row],[Report cutoff date]]-Table1[[#This Row],[DOB]]</f>
        <v>20631</v>
      </c>
      <c r="Z3462" s="68">
        <f>ROUNDDOWN(Table1[[#This Row],[Days old - as of report cutoff date]]/365,0)</f>
        <v>56</v>
      </c>
      <c r="AA3462" s="45" t="str">
        <f>IF(Table1[[#This Row],[Years old]]&gt;=55,"55+","54 and under")</f>
        <v>55+</v>
      </c>
      <c r="AB3462" s="45" t="str">
        <f>VLOOKUP(Table1[[#This Row],[Years old]],Lookups!$A$1:$C$101,2,FALSE)</f>
        <v>50 - 59</v>
      </c>
      <c r="AC3462" s="45" t="str">
        <f>VLOOKUP(Table1[[#This Row],[Years old]],Lookups!$A$1:$C$101,3,FALSE)</f>
        <v>55 - 59</v>
      </c>
      <c r="AD3462" s="45" t="str">
        <f>VLOOKUP(Table1[[#This Row],[Race]],Lookups!$E$2:$F$11,2,FALSE)</f>
        <v>White</v>
      </c>
      <c r="AE3462" s="45" t="str">
        <f>VLOOKUP(Table1[[#This Row],[Ethnicity]],Lookups!$H$2:$I$6,2,FALSE)</f>
        <v>Not Hispanic/Latino</v>
      </c>
      <c r="AF3462" s="45" t="str">
        <f>VLOOKUP(Table1[[#This Row],[Language]],Lookups!$K$2:$L$9,2,FALSE)</f>
        <v>English</v>
      </c>
      <c r="AG3462" s="46">
        <v>42005</v>
      </c>
      <c r="AH3462" s="46">
        <v>45657</v>
      </c>
      <c r="AI3462" s="46" t="str">
        <f>IF(Table1[[#This Row],[Colonoscopy Date]]="","",DATEVALUE(Table1[[#This Row],[Colonoscopy Date]]))</f>
        <v/>
      </c>
      <c r="AJ34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63" spans="1:36" x14ac:dyDescent="0.25">
      <c r="A3463">
        <v>10069</v>
      </c>
      <c r="B3463" t="s">
        <v>1602</v>
      </c>
      <c r="C3463" t="s">
        <v>20</v>
      </c>
      <c r="D3463" t="s">
        <v>21</v>
      </c>
      <c r="E3463" t="s">
        <v>22</v>
      </c>
      <c r="F3463" t="s">
        <v>23</v>
      </c>
      <c r="G3463" t="s">
        <v>3365</v>
      </c>
      <c r="H3463" t="s">
        <v>35</v>
      </c>
      <c r="I3463" s="36">
        <v>25028</v>
      </c>
      <c r="J3463" t="s">
        <v>2912</v>
      </c>
      <c r="K3463" t="s">
        <v>2936</v>
      </c>
      <c r="L3463" t="s">
        <v>25</v>
      </c>
      <c r="M3463" s="2">
        <v>45637</v>
      </c>
      <c r="N3463" t="s">
        <v>53</v>
      </c>
      <c r="O3463" t="s">
        <v>25</v>
      </c>
      <c r="P3463" t="s">
        <v>18</v>
      </c>
      <c r="Q3463" t="s">
        <v>18</v>
      </c>
      <c r="R3463" t="s">
        <v>18</v>
      </c>
      <c r="S3463" t="s">
        <v>450</v>
      </c>
      <c r="T3463" t="s">
        <v>27</v>
      </c>
      <c r="U3463" t="s">
        <v>18</v>
      </c>
      <c r="V3463" t="s">
        <v>18</v>
      </c>
      <c r="W3463" s="45" t="str">
        <f>IF(Table1[[#This Row],[Sex at Birth]]="F","Female","Male")</f>
        <v>Male</v>
      </c>
      <c r="X3463" s="43">
        <v>45657</v>
      </c>
      <c r="Y3463" s="44">
        <f>Table1[[#This Row],[Report cutoff date]]-Table1[[#This Row],[DOB]]</f>
        <v>20629</v>
      </c>
      <c r="Z3463" s="68">
        <f>ROUNDDOWN(Table1[[#This Row],[Days old - as of report cutoff date]]/365,0)</f>
        <v>56</v>
      </c>
      <c r="AA3463" s="45" t="str">
        <f>IF(Table1[[#This Row],[Years old]]&gt;=55,"55+","54 and under")</f>
        <v>55+</v>
      </c>
      <c r="AB3463" s="45" t="str">
        <f>VLOOKUP(Table1[[#This Row],[Years old]],Lookups!$A$1:$C$101,2,FALSE)</f>
        <v>50 - 59</v>
      </c>
      <c r="AC3463" s="45" t="str">
        <f>VLOOKUP(Table1[[#This Row],[Years old]],Lookups!$A$1:$C$101,3,FALSE)</f>
        <v>55 - 59</v>
      </c>
      <c r="AD3463" s="45" t="str">
        <f>VLOOKUP(Table1[[#This Row],[Race]],Lookups!$E$2:$F$11,2,FALSE)</f>
        <v>White</v>
      </c>
      <c r="AE3463" s="45" t="str">
        <f>VLOOKUP(Table1[[#This Row],[Ethnicity]],Lookups!$H$2:$I$6,2,FALSE)</f>
        <v>Not Hispanic/Latino</v>
      </c>
      <c r="AF3463" s="45" t="str">
        <f>VLOOKUP(Table1[[#This Row],[Language]],Lookups!$K$2:$L$9,2,FALSE)</f>
        <v>English</v>
      </c>
      <c r="AG3463" s="46">
        <v>42005</v>
      </c>
      <c r="AH3463" s="46">
        <v>45657</v>
      </c>
      <c r="AI3463" s="46" t="str">
        <f>IF(Table1[[#This Row],[Colonoscopy Date]]="","",DATEVALUE(Table1[[#This Row],[Colonoscopy Date]]))</f>
        <v/>
      </c>
      <c r="AJ34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64" spans="1:36" x14ac:dyDescent="0.25">
      <c r="A3464">
        <v>12181</v>
      </c>
      <c r="B3464" t="s">
        <v>2411</v>
      </c>
      <c r="C3464" t="s">
        <v>20</v>
      </c>
      <c r="D3464" t="s">
        <v>21</v>
      </c>
      <c r="E3464" t="s">
        <v>22</v>
      </c>
      <c r="F3464" t="s">
        <v>30</v>
      </c>
      <c r="G3464" t="s">
        <v>5100</v>
      </c>
      <c r="H3464" t="s">
        <v>35</v>
      </c>
      <c r="I3464" s="36">
        <v>25028</v>
      </c>
      <c r="J3464" t="s">
        <v>2906</v>
      </c>
      <c r="K3464" t="s">
        <v>2930</v>
      </c>
      <c r="L3464" t="s">
        <v>25</v>
      </c>
      <c r="M3464" s="2">
        <v>45295</v>
      </c>
      <c r="N3464" t="s">
        <v>25</v>
      </c>
      <c r="O3464" t="s">
        <v>25</v>
      </c>
      <c r="P3464" t="s">
        <v>18</v>
      </c>
      <c r="Q3464" t="s">
        <v>18</v>
      </c>
      <c r="R3464" t="s">
        <v>18</v>
      </c>
      <c r="S3464" t="s">
        <v>18</v>
      </c>
      <c r="T3464" t="s">
        <v>18</v>
      </c>
      <c r="U3464" t="s">
        <v>18</v>
      </c>
      <c r="V3464" t="s">
        <v>18</v>
      </c>
      <c r="W3464" s="45" t="str">
        <f>IF(Table1[[#This Row],[Sex at Birth]]="F","Female","Male")</f>
        <v>Male</v>
      </c>
      <c r="X3464" s="43">
        <v>45657</v>
      </c>
      <c r="Y3464" s="44">
        <f>Table1[[#This Row],[Report cutoff date]]-Table1[[#This Row],[DOB]]</f>
        <v>20629</v>
      </c>
      <c r="Z3464" s="68">
        <f>ROUNDDOWN(Table1[[#This Row],[Days old - as of report cutoff date]]/365,0)</f>
        <v>56</v>
      </c>
      <c r="AA3464" s="45" t="str">
        <f>IF(Table1[[#This Row],[Years old]]&gt;=55,"55+","54 and under")</f>
        <v>55+</v>
      </c>
      <c r="AB3464" s="45" t="str">
        <f>VLOOKUP(Table1[[#This Row],[Years old]],Lookups!$A$1:$C$101,2,FALSE)</f>
        <v>50 - 59</v>
      </c>
      <c r="AC3464" s="45" t="str">
        <f>VLOOKUP(Table1[[#This Row],[Years old]],Lookups!$A$1:$C$101,3,FALSE)</f>
        <v>55 - 59</v>
      </c>
      <c r="AD3464" s="45" t="str">
        <f>VLOOKUP(Table1[[#This Row],[Race]],Lookups!$E$2:$F$11,2,FALSE)</f>
        <v>White</v>
      </c>
      <c r="AE3464" s="45" t="str">
        <f>VLOOKUP(Table1[[#This Row],[Ethnicity]],Lookups!$H$2:$I$6,2,FALSE)</f>
        <v>Not Hispanic/Latino</v>
      </c>
      <c r="AF3464" s="45" t="str">
        <f>VLOOKUP(Table1[[#This Row],[Language]],Lookups!$K$2:$L$9,2,FALSE)</f>
        <v>English</v>
      </c>
      <c r="AG3464" s="46">
        <v>42005</v>
      </c>
      <c r="AH3464" s="46">
        <v>45657</v>
      </c>
      <c r="AI3464" s="46" t="str">
        <f>IF(Table1[[#This Row],[Colonoscopy Date]]="","",DATEVALUE(Table1[[#This Row],[Colonoscopy Date]]))</f>
        <v/>
      </c>
      <c r="AJ34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65" spans="1:36" x14ac:dyDescent="0.25">
      <c r="A3465">
        <v>14298</v>
      </c>
      <c r="B3465" t="s">
        <v>2506</v>
      </c>
      <c r="C3465" t="s">
        <v>20</v>
      </c>
      <c r="D3465" t="s">
        <v>95</v>
      </c>
      <c r="E3465" t="s">
        <v>22</v>
      </c>
      <c r="F3465" t="s">
        <v>39</v>
      </c>
      <c r="G3465" t="s">
        <v>6631</v>
      </c>
      <c r="H3465" t="s">
        <v>24</v>
      </c>
      <c r="I3465" s="36">
        <v>25033</v>
      </c>
      <c r="J3465" t="s">
        <v>2914</v>
      </c>
      <c r="K3465" t="s">
        <v>2930</v>
      </c>
      <c r="L3465" t="s">
        <v>25</v>
      </c>
      <c r="M3465" s="2">
        <v>45630</v>
      </c>
      <c r="N3465" t="s">
        <v>25</v>
      </c>
      <c r="O3465" t="s">
        <v>25</v>
      </c>
      <c r="P3465" t="s">
        <v>18</v>
      </c>
      <c r="Q3465" t="s">
        <v>18</v>
      </c>
      <c r="R3465" t="s">
        <v>18</v>
      </c>
      <c r="S3465" t="s">
        <v>18</v>
      </c>
      <c r="T3465" t="s">
        <v>18</v>
      </c>
      <c r="U3465" t="s">
        <v>18</v>
      </c>
      <c r="V3465" t="s">
        <v>18</v>
      </c>
      <c r="W3465" s="45" t="str">
        <f>IF(Table1[[#This Row],[Sex at Birth]]="F","Female","Male")</f>
        <v>Female</v>
      </c>
      <c r="X3465" s="43">
        <v>45657</v>
      </c>
      <c r="Y3465" s="44">
        <f>Table1[[#This Row],[Report cutoff date]]-Table1[[#This Row],[DOB]]</f>
        <v>20624</v>
      </c>
      <c r="Z3465" s="68">
        <f>ROUNDDOWN(Table1[[#This Row],[Days old - as of report cutoff date]]/365,0)</f>
        <v>56</v>
      </c>
      <c r="AA3465" s="45" t="str">
        <f>IF(Table1[[#This Row],[Years old]]&gt;=55,"55+","54 and under")</f>
        <v>55+</v>
      </c>
      <c r="AB3465" s="45" t="str">
        <f>VLOOKUP(Table1[[#This Row],[Years old]],Lookups!$A$1:$C$101,2,FALSE)</f>
        <v>50 - 59</v>
      </c>
      <c r="AC3465" s="45" t="str">
        <f>VLOOKUP(Table1[[#This Row],[Years old]],Lookups!$A$1:$C$101,3,FALSE)</f>
        <v>55 - 59</v>
      </c>
      <c r="AD3465" s="45" t="str">
        <f>VLOOKUP(Table1[[#This Row],[Race]],Lookups!$E$2:$F$11,2,FALSE)</f>
        <v>White</v>
      </c>
      <c r="AE3465" s="45" t="str">
        <f>VLOOKUP(Table1[[#This Row],[Ethnicity]],Lookups!$H$2:$I$6,2,FALSE)</f>
        <v>Hispanic/Latino</v>
      </c>
      <c r="AF3465" s="45" t="str">
        <f>VLOOKUP(Table1[[#This Row],[Language]],Lookups!$K$2:$L$9,2,FALSE)</f>
        <v>English</v>
      </c>
      <c r="AG3465" s="46">
        <v>42005</v>
      </c>
      <c r="AH3465" s="46">
        <v>45657</v>
      </c>
      <c r="AI3465" s="46" t="str">
        <f>IF(Table1[[#This Row],[Colonoscopy Date]]="","",DATEVALUE(Table1[[#This Row],[Colonoscopy Date]]))</f>
        <v/>
      </c>
      <c r="AJ34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66" spans="1:36" x14ac:dyDescent="0.25">
      <c r="A3466">
        <v>11951</v>
      </c>
      <c r="B3466" t="s">
        <v>2392</v>
      </c>
      <c r="C3466" t="s">
        <v>20</v>
      </c>
      <c r="D3466" t="s">
        <v>21</v>
      </c>
      <c r="E3466" t="s">
        <v>22</v>
      </c>
      <c r="F3466" t="s">
        <v>63</v>
      </c>
      <c r="G3466" t="s">
        <v>6728</v>
      </c>
      <c r="H3466" t="s">
        <v>35</v>
      </c>
      <c r="I3466" s="36">
        <v>25037</v>
      </c>
      <c r="J3466" t="s">
        <v>2914</v>
      </c>
      <c r="K3466" t="s">
        <v>2930</v>
      </c>
      <c r="L3466" t="s">
        <v>25</v>
      </c>
      <c r="M3466" s="2">
        <v>45462</v>
      </c>
      <c r="N3466" t="s">
        <v>25</v>
      </c>
      <c r="O3466" t="s">
        <v>53</v>
      </c>
      <c r="P3466" t="s">
        <v>18</v>
      </c>
      <c r="Q3466" t="s">
        <v>18</v>
      </c>
      <c r="R3466" t="s">
        <v>18</v>
      </c>
      <c r="S3466" t="s">
        <v>18</v>
      </c>
      <c r="T3466" t="s">
        <v>18</v>
      </c>
      <c r="U3466" t="s">
        <v>696</v>
      </c>
      <c r="V3466" t="s">
        <v>204</v>
      </c>
      <c r="W3466" s="45" t="str">
        <f>IF(Table1[[#This Row],[Sex at Birth]]="F","Female","Male")</f>
        <v>Male</v>
      </c>
      <c r="X3466" s="43">
        <v>45657</v>
      </c>
      <c r="Y3466" s="44">
        <f>Table1[[#This Row],[Report cutoff date]]-Table1[[#This Row],[DOB]]</f>
        <v>20620</v>
      </c>
      <c r="Z3466" s="68">
        <f>ROUNDDOWN(Table1[[#This Row],[Days old - as of report cutoff date]]/365,0)</f>
        <v>56</v>
      </c>
      <c r="AA3466" s="45" t="str">
        <f>IF(Table1[[#This Row],[Years old]]&gt;=55,"55+","54 and under")</f>
        <v>55+</v>
      </c>
      <c r="AB3466" s="45" t="str">
        <f>VLOOKUP(Table1[[#This Row],[Years old]],Lookups!$A$1:$C$101,2,FALSE)</f>
        <v>50 - 59</v>
      </c>
      <c r="AC3466" s="45" t="str">
        <f>VLOOKUP(Table1[[#This Row],[Years old]],Lookups!$A$1:$C$101,3,FALSE)</f>
        <v>55 - 59</v>
      </c>
      <c r="AD3466" s="45" t="str">
        <f>VLOOKUP(Table1[[#This Row],[Race]],Lookups!$E$2:$F$11,2,FALSE)</f>
        <v>White</v>
      </c>
      <c r="AE3466" s="45" t="str">
        <f>VLOOKUP(Table1[[#This Row],[Ethnicity]],Lookups!$H$2:$I$6,2,FALSE)</f>
        <v>Not Hispanic/Latino</v>
      </c>
      <c r="AF3466" s="45" t="str">
        <f>VLOOKUP(Table1[[#This Row],[Language]],Lookups!$K$2:$L$9,2,FALSE)</f>
        <v>English</v>
      </c>
      <c r="AG3466" s="46">
        <v>42005</v>
      </c>
      <c r="AH3466" s="46">
        <v>45657</v>
      </c>
      <c r="AI3466" s="46" t="str">
        <f>IF(Table1[[#This Row],[Colonoscopy Date]]="","",DATEVALUE(Table1[[#This Row],[Colonoscopy Date]]))</f>
        <v/>
      </c>
      <c r="AJ34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67" spans="1:36" x14ac:dyDescent="0.25">
      <c r="A3467">
        <v>12194</v>
      </c>
      <c r="B3467" t="s">
        <v>1593</v>
      </c>
      <c r="C3467" t="s">
        <v>20</v>
      </c>
      <c r="D3467" t="s">
        <v>21</v>
      </c>
      <c r="E3467" t="s">
        <v>22</v>
      </c>
      <c r="F3467" t="s">
        <v>30</v>
      </c>
      <c r="G3467" t="s">
        <v>5336</v>
      </c>
      <c r="H3467" t="s">
        <v>24</v>
      </c>
      <c r="I3467" s="36">
        <v>25037</v>
      </c>
      <c r="J3467" t="s">
        <v>2910</v>
      </c>
      <c r="K3467" t="s">
        <v>2930</v>
      </c>
      <c r="L3467" t="s">
        <v>25</v>
      </c>
      <c r="M3467" s="2">
        <v>45539</v>
      </c>
      <c r="N3467" t="s">
        <v>25</v>
      </c>
      <c r="O3467" t="s">
        <v>25</v>
      </c>
      <c r="P3467" t="s">
        <v>18</v>
      </c>
      <c r="Q3467" t="s">
        <v>18</v>
      </c>
      <c r="R3467" t="s">
        <v>18</v>
      </c>
      <c r="S3467" t="s">
        <v>18</v>
      </c>
      <c r="T3467" t="s">
        <v>18</v>
      </c>
      <c r="U3467" t="s">
        <v>18</v>
      </c>
      <c r="V3467" t="s">
        <v>18</v>
      </c>
      <c r="W3467" s="45" t="str">
        <f>IF(Table1[[#This Row],[Sex at Birth]]="F","Female","Male")</f>
        <v>Female</v>
      </c>
      <c r="X3467" s="43">
        <v>45657</v>
      </c>
      <c r="Y3467" s="44">
        <f>Table1[[#This Row],[Report cutoff date]]-Table1[[#This Row],[DOB]]</f>
        <v>20620</v>
      </c>
      <c r="Z3467" s="68">
        <f>ROUNDDOWN(Table1[[#This Row],[Days old - as of report cutoff date]]/365,0)</f>
        <v>56</v>
      </c>
      <c r="AA3467" s="45" t="str">
        <f>IF(Table1[[#This Row],[Years old]]&gt;=55,"55+","54 and under")</f>
        <v>55+</v>
      </c>
      <c r="AB3467" s="45" t="str">
        <f>VLOOKUP(Table1[[#This Row],[Years old]],Lookups!$A$1:$C$101,2,FALSE)</f>
        <v>50 - 59</v>
      </c>
      <c r="AC3467" s="45" t="str">
        <f>VLOOKUP(Table1[[#This Row],[Years old]],Lookups!$A$1:$C$101,3,FALSE)</f>
        <v>55 - 59</v>
      </c>
      <c r="AD3467" s="45" t="str">
        <f>VLOOKUP(Table1[[#This Row],[Race]],Lookups!$E$2:$F$11,2,FALSE)</f>
        <v>White</v>
      </c>
      <c r="AE3467" s="45" t="str">
        <f>VLOOKUP(Table1[[#This Row],[Ethnicity]],Lookups!$H$2:$I$6,2,FALSE)</f>
        <v>Not Hispanic/Latino</v>
      </c>
      <c r="AF3467" s="45" t="str">
        <f>VLOOKUP(Table1[[#This Row],[Language]],Lookups!$K$2:$L$9,2,FALSE)</f>
        <v>English</v>
      </c>
      <c r="AG3467" s="46">
        <v>42005</v>
      </c>
      <c r="AH3467" s="46">
        <v>45657</v>
      </c>
      <c r="AI3467" s="46" t="str">
        <f>IF(Table1[[#This Row],[Colonoscopy Date]]="","",DATEVALUE(Table1[[#This Row],[Colonoscopy Date]]))</f>
        <v/>
      </c>
      <c r="AJ34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68" spans="1:36" x14ac:dyDescent="0.25">
      <c r="A3468">
        <v>11541</v>
      </c>
      <c r="B3468" t="s">
        <v>1875</v>
      </c>
      <c r="C3468" t="s">
        <v>20</v>
      </c>
      <c r="D3468" t="s">
        <v>21</v>
      </c>
      <c r="E3468" t="s">
        <v>22</v>
      </c>
      <c r="F3468" t="s">
        <v>106</v>
      </c>
      <c r="G3468" t="s">
        <v>8214</v>
      </c>
      <c r="H3468" t="s">
        <v>24</v>
      </c>
      <c r="I3468" s="36">
        <v>25038</v>
      </c>
      <c r="J3468" t="s">
        <v>2901</v>
      </c>
      <c r="K3468" t="s">
        <v>2931</v>
      </c>
      <c r="L3468" t="s">
        <v>25</v>
      </c>
      <c r="M3468" s="2">
        <v>45656</v>
      </c>
      <c r="N3468" t="s">
        <v>25</v>
      </c>
      <c r="O3468" t="s">
        <v>25</v>
      </c>
      <c r="P3468" t="s">
        <v>18</v>
      </c>
      <c r="Q3468" t="s">
        <v>18</v>
      </c>
      <c r="R3468" t="s">
        <v>18</v>
      </c>
      <c r="S3468" t="s">
        <v>18</v>
      </c>
      <c r="T3468" t="s">
        <v>18</v>
      </c>
      <c r="U3468" t="s">
        <v>18</v>
      </c>
      <c r="V3468" t="s">
        <v>18</v>
      </c>
      <c r="W3468" s="45" t="str">
        <f>IF(Table1[[#This Row],[Sex at Birth]]="F","Female","Male")</f>
        <v>Female</v>
      </c>
      <c r="X3468" s="43">
        <v>45657</v>
      </c>
      <c r="Y3468" s="44">
        <f>Table1[[#This Row],[Report cutoff date]]-Table1[[#This Row],[DOB]]</f>
        <v>20619</v>
      </c>
      <c r="Z3468" s="68">
        <f>ROUNDDOWN(Table1[[#This Row],[Days old - as of report cutoff date]]/365,0)</f>
        <v>56</v>
      </c>
      <c r="AA3468" s="45" t="str">
        <f>IF(Table1[[#This Row],[Years old]]&gt;=55,"55+","54 and under")</f>
        <v>55+</v>
      </c>
      <c r="AB3468" s="45" t="str">
        <f>VLOOKUP(Table1[[#This Row],[Years old]],Lookups!$A$1:$C$101,2,FALSE)</f>
        <v>50 - 59</v>
      </c>
      <c r="AC3468" s="45" t="str">
        <f>VLOOKUP(Table1[[#This Row],[Years old]],Lookups!$A$1:$C$101,3,FALSE)</f>
        <v>55 - 59</v>
      </c>
      <c r="AD3468" s="45" t="str">
        <f>VLOOKUP(Table1[[#This Row],[Race]],Lookups!$E$2:$F$11,2,FALSE)</f>
        <v>White</v>
      </c>
      <c r="AE3468" s="45" t="str">
        <f>VLOOKUP(Table1[[#This Row],[Ethnicity]],Lookups!$H$2:$I$6,2,FALSE)</f>
        <v>Not Hispanic/Latino</v>
      </c>
      <c r="AF3468" s="45" t="str">
        <f>VLOOKUP(Table1[[#This Row],[Language]],Lookups!$K$2:$L$9,2,FALSE)</f>
        <v>English</v>
      </c>
      <c r="AG3468" s="46">
        <v>42005</v>
      </c>
      <c r="AH3468" s="46">
        <v>45657</v>
      </c>
      <c r="AI3468" s="46" t="str">
        <f>IF(Table1[[#This Row],[Colonoscopy Date]]="","",DATEVALUE(Table1[[#This Row],[Colonoscopy Date]]))</f>
        <v/>
      </c>
      <c r="AJ34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69" spans="1:36" x14ac:dyDescent="0.25">
      <c r="A3469">
        <v>14466</v>
      </c>
      <c r="B3469" t="s">
        <v>2846</v>
      </c>
      <c r="C3469" t="s">
        <v>20</v>
      </c>
      <c r="D3469" t="s">
        <v>21</v>
      </c>
      <c r="E3469" t="s">
        <v>22</v>
      </c>
      <c r="F3469" t="s">
        <v>46</v>
      </c>
      <c r="G3469" t="s">
        <v>5514</v>
      </c>
      <c r="H3469" t="s">
        <v>24</v>
      </c>
      <c r="I3469" s="36">
        <v>25045</v>
      </c>
      <c r="J3469" t="s">
        <v>134</v>
      </c>
      <c r="K3469" t="s">
        <v>2930</v>
      </c>
      <c r="L3469" t="s">
        <v>25</v>
      </c>
      <c r="M3469" s="2">
        <v>45603</v>
      </c>
      <c r="N3469" t="s">
        <v>25</v>
      </c>
      <c r="O3469" t="s">
        <v>25</v>
      </c>
      <c r="P3469" t="s">
        <v>18</v>
      </c>
      <c r="Q3469" t="s">
        <v>18</v>
      </c>
      <c r="R3469" t="s">
        <v>18</v>
      </c>
      <c r="S3469" t="s">
        <v>18</v>
      </c>
      <c r="T3469" t="s">
        <v>18</v>
      </c>
      <c r="U3469" t="s">
        <v>18</v>
      </c>
      <c r="V3469" t="s">
        <v>18</v>
      </c>
      <c r="W3469" s="45" t="str">
        <f>IF(Table1[[#This Row],[Sex at Birth]]="F","Female","Male")</f>
        <v>Female</v>
      </c>
      <c r="X3469" s="43">
        <v>45657</v>
      </c>
      <c r="Y3469" s="44">
        <f>Table1[[#This Row],[Report cutoff date]]-Table1[[#This Row],[DOB]]</f>
        <v>20612</v>
      </c>
      <c r="Z3469" s="68">
        <f>ROUNDDOWN(Table1[[#This Row],[Days old - as of report cutoff date]]/365,0)</f>
        <v>56</v>
      </c>
      <c r="AA3469" s="45" t="str">
        <f>IF(Table1[[#This Row],[Years old]]&gt;=55,"55+","54 and under")</f>
        <v>55+</v>
      </c>
      <c r="AB3469" s="45" t="str">
        <f>VLOOKUP(Table1[[#This Row],[Years old]],Lookups!$A$1:$C$101,2,FALSE)</f>
        <v>50 - 59</v>
      </c>
      <c r="AC3469" s="45" t="str">
        <f>VLOOKUP(Table1[[#This Row],[Years old]],Lookups!$A$1:$C$101,3,FALSE)</f>
        <v>55 - 59</v>
      </c>
      <c r="AD3469" s="45" t="str">
        <f>VLOOKUP(Table1[[#This Row],[Race]],Lookups!$E$2:$F$11,2,FALSE)</f>
        <v>White</v>
      </c>
      <c r="AE3469" s="45" t="str">
        <f>VLOOKUP(Table1[[#This Row],[Ethnicity]],Lookups!$H$2:$I$6,2,FALSE)</f>
        <v>Not Hispanic/Latino</v>
      </c>
      <c r="AF3469" s="45" t="str">
        <f>VLOOKUP(Table1[[#This Row],[Language]],Lookups!$K$2:$L$9,2,FALSE)</f>
        <v>English</v>
      </c>
      <c r="AG3469" s="46">
        <v>42005</v>
      </c>
      <c r="AH3469" s="46">
        <v>45657</v>
      </c>
      <c r="AI3469" s="46" t="str">
        <f>IF(Table1[[#This Row],[Colonoscopy Date]]="","",DATEVALUE(Table1[[#This Row],[Colonoscopy Date]]))</f>
        <v/>
      </c>
      <c r="AJ34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70" spans="1:36" x14ac:dyDescent="0.25">
      <c r="A3470">
        <v>12433</v>
      </c>
      <c r="B3470" t="s">
        <v>2009</v>
      </c>
      <c r="C3470" t="s">
        <v>20</v>
      </c>
      <c r="D3470" t="s">
        <v>21</v>
      </c>
      <c r="E3470" t="s">
        <v>22</v>
      </c>
      <c r="F3470" t="s">
        <v>36</v>
      </c>
      <c r="G3470" t="s">
        <v>2944</v>
      </c>
      <c r="H3470" t="s">
        <v>24</v>
      </c>
      <c r="I3470" s="36">
        <v>25049</v>
      </c>
      <c r="J3470" t="s">
        <v>2883</v>
      </c>
      <c r="K3470" t="s">
        <v>2936</v>
      </c>
      <c r="L3470" t="s">
        <v>25</v>
      </c>
      <c r="M3470" s="2">
        <v>45568</v>
      </c>
      <c r="N3470" t="s">
        <v>25</v>
      </c>
      <c r="O3470" t="s">
        <v>53</v>
      </c>
      <c r="P3470" t="s">
        <v>18</v>
      </c>
      <c r="Q3470" t="s">
        <v>18</v>
      </c>
      <c r="R3470" t="s">
        <v>18</v>
      </c>
      <c r="S3470" t="s">
        <v>18</v>
      </c>
      <c r="T3470" t="s">
        <v>18</v>
      </c>
      <c r="U3470" t="s">
        <v>18</v>
      </c>
      <c r="V3470" t="s">
        <v>18</v>
      </c>
      <c r="W3470" s="45" t="str">
        <f>IF(Table1[[#This Row],[Sex at Birth]]="F","Female","Male")</f>
        <v>Female</v>
      </c>
      <c r="X3470" s="43">
        <v>45657</v>
      </c>
      <c r="Y3470" s="44">
        <f>Table1[[#This Row],[Report cutoff date]]-Table1[[#This Row],[DOB]]</f>
        <v>20608</v>
      </c>
      <c r="Z3470" s="68">
        <f>ROUNDDOWN(Table1[[#This Row],[Days old - as of report cutoff date]]/365,0)</f>
        <v>56</v>
      </c>
      <c r="AA3470" s="45" t="str">
        <f>IF(Table1[[#This Row],[Years old]]&gt;=55,"55+","54 and under")</f>
        <v>55+</v>
      </c>
      <c r="AB3470" s="45" t="str">
        <f>VLOOKUP(Table1[[#This Row],[Years old]],Lookups!$A$1:$C$101,2,FALSE)</f>
        <v>50 - 59</v>
      </c>
      <c r="AC3470" s="45" t="str">
        <f>VLOOKUP(Table1[[#This Row],[Years old]],Lookups!$A$1:$C$101,3,FALSE)</f>
        <v>55 - 59</v>
      </c>
      <c r="AD3470" s="45" t="str">
        <f>VLOOKUP(Table1[[#This Row],[Race]],Lookups!$E$2:$F$11,2,FALSE)</f>
        <v>White</v>
      </c>
      <c r="AE3470" s="45" t="str">
        <f>VLOOKUP(Table1[[#This Row],[Ethnicity]],Lookups!$H$2:$I$6,2,FALSE)</f>
        <v>Not Hispanic/Latino</v>
      </c>
      <c r="AF3470" s="45" t="str">
        <f>VLOOKUP(Table1[[#This Row],[Language]],Lookups!$K$2:$L$9,2,FALSE)</f>
        <v>English</v>
      </c>
      <c r="AG3470" s="46">
        <v>42005</v>
      </c>
      <c r="AH3470" s="46">
        <v>45657</v>
      </c>
      <c r="AI3470" s="46" t="str">
        <f>IF(Table1[[#This Row],[Colonoscopy Date]]="","",DATEVALUE(Table1[[#This Row],[Colonoscopy Date]]))</f>
        <v/>
      </c>
      <c r="AJ34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71" spans="1:36" x14ac:dyDescent="0.25">
      <c r="A3471">
        <v>14325</v>
      </c>
      <c r="B3471" t="s">
        <v>1860</v>
      </c>
      <c r="C3471" t="s">
        <v>20</v>
      </c>
      <c r="D3471" t="s">
        <v>21</v>
      </c>
      <c r="E3471" t="s">
        <v>22</v>
      </c>
      <c r="F3471" t="s">
        <v>72</v>
      </c>
      <c r="G3471" t="s">
        <v>5571</v>
      </c>
      <c r="H3471" t="s">
        <v>24</v>
      </c>
      <c r="I3471" s="36">
        <v>25056</v>
      </c>
      <c r="J3471" t="s">
        <v>134</v>
      </c>
      <c r="K3471" t="s">
        <v>2930</v>
      </c>
      <c r="L3471" t="s">
        <v>25</v>
      </c>
      <c r="M3471" s="2">
        <v>45509</v>
      </c>
      <c r="N3471" t="s">
        <v>25</v>
      </c>
      <c r="O3471" t="s">
        <v>25</v>
      </c>
      <c r="P3471" t="s">
        <v>18</v>
      </c>
      <c r="Q3471" t="s">
        <v>18</v>
      </c>
      <c r="R3471" t="s">
        <v>18</v>
      </c>
      <c r="S3471" t="s">
        <v>18</v>
      </c>
      <c r="T3471" t="s">
        <v>18</v>
      </c>
      <c r="U3471" t="s">
        <v>18</v>
      </c>
      <c r="V3471" t="s">
        <v>18</v>
      </c>
      <c r="W3471" s="45" t="str">
        <f>IF(Table1[[#This Row],[Sex at Birth]]="F","Female","Male")</f>
        <v>Female</v>
      </c>
      <c r="X3471" s="43">
        <v>45657</v>
      </c>
      <c r="Y3471" s="44">
        <f>Table1[[#This Row],[Report cutoff date]]-Table1[[#This Row],[DOB]]</f>
        <v>20601</v>
      </c>
      <c r="Z3471" s="68">
        <f>ROUNDDOWN(Table1[[#This Row],[Days old - as of report cutoff date]]/365,0)</f>
        <v>56</v>
      </c>
      <c r="AA3471" s="45" t="str">
        <f>IF(Table1[[#This Row],[Years old]]&gt;=55,"55+","54 and under")</f>
        <v>55+</v>
      </c>
      <c r="AB3471" s="45" t="str">
        <f>VLOOKUP(Table1[[#This Row],[Years old]],Lookups!$A$1:$C$101,2,FALSE)</f>
        <v>50 - 59</v>
      </c>
      <c r="AC3471" s="45" t="str">
        <f>VLOOKUP(Table1[[#This Row],[Years old]],Lookups!$A$1:$C$101,3,FALSE)</f>
        <v>55 - 59</v>
      </c>
      <c r="AD3471" s="45" t="str">
        <f>VLOOKUP(Table1[[#This Row],[Race]],Lookups!$E$2:$F$11,2,FALSE)</f>
        <v>White</v>
      </c>
      <c r="AE3471" s="45" t="str">
        <f>VLOOKUP(Table1[[#This Row],[Ethnicity]],Lookups!$H$2:$I$6,2,FALSE)</f>
        <v>Not Hispanic/Latino</v>
      </c>
      <c r="AF3471" s="45" t="str">
        <f>VLOOKUP(Table1[[#This Row],[Language]],Lookups!$K$2:$L$9,2,FALSE)</f>
        <v>English</v>
      </c>
      <c r="AG3471" s="46">
        <v>42005</v>
      </c>
      <c r="AH3471" s="46">
        <v>45657</v>
      </c>
      <c r="AI3471" s="46" t="str">
        <f>IF(Table1[[#This Row],[Colonoscopy Date]]="","",DATEVALUE(Table1[[#This Row],[Colonoscopy Date]]))</f>
        <v/>
      </c>
      <c r="AJ34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72" spans="1:36" x14ac:dyDescent="0.25">
      <c r="A3472">
        <v>10766</v>
      </c>
      <c r="B3472" t="s">
        <v>1996</v>
      </c>
      <c r="C3472" t="s">
        <v>20</v>
      </c>
      <c r="D3472" t="s">
        <v>21</v>
      </c>
      <c r="E3472" t="s">
        <v>22</v>
      </c>
      <c r="F3472" t="s">
        <v>30</v>
      </c>
      <c r="G3472" t="s">
        <v>6959</v>
      </c>
      <c r="H3472" t="s">
        <v>35</v>
      </c>
      <c r="I3472" s="36">
        <v>25057</v>
      </c>
      <c r="J3472" t="s">
        <v>2906</v>
      </c>
      <c r="K3472" t="s">
        <v>2931</v>
      </c>
      <c r="L3472" t="s">
        <v>25</v>
      </c>
      <c r="M3472" s="2">
        <v>45638</v>
      </c>
      <c r="N3472" t="s">
        <v>53</v>
      </c>
      <c r="O3472" t="s">
        <v>25</v>
      </c>
      <c r="P3472" t="s">
        <v>873</v>
      </c>
      <c r="Q3472" t="s">
        <v>18</v>
      </c>
      <c r="R3472" t="s">
        <v>18</v>
      </c>
      <c r="S3472" t="s">
        <v>18</v>
      </c>
      <c r="T3472" t="s">
        <v>18</v>
      </c>
      <c r="U3472" t="s">
        <v>18</v>
      </c>
      <c r="V3472" t="s">
        <v>18</v>
      </c>
      <c r="W3472" s="45" t="str">
        <f>IF(Table1[[#This Row],[Sex at Birth]]="F","Female","Male")</f>
        <v>Male</v>
      </c>
      <c r="X3472" s="43">
        <v>45657</v>
      </c>
      <c r="Y3472" s="44">
        <f>Table1[[#This Row],[Report cutoff date]]-Table1[[#This Row],[DOB]]</f>
        <v>20600</v>
      </c>
      <c r="Z3472" s="68">
        <f>ROUNDDOWN(Table1[[#This Row],[Days old - as of report cutoff date]]/365,0)</f>
        <v>56</v>
      </c>
      <c r="AA3472" s="45" t="str">
        <f>IF(Table1[[#This Row],[Years old]]&gt;=55,"55+","54 and under")</f>
        <v>55+</v>
      </c>
      <c r="AB3472" s="45" t="str">
        <f>VLOOKUP(Table1[[#This Row],[Years old]],Lookups!$A$1:$C$101,2,FALSE)</f>
        <v>50 - 59</v>
      </c>
      <c r="AC3472" s="45" t="str">
        <f>VLOOKUP(Table1[[#This Row],[Years old]],Lookups!$A$1:$C$101,3,FALSE)</f>
        <v>55 - 59</v>
      </c>
      <c r="AD3472" s="45" t="str">
        <f>VLOOKUP(Table1[[#This Row],[Race]],Lookups!$E$2:$F$11,2,FALSE)</f>
        <v>White</v>
      </c>
      <c r="AE3472" s="45" t="str">
        <f>VLOOKUP(Table1[[#This Row],[Ethnicity]],Lookups!$H$2:$I$6,2,FALSE)</f>
        <v>Not Hispanic/Latino</v>
      </c>
      <c r="AF3472" s="45" t="str">
        <f>VLOOKUP(Table1[[#This Row],[Language]],Lookups!$K$2:$L$9,2,FALSE)</f>
        <v>English</v>
      </c>
      <c r="AG3472" s="46">
        <v>42005</v>
      </c>
      <c r="AH3472" s="46">
        <v>45657</v>
      </c>
      <c r="AI3472" s="46">
        <f>IF(Table1[[#This Row],[Colonoscopy Date]]="","",DATEVALUE(Table1[[#This Row],[Colonoscopy Date]]))</f>
        <v>42538</v>
      </c>
      <c r="AJ347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73" spans="1:36" x14ac:dyDescent="0.25">
      <c r="A3473">
        <v>11500</v>
      </c>
      <c r="B3473" t="s">
        <v>2592</v>
      </c>
      <c r="C3473" t="s">
        <v>20</v>
      </c>
      <c r="D3473" t="s">
        <v>34</v>
      </c>
      <c r="E3473" t="s">
        <v>22</v>
      </c>
      <c r="F3473" t="s">
        <v>36</v>
      </c>
      <c r="G3473" t="s">
        <v>4054</v>
      </c>
      <c r="H3473" t="s">
        <v>24</v>
      </c>
      <c r="I3473" s="36">
        <v>25061</v>
      </c>
      <c r="J3473" t="s">
        <v>2912</v>
      </c>
      <c r="K3473" t="s">
        <v>2936</v>
      </c>
      <c r="L3473" t="s">
        <v>25</v>
      </c>
      <c r="M3473" s="2">
        <v>45656</v>
      </c>
      <c r="N3473" t="s">
        <v>53</v>
      </c>
      <c r="O3473" t="s">
        <v>25</v>
      </c>
      <c r="Q3473" t="s">
        <v>18</v>
      </c>
      <c r="R3473" t="s">
        <v>18</v>
      </c>
      <c r="S3473" t="s">
        <v>18</v>
      </c>
      <c r="T3473" t="s">
        <v>18</v>
      </c>
      <c r="U3473" t="s">
        <v>18</v>
      </c>
      <c r="V3473" t="s">
        <v>18</v>
      </c>
      <c r="W3473" s="45" t="str">
        <f>IF(Table1[[#This Row],[Sex at Birth]]="F","Female","Male")</f>
        <v>Female</v>
      </c>
      <c r="X3473" s="43">
        <v>45657</v>
      </c>
      <c r="Y3473" s="44">
        <f>Table1[[#This Row],[Report cutoff date]]-Table1[[#This Row],[DOB]]</f>
        <v>20596</v>
      </c>
      <c r="Z3473" s="68">
        <f>ROUNDDOWN(Table1[[#This Row],[Days old - as of report cutoff date]]/365,0)</f>
        <v>56</v>
      </c>
      <c r="AA3473" s="45" t="str">
        <f>IF(Table1[[#This Row],[Years old]]&gt;=55,"55+","54 and under")</f>
        <v>55+</v>
      </c>
      <c r="AB3473" s="45" t="str">
        <f>VLOOKUP(Table1[[#This Row],[Years old]],Lookups!$A$1:$C$101,2,FALSE)</f>
        <v>50 - 59</v>
      </c>
      <c r="AC3473" s="45" t="str">
        <f>VLOOKUP(Table1[[#This Row],[Years old]],Lookups!$A$1:$C$101,3,FALSE)</f>
        <v>55 - 59</v>
      </c>
      <c r="AD3473" s="45" t="str">
        <f>VLOOKUP(Table1[[#This Row],[Race]],Lookups!$E$2:$F$11,2,FALSE)</f>
        <v>White</v>
      </c>
      <c r="AE3473" s="45" t="str">
        <f>VLOOKUP(Table1[[#This Row],[Ethnicity]],Lookups!$H$2:$I$6,2,FALSE)</f>
        <v>Other/ Unknown</v>
      </c>
      <c r="AF3473" s="45" t="str">
        <f>VLOOKUP(Table1[[#This Row],[Language]],Lookups!$K$2:$L$9,2,FALSE)</f>
        <v>English</v>
      </c>
      <c r="AG3473" s="46">
        <v>42005</v>
      </c>
      <c r="AH3473" s="46">
        <v>45657</v>
      </c>
      <c r="AI3473" s="46" t="str">
        <f>IF(Table1[[#This Row],[Colonoscopy Date]]="","",DATEVALUE(Table1[[#This Row],[Colonoscopy Date]]))</f>
        <v/>
      </c>
      <c r="AJ34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74" spans="1:36" x14ac:dyDescent="0.25">
      <c r="A3474">
        <v>10491</v>
      </c>
      <c r="B3474" t="s">
        <v>1591</v>
      </c>
      <c r="C3474" t="s">
        <v>20</v>
      </c>
      <c r="D3474" t="s">
        <v>21</v>
      </c>
      <c r="E3474" t="s">
        <v>22</v>
      </c>
      <c r="F3474" t="s">
        <v>67</v>
      </c>
      <c r="G3474" t="s">
        <v>3960</v>
      </c>
      <c r="H3474" t="s">
        <v>35</v>
      </c>
      <c r="I3474" s="36">
        <v>25066</v>
      </c>
      <c r="J3474" t="s">
        <v>2891</v>
      </c>
      <c r="K3474" t="s">
        <v>2935</v>
      </c>
      <c r="L3474" t="s">
        <v>25</v>
      </c>
      <c r="M3474" s="2">
        <v>45617</v>
      </c>
      <c r="N3474" t="s">
        <v>53</v>
      </c>
      <c r="O3474" t="s">
        <v>25</v>
      </c>
      <c r="P3474" t="s">
        <v>720</v>
      </c>
      <c r="Q3474" t="s">
        <v>18</v>
      </c>
      <c r="R3474" t="s">
        <v>18</v>
      </c>
      <c r="S3474" t="s">
        <v>18</v>
      </c>
      <c r="T3474" t="s">
        <v>18</v>
      </c>
      <c r="U3474" t="s">
        <v>18</v>
      </c>
      <c r="V3474" t="s">
        <v>18</v>
      </c>
      <c r="W3474" s="45" t="str">
        <f>IF(Table1[[#This Row],[Sex at Birth]]="F","Female","Male")</f>
        <v>Male</v>
      </c>
      <c r="X3474" s="43">
        <v>45657</v>
      </c>
      <c r="Y3474" s="44">
        <f>Table1[[#This Row],[Report cutoff date]]-Table1[[#This Row],[DOB]]</f>
        <v>20591</v>
      </c>
      <c r="Z3474" s="68">
        <f>ROUNDDOWN(Table1[[#This Row],[Days old - as of report cutoff date]]/365,0)</f>
        <v>56</v>
      </c>
      <c r="AA3474" s="45" t="str">
        <f>IF(Table1[[#This Row],[Years old]]&gt;=55,"55+","54 and under")</f>
        <v>55+</v>
      </c>
      <c r="AB3474" s="45" t="str">
        <f>VLOOKUP(Table1[[#This Row],[Years old]],Lookups!$A$1:$C$101,2,FALSE)</f>
        <v>50 - 59</v>
      </c>
      <c r="AC3474" s="45" t="str">
        <f>VLOOKUP(Table1[[#This Row],[Years old]],Lookups!$A$1:$C$101,3,FALSE)</f>
        <v>55 - 59</v>
      </c>
      <c r="AD3474" s="45" t="str">
        <f>VLOOKUP(Table1[[#This Row],[Race]],Lookups!$E$2:$F$11,2,FALSE)</f>
        <v>White</v>
      </c>
      <c r="AE3474" s="45" t="str">
        <f>VLOOKUP(Table1[[#This Row],[Ethnicity]],Lookups!$H$2:$I$6,2,FALSE)</f>
        <v>Not Hispanic/Latino</v>
      </c>
      <c r="AF3474" s="45" t="str">
        <f>VLOOKUP(Table1[[#This Row],[Language]],Lookups!$K$2:$L$9,2,FALSE)</f>
        <v>English</v>
      </c>
      <c r="AG3474" s="46">
        <v>42005</v>
      </c>
      <c r="AH3474" s="46">
        <v>45657</v>
      </c>
      <c r="AI3474" s="46">
        <f>IF(Table1[[#This Row],[Colonoscopy Date]]="","",DATEVALUE(Table1[[#This Row],[Colonoscopy Date]]))</f>
        <v>43556</v>
      </c>
      <c r="AJ347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75" spans="1:36" x14ac:dyDescent="0.25">
      <c r="A3475">
        <v>10301</v>
      </c>
      <c r="B3475" t="s">
        <v>1620</v>
      </c>
      <c r="C3475" t="s">
        <v>68</v>
      </c>
      <c r="D3475" t="s">
        <v>34</v>
      </c>
      <c r="E3475" t="s">
        <v>22</v>
      </c>
      <c r="F3475" t="s">
        <v>438</v>
      </c>
      <c r="G3475" t="s">
        <v>3969</v>
      </c>
      <c r="H3475" t="s">
        <v>35</v>
      </c>
      <c r="I3475" s="36">
        <v>25069</v>
      </c>
      <c r="J3475" t="s">
        <v>2900</v>
      </c>
      <c r="K3475" t="s">
        <v>2936</v>
      </c>
      <c r="L3475" t="s">
        <v>25</v>
      </c>
      <c r="M3475" s="2">
        <v>45436</v>
      </c>
      <c r="N3475" t="s">
        <v>53</v>
      </c>
      <c r="O3475" t="s">
        <v>25</v>
      </c>
      <c r="P3475" t="s">
        <v>993</v>
      </c>
      <c r="Q3475" t="s">
        <v>18</v>
      </c>
      <c r="R3475" t="s">
        <v>18</v>
      </c>
      <c r="S3475" t="s">
        <v>18</v>
      </c>
      <c r="T3475" t="s">
        <v>18</v>
      </c>
      <c r="U3475" t="s">
        <v>18</v>
      </c>
      <c r="V3475" t="s">
        <v>18</v>
      </c>
      <c r="W3475" s="45" t="str">
        <f>IF(Table1[[#This Row],[Sex at Birth]]="F","Female","Male")</f>
        <v>Male</v>
      </c>
      <c r="X3475" s="43">
        <v>45657</v>
      </c>
      <c r="Y3475" s="44">
        <f>Table1[[#This Row],[Report cutoff date]]-Table1[[#This Row],[DOB]]</f>
        <v>20588</v>
      </c>
      <c r="Z3475" s="68">
        <f>ROUNDDOWN(Table1[[#This Row],[Days old - as of report cutoff date]]/365,0)</f>
        <v>56</v>
      </c>
      <c r="AA3475" s="45" t="str">
        <f>IF(Table1[[#This Row],[Years old]]&gt;=55,"55+","54 and under")</f>
        <v>55+</v>
      </c>
      <c r="AB3475" s="45" t="str">
        <f>VLOOKUP(Table1[[#This Row],[Years old]],Lookups!$A$1:$C$101,2,FALSE)</f>
        <v>50 - 59</v>
      </c>
      <c r="AC3475" s="45" t="str">
        <f>VLOOKUP(Table1[[#This Row],[Years old]],Lookups!$A$1:$C$101,3,FALSE)</f>
        <v>55 - 59</v>
      </c>
      <c r="AD3475" s="45" t="str">
        <f>VLOOKUP(Table1[[#This Row],[Race]],Lookups!$E$2:$F$11,2,FALSE)</f>
        <v>Other/ Unknown</v>
      </c>
      <c r="AE3475" s="45" t="str">
        <f>VLOOKUP(Table1[[#This Row],[Ethnicity]],Lookups!$H$2:$I$6,2,FALSE)</f>
        <v>Other/ Unknown</v>
      </c>
      <c r="AF3475" s="45" t="str">
        <f>VLOOKUP(Table1[[#This Row],[Language]],Lookups!$K$2:$L$9,2,FALSE)</f>
        <v>English</v>
      </c>
      <c r="AG3475" s="46">
        <v>42005</v>
      </c>
      <c r="AH3475" s="46">
        <v>45657</v>
      </c>
      <c r="AI3475" s="46">
        <f>IF(Table1[[#This Row],[Colonoscopy Date]]="","",DATEVALUE(Table1[[#This Row],[Colonoscopy Date]]))</f>
        <v>43265</v>
      </c>
      <c r="AJ34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76" spans="1:36" x14ac:dyDescent="0.25">
      <c r="A3476">
        <v>10481</v>
      </c>
      <c r="B3476" t="s">
        <v>2206</v>
      </c>
      <c r="C3476" t="s">
        <v>68</v>
      </c>
      <c r="D3476" t="s">
        <v>34</v>
      </c>
      <c r="E3476" t="s">
        <v>22</v>
      </c>
      <c r="F3476" t="s">
        <v>438</v>
      </c>
      <c r="G3476" t="s">
        <v>3339</v>
      </c>
      <c r="H3476" t="s">
        <v>24</v>
      </c>
      <c r="I3476" s="36">
        <v>25070</v>
      </c>
      <c r="J3476" t="s">
        <v>2911</v>
      </c>
      <c r="K3476" t="s">
        <v>2936</v>
      </c>
      <c r="L3476" t="s">
        <v>25</v>
      </c>
      <c r="M3476" s="2">
        <v>45595</v>
      </c>
      <c r="N3476" t="s">
        <v>53</v>
      </c>
      <c r="O3476" t="s">
        <v>25</v>
      </c>
      <c r="P3476" t="s">
        <v>18</v>
      </c>
      <c r="Q3476" t="s">
        <v>18</v>
      </c>
      <c r="R3476" t="s">
        <v>18</v>
      </c>
      <c r="S3476" t="s">
        <v>803</v>
      </c>
      <c r="T3476" t="s">
        <v>27</v>
      </c>
      <c r="U3476" t="s">
        <v>18</v>
      </c>
      <c r="V3476" t="s">
        <v>18</v>
      </c>
      <c r="W3476" s="45" t="str">
        <f>IF(Table1[[#This Row],[Sex at Birth]]="F","Female","Male")</f>
        <v>Female</v>
      </c>
      <c r="X3476" s="43">
        <v>45657</v>
      </c>
      <c r="Y3476" s="44">
        <f>Table1[[#This Row],[Report cutoff date]]-Table1[[#This Row],[DOB]]</f>
        <v>20587</v>
      </c>
      <c r="Z3476" s="68">
        <f>ROUNDDOWN(Table1[[#This Row],[Days old - as of report cutoff date]]/365,0)</f>
        <v>56</v>
      </c>
      <c r="AA3476" s="45" t="str">
        <f>IF(Table1[[#This Row],[Years old]]&gt;=55,"55+","54 and under")</f>
        <v>55+</v>
      </c>
      <c r="AB3476" s="45" t="str">
        <f>VLOOKUP(Table1[[#This Row],[Years old]],Lookups!$A$1:$C$101,2,FALSE)</f>
        <v>50 - 59</v>
      </c>
      <c r="AC3476" s="45" t="str">
        <f>VLOOKUP(Table1[[#This Row],[Years old]],Lookups!$A$1:$C$101,3,FALSE)</f>
        <v>55 - 59</v>
      </c>
      <c r="AD3476" s="45" t="str">
        <f>VLOOKUP(Table1[[#This Row],[Race]],Lookups!$E$2:$F$11,2,FALSE)</f>
        <v>Other/ Unknown</v>
      </c>
      <c r="AE3476" s="45" t="str">
        <f>VLOOKUP(Table1[[#This Row],[Ethnicity]],Lookups!$H$2:$I$6,2,FALSE)</f>
        <v>Other/ Unknown</v>
      </c>
      <c r="AF3476" s="45" t="str">
        <f>VLOOKUP(Table1[[#This Row],[Language]],Lookups!$K$2:$L$9,2,FALSE)</f>
        <v>English</v>
      </c>
      <c r="AG3476" s="46">
        <v>42005</v>
      </c>
      <c r="AH3476" s="46">
        <v>45657</v>
      </c>
      <c r="AI3476" s="46" t="str">
        <f>IF(Table1[[#This Row],[Colonoscopy Date]]="","",DATEVALUE(Table1[[#This Row],[Colonoscopy Date]]))</f>
        <v/>
      </c>
      <c r="AJ34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77" spans="1:36" x14ac:dyDescent="0.25">
      <c r="A3477">
        <v>13879</v>
      </c>
      <c r="B3477" t="s">
        <v>1781</v>
      </c>
      <c r="C3477" t="s">
        <v>20</v>
      </c>
      <c r="D3477" t="s">
        <v>21</v>
      </c>
      <c r="E3477" t="s">
        <v>22</v>
      </c>
      <c r="F3477" t="s">
        <v>30</v>
      </c>
      <c r="G3477" t="s">
        <v>4237</v>
      </c>
      <c r="H3477" t="s">
        <v>24</v>
      </c>
      <c r="I3477" s="36">
        <v>25070</v>
      </c>
      <c r="J3477" t="s">
        <v>2884</v>
      </c>
      <c r="K3477" t="s">
        <v>2930</v>
      </c>
      <c r="L3477" t="s">
        <v>25</v>
      </c>
      <c r="M3477" s="2">
        <v>45615</v>
      </c>
      <c r="N3477" t="s">
        <v>25</v>
      </c>
      <c r="O3477" t="s">
        <v>25</v>
      </c>
      <c r="P3477" t="s">
        <v>18</v>
      </c>
      <c r="Q3477" t="s">
        <v>18</v>
      </c>
      <c r="R3477" t="s">
        <v>18</v>
      </c>
      <c r="S3477" t="s">
        <v>18</v>
      </c>
      <c r="T3477" t="s">
        <v>18</v>
      </c>
      <c r="U3477" t="s">
        <v>18</v>
      </c>
      <c r="V3477" t="s">
        <v>18</v>
      </c>
      <c r="W3477" s="45" t="str">
        <f>IF(Table1[[#This Row],[Sex at Birth]]="F","Female","Male")</f>
        <v>Female</v>
      </c>
      <c r="X3477" s="43">
        <v>45657</v>
      </c>
      <c r="Y3477" s="44">
        <f>Table1[[#This Row],[Report cutoff date]]-Table1[[#This Row],[DOB]]</f>
        <v>20587</v>
      </c>
      <c r="Z3477" s="68">
        <f>ROUNDDOWN(Table1[[#This Row],[Days old - as of report cutoff date]]/365,0)</f>
        <v>56</v>
      </c>
      <c r="AA3477" s="45" t="str">
        <f>IF(Table1[[#This Row],[Years old]]&gt;=55,"55+","54 and under")</f>
        <v>55+</v>
      </c>
      <c r="AB3477" s="45" t="str">
        <f>VLOOKUP(Table1[[#This Row],[Years old]],Lookups!$A$1:$C$101,2,FALSE)</f>
        <v>50 - 59</v>
      </c>
      <c r="AC3477" s="45" t="str">
        <f>VLOOKUP(Table1[[#This Row],[Years old]],Lookups!$A$1:$C$101,3,FALSE)</f>
        <v>55 - 59</v>
      </c>
      <c r="AD3477" s="45" t="str">
        <f>VLOOKUP(Table1[[#This Row],[Race]],Lookups!$E$2:$F$11,2,FALSE)</f>
        <v>White</v>
      </c>
      <c r="AE3477" s="45" t="str">
        <f>VLOOKUP(Table1[[#This Row],[Ethnicity]],Lookups!$H$2:$I$6,2,FALSE)</f>
        <v>Not Hispanic/Latino</v>
      </c>
      <c r="AF3477" s="45" t="str">
        <f>VLOOKUP(Table1[[#This Row],[Language]],Lookups!$K$2:$L$9,2,FALSE)</f>
        <v>English</v>
      </c>
      <c r="AG3477" s="46">
        <v>42005</v>
      </c>
      <c r="AH3477" s="46">
        <v>45657</v>
      </c>
      <c r="AI3477" s="46" t="str">
        <f>IF(Table1[[#This Row],[Colonoscopy Date]]="","",DATEVALUE(Table1[[#This Row],[Colonoscopy Date]]))</f>
        <v/>
      </c>
      <c r="AJ34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78" spans="1:36" x14ac:dyDescent="0.25">
      <c r="A3478">
        <v>12915</v>
      </c>
      <c r="B3478" t="s">
        <v>2256</v>
      </c>
      <c r="C3478" t="s">
        <v>20</v>
      </c>
      <c r="D3478" t="s">
        <v>21</v>
      </c>
      <c r="E3478" t="s">
        <v>22</v>
      </c>
      <c r="F3478" t="s">
        <v>30</v>
      </c>
      <c r="G3478" t="s">
        <v>6862</v>
      </c>
      <c r="H3478" t="s">
        <v>24</v>
      </c>
      <c r="I3478" s="36">
        <v>25071</v>
      </c>
      <c r="J3478" t="s">
        <v>2883</v>
      </c>
      <c r="K3478" t="s">
        <v>2931</v>
      </c>
      <c r="L3478" t="s">
        <v>25</v>
      </c>
      <c r="M3478" s="2">
        <v>45426</v>
      </c>
      <c r="N3478" t="s">
        <v>25</v>
      </c>
      <c r="O3478" t="s">
        <v>25</v>
      </c>
      <c r="P3478" t="s">
        <v>18</v>
      </c>
      <c r="Q3478" t="s">
        <v>18</v>
      </c>
      <c r="R3478" t="s">
        <v>18</v>
      </c>
      <c r="S3478" t="s">
        <v>18</v>
      </c>
      <c r="T3478" t="s">
        <v>18</v>
      </c>
      <c r="U3478" t="s">
        <v>18</v>
      </c>
      <c r="V3478" t="s">
        <v>18</v>
      </c>
      <c r="W3478" s="45" t="str">
        <f>IF(Table1[[#This Row],[Sex at Birth]]="F","Female","Male")</f>
        <v>Female</v>
      </c>
      <c r="X3478" s="43">
        <v>45657</v>
      </c>
      <c r="Y3478" s="44">
        <f>Table1[[#This Row],[Report cutoff date]]-Table1[[#This Row],[DOB]]</f>
        <v>20586</v>
      </c>
      <c r="Z3478" s="68">
        <f>ROUNDDOWN(Table1[[#This Row],[Days old - as of report cutoff date]]/365,0)</f>
        <v>56</v>
      </c>
      <c r="AA3478" s="45" t="str">
        <f>IF(Table1[[#This Row],[Years old]]&gt;=55,"55+","54 and under")</f>
        <v>55+</v>
      </c>
      <c r="AB3478" s="45" t="str">
        <f>VLOOKUP(Table1[[#This Row],[Years old]],Lookups!$A$1:$C$101,2,FALSE)</f>
        <v>50 - 59</v>
      </c>
      <c r="AC3478" s="45" t="str">
        <f>VLOOKUP(Table1[[#This Row],[Years old]],Lookups!$A$1:$C$101,3,FALSE)</f>
        <v>55 - 59</v>
      </c>
      <c r="AD3478" s="45" t="str">
        <f>VLOOKUP(Table1[[#This Row],[Race]],Lookups!$E$2:$F$11,2,FALSE)</f>
        <v>White</v>
      </c>
      <c r="AE3478" s="45" t="str">
        <f>VLOOKUP(Table1[[#This Row],[Ethnicity]],Lookups!$H$2:$I$6,2,FALSE)</f>
        <v>Not Hispanic/Latino</v>
      </c>
      <c r="AF3478" s="45" t="str">
        <f>VLOOKUP(Table1[[#This Row],[Language]],Lookups!$K$2:$L$9,2,FALSE)</f>
        <v>English</v>
      </c>
      <c r="AG3478" s="46">
        <v>42005</v>
      </c>
      <c r="AH3478" s="46">
        <v>45657</v>
      </c>
      <c r="AI3478" s="46" t="str">
        <f>IF(Table1[[#This Row],[Colonoscopy Date]]="","",DATEVALUE(Table1[[#This Row],[Colonoscopy Date]]))</f>
        <v/>
      </c>
      <c r="AJ34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79" spans="1:36" x14ac:dyDescent="0.25">
      <c r="A3479">
        <v>14893</v>
      </c>
      <c r="B3479" t="s">
        <v>1568</v>
      </c>
      <c r="C3479" t="s">
        <v>20</v>
      </c>
      <c r="D3479" t="s">
        <v>21</v>
      </c>
      <c r="E3479" t="s">
        <v>22</v>
      </c>
      <c r="F3479" t="s">
        <v>60</v>
      </c>
      <c r="G3479" t="s">
        <v>5735</v>
      </c>
      <c r="H3479" t="s">
        <v>24</v>
      </c>
      <c r="I3479" s="36">
        <v>25075</v>
      </c>
      <c r="J3479" t="s">
        <v>2911</v>
      </c>
      <c r="K3479" t="s">
        <v>2930</v>
      </c>
      <c r="L3479" t="s">
        <v>25</v>
      </c>
      <c r="M3479" s="2">
        <v>45631</v>
      </c>
      <c r="N3479" t="s">
        <v>25</v>
      </c>
      <c r="O3479" t="s">
        <v>25</v>
      </c>
      <c r="P3479" t="s">
        <v>18</v>
      </c>
      <c r="Q3479" t="s">
        <v>18</v>
      </c>
      <c r="R3479" t="s">
        <v>18</v>
      </c>
      <c r="S3479" t="s">
        <v>18</v>
      </c>
      <c r="T3479" t="s">
        <v>18</v>
      </c>
      <c r="U3479" t="s">
        <v>18</v>
      </c>
      <c r="V3479" t="s">
        <v>18</v>
      </c>
      <c r="W3479" s="45" t="str">
        <f>IF(Table1[[#This Row],[Sex at Birth]]="F","Female","Male")</f>
        <v>Female</v>
      </c>
      <c r="X3479" s="43">
        <v>45657</v>
      </c>
      <c r="Y3479" s="44">
        <f>Table1[[#This Row],[Report cutoff date]]-Table1[[#This Row],[DOB]]</f>
        <v>20582</v>
      </c>
      <c r="Z3479" s="68">
        <f>ROUNDDOWN(Table1[[#This Row],[Days old - as of report cutoff date]]/365,0)</f>
        <v>56</v>
      </c>
      <c r="AA3479" s="45" t="str">
        <f>IF(Table1[[#This Row],[Years old]]&gt;=55,"55+","54 and under")</f>
        <v>55+</v>
      </c>
      <c r="AB3479" s="45" t="str">
        <f>VLOOKUP(Table1[[#This Row],[Years old]],Lookups!$A$1:$C$101,2,FALSE)</f>
        <v>50 - 59</v>
      </c>
      <c r="AC3479" s="45" t="str">
        <f>VLOOKUP(Table1[[#This Row],[Years old]],Lookups!$A$1:$C$101,3,FALSE)</f>
        <v>55 - 59</v>
      </c>
      <c r="AD3479" s="45" t="str">
        <f>VLOOKUP(Table1[[#This Row],[Race]],Lookups!$E$2:$F$11,2,FALSE)</f>
        <v>White</v>
      </c>
      <c r="AE3479" s="45" t="str">
        <f>VLOOKUP(Table1[[#This Row],[Ethnicity]],Lookups!$H$2:$I$6,2,FALSE)</f>
        <v>Not Hispanic/Latino</v>
      </c>
      <c r="AF3479" s="45" t="str">
        <f>VLOOKUP(Table1[[#This Row],[Language]],Lookups!$K$2:$L$9,2,FALSE)</f>
        <v>English</v>
      </c>
      <c r="AG3479" s="46">
        <v>42005</v>
      </c>
      <c r="AH3479" s="46">
        <v>45657</v>
      </c>
      <c r="AI3479" s="46" t="str">
        <f>IF(Table1[[#This Row],[Colonoscopy Date]]="","",DATEVALUE(Table1[[#This Row],[Colonoscopy Date]]))</f>
        <v/>
      </c>
      <c r="AJ34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80" spans="1:36" x14ac:dyDescent="0.25">
      <c r="A3480">
        <v>10024</v>
      </c>
      <c r="B3480" t="s">
        <v>2471</v>
      </c>
      <c r="C3480" t="s">
        <v>20</v>
      </c>
      <c r="D3480" t="s">
        <v>34</v>
      </c>
      <c r="E3480" t="s">
        <v>22</v>
      </c>
      <c r="F3480" t="s">
        <v>30</v>
      </c>
      <c r="G3480" t="s">
        <v>7317</v>
      </c>
      <c r="H3480" t="s">
        <v>24</v>
      </c>
      <c r="I3480" s="36">
        <v>25076</v>
      </c>
      <c r="J3480" t="s">
        <v>2911</v>
      </c>
      <c r="K3480" t="s">
        <v>2935</v>
      </c>
      <c r="L3480" t="s">
        <v>25</v>
      </c>
      <c r="M3480" s="2">
        <v>45385</v>
      </c>
      <c r="N3480" t="s">
        <v>53</v>
      </c>
      <c r="O3480" t="s">
        <v>25</v>
      </c>
      <c r="P3480" t="s">
        <v>18</v>
      </c>
      <c r="Q3480" t="s">
        <v>18</v>
      </c>
      <c r="R3480" t="s">
        <v>18</v>
      </c>
      <c r="S3480" t="s">
        <v>1028</v>
      </c>
      <c r="T3480" t="s">
        <v>18</v>
      </c>
      <c r="U3480" t="s">
        <v>18</v>
      </c>
      <c r="V3480" t="s">
        <v>18</v>
      </c>
      <c r="W3480" s="45" t="str">
        <f>IF(Table1[[#This Row],[Sex at Birth]]="F","Female","Male")</f>
        <v>Female</v>
      </c>
      <c r="X3480" s="43">
        <v>45657</v>
      </c>
      <c r="Y3480" s="44">
        <f>Table1[[#This Row],[Report cutoff date]]-Table1[[#This Row],[DOB]]</f>
        <v>20581</v>
      </c>
      <c r="Z3480" s="68">
        <f>ROUNDDOWN(Table1[[#This Row],[Days old - as of report cutoff date]]/365,0)</f>
        <v>56</v>
      </c>
      <c r="AA3480" s="45" t="str">
        <f>IF(Table1[[#This Row],[Years old]]&gt;=55,"55+","54 and under")</f>
        <v>55+</v>
      </c>
      <c r="AB3480" s="45" t="str">
        <f>VLOOKUP(Table1[[#This Row],[Years old]],Lookups!$A$1:$C$101,2,FALSE)</f>
        <v>50 - 59</v>
      </c>
      <c r="AC3480" s="45" t="str">
        <f>VLOOKUP(Table1[[#This Row],[Years old]],Lookups!$A$1:$C$101,3,FALSE)</f>
        <v>55 - 59</v>
      </c>
      <c r="AD3480" s="45" t="str">
        <f>VLOOKUP(Table1[[#This Row],[Race]],Lookups!$E$2:$F$11,2,FALSE)</f>
        <v>White</v>
      </c>
      <c r="AE3480" s="45" t="str">
        <f>VLOOKUP(Table1[[#This Row],[Ethnicity]],Lookups!$H$2:$I$6,2,FALSE)</f>
        <v>Other/ Unknown</v>
      </c>
      <c r="AF3480" s="45" t="str">
        <f>VLOOKUP(Table1[[#This Row],[Language]],Lookups!$K$2:$L$9,2,FALSE)</f>
        <v>English</v>
      </c>
      <c r="AG3480" s="46">
        <v>42005</v>
      </c>
      <c r="AH3480" s="46">
        <v>45657</v>
      </c>
      <c r="AI3480" s="46" t="str">
        <f>IF(Table1[[#This Row],[Colonoscopy Date]]="","",DATEVALUE(Table1[[#This Row],[Colonoscopy Date]]))</f>
        <v/>
      </c>
      <c r="AJ34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81" spans="1:36" x14ac:dyDescent="0.25">
      <c r="A3481">
        <v>13541</v>
      </c>
      <c r="B3481" t="s">
        <v>2269</v>
      </c>
      <c r="C3481" t="s">
        <v>20</v>
      </c>
      <c r="D3481" t="s">
        <v>21</v>
      </c>
      <c r="E3481" t="s">
        <v>22</v>
      </c>
      <c r="F3481" t="s">
        <v>42</v>
      </c>
      <c r="G3481" t="s">
        <v>7053</v>
      </c>
      <c r="H3481" t="s">
        <v>35</v>
      </c>
      <c r="I3481" s="36">
        <v>25076</v>
      </c>
      <c r="J3481" t="s">
        <v>2910</v>
      </c>
      <c r="K3481" t="s">
        <v>2931</v>
      </c>
      <c r="L3481" t="s">
        <v>25</v>
      </c>
      <c r="M3481" s="2">
        <v>45530</v>
      </c>
      <c r="N3481" t="s">
        <v>25</v>
      </c>
      <c r="O3481" t="s">
        <v>25</v>
      </c>
      <c r="P3481" t="s">
        <v>18</v>
      </c>
      <c r="Q3481" t="s">
        <v>18</v>
      </c>
      <c r="R3481" t="s">
        <v>18</v>
      </c>
      <c r="S3481" t="s">
        <v>18</v>
      </c>
      <c r="T3481" t="s">
        <v>18</v>
      </c>
      <c r="U3481" t="s">
        <v>18</v>
      </c>
      <c r="V3481" t="s">
        <v>18</v>
      </c>
      <c r="W3481" s="45" t="str">
        <f>IF(Table1[[#This Row],[Sex at Birth]]="F","Female","Male")</f>
        <v>Male</v>
      </c>
      <c r="X3481" s="43">
        <v>45657</v>
      </c>
      <c r="Y3481" s="44">
        <f>Table1[[#This Row],[Report cutoff date]]-Table1[[#This Row],[DOB]]</f>
        <v>20581</v>
      </c>
      <c r="Z3481" s="68">
        <f>ROUNDDOWN(Table1[[#This Row],[Days old - as of report cutoff date]]/365,0)</f>
        <v>56</v>
      </c>
      <c r="AA3481" s="45" t="str">
        <f>IF(Table1[[#This Row],[Years old]]&gt;=55,"55+","54 and under")</f>
        <v>55+</v>
      </c>
      <c r="AB3481" s="45" t="str">
        <f>VLOOKUP(Table1[[#This Row],[Years old]],Lookups!$A$1:$C$101,2,FALSE)</f>
        <v>50 - 59</v>
      </c>
      <c r="AC3481" s="45" t="str">
        <f>VLOOKUP(Table1[[#This Row],[Years old]],Lookups!$A$1:$C$101,3,FALSE)</f>
        <v>55 - 59</v>
      </c>
      <c r="AD3481" s="45" t="str">
        <f>VLOOKUP(Table1[[#This Row],[Race]],Lookups!$E$2:$F$11,2,FALSE)</f>
        <v>White</v>
      </c>
      <c r="AE3481" s="45" t="str">
        <f>VLOOKUP(Table1[[#This Row],[Ethnicity]],Lookups!$H$2:$I$6,2,FALSE)</f>
        <v>Not Hispanic/Latino</v>
      </c>
      <c r="AF3481" s="45" t="str">
        <f>VLOOKUP(Table1[[#This Row],[Language]],Lookups!$K$2:$L$9,2,FALSE)</f>
        <v>English</v>
      </c>
      <c r="AG3481" s="46">
        <v>42005</v>
      </c>
      <c r="AH3481" s="46">
        <v>45657</v>
      </c>
      <c r="AI3481" s="46" t="str">
        <f>IF(Table1[[#This Row],[Colonoscopy Date]]="","",DATEVALUE(Table1[[#This Row],[Colonoscopy Date]]))</f>
        <v/>
      </c>
      <c r="AJ34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82" spans="1:36" x14ac:dyDescent="0.25">
      <c r="A3482">
        <v>14999</v>
      </c>
      <c r="B3482" t="s">
        <v>1715</v>
      </c>
      <c r="C3482" t="s">
        <v>20</v>
      </c>
      <c r="D3482" t="s">
        <v>21</v>
      </c>
      <c r="E3482" t="s">
        <v>22</v>
      </c>
      <c r="F3482" t="s">
        <v>183</v>
      </c>
      <c r="G3482" t="s">
        <v>4522</v>
      </c>
      <c r="H3482" t="s">
        <v>24</v>
      </c>
      <c r="I3482" s="36">
        <v>25076</v>
      </c>
      <c r="J3482" t="s">
        <v>2885</v>
      </c>
      <c r="K3482" t="s">
        <v>2930</v>
      </c>
      <c r="L3482" t="s">
        <v>25</v>
      </c>
      <c r="M3482" s="2">
        <v>45569</v>
      </c>
      <c r="N3482" t="s">
        <v>25</v>
      </c>
      <c r="O3482" t="s">
        <v>25</v>
      </c>
      <c r="P3482" t="s">
        <v>18</v>
      </c>
      <c r="Q3482" t="s">
        <v>18</v>
      </c>
      <c r="R3482" t="s">
        <v>18</v>
      </c>
      <c r="S3482" t="s">
        <v>18</v>
      </c>
      <c r="T3482" t="s">
        <v>18</v>
      </c>
      <c r="U3482" t="s">
        <v>18</v>
      </c>
      <c r="V3482" t="s">
        <v>18</v>
      </c>
      <c r="W3482" s="45" t="str">
        <f>IF(Table1[[#This Row],[Sex at Birth]]="F","Female","Male")</f>
        <v>Female</v>
      </c>
      <c r="X3482" s="43">
        <v>45657</v>
      </c>
      <c r="Y3482" s="44">
        <f>Table1[[#This Row],[Report cutoff date]]-Table1[[#This Row],[DOB]]</f>
        <v>20581</v>
      </c>
      <c r="Z3482" s="68">
        <f>ROUNDDOWN(Table1[[#This Row],[Days old - as of report cutoff date]]/365,0)</f>
        <v>56</v>
      </c>
      <c r="AA3482" s="45" t="str">
        <f>IF(Table1[[#This Row],[Years old]]&gt;=55,"55+","54 and under")</f>
        <v>55+</v>
      </c>
      <c r="AB3482" s="45" t="str">
        <f>VLOOKUP(Table1[[#This Row],[Years old]],Lookups!$A$1:$C$101,2,FALSE)</f>
        <v>50 - 59</v>
      </c>
      <c r="AC3482" s="45" t="str">
        <f>VLOOKUP(Table1[[#This Row],[Years old]],Lookups!$A$1:$C$101,3,FALSE)</f>
        <v>55 - 59</v>
      </c>
      <c r="AD3482" s="45" t="str">
        <f>VLOOKUP(Table1[[#This Row],[Race]],Lookups!$E$2:$F$11,2,FALSE)</f>
        <v>White</v>
      </c>
      <c r="AE3482" s="45" t="str">
        <f>VLOOKUP(Table1[[#This Row],[Ethnicity]],Lookups!$H$2:$I$6,2,FALSE)</f>
        <v>Not Hispanic/Latino</v>
      </c>
      <c r="AF3482" s="45" t="str">
        <f>VLOOKUP(Table1[[#This Row],[Language]],Lookups!$K$2:$L$9,2,FALSE)</f>
        <v>English</v>
      </c>
      <c r="AG3482" s="46">
        <v>42005</v>
      </c>
      <c r="AH3482" s="46">
        <v>45657</v>
      </c>
      <c r="AI3482" s="46" t="str">
        <f>IF(Table1[[#This Row],[Colonoscopy Date]]="","",DATEVALUE(Table1[[#This Row],[Colonoscopy Date]]))</f>
        <v/>
      </c>
      <c r="AJ34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83" spans="1:36" x14ac:dyDescent="0.25">
      <c r="A3483">
        <v>13207</v>
      </c>
      <c r="B3483" t="s">
        <v>1712</v>
      </c>
      <c r="C3483" t="s">
        <v>20</v>
      </c>
      <c r="D3483" t="s">
        <v>21</v>
      </c>
      <c r="E3483" t="s">
        <v>22</v>
      </c>
      <c r="F3483" t="s">
        <v>106</v>
      </c>
      <c r="G3483" t="s">
        <v>4867</v>
      </c>
      <c r="H3483" t="s">
        <v>24</v>
      </c>
      <c r="I3483" s="36">
        <v>25079</v>
      </c>
      <c r="J3483" t="s">
        <v>2891</v>
      </c>
      <c r="K3483" t="s">
        <v>2930</v>
      </c>
      <c r="L3483" t="s">
        <v>25</v>
      </c>
      <c r="M3483" s="2">
        <v>45385</v>
      </c>
      <c r="N3483" t="s">
        <v>25</v>
      </c>
      <c r="O3483" t="s">
        <v>25</v>
      </c>
      <c r="P3483" t="s">
        <v>18</v>
      </c>
      <c r="Q3483" t="s">
        <v>18</v>
      </c>
      <c r="R3483" t="s">
        <v>18</v>
      </c>
      <c r="S3483" t="s">
        <v>18</v>
      </c>
      <c r="T3483" t="s">
        <v>18</v>
      </c>
      <c r="U3483" t="s">
        <v>18</v>
      </c>
      <c r="V3483" t="s">
        <v>18</v>
      </c>
      <c r="W3483" s="45" t="str">
        <f>IF(Table1[[#This Row],[Sex at Birth]]="F","Female","Male")</f>
        <v>Female</v>
      </c>
      <c r="X3483" s="43">
        <v>45657</v>
      </c>
      <c r="Y3483" s="44">
        <f>Table1[[#This Row],[Report cutoff date]]-Table1[[#This Row],[DOB]]</f>
        <v>20578</v>
      </c>
      <c r="Z3483" s="68">
        <f>ROUNDDOWN(Table1[[#This Row],[Days old - as of report cutoff date]]/365,0)</f>
        <v>56</v>
      </c>
      <c r="AA3483" s="45" t="str">
        <f>IF(Table1[[#This Row],[Years old]]&gt;=55,"55+","54 and under")</f>
        <v>55+</v>
      </c>
      <c r="AB3483" s="45" t="str">
        <f>VLOOKUP(Table1[[#This Row],[Years old]],Lookups!$A$1:$C$101,2,FALSE)</f>
        <v>50 - 59</v>
      </c>
      <c r="AC3483" s="45" t="str">
        <f>VLOOKUP(Table1[[#This Row],[Years old]],Lookups!$A$1:$C$101,3,FALSE)</f>
        <v>55 - 59</v>
      </c>
      <c r="AD3483" s="45" t="str">
        <f>VLOOKUP(Table1[[#This Row],[Race]],Lookups!$E$2:$F$11,2,FALSE)</f>
        <v>White</v>
      </c>
      <c r="AE3483" s="45" t="str">
        <f>VLOOKUP(Table1[[#This Row],[Ethnicity]],Lookups!$H$2:$I$6,2,FALSE)</f>
        <v>Not Hispanic/Latino</v>
      </c>
      <c r="AF3483" s="45" t="str">
        <f>VLOOKUP(Table1[[#This Row],[Language]],Lookups!$K$2:$L$9,2,FALSE)</f>
        <v>English</v>
      </c>
      <c r="AG3483" s="46">
        <v>42005</v>
      </c>
      <c r="AH3483" s="46">
        <v>45657</v>
      </c>
      <c r="AI3483" s="46" t="str">
        <f>IF(Table1[[#This Row],[Colonoscopy Date]]="","",DATEVALUE(Table1[[#This Row],[Colonoscopy Date]]))</f>
        <v/>
      </c>
      <c r="AJ34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84" spans="1:36" x14ac:dyDescent="0.25">
      <c r="A3484">
        <v>11011</v>
      </c>
      <c r="B3484" t="s">
        <v>1680</v>
      </c>
      <c r="C3484" t="s">
        <v>20</v>
      </c>
      <c r="D3484" t="s">
        <v>21</v>
      </c>
      <c r="E3484" t="s">
        <v>22</v>
      </c>
      <c r="F3484" t="s">
        <v>46</v>
      </c>
      <c r="G3484" t="s">
        <v>7012</v>
      </c>
      <c r="H3484" t="s">
        <v>24</v>
      </c>
      <c r="I3484" s="36">
        <v>25080</v>
      </c>
      <c r="J3484" t="s">
        <v>2906</v>
      </c>
      <c r="K3484" t="s">
        <v>2931</v>
      </c>
      <c r="L3484" t="s">
        <v>25</v>
      </c>
      <c r="M3484" s="2">
        <v>45601</v>
      </c>
      <c r="N3484" t="s">
        <v>53</v>
      </c>
      <c r="O3484" t="s">
        <v>25</v>
      </c>
      <c r="P3484" t="s">
        <v>248</v>
      </c>
      <c r="Q3484" t="s">
        <v>18</v>
      </c>
      <c r="R3484" t="s">
        <v>18</v>
      </c>
      <c r="S3484" t="s">
        <v>18</v>
      </c>
      <c r="T3484" t="s">
        <v>18</v>
      </c>
      <c r="U3484" t="s">
        <v>18</v>
      </c>
      <c r="V3484" t="s">
        <v>18</v>
      </c>
      <c r="W3484" s="45" t="str">
        <f>IF(Table1[[#This Row],[Sex at Birth]]="F","Female","Male")</f>
        <v>Female</v>
      </c>
      <c r="X3484" s="43">
        <v>45657</v>
      </c>
      <c r="Y3484" s="44">
        <f>Table1[[#This Row],[Report cutoff date]]-Table1[[#This Row],[DOB]]</f>
        <v>20577</v>
      </c>
      <c r="Z3484" s="68">
        <f>ROUNDDOWN(Table1[[#This Row],[Days old - as of report cutoff date]]/365,0)</f>
        <v>56</v>
      </c>
      <c r="AA3484" s="45" t="str">
        <f>IF(Table1[[#This Row],[Years old]]&gt;=55,"55+","54 and under")</f>
        <v>55+</v>
      </c>
      <c r="AB3484" s="45" t="str">
        <f>VLOOKUP(Table1[[#This Row],[Years old]],Lookups!$A$1:$C$101,2,FALSE)</f>
        <v>50 - 59</v>
      </c>
      <c r="AC3484" s="45" t="str">
        <f>VLOOKUP(Table1[[#This Row],[Years old]],Lookups!$A$1:$C$101,3,FALSE)</f>
        <v>55 - 59</v>
      </c>
      <c r="AD3484" s="45" t="str">
        <f>VLOOKUP(Table1[[#This Row],[Race]],Lookups!$E$2:$F$11,2,FALSE)</f>
        <v>White</v>
      </c>
      <c r="AE3484" s="45" t="str">
        <f>VLOOKUP(Table1[[#This Row],[Ethnicity]],Lookups!$H$2:$I$6,2,FALSE)</f>
        <v>Not Hispanic/Latino</v>
      </c>
      <c r="AF3484" s="45" t="str">
        <f>VLOOKUP(Table1[[#This Row],[Language]],Lookups!$K$2:$L$9,2,FALSE)</f>
        <v>English</v>
      </c>
      <c r="AG3484" s="46">
        <v>42005</v>
      </c>
      <c r="AH3484" s="46">
        <v>45657</v>
      </c>
      <c r="AI3484" s="46">
        <f>IF(Table1[[#This Row],[Colonoscopy Date]]="","",DATEVALUE(Table1[[#This Row],[Colonoscopy Date]]))</f>
        <v>45589</v>
      </c>
      <c r="AJ348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85" spans="1:36" x14ac:dyDescent="0.25">
      <c r="A3485">
        <v>13042</v>
      </c>
      <c r="B3485" t="s">
        <v>1588</v>
      </c>
      <c r="C3485" t="s">
        <v>20</v>
      </c>
      <c r="D3485" t="s">
        <v>21</v>
      </c>
      <c r="E3485" t="s">
        <v>22</v>
      </c>
      <c r="F3485" t="s">
        <v>30</v>
      </c>
      <c r="G3485" t="s">
        <v>7365</v>
      </c>
      <c r="H3485" t="s">
        <v>35</v>
      </c>
      <c r="I3485" s="36">
        <v>25082</v>
      </c>
      <c r="J3485" t="s">
        <v>2923</v>
      </c>
      <c r="K3485" t="s">
        <v>2935</v>
      </c>
      <c r="L3485" t="s">
        <v>25</v>
      </c>
      <c r="M3485" s="2">
        <v>45527</v>
      </c>
      <c r="N3485" t="s">
        <v>25</v>
      </c>
      <c r="O3485" t="s">
        <v>25</v>
      </c>
      <c r="P3485" t="s">
        <v>18</v>
      </c>
      <c r="Q3485" t="s">
        <v>18</v>
      </c>
      <c r="R3485" t="s">
        <v>18</v>
      </c>
      <c r="S3485" t="s">
        <v>18</v>
      </c>
      <c r="T3485" t="s">
        <v>18</v>
      </c>
      <c r="U3485" t="s">
        <v>18</v>
      </c>
      <c r="V3485" t="s">
        <v>18</v>
      </c>
      <c r="W3485" s="45" t="str">
        <f>IF(Table1[[#This Row],[Sex at Birth]]="F","Female","Male")</f>
        <v>Male</v>
      </c>
      <c r="X3485" s="43">
        <v>45657</v>
      </c>
      <c r="Y3485" s="44">
        <f>Table1[[#This Row],[Report cutoff date]]-Table1[[#This Row],[DOB]]</f>
        <v>20575</v>
      </c>
      <c r="Z3485" s="68">
        <f>ROUNDDOWN(Table1[[#This Row],[Days old - as of report cutoff date]]/365,0)</f>
        <v>56</v>
      </c>
      <c r="AA3485" s="45" t="str">
        <f>IF(Table1[[#This Row],[Years old]]&gt;=55,"55+","54 and under")</f>
        <v>55+</v>
      </c>
      <c r="AB3485" s="45" t="str">
        <f>VLOOKUP(Table1[[#This Row],[Years old]],Lookups!$A$1:$C$101,2,FALSE)</f>
        <v>50 - 59</v>
      </c>
      <c r="AC3485" s="45" t="str">
        <f>VLOOKUP(Table1[[#This Row],[Years old]],Lookups!$A$1:$C$101,3,FALSE)</f>
        <v>55 - 59</v>
      </c>
      <c r="AD3485" s="45" t="str">
        <f>VLOOKUP(Table1[[#This Row],[Race]],Lookups!$E$2:$F$11,2,FALSE)</f>
        <v>White</v>
      </c>
      <c r="AE3485" s="45" t="str">
        <f>VLOOKUP(Table1[[#This Row],[Ethnicity]],Lookups!$H$2:$I$6,2,FALSE)</f>
        <v>Not Hispanic/Latino</v>
      </c>
      <c r="AF3485" s="45" t="str">
        <f>VLOOKUP(Table1[[#This Row],[Language]],Lookups!$K$2:$L$9,2,FALSE)</f>
        <v>English</v>
      </c>
      <c r="AG3485" s="46">
        <v>42005</v>
      </c>
      <c r="AH3485" s="46">
        <v>45657</v>
      </c>
      <c r="AI3485" s="46" t="str">
        <f>IF(Table1[[#This Row],[Colonoscopy Date]]="","",DATEVALUE(Table1[[#This Row],[Colonoscopy Date]]))</f>
        <v/>
      </c>
      <c r="AJ34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86" spans="1:36" x14ac:dyDescent="0.25">
      <c r="A3486">
        <v>14333</v>
      </c>
      <c r="B3486" t="s">
        <v>1791</v>
      </c>
      <c r="C3486" t="s">
        <v>20</v>
      </c>
      <c r="D3486" t="s">
        <v>21</v>
      </c>
      <c r="E3486" t="s">
        <v>22</v>
      </c>
      <c r="F3486" t="s">
        <v>30</v>
      </c>
      <c r="G3486" t="s">
        <v>4952</v>
      </c>
      <c r="H3486" t="s">
        <v>35</v>
      </c>
      <c r="I3486" s="36">
        <v>25090</v>
      </c>
      <c r="J3486" t="s">
        <v>2901</v>
      </c>
      <c r="K3486" t="s">
        <v>2930</v>
      </c>
      <c r="L3486" t="s">
        <v>25</v>
      </c>
      <c r="M3486" s="2">
        <v>45573</v>
      </c>
      <c r="N3486" t="s">
        <v>25</v>
      </c>
      <c r="O3486" t="s">
        <v>25</v>
      </c>
      <c r="P3486" t="s">
        <v>18</v>
      </c>
      <c r="Q3486" t="s">
        <v>18</v>
      </c>
      <c r="R3486" t="s">
        <v>18</v>
      </c>
      <c r="S3486" t="s">
        <v>18</v>
      </c>
      <c r="T3486" t="s">
        <v>18</v>
      </c>
      <c r="U3486" t="s">
        <v>18</v>
      </c>
      <c r="V3486" t="s">
        <v>18</v>
      </c>
      <c r="W3486" s="45" t="str">
        <f>IF(Table1[[#This Row],[Sex at Birth]]="F","Female","Male")</f>
        <v>Male</v>
      </c>
      <c r="X3486" s="43">
        <v>45657</v>
      </c>
      <c r="Y3486" s="44">
        <f>Table1[[#This Row],[Report cutoff date]]-Table1[[#This Row],[DOB]]</f>
        <v>20567</v>
      </c>
      <c r="Z3486" s="68">
        <f>ROUNDDOWN(Table1[[#This Row],[Days old - as of report cutoff date]]/365,0)</f>
        <v>56</v>
      </c>
      <c r="AA3486" s="45" t="str">
        <f>IF(Table1[[#This Row],[Years old]]&gt;=55,"55+","54 and under")</f>
        <v>55+</v>
      </c>
      <c r="AB3486" s="45" t="str">
        <f>VLOOKUP(Table1[[#This Row],[Years old]],Lookups!$A$1:$C$101,2,FALSE)</f>
        <v>50 - 59</v>
      </c>
      <c r="AC3486" s="45" t="str">
        <f>VLOOKUP(Table1[[#This Row],[Years old]],Lookups!$A$1:$C$101,3,FALSE)</f>
        <v>55 - 59</v>
      </c>
      <c r="AD3486" s="45" t="str">
        <f>VLOOKUP(Table1[[#This Row],[Race]],Lookups!$E$2:$F$11,2,FALSE)</f>
        <v>White</v>
      </c>
      <c r="AE3486" s="45" t="str">
        <f>VLOOKUP(Table1[[#This Row],[Ethnicity]],Lookups!$H$2:$I$6,2,FALSE)</f>
        <v>Not Hispanic/Latino</v>
      </c>
      <c r="AF3486" s="45" t="str">
        <f>VLOOKUP(Table1[[#This Row],[Language]],Lookups!$K$2:$L$9,2,FALSE)</f>
        <v>English</v>
      </c>
      <c r="AG3486" s="46">
        <v>42005</v>
      </c>
      <c r="AH3486" s="46">
        <v>45657</v>
      </c>
      <c r="AI3486" s="46" t="str">
        <f>IF(Table1[[#This Row],[Colonoscopy Date]]="","",DATEVALUE(Table1[[#This Row],[Colonoscopy Date]]))</f>
        <v/>
      </c>
      <c r="AJ34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87" spans="1:36" x14ac:dyDescent="0.25">
      <c r="A3487">
        <v>11279</v>
      </c>
      <c r="B3487" t="s">
        <v>2117</v>
      </c>
      <c r="C3487" t="s">
        <v>20</v>
      </c>
      <c r="D3487" t="s">
        <v>21</v>
      </c>
      <c r="E3487" t="s">
        <v>22</v>
      </c>
      <c r="F3487" t="s">
        <v>235</v>
      </c>
      <c r="G3487" t="s">
        <v>3611</v>
      </c>
      <c r="H3487" t="s">
        <v>24</v>
      </c>
      <c r="I3487" s="36">
        <v>25091</v>
      </c>
      <c r="J3487" t="s">
        <v>2884</v>
      </c>
      <c r="K3487" t="s">
        <v>2936</v>
      </c>
      <c r="L3487" t="s">
        <v>25</v>
      </c>
      <c r="M3487" s="2">
        <v>45643</v>
      </c>
      <c r="N3487" t="s">
        <v>53</v>
      </c>
      <c r="O3487" t="s">
        <v>25</v>
      </c>
      <c r="P3487" t="s">
        <v>405</v>
      </c>
      <c r="Q3487" t="s">
        <v>18</v>
      </c>
      <c r="R3487" t="s">
        <v>18</v>
      </c>
      <c r="S3487" t="s">
        <v>18</v>
      </c>
      <c r="T3487" t="s">
        <v>18</v>
      </c>
      <c r="U3487" t="s">
        <v>18</v>
      </c>
      <c r="V3487" t="s">
        <v>18</v>
      </c>
      <c r="W3487" s="45" t="str">
        <f>IF(Table1[[#This Row],[Sex at Birth]]="F","Female","Male")</f>
        <v>Female</v>
      </c>
      <c r="X3487" s="43">
        <v>45657</v>
      </c>
      <c r="Y3487" s="44">
        <f>Table1[[#This Row],[Report cutoff date]]-Table1[[#This Row],[DOB]]</f>
        <v>20566</v>
      </c>
      <c r="Z3487" s="68">
        <f>ROUNDDOWN(Table1[[#This Row],[Days old - as of report cutoff date]]/365,0)</f>
        <v>56</v>
      </c>
      <c r="AA3487" s="45" t="str">
        <f>IF(Table1[[#This Row],[Years old]]&gt;=55,"55+","54 and under")</f>
        <v>55+</v>
      </c>
      <c r="AB3487" s="45" t="str">
        <f>VLOOKUP(Table1[[#This Row],[Years old]],Lookups!$A$1:$C$101,2,FALSE)</f>
        <v>50 - 59</v>
      </c>
      <c r="AC3487" s="45" t="str">
        <f>VLOOKUP(Table1[[#This Row],[Years old]],Lookups!$A$1:$C$101,3,FALSE)</f>
        <v>55 - 59</v>
      </c>
      <c r="AD3487" s="45" t="str">
        <f>VLOOKUP(Table1[[#This Row],[Race]],Lookups!$E$2:$F$11,2,FALSE)</f>
        <v>White</v>
      </c>
      <c r="AE3487" s="45" t="str">
        <f>VLOOKUP(Table1[[#This Row],[Ethnicity]],Lookups!$H$2:$I$6,2,FALSE)</f>
        <v>Not Hispanic/Latino</v>
      </c>
      <c r="AF3487" s="45" t="str">
        <f>VLOOKUP(Table1[[#This Row],[Language]],Lookups!$K$2:$L$9,2,FALSE)</f>
        <v>English</v>
      </c>
      <c r="AG3487" s="46">
        <v>42005</v>
      </c>
      <c r="AH3487" s="46">
        <v>45657</v>
      </c>
      <c r="AI3487" s="46">
        <f>IF(Table1[[#This Row],[Colonoscopy Date]]="","",DATEVALUE(Table1[[#This Row],[Colonoscopy Date]]))</f>
        <v>45231</v>
      </c>
      <c r="AJ348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88" spans="1:36" x14ac:dyDescent="0.25">
      <c r="A3488">
        <v>10578</v>
      </c>
      <c r="B3488" t="s">
        <v>1828</v>
      </c>
      <c r="C3488" t="s">
        <v>20</v>
      </c>
      <c r="D3488" t="s">
        <v>21</v>
      </c>
      <c r="E3488" t="s">
        <v>22</v>
      </c>
      <c r="F3488" t="s">
        <v>67</v>
      </c>
      <c r="G3488" t="s">
        <v>8233</v>
      </c>
      <c r="H3488" t="s">
        <v>24</v>
      </c>
      <c r="I3488" s="36">
        <v>25092</v>
      </c>
      <c r="J3488" t="s">
        <v>2906</v>
      </c>
      <c r="K3488" t="s">
        <v>2931</v>
      </c>
      <c r="L3488" t="s">
        <v>25</v>
      </c>
      <c r="M3488" s="2">
        <v>45567</v>
      </c>
      <c r="N3488" t="s">
        <v>25</v>
      </c>
      <c r="O3488" t="s">
        <v>25</v>
      </c>
      <c r="P3488" t="s">
        <v>18</v>
      </c>
      <c r="Q3488" t="s">
        <v>18</v>
      </c>
      <c r="R3488" t="s">
        <v>18</v>
      </c>
      <c r="S3488" t="s">
        <v>18</v>
      </c>
      <c r="T3488" t="s">
        <v>18</v>
      </c>
      <c r="U3488" t="s">
        <v>18</v>
      </c>
      <c r="V3488" t="s">
        <v>18</v>
      </c>
      <c r="W3488" s="45" t="str">
        <f>IF(Table1[[#This Row],[Sex at Birth]]="F","Female","Male")</f>
        <v>Female</v>
      </c>
      <c r="X3488" s="43">
        <v>45657</v>
      </c>
      <c r="Y3488" s="44">
        <f>Table1[[#This Row],[Report cutoff date]]-Table1[[#This Row],[DOB]]</f>
        <v>20565</v>
      </c>
      <c r="Z3488" s="68">
        <f>ROUNDDOWN(Table1[[#This Row],[Days old - as of report cutoff date]]/365,0)</f>
        <v>56</v>
      </c>
      <c r="AA3488" s="45" t="str">
        <f>IF(Table1[[#This Row],[Years old]]&gt;=55,"55+","54 and under")</f>
        <v>55+</v>
      </c>
      <c r="AB3488" s="45" t="str">
        <f>VLOOKUP(Table1[[#This Row],[Years old]],Lookups!$A$1:$C$101,2,FALSE)</f>
        <v>50 - 59</v>
      </c>
      <c r="AC3488" s="45" t="str">
        <f>VLOOKUP(Table1[[#This Row],[Years old]],Lookups!$A$1:$C$101,3,FALSE)</f>
        <v>55 - 59</v>
      </c>
      <c r="AD3488" s="45" t="str">
        <f>VLOOKUP(Table1[[#This Row],[Race]],Lookups!$E$2:$F$11,2,FALSE)</f>
        <v>White</v>
      </c>
      <c r="AE3488" s="45" t="str">
        <f>VLOOKUP(Table1[[#This Row],[Ethnicity]],Lookups!$H$2:$I$6,2,FALSE)</f>
        <v>Not Hispanic/Latino</v>
      </c>
      <c r="AF3488" s="45" t="str">
        <f>VLOOKUP(Table1[[#This Row],[Language]],Lookups!$K$2:$L$9,2,FALSE)</f>
        <v>English</v>
      </c>
      <c r="AG3488" s="46">
        <v>42005</v>
      </c>
      <c r="AH3488" s="46">
        <v>45657</v>
      </c>
      <c r="AI3488" s="46" t="str">
        <f>IF(Table1[[#This Row],[Colonoscopy Date]]="","",DATEVALUE(Table1[[#This Row],[Colonoscopy Date]]))</f>
        <v/>
      </c>
      <c r="AJ34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89" spans="1:36" x14ac:dyDescent="0.25">
      <c r="A3489">
        <v>14551</v>
      </c>
      <c r="B3489" t="s">
        <v>1732</v>
      </c>
      <c r="C3489" t="s">
        <v>20</v>
      </c>
      <c r="D3489" t="s">
        <v>21</v>
      </c>
      <c r="E3489" t="s">
        <v>22</v>
      </c>
      <c r="F3489" t="s">
        <v>30</v>
      </c>
      <c r="G3489" t="s">
        <v>6369</v>
      </c>
      <c r="H3489" t="s">
        <v>24</v>
      </c>
      <c r="I3489" s="36">
        <v>25092</v>
      </c>
      <c r="J3489" t="s">
        <v>2923</v>
      </c>
      <c r="K3489" t="s">
        <v>2930</v>
      </c>
      <c r="L3489" t="s">
        <v>25</v>
      </c>
      <c r="M3489" s="2">
        <v>45638</v>
      </c>
      <c r="N3489" t="s">
        <v>25</v>
      </c>
      <c r="O3489" t="s">
        <v>25</v>
      </c>
      <c r="P3489" t="s">
        <v>18</v>
      </c>
      <c r="Q3489" t="s">
        <v>18</v>
      </c>
      <c r="R3489" t="s">
        <v>18</v>
      </c>
      <c r="S3489" t="s">
        <v>18</v>
      </c>
      <c r="T3489" t="s">
        <v>18</v>
      </c>
      <c r="U3489" t="s">
        <v>18</v>
      </c>
      <c r="V3489" t="s">
        <v>18</v>
      </c>
      <c r="W3489" s="45" t="str">
        <f>IF(Table1[[#This Row],[Sex at Birth]]="F","Female","Male")</f>
        <v>Female</v>
      </c>
      <c r="X3489" s="43">
        <v>45657</v>
      </c>
      <c r="Y3489" s="44">
        <f>Table1[[#This Row],[Report cutoff date]]-Table1[[#This Row],[DOB]]</f>
        <v>20565</v>
      </c>
      <c r="Z3489" s="68">
        <f>ROUNDDOWN(Table1[[#This Row],[Days old - as of report cutoff date]]/365,0)</f>
        <v>56</v>
      </c>
      <c r="AA3489" s="45" t="str">
        <f>IF(Table1[[#This Row],[Years old]]&gt;=55,"55+","54 and under")</f>
        <v>55+</v>
      </c>
      <c r="AB3489" s="45" t="str">
        <f>VLOOKUP(Table1[[#This Row],[Years old]],Lookups!$A$1:$C$101,2,FALSE)</f>
        <v>50 - 59</v>
      </c>
      <c r="AC3489" s="45" t="str">
        <f>VLOOKUP(Table1[[#This Row],[Years old]],Lookups!$A$1:$C$101,3,FALSE)</f>
        <v>55 - 59</v>
      </c>
      <c r="AD3489" s="45" t="str">
        <f>VLOOKUP(Table1[[#This Row],[Race]],Lookups!$E$2:$F$11,2,FALSE)</f>
        <v>White</v>
      </c>
      <c r="AE3489" s="45" t="str">
        <f>VLOOKUP(Table1[[#This Row],[Ethnicity]],Lookups!$H$2:$I$6,2,FALSE)</f>
        <v>Not Hispanic/Latino</v>
      </c>
      <c r="AF3489" s="45" t="str">
        <f>VLOOKUP(Table1[[#This Row],[Language]],Lookups!$K$2:$L$9,2,FALSE)</f>
        <v>English</v>
      </c>
      <c r="AG3489" s="46">
        <v>42005</v>
      </c>
      <c r="AH3489" s="46">
        <v>45657</v>
      </c>
      <c r="AI3489" s="46" t="str">
        <f>IF(Table1[[#This Row],[Colonoscopy Date]]="","",DATEVALUE(Table1[[#This Row],[Colonoscopy Date]]))</f>
        <v/>
      </c>
      <c r="AJ34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90" spans="1:36" x14ac:dyDescent="0.25">
      <c r="A3490">
        <v>11387</v>
      </c>
      <c r="B3490" t="s">
        <v>2402</v>
      </c>
      <c r="C3490" t="s">
        <v>20</v>
      </c>
      <c r="D3490" t="s">
        <v>21</v>
      </c>
      <c r="E3490" t="s">
        <v>22</v>
      </c>
      <c r="F3490" t="s">
        <v>31</v>
      </c>
      <c r="G3490" t="s">
        <v>3689</v>
      </c>
      <c r="H3490" t="s">
        <v>35</v>
      </c>
      <c r="I3490" s="36">
        <v>25093</v>
      </c>
      <c r="J3490" t="s">
        <v>2912</v>
      </c>
      <c r="K3490" t="s">
        <v>2936</v>
      </c>
      <c r="L3490" t="s">
        <v>25</v>
      </c>
      <c r="M3490" s="2">
        <v>45650</v>
      </c>
      <c r="N3490" t="s">
        <v>53</v>
      </c>
      <c r="O3490" t="s">
        <v>25</v>
      </c>
      <c r="P3490" t="s">
        <v>356</v>
      </c>
      <c r="Q3490" t="s">
        <v>18</v>
      </c>
      <c r="R3490" t="s">
        <v>18</v>
      </c>
      <c r="S3490" t="s">
        <v>18</v>
      </c>
      <c r="T3490" t="s">
        <v>18</v>
      </c>
      <c r="U3490" t="s">
        <v>18</v>
      </c>
      <c r="V3490" t="s">
        <v>18</v>
      </c>
      <c r="W3490" s="45" t="str">
        <f>IF(Table1[[#This Row],[Sex at Birth]]="F","Female","Male")</f>
        <v>Male</v>
      </c>
      <c r="X3490" s="43">
        <v>45657</v>
      </c>
      <c r="Y3490" s="44">
        <f>Table1[[#This Row],[Report cutoff date]]-Table1[[#This Row],[DOB]]</f>
        <v>20564</v>
      </c>
      <c r="Z3490" s="68">
        <f>ROUNDDOWN(Table1[[#This Row],[Days old - as of report cutoff date]]/365,0)</f>
        <v>56</v>
      </c>
      <c r="AA3490" s="45" t="str">
        <f>IF(Table1[[#This Row],[Years old]]&gt;=55,"55+","54 and under")</f>
        <v>55+</v>
      </c>
      <c r="AB3490" s="45" t="str">
        <f>VLOOKUP(Table1[[#This Row],[Years old]],Lookups!$A$1:$C$101,2,FALSE)</f>
        <v>50 - 59</v>
      </c>
      <c r="AC3490" s="45" t="str">
        <f>VLOOKUP(Table1[[#This Row],[Years old]],Lookups!$A$1:$C$101,3,FALSE)</f>
        <v>55 - 59</v>
      </c>
      <c r="AD3490" s="45" t="str">
        <f>VLOOKUP(Table1[[#This Row],[Race]],Lookups!$E$2:$F$11,2,FALSE)</f>
        <v>White</v>
      </c>
      <c r="AE3490" s="45" t="str">
        <f>VLOOKUP(Table1[[#This Row],[Ethnicity]],Lookups!$H$2:$I$6,2,FALSE)</f>
        <v>Not Hispanic/Latino</v>
      </c>
      <c r="AF3490" s="45" t="str">
        <f>VLOOKUP(Table1[[#This Row],[Language]],Lookups!$K$2:$L$9,2,FALSE)</f>
        <v>English</v>
      </c>
      <c r="AG3490" s="46">
        <v>42005</v>
      </c>
      <c r="AH3490" s="46">
        <v>45657</v>
      </c>
      <c r="AI3490" s="46">
        <f>IF(Table1[[#This Row],[Colonoscopy Date]]="","",DATEVALUE(Table1[[#This Row],[Colonoscopy Date]]))</f>
        <v>45294</v>
      </c>
      <c r="AJ349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91" spans="1:36" x14ac:dyDescent="0.25">
      <c r="A3491">
        <v>14301</v>
      </c>
      <c r="B3491" t="s">
        <v>1716</v>
      </c>
      <c r="C3491" t="s">
        <v>20</v>
      </c>
      <c r="D3491" t="s">
        <v>21</v>
      </c>
      <c r="E3491" t="s">
        <v>22</v>
      </c>
      <c r="F3491" t="s">
        <v>44</v>
      </c>
      <c r="G3491" t="s">
        <v>4536</v>
      </c>
      <c r="H3491" t="s">
        <v>24</v>
      </c>
      <c r="I3491" s="36">
        <v>25093</v>
      </c>
      <c r="J3491" t="s">
        <v>2885</v>
      </c>
      <c r="K3491" t="s">
        <v>2930</v>
      </c>
      <c r="L3491" t="s">
        <v>25</v>
      </c>
      <c r="M3491" s="2">
        <v>45649</v>
      </c>
      <c r="N3491" t="s">
        <v>25</v>
      </c>
      <c r="O3491" t="s">
        <v>25</v>
      </c>
      <c r="P3491" t="s">
        <v>18</v>
      </c>
      <c r="Q3491" t="s">
        <v>18</v>
      </c>
      <c r="R3491" t="s">
        <v>18</v>
      </c>
      <c r="S3491" t="s">
        <v>18</v>
      </c>
      <c r="T3491" t="s">
        <v>18</v>
      </c>
      <c r="U3491" t="s">
        <v>18</v>
      </c>
      <c r="V3491" t="s">
        <v>18</v>
      </c>
      <c r="W3491" s="45" t="str">
        <f>IF(Table1[[#This Row],[Sex at Birth]]="F","Female","Male")</f>
        <v>Female</v>
      </c>
      <c r="X3491" s="43">
        <v>45657</v>
      </c>
      <c r="Y3491" s="44">
        <f>Table1[[#This Row],[Report cutoff date]]-Table1[[#This Row],[DOB]]</f>
        <v>20564</v>
      </c>
      <c r="Z3491" s="68">
        <f>ROUNDDOWN(Table1[[#This Row],[Days old - as of report cutoff date]]/365,0)</f>
        <v>56</v>
      </c>
      <c r="AA3491" s="45" t="str">
        <f>IF(Table1[[#This Row],[Years old]]&gt;=55,"55+","54 and under")</f>
        <v>55+</v>
      </c>
      <c r="AB3491" s="45" t="str">
        <f>VLOOKUP(Table1[[#This Row],[Years old]],Lookups!$A$1:$C$101,2,FALSE)</f>
        <v>50 - 59</v>
      </c>
      <c r="AC3491" s="45" t="str">
        <f>VLOOKUP(Table1[[#This Row],[Years old]],Lookups!$A$1:$C$101,3,FALSE)</f>
        <v>55 - 59</v>
      </c>
      <c r="AD3491" s="45" t="str">
        <f>VLOOKUP(Table1[[#This Row],[Race]],Lookups!$E$2:$F$11,2,FALSE)</f>
        <v>White</v>
      </c>
      <c r="AE3491" s="45" t="str">
        <f>VLOOKUP(Table1[[#This Row],[Ethnicity]],Lookups!$H$2:$I$6,2,FALSE)</f>
        <v>Not Hispanic/Latino</v>
      </c>
      <c r="AF3491" s="45" t="str">
        <f>VLOOKUP(Table1[[#This Row],[Language]],Lookups!$K$2:$L$9,2,FALSE)</f>
        <v>English</v>
      </c>
      <c r="AG3491" s="46">
        <v>42005</v>
      </c>
      <c r="AH3491" s="46">
        <v>45657</v>
      </c>
      <c r="AI3491" s="46" t="str">
        <f>IF(Table1[[#This Row],[Colonoscopy Date]]="","",DATEVALUE(Table1[[#This Row],[Colonoscopy Date]]))</f>
        <v/>
      </c>
      <c r="AJ34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92" spans="1:36" x14ac:dyDescent="0.25">
      <c r="A3492">
        <v>13026</v>
      </c>
      <c r="B3492" t="s">
        <v>2483</v>
      </c>
      <c r="C3492" t="s">
        <v>20</v>
      </c>
      <c r="D3492" t="s">
        <v>21</v>
      </c>
      <c r="E3492" t="s">
        <v>22</v>
      </c>
      <c r="F3492" t="s">
        <v>81</v>
      </c>
      <c r="G3492" t="s">
        <v>8288</v>
      </c>
      <c r="H3492" t="s">
        <v>24</v>
      </c>
      <c r="I3492" s="36">
        <v>25096</v>
      </c>
      <c r="J3492" t="s">
        <v>2910</v>
      </c>
      <c r="K3492" t="s">
        <v>2931</v>
      </c>
      <c r="L3492" t="s">
        <v>25</v>
      </c>
      <c r="M3492" s="2">
        <v>45615</v>
      </c>
      <c r="N3492" t="s">
        <v>53</v>
      </c>
      <c r="O3492" t="s">
        <v>25</v>
      </c>
      <c r="P3492" t="s">
        <v>18</v>
      </c>
      <c r="Q3492" t="s">
        <v>18</v>
      </c>
      <c r="R3492" t="s">
        <v>18</v>
      </c>
      <c r="S3492" t="s">
        <v>448</v>
      </c>
      <c r="T3492" t="s">
        <v>18</v>
      </c>
      <c r="U3492" t="s">
        <v>18</v>
      </c>
      <c r="V3492" t="s">
        <v>18</v>
      </c>
      <c r="W3492" s="45" t="str">
        <f>IF(Table1[[#This Row],[Sex at Birth]]="F","Female","Male")</f>
        <v>Female</v>
      </c>
      <c r="X3492" s="43">
        <v>45657</v>
      </c>
      <c r="Y3492" s="44">
        <f>Table1[[#This Row],[Report cutoff date]]-Table1[[#This Row],[DOB]]</f>
        <v>20561</v>
      </c>
      <c r="Z3492" s="68">
        <f>ROUNDDOWN(Table1[[#This Row],[Days old - as of report cutoff date]]/365,0)</f>
        <v>56</v>
      </c>
      <c r="AA3492" s="45" t="str">
        <f>IF(Table1[[#This Row],[Years old]]&gt;=55,"55+","54 and under")</f>
        <v>55+</v>
      </c>
      <c r="AB3492" s="45" t="str">
        <f>VLOOKUP(Table1[[#This Row],[Years old]],Lookups!$A$1:$C$101,2,FALSE)</f>
        <v>50 - 59</v>
      </c>
      <c r="AC3492" s="45" t="str">
        <f>VLOOKUP(Table1[[#This Row],[Years old]],Lookups!$A$1:$C$101,3,FALSE)</f>
        <v>55 - 59</v>
      </c>
      <c r="AD3492" s="45" t="str">
        <f>VLOOKUP(Table1[[#This Row],[Race]],Lookups!$E$2:$F$11,2,FALSE)</f>
        <v>White</v>
      </c>
      <c r="AE3492" s="45" t="str">
        <f>VLOOKUP(Table1[[#This Row],[Ethnicity]],Lookups!$H$2:$I$6,2,FALSE)</f>
        <v>Not Hispanic/Latino</v>
      </c>
      <c r="AF3492" s="45" t="str">
        <f>VLOOKUP(Table1[[#This Row],[Language]],Lookups!$K$2:$L$9,2,FALSE)</f>
        <v>English</v>
      </c>
      <c r="AG3492" s="46">
        <v>42005</v>
      </c>
      <c r="AH3492" s="46">
        <v>45657</v>
      </c>
      <c r="AI3492" s="46" t="str">
        <f>IF(Table1[[#This Row],[Colonoscopy Date]]="","",DATEVALUE(Table1[[#This Row],[Colonoscopy Date]]))</f>
        <v/>
      </c>
      <c r="AJ34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93" spans="1:36" x14ac:dyDescent="0.25">
      <c r="A3493">
        <v>10650</v>
      </c>
      <c r="B3493" t="s">
        <v>1654</v>
      </c>
      <c r="C3493" t="s">
        <v>339</v>
      </c>
      <c r="D3493" t="s">
        <v>21</v>
      </c>
      <c r="E3493" t="s">
        <v>22</v>
      </c>
      <c r="F3493" t="s">
        <v>39</v>
      </c>
      <c r="G3493" t="s">
        <v>7078</v>
      </c>
      <c r="H3493" t="s">
        <v>24</v>
      </c>
      <c r="I3493" s="36">
        <v>25099</v>
      </c>
      <c r="J3493" t="s">
        <v>2911</v>
      </c>
      <c r="K3493" t="s">
        <v>2931</v>
      </c>
      <c r="L3493" t="s">
        <v>25</v>
      </c>
      <c r="M3493" s="2">
        <v>45567</v>
      </c>
      <c r="N3493" t="s">
        <v>53</v>
      </c>
      <c r="O3493" t="s">
        <v>25</v>
      </c>
      <c r="P3493" t="s">
        <v>644</v>
      </c>
      <c r="Q3493" t="s">
        <v>18</v>
      </c>
      <c r="R3493" t="s">
        <v>18</v>
      </c>
      <c r="S3493" t="s">
        <v>18</v>
      </c>
      <c r="T3493" t="s">
        <v>18</v>
      </c>
      <c r="U3493" t="s">
        <v>18</v>
      </c>
      <c r="V3493" t="s">
        <v>18</v>
      </c>
      <c r="W3493" s="45" t="str">
        <f>IF(Table1[[#This Row],[Sex at Birth]]="F","Female","Male")</f>
        <v>Female</v>
      </c>
      <c r="X3493" s="43">
        <v>45657</v>
      </c>
      <c r="Y3493" s="44">
        <f>Table1[[#This Row],[Report cutoff date]]-Table1[[#This Row],[DOB]]</f>
        <v>20558</v>
      </c>
      <c r="Z3493" s="68">
        <f>ROUNDDOWN(Table1[[#This Row],[Days old - as of report cutoff date]]/365,0)</f>
        <v>56</v>
      </c>
      <c r="AA3493" s="45" t="str">
        <f>IF(Table1[[#This Row],[Years old]]&gt;=55,"55+","54 and under")</f>
        <v>55+</v>
      </c>
      <c r="AB3493" s="45" t="str">
        <f>VLOOKUP(Table1[[#This Row],[Years old]],Lookups!$A$1:$C$101,2,FALSE)</f>
        <v>50 - 59</v>
      </c>
      <c r="AC3493" s="45" t="str">
        <f>VLOOKUP(Table1[[#This Row],[Years old]],Lookups!$A$1:$C$101,3,FALSE)</f>
        <v>55 - 59</v>
      </c>
      <c r="AD3493" s="45" t="str">
        <f>VLOOKUP(Table1[[#This Row],[Race]],Lookups!$E$2:$F$11,2,FALSE)</f>
        <v>Black/ Afr. Amer.</v>
      </c>
      <c r="AE3493" s="45" t="str">
        <f>VLOOKUP(Table1[[#This Row],[Ethnicity]],Lookups!$H$2:$I$6,2,FALSE)</f>
        <v>Not Hispanic/Latino</v>
      </c>
      <c r="AF3493" s="45" t="str">
        <f>VLOOKUP(Table1[[#This Row],[Language]],Lookups!$K$2:$L$9,2,FALSE)</f>
        <v>English</v>
      </c>
      <c r="AG3493" s="46">
        <v>42005</v>
      </c>
      <c r="AH3493" s="46">
        <v>45657</v>
      </c>
      <c r="AI3493" s="46">
        <f>IF(Table1[[#This Row],[Colonoscopy Date]]="","",DATEVALUE(Table1[[#This Row],[Colonoscopy Date]]))</f>
        <v>45380</v>
      </c>
      <c r="AJ349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94" spans="1:36" x14ac:dyDescent="0.25">
      <c r="A3494">
        <v>14467</v>
      </c>
      <c r="B3494" t="s">
        <v>1736</v>
      </c>
      <c r="C3494" t="s">
        <v>20</v>
      </c>
      <c r="D3494" t="s">
        <v>21</v>
      </c>
      <c r="E3494" t="s">
        <v>22</v>
      </c>
      <c r="F3494" t="s">
        <v>452</v>
      </c>
      <c r="G3494" t="s">
        <v>5526</v>
      </c>
      <c r="H3494" t="s">
        <v>35</v>
      </c>
      <c r="I3494" s="36">
        <v>25099</v>
      </c>
      <c r="J3494" t="s">
        <v>134</v>
      </c>
      <c r="K3494" t="s">
        <v>2930</v>
      </c>
      <c r="L3494" t="s">
        <v>25</v>
      </c>
      <c r="M3494" s="2">
        <v>45531</v>
      </c>
      <c r="N3494" t="s">
        <v>25</v>
      </c>
      <c r="O3494" t="s">
        <v>25</v>
      </c>
      <c r="P3494" t="s">
        <v>18</v>
      </c>
      <c r="Q3494" t="s">
        <v>18</v>
      </c>
      <c r="R3494" t="s">
        <v>18</v>
      </c>
      <c r="S3494" t="s">
        <v>18</v>
      </c>
      <c r="T3494" t="s">
        <v>18</v>
      </c>
      <c r="U3494" t="s">
        <v>18</v>
      </c>
      <c r="V3494" t="s">
        <v>18</v>
      </c>
      <c r="W3494" s="45" t="str">
        <f>IF(Table1[[#This Row],[Sex at Birth]]="F","Female","Male")</f>
        <v>Male</v>
      </c>
      <c r="X3494" s="43">
        <v>45657</v>
      </c>
      <c r="Y3494" s="44">
        <f>Table1[[#This Row],[Report cutoff date]]-Table1[[#This Row],[DOB]]</f>
        <v>20558</v>
      </c>
      <c r="Z3494" s="68">
        <f>ROUNDDOWN(Table1[[#This Row],[Days old - as of report cutoff date]]/365,0)</f>
        <v>56</v>
      </c>
      <c r="AA3494" s="45" t="str">
        <f>IF(Table1[[#This Row],[Years old]]&gt;=55,"55+","54 and under")</f>
        <v>55+</v>
      </c>
      <c r="AB3494" s="45" t="str">
        <f>VLOOKUP(Table1[[#This Row],[Years old]],Lookups!$A$1:$C$101,2,FALSE)</f>
        <v>50 - 59</v>
      </c>
      <c r="AC3494" s="45" t="str">
        <f>VLOOKUP(Table1[[#This Row],[Years old]],Lookups!$A$1:$C$101,3,FALSE)</f>
        <v>55 - 59</v>
      </c>
      <c r="AD3494" s="45" t="str">
        <f>VLOOKUP(Table1[[#This Row],[Race]],Lookups!$E$2:$F$11,2,FALSE)</f>
        <v>White</v>
      </c>
      <c r="AE3494" s="45" t="str">
        <f>VLOOKUP(Table1[[#This Row],[Ethnicity]],Lookups!$H$2:$I$6,2,FALSE)</f>
        <v>Not Hispanic/Latino</v>
      </c>
      <c r="AF3494" s="45" t="str">
        <f>VLOOKUP(Table1[[#This Row],[Language]],Lookups!$K$2:$L$9,2,FALSE)</f>
        <v>English</v>
      </c>
      <c r="AG3494" s="46">
        <v>42005</v>
      </c>
      <c r="AH3494" s="46">
        <v>45657</v>
      </c>
      <c r="AI3494" s="46" t="str">
        <f>IF(Table1[[#This Row],[Colonoscopy Date]]="","",DATEVALUE(Table1[[#This Row],[Colonoscopy Date]]))</f>
        <v/>
      </c>
      <c r="AJ34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95" spans="1:36" x14ac:dyDescent="0.25">
      <c r="A3495">
        <v>15032</v>
      </c>
      <c r="B3495" t="s">
        <v>1749</v>
      </c>
      <c r="C3495" t="s">
        <v>20</v>
      </c>
      <c r="D3495" t="s">
        <v>21</v>
      </c>
      <c r="E3495" t="s">
        <v>22</v>
      </c>
      <c r="F3495" t="s">
        <v>30</v>
      </c>
      <c r="G3495" t="s">
        <v>5408</v>
      </c>
      <c r="H3495" t="s">
        <v>35</v>
      </c>
      <c r="I3495" s="36">
        <v>25104</v>
      </c>
      <c r="J3495" t="s">
        <v>2910</v>
      </c>
      <c r="K3495" t="s">
        <v>2930</v>
      </c>
      <c r="L3495" t="s">
        <v>25</v>
      </c>
      <c r="M3495" s="2">
        <v>45631</v>
      </c>
      <c r="N3495" t="s">
        <v>53</v>
      </c>
      <c r="O3495" t="s">
        <v>25</v>
      </c>
      <c r="P3495" t="s">
        <v>817</v>
      </c>
      <c r="Q3495" t="s">
        <v>18</v>
      </c>
      <c r="R3495" t="s">
        <v>18</v>
      </c>
      <c r="S3495" t="s">
        <v>18</v>
      </c>
      <c r="T3495" t="s">
        <v>18</v>
      </c>
      <c r="U3495" t="s">
        <v>18</v>
      </c>
      <c r="V3495" t="s">
        <v>18</v>
      </c>
      <c r="W3495" s="45" t="str">
        <f>IF(Table1[[#This Row],[Sex at Birth]]="F","Female","Male")</f>
        <v>Male</v>
      </c>
      <c r="X3495" s="43">
        <v>45657</v>
      </c>
      <c r="Y3495" s="44">
        <f>Table1[[#This Row],[Report cutoff date]]-Table1[[#This Row],[DOB]]</f>
        <v>20553</v>
      </c>
      <c r="Z3495" s="68">
        <f>ROUNDDOWN(Table1[[#This Row],[Days old - as of report cutoff date]]/365,0)</f>
        <v>56</v>
      </c>
      <c r="AA3495" s="45" t="str">
        <f>IF(Table1[[#This Row],[Years old]]&gt;=55,"55+","54 and under")</f>
        <v>55+</v>
      </c>
      <c r="AB3495" s="45" t="str">
        <f>VLOOKUP(Table1[[#This Row],[Years old]],Lookups!$A$1:$C$101,2,FALSE)</f>
        <v>50 - 59</v>
      </c>
      <c r="AC3495" s="45" t="str">
        <f>VLOOKUP(Table1[[#This Row],[Years old]],Lookups!$A$1:$C$101,3,FALSE)</f>
        <v>55 - 59</v>
      </c>
      <c r="AD3495" s="45" t="str">
        <f>VLOOKUP(Table1[[#This Row],[Race]],Lookups!$E$2:$F$11,2,FALSE)</f>
        <v>White</v>
      </c>
      <c r="AE3495" s="45" t="str">
        <f>VLOOKUP(Table1[[#This Row],[Ethnicity]],Lookups!$H$2:$I$6,2,FALSE)</f>
        <v>Not Hispanic/Latino</v>
      </c>
      <c r="AF3495" s="45" t="str">
        <f>VLOOKUP(Table1[[#This Row],[Language]],Lookups!$K$2:$L$9,2,FALSE)</f>
        <v>English</v>
      </c>
      <c r="AG3495" s="46">
        <v>42005</v>
      </c>
      <c r="AH3495" s="46">
        <v>45657</v>
      </c>
      <c r="AI3495" s="46">
        <f>IF(Table1[[#This Row],[Colonoscopy Date]]="","",DATEVALUE(Table1[[#This Row],[Colonoscopy Date]]))</f>
        <v>43101</v>
      </c>
      <c r="AJ349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496" spans="1:36" x14ac:dyDescent="0.25">
      <c r="A3496">
        <v>14500</v>
      </c>
      <c r="B3496" t="s">
        <v>1941</v>
      </c>
      <c r="C3496" t="s">
        <v>20</v>
      </c>
      <c r="D3496" t="s">
        <v>21</v>
      </c>
      <c r="E3496" t="s">
        <v>22</v>
      </c>
      <c r="F3496" t="s">
        <v>46</v>
      </c>
      <c r="G3496" t="s">
        <v>6064</v>
      </c>
      <c r="H3496" t="s">
        <v>35</v>
      </c>
      <c r="I3496" s="36">
        <v>25104</v>
      </c>
      <c r="J3496" t="s">
        <v>2913</v>
      </c>
      <c r="K3496" t="s">
        <v>2930</v>
      </c>
      <c r="L3496" t="s">
        <v>25</v>
      </c>
      <c r="M3496" s="2">
        <v>45498</v>
      </c>
      <c r="N3496" t="s">
        <v>25</v>
      </c>
      <c r="O3496" t="s">
        <v>25</v>
      </c>
      <c r="P3496" t="s">
        <v>18</v>
      </c>
      <c r="Q3496" t="s">
        <v>18</v>
      </c>
      <c r="R3496" t="s">
        <v>18</v>
      </c>
      <c r="S3496" t="s">
        <v>18</v>
      </c>
      <c r="T3496" t="s">
        <v>18</v>
      </c>
      <c r="U3496" t="s">
        <v>18</v>
      </c>
      <c r="V3496" t="s">
        <v>18</v>
      </c>
      <c r="W3496" s="45" t="str">
        <f>IF(Table1[[#This Row],[Sex at Birth]]="F","Female","Male")</f>
        <v>Male</v>
      </c>
      <c r="X3496" s="43">
        <v>45657</v>
      </c>
      <c r="Y3496" s="44">
        <f>Table1[[#This Row],[Report cutoff date]]-Table1[[#This Row],[DOB]]</f>
        <v>20553</v>
      </c>
      <c r="Z3496" s="68">
        <f>ROUNDDOWN(Table1[[#This Row],[Days old - as of report cutoff date]]/365,0)</f>
        <v>56</v>
      </c>
      <c r="AA3496" s="45" t="str">
        <f>IF(Table1[[#This Row],[Years old]]&gt;=55,"55+","54 and under")</f>
        <v>55+</v>
      </c>
      <c r="AB3496" s="45" t="str">
        <f>VLOOKUP(Table1[[#This Row],[Years old]],Lookups!$A$1:$C$101,2,FALSE)</f>
        <v>50 - 59</v>
      </c>
      <c r="AC3496" s="45" t="str">
        <f>VLOOKUP(Table1[[#This Row],[Years old]],Lookups!$A$1:$C$101,3,FALSE)</f>
        <v>55 - 59</v>
      </c>
      <c r="AD3496" s="45" t="str">
        <f>VLOOKUP(Table1[[#This Row],[Race]],Lookups!$E$2:$F$11,2,FALSE)</f>
        <v>White</v>
      </c>
      <c r="AE3496" s="45" t="str">
        <f>VLOOKUP(Table1[[#This Row],[Ethnicity]],Lookups!$H$2:$I$6,2,FALSE)</f>
        <v>Not Hispanic/Latino</v>
      </c>
      <c r="AF3496" s="45" t="str">
        <f>VLOOKUP(Table1[[#This Row],[Language]],Lookups!$K$2:$L$9,2,FALSE)</f>
        <v>English</v>
      </c>
      <c r="AG3496" s="46">
        <v>42005</v>
      </c>
      <c r="AH3496" s="46">
        <v>45657</v>
      </c>
      <c r="AI3496" s="46" t="str">
        <f>IF(Table1[[#This Row],[Colonoscopy Date]]="","",DATEVALUE(Table1[[#This Row],[Colonoscopy Date]]))</f>
        <v/>
      </c>
      <c r="AJ34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97" spans="1:36" x14ac:dyDescent="0.25">
      <c r="A3497">
        <v>10957</v>
      </c>
      <c r="B3497" t="s">
        <v>1912</v>
      </c>
      <c r="C3497" t="s">
        <v>20</v>
      </c>
      <c r="D3497" t="s">
        <v>21</v>
      </c>
      <c r="E3497" t="s">
        <v>22</v>
      </c>
      <c r="F3497" t="s">
        <v>30</v>
      </c>
      <c r="G3497" t="s">
        <v>3337</v>
      </c>
      <c r="H3497" t="s">
        <v>24</v>
      </c>
      <c r="I3497" s="36">
        <v>25105</v>
      </c>
      <c r="J3497" t="s">
        <v>2906</v>
      </c>
      <c r="K3497" t="s">
        <v>2936</v>
      </c>
      <c r="L3497" t="s">
        <v>25</v>
      </c>
      <c r="M3497" s="2">
        <v>45635</v>
      </c>
      <c r="N3497" t="s">
        <v>53</v>
      </c>
      <c r="O3497" t="s">
        <v>25</v>
      </c>
      <c r="P3497" t="s">
        <v>18</v>
      </c>
      <c r="Q3497" t="s">
        <v>18</v>
      </c>
      <c r="R3497" t="s">
        <v>18</v>
      </c>
      <c r="S3497" t="s">
        <v>1516</v>
      </c>
      <c r="T3497" t="s">
        <v>27</v>
      </c>
      <c r="U3497" t="s">
        <v>18</v>
      </c>
      <c r="V3497" t="s">
        <v>18</v>
      </c>
      <c r="W3497" s="45" t="str">
        <f>IF(Table1[[#This Row],[Sex at Birth]]="F","Female","Male")</f>
        <v>Female</v>
      </c>
      <c r="X3497" s="43">
        <v>45657</v>
      </c>
      <c r="Y3497" s="44">
        <f>Table1[[#This Row],[Report cutoff date]]-Table1[[#This Row],[DOB]]</f>
        <v>20552</v>
      </c>
      <c r="Z3497" s="68">
        <f>ROUNDDOWN(Table1[[#This Row],[Days old - as of report cutoff date]]/365,0)</f>
        <v>56</v>
      </c>
      <c r="AA3497" s="45" t="str">
        <f>IF(Table1[[#This Row],[Years old]]&gt;=55,"55+","54 and under")</f>
        <v>55+</v>
      </c>
      <c r="AB3497" s="45" t="str">
        <f>VLOOKUP(Table1[[#This Row],[Years old]],Lookups!$A$1:$C$101,2,FALSE)</f>
        <v>50 - 59</v>
      </c>
      <c r="AC3497" s="45" t="str">
        <f>VLOOKUP(Table1[[#This Row],[Years old]],Lookups!$A$1:$C$101,3,FALSE)</f>
        <v>55 - 59</v>
      </c>
      <c r="AD3497" s="45" t="str">
        <f>VLOOKUP(Table1[[#This Row],[Race]],Lookups!$E$2:$F$11,2,FALSE)</f>
        <v>White</v>
      </c>
      <c r="AE3497" s="45" t="str">
        <f>VLOOKUP(Table1[[#This Row],[Ethnicity]],Lookups!$H$2:$I$6,2,FALSE)</f>
        <v>Not Hispanic/Latino</v>
      </c>
      <c r="AF3497" s="45" t="str">
        <f>VLOOKUP(Table1[[#This Row],[Language]],Lookups!$K$2:$L$9,2,FALSE)</f>
        <v>English</v>
      </c>
      <c r="AG3497" s="46">
        <v>42005</v>
      </c>
      <c r="AH3497" s="46">
        <v>45657</v>
      </c>
      <c r="AI3497" s="46" t="str">
        <f>IF(Table1[[#This Row],[Colonoscopy Date]]="","",DATEVALUE(Table1[[#This Row],[Colonoscopy Date]]))</f>
        <v/>
      </c>
      <c r="AJ34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98" spans="1:36" x14ac:dyDescent="0.25">
      <c r="A3498">
        <v>14549</v>
      </c>
      <c r="B3498" t="s">
        <v>1736</v>
      </c>
      <c r="C3498" t="s">
        <v>20</v>
      </c>
      <c r="D3498" t="s">
        <v>21</v>
      </c>
      <c r="E3498" t="s">
        <v>22</v>
      </c>
      <c r="F3498" t="s">
        <v>60</v>
      </c>
      <c r="G3498" t="s">
        <v>4405</v>
      </c>
      <c r="H3498" t="s">
        <v>24</v>
      </c>
      <c r="I3498" s="36">
        <v>25111</v>
      </c>
      <c r="J3498" t="s">
        <v>2885</v>
      </c>
      <c r="K3498" t="s">
        <v>2930</v>
      </c>
      <c r="L3498" t="s">
        <v>25</v>
      </c>
      <c r="M3498" s="2">
        <v>45623</v>
      </c>
      <c r="N3498" t="s">
        <v>25</v>
      </c>
      <c r="O3498" t="s">
        <v>25</v>
      </c>
      <c r="P3498" t="s">
        <v>18</v>
      </c>
      <c r="Q3498" t="s">
        <v>18</v>
      </c>
      <c r="R3498" t="s">
        <v>18</v>
      </c>
      <c r="S3498" t="s">
        <v>18</v>
      </c>
      <c r="T3498" t="s">
        <v>18</v>
      </c>
      <c r="U3498" t="s">
        <v>18</v>
      </c>
      <c r="V3498" t="s">
        <v>18</v>
      </c>
      <c r="W3498" s="45" t="str">
        <f>IF(Table1[[#This Row],[Sex at Birth]]="F","Female","Male")</f>
        <v>Female</v>
      </c>
      <c r="X3498" s="43">
        <v>45657</v>
      </c>
      <c r="Y3498" s="44">
        <f>Table1[[#This Row],[Report cutoff date]]-Table1[[#This Row],[DOB]]</f>
        <v>20546</v>
      </c>
      <c r="Z3498" s="68">
        <f>ROUNDDOWN(Table1[[#This Row],[Days old - as of report cutoff date]]/365,0)</f>
        <v>56</v>
      </c>
      <c r="AA3498" s="45" t="str">
        <f>IF(Table1[[#This Row],[Years old]]&gt;=55,"55+","54 and under")</f>
        <v>55+</v>
      </c>
      <c r="AB3498" s="45" t="str">
        <f>VLOOKUP(Table1[[#This Row],[Years old]],Lookups!$A$1:$C$101,2,FALSE)</f>
        <v>50 - 59</v>
      </c>
      <c r="AC3498" s="45" t="str">
        <f>VLOOKUP(Table1[[#This Row],[Years old]],Lookups!$A$1:$C$101,3,FALSE)</f>
        <v>55 - 59</v>
      </c>
      <c r="AD3498" s="45" t="str">
        <f>VLOOKUP(Table1[[#This Row],[Race]],Lookups!$E$2:$F$11,2,FALSE)</f>
        <v>White</v>
      </c>
      <c r="AE3498" s="45" t="str">
        <f>VLOOKUP(Table1[[#This Row],[Ethnicity]],Lookups!$H$2:$I$6,2,FALSE)</f>
        <v>Not Hispanic/Latino</v>
      </c>
      <c r="AF3498" s="45" t="str">
        <f>VLOOKUP(Table1[[#This Row],[Language]],Lookups!$K$2:$L$9,2,FALSE)</f>
        <v>English</v>
      </c>
      <c r="AG3498" s="46">
        <v>42005</v>
      </c>
      <c r="AH3498" s="46">
        <v>45657</v>
      </c>
      <c r="AI3498" s="46" t="str">
        <f>IF(Table1[[#This Row],[Colonoscopy Date]]="","",DATEVALUE(Table1[[#This Row],[Colonoscopy Date]]))</f>
        <v/>
      </c>
      <c r="AJ34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499" spans="1:36" x14ac:dyDescent="0.25">
      <c r="A3499">
        <v>10841</v>
      </c>
      <c r="B3499" t="s">
        <v>2627</v>
      </c>
      <c r="C3499" t="s">
        <v>20</v>
      </c>
      <c r="D3499" t="s">
        <v>21</v>
      </c>
      <c r="E3499" t="s">
        <v>22</v>
      </c>
      <c r="F3499" t="s">
        <v>42</v>
      </c>
      <c r="G3499" t="s">
        <v>7126</v>
      </c>
      <c r="H3499" t="s">
        <v>35</v>
      </c>
      <c r="I3499" s="36">
        <v>25113</v>
      </c>
      <c r="J3499" t="s">
        <v>2913</v>
      </c>
      <c r="K3499" t="s">
        <v>2931</v>
      </c>
      <c r="L3499" t="s">
        <v>25</v>
      </c>
      <c r="M3499" s="2">
        <v>45623</v>
      </c>
      <c r="N3499" t="s">
        <v>53</v>
      </c>
      <c r="O3499" t="s">
        <v>25</v>
      </c>
      <c r="P3499" t="s">
        <v>499</v>
      </c>
      <c r="Q3499" t="s">
        <v>18</v>
      </c>
      <c r="R3499" t="s">
        <v>18</v>
      </c>
      <c r="S3499" t="s">
        <v>18</v>
      </c>
      <c r="T3499" t="s">
        <v>18</v>
      </c>
      <c r="U3499" t="s">
        <v>18</v>
      </c>
      <c r="V3499" t="s">
        <v>18</v>
      </c>
      <c r="W3499" s="45" t="str">
        <f>IF(Table1[[#This Row],[Sex at Birth]]="F","Female","Male")</f>
        <v>Male</v>
      </c>
      <c r="X3499" s="43">
        <v>45657</v>
      </c>
      <c r="Y3499" s="44">
        <f>Table1[[#This Row],[Report cutoff date]]-Table1[[#This Row],[DOB]]</f>
        <v>20544</v>
      </c>
      <c r="Z3499" s="68">
        <f>ROUNDDOWN(Table1[[#This Row],[Days old - as of report cutoff date]]/365,0)</f>
        <v>56</v>
      </c>
      <c r="AA3499" s="45" t="str">
        <f>IF(Table1[[#This Row],[Years old]]&gt;=55,"55+","54 and under")</f>
        <v>55+</v>
      </c>
      <c r="AB3499" s="45" t="str">
        <f>VLOOKUP(Table1[[#This Row],[Years old]],Lookups!$A$1:$C$101,2,FALSE)</f>
        <v>50 - 59</v>
      </c>
      <c r="AC3499" s="45" t="str">
        <f>VLOOKUP(Table1[[#This Row],[Years old]],Lookups!$A$1:$C$101,3,FALSE)</f>
        <v>55 - 59</v>
      </c>
      <c r="AD3499" s="45" t="str">
        <f>VLOOKUP(Table1[[#This Row],[Race]],Lookups!$E$2:$F$11,2,FALSE)</f>
        <v>White</v>
      </c>
      <c r="AE3499" s="45" t="str">
        <f>VLOOKUP(Table1[[#This Row],[Ethnicity]],Lookups!$H$2:$I$6,2,FALSE)</f>
        <v>Not Hispanic/Latino</v>
      </c>
      <c r="AF3499" s="45" t="str">
        <f>VLOOKUP(Table1[[#This Row],[Language]],Lookups!$K$2:$L$9,2,FALSE)</f>
        <v>English</v>
      </c>
      <c r="AG3499" s="46">
        <v>42005</v>
      </c>
      <c r="AH3499" s="46">
        <v>45657</v>
      </c>
      <c r="AI3499" s="46">
        <f>IF(Table1[[#This Row],[Colonoscopy Date]]="","",DATEVALUE(Table1[[#This Row],[Colonoscopy Date]]))</f>
        <v>44998</v>
      </c>
      <c r="AJ34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00" spans="1:36" x14ac:dyDescent="0.25">
      <c r="A3500">
        <v>13139</v>
      </c>
      <c r="B3500" t="s">
        <v>1830</v>
      </c>
      <c r="C3500" t="s">
        <v>20</v>
      </c>
      <c r="D3500" t="s">
        <v>95</v>
      </c>
      <c r="E3500" t="s">
        <v>22</v>
      </c>
      <c r="F3500" t="s">
        <v>30</v>
      </c>
      <c r="G3500" t="s">
        <v>3697</v>
      </c>
      <c r="H3500" t="s">
        <v>24</v>
      </c>
      <c r="I3500" s="36">
        <v>25115</v>
      </c>
      <c r="J3500" t="s">
        <v>2911</v>
      </c>
      <c r="K3500" t="s">
        <v>2930</v>
      </c>
      <c r="L3500" t="s">
        <v>25</v>
      </c>
      <c r="M3500" s="2">
        <v>45590</v>
      </c>
      <c r="N3500" t="s">
        <v>53</v>
      </c>
      <c r="O3500" t="s">
        <v>25</v>
      </c>
      <c r="P3500" t="s">
        <v>809</v>
      </c>
      <c r="Q3500" t="s">
        <v>18</v>
      </c>
      <c r="R3500" t="s">
        <v>18</v>
      </c>
      <c r="S3500" t="s">
        <v>18</v>
      </c>
      <c r="T3500" t="s">
        <v>18</v>
      </c>
      <c r="U3500" t="s">
        <v>18</v>
      </c>
      <c r="V3500" t="s">
        <v>18</v>
      </c>
      <c r="W3500" s="45" t="str">
        <f>IF(Table1[[#This Row],[Sex at Birth]]="F","Female","Male")</f>
        <v>Female</v>
      </c>
      <c r="X3500" s="43">
        <v>45657</v>
      </c>
      <c r="Y3500" s="44">
        <f>Table1[[#This Row],[Report cutoff date]]-Table1[[#This Row],[DOB]]</f>
        <v>20542</v>
      </c>
      <c r="Z3500" s="68">
        <f>ROUNDDOWN(Table1[[#This Row],[Days old - as of report cutoff date]]/365,0)</f>
        <v>56</v>
      </c>
      <c r="AA3500" s="45" t="str">
        <f>IF(Table1[[#This Row],[Years old]]&gt;=55,"55+","54 and under")</f>
        <v>55+</v>
      </c>
      <c r="AB3500" s="45" t="str">
        <f>VLOOKUP(Table1[[#This Row],[Years old]],Lookups!$A$1:$C$101,2,FALSE)</f>
        <v>50 - 59</v>
      </c>
      <c r="AC3500" s="45" t="str">
        <f>VLOOKUP(Table1[[#This Row],[Years old]],Lookups!$A$1:$C$101,3,FALSE)</f>
        <v>55 - 59</v>
      </c>
      <c r="AD3500" s="45" t="str">
        <f>VLOOKUP(Table1[[#This Row],[Race]],Lookups!$E$2:$F$11,2,FALSE)</f>
        <v>White</v>
      </c>
      <c r="AE3500" s="45" t="str">
        <f>VLOOKUP(Table1[[#This Row],[Ethnicity]],Lookups!$H$2:$I$6,2,FALSE)</f>
        <v>Hispanic/Latino</v>
      </c>
      <c r="AF3500" s="45" t="str">
        <f>VLOOKUP(Table1[[#This Row],[Language]],Lookups!$K$2:$L$9,2,FALSE)</f>
        <v>English</v>
      </c>
      <c r="AG3500" s="46">
        <v>42005</v>
      </c>
      <c r="AH3500" s="46">
        <v>45657</v>
      </c>
      <c r="AI3500" s="46">
        <f>IF(Table1[[#This Row],[Colonoscopy Date]]="","",DATEVALUE(Table1[[#This Row],[Colonoscopy Date]]))</f>
        <v>44510</v>
      </c>
      <c r="AJ35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01" spans="1:36" x14ac:dyDescent="0.25">
      <c r="A3501">
        <v>14037</v>
      </c>
      <c r="B3501" t="s">
        <v>1768</v>
      </c>
      <c r="C3501" t="s">
        <v>20</v>
      </c>
      <c r="D3501" t="s">
        <v>21</v>
      </c>
      <c r="E3501" t="s">
        <v>22</v>
      </c>
      <c r="F3501" t="s">
        <v>377</v>
      </c>
      <c r="G3501" t="s">
        <v>4222</v>
      </c>
      <c r="H3501" t="s">
        <v>35</v>
      </c>
      <c r="I3501" s="36">
        <v>25119</v>
      </c>
      <c r="J3501" t="s">
        <v>2884</v>
      </c>
      <c r="K3501" t="s">
        <v>2930</v>
      </c>
      <c r="L3501" t="s">
        <v>25</v>
      </c>
      <c r="M3501" s="2">
        <v>45419</v>
      </c>
      <c r="N3501" t="s">
        <v>25</v>
      </c>
      <c r="O3501" t="s">
        <v>25</v>
      </c>
      <c r="P3501" t="s">
        <v>18</v>
      </c>
      <c r="Q3501" t="s">
        <v>18</v>
      </c>
      <c r="R3501" t="s">
        <v>18</v>
      </c>
      <c r="S3501" t="s">
        <v>18</v>
      </c>
      <c r="T3501" t="s">
        <v>18</v>
      </c>
      <c r="U3501" t="s">
        <v>18</v>
      </c>
      <c r="V3501" t="s">
        <v>18</v>
      </c>
      <c r="W3501" s="45" t="str">
        <f>IF(Table1[[#This Row],[Sex at Birth]]="F","Female","Male")</f>
        <v>Male</v>
      </c>
      <c r="X3501" s="43">
        <v>45657</v>
      </c>
      <c r="Y3501" s="44">
        <f>Table1[[#This Row],[Report cutoff date]]-Table1[[#This Row],[DOB]]</f>
        <v>20538</v>
      </c>
      <c r="Z3501" s="68">
        <f>ROUNDDOWN(Table1[[#This Row],[Days old - as of report cutoff date]]/365,0)</f>
        <v>56</v>
      </c>
      <c r="AA3501" s="45" t="str">
        <f>IF(Table1[[#This Row],[Years old]]&gt;=55,"55+","54 and under")</f>
        <v>55+</v>
      </c>
      <c r="AB3501" s="45" t="str">
        <f>VLOOKUP(Table1[[#This Row],[Years old]],Lookups!$A$1:$C$101,2,FALSE)</f>
        <v>50 - 59</v>
      </c>
      <c r="AC3501" s="45" t="str">
        <f>VLOOKUP(Table1[[#This Row],[Years old]],Lookups!$A$1:$C$101,3,FALSE)</f>
        <v>55 - 59</v>
      </c>
      <c r="AD3501" s="45" t="str">
        <f>VLOOKUP(Table1[[#This Row],[Race]],Lookups!$E$2:$F$11,2,FALSE)</f>
        <v>White</v>
      </c>
      <c r="AE3501" s="45" t="str">
        <f>VLOOKUP(Table1[[#This Row],[Ethnicity]],Lookups!$H$2:$I$6,2,FALSE)</f>
        <v>Not Hispanic/Latino</v>
      </c>
      <c r="AF3501" s="45" t="str">
        <f>VLOOKUP(Table1[[#This Row],[Language]],Lookups!$K$2:$L$9,2,FALSE)</f>
        <v>English</v>
      </c>
      <c r="AG3501" s="46">
        <v>42005</v>
      </c>
      <c r="AH3501" s="46">
        <v>45657</v>
      </c>
      <c r="AI3501" s="46" t="str">
        <f>IF(Table1[[#This Row],[Colonoscopy Date]]="","",DATEVALUE(Table1[[#This Row],[Colonoscopy Date]]))</f>
        <v/>
      </c>
      <c r="AJ35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02" spans="1:36" x14ac:dyDescent="0.25">
      <c r="A3502">
        <v>13224</v>
      </c>
      <c r="B3502" t="s">
        <v>2060</v>
      </c>
      <c r="C3502" t="s">
        <v>20</v>
      </c>
      <c r="D3502" t="s">
        <v>21</v>
      </c>
      <c r="E3502" t="s">
        <v>22</v>
      </c>
      <c r="F3502" t="s">
        <v>30</v>
      </c>
      <c r="G3502" t="s">
        <v>7512</v>
      </c>
      <c r="H3502" t="s">
        <v>24</v>
      </c>
      <c r="I3502" s="36">
        <v>25120</v>
      </c>
      <c r="J3502" t="s">
        <v>2884</v>
      </c>
      <c r="K3502" t="s">
        <v>2936</v>
      </c>
      <c r="L3502" t="s">
        <v>25</v>
      </c>
      <c r="M3502" s="2">
        <v>45560</v>
      </c>
      <c r="N3502" t="s">
        <v>25</v>
      </c>
      <c r="O3502" t="s">
        <v>25</v>
      </c>
      <c r="P3502" t="s">
        <v>18</v>
      </c>
      <c r="Q3502" t="s">
        <v>18</v>
      </c>
      <c r="R3502" t="s">
        <v>18</v>
      </c>
      <c r="S3502" t="s">
        <v>18</v>
      </c>
      <c r="T3502" t="s">
        <v>18</v>
      </c>
      <c r="U3502" t="s">
        <v>18</v>
      </c>
      <c r="V3502" t="s">
        <v>18</v>
      </c>
      <c r="W3502" s="45" t="str">
        <f>IF(Table1[[#This Row],[Sex at Birth]]="F","Female","Male")</f>
        <v>Female</v>
      </c>
      <c r="X3502" s="43">
        <v>45657</v>
      </c>
      <c r="Y3502" s="44">
        <f>Table1[[#This Row],[Report cutoff date]]-Table1[[#This Row],[DOB]]</f>
        <v>20537</v>
      </c>
      <c r="Z3502" s="68">
        <f>ROUNDDOWN(Table1[[#This Row],[Days old - as of report cutoff date]]/365,0)</f>
        <v>56</v>
      </c>
      <c r="AA3502" s="45" t="str">
        <f>IF(Table1[[#This Row],[Years old]]&gt;=55,"55+","54 and under")</f>
        <v>55+</v>
      </c>
      <c r="AB3502" s="45" t="str">
        <f>VLOOKUP(Table1[[#This Row],[Years old]],Lookups!$A$1:$C$101,2,FALSE)</f>
        <v>50 - 59</v>
      </c>
      <c r="AC3502" s="45" t="str">
        <f>VLOOKUP(Table1[[#This Row],[Years old]],Lookups!$A$1:$C$101,3,FALSE)</f>
        <v>55 - 59</v>
      </c>
      <c r="AD3502" s="45" t="str">
        <f>VLOOKUP(Table1[[#This Row],[Race]],Lookups!$E$2:$F$11,2,FALSE)</f>
        <v>White</v>
      </c>
      <c r="AE3502" s="45" t="str">
        <f>VLOOKUP(Table1[[#This Row],[Ethnicity]],Lookups!$H$2:$I$6,2,FALSE)</f>
        <v>Not Hispanic/Latino</v>
      </c>
      <c r="AF3502" s="45" t="str">
        <f>VLOOKUP(Table1[[#This Row],[Language]],Lookups!$K$2:$L$9,2,FALSE)</f>
        <v>English</v>
      </c>
      <c r="AG3502" s="46">
        <v>42005</v>
      </c>
      <c r="AH3502" s="46">
        <v>45657</v>
      </c>
      <c r="AI3502" s="46" t="str">
        <f>IF(Table1[[#This Row],[Colonoscopy Date]]="","",DATEVALUE(Table1[[#This Row],[Colonoscopy Date]]))</f>
        <v/>
      </c>
      <c r="AJ35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03" spans="1:36" x14ac:dyDescent="0.25">
      <c r="A3503">
        <v>13222</v>
      </c>
      <c r="B3503" t="s">
        <v>1692</v>
      </c>
      <c r="C3503" t="s">
        <v>339</v>
      </c>
      <c r="D3503" t="s">
        <v>21</v>
      </c>
      <c r="E3503" t="s">
        <v>22</v>
      </c>
      <c r="F3503" t="s">
        <v>72</v>
      </c>
      <c r="G3503" t="s">
        <v>3435</v>
      </c>
      <c r="H3503" t="s">
        <v>35</v>
      </c>
      <c r="I3503" s="36">
        <v>25126</v>
      </c>
      <c r="J3503" t="s">
        <v>2901</v>
      </c>
      <c r="K3503" t="s">
        <v>2930</v>
      </c>
      <c r="L3503" t="s">
        <v>25</v>
      </c>
      <c r="M3503" s="2">
        <v>45649</v>
      </c>
      <c r="N3503" t="s">
        <v>25</v>
      </c>
      <c r="O3503" t="s">
        <v>25</v>
      </c>
      <c r="P3503" t="s">
        <v>18</v>
      </c>
      <c r="Q3503" t="s">
        <v>568</v>
      </c>
      <c r="R3503" t="s">
        <v>27</v>
      </c>
      <c r="S3503" t="s">
        <v>18</v>
      </c>
      <c r="T3503" t="s">
        <v>18</v>
      </c>
      <c r="U3503" t="s">
        <v>18</v>
      </c>
      <c r="V3503" t="s">
        <v>18</v>
      </c>
      <c r="W3503" s="45" t="str">
        <f>IF(Table1[[#This Row],[Sex at Birth]]="F","Female","Male")</f>
        <v>Male</v>
      </c>
      <c r="X3503" s="43">
        <v>45657</v>
      </c>
      <c r="Y3503" s="44">
        <f>Table1[[#This Row],[Report cutoff date]]-Table1[[#This Row],[DOB]]</f>
        <v>20531</v>
      </c>
      <c r="Z3503" s="68">
        <f>ROUNDDOWN(Table1[[#This Row],[Days old - as of report cutoff date]]/365,0)</f>
        <v>56</v>
      </c>
      <c r="AA3503" s="45" t="str">
        <f>IF(Table1[[#This Row],[Years old]]&gt;=55,"55+","54 and under")</f>
        <v>55+</v>
      </c>
      <c r="AB3503" s="45" t="str">
        <f>VLOOKUP(Table1[[#This Row],[Years old]],Lookups!$A$1:$C$101,2,FALSE)</f>
        <v>50 - 59</v>
      </c>
      <c r="AC3503" s="45" t="str">
        <f>VLOOKUP(Table1[[#This Row],[Years old]],Lookups!$A$1:$C$101,3,FALSE)</f>
        <v>55 - 59</v>
      </c>
      <c r="AD3503" s="45" t="str">
        <f>VLOOKUP(Table1[[#This Row],[Race]],Lookups!$E$2:$F$11,2,FALSE)</f>
        <v>Black/ Afr. Amer.</v>
      </c>
      <c r="AE3503" s="45" t="str">
        <f>VLOOKUP(Table1[[#This Row],[Ethnicity]],Lookups!$H$2:$I$6,2,FALSE)</f>
        <v>Not Hispanic/Latino</v>
      </c>
      <c r="AF3503" s="45" t="str">
        <f>VLOOKUP(Table1[[#This Row],[Language]],Lookups!$K$2:$L$9,2,FALSE)</f>
        <v>English</v>
      </c>
      <c r="AG3503" s="46">
        <v>42005</v>
      </c>
      <c r="AH3503" s="46">
        <v>45657</v>
      </c>
      <c r="AI3503" s="46" t="str">
        <f>IF(Table1[[#This Row],[Colonoscopy Date]]="","",DATEVALUE(Table1[[#This Row],[Colonoscopy Date]]))</f>
        <v/>
      </c>
      <c r="AJ35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04" spans="1:36" x14ac:dyDescent="0.25">
      <c r="A3504">
        <v>13470</v>
      </c>
      <c r="B3504" t="s">
        <v>1595</v>
      </c>
      <c r="C3504" t="s">
        <v>20</v>
      </c>
      <c r="D3504" t="s">
        <v>21</v>
      </c>
      <c r="E3504" t="s">
        <v>22</v>
      </c>
      <c r="F3504" t="s">
        <v>46</v>
      </c>
      <c r="G3504" t="s">
        <v>4077</v>
      </c>
      <c r="H3504" t="s">
        <v>35</v>
      </c>
      <c r="I3504" s="36">
        <v>25129</v>
      </c>
      <c r="J3504" t="s">
        <v>2906</v>
      </c>
      <c r="K3504" t="s">
        <v>2930</v>
      </c>
      <c r="L3504" t="s">
        <v>25</v>
      </c>
      <c r="M3504" s="2">
        <v>45532</v>
      </c>
      <c r="N3504" t="s">
        <v>53</v>
      </c>
      <c r="O3504" t="s">
        <v>25</v>
      </c>
      <c r="P3504" t="s">
        <v>250</v>
      </c>
      <c r="Q3504" t="s">
        <v>18</v>
      </c>
      <c r="R3504" t="s">
        <v>18</v>
      </c>
      <c r="S3504" t="s">
        <v>18</v>
      </c>
      <c r="T3504" t="s">
        <v>18</v>
      </c>
      <c r="U3504" t="s">
        <v>18</v>
      </c>
      <c r="V3504" t="s">
        <v>18</v>
      </c>
      <c r="W3504" s="45" t="str">
        <f>IF(Table1[[#This Row],[Sex at Birth]]="F","Female","Male")</f>
        <v>Male</v>
      </c>
      <c r="X3504" s="43">
        <v>45657</v>
      </c>
      <c r="Y3504" s="44">
        <f>Table1[[#This Row],[Report cutoff date]]-Table1[[#This Row],[DOB]]</f>
        <v>20528</v>
      </c>
      <c r="Z3504" s="68">
        <f>ROUNDDOWN(Table1[[#This Row],[Days old - as of report cutoff date]]/365,0)</f>
        <v>56</v>
      </c>
      <c r="AA3504" s="45" t="str">
        <f>IF(Table1[[#This Row],[Years old]]&gt;=55,"55+","54 and under")</f>
        <v>55+</v>
      </c>
      <c r="AB3504" s="45" t="str">
        <f>VLOOKUP(Table1[[#This Row],[Years old]],Lookups!$A$1:$C$101,2,FALSE)</f>
        <v>50 - 59</v>
      </c>
      <c r="AC3504" s="45" t="str">
        <f>VLOOKUP(Table1[[#This Row],[Years old]],Lookups!$A$1:$C$101,3,FALSE)</f>
        <v>55 - 59</v>
      </c>
      <c r="AD3504" s="45" t="str">
        <f>VLOOKUP(Table1[[#This Row],[Race]],Lookups!$E$2:$F$11,2,FALSE)</f>
        <v>White</v>
      </c>
      <c r="AE3504" s="45" t="str">
        <f>VLOOKUP(Table1[[#This Row],[Ethnicity]],Lookups!$H$2:$I$6,2,FALSE)</f>
        <v>Not Hispanic/Latino</v>
      </c>
      <c r="AF3504" s="45" t="str">
        <f>VLOOKUP(Table1[[#This Row],[Language]],Lookups!$K$2:$L$9,2,FALSE)</f>
        <v>English</v>
      </c>
      <c r="AG3504" s="46">
        <v>42005</v>
      </c>
      <c r="AH3504" s="46">
        <v>45657</v>
      </c>
      <c r="AI3504" s="46">
        <f>IF(Table1[[#This Row],[Colonoscopy Date]]="","",DATEVALUE(Table1[[#This Row],[Colonoscopy Date]]))</f>
        <v>45579</v>
      </c>
      <c r="AJ35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05" spans="1:36" x14ac:dyDescent="0.25">
      <c r="A3505">
        <v>12824</v>
      </c>
      <c r="B3505" t="s">
        <v>1808</v>
      </c>
      <c r="C3505" t="s">
        <v>20</v>
      </c>
      <c r="D3505" t="s">
        <v>34</v>
      </c>
      <c r="E3505" t="s">
        <v>22</v>
      </c>
      <c r="F3505" t="s">
        <v>90</v>
      </c>
      <c r="G3505" t="s">
        <v>7092</v>
      </c>
      <c r="H3505" t="s">
        <v>24</v>
      </c>
      <c r="I3505" s="36">
        <v>25131</v>
      </c>
      <c r="J3505" t="s">
        <v>2913</v>
      </c>
      <c r="K3505" t="s">
        <v>2931</v>
      </c>
      <c r="L3505" t="s">
        <v>25</v>
      </c>
      <c r="M3505" s="2">
        <v>45572</v>
      </c>
      <c r="N3505" t="s">
        <v>25</v>
      </c>
      <c r="O3505" t="s">
        <v>25</v>
      </c>
      <c r="P3505" t="s">
        <v>18</v>
      </c>
      <c r="Q3505" t="s">
        <v>18</v>
      </c>
      <c r="R3505" t="s">
        <v>18</v>
      </c>
      <c r="S3505" t="s">
        <v>18</v>
      </c>
      <c r="T3505" t="s">
        <v>18</v>
      </c>
      <c r="U3505" t="s">
        <v>18</v>
      </c>
      <c r="V3505" t="s">
        <v>18</v>
      </c>
      <c r="W3505" s="45" t="str">
        <f>IF(Table1[[#This Row],[Sex at Birth]]="F","Female","Male")</f>
        <v>Female</v>
      </c>
      <c r="X3505" s="43">
        <v>45657</v>
      </c>
      <c r="Y3505" s="44">
        <f>Table1[[#This Row],[Report cutoff date]]-Table1[[#This Row],[DOB]]</f>
        <v>20526</v>
      </c>
      <c r="Z3505" s="68">
        <f>ROUNDDOWN(Table1[[#This Row],[Days old - as of report cutoff date]]/365,0)</f>
        <v>56</v>
      </c>
      <c r="AA3505" s="45" t="str">
        <f>IF(Table1[[#This Row],[Years old]]&gt;=55,"55+","54 and under")</f>
        <v>55+</v>
      </c>
      <c r="AB3505" s="45" t="str">
        <f>VLOOKUP(Table1[[#This Row],[Years old]],Lookups!$A$1:$C$101,2,FALSE)</f>
        <v>50 - 59</v>
      </c>
      <c r="AC3505" s="45" t="str">
        <f>VLOOKUP(Table1[[#This Row],[Years old]],Lookups!$A$1:$C$101,3,FALSE)</f>
        <v>55 - 59</v>
      </c>
      <c r="AD3505" s="45" t="str">
        <f>VLOOKUP(Table1[[#This Row],[Race]],Lookups!$E$2:$F$11,2,FALSE)</f>
        <v>White</v>
      </c>
      <c r="AE3505" s="45" t="str">
        <f>VLOOKUP(Table1[[#This Row],[Ethnicity]],Lookups!$H$2:$I$6,2,FALSE)</f>
        <v>Other/ Unknown</v>
      </c>
      <c r="AF3505" s="45" t="str">
        <f>VLOOKUP(Table1[[#This Row],[Language]],Lookups!$K$2:$L$9,2,FALSE)</f>
        <v>English</v>
      </c>
      <c r="AG3505" s="46">
        <v>42005</v>
      </c>
      <c r="AH3505" s="46">
        <v>45657</v>
      </c>
      <c r="AI3505" s="46" t="str">
        <f>IF(Table1[[#This Row],[Colonoscopy Date]]="","",DATEVALUE(Table1[[#This Row],[Colonoscopy Date]]))</f>
        <v/>
      </c>
      <c r="AJ35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06" spans="1:36" x14ac:dyDescent="0.25">
      <c r="A3506">
        <v>11039</v>
      </c>
      <c r="B3506" t="s">
        <v>1900</v>
      </c>
      <c r="C3506" t="s">
        <v>20</v>
      </c>
      <c r="D3506" t="s">
        <v>21</v>
      </c>
      <c r="E3506" t="s">
        <v>22</v>
      </c>
      <c r="F3506" t="s">
        <v>32</v>
      </c>
      <c r="G3506" t="s">
        <v>7023</v>
      </c>
      <c r="H3506" t="s">
        <v>24</v>
      </c>
      <c r="I3506" s="36">
        <v>25132</v>
      </c>
      <c r="J3506" t="s">
        <v>2906</v>
      </c>
      <c r="K3506" t="s">
        <v>2931</v>
      </c>
      <c r="L3506" t="s">
        <v>25</v>
      </c>
      <c r="M3506" s="2">
        <v>45630</v>
      </c>
      <c r="N3506" t="s">
        <v>53</v>
      </c>
      <c r="O3506" t="s">
        <v>25</v>
      </c>
      <c r="P3506" t="s">
        <v>652</v>
      </c>
      <c r="Q3506" t="s">
        <v>18</v>
      </c>
      <c r="R3506" t="s">
        <v>18</v>
      </c>
      <c r="S3506" t="s">
        <v>18</v>
      </c>
      <c r="T3506" t="s">
        <v>18</v>
      </c>
      <c r="U3506" t="s">
        <v>18</v>
      </c>
      <c r="V3506" t="s">
        <v>18</v>
      </c>
      <c r="W3506" s="45" t="str">
        <f>IF(Table1[[#This Row],[Sex at Birth]]="F","Female","Male")</f>
        <v>Female</v>
      </c>
      <c r="X3506" s="43">
        <v>45657</v>
      </c>
      <c r="Y3506" s="44">
        <f>Table1[[#This Row],[Report cutoff date]]-Table1[[#This Row],[DOB]]</f>
        <v>20525</v>
      </c>
      <c r="Z3506" s="68">
        <f>ROUNDDOWN(Table1[[#This Row],[Days old - as of report cutoff date]]/365,0)</f>
        <v>56</v>
      </c>
      <c r="AA3506" s="45" t="str">
        <f>IF(Table1[[#This Row],[Years old]]&gt;=55,"55+","54 and under")</f>
        <v>55+</v>
      </c>
      <c r="AB3506" s="45" t="str">
        <f>VLOOKUP(Table1[[#This Row],[Years old]],Lookups!$A$1:$C$101,2,FALSE)</f>
        <v>50 - 59</v>
      </c>
      <c r="AC3506" s="45" t="str">
        <f>VLOOKUP(Table1[[#This Row],[Years old]],Lookups!$A$1:$C$101,3,FALSE)</f>
        <v>55 - 59</v>
      </c>
      <c r="AD3506" s="45" t="str">
        <f>VLOOKUP(Table1[[#This Row],[Race]],Lookups!$E$2:$F$11,2,FALSE)</f>
        <v>White</v>
      </c>
      <c r="AE3506" s="45" t="str">
        <f>VLOOKUP(Table1[[#This Row],[Ethnicity]],Lookups!$H$2:$I$6,2,FALSE)</f>
        <v>Not Hispanic/Latino</v>
      </c>
      <c r="AF3506" s="45" t="str">
        <f>VLOOKUP(Table1[[#This Row],[Language]],Lookups!$K$2:$L$9,2,FALSE)</f>
        <v>English</v>
      </c>
      <c r="AG3506" s="46">
        <v>42005</v>
      </c>
      <c r="AH3506" s="46">
        <v>45657</v>
      </c>
      <c r="AI3506" s="46">
        <f>IF(Table1[[#This Row],[Colonoscopy Date]]="","",DATEVALUE(Table1[[#This Row],[Colonoscopy Date]]))</f>
        <v>45623</v>
      </c>
      <c r="AJ35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07" spans="1:36" x14ac:dyDescent="0.25">
      <c r="A3507">
        <v>12007</v>
      </c>
      <c r="B3507" t="s">
        <v>1731</v>
      </c>
      <c r="C3507" t="s">
        <v>20</v>
      </c>
      <c r="D3507" t="s">
        <v>21</v>
      </c>
      <c r="E3507" t="s">
        <v>22</v>
      </c>
      <c r="F3507" t="s">
        <v>30</v>
      </c>
      <c r="G3507" t="s">
        <v>4113</v>
      </c>
      <c r="H3507" t="s">
        <v>24</v>
      </c>
      <c r="I3507" s="36">
        <v>25134</v>
      </c>
      <c r="J3507" t="s">
        <v>2906</v>
      </c>
      <c r="K3507" t="s">
        <v>2931</v>
      </c>
      <c r="L3507" t="s">
        <v>25</v>
      </c>
      <c r="M3507" s="2">
        <v>45504</v>
      </c>
      <c r="N3507" t="s">
        <v>53</v>
      </c>
      <c r="O3507" t="s">
        <v>25</v>
      </c>
      <c r="Q3507" t="s">
        <v>18</v>
      </c>
      <c r="R3507" t="s">
        <v>18</v>
      </c>
      <c r="S3507" t="s">
        <v>18</v>
      </c>
      <c r="T3507" t="s">
        <v>18</v>
      </c>
      <c r="U3507" t="s">
        <v>18</v>
      </c>
      <c r="V3507" t="s">
        <v>18</v>
      </c>
      <c r="W3507" s="45" t="str">
        <f>IF(Table1[[#This Row],[Sex at Birth]]="F","Female","Male")</f>
        <v>Female</v>
      </c>
      <c r="X3507" s="43">
        <v>45657</v>
      </c>
      <c r="Y3507" s="44">
        <f>Table1[[#This Row],[Report cutoff date]]-Table1[[#This Row],[DOB]]</f>
        <v>20523</v>
      </c>
      <c r="Z3507" s="68">
        <f>ROUNDDOWN(Table1[[#This Row],[Days old - as of report cutoff date]]/365,0)</f>
        <v>56</v>
      </c>
      <c r="AA3507" s="45" t="str">
        <f>IF(Table1[[#This Row],[Years old]]&gt;=55,"55+","54 and under")</f>
        <v>55+</v>
      </c>
      <c r="AB3507" s="45" t="str">
        <f>VLOOKUP(Table1[[#This Row],[Years old]],Lookups!$A$1:$C$101,2,FALSE)</f>
        <v>50 - 59</v>
      </c>
      <c r="AC3507" s="45" t="str">
        <f>VLOOKUP(Table1[[#This Row],[Years old]],Lookups!$A$1:$C$101,3,FALSE)</f>
        <v>55 - 59</v>
      </c>
      <c r="AD3507" s="45" t="str">
        <f>VLOOKUP(Table1[[#This Row],[Race]],Lookups!$E$2:$F$11,2,FALSE)</f>
        <v>White</v>
      </c>
      <c r="AE3507" s="45" t="str">
        <f>VLOOKUP(Table1[[#This Row],[Ethnicity]],Lookups!$H$2:$I$6,2,FALSE)</f>
        <v>Not Hispanic/Latino</v>
      </c>
      <c r="AF3507" s="45" t="str">
        <f>VLOOKUP(Table1[[#This Row],[Language]],Lookups!$K$2:$L$9,2,FALSE)</f>
        <v>English</v>
      </c>
      <c r="AG3507" s="46">
        <v>42005</v>
      </c>
      <c r="AH3507" s="46">
        <v>45657</v>
      </c>
      <c r="AI3507" s="46" t="str">
        <f>IF(Table1[[#This Row],[Colonoscopy Date]]="","",DATEVALUE(Table1[[#This Row],[Colonoscopy Date]]))</f>
        <v/>
      </c>
      <c r="AJ35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08" spans="1:36" x14ac:dyDescent="0.25">
      <c r="A3508">
        <v>15245</v>
      </c>
      <c r="B3508" t="s">
        <v>1659</v>
      </c>
      <c r="C3508" t="s">
        <v>20</v>
      </c>
      <c r="D3508" t="s">
        <v>21</v>
      </c>
      <c r="E3508" t="s">
        <v>308</v>
      </c>
      <c r="F3508" t="s">
        <v>72</v>
      </c>
      <c r="G3508" t="s">
        <v>5392</v>
      </c>
      <c r="H3508" t="s">
        <v>24</v>
      </c>
      <c r="I3508" s="36">
        <v>25146</v>
      </c>
      <c r="J3508" t="s">
        <v>2910</v>
      </c>
      <c r="K3508" t="s">
        <v>2930</v>
      </c>
      <c r="L3508" t="s">
        <v>25</v>
      </c>
      <c r="M3508" s="2">
        <v>45649</v>
      </c>
      <c r="N3508" t="s">
        <v>25</v>
      </c>
      <c r="O3508" t="s">
        <v>25</v>
      </c>
      <c r="P3508" t="s">
        <v>18</v>
      </c>
      <c r="Q3508" t="s">
        <v>18</v>
      </c>
      <c r="R3508" t="s">
        <v>18</v>
      </c>
      <c r="S3508" t="s">
        <v>18</v>
      </c>
      <c r="T3508" t="s">
        <v>18</v>
      </c>
      <c r="U3508" t="s">
        <v>18</v>
      </c>
      <c r="V3508" t="s">
        <v>18</v>
      </c>
      <c r="W3508" s="45" t="str">
        <f>IF(Table1[[#This Row],[Sex at Birth]]="F","Female","Male")</f>
        <v>Female</v>
      </c>
      <c r="X3508" s="43">
        <v>45657</v>
      </c>
      <c r="Y3508" s="44">
        <f>Table1[[#This Row],[Report cutoff date]]-Table1[[#This Row],[DOB]]</f>
        <v>20511</v>
      </c>
      <c r="Z3508" s="68">
        <f>ROUNDDOWN(Table1[[#This Row],[Days old - as of report cutoff date]]/365,0)</f>
        <v>56</v>
      </c>
      <c r="AA3508" s="45" t="str">
        <f>IF(Table1[[#This Row],[Years old]]&gt;=55,"55+","54 and under")</f>
        <v>55+</v>
      </c>
      <c r="AB3508" s="45" t="str">
        <f>VLOOKUP(Table1[[#This Row],[Years old]],Lookups!$A$1:$C$101,2,FALSE)</f>
        <v>50 - 59</v>
      </c>
      <c r="AC3508" s="45" t="str">
        <f>VLOOKUP(Table1[[#This Row],[Years old]],Lookups!$A$1:$C$101,3,FALSE)</f>
        <v>55 - 59</v>
      </c>
      <c r="AD3508" s="45" t="str">
        <f>VLOOKUP(Table1[[#This Row],[Race]],Lookups!$E$2:$F$11,2,FALSE)</f>
        <v>White</v>
      </c>
      <c r="AE3508" s="45" t="str">
        <f>VLOOKUP(Table1[[#This Row],[Ethnicity]],Lookups!$H$2:$I$6,2,FALSE)</f>
        <v>Not Hispanic/Latino</v>
      </c>
      <c r="AF3508" s="45" t="str">
        <f>VLOOKUP(Table1[[#This Row],[Language]],Lookups!$K$2:$L$9,2,FALSE)</f>
        <v>Spanish</v>
      </c>
      <c r="AG3508" s="46">
        <v>42005</v>
      </c>
      <c r="AH3508" s="46">
        <v>45657</v>
      </c>
      <c r="AI3508" s="46" t="str">
        <f>IF(Table1[[#This Row],[Colonoscopy Date]]="","",DATEVALUE(Table1[[#This Row],[Colonoscopy Date]]))</f>
        <v/>
      </c>
      <c r="AJ35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09" spans="1:36" x14ac:dyDescent="0.25">
      <c r="A3509">
        <v>13383</v>
      </c>
      <c r="B3509" t="s">
        <v>2469</v>
      </c>
      <c r="C3509" t="s">
        <v>20</v>
      </c>
      <c r="D3509" t="s">
        <v>21</v>
      </c>
      <c r="E3509" t="s">
        <v>22</v>
      </c>
      <c r="F3509" t="s">
        <v>132</v>
      </c>
      <c r="G3509" t="s">
        <v>5034</v>
      </c>
      <c r="H3509" t="s">
        <v>24</v>
      </c>
      <c r="I3509" s="36">
        <v>25147</v>
      </c>
      <c r="J3509" t="s">
        <v>2903</v>
      </c>
      <c r="K3509" t="s">
        <v>2930</v>
      </c>
      <c r="L3509" t="s">
        <v>25</v>
      </c>
      <c r="M3509" s="2">
        <v>45306</v>
      </c>
      <c r="N3509" t="s">
        <v>25</v>
      </c>
      <c r="O3509" t="s">
        <v>25</v>
      </c>
      <c r="P3509" t="s">
        <v>18</v>
      </c>
      <c r="Q3509" t="s">
        <v>18</v>
      </c>
      <c r="R3509" t="s">
        <v>18</v>
      </c>
      <c r="S3509" t="s">
        <v>18</v>
      </c>
      <c r="T3509" t="s">
        <v>18</v>
      </c>
      <c r="U3509" t="s">
        <v>18</v>
      </c>
      <c r="V3509" t="s">
        <v>18</v>
      </c>
      <c r="W3509" s="45" t="str">
        <f>IF(Table1[[#This Row],[Sex at Birth]]="F","Female","Male")</f>
        <v>Female</v>
      </c>
      <c r="X3509" s="43">
        <v>45657</v>
      </c>
      <c r="Y3509" s="44">
        <f>Table1[[#This Row],[Report cutoff date]]-Table1[[#This Row],[DOB]]</f>
        <v>20510</v>
      </c>
      <c r="Z3509" s="68">
        <f>ROUNDDOWN(Table1[[#This Row],[Days old - as of report cutoff date]]/365,0)</f>
        <v>56</v>
      </c>
      <c r="AA3509" s="45" t="str">
        <f>IF(Table1[[#This Row],[Years old]]&gt;=55,"55+","54 and under")</f>
        <v>55+</v>
      </c>
      <c r="AB3509" s="45" t="str">
        <f>VLOOKUP(Table1[[#This Row],[Years old]],Lookups!$A$1:$C$101,2,FALSE)</f>
        <v>50 - 59</v>
      </c>
      <c r="AC3509" s="45" t="str">
        <f>VLOOKUP(Table1[[#This Row],[Years old]],Lookups!$A$1:$C$101,3,FALSE)</f>
        <v>55 - 59</v>
      </c>
      <c r="AD3509" s="45" t="str">
        <f>VLOOKUP(Table1[[#This Row],[Race]],Lookups!$E$2:$F$11,2,FALSE)</f>
        <v>White</v>
      </c>
      <c r="AE3509" s="45" t="str">
        <f>VLOOKUP(Table1[[#This Row],[Ethnicity]],Lookups!$H$2:$I$6,2,FALSE)</f>
        <v>Not Hispanic/Latino</v>
      </c>
      <c r="AF3509" s="45" t="str">
        <f>VLOOKUP(Table1[[#This Row],[Language]],Lookups!$K$2:$L$9,2,FALSE)</f>
        <v>English</v>
      </c>
      <c r="AG3509" s="46">
        <v>42005</v>
      </c>
      <c r="AH3509" s="46">
        <v>45657</v>
      </c>
      <c r="AI3509" s="46" t="str">
        <f>IF(Table1[[#This Row],[Colonoscopy Date]]="","",DATEVALUE(Table1[[#This Row],[Colonoscopy Date]]))</f>
        <v/>
      </c>
      <c r="AJ35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10" spans="1:36" x14ac:dyDescent="0.25">
      <c r="A3510">
        <v>13593</v>
      </c>
      <c r="B3510" t="s">
        <v>1817</v>
      </c>
      <c r="C3510" t="s">
        <v>20</v>
      </c>
      <c r="D3510" t="s">
        <v>21</v>
      </c>
      <c r="E3510" t="s">
        <v>22</v>
      </c>
      <c r="F3510" t="s">
        <v>63</v>
      </c>
      <c r="G3510" t="s">
        <v>4398</v>
      </c>
      <c r="H3510" t="s">
        <v>35</v>
      </c>
      <c r="I3510" s="36">
        <v>25150</v>
      </c>
      <c r="J3510" t="s">
        <v>2885</v>
      </c>
      <c r="K3510" t="s">
        <v>2930</v>
      </c>
      <c r="L3510" t="s">
        <v>25</v>
      </c>
      <c r="M3510" s="2">
        <v>45618</v>
      </c>
      <c r="N3510" t="s">
        <v>25</v>
      </c>
      <c r="O3510" t="s">
        <v>25</v>
      </c>
      <c r="P3510" t="s">
        <v>18</v>
      </c>
      <c r="Q3510" t="s">
        <v>18</v>
      </c>
      <c r="R3510" t="s">
        <v>18</v>
      </c>
      <c r="S3510" t="s">
        <v>18</v>
      </c>
      <c r="T3510" t="s">
        <v>18</v>
      </c>
      <c r="U3510" t="s">
        <v>18</v>
      </c>
      <c r="V3510" t="s">
        <v>18</v>
      </c>
      <c r="W3510" s="45" t="str">
        <f>IF(Table1[[#This Row],[Sex at Birth]]="F","Female","Male")</f>
        <v>Male</v>
      </c>
      <c r="X3510" s="43">
        <v>45657</v>
      </c>
      <c r="Y3510" s="44">
        <f>Table1[[#This Row],[Report cutoff date]]-Table1[[#This Row],[DOB]]</f>
        <v>20507</v>
      </c>
      <c r="Z3510" s="68">
        <f>ROUNDDOWN(Table1[[#This Row],[Days old - as of report cutoff date]]/365,0)</f>
        <v>56</v>
      </c>
      <c r="AA3510" s="45" t="str">
        <f>IF(Table1[[#This Row],[Years old]]&gt;=55,"55+","54 and under")</f>
        <v>55+</v>
      </c>
      <c r="AB3510" s="45" t="str">
        <f>VLOOKUP(Table1[[#This Row],[Years old]],Lookups!$A$1:$C$101,2,FALSE)</f>
        <v>50 - 59</v>
      </c>
      <c r="AC3510" s="45" t="str">
        <f>VLOOKUP(Table1[[#This Row],[Years old]],Lookups!$A$1:$C$101,3,FALSE)</f>
        <v>55 - 59</v>
      </c>
      <c r="AD3510" s="45" t="str">
        <f>VLOOKUP(Table1[[#This Row],[Race]],Lookups!$E$2:$F$11,2,FALSE)</f>
        <v>White</v>
      </c>
      <c r="AE3510" s="45" t="str">
        <f>VLOOKUP(Table1[[#This Row],[Ethnicity]],Lookups!$H$2:$I$6,2,FALSE)</f>
        <v>Not Hispanic/Latino</v>
      </c>
      <c r="AF3510" s="45" t="str">
        <f>VLOOKUP(Table1[[#This Row],[Language]],Lookups!$K$2:$L$9,2,FALSE)</f>
        <v>English</v>
      </c>
      <c r="AG3510" s="46">
        <v>42005</v>
      </c>
      <c r="AH3510" s="46">
        <v>45657</v>
      </c>
      <c r="AI3510" s="46" t="str">
        <f>IF(Table1[[#This Row],[Colonoscopy Date]]="","",DATEVALUE(Table1[[#This Row],[Colonoscopy Date]]))</f>
        <v/>
      </c>
      <c r="AJ35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11" spans="1:36" x14ac:dyDescent="0.25">
      <c r="A3511">
        <v>12315</v>
      </c>
      <c r="B3511" t="s">
        <v>1608</v>
      </c>
      <c r="C3511" t="s">
        <v>20</v>
      </c>
      <c r="D3511" t="s">
        <v>95</v>
      </c>
      <c r="E3511" t="s">
        <v>22</v>
      </c>
      <c r="F3511" t="s">
        <v>29</v>
      </c>
      <c r="G3511" t="s">
        <v>6224</v>
      </c>
      <c r="H3511" t="s">
        <v>35</v>
      </c>
      <c r="I3511" s="36">
        <v>25151</v>
      </c>
      <c r="J3511" t="s">
        <v>2924</v>
      </c>
      <c r="K3511" t="s">
        <v>2930</v>
      </c>
      <c r="L3511" t="s">
        <v>25</v>
      </c>
      <c r="M3511" s="2">
        <v>45552</v>
      </c>
      <c r="N3511" t="s">
        <v>53</v>
      </c>
      <c r="O3511" t="s">
        <v>25</v>
      </c>
      <c r="P3511" t="s">
        <v>1112</v>
      </c>
      <c r="Q3511" t="s">
        <v>18</v>
      </c>
      <c r="R3511" t="s">
        <v>18</v>
      </c>
      <c r="S3511" t="s">
        <v>18</v>
      </c>
      <c r="T3511" t="s">
        <v>18</v>
      </c>
      <c r="U3511" t="s">
        <v>18</v>
      </c>
      <c r="V3511" t="s">
        <v>18</v>
      </c>
      <c r="W3511" s="45" t="str">
        <f>IF(Table1[[#This Row],[Sex at Birth]]="F","Female","Male")</f>
        <v>Male</v>
      </c>
      <c r="X3511" s="43">
        <v>45657</v>
      </c>
      <c r="Y3511" s="44">
        <f>Table1[[#This Row],[Report cutoff date]]-Table1[[#This Row],[DOB]]</f>
        <v>20506</v>
      </c>
      <c r="Z3511" s="68">
        <f>ROUNDDOWN(Table1[[#This Row],[Days old - as of report cutoff date]]/365,0)</f>
        <v>56</v>
      </c>
      <c r="AA3511" s="45" t="str">
        <f>IF(Table1[[#This Row],[Years old]]&gt;=55,"55+","54 and under")</f>
        <v>55+</v>
      </c>
      <c r="AB3511" s="45" t="str">
        <f>VLOOKUP(Table1[[#This Row],[Years old]],Lookups!$A$1:$C$101,2,FALSE)</f>
        <v>50 - 59</v>
      </c>
      <c r="AC3511" s="45" t="str">
        <f>VLOOKUP(Table1[[#This Row],[Years old]],Lookups!$A$1:$C$101,3,FALSE)</f>
        <v>55 - 59</v>
      </c>
      <c r="AD3511" s="45" t="str">
        <f>VLOOKUP(Table1[[#This Row],[Race]],Lookups!$E$2:$F$11,2,FALSE)</f>
        <v>White</v>
      </c>
      <c r="AE3511" s="45" t="str">
        <f>VLOOKUP(Table1[[#This Row],[Ethnicity]],Lookups!$H$2:$I$6,2,FALSE)</f>
        <v>Hispanic/Latino</v>
      </c>
      <c r="AF3511" s="45" t="str">
        <f>VLOOKUP(Table1[[#This Row],[Language]],Lookups!$K$2:$L$9,2,FALSE)</f>
        <v>English</v>
      </c>
      <c r="AG3511" s="46">
        <v>42005</v>
      </c>
      <c r="AH3511" s="46">
        <v>45657</v>
      </c>
      <c r="AI3511" s="46">
        <f>IF(Table1[[#This Row],[Colonoscopy Date]]="","",DATEVALUE(Table1[[#This Row],[Colonoscopy Date]]))</f>
        <v>44982</v>
      </c>
      <c r="AJ35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12" spans="1:36" x14ac:dyDescent="0.25">
      <c r="A3512">
        <v>15246</v>
      </c>
      <c r="B3512" t="s">
        <v>1583</v>
      </c>
      <c r="C3512" t="s">
        <v>20</v>
      </c>
      <c r="D3512" t="s">
        <v>21</v>
      </c>
      <c r="E3512" t="s">
        <v>22</v>
      </c>
      <c r="F3512" t="s">
        <v>44</v>
      </c>
      <c r="G3512" t="s">
        <v>4726</v>
      </c>
      <c r="H3512" t="s">
        <v>35</v>
      </c>
      <c r="I3512" s="36">
        <v>25155</v>
      </c>
      <c r="J3512" t="s">
        <v>2883</v>
      </c>
      <c r="K3512" t="s">
        <v>2930</v>
      </c>
      <c r="L3512" t="s">
        <v>25</v>
      </c>
      <c r="M3512" s="2">
        <v>45636</v>
      </c>
      <c r="N3512" t="s">
        <v>25</v>
      </c>
      <c r="O3512" t="s">
        <v>25</v>
      </c>
      <c r="P3512" t="s">
        <v>18</v>
      </c>
      <c r="Q3512" t="s">
        <v>18</v>
      </c>
      <c r="R3512" t="s">
        <v>18</v>
      </c>
      <c r="S3512" t="s">
        <v>18</v>
      </c>
      <c r="T3512" t="s">
        <v>18</v>
      </c>
      <c r="U3512" t="s">
        <v>18</v>
      </c>
      <c r="V3512" t="s">
        <v>18</v>
      </c>
      <c r="W3512" s="45" t="str">
        <f>IF(Table1[[#This Row],[Sex at Birth]]="F","Female","Male")</f>
        <v>Male</v>
      </c>
      <c r="X3512" s="43">
        <v>45657</v>
      </c>
      <c r="Y3512" s="44">
        <f>Table1[[#This Row],[Report cutoff date]]-Table1[[#This Row],[DOB]]</f>
        <v>20502</v>
      </c>
      <c r="Z3512" s="68">
        <f>ROUNDDOWN(Table1[[#This Row],[Days old - as of report cutoff date]]/365,0)</f>
        <v>56</v>
      </c>
      <c r="AA3512" s="45" t="str">
        <f>IF(Table1[[#This Row],[Years old]]&gt;=55,"55+","54 and under")</f>
        <v>55+</v>
      </c>
      <c r="AB3512" s="45" t="str">
        <f>VLOOKUP(Table1[[#This Row],[Years old]],Lookups!$A$1:$C$101,2,FALSE)</f>
        <v>50 - 59</v>
      </c>
      <c r="AC3512" s="45" t="str">
        <f>VLOOKUP(Table1[[#This Row],[Years old]],Lookups!$A$1:$C$101,3,FALSE)</f>
        <v>55 - 59</v>
      </c>
      <c r="AD3512" s="45" t="str">
        <f>VLOOKUP(Table1[[#This Row],[Race]],Lookups!$E$2:$F$11,2,FALSE)</f>
        <v>White</v>
      </c>
      <c r="AE3512" s="45" t="str">
        <f>VLOOKUP(Table1[[#This Row],[Ethnicity]],Lookups!$H$2:$I$6,2,FALSE)</f>
        <v>Not Hispanic/Latino</v>
      </c>
      <c r="AF3512" s="45" t="str">
        <f>VLOOKUP(Table1[[#This Row],[Language]],Lookups!$K$2:$L$9,2,FALSE)</f>
        <v>English</v>
      </c>
      <c r="AG3512" s="46">
        <v>42005</v>
      </c>
      <c r="AH3512" s="46">
        <v>45657</v>
      </c>
      <c r="AI3512" s="46" t="str">
        <f>IF(Table1[[#This Row],[Colonoscopy Date]]="","",DATEVALUE(Table1[[#This Row],[Colonoscopy Date]]))</f>
        <v/>
      </c>
      <c r="AJ35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13" spans="1:36" x14ac:dyDescent="0.25">
      <c r="A3513">
        <v>10851</v>
      </c>
      <c r="B3513" t="s">
        <v>2463</v>
      </c>
      <c r="C3513" t="s">
        <v>20</v>
      </c>
      <c r="D3513" t="s">
        <v>34</v>
      </c>
      <c r="E3513" t="s">
        <v>22</v>
      </c>
      <c r="F3513" t="s">
        <v>63</v>
      </c>
      <c r="G3513" t="s">
        <v>4086</v>
      </c>
      <c r="H3513" t="s">
        <v>24</v>
      </c>
      <c r="I3513" s="36">
        <v>25159</v>
      </c>
      <c r="J3513" t="s">
        <v>2912</v>
      </c>
      <c r="K3513" t="s">
        <v>2936</v>
      </c>
      <c r="L3513" t="s">
        <v>25</v>
      </c>
      <c r="M3513" s="2">
        <v>45566</v>
      </c>
      <c r="N3513" t="s">
        <v>53</v>
      </c>
      <c r="O3513" t="s">
        <v>25</v>
      </c>
      <c r="P3513" t="s">
        <v>1332</v>
      </c>
      <c r="Q3513" t="s">
        <v>18</v>
      </c>
      <c r="R3513" t="s">
        <v>18</v>
      </c>
      <c r="S3513" t="s">
        <v>18</v>
      </c>
      <c r="T3513" t="s">
        <v>18</v>
      </c>
      <c r="U3513" t="s">
        <v>18</v>
      </c>
      <c r="V3513" t="s">
        <v>18</v>
      </c>
      <c r="W3513" s="45" t="str">
        <f>IF(Table1[[#This Row],[Sex at Birth]]="F","Female","Male")</f>
        <v>Female</v>
      </c>
      <c r="X3513" s="43">
        <v>45657</v>
      </c>
      <c r="Y3513" s="44">
        <f>Table1[[#This Row],[Report cutoff date]]-Table1[[#This Row],[DOB]]</f>
        <v>20498</v>
      </c>
      <c r="Z3513" s="68">
        <f>ROUNDDOWN(Table1[[#This Row],[Days old - as of report cutoff date]]/365,0)</f>
        <v>56</v>
      </c>
      <c r="AA3513" s="45" t="str">
        <f>IF(Table1[[#This Row],[Years old]]&gt;=55,"55+","54 and under")</f>
        <v>55+</v>
      </c>
      <c r="AB3513" s="45" t="str">
        <f>VLOOKUP(Table1[[#This Row],[Years old]],Lookups!$A$1:$C$101,2,FALSE)</f>
        <v>50 - 59</v>
      </c>
      <c r="AC3513" s="45" t="str">
        <f>VLOOKUP(Table1[[#This Row],[Years old]],Lookups!$A$1:$C$101,3,FALSE)</f>
        <v>55 - 59</v>
      </c>
      <c r="AD3513" s="45" t="str">
        <f>VLOOKUP(Table1[[#This Row],[Race]],Lookups!$E$2:$F$11,2,FALSE)</f>
        <v>White</v>
      </c>
      <c r="AE3513" s="45" t="str">
        <f>VLOOKUP(Table1[[#This Row],[Ethnicity]],Lookups!$H$2:$I$6,2,FALSE)</f>
        <v>Other/ Unknown</v>
      </c>
      <c r="AF3513" s="45" t="str">
        <f>VLOOKUP(Table1[[#This Row],[Language]],Lookups!$K$2:$L$9,2,FALSE)</f>
        <v>English</v>
      </c>
      <c r="AG3513" s="46">
        <v>42005</v>
      </c>
      <c r="AH3513" s="46">
        <v>45657</v>
      </c>
      <c r="AI3513" s="46">
        <f>IF(Table1[[#This Row],[Colonoscopy Date]]="","",DATEVALUE(Table1[[#This Row],[Colonoscopy Date]]))</f>
        <v>42472</v>
      </c>
      <c r="AJ35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14" spans="1:36" x14ac:dyDescent="0.25">
      <c r="A3514">
        <v>10564</v>
      </c>
      <c r="B3514" t="s">
        <v>1643</v>
      </c>
      <c r="C3514" t="s">
        <v>20</v>
      </c>
      <c r="D3514" t="s">
        <v>21</v>
      </c>
      <c r="E3514" t="s">
        <v>22</v>
      </c>
      <c r="F3514" t="s">
        <v>28</v>
      </c>
      <c r="G3514" t="s">
        <v>3349</v>
      </c>
      <c r="H3514" t="s">
        <v>24</v>
      </c>
      <c r="I3514" s="36">
        <v>25160</v>
      </c>
      <c r="J3514" t="s">
        <v>2912</v>
      </c>
      <c r="K3514" t="s">
        <v>2936</v>
      </c>
      <c r="L3514" t="s">
        <v>25</v>
      </c>
      <c r="M3514" s="2">
        <v>45642</v>
      </c>
      <c r="N3514" t="s">
        <v>53</v>
      </c>
      <c r="O3514" t="s">
        <v>25</v>
      </c>
      <c r="P3514" t="s">
        <v>18</v>
      </c>
      <c r="Q3514" t="s">
        <v>18</v>
      </c>
      <c r="R3514" t="s">
        <v>18</v>
      </c>
      <c r="S3514" t="s">
        <v>665</v>
      </c>
      <c r="T3514" t="s">
        <v>27</v>
      </c>
      <c r="U3514" t="s">
        <v>18</v>
      </c>
      <c r="V3514" t="s">
        <v>18</v>
      </c>
      <c r="W3514" s="45" t="str">
        <f>IF(Table1[[#This Row],[Sex at Birth]]="F","Female","Male")</f>
        <v>Female</v>
      </c>
      <c r="X3514" s="43">
        <v>45657</v>
      </c>
      <c r="Y3514" s="44">
        <f>Table1[[#This Row],[Report cutoff date]]-Table1[[#This Row],[DOB]]</f>
        <v>20497</v>
      </c>
      <c r="Z3514" s="68">
        <f>ROUNDDOWN(Table1[[#This Row],[Days old - as of report cutoff date]]/365,0)</f>
        <v>56</v>
      </c>
      <c r="AA3514" s="45" t="str">
        <f>IF(Table1[[#This Row],[Years old]]&gt;=55,"55+","54 and under")</f>
        <v>55+</v>
      </c>
      <c r="AB3514" s="45" t="str">
        <f>VLOOKUP(Table1[[#This Row],[Years old]],Lookups!$A$1:$C$101,2,FALSE)</f>
        <v>50 - 59</v>
      </c>
      <c r="AC3514" s="45" t="str">
        <f>VLOOKUP(Table1[[#This Row],[Years old]],Lookups!$A$1:$C$101,3,FALSE)</f>
        <v>55 - 59</v>
      </c>
      <c r="AD3514" s="45" t="str">
        <f>VLOOKUP(Table1[[#This Row],[Race]],Lookups!$E$2:$F$11,2,FALSE)</f>
        <v>White</v>
      </c>
      <c r="AE3514" s="45" t="str">
        <f>VLOOKUP(Table1[[#This Row],[Ethnicity]],Lookups!$H$2:$I$6,2,FALSE)</f>
        <v>Not Hispanic/Latino</v>
      </c>
      <c r="AF3514" s="45" t="str">
        <f>VLOOKUP(Table1[[#This Row],[Language]],Lookups!$K$2:$L$9,2,FALSE)</f>
        <v>English</v>
      </c>
      <c r="AG3514" s="46">
        <v>42005</v>
      </c>
      <c r="AH3514" s="46">
        <v>45657</v>
      </c>
      <c r="AI3514" s="46" t="str">
        <f>IF(Table1[[#This Row],[Colonoscopy Date]]="","",DATEVALUE(Table1[[#This Row],[Colonoscopy Date]]))</f>
        <v/>
      </c>
      <c r="AJ35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15" spans="1:36" x14ac:dyDescent="0.25">
      <c r="A3515">
        <v>10453</v>
      </c>
      <c r="B3515" t="s">
        <v>1681</v>
      </c>
      <c r="C3515" t="s">
        <v>20</v>
      </c>
      <c r="D3515" t="s">
        <v>21</v>
      </c>
      <c r="E3515" t="s">
        <v>22</v>
      </c>
      <c r="F3515" t="s">
        <v>106</v>
      </c>
      <c r="G3515" t="s">
        <v>4144</v>
      </c>
      <c r="H3515" t="s">
        <v>35</v>
      </c>
      <c r="I3515" s="36">
        <v>25162</v>
      </c>
      <c r="J3515" t="s">
        <v>2884</v>
      </c>
      <c r="K3515" t="s">
        <v>2930</v>
      </c>
      <c r="L3515" t="s">
        <v>25</v>
      </c>
      <c r="M3515" s="2">
        <v>45608</v>
      </c>
      <c r="N3515" t="s">
        <v>25</v>
      </c>
      <c r="O3515" t="s">
        <v>25</v>
      </c>
      <c r="P3515" t="s">
        <v>18</v>
      </c>
      <c r="Q3515" t="s">
        <v>18</v>
      </c>
      <c r="R3515" t="s">
        <v>18</v>
      </c>
      <c r="S3515" t="s">
        <v>18</v>
      </c>
      <c r="T3515" t="s">
        <v>18</v>
      </c>
      <c r="U3515" t="s">
        <v>18</v>
      </c>
      <c r="V3515" t="s">
        <v>18</v>
      </c>
      <c r="W3515" s="45" t="str">
        <f>IF(Table1[[#This Row],[Sex at Birth]]="F","Female","Male")</f>
        <v>Male</v>
      </c>
      <c r="X3515" s="43">
        <v>45657</v>
      </c>
      <c r="Y3515" s="44">
        <f>Table1[[#This Row],[Report cutoff date]]-Table1[[#This Row],[DOB]]</f>
        <v>20495</v>
      </c>
      <c r="Z3515" s="68">
        <f>ROUNDDOWN(Table1[[#This Row],[Days old - as of report cutoff date]]/365,0)</f>
        <v>56</v>
      </c>
      <c r="AA3515" s="45" t="str">
        <f>IF(Table1[[#This Row],[Years old]]&gt;=55,"55+","54 and under")</f>
        <v>55+</v>
      </c>
      <c r="AB3515" s="45" t="str">
        <f>VLOOKUP(Table1[[#This Row],[Years old]],Lookups!$A$1:$C$101,2,FALSE)</f>
        <v>50 - 59</v>
      </c>
      <c r="AC3515" s="45" t="str">
        <f>VLOOKUP(Table1[[#This Row],[Years old]],Lookups!$A$1:$C$101,3,FALSE)</f>
        <v>55 - 59</v>
      </c>
      <c r="AD3515" s="45" t="str">
        <f>VLOOKUP(Table1[[#This Row],[Race]],Lookups!$E$2:$F$11,2,FALSE)</f>
        <v>White</v>
      </c>
      <c r="AE3515" s="45" t="str">
        <f>VLOOKUP(Table1[[#This Row],[Ethnicity]],Lookups!$H$2:$I$6,2,FALSE)</f>
        <v>Not Hispanic/Latino</v>
      </c>
      <c r="AF3515" s="45" t="str">
        <f>VLOOKUP(Table1[[#This Row],[Language]],Lookups!$K$2:$L$9,2,FALSE)</f>
        <v>English</v>
      </c>
      <c r="AG3515" s="46">
        <v>42005</v>
      </c>
      <c r="AH3515" s="46">
        <v>45657</v>
      </c>
      <c r="AI3515" s="46" t="str">
        <f>IF(Table1[[#This Row],[Colonoscopy Date]]="","",DATEVALUE(Table1[[#This Row],[Colonoscopy Date]]))</f>
        <v/>
      </c>
      <c r="AJ35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16" spans="1:36" x14ac:dyDescent="0.25">
      <c r="A3516">
        <v>14642</v>
      </c>
      <c r="B3516" t="s">
        <v>1712</v>
      </c>
      <c r="C3516" t="s">
        <v>20</v>
      </c>
      <c r="D3516" t="s">
        <v>21</v>
      </c>
      <c r="E3516" t="s">
        <v>22</v>
      </c>
      <c r="F3516" t="s">
        <v>63</v>
      </c>
      <c r="G3516" t="s">
        <v>5491</v>
      </c>
      <c r="H3516" t="s">
        <v>24</v>
      </c>
      <c r="I3516" s="36">
        <v>25165</v>
      </c>
      <c r="J3516" t="s">
        <v>472</v>
      </c>
      <c r="K3516" t="s">
        <v>2930</v>
      </c>
      <c r="L3516" t="s">
        <v>25</v>
      </c>
      <c r="M3516" s="2">
        <v>45630</v>
      </c>
      <c r="N3516" t="s">
        <v>25</v>
      </c>
      <c r="O3516" t="s">
        <v>25</v>
      </c>
      <c r="P3516" t="s">
        <v>18</v>
      </c>
      <c r="Q3516" t="s">
        <v>18</v>
      </c>
      <c r="R3516" t="s">
        <v>18</v>
      </c>
      <c r="S3516" t="s">
        <v>18</v>
      </c>
      <c r="T3516" t="s">
        <v>18</v>
      </c>
      <c r="U3516" t="s">
        <v>18</v>
      </c>
      <c r="V3516" t="s">
        <v>18</v>
      </c>
      <c r="W3516" s="45" t="str">
        <f>IF(Table1[[#This Row],[Sex at Birth]]="F","Female","Male")</f>
        <v>Female</v>
      </c>
      <c r="X3516" s="43">
        <v>45657</v>
      </c>
      <c r="Y3516" s="44">
        <f>Table1[[#This Row],[Report cutoff date]]-Table1[[#This Row],[DOB]]</f>
        <v>20492</v>
      </c>
      <c r="Z3516" s="68">
        <f>ROUNDDOWN(Table1[[#This Row],[Days old - as of report cutoff date]]/365,0)</f>
        <v>56</v>
      </c>
      <c r="AA3516" s="45" t="str">
        <f>IF(Table1[[#This Row],[Years old]]&gt;=55,"55+","54 and under")</f>
        <v>55+</v>
      </c>
      <c r="AB3516" s="45" t="str">
        <f>VLOOKUP(Table1[[#This Row],[Years old]],Lookups!$A$1:$C$101,2,FALSE)</f>
        <v>50 - 59</v>
      </c>
      <c r="AC3516" s="45" t="str">
        <f>VLOOKUP(Table1[[#This Row],[Years old]],Lookups!$A$1:$C$101,3,FALSE)</f>
        <v>55 - 59</v>
      </c>
      <c r="AD3516" s="45" t="str">
        <f>VLOOKUP(Table1[[#This Row],[Race]],Lookups!$E$2:$F$11,2,FALSE)</f>
        <v>White</v>
      </c>
      <c r="AE3516" s="45" t="str">
        <f>VLOOKUP(Table1[[#This Row],[Ethnicity]],Lookups!$H$2:$I$6,2,FALSE)</f>
        <v>Not Hispanic/Latino</v>
      </c>
      <c r="AF3516" s="45" t="str">
        <f>VLOOKUP(Table1[[#This Row],[Language]],Lookups!$K$2:$L$9,2,FALSE)</f>
        <v>English</v>
      </c>
      <c r="AG3516" s="46">
        <v>42005</v>
      </c>
      <c r="AH3516" s="46">
        <v>45657</v>
      </c>
      <c r="AI3516" s="46" t="str">
        <f>IF(Table1[[#This Row],[Colonoscopy Date]]="","",DATEVALUE(Table1[[#This Row],[Colonoscopy Date]]))</f>
        <v/>
      </c>
      <c r="AJ35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17" spans="1:36" x14ac:dyDescent="0.25">
      <c r="A3517">
        <v>11239</v>
      </c>
      <c r="B3517" t="s">
        <v>2817</v>
      </c>
      <c r="C3517" t="s">
        <v>20</v>
      </c>
      <c r="D3517" t="s">
        <v>21</v>
      </c>
      <c r="E3517" t="s">
        <v>22</v>
      </c>
      <c r="F3517" t="s">
        <v>42</v>
      </c>
      <c r="G3517" t="s">
        <v>3954</v>
      </c>
      <c r="H3517" t="s">
        <v>35</v>
      </c>
      <c r="I3517" s="36">
        <v>25174</v>
      </c>
      <c r="J3517" t="s">
        <v>2929</v>
      </c>
      <c r="K3517" t="s">
        <v>2937</v>
      </c>
      <c r="L3517" t="s">
        <v>25</v>
      </c>
      <c r="M3517" s="2">
        <v>45630</v>
      </c>
      <c r="N3517" t="s">
        <v>25</v>
      </c>
      <c r="O3517" t="s">
        <v>25</v>
      </c>
      <c r="P3517" t="s">
        <v>361</v>
      </c>
      <c r="Q3517" t="s">
        <v>18</v>
      </c>
      <c r="R3517" t="s">
        <v>18</v>
      </c>
      <c r="S3517" t="s">
        <v>18</v>
      </c>
      <c r="T3517" t="s">
        <v>18</v>
      </c>
      <c r="U3517" t="s">
        <v>18</v>
      </c>
      <c r="V3517" t="s">
        <v>18</v>
      </c>
      <c r="W3517" s="45" t="str">
        <f>IF(Table1[[#This Row],[Sex at Birth]]="F","Female","Male")</f>
        <v>Male</v>
      </c>
      <c r="X3517" s="43">
        <v>45657</v>
      </c>
      <c r="Y3517" s="44">
        <f>Table1[[#This Row],[Report cutoff date]]-Table1[[#This Row],[DOB]]</f>
        <v>20483</v>
      </c>
      <c r="Z3517" s="68">
        <f>ROUNDDOWN(Table1[[#This Row],[Days old - as of report cutoff date]]/365,0)</f>
        <v>56</v>
      </c>
      <c r="AA3517" s="45" t="str">
        <f>IF(Table1[[#This Row],[Years old]]&gt;=55,"55+","54 and under")</f>
        <v>55+</v>
      </c>
      <c r="AB3517" s="45" t="str">
        <f>VLOOKUP(Table1[[#This Row],[Years old]],Lookups!$A$1:$C$101,2,FALSE)</f>
        <v>50 - 59</v>
      </c>
      <c r="AC3517" s="45" t="str">
        <f>VLOOKUP(Table1[[#This Row],[Years old]],Lookups!$A$1:$C$101,3,FALSE)</f>
        <v>55 - 59</v>
      </c>
      <c r="AD3517" s="45" t="str">
        <f>VLOOKUP(Table1[[#This Row],[Race]],Lookups!$E$2:$F$11,2,FALSE)</f>
        <v>White</v>
      </c>
      <c r="AE3517" s="45" t="str">
        <f>VLOOKUP(Table1[[#This Row],[Ethnicity]],Lookups!$H$2:$I$6,2,FALSE)</f>
        <v>Not Hispanic/Latino</v>
      </c>
      <c r="AF3517" s="45" t="str">
        <f>VLOOKUP(Table1[[#This Row],[Language]],Lookups!$K$2:$L$9,2,FALSE)</f>
        <v>English</v>
      </c>
      <c r="AG3517" s="46">
        <v>42005</v>
      </c>
      <c r="AH3517" s="46">
        <v>45657</v>
      </c>
      <c r="AI3517" s="46">
        <f>IF(Table1[[#This Row],[Colonoscopy Date]]="","",DATEVALUE(Table1[[#This Row],[Colonoscopy Date]]))</f>
        <v>41995</v>
      </c>
      <c r="AJ35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18" spans="1:36" x14ac:dyDescent="0.25">
      <c r="A3518">
        <v>14724</v>
      </c>
      <c r="B3518" t="s">
        <v>1759</v>
      </c>
      <c r="C3518" t="s">
        <v>20</v>
      </c>
      <c r="D3518" t="s">
        <v>21</v>
      </c>
      <c r="E3518" t="s">
        <v>22</v>
      </c>
      <c r="F3518" t="s">
        <v>18</v>
      </c>
      <c r="G3518" t="s">
        <v>6480</v>
      </c>
      <c r="H3518" t="s">
        <v>35</v>
      </c>
      <c r="I3518" s="36">
        <v>25180</v>
      </c>
      <c r="J3518" t="s">
        <v>2925</v>
      </c>
      <c r="K3518" t="s">
        <v>2930</v>
      </c>
      <c r="L3518" t="s">
        <v>25</v>
      </c>
      <c r="M3518" s="2">
        <v>45541</v>
      </c>
      <c r="N3518" t="s">
        <v>25</v>
      </c>
      <c r="O3518" t="s">
        <v>25</v>
      </c>
      <c r="P3518" t="s">
        <v>18</v>
      </c>
      <c r="Q3518" t="s">
        <v>18</v>
      </c>
      <c r="R3518" t="s">
        <v>18</v>
      </c>
      <c r="S3518" t="s">
        <v>18</v>
      </c>
      <c r="T3518" t="s">
        <v>18</v>
      </c>
      <c r="U3518" t="s">
        <v>18</v>
      </c>
      <c r="V3518" t="s">
        <v>18</v>
      </c>
      <c r="W3518" s="45" t="str">
        <f>IF(Table1[[#This Row],[Sex at Birth]]="F","Female","Male")</f>
        <v>Male</v>
      </c>
      <c r="X3518" s="43">
        <v>45657</v>
      </c>
      <c r="Y3518" s="44">
        <f>Table1[[#This Row],[Report cutoff date]]-Table1[[#This Row],[DOB]]</f>
        <v>20477</v>
      </c>
      <c r="Z3518" s="68">
        <f>ROUNDDOWN(Table1[[#This Row],[Days old - as of report cutoff date]]/365,0)</f>
        <v>56</v>
      </c>
      <c r="AA3518" s="45" t="str">
        <f>IF(Table1[[#This Row],[Years old]]&gt;=55,"55+","54 and under")</f>
        <v>55+</v>
      </c>
      <c r="AB3518" s="45" t="str">
        <f>VLOOKUP(Table1[[#This Row],[Years old]],Lookups!$A$1:$C$101,2,FALSE)</f>
        <v>50 - 59</v>
      </c>
      <c r="AC3518" s="45" t="str">
        <f>VLOOKUP(Table1[[#This Row],[Years old]],Lookups!$A$1:$C$101,3,FALSE)</f>
        <v>55 - 59</v>
      </c>
      <c r="AD3518" s="45" t="str">
        <f>VLOOKUP(Table1[[#This Row],[Race]],Lookups!$E$2:$F$11,2,FALSE)</f>
        <v>White</v>
      </c>
      <c r="AE3518" s="45" t="str">
        <f>VLOOKUP(Table1[[#This Row],[Ethnicity]],Lookups!$H$2:$I$6,2,FALSE)</f>
        <v>Not Hispanic/Latino</v>
      </c>
      <c r="AF3518" s="45" t="str">
        <f>VLOOKUP(Table1[[#This Row],[Language]],Lookups!$K$2:$L$9,2,FALSE)</f>
        <v>English</v>
      </c>
      <c r="AG3518" s="46">
        <v>42005</v>
      </c>
      <c r="AH3518" s="46">
        <v>45657</v>
      </c>
      <c r="AI3518" s="46" t="str">
        <f>IF(Table1[[#This Row],[Colonoscopy Date]]="","",DATEVALUE(Table1[[#This Row],[Colonoscopy Date]]))</f>
        <v/>
      </c>
      <c r="AJ35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19" spans="1:36" x14ac:dyDescent="0.25">
      <c r="A3519">
        <v>11882</v>
      </c>
      <c r="B3519" t="s">
        <v>2205</v>
      </c>
      <c r="C3519" t="s">
        <v>20</v>
      </c>
      <c r="D3519" t="s">
        <v>21</v>
      </c>
      <c r="E3519" t="s">
        <v>22</v>
      </c>
      <c r="F3519" t="s">
        <v>18</v>
      </c>
      <c r="G3519" t="s">
        <v>4146</v>
      </c>
      <c r="H3519" t="s">
        <v>35</v>
      </c>
      <c r="I3519" s="36">
        <v>25185</v>
      </c>
      <c r="J3519" t="s">
        <v>2884</v>
      </c>
      <c r="K3519" t="s">
        <v>2930</v>
      </c>
      <c r="L3519" t="s">
        <v>25</v>
      </c>
      <c r="M3519" s="2">
        <v>45513</v>
      </c>
      <c r="N3519" t="s">
        <v>25</v>
      </c>
      <c r="O3519" t="s">
        <v>25</v>
      </c>
      <c r="P3519" t="s">
        <v>18</v>
      </c>
      <c r="Q3519" t="s">
        <v>18</v>
      </c>
      <c r="R3519" t="s">
        <v>18</v>
      </c>
      <c r="S3519" t="s">
        <v>18</v>
      </c>
      <c r="T3519" t="s">
        <v>18</v>
      </c>
      <c r="U3519" t="s">
        <v>18</v>
      </c>
      <c r="V3519" t="s">
        <v>18</v>
      </c>
      <c r="W3519" s="45" t="str">
        <f>IF(Table1[[#This Row],[Sex at Birth]]="F","Female","Male")</f>
        <v>Male</v>
      </c>
      <c r="X3519" s="43">
        <v>45657</v>
      </c>
      <c r="Y3519" s="44">
        <f>Table1[[#This Row],[Report cutoff date]]-Table1[[#This Row],[DOB]]</f>
        <v>20472</v>
      </c>
      <c r="Z3519" s="68">
        <f>ROUNDDOWN(Table1[[#This Row],[Days old - as of report cutoff date]]/365,0)</f>
        <v>56</v>
      </c>
      <c r="AA3519" s="45" t="str">
        <f>IF(Table1[[#This Row],[Years old]]&gt;=55,"55+","54 and under")</f>
        <v>55+</v>
      </c>
      <c r="AB3519" s="45" t="str">
        <f>VLOOKUP(Table1[[#This Row],[Years old]],Lookups!$A$1:$C$101,2,FALSE)</f>
        <v>50 - 59</v>
      </c>
      <c r="AC3519" s="45" t="str">
        <f>VLOOKUP(Table1[[#This Row],[Years old]],Lookups!$A$1:$C$101,3,FALSE)</f>
        <v>55 - 59</v>
      </c>
      <c r="AD3519" s="45" t="str">
        <f>VLOOKUP(Table1[[#This Row],[Race]],Lookups!$E$2:$F$11,2,FALSE)</f>
        <v>White</v>
      </c>
      <c r="AE3519" s="45" t="str">
        <f>VLOOKUP(Table1[[#This Row],[Ethnicity]],Lookups!$H$2:$I$6,2,FALSE)</f>
        <v>Not Hispanic/Latino</v>
      </c>
      <c r="AF3519" s="45" t="str">
        <f>VLOOKUP(Table1[[#This Row],[Language]],Lookups!$K$2:$L$9,2,FALSE)</f>
        <v>English</v>
      </c>
      <c r="AG3519" s="46">
        <v>42005</v>
      </c>
      <c r="AH3519" s="46">
        <v>45657</v>
      </c>
      <c r="AI3519" s="46" t="str">
        <f>IF(Table1[[#This Row],[Colonoscopy Date]]="","",DATEVALUE(Table1[[#This Row],[Colonoscopy Date]]))</f>
        <v/>
      </c>
      <c r="AJ35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20" spans="1:36" x14ac:dyDescent="0.25">
      <c r="A3520">
        <v>12248</v>
      </c>
      <c r="B3520" t="s">
        <v>1645</v>
      </c>
      <c r="C3520" t="s">
        <v>20</v>
      </c>
      <c r="D3520" t="s">
        <v>21</v>
      </c>
      <c r="E3520" t="s">
        <v>22</v>
      </c>
      <c r="F3520" t="s">
        <v>23</v>
      </c>
      <c r="G3520" t="s">
        <v>3232</v>
      </c>
      <c r="H3520" t="s">
        <v>35</v>
      </c>
      <c r="I3520" s="36">
        <v>25188</v>
      </c>
      <c r="J3520" t="s">
        <v>2914</v>
      </c>
      <c r="K3520" t="s">
        <v>2930</v>
      </c>
      <c r="L3520" t="s">
        <v>25</v>
      </c>
      <c r="M3520" s="2">
        <v>45317</v>
      </c>
      <c r="N3520" t="s">
        <v>53</v>
      </c>
      <c r="O3520" t="s">
        <v>25</v>
      </c>
      <c r="P3520" t="s">
        <v>18</v>
      </c>
      <c r="Q3520" t="s">
        <v>18</v>
      </c>
      <c r="R3520" t="s">
        <v>18</v>
      </c>
      <c r="S3520" t="s">
        <v>853</v>
      </c>
      <c r="T3520" t="s">
        <v>27</v>
      </c>
      <c r="U3520" t="s">
        <v>18</v>
      </c>
      <c r="V3520" t="s">
        <v>18</v>
      </c>
      <c r="W3520" s="45" t="str">
        <f>IF(Table1[[#This Row],[Sex at Birth]]="F","Female","Male")</f>
        <v>Male</v>
      </c>
      <c r="X3520" s="43">
        <v>45657</v>
      </c>
      <c r="Y3520" s="44">
        <f>Table1[[#This Row],[Report cutoff date]]-Table1[[#This Row],[DOB]]</f>
        <v>20469</v>
      </c>
      <c r="Z3520" s="68">
        <f>ROUNDDOWN(Table1[[#This Row],[Days old - as of report cutoff date]]/365,0)</f>
        <v>56</v>
      </c>
      <c r="AA3520" s="45" t="str">
        <f>IF(Table1[[#This Row],[Years old]]&gt;=55,"55+","54 and under")</f>
        <v>55+</v>
      </c>
      <c r="AB3520" s="45" t="str">
        <f>VLOOKUP(Table1[[#This Row],[Years old]],Lookups!$A$1:$C$101,2,FALSE)</f>
        <v>50 - 59</v>
      </c>
      <c r="AC3520" s="45" t="str">
        <f>VLOOKUP(Table1[[#This Row],[Years old]],Lookups!$A$1:$C$101,3,FALSE)</f>
        <v>55 - 59</v>
      </c>
      <c r="AD3520" s="45" t="str">
        <f>VLOOKUP(Table1[[#This Row],[Race]],Lookups!$E$2:$F$11,2,FALSE)</f>
        <v>White</v>
      </c>
      <c r="AE3520" s="45" t="str">
        <f>VLOOKUP(Table1[[#This Row],[Ethnicity]],Lookups!$H$2:$I$6,2,FALSE)</f>
        <v>Not Hispanic/Latino</v>
      </c>
      <c r="AF3520" s="45" t="str">
        <f>VLOOKUP(Table1[[#This Row],[Language]],Lookups!$K$2:$L$9,2,FALSE)</f>
        <v>English</v>
      </c>
      <c r="AG3520" s="46">
        <v>42005</v>
      </c>
      <c r="AH3520" s="46">
        <v>45657</v>
      </c>
      <c r="AI3520" s="46" t="str">
        <f>IF(Table1[[#This Row],[Colonoscopy Date]]="","",DATEVALUE(Table1[[#This Row],[Colonoscopy Date]]))</f>
        <v/>
      </c>
      <c r="AJ35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21" spans="1:36" x14ac:dyDescent="0.25">
      <c r="A3521">
        <v>10844</v>
      </c>
      <c r="B3521" t="s">
        <v>1911</v>
      </c>
      <c r="C3521" t="s">
        <v>20</v>
      </c>
      <c r="D3521" t="s">
        <v>21</v>
      </c>
      <c r="E3521" t="s">
        <v>22</v>
      </c>
      <c r="F3521" t="s">
        <v>36</v>
      </c>
      <c r="G3521" t="s">
        <v>3788</v>
      </c>
      <c r="H3521" t="s">
        <v>24</v>
      </c>
      <c r="I3521" s="36">
        <v>25192</v>
      </c>
      <c r="J3521" t="s">
        <v>2884</v>
      </c>
      <c r="K3521" t="s">
        <v>2936</v>
      </c>
      <c r="L3521" t="s">
        <v>25</v>
      </c>
      <c r="M3521" s="2">
        <v>45547</v>
      </c>
      <c r="N3521" t="s">
        <v>53</v>
      </c>
      <c r="O3521" t="s">
        <v>25</v>
      </c>
      <c r="P3521" t="s">
        <v>1015</v>
      </c>
      <c r="Q3521" t="s">
        <v>18</v>
      </c>
      <c r="R3521" t="s">
        <v>18</v>
      </c>
      <c r="S3521" t="s">
        <v>18</v>
      </c>
      <c r="T3521" t="s">
        <v>18</v>
      </c>
      <c r="U3521" t="s">
        <v>18</v>
      </c>
      <c r="V3521" t="s">
        <v>18</v>
      </c>
      <c r="W3521" s="45" t="str">
        <f>IF(Table1[[#This Row],[Sex at Birth]]="F","Female","Male")</f>
        <v>Female</v>
      </c>
      <c r="X3521" s="43">
        <v>45657</v>
      </c>
      <c r="Y3521" s="44">
        <f>Table1[[#This Row],[Report cutoff date]]-Table1[[#This Row],[DOB]]</f>
        <v>20465</v>
      </c>
      <c r="Z3521" s="68">
        <f>ROUNDDOWN(Table1[[#This Row],[Days old - as of report cutoff date]]/365,0)</f>
        <v>56</v>
      </c>
      <c r="AA3521" s="45" t="str">
        <f>IF(Table1[[#This Row],[Years old]]&gt;=55,"55+","54 and under")</f>
        <v>55+</v>
      </c>
      <c r="AB3521" s="45" t="str">
        <f>VLOOKUP(Table1[[#This Row],[Years old]],Lookups!$A$1:$C$101,2,FALSE)</f>
        <v>50 - 59</v>
      </c>
      <c r="AC3521" s="45" t="str">
        <f>VLOOKUP(Table1[[#This Row],[Years old]],Lookups!$A$1:$C$101,3,FALSE)</f>
        <v>55 - 59</v>
      </c>
      <c r="AD3521" s="45" t="str">
        <f>VLOOKUP(Table1[[#This Row],[Race]],Lookups!$E$2:$F$11,2,FALSE)</f>
        <v>White</v>
      </c>
      <c r="AE3521" s="45" t="str">
        <f>VLOOKUP(Table1[[#This Row],[Ethnicity]],Lookups!$H$2:$I$6,2,FALSE)</f>
        <v>Not Hispanic/Latino</v>
      </c>
      <c r="AF3521" s="45" t="str">
        <f>VLOOKUP(Table1[[#This Row],[Language]],Lookups!$K$2:$L$9,2,FALSE)</f>
        <v>English</v>
      </c>
      <c r="AG3521" s="46">
        <v>42005</v>
      </c>
      <c r="AH3521" s="46">
        <v>45657</v>
      </c>
      <c r="AI3521" s="46">
        <f>IF(Table1[[#This Row],[Colonoscopy Date]]="","",DATEVALUE(Table1[[#This Row],[Colonoscopy Date]]))</f>
        <v>44126</v>
      </c>
      <c r="AJ352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22" spans="1:36" x14ac:dyDescent="0.25">
      <c r="A3522">
        <v>11354</v>
      </c>
      <c r="B3522" t="s">
        <v>1654</v>
      </c>
      <c r="C3522" t="s">
        <v>20</v>
      </c>
      <c r="D3522" t="s">
        <v>21</v>
      </c>
      <c r="E3522" t="s">
        <v>22</v>
      </c>
      <c r="F3522" t="s">
        <v>42</v>
      </c>
      <c r="G3522" t="s">
        <v>3688</v>
      </c>
      <c r="H3522" t="s">
        <v>24</v>
      </c>
      <c r="I3522" s="36">
        <v>25193</v>
      </c>
      <c r="J3522" t="s">
        <v>2912</v>
      </c>
      <c r="K3522" t="s">
        <v>2936</v>
      </c>
      <c r="L3522" t="s">
        <v>25</v>
      </c>
      <c r="M3522" s="2">
        <v>45653</v>
      </c>
      <c r="N3522" t="s">
        <v>53</v>
      </c>
      <c r="O3522" t="s">
        <v>25</v>
      </c>
      <c r="P3522" t="s">
        <v>680</v>
      </c>
      <c r="Q3522" t="s">
        <v>18</v>
      </c>
      <c r="R3522" t="s">
        <v>18</v>
      </c>
      <c r="S3522" t="s">
        <v>18</v>
      </c>
      <c r="T3522" t="s">
        <v>18</v>
      </c>
      <c r="U3522" t="s">
        <v>18</v>
      </c>
      <c r="V3522" t="s">
        <v>18</v>
      </c>
      <c r="W3522" s="45" t="str">
        <f>IF(Table1[[#This Row],[Sex at Birth]]="F","Female","Male")</f>
        <v>Female</v>
      </c>
      <c r="X3522" s="43">
        <v>45657</v>
      </c>
      <c r="Y3522" s="44">
        <f>Table1[[#This Row],[Report cutoff date]]-Table1[[#This Row],[DOB]]</f>
        <v>20464</v>
      </c>
      <c r="Z3522" s="68">
        <f>ROUNDDOWN(Table1[[#This Row],[Days old - as of report cutoff date]]/365,0)</f>
        <v>56</v>
      </c>
      <c r="AA3522" s="45" t="str">
        <f>IF(Table1[[#This Row],[Years old]]&gt;=55,"55+","54 and under")</f>
        <v>55+</v>
      </c>
      <c r="AB3522" s="45" t="str">
        <f>VLOOKUP(Table1[[#This Row],[Years old]],Lookups!$A$1:$C$101,2,FALSE)</f>
        <v>50 - 59</v>
      </c>
      <c r="AC3522" s="45" t="str">
        <f>VLOOKUP(Table1[[#This Row],[Years old]],Lookups!$A$1:$C$101,3,FALSE)</f>
        <v>55 - 59</v>
      </c>
      <c r="AD3522" s="45" t="str">
        <f>VLOOKUP(Table1[[#This Row],[Race]],Lookups!$E$2:$F$11,2,FALSE)</f>
        <v>White</v>
      </c>
      <c r="AE3522" s="45" t="str">
        <f>VLOOKUP(Table1[[#This Row],[Ethnicity]],Lookups!$H$2:$I$6,2,FALSE)</f>
        <v>Not Hispanic/Latino</v>
      </c>
      <c r="AF3522" s="45" t="str">
        <f>VLOOKUP(Table1[[#This Row],[Language]],Lookups!$K$2:$L$9,2,FALSE)</f>
        <v>English</v>
      </c>
      <c r="AG3522" s="46">
        <v>42005</v>
      </c>
      <c r="AH3522" s="46">
        <v>45657</v>
      </c>
      <c r="AI3522" s="46">
        <f>IF(Table1[[#This Row],[Colonoscopy Date]]="","",DATEVALUE(Table1[[#This Row],[Colonoscopy Date]]))</f>
        <v>45159</v>
      </c>
      <c r="AJ352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23" spans="1:36" x14ac:dyDescent="0.25">
      <c r="A3523">
        <v>12682</v>
      </c>
      <c r="B3523" t="s">
        <v>2339</v>
      </c>
      <c r="C3523" t="s">
        <v>20</v>
      </c>
      <c r="D3523" t="s">
        <v>34</v>
      </c>
      <c r="E3523" t="s">
        <v>22</v>
      </c>
      <c r="F3523" t="s">
        <v>23</v>
      </c>
      <c r="G3523" t="s">
        <v>4168</v>
      </c>
      <c r="H3523" t="s">
        <v>24</v>
      </c>
      <c r="I3523" s="36">
        <v>25197</v>
      </c>
      <c r="J3523" t="s">
        <v>2884</v>
      </c>
      <c r="K3523" t="s">
        <v>2930</v>
      </c>
      <c r="L3523" t="s">
        <v>25</v>
      </c>
      <c r="M3523" s="2">
        <v>45603</v>
      </c>
      <c r="N3523" t="s">
        <v>25</v>
      </c>
      <c r="O3523" t="s">
        <v>25</v>
      </c>
      <c r="P3523" t="s">
        <v>18</v>
      </c>
      <c r="Q3523" t="s">
        <v>18</v>
      </c>
      <c r="R3523" t="s">
        <v>18</v>
      </c>
      <c r="S3523" t="s">
        <v>18</v>
      </c>
      <c r="T3523" t="s">
        <v>18</v>
      </c>
      <c r="U3523" t="s">
        <v>18</v>
      </c>
      <c r="V3523" t="s">
        <v>18</v>
      </c>
      <c r="W3523" s="45" t="str">
        <f>IF(Table1[[#This Row],[Sex at Birth]]="F","Female","Male")</f>
        <v>Female</v>
      </c>
      <c r="X3523" s="43">
        <v>45657</v>
      </c>
      <c r="Y3523" s="44">
        <f>Table1[[#This Row],[Report cutoff date]]-Table1[[#This Row],[DOB]]</f>
        <v>20460</v>
      </c>
      <c r="Z3523" s="68">
        <f>ROUNDDOWN(Table1[[#This Row],[Days old - as of report cutoff date]]/365,0)</f>
        <v>56</v>
      </c>
      <c r="AA3523" s="45" t="str">
        <f>IF(Table1[[#This Row],[Years old]]&gt;=55,"55+","54 and under")</f>
        <v>55+</v>
      </c>
      <c r="AB3523" s="45" t="str">
        <f>VLOOKUP(Table1[[#This Row],[Years old]],Lookups!$A$1:$C$101,2,FALSE)</f>
        <v>50 - 59</v>
      </c>
      <c r="AC3523" s="45" t="str">
        <f>VLOOKUP(Table1[[#This Row],[Years old]],Lookups!$A$1:$C$101,3,FALSE)</f>
        <v>55 - 59</v>
      </c>
      <c r="AD3523" s="45" t="str">
        <f>VLOOKUP(Table1[[#This Row],[Race]],Lookups!$E$2:$F$11,2,FALSE)</f>
        <v>White</v>
      </c>
      <c r="AE3523" s="45" t="str">
        <f>VLOOKUP(Table1[[#This Row],[Ethnicity]],Lookups!$H$2:$I$6,2,FALSE)</f>
        <v>Other/ Unknown</v>
      </c>
      <c r="AF3523" s="45" t="str">
        <f>VLOOKUP(Table1[[#This Row],[Language]],Lookups!$K$2:$L$9,2,FALSE)</f>
        <v>English</v>
      </c>
      <c r="AG3523" s="46">
        <v>42005</v>
      </c>
      <c r="AH3523" s="46">
        <v>45657</v>
      </c>
      <c r="AI3523" s="46" t="str">
        <f>IF(Table1[[#This Row],[Colonoscopy Date]]="","",DATEVALUE(Table1[[#This Row],[Colonoscopy Date]]))</f>
        <v/>
      </c>
      <c r="AJ35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24" spans="1:36" x14ac:dyDescent="0.25">
      <c r="A3524">
        <v>10049</v>
      </c>
      <c r="B3524" t="s">
        <v>2666</v>
      </c>
      <c r="C3524" t="s">
        <v>20</v>
      </c>
      <c r="D3524" t="s">
        <v>21</v>
      </c>
      <c r="E3524" t="s">
        <v>22</v>
      </c>
      <c r="F3524" t="s">
        <v>44</v>
      </c>
      <c r="G3524" t="s">
        <v>3694</v>
      </c>
      <c r="H3524" t="s">
        <v>24</v>
      </c>
      <c r="I3524" s="36">
        <v>25203</v>
      </c>
      <c r="J3524" t="s">
        <v>2906</v>
      </c>
      <c r="K3524" t="s">
        <v>2931</v>
      </c>
      <c r="L3524" t="s">
        <v>25</v>
      </c>
      <c r="M3524" s="2">
        <v>45609</v>
      </c>
      <c r="N3524" t="s">
        <v>53</v>
      </c>
      <c r="O3524" t="s">
        <v>25</v>
      </c>
      <c r="P3524" t="s">
        <v>837</v>
      </c>
      <c r="Q3524" t="s">
        <v>18</v>
      </c>
      <c r="R3524" t="s">
        <v>18</v>
      </c>
      <c r="S3524" t="s">
        <v>18</v>
      </c>
      <c r="T3524" t="s">
        <v>18</v>
      </c>
      <c r="U3524" t="s">
        <v>18</v>
      </c>
      <c r="V3524" t="s">
        <v>18</v>
      </c>
      <c r="W3524" s="45" t="str">
        <f>IF(Table1[[#This Row],[Sex at Birth]]="F","Female","Male")</f>
        <v>Female</v>
      </c>
      <c r="X3524" s="43">
        <v>45657</v>
      </c>
      <c r="Y3524" s="44">
        <f>Table1[[#This Row],[Report cutoff date]]-Table1[[#This Row],[DOB]]</f>
        <v>20454</v>
      </c>
      <c r="Z3524" s="68">
        <f>ROUNDDOWN(Table1[[#This Row],[Days old - as of report cutoff date]]/365,0)</f>
        <v>56</v>
      </c>
      <c r="AA3524" s="45" t="str">
        <f>IF(Table1[[#This Row],[Years old]]&gt;=55,"55+","54 and under")</f>
        <v>55+</v>
      </c>
      <c r="AB3524" s="45" t="str">
        <f>VLOOKUP(Table1[[#This Row],[Years old]],Lookups!$A$1:$C$101,2,FALSE)</f>
        <v>50 - 59</v>
      </c>
      <c r="AC3524" s="45" t="str">
        <f>VLOOKUP(Table1[[#This Row],[Years old]],Lookups!$A$1:$C$101,3,FALSE)</f>
        <v>55 - 59</v>
      </c>
      <c r="AD3524" s="45" t="str">
        <f>VLOOKUP(Table1[[#This Row],[Race]],Lookups!$E$2:$F$11,2,FALSE)</f>
        <v>White</v>
      </c>
      <c r="AE3524" s="45" t="str">
        <f>VLOOKUP(Table1[[#This Row],[Ethnicity]],Lookups!$H$2:$I$6,2,FALSE)</f>
        <v>Not Hispanic/Latino</v>
      </c>
      <c r="AF3524" s="45" t="str">
        <f>VLOOKUP(Table1[[#This Row],[Language]],Lookups!$K$2:$L$9,2,FALSE)</f>
        <v>English</v>
      </c>
      <c r="AG3524" s="46">
        <v>42005</v>
      </c>
      <c r="AH3524" s="46">
        <v>45657</v>
      </c>
      <c r="AI3524" s="46">
        <f>IF(Table1[[#This Row],[Colonoscopy Date]]="","",DATEVALUE(Table1[[#This Row],[Colonoscopy Date]]))</f>
        <v>45005</v>
      </c>
      <c r="AJ352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25" spans="1:36" x14ac:dyDescent="0.25">
      <c r="A3525">
        <v>10719</v>
      </c>
      <c r="B3525" t="s">
        <v>1712</v>
      </c>
      <c r="C3525" t="s">
        <v>20</v>
      </c>
      <c r="D3525" t="s">
        <v>21</v>
      </c>
      <c r="E3525" t="s">
        <v>22</v>
      </c>
      <c r="F3525" t="s">
        <v>36</v>
      </c>
      <c r="G3525" t="s">
        <v>7590</v>
      </c>
      <c r="H3525" t="s">
        <v>35</v>
      </c>
      <c r="I3525" s="36">
        <v>25205</v>
      </c>
      <c r="J3525" t="s">
        <v>2885</v>
      </c>
      <c r="K3525" t="s">
        <v>2936</v>
      </c>
      <c r="L3525" t="s">
        <v>25</v>
      </c>
      <c r="M3525" s="2">
        <v>45509</v>
      </c>
      <c r="N3525" t="s">
        <v>25</v>
      </c>
      <c r="O3525" t="s">
        <v>25</v>
      </c>
      <c r="P3525" t="s">
        <v>18</v>
      </c>
      <c r="Q3525" t="s">
        <v>18</v>
      </c>
      <c r="R3525" t="s">
        <v>18</v>
      </c>
      <c r="S3525" t="s">
        <v>18</v>
      </c>
      <c r="T3525" t="s">
        <v>18</v>
      </c>
      <c r="U3525" t="s">
        <v>18</v>
      </c>
      <c r="V3525" t="s">
        <v>18</v>
      </c>
      <c r="W3525" s="45" t="str">
        <f>IF(Table1[[#This Row],[Sex at Birth]]="F","Female","Male")</f>
        <v>Male</v>
      </c>
      <c r="X3525" s="43">
        <v>45657</v>
      </c>
      <c r="Y3525" s="44">
        <f>Table1[[#This Row],[Report cutoff date]]-Table1[[#This Row],[DOB]]</f>
        <v>20452</v>
      </c>
      <c r="Z3525" s="68">
        <f>ROUNDDOWN(Table1[[#This Row],[Days old - as of report cutoff date]]/365,0)</f>
        <v>56</v>
      </c>
      <c r="AA3525" s="45" t="str">
        <f>IF(Table1[[#This Row],[Years old]]&gt;=55,"55+","54 and under")</f>
        <v>55+</v>
      </c>
      <c r="AB3525" s="45" t="str">
        <f>VLOOKUP(Table1[[#This Row],[Years old]],Lookups!$A$1:$C$101,2,FALSE)</f>
        <v>50 - 59</v>
      </c>
      <c r="AC3525" s="45" t="str">
        <f>VLOOKUP(Table1[[#This Row],[Years old]],Lookups!$A$1:$C$101,3,FALSE)</f>
        <v>55 - 59</v>
      </c>
      <c r="AD3525" s="45" t="str">
        <f>VLOOKUP(Table1[[#This Row],[Race]],Lookups!$E$2:$F$11,2,FALSE)</f>
        <v>White</v>
      </c>
      <c r="AE3525" s="45" t="str">
        <f>VLOOKUP(Table1[[#This Row],[Ethnicity]],Lookups!$H$2:$I$6,2,FALSE)</f>
        <v>Not Hispanic/Latino</v>
      </c>
      <c r="AF3525" s="45" t="str">
        <f>VLOOKUP(Table1[[#This Row],[Language]],Lookups!$K$2:$L$9,2,FALSE)</f>
        <v>English</v>
      </c>
      <c r="AG3525" s="46">
        <v>42005</v>
      </c>
      <c r="AH3525" s="46">
        <v>45657</v>
      </c>
      <c r="AI3525" s="46" t="str">
        <f>IF(Table1[[#This Row],[Colonoscopy Date]]="","",DATEVALUE(Table1[[#This Row],[Colonoscopy Date]]))</f>
        <v/>
      </c>
      <c r="AJ35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26" spans="1:36" x14ac:dyDescent="0.25">
      <c r="A3526">
        <v>10413</v>
      </c>
      <c r="B3526" t="s">
        <v>1998</v>
      </c>
      <c r="C3526" t="s">
        <v>20</v>
      </c>
      <c r="D3526" t="s">
        <v>21</v>
      </c>
      <c r="E3526" t="s">
        <v>22</v>
      </c>
      <c r="F3526" t="s">
        <v>63</v>
      </c>
      <c r="G3526" t="s">
        <v>8184</v>
      </c>
      <c r="H3526" t="s">
        <v>35</v>
      </c>
      <c r="I3526" s="36">
        <v>25208</v>
      </c>
      <c r="J3526" t="s">
        <v>2914</v>
      </c>
      <c r="K3526" t="s">
        <v>2936</v>
      </c>
      <c r="L3526" t="s">
        <v>25</v>
      </c>
      <c r="M3526" s="2">
        <v>45574</v>
      </c>
      <c r="N3526" t="s">
        <v>53</v>
      </c>
      <c r="O3526" t="s">
        <v>25</v>
      </c>
      <c r="P3526" t="s">
        <v>1495</v>
      </c>
      <c r="Q3526" t="s">
        <v>18</v>
      </c>
      <c r="R3526" t="s">
        <v>18</v>
      </c>
      <c r="S3526" t="s">
        <v>18</v>
      </c>
      <c r="T3526" t="s">
        <v>18</v>
      </c>
      <c r="U3526" t="s">
        <v>18</v>
      </c>
      <c r="V3526" t="s">
        <v>18</v>
      </c>
      <c r="W3526" s="45" t="str">
        <f>IF(Table1[[#This Row],[Sex at Birth]]="F","Female","Male")</f>
        <v>Male</v>
      </c>
      <c r="X3526" s="43">
        <v>45657</v>
      </c>
      <c r="Y3526" s="44">
        <f>Table1[[#This Row],[Report cutoff date]]-Table1[[#This Row],[DOB]]</f>
        <v>20449</v>
      </c>
      <c r="Z3526" s="68">
        <f>ROUNDDOWN(Table1[[#This Row],[Days old - as of report cutoff date]]/365,0)</f>
        <v>56</v>
      </c>
      <c r="AA3526" s="45" t="str">
        <f>IF(Table1[[#This Row],[Years old]]&gt;=55,"55+","54 and under")</f>
        <v>55+</v>
      </c>
      <c r="AB3526" s="45" t="str">
        <f>VLOOKUP(Table1[[#This Row],[Years old]],Lookups!$A$1:$C$101,2,FALSE)</f>
        <v>50 - 59</v>
      </c>
      <c r="AC3526" s="45" t="str">
        <f>VLOOKUP(Table1[[#This Row],[Years old]],Lookups!$A$1:$C$101,3,FALSE)</f>
        <v>55 - 59</v>
      </c>
      <c r="AD3526" s="45" t="str">
        <f>VLOOKUP(Table1[[#This Row],[Race]],Lookups!$E$2:$F$11,2,FALSE)</f>
        <v>White</v>
      </c>
      <c r="AE3526" s="45" t="str">
        <f>VLOOKUP(Table1[[#This Row],[Ethnicity]],Lookups!$H$2:$I$6,2,FALSE)</f>
        <v>Not Hispanic/Latino</v>
      </c>
      <c r="AF3526" s="45" t="str">
        <f>VLOOKUP(Table1[[#This Row],[Language]],Lookups!$K$2:$L$9,2,FALSE)</f>
        <v>English</v>
      </c>
      <c r="AG3526" s="46">
        <v>42005</v>
      </c>
      <c r="AH3526" s="46">
        <v>45657</v>
      </c>
      <c r="AI3526" s="46">
        <f>IF(Table1[[#This Row],[Colonoscopy Date]]="","",DATEVALUE(Table1[[#This Row],[Colonoscopy Date]]))</f>
        <v>42045</v>
      </c>
      <c r="AJ35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27" spans="1:36" x14ac:dyDescent="0.25">
      <c r="A3527">
        <v>15149</v>
      </c>
      <c r="B3527" t="s">
        <v>2727</v>
      </c>
      <c r="C3527" t="s">
        <v>20</v>
      </c>
      <c r="D3527" t="s">
        <v>21</v>
      </c>
      <c r="E3527" t="s">
        <v>22</v>
      </c>
      <c r="F3527" t="s">
        <v>375</v>
      </c>
      <c r="G3527" t="s">
        <v>6484</v>
      </c>
      <c r="H3527" t="s">
        <v>24</v>
      </c>
      <c r="I3527" s="36">
        <v>25208</v>
      </c>
      <c r="J3527" t="s">
        <v>2925</v>
      </c>
      <c r="K3527" t="s">
        <v>2930</v>
      </c>
      <c r="L3527" t="s">
        <v>25</v>
      </c>
      <c r="M3527" s="2">
        <v>45593</v>
      </c>
      <c r="N3527" t="s">
        <v>25</v>
      </c>
      <c r="O3527" t="s">
        <v>25</v>
      </c>
      <c r="P3527" t="s">
        <v>18</v>
      </c>
      <c r="Q3527" t="s">
        <v>18</v>
      </c>
      <c r="R3527" t="s">
        <v>18</v>
      </c>
      <c r="S3527" t="s">
        <v>18</v>
      </c>
      <c r="T3527" t="s">
        <v>18</v>
      </c>
      <c r="U3527" t="s">
        <v>18</v>
      </c>
      <c r="V3527" t="s">
        <v>18</v>
      </c>
      <c r="W3527" s="45" t="str">
        <f>IF(Table1[[#This Row],[Sex at Birth]]="F","Female","Male")</f>
        <v>Female</v>
      </c>
      <c r="X3527" s="43">
        <v>45657</v>
      </c>
      <c r="Y3527" s="44">
        <f>Table1[[#This Row],[Report cutoff date]]-Table1[[#This Row],[DOB]]</f>
        <v>20449</v>
      </c>
      <c r="Z3527" s="68">
        <f>ROUNDDOWN(Table1[[#This Row],[Days old - as of report cutoff date]]/365,0)</f>
        <v>56</v>
      </c>
      <c r="AA3527" s="45" t="str">
        <f>IF(Table1[[#This Row],[Years old]]&gt;=55,"55+","54 and under")</f>
        <v>55+</v>
      </c>
      <c r="AB3527" s="45" t="str">
        <f>VLOOKUP(Table1[[#This Row],[Years old]],Lookups!$A$1:$C$101,2,FALSE)</f>
        <v>50 - 59</v>
      </c>
      <c r="AC3527" s="45" t="str">
        <f>VLOOKUP(Table1[[#This Row],[Years old]],Lookups!$A$1:$C$101,3,FALSE)</f>
        <v>55 - 59</v>
      </c>
      <c r="AD3527" s="45" t="str">
        <f>VLOOKUP(Table1[[#This Row],[Race]],Lookups!$E$2:$F$11,2,FALSE)</f>
        <v>White</v>
      </c>
      <c r="AE3527" s="45" t="str">
        <f>VLOOKUP(Table1[[#This Row],[Ethnicity]],Lookups!$H$2:$I$6,2,FALSE)</f>
        <v>Not Hispanic/Latino</v>
      </c>
      <c r="AF3527" s="45" t="str">
        <f>VLOOKUP(Table1[[#This Row],[Language]],Lookups!$K$2:$L$9,2,FALSE)</f>
        <v>English</v>
      </c>
      <c r="AG3527" s="46">
        <v>42005</v>
      </c>
      <c r="AH3527" s="46">
        <v>45657</v>
      </c>
      <c r="AI3527" s="46" t="str">
        <f>IF(Table1[[#This Row],[Colonoscopy Date]]="","",DATEVALUE(Table1[[#This Row],[Colonoscopy Date]]))</f>
        <v/>
      </c>
      <c r="AJ35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28" spans="1:36" x14ac:dyDescent="0.25">
      <c r="A3528">
        <v>12912</v>
      </c>
      <c r="B3528" t="s">
        <v>1579</v>
      </c>
      <c r="C3528" t="s">
        <v>20</v>
      </c>
      <c r="D3528" t="s">
        <v>21</v>
      </c>
      <c r="E3528" t="s">
        <v>22</v>
      </c>
      <c r="F3528" t="s">
        <v>29</v>
      </c>
      <c r="G3528" t="s">
        <v>6851</v>
      </c>
      <c r="H3528" t="s">
        <v>24</v>
      </c>
      <c r="I3528" s="36">
        <v>25209</v>
      </c>
      <c r="J3528" t="s">
        <v>2927</v>
      </c>
      <c r="K3528" t="s">
        <v>2933</v>
      </c>
      <c r="L3528" t="s">
        <v>25</v>
      </c>
      <c r="M3528" s="2">
        <v>45572</v>
      </c>
      <c r="N3528" t="s">
        <v>25</v>
      </c>
      <c r="O3528" t="s">
        <v>25</v>
      </c>
      <c r="P3528" t="s">
        <v>18</v>
      </c>
      <c r="Q3528" t="s">
        <v>18</v>
      </c>
      <c r="R3528" t="s">
        <v>18</v>
      </c>
      <c r="S3528" t="s">
        <v>18</v>
      </c>
      <c r="T3528" t="s">
        <v>18</v>
      </c>
      <c r="U3528" t="s">
        <v>18</v>
      </c>
      <c r="V3528" t="s">
        <v>18</v>
      </c>
      <c r="W3528" s="45" t="str">
        <f>IF(Table1[[#This Row],[Sex at Birth]]="F","Female","Male")</f>
        <v>Female</v>
      </c>
      <c r="X3528" s="43">
        <v>45657</v>
      </c>
      <c r="Y3528" s="44">
        <f>Table1[[#This Row],[Report cutoff date]]-Table1[[#This Row],[DOB]]</f>
        <v>20448</v>
      </c>
      <c r="Z3528" s="68">
        <f>ROUNDDOWN(Table1[[#This Row],[Days old - as of report cutoff date]]/365,0)</f>
        <v>56</v>
      </c>
      <c r="AA3528" s="45" t="str">
        <f>IF(Table1[[#This Row],[Years old]]&gt;=55,"55+","54 and under")</f>
        <v>55+</v>
      </c>
      <c r="AB3528" s="45" t="str">
        <f>VLOOKUP(Table1[[#This Row],[Years old]],Lookups!$A$1:$C$101,2,FALSE)</f>
        <v>50 - 59</v>
      </c>
      <c r="AC3528" s="45" t="str">
        <f>VLOOKUP(Table1[[#This Row],[Years old]],Lookups!$A$1:$C$101,3,FALSE)</f>
        <v>55 - 59</v>
      </c>
      <c r="AD3528" s="45" t="str">
        <f>VLOOKUP(Table1[[#This Row],[Race]],Lookups!$E$2:$F$11,2,FALSE)</f>
        <v>White</v>
      </c>
      <c r="AE3528" s="45" t="str">
        <f>VLOOKUP(Table1[[#This Row],[Ethnicity]],Lookups!$H$2:$I$6,2,FALSE)</f>
        <v>Not Hispanic/Latino</v>
      </c>
      <c r="AF3528" s="45" t="str">
        <f>VLOOKUP(Table1[[#This Row],[Language]],Lookups!$K$2:$L$9,2,FALSE)</f>
        <v>English</v>
      </c>
      <c r="AG3528" s="46">
        <v>42005</v>
      </c>
      <c r="AH3528" s="46">
        <v>45657</v>
      </c>
      <c r="AI3528" s="46" t="str">
        <f>IF(Table1[[#This Row],[Colonoscopy Date]]="","",DATEVALUE(Table1[[#This Row],[Colonoscopy Date]]))</f>
        <v/>
      </c>
      <c r="AJ35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29" spans="1:36" x14ac:dyDescent="0.25">
      <c r="A3529">
        <v>12031</v>
      </c>
      <c r="B3529" t="s">
        <v>1956</v>
      </c>
      <c r="C3529" t="s">
        <v>20</v>
      </c>
      <c r="D3529" t="s">
        <v>21</v>
      </c>
      <c r="E3529" t="s">
        <v>22</v>
      </c>
      <c r="F3529" t="s">
        <v>42</v>
      </c>
      <c r="G3529" t="s">
        <v>7391</v>
      </c>
      <c r="H3529" t="s">
        <v>35</v>
      </c>
      <c r="I3529" s="36">
        <v>25216</v>
      </c>
      <c r="J3529" t="s">
        <v>2923</v>
      </c>
      <c r="K3529" t="s">
        <v>2935</v>
      </c>
      <c r="L3529" t="s">
        <v>25</v>
      </c>
      <c r="M3529" s="2">
        <v>45639</v>
      </c>
      <c r="N3529" t="s">
        <v>53</v>
      </c>
      <c r="O3529" t="s">
        <v>25</v>
      </c>
      <c r="P3529" t="s">
        <v>1303</v>
      </c>
      <c r="Q3529" t="s">
        <v>18</v>
      </c>
      <c r="R3529" t="s">
        <v>18</v>
      </c>
      <c r="S3529" t="s">
        <v>18</v>
      </c>
      <c r="T3529" t="s">
        <v>18</v>
      </c>
      <c r="U3529" t="s">
        <v>18</v>
      </c>
      <c r="V3529" t="s">
        <v>18</v>
      </c>
      <c r="W3529" s="45" t="str">
        <f>IF(Table1[[#This Row],[Sex at Birth]]="F","Female","Male")</f>
        <v>Male</v>
      </c>
      <c r="X3529" s="43">
        <v>45657</v>
      </c>
      <c r="Y3529" s="44">
        <f>Table1[[#This Row],[Report cutoff date]]-Table1[[#This Row],[DOB]]</f>
        <v>20441</v>
      </c>
      <c r="Z3529" s="68">
        <f>ROUNDDOWN(Table1[[#This Row],[Days old - as of report cutoff date]]/365,0)</f>
        <v>56</v>
      </c>
      <c r="AA3529" s="45" t="str">
        <f>IF(Table1[[#This Row],[Years old]]&gt;=55,"55+","54 and under")</f>
        <v>55+</v>
      </c>
      <c r="AB3529" s="45" t="str">
        <f>VLOOKUP(Table1[[#This Row],[Years old]],Lookups!$A$1:$C$101,2,FALSE)</f>
        <v>50 - 59</v>
      </c>
      <c r="AC3529" s="45" t="str">
        <f>VLOOKUP(Table1[[#This Row],[Years old]],Lookups!$A$1:$C$101,3,FALSE)</f>
        <v>55 - 59</v>
      </c>
      <c r="AD3529" s="45" t="str">
        <f>VLOOKUP(Table1[[#This Row],[Race]],Lookups!$E$2:$F$11,2,FALSE)</f>
        <v>White</v>
      </c>
      <c r="AE3529" s="45" t="str">
        <f>VLOOKUP(Table1[[#This Row],[Ethnicity]],Lookups!$H$2:$I$6,2,FALSE)</f>
        <v>Not Hispanic/Latino</v>
      </c>
      <c r="AF3529" s="45" t="str">
        <f>VLOOKUP(Table1[[#This Row],[Language]],Lookups!$K$2:$L$9,2,FALSE)</f>
        <v>English</v>
      </c>
      <c r="AG3529" s="46">
        <v>42005</v>
      </c>
      <c r="AH3529" s="46">
        <v>45657</v>
      </c>
      <c r="AI3529" s="46">
        <f>IF(Table1[[#This Row],[Colonoscopy Date]]="","",DATEVALUE(Table1[[#This Row],[Colonoscopy Date]]))</f>
        <v>44664</v>
      </c>
      <c r="AJ35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30" spans="1:36" x14ac:dyDescent="0.25">
      <c r="A3530">
        <v>10291</v>
      </c>
      <c r="B3530" t="s">
        <v>2008</v>
      </c>
      <c r="C3530" t="s">
        <v>20</v>
      </c>
      <c r="D3530" t="s">
        <v>34</v>
      </c>
      <c r="E3530" t="s">
        <v>22</v>
      </c>
      <c r="F3530" t="s">
        <v>29</v>
      </c>
      <c r="G3530" t="s">
        <v>7594</v>
      </c>
      <c r="H3530" t="s">
        <v>35</v>
      </c>
      <c r="I3530" s="36">
        <v>25219</v>
      </c>
      <c r="J3530" t="s">
        <v>2890</v>
      </c>
      <c r="K3530" t="s">
        <v>2936</v>
      </c>
      <c r="L3530" t="s">
        <v>25</v>
      </c>
      <c r="M3530" s="2">
        <v>45616</v>
      </c>
      <c r="N3530" t="s">
        <v>25</v>
      </c>
      <c r="O3530" t="s">
        <v>25</v>
      </c>
      <c r="P3530" t="s">
        <v>18</v>
      </c>
      <c r="Q3530" t="s">
        <v>18</v>
      </c>
      <c r="R3530" t="s">
        <v>18</v>
      </c>
      <c r="S3530" t="s">
        <v>18</v>
      </c>
      <c r="T3530" t="s">
        <v>18</v>
      </c>
      <c r="U3530" t="s">
        <v>18</v>
      </c>
      <c r="V3530" t="s">
        <v>18</v>
      </c>
      <c r="W3530" s="45" t="str">
        <f>IF(Table1[[#This Row],[Sex at Birth]]="F","Female","Male")</f>
        <v>Male</v>
      </c>
      <c r="X3530" s="43">
        <v>45657</v>
      </c>
      <c r="Y3530" s="44">
        <f>Table1[[#This Row],[Report cutoff date]]-Table1[[#This Row],[DOB]]</f>
        <v>20438</v>
      </c>
      <c r="Z3530" s="68">
        <f>ROUNDDOWN(Table1[[#This Row],[Days old - as of report cutoff date]]/365,0)</f>
        <v>55</v>
      </c>
      <c r="AA3530" s="45" t="str">
        <f>IF(Table1[[#This Row],[Years old]]&gt;=55,"55+","54 and under")</f>
        <v>55+</v>
      </c>
      <c r="AB3530" s="45" t="str">
        <f>VLOOKUP(Table1[[#This Row],[Years old]],Lookups!$A$1:$C$101,2,FALSE)</f>
        <v>50 - 59</v>
      </c>
      <c r="AC3530" s="45" t="str">
        <f>VLOOKUP(Table1[[#This Row],[Years old]],Lookups!$A$1:$C$101,3,FALSE)</f>
        <v>55 - 59</v>
      </c>
      <c r="AD3530" s="45" t="str">
        <f>VLOOKUP(Table1[[#This Row],[Race]],Lookups!$E$2:$F$11,2,FALSE)</f>
        <v>White</v>
      </c>
      <c r="AE3530" s="45" t="str">
        <f>VLOOKUP(Table1[[#This Row],[Ethnicity]],Lookups!$H$2:$I$6,2,FALSE)</f>
        <v>Other/ Unknown</v>
      </c>
      <c r="AF3530" s="45" t="str">
        <f>VLOOKUP(Table1[[#This Row],[Language]],Lookups!$K$2:$L$9,2,FALSE)</f>
        <v>English</v>
      </c>
      <c r="AG3530" s="46">
        <v>42005</v>
      </c>
      <c r="AH3530" s="46">
        <v>45657</v>
      </c>
      <c r="AI3530" s="46" t="str">
        <f>IF(Table1[[#This Row],[Colonoscopy Date]]="","",DATEVALUE(Table1[[#This Row],[Colonoscopy Date]]))</f>
        <v/>
      </c>
      <c r="AJ35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31" spans="1:36" x14ac:dyDescent="0.25">
      <c r="A3531">
        <v>10305</v>
      </c>
      <c r="B3531" t="s">
        <v>1843</v>
      </c>
      <c r="C3531" t="s">
        <v>47</v>
      </c>
      <c r="D3531" t="s">
        <v>34</v>
      </c>
      <c r="E3531" t="s">
        <v>22</v>
      </c>
      <c r="F3531" t="s">
        <v>36</v>
      </c>
      <c r="G3531" t="s">
        <v>7951</v>
      </c>
      <c r="H3531" t="s">
        <v>35</v>
      </c>
      <c r="I3531" s="36">
        <v>25220</v>
      </c>
      <c r="J3531" t="s">
        <v>2914</v>
      </c>
      <c r="K3531" t="s">
        <v>2936</v>
      </c>
      <c r="L3531" t="s">
        <v>25</v>
      </c>
      <c r="M3531" s="2">
        <v>45546</v>
      </c>
      <c r="N3531" t="s">
        <v>25</v>
      </c>
      <c r="O3531" t="s">
        <v>25</v>
      </c>
      <c r="P3531" t="s">
        <v>18</v>
      </c>
      <c r="Q3531" t="s">
        <v>18</v>
      </c>
      <c r="R3531" t="s">
        <v>18</v>
      </c>
      <c r="S3531" t="s">
        <v>18</v>
      </c>
      <c r="T3531" t="s">
        <v>18</v>
      </c>
      <c r="U3531" t="s">
        <v>18</v>
      </c>
      <c r="V3531" t="s">
        <v>18</v>
      </c>
      <c r="W3531" s="45" t="str">
        <f>IF(Table1[[#This Row],[Sex at Birth]]="F","Female","Male")</f>
        <v>Male</v>
      </c>
      <c r="X3531" s="43">
        <v>45657</v>
      </c>
      <c r="Y3531" s="44">
        <f>Table1[[#This Row],[Report cutoff date]]-Table1[[#This Row],[DOB]]</f>
        <v>20437</v>
      </c>
      <c r="Z3531" s="68">
        <f>ROUNDDOWN(Table1[[#This Row],[Days old - as of report cutoff date]]/365,0)</f>
        <v>55</v>
      </c>
      <c r="AA3531" s="45" t="str">
        <f>IF(Table1[[#This Row],[Years old]]&gt;=55,"55+","54 and under")</f>
        <v>55+</v>
      </c>
      <c r="AB3531" s="45" t="str">
        <f>VLOOKUP(Table1[[#This Row],[Years old]],Lookups!$A$1:$C$101,2,FALSE)</f>
        <v>50 - 59</v>
      </c>
      <c r="AC3531" s="45" t="str">
        <f>VLOOKUP(Table1[[#This Row],[Years old]],Lookups!$A$1:$C$101,3,FALSE)</f>
        <v>55 - 59</v>
      </c>
      <c r="AD3531" s="45" t="str">
        <f>VLOOKUP(Table1[[#This Row],[Race]],Lookups!$E$2:$F$11,2,FALSE)</f>
        <v>Amer. Indian/ Alaska Native</v>
      </c>
      <c r="AE3531" s="45" t="str">
        <f>VLOOKUP(Table1[[#This Row],[Ethnicity]],Lookups!$H$2:$I$6,2,FALSE)</f>
        <v>Other/ Unknown</v>
      </c>
      <c r="AF3531" s="45" t="str">
        <f>VLOOKUP(Table1[[#This Row],[Language]],Lookups!$K$2:$L$9,2,FALSE)</f>
        <v>English</v>
      </c>
      <c r="AG3531" s="46">
        <v>42005</v>
      </c>
      <c r="AH3531" s="46">
        <v>45657</v>
      </c>
      <c r="AI3531" s="46" t="str">
        <f>IF(Table1[[#This Row],[Colonoscopy Date]]="","",DATEVALUE(Table1[[#This Row],[Colonoscopy Date]]))</f>
        <v/>
      </c>
      <c r="AJ35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32" spans="1:36" x14ac:dyDescent="0.25">
      <c r="A3532">
        <v>14523</v>
      </c>
      <c r="B3532" t="s">
        <v>1689</v>
      </c>
      <c r="C3532" t="s">
        <v>20</v>
      </c>
      <c r="D3532" t="s">
        <v>21</v>
      </c>
      <c r="E3532" t="s">
        <v>22</v>
      </c>
      <c r="F3532" t="s">
        <v>30</v>
      </c>
      <c r="G3532" t="s">
        <v>5779</v>
      </c>
      <c r="H3532" t="s">
        <v>24</v>
      </c>
      <c r="I3532" s="36">
        <v>25220</v>
      </c>
      <c r="J3532" t="s">
        <v>2911</v>
      </c>
      <c r="K3532" t="s">
        <v>2930</v>
      </c>
      <c r="L3532" t="s">
        <v>25</v>
      </c>
      <c r="M3532" s="2">
        <v>45643</v>
      </c>
      <c r="N3532" t="s">
        <v>25</v>
      </c>
      <c r="O3532" t="s">
        <v>25</v>
      </c>
      <c r="P3532" t="s">
        <v>18</v>
      </c>
      <c r="Q3532" t="s">
        <v>18</v>
      </c>
      <c r="R3532" t="s">
        <v>18</v>
      </c>
      <c r="S3532" t="s">
        <v>18</v>
      </c>
      <c r="T3532" t="s">
        <v>18</v>
      </c>
      <c r="U3532" t="s">
        <v>18</v>
      </c>
      <c r="V3532" t="s">
        <v>18</v>
      </c>
      <c r="W3532" s="45" t="str">
        <f>IF(Table1[[#This Row],[Sex at Birth]]="F","Female","Male")</f>
        <v>Female</v>
      </c>
      <c r="X3532" s="43">
        <v>45657</v>
      </c>
      <c r="Y3532" s="44">
        <f>Table1[[#This Row],[Report cutoff date]]-Table1[[#This Row],[DOB]]</f>
        <v>20437</v>
      </c>
      <c r="Z3532" s="68">
        <f>ROUNDDOWN(Table1[[#This Row],[Days old - as of report cutoff date]]/365,0)</f>
        <v>55</v>
      </c>
      <c r="AA3532" s="45" t="str">
        <f>IF(Table1[[#This Row],[Years old]]&gt;=55,"55+","54 and under")</f>
        <v>55+</v>
      </c>
      <c r="AB3532" s="45" t="str">
        <f>VLOOKUP(Table1[[#This Row],[Years old]],Lookups!$A$1:$C$101,2,FALSE)</f>
        <v>50 - 59</v>
      </c>
      <c r="AC3532" s="45" t="str">
        <f>VLOOKUP(Table1[[#This Row],[Years old]],Lookups!$A$1:$C$101,3,FALSE)</f>
        <v>55 - 59</v>
      </c>
      <c r="AD3532" s="45" t="str">
        <f>VLOOKUP(Table1[[#This Row],[Race]],Lookups!$E$2:$F$11,2,FALSE)</f>
        <v>White</v>
      </c>
      <c r="AE3532" s="45" t="str">
        <f>VLOOKUP(Table1[[#This Row],[Ethnicity]],Lookups!$H$2:$I$6,2,FALSE)</f>
        <v>Not Hispanic/Latino</v>
      </c>
      <c r="AF3532" s="45" t="str">
        <f>VLOOKUP(Table1[[#This Row],[Language]],Lookups!$K$2:$L$9,2,FALSE)</f>
        <v>English</v>
      </c>
      <c r="AG3532" s="46">
        <v>42005</v>
      </c>
      <c r="AH3532" s="46">
        <v>45657</v>
      </c>
      <c r="AI3532" s="46" t="str">
        <f>IF(Table1[[#This Row],[Colonoscopy Date]]="","",DATEVALUE(Table1[[#This Row],[Colonoscopy Date]]))</f>
        <v/>
      </c>
      <c r="AJ35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33" spans="1:36" x14ac:dyDescent="0.25">
      <c r="A3533">
        <v>10848</v>
      </c>
      <c r="B3533" t="s">
        <v>1921</v>
      </c>
      <c r="C3533" t="s">
        <v>20</v>
      </c>
      <c r="D3533" t="s">
        <v>21</v>
      </c>
      <c r="E3533" t="s">
        <v>22</v>
      </c>
      <c r="F3533" t="s">
        <v>30</v>
      </c>
      <c r="G3533" t="s">
        <v>3363</v>
      </c>
      <c r="H3533" t="s">
        <v>35</v>
      </c>
      <c r="I3533" s="36">
        <v>25224</v>
      </c>
      <c r="J3533" t="s">
        <v>2912</v>
      </c>
      <c r="K3533" t="s">
        <v>2936</v>
      </c>
      <c r="L3533" t="s">
        <v>25</v>
      </c>
      <c r="M3533" s="2">
        <v>45474</v>
      </c>
      <c r="N3533" t="s">
        <v>53</v>
      </c>
      <c r="O3533" t="s">
        <v>25</v>
      </c>
      <c r="P3533" t="s">
        <v>18</v>
      </c>
      <c r="Q3533" t="s">
        <v>18</v>
      </c>
      <c r="R3533" t="s">
        <v>18</v>
      </c>
      <c r="S3533" t="s">
        <v>1470</v>
      </c>
      <c r="T3533" t="s">
        <v>27</v>
      </c>
      <c r="U3533" t="s">
        <v>18</v>
      </c>
      <c r="V3533" t="s">
        <v>18</v>
      </c>
      <c r="W3533" s="45" t="str">
        <f>IF(Table1[[#This Row],[Sex at Birth]]="F","Female","Male")</f>
        <v>Male</v>
      </c>
      <c r="X3533" s="43">
        <v>45657</v>
      </c>
      <c r="Y3533" s="44">
        <f>Table1[[#This Row],[Report cutoff date]]-Table1[[#This Row],[DOB]]</f>
        <v>20433</v>
      </c>
      <c r="Z3533" s="68">
        <f>ROUNDDOWN(Table1[[#This Row],[Days old - as of report cutoff date]]/365,0)</f>
        <v>55</v>
      </c>
      <c r="AA3533" s="45" t="str">
        <f>IF(Table1[[#This Row],[Years old]]&gt;=55,"55+","54 and under")</f>
        <v>55+</v>
      </c>
      <c r="AB3533" s="45" t="str">
        <f>VLOOKUP(Table1[[#This Row],[Years old]],Lookups!$A$1:$C$101,2,FALSE)</f>
        <v>50 - 59</v>
      </c>
      <c r="AC3533" s="45" t="str">
        <f>VLOOKUP(Table1[[#This Row],[Years old]],Lookups!$A$1:$C$101,3,FALSE)</f>
        <v>55 - 59</v>
      </c>
      <c r="AD3533" s="45" t="str">
        <f>VLOOKUP(Table1[[#This Row],[Race]],Lookups!$E$2:$F$11,2,FALSE)</f>
        <v>White</v>
      </c>
      <c r="AE3533" s="45" t="str">
        <f>VLOOKUP(Table1[[#This Row],[Ethnicity]],Lookups!$H$2:$I$6,2,FALSE)</f>
        <v>Not Hispanic/Latino</v>
      </c>
      <c r="AF3533" s="45" t="str">
        <f>VLOOKUP(Table1[[#This Row],[Language]],Lookups!$K$2:$L$9,2,FALSE)</f>
        <v>English</v>
      </c>
      <c r="AG3533" s="46">
        <v>42005</v>
      </c>
      <c r="AH3533" s="46">
        <v>45657</v>
      </c>
      <c r="AI3533" s="46" t="str">
        <f>IF(Table1[[#This Row],[Colonoscopy Date]]="","",DATEVALUE(Table1[[#This Row],[Colonoscopy Date]]))</f>
        <v/>
      </c>
      <c r="AJ35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34" spans="1:36" x14ac:dyDescent="0.25">
      <c r="A3534">
        <v>12558</v>
      </c>
      <c r="B3534" t="s">
        <v>1643</v>
      </c>
      <c r="C3534" t="s">
        <v>20</v>
      </c>
      <c r="D3534" t="s">
        <v>21</v>
      </c>
      <c r="E3534" t="s">
        <v>22</v>
      </c>
      <c r="F3534" t="s">
        <v>42</v>
      </c>
      <c r="G3534" t="s">
        <v>4002</v>
      </c>
      <c r="H3534" t="s">
        <v>24</v>
      </c>
      <c r="I3534" s="36">
        <v>25225</v>
      </c>
      <c r="J3534" t="s">
        <v>2911</v>
      </c>
      <c r="K3534" t="s">
        <v>2930</v>
      </c>
      <c r="L3534" t="s">
        <v>25</v>
      </c>
      <c r="M3534" s="2">
        <v>45553</v>
      </c>
      <c r="N3534" t="s">
        <v>53</v>
      </c>
      <c r="O3534" t="s">
        <v>25</v>
      </c>
      <c r="P3534" t="s">
        <v>997</v>
      </c>
      <c r="Q3534" t="s">
        <v>18</v>
      </c>
      <c r="R3534" t="s">
        <v>18</v>
      </c>
      <c r="S3534" t="s">
        <v>18</v>
      </c>
      <c r="T3534" t="s">
        <v>18</v>
      </c>
      <c r="U3534" t="s">
        <v>18</v>
      </c>
      <c r="V3534" t="s">
        <v>18</v>
      </c>
      <c r="W3534" s="45" t="str">
        <f>IF(Table1[[#This Row],[Sex at Birth]]="F","Female","Male")</f>
        <v>Female</v>
      </c>
      <c r="X3534" s="43">
        <v>45657</v>
      </c>
      <c r="Y3534" s="44">
        <f>Table1[[#This Row],[Report cutoff date]]-Table1[[#This Row],[DOB]]</f>
        <v>20432</v>
      </c>
      <c r="Z3534" s="68">
        <f>ROUNDDOWN(Table1[[#This Row],[Days old - as of report cutoff date]]/365,0)</f>
        <v>55</v>
      </c>
      <c r="AA3534" s="45" t="str">
        <f>IF(Table1[[#This Row],[Years old]]&gt;=55,"55+","54 and under")</f>
        <v>55+</v>
      </c>
      <c r="AB3534" s="45" t="str">
        <f>VLOOKUP(Table1[[#This Row],[Years old]],Lookups!$A$1:$C$101,2,FALSE)</f>
        <v>50 - 59</v>
      </c>
      <c r="AC3534" s="45" t="str">
        <f>VLOOKUP(Table1[[#This Row],[Years old]],Lookups!$A$1:$C$101,3,FALSE)</f>
        <v>55 - 59</v>
      </c>
      <c r="AD3534" s="45" t="str">
        <f>VLOOKUP(Table1[[#This Row],[Race]],Lookups!$E$2:$F$11,2,FALSE)</f>
        <v>White</v>
      </c>
      <c r="AE3534" s="45" t="str">
        <f>VLOOKUP(Table1[[#This Row],[Ethnicity]],Lookups!$H$2:$I$6,2,FALSE)</f>
        <v>Not Hispanic/Latino</v>
      </c>
      <c r="AF3534" s="45" t="str">
        <f>VLOOKUP(Table1[[#This Row],[Language]],Lookups!$K$2:$L$9,2,FALSE)</f>
        <v>English</v>
      </c>
      <c r="AG3534" s="46">
        <v>42005</v>
      </c>
      <c r="AH3534" s="46">
        <v>45657</v>
      </c>
      <c r="AI3534" s="46">
        <f>IF(Table1[[#This Row],[Colonoscopy Date]]="","",DATEVALUE(Table1[[#This Row],[Colonoscopy Date]]))</f>
        <v>43941</v>
      </c>
      <c r="AJ35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35" spans="1:36" x14ac:dyDescent="0.25">
      <c r="A3535">
        <v>10478</v>
      </c>
      <c r="B3535" t="s">
        <v>1636</v>
      </c>
      <c r="C3535" t="s">
        <v>20</v>
      </c>
      <c r="D3535" t="s">
        <v>21</v>
      </c>
      <c r="E3535" t="s">
        <v>22</v>
      </c>
      <c r="F3535" t="s">
        <v>30</v>
      </c>
      <c r="G3535" t="s">
        <v>7853</v>
      </c>
      <c r="H3535" t="s">
        <v>24</v>
      </c>
      <c r="I3535" s="36">
        <v>25242</v>
      </c>
      <c r="J3535" t="s">
        <v>2912</v>
      </c>
      <c r="K3535" t="s">
        <v>2936</v>
      </c>
      <c r="L3535" t="s">
        <v>25</v>
      </c>
      <c r="M3535" s="2">
        <v>45443</v>
      </c>
      <c r="N3535" t="s">
        <v>25</v>
      </c>
      <c r="O3535" t="s">
        <v>25</v>
      </c>
      <c r="P3535" t="s">
        <v>18</v>
      </c>
      <c r="Q3535" t="s">
        <v>18</v>
      </c>
      <c r="R3535" t="s">
        <v>18</v>
      </c>
      <c r="S3535" t="s">
        <v>18</v>
      </c>
      <c r="T3535" t="s">
        <v>18</v>
      </c>
      <c r="U3535" t="s">
        <v>18</v>
      </c>
      <c r="V3535" t="s">
        <v>18</v>
      </c>
      <c r="W3535" s="45" t="str">
        <f>IF(Table1[[#This Row],[Sex at Birth]]="F","Female","Male")</f>
        <v>Female</v>
      </c>
      <c r="X3535" s="43">
        <v>45657</v>
      </c>
      <c r="Y3535" s="44">
        <f>Table1[[#This Row],[Report cutoff date]]-Table1[[#This Row],[DOB]]</f>
        <v>20415</v>
      </c>
      <c r="Z3535" s="68">
        <f>ROUNDDOWN(Table1[[#This Row],[Days old - as of report cutoff date]]/365,0)</f>
        <v>55</v>
      </c>
      <c r="AA3535" s="45" t="str">
        <f>IF(Table1[[#This Row],[Years old]]&gt;=55,"55+","54 and under")</f>
        <v>55+</v>
      </c>
      <c r="AB3535" s="45" t="str">
        <f>VLOOKUP(Table1[[#This Row],[Years old]],Lookups!$A$1:$C$101,2,FALSE)</f>
        <v>50 - 59</v>
      </c>
      <c r="AC3535" s="45" t="str">
        <f>VLOOKUP(Table1[[#This Row],[Years old]],Lookups!$A$1:$C$101,3,FALSE)</f>
        <v>55 - 59</v>
      </c>
      <c r="AD3535" s="45" t="str">
        <f>VLOOKUP(Table1[[#This Row],[Race]],Lookups!$E$2:$F$11,2,FALSE)</f>
        <v>White</v>
      </c>
      <c r="AE3535" s="45" t="str">
        <f>VLOOKUP(Table1[[#This Row],[Ethnicity]],Lookups!$H$2:$I$6,2,FALSE)</f>
        <v>Not Hispanic/Latino</v>
      </c>
      <c r="AF3535" s="45" t="str">
        <f>VLOOKUP(Table1[[#This Row],[Language]],Lookups!$K$2:$L$9,2,FALSE)</f>
        <v>English</v>
      </c>
      <c r="AG3535" s="46">
        <v>42005</v>
      </c>
      <c r="AH3535" s="46">
        <v>45657</v>
      </c>
      <c r="AI3535" s="46" t="str">
        <f>IF(Table1[[#This Row],[Colonoscopy Date]]="","",DATEVALUE(Table1[[#This Row],[Colonoscopy Date]]))</f>
        <v/>
      </c>
      <c r="AJ35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36" spans="1:36" x14ac:dyDescent="0.25">
      <c r="A3536">
        <v>11830</v>
      </c>
      <c r="B3536" t="s">
        <v>2317</v>
      </c>
      <c r="C3536" t="s">
        <v>20</v>
      </c>
      <c r="D3536" t="s">
        <v>21</v>
      </c>
      <c r="E3536" t="s">
        <v>22</v>
      </c>
      <c r="F3536" t="s">
        <v>29</v>
      </c>
      <c r="G3536" t="s">
        <v>6689</v>
      </c>
      <c r="H3536" t="s">
        <v>35</v>
      </c>
      <c r="I3536" s="36">
        <v>25244</v>
      </c>
      <c r="J3536" t="s">
        <v>2914</v>
      </c>
      <c r="K3536" t="s">
        <v>2930</v>
      </c>
      <c r="L3536" t="s">
        <v>25</v>
      </c>
      <c r="M3536" s="2">
        <v>45553</v>
      </c>
      <c r="N3536" t="s">
        <v>25</v>
      </c>
      <c r="O3536" t="s">
        <v>25</v>
      </c>
      <c r="P3536" t="s">
        <v>18</v>
      </c>
      <c r="Q3536" t="s">
        <v>18</v>
      </c>
      <c r="R3536" t="s">
        <v>18</v>
      </c>
      <c r="S3536" t="s">
        <v>18</v>
      </c>
      <c r="T3536" t="s">
        <v>18</v>
      </c>
      <c r="U3536" t="s">
        <v>18</v>
      </c>
      <c r="V3536" t="s">
        <v>18</v>
      </c>
      <c r="W3536" s="45" t="str">
        <f>IF(Table1[[#This Row],[Sex at Birth]]="F","Female","Male")</f>
        <v>Male</v>
      </c>
      <c r="X3536" s="43">
        <v>45657</v>
      </c>
      <c r="Y3536" s="44">
        <f>Table1[[#This Row],[Report cutoff date]]-Table1[[#This Row],[DOB]]</f>
        <v>20413</v>
      </c>
      <c r="Z3536" s="68">
        <f>ROUNDDOWN(Table1[[#This Row],[Days old - as of report cutoff date]]/365,0)</f>
        <v>55</v>
      </c>
      <c r="AA3536" s="45" t="str">
        <f>IF(Table1[[#This Row],[Years old]]&gt;=55,"55+","54 and under")</f>
        <v>55+</v>
      </c>
      <c r="AB3536" s="45" t="str">
        <f>VLOOKUP(Table1[[#This Row],[Years old]],Lookups!$A$1:$C$101,2,FALSE)</f>
        <v>50 - 59</v>
      </c>
      <c r="AC3536" s="45" t="str">
        <f>VLOOKUP(Table1[[#This Row],[Years old]],Lookups!$A$1:$C$101,3,FALSE)</f>
        <v>55 - 59</v>
      </c>
      <c r="AD3536" s="45" t="str">
        <f>VLOOKUP(Table1[[#This Row],[Race]],Lookups!$E$2:$F$11,2,FALSE)</f>
        <v>White</v>
      </c>
      <c r="AE3536" s="45" t="str">
        <f>VLOOKUP(Table1[[#This Row],[Ethnicity]],Lookups!$H$2:$I$6,2,FALSE)</f>
        <v>Not Hispanic/Latino</v>
      </c>
      <c r="AF3536" s="45" t="str">
        <f>VLOOKUP(Table1[[#This Row],[Language]],Lookups!$K$2:$L$9,2,FALSE)</f>
        <v>English</v>
      </c>
      <c r="AG3536" s="46">
        <v>42005</v>
      </c>
      <c r="AH3536" s="46">
        <v>45657</v>
      </c>
      <c r="AI3536" s="46" t="str">
        <f>IF(Table1[[#This Row],[Colonoscopy Date]]="","",DATEVALUE(Table1[[#This Row],[Colonoscopy Date]]))</f>
        <v/>
      </c>
      <c r="AJ35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37" spans="1:36" x14ac:dyDescent="0.25">
      <c r="A3537">
        <v>12342</v>
      </c>
      <c r="B3537" t="s">
        <v>1591</v>
      </c>
      <c r="C3537" t="s">
        <v>20</v>
      </c>
      <c r="D3537" t="s">
        <v>21</v>
      </c>
      <c r="E3537" t="s">
        <v>22</v>
      </c>
      <c r="F3537" t="s">
        <v>52</v>
      </c>
      <c r="G3537" t="s">
        <v>7678</v>
      </c>
      <c r="H3537" t="s">
        <v>24</v>
      </c>
      <c r="I3537" s="36">
        <v>25245</v>
      </c>
      <c r="J3537" t="s">
        <v>2883</v>
      </c>
      <c r="K3537" t="s">
        <v>2936</v>
      </c>
      <c r="L3537" t="s">
        <v>25</v>
      </c>
      <c r="M3537" s="2">
        <v>45590</v>
      </c>
      <c r="N3537" t="s">
        <v>53</v>
      </c>
      <c r="O3537" t="s">
        <v>25</v>
      </c>
      <c r="P3537" t="s">
        <v>18</v>
      </c>
      <c r="Q3537" t="s">
        <v>18</v>
      </c>
      <c r="R3537" t="s">
        <v>18</v>
      </c>
      <c r="S3537" t="s">
        <v>261</v>
      </c>
      <c r="T3537" t="s">
        <v>18</v>
      </c>
      <c r="U3537" t="s">
        <v>18</v>
      </c>
      <c r="V3537" t="s">
        <v>18</v>
      </c>
      <c r="W3537" s="45" t="str">
        <f>IF(Table1[[#This Row],[Sex at Birth]]="F","Female","Male")</f>
        <v>Female</v>
      </c>
      <c r="X3537" s="43">
        <v>45657</v>
      </c>
      <c r="Y3537" s="44">
        <f>Table1[[#This Row],[Report cutoff date]]-Table1[[#This Row],[DOB]]</f>
        <v>20412</v>
      </c>
      <c r="Z3537" s="68">
        <f>ROUNDDOWN(Table1[[#This Row],[Days old - as of report cutoff date]]/365,0)</f>
        <v>55</v>
      </c>
      <c r="AA3537" s="45" t="str">
        <f>IF(Table1[[#This Row],[Years old]]&gt;=55,"55+","54 and under")</f>
        <v>55+</v>
      </c>
      <c r="AB3537" s="45" t="str">
        <f>VLOOKUP(Table1[[#This Row],[Years old]],Lookups!$A$1:$C$101,2,FALSE)</f>
        <v>50 - 59</v>
      </c>
      <c r="AC3537" s="45" t="str">
        <f>VLOOKUP(Table1[[#This Row],[Years old]],Lookups!$A$1:$C$101,3,FALSE)</f>
        <v>55 - 59</v>
      </c>
      <c r="AD3537" s="45" t="str">
        <f>VLOOKUP(Table1[[#This Row],[Race]],Lookups!$E$2:$F$11,2,FALSE)</f>
        <v>White</v>
      </c>
      <c r="AE3537" s="45" t="str">
        <f>VLOOKUP(Table1[[#This Row],[Ethnicity]],Lookups!$H$2:$I$6,2,FALSE)</f>
        <v>Not Hispanic/Latino</v>
      </c>
      <c r="AF3537" s="45" t="str">
        <f>VLOOKUP(Table1[[#This Row],[Language]],Lookups!$K$2:$L$9,2,FALSE)</f>
        <v>English</v>
      </c>
      <c r="AG3537" s="46">
        <v>42005</v>
      </c>
      <c r="AH3537" s="46">
        <v>45657</v>
      </c>
      <c r="AI3537" s="46" t="str">
        <f>IF(Table1[[#This Row],[Colonoscopy Date]]="","",DATEVALUE(Table1[[#This Row],[Colonoscopy Date]]))</f>
        <v/>
      </c>
      <c r="AJ35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38" spans="1:36" x14ac:dyDescent="0.25">
      <c r="A3538">
        <v>10296</v>
      </c>
      <c r="B3538" t="s">
        <v>1903</v>
      </c>
      <c r="C3538" t="s">
        <v>20</v>
      </c>
      <c r="D3538" t="s">
        <v>21</v>
      </c>
      <c r="E3538" t="s">
        <v>22</v>
      </c>
      <c r="F3538" t="s">
        <v>67</v>
      </c>
      <c r="G3538" t="s">
        <v>3677</v>
      </c>
      <c r="H3538" t="s">
        <v>24</v>
      </c>
      <c r="I3538" s="36">
        <v>25247</v>
      </c>
      <c r="J3538" t="s">
        <v>2914</v>
      </c>
      <c r="K3538" t="s">
        <v>2936</v>
      </c>
      <c r="L3538" t="s">
        <v>25</v>
      </c>
      <c r="M3538" s="2">
        <v>45643</v>
      </c>
      <c r="N3538" t="s">
        <v>53</v>
      </c>
      <c r="O3538" t="s">
        <v>25</v>
      </c>
      <c r="P3538" t="s">
        <v>1249</v>
      </c>
      <c r="Q3538" t="s">
        <v>18</v>
      </c>
      <c r="R3538" t="s">
        <v>18</v>
      </c>
      <c r="S3538" t="s">
        <v>18</v>
      </c>
      <c r="T3538" t="s">
        <v>18</v>
      </c>
      <c r="U3538" t="s">
        <v>18</v>
      </c>
      <c r="V3538" t="s">
        <v>18</v>
      </c>
      <c r="W3538" s="45" t="str">
        <f>IF(Table1[[#This Row],[Sex at Birth]]="F","Female","Male")</f>
        <v>Female</v>
      </c>
      <c r="X3538" s="43">
        <v>45657</v>
      </c>
      <c r="Y3538" s="44">
        <f>Table1[[#This Row],[Report cutoff date]]-Table1[[#This Row],[DOB]]</f>
        <v>20410</v>
      </c>
      <c r="Z3538" s="68">
        <f>ROUNDDOWN(Table1[[#This Row],[Days old - as of report cutoff date]]/365,0)</f>
        <v>55</v>
      </c>
      <c r="AA3538" s="45" t="str">
        <f>IF(Table1[[#This Row],[Years old]]&gt;=55,"55+","54 and under")</f>
        <v>55+</v>
      </c>
      <c r="AB3538" s="45" t="str">
        <f>VLOOKUP(Table1[[#This Row],[Years old]],Lookups!$A$1:$C$101,2,FALSE)</f>
        <v>50 - 59</v>
      </c>
      <c r="AC3538" s="45" t="str">
        <f>VLOOKUP(Table1[[#This Row],[Years old]],Lookups!$A$1:$C$101,3,FALSE)</f>
        <v>55 - 59</v>
      </c>
      <c r="AD3538" s="45" t="str">
        <f>VLOOKUP(Table1[[#This Row],[Race]],Lookups!$E$2:$F$11,2,FALSE)</f>
        <v>White</v>
      </c>
      <c r="AE3538" s="45" t="str">
        <f>VLOOKUP(Table1[[#This Row],[Ethnicity]],Lookups!$H$2:$I$6,2,FALSE)</f>
        <v>Not Hispanic/Latino</v>
      </c>
      <c r="AF3538" s="45" t="str">
        <f>VLOOKUP(Table1[[#This Row],[Language]],Lookups!$K$2:$L$9,2,FALSE)</f>
        <v>English</v>
      </c>
      <c r="AG3538" s="46">
        <v>42005</v>
      </c>
      <c r="AH3538" s="46">
        <v>45657</v>
      </c>
      <c r="AI3538" s="46">
        <f>IF(Table1[[#This Row],[Colonoscopy Date]]="","",DATEVALUE(Table1[[#This Row],[Colonoscopy Date]]))</f>
        <v>45233</v>
      </c>
      <c r="AJ353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39" spans="1:36" x14ac:dyDescent="0.25">
      <c r="A3539">
        <v>12539</v>
      </c>
      <c r="B3539" t="s">
        <v>1788</v>
      </c>
      <c r="C3539" t="s">
        <v>20</v>
      </c>
      <c r="D3539" t="s">
        <v>21</v>
      </c>
      <c r="E3539" t="s">
        <v>22</v>
      </c>
      <c r="F3539" t="s">
        <v>67</v>
      </c>
      <c r="G3539" t="s">
        <v>5840</v>
      </c>
      <c r="H3539" t="s">
        <v>24</v>
      </c>
      <c r="I3539" s="36">
        <v>25249</v>
      </c>
      <c r="J3539" t="s">
        <v>2911</v>
      </c>
      <c r="K3539" t="s">
        <v>2930</v>
      </c>
      <c r="L3539" t="s">
        <v>25</v>
      </c>
      <c r="M3539" s="2">
        <v>45573</v>
      </c>
      <c r="N3539" t="s">
        <v>53</v>
      </c>
      <c r="O3539" t="s">
        <v>25</v>
      </c>
      <c r="P3539" t="s">
        <v>961</v>
      </c>
      <c r="Q3539" t="s">
        <v>18</v>
      </c>
      <c r="R3539" t="s">
        <v>18</v>
      </c>
      <c r="S3539" t="s">
        <v>18</v>
      </c>
      <c r="T3539" t="s">
        <v>18</v>
      </c>
      <c r="U3539" t="s">
        <v>18</v>
      </c>
      <c r="V3539" t="s">
        <v>18</v>
      </c>
      <c r="W3539" s="45" t="str">
        <f>IF(Table1[[#This Row],[Sex at Birth]]="F","Female","Male")</f>
        <v>Female</v>
      </c>
      <c r="X3539" s="43">
        <v>45657</v>
      </c>
      <c r="Y3539" s="44">
        <f>Table1[[#This Row],[Report cutoff date]]-Table1[[#This Row],[DOB]]</f>
        <v>20408</v>
      </c>
      <c r="Z3539" s="68">
        <f>ROUNDDOWN(Table1[[#This Row],[Days old - as of report cutoff date]]/365,0)</f>
        <v>55</v>
      </c>
      <c r="AA3539" s="45" t="str">
        <f>IF(Table1[[#This Row],[Years old]]&gt;=55,"55+","54 and under")</f>
        <v>55+</v>
      </c>
      <c r="AB3539" s="45" t="str">
        <f>VLOOKUP(Table1[[#This Row],[Years old]],Lookups!$A$1:$C$101,2,FALSE)</f>
        <v>50 - 59</v>
      </c>
      <c r="AC3539" s="45" t="str">
        <f>VLOOKUP(Table1[[#This Row],[Years old]],Lookups!$A$1:$C$101,3,FALSE)</f>
        <v>55 - 59</v>
      </c>
      <c r="AD3539" s="45" t="str">
        <f>VLOOKUP(Table1[[#This Row],[Race]],Lookups!$E$2:$F$11,2,FALSE)</f>
        <v>White</v>
      </c>
      <c r="AE3539" s="45" t="str">
        <f>VLOOKUP(Table1[[#This Row],[Ethnicity]],Lookups!$H$2:$I$6,2,FALSE)</f>
        <v>Not Hispanic/Latino</v>
      </c>
      <c r="AF3539" s="45" t="str">
        <f>VLOOKUP(Table1[[#This Row],[Language]],Lookups!$K$2:$L$9,2,FALSE)</f>
        <v>English</v>
      </c>
      <c r="AG3539" s="46">
        <v>42005</v>
      </c>
      <c r="AH3539" s="46">
        <v>45657</v>
      </c>
      <c r="AI3539" s="46">
        <f>IF(Table1[[#This Row],[Colonoscopy Date]]="","",DATEVALUE(Table1[[#This Row],[Colonoscopy Date]]))</f>
        <v>43955</v>
      </c>
      <c r="AJ35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40" spans="1:36" x14ac:dyDescent="0.25">
      <c r="A3540">
        <v>11974</v>
      </c>
      <c r="B3540" t="s">
        <v>1620</v>
      </c>
      <c r="C3540" t="s">
        <v>20</v>
      </c>
      <c r="D3540" t="s">
        <v>21</v>
      </c>
      <c r="E3540" t="s">
        <v>22</v>
      </c>
      <c r="F3540" t="s">
        <v>106</v>
      </c>
      <c r="G3540" t="s">
        <v>3115</v>
      </c>
      <c r="H3540" t="s">
        <v>35</v>
      </c>
      <c r="I3540" s="36">
        <v>25254</v>
      </c>
      <c r="J3540" t="s">
        <v>2906</v>
      </c>
      <c r="K3540" t="s">
        <v>2930</v>
      </c>
      <c r="L3540" t="s">
        <v>25</v>
      </c>
      <c r="M3540" s="2">
        <v>45370</v>
      </c>
      <c r="N3540" t="s">
        <v>53</v>
      </c>
      <c r="O3540" t="s">
        <v>25</v>
      </c>
      <c r="P3540" t="s">
        <v>18</v>
      </c>
      <c r="Q3540" t="s">
        <v>18</v>
      </c>
      <c r="R3540" t="s">
        <v>18</v>
      </c>
      <c r="S3540" t="s">
        <v>492</v>
      </c>
      <c r="T3540" t="s">
        <v>27</v>
      </c>
      <c r="U3540" t="s">
        <v>18</v>
      </c>
      <c r="V3540" t="s">
        <v>18</v>
      </c>
      <c r="W3540" s="45" t="str">
        <f>IF(Table1[[#This Row],[Sex at Birth]]="F","Female","Male")</f>
        <v>Male</v>
      </c>
      <c r="X3540" s="43">
        <v>45657</v>
      </c>
      <c r="Y3540" s="44">
        <f>Table1[[#This Row],[Report cutoff date]]-Table1[[#This Row],[DOB]]</f>
        <v>20403</v>
      </c>
      <c r="Z3540" s="68">
        <f>ROUNDDOWN(Table1[[#This Row],[Days old - as of report cutoff date]]/365,0)</f>
        <v>55</v>
      </c>
      <c r="AA3540" s="45" t="str">
        <f>IF(Table1[[#This Row],[Years old]]&gt;=55,"55+","54 and under")</f>
        <v>55+</v>
      </c>
      <c r="AB3540" s="45" t="str">
        <f>VLOOKUP(Table1[[#This Row],[Years old]],Lookups!$A$1:$C$101,2,FALSE)</f>
        <v>50 - 59</v>
      </c>
      <c r="AC3540" s="45" t="str">
        <f>VLOOKUP(Table1[[#This Row],[Years old]],Lookups!$A$1:$C$101,3,FALSE)</f>
        <v>55 - 59</v>
      </c>
      <c r="AD3540" s="45" t="str">
        <f>VLOOKUP(Table1[[#This Row],[Race]],Lookups!$E$2:$F$11,2,FALSE)</f>
        <v>White</v>
      </c>
      <c r="AE3540" s="45" t="str">
        <f>VLOOKUP(Table1[[#This Row],[Ethnicity]],Lookups!$H$2:$I$6,2,FALSE)</f>
        <v>Not Hispanic/Latino</v>
      </c>
      <c r="AF3540" s="45" t="str">
        <f>VLOOKUP(Table1[[#This Row],[Language]],Lookups!$K$2:$L$9,2,FALSE)</f>
        <v>English</v>
      </c>
      <c r="AG3540" s="46">
        <v>42005</v>
      </c>
      <c r="AH3540" s="46">
        <v>45657</v>
      </c>
      <c r="AI3540" s="46" t="str">
        <f>IF(Table1[[#This Row],[Colonoscopy Date]]="","",DATEVALUE(Table1[[#This Row],[Colonoscopy Date]]))</f>
        <v/>
      </c>
      <c r="AJ35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41" spans="1:36" x14ac:dyDescent="0.25">
      <c r="A3541">
        <v>10192</v>
      </c>
      <c r="B3541" t="s">
        <v>1605</v>
      </c>
      <c r="C3541" t="s">
        <v>20</v>
      </c>
      <c r="D3541" t="s">
        <v>21</v>
      </c>
      <c r="E3541" t="s">
        <v>22</v>
      </c>
      <c r="F3541" t="s">
        <v>169</v>
      </c>
      <c r="G3541" t="s">
        <v>7787</v>
      </c>
      <c r="H3541" t="s">
        <v>24</v>
      </c>
      <c r="I3541" s="36">
        <v>25254</v>
      </c>
      <c r="J3541" t="s">
        <v>2912</v>
      </c>
      <c r="K3541" t="s">
        <v>2936</v>
      </c>
      <c r="L3541" t="s">
        <v>25</v>
      </c>
      <c r="M3541" s="2">
        <v>45609</v>
      </c>
      <c r="N3541" t="s">
        <v>25</v>
      </c>
      <c r="O3541" t="s">
        <v>25</v>
      </c>
      <c r="P3541" t="s">
        <v>18</v>
      </c>
      <c r="Q3541" t="s">
        <v>18</v>
      </c>
      <c r="R3541" t="s">
        <v>18</v>
      </c>
      <c r="S3541" t="s">
        <v>18</v>
      </c>
      <c r="T3541" t="s">
        <v>18</v>
      </c>
      <c r="U3541" t="s">
        <v>18</v>
      </c>
      <c r="V3541" t="s">
        <v>18</v>
      </c>
      <c r="W3541" s="45" t="str">
        <f>IF(Table1[[#This Row],[Sex at Birth]]="F","Female","Male")</f>
        <v>Female</v>
      </c>
      <c r="X3541" s="43">
        <v>45657</v>
      </c>
      <c r="Y3541" s="44">
        <f>Table1[[#This Row],[Report cutoff date]]-Table1[[#This Row],[DOB]]</f>
        <v>20403</v>
      </c>
      <c r="Z3541" s="68">
        <f>ROUNDDOWN(Table1[[#This Row],[Days old - as of report cutoff date]]/365,0)</f>
        <v>55</v>
      </c>
      <c r="AA3541" s="45" t="str">
        <f>IF(Table1[[#This Row],[Years old]]&gt;=55,"55+","54 and under")</f>
        <v>55+</v>
      </c>
      <c r="AB3541" s="45" t="str">
        <f>VLOOKUP(Table1[[#This Row],[Years old]],Lookups!$A$1:$C$101,2,FALSE)</f>
        <v>50 - 59</v>
      </c>
      <c r="AC3541" s="45" t="str">
        <f>VLOOKUP(Table1[[#This Row],[Years old]],Lookups!$A$1:$C$101,3,FALSE)</f>
        <v>55 - 59</v>
      </c>
      <c r="AD3541" s="45" t="str">
        <f>VLOOKUP(Table1[[#This Row],[Race]],Lookups!$E$2:$F$11,2,FALSE)</f>
        <v>White</v>
      </c>
      <c r="AE3541" s="45" t="str">
        <f>VLOOKUP(Table1[[#This Row],[Ethnicity]],Lookups!$H$2:$I$6,2,FALSE)</f>
        <v>Not Hispanic/Latino</v>
      </c>
      <c r="AF3541" s="45" t="str">
        <f>VLOOKUP(Table1[[#This Row],[Language]],Lookups!$K$2:$L$9,2,FALSE)</f>
        <v>English</v>
      </c>
      <c r="AG3541" s="46">
        <v>42005</v>
      </c>
      <c r="AH3541" s="46">
        <v>45657</v>
      </c>
      <c r="AI3541" s="46" t="str">
        <f>IF(Table1[[#This Row],[Colonoscopy Date]]="","",DATEVALUE(Table1[[#This Row],[Colonoscopy Date]]))</f>
        <v/>
      </c>
      <c r="AJ35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42" spans="1:36" x14ac:dyDescent="0.25">
      <c r="A3542">
        <v>13791</v>
      </c>
      <c r="B3542" t="s">
        <v>1578</v>
      </c>
      <c r="C3542" t="s">
        <v>20</v>
      </c>
      <c r="D3542" t="s">
        <v>21</v>
      </c>
      <c r="E3542" t="s">
        <v>22</v>
      </c>
      <c r="F3542" t="s">
        <v>32</v>
      </c>
      <c r="G3542" t="s">
        <v>5140</v>
      </c>
      <c r="H3542" t="s">
        <v>24</v>
      </c>
      <c r="I3542" s="36">
        <v>25255</v>
      </c>
      <c r="J3542" t="s">
        <v>2906</v>
      </c>
      <c r="K3542" t="s">
        <v>2930</v>
      </c>
      <c r="L3542" t="s">
        <v>25</v>
      </c>
      <c r="M3542" s="2">
        <v>45643</v>
      </c>
      <c r="N3542" t="s">
        <v>25</v>
      </c>
      <c r="O3542" t="s">
        <v>25</v>
      </c>
      <c r="P3542" t="s">
        <v>18</v>
      </c>
      <c r="Q3542" t="s">
        <v>18</v>
      </c>
      <c r="R3542" t="s">
        <v>18</v>
      </c>
      <c r="S3542" t="s">
        <v>18</v>
      </c>
      <c r="T3542" t="s">
        <v>18</v>
      </c>
      <c r="U3542" t="s">
        <v>18</v>
      </c>
      <c r="V3542" t="s">
        <v>18</v>
      </c>
      <c r="W3542" s="45" t="str">
        <f>IF(Table1[[#This Row],[Sex at Birth]]="F","Female","Male")</f>
        <v>Female</v>
      </c>
      <c r="X3542" s="43">
        <v>45657</v>
      </c>
      <c r="Y3542" s="44">
        <f>Table1[[#This Row],[Report cutoff date]]-Table1[[#This Row],[DOB]]</f>
        <v>20402</v>
      </c>
      <c r="Z3542" s="68">
        <f>ROUNDDOWN(Table1[[#This Row],[Days old - as of report cutoff date]]/365,0)</f>
        <v>55</v>
      </c>
      <c r="AA3542" s="45" t="str">
        <f>IF(Table1[[#This Row],[Years old]]&gt;=55,"55+","54 and under")</f>
        <v>55+</v>
      </c>
      <c r="AB3542" s="45" t="str">
        <f>VLOOKUP(Table1[[#This Row],[Years old]],Lookups!$A$1:$C$101,2,FALSE)</f>
        <v>50 - 59</v>
      </c>
      <c r="AC3542" s="45" t="str">
        <f>VLOOKUP(Table1[[#This Row],[Years old]],Lookups!$A$1:$C$101,3,FALSE)</f>
        <v>55 - 59</v>
      </c>
      <c r="AD3542" s="45" t="str">
        <f>VLOOKUP(Table1[[#This Row],[Race]],Lookups!$E$2:$F$11,2,FALSE)</f>
        <v>White</v>
      </c>
      <c r="AE3542" s="45" t="str">
        <f>VLOOKUP(Table1[[#This Row],[Ethnicity]],Lookups!$H$2:$I$6,2,FALSE)</f>
        <v>Not Hispanic/Latino</v>
      </c>
      <c r="AF3542" s="45" t="str">
        <f>VLOOKUP(Table1[[#This Row],[Language]],Lookups!$K$2:$L$9,2,FALSE)</f>
        <v>English</v>
      </c>
      <c r="AG3542" s="46">
        <v>42005</v>
      </c>
      <c r="AH3542" s="46">
        <v>45657</v>
      </c>
      <c r="AI3542" s="46" t="str">
        <f>IF(Table1[[#This Row],[Colonoscopy Date]]="","",DATEVALUE(Table1[[#This Row],[Colonoscopy Date]]))</f>
        <v/>
      </c>
      <c r="AJ35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43" spans="1:36" x14ac:dyDescent="0.25">
      <c r="A3543">
        <v>10689</v>
      </c>
      <c r="B3543" t="s">
        <v>1577</v>
      </c>
      <c r="C3543" t="s">
        <v>68</v>
      </c>
      <c r="D3543" t="s">
        <v>21</v>
      </c>
      <c r="E3543" t="s">
        <v>22</v>
      </c>
      <c r="F3543" t="s">
        <v>36</v>
      </c>
      <c r="G3543" t="s">
        <v>7440</v>
      </c>
      <c r="H3543" t="s">
        <v>35</v>
      </c>
      <c r="I3543" s="36">
        <v>25260</v>
      </c>
      <c r="J3543" t="s">
        <v>2884</v>
      </c>
      <c r="K3543" t="s">
        <v>2936</v>
      </c>
      <c r="L3543" t="s">
        <v>25</v>
      </c>
      <c r="M3543" s="2">
        <v>45554</v>
      </c>
      <c r="N3543" t="s">
        <v>25</v>
      </c>
      <c r="O3543" t="s">
        <v>25</v>
      </c>
      <c r="P3543" t="s">
        <v>18</v>
      </c>
      <c r="Q3543" t="s">
        <v>18</v>
      </c>
      <c r="R3543" t="s">
        <v>18</v>
      </c>
      <c r="S3543" t="s">
        <v>18</v>
      </c>
      <c r="T3543" t="s">
        <v>18</v>
      </c>
      <c r="U3543" t="s">
        <v>18</v>
      </c>
      <c r="V3543" t="s">
        <v>18</v>
      </c>
      <c r="W3543" s="45" t="str">
        <f>IF(Table1[[#This Row],[Sex at Birth]]="F","Female","Male")</f>
        <v>Male</v>
      </c>
      <c r="X3543" s="43">
        <v>45657</v>
      </c>
      <c r="Y3543" s="44">
        <f>Table1[[#This Row],[Report cutoff date]]-Table1[[#This Row],[DOB]]</f>
        <v>20397</v>
      </c>
      <c r="Z3543" s="68">
        <f>ROUNDDOWN(Table1[[#This Row],[Days old - as of report cutoff date]]/365,0)</f>
        <v>55</v>
      </c>
      <c r="AA3543" s="45" t="str">
        <f>IF(Table1[[#This Row],[Years old]]&gt;=55,"55+","54 and under")</f>
        <v>55+</v>
      </c>
      <c r="AB3543" s="45" t="str">
        <f>VLOOKUP(Table1[[#This Row],[Years old]],Lookups!$A$1:$C$101,2,FALSE)</f>
        <v>50 - 59</v>
      </c>
      <c r="AC3543" s="45" t="str">
        <f>VLOOKUP(Table1[[#This Row],[Years old]],Lookups!$A$1:$C$101,3,FALSE)</f>
        <v>55 - 59</v>
      </c>
      <c r="AD3543" s="45" t="str">
        <f>VLOOKUP(Table1[[#This Row],[Race]],Lookups!$E$2:$F$11,2,FALSE)</f>
        <v>Other/ Unknown</v>
      </c>
      <c r="AE3543" s="45" t="str">
        <f>VLOOKUP(Table1[[#This Row],[Ethnicity]],Lookups!$H$2:$I$6,2,FALSE)</f>
        <v>Not Hispanic/Latino</v>
      </c>
      <c r="AF3543" s="45" t="str">
        <f>VLOOKUP(Table1[[#This Row],[Language]],Lookups!$K$2:$L$9,2,FALSE)</f>
        <v>English</v>
      </c>
      <c r="AG3543" s="46">
        <v>42005</v>
      </c>
      <c r="AH3543" s="46">
        <v>45657</v>
      </c>
      <c r="AI3543" s="46" t="str">
        <f>IF(Table1[[#This Row],[Colonoscopy Date]]="","",DATEVALUE(Table1[[#This Row],[Colonoscopy Date]]))</f>
        <v/>
      </c>
      <c r="AJ35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44" spans="1:36" x14ac:dyDescent="0.25">
      <c r="A3544">
        <v>12004</v>
      </c>
      <c r="B3544" t="s">
        <v>1593</v>
      </c>
      <c r="C3544" t="s">
        <v>20</v>
      </c>
      <c r="D3544" t="s">
        <v>21</v>
      </c>
      <c r="E3544" t="s">
        <v>22</v>
      </c>
      <c r="F3544" t="s">
        <v>31</v>
      </c>
      <c r="G3544" t="s">
        <v>5924</v>
      </c>
      <c r="H3544" t="s">
        <v>24</v>
      </c>
      <c r="I3544" s="36">
        <v>25263</v>
      </c>
      <c r="J3544" t="s">
        <v>2912</v>
      </c>
      <c r="K3544" t="s">
        <v>2930</v>
      </c>
      <c r="L3544" t="s">
        <v>25</v>
      </c>
      <c r="M3544" s="2">
        <v>45616</v>
      </c>
      <c r="N3544" t="s">
        <v>25</v>
      </c>
      <c r="O3544" t="s">
        <v>25</v>
      </c>
      <c r="P3544" t="s">
        <v>18</v>
      </c>
      <c r="Q3544" t="s">
        <v>18</v>
      </c>
      <c r="R3544" t="s">
        <v>18</v>
      </c>
      <c r="S3544" t="s">
        <v>18</v>
      </c>
      <c r="T3544" t="s">
        <v>18</v>
      </c>
      <c r="U3544" t="s">
        <v>18</v>
      </c>
      <c r="V3544" t="s">
        <v>18</v>
      </c>
      <c r="W3544" s="45" t="str">
        <f>IF(Table1[[#This Row],[Sex at Birth]]="F","Female","Male")</f>
        <v>Female</v>
      </c>
      <c r="X3544" s="43">
        <v>45657</v>
      </c>
      <c r="Y3544" s="44">
        <f>Table1[[#This Row],[Report cutoff date]]-Table1[[#This Row],[DOB]]</f>
        <v>20394</v>
      </c>
      <c r="Z3544" s="68">
        <f>ROUNDDOWN(Table1[[#This Row],[Days old - as of report cutoff date]]/365,0)</f>
        <v>55</v>
      </c>
      <c r="AA3544" s="45" t="str">
        <f>IF(Table1[[#This Row],[Years old]]&gt;=55,"55+","54 and under")</f>
        <v>55+</v>
      </c>
      <c r="AB3544" s="45" t="str">
        <f>VLOOKUP(Table1[[#This Row],[Years old]],Lookups!$A$1:$C$101,2,FALSE)</f>
        <v>50 - 59</v>
      </c>
      <c r="AC3544" s="45" t="str">
        <f>VLOOKUP(Table1[[#This Row],[Years old]],Lookups!$A$1:$C$101,3,FALSE)</f>
        <v>55 - 59</v>
      </c>
      <c r="AD3544" s="45" t="str">
        <f>VLOOKUP(Table1[[#This Row],[Race]],Lookups!$E$2:$F$11,2,FALSE)</f>
        <v>White</v>
      </c>
      <c r="AE3544" s="45" t="str">
        <f>VLOOKUP(Table1[[#This Row],[Ethnicity]],Lookups!$H$2:$I$6,2,FALSE)</f>
        <v>Not Hispanic/Latino</v>
      </c>
      <c r="AF3544" s="45" t="str">
        <f>VLOOKUP(Table1[[#This Row],[Language]],Lookups!$K$2:$L$9,2,FALSE)</f>
        <v>English</v>
      </c>
      <c r="AG3544" s="46">
        <v>42005</v>
      </c>
      <c r="AH3544" s="46">
        <v>45657</v>
      </c>
      <c r="AI3544" s="46" t="str">
        <f>IF(Table1[[#This Row],[Colonoscopy Date]]="","",DATEVALUE(Table1[[#This Row],[Colonoscopy Date]]))</f>
        <v/>
      </c>
      <c r="AJ35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45" spans="1:36" x14ac:dyDescent="0.25">
      <c r="A3545">
        <v>14802</v>
      </c>
      <c r="B3545" t="s">
        <v>1582</v>
      </c>
      <c r="C3545" t="s">
        <v>68</v>
      </c>
      <c r="D3545" t="s">
        <v>34</v>
      </c>
      <c r="E3545" t="s">
        <v>22</v>
      </c>
      <c r="F3545" t="s">
        <v>30</v>
      </c>
      <c r="G3545" t="s">
        <v>6440</v>
      </c>
      <c r="H3545" t="s">
        <v>35</v>
      </c>
      <c r="I3545" s="36">
        <v>25263</v>
      </c>
      <c r="J3545" t="s">
        <v>2925</v>
      </c>
      <c r="K3545" t="s">
        <v>2930</v>
      </c>
      <c r="L3545" t="s">
        <v>25</v>
      </c>
      <c r="M3545" s="2">
        <v>45567</v>
      </c>
      <c r="N3545" t="s">
        <v>25</v>
      </c>
      <c r="O3545" t="s">
        <v>25</v>
      </c>
      <c r="P3545" t="s">
        <v>18</v>
      </c>
      <c r="Q3545" t="s">
        <v>18</v>
      </c>
      <c r="R3545" t="s">
        <v>18</v>
      </c>
      <c r="S3545" t="s">
        <v>18</v>
      </c>
      <c r="T3545" t="s">
        <v>18</v>
      </c>
      <c r="U3545" t="s">
        <v>18</v>
      </c>
      <c r="V3545" t="s">
        <v>18</v>
      </c>
      <c r="W3545" s="45" t="str">
        <f>IF(Table1[[#This Row],[Sex at Birth]]="F","Female","Male")</f>
        <v>Male</v>
      </c>
      <c r="X3545" s="43">
        <v>45657</v>
      </c>
      <c r="Y3545" s="44">
        <f>Table1[[#This Row],[Report cutoff date]]-Table1[[#This Row],[DOB]]</f>
        <v>20394</v>
      </c>
      <c r="Z3545" s="68">
        <f>ROUNDDOWN(Table1[[#This Row],[Days old - as of report cutoff date]]/365,0)</f>
        <v>55</v>
      </c>
      <c r="AA3545" s="45" t="str">
        <f>IF(Table1[[#This Row],[Years old]]&gt;=55,"55+","54 and under")</f>
        <v>55+</v>
      </c>
      <c r="AB3545" s="45" t="str">
        <f>VLOOKUP(Table1[[#This Row],[Years old]],Lookups!$A$1:$C$101,2,FALSE)</f>
        <v>50 - 59</v>
      </c>
      <c r="AC3545" s="45" t="str">
        <f>VLOOKUP(Table1[[#This Row],[Years old]],Lookups!$A$1:$C$101,3,FALSE)</f>
        <v>55 - 59</v>
      </c>
      <c r="AD3545" s="45" t="str">
        <f>VLOOKUP(Table1[[#This Row],[Race]],Lookups!$E$2:$F$11,2,FALSE)</f>
        <v>Other/ Unknown</v>
      </c>
      <c r="AE3545" s="45" t="str">
        <f>VLOOKUP(Table1[[#This Row],[Ethnicity]],Lookups!$H$2:$I$6,2,FALSE)</f>
        <v>Other/ Unknown</v>
      </c>
      <c r="AF3545" s="45" t="str">
        <f>VLOOKUP(Table1[[#This Row],[Language]],Lookups!$K$2:$L$9,2,FALSE)</f>
        <v>English</v>
      </c>
      <c r="AG3545" s="46">
        <v>42005</v>
      </c>
      <c r="AH3545" s="46">
        <v>45657</v>
      </c>
      <c r="AI3545" s="46" t="str">
        <f>IF(Table1[[#This Row],[Colonoscopy Date]]="","",DATEVALUE(Table1[[#This Row],[Colonoscopy Date]]))</f>
        <v/>
      </c>
      <c r="AJ35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46" spans="1:36" x14ac:dyDescent="0.25">
      <c r="A3546">
        <v>14736</v>
      </c>
      <c r="B3546" t="s">
        <v>1715</v>
      </c>
      <c r="C3546" t="s">
        <v>20</v>
      </c>
      <c r="D3546" t="s">
        <v>21</v>
      </c>
      <c r="E3546" t="s">
        <v>22</v>
      </c>
      <c r="F3546" t="s">
        <v>30</v>
      </c>
      <c r="G3546" t="s">
        <v>4528</v>
      </c>
      <c r="H3546" t="s">
        <v>24</v>
      </c>
      <c r="I3546" s="36">
        <v>25266</v>
      </c>
      <c r="J3546" t="s">
        <v>2885</v>
      </c>
      <c r="K3546" t="s">
        <v>2930</v>
      </c>
      <c r="L3546" t="s">
        <v>25</v>
      </c>
      <c r="M3546" s="2">
        <v>45575</v>
      </c>
      <c r="N3546" t="s">
        <v>25</v>
      </c>
      <c r="O3546" t="s">
        <v>25</v>
      </c>
      <c r="P3546" t="s">
        <v>18</v>
      </c>
      <c r="Q3546" t="s">
        <v>18</v>
      </c>
      <c r="R3546" t="s">
        <v>18</v>
      </c>
      <c r="S3546" t="s">
        <v>18</v>
      </c>
      <c r="T3546" t="s">
        <v>18</v>
      </c>
      <c r="U3546" t="s">
        <v>18</v>
      </c>
      <c r="V3546" t="s">
        <v>18</v>
      </c>
      <c r="W3546" s="45" t="str">
        <f>IF(Table1[[#This Row],[Sex at Birth]]="F","Female","Male")</f>
        <v>Female</v>
      </c>
      <c r="X3546" s="43">
        <v>45657</v>
      </c>
      <c r="Y3546" s="44">
        <f>Table1[[#This Row],[Report cutoff date]]-Table1[[#This Row],[DOB]]</f>
        <v>20391</v>
      </c>
      <c r="Z3546" s="68">
        <f>ROUNDDOWN(Table1[[#This Row],[Days old - as of report cutoff date]]/365,0)</f>
        <v>55</v>
      </c>
      <c r="AA3546" s="45" t="str">
        <f>IF(Table1[[#This Row],[Years old]]&gt;=55,"55+","54 and under")</f>
        <v>55+</v>
      </c>
      <c r="AB3546" s="45" t="str">
        <f>VLOOKUP(Table1[[#This Row],[Years old]],Lookups!$A$1:$C$101,2,FALSE)</f>
        <v>50 - 59</v>
      </c>
      <c r="AC3546" s="45" t="str">
        <f>VLOOKUP(Table1[[#This Row],[Years old]],Lookups!$A$1:$C$101,3,FALSE)</f>
        <v>55 - 59</v>
      </c>
      <c r="AD3546" s="45" t="str">
        <f>VLOOKUP(Table1[[#This Row],[Race]],Lookups!$E$2:$F$11,2,FALSE)</f>
        <v>White</v>
      </c>
      <c r="AE3546" s="45" t="str">
        <f>VLOOKUP(Table1[[#This Row],[Ethnicity]],Lookups!$H$2:$I$6,2,FALSE)</f>
        <v>Not Hispanic/Latino</v>
      </c>
      <c r="AF3546" s="45" t="str">
        <f>VLOOKUP(Table1[[#This Row],[Language]],Lookups!$K$2:$L$9,2,FALSE)</f>
        <v>English</v>
      </c>
      <c r="AG3546" s="46">
        <v>42005</v>
      </c>
      <c r="AH3546" s="46">
        <v>45657</v>
      </c>
      <c r="AI3546" s="46" t="str">
        <f>IF(Table1[[#This Row],[Colonoscopy Date]]="","",DATEVALUE(Table1[[#This Row],[Colonoscopy Date]]))</f>
        <v/>
      </c>
      <c r="AJ35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47" spans="1:36" x14ac:dyDescent="0.25">
      <c r="A3547">
        <v>14612</v>
      </c>
      <c r="B3547" t="s">
        <v>1643</v>
      </c>
      <c r="C3547" t="s">
        <v>20</v>
      </c>
      <c r="D3547" t="s">
        <v>21</v>
      </c>
      <c r="E3547" t="s">
        <v>22</v>
      </c>
      <c r="F3547" t="s">
        <v>28</v>
      </c>
      <c r="G3547" t="s">
        <v>3046</v>
      </c>
      <c r="H3547" t="s">
        <v>35</v>
      </c>
      <c r="I3547" s="36">
        <v>25270</v>
      </c>
      <c r="J3547" t="s">
        <v>2910</v>
      </c>
      <c r="K3547" t="s">
        <v>2930</v>
      </c>
      <c r="L3547" t="s">
        <v>25</v>
      </c>
      <c r="M3547" s="2">
        <v>45555</v>
      </c>
      <c r="N3547" t="s">
        <v>53</v>
      </c>
      <c r="O3547" t="s">
        <v>25</v>
      </c>
      <c r="P3547" t="s">
        <v>18</v>
      </c>
      <c r="Q3547" t="s">
        <v>18</v>
      </c>
      <c r="R3547" t="s">
        <v>18</v>
      </c>
      <c r="S3547" t="s">
        <v>182</v>
      </c>
      <c r="T3547" t="s">
        <v>27</v>
      </c>
      <c r="U3547" t="s">
        <v>18</v>
      </c>
      <c r="V3547" t="s">
        <v>18</v>
      </c>
      <c r="W3547" s="45" t="str">
        <f>IF(Table1[[#This Row],[Sex at Birth]]="F","Female","Male")</f>
        <v>Male</v>
      </c>
      <c r="X3547" s="43">
        <v>45657</v>
      </c>
      <c r="Y3547" s="44">
        <f>Table1[[#This Row],[Report cutoff date]]-Table1[[#This Row],[DOB]]</f>
        <v>20387</v>
      </c>
      <c r="Z3547" s="68">
        <f>ROUNDDOWN(Table1[[#This Row],[Days old - as of report cutoff date]]/365,0)</f>
        <v>55</v>
      </c>
      <c r="AA3547" s="45" t="str">
        <f>IF(Table1[[#This Row],[Years old]]&gt;=55,"55+","54 and under")</f>
        <v>55+</v>
      </c>
      <c r="AB3547" s="45" t="str">
        <f>VLOOKUP(Table1[[#This Row],[Years old]],Lookups!$A$1:$C$101,2,FALSE)</f>
        <v>50 - 59</v>
      </c>
      <c r="AC3547" s="45" t="str">
        <f>VLOOKUP(Table1[[#This Row],[Years old]],Lookups!$A$1:$C$101,3,FALSE)</f>
        <v>55 - 59</v>
      </c>
      <c r="AD3547" s="45" t="str">
        <f>VLOOKUP(Table1[[#This Row],[Race]],Lookups!$E$2:$F$11,2,FALSE)</f>
        <v>White</v>
      </c>
      <c r="AE3547" s="45" t="str">
        <f>VLOOKUP(Table1[[#This Row],[Ethnicity]],Lookups!$H$2:$I$6,2,FALSE)</f>
        <v>Not Hispanic/Latino</v>
      </c>
      <c r="AF3547" s="45" t="str">
        <f>VLOOKUP(Table1[[#This Row],[Language]],Lookups!$K$2:$L$9,2,FALSE)</f>
        <v>English</v>
      </c>
      <c r="AG3547" s="46">
        <v>42005</v>
      </c>
      <c r="AH3547" s="46">
        <v>45657</v>
      </c>
      <c r="AI3547" s="46" t="str">
        <f>IF(Table1[[#This Row],[Colonoscopy Date]]="","",DATEVALUE(Table1[[#This Row],[Colonoscopy Date]]))</f>
        <v/>
      </c>
      <c r="AJ35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48" spans="1:36" x14ac:dyDescent="0.25">
      <c r="A3548">
        <v>10904</v>
      </c>
      <c r="B3548" t="s">
        <v>1577</v>
      </c>
      <c r="C3548" t="s">
        <v>20</v>
      </c>
      <c r="D3548" t="s">
        <v>21</v>
      </c>
      <c r="E3548" t="s">
        <v>22</v>
      </c>
      <c r="F3548" t="s">
        <v>39</v>
      </c>
      <c r="G3548" t="s">
        <v>6874</v>
      </c>
      <c r="H3548" t="s">
        <v>24</v>
      </c>
      <c r="I3548" s="36">
        <v>25271</v>
      </c>
      <c r="J3548" t="s">
        <v>2906</v>
      </c>
      <c r="K3548" t="s">
        <v>2931</v>
      </c>
      <c r="L3548" t="s">
        <v>25</v>
      </c>
      <c r="M3548" s="2">
        <v>45503</v>
      </c>
      <c r="N3548" t="s">
        <v>25</v>
      </c>
      <c r="O3548" t="s">
        <v>25</v>
      </c>
      <c r="P3548" t="s">
        <v>18</v>
      </c>
      <c r="Q3548" t="s">
        <v>18</v>
      </c>
      <c r="R3548" t="s">
        <v>18</v>
      </c>
      <c r="S3548" t="s">
        <v>18</v>
      </c>
      <c r="T3548" t="s">
        <v>18</v>
      </c>
      <c r="U3548" t="s">
        <v>18</v>
      </c>
      <c r="V3548" t="s">
        <v>18</v>
      </c>
      <c r="W3548" s="45" t="str">
        <f>IF(Table1[[#This Row],[Sex at Birth]]="F","Female","Male")</f>
        <v>Female</v>
      </c>
      <c r="X3548" s="43">
        <v>45657</v>
      </c>
      <c r="Y3548" s="44">
        <f>Table1[[#This Row],[Report cutoff date]]-Table1[[#This Row],[DOB]]</f>
        <v>20386</v>
      </c>
      <c r="Z3548" s="68">
        <f>ROUNDDOWN(Table1[[#This Row],[Days old - as of report cutoff date]]/365,0)</f>
        <v>55</v>
      </c>
      <c r="AA3548" s="45" t="str">
        <f>IF(Table1[[#This Row],[Years old]]&gt;=55,"55+","54 and under")</f>
        <v>55+</v>
      </c>
      <c r="AB3548" s="45" t="str">
        <f>VLOOKUP(Table1[[#This Row],[Years old]],Lookups!$A$1:$C$101,2,FALSE)</f>
        <v>50 - 59</v>
      </c>
      <c r="AC3548" s="45" t="str">
        <f>VLOOKUP(Table1[[#This Row],[Years old]],Lookups!$A$1:$C$101,3,FALSE)</f>
        <v>55 - 59</v>
      </c>
      <c r="AD3548" s="45" t="str">
        <f>VLOOKUP(Table1[[#This Row],[Race]],Lookups!$E$2:$F$11,2,FALSE)</f>
        <v>White</v>
      </c>
      <c r="AE3548" s="45" t="str">
        <f>VLOOKUP(Table1[[#This Row],[Ethnicity]],Lookups!$H$2:$I$6,2,FALSE)</f>
        <v>Not Hispanic/Latino</v>
      </c>
      <c r="AF3548" s="45" t="str">
        <f>VLOOKUP(Table1[[#This Row],[Language]],Lookups!$K$2:$L$9,2,FALSE)</f>
        <v>English</v>
      </c>
      <c r="AG3548" s="46">
        <v>42005</v>
      </c>
      <c r="AH3548" s="46">
        <v>45657</v>
      </c>
      <c r="AI3548" s="46" t="str">
        <f>IF(Table1[[#This Row],[Colonoscopy Date]]="","",DATEVALUE(Table1[[#This Row],[Colonoscopy Date]]))</f>
        <v/>
      </c>
      <c r="AJ35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49" spans="1:36" x14ac:dyDescent="0.25">
      <c r="A3549">
        <v>15192</v>
      </c>
      <c r="B3549" t="s">
        <v>1941</v>
      </c>
      <c r="C3549" t="s">
        <v>20</v>
      </c>
      <c r="D3549" t="s">
        <v>21</v>
      </c>
      <c r="E3549" t="s">
        <v>22</v>
      </c>
      <c r="F3549" t="s">
        <v>30</v>
      </c>
      <c r="G3549" t="s">
        <v>5532</v>
      </c>
      <c r="H3549" t="s">
        <v>24</v>
      </c>
      <c r="I3549" s="36">
        <v>25276</v>
      </c>
      <c r="J3549" t="s">
        <v>134</v>
      </c>
      <c r="K3549" t="s">
        <v>2930</v>
      </c>
      <c r="L3549" t="s">
        <v>25</v>
      </c>
      <c r="M3549" s="2">
        <v>45629</v>
      </c>
      <c r="N3549" t="s">
        <v>25</v>
      </c>
      <c r="O3549" t="s">
        <v>25</v>
      </c>
      <c r="P3549" t="s">
        <v>18</v>
      </c>
      <c r="Q3549" t="s">
        <v>18</v>
      </c>
      <c r="R3549" t="s">
        <v>18</v>
      </c>
      <c r="S3549" t="s">
        <v>18</v>
      </c>
      <c r="T3549" t="s">
        <v>18</v>
      </c>
      <c r="U3549" t="s">
        <v>18</v>
      </c>
      <c r="V3549" t="s">
        <v>18</v>
      </c>
      <c r="W3549" s="45" t="str">
        <f>IF(Table1[[#This Row],[Sex at Birth]]="F","Female","Male")</f>
        <v>Female</v>
      </c>
      <c r="X3549" s="43">
        <v>45657</v>
      </c>
      <c r="Y3549" s="44">
        <f>Table1[[#This Row],[Report cutoff date]]-Table1[[#This Row],[DOB]]</f>
        <v>20381</v>
      </c>
      <c r="Z3549" s="68">
        <f>ROUNDDOWN(Table1[[#This Row],[Days old - as of report cutoff date]]/365,0)</f>
        <v>55</v>
      </c>
      <c r="AA3549" s="45" t="str">
        <f>IF(Table1[[#This Row],[Years old]]&gt;=55,"55+","54 and under")</f>
        <v>55+</v>
      </c>
      <c r="AB3549" s="45" t="str">
        <f>VLOOKUP(Table1[[#This Row],[Years old]],Lookups!$A$1:$C$101,2,FALSE)</f>
        <v>50 - 59</v>
      </c>
      <c r="AC3549" s="45" t="str">
        <f>VLOOKUP(Table1[[#This Row],[Years old]],Lookups!$A$1:$C$101,3,FALSE)</f>
        <v>55 - 59</v>
      </c>
      <c r="AD3549" s="45" t="str">
        <f>VLOOKUP(Table1[[#This Row],[Race]],Lookups!$E$2:$F$11,2,FALSE)</f>
        <v>White</v>
      </c>
      <c r="AE3549" s="45" t="str">
        <f>VLOOKUP(Table1[[#This Row],[Ethnicity]],Lookups!$H$2:$I$6,2,FALSE)</f>
        <v>Not Hispanic/Latino</v>
      </c>
      <c r="AF3549" s="45" t="str">
        <f>VLOOKUP(Table1[[#This Row],[Language]],Lookups!$K$2:$L$9,2,FALSE)</f>
        <v>English</v>
      </c>
      <c r="AG3549" s="46">
        <v>42005</v>
      </c>
      <c r="AH3549" s="46">
        <v>45657</v>
      </c>
      <c r="AI3549" s="46" t="str">
        <f>IF(Table1[[#This Row],[Colonoscopy Date]]="","",DATEVALUE(Table1[[#This Row],[Colonoscopy Date]]))</f>
        <v/>
      </c>
      <c r="AJ35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50" spans="1:36" x14ac:dyDescent="0.25">
      <c r="A3550">
        <v>10917</v>
      </c>
      <c r="B3550" t="s">
        <v>1709</v>
      </c>
      <c r="C3550" t="s">
        <v>20</v>
      </c>
      <c r="D3550" t="s">
        <v>21</v>
      </c>
      <c r="E3550" t="s">
        <v>22</v>
      </c>
      <c r="F3550" t="s">
        <v>30</v>
      </c>
      <c r="G3550" t="s">
        <v>7235</v>
      </c>
      <c r="H3550" t="s">
        <v>24</v>
      </c>
      <c r="I3550" s="36">
        <v>25282</v>
      </c>
      <c r="J3550" t="s">
        <v>2911</v>
      </c>
      <c r="K3550" t="s">
        <v>2935</v>
      </c>
      <c r="L3550" t="s">
        <v>25</v>
      </c>
      <c r="M3550" s="2">
        <v>45610</v>
      </c>
      <c r="N3550" t="s">
        <v>25</v>
      </c>
      <c r="O3550" t="s">
        <v>25</v>
      </c>
      <c r="P3550" t="s">
        <v>18</v>
      </c>
      <c r="Q3550" t="s">
        <v>18</v>
      </c>
      <c r="R3550" t="s">
        <v>18</v>
      </c>
      <c r="S3550" t="s">
        <v>18</v>
      </c>
      <c r="T3550" t="s">
        <v>18</v>
      </c>
      <c r="U3550" t="s">
        <v>18</v>
      </c>
      <c r="V3550" t="s">
        <v>18</v>
      </c>
      <c r="W3550" s="45" t="str">
        <f>IF(Table1[[#This Row],[Sex at Birth]]="F","Female","Male")</f>
        <v>Female</v>
      </c>
      <c r="X3550" s="43">
        <v>45657</v>
      </c>
      <c r="Y3550" s="44">
        <f>Table1[[#This Row],[Report cutoff date]]-Table1[[#This Row],[DOB]]</f>
        <v>20375</v>
      </c>
      <c r="Z3550" s="68">
        <f>ROUNDDOWN(Table1[[#This Row],[Days old - as of report cutoff date]]/365,0)</f>
        <v>55</v>
      </c>
      <c r="AA3550" s="45" t="str">
        <f>IF(Table1[[#This Row],[Years old]]&gt;=55,"55+","54 and under")</f>
        <v>55+</v>
      </c>
      <c r="AB3550" s="45" t="str">
        <f>VLOOKUP(Table1[[#This Row],[Years old]],Lookups!$A$1:$C$101,2,FALSE)</f>
        <v>50 - 59</v>
      </c>
      <c r="AC3550" s="45" t="str">
        <f>VLOOKUP(Table1[[#This Row],[Years old]],Lookups!$A$1:$C$101,3,FALSE)</f>
        <v>55 - 59</v>
      </c>
      <c r="AD3550" s="45" t="str">
        <f>VLOOKUP(Table1[[#This Row],[Race]],Lookups!$E$2:$F$11,2,FALSE)</f>
        <v>White</v>
      </c>
      <c r="AE3550" s="45" t="str">
        <f>VLOOKUP(Table1[[#This Row],[Ethnicity]],Lookups!$H$2:$I$6,2,FALSE)</f>
        <v>Not Hispanic/Latino</v>
      </c>
      <c r="AF3550" s="45" t="str">
        <f>VLOOKUP(Table1[[#This Row],[Language]],Lookups!$K$2:$L$9,2,FALSE)</f>
        <v>English</v>
      </c>
      <c r="AG3550" s="46">
        <v>42005</v>
      </c>
      <c r="AH3550" s="46">
        <v>45657</v>
      </c>
      <c r="AI3550" s="46" t="str">
        <f>IF(Table1[[#This Row],[Colonoscopy Date]]="","",DATEVALUE(Table1[[#This Row],[Colonoscopy Date]]))</f>
        <v/>
      </c>
      <c r="AJ35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51" spans="1:36" x14ac:dyDescent="0.25">
      <c r="A3551">
        <v>14877</v>
      </c>
      <c r="B3551" t="s">
        <v>1765</v>
      </c>
      <c r="C3551" t="s">
        <v>20</v>
      </c>
      <c r="D3551" t="s">
        <v>95</v>
      </c>
      <c r="E3551" t="s">
        <v>22</v>
      </c>
      <c r="F3551" t="s">
        <v>30</v>
      </c>
      <c r="G3551" t="s">
        <v>5578</v>
      </c>
      <c r="H3551" t="s">
        <v>24</v>
      </c>
      <c r="I3551" s="36">
        <v>25286</v>
      </c>
      <c r="J3551" t="s">
        <v>134</v>
      </c>
      <c r="K3551" t="s">
        <v>2930</v>
      </c>
      <c r="L3551" t="s">
        <v>25</v>
      </c>
      <c r="M3551" s="2">
        <v>45316</v>
      </c>
      <c r="N3551" t="s">
        <v>25</v>
      </c>
      <c r="O3551" t="s">
        <v>25</v>
      </c>
      <c r="P3551" t="s">
        <v>18</v>
      </c>
      <c r="Q3551" t="s">
        <v>18</v>
      </c>
      <c r="R3551" t="s">
        <v>18</v>
      </c>
      <c r="S3551" t="s">
        <v>18</v>
      </c>
      <c r="T3551" t="s">
        <v>18</v>
      </c>
      <c r="U3551" t="s">
        <v>18</v>
      </c>
      <c r="V3551" t="s">
        <v>18</v>
      </c>
      <c r="W3551" s="45" t="str">
        <f>IF(Table1[[#This Row],[Sex at Birth]]="F","Female","Male")</f>
        <v>Female</v>
      </c>
      <c r="X3551" s="43">
        <v>45657</v>
      </c>
      <c r="Y3551" s="44">
        <f>Table1[[#This Row],[Report cutoff date]]-Table1[[#This Row],[DOB]]</f>
        <v>20371</v>
      </c>
      <c r="Z3551" s="68">
        <f>ROUNDDOWN(Table1[[#This Row],[Days old - as of report cutoff date]]/365,0)</f>
        <v>55</v>
      </c>
      <c r="AA3551" s="45" t="str">
        <f>IF(Table1[[#This Row],[Years old]]&gt;=55,"55+","54 and under")</f>
        <v>55+</v>
      </c>
      <c r="AB3551" s="45" t="str">
        <f>VLOOKUP(Table1[[#This Row],[Years old]],Lookups!$A$1:$C$101,2,FALSE)</f>
        <v>50 - 59</v>
      </c>
      <c r="AC3551" s="45" t="str">
        <f>VLOOKUP(Table1[[#This Row],[Years old]],Lookups!$A$1:$C$101,3,FALSE)</f>
        <v>55 - 59</v>
      </c>
      <c r="AD3551" s="45" t="str">
        <f>VLOOKUP(Table1[[#This Row],[Race]],Lookups!$E$2:$F$11,2,FALSE)</f>
        <v>White</v>
      </c>
      <c r="AE3551" s="45" t="str">
        <f>VLOOKUP(Table1[[#This Row],[Ethnicity]],Lookups!$H$2:$I$6,2,FALSE)</f>
        <v>Hispanic/Latino</v>
      </c>
      <c r="AF3551" s="45" t="str">
        <f>VLOOKUP(Table1[[#This Row],[Language]],Lookups!$K$2:$L$9,2,FALSE)</f>
        <v>English</v>
      </c>
      <c r="AG3551" s="46">
        <v>42005</v>
      </c>
      <c r="AH3551" s="46">
        <v>45657</v>
      </c>
      <c r="AI3551" s="46" t="str">
        <f>IF(Table1[[#This Row],[Colonoscopy Date]]="","",DATEVALUE(Table1[[#This Row],[Colonoscopy Date]]))</f>
        <v/>
      </c>
      <c r="AJ35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52" spans="1:36" x14ac:dyDescent="0.25">
      <c r="A3552">
        <v>10695</v>
      </c>
      <c r="B3552" t="s">
        <v>1605</v>
      </c>
      <c r="C3552" t="s">
        <v>20</v>
      </c>
      <c r="D3552" t="s">
        <v>21</v>
      </c>
      <c r="E3552" t="s">
        <v>22</v>
      </c>
      <c r="F3552" t="s">
        <v>171</v>
      </c>
      <c r="G3552" t="s">
        <v>7788</v>
      </c>
      <c r="H3552" t="s">
        <v>24</v>
      </c>
      <c r="I3552" s="36">
        <v>25293</v>
      </c>
      <c r="J3552" t="s">
        <v>2912</v>
      </c>
      <c r="K3552" t="s">
        <v>2936</v>
      </c>
      <c r="L3552" t="s">
        <v>25</v>
      </c>
      <c r="M3552" s="2">
        <v>45628</v>
      </c>
      <c r="N3552" t="s">
        <v>25</v>
      </c>
      <c r="O3552" t="s">
        <v>25</v>
      </c>
      <c r="P3552" t="s">
        <v>18</v>
      </c>
      <c r="Q3552" t="s">
        <v>18</v>
      </c>
      <c r="R3552" t="s">
        <v>18</v>
      </c>
      <c r="S3552" t="s">
        <v>18</v>
      </c>
      <c r="T3552" t="s">
        <v>18</v>
      </c>
      <c r="U3552" t="s">
        <v>18</v>
      </c>
      <c r="V3552" t="s">
        <v>18</v>
      </c>
      <c r="W3552" s="45" t="str">
        <f>IF(Table1[[#This Row],[Sex at Birth]]="F","Female","Male")</f>
        <v>Female</v>
      </c>
      <c r="X3552" s="43">
        <v>45657</v>
      </c>
      <c r="Y3552" s="44">
        <f>Table1[[#This Row],[Report cutoff date]]-Table1[[#This Row],[DOB]]</f>
        <v>20364</v>
      </c>
      <c r="Z3552" s="68">
        <f>ROUNDDOWN(Table1[[#This Row],[Days old - as of report cutoff date]]/365,0)</f>
        <v>55</v>
      </c>
      <c r="AA3552" s="45" t="str">
        <f>IF(Table1[[#This Row],[Years old]]&gt;=55,"55+","54 and under")</f>
        <v>55+</v>
      </c>
      <c r="AB3552" s="45" t="str">
        <f>VLOOKUP(Table1[[#This Row],[Years old]],Lookups!$A$1:$C$101,2,FALSE)</f>
        <v>50 - 59</v>
      </c>
      <c r="AC3552" s="45" t="str">
        <f>VLOOKUP(Table1[[#This Row],[Years old]],Lookups!$A$1:$C$101,3,FALSE)</f>
        <v>55 - 59</v>
      </c>
      <c r="AD3552" s="45" t="str">
        <f>VLOOKUP(Table1[[#This Row],[Race]],Lookups!$E$2:$F$11,2,FALSE)</f>
        <v>White</v>
      </c>
      <c r="AE3552" s="45" t="str">
        <f>VLOOKUP(Table1[[#This Row],[Ethnicity]],Lookups!$H$2:$I$6,2,FALSE)</f>
        <v>Not Hispanic/Latino</v>
      </c>
      <c r="AF3552" s="45" t="str">
        <f>VLOOKUP(Table1[[#This Row],[Language]],Lookups!$K$2:$L$9,2,FALSE)</f>
        <v>English</v>
      </c>
      <c r="AG3552" s="46">
        <v>42005</v>
      </c>
      <c r="AH3552" s="46">
        <v>45657</v>
      </c>
      <c r="AI3552" s="46" t="str">
        <f>IF(Table1[[#This Row],[Colonoscopy Date]]="","",DATEVALUE(Table1[[#This Row],[Colonoscopy Date]]))</f>
        <v/>
      </c>
      <c r="AJ35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53" spans="1:36" x14ac:dyDescent="0.25">
      <c r="A3553">
        <v>11499</v>
      </c>
      <c r="B3553" t="s">
        <v>1979</v>
      </c>
      <c r="C3553" t="s">
        <v>20</v>
      </c>
      <c r="D3553" t="s">
        <v>21</v>
      </c>
      <c r="E3553" t="s">
        <v>22</v>
      </c>
      <c r="F3553" t="s">
        <v>106</v>
      </c>
      <c r="G3553" t="s">
        <v>3561</v>
      </c>
      <c r="H3553" t="s">
        <v>35</v>
      </c>
      <c r="I3553" s="36">
        <v>25293</v>
      </c>
      <c r="J3553" t="s">
        <v>2914</v>
      </c>
      <c r="K3553" t="s">
        <v>2930</v>
      </c>
      <c r="L3553" t="s">
        <v>25</v>
      </c>
      <c r="M3553" s="2">
        <v>45618</v>
      </c>
      <c r="N3553" t="s">
        <v>25</v>
      </c>
      <c r="O3553" t="s">
        <v>25</v>
      </c>
      <c r="P3553" t="s">
        <v>18</v>
      </c>
      <c r="Q3553" t="s">
        <v>367</v>
      </c>
      <c r="R3553" t="s">
        <v>27</v>
      </c>
      <c r="S3553" t="s">
        <v>18</v>
      </c>
      <c r="T3553" t="s">
        <v>18</v>
      </c>
      <c r="U3553" t="s">
        <v>18</v>
      </c>
      <c r="V3553" t="s">
        <v>18</v>
      </c>
      <c r="W3553" s="45" t="str">
        <f>IF(Table1[[#This Row],[Sex at Birth]]="F","Female","Male")</f>
        <v>Male</v>
      </c>
      <c r="X3553" s="43">
        <v>45657</v>
      </c>
      <c r="Y3553" s="44">
        <f>Table1[[#This Row],[Report cutoff date]]-Table1[[#This Row],[DOB]]</f>
        <v>20364</v>
      </c>
      <c r="Z3553" s="68">
        <f>ROUNDDOWN(Table1[[#This Row],[Days old - as of report cutoff date]]/365,0)</f>
        <v>55</v>
      </c>
      <c r="AA3553" s="45" t="str">
        <f>IF(Table1[[#This Row],[Years old]]&gt;=55,"55+","54 and under")</f>
        <v>55+</v>
      </c>
      <c r="AB3553" s="45" t="str">
        <f>VLOOKUP(Table1[[#This Row],[Years old]],Lookups!$A$1:$C$101,2,FALSE)</f>
        <v>50 - 59</v>
      </c>
      <c r="AC3553" s="45" t="str">
        <f>VLOOKUP(Table1[[#This Row],[Years old]],Lookups!$A$1:$C$101,3,FALSE)</f>
        <v>55 - 59</v>
      </c>
      <c r="AD3553" s="45" t="str">
        <f>VLOOKUP(Table1[[#This Row],[Race]],Lookups!$E$2:$F$11,2,FALSE)</f>
        <v>White</v>
      </c>
      <c r="AE3553" s="45" t="str">
        <f>VLOOKUP(Table1[[#This Row],[Ethnicity]],Lookups!$H$2:$I$6,2,FALSE)</f>
        <v>Not Hispanic/Latino</v>
      </c>
      <c r="AF3553" s="45" t="str">
        <f>VLOOKUP(Table1[[#This Row],[Language]],Lookups!$K$2:$L$9,2,FALSE)</f>
        <v>English</v>
      </c>
      <c r="AG3553" s="46">
        <v>42005</v>
      </c>
      <c r="AH3553" s="46">
        <v>45657</v>
      </c>
      <c r="AI3553" s="46" t="str">
        <f>IF(Table1[[#This Row],[Colonoscopy Date]]="","",DATEVALUE(Table1[[#This Row],[Colonoscopy Date]]))</f>
        <v/>
      </c>
      <c r="AJ35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54" spans="1:36" x14ac:dyDescent="0.25">
      <c r="A3554">
        <v>12736</v>
      </c>
      <c r="B3554" t="s">
        <v>1678</v>
      </c>
      <c r="C3554" t="s">
        <v>20</v>
      </c>
      <c r="D3554" t="s">
        <v>21</v>
      </c>
      <c r="E3554" t="s">
        <v>22</v>
      </c>
      <c r="F3554" t="s">
        <v>30</v>
      </c>
      <c r="G3554" t="s">
        <v>3286</v>
      </c>
      <c r="H3554" t="s">
        <v>24</v>
      </c>
      <c r="I3554" s="36">
        <v>25298</v>
      </c>
      <c r="J3554" t="s">
        <v>2925</v>
      </c>
      <c r="K3554" t="s">
        <v>2931</v>
      </c>
      <c r="L3554" t="s">
        <v>25</v>
      </c>
      <c r="M3554" s="2">
        <v>45355</v>
      </c>
      <c r="N3554" t="s">
        <v>53</v>
      </c>
      <c r="O3554" t="s">
        <v>25</v>
      </c>
      <c r="P3554" t="s">
        <v>18</v>
      </c>
      <c r="Q3554" t="s">
        <v>18</v>
      </c>
      <c r="R3554" t="s">
        <v>18</v>
      </c>
      <c r="S3554" t="s">
        <v>531</v>
      </c>
      <c r="T3554" t="s">
        <v>27</v>
      </c>
      <c r="U3554" t="s">
        <v>18</v>
      </c>
      <c r="V3554" t="s">
        <v>18</v>
      </c>
      <c r="W3554" s="45" t="str">
        <f>IF(Table1[[#This Row],[Sex at Birth]]="F","Female","Male")</f>
        <v>Female</v>
      </c>
      <c r="X3554" s="43">
        <v>45657</v>
      </c>
      <c r="Y3554" s="44">
        <f>Table1[[#This Row],[Report cutoff date]]-Table1[[#This Row],[DOB]]</f>
        <v>20359</v>
      </c>
      <c r="Z3554" s="68">
        <f>ROUNDDOWN(Table1[[#This Row],[Days old - as of report cutoff date]]/365,0)</f>
        <v>55</v>
      </c>
      <c r="AA3554" s="45" t="str">
        <f>IF(Table1[[#This Row],[Years old]]&gt;=55,"55+","54 and under")</f>
        <v>55+</v>
      </c>
      <c r="AB3554" s="45" t="str">
        <f>VLOOKUP(Table1[[#This Row],[Years old]],Lookups!$A$1:$C$101,2,FALSE)</f>
        <v>50 - 59</v>
      </c>
      <c r="AC3554" s="45" t="str">
        <f>VLOOKUP(Table1[[#This Row],[Years old]],Lookups!$A$1:$C$101,3,FALSE)</f>
        <v>55 - 59</v>
      </c>
      <c r="AD3554" s="45" t="str">
        <f>VLOOKUP(Table1[[#This Row],[Race]],Lookups!$E$2:$F$11,2,FALSE)</f>
        <v>White</v>
      </c>
      <c r="AE3554" s="45" t="str">
        <f>VLOOKUP(Table1[[#This Row],[Ethnicity]],Lookups!$H$2:$I$6,2,FALSE)</f>
        <v>Not Hispanic/Latino</v>
      </c>
      <c r="AF3554" s="45" t="str">
        <f>VLOOKUP(Table1[[#This Row],[Language]],Lookups!$K$2:$L$9,2,FALSE)</f>
        <v>English</v>
      </c>
      <c r="AG3554" s="46">
        <v>42005</v>
      </c>
      <c r="AH3554" s="46">
        <v>45657</v>
      </c>
      <c r="AI3554" s="46" t="str">
        <f>IF(Table1[[#This Row],[Colonoscopy Date]]="","",DATEVALUE(Table1[[#This Row],[Colonoscopy Date]]))</f>
        <v/>
      </c>
      <c r="AJ35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55" spans="1:36" x14ac:dyDescent="0.25">
      <c r="A3555">
        <v>13975</v>
      </c>
      <c r="B3555" t="s">
        <v>1584</v>
      </c>
      <c r="C3555" t="s">
        <v>20</v>
      </c>
      <c r="D3555" t="s">
        <v>21</v>
      </c>
      <c r="E3555" t="s">
        <v>22</v>
      </c>
      <c r="F3555" t="s">
        <v>37</v>
      </c>
      <c r="G3555" t="s">
        <v>7940</v>
      </c>
      <c r="H3555" t="s">
        <v>35</v>
      </c>
      <c r="I3555" s="36">
        <v>25299</v>
      </c>
      <c r="J3555" t="s">
        <v>2923</v>
      </c>
      <c r="K3555" t="s">
        <v>2936</v>
      </c>
      <c r="L3555" t="s">
        <v>25</v>
      </c>
      <c r="M3555" s="2">
        <v>45574</v>
      </c>
      <c r="N3555" t="s">
        <v>25</v>
      </c>
      <c r="O3555" t="s">
        <v>25</v>
      </c>
      <c r="P3555" t="s">
        <v>18</v>
      </c>
      <c r="Q3555" t="s">
        <v>18</v>
      </c>
      <c r="R3555" t="s">
        <v>18</v>
      </c>
      <c r="S3555" t="s">
        <v>18</v>
      </c>
      <c r="T3555" t="s">
        <v>18</v>
      </c>
      <c r="U3555" t="s">
        <v>18</v>
      </c>
      <c r="V3555" t="s">
        <v>18</v>
      </c>
      <c r="W3555" s="45" t="str">
        <f>IF(Table1[[#This Row],[Sex at Birth]]="F","Female","Male")</f>
        <v>Male</v>
      </c>
      <c r="X3555" s="43">
        <v>45657</v>
      </c>
      <c r="Y3555" s="44">
        <f>Table1[[#This Row],[Report cutoff date]]-Table1[[#This Row],[DOB]]</f>
        <v>20358</v>
      </c>
      <c r="Z3555" s="68">
        <f>ROUNDDOWN(Table1[[#This Row],[Days old - as of report cutoff date]]/365,0)</f>
        <v>55</v>
      </c>
      <c r="AA3555" s="45" t="str">
        <f>IF(Table1[[#This Row],[Years old]]&gt;=55,"55+","54 and under")</f>
        <v>55+</v>
      </c>
      <c r="AB3555" s="45" t="str">
        <f>VLOOKUP(Table1[[#This Row],[Years old]],Lookups!$A$1:$C$101,2,FALSE)</f>
        <v>50 - 59</v>
      </c>
      <c r="AC3555" s="45" t="str">
        <f>VLOOKUP(Table1[[#This Row],[Years old]],Lookups!$A$1:$C$101,3,FALSE)</f>
        <v>55 - 59</v>
      </c>
      <c r="AD3555" s="45" t="str">
        <f>VLOOKUP(Table1[[#This Row],[Race]],Lookups!$E$2:$F$11,2,FALSE)</f>
        <v>White</v>
      </c>
      <c r="AE3555" s="45" t="str">
        <f>VLOOKUP(Table1[[#This Row],[Ethnicity]],Lookups!$H$2:$I$6,2,FALSE)</f>
        <v>Not Hispanic/Latino</v>
      </c>
      <c r="AF3555" s="45" t="str">
        <f>VLOOKUP(Table1[[#This Row],[Language]],Lookups!$K$2:$L$9,2,FALSE)</f>
        <v>English</v>
      </c>
      <c r="AG3555" s="46">
        <v>42005</v>
      </c>
      <c r="AH3555" s="46">
        <v>45657</v>
      </c>
      <c r="AI3555" s="46" t="str">
        <f>IF(Table1[[#This Row],[Colonoscopy Date]]="","",DATEVALUE(Table1[[#This Row],[Colonoscopy Date]]))</f>
        <v/>
      </c>
      <c r="AJ35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56" spans="1:36" x14ac:dyDescent="0.25">
      <c r="A3556">
        <v>14136</v>
      </c>
      <c r="B3556" t="s">
        <v>1765</v>
      </c>
      <c r="C3556" t="s">
        <v>20</v>
      </c>
      <c r="D3556" t="s">
        <v>21</v>
      </c>
      <c r="E3556" t="s">
        <v>22</v>
      </c>
      <c r="F3556" t="s">
        <v>144</v>
      </c>
      <c r="G3556" t="s">
        <v>6231</v>
      </c>
      <c r="H3556" t="s">
        <v>24</v>
      </c>
      <c r="I3556" s="36">
        <v>25299</v>
      </c>
      <c r="J3556" t="s">
        <v>40</v>
      </c>
      <c r="K3556" t="s">
        <v>2930</v>
      </c>
      <c r="L3556" t="s">
        <v>25</v>
      </c>
      <c r="M3556" s="2">
        <v>45350</v>
      </c>
      <c r="N3556" t="s">
        <v>25</v>
      </c>
      <c r="O3556" t="s">
        <v>25</v>
      </c>
      <c r="P3556" t="s">
        <v>18</v>
      </c>
      <c r="Q3556" t="s">
        <v>18</v>
      </c>
      <c r="R3556" t="s">
        <v>18</v>
      </c>
      <c r="S3556" t="s">
        <v>18</v>
      </c>
      <c r="T3556" t="s">
        <v>18</v>
      </c>
      <c r="U3556" t="s">
        <v>18</v>
      </c>
      <c r="V3556" t="s">
        <v>18</v>
      </c>
      <c r="W3556" s="45" t="str">
        <f>IF(Table1[[#This Row],[Sex at Birth]]="F","Female","Male")</f>
        <v>Female</v>
      </c>
      <c r="X3556" s="43">
        <v>45657</v>
      </c>
      <c r="Y3556" s="44">
        <f>Table1[[#This Row],[Report cutoff date]]-Table1[[#This Row],[DOB]]</f>
        <v>20358</v>
      </c>
      <c r="Z3556" s="68">
        <f>ROUNDDOWN(Table1[[#This Row],[Days old - as of report cutoff date]]/365,0)</f>
        <v>55</v>
      </c>
      <c r="AA3556" s="45" t="str">
        <f>IF(Table1[[#This Row],[Years old]]&gt;=55,"55+","54 and under")</f>
        <v>55+</v>
      </c>
      <c r="AB3556" s="45" t="str">
        <f>VLOOKUP(Table1[[#This Row],[Years old]],Lookups!$A$1:$C$101,2,FALSE)</f>
        <v>50 - 59</v>
      </c>
      <c r="AC3556" s="45" t="str">
        <f>VLOOKUP(Table1[[#This Row],[Years old]],Lookups!$A$1:$C$101,3,FALSE)</f>
        <v>55 - 59</v>
      </c>
      <c r="AD3556" s="45" t="str">
        <f>VLOOKUP(Table1[[#This Row],[Race]],Lookups!$E$2:$F$11,2,FALSE)</f>
        <v>White</v>
      </c>
      <c r="AE3556" s="45" t="str">
        <f>VLOOKUP(Table1[[#This Row],[Ethnicity]],Lookups!$H$2:$I$6,2,FALSE)</f>
        <v>Not Hispanic/Latino</v>
      </c>
      <c r="AF3556" s="45" t="str">
        <f>VLOOKUP(Table1[[#This Row],[Language]],Lookups!$K$2:$L$9,2,FALSE)</f>
        <v>English</v>
      </c>
      <c r="AG3556" s="46">
        <v>42005</v>
      </c>
      <c r="AH3556" s="46">
        <v>45657</v>
      </c>
      <c r="AI3556" s="46" t="str">
        <f>IF(Table1[[#This Row],[Colonoscopy Date]]="","",DATEVALUE(Table1[[#This Row],[Colonoscopy Date]]))</f>
        <v/>
      </c>
      <c r="AJ35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57" spans="1:36" x14ac:dyDescent="0.25">
      <c r="A3557">
        <v>14689</v>
      </c>
      <c r="B3557" t="s">
        <v>1590</v>
      </c>
      <c r="C3557" t="s">
        <v>20</v>
      </c>
      <c r="D3557" t="s">
        <v>21</v>
      </c>
      <c r="E3557" t="s">
        <v>22</v>
      </c>
      <c r="F3557" t="s">
        <v>29</v>
      </c>
      <c r="G3557" t="s">
        <v>6085</v>
      </c>
      <c r="H3557" t="s">
        <v>24</v>
      </c>
      <c r="I3557" s="36">
        <v>25299</v>
      </c>
      <c r="J3557" t="s">
        <v>2913</v>
      </c>
      <c r="K3557" t="s">
        <v>2930</v>
      </c>
      <c r="L3557" t="s">
        <v>25</v>
      </c>
      <c r="M3557" s="2">
        <v>45582</v>
      </c>
      <c r="N3557" t="s">
        <v>25</v>
      </c>
      <c r="O3557" t="s">
        <v>25</v>
      </c>
      <c r="P3557" t="s">
        <v>18</v>
      </c>
      <c r="Q3557" t="s">
        <v>18</v>
      </c>
      <c r="R3557" t="s">
        <v>18</v>
      </c>
      <c r="S3557" t="s">
        <v>18</v>
      </c>
      <c r="T3557" t="s">
        <v>18</v>
      </c>
      <c r="U3557" t="s">
        <v>18</v>
      </c>
      <c r="V3557" t="s">
        <v>18</v>
      </c>
      <c r="W3557" s="45" t="str">
        <f>IF(Table1[[#This Row],[Sex at Birth]]="F","Female","Male")</f>
        <v>Female</v>
      </c>
      <c r="X3557" s="43">
        <v>45657</v>
      </c>
      <c r="Y3557" s="44">
        <f>Table1[[#This Row],[Report cutoff date]]-Table1[[#This Row],[DOB]]</f>
        <v>20358</v>
      </c>
      <c r="Z3557" s="68">
        <f>ROUNDDOWN(Table1[[#This Row],[Days old - as of report cutoff date]]/365,0)</f>
        <v>55</v>
      </c>
      <c r="AA3557" s="45" t="str">
        <f>IF(Table1[[#This Row],[Years old]]&gt;=55,"55+","54 and under")</f>
        <v>55+</v>
      </c>
      <c r="AB3557" s="45" t="str">
        <f>VLOOKUP(Table1[[#This Row],[Years old]],Lookups!$A$1:$C$101,2,FALSE)</f>
        <v>50 - 59</v>
      </c>
      <c r="AC3557" s="45" t="str">
        <f>VLOOKUP(Table1[[#This Row],[Years old]],Lookups!$A$1:$C$101,3,FALSE)</f>
        <v>55 - 59</v>
      </c>
      <c r="AD3557" s="45" t="str">
        <f>VLOOKUP(Table1[[#This Row],[Race]],Lookups!$E$2:$F$11,2,FALSE)</f>
        <v>White</v>
      </c>
      <c r="AE3557" s="45" t="str">
        <f>VLOOKUP(Table1[[#This Row],[Ethnicity]],Lookups!$H$2:$I$6,2,FALSE)</f>
        <v>Not Hispanic/Latino</v>
      </c>
      <c r="AF3557" s="45" t="str">
        <f>VLOOKUP(Table1[[#This Row],[Language]],Lookups!$K$2:$L$9,2,FALSE)</f>
        <v>English</v>
      </c>
      <c r="AG3557" s="46">
        <v>42005</v>
      </c>
      <c r="AH3557" s="46">
        <v>45657</v>
      </c>
      <c r="AI3557" s="46" t="str">
        <f>IF(Table1[[#This Row],[Colonoscopy Date]]="","",DATEVALUE(Table1[[#This Row],[Colonoscopy Date]]))</f>
        <v/>
      </c>
      <c r="AJ35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58" spans="1:36" x14ac:dyDescent="0.25">
      <c r="A3558">
        <v>15151</v>
      </c>
      <c r="B3558" t="s">
        <v>2171</v>
      </c>
      <c r="C3558" t="s">
        <v>20</v>
      </c>
      <c r="D3558" t="s">
        <v>21</v>
      </c>
      <c r="E3558" t="s">
        <v>22</v>
      </c>
      <c r="F3558" t="s">
        <v>122</v>
      </c>
      <c r="G3558" t="s">
        <v>7595</v>
      </c>
      <c r="H3558" t="s">
        <v>24</v>
      </c>
      <c r="I3558" s="36">
        <v>25301</v>
      </c>
      <c r="J3558" t="s">
        <v>2890</v>
      </c>
      <c r="K3558" t="s">
        <v>2936</v>
      </c>
      <c r="L3558" t="s">
        <v>25</v>
      </c>
      <c r="M3558" s="2">
        <v>45602</v>
      </c>
      <c r="N3558" t="s">
        <v>25</v>
      </c>
      <c r="O3558" t="s">
        <v>25</v>
      </c>
      <c r="P3558" t="s">
        <v>18</v>
      </c>
      <c r="Q3558" t="s">
        <v>18</v>
      </c>
      <c r="R3558" t="s">
        <v>18</v>
      </c>
      <c r="S3558" t="s">
        <v>18</v>
      </c>
      <c r="T3558" t="s">
        <v>18</v>
      </c>
      <c r="U3558" t="s">
        <v>18</v>
      </c>
      <c r="V3558" t="s">
        <v>18</v>
      </c>
      <c r="W3558" s="45" t="str">
        <f>IF(Table1[[#This Row],[Sex at Birth]]="F","Female","Male")</f>
        <v>Female</v>
      </c>
      <c r="X3558" s="43">
        <v>45657</v>
      </c>
      <c r="Y3558" s="44">
        <f>Table1[[#This Row],[Report cutoff date]]-Table1[[#This Row],[DOB]]</f>
        <v>20356</v>
      </c>
      <c r="Z3558" s="68">
        <f>ROUNDDOWN(Table1[[#This Row],[Days old - as of report cutoff date]]/365,0)</f>
        <v>55</v>
      </c>
      <c r="AA3558" s="45" t="str">
        <f>IF(Table1[[#This Row],[Years old]]&gt;=55,"55+","54 and under")</f>
        <v>55+</v>
      </c>
      <c r="AB3558" s="45" t="str">
        <f>VLOOKUP(Table1[[#This Row],[Years old]],Lookups!$A$1:$C$101,2,FALSE)</f>
        <v>50 - 59</v>
      </c>
      <c r="AC3558" s="45" t="str">
        <f>VLOOKUP(Table1[[#This Row],[Years old]],Lookups!$A$1:$C$101,3,FALSE)</f>
        <v>55 - 59</v>
      </c>
      <c r="AD3558" s="45" t="str">
        <f>VLOOKUP(Table1[[#This Row],[Race]],Lookups!$E$2:$F$11,2,FALSE)</f>
        <v>White</v>
      </c>
      <c r="AE3558" s="45" t="str">
        <f>VLOOKUP(Table1[[#This Row],[Ethnicity]],Lookups!$H$2:$I$6,2,FALSE)</f>
        <v>Not Hispanic/Latino</v>
      </c>
      <c r="AF3558" s="45" t="str">
        <f>VLOOKUP(Table1[[#This Row],[Language]],Lookups!$K$2:$L$9,2,FALSE)</f>
        <v>English</v>
      </c>
      <c r="AG3558" s="46">
        <v>42005</v>
      </c>
      <c r="AH3558" s="46">
        <v>45657</v>
      </c>
      <c r="AI3558" s="46" t="str">
        <f>IF(Table1[[#This Row],[Colonoscopy Date]]="","",DATEVALUE(Table1[[#This Row],[Colonoscopy Date]]))</f>
        <v/>
      </c>
      <c r="AJ35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59" spans="1:36" x14ac:dyDescent="0.25">
      <c r="A3559">
        <v>12361</v>
      </c>
      <c r="B3559" t="s">
        <v>1883</v>
      </c>
      <c r="C3559" t="s">
        <v>20</v>
      </c>
      <c r="D3559" t="s">
        <v>21</v>
      </c>
      <c r="E3559" t="s">
        <v>22</v>
      </c>
      <c r="F3559" t="s">
        <v>23</v>
      </c>
      <c r="G3559" t="s">
        <v>7511</v>
      </c>
      <c r="H3559" t="s">
        <v>24</v>
      </c>
      <c r="I3559" s="36">
        <v>25302</v>
      </c>
      <c r="J3559" t="s">
        <v>2884</v>
      </c>
      <c r="K3559" t="s">
        <v>2936</v>
      </c>
      <c r="L3559" t="s">
        <v>25</v>
      </c>
      <c r="M3559" s="2">
        <v>45373</v>
      </c>
      <c r="N3559" t="s">
        <v>25</v>
      </c>
      <c r="O3559" t="s">
        <v>25</v>
      </c>
      <c r="P3559" t="s">
        <v>18</v>
      </c>
      <c r="Q3559" t="s">
        <v>18</v>
      </c>
      <c r="R3559" t="s">
        <v>18</v>
      </c>
      <c r="S3559" t="s">
        <v>18</v>
      </c>
      <c r="T3559" t="s">
        <v>18</v>
      </c>
      <c r="U3559" t="s">
        <v>18</v>
      </c>
      <c r="V3559" t="s">
        <v>18</v>
      </c>
      <c r="W3559" s="45" t="str">
        <f>IF(Table1[[#This Row],[Sex at Birth]]="F","Female","Male")</f>
        <v>Female</v>
      </c>
      <c r="X3559" s="43">
        <v>45657</v>
      </c>
      <c r="Y3559" s="44">
        <f>Table1[[#This Row],[Report cutoff date]]-Table1[[#This Row],[DOB]]</f>
        <v>20355</v>
      </c>
      <c r="Z3559" s="68">
        <f>ROUNDDOWN(Table1[[#This Row],[Days old - as of report cutoff date]]/365,0)</f>
        <v>55</v>
      </c>
      <c r="AA3559" s="45" t="str">
        <f>IF(Table1[[#This Row],[Years old]]&gt;=55,"55+","54 and under")</f>
        <v>55+</v>
      </c>
      <c r="AB3559" s="45" t="str">
        <f>VLOOKUP(Table1[[#This Row],[Years old]],Lookups!$A$1:$C$101,2,FALSE)</f>
        <v>50 - 59</v>
      </c>
      <c r="AC3559" s="45" t="str">
        <f>VLOOKUP(Table1[[#This Row],[Years old]],Lookups!$A$1:$C$101,3,FALSE)</f>
        <v>55 - 59</v>
      </c>
      <c r="AD3559" s="45" t="str">
        <f>VLOOKUP(Table1[[#This Row],[Race]],Lookups!$E$2:$F$11,2,FALSE)</f>
        <v>White</v>
      </c>
      <c r="AE3559" s="45" t="str">
        <f>VLOOKUP(Table1[[#This Row],[Ethnicity]],Lookups!$H$2:$I$6,2,FALSE)</f>
        <v>Not Hispanic/Latino</v>
      </c>
      <c r="AF3559" s="45" t="str">
        <f>VLOOKUP(Table1[[#This Row],[Language]],Lookups!$K$2:$L$9,2,FALSE)</f>
        <v>English</v>
      </c>
      <c r="AG3559" s="46">
        <v>42005</v>
      </c>
      <c r="AH3559" s="46">
        <v>45657</v>
      </c>
      <c r="AI3559" s="46" t="str">
        <f>IF(Table1[[#This Row],[Colonoscopy Date]]="","",DATEVALUE(Table1[[#This Row],[Colonoscopy Date]]))</f>
        <v/>
      </c>
      <c r="AJ35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60" spans="1:36" x14ac:dyDescent="0.25">
      <c r="A3560">
        <v>14903</v>
      </c>
      <c r="B3560" t="s">
        <v>1584</v>
      </c>
      <c r="C3560" t="s">
        <v>20</v>
      </c>
      <c r="D3560" t="s">
        <v>21</v>
      </c>
      <c r="E3560" t="s">
        <v>22</v>
      </c>
      <c r="F3560" t="s">
        <v>30</v>
      </c>
      <c r="G3560" t="s">
        <v>6447</v>
      </c>
      <c r="H3560" t="s">
        <v>24</v>
      </c>
      <c r="I3560" s="36">
        <v>25303</v>
      </c>
      <c r="J3560" t="s">
        <v>2925</v>
      </c>
      <c r="K3560" t="s">
        <v>2930</v>
      </c>
      <c r="L3560" t="s">
        <v>25</v>
      </c>
      <c r="M3560" s="2">
        <v>45607</v>
      </c>
      <c r="N3560" t="s">
        <v>25</v>
      </c>
      <c r="O3560" t="s">
        <v>25</v>
      </c>
      <c r="P3560" t="s">
        <v>18</v>
      </c>
      <c r="Q3560" t="s">
        <v>18</v>
      </c>
      <c r="R3560" t="s">
        <v>18</v>
      </c>
      <c r="S3560" t="s">
        <v>18</v>
      </c>
      <c r="T3560" t="s">
        <v>18</v>
      </c>
      <c r="U3560" t="s">
        <v>18</v>
      </c>
      <c r="V3560" t="s">
        <v>18</v>
      </c>
      <c r="W3560" s="45" t="str">
        <f>IF(Table1[[#This Row],[Sex at Birth]]="F","Female","Male")</f>
        <v>Female</v>
      </c>
      <c r="X3560" s="43">
        <v>45657</v>
      </c>
      <c r="Y3560" s="44">
        <f>Table1[[#This Row],[Report cutoff date]]-Table1[[#This Row],[DOB]]</f>
        <v>20354</v>
      </c>
      <c r="Z3560" s="68">
        <f>ROUNDDOWN(Table1[[#This Row],[Days old - as of report cutoff date]]/365,0)</f>
        <v>55</v>
      </c>
      <c r="AA3560" s="45" t="str">
        <f>IF(Table1[[#This Row],[Years old]]&gt;=55,"55+","54 and under")</f>
        <v>55+</v>
      </c>
      <c r="AB3560" s="45" t="str">
        <f>VLOOKUP(Table1[[#This Row],[Years old]],Lookups!$A$1:$C$101,2,FALSE)</f>
        <v>50 - 59</v>
      </c>
      <c r="AC3560" s="45" t="str">
        <f>VLOOKUP(Table1[[#This Row],[Years old]],Lookups!$A$1:$C$101,3,FALSE)</f>
        <v>55 - 59</v>
      </c>
      <c r="AD3560" s="45" t="str">
        <f>VLOOKUP(Table1[[#This Row],[Race]],Lookups!$E$2:$F$11,2,FALSE)</f>
        <v>White</v>
      </c>
      <c r="AE3560" s="45" t="str">
        <f>VLOOKUP(Table1[[#This Row],[Ethnicity]],Lookups!$H$2:$I$6,2,FALSE)</f>
        <v>Not Hispanic/Latino</v>
      </c>
      <c r="AF3560" s="45" t="str">
        <f>VLOOKUP(Table1[[#This Row],[Language]],Lookups!$K$2:$L$9,2,FALSE)</f>
        <v>English</v>
      </c>
      <c r="AG3560" s="46">
        <v>42005</v>
      </c>
      <c r="AH3560" s="46">
        <v>45657</v>
      </c>
      <c r="AI3560" s="46" t="str">
        <f>IF(Table1[[#This Row],[Colonoscopy Date]]="","",DATEVALUE(Table1[[#This Row],[Colonoscopy Date]]))</f>
        <v/>
      </c>
      <c r="AJ35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61" spans="1:36" x14ac:dyDescent="0.25">
      <c r="A3561">
        <v>10697</v>
      </c>
      <c r="B3561" t="s">
        <v>1605</v>
      </c>
      <c r="C3561" t="s">
        <v>20</v>
      </c>
      <c r="D3561" t="s">
        <v>21</v>
      </c>
      <c r="E3561" t="s">
        <v>22</v>
      </c>
      <c r="F3561" t="s">
        <v>29</v>
      </c>
      <c r="G3561" t="s">
        <v>6546</v>
      </c>
      <c r="H3561" t="s">
        <v>24</v>
      </c>
      <c r="I3561" s="36">
        <v>25305</v>
      </c>
      <c r="J3561" t="s">
        <v>2914</v>
      </c>
      <c r="K3561" t="s">
        <v>2930</v>
      </c>
      <c r="L3561" t="s">
        <v>25</v>
      </c>
      <c r="M3561" s="2">
        <v>45476</v>
      </c>
      <c r="N3561" t="s">
        <v>25</v>
      </c>
      <c r="O3561" t="s">
        <v>25</v>
      </c>
      <c r="P3561" t="s">
        <v>18</v>
      </c>
      <c r="Q3561" t="s">
        <v>18</v>
      </c>
      <c r="R3561" t="s">
        <v>18</v>
      </c>
      <c r="S3561" t="s">
        <v>18</v>
      </c>
      <c r="T3561" t="s">
        <v>18</v>
      </c>
      <c r="U3561" t="s">
        <v>18</v>
      </c>
      <c r="V3561" t="s">
        <v>18</v>
      </c>
      <c r="W3561" s="45" t="str">
        <f>IF(Table1[[#This Row],[Sex at Birth]]="F","Female","Male")</f>
        <v>Female</v>
      </c>
      <c r="X3561" s="43">
        <v>45657</v>
      </c>
      <c r="Y3561" s="44">
        <f>Table1[[#This Row],[Report cutoff date]]-Table1[[#This Row],[DOB]]</f>
        <v>20352</v>
      </c>
      <c r="Z3561" s="68">
        <f>ROUNDDOWN(Table1[[#This Row],[Days old - as of report cutoff date]]/365,0)</f>
        <v>55</v>
      </c>
      <c r="AA3561" s="45" t="str">
        <f>IF(Table1[[#This Row],[Years old]]&gt;=55,"55+","54 and under")</f>
        <v>55+</v>
      </c>
      <c r="AB3561" s="45" t="str">
        <f>VLOOKUP(Table1[[#This Row],[Years old]],Lookups!$A$1:$C$101,2,FALSE)</f>
        <v>50 - 59</v>
      </c>
      <c r="AC3561" s="45" t="str">
        <f>VLOOKUP(Table1[[#This Row],[Years old]],Lookups!$A$1:$C$101,3,FALSE)</f>
        <v>55 - 59</v>
      </c>
      <c r="AD3561" s="45" t="str">
        <f>VLOOKUP(Table1[[#This Row],[Race]],Lookups!$E$2:$F$11,2,FALSE)</f>
        <v>White</v>
      </c>
      <c r="AE3561" s="45" t="str">
        <f>VLOOKUP(Table1[[#This Row],[Ethnicity]],Lookups!$H$2:$I$6,2,FALSE)</f>
        <v>Not Hispanic/Latino</v>
      </c>
      <c r="AF3561" s="45" t="str">
        <f>VLOOKUP(Table1[[#This Row],[Language]],Lookups!$K$2:$L$9,2,FALSE)</f>
        <v>English</v>
      </c>
      <c r="AG3561" s="46">
        <v>42005</v>
      </c>
      <c r="AH3561" s="46">
        <v>45657</v>
      </c>
      <c r="AI3561" s="46" t="str">
        <f>IF(Table1[[#This Row],[Colonoscopy Date]]="","",DATEVALUE(Table1[[#This Row],[Colonoscopy Date]]))</f>
        <v/>
      </c>
      <c r="AJ35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62" spans="1:36" x14ac:dyDescent="0.25">
      <c r="A3562">
        <v>13606</v>
      </c>
      <c r="B3562" t="s">
        <v>2088</v>
      </c>
      <c r="C3562" t="s">
        <v>20</v>
      </c>
      <c r="D3562" t="s">
        <v>21</v>
      </c>
      <c r="E3562" t="s">
        <v>22</v>
      </c>
      <c r="F3562" t="s">
        <v>30</v>
      </c>
      <c r="G3562" t="s">
        <v>6765</v>
      </c>
      <c r="H3562" t="s">
        <v>35</v>
      </c>
      <c r="I3562" s="36">
        <v>25305</v>
      </c>
      <c r="J3562" t="s">
        <v>2927</v>
      </c>
      <c r="K3562" t="s">
        <v>2930</v>
      </c>
      <c r="L3562" t="s">
        <v>25</v>
      </c>
      <c r="M3562" s="2">
        <v>45372</v>
      </c>
      <c r="N3562" t="s">
        <v>25</v>
      </c>
      <c r="O3562" t="s">
        <v>25</v>
      </c>
      <c r="P3562" t="s">
        <v>18</v>
      </c>
      <c r="Q3562" t="s">
        <v>18</v>
      </c>
      <c r="R3562" t="s">
        <v>18</v>
      </c>
      <c r="S3562" t="s">
        <v>18</v>
      </c>
      <c r="T3562" t="s">
        <v>18</v>
      </c>
      <c r="U3562" t="s">
        <v>18</v>
      </c>
      <c r="V3562" t="s">
        <v>18</v>
      </c>
      <c r="W3562" s="45" t="str">
        <f>IF(Table1[[#This Row],[Sex at Birth]]="F","Female","Male")</f>
        <v>Male</v>
      </c>
      <c r="X3562" s="43">
        <v>45657</v>
      </c>
      <c r="Y3562" s="44">
        <f>Table1[[#This Row],[Report cutoff date]]-Table1[[#This Row],[DOB]]</f>
        <v>20352</v>
      </c>
      <c r="Z3562" s="68">
        <f>ROUNDDOWN(Table1[[#This Row],[Days old - as of report cutoff date]]/365,0)</f>
        <v>55</v>
      </c>
      <c r="AA3562" s="45" t="str">
        <f>IF(Table1[[#This Row],[Years old]]&gt;=55,"55+","54 and under")</f>
        <v>55+</v>
      </c>
      <c r="AB3562" s="45" t="str">
        <f>VLOOKUP(Table1[[#This Row],[Years old]],Lookups!$A$1:$C$101,2,FALSE)</f>
        <v>50 - 59</v>
      </c>
      <c r="AC3562" s="45" t="str">
        <f>VLOOKUP(Table1[[#This Row],[Years old]],Lookups!$A$1:$C$101,3,FALSE)</f>
        <v>55 - 59</v>
      </c>
      <c r="AD3562" s="45" t="str">
        <f>VLOOKUP(Table1[[#This Row],[Race]],Lookups!$E$2:$F$11,2,FALSE)</f>
        <v>White</v>
      </c>
      <c r="AE3562" s="45" t="str">
        <f>VLOOKUP(Table1[[#This Row],[Ethnicity]],Lookups!$H$2:$I$6,2,FALSE)</f>
        <v>Not Hispanic/Latino</v>
      </c>
      <c r="AF3562" s="45" t="str">
        <f>VLOOKUP(Table1[[#This Row],[Language]],Lookups!$K$2:$L$9,2,FALSE)</f>
        <v>English</v>
      </c>
      <c r="AG3562" s="46">
        <v>42005</v>
      </c>
      <c r="AH3562" s="46">
        <v>45657</v>
      </c>
      <c r="AI3562" s="46" t="str">
        <f>IF(Table1[[#This Row],[Colonoscopy Date]]="","",DATEVALUE(Table1[[#This Row],[Colonoscopy Date]]))</f>
        <v/>
      </c>
      <c r="AJ35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63" spans="1:36" x14ac:dyDescent="0.25">
      <c r="A3563">
        <v>12504</v>
      </c>
      <c r="B3563" t="s">
        <v>1697</v>
      </c>
      <c r="C3563" t="s">
        <v>20</v>
      </c>
      <c r="D3563" t="s">
        <v>21</v>
      </c>
      <c r="E3563" t="s">
        <v>22</v>
      </c>
      <c r="F3563" t="s">
        <v>67</v>
      </c>
      <c r="G3563" t="s">
        <v>4720</v>
      </c>
      <c r="H3563" t="s">
        <v>24</v>
      </c>
      <c r="I3563" s="36">
        <v>25306</v>
      </c>
      <c r="J3563" t="s">
        <v>2883</v>
      </c>
      <c r="K3563" t="s">
        <v>2930</v>
      </c>
      <c r="L3563" t="s">
        <v>25</v>
      </c>
      <c r="M3563" s="2">
        <v>45579</v>
      </c>
      <c r="N3563" t="s">
        <v>25</v>
      </c>
      <c r="O3563" t="s">
        <v>25</v>
      </c>
      <c r="P3563" t="s">
        <v>18</v>
      </c>
      <c r="Q3563" t="s">
        <v>18</v>
      </c>
      <c r="R3563" t="s">
        <v>18</v>
      </c>
      <c r="S3563" t="s">
        <v>18</v>
      </c>
      <c r="T3563" t="s">
        <v>18</v>
      </c>
      <c r="U3563" t="s">
        <v>18</v>
      </c>
      <c r="V3563" t="s">
        <v>18</v>
      </c>
      <c r="W3563" s="45" t="str">
        <f>IF(Table1[[#This Row],[Sex at Birth]]="F","Female","Male")</f>
        <v>Female</v>
      </c>
      <c r="X3563" s="43">
        <v>45657</v>
      </c>
      <c r="Y3563" s="44">
        <f>Table1[[#This Row],[Report cutoff date]]-Table1[[#This Row],[DOB]]</f>
        <v>20351</v>
      </c>
      <c r="Z3563" s="68">
        <f>ROUNDDOWN(Table1[[#This Row],[Days old - as of report cutoff date]]/365,0)</f>
        <v>55</v>
      </c>
      <c r="AA3563" s="45" t="str">
        <f>IF(Table1[[#This Row],[Years old]]&gt;=55,"55+","54 and under")</f>
        <v>55+</v>
      </c>
      <c r="AB3563" s="45" t="str">
        <f>VLOOKUP(Table1[[#This Row],[Years old]],Lookups!$A$1:$C$101,2,FALSE)</f>
        <v>50 - 59</v>
      </c>
      <c r="AC3563" s="45" t="str">
        <f>VLOOKUP(Table1[[#This Row],[Years old]],Lookups!$A$1:$C$101,3,FALSE)</f>
        <v>55 - 59</v>
      </c>
      <c r="AD3563" s="45" t="str">
        <f>VLOOKUP(Table1[[#This Row],[Race]],Lookups!$E$2:$F$11,2,FALSE)</f>
        <v>White</v>
      </c>
      <c r="AE3563" s="45" t="str">
        <f>VLOOKUP(Table1[[#This Row],[Ethnicity]],Lookups!$H$2:$I$6,2,FALSE)</f>
        <v>Not Hispanic/Latino</v>
      </c>
      <c r="AF3563" s="45" t="str">
        <f>VLOOKUP(Table1[[#This Row],[Language]],Lookups!$K$2:$L$9,2,FALSE)</f>
        <v>English</v>
      </c>
      <c r="AG3563" s="46">
        <v>42005</v>
      </c>
      <c r="AH3563" s="46">
        <v>45657</v>
      </c>
      <c r="AI3563" s="46" t="str">
        <f>IF(Table1[[#This Row],[Colonoscopy Date]]="","",DATEVALUE(Table1[[#This Row],[Colonoscopy Date]]))</f>
        <v/>
      </c>
      <c r="AJ35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64" spans="1:36" x14ac:dyDescent="0.25">
      <c r="A3564">
        <v>11578</v>
      </c>
      <c r="B3564" t="s">
        <v>2189</v>
      </c>
      <c r="C3564" t="s">
        <v>20</v>
      </c>
      <c r="D3564" t="s">
        <v>21</v>
      </c>
      <c r="E3564" t="s">
        <v>22</v>
      </c>
      <c r="F3564" t="s">
        <v>46</v>
      </c>
      <c r="G3564" t="s">
        <v>6547</v>
      </c>
      <c r="H3564" t="s">
        <v>35</v>
      </c>
      <c r="I3564" s="36">
        <v>25309</v>
      </c>
      <c r="J3564" t="s">
        <v>2914</v>
      </c>
      <c r="K3564" t="s">
        <v>2930</v>
      </c>
      <c r="L3564" t="s">
        <v>25</v>
      </c>
      <c r="M3564" s="2">
        <v>45499</v>
      </c>
      <c r="N3564" t="s">
        <v>25</v>
      </c>
      <c r="O3564" t="s">
        <v>25</v>
      </c>
      <c r="P3564" t="s">
        <v>18</v>
      </c>
      <c r="Q3564" t="s">
        <v>18</v>
      </c>
      <c r="R3564" t="s">
        <v>18</v>
      </c>
      <c r="S3564" t="s">
        <v>18</v>
      </c>
      <c r="T3564" t="s">
        <v>18</v>
      </c>
      <c r="U3564" t="s">
        <v>18</v>
      </c>
      <c r="V3564" t="s">
        <v>18</v>
      </c>
      <c r="W3564" s="45" t="str">
        <f>IF(Table1[[#This Row],[Sex at Birth]]="F","Female","Male")</f>
        <v>Male</v>
      </c>
      <c r="X3564" s="43">
        <v>45657</v>
      </c>
      <c r="Y3564" s="44">
        <f>Table1[[#This Row],[Report cutoff date]]-Table1[[#This Row],[DOB]]</f>
        <v>20348</v>
      </c>
      <c r="Z3564" s="68">
        <f>ROUNDDOWN(Table1[[#This Row],[Days old - as of report cutoff date]]/365,0)</f>
        <v>55</v>
      </c>
      <c r="AA3564" s="45" t="str">
        <f>IF(Table1[[#This Row],[Years old]]&gt;=55,"55+","54 and under")</f>
        <v>55+</v>
      </c>
      <c r="AB3564" s="45" t="str">
        <f>VLOOKUP(Table1[[#This Row],[Years old]],Lookups!$A$1:$C$101,2,FALSE)</f>
        <v>50 - 59</v>
      </c>
      <c r="AC3564" s="45" t="str">
        <f>VLOOKUP(Table1[[#This Row],[Years old]],Lookups!$A$1:$C$101,3,FALSE)</f>
        <v>55 - 59</v>
      </c>
      <c r="AD3564" s="45" t="str">
        <f>VLOOKUP(Table1[[#This Row],[Race]],Lookups!$E$2:$F$11,2,FALSE)</f>
        <v>White</v>
      </c>
      <c r="AE3564" s="45" t="str">
        <f>VLOOKUP(Table1[[#This Row],[Ethnicity]],Lookups!$H$2:$I$6,2,FALSE)</f>
        <v>Not Hispanic/Latino</v>
      </c>
      <c r="AF3564" s="45" t="str">
        <f>VLOOKUP(Table1[[#This Row],[Language]],Lookups!$K$2:$L$9,2,FALSE)</f>
        <v>English</v>
      </c>
      <c r="AG3564" s="46">
        <v>42005</v>
      </c>
      <c r="AH3564" s="46">
        <v>45657</v>
      </c>
      <c r="AI3564" s="46" t="str">
        <f>IF(Table1[[#This Row],[Colonoscopy Date]]="","",DATEVALUE(Table1[[#This Row],[Colonoscopy Date]]))</f>
        <v/>
      </c>
      <c r="AJ35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65" spans="1:36" x14ac:dyDescent="0.25">
      <c r="A3565">
        <v>13798</v>
      </c>
      <c r="B3565" t="s">
        <v>2492</v>
      </c>
      <c r="C3565" t="s">
        <v>20</v>
      </c>
      <c r="D3565" t="s">
        <v>34</v>
      </c>
      <c r="E3565" t="s">
        <v>22</v>
      </c>
      <c r="F3565" t="s">
        <v>23</v>
      </c>
      <c r="G3565" t="s">
        <v>6283</v>
      </c>
      <c r="H3565" t="s">
        <v>35</v>
      </c>
      <c r="I3565" s="36">
        <v>25309</v>
      </c>
      <c r="J3565" t="s">
        <v>2923</v>
      </c>
      <c r="K3565" t="s">
        <v>2930</v>
      </c>
      <c r="L3565" t="s">
        <v>25</v>
      </c>
      <c r="M3565" s="2">
        <v>45449</v>
      </c>
      <c r="N3565" t="s">
        <v>25</v>
      </c>
      <c r="O3565" t="s">
        <v>25</v>
      </c>
      <c r="P3565" t="s">
        <v>18</v>
      </c>
      <c r="Q3565" t="s">
        <v>18</v>
      </c>
      <c r="R3565" t="s">
        <v>18</v>
      </c>
      <c r="S3565" t="s">
        <v>18</v>
      </c>
      <c r="T3565" t="s">
        <v>18</v>
      </c>
      <c r="U3565" t="s">
        <v>18</v>
      </c>
      <c r="V3565" t="s">
        <v>18</v>
      </c>
      <c r="W3565" s="45" t="str">
        <f>IF(Table1[[#This Row],[Sex at Birth]]="F","Female","Male")</f>
        <v>Male</v>
      </c>
      <c r="X3565" s="43">
        <v>45657</v>
      </c>
      <c r="Y3565" s="44">
        <f>Table1[[#This Row],[Report cutoff date]]-Table1[[#This Row],[DOB]]</f>
        <v>20348</v>
      </c>
      <c r="Z3565" s="68">
        <f>ROUNDDOWN(Table1[[#This Row],[Days old - as of report cutoff date]]/365,0)</f>
        <v>55</v>
      </c>
      <c r="AA3565" s="45" t="str">
        <f>IF(Table1[[#This Row],[Years old]]&gt;=55,"55+","54 and under")</f>
        <v>55+</v>
      </c>
      <c r="AB3565" s="45" t="str">
        <f>VLOOKUP(Table1[[#This Row],[Years old]],Lookups!$A$1:$C$101,2,FALSE)</f>
        <v>50 - 59</v>
      </c>
      <c r="AC3565" s="45" t="str">
        <f>VLOOKUP(Table1[[#This Row],[Years old]],Lookups!$A$1:$C$101,3,FALSE)</f>
        <v>55 - 59</v>
      </c>
      <c r="AD3565" s="45" t="str">
        <f>VLOOKUP(Table1[[#This Row],[Race]],Lookups!$E$2:$F$11,2,FALSE)</f>
        <v>White</v>
      </c>
      <c r="AE3565" s="45" t="str">
        <f>VLOOKUP(Table1[[#This Row],[Ethnicity]],Lookups!$H$2:$I$6,2,FALSE)</f>
        <v>Other/ Unknown</v>
      </c>
      <c r="AF3565" s="45" t="str">
        <f>VLOOKUP(Table1[[#This Row],[Language]],Lookups!$K$2:$L$9,2,FALSE)</f>
        <v>English</v>
      </c>
      <c r="AG3565" s="46">
        <v>42005</v>
      </c>
      <c r="AH3565" s="46">
        <v>45657</v>
      </c>
      <c r="AI3565" s="46" t="str">
        <f>IF(Table1[[#This Row],[Colonoscopy Date]]="","",DATEVALUE(Table1[[#This Row],[Colonoscopy Date]]))</f>
        <v/>
      </c>
      <c r="AJ35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66" spans="1:36" x14ac:dyDescent="0.25">
      <c r="A3566">
        <v>14435</v>
      </c>
      <c r="B3566" t="s">
        <v>2382</v>
      </c>
      <c r="C3566" t="s">
        <v>20</v>
      </c>
      <c r="D3566" t="s">
        <v>21</v>
      </c>
      <c r="E3566" t="s">
        <v>22</v>
      </c>
      <c r="F3566" t="s">
        <v>18</v>
      </c>
      <c r="G3566" t="s">
        <v>5862</v>
      </c>
      <c r="H3566" t="s">
        <v>35</v>
      </c>
      <c r="I3566" s="36">
        <v>25309</v>
      </c>
      <c r="J3566" t="s">
        <v>2921</v>
      </c>
      <c r="K3566" t="s">
        <v>2930</v>
      </c>
      <c r="L3566" t="s">
        <v>25</v>
      </c>
      <c r="M3566" s="2">
        <v>45497</v>
      </c>
      <c r="N3566" t="s">
        <v>25</v>
      </c>
      <c r="O3566" t="s">
        <v>25</v>
      </c>
      <c r="P3566" t="s">
        <v>18</v>
      </c>
      <c r="Q3566" t="s">
        <v>18</v>
      </c>
      <c r="R3566" t="s">
        <v>18</v>
      </c>
      <c r="S3566" t="s">
        <v>18</v>
      </c>
      <c r="T3566" t="s">
        <v>18</v>
      </c>
      <c r="U3566" t="s">
        <v>18</v>
      </c>
      <c r="V3566" t="s">
        <v>18</v>
      </c>
      <c r="W3566" s="45" t="str">
        <f>IF(Table1[[#This Row],[Sex at Birth]]="F","Female","Male")</f>
        <v>Male</v>
      </c>
      <c r="X3566" s="43">
        <v>45657</v>
      </c>
      <c r="Y3566" s="44">
        <f>Table1[[#This Row],[Report cutoff date]]-Table1[[#This Row],[DOB]]</f>
        <v>20348</v>
      </c>
      <c r="Z3566" s="68">
        <f>ROUNDDOWN(Table1[[#This Row],[Days old - as of report cutoff date]]/365,0)</f>
        <v>55</v>
      </c>
      <c r="AA3566" s="45" t="str">
        <f>IF(Table1[[#This Row],[Years old]]&gt;=55,"55+","54 and under")</f>
        <v>55+</v>
      </c>
      <c r="AB3566" s="45" t="str">
        <f>VLOOKUP(Table1[[#This Row],[Years old]],Lookups!$A$1:$C$101,2,FALSE)</f>
        <v>50 - 59</v>
      </c>
      <c r="AC3566" s="45" t="str">
        <f>VLOOKUP(Table1[[#This Row],[Years old]],Lookups!$A$1:$C$101,3,FALSE)</f>
        <v>55 - 59</v>
      </c>
      <c r="AD3566" s="45" t="str">
        <f>VLOOKUP(Table1[[#This Row],[Race]],Lookups!$E$2:$F$11,2,FALSE)</f>
        <v>White</v>
      </c>
      <c r="AE3566" s="45" t="str">
        <f>VLOOKUP(Table1[[#This Row],[Ethnicity]],Lookups!$H$2:$I$6,2,FALSE)</f>
        <v>Not Hispanic/Latino</v>
      </c>
      <c r="AF3566" s="45" t="str">
        <f>VLOOKUP(Table1[[#This Row],[Language]],Lookups!$K$2:$L$9,2,FALSE)</f>
        <v>English</v>
      </c>
      <c r="AG3566" s="46">
        <v>42005</v>
      </c>
      <c r="AH3566" s="46">
        <v>45657</v>
      </c>
      <c r="AI3566" s="46" t="str">
        <f>IF(Table1[[#This Row],[Colonoscopy Date]]="","",DATEVALUE(Table1[[#This Row],[Colonoscopy Date]]))</f>
        <v/>
      </c>
      <c r="AJ35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67" spans="1:36" x14ac:dyDescent="0.25">
      <c r="A3567">
        <v>13027</v>
      </c>
      <c r="B3567" t="s">
        <v>1718</v>
      </c>
      <c r="C3567" t="s">
        <v>20</v>
      </c>
      <c r="D3567" t="s">
        <v>21</v>
      </c>
      <c r="E3567" t="s">
        <v>22</v>
      </c>
      <c r="F3567" t="s">
        <v>30</v>
      </c>
      <c r="G3567" t="s">
        <v>5440</v>
      </c>
      <c r="H3567" t="s">
        <v>24</v>
      </c>
      <c r="I3567" s="36">
        <v>25310</v>
      </c>
      <c r="J3567" t="s">
        <v>2917</v>
      </c>
      <c r="K3567" t="s">
        <v>2930</v>
      </c>
      <c r="L3567" t="s">
        <v>25</v>
      </c>
      <c r="M3567" s="2">
        <v>45616</v>
      </c>
      <c r="N3567" t="s">
        <v>25</v>
      </c>
      <c r="O3567" t="s">
        <v>25</v>
      </c>
      <c r="P3567" t="s">
        <v>18</v>
      </c>
      <c r="Q3567" t="s">
        <v>18</v>
      </c>
      <c r="R3567" t="s">
        <v>18</v>
      </c>
      <c r="S3567" t="s">
        <v>18</v>
      </c>
      <c r="T3567" t="s">
        <v>18</v>
      </c>
      <c r="U3567" t="s">
        <v>18</v>
      </c>
      <c r="V3567" t="s">
        <v>18</v>
      </c>
      <c r="W3567" s="45" t="str">
        <f>IF(Table1[[#This Row],[Sex at Birth]]="F","Female","Male")</f>
        <v>Female</v>
      </c>
      <c r="X3567" s="43">
        <v>45657</v>
      </c>
      <c r="Y3567" s="44">
        <f>Table1[[#This Row],[Report cutoff date]]-Table1[[#This Row],[DOB]]</f>
        <v>20347</v>
      </c>
      <c r="Z3567" s="68">
        <f>ROUNDDOWN(Table1[[#This Row],[Days old - as of report cutoff date]]/365,0)</f>
        <v>55</v>
      </c>
      <c r="AA3567" s="45" t="str">
        <f>IF(Table1[[#This Row],[Years old]]&gt;=55,"55+","54 and under")</f>
        <v>55+</v>
      </c>
      <c r="AB3567" s="45" t="str">
        <f>VLOOKUP(Table1[[#This Row],[Years old]],Lookups!$A$1:$C$101,2,FALSE)</f>
        <v>50 - 59</v>
      </c>
      <c r="AC3567" s="45" t="str">
        <f>VLOOKUP(Table1[[#This Row],[Years old]],Lookups!$A$1:$C$101,3,FALSE)</f>
        <v>55 - 59</v>
      </c>
      <c r="AD3567" s="45" t="str">
        <f>VLOOKUP(Table1[[#This Row],[Race]],Lookups!$E$2:$F$11,2,FALSE)</f>
        <v>White</v>
      </c>
      <c r="AE3567" s="45" t="str">
        <f>VLOOKUP(Table1[[#This Row],[Ethnicity]],Lookups!$H$2:$I$6,2,FALSE)</f>
        <v>Not Hispanic/Latino</v>
      </c>
      <c r="AF3567" s="45" t="str">
        <f>VLOOKUP(Table1[[#This Row],[Language]],Lookups!$K$2:$L$9,2,FALSE)</f>
        <v>English</v>
      </c>
      <c r="AG3567" s="46">
        <v>42005</v>
      </c>
      <c r="AH3567" s="46">
        <v>45657</v>
      </c>
      <c r="AI3567" s="46" t="str">
        <f>IF(Table1[[#This Row],[Colonoscopy Date]]="","",DATEVALUE(Table1[[#This Row],[Colonoscopy Date]]))</f>
        <v/>
      </c>
      <c r="AJ35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68" spans="1:36" x14ac:dyDescent="0.25">
      <c r="A3568">
        <v>13482</v>
      </c>
      <c r="B3568" t="s">
        <v>1636</v>
      </c>
      <c r="C3568" t="s">
        <v>20</v>
      </c>
      <c r="D3568" t="s">
        <v>21</v>
      </c>
      <c r="E3568" t="s">
        <v>22</v>
      </c>
      <c r="F3568" t="s">
        <v>100</v>
      </c>
      <c r="G3568" t="s">
        <v>5274</v>
      </c>
      <c r="H3568" t="s">
        <v>35</v>
      </c>
      <c r="I3568" s="36">
        <v>25311</v>
      </c>
      <c r="J3568" t="s">
        <v>2910</v>
      </c>
      <c r="K3568" t="s">
        <v>2930</v>
      </c>
      <c r="L3568" t="s">
        <v>25</v>
      </c>
      <c r="M3568" s="2">
        <v>45551</v>
      </c>
      <c r="N3568" t="s">
        <v>25</v>
      </c>
      <c r="O3568" t="s">
        <v>25</v>
      </c>
      <c r="P3568" t="s">
        <v>18</v>
      </c>
      <c r="Q3568" t="s">
        <v>18</v>
      </c>
      <c r="R3568" t="s">
        <v>18</v>
      </c>
      <c r="S3568" t="s">
        <v>18</v>
      </c>
      <c r="T3568" t="s">
        <v>18</v>
      </c>
      <c r="U3568" t="s">
        <v>18</v>
      </c>
      <c r="V3568" t="s">
        <v>18</v>
      </c>
      <c r="W3568" s="45" t="str">
        <f>IF(Table1[[#This Row],[Sex at Birth]]="F","Female","Male")</f>
        <v>Male</v>
      </c>
      <c r="X3568" s="43">
        <v>45657</v>
      </c>
      <c r="Y3568" s="44">
        <f>Table1[[#This Row],[Report cutoff date]]-Table1[[#This Row],[DOB]]</f>
        <v>20346</v>
      </c>
      <c r="Z3568" s="68">
        <f>ROUNDDOWN(Table1[[#This Row],[Days old - as of report cutoff date]]/365,0)</f>
        <v>55</v>
      </c>
      <c r="AA3568" s="45" t="str">
        <f>IF(Table1[[#This Row],[Years old]]&gt;=55,"55+","54 and under")</f>
        <v>55+</v>
      </c>
      <c r="AB3568" s="45" t="str">
        <f>VLOOKUP(Table1[[#This Row],[Years old]],Lookups!$A$1:$C$101,2,FALSE)</f>
        <v>50 - 59</v>
      </c>
      <c r="AC3568" s="45" t="str">
        <f>VLOOKUP(Table1[[#This Row],[Years old]],Lookups!$A$1:$C$101,3,FALSE)</f>
        <v>55 - 59</v>
      </c>
      <c r="AD3568" s="45" t="str">
        <f>VLOOKUP(Table1[[#This Row],[Race]],Lookups!$E$2:$F$11,2,FALSE)</f>
        <v>White</v>
      </c>
      <c r="AE3568" s="45" t="str">
        <f>VLOOKUP(Table1[[#This Row],[Ethnicity]],Lookups!$H$2:$I$6,2,FALSE)</f>
        <v>Not Hispanic/Latino</v>
      </c>
      <c r="AF3568" s="45" t="str">
        <f>VLOOKUP(Table1[[#This Row],[Language]],Lookups!$K$2:$L$9,2,FALSE)</f>
        <v>English</v>
      </c>
      <c r="AG3568" s="46">
        <v>42005</v>
      </c>
      <c r="AH3568" s="46">
        <v>45657</v>
      </c>
      <c r="AI3568" s="46" t="str">
        <f>IF(Table1[[#This Row],[Colonoscopy Date]]="","",DATEVALUE(Table1[[#This Row],[Colonoscopy Date]]))</f>
        <v/>
      </c>
      <c r="AJ35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69" spans="1:36" x14ac:dyDescent="0.25">
      <c r="A3569">
        <v>14928</v>
      </c>
      <c r="B3569" t="s">
        <v>1584</v>
      </c>
      <c r="C3569" t="s">
        <v>20</v>
      </c>
      <c r="D3569" t="s">
        <v>21</v>
      </c>
      <c r="E3569" t="s">
        <v>22</v>
      </c>
      <c r="F3569" t="s">
        <v>29</v>
      </c>
      <c r="G3569" t="s">
        <v>4670</v>
      </c>
      <c r="H3569" t="s">
        <v>24</v>
      </c>
      <c r="I3569" s="36">
        <v>25311</v>
      </c>
      <c r="J3569" t="s">
        <v>2883</v>
      </c>
      <c r="K3569" t="s">
        <v>2930</v>
      </c>
      <c r="L3569" t="s">
        <v>25</v>
      </c>
      <c r="M3569" s="2">
        <v>45642</v>
      </c>
      <c r="N3569" t="s">
        <v>25</v>
      </c>
      <c r="O3569" t="s">
        <v>25</v>
      </c>
      <c r="P3569" t="s">
        <v>18</v>
      </c>
      <c r="Q3569" t="s">
        <v>18</v>
      </c>
      <c r="R3569" t="s">
        <v>18</v>
      </c>
      <c r="S3569" t="s">
        <v>18</v>
      </c>
      <c r="T3569" t="s">
        <v>18</v>
      </c>
      <c r="U3569" t="s">
        <v>18</v>
      </c>
      <c r="V3569" t="s">
        <v>18</v>
      </c>
      <c r="W3569" s="45" t="str">
        <f>IF(Table1[[#This Row],[Sex at Birth]]="F","Female","Male")</f>
        <v>Female</v>
      </c>
      <c r="X3569" s="43">
        <v>45657</v>
      </c>
      <c r="Y3569" s="44">
        <f>Table1[[#This Row],[Report cutoff date]]-Table1[[#This Row],[DOB]]</f>
        <v>20346</v>
      </c>
      <c r="Z3569" s="68">
        <f>ROUNDDOWN(Table1[[#This Row],[Days old - as of report cutoff date]]/365,0)</f>
        <v>55</v>
      </c>
      <c r="AA3569" s="45" t="str">
        <f>IF(Table1[[#This Row],[Years old]]&gt;=55,"55+","54 and under")</f>
        <v>55+</v>
      </c>
      <c r="AB3569" s="45" t="str">
        <f>VLOOKUP(Table1[[#This Row],[Years old]],Lookups!$A$1:$C$101,2,FALSE)</f>
        <v>50 - 59</v>
      </c>
      <c r="AC3569" s="45" t="str">
        <f>VLOOKUP(Table1[[#This Row],[Years old]],Lookups!$A$1:$C$101,3,FALSE)</f>
        <v>55 - 59</v>
      </c>
      <c r="AD3569" s="45" t="str">
        <f>VLOOKUP(Table1[[#This Row],[Race]],Lookups!$E$2:$F$11,2,FALSE)</f>
        <v>White</v>
      </c>
      <c r="AE3569" s="45" t="str">
        <f>VLOOKUP(Table1[[#This Row],[Ethnicity]],Lookups!$H$2:$I$6,2,FALSE)</f>
        <v>Not Hispanic/Latino</v>
      </c>
      <c r="AF3569" s="45" t="str">
        <f>VLOOKUP(Table1[[#This Row],[Language]],Lookups!$K$2:$L$9,2,FALSE)</f>
        <v>English</v>
      </c>
      <c r="AG3569" s="46">
        <v>42005</v>
      </c>
      <c r="AH3569" s="46">
        <v>45657</v>
      </c>
      <c r="AI3569" s="46" t="str">
        <f>IF(Table1[[#This Row],[Colonoscopy Date]]="","",DATEVALUE(Table1[[#This Row],[Colonoscopy Date]]))</f>
        <v/>
      </c>
      <c r="AJ35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70" spans="1:36" x14ac:dyDescent="0.25">
      <c r="A3570">
        <v>12043</v>
      </c>
      <c r="B3570" t="s">
        <v>1903</v>
      </c>
      <c r="C3570" t="s">
        <v>20</v>
      </c>
      <c r="D3570" t="s">
        <v>21</v>
      </c>
      <c r="E3570" t="s">
        <v>22</v>
      </c>
      <c r="F3570" t="s">
        <v>63</v>
      </c>
      <c r="G3570" t="s">
        <v>4771</v>
      </c>
      <c r="H3570" t="s">
        <v>24</v>
      </c>
      <c r="I3570" s="36">
        <v>25312</v>
      </c>
      <c r="J3570" t="s">
        <v>2883</v>
      </c>
      <c r="K3570" t="s">
        <v>2930</v>
      </c>
      <c r="L3570" t="s">
        <v>25</v>
      </c>
      <c r="M3570" s="2">
        <v>45646</v>
      </c>
      <c r="N3570" t="s">
        <v>53</v>
      </c>
      <c r="O3570" t="s">
        <v>25</v>
      </c>
      <c r="P3570" t="s">
        <v>118</v>
      </c>
      <c r="Q3570" t="s">
        <v>18</v>
      </c>
      <c r="R3570" t="s">
        <v>18</v>
      </c>
      <c r="S3570" t="s">
        <v>275</v>
      </c>
      <c r="T3570" t="s">
        <v>18</v>
      </c>
      <c r="U3570" t="s">
        <v>18</v>
      </c>
      <c r="V3570" t="s">
        <v>18</v>
      </c>
      <c r="W3570" s="45" t="str">
        <f>IF(Table1[[#This Row],[Sex at Birth]]="F","Female","Male")</f>
        <v>Female</v>
      </c>
      <c r="X3570" s="43">
        <v>45657</v>
      </c>
      <c r="Y3570" s="44">
        <f>Table1[[#This Row],[Report cutoff date]]-Table1[[#This Row],[DOB]]</f>
        <v>20345</v>
      </c>
      <c r="Z3570" s="68">
        <f>ROUNDDOWN(Table1[[#This Row],[Days old - as of report cutoff date]]/365,0)</f>
        <v>55</v>
      </c>
      <c r="AA3570" s="45" t="str">
        <f>IF(Table1[[#This Row],[Years old]]&gt;=55,"55+","54 and under")</f>
        <v>55+</v>
      </c>
      <c r="AB3570" s="45" t="str">
        <f>VLOOKUP(Table1[[#This Row],[Years old]],Lookups!$A$1:$C$101,2,FALSE)</f>
        <v>50 - 59</v>
      </c>
      <c r="AC3570" s="45" t="str">
        <f>VLOOKUP(Table1[[#This Row],[Years old]],Lookups!$A$1:$C$101,3,FALSE)</f>
        <v>55 - 59</v>
      </c>
      <c r="AD3570" s="45" t="str">
        <f>VLOOKUP(Table1[[#This Row],[Race]],Lookups!$E$2:$F$11,2,FALSE)</f>
        <v>White</v>
      </c>
      <c r="AE3570" s="45" t="str">
        <f>VLOOKUP(Table1[[#This Row],[Ethnicity]],Lookups!$H$2:$I$6,2,FALSE)</f>
        <v>Not Hispanic/Latino</v>
      </c>
      <c r="AF3570" s="45" t="str">
        <f>VLOOKUP(Table1[[#This Row],[Language]],Lookups!$K$2:$L$9,2,FALSE)</f>
        <v>English</v>
      </c>
      <c r="AG3570" s="46">
        <v>42005</v>
      </c>
      <c r="AH3570" s="46">
        <v>45657</v>
      </c>
      <c r="AI3570" s="46">
        <f>IF(Table1[[#This Row],[Colonoscopy Date]]="","",DATEVALUE(Table1[[#This Row],[Colonoscopy Date]]))</f>
        <v>45399</v>
      </c>
      <c r="AJ357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71" spans="1:36" x14ac:dyDescent="0.25">
      <c r="A3571">
        <v>13326</v>
      </c>
      <c r="B3571" t="s">
        <v>1636</v>
      </c>
      <c r="C3571" t="s">
        <v>20</v>
      </c>
      <c r="D3571" t="s">
        <v>21</v>
      </c>
      <c r="E3571" t="s">
        <v>22</v>
      </c>
      <c r="F3571" t="s">
        <v>30</v>
      </c>
      <c r="G3571" t="s">
        <v>6270</v>
      </c>
      <c r="H3571" t="s">
        <v>24</v>
      </c>
      <c r="I3571" s="36">
        <v>25313</v>
      </c>
      <c r="J3571" t="s">
        <v>2923</v>
      </c>
      <c r="K3571" t="s">
        <v>2930</v>
      </c>
      <c r="L3571" t="s">
        <v>53</v>
      </c>
      <c r="M3571" s="2">
        <v>45551</v>
      </c>
      <c r="N3571" t="s">
        <v>25</v>
      </c>
      <c r="O3571" t="s">
        <v>25</v>
      </c>
      <c r="P3571" t="s">
        <v>18</v>
      </c>
      <c r="Q3571" t="s">
        <v>18</v>
      </c>
      <c r="R3571" t="s">
        <v>18</v>
      </c>
      <c r="S3571" t="s">
        <v>18</v>
      </c>
      <c r="T3571" t="s">
        <v>18</v>
      </c>
      <c r="U3571" t="s">
        <v>18</v>
      </c>
      <c r="V3571" t="s">
        <v>18</v>
      </c>
      <c r="W3571" s="45" t="str">
        <f>IF(Table1[[#This Row],[Sex at Birth]]="F","Female","Male")</f>
        <v>Female</v>
      </c>
      <c r="X3571" s="43">
        <v>45657</v>
      </c>
      <c r="Y3571" s="44">
        <f>Table1[[#This Row],[Report cutoff date]]-Table1[[#This Row],[DOB]]</f>
        <v>20344</v>
      </c>
      <c r="Z3571" s="68">
        <f>ROUNDDOWN(Table1[[#This Row],[Days old - as of report cutoff date]]/365,0)</f>
        <v>55</v>
      </c>
      <c r="AA3571" s="45" t="str">
        <f>IF(Table1[[#This Row],[Years old]]&gt;=55,"55+","54 and under")</f>
        <v>55+</v>
      </c>
      <c r="AB3571" s="45" t="str">
        <f>VLOOKUP(Table1[[#This Row],[Years old]],Lookups!$A$1:$C$101,2,FALSE)</f>
        <v>50 - 59</v>
      </c>
      <c r="AC3571" s="45" t="str">
        <f>VLOOKUP(Table1[[#This Row],[Years old]],Lookups!$A$1:$C$101,3,FALSE)</f>
        <v>55 - 59</v>
      </c>
      <c r="AD3571" s="45" t="str">
        <f>VLOOKUP(Table1[[#This Row],[Race]],Lookups!$E$2:$F$11,2,FALSE)</f>
        <v>White</v>
      </c>
      <c r="AE3571" s="45" t="str">
        <f>VLOOKUP(Table1[[#This Row],[Ethnicity]],Lookups!$H$2:$I$6,2,FALSE)</f>
        <v>Not Hispanic/Latino</v>
      </c>
      <c r="AF3571" s="45" t="str">
        <f>VLOOKUP(Table1[[#This Row],[Language]],Lookups!$K$2:$L$9,2,FALSE)</f>
        <v>English</v>
      </c>
      <c r="AG3571" s="46">
        <v>42005</v>
      </c>
      <c r="AH3571" s="46">
        <v>45657</v>
      </c>
      <c r="AI3571" s="46" t="str">
        <f>IF(Table1[[#This Row],[Colonoscopy Date]]="","",DATEVALUE(Table1[[#This Row],[Colonoscopy Date]]))</f>
        <v/>
      </c>
      <c r="AJ35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72" spans="1:36" x14ac:dyDescent="0.25">
      <c r="A3572">
        <v>14805</v>
      </c>
      <c r="B3572" t="s">
        <v>2231</v>
      </c>
      <c r="C3572" t="s">
        <v>20</v>
      </c>
      <c r="D3572" t="s">
        <v>21</v>
      </c>
      <c r="E3572" t="s">
        <v>22</v>
      </c>
      <c r="F3572" t="s">
        <v>132</v>
      </c>
      <c r="G3572" t="s">
        <v>5380</v>
      </c>
      <c r="H3572" t="s">
        <v>35</v>
      </c>
      <c r="I3572" s="36">
        <v>25315</v>
      </c>
      <c r="J3572" t="s">
        <v>2910</v>
      </c>
      <c r="K3572" t="s">
        <v>2930</v>
      </c>
      <c r="L3572" t="s">
        <v>25</v>
      </c>
      <c r="M3572" s="2">
        <v>45602</v>
      </c>
      <c r="N3572" t="s">
        <v>25</v>
      </c>
      <c r="O3572" t="s">
        <v>25</v>
      </c>
      <c r="P3572" t="s">
        <v>18</v>
      </c>
      <c r="Q3572" t="s">
        <v>18</v>
      </c>
      <c r="R3572" t="s">
        <v>18</v>
      </c>
      <c r="S3572" t="s">
        <v>18</v>
      </c>
      <c r="T3572" t="s">
        <v>18</v>
      </c>
      <c r="U3572" t="s">
        <v>18</v>
      </c>
      <c r="V3572" t="s">
        <v>18</v>
      </c>
      <c r="W3572" s="45" t="str">
        <f>IF(Table1[[#This Row],[Sex at Birth]]="F","Female","Male")</f>
        <v>Male</v>
      </c>
      <c r="X3572" s="43">
        <v>45657</v>
      </c>
      <c r="Y3572" s="44">
        <f>Table1[[#This Row],[Report cutoff date]]-Table1[[#This Row],[DOB]]</f>
        <v>20342</v>
      </c>
      <c r="Z3572" s="68">
        <f>ROUNDDOWN(Table1[[#This Row],[Days old - as of report cutoff date]]/365,0)</f>
        <v>55</v>
      </c>
      <c r="AA3572" s="45" t="str">
        <f>IF(Table1[[#This Row],[Years old]]&gt;=55,"55+","54 and under")</f>
        <v>55+</v>
      </c>
      <c r="AB3572" s="45" t="str">
        <f>VLOOKUP(Table1[[#This Row],[Years old]],Lookups!$A$1:$C$101,2,FALSE)</f>
        <v>50 - 59</v>
      </c>
      <c r="AC3572" s="45" t="str">
        <f>VLOOKUP(Table1[[#This Row],[Years old]],Lookups!$A$1:$C$101,3,FALSE)</f>
        <v>55 - 59</v>
      </c>
      <c r="AD3572" s="45" t="str">
        <f>VLOOKUP(Table1[[#This Row],[Race]],Lookups!$E$2:$F$11,2,FALSE)</f>
        <v>White</v>
      </c>
      <c r="AE3572" s="45" t="str">
        <f>VLOOKUP(Table1[[#This Row],[Ethnicity]],Lookups!$H$2:$I$6,2,FALSE)</f>
        <v>Not Hispanic/Latino</v>
      </c>
      <c r="AF3572" s="45" t="str">
        <f>VLOOKUP(Table1[[#This Row],[Language]],Lookups!$K$2:$L$9,2,FALSE)</f>
        <v>English</v>
      </c>
      <c r="AG3572" s="46">
        <v>42005</v>
      </c>
      <c r="AH3572" s="46">
        <v>45657</v>
      </c>
      <c r="AI3572" s="46" t="str">
        <f>IF(Table1[[#This Row],[Colonoscopy Date]]="","",DATEVALUE(Table1[[#This Row],[Colonoscopy Date]]))</f>
        <v/>
      </c>
      <c r="AJ35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73" spans="1:36" x14ac:dyDescent="0.25">
      <c r="A3573">
        <v>12679</v>
      </c>
      <c r="B3573" t="s">
        <v>1615</v>
      </c>
      <c r="C3573" t="s">
        <v>20</v>
      </c>
      <c r="D3573" t="s">
        <v>21</v>
      </c>
      <c r="E3573" t="s">
        <v>22</v>
      </c>
      <c r="F3573" t="s">
        <v>30</v>
      </c>
      <c r="G3573" t="s">
        <v>3810</v>
      </c>
      <c r="H3573" t="s">
        <v>24</v>
      </c>
      <c r="I3573" s="36">
        <v>25317</v>
      </c>
      <c r="J3573" t="s">
        <v>2910</v>
      </c>
      <c r="K3573" t="s">
        <v>2930</v>
      </c>
      <c r="L3573" t="s">
        <v>25</v>
      </c>
      <c r="M3573" s="2">
        <v>45615</v>
      </c>
      <c r="N3573" t="s">
        <v>53</v>
      </c>
      <c r="O3573" t="s">
        <v>25</v>
      </c>
      <c r="P3573" t="s">
        <v>1229</v>
      </c>
      <c r="Q3573" t="s">
        <v>18</v>
      </c>
      <c r="R3573" t="s">
        <v>18</v>
      </c>
      <c r="S3573" t="s">
        <v>18</v>
      </c>
      <c r="T3573" t="s">
        <v>18</v>
      </c>
      <c r="U3573" t="s">
        <v>18</v>
      </c>
      <c r="V3573" t="s">
        <v>18</v>
      </c>
      <c r="W3573" s="45" t="str">
        <f>IF(Table1[[#This Row],[Sex at Birth]]="F","Female","Male")</f>
        <v>Female</v>
      </c>
      <c r="X3573" s="43">
        <v>45657</v>
      </c>
      <c r="Y3573" s="44">
        <f>Table1[[#This Row],[Report cutoff date]]-Table1[[#This Row],[DOB]]</f>
        <v>20340</v>
      </c>
      <c r="Z3573" s="68">
        <f>ROUNDDOWN(Table1[[#This Row],[Days old - as of report cutoff date]]/365,0)</f>
        <v>55</v>
      </c>
      <c r="AA3573" s="45" t="str">
        <f>IF(Table1[[#This Row],[Years old]]&gt;=55,"55+","54 and under")</f>
        <v>55+</v>
      </c>
      <c r="AB3573" s="45" t="str">
        <f>VLOOKUP(Table1[[#This Row],[Years old]],Lookups!$A$1:$C$101,2,FALSE)</f>
        <v>50 - 59</v>
      </c>
      <c r="AC3573" s="45" t="str">
        <f>VLOOKUP(Table1[[#This Row],[Years old]],Lookups!$A$1:$C$101,3,FALSE)</f>
        <v>55 - 59</v>
      </c>
      <c r="AD3573" s="45" t="str">
        <f>VLOOKUP(Table1[[#This Row],[Race]],Lookups!$E$2:$F$11,2,FALSE)</f>
        <v>White</v>
      </c>
      <c r="AE3573" s="45" t="str">
        <f>VLOOKUP(Table1[[#This Row],[Ethnicity]],Lookups!$H$2:$I$6,2,FALSE)</f>
        <v>Not Hispanic/Latino</v>
      </c>
      <c r="AF3573" s="45" t="str">
        <f>VLOOKUP(Table1[[#This Row],[Language]],Lookups!$K$2:$L$9,2,FALSE)</f>
        <v>English</v>
      </c>
      <c r="AG3573" s="46">
        <v>42005</v>
      </c>
      <c r="AH3573" s="46">
        <v>45657</v>
      </c>
      <c r="AI3573" s="46">
        <f>IF(Table1[[#This Row],[Colonoscopy Date]]="","",DATEVALUE(Table1[[#This Row],[Colonoscopy Date]]))</f>
        <v>43255</v>
      </c>
      <c r="AJ357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74" spans="1:36" x14ac:dyDescent="0.25">
      <c r="A3574">
        <v>14932</v>
      </c>
      <c r="B3574" t="s">
        <v>1745</v>
      </c>
      <c r="C3574" t="s">
        <v>20</v>
      </c>
      <c r="D3574" t="s">
        <v>21</v>
      </c>
      <c r="E3574" t="s">
        <v>22</v>
      </c>
      <c r="F3574" t="s">
        <v>44</v>
      </c>
      <c r="G3574" t="s">
        <v>4843</v>
      </c>
      <c r="H3574" t="s">
        <v>35</v>
      </c>
      <c r="I3574" s="36">
        <v>25317</v>
      </c>
      <c r="J3574" t="s">
        <v>2891</v>
      </c>
      <c r="K3574" t="s">
        <v>2930</v>
      </c>
      <c r="L3574" t="s">
        <v>25</v>
      </c>
      <c r="M3574" s="2">
        <v>45435</v>
      </c>
      <c r="N3574" t="s">
        <v>25</v>
      </c>
      <c r="O3574" t="s">
        <v>25</v>
      </c>
      <c r="P3574" t="s">
        <v>18</v>
      </c>
      <c r="Q3574" t="s">
        <v>18</v>
      </c>
      <c r="R3574" t="s">
        <v>18</v>
      </c>
      <c r="S3574" t="s">
        <v>18</v>
      </c>
      <c r="T3574" t="s">
        <v>18</v>
      </c>
      <c r="U3574" t="s">
        <v>18</v>
      </c>
      <c r="V3574" t="s">
        <v>18</v>
      </c>
      <c r="W3574" s="45" t="str">
        <f>IF(Table1[[#This Row],[Sex at Birth]]="F","Female","Male")</f>
        <v>Male</v>
      </c>
      <c r="X3574" s="43">
        <v>45657</v>
      </c>
      <c r="Y3574" s="44">
        <f>Table1[[#This Row],[Report cutoff date]]-Table1[[#This Row],[DOB]]</f>
        <v>20340</v>
      </c>
      <c r="Z3574" s="68">
        <f>ROUNDDOWN(Table1[[#This Row],[Days old - as of report cutoff date]]/365,0)</f>
        <v>55</v>
      </c>
      <c r="AA3574" s="45" t="str">
        <f>IF(Table1[[#This Row],[Years old]]&gt;=55,"55+","54 and under")</f>
        <v>55+</v>
      </c>
      <c r="AB3574" s="45" t="str">
        <f>VLOOKUP(Table1[[#This Row],[Years old]],Lookups!$A$1:$C$101,2,FALSE)</f>
        <v>50 - 59</v>
      </c>
      <c r="AC3574" s="45" t="str">
        <f>VLOOKUP(Table1[[#This Row],[Years old]],Lookups!$A$1:$C$101,3,FALSE)</f>
        <v>55 - 59</v>
      </c>
      <c r="AD3574" s="45" t="str">
        <f>VLOOKUP(Table1[[#This Row],[Race]],Lookups!$E$2:$F$11,2,FALSE)</f>
        <v>White</v>
      </c>
      <c r="AE3574" s="45" t="str">
        <f>VLOOKUP(Table1[[#This Row],[Ethnicity]],Lookups!$H$2:$I$6,2,FALSE)</f>
        <v>Not Hispanic/Latino</v>
      </c>
      <c r="AF3574" s="45" t="str">
        <f>VLOOKUP(Table1[[#This Row],[Language]],Lookups!$K$2:$L$9,2,FALSE)</f>
        <v>English</v>
      </c>
      <c r="AG3574" s="46">
        <v>42005</v>
      </c>
      <c r="AH3574" s="46">
        <v>45657</v>
      </c>
      <c r="AI3574" s="46" t="str">
        <f>IF(Table1[[#This Row],[Colonoscopy Date]]="","",DATEVALUE(Table1[[#This Row],[Colonoscopy Date]]))</f>
        <v/>
      </c>
      <c r="AJ35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75" spans="1:36" x14ac:dyDescent="0.25">
      <c r="A3575">
        <v>10988</v>
      </c>
      <c r="B3575" t="s">
        <v>1787</v>
      </c>
      <c r="C3575" t="s">
        <v>20</v>
      </c>
      <c r="D3575" t="s">
        <v>21</v>
      </c>
      <c r="E3575" t="s">
        <v>22</v>
      </c>
      <c r="F3575" t="s">
        <v>30</v>
      </c>
      <c r="G3575" t="s">
        <v>3989</v>
      </c>
      <c r="H3575" t="s">
        <v>24</v>
      </c>
      <c r="I3575" s="36">
        <v>25324</v>
      </c>
      <c r="J3575" t="s">
        <v>2912</v>
      </c>
      <c r="K3575" t="s">
        <v>2930</v>
      </c>
      <c r="L3575" t="s">
        <v>25</v>
      </c>
      <c r="M3575" s="2">
        <v>45328</v>
      </c>
      <c r="N3575" t="s">
        <v>53</v>
      </c>
      <c r="O3575" t="s">
        <v>25</v>
      </c>
      <c r="P3575" t="s">
        <v>1326</v>
      </c>
      <c r="Q3575" t="s">
        <v>18</v>
      </c>
      <c r="R3575" t="s">
        <v>18</v>
      </c>
      <c r="S3575" t="s">
        <v>18</v>
      </c>
      <c r="T3575" t="s">
        <v>18</v>
      </c>
      <c r="U3575" t="s">
        <v>18</v>
      </c>
      <c r="V3575" t="s">
        <v>18</v>
      </c>
      <c r="W3575" s="45" t="str">
        <f>IF(Table1[[#This Row],[Sex at Birth]]="F","Female","Male")</f>
        <v>Female</v>
      </c>
      <c r="X3575" s="43">
        <v>45657</v>
      </c>
      <c r="Y3575" s="44">
        <f>Table1[[#This Row],[Report cutoff date]]-Table1[[#This Row],[DOB]]</f>
        <v>20333</v>
      </c>
      <c r="Z3575" s="68">
        <f>ROUNDDOWN(Table1[[#This Row],[Days old - as of report cutoff date]]/365,0)</f>
        <v>55</v>
      </c>
      <c r="AA3575" s="45" t="str">
        <f>IF(Table1[[#This Row],[Years old]]&gt;=55,"55+","54 and under")</f>
        <v>55+</v>
      </c>
      <c r="AB3575" s="45" t="str">
        <f>VLOOKUP(Table1[[#This Row],[Years old]],Lookups!$A$1:$C$101,2,FALSE)</f>
        <v>50 - 59</v>
      </c>
      <c r="AC3575" s="45" t="str">
        <f>VLOOKUP(Table1[[#This Row],[Years old]],Lookups!$A$1:$C$101,3,FALSE)</f>
        <v>55 - 59</v>
      </c>
      <c r="AD3575" s="45" t="str">
        <f>VLOOKUP(Table1[[#This Row],[Race]],Lookups!$E$2:$F$11,2,FALSE)</f>
        <v>White</v>
      </c>
      <c r="AE3575" s="45" t="str">
        <f>VLOOKUP(Table1[[#This Row],[Ethnicity]],Lookups!$H$2:$I$6,2,FALSE)</f>
        <v>Not Hispanic/Latino</v>
      </c>
      <c r="AF3575" s="45" t="str">
        <f>VLOOKUP(Table1[[#This Row],[Language]],Lookups!$K$2:$L$9,2,FALSE)</f>
        <v>English</v>
      </c>
      <c r="AG3575" s="46">
        <v>42005</v>
      </c>
      <c r="AH3575" s="46">
        <v>45657</v>
      </c>
      <c r="AI3575" s="46">
        <f>IF(Table1[[#This Row],[Colonoscopy Date]]="","",DATEVALUE(Table1[[#This Row],[Colonoscopy Date]]))</f>
        <v>42475</v>
      </c>
      <c r="AJ35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76" spans="1:36" x14ac:dyDescent="0.25">
      <c r="A3576">
        <v>10934</v>
      </c>
      <c r="B3576" t="s">
        <v>2531</v>
      </c>
      <c r="C3576" t="s">
        <v>20</v>
      </c>
      <c r="D3576" t="s">
        <v>21</v>
      </c>
      <c r="E3576" t="s">
        <v>22</v>
      </c>
      <c r="F3576" t="s">
        <v>39</v>
      </c>
      <c r="G3576" t="s">
        <v>7410</v>
      </c>
      <c r="H3576" t="s">
        <v>35</v>
      </c>
      <c r="I3576" s="36">
        <v>25325</v>
      </c>
      <c r="J3576" t="s">
        <v>2914</v>
      </c>
      <c r="K3576" t="s">
        <v>2935</v>
      </c>
      <c r="L3576" t="s">
        <v>25</v>
      </c>
      <c r="M3576" s="2">
        <v>45639</v>
      </c>
      <c r="N3576" t="s">
        <v>25</v>
      </c>
      <c r="O3576" t="s">
        <v>25</v>
      </c>
      <c r="P3576" t="s">
        <v>18</v>
      </c>
      <c r="Q3576" t="s">
        <v>18</v>
      </c>
      <c r="R3576" t="s">
        <v>18</v>
      </c>
      <c r="S3576" t="s">
        <v>18</v>
      </c>
      <c r="T3576" t="s">
        <v>18</v>
      </c>
      <c r="U3576" t="s">
        <v>18</v>
      </c>
      <c r="V3576" t="s">
        <v>18</v>
      </c>
      <c r="W3576" s="45" t="str">
        <f>IF(Table1[[#This Row],[Sex at Birth]]="F","Female","Male")</f>
        <v>Male</v>
      </c>
      <c r="X3576" s="43">
        <v>45657</v>
      </c>
      <c r="Y3576" s="44">
        <f>Table1[[#This Row],[Report cutoff date]]-Table1[[#This Row],[DOB]]</f>
        <v>20332</v>
      </c>
      <c r="Z3576" s="68">
        <f>ROUNDDOWN(Table1[[#This Row],[Days old - as of report cutoff date]]/365,0)</f>
        <v>55</v>
      </c>
      <c r="AA3576" s="45" t="str">
        <f>IF(Table1[[#This Row],[Years old]]&gt;=55,"55+","54 and under")</f>
        <v>55+</v>
      </c>
      <c r="AB3576" s="45" t="str">
        <f>VLOOKUP(Table1[[#This Row],[Years old]],Lookups!$A$1:$C$101,2,FALSE)</f>
        <v>50 - 59</v>
      </c>
      <c r="AC3576" s="45" t="str">
        <f>VLOOKUP(Table1[[#This Row],[Years old]],Lookups!$A$1:$C$101,3,FALSE)</f>
        <v>55 - 59</v>
      </c>
      <c r="AD3576" s="45" t="str">
        <f>VLOOKUP(Table1[[#This Row],[Race]],Lookups!$E$2:$F$11,2,FALSE)</f>
        <v>White</v>
      </c>
      <c r="AE3576" s="45" t="str">
        <f>VLOOKUP(Table1[[#This Row],[Ethnicity]],Lookups!$H$2:$I$6,2,FALSE)</f>
        <v>Not Hispanic/Latino</v>
      </c>
      <c r="AF3576" s="45" t="str">
        <f>VLOOKUP(Table1[[#This Row],[Language]],Lookups!$K$2:$L$9,2,FALSE)</f>
        <v>English</v>
      </c>
      <c r="AG3576" s="46">
        <v>42005</v>
      </c>
      <c r="AH3576" s="46">
        <v>45657</v>
      </c>
      <c r="AI3576" s="46" t="str">
        <f>IF(Table1[[#This Row],[Colonoscopy Date]]="","",DATEVALUE(Table1[[#This Row],[Colonoscopy Date]]))</f>
        <v/>
      </c>
      <c r="AJ35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77" spans="1:36" x14ac:dyDescent="0.25">
      <c r="A3577">
        <v>10112</v>
      </c>
      <c r="B3577" t="s">
        <v>1628</v>
      </c>
      <c r="C3577" t="s">
        <v>20</v>
      </c>
      <c r="D3577" t="s">
        <v>21</v>
      </c>
      <c r="E3577" t="s">
        <v>22</v>
      </c>
      <c r="F3577" t="s">
        <v>30</v>
      </c>
      <c r="G3577" t="s">
        <v>3660</v>
      </c>
      <c r="H3577" t="s">
        <v>35</v>
      </c>
      <c r="I3577" s="36">
        <v>25327</v>
      </c>
      <c r="J3577" t="s">
        <v>2912</v>
      </c>
      <c r="K3577" t="s">
        <v>2936</v>
      </c>
      <c r="L3577" t="s">
        <v>25</v>
      </c>
      <c r="M3577" s="2">
        <v>45622</v>
      </c>
      <c r="N3577" t="s">
        <v>53</v>
      </c>
      <c r="O3577" t="s">
        <v>25</v>
      </c>
      <c r="P3577" t="s">
        <v>1160</v>
      </c>
      <c r="Q3577" t="s">
        <v>18</v>
      </c>
      <c r="R3577" t="s">
        <v>18</v>
      </c>
      <c r="S3577" t="s">
        <v>18</v>
      </c>
      <c r="T3577" t="s">
        <v>18</v>
      </c>
      <c r="U3577" t="s">
        <v>18</v>
      </c>
      <c r="V3577" t="s">
        <v>18</v>
      </c>
      <c r="W3577" s="45" t="str">
        <f>IF(Table1[[#This Row],[Sex at Birth]]="F","Female","Male")</f>
        <v>Male</v>
      </c>
      <c r="X3577" s="43">
        <v>45657</v>
      </c>
      <c r="Y3577" s="44">
        <f>Table1[[#This Row],[Report cutoff date]]-Table1[[#This Row],[DOB]]</f>
        <v>20330</v>
      </c>
      <c r="Z3577" s="68">
        <f>ROUNDDOWN(Table1[[#This Row],[Days old - as of report cutoff date]]/365,0)</f>
        <v>55</v>
      </c>
      <c r="AA3577" s="45" t="str">
        <f>IF(Table1[[#This Row],[Years old]]&gt;=55,"55+","54 and under")</f>
        <v>55+</v>
      </c>
      <c r="AB3577" s="45" t="str">
        <f>VLOOKUP(Table1[[#This Row],[Years old]],Lookups!$A$1:$C$101,2,FALSE)</f>
        <v>50 - 59</v>
      </c>
      <c r="AC3577" s="45" t="str">
        <f>VLOOKUP(Table1[[#This Row],[Years old]],Lookups!$A$1:$C$101,3,FALSE)</f>
        <v>55 - 59</v>
      </c>
      <c r="AD3577" s="45" t="str">
        <f>VLOOKUP(Table1[[#This Row],[Race]],Lookups!$E$2:$F$11,2,FALSE)</f>
        <v>White</v>
      </c>
      <c r="AE3577" s="45" t="str">
        <f>VLOOKUP(Table1[[#This Row],[Ethnicity]],Lookups!$H$2:$I$6,2,FALSE)</f>
        <v>Not Hispanic/Latino</v>
      </c>
      <c r="AF3577" s="45" t="str">
        <f>VLOOKUP(Table1[[#This Row],[Language]],Lookups!$K$2:$L$9,2,FALSE)</f>
        <v>English</v>
      </c>
      <c r="AG3577" s="46">
        <v>42005</v>
      </c>
      <c r="AH3577" s="46">
        <v>45657</v>
      </c>
      <c r="AI3577" s="46">
        <f>IF(Table1[[#This Row],[Colonoscopy Date]]="","",DATEVALUE(Table1[[#This Row],[Colonoscopy Date]]))</f>
        <v>44589</v>
      </c>
      <c r="AJ357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78" spans="1:36" x14ac:dyDescent="0.25">
      <c r="A3578">
        <v>11596</v>
      </c>
      <c r="B3578" t="s">
        <v>1641</v>
      </c>
      <c r="C3578" t="s">
        <v>20</v>
      </c>
      <c r="D3578" t="s">
        <v>21</v>
      </c>
      <c r="E3578" t="s">
        <v>22</v>
      </c>
      <c r="F3578" t="s">
        <v>23</v>
      </c>
      <c r="G3578" t="s">
        <v>3792</v>
      </c>
      <c r="H3578" t="s">
        <v>35</v>
      </c>
      <c r="I3578" s="36">
        <v>25327</v>
      </c>
      <c r="J3578" t="s">
        <v>2884</v>
      </c>
      <c r="K3578" t="s">
        <v>2936</v>
      </c>
      <c r="L3578" t="s">
        <v>25</v>
      </c>
      <c r="M3578" s="2">
        <v>45645</v>
      </c>
      <c r="N3578" t="s">
        <v>53</v>
      </c>
      <c r="O3578" t="s">
        <v>25</v>
      </c>
      <c r="P3578" t="s">
        <v>880</v>
      </c>
      <c r="Q3578" t="s">
        <v>18</v>
      </c>
      <c r="R3578" t="s">
        <v>18</v>
      </c>
      <c r="S3578" t="s">
        <v>18</v>
      </c>
      <c r="T3578" t="s">
        <v>18</v>
      </c>
      <c r="U3578" t="s">
        <v>18</v>
      </c>
      <c r="V3578" t="s">
        <v>18</v>
      </c>
      <c r="W3578" s="45" t="str">
        <f>IF(Table1[[#This Row],[Sex at Birth]]="F","Female","Male")</f>
        <v>Male</v>
      </c>
      <c r="X3578" s="43">
        <v>45657</v>
      </c>
      <c r="Y3578" s="44">
        <f>Table1[[#This Row],[Report cutoff date]]-Table1[[#This Row],[DOB]]</f>
        <v>20330</v>
      </c>
      <c r="Z3578" s="68">
        <f>ROUNDDOWN(Table1[[#This Row],[Days old - as of report cutoff date]]/365,0)</f>
        <v>55</v>
      </c>
      <c r="AA3578" s="45" t="str">
        <f>IF(Table1[[#This Row],[Years old]]&gt;=55,"55+","54 and under")</f>
        <v>55+</v>
      </c>
      <c r="AB3578" s="45" t="str">
        <f>VLOOKUP(Table1[[#This Row],[Years old]],Lookups!$A$1:$C$101,2,FALSE)</f>
        <v>50 - 59</v>
      </c>
      <c r="AC3578" s="45" t="str">
        <f>VLOOKUP(Table1[[#This Row],[Years old]],Lookups!$A$1:$C$101,3,FALSE)</f>
        <v>55 - 59</v>
      </c>
      <c r="AD3578" s="45" t="str">
        <f>VLOOKUP(Table1[[#This Row],[Race]],Lookups!$E$2:$F$11,2,FALSE)</f>
        <v>White</v>
      </c>
      <c r="AE3578" s="45" t="str">
        <f>VLOOKUP(Table1[[#This Row],[Ethnicity]],Lookups!$H$2:$I$6,2,FALSE)</f>
        <v>Not Hispanic/Latino</v>
      </c>
      <c r="AF3578" s="45" t="str">
        <f>VLOOKUP(Table1[[#This Row],[Language]],Lookups!$K$2:$L$9,2,FALSE)</f>
        <v>English</v>
      </c>
      <c r="AG3578" s="46">
        <v>42005</v>
      </c>
      <c r="AH3578" s="46">
        <v>45657</v>
      </c>
      <c r="AI3578" s="46">
        <f>IF(Table1[[#This Row],[Colonoscopy Date]]="","",DATEVALUE(Table1[[#This Row],[Colonoscopy Date]]))</f>
        <v>44672</v>
      </c>
      <c r="AJ35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79" spans="1:36" x14ac:dyDescent="0.25">
      <c r="A3579">
        <v>14453</v>
      </c>
      <c r="B3579" t="s">
        <v>1649</v>
      </c>
      <c r="C3579" t="s">
        <v>20</v>
      </c>
      <c r="D3579" t="s">
        <v>21</v>
      </c>
      <c r="E3579" t="s">
        <v>22</v>
      </c>
      <c r="F3579" t="s">
        <v>32</v>
      </c>
      <c r="G3579" t="s">
        <v>3104</v>
      </c>
      <c r="H3579" t="s">
        <v>35</v>
      </c>
      <c r="I3579" s="36">
        <v>25327</v>
      </c>
      <c r="J3579" t="s">
        <v>2901</v>
      </c>
      <c r="K3579" t="s">
        <v>2930</v>
      </c>
      <c r="L3579" t="s">
        <v>25</v>
      </c>
      <c r="M3579" s="2">
        <v>45635</v>
      </c>
      <c r="N3579" t="s">
        <v>53</v>
      </c>
      <c r="O3579" t="s">
        <v>25</v>
      </c>
      <c r="P3579" t="s">
        <v>18</v>
      </c>
      <c r="Q3579" t="s">
        <v>18</v>
      </c>
      <c r="R3579" t="s">
        <v>18</v>
      </c>
      <c r="S3579" t="s">
        <v>587</v>
      </c>
      <c r="T3579" t="s">
        <v>27</v>
      </c>
      <c r="U3579" t="s">
        <v>18</v>
      </c>
      <c r="V3579" t="s">
        <v>18</v>
      </c>
      <c r="W3579" s="45" t="str">
        <f>IF(Table1[[#This Row],[Sex at Birth]]="F","Female","Male")</f>
        <v>Male</v>
      </c>
      <c r="X3579" s="43">
        <v>45657</v>
      </c>
      <c r="Y3579" s="44">
        <f>Table1[[#This Row],[Report cutoff date]]-Table1[[#This Row],[DOB]]</f>
        <v>20330</v>
      </c>
      <c r="Z3579" s="68">
        <f>ROUNDDOWN(Table1[[#This Row],[Days old - as of report cutoff date]]/365,0)</f>
        <v>55</v>
      </c>
      <c r="AA3579" s="45" t="str">
        <f>IF(Table1[[#This Row],[Years old]]&gt;=55,"55+","54 and under")</f>
        <v>55+</v>
      </c>
      <c r="AB3579" s="45" t="str">
        <f>VLOOKUP(Table1[[#This Row],[Years old]],Lookups!$A$1:$C$101,2,FALSE)</f>
        <v>50 - 59</v>
      </c>
      <c r="AC3579" s="45" t="str">
        <f>VLOOKUP(Table1[[#This Row],[Years old]],Lookups!$A$1:$C$101,3,FALSE)</f>
        <v>55 - 59</v>
      </c>
      <c r="AD3579" s="45" t="str">
        <f>VLOOKUP(Table1[[#This Row],[Race]],Lookups!$E$2:$F$11,2,FALSE)</f>
        <v>White</v>
      </c>
      <c r="AE3579" s="45" t="str">
        <f>VLOOKUP(Table1[[#This Row],[Ethnicity]],Lookups!$H$2:$I$6,2,FALSE)</f>
        <v>Not Hispanic/Latino</v>
      </c>
      <c r="AF3579" s="45" t="str">
        <f>VLOOKUP(Table1[[#This Row],[Language]],Lookups!$K$2:$L$9,2,FALSE)</f>
        <v>English</v>
      </c>
      <c r="AG3579" s="46">
        <v>42005</v>
      </c>
      <c r="AH3579" s="46">
        <v>45657</v>
      </c>
      <c r="AI3579" s="46" t="str">
        <f>IF(Table1[[#This Row],[Colonoscopy Date]]="","",DATEVALUE(Table1[[#This Row],[Colonoscopy Date]]))</f>
        <v/>
      </c>
      <c r="AJ35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80" spans="1:36" x14ac:dyDescent="0.25">
      <c r="A3580">
        <v>13507</v>
      </c>
      <c r="B3580" t="s">
        <v>1627</v>
      </c>
      <c r="C3580" t="s">
        <v>20</v>
      </c>
      <c r="D3580" t="s">
        <v>21</v>
      </c>
      <c r="E3580" t="s">
        <v>22</v>
      </c>
      <c r="F3580" t="s">
        <v>44</v>
      </c>
      <c r="G3580" t="s">
        <v>4327</v>
      </c>
      <c r="H3580" t="s">
        <v>35</v>
      </c>
      <c r="I3580" s="36">
        <v>25327</v>
      </c>
      <c r="J3580" t="s">
        <v>2885</v>
      </c>
      <c r="K3580" t="s">
        <v>2930</v>
      </c>
      <c r="L3580" t="s">
        <v>25</v>
      </c>
      <c r="M3580" s="2">
        <v>45631</v>
      </c>
      <c r="N3580" t="s">
        <v>25</v>
      </c>
      <c r="O3580" t="s">
        <v>25</v>
      </c>
      <c r="P3580" t="s">
        <v>18</v>
      </c>
      <c r="Q3580" t="s">
        <v>18</v>
      </c>
      <c r="R3580" t="s">
        <v>18</v>
      </c>
      <c r="S3580" t="s">
        <v>18</v>
      </c>
      <c r="T3580" t="s">
        <v>18</v>
      </c>
      <c r="U3580" t="s">
        <v>18</v>
      </c>
      <c r="V3580" t="s">
        <v>18</v>
      </c>
      <c r="W3580" s="45" t="str">
        <f>IF(Table1[[#This Row],[Sex at Birth]]="F","Female","Male")</f>
        <v>Male</v>
      </c>
      <c r="X3580" s="43">
        <v>45657</v>
      </c>
      <c r="Y3580" s="44">
        <f>Table1[[#This Row],[Report cutoff date]]-Table1[[#This Row],[DOB]]</f>
        <v>20330</v>
      </c>
      <c r="Z3580" s="68">
        <f>ROUNDDOWN(Table1[[#This Row],[Days old - as of report cutoff date]]/365,0)</f>
        <v>55</v>
      </c>
      <c r="AA3580" s="45" t="str">
        <f>IF(Table1[[#This Row],[Years old]]&gt;=55,"55+","54 and under")</f>
        <v>55+</v>
      </c>
      <c r="AB3580" s="45" t="str">
        <f>VLOOKUP(Table1[[#This Row],[Years old]],Lookups!$A$1:$C$101,2,FALSE)</f>
        <v>50 - 59</v>
      </c>
      <c r="AC3580" s="45" t="str">
        <f>VLOOKUP(Table1[[#This Row],[Years old]],Lookups!$A$1:$C$101,3,FALSE)</f>
        <v>55 - 59</v>
      </c>
      <c r="AD3580" s="45" t="str">
        <f>VLOOKUP(Table1[[#This Row],[Race]],Lookups!$E$2:$F$11,2,FALSE)</f>
        <v>White</v>
      </c>
      <c r="AE3580" s="45" t="str">
        <f>VLOOKUP(Table1[[#This Row],[Ethnicity]],Lookups!$H$2:$I$6,2,FALSE)</f>
        <v>Not Hispanic/Latino</v>
      </c>
      <c r="AF3580" s="45" t="str">
        <f>VLOOKUP(Table1[[#This Row],[Language]],Lookups!$K$2:$L$9,2,FALSE)</f>
        <v>English</v>
      </c>
      <c r="AG3580" s="46">
        <v>42005</v>
      </c>
      <c r="AH3580" s="46">
        <v>45657</v>
      </c>
      <c r="AI3580" s="46" t="str">
        <f>IF(Table1[[#This Row],[Colonoscopy Date]]="","",DATEVALUE(Table1[[#This Row],[Colonoscopy Date]]))</f>
        <v/>
      </c>
      <c r="AJ35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81" spans="1:36" x14ac:dyDescent="0.25">
      <c r="A3581">
        <v>13986</v>
      </c>
      <c r="B3581" t="s">
        <v>1568</v>
      </c>
      <c r="C3581" t="s">
        <v>20</v>
      </c>
      <c r="D3581" t="s">
        <v>34</v>
      </c>
      <c r="E3581" t="s">
        <v>22</v>
      </c>
      <c r="F3581" t="s">
        <v>375</v>
      </c>
      <c r="G3581" t="s">
        <v>5734</v>
      </c>
      <c r="H3581" t="s">
        <v>24</v>
      </c>
      <c r="I3581" s="36">
        <v>25327</v>
      </c>
      <c r="J3581" t="s">
        <v>2911</v>
      </c>
      <c r="K3581" t="s">
        <v>2930</v>
      </c>
      <c r="L3581" t="s">
        <v>25</v>
      </c>
      <c r="M3581" s="2">
        <v>45547</v>
      </c>
      <c r="N3581" t="s">
        <v>25</v>
      </c>
      <c r="O3581" t="s">
        <v>25</v>
      </c>
      <c r="P3581" t="s">
        <v>18</v>
      </c>
      <c r="Q3581" t="s">
        <v>18</v>
      </c>
      <c r="R3581" t="s">
        <v>18</v>
      </c>
      <c r="S3581" t="s">
        <v>18</v>
      </c>
      <c r="T3581" t="s">
        <v>18</v>
      </c>
      <c r="U3581" t="s">
        <v>18</v>
      </c>
      <c r="V3581" t="s">
        <v>18</v>
      </c>
      <c r="W3581" s="45" t="str">
        <f>IF(Table1[[#This Row],[Sex at Birth]]="F","Female","Male")</f>
        <v>Female</v>
      </c>
      <c r="X3581" s="43">
        <v>45657</v>
      </c>
      <c r="Y3581" s="44">
        <f>Table1[[#This Row],[Report cutoff date]]-Table1[[#This Row],[DOB]]</f>
        <v>20330</v>
      </c>
      <c r="Z3581" s="68">
        <f>ROUNDDOWN(Table1[[#This Row],[Days old - as of report cutoff date]]/365,0)</f>
        <v>55</v>
      </c>
      <c r="AA3581" s="45" t="str">
        <f>IF(Table1[[#This Row],[Years old]]&gt;=55,"55+","54 and under")</f>
        <v>55+</v>
      </c>
      <c r="AB3581" s="45" t="str">
        <f>VLOOKUP(Table1[[#This Row],[Years old]],Lookups!$A$1:$C$101,2,FALSE)</f>
        <v>50 - 59</v>
      </c>
      <c r="AC3581" s="45" t="str">
        <f>VLOOKUP(Table1[[#This Row],[Years old]],Lookups!$A$1:$C$101,3,FALSE)</f>
        <v>55 - 59</v>
      </c>
      <c r="AD3581" s="45" t="str">
        <f>VLOOKUP(Table1[[#This Row],[Race]],Lookups!$E$2:$F$11,2,FALSE)</f>
        <v>White</v>
      </c>
      <c r="AE3581" s="45" t="str">
        <f>VLOOKUP(Table1[[#This Row],[Ethnicity]],Lookups!$H$2:$I$6,2,FALSE)</f>
        <v>Other/ Unknown</v>
      </c>
      <c r="AF3581" s="45" t="str">
        <f>VLOOKUP(Table1[[#This Row],[Language]],Lookups!$K$2:$L$9,2,FALSE)</f>
        <v>English</v>
      </c>
      <c r="AG3581" s="46">
        <v>42005</v>
      </c>
      <c r="AH3581" s="46">
        <v>45657</v>
      </c>
      <c r="AI3581" s="46" t="str">
        <f>IF(Table1[[#This Row],[Colonoscopy Date]]="","",DATEVALUE(Table1[[#This Row],[Colonoscopy Date]]))</f>
        <v/>
      </c>
      <c r="AJ35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82" spans="1:36" x14ac:dyDescent="0.25">
      <c r="A3582">
        <v>12347</v>
      </c>
      <c r="B3582" t="s">
        <v>2275</v>
      </c>
      <c r="C3582" t="s">
        <v>287</v>
      </c>
      <c r="D3582" t="s">
        <v>21</v>
      </c>
      <c r="E3582" t="s">
        <v>22</v>
      </c>
      <c r="F3582" t="s">
        <v>36</v>
      </c>
      <c r="G3582" t="s">
        <v>4179</v>
      </c>
      <c r="H3582" t="s">
        <v>24</v>
      </c>
      <c r="I3582" s="36">
        <v>25328</v>
      </c>
      <c r="J3582" t="s">
        <v>2884</v>
      </c>
      <c r="K3582" t="s">
        <v>2930</v>
      </c>
      <c r="L3582" t="s">
        <v>25</v>
      </c>
      <c r="M3582" s="2">
        <v>45530</v>
      </c>
      <c r="N3582" t="s">
        <v>25</v>
      </c>
      <c r="O3582" t="s">
        <v>25</v>
      </c>
      <c r="P3582" t="s">
        <v>18</v>
      </c>
      <c r="Q3582" t="s">
        <v>18</v>
      </c>
      <c r="R3582" t="s">
        <v>18</v>
      </c>
      <c r="S3582" t="s">
        <v>18</v>
      </c>
      <c r="T3582" t="s">
        <v>18</v>
      </c>
      <c r="U3582" t="s">
        <v>18</v>
      </c>
      <c r="V3582" t="s">
        <v>18</v>
      </c>
      <c r="W3582" s="45" t="str">
        <f>IF(Table1[[#This Row],[Sex at Birth]]="F","Female","Male")</f>
        <v>Female</v>
      </c>
      <c r="X3582" s="43">
        <v>45657</v>
      </c>
      <c r="Y3582" s="44">
        <f>Table1[[#This Row],[Report cutoff date]]-Table1[[#This Row],[DOB]]</f>
        <v>20329</v>
      </c>
      <c r="Z3582" s="68">
        <f>ROUNDDOWN(Table1[[#This Row],[Days old - as of report cutoff date]]/365,0)</f>
        <v>55</v>
      </c>
      <c r="AA3582" s="45" t="str">
        <f>IF(Table1[[#This Row],[Years old]]&gt;=55,"55+","54 and under")</f>
        <v>55+</v>
      </c>
      <c r="AB3582" s="45" t="str">
        <f>VLOOKUP(Table1[[#This Row],[Years old]],Lookups!$A$1:$C$101,2,FALSE)</f>
        <v>50 - 59</v>
      </c>
      <c r="AC3582" s="45" t="str">
        <f>VLOOKUP(Table1[[#This Row],[Years old]],Lookups!$A$1:$C$101,3,FALSE)</f>
        <v>55 - 59</v>
      </c>
      <c r="AD3582" s="45" t="str">
        <f>VLOOKUP(Table1[[#This Row],[Race]],Lookups!$E$2:$F$11,2,FALSE)</f>
        <v>Two or More</v>
      </c>
      <c r="AE3582" s="45" t="str">
        <f>VLOOKUP(Table1[[#This Row],[Ethnicity]],Lookups!$H$2:$I$6,2,FALSE)</f>
        <v>Not Hispanic/Latino</v>
      </c>
      <c r="AF3582" s="45" t="str">
        <f>VLOOKUP(Table1[[#This Row],[Language]],Lookups!$K$2:$L$9,2,FALSE)</f>
        <v>English</v>
      </c>
      <c r="AG3582" s="46">
        <v>42005</v>
      </c>
      <c r="AH3582" s="46">
        <v>45657</v>
      </c>
      <c r="AI3582" s="46" t="str">
        <f>IF(Table1[[#This Row],[Colonoscopy Date]]="","",DATEVALUE(Table1[[#This Row],[Colonoscopy Date]]))</f>
        <v/>
      </c>
      <c r="AJ35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83" spans="1:36" x14ac:dyDescent="0.25">
      <c r="A3583">
        <v>10328</v>
      </c>
      <c r="B3583" t="s">
        <v>1624</v>
      </c>
      <c r="C3583" t="s">
        <v>20</v>
      </c>
      <c r="D3583" t="s">
        <v>21</v>
      </c>
      <c r="E3583" t="s">
        <v>22</v>
      </c>
      <c r="F3583" t="s">
        <v>36</v>
      </c>
      <c r="G3583" t="s">
        <v>7889</v>
      </c>
      <c r="H3583" t="s">
        <v>35</v>
      </c>
      <c r="I3583" s="36">
        <v>25332</v>
      </c>
      <c r="J3583" t="s">
        <v>2912</v>
      </c>
      <c r="K3583" t="s">
        <v>2936</v>
      </c>
      <c r="L3583" t="s">
        <v>25</v>
      </c>
      <c r="M3583" s="2">
        <v>45643</v>
      </c>
      <c r="N3583" t="s">
        <v>53</v>
      </c>
      <c r="O3583" t="s">
        <v>25</v>
      </c>
      <c r="P3583" t="s">
        <v>1023</v>
      </c>
      <c r="Q3583" t="s">
        <v>18</v>
      </c>
      <c r="R3583" t="s">
        <v>18</v>
      </c>
      <c r="S3583" t="s">
        <v>18</v>
      </c>
      <c r="T3583" t="s">
        <v>18</v>
      </c>
      <c r="U3583" t="s">
        <v>18</v>
      </c>
      <c r="V3583" t="s">
        <v>18</v>
      </c>
      <c r="W3583" s="45" t="str">
        <f>IF(Table1[[#This Row],[Sex at Birth]]="F","Female","Male")</f>
        <v>Male</v>
      </c>
      <c r="X3583" s="43">
        <v>45657</v>
      </c>
      <c r="Y3583" s="44">
        <f>Table1[[#This Row],[Report cutoff date]]-Table1[[#This Row],[DOB]]</f>
        <v>20325</v>
      </c>
      <c r="Z3583" s="68">
        <f>ROUNDDOWN(Table1[[#This Row],[Days old - as of report cutoff date]]/365,0)</f>
        <v>55</v>
      </c>
      <c r="AA3583" s="45" t="str">
        <f>IF(Table1[[#This Row],[Years old]]&gt;=55,"55+","54 and under")</f>
        <v>55+</v>
      </c>
      <c r="AB3583" s="45" t="str">
        <f>VLOOKUP(Table1[[#This Row],[Years old]],Lookups!$A$1:$C$101,2,FALSE)</f>
        <v>50 - 59</v>
      </c>
      <c r="AC3583" s="45" t="str">
        <f>VLOOKUP(Table1[[#This Row],[Years old]],Lookups!$A$1:$C$101,3,FALSE)</f>
        <v>55 - 59</v>
      </c>
      <c r="AD3583" s="45" t="str">
        <f>VLOOKUP(Table1[[#This Row],[Race]],Lookups!$E$2:$F$11,2,FALSE)</f>
        <v>White</v>
      </c>
      <c r="AE3583" s="45" t="str">
        <f>VLOOKUP(Table1[[#This Row],[Ethnicity]],Lookups!$H$2:$I$6,2,FALSE)</f>
        <v>Not Hispanic/Latino</v>
      </c>
      <c r="AF3583" s="45" t="str">
        <f>VLOOKUP(Table1[[#This Row],[Language]],Lookups!$K$2:$L$9,2,FALSE)</f>
        <v>English</v>
      </c>
      <c r="AG3583" s="46">
        <v>42005</v>
      </c>
      <c r="AH3583" s="46">
        <v>45657</v>
      </c>
      <c r="AI3583" s="46">
        <f>IF(Table1[[#This Row],[Colonoscopy Date]]="","",DATEVALUE(Table1[[#This Row],[Colonoscopy Date]]))</f>
        <v>42656</v>
      </c>
      <c r="AJ35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84" spans="1:36" x14ac:dyDescent="0.25">
      <c r="A3584">
        <v>15277</v>
      </c>
      <c r="B3584" t="s">
        <v>2342</v>
      </c>
      <c r="C3584" t="s">
        <v>339</v>
      </c>
      <c r="D3584" t="s">
        <v>21</v>
      </c>
      <c r="E3584" t="s">
        <v>22</v>
      </c>
      <c r="F3584" t="s">
        <v>30</v>
      </c>
      <c r="G3584" t="s">
        <v>6788</v>
      </c>
      <c r="H3584" t="s">
        <v>35</v>
      </c>
      <c r="I3584" s="36">
        <v>25332</v>
      </c>
      <c r="J3584" t="s">
        <v>2928</v>
      </c>
      <c r="K3584" t="s">
        <v>2930</v>
      </c>
      <c r="L3584" t="s">
        <v>25</v>
      </c>
      <c r="M3584" s="2">
        <v>45314</v>
      </c>
      <c r="N3584" t="s">
        <v>25</v>
      </c>
      <c r="O3584" t="s">
        <v>25</v>
      </c>
      <c r="P3584" t="s">
        <v>18</v>
      </c>
      <c r="Q3584" t="s">
        <v>18</v>
      </c>
      <c r="R3584" t="s">
        <v>18</v>
      </c>
      <c r="S3584" t="s">
        <v>18</v>
      </c>
      <c r="T3584" t="s">
        <v>18</v>
      </c>
      <c r="U3584" t="s">
        <v>18</v>
      </c>
      <c r="V3584" t="s">
        <v>18</v>
      </c>
      <c r="W3584" s="45" t="str">
        <f>IF(Table1[[#This Row],[Sex at Birth]]="F","Female","Male")</f>
        <v>Male</v>
      </c>
      <c r="X3584" s="43">
        <v>45657</v>
      </c>
      <c r="Y3584" s="44">
        <f>Table1[[#This Row],[Report cutoff date]]-Table1[[#This Row],[DOB]]</f>
        <v>20325</v>
      </c>
      <c r="Z3584" s="68">
        <f>ROUNDDOWN(Table1[[#This Row],[Days old - as of report cutoff date]]/365,0)</f>
        <v>55</v>
      </c>
      <c r="AA3584" s="45" t="str">
        <f>IF(Table1[[#This Row],[Years old]]&gt;=55,"55+","54 and under")</f>
        <v>55+</v>
      </c>
      <c r="AB3584" s="45" t="str">
        <f>VLOOKUP(Table1[[#This Row],[Years old]],Lookups!$A$1:$C$101,2,FALSE)</f>
        <v>50 - 59</v>
      </c>
      <c r="AC3584" s="45" t="str">
        <f>VLOOKUP(Table1[[#This Row],[Years old]],Lookups!$A$1:$C$101,3,FALSE)</f>
        <v>55 - 59</v>
      </c>
      <c r="AD3584" s="45" t="str">
        <f>VLOOKUP(Table1[[#This Row],[Race]],Lookups!$E$2:$F$11,2,FALSE)</f>
        <v>Black/ Afr. Amer.</v>
      </c>
      <c r="AE3584" s="45" t="str">
        <f>VLOOKUP(Table1[[#This Row],[Ethnicity]],Lookups!$H$2:$I$6,2,FALSE)</f>
        <v>Not Hispanic/Latino</v>
      </c>
      <c r="AF3584" s="45" t="str">
        <f>VLOOKUP(Table1[[#This Row],[Language]],Lookups!$K$2:$L$9,2,FALSE)</f>
        <v>English</v>
      </c>
      <c r="AG3584" s="46">
        <v>42005</v>
      </c>
      <c r="AH3584" s="46">
        <v>45657</v>
      </c>
      <c r="AI3584" s="46" t="str">
        <f>IF(Table1[[#This Row],[Colonoscopy Date]]="","",DATEVALUE(Table1[[#This Row],[Colonoscopy Date]]))</f>
        <v/>
      </c>
      <c r="AJ35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85" spans="1:36" x14ac:dyDescent="0.25">
      <c r="A3585">
        <v>14150</v>
      </c>
      <c r="B3585" t="s">
        <v>1692</v>
      </c>
      <c r="C3585" t="s">
        <v>20</v>
      </c>
      <c r="D3585" t="s">
        <v>21</v>
      </c>
      <c r="E3585" t="s">
        <v>22</v>
      </c>
      <c r="F3585" t="s">
        <v>36</v>
      </c>
      <c r="G3585" t="s">
        <v>5920</v>
      </c>
      <c r="H3585" t="s">
        <v>35</v>
      </c>
      <c r="I3585" s="36">
        <v>25336</v>
      </c>
      <c r="J3585" t="s">
        <v>2912</v>
      </c>
      <c r="K3585" t="s">
        <v>2930</v>
      </c>
      <c r="L3585" t="s">
        <v>25</v>
      </c>
      <c r="M3585" s="2">
        <v>45650</v>
      </c>
      <c r="N3585" t="s">
        <v>25</v>
      </c>
      <c r="O3585" t="s">
        <v>25</v>
      </c>
      <c r="P3585" t="s">
        <v>18</v>
      </c>
      <c r="Q3585" t="s">
        <v>18</v>
      </c>
      <c r="R3585" t="s">
        <v>18</v>
      </c>
      <c r="S3585" t="s">
        <v>18</v>
      </c>
      <c r="T3585" t="s">
        <v>18</v>
      </c>
      <c r="U3585" t="s">
        <v>18</v>
      </c>
      <c r="V3585" t="s">
        <v>18</v>
      </c>
      <c r="W3585" s="45" t="str">
        <f>IF(Table1[[#This Row],[Sex at Birth]]="F","Female","Male")</f>
        <v>Male</v>
      </c>
      <c r="X3585" s="43">
        <v>45657</v>
      </c>
      <c r="Y3585" s="44">
        <f>Table1[[#This Row],[Report cutoff date]]-Table1[[#This Row],[DOB]]</f>
        <v>20321</v>
      </c>
      <c r="Z3585" s="68">
        <f>ROUNDDOWN(Table1[[#This Row],[Days old - as of report cutoff date]]/365,0)</f>
        <v>55</v>
      </c>
      <c r="AA3585" s="45" t="str">
        <f>IF(Table1[[#This Row],[Years old]]&gt;=55,"55+","54 and under")</f>
        <v>55+</v>
      </c>
      <c r="AB3585" s="45" t="str">
        <f>VLOOKUP(Table1[[#This Row],[Years old]],Lookups!$A$1:$C$101,2,FALSE)</f>
        <v>50 - 59</v>
      </c>
      <c r="AC3585" s="45" t="str">
        <f>VLOOKUP(Table1[[#This Row],[Years old]],Lookups!$A$1:$C$101,3,FALSE)</f>
        <v>55 - 59</v>
      </c>
      <c r="AD3585" s="45" t="str">
        <f>VLOOKUP(Table1[[#This Row],[Race]],Lookups!$E$2:$F$11,2,FALSE)</f>
        <v>White</v>
      </c>
      <c r="AE3585" s="45" t="str">
        <f>VLOOKUP(Table1[[#This Row],[Ethnicity]],Lookups!$H$2:$I$6,2,FALSE)</f>
        <v>Not Hispanic/Latino</v>
      </c>
      <c r="AF3585" s="45" t="str">
        <f>VLOOKUP(Table1[[#This Row],[Language]],Lookups!$K$2:$L$9,2,FALSE)</f>
        <v>English</v>
      </c>
      <c r="AG3585" s="46">
        <v>42005</v>
      </c>
      <c r="AH3585" s="46">
        <v>45657</v>
      </c>
      <c r="AI3585" s="46" t="str">
        <f>IF(Table1[[#This Row],[Colonoscopy Date]]="","",DATEVALUE(Table1[[#This Row],[Colonoscopy Date]]))</f>
        <v/>
      </c>
      <c r="AJ35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86" spans="1:36" x14ac:dyDescent="0.25">
      <c r="A3586">
        <v>14873</v>
      </c>
      <c r="B3586" t="s">
        <v>1612</v>
      </c>
      <c r="C3586" t="s">
        <v>20</v>
      </c>
      <c r="D3586" t="s">
        <v>21</v>
      </c>
      <c r="E3586" t="s">
        <v>22</v>
      </c>
      <c r="F3586" t="s">
        <v>173</v>
      </c>
      <c r="G3586" t="s">
        <v>4229</v>
      </c>
      <c r="H3586" t="s">
        <v>24</v>
      </c>
      <c r="I3586" s="36">
        <v>25338</v>
      </c>
      <c r="J3586" t="s">
        <v>2884</v>
      </c>
      <c r="K3586" t="s">
        <v>2930</v>
      </c>
      <c r="L3586" t="s">
        <v>25</v>
      </c>
      <c r="M3586" s="2">
        <v>45652</v>
      </c>
      <c r="N3586" t="s">
        <v>25</v>
      </c>
      <c r="O3586" t="s">
        <v>25</v>
      </c>
      <c r="P3586" t="s">
        <v>18</v>
      </c>
      <c r="Q3586" t="s">
        <v>18</v>
      </c>
      <c r="R3586" t="s">
        <v>18</v>
      </c>
      <c r="S3586" t="s">
        <v>18</v>
      </c>
      <c r="T3586" t="s">
        <v>18</v>
      </c>
      <c r="U3586" t="s">
        <v>18</v>
      </c>
      <c r="V3586" t="s">
        <v>18</v>
      </c>
      <c r="W3586" s="45" t="str">
        <f>IF(Table1[[#This Row],[Sex at Birth]]="F","Female","Male")</f>
        <v>Female</v>
      </c>
      <c r="X3586" s="43">
        <v>45657</v>
      </c>
      <c r="Y3586" s="44">
        <f>Table1[[#This Row],[Report cutoff date]]-Table1[[#This Row],[DOB]]</f>
        <v>20319</v>
      </c>
      <c r="Z3586" s="68">
        <f>ROUNDDOWN(Table1[[#This Row],[Days old - as of report cutoff date]]/365,0)</f>
        <v>55</v>
      </c>
      <c r="AA3586" s="45" t="str">
        <f>IF(Table1[[#This Row],[Years old]]&gt;=55,"55+","54 and under")</f>
        <v>55+</v>
      </c>
      <c r="AB3586" s="45" t="str">
        <f>VLOOKUP(Table1[[#This Row],[Years old]],Lookups!$A$1:$C$101,2,FALSE)</f>
        <v>50 - 59</v>
      </c>
      <c r="AC3586" s="45" t="str">
        <f>VLOOKUP(Table1[[#This Row],[Years old]],Lookups!$A$1:$C$101,3,FALSE)</f>
        <v>55 - 59</v>
      </c>
      <c r="AD3586" s="45" t="str">
        <f>VLOOKUP(Table1[[#This Row],[Race]],Lookups!$E$2:$F$11,2,FALSE)</f>
        <v>White</v>
      </c>
      <c r="AE3586" s="45" t="str">
        <f>VLOOKUP(Table1[[#This Row],[Ethnicity]],Lookups!$H$2:$I$6,2,FALSE)</f>
        <v>Not Hispanic/Latino</v>
      </c>
      <c r="AF3586" s="45" t="str">
        <f>VLOOKUP(Table1[[#This Row],[Language]],Lookups!$K$2:$L$9,2,FALSE)</f>
        <v>English</v>
      </c>
      <c r="AG3586" s="46">
        <v>42005</v>
      </c>
      <c r="AH3586" s="46">
        <v>45657</v>
      </c>
      <c r="AI3586" s="46" t="str">
        <f>IF(Table1[[#This Row],[Colonoscopy Date]]="","",DATEVALUE(Table1[[#This Row],[Colonoscopy Date]]))</f>
        <v/>
      </c>
      <c r="AJ35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87" spans="1:36" x14ac:dyDescent="0.25">
      <c r="A3587">
        <v>10260</v>
      </c>
      <c r="B3587" t="s">
        <v>1742</v>
      </c>
      <c r="C3587" t="s">
        <v>20</v>
      </c>
      <c r="D3587" t="s">
        <v>34</v>
      </c>
      <c r="E3587" t="s">
        <v>22</v>
      </c>
      <c r="F3587" t="s">
        <v>42</v>
      </c>
      <c r="G3587" t="s">
        <v>7363</v>
      </c>
      <c r="H3587" t="s">
        <v>24</v>
      </c>
      <c r="I3587" s="36">
        <v>25340</v>
      </c>
      <c r="J3587" t="s">
        <v>2923</v>
      </c>
      <c r="K3587" t="s">
        <v>2935</v>
      </c>
      <c r="L3587" t="s">
        <v>25</v>
      </c>
      <c r="M3587" s="2">
        <v>45643</v>
      </c>
      <c r="N3587" t="s">
        <v>25</v>
      </c>
      <c r="O3587" t="s">
        <v>25</v>
      </c>
      <c r="P3587" t="s">
        <v>18</v>
      </c>
      <c r="Q3587" t="s">
        <v>18</v>
      </c>
      <c r="R3587" t="s">
        <v>18</v>
      </c>
      <c r="S3587" t="s">
        <v>18</v>
      </c>
      <c r="T3587" t="s">
        <v>18</v>
      </c>
      <c r="U3587" t="s">
        <v>18</v>
      </c>
      <c r="V3587" t="s">
        <v>18</v>
      </c>
      <c r="W3587" s="45" t="str">
        <f>IF(Table1[[#This Row],[Sex at Birth]]="F","Female","Male")</f>
        <v>Female</v>
      </c>
      <c r="X3587" s="43">
        <v>45657</v>
      </c>
      <c r="Y3587" s="44">
        <f>Table1[[#This Row],[Report cutoff date]]-Table1[[#This Row],[DOB]]</f>
        <v>20317</v>
      </c>
      <c r="Z3587" s="68">
        <f>ROUNDDOWN(Table1[[#This Row],[Days old - as of report cutoff date]]/365,0)</f>
        <v>55</v>
      </c>
      <c r="AA3587" s="45" t="str">
        <f>IF(Table1[[#This Row],[Years old]]&gt;=55,"55+","54 and under")</f>
        <v>55+</v>
      </c>
      <c r="AB3587" s="45" t="str">
        <f>VLOOKUP(Table1[[#This Row],[Years old]],Lookups!$A$1:$C$101,2,FALSE)</f>
        <v>50 - 59</v>
      </c>
      <c r="AC3587" s="45" t="str">
        <f>VLOOKUP(Table1[[#This Row],[Years old]],Lookups!$A$1:$C$101,3,FALSE)</f>
        <v>55 - 59</v>
      </c>
      <c r="AD3587" s="45" t="str">
        <f>VLOOKUP(Table1[[#This Row],[Race]],Lookups!$E$2:$F$11,2,FALSE)</f>
        <v>White</v>
      </c>
      <c r="AE3587" s="45" t="str">
        <f>VLOOKUP(Table1[[#This Row],[Ethnicity]],Lookups!$H$2:$I$6,2,FALSE)</f>
        <v>Other/ Unknown</v>
      </c>
      <c r="AF3587" s="45" t="str">
        <f>VLOOKUP(Table1[[#This Row],[Language]],Lookups!$K$2:$L$9,2,FALSE)</f>
        <v>English</v>
      </c>
      <c r="AG3587" s="46">
        <v>42005</v>
      </c>
      <c r="AH3587" s="46">
        <v>45657</v>
      </c>
      <c r="AI3587" s="46" t="str">
        <f>IF(Table1[[#This Row],[Colonoscopy Date]]="","",DATEVALUE(Table1[[#This Row],[Colonoscopy Date]]))</f>
        <v/>
      </c>
      <c r="AJ35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88" spans="1:36" x14ac:dyDescent="0.25">
      <c r="A3588">
        <v>12225</v>
      </c>
      <c r="B3588" t="s">
        <v>2639</v>
      </c>
      <c r="C3588" t="s">
        <v>20</v>
      </c>
      <c r="D3588" t="s">
        <v>21</v>
      </c>
      <c r="E3588" t="s">
        <v>22</v>
      </c>
      <c r="F3588" t="s">
        <v>52</v>
      </c>
      <c r="G3588" t="s">
        <v>5918</v>
      </c>
      <c r="H3588" t="s">
        <v>35</v>
      </c>
      <c r="I3588" s="36">
        <v>25341</v>
      </c>
      <c r="J3588" t="s">
        <v>2912</v>
      </c>
      <c r="K3588" t="s">
        <v>2930</v>
      </c>
      <c r="L3588" t="s">
        <v>25</v>
      </c>
      <c r="M3588" s="2">
        <v>45544</v>
      </c>
      <c r="N3588" t="s">
        <v>25</v>
      </c>
      <c r="O3588" t="s">
        <v>25</v>
      </c>
      <c r="P3588" t="s">
        <v>18</v>
      </c>
      <c r="Q3588" t="s">
        <v>18</v>
      </c>
      <c r="R3588" t="s">
        <v>18</v>
      </c>
      <c r="S3588" t="s">
        <v>18</v>
      </c>
      <c r="T3588" t="s">
        <v>18</v>
      </c>
      <c r="U3588" t="s">
        <v>18</v>
      </c>
      <c r="V3588" t="s">
        <v>18</v>
      </c>
      <c r="W3588" s="45" t="str">
        <f>IF(Table1[[#This Row],[Sex at Birth]]="F","Female","Male")</f>
        <v>Male</v>
      </c>
      <c r="X3588" s="43">
        <v>45657</v>
      </c>
      <c r="Y3588" s="44">
        <f>Table1[[#This Row],[Report cutoff date]]-Table1[[#This Row],[DOB]]</f>
        <v>20316</v>
      </c>
      <c r="Z3588" s="68">
        <f>ROUNDDOWN(Table1[[#This Row],[Days old - as of report cutoff date]]/365,0)</f>
        <v>55</v>
      </c>
      <c r="AA3588" s="45" t="str">
        <f>IF(Table1[[#This Row],[Years old]]&gt;=55,"55+","54 and under")</f>
        <v>55+</v>
      </c>
      <c r="AB3588" s="45" t="str">
        <f>VLOOKUP(Table1[[#This Row],[Years old]],Lookups!$A$1:$C$101,2,FALSE)</f>
        <v>50 - 59</v>
      </c>
      <c r="AC3588" s="45" t="str">
        <f>VLOOKUP(Table1[[#This Row],[Years old]],Lookups!$A$1:$C$101,3,FALSE)</f>
        <v>55 - 59</v>
      </c>
      <c r="AD3588" s="45" t="str">
        <f>VLOOKUP(Table1[[#This Row],[Race]],Lookups!$E$2:$F$11,2,FALSE)</f>
        <v>White</v>
      </c>
      <c r="AE3588" s="45" t="str">
        <f>VLOOKUP(Table1[[#This Row],[Ethnicity]],Lookups!$H$2:$I$6,2,FALSE)</f>
        <v>Not Hispanic/Latino</v>
      </c>
      <c r="AF3588" s="45" t="str">
        <f>VLOOKUP(Table1[[#This Row],[Language]],Lookups!$K$2:$L$9,2,FALSE)</f>
        <v>English</v>
      </c>
      <c r="AG3588" s="46">
        <v>42005</v>
      </c>
      <c r="AH3588" s="46">
        <v>45657</v>
      </c>
      <c r="AI3588" s="46" t="str">
        <f>IF(Table1[[#This Row],[Colonoscopy Date]]="","",DATEVALUE(Table1[[#This Row],[Colonoscopy Date]]))</f>
        <v/>
      </c>
      <c r="AJ35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89" spans="1:36" x14ac:dyDescent="0.25">
      <c r="A3589">
        <v>13907</v>
      </c>
      <c r="B3589" t="s">
        <v>1830</v>
      </c>
      <c r="C3589" t="s">
        <v>20</v>
      </c>
      <c r="D3589" t="s">
        <v>21</v>
      </c>
      <c r="E3589" t="s">
        <v>22</v>
      </c>
      <c r="F3589" t="s">
        <v>30</v>
      </c>
      <c r="G3589" t="s">
        <v>3432</v>
      </c>
      <c r="H3589" t="s">
        <v>35</v>
      </c>
      <c r="I3589" s="36">
        <v>25350</v>
      </c>
      <c r="J3589" t="s">
        <v>2910</v>
      </c>
      <c r="K3589" t="s">
        <v>2930</v>
      </c>
      <c r="L3589" t="s">
        <v>25</v>
      </c>
      <c r="M3589" s="2">
        <v>45617</v>
      </c>
      <c r="N3589" t="s">
        <v>53</v>
      </c>
      <c r="O3589" t="s">
        <v>25</v>
      </c>
      <c r="P3589" t="s">
        <v>18</v>
      </c>
      <c r="Q3589" t="s">
        <v>242</v>
      </c>
      <c r="R3589" t="s">
        <v>408</v>
      </c>
      <c r="S3589" t="s">
        <v>18</v>
      </c>
      <c r="T3589" t="s">
        <v>18</v>
      </c>
      <c r="U3589" t="s">
        <v>18</v>
      </c>
      <c r="V3589" t="s">
        <v>18</v>
      </c>
      <c r="W3589" s="45" t="str">
        <f>IF(Table1[[#This Row],[Sex at Birth]]="F","Female","Male")</f>
        <v>Male</v>
      </c>
      <c r="X3589" s="43">
        <v>45657</v>
      </c>
      <c r="Y3589" s="44">
        <f>Table1[[#This Row],[Report cutoff date]]-Table1[[#This Row],[DOB]]</f>
        <v>20307</v>
      </c>
      <c r="Z3589" s="68">
        <f>ROUNDDOWN(Table1[[#This Row],[Days old - as of report cutoff date]]/365,0)</f>
        <v>55</v>
      </c>
      <c r="AA3589" s="45" t="str">
        <f>IF(Table1[[#This Row],[Years old]]&gt;=55,"55+","54 and under")</f>
        <v>55+</v>
      </c>
      <c r="AB3589" s="45" t="str">
        <f>VLOOKUP(Table1[[#This Row],[Years old]],Lookups!$A$1:$C$101,2,FALSE)</f>
        <v>50 - 59</v>
      </c>
      <c r="AC3589" s="45" t="str">
        <f>VLOOKUP(Table1[[#This Row],[Years old]],Lookups!$A$1:$C$101,3,FALSE)</f>
        <v>55 - 59</v>
      </c>
      <c r="AD3589" s="45" t="str">
        <f>VLOOKUP(Table1[[#This Row],[Race]],Lookups!$E$2:$F$11,2,FALSE)</f>
        <v>White</v>
      </c>
      <c r="AE3589" s="45" t="str">
        <f>VLOOKUP(Table1[[#This Row],[Ethnicity]],Lookups!$H$2:$I$6,2,FALSE)</f>
        <v>Not Hispanic/Latino</v>
      </c>
      <c r="AF3589" s="45" t="str">
        <f>VLOOKUP(Table1[[#This Row],[Language]],Lookups!$K$2:$L$9,2,FALSE)</f>
        <v>English</v>
      </c>
      <c r="AG3589" s="46">
        <v>42005</v>
      </c>
      <c r="AH3589" s="46">
        <v>45657</v>
      </c>
      <c r="AI3589" s="46" t="str">
        <f>IF(Table1[[#This Row],[Colonoscopy Date]]="","",DATEVALUE(Table1[[#This Row],[Colonoscopy Date]]))</f>
        <v/>
      </c>
      <c r="AJ35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90" spans="1:36" x14ac:dyDescent="0.25">
      <c r="A3590">
        <v>10017</v>
      </c>
      <c r="B3590" t="s">
        <v>2389</v>
      </c>
      <c r="C3590" t="s">
        <v>20</v>
      </c>
      <c r="D3590" t="s">
        <v>21</v>
      </c>
      <c r="E3590" t="s">
        <v>22</v>
      </c>
      <c r="F3590" t="s">
        <v>23</v>
      </c>
      <c r="G3590" t="s">
        <v>7887</v>
      </c>
      <c r="H3590" t="s">
        <v>35</v>
      </c>
      <c r="I3590" s="36">
        <v>25351</v>
      </c>
      <c r="J3590" t="s">
        <v>2912</v>
      </c>
      <c r="K3590" t="s">
        <v>2936</v>
      </c>
      <c r="L3590" t="s">
        <v>25</v>
      </c>
      <c r="M3590" s="2">
        <v>45603</v>
      </c>
      <c r="N3590" t="s">
        <v>53</v>
      </c>
      <c r="O3590" t="s">
        <v>25</v>
      </c>
      <c r="P3590" t="s">
        <v>566</v>
      </c>
      <c r="Q3590" t="s">
        <v>18</v>
      </c>
      <c r="R3590" t="s">
        <v>18</v>
      </c>
      <c r="S3590" t="s">
        <v>18</v>
      </c>
      <c r="T3590" t="s">
        <v>18</v>
      </c>
      <c r="U3590" t="s">
        <v>18</v>
      </c>
      <c r="V3590" t="s">
        <v>18</v>
      </c>
      <c r="W3590" s="45" t="str">
        <f>IF(Table1[[#This Row],[Sex at Birth]]="F","Female","Male")</f>
        <v>Male</v>
      </c>
      <c r="X3590" s="43">
        <v>45657</v>
      </c>
      <c r="Y3590" s="44">
        <f>Table1[[#This Row],[Report cutoff date]]-Table1[[#This Row],[DOB]]</f>
        <v>20306</v>
      </c>
      <c r="Z3590" s="68">
        <f>ROUNDDOWN(Table1[[#This Row],[Days old - as of report cutoff date]]/365,0)</f>
        <v>55</v>
      </c>
      <c r="AA3590" s="45" t="str">
        <f>IF(Table1[[#This Row],[Years old]]&gt;=55,"55+","54 and under")</f>
        <v>55+</v>
      </c>
      <c r="AB3590" s="45" t="str">
        <f>VLOOKUP(Table1[[#This Row],[Years old]],Lookups!$A$1:$C$101,2,FALSE)</f>
        <v>50 - 59</v>
      </c>
      <c r="AC3590" s="45" t="str">
        <f>VLOOKUP(Table1[[#This Row],[Years old]],Lookups!$A$1:$C$101,3,FALSE)</f>
        <v>55 - 59</v>
      </c>
      <c r="AD3590" s="45" t="str">
        <f>VLOOKUP(Table1[[#This Row],[Race]],Lookups!$E$2:$F$11,2,FALSE)</f>
        <v>White</v>
      </c>
      <c r="AE3590" s="45" t="str">
        <f>VLOOKUP(Table1[[#This Row],[Ethnicity]],Lookups!$H$2:$I$6,2,FALSE)</f>
        <v>Not Hispanic/Latino</v>
      </c>
      <c r="AF3590" s="45" t="str">
        <f>VLOOKUP(Table1[[#This Row],[Language]],Lookups!$K$2:$L$9,2,FALSE)</f>
        <v>English</v>
      </c>
      <c r="AG3590" s="46">
        <v>42005</v>
      </c>
      <c r="AH3590" s="46">
        <v>45657</v>
      </c>
      <c r="AI3590" s="46">
        <f>IF(Table1[[#This Row],[Colonoscopy Date]]="","",DATEVALUE(Table1[[#This Row],[Colonoscopy Date]]))</f>
        <v>45442</v>
      </c>
      <c r="AJ359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91" spans="1:36" x14ac:dyDescent="0.25">
      <c r="A3591">
        <v>11035</v>
      </c>
      <c r="B3591" t="s">
        <v>1982</v>
      </c>
      <c r="C3591" t="s">
        <v>20</v>
      </c>
      <c r="D3591" t="s">
        <v>21</v>
      </c>
      <c r="E3591" t="s">
        <v>22</v>
      </c>
      <c r="F3591" t="s">
        <v>30</v>
      </c>
      <c r="G3591" t="s">
        <v>6987</v>
      </c>
      <c r="H3591" t="s">
        <v>24</v>
      </c>
      <c r="I3591" s="36">
        <v>25352</v>
      </c>
      <c r="J3591" t="s">
        <v>2906</v>
      </c>
      <c r="K3591" t="s">
        <v>2931</v>
      </c>
      <c r="L3591" t="s">
        <v>25</v>
      </c>
      <c r="M3591" s="2">
        <v>45525</v>
      </c>
      <c r="N3591" t="s">
        <v>53</v>
      </c>
      <c r="O3591" t="s">
        <v>25</v>
      </c>
      <c r="P3591" t="s">
        <v>1215</v>
      </c>
      <c r="Q3591" t="s">
        <v>18</v>
      </c>
      <c r="R3591" t="s">
        <v>18</v>
      </c>
      <c r="S3591" t="s">
        <v>18</v>
      </c>
      <c r="T3591" t="s">
        <v>18</v>
      </c>
      <c r="U3591" t="s">
        <v>18</v>
      </c>
      <c r="V3591" t="s">
        <v>18</v>
      </c>
      <c r="W3591" s="45" t="str">
        <f>IF(Table1[[#This Row],[Sex at Birth]]="F","Female","Male")</f>
        <v>Female</v>
      </c>
      <c r="X3591" s="43">
        <v>45657</v>
      </c>
      <c r="Y3591" s="44">
        <f>Table1[[#This Row],[Report cutoff date]]-Table1[[#This Row],[DOB]]</f>
        <v>20305</v>
      </c>
      <c r="Z3591" s="68">
        <f>ROUNDDOWN(Table1[[#This Row],[Days old - as of report cutoff date]]/365,0)</f>
        <v>55</v>
      </c>
      <c r="AA3591" s="45" t="str">
        <f>IF(Table1[[#This Row],[Years old]]&gt;=55,"55+","54 and under")</f>
        <v>55+</v>
      </c>
      <c r="AB3591" s="45" t="str">
        <f>VLOOKUP(Table1[[#This Row],[Years old]],Lookups!$A$1:$C$101,2,FALSE)</f>
        <v>50 - 59</v>
      </c>
      <c r="AC3591" s="45" t="str">
        <f>VLOOKUP(Table1[[#This Row],[Years old]],Lookups!$A$1:$C$101,3,FALSE)</f>
        <v>55 - 59</v>
      </c>
      <c r="AD3591" s="45" t="str">
        <f>VLOOKUP(Table1[[#This Row],[Race]],Lookups!$E$2:$F$11,2,FALSE)</f>
        <v>White</v>
      </c>
      <c r="AE3591" s="45" t="str">
        <f>VLOOKUP(Table1[[#This Row],[Ethnicity]],Lookups!$H$2:$I$6,2,FALSE)</f>
        <v>Not Hispanic/Latino</v>
      </c>
      <c r="AF3591" s="45" t="str">
        <f>VLOOKUP(Table1[[#This Row],[Language]],Lookups!$K$2:$L$9,2,FALSE)</f>
        <v>English</v>
      </c>
      <c r="AG3591" s="46">
        <v>42005</v>
      </c>
      <c r="AH3591" s="46">
        <v>45657</v>
      </c>
      <c r="AI3591" s="46">
        <f>IF(Table1[[#This Row],[Colonoscopy Date]]="","",DATEVALUE(Table1[[#This Row],[Colonoscopy Date]]))</f>
        <v>43788</v>
      </c>
      <c r="AJ359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592" spans="1:36" x14ac:dyDescent="0.25">
      <c r="A3592">
        <v>12787</v>
      </c>
      <c r="B3592" t="s">
        <v>1583</v>
      </c>
      <c r="C3592" t="s">
        <v>339</v>
      </c>
      <c r="D3592" t="s">
        <v>21</v>
      </c>
      <c r="E3592" t="s">
        <v>22</v>
      </c>
      <c r="F3592" t="s">
        <v>39</v>
      </c>
      <c r="G3592" t="s">
        <v>8116</v>
      </c>
      <c r="H3592" t="s">
        <v>24</v>
      </c>
      <c r="I3592" s="36">
        <v>25356</v>
      </c>
      <c r="J3592" t="s">
        <v>2914</v>
      </c>
      <c r="K3592" t="s">
        <v>2936</v>
      </c>
      <c r="L3592" t="s">
        <v>25</v>
      </c>
      <c r="M3592" s="2">
        <v>45650</v>
      </c>
      <c r="N3592" t="s">
        <v>25</v>
      </c>
      <c r="O3592" t="s">
        <v>25</v>
      </c>
      <c r="P3592" t="s">
        <v>18</v>
      </c>
      <c r="Q3592" t="s">
        <v>18</v>
      </c>
      <c r="R3592" t="s">
        <v>18</v>
      </c>
      <c r="S3592" t="s">
        <v>18</v>
      </c>
      <c r="T3592" t="s">
        <v>18</v>
      </c>
      <c r="U3592" t="s">
        <v>18</v>
      </c>
      <c r="V3592" t="s">
        <v>18</v>
      </c>
      <c r="W3592" s="45" t="str">
        <f>IF(Table1[[#This Row],[Sex at Birth]]="F","Female","Male")</f>
        <v>Female</v>
      </c>
      <c r="X3592" s="43">
        <v>45657</v>
      </c>
      <c r="Y3592" s="44">
        <f>Table1[[#This Row],[Report cutoff date]]-Table1[[#This Row],[DOB]]</f>
        <v>20301</v>
      </c>
      <c r="Z3592" s="68">
        <f>ROUNDDOWN(Table1[[#This Row],[Days old - as of report cutoff date]]/365,0)</f>
        <v>55</v>
      </c>
      <c r="AA3592" s="45" t="str">
        <f>IF(Table1[[#This Row],[Years old]]&gt;=55,"55+","54 and under")</f>
        <v>55+</v>
      </c>
      <c r="AB3592" s="45" t="str">
        <f>VLOOKUP(Table1[[#This Row],[Years old]],Lookups!$A$1:$C$101,2,FALSE)</f>
        <v>50 - 59</v>
      </c>
      <c r="AC3592" s="45" t="str">
        <f>VLOOKUP(Table1[[#This Row],[Years old]],Lookups!$A$1:$C$101,3,FALSE)</f>
        <v>55 - 59</v>
      </c>
      <c r="AD3592" s="45" t="str">
        <f>VLOOKUP(Table1[[#This Row],[Race]],Lookups!$E$2:$F$11,2,FALSE)</f>
        <v>Black/ Afr. Amer.</v>
      </c>
      <c r="AE3592" s="45" t="str">
        <f>VLOOKUP(Table1[[#This Row],[Ethnicity]],Lookups!$H$2:$I$6,2,FALSE)</f>
        <v>Not Hispanic/Latino</v>
      </c>
      <c r="AF3592" s="45" t="str">
        <f>VLOOKUP(Table1[[#This Row],[Language]],Lookups!$K$2:$L$9,2,FALSE)</f>
        <v>English</v>
      </c>
      <c r="AG3592" s="46">
        <v>42005</v>
      </c>
      <c r="AH3592" s="46">
        <v>45657</v>
      </c>
      <c r="AI3592" s="46" t="str">
        <f>IF(Table1[[#This Row],[Colonoscopy Date]]="","",DATEVALUE(Table1[[#This Row],[Colonoscopy Date]]))</f>
        <v/>
      </c>
      <c r="AJ35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93" spans="1:36" x14ac:dyDescent="0.25">
      <c r="A3593">
        <v>15406</v>
      </c>
      <c r="B3593" t="s">
        <v>2066</v>
      </c>
      <c r="C3593" t="s">
        <v>20</v>
      </c>
      <c r="D3593" t="s">
        <v>21</v>
      </c>
      <c r="E3593" t="s">
        <v>22</v>
      </c>
      <c r="F3593" t="s">
        <v>36</v>
      </c>
      <c r="G3593" t="s">
        <v>5940</v>
      </c>
      <c r="H3593" t="s">
        <v>24</v>
      </c>
      <c r="I3593" s="36">
        <v>25357</v>
      </c>
      <c r="J3593" t="s">
        <v>2912</v>
      </c>
      <c r="K3593" t="s">
        <v>2930</v>
      </c>
      <c r="L3593" t="s">
        <v>25</v>
      </c>
      <c r="M3593" s="2">
        <v>45559</v>
      </c>
      <c r="N3593" t="s">
        <v>25</v>
      </c>
      <c r="O3593" t="s">
        <v>25</v>
      </c>
      <c r="P3593" t="s">
        <v>18</v>
      </c>
      <c r="Q3593" t="s">
        <v>18</v>
      </c>
      <c r="R3593" t="s">
        <v>18</v>
      </c>
      <c r="S3593" t="s">
        <v>18</v>
      </c>
      <c r="T3593" t="s">
        <v>18</v>
      </c>
      <c r="U3593" t="s">
        <v>18</v>
      </c>
      <c r="V3593" t="s">
        <v>18</v>
      </c>
      <c r="W3593" s="45" t="str">
        <f>IF(Table1[[#This Row],[Sex at Birth]]="F","Female","Male")</f>
        <v>Female</v>
      </c>
      <c r="X3593" s="43">
        <v>45657</v>
      </c>
      <c r="Y3593" s="44">
        <f>Table1[[#This Row],[Report cutoff date]]-Table1[[#This Row],[DOB]]</f>
        <v>20300</v>
      </c>
      <c r="Z3593" s="68">
        <f>ROUNDDOWN(Table1[[#This Row],[Days old - as of report cutoff date]]/365,0)</f>
        <v>55</v>
      </c>
      <c r="AA3593" s="45" t="str">
        <f>IF(Table1[[#This Row],[Years old]]&gt;=55,"55+","54 and under")</f>
        <v>55+</v>
      </c>
      <c r="AB3593" s="45" t="str">
        <f>VLOOKUP(Table1[[#This Row],[Years old]],Lookups!$A$1:$C$101,2,FALSE)</f>
        <v>50 - 59</v>
      </c>
      <c r="AC3593" s="45" t="str">
        <f>VLOOKUP(Table1[[#This Row],[Years old]],Lookups!$A$1:$C$101,3,FALSE)</f>
        <v>55 - 59</v>
      </c>
      <c r="AD3593" s="45" t="str">
        <f>VLOOKUP(Table1[[#This Row],[Race]],Lookups!$E$2:$F$11,2,FALSE)</f>
        <v>White</v>
      </c>
      <c r="AE3593" s="45" t="str">
        <f>VLOOKUP(Table1[[#This Row],[Ethnicity]],Lookups!$H$2:$I$6,2,FALSE)</f>
        <v>Not Hispanic/Latino</v>
      </c>
      <c r="AF3593" s="45" t="str">
        <f>VLOOKUP(Table1[[#This Row],[Language]],Lookups!$K$2:$L$9,2,FALSE)</f>
        <v>English</v>
      </c>
      <c r="AG3593" s="46">
        <v>42005</v>
      </c>
      <c r="AH3593" s="46">
        <v>45657</v>
      </c>
      <c r="AI3593" s="46" t="str">
        <f>IF(Table1[[#This Row],[Colonoscopy Date]]="","",DATEVALUE(Table1[[#This Row],[Colonoscopy Date]]))</f>
        <v/>
      </c>
      <c r="AJ35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94" spans="1:36" x14ac:dyDescent="0.25">
      <c r="A3594">
        <v>12209</v>
      </c>
      <c r="B3594" t="s">
        <v>1716</v>
      </c>
      <c r="C3594" t="s">
        <v>20</v>
      </c>
      <c r="D3594" t="s">
        <v>21</v>
      </c>
      <c r="E3594" t="s">
        <v>22</v>
      </c>
      <c r="F3594" t="s">
        <v>72</v>
      </c>
      <c r="G3594" t="s">
        <v>6716</v>
      </c>
      <c r="H3594" t="s">
        <v>35</v>
      </c>
      <c r="I3594" s="36">
        <v>25359</v>
      </c>
      <c r="J3594" t="s">
        <v>2914</v>
      </c>
      <c r="K3594" t="s">
        <v>2930</v>
      </c>
      <c r="L3594" t="s">
        <v>25</v>
      </c>
      <c r="M3594" s="2">
        <v>45646</v>
      </c>
      <c r="N3594" t="s">
        <v>25</v>
      </c>
      <c r="O3594" t="s">
        <v>25</v>
      </c>
      <c r="P3594" t="s">
        <v>18</v>
      </c>
      <c r="Q3594" t="s">
        <v>18</v>
      </c>
      <c r="R3594" t="s">
        <v>18</v>
      </c>
      <c r="S3594" t="s">
        <v>18</v>
      </c>
      <c r="T3594" t="s">
        <v>18</v>
      </c>
      <c r="U3594" t="s">
        <v>18</v>
      </c>
      <c r="V3594" t="s">
        <v>18</v>
      </c>
      <c r="W3594" s="45" t="str">
        <f>IF(Table1[[#This Row],[Sex at Birth]]="F","Female","Male")</f>
        <v>Male</v>
      </c>
      <c r="X3594" s="43">
        <v>45657</v>
      </c>
      <c r="Y3594" s="44">
        <f>Table1[[#This Row],[Report cutoff date]]-Table1[[#This Row],[DOB]]</f>
        <v>20298</v>
      </c>
      <c r="Z3594" s="68">
        <f>ROUNDDOWN(Table1[[#This Row],[Days old - as of report cutoff date]]/365,0)</f>
        <v>55</v>
      </c>
      <c r="AA3594" s="45" t="str">
        <f>IF(Table1[[#This Row],[Years old]]&gt;=55,"55+","54 and under")</f>
        <v>55+</v>
      </c>
      <c r="AB3594" s="45" t="str">
        <f>VLOOKUP(Table1[[#This Row],[Years old]],Lookups!$A$1:$C$101,2,FALSE)</f>
        <v>50 - 59</v>
      </c>
      <c r="AC3594" s="45" t="str">
        <f>VLOOKUP(Table1[[#This Row],[Years old]],Lookups!$A$1:$C$101,3,FALSE)</f>
        <v>55 - 59</v>
      </c>
      <c r="AD3594" s="45" t="str">
        <f>VLOOKUP(Table1[[#This Row],[Race]],Lookups!$E$2:$F$11,2,FALSE)</f>
        <v>White</v>
      </c>
      <c r="AE3594" s="45" t="str">
        <f>VLOOKUP(Table1[[#This Row],[Ethnicity]],Lookups!$H$2:$I$6,2,FALSE)</f>
        <v>Not Hispanic/Latino</v>
      </c>
      <c r="AF3594" s="45" t="str">
        <f>VLOOKUP(Table1[[#This Row],[Language]],Lookups!$K$2:$L$9,2,FALSE)</f>
        <v>English</v>
      </c>
      <c r="AG3594" s="46">
        <v>42005</v>
      </c>
      <c r="AH3594" s="46">
        <v>45657</v>
      </c>
      <c r="AI3594" s="46" t="str">
        <f>IF(Table1[[#This Row],[Colonoscopy Date]]="","",DATEVALUE(Table1[[#This Row],[Colonoscopy Date]]))</f>
        <v/>
      </c>
      <c r="AJ35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95" spans="1:36" x14ac:dyDescent="0.25">
      <c r="A3595">
        <v>15226</v>
      </c>
      <c r="B3595" t="s">
        <v>1597</v>
      </c>
      <c r="C3595" t="s">
        <v>20</v>
      </c>
      <c r="D3595" t="s">
        <v>21</v>
      </c>
      <c r="E3595" t="s">
        <v>22</v>
      </c>
      <c r="F3595" t="s">
        <v>143</v>
      </c>
      <c r="G3595" t="s">
        <v>4588</v>
      </c>
      <c r="H3595" t="s">
        <v>35</v>
      </c>
      <c r="I3595" s="36">
        <v>25361</v>
      </c>
      <c r="J3595" t="s">
        <v>2890</v>
      </c>
      <c r="K3595" t="s">
        <v>2930</v>
      </c>
      <c r="L3595" t="s">
        <v>25</v>
      </c>
      <c r="M3595" s="2">
        <v>45545</v>
      </c>
      <c r="N3595" t="s">
        <v>25</v>
      </c>
      <c r="O3595" t="s">
        <v>25</v>
      </c>
      <c r="P3595" t="s">
        <v>18</v>
      </c>
      <c r="Q3595" t="s">
        <v>18</v>
      </c>
      <c r="R3595" t="s">
        <v>18</v>
      </c>
      <c r="S3595" t="s">
        <v>18</v>
      </c>
      <c r="T3595" t="s">
        <v>18</v>
      </c>
      <c r="U3595" t="s">
        <v>18</v>
      </c>
      <c r="V3595" t="s">
        <v>18</v>
      </c>
      <c r="W3595" s="45" t="str">
        <f>IF(Table1[[#This Row],[Sex at Birth]]="F","Female","Male")</f>
        <v>Male</v>
      </c>
      <c r="X3595" s="43">
        <v>45657</v>
      </c>
      <c r="Y3595" s="44">
        <f>Table1[[#This Row],[Report cutoff date]]-Table1[[#This Row],[DOB]]</f>
        <v>20296</v>
      </c>
      <c r="Z3595" s="68">
        <f>ROUNDDOWN(Table1[[#This Row],[Days old - as of report cutoff date]]/365,0)</f>
        <v>55</v>
      </c>
      <c r="AA3595" s="45" t="str">
        <f>IF(Table1[[#This Row],[Years old]]&gt;=55,"55+","54 and under")</f>
        <v>55+</v>
      </c>
      <c r="AB3595" s="45" t="str">
        <f>VLOOKUP(Table1[[#This Row],[Years old]],Lookups!$A$1:$C$101,2,FALSE)</f>
        <v>50 - 59</v>
      </c>
      <c r="AC3595" s="45" t="str">
        <f>VLOOKUP(Table1[[#This Row],[Years old]],Lookups!$A$1:$C$101,3,FALSE)</f>
        <v>55 - 59</v>
      </c>
      <c r="AD3595" s="45" t="str">
        <f>VLOOKUP(Table1[[#This Row],[Race]],Lookups!$E$2:$F$11,2,FALSE)</f>
        <v>White</v>
      </c>
      <c r="AE3595" s="45" t="str">
        <f>VLOOKUP(Table1[[#This Row],[Ethnicity]],Lookups!$H$2:$I$6,2,FALSE)</f>
        <v>Not Hispanic/Latino</v>
      </c>
      <c r="AF3595" s="45" t="str">
        <f>VLOOKUP(Table1[[#This Row],[Language]],Lookups!$K$2:$L$9,2,FALSE)</f>
        <v>English</v>
      </c>
      <c r="AG3595" s="46">
        <v>42005</v>
      </c>
      <c r="AH3595" s="46">
        <v>45657</v>
      </c>
      <c r="AI3595" s="46" t="str">
        <f>IF(Table1[[#This Row],[Colonoscopy Date]]="","",DATEVALUE(Table1[[#This Row],[Colonoscopy Date]]))</f>
        <v/>
      </c>
      <c r="AJ35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96" spans="1:36" x14ac:dyDescent="0.25">
      <c r="A3596">
        <v>10363</v>
      </c>
      <c r="B3596" t="s">
        <v>1681</v>
      </c>
      <c r="C3596" t="s">
        <v>20</v>
      </c>
      <c r="D3596" t="s">
        <v>21</v>
      </c>
      <c r="E3596" t="s">
        <v>22</v>
      </c>
      <c r="F3596" t="s">
        <v>46</v>
      </c>
      <c r="G3596" t="s">
        <v>6887</v>
      </c>
      <c r="H3596" t="s">
        <v>24</v>
      </c>
      <c r="I3596" s="36">
        <v>25365</v>
      </c>
      <c r="J3596" t="s">
        <v>2906</v>
      </c>
      <c r="K3596" t="s">
        <v>2931</v>
      </c>
      <c r="L3596" t="s">
        <v>25</v>
      </c>
      <c r="M3596" s="2">
        <v>45652</v>
      </c>
      <c r="N3596" t="s">
        <v>25</v>
      </c>
      <c r="O3596" t="s">
        <v>25</v>
      </c>
      <c r="P3596" t="s">
        <v>18</v>
      </c>
      <c r="Q3596" t="s">
        <v>18</v>
      </c>
      <c r="R3596" t="s">
        <v>18</v>
      </c>
      <c r="S3596" t="s">
        <v>18</v>
      </c>
      <c r="T3596" t="s">
        <v>18</v>
      </c>
      <c r="U3596" t="s">
        <v>18</v>
      </c>
      <c r="V3596" t="s">
        <v>18</v>
      </c>
      <c r="W3596" s="45" t="str">
        <f>IF(Table1[[#This Row],[Sex at Birth]]="F","Female","Male")</f>
        <v>Female</v>
      </c>
      <c r="X3596" s="43">
        <v>45657</v>
      </c>
      <c r="Y3596" s="44">
        <f>Table1[[#This Row],[Report cutoff date]]-Table1[[#This Row],[DOB]]</f>
        <v>20292</v>
      </c>
      <c r="Z3596" s="68">
        <f>ROUNDDOWN(Table1[[#This Row],[Days old - as of report cutoff date]]/365,0)</f>
        <v>55</v>
      </c>
      <c r="AA3596" s="45" t="str">
        <f>IF(Table1[[#This Row],[Years old]]&gt;=55,"55+","54 and under")</f>
        <v>55+</v>
      </c>
      <c r="AB3596" s="45" t="str">
        <f>VLOOKUP(Table1[[#This Row],[Years old]],Lookups!$A$1:$C$101,2,FALSE)</f>
        <v>50 - 59</v>
      </c>
      <c r="AC3596" s="45" t="str">
        <f>VLOOKUP(Table1[[#This Row],[Years old]],Lookups!$A$1:$C$101,3,FALSE)</f>
        <v>55 - 59</v>
      </c>
      <c r="AD3596" s="45" t="str">
        <f>VLOOKUP(Table1[[#This Row],[Race]],Lookups!$E$2:$F$11,2,FALSE)</f>
        <v>White</v>
      </c>
      <c r="AE3596" s="45" t="str">
        <f>VLOOKUP(Table1[[#This Row],[Ethnicity]],Lookups!$H$2:$I$6,2,FALSE)</f>
        <v>Not Hispanic/Latino</v>
      </c>
      <c r="AF3596" s="45" t="str">
        <f>VLOOKUP(Table1[[#This Row],[Language]],Lookups!$K$2:$L$9,2,FALSE)</f>
        <v>English</v>
      </c>
      <c r="AG3596" s="46">
        <v>42005</v>
      </c>
      <c r="AH3596" s="46">
        <v>45657</v>
      </c>
      <c r="AI3596" s="46" t="str">
        <f>IF(Table1[[#This Row],[Colonoscopy Date]]="","",DATEVALUE(Table1[[#This Row],[Colonoscopy Date]]))</f>
        <v/>
      </c>
      <c r="AJ35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97" spans="1:36" x14ac:dyDescent="0.25">
      <c r="A3597">
        <v>14498</v>
      </c>
      <c r="B3597" t="s">
        <v>2301</v>
      </c>
      <c r="C3597" t="s">
        <v>20</v>
      </c>
      <c r="D3597" t="s">
        <v>21</v>
      </c>
      <c r="E3597" t="s">
        <v>22</v>
      </c>
      <c r="F3597" t="s">
        <v>67</v>
      </c>
      <c r="G3597" t="s">
        <v>5771</v>
      </c>
      <c r="H3597" t="s">
        <v>24</v>
      </c>
      <c r="I3597" s="36">
        <v>25366</v>
      </c>
      <c r="J3597" t="s">
        <v>2911</v>
      </c>
      <c r="K3597" t="s">
        <v>2930</v>
      </c>
      <c r="L3597" t="s">
        <v>25</v>
      </c>
      <c r="M3597" s="2">
        <v>45644</v>
      </c>
      <c r="N3597" t="s">
        <v>25</v>
      </c>
      <c r="O3597" t="s">
        <v>25</v>
      </c>
      <c r="P3597" t="s">
        <v>18</v>
      </c>
      <c r="Q3597" t="s">
        <v>18</v>
      </c>
      <c r="R3597" t="s">
        <v>18</v>
      </c>
      <c r="S3597" t="s">
        <v>18</v>
      </c>
      <c r="T3597" t="s">
        <v>18</v>
      </c>
      <c r="U3597" t="s">
        <v>18</v>
      </c>
      <c r="V3597" t="s">
        <v>18</v>
      </c>
      <c r="W3597" s="45" t="str">
        <f>IF(Table1[[#This Row],[Sex at Birth]]="F","Female","Male")</f>
        <v>Female</v>
      </c>
      <c r="X3597" s="43">
        <v>45657</v>
      </c>
      <c r="Y3597" s="44">
        <f>Table1[[#This Row],[Report cutoff date]]-Table1[[#This Row],[DOB]]</f>
        <v>20291</v>
      </c>
      <c r="Z3597" s="68">
        <f>ROUNDDOWN(Table1[[#This Row],[Days old - as of report cutoff date]]/365,0)</f>
        <v>55</v>
      </c>
      <c r="AA3597" s="45" t="str">
        <f>IF(Table1[[#This Row],[Years old]]&gt;=55,"55+","54 and under")</f>
        <v>55+</v>
      </c>
      <c r="AB3597" s="45" t="str">
        <f>VLOOKUP(Table1[[#This Row],[Years old]],Lookups!$A$1:$C$101,2,FALSE)</f>
        <v>50 - 59</v>
      </c>
      <c r="AC3597" s="45" t="str">
        <f>VLOOKUP(Table1[[#This Row],[Years old]],Lookups!$A$1:$C$101,3,FALSE)</f>
        <v>55 - 59</v>
      </c>
      <c r="AD3597" s="45" t="str">
        <f>VLOOKUP(Table1[[#This Row],[Race]],Lookups!$E$2:$F$11,2,FALSE)</f>
        <v>White</v>
      </c>
      <c r="AE3597" s="45" t="str">
        <f>VLOOKUP(Table1[[#This Row],[Ethnicity]],Lookups!$H$2:$I$6,2,FALSE)</f>
        <v>Not Hispanic/Latino</v>
      </c>
      <c r="AF3597" s="45" t="str">
        <f>VLOOKUP(Table1[[#This Row],[Language]],Lookups!$K$2:$L$9,2,FALSE)</f>
        <v>English</v>
      </c>
      <c r="AG3597" s="46">
        <v>42005</v>
      </c>
      <c r="AH3597" s="46">
        <v>45657</v>
      </c>
      <c r="AI3597" s="46" t="str">
        <f>IF(Table1[[#This Row],[Colonoscopy Date]]="","",DATEVALUE(Table1[[#This Row],[Colonoscopy Date]]))</f>
        <v/>
      </c>
      <c r="AJ35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98" spans="1:36" x14ac:dyDescent="0.25">
      <c r="A3598">
        <v>11328</v>
      </c>
      <c r="B3598" t="s">
        <v>1596</v>
      </c>
      <c r="C3598" t="s">
        <v>20</v>
      </c>
      <c r="D3598" t="s">
        <v>21</v>
      </c>
      <c r="E3598" t="s">
        <v>22</v>
      </c>
      <c r="F3598" t="s">
        <v>39</v>
      </c>
      <c r="G3598" t="s">
        <v>6549</v>
      </c>
      <c r="H3598" t="s">
        <v>24</v>
      </c>
      <c r="I3598" s="36">
        <v>25370</v>
      </c>
      <c r="J3598" t="s">
        <v>2914</v>
      </c>
      <c r="K3598" t="s">
        <v>2930</v>
      </c>
      <c r="L3598" t="s">
        <v>25</v>
      </c>
      <c r="M3598" s="2">
        <v>45644</v>
      </c>
      <c r="N3598" t="s">
        <v>25</v>
      </c>
      <c r="O3598" t="s">
        <v>25</v>
      </c>
      <c r="P3598" t="s">
        <v>18</v>
      </c>
      <c r="Q3598" t="s">
        <v>18</v>
      </c>
      <c r="R3598" t="s">
        <v>18</v>
      </c>
      <c r="S3598" t="s">
        <v>18</v>
      </c>
      <c r="T3598" t="s">
        <v>18</v>
      </c>
      <c r="U3598" t="s">
        <v>18</v>
      </c>
      <c r="V3598" t="s">
        <v>18</v>
      </c>
      <c r="W3598" s="45" t="str">
        <f>IF(Table1[[#This Row],[Sex at Birth]]="F","Female","Male")</f>
        <v>Female</v>
      </c>
      <c r="X3598" s="43">
        <v>45657</v>
      </c>
      <c r="Y3598" s="44">
        <f>Table1[[#This Row],[Report cutoff date]]-Table1[[#This Row],[DOB]]</f>
        <v>20287</v>
      </c>
      <c r="Z3598" s="68">
        <f>ROUNDDOWN(Table1[[#This Row],[Days old - as of report cutoff date]]/365,0)</f>
        <v>55</v>
      </c>
      <c r="AA3598" s="45" t="str">
        <f>IF(Table1[[#This Row],[Years old]]&gt;=55,"55+","54 and under")</f>
        <v>55+</v>
      </c>
      <c r="AB3598" s="45" t="str">
        <f>VLOOKUP(Table1[[#This Row],[Years old]],Lookups!$A$1:$C$101,2,FALSE)</f>
        <v>50 - 59</v>
      </c>
      <c r="AC3598" s="45" t="str">
        <f>VLOOKUP(Table1[[#This Row],[Years old]],Lookups!$A$1:$C$101,3,FALSE)</f>
        <v>55 - 59</v>
      </c>
      <c r="AD3598" s="45" t="str">
        <f>VLOOKUP(Table1[[#This Row],[Race]],Lookups!$E$2:$F$11,2,FALSE)</f>
        <v>White</v>
      </c>
      <c r="AE3598" s="45" t="str">
        <f>VLOOKUP(Table1[[#This Row],[Ethnicity]],Lookups!$H$2:$I$6,2,FALSE)</f>
        <v>Not Hispanic/Latino</v>
      </c>
      <c r="AF3598" s="45" t="str">
        <f>VLOOKUP(Table1[[#This Row],[Language]],Lookups!$K$2:$L$9,2,FALSE)</f>
        <v>English</v>
      </c>
      <c r="AG3598" s="46">
        <v>42005</v>
      </c>
      <c r="AH3598" s="46">
        <v>45657</v>
      </c>
      <c r="AI3598" s="46" t="str">
        <f>IF(Table1[[#This Row],[Colonoscopy Date]]="","",DATEVALUE(Table1[[#This Row],[Colonoscopy Date]]))</f>
        <v/>
      </c>
      <c r="AJ35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599" spans="1:36" x14ac:dyDescent="0.25">
      <c r="A3599">
        <v>10352</v>
      </c>
      <c r="B3599" t="s">
        <v>1602</v>
      </c>
      <c r="C3599" t="s">
        <v>20</v>
      </c>
      <c r="D3599" t="s">
        <v>21</v>
      </c>
      <c r="E3599" t="s">
        <v>22</v>
      </c>
      <c r="F3599" t="s">
        <v>30</v>
      </c>
      <c r="G3599" t="s">
        <v>3985</v>
      </c>
      <c r="H3599" t="s">
        <v>24</v>
      </c>
      <c r="I3599" s="36">
        <v>25371</v>
      </c>
      <c r="J3599" t="s">
        <v>2912</v>
      </c>
      <c r="K3599" t="s">
        <v>2936</v>
      </c>
      <c r="L3599" t="s">
        <v>25</v>
      </c>
      <c r="M3599" s="2">
        <v>45310</v>
      </c>
      <c r="N3599" t="s">
        <v>53</v>
      </c>
      <c r="O3599" t="s">
        <v>25</v>
      </c>
      <c r="P3599" t="s">
        <v>342</v>
      </c>
      <c r="Q3599" t="s">
        <v>18</v>
      </c>
      <c r="R3599" t="s">
        <v>18</v>
      </c>
      <c r="S3599" t="s">
        <v>18</v>
      </c>
      <c r="T3599" t="s">
        <v>18</v>
      </c>
      <c r="U3599" t="s">
        <v>18</v>
      </c>
      <c r="V3599" t="s">
        <v>18</v>
      </c>
      <c r="W3599" s="45" t="str">
        <f>IF(Table1[[#This Row],[Sex at Birth]]="F","Female","Male")</f>
        <v>Female</v>
      </c>
      <c r="X3599" s="43">
        <v>45657</v>
      </c>
      <c r="Y3599" s="44">
        <f>Table1[[#This Row],[Report cutoff date]]-Table1[[#This Row],[DOB]]</f>
        <v>20286</v>
      </c>
      <c r="Z3599" s="68">
        <f>ROUNDDOWN(Table1[[#This Row],[Days old - as of report cutoff date]]/365,0)</f>
        <v>55</v>
      </c>
      <c r="AA3599" s="45" t="str">
        <f>IF(Table1[[#This Row],[Years old]]&gt;=55,"55+","54 and under")</f>
        <v>55+</v>
      </c>
      <c r="AB3599" s="45" t="str">
        <f>VLOOKUP(Table1[[#This Row],[Years old]],Lookups!$A$1:$C$101,2,FALSE)</f>
        <v>50 - 59</v>
      </c>
      <c r="AC3599" s="45" t="str">
        <f>VLOOKUP(Table1[[#This Row],[Years old]],Lookups!$A$1:$C$101,3,FALSE)</f>
        <v>55 - 59</v>
      </c>
      <c r="AD3599" s="45" t="str">
        <f>VLOOKUP(Table1[[#This Row],[Race]],Lookups!$E$2:$F$11,2,FALSE)</f>
        <v>White</v>
      </c>
      <c r="AE3599" s="45" t="str">
        <f>VLOOKUP(Table1[[#This Row],[Ethnicity]],Lookups!$H$2:$I$6,2,FALSE)</f>
        <v>Not Hispanic/Latino</v>
      </c>
      <c r="AF3599" s="45" t="str">
        <f>VLOOKUP(Table1[[#This Row],[Language]],Lookups!$K$2:$L$9,2,FALSE)</f>
        <v>English</v>
      </c>
      <c r="AG3599" s="46">
        <v>42005</v>
      </c>
      <c r="AH3599" s="46">
        <v>45657</v>
      </c>
      <c r="AI3599" s="46">
        <f>IF(Table1[[#This Row],[Colonoscopy Date]]="","",DATEVALUE(Table1[[#This Row],[Colonoscopy Date]]))</f>
        <v>44169</v>
      </c>
      <c r="AJ35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00" spans="1:36" x14ac:dyDescent="0.25">
      <c r="A3600">
        <v>10222</v>
      </c>
      <c r="B3600" t="s">
        <v>1842</v>
      </c>
      <c r="C3600" t="s">
        <v>68</v>
      </c>
      <c r="D3600" t="s">
        <v>34</v>
      </c>
      <c r="E3600" t="s">
        <v>22</v>
      </c>
      <c r="F3600" t="s">
        <v>30</v>
      </c>
      <c r="G3600" t="s">
        <v>7420</v>
      </c>
      <c r="H3600" t="s">
        <v>24</v>
      </c>
      <c r="I3600" s="36">
        <v>25373</v>
      </c>
      <c r="J3600" t="s">
        <v>2929</v>
      </c>
      <c r="K3600" t="s">
        <v>2935</v>
      </c>
      <c r="L3600" t="s">
        <v>25</v>
      </c>
      <c r="M3600" s="2">
        <v>45407</v>
      </c>
      <c r="N3600" t="s">
        <v>25</v>
      </c>
      <c r="O3600" t="s">
        <v>25</v>
      </c>
      <c r="P3600" t="s">
        <v>18</v>
      </c>
      <c r="Q3600" t="s">
        <v>18</v>
      </c>
      <c r="R3600" t="s">
        <v>18</v>
      </c>
      <c r="S3600" t="s">
        <v>18</v>
      </c>
      <c r="T3600" t="s">
        <v>18</v>
      </c>
      <c r="U3600" t="s">
        <v>18</v>
      </c>
      <c r="V3600" t="s">
        <v>18</v>
      </c>
      <c r="W3600" s="45" t="str">
        <f>IF(Table1[[#This Row],[Sex at Birth]]="F","Female","Male")</f>
        <v>Female</v>
      </c>
      <c r="X3600" s="43">
        <v>45657</v>
      </c>
      <c r="Y3600" s="44">
        <f>Table1[[#This Row],[Report cutoff date]]-Table1[[#This Row],[DOB]]</f>
        <v>20284</v>
      </c>
      <c r="Z3600" s="68">
        <f>ROUNDDOWN(Table1[[#This Row],[Days old - as of report cutoff date]]/365,0)</f>
        <v>55</v>
      </c>
      <c r="AA3600" s="45" t="str">
        <f>IF(Table1[[#This Row],[Years old]]&gt;=55,"55+","54 and under")</f>
        <v>55+</v>
      </c>
      <c r="AB3600" s="45" t="str">
        <f>VLOOKUP(Table1[[#This Row],[Years old]],Lookups!$A$1:$C$101,2,FALSE)</f>
        <v>50 - 59</v>
      </c>
      <c r="AC3600" s="45" t="str">
        <f>VLOOKUP(Table1[[#This Row],[Years old]],Lookups!$A$1:$C$101,3,FALSE)</f>
        <v>55 - 59</v>
      </c>
      <c r="AD3600" s="45" t="str">
        <f>VLOOKUP(Table1[[#This Row],[Race]],Lookups!$E$2:$F$11,2,FALSE)</f>
        <v>Other/ Unknown</v>
      </c>
      <c r="AE3600" s="45" t="str">
        <f>VLOOKUP(Table1[[#This Row],[Ethnicity]],Lookups!$H$2:$I$6,2,FALSE)</f>
        <v>Other/ Unknown</v>
      </c>
      <c r="AF3600" s="45" t="str">
        <f>VLOOKUP(Table1[[#This Row],[Language]],Lookups!$K$2:$L$9,2,FALSE)</f>
        <v>English</v>
      </c>
      <c r="AG3600" s="46">
        <v>42005</v>
      </c>
      <c r="AH3600" s="46">
        <v>45657</v>
      </c>
      <c r="AI3600" s="46" t="str">
        <f>IF(Table1[[#This Row],[Colonoscopy Date]]="","",DATEVALUE(Table1[[#This Row],[Colonoscopy Date]]))</f>
        <v/>
      </c>
      <c r="AJ36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01" spans="1:36" x14ac:dyDescent="0.25">
      <c r="A3601">
        <v>11927</v>
      </c>
      <c r="B3601" t="s">
        <v>1748</v>
      </c>
      <c r="C3601" t="s">
        <v>20</v>
      </c>
      <c r="D3601" t="s">
        <v>21</v>
      </c>
      <c r="E3601" t="s">
        <v>22</v>
      </c>
      <c r="F3601" t="s">
        <v>67</v>
      </c>
      <c r="G3601" t="s">
        <v>5879</v>
      </c>
      <c r="H3601" t="s">
        <v>24</v>
      </c>
      <c r="I3601" s="36">
        <v>25374</v>
      </c>
      <c r="J3601" t="s">
        <v>2912</v>
      </c>
      <c r="K3601" t="s">
        <v>2930</v>
      </c>
      <c r="L3601" t="s">
        <v>25</v>
      </c>
      <c r="M3601" s="2">
        <v>45544</v>
      </c>
      <c r="N3601" t="s">
        <v>25</v>
      </c>
      <c r="O3601" t="s">
        <v>25</v>
      </c>
      <c r="P3601" t="s">
        <v>18</v>
      </c>
      <c r="Q3601" t="s">
        <v>18</v>
      </c>
      <c r="R3601" t="s">
        <v>18</v>
      </c>
      <c r="S3601" t="s">
        <v>18</v>
      </c>
      <c r="T3601" t="s">
        <v>18</v>
      </c>
      <c r="U3601" t="s">
        <v>18</v>
      </c>
      <c r="V3601" t="s">
        <v>18</v>
      </c>
      <c r="W3601" s="45" t="str">
        <f>IF(Table1[[#This Row],[Sex at Birth]]="F","Female","Male")</f>
        <v>Female</v>
      </c>
      <c r="X3601" s="43">
        <v>45657</v>
      </c>
      <c r="Y3601" s="44">
        <f>Table1[[#This Row],[Report cutoff date]]-Table1[[#This Row],[DOB]]</f>
        <v>20283</v>
      </c>
      <c r="Z3601" s="68">
        <f>ROUNDDOWN(Table1[[#This Row],[Days old - as of report cutoff date]]/365,0)</f>
        <v>55</v>
      </c>
      <c r="AA3601" s="45" t="str">
        <f>IF(Table1[[#This Row],[Years old]]&gt;=55,"55+","54 and under")</f>
        <v>55+</v>
      </c>
      <c r="AB3601" s="45" t="str">
        <f>VLOOKUP(Table1[[#This Row],[Years old]],Lookups!$A$1:$C$101,2,FALSE)</f>
        <v>50 - 59</v>
      </c>
      <c r="AC3601" s="45" t="str">
        <f>VLOOKUP(Table1[[#This Row],[Years old]],Lookups!$A$1:$C$101,3,FALSE)</f>
        <v>55 - 59</v>
      </c>
      <c r="AD3601" s="45" t="str">
        <f>VLOOKUP(Table1[[#This Row],[Race]],Lookups!$E$2:$F$11,2,FALSE)</f>
        <v>White</v>
      </c>
      <c r="AE3601" s="45" t="str">
        <f>VLOOKUP(Table1[[#This Row],[Ethnicity]],Lookups!$H$2:$I$6,2,FALSE)</f>
        <v>Not Hispanic/Latino</v>
      </c>
      <c r="AF3601" s="45" t="str">
        <f>VLOOKUP(Table1[[#This Row],[Language]],Lookups!$K$2:$L$9,2,FALSE)</f>
        <v>English</v>
      </c>
      <c r="AG3601" s="46">
        <v>42005</v>
      </c>
      <c r="AH3601" s="46">
        <v>45657</v>
      </c>
      <c r="AI3601" s="46" t="str">
        <f>IF(Table1[[#This Row],[Colonoscopy Date]]="","",DATEVALUE(Table1[[#This Row],[Colonoscopy Date]]))</f>
        <v/>
      </c>
      <c r="AJ36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02" spans="1:36" x14ac:dyDescent="0.25">
      <c r="A3602">
        <v>11890</v>
      </c>
      <c r="B3602" t="s">
        <v>2591</v>
      </c>
      <c r="C3602" t="s">
        <v>47</v>
      </c>
      <c r="D3602" t="s">
        <v>21</v>
      </c>
      <c r="E3602" t="s">
        <v>22</v>
      </c>
      <c r="F3602" t="s">
        <v>81</v>
      </c>
      <c r="G3602" t="s">
        <v>7858</v>
      </c>
      <c r="H3602" t="s">
        <v>24</v>
      </c>
      <c r="I3602" s="36">
        <v>25376</v>
      </c>
      <c r="J3602" t="s">
        <v>2912</v>
      </c>
      <c r="K3602" t="s">
        <v>2936</v>
      </c>
      <c r="L3602" t="s">
        <v>25</v>
      </c>
      <c r="M3602" s="2">
        <v>45603</v>
      </c>
      <c r="N3602" t="s">
        <v>25</v>
      </c>
      <c r="O3602" t="s">
        <v>25</v>
      </c>
      <c r="P3602" t="s">
        <v>18</v>
      </c>
      <c r="Q3602" t="s">
        <v>18</v>
      </c>
      <c r="R3602" t="s">
        <v>18</v>
      </c>
      <c r="S3602" t="s">
        <v>18</v>
      </c>
      <c r="T3602" t="s">
        <v>18</v>
      </c>
      <c r="U3602" t="s">
        <v>18</v>
      </c>
      <c r="V3602" t="s">
        <v>18</v>
      </c>
      <c r="W3602" s="45" t="str">
        <f>IF(Table1[[#This Row],[Sex at Birth]]="F","Female","Male")</f>
        <v>Female</v>
      </c>
      <c r="X3602" s="43">
        <v>45657</v>
      </c>
      <c r="Y3602" s="44">
        <f>Table1[[#This Row],[Report cutoff date]]-Table1[[#This Row],[DOB]]</f>
        <v>20281</v>
      </c>
      <c r="Z3602" s="68">
        <f>ROUNDDOWN(Table1[[#This Row],[Days old - as of report cutoff date]]/365,0)</f>
        <v>55</v>
      </c>
      <c r="AA3602" s="45" t="str">
        <f>IF(Table1[[#This Row],[Years old]]&gt;=55,"55+","54 and under")</f>
        <v>55+</v>
      </c>
      <c r="AB3602" s="45" t="str">
        <f>VLOOKUP(Table1[[#This Row],[Years old]],Lookups!$A$1:$C$101,2,FALSE)</f>
        <v>50 - 59</v>
      </c>
      <c r="AC3602" s="45" t="str">
        <f>VLOOKUP(Table1[[#This Row],[Years old]],Lookups!$A$1:$C$101,3,FALSE)</f>
        <v>55 - 59</v>
      </c>
      <c r="AD3602" s="45" t="str">
        <f>VLOOKUP(Table1[[#This Row],[Race]],Lookups!$E$2:$F$11,2,FALSE)</f>
        <v>Amer. Indian/ Alaska Native</v>
      </c>
      <c r="AE3602" s="45" t="str">
        <f>VLOOKUP(Table1[[#This Row],[Ethnicity]],Lookups!$H$2:$I$6,2,FALSE)</f>
        <v>Not Hispanic/Latino</v>
      </c>
      <c r="AF3602" s="45" t="str">
        <f>VLOOKUP(Table1[[#This Row],[Language]],Lookups!$K$2:$L$9,2,FALSE)</f>
        <v>English</v>
      </c>
      <c r="AG3602" s="46">
        <v>42005</v>
      </c>
      <c r="AH3602" s="46">
        <v>45657</v>
      </c>
      <c r="AI3602" s="46" t="str">
        <f>IF(Table1[[#This Row],[Colonoscopy Date]]="","",DATEVALUE(Table1[[#This Row],[Colonoscopy Date]]))</f>
        <v/>
      </c>
      <c r="AJ36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03" spans="1:36" x14ac:dyDescent="0.25">
      <c r="A3603">
        <v>14770</v>
      </c>
      <c r="B3603" t="s">
        <v>1582</v>
      </c>
      <c r="C3603" t="s">
        <v>20</v>
      </c>
      <c r="D3603" t="s">
        <v>34</v>
      </c>
      <c r="E3603" t="s">
        <v>22</v>
      </c>
      <c r="F3603" t="s">
        <v>39</v>
      </c>
      <c r="G3603" t="s">
        <v>6286</v>
      </c>
      <c r="H3603" t="s">
        <v>24</v>
      </c>
      <c r="I3603" s="36">
        <v>25380</v>
      </c>
      <c r="J3603" t="s">
        <v>2923</v>
      </c>
      <c r="K3603" t="s">
        <v>2930</v>
      </c>
      <c r="L3603" t="s">
        <v>25</v>
      </c>
      <c r="M3603" s="2">
        <v>45601</v>
      </c>
      <c r="N3603" t="s">
        <v>25</v>
      </c>
      <c r="O3603" t="s">
        <v>25</v>
      </c>
      <c r="P3603" t="s">
        <v>18</v>
      </c>
      <c r="Q3603" t="s">
        <v>18</v>
      </c>
      <c r="R3603" t="s">
        <v>18</v>
      </c>
      <c r="S3603" t="s">
        <v>18</v>
      </c>
      <c r="T3603" t="s">
        <v>18</v>
      </c>
      <c r="U3603" t="s">
        <v>18</v>
      </c>
      <c r="V3603" t="s">
        <v>18</v>
      </c>
      <c r="W3603" s="45" t="str">
        <f>IF(Table1[[#This Row],[Sex at Birth]]="F","Female","Male")</f>
        <v>Female</v>
      </c>
      <c r="X3603" s="43">
        <v>45657</v>
      </c>
      <c r="Y3603" s="44">
        <f>Table1[[#This Row],[Report cutoff date]]-Table1[[#This Row],[DOB]]</f>
        <v>20277</v>
      </c>
      <c r="Z3603" s="68">
        <f>ROUNDDOWN(Table1[[#This Row],[Days old - as of report cutoff date]]/365,0)</f>
        <v>55</v>
      </c>
      <c r="AA3603" s="45" t="str">
        <f>IF(Table1[[#This Row],[Years old]]&gt;=55,"55+","54 and under")</f>
        <v>55+</v>
      </c>
      <c r="AB3603" s="45" t="str">
        <f>VLOOKUP(Table1[[#This Row],[Years old]],Lookups!$A$1:$C$101,2,FALSE)</f>
        <v>50 - 59</v>
      </c>
      <c r="AC3603" s="45" t="str">
        <f>VLOOKUP(Table1[[#This Row],[Years old]],Lookups!$A$1:$C$101,3,FALSE)</f>
        <v>55 - 59</v>
      </c>
      <c r="AD3603" s="45" t="str">
        <f>VLOOKUP(Table1[[#This Row],[Race]],Lookups!$E$2:$F$11,2,FALSE)</f>
        <v>White</v>
      </c>
      <c r="AE3603" s="45" t="str">
        <f>VLOOKUP(Table1[[#This Row],[Ethnicity]],Lookups!$H$2:$I$6,2,FALSE)</f>
        <v>Other/ Unknown</v>
      </c>
      <c r="AF3603" s="45" t="str">
        <f>VLOOKUP(Table1[[#This Row],[Language]],Lookups!$K$2:$L$9,2,FALSE)</f>
        <v>English</v>
      </c>
      <c r="AG3603" s="46">
        <v>42005</v>
      </c>
      <c r="AH3603" s="46">
        <v>45657</v>
      </c>
      <c r="AI3603" s="46" t="str">
        <f>IF(Table1[[#This Row],[Colonoscopy Date]]="","",DATEVALUE(Table1[[#This Row],[Colonoscopy Date]]))</f>
        <v/>
      </c>
      <c r="AJ36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04" spans="1:36" x14ac:dyDescent="0.25">
      <c r="A3604">
        <v>13812</v>
      </c>
      <c r="B3604" t="s">
        <v>2734</v>
      </c>
      <c r="C3604" t="s">
        <v>20</v>
      </c>
      <c r="D3604" t="s">
        <v>21</v>
      </c>
      <c r="E3604" t="s">
        <v>22</v>
      </c>
      <c r="F3604" t="s">
        <v>44</v>
      </c>
      <c r="G3604" t="s">
        <v>6733</v>
      </c>
      <c r="H3604" t="s">
        <v>24</v>
      </c>
      <c r="I3604" s="36">
        <v>25385</v>
      </c>
      <c r="J3604" t="s">
        <v>2914</v>
      </c>
      <c r="K3604" t="s">
        <v>2930</v>
      </c>
      <c r="L3604" t="s">
        <v>25</v>
      </c>
      <c r="M3604" s="2">
        <v>45623</v>
      </c>
      <c r="N3604" t="s">
        <v>53</v>
      </c>
      <c r="O3604" t="s">
        <v>25</v>
      </c>
      <c r="P3604" t="s">
        <v>749</v>
      </c>
      <c r="Q3604" t="s">
        <v>18</v>
      </c>
      <c r="R3604" t="s">
        <v>18</v>
      </c>
      <c r="S3604" t="s">
        <v>18</v>
      </c>
      <c r="T3604" t="s">
        <v>18</v>
      </c>
      <c r="U3604" t="s">
        <v>18</v>
      </c>
      <c r="V3604" t="s">
        <v>18</v>
      </c>
      <c r="W3604" s="45" t="str">
        <f>IF(Table1[[#This Row],[Sex at Birth]]="F","Female","Male")</f>
        <v>Female</v>
      </c>
      <c r="X3604" s="43">
        <v>45657</v>
      </c>
      <c r="Y3604" s="44">
        <f>Table1[[#This Row],[Report cutoff date]]-Table1[[#This Row],[DOB]]</f>
        <v>20272</v>
      </c>
      <c r="Z3604" s="68">
        <f>ROUNDDOWN(Table1[[#This Row],[Days old - as of report cutoff date]]/365,0)</f>
        <v>55</v>
      </c>
      <c r="AA3604" s="45" t="str">
        <f>IF(Table1[[#This Row],[Years old]]&gt;=55,"55+","54 and under")</f>
        <v>55+</v>
      </c>
      <c r="AB3604" s="45" t="str">
        <f>VLOOKUP(Table1[[#This Row],[Years old]],Lookups!$A$1:$C$101,2,FALSE)</f>
        <v>50 - 59</v>
      </c>
      <c r="AC3604" s="45" t="str">
        <f>VLOOKUP(Table1[[#This Row],[Years old]],Lookups!$A$1:$C$101,3,FALSE)</f>
        <v>55 - 59</v>
      </c>
      <c r="AD3604" s="45" t="str">
        <f>VLOOKUP(Table1[[#This Row],[Race]],Lookups!$E$2:$F$11,2,FALSE)</f>
        <v>White</v>
      </c>
      <c r="AE3604" s="45" t="str">
        <f>VLOOKUP(Table1[[#This Row],[Ethnicity]],Lookups!$H$2:$I$6,2,FALSE)</f>
        <v>Not Hispanic/Latino</v>
      </c>
      <c r="AF3604" s="45" t="str">
        <f>VLOOKUP(Table1[[#This Row],[Language]],Lookups!$K$2:$L$9,2,FALSE)</f>
        <v>English</v>
      </c>
      <c r="AG3604" s="46">
        <v>42005</v>
      </c>
      <c r="AH3604" s="46">
        <v>45657</v>
      </c>
      <c r="AI3604" s="46">
        <f>IF(Table1[[#This Row],[Colonoscopy Date]]="","",DATEVALUE(Table1[[#This Row],[Colonoscopy Date]]))</f>
        <v>42502</v>
      </c>
      <c r="AJ36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05" spans="1:36" x14ac:dyDescent="0.25">
      <c r="A3605">
        <v>13389</v>
      </c>
      <c r="B3605" t="s">
        <v>1736</v>
      </c>
      <c r="C3605" t="s">
        <v>20</v>
      </c>
      <c r="D3605" t="s">
        <v>21</v>
      </c>
      <c r="E3605" t="s">
        <v>22</v>
      </c>
      <c r="F3605" t="s">
        <v>44</v>
      </c>
      <c r="G3605" t="s">
        <v>4409</v>
      </c>
      <c r="H3605" t="s">
        <v>35</v>
      </c>
      <c r="I3605" s="36">
        <v>25389</v>
      </c>
      <c r="J3605" t="s">
        <v>2885</v>
      </c>
      <c r="K3605" t="s">
        <v>2930</v>
      </c>
      <c r="L3605" t="s">
        <v>25</v>
      </c>
      <c r="M3605" s="2">
        <v>45645</v>
      </c>
      <c r="N3605" t="s">
        <v>25</v>
      </c>
      <c r="O3605" t="s">
        <v>25</v>
      </c>
      <c r="P3605" t="s">
        <v>18</v>
      </c>
      <c r="Q3605" t="s">
        <v>18</v>
      </c>
      <c r="R3605" t="s">
        <v>18</v>
      </c>
      <c r="S3605" t="s">
        <v>18</v>
      </c>
      <c r="T3605" t="s">
        <v>18</v>
      </c>
      <c r="U3605" t="s">
        <v>18</v>
      </c>
      <c r="V3605" t="s">
        <v>18</v>
      </c>
      <c r="W3605" s="45" t="str">
        <f>IF(Table1[[#This Row],[Sex at Birth]]="F","Female","Male")</f>
        <v>Male</v>
      </c>
      <c r="X3605" s="43">
        <v>45657</v>
      </c>
      <c r="Y3605" s="44">
        <f>Table1[[#This Row],[Report cutoff date]]-Table1[[#This Row],[DOB]]</f>
        <v>20268</v>
      </c>
      <c r="Z3605" s="68">
        <f>ROUNDDOWN(Table1[[#This Row],[Days old - as of report cutoff date]]/365,0)</f>
        <v>55</v>
      </c>
      <c r="AA3605" s="45" t="str">
        <f>IF(Table1[[#This Row],[Years old]]&gt;=55,"55+","54 and under")</f>
        <v>55+</v>
      </c>
      <c r="AB3605" s="45" t="str">
        <f>VLOOKUP(Table1[[#This Row],[Years old]],Lookups!$A$1:$C$101,2,FALSE)</f>
        <v>50 - 59</v>
      </c>
      <c r="AC3605" s="45" t="str">
        <f>VLOOKUP(Table1[[#This Row],[Years old]],Lookups!$A$1:$C$101,3,FALSE)</f>
        <v>55 - 59</v>
      </c>
      <c r="AD3605" s="45" t="str">
        <f>VLOOKUP(Table1[[#This Row],[Race]],Lookups!$E$2:$F$11,2,FALSE)</f>
        <v>White</v>
      </c>
      <c r="AE3605" s="45" t="str">
        <f>VLOOKUP(Table1[[#This Row],[Ethnicity]],Lookups!$H$2:$I$6,2,FALSE)</f>
        <v>Not Hispanic/Latino</v>
      </c>
      <c r="AF3605" s="45" t="str">
        <f>VLOOKUP(Table1[[#This Row],[Language]],Lookups!$K$2:$L$9,2,FALSE)</f>
        <v>English</v>
      </c>
      <c r="AG3605" s="46">
        <v>42005</v>
      </c>
      <c r="AH3605" s="46">
        <v>45657</v>
      </c>
      <c r="AI3605" s="46" t="str">
        <f>IF(Table1[[#This Row],[Colonoscopy Date]]="","",DATEVALUE(Table1[[#This Row],[Colonoscopy Date]]))</f>
        <v/>
      </c>
      <c r="AJ36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06" spans="1:36" x14ac:dyDescent="0.25">
      <c r="A3606">
        <v>13459</v>
      </c>
      <c r="B3606" t="s">
        <v>1839</v>
      </c>
      <c r="C3606" t="s">
        <v>20</v>
      </c>
      <c r="D3606" t="s">
        <v>34</v>
      </c>
      <c r="E3606" t="s">
        <v>22</v>
      </c>
      <c r="F3606" t="s">
        <v>42</v>
      </c>
      <c r="G3606" t="s">
        <v>5868</v>
      </c>
      <c r="H3606" t="s">
        <v>35</v>
      </c>
      <c r="I3606" s="36">
        <v>25390</v>
      </c>
      <c r="J3606" t="s">
        <v>2922</v>
      </c>
      <c r="K3606" t="s">
        <v>2930</v>
      </c>
      <c r="L3606" t="s">
        <v>25</v>
      </c>
      <c r="M3606" s="2">
        <v>45575</v>
      </c>
      <c r="N3606" t="s">
        <v>25</v>
      </c>
      <c r="O3606" t="s">
        <v>25</v>
      </c>
      <c r="P3606" t="s">
        <v>18</v>
      </c>
      <c r="Q3606" t="s">
        <v>18</v>
      </c>
      <c r="R3606" t="s">
        <v>18</v>
      </c>
      <c r="S3606" t="s">
        <v>18</v>
      </c>
      <c r="T3606" t="s">
        <v>18</v>
      </c>
      <c r="U3606" t="s">
        <v>18</v>
      </c>
      <c r="V3606" t="s">
        <v>18</v>
      </c>
      <c r="W3606" s="45" t="str">
        <f>IF(Table1[[#This Row],[Sex at Birth]]="F","Female","Male")</f>
        <v>Male</v>
      </c>
      <c r="X3606" s="43">
        <v>45657</v>
      </c>
      <c r="Y3606" s="44">
        <f>Table1[[#This Row],[Report cutoff date]]-Table1[[#This Row],[DOB]]</f>
        <v>20267</v>
      </c>
      <c r="Z3606" s="68">
        <f>ROUNDDOWN(Table1[[#This Row],[Days old - as of report cutoff date]]/365,0)</f>
        <v>55</v>
      </c>
      <c r="AA3606" s="45" t="str">
        <f>IF(Table1[[#This Row],[Years old]]&gt;=55,"55+","54 and under")</f>
        <v>55+</v>
      </c>
      <c r="AB3606" s="45" t="str">
        <f>VLOOKUP(Table1[[#This Row],[Years old]],Lookups!$A$1:$C$101,2,FALSE)</f>
        <v>50 - 59</v>
      </c>
      <c r="AC3606" s="45" t="str">
        <f>VLOOKUP(Table1[[#This Row],[Years old]],Lookups!$A$1:$C$101,3,FALSE)</f>
        <v>55 - 59</v>
      </c>
      <c r="AD3606" s="45" t="str">
        <f>VLOOKUP(Table1[[#This Row],[Race]],Lookups!$E$2:$F$11,2,FALSE)</f>
        <v>White</v>
      </c>
      <c r="AE3606" s="45" t="str">
        <f>VLOOKUP(Table1[[#This Row],[Ethnicity]],Lookups!$H$2:$I$6,2,FALSE)</f>
        <v>Other/ Unknown</v>
      </c>
      <c r="AF3606" s="45" t="str">
        <f>VLOOKUP(Table1[[#This Row],[Language]],Lookups!$K$2:$L$9,2,FALSE)</f>
        <v>English</v>
      </c>
      <c r="AG3606" s="46">
        <v>42005</v>
      </c>
      <c r="AH3606" s="46">
        <v>45657</v>
      </c>
      <c r="AI3606" s="46" t="str">
        <f>IF(Table1[[#This Row],[Colonoscopy Date]]="","",DATEVALUE(Table1[[#This Row],[Colonoscopy Date]]))</f>
        <v/>
      </c>
      <c r="AJ36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07" spans="1:36" x14ac:dyDescent="0.25">
      <c r="A3607">
        <v>14218</v>
      </c>
      <c r="B3607" t="s">
        <v>2683</v>
      </c>
      <c r="C3607" t="s">
        <v>20</v>
      </c>
      <c r="D3607" t="s">
        <v>21</v>
      </c>
      <c r="E3607" t="s">
        <v>22</v>
      </c>
      <c r="F3607" t="s">
        <v>30</v>
      </c>
      <c r="G3607" t="s">
        <v>5113</v>
      </c>
      <c r="H3607" t="s">
        <v>24</v>
      </c>
      <c r="I3607" s="36">
        <v>25397</v>
      </c>
      <c r="J3607" t="s">
        <v>2906</v>
      </c>
      <c r="K3607" t="s">
        <v>2930</v>
      </c>
      <c r="L3607" t="s">
        <v>25</v>
      </c>
      <c r="M3607" s="2">
        <v>45645</v>
      </c>
      <c r="N3607" t="s">
        <v>25</v>
      </c>
      <c r="O3607" t="s">
        <v>25</v>
      </c>
      <c r="P3607" t="s">
        <v>18</v>
      </c>
      <c r="Q3607" t="s">
        <v>18</v>
      </c>
      <c r="R3607" t="s">
        <v>18</v>
      </c>
      <c r="S3607" t="s">
        <v>18</v>
      </c>
      <c r="T3607" t="s">
        <v>18</v>
      </c>
      <c r="U3607" t="s">
        <v>18</v>
      </c>
      <c r="V3607" t="s">
        <v>18</v>
      </c>
      <c r="W3607" s="45" t="str">
        <f>IF(Table1[[#This Row],[Sex at Birth]]="F","Female","Male")</f>
        <v>Female</v>
      </c>
      <c r="X3607" s="43">
        <v>45657</v>
      </c>
      <c r="Y3607" s="44">
        <f>Table1[[#This Row],[Report cutoff date]]-Table1[[#This Row],[DOB]]</f>
        <v>20260</v>
      </c>
      <c r="Z3607" s="68">
        <f>ROUNDDOWN(Table1[[#This Row],[Days old - as of report cutoff date]]/365,0)</f>
        <v>55</v>
      </c>
      <c r="AA3607" s="45" t="str">
        <f>IF(Table1[[#This Row],[Years old]]&gt;=55,"55+","54 and under")</f>
        <v>55+</v>
      </c>
      <c r="AB3607" s="45" t="str">
        <f>VLOOKUP(Table1[[#This Row],[Years old]],Lookups!$A$1:$C$101,2,FALSE)</f>
        <v>50 - 59</v>
      </c>
      <c r="AC3607" s="45" t="str">
        <f>VLOOKUP(Table1[[#This Row],[Years old]],Lookups!$A$1:$C$101,3,FALSE)</f>
        <v>55 - 59</v>
      </c>
      <c r="AD3607" s="45" t="str">
        <f>VLOOKUP(Table1[[#This Row],[Race]],Lookups!$E$2:$F$11,2,FALSE)</f>
        <v>White</v>
      </c>
      <c r="AE3607" s="45" t="str">
        <f>VLOOKUP(Table1[[#This Row],[Ethnicity]],Lookups!$H$2:$I$6,2,FALSE)</f>
        <v>Not Hispanic/Latino</v>
      </c>
      <c r="AF3607" s="45" t="str">
        <f>VLOOKUP(Table1[[#This Row],[Language]],Lookups!$K$2:$L$9,2,FALSE)</f>
        <v>English</v>
      </c>
      <c r="AG3607" s="46">
        <v>42005</v>
      </c>
      <c r="AH3607" s="46">
        <v>45657</v>
      </c>
      <c r="AI3607" s="46" t="str">
        <f>IF(Table1[[#This Row],[Colonoscopy Date]]="","",DATEVALUE(Table1[[#This Row],[Colonoscopy Date]]))</f>
        <v/>
      </c>
      <c r="AJ36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08" spans="1:36" x14ac:dyDescent="0.25">
      <c r="A3608">
        <v>14674</v>
      </c>
      <c r="B3608" t="s">
        <v>1620</v>
      </c>
      <c r="C3608" t="s">
        <v>20</v>
      </c>
      <c r="D3608" t="s">
        <v>21</v>
      </c>
      <c r="E3608" t="s">
        <v>22</v>
      </c>
      <c r="F3608" t="s">
        <v>30</v>
      </c>
      <c r="G3608" t="s">
        <v>3234</v>
      </c>
      <c r="H3608" t="s">
        <v>35</v>
      </c>
      <c r="I3608" s="36">
        <v>25399</v>
      </c>
      <c r="J3608" t="s">
        <v>2914</v>
      </c>
      <c r="K3608" t="s">
        <v>2930</v>
      </c>
      <c r="L3608" t="s">
        <v>25</v>
      </c>
      <c r="M3608" s="2">
        <v>45635</v>
      </c>
      <c r="N3608" t="s">
        <v>53</v>
      </c>
      <c r="O3608" t="s">
        <v>25</v>
      </c>
      <c r="P3608" t="s">
        <v>18</v>
      </c>
      <c r="Q3608" t="s">
        <v>18</v>
      </c>
      <c r="R3608" t="s">
        <v>18</v>
      </c>
      <c r="S3608" t="s">
        <v>515</v>
      </c>
      <c r="T3608" t="s">
        <v>27</v>
      </c>
      <c r="U3608" t="s">
        <v>18</v>
      </c>
      <c r="V3608" t="s">
        <v>18</v>
      </c>
      <c r="W3608" s="45" t="str">
        <f>IF(Table1[[#This Row],[Sex at Birth]]="F","Female","Male")</f>
        <v>Male</v>
      </c>
      <c r="X3608" s="43">
        <v>45657</v>
      </c>
      <c r="Y3608" s="44">
        <f>Table1[[#This Row],[Report cutoff date]]-Table1[[#This Row],[DOB]]</f>
        <v>20258</v>
      </c>
      <c r="Z3608" s="68">
        <f>ROUNDDOWN(Table1[[#This Row],[Days old - as of report cutoff date]]/365,0)</f>
        <v>55</v>
      </c>
      <c r="AA3608" s="45" t="str">
        <f>IF(Table1[[#This Row],[Years old]]&gt;=55,"55+","54 and under")</f>
        <v>55+</v>
      </c>
      <c r="AB3608" s="45" t="str">
        <f>VLOOKUP(Table1[[#This Row],[Years old]],Lookups!$A$1:$C$101,2,FALSE)</f>
        <v>50 - 59</v>
      </c>
      <c r="AC3608" s="45" t="str">
        <f>VLOOKUP(Table1[[#This Row],[Years old]],Lookups!$A$1:$C$101,3,FALSE)</f>
        <v>55 - 59</v>
      </c>
      <c r="AD3608" s="45" t="str">
        <f>VLOOKUP(Table1[[#This Row],[Race]],Lookups!$E$2:$F$11,2,FALSE)</f>
        <v>White</v>
      </c>
      <c r="AE3608" s="45" t="str">
        <f>VLOOKUP(Table1[[#This Row],[Ethnicity]],Lookups!$H$2:$I$6,2,FALSE)</f>
        <v>Not Hispanic/Latino</v>
      </c>
      <c r="AF3608" s="45" t="str">
        <f>VLOOKUP(Table1[[#This Row],[Language]],Lookups!$K$2:$L$9,2,FALSE)</f>
        <v>English</v>
      </c>
      <c r="AG3608" s="46">
        <v>42005</v>
      </c>
      <c r="AH3608" s="46">
        <v>45657</v>
      </c>
      <c r="AI3608" s="46" t="str">
        <f>IF(Table1[[#This Row],[Colonoscopy Date]]="","",DATEVALUE(Table1[[#This Row],[Colonoscopy Date]]))</f>
        <v/>
      </c>
      <c r="AJ36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09" spans="1:36" x14ac:dyDescent="0.25">
      <c r="A3609">
        <v>15180</v>
      </c>
      <c r="B3609" t="s">
        <v>2212</v>
      </c>
      <c r="C3609" t="s">
        <v>20</v>
      </c>
      <c r="D3609" t="s">
        <v>21</v>
      </c>
      <c r="E3609" t="s">
        <v>22</v>
      </c>
      <c r="F3609" t="s">
        <v>100</v>
      </c>
      <c r="G3609" t="s">
        <v>5545</v>
      </c>
      <c r="H3609" t="s">
        <v>24</v>
      </c>
      <c r="I3609" s="36">
        <v>25399</v>
      </c>
      <c r="J3609" t="s">
        <v>134</v>
      </c>
      <c r="K3609" t="s">
        <v>2930</v>
      </c>
      <c r="L3609" t="s">
        <v>25</v>
      </c>
      <c r="M3609" s="2">
        <v>45554</v>
      </c>
      <c r="N3609" t="s">
        <v>25</v>
      </c>
      <c r="O3609" t="s">
        <v>25</v>
      </c>
      <c r="P3609" t="s">
        <v>18</v>
      </c>
      <c r="Q3609" t="s">
        <v>18</v>
      </c>
      <c r="R3609" t="s">
        <v>18</v>
      </c>
      <c r="S3609" t="s">
        <v>18</v>
      </c>
      <c r="T3609" t="s">
        <v>18</v>
      </c>
      <c r="U3609" t="s">
        <v>18</v>
      </c>
      <c r="V3609" t="s">
        <v>18</v>
      </c>
      <c r="W3609" s="45" t="str">
        <f>IF(Table1[[#This Row],[Sex at Birth]]="F","Female","Male")</f>
        <v>Female</v>
      </c>
      <c r="X3609" s="43">
        <v>45657</v>
      </c>
      <c r="Y3609" s="44">
        <f>Table1[[#This Row],[Report cutoff date]]-Table1[[#This Row],[DOB]]</f>
        <v>20258</v>
      </c>
      <c r="Z3609" s="68">
        <f>ROUNDDOWN(Table1[[#This Row],[Days old - as of report cutoff date]]/365,0)</f>
        <v>55</v>
      </c>
      <c r="AA3609" s="45" t="str">
        <f>IF(Table1[[#This Row],[Years old]]&gt;=55,"55+","54 and under")</f>
        <v>55+</v>
      </c>
      <c r="AB3609" s="45" t="str">
        <f>VLOOKUP(Table1[[#This Row],[Years old]],Lookups!$A$1:$C$101,2,FALSE)</f>
        <v>50 - 59</v>
      </c>
      <c r="AC3609" s="45" t="str">
        <f>VLOOKUP(Table1[[#This Row],[Years old]],Lookups!$A$1:$C$101,3,FALSE)</f>
        <v>55 - 59</v>
      </c>
      <c r="AD3609" s="45" t="str">
        <f>VLOOKUP(Table1[[#This Row],[Race]],Lookups!$E$2:$F$11,2,FALSE)</f>
        <v>White</v>
      </c>
      <c r="AE3609" s="45" t="str">
        <f>VLOOKUP(Table1[[#This Row],[Ethnicity]],Lookups!$H$2:$I$6,2,FALSE)</f>
        <v>Not Hispanic/Latino</v>
      </c>
      <c r="AF3609" s="45" t="str">
        <f>VLOOKUP(Table1[[#This Row],[Language]],Lookups!$K$2:$L$9,2,FALSE)</f>
        <v>English</v>
      </c>
      <c r="AG3609" s="46">
        <v>42005</v>
      </c>
      <c r="AH3609" s="46">
        <v>45657</v>
      </c>
      <c r="AI3609" s="46" t="str">
        <f>IF(Table1[[#This Row],[Colonoscopy Date]]="","",DATEVALUE(Table1[[#This Row],[Colonoscopy Date]]))</f>
        <v/>
      </c>
      <c r="AJ36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10" spans="1:36" x14ac:dyDescent="0.25">
      <c r="A3610">
        <v>12453</v>
      </c>
      <c r="B3610" t="s">
        <v>1996</v>
      </c>
      <c r="C3610" t="s">
        <v>20</v>
      </c>
      <c r="D3610" t="s">
        <v>34</v>
      </c>
      <c r="E3610" t="s">
        <v>22</v>
      </c>
      <c r="F3610" t="s">
        <v>67</v>
      </c>
      <c r="G3610" t="s">
        <v>2975</v>
      </c>
      <c r="H3610" t="s">
        <v>35</v>
      </c>
      <c r="I3610" s="36">
        <v>25399</v>
      </c>
      <c r="J3610" t="s">
        <v>2925</v>
      </c>
      <c r="K3610" t="s">
        <v>2935</v>
      </c>
      <c r="L3610" t="s">
        <v>25</v>
      </c>
      <c r="M3610" s="2">
        <v>45575</v>
      </c>
      <c r="N3610" t="s">
        <v>53</v>
      </c>
      <c r="O3610" t="s">
        <v>25</v>
      </c>
      <c r="Q3610" t="s">
        <v>18</v>
      </c>
      <c r="R3610" t="s">
        <v>18</v>
      </c>
      <c r="S3610" t="s">
        <v>323</v>
      </c>
      <c r="T3610" t="s">
        <v>87</v>
      </c>
      <c r="U3610" t="s">
        <v>18</v>
      </c>
      <c r="V3610" t="s">
        <v>18</v>
      </c>
      <c r="W3610" s="45" t="str">
        <f>IF(Table1[[#This Row],[Sex at Birth]]="F","Female","Male")</f>
        <v>Male</v>
      </c>
      <c r="X3610" s="43">
        <v>45657</v>
      </c>
      <c r="Y3610" s="44">
        <f>Table1[[#This Row],[Report cutoff date]]-Table1[[#This Row],[DOB]]</f>
        <v>20258</v>
      </c>
      <c r="Z3610" s="68">
        <f>ROUNDDOWN(Table1[[#This Row],[Days old - as of report cutoff date]]/365,0)</f>
        <v>55</v>
      </c>
      <c r="AA3610" s="45" t="str">
        <f>IF(Table1[[#This Row],[Years old]]&gt;=55,"55+","54 and under")</f>
        <v>55+</v>
      </c>
      <c r="AB3610" s="45" t="str">
        <f>VLOOKUP(Table1[[#This Row],[Years old]],Lookups!$A$1:$C$101,2,FALSE)</f>
        <v>50 - 59</v>
      </c>
      <c r="AC3610" s="45" t="str">
        <f>VLOOKUP(Table1[[#This Row],[Years old]],Lookups!$A$1:$C$101,3,FALSE)</f>
        <v>55 - 59</v>
      </c>
      <c r="AD3610" s="45" t="str">
        <f>VLOOKUP(Table1[[#This Row],[Race]],Lookups!$E$2:$F$11,2,FALSE)</f>
        <v>White</v>
      </c>
      <c r="AE3610" s="45" t="str">
        <f>VLOOKUP(Table1[[#This Row],[Ethnicity]],Lookups!$H$2:$I$6,2,FALSE)</f>
        <v>Other/ Unknown</v>
      </c>
      <c r="AF3610" s="45" t="str">
        <f>VLOOKUP(Table1[[#This Row],[Language]],Lookups!$K$2:$L$9,2,FALSE)</f>
        <v>English</v>
      </c>
      <c r="AG3610" s="46">
        <v>42005</v>
      </c>
      <c r="AH3610" s="46">
        <v>45657</v>
      </c>
      <c r="AI3610" s="46" t="str">
        <f>IF(Table1[[#This Row],[Colonoscopy Date]]="","",DATEVALUE(Table1[[#This Row],[Colonoscopy Date]]))</f>
        <v/>
      </c>
      <c r="AJ36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11" spans="1:36" x14ac:dyDescent="0.25">
      <c r="A3611">
        <v>12458</v>
      </c>
      <c r="B3611" t="s">
        <v>1615</v>
      </c>
      <c r="C3611" t="s">
        <v>20</v>
      </c>
      <c r="D3611" t="s">
        <v>21</v>
      </c>
      <c r="E3611" t="s">
        <v>22</v>
      </c>
      <c r="F3611" t="s">
        <v>32</v>
      </c>
      <c r="G3611" t="s">
        <v>3141</v>
      </c>
      <c r="H3611" t="s">
        <v>35</v>
      </c>
      <c r="I3611" s="36">
        <v>25406</v>
      </c>
      <c r="J3611" t="s">
        <v>2910</v>
      </c>
      <c r="K3611" t="s">
        <v>2930</v>
      </c>
      <c r="L3611" t="s">
        <v>25</v>
      </c>
      <c r="M3611" s="2">
        <v>45516</v>
      </c>
      <c r="N3611" t="s">
        <v>53</v>
      </c>
      <c r="O3611" t="s">
        <v>25</v>
      </c>
      <c r="P3611" t="s">
        <v>18</v>
      </c>
      <c r="Q3611" t="s">
        <v>18</v>
      </c>
      <c r="R3611" t="s">
        <v>18</v>
      </c>
      <c r="S3611" t="s">
        <v>1231</v>
      </c>
      <c r="T3611" t="s">
        <v>27</v>
      </c>
      <c r="U3611" t="s">
        <v>18</v>
      </c>
      <c r="V3611" t="s">
        <v>18</v>
      </c>
      <c r="W3611" s="45" t="str">
        <f>IF(Table1[[#This Row],[Sex at Birth]]="F","Female","Male")</f>
        <v>Male</v>
      </c>
      <c r="X3611" s="43">
        <v>45657</v>
      </c>
      <c r="Y3611" s="44">
        <f>Table1[[#This Row],[Report cutoff date]]-Table1[[#This Row],[DOB]]</f>
        <v>20251</v>
      </c>
      <c r="Z3611" s="68">
        <f>ROUNDDOWN(Table1[[#This Row],[Days old - as of report cutoff date]]/365,0)</f>
        <v>55</v>
      </c>
      <c r="AA3611" s="45" t="str">
        <f>IF(Table1[[#This Row],[Years old]]&gt;=55,"55+","54 and under")</f>
        <v>55+</v>
      </c>
      <c r="AB3611" s="45" t="str">
        <f>VLOOKUP(Table1[[#This Row],[Years old]],Lookups!$A$1:$C$101,2,FALSE)</f>
        <v>50 - 59</v>
      </c>
      <c r="AC3611" s="45" t="str">
        <f>VLOOKUP(Table1[[#This Row],[Years old]],Lookups!$A$1:$C$101,3,FALSE)</f>
        <v>55 - 59</v>
      </c>
      <c r="AD3611" s="45" t="str">
        <f>VLOOKUP(Table1[[#This Row],[Race]],Lookups!$E$2:$F$11,2,FALSE)</f>
        <v>White</v>
      </c>
      <c r="AE3611" s="45" t="str">
        <f>VLOOKUP(Table1[[#This Row],[Ethnicity]],Lookups!$H$2:$I$6,2,FALSE)</f>
        <v>Not Hispanic/Latino</v>
      </c>
      <c r="AF3611" s="45" t="str">
        <f>VLOOKUP(Table1[[#This Row],[Language]],Lookups!$K$2:$L$9,2,FALSE)</f>
        <v>English</v>
      </c>
      <c r="AG3611" s="46">
        <v>42005</v>
      </c>
      <c r="AH3611" s="46">
        <v>45657</v>
      </c>
      <c r="AI3611" s="46" t="str">
        <f>IF(Table1[[#This Row],[Colonoscopy Date]]="","",DATEVALUE(Table1[[#This Row],[Colonoscopy Date]]))</f>
        <v/>
      </c>
      <c r="AJ36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12" spans="1:36" x14ac:dyDescent="0.25">
      <c r="A3612">
        <v>12947</v>
      </c>
      <c r="B3612" t="s">
        <v>2723</v>
      </c>
      <c r="C3612" t="s">
        <v>20</v>
      </c>
      <c r="D3612" t="s">
        <v>21</v>
      </c>
      <c r="E3612" t="s">
        <v>22</v>
      </c>
      <c r="F3612" t="s">
        <v>39</v>
      </c>
      <c r="G3612" t="s">
        <v>3995</v>
      </c>
      <c r="H3612" t="s">
        <v>24</v>
      </c>
      <c r="I3612" s="36">
        <v>25412</v>
      </c>
      <c r="J3612" t="s">
        <v>2910</v>
      </c>
      <c r="K3612" t="s">
        <v>2930</v>
      </c>
      <c r="L3612" t="s">
        <v>25</v>
      </c>
      <c r="M3612" s="2">
        <v>45533</v>
      </c>
      <c r="N3612" t="s">
        <v>53</v>
      </c>
      <c r="O3612" t="s">
        <v>25</v>
      </c>
      <c r="P3612" t="s">
        <v>765</v>
      </c>
      <c r="Q3612" t="s">
        <v>18</v>
      </c>
      <c r="R3612" t="s">
        <v>18</v>
      </c>
      <c r="S3612" t="s">
        <v>18</v>
      </c>
      <c r="T3612" t="s">
        <v>18</v>
      </c>
      <c r="U3612" t="s">
        <v>18</v>
      </c>
      <c r="V3612" t="s">
        <v>18</v>
      </c>
      <c r="W3612" s="45" t="str">
        <f>IF(Table1[[#This Row],[Sex at Birth]]="F","Female","Male")</f>
        <v>Female</v>
      </c>
      <c r="X3612" s="43">
        <v>45657</v>
      </c>
      <c r="Y3612" s="44">
        <f>Table1[[#This Row],[Report cutoff date]]-Table1[[#This Row],[DOB]]</f>
        <v>20245</v>
      </c>
      <c r="Z3612" s="68">
        <f>ROUNDDOWN(Table1[[#This Row],[Days old - as of report cutoff date]]/365,0)</f>
        <v>55</v>
      </c>
      <c r="AA3612" s="45" t="str">
        <f>IF(Table1[[#This Row],[Years old]]&gt;=55,"55+","54 and under")</f>
        <v>55+</v>
      </c>
      <c r="AB3612" s="45" t="str">
        <f>VLOOKUP(Table1[[#This Row],[Years old]],Lookups!$A$1:$C$101,2,FALSE)</f>
        <v>50 - 59</v>
      </c>
      <c r="AC3612" s="45" t="str">
        <f>VLOOKUP(Table1[[#This Row],[Years old]],Lookups!$A$1:$C$101,3,FALSE)</f>
        <v>55 - 59</v>
      </c>
      <c r="AD3612" s="45" t="str">
        <f>VLOOKUP(Table1[[#This Row],[Race]],Lookups!$E$2:$F$11,2,FALSE)</f>
        <v>White</v>
      </c>
      <c r="AE3612" s="45" t="str">
        <f>VLOOKUP(Table1[[#This Row],[Ethnicity]],Lookups!$H$2:$I$6,2,FALSE)</f>
        <v>Not Hispanic/Latino</v>
      </c>
      <c r="AF3612" s="45" t="str">
        <f>VLOOKUP(Table1[[#This Row],[Language]],Lookups!$K$2:$L$9,2,FALSE)</f>
        <v>English</v>
      </c>
      <c r="AG3612" s="46">
        <v>42005</v>
      </c>
      <c r="AH3612" s="46">
        <v>45657</v>
      </c>
      <c r="AI3612" s="46">
        <f>IF(Table1[[#This Row],[Colonoscopy Date]]="","",DATEVALUE(Table1[[#This Row],[Colonoscopy Date]]))</f>
        <v>44231</v>
      </c>
      <c r="AJ361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13" spans="1:36" x14ac:dyDescent="0.25">
      <c r="A3613">
        <v>12578</v>
      </c>
      <c r="B3613" t="s">
        <v>2737</v>
      </c>
      <c r="C3613" t="s">
        <v>20</v>
      </c>
      <c r="D3613" t="s">
        <v>21</v>
      </c>
      <c r="E3613" t="s">
        <v>22</v>
      </c>
      <c r="F3613" t="s">
        <v>156</v>
      </c>
      <c r="G3613" t="s">
        <v>8251</v>
      </c>
      <c r="H3613" t="s">
        <v>24</v>
      </c>
      <c r="I3613" s="36">
        <v>25417</v>
      </c>
      <c r="J3613" t="s">
        <v>2906</v>
      </c>
      <c r="K3613" t="s">
        <v>2931</v>
      </c>
      <c r="L3613" t="s">
        <v>25</v>
      </c>
      <c r="M3613" s="2">
        <v>45414</v>
      </c>
      <c r="N3613" t="s">
        <v>53</v>
      </c>
      <c r="O3613" t="s">
        <v>25</v>
      </c>
      <c r="P3613" t="s">
        <v>723</v>
      </c>
      <c r="Q3613" t="s">
        <v>18</v>
      </c>
      <c r="R3613" t="s">
        <v>18</v>
      </c>
      <c r="S3613" t="s">
        <v>18</v>
      </c>
      <c r="T3613" t="s">
        <v>18</v>
      </c>
      <c r="U3613" t="s">
        <v>18</v>
      </c>
      <c r="V3613" t="s">
        <v>18</v>
      </c>
      <c r="W3613" s="45" t="str">
        <f>IF(Table1[[#This Row],[Sex at Birth]]="F","Female","Male")</f>
        <v>Female</v>
      </c>
      <c r="X3613" s="43">
        <v>45657</v>
      </c>
      <c r="Y3613" s="44">
        <f>Table1[[#This Row],[Report cutoff date]]-Table1[[#This Row],[DOB]]</f>
        <v>20240</v>
      </c>
      <c r="Z3613" s="68">
        <f>ROUNDDOWN(Table1[[#This Row],[Days old - as of report cutoff date]]/365,0)</f>
        <v>55</v>
      </c>
      <c r="AA3613" s="45" t="str">
        <f>IF(Table1[[#This Row],[Years old]]&gt;=55,"55+","54 and under")</f>
        <v>55+</v>
      </c>
      <c r="AB3613" s="45" t="str">
        <f>VLOOKUP(Table1[[#This Row],[Years old]],Lookups!$A$1:$C$101,2,FALSE)</f>
        <v>50 - 59</v>
      </c>
      <c r="AC3613" s="45" t="str">
        <f>VLOOKUP(Table1[[#This Row],[Years old]],Lookups!$A$1:$C$101,3,FALSE)</f>
        <v>55 - 59</v>
      </c>
      <c r="AD3613" s="45" t="str">
        <f>VLOOKUP(Table1[[#This Row],[Race]],Lookups!$E$2:$F$11,2,FALSE)</f>
        <v>White</v>
      </c>
      <c r="AE3613" s="45" t="str">
        <f>VLOOKUP(Table1[[#This Row],[Ethnicity]],Lookups!$H$2:$I$6,2,FALSE)</f>
        <v>Not Hispanic/Latino</v>
      </c>
      <c r="AF3613" s="45" t="str">
        <f>VLOOKUP(Table1[[#This Row],[Language]],Lookups!$K$2:$L$9,2,FALSE)</f>
        <v>English</v>
      </c>
      <c r="AG3613" s="46">
        <v>42005</v>
      </c>
      <c r="AH3613" s="46">
        <v>45657</v>
      </c>
      <c r="AI3613" s="46">
        <f>IF(Table1[[#This Row],[Colonoscopy Date]]="","",DATEVALUE(Table1[[#This Row],[Colonoscopy Date]]))</f>
        <v>45334</v>
      </c>
      <c r="AJ36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14" spans="1:36" x14ac:dyDescent="0.25">
      <c r="A3614">
        <v>11710</v>
      </c>
      <c r="B3614" t="s">
        <v>1604</v>
      </c>
      <c r="C3614" t="s">
        <v>20</v>
      </c>
      <c r="D3614" t="s">
        <v>21</v>
      </c>
      <c r="E3614" t="s">
        <v>22</v>
      </c>
      <c r="F3614" t="s">
        <v>44</v>
      </c>
      <c r="G3614" t="s">
        <v>4072</v>
      </c>
      <c r="H3614" t="s">
        <v>35</v>
      </c>
      <c r="I3614" s="36">
        <v>25421</v>
      </c>
      <c r="J3614" t="s">
        <v>2906</v>
      </c>
      <c r="K3614" t="s">
        <v>2931</v>
      </c>
      <c r="L3614" t="s">
        <v>25</v>
      </c>
      <c r="M3614" s="2">
        <v>45587</v>
      </c>
      <c r="N3614" t="s">
        <v>53</v>
      </c>
      <c r="O3614" t="s">
        <v>25</v>
      </c>
      <c r="P3614" t="s">
        <v>1313</v>
      </c>
      <c r="Q3614" t="s">
        <v>18</v>
      </c>
      <c r="R3614" t="s">
        <v>18</v>
      </c>
      <c r="S3614" t="s">
        <v>18</v>
      </c>
      <c r="T3614" t="s">
        <v>18</v>
      </c>
      <c r="U3614" t="s">
        <v>18</v>
      </c>
      <c r="V3614" t="s">
        <v>18</v>
      </c>
      <c r="W3614" s="45" t="str">
        <f>IF(Table1[[#This Row],[Sex at Birth]]="F","Female","Male")</f>
        <v>Male</v>
      </c>
      <c r="X3614" s="43">
        <v>45657</v>
      </c>
      <c r="Y3614" s="44">
        <f>Table1[[#This Row],[Report cutoff date]]-Table1[[#This Row],[DOB]]</f>
        <v>20236</v>
      </c>
      <c r="Z3614" s="68">
        <f>ROUNDDOWN(Table1[[#This Row],[Days old - as of report cutoff date]]/365,0)</f>
        <v>55</v>
      </c>
      <c r="AA3614" s="45" t="str">
        <f>IF(Table1[[#This Row],[Years old]]&gt;=55,"55+","54 and under")</f>
        <v>55+</v>
      </c>
      <c r="AB3614" s="45" t="str">
        <f>VLOOKUP(Table1[[#This Row],[Years old]],Lookups!$A$1:$C$101,2,FALSE)</f>
        <v>50 - 59</v>
      </c>
      <c r="AC3614" s="45" t="str">
        <f>VLOOKUP(Table1[[#This Row],[Years old]],Lookups!$A$1:$C$101,3,FALSE)</f>
        <v>55 - 59</v>
      </c>
      <c r="AD3614" s="45" t="str">
        <f>VLOOKUP(Table1[[#This Row],[Race]],Lookups!$E$2:$F$11,2,FALSE)</f>
        <v>White</v>
      </c>
      <c r="AE3614" s="45" t="str">
        <f>VLOOKUP(Table1[[#This Row],[Ethnicity]],Lookups!$H$2:$I$6,2,FALSE)</f>
        <v>Not Hispanic/Latino</v>
      </c>
      <c r="AF3614" s="45" t="str">
        <f>VLOOKUP(Table1[[#This Row],[Language]],Lookups!$K$2:$L$9,2,FALSE)</f>
        <v>English</v>
      </c>
      <c r="AG3614" s="46">
        <v>42005</v>
      </c>
      <c r="AH3614" s="46">
        <v>45657</v>
      </c>
      <c r="AI3614" s="46">
        <f>IF(Table1[[#This Row],[Colonoscopy Date]]="","",DATEVALUE(Table1[[#This Row],[Colonoscopy Date]]))</f>
        <v>45335</v>
      </c>
      <c r="AJ36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15" spans="1:36" x14ac:dyDescent="0.25">
      <c r="A3615">
        <v>14389</v>
      </c>
      <c r="B3615" t="s">
        <v>1712</v>
      </c>
      <c r="C3615" t="s">
        <v>20</v>
      </c>
      <c r="D3615" t="s">
        <v>21</v>
      </c>
      <c r="E3615" t="s">
        <v>22</v>
      </c>
      <c r="F3615" t="s">
        <v>23</v>
      </c>
      <c r="G3615" t="s">
        <v>6524</v>
      </c>
      <c r="H3615" t="s">
        <v>24</v>
      </c>
      <c r="I3615" s="36">
        <v>25421</v>
      </c>
      <c r="J3615" t="s">
        <v>2925</v>
      </c>
      <c r="K3615" t="s">
        <v>2930</v>
      </c>
      <c r="L3615" t="s">
        <v>25</v>
      </c>
      <c r="M3615" s="2">
        <v>45576</v>
      </c>
      <c r="N3615" t="s">
        <v>25</v>
      </c>
      <c r="O3615" t="s">
        <v>25</v>
      </c>
      <c r="P3615" t="s">
        <v>18</v>
      </c>
      <c r="Q3615" t="s">
        <v>18</v>
      </c>
      <c r="R3615" t="s">
        <v>18</v>
      </c>
      <c r="S3615" t="s">
        <v>18</v>
      </c>
      <c r="T3615" t="s">
        <v>18</v>
      </c>
      <c r="U3615" t="s">
        <v>18</v>
      </c>
      <c r="V3615" t="s">
        <v>18</v>
      </c>
      <c r="W3615" s="45" t="str">
        <f>IF(Table1[[#This Row],[Sex at Birth]]="F","Female","Male")</f>
        <v>Female</v>
      </c>
      <c r="X3615" s="43">
        <v>45657</v>
      </c>
      <c r="Y3615" s="44">
        <f>Table1[[#This Row],[Report cutoff date]]-Table1[[#This Row],[DOB]]</f>
        <v>20236</v>
      </c>
      <c r="Z3615" s="68">
        <f>ROUNDDOWN(Table1[[#This Row],[Days old - as of report cutoff date]]/365,0)</f>
        <v>55</v>
      </c>
      <c r="AA3615" s="45" t="str">
        <f>IF(Table1[[#This Row],[Years old]]&gt;=55,"55+","54 and under")</f>
        <v>55+</v>
      </c>
      <c r="AB3615" s="45" t="str">
        <f>VLOOKUP(Table1[[#This Row],[Years old]],Lookups!$A$1:$C$101,2,FALSE)</f>
        <v>50 - 59</v>
      </c>
      <c r="AC3615" s="45" t="str">
        <f>VLOOKUP(Table1[[#This Row],[Years old]],Lookups!$A$1:$C$101,3,FALSE)</f>
        <v>55 - 59</v>
      </c>
      <c r="AD3615" s="45" t="str">
        <f>VLOOKUP(Table1[[#This Row],[Race]],Lookups!$E$2:$F$11,2,FALSE)</f>
        <v>White</v>
      </c>
      <c r="AE3615" s="45" t="str">
        <f>VLOOKUP(Table1[[#This Row],[Ethnicity]],Lookups!$H$2:$I$6,2,FALSE)</f>
        <v>Not Hispanic/Latino</v>
      </c>
      <c r="AF3615" s="45" t="str">
        <f>VLOOKUP(Table1[[#This Row],[Language]],Lookups!$K$2:$L$9,2,FALSE)</f>
        <v>English</v>
      </c>
      <c r="AG3615" s="46">
        <v>42005</v>
      </c>
      <c r="AH3615" s="46">
        <v>45657</v>
      </c>
      <c r="AI3615" s="46" t="str">
        <f>IF(Table1[[#This Row],[Colonoscopy Date]]="","",DATEVALUE(Table1[[#This Row],[Colonoscopy Date]]))</f>
        <v/>
      </c>
      <c r="AJ36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16" spans="1:36" x14ac:dyDescent="0.25">
      <c r="A3616">
        <v>13753</v>
      </c>
      <c r="B3616" t="s">
        <v>1620</v>
      </c>
      <c r="C3616" t="s">
        <v>20</v>
      </c>
      <c r="D3616" t="s">
        <v>21</v>
      </c>
      <c r="E3616" t="s">
        <v>22</v>
      </c>
      <c r="F3616" t="s">
        <v>28</v>
      </c>
      <c r="G3616" t="s">
        <v>4011</v>
      </c>
      <c r="H3616" t="s">
        <v>24</v>
      </c>
      <c r="I3616" s="36">
        <v>25422</v>
      </c>
      <c r="J3616" t="s">
        <v>2910</v>
      </c>
      <c r="K3616" t="s">
        <v>2930</v>
      </c>
      <c r="L3616" t="s">
        <v>25</v>
      </c>
      <c r="M3616" s="2">
        <v>45569</v>
      </c>
      <c r="N3616" t="s">
        <v>53</v>
      </c>
      <c r="O3616" t="s">
        <v>25</v>
      </c>
      <c r="P3616" t="s">
        <v>971</v>
      </c>
      <c r="Q3616" t="s">
        <v>18</v>
      </c>
      <c r="R3616" t="s">
        <v>18</v>
      </c>
      <c r="S3616" t="s">
        <v>18</v>
      </c>
      <c r="T3616" t="s">
        <v>18</v>
      </c>
      <c r="U3616" t="s">
        <v>18</v>
      </c>
      <c r="V3616" t="s">
        <v>18</v>
      </c>
      <c r="W3616" s="45" t="str">
        <f>IF(Table1[[#This Row],[Sex at Birth]]="F","Female","Male")</f>
        <v>Female</v>
      </c>
      <c r="X3616" s="43">
        <v>45657</v>
      </c>
      <c r="Y3616" s="44">
        <f>Table1[[#This Row],[Report cutoff date]]-Table1[[#This Row],[DOB]]</f>
        <v>20235</v>
      </c>
      <c r="Z3616" s="68">
        <f>ROUNDDOWN(Table1[[#This Row],[Days old - as of report cutoff date]]/365,0)</f>
        <v>55</v>
      </c>
      <c r="AA3616" s="45" t="str">
        <f>IF(Table1[[#This Row],[Years old]]&gt;=55,"55+","54 and under")</f>
        <v>55+</v>
      </c>
      <c r="AB3616" s="45" t="str">
        <f>VLOOKUP(Table1[[#This Row],[Years old]],Lookups!$A$1:$C$101,2,FALSE)</f>
        <v>50 - 59</v>
      </c>
      <c r="AC3616" s="45" t="str">
        <f>VLOOKUP(Table1[[#This Row],[Years old]],Lookups!$A$1:$C$101,3,FALSE)</f>
        <v>55 - 59</v>
      </c>
      <c r="AD3616" s="45" t="str">
        <f>VLOOKUP(Table1[[#This Row],[Race]],Lookups!$E$2:$F$11,2,FALSE)</f>
        <v>White</v>
      </c>
      <c r="AE3616" s="45" t="str">
        <f>VLOOKUP(Table1[[#This Row],[Ethnicity]],Lookups!$H$2:$I$6,2,FALSE)</f>
        <v>Not Hispanic/Latino</v>
      </c>
      <c r="AF3616" s="45" t="str">
        <f>VLOOKUP(Table1[[#This Row],[Language]],Lookups!$K$2:$L$9,2,FALSE)</f>
        <v>English</v>
      </c>
      <c r="AG3616" s="46">
        <v>42005</v>
      </c>
      <c r="AH3616" s="46">
        <v>45657</v>
      </c>
      <c r="AI3616" s="46">
        <f>IF(Table1[[#This Row],[Colonoscopy Date]]="","",DATEVALUE(Table1[[#This Row],[Colonoscopy Date]]))</f>
        <v>44588</v>
      </c>
      <c r="AJ361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17" spans="1:36" x14ac:dyDescent="0.25">
      <c r="A3617">
        <v>10408</v>
      </c>
      <c r="B3617" t="s">
        <v>1999</v>
      </c>
      <c r="C3617" t="s">
        <v>20</v>
      </c>
      <c r="D3617" t="s">
        <v>21</v>
      </c>
      <c r="E3617" t="s">
        <v>22</v>
      </c>
      <c r="F3617" t="s">
        <v>23</v>
      </c>
      <c r="G3617" t="s">
        <v>3055</v>
      </c>
      <c r="H3617" t="s">
        <v>35</v>
      </c>
      <c r="I3617" s="36">
        <v>25427</v>
      </c>
      <c r="J3617" t="s">
        <v>2914</v>
      </c>
      <c r="K3617" t="s">
        <v>2936</v>
      </c>
      <c r="L3617" t="s">
        <v>25</v>
      </c>
      <c r="M3617" s="2">
        <v>45497</v>
      </c>
      <c r="N3617" t="s">
        <v>53</v>
      </c>
      <c r="O3617" t="s">
        <v>25</v>
      </c>
      <c r="P3617" t="s">
        <v>18</v>
      </c>
      <c r="Q3617" t="s">
        <v>1521</v>
      </c>
      <c r="R3617" t="s">
        <v>27</v>
      </c>
      <c r="S3617" t="s">
        <v>636</v>
      </c>
      <c r="T3617" t="s">
        <v>27</v>
      </c>
      <c r="U3617" t="s">
        <v>18</v>
      </c>
      <c r="V3617" t="s">
        <v>18</v>
      </c>
      <c r="W3617" s="45" t="str">
        <f>IF(Table1[[#This Row],[Sex at Birth]]="F","Female","Male")</f>
        <v>Male</v>
      </c>
      <c r="X3617" s="43">
        <v>45657</v>
      </c>
      <c r="Y3617" s="44">
        <f>Table1[[#This Row],[Report cutoff date]]-Table1[[#This Row],[DOB]]</f>
        <v>20230</v>
      </c>
      <c r="Z3617" s="68">
        <f>ROUNDDOWN(Table1[[#This Row],[Days old - as of report cutoff date]]/365,0)</f>
        <v>55</v>
      </c>
      <c r="AA3617" s="45" t="str">
        <f>IF(Table1[[#This Row],[Years old]]&gt;=55,"55+","54 and under")</f>
        <v>55+</v>
      </c>
      <c r="AB3617" s="45" t="str">
        <f>VLOOKUP(Table1[[#This Row],[Years old]],Lookups!$A$1:$C$101,2,FALSE)</f>
        <v>50 - 59</v>
      </c>
      <c r="AC3617" s="45" t="str">
        <f>VLOOKUP(Table1[[#This Row],[Years old]],Lookups!$A$1:$C$101,3,FALSE)</f>
        <v>55 - 59</v>
      </c>
      <c r="AD3617" s="45" t="str">
        <f>VLOOKUP(Table1[[#This Row],[Race]],Lookups!$E$2:$F$11,2,FALSE)</f>
        <v>White</v>
      </c>
      <c r="AE3617" s="45" t="str">
        <f>VLOOKUP(Table1[[#This Row],[Ethnicity]],Lookups!$H$2:$I$6,2,FALSE)</f>
        <v>Not Hispanic/Latino</v>
      </c>
      <c r="AF3617" s="45" t="str">
        <f>VLOOKUP(Table1[[#This Row],[Language]],Lookups!$K$2:$L$9,2,FALSE)</f>
        <v>English</v>
      </c>
      <c r="AG3617" s="46">
        <v>42005</v>
      </c>
      <c r="AH3617" s="46">
        <v>45657</v>
      </c>
      <c r="AI3617" s="46" t="str">
        <f>IF(Table1[[#This Row],[Colonoscopy Date]]="","",DATEVALUE(Table1[[#This Row],[Colonoscopy Date]]))</f>
        <v/>
      </c>
      <c r="AJ36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18" spans="1:36" x14ac:dyDescent="0.25">
      <c r="A3618">
        <v>11081</v>
      </c>
      <c r="B3618" t="s">
        <v>1640</v>
      </c>
      <c r="C3618" t="s">
        <v>20</v>
      </c>
      <c r="D3618" t="s">
        <v>21</v>
      </c>
      <c r="E3618" t="s">
        <v>22</v>
      </c>
      <c r="F3618" t="s">
        <v>44</v>
      </c>
      <c r="G3618" t="s">
        <v>7213</v>
      </c>
      <c r="H3618" t="s">
        <v>35</v>
      </c>
      <c r="I3618" s="36">
        <v>25427</v>
      </c>
      <c r="J3618" t="s">
        <v>2910</v>
      </c>
      <c r="K3618" t="s">
        <v>2935</v>
      </c>
      <c r="L3618" t="s">
        <v>25</v>
      </c>
      <c r="M3618" s="2">
        <v>45498</v>
      </c>
      <c r="N3618" t="s">
        <v>25</v>
      </c>
      <c r="O3618" t="s">
        <v>25</v>
      </c>
      <c r="P3618" t="s">
        <v>18</v>
      </c>
      <c r="Q3618" t="s">
        <v>18</v>
      </c>
      <c r="R3618" t="s">
        <v>18</v>
      </c>
      <c r="S3618" t="s">
        <v>18</v>
      </c>
      <c r="T3618" t="s">
        <v>18</v>
      </c>
      <c r="U3618" t="s">
        <v>18</v>
      </c>
      <c r="V3618" t="s">
        <v>18</v>
      </c>
      <c r="W3618" s="45" t="str">
        <f>IF(Table1[[#This Row],[Sex at Birth]]="F","Female","Male")</f>
        <v>Male</v>
      </c>
      <c r="X3618" s="43">
        <v>45657</v>
      </c>
      <c r="Y3618" s="44">
        <f>Table1[[#This Row],[Report cutoff date]]-Table1[[#This Row],[DOB]]</f>
        <v>20230</v>
      </c>
      <c r="Z3618" s="68">
        <f>ROUNDDOWN(Table1[[#This Row],[Days old - as of report cutoff date]]/365,0)</f>
        <v>55</v>
      </c>
      <c r="AA3618" s="45" t="str">
        <f>IF(Table1[[#This Row],[Years old]]&gt;=55,"55+","54 and under")</f>
        <v>55+</v>
      </c>
      <c r="AB3618" s="45" t="str">
        <f>VLOOKUP(Table1[[#This Row],[Years old]],Lookups!$A$1:$C$101,2,FALSE)</f>
        <v>50 - 59</v>
      </c>
      <c r="AC3618" s="45" t="str">
        <f>VLOOKUP(Table1[[#This Row],[Years old]],Lookups!$A$1:$C$101,3,FALSE)</f>
        <v>55 - 59</v>
      </c>
      <c r="AD3618" s="45" t="str">
        <f>VLOOKUP(Table1[[#This Row],[Race]],Lookups!$E$2:$F$11,2,FALSE)</f>
        <v>White</v>
      </c>
      <c r="AE3618" s="45" t="str">
        <f>VLOOKUP(Table1[[#This Row],[Ethnicity]],Lookups!$H$2:$I$6,2,FALSE)</f>
        <v>Not Hispanic/Latino</v>
      </c>
      <c r="AF3618" s="45" t="str">
        <f>VLOOKUP(Table1[[#This Row],[Language]],Lookups!$K$2:$L$9,2,FALSE)</f>
        <v>English</v>
      </c>
      <c r="AG3618" s="46">
        <v>42005</v>
      </c>
      <c r="AH3618" s="46">
        <v>45657</v>
      </c>
      <c r="AI3618" s="46" t="str">
        <f>IF(Table1[[#This Row],[Colonoscopy Date]]="","",DATEVALUE(Table1[[#This Row],[Colonoscopy Date]]))</f>
        <v/>
      </c>
      <c r="AJ36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19" spans="1:36" x14ac:dyDescent="0.25">
      <c r="A3619">
        <v>13568</v>
      </c>
      <c r="B3619" t="s">
        <v>2656</v>
      </c>
      <c r="C3619" t="s">
        <v>20</v>
      </c>
      <c r="D3619" t="s">
        <v>21</v>
      </c>
      <c r="E3619" t="s">
        <v>22</v>
      </c>
      <c r="F3619" t="s">
        <v>30</v>
      </c>
      <c r="G3619" t="s">
        <v>4655</v>
      </c>
      <c r="H3619" t="s">
        <v>24</v>
      </c>
      <c r="I3619" s="36">
        <v>25432</v>
      </c>
      <c r="J3619" t="s">
        <v>2883</v>
      </c>
      <c r="K3619" t="s">
        <v>2930</v>
      </c>
      <c r="L3619" t="s">
        <v>25</v>
      </c>
      <c r="M3619" s="2">
        <v>45523</v>
      </c>
      <c r="N3619" t="s">
        <v>25</v>
      </c>
      <c r="O3619" t="s">
        <v>25</v>
      </c>
      <c r="P3619" t="s">
        <v>18</v>
      </c>
      <c r="Q3619" t="s">
        <v>18</v>
      </c>
      <c r="R3619" t="s">
        <v>18</v>
      </c>
      <c r="S3619" t="s">
        <v>18</v>
      </c>
      <c r="T3619" t="s">
        <v>18</v>
      </c>
      <c r="U3619" t="s">
        <v>18</v>
      </c>
      <c r="V3619" t="s">
        <v>18</v>
      </c>
      <c r="W3619" s="45" t="str">
        <f>IF(Table1[[#This Row],[Sex at Birth]]="F","Female","Male")</f>
        <v>Female</v>
      </c>
      <c r="X3619" s="43">
        <v>45657</v>
      </c>
      <c r="Y3619" s="44">
        <f>Table1[[#This Row],[Report cutoff date]]-Table1[[#This Row],[DOB]]</f>
        <v>20225</v>
      </c>
      <c r="Z3619" s="68">
        <f>ROUNDDOWN(Table1[[#This Row],[Days old - as of report cutoff date]]/365,0)</f>
        <v>55</v>
      </c>
      <c r="AA3619" s="45" t="str">
        <f>IF(Table1[[#This Row],[Years old]]&gt;=55,"55+","54 and under")</f>
        <v>55+</v>
      </c>
      <c r="AB3619" s="45" t="str">
        <f>VLOOKUP(Table1[[#This Row],[Years old]],Lookups!$A$1:$C$101,2,FALSE)</f>
        <v>50 - 59</v>
      </c>
      <c r="AC3619" s="45" t="str">
        <f>VLOOKUP(Table1[[#This Row],[Years old]],Lookups!$A$1:$C$101,3,FALSE)</f>
        <v>55 - 59</v>
      </c>
      <c r="AD3619" s="45" t="str">
        <f>VLOOKUP(Table1[[#This Row],[Race]],Lookups!$E$2:$F$11,2,FALSE)</f>
        <v>White</v>
      </c>
      <c r="AE3619" s="45" t="str">
        <f>VLOOKUP(Table1[[#This Row],[Ethnicity]],Lookups!$H$2:$I$6,2,FALSE)</f>
        <v>Not Hispanic/Latino</v>
      </c>
      <c r="AF3619" s="45" t="str">
        <f>VLOOKUP(Table1[[#This Row],[Language]],Lookups!$K$2:$L$9,2,FALSE)</f>
        <v>English</v>
      </c>
      <c r="AG3619" s="46">
        <v>42005</v>
      </c>
      <c r="AH3619" s="46">
        <v>45657</v>
      </c>
      <c r="AI3619" s="46" t="str">
        <f>IF(Table1[[#This Row],[Colonoscopy Date]]="","",DATEVALUE(Table1[[#This Row],[Colonoscopy Date]]))</f>
        <v/>
      </c>
      <c r="AJ36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20" spans="1:36" x14ac:dyDescent="0.25">
      <c r="A3620">
        <v>13847</v>
      </c>
      <c r="B3620" t="s">
        <v>2702</v>
      </c>
      <c r="C3620" t="s">
        <v>20</v>
      </c>
      <c r="D3620" t="s">
        <v>34</v>
      </c>
      <c r="E3620" t="s">
        <v>22</v>
      </c>
      <c r="F3620" t="s">
        <v>32</v>
      </c>
      <c r="G3620" t="s">
        <v>4551</v>
      </c>
      <c r="H3620" t="s">
        <v>24</v>
      </c>
      <c r="I3620" s="36">
        <v>25436</v>
      </c>
      <c r="J3620" t="s">
        <v>2885</v>
      </c>
      <c r="K3620" t="s">
        <v>2930</v>
      </c>
      <c r="L3620" t="s">
        <v>25</v>
      </c>
      <c r="M3620" s="2">
        <v>45617</v>
      </c>
      <c r="N3620" t="s">
        <v>53</v>
      </c>
      <c r="O3620" t="s">
        <v>25</v>
      </c>
      <c r="P3620" t="s">
        <v>313</v>
      </c>
      <c r="Q3620" t="s">
        <v>18</v>
      </c>
      <c r="R3620" t="s">
        <v>18</v>
      </c>
      <c r="S3620" t="s">
        <v>18</v>
      </c>
      <c r="T3620" t="s">
        <v>18</v>
      </c>
      <c r="U3620" t="s">
        <v>18</v>
      </c>
      <c r="V3620" t="s">
        <v>18</v>
      </c>
      <c r="W3620" s="45" t="str">
        <f>IF(Table1[[#This Row],[Sex at Birth]]="F","Female","Male")</f>
        <v>Female</v>
      </c>
      <c r="X3620" s="43">
        <v>45657</v>
      </c>
      <c r="Y3620" s="44">
        <f>Table1[[#This Row],[Report cutoff date]]-Table1[[#This Row],[DOB]]</f>
        <v>20221</v>
      </c>
      <c r="Z3620" s="68">
        <f>ROUNDDOWN(Table1[[#This Row],[Days old - as of report cutoff date]]/365,0)</f>
        <v>55</v>
      </c>
      <c r="AA3620" s="45" t="str">
        <f>IF(Table1[[#This Row],[Years old]]&gt;=55,"55+","54 and under")</f>
        <v>55+</v>
      </c>
      <c r="AB3620" s="45" t="str">
        <f>VLOOKUP(Table1[[#This Row],[Years old]],Lookups!$A$1:$C$101,2,FALSE)</f>
        <v>50 - 59</v>
      </c>
      <c r="AC3620" s="45" t="str">
        <f>VLOOKUP(Table1[[#This Row],[Years old]],Lookups!$A$1:$C$101,3,FALSE)</f>
        <v>55 - 59</v>
      </c>
      <c r="AD3620" s="45" t="str">
        <f>VLOOKUP(Table1[[#This Row],[Race]],Lookups!$E$2:$F$11,2,FALSE)</f>
        <v>White</v>
      </c>
      <c r="AE3620" s="45" t="str">
        <f>VLOOKUP(Table1[[#This Row],[Ethnicity]],Lookups!$H$2:$I$6,2,FALSE)</f>
        <v>Other/ Unknown</v>
      </c>
      <c r="AF3620" s="45" t="str">
        <f>VLOOKUP(Table1[[#This Row],[Language]],Lookups!$K$2:$L$9,2,FALSE)</f>
        <v>English</v>
      </c>
      <c r="AG3620" s="46">
        <v>42005</v>
      </c>
      <c r="AH3620" s="46">
        <v>45657</v>
      </c>
      <c r="AI3620" s="46">
        <f>IF(Table1[[#This Row],[Colonoscopy Date]]="","",DATEVALUE(Table1[[#This Row],[Colonoscopy Date]]))</f>
        <v>45013</v>
      </c>
      <c r="AJ36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21" spans="1:36" x14ac:dyDescent="0.25">
      <c r="A3621">
        <v>10798</v>
      </c>
      <c r="B3621" t="s">
        <v>1587</v>
      </c>
      <c r="C3621" t="s">
        <v>20</v>
      </c>
      <c r="D3621" t="s">
        <v>21</v>
      </c>
      <c r="E3621" t="s">
        <v>22</v>
      </c>
      <c r="F3621" t="s">
        <v>32</v>
      </c>
      <c r="G3621" t="s">
        <v>7154</v>
      </c>
      <c r="H3621" t="s">
        <v>24</v>
      </c>
      <c r="I3621" s="36">
        <v>25437</v>
      </c>
      <c r="J3621" t="s">
        <v>2885</v>
      </c>
      <c r="K3621" t="s">
        <v>2935</v>
      </c>
      <c r="L3621" t="s">
        <v>25</v>
      </c>
      <c r="M3621" s="2">
        <v>45638</v>
      </c>
      <c r="N3621" t="s">
        <v>25</v>
      </c>
      <c r="O3621" t="s">
        <v>25</v>
      </c>
      <c r="P3621" t="s">
        <v>18</v>
      </c>
      <c r="Q3621" t="s">
        <v>18</v>
      </c>
      <c r="R3621" t="s">
        <v>18</v>
      </c>
      <c r="S3621" t="s">
        <v>18</v>
      </c>
      <c r="T3621" t="s">
        <v>18</v>
      </c>
      <c r="U3621" t="s">
        <v>18</v>
      </c>
      <c r="V3621" t="s">
        <v>18</v>
      </c>
      <c r="W3621" s="45" t="str">
        <f>IF(Table1[[#This Row],[Sex at Birth]]="F","Female","Male")</f>
        <v>Female</v>
      </c>
      <c r="X3621" s="43">
        <v>45657</v>
      </c>
      <c r="Y3621" s="44">
        <f>Table1[[#This Row],[Report cutoff date]]-Table1[[#This Row],[DOB]]</f>
        <v>20220</v>
      </c>
      <c r="Z3621" s="68">
        <f>ROUNDDOWN(Table1[[#This Row],[Days old - as of report cutoff date]]/365,0)</f>
        <v>55</v>
      </c>
      <c r="AA3621" s="45" t="str">
        <f>IF(Table1[[#This Row],[Years old]]&gt;=55,"55+","54 and under")</f>
        <v>55+</v>
      </c>
      <c r="AB3621" s="45" t="str">
        <f>VLOOKUP(Table1[[#This Row],[Years old]],Lookups!$A$1:$C$101,2,FALSE)</f>
        <v>50 - 59</v>
      </c>
      <c r="AC3621" s="45" t="str">
        <f>VLOOKUP(Table1[[#This Row],[Years old]],Lookups!$A$1:$C$101,3,FALSE)</f>
        <v>55 - 59</v>
      </c>
      <c r="AD3621" s="45" t="str">
        <f>VLOOKUP(Table1[[#This Row],[Race]],Lookups!$E$2:$F$11,2,FALSE)</f>
        <v>White</v>
      </c>
      <c r="AE3621" s="45" t="str">
        <f>VLOOKUP(Table1[[#This Row],[Ethnicity]],Lookups!$H$2:$I$6,2,FALSE)</f>
        <v>Not Hispanic/Latino</v>
      </c>
      <c r="AF3621" s="45" t="str">
        <f>VLOOKUP(Table1[[#This Row],[Language]],Lookups!$K$2:$L$9,2,FALSE)</f>
        <v>English</v>
      </c>
      <c r="AG3621" s="46">
        <v>42005</v>
      </c>
      <c r="AH3621" s="46">
        <v>45657</v>
      </c>
      <c r="AI3621" s="46" t="str">
        <f>IF(Table1[[#This Row],[Colonoscopy Date]]="","",DATEVALUE(Table1[[#This Row],[Colonoscopy Date]]))</f>
        <v/>
      </c>
      <c r="AJ36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22" spans="1:36" x14ac:dyDescent="0.25">
      <c r="A3622">
        <v>14645</v>
      </c>
      <c r="B3622" t="s">
        <v>1716</v>
      </c>
      <c r="C3622" t="s">
        <v>20</v>
      </c>
      <c r="D3622" t="s">
        <v>21</v>
      </c>
      <c r="E3622" t="s">
        <v>22</v>
      </c>
      <c r="F3622" t="s">
        <v>122</v>
      </c>
      <c r="G3622" t="s">
        <v>6789</v>
      </c>
      <c r="H3622" t="s">
        <v>35</v>
      </c>
      <c r="I3622" s="36">
        <v>25437</v>
      </c>
      <c r="J3622" t="s">
        <v>2928</v>
      </c>
      <c r="K3622" t="s">
        <v>2930</v>
      </c>
      <c r="L3622" t="s">
        <v>25</v>
      </c>
      <c r="M3622" s="2">
        <v>45296</v>
      </c>
      <c r="N3622" t="s">
        <v>25</v>
      </c>
      <c r="O3622" t="s">
        <v>25</v>
      </c>
      <c r="P3622" t="s">
        <v>18</v>
      </c>
      <c r="Q3622" t="s">
        <v>18</v>
      </c>
      <c r="R3622" t="s">
        <v>18</v>
      </c>
      <c r="S3622" t="s">
        <v>18</v>
      </c>
      <c r="T3622" t="s">
        <v>18</v>
      </c>
      <c r="U3622" t="s">
        <v>18</v>
      </c>
      <c r="V3622" t="s">
        <v>18</v>
      </c>
      <c r="W3622" s="45" t="str">
        <f>IF(Table1[[#This Row],[Sex at Birth]]="F","Female","Male")</f>
        <v>Male</v>
      </c>
      <c r="X3622" s="43">
        <v>45657</v>
      </c>
      <c r="Y3622" s="44">
        <f>Table1[[#This Row],[Report cutoff date]]-Table1[[#This Row],[DOB]]</f>
        <v>20220</v>
      </c>
      <c r="Z3622" s="68">
        <f>ROUNDDOWN(Table1[[#This Row],[Days old - as of report cutoff date]]/365,0)</f>
        <v>55</v>
      </c>
      <c r="AA3622" s="45" t="str">
        <f>IF(Table1[[#This Row],[Years old]]&gt;=55,"55+","54 and under")</f>
        <v>55+</v>
      </c>
      <c r="AB3622" s="45" t="str">
        <f>VLOOKUP(Table1[[#This Row],[Years old]],Lookups!$A$1:$C$101,2,FALSE)</f>
        <v>50 - 59</v>
      </c>
      <c r="AC3622" s="45" t="str">
        <f>VLOOKUP(Table1[[#This Row],[Years old]],Lookups!$A$1:$C$101,3,FALSE)</f>
        <v>55 - 59</v>
      </c>
      <c r="AD3622" s="45" t="str">
        <f>VLOOKUP(Table1[[#This Row],[Race]],Lookups!$E$2:$F$11,2,FALSE)</f>
        <v>White</v>
      </c>
      <c r="AE3622" s="45" t="str">
        <f>VLOOKUP(Table1[[#This Row],[Ethnicity]],Lookups!$H$2:$I$6,2,FALSE)</f>
        <v>Not Hispanic/Latino</v>
      </c>
      <c r="AF3622" s="45" t="str">
        <f>VLOOKUP(Table1[[#This Row],[Language]],Lookups!$K$2:$L$9,2,FALSE)</f>
        <v>English</v>
      </c>
      <c r="AG3622" s="46">
        <v>42005</v>
      </c>
      <c r="AH3622" s="46">
        <v>45657</v>
      </c>
      <c r="AI3622" s="46" t="str">
        <f>IF(Table1[[#This Row],[Colonoscopy Date]]="","",DATEVALUE(Table1[[#This Row],[Colonoscopy Date]]))</f>
        <v/>
      </c>
      <c r="AJ36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23" spans="1:36" x14ac:dyDescent="0.25">
      <c r="A3623">
        <v>13100</v>
      </c>
      <c r="B3623" t="s">
        <v>1833</v>
      </c>
      <c r="C3623" t="s">
        <v>20</v>
      </c>
      <c r="D3623" t="s">
        <v>21</v>
      </c>
      <c r="E3623" t="s">
        <v>22</v>
      </c>
      <c r="F3623" t="s">
        <v>30</v>
      </c>
      <c r="G3623" t="s">
        <v>4005</v>
      </c>
      <c r="H3623" t="s">
        <v>24</v>
      </c>
      <c r="I3623" s="36">
        <v>25440</v>
      </c>
      <c r="J3623" t="s">
        <v>2906</v>
      </c>
      <c r="K3623" t="s">
        <v>2931</v>
      </c>
      <c r="L3623" t="s">
        <v>25</v>
      </c>
      <c r="M3623" s="2">
        <v>45650</v>
      </c>
      <c r="N3623" t="s">
        <v>53</v>
      </c>
      <c r="O3623" t="s">
        <v>25</v>
      </c>
      <c r="P3623" t="s">
        <v>828</v>
      </c>
      <c r="Q3623" t="s">
        <v>18</v>
      </c>
      <c r="R3623" t="s">
        <v>18</v>
      </c>
      <c r="S3623" t="s">
        <v>18</v>
      </c>
      <c r="T3623" t="s">
        <v>18</v>
      </c>
      <c r="U3623" t="s">
        <v>18</v>
      </c>
      <c r="V3623" t="s">
        <v>18</v>
      </c>
      <c r="W3623" s="45" t="str">
        <f>IF(Table1[[#This Row],[Sex at Birth]]="F","Female","Male")</f>
        <v>Female</v>
      </c>
      <c r="X3623" s="43">
        <v>45657</v>
      </c>
      <c r="Y3623" s="44">
        <f>Table1[[#This Row],[Report cutoff date]]-Table1[[#This Row],[DOB]]</f>
        <v>20217</v>
      </c>
      <c r="Z3623" s="68">
        <f>ROUNDDOWN(Table1[[#This Row],[Days old - as of report cutoff date]]/365,0)</f>
        <v>55</v>
      </c>
      <c r="AA3623" s="45" t="str">
        <f>IF(Table1[[#This Row],[Years old]]&gt;=55,"55+","54 and under")</f>
        <v>55+</v>
      </c>
      <c r="AB3623" s="45" t="str">
        <f>VLOOKUP(Table1[[#This Row],[Years old]],Lookups!$A$1:$C$101,2,FALSE)</f>
        <v>50 - 59</v>
      </c>
      <c r="AC3623" s="45" t="str">
        <f>VLOOKUP(Table1[[#This Row],[Years old]],Lookups!$A$1:$C$101,3,FALSE)</f>
        <v>55 - 59</v>
      </c>
      <c r="AD3623" s="45" t="str">
        <f>VLOOKUP(Table1[[#This Row],[Race]],Lookups!$E$2:$F$11,2,FALSE)</f>
        <v>White</v>
      </c>
      <c r="AE3623" s="45" t="str">
        <f>VLOOKUP(Table1[[#This Row],[Ethnicity]],Lookups!$H$2:$I$6,2,FALSE)</f>
        <v>Not Hispanic/Latino</v>
      </c>
      <c r="AF3623" s="45" t="str">
        <f>VLOOKUP(Table1[[#This Row],[Language]],Lookups!$K$2:$L$9,2,FALSE)</f>
        <v>English</v>
      </c>
      <c r="AG3623" s="46">
        <v>42005</v>
      </c>
      <c r="AH3623" s="46">
        <v>45657</v>
      </c>
      <c r="AI3623" s="46">
        <f>IF(Table1[[#This Row],[Colonoscopy Date]]="","",DATEVALUE(Table1[[#This Row],[Colonoscopy Date]]))</f>
        <v>44874</v>
      </c>
      <c r="AJ362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24" spans="1:36" x14ac:dyDescent="0.25">
      <c r="A3624">
        <v>10866</v>
      </c>
      <c r="B3624" t="s">
        <v>1725</v>
      </c>
      <c r="C3624" t="s">
        <v>20</v>
      </c>
      <c r="D3624" t="s">
        <v>34</v>
      </c>
      <c r="E3624" t="s">
        <v>22</v>
      </c>
      <c r="F3624" t="s">
        <v>205</v>
      </c>
      <c r="G3624" t="s">
        <v>7800</v>
      </c>
      <c r="H3624" t="s">
        <v>24</v>
      </c>
      <c r="I3624" s="36">
        <v>25442</v>
      </c>
      <c r="J3624" t="s">
        <v>2912</v>
      </c>
      <c r="K3624" t="s">
        <v>2936</v>
      </c>
      <c r="L3624" t="s">
        <v>25</v>
      </c>
      <c r="M3624" s="2">
        <v>45603</v>
      </c>
      <c r="N3624" t="s">
        <v>25</v>
      </c>
      <c r="O3624" t="s">
        <v>25</v>
      </c>
      <c r="P3624" t="s">
        <v>18</v>
      </c>
      <c r="Q3624" t="s">
        <v>18</v>
      </c>
      <c r="R3624" t="s">
        <v>18</v>
      </c>
      <c r="S3624" t="s">
        <v>18</v>
      </c>
      <c r="T3624" t="s">
        <v>18</v>
      </c>
      <c r="U3624" t="s">
        <v>18</v>
      </c>
      <c r="V3624" t="s">
        <v>18</v>
      </c>
      <c r="W3624" s="45" t="str">
        <f>IF(Table1[[#This Row],[Sex at Birth]]="F","Female","Male")</f>
        <v>Female</v>
      </c>
      <c r="X3624" s="43">
        <v>45657</v>
      </c>
      <c r="Y3624" s="44">
        <f>Table1[[#This Row],[Report cutoff date]]-Table1[[#This Row],[DOB]]</f>
        <v>20215</v>
      </c>
      <c r="Z3624" s="68">
        <f>ROUNDDOWN(Table1[[#This Row],[Days old - as of report cutoff date]]/365,0)</f>
        <v>55</v>
      </c>
      <c r="AA3624" s="45" t="str">
        <f>IF(Table1[[#This Row],[Years old]]&gt;=55,"55+","54 and under")</f>
        <v>55+</v>
      </c>
      <c r="AB3624" s="45" t="str">
        <f>VLOOKUP(Table1[[#This Row],[Years old]],Lookups!$A$1:$C$101,2,FALSE)</f>
        <v>50 - 59</v>
      </c>
      <c r="AC3624" s="45" t="str">
        <f>VLOOKUP(Table1[[#This Row],[Years old]],Lookups!$A$1:$C$101,3,FALSE)</f>
        <v>55 - 59</v>
      </c>
      <c r="AD3624" s="45" t="str">
        <f>VLOOKUP(Table1[[#This Row],[Race]],Lookups!$E$2:$F$11,2,FALSE)</f>
        <v>White</v>
      </c>
      <c r="AE3624" s="45" t="str">
        <f>VLOOKUP(Table1[[#This Row],[Ethnicity]],Lookups!$H$2:$I$6,2,FALSE)</f>
        <v>Other/ Unknown</v>
      </c>
      <c r="AF3624" s="45" t="str">
        <f>VLOOKUP(Table1[[#This Row],[Language]],Lookups!$K$2:$L$9,2,FALSE)</f>
        <v>English</v>
      </c>
      <c r="AG3624" s="46">
        <v>42005</v>
      </c>
      <c r="AH3624" s="46">
        <v>45657</v>
      </c>
      <c r="AI3624" s="46" t="str">
        <f>IF(Table1[[#This Row],[Colonoscopy Date]]="","",DATEVALUE(Table1[[#This Row],[Colonoscopy Date]]))</f>
        <v/>
      </c>
      <c r="AJ36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25" spans="1:36" x14ac:dyDescent="0.25">
      <c r="A3625">
        <v>11913</v>
      </c>
      <c r="B3625" t="s">
        <v>2165</v>
      </c>
      <c r="C3625" t="s">
        <v>20</v>
      </c>
      <c r="D3625" t="s">
        <v>21</v>
      </c>
      <c r="E3625" t="s">
        <v>22</v>
      </c>
      <c r="F3625" t="s">
        <v>23</v>
      </c>
      <c r="G3625" t="s">
        <v>3514</v>
      </c>
      <c r="H3625" t="s">
        <v>35</v>
      </c>
      <c r="I3625" s="36">
        <v>25450</v>
      </c>
      <c r="J3625" t="s">
        <v>2914</v>
      </c>
      <c r="K3625" t="s">
        <v>2930</v>
      </c>
      <c r="L3625" t="s">
        <v>25</v>
      </c>
      <c r="M3625" s="2">
        <v>45331</v>
      </c>
      <c r="N3625" t="s">
        <v>53</v>
      </c>
      <c r="O3625" t="s">
        <v>25</v>
      </c>
      <c r="P3625" t="s">
        <v>1391</v>
      </c>
      <c r="Q3625" t="s">
        <v>1392</v>
      </c>
      <c r="R3625" t="s">
        <v>87</v>
      </c>
      <c r="S3625" t="s">
        <v>18</v>
      </c>
      <c r="T3625" t="s">
        <v>18</v>
      </c>
      <c r="U3625" t="s">
        <v>18</v>
      </c>
      <c r="V3625" t="s">
        <v>18</v>
      </c>
      <c r="W3625" s="45" t="str">
        <f>IF(Table1[[#This Row],[Sex at Birth]]="F","Female","Male")</f>
        <v>Male</v>
      </c>
      <c r="X3625" s="43">
        <v>45657</v>
      </c>
      <c r="Y3625" s="44">
        <f>Table1[[#This Row],[Report cutoff date]]-Table1[[#This Row],[DOB]]</f>
        <v>20207</v>
      </c>
      <c r="Z3625" s="68">
        <f>ROUNDDOWN(Table1[[#This Row],[Days old - as of report cutoff date]]/365,0)</f>
        <v>55</v>
      </c>
      <c r="AA3625" s="45" t="str">
        <f>IF(Table1[[#This Row],[Years old]]&gt;=55,"55+","54 and under")</f>
        <v>55+</v>
      </c>
      <c r="AB3625" s="45" t="str">
        <f>VLOOKUP(Table1[[#This Row],[Years old]],Lookups!$A$1:$C$101,2,FALSE)</f>
        <v>50 - 59</v>
      </c>
      <c r="AC3625" s="45" t="str">
        <f>VLOOKUP(Table1[[#This Row],[Years old]],Lookups!$A$1:$C$101,3,FALSE)</f>
        <v>55 - 59</v>
      </c>
      <c r="AD3625" s="45" t="str">
        <f>VLOOKUP(Table1[[#This Row],[Race]],Lookups!$E$2:$F$11,2,FALSE)</f>
        <v>White</v>
      </c>
      <c r="AE3625" s="45" t="str">
        <f>VLOOKUP(Table1[[#This Row],[Ethnicity]],Lookups!$H$2:$I$6,2,FALSE)</f>
        <v>Not Hispanic/Latino</v>
      </c>
      <c r="AF3625" s="45" t="str">
        <f>VLOOKUP(Table1[[#This Row],[Language]],Lookups!$K$2:$L$9,2,FALSE)</f>
        <v>English</v>
      </c>
      <c r="AG3625" s="46">
        <v>42005</v>
      </c>
      <c r="AH3625" s="46">
        <v>45657</v>
      </c>
      <c r="AI3625" s="46">
        <f>IF(Table1[[#This Row],[Colonoscopy Date]]="","",DATEVALUE(Table1[[#This Row],[Colonoscopy Date]]))</f>
        <v>44319</v>
      </c>
      <c r="AJ362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26" spans="1:36" x14ac:dyDescent="0.25">
      <c r="A3626">
        <v>11184</v>
      </c>
      <c r="B3626" t="s">
        <v>1787</v>
      </c>
      <c r="C3626" t="s">
        <v>68</v>
      </c>
      <c r="D3626" t="s">
        <v>95</v>
      </c>
      <c r="E3626" t="s">
        <v>22</v>
      </c>
      <c r="F3626" t="s">
        <v>171</v>
      </c>
      <c r="G3626" t="s">
        <v>3387</v>
      </c>
      <c r="H3626" t="s">
        <v>35</v>
      </c>
      <c r="I3626" s="36">
        <v>25450</v>
      </c>
      <c r="J3626" t="s">
        <v>2910</v>
      </c>
      <c r="K3626" t="s">
        <v>2931</v>
      </c>
      <c r="L3626" t="s">
        <v>25</v>
      </c>
      <c r="M3626" s="2">
        <v>45331</v>
      </c>
      <c r="N3626" t="s">
        <v>53</v>
      </c>
      <c r="O3626" t="s">
        <v>25</v>
      </c>
      <c r="P3626" t="s">
        <v>18</v>
      </c>
      <c r="Q3626" t="s">
        <v>18</v>
      </c>
      <c r="R3626" t="s">
        <v>18</v>
      </c>
      <c r="S3626" t="s">
        <v>810</v>
      </c>
      <c r="T3626" t="s">
        <v>27</v>
      </c>
      <c r="U3626" t="s">
        <v>18</v>
      </c>
      <c r="V3626" t="s">
        <v>18</v>
      </c>
      <c r="W3626" s="45" t="str">
        <f>IF(Table1[[#This Row],[Sex at Birth]]="F","Female","Male")</f>
        <v>Male</v>
      </c>
      <c r="X3626" s="43">
        <v>45657</v>
      </c>
      <c r="Y3626" s="44">
        <f>Table1[[#This Row],[Report cutoff date]]-Table1[[#This Row],[DOB]]</f>
        <v>20207</v>
      </c>
      <c r="Z3626" s="68">
        <f>ROUNDDOWN(Table1[[#This Row],[Days old - as of report cutoff date]]/365,0)</f>
        <v>55</v>
      </c>
      <c r="AA3626" s="45" t="str">
        <f>IF(Table1[[#This Row],[Years old]]&gt;=55,"55+","54 and under")</f>
        <v>55+</v>
      </c>
      <c r="AB3626" s="45" t="str">
        <f>VLOOKUP(Table1[[#This Row],[Years old]],Lookups!$A$1:$C$101,2,FALSE)</f>
        <v>50 - 59</v>
      </c>
      <c r="AC3626" s="45" t="str">
        <f>VLOOKUP(Table1[[#This Row],[Years old]],Lookups!$A$1:$C$101,3,FALSE)</f>
        <v>55 - 59</v>
      </c>
      <c r="AD3626" s="45" t="str">
        <f>VLOOKUP(Table1[[#This Row],[Race]],Lookups!$E$2:$F$11,2,FALSE)</f>
        <v>Other/ Unknown</v>
      </c>
      <c r="AE3626" s="45" t="str">
        <f>VLOOKUP(Table1[[#This Row],[Ethnicity]],Lookups!$H$2:$I$6,2,FALSE)</f>
        <v>Hispanic/Latino</v>
      </c>
      <c r="AF3626" s="45" t="str">
        <f>VLOOKUP(Table1[[#This Row],[Language]],Lookups!$K$2:$L$9,2,FALSE)</f>
        <v>English</v>
      </c>
      <c r="AG3626" s="46">
        <v>42005</v>
      </c>
      <c r="AH3626" s="46">
        <v>45657</v>
      </c>
      <c r="AI3626" s="46" t="str">
        <f>IF(Table1[[#This Row],[Colonoscopy Date]]="","",DATEVALUE(Table1[[#This Row],[Colonoscopy Date]]))</f>
        <v/>
      </c>
      <c r="AJ36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27" spans="1:36" x14ac:dyDescent="0.25">
      <c r="A3627">
        <v>14425</v>
      </c>
      <c r="B3627" t="s">
        <v>1773</v>
      </c>
      <c r="C3627" t="s">
        <v>20</v>
      </c>
      <c r="D3627" t="s">
        <v>21</v>
      </c>
      <c r="E3627" t="s">
        <v>22</v>
      </c>
      <c r="F3627" t="s">
        <v>39</v>
      </c>
      <c r="G3627" t="s">
        <v>4457</v>
      </c>
      <c r="H3627" t="s">
        <v>24</v>
      </c>
      <c r="I3627" s="36">
        <v>25450</v>
      </c>
      <c r="J3627" t="s">
        <v>2885</v>
      </c>
      <c r="K3627" t="s">
        <v>2930</v>
      </c>
      <c r="L3627" t="s">
        <v>25</v>
      </c>
      <c r="M3627" s="2">
        <v>45603</v>
      </c>
      <c r="N3627" t="s">
        <v>25</v>
      </c>
      <c r="O3627" t="s">
        <v>25</v>
      </c>
      <c r="P3627" t="s">
        <v>18</v>
      </c>
      <c r="Q3627" t="s">
        <v>18</v>
      </c>
      <c r="R3627" t="s">
        <v>18</v>
      </c>
      <c r="S3627" t="s">
        <v>18</v>
      </c>
      <c r="T3627" t="s">
        <v>18</v>
      </c>
      <c r="U3627" t="s">
        <v>18</v>
      </c>
      <c r="V3627" t="s">
        <v>18</v>
      </c>
      <c r="W3627" s="45" t="str">
        <f>IF(Table1[[#This Row],[Sex at Birth]]="F","Female","Male")</f>
        <v>Female</v>
      </c>
      <c r="X3627" s="43">
        <v>45657</v>
      </c>
      <c r="Y3627" s="44">
        <f>Table1[[#This Row],[Report cutoff date]]-Table1[[#This Row],[DOB]]</f>
        <v>20207</v>
      </c>
      <c r="Z3627" s="68">
        <f>ROUNDDOWN(Table1[[#This Row],[Days old - as of report cutoff date]]/365,0)</f>
        <v>55</v>
      </c>
      <c r="AA3627" s="45" t="str">
        <f>IF(Table1[[#This Row],[Years old]]&gt;=55,"55+","54 and under")</f>
        <v>55+</v>
      </c>
      <c r="AB3627" s="45" t="str">
        <f>VLOOKUP(Table1[[#This Row],[Years old]],Lookups!$A$1:$C$101,2,FALSE)</f>
        <v>50 - 59</v>
      </c>
      <c r="AC3627" s="45" t="str">
        <f>VLOOKUP(Table1[[#This Row],[Years old]],Lookups!$A$1:$C$101,3,FALSE)</f>
        <v>55 - 59</v>
      </c>
      <c r="AD3627" s="45" t="str">
        <f>VLOOKUP(Table1[[#This Row],[Race]],Lookups!$E$2:$F$11,2,FALSE)</f>
        <v>White</v>
      </c>
      <c r="AE3627" s="45" t="str">
        <f>VLOOKUP(Table1[[#This Row],[Ethnicity]],Lookups!$H$2:$I$6,2,FALSE)</f>
        <v>Not Hispanic/Latino</v>
      </c>
      <c r="AF3627" s="45" t="str">
        <f>VLOOKUP(Table1[[#This Row],[Language]],Lookups!$K$2:$L$9,2,FALSE)</f>
        <v>English</v>
      </c>
      <c r="AG3627" s="46">
        <v>42005</v>
      </c>
      <c r="AH3627" s="46">
        <v>45657</v>
      </c>
      <c r="AI3627" s="46" t="str">
        <f>IF(Table1[[#This Row],[Colonoscopy Date]]="","",DATEVALUE(Table1[[#This Row],[Colonoscopy Date]]))</f>
        <v/>
      </c>
      <c r="AJ36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28" spans="1:36" x14ac:dyDescent="0.25">
      <c r="A3628">
        <v>10427</v>
      </c>
      <c r="B3628" t="s">
        <v>1851</v>
      </c>
      <c r="C3628" t="s">
        <v>20</v>
      </c>
      <c r="D3628" t="s">
        <v>21</v>
      </c>
      <c r="E3628" t="s">
        <v>22</v>
      </c>
      <c r="F3628" t="s">
        <v>42</v>
      </c>
      <c r="G3628" t="s">
        <v>3751</v>
      </c>
      <c r="H3628" t="s">
        <v>35</v>
      </c>
      <c r="I3628" s="36">
        <v>25451</v>
      </c>
      <c r="J3628" t="s">
        <v>2912</v>
      </c>
      <c r="K3628" t="s">
        <v>2936</v>
      </c>
      <c r="L3628" t="s">
        <v>25</v>
      </c>
      <c r="M3628" s="2">
        <v>45502</v>
      </c>
      <c r="N3628" t="s">
        <v>53</v>
      </c>
      <c r="O3628" t="s">
        <v>25</v>
      </c>
      <c r="P3628" t="s">
        <v>1555</v>
      </c>
      <c r="Q3628" t="s">
        <v>18</v>
      </c>
      <c r="R3628" t="s">
        <v>18</v>
      </c>
      <c r="S3628" t="s">
        <v>18</v>
      </c>
      <c r="T3628" t="s">
        <v>18</v>
      </c>
      <c r="U3628" t="s">
        <v>18</v>
      </c>
      <c r="V3628" t="s">
        <v>18</v>
      </c>
      <c r="W3628" s="45" t="str">
        <f>IF(Table1[[#This Row],[Sex at Birth]]="F","Female","Male")</f>
        <v>Male</v>
      </c>
      <c r="X3628" s="43">
        <v>45657</v>
      </c>
      <c r="Y3628" s="44">
        <f>Table1[[#This Row],[Report cutoff date]]-Table1[[#This Row],[DOB]]</f>
        <v>20206</v>
      </c>
      <c r="Z3628" s="68">
        <f>ROUNDDOWN(Table1[[#This Row],[Days old - as of report cutoff date]]/365,0)</f>
        <v>55</v>
      </c>
      <c r="AA3628" s="45" t="str">
        <f>IF(Table1[[#This Row],[Years old]]&gt;=55,"55+","54 and under")</f>
        <v>55+</v>
      </c>
      <c r="AB3628" s="45" t="str">
        <f>VLOOKUP(Table1[[#This Row],[Years old]],Lookups!$A$1:$C$101,2,FALSE)</f>
        <v>50 - 59</v>
      </c>
      <c r="AC3628" s="45" t="str">
        <f>VLOOKUP(Table1[[#This Row],[Years old]],Lookups!$A$1:$C$101,3,FALSE)</f>
        <v>55 - 59</v>
      </c>
      <c r="AD3628" s="45" t="str">
        <f>VLOOKUP(Table1[[#This Row],[Race]],Lookups!$E$2:$F$11,2,FALSE)</f>
        <v>White</v>
      </c>
      <c r="AE3628" s="45" t="str">
        <f>VLOOKUP(Table1[[#This Row],[Ethnicity]],Lookups!$H$2:$I$6,2,FALSE)</f>
        <v>Not Hispanic/Latino</v>
      </c>
      <c r="AF3628" s="45" t="str">
        <f>VLOOKUP(Table1[[#This Row],[Language]],Lookups!$K$2:$L$9,2,FALSE)</f>
        <v>English</v>
      </c>
      <c r="AG3628" s="46">
        <v>42005</v>
      </c>
      <c r="AH3628" s="46">
        <v>45657</v>
      </c>
      <c r="AI3628" s="46">
        <f>IF(Table1[[#This Row],[Colonoscopy Date]]="","",DATEVALUE(Table1[[#This Row],[Colonoscopy Date]]))</f>
        <v>42937</v>
      </c>
      <c r="AJ362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29" spans="1:36" x14ac:dyDescent="0.25">
      <c r="A3629">
        <v>12631</v>
      </c>
      <c r="B3629" t="s">
        <v>1765</v>
      </c>
      <c r="C3629" t="s">
        <v>20</v>
      </c>
      <c r="D3629" t="s">
        <v>21</v>
      </c>
      <c r="E3629" t="s">
        <v>22</v>
      </c>
      <c r="F3629" t="s">
        <v>106</v>
      </c>
      <c r="G3629" t="s">
        <v>7671</v>
      </c>
      <c r="H3629" t="s">
        <v>24</v>
      </c>
      <c r="I3629" s="36">
        <v>25451</v>
      </c>
      <c r="J3629" t="s">
        <v>2883</v>
      </c>
      <c r="K3629" t="s">
        <v>2936</v>
      </c>
      <c r="L3629" t="s">
        <v>25</v>
      </c>
      <c r="M3629" s="2">
        <v>45642</v>
      </c>
      <c r="N3629" t="s">
        <v>25</v>
      </c>
      <c r="O3629" t="s">
        <v>25</v>
      </c>
      <c r="P3629" t="s">
        <v>18</v>
      </c>
      <c r="Q3629" t="s">
        <v>18</v>
      </c>
      <c r="R3629" t="s">
        <v>18</v>
      </c>
      <c r="S3629" t="s">
        <v>18</v>
      </c>
      <c r="T3629" t="s">
        <v>18</v>
      </c>
      <c r="U3629" t="s">
        <v>18</v>
      </c>
      <c r="V3629" t="s">
        <v>18</v>
      </c>
      <c r="W3629" s="45" t="str">
        <f>IF(Table1[[#This Row],[Sex at Birth]]="F","Female","Male")</f>
        <v>Female</v>
      </c>
      <c r="X3629" s="43">
        <v>45657</v>
      </c>
      <c r="Y3629" s="44">
        <f>Table1[[#This Row],[Report cutoff date]]-Table1[[#This Row],[DOB]]</f>
        <v>20206</v>
      </c>
      <c r="Z3629" s="68">
        <f>ROUNDDOWN(Table1[[#This Row],[Days old - as of report cutoff date]]/365,0)</f>
        <v>55</v>
      </c>
      <c r="AA3629" s="45" t="str">
        <f>IF(Table1[[#This Row],[Years old]]&gt;=55,"55+","54 and under")</f>
        <v>55+</v>
      </c>
      <c r="AB3629" s="45" t="str">
        <f>VLOOKUP(Table1[[#This Row],[Years old]],Lookups!$A$1:$C$101,2,FALSE)</f>
        <v>50 - 59</v>
      </c>
      <c r="AC3629" s="45" t="str">
        <f>VLOOKUP(Table1[[#This Row],[Years old]],Lookups!$A$1:$C$101,3,FALSE)</f>
        <v>55 - 59</v>
      </c>
      <c r="AD3629" s="45" t="str">
        <f>VLOOKUP(Table1[[#This Row],[Race]],Lookups!$E$2:$F$11,2,FALSE)</f>
        <v>White</v>
      </c>
      <c r="AE3629" s="45" t="str">
        <f>VLOOKUP(Table1[[#This Row],[Ethnicity]],Lookups!$H$2:$I$6,2,FALSE)</f>
        <v>Not Hispanic/Latino</v>
      </c>
      <c r="AF3629" s="45" t="str">
        <f>VLOOKUP(Table1[[#This Row],[Language]],Lookups!$K$2:$L$9,2,FALSE)</f>
        <v>English</v>
      </c>
      <c r="AG3629" s="46">
        <v>42005</v>
      </c>
      <c r="AH3629" s="46">
        <v>45657</v>
      </c>
      <c r="AI3629" s="46" t="str">
        <f>IF(Table1[[#This Row],[Colonoscopy Date]]="","",DATEVALUE(Table1[[#This Row],[Colonoscopy Date]]))</f>
        <v/>
      </c>
      <c r="AJ36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30" spans="1:36" x14ac:dyDescent="0.25">
      <c r="A3630">
        <v>12779</v>
      </c>
      <c r="B3630" t="s">
        <v>1828</v>
      </c>
      <c r="C3630" t="s">
        <v>20</v>
      </c>
      <c r="D3630" t="s">
        <v>21</v>
      </c>
      <c r="E3630" t="s">
        <v>22</v>
      </c>
      <c r="F3630" t="s">
        <v>23</v>
      </c>
      <c r="G3630" t="s">
        <v>5889</v>
      </c>
      <c r="H3630" t="s">
        <v>24</v>
      </c>
      <c r="I3630" s="36">
        <v>25451</v>
      </c>
      <c r="J3630" t="s">
        <v>2912</v>
      </c>
      <c r="K3630" t="s">
        <v>2930</v>
      </c>
      <c r="L3630" t="s">
        <v>25</v>
      </c>
      <c r="M3630" s="2">
        <v>45414</v>
      </c>
      <c r="N3630" t="s">
        <v>25</v>
      </c>
      <c r="O3630" t="s">
        <v>25</v>
      </c>
      <c r="P3630" t="s">
        <v>18</v>
      </c>
      <c r="Q3630" t="s">
        <v>18</v>
      </c>
      <c r="R3630" t="s">
        <v>18</v>
      </c>
      <c r="S3630" t="s">
        <v>18</v>
      </c>
      <c r="T3630" t="s">
        <v>18</v>
      </c>
      <c r="U3630" t="s">
        <v>18</v>
      </c>
      <c r="V3630" t="s">
        <v>18</v>
      </c>
      <c r="W3630" s="45" t="str">
        <f>IF(Table1[[#This Row],[Sex at Birth]]="F","Female","Male")</f>
        <v>Female</v>
      </c>
      <c r="X3630" s="43">
        <v>45657</v>
      </c>
      <c r="Y3630" s="44">
        <f>Table1[[#This Row],[Report cutoff date]]-Table1[[#This Row],[DOB]]</f>
        <v>20206</v>
      </c>
      <c r="Z3630" s="68">
        <f>ROUNDDOWN(Table1[[#This Row],[Days old - as of report cutoff date]]/365,0)</f>
        <v>55</v>
      </c>
      <c r="AA3630" s="45" t="str">
        <f>IF(Table1[[#This Row],[Years old]]&gt;=55,"55+","54 and under")</f>
        <v>55+</v>
      </c>
      <c r="AB3630" s="45" t="str">
        <f>VLOOKUP(Table1[[#This Row],[Years old]],Lookups!$A$1:$C$101,2,FALSE)</f>
        <v>50 - 59</v>
      </c>
      <c r="AC3630" s="45" t="str">
        <f>VLOOKUP(Table1[[#This Row],[Years old]],Lookups!$A$1:$C$101,3,FALSE)</f>
        <v>55 - 59</v>
      </c>
      <c r="AD3630" s="45" t="str">
        <f>VLOOKUP(Table1[[#This Row],[Race]],Lookups!$E$2:$F$11,2,FALSE)</f>
        <v>White</v>
      </c>
      <c r="AE3630" s="45" t="str">
        <f>VLOOKUP(Table1[[#This Row],[Ethnicity]],Lookups!$H$2:$I$6,2,FALSE)</f>
        <v>Not Hispanic/Latino</v>
      </c>
      <c r="AF3630" s="45" t="str">
        <f>VLOOKUP(Table1[[#This Row],[Language]],Lookups!$K$2:$L$9,2,FALSE)</f>
        <v>English</v>
      </c>
      <c r="AG3630" s="46">
        <v>42005</v>
      </c>
      <c r="AH3630" s="46">
        <v>45657</v>
      </c>
      <c r="AI3630" s="46" t="str">
        <f>IF(Table1[[#This Row],[Colonoscopy Date]]="","",DATEVALUE(Table1[[#This Row],[Colonoscopy Date]]))</f>
        <v/>
      </c>
      <c r="AJ36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31" spans="1:36" x14ac:dyDescent="0.25">
      <c r="A3631">
        <v>15320</v>
      </c>
      <c r="B3631" t="s">
        <v>2462</v>
      </c>
      <c r="C3631" t="s">
        <v>20</v>
      </c>
      <c r="D3631" t="s">
        <v>21</v>
      </c>
      <c r="E3631" t="s">
        <v>22</v>
      </c>
      <c r="F3631" t="s">
        <v>30</v>
      </c>
      <c r="G3631" t="s">
        <v>6506</v>
      </c>
      <c r="H3631" t="s">
        <v>24</v>
      </c>
      <c r="I3631" s="36">
        <v>25455</v>
      </c>
      <c r="J3631" t="s">
        <v>2925</v>
      </c>
      <c r="K3631" t="s">
        <v>2930</v>
      </c>
      <c r="L3631" t="s">
        <v>25</v>
      </c>
      <c r="M3631" s="2">
        <v>45583</v>
      </c>
      <c r="N3631" t="s">
        <v>25</v>
      </c>
      <c r="O3631" t="s">
        <v>25</v>
      </c>
      <c r="P3631" t="s">
        <v>18</v>
      </c>
      <c r="Q3631" t="s">
        <v>18</v>
      </c>
      <c r="R3631" t="s">
        <v>18</v>
      </c>
      <c r="S3631" t="s">
        <v>18</v>
      </c>
      <c r="T3631" t="s">
        <v>18</v>
      </c>
      <c r="U3631" t="s">
        <v>18</v>
      </c>
      <c r="V3631" t="s">
        <v>18</v>
      </c>
      <c r="W3631" s="45" t="str">
        <f>IF(Table1[[#This Row],[Sex at Birth]]="F","Female","Male")</f>
        <v>Female</v>
      </c>
      <c r="X3631" s="43">
        <v>45657</v>
      </c>
      <c r="Y3631" s="44">
        <f>Table1[[#This Row],[Report cutoff date]]-Table1[[#This Row],[DOB]]</f>
        <v>20202</v>
      </c>
      <c r="Z3631" s="68">
        <f>ROUNDDOWN(Table1[[#This Row],[Days old - as of report cutoff date]]/365,0)</f>
        <v>55</v>
      </c>
      <c r="AA3631" s="45" t="str">
        <f>IF(Table1[[#This Row],[Years old]]&gt;=55,"55+","54 and under")</f>
        <v>55+</v>
      </c>
      <c r="AB3631" s="45" t="str">
        <f>VLOOKUP(Table1[[#This Row],[Years old]],Lookups!$A$1:$C$101,2,FALSE)</f>
        <v>50 - 59</v>
      </c>
      <c r="AC3631" s="45" t="str">
        <f>VLOOKUP(Table1[[#This Row],[Years old]],Lookups!$A$1:$C$101,3,FALSE)</f>
        <v>55 - 59</v>
      </c>
      <c r="AD3631" s="45" t="str">
        <f>VLOOKUP(Table1[[#This Row],[Race]],Lookups!$E$2:$F$11,2,FALSE)</f>
        <v>White</v>
      </c>
      <c r="AE3631" s="45" t="str">
        <f>VLOOKUP(Table1[[#This Row],[Ethnicity]],Lookups!$H$2:$I$6,2,FALSE)</f>
        <v>Not Hispanic/Latino</v>
      </c>
      <c r="AF3631" s="45" t="str">
        <f>VLOOKUP(Table1[[#This Row],[Language]],Lookups!$K$2:$L$9,2,FALSE)</f>
        <v>English</v>
      </c>
      <c r="AG3631" s="46">
        <v>42005</v>
      </c>
      <c r="AH3631" s="46">
        <v>45657</v>
      </c>
      <c r="AI3631" s="46" t="str">
        <f>IF(Table1[[#This Row],[Colonoscopy Date]]="","",DATEVALUE(Table1[[#This Row],[Colonoscopy Date]]))</f>
        <v/>
      </c>
      <c r="AJ36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32" spans="1:36" x14ac:dyDescent="0.25">
      <c r="A3632">
        <v>13956</v>
      </c>
      <c r="B3632" t="s">
        <v>2198</v>
      </c>
      <c r="C3632" t="s">
        <v>20</v>
      </c>
      <c r="D3632" t="s">
        <v>34</v>
      </c>
      <c r="E3632" t="s">
        <v>22</v>
      </c>
      <c r="F3632" t="s">
        <v>39</v>
      </c>
      <c r="G3632" t="s">
        <v>7104</v>
      </c>
      <c r="H3632" t="s">
        <v>24</v>
      </c>
      <c r="I3632" s="36">
        <v>25458</v>
      </c>
      <c r="J3632" t="s">
        <v>2913</v>
      </c>
      <c r="K3632" t="s">
        <v>2931</v>
      </c>
      <c r="L3632" t="s">
        <v>25</v>
      </c>
      <c r="M3632" s="2">
        <v>45656</v>
      </c>
      <c r="N3632" t="s">
        <v>25</v>
      </c>
      <c r="O3632" t="s">
        <v>25</v>
      </c>
      <c r="P3632" t="s">
        <v>18</v>
      </c>
      <c r="Q3632" t="s">
        <v>18</v>
      </c>
      <c r="R3632" t="s">
        <v>18</v>
      </c>
      <c r="S3632" t="s">
        <v>18</v>
      </c>
      <c r="T3632" t="s">
        <v>18</v>
      </c>
      <c r="U3632" t="s">
        <v>18</v>
      </c>
      <c r="V3632" t="s">
        <v>18</v>
      </c>
      <c r="W3632" s="45" t="str">
        <f>IF(Table1[[#This Row],[Sex at Birth]]="F","Female","Male")</f>
        <v>Female</v>
      </c>
      <c r="X3632" s="43">
        <v>45657</v>
      </c>
      <c r="Y3632" s="44">
        <f>Table1[[#This Row],[Report cutoff date]]-Table1[[#This Row],[DOB]]</f>
        <v>20199</v>
      </c>
      <c r="Z3632" s="68">
        <f>ROUNDDOWN(Table1[[#This Row],[Days old - as of report cutoff date]]/365,0)</f>
        <v>55</v>
      </c>
      <c r="AA3632" s="45" t="str">
        <f>IF(Table1[[#This Row],[Years old]]&gt;=55,"55+","54 and under")</f>
        <v>55+</v>
      </c>
      <c r="AB3632" s="45" t="str">
        <f>VLOOKUP(Table1[[#This Row],[Years old]],Lookups!$A$1:$C$101,2,FALSE)</f>
        <v>50 - 59</v>
      </c>
      <c r="AC3632" s="45" t="str">
        <f>VLOOKUP(Table1[[#This Row],[Years old]],Lookups!$A$1:$C$101,3,FALSE)</f>
        <v>55 - 59</v>
      </c>
      <c r="AD3632" s="45" t="str">
        <f>VLOOKUP(Table1[[#This Row],[Race]],Lookups!$E$2:$F$11,2,FALSE)</f>
        <v>White</v>
      </c>
      <c r="AE3632" s="45" t="str">
        <f>VLOOKUP(Table1[[#This Row],[Ethnicity]],Lookups!$H$2:$I$6,2,FALSE)</f>
        <v>Other/ Unknown</v>
      </c>
      <c r="AF3632" s="45" t="str">
        <f>VLOOKUP(Table1[[#This Row],[Language]],Lookups!$K$2:$L$9,2,FALSE)</f>
        <v>English</v>
      </c>
      <c r="AG3632" s="46">
        <v>42005</v>
      </c>
      <c r="AH3632" s="46">
        <v>45657</v>
      </c>
      <c r="AI3632" s="46" t="str">
        <f>IF(Table1[[#This Row],[Colonoscopy Date]]="","",DATEVALUE(Table1[[#This Row],[Colonoscopy Date]]))</f>
        <v/>
      </c>
      <c r="AJ36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33" spans="1:36" x14ac:dyDescent="0.25">
      <c r="A3633">
        <v>13963</v>
      </c>
      <c r="B3633" t="s">
        <v>1692</v>
      </c>
      <c r="C3633" t="s">
        <v>20</v>
      </c>
      <c r="D3633" t="s">
        <v>21</v>
      </c>
      <c r="E3633" t="s">
        <v>22</v>
      </c>
      <c r="F3633" t="s">
        <v>39</v>
      </c>
      <c r="G3633" t="s">
        <v>4803</v>
      </c>
      <c r="H3633" t="s">
        <v>24</v>
      </c>
      <c r="I3633" s="36">
        <v>25461</v>
      </c>
      <c r="J3633" t="s">
        <v>2891</v>
      </c>
      <c r="K3633" t="s">
        <v>2930</v>
      </c>
      <c r="L3633" t="s">
        <v>25</v>
      </c>
      <c r="M3633" s="2">
        <v>45511</v>
      </c>
      <c r="N3633" t="s">
        <v>25</v>
      </c>
      <c r="O3633" t="s">
        <v>25</v>
      </c>
      <c r="P3633" t="s">
        <v>18</v>
      </c>
      <c r="Q3633" t="s">
        <v>18</v>
      </c>
      <c r="R3633" t="s">
        <v>18</v>
      </c>
      <c r="S3633" t="s">
        <v>18</v>
      </c>
      <c r="T3633" t="s">
        <v>18</v>
      </c>
      <c r="U3633" t="s">
        <v>18</v>
      </c>
      <c r="V3633" t="s">
        <v>18</v>
      </c>
      <c r="W3633" s="45" t="str">
        <f>IF(Table1[[#This Row],[Sex at Birth]]="F","Female","Male")</f>
        <v>Female</v>
      </c>
      <c r="X3633" s="43">
        <v>45657</v>
      </c>
      <c r="Y3633" s="44">
        <f>Table1[[#This Row],[Report cutoff date]]-Table1[[#This Row],[DOB]]</f>
        <v>20196</v>
      </c>
      <c r="Z3633" s="68">
        <f>ROUNDDOWN(Table1[[#This Row],[Days old - as of report cutoff date]]/365,0)</f>
        <v>55</v>
      </c>
      <c r="AA3633" s="45" t="str">
        <f>IF(Table1[[#This Row],[Years old]]&gt;=55,"55+","54 and under")</f>
        <v>55+</v>
      </c>
      <c r="AB3633" s="45" t="str">
        <f>VLOOKUP(Table1[[#This Row],[Years old]],Lookups!$A$1:$C$101,2,FALSE)</f>
        <v>50 - 59</v>
      </c>
      <c r="AC3633" s="45" t="str">
        <f>VLOOKUP(Table1[[#This Row],[Years old]],Lookups!$A$1:$C$101,3,FALSE)</f>
        <v>55 - 59</v>
      </c>
      <c r="AD3633" s="45" t="str">
        <f>VLOOKUP(Table1[[#This Row],[Race]],Lookups!$E$2:$F$11,2,FALSE)</f>
        <v>White</v>
      </c>
      <c r="AE3633" s="45" t="str">
        <f>VLOOKUP(Table1[[#This Row],[Ethnicity]],Lookups!$H$2:$I$6,2,FALSE)</f>
        <v>Not Hispanic/Latino</v>
      </c>
      <c r="AF3633" s="45" t="str">
        <f>VLOOKUP(Table1[[#This Row],[Language]],Lookups!$K$2:$L$9,2,FALSE)</f>
        <v>English</v>
      </c>
      <c r="AG3633" s="46">
        <v>42005</v>
      </c>
      <c r="AH3633" s="46">
        <v>45657</v>
      </c>
      <c r="AI3633" s="46" t="str">
        <f>IF(Table1[[#This Row],[Colonoscopy Date]]="","",DATEVALUE(Table1[[#This Row],[Colonoscopy Date]]))</f>
        <v/>
      </c>
      <c r="AJ36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34" spans="1:36" x14ac:dyDescent="0.25">
      <c r="A3634">
        <v>15256</v>
      </c>
      <c r="B3634" t="s">
        <v>2066</v>
      </c>
      <c r="C3634" t="s">
        <v>20</v>
      </c>
      <c r="D3634" t="s">
        <v>34</v>
      </c>
      <c r="E3634" t="s">
        <v>22</v>
      </c>
      <c r="F3634" t="s">
        <v>44</v>
      </c>
      <c r="G3634" t="s">
        <v>5613</v>
      </c>
      <c r="H3634" t="s">
        <v>24</v>
      </c>
      <c r="I3634" s="36">
        <v>25462</v>
      </c>
      <c r="J3634" t="s">
        <v>134</v>
      </c>
      <c r="K3634" t="s">
        <v>2930</v>
      </c>
      <c r="L3634" t="s">
        <v>25</v>
      </c>
      <c r="M3634" s="2">
        <v>45526</v>
      </c>
      <c r="N3634" t="s">
        <v>25</v>
      </c>
      <c r="O3634" t="s">
        <v>25</v>
      </c>
      <c r="P3634" t="s">
        <v>18</v>
      </c>
      <c r="Q3634" t="s">
        <v>18</v>
      </c>
      <c r="R3634" t="s">
        <v>18</v>
      </c>
      <c r="S3634" t="s">
        <v>18</v>
      </c>
      <c r="T3634" t="s">
        <v>18</v>
      </c>
      <c r="U3634" t="s">
        <v>18</v>
      </c>
      <c r="V3634" t="s">
        <v>18</v>
      </c>
      <c r="W3634" s="45" t="str">
        <f>IF(Table1[[#This Row],[Sex at Birth]]="F","Female","Male")</f>
        <v>Female</v>
      </c>
      <c r="X3634" s="43">
        <v>45657</v>
      </c>
      <c r="Y3634" s="44">
        <f>Table1[[#This Row],[Report cutoff date]]-Table1[[#This Row],[DOB]]</f>
        <v>20195</v>
      </c>
      <c r="Z3634" s="68">
        <f>ROUNDDOWN(Table1[[#This Row],[Days old - as of report cutoff date]]/365,0)</f>
        <v>55</v>
      </c>
      <c r="AA3634" s="45" t="str">
        <f>IF(Table1[[#This Row],[Years old]]&gt;=55,"55+","54 and under")</f>
        <v>55+</v>
      </c>
      <c r="AB3634" s="45" t="str">
        <f>VLOOKUP(Table1[[#This Row],[Years old]],Lookups!$A$1:$C$101,2,FALSE)</f>
        <v>50 - 59</v>
      </c>
      <c r="AC3634" s="45" t="str">
        <f>VLOOKUP(Table1[[#This Row],[Years old]],Lookups!$A$1:$C$101,3,FALSE)</f>
        <v>55 - 59</v>
      </c>
      <c r="AD3634" s="45" t="str">
        <f>VLOOKUP(Table1[[#This Row],[Race]],Lookups!$E$2:$F$11,2,FALSE)</f>
        <v>White</v>
      </c>
      <c r="AE3634" s="45" t="str">
        <f>VLOOKUP(Table1[[#This Row],[Ethnicity]],Lookups!$H$2:$I$6,2,FALSE)</f>
        <v>Other/ Unknown</v>
      </c>
      <c r="AF3634" s="45" t="str">
        <f>VLOOKUP(Table1[[#This Row],[Language]],Lookups!$K$2:$L$9,2,FALSE)</f>
        <v>English</v>
      </c>
      <c r="AG3634" s="46">
        <v>42005</v>
      </c>
      <c r="AH3634" s="46">
        <v>45657</v>
      </c>
      <c r="AI3634" s="46" t="str">
        <f>IF(Table1[[#This Row],[Colonoscopy Date]]="","",DATEVALUE(Table1[[#This Row],[Colonoscopy Date]]))</f>
        <v/>
      </c>
      <c r="AJ36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35" spans="1:36" x14ac:dyDescent="0.25">
      <c r="A3635">
        <v>10652</v>
      </c>
      <c r="B3635" t="s">
        <v>1999</v>
      </c>
      <c r="C3635" t="s">
        <v>20</v>
      </c>
      <c r="D3635" t="s">
        <v>21</v>
      </c>
      <c r="E3635" t="s">
        <v>22</v>
      </c>
      <c r="F3635" t="s">
        <v>44</v>
      </c>
      <c r="G3635" t="s">
        <v>3800</v>
      </c>
      <c r="H3635" t="s">
        <v>24</v>
      </c>
      <c r="I3635" s="36">
        <v>25464</v>
      </c>
      <c r="J3635" t="s">
        <v>2885</v>
      </c>
      <c r="K3635" t="s">
        <v>2935</v>
      </c>
      <c r="L3635" t="s">
        <v>25</v>
      </c>
      <c r="M3635" s="2">
        <v>45590</v>
      </c>
      <c r="N3635" t="s">
        <v>53</v>
      </c>
      <c r="O3635" t="s">
        <v>25</v>
      </c>
      <c r="P3635" t="s">
        <v>215</v>
      </c>
      <c r="Q3635" t="s">
        <v>18</v>
      </c>
      <c r="R3635" t="s">
        <v>18</v>
      </c>
      <c r="S3635" t="s">
        <v>18</v>
      </c>
      <c r="T3635" t="s">
        <v>18</v>
      </c>
      <c r="U3635" t="s">
        <v>18</v>
      </c>
      <c r="V3635" t="s">
        <v>18</v>
      </c>
      <c r="W3635" s="45" t="str">
        <f>IF(Table1[[#This Row],[Sex at Birth]]="F","Female","Male")</f>
        <v>Female</v>
      </c>
      <c r="X3635" s="43">
        <v>45657</v>
      </c>
      <c r="Y3635" s="44">
        <f>Table1[[#This Row],[Report cutoff date]]-Table1[[#This Row],[DOB]]</f>
        <v>20193</v>
      </c>
      <c r="Z3635" s="68">
        <f>ROUNDDOWN(Table1[[#This Row],[Days old - as of report cutoff date]]/365,0)</f>
        <v>55</v>
      </c>
      <c r="AA3635" s="45" t="str">
        <f>IF(Table1[[#This Row],[Years old]]&gt;=55,"55+","54 and under")</f>
        <v>55+</v>
      </c>
      <c r="AB3635" s="45" t="str">
        <f>VLOOKUP(Table1[[#This Row],[Years old]],Lookups!$A$1:$C$101,2,FALSE)</f>
        <v>50 - 59</v>
      </c>
      <c r="AC3635" s="45" t="str">
        <f>VLOOKUP(Table1[[#This Row],[Years old]],Lookups!$A$1:$C$101,3,FALSE)</f>
        <v>55 - 59</v>
      </c>
      <c r="AD3635" s="45" t="str">
        <f>VLOOKUP(Table1[[#This Row],[Race]],Lookups!$E$2:$F$11,2,FALSE)</f>
        <v>White</v>
      </c>
      <c r="AE3635" s="45" t="str">
        <f>VLOOKUP(Table1[[#This Row],[Ethnicity]],Lookups!$H$2:$I$6,2,FALSE)</f>
        <v>Not Hispanic/Latino</v>
      </c>
      <c r="AF3635" s="45" t="str">
        <f>VLOOKUP(Table1[[#This Row],[Language]],Lookups!$K$2:$L$9,2,FALSE)</f>
        <v>English</v>
      </c>
      <c r="AG3635" s="46">
        <v>42005</v>
      </c>
      <c r="AH3635" s="46">
        <v>45657</v>
      </c>
      <c r="AI3635" s="46">
        <f>IF(Table1[[#This Row],[Colonoscopy Date]]="","",DATEVALUE(Table1[[#This Row],[Colonoscopy Date]]))</f>
        <v>44882</v>
      </c>
      <c r="AJ363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36" spans="1:36" x14ac:dyDescent="0.25">
      <c r="A3636">
        <v>15270</v>
      </c>
      <c r="B3636" t="s">
        <v>2396</v>
      </c>
      <c r="C3636" t="s">
        <v>20</v>
      </c>
      <c r="D3636" t="s">
        <v>21</v>
      </c>
      <c r="E3636" t="s">
        <v>22</v>
      </c>
      <c r="F3636" t="s">
        <v>72</v>
      </c>
      <c r="G3636" t="s">
        <v>6482</v>
      </c>
      <c r="H3636" t="s">
        <v>35</v>
      </c>
      <c r="I3636" s="36">
        <v>25464</v>
      </c>
      <c r="J3636" t="s">
        <v>2925</v>
      </c>
      <c r="K3636" t="s">
        <v>2930</v>
      </c>
      <c r="L3636" t="s">
        <v>25</v>
      </c>
      <c r="M3636" s="2">
        <v>45386</v>
      </c>
      <c r="N3636" t="s">
        <v>25</v>
      </c>
      <c r="O3636" t="s">
        <v>25</v>
      </c>
      <c r="P3636" t="s">
        <v>18</v>
      </c>
      <c r="Q3636" t="s">
        <v>18</v>
      </c>
      <c r="R3636" t="s">
        <v>18</v>
      </c>
      <c r="S3636" t="s">
        <v>18</v>
      </c>
      <c r="T3636" t="s">
        <v>18</v>
      </c>
      <c r="U3636" t="s">
        <v>18</v>
      </c>
      <c r="V3636" t="s">
        <v>18</v>
      </c>
      <c r="W3636" s="45" t="str">
        <f>IF(Table1[[#This Row],[Sex at Birth]]="F","Female","Male")</f>
        <v>Male</v>
      </c>
      <c r="X3636" s="43">
        <v>45657</v>
      </c>
      <c r="Y3636" s="44">
        <f>Table1[[#This Row],[Report cutoff date]]-Table1[[#This Row],[DOB]]</f>
        <v>20193</v>
      </c>
      <c r="Z3636" s="68">
        <f>ROUNDDOWN(Table1[[#This Row],[Days old - as of report cutoff date]]/365,0)</f>
        <v>55</v>
      </c>
      <c r="AA3636" s="45" t="str">
        <f>IF(Table1[[#This Row],[Years old]]&gt;=55,"55+","54 and under")</f>
        <v>55+</v>
      </c>
      <c r="AB3636" s="45" t="str">
        <f>VLOOKUP(Table1[[#This Row],[Years old]],Lookups!$A$1:$C$101,2,FALSE)</f>
        <v>50 - 59</v>
      </c>
      <c r="AC3636" s="45" t="str">
        <f>VLOOKUP(Table1[[#This Row],[Years old]],Lookups!$A$1:$C$101,3,FALSE)</f>
        <v>55 - 59</v>
      </c>
      <c r="AD3636" s="45" t="str">
        <f>VLOOKUP(Table1[[#This Row],[Race]],Lookups!$E$2:$F$11,2,FALSE)</f>
        <v>White</v>
      </c>
      <c r="AE3636" s="45" t="str">
        <f>VLOOKUP(Table1[[#This Row],[Ethnicity]],Lookups!$H$2:$I$6,2,FALSE)</f>
        <v>Not Hispanic/Latino</v>
      </c>
      <c r="AF3636" s="45" t="str">
        <f>VLOOKUP(Table1[[#This Row],[Language]],Lookups!$K$2:$L$9,2,FALSE)</f>
        <v>English</v>
      </c>
      <c r="AG3636" s="46">
        <v>42005</v>
      </c>
      <c r="AH3636" s="46">
        <v>45657</v>
      </c>
      <c r="AI3636" s="46" t="str">
        <f>IF(Table1[[#This Row],[Colonoscopy Date]]="","",DATEVALUE(Table1[[#This Row],[Colonoscopy Date]]))</f>
        <v/>
      </c>
      <c r="AJ36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37" spans="1:36" x14ac:dyDescent="0.25">
      <c r="A3637">
        <v>11808</v>
      </c>
      <c r="B3637" t="s">
        <v>2631</v>
      </c>
      <c r="C3637" t="s">
        <v>20</v>
      </c>
      <c r="D3637" t="s">
        <v>21</v>
      </c>
      <c r="E3637" t="s">
        <v>22</v>
      </c>
      <c r="F3637" t="s">
        <v>30</v>
      </c>
      <c r="G3637" t="s">
        <v>5837</v>
      </c>
      <c r="H3637" t="s">
        <v>24</v>
      </c>
      <c r="I3637" s="36">
        <v>25465</v>
      </c>
      <c r="J3637" t="s">
        <v>2911</v>
      </c>
      <c r="K3637" t="s">
        <v>2930</v>
      </c>
      <c r="L3637" t="s">
        <v>25</v>
      </c>
      <c r="M3637" s="2">
        <v>45643</v>
      </c>
      <c r="N3637" t="s">
        <v>53</v>
      </c>
      <c r="O3637" t="s">
        <v>25</v>
      </c>
      <c r="P3637" t="s">
        <v>852</v>
      </c>
      <c r="Q3637" t="s">
        <v>18</v>
      </c>
      <c r="R3637" t="s">
        <v>18</v>
      </c>
      <c r="S3637" t="s">
        <v>18</v>
      </c>
      <c r="T3637" t="s">
        <v>18</v>
      </c>
      <c r="U3637" t="s">
        <v>18</v>
      </c>
      <c r="V3637" t="s">
        <v>18</v>
      </c>
      <c r="W3637" s="45" t="str">
        <f>IF(Table1[[#This Row],[Sex at Birth]]="F","Female","Male")</f>
        <v>Female</v>
      </c>
      <c r="X3637" s="43">
        <v>45657</v>
      </c>
      <c r="Y3637" s="44">
        <f>Table1[[#This Row],[Report cutoff date]]-Table1[[#This Row],[DOB]]</f>
        <v>20192</v>
      </c>
      <c r="Z3637" s="68">
        <f>ROUNDDOWN(Table1[[#This Row],[Days old - as of report cutoff date]]/365,0)</f>
        <v>55</v>
      </c>
      <c r="AA3637" s="45" t="str">
        <f>IF(Table1[[#This Row],[Years old]]&gt;=55,"55+","54 and under")</f>
        <v>55+</v>
      </c>
      <c r="AB3637" s="45" t="str">
        <f>VLOOKUP(Table1[[#This Row],[Years old]],Lookups!$A$1:$C$101,2,FALSE)</f>
        <v>50 - 59</v>
      </c>
      <c r="AC3637" s="45" t="str">
        <f>VLOOKUP(Table1[[#This Row],[Years old]],Lookups!$A$1:$C$101,3,FALSE)</f>
        <v>55 - 59</v>
      </c>
      <c r="AD3637" s="45" t="str">
        <f>VLOOKUP(Table1[[#This Row],[Race]],Lookups!$E$2:$F$11,2,FALSE)</f>
        <v>White</v>
      </c>
      <c r="AE3637" s="45" t="str">
        <f>VLOOKUP(Table1[[#This Row],[Ethnicity]],Lookups!$H$2:$I$6,2,FALSE)</f>
        <v>Not Hispanic/Latino</v>
      </c>
      <c r="AF3637" s="45" t="str">
        <f>VLOOKUP(Table1[[#This Row],[Language]],Lookups!$K$2:$L$9,2,FALSE)</f>
        <v>English</v>
      </c>
      <c r="AG3637" s="46">
        <v>42005</v>
      </c>
      <c r="AH3637" s="46">
        <v>45657</v>
      </c>
      <c r="AI3637" s="46">
        <f>IF(Table1[[#This Row],[Colonoscopy Date]]="","",DATEVALUE(Table1[[#This Row],[Colonoscopy Date]]))</f>
        <v>44378</v>
      </c>
      <c r="AJ36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38" spans="1:36" x14ac:dyDescent="0.25">
      <c r="A3638">
        <v>10187</v>
      </c>
      <c r="B3638" t="s">
        <v>1742</v>
      </c>
      <c r="C3638" t="s">
        <v>20</v>
      </c>
      <c r="D3638" t="s">
        <v>21</v>
      </c>
      <c r="E3638" t="s">
        <v>22</v>
      </c>
      <c r="F3638" t="s">
        <v>39</v>
      </c>
      <c r="G3638" t="s">
        <v>3517</v>
      </c>
      <c r="H3638" t="s">
        <v>24</v>
      </c>
      <c r="I3638" s="36">
        <v>25467</v>
      </c>
      <c r="J3638" t="s">
        <v>2912</v>
      </c>
      <c r="K3638" t="s">
        <v>2930</v>
      </c>
      <c r="L3638" t="s">
        <v>25</v>
      </c>
      <c r="M3638" s="2">
        <v>45646</v>
      </c>
      <c r="N3638" t="s">
        <v>25</v>
      </c>
      <c r="O3638" t="s">
        <v>25</v>
      </c>
      <c r="P3638" t="s">
        <v>18</v>
      </c>
      <c r="Q3638" t="s">
        <v>417</v>
      </c>
      <c r="R3638" t="s">
        <v>27</v>
      </c>
      <c r="S3638" t="s">
        <v>18</v>
      </c>
      <c r="T3638" t="s">
        <v>18</v>
      </c>
      <c r="U3638" t="s">
        <v>18</v>
      </c>
      <c r="V3638" t="s">
        <v>18</v>
      </c>
      <c r="W3638" s="45" t="str">
        <f>IF(Table1[[#This Row],[Sex at Birth]]="F","Female","Male")</f>
        <v>Female</v>
      </c>
      <c r="X3638" s="43">
        <v>45657</v>
      </c>
      <c r="Y3638" s="44">
        <f>Table1[[#This Row],[Report cutoff date]]-Table1[[#This Row],[DOB]]</f>
        <v>20190</v>
      </c>
      <c r="Z3638" s="68">
        <f>ROUNDDOWN(Table1[[#This Row],[Days old - as of report cutoff date]]/365,0)</f>
        <v>55</v>
      </c>
      <c r="AA3638" s="45" t="str">
        <f>IF(Table1[[#This Row],[Years old]]&gt;=55,"55+","54 and under")</f>
        <v>55+</v>
      </c>
      <c r="AB3638" s="45" t="str">
        <f>VLOOKUP(Table1[[#This Row],[Years old]],Lookups!$A$1:$C$101,2,FALSE)</f>
        <v>50 - 59</v>
      </c>
      <c r="AC3638" s="45" t="str">
        <f>VLOOKUP(Table1[[#This Row],[Years old]],Lookups!$A$1:$C$101,3,FALSE)</f>
        <v>55 - 59</v>
      </c>
      <c r="AD3638" s="45" t="str">
        <f>VLOOKUP(Table1[[#This Row],[Race]],Lookups!$E$2:$F$11,2,FALSE)</f>
        <v>White</v>
      </c>
      <c r="AE3638" s="45" t="str">
        <f>VLOOKUP(Table1[[#This Row],[Ethnicity]],Lookups!$H$2:$I$6,2,FALSE)</f>
        <v>Not Hispanic/Latino</v>
      </c>
      <c r="AF3638" s="45" t="str">
        <f>VLOOKUP(Table1[[#This Row],[Language]],Lookups!$K$2:$L$9,2,FALSE)</f>
        <v>English</v>
      </c>
      <c r="AG3638" s="46">
        <v>42005</v>
      </c>
      <c r="AH3638" s="46">
        <v>45657</v>
      </c>
      <c r="AI3638" s="46" t="str">
        <f>IF(Table1[[#This Row],[Colonoscopy Date]]="","",DATEVALUE(Table1[[#This Row],[Colonoscopy Date]]))</f>
        <v/>
      </c>
      <c r="AJ36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39" spans="1:36" x14ac:dyDescent="0.25">
      <c r="A3639">
        <v>14131</v>
      </c>
      <c r="B3639" t="s">
        <v>1837</v>
      </c>
      <c r="C3639" t="s">
        <v>20</v>
      </c>
      <c r="D3639" t="s">
        <v>21</v>
      </c>
      <c r="E3639" t="s">
        <v>22</v>
      </c>
      <c r="F3639" t="s">
        <v>63</v>
      </c>
      <c r="G3639" t="s">
        <v>4785</v>
      </c>
      <c r="H3639" t="s">
        <v>24</v>
      </c>
      <c r="I3639" s="36">
        <v>25469</v>
      </c>
      <c r="J3639" t="s">
        <v>2891</v>
      </c>
      <c r="K3639" t="s">
        <v>2930</v>
      </c>
      <c r="L3639" t="s">
        <v>25</v>
      </c>
      <c r="M3639" s="2">
        <v>45645</v>
      </c>
      <c r="N3639" t="s">
        <v>25</v>
      </c>
      <c r="O3639" t="s">
        <v>25</v>
      </c>
      <c r="P3639" t="s">
        <v>18</v>
      </c>
      <c r="Q3639" t="s">
        <v>18</v>
      </c>
      <c r="R3639" t="s">
        <v>18</v>
      </c>
      <c r="S3639" t="s">
        <v>18</v>
      </c>
      <c r="T3639" t="s">
        <v>18</v>
      </c>
      <c r="U3639" t="s">
        <v>18</v>
      </c>
      <c r="V3639" t="s">
        <v>18</v>
      </c>
      <c r="W3639" s="45" t="str">
        <f>IF(Table1[[#This Row],[Sex at Birth]]="F","Female","Male")</f>
        <v>Female</v>
      </c>
      <c r="X3639" s="43">
        <v>45657</v>
      </c>
      <c r="Y3639" s="44">
        <f>Table1[[#This Row],[Report cutoff date]]-Table1[[#This Row],[DOB]]</f>
        <v>20188</v>
      </c>
      <c r="Z3639" s="68">
        <f>ROUNDDOWN(Table1[[#This Row],[Days old - as of report cutoff date]]/365,0)</f>
        <v>55</v>
      </c>
      <c r="AA3639" s="45" t="str">
        <f>IF(Table1[[#This Row],[Years old]]&gt;=55,"55+","54 and under")</f>
        <v>55+</v>
      </c>
      <c r="AB3639" s="45" t="str">
        <f>VLOOKUP(Table1[[#This Row],[Years old]],Lookups!$A$1:$C$101,2,FALSE)</f>
        <v>50 - 59</v>
      </c>
      <c r="AC3639" s="45" t="str">
        <f>VLOOKUP(Table1[[#This Row],[Years old]],Lookups!$A$1:$C$101,3,FALSE)</f>
        <v>55 - 59</v>
      </c>
      <c r="AD3639" s="45" t="str">
        <f>VLOOKUP(Table1[[#This Row],[Race]],Lookups!$E$2:$F$11,2,FALSE)</f>
        <v>White</v>
      </c>
      <c r="AE3639" s="45" t="str">
        <f>VLOOKUP(Table1[[#This Row],[Ethnicity]],Lookups!$H$2:$I$6,2,FALSE)</f>
        <v>Not Hispanic/Latino</v>
      </c>
      <c r="AF3639" s="45" t="str">
        <f>VLOOKUP(Table1[[#This Row],[Language]],Lookups!$K$2:$L$9,2,FALSE)</f>
        <v>English</v>
      </c>
      <c r="AG3639" s="46">
        <v>42005</v>
      </c>
      <c r="AH3639" s="46">
        <v>45657</v>
      </c>
      <c r="AI3639" s="46" t="str">
        <f>IF(Table1[[#This Row],[Colonoscopy Date]]="","",DATEVALUE(Table1[[#This Row],[Colonoscopy Date]]))</f>
        <v/>
      </c>
      <c r="AJ36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40" spans="1:36" x14ac:dyDescent="0.25">
      <c r="A3640">
        <v>11573</v>
      </c>
      <c r="B3640" t="s">
        <v>1589</v>
      </c>
      <c r="C3640" t="s">
        <v>20</v>
      </c>
      <c r="D3640" t="s">
        <v>21</v>
      </c>
      <c r="E3640" t="s">
        <v>22</v>
      </c>
      <c r="F3640" t="s">
        <v>23</v>
      </c>
      <c r="G3640" t="s">
        <v>8240</v>
      </c>
      <c r="H3640" t="s">
        <v>35</v>
      </c>
      <c r="I3640" s="36">
        <v>25472</v>
      </c>
      <c r="J3640" t="s">
        <v>2906</v>
      </c>
      <c r="K3640" t="s">
        <v>2931</v>
      </c>
      <c r="L3640" t="s">
        <v>25</v>
      </c>
      <c r="M3640" s="2">
        <v>45475</v>
      </c>
      <c r="N3640" t="s">
        <v>53</v>
      </c>
      <c r="O3640" t="s">
        <v>25</v>
      </c>
      <c r="P3640" t="s">
        <v>772</v>
      </c>
      <c r="Q3640" t="s">
        <v>18</v>
      </c>
      <c r="R3640" t="s">
        <v>18</v>
      </c>
      <c r="S3640" t="s">
        <v>18</v>
      </c>
      <c r="T3640" t="s">
        <v>18</v>
      </c>
      <c r="U3640" t="s">
        <v>18</v>
      </c>
      <c r="V3640" t="s">
        <v>18</v>
      </c>
      <c r="W3640" s="45" t="str">
        <f>IF(Table1[[#This Row],[Sex at Birth]]="F","Female","Male")</f>
        <v>Male</v>
      </c>
      <c r="X3640" s="43">
        <v>45657</v>
      </c>
      <c r="Y3640" s="44">
        <f>Table1[[#This Row],[Report cutoff date]]-Table1[[#This Row],[DOB]]</f>
        <v>20185</v>
      </c>
      <c r="Z3640" s="68">
        <f>ROUNDDOWN(Table1[[#This Row],[Days old - as of report cutoff date]]/365,0)</f>
        <v>55</v>
      </c>
      <c r="AA3640" s="45" t="str">
        <f>IF(Table1[[#This Row],[Years old]]&gt;=55,"55+","54 and under")</f>
        <v>55+</v>
      </c>
      <c r="AB3640" s="45" t="str">
        <f>VLOOKUP(Table1[[#This Row],[Years old]],Lookups!$A$1:$C$101,2,FALSE)</f>
        <v>50 - 59</v>
      </c>
      <c r="AC3640" s="45" t="str">
        <f>VLOOKUP(Table1[[#This Row],[Years old]],Lookups!$A$1:$C$101,3,FALSE)</f>
        <v>55 - 59</v>
      </c>
      <c r="AD3640" s="45" t="str">
        <f>VLOOKUP(Table1[[#This Row],[Race]],Lookups!$E$2:$F$11,2,FALSE)</f>
        <v>White</v>
      </c>
      <c r="AE3640" s="45" t="str">
        <f>VLOOKUP(Table1[[#This Row],[Ethnicity]],Lookups!$H$2:$I$6,2,FALSE)</f>
        <v>Not Hispanic/Latino</v>
      </c>
      <c r="AF3640" s="45" t="str">
        <f>VLOOKUP(Table1[[#This Row],[Language]],Lookups!$K$2:$L$9,2,FALSE)</f>
        <v>English</v>
      </c>
      <c r="AG3640" s="46">
        <v>42005</v>
      </c>
      <c r="AH3640" s="46">
        <v>45657</v>
      </c>
      <c r="AI3640" s="46">
        <f>IF(Table1[[#This Row],[Colonoscopy Date]]="","",DATEVALUE(Table1[[#This Row],[Colonoscopy Date]]))</f>
        <v>45444</v>
      </c>
      <c r="AJ364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41" spans="1:36" x14ac:dyDescent="0.25">
      <c r="A3641">
        <v>14387</v>
      </c>
      <c r="B3641" t="s">
        <v>1767</v>
      </c>
      <c r="C3641" t="s">
        <v>20</v>
      </c>
      <c r="D3641" t="s">
        <v>21</v>
      </c>
      <c r="E3641" t="s">
        <v>22</v>
      </c>
      <c r="F3641" t="s">
        <v>42</v>
      </c>
      <c r="G3641" t="s">
        <v>3040</v>
      </c>
      <c r="H3641" t="s">
        <v>24</v>
      </c>
      <c r="I3641" s="36">
        <v>25474</v>
      </c>
      <c r="J3641" t="s">
        <v>2911</v>
      </c>
      <c r="K3641" t="s">
        <v>2930</v>
      </c>
      <c r="L3641" t="s">
        <v>25</v>
      </c>
      <c r="M3641" s="2">
        <v>45394</v>
      </c>
      <c r="N3641" t="s">
        <v>53</v>
      </c>
      <c r="O3641" t="s">
        <v>25</v>
      </c>
      <c r="P3641" t="s">
        <v>18</v>
      </c>
      <c r="Q3641" t="s">
        <v>18</v>
      </c>
      <c r="R3641" t="s">
        <v>18</v>
      </c>
      <c r="S3641" t="s">
        <v>691</v>
      </c>
      <c r="T3641" t="s">
        <v>27</v>
      </c>
      <c r="U3641" t="s">
        <v>18</v>
      </c>
      <c r="V3641" t="s">
        <v>18</v>
      </c>
      <c r="W3641" s="45" t="str">
        <f>IF(Table1[[#This Row],[Sex at Birth]]="F","Female","Male")</f>
        <v>Female</v>
      </c>
      <c r="X3641" s="43">
        <v>45657</v>
      </c>
      <c r="Y3641" s="44">
        <f>Table1[[#This Row],[Report cutoff date]]-Table1[[#This Row],[DOB]]</f>
        <v>20183</v>
      </c>
      <c r="Z3641" s="68">
        <f>ROUNDDOWN(Table1[[#This Row],[Days old - as of report cutoff date]]/365,0)</f>
        <v>55</v>
      </c>
      <c r="AA3641" s="45" t="str">
        <f>IF(Table1[[#This Row],[Years old]]&gt;=55,"55+","54 and under")</f>
        <v>55+</v>
      </c>
      <c r="AB3641" s="45" t="str">
        <f>VLOOKUP(Table1[[#This Row],[Years old]],Lookups!$A$1:$C$101,2,FALSE)</f>
        <v>50 - 59</v>
      </c>
      <c r="AC3641" s="45" t="str">
        <f>VLOOKUP(Table1[[#This Row],[Years old]],Lookups!$A$1:$C$101,3,FALSE)</f>
        <v>55 - 59</v>
      </c>
      <c r="AD3641" s="45" t="str">
        <f>VLOOKUP(Table1[[#This Row],[Race]],Lookups!$E$2:$F$11,2,FALSE)</f>
        <v>White</v>
      </c>
      <c r="AE3641" s="45" t="str">
        <f>VLOOKUP(Table1[[#This Row],[Ethnicity]],Lookups!$H$2:$I$6,2,FALSE)</f>
        <v>Not Hispanic/Latino</v>
      </c>
      <c r="AF3641" s="45" t="str">
        <f>VLOOKUP(Table1[[#This Row],[Language]],Lookups!$K$2:$L$9,2,FALSE)</f>
        <v>English</v>
      </c>
      <c r="AG3641" s="46">
        <v>42005</v>
      </c>
      <c r="AH3641" s="46">
        <v>45657</v>
      </c>
      <c r="AI3641" s="46" t="str">
        <f>IF(Table1[[#This Row],[Colonoscopy Date]]="","",DATEVALUE(Table1[[#This Row],[Colonoscopy Date]]))</f>
        <v/>
      </c>
      <c r="AJ36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42" spans="1:36" x14ac:dyDescent="0.25">
      <c r="A3642">
        <v>12026</v>
      </c>
      <c r="B3642" t="s">
        <v>1716</v>
      </c>
      <c r="C3642" t="s">
        <v>20</v>
      </c>
      <c r="D3642" t="s">
        <v>34</v>
      </c>
      <c r="E3642" t="s">
        <v>22</v>
      </c>
      <c r="F3642" t="s">
        <v>122</v>
      </c>
      <c r="G3642" t="s">
        <v>4733</v>
      </c>
      <c r="H3642" t="s">
        <v>24</v>
      </c>
      <c r="I3642" s="36">
        <v>25476</v>
      </c>
      <c r="J3642" t="s">
        <v>2883</v>
      </c>
      <c r="K3642" t="s">
        <v>2930</v>
      </c>
      <c r="L3642" t="s">
        <v>25</v>
      </c>
      <c r="M3642" s="2">
        <v>45327</v>
      </c>
      <c r="N3642" t="s">
        <v>25</v>
      </c>
      <c r="O3642" t="s">
        <v>53</v>
      </c>
      <c r="P3642" t="s">
        <v>18</v>
      </c>
      <c r="Q3642" t="s">
        <v>18</v>
      </c>
      <c r="R3642" t="s">
        <v>18</v>
      </c>
      <c r="S3642" t="s">
        <v>18</v>
      </c>
      <c r="T3642" t="s">
        <v>18</v>
      </c>
      <c r="U3642" t="s">
        <v>18</v>
      </c>
      <c r="V3642" t="s">
        <v>18</v>
      </c>
      <c r="W3642" s="45" t="str">
        <f>IF(Table1[[#This Row],[Sex at Birth]]="F","Female","Male")</f>
        <v>Female</v>
      </c>
      <c r="X3642" s="43">
        <v>45657</v>
      </c>
      <c r="Y3642" s="44">
        <f>Table1[[#This Row],[Report cutoff date]]-Table1[[#This Row],[DOB]]</f>
        <v>20181</v>
      </c>
      <c r="Z3642" s="68">
        <f>ROUNDDOWN(Table1[[#This Row],[Days old - as of report cutoff date]]/365,0)</f>
        <v>55</v>
      </c>
      <c r="AA3642" s="45" t="str">
        <f>IF(Table1[[#This Row],[Years old]]&gt;=55,"55+","54 and under")</f>
        <v>55+</v>
      </c>
      <c r="AB3642" s="45" t="str">
        <f>VLOOKUP(Table1[[#This Row],[Years old]],Lookups!$A$1:$C$101,2,FALSE)</f>
        <v>50 - 59</v>
      </c>
      <c r="AC3642" s="45" t="str">
        <f>VLOOKUP(Table1[[#This Row],[Years old]],Lookups!$A$1:$C$101,3,FALSE)</f>
        <v>55 - 59</v>
      </c>
      <c r="AD3642" s="45" t="str">
        <f>VLOOKUP(Table1[[#This Row],[Race]],Lookups!$E$2:$F$11,2,FALSE)</f>
        <v>White</v>
      </c>
      <c r="AE3642" s="45" t="str">
        <f>VLOOKUP(Table1[[#This Row],[Ethnicity]],Lookups!$H$2:$I$6,2,FALSE)</f>
        <v>Other/ Unknown</v>
      </c>
      <c r="AF3642" s="45" t="str">
        <f>VLOOKUP(Table1[[#This Row],[Language]],Lookups!$K$2:$L$9,2,FALSE)</f>
        <v>English</v>
      </c>
      <c r="AG3642" s="46">
        <v>42005</v>
      </c>
      <c r="AH3642" s="46">
        <v>45657</v>
      </c>
      <c r="AI3642" s="46" t="str">
        <f>IF(Table1[[#This Row],[Colonoscopy Date]]="","",DATEVALUE(Table1[[#This Row],[Colonoscopy Date]]))</f>
        <v/>
      </c>
      <c r="AJ36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43" spans="1:36" x14ac:dyDescent="0.25">
      <c r="A3643">
        <v>12323</v>
      </c>
      <c r="B3643" t="s">
        <v>1950</v>
      </c>
      <c r="C3643" t="s">
        <v>20</v>
      </c>
      <c r="D3643" t="s">
        <v>21</v>
      </c>
      <c r="E3643" t="s">
        <v>22</v>
      </c>
      <c r="F3643" t="s">
        <v>81</v>
      </c>
      <c r="G3643" t="s">
        <v>6607</v>
      </c>
      <c r="H3643" t="s">
        <v>24</v>
      </c>
      <c r="I3643" s="36">
        <v>25481</v>
      </c>
      <c r="J3643" t="s">
        <v>2914</v>
      </c>
      <c r="K3643" t="s">
        <v>2930</v>
      </c>
      <c r="L3643" t="s">
        <v>25</v>
      </c>
      <c r="M3643" s="2">
        <v>45411</v>
      </c>
      <c r="N3643" t="s">
        <v>25</v>
      </c>
      <c r="O3643" t="s">
        <v>25</v>
      </c>
      <c r="P3643" t="s">
        <v>18</v>
      </c>
      <c r="Q3643" t="s">
        <v>18</v>
      </c>
      <c r="R3643" t="s">
        <v>18</v>
      </c>
      <c r="S3643" t="s">
        <v>18</v>
      </c>
      <c r="T3643" t="s">
        <v>18</v>
      </c>
      <c r="U3643" t="s">
        <v>18</v>
      </c>
      <c r="V3643" t="s">
        <v>18</v>
      </c>
      <c r="W3643" s="45" t="str">
        <f>IF(Table1[[#This Row],[Sex at Birth]]="F","Female","Male")</f>
        <v>Female</v>
      </c>
      <c r="X3643" s="43">
        <v>45657</v>
      </c>
      <c r="Y3643" s="44">
        <f>Table1[[#This Row],[Report cutoff date]]-Table1[[#This Row],[DOB]]</f>
        <v>20176</v>
      </c>
      <c r="Z3643" s="68">
        <f>ROUNDDOWN(Table1[[#This Row],[Days old - as of report cutoff date]]/365,0)</f>
        <v>55</v>
      </c>
      <c r="AA3643" s="45" t="str">
        <f>IF(Table1[[#This Row],[Years old]]&gt;=55,"55+","54 and under")</f>
        <v>55+</v>
      </c>
      <c r="AB3643" s="45" t="str">
        <f>VLOOKUP(Table1[[#This Row],[Years old]],Lookups!$A$1:$C$101,2,FALSE)</f>
        <v>50 - 59</v>
      </c>
      <c r="AC3643" s="45" t="str">
        <f>VLOOKUP(Table1[[#This Row],[Years old]],Lookups!$A$1:$C$101,3,FALSE)</f>
        <v>55 - 59</v>
      </c>
      <c r="AD3643" s="45" t="str">
        <f>VLOOKUP(Table1[[#This Row],[Race]],Lookups!$E$2:$F$11,2,FALSE)</f>
        <v>White</v>
      </c>
      <c r="AE3643" s="45" t="str">
        <f>VLOOKUP(Table1[[#This Row],[Ethnicity]],Lookups!$H$2:$I$6,2,FALSE)</f>
        <v>Not Hispanic/Latino</v>
      </c>
      <c r="AF3643" s="45" t="str">
        <f>VLOOKUP(Table1[[#This Row],[Language]],Lookups!$K$2:$L$9,2,FALSE)</f>
        <v>English</v>
      </c>
      <c r="AG3643" s="46">
        <v>42005</v>
      </c>
      <c r="AH3643" s="46">
        <v>45657</v>
      </c>
      <c r="AI3643" s="46" t="str">
        <f>IF(Table1[[#This Row],[Colonoscopy Date]]="","",DATEVALUE(Table1[[#This Row],[Colonoscopy Date]]))</f>
        <v/>
      </c>
      <c r="AJ36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44" spans="1:36" x14ac:dyDescent="0.25">
      <c r="A3644">
        <v>14587</v>
      </c>
      <c r="B3644" t="s">
        <v>2791</v>
      </c>
      <c r="C3644" t="s">
        <v>20</v>
      </c>
      <c r="D3644" t="s">
        <v>21</v>
      </c>
      <c r="E3644" t="s">
        <v>22</v>
      </c>
      <c r="F3644" t="s">
        <v>30</v>
      </c>
      <c r="G3644" t="s">
        <v>5508</v>
      </c>
      <c r="H3644" t="s">
        <v>24</v>
      </c>
      <c r="I3644" s="36">
        <v>25482</v>
      </c>
      <c r="J3644" t="s">
        <v>134</v>
      </c>
      <c r="K3644" t="s">
        <v>2930</v>
      </c>
      <c r="L3644" t="s">
        <v>25</v>
      </c>
      <c r="M3644" s="2">
        <v>45344</v>
      </c>
      <c r="N3644" t="s">
        <v>25</v>
      </c>
      <c r="O3644" t="s">
        <v>25</v>
      </c>
      <c r="P3644" t="s">
        <v>18</v>
      </c>
      <c r="Q3644" t="s">
        <v>18</v>
      </c>
      <c r="R3644" t="s">
        <v>18</v>
      </c>
      <c r="S3644" t="s">
        <v>18</v>
      </c>
      <c r="T3644" t="s">
        <v>18</v>
      </c>
      <c r="U3644" t="s">
        <v>18</v>
      </c>
      <c r="V3644" t="s">
        <v>18</v>
      </c>
      <c r="W3644" s="45" t="str">
        <f>IF(Table1[[#This Row],[Sex at Birth]]="F","Female","Male")</f>
        <v>Female</v>
      </c>
      <c r="X3644" s="43">
        <v>45657</v>
      </c>
      <c r="Y3644" s="44">
        <f>Table1[[#This Row],[Report cutoff date]]-Table1[[#This Row],[DOB]]</f>
        <v>20175</v>
      </c>
      <c r="Z3644" s="68">
        <f>ROUNDDOWN(Table1[[#This Row],[Days old - as of report cutoff date]]/365,0)</f>
        <v>55</v>
      </c>
      <c r="AA3644" s="45" t="str">
        <f>IF(Table1[[#This Row],[Years old]]&gt;=55,"55+","54 and under")</f>
        <v>55+</v>
      </c>
      <c r="AB3644" s="45" t="str">
        <f>VLOOKUP(Table1[[#This Row],[Years old]],Lookups!$A$1:$C$101,2,FALSE)</f>
        <v>50 - 59</v>
      </c>
      <c r="AC3644" s="45" t="str">
        <f>VLOOKUP(Table1[[#This Row],[Years old]],Lookups!$A$1:$C$101,3,FALSE)</f>
        <v>55 - 59</v>
      </c>
      <c r="AD3644" s="45" t="str">
        <f>VLOOKUP(Table1[[#This Row],[Race]],Lookups!$E$2:$F$11,2,FALSE)</f>
        <v>White</v>
      </c>
      <c r="AE3644" s="45" t="str">
        <f>VLOOKUP(Table1[[#This Row],[Ethnicity]],Lookups!$H$2:$I$6,2,FALSE)</f>
        <v>Not Hispanic/Latino</v>
      </c>
      <c r="AF3644" s="45" t="str">
        <f>VLOOKUP(Table1[[#This Row],[Language]],Lookups!$K$2:$L$9,2,FALSE)</f>
        <v>English</v>
      </c>
      <c r="AG3644" s="46">
        <v>42005</v>
      </c>
      <c r="AH3644" s="46">
        <v>45657</v>
      </c>
      <c r="AI3644" s="46" t="str">
        <f>IF(Table1[[#This Row],[Colonoscopy Date]]="","",DATEVALUE(Table1[[#This Row],[Colonoscopy Date]]))</f>
        <v/>
      </c>
      <c r="AJ36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45" spans="1:36" x14ac:dyDescent="0.25">
      <c r="A3645">
        <v>12723</v>
      </c>
      <c r="B3645" t="s">
        <v>1830</v>
      </c>
      <c r="C3645" t="s">
        <v>20</v>
      </c>
      <c r="D3645" t="s">
        <v>21</v>
      </c>
      <c r="E3645" t="s">
        <v>22</v>
      </c>
      <c r="F3645" t="s">
        <v>44</v>
      </c>
      <c r="G3645" t="s">
        <v>6190</v>
      </c>
      <c r="H3645" t="s">
        <v>35</v>
      </c>
      <c r="I3645" s="36">
        <v>25485</v>
      </c>
      <c r="J3645" t="s">
        <v>2913</v>
      </c>
      <c r="K3645" t="s">
        <v>2930</v>
      </c>
      <c r="L3645" t="s">
        <v>25</v>
      </c>
      <c r="M3645" s="2">
        <v>45609</v>
      </c>
      <c r="N3645" t="s">
        <v>53</v>
      </c>
      <c r="O3645" t="s">
        <v>25</v>
      </c>
      <c r="P3645" t="s">
        <v>733</v>
      </c>
      <c r="Q3645" t="s">
        <v>18</v>
      </c>
      <c r="R3645" t="s">
        <v>18</v>
      </c>
      <c r="S3645" t="s">
        <v>18</v>
      </c>
      <c r="T3645" t="s">
        <v>18</v>
      </c>
      <c r="U3645" t="s">
        <v>18</v>
      </c>
      <c r="V3645" t="s">
        <v>18</v>
      </c>
      <c r="W3645" s="45" t="str">
        <f>IF(Table1[[#This Row],[Sex at Birth]]="F","Female","Male")</f>
        <v>Male</v>
      </c>
      <c r="X3645" s="43">
        <v>45657</v>
      </c>
      <c r="Y3645" s="44">
        <f>Table1[[#This Row],[Report cutoff date]]-Table1[[#This Row],[DOB]]</f>
        <v>20172</v>
      </c>
      <c r="Z3645" s="68">
        <f>ROUNDDOWN(Table1[[#This Row],[Days old - as of report cutoff date]]/365,0)</f>
        <v>55</v>
      </c>
      <c r="AA3645" s="45" t="str">
        <f>IF(Table1[[#This Row],[Years old]]&gt;=55,"55+","54 and under")</f>
        <v>55+</v>
      </c>
      <c r="AB3645" s="45" t="str">
        <f>VLOOKUP(Table1[[#This Row],[Years old]],Lookups!$A$1:$C$101,2,FALSE)</f>
        <v>50 - 59</v>
      </c>
      <c r="AC3645" s="45" t="str">
        <f>VLOOKUP(Table1[[#This Row],[Years old]],Lookups!$A$1:$C$101,3,FALSE)</f>
        <v>55 - 59</v>
      </c>
      <c r="AD3645" s="45" t="str">
        <f>VLOOKUP(Table1[[#This Row],[Race]],Lookups!$E$2:$F$11,2,FALSE)</f>
        <v>White</v>
      </c>
      <c r="AE3645" s="45" t="str">
        <f>VLOOKUP(Table1[[#This Row],[Ethnicity]],Lookups!$H$2:$I$6,2,FALSE)</f>
        <v>Not Hispanic/Latino</v>
      </c>
      <c r="AF3645" s="45" t="str">
        <f>VLOOKUP(Table1[[#This Row],[Language]],Lookups!$K$2:$L$9,2,FALSE)</f>
        <v>English</v>
      </c>
      <c r="AG3645" s="46">
        <v>42005</v>
      </c>
      <c r="AH3645" s="46">
        <v>45657</v>
      </c>
      <c r="AI3645" s="46">
        <f>IF(Table1[[#This Row],[Colonoscopy Date]]="","",DATEVALUE(Table1[[#This Row],[Colonoscopy Date]]))</f>
        <v>42736</v>
      </c>
      <c r="AJ36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46" spans="1:36" x14ac:dyDescent="0.25">
      <c r="A3646">
        <v>11411</v>
      </c>
      <c r="B3646" t="s">
        <v>1644</v>
      </c>
      <c r="C3646" t="s">
        <v>20</v>
      </c>
      <c r="D3646" t="s">
        <v>21</v>
      </c>
      <c r="E3646" t="s">
        <v>22</v>
      </c>
      <c r="F3646" t="s">
        <v>67</v>
      </c>
      <c r="G3646" t="s">
        <v>3680</v>
      </c>
      <c r="H3646" t="s">
        <v>35</v>
      </c>
      <c r="I3646" s="36">
        <v>25485</v>
      </c>
      <c r="J3646" t="s">
        <v>2912</v>
      </c>
      <c r="K3646" t="s">
        <v>2936</v>
      </c>
      <c r="L3646" t="s">
        <v>25</v>
      </c>
      <c r="M3646" s="2">
        <v>45643</v>
      </c>
      <c r="N3646" t="s">
        <v>53</v>
      </c>
      <c r="O3646" t="s">
        <v>25</v>
      </c>
      <c r="P3646" t="s">
        <v>1184</v>
      </c>
      <c r="Q3646" t="s">
        <v>18</v>
      </c>
      <c r="R3646" t="s">
        <v>18</v>
      </c>
      <c r="S3646" t="s">
        <v>18</v>
      </c>
      <c r="T3646" t="s">
        <v>18</v>
      </c>
      <c r="U3646" t="s">
        <v>18</v>
      </c>
      <c r="V3646" t="s">
        <v>18</v>
      </c>
      <c r="W3646" s="45" t="str">
        <f>IF(Table1[[#This Row],[Sex at Birth]]="F","Female","Male")</f>
        <v>Male</v>
      </c>
      <c r="X3646" s="43">
        <v>45657</v>
      </c>
      <c r="Y3646" s="44">
        <f>Table1[[#This Row],[Report cutoff date]]-Table1[[#This Row],[DOB]]</f>
        <v>20172</v>
      </c>
      <c r="Z3646" s="68">
        <f>ROUNDDOWN(Table1[[#This Row],[Days old - as of report cutoff date]]/365,0)</f>
        <v>55</v>
      </c>
      <c r="AA3646" s="45" t="str">
        <f>IF(Table1[[#This Row],[Years old]]&gt;=55,"55+","54 and under")</f>
        <v>55+</v>
      </c>
      <c r="AB3646" s="45" t="str">
        <f>VLOOKUP(Table1[[#This Row],[Years old]],Lookups!$A$1:$C$101,2,FALSE)</f>
        <v>50 - 59</v>
      </c>
      <c r="AC3646" s="45" t="str">
        <f>VLOOKUP(Table1[[#This Row],[Years old]],Lookups!$A$1:$C$101,3,FALSE)</f>
        <v>55 - 59</v>
      </c>
      <c r="AD3646" s="45" t="str">
        <f>VLOOKUP(Table1[[#This Row],[Race]],Lookups!$E$2:$F$11,2,FALSE)</f>
        <v>White</v>
      </c>
      <c r="AE3646" s="45" t="str">
        <f>VLOOKUP(Table1[[#This Row],[Ethnicity]],Lookups!$H$2:$I$6,2,FALSE)</f>
        <v>Not Hispanic/Latino</v>
      </c>
      <c r="AF3646" s="45" t="str">
        <f>VLOOKUP(Table1[[#This Row],[Language]],Lookups!$K$2:$L$9,2,FALSE)</f>
        <v>English</v>
      </c>
      <c r="AG3646" s="46">
        <v>42005</v>
      </c>
      <c r="AH3646" s="46">
        <v>45657</v>
      </c>
      <c r="AI3646" s="46">
        <f>IF(Table1[[#This Row],[Colonoscopy Date]]="","",DATEVALUE(Table1[[#This Row],[Colonoscopy Date]]))</f>
        <v>45091</v>
      </c>
      <c r="AJ36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47" spans="1:36" x14ac:dyDescent="0.25">
      <c r="A3647">
        <v>11665</v>
      </c>
      <c r="B3647" t="s">
        <v>1808</v>
      </c>
      <c r="C3647" t="s">
        <v>20</v>
      </c>
      <c r="D3647" t="s">
        <v>21</v>
      </c>
      <c r="E3647" t="s">
        <v>22</v>
      </c>
      <c r="F3647" t="s">
        <v>31</v>
      </c>
      <c r="G3647" t="s">
        <v>8281</v>
      </c>
      <c r="H3647" t="s">
        <v>24</v>
      </c>
      <c r="I3647" s="36">
        <v>25490</v>
      </c>
      <c r="J3647" t="s">
        <v>2910</v>
      </c>
      <c r="K3647" t="s">
        <v>2931</v>
      </c>
      <c r="L3647" t="s">
        <v>25</v>
      </c>
      <c r="M3647" s="2">
        <v>45474</v>
      </c>
      <c r="N3647" t="s">
        <v>25</v>
      </c>
      <c r="O3647" t="s">
        <v>25</v>
      </c>
      <c r="P3647" t="s">
        <v>18</v>
      </c>
      <c r="Q3647" t="s">
        <v>18</v>
      </c>
      <c r="R3647" t="s">
        <v>18</v>
      </c>
      <c r="S3647" t="s">
        <v>18</v>
      </c>
      <c r="T3647" t="s">
        <v>18</v>
      </c>
      <c r="U3647" t="s">
        <v>18</v>
      </c>
      <c r="V3647" t="s">
        <v>18</v>
      </c>
      <c r="W3647" s="45" t="str">
        <f>IF(Table1[[#This Row],[Sex at Birth]]="F","Female","Male")</f>
        <v>Female</v>
      </c>
      <c r="X3647" s="43">
        <v>45657</v>
      </c>
      <c r="Y3647" s="44">
        <f>Table1[[#This Row],[Report cutoff date]]-Table1[[#This Row],[DOB]]</f>
        <v>20167</v>
      </c>
      <c r="Z3647" s="68">
        <f>ROUNDDOWN(Table1[[#This Row],[Days old - as of report cutoff date]]/365,0)</f>
        <v>55</v>
      </c>
      <c r="AA3647" s="45" t="str">
        <f>IF(Table1[[#This Row],[Years old]]&gt;=55,"55+","54 and under")</f>
        <v>55+</v>
      </c>
      <c r="AB3647" s="45" t="str">
        <f>VLOOKUP(Table1[[#This Row],[Years old]],Lookups!$A$1:$C$101,2,FALSE)</f>
        <v>50 - 59</v>
      </c>
      <c r="AC3647" s="45" t="str">
        <f>VLOOKUP(Table1[[#This Row],[Years old]],Lookups!$A$1:$C$101,3,FALSE)</f>
        <v>55 - 59</v>
      </c>
      <c r="AD3647" s="45" t="str">
        <f>VLOOKUP(Table1[[#This Row],[Race]],Lookups!$E$2:$F$11,2,FALSE)</f>
        <v>White</v>
      </c>
      <c r="AE3647" s="45" t="str">
        <f>VLOOKUP(Table1[[#This Row],[Ethnicity]],Lookups!$H$2:$I$6,2,FALSE)</f>
        <v>Not Hispanic/Latino</v>
      </c>
      <c r="AF3647" s="45" t="str">
        <f>VLOOKUP(Table1[[#This Row],[Language]],Lookups!$K$2:$L$9,2,FALSE)</f>
        <v>English</v>
      </c>
      <c r="AG3647" s="46">
        <v>42005</v>
      </c>
      <c r="AH3647" s="46">
        <v>45657</v>
      </c>
      <c r="AI3647" s="46" t="str">
        <f>IF(Table1[[#This Row],[Colonoscopy Date]]="","",DATEVALUE(Table1[[#This Row],[Colonoscopy Date]]))</f>
        <v/>
      </c>
      <c r="AJ36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48" spans="1:36" x14ac:dyDescent="0.25">
      <c r="A3648">
        <v>11251</v>
      </c>
      <c r="B3648" t="s">
        <v>2204</v>
      </c>
      <c r="C3648" t="s">
        <v>20</v>
      </c>
      <c r="D3648" t="s">
        <v>21</v>
      </c>
      <c r="E3648" t="s">
        <v>22</v>
      </c>
      <c r="F3648" t="s">
        <v>32</v>
      </c>
      <c r="G3648" t="s">
        <v>3468</v>
      </c>
      <c r="H3648" t="s">
        <v>24</v>
      </c>
      <c r="I3648" s="36">
        <v>25495</v>
      </c>
      <c r="J3648" t="s">
        <v>2923</v>
      </c>
      <c r="K3648" t="s">
        <v>2935</v>
      </c>
      <c r="L3648" t="s">
        <v>25</v>
      </c>
      <c r="M3648" s="2">
        <v>45545</v>
      </c>
      <c r="N3648" t="s">
        <v>53</v>
      </c>
      <c r="O3648" t="s">
        <v>25</v>
      </c>
      <c r="P3648" t="s">
        <v>1473</v>
      </c>
      <c r="Q3648" t="s">
        <v>1061</v>
      </c>
      <c r="R3648" t="s">
        <v>87</v>
      </c>
      <c r="S3648" t="s">
        <v>18</v>
      </c>
      <c r="T3648" t="s">
        <v>18</v>
      </c>
      <c r="U3648" t="s">
        <v>18</v>
      </c>
      <c r="V3648" t="s">
        <v>18</v>
      </c>
      <c r="W3648" s="45" t="str">
        <f>IF(Table1[[#This Row],[Sex at Birth]]="F","Female","Male")</f>
        <v>Female</v>
      </c>
      <c r="X3648" s="43">
        <v>45657</v>
      </c>
      <c r="Y3648" s="44">
        <f>Table1[[#This Row],[Report cutoff date]]-Table1[[#This Row],[DOB]]</f>
        <v>20162</v>
      </c>
      <c r="Z3648" s="68">
        <f>ROUNDDOWN(Table1[[#This Row],[Days old - as of report cutoff date]]/365,0)</f>
        <v>55</v>
      </c>
      <c r="AA3648" s="45" t="str">
        <f>IF(Table1[[#This Row],[Years old]]&gt;=55,"55+","54 and under")</f>
        <v>55+</v>
      </c>
      <c r="AB3648" s="45" t="str">
        <f>VLOOKUP(Table1[[#This Row],[Years old]],Lookups!$A$1:$C$101,2,FALSE)</f>
        <v>50 - 59</v>
      </c>
      <c r="AC3648" s="45" t="str">
        <f>VLOOKUP(Table1[[#This Row],[Years old]],Lookups!$A$1:$C$101,3,FALSE)</f>
        <v>55 - 59</v>
      </c>
      <c r="AD3648" s="45" t="str">
        <f>VLOOKUP(Table1[[#This Row],[Race]],Lookups!$E$2:$F$11,2,FALSE)</f>
        <v>White</v>
      </c>
      <c r="AE3648" s="45" t="str">
        <f>VLOOKUP(Table1[[#This Row],[Ethnicity]],Lookups!$H$2:$I$6,2,FALSE)</f>
        <v>Not Hispanic/Latino</v>
      </c>
      <c r="AF3648" s="45" t="str">
        <f>VLOOKUP(Table1[[#This Row],[Language]],Lookups!$K$2:$L$9,2,FALSE)</f>
        <v>English</v>
      </c>
      <c r="AG3648" s="46">
        <v>42005</v>
      </c>
      <c r="AH3648" s="46">
        <v>45657</v>
      </c>
      <c r="AI3648" s="46">
        <f>IF(Table1[[#This Row],[Colonoscopy Date]]="","",DATEVALUE(Table1[[#This Row],[Colonoscopy Date]]))</f>
        <v>43614</v>
      </c>
      <c r="AJ36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49" spans="1:36" x14ac:dyDescent="0.25">
      <c r="A3649">
        <v>12287</v>
      </c>
      <c r="B3649" t="s">
        <v>1697</v>
      </c>
      <c r="C3649" t="s">
        <v>20</v>
      </c>
      <c r="D3649" t="s">
        <v>34</v>
      </c>
      <c r="E3649" t="s">
        <v>22</v>
      </c>
      <c r="F3649" t="s">
        <v>46</v>
      </c>
      <c r="G3649" t="s">
        <v>8111</v>
      </c>
      <c r="H3649" t="s">
        <v>35</v>
      </c>
      <c r="I3649" s="36">
        <v>25495</v>
      </c>
      <c r="J3649" t="s">
        <v>2914</v>
      </c>
      <c r="K3649" t="s">
        <v>2936</v>
      </c>
      <c r="L3649" t="s">
        <v>25</v>
      </c>
      <c r="M3649" s="2">
        <v>45628</v>
      </c>
      <c r="N3649" t="s">
        <v>25</v>
      </c>
      <c r="O3649" t="s">
        <v>25</v>
      </c>
      <c r="P3649" t="s">
        <v>18</v>
      </c>
      <c r="Q3649" t="s">
        <v>18</v>
      </c>
      <c r="R3649" t="s">
        <v>18</v>
      </c>
      <c r="S3649" t="s">
        <v>18</v>
      </c>
      <c r="T3649" t="s">
        <v>18</v>
      </c>
      <c r="U3649" t="s">
        <v>18</v>
      </c>
      <c r="V3649" t="s">
        <v>18</v>
      </c>
      <c r="W3649" s="45" t="str">
        <f>IF(Table1[[#This Row],[Sex at Birth]]="F","Female","Male")</f>
        <v>Male</v>
      </c>
      <c r="X3649" s="43">
        <v>45657</v>
      </c>
      <c r="Y3649" s="44">
        <f>Table1[[#This Row],[Report cutoff date]]-Table1[[#This Row],[DOB]]</f>
        <v>20162</v>
      </c>
      <c r="Z3649" s="68">
        <f>ROUNDDOWN(Table1[[#This Row],[Days old - as of report cutoff date]]/365,0)</f>
        <v>55</v>
      </c>
      <c r="AA3649" s="45" t="str">
        <f>IF(Table1[[#This Row],[Years old]]&gt;=55,"55+","54 and under")</f>
        <v>55+</v>
      </c>
      <c r="AB3649" s="45" t="str">
        <f>VLOOKUP(Table1[[#This Row],[Years old]],Lookups!$A$1:$C$101,2,FALSE)</f>
        <v>50 - 59</v>
      </c>
      <c r="AC3649" s="45" t="str">
        <f>VLOOKUP(Table1[[#This Row],[Years old]],Lookups!$A$1:$C$101,3,FALSE)</f>
        <v>55 - 59</v>
      </c>
      <c r="AD3649" s="45" t="str">
        <f>VLOOKUP(Table1[[#This Row],[Race]],Lookups!$E$2:$F$11,2,FALSE)</f>
        <v>White</v>
      </c>
      <c r="AE3649" s="45" t="str">
        <f>VLOOKUP(Table1[[#This Row],[Ethnicity]],Lookups!$H$2:$I$6,2,FALSE)</f>
        <v>Other/ Unknown</v>
      </c>
      <c r="AF3649" s="45" t="str">
        <f>VLOOKUP(Table1[[#This Row],[Language]],Lookups!$K$2:$L$9,2,FALSE)</f>
        <v>English</v>
      </c>
      <c r="AG3649" s="46">
        <v>42005</v>
      </c>
      <c r="AH3649" s="46">
        <v>45657</v>
      </c>
      <c r="AI3649" s="46" t="str">
        <f>IF(Table1[[#This Row],[Colonoscopy Date]]="","",DATEVALUE(Table1[[#This Row],[Colonoscopy Date]]))</f>
        <v/>
      </c>
      <c r="AJ36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50" spans="1:36" x14ac:dyDescent="0.25">
      <c r="A3650">
        <v>15039</v>
      </c>
      <c r="B3650" t="s">
        <v>1778</v>
      </c>
      <c r="C3650" t="s">
        <v>20</v>
      </c>
      <c r="D3650" t="s">
        <v>21</v>
      </c>
      <c r="E3650" t="s">
        <v>22</v>
      </c>
      <c r="F3650" t="s">
        <v>30</v>
      </c>
      <c r="G3650" t="s">
        <v>3817</v>
      </c>
      <c r="H3650" t="s">
        <v>35</v>
      </c>
      <c r="I3650" s="36">
        <v>25496</v>
      </c>
      <c r="J3650" t="s">
        <v>2914</v>
      </c>
      <c r="K3650" t="s">
        <v>2930</v>
      </c>
      <c r="L3650" t="s">
        <v>25</v>
      </c>
      <c r="M3650" s="2">
        <v>45370</v>
      </c>
      <c r="N3650" t="s">
        <v>53</v>
      </c>
      <c r="O3650" t="s">
        <v>25</v>
      </c>
      <c r="P3650" t="s">
        <v>740</v>
      </c>
      <c r="Q3650" t="s">
        <v>18</v>
      </c>
      <c r="R3650" t="s">
        <v>18</v>
      </c>
      <c r="S3650" t="s">
        <v>18</v>
      </c>
      <c r="T3650" t="s">
        <v>18</v>
      </c>
      <c r="U3650" t="s">
        <v>18</v>
      </c>
      <c r="V3650" t="s">
        <v>18</v>
      </c>
      <c r="W3650" s="45" t="str">
        <f>IF(Table1[[#This Row],[Sex at Birth]]="F","Female","Male")</f>
        <v>Male</v>
      </c>
      <c r="X3650" s="43">
        <v>45657</v>
      </c>
      <c r="Y3650" s="44">
        <f>Table1[[#This Row],[Report cutoff date]]-Table1[[#This Row],[DOB]]</f>
        <v>20161</v>
      </c>
      <c r="Z3650" s="68">
        <f>ROUNDDOWN(Table1[[#This Row],[Days old - as of report cutoff date]]/365,0)</f>
        <v>55</v>
      </c>
      <c r="AA3650" s="45" t="str">
        <f>IF(Table1[[#This Row],[Years old]]&gt;=55,"55+","54 and under")</f>
        <v>55+</v>
      </c>
      <c r="AB3650" s="45" t="str">
        <f>VLOOKUP(Table1[[#This Row],[Years old]],Lookups!$A$1:$C$101,2,FALSE)</f>
        <v>50 - 59</v>
      </c>
      <c r="AC3650" s="45" t="str">
        <f>VLOOKUP(Table1[[#This Row],[Years old]],Lookups!$A$1:$C$101,3,FALSE)</f>
        <v>55 - 59</v>
      </c>
      <c r="AD3650" s="45" t="str">
        <f>VLOOKUP(Table1[[#This Row],[Race]],Lookups!$E$2:$F$11,2,FALSE)</f>
        <v>White</v>
      </c>
      <c r="AE3650" s="45" t="str">
        <f>VLOOKUP(Table1[[#This Row],[Ethnicity]],Lookups!$H$2:$I$6,2,FALSE)</f>
        <v>Not Hispanic/Latino</v>
      </c>
      <c r="AF3650" s="45" t="str">
        <f>VLOOKUP(Table1[[#This Row],[Language]],Lookups!$K$2:$L$9,2,FALSE)</f>
        <v>English</v>
      </c>
      <c r="AG3650" s="46">
        <v>42005</v>
      </c>
      <c r="AH3650" s="46">
        <v>45657</v>
      </c>
      <c r="AI3650" s="46">
        <f>IF(Table1[[#This Row],[Colonoscopy Date]]="","",DATEVALUE(Table1[[#This Row],[Colonoscopy Date]]))</f>
        <v>44189</v>
      </c>
      <c r="AJ36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51" spans="1:36" x14ac:dyDescent="0.25">
      <c r="A3651">
        <v>13517</v>
      </c>
      <c r="B3651" t="s">
        <v>1659</v>
      </c>
      <c r="C3651" t="s">
        <v>47</v>
      </c>
      <c r="D3651" t="s">
        <v>95</v>
      </c>
      <c r="E3651" t="s">
        <v>22</v>
      </c>
      <c r="F3651" t="s">
        <v>392</v>
      </c>
      <c r="G3651" t="s">
        <v>5826</v>
      </c>
      <c r="H3651" t="s">
        <v>24</v>
      </c>
      <c r="I3651" s="36">
        <v>25497</v>
      </c>
      <c r="J3651" t="s">
        <v>2911</v>
      </c>
      <c r="K3651" t="s">
        <v>2930</v>
      </c>
      <c r="L3651" t="s">
        <v>25</v>
      </c>
      <c r="M3651" s="2">
        <v>45490</v>
      </c>
      <c r="N3651" t="s">
        <v>25</v>
      </c>
      <c r="O3651" t="s">
        <v>25</v>
      </c>
      <c r="P3651" t="s">
        <v>18</v>
      </c>
      <c r="Q3651" t="s">
        <v>18</v>
      </c>
      <c r="R3651" t="s">
        <v>18</v>
      </c>
      <c r="S3651" t="s">
        <v>18</v>
      </c>
      <c r="T3651" t="s">
        <v>18</v>
      </c>
      <c r="U3651" t="s">
        <v>18</v>
      </c>
      <c r="V3651" t="s">
        <v>18</v>
      </c>
      <c r="W3651" s="45" t="str">
        <f>IF(Table1[[#This Row],[Sex at Birth]]="F","Female","Male")</f>
        <v>Female</v>
      </c>
      <c r="X3651" s="43">
        <v>45657</v>
      </c>
      <c r="Y3651" s="44">
        <f>Table1[[#This Row],[Report cutoff date]]-Table1[[#This Row],[DOB]]</f>
        <v>20160</v>
      </c>
      <c r="Z3651" s="68">
        <f>ROUNDDOWN(Table1[[#This Row],[Days old - as of report cutoff date]]/365,0)</f>
        <v>55</v>
      </c>
      <c r="AA3651" s="45" t="str">
        <f>IF(Table1[[#This Row],[Years old]]&gt;=55,"55+","54 and under")</f>
        <v>55+</v>
      </c>
      <c r="AB3651" s="45" t="str">
        <f>VLOOKUP(Table1[[#This Row],[Years old]],Lookups!$A$1:$C$101,2,FALSE)</f>
        <v>50 - 59</v>
      </c>
      <c r="AC3651" s="45" t="str">
        <f>VLOOKUP(Table1[[#This Row],[Years old]],Lookups!$A$1:$C$101,3,FALSE)</f>
        <v>55 - 59</v>
      </c>
      <c r="AD3651" s="45" t="str">
        <f>VLOOKUP(Table1[[#This Row],[Race]],Lookups!$E$2:$F$11,2,FALSE)</f>
        <v>Amer. Indian/ Alaska Native</v>
      </c>
      <c r="AE3651" s="45" t="str">
        <f>VLOOKUP(Table1[[#This Row],[Ethnicity]],Lookups!$H$2:$I$6,2,FALSE)</f>
        <v>Hispanic/Latino</v>
      </c>
      <c r="AF3651" s="45" t="str">
        <f>VLOOKUP(Table1[[#This Row],[Language]],Lookups!$K$2:$L$9,2,FALSE)</f>
        <v>English</v>
      </c>
      <c r="AG3651" s="46">
        <v>42005</v>
      </c>
      <c r="AH3651" s="46">
        <v>45657</v>
      </c>
      <c r="AI3651" s="46" t="str">
        <f>IF(Table1[[#This Row],[Colonoscopy Date]]="","",DATEVALUE(Table1[[#This Row],[Colonoscopy Date]]))</f>
        <v/>
      </c>
      <c r="AJ36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52" spans="1:36" x14ac:dyDescent="0.25">
      <c r="A3652">
        <v>11713</v>
      </c>
      <c r="B3652" t="s">
        <v>1624</v>
      </c>
      <c r="C3652" t="s">
        <v>20</v>
      </c>
      <c r="D3652" t="s">
        <v>21</v>
      </c>
      <c r="E3652" t="s">
        <v>22</v>
      </c>
      <c r="F3652" t="s">
        <v>42</v>
      </c>
      <c r="G3652" t="s">
        <v>3119</v>
      </c>
      <c r="H3652" t="s">
        <v>24</v>
      </c>
      <c r="I3652" s="36">
        <v>25498</v>
      </c>
      <c r="J3652" t="s">
        <v>2906</v>
      </c>
      <c r="K3652" t="s">
        <v>2930</v>
      </c>
      <c r="L3652" t="s">
        <v>25</v>
      </c>
      <c r="M3652" s="2">
        <v>45533</v>
      </c>
      <c r="N3652" t="s">
        <v>53</v>
      </c>
      <c r="O3652" t="s">
        <v>25</v>
      </c>
      <c r="P3652" t="s">
        <v>18</v>
      </c>
      <c r="Q3652" t="s">
        <v>18</v>
      </c>
      <c r="R3652" t="s">
        <v>18</v>
      </c>
      <c r="S3652" t="s">
        <v>333</v>
      </c>
      <c r="T3652" t="s">
        <v>27</v>
      </c>
      <c r="U3652" t="s">
        <v>18</v>
      </c>
      <c r="V3652" t="s">
        <v>18</v>
      </c>
      <c r="W3652" s="45" t="str">
        <f>IF(Table1[[#This Row],[Sex at Birth]]="F","Female","Male")</f>
        <v>Female</v>
      </c>
      <c r="X3652" s="43">
        <v>45657</v>
      </c>
      <c r="Y3652" s="44">
        <f>Table1[[#This Row],[Report cutoff date]]-Table1[[#This Row],[DOB]]</f>
        <v>20159</v>
      </c>
      <c r="Z3652" s="68">
        <f>ROUNDDOWN(Table1[[#This Row],[Days old - as of report cutoff date]]/365,0)</f>
        <v>55</v>
      </c>
      <c r="AA3652" s="45" t="str">
        <f>IF(Table1[[#This Row],[Years old]]&gt;=55,"55+","54 and under")</f>
        <v>55+</v>
      </c>
      <c r="AB3652" s="45" t="str">
        <f>VLOOKUP(Table1[[#This Row],[Years old]],Lookups!$A$1:$C$101,2,FALSE)</f>
        <v>50 - 59</v>
      </c>
      <c r="AC3652" s="45" t="str">
        <f>VLOOKUP(Table1[[#This Row],[Years old]],Lookups!$A$1:$C$101,3,FALSE)</f>
        <v>55 - 59</v>
      </c>
      <c r="AD3652" s="45" t="str">
        <f>VLOOKUP(Table1[[#This Row],[Race]],Lookups!$E$2:$F$11,2,FALSE)</f>
        <v>White</v>
      </c>
      <c r="AE3652" s="45" t="str">
        <f>VLOOKUP(Table1[[#This Row],[Ethnicity]],Lookups!$H$2:$I$6,2,FALSE)</f>
        <v>Not Hispanic/Latino</v>
      </c>
      <c r="AF3652" s="45" t="str">
        <f>VLOOKUP(Table1[[#This Row],[Language]],Lookups!$K$2:$L$9,2,FALSE)</f>
        <v>English</v>
      </c>
      <c r="AG3652" s="46">
        <v>42005</v>
      </c>
      <c r="AH3652" s="46">
        <v>45657</v>
      </c>
      <c r="AI3652" s="46" t="str">
        <f>IF(Table1[[#This Row],[Colonoscopy Date]]="","",DATEVALUE(Table1[[#This Row],[Colonoscopy Date]]))</f>
        <v/>
      </c>
      <c r="AJ36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53" spans="1:36" x14ac:dyDescent="0.25">
      <c r="A3653">
        <v>11326</v>
      </c>
      <c r="B3653" t="s">
        <v>1750</v>
      </c>
      <c r="C3653" t="s">
        <v>20</v>
      </c>
      <c r="D3653" t="s">
        <v>34</v>
      </c>
      <c r="E3653" t="s">
        <v>22</v>
      </c>
      <c r="F3653" t="s">
        <v>106</v>
      </c>
      <c r="G3653" t="s">
        <v>7618</v>
      </c>
      <c r="H3653" t="s">
        <v>24</v>
      </c>
      <c r="I3653" s="36">
        <v>25499</v>
      </c>
      <c r="J3653" t="s">
        <v>2883</v>
      </c>
      <c r="K3653" t="s">
        <v>2936</v>
      </c>
      <c r="L3653" t="s">
        <v>25</v>
      </c>
      <c r="M3653" s="2">
        <v>45540</v>
      </c>
      <c r="N3653" t="s">
        <v>25</v>
      </c>
      <c r="O3653" t="s">
        <v>25</v>
      </c>
      <c r="P3653" t="s">
        <v>18</v>
      </c>
      <c r="Q3653" t="s">
        <v>18</v>
      </c>
      <c r="R3653" t="s">
        <v>18</v>
      </c>
      <c r="S3653" t="s">
        <v>18</v>
      </c>
      <c r="T3653" t="s">
        <v>18</v>
      </c>
      <c r="U3653" t="s">
        <v>18</v>
      </c>
      <c r="V3653" t="s">
        <v>18</v>
      </c>
      <c r="W3653" s="45" t="str">
        <f>IF(Table1[[#This Row],[Sex at Birth]]="F","Female","Male")</f>
        <v>Female</v>
      </c>
      <c r="X3653" s="43">
        <v>45657</v>
      </c>
      <c r="Y3653" s="44">
        <f>Table1[[#This Row],[Report cutoff date]]-Table1[[#This Row],[DOB]]</f>
        <v>20158</v>
      </c>
      <c r="Z3653" s="68">
        <f>ROUNDDOWN(Table1[[#This Row],[Days old - as of report cutoff date]]/365,0)</f>
        <v>55</v>
      </c>
      <c r="AA3653" s="45" t="str">
        <f>IF(Table1[[#This Row],[Years old]]&gt;=55,"55+","54 and under")</f>
        <v>55+</v>
      </c>
      <c r="AB3653" s="45" t="str">
        <f>VLOOKUP(Table1[[#This Row],[Years old]],Lookups!$A$1:$C$101,2,FALSE)</f>
        <v>50 - 59</v>
      </c>
      <c r="AC3653" s="45" t="str">
        <f>VLOOKUP(Table1[[#This Row],[Years old]],Lookups!$A$1:$C$101,3,FALSE)</f>
        <v>55 - 59</v>
      </c>
      <c r="AD3653" s="45" t="str">
        <f>VLOOKUP(Table1[[#This Row],[Race]],Lookups!$E$2:$F$11,2,FALSE)</f>
        <v>White</v>
      </c>
      <c r="AE3653" s="45" t="str">
        <f>VLOOKUP(Table1[[#This Row],[Ethnicity]],Lookups!$H$2:$I$6,2,FALSE)</f>
        <v>Other/ Unknown</v>
      </c>
      <c r="AF3653" s="45" t="str">
        <f>VLOOKUP(Table1[[#This Row],[Language]],Lookups!$K$2:$L$9,2,FALSE)</f>
        <v>English</v>
      </c>
      <c r="AG3653" s="46">
        <v>42005</v>
      </c>
      <c r="AH3653" s="46">
        <v>45657</v>
      </c>
      <c r="AI3653" s="46" t="str">
        <f>IF(Table1[[#This Row],[Colonoscopy Date]]="","",DATEVALUE(Table1[[#This Row],[Colonoscopy Date]]))</f>
        <v/>
      </c>
      <c r="AJ36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54" spans="1:36" x14ac:dyDescent="0.25">
      <c r="A3654">
        <v>12782</v>
      </c>
      <c r="B3654" t="s">
        <v>1619</v>
      </c>
      <c r="C3654" t="s">
        <v>20</v>
      </c>
      <c r="D3654" t="s">
        <v>21</v>
      </c>
      <c r="E3654" t="s">
        <v>22</v>
      </c>
      <c r="F3654" t="s">
        <v>28</v>
      </c>
      <c r="G3654" t="s">
        <v>6756</v>
      </c>
      <c r="H3654" t="s">
        <v>24</v>
      </c>
      <c r="I3654" s="36">
        <v>25500</v>
      </c>
      <c r="J3654" t="s">
        <v>2926</v>
      </c>
      <c r="K3654" t="s">
        <v>2930</v>
      </c>
      <c r="L3654" t="s">
        <v>25</v>
      </c>
      <c r="M3654" s="2">
        <v>45652</v>
      </c>
      <c r="N3654" t="s">
        <v>25</v>
      </c>
      <c r="O3654" t="s">
        <v>25</v>
      </c>
      <c r="P3654" t="s">
        <v>18</v>
      </c>
      <c r="Q3654" t="s">
        <v>18</v>
      </c>
      <c r="R3654" t="s">
        <v>18</v>
      </c>
      <c r="S3654" t="s">
        <v>18</v>
      </c>
      <c r="T3654" t="s">
        <v>18</v>
      </c>
      <c r="U3654" t="s">
        <v>18</v>
      </c>
      <c r="V3654" t="s">
        <v>18</v>
      </c>
      <c r="W3654" s="45" t="str">
        <f>IF(Table1[[#This Row],[Sex at Birth]]="F","Female","Male")</f>
        <v>Female</v>
      </c>
      <c r="X3654" s="43">
        <v>45657</v>
      </c>
      <c r="Y3654" s="44">
        <f>Table1[[#This Row],[Report cutoff date]]-Table1[[#This Row],[DOB]]</f>
        <v>20157</v>
      </c>
      <c r="Z3654" s="68">
        <f>ROUNDDOWN(Table1[[#This Row],[Days old - as of report cutoff date]]/365,0)</f>
        <v>55</v>
      </c>
      <c r="AA3654" s="45" t="str">
        <f>IF(Table1[[#This Row],[Years old]]&gt;=55,"55+","54 and under")</f>
        <v>55+</v>
      </c>
      <c r="AB3654" s="45" t="str">
        <f>VLOOKUP(Table1[[#This Row],[Years old]],Lookups!$A$1:$C$101,2,FALSE)</f>
        <v>50 - 59</v>
      </c>
      <c r="AC3654" s="45" t="str">
        <f>VLOOKUP(Table1[[#This Row],[Years old]],Lookups!$A$1:$C$101,3,FALSE)</f>
        <v>55 - 59</v>
      </c>
      <c r="AD3654" s="45" t="str">
        <f>VLOOKUP(Table1[[#This Row],[Race]],Lookups!$E$2:$F$11,2,FALSE)</f>
        <v>White</v>
      </c>
      <c r="AE3654" s="45" t="str">
        <f>VLOOKUP(Table1[[#This Row],[Ethnicity]],Lookups!$H$2:$I$6,2,FALSE)</f>
        <v>Not Hispanic/Latino</v>
      </c>
      <c r="AF3654" s="45" t="str">
        <f>VLOOKUP(Table1[[#This Row],[Language]],Lookups!$K$2:$L$9,2,FALSE)</f>
        <v>English</v>
      </c>
      <c r="AG3654" s="46">
        <v>42005</v>
      </c>
      <c r="AH3654" s="46">
        <v>45657</v>
      </c>
      <c r="AI3654" s="46" t="str">
        <f>IF(Table1[[#This Row],[Colonoscopy Date]]="","",DATEVALUE(Table1[[#This Row],[Colonoscopy Date]]))</f>
        <v/>
      </c>
      <c r="AJ36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55" spans="1:36" x14ac:dyDescent="0.25">
      <c r="A3655">
        <v>10034</v>
      </c>
      <c r="B3655" t="s">
        <v>1845</v>
      </c>
      <c r="C3655" t="s">
        <v>20</v>
      </c>
      <c r="D3655" t="s">
        <v>21</v>
      </c>
      <c r="E3655" t="s">
        <v>22</v>
      </c>
      <c r="F3655" t="s">
        <v>18</v>
      </c>
      <c r="G3655" t="s">
        <v>8025</v>
      </c>
      <c r="H3655" t="s">
        <v>35</v>
      </c>
      <c r="I3655" s="36">
        <v>25502</v>
      </c>
      <c r="J3655" t="s">
        <v>2914</v>
      </c>
      <c r="K3655" t="s">
        <v>2936</v>
      </c>
      <c r="L3655" t="s">
        <v>25</v>
      </c>
      <c r="M3655" s="2">
        <v>45363</v>
      </c>
      <c r="N3655" t="s">
        <v>25</v>
      </c>
      <c r="O3655" t="s">
        <v>25</v>
      </c>
      <c r="P3655" t="s">
        <v>18</v>
      </c>
      <c r="Q3655" t="s">
        <v>18</v>
      </c>
      <c r="R3655" t="s">
        <v>18</v>
      </c>
      <c r="S3655" t="s">
        <v>18</v>
      </c>
      <c r="T3655" t="s">
        <v>18</v>
      </c>
      <c r="U3655" t="s">
        <v>18</v>
      </c>
      <c r="V3655" t="s">
        <v>18</v>
      </c>
      <c r="W3655" s="45" t="str">
        <f>IF(Table1[[#This Row],[Sex at Birth]]="F","Female","Male")</f>
        <v>Male</v>
      </c>
      <c r="X3655" s="43">
        <v>45657</v>
      </c>
      <c r="Y3655" s="44">
        <f>Table1[[#This Row],[Report cutoff date]]-Table1[[#This Row],[DOB]]</f>
        <v>20155</v>
      </c>
      <c r="Z3655" s="68">
        <f>ROUNDDOWN(Table1[[#This Row],[Days old - as of report cutoff date]]/365,0)</f>
        <v>55</v>
      </c>
      <c r="AA3655" s="45" t="str">
        <f>IF(Table1[[#This Row],[Years old]]&gt;=55,"55+","54 and under")</f>
        <v>55+</v>
      </c>
      <c r="AB3655" s="45" t="str">
        <f>VLOOKUP(Table1[[#This Row],[Years old]],Lookups!$A$1:$C$101,2,FALSE)</f>
        <v>50 - 59</v>
      </c>
      <c r="AC3655" s="45" t="str">
        <f>VLOOKUP(Table1[[#This Row],[Years old]],Lookups!$A$1:$C$101,3,FALSE)</f>
        <v>55 - 59</v>
      </c>
      <c r="AD3655" s="45" t="str">
        <f>VLOOKUP(Table1[[#This Row],[Race]],Lookups!$E$2:$F$11,2,FALSE)</f>
        <v>White</v>
      </c>
      <c r="AE3655" s="45" t="str">
        <f>VLOOKUP(Table1[[#This Row],[Ethnicity]],Lookups!$H$2:$I$6,2,FALSE)</f>
        <v>Not Hispanic/Latino</v>
      </c>
      <c r="AF3655" s="45" t="str">
        <f>VLOOKUP(Table1[[#This Row],[Language]],Lookups!$K$2:$L$9,2,FALSE)</f>
        <v>English</v>
      </c>
      <c r="AG3655" s="46">
        <v>42005</v>
      </c>
      <c r="AH3655" s="46">
        <v>45657</v>
      </c>
      <c r="AI3655" s="46" t="str">
        <f>IF(Table1[[#This Row],[Colonoscopy Date]]="","",DATEVALUE(Table1[[#This Row],[Colonoscopy Date]]))</f>
        <v/>
      </c>
      <c r="AJ36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56" spans="1:36" x14ac:dyDescent="0.25">
      <c r="A3656">
        <v>11202</v>
      </c>
      <c r="B3656" t="s">
        <v>1935</v>
      </c>
      <c r="C3656" t="s">
        <v>20</v>
      </c>
      <c r="D3656" t="s">
        <v>21</v>
      </c>
      <c r="E3656" t="s">
        <v>22</v>
      </c>
      <c r="F3656" t="s">
        <v>36</v>
      </c>
      <c r="G3656" t="s">
        <v>2972</v>
      </c>
      <c r="H3656" t="s">
        <v>35</v>
      </c>
      <c r="I3656" s="36">
        <v>25506</v>
      </c>
      <c r="J3656" t="s">
        <v>2912</v>
      </c>
      <c r="K3656" t="s">
        <v>2936</v>
      </c>
      <c r="L3656" t="s">
        <v>25</v>
      </c>
      <c r="M3656" s="2">
        <v>45628</v>
      </c>
      <c r="N3656" t="s">
        <v>53</v>
      </c>
      <c r="O3656" t="s">
        <v>25</v>
      </c>
      <c r="P3656" t="s">
        <v>830</v>
      </c>
      <c r="Q3656" t="s">
        <v>18</v>
      </c>
      <c r="R3656" t="s">
        <v>18</v>
      </c>
      <c r="S3656" t="s">
        <v>1479</v>
      </c>
      <c r="T3656" t="s">
        <v>87</v>
      </c>
      <c r="U3656" t="s">
        <v>18</v>
      </c>
      <c r="V3656" t="s">
        <v>18</v>
      </c>
      <c r="W3656" s="45" t="str">
        <f>IF(Table1[[#This Row],[Sex at Birth]]="F","Female","Male")</f>
        <v>Male</v>
      </c>
      <c r="X3656" s="43">
        <v>45657</v>
      </c>
      <c r="Y3656" s="44">
        <f>Table1[[#This Row],[Report cutoff date]]-Table1[[#This Row],[DOB]]</f>
        <v>20151</v>
      </c>
      <c r="Z3656" s="68">
        <f>ROUNDDOWN(Table1[[#This Row],[Days old - as of report cutoff date]]/365,0)</f>
        <v>55</v>
      </c>
      <c r="AA3656" s="45" t="str">
        <f>IF(Table1[[#This Row],[Years old]]&gt;=55,"55+","54 and under")</f>
        <v>55+</v>
      </c>
      <c r="AB3656" s="45" t="str">
        <f>VLOOKUP(Table1[[#This Row],[Years old]],Lookups!$A$1:$C$101,2,FALSE)</f>
        <v>50 - 59</v>
      </c>
      <c r="AC3656" s="45" t="str">
        <f>VLOOKUP(Table1[[#This Row],[Years old]],Lookups!$A$1:$C$101,3,FALSE)</f>
        <v>55 - 59</v>
      </c>
      <c r="AD3656" s="45" t="str">
        <f>VLOOKUP(Table1[[#This Row],[Race]],Lookups!$E$2:$F$11,2,FALSE)</f>
        <v>White</v>
      </c>
      <c r="AE3656" s="45" t="str">
        <f>VLOOKUP(Table1[[#This Row],[Ethnicity]],Lookups!$H$2:$I$6,2,FALSE)</f>
        <v>Not Hispanic/Latino</v>
      </c>
      <c r="AF3656" s="45" t="str">
        <f>VLOOKUP(Table1[[#This Row],[Language]],Lookups!$K$2:$L$9,2,FALSE)</f>
        <v>English</v>
      </c>
      <c r="AG3656" s="46">
        <v>42005</v>
      </c>
      <c r="AH3656" s="46">
        <v>45657</v>
      </c>
      <c r="AI3656" s="46">
        <f>IF(Table1[[#This Row],[Colonoscopy Date]]="","",DATEVALUE(Table1[[#This Row],[Colonoscopy Date]]))</f>
        <v>45026</v>
      </c>
      <c r="AJ365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57" spans="1:36" x14ac:dyDescent="0.25">
      <c r="A3657">
        <v>13779</v>
      </c>
      <c r="B3657" t="s">
        <v>1736</v>
      </c>
      <c r="C3657" t="s">
        <v>20</v>
      </c>
      <c r="D3657" t="s">
        <v>21</v>
      </c>
      <c r="E3657" t="s">
        <v>22</v>
      </c>
      <c r="F3657" t="s">
        <v>44</v>
      </c>
      <c r="G3657" t="s">
        <v>5524</v>
      </c>
      <c r="H3657" t="s">
        <v>35</v>
      </c>
      <c r="I3657" s="36">
        <v>25506</v>
      </c>
      <c r="J3657" t="s">
        <v>134</v>
      </c>
      <c r="K3657" t="s">
        <v>2930</v>
      </c>
      <c r="L3657" t="s">
        <v>25</v>
      </c>
      <c r="M3657" s="2">
        <v>45649</v>
      </c>
      <c r="N3657" t="s">
        <v>25</v>
      </c>
      <c r="O3657" t="s">
        <v>25</v>
      </c>
      <c r="P3657" t="s">
        <v>18</v>
      </c>
      <c r="Q3657" t="s">
        <v>18</v>
      </c>
      <c r="R3657" t="s">
        <v>18</v>
      </c>
      <c r="S3657" t="s">
        <v>18</v>
      </c>
      <c r="T3657" t="s">
        <v>18</v>
      </c>
      <c r="U3657" t="s">
        <v>18</v>
      </c>
      <c r="V3657" t="s">
        <v>18</v>
      </c>
      <c r="W3657" s="45" t="str">
        <f>IF(Table1[[#This Row],[Sex at Birth]]="F","Female","Male")</f>
        <v>Male</v>
      </c>
      <c r="X3657" s="43">
        <v>45657</v>
      </c>
      <c r="Y3657" s="44">
        <f>Table1[[#This Row],[Report cutoff date]]-Table1[[#This Row],[DOB]]</f>
        <v>20151</v>
      </c>
      <c r="Z3657" s="68">
        <f>ROUNDDOWN(Table1[[#This Row],[Days old - as of report cutoff date]]/365,0)</f>
        <v>55</v>
      </c>
      <c r="AA3657" s="45" t="str">
        <f>IF(Table1[[#This Row],[Years old]]&gt;=55,"55+","54 and under")</f>
        <v>55+</v>
      </c>
      <c r="AB3657" s="45" t="str">
        <f>VLOOKUP(Table1[[#This Row],[Years old]],Lookups!$A$1:$C$101,2,FALSE)</f>
        <v>50 - 59</v>
      </c>
      <c r="AC3657" s="45" t="str">
        <f>VLOOKUP(Table1[[#This Row],[Years old]],Lookups!$A$1:$C$101,3,FALSE)</f>
        <v>55 - 59</v>
      </c>
      <c r="AD3657" s="45" t="str">
        <f>VLOOKUP(Table1[[#This Row],[Race]],Lookups!$E$2:$F$11,2,FALSE)</f>
        <v>White</v>
      </c>
      <c r="AE3657" s="45" t="str">
        <f>VLOOKUP(Table1[[#This Row],[Ethnicity]],Lookups!$H$2:$I$6,2,FALSE)</f>
        <v>Not Hispanic/Latino</v>
      </c>
      <c r="AF3657" s="45" t="str">
        <f>VLOOKUP(Table1[[#This Row],[Language]],Lookups!$K$2:$L$9,2,FALSE)</f>
        <v>English</v>
      </c>
      <c r="AG3657" s="46">
        <v>42005</v>
      </c>
      <c r="AH3657" s="46">
        <v>45657</v>
      </c>
      <c r="AI3657" s="46" t="str">
        <f>IF(Table1[[#This Row],[Colonoscopy Date]]="","",DATEVALUE(Table1[[#This Row],[Colonoscopy Date]]))</f>
        <v/>
      </c>
      <c r="AJ36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58" spans="1:36" x14ac:dyDescent="0.25">
      <c r="A3658">
        <v>13014</v>
      </c>
      <c r="B3658" t="s">
        <v>1683</v>
      </c>
      <c r="C3658" t="s">
        <v>20</v>
      </c>
      <c r="D3658" t="s">
        <v>34</v>
      </c>
      <c r="E3658" t="s">
        <v>22</v>
      </c>
      <c r="F3658" t="s">
        <v>18</v>
      </c>
      <c r="G3658" t="s">
        <v>4132</v>
      </c>
      <c r="H3658" t="s">
        <v>35</v>
      </c>
      <c r="I3658" s="36">
        <v>25511</v>
      </c>
      <c r="J3658" t="s">
        <v>2911</v>
      </c>
      <c r="K3658" t="s">
        <v>2930</v>
      </c>
      <c r="L3658" t="s">
        <v>25</v>
      </c>
      <c r="M3658" s="2">
        <v>45551</v>
      </c>
      <c r="N3658" t="s">
        <v>53</v>
      </c>
      <c r="O3658" t="s">
        <v>25</v>
      </c>
      <c r="P3658" t="s">
        <v>1122</v>
      </c>
      <c r="Q3658" t="s">
        <v>18</v>
      </c>
      <c r="R3658" t="s">
        <v>18</v>
      </c>
      <c r="S3658" t="s">
        <v>18</v>
      </c>
      <c r="T3658" t="s">
        <v>18</v>
      </c>
      <c r="U3658" t="s">
        <v>18</v>
      </c>
      <c r="V3658" t="s">
        <v>18</v>
      </c>
      <c r="W3658" s="45" t="str">
        <f>IF(Table1[[#This Row],[Sex at Birth]]="F","Female","Male")</f>
        <v>Male</v>
      </c>
      <c r="X3658" s="43">
        <v>45657</v>
      </c>
      <c r="Y3658" s="44">
        <f>Table1[[#This Row],[Report cutoff date]]-Table1[[#This Row],[DOB]]</f>
        <v>20146</v>
      </c>
      <c r="Z3658" s="68">
        <f>ROUNDDOWN(Table1[[#This Row],[Days old - as of report cutoff date]]/365,0)</f>
        <v>55</v>
      </c>
      <c r="AA3658" s="45" t="str">
        <f>IF(Table1[[#This Row],[Years old]]&gt;=55,"55+","54 and under")</f>
        <v>55+</v>
      </c>
      <c r="AB3658" s="45" t="str">
        <f>VLOOKUP(Table1[[#This Row],[Years old]],Lookups!$A$1:$C$101,2,FALSE)</f>
        <v>50 - 59</v>
      </c>
      <c r="AC3658" s="45" t="str">
        <f>VLOOKUP(Table1[[#This Row],[Years old]],Lookups!$A$1:$C$101,3,FALSE)</f>
        <v>55 - 59</v>
      </c>
      <c r="AD3658" s="45" t="str">
        <f>VLOOKUP(Table1[[#This Row],[Race]],Lookups!$E$2:$F$11,2,FALSE)</f>
        <v>White</v>
      </c>
      <c r="AE3658" s="45" t="str">
        <f>VLOOKUP(Table1[[#This Row],[Ethnicity]],Lookups!$H$2:$I$6,2,FALSE)</f>
        <v>Other/ Unknown</v>
      </c>
      <c r="AF3658" s="45" t="str">
        <f>VLOOKUP(Table1[[#This Row],[Language]],Lookups!$K$2:$L$9,2,FALSE)</f>
        <v>English</v>
      </c>
      <c r="AG3658" s="46">
        <v>42005</v>
      </c>
      <c r="AH3658" s="46">
        <v>45657</v>
      </c>
      <c r="AI3658" s="46">
        <f>IF(Table1[[#This Row],[Colonoscopy Date]]="","",DATEVALUE(Table1[[#This Row],[Colonoscopy Date]]))</f>
        <v>45372</v>
      </c>
      <c r="AJ365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59" spans="1:36" x14ac:dyDescent="0.25">
      <c r="A3659">
        <v>14826</v>
      </c>
      <c r="B3659" t="s">
        <v>2238</v>
      </c>
      <c r="C3659" t="s">
        <v>20</v>
      </c>
      <c r="D3659" t="s">
        <v>21</v>
      </c>
      <c r="E3659" t="s">
        <v>22</v>
      </c>
      <c r="F3659" t="s">
        <v>29</v>
      </c>
      <c r="G3659" t="s">
        <v>5588</v>
      </c>
      <c r="H3659" t="s">
        <v>24</v>
      </c>
      <c r="I3659" s="36">
        <v>25514</v>
      </c>
      <c r="J3659" t="s">
        <v>134</v>
      </c>
      <c r="K3659" t="s">
        <v>2930</v>
      </c>
      <c r="L3659" t="s">
        <v>25</v>
      </c>
      <c r="M3659" s="2">
        <v>45489</v>
      </c>
      <c r="N3659" t="s">
        <v>25</v>
      </c>
      <c r="O3659" t="s">
        <v>25</v>
      </c>
      <c r="P3659" t="s">
        <v>18</v>
      </c>
      <c r="Q3659" t="s">
        <v>18</v>
      </c>
      <c r="R3659" t="s">
        <v>18</v>
      </c>
      <c r="S3659" t="s">
        <v>18</v>
      </c>
      <c r="T3659" t="s">
        <v>18</v>
      </c>
      <c r="U3659" t="s">
        <v>18</v>
      </c>
      <c r="V3659" t="s">
        <v>18</v>
      </c>
      <c r="W3659" s="45" t="str">
        <f>IF(Table1[[#This Row],[Sex at Birth]]="F","Female","Male")</f>
        <v>Female</v>
      </c>
      <c r="X3659" s="43">
        <v>45657</v>
      </c>
      <c r="Y3659" s="44">
        <f>Table1[[#This Row],[Report cutoff date]]-Table1[[#This Row],[DOB]]</f>
        <v>20143</v>
      </c>
      <c r="Z3659" s="68">
        <f>ROUNDDOWN(Table1[[#This Row],[Days old - as of report cutoff date]]/365,0)</f>
        <v>55</v>
      </c>
      <c r="AA3659" s="45" t="str">
        <f>IF(Table1[[#This Row],[Years old]]&gt;=55,"55+","54 and under")</f>
        <v>55+</v>
      </c>
      <c r="AB3659" s="45" t="str">
        <f>VLOOKUP(Table1[[#This Row],[Years old]],Lookups!$A$1:$C$101,2,FALSE)</f>
        <v>50 - 59</v>
      </c>
      <c r="AC3659" s="45" t="str">
        <f>VLOOKUP(Table1[[#This Row],[Years old]],Lookups!$A$1:$C$101,3,FALSE)</f>
        <v>55 - 59</v>
      </c>
      <c r="AD3659" s="45" t="str">
        <f>VLOOKUP(Table1[[#This Row],[Race]],Lookups!$E$2:$F$11,2,FALSE)</f>
        <v>White</v>
      </c>
      <c r="AE3659" s="45" t="str">
        <f>VLOOKUP(Table1[[#This Row],[Ethnicity]],Lookups!$H$2:$I$6,2,FALSE)</f>
        <v>Not Hispanic/Latino</v>
      </c>
      <c r="AF3659" s="45" t="str">
        <f>VLOOKUP(Table1[[#This Row],[Language]],Lookups!$K$2:$L$9,2,FALSE)</f>
        <v>English</v>
      </c>
      <c r="AG3659" s="46">
        <v>42005</v>
      </c>
      <c r="AH3659" s="46">
        <v>45657</v>
      </c>
      <c r="AI3659" s="46" t="str">
        <f>IF(Table1[[#This Row],[Colonoscopy Date]]="","",DATEVALUE(Table1[[#This Row],[Colonoscopy Date]]))</f>
        <v/>
      </c>
      <c r="AJ36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60" spans="1:36" x14ac:dyDescent="0.25">
      <c r="A3660">
        <v>12204</v>
      </c>
      <c r="B3660" t="s">
        <v>1865</v>
      </c>
      <c r="C3660" t="s">
        <v>20</v>
      </c>
      <c r="D3660" t="s">
        <v>21</v>
      </c>
      <c r="E3660" t="s">
        <v>22</v>
      </c>
      <c r="F3660" t="s">
        <v>44</v>
      </c>
      <c r="G3660" t="s">
        <v>8107</v>
      </c>
      <c r="H3660" t="s">
        <v>24</v>
      </c>
      <c r="I3660" s="36">
        <v>25516</v>
      </c>
      <c r="J3660" t="s">
        <v>2914</v>
      </c>
      <c r="K3660" t="s">
        <v>2936</v>
      </c>
      <c r="L3660" t="s">
        <v>25</v>
      </c>
      <c r="M3660" s="2">
        <v>45425</v>
      </c>
      <c r="N3660" t="s">
        <v>25</v>
      </c>
      <c r="O3660" t="s">
        <v>25</v>
      </c>
      <c r="P3660" t="s">
        <v>18</v>
      </c>
      <c r="Q3660" t="s">
        <v>18</v>
      </c>
      <c r="R3660" t="s">
        <v>18</v>
      </c>
      <c r="S3660" t="s">
        <v>18</v>
      </c>
      <c r="T3660" t="s">
        <v>18</v>
      </c>
      <c r="U3660" t="s">
        <v>18</v>
      </c>
      <c r="V3660" t="s">
        <v>18</v>
      </c>
      <c r="W3660" s="45" t="str">
        <f>IF(Table1[[#This Row],[Sex at Birth]]="F","Female","Male")</f>
        <v>Female</v>
      </c>
      <c r="X3660" s="43">
        <v>45657</v>
      </c>
      <c r="Y3660" s="44">
        <f>Table1[[#This Row],[Report cutoff date]]-Table1[[#This Row],[DOB]]</f>
        <v>20141</v>
      </c>
      <c r="Z3660" s="68">
        <f>ROUNDDOWN(Table1[[#This Row],[Days old - as of report cutoff date]]/365,0)</f>
        <v>55</v>
      </c>
      <c r="AA3660" s="45" t="str">
        <f>IF(Table1[[#This Row],[Years old]]&gt;=55,"55+","54 and under")</f>
        <v>55+</v>
      </c>
      <c r="AB3660" s="45" t="str">
        <f>VLOOKUP(Table1[[#This Row],[Years old]],Lookups!$A$1:$C$101,2,FALSE)</f>
        <v>50 - 59</v>
      </c>
      <c r="AC3660" s="45" t="str">
        <f>VLOOKUP(Table1[[#This Row],[Years old]],Lookups!$A$1:$C$101,3,FALSE)</f>
        <v>55 - 59</v>
      </c>
      <c r="AD3660" s="45" t="str">
        <f>VLOOKUP(Table1[[#This Row],[Race]],Lookups!$E$2:$F$11,2,FALSE)</f>
        <v>White</v>
      </c>
      <c r="AE3660" s="45" t="str">
        <f>VLOOKUP(Table1[[#This Row],[Ethnicity]],Lookups!$H$2:$I$6,2,FALSE)</f>
        <v>Not Hispanic/Latino</v>
      </c>
      <c r="AF3660" s="45" t="str">
        <f>VLOOKUP(Table1[[#This Row],[Language]],Lookups!$K$2:$L$9,2,FALSE)</f>
        <v>English</v>
      </c>
      <c r="AG3660" s="46">
        <v>42005</v>
      </c>
      <c r="AH3660" s="46">
        <v>45657</v>
      </c>
      <c r="AI3660" s="46" t="str">
        <f>IF(Table1[[#This Row],[Colonoscopy Date]]="","",DATEVALUE(Table1[[#This Row],[Colonoscopy Date]]))</f>
        <v/>
      </c>
      <c r="AJ36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61" spans="1:36" x14ac:dyDescent="0.25">
      <c r="A3661">
        <v>14720</v>
      </c>
      <c r="B3661" t="s">
        <v>1590</v>
      </c>
      <c r="C3661" t="s">
        <v>20</v>
      </c>
      <c r="D3661" t="s">
        <v>21</v>
      </c>
      <c r="E3661" t="s">
        <v>22</v>
      </c>
      <c r="F3661" t="s">
        <v>18</v>
      </c>
      <c r="G3661" t="s">
        <v>4959</v>
      </c>
      <c r="H3661" t="s">
        <v>24</v>
      </c>
      <c r="I3661" s="36">
        <v>25517</v>
      </c>
      <c r="J3661" t="s">
        <v>2901</v>
      </c>
      <c r="K3661" t="s">
        <v>2930</v>
      </c>
      <c r="L3661" t="s">
        <v>25</v>
      </c>
      <c r="M3661" s="2">
        <v>45621</v>
      </c>
      <c r="N3661" t="s">
        <v>25</v>
      </c>
      <c r="O3661" t="s">
        <v>25</v>
      </c>
      <c r="P3661" t="s">
        <v>18</v>
      </c>
      <c r="Q3661" t="s">
        <v>18</v>
      </c>
      <c r="R3661" t="s">
        <v>18</v>
      </c>
      <c r="S3661" t="s">
        <v>18</v>
      </c>
      <c r="T3661" t="s">
        <v>18</v>
      </c>
      <c r="U3661" t="s">
        <v>18</v>
      </c>
      <c r="V3661" t="s">
        <v>18</v>
      </c>
      <c r="W3661" s="45" t="str">
        <f>IF(Table1[[#This Row],[Sex at Birth]]="F","Female","Male")</f>
        <v>Female</v>
      </c>
      <c r="X3661" s="43">
        <v>45657</v>
      </c>
      <c r="Y3661" s="44">
        <f>Table1[[#This Row],[Report cutoff date]]-Table1[[#This Row],[DOB]]</f>
        <v>20140</v>
      </c>
      <c r="Z3661" s="68">
        <f>ROUNDDOWN(Table1[[#This Row],[Days old - as of report cutoff date]]/365,0)</f>
        <v>55</v>
      </c>
      <c r="AA3661" s="45" t="str">
        <f>IF(Table1[[#This Row],[Years old]]&gt;=55,"55+","54 and under")</f>
        <v>55+</v>
      </c>
      <c r="AB3661" s="45" t="str">
        <f>VLOOKUP(Table1[[#This Row],[Years old]],Lookups!$A$1:$C$101,2,FALSE)</f>
        <v>50 - 59</v>
      </c>
      <c r="AC3661" s="45" t="str">
        <f>VLOOKUP(Table1[[#This Row],[Years old]],Lookups!$A$1:$C$101,3,FALSE)</f>
        <v>55 - 59</v>
      </c>
      <c r="AD3661" s="45" t="str">
        <f>VLOOKUP(Table1[[#This Row],[Race]],Lookups!$E$2:$F$11,2,FALSE)</f>
        <v>White</v>
      </c>
      <c r="AE3661" s="45" t="str">
        <f>VLOOKUP(Table1[[#This Row],[Ethnicity]],Lookups!$H$2:$I$6,2,FALSE)</f>
        <v>Not Hispanic/Latino</v>
      </c>
      <c r="AF3661" s="45" t="str">
        <f>VLOOKUP(Table1[[#This Row],[Language]],Lookups!$K$2:$L$9,2,FALSE)</f>
        <v>English</v>
      </c>
      <c r="AG3661" s="46">
        <v>42005</v>
      </c>
      <c r="AH3661" s="46">
        <v>45657</v>
      </c>
      <c r="AI3661" s="46" t="str">
        <f>IF(Table1[[#This Row],[Colonoscopy Date]]="","",DATEVALUE(Table1[[#This Row],[Colonoscopy Date]]))</f>
        <v/>
      </c>
      <c r="AJ36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62" spans="1:36" x14ac:dyDescent="0.25">
      <c r="A3662">
        <v>10394</v>
      </c>
      <c r="B3662" t="s">
        <v>1680</v>
      </c>
      <c r="C3662" t="s">
        <v>20</v>
      </c>
      <c r="D3662" t="s">
        <v>21</v>
      </c>
      <c r="E3662" t="s">
        <v>22</v>
      </c>
      <c r="F3662" t="s">
        <v>29</v>
      </c>
      <c r="G3662" t="s">
        <v>3392</v>
      </c>
      <c r="H3662" t="s">
        <v>24</v>
      </c>
      <c r="I3662" s="36">
        <v>25518</v>
      </c>
      <c r="J3662" t="s">
        <v>2911</v>
      </c>
      <c r="K3662" t="s">
        <v>2931</v>
      </c>
      <c r="L3662" t="s">
        <v>25</v>
      </c>
      <c r="M3662" s="2">
        <v>45565</v>
      </c>
      <c r="N3662" t="s">
        <v>53</v>
      </c>
      <c r="O3662" t="s">
        <v>25</v>
      </c>
      <c r="P3662" t="s">
        <v>18</v>
      </c>
      <c r="Q3662" t="s">
        <v>18</v>
      </c>
      <c r="R3662" t="s">
        <v>18</v>
      </c>
      <c r="S3662" t="s">
        <v>528</v>
      </c>
      <c r="T3662" t="s">
        <v>27</v>
      </c>
      <c r="U3662" t="s">
        <v>18</v>
      </c>
      <c r="V3662" t="s">
        <v>18</v>
      </c>
      <c r="W3662" s="45" t="str">
        <f>IF(Table1[[#This Row],[Sex at Birth]]="F","Female","Male")</f>
        <v>Female</v>
      </c>
      <c r="X3662" s="43">
        <v>45657</v>
      </c>
      <c r="Y3662" s="44">
        <f>Table1[[#This Row],[Report cutoff date]]-Table1[[#This Row],[DOB]]</f>
        <v>20139</v>
      </c>
      <c r="Z3662" s="68">
        <f>ROUNDDOWN(Table1[[#This Row],[Days old - as of report cutoff date]]/365,0)</f>
        <v>55</v>
      </c>
      <c r="AA3662" s="45" t="str">
        <f>IF(Table1[[#This Row],[Years old]]&gt;=55,"55+","54 and under")</f>
        <v>55+</v>
      </c>
      <c r="AB3662" s="45" t="str">
        <f>VLOOKUP(Table1[[#This Row],[Years old]],Lookups!$A$1:$C$101,2,FALSE)</f>
        <v>50 - 59</v>
      </c>
      <c r="AC3662" s="45" t="str">
        <f>VLOOKUP(Table1[[#This Row],[Years old]],Lookups!$A$1:$C$101,3,FALSE)</f>
        <v>55 - 59</v>
      </c>
      <c r="AD3662" s="45" t="str">
        <f>VLOOKUP(Table1[[#This Row],[Race]],Lookups!$E$2:$F$11,2,FALSE)</f>
        <v>White</v>
      </c>
      <c r="AE3662" s="45" t="str">
        <f>VLOOKUP(Table1[[#This Row],[Ethnicity]],Lookups!$H$2:$I$6,2,FALSE)</f>
        <v>Not Hispanic/Latino</v>
      </c>
      <c r="AF3662" s="45" t="str">
        <f>VLOOKUP(Table1[[#This Row],[Language]],Lookups!$K$2:$L$9,2,FALSE)</f>
        <v>English</v>
      </c>
      <c r="AG3662" s="46">
        <v>42005</v>
      </c>
      <c r="AH3662" s="46">
        <v>45657</v>
      </c>
      <c r="AI3662" s="46" t="str">
        <f>IF(Table1[[#This Row],[Colonoscopy Date]]="","",DATEVALUE(Table1[[#This Row],[Colonoscopy Date]]))</f>
        <v/>
      </c>
      <c r="AJ36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63" spans="1:36" x14ac:dyDescent="0.25">
      <c r="A3663">
        <v>12220</v>
      </c>
      <c r="B3663" t="s">
        <v>2180</v>
      </c>
      <c r="C3663" t="s">
        <v>20</v>
      </c>
      <c r="D3663" t="s">
        <v>21</v>
      </c>
      <c r="E3663" t="s">
        <v>22</v>
      </c>
      <c r="F3663" t="s">
        <v>63</v>
      </c>
      <c r="G3663" t="s">
        <v>5970</v>
      </c>
      <c r="H3663" t="s">
        <v>35</v>
      </c>
      <c r="I3663" s="36">
        <v>25519</v>
      </c>
      <c r="J3663" t="s">
        <v>2913</v>
      </c>
      <c r="K3663" t="s">
        <v>2930</v>
      </c>
      <c r="L3663" t="s">
        <v>25</v>
      </c>
      <c r="M3663" s="2">
        <v>45611</v>
      </c>
      <c r="N3663" t="s">
        <v>25</v>
      </c>
      <c r="O3663" t="s">
        <v>25</v>
      </c>
      <c r="P3663" t="s">
        <v>18</v>
      </c>
      <c r="Q3663" t="s">
        <v>18</v>
      </c>
      <c r="R3663" t="s">
        <v>18</v>
      </c>
      <c r="S3663" t="s">
        <v>18</v>
      </c>
      <c r="T3663" t="s">
        <v>18</v>
      </c>
      <c r="U3663" t="s">
        <v>18</v>
      </c>
      <c r="V3663" t="s">
        <v>18</v>
      </c>
      <c r="W3663" s="45" t="str">
        <f>IF(Table1[[#This Row],[Sex at Birth]]="F","Female","Male")</f>
        <v>Male</v>
      </c>
      <c r="X3663" s="43">
        <v>45657</v>
      </c>
      <c r="Y3663" s="44">
        <f>Table1[[#This Row],[Report cutoff date]]-Table1[[#This Row],[DOB]]</f>
        <v>20138</v>
      </c>
      <c r="Z3663" s="68">
        <f>ROUNDDOWN(Table1[[#This Row],[Days old - as of report cutoff date]]/365,0)</f>
        <v>55</v>
      </c>
      <c r="AA3663" s="45" t="str">
        <f>IF(Table1[[#This Row],[Years old]]&gt;=55,"55+","54 and under")</f>
        <v>55+</v>
      </c>
      <c r="AB3663" s="45" t="str">
        <f>VLOOKUP(Table1[[#This Row],[Years old]],Lookups!$A$1:$C$101,2,FALSE)</f>
        <v>50 - 59</v>
      </c>
      <c r="AC3663" s="45" t="str">
        <f>VLOOKUP(Table1[[#This Row],[Years old]],Lookups!$A$1:$C$101,3,FALSE)</f>
        <v>55 - 59</v>
      </c>
      <c r="AD3663" s="45" t="str">
        <f>VLOOKUP(Table1[[#This Row],[Race]],Lookups!$E$2:$F$11,2,FALSE)</f>
        <v>White</v>
      </c>
      <c r="AE3663" s="45" t="str">
        <f>VLOOKUP(Table1[[#This Row],[Ethnicity]],Lookups!$H$2:$I$6,2,FALSE)</f>
        <v>Not Hispanic/Latino</v>
      </c>
      <c r="AF3663" s="45" t="str">
        <f>VLOOKUP(Table1[[#This Row],[Language]],Lookups!$K$2:$L$9,2,FALSE)</f>
        <v>English</v>
      </c>
      <c r="AG3663" s="46">
        <v>42005</v>
      </c>
      <c r="AH3663" s="46">
        <v>45657</v>
      </c>
      <c r="AI3663" s="46" t="str">
        <f>IF(Table1[[#This Row],[Colonoscopy Date]]="","",DATEVALUE(Table1[[#This Row],[Colonoscopy Date]]))</f>
        <v/>
      </c>
      <c r="AJ36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64" spans="1:36" x14ac:dyDescent="0.25">
      <c r="A3664">
        <v>11534</v>
      </c>
      <c r="B3664" t="s">
        <v>2400</v>
      </c>
      <c r="C3664" t="s">
        <v>20</v>
      </c>
      <c r="D3664" t="s">
        <v>21</v>
      </c>
      <c r="E3664" t="s">
        <v>22</v>
      </c>
      <c r="F3664" t="s">
        <v>30</v>
      </c>
      <c r="G3664" t="s">
        <v>7168</v>
      </c>
      <c r="H3664" t="s">
        <v>24</v>
      </c>
      <c r="I3664" s="36">
        <v>25527</v>
      </c>
      <c r="J3664" t="s">
        <v>2883</v>
      </c>
      <c r="K3664" t="s">
        <v>2935</v>
      </c>
      <c r="L3664" t="s">
        <v>25</v>
      </c>
      <c r="M3664" s="2">
        <v>45653</v>
      </c>
      <c r="N3664" t="s">
        <v>53</v>
      </c>
      <c r="O3664" t="s">
        <v>25</v>
      </c>
      <c r="P3664" t="s">
        <v>672</v>
      </c>
      <c r="Q3664" t="s">
        <v>18</v>
      </c>
      <c r="R3664" t="s">
        <v>18</v>
      </c>
      <c r="S3664" t="s">
        <v>18</v>
      </c>
      <c r="T3664" t="s">
        <v>18</v>
      </c>
      <c r="U3664" t="s">
        <v>18</v>
      </c>
      <c r="V3664" t="s">
        <v>18</v>
      </c>
      <c r="W3664" s="45" t="str">
        <f>IF(Table1[[#This Row],[Sex at Birth]]="F","Female","Male")</f>
        <v>Female</v>
      </c>
      <c r="X3664" s="43">
        <v>45657</v>
      </c>
      <c r="Y3664" s="44">
        <f>Table1[[#This Row],[Report cutoff date]]-Table1[[#This Row],[DOB]]</f>
        <v>20130</v>
      </c>
      <c r="Z3664" s="68">
        <f>ROUNDDOWN(Table1[[#This Row],[Days old - as of report cutoff date]]/365,0)</f>
        <v>55</v>
      </c>
      <c r="AA3664" s="45" t="str">
        <f>IF(Table1[[#This Row],[Years old]]&gt;=55,"55+","54 and under")</f>
        <v>55+</v>
      </c>
      <c r="AB3664" s="45" t="str">
        <f>VLOOKUP(Table1[[#This Row],[Years old]],Lookups!$A$1:$C$101,2,FALSE)</f>
        <v>50 - 59</v>
      </c>
      <c r="AC3664" s="45" t="str">
        <f>VLOOKUP(Table1[[#This Row],[Years old]],Lookups!$A$1:$C$101,3,FALSE)</f>
        <v>55 - 59</v>
      </c>
      <c r="AD3664" s="45" t="str">
        <f>VLOOKUP(Table1[[#This Row],[Race]],Lookups!$E$2:$F$11,2,FALSE)</f>
        <v>White</v>
      </c>
      <c r="AE3664" s="45" t="str">
        <f>VLOOKUP(Table1[[#This Row],[Ethnicity]],Lookups!$H$2:$I$6,2,FALSE)</f>
        <v>Not Hispanic/Latino</v>
      </c>
      <c r="AF3664" s="45" t="str">
        <f>VLOOKUP(Table1[[#This Row],[Language]],Lookups!$K$2:$L$9,2,FALSE)</f>
        <v>English</v>
      </c>
      <c r="AG3664" s="46">
        <v>42005</v>
      </c>
      <c r="AH3664" s="46">
        <v>45657</v>
      </c>
      <c r="AI3664" s="46">
        <f>IF(Table1[[#This Row],[Colonoscopy Date]]="","",DATEVALUE(Table1[[#This Row],[Colonoscopy Date]]))</f>
        <v>45184</v>
      </c>
      <c r="AJ36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65" spans="1:36" x14ac:dyDescent="0.25">
      <c r="A3665">
        <v>13681</v>
      </c>
      <c r="B3665" t="s">
        <v>1989</v>
      </c>
      <c r="C3665" t="s">
        <v>20</v>
      </c>
      <c r="D3665" t="s">
        <v>34</v>
      </c>
      <c r="E3665" t="s">
        <v>22</v>
      </c>
      <c r="F3665" t="s">
        <v>32</v>
      </c>
      <c r="G3665" t="s">
        <v>3727</v>
      </c>
      <c r="H3665" t="s">
        <v>24</v>
      </c>
      <c r="I3665" s="36">
        <v>25528</v>
      </c>
      <c r="J3665" t="s">
        <v>2923</v>
      </c>
      <c r="K3665" t="s">
        <v>2930</v>
      </c>
      <c r="L3665" t="s">
        <v>25</v>
      </c>
      <c r="M3665" s="2">
        <v>45596</v>
      </c>
      <c r="N3665" t="s">
        <v>53</v>
      </c>
      <c r="O3665" t="s">
        <v>25</v>
      </c>
      <c r="P3665" t="s">
        <v>964</v>
      </c>
      <c r="Q3665" t="s">
        <v>18</v>
      </c>
      <c r="R3665" t="s">
        <v>18</v>
      </c>
      <c r="S3665" t="s">
        <v>18</v>
      </c>
      <c r="T3665" t="s">
        <v>18</v>
      </c>
      <c r="U3665" t="s">
        <v>18</v>
      </c>
      <c r="V3665" t="s">
        <v>18</v>
      </c>
      <c r="W3665" s="45" t="str">
        <f>IF(Table1[[#This Row],[Sex at Birth]]="F","Female","Male")</f>
        <v>Female</v>
      </c>
      <c r="X3665" s="43">
        <v>45657</v>
      </c>
      <c r="Y3665" s="44">
        <f>Table1[[#This Row],[Report cutoff date]]-Table1[[#This Row],[DOB]]</f>
        <v>20129</v>
      </c>
      <c r="Z3665" s="68">
        <f>ROUNDDOWN(Table1[[#This Row],[Days old - as of report cutoff date]]/365,0)</f>
        <v>55</v>
      </c>
      <c r="AA3665" s="45" t="str">
        <f>IF(Table1[[#This Row],[Years old]]&gt;=55,"55+","54 and under")</f>
        <v>55+</v>
      </c>
      <c r="AB3665" s="45" t="str">
        <f>VLOOKUP(Table1[[#This Row],[Years old]],Lookups!$A$1:$C$101,2,FALSE)</f>
        <v>50 - 59</v>
      </c>
      <c r="AC3665" s="45" t="str">
        <f>VLOOKUP(Table1[[#This Row],[Years old]],Lookups!$A$1:$C$101,3,FALSE)</f>
        <v>55 - 59</v>
      </c>
      <c r="AD3665" s="45" t="str">
        <f>VLOOKUP(Table1[[#This Row],[Race]],Lookups!$E$2:$F$11,2,FALSE)</f>
        <v>White</v>
      </c>
      <c r="AE3665" s="45" t="str">
        <f>VLOOKUP(Table1[[#This Row],[Ethnicity]],Lookups!$H$2:$I$6,2,FALSE)</f>
        <v>Other/ Unknown</v>
      </c>
      <c r="AF3665" s="45" t="str">
        <f>VLOOKUP(Table1[[#This Row],[Language]],Lookups!$K$2:$L$9,2,FALSE)</f>
        <v>English</v>
      </c>
      <c r="AG3665" s="46">
        <v>42005</v>
      </c>
      <c r="AH3665" s="46">
        <v>45657</v>
      </c>
      <c r="AI3665" s="46">
        <f>IF(Table1[[#This Row],[Colonoscopy Date]]="","",DATEVALUE(Table1[[#This Row],[Colonoscopy Date]]))</f>
        <v>44806</v>
      </c>
      <c r="AJ36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66" spans="1:36" x14ac:dyDescent="0.25">
      <c r="A3666">
        <v>12761</v>
      </c>
      <c r="B3666" t="s">
        <v>1800</v>
      </c>
      <c r="C3666" t="s">
        <v>20</v>
      </c>
      <c r="D3666" t="s">
        <v>21</v>
      </c>
      <c r="E3666" t="s">
        <v>22</v>
      </c>
      <c r="F3666" t="s">
        <v>44</v>
      </c>
      <c r="G3666" t="s">
        <v>4674</v>
      </c>
      <c r="H3666" t="s">
        <v>35</v>
      </c>
      <c r="I3666" s="36">
        <v>25534</v>
      </c>
      <c r="J3666" t="s">
        <v>2883</v>
      </c>
      <c r="K3666" t="s">
        <v>2930</v>
      </c>
      <c r="L3666" t="s">
        <v>25</v>
      </c>
      <c r="M3666" s="2">
        <v>45302</v>
      </c>
      <c r="N3666" t="s">
        <v>25</v>
      </c>
      <c r="O3666" t="s">
        <v>25</v>
      </c>
      <c r="P3666" t="s">
        <v>18</v>
      </c>
      <c r="Q3666" t="s">
        <v>18</v>
      </c>
      <c r="R3666" t="s">
        <v>18</v>
      </c>
      <c r="S3666" t="s">
        <v>18</v>
      </c>
      <c r="T3666" t="s">
        <v>18</v>
      </c>
      <c r="U3666" t="s">
        <v>18</v>
      </c>
      <c r="V3666" t="s">
        <v>18</v>
      </c>
      <c r="W3666" s="45" t="str">
        <f>IF(Table1[[#This Row],[Sex at Birth]]="F","Female","Male")</f>
        <v>Male</v>
      </c>
      <c r="X3666" s="43">
        <v>45657</v>
      </c>
      <c r="Y3666" s="44">
        <f>Table1[[#This Row],[Report cutoff date]]-Table1[[#This Row],[DOB]]</f>
        <v>20123</v>
      </c>
      <c r="Z3666" s="68">
        <f>ROUNDDOWN(Table1[[#This Row],[Days old - as of report cutoff date]]/365,0)</f>
        <v>55</v>
      </c>
      <c r="AA3666" s="45" t="str">
        <f>IF(Table1[[#This Row],[Years old]]&gt;=55,"55+","54 and under")</f>
        <v>55+</v>
      </c>
      <c r="AB3666" s="45" t="str">
        <f>VLOOKUP(Table1[[#This Row],[Years old]],Lookups!$A$1:$C$101,2,FALSE)</f>
        <v>50 - 59</v>
      </c>
      <c r="AC3666" s="45" t="str">
        <f>VLOOKUP(Table1[[#This Row],[Years old]],Lookups!$A$1:$C$101,3,FALSE)</f>
        <v>55 - 59</v>
      </c>
      <c r="AD3666" s="45" t="str">
        <f>VLOOKUP(Table1[[#This Row],[Race]],Lookups!$E$2:$F$11,2,FALSE)</f>
        <v>White</v>
      </c>
      <c r="AE3666" s="45" t="str">
        <f>VLOOKUP(Table1[[#This Row],[Ethnicity]],Lookups!$H$2:$I$6,2,FALSE)</f>
        <v>Not Hispanic/Latino</v>
      </c>
      <c r="AF3666" s="45" t="str">
        <f>VLOOKUP(Table1[[#This Row],[Language]],Lookups!$K$2:$L$9,2,FALSE)</f>
        <v>English</v>
      </c>
      <c r="AG3666" s="46">
        <v>42005</v>
      </c>
      <c r="AH3666" s="46">
        <v>45657</v>
      </c>
      <c r="AI3666" s="46" t="str">
        <f>IF(Table1[[#This Row],[Colonoscopy Date]]="","",DATEVALUE(Table1[[#This Row],[Colonoscopy Date]]))</f>
        <v/>
      </c>
      <c r="AJ36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67" spans="1:36" x14ac:dyDescent="0.25">
      <c r="A3667">
        <v>12967</v>
      </c>
      <c r="B3667" t="s">
        <v>2157</v>
      </c>
      <c r="C3667" t="s">
        <v>20</v>
      </c>
      <c r="D3667" t="s">
        <v>21</v>
      </c>
      <c r="E3667" t="s">
        <v>22</v>
      </c>
      <c r="F3667" t="s">
        <v>29</v>
      </c>
      <c r="G3667" t="s">
        <v>4623</v>
      </c>
      <c r="H3667" t="s">
        <v>24</v>
      </c>
      <c r="I3667" s="36">
        <v>25534</v>
      </c>
      <c r="J3667" t="s">
        <v>2883</v>
      </c>
      <c r="K3667" t="s">
        <v>2930</v>
      </c>
      <c r="L3667" t="s">
        <v>25</v>
      </c>
      <c r="M3667" s="2">
        <v>45474</v>
      </c>
      <c r="N3667" t="s">
        <v>25</v>
      </c>
      <c r="O3667" t="s">
        <v>25</v>
      </c>
      <c r="P3667" t="s">
        <v>18</v>
      </c>
      <c r="Q3667" t="s">
        <v>18</v>
      </c>
      <c r="R3667" t="s">
        <v>18</v>
      </c>
      <c r="S3667" t="s">
        <v>18</v>
      </c>
      <c r="T3667" t="s">
        <v>18</v>
      </c>
      <c r="U3667" t="s">
        <v>18</v>
      </c>
      <c r="V3667" t="s">
        <v>18</v>
      </c>
      <c r="W3667" s="45" t="str">
        <f>IF(Table1[[#This Row],[Sex at Birth]]="F","Female","Male")</f>
        <v>Female</v>
      </c>
      <c r="X3667" s="43">
        <v>45657</v>
      </c>
      <c r="Y3667" s="44">
        <f>Table1[[#This Row],[Report cutoff date]]-Table1[[#This Row],[DOB]]</f>
        <v>20123</v>
      </c>
      <c r="Z3667" s="68">
        <f>ROUNDDOWN(Table1[[#This Row],[Days old - as of report cutoff date]]/365,0)</f>
        <v>55</v>
      </c>
      <c r="AA3667" s="45" t="str">
        <f>IF(Table1[[#This Row],[Years old]]&gt;=55,"55+","54 and under")</f>
        <v>55+</v>
      </c>
      <c r="AB3667" s="45" t="str">
        <f>VLOOKUP(Table1[[#This Row],[Years old]],Lookups!$A$1:$C$101,2,FALSE)</f>
        <v>50 - 59</v>
      </c>
      <c r="AC3667" s="45" t="str">
        <f>VLOOKUP(Table1[[#This Row],[Years old]],Lookups!$A$1:$C$101,3,FALSE)</f>
        <v>55 - 59</v>
      </c>
      <c r="AD3667" s="45" t="str">
        <f>VLOOKUP(Table1[[#This Row],[Race]],Lookups!$E$2:$F$11,2,FALSE)</f>
        <v>White</v>
      </c>
      <c r="AE3667" s="45" t="str">
        <f>VLOOKUP(Table1[[#This Row],[Ethnicity]],Lookups!$H$2:$I$6,2,FALSE)</f>
        <v>Not Hispanic/Latino</v>
      </c>
      <c r="AF3667" s="45" t="str">
        <f>VLOOKUP(Table1[[#This Row],[Language]],Lookups!$K$2:$L$9,2,FALSE)</f>
        <v>English</v>
      </c>
      <c r="AG3667" s="46">
        <v>42005</v>
      </c>
      <c r="AH3667" s="46">
        <v>45657</v>
      </c>
      <c r="AI3667" s="46" t="str">
        <f>IF(Table1[[#This Row],[Colonoscopy Date]]="","",DATEVALUE(Table1[[#This Row],[Colonoscopy Date]]))</f>
        <v/>
      </c>
      <c r="AJ36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68" spans="1:36" x14ac:dyDescent="0.25">
      <c r="A3668">
        <v>10371</v>
      </c>
      <c r="B3668" t="s">
        <v>1729</v>
      </c>
      <c r="C3668" t="s">
        <v>20</v>
      </c>
      <c r="D3668" t="s">
        <v>21</v>
      </c>
      <c r="E3668" t="s">
        <v>22</v>
      </c>
      <c r="F3668" t="s">
        <v>30</v>
      </c>
      <c r="G3668" t="s">
        <v>3711</v>
      </c>
      <c r="H3668" t="s">
        <v>24</v>
      </c>
      <c r="I3668" s="36">
        <v>25536</v>
      </c>
      <c r="J3668" t="s">
        <v>2912</v>
      </c>
      <c r="K3668" t="s">
        <v>2936</v>
      </c>
      <c r="L3668" t="s">
        <v>25</v>
      </c>
      <c r="M3668" s="2">
        <v>45601</v>
      </c>
      <c r="N3668" t="s">
        <v>53</v>
      </c>
      <c r="O3668" t="s">
        <v>25</v>
      </c>
      <c r="P3668" t="s">
        <v>952</v>
      </c>
      <c r="Q3668" t="s">
        <v>18</v>
      </c>
      <c r="R3668" t="s">
        <v>18</v>
      </c>
      <c r="S3668" t="s">
        <v>18</v>
      </c>
      <c r="T3668" t="s">
        <v>18</v>
      </c>
      <c r="U3668" t="s">
        <v>18</v>
      </c>
      <c r="V3668" t="s">
        <v>18</v>
      </c>
      <c r="W3668" s="45" t="str">
        <f>IF(Table1[[#This Row],[Sex at Birth]]="F","Female","Male")</f>
        <v>Female</v>
      </c>
      <c r="X3668" s="43">
        <v>45657</v>
      </c>
      <c r="Y3668" s="44">
        <f>Table1[[#This Row],[Report cutoff date]]-Table1[[#This Row],[DOB]]</f>
        <v>20121</v>
      </c>
      <c r="Z3668" s="68">
        <f>ROUNDDOWN(Table1[[#This Row],[Days old - as of report cutoff date]]/365,0)</f>
        <v>55</v>
      </c>
      <c r="AA3668" s="45" t="str">
        <f>IF(Table1[[#This Row],[Years old]]&gt;=55,"55+","54 and under")</f>
        <v>55+</v>
      </c>
      <c r="AB3668" s="45" t="str">
        <f>VLOOKUP(Table1[[#This Row],[Years old]],Lookups!$A$1:$C$101,2,FALSE)</f>
        <v>50 - 59</v>
      </c>
      <c r="AC3668" s="45" t="str">
        <f>VLOOKUP(Table1[[#This Row],[Years old]],Lookups!$A$1:$C$101,3,FALSE)</f>
        <v>55 - 59</v>
      </c>
      <c r="AD3668" s="45" t="str">
        <f>VLOOKUP(Table1[[#This Row],[Race]],Lookups!$E$2:$F$11,2,FALSE)</f>
        <v>White</v>
      </c>
      <c r="AE3668" s="45" t="str">
        <f>VLOOKUP(Table1[[#This Row],[Ethnicity]],Lookups!$H$2:$I$6,2,FALSE)</f>
        <v>Not Hispanic/Latino</v>
      </c>
      <c r="AF3668" s="45" t="str">
        <f>VLOOKUP(Table1[[#This Row],[Language]],Lookups!$K$2:$L$9,2,FALSE)</f>
        <v>English</v>
      </c>
      <c r="AG3668" s="46">
        <v>42005</v>
      </c>
      <c r="AH3668" s="46">
        <v>45657</v>
      </c>
      <c r="AI3668" s="46">
        <f>IF(Table1[[#This Row],[Colonoscopy Date]]="","",DATEVALUE(Table1[[#This Row],[Colonoscopy Date]]))</f>
        <v>45268</v>
      </c>
      <c r="AJ36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69" spans="1:36" x14ac:dyDescent="0.25">
      <c r="A3669">
        <v>13297</v>
      </c>
      <c r="B3669" t="s">
        <v>1632</v>
      </c>
      <c r="C3669" t="s">
        <v>47</v>
      </c>
      <c r="D3669" t="s">
        <v>21</v>
      </c>
      <c r="E3669" t="s">
        <v>22</v>
      </c>
      <c r="F3669" t="s">
        <v>23</v>
      </c>
      <c r="G3669" t="s">
        <v>3622</v>
      </c>
      <c r="H3669" t="s">
        <v>35</v>
      </c>
      <c r="I3669" s="36">
        <v>25543</v>
      </c>
      <c r="J3669" t="s">
        <v>2911</v>
      </c>
      <c r="K3669" t="s">
        <v>2930</v>
      </c>
      <c r="L3669" t="s">
        <v>25</v>
      </c>
      <c r="M3669" s="2">
        <v>45616</v>
      </c>
      <c r="N3669" t="s">
        <v>53</v>
      </c>
      <c r="O3669" t="s">
        <v>25</v>
      </c>
      <c r="P3669" t="s">
        <v>689</v>
      </c>
      <c r="Q3669" t="s">
        <v>18</v>
      </c>
      <c r="R3669" t="s">
        <v>18</v>
      </c>
      <c r="S3669" t="s">
        <v>18</v>
      </c>
      <c r="T3669" t="s">
        <v>18</v>
      </c>
      <c r="U3669" t="s">
        <v>18</v>
      </c>
      <c r="V3669" t="s">
        <v>18</v>
      </c>
      <c r="W3669" s="45" t="str">
        <f>IF(Table1[[#This Row],[Sex at Birth]]="F","Female","Male")</f>
        <v>Male</v>
      </c>
      <c r="X3669" s="43">
        <v>45657</v>
      </c>
      <c r="Y3669" s="44">
        <f>Table1[[#This Row],[Report cutoff date]]-Table1[[#This Row],[DOB]]</f>
        <v>20114</v>
      </c>
      <c r="Z3669" s="68">
        <f>ROUNDDOWN(Table1[[#This Row],[Days old - as of report cutoff date]]/365,0)</f>
        <v>55</v>
      </c>
      <c r="AA3669" s="45" t="str">
        <f>IF(Table1[[#This Row],[Years old]]&gt;=55,"55+","54 and under")</f>
        <v>55+</v>
      </c>
      <c r="AB3669" s="45" t="str">
        <f>VLOOKUP(Table1[[#This Row],[Years old]],Lookups!$A$1:$C$101,2,FALSE)</f>
        <v>50 - 59</v>
      </c>
      <c r="AC3669" s="45" t="str">
        <f>VLOOKUP(Table1[[#This Row],[Years old]],Lookups!$A$1:$C$101,3,FALSE)</f>
        <v>55 - 59</v>
      </c>
      <c r="AD3669" s="45" t="str">
        <f>VLOOKUP(Table1[[#This Row],[Race]],Lookups!$E$2:$F$11,2,FALSE)</f>
        <v>Amer. Indian/ Alaska Native</v>
      </c>
      <c r="AE3669" s="45" t="str">
        <f>VLOOKUP(Table1[[#This Row],[Ethnicity]],Lookups!$H$2:$I$6,2,FALSE)</f>
        <v>Not Hispanic/Latino</v>
      </c>
      <c r="AF3669" s="45" t="str">
        <f>VLOOKUP(Table1[[#This Row],[Language]],Lookups!$K$2:$L$9,2,FALSE)</f>
        <v>English</v>
      </c>
      <c r="AG3669" s="46">
        <v>42005</v>
      </c>
      <c r="AH3669" s="46">
        <v>45657</v>
      </c>
      <c r="AI3669" s="46">
        <f>IF(Table1[[#This Row],[Colonoscopy Date]]="","",DATEVALUE(Table1[[#This Row],[Colonoscopy Date]]))</f>
        <v>45349</v>
      </c>
      <c r="AJ36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70" spans="1:36" x14ac:dyDescent="0.25">
      <c r="A3670">
        <v>14190</v>
      </c>
      <c r="B3670" t="s">
        <v>1817</v>
      </c>
      <c r="C3670" t="s">
        <v>20</v>
      </c>
      <c r="D3670" t="s">
        <v>21</v>
      </c>
      <c r="E3670" t="s">
        <v>22</v>
      </c>
      <c r="F3670" t="s">
        <v>39</v>
      </c>
      <c r="G3670" t="s">
        <v>4396</v>
      </c>
      <c r="H3670" t="s">
        <v>35</v>
      </c>
      <c r="I3670" s="36">
        <v>25546</v>
      </c>
      <c r="J3670" t="s">
        <v>2885</v>
      </c>
      <c r="K3670" t="s">
        <v>2930</v>
      </c>
      <c r="L3670" t="s">
        <v>25</v>
      </c>
      <c r="M3670" s="2">
        <v>45372</v>
      </c>
      <c r="N3670" t="s">
        <v>25</v>
      </c>
      <c r="O3670" t="s">
        <v>25</v>
      </c>
      <c r="P3670" t="s">
        <v>18</v>
      </c>
      <c r="Q3670" t="s">
        <v>18</v>
      </c>
      <c r="R3670" t="s">
        <v>18</v>
      </c>
      <c r="S3670" t="s">
        <v>18</v>
      </c>
      <c r="T3670" t="s">
        <v>18</v>
      </c>
      <c r="U3670" t="s">
        <v>18</v>
      </c>
      <c r="V3670" t="s">
        <v>18</v>
      </c>
      <c r="W3670" s="45" t="str">
        <f>IF(Table1[[#This Row],[Sex at Birth]]="F","Female","Male")</f>
        <v>Male</v>
      </c>
      <c r="X3670" s="43">
        <v>45657</v>
      </c>
      <c r="Y3670" s="44">
        <f>Table1[[#This Row],[Report cutoff date]]-Table1[[#This Row],[DOB]]</f>
        <v>20111</v>
      </c>
      <c r="Z3670" s="68">
        <f>ROUNDDOWN(Table1[[#This Row],[Days old - as of report cutoff date]]/365,0)</f>
        <v>55</v>
      </c>
      <c r="AA3670" s="45" t="str">
        <f>IF(Table1[[#This Row],[Years old]]&gt;=55,"55+","54 and under")</f>
        <v>55+</v>
      </c>
      <c r="AB3670" s="45" t="str">
        <f>VLOOKUP(Table1[[#This Row],[Years old]],Lookups!$A$1:$C$101,2,FALSE)</f>
        <v>50 - 59</v>
      </c>
      <c r="AC3670" s="45" t="str">
        <f>VLOOKUP(Table1[[#This Row],[Years old]],Lookups!$A$1:$C$101,3,FALSE)</f>
        <v>55 - 59</v>
      </c>
      <c r="AD3670" s="45" t="str">
        <f>VLOOKUP(Table1[[#This Row],[Race]],Lookups!$E$2:$F$11,2,FALSE)</f>
        <v>White</v>
      </c>
      <c r="AE3670" s="45" t="str">
        <f>VLOOKUP(Table1[[#This Row],[Ethnicity]],Lookups!$H$2:$I$6,2,FALSE)</f>
        <v>Not Hispanic/Latino</v>
      </c>
      <c r="AF3670" s="45" t="str">
        <f>VLOOKUP(Table1[[#This Row],[Language]],Lookups!$K$2:$L$9,2,FALSE)</f>
        <v>English</v>
      </c>
      <c r="AG3670" s="46">
        <v>42005</v>
      </c>
      <c r="AH3670" s="46">
        <v>45657</v>
      </c>
      <c r="AI3670" s="46" t="str">
        <f>IF(Table1[[#This Row],[Colonoscopy Date]]="","",DATEVALUE(Table1[[#This Row],[Colonoscopy Date]]))</f>
        <v/>
      </c>
      <c r="AJ36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71" spans="1:36" x14ac:dyDescent="0.25">
      <c r="A3671">
        <v>11575</v>
      </c>
      <c r="B3671" t="s">
        <v>2004</v>
      </c>
      <c r="C3671" t="s">
        <v>20</v>
      </c>
      <c r="D3671" t="s">
        <v>21</v>
      </c>
      <c r="E3671" t="s">
        <v>22</v>
      </c>
      <c r="F3671" t="s">
        <v>30</v>
      </c>
      <c r="G3671" t="s">
        <v>7794</v>
      </c>
      <c r="H3671" t="s">
        <v>24</v>
      </c>
      <c r="I3671" s="36">
        <v>25552</v>
      </c>
      <c r="J3671" t="s">
        <v>2912</v>
      </c>
      <c r="K3671" t="s">
        <v>2936</v>
      </c>
      <c r="L3671" t="s">
        <v>25</v>
      </c>
      <c r="M3671" s="2">
        <v>45446</v>
      </c>
      <c r="N3671" t="s">
        <v>25</v>
      </c>
      <c r="O3671" t="s">
        <v>25</v>
      </c>
      <c r="P3671" t="s">
        <v>18</v>
      </c>
      <c r="Q3671" t="s">
        <v>18</v>
      </c>
      <c r="R3671" t="s">
        <v>18</v>
      </c>
      <c r="S3671" t="s">
        <v>18</v>
      </c>
      <c r="T3671" t="s">
        <v>18</v>
      </c>
      <c r="U3671" t="s">
        <v>18</v>
      </c>
      <c r="V3671" t="s">
        <v>18</v>
      </c>
      <c r="W3671" s="45" t="str">
        <f>IF(Table1[[#This Row],[Sex at Birth]]="F","Female","Male")</f>
        <v>Female</v>
      </c>
      <c r="X3671" s="43">
        <v>45657</v>
      </c>
      <c r="Y3671" s="44">
        <f>Table1[[#This Row],[Report cutoff date]]-Table1[[#This Row],[DOB]]</f>
        <v>20105</v>
      </c>
      <c r="Z3671" s="68">
        <f>ROUNDDOWN(Table1[[#This Row],[Days old - as of report cutoff date]]/365,0)</f>
        <v>55</v>
      </c>
      <c r="AA3671" s="45" t="str">
        <f>IF(Table1[[#This Row],[Years old]]&gt;=55,"55+","54 and under")</f>
        <v>55+</v>
      </c>
      <c r="AB3671" s="45" t="str">
        <f>VLOOKUP(Table1[[#This Row],[Years old]],Lookups!$A$1:$C$101,2,FALSE)</f>
        <v>50 - 59</v>
      </c>
      <c r="AC3671" s="45" t="str">
        <f>VLOOKUP(Table1[[#This Row],[Years old]],Lookups!$A$1:$C$101,3,FALSE)</f>
        <v>55 - 59</v>
      </c>
      <c r="AD3671" s="45" t="str">
        <f>VLOOKUP(Table1[[#This Row],[Race]],Lookups!$E$2:$F$11,2,FALSE)</f>
        <v>White</v>
      </c>
      <c r="AE3671" s="45" t="str">
        <f>VLOOKUP(Table1[[#This Row],[Ethnicity]],Lookups!$H$2:$I$6,2,FALSE)</f>
        <v>Not Hispanic/Latino</v>
      </c>
      <c r="AF3671" s="45" t="str">
        <f>VLOOKUP(Table1[[#This Row],[Language]],Lookups!$K$2:$L$9,2,FALSE)</f>
        <v>English</v>
      </c>
      <c r="AG3671" s="46">
        <v>42005</v>
      </c>
      <c r="AH3671" s="46">
        <v>45657</v>
      </c>
      <c r="AI3671" s="46" t="str">
        <f>IF(Table1[[#This Row],[Colonoscopy Date]]="","",DATEVALUE(Table1[[#This Row],[Colonoscopy Date]]))</f>
        <v/>
      </c>
      <c r="AJ36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72" spans="1:36" x14ac:dyDescent="0.25">
      <c r="A3672">
        <v>10577</v>
      </c>
      <c r="B3672" t="s">
        <v>1742</v>
      </c>
      <c r="C3672" t="s">
        <v>47</v>
      </c>
      <c r="D3672" t="s">
        <v>34</v>
      </c>
      <c r="E3672" t="s">
        <v>22</v>
      </c>
      <c r="F3672" t="s">
        <v>44</v>
      </c>
      <c r="G3672" t="s">
        <v>8051</v>
      </c>
      <c r="H3672" t="s">
        <v>24</v>
      </c>
      <c r="I3672" s="36">
        <v>25556</v>
      </c>
      <c r="J3672" t="s">
        <v>2914</v>
      </c>
      <c r="K3672" t="s">
        <v>2936</v>
      </c>
      <c r="L3672" t="s">
        <v>25</v>
      </c>
      <c r="M3672" s="2">
        <v>45614</v>
      </c>
      <c r="N3672" t="s">
        <v>25</v>
      </c>
      <c r="O3672" t="s">
        <v>25</v>
      </c>
      <c r="P3672" t="s">
        <v>18</v>
      </c>
      <c r="Q3672" t="s">
        <v>18</v>
      </c>
      <c r="R3672" t="s">
        <v>18</v>
      </c>
      <c r="S3672" t="s">
        <v>18</v>
      </c>
      <c r="T3672" t="s">
        <v>18</v>
      </c>
      <c r="U3672" t="s">
        <v>18</v>
      </c>
      <c r="V3672" t="s">
        <v>18</v>
      </c>
      <c r="W3672" s="45" t="str">
        <f>IF(Table1[[#This Row],[Sex at Birth]]="F","Female","Male")</f>
        <v>Female</v>
      </c>
      <c r="X3672" s="43">
        <v>45657</v>
      </c>
      <c r="Y3672" s="44">
        <f>Table1[[#This Row],[Report cutoff date]]-Table1[[#This Row],[DOB]]</f>
        <v>20101</v>
      </c>
      <c r="Z3672" s="68">
        <f>ROUNDDOWN(Table1[[#This Row],[Days old - as of report cutoff date]]/365,0)</f>
        <v>55</v>
      </c>
      <c r="AA3672" s="45" t="str">
        <f>IF(Table1[[#This Row],[Years old]]&gt;=55,"55+","54 and under")</f>
        <v>55+</v>
      </c>
      <c r="AB3672" s="45" t="str">
        <f>VLOOKUP(Table1[[#This Row],[Years old]],Lookups!$A$1:$C$101,2,FALSE)</f>
        <v>50 - 59</v>
      </c>
      <c r="AC3672" s="45" t="str">
        <f>VLOOKUP(Table1[[#This Row],[Years old]],Lookups!$A$1:$C$101,3,FALSE)</f>
        <v>55 - 59</v>
      </c>
      <c r="AD3672" s="45" t="str">
        <f>VLOOKUP(Table1[[#This Row],[Race]],Lookups!$E$2:$F$11,2,FALSE)</f>
        <v>Amer. Indian/ Alaska Native</v>
      </c>
      <c r="AE3672" s="45" t="str">
        <f>VLOOKUP(Table1[[#This Row],[Ethnicity]],Lookups!$H$2:$I$6,2,FALSE)</f>
        <v>Other/ Unknown</v>
      </c>
      <c r="AF3672" s="45" t="str">
        <f>VLOOKUP(Table1[[#This Row],[Language]],Lookups!$K$2:$L$9,2,FALSE)</f>
        <v>English</v>
      </c>
      <c r="AG3672" s="46">
        <v>42005</v>
      </c>
      <c r="AH3672" s="46">
        <v>45657</v>
      </c>
      <c r="AI3672" s="46" t="str">
        <f>IF(Table1[[#This Row],[Colonoscopy Date]]="","",DATEVALUE(Table1[[#This Row],[Colonoscopy Date]]))</f>
        <v/>
      </c>
      <c r="AJ36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73" spans="1:36" x14ac:dyDescent="0.25">
      <c r="A3673">
        <v>14957</v>
      </c>
      <c r="B3673" t="s">
        <v>1692</v>
      </c>
      <c r="C3673" t="s">
        <v>20</v>
      </c>
      <c r="D3673" t="s">
        <v>21</v>
      </c>
      <c r="E3673" t="s">
        <v>22</v>
      </c>
      <c r="F3673" t="s">
        <v>52</v>
      </c>
      <c r="G3673" t="s">
        <v>4805</v>
      </c>
      <c r="H3673" t="s">
        <v>35</v>
      </c>
      <c r="I3673" s="36">
        <v>25557</v>
      </c>
      <c r="J3673" t="s">
        <v>2891</v>
      </c>
      <c r="K3673" t="s">
        <v>2930</v>
      </c>
      <c r="L3673" t="s">
        <v>25</v>
      </c>
      <c r="M3673" s="2">
        <v>45597</v>
      </c>
      <c r="N3673" t="s">
        <v>25</v>
      </c>
      <c r="O3673" t="s">
        <v>25</v>
      </c>
      <c r="P3673" t="s">
        <v>18</v>
      </c>
      <c r="Q3673" t="s">
        <v>18</v>
      </c>
      <c r="R3673" t="s">
        <v>18</v>
      </c>
      <c r="S3673" t="s">
        <v>18</v>
      </c>
      <c r="T3673" t="s">
        <v>18</v>
      </c>
      <c r="U3673" t="s">
        <v>18</v>
      </c>
      <c r="V3673" t="s">
        <v>18</v>
      </c>
      <c r="W3673" s="45" t="str">
        <f>IF(Table1[[#This Row],[Sex at Birth]]="F","Female","Male")</f>
        <v>Male</v>
      </c>
      <c r="X3673" s="43">
        <v>45657</v>
      </c>
      <c r="Y3673" s="44">
        <f>Table1[[#This Row],[Report cutoff date]]-Table1[[#This Row],[DOB]]</f>
        <v>20100</v>
      </c>
      <c r="Z3673" s="68">
        <f>ROUNDDOWN(Table1[[#This Row],[Days old - as of report cutoff date]]/365,0)</f>
        <v>55</v>
      </c>
      <c r="AA3673" s="45" t="str">
        <f>IF(Table1[[#This Row],[Years old]]&gt;=55,"55+","54 and under")</f>
        <v>55+</v>
      </c>
      <c r="AB3673" s="45" t="str">
        <f>VLOOKUP(Table1[[#This Row],[Years old]],Lookups!$A$1:$C$101,2,FALSE)</f>
        <v>50 - 59</v>
      </c>
      <c r="AC3673" s="45" t="str">
        <f>VLOOKUP(Table1[[#This Row],[Years old]],Lookups!$A$1:$C$101,3,FALSE)</f>
        <v>55 - 59</v>
      </c>
      <c r="AD3673" s="45" t="str">
        <f>VLOOKUP(Table1[[#This Row],[Race]],Lookups!$E$2:$F$11,2,FALSE)</f>
        <v>White</v>
      </c>
      <c r="AE3673" s="45" t="str">
        <f>VLOOKUP(Table1[[#This Row],[Ethnicity]],Lookups!$H$2:$I$6,2,FALSE)</f>
        <v>Not Hispanic/Latino</v>
      </c>
      <c r="AF3673" s="45" t="str">
        <f>VLOOKUP(Table1[[#This Row],[Language]],Lookups!$K$2:$L$9,2,FALSE)</f>
        <v>English</v>
      </c>
      <c r="AG3673" s="46">
        <v>42005</v>
      </c>
      <c r="AH3673" s="46">
        <v>45657</v>
      </c>
      <c r="AI3673" s="46" t="str">
        <f>IF(Table1[[#This Row],[Colonoscopy Date]]="","",DATEVALUE(Table1[[#This Row],[Colonoscopy Date]]))</f>
        <v/>
      </c>
      <c r="AJ36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74" spans="1:36" x14ac:dyDescent="0.25">
      <c r="A3674">
        <v>12892</v>
      </c>
      <c r="B3674" t="s">
        <v>1828</v>
      </c>
      <c r="C3674" t="s">
        <v>68</v>
      </c>
      <c r="D3674" t="s">
        <v>95</v>
      </c>
      <c r="E3674" t="s">
        <v>22</v>
      </c>
      <c r="F3674" t="s">
        <v>100</v>
      </c>
      <c r="G3674" t="s">
        <v>3531</v>
      </c>
      <c r="H3674" t="s">
        <v>24</v>
      </c>
      <c r="I3674" s="36">
        <v>25565</v>
      </c>
      <c r="J3674" t="s">
        <v>2923</v>
      </c>
      <c r="K3674" t="s">
        <v>2930</v>
      </c>
      <c r="L3674" t="s">
        <v>25</v>
      </c>
      <c r="M3674" s="2">
        <v>45637</v>
      </c>
      <c r="N3674" t="s">
        <v>25</v>
      </c>
      <c r="O3674" t="s">
        <v>25</v>
      </c>
      <c r="P3674" t="s">
        <v>18</v>
      </c>
      <c r="Q3674" t="s">
        <v>295</v>
      </c>
      <c r="R3674" t="s">
        <v>87</v>
      </c>
      <c r="S3674" t="s">
        <v>18</v>
      </c>
      <c r="T3674" t="s">
        <v>18</v>
      </c>
      <c r="U3674" t="s">
        <v>18</v>
      </c>
      <c r="V3674" t="s">
        <v>18</v>
      </c>
      <c r="W3674" s="45" t="str">
        <f>IF(Table1[[#This Row],[Sex at Birth]]="F","Female","Male")</f>
        <v>Female</v>
      </c>
      <c r="X3674" s="43">
        <v>45657</v>
      </c>
      <c r="Y3674" s="44">
        <f>Table1[[#This Row],[Report cutoff date]]-Table1[[#This Row],[DOB]]</f>
        <v>20092</v>
      </c>
      <c r="Z3674" s="68">
        <f>ROUNDDOWN(Table1[[#This Row],[Days old - as of report cutoff date]]/365,0)</f>
        <v>55</v>
      </c>
      <c r="AA3674" s="45" t="str">
        <f>IF(Table1[[#This Row],[Years old]]&gt;=55,"55+","54 and under")</f>
        <v>55+</v>
      </c>
      <c r="AB3674" s="45" t="str">
        <f>VLOOKUP(Table1[[#This Row],[Years old]],Lookups!$A$1:$C$101,2,FALSE)</f>
        <v>50 - 59</v>
      </c>
      <c r="AC3674" s="45" t="str">
        <f>VLOOKUP(Table1[[#This Row],[Years old]],Lookups!$A$1:$C$101,3,FALSE)</f>
        <v>55 - 59</v>
      </c>
      <c r="AD3674" s="45" t="str">
        <f>VLOOKUP(Table1[[#This Row],[Race]],Lookups!$E$2:$F$11,2,FALSE)</f>
        <v>Other/ Unknown</v>
      </c>
      <c r="AE3674" s="45" t="str">
        <f>VLOOKUP(Table1[[#This Row],[Ethnicity]],Lookups!$H$2:$I$6,2,FALSE)</f>
        <v>Hispanic/Latino</v>
      </c>
      <c r="AF3674" s="45" t="str">
        <f>VLOOKUP(Table1[[#This Row],[Language]],Lookups!$K$2:$L$9,2,FALSE)</f>
        <v>English</v>
      </c>
      <c r="AG3674" s="46">
        <v>42005</v>
      </c>
      <c r="AH3674" s="46">
        <v>45657</v>
      </c>
      <c r="AI3674" s="46" t="str">
        <f>IF(Table1[[#This Row],[Colonoscopy Date]]="","",DATEVALUE(Table1[[#This Row],[Colonoscopy Date]]))</f>
        <v/>
      </c>
      <c r="AJ36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75" spans="1:36" x14ac:dyDescent="0.25">
      <c r="A3675">
        <v>11113</v>
      </c>
      <c r="B3675" t="s">
        <v>1739</v>
      </c>
      <c r="C3675" t="s">
        <v>20</v>
      </c>
      <c r="D3675" t="s">
        <v>21</v>
      </c>
      <c r="E3675" t="s">
        <v>22</v>
      </c>
      <c r="F3675" t="s">
        <v>81</v>
      </c>
      <c r="G3675" t="s">
        <v>3302</v>
      </c>
      <c r="H3675" t="s">
        <v>35</v>
      </c>
      <c r="I3675" s="36">
        <v>25570</v>
      </c>
      <c r="J3675" t="s">
        <v>2911</v>
      </c>
      <c r="K3675" t="s">
        <v>2935</v>
      </c>
      <c r="L3675" t="s">
        <v>25</v>
      </c>
      <c r="M3675" s="2">
        <v>45386</v>
      </c>
      <c r="N3675" t="s">
        <v>53</v>
      </c>
      <c r="O3675" t="s">
        <v>25</v>
      </c>
      <c r="P3675" t="s">
        <v>18</v>
      </c>
      <c r="Q3675" t="s">
        <v>18</v>
      </c>
      <c r="R3675" t="s">
        <v>18</v>
      </c>
      <c r="S3675" t="s">
        <v>275</v>
      </c>
      <c r="T3675" t="s">
        <v>27</v>
      </c>
      <c r="U3675" t="s">
        <v>18</v>
      </c>
      <c r="V3675" t="s">
        <v>18</v>
      </c>
      <c r="W3675" s="45" t="str">
        <f>IF(Table1[[#This Row],[Sex at Birth]]="F","Female","Male")</f>
        <v>Male</v>
      </c>
      <c r="X3675" s="43">
        <v>45657</v>
      </c>
      <c r="Y3675" s="44">
        <f>Table1[[#This Row],[Report cutoff date]]-Table1[[#This Row],[DOB]]</f>
        <v>20087</v>
      </c>
      <c r="Z3675" s="68">
        <f>ROUNDDOWN(Table1[[#This Row],[Days old - as of report cutoff date]]/365,0)</f>
        <v>55</v>
      </c>
      <c r="AA3675" s="45" t="str">
        <f>IF(Table1[[#This Row],[Years old]]&gt;=55,"55+","54 and under")</f>
        <v>55+</v>
      </c>
      <c r="AB3675" s="45" t="str">
        <f>VLOOKUP(Table1[[#This Row],[Years old]],Lookups!$A$1:$C$101,2,FALSE)</f>
        <v>50 - 59</v>
      </c>
      <c r="AC3675" s="45" t="str">
        <f>VLOOKUP(Table1[[#This Row],[Years old]],Lookups!$A$1:$C$101,3,FALSE)</f>
        <v>55 - 59</v>
      </c>
      <c r="AD3675" s="45" t="str">
        <f>VLOOKUP(Table1[[#This Row],[Race]],Lookups!$E$2:$F$11,2,FALSE)</f>
        <v>White</v>
      </c>
      <c r="AE3675" s="45" t="str">
        <f>VLOOKUP(Table1[[#This Row],[Ethnicity]],Lookups!$H$2:$I$6,2,FALSE)</f>
        <v>Not Hispanic/Latino</v>
      </c>
      <c r="AF3675" s="45" t="str">
        <f>VLOOKUP(Table1[[#This Row],[Language]],Lookups!$K$2:$L$9,2,FALSE)</f>
        <v>English</v>
      </c>
      <c r="AG3675" s="46">
        <v>42005</v>
      </c>
      <c r="AH3675" s="46">
        <v>45657</v>
      </c>
      <c r="AI3675" s="46" t="str">
        <f>IF(Table1[[#This Row],[Colonoscopy Date]]="","",DATEVALUE(Table1[[#This Row],[Colonoscopy Date]]))</f>
        <v/>
      </c>
      <c r="AJ36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76" spans="1:36" x14ac:dyDescent="0.25">
      <c r="A3676">
        <v>10748</v>
      </c>
      <c r="B3676" t="s">
        <v>2350</v>
      </c>
      <c r="C3676" t="s">
        <v>20</v>
      </c>
      <c r="D3676" t="s">
        <v>21</v>
      </c>
      <c r="E3676" t="s">
        <v>22</v>
      </c>
      <c r="F3676" t="s">
        <v>39</v>
      </c>
      <c r="G3676" t="s">
        <v>4774</v>
      </c>
      <c r="H3676" t="s">
        <v>24</v>
      </c>
      <c r="I3676" s="36">
        <v>25574</v>
      </c>
      <c r="J3676" t="s">
        <v>2883</v>
      </c>
      <c r="K3676" t="s">
        <v>2930</v>
      </c>
      <c r="L3676" t="s">
        <v>25</v>
      </c>
      <c r="M3676" s="2">
        <v>45608</v>
      </c>
      <c r="N3676" t="s">
        <v>53</v>
      </c>
      <c r="O3676" t="s">
        <v>25</v>
      </c>
      <c r="P3676" t="s">
        <v>1288</v>
      </c>
      <c r="Q3676" t="s">
        <v>18</v>
      </c>
      <c r="R3676" t="s">
        <v>18</v>
      </c>
      <c r="S3676" t="s">
        <v>18</v>
      </c>
      <c r="T3676" t="s">
        <v>18</v>
      </c>
      <c r="U3676" t="s">
        <v>18</v>
      </c>
      <c r="V3676" t="s">
        <v>18</v>
      </c>
      <c r="W3676" s="45" t="str">
        <f>IF(Table1[[#This Row],[Sex at Birth]]="F","Female","Male")</f>
        <v>Female</v>
      </c>
      <c r="X3676" s="43">
        <v>45657</v>
      </c>
      <c r="Y3676" s="44">
        <f>Table1[[#This Row],[Report cutoff date]]-Table1[[#This Row],[DOB]]</f>
        <v>20083</v>
      </c>
      <c r="Z3676" s="68">
        <f>ROUNDDOWN(Table1[[#This Row],[Days old - as of report cutoff date]]/365,0)</f>
        <v>55</v>
      </c>
      <c r="AA3676" s="45" t="str">
        <f>IF(Table1[[#This Row],[Years old]]&gt;=55,"55+","54 and under")</f>
        <v>55+</v>
      </c>
      <c r="AB3676" s="45" t="str">
        <f>VLOOKUP(Table1[[#This Row],[Years old]],Lookups!$A$1:$C$101,2,FALSE)</f>
        <v>50 - 59</v>
      </c>
      <c r="AC3676" s="45" t="str">
        <f>VLOOKUP(Table1[[#This Row],[Years old]],Lookups!$A$1:$C$101,3,FALSE)</f>
        <v>55 - 59</v>
      </c>
      <c r="AD3676" s="45" t="str">
        <f>VLOOKUP(Table1[[#This Row],[Race]],Lookups!$E$2:$F$11,2,FALSE)</f>
        <v>White</v>
      </c>
      <c r="AE3676" s="45" t="str">
        <f>VLOOKUP(Table1[[#This Row],[Ethnicity]],Lookups!$H$2:$I$6,2,FALSE)</f>
        <v>Not Hispanic/Latino</v>
      </c>
      <c r="AF3676" s="45" t="str">
        <f>VLOOKUP(Table1[[#This Row],[Language]],Lookups!$K$2:$L$9,2,FALSE)</f>
        <v>English</v>
      </c>
      <c r="AG3676" s="46">
        <v>42005</v>
      </c>
      <c r="AH3676" s="46">
        <v>45657</v>
      </c>
      <c r="AI3676" s="46">
        <f>IF(Table1[[#This Row],[Colonoscopy Date]]="","",DATEVALUE(Table1[[#This Row],[Colonoscopy Date]]))</f>
        <v>44708</v>
      </c>
      <c r="AJ36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77" spans="1:36" x14ac:dyDescent="0.25">
      <c r="A3677">
        <v>14047</v>
      </c>
      <c r="B3677" t="s">
        <v>1773</v>
      </c>
      <c r="C3677" t="s">
        <v>20</v>
      </c>
      <c r="D3677" t="s">
        <v>34</v>
      </c>
      <c r="E3677" t="s">
        <v>22</v>
      </c>
      <c r="F3677" t="s">
        <v>30</v>
      </c>
      <c r="G3677" t="s">
        <v>6100</v>
      </c>
      <c r="H3677" t="s">
        <v>35</v>
      </c>
      <c r="I3677" s="36">
        <v>25574</v>
      </c>
      <c r="J3677" t="s">
        <v>2913</v>
      </c>
      <c r="K3677" t="s">
        <v>2930</v>
      </c>
      <c r="L3677" t="s">
        <v>25</v>
      </c>
      <c r="M3677" s="2">
        <v>45639</v>
      </c>
      <c r="N3677" t="s">
        <v>25</v>
      </c>
      <c r="O3677" t="s">
        <v>25</v>
      </c>
      <c r="P3677" t="s">
        <v>18</v>
      </c>
      <c r="Q3677" t="s">
        <v>18</v>
      </c>
      <c r="R3677" t="s">
        <v>18</v>
      </c>
      <c r="S3677" t="s">
        <v>18</v>
      </c>
      <c r="T3677" t="s">
        <v>18</v>
      </c>
      <c r="U3677" t="s">
        <v>18</v>
      </c>
      <c r="V3677" t="s">
        <v>18</v>
      </c>
      <c r="W3677" s="45" t="str">
        <f>IF(Table1[[#This Row],[Sex at Birth]]="F","Female","Male")</f>
        <v>Male</v>
      </c>
      <c r="X3677" s="43">
        <v>45657</v>
      </c>
      <c r="Y3677" s="44">
        <f>Table1[[#This Row],[Report cutoff date]]-Table1[[#This Row],[DOB]]</f>
        <v>20083</v>
      </c>
      <c r="Z3677" s="68">
        <f>ROUNDDOWN(Table1[[#This Row],[Days old - as of report cutoff date]]/365,0)</f>
        <v>55</v>
      </c>
      <c r="AA3677" s="45" t="str">
        <f>IF(Table1[[#This Row],[Years old]]&gt;=55,"55+","54 and under")</f>
        <v>55+</v>
      </c>
      <c r="AB3677" s="45" t="str">
        <f>VLOOKUP(Table1[[#This Row],[Years old]],Lookups!$A$1:$C$101,2,FALSE)</f>
        <v>50 - 59</v>
      </c>
      <c r="AC3677" s="45" t="str">
        <f>VLOOKUP(Table1[[#This Row],[Years old]],Lookups!$A$1:$C$101,3,FALSE)</f>
        <v>55 - 59</v>
      </c>
      <c r="AD3677" s="45" t="str">
        <f>VLOOKUP(Table1[[#This Row],[Race]],Lookups!$E$2:$F$11,2,FALSE)</f>
        <v>White</v>
      </c>
      <c r="AE3677" s="45" t="str">
        <f>VLOOKUP(Table1[[#This Row],[Ethnicity]],Lookups!$H$2:$I$6,2,FALSE)</f>
        <v>Other/ Unknown</v>
      </c>
      <c r="AF3677" s="45" t="str">
        <f>VLOOKUP(Table1[[#This Row],[Language]],Lookups!$K$2:$L$9,2,FALSE)</f>
        <v>English</v>
      </c>
      <c r="AG3677" s="46">
        <v>42005</v>
      </c>
      <c r="AH3677" s="46">
        <v>45657</v>
      </c>
      <c r="AI3677" s="46" t="str">
        <f>IF(Table1[[#This Row],[Colonoscopy Date]]="","",DATEVALUE(Table1[[#This Row],[Colonoscopy Date]]))</f>
        <v/>
      </c>
      <c r="AJ36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78" spans="1:36" x14ac:dyDescent="0.25">
      <c r="A3678">
        <v>15203</v>
      </c>
      <c r="B3678" t="s">
        <v>2194</v>
      </c>
      <c r="C3678" t="s">
        <v>20</v>
      </c>
      <c r="D3678" t="s">
        <v>21</v>
      </c>
      <c r="E3678" t="s">
        <v>22</v>
      </c>
      <c r="F3678" t="s">
        <v>23</v>
      </c>
      <c r="G3678" t="s">
        <v>5485</v>
      </c>
      <c r="H3678" t="s">
        <v>24</v>
      </c>
      <c r="I3678" s="36">
        <v>25579</v>
      </c>
      <c r="J3678" t="s">
        <v>472</v>
      </c>
      <c r="K3678" t="s">
        <v>2930</v>
      </c>
      <c r="L3678" t="s">
        <v>25</v>
      </c>
      <c r="M3678" s="2">
        <v>45555</v>
      </c>
      <c r="N3678" t="s">
        <v>25</v>
      </c>
      <c r="O3678" t="s">
        <v>25</v>
      </c>
      <c r="P3678" t="s">
        <v>18</v>
      </c>
      <c r="Q3678" t="s">
        <v>18</v>
      </c>
      <c r="R3678" t="s">
        <v>18</v>
      </c>
      <c r="S3678" t="s">
        <v>18</v>
      </c>
      <c r="T3678" t="s">
        <v>18</v>
      </c>
      <c r="U3678" t="s">
        <v>18</v>
      </c>
      <c r="V3678" t="s">
        <v>18</v>
      </c>
      <c r="W3678" s="45" t="str">
        <f>IF(Table1[[#This Row],[Sex at Birth]]="F","Female","Male")</f>
        <v>Female</v>
      </c>
      <c r="X3678" s="43">
        <v>45657</v>
      </c>
      <c r="Y3678" s="44">
        <f>Table1[[#This Row],[Report cutoff date]]-Table1[[#This Row],[DOB]]</f>
        <v>20078</v>
      </c>
      <c r="Z3678" s="68">
        <f>ROUNDDOWN(Table1[[#This Row],[Days old - as of report cutoff date]]/365,0)</f>
        <v>55</v>
      </c>
      <c r="AA3678" s="45" t="str">
        <f>IF(Table1[[#This Row],[Years old]]&gt;=55,"55+","54 and under")</f>
        <v>55+</v>
      </c>
      <c r="AB3678" s="45" t="str">
        <f>VLOOKUP(Table1[[#This Row],[Years old]],Lookups!$A$1:$C$101,2,FALSE)</f>
        <v>50 - 59</v>
      </c>
      <c r="AC3678" s="45" t="str">
        <f>VLOOKUP(Table1[[#This Row],[Years old]],Lookups!$A$1:$C$101,3,FALSE)</f>
        <v>55 - 59</v>
      </c>
      <c r="AD3678" s="45" t="str">
        <f>VLOOKUP(Table1[[#This Row],[Race]],Lookups!$E$2:$F$11,2,FALSE)</f>
        <v>White</v>
      </c>
      <c r="AE3678" s="45" t="str">
        <f>VLOOKUP(Table1[[#This Row],[Ethnicity]],Lookups!$H$2:$I$6,2,FALSE)</f>
        <v>Not Hispanic/Latino</v>
      </c>
      <c r="AF3678" s="45" t="str">
        <f>VLOOKUP(Table1[[#This Row],[Language]],Lookups!$K$2:$L$9,2,FALSE)</f>
        <v>English</v>
      </c>
      <c r="AG3678" s="46">
        <v>42005</v>
      </c>
      <c r="AH3678" s="46">
        <v>45657</v>
      </c>
      <c r="AI3678" s="46" t="str">
        <f>IF(Table1[[#This Row],[Colonoscopy Date]]="","",DATEVALUE(Table1[[#This Row],[Colonoscopy Date]]))</f>
        <v/>
      </c>
      <c r="AJ36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79" spans="1:36" x14ac:dyDescent="0.25">
      <c r="A3679">
        <v>14827</v>
      </c>
      <c r="B3679" t="s">
        <v>1861</v>
      </c>
      <c r="C3679" t="s">
        <v>20</v>
      </c>
      <c r="D3679" t="s">
        <v>21</v>
      </c>
      <c r="E3679" t="s">
        <v>22</v>
      </c>
      <c r="F3679" t="s">
        <v>44</v>
      </c>
      <c r="G3679" t="s">
        <v>4666</v>
      </c>
      <c r="H3679" t="s">
        <v>35</v>
      </c>
      <c r="I3679" s="36">
        <v>25581</v>
      </c>
      <c r="J3679" t="s">
        <v>2883</v>
      </c>
      <c r="K3679" t="s">
        <v>2930</v>
      </c>
      <c r="L3679" t="s">
        <v>25</v>
      </c>
      <c r="M3679" s="2">
        <v>45296</v>
      </c>
      <c r="N3679" t="s">
        <v>25</v>
      </c>
      <c r="O3679" t="s">
        <v>25</v>
      </c>
      <c r="P3679" t="s">
        <v>18</v>
      </c>
      <c r="Q3679" t="s">
        <v>18</v>
      </c>
      <c r="R3679" t="s">
        <v>18</v>
      </c>
      <c r="S3679" t="s">
        <v>18</v>
      </c>
      <c r="T3679" t="s">
        <v>18</v>
      </c>
      <c r="U3679" t="s">
        <v>18</v>
      </c>
      <c r="V3679" t="s">
        <v>18</v>
      </c>
      <c r="W3679" s="45" t="str">
        <f>IF(Table1[[#This Row],[Sex at Birth]]="F","Female","Male")</f>
        <v>Male</v>
      </c>
      <c r="X3679" s="43">
        <v>45657</v>
      </c>
      <c r="Y3679" s="44">
        <f>Table1[[#This Row],[Report cutoff date]]-Table1[[#This Row],[DOB]]</f>
        <v>20076</v>
      </c>
      <c r="Z3679" s="68">
        <f>ROUNDDOWN(Table1[[#This Row],[Days old - as of report cutoff date]]/365,0)</f>
        <v>55</v>
      </c>
      <c r="AA3679" s="45" t="str">
        <f>IF(Table1[[#This Row],[Years old]]&gt;=55,"55+","54 and under")</f>
        <v>55+</v>
      </c>
      <c r="AB3679" s="45" t="str">
        <f>VLOOKUP(Table1[[#This Row],[Years old]],Lookups!$A$1:$C$101,2,FALSE)</f>
        <v>50 - 59</v>
      </c>
      <c r="AC3679" s="45" t="str">
        <f>VLOOKUP(Table1[[#This Row],[Years old]],Lookups!$A$1:$C$101,3,FALSE)</f>
        <v>55 - 59</v>
      </c>
      <c r="AD3679" s="45" t="str">
        <f>VLOOKUP(Table1[[#This Row],[Race]],Lookups!$E$2:$F$11,2,FALSE)</f>
        <v>White</v>
      </c>
      <c r="AE3679" s="45" t="str">
        <f>VLOOKUP(Table1[[#This Row],[Ethnicity]],Lookups!$H$2:$I$6,2,FALSE)</f>
        <v>Not Hispanic/Latino</v>
      </c>
      <c r="AF3679" s="45" t="str">
        <f>VLOOKUP(Table1[[#This Row],[Language]],Lookups!$K$2:$L$9,2,FALSE)</f>
        <v>English</v>
      </c>
      <c r="AG3679" s="46">
        <v>42005</v>
      </c>
      <c r="AH3679" s="46">
        <v>45657</v>
      </c>
      <c r="AI3679" s="46" t="str">
        <f>IF(Table1[[#This Row],[Colonoscopy Date]]="","",DATEVALUE(Table1[[#This Row],[Colonoscopy Date]]))</f>
        <v/>
      </c>
      <c r="AJ36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80" spans="1:36" x14ac:dyDescent="0.25">
      <c r="A3680">
        <v>11004</v>
      </c>
      <c r="B3680" t="s">
        <v>1996</v>
      </c>
      <c r="C3680" t="s">
        <v>20</v>
      </c>
      <c r="D3680" t="s">
        <v>21</v>
      </c>
      <c r="E3680" t="s">
        <v>22</v>
      </c>
      <c r="F3680" t="s">
        <v>42</v>
      </c>
      <c r="G3680" t="s">
        <v>8286</v>
      </c>
      <c r="H3680" t="s">
        <v>24</v>
      </c>
      <c r="I3680" s="36">
        <v>25583</v>
      </c>
      <c r="J3680" t="s">
        <v>2910</v>
      </c>
      <c r="K3680" t="s">
        <v>2931</v>
      </c>
      <c r="L3680" t="s">
        <v>25</v>
      </c>
      <c r="M3680" s="2">
        <v>45558</v>
      </c>
      <c r="N3680" t="s">
        <v>53</v>
      </c>
      <c r="O3680" t="s">
        <v>25</v>
      </c>
      <c r="P3680" t="s">
        <v>865</v>
      </c>
      <c r="Q3680" t="s">
        <v>18</v>
      </c>
      <c r="R3680" t="s">
        <v>18</v>
      </c>
      <c r="S3680" t="s">
        <v>18</v>
      </c>
      <c r="T3680" t="s">
        <v>18</v>
      </c>
      <c r="U3680" t="s">
        <v>18</v>
      </c>
      <c r="V3680" t="s">
        <v>18</v>
      </c>
      <c r="W3680" s="45" t="str">
        <f>IF(Table1[[#This Row],[Sex at Birth]]="F","Female","Male")</f>
        <v>Female</v>
      </c>
      <c r="X3680" s="43">
        <v>45657</v>
      </c>
      <c r="Y3680" s="44">
        <f>Table1[[#This Row],[Report cutoff date]]-Table1[[#This Row],[DOB]]</f>
        <v>20074</v>
      </c>
      <c r="Z3680" s="68">
        <f>ROUNDDOWN(Table1[[#This Row],[Days old - as of report cutoff date]]/365,0)</f>
        <v>54</v>
      </c>
      <c r="AA3680" s="45" t="str">
        <f>IF(Table1[[#This Row],[Years old]]&gt;=55,"55+","54 and under")</f>
        <v>54 and under</v>
      </c>
      <c r="AB3680" s="45" t="str">
        <f>VLOOKUP(Table1[[#This Row],[Years old]],Lookups!$A$1:$C$101,2,FALSE)</f>
        <v>50 - 59</v>
      </c>
      <c r="AC3680" s="45" t="str">
        <f>VLOOKUP(Table1[[#This Row],[Years old]],Lookups!$A$1:$C$101,3,FALSE)</f>
        <v>50 - 54</v>
      </c>
      <c r="AD3680" s="45" t="str">
        <f>VLOOKUP(Table1[[#This Row],[Race]],Lookups!$E$2:$F$11,2,FALSE)</f>
        <v>White</v>
      </c>
      <c r="AE3680" s="45" t="str">
        <f>VLOOKUP(Table1[[#This Row],[Ethnicity]],Lookups!$H$2:$I$6,2,FALSE)</f>
        <v>Not Hispanic/Latino</v>
      </c>
      <c r="AF3680" s="45" t="str">
        <f>VLOOKUP(Table1[[#This Row],[Language]],Lookups!$K$2:$L$9,2,FALSE)</f>
        <v>English</v>
      </c>
      <c r="AG3680" s="46">
        <v>42005</v>
      </c>
      <c r="AH3680" s="46">
        <v>45657</v>
      </c>
      <c r="AI3680" s="46">
        <f>IF(Table1[[#This Row],[Colonoscopy Date]]="","",DATEVALUE(Table1[[#This Row],[Colonoscopy Date]]))</f>
        <v>45429</v>
      </c>
      <c r="AJ36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81" spans="1:36" x14ac:dyDescent="0.25">
      <c r="A3681">
        <v>11308</v>
      </c>
      <c r="B3681" t="s">
        <v>1654</v>
      </c>
      <c r="C3681" t="s">
        <v>20</v>
      </c>
      <c r="D3681" t="s">
        <v>21</v>
      </c>
      <c r="E3681" t="s">
        <v>22</v>
      </c>
      <c r="F3681" t="s">
        <v>67</v>
      </c>
      <c r="G3681" t="s">
        <v>3326</v>
      </c>
      <c r="H3681" t="s">
        <v>35</v>
      </c>
      <c r="I3681" s="36">
        <v>25584</v>
      </c>
      <c r="J3681" t="s">
        <v>2885</v>
      </c>
      <c r="K3681" t="s">
        <v>2936</v>
      </c>
      <c r="L3681" t="s">
        <v>25</v>
      </c>
      <c r="M3681" s="2">
        <v>45623</v>
      </c>
      <c r="N3681" t="s">
        <v>53</v>
      </c>
      <c r="O3681" t="s">
        <v>25</v>
      </c>
      <c r="P3681" t="s">
        <v>18</v>
      </c>
      <c r="Q3681" t="s">
        <v>18</v>
      </c>
      <c r="R3681" t="s">
        <v>18</v>
      </c>
      <c r="S3681" t="s">
        <v>824</v>
      </c>
      <c r="T3681" t="s">
        <v>27</v>
      </c>
      <c r="U3681" t="s">
        <v>18</v>
      </c>
      <c r="V3681" t="s">
        <v>18</v>
      </c>
      <c r="W3681" s="45" t="str">
        <f>IF(Table1[[#This Row],[Sex at Birth]]="F","Female","Male")</f>
        <v>Male</v>
      </c>
      <c r="X3681" s="43">
        <v>45657</v>
      </c>
      <c r="Y3681" s="44">
        <f>Table1[[#This Row],[Report cutoff date]]-Table1[[#This Row],[DOB]]</f>
        <v>20073</v>
      </c>
      <c r="Z3681" s="68">
        <f>ROUNDDOWN(Table1[[#This Row],[Days old - as of report cutoff date]]/365,0)</f>
        <v>54</v>
      </c>
      <c r="AA3681" s="45" t="str">
        <f>IF(Table1[[#This Row],[Years old]]&gt;=55,"55+","54 and under")</f>
        <v>54 and under</v>
      </c>
      <c r="AB3681" s="45" t="str">
        <f>VLOOKUP(Table1[[#This Row],[Years old]],Lookups!$A$1:$C$101,2,FALSE)</f>
        <v>50 - 59</v>
      </c>
      <c r="AC3681" s="45" t="str">
        <f>VLOOKUP(Table1[[#This Row],[Years old]],Lookups!$A$1:$C$101,3,FALSE)</f>
        <v>50 - 54</v>
      </c>
      <c r="AD3681" s="45" t="str">
        <f>VLOOKUP(Table1[[#This Row],[Race]],Lookups!$E$2:$F$11,2,FALSE)</f>
        <v>White</v>
      </c>
      <c r="AE3681" s="45" t="str">
        <f>VLOOKUP(Table1[[#This Row],[Ethnicity]],Lookups!$H$2:$I$6,2,FALSE)</f>
        <v>Not Hispanic/Latino</v>
      </c>
      <c r="AF3681" s="45" t="str">
        <f>VLOOKUP(Table1[[#This Row],[Language]],Lookups!$K$2:$L$9,2,FALSE)</f>
        <v>English</v>
      </c>
      <c r="AG3681" s="46">
        <v>42005</v>
      </c>
      <c r="AH3681" s="46">
        <v>45657</v>
      </c>
      <c r="AI3681" s="46" t="str">
        <f>IF(Table1[[#This Row],[Colonoscopy Date]]="","",DATEVALUE(Table1[[#This Row],[Colonoscopy Date]]))</f>
        <v/>
      </c>
      <c r="AJ36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82" spans="1:36" x14ac:dyDescent="0.25">
      <c r="A3682">
        <v>14443</v>
      </c>
      <c r="B3682" t="s">
        <v>1582</v>
      </c>
      <c r="C3682" t="s">
        <v>20</v>
      </c>
      <c r="D3682" t="s">
        <v>21</v>
      </c>
      <c r="E3682" t="s">
        <v>22</v>
      </c>
      <c r="F3682" t="s">
        <v>30</v>
      </c>
      <c r="G3682" t="s">
        <v>5903</v>
      </c>
      <c r="H3682" t="s">
        <v>24</v>
      </c>
      <c r="I3682" s="36">
        <v>25585</v>
      </c>
      <c r="J3682" t="s">
        <v>2912</v>
      </c>
      <c r="K3682" t="s">
        <v>2930</v>
      </c>
      <c r="L3682" t="s">
        <v>25</v>
      </c>
      <c r="M3682" s="2">
        <v>45601</v>
      </c>
      <c r="N3682" t="s">
        <v>25</v>
      </c>
      <c r="O3682" t="s">
        <v>25</v>
      </c>
      <c r="P3682" t="s">
        <v>18</v>
      </c>
      <c r="Q3682" t="s">
        <v>18</v>
      </c>
      <c r="R3682" t="s">
        <v>18</v>
      </c>
      <c r="S3682" t="s">
        <v>18</v>
      </c>
      <c r="T3682" t="s">
        <v>18</v>
      </c>
      <c r="U3682" t="s">
        <v>18</v>
      </c>
      <c r="V3682" t="s">
        <v>18</v>
      </c>
      <c r="W3682" s="45" t="str">
        <f>IF(Table1[[#This Row],[Sex at Birth]]="F","Female","Male")</f>
        <v>Female</v>
      </c>
      <c r="X3682" s="43">
        <v>45657</v>
      </c>
      <c r="Y3682" s="44">
        <f>Table1[[#This Row],[Report cutoff date]]-Table1[[#This Row],[DOB]]</f>
        <v>20072</v>
      </c>
      <c r="Z3682" s="68">
        <f>ROUNDDOWN(Table1[[#This Row],[Days old - as of report cutoff date]]/365,0)</f>
        <v>54</v>
      </c>
      <c r="AA3682" s="45" t="str">
        <f>IF(Table1[[#This Row],[Years old]]&gt;=55,"55+","54 and under")</f>
        <v>54 and under</v>
      </c>
      <c r="AB3682" s="45" t="str">
        <f>VLOOKUP(Table1[[#This Row],[Years old]],Lookups!$A$1:$C$101,2,FALSE)</f>
        <v>50 - 59</v>
      </c>
      <c r="AC3682" s="45" t="str">
        <f>VLOOKUP(Table1[[#This Row],[Years old]],Lookups!$A$1:$C$101,3,FALSE)</f>
        <v>50 - 54</v>
      </c>
      <c r="AD3682" s="45" t="str">
        <f>VLOOKUP(Table1[[#This Row],[Race]],Lookups!$E$2:$F$11,2,FALSE)</f>
        <v>White</v>
      </c>
      <c r="AE3682" s="45" t="str">
        <f>VLOOKUP(Table1[[#This Row],[Ethnicity]],Lookups!$H$2:$I$6,2,FALSE)</f>
        <v>Not Hispanic/Latino</v>
      </c>
      <c r="AF3682" s="45" t="str">
        <f>VLOOKUP(Table1[[#This Row],[Language]],Lookups!$K$2:$L$9,2,FALSE)</f>
        <v>English</v>
      </c>
      <c r="AG3682" s="46">
        <v>42005</v>
      </c>
      <c r="AH3682" s="46">
        <v>45657</v>
      </c>
      <c r="AI3682" s="46" t="str">
        <f>IF(Table1[[#This Row],[Colonoscopy Date]]="","",DATEVALUE(Table1[[#This Row],[Colonoscopy Date]]))</f>
        <v/>
      </c>
      <c r="AJ36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83" spans="1:36" x14ac:dyDescent="0.25">
      <c r="A3683">
        <v>12173</v>
      </c>
      <c r="B3683" t="s">
        <v>1611</v>
      </c>
      <c r="C3683" t="s">
        <v>20</v>
      </c>
      <c r="D3683" t="s">
        <v>21</v>
      </c>
      <c r="E3683" t="s">
        <v>22</v>
      </c>
      <c r="F3683" t="s">
        <v>30</v>
      </c>
      <c r="G3683" t="s">
        <v>4166</v>
      </c>
      <c r="H3683" t="s">
        <v>24</v>
      </c>
      <c r="I3683" s="36">
        <v>25587</v>
      </c>
      <c r="J3683" t="s">
        <v>2884</v>
      </c>
      <c r="K3683" t="s">
        <v>2930</v>
      </c>
      <c r="L3683" t="s">
        <v>25</v>
      </c>
      <c r="M3683" s="2">
        <v>45541</v>
      </c>
      <c r="N3683" t="s">
        <v>25</v>
      </c>
      <c r="O3683" t="s">
        <v>25</v>
      </c>
      <c r="P3683" t="s">
        <v>18</v>
      </c>
      <c r="Q3683" t="s">
        <v>18</v>
      </c>
      <c r="R3683" t="s">
        <v>18</v>
      </c>
      <c r="S3683" t="s">
        <v>18</v>
      </c>
      <c r="T3683" t="s">
        <v>18</v>
      </c>
      <c r="U3683" t="s">
        <v>18</v>
      </c>
      <c r="V3683" t="s">
        <v>18</v>
      </c>
      <c r="W3683" s="45" t="str">
        <f>IF(Table1[[#This Row],[Sex at Birth]]="F","Female","Male")</f>
        <v>Female</v>
      </c>
      <c r="X3683" s="43">
        <v>45657</v>
      </c>
      <c r="Y3683" s="44">
        <f>Table1[[#This Row],[Report cutoff date]]-Table1[[#This Row],[DOB]]</f>
        <v>20070</v>
      </c>
      <c r="Z3683" s="68">
        <f>ROUNDDOWN(Table1[[#This Row],[Days old - as of report cutoff date]]/365,0)</f>
        <v>54</v>
      </c>
      <c r="AA3683" s="45" t="str">
        <f>IF(Table1[[#This Row],[Years old]]&gt;=55,"55+","54 and under")</f>
        <v>54 and under</v>
      </c>
      <c r="AB3683" s="45" t="str">
        <f>VLOOKUP(Table1[[#This Row],[Years old]],Lookups!$A$1:$C$101,2,FALSE)</f>
        <v>50 - 59</v>
      </c>
      <c r="AC3683" s="45" t="str">
        <f>VLOOKUP(Table1[[#This Row],[Years old]],Lookups!$A$1:$C$101,3,FALSE)</f>
        <v>50 - 54</v>
      </c>
      <c r="AD3683" s="45" t="str">
        <f>VLOOKUP(Table1[[#This Row],[Race]],Lookups!$E$2:$F$11,2,FALSE)</f>
        <v>White</v>
      </c>
      <c r="AE3683" s="45" t="str">
        <f>VLOOKUP(Table1[[#This Row],[Ethnicity]],Lookups!$H$2:$I$6,2,FALSE)</f>
        <v>Not Hispanic/Latino</v>
      </c>
      <c r="AF3683" s="45" t="str">
        <f>VLOOKUP(Table1[[#This Row],[Language]],Lookups!$K$2:$L$9,2,FALSE)</f>
        <v>English</v>
      </c>
      <c r="AG3683" s="46">
        <v>42005</v>
      </c>
      <c r="AH3683" s="46">
        <v>45657</v>
      </c>
      <c r="AI3683" s="46" t="str">
        <f>IF(Table1[[#This Row],[Colonoscopy Date]]="","",DATEVALUE(Table1[[#This Row],[Colonoscopy Date]]))</f>
        <v/>
      </c>
      <c r="AJ36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84" spans="1:36" x14ac:dyDescent="0.25">
      <c r="A3684">
        <v>14289</v>
      </c>
      <c r="B3684" t="s">
        <v>2520</v>
      </c>
      <c r="C3684" t="s">
        <v>20</v>
      </c>
      <c r="D3684" t="s">
        <v>21</v>
      </c>
      <c r="E3684" t="s">
        <v>22</v>
      </c>
      <c r="F3684" t="s">
        <v>32</v>
      </c>
      <c r="G3684" t="s">
        <v>6493</v>
      </c>
      <c r="H3684" t="s">
        <v>35</v>
      </c>
      <c r="I3684" s="36">
        <v>25593</v>
      </c>
      <c r="J3684" t="s">
        <v>2925</v>
      </c>
      <c r="K3684" t="s">
        <v>2930</v>
      </c>
      <c r="L3684" t="s">
        <v>25</v>
      </c>
      <c r="M3684" s="2">
        <v>45593</v>
      </c>
      <c r="N3684" t="s">
        <v>25</v>
      </c>
      <c r="O3684" t="s">
        <v>25</v>
      </c>
      <c r="P3684" t="s">
        <v>18</v>
      </c>
      <c r="Q3684" t="s">
        <v>18</v>
      </c>
      <c r="R3684" t="s">
        <v>18</v>
      </c>
      <c r="S3684" t="s">
        <v>18</v>
      </c>
      <c r="T3684" t="s">
        <v>18</v>
      </c>
      <c r="U3684" t="s">
        <v>18</v>
      </c>
      <c r="V3684" t="s">
        <v>18</v>
      </c>
      <c r="W3684" s="45" t="str">
        <f>IF(Table1[[#This Row],[Sex at Birth]]="F","Female","Male")</f>
        <v>Male</v>
      </c>
      <c r="X3684" s="43">
        <v>45657</v>
      </c>
      <c r="Y3684" s="44">
        <f>Table1[[#This Row],[Report cutoff date]]-Table1[[#This Row],[DOB]]</f>
        <v>20064</v>
      </c>
      <c r="Z3684" s="68">
        <f>ROUNDDOWN(Table1[[#This Row],[Days old - as of report cutoff date]]/365,0)</f>
        <v>54</v>
      </c>
      <c r="AA3684" s="45" t="str">
        <f>IF(Table1[[#This Row],[Years old]]&gt;=55,"55+","54 and under")</f>
        <v>54 and under</v>
      </c>
      <c r="AB3684" s="45" t="str">
        <f>VLOOKUP(Table1[[#This Row],[Years old]],Lookups!$A$1:$C$101,2,FALSE)</f>
        <v>50 - 59</v>
      </c>
      <c r="AC3684" s="45" t="str">
        <f>VLOOKUP(Table1[[#This Row],[Years old]],Lookups!$A$1:$C$101,3,FALSE)</f>
        <v>50 - 54</v>
      </c>
      <c r="AD3684" s="45" t="str">
        <f>VLOOKUP(Table1[[#This Row],[Race]],Lookups!$E$2:$F$11,2,FALSE)</f>
        <v>White</v>
      </c>
      <c r="AE3684" s="45" t="str">
        <f>VLOOKUP(Table1[[#This Row],[Ethnicity]],Lookups!$H$2:$I$6,2,FALSE)</f>
        <v>Not Hispanic/Latino</v>
      </c>
      <c r="AF3684" s="45" t="str">
        <f>VLOOKUP(Table1[[#This Row],[Language]],Lookups!$K$2:$L$9,2,FALSE)</f>
        <v>English</v>
      </c>
      <c r="AG3684" s="46">
        <v>42005</v>
      </c>
      <c r="AH3684" s="46">
        <v>45657</v>
      </c>
      <c r="AI3684" s="46" t="str">
        <f>IF(Table1[[#This Row],[Colonoscopy Date]]="","",DATEVALUE(Table1[[#This Row],[Colonoscopy Date]]))</f>
        <v/>
      </c>
      <c r="AJ36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85" spans="1:36" x14ac:dyDescent="0.25">
      <c r="A3685">
        <v>11497</v>
      </c>
      <c r="B3685" t="s">
        <v>1810</v>
      </c>
      <c r="C3685" t="s">
        <v>20</v>
      </c>
      <c r="D3685" t="s">
        <v>21</v>
      </c>
      <c r="E3685" t="s">
        <v>22</v>
      </c>
      <c r="F3685" t="s">
        <v>67</v>
      </c>
      <c r="G3685" t="s">
        <v>3838</v>
      </c>
      <c r="H3685" t="s">
        <v>24</v>
      </c>
      <c r="I3685" s="36">
        <v>25596</v>
      </c>
      <c r="J3685" t="s">
        <v>2906</v>
      </c>
      <c r="K3685" t="s">
        <v>2931</v>
      </c>
      <c r="L3685" t="s">
        <v>25</v>
      </c>
      <c r="M3685" s="2">
        <v>45587</v>
      </c>
      <c r="N3685" t="s">
        <v>53</v>
      </c>
      <c r="O3685" t="s">
        <v>25</v>
      </c>
      <c r="P3685" t="s">
        <v>1280</v>
      </c>
      <c r="Q3685" t="s">
        <v>18</v>
      </c>
      <c r="R3685" t="s">
        <v>18</v>
      </c>
      <c r="S3685" t="s">
        <v>18</v>
      </c>
      <c r="T3685" t="s">
        <v>18</v>
      </c>
      <c r="U3685" t="s">
        <v>18</v>
      </c>
      <c r="V3685" t="s">
        <v>18</v>
      </c>
      <c r="W3685" s="45" t="str">
        <f>IF(Table1[[#This Row],[Sex at Birth]]="F","Female","Male")</f>
        <v>Female</v>
      </c>
      <c r="X3685" s="43">
        <v>45657</v>
      </c>
      <c r="Y3685" s="44">
        <f>Table1[[#This Row],[Report cutoff date]]-Table1[[#This Row],[DOB]]</f>
        <v>20061</v>
      </c>
      <c r="Z3685" s="68">
        <f>ROUNDDOWN(Table1[[#This Row],[Days old - as of report cutoff date]]/365,0)</f>
        <v>54</v>
      </c>
      <c r="AA3685" s="45" t="str">
        <f>IF(Table1[[#This Row],[Years old]]&gt;=55,"55+","54 and under")</f>
        <v>54 and under</v>
      </c>
      <c r="AB3685" s="45" t="str">
        <f>VLOOKUP(Table1[[#This Row],[Years old]],Lookups!$A$1:$C$101,2,FALSE)</f>
        <v>50 - 59</v>
      </c>
      <c r="AC3685" s="45" t="str">
        <f>VLOOKUP(Table1[[#This Row],[Years old]],Lookups!$A$1:$C$101,3,FALSE)</f>
        <v>50 - 54</v>
      </c>
      <c r="AD3685" s="45" t="str">
        <f>VLOOKUP(Table1[[#This Row],[Race]],Lookups!$E$2:$F$11,2,FALSE)</f>
        <v>White</v>
      </c>
      <c r="AE3685" s="45" t="str">
        <f>VLOOKUP(Table1[[#This Row],[Ethnicity]],Lookups!$H$2:$I$6,2,FALSE)</f>
        <v>Not Hispanic/Latino</v>
      </c>
      <c r="AF3685" s="45" t="str">
        <f>VLOOKUP(Table1[[#This Row],[Language]],Lookups!$K$2:$L$9,2,FALSE)</f>
        <v>English</v>
      </c>
      <c r="AG3685" s="46">
        <v>42005</v>
      </c>
      <c r="AH3685" s="46">
        <v>45657</v>
      </c>
      <c r="AI3685" s="46">
        <f>IF(Table1[[#This Row],[Colonoscopy Date]]="","",DATEVALUE(Table1[[#This Row],[Colonoscopy Date]]))</f>
        <v>42549</v>
      </c>
      <c r="AJ368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86" spans="1:36" x14ac:dyDescent="0.25">
      <c r="A3686">
        <v>12039</v>
      </c>
      <c r="B3686" t="s">
        <v>1628</v>
      </c>
      <c r="C3686" t="s">
        <v>20</v>
      </c>
      <c r="D3686" t="s">
        <v>21</v>
      </c>
      <c r="E3686" t="s">
        <v>22</v>
      </c>
      <c r="F3686" t="s">
        <v>32</v>
      </c>
      <c r="G3686" t="s">
        <v>4103</v>
      </c>
      <c r="H3686" t="s">
        <v>24</v>
      </c>
      <c r="I3686" s="36">
        <v>25597</v>
      </c>
      <c r="J3686" t="s">
        <v>2910</v>
      </c>
      <c r="K3686" t="s">
        <v>2930</v>
      </c>
      <c r="L3686" t="s">
        <v>25</v>
      </c>
      <c r="M3686" s="2">
        <v>45656</v>
      </c>
      <c r="N3686" t="s">
        <v>53</v>
      </c>
      <c r="O3686" t="s">
        <v>25</v>
      </c>
      <c r="P3686" t="s">
        <v>625</v>
      </c>
      <c r="Q3686" t="s">
        <v>18</v>
      </c>
      <c r="R3686" t="s">
        <v>18</v>
      </c>
      <c r="S3686" t="s">
        <v>18</v>
      </c>
      <c r="T3686" t="s">
        <v>18</v>
      </c>
      <c r="U3686" t="s">
        <v>18</v>
      </c>
      <c r="V3686" t="s">
        <v>18</v>
      </c>
      <c r="W3686" s="45" t="str">
        <f>IF(Table1[[#This Row],[Sex at Birth]]="F","Female","Male")</f>
        <v>Female</v>
      </c>
      <c r="X3686" s="43">
        <v>45657</v>
      </c>
      <c r="Y3686" s="44">
        <f>Table1[[#This Row],[Report cutoff date]]-Table1[[#This Row],[DOB]]</f>
        <v>20060</v>
      </c>
      <c r="Z3686" s="68">
        <f>ROUNDDOWN(Table1[[#This Row],[Days old - as of report cutoff date]]/365,0)</f>
        <v>54</v>
      </c>
      <c r="AA3686" s="45" t="str">
        <f>IF(Table1[[#This Row],[Years old]]&gt;=55,"55+","54 and under")</f>
        <v>54 and under</v>
      </c>
      <c r="AB3686" s="45" t="str">
        <f>VLOOKUP(Table1[[#This Row],[Years old]],Lookups!$A$1:$C$101,2,FALSE)</f>
        <v>50 - 59</v>
      </c>
      <c r="AC3686" s="45" t="str">
        <f>VLOOKUP(Table1[[#This Row],[Years old]],Lookups!$A$1:$C$101,3,FALSE)</f>
        <v>50 - 54</v>
      </c>
      <c r="AD3686" s="45" t="str">
        <f>VLOOKUP(Table1[[#This Row],[Race]],Lookups!$E$2:$F$11,2,FALSE)</f>
        <v>White</v>
      </c>
      <c r="AE3686" s="45" t="str">
        <f>VLOOKUP(Table1[[#This Row],[Ethnicity]],Lookups!$H$2:$I$6,2,FALSE)</f>
        <v>Not Hispanic/Latino</v>
      </c>
      <c r="AF3686" s="45" t="str">
        <f>VLOOKUP(Table1[[#This Row],[Language]],Lookups!$K$2:$L$9,2,FALSE)</f>
        <v>English</v>
      </c>
      <c r="AG3686" s="46">
        <v>42005</v>
      </c>
      <c r="AH3686" s="46">
        <v>45657</v>
      </c>
      <c r="AI3686" s="46">
        <f>IF(Table1[[#This Row],[Colonoscopy Date]]="","",DATEVALUE(Table1[[#This Row],[Colonoscopy Date]]))</f>
        <v>43899</v>
      </c>
      <c r="AJ36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87" spans="1:36" x14ac:dyDescent="0.25">
      <c r="A3687">
        <v>10335</v>
      </c>
      <c r="B3687" t="s">
        <v>1596</v>
      </c>
      <c r="C3687" t="s">
        <v>20</v>
      </c>
      <c r="D3687" t="s">
        <v>21</v>
      </c>
      <c r="E3687" t="s">
        <v>22</v>
      </c>
      <c r="F3687" t="s">
        <v>23</v>
      </c>
      <c r="G3687" t="s">
        <v>3583</v>
      </c>
      <c r="H3687" t="s">
        <v>35</v>
      </c>
      <c r="I3687" s="36">
        <v>25598</v>
      </c>
      <c r="J3687" t="s">
        <v>2914</v>
      </c>
      <c r="K3687" t="s">
        <v>2936</v>
      </c>
      <c r="L3687" t="s">
        <v>25</v>
      </c>
      <c r="M3687" s="2">
        <v>45433</v>
      </c>
      <c r="N3687" t="s">
        <v>25</v>
      </c>
      <c r="O3687" t="s">
        <v>25</v>
      </c>
      <c r="P3687" t="s">
        <v>18</v>
      </c>
      <c r="Q3687" t="s">
        <v>175</v>
      </c>
      <c r="R3687" t="s">
        <v>27</v>
      </c>
      <c r="S3687" t="s">
        <v>18</v>
      </c>
      <c r="T3687" t="s">
        <v>18</v>
      </c>
      <c r="U3687" t="s">
        <v>18</v>
      </c>
      <c r="V3687" t="s">
        <v>18</v>
      </c>
      <c r="W3687" s="45" t="str">
        <f>IF(Table1[[#This Row],[Sex at Birth]]="F","Female","Male")</f>
        <v>Male</v>
      </c>
      <c r="X3687" s="43">
        <v>45657</v>
      </c>
      <c r="Y3687" s="44">
        <f>Table1[[#This Row],[Report cutoff date]]-Table1[[#This Row],[DOB]]</f>
        <v>20059</v>
      </c>
      <c r="Z3687" s="68">
        <f>ROUNDDOWN(Table1[[#This Row],[Days old - as of report cutoff date]]/365,0)</f>
        <v>54</v>
      </c>
      <c r="AA3687" s="45" t="str">
        <f>IF(Table1[[#This Row],[Years old]]&gt;=55,"55+","54 and under")</f>
        <v>54 and under</v>
      </c>
      <c r="AB3687" s="45" t="str">
        <f>VLOOKUP(Table1[[#This Row],[Years old]],Lookups!$A$1:$C$101,2,FALSE)</f>
        <v>50 - 59</v>
      </c>
      <c r="AC3687" s="45" t="str">
        <f>VLOOKUP(Table1[[#This Row],[Years old]],Lookups!$A$1:$C$101,3,FALSE)</f>
        <v>50 - 54</v>
      </c>
      <c r="AD3687" s="45" t="str">
        <f>VLOOKUP(Table1[[#This Row],[Race]],Lookups!$E$2:$F$11,2,FALSE)</f>
        <v>White</v>
      </c>
      <c r="AE3687" s="45" t="str">
        <f>VLOOKUP(Table1[[#This Row],[Ethnicity]],Lookups!$H$2:$I$6,2,FALSE)</f>
        <v>Not Hispanic/Latino</v>
      </c>
      <c r="AF3687" s="45" t="str">
        <f>VLOOKUP(Table1[[#This Row],[Language]],Lookups!$K$2:$L$9,2,FALSE)</f>
        <v>English</v>
      </c>
      <c r="AG3687" s="46">
        <v>42005</v>
      </c>
      <c r="AH3687" s="46">
        <v>45657</v>
      </c>
      <c r="AI3687" s="46" t="str">
        <f>IF(Table1[[#This Row],[Colonoscopy Date]]="","",DATEVALUE(Table1[[#This Row],[Colonoscopy Date]]))</f>
        <v/>
      </c>
      <c r="AJ36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88" spans="1:36" x14ac:dyDescent="0.25">
      <c r="A3688">
        <v>14268</v>
      </c>
      <c r="B3688" t="s">
        <v>1846</v>
      </c>
      <c r="C3688" t="s">
        <v>20</v>
      </c>
      <c r="D3688" t="s">
        <v>21</v>
      </c>
      <c r="E3688" t="s">
        <v>22</v>
      </c>
      <c r="F3688" t="s">
        <v>63</v>
      </c>
      <c r="G3688" t="s">
        <v>4859</v>
      </c>
      <c r="H3688" t="s">
        <v>35</v>
      </c>
      <c r="I3688" s="36">
        <v>25598</v>
      </c>
      <c r="J3688" t="s">
        <v>2891</v>
      </c>
      <c r="K3688" t="s">
        <v>2930</v>
      </c>
      <c r="L3688" t="s">
        <v>25</v>
      </c>
      <c r="M3688" s="2">
        <v>45511</v>
      </c>
      <c r="N3688" t="s">
        <v>25</v>
      </c>
      <c r="O3688" t="s">
        <v>25</v>
      </c>
      <c r="P3688" t="s">
        <v>18</v>
      </c>
      <c r="Q3688" t="s">
        <v>18</v>
      </c>
      <c r="R3688" t="s">
        <v>18</v>
      </c>
      <c r="S3688" t="s">
        <v>18</v>
      </c>
      <c r="T3688" t="s">
        <v>18</v>
      </c>
      <c r="U3688" t="s">
        <v>18</v>
      </c>
      <c r="V3688" t="s">
        <v>18</v>
      </c>
      <c r="W3688" s="45" t="str">
        <f>IF(Table1[[#This Row],[Sex at Birth]]="F","Female","Male")</f>
        <v>Male</v>
      </c>
      <c r="X3688" s="43">
        <v>45657</v>
      </c>
      <c r="Y3688" s="44">
        <f>Table1[[#This Row],[Report cutoff date]]-Table1[[#This Row],[DOB]]</f>
        <v>20059</v>
      </c>
      <c r="Z3688" s="68">
        <f>ROUNDDOWN(Table1[[#This Row],[Days old - as of report cutoff date]]/365,0)</f>
        <v>54</v>
      </c>
      <c r="AA3688" s="45" t="str">
        <f>IF(Table1[[#This Row],[Years old]]&gt;=55,"55+","54 and under")</f>
        <v>54 and under</v>
      </c>
      <c r="AB3688" s="45" t="str">
        <f>VLOOKUP(Table1[[#This Row],[Years old]],Lookups!$A$1:$C$101,2,FALSE)</f>
        <v>50 - 59</v>
      </c>
      <c r="AC3688" s="45" t="str">
        <f>VLOOKUP(Table1[[#This Row],[Years old]],Lookups!$A$1:$C$101,3,FALSE)</f>
        <v>50 - 54</v>
      </c>
      <c r="AD3688" s="45" t="str">
        <f>VLOOKUP(Table1[[#This Row],[Race]],Lookups!$E$2:$F$11,2,FALSE)</f>
        <v>White</v>
      </c>
      <c r="AE3688" s="45" t="str">
        <f>VLOOKUP(Table1[[#This Row],[Ethnicity]],Lookups!$H$2:$I$6,2,FALSE)</f>
        <v>Not Hispanic/Latino</v>
      </c>
      <c r="AF3688" s="45" t="str">
        <f>VLOOKUP(Table1[[#This Row],[Language]],Lookups!$K$2:$L$9,2,FALSE)</f>
        <v>English</v>
      </c>
      <c r="AG3688" s="46">
        <v>42005</v>
      </c>
      <c r="AH3688" s="46">
        <v>45657</v>
      </c>
      <c r="AI3688" s="46" t="str">
        <f>IF(Table1[[#This Row],[Colonoscopy Date]]="","",DATEVALUE(Table1[[#This Row],[Colonoscopy Date]]))</f>
        <v/>
      </c>
      <c r="AJ36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89" spans="1:36" x14ac:dyDescent="0.25">
      <c r="A3689">
        <v>15326</v>
      </c>
      <c r="B3689" t="s">
        <v>1759</v>
      </c>
      <c r="C3689" t="s">
        <v>20</v>
      </c>
      <c r="D3689" t="s">
        <v>21</v>
      </c>
      <c r="E3689" t="s">
        <v>22</v>
      </c>
      <c r="F3689" t="s">
        <v>23</v>
      </c>
      <c r="G3689" t="s">
        <v>4464</v>
      </c>
      <c r="H3689" t="s">
        <v>24</v>
      </c>
      <c r="I3689" s="36">
        <v>25599</v>
      </c>
      <c r="J3689" t="s">
        <v>2885</v>
      </c>
      <c r="K3689" t="s">
        <v>2930</v>
      </c>
      <c r="L3689" t="s">
        <v>25</v>
      </c>
      <c r="M3689" s="2">
        <v>45586</v>
      </c>
      <c r="N3689" t="s">
        <v>25</v>
      </c>
      <c r="O3689" t="s">
        <v>25</v>
      </c>
      <c r="P3689" t="s">
        <v>18</v>
      </c>
      <c r="Q3689" t="s">
        <v>18</v>
      </c>
      <c r="R3689" t="s">
        <v>18</v>
      </c>
      <c r="S3689" t="s">
        <v>18</v>
      </c>
      <c r="T3689" t="s">
        <v>18</v>
      </c>
      <c r="U3689" t="s">
        <v>18</v>
      </c>
      <c r="V3689" t="s">
        <v>18</v>
      </c>
      <c r="W3689" s="45" t="str">
        <f>IF(Table1[[#This Row],[Sex at Birth]]="F","Female","Male")</f>
        <v>Female</v>
      </c>
      <c r="X3689" s="43">
        <v>45657</v>
      </c>
      <c r="Y3689" s="44">
        <f>Table1[[#This Row],[Report cutoff date]]-Table1[[#This Row],[DOB]]</f>
        <v>20058</v>
      </c>
      <c r="Z3689" s="68">
        <f>ROUNDDOWN(Table1[[#This Row],[Days old - as of report cutoff date]]/365,0)</f>
        <v>54</v>
      </c>
      <c r="AA3689" s="45" t="str">
        <f>IF(Table1[[#This Row],[Years old]]&gt;=55,"55+","54 and under")</f>
        <v>54 and under</v>
      </c>
      <c r="AB3689" s="45" t="str">
        <f>VLOOKUP(Table1[[#This Row],[Years old]],Lookups!$A$1:$C$101,2,FALSE)</f>
        <v>50 - 59</v>
      </c>
      <c r="AC3689" s="45" t="str">
        <f>VLOOKUP(Table1[[#This Row],[Years old]],Lookups!$A$1:$C$101,3,FALSE)</f>
        <v>50 - 54</v>
      </c>
      <c r="AD3689" s="45" t="str">
        <f>VLOOKUP(Table1[[#This Row],[Race]],Lookups!$E$2:$F$11,2,FALSE)</f>
        <v>White</v>
      </c>
      <c r="AE3689" s="45" t="str">
        <f>VLOOKUP(Table1[[#This Row],[Ethnicity]],Lookups!$H$2:$I$6,2,FALSE)</f>
        <v>Not Hispanic/Latino</v>
      </c>
      <c r="AF3689" s="45" t="str">
        <f>VLOOKUP(Table1[[#This Row],[Language]],Lookups!$K$2:$L$9,2,FALSE)</f>
        <v>English</v>
      </c>
      <c r="AG3689" s="46">
        <v>42005</v>
      </c>
      <c r="AH3689" s="46">
        <v>45657</v>
      </c>
      <c r="AI3689" s="46" t="str">
        <f>IF(Table1[[#This Row],[Colonoscopy Date]]="","",DATEVALUE(Table1[[#This Row],[Colonoscopy Date]]))</f>
        <v/>
      </c>
      <c r="AJ36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90" spans="1:36" x14ac:dyDescent="0.25">
      <c r="A3690">
        <v>14890</v>
      </c>
      <c r="B3690" t="s">
        <v>1785</v>
      </c>
      <c r="C3690" t="s">
        <v>20</v>
      </c>
      <c r="D3690" t="s">
        <v>21</v>
      </c>
      <c r="E3690" t="s">
        <v>22</v>
      </c>
      <c r="F3690" t="s">
        <v>30</v>
      </c>
      <c r="G3690" t="s">
        <v>5173</v>
      </c>
      <c r="H3690" t="s">
        <v>24</v>
      </c>
      <c r="I3690" s="36">
        <v>25600</v>
      </c>
      <c r="J3690" t="s">
        <v>2906</v>
      </c>
      <c r="K3690" t="s">
        <v>2930</v>
      </c>
      <c r="L3690" t="s">
        <v>25</v>
      </c>
      <c r="M3690" s="2">
        <v>45421</v>
      </c>
      <c r="N3690" t="s">
        <v>53</v>
      </c>
      <c r="O3690" t="s">
        <v>25</v>
      </c>
      <c r="P3690" t="s">
        <v>670</v>
      </c>
      <c r="Q3690" t="s">
        <v>18</v>
      </c>
      <c r="R3690" t="s">
        <v>18</v>
      </c>
      <c r="S3690" t="s">
        <v>18</v>
      </c>
      <c r="T3690" t="s">
        <v>18</v>
      </c>
      <c r="U3690" t="s">
        <v>18</v>
      </c>
      <c r="V3690" t="s">
        <v>18</v>
      </c>
      <c r="W3690" s="45" t="str">
        <f>IF(Table1[[#This Row],[Sex at Birth]]="F","Female","Male")</f>
        <v>Female</v>
      </c>
      <c r="X3690" s="43">
        <v>45657</v>
      </c>
      <c r="Y3690" s="44">
        <f>Table1[[#This Row],[Report cutoff date]]-Table1[[#This Row],[DOB]]</f>
        <v>20057</v>
      </c>
      <c r="Z3690" s="68">
        <f>ROUNDDOWN(Table1[[#This Row],[Days old - as of report cutoff date]]/365,0)</f>
        <v>54</v>
      </c>
      <c r="AA3690" s="45" t="str">
        <f>IF(Table1[[#This Row],[Years old]]&gt;=55,"55+","54 and under")</f>
        <v>54 and under</v>
      </c>
      <c r="AB3690" s="45" t="str">
        <f>VLOOKUP(Table1[[#This Row],[Years old]],Lookups!$A$1:$C$101,2,FALSE)</f>
        <v>50 - 59</v>
      </c>
      <c r="AC3690" s="45" t="str">
        <f>VLOOKUP(Table1[[#This Row],[Years old]],Lookups!$A$1:$C$101,3,FALSE)</f>
        <v>50 - 54</v>
      </c>
      <c r="AD3690" s="45" t="str">
        <f>VLOOKUP(Table1[[#This Row],[Race]],Lookups!$E$2:$F$11,2,FALSE)</f>
        <v>White</v>
      </c>
      <c r="AE3690" s="45" t="str">
        <f>VLOOKUP(Table1[[#This Row],[Ethnicity]],Lookups!$H$2:$I$6,2,FALSE)</f>
        <v>Not Hispanic/Latino</v>
      </c>
      <c r="AF3690" s="45" t="str">
        <f>VLOOKUP(Table1[[#This Row],[Language]],Lookups!$K$2:$L$9,2,FALSE)</f>
        <v>English</v>
      </c>
      <c r="AG3690" s="46">
        <v>42005</v>
      </c>
      <c r="AH3690" s="46">
        <v>45657</v>
      </c>
      <c r="AI3690" s="46">
        <f>IF(Table1[[#This Row],[Colonoscopy Date]]="","",DATEVALUE(Table1[[#This Row],[Colonoscopy Date]]))</f>
        <v>45170</v>
      </c>
      <c r="AJ369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91" spans="1:36" x14ac:dyDescent="0.25">
      <c r="A3691">
        <v>11669</v>
      </c>
      <c r="B3691" t="s">
        <v>1636</v>
      </c>
      <c r="C3691" t="s">
        <v>20</v>
      </c>
      <c r="D3691" t="s">
        <v>21</v>
      </c>
      <c r="E3691" t="s">
        <v>22</v>
      </c>
      <c r="F3691" t="s">
        <v>30</v>
      </c>
      <c r="G3691" t="s">
        <v>7173</v>
      </c>
      <c r="H3691" t="s">
        <v>24</v>
      </c>
      <c r="I3691" s="36">
        <v>25601</v>
      </c>
      <c r="J3691" t="s">
        <v>2891</v>
      </c>
      <c r="K3691" t="s">
        <v>2935</v>
      </c>
      <c r="L3691" t="s">
        <v>25</v>
      </c>
      <c r="M3691" s="2">
        <v>45314</v>
      </c>
      <c r="N3691" t="s">
        <v>25</v>
      </c>
      <c r="O3691" t="s">
        <v>25</v>
      </c>
      <c r="P3691" t="s">
        <v>18</v>
      </c>
      <c r="Q3691" t="s">
        <v>18</v>
      </c>
      <c r="R3691" t="s">
        <v>18</v>
      </c>
      <c r="S3691" t="s">
        <v>18</v>
      </c>
      <c r="T3691" t="s">
        <v>18</v>
      </c>
      <c r="U3691" t="s">
        <v>18</v>
      </c>
      <c r="V3691" t="s">
        <v>18</v>
      </c>
      <c r="W3691" s="45" t="str">
        <f>IF(Table1[[#This Row],[Sex at Birth]]="F","Female","Male")</f>
        <v>Female</v>
      </c>
      <c r="X3691" s="43">
        <v>45657</v>
      </c>
      <c r="Y3691" s="44">
        <f>Table1[[#This Row],[Report cutoff date]]-Table1[[#This Row],[DOB]]</f>
        <v>20056</v>
      </c>
      <c r="Z3691" s="68">
        <f>ROUNDDOWN(Table1[[#This Row],[Days old - as of report cutoff date]]/365,0)</f>
        <v>54</v>
      </c>
      <c r="AA3691" s="45" t="str">
        <f>IF(Table1[[#This Row],[Years old]]&gt;=55,"55+","54 and under")</f>
        <v>54 and under</v>
      </c>
      <c r="AB3691" s="45" t="str">
        <f>VLOOKUP(Table1[[#This Row],[Years old]],Lookups!$A$1:$C$101,2,FALSE)</f>
        <v>50 - 59</v>
      </c>
      <c r="AC3691" s="45" t="str">
        <f>VLOOKUP(Table1[[#This Row],[Years old]],Lookups!$A$1:$C$101,3,FALSE)</f>
        <v>50 - 54</v>
      </c>
      <c r="AD3691" s="45" t="str">
        <f>VLOOKUP(Table1[[#This Row],[Race]],Lookups!$E$2:$F$11,2,FALSE)</f>
        <v>White</v>
      </c>
      <c r="AE3691" s="45" t="str">
        <f>VLOOKUP(Table1[[#This Row],[Ethnicity]],Lookups!$H$2:$I$6,2,FALSE)</f>
        <v>Not Hispanic/Latino</v>
      </c>
      <c r="AF3691" s="45" t="str">
        <f>VLOOKUP(Table1[[#This Row],[Language]],Lookups!$K$2:$L$9,2,FALSE)</f>
        <v>English</v>
      </c>
      <c r="AG3691" s="46">
        <v>42005</v>
      </c>
      <c r="AH3691" s="46">
        <v>45657</v>
      </c>
      <c r="AI3691" s="46" t="str">
        <f>IF(Table1[[#This Row],[Colonoscopy Date]]="","",DATEVALUE(Table1[[#This Row],[Colonoscopy Date]]))</f>
        <v/>
      </c>
      <c r="AJ36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92" spans="1:36" x14ac:dyDescent="0.25">
      <c r="A3692">
        <v>14956</v>
      </c>
      <c r="B3692" t="s">
        <v>1674</v>
      </c>
      <c r="C3692" t="s">
        <v>20</v>
      </c>
      <c r="D3692" t="s">
        <v>21</v>
      </c>
      <c r="E3692" t="s">
        <v>22</v>
      </c>
      <c r="F3692" t="s">
        <v>30</v>
      </c>
      <c r="G3692" t="s">
        <v>5860</v>
      </c>
      <c r="H3692" t="s">
        <v>35</v>
      </c>
      <c r="I3692" s="36">
        <v>25604</v>
      </c>
      <c r="J3692" t="s">
        <v>2921</v>
      </c>
      <c r="K3692" t="s">
        <v>2930</v>
      </c>
      <c r="L3692" t="s">
        <v>25</v>
      </c>
      <c r="M3692" s="2">
        <v>45608</v>
      </c>
      <c r="N3692" t="s">
        <v>25</v>
      </c>
      <c r="O3692" t="s">
        <v>25</v>
      </c>
      <c r="P3692" t="s">
        <v>18</v>
      </c>
      <c r="Q3692" t="s">
        <v>18</v>
      </c>
      <c r="R3692" t="s">
        <v>18</v>
      </c>
      <c r="S3692" t="s">
        <v>18</v>
      </c>
      <c r="T3692" t="s">
        <v>18</v>
      </c>
      <c r="U3692" t="s">
        <v>18</v>
      </c>
      <c r="V3692" t="s">
        <v>18</v>
      </c>
      <c r="W3692" s="45" t="str">
        <f>IF(Table1[[#This Row],[Sex at Birth]]="F","Female","Male")</f>
        <v>Male</v>
      </c>
      <c r="X3692" s="43">
        <v>45657</v>
      </c>
      <c r="Y3692" s="44">
        <f>Table1[[#This Row],[Report cutoff date]]-Table1[[#This Row],[DOB]]</f>
        <v>20053</v>
      </c>
      <c r="Z3692" s="68">
        <f>ROUNDDOWN(Table1[[#This Row],[Days old - as of report cutoff date]]/365,0)</f>
        <v>54</v>
      </c>
      <c r="AA3692" s="45" t="str">
        <f>IF(Table1[[#This Row],[Years old]]&gt;=55,"55+","54 and under")</f>
        <v>54 and under</v>
      </c>
      <c r="AB3692" s="45" t="str">
        <f>VLOOKUP(Table1[[#This Row],[Years old]],Lookups!$A$1:$C$101,2,FALSE)</f>
        <v>50 - 59</v>
      </c>
      <c r="AC3692" s="45" t="str">
        <f>VLOOKUP(Table1[[#This Row],[Years old]],Lookups!$A$1:$C$101,3,FALSE)</f>
        <v>50 - 54</v>
      </c>
      <c r="AD3692" s="45" t="str">
        <f>VLOOKUP(Table1[[#This Row],[Race]],Lookups!$E$2:$F$11,2,FALSE)</f>
        <v>White</v>
      </c>
      <c r="AE3692" s="45" t="str">
        <f>VLOOKUP(Table1[[#This Row],[Ethnicity]],Lookups!$H$2:$I$6,2,FALSE)</f>
        <v>Not Hispanic/Latino</v>
      </c>
      <c r="AF3692" s="45" t="str">
        <f>VLOOKUP(Table1[[#This Row],[Language]],Lookups!$K$2:$L$9,2,FALSE)</f>
        <v>English</v>
      </c>
      <c r="AG3692" s="46">
        <v>42005</v>
      </c>
      <c r="AH3692" s="46">
        <v>45657</v>
      </c>
      <c r="AI3692" s="46" t="str">
        <f>IF(Table1[[#This Row],[Colonoscopy Date]]="","",DATEVALUE(Table1[[#This Row],[Colonoscopy Date]]))</f>
        <v/>
      </c>
      <c r="AJ36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93" spans="1:36" x14ac:dyDescent="0.25">
      <c r="A3693">
        <v>14507</v>
      </c>
      <c r="B3693" t="s">
        <v>462</v>
      </c>
      <c r="C3693" t="s">
        <v>20</v>
      </c>
      <c r="D3693" t="s">
        <v>21</v>
      </c>
      <c r="E3693" t="s">
        <v>22</v>
      </c>
      <c r="F3693" t="s">
        <v>63</v>
      </c>
      <c r="G3693" t="s">
        <v>4484</v>
      </c>
      <c r="H3693" t="s">
        <v>24</v>
      </c>
      <c r="I3693" s="36">
        <v>25605</v>
      </c>
      <c r="J3693" t="s">
        <v>2885</v>
      </c>
      <c r="K3693" t="s">
        <v>2930</v>
      </c>
      <c r="L3693" t="s">
        <v>25</v>
      </c>
      <c r="M3693" s="2">
        <v>45638</v>
      </c>
      <c r="N3693" t="s">
        <v>25</v>
      </c>
      <c r="O3693" t="s">
        <v>25</v>
      </c>
      <c r="P3693" t="s">
        <v>18</v>
      </c>
      <c r="Q3693" t="s">
        <v>18</v>
      </c>
      <c r="R3693" t="s">
        <v>18</v>
      </c>
      <c r="S3693" t="s">
        <v>18</v>
      </c>
      <c r="T3693" t="s">
        <v>18</v>
      </c>
      <c r="U3693" t="s">
        <v>18</v>
      </c>
      <c r="V3693" t="s">
        <v>18</v>
      </c>
      <c r="W3693" s="45" t="str">
        <f>IF(Table1[[#This Row],[Sex at Birth]]="F","Female","Male")</f>
        <v>Female</v>
      </c>
      <c r="X3693" s="43">
        <v>45657</v>
      </c>
      <c r="Y3693" s="44">
        <f>Table1[[#This Row],[Report cutoff date]]-Table1[[#This Row],[DOB]]</f>
        <v>20052</v>
      </c>
      <c r="Z3693" s="68">
        <f>ROUNDDOWN(Table1[[#This Row],[Days old - as of report cutoff date]]/365,0)</f>
        <v>54</v>
      </c>
      <c r="AA3693" s="45" t="str">
        <f>IF(Table1[[#This Row],[Years old]]&gt;=55,"55+","54 and under")</f>
        <v>54 and under</v>
      </c>
      <c r="AB3693" s="45" t="str">
        <f>VLOOKUP(Table1[[#This Row],[Years old]],Lookups!$A$1:$C$101,2,FALSE)</f>
        <v>50 - 59</v>
      </c>
      <c r="AC3693" s="45" t="str">
        <f>VLOOKUP(Table1[[#This Row],[Years old]],Lookups!$A$1:$C$101,3,FALSE)</f>
        <v>50 - 54</v>
      </c>
      <c r="AD3693" s="45" t="str">
        <f>VLOOKUP(Table1[[#This Row],[Race]],Lookups!$E$2:$F$11,2,FALSE)</f>
        <v>White</v>
      </c>
      <c r="AE3693" s="45" t="str">
        <f>VLOOKUP(Table1[[#This Row],[Ethnicity]],Lookups!$H$2:$I$6,2,FALSE)</f>
        <v>Not Hispanic/Latino</v>
      </c>
      <c r="AF3693" s="45" t="str">
        <f>VLOOKUP(Table1[[#This Row],[Language]],Lookups!$K$2:$L$9,2,FALSE)</f>
        <v>English</v>
      </c>
      <c r="AG3693" s="46">
        <v>42005</v>
      </c>
      <c r="AH3693" s="46">
        <v>45657</v>
      </c>
      <c r="AI3693" s="46" t="str">
        <f>IF(Table1[[#This Row],[Colonoscopy Date]]="","",DATEVALUE(Table1[[#This Row],[Colonoscopy Date]]))</f>
        <v/>
      </c>
      <c r="AJ36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94" spans="1:36" x14ac:dyDescent="0.25">
      <c r="A3694">
        <v>13577</v>
      </c>
      <c r="B3694" t="s">
        <v>1632</v>
      </c>
      <c r="C3694" t="s">
        <v>20</v>
      </c>
      <c r="D3694" t="s">
        <v>21</v>
      </c>
      <c r="E3694" t="s">
        <v>22</v>
      </c>
      <c r="F3694" t="s">
        <v>30</v>
      </c>
      <c r="G3694" t="s">
        <v>3719</v>
      </c>
      <c r="H3694" t="s">
        <v>24</v>
      </c>
      <c r="I3694" s="36">
        <v>25609</v>
      </c>
      <c r="J3694" t="s">
        <v>2923</v>
      </c>
      <c r="K3694" t="s">
        <v>2930</v>
      </c>
      <c r="L3694" t="s">
        <v>25</v>
      </c>
      <c r="M3694" s="2">
        <v>45636</v>
      </c>
      <c r="N3694" t="s">
        <v>53</v>
      </c>
      <c r="O3694" t="s">
        <v>25</v>
      </c>
      <c r="P3694" t="s">
        <v>1054</v>
      </c>
      <c r="Q3694" t="s">
        <v>18</v>
      </c>
      <c r="R3694" t="s">
        <v>18</v>
      </c>
      <c r="S3694" t="s">
        <v>18</v>
      </c>
      <c r="T3694" t="s">
        <v>18</v>
      </c>
      <c r="U3694" t="s">
        <v>18</v>
      </c>
      <c r="V3694" t="s">
        <v>18</v>
      </c>
      <c r="W3694" s="45" t="str">
        <f>IF(Table1[[#This Row],[Sex at Birth]]="F","Female","Male")</f>
        <v>Female</v>
      </c>
      <c r="X3694" s="43">
        <v>45657</v>
      </c>
      <c r="Y3694" s="44">
        <f>Table1[[#This Row],[Report cutoff date]]-Table1[[#This Row],[DOB]]</f>
        <v>20048</v>
      </c>
      <c r="Z3694" s="68">
        <f>ROUNDDOWN(Table1[[#This Row],[Days old - as of report cutoff date]]/365,0)</f>
        <v>54</v>
      </c>
      <c r="AA3694" s="45" t="str">
        <f>IF(Table1[[#This Row],[Years old]]&gt;=55,"55+","54 and under")</f>
        <v>54 and under</v>
      </c>
      <c r="AB3694" s="45" t="str">
        <f>VLOOKUP(Table1[[#This Row],[Years old]],Lookups!$A$1:$C$101,2,FALSE)</f>
        <v>50 - 59</v>
      </c>
      <c r="AC3694" s="45" t="str">
        <f>VLOOKUP(Table1[[#This Row],[Years old]],Lookups!$A$1:$C$101,3,FALSE)</f>
        <v>50 - 54</v>
      </c>
      <c r="AD3694" s="45" t="str">
        <f>VLOOKUP(Table1[[#This Row],[Race]],Lookups!$E$2:$F$11,2,FALSE)</f>
        <v>White</v>
      </c>
      <c r="AE3694" s="45" t="str">
        <f>VLOOKUP(Table1[[#This Row],[Ethnicity]],Lookups!$H$2:$I$6,2,FALSE)</f>
        <v>Not Hispanic/Latino</v>
      </c>
      <c r="AF3694" s="45" t="str">
        <f>VLOOKUP(Table1[[#This Row],[Language]],Lookups!$K$2:$L$9,2,FALSE)</f>
        <v>English</v>
      </c>
      <c r="AG3694" s="46">
        <v>42005</v>
      </c>
      <c r="AH3694" s="46">
        <v>45657</v>
      </c>
      <c r="AI3694" s="46">
        <f>IF(Table1[[#This Row],[Colonoscopy Date]]="","",DATEVALUE(Table1[[#This Row],[Colonoscopy Date]]))</f>
        <v>44739</v>
      </c>
      <c r="AJ36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95" spans="1:36" x14ac:dyDescent="0.25">
      <c r="A3695">
        <v>10325</v>
      </c>
      <c r="B3695" t="s">
        <v>1810</v>
      </c>
      <c r="C3695" t="s">
        <v>20</v>
      </c>
      <c r="D3695" t="s">
        <v>21</v>
      </c>
      <c r="E3695" t="s">
        <v>22</v>
      </c>
      <c r="F3695" t="s">
        <v>36</v>
      </c>
      <c r="G3695" t="s">
        <v>3026</v>
      </c>
      <c r="H3695" t="s">
        <v>35</v>
      </c>
      <c r="I3695" s="36">
        <v>25610</v>
      </c>
      <c r="J3695" t="s">
        <v>2914</v>
      </c>
      <c r="K3695" t="s">
        <v>2936</v>
      </c>
      <c r="L3695" t="s">
        <v>25</v>
      </c>
      <c r="M3695" s="2">
        <v>45594</v>
      </c>
      <c r="N3695" t="s">
        <v>53</v>
      </c>
      <c r="O3695" t="s">
        <v>25</v>
      </c>
      <c r="P3695" t="s">
        <v>514</v>
      </c>
      <c r="Q3695" t="s">
        <v>18</v>
      </c>
      <c r="R3695" t="s">
        <v>18</v>
      </c>
      <c r="S3695" t="s">
        <v>362</v>
      </c>
      <c r="T3695" t="s">
        <v>87</v>
      </c>
      <c r="U3695" t="s">
        <v>18</v>
      </c>
      <c r="V3695" t="s">
        <v>18</v>
      </c>
      <c r="W3695" s="45" t="str">
        <f>IF(Table1[[#This Row],[Sex at Birth]]="F","Female","Male")</f>
        <v>Male</v>
      </c>
      <c r="X3695" s="43">
        <v>45657</v>
      </c>
      <c r="Y3695" s="44">
        <f>Table1[[#This Row],[Report cutoff date]]-Table1[[#This Row],[DOB]]</f>
        <v>20047</v>
      </c>
      <c r="Z3695" s="68">
        <f>ROUNDDOWN(Table1[[#This Row],[Days old - as of report cutoff date]]/365,0)</f>
        <v>54</v>
      </c>
      <c r="AA3695" s="45" t="str">
        <f>IF(Table1[[#This Row],[Years old]]&gt;=55,"55+","54 and under")</f>
        <v>54 and under</v>
      </c>
      <c r="AB3695" s="45" t="str">
        <f>VLOOKUP(Table1[[#This Row],[Years old]],Lookups!$A$1:$C$101,2,FALSE)</f>
        <v>50 - 59</v>
      </c>
      <c r="AC3695" s="45" t="str">
        <f>VLOOKUP(Table1[[#This Row],[Years old]],Lookups!$A$1:$C$101,3,FALSE)</f>
        <v>50 - 54</v>
      </c>
      <c r="AD3695" s="45" t="str">
        <f>VLOOKUP(Table1[[#This Row],[Race]],Lookups!$E$2:$F$11,2,FALSE)</f>
        <v>White</v>
      </c>
      <c r="AE3695" s="45" t="str">
        <f>VLOOKUP(Table1[[#This Row],[Ethnicity]],Lookups!$H$2:$I$6,2,FALSE)</f>
        <v>Not Hispanic/Latino</v>
      </c>
      <c r="AF3695" s="45" t="str">
        <f>VLOOKUP(Table1[[#This Row],[Language]],Lookups!$K$2:$L$9,2,FALSE)</f>
        <v>English</v>
      </c>
      <c r="AG3695" s="46">
        <v>42005</v>
      </c>
      <c r="AH3695" s="46">
        <v>45657</v>
      </c>
      <c r="AI3695" s="46">
        <f>IF(Table1[[#This Row],[Colonoscopy Date]]="","",DATEVALUE(Table1[[#This Row],[Colonoscopy Date]]))</f>
        <v>45069</v>
      </c>
      <c r="AJ369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696" spans="1:36" x14ac:dyDescent="0.25">
      <c r="A3696">
        <v>15016</v>
      </c>
      <c r="B3696" t="s">
        <v>1583</v>
      </c>
      <c r="C3696" t="s">
        <v>20</v>
      </c>
      <c r="D3696" t="s">
        <v>21</v>
      </c>
      <c r="E3696" t="s">
        <v>22</v>
      </c>
      <c r="F3696" t="s">
        <v>81</v>
      </c>
      <c r="G3696" t="s">
        <v>6376</v>
      </c>
      <c r="H3696" t="s">
        <v>24</v>
      </c>
      <c r="I3696" s="36">
        <v>25610</v>
      </c>
      <c r="J3696" t="s">
        <v>2923</v>
      </c>
      <c r="K3696" t="s">
        <v>2930</v>
      </c>
      <c r="L3696" t="s">
        <v>25</v>
      </c>
      <c r="M3696" s="2">
        <v>45470</v>
      </c>
      <c r="N3696" t="s">
        <v>25</v>
      </c>
      <c r="O3696" t="s">
        <v>25</v>
      </c>
      <c r="P3696" t="s">
        <v>18</v>
      </c>
      <c r="Q3696" t="s">
        <v>18</v>
      </c>
      <c r="R3696" t="s">
        <v>18</v>
      </c>
      <c r="S3696" t="s">
        <v>18</v>
      </c>
      <c r="T3696" t="s">
        <v>18</v>
      </c>
      <c r="U3696" t="s">
        <v>18</v>
      </c>
      <c r="V3696" t="s">
        <v>18</v>
      </c>
      <c r="W3696" s="45" t="str">
        <f>IF(Table1[[#This Row],[Sex at Birth]]="F","Female","Male")</f>
        <v>Female</v>
      </c>
      <c r="X3696" s="43">
        <v>45657</v>
      </c>
      <c r="Y3696" s="44">
        <f>Table1[[#This Row],[Report cutoff date]]-Table1[[#This Row],[DOB]]</f>
        <v>20047</v>
      </c>
      <c r="Z3696" s="68">
        <f>ROUNDDOWN(Table1[[#This Row],[Days old - as of report cutoff date]]/365,0)</f>
        <v>54</v>
      </c>
      <c r="AA3696" s="45" t="str">
        <f>IF(Table1[[#This Row],[Years old]]&gt;=55,"55+","54 and under")</f>
        <v>54 and under</v>
      </c>
      <c r="AB3696" s="45" t="str">
        <f>VLOOKUP(Table1[[#This Row],[Years old]],Lookups!$A$1:$C$101,2,FALSE)</f>
        <v>50 - 59</v>
      </c>
      <c r="AC3696" s="45" t="str">
        <f>VLOOKUP(Table1[[#This Row],[Years old]],Lookups!$A$1:$C$101,3,FALSE)</f>
        <v>50 - 54</v>
      </c>
      <c r="AD3696" s="45" t="str">
        <f>VLOOKUP(Table1[[#This Row],[Race]],Lookups!$E$2:$F$11,2,FALSE)</f>
        <v>White</v>
      </c>
      <c r="AE3696" s="45" t="str">
        <f>VLOOKUP(Table1[[#This Row],[Ethnicity]],Lookups!$H$2:$I$6,2,FALSE)</f>
        <v>Not Hispanic/Latino</v>
      </c>
      <c r="AF3696" s="45" t="str">
        <f>VLOOKUP(Table1[[#This Row],[Language]],Lookups!$K$2:$L$9,2,FALSE)</f>
        <v>English</v>
      </c>
      <c r="AG3696" s="46">
        <v>42005</v>
      </c>
      <c r="AH3696" s="46">
        <v>45657</v>
      </c>
      <c r="AI3696" s="46" t="str">
        <f>IF(Table1[[#This Row],[Colonoscopy Date]]="","",DATEVALUE(Table1[[#This Row],[Colonoscopy Date]]))</f>
        <v/>
      </c>
      <c r="AJ36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97" spans="1:36" x14ac:dyDescent="0.25">
      <c r="A3697">
        <v>12123</v>
      </c>
      <c r="B3697" t="s">
        <v>1659</v>
      </c>
      <c r="C3697" t="s">
        <v>20</v>
      </c>
      <c r="D3697" t="s">
        <v>21</v>
      </c>
      <c r="E3697" t="s">
        <v>22</v>
      </c>
      <c r="F3697" t="s">
        <v>18</v>
      </c>
      <c r="G3697" t="s">
        <v>5164</v>
      </c>
      <c r="H3697" t="s">
        <v>35</v>
      </c>
      <c r="I3697" s="36">
        <v>25614</v>
      </c>
      <c r="J3697" t="s">
        <v>2906</v>
      </c>
      <c r="K3697" t="s">
        <v>2930</v>
      </c>
      <c r="L3697" t="s">
        <v>25</v>
      </c>
      <c r="M3697" s="2">
        <v>45364</v>
      </c>
      <c r="N3697" t="s">
        <v>25</v>
      </c>
      <c r="O3697" t="s">
        <v>25</v>
      </c>
      <c r="P3697" t="s">
        <v>18</v>
      </c>
      <c r="Q3697" t="s">
        <v>18</v>
      </c>
      <c r="R3697" t="s">
        <v>18</v>
      </c>
      <c r="S3697" t="s">
        <v>18</v>
      </c>
      <c r="T3697" t="s">
        <v>18</v>
      </c>
      <c r="U3697" t="s">
        <v>18</v>
      </c>
      <c r="V3697" t="s">
        <v>18</v>
      </c>
      <c r="W3697" s="45" t="str">
        <f>IF(Table1[[#This Row],[Sex at Birth]]="F","Female","Male")</f>
        <v>Male</v>
      </c>
      <c r="X3697" s="43">
        <v>45657</v>
      </c>
      <c r="Y3697" s="44">
        <f>Table1[[#This Row],[Report cutoff date]]-Table1[[#This Row],[DOB]]</f>
        <v>20043</v>
      </c>
      <c r="Z3697" s="68">
        <f>ROUNDDOWN(Table1[[#This Row],[Days old - as of report cutoff date]]/365,0)</f>
        <v>54</v>
      </c>
      <c r="AA3697" s="45" t="str">
        <f>IF(Table1[[#This Row],[Years old]]&gt;=55,"55+","54 and under")</f>
        <v>54 and under</v>
      </c>
      <c r="AB3697" s="45" t="str">
        <f>VLOOKUP(Table1[[#This Row],[Years old]],Lookups!$A$1:$C$101,2,FALSE)</f>
        <v>50 - 59</v>
      </c>
      <c r="AC3697" s="45" t="str">
        <f>VLOOKUP(Table1[[#This Row],[Years old]],Lookups!$A$1:$C$101,3,FALSE)</f>
        <v>50 - 54</v>
      </c>
      <c r="AD3697" s="45" t="str">
        <f>VLOOKUP(Table1[[#This Row],[Race]],Lookups!$E$2:$F$11,2,FALSE)</f>
        <v>White</v>
      </c>
      <c r="AE3697" s="45" t="str">
        <f>VLOOKUP(Table1[[#This Row],[Ethnicity]],Lookups!$H$2:$I$6,2,FALSE)</f>
        <v>Not Hispanic/Latino</v>
      </c>
      <c r="AF3697" s="45" t="str">
        <f>VLOOKUP(Table1[[#This Row],[Language]],Lookups!$K$2:$L$9,2,FALSE)</f>
        <v>English</v>
      </c>
      <c r="AG3697" s="46">
        <v>42005</v>
      </c>
      <c r="AH3697" s="46">
        <v>45657</v>
      </c>
      <c r="AI3697" s="46" t="str">
        <f>IF(Table1[[#This Row],[Colonoscopy Date]]="","",DATEVALUE(Table1[[#This Row],[Colonoscopy Date]]))</f>
        <v/>
      </c>
      <c r="AJ36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98" spans="1:36" x14ac:dyDescent="0.25">
      <c r="A3698">
        <v>12678</v>
      </c>
      <c r="B3698" t="s">
        <v>1839</v>
      </c>
      <c r="C3698" t="s">
        <v>20</v>
      </c>
      <c r="D3698" t="s">
        <v>21</v>
      </c>
      <c r="E3698" t="s">
        <v>22</v>
      </c>
      <c r="F3698" t="s">
        <v>30</v>
      </c>
      <c r="G3698" t="s">
        <v>4687</v>
      </c>
      <c r="H3698" t="s">
        <v>35</v>
      </c>
      <c r="I3698" s="36">
        <v>25614</v>
      </c>
      <c r="J3698" t="s">
        <v>2883</v>
      </c>
      <c r="K3698" t="s">
        <v>2930</v>
      </c>
      <c r="L3698" t="s">
        <v>25</v>
      </c>
      <c r="M3698" s="2">
        <v>45390</v>
      </c>
      <c r="N3698" t="s">
        <v>25</v>
      </c>
      <c r="O3698" t="s">
        <v>25</v>
      </c>
      <c r="P3698" t="s">
        <v>18</v>
      </c>
      <c r="Q3698" t="s">
        <v>18</v>
      </c>
      <c r="R3698" t="s">
        <v>18</v>
      </c>
      <c r="S3698" t="s">
        <v>18</v>
      </c>
      <c r="T3698" t="s">
        <v>18</v>
      </c>
      <c r="U3698" t="s">
        <v>18</v>
      </c>
      <c r="V3698" t="s">
        <v>18</v>
      </c>
      <c r="W3698" s="45" t="str">
        <f>IF(Table1[[#This Row],[Sex at Birth]]="F","Female","Male")</f>
        <v>Male</v>
      </c>
      <c r="X3698" s="43">
        <v>45657</v>
      </c>
      <c r="Y3698" s="44">
        <f>Table1[[#This Row],[Report cutoff date]]-Table1[[#This Row],[DOB]]</f>
        <v>20043</v>
      </c>
      <c r="Z3698" s="68">
        <f>ROUNDDOWN(Table1[[#This Row],[Days old - as of report cutoff date]]/365,0)</f>
        <v>54</v>
      </c>
      <c r="AA3698" s="45" t="str">
        <f>IF(Table1[[#This Row],[Years old]]&gt;=55,"55+","54 and under")</f>
        <v>54 and under</v>
      </c>
      <c r="AB3698" s="45" t="str">
        <f>VLOOKUP(Table1[[#This Row],[Years old]],Lookups!$A$1:$C$101,2,FALSE)</f>
        <v>50 - 59</v>
      </c>
      <c r="AC3698" s="45" t="str">
        <f>VLOOKUP(Table1[[#This Row],[Years old]],Lookups!$A$1:$C$101,3,FALSE)</f>
        <v>50 - 54</v>
      </c>
      <c r="AD3698" s="45" t="str">
        <f>VLOOKUP(Table1[[#This Row],[Race]],Lookups!$E$2:$F$11,2,FALSE)</f>
        <v>White</v>
      </c>
      <c r="AE3698" s="45" t="str">
        <f>VLOOKUP(Table1[[#This Row],[Ethnicity]],Lookups!$H$2:$I$6,2,FALSE)</f>
        <v>Not Hispanic/Latino</v>
      </c>
      <c r="AF3698" s="45" t="str">
        <f>VLOOKUP(Table1[[#This Row],[Language]],Lookups!$K$2:$L$9,2,FALSE)</f>
        <v>English</v>
      </c>
      <c r="AG3698" s="46">
        <v>42005</v>
      </c>
      <c r="AH3698" s="46">
        <v>45657</v>
      </c>
      <c r="AI3698" s="46" t="str">
        <f>IF(Table1[[#This Row],[Colonoscopy Date]]="","",DATEVALUE(Table1[[#This Row],[Colonoscopy Date]]))</f>
        <v/>
      </c>
      <c r="AJ36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699" spans="1:36" x14ac:dyDescent="0.25">
      <c r="A3699">
        <v>14238</v>
      </c>
      <c r="B3699" t="s">
        <v>1624</v>
      </c>
      <c r="C3699" t="s">
        <v>20</v>
      </c>
      <c r="D3699" t="s">
        <v>21</v>
      </c>
      <c r="E3699" t="s">
        <v>22</v>
      </c>
      <c r="F3699" t="s">
        <v>46</v>
      </c>
      <c r="G3699" t="s">
        <v>2979</v>
      </c>
      <c r="H3699" t="s">
        <v>35</v>
      </c>
      <c r="I3699" s="36">
        <v>25617</v>
      </c>
      <c r="J3699" t="s">
        <v>2913</v>
      </c>
      <c r="K3699" t="s">
        <v>2930</v>
      </c>
      <c r="L3699" t="s">
        <v>25</v>
      </c>
      <c r="M3699" s="2">
        <v>45580</v>
      </c>
      <c r="N3699" t="s">
        <v>53</v>
      </c>
      <c r="O3699" t="s">
        <v>25</v>
      </c>
      <c r="P3699" t="s">
        <v>168</v>
      </c>
      <c r="Q3699" t="s">
        <v>18</v>
      </c>
      <c r="R3699" t="s">
        <v>18</v>
      </c>
      <c r="S3699" t="s">
        <v>529</v>
      </c>
      <c r="T3699" t="s">
        <v>87</v>
      </c>
      <c r="U3699" t="s">
        <v>18</v>
      </c>
      <c r="V3699" t="s">
        <v>18</v>
      </c>
      <c r="W3699" s="45" t="str">
        <f>IF(Table1[[#This Row],[Sex at Birth]]="F","Female","Male")</f>
        <v>Male</v>
      </c>
      <c r="X3699" s="43">
        <v>45657</v>
      </c>
      <c r="Y3699" s="44">
        <f>Table1[[#This Row],[Report cutoff date]]-Table1[[#This Row],[DOB]]</f>
        <v>20040</v>
      </c>
      <c r="Z3699" s="68">
        <f>ROUNDDOWN(Table1[[#This Row],[Days old - as of report cutoff date]]/365,0)</f>
        <v>54</v>
      </c>
      <c r="AA3699" s="45" t="str">
        <f>IF(Table1[[#This Row],[Years old]]&gt;=55,"55+","54 and under")</f>
        <v>54 and under</v>
      </c>
      <c r="AB3699" s="45" t="str">
        <f>VLOOKUP(Table1[[#This Row],[Years old]],Lookups!$A$1:$C$101,2,FALSE)</f>
        <v>50 - 59</v>
      </c>
      <c r="AC3699" s="45" t="str">
        <f>VLOOKUP(Table1[[#This Row],[Years old]],Lookups!$A$1:$C$101,3,FALSE)</f>
        <v>50 - 54</v>
      </c>
      <c r="AD3699" s="45" t="str">
        <f>VLOOKUP(Table1[[#This Row],[Race]],Lookups!$E$2:$F$11,2,FALSE)</f>
        <v>White</v>
      </c>
      <c r="AE3699" s="45" t="str">
        <f>VLOOKUP(Table1[[#This Row],[Ethnicity]],Lookups!$H$2:$I$6,2,FALSE)</f>
        <v>Not Hispanic/Latino</v>
      </c>
      <c r="AF3699" s="45" t="str">
        <f>VLOOKUP(Table1[[#This Row],[Language]],Lookups!$K$2:$L$9,2,FALSE)</f>
        <v>English</v>
      </c>
      <c r="AG3699" s="46">
        <v>42005</v>
      </c>
      <c r="AH3699" s="46">
        <v>45657</v>
      </c>
      <c r="AI3699" s="46">
        <f>IF(Table1[[#This Row],[Colonoscopy Date]]="","",DATEVALUE(Table1[[#This Row],[Colonoscopy Date]]))</f>
        <v>45028</v>
      </c>
      <c r="AJ36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00" spans="1:36" x14ac:dyDescent="0.25">
      <c r="A3700">
        <v>11892</v>
      </c>
      <c r="B3700" t="s">
        <v>1940</v>
      </c>
      <c r="C3700" t="s">
        <v>20</v>
      </c>
      <c r="D3700" t="s">
        <v>21</v>
      </c>
      <c r="E3700" t="s">
        <v>22</v>
      </c>
      <c r="F3700" t="s">
        <v>23</v>
      </c>
      <c r="G3700" t="s">
        <v>2984</v>
      </c>
      <c r="H3700" t="s">
        <v>24</v>
      </c>
      <c r="I3700" s="36">
        <v>25617</v>
      </c>
      <c r="J3700" t="s">
        <v>2883</v>
      </c>
      <c r="K3700" t="s">
        <v>2930</v>
      </c>
      <c r="L3700" t="s">
        <v>25</v>
      </c>
      <c r="M3700" s="2">
        <v>45587</v>
      </c>
      <c r="N3700" t="s">
        <v>53</v>
      </c>
      <c r="O3700" t="s">
        <v>25</v>
      </c>
      <c r="P3700" t="s">
        <v>18</v>
      </c>
      <c r="Q3700" t="s">
        <v>18</v>
      </c>
      <c r="R3700" t="s">
        <v>18</v>
      </c>
      <c r="S3700" t="s">
        <v>368</v>
      </c>
      <c r="T3700" t="s">
        <v>87</v>
      </c>
      <c r="U3700" t="s">
        <v>18</v>
      </c>
      <c r="V3700" t="s">
        <v>18</v>
      </c>
      <c r="W3700" s="45" t="str">
        <f>IF(Table1[[#This Row],[Sex at Birth]]="F","Female","Male")</f>
        <v>Female</v>
      </c>
      <c r="X3700" s="43">
        <v>45657</v>
      </c>
      <c r="Y3700" s="44">
        <f>Table1[[#This Row],[Report cutoff date]]-Table1[[#This Row],[DOB]]</f>
        <v>20040</v>
      </c>
      <c r="Z3700" s="68">
        <f>ROUNDDOWN(Table1[[#This Row],[Days old - as of report cutoff date]]/365,0)</f>
        <v>54</v>
      </c>
      <c r="AA3700" s="45" t="str">
        <f>IF(Table1[[#This Row],[Years old]]&gt;=55,"55+","54 and under")</f>
        <v>54 and under</v>
      </c>
      <c r="AB3700" s="45" t="str">
        <f>VLOOKUP(Table1[[#This Row],[Years old]],Lookups!$A$1:$C$101,2,FALSE)</f>
        <v>50 - 59</v>
      </c>
      <c r="AC3700" s="45" t="str">
        <f>VLOOKUP(Table1[[#This Row],[Years old]],Lookups!$A$1:$C$101,3,FALSE)</f>
        <v>50 - 54</v>
      </c>
      <c r="AD3700" s="45" t="str">
        <f>VLOOKUP(Table1[[#This Row],[Race]],Lookups!$E$2:$F$11,2,FALSE)</f>
        <v>White</v>
      </c>
      <c r="AE3700" s="45" t="str">
        <f>VLOOKUP(Table1[[#This Row],[Ethnicity]],Lookups!$H$2:$I$6,2,FALSE)</f>
        <v>Not Hispanic/Latino</v>
      </c>
      <c r="AF3700" s="45" t="str">
        <f>VLOOKUP(Table1[[#This Row],[Language]],Lookups!$K$2:$L$9,2,FALSE)</f>
        <v>English</v>
      </c>
      <c r="AG3700" s="46">
        <v>42005</v>
      </c>
      <c r="AH3700" s="46">
        <v>45657</v>
      </c>
      <c r="AI3700" s="46" t="str">
        <f>IF(Table1[[#This Row],[Colonoscopy Date]]="","",DATEVALUE(Table1[[#This Row],[Colonoscopy Date]]))</f>
        <v/>
      </c>
      <c r="AJ37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01" spans="1:36" x14ac:dyDescent="0.25">
      <c r="A3701">
        <v>15257</v>
      </c>
      <c r="B3701" t="s">
        <v>1578</v>
      </c>
      <c r="C3701" t="s">
        <v>20</v>
      </c>
      <c r="D3701" t="s">
        <v>21</v>
      </c>
      <c r="E3701" t="s">
        <v>22</v>
      </c>
      <c r="F3701" t="s">
        <v>23</v>
      </c>
      <c r="G3701" t="s">
        <v>6074</v>
      </c>
      <c r="H3701" t="s">
        <v>35</v>
      </c>
      <c r="I3701" s="36">
        <v>25619</v>
      </c>
      <c r="J3701" t="s">
        <v>2913</v>
      </c>
      <c r="K3701" t="s">
        <v>2930</v>
      </c>
      <c r="L3701" t="s">
        <v>25</v>
      </c>
      <c r="M3701" s="2">
        <v>45643</v>
      </c>
      <c r="N3701" t="s">
        <v>25</v>
      </c>
      <c r="O3701" t="s">
        <v>25</v>
      </c>
      <c r="P3701" t="s">
        <v>18</v>
      </c>
      <c r="Q3701" t="s">
        <v>18</v>
      </c>
      <c r="R3701" t="s">
        <v>18</v>
      </c>
      <c r="S3701" t="s">
        <v>18</v>
      </c>
      <c r="T3701" t="s">
        <v>18</v>
      </c>
      <c r="U3701" t="s">
        <v>18</v>
      </c>
      <c r="V3701" t="s">
        <v>18</v>
      </c>
      <c r="W3701" s="45" t="str">
        <f>IF(Table1[[#This Row],[Sex at Birth]]="F","Female","Male")</f>
        <v>Male</v>
      </c>
      <c r="X3701" s="43">
        <v>45657</v>
      </c>
      <c r="Y3701" s="44">
        <f>Table1[[#This Row],[Report cutoff date]]-Table1[[#This Row],[DOB]]</f>
        <v>20038</v>
      </c>
      <c r="Z3701" s="68">
        <f>ROUNDDOWN(Table1[[#This Row],[Days old - as of report cutoff date]]/365,0)</f>
        <v>54</v>
      </c>
      <c r="AA3701" s="45" t="str">
        <f>IF(Table1[[#This Row],[Years old]]&gt;=55,"55+","54 and under")</f>
        <v>54 and under</v>
      </c>
      <c r="AB3701" s="45" t="str">
        <f>VLOOKUP(Table1[[#This Row],[Years old]],Lookups!$A$1:$C$101,2,FALSE)</f>
        <v>50 - 59</v>
      </c>
      <c r="AC3701" s="45" t="str">
        <f>VLOOKUP(Table1[[#This Row],[Years old]],Lookups!$A$1:$C$101,3,FALSE)</f>
        <v>50 - 54</v>
      </c>
      <c r="AD3701" s="45" t="str">
        <f>VLOOKUP(Table1[[#This Row],[Race]],Lookups!$E$2:$F$11,2,FALSE)</f>
        <v>White</v>
      </c>
      <c r="AE3701" s="45" t="str">
        <f>VLOOKUP(Table1[[#This Row],[Ethnicity]],Lookups!$H$2:$I$6,2,FALSE)</f>
        <v>Not Hispanic/Latino</v>
      </c>
      <c r="AF3701" s="45" t="str">
        <f>VLOOKUP(Table1[[#This Row],[Language]],Lookups!$K$2:$L$9,2,FALSE)</f>
        <v>English</v>
      </c>
      <c r="AG3701" s="46">
        <v>42005</v>
      </c>
      <c r="AH3701" s="46">
        <v>45657</v>
      </c>
      <c r="AI3701" s="46" t="str">
        <f>IF(Table1[[#This Row],[Colonoscopy Date]]="","",DATEVALUE(Table1[[#This Row],[Colonoscopy Date]]))</f>
        <v/>
      </c>
      <c r="AJ37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02" spans="1:36" x14ac:dyDescent="0.25">
      <c r="A3702">
        <v>11214</v>
      </c>
      <c r="B3702" t="s">
        <v>1680</v>
      </c>
      <c r="C3702" t="s">
        <v>20</v>
      </c>
      <c r="D3702" t="s">
        <v>95</v>
      </c>
      <c r="E3702" t="s">
        <v>22</v>
      </c>
      <c r="F3702" t="s">
        <v>106</v>
      </c>
      <c r="G3702" t="s">
        <v>7011</v>
      </c>
      <c r="H3702" t="s">
        <v>24</v>
      </c>
      <c r="I3702" s="36">
        <v>25620</v>
      </c>
      <c r="J3702" t="s">
        <v>2906</v>
      </c>
      <c r="K3702" t="s">
        <v>2931</v>
      </c>
      <c r="L3702" t="s">
        <v>25</v>
      </c>
      <c r="M3702" s="2">
        <v>45630</v>
      </c>
      <c r="N3702" t="s">
        <v>53</v>
      </c>
      <c r="O3702" t="s">
        <v>25</v>
      </c>
      <c r="P3702" t="s">
        <v>753</v>
      </c>
      <c r="Q3702" t="s">
        <v>18</v>
      </c>
      <c r="R3702" t="s">
        <v>18</v>
      </c>
      <c r="S3702" t="s">
        <v>18</v>
      </c>
      <c r="T3702" t="s">
        <v>18</v>
      </c>
      <c r="U3702" t="s">
        <v>18</v>
      </c>
      <c r="V3702" t="s">
        <v>18</v>
      </c>
      <c r="W3702" s="45" t="str">
        <f>IF(Table1[[#This Row],[Sex at Birth]]="F","Female","Male")</f>
        <v>Female</v>
      </c>
      <c r="X3702" s="43">
        <v>45657</v>
      </c>
      <c r="Y3702" s="44">
        <f>Table1[[#This Row],[Report cutoff date]]-Table1[[#This Row],[DOB]]</f>
        <v>20037</v>
      </c>
      <c r="Z3702" s="68">
        <f>ROUNDDOWN(Table1[[#This Row],[Days old - as of report cutoff date]]/365,0)</f>
        <v>54</v>
      </c>
      <c r="AA3702" s="45" t="str">
        <f>IF(Table1[[#This Row],[Years old]]&gt;=55,"55+","54 and under")</f>
        <v>54 and under</v>
      </c>
      <c r="AB3702" s="45" t="str">
        <f>VLOOKUP(Table1[[#This Row],[Years old]],Lookups!$A$1:$C$101,2,FALSE)</f>
        <v>50 - 59</v>
      </c>
      <c r="AC3702" s="45" t="str">
        <f>VLOOKUP(Table1[[#This Row],[Years old]],Lookups!$A$1:$C$101,3,FALSE)</f>
        <v>50 - 54</v>
      </c>
      <c r="AD3702" s="45" t="str">
        <f>VLOOKUP(Table1[[#This Row],[Race]],Lookups!$E$2:$F$11,2,FALSE)</f>
        <v>White</v>
      </c>
      <c r="AE3702" s="45" t="str">
        <f>VLOOKUP(Table1[[#This Row],[Ethnicity]],Lookups!$H$2:$I$6,2,FALSE)</f>
        <v>Hispanic/Latino</v>
      </c>
      <c r="AF3702" s="45" t="str">
        <f>VLOOKUP(Table1[[#This Row],[Language]],Lookups!$K$2:$L$9,2,FALSE)</f>
        <v>English</v>
      </c>
      <c r="AG3702" s="46">
        <v>42005</v>
      </c>
      <c r="AH3702" s="46">
        <v>45657</v>
      </c>
      <c r="AI3702" s="46">
        <f>IF(Table1[[#This Row],[Colonoscopy Date]]="","",DATEVALUE(Table1[[#This Row],[Colonoscopy Date]]))</f>
        <v>45218</v>
      </c>
      <c r="AJ37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03" spans="1:36" x14ac:dyDescent="0.25">
      <c r="A3703">
        <v>11963</v>
      </c>
      <c r="B3703" t="s">
        <v>1752</v>
      </c>
      <c r="C3703" t="s">
        <v>20</v>
      </c>
      <c r="D3703" t="s">
        <v>34</v>
      </c>
      <c r="E3703" t="s">
        <v>22</v>
      </c>
      <c r="F3703" t="s">
        <v>100</v>
      </c>
      <c r="G3703" t="s">
        <v>4154</v>
      </c>
      <c r="H3703" t="s">
        <v>35</v>
      </c>
      <c r="I3703" s="36">
        <v>25620</v>
      </c>
      <c r="J3703" t="s">
        <v>2884</v>
      </c>
      <c r="K3703" t="s">
        <v>2930</v>
      </c>
      <c r="L3703" t="s">
        <v>25</v>
      </c>
      <c r="M3703" s="2">
        <v>45643</v>
      </c>
      <c r="N3703" t="s">
        <v>25</v>
      </c>
      <c r="O3703" t="s">
        <v>25</v>
      </c>
      <c r="P3703" t="s">
        <v>18</v>
      </c>
      <c r="Q3703" t="s">
        <v>18</v>
      </c>
      <c r="R3703" t="s">
        <v>18</v>
      </c>
      <c r="S3703" t="s">
        <v>18</v>
      </c>
      <c r="T3703" t="s">
        <v>18</v>
      </c>
      <c r="U3703" t="s">
        <v>18</v>
      </c>
      <c r="V3703" t="s">
        <v>18</v>
      </c>
      <c r="W3703" s="45" t="str">
        <f>IF(Table1[[#This Row],[Sex at Birth]]="F","Female","Male")</f>
        <v>Male</v>
      </c>
      <c r="X3703" s="43">
        <v>45657</v>
      </c>
      <c r="Y3703" s="44">
        <f>Table1[[#This Row],[Report cutoff date]]-Table1[[#This Row],[DOB]]</f>
        <v>20037</v>
      </c>
      <c r="Z3703" s="68">
        <f>ROUNDDOWN(Table1[[#This Row],[Days old - as of report cutoff date]]/365,0)</f>
        <v>54</v>
      </c>
      <c r="AA3703" s="45" t="str">
        <f>IF(Table1[[#This Row],[Years old]]&gt;=55,"55+","54 and under")</f>
        <v>54 and under</v>
      </c>
      <c r="AB3703" s="45" t="str">
        <f>VLOOKUP(Table1[[#This Row],[Years old]],Lookups!$A$1:$C$101,2,FALSE)</f>
        <v>50 - 59</v>
      </c>
      <c r="AC3703" s="45" t="str">
        <f>VLOOKUP(Table1[[#This Row],[Years old]],Lookups!$A$1:$C$101,3,FALSE)</f>
        <v>50 - 54</v>
      </c>
      <c r="AD3703" s="45" t="str">
        <f>VLOOKUP(Table1[[#This Row],[Race]],Lookups!$E$2:$F$11,2,FALSE)</f>
        <v>White</v>
      </c>
      <c r="AE3703" s="45" t="str">
        <f>VLOOKUP(Table1[[#This Row],[Ethnicity]],Lookups!$H$2:$I$6,2,FALSE)</f>
        <v>Other/ Unknown</v>
      </c>
      <c r="AF3703" s="45" t="str">
        <f>VLOOKUP(Table1[[#This Row],[Language]],Lookups!$K$2:$L$9,2,FALSE)</f>
        <v>English</v>
      </c>
      <c r="AG3703" s="46">
        <v>42005</v>
      </c>
      <c r="AH3703" s="46">
        <v>45657</v>
      </c>
      <c r="AI3703" s="46" t="str">
        <f>IF(Table1[[#This Row],[Colonoscopy Date]]="","",DATEVALUE(Table1[[#This Row],[Colonoscopy Date]]))</f>
        <v/>
      </c>
      <c r="AJ37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04" spans="1:36" x14ac:dyDescent="0.25">
      <c r="A3704">
        <v>12762</v>
      </c>
      <c r="B3704" t="s">
        <v>1594</v>
      </c>
      <c r="C3704" t="s">
        <v>20</v>
      </c>
      <c r="D3704" t="s">
        <v>21</v>
      </c>
      <c r="E3704" t="s">
        <v>22</v>
      </c>
      <c r="F3704" t="s">
        <v>63</v>
      </c>
      <c r="G3704" t="s">
        <v>3434</v>
      </c>
      <c r="H3704" t="s">
        <v>35</v>
      </c>
      <c r="I3704" s="36">
        <v>25623</v>
      </c>
      <c r="J3704" t="s">
        <v>2911</v>
      </c>
      <c r="K3704" t="s">
        <v>2930</v>
      </c>
      <c r="L3704" t="s">
        <v>25</v>
      </c>
      <c r="M3704" s="2">
        <v>45616</v>
      </c>
      <c r="N3704" t="s">
        <v>53</v>
      </c>
      <c r="O3704" t="s">
        <v>25</v>
      </c>
      <c r="P3704" t="s">
        <v>961</v>
      </c>
      <c r="Q3704" t="s">
        <v>142</v>
      </c>
      <c r="R3704" t="s">
        <v>87</v>
      </c>
      <c r="S3704" t="s">
        <v>18</v>
      </c>
      <c r="T3704" t="s">
        <v>18</v>
      </c>
      <c r="U3704" t="s">
        <v>18</v>
      </c>
      <c r="V3704" t="s">
        <v>18</v>
      </c>
      <c r="W3704" s="45" t="str">
        <f>IF(Table1[[#This Row],[Sex at Birth]]="F","Female","Male")</f>
        <v>Male</v>
      </c>
      <c r="X3704" s="43">
        <v>45657</v>
      </c>
      <c r="Y3704" s="44">
        <f>Table1[[#This Row],[Report cutoff date]]-Table1[[#This Row],[DOB]]</f>
        <v>20034</v>
      </c>
      <c r="Z3704" s="68">
        <f>ROUNDDOWN(Table1[[#This Row],[Days old - as of report cutoff date]]/365,0)</f>
        <v>54</v>
      </c>
      <c r="AA3704" s="45" t="str">
        <f>IF(Table1[[#This Row],[Years old]]&gt;=55,"55+","54 and under")</f>
        <v>54 and under</v>
      </c>
      <c r="AB3704" s="45" t="str">
        <f>VLOOKUP(Table1[[#This Row],[Years old]],Lookups!$A$1:$C$101,2,FALSE)</f>
        <v>50 - 59</v>
      </c>
      <c r="AC3704" s="45" t="str">
        <f>VLOOKUP(Table1[[#This Row],[Years old]],Lookups!$A$1:$C$101,3,FALSE)</f>
        <v>50 - 54</v>
      </c>
      <c r="AD3704" s="45" t="str">
        <f>VLOOKUP(Table1[[#This Row],[Race]],Lookups!$E$2:$F$11,2,FALSE)</f>
        <v>White</v>
      </c>
      <c r="AE3704" s="45" t="str">
        <f>VLOOKUP(Table1[[#This Row],[Ethnicity]],Lookups!$H$2:$I$6,2,FALSE)</f>
        <v>Not Hispanic/Latino</v>
      </c>
      <c r="AF3704" s="45" t="str">
        <f>VLOOKUP(Table1[[#This Row],[Language]],Lookups!$K$2:$L$9,2,FALSE)</f>
        <v>English</v>
      </c>
      <c r="AG3704" s="46">
        <v>42005</v>
      </c>
      <c r="AH3704" s="46">
        <v>45657</v>
      </c>
      <c r="AI3704" s="46">
        <f>IF(Table1[[#This Row],[Colonoscopy Date]]="","",DATEVALUE(Table1[[#This Row],[Colonoscopy Date]]))</f>
        <v>43955</v>
      </c>
      <c r="AJ37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05" spans="1:36" x14ac:dyDescent="0.25">
      <c r="A3705">
        <v>10829</v>
      </c>
      <c r="B3705" t="s">
        <v>2448</v>
      </c>
      <c r="C3705" t="s">
        <v>20</v>
      </c>
      <c r="D3705" t="s">
        <v>21</v>
      </c>
      <c r="E3705" t="s">
        <v>22</v>
      </c>
      <c r="F3705" t="s">
        <v>81</v>
      </c>
      <c r="G3705" t="s">
        <v>7242</v>
      </c>
      <c r="H3705" t="s">
        <v>24</v>
      </c>
      <c r="I3705" s="36">
        <v>25624</v>
      </c>
      <c r="J3705" t="s">
        <v>2911</v>
      </c>
      <c r="K3705" t="s">
        <v>2935</v>
      </c>
      <c r="L3705" t="s">
        <v>25</v>
      </c>
      <c r="M3705" s="2">
        <v>45483</v>
      </c>
      <c r="N3705" t="s">
        <v>25</v>
      </c>
      <c r="O3705" t="s">
        <v>25</v>
      </c>
      <c r="P3705" t="s">
        <v>18</v>
      </c>
      <c r="Q3705" t="s">
        <v>18</v>
      </c>
      <c r="R3705" t="s">
        <v>18</v>
      </c>
      <c r="S3705" t="s">
        <v>18</v>
      </c>
      <c r="T3705" t="s">
        <v>18</v>
      </c>
      <c r="U3705" t="s">
        <v>18</v>
      </c>
      <c r="V3705" t="s">
        <v>18</v>
      </c>
      <c r="W3705" s="45" t="str">
        <f>IF(Table1[[#This Row],[Sex at Birth]]="F","Female","Male")</f>
        <v>Female</v>
      </c>
      <c r="X3705" s="43">
        <v>45657</v>
      </c>
      <c r="Y3705" s="44">
        <f>Table1[[#This Row],[Report cutoff date]]-Table1[[#This Row],[DOB]]</f>
        <v>20033</v>
      </c>
      <c r="Z3705" s="68">
        <f>ROUNDDOWN(Table1[[#This Row],[Days old - as of report cutoff date]]/365,0)</f>
        <v>54</v>
      </c>
      <c r="AA3705" s="45" t="str">
        <f>IF(Table1[[#This Row],[Years old]]&gt;=55,"55+","54 and under")</f>
        <v>54 and under</v>
      </c>
      <c r="AB3705" s="45" t="str">
        <f>VLOOKUP(Table1[[#This Row],[Years old]],Lookups!$A$1:$C$101,2,FALSE)</f>
        <v>50 - 59</v>
      </c>
      <c r="AC3705" s="45" t="str">
        <f>VLOOKUP(Table1[[#This Row],[Years old]],Lookups!$A$1:$C$101,3,FALSE)</f>
        <v>50 - 54</v>
      </c>
      <c r="AD3705" s="45" t="str">
        <f>VLOOKUP(Table1[[#This Row],[Race]],Lookups!$E$2:$F$11,2,FALSE)</f>
        <v>White</v>
      </c>
      <c r="AE3705" s="45" t="str">
        <f>VLOOKUP(Table1[[#This Row],[Ethnicity]],Lookups!$H$2:$I$6,2,FALSE)</f>
        <v>Not Hispanic/Latino</v>
      </c>
      <c r="AF3705" s="45" t="str">
        <f>VLOOKUP(Table1[[#This Row],[Language]],Lookups!$K$2:$L$9,2,FALSE)</f>
        <v>English</v>
      </c>
      <c r="AG3705" s="46">
        <v>42005</v>
      </c>
      <c r="AH3705" s="46">
        <v>45657</v>
      </c>
      <c r="AI3705" s="46" t="str">
        <f>IF(Table1[[#This Row],[Colonoscopy Date]]="","",DATEVALUE(Table1[[#This Row],[Colonoscopy Date]]))</f>
        <v/>
      </c>
      <c r="AJ37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06" spans="1:36" x14ac:dyDescent="0.25">
      <c r="A3706">
        <v>12599</v>
      </c>
      <c r="B3706" t="s">
        <v>2102</v>
      </c>
      <c r="C3706" t="s">
        <v>68</v>
      </c>
      <c r="D3706" t="s">
        <v>34</v>
      </c>
      <c r="E3706" t="s">
        <v>22</v>
      </c>
      <c r="F3706" t="s">
        <v>31</v>
      </c>
      <c r="G3706" t="s">
        <v>4613</v>
      </c>
      <c r="H3706" t="s">
        <v>24</v>
      </c>
      <c r="I3706" s="36">
        <v>25624</v>
      </c>
      <c r="J3706" t="s">
        <v>2883</v>
      </c>
      <c r="K3706" t="s">
        <v>2930</v>
      </c>
      <c r="L3706" t="s">
        <v>25</v>
      </c>
      <c r="M3706" s="2">
        <v>45610</v>
      </c>
      <c r="N3706" t="s">
        <v>25</v>
      </c>
      <c r="O3706" t="s">
        <v>25</v>
      </c>
      <c r="P3706" t="s">
        <v>18</v>
      </c>
      <c r="Q3706" t="s">
        <v>18</v>
      </c>
      <c r="R3706" t="s">
        <v>18</v>
      </c>
      <c r="S3706" t="s">
        <v>18</v>
      </c>
      <c r="T3706" t="s">
        <v>18</v>
      </c>
      <c r="U3706" t="s">
        <v>18</v>
      </c>
      <c r="V3706" t="s">
        <v>18</v>
      </c>
      <c r="W3706" s="45" t="str">
        <f>IF(Table1[[#This Row],[Sex at Birth]]="F","Female","Male")</f>
        <v>Female</v>
      </c>
      <c r="X3706" s="43">
        <v>45657</v>
      </c>
      <c r="Y3706" s="44">
        <f>Table1[[#This Row],[Report cutoff date]]-Table1[[#This Row],[DOB]]</f>
        <v>20033</v>
      </c>
      <c r="Z3706" s="68">
        <f>ROUNDDOWN(Table1[[#This Row],[Days old - as of report cutoff date]]/365,0)</f>
        <v>54</v>
      </c>
      <c r="AA3706" s="45" t="str">
        <f>IF(Table1[[#This Row],[Years old]]&gt;=55,"55+","54 and under")</f>
        <v>54 and under</v>
      </c>
      <c r="AB3706" s="45" t="str">
        <f>VLOOKUP(Table1[[#This Row],[Years old]],Lookups!$A$1:$C$101,2,FALSE)</f>
        <v>50 - 59</v>
      </c>
      <c r="AC3706" s="45" t="str">
        <f>VLOOKUP(Table1[[#This Row],[Years old]],Lookups!$A$1:$C$101,3,FALSE)</f>
        <v>50 - 54</v>
      </c>
      <c r="AD3706" s="45" t="str">
        <f>VLOOKUP(Table1[[#This Row],[Race]],Lookups!$E$2:$F$11,2,FALSE)</f>
        <v>Other/ Unknown</v>
      </c>
      <c r="AE3706" s="45" t="str">
        <f>VLOOKUP(Table1[[#This Row],[Ethnicity]],Lookups!$H$2:$I$6,2,FALSE)</f>
        <v>Other/ Unknown</v>
      </c>
      <c r="AF3706" s="45" t="str">
        <f>VLOOKUP(Table1[[#This Row],[Language]],Lookups!$K$2:$L$9,2,FALSE)</f>
        <v>English</v>
      </c>
      <c r="AG3706" s="46">
        <v>42005</v>
      </c>
      <c r="AH3706" s="46">
        <v>45657</v>
      </c>
      <c r="AI3706" s="46" t="str">
        <f>IF(Table1[[#This Row],[Colonoscopy Date]]="","",DATEVALUE(Table1[[#This Row],[Colonoscopy Date]]))</f>
        <v/>
      </c>
      <c r="AJ37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07" spans="1:36" x14ac:dyDescent="0.25">
      <c r="A3707">
        <v>12611</v>
      </c>
      <c r="B3707" t="s">
        <v>1619</v>
      </c>
      <c r="C3707" t="s">
        <v>20</v>
      </c>
      <c r="D3707" t="s">
        <v>21</v>
      </c>
      <c r="E3707" t="s">
        <v>22</v>
      </c>
      <c r="F3707" t="s">
        <v>30</v>
      </c>
      <c r="G3707" t="s">
        <v>4314</v>
      </c>
      <c r="H3707" t="s">
        <v>24</v>
      </c>
      <c r="I3707" s="36">
        <v>25628</v>
      </c>
      <c r="J3707" t="s">
        <v>2885</v>
      </c>
      <c r="K3707" t="s">
        <v>2930</v>
      </c>
      <c r="L3707" t="s">
        <v>25</v>
      </c>
      <c r="M3707" s="2">
        <v>45552</v>
      </c>
      <c r="N3707" t="s">
        <v>25</v>
      </c>
      <c r="O3707" t="s">
        <v>25</v>
      </c>
      <c r="P3707" t="s">
        <v>18</v>
      </c>
      <c r="Q3707" t="s">
        <v>18</v>
      </c>
      <c r="R3707" t="s">
        <v>18</v>
      </c>
      <c r="S3707" t="s">
        <v>18</v>
      </c>
      <c r="T3707" t="s">
        <v>18</v>
      </c>
      <c r="U3707" t="s">
        <v>18</v>
      </c>
      <c r="V3707" t="s">
        <v>18</v>
      </c>
      <c r="W3707" s="45" t="str">
        <f>IF(Table1[[#This Row],[Sex at Birth]]="F","Female","Male")</f>
        <v>Female</v>
      </c>
      <c r="X3707" s="43">
        <v>45657</v>
      </c>
      <c r="Y3707" s="44">
        <f>Table1[[#This Row],[Report cutoff date]]-Table1[[#This Row],[DOB]]</f>
        <v>20029</v>
      </c>
      <c r="Z3707" s="68">
        <f>ROUNDDOWN(Table1[[#This Row],[Days old - as of report cutoff date]]/365,0)</f>
        <v>54</v>
      </c>
      <c r="AA3707" s="45" t="str">
        <f>IF(Table1[[#This Row],[Years old]]&gt;=55,"55+","54 and under")</f>
        <v>54 and under</v>
      </c>
      <c r="AB3707" s="45" t="str">
        <f>VLOOKUP(Table1[[#This Row],[Years old]],Lookups!$A$1:$C$101,2,FALSE)</f>
        <v>50 - 59</v>
      </c>
      <c r="AC3707" s="45" t="str">
        <f>VLOOKUP(Table1[[#This Row],[Years old]],Lookups!$A$1:$C$101,3,FALSE)</f>
        <v>50 - 54</v>
      </c>
      <c r="AD3707" s="45" t="str">
        <f>VLOOKUP(Table1[[#This Row],[Race]],Lookups!$E$2:$F$11,2,FALSE)</f>
        <v>White</v>
      </c>
      <c r="AE3707" s="45" t="str">
        <f>VLOOKUP(Table1[[#This Row],[Ethnicity]],Lookups!$H$2:$I$6,2,FALSE)</f>
        <v>Not Hispanic/Latino</v>
      </c>
      <c r="AF3707" s="45" t="str">
        <f>VLOOKUP(Table1[[#This Row],[Language]],Lookups!$K$2:$L$9,2,FALSE)</f>
        <v>English</v>
      </c>
      <c r="AG3707" s="46">
        <v>42005</v>
      </c>
      <c r="AH3707" s="46">
        <v>45657</v>
      </c>
      <c r="AI3707" s="46" t="str">
        <f>IF(Table1[[#This Row],[Colonoscopy Date]]="","",DATEVALUE(Table1[[#This Row],[Colonoscopy Date]]))</f>
        <v/>
      </c>
      <c r="AJ37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08" spans="1:36" x14ac:dyDescent="0.25">
      <c r="A3708">
        <v>12070</v>
      </c>
      <c r="B3708" t="s">
        <v>1582</v>
      </c>
      <c r="C3708" t="s">
        <v>20</v>
      </c>
      <c r="D3708" t="s">
        <v>21</v>
      </c>
      <c r="E3708" t="s">
        <v>22</v>
      </c>
      <c r="F3708" t="s">
        <v>37</v>
      </c>
      <c r="G3708" t="s">
        <v>7370</v>
      </c>
      <c r="H3708" t="s">
        <v>24</v>
      </c>
      <c r="I3708" s="36">
        <v>25631</v>
      </c>
      <c r="J3708" t="s">
        <v>2923</v>
      </c>
      <c r="K3708" t="s">
        <v>2935</v>
      </c>
      <c r="L3708" t="s">
        <v>25</v>
      </c>
      <c r="M3708" s="2">
        <v>45455</v>
      </c>
      <c r="N3708" t="s">
        <v>25</v>
      </c>
      <c r="O3708" t="s">
        <v>25</v>
      </c>
      <c r="P3708" t="s">
        <v>482</v>
      </c>
      <c r="Q3708" t="s">
        <v>18</v>
      </c>
      <c r="R3708" t="s">
        <v>18</v>
      </c>
      <c r="S3708" t="s">
        <v>18</v>
      </c>
      <c r="T3708" t="s">
        <v>18</v>
      </c>
      <c r="U3708" t="s">
        <v>18</v>
      </c>
      <c r="V3708" t="s">
        <v>18</v>
      </c>
      <c r="W3708" s="45" t="str">
        <f>IF(Table1[[#This Row],[Sex at Birth]]="F","Female","Male")</f>
        <v>Female</v>
      </c>
      <c r="X3708" s="43">
        <v>45657</v>
      </c>
      <c r="Y3708" s="44">
        <f>Table1[[#This Row],[Report cutoff date]]-Table1[[#This Row],[DOB]]</f>
        <v>20026</v>
      </c>
      <c r="Z3708" s="68">
        <f>ROUNDDOWN(Table1[[#This Row],[Days old - as of report cutoff date]]/365,0)</f>
        <v>54</v>
      </c>
      <c r="AA3708" s="45" t="str">
        <f>IF(Table1[[#This Row],[Years old]]&gt;=55,"55+","54 and under")</f>
        <v>54 and under</v>
      </c>
      <c r="AB3708" s="45" t="str">
        <f>VLOOKUP(Table1[[#This Row],[Years old]],Lookups!$A$1:$C$101,2,FALSE)</f>
        <v>50 - 59</v>
      </c>
      <c r="AC3708" s="45" t="str">
        <f>VLOOKUP(Table1[[#This Row],[Years old]],Lookups!$A$1:$C$101,3,FALSE)</f>
        <v>50 - 54</v>
      </c>
      <c r="AD3708" s="45" t="str">
        <f>VLOOKUP(Table1[[#This Row],[Race]],Lookups!$E$2:$F$11,2,FALSE)</f>
        <v>White</v>
      </c>
      <c r="AE3708" s="45" t="str">
        <f>VLOOKUP(Table1[[#This Row],[Ethnicity]],Lookups!$H$2:$I$6,2,FALSE)</f>
        <v>Not Hispanic/Latino</v>
      </c>
      <c r="AF3708" s="45" t="str">
        <f>VLOOKUP(Table1[[#This Row],[Language]],Lookups!$K$2:$L$9,2,FALSE)</f>
        <v>English</v>
      </c>
      <c r="AG3708" s="46">
        <v>42005</v>
      </c>
      <c r="AH3708" s="46">
        <v>45657</v>
      </c>
      <c r="AI3708" s="46">
        <f>IF(Table1[[#This Row],[Colonoscopy Date]]="","",DATEVALUE(Table1[[#This Row],[Colonoscopy Date]]))</f>
        <v>40179</v>
      </c>
      <c r="AJ37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09" spans="1:36" x14ac:dyDescent="0.25">
      <c r="A3709">
        <v>13355</v>
      </c>
      <c r="B3709" t="s">
        <v>1673</v>
      </c>
      <c r="C3709" t="s">
        <v>339</v>
      </c>
      <c r="D3709" t="s">
        <v>34</v>
      </c>
      <c r="E3709" t="s">
        <v>22</v>
      </c>
      <c r="F3709" t="s">
        <v>18</v>
      </c>
      <c r="G3709" t="s">
        <v>4275</v>
      </c>
      <c r="H3709" t="s">
        <v>35</v>
      </c>
      <c r="I3709" s="36">
        <v>25632</v>
      </c>
      <c r="J3709" t="s">
        <v>2884</v>
      </c>
      <c r="K3709" t="s">
        <v>2930</v>
      </c>
      <c r="L3709" t="s">
        <v>25</v>
      </c>
      <c r="M3709" s="2">
        <v>45579</v>
      </c>
      <c r="N3709" t="s">
        <v>25</v>
      </c>
      <c r="O3709" t="s">
        <v>25</v>
      </c>
      <c r="P3709" t="s">
        <v>18</v>
      </c>
      <c r="Q3709" t="s">
        <v>18</v>
      </c>
      <c r="R3709" t="s">
        <v>18</v>
      </c>
      <c r="S3709" t="s">
        <v>18</v>
      </c>
      <c r="T3709" t="s">
        <v>18</v>
      </c>
      <c r="U3709" t="s">
        <v>18</v>
      </c>
      <c r="V3709" t="s">
        <v>18</v>
      </c>
      <c r="W3709" s="45" t="str">
        <f>IF(Table1[[#This Row],[Sex at Birth]]="F","Female","Male")</f>
        <v>Male</v>
      </c>
      <c r="X3709" s="43">
        <v>45657</v>
      </c>
      <c r="Y3709" s="44">
        <f>Table1[[#This Row],[Report cutoff date]]-Table1[[#This Row],[DOB]]</f>
        <v>20025</v>
      </c>
      <c r="Z3709" s="68">
        <f>ROUNDDOWN(Table1[[#This Row],[Days old - as of report cutoff date]]/365,0)</f>
        <v>54</v>
      </c>
      <c r="AA3709" s="45" t="str">
        <f>IF(Table1[[#This Row],[Years old]]&gt;=55,"55+","54 and under")</f>
        <v>54 and under</v>
      </c>
      <c r="AB3709" s="45" t="str">
        <f>VLOOKUP(Table1[[#This Row],[Years old]],Lookups!$A$1:$C$101,2,FALSE)</f>
        <v>50 - 59</v>
      </c>
      <c r="AC3709" s="45" t="str">
        <f>VLOOKUP(Table1[[#This Row],[Years old]],Lookups!$A$1:$C$101,3,FALSE)</f>
        <v>50 - 54</v>
      </c>
      <c r="AD3709" s="45" t="str">
        <f>VLOOKUP(Table1[[#This Row],[Race]],Lookups!$E$2:$F$11,2,FALSE)</f>
        <v>Black/ Afr. Amer.</v>
      </c>
      <c r="AE3709" s="45" t="str">
        <f>VLOOKUP(Table1[[#This Row],[Ethnicity]],Lookups!$H$2:$I$6,2,FALSE)</f>
        <v>Other/ Unknown</v>
      </c>
      <c r="AF3709" s="45" t="str">
        <f>VLOOKUP(Table1[[#This Row],[Language]],Lookups!$K$2:$L$9,2,FALSE)</f>
        <v>English</v>
      </c>
      <c r="AG3709" s="46">
        <v>42005</v>
      </c>
      <c r="AH3709" s="46">
        <v>45657</v>
      </c>
      <c r="AI3709" s="46" t="str">
        <f>IF(Table1[[#This Row],[Colonoscopy Date]]="","",DATEVALUE(Table1[[#This Row],[Colonoscopy Date]]))</f>
        <v/>
      </c>
      <c r="AJ37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10" spans="1:36" x14ac:dyDescent="0.25">
      <c r="A3710">
        <v>11550</v>
      </c>
      <c r="B3710" t="s">
        <v>1604</v>
      </c>
      <c r="C3710" t="s">
        <v>20</v>
      </c>
      <c r="D3710" t="s">
        <v>21</v>
      </c>
      <c r="E3710" t="s">
        <v>22</v>
      </c>
      <c r="F3710" t="s">
        <v>32</v>
      </c>
      <c r="G3710" t="s">
        <v>7128</v>
      </c>
      <c r="H3710" t="s">
        <v>24</v>
      </c>
      <c r="I3710" s="36">
        <v>25634</v>
      </c>
      <c r="J3710" t="s">
        <v>2913</v>
      </c>
      <c r="K3710" t="s">
        <v>2931</v>
      </c>
      <c r="L3710" t="s">
        <v>25</v>
      </c>
      <c r="M3710" s="2">
        <v>45593</v>
      </c>
      <c r="N3710" t="s">
        <v>53</v>
      </c>
      <c r="O3710" t="s">
        <v>25</v>
      </c>
      <c r="P3710" t="s">
        <v>701</v>
      </c>
      <c r="Q3710" t="s">
        <v>18</v>
      </c>
      <c r="R3710" t="s">
        <v>18</v>
      </c>
      <c r="S3710" t="s">
        <v>820</v>
      </c>
      <c r="T3710" t="s">
        <v>18</v>
      </c>
      <c r="U3710" t="s">
        <v>18</v>
      </c>
      <c r="V3710" t="s">
        <v>18</v>
      </c>
      <c r="W3710" s="45" t="str">
        <f>IF(Table1[[#This Row],[Sex at Birth]]="F","Female","Male")</f>
        <v>Female</v>
      </c>
      <c r="X3710" s="43">
        <v>45657</v>
      </c>
      <c r="Y3710" s="44">
        <f>Table1[[#This Row],[Report cutoff date]]-Table1[[#This Row],[DOB]]</f>
        <v>20023</v>
      </c>
      <c r="Z3710" s="68">
        <f>ROUNDDOWN(Table1[[#This Row],[Days old - as of report cutoff date]]/365,0)</f>
        <v>54</v>
      </c>
      <c r="AA3710" s="45" t="str">
        <f>IF(Table1[[#This Row],[Years old]]&gt;=55,"55+","54 and under")</f>
        <v>54 and under</v>
      </c>
      <c r="AB3710" s="45" t="str">
        <f>VLOOKUP(Table1[[#This Row],[Years old]],Lookups!$A$1:$C$101,2,FALSE)</f>
        <v>50 - 59</v>
      </c>
      <c r="AC3710" s="45" t="str">
        <f>VLOOKUP(Table1[[#This Row],[Years old]],Lookups!$A$1:$C$101,3,FALSE)</f>
        <v>50 - 54</v>
      </c>
      <c r="AD3710" s="45" t="str">
        <f>VLOOKUP(Table1[[#This Row],[Race]],Lookups!$E$2:$F$11,2,FALSE)</f>
        <v>White</v>
      </c>
      <c r="AE3710" s="45" t="str">
        <f>VLOOKUP(Table1[[#This Row],[Ethnicity]],Lookups!$H$2:$I$6,2,FALSE)</f>
        <v>Not Hispanic/Latino</v>
      </c>
      <c r="AF3710" s="45" t="str">
        <f>VLOOKUP(Table1[[#This Row],[Language]],Lookups!$K$2:$L$9,2,FALSE)</f>
        <v>English</v>
      </c>
      <c r="AG3710" s="46">
        <v>42005</v>
      </c>
      <c r="AH3710" s="46">
        <v>45657</v>
      </c>
      <c r="AI3710" s="46">
        <f>IF(Table1[[#This Row],[Colonoscopy Date]]="","",DATEVALUE(Table1[[#This Row],[Colonoscopy Date]]))</f>
        <v>45642</v>
      </c>
      <c r="AJ37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11" spans="1:36" x14ac:dyDescent="0.25">
      <c r="A3711">
        <v>14029</v>
      </c>
      <c r="B3711" t="s">
        <v>2725</v>
      </c>
      <c r="C3711" t="s">
        <v>20</v>
      </c>
      <c r="D3711" t="s">
        <v>95</v>
      </c>
      <c r="E3711" t="s">
        <v>22</v>
      </c>
      <c r="F3711" t="s">
        <v>377</v>
      </c>
      <c r="G3711" t="s">
        <v>6367</v>
      </c>
      <c r="H3711" t="s">
        <v>24</v>
      </c>
      <c r="I3711" s="36">
        <v>25635</v>
      </c>
      <c r="J3711" t="s">
        <v>2923</v>
      </c>
      <c r="K3711" t="s">
        <v>2930</v>
      </c>
      <c r="L3711" t="s">
        <v>25</v>
      </c>
      <c r="M3711" s="2">
        <v>45609</v>
      </c>
      <c r="N3711" t="s">
        <v>25</v>
      </c>
      <c r="O3711" t="s">
        <v>25</v>
      </c>
      <c r="P3711" t="s">
        <v>18</v>
      </c>
      <c r="Q3711" t="s">
        <v>18</v>
      </c>
      <c r="R3711" t="s">
        <v>18</v>
      </c>
      <c r="S3711" t="s">
        <v>18</v>
      </c>
      <c r="T3711" t="s">
        <v>18</v>
      </c>
      <c r="U3711" t="s">
        <v>18</v>
      </c>
      <c r="V3711" t="s">
        <v>18</v>
      </c>
      <c r="W3711" s="45" t="str">
        <f>IF(Table1[[#This Row],[Sex at Birth]]="F","Female","Male")</f>
        <v>Female</v>
      </c>
      <c r="X3711" s="43">
        <v>45657</v>
      </c>
      <c r="Y3711" s="44">
        <f>Table1[[#This Row],[Report cutoff date]]-Table1[[#This Row],[DOB]]</f>
        <v>20022</v>
      </c>
      <c r="Z3711" s="68">
        <f>ROUNDDOWN(Table1[[#This Row],[Days old - as of report cutoff date]]/365,0)</f>
        <v>54</v>
      </c>
      <c r="AA3711" s="45" t="str">
        <f>IF(Table1[[#This Row],[Years old]]&gt;=55,"55+","54 and under")</f>
        <v>54 and under</v>
      </c>
      <c r="AB3711" s="45" t="str">
        <f>VLOOKUP(Table1[[#This Row],[Years old]],Lookups!$A$1:$C$101,2,FALSE)</f>
        <v>50 - 59</v>
      </c>
      <c r="AC3711" s="45" t="str">
        <f>VLOOKUP(Table1[[#This Row],[Years old]],Lookups!$A$1:$C$101,3,FALSE)</f>
        <v>50 - 54</v>
      </c>
      <c r="AD3711" s="45" t="str">
        <f>VLOOKUP(Table1[[#This Row],[Race]],Lookups!$E$2:$F$11,2,FALSE)</f>
        <v>White</v>
      </c>
      <c r="AE3711" s="45" t="str">
        <f>VLOOKUP(Table1[[#This Row],[Ethnicity]],Lookups!$H$2:$I$6,2,FALSE)</f>
        <v>Hispanic/Latino</v>
      </c>
      <c r="AF3711" s="45" t="str">
        <f>VLOOKUP(Table1[[#This Row],[Language]],Lookups!$K$2:$L$9,2,FALSE)</f>
        <v>English</v>
      </c>
      <c r="AG3711" s="46">
        <v>42005</v>
      </c>
      <c r="AH3711" s="46">
        <v>45657</v>
      </c>
      <c r="AI3711" s="46" t="str">
        <f>IF(Table1[[#This Row],[Colonoscopy Date]]="","",DATEVALUE(Table1[[#This Row],[Colonoscopy Date]]))</f>
        <v/>
      </c>
      <c r="AJ37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12" spans="1:36" x14ac:dyDescent="0.25">
      <c r="A3712">
        <v>10126</v>
      </c>
      <c r="B3712" t="s">
        <v>1636</v>
      </c>
      <c r="C3712" t="s">
        <v>20</v>
      </c>
      <c r="D3712" t="s">
        <v>21</v>
      </c>
      <c r="E3712" t="s">
        <v>22</v>
      </c>
      <c r="F3712" t="s">
        <v>36</v>
      </c>
      <c r="G3712" t="s">
        <v>8066</v>
      </c>
      <c r="H3712" t="s">
        <v>24</v>
      </c>
      <c r="I3712" s="36">
        <v>25638</v>
      </c>
      <c r="J3712" t="s">
        <v>2914</v>
      </c>
      <c r="K3712" t="s">
        <v>2936</v>
      </c>
      <c r="L3712" t="s">
        <v>25</v>
      </c>
      <c r="M3712" s="2">
        <v>45574</v>
      </c>
      <c r="N3712" t="s">
        <v>25</v>
      </c>
      <c r="O3712" t="s">
        <v>25</v>
      </c>
      <c r="P3712" t="s">
        <v>18</v>
      </c>
      <c r="Q3712" t="s">
        <v>18</v>
      </c>
      <c r="R3712" t="s">
        <v>18</v>
      </c>
      <c r="S3712" t="s">
        <v>18</v>
      </c>
      <c r="T3712" t="s">
        <v>18</v>
      </c>
      <c r="U3712" t="s">
        <v>18</v>
      </c>
      <c r="V3712" t="s">
        <v>18</v>
      </c>
      <c r="W3712" s="45" t="str">
        <f>IF(Table1[[#This Row],[Sex at Birth]]="F","Female","Male")</f>
        <v>Female</v>
      </c>
      <c r="X3712" s="43">
        <v>45657</v>
      </c>
      <c r="Y3712" s="44">
        <f>Table1[[#This Row],[Report cutoff date]]-Table1[[#This Row],[DOB]]</f>
        <v>20019</v>
      </c>
      <c r="Z3712" s="68">
        <f>ROUNDDOWN(Table1[[#This Row],[Days old - as of report cutoff date]]/365,0)</f>
        <v>54</v>
      </c>
      <c r="AA3712" s="45" t="str">
        <f>IF(Table1[[#This Row],[Years old]]&gt;=55,"55+","54 and under")</f>
        <v>54 and under</v>
      </c>
      <c r="AB3712" s="45" t="str">
        <f>VLOOKUP(Table1[[#This Row],[Years old]],Lookups!$A$1:$C$101,2,FALSE)</f>
        <v>50 - 59</v>
      </c>
      <c r="AC3712" s="45" t="str">
        <f>VLOOKUP(Table1[[#This Row],[Years old]],Lookups!$A$1:$C$101,3,FALSE)</f>
        <v>50 - 54</v>
      </c>
      <c r="AD3712" s="45" t="str">
        <f>VLOOKUP(Table1[[#This Row],[Race]],Lookups!$E$2:$F$11,2,FALSE)</f>
        <v>White</v>
      </c>
      <c r="AE3712" s="45" t="str">
        <f>VLOOKUP(Table1[[#This Row],[Ethnicity]],Lookups!$H$2:$I$6,2,FALSE)</f>
        <v>Not Hispanic/Latino</v>
      </c>
      <c r="AF3712" s="45" t="str">
        <f>VLOOKUP(Table1[[#This Row],[Language]],Lookups!$K$2:$L$9,2,FALSE)</f>
        <v>English</v>
      </c>
      <c r="AG3712" s="46">
        <v>42005</v>
      </c>
      <c r="AH3712" s="46">
        <v>45657</v>
      </c>
      <c r="AI3712" s="46" t="str">
        <f>IF(Table1[[#This Row],[Colonoscopy Date]]="","",DATEVALUE(Table1[[#This Row],[Colonoscopy Date]]))</f>
        <v/>
      </c>
      <c r="AJ37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13" spans="1:36" x14ac:dyDescent="0.25">
      <c r="A3713">
        <v>13004</v>
      </c>
      <c r="B3713" t="s">
        <v>2372</v>
      </c>
      <c r="C3713" t="s">
        <v>20</v>
      </c>
      <c r="D3713" t="s">
        <v>21</v>
      </c>
      <c r="E3713" t="s">
        <v>22</v>
      </c>
      <c r="F3713" t="s">
        <v>67</v>
      </c>
      <c r="G3713" t="s">
        <v>6711</v>
      </c>
      <c r="H3713" t="s">
        <v>35</v>
      </c>
      <c r="I3713" s="36">
        <v>25640</v>
      </c>
      <c r="J3713" t="s">
        <v>2914</v>
      </c>
      <c r="K3713" t="s">
        <v>2930</v>
      </c>
      <c r="L3713" t="s">
        <v>25</v>
      </c>
      <c r="M3713" s="2">
        <v>45559</v>
      </c>
      <c r="N3713" t="s">
        <v>25</v>
      </c>
      <c r="O3713" t="s">
        <v>25</v>
      </c>
      <c r="P3713" t="s">
        <v>18</v>
      </c>
      <c r="Q3713" t="s">
        <v>18</v>
      </c>
      <c r="R3713" t="s">
        <v>18</v>
      </c>
      <c r="S3713" t="s">
        <v>18</v>
      </c>
      <c r="T3713" t="s">
        <v>18</v>
      </c>
      <c r="U3713" t="s">
        <v>18</v>
      </c>
      <c r="V3713" t="s">
        <v>18</v>
      </c>
      <c r="W3713" s="45" t="str">
        <f>IF(Table1[[#This Row],[Sex at Birth]]="F","Female","Male")</f>
        <v>Male</v>
      </c>
      <c r="X3713" s="43">
        <v>45657</v>
      </c>
      <c r="Y3713" s="44">
        <f>Table1[[#This Row],[Report cutoff date]]-Table1[[#This Row],[DOB]]</f>
        <v>20017</v>
      </c>
      <c r="Z3713" s="68">
        <f>ROUNDDOWN(Table1[[#This Row],[Days old - as of report cutoff date]]/365,0)</f>
        <v>54</v>
      </c>
      <c r="AA3713" s="45" t="str">
        <f>IF(Table1[[#This Row],[Years old]]&gt;=55,"55+","54 and under")</f>
        <v>54 and under</v>
      </c>
      <c r="AB3713" s="45" t="str">
        <f>VLOOKUP(Table1[[#This Row],[Years old]],Lookups!$A$1:$C$101,2,FALSE)</f>
        <v>50 - 59</v>
      </c>
      <c r="AC3713" s="45" t="str">
        <f>VLOOKUP(Table1[[#This Row],[Years old]],Lookups!$A$1:$C$101,3,FALSE)</f>
        <v>50 - 54</v>
      </c>
      <c r="AD3713" s="45" t="str">
        <f>VLOOKUP(Table1[[#This Row],[Race]],Lookups!$E$2:$F$11,2,FALSE)</f>
        <v>White</v>
      </c>
      <c r="AE3713" s="45" t="str">
        <f>VLOOKUP(Table1[[#This Row],[Ethnicity]],Lookups!$H$2:$I$6,2,FALSE)</f>
        <v>Not Hispanic/Latino</v>
      </c>
      <c r="AF3713" s="45" t="str">
        <f>VLOOKUP(Table1[[#This Row],[Language]],Lookups!$K$2:$L$9,2,FALSE)</f>
        <v>English</v>
      </c>
      <c r="AG3713" s="46">
        <v>42005</v>
      </c>
      <c r="AH3713" s="46">
        <v>45657</v>
      </c>
      <c r="AI3713" s="46" t="str">
        <f>IF(Table1[[#This Row],[Colonoscopy Date]]="","",DATEVALUE(Table1[[#This Row],[Colonoscopy Date]]))</f>
        <v/>
      </c>
      <c r="AJ37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14" spans="1:36" x14ac:dyDescent="0.25">
      <c r="A3714">
        <v>11711</v>
      </c>
      <c r="B3714" t="s">
        <v>1573</v>
      </c>
      <c r="C3714" t="s">
        <v>20</v>
      </c>
      <c r="D3714" t="s">
        <v>21</v>
      </c>
      <c r="E3714" t="s">
        <v>22</v>
      </c>
      <c r="F3714" t="s">
        <v>39</v>
      </c>
      <c r="G3714" t="s">
        <v>4199</v>
      </c>
      <c r="H3714" t="s">
        <v>35</v>
      </c>
      <c r="I3714" s="36">
        <v>25641</v>
      </c>
      <c r="J3714" t="s">
        <v>2884</v>
      </c>
      <c r="K3714" t="s">
        <v>2930</v>
      </c>
      <c r="L3714" t="s">
        <v>25</v>
      </c>
      <c r="M3714" s="2">
        <v>45504</v>
      </c>
      <c r="N3714" t="s">
        <v>25</v>
      </c>
      <c r="O3714" t="s">
        <v>25</v>
      </c>
      <c r="P3714" t="s">
        <v>18</v>
      </c>
      <c r="Q3714" t="s">
        <v>18</v>
      </c>
      <c r="R3714" t="s">
        <v>18</v>
      </c>
      <c r="S3714" t="s">
        <v>18</v>
      </c>
      <c r="T3714" t="s">
        <v>18</v>
      </c>
      <c r="U3714" t="s">
        <v>18</v>
      </c>
      <c r="V3714" t="s">
        <v>18</v>
      </c>
      <c r="W3714" s="45" t="str">
        <f>IF(Table1[[#This Row],[Sex at Birth]]="F","Female","Male")</f>
        <v>Male</v>
      </c>
      <c r="X3714" s="43">
        <v>45657</v>
      </c>
      <c r="Y3714" s="44">
        <f>Table1[[#This Row],[Report cutoff date]]-Table1[[#This Row],[DOB]]</f>
        <v>20016</v>
      </c>
      <c r="Z3714" s="68">
        <f>ROUNDDOWN(Table1[[#This Row],[Days old - as of report cutoff date]]/365,0)</f>
        <v>54</v>
      </c>
      <c r="AA3714" s="45" t="str">
        <f>IF(Table1[[#This Row],[Years old]]&gt;=55,"55+","54 and under")</f>
        <v>54 and under</v>
      </c>
      <c r="AB3714" s="45" t="str">
        <f>VLOOKUP(Table1[[#This Row],[Years old]],Lookups!$A$1:$C$101,2,FALSE)</f>
        <v>50 - 59</v>
      </c>
      <c r="AC3714" s="45" t="str">
        <f>VLOOKUP(Table1[[#This Row],[Years old]],Lookups!$A$1:$C$101,3,FALSE)</f>
        <v>50 - 54</v>
      </c>
      <c r="AD3714" s="45" t="str">
        <f>VLOOKUP(Table1[[#This Row],[Race]],Lookups!$E$2:$F$11,2,FALSE)</f>
        <v>White</v>
      </c>
      <c r="AE3714" s="45" t="str">
        <f>VLOOKUP(Table1[[#This Row],[Ethnicity]],Lookups!$H$2:$I$6,2,FALSE)</f>
        <v>Not Hispanic/Latino</v>
      </c>
      <c r="AF3714" s="45" t="str">
        <f>VLOOKUP(Table1[[#This Row],[Language]],Lookups!$K$2:$L$9,2,FALSE)</f>
        <v>English</v>
      </c>
      <c r="AG3714" s="46">
        <v>42005</v>
      </c>
      <c r="AH3714" s="46">
        <v>45657</v>
      </c>
      <c r="AI3714" s="46" t="str">
        <f>IF(Table1[[#This Row],[Colonoscopy Date]]="","",DATEVALUE(Table1[[#This Row],[Colonoscopy Date]]))</f>
        <v/>
      </c>
      <c r="AJ37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15" spans="1:36" x14ac:dyDescent="0.25">
      <c r="A3715">
        <v>13607</v>
      </c>
      <c r="B3715" t="s">
        <v>1583</v>
      </c>
      <c r="C3715" t="s">
        <v>20</v>
      </c>
      <c r="D3715" t="s">
        <v>21</v>
      </c>
      <c r="E3715" t="s">
        <v>22</v>
      </c>
      <c r="F3715" t="s">
        <v>32</v>
      </c>
      <c r="G3715" t="s">
        <v>4497</v>
      </c>
      <c r="H3715" t="s">
        <v>24</v>
      </c>
      <c r="I3715" s="36">
        <v>25642</v>
      </c>
      <c r="J3715" t="s">
        <v>2885</v>
      </c>
      <c r="K3715" t="s">
        <v>2930</v>
      </c>
      <c r="L3715" t="s">
        <v>25</v>
      </c>
      <c r="M3715" s="2">
        <v>45652</v>
      </c>
      <c r="N3715" t="s">
        <v>25</v>
      </c>
      <c r="O3715" t="s">
        <v>25</v>
      </c>
      <c r="P3715" t="s">
        <v>18</v>
      </c>
      <c r="Q3715" t="s">
        <v>18</v>
      </c>
      <c r="R3715" t="s">
        <v>18</v>
      </c>
      <c r="S3715" t="s">
        <v>18</v>
      </c>
      <c r="T3715" t="s">
        <v>18</v>
      </c>
      <c r="U3715" t="s">
        <v>18</v>
      </c>
      <c r="V3715" t="s">
        <v>18</v>
      </c>
      <c r="W3715" s="45" t="str">
        <f>IF(Table1[[#This Row],[Sex at Birth]]="F","Female","Male")</f>
        <v>Female</v>
      </c>
      <c r="X3715" s="43">
        <v>45657</v>
      </c>
      <c r="Y3715" s="44">
        <f>Table1[[#This Row],[Report cutoff date]]-Table1[[#This Row],[DOB]]</f>
        <v>20015</v>
      </c>
      <c r="Z3715" s="68">
        <f>ROUNDDOWN(Table1[[#This Row],[Days old - as of report cutoff date]]/365,0)</f>
        <v>54</v>
      </c>
      <c r="AA3715" s="45" t="str">
        <f>IF(Table1[[#This Row],[Years old]]&gt;=55,"55+","54 and under")</f>
        <v>54 and under</v>
      </c>
      <c r="AB3715" s="45" t="str">
        <f>VLOOKUP(Table1[[#This Row],[Years old]],Lookups!$A$1:$C$101,2,FALSE)</f>
        <v>50 - 59</v>
      </c>
      <c r="AC3715" s="45" t="str">
        <f>VLOOKUP(Table1[[#This Row],[Years old]],Lookups!$A$1:$C$101,3,FALSE)</f>
        <v>50 - 54</v>
      </c>
      <c r="AD3715" s="45" t="str">
        <f>VLOOKUP(Table1[[#This Row],[Race]],Lookups!$E$2:$F$11,2,FALSE)</f>
        <v>White</v>
      </c>
      <c r="AE3715" s="45" t="str">
        <f>VLOOKUP(Table1[[#This Row],[Ethnicity]],Lookups!$H$2:$I$6,2,FALSE)</f>
        <v>Not Hispanic/Latino</v>
      </c>
      <c r="AF3715" s="45" t="str">
        <f>VLOOKUP(Table1[[#This Row],[Language]],Lookups!$K$2:$L$9,2,FALSE)</f>
        <v>English</v>
      </c>
      <c r="AG3715" s="46">
        <v>42005</v>
      </c>
      <c r="AH3715" s="46">
        <v>45657</v>
      </c>
      <c r="AI3715" s="46" t="str">
        <f>IF(Table1[[#This Row],[Colonoscopy Date]]="","",DATEVALUE(Table1[[#This Row],[Colonoscopy Date]]))</f>
        <v/>
      </c>
      <c r="AJ37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16" spans="1:36" x14ac:dyDescent="0.25">
      <c r="A3716">
        <v>12042</v>
      </c>
      <c r="B3716" t="s">
        <v>1624</v>
      </c>
      <c r="C3716" t="s">
        <v>20</v>
      </c>
      <c r="D3716" t="s">
        <v>21</v>
      </c>
      <c r="E3716" t="s">
        <v>22</v>
      </c>
      <c r="F3716" t="s">
        <v>1021</v>
      </c>
      <c r="G3716" t="s">
        <v>5191</v>
      </c>
      <c r="H3716" t="s">
        <v>35</v>
      </c>
      <c r="I3716" s="36">
        <v>25648</v>
      </c>
      <c r="J3716" t="s">
        <v>2906</v>
      </c>
      <c r="K3716" t="s">
        <v>2930</v>
      </c>
      <c r="L3716" t="s">
        <v>25</v>
      </c>
      <c r="M3716" s="2">
        <v>45635</v>
      </c>
      <c r="N3716" t="s">
        <v>53</v>
      </c>
      <c r="O3716" t="s">
        <v>25</v>
      </c>
      <c r="P3716" t="s">
        <v>1022</v>
      </c>
      <c r="Q3716" t="s">
        <v>18</v>
      </c>
      <c r="R3716" t="s">
        <v>18</v>
      </c>
      <c r="S3716" t="s">
        <v>18</v>
      </c>
      <c r="T3716" t="s">
        <v>18</v>
      </c>
      <c r="U3716" t="s">
        <v>18</v>
      </c>
      <c r="V3716" t="s">
        <v>18</v>
      </c>
      <c r="W3716" s="45" t="str">
        <f>IF(Table1[[#This Row],[Sex at Birth]]="F","Female","Male")</f>
        <v>Male</v>
      </c>
      <c r="X3716" s="43">
        <v>45657</v>
      </c>
      <c r="Y3716" s="44">
        <f>Table1[[#This Row],[Report cutoff date]]-Table1[[#This Row],[DOB]]</f>
        <v>20009</v>
      </c>
      <c r="Z3716" s="68">
        <f>ROUNDDOWN(Table1[[#This Row],[Days old - as of report cutoff date]]/365,0)</f>
        <v>54</v>
      </c>
      <c r="AA3716" s="45" t="str">
        <f>IF(Table1[[#This Row],[Years old]]&gt;=55,"55+","54 and under")</f>
        <v>54 and under</v>
      </c>
      <c r="AB3716" s="45" t="str">
        <f>VLOOKUP(Table1[[#This Row],[Years old]],Lookups!$A$1:$C$101,2,FALSE)</f>
        <v>50 - 59</v>
      </c>
      <c r="AC3716" s="45" t="str">
        <f>VLOOKUP(Table1[[#This Row],[Years old]],Lookups!$A$1:$C$101,3,FALSE)</f>
        <v>50 - 54</v>
      </c>
      <c r="AD3716" s="45" t="str">
        <f>VLOOKUP(Table1[[#This Row],[Race]],Lookups!$E$2:$F$11,2,FALSE)</f>
        <v>White</v>
      </c>
      <c r="AE3716" s="45" t="str">
        <f>VLOOKUP(Table1[[#This Row],[Ethnicity]],Lookups!$H$2:$I$6,2,FALSE)</f>
        <v>Not Hispanic/Latino</v>
      </c>
      <c r="AF3716" s="45" t="str">
        <f>VLOOKUP(Table1[[#This Row],[Language]],Lookups!$K$2:$L$9,2,FALSE)</f>
        <v>English</v>
      </c>
      <c r="AG3716" s="46">
        <v>42005</v>
      </c>
      <c r="AH3716" s="46">
        <v>45657</v>
      </c>
      <c r="AI3716" s="46">
        <f>IF(Table1[[#This Row],[Colonoscopy Date]]="","",DATEVALUE(Table1[[#This Row],[Colonoscopy Date]]))</f>
        <v>42847</v>
      </c>
      <c r="AJ371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17" spans="1:36" x14ac:dyDescent="0.25">
      <c r="A3717">
        <v>10316</v>
      </c>
      <c r="B3717" t="s">
        <v>1851</v>
      </c>
      <c r="C3717" t="s">
        <v>20</v>
      </c>
      <c r="D3717" t="s">
        <v>21</v>
      </c>
      <c r="E3717" t="s">
        <v>22</v>
      </c>
      <c r="F3717" t="s">
        <v>52</v>
      </c>
      <c r="G3717" t="s">
        <v>3028</v>
      </c>
      <c r="H3717" t="s">
        <v>24</v>
      </c>
      <c r="I3717" s="36">
        <v>25649</v>
      </c>
      <c r="J3717" t="s">
        <v>2914</v>
      </c>
      <c r="K3717" t="s">
        <v>2936</v>
      </c>
      <c r="L3717" t="s">
        <v>25</v>
      </c>
      <c r="M3717" s="2">
        <v>45490</v>
      </c>
      <c r="N3717" t="s">
        <v>53</v>
      </c>
      <c r="O3717" t="s">
        <v>25</v>
      </c>
      <c r="P3717" t="s">
        <v>18</v>
      </c>
      <c r="Q3717" t="s">
        <v>18</v>
      </c>
      <c r="R3717" t="s">
        <v>18</v>
      </c>
      <c r="S3717" t="s">
        <v>1055</v>
      </c>
      <c r="T3717" t="s">
        <v>87</v>
      </c>
      <c r="U3717" t="s">
        <v>18</v>
      </c>
      <c r="V3717" t="s">
        <v>18</v>
      </c>
      <c r="W3717" s="45" t="str">
        <f>IF(Table1[[#This Row],[Sex at Birth]]="F","Female","Male")</f>
        <v>Female</v>
      </c>
      <c r="X3717" s="43">
        <v>45657</v>
      </c>
      <c r="Y3717" s="44">
        <f>Table1[[#This Row],[Report cutoff date]]-Table1[[#This Row],[DOB]]</f>
        <v>20008</v>
      </c>
      <c r="Z3717" s="68">
        <f>ROUNDDOWN(Table1[[#This Row],[Days old - as of report cutoff date]]/365,0)</f>
        <v>54</v>
      </c>
      <c r="AA3717" s="45" t="str">
        <f>IF(Table1[[#This Row],[Years old]]&gt;=55,"55+","54 and under")</f>
        <v>54 and under</v>
      </c>
      <c r="AB3717" s="45" t="str">
        <f>VLOOKUP(Table1[[#This Row],[Years old]],Lookups!$A$1:$C$101,2,FALSE)</f>
        <v>50 - 59</v>
      </c>
      <c r="AC3717" s="45" t="str">
        <f>VLOOKUP(Table1[[#This Row],[Years old]],Lookups!$A$1:$C$101,3,FALSE)</f>
        <v>50 - 54</v>
      </c>
      <c r="AD3717" s="45" t="str">
        <f>VLOOKUP(Table1[[#This Row],[Race]],Lookups!$E$2:$F$11,2,FALSE)</f>
        <v>White</v>
      </c>
      <c r="AE3717" s="45" t="str">
        <f>VLOOKUP(Table1[[#This Row],[Ethnicity]],Lookups!$H$2:$I$6,2,FALSE)</f>
        <v>Not Hispanic/Latino</v>
      </c>
      <c r="AF3717" s="45" t="str">
        <f>VLOOKUP(Table1[[#This Row],[Language]],Lookups!$K$2:$L$9,2,FALSE)</f>
        <v>English</v>
      </c>
      <c r="AG3717" s="46">
        <v>42005</v>
      </c>
      <c r="AH3717" s="46">
        <v>45657</v>
      </c>
      <c r="AI3717" s="46" t="str">
        <f>IF(Table1[[#This Row],[Colonoscopy Date]]="","",DATEVALUE(Table1[[#This Row],[Colonoscopy Date]]))</f>
        <v/>
      </c>
      <c r="AJ37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18" spans="1:36" x14ac:dyDescent="0.25">
      <c r="A3718">
        <v>14260</v>
      </c>
      <c r="B3718" t="s">
        <v>2756</v>
      </c>
      <c r="C3718" t="s">
        <v>20</v>
      </c>
      <c r="D3718" t="s">
        <v>34</v>
      </c>
      <c r="E3718" t="s">
        <v>22</v>
      </c>
      <c r="F3718" t="s">
        <v>292</v>
      </c>
      <c r="G3718" t="s">
        <v>6377</v>
      </c>
      <c r="H3718" t="s">
        <v>24</v>
      </c>
      <c r="I3718" s="36">
        <v>25654</v>
      </c>
      <c r="J3718" t="s">
        <v>2923</v>
      </c>
      <c r="K3718" t="s">
        <v>2930</v>
      </c>
      <c r="L3718" t="s">
        <v>25</v>
      </c>
      <c r="M3718" s="2">
        <v>45523</v>
      </c>
      <c r="N3718" t="s">
        <v>25</v>
      </c>
      <c r="O3718" t="s">
        <v>25</v>
      </c>
      <c r="P3718" t="s">
        <v>18</v>
      </c>
      <c r="Q3718" t="s">
        <v>18</v>
      </c>
      <c r="R3718" t="s">
        <v>18</v>
      </c>
      <c r="S3718" t="s">
        <v>18</v>
      </c>
      <c r="T3718" t="s">
        <v>18</v>
      </c>
      <c r="U3718" t="s">
        <v>18</v>
      </c>
      <c r="V3718" t="s">
        <v>18</v>
      </c>
      <c r="W3718" s="45" t="str">
        <f>IF(Table1[[#This Row],[Sex at Birth]]="F","Female","Male")</f>
        <v>Female</v>
      </c>
      <c r="X3718" s="43">
        <v>45657</v>
      </c>
      <c r="Y3718" s="44">
        <f>Table1[[#This Row],[Report cutoff date]]-Table1[[#This Row],[DOB]]</f>
        <v>20003</v>
      </c>
      <c r="Z3718" s="68">
        <f>ROUNDDOWN(Table1[[#This Row],[Days old - as of report cutoff date]]/365,0)</f>
        <v>54</v>
      </c>
      <c r="AA3718" s="45" t="str">
        <f>IF(Table1[[#This Row],[Years old]]&gt;=55,"55+","54 and under")</f>
        <v>54 and under</v>
      </c>
      <c r="AB3718" s="45" t="str">
        <f>VLOOKUP(Table1[[#This Row],[Years old]],Lookups!$A$1:$C$101,2,FALSE)</f>
        <v>50 - 59</v>
      </c>
      <c r="AC3718" s="45" t="str">
        <f>VLOOKUP(Table1[[#This Row],[Years old]],Lookups!$A$1:$C$101,3,FALSE)</f>
        <v>50 - 54</v>
      </c>
      <c r="AD3718" s="45" t="str">
        <f>VLOOKUP(Table1[[#This Row],[Race]],Lookups!$E$2:$F$11,2,FALSE)</f>
        <v>White</v>
      </c>
      <c r="AE3718" s="45" t="str">
        <f>VLOOKUP(Table1[[#This Row],[Ethnicity]],Lookups!$H$2:$I$6,2,FALSE)</f>
        <v>Other/ Unknown</v>
      </c>
      <c r="AF3718" s="45" t="str">
        <f>VLOOKUP(Table1[[#This Row],[Language]],Lookups!$K$2:$L$9,2,FALSE)</f>
        <v>English</v>
      </c>
      <c r="AG3718" s="46">
        <v>42005</v>
      </c>
      <c r="AH3718" s="46">
        <v>45657</v>
      </c>
      <c r="AI3718" s="46" t="str">
        <f>IF(Table1[[#This Row],[Colonoscopy Date]]="","",DATEVALUE(Table1[[#This Row],[Colonoscopy Date]]))</f>
        <v/>
      </c>
      <c r="AJ37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19" spans="1:36" x14ac:dyDescent="0.25">
      <c r="A3719">
        <v>14718</v>
      </c>
      <c r="B3719" t="s">
        <v>1765</v>
      </c>
      <c r="C3719" t="s">
        <v>20</v>
      </c>
      <c r="D3719" t="s">
        <v>21</v>
      </c>
      <c r="E3719" t="s">
        <v>22</v>
      </c>
      <c r="F3719" t="s">
        <v>29</v>
      </c>
      <c r="G3719" t="s">
        <v>5476</v>
      </c>
      <c r="H3719" t="s">
        <v>24</v>
      </c>
      <c r="I3719" s="36">
        <v>25654</v>
      </c>
      <c r="J3719" t="s">
        <v>472</v>
      </c>
      <c r="K3719" t="s">
        <v>2930</v>
      </c>
      <c r="L3719" t="s">
        <v>25</v>
      </c>
      <c r="M3719" s="2">
        <v>45644</v>
      </c>
      <c r="N3719" t="s">
        <v>25</v>
      </c>
      <c r="O3719" t="s">
        <v>25</v>
      </c>
      <c r="P3719" t="s">
        <v>18</v>
      </c>
      <c r="Q3719" t="s">
        <v>18</v>
      </c>
      <c r="R3719" t="s">
        <v>18</v>
      </c>
      <c r="S3719" t="s">
        <v>18</v>
      </c>
      <c r="T3719" t="s">
        <v>18</v>
      </c>
      <c r="U3719" t="s">
        <v>18</v>
      </c>
      <c r="V3719" t="s">
        <v>18</v>
      </c>
      <c r="W3719" s="45" t="str">
        <f>IF(Table1[[#This Row],[Sex at Birth]]="F","Female","Male")</f>
        <v>Female</v>
      </c>
      <c r="X3719" s="43">
        <v>45657</v>
      </c>
      <c r="Y3719" s="44">
        <f>Table1[[#This Row],[Report cutoff date]]-Table1[[#This Row],[DOB]]</f>
        <v>20003</v>
      </c>
      <c r="Z3719" s="68">
        <f>ROUNDDOWN(Table1[[#This Row],[Days old - as of report cutoff date]]/365,0)</f>
        <v>54</v>
      </c>
      <c r="AA3719" s="45" t="str">
        <f>IF(Table1[[#This Row],[Years old]]&gt;=55,"55+","54 and under")</f>
        <v>54 and under</v>
      </c>
      <c r="AB3719" s="45" t="str">
        <f>VLOOKUP(Table1[[#This Row],[Years old]],Lookups!$A$1:$C$101,2,FALSE)</f>
        <v>50 - 59</v>
      </c>
      <c r="AC3719" s="45" t="str">
        <f>VLOOKUP(Table1[[#This Row],[Years old]],Lookups!$A$1:$C$101,3,FALSE)</f>
        <v>50 - 54</v>
      </c>
      <c r="AD3719" s="45" t="str">
        <f>VLOOKUP(Table1[[#This Row],[Race]],Lookups!$E$2:$F$11,2,FALSE)</f>
        <v>White</v>
      </c>
      <c r="AE3719" s="45" t="str">
        <f>VLOOKUP(Table1[[#This Row],[Ethnicity]],Lookups!$H$2:$I$6,2,FALSE)</f>
        <v>Not Hispanic/Latino</v>
      </c>
      <c r="AF3719" s="45" t="str">
        <f>VLOOKUP(Table1[[#This Row],[Language]],Lookups!$K$2:$L$9,2,FALSE)</f>
        <v>English</v>
      </c>
      <c r="AG3719" s="46">
        <v>42005</v>
      </c>
      <c r="AH3719" s="46">
        <v>45657</v>
      </c>
      <c r="AI3719" s="46" t="str">
        <f>IF(Table1[[#This Row],[Colonoscopy Date]]="","",DATEVALUE(Table1[[#This Row],[Colonoscopy Date]]))</f>
        <v/>
      </c>
      <c r="AJ37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20" spans="1:36" x14ac:dyDescent="0.25">
      <c r="A3720">
        <v>11834</v>
      </c>
      <c r="B3720" t="s">
        <v>1833</v>
      </c>
      <c r="C3720" t="s">
        <v>20</v>
      </c>
      <c r="D3720" t="s">
        <v>21</v>
      </c>
      <c r="E3720" t="s">
        <v>22</v>
      </c>
      <c r="F3720" t="s">
        <v>29</v>
      </c>
      <c r="G3720" t="s">
        <v>7690</v>
      </c>
      <c r="H3720" t="s">
        <v>24</v>
      </c>
      <c r="I3720" s="36">
        <v>25655</v>
      </c>
      <c r="J3720" t="s">
        <v>2883</v>
      </c>
      <c r="K3720" t="s">
        <v>2936</v>
      </c>
      <c r="L3720" t="s">
        <v>25</v>
      </c>
      <c r="M3720" s="2">
        <v>45649</v>
      </c>
      <c r="N3720" t="s">
        <v>53</v>
      </c>
      <c r="O3720" t="s">
        <v>25</v>
      </c>
      <c r="P3720" t="s">
        <v>338</v>
      </c>
      <c r="Q3720" t="s">
        <v>18</v>
      </c>
      <c r="R3720" t="s">
        <v>18</v>
      </c>
      <c r="S3720" t="s">
        <v>18</v>
      </c>
      <c r="T3720" t="s">
        <v>18</v>
      </c>
      <c r="U3720" t="s">
        <v>18</v>
      </c>
      <c r="V3720" t="s">
        <v>18</v>
      </c>
      <c r="W3720" s="45" t="str">
        <f>IF(Table1[[#This Row],[Sex at Birth]]="F","Female","Male")</f>
        <v>Female</v>
      </c>
      <c r="X3720" s="43">
        <v>45657</v>
      </c>
      <c r="Y3720" s="44">
        <f>Table1[[#This Row],[Report cutoff date]]-Table1[[#This Row],[DOB]]</f>
        <v>20002</v>
      </c>
      <c r="Z3720" s="68">
        <f>ROUNDDOWN(Table1[[#This Row],[Days old - as of report cutoff date]]/365,0)</f>
        <v>54</v>
      </c>
      <c r="AA3720" s="45" t="str">
        <f>IF(Table1[[#This Row],[Years old]]&gt;=55,"55+","54 and under")</f>
        <v>54 and under</v>
      </c>
      <c r="AB3720" s="45" t="str">
        <f>VLOOKUP(Table1[[#This Row],[Years old]],Lookups!$A$1:$C$101,2,FALSE)</f>
        <v>50 - 59</v>
      </c>
      <c r="AC3720" s="45" t="str">
        <f>VLOOKUP(Table1[[#This Row],[Years old]],Lookups!$A$1:$C$101,3,FALSE)</f>
        <v>50 - 54</v>
      </c>
      <c r="AD3720" s="45" t="str">
        <f>VLOOKUP(Table1[[#This Row],[Race]],Lookups!$E$2:$F$11,2,FALSE)</f>
        <v>White</v>
      </c>
      <c r="AE3720" s="45" t="str">
        <f>VLOOKUP(Table1[[#This Row],[Ethnicity]],Lookups!$H$2:$I$6,2,FALSE)</f>
        <v>Not Hispanic/Latino</v>
      </c>
      <c r="AF3720" s="45" t="str">
        <f>VLOOKUP(Table1[[#This Row],[Language]],Lookups!$K$2:$L$9,2,FALSE)</f>
        <v>English</v>
      </c>
      <c r="AG3720" s="46">
        <v>42005</v>
      </c>
      <c r="AH3720" s="46">
        <v>45657</v>
      </c>
      <c r="AI3720" s="46">
        <f>IF(Table1[[#This Row],[Colonoscopy Date]]="","",DATEVALUE(Table1[[#This Row],[Colonoscopy Date]]))</f>
        <v>43990</v>
      </c>
      <c r="AJ37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21" spans="1:36" x14ac:dyDescent="0.25">
      <c r="A3721">
        <v>12061</v>
      </c>
      <c r="B3721" t="s">
        <v>1914</v>
      </c>
      <c r="C3721" t="s">
        <v>20</v>
      </c>
      <c r="D3721" t="s">
        <v>21</v>
      </c>
      <c r="E3721" t="s">
        <v>22</v>
      </c>
      <c r="F3721" t="s">
        <v>39</v>
      </c>
      <c r="G3721" t="s">
        <v>6605</v>
      </c>
      <c r="H3721" t="s">
        <v>35</v>
      </c>
      <c r="I3721" s="36">
        <v>25660</v>
      </c>
      <c r="J3721" t="s">
        <v>2914</v>
      </c>
      <c r="K3721" t="s">
        <v>2930</v>
      </c>
      <c r="L3721" t="s">
        <v>25</v>
      </c>
      <c r="M3721" s="2">
        <v>45527</v>
      </c>
      <c r="N3721" t="s">
        <v>25</v>
      </c>
      <c r="O3721" t="s">
        <v>25</v>
      </c>
      <c r="P3721" t="s">
        <v>18</v>
      </c>
      <c r="Q3721" t="s">
        <v>18</v>
      </c>
      <c r="R3721" t="s">
        <v>18</v>
      </c>
      <c r="S3721" t="s">
        <v>18</v>
      </c>
      <c r="T3721" t="s">
        <v>18</v>
      </c>
      <c r="U3721" t="s">
        <v>18</v>
      </c>
      <c r="V3721" t="s">
        <v>18</v>
      </c>
      <c r="W3721" s="45" t="str">
        <f>IF(Table1[[#This Row],[Sex at Birth]]="F","Female","Male")</f>
        <v>Male</v>
      </c>
      <c r="X3721" s="43">
        <v>45657</v>
      </c>
      <c r="Y3721" s="44">
        <f>Table1[[#This Row],[Report cutoff date]]-Table1[[#This Row],[DOB]]</f>
        <v>19997</v>
      </c>
      <c r="Z3721" s="68">
        <f>ROUNDDOWN(Table1[[#This Row],[Days old - as of report cutoff date]]/365,0)</f>
        <v>54</v>
      </c>
      <c r="AA3721" s="45" t="str">
        <f>IF(Table1[[#This Row],[Years old]]&gt;=55,"55+","54 and under")</f>
        <v>54 and under</v>
      </c>
      <c r="AB3721" s="45" t="str">
        <f>VLOOKUP(Table1[[#This Row],[Years old]],Lookups!$A$1:$C$101,2,FALSE)</f>
        <v>50 - 59</v>
      </c>
      <c r="AC3721" s="45" t="str">
        <f>VLOOKUP(Table1[[#This Row],[Years old]],Lookups!$A$1:$C$101,3,FALSE)</f>
        <v>50 - 54</v>
      </c>
      <c r="AD3721" s="45" t="str">
        <f>VLOOKUP(Table1[[#This Row],[Race]],Lookups!$E$2:$F$11,2,FALSE)</f>
        <v>White</v>
      </c>
      <c r="AE3721" s="45" t="str">
        <f>VLOOKUP(Table1[[#This Row],[Ethnicity]],Lookups!$H$2:$I$6,2,FALSE)</f>
        <v>Not Hispanic/Latino</v>
      </c>
      <c r="AF3721" s="45" t="str">
        <f>VLOOKUP(Table1[[#This Row],[Language]],Lookups!$K$2:$L$9,2,FALSE)</f>
        <v>English</v>
      </c>
      <c r="AG3721" s="46">
        <v>42005</v>
      </c>
      <c r="AH3721" s="46">
        <v>45657</v>
      </c>
      <c r="AI3721" s="46" t="str">
        <f>IF(Table1[[#This Row],[Colonoscopy Date]]="","",DATEVALUE(Table1[[#This Row],[Colonoscopy Date]]))</f>
        <v/>
      </c>
      <c r="AJ37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22" spans="1:36" x14ac:dyDescent="0.25">
      <c r="A3722">
        <v>12859</v>
      </c>
      <c r="B3722" t="s">
        <v>1636</v>
      </c>
      <c r="C3722" t="s">
        <v>20</v>
      </c>
      <c r="D3722" t="s">
        <v>21</v>
      </c>
      <c r="E3722" t="s">
        <v>22</v>
      </c>
      <c r="F3722" t="s">
        <v>452</v>
      </c>
      <c r="G3722" t="s">
        <v>7172</v>
      </c>
      <c r="H3722" t="s">
        <v>35</v>
      </c>
      <c r="I3722" s="36">
        <v>25660</v>
      </c>
      <c r="J3722" t="s">
        <v>2891</v>
      </c>
      <c r="K3722" t="s">
        <v>2935</v>
      </c>
      <c r="L3722" t="s">
        <v>25</v>
      </c>
      <c r="M3722" s="2">
        <v>45443</v>
      </c>
      <c r="N3722" t="s">
        <v>25</v>
      </c>
      <c r="O3722" t="s">
        <v>25</v>
      </c>
      <c r="P3722" t="s">
        <v>18</v>
      </c>
      <c r="Q3722" t="s">
        <v>18</v>
      </c>
      <c r="R3722" t="s">
        <v>18</v>
      </c>
      <c r="S3722" t="s">
        <v>18</v>
      </c>
      <c r="T3722" t="s">
        <v>18</v>
      </c>
      <c r="U3722" t="s">
        <v>18</v>
      </c>
      <c r="V3722" t="s">
        <v>18</v>
      </c>
      <c r="W3722" s="45" t="str">
        <f>IF(Table1[[#This Row],[Sex at Birth]]="F","Female","Male")</f>
        <v>Male</v>
      </c>
      <c r="X3722" s="43">
        <v>45657</v>
      </c>
      <c r="Y3722" s="44">
        <f>Table1[[#This Row],[Report cutoff date]]-Table1[[#This Row],[DOB]]</f>
        <v>19997</v>
      </c>
      <c r="Z3722" s="68">
        <f>ROUNDDOWN(Table1[[#This Row],[Days old - as of report cutoff date]]/365,0)</f>
        <v>54</v>
      </c>
      <c r="AA3722" s="45" t="str">
        <f>IF(Table1[[#This Row],[Years old]]&gt;=55,"55+","54 and under")</f>
        <v>54 and under</v>
      </c>
      <c r="AB3722" s="45" t="str">
        <f>VLOOKUP(Table1[[#This Row],[Years old]],Lookups!$A$1:$C$101,2,FALSE)</f>
        <v>50 - 59</v>
      </c>
      <c r="AC3722" s="45" t="str">
        <f>VLOOKUP(Table1[[#This Row],[Years old]],Lookups!$A$1:$C$101,3,FALSE)</f>
        <v>50 - 54</v>
      </c>
      <c r="AD3722" s="45" t="str">
        <f>VLOOKUP(Table1[[#This Row],[Race]],Lookups!$E$2:$F$11,2,FALSE)</f>
        <v>White</v>
      </c>
      <c r="AE3722" s="45" t="str">
        <f>VLOOKUP(Table1[[#This Row],[Ethnicity]],Lookups!$H$2:$I$6,2,FALSE)</f>
        <v>Not Hispanic/Latino</v>
      </c>
      <c r="AF3722" s="45" t="str">
        <f>VLOOKUP(Table1[[#This Row],[Language]],Lookups!$K$2:$L$9,2,FALSE)</f>
        <v>English</v>
      </c>
      <c r="AG3722" s="46">
        <v>42005</v>
      </c>
      <c r="AH3722" s="46">
        <v>45657</v>
      </c>
      <c r="AI3722" s="46" t="str">
        <f>IF(Table1[[#This Row],[Colonoscopy Date]]="","",DATEVALUE(Table1[[#This Row],[Colonoscopy Date]]))</f>
        <v/>
      </c>
      <c r="AJ37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23" spans="1:36" x14ac:dyDescent="0.25">
      <c r="A3723">
        <v>12362</v>
      </c>
      <c r="B3723" t="s">
        <v>2211</v>
      </c>
      <c r="C3723" t="s">
        <v>20</v>
      </c>
      <c r="D3723" t="s">
        <v>21</v>
      </c>
      <c r="E3723" t="s">
        <v>22</v>
      </c>
      <c r="F3723" t="s">
        <v>52</v>
      </c>
      <c r="G3723" t="s">
        <v>6963</v>
      </c>
      <c r="H3723" t="s">
        <v>24</v>
      </c>
      <c r="I3723" s="36">
        <v>25661</v>
      </c>
      <c r="J3723" t="s">
        <v>2906</v>
      </c>
      <c r="K3723" t="s">
        <v>2931</v>
      </c>
      <c r="L3723" t="s">
        <v>25</v>
      </c>
      <c r="M3723" s="2">
        <v>45610</v>
      </c>
      <c r="N3723" t="s">
        <v>53</v>
      </c>
      <c r="O3723" t="s">
        <v>25</v>
      </c>
      <c r="P3723" t="s">
        <v>908</v>
      </c>
      <c r="Q3723" t="s">
        <v>18</v>
      </c>
      <c r="R3723" t="s">
        <v>18</v>
      </c>
      <c r="S3723" t="s">
        <v>18</v>
      </c>
      <c r="T3723" t="s">
        <v>18</v>
      </c>
      <c r="U3723" t="s">
        <v>18</v>
      </c>
      <c r="V3723" t="s">
        <v>18</v>
      </c>
      <c r="W3723" s="45" t="str">
        <f>IF(Table1[[#This Row],[Sex at Birth]]="F","Female","Male")</f>
        <v>Female</v>
      </c>
      <c r="X3723" s="43">
        <v>45657</v>
      </c>
      <c r="Y3723" s="44">
        <f>Table1[[#This Row],[Report cutoff date]]-Table1[[#This Row],[DOB]]</f>
        <v>19996</v>
      </c>
      <c r="Z3723" s="68">
        <f>ROUNDDOWN(Table1[[#This Row],[Days old - as of report cutoff date]]/365,0)</f>
        <v>54</v>
      </c>
      <c r="AA3723" s="45" t="str">
        <f>IF(Table1[[#This Row],[Years old]]&gt;=55,"55+","54 and under")</f>
        <v>54 and under</v>
      </c>
      <c r="AB3723" s="45" t="str">
        <f>VLOOKUP(Table1[[#This Row],[Years old]],Lookups!$A$1:$C$101,2,FALSE)</f>
        <v>50 - 59</v>
      </c>
      <c r="AC3723" s="45" t="str">
        <f>VLOOKUP(Table1[[#This Row],[Years old]],Lookups!$A$1:$C$101,3,FALSE)</f>
        <v>50 - 54</v>
      </c>
      <c r="AD3723" s="45" t="str">
        <f>VLOOKUP(Table1[[#This Row],[Race]],Lookups!$E$2:$F$11,2,FALSE)</f>
        <v>White</v>
      </c>
      <c r="AE3723" s="45" t="str">
        <f>VLOOKUP(Table1[[#This Row],[Ethnicity]],Lookups!$H$2:$I$6,2,FALSE)</f>
        <v>Not Hispanic/Latino</v>
      </c>
      <c r="AF3723" s="45" t="str">
        <f>VLOOKUP(Table1[[#This Row],[Language]],Lookups!$K$2:$L$9,2,FALSE)</f>
        <v>English</v>
      </c>
      <c r="AG3723" s="46">
        <v>42005</v>
      </c>
      <c r="AH3723" s="46">
        <v>45657</v>
      </c>
      <c r="AI3723" s="46">
        <f>IF(Table1[[#This Row],[Colonoscopy Date]]="","",DATEVALUE(Table1[[#This Row],[Colonoscopy Date]]))</f>
        <v>45196</v>
      </c>
      <c r="AJ372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24" spans="1:36" x14ac:dyDescent="0.25">
      <c r="A3724">
        <v>14375</v>
      </c>
      <c r="B3724" t="s">
        <v>1716</v>
      </c>
      <c r="C3724" t="s">
        <v>20</v>
      </c>
      <c r="D3724" t="s">
        <v>34</v>
      </c>
      <c r="E3724" t="s">
        <v>22</v>
      </c>
      <c r="F3724" t="s">
        <v>106</v>
      </c>
      <c r="G3724" t="s">
        <v>6510</v>
      </c>
      <c r="H3724" t="s">
        <v>35</v>
      </c>
      <c r="I3724" s="36">
        <v>25662</v>
      </c>
      <c r="J3724" t="s">
        <v>2925</v>
      </c>
      <c r="K3724" t="s">
        <v>2930</v>
      </c>
      <c r="L3724" t="s">
        <v>25</v>
      </c>
      <c r="M3724" s="2">
        <v>45558</v>
      </c>
      <c r="N3724" t="s">
        <v>25</v>
      </c>
      <c r="O3724" t="s">
        <v>25</v>
      </c>
      <c r="P3724" t="s">
        <v>18</v>
      </c>
      <c r="Q3724" t="s">
        <v>18</v>
      </c>
      <c r="R3724" t="s">
        <v>18</v>
      </c>
      <c r="S3724" t="s">
        <v>18</v>
      </c>
      <c r="T3724" t="s">
        <v>18</v>
      </c>
      <c r="U3724" t="s">
        <v>18</v>
      </c>
      <c r="V3724" t="s">
        <v>18</v>
      </c>
      <c r="W3724" s="45" t="str">
        <f>IF(Table1[[#This Row],[Sex at Birth]]="F","Female","Male")</f>
        <v>Male</v>
      </c>
      <c r="X3724" s="43">
        <v>45657</v>
      </c>
      <c r="Y3724" s="44">
        <f>Table1[[#This Row],[Report cutoff date]]-Table1[[#This Row],[DOB]]</f>
        <v>19995</v>
      </c>
      <c r="Z3724" s="68">
        <f>ROUNDDOWN(Table1[[#This Row],[Days old - as of report cutoff date]]/365,0)</f>
        <v>54</v>
      </c>
      <c r="AA3724" s="45" t="str">
        <f>IF(Table1[[#This Row],[Years old]]&gt;=55,"55+","54 and under")</f>
        <v>54 and under</v>
      </c>
      <c r="AB3724" s="45" t="str">
        <f>VLOOKUP(Table1[[#This Row],[Years old]],Lookups!$A$1:$C$101,2,FALSE)</f>
        <v>50 - 59</v>
      </c>
      <c r="AC3724" s="45" t="str">
        <f>VLOOKUP(Table1[[#This Row],[Years old]],Lookups!$A$1:$C$101,3,FALSE)</f>
        <v>50 - 54</v>
      </c>
      <c r="AD3724" s="45" t="str">
        <f>VLOOKUP(Table1[[#This Row],[Race]],Lookups!$E$2:$F$11,2,FALSE)</f>
        <v>White</v>
      </c>
      <c r="AE3724" s="45" t="str">
        <f>VLOOKUP(Table1[[#This Row],[Ethnicity]],Lookups!$H$2:$I$6,2,FALSE)</f>
        <v>Other/ Unknown</v>
      </c>
      <c r="AF3724" s="45" t="str">
        <f>VLOOKUP(Table1[[#This Row],[Language]],Lookups!$K$2:$L$9,2,FALSE)</f>
        <v>English</v>
      </c>
      <c r="AG3724" s="46">
        <v>42005</v>
      </c>
      <c r="AH3724" s="46">
        <v>45657</v>
      </c>
      <c r="AI3724" s="46" t="str">
        <f>IF(Table1[[#This Row],[Colonoscopy Date]]="","",DATEVALUE(Table1[[#This Row],[Colonoscopy Date]]))</f>
        <v/>
      </c>
      <c r="AJ37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25" spans="1:36" x14ac:dyDescent="0.25">
      <c r="A3725">
        <v>11295</v>
      </c>
      <c r="B3725" t="s">
        <v>2386</v>
      </c>
      <c r="C3725" t="s">
        <v>20</v>
      </c>
      <c r="D3725" t="s">
        <v>21</v>
      </c>
      <c r="E3725" t="s">
        <v>22</v>
      </c>
      <c r="F3725" t="s">
        <v>44</v>
      </c>
      <c r="G3725" t="s">
        <v>7783</v>
      </c>
      <c r="H3725" t="s">
        <v>24</v>
      </c>
      <c r="I3725" s="36">
        <v>25667</v>
      </c>
      <c r="J3725" t="s">
        <v>2912</v>
      </c>
      <c r="K3725" t="s">
        <v>2936</v>
      </c>
      <c r="L3725" t="s">
        <v>25</v>
      </c>
      <c r="M3725" s="2">
        <v>45411</v>
      </c>
      <c r="N3725" t="s">
        <v>25</v>
      </c>
      <c r="O3725" t="s">
        <v>25</v>
      </c>
      <c r="P3725" t="s">
        <v>18</v>
      </c>
      <c r="Q3725" t="s">
        <v>18</v>
      </c>
      <c r="R3725" t="s">
        <v>18</v>
      </c>
      <c r="S3725" t="s">
        <v>18</v>
      </c>
      <c r="T3725" t="s">
        <v>18</v>
      </c>
      <c r="U3725" t="s">
        <v>18</v>
      </c>
      <c r="V3725" t="s">
        <v>18</v>
      </c>
      <c r="W3725" s="45" t="str">
        <f>IF(Table1[[#This Row],[Sex at Birth]]="F","Female","Male")</f>
        <v>Female</v>
      </c>
      <c r="X3725" s="43">
        <v>45657</v>
      </c>
      <c r="Y3725" s="44">
        <f>Table1[[#This Row],[Report cutoff date]]-Table1[[#This Row],[DOB]]</f>
        <v>19990</v>
      </c>
      <c r="Z3725" s="68">
        <f>ROUNDDOWN(Table1[[#This Row],[Days old - as of report cutoff date]]/365,0)</f>
        <v>54</v>
      </c>
      <c r="AA3725" s="45" t="str">
        <f>IF(Table1[[#This Row],[Years old]]&gt;=55,"55+","54 and under")</f>
        <v>54 and under</v>
      </c>
      <c r="AB3725" s="45" t="str">
        <f>VLOOKUP(Table1[[#This Row],[Years old]],Lookups!$A$1:$C$101,2,FALSE)</f>
        <v>50 - 59</v>
      </c>
      <c r="AC3725" s="45" t="str">
        <f>VLOOKUP(Table1[[#This Row],[Years old]],Lookups!$A$1:$C$101,3,FALSE)</f>
        <v>50 - 54</v>
      </c>
      <c r="AD3725" s="45" t="str">
        <f>VLOOKUP(Table1[[#This Row],[Race]],Lookups!$E$2:$F$11,2,FALSE)</f>
        <v>White</v>
      </c>
      <c r="AE3725" s="45" t="str">
        <f>VLOOKUP(Table1[[#This Row],[Ethnicity]],Lookups!$H$2:$I$6,2,FALSE)</f>
        <v>Not Hispanic/Latino</v>
      </c>
      <c r="AF3725" s="45" t="str">
        <f>VLOOKUP(Table1[[#This Row],[Language]],Lookups!$K$2:$L$9,2,FALSE)</f>
        <v>English</v>
      </c>
      <c r="AG3725" s="46">
        <v>42005</v>
      </c>
      <c r="AH3725" s="46">
        <v>45657</v>
      </c>
      <c r="AI3725" s="46" t="str">
        <f>IF(Table1[[#This Row],[Colonoscopy Date]]="","",DATEVALUE(Table1[[#This Row],[Colonoscopy Date]]))</f>
        <v/>
      </c>
      <c r="AJ37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26" spans="1:36" x14ac:dyDescent="0.25">
      <c r="A3726">
        <v>13265</v>
      </c>
      <c r="B3726" t="s">
        <v>1588</v>
      </c>
      <c r="C3726" t="s">
        <v>20</v>
      </c>
      <c r="D3726" t="s">
        <v>21</v>
      </c>
      <c r="E3726" t="s">
        <v>22</v>
      </c>
      <c r="F3726" t="s">
        <v>446</v>
      </c>
      <c r="G3726" t="s">
        <v>5686</v>
      </c>
      <c r="H3726" t="s">
        <v>35</v>
      </c>
      <c r="I3726" s="36">
        <v>25667</v>
      </c>
      <c r="J3726" t="s">
        <v>2911</v>
      </c>
      <c r="K3726" t="s">
        <v>2930</v>
      </c>
      <c r="L3726" t="s">
        <v>25</v>
      </c>
      <c r="M3726" s="2">
        <v>45323</v>
      </c>
      <c r="N3726" t="s">
        <v>25</v>
      </c>
      <c r="O3726" t="s">
        <v>25</v>
      </c>
      <c r="P3726" t="s">
        <v>18</v>
      </c>
      <c r="Q3726" t="s">
        <v>18</v>
      </c>
      <c r="R3726" t="s">
        <v>18</v>
      </c>
      <c r="S3726" t="s">
        <v>18</v>
      </c>
      <c r="T3726" t="s">
        <v>18</v>
      </c>
      <c r="U3726" t="s">
        <v>18</v>
      </c>
      <c r="V3726" t="s">
        <v>18</v>
      </c>
      <c r="W3726" s="45" t="str">
        <f>IF(Table1[[#This Row],[Sex at Birth]]="F","Female","Male")</f>
        <v>Male</v>
      </c>
      <c r="X3726" s="43">
        <v>45657</v>
      </c>
      <c r="Y3726" s="44">
        <f>Table1[[#This Row],[Report cutoff date]]-Table1[[#This Row],[DOB]]</f>
        <v>19990</v>
      </c>
      <c r="Z3726" s="68">
        <f>ROUNDDOWN(Table1[[#This Row],[Days old - as of report cutoff date]]/365,0)</f>
        <v>54</v>
      </c>
      <c r="AA3726" s="45" t="str">
        <f>IF(Table1[[#This Row],[Years old]]&gt;=55,"55+","54 and under")</f>
        <v>54 and under</v>
      </c>
      <c r="AB3726" s="45" t="str">
        <f>VLOOKUP(Table1[[#This Row],[Years old]],Lookups!$A$1:$C$101,2,FALSE)</f>
        <v>50 - 59</v>
      </c>
      <c r="AC3726" s="45" t="str">
        <f>VLOOKUP(Table1[[#This Row],[Years old]],Lookups!$A$1:$C$101,3,FALSE)</f>
        <v>50 - 54</v>
      </c>
      <c r="AD3726" s="45" t="str">
        <f>VLOOKUP(Table1[[#This Row],[Race]],Lookups!$E$2:$F$11,2,FALSE)</f>
        <v>White</v>
      </c>
      <c r="AE3726" s="45" t="str">
        <f>VLOOKUP(Table1[[#This Row],[Ethnicity]],Lookups!$H$2:$I$6,2,FALSE)</f>
        <v>Not Hispanic/Latino</v>
      </c>
      <c r="AF3726" s="45" t="str">
        <f>VLOOKUP(Table1[[#This Row],[Language]],Lookups!$K$2:$L$9,2,FALSE)</f>
        <v>English</v>
      </c>
      <c r="AG3726" s="46">
        <v>42005</v>
      </c>
      <c r="AH3726" s="46">
        <v>45657</v>
      </c>
      <c r="AI3726" s="46" t="str">
        <f>IF(Table1[[#This Row],[Colonoscopy Date]]="","",DATEVALUE(Table1[[#This Row],[Colonoscopy Date]]))</f>
        <v/>
      </c>
      <c r="AJ37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27" spans="1:36" x14ac:dyDescent="0.25">
      <c r="A3727">
        <v>13586</v>
      </c>
      <c r="B3727" t="s">
        <v>1568</v>
      </c>
      <c r="C3727" t="s">
        <v>339</v>
      </c>
      <c r="D3727" t="s">
        <v>21</v>
      </c>
      <c r="E3727" t="s">
        <v>22</v>
      </c>
      <c r="F3727" t="s">
        <v>85</v>
      </c>
      <c r="G3727" t="s">
        <v>5911</v>
      </c>
      <c r="H3727" t="s">
        <v>24</v>
      </c>
      <c r="I3727" s="36">
        <v>25667</v>
      </c>
      <c r="J3727" t="s">
        <v>2912</v>
      </c>
      <c r="K3727" t="s">
        <v>2930</v>
      </c>
      <c r="L3727" t="s">
        <v>25</v>
      </c>
      <c r="M3727" s="2">
        <v>45524</v>
      </c>
      <c r="N3727" t="s">
        <v>25</v>
      </c>
      <c r="O3727" t="s">
        <v>25</v>
      </c>
      <c r="P3727" t="s">
        <v>18</v>
      </c>
      <c r="Q3727" t="s">
        <v>18</v>
      </c>
      <c r="R3727" t="s">
        <v>18</v>
      </c>
      <c r="S3727" t="s">
        <v>18</v>
      </c>
      <c r="T3727" t="s">
        <v>18</v>
      </c>
      <c r="U3727" t="s">
        <v>18</v>
      </c>
      <c r="V3727" t="s">
        <v>18</v>
      </c>
      <c r="W3727" s="45" t="str">
        <f>IF(Table1[[#This Row],[Sex at Birth]]="F","Female","Male")</f>
        <v>Female</v>
      </c>
      <c r="X3727" s="43">
        <v>45657</v>
      </c>
      <c r="Y3727" s="44">
        <f>Table1[[#This Row],[Report cutoff date]]-Table1[[#This Row],[DOB]]</f>
        <v>19990</v>
      </c>
      <c r="Z3727" s="68">
        <f>ROUNDDOWN(Table1[[#This Row],[Days old - as of report cutoff date]]/365,0)</f>
        <v>54</v>
      </c>
      <c r="AA3727" s="45" t="str">
        <f>IF(Table1[[#This Row],[Years old]]&gt;=55,"55+","54 and under")</f>
        <v>54 and under</v>
      </c>
      <c r="AB3727" s="45" t="str">
        <f>VLOOKUP(Table1[[#This Row],[Years old]],Lookups!$A$1:$C$101,2,FALSE)</f>
        <v>50 - 59</v>
      </c>
      <c r="AC3727" s="45" t="str">
        <f>VLOOKUP(Table1[[#This Row],[Years old]],Lookups!$A$1:$C$101,3,FALSE)</f>
        <v>50 - 54</v>
      </c>
      <c r="AD3727" s="45" t="str">
        <f>VLOOKUP(Table1[[#This Row],[Race]],Lookups!$E$2:$F$11,2,FALSE)</f>
        <v>Black/ Afr. Amer.</v>
      </c>
      <c r="AE3727" s="45" t="str">
        <f>VLOOKUP(Table1[[#This Row],[Ethnicity]],Lookups!$H$2:$I$6,2,FALSE)</f>
        <v>Not Hispanic/Latino</v>
      </c>
      <c r="AF3727" s="45" t="str">
        <f>VLOOKUP(Table1[[#This Row],[Language]],Lookups!$K$2:$L$9,2,FALSE)</f>
        <v>English</v>
      </c>
      <c r="AG3727" s="46">
        <v>42005</v>
      </c>
      <c r="AH3727" s="46">
        <v>45657</v>
      </c>
      <c r="AI3727" s="46" t="str">
        <f>IF(Table1[[#This Row],[Colonoscopy Date]]="","",DATEVALUE(Table1[[#This Row],[Colonoscopy Date]]))</f>
        <v/>
      </c>
      <c r="AJ37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28" spans="1:36" x14ac:dyDescent="0.25">
      <c r="A3728">
        <v>11292</v>
      </c>
      <c r="B3728" t="s">
        <v>2250</v>
      </c>
      <c r="C3728" t="s">
        <v>20</v>
      </c>
      <c r="D3728" t="s">
        <v>21</v>
      </c>
      <c r="E3728" t="s">
        <v>22</v>
      </c>
      <c r="F3728" t="s">
        <v>37</v>
      </c>
      <c r="G3728" t="s">
        <v>7975</v>
      </c>
      <c r="H3728" t="s">
        <v>24</v>
      </c>
      <c r="I3728" s="36">
        <v>25670</v>
      </c>
      <c r="J3728" t="s">
        <v>2914</v>
      </c>
      <c r="K3728" t="s">
        <v>2936</v>
      </c>
      <c r="L3728" t="s">
        <v>25</v>
      </c>
      <c r="M3728" s="2">
        <v>45601</v>
      </c>
      <c r="N3728" t="s">
        <v>25</v>
      </c>
      <c r="O3728" t="s">
        <v>25</v>
      </c>
      <c r="P3728" t="s">
        <v>18</v>
      </c>
      <c r="Q3728" t="s">
        <v>18</v>
      </c>
      <c r="R3728" t="s">
        <v>18</v>
      </c>
      <c r="S3728" t="s">
        <v>18</v>
      </c>
      <c r="T3728" t="s">
        <v>18</v>
      </c>
      <c r="U3728" t="s">
        <v>18</v>
      </c>
      <c r="V3728" t="s">
        <v>18</v>
      </c>
      <c r="W3728" s="45" t="str">
        <f>IF(Table1[[#This Row],[Sex at Birth]]="F","Female","Male")</f>
        <v>Female</v>
      </c>
      <c r="X3728" s="43">
        <v>45657</v>
      </c>
      <c r="Y3728" s="44">
        <f>Table1[[#This Row],[Report cutoff date]]-Table1[[#This Row],[DOB]]</f>
        <v>19987</v>
      </c>
      <c r="Z3728" s="68">
        <f>ROUNDDOWN(Table1[[#This Row],[Days old - as of report cutoff date]]/365,0)</f>
        <v>54</v>
      </c>
      <c r="AA3728" s="45" t="str">
        <f>IF(Table1[[#This Row],[Years old]]&gt;=55,"55+","54 and under")</f>
        <v>54 and under</v>
      </c>
      <c r="AB3728" s="45" t="str">
        <f>VLOOKUP(Table1[[#This Row],[Years old]],Lookups!$A$1:$C$101,2,FALSE)</f>
        <v>50 - 59</v>
      </c>
      <c r="AC3728" s="45" t="str">
        <f>VLOOKUP(Table1[[#This Row],[Years old]],Lookups!$A$1:$C$101,3,FALSE)</f>
        <v>50 - 54</v>
      </c>
      <c r="AD3728" s="45" t="str">
        <f>VLOOKUP(Table1[[#This Row],[Race]],Lookups!$E$2:$F$11,2,FALSE)</f>
        <v>White</v>
      </c>
      <c r="AE3728" s="45" t="str">
        <f>VLOOKUP(Table1[[#This Row],[Ethnicity]],Lookups!$H$2:$I$6,2,FALSE)</f>
        <v>Not Hispanic/Latino</v>
      </c>
      <c r="AF3728" s="45" t="str">
        <f>VLOOKUP(Table1[[#This Row],[Language]],Lookups!$K$2:$L$9,2,FALSE)</f>
        <v>English</v>
      </c>
      <c r="AG3728" s="46">
        <v>42005</v>
      </c>
      <c r="AH3728" s="46">
        <v>45657</v>
      </c>
      <c r="AI3728" s="46" t="str">
        <f>IF(Table1[[#This Row],[Colonoscopy Date]]="","",DATEVALUE(Table1[[#This Row],[Colonoscopy Date]]))</f>
        <v/>
      </c>
      <c r="AJ37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29" spans="1:36" x14ac:dyDescent="0.25">
      <c r="A3729">
        <v>15376</v>
      </c>
      <c r="B3729" t="s">
        <v>1715</v>
      </c>
      <c r="C3729" t="s">
        <v>20</v>
      </c>
      <c r="D3729" t="s">
        <v>21</v>
      </c>
      <c r="E3729" t="s">
        <v>22</v>
      </c>
      <c r="F3729" t="s">
        <v>46</v>
      </c>
      <c r="G3729" t="s">
        <v>4729</v>
      </c>
      <c r="H3729" t="s">
        <v>24</v>
      </c>
      <c r="I3729" s="36">
        <v>25671</v>
      </c>
      <c r="J3729" t="s">
        <v>2883</v>
      </c>
      <c r="K3729" t="s">
        <v>2930</v>
      </c>
      <c r="L3729" t="s">
        <v>25</v>
      </c>
      <c r="M3729" s="2">
        <v>45576</v>
      </c>
      <c r="N3729" t="s">
        <v>25</v>
      </c>
      <c r="O3729" t="s">
        <v>25</v>
      </c>
      <c r="P3729" t="s">
        <v>18</v>
      </c>
      <c r="Q3729" t="s">
        <v>18</v>
      </c>
      <c r="R3729" t="s">
        <v>18</v>
      </c>
      <c r="S3729" t="s">
        <v>18</v>
      </c>
      <c r="T3729" t="s">
        <v>18</v>
      </c>
      <c r="U3729" t="s">
        <v>18</v>
      </c>
      <c r="V3729" t="s">
        <v>18</v>
      </c>
      <c r="W3729" s="45" t="str">
        <f>IF(Table1[[#This Row],[Sex at Birth]]="F","Female","Male")</f>
        <v>Female</v>
      </c>
      <c r="X3729" s="43">
        <v>45657</v>
      </c>
      <c r="Y3729" s="44">
        <f>Table1[[#This Row],[Report cutoff date]]-Table1[[#This Row],[DOB]]</f>
        <v>19986</v>
      </c>
      <c r="Z3729" s="68">
        <f>ROUNDDOWN(Table1[[#This Row],[Days old - as of report cutoff date]]/365,0)</f>
        <v>54</v>
      </c>
      <c r="AA3729" s="45" t="str">
        <f>IF(Table1[[#This Row],[Years old]]&gt;=55,"55+","54 and under")</f>
        <v>54 and under</v>
      </c>
      <c r="AB3729" s="45" t="str">
        <f>VLOOKUP(Table1[[#This Row],[Years old]],Lookups!$A$1:$C$101,2,FALSE)</f>
        <v>50 - 59</v>
      </c>
      <c r="AC3729" s="45" t="str">
        <f>VLOOKUP(Table1[[#This Row],[Years old]],Lookups!$A$1:$C$101,3,FALSE)</f>
        <v>50 - 54</v>
      </c>
      <c r="AD3729" s="45" t="str">
        <f>VLOOKUP(Table1[[#This Row],[Race]],Lookups!$E$2:$F$11,2,FALSE)</f>
        <v>White</v>
      </c>
      <c r="AE3729" s="45" t="str">
        <f>VLOOKUP(Table1[[#This Row],[Ethnicity]],Lookups!$H$2:$I$6,2,FALSE)</f>
        <v>Not Hispanic/Latino</v>
      </c>
      <c r="AF3729" s="45" t="str">
        <f>VLOOKUP(Table1[[#This Row],[Language]],Lookups!$K$2:$L$9,2,FALSE)</f>
        <v>English</v>
      </c>
      <c r="AG3729" s="46">
        <v>42005</v>
      </c>
      <c r="AH3729" s="46">
        <v>45657</v>
      </c>
      <c r="AI3729" s="46" t="str">
        <f>IF(Table1[[#This Row],[Colonoscopy Date]]="","",DATEVALUE(Table1[[#This Row],[Colonoscopy Date]]))</f>
        <v/>
      </c>
      <c r="AJ37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30" spans="1:36" x14ac:dyDescent="0.25">
      <c r="A3730">
        <v>12301</v>
      </c>
      <c r="B3730" t="s">
        <v>2796</v>
      </c>
      <c r="C3730" t="s">
        <v>20</v>
      </c>
      <c r="D3730" t="s">
        <v>21</v>
      </c>
      <c r="E3730" t="s">
        <v>22</v>
      </c>
      <c r="F3730" t="s">
        <v>122</v>
      </c>
      <c r="G3730" t="s">
        <v>8039</v>
      </c>
      <c r="H3730" t="s">
        <v>24</v>
      </c>
      <c r="I3730" s="36">
        <v>25673</v>
      </c>
      <c r="J3730" t="s">
        <v>2914</v>
      </c>
      <c r="K3730" t="s">
        <v>2936</v>
      </c>
      <c r="L3730" t="s">
        <v>25</v>
      </c>
      <c r="M3730" s="2">
        <v>45539</v>
      </c>
      <c r="N3730" t="s">
        <v>25</v>
      </c>
      <c r="O3730" t="s">
        <v>25</v>
      </c>
      <c r="P3730" t="s">
        <v>18</v>
      </c>
      <c r="Q3730" t="s">
        <v>18</v>
      </c>
      <c r="R3730" t="s">
        <v>18</v>
      </c>
      <c r="S3730" t="s">
        <v>18</v>
      </c>
      <c r="T3730" t="s">
        <v>18</v>
      </c>
      <c r="U3730" t="s">
        <v>18</v>
      </c>
      <c r="V3730" t="s">
        <v>18</v>
      </c>
      <c r="W3730" s="45" t="str">
        <f>IF(Table1[[#This Row],[Sex at Birth]]="F","Female","Male")</f>
        <v>Female</v>
      </c>
      <c r="X3730" s="43">
        <v>45657</v>
      </c>
      <c r="Y3730" s="44">
        <f>Table1[[#This Row],[Report cutoff date]]-Table1[[#This Row],[DOB]]</f>
        <v>19984</v>
      </c>
      <c r="Z3730" s="68">
        <f>ROUNDDOWN(Table1[[#This Row],[Days old - as of report cutoff date]]/365,0)</f>
        <v>54</v>
      </c>
      <c r="AA3730" s="45" t="str">
        <f>IF(Table1[[#This Row],[Years old]]&gt;=55,"55+","54 and under")</f>
        <v>54 and under</v>
      </c>
      <c r="AB3730" s="45" t="str">
        <f>VLOOKUP(Table1[[#This Row],[Years old]],Lookups!$A$1:$C$101,2,FALSE)</f>
        <v>50 - 59</v>
      </c>
      <c r="AC3730" s="45" t="str">
        <f>VLOOKUP(Table1[[#This Row],[Years old]],Lookups!$A$1:$C$101,3,FALSE)</f>
        <v>50 - 54</v>
      </c>
      <c r="AD3730" s="45" t="str">
        <f>VLOOKUP(Table1[[#This Row],[Race]],Lookups!$E$2:$F$11,2,FALSE)</f>
        <v>White</v>
      </c>
      <c r="AE3730" s="45" t="str">
        <f>VLOOKUP(Table1[[#This Row],[Ethnicity]],Lookups!$H$2:$I$6,2,FALSE)</f>
        <v>Not Hispanic/Latino</v>
      </c>
      <c r="AF3730" s="45" t="str">
        <f>VLOOKUP(Table1[[#This Row],[Language]],Lookups!$K$2:$L$9,2,FALSE)</f>
        <v>English</v>
      </c>
      <c r="AG3730" s="46">
        <v>42005</v>
      </c>
      <c r="AH3730" s="46">
        <v>45657</v>
      </c>
      <c r="AI3730" s="46" t="str">
        <f>IF(Table1[[#This Row],[Colonoscopy Date]]="","",DATEVALUE(Table1[[#This Row],[Colonoscopy Date]]))</f>
        <v/>
      </c>
      <c r="AJ37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31" spans="1:36" x14ac:dyDescent="0.25">
      <c r="A3731">
        <v>13623</v>
      </c>
      <c r="B3731" t="s">
        <v>1579</v>
      </c>
      <c r="C3731" t="s">
        <v>20</v>
      </c>
      <c r="D3731" t="s">
        <v>21</v>
      </c>
      <c r="E3731" t="s">
        <v>22</v>
      </c>
      <c r="F3731" t="s">
        <v>29</v>
      </c>
      <c r="G3731" t="s">
        <v>6257</v>
      </c>
      <c r="H3731" t="s">
        <v>35</v>
      </c>
      <c r="I3731" s="36">
        <v>25677</v>
      </c>
      <c r="J3731" t="s">
        <v>2923</v>
      </c>
      <c r="K3731" t="s">
        <v>2930</v>
      </c>
      <c r="L3731" t="s">
        <v>25</v>
      </c>
      <c r="M3731" s="2">
        <v>45386</v>
      </c>
      <c r="N3731" t="s">
        <v>25</v>
      </c>
      <c r="O3731" t="s">
        <v>25</v>
      </c>
      <c r="P3731" t="s">
        <v>18</v>
      </c>
      <c r="Q3731" t="s">
        <v>18</v>
      </c>
      <c r="R3731" t="s">
        <v>18</v>
      </c>
      <c r="S3731" t="s">
        <v>18</v>
      </c>
      <c r="T3731" t="s">
        <v>18</v>
      </c>
      <c r="U3731" t="s">
        <v>18</v>
      </c>
      <c r="V3731" t="s">
        <v>18</v>
      </c>
      <c r="W3731" s="45" t="str">
        <f>IF(Table1[[#This Row],[Sex at Birth]]="F","Female","Male")</f>
        <v>Male</v>
      </c>
      <c r="X3731" s="43">
        <v>45657</v>
      </c>
      <c r="Y3731" s="44">
        <f>Table1[[#This Row],[Report cutoff date]]-Table1[[#This Row],[DOB]]</f>
        <v>19980</v>
      </c>
      <c r="Z3731" s="68">
        <f>ROUNDDOWN(Table1[[#This Row],[Days old - as of report cutoff date]]/365,0)</f>
        <v>54</v>
      </c>
      <c r="AA3731" s="45" t="str">
        <f>IF(Table1[[#This Row],[Years old]]&gt;=55,"55+","54 and under")</f>
        <v>54 and under</v>
      </c>
      <c r="AB3731" s="45" t="str">
        <f>VLOOKUP(Table1[[#This Row],[Years old]],Lookups!$A$1:$C$101,2,FALSE)</f>
        <v>50 - 59</v>
      </c>
      <c r="AC3731" s="45" t="str">
        <f>VLOOKUP(Table1[[#This Row],[Years old]],Lookups!$A$1:$C$101,3,FALSE)</f>
        <v>50 - 54</v>
      </c>
      <c r="AD3731" s="45" t="str">
        <f>VLOOKUP(Table1[[#This Row],[Race]],Lookups!$E$2:$F$11,2,FALSE)</f>
        <v>White</v>
      </c>
      <c r="AE3731" s="45" t="str">
        <f>VLOOKUP(Table1[[#This Row],[Ethnicity]],Lookups!$H$2:$I$6,2,FALSE)</f>
        <v>Not Hispanic/Latino</v>
      </c>
      <c r="AF3731" s="45" t="str">
        <f>VLOOKUP(Table1[[#This Row],[Language]],Lookups!$K$2:$L$9,2,FALSE)</f>
        <v>English</v>
      </c>
      <c r="AG3731" s="46">
        <v>42005</v>
      </c>
      <c r="AH3731" s="46">
        <v>45657</v>
      </c>
      <c r="AI3731" s="46" t="str">
        <f>IF(Table1[[#This Row],[Colonoscopy Date]]="","",DATEVALUE(Table1[[#This Row],[Colonoscopy Date]]))</f>
        <v/>
      </c>
      <c r="AJ37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32" spans="1:36" x14ac:dyDescent="0.25">
      <c r="A3732">
        <v>13599</v>
      </c>
      <c r="B3732" t="s">
        <v>1817</v>
      </c>
      <c r="C3732" t="s">
        <v>20</v>
      </c>
      <c r="D3732" t="s">
        <v>21</v>
      </c>
      <c r="E3732" t="s">
        <v>22</v>
      </c>
      <c r="F3732" t="s">
        <v>32</v>
      </c>
      <c r="G3732" t="s">
        <v>4395</v>
      </c>
      <c r="H3732" t="s">
        <v>24</v>
      </c>
      <c r="I3732" s="36">
        <v>25679</v>
      </c>
      <c r="J3732" t="s">
        <v>2885</v>
      </c>
      <c r="K3732" t="s">
        <v>2930</v>
      </c>
      <c r="L3732" t="s">
        <v>25</v>
      </c>
      <c r="M3732" s="2">
        <v>45561</v>
      </c>
      <c r="N3732" t="s">
        <v>25</v>
      </c>
      <c r="O3732" t="s">
        <v>25</v>
      </c>
      <c r="P3732" t="s">
        <v>18</v>
      </c>
      <c r="Q3732" t="s">
        <v>18</v>
      </c>
      <c r="R3732" t="s">
        <v>18</v>
      </c>
      <c r="S3732" t="s">
        <v>18</v>
      </c>
      <c r="T3732" t="s">
        <v>18</v>
      </c>
      <c r="U3732" t="s">
        <v>18</v>
      </c>
      <c r="V3732" t="s">
        <v>18</v>
      </c>
      <c r="W3732" s="45" t="str">
        <f>IF(Table1[[#This Row],[Sex at Birth]]="F","Female","Male")</f>
        <v>Female</v>
      </c>
      <c r="X3732" s="43">
        <v>45657</v>
      </c>
      <c r="Y3732" s="44">
        <f>Table1[[#This Row],[Report cutoff date]]-Table1[[#This Row],[DOB]]</f>
        <v>19978</v>
      </c>
      <c r="Z3732" s="68">
        <f>ROUNDDOWN(Table1[[#This Row],[Days old - as of report cutoff date]]/365,0)</f>
        <v>54</v>
      </c>
      <c r="AA3732" s="45" t="str">
        <f>IF(Table1[[#This Row],[Years old]]&gt;=55,"55+","54 and under")</f>
        <v>54 and under</v>
      </c>
      <c r="AB3732" s="45" t="str">
        <f>VLOOKUP(Table1[[#This Row],[Years old]],Lookups!$A$1:$C$101,2,FALSE)</f>
        <v>50 - 59</v>
      </c>
      <c r="AC3732" s="45" t="str">
        <f>VLOOKUP(Table1[[#This Row],[Years old]],Lookups!$A$1:$C$101,3,FALSE)</f>
        <v>50 - 54</v>
      </c>
      <c r="AD3732" s="45" t="str">
        <f>VLOOKUP(Table1[[#This Row],[Race]],Lookups!$E$2:$F$11,2,FALSE)</f>
        <v>White</v>
      </c>
      <c r="AE3732" s="45" t="str">
        <f>VLOOKUP(Table1[[#This Row],[Ethnicity]],Lookups!$H$2:$I$6,2,FALSE)</f>
        <v>Not Hispanic/Latino</v>
      </c>
      <c r="AF3732" s="45" t="str">
        <f>VLOOKUP(Table1[[#This Row],[Language]],Lookups!$K$2:$L$9,2,FALSE)</f>
        <v>English</v>
      </c>
      <c r="AG3732" s="46">
        <v>42005</v>
      </c>
      <c r="AH3732" s="46">
        <v>45657</v>
      </c>
      <c r="AI3732" s="46" t="str">
        <f>IF(Table1[[#This Row],[Colonoscopy Date]]="","",DATEVALUE(Table1[[#This Row],[Colonoscopy Date]]))</f>
        <v/>
      </c>
      <c r="AJ37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33" spans="1:36" x14ac:dyDescent="0.25">
      <c r="A3733">
        <v>11921</v>
      </c>
      <c r="B3733" t="s">
        <v>1823</v>
      </c>
      <c r="C3733" t="s">
        <v>20</v>
      </c>
      <c r="D3733" t="s">
        <v>21</v>
      </c>
      <c r="E3733" t="s">
        <v>22</v>
      </c>
      <c r="F3733" t="s">
        <v>23</v>
      </c>
      <c r="G3733" t="s">
        <v>7265</v>
      </c>
      <c r="H3733" t="s">
        <v>35</v>
      </c>
      <c r="I3733" s="36">
        <v>25681</v>
      </c>
      <c r="J3733" t="s">
        <v>2911</v>
      </c>
      <c r="K3733" t="s">
        <v>2935</v>
      </c>
      <c r="L3733" t="s">
        <v>25</v>
      </c>
      <c r="M3733" s="2">
        <v>45442</v>
      </c>
      <c r="N3733" t="s">
        <v>25</v>
      </c>
      <c r="O3733" t="s">
        <v>25</v>
      </c>
      <c r="P3733" t="s">
        <v>18</v>
      </c>
      <c r="Q3733" t="s">
        <v>18</v>
      </c>
      <c r="R3733" t="s">
        <v>18</v>
      </c>
      <c r="S3733" t="s">
        <v>18</v>
      </c>
      <c r="T3733" t="s">
        <v>18</v>
      </c>
      <c r="U3733" t="s">
        <v>18</v>
      </c>
      <c r="V3733" t="s">
        <v>18</v>
      </c>
      <c r="W3733" s="45" t="str">
        <f>IF(Table1[[#This Row],[Sex at Birth]]="F","Female","Male")</f>
        <v>Male</v>
      </c>
      <c r="X3733" s="43">
        <v>45657</v>
      </c>
      <c r="Y3733" s="44">
        <f>Table1[[#This Row],[Report cutoff date]]-Table1[[#This Row],[DOB]]</f>
        <v>19976</v>
      </c>
      <c r="Z3733" s="68">
        <f>ROUNDDOWN(Table1[[#This Row],[Days old - as of report cutoff date]]/365,0)</f>
        <v>54</v>
      </c>
      <c r="AA3733" s="45" t="str">
        <f>IF(Table1[[#This Row],[Years old]]&gt;=55,"55+","54 and under")</f>
        <v>54 and under</v>
      </c>
      <c r="AB3733" s="45" t="str">
        <f>VLOOKUP(Table1[[#This Row],[Years old]],Lookups!$A$1:$C$101,2,FALSE)</f>
        <v>50 - 59</v>
      </c>
      <c r="AC3733" s="45" t="str">
        <f>VLOOKUP(Table1[[#This Row],[Years old]],Lookups!$A$1:$C$101,3,FALSE)</f>
        <v>50 - 54</v>
      </c>
      <c r="AD3733" s="45" t="str">
        <f>VLOOKUP(Table1[[#This Row],[Race]],Lookups!$E$2:$F$11,2,FALSE)</f>
        <v>White</v>
      </c>
      <c r="AE3733" s="45" t="str">
        <f>VLOOKUP(Table1[[#This Row],[Ethnicity]],Lookups!$H$2:$I$6,2,FALSE)</f>
        <v>Not Hispanic/Latino</v>
      </c>
      <c r="AF3733" s="45" t="str">
        <f>VLOOKUP(Table1[[#This Row],[Language]],Lookups!$K$2:$L$9,2,FALSE)</f>
        <v>English</v>
      </c>
      <c r="AG3733" s="46">
        <v>42005</v>
      </c>
      <c r="AH3733" s="46">
        <v>45657</v>
      </c>
      <c r="AI3733" s="46" t="str">
        <f>IF(Table1[[#This Row],[Colonoscopy Date]]="","",DATEVALUE(Table1[[#This Row],[Colonoscopy Date]]))</f>
        <v/>
      </c>
      <c r="AJ37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34" spans="1:36" x14ac:dyDescent="0.25">
      <c r="A3734">
        <v>10014</v>
      </c>
      <c r="B3734" t="s">
        <v>2485</v>
      </c>
      <c r="C3734" t="s">
        <v>20</v>
      </c>
      <c r="D3734" t="s">
        <v>21</v>
      </c>
      <c r="E3734" t="s">
        <v>22</v>
      </c>
      <c r="F3734" t="s">
        <v>30</v>
      </c>
      <c r="G3734" t="s">
        <v>3807</v>
      </c>
      <c r="H3734" t="s">
        <v>24</v>
      </c>
      <c r="I3734" s="36">
        <v>25683</v>
      </c>
      <c r="J3734" t="s">
        <v>2906</v>
      </c>
      <c r="K3734" t="s">
        <v>2931</v>
      </c>
      <c r="L3734" t="s">
        <v>25</v>
      </c>
      <c r="M3734" s="2">
        <v>45638</v>
      </c>
      <c r="N3734" t="s">
        <v>25</v>
      </c>
      <c r="O3734" t="s">
        <v>25</v>
      </c>
      <c r="P3734" t="s">
        <v>97</v>
      </c>
      <c r="Q3734" t="s">
        <v>18</v>
      </c>
      <c r="R3734" t="s">
        <v>18</v>
      </c>
      <c r="S3734" t="s">
        <v>18</v>
      </c>
      <c r="T3734" t="s">
        <v>18</v>
      </c>
      <c r="U3734" t="s">
        <v>18</v>
      </c>
      <c r="V3734" t="s">
        <v>18</v>
      </c>
      <c r="W3734" s="45" t="str">
        <f>IF(Table1[[#This Row],[Sex at Birth]]="F","Female","Male")</f>
        <v>Female</v>
      </c>
      <c r="X3734" s="43">
        <v>45657</v>
      </c>
      <c r="Y3734" s="44">
        <f>Table1[[#This Row],[Report cutoff date]]-Table1[[#This Row],[DOB]]</f>
        <v>19974</v>
      </c>
      <c r="Z3734" s="68">
        <f>ROUNDDOWN(Table1[[#This Row],[Days old - as of report cutoff date]]/365,0)</f>
        <v>54</v>
      </c>
      <c r="AA3734" s="45" t="str">
        <f>IF(Table1[[#This Row],[Years old]]&gt;=55,"55+","54 and under")</f>
        <v>54 and under</v>
      </c>
      <c r="AB3734" s="45" t="str">
        <f>VLOOKUP(Table1[[#This Row],[Years old]],Lookups!$A$1:$C$101,2,FALSE)</f>
        <v>50 - 59</v>
      </c>
      <c r="AC3734" s="45" t="str">
        <f>VLOOKUP(Table1[[#This Row],[Years old]],Lookups!$A$1:$C$101,3,FALSE)</f>
        <v>50 - 54</v>
      </c>
      <c r="AD3734" s="45" t="str">
        <f>VLOOKUP(Table1[[#This Row],[Race]],Lookups!$E$2:$F$11,2,FALSE)</f>
        <v>White</v>
      </c>
      <c r="AE3734" s="45" t="str">
        <f>VLOOKUP(Table1[[#This Row],[Ethnicity]],Lookups!$H$2:$I$6,2,FALSE)</f>
        <v>Not Hispanic/Latino</v>
      </c>
      <c r="AF3734" s="45" t="str">
        <f>VLOOKUP(Table1[[#This Row],[Language]],Lookups!$K$2:$L$9,2,FALSE)</f>
        <v>English</v>
      </c>
      <c r="AG3734" s="46">
        <v>42005</v>
      </c>
      <c r="AH3734" s="46">
        <v>45657</v>
      </c>
      <c r="AI3734" s="46">
        <f>IF(Table1[[#This Row],[Colonoscopy Date]]="","",DATEVALUE(Table1[[#This Row],[Colonoscopy Date]]))</f>
        <v>41404</v>
      </c>
      <c r="AJ37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35" spans="1:36" x14ac:dyDescent="0.25">
      <c r="A3735">
        <v>15380</v>
      </c>
      <c r="B3735" t="s">
        <v>1853</v>
      </c>
      <c r="C3735" t="s">
        <v>20</v>
      </c>
      <c r="D3735" t="s">
        <v>21</v>
      </c>
      <c r="E3735" t="s">
        <v>22</v>
      </c>
      <c r="F3735" t="s">
        <v>100</v>
      </c>
      <c r="G3735" t="s">
        <v>6418</v>
      </c>
      <c r="H3735" t="s">
        <v>35</v>
      </c>
      <c r="I3735" s="36">
        <v>25683</v>
      </c>
      <c r="J3735" t="s">
        <v>2927</v>
      </c>
      <c r="K3735" t="s">
        <v>2930</v>
      </c>
      <c r="L3735" t="s">
        <v>25</v>
      </c>
      <c r="M3735" s="2">
        <v>45533</v>
      </c>
      <c r="N3735" t="s">
        <v>25</v>
      </c>
      <c r="O3735" t="s">
        <v>25</v>
      </c>
      <c r="P3735" t="s">
        <v>18</v>
      </c>
      <c r="Q3735" t="s">
        <v>18</v>
      </c>
      <c r="R3735" t="s">
        <v>18</v>
      </c>
      <c r="S3735" t="s">
        <v>18</v>
      </c>
      <c r="T3735" t="s">
        <v>18</v>
      </c>
      <c r="U3735" t="s">
        <v>18</v>
      </c>
      <c r="V3735" t="s">
        <v>18</v>
      </c>
      <c r="W3735" s="45" t="str">
        <f>IF(Table1[[#This Row],[Sex at Birth]]="F","Female","Male")</f>
        <v>Male</v>
      </c>
      <c r="X3735" s="43">
        <v>45657</v>
      </c>
      <c r="Y3735" s="44">
        <f>Table1[[#This Row],[Report cutoff date]]-Table1[[#This Row],[DOB]]</f>
        <v>19974</v>
      </c>
      <c r="Z3735" s="68">
        <f>ROUNDDOWN(Table1[[#This Row],[Days old - as of report cutoff date]]/365,0)</f>
        <v>54</v>
      </c>
      <c r="AA3735" s="45" t="str">
        <f>IF(Table1[[#This Row],[Years old]]&gt;=55,"55+","54 and under")</f>
        <v>54 and under</v>
      </c>
      <c r="AB3735" s="45" t="str">
        <f>VLOOKUP(Table1[[#This Row],[Years old]],Lookups!$A$1:$C$101,2,FALSE)</f>
        <v>50 - 59</v>
      </c>
      <c r="AC3735" s="45" t="str">
        <f>VLOOKUP(Table1[[#This Row],[Years old]],Lookups!$A$1:$C$101,3,FALSE)</f>
        <v>50 - 54</v>
      </c>
      <c r="AD3735" s="45" t="str">
        <f>VLOOKUP(Table1[[#This Row],[Race]],Lookups!$E$2:$F$11,2,FALSE)</f>
        <v>White</v>
      </c>
      <c r="AE3735" s="45" t="str">
        <f>VLOOKUP(Table1[[#This Row],[Ethnicity]],Lookups!$H$2:$I$6,2,FALSE)</f>
        <v>Not Hispanic/Latino</v>
      </c>
      <c r="AF3735" s="45" t="str">
        <f>VLOOKUP(Table1[[#This Row],[Language]],Lookups!$K$2:$L$9,2,FALSE)</f>
        <v>English</v>
      </c>
      <c r="AG3735" s="46">
        <v>42005</v>
      </c>
      <c r="AH3735" s="46">
        <v>45657</v>
      </c>
      <c r="AI3735" s="46" t="str">
        <f>IF(Table1[[#This Row],[Colonoscopy Date]]="","",DATEVALUE(Table1[[#This Row],[Colonoscopy Date]]))</f>
        <v/>
      </c>
      <c r="AJ37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36" spans="1:36" x14ac:dyDescent="0.25">
      <c r="A3736">
        <v>10812</v>
      </c>
      <c r="B3736" t="s">
        <v>2346</v>
      </c>
      <c r="C3736" t="s">
        <v>20</v>
      </c>
      <c r="D3736" t="s">
        <v>21</v>
      </c>
      <c r="E3736" t="s">
        <v>22</v>
      </c>
      <c r="F3736" t="s">
        <v>32</v>
      </c>
      <c r="G3736" t="s">
        <v>3870</v>
      </c>
      <c r="H3736" t="s">
        <v>35</v>
      </c>
      <c r="I3736" s="36">
        <v>25685</v>
      </c>
      <c r="J3736" t="s">
        <v>2910</v>
      </c>
      <c r="K3736" t="s">
        <v>2931</v>
      </c>
      <c r="L3736" t="s">
        <v>25</v>
      </c>
      <c r="M3736" s="2">
        <v>45505</v>
      </c>
      <c r="N3736" t="s">
        <v>53</v>
      </c>
      <c r="O3736" t="s">
        <v>25</v>
      </c>
      <c r="P3736" t="s">
        <v>1441</v>
      </c>
      <c r="Q3736" t="s">
        <v>18</v>
      </c>
      <c r="R3736" t="s">
        <v>18</v>
      </c>
      <c r="S3736" t="s">
        <v>18</v>
      </c>
      <c r="T3736" t="s">
        <v>18</v>
      </c>
      <c r="U3736" t="s">
        <v>18</v>
      </c>
      <c r="V3736" t="s">
        <v>18</v>
      </c>
      <c r="W3736" s="45" t="str">
        <f>IF(Table1[[#This Row],[Sex at Birth]]="F","Female","Male")</f>
        <v>Male</v>
      </c>
      <c r="X3736" s="43">
        <v>45657</v>
      </c>
      <c r="Y3736" s="44">
        <f>Table1[[#This Row],[Report cutoff date]]-Table1[[#This Row],[DOB]]</f>
        <v>19972</v>
      </c>
      <c r="Z3736" s="68">
        <f>ROUNDDOWN(Table1[[#This Row],[Days old - as of report cutoff date]]/365,0)</f>
        <v>54</v>
      </c>
      <c r="AA3736" s="45" t="str">
        <f>IF(Table1[[#This Row],[Years old]]&gt;=55,"55+","54 and under")</f>
        <v>54 and under</v>
      </c>
      <c r="AB3736" s="45" t="str">
        <f>VLOOKUP(Table1[[#This Row],[Years old]],Lookups!$A$1:$C$101,2,FALSE)</f>
        <v>50 - 59</v>
      </c>
      <c r="AC3736" s="45" t="str">
        <f>VLOOKUP(Table1[[#This Row],[Years old]],Lookups!$A$1:$C$101,3,FALSE)</f>
        <v>50 - 54</v>
      </c>
      <c r="AD3736" s="45" t="str">
        <f>VLOOKUP(Table1[[#This Row],[Race]],Lookups!$E$2:$F$11,2,FALSE)</f>
        <v>White</v>
      </c>
      <c r="AE3736" s="45" t="str">
        <f>VLOOKUP(Table1[[#This Row],[Ethnicity]],Lookups!$H$2:$I$6,2,FALSE)</f>
        <v>Not Hispanic/Latino</v>
      </c>
      <c r="AF3736" s="45" t="str">
        <f>VLOOKUP(Table1[[#This Row],[Language]],Lookups!$K$2:$L$9,2,FALSE)</f>
        <v>English</v>
      </c>
      <c r="AG3736" s="46">
        <v>42005</v>
      </c>
      <c r="AH3736" s="46">
        <v>45657</v>
      </c>
      <c r="AI3736" s="46">
        <f>IF(Table1[[#This Row],[Colonoscopy Date]]="","",DATEVALUE(Table1[[#This Row],[Colonoscopy Date]]))</f>
        <v>43109</v>
      </c>
      <c r="AJ373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37" spans="1:36" x14ac:dyDescent="0.25">
      <c r="A3737">
        <v>13959</v>
      </c>
      <c r="B3737" t="s">
        <v>1584</v>
      </c>
      <c r="C3737" t="s">
        <v>20</v>
      </c>
      <c r="D3737" t="s">
        <v>21</v>
      </c>
      <c r="E3737" t="s">
        <v>22</v>
      </c>
      <c r="F3737" t="s">
        <v>29</v>
      </c>
      <c r="G3737" t="s">
        <v>6647</v>
      </c>
      <c r="H3737" t="s">
        <v>35</v>
      </c>
      <c r="I3737" s="36">
        <v>25685</v>
      </c>
      <c r="J3737" t="s">
        <v>2914</v>
      </c>
      <c r="K3737" t="s">
        <v>2930</v>
      </c>
      <c r="L3737" t="s">
        <v>25</v>
      </c>
      <c r="M3737" s="2">
        <v>45646</v>
      </c>
      <c r="N3737" t="s">
        <v>25</v>
      </c>
      <c r="O3737" t="s">
        <v>25</v>
      </c>
      <c r="P3737" t="s">
        <v>18</v>
      </c>
      <c r="Q3737" t="s">
        <v>18</v>
      </c>
      <c r="R3737" t="s">
        <v>18</v>
      </c>
      <c r="S3737" t="s">
        <v>18</v>
      </c>
      <c r="T3737" t="s">
        <v>18</v>
      </c>
      <c r="U3737" t="s">
        <v>18</v>
      </c>
      <c r="V3737" t="s">
        <v>18</v>
      </c>
      <c r="W3737" s="45" t="str">
        <f>IF(Table1[[#This Row],[Sex at Birth]]="F","Female","Male")</f>
        <v>Male</v>
      </c>
      <c r="X3737" s="43">
        <v>45657</v>
      </c>
      <c r="Y3737" s="44">
        <f>Table1[[#This Row],[Report cutoff date]]-Table1[[#This Row],[DOB]]</f>
        <v>19972</v>
      </c>
      <c r="Z3737" s="68">
        <f>ROUNDDOWN(Table1[[#This Row],[Days old - as of report cutoff date]]/365,0)</f>
        <v>54</v>
      </c>
      <c r="AA3737" s="45" t="str">
        <f>IF(Table1[[#This Row],[Years old]]&gt;=55,"55+","54 and under")</f>
        <v>54 and under</v>
      </c>
      <c r="AB3737" s="45" t="str">
        <f>VLOOKUP(Table1[[#This Row],[Years old]],Lookups!$A$1:$C$101,2,FALSE)</f>
        <v>50 - 59</v>
      </c>
      <c r="AC3737" s="45" t="str">
        <f>VLOOKUP(Table1[[#This Row],[Years old]],Lookups!$A$1:$C$101,3,FALSE)</f>
        <v>50 - 54</v>
      </c>
      <c r="AD3737" s="45" t="str">
        <f>VLOOKUP(Table1[[#This Row],[Race]],Lookups!$E$2:$F$11,2,FALSE)</f>
        <v>White</v>
      </c>
      <c r="AE3737" s="45" t="str">
        <f>VLOOKUP(Table1[[#This Row],[Ethnicity]],Lookups!$H$2:$I$6,2,FALSE)</f>
        <v>Not Hispanic/Latino</v>
      </c>
      <c r="AF3737" s="45" t="str">
        <f>VLOOKUP(Table1[[#This Row],[Language]],Lookups!$K$2:$L$9,2,FALSE)</f>
        <v>English</v>
      </c>
      <c r="AG3737" s="46">
        <v>42005</v>
      </c>
      <c r="AH3737" s="46">
        <v>45657</v>
      </c>
      <c r="AI3737" s="46" t="str">
        <f>IF(Table1[[#This Row],[Colonoscopy Date]]="","",DATEVALUE(Table1[[#This Row],[Colonoscopy Date]]))</f>
        <v/>
      </c>
      <c r="AJ37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38" spans="1:36" x14ac:dyDescent="0.25">
      <c r="A3738">
        <v>13516</v>
      </c>
      <c r="B3738" t="s">
        <v>1591</v>
      </c>
      <c r="C3738" t="s">
        <v>20</v>
      </c>
      <c r="D3738" t="s">
        <v>21</v>
      </c>
      <c r="E3738" t="s">
        <v>22</v>
      </c>
      <c r="F3738" t="s">
        <v>31</v>
      </c>
      <c r="G3738" t="s">
        <v>5641</v>
      </c>
      <c r="H3738" t="s">
        <v>24</v>
      </c>
      <c r="I3738" s="36">
        <v>25686</v>
      </c>
      <c r="J3738" t="s">
        <v>134</v>
      </c>
      <c r="K3738" t="s">
        <v>2930</v>
      </c>
      <c r="L3738" t="s">
        <v>25</v>
      </c>
      <c r="M3738" s="2">
        <v>45617</v>
      </c>
      <c r="N3738" t="s">
        <v>25</v>
      </c>
      <c r="O3738" t="s">
        <v>25</v>
      </c>
      <c r="P3738" t="s">
        <v>18</v>
      </c>
      <c r="Q3738" t="s">
        <v>18</v>
      </c>
      <c r="R3738" t="s">
        <v>18</v>
      </c>
      <c r="S3738" t="s">
        <v>18</v>
      </c>
      <c r="T3738" t="s">
        <v>18</v>
      </c>
      <c r="U3738" t="s">
        <v>18</v>
      </c>
      <c r="V3738" t="s">
        <v>18</v>
      </c>
      <c r="W3738" s="45" t="str">
        <f>IF(Table1[[#This Row],[Sex at Birth]]="F","Female","Male")</f>
        <v>Female</v>
      </c>
      <c r="X3738" s="43">
        <v>45657</v>
      </c>
      <c r="Y3738" s="44">
        <f>Table1[[#This Row],[Report cutoff date]]-Table1[[#This Row],[DOB]]</f>
        <v>19971</v>
      </c>
      <c r="Z3738" s="68">
        <f>ROUNDDOWN(Table1[[#This Row],[Days old - as of report cutoff date]]/365,0)</f>
        <v>54</v>
      </c>
      <c r="AA3738" s="45" t="str">
        <f>IF(Table1[[#This Row],[Years old]]&gt;=55,"55+","54 and under")</f>
        <v>54 and under</v>
      </c>
      <c r="AB3738" s="45" t="str">
        <f>VLOOKUP(Table1[[#This Row],[Years old]],Lookups!$A$1:$C$101,2,FALSE)</f>
        <v>50 - 59</v>
      </c>
      <c r="AC3738" s="45" t="str">
        <f>VLOOKUP(Table1[[#This Row],[Years old]],Lookups!$A$1:$C$101,3,FALSE)</f>
        <v>50 - 54</v>
      </c>
      <c r="AD3738" s="45" t="str">
        <f>VLOOKUP(Table1[[#This Row],[Race]],Lookups!$E$2:$F$11,2,FALSE)</f>
        <v>White</v>
      </c>
      <c r="AE3738" s="45" t="str">
        <f>VLOOKUP(Table1[[#This Row],[Ethnicity]],Lookups!$H$2:$I$6,2,FALSE)</f>
        <v>Not Hispanic/Latino</v>
      </c>
      <c r="AF3738" s="45" t="str">
        <f>VLOOKUP(Table1[[#This Row],[Language]],Lookups!$K$2:$L$9,2,FALSE)</f>
        <v>English</v>
      </c>
      <c r="AG3738" s="46">
        <v>42005</v>
      </c>
      <c r="AH3738" s="46">
        <v>45657</v>
      </c>
      <c r="AI3738" s="46" t="str">
        <f>IF(Table1[[#This Row],[Colonoscopy Date]]="","",DATEVALUE(Table1[[#This Row],[Colonoscopy Date]]))</f>
        <v/>
      </c>
      <c r="AJ37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39" spans="1:36" x14ac:dyDescent="0.25">
      <c r="A3739">
        <v>11402</v>
      </c>
      <c r="B3739" t="s">
        <v>1605</v>
      </c>
      <c r="C3739" t="s">
        <v>20</v>
      </c>
      <c r="D3739" t="s">
        <v>21</v>
      </c>
      <c r="E3739" t="s">
        <v>22</v>
      </c>
      <c r="F3739" t="s">
        <v>32</v>
      </c>
      <c r="G3739" t="s">
        <v>7323</v>
      </c>
      <c r="H3739" t="s">
        <v>24</v>
      </c>
      <c r="I3739" s="36">
        <v>25687</v>
      </c>
      <c r="J3739" t="s">
        <v>2913</v>
      </c>
      <c r="K3739" t="s">
        <v>2935</v>
      </c>
      <c r="L3739" t="s">
        <v>25</v>
      </c>
      <c r="M3739" s="2">
        <v>45576</v>
      </c>
      <c r="N3739" t="s">
        <v>25</v>
      </c>
      <c r="O3739" t="s">
        <v>25</v>
      </c>
      <c r="P3739" t="s">
        <v>18</v>
      </c>
      <c r="Q3739" t="s">
        <v>18</v>
      </c>
      <c r="R3739" t="s">
        <v>18</v>
      </c>
      <c r="S3739" t="s">
        <v>18</v>
      </c>
      <c r="T3739" t="s">
        <v>18</v>
      </c>
      <c r="U3739" t="s">
        <v>18</v>
      </c>
      <c r="V3739" t="s">
        <v>18</v>
      </c>
      <c r="W3739" s="45" t="str">
        <f>IF(Table1[[#This Row],[Sex at Birth]]="F","Female","Male")</f>
        <v>Female</v>
      </c>
      <c r="X3739" s="43">
        <v>45657</v>
      </c>
      <c r="Y3739" s="44">
        <f>Table1[[#This Row],[Report cutoff date]]-Table1[[#This Row],[DOB]]</f>
        <v>19970</v>
      </c>
      <c r="Z3739" s="68">
        <f>ROUNDDOWN(Table1[[#This Row],[Days old - as of report cutoff date]]/365,0)</f>
        <v>54</v>
      </c>
      <c r="AA3739" s="45" t="str">
        <f>IF(Table1[[#This Row],[Years old]]&gt;=55,"55+","54 and under")</f>
        <v>54 and under</v>
      </c>
      <c r="AB3739" s="45" t="str">
        <f>VLOOKUP(Table1[[#This Row],[Years old]],Lookups!$A$1:$C$101,2,FALSE)</f>
        <v>50 - 59</v>
      </c>
      <c r="AC3739" s="45" t="str">
        <f>VLOOKUP(Table1[[#This Row],[Years old]],Lookups!$A$1:$C$101,3,FALSE)</f>
        <v>50 - 54</v>
      </c>
      <c r="AD3739" s="45" t="str">
        <f>VLOOKUP(Table1[[#This Row],[Race]],Lookups!$E$2:$F$11,2,FALSE)</f>
        <v>White</v>
      </c>
      <c r="AE3739" s="45" t="str">
        <f>VLOOKUP(Table1[[#This Row],[Ethnicity]],Lookups!$H$2:$I$6,2,FALSE)</f>
        <v>Not Hispanic/Latino</v>
      </c>
      <c r="AF3739" s="45" t="str">
        <f>VLOOKUP(Table1[[#This Row],[Language]],Lookups!$K$2:$L$9,2,FALSE)</f>
        <v>English</v>
      </c>
      <c r="AG3739" s="46">
        <v>42005</v>
      </c>
      <c r="AH3739" s="46">
        <v>45657</v>
      </c>
      <c r="AI3739" s="46" t="str">
        <f>IF(Table1[[#This Row],[Colonoscopy Date]]="","",DATEVALUE(Table1[[#This Row],[Colonoscopy Date]]))</f>
        <v/>
      </c>
      <c r="AJ37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40" spans="1:36" x14ac:dyDescent="0.25">
      <c r="A3740">
        <v>10705</v>
      </c>
      <c r="B3740" t="s">
        <v>1731</v>
      </c>
      <c r="C3740" t="s">
        <v>20</v>
      </c>
      <c r="D3740" t="s">
        <v>21</v>
      </c>
      <c r="E3740" t="s">
        <v>22</v>
      </c>
      <c r="F3740" t="s">
        <v>85</v>
      </c>
      <c r="G3740" t="s">
        <v>3797</v>
      </c>
      <c r="H3740" t="s">
        <v>24</v>
      </c>
      <c r="I3740" s="36">
        <v>25689</v>
      </c>
      <c r="J3740" t="s">
        <v>2911</v>
      </c>
      <c r="K3740" t="s">
        <v>2931</v>
      </c>
      <c r="L3740" t="s">
        <v>25</v>
      </c>
      <c r="M3740" s="2">
        <v>45623</v>
      </c>
      <c r="N3740" t="s">
        <v>53</v>
      </c>
      <c r="O3740" t="s">
        <v>25</v>
      </c>
      <c r="P3740" t="s">
        <v>1074</v>
      </c>
      <c r="Q3740" t="s">
        <v>18</v>
      </c>
      <c r="R3740" t="s">
        <v>18</v>
      </c>
      <c r="S3740" t="s">
        <v>18</v>
      </c>
      <c r="T3740" t="s">
        <v>18</v>
      </c>
      <c r="U3740" t="s">
        <v>18</v>
      </c>
      <c r="V3740" t="s">
        <v>18</v>
      </c>
      <c r="W3740" s="45" t="str">
        <f>IF(Table1[[#This Row],[Sex at Birth]]="F","Female","Male")</f>
        <v>Female</v>
      </c>
      <c r="X3740" s="43">
        <v>45657</v>
      </c>
      <c r="Y3740" s="44">
        <f>Table1[[#This Row],[Report cutoff date]]-Table1[[#This Row],[DOB]]</f>
        <v>19968</v>
      </c>
      <c r="Z3740" s="68">
        <f>ROUNDDOWN(Table1[[#This Row],[Days old - as of report cutoff date]]/365,0)</f>
        <v>54</v>
      </c>
      <c r="AA3740" s="45" t="str">
        <f>IF(Table1[[#This Row],[Years old]]&gt;=55,"55+","54 and under")</f>
        <v>54 and under</v>
      </c>
      <c r="AB3740" s="45" t="str">
        <f>VLOOKUP(Table1[[#This Row],[Years old]],Lookups!$A$1:$C$101,2,FALSE)</f>
        <v>50 - 59</v>
      </c>
      <c r="AC3740" s="45" t="str">
        <f>VLOOKUP(Table1[[#This Row],[Years old]],Lookups!$A$1:$C$101,3,FALSE)</f>
        <v>50 - 54</v>
      </c>
      <c r="AD3740" s="45" t="str">
        <f>VLOOKUP(Table1[[#This Row],[Race]],Lookups!$E$2:$F$11,2,FALSE)</f>
        <v>White</v>
      </c>
      <c r="AE3740" s="45" t="str">
        <f>VLOOKUP(Table1[[#This Row],[Ethnicity]],Lookups!$H$2:$I$6,2,FALSE)</f>
        <v>Not Hispanic/Latino</v>
      </c>
      <c r="AF3740" s="45" t="str">
        <f>VLOOKUP(Table1[[#This Row],[Language]],Lookups!$K$2:$L$9,2,FALSE)</f>
        <v>English</v>
      </c>
      <c r="AG3740" s="46">
        <v>42005</v>
      </c>
      <c r="AH3740" s="46">
        <v>45657</v>
      </c>
      <c r="AI3740" s="46">
        <f>IF(Table1[[#This Row],[Colonoscopy Date]]="","",DATEVALUE(Table1[[#This Row],[Colonoscopy Date]]))</f>
        <v>42702</v>
      </c>
      <c r="AJ374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41" spans="1:36" x14ac:dyDescent="0.25">
      <c r="A3741">
        <v>14310</v>
      </c>
      <c r="B3741" t="s">
        <v>1817</v>
      </c>
      <c r="C3741" t="s">
        <v>20</v>
      </c>
      <c r="D3741" t="s">
        <v>21</v>
      </c>
      <c r="E3741" t="s">
        <v>22</v>
      </c>
      <c r="F3741" t="s">
        <v>18</v>
      </c>
      <c r="G3741" t="s">
        <v>4393</v>
      </c>
      <c r="H3741" t="s">
        <v>35</v>
      </c>
      <c r="I3741" s="36">
        <v>25697</v>
      </c>
      <c r="J3741" t="s">
        <v>2885</v>
      </c>
      <c r="K3741" t="s">
        <v>2930</v>
      </c>
      <c r="L3741" t="s">
        <v>25</v>
      </c>
      <c r="M3741" s="2">
        <v>45644</v>
      </c>
      <c r="N3741" t="s">
        <v>25</v>
      </c>
      <c r="O3741" t="s">
        <v>25</v>
      </c>
      <c r="P3741" t="s">
        <v>18</v>
      </c>
      <c r="Q3741" t="s">
        <v>18</v>
      </c>
      <c r="R3741" t="s">
        <v>18</v>
      </c>
      <c r="S3741" t="s">
        <v>18</v>
      </c>
      <c r="T3741" t="s">
        <v>18</v>
      </c>
      <c r="U3741" t="s">
        <v>18</v>
      </c>
      <c r="V3741" t="s">
        <v>18</v>
      </c>
      <c r="W3741" s="45" t="str">
        <f>IF(Table1[[#This Row],[Sex at Birth]]="F","Female","Male")</f>
        <v>Male</v>
      </c>
      <c r="X3741" s="43">
        <v>45657</v>
      </c>
      <c r="Y3741" s="44">
        <f>Table1[[#This Row],[Report cutoff date]]-Table1[[#This Row],[DOB]]</f>
        <v>19960</v>
      </c>
      <c r="Z3741" s="68">
        <f>ROUNDDOWN(Table1[[#This Row],[Days old - as of report cutoff date]]/365,0)</f>
        <v>54</v>
      </c>
      <c r="AA3741" s="45" t="str">
        <f>IF(Table1[[#This Row],[Years old]]&gt;=55,"55+","54 and under")</f>
        <v>54 and under</v>
      </c>
      <c r="AB3741" s="45" t="str">
        <f>VLOOKUP(Table1[[#This Row],[Years old]],Lookups!$A$1:$C$101,2,FALSE)</f>
        <v>50 - 59</v>
      </c>
      <c r="AC3741" s="45" t="str">
        <f>VLOOKUP(Table1[[#This Row],[Years old]],Lookups!$A$1:$C$101,3,FALSE)</f>
        <v>50 - 54</v>
      </c>
      <c r="AD3741" s="45" t="str">
        <f>VLOOKUP(Table1[[#This Row],[Race]],Lookups!$E$2:$F$11,2,FALSE)</f>
        <v>White</v>
      </c>
      <c r="AE3741" s="45" t="str">
        <f>VLOOKUP(Table1[[#This Row],[Ethnicity]],Lookups!$H$2:$I$6,2,FALSE)</f>
        <v>Not Hispanic/Latino</v>
      </c>
      <c r="AF3741" s="45" t="str">
        <f>VLOOKUP(Table1[[#This Row],[Language]],Lookups!$K$2:$L$9,2,FALSE)</f>
        <v>English</v>
      </c>
      <c r="AG3741" s="46">
        <v>42005</v>
      </c>
      <c r="AH3741" s="46">
        <v>45657</v>
      </c>
      <c r="AI3741" s="46" t="str">
        <f>IF(Table1[[#This Row],[Colonoscopy Date]]="","",DATEVALUE(Table1[[#This Row],[Colonoscopy Date]]))</f>
        <v/>
      </c>
      <c r="AJ37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42" spans="1:36" x14ac:dyDescent="0.25">
      <c r="A3742">
        <v>10313</v>
      </c>
      <c r="B3742" t="s">
        <v>1911</v>
      </c>
      <c r="C3742" t="s">
        <v>20</v>
      </c>
      <c r="D3742" t="s">
        <v>21</v>
      </c>
      <c r="E3742" t="s">
        <v>22</v>
      </c>
      <c r="F3742" t="s">
        <v>67</v>
      </c>
      <c r="G3742" t="s">
        <v>6839</v>
      </c>
      <c r="H3742" t="s">
        <v>24</v>
      </c>
      <c r="I3742" s="36">
        <v>25702</v>
      </c>
      <c r="J3742" t="s">
        <v>2911</v>
      </c>
      <c r="K3742" t="s">
        <v>2932</v>
      </c>
      <c r="L3742" t="s">
        <v>25</v>
      </c>
      <c r="M3742" s="2">
        <v>45460</v>
      </c>
      <c r="N3742" t="s">
        <v>53</v>
      </c>
      <c r="O3742" t="s">
        <v>25</v>
      </c>
      <c r="P3742" t="s">
        <v>1064</v>
      </c>
      <c r="Q3742" t="s">
        <v>18</v>
      </c>
      <c r="R3742" t="s">
        <v>18</v>
      </c>
      <c r="S3742" t="s">
        <v>18</v>
      </c>
      <c r="T3742" t="s">
        <v>18</v>
      </c>
      <c r="U3742" t="s">
        <v>18</v>
      </c>
      <c r="V3742" t="s">
        <v>18</v>
      </c>
      <c r="W3742" s="45" t="str">
        <f>IF(Table1[[#This Row],[Sex at Birth]]="F","Female","Male")</f>
        <v>Female</v>
      </c>
      <c r="X3742" s="43">
        <v>45657</v>
      </c>
      <c r="Y3742" s="44">
        <f>Table1[[#This Row],[Report cutoff date]]-Table1[[#This Row],[DOB]]</f>
        <v>19955</v>
      </c>
      <c r="Z3742" s="68">
        <f>ROUNDDOWN(Table1[[#This Row],[Days old - as of report cutoff date]]/365,0)</f>
        <v>54</v>
      </c>
      <c r="AA3742" s="45" t="str">
        <f>IF(Table1[[#This Row],[Years old]]&gt;=55,"55+","54 and under")</f>
        <v>54 and under</v>
      </c>
      <c r="AB3742" s="45" t="str">
        <f>VLOOKUP(Table1[[#This Row],[Years old]],Lookups!$A$1:$C$101,2,FALSE)</f>
        <v>50 - 59</v>
      </c>
      <c r="AC3742" s="45" t="str">
        <f>VLOOKUP(Table1[[#This Row],[Years old]],Lookups!$A$1:$C$101,3,FALSE)</f>
        <v>50 - 54</v>
      </c>
      <c r="AD3742" s="45" t="str">
        <f>VLOOKUP(Table1[[#This Row],[Race]],Lookups!$E$2:$F$11,2,FALSE)</f>
        <v>White</v>
      </c>
      <c r="AE3742" s="45" t="str">
        <f>VLOOKUP(Table1[[#This Row],[Ethnicity]],Lookups!$H$2:$I$6,2,FALSE)</f>
        <v>Not Hispanic/Latino</v>
      </c>
      <c r="AF3742" s="45" t="str">
        <f>VLOOKUP(Table1[[#This Row],[Language]],Lookups!$K$2:$L$9,2,FALSE)</f>
        <v>English</v>
      </c>
      <c r="AG3742" s="46">
        <v>42005</v>
      </c>
      <c r="AH3742" s="46">
        <v>45657</v>
      </c>
      <c r="AI3742" s="46">
        <f>IF(Table1[[#This Row],[Colonoscopy Date]]="","",DATEVALUE(Table1[[#This Row],[Colonoscopy Date]]))</f>
        <v>42156</v>
      </c>
      <c r="AJ374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43" spans="1:36" x14ac:dyDescent="0.25">
      <c r="A3743">
        <v>11075</v>
      </c>
      <c r="B3743" t="s">
        <v>1569</v>
      </c>
      <c r="C3743" t="s">
        <v>20</v>
      </c>
      <c r="D3743" t="s">
        <v>21</v>
      </c>
      <c r="E3743" t="s">
        <v>22</v>
      </c>
      <c r="F3743" t="s">
        <v>44</v>
      </c>
      <c r="G3743" t="s">
        <v>7790</v>
      </c>
      <c r="H3743" t="s">
        <v>35</v>
      </c>
      <c r="I3743" s="36">
        <v>25703</v>
      </c>
      <c r="J3743" t="s">
        <v>2912</v>
      </c>
      <c r="K3743" t="s">
        <v>2936</v>
      </c>
      <c r="L3743" t="s">
        <v>25</v>
      </c>
      <c r="M3743" s="2">
        <v>45608</v>
      </c>
      <c r="N3743" t="s">
        <v>25</v>
      </c>
      <c r="O3743" t="s">
        <v>25</v>
      </c>
      <c r="P3743" t="s">
        <v>18</v>
      </c>
      <c r="Q3743" t="s">
        <v>18</v>
      </c>
      <c r="R3743" t="s">
        <v>18</v>
      </c>
      <c r="S3743" t="s">
        <v>18</v>
      </c>
      <c r="T3743" t="s">
        <v>18</v>
      </c>
      <c r="U3743" t="s">
        <v>18</v>
      </c>
      <c r="V3743" t="s">
        <v>18</v>
      </c>
      <c r="W3743" s="45" t="str">
        <f>IF(Table1[[#This Row],[Sex at Birth]]="F","Female","Male")</f>
        <v>Male</v>
      </c>
      <c r="X3743" s="43">
        <v>45657</v>
      </c>
      <c r="Y3743" s="44">
        <f>Table1[[#This Row],[Report cutoff date]]-Table1[[#This Row],[DOB]]</f>
        <v>19954</v>
      </c>
      <c r="Z3743" s="68">
        <f>ROUNDDOWN(Table1[[#This Row],[Days old - as of report cutoff date]]/365,0)</f>
        <v>54</v>
      </c>
      <c r="AA3743" s="45" t="str">
        <f>IF(Table1[[#This Row],[Years old]]&gt;=55,"55+","54 and under")</f>
        <v>54 and under</v>
      </c>
      <c r="AB3743" s="45" t="str">
        <f>VLOOKUP(Table1[[#This Row],[Years old]],Lookups!$A$1:$C$101,2,FALSE)</f>
        <v>50 - 59</v>
      </c>
      <c r="AC3743" s="45" t="str">
        <f>VLOOKUP(Table1[[#This Row],[Years old]],Lookups!$A$1:$C$101,3,FALSE)</f>
        <v>50 - 54</v>
      </c>
      <c r="AD3743" s="45" t="str">
        <f>VLOOKUP(Table1[[#This Row],[Race]],Lookups!$E$2:$F$11,2,FALSE)</f>
        <v>White</v>
      </c>
      <c r="AE3743" s="45" t="str">
        <f>VLOOKUP(Table1[[#This Row],[Ethnicity]],Lookups!$H$2:$I$6,2,FALSE)</f>
        <v>Not Hispanic/Latino</v>
      </c>
      <c r="AF3743" s="45" t="str">
        <f>VLOOKUP(Table1[[#This Row],[Language]],Lookups!$K$2:$L$9,2,FALSE)</f>
        <v>English</v>
      </c>
      <c r="AG3743" s="46">
        <v>42005</v>
      </c>
      <c r="AH3743" s="46">
        <v>45657</v>
      </c>
      <c r="AI3743" s="46" t="str">
        <f>IF(Table1[[#This Row],[Colonoscopy Date]]="","",DATEVALUE(Table1[[#This Row],[Colonoscopy Date]]))</f>
        <v/>
      </c>
      <c r="AJ37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44" spans="1:36" x14ac:dyDescent="0.25">
      <c r="A3744">
        <v>11538</v>
      </c>
      <c r="B3744" t="s">
        <v>1739</v>
      </c>
      <c r="C3744" t="s">
        <v>20</v>
      </c>
      <c r="D3744" t="s">
        <v>21</v>
      </c>
      <c r="E3744" t="s">
        <v>22</v>
      </c>
      <c r="F3744" t="s">
        <v>31</v>
      </c>
      <c r="G3744" t="s">
        <v>3272</v>
      </c>
      <c r="H3744" t="s">
        <v>24</v>
      </c>
      <c r="I3744" s="36">
        <v>25705</v>
      </c>
      <c r="J3744" t="s">
        <v>2906</v>
      </c>
      <c r="K3744" t="s">
        <v>2931</v>
      </c>
      <c r="L3744" t="s">
        <v>25</v>
      </c>
      <c r="M3744" s="2">
        <v>45629</v>
      </c>
      <c r="N3744" t="s">
        <v>53</v>
      </c>
      <c r="O3744" t="s">
        <v>25</v>
      </c>
      <c r="P3744" t="s">
        <v>18</v>
      </c>
      <c r="Q3744" t="s">
        <v>18</v>
      </c>
      <c r="R3744" t="s">
        <v>18</v>
      </c>
      <c r="S3744" t="s">
        <v>1360</v>
      </c>
      <c r="T3744" t="s">
        <v>27</v>
      </c>
      <c r="U3744" t="s">
        <v>18</v>
      </c>
      <c r="V3744" t="s">
        <v>18</v>
      </c>
      <c r="W3744" s="45" t="str">
        <f>IF(Table1[[#This Row],[Sex at Birth]]="F","Female","Male")</f>
        <v>Female</v>
      </c>
      <c r="X3744" s="43">
        <v>45657</v>
      </c>
      <c r="Y3744" s="44">
        <f>Table1[[#This Row],[Report cutoff date]]-Table1[[#This Row],[DOB]]</f>
        <v>19952</v>
      </c>
      <c r="Z3744" s="68">
        <f>ROUNDDOWN(Table1[[#This Row],[Days old - as of report cutoff date]]/365,0)</f>
        <v>54</v>
      </c>
      <c r="AA3744" s="45" t="str">
        <f>IF(Table1[[#This Row],[Years old]]&gt;=55,"55+","54 and under")</f>
        <v>54 and under</v>
      </c>
      <c r="AB3744" s="45" t="str">
        <f>VLOOKUP(Table1[[#This Row],[Years old]],Lookups!$A$1:$C$101,2,FALSE)</f>
        <v>50 - 59</v>
      </c>
      <c r="AC3744" s="45" t="str">
        <f>VLOOKUP(Table1[[#This Row],[Years old]],Lookups!$A$1:$C$101,3,FALSE)</f>
        <v>50 - 54</v>
      </c>
      <c r="AD3744" s="45" t="str">
        <f>VLOOKUP(Table1[[#This Row],[Race]],Lookups!$E$2:$F$11,2,FALSE)</f>
        <v>White</v>
      </c>
      <c r="AE3744" s="45" t="str">
        <f>VLOOKUP(Table1[[#This Row],[Ethnicity]],Lookups!$H$2:$I$6,2,FALSE)</f>
        <v>Not Hispanic/Latino</v>
      </c>
      <c r="AF3744" s="45" t="str">
        <f>VLOOKUP(Table1[[#This Row],[Language]],Lookups!$K$2:$L$9,2,FALSE)</f>
        <v>English</v>
      </c>
      <c r="AG3744" s="46">
        <v>42005</v>
      </c>
      <c r="AH3744" s="46">
        <v>45657</v>
      </c>
      <c r="AI3744" s="46" t="str">
        <f>IF(Table1[[#This Row],[Colonoscopy Date]]="","",DATEVALUE(Table1[[#This Row],[Colonoscopy Date]]))</f>
        <v/>
      </c>
      <c r="AJ37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45" spans="1:36" x14ac:dyDescent="0.25">
      <c r="A3745">
        <v>13808</v>
      </c>
      <c r="B3745" t="s">
        <v>1661</v>
      </c>
      <c r="C3745" t="s">
        <v>20</v>
      </c>
      <c r="D3745" t="s">
        <v>21</v>
      </c>
      <c r="E3745" t="s">
        <v>22</v>
      </c>
      <c r="F3745" t="s">
        <v>30</v>
      </c>
      <c r="G3745" t="s">
        <v>4581</v>
      </c>
      <c r="H3745" t="s">
        <v>24</v>
      </c>
      <c r="I3745" s="36">
        <v>25705</v>
      </c>
      <c r="J3745" t="s">
        <v>2890</v>
      </c>
      <c r="K3745" t="s">
        <v>2930</v>
      </c>
      <c r="L3745" t="s">
        <v>25</v>
      </c>
      <c r="M3745" s="2">
        <v>45546</v>
      </c>
      <c r="N3745" t="s">
        <v>25</v>
      </c>
      <c r="O3745" t="s">
        <v>25</v>
      </c>
      <c r="P3745" t="s">
        <v>18</v>
      </c>
      <c r="Q3745" t="s">
        <v>18</v>
      </c>
      <c r="R3745" t="s">
        <v>18</v>
      </c>
      <c r="S3745" t="s">
        <v>18</v>
      </c>
      <c r="T3745" t="s">
        <v>18</v>
      </c>
      <c r="U3745" t="s">
        <v>18</v>
      </c>
      <c r="V3745" t="s">
        <v>18</v>
      </c>
      <c r="W3745" s="45" t="str">
        <f>IF(Table1[[#This Row],[Sex at Birth]]="F","Female","Male")</f>
        <v>Female</v>
      </c>
      <c r="X3745" s="43">
        <v>45657</v>
      </c>
      <c r="Y3745" s="44">
        <f>Table1[[#This Row],[Report cutoff date]]-Table1[[#This Row],[DOB]]</f>
        <v>19952</v>
      </c>
      <c r="Z3745" s="68">
        <f>ROUNDDOWN(Table1[[#This Row],[Days old - as of report cutoff date]]/365,0)</f>
        <v>54</v>
      </c>
      <c r="AA3745" s="45" t="str">
        <f>IF(Table1[[#This Row],[Years old]]&gt;=55,"55+","54 and under")</f>
        <v>54 and under</v>
      </c>
      <c r="AB3745" s="45" t="str">
        <f>VLOOKUP(Table1[[#This Row],[Years old]],Lookups!$A$1:$C$101,2,FALSE)</f>
        <v>50 - 59</v>
      </c>
      <c r="AC3745" s="45" t="str">
        <f>VLOOKUP(Table1[[#This Row],[Years old]],Lookups!$A$1:$C$101,3,FALSE)</f>
        <v>50 - 54</v>
      </c>
      <c r="AD3745" s="45" t="str">
        <f>VLOOKUP(Table1[[#This Row],[Race]],Lookups!$E$2:$F$11,2,FALSE)</f>
        <v>White</v>
      </c>
      <c r="AE3745" s="45" t="str">
        <f>VLOOKUP(Table1[[#This Row],[Ethnicity]],Lookups!$H$2:$I$6,2,FALSE)</f>
        <v>Not Hispanic/Latino</v>
      </c>
      <c r="AF3745" s="45" t="str">
        <f>VLOOKUP(Table1[[#This Row],[Language]],Lookups!$K$2:$L$9,2,FALSE)</f>
        <v>English</v>
      </c>
      <c r="AG3745" s="46">
        <v>42005</v>
      </c>
      <c r="AH3745" s="46">
        <v>45657</v>
      </c>
      <c r="AI3745" s="46" t="str">
        <f>IF(Table1[[#This Row],[Colonoscopy Date]]="","",DATEVALUE(Table1[[#This Row],[Colonoscopy Date]]))</f>
        <v/>
      </c>
      <c r="AJ37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46" spans="1:36" x14ac:dyDescent="0.25">
      <c r="A3746">
        <v>15170</v>
      </c>
      <c r="B3746" t="s">
        <v>1716</v>
      </c>
      <c r="C3746" t="s">
        <v>20</v>
      </c>
      <c r="D3746" t="s">
        <v>21</v>
      </c>
      <c r="E3746" t="s">
        <v>22</v>
      </c>
      <c r="F3746" t="s">
        <v>44</v>
      </c>
      <c r="G3746" t="s">
        <v>4991</v>
      </c>
      <c r="H3746" t="s">
        <v>35</v>
      </c>
      <c r="I3746" s="36">
        <v>25705</v>
      </c>
      <c r="J3746" t="s">
        <v>2901</v>
      </c>
      <c r="K3746" t="s">
        <v>2930</v>
      </c>
      <c r="L3746" t="s">
        <v>25</v>
      </c>
      <c r="M3746" s="2">
        <v>45646</v>
      </c>
      <c r="N3746" t="s">
        <v>25</v>
      </c>
      <c r="O3746" t="s">
        <v>25</v>
      </c>
      <c r="P3746" t="s">
        <v>18</v>
      </c>
      <c r="Q3746" t="s">
        <v>18</v>
      </c>
      <c r="R3746" t="s">
        <v>18</v>
      </c>
      <c r="S3746" t="s">
        <v>18</v>
      </c>
      <c r="T3746" t="s">
        <v>18</v>
      </c>
      <c r="U3746" t="s">
        <v>18</v>
      </c>
      <c r="V3746" t="s">
        <v>18</v>
      </c>
      <c r="W3746" s="45" t="str">
        <f>IF(Table1[[#This Row],[Sex at Birth]]="F","Female","Male")</f>
        <v>Male</v>
      </c>
      <c r="X3746" s="43">
        <v>45657</v>
      </c>
      <c r="Y3746" s="44">
        <f>Table1[[#This Row],[Report cutoff date]]-Table1[[#This Row],[DOB]]</f>
        <v>19952</v>
      </c>
      <c r="Z3746" s="68">
        <f>ROUNDDOWN(Table1[[#This Row],[Days old - as of report cutoff date]]/365,0)</f>
        <v>54</v>
      </c>
      <c r="AA3746" s="45" t="str">
        <f>IF(Table1[[#This Row],[Years old]]&gt;=55,"55+","54 and under")</f>
        <v>54 and under</v>
      </c>
      <c r="AB3746" s="45" t="str">
        <f>VLOOKUP(Table1[[#This Row],[Years old]],Lookups!$A$1:$C$101,2,FALSE)</f>
        <v>50 - 59</v>
      </c>
      <c r="AC3746" s="45" t="str">
        <f>VLOOKUP(Table1[[#This Row],[Years old]],Lookups!$A$1:$C$101,3,FALSE)</f>
        <v>50 - 54</v>
      </c>
      <c r="AD3746" s="45" t="str">
        <f>VLOOKUP(Table1[[#This Row],[Race]],Lookups!$E$2:$F$11,2,FALSE)</f>
        <v>White</v>
      </c>
      <c r="AE3746" s="45" t="str">
        <f>VLOOKUP(Table1[[#This Row],[Ethnicity]],Lookups!$H$2:$I$6,2,FALSE)</f>
        <v>Not Hispanic/Latino</v>
      </c>
      <c r="AF3746" s="45" t="str">
        <f>VLOOKUP(Table1[[#This Row],[Language]],Lookups!$K$2:$L$9,2,FALSE)</f>
        <v>English</v>
      </c>
      <c r="AG3746" s="46">
        <v>42005</v>
      </c>
      <c r="AH3746" s="46">
        <v>45657</v>
      </c>
      <c r="AI3746" s="46" t="str">
        <f>IF(Table1[[#This Row],[Colonoscopy Date]]="","",DATEVALUE(Table1[[#This Row],[Colonoscopy Date]]))</f>
        <v/>
      </c>
      <c r="AJ37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47" spans="1:36" x14ac:dyDescent="0.25">
      <c r="A3747">
        <v>10525</v>
      </c>
      <c r="B3747" t="s">
        <v>1712</v>
      </c>
      <c r="C3747" t="s">
        <v>20</v>
      </c>
      <c r="D3747" t="s">
        <v>21</v>
      </c>
      <c r="E3747" t="s">
        <v>22</v>
      </c>
      <c r="F3747" t="s">
        <v>44</v>
      </c>
      <c r="G3747" t="s">
        <v>8127</v>
      </c>
      <c r="H3747" t="s">
        <v>35</v>
      </c>
      <c r="I3747" s="36">
        <v>25710</v>
      </c>
      <c r="J3747" t="s">
        <v>2914</v>
      </c>
      <c r="K3747" t="s">
        <v>2936</v>
      </c>
      <c r="L3747" t="s">
        <v>25</v>
      </c>
      <c r="M3747" s="2">
        <v>45653</v>
      </c>
      <c r="N3747" t="s">
        <v>25</v>
      </c>
      <c r="O3747" t="s">
        <v>25</v>
      </c>
      <c r="P3747" t="s">
        <v>18</v>
      </c>
      <c r="Q3747" t="s">
        <v>18</v>
      </c>
      <c r="R3747" t="s">
        <v>18</v>
      </c>
      <c r="S3747" t="s">
        <v>18</v>
      </c>
      <c r="T3747" t="s">
        <v>18</v>
      </c>
      <c r="U3747" t="s">
        <v>18</v>
      </c>
      <c r="V3747" t="s">
        <v>18</v>
      </c>
      <c r="W3747" s="45" t="str">
        <f>IF(Table1[[#This Row],[Sex at Birth]]="F","Female","Male")</f>
        <v>Male</v>
      </c>
      <c r="X3747" s="43">
        <v>45657</v>
      </c>
      <c r="Y3747" s="44">
        <f>Table1[[#This Row],[Report cutoff date]]-Table1[[#This Row],[DOB]]</f>
        <v>19947</v>
      </c>
      <c r="Z3747" s="68">
        <f>ROUNDDOWN(Table1[[#This Row],[Days old - as of report cutoff date]]/365,0)</f>
        <v>54</v>
      </c>
      <c r="AA3747" s="45" t="str">
        <f>IF(Table1[[#This Row],[Years old]]&gt;=55,"55+","54 and under")</f>
        <v>54 and under</v>
      </c>
      <c r="AB3747" s="45" t="str">
        <f>VLOOKUP(Table1[[#This Row],[Years old]],Lookups!$A$1:$C$101,2,FALSE)</f>
        <v>50 - 59</v>
      </c>
      <c r="AC3747" s="45" t="str">
        <f>VLOOKUP(Table1[[#This Row],[Years old]],Lookups!$A$1:$C$101,3,FALSE)</f>
        <v>50 - 54</v>
      </c>
      <c r="AD3747" s="45" t="str">
        <f>VLOOKUP(Table1[[#This Row],[Race]],Lookups!$E$2:$F$11,2,FALSE)</f>
        <v>White</v>
      </c>
      <c r="AE3747" s="45" t="str">
        <f>VLOOKUP(Table1[[#This Row],[Ethnicity]],Lookups!$H$2:$I$6,2,FALSE)</f>
        <v>Not Hispanic/Latino</v>
      </c>
      <c r="AF3747" s="45" t="str">
        <f>VLOOKUP(Table1[[#This Row],[Language]],Lookups!$K$2:$L$9,2,FALSE)</f>
        <v>English</v>
      </c>
      <c r="AG3747" s="46">
        <v>42005</v>
      </c>
      <c r="AH3747" s="46">
        <v>45657</v>
      </c>
      <c r="AI3747" s="46" t="str">
        <f>IF(Table1[[#This Row],[Colonoscopy Date]]="","",DATEVALUE(Table1[[#This Row],[Colonoscopy Date]]))</f>
        <v/>
      </c>
      <c r="AJ37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48" spans="1:36" x14ac:dyDescent="0.25">
      <c r="A3748">
        <v>12773</v>
      </c>
      <c r="B3748" t="s">
        <v>1608</v>
      </c>
      <c r="C3748" t="s">
        <v>20</v>
      </c>
      <c r="D3748" t="s">
        <v>21</v>
      </c>
      <c r="E3748" t="s">
        <v>22</v>
      </c>
      <c r="F3748" t="s">
        <v>30</v>
      </c>
      <c r="G3748" t="s">
        <v>3261</v>
      </c>
      <c r="H3748" t="s">
        <v>24</v>
      </c>
      <c r="I3748" s="36">
        <v>25711</v>
      </c>
      <c r="J3748" t="s">
        <v>2906</v>
      </c>
      <c r="K3748" t="s">
        <v>2931</v>
      </c>
      <c r="L3748" t="s">
        <v>25</v>
      </c>
      <c r="M3748" s="2">
        <v>45644</v>
      </c>
      <c r="N3748" t="s">
        <v>53</v>
      </c>
      <c r="O3748" t="s">
        <v>25</v>
      </c>
      <c r="P3748" t="s">
        <v>18</v>
      </c>
      <c r="Q3748" t="s">
        <v>18</v>
      </c>
      <c r="R3748" t="s">
        <v>18</v>
      </c>
      <c r="S3748" t="s">
        <v>1118</v>
      </c>
      <c r="T3748" t="s">
        <v>27</v>
      </c>
      <c r="U3748" t="s">
        <v>18</v>
      </c>
      <c r="V3748" t="s">
        <v>18</v>
      </c>
      <c r="W3748" s="45" t="str">
        <f>IF(Table1[[#This Row],[Sex at Birth]]="F","Female","Male")</f>
        <v>Female</v>
      </c>
      <c r="X3748" s="43">
        <v>45657</v>
      </c>
      <c r="Y3748" s="44">
        <f>Table1[[#This Row],[Report cutoff date]]-Table1[[#This Row],[DOB]]</f>
        <v>19946</v>
      </c>
      <c r="Z3748" s="68">
        <f>ROUNDDOWN(Table1[[#This Row],[Days old - as of report cutoff date]]/365,0)</f>
        <v>54</v>
      </c>
      <c r="AA3748" s="45" t="str">
        <f>IF(Table1[[#This Row],[Years old]]&gt;=55,"55+","54 and under")</f>
        <v>54 and under</v>
      </c>
      <c r="AB3748" s="45" t="str">
        <f>VLOOKUP(Table1[[#This Row],[Years old]],Lookups!$A$1:$C$101,2,FALSE)</f>
        <v>50 - 59</v>
      </c>
      <c r="AC3748" s="45" t="str">
        <f>VLOOKUP(Table1[[#This Row],[Years old]],Lookups!$A$1:$C$101,3,FALSE)</f>
        <v>50 - 54</v>
      </c>
      <c r="AD3748" s="45" t="str">
        <f>VLOOKUP(Table1[[#This Row],[Race]],Lookups!$E$2:$F$11,2,FALSE)</f>
        <v>White</v>
      </c>
      <c r="AE3748" s="45" t="str">
        <f>VLOOKUP(Table1[[#This Row],[Ethnicity]],Lookups!$H$2:$I$6,2,FALSE)</f>
        <v>Not Hispanic/Latino</v>
      </c>
      <c r="AF3748" s="45" t="str">
        <f>VLOOKUP(Table1[[#This Row],[Language]],Lookups!$K$2:$L$9,2,FALSE)</f>
        <v>English</v>
      </c>
      <c r="AG3748" s="46">
        <v>42005</v>
      </c>
      <c r="AH3748" s="46">
        <v>45657</v>
      </c>
      <c r="AI3748" s="46" t="str">
        <f>IF(Table1[[#This Row],[Colonoscopy Date]]="","",DATEVALUE(Table1[[#This Row],[Colonoscopy Date]]))</f>
        <v/>
      </c>
      <c r="AJ37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49" spans="1:36" x14ac:dyDescent="0.25">
      <c r="A3749">
        <v>12384</v>
      </c>
      <c r="B3749" t="s">
        <v>2222</v>
      </c>
      <c r="C3749" t="s">
        <v>20</v>
      </c>
      <c r="D3749" t="s">
        <v>21</v>
      </c>
      <c r="E3749" t="s">
        <v>22</v>
      </c>
      <c r="F3749" t="s">
        <v>32</v>
      </c>
      <c r="G3749" t="s">
        <v>5654</v>
      </c>
      <c r="H3749" t="s">
        <v>24</v>
      </c>
      <c r="I3749" s="36">
        <v>25711</v>
      </c>
      <c r="J3749" t="s">
        <v>2911</v>
      </c>
      <c r="K3749" t="s">
        <v>2930</v>
      </c>
      <c r="L3749" t="s">
        <v>25</v>
      </c>
      <c r="M3749" s="2">
        <v>45449</v>
      </c>
      <c r="N3749" t="s">
        <v>25</v>
      </c>
      <c r="O3749" t="s">
        <v>25</v>
      </c>
      <c r="P3749" t="s">
        <v>18</v>
      </c>
      <c r="Q3749" t="s">
        <v>18</v>
      </c>
      <c r="R3749" t="s">
        <v>18</v>
      </c>
      <c r="S3749" t="s">
        <v>18</v>
      </c>
      <c r="T3749" t="s">
        <v>18</v>
      </c>
      <c r="U3749" t="s">
        <v>18</v>
      </c>
      <c r="V3749" t="s">
        <v>18</v>
      </c>
      <c r="W3749" s="45" t="str">
        <f>IF(Table1[[#This Row],[Sex at Birth]]="F","Female","Male")</f>
        <v>Female</v>
      </c>
      <c r="X3749" s="43">
        <v>45657</v>
      </c>
      <c r="Y3749" s="44">
        <f>Table1[[#This Row],[Report cutoff date]]-Table1[[#This Row],[DOB]]</f>
        <v>19946</v>
      </c>
      <c r="Z3749" s="68">
        <f>ROUNDDOWN(Table1[[#This Row],[Days old - as of report cutoff date]]/365,0)</f>
        <v>54</v>
      </c>
      <c r="AA3749" s="45" t="str">
        <f>IF(Table1[[#This Row],[Years old]]&gt;=55,"55+","54 and under")</f>
        <v>54 and under</v>
      </c>
      <c r="AB3749" s="45" t="str">
        <f>VLOOKUP(Table1[[#This Row],[Years old]],Lookups!$A$1:$C$101,2,FALSE)</f>
        <v>50 - 59</v>
      </c>
      <c r="AC3749" s="45" t="str">
        <f>VLOOKUP(Table1[[#This Row],[Years old]],Lookups!$A$1:$C$101,3,FALSE)</f>
        <v>50 - 54</v>
      </c>
      <c r="AD3749" s="45" t="str">
        <f>VLOOKUP(Table1[[#This Row],[Race]],Lookups!$E$2:$F$11,2,FALSE)</f>
        <v>White</v>
      </c>
      <c r="AE3749" s="45" t="str">
        <f>VLOOKUP(Table1[[#This Row],[Ethnicity]],Lookups!$H$2:$I$6,2,FALSE)</f>
        <v>Not Hispanic/Latino</v>
      </c>
      <c r="AF3749" s="45" t="str">
        <f>VLOOKUP(Table1[[#This Row],[Language]],Lookups!$K$2:$L$9,2,FALSE)</f>
        <v>English</v>
      </c>
      <c r="AG3749" s="46">
        <v>42005</v>
      </c>
      <c r="AH3749" s="46">
        <v>45657</v>
      </c>
      <c r="AI3749" s="46" t="str">
        <f>IF(Table1[[#This Row],[Colonoscopy Date]]="","",DATEVALUE(Table1[[#This Row],[Colonoscopy Date]]))</f>
        <v/>
      </c>
      <c r="AJ37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50" spans="1:36" x14ac:dyDescent="0.25">
      <c r="A3750">
        <v>12148</v>
      </c>
      <c r="B3750" t="s">
        <v>1866</v>
      </c>
      <c r="C3750" t="s">
        <v>20</v>
      </c>
      <c r="D3750" t="s">
        <v>21</v>
      </c>
      <c r="E3750" t="s">
        <v>22</v>
      </c>
      <c r="F3750" t="s">
        <v>29</v>
      </c>
      <c r="G3750" t="s">
        <v>6568</v>
      </c>
      <c r="H3750" t="s">
        <v>24</v>
      </c>
      <c r="I3750" s="36">
        <v>25712</v>
      </c>
      <c r="J3750" t="s">
        <v>2914</v>
      </c>
      <c r="K3750" t="s">
        <v>2930</v>
      </c>
      <c r="L3750" t="s">
        <v>25</v>
      </c>
      <c r="M3750" s="2">
        <v>45516</v>
      </c>
      <c r="N3750" t="s">
        <v>25</v>
      </c>
      <c r="O3750" t="s">
        <v>25</v>
      </c>
      <c r="P3750" t="s">
        <v>18</v>
      </c>
      <c r="Q3750" t="s">
        <v>18</v>
      </c>
      <c r="R3750" t="s">
        <v>18</v>
      </c>
      <c r="S3750" t="s">
        <v>18</v>
      </c>
      <c r="T3750" t="s">
        <v>18</v>
      </c>
      <c r="U3750" t="s">
        <v>18</v>
      </c>
      <c r="V3750" t="s">
        <v>18</v>
      </c>
      <c r="W3750" s="45" t="str">
        <f>IF(Table1[[#This Row],[Sex at Birth]]="F","Female","Male")</f>
        <v>Female</v>
      </c>
      <c r="X3750" s="43">
        <v>45657</v>
      </c>
      <c r="Y3750" s="44">
        <f>Table1[[#This Row],[Report cutoff date]]-Table1[[#This Row],[DOB]]</f>
        <v>19945</v>
      </c>
      <c r="Z3750" s="68">
        <f>ROUNDDOWN(Table1[[#This Row],[Days old - as of report cutoff date]]/365,0)</f>
        <v>54</v>
      </c>
      <c r="AA3750" s="45" t="str">
        <f>IF(Table1[[#This Row],[Years old]]&gt;=55,"55+","54 and under")</f>
        <v>54 and under</v>
      </c>
      <c r="AB3750" s="45" t="str">
        <f>VLOOKUP(Table1[[#This Row],[Years old]],Lookups!$A$1:$C$101,2,FALSE)</f>
        <v>50 - 59</v>
      </c>
      <c r="AC3750" s="45" t="str">
        <f>VLOOKUP(Table1[[#This Row],[Years old]],Lookups!$A$1:$C$101,3,FALSE)</f>
        <v>50 - 54</v>
      </c>
      <c r="AD3750" s="45" t="str">
        <f>VLOOKUP(Table1[[#This Row],[Race]],Lookups!$E$2:$F$11,2,FALSE)</f>
        <v>White</v>
      </c>
      <c r="AE3750" s="45" t="str">
        <f>VLOOKUP(Table1[[#This Row],[Ethnicity]],Lookups!$H$2:$I$6,2,FALSE)</f>
        <v>Not Hispanic/Latino</v>
      </c>
      <c r="AF3750" s="45" t="str">
        <f>VLOOKUP(Table1[[#This Row],[Language]],Lookups!$K$2:$L$9,2,FALSE)</f>
        <v>English</v>
      </c>
      <c r="AG3750" s="46">
        <v>42005</v>
      </c>
      <c r="AH3750" s="46">
        <v>45657</v>
      </c>
      <c r="AI3750" s="46" t="str">
        <f>IF(Table1[[#This Row],[Colonoscopy Date]]="","",DATEVALUE(Table1[[#This Row],[Colonoscopy Date]]))</f>
        <v/>
      </c>
      <c r="AJ37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51" spans="1:36" x14ac:dyDescent="0.25">
      <c r="A3751">
        <v>14651</v>
      </c>
      <c r="B3751" t="s">
        <v>1578</v>
      </c>
      <c r="C3751" t="s">
        <v>68</v>
      </c>
      <c r="D3751" t="s">
        <v>34</v>
      </c>
      <c r="E3751" t="s">
        <v>22</v>
      </c>
      <c r="F3751" t="s">
        <v>29</v>
      </c>
      <c r="G3751" t="s">
        <v>5753</v>
      </c>
      <c r="H3751" t="s">
        <v>35</v>
      </c>
      <c r="I3751" s="36">
        <v>25712</v>
      </c>
      <c r="J3751" t="s">
        <v>2911</v>
      </c>
      <c r="K3751" t="s">
        <v>2930</v>
      </c>
      <c r="L3751" t="s">
        <v>25</v>
      </c>
      <c r="M3751" s="2">
        <v>45516</v>
      </c>
      <c r="N3751" t="s">
        <v>25</v>
      </c>
      <c r="O3751" t="s">
        <v>25</v>
      </c>
      <c r="P3751" t="s">
        <v>18</v>
      </c>
      <c r="Q3751" t="s">
        <v>18</v>
      </c>
      <c r="R3751" t="s">
        <v>18</v>
      </c>
      <c r="S3751" t="s">
        <v>18</v>
      </c>
      <c r="T3751" t="s">
        <v>18</v>
      </c>
      <c r="U3751" t="s">
        <v>18</v>
      </c>
      <c r="V3751" t="s">
        <v>18</v>
      </c>
      <c r="W3751" s="45" t="str">
        <f>IF(Table1[[#This Row],[Sex at Birth]]="F","Female","Male")</f>
        <v>Male</v>
      </c>
      <c r="X3751" s="43">
        <v>45657</v>
      </c>
      <c r="Y3751" s="44">
        <f>Table1[[#This Row],[Report cutoff date]]-Table1[[#This Row],[DOB]]</f>
        <v>19945</v>
      </c>
      <c r="Z3751" s="68">
        <f>ROUNDDOWN(Table1[[#This Row],[Days old - as of report cutoff date]]/365,0)</f>
        <v>54</v>
      </c>
      <c r="AA3751" s="45" t="str">
        <f>IF(Table1[[#This Row],[Years old]]&gt;=55,"55+","54 and under")</f>
        <v>54 and under</v>
      </c>
      <c r="AB3751" s="45" t="str">
        <f>VLOOKUP(Table1[[#This Row],[Years old]],Lookups!$A$1:$C$101,2,FALSE)</f>
        <v>50 - 59</v>
      </c>
      <c r="AC3751" s="45" t="str">
        <f>VLOOKUP(Table1[[#This Row],[Years old]],Lookups!$A$1:$C$101,3,FALSE)</f>
        <v>50 - 54</v>
      </c>
      <c r="AD3751" s="45" t="str">
        <f>VLOOKUP(Table1[[#This Row],[Race]],Lookups!$E$2:$F$11,2,FALSE)</f>
        <v>Other/ Unknown</v>
      </c>
      <c r="AE3751" s="45" t="str">
        <f>VLOOKUP(Table1[[#This Row],[Ethnicity]],Lookups!$H$2:$I$6,2,FALSE)</f>
        <v>Other/ Unknown</v>
      </c>
      <c r="AF3751" s="45" t="str">
        <f>VLOOKUP(Table1[[#This Row],[Language]],Lookups!$K$2:$L$9,2,FALSE)</f>
        <v>English</v>
      </c>
      <c r="AG3751" s="46">
        <v>42005</v>
      </c>
      <c r="AH3751" s="46">
        <v>45657</v>
      </c>
      <c r="AI3751" s="46" t="str">
        <f>IF(Table1[[#This Row],[Colonoscopy Date]]="","",DATEVALUE(Table1[[#This Row],[Colonoscopy Date]]))</f>
        <v/>
      </c>
      <c r="AJ37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52" spans="1:36" x14ac:dyDescent="0.25">
      <c r="A3752">
        <v>12442</v>
      </c>
      <c r="B3752" t="s">
        <v>1595</v>
      </c>
      <c r="C3752" t="s">
        <v>20</v>
      </c>
      <c r="D3752" t="s">
        <v>34</v>
      </c>
      <c r="E3752" t="s">
        <v>22</v>
      </c>
      <c r="F3752" t="s">
        <v>106</v>
      </c>
      <c r="G3752" t="s">
        <v>3129</v>
      </c>
      <c r="H3752" t="s">
        <v>24</v>
      </c>
      <c r="I3752" s="36">
        <v>25714</v>
      </c>
      <c r="J3752" t="s">
        <v>2910</v>
      </c>
      <c r="K3752" t="s">
        <v>2930</v>
      </c>
      <c r="L3752" t="s">
        <v>25</v>
      </c>
      <c r="M3752" s="2">
        <v>45582</v>
      </c>
      <c r="N3752" t="s">
        <v>53</v>
      </c>
      <c r="O3752" t="s">
        <v>25</v>
      </c>
      <c r="P3752" t="s">
        <v>18</v>
      </c>
      <c r="Q3752" t="s">
        <v>18</v>
      </c>
      <c r="R3752" t="s">
        <v>18</v>
      </c>
      <c r="S3752" t="s">
        <v>841</v>
      </c>
      <c r="T3752" t="s">
        <v>27</v>
      </c>
      <c r="U3752" t="s">
        <v>18</v>
      </c>
      <c r="V3752" t="s">
        <v>18</v>
      </c>
      <c r="W3752" s="45" t="str">
        <f>IF(Table1[[#This Row],[Sex at Birth]]="F","Female","Male")</f>
        <v>Female</v>
      </c>
      <c r="X3752" s="43">
        <v>45657</v>
      </c>
      <c r="Y3752" s="44">
        <f>Table1[[#This Row],[Report cutoff date]]-Table1[[#This Row],[DOB]]</f>
        <v>19943</v>
      </c>
      <c r="Z3752" s="68">
        <f>ROUNDDOWN(Table1[[#This Row],[Days old - as of report cutoff date]]/365,0)</f>
        <v>54</v>
      </c>
      <c r="AA3752" s="45" t="str">
        <f>IF(Table1[[#This Row],[Years old]]&gt;=55,"55+","54 and under")</f>
        <v>54 and under</v>
      </c>
      <c r="AB3752" s="45" t="str">
        <f>VLOOKUP(Table1[[#This Row],[Years old]],Lookups!$A$1:$C$101,2,FALSE)</f>
        <v>50 - 59</v>
      </c>
      <c r="AC3752" s="45" t="str">
        <f>VLOOKUP(Table1[[#This Row],[Years old]],Lookups!$A$1:$C$101,3,FALSE)</f>
        <v>50 - 54</v>
      </c>
      <c r="AD3752" s="45" t="str">
        <f>VLOOKUP(Table1[[#This Row],[Race]],Lookups!$E$2:$F$11,2,FALSE)</f>
        <v>White</v>
      </c>
      <c r="AE3752" s="45" t="str">
        <f>VLOOKUP(Table1[[#This Row],[Ethnicity]],Lookups!$H$2:$I$6,2,FALSE)</f>
        <v>Other/ Unknown</v>
      </c>
      <c r="AF3752" s="45" t="str">
        <f>VLOOKUP(Table1[[#This Row],[Language]],Lookups!$K$2:$L$9,2,FALSE)</f>
        <v>English</v>
      </c>
      <c r="AG3752" s="46">
        <v>42005</v>
      </c>
      <c r="AH3752" s="46">
        <v>45657</v>
      </c>
      <c r="AI3752" s="46" t="str">
        <f>IF(Table1[[#This Row],[Colonoscopy Date]]="","",DATEVALUE(Table1[[#This Row],[Colonoscopy Date]]))</f>
        <v/>
      </c>
      <c r="AJ37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53" spans="1:36" x14ac:dyDescent="0.25">
      <c r="A3753">
        <v>12279</v>
      </c>
      <c r="B3753" t="s">
        <v>1719</v>
      </c>
      <c r="C3753" t="s">
        <v>20</v>
      </c>
      <c r="D3753" t="s">
        <v>21</v>
      </c>
      <c r="E3753" t="s">
        <v>22</v>
      </c>
      <c r="F3753" t="s">
        <v>46</v>
      </c>
      <c r="G3753" t="s">
        <v>6680</v>
      </c>
      <c r="H3753" t="s">
        <v>24</v>
      </c>
      <c r="I3753" s="36">
        <v>25714</v>
      </c>
      <c r="J3753" t="s">
        <v>2914</v>
      </c>
      <c r="K3753" t="s">
        <v>2930</v>
      </c>
      <c r="L3753" t="s">
        <v>25</v>
      </c>
      <c r="M3753" s="2">
        <v>45600</v>
      </c>
      <c r="N3753" t="s">
        <v>25</v>
      </c>
      <c r="O3753" t="s">
        <v>25</v>
      </c>
      <c r="P3753" t="s">
        <v>18</v>
      </c>
      <c r="Q3753" t="s">
        <v>18</v>
      </c>
      <c r="R3753" t="s">
        <v>18</v>
      </c>
      <c r="S3753" t="s">
        <v>18</v>
      </c>
      <c r="T3753" t="s">
        <v>18</v>
      </c>
      <c r="U3753" t="s">
        <v>18</v>
      </c>
      <c r="V3753" t="s">
        <v>18</v>
      </c>
      <c r="W3753" s="45" t="str">
        <f>IF(Table1[[#This Row],[Sex at Birth]]="F","Female","Male")</f>
        <v>Female</v>
      </c>
      <c r="X3753" s="43">
        <v>45657</v>
      </c>
      <c r="Y3753" s="44">
        <f>Table1[[#This Row],[Report cutoff date]]-Table1[[#This Row],[DOB]]</f>
        <v>19943</v>
      </c>
      <c r="Z3753" s="68">
        <f>ROUNDDOWN(Table1[[#This Row],[Days old - as of report cutoff date]]/365,0)</f>
        <v>54</v>
      </c>
      <c r="AA3753" s="45" t="str">
        <f>IF(Table1[[#This Row],[Years old]]&gt;=55,"55+","54 and under")</f>
        <v>54 and under</v>
      </c>
      <c r="AB3753" s="45" t="str">
        <f>VLOOKUP(Table1[[#This Row],[Years old]],Lookups!$A$1:$C$101,2,FALSE)</f>
        <v>50 - 59</v>
      </c>
      <c r="AC3753" s="45" t="str">
        <f>VLOOKUP(Table1[[#This Row],[Years old]],Lookups!$A$1:$C$101,3,FALSE)</f>
        <v>50 - 54</v>
      </c>
      <c r="AD3753" s="45" t="str">
        <f>VLOOKUP(Table1[[#This Row],[Race]],Lookups!$E$2:$F$11,2,FALSE)</f>
        <v>White</v>
      </c>
      <c r="AE3753" s="45" t="str">
        <f>VLOOKUP(Table1[[#This Row],[Ethnicity]],Lookups!$H$2:$I$6,2,FALSE)</f>
        <v>Not Hispanic/Latino</v>
      </c>
      <c r="AF3753" s="45" t="str">
        <f>VLOOKUP(Table1[[#This Row],[Language]],Lookups!$K$2:$L$9,2,FALSE)</f>
        <v>English</v>
      </c>
      <c r="AG3753" s="46">
        <v>42005</v>
      </c>
      <c r="AH3753" s="46">
        <v>45657</v>
      </c>
      <c r="AI3753" s="46" t="str">
        <f>IF(Table1[[#This Row],[Colonoscopy Date]]="","",DATEVALUE(Table1[[#This Row],[Colonoscopy Date]]))</f>
        <v/>
      </c>
      <c r="AJ37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54" spans="1:36" x14ac:dyDescent="0.25">
      <c r="A3754">
        <v>12452</v>
      </c>
      <c r="B3754" t="s">
        <v>1996</v>
      </c>
      <c r="C3754" t="s">
        <v>20</v>
      </c>
      <c r="D3754" t="s">
        <v>34</v>
      </c>
      <c r="E3754" t="s">
        <v>22</v>
      </c>
      <c r="F3754" t="s">
        <v>150</v>
      </c>
      <c r="G3754" t="s">
        <v>3735</v>
      </c>
      <c r="H3754" t="s">
        <v>35</v>
      </c>
      <c r="I3754" s="36">
        <v>25717</v>
      </c>
      <c r="J3754" t="s">
        <v>2925</v>
      </c>
      <c r="K3754" t="s">
        <v>2931</v>
      </c>
      <c r="L3754" t="s">
        <v>25</v>
      </c>
      <c r="M3754" s="2">
        <v>45639</v>
      </c>
      <c r="N3754" t="s">
        <v>53</v>
      </c>
      <c r="O3754" t="s">
        <v>25</v>
      </c>
      <c r="P3754" t="s">
        <v>867</v>
      </c>
      <c r="Q3754" t="s">
        <v>18</v>
      </c>
      <c r="R3754" t="s">
        <v>18</v>
      </c>
      <c r="S3754" t="s">
        <v>868</v>
      </c>
      <c r="T3754" t="s">
        <v>18</v>
      </c>
      <c r="U3754" t="s">
        <v>18</v>
      </c>
      <c r="V3754" t="s">
        <v>18</v>
      </c>
      <c r="W3754" s="45" t="str">
        <f>IF(Table1[[#This Row],[Sex at Birth]]="F","Female","Male")</f>
        <v>Male</v>
      </c>
      <c r="X3754" s="43">
        <v>45657</v>
      </c>
      <c r="Y3754" s="44">
        <f>Table1[[#This Row],[Report cutoff date]]-Table1[[#This Row],[DOB]]</f>
        <v>19940</v>
      </c>
      <c r="Z3754" s="68">
        <f>ROUNDDOWN(Table1[[#This Row],[Days old - as of report cutoff date]]/365,0)</f>
        <v>54</v>
      </c>
      <c r="AA3754" s="45" t="str">
        <f>IF(Table1[[#This Row],[Years old]]&gt;=55,"55+","54 and under")</f>
        <v>54 and under</v>
      </c>
      <c r="AB3754" s="45" t="str">
        <f>VLOOKUP(Table1[[#This Row],[Years old]],Lookups!$A$1:$C$101,2,FALSE)</f>
        <v>50 - 59</v>
      </c>
      <c r="AC3754" s="45" t="str">
        <f>VLOOKUP(Table1[[#This Row],[Years old]],Lookups!$A$1:$C$101,3,FALSE)</f>
        <v>50 - 54</v>
      </c>
      <c r="AD3754" s="45" t="str">
        <f>VLOOKUP(Table1[[#This Row],[Race]],Lookups!$E$2:$F$11,2,FALSE)</f>
        <v>White</v>
      </c>
      <c r="AE3754" s="45" t="str">
        <f>VLOOKUP(Table1[[#This Row],[Ethnicity]],Lookups!$H$2:$I$6,2,FALSE)</f>
        <v>Other/ Unknown</v>
      </c>
      <c r="AF3754" s="45" t="str">
        <f>VLOOKUP(Table1[[#This Row],[Language]],Lookups!$K$2:$L$9,2,FALSE)</f>
        <v>English</v>
      </c>
      <c r="AG3754" s="46">
        <v>42005</v>
      </c>
      <c r="AH3754" s="46">
        <v>45657</v>
      </c>
      <c r="AI3754" s="46">
        <f>IF(Table1[[#This Row],[Colonoscopy Date]]="","",DATEVALUE(Table1[[#This Row],[Colonoscopy Date]]))</f>
        <v>44084</v>
      </c>
      <c r="AJ375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55" spans="1:36" x14ac:dyDescent="0.25">
      <c r="A3755">
        <v>15064</v>
      </c>
      <c r="B3755" t="s">
        <v>1941</v>
      </c>
      <c r="C3755" t="s">
        <v>20</v>
      </c>
      <c r="D3755" t="s">
        <v>21</v>
      </c>
      <c r="E3755" t="s">
        <v>22</v>
      </c>
      <c r="F3755" t="s">
        <v>46</v>
      </c>
      <c r="G3755" t="s">
        <v>6456</v>
      </c>
      <c r="H3755" t="s">
        <v>35</v>
      </c>
      <c r="I3755" s="36">
        <v>25719</v>
      </c>
      <c r="J3755" t="s">
        <v>2925</v>
      </c>
      <c r="K3755" t="s">
        <v>2930</v>
      </c>
      <c r="L3755" t="s">
        <v>25</v>
      </c>
      <c r="M3755" s="2">
        <v>45631</v>
      </c>
      <c r="N3755" t="s">
        <v>25</v>
      </c>
      <c r="O3755" t="s">
        <v>25</v>
      </c>
      <c r="P3755" t="s">
        <v>18</v>
      </c>
      <c r="Q3755" t="s">
        <v>18</v>
      </c>
      <c r="R3755" t="s">
        <v>18</v>
      </c>
      <c r="S3755" t="s">
        <v>18</v>
      </c>
      <c r="T3755" t="s">
        <v>18</v>
      </c>
      <c r="U3755" t="s">
        <v>18</v>
      </c>
      <c r="V3755" t="s">
        <v>18</v>
      </c>
      <c r="W3755" s="45" t="str">
        <f>IF(Table1[[#This Row],[Sex at Birth]]="F","Female","Male")</f>
        <v>Male</v>
      </c>
      <c r="X3755" s="43">
        <v>45657</v>
      </c>
      <c r="Y3755" s="44">
        <f>Table1[[#This Row],[Report cutoff date]]-Table1[[#This Row],[DOB]]</f>
        <v>19938</v>
      </c>
      <c r="Z3755" s="68">
        <f>ROUNDDOWN(Table1[[#This Row],[Days old - as of report cutoff date]]/365,0)</f>
        <v>54</v>
      </c>
      <c r="AA3755" s="45" t="str">
        <f>IF(Table1[[#This Row],[Years old]]&gt;=55,"55+","54 and under")</f>
        <v>54 and under</v>
      </c>
      <c r="AB3755" s="45" t="str">
        <f>VLOOKUP(Table1[[#This Row],[Years old]],Lookups!$A$1:$C$101,2,FALSE)</f>
        <v>50 - 59</v>
      </c>
      <c r="AC3755" s="45" t="str">
        <f>VLOOKUP(Table1[[#This Row],[Years old]],Lookups!$A$1:$C$101,3,FALSE)</f>
        <v>50 - 54</v>
      </c>
      <c r="AD3755" s="45" t="str">
        <f>VLOOKUP(Table1[[#This Row],[Race]],Lookups!$E$2:$F$11,2,FALSE)</f>
        <v>White</v>
      </c>
      <c r="AE3755" s="45" t="str">
        <f>VLOOKUP(Table1[[#This Row],[Ethnicity]],Lookups!$H$2:$I$6,2,FALSE)</f>
        <v>Not Hispanic/Latino</v>
      </c>
      <c r="AF3755" s="45" t="str">
        <f>VLOOKUP(Table1[[#This Row],[Language]],Lookups!$K$2:$L$9,2,FALSE)</f>
        <v>English</v>
      </c>
      <c r="AG3755" s="46">
        <v>42005</v>
      </c>
      <c r="AH3755" s="46">
        <v>45657</v>
      </c>
      <c r="AI3755" s="46" t="str">
        <f>IF(Table1[[#This Row],[Colonoscopy Date]]="","",DATEVALUE(Table1[[#This Row],[Colonoscopy Date]]))</f>
        <v/>
      </c>
      <c r="AJ37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56" spans="1:36" x14ac:dyDescent="0.25">
      <c r="A3756">
        <v>11501</v>
      </c>
      <c r="B3756" t="s">
        <v>1889</v>
      </c>
      <c r="C3756" t="s">
        <v>20</v>
      </c>
      <c r="D3756" t="s">
        <v>21</v>
      </c>
      <c r="E3756" t="s">
        <v>22</v>
      </c>
      <c r="F3756" t="s">
        <v>37</v>
      </c>
      <c r="G3756" t="s">
        <v>4172</v>
      </c>
      <c r="H3756" t="s">
        <v>24</v>
      </c>
      <c r="I3756" s="36">
        <v>25720</v>
      </c>
      <c r="J3756" t="s">
        <v>2884</v>
      </c>
      <c r="K3756" t="s">
        <v>2930</v>
      </c>
      <c r="L3756" t="s">
        <v>25</v>
      </c>
      <c r="M3756" s="2">
        <v>45524</v>
      </c>
      <c r="N3756" t="s">
        <v>25</v>
      </c>
      <c r="O3756" t="s">
        <v>25</v>
      </c>
      <c r="P3756" t="s">
        <v>18</v>
      </c>
      <c r="Q3756" t="s">
        <v>18</v>
      </c>
      <c r="R3756" t="s">
        <v>18</v>
      </c>
      <c r="S3756" t="s">
        <v>18</v>
      </c>
      <c r="T3756" t="s">
        <v>18</v>
      </c>
      <c r="U3756" t="s">
        <v>18</v>
      </c>
      <c r="V3756" t="s">
        <v>18</v>
      </c>
      <c r="W3756" s="45" t="str">
        <f>IF(Table1[[#This Row],[Sex at Birth]]="F","Female","Male")</f>
        <v>Female</v>
      </c>
      <c r="X3756" s="43">
        <v>45657</v>
      </c>
      <c r="Y3756" s="44">
        <f>Table1[[#This Row],[Report cutoff date]]-Table1[[#This Row],[DOB]]</f>
        <v>19937</v>
      </c>
      <c r="Z3756" s="68">
        <f>ROUNDDOWN(Table1[[#This Row],[Days old - as of report cutoff date]]/365,0)</f>
        <v>54</v>
      </c>
      <c r="AA3756" s="45" t="str">
        <f>IF(Table1[[#This Row],[Years old]]&gt;=55,"55+","54 and under")</f>
        <v>54 and under</v>
      </c>
      <c r="AB3756" s="45" t="str">
        <f>VLOOKUP(Table1[[#This Row],[Years old]],Lookups!$A$1:$C$101,2,FALSE)</f>
        <v>50 - 59</v>
      </c>
      <c r="AC3756" s="45" t="str">
        <f>VLOOKUP(Table1[[#This Row],[Years old]],Lookups!$A$1:$C$101,3,FALSE)</f>
        <v>50 - 54</v>
      </c>
      <c r="AD3756" s="45" t="str">
        <f>VLOOKUP(Table1[[#This Row],[Race]],Lookups!$E$2:$F$11,2,FALSE)</f>
        <v>White</v>
      </c>
      <c r="AE3756" s="45" t="str">
        <f>VLOOKUP(Table1[[#This Row],[Ethnicity]],Lookups!$H$2:$I$6,2,FALSE)</f>
        <v>Not Hispanic/Latino</v>
      </c>
      <c r="AF3756" s="45" t="str">
        <f>VLOOKUP(Table1[[#This Row],[Language]],Lookups!$K$2:$L$9,2,FALSE)</f>
        <v>English</v>
      </c>
      <c r="AG3756" s="46">
        <v>42005</v>
      </c>
      <c r="AH3756" s="46">
        <v>45657</v>
      </c>
      <c r="AI3756" s="46" t="str">
        <f>IF(Table1[[#This Row],[Colonoscopy Date]]="","",DATEVALUE(Table1[[#This Row],[Colonoscopy Date]]))</f>
        <v/>
      </c>
      <c r="AJ37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57" spans="1:36" x14ac:dyDescent="0.25">
      <c r="A3757">
        <v>11639</v>
      </c>
      <c r="B3757" t="s">
        <v>1740</v>
      </c>
      <c r="C3757" t="s">
        <v>20</v>
      </c>
      <c r="D3757" t="s">
        <v>21</v>
      </c>
      <c r="E3757" t="s">
        <v>22</v>
      </c>
      <c r="F3757" t="s">
        <v>36</v>
      </c>
      <c r="G3757" t="s">
        <v>3664</v>
      </c>
      <c r="H3757" t="s">
        <v>24</v>
      </c>
      <c r="I3757" s="36">
        <v>25722</v>
      </c>
      <c r="J3757" t="s">
        <v>2912</v>
      </c>
      <c r="K3757" t="s">
        <v>2936</v>
      </c>
      <c r="L3757" t="s">
        <v>25</v>
      </c>
      <c r="M3757" s="2">
        <v>45586</v>
      </c>
      <c r="N3757" t="s">
        <v>53</v>
      </c>
      <c r="O3757" t="s">
        <v>25</v>
      </c>
      <c r="P3757" t="s">
        <v>1390</v>
      </c>
      <c r="Q3757" t="s">
        <v>18</v>
      </c>
      <c r="R3757" t="s">
        <v>18</v>
      </c>
      <c r="S3757" t="s">
        <v>18</v>
      </c>
      <c r="T3757" t="s">
        <v>18</v>
      </c>
      <c r="U3757" t="s">
        <v>18</v>
      </c>
      <c r="V3757" t="s">
        <v>18</v>
      </c>
      <c r="W3757" s="45" t="str">
        <f>IF(Table1[[#This Row],[Sex at Birth]]="F","Female","Male")</f>
        <v>Female</v>
      </c>
      <c r="X3757" s="43">
        <v>45657</v>
      </c>
      <c r="Y3757" s="44">
        <f>Table1[[#This Row],[Report cutoff date]]-Table1[[#This Row],[DOB]]</f>
        <v>19935</v>
      </c>
      <c r="Z3757" s="68">
        <f>ROUNDDOWN(Table1[[#This Row],[Days old - as of report cutoff date]]/365,0)</f>
        <v>54</v>
      </c>
      <c r="AA3757" s="45" t="str">
        <f>IF(Table1[[#This Row],[Years old]]&gt;=55,"55+","54 and under")</f>
        <v>54 and under</v>
      </c>
      <c r="AB3757" s="45" t="str">
        <f>VLOOKUP(Table1[[#This Row],[Years old]],Lookups!$A$1:$C$101,2,FALSE)</f>
        <v>50 - 59</v>
      </c>
      <c r="AC3757" s="45" t="str">
        <f>VLOOKUP(Table1[[#This Row],[Years old]],Lookups!$A$1:$C$101,3,FALSE)</f>
        <v>50 - 54</v>
      </c>
      <c r="AD3757" s="45" t="str">
        <f>VLOOKUP(Table1[[#This Row],[Race]],Lookups!$E$2:$F$11,2,FALSE)</f>
        <v>White</v>
      </c>
      <c r="AE3757" s="45" t="str">
        <f>VLOOKUP(Table1[[#This Row],[Ethnicity]],Lookups!$H$2:$I$6,2,FALSE)</f>
        <v>Not Hispanic/Latino</v>
      </c>
      <c r="AF3757" s="45" t="str">
        <f>VLOOKUP(Table1[[#This Row],[Language]],Lookups!$K$2:$L$9,2,FALSE)</f>
        <v>English</v>
      </c>
      <c r="AG3757" s="46">
        <v>42005</v>
      </c>
      <c r="AH3757" s="46">
        <v>45657</v>
      </c>
      <c r="AI3757" s="46">
        <f>IF(Table1[[#This Row],[Colonoscopy Date]]="","",DATEVALUE(Table1[[#This Row],[Colonoscopy Date]]))</f>
        <v>42599</v>
      </c>
      <c r="AJ37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58" spans="1:36" x14ac:dyDescent="0.25">
      <c r="A3758">
        <v>14801</v>
      </c>
      <c r="B3758" t="s">
        <v>1864</v>
      </c>
      <c r="C3758" t="s">
        <v>20</v>
      </c>
      <c r="D3758" t="s">
        <v>21</v>
      </c>
      <c r="E3758" t="s">
        <v>22</v>
      </c>
      <c r="F3758" t="s">
        <v>301</v>
      </c>
      <c r="G3758" t="s">
        <v>6098</v>
      </c>
      <c r="H3758" t="s">
        <v>24</v>
      </c>
      <c r="I3758" s="36">
        <v>25723</v>
      </c>
      <c r="J3758" t="s">
        <v>2913</v>
      </c>
      <c r="K3758" t="s">
        <v>2930</v>
      </c>
      <c r="L3758" t="s">
        <v>25</v>
      </c>
      <c r="M3758" s="2">
        <v>45656</v>
      </c>
      <c r="N3758" t="s">
        <v>25</v>
      </c>
      <c r="O3758" t="s">
        <v>25</v>
      </c>
      <c r="P3758" t="s">
        <v>18</v>
      </c>
      <c r="Q3758" t="s">
        <v>18</v>
      </c>
      <c r="R3758" t="s">
        <v>18</v>
      </c>
      <c r="S3758" t="s">
        <v>18</v>
      </c>
      <c r="T3758" t="s">
        <v>18</v>
      </c>
      <c r="U3758" t="s">
        <v>18</v>
      </c>
      <c r="V3758" t="s">
        <v>18</v>
      </c>
      <c r="W3758" s="45" t="str">
        <f>IF(Table1[[#This Row],[Sex at Birth]]="F","Female","Male")</f>
        <v>Female</v>
      </c>
      <c r="X3758" s="43">
        <v>45657</v>
      </c>
      <c r="Y3758" s="44">
        <f>Table1[[#This Row],[Report cutoff date]]-Table1[[#This Row],[DOB]]</f>
        <v>19934</v>
      </c>
      <c r="Z3758" s="68">
        <f>ROUNDDOWN(Table1[[#This Row],[Days old - as of report cutoff date]]/365,0)</f>
        <v>54</v>
      </c>
      <c r="AA3758" s="45" t="str">
        <f>IF(Table1[[#This Row],[Years old]]&gt;=55,"55+","54 and under")</f>
        <v>54 and under</v>
      </c>
      <c r="AB3758" s="45" t="str">
        <f>VLOOKUP(Table1[[#This Row],[Years old]],Lookups!$A$1:$C$101,2,FALSE)</f>
        <v>50 - 59</v>
      </c>
      <c r="AC3758" s="45" t="str">
        <f>VLOOKUP(Table1[[#This Row],[Years old]],Lookups!$A$1:$C$101,3,FALSE)</f>
        <v>50 - 54</v>
      </c>
      <c r="AD3758" s="45" t="str">
        <f>VLOOKUP(Table1[[#This Row],[Race]],Lookups!$E$2:$F$11,2,FALSE)</f>
        <v>White</v>
      </c>
      <c r="AE3758" s="45" t="str">
        <f>VLOOKUP(Table1[[#This Row],[Ethnicity]],Lookups!$H$2:$I$6,2,FALSE)</f>
        <v>Not Hispanic/Latino</v>
      </c>
      <c r="AF3758" s="45" t="str">
        <f>VLOOKUP(Table1[[#This Row],[Language]],Lookups!$K$2:$L$9,2,FALSE)</f>
        <v>English</v>
      </c>
      <c r="AG3758" s="46">
        <v>42005</v>
      </c>
      <c r="AH3758" s="46">
        <v>45657</v>
      </c>
      <c r="AI3758" s="46" t="str">
        <f>IF(Table1[[#This Row],[Colonoscopy Date]]="","",DATEVALUE(Table1[[#This Row],[Colonoscopy Date]]))</f>
        <v/>
      </c>
      <c r="AJ37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59" spans="1:36" x14ac:dyDescent="0.25">
      <c r="A3759">
        <v>14056</v>
      </c>
      <c r="B3759" t="s">
        <v>2147</v>
      </c>
      <c r="C3759" t="s">
        <v>20</v>
      </c>
      <c r="D3759" t="s">
        <v>21</v>
      </c>
      <c r="E3759" t="s">
        <v>22</v>
      </c>
      <c r="F3759" t="s">
        <v>29</v>
      </c>
      <c r="G3759" t="s">
        <v>7116</v>
      </c>
      <c r="H3759" t="s">
        <v>35</v>
      </c>
      <c r="I3759" s="36">
        <v>25724</v>
      </c>
      <c r="J3759" t="s">
        <v>2913</v>
      </c>
      <c r="K3759" t="s">
        <v>2931</v>
      </c>
      <c r="L3759" t="s">
        <v>25</v>
      </c>
      <c r="M3759" s="2">
        <v>45562</v>
      </c>
      <c r="N3759" t="s">
        <v>25</v>
      </c>
      <c r="O3759" t="s">
        <v>25</v>
      </c>
      <c r="P3759" t="s">
        <v>18</v>
      </c>
      <c r="Q3759" t="s">
        <v>18</v>
      </c>
      <c r="R3759" t="s">
        <v>18</v>
      </c>
      <c r="S3759" t="s">
        <v>18</v>
      </c>
      <c r="T3759" t="s">
        <v>18</v>
      </c>
      <c r="U3759" t="s">
        <v>18</v>
      </c>
      <c r="V3759" t="s">
        <v>18</v>
      </c>
      <c r="W3759" s="45" t="str">
        <f>IF(Table1[[#This Row],[Sex at Birth]]="F","Female","Male")</f>
        <v>Male</v>
      </c>
      <c r="X3759" s="43">
        <v>45657</v>
      </c>
      <c r="Y3759" s="44">
        <f>Table1[[#This Row],[Report cutoff date]]-Table1[[#This Row],[DOB]]</f>
        <v>19933</v>
      </c>
      <c r="Z3759" s="68">
        <f>ROUNDDOWN(Table1[[#This Row],[Days old - as of report cutoff date]]/365,0)</f>
        <v>54</v>
      </c>
      <c r="AA3759" s="45" t="str">
        <f>IF(Table1[[#This Row],[Years old]]&gt;=55,"55+","54 and under")</f>
        <v>54 and under</v>
      </c>
      <c r="AB3759" s="45" t="str">
        <f>VLOOKUP(Table1[[#This Row],[Years old]],Lookups!$A$1:$C$101,2,FALSE)</f>
        <v>50 - 59</v>
      </c>
      <c r="AC3759" s="45" t="str">
        <f>VLOOKUP(Table1[[#This Row],[Years old]],Lookups!$A$1:$C$101,3,FALSE)</f>
        <v>50 - 54</v>
      </c>
      <c r="AD3759" s="45" t="str">
        <f>VLOOKUP(Table1[[#This Row],[Race]],Lookups!$E$2:$F$11,2,FALSE)</f>
        <v>White</v>
      </c>
      <c r="AE3759" s="45" t="str">
        <f>VLOOKUP(Table1[[#This Row],[Ethnicity]],Lookups!$H$2:$I$6,2,FALSE)</f>
        <v>Not Hispanic/Latino</v>
      </c>
      <c r="AF3759" s="45" t="str">
        <f>VLOOKUP(Table1[[#This Row],[Language]],Lookups!$K$2:$L$9,2,FALSE)</f>
        <v>English</v>
      </c>
      <c r="AG3759" s="46">
        <v>42005</v>
      </c>
      <c r="AH3759" s="46">
        <v>45657</v>
      </c>
      <c r="AI3759" s="46" t="str">
        <f>IF(Table1[[#This Row],[Colonoscopy Date]]="","",DATEVALUE(Table1[[#This Row],[Colonoscopy Date]]))</f>
        <v/>
      </c>
      <c r="AJ37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60" spans="1:36" x14ac:dyDescent="0.25">
      <c r="A3760">
        <v>10346</v>
      </c>
      <c r="B3760" t="s">
        <v>2578</v>
      </c>
      <c r="C3760" t="s">
        <v>68</v>
      </c>
      <c r="D3760" t="s">
        <v>21</v>
      </c>
      <c r="E3760" t="s">
        <v>22</v>
      </c>
      <c r="F3760" t="s">
        <v>39</v>
      </c>
      <c r="G3760" t="s">
        <v>3007</v>
      </c>
      <c r="H3760" t="s">
        <v>24</v>
      </c>
      <c r="I3760" s="36">
        <v>25730</v>
      </c>
      <c r="J3760" t="s">
        <v>2906</v>
      </c>
      <c r="K3760" t="s">
        <v>2931</v>
      </c>
      <c r="L3760" t="s">
        <v>25</v>
      </c>
      <c r="M3760" s="2">
        <v>45504</v>
      </c>
      <c r="N3760" t="s">
        <v>53</v>
      </c>
      <c r="O3760" t="s">
        <v>25</v>
      </c>
      <c r="P3760" t="s">
        <v>352</v>
      </c>
      <c r="Q3760" t="s">
        <v>18</v>
      </c>
      <c r="R3760" t="s">
        <v>18</v>
      </c>
      <c r="S3760" t="s">
        <v>578</v>
      </c>
      <c r="T3760" t="s">
        <v>87</v>
      </c>
      <c r="U3760" t="s">
        <v>18</v>
      </c>
      <c r="V3760" t="s">
        <v>18</v>
      </c>
      <c r="W3760" s="45" t="str">
        <f>IF(Table1[[#This Row],[Sex at Birth]]="F","Female","Male")</f>
        <v>Female</v>
      </c>
      <c r="X3760" s="43">
        <v>45657</v>
      </c>
      <c r="Y3760" s="44">
        <f>Table1[[#This Row],[Report cutoff date]]-Table1[[#This Row],[DOB]]</f>
        <v>19927</v>
      </c>
      <c r="Z3760" s="68">
        <f>ROUNDDOWN(Table1[[#This Row],[Days old - as of report cutoff date]]/365,0)</f>
        <v>54</v>
      </c>
      <c r="AA3760" s="45" t="str">
        <f>IF(Table1[[#This Row],[Years old]]&gt;=55,"55+","54 and under")</f>
        <v>54 and under</v>
      </c>
      <c r="AB3760" s="45" t="str">
        <f>VLOOKUP(Table1[[#This Row],[Years old]],Lookups!$A$1:$C$101,2,FALSE)</f>
        <v>50 - 59</v>
      </c>
      <c r="AC3760" s="45" t="str">
        <f>VLOOKUP(Table1[[#This Row],[Years old]],Lookups!$A$1:$C$101,3,FALSE)</f>
        <v>50 - 54</v>
      </c>
      <c r="AD3760" s="45" t="str">
        <f>VLOOKUP(Table1[[#This Row],[Race]],Lookups!$E$2:$F$11,2,FALSE)</f>
        <v>Other/ Unknown</v>
      </c>
      <c r="AE3760" s="45" t="str">
        <f>VLOOKUP(Table1[[#This Row],[Ethnicity]],Lookups!$H$2:$I$6,2,FALSE)</f>
        <v>Not Hispanic/Latino</v>
      </c>
      <c r="AF3760" s="45" t="str">
        <f>VLOOKUP(Table1[[#This Row],[Language]],Lookups!$K$2:$L$9,2,FALSE)</f>
        <v>English</v>
      </c>
      <c r="AG3760" s="46">
        <v>42005</v>
      </c>
      <c r="AH3760" s="46">
        <v>45657</v>
      </c>
      <c r="AI3760" s="46">
        <f>IF(Table1[[#This Row],[Colonoscopy Date]]="","",DATEVALUE(Table1[[#This Row],[Colonoscopy Date]]))</f>
        <v>45295</v>
      </c>
      <c r="AJ37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61" spans="1:36" x14ac:dyDescent="0.25">
      <c r="A3761">
        <v>11851</v>
      </c>
      <c r="B3761" t="s">
        <v>1654</v>
      </c>
      <c r="C3761" t="s">
        <v>20</v>
      </c>
      <c r="D3761" t="s">
        <v>21</v>
      </c>
      <c r="E3761" t="s">
        <v>22</v>
      </c>
      <c r="F3761" t="s">
        <v>30</v>
      </c>
      <c r="G3761" t="s">
        <v>3393</v>
      </c>
      <c r="H3761" t="s">
        <v>35</v>
      </c>
      <c r="I3761" s="36">
        <v>25733</v>
      </c>
      <c r="J3761" t="s">
        <v>2911</v>
      </c>
      <c r="K3761" t="s">
        <v>2931</v>
      </c>
      <c r="L3761" t="s">
        <v>25</v>
      </c>
      <c r="M3761" s="2">
        <v>45530</v>
      </c>
      <c r="N3761" t="s">
        <v>53</v>
      </c>
      <c r="O3761" t="s">
        <v>25</v>
      </c>
      <c r="P3761" t="s">
        <v>18</v>
      </c>
      <c r="Q3761" t="s">
        <v>18</v>
      </c>
      <c r="R3761" t="s">
        <v>18</v>
      </c>
      <c r="S3761" t="s">
        <v>669</v>
      </c>
      <c r="T3761" t="s">
        <v>27</v>
      </c>
      <c r="U3761" t="s">
        <v>18</v>
      </c>
      <c r="V3761" t="s">
        <v>18</v>
      </c>
      <c r="W3761" s="45" t="str">
        <f>IF(Table1[[#This Row],[Sex at Birth]]="F","Female","Male")</f>
        <v>Male</v>
      </c>
      <c r="X3761" s="43">
        <v>45657</v>
      </c>
      <c r="Y3761" s="44">
        <f>Table1[[#This Row],[Report cutoff date]]-Table1[[#This Row],[DOB]]</f>
        <v>19924</v>
      </c>
      <c r="Z3761" s="68">
        <f>ROUNDDOWN(Table1[[#This Row],[Days old - as of report cutoff date]]/365,0)</f>
        <v>54</v>
      </c>
      <c r="AA3761" s="45" t="str">
        <f>IF(Table1[[#This Row],[Years old]]&gt;=55,"55+","54 and under")</f>
        <v>54 and under</v>
      </c>
      <c r="AB3761" s="45" t="str">
        <f>VLOOKUP(Table1[[#This Row],[Years old]],Lookups!$A$1:$C$101,2,FALSE)</f>
        <v>50 - 59</v>
      </c>
      <c r="AC3761" s="45" t="str">
        <f>VLOOKUP(Table1[[#This Row],[Years old]],Lookups!$A$1:$C$101,3,FALSE)</f>
        <v>50 - 54</v>
      </c>
      <c r="AD3761" s="45" t="str">
        <f>VLOOKUP(Table1[[#This Row],[Race]],Lookups!$E$2:$F$11,2,FALSE)</f>
        <v>White</v>
      </c>
      <c r="AE3761" s="45" t="str">
        <f>VLOOKUP(Table1[[#This Row],[Ethnicity]],Lookups!$H$2:$I$6,2,FALSE)</f>
        <v>Not Hispanic/Latino</v>
      </c>
      <c r="AF3761" s="45" t="str">
        <f>VLOOKUP(Table1[[#This Row],[Language]],Lookups!$K$2:$L$9,2,FALSE)</f>
        <v>English</v>
      </c>
      <c r="AG3761" s="46">
        <v>42005</v>
      </c>
      <c r="AH3761" s="46">
        <v>45657</v>
      </c>
      <c r="AI3761" s="46" t="str">
        <f>IF(Table1[[#This Row],[Colonoscopy Date]]="","",DATEVALUE(Table1[[#This Row],[Colonoscopy Date]]))</f>
        <v/>
      </c>
      <c r="AJ37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62" spans="1:36" x14ac:dyDescent="0.25">
      <c r="A3762">
        <v>15037</v>
      </c>
      <c r="B3762" t="s">
        <v>2330</v>
      </c>
      <c r="C3762" t="s">
        <v>20</v>
      </c>
      <c r="D3762" t="s">
        <v>34</v>
      </c>
      <c r="E3762" t="s">
        <v>22</v>
      </c>
      <c r="F3762" t="s">
        <v>106</v>
      </c>
      <c r="G3762" t="s">
        <v>6640</v>
      </c>
      <c r="H3762" t="s">
        <v>24</v>
      </c>
      <c r="I3762" s="36">
        <v>25734</v>
      </c>
      <c r="J3762" t="s">
        <v>2914</v>
      </c>
      <c r="K3762" t="s">
        <v>2930</v>
      </c>
      <c r="L3762" t="s">
        <v>25</v>
      </c>
      <c r="M3762" s="2">
        <v>45643</v>
      </c>
      <c r="N3762" t="s">
        <v>25</v>
      </c>
      <c r="O3762" t="s">
        <v>25</v>
      </c>
      <c r="P3762" t="s">
        <v>18</v>
      </c>
      <c r="Q3762" t="s">
        <v>18</v>
      </c>
      <c r="R3762" t="s">
        <v>18</v>
      </c>
      <c r="S3762" t="s">
        <v>18</v>
      </c>
      <c r="T3762" t="s">
        <v>18</v>
      </c>
      <c r="U3762" t="s">
        <v>18</v>
      </c>
      <c r="V3762" t="s">
        <v>18</v>
      </c>
      <c r="W3762" s="45" t="str">
        <f>IF(Table1[[#This Row],[Sex at Birth]]="F","Female","Male")</f>
        <v>Female</v>
      </c>
      <c r="X3762" s="43">
        <v>45657</v>
      </c>
      <c r="Y3762" s="44">
        <f>Table1[[#This Row],[Report cutoff date]]-Table1[[#This Row],[DOB]]</f>
        <v>19923</v>
      </c>
      <c r="Z3762" s="68">
        <f>ROUNDDOWN(Table1[[#This Row],[Days old - as of report cutoff date]]/365,0)</f>
        <v>54</v>
      </c>
      <c r="AA3762" s="45" t="str">
        <f>IF(Table1[[#This Row],[Years old]]&gt;=55,"55+","54 and under")</f>
        <v>54 and under</v>
      </c>
      <c r="AB3762" s="45" t="str">
        <f>VLOOKUP(Table1[[#This Row],[Years old]],Lookups!$A$1:$C$101,2,FALSE)</f>
        <v>50 - 59</v>
      </c>
      <c r="AC3762" s="45" t="str">
        <f>VLOOKUP(Table1[[#This Row],[Years old]],Lookups!$A$1:$C$101,3,FALSE)</f>
        <v>50 - 54</v>
      </c>
      <c r="AD3762" s="45" t="str">
        <f>VLOOKUP(Table1[[#This Row],[Race]],Lookups!$E$2:$F$11,2,FALSE)</f>
        <v>White</v>
      </c>
      <c r="AE3762" s="45" t="str">
        <f>VLOOKUP(Table1[[#This Row],[Ethnicity]],Lookups!$H$2:$I$6,2,FALSE)</f>
        <v>Other/ Unknown</v>
      </c>
      <c r="AF3762" s="45" t="str">
        <f>VLOOKUP(Table1[[#This Row],[Language]],Lookups!$K$2:$L$9,2,FALSE)</f>
        <v>English</v>
      </c>
      <c r="AG3762" s="46">
        <v>42005</v>
      </c>
      <c r="AH3762" s="46">
        <v>45657</v>
      </c>
      <c r="AI3762" s="46" t="str">
        <f>IF(Table1[[#This Row],[Colonoscopy Date]]="","",DATEVALUE(Table1[[#This Row],[Colonoscopy Date]]))</f>
        <v/>
      </c>
      <c r="AJ37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63" spans="1:36" x14ac:dyDescent="0.25">
      <c r="A3763">
        <v>12490</v>
      </c>
      <c r="B3763" t="s">
        <v>1685</v>
      </c>
      <c r="C3763" t="s">
        <v>20</v>
      </c>
      <c r="D3763" t="s">
        <v>34</v>
      </c>
      <c r="E3763" t="s">
        <v>22</v>
      </c>
      <c r="F3763" t="s">
        <v>122</v>
      </c>
      <c r="G3763" t="s">
        <v>5250</v>
      </c>
      <c r="H3763" t="s">
        <v>24</v>
      </c>
      <c r="I3763" s="36">
        <v>25736</v>
      </c>
      <c r="J3763" t="s">
        <v>2910</v>
      </c>
      <c r="K3763" t="s">
        <v>2930</v>
      </c>
      <c r="L3763" t="s">
        <v>25</v>
      </c>
      <c r="M3763" s="2">
        <v>45621</v>
      </c>
      <c r="N3763" t="s">
        <v>25</v>
      </c>
      <c r="O3763" t="s">
        <v>25</v>
      </c>
      <c r="P3763" t="s">
        <v>18</v>
      </c>
      <c r="Q3763" t="s">
        <v>18</v>
      </c>
      <c r="R3763" t="s">
        <v>18</v>
      </c>
      <c r="S3763" t="s">
        <v>18</v>
      </c>
      <c r="T3763" t="s">
        <v>18</v>
      </c>
      <c r="U3763" t="s">
        <v>18</v>
      </c>
      <c r="V3763" t="s">
        <v>18</v>
      </c>
      <c r="W3763" s="45" t="str">
        <f>IF(Table1[[#This Row],[Sex at Birth]]="F","Female","Male")</f>
        <v>Female</v>
      </c>
      <c r="X3763" s="43">
        <v>45657</v>
      </c>
      <c r="Y3763" s="44">
        <f>Table1[[#This Row],[Report cutoff date]]-Table1[[#This Row],[DOB]]</f>
        <v>19921</v>
      </c>
      <c r="Z3763" s="68">
        <f>ROUNDDOWN(Table1[[#This Row],[Days old - as of report cutoff date]]/365,0)</f>
        <v>54</v>
      </c>
      <c r="AA3763" s="45" t="str">
        <f>IF(Table1[[#This Row],[Years old]]&gt;=55,"55+","54 and under")</f>
        <v>54 and under</v>
      </c>
      <c r="AB3763" s="45" t="str">
        <f>VLOOKUP(Table1[[#This Row],[Years old]],Lookups!$A$1:$C$101,2,FALSE)</f>
        <v>50 - 59</v>
      </c>
      <c r="AC3763" s="45" t="str">
        <f>VLOOKUP(Table1[[#This Row],[Years old]],Lookups!$A$1:$C$101,3,FALSE)</f>
        <v>50 - 54</v>
      </c>
      <c r="AD3763" s="45" t="str">
        <f>VLOOKUP(Table1[[#This Row],[Race]],Lookups!$E$2:$F$11,2,FALSE)</f>
        <v>White</v>
      </c>
      <c r="AE3763" s="45" t="str">
        <f>VLOOKUP(Table1[[#This Row],[Ethnicity]],Lookups!$H$2:$I$6,2,FALSE)</f>
        <v>Other/ Unknown</v>
      </c>
      <c r="AF3763" s="45" t="str">
        <f>VLOOKUP(Table1[[#This Row],[Language]],Lookups!$K$2:$L$9,2,FALSE)</f>
        <v>English</v>
      </c>
      <c r="AG3763" s="46">
        <v>42005</v>
      </c>
      <c r="AH3763" s="46">
        <v>45657</v>
      </c>
      <c r="AI3763" s="46" t="str">
        <f>IF(Table1[[#This Row],[Colonoscopy Date]]="","",DATEVALUE(Table1[[#This Row],[Colonoscopy Date]]))</f>
        <v/>
      </c>
      <c r="AJ37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64" spans="1:36" x14ac:dyDescent="0.25">
      <c r="A3764">
        <v>10514</v>
      </c>
      <c r="B3764" t="s">
        <v>2079</v>
      </c>
      <c r="C3764" t="s">
        <v>20</v>
      </c>
      <c r="D3764" t="s">
        <v>21</v>
      </c>
      <c r="E3764" t="s">
        <v>22</v>
      </c>
      <c r="F3764" t="s">
        <v>32</v>
      </c>
      <c r="G3764" t="s">
        <v>3749</v>
      </c>
      <c r="H3764" t="s">
        <v>24</v>
      </c>
      <c r="I3764" s="36">
        <v>25737</v>
      </c>
      <c r="J3764" t="s">
        <v>2906</v>
      </c>
      <c r="K3764" t="s">
        <v>2935</v>
      </c>
      <c r="L3764" t="s">
        <v>25</v>
      </c>
      <c r="M3764" s="2">
        <v>45573</v>
      </c>
      <c r="N3764" t="s">
        <v>53</v>
      </c>
      <c r="O3764" t="s">
        <v>25</v>
      </c>
      <c r="P3764" t="s">
        <v>1274</v>
      </c>
      <c r="Q3764" t="s">
        <v>18</v>
      </c>
      <c r="R3764" t="s">
        <v>18</v>
      </c>
      <c r="S3764" t="s">
        <v>18</v>
      </c>
      <c r="T3764" t="s">
        <v>18</v>
      </c>
      <c r="U3764" t="s">
        <v>18</v>
      </c>
      <c r="V3764" t="s">
        <v>18</v>
      </c>
      <c r="W3764" s="45" t="str">
        <f>IF(Table1[[#This Row],[Sex at Birth]]="F","Female","Male")</f>
        <v>Female</v>
      </c>
      <c r="X3764" s="43">
        <v>45657</v>
      </c>
      <c r="Y3764" s="44">
        <f>Table1[[#This Row],[Report cutoff date]]-Table1[[#This Row],[DOB]]</f>
        <v>19920</v>
      </c>
      <c r="Z3764" s="68">
        <f>ROUNDDOWN(Table1[[#This Row],[Days old - as of report cutoff date]]/365,0)</f>
        <v>54</v>
      </c>
      <c r="AA3764" s="45" t="str">
        <f>IF(Table1[[#This Row],[Years old]]&gt;=55,"55+","54 and under")</f>
        <v>54 and under</v>
      </c>
      <c r="AB3764" s="45" t="str">
        <f>VLOOKUP(Table1[[#This Row],[Years old]],Lookups!$A$1:$C$101,2,FALSE)</f>
        <v>50 - 59</v>
      </c>
      <c r="AC3764" s="45" t="str">
        <f>VLOOKUP(Table1[[#This Row],[Years old]],Lookups!$A$1:$C$101,3,FALSE)</f>
        <v>50 - 54</v>
      </c>
      <c r="AD3764" s="45" t="str">
        <f>VLOOKUP(Table1[[#This Row],[Race]],Lookups!$E$2:$F$11,2,FALSE)</f>
        <v>White</v>
      </c>
      <c r="AE3764" s="45" t="str">
        <f>VLOOKUP(Table1[[#This Row],[Ethnicity]],Lookups!$H$2:$I$6,2,FALSE)</f>
        <v>Not Hispanic/Latino</v>
      </c>
      <c r="AF3764" s="45" t="str">
        <f>VLOOKUP(Table1[[#This Row],[Language]],Lookups!$K$2:$L$9,2,FALSE)</f>
        <v>English</v>
      </c>
      <c r="AG3764" s="46">
        <v>42005</v>
      </c>
      <c r="AH3764" s="46">
        <v>45657</v>
      </c>
      <c r="AI3764" s="46">
        <f>IF(Table1[[#This Row],[Colonoscopy Date]]="","",DATEVALUE(Table1[[#This Row],[Colonoscopy Date]]))</f>
        <v>43685</v>
      </c>
      <c r="AJ37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65" spans="1:36" x14ac:dyDescent="0.25">
      <c r="A3765">
        <v>13205</v>
      </c>
      <c r="B3765" t="s">
        <v>1624</v>
      </c>
      <c r="C3765" t="s">
        <v>20</v>
      </c>
      <c r="D3765" t="s">
        <v>21</v>
      </c>
      <c r="E3765" t="s">
        <v>22</v>
      </c>
      <c r="F3765" t="s">
        <v>30</v>
      </c>
      <c r="G3765" t="s">
        <v>2983</v>
      </c>
      <c r="H3765" t="s">
        <v>35</v>
      </c>
      <c r="I3765" s="36">
        <v>25738</v>
      </c>
      <c r="J3765" t="s">
        <v>2885</v>
      </c>
      <c r="K3765" t="s">
        <v>2930</v>
      </c>
      <c r="L3765" t="s">
        <v>25</v>
      </c>
      <c r="M3765" s="2">
        <v>45539</v>
      </c>
      <c r="N3765" t="s">
        <v>53</v>
      </c>
      <c r="O3765" t="s">
        <v>25</v>
      </c>
      <c r="P3765" t="s">
        <v>593</v>
      </c>
      <c r="Q3765" t="s">
        <v>18</v>
      </c>
      <c r="R3765" t="s">
        <v>18</v>
      </c>
      <c r="S3765" t="s">
        <v>708</v>
      </c>
      <c r="T3765" t="s">
        <v>87</v>
      </c>
      <c r="U3765" t="s">
        <v>18</v>
      </c>
      <c r="V3765" t="s">
        <v>18</v>
      </c>
      <c r="W3765" s="45" t="str">
        <f>IF(Table1[[#This Row],[Sex at Birth]]="F","Female","Male")</f>
        <v>Male</v>
      </c>
      <c r="X3765" s="43">
        <v>45657</v>
      </c>
      <c r="Y3765" s="44">
        <f>Table1[[#This Row],[Report cutoff date]]-Table1[[#This Row],[DOB]]</f>
        <v>19919</v>
      </c>
      <c r="Z3765" s="68">
        <f>ROUNDDOWN(Table1[[#This Row],[Days old - as of report cutoff date]]/365,0)</f>
        <v>54</v>
      </c>
      <c r="AA3765" s="45" t="str">
        <f>IF(Table1[[#This Row],[Years old]]&gt;=55,"55+","54 and under")</f>
        <v>54 and under</v>
      </c>
      <c r="AB3765" s="45" t="str">
        <f>VLOOKUP(Table1[[#This Row],[Years old]],Lookups!$A$1:$C$101,2,FALSE)</f>
        <v>50 - 59</v>
      </c>
      <c r="AC3765" s="45" t="str">
        <f>VLOOKUP(Table1[[#This Row],[Years old]],Lookups!$A$1:$C$101,3,FALSE)</f>
        <v>50 - 54</v>
      </c>
      <c r="AD3765" s="45" t="str">
        <f>VLOOKUP(Table1[[#This Row],[Race]],Lookups!$E$2:$F$11,2,FALSE)</f>
        <v>White</v>
      </c>
      <c r="AE3765" s="45" t="str">
        <f>VLOOKUP(Table1[[#This Row],[Ethnicity]],Lookups!$H$2:$I$6,2,FALSE)</f>
        <v>Not Hispanic/Latino</v>
      </c>
      <c r="AF3765" s="45" t="str">
        <f>VLOOKUP(Table1[[#This Row],[Language]],Lookups!$K$2:$L$9,2,FALSE)</f>
        <v>English</v>
      </c>
      <c r="AG3765" s="46">
        <v>42005</v>
      </c>
      <c r="AH3765" s="46">
        <v>45657</v>
      </c>
      <c r="AI3765" s="46">
        <f>IF(Table1[[#This Row],[Colonoscopy Date]]="","",DATEVALUE(Table1[[#This Row],[Colonoscopy Date]]))</f>
        <v>45265</v>
      </c>
      <c r="AJ37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66" spans="1:36" x14ac:dyDescent="0.25">
      <c r="A3766">
        <v>11327</v>
      </c>
      <c r="B3766" t="s">
        <v>1754</v>
      </c>
      <c r="C3766" t="s">
        <v>20</v>
      </c>
      <c r="D3766" t="s">
        <v>21</v>
      </c>
      <c r="E3766" t="s">
        <v>22</v>
      </c>
      <c r="F3766" t="s">
        <v>36</v>
      </c>
      <c r="G3766" t="s">
        <v>3750</v>
      </c>
      <c r="H3766" t="s">
        <v>24</v>
      </c>
      <c r="I3766" s="36">
        <v>25739</v>
      </c>
      <c r="J3766" t="s">
        <v>2884</v>
      </c>
      <c r="K3766" t="s">
        <v>2936</v>
      </c>
      <c r="L3766" t="s">
        <v>25</v>
      </c>
      <c r="M3766" s="2">
        <v>45582</v>
      </c>
      <c r="N3766" t="s">
        <v>25</v>
      </c>
      <c r="O3766" t="s">
        <v>25</v>
      </c>
      <c r="P3766" t="s">
        <v>121</v>
      </c>
      <c r="Q3766" t="s">
        <v>18</v>
      </c>
      <c r="R3766" t="s">
        <v>18</v>
      </c>
      <c r="S3766" t="s">
        <v>18</v>
      </c>
      <c r="T3766" t="s">
        <v>18</v>
      </c>
      <c r="U3766" t="s">
        <v>18</v>
      </c>
      <c r="V3766" t="s">
        <v>18</v>
      </c>
      <c r="W3766" s="45" t="str">
        <f>IF(Table1[[#This Row],[Sex at Birth]]="F","Female","Male")</f>
        <v>Female</v>
      </c>
      <c r="X3766" s="43">
        <v>45657</v>
      </c>
      <c r="Y3766" s="44">
        <f>Table1[[#This Row],[Report cutoff date]]-Table1[[#This Row],[DOB]]</f>
        <v>19918</v>
      </c>
      <c r="Z3766" s="68">
        <f>ROUNDDOWN(Table1[[#This Row],[Days old - as of report cutoff date]]/365,0)</f>
        <v>54</v>
      </c>
      <c r="AA3766" s="45" t="str">
        <f>IF(Table1[[#This Row],[Years old]]&gt;=55,"55+","54 and under")</f>
        <v>54 and under</v>
      </c>
      <c r="AB3766" s="45" t="str">
        <f>VLOOKUP(Table1[[#This Row],[Years old]],Lookups!$A$1:$C$101,2,FALSE)</f>
        <v>50 - 59</v>
      </c>
      <c r="AC3766" s="45" t="str">
        <f>VLOOKUP(Table1[[#This Row],[Years old]],Lookups!$A$1:$C$101,3,FALSE)</f>
        <v>50 - 54</v>
      </c>
      <c r="AD3766" s="45" t="str">
        <f>VLOOKUP(Table1[[#This Row],[Race]],Lookups!$E$2:$F$11,2,FALSE)</f>
        <v>White</v>
      </c>
      <c r="AE3766" s="45" t="str">
        <f>VLOOKUP(Table1[[#This Row],[Ethnicity]],Lookups!$H$2:$I$6,2,FALSE)</f>
        <v>Not Hispanic/Latino</v>
      </c>
      <c r="AF3766" s="45" t="str">
        <f>VLOOKUP(Table1[[#This Row],[Language]],Lookups!$K$2:$L$9,2,FALSE)</f>
        <v>English</v>
      </c>
      <c r="AG3766" s="46">
        <v>42005</v>
      </c>
      <c r="AH3766" s="46">
        <v>45657</v>
      </c>
      <c r="AI3766" s="46">
        <f>IF(Table1[[#This Row],[Colonoscopy Date]]="","",DATEVALUE(Table1[[#This Row],[Colonoscopy Date]]))</f>
        <v>41457</v>
      </c>
      <c r="AJ37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67" spans="1:36" x14ac:dyDescent="0.25">
      <c r="A3767">
        <v>11233</v>
      </c>
      <c r="B3767" t="s">
        <v>1654</v>
      </c>
      <c r="C3767" t="s">
        <v>20</v>
      </c>
      <c r="D3767" t="s">
        <v>21</v>
      </c>
      <c r="E3767" t="s">
        <v>22</v>
      </c>
      <c r="F3767" t="s">
        <v>30</v>
      </c>
      <c r="G3767" t="s">
        <v>7905</v>
      </c>
      <c r="H3767" t="s">
        <v>24</v>
      </c>
      <c r="I3767" s="36">
        <v>25743</v>
      </c>
      <c r="J3767" t="s">
        <v>2912</v>
      </c>
      <c r="K3767" t="s">
        <v>2936</v>
      </c>
      <c r="L3767" t="s">
        <v>25</v>
      </c>
      <c r="M3767" s="2">
        <v>45586</v>
      </c>
      <c r="N3767" t="s">
        <v>53</v>
      </c>
      <c r="O3767" t="s">
        <v>25</v>
      </c>
      <c r="P3767" t="s">
        <v>906</v>
      </c>
      <c r="Q3767" t="s">
        <v>18</v>
      </c>
      <c r="R3767" t="s">
        <v>18</v>
      </c>
      <c r="S3767" t="s">
        <v>18</v>
      </c>
      <c r="T3767" t="s">
        <v>18</v>
      </c>
      <c r="U3767" t="s">
        <v>18</v>
      </c>
      <c r="V3767" t="s">
        <v>18</v>
      </c>
      <c r="W3767" s="45" t="str">
        <f>IF(Table1[[#This Row],[Sex at Birth]]="F","Female","Male")</f>
        <v>Female</v>
      </c>
      <c r="X3767" s="43">
        <v>45657</v>
      </c>
      <c r="Y3767" s="44">
        <f>Table1[[#This Row],[Report cutoff date]]-Table1[[#This Row],[DOB]]</f>
        <v>19914</v>
      </c>
      <c r="Z3767" s="68">
        <f>ROUNDDOWN(Table1[[#This Row],[Days old - as of report cutoff date]]/365,0)</f>
        <v>54</v>
      </c>
      <c r="AA3767" s="45" t="str">
        <f>IF(Table1[[#This Row],[Years old]]&gt;=55,"55+","54 and under")</f>
        <v>54 and under</v>
      </c>
      <c r="AB3767" s="45" t="str">
        <f>VLOOKUP(Table1[[#This Row],[Years old]],Lookups!$A$1:$C$101,2,FALSE)</f>
        <v>50 - 59</v>
      </c>
      <c r="AC3767" s="45" t="str">
        <f>VLOOKUP(Table1[[#This Row],[Years old]],Lookups!$A$1:$C$101,3,FALSE)</f>
        <v>50 - 54</v>
      </c>
      <c r="AD3767" s="45" t="str">
        <f>VLOOKUP(Table1[[#This Row],[Race]],Lookups!$E$2:$F$11,2,FALSE)</f>
        <v>White</v>
      </c>
      <c r="AE3767" s="45" t="str">
        <f>VLOOKUP(Table1[[#This Row],[Ethnicity]],Lookups!$H$2:$I$6,2,FALSE)</f>
        <v>Not Hispanic/Latino</v>
      </c>
      <c r="AF3767" s="45" t="str">
        <f>VLOOKUP(Table1[[#This Row],[Language]],Lookups!$K$2:$L$9,2,FALSE)</f>
        <v>English</v>
      </c>
      <c r="AG3767" s="46">
        <v>42005</v>
      </c>
      <c r="AH3767" s="46">
        <v>45657</v>
      </c>
      <c r="AI3767" s="46">
        <f>IF(Table1[[#This Row],[Colonoscopy Date]]="","",DATEVALUE(Table1[[#This Row],[Colonoscopy Date]]))</f>
        <v>43800</v>
      </c>
      <c r="AJ376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68" spans="1:36" x14ac:dyDescent="0.25">
      <c r="A3768">
        <v>14988</v>
      </c>
      <c r="B3768" t="s">
        <v>1952</v>
      </c>
      <c r="C3768" t="s">
        <v>20</v>
      </c>
      <c r="D3768" t="s">
        <v>21</v>
      </c>
      <c r="E3768" t="s">
        <v>22</v>
      </c>
      <c r="F3768" t="s">
        <v>72</v>
      </c>
      <c r="G3768" t="s">
        <v>4992</v>
      </c>
      <c r="H3768" t="s">
        <v>35</v>
      </c>
      <c r="I3768" s="36">
        <v>25743</v>
      </c>
      <c r="J3768" t="s">
        <v>2901</v>
      </c>
      <c r="K3768" t="s">
        <v>2930</v>
      </c>
      <c r="L3768" t="s">
        <v>25</v>
      </c>
      <c r="M3768" s="2">
        <v>45631</v>
      </c>
      <c r="N3768" t="s">
        <v>25</v>
      </c>
      <c r="O3768" t="s">
        <v>25</v>
      </c>
      <c r="P3768" t="s">
        <v>18</v>
      </c>
      <c r="Q3768" t="s">
        <v>18</v>
      </c>
      <c r="R3768" t="s">
        <v>18</v>
      </c>
      <c r="S3768" t="s">
        <v>18</v>
      </c>
      <c r="T3768" t="s">
        <v>18</v>
      </c>
      <c r="U3768" t="s">
        <v>18</v>
      </c>
      <c r="V3768" t="s">
        <v>18</v>
      </c>
      <c r="W3768" s="45" t="str">
        <f>IF(Table1[[#This Row],[Sex at Birth]]="F","Female","Male")</f>
        <v>Male</v>
      </c>
      <c r="X3768" s="43">
        <v>45657</v>
      </c>
      <c r="Y3768" s="44">
        <f>Table1[[#This Row],[Report cutoff date]]-Table1[[#This Row],[DOB]]</f>
        <v>19914</v>
      </c>
      <c r="Z3768" s="68">
        <f>ROUNDDOWN(Table1[[#This Row],[Days old - as of report cutoff date]]/365,0)</f>
        <v>54</v>
      </c>
      <c r="AA3768" s="45" t="str">
        <f>IF(Table1[[#This Row],[Years old]]&gt;=55,"55+","54 and under")</f>
        <v>54 and under</v>
      </c>
      <c r="AB3768" s="45" t="str">
        <f>VLOOKUP(Table1[[#This Row],[Years old]],Lookups!$A$1:$C$101,2,FALSE)</f>
        <v>50 - 59</v>
      </c>
      <c r="AC3768" s="45" t="str">
        <f>VLOOKUP(Table1[[#This Row],[Years old]],Lookups!$A$1:$C$101,3,FALSE)</f>
        <v>50 - 54</v>
      </c>
      <c r="AD3768" s="45" t="str">
        <f>VLOOKUP(Table1[[#This Row],[Race]],Lookups!$E$2:$F$11,2,FALSE)</f>
        <v>White</v>
      </c>
      <c r="AE3768" s="45" t="str">
        <f>VLOOKUP(Table1[[#This Row],[Ethnicity]],Lookups!$H$2:$I$6,2,FALSE)</f>
        <v>Not Hispanic/Latino</v>
      </c>
      <c r="AF3768" s="45" t="str">
        <f>VLOOKUP(Table1[[#This Row],[Language]],Lookups!$K$2:$L$9,2,FALSE)</f>
        <v>English</v>
      </c>
      <c r="AG3768" s="46">
        <v>42005</v>
      </c>
      <c r="AH3768" s="46">
        <v>45657</v>
      </c>
      <c r="AI3768" s="46" t="str">
        <f>IF(Table1[[#This Row],[Colonoscopy Date]]="","",DATEVALUE(Table1[[#This Row],[Colonoscopy Date]]))</f>
        <v/>
      </c>
      <c r="AJ37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69" spans="1:36" x14ac:dyDescent="0.25">
      <c r="A3769">
        <v>10584</v>
      </c>
      <c r="B3769" t="s">
        <v>2053</v>
      </c>
      <c r="C3769" t="s">
        <v>20</v>
      </c>
      <c r="D3769" t="s">
        <v>21</v>
      </c>
      <c r="E3769" t="s">
        <v>22</v>
      </c>
      <c r="F3769" t="s">
        <v>30</v>
      </c>
      <c r="G3769" t="s">
        <v>7170</v>
      </c>
      <c r="H3769" t="s">
        <v>24</v>
      </c>
      <c r="I3769" s="36">
        <v>25747</v>
      </c>
      <c r="J3769" t="s">
        <v>2891</v>
      </c>
      <c r="K3769" t="s">
        <v>2935</v>
      </c>
      <c r="L3769" t="s">
        <v>25</v>
      </c>
      <c r="M3769" s="2">
        <v>45583</v>
      </c>
      <c r="N3769" t="s">
        <v>25</v>
      </c>
      <c r="O3769" t="s">
        <v>25</v>
      </c>
      <c r="P3769" t="s">
        <v>18</v>
      </c>
      <c r="Q3769" t="s">
        <v>18</v>
      </c>
      <c r="R3769" t="s">
        <v>18</v>
      </c>
      <c r="S3769" t="s">
        <v>18</v>
      </c>
      <c r="T3769" t="s">
        <v>18</v>
      </c>
      <c r="U3769" t="s">
        <v>18</v>
      </c>
      <c r="V3769" t="s">
        <v>18</v>
      </c>
      <c r="W3769" s="45" t="str">
        <f>IF(Table1[[#This Row],[Sex at Birth]]="F","Female","Male")</f>
        <v>Female</v>
      </c>
      <c r="X3769" s="43">
        <v>45657</v>
      </c>
      <c r="Y3769" s="44">
        <f>Table1[[#This Row],[Report cutoff date]]-Table1[[#This Row],[DOB]]</f>
        <v>19910</v>
      </c>
      <c r="Z3769" s="68">
        <f>ROUNDDOWN(Table1[[#This Row],[Days old - as of report cutoff date]]/365,0)</f>
        <v>54</v>
      </c>
      <c r="AA3769" s="45" t="str">
        <f>IF(Table1[[#This Row],[Years old]]&gt;=55,"55+","54 and under")</f>
        <v>54 and under</v>
      </c>
      <c r="AB3769" s="45" t="str">
        <f>VLOOKUP(Table1[[#This Row],[Years old]],Lookups!$A$1:$C$101,2,FALSE)</f>
        <v>50 - 59</v>
      </c>
      <c r="AC3769" s="45" t="str">
        <f>VLOOKUP(Table1[[#This Row],[Years old]],Lookups!$A$1:$C$101,3,FALSE)</f>
        <v>50 - 54</v>
      </c>
      <c r="AD3769" s="45" t="str">
        <f>VLOOKUP(Table1[[#This Row],[Race]],Lookups!$E$2:$F$11,2,FALSE)</f>
        <v>White</v>
      </c>
      <c r="AE3769" s="45" t="str">
        <f>VLOOKUP(Table1[[#This Row],[Ethnicity]],Lookups!$H$2:$I$6,2,FALSE)</f>
        <v>Not Hispanic/Latino</v>
      </c>
      <c r="AF3769" s="45" t="str">
        <f>VLOOKUP(Table1[[#This Row],[Language]],Lookups!$K$2:$L$9,2,FALSE)</f>
        <v>English</v>
      </c>
      <c r="AG3769" s="46">
        <v>42005</v>
      </c>
      <c r="AH3769" s="46">
        <v>45657</v>
      </c>
      <c r="AI3769" s="46" t="str">
        <f>IF(Table1[[#This Row],[Colonoscopy Date]]="","",DATEVALUE(Table1[[#This Row],[Colonoscopy Date]]))</f>
        <v/>
      </c>
      <c r="AJ37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70" spans="1:36" x14ac:dyDescent="0.25">
      <c r="A3770">
        <v>13699</v>
      </c>
      <c r="B3770" t="s">
        <v>1584</v>
      </c>
      <c r="C3770" t="s">
        <v>20</v>
      </c>
      <c r="D3770" t="s">
        <v>21</v>
      </c>
      <c r="E3770" t="s">
        <v>22</v>
      </c>
      <c r="F3770" t="s">
        <v>28</v>
      </c>
      <c r="G3770" t="s">
        <v>5721</v>
      </c>
      <c r="H3770" t="s">
        <v>24</v>
      </c>
      <c r="I3770" s="36">
        <v>25748</v>
      </c>
      <c r="J3770" t="s">
        <v>2911</v>
      </c>
      <c r="K3770" t="s">
        <v>2930</v>
      </c>
      <c r="L3770" t="s">
        <v>25</v>
      </c>
      <c r="M3770" s="2">
        <v>45653</v>
      </c>
      <c r="N3770" t="s">
        <v>25</v>
      </c>
      <c r="O3770" t="s">
        <v>25</v>
      </c>
      <c r="P3770" t="s">
        <v>18</v>
      </c>
      <c r="Q3770" t="s">
        <v>18</v>
      </c>
      <c r="R3770" t="s">
        <v>18</v>
      </c>
      <c r="S3770" t="s">
        <v>18</v>
      </c>
      <c r="T3770" t="s">
        <v>18</v>
      </c>
      <c r="U3770" t="s">
        <v>18</v>
      </c>
      <c r="V3770" t="s">
        <v>18</v>
      </c>
      <c r="W3770" s="45" t="str">
        <f>IF(Table1[[#This Row],[Sex at Birth]]="F","Female","Male")</f>
        <v>Female</v>
      </c>
      <c r="X3770" s="43">
        <v>45657</v>
      </c>
      <c r="Y3770" s="44">
        <f>Table1[[#This Row],[Report cutoff date]]-Table1[[#This Row],[DOB]]</f>
        <v>19909</v>
      </c>
      <c r="Z3770" s="68">
        <f>ROUNDDOWN(Table1[[#This Row],[Days old - as of report cutoff date]]/365,0)</f>
        <v>54</v>
      </c>
      <c r="AA3770" s="45" t="str">
        <f>IF(Table1[[#This Row],[Years old]]&gt;=55,"55+","54 and under")</f>
        <v>54 and under</v>
      </c>
      <c r="AB3770" s="45" t="str">
        <f>VLOOKUP(Table1[[#This Row],[Years old]],Lookups!$A$1:$C$101,2,FALSE)</f>
        <v>50 - 59</v>
      </c>
      <c r="AC3770" s="45" t="str">
        <f>VLOOKUP(Table1[[#This Row],[Years old]],Lookups!$A$1:$C$101,3,FALSE)</f>
        <v>50 - 54</v>
      </c>
      <c r="AD3770" s="45" t="str">
        <f>VLOOKUP(Table1[[#This Row],[Race]],Lookups!$E$2:$F$11,2,FALSE)</f>
        <v>White</v>
      </c>
      <c r="AE3770" s="45" t="str">
        <f>VLOOKUP(Table1[[#This Row],[Ethnicity]],Lookups!$H$2:$I$6,2,FALSE)</f>
        <v>Not Hispanic/Latino</v>
      </c>
      <c r="AF3770" s="45" t="str">
        <f>VLOOKUP(Table1[[#This Row],[Language]],Lookups!$K$2:$L$9,2,FALSE)</f>
        <v>English</v>
      </c>
      <c r="AG3770" s="46">
        <v>42005</v>
      </c>
      <c r="AH3770" s="46">
        <v>45657</v>
      </c>
      <c r="AI3770" s="46" t="str">
        <f>IF(Table1[[#This Row],[Colonoscopy Date]]="","",DATEVALUE(Table1[[#This Row],[Colonoscopy Date]]))</f>
        <v/>
      </c>
      <c r="AJ37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71" spans="1:36" x14ac:dyDescent="0.25">
      <c r="A3771">
        <v>10641</v>
      </c>
      <c r="B3771" t="s">
        <v>2199</v>
      </c>
      <c r="C3771" t="s">
        <v>20</v>
      </c>
      <c r="D3771" t="s">
        <v>21</v>
      </c>
      <c r="E3771" t="s">
        <v>22</v>
      </c>
      <c r="F3771" t="s">
        <v>30</v>
      </c>
      <c r="G3771" t="s">
        <v>7005</v>
      </c>
      <c r="H3771" t="s">
        <v>24</v>
      </c>
      <c r="I3771" s="36">
        <v>25750</v>
      </c>
      <c r="J3771" t="s">
        <v>2906</v>
      </c>
      <c r="K3771" t="s">
        <v>2931</v>
      </c>
      <c r="L3771" t="s">
        <v>25</v>
      </c>
      <c r="M3771" s="2">
        <v>45533</v>
      </c>
      <c r="N3771" t="s">
        <v>53</v>
      </c>
      <c r="O3771" t="s">
        <v>25</v>
      </c>
      <c r="P3771" t="s">
        <v>297</v>
      </c>
      <c r="Q3771" t="s">
        <v>18</v>
      </c>
      <c r="R3771" t="s">
        <v>18</v>
      </c>
      <c r="S3771" t="s">
        <v>18</v>
      </c>
      <c r="T3771" t="s">
        <v>18</v>
      </c>
      <c r="U3771" t="s">
        <v>18</v>
      </c>
      <c r="V3771" t="s">
        <v>18</v>
      </c>
      <c r="W3771" s="45" t="str">
        <f>IF(Table1[[#This Row],[Sex at Birth]]="F","Female","Male")</f>
        <v>Female</v>
      </c>
      <c r="X3771" s="43">
        <v>45657</v>
      </c>
      <c r="Y3771" s="44">
        <f>Table1[[#This Row],[Report cutoff date]]-Table1[[#This Row],[DOB]]</f>
        <v>19907</v>
      </c>
      <c r="Z3771" s="68">
        <f>ROUNDDOWN(Table1[[#This Row],[Days old - as of report cutoff date]]/365,0)</f>
        <v>54</v>
      </c>
      <c r="AA3771" s="45" t="str">
        <f>IF(Table1[[#This Row],[Years old]]&gt;=55,"55+","54 and under")</f>
        <v>54 and under</v>
      </c>
      <c r="AB3771" s="45" t="str">
        <f>VLOOKUP(Table1[[#This Row],[Years old]],Lookups!$A$1:$C$101,2,FALSE)</f>
        <v>50 - 59</v>
      </c>
      <c r="AC3771" s="45" t="str">
        <f>VLOOKUP(Table1[[#This Row],[Years old]],Lookups!$A$1:$C$101,3,FALSE)</f>
        <v>50 - 54</v>
      </c>
      <c r="AD3771" s="45" t="str">
        <f>VLOOKUP(Table1[[#This Row],[Race]],Lookups!$E$2:$F$11,2,FALSE)</f>
        <v>White</v>
      </c>
      <c r="AE3771" s="45" t="str">
        <f>VLOOKUP(Table1[[#This Row],[Ethnicity]],Lookups!$H$2:$I$6,2,FALSE)</f>
        <v>Not Hispanic/Latino</v>
      </c>
      <c r="AF3771" s="45" t="str">
        <f>VLOOKUP(Table1[[#This Row],[Language]],Lookups!$K$2:$L$9,2,FALSE)</f>
        <v>English</v>
      </c>
      <c r="AG3771" s="46">
        <v>42005</v>
      </c>
      <c r="AH3771" s="46">
        <v>45657</v>
      </c>
      <c r="AI3771" s="46">
        <f>IF(Table1[[#This Row],[Colonoscopy Date]]="","",DATEVALUE(Table1[[#This Row],[Colonoscopy Date]]))</f>
        <v>45558</v>
      </c>
      <c r="AJ37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72" spans="1:36" x14ac:dyDescent="0.25">
      <c r="A3772">
        <v>12855</v>
      </c>
      <c r="B3772" t="s">
        <v>1868</v>
      </c>
      <c r="C3772" t="s">
        <v>20</v>
      </c>
      <c r="D3772" t="s">
        <v>21</v>
      </c>
      <c r="E3772" t="s">
        <v>22</v>
      </c>
      <c r="F3772" t="s">
        <v>30</v>
      </c>
      <c r="G3772" t="s">
        <v>5592</v>
      </c>
      <c r="H3772" t="s">
        <v>24</v>
      </c>
      <c r="I3772" s="36">
        <v>25750</v>
      </c>
      <c r="J3772" t="s">
        <v>134</v>
      </c>
      <c r="K3772" t="s">
        <v>2930</v>
      </c>
      <c r="L3772" t="s">
        <v>25</v>
      </c>
      <c r="M3772" s="2">
        <v>45645</v>
      </c>
      <c r="N3772" t="s">
        <v>25</v>
      </c>
      <c r="O3772" t="s">
        <v>25</v>
      </c>
      <c r="P3772" t="s">
        <v>18</v>
      </c>
      <c r="Q3772" t="s">
        <v>18</v>
      </c>
      <c r="R3772" t="s">
        <v>18</v>
      </c>
      <c r="S3772" t="s">
        <v>18</v>
      </c>
      <c r="T3772" t="s">
        <v>18</v>
      </c>
      <c r="U3772" t="s">
        <v>18</v>
      </c>
      <c r="V3772" t="s">
        <v>18</v>
      </c>
      <c r="W3772" s="45" t="str">
        <f>IF(Table1[[#This Row],[Sex at Birth]]="F","Female","Male")</f>
        <v>Female</v>
      </c>
      <c r="X3772" s="43">
        <v>45657</v>
      </c>
      <c r="Y3772" s="44">
        <f>Table1[[#This Row],[Report cutoff date]]-Table1[[#This Row],[DOB]]</f>
        <v>19907</v>
      </c>
      <c r="Z3772" s="68">
        <f>ROUNDDOWN(Table1[[#This Row],[Days old - as of report cutoff date]]/365,0)</f>
        <v>54</v>
      </c>
      <c r="AA3772" s="45" t="str">
        <f>IF(Table1[[#This Row],[Years old]]&gt;=55,"55+","54 and under")</f>
        <v>54 and under</v>
      </c>
      <c r="AB3772" s="45" t="str">
        <f>VLOOKUP(Table1[[#This Row],[Years old]],Lookups!$A$1:$C$101,2,FALSE)</f>
        <v>50 - 59</v>
      </c>
      <c r="AC3772" s="45" t="str">
        <f>VLOOKUP(Table1[[#This Row],[Years old]],Lookups!$A$1:$C$101,3,FALSE)</f>
        <v>50 - 54</v>
      </c>
      <c r="AD3772" s="45" t="str">
        <f>VLOOKUP(Table1[[#This Row],[Race]],Lookups!$E$2:$F$11,2,FALSE)</f>
        <v>White</v>
      </c>
      <c r="AE3772" s="45" t="str">
        <f>VLOOKUP(Table1[[#This Row],[Ethnicity]],Lookups!$H$2:$I$6,2,FALSE)</f>
        <v>Not Hispanic/Latino</v>
      </c>
      <c r="AF3772" s="45" t="str">
        <f>VLOOKUP(Table1[[#This Row],[Language]],Lookups!$K$2:$L$9,2,FALSE)</f>
        <v>English</v>
      </c>
      <c r="AG3772" s="46">
        <v>42005</v>
      </c>
      <c r="AH3772" s="46">
        <v>45657</v>
      </c>
      <c r="AI3772" s="46" t="str">
        <f>IF(Table1[[#This Row],[Colonoscopy Date]]="","",DATEVALUE(Table1[[#This Row],[Colonoscopy Date]]))</f>
        <v/>
      </c>
      <c r="AJ37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73" spans="1:36" x14ac:dyDescent="0.25">
      <c r="A3773">
        <v>15119</v>
      </c>
      <c r="B3773" t="s">
        <v>1736</v>
      </c>
      <c r="C3773" t="s">
        <v>20</v>
      </c>
      <c r="D3773" t="s">
        <v>21</v>
      </c>
      <c r="E3773" t="s">
        <v>22</v>
      </c>
      <c r="F3773" t="s">
        <v>132</v>
      </c>
      <c r="G3773" t="s">
        <v>4879</v>
      </c>
      <c r="H3773" t="s">
        <v>24</v>
      </c>
      <c r="I3773" s="36">
        <v>25750</v>
      </c>
      <c r="J3773" t="s">
        <v>2892</v>
      </c>
      <c r="K3773" t="s">
        <v>2930</v>
      </c>
      <c r="L3773" t="s">
        <v>25</v>
      </c>
      <c r="M3773" s="2">
        <v>45428</v>
      </c>
      <c r="N3773" t="s">
        <v>25</v>
      </c>
      <c r="O3773" t="s">
        <v>25</v>
      </c>
      <c r="P3773" t="s">
        <v>18</v>
      </c>
      <c r="Q3773" t="s">
        <v>18</v>
      </c>
      <c r="R3773" t="s">
        <v>18</v>
      </c>
      <c r="S3773" t="s">
        <v>18</v>
      </c>
      <c r="T3773" t="s">
        <v>18</v>
      </c>
      <c r="U3773" t="s">
        <v>18</v>
      </c>
      <c r="V3773" t="s">
        <v>18</v>
      </c>
      <c r="W3773" s="45" t="str">
        <f>IF(Table1[[#This Row],[Sex at Birth]]="F","Female","Male")</f>
        <v>Female</v>
      </c>
      <c r="X3773" s="43">
        <v>45657</v>
      </c>
      <c r="Y3773" s="44">
        <f>Table1[[#This Row],[Report cutoff date]]-Table1[[#This Row],[DOB]]</f>
        <v>19907</v>
      </c>
      <c r="Z3773" s="68">
        <f>ROUNDDOWN(Table1[[#This Row],[Days old - as of report cutoff date]]/365,0)</f>
        <v>54</v>
      </c>
      <c r="AA3773" s="45" t="str">
        <f>IF(Table1[[#This Row],[Years old]]&gt;=55,"55+","54 and under")</f>
        <v>54 and under</v>
      </c>
      <c r="AB3773" s="45" t="str">
        <f>VLOOKUP(Table1[[#This Row],[Years old]],Lookups!$A$1:$C$101,2,FALSE)</f>
        <v>50 - 59</v>
      </c>
      <c r="AC3773" s="45" t="str">
        <f>VLOOKUP(Table1[[#This Row],[Years old]],Lookups!$A$1:$C$101,3,FALSE)</f>
        <v>50 - 54</v>
      </c>
      <c r="AD3773" s="45" t="str">
        <f>VLOOKUP(Table1[[#This Row],[Race]],Lookups!$E$2:$F$11,2,FALSE)</f>
        <v>White</v>
      </c>
      <c r="AE3773" s="45" t="str">
        <f>VLOOKUP(Table1[[#This Row],[Ethnicity]],Lookups!$H$2:$I$6,2,FALSE)</f>
        <v>Not Hispanic/Latino</v>
      </c>
      <c r="AF3773" s="45" t="str">
        <f>VLOOKUP(Table1[[#This Row],[Language]],Lookups!$K$2:$L$9,2,FALSE)</f>
        <v>English</v>
      </c>
      <c r="AG3773" s="46">
        <v>42005</v>
      </c>
      <c r="AH3773" s="46">
        <v>45657</v>
      </c>
      <c r="AI3773" s="46" t="str">
        <f>IF(Table1[[#This Row],[Colonoscopy Date]]="","",DATEVALUE(Table1[[#This Row],[Colonoscopy Date]]))</f>
        <v/>
      </c>
      <c r="AJ37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74" spans="1:36" x14ac:dyDescent="0.25">
      <c r="A3774">
        <v>12159</v>
      </c>
      <c r="B3774" t="s">
        <v>1707</v>
      </c>
      <c r="C3774" t="s">
        <v>20</v>
      </c>
      <c r="D3774" t="s">
        <v>21</v>
      </c>
      <c r="E3774" t="s">
        <v>22</v>
      </c>
      <c r="F3774" t="s">
        <v>46</v>
      </c>
      <c r="G3774" t="s">
        <v>3458</v>
      </c>
      <c r="H3774" t="s">
        <v>24</v>
      </c>
      <c r="I3774" s="36">
        <v>25755</v>
      </c>
      <c r="J3774" t="s">
        <v>2914</v>
      </c>
      <c r="K3774" t="s">
        <v>2930</v>
      </c>
      <c r="L3774" t="s">
        <v>25</v>
      </c>
      <c r="M3774" s="2">
        <v>45650</v>
      </c>
      <c r="N3774" t="s">
        <v>25</v>
      </c>
      <c r="O3774" t="s">
        <v>25</v>
      </c>
      <c r="P3774" t="s">
        <v>18</v>
      </c>
      <c r="Q3774" t="s">
        <v>309</v>
      </c>
      <c r="R3774" t="s">
        <v>87</v>
      </c>
      <c r="S3774" t="s">
        <v>18</v>
      </c>
      <c r="T3774" t="s">
        <v>18</v>
      </c>
      <c r="U3774" t="s">
        <v>18</v>
      </c>
      <c r="V3774" t="s">
        <v>18</v>
      </c>
      <c r="W3774" s="45" t="str">
        <f>IF(Table1[[#This Row],[Sex at Birth]]="F","Female","Male")</f>
        <v>Female</v>
      </c>
      <c r="X3774" s="43">
        <v>45657</v>
      </c>
      <c r="Y3774" s="44">
        <f>Table1[[#This Row],[Report cutoff date]]-Table1[[#This Row],[DOB]]</f>
        <v>19902</v>
      </c>
      <c r="Z3774" s="68">
        <f>ROUNDDOWN(Table1[[#This Row],[Days old - as of report cutoff date]]/365,0)</f>
        <v>54</v>
      </c>
      <c r="AA3774" s="45" t="str">
        <f>IF(Table1[[#This Row],[Years old]]&gt;=55,"55+","54 and under")</f>
        <v>54 and under</v>
      </c>
      <c r="AB3774" s="45" t="str">
        <f>VLOOKUP(Table1[[#This Row],[Years old]],Lookups!$A$1:$C$101,2,FALSE)</f>
        <v>50 - 59</v>
      </c>
      <c r="AC3774" s="45" t="str">
        <f>VLOOKUP(Table1[[#This Row],[Years old]],Lookups!$A$1:$C$101,3,FALSE)</f>
        <v>50 - 54</v>
      </c>
      <c r="AD3774" s="45" t="str">
        <f>VLOOKUP(Table1[[#This Row],[Race]],Lookups!$E$2:$F$11,2,FALSE)</f>
        <v>White</v>
      </c>
      <c r="AE3774" s="45" t="str">
        <f>VLOOKUP(Table1[[#This Row],[Ethnicity]],Lookups!$H$2:$I$6,2,FALSE)</f>
        <v>Not Hispanic/Latino</v>
      </c>
      <c r="AF3774" s="45" t="str">
        <f>VLOOKUP(Table1[[#This Row],[Language]],Lookups!$K$2:$L$9,2,FALSE)</f>
        <v>English</v>
      </c>
      <c r="AG3774" s="46">
        <v>42005</v>
      </c>
      <c r="AH3774" s="46">
        <v>45657</v>
      </c>
      <c r="AI3774" s="46" t="str">
        <f>IF(Table1[[#This Row],[Colonoscopy Date]]="","",DATEVALUE(Table1[[#This Row],[Colonoscopy Date]]))</f>
        <v/>
      </c>
      <c r="AJ37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75" spans="1:36" x14ac:dyDescent="0.25">
      <c r="A3775">
        <v>10817</v>
      </c>
      <c r="B3775" t="s">
        <v>1820</v>
      </c>
      <c r="C3775" t="s">
        <v>20</v>
      </c>
      <c r="D3775" t="s">
        <v>21</v>
      </c>
      <c r="E3775" t="s">
        <v>22</v>
      </c>
      <c r="F3775" t="s">
        <v>30</v>
      </c>
      <c r="G3775" t="s">
        <v>8263</v>
      </c>
      <c r="H3775" t="s">
        <v>24</v>
      </c>
      <c r="I3775" s="36">
        <v>25758</v>
      </c>
      <c r="J3775" t="s">
        <v>2906</v>
      </c>
      <c r="K3775" t="s">
        <v>2931</v>
      </c>
      <c r="L3775" t="s">
        <v>25</v>
      </c>
      <c r="M3775" s="2">
        <v>45576</v>
      </c>
      <c r="N3775" t="s">
        <v>53</v>
      </c>
      <c r="O3775" t="s">
        <v>25</v>
      </c>
      <c r="P3775" t="s">
        <v>1505</v>
      </c>
      <c r="Q3775" t="s">
        <v>18</v>
      </c>
      <c r="R3775" t="s">
        <v>18</v>
      </c>
      <c r="S3775" t="s">
        <v>18</v>
      </c>
      <c r="T3775" t="s">
        <v>18</v>
      </c>
      <c r="U3775" t="s">
        <v>18</v>
      </c>
      <c r="V3775" t="s">
        <v>18</v>
      </c>
      <c r="W3775" s="45" t="str">
        <f>IF(Table1[[#This Row],[Sex at Birth]]="F","Female","Male")</f>
        <v>Female</v>
      </c>
      <c r="X3775" s="43">
        <v>45657</v>
      </c>
      <c r="Y3775" s="44">
        <f>Table1[[#This Row],[Report cutoff date]]-Table1[[#This Row],[DOB]]</f>
        <v>19899</v>
      </c>
      <c r="Z3775" s="68">
        <f>ROUNDDOWN(Table1[[#This Row],[Days old - as of report cutoff date]]/365,0)</f>
        <v>54</v>
      </c>
      <c r="AA3775" s="45" t="str">
        <f>IF(Table1[[#This Row],[Years old]]&gt;=55,"55+","54 and under")</f>
        <v>54 and under</v>
      </c>
      <c r="AB3775" s="45" t="str">
        <f>VLOOKUP(Table1[[#This Row],[Years old]],Lookups!$A$1:$C$101,2,FALSE)</f>
        <v>50 - 59</v>
      </c>
      <c r="AC3775" s="45" t="str">
        <f>VLOOKUP(Table1[[#This Row],[Years old]],Lookups!$A$1:$C$101,3,FALSE)</f>
        <v>50 - 54</v>
      </c>
      <c r="AD3775" s="45" t="str">
        <f>VLOOKUP(Table1[[#This Row],[Race]],Lookups!$E$2:$F$11,2,FALSE)</f>
        <v>White</v>
      </c>
      <c r="AE3775" s="45" t="str">
        <f>VLOOKUP(Table1[[#This Row],[Ethnicity]],Lookups!$H$2:$I$6,2,FALSE)</f>
        <v>Not Hispanic/Latino</v>
      </c>
      <c r="AF3775" s="45" t="str">
        <f>VLOOKUP(Table1[[#This Row],[Language]],Lookups!$K$2:$L$9,2,FALSE)</f>
        <v>English</v>
      </c>
      <c r="AG3775" s="46">
        <v>42005</v>
      </c>
      <c r="AH3775" s="46">
        <v>45657</v>
      </c>
      <c r="AI3775" s="46">
        <f>IF(Table1[[#This Row],[Colonoscopy Date]]="","",DATEVALUE(Table1[[#This Row],[Colonoscopy Date]]))</f>
        <v>42622</v>
      </c>
      <c r="AJ37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76" spans="1:36" x14ac:dyDescent="0.25">
      <c r="A3776">
        <v>12738</v>
      </c>
      <c r="B3776" t="s">
        <v>1671</v>
      </c>
      <c r="C3776" t="s">
        <v>68</v>
      </c>
      <c r="D3776" t="s">
        <v>34</v>
      </c>
      <c r="E3776" t="s">
        <v>22</v>
      </c>
      <c r="F3776" t="s">
        <v>32</v>
      </c>
      <c r="G3776" t="s">
        <v>6945</v>
      </c>
      <c r="H3776" t="s">
        <v>35</v>
      </c>
      <c r="I3776" s="36">
        <v>25759</v>
      </c>
      <c r="J3776" t="s">
        <v>2906</v>
      </c>
      <c r="K3776" t="s">
        <v>2931</v>
      </c>
      <c r="L3776" t="s">
        <v>25</v>
      </c>
      <c r="M3776" s="2">
        <v>45645</v>
      </c>
      <c r="N3776" t="s">
        <v>25</v>
      </c>
      <c r="O3776" t="s">
        <v>25</v>
      </c>
      <c r="P3776" t="s">
        <v>18</v>
      </c>
      <c r="Q3776" t="s">
        <v>18</v>
      </c>
      <c r="R3776" t="s">
        <v>18</v>
      </c>
      <c r="S3776" t="s">
        <v>18</v>
      </c>
      <c r="T3776" t="s">
        <v>18</v>
      </c>
      <c r="U3776" t="s">
        <v>18</v>
      </c>
      <c r="V3776" t="s">
        <v>18</v>
      </c>
      <c r="W3776" s="45" t="str">
        <f>IF(Table1[[#This Row],[Sex at Birth]]="F","Female","Male")</f>
        <v>Male</v>
      </c>
      <c r="X3776" s="43">
        <v>45657</v>
      </c>
      <c r="Y3776" s="44">
        <f>Table1[[#This Row],[Report cutoff date]]-Table1[[#This Row],[DOB]]</f>
        <v>19898</v>
      </c>
      <c r="Z3776" s="68">
        <f>ROUNDDOWN(Table1[[#This Row],[Days old - as of report cutoff date]]/365,0)</f>
        <v>54</v>
      </c>
      <c r="AA3776" s="45" t="str">
        <f>IF(Table1[[#This Row],[Years old]]&gt;=55,"55+","54 and under")</f>
        <v>54 and under</v>
      </c>
      <c r="AB3776" s="45" t="str">
        <f>VLOOKUP(Table1[[#This Row],[Years old]],Lookups!$A$1:$C$101,2,FALSE)</f>
        <v>50 - 59</v>
      </c>
      <c r="AC3776" s="45" t="str">
        <f>VLOOKUP(Table1[[#This Row],[Years old]],Lookups!$A$1:$C$101,3,FALSE)</f>
        <v>50 - 54</v>
      </c>
      <c r="AD3776" s="45" t="str">
        <f>VLOOKUP(Table1[[#This Row],[Race]],Lookups!$E$2:$F$11,2,FALSE)</f>
        <v>Other/ Unknown</v>
      </c>
      <c r="AE3776" s="45" t="str">
        <f>VLOOKUP(Table1[[#This Row],[Ethnicity]],Lookups!$H$2:$I$6,2,FALSE)</f>
        <v>Other/ Unknown</v>
      </c>
      <c r="AF3776" s="45" t="str">
        <f>VLOOKUP(Table1[[#This Row],[Language]],Lookups!$K$2:$L$9,2,FALSE)</f>
        <v>English</v>
      </c>
      <c r="AG3776" s="46">
        <v>42005</v>
      </c>
      <c r="AH3776" s="46">
        <v>45657</v>
      </c>
      <c r="AI3776" s="46" t="str">
        <f>IF(Table1[[#This Row],[Colonoscopy Date]]="","",DATEVALUE(Table1[[#This Row],[Colonoscopy Date]]))</f>
        <v/>
      </c>
      <c r="AJ37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77" spans="1:36" x14ac:dyDescent="0.25">
      <c r="A3777">
        <v>11797</v>
      </c>
      <c r="B3777" t="s">
        <v>1610</v>
      </c>
      <c r="C3777" t="s">
        <v>20</v>
      </c>
      <c r="D3777" t="s">
        <v>21</v>
      </c>
      <c r="E3777" t="s">
        <v>22</v>
      </c>
      <c r="F3777" t="s">
        <v>32</v>
      </c>
      <c r="G3777" t="s">
        <v>3422</v>
      </c>
      <c r="H3777" t="s">
        <v>35</v>
      </c>
      <c r="I3777" s="36">
        <v>25761</v>
      </c>
      <c r="J3777" t="s">
        <v>2913</v>
      </c>
      <c r="K3777" t="s">
        <v>2930</v>
      </c>
      <c r="L3777" t="s">
        <v>25</v>
      </c>
      <c r="M3777" s="2">
        <v>45618</v>
      </c>
      <c r="N3777" t="s">
        <v>53</v>
      </c>
      <c r="O3777" t="s">
        <v>25</v>
      </c>
      <c r="P3777" t="s">
        <v>905</v>
      </c>
      <c r="Q3777" t="s">
        <v>1058</v>
      </c>
      <c r="R3777" t="s">
        <v>87</v>
      </c>
      <c r="S3777" t="s">
        <v>18</v>
      </c>
      <c r="T3777" t="s">
        <v>18</v>
      </c>
      <c r="U3777" t="s">
        <v>18</v>
      </c>
      <c r="V3777" t="s">
        <v>18</v>
      </c>
      <c r="W3777" s="45" t="str">
        <f>IF(Table1[[#This Row],[Sex at Birth]]="F","Female","Male")</f>
        <v>Male</v>
      </c>
      <c r="X3777" s="43">
        <v>45657</v>
      </c>
      <c r="Y3777" s="44">
        <f>Table1[[#This Row],[Report cutoff date]]-Table1[[#This Row],[DOB]]</f>
        <v>19896</v>
      </c>
      <c r="Z3777" s="68">
        <f>ROUNDDOWN(Table1[[#This Row],[Days old - as of report cutoff date]]/365,0)</f>
        <v>54</v>
      </c>
      <c r="AA3777" s="45" t="str">
        <f>IF(Table1[[#This Row],[Years old]]&gt;=55,"55+","54 and under")</f>
        <v>54 and under</v>
      </c>
      <c r="AB3777" s="45" t="str">
        <f>VLOOKUP(Table1[[#This Row],[Years old]],Lookups!$A$1:$C$101,2,FALSE)</f>
        <v>50 - 59</v>
      </c>
      <c r="AC3777" s="45" t="str">
        <f>VLOOKUP(Table1[[#This Row],[Years old]],Lookups!$A$1:$C$101,3,FALSE)</f>
        <v>50 - 54</v>
      </c>
      <c r="AD3777" s="45" t="str">
        <f>VLOOKUP(Table1[[#This Row],[Race]],Lookups!$E$2:$F$11,2,FALSE)</f>
        <v>White</v>
      </c>
      <c r="AE3777" s="45" t="str">
        <f>VLOOKUP(Table1[[#This Row],[Ethnicity]],Lookups!$H$2:$I$6,2,FALSE)</f>
        <v>Not Hispanic/Latino</v>
      </c>
      <c r="AF3777" s="45" t="str">
        <f>VLOOKUP(Table1[[#This Row],[Language]],Lookups!$K$2:$L$9,2,FALSE)</f>
        <v>English</v>
      </c>
      <c r="AG3777" s="46">
        <v>42005</v>
      </c>
      <c r="AH3777" s="46">
        <v>45657</v>
      </c>
      <c r="AI3777" s="46">
        <f>IF(Table1[[#This Row],[Colonoscopy Date]]="","",DATEVALUE(Table1[[#This Row],[Colonoscopy Date]]))</f>
        <v>44729</v>
      </c>
      <c r="AJ377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78" spans="1:36" x14ac:dyDescent="0.25">
      <c r="A3778">
        <v>11637</v>
      </c>
      <c r="B3778" t="s">
        <v>1811</v>
      </c>
      <c r="C3778" t="s">
        <v>20</v>
      </c>
      <c r="D3778" t="s">
        <v>21</v>
      </c>
      <c r="E3778" t="s">
        <v>22</v>
      </c>
      <c r="F3778" t="s">
        <v>36</v>
      </c>
      <c r="G3778" t="s">
        <v>6620</v>
      </c>
      <c r="H3778" t="s">
        <v>24</v>
      </c>
      <c r="I3778" s="36">
        <v>25770</v>
      </c>
      <c r="J3778" t="s">
        <v>2914</v>
      </c>
      <c r="K3778" t="s">
        <v>2930</v>
      </c>
      <c r="L3778" t="s">
        <v>25</v>
      </c>
      <c r="M3778" s="2">
        <v>45604</v>
      </c>
      <c r="N3778" t="s">
        <v>25</v>
      </c>
      <c r="O3778" t="s">
        <v>25</v>
      </c>
      <c r="P3778" t="s">
        <v>18</v>
      </c>
      <c r="Q3778" t="s">
        <v>18</v>
      </c>
      <c r="R3778" t="s">
        <v>18</v>
      </c>
      <c r="S3778" t="s">
        <v>18</v>
      </c>
      <c r="T3778" t="s">
        <v>18</v>
      </c>
      <c r="U3778" t="s">
        <v>18</v>
      </c>
      <c r="V3778" t="s">
        <v>18</v>
      </c>
      <c r="W3778" s="45" t="str">
        <f>IF(Table1[[#This Row],[Sex at Birth]]="F","Female","Male")</f>
        <v>Female</v>
      </c>
      <c r="X3778" s="43">
        <v>45657</v>
      </c>
      <c r="Y3778" s="44">
        <f>Table1[[#This Row],[Report cutoff date]]-Table1[[#This Row],[DOB]]</f>
        <v>19887</v>
      </c>
      <c r="Z3778" s="68">
        <f>ROUNDDOWN(Table1[[#This Row],[Days old - as of report cutoff date]]/365,0)</f>
        <v>54</v>
      </c>
      <c r="AA3778" s="45" t="str">
        <f>IF(Table1[[#This Row],[Years old]]&gt;=55,"55+","54 and under")</f>
        <v>54 and under</v>
      </c>
      <c r="AB3778" s="45" t="str">
        <f>VLOOKUP(Table1[[#This Row],[Years old]],Lookups!$A$1:$C$101,2,FALSE)</f>
        <v>50 - 59</v>
      </c>
      <c r="AC3778" s="45" t="str">
        <f>VLOOKUP(Table1[[#This Row],[Years old]],Lookups!$A$1:$C$101,3,FALSE)</f>
        <v>50 - 54</v>
      </c>
      <c r="AD3778" s="45" t="str">
        <f>VLOOKUP(Table1[[#This Row],[Race]],Lookups!$E$2:$F$11,2,FALSE)</f>
        <v>White</v>
      </c>
      <c r="AE3778" s="45" t="str">
        <f>VLOOKUP(Table1[[#This Row],[Ethnicity]],Lookups!$H$2:$I$6,2,FALSE)</f>
        <v>Not Hispanic/Latino</v>
      </c>
      <c r="AF3778" s="45" t="str">
        <f>VLOOKUP(Table1[[#This Row],[Language]],Lookups!$K$2:$L$9,2,FALSE)</f>
        <v>English</v>
      </c>
      <c r="AG3778" s="46">
        <v>42005</v>
      </c>
      <c r="AH3778" s="46">
        <v>45657</v>
      </c>
      <c r="AI3778" s="46" t="str">
        <f>IF(Table1[[#This Row],[Colonoscopy Date]]="","",DATEVALUE(Table1[[#This Row],[Colonoscopy Date]]))</f>
        <v/>
      </c>
      <c r="AJ37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79" spans="1:36" x14ac:dyDescent="0.25">
      <c r="A3779">
        <v>12506</v>
      </c>
      <c r="B3779" t="s">
        <v>1810</v>
      </c>
      <c r="C3779" t="s">
        <v>20</v>
      </c>
      <c r="D3779" t="s">
        <v>21</v>
      </c>
      <c r="E3779" t="s">
        <v>22</v>
      </c>
      <c r="F3779" t="s">
        <v>18</v>
      </c>
      <c r="G3779" t="s">
        <v>3483</v>
      </c>
      <c r="H3779" t="s">
        <v>24</v>
      </c>
      <c r="I3779" s="36">
        <v>25773</v>
      </c>
      <c r="J3779" t="s">
        <v>2914</v>
      </c>
      <c r="K3779" t="s">
        <v>2930</v>
      </c>
      <c r="L3779" t="s">
        <v>25</v>
      </c>
      <c r="M3779" s="2">
        <v>45422</v>
      </c>
      <c r="N3779" t="s">
        <v>53</v>
      </c>
      <c r="O3779" t="s">
        <v>25</v>
      </c>
      <c r="P3779" t="s">
        <v>18</v>
      </c>
      <c r="Q3779" t="s">
        <v>360</v>
      </c>
      <c r="R3779" t="s">
        <v>87</v>
      </c>
      <c r="S3779" t="s">
        <v>18</v>
      </c>
      <c r="T3779" t="s">
        <v>18</v>
      </c>
      <c r="U3779" t="s">
        <v>18</v>
      </c>
      <c r="V3779" t="s">
        <v>18</v>
      </c>
      <c r="W3779" s="45" t="str">
        <f>IF(Table1[[#This Row],[Sex at Birth]]="F","Female","Male")</f>
        <v>Female</v>
      </c>
      <c r="X3779" s="43">
        <v>45657</v>
      </c>
      <c r="Y3779" s="44">
        <f>Table1[[#This Row],[Report cutoff date]]-Table1[[#This Row],[DOB]]</f>
        <v>19884</v>
      </c>
      <c r="Z3779" s="68">
        <f>ROUNDDOWN(Table1[[#This Row],[Days old - as of report cutoff date]]/365,0)</f>
        <v>54</v>
      </c>
      <c r="AA3779" s="45" t="str">
        <f>IF(Table1[[#This Row],[Years old]]&gt;=55,"55+","54 and under")</f>
        <v>54 and under</v>
      </c>
      <c r="AB3779" s="45" t="str">
        <f>VLOOKUP(Table1[[#This Row],[Years old]],Lookups!$A$1:$C$101,2,FALSE)</f>
        <v>50 - 59</v>
      </c>
      <c r="AC3779" s="45" t="str">
        <f>VLOOKUP(Table1[[#This Row],[Years old]],Lookups!$A$1:$C$101,3,FALSE)</f>
        <v>50 - 54</v>
      </c>
      <c r="AD3779" s="45" t="str">
        <f>VLOOKUP(Table1[[#This Row],[Race]],Lookups!$E$2:$F$11,2,FALSE)</f>
        <v>White</v>
      </c>
      <c r="AE3779" s="45" t="str">
        <f>VLOOKUP(Table1[[#This Row],[Ethnicity]],Lookups!$H$2:$I$6,2,FALSE)</f>
        <v>Not Hispanic/Latino</v>
      </c>
      <c r="AF3779" s="45" t="str">
        <f>VLOOKUP(Table1[[#This Row],[Language]],Lookups!$K$2:$L$9,2,FALSE)</f>
        <v>English</v>
      </c>
      <c r="AG3779" s="46">
        <v>42005</v>
      </c>
      <c r="AH3779" s="46">
        <v>45657</v>
      </c>
      <c r="AI3779" s="46" t="str">
        <f>IF(Table1[[#This Row],[Colonoscopy Date]]="","",DATEVALUE(Table1[[#This Row],[Colonoscopy Date]]))</f>
        <v/>
      </c>
      <c r="AJ37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80" spans="1:36" x14ac:dyDescent="0.25">
      <c r="A3780">
        <v>11098</v>
      </c>
      <c r="B3780" t="s">
        <v>1715</v>
      </c>
      <c r="C3780" t="s">
        <v>20</v>
      </c>
      <c r="D3780" t="s">
        <v>21</v>
      </c>
      <c r="E3780" t="s">
        <v>22</v>
      </c>
      <c r="F3780" t="s">
        <v>31</v>
      </c>
      <c r="G3780" t="s">
        <v>5943</v>
      </c>
      <c r="H3780" t="s">
        <v>24</v>
      </c>
      <c r="I3780" s="36">
        <v>25773</v>
      </c>
      <c r="J3780" t="s">
        <v>2912</v>
      </c>
      <c r="K3780" t="s">
        <v>2930</v>
      </c>
      <c r="L3780" t="s">
        <v>25</v>
      </c>
      <c r="M3780" s="2">
        <v>45631</v>
      </c>
      <c r="N3780" t="s">
        <v>25</v>
      </c>
      <c r="O3780" t="s">
        <v>53</v>
      </c>
      <c r="P3780" t="s">
        <v>18</v>
      </c>
      <c r="Q3780" t="s">
        <v>18</v>
      </c>
      <c r="R3780" t="s">
        <v>18</v>
      </c>
      <c r="S3780" t="s">
        <v>18</v>
      </c>
      <c r="T3780" t="s">
        <v>18</v>
      </c>
      <c r="U3780" t="s">
        <v>18</v>
      </c>
      <c r="V3780" t="s">
        <v>18</v>
      </c>
      <c r="W3780" s="45" t="str">
        <f>IF(Table1[[#This Row],[Sex at Birth]]="F","Female","Male")</f>
        <v>Female</v>
      </c>
      <c r="X3780" s="43">
        <v>45657</v>
      </c>
      <c r="Y3780" s="44">
        <f>Table1[[#This Row],[Report cutoff date]]-Table1[[#This Row],[DOB]]</f>
        <v>19884</v>
      </c>
      <c r="Z3780" s="68">
        <f>ROUNDDOWN(Table1[[#This Row],[Days old - as of report cutoff date]]/365,0)</f>
        <v>54</v>
      </c>
      <c r="AA3780" s="45" t="str">
        <f>IF(Table1[[#This Row],[Years old]]&gt;=55,"55+","54 and under")</f>
        <v>54 and under</v>
      </c>
      <c r="AB3780" s="45" t="str">
        <f>VLOOKUP(Table1[[#This Row],[Years old]],Lookups!$A$1:$C$101,2,FALSE)</f>
        <v>50 - 59</v>
      </c>
      <c r="AC3780" s="45" t="str">
        <f>VLOOKUP(Table1[[#This Row],[Years old]],Lookups!$A$1:$C$101,3,FALSE)</f>
        <v>50 - 54</v>
      </c>
      <c r="AD3780" s="45" t="str">
        <f>VLOOKUP(Table1[[#This Row],[Race]],Lookups!$E$2:$F$11,2,FALSE)</f>
        <v>White</v>
      </c>
      <c r="AE3780" s="45" t="str">
        <f>VLOOKUP(Table1[[#This Row],[Ethnicity]],Lookups!$H$2:$I$6,2,FALSE)</f>
        <v>Not Hispanic/Latino</v>
      </c>
      <c r="AF3780" s="45" t="str">
        <f>VLOOKUP(Table1[[#This Row],[Language]],Lookups!$K$2:$L$9,2,FALSE)</f>
        <v>English</v>
      </c>
      <c r="AG3780" s="46">
        <v>42005</v>
      </c>
      <c r="AH3780" s="46">
        <v>45657</v>
      </c>
      <c r="AI3780" s="46" t="str">
        <f>IF(Table1[[#This Row],[Colonoscopy Date]]="","",DATEVALUE(Table1[[#This Row],[Colonoscopy Date]]))</f>
        <v/>
      </c>
      <c r="AJ37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81" spans="1:36" x14ac:dyDescent="0.25">
      <c r="A3781">
        <v>10056</v>
      </c>
      <c r="B3781" t="s">
        <v>1618</v>
      </c>
      <c r="C3781" t="s">
        <v>20</v>
      </c>
      <c r="D3781" t="s">
        <v>21</v>
      </c>
      <c r="E3781" t="s">
        <v>22</v>
      </c>
      <c r="F3781" t="s">
        <v>30</v>
      </c>
      <c r="G3781" t="s">
        <v>6866</v>
      </c>
      <c r="H3781" t="s">
        <v>24</v>
      </c>
      <c r="I3781" s="36">
        <v>25775</v>
      </c>
      <c r="J3781" t="s">
        <v>2906</v>
      </c>
      <c r="K3781" t="s">
        <v>2931</v>
      </c>
      <c r="L3781" t="s">
        <v>25</v>
      </c>
      <c r="M3781" s="2">
        <v>45601</v>
      </c>
      <c r="N3781" t="s">
        <v>25</v>
      </c>
      <c r="O3781" t="s">
        <v>25</v>
      </c>
      <c r="P3781" t="s">
        <v>18</v>
      </c>
      <c r="Q3781" t="s">
        <v>18</v>
      </c>
      <c r="R3781" t="s">
        <v>18</v>
      </c>
      <c r="S3781" t="s">
        <v>61</v>
      </c>
      <c r="T3781" t="s">
        <v>18</v>
      </c>
      <c r="U3781" t="s">
        <v>18</v>
      </c>
      <c r="V3781" t="s">
        <v>18</v>
      </c>
      <c r="W3781" s="45" t="str">
        <f>IF(Table1[[#This Row],[Sex at Birth]]="F","Female","Male")</f>
        <v>Female</v>
      </c>
      <c r="X3781" s="43">
        <v>45657</v>
      </c>
      <c r="Y3781" s="44">
        <f>Table1[[#This Row],[Report cutoff date]]-Table1[[#This Row],[DOB]]</f>
        <v>19882</v>
      </c>
      <c r="Z3781" s="68">
        <f>ROUNDDOWN(Table1[[#This Row],[Days old - as of report cutoff date]]/365,0)</f>
        <v>54</v>
      </c>
      <c r="AA3781" s="45" t="str">
        <f>IF(Table1[[#This Row],[Years old]]&gt;=55,"55+","54 and under")</f>
        <v>54 and under</v>
      </c>
      <c r="AB3781" s="45" t="str">
        <f>VLOOKUP(Table1[[#This Row],[Years old]],Lookups!$A$1:$C$101,2,FALSE)</f>
        <v>50 - 59</v>
      </c>
      <c r="AC3781" s="45" t="str">
        <f>VLOOKUP(Table1[[#This Row],[Years old]],Lookups!$A$1:$C$101,3,FALSE)</f>
        <v>50 - 54</v>
      </c>
      <c r="AD3781" s="45" t="str">
        <f>VLOOKUP(Table1[[#This Row],[Race]],Lookups!$E$2:$F$11,2,FALSE)</f>
        <v>White</v>
      </c>
      <c r="AE3781" s="45" t="str">
        <f>VLOOKUP(Table1[[#This Row],[Ethnicity]],Lookups!$H$2:$I$6,2,FALSE)</f>
        <v>Not Hispanic/Latino</v>
      </c>
      <c r="AF3781" s="45" t="str">
        <f>VLOOKUP(Table1[[#This Row],[Language]],Lookups!$K$2:$L$9,2,FALSE)</f>
        <v>English</v>
      </c>
      <c r="AG3781" s="46">
        <v>42005</v>
      </c>
      <c r="AH3781" s="46">
        <v>45657</v>
      </c>
      <c r="AI3781" s="46" t="str">
        <f>IF(Table1[[#This Row],[Colonoscopy Date]]="","",DATEVALUE(Table1[[#This Row],[Colonoscopy Date]]))</f>
        <v/>
      </c>
      <c r="AJ37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82" spans="1:36" x14ac:dyDescent="0.25">
      <c r="A3782">
        <v>10127</v>
      </c>
      <c r="B3782" t="s">
        <v>1680</v>
      </c>
      <c r="C3782" t="s">
        <v>20</v>
      </c>
      <c r="D3782" t="s">
        <v>34</v>
      </c>
      <c r="E3782" t="s">
        <v>22</v>
      </c>
      <c r="F3782" t="s">
        <v>42</v>
      </c>
      <c r="G3782" t="s">
        <v>8169</v>
      </c>
      <c r="H3782" t="s">
        <v>24</v>
      </c>
      <c r="I3782" s="36">
        <v>25777</v>
      </c>
      <c r="J3782" t="s">
        <v>2914</v>
      </c>
      <c r="K3782" t="s">
        <v>2936</v>
      </c>
      <c r="L3782" t="s">
        <v>25</v>
      </c>
      <c r="M3782" s="2">
        <v>45635</v>
      </c>
      <c r="N3782" t="s">
        <v>53</v>
      </c>
      <c r="O3782" t="s">
        <v>25</v>
      </c>
      <c r="P3782" t="s">
        <v>1405</v>
      </c>
      <c r="Q3782" t="s">
        <v>18</v>
      </c>
      <c r="R3782" t="s">
        <v>18</v>
      </c>
      <c r="S3782" t="s">
        <v>18</v>
      </c>
      <c r="T3782" t="s">
        <v>18</v>
      </c>
      <c r="U3782" t="s">
        <v>18</v>
      </c>
      <c r="V3782" t="s">
        <v>18</v>
      </c>
      <c r="W3782" s="45" t="str">
        <f>IF(Table1[[#This Row],[Sex at Birth]]="F","Female","Male")</f>
        <v>Female</v>
      </c>
      <c r="X3782" s="43">
        <v>45657</v>
      </c>
      <c r="Y3782" s="44">
        <f>Table1[[#This Row],[Report cutoff date]]-Table1[[#This Row],[DOB]]</f>
        <v>19880</v>
      </c>
      <c r="Z3782" s="68">
        <f>ROUNDDOWN(Table1[[#This Row],[Days old - as of report cutoff date]]/365,0)</f>
        <v>54</v>
      </c>
      <c r="AA3782" s="45" t="str">
        <f>IF(Table1[[#This Row],[Years old]]&gt;=55,"55+","54 and under")</f>
        <v>54 and under</v>
      </c>
      <c r="AB3782" s="45" t="str">
        <f>VLOOKUP(Table1[[#This Row],[Years old]],Lookups!$A$1:$C$101,2,FALSE)</f>
        <v>50 - 59</v>
      </c>
      <c r="AC3782" s="45" t="str">
        <f>VLOOKUP(Table1[[#This Row],[Years old]],Lookups!$A$1:$C$101,3,FALSE)</f>
        <v>50 - 54</v>
      </c>
      <c r="AD3782" s="45" t="str">
        <f>VLOOKUP(Table1[[#This Row],[Race]],Lookups!$E$2:$F$11,2,FALSE)</f>
        <v>White</v>
      </c>
      <c r="AE3782" s="45" t="str">
        <f>VLOOKUP(Table1[[#This Row],[Ethnicity]],Lookups!$H$2:$I$6,2,FALSE)</f>
        <v>Other/ Unknown</v>
      </c>
      <c r="AF3782" s="45" t="str">
        <f>VLOOKUP(Table1[[#This Row],[Language]],Lookups!$K$2:$L$9,2,FALSE)</f>
        <v>English</v>
      </c>
      <c r="AG3782" s="46">
        <v>42005</v>
      </c>
      <c r="AH3782" s="46">
        <v>45657</v>
      </c>
      <c r="AI3782" s="46">
        <f>IF(Table1[[#This Row],[Colonoscopy Date]]="","",DATEVALUE(Table1[[#This Row],[Colonoscopy Date]]))</f>
        <v>43550</v>
      </c>
      <c r="AJ378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83" spans="1:36" x14ac:dyDescent="0.25">
      <c r="A3783">
        <v>13060</v>
      </c>
      <c r="B3783" t="s">
        <v>2699</v>
      </c>
      <c r="C3783" t="s">
        <v>20</v>
      </c>
      <c r="D3783" t="s">
        <v>21</v>
      </c>
      <c r="E3783" t="s">
        <v>22</v>
      </c>
      <c r="F3783" t="s">
        <v>137</v>
      </c>
      <c r="G3783" t="s">
        <v>6946</v>
      </c>
      <c r="H3783" t="s">
        <v>24</v>
      </c>
      <c r="I3783" s="36">
        <v>25779</v>
      </c>
      <c r="J3783" t="s">
        <v>2906</v>
      </c>
      <c r="K3783" t="s">
        <v>2931</v>
      </c>
      <c r="L3783" t="s">
        <v>25</v>
      </c>
      <c r="M3783" s="2">
        <v>45628</v>
      </c>
      <c r="N3783" t="s">
        <v>25</v>
      </c>
      <c r="O3783" t="s">
        <v>25</v>
      </c>
      <c r="P3783" t="s">
        <v>18</v>
      </c>
      <c r="Q3783" t="s">
        <v>18</v>
      </c>
      <c r="R3783" t="s">
        <v>18</v>
      </c>
      <c r="S3783" t="s">
        <v>18</v>
      </c>
      <c r="T3783" t="s">
        <v>18</v>
      </c>
      <c r="U3783" t="s">
        <v>18</v>
      </c>
      <c r="V3783" t="s">
        <v>18</v>
      </c>
      <c r="W3783" s="45" t="str">
        <f>IF(Table1[[#This Row],[Sex at Birth]]="F","Female","Male")</f>
        <v>Female</v>
      </c>
      <c r="X3783" s="43">
        <v>45657</v>
      </c>
      <c r="Y3783" s="44">
        <f>Table1[[#This Row],[Report cutoff date]]-Table1[[#This Row],[DOB]]</f>
        <v>19878</v>
      </c>
      <c r="Z3783" s="68">
        <f>ROUNDDOWN(Table1[[#This Row],[Days old - as of report cutoff date]]/365,0)</f>
        <v>54</v>
      </c>
      <c r="AA3783" s="45" t="str">
        <f>IF(Table1[[#This Row],[Years old]]&gt;=55,"55+","54 and under")</f>
        <v>54 and under</v>
      </c>
      <c r="AB3783" s="45" t="str">
        <f>VLOOKUP(Table1[[#This Row],[Years old]],Lookups!$A$1:$C$101,2,FALSE)</f>
        <v>50 - 59</v>
      </c>
      <c r="AC3783" s="45" t="str">
        <f>VLOOKUP(Table1[[#This Row],[Years old]],Lookups!$A$1:$C$101,3,FALSE)</f>
        <v>50 - 54</v>
      </c>
      <c r="AD3783" s="45" t="str">
        <f>VLOOKUP(Table1[[#This Row],[Race]],Lookups!$E$2:$F$11,2,FALSE)</f>
        <v>White</v>
      </c>
      <c r="AE3783" s="45" t="str">
        <f>VLOOKUP(Table1[[#This Row],[Ethnicity]],Lookups!$H$2:$I$6,2,FALSE)</f>
        <v>Not Hispanic/Latino</v>
      </c>
      <c r="AF3783" s="45" t="str">
        <f>VLOOKUP(Table1[[#This Row],[Language]],Lookups!$K$2:$L$9,2,FALSE)</f>
        <v>English</v>
      </c>
      <c r="AG3783" s="46">
        <v>42005</v>
      </c>
      <c r="AH3783" s="46">
        <v>45657</v>
      </c>
      <c r="AI3783" s="46" t="str">
        <f>IF(Table1[[#This Row],[Colonoscopy Date]]="","",DATEVALUE(Table1[[#This Row],[Colonoscopy Date]]))</f>
        <v/>
      </c>
      <c r="AJ37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84" spans="1:36" x14ac:dyDescent="0.25">
      <c r="A3784">
        <v>10670</v>
      </c>
      <c r="B3784" t="s">
        <v>1787</v>
      </c>
      <c r="C3784" t="s">
        <v>20</v>
      </c>
      <c r="D3784" t="s">
        <v>21</v>
      </c>
      <c r="E3784" t="s">
        <v>22</v>
      </c>
      <c r="F3784" t="s">
        <v>30</v>
      </c>
      <c r="G3784" t="s">
        <v>3768</v>
      </c>
      <c r="H3784" t="s">
        <v>24</v>
      </c>
      <c r="I3784" s="36">
        <v>25781</v>
      </c>
      <c r="J3784" t="s">
        <v>2911</v>
      </c>
      <c r="K3784" t="s">
        <v>2935</v>
      </c>
      <c r="L3784" t="s">
        <v>25</v>
      </c>
      <c r="M3784" s="2">
        <v>45379</v>
      </c>
      <c r="N3784" t="s">
        <v>53</v>
      </c>
      <c r="O3784" t="s">
        <v>25</v>
      </c>
      <c r="P3784" t="s">
        <v>881</v>
      </c>
      <c r="Q3784" t="s">
        <v>18</v>
      </c>
      <c r="R3784" t="s">
        <v>18</v>
      </c>
      <c r="S3784" t="s">
        <v>18</v>
      </c>
      <c r="T3784" t="s">
        <v>18</v>
      </c>
      <c r="U3784" t="s">
        <v>18</v>
      </c>
      <c r="V3784" t="s">
        <v>18</v>
      </c>
      <c r="W3784" s="45" t="str">
        <f>IF(Table1[[#This Row],[Sex at Birth]]="F","Female","Male")</f>
        <v>Female</v>
      </c>
      <c r="X3784" s="43">
        <v>45657</v>
      </c>
      <c r="Y3784" s="44">
        <f>Table1[[#This Row],[Report cutoff date]]-Table1[[#This Row],[DOB]]</f>
        <v>19876</v>
      </c>
      <c r="Z3784" s="68">
        <f>ROUNDDOWN(Table1[[#This Row],[Days old - as of report cutoff date]]/365,0)</f>
        <v>54</v>
      </c>
      <c r="AA3784" s="45" t="str">
        <f>IF(Table1[[#This Row],[Years old]]&gt;=55,"55+","54 and under")</f>
        <v>54 and under</v>
      </c>
      <c r="AB3784" s="45" t="str">
        <f>VLOOKUP(Table1[[#This Row],[Years old]],Lookups!$A$1:$C$101,2,FALSE)</f>
        <v>50 - 59</v>
      </c>
      <c r="AC3784" s="45" t="str">
        <f>VLOOKUP(Table1[[#This Row],[Years old]],Lookups!$A$1:$C$101,3,FALSE)</f>
        <v>50 - 54</v>
      </c>
      <c r="AD3784" s="45" t="str">
        <f>VLOOKUP(Table1[[#This Row],[Race]],Lookups!$E$2:$F$11,2,FALSE)</f>
        <v>White</v>
      </c>
      <c r="AE3784" s="45" t="str">
        <f>VLOOKUP(Table1[[#This Row],[Ethnicity]],Lookups!$H$2:$I$6,2,FALSE)</f>
        <v>Not Hispanic/Latino</v>
      </c>
      <c r="AF3784" s="45" t="str">
        <f>VLOOKUP(Table1[[#This Row],[Language]],Lookups!$K$2:$L$9,2,FALSE)</f>
        <v>English</v>
      </c>
      <c r="AG3784" s="46">
        <v>42005</v>
      </c>
      <c r="AH3784" s="46">
        <v>45657</v>
      </c>
      <c r="AI3784" s="46">
        <f>IF(Table1[[#This Row],[Colonoscopy Date]]="","",DATEVALUE(Table1[[#This Row],[Colonoscopy Date]]))</f>
        <v>42478</v>
      </c>
      <c r="AJ378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85" spans="1:36" x14ac:dyDescent="0.25">
      <c r="A3785">
        <v>14361</v>
      </c>
      <c r="B3785" t="s">
        <v>1723</v>
      </c>
      <c r="C3785" t="s">
        <v>20</v>
      </c>
      <c r="D3785" t="s">
        <v>21</v>
      </c>
      <c r="E3785" t="s">
        <v>22</v>
      </c>
      <c r="F3785" t="s">
        <v>30</v>
      </c>
      <c r="G3785" t="s">
        <v>5050</v>
      </c>
      <c r="H3785" t="s">
        <v>35</v>
      </c>
      <c r="I3785" s="36">
        <v>25783</v>
      </c>
      <c r="J3785" t="s">
        <v>2903</v>
      </c>
      <c r="K3785" t="s">
        <v>2930</v>
      </c>
      <c r="L3785" t="s">
        <v>25</v>
      </c>
      <c r="M3785" s="2">
        <v>45645</v>
      </c>
      <c r="N3785" t="s">
        <v>25</v>
      </c>
      <c r="O3785" t="s">
        <v>25</v>
      </c>
      <c r="P3785" t="s">
        <v>18</v>
      </c>
      <c r="Q3785" t="s">
        <v>18</v>
      </c>
      <c r="R3785" t="s">
        <v>18</v>
      </c>
      <c r="S3785" t="s">
        <v>18</v>
      </c>
      <c r="T3785" t="s">
        <v>18</v>
      </c>
      <c r="U3785" t="s">
        <v>18</v>
      </c>
      <c r="V3785" t="s">
        <v>18</v>
      </c>
      <c r="W3785" s="45" t="str">
        <f>IF(Table1[[#This Row],[Sex at Birth]]="F","Female","Male")</f>
        <v>Male</v>
      </c>
      <c r="X3785" s="43">
        <v>45657</v>
      </c>
      <c r="Y3785" s="44">
        <f>Table1[[#This Row],[Report cutoff date]]-Table1[[#This Row],[DOB]]</f>
        <v>19874</v>
      </c>
      <c r="Z3785" s="68">
        <f>ROUNDDOWN(Table1[[#This Row],[Days old - as of report cutoff date]]/365,0)</f>
        <v>54</v>
      </c>
      <c r="AA3785" s="45" t="str">
        <f>IF(Table1[[#This Row],[Years old]]&gt;=55,"55+","54 and under")</f>
        <v>54 and under</v>
      </c>
      <c r="AB3785" s="45" t="str">
        <f>VLOOKUP(Table1[[#This Row],[Years old]],Lookups!$A$1:$C$101,2,FALSE)</f>
        <v>50 - 59</v>
      </c>
      <c r="AC3785" s="45" t="str">
        <f>VLOOKUP(Table1[[#This Row],[Years old]],Lookups!$A$1:$C$101,3,FALSE)</f>
        <v>50 - 54</v>
      </c>
      <c r="AD3785" s="45" t="str">
        <f>VLOOKUP(Table1[[#This Row],[Race]],Lookups!$E$2:$F$11,2,FALSE)</f>
        <v>White</v>
      </c>
      <c r="AE3785" s="45" t="str">
        <f>VLOOKUP(Table1[[#This Row],[Ethnicity]],Lookups!$H$2:$I$6,2,FALSE)</f>
        <v>Not Hispanic/Latino</v>
      </c>
      <c r="AF3785" s="45" t="str">
        <f>VLOOKUP(Table1[[#This Row],[Language]],Lookups!$K$2:$L$9,2,FALSE)</f>
        <v>English</v>
      </c>
      <c r="AG3785" s="46">
        <v>42005</v>
      </c>
      <c r="AH3785" s="46">
        <v>45657</v>
      </c>
      <c r="AI3785" s="46" t="str">
        <f>IF(Table1[[#This Row],[Colonoscopy Date]]="","",DATEVALUE(Table1[[#This Row],[Colonoscopy Date]]))</f>
        <v/>
      </c>
      <c r="AJ37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86" spans="1:36" x14ac:dyDescent="0.25">
      <c r="A3786">
        <v>12136</v>
      </c>
      <c r="B3786" t="s">
        <v>2134</v>
      </c>
      <c r="C3786" t="s">
        <v>20</v>
      </c>
      <c r="D3786" t="s">
        <v>21</v>
      </c>
      <c r="E3786" t="s">
        <v>22</v>
      </c>
      <c r="F3786" t="s">
        <v>37</v>
      </c>
      <c r="G3786" t="s">
        <v>3314</v>
      </c>
      <c r="H3786" t="s">
        <v>24</v>
      </c>
      <c r="I3786" s="36">
        <v>25787</v>
      </c>
      <c r="J3786" t="s">
        <v>2923</v>
      </c>
      <c r="K3786" t="s">
        <v>2935</v>
      </c>
      <c r="L3786" t="s">
        <v>25</v>
      </c>
      <c r="M3786" s="2">
        <v>45567</v>
      </c>
      <c r="N3786" t="s">
        <v>53</v>
      </c>
      <c r="O3786" t="s">
        <v>25</v>
      </c>
      <c r="P3786" t="s">
        <v>18</v>
      </c>
      <c r="Q3786" t="s">
        <v>18</v>
      </c>
      <c r="R3786" t="s">
        <v>18</v>
      </c>
      <c r="S3786" t="s">
        <v>1271</v>
      </c>
      <c r="T3786" t="s">
        <v>27</v>
      </c>
      <c r="U3786" t="s">
        <v>18</v>
      </c>
      <c r="V3786" t="s">
        <v>18</v>
      </c>
      <c r="W3786" s="45" t="str">
        <f>IF(Table1[[#This Row],[Sex at Birth]]="F","Female","Male")</f>
        <v>Female</v>
      </c>
      <c r="X3786" s="43">
        <v>45657</v>
      </c>
      <c r="Y3786" s="44">
        <f>Table1[[#This Row],[Report cutoff date]]-Table1[[#This Row],[DOB]]</f>
        <v>19870</v>
      </c>
      <c r="Z3786" s="68">
        <f>ROUNDDOWN(Table1[[#This Row],[Days old - as of report cutoff date]]/365,0)</f>
        <v>54</v>
      </c>
      <c r="AA3786" s="45" t="str">
        <f>IF(Table1[[#This Row],[Years old]]&gt;=55,"55+","54 and under")</f>
        <v>54 and under</v>
      </c>
      <c r="AB3786" s="45" t="str">
        <f>VLOOKUP(Table1[[#This Row],[Years old]],Lookups!$A$1:$C$101,2,FALSE)</f>
        <v>50 - 59</v>
      </c>
      <c r="AC3786" s="45" t="str">
        <f>VLOOKUP(Table1[[#This Row],[Years old]],Lookups!$A$1:$C$101,3,FALSE)</f>
        <v>50 - 54</v>
      </c>
      <c r="AD3786" s="45" t="str">
        <f>VLOOKUP(Table1[[#This Row],[Race]],Lookups!$E$2:$F$11,2,FALSE)</f>
        <v>White</v>
      </c>
      <c r="AE3786" s="45" t="str">
        <f>VLOOKUP(Table1[[#This Row],[Ethnicity]],Lookups!$H$2:$I$6,2,FALSE)</f>
        <v>Not Hispanic/Latino</v>
      </c>
      <c r="AF3786" s="45" t="str">
        <f>VLOOKUP(Table1[[#This Row],[Language]],Lookups!$K$2:$L$9,2,FALSE)</f>
        <v>English</v>
      </c>
      <c r="AG3786" s="46">
        <v>42005</v>
      </c>
      <c r="AH3786" s="46">
        <v>45657</v>
      </c>
      <c r="AI3786" s="46" t="str">
        <f>IF(Table1[[#This Row],[Colonoscopy Date]]="","",DATEVALUE(Table1[[#This Row],[Colonoscopy Date]]))</f>
        <v/>
      </c>
      <c r="AJ37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87" spans="1:36" x14ac:dyDescent="0.25">
      <c r="A3787">
        <v>14188</v>
      </c>
      <c r="B3787" t="s">
        <v>1841</v>
      </c>
      <c r="C3787" t="s">
        <v>20</v>
      </c>
      <c r="D3787" t="s">
        <v>21</v>
      </c>
      <c r="E3787" t="s">
        <v>22</v>
      </c>
      <c r="F3787" t="s">
        <v>106</v>
      </c>
      <c r="G3787" t="s">
        <v>6334</v>
      </c>
      <c r="H3787" t="s">
        <v>24</v>
      </c>
      <c r="I3787" s="36">
        <v>25788</v>
      </c>
      <c r="J3787" t="s">
        <v>2923</v>
      </c>
      <c r="K3787" t="s">
        <v>2930</v>
      </c>
      <c r="L3787" t="s">
        <v>25</v>
      </c>
      <c r="M3787" s="2">
        <v>45483</v>
      </c>
      <c r="N3787" t="s">
        <v>25</v>
      </c>
      <c r="O3787" t="s">
        <v>25</v>
      </c>
      <c r="P3787" t="s">
        <v>18</v>
      </c>
      <c r="Q3787" t="s">
        <v>18</v>
      </c>
      <c r="R3787" t="s">
        <v>18</v>
      </c>
      <c r="S3787" t="s">
        <v>18</v>
      </c>
      <c r="T3787" t="s">
        <v>18</v>
      </c>
      <c r="U3787" t="s">
        <v>18</v>
      </c>
      <c r="V3787" t="s">
        <v>18</v>
      </c>
      <c r="W3787" s="45" t="str">
        <f>IF(Table1[[#This Row],[Sex at Birth]]="F","Female","Male")</f>
        <v>Female</v>
      </c>
      <c r="X3787" s="43">
        <v>45657</v>
      </c>
      <c r="Y3787" s="44">
        <f>Table1[[#This Row],[Report cutoff date]]-Table1[[#This Row],[DOB]]</f>
        <v>19869</v>
      </c>
      <c r="Z3787" s="68">
        <f>ROUNDDOWN(Table1[[#This Row],[Days old - as of report cutoff date]]/365,0)</f>
        <v>54</v>
      </c>
      <c r="AA3787" s="45" t="str">
        <f>IF(Table1[[#This Row],[Years old]]&gt;=55,"55+","54 and under")</f>
        <v>54 and under</v>
      </c>
      <c r="AB3787" s="45" t="str">
        <f>VLOOKUP(Table1[[#This Row],[Years old]],Lookups!$A$1:$C$101,2,FALSE)</f>
        <v>50 - 59</v>
      </c>
      <c r="AC3787" s="45" t="str">
        <f>VLOOKUP(Table1[[#This Row],[Years old]],Lookups!$A$1:$C$101,3,FALSE)</f>
        <v>50 - 54</v>
      </c>
      <c r="AD3787" s="45" t="str">
        <f>VLOOKUP(Table1[[#This Row],[Race]],Lookups!$E$2:$F$11,2,FALSE)</f>
        <v>White</v>
      </c>
      <c r="AE3787" s="45" t="str">
        <f>VLOOKUP(Table1[[#This Row],[Ethnicity]],Lookups!$H$2:$I$6,2,FALSE)</f>
        <v>Not Hispanic/Latino</v>
      </c>
      <c r="AF3787" s="45" t="str">
        <f>VLOOKUP(Table1[[#This Row],[Language]],Lookups!$K$2:$L$9,2,FALSE)</f>
        <v>English</v>
      </c>
      <c r="AG3787" s="46">
        <v>42005</v>
      </c>
      <c r="AH3787" s="46">
        <v>45657</v>
      </c>
      <c r="AI3787" s="46" t="str">
        <f>IF(Table1[[#This Row],[Colonoscopy Date]]="","",DATEVALUE(Table1[[#This Row],[Colonoscopy Date]]))</f>
        <v/>
      </c>
      <c r="AJ37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88" spans="1:36" x14ac:dyDescent="0.25">
      <c r="A3788">
        <v>10624</v>
      </c>
      <c r="B3788" t="s">
        <v>2751</v>
      </c>
      <c r="C3788" t="s">
        <v>20</v>
      </c>
      <c r="D3788" t="s">
        <v>21</v>
      </c>
      <c r="E3788" t="s">
        <v>22</v>
      </c>
      <c r="F3788" t="s">
        <v>36</v>
      </c>
      <c r="G3788" t="s">
        <v>6544</v>
      </c>
      <c r="H3788" t="s">
        <v>35</v>
      </c>
      <c r="I3788" s="36">
        <v>25791</v>
      </c>
      <c r="J3788" t="s">
        <v>2914</v>
      </c>
      <c r="K3788" t="s">
        <v>2930</v>
      </c>
      <c r="L3788" t="s">
        <v>25</v>
      </c>
      <c r="M3788" s="2">
        <v>45609</v>
      </c>
      <c r="N3788" t="s">
        <v>25</v>
      </c>
      <c r="O3788" t="s">
        <v>25</v>
      </c>
      <c r="P3788" t="s">
        <v>18</v>
      </c>
      <c r="Q3788" t="s">
        <v>18</v>
      </c>
      <c r="R3788" t="s">
        <v>18</v>
      </c>
      <c r="S3788" t="s">
        <v>18</v>
      </c>
      <c r="T3788" t="s">
        <v>18</v>
      </c>
      <c r="U3788" t="s">
        <v>18</v>
      </c>
      <c r="V3788" t="s">
        <v>18</v>
      </c>
      <c r="W3788" s="45" t="str">
        <f>IF(Table1[[#This Row],[Sex at Birth]]="F","Female","Male")</f>
        <v>Male</v>
      </c>
      <c r="X3788" s="43">
        <v>45657</v>
      </c>
      <c r="Y3788" s="44">
        <f>Table1[[#This Row],[Report cutoff date]]-Table1[[#This Row],[DOB]]</f>
        <v>19866</v>
      </c>
      <c r="Z3788" s="68">
        <f>ROUNDDOWN(Table1[[#This Row],[Days old - as of report cutoff date]]/365,0)</f>
        <v>54</v>
      </c>
      <c r="AA3788" s="45" t="str">
        <f>IF(Table1[[#This Row],[Years old]]&gt;=55,"55+","54 and under")</f>
        <v>54 and under</v>
      </c>
      <c r="AB3788" s="45" t="str">
        <f>VLOOKUP(Table1[[#This Row],[Years old]],Lookups!$A$1:$C$101,2,FALSE)</f>
        <v>50 - 59</v>
      </c>
      <c r="AC3788" s="45" t="str">
        <f>VLOOKUP(Table1[[#This Row],[Years old]],Lookups!$A$1:$C$101,3,FALSE)</f>
        <v>50 - 54</v>
      </c>
      <c r="AD3788" s="45" t="str">
        <f>VLOOKUP(Table1[[#This Row],[Race]],Lookups!$E$2:$F$11,2,FALSE)</f>
        <v>White</v>
      </c>
      <c r="AE3788" s="45" t="str">
        <f>VLOOKUP(Table1[[#This Row],[Ethnicity]],Lookups!$H$2:$I$6,2,FALSE)</f>
        <v>Not Hispanic/Latino</v>
      </c>
      <c r="AF3788" s="45" t="str">
        <f>VLOOKUP(Table1[[#This Row],[Language]],Lookups!$K$2:$L$9,2,FALSE)</f>
        <v>English</v>
      </c>
      <c r="AG3788" s="46">
        <v>42005</v>
      </c>
      <c r="AH3788" s="46">
        <v>45657</v>
      </c>
      <c r="AI3788" s="46" t="str">
        <f>IF(Table1[[#This Row],[Colonoscopy Date]]="","",DATEVALUE(Table1[[#This Row],[Colonoscopy Date]]))</f>
        <v/>
      </c>
      <c r="AJ37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89" spans="1:36" x14ac:dyDescent="0.25">
      <c r="A3789">
        <v>10077</v>
      </c>
      <c r="B3789" t="s">
        <v>2754</v>
      </c>
      <c r="C3789" t="s">
        <v>20</v>
      </c>
      <c r="D3789" t="s">
        <v>21</v>
      </c>
      <c r="E3789" t="s">
        <v>22</v>
      </c>
      <c r="F3789" t="s">
        <v>23</v>
      </c>
      <c r="G3789" t="s">
        <v>3049</v>
      </c>
      <c r="H3789" t="s">
        <v>35</v>
      </c>
      <c r="I3789" s="36">
        <v>25792</v>
      </c>
      <c r="J3789" t="s">
        <v>2914</v>
      </c>
      <c r="K3789" t="s">
        <v>2936</v>
      </c>
      <c r="L3789" t="s">
        <v>25</v>
      </c>
      <c r="M3789" s="2">
        <v>45566</v>
      </c>
      <c r="N3789" t="s">
        <v>53</v>
      </c>
      <c r="O3789" t="s">
        <v>25</v>
      </c>
      <c r="P3789" t="s">
        <v>18</v>
      </c>
      <c r="Q3789" t="s">
        <v>1501</v>
      </c>
      <c r="R3789" t="s">
        <v>27</v>
      </c>
      <c r="S3789" t="s">
        <v>57</v>
      </c>
      <c r="T3789" t="s">
        <v>27</v>
      </c>
      <c r="U3789" t="s">
        <v>18</v>
      </c>
      <c r="V3789" t="s">
        <v>18</v>
      </c>
      <c r="W3789" s="45" t="str">
        <f>IF(Table1[[#This Row],[Sex at Birth]]="F","Female","Male")</f>
        <v>Male</v>
      </c>
      <c r="X3789" s="43">
        <v>45657</v>
      </c>
      <c r="Y3789" s="44">
        <f>Table1[[#This Row],[Report cutoff date]]-Table1[[#This Row],[DOB]]</f>
        <v>19865</v>
      </c>
      <c r="Z3789" s="68">
        <f>ROUNDDOWN(Table1[[#This Row],[Days old - as of report cutoff date]]/365,0)</f>
        <v>54</v>
      </c>
      <c r="AA3789" s="45" t="str">
        <f>IF(Table1[[#This Row],[Years old]]&gt;=55,"55+","54 and under")</f>
        <v>54 and under</v>
      </c>
      <c r="AB3789" s="45" t="str">
        <f>VLOOKUP(Table1[[#This Row],[Years old]],Lookups!$A$1:$C$101,2,FALSE)</f>
        <v>50 - 59</v>
      </c>
      <c r="AC3789" s="45" t="str">
        <f>VLOOKUP(Table1[[#This Row],[Years old]],Lookups!$A$1:$C$101,3,FALSE)</f>
        <v>50 - 54</v>
      </c>
      <c r="AD3789" s="45" t="str">
        <f>VLOOKUP(Table1[[#This Row],[Race]],Lookups!$E$2:$F$11,2,FALSE)</f>
        <v>White</v>
      </c>
      <c r="AE3789" s="45" t="str">
        <f>VLOOKUP(Table1[[#This Row],[Ethnicity]],Lookups!$H$2:$I$6,2,FALSE)</f>
        <v>Not Hispanic/Latino</v>
      </c>
      <c r="AF3789" s="45" t="str">
        <f>VLOOKUP(Table1[[#This Row],[Language]],Lookups!$K$2:$L$9,2,FALSE)</f>
        <v>English</v>
      </c>
      <c r="AG3789" s="46">
        <v>42005</v>
      </c>
      <c r="AH3789" s="46">
        <v>45657</v>
      </c>
      <c r="AI3789" s="46" t="str">
        <f>IF(Table1[[#This Row],[Colonoscopy Date]]="","",DATEVALUE(Table1[[#This Row],[Colonoscopy Date]]))</f>
        <v/>
      </c>
      <c r="AJ37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90" spans="1:36" x14ac:dyDescent="0.25">
      <c r="A3790">
        <v>12357</v>
      </c>
      <c r="B3790" t="s">
        <v>2245</v>
      </c>
      <c r="C3790" t="s">
        <v>20</v>
      </c>
      <c r="D3790" t="s">
        <v>21</v>
      </c>
      <c r="E3790" t="s">
        <v>22</v>
      </c>
      <c r="F3790" t="s">
        <v>30</v>
      </c>
      <c r="G3790" t="s">
        <v>5412</v>
      </c>
      <c r="H3790" t="s">
        <v>24</v>
      </c>
      <c r="I3790" s="36">
        <v>25795</v>
      </c>
      <c r="J3790" t="s">
        <v>2910</v>
      </c>
      <c r="K3790" t="s">
        <v>2930</v>
      </c>
      <c r="L3790" t="s">
        <v>25</v>
      </c>
      <c r="M3790" s="2">
        <v>45611</v>
      </c>
      <c r="N3790" t="s">
        <v>53</v>
      </c>
      <c r="O3790" t="s">
        <v>25</v>
      </c>
      <c r="P3790" t="s">
        <v>616</v>
      </c>
      <c r="Q3790" t="s">
        <v>18</v>
      </c>
      <c r="R3790" t="s">
        <v>18</v>
      </c>
      <c r="S3790" t="s">
        <v>18</v>
      </c>
      <c r="T3790" t="s">
        <v>18</v>
      </c>
      <c r="U3790" t="s">
        <v>18</v>
      </c>
      <c r="V3790" t="s">
        <v>18</v>
      </c>
      <c r="W3790" s="45" t="str">
        <f>IF(Table1[[#This Row],[Sex at Birth]]="F","Female","Male")</f>
        <v>Female</v>
      </c>
      <c r="X3790" s="43">
        <v>45657</v>
      </c>
      <c r="Y3790" s="44">
        <f>Table1[[#This Row],[Report cutoff date]]-Table1[[#This Row],[DOB]]</f>
        <v>19862</v>
      </c>
      <c r="Z3790" s="68">
        <f>ROUNDDOWN(Table1[[#This Row],[Days old - as of report cutoff date]]/365,0)</f>
        <v>54</v>
      </c>
      <c r="AA3790" s="45" t="str">
        <f>IF(Table1[[#This Row],[Years old]]&gt;=55,"55+","54 and under")</f>
        <v>54 and under</v>
      </c>
      <c r="AB3790" s="45" t="str">
        <f>VLOOKUP(Table1[[#This Row],[Years old]],Lookups!$A$1:$C$101,2,FALSE)</f>
        <v>50 - 59</v>
      </c>
      <c r="AC3790" s="45" t="str">
        <f>VLOOKUP(Table1[[#This Row],[Years old]],Lookups!$A$1:$C$101,3,FALSE)</f>
        <v>50 - 54</v>
      </c>
      <c r="AD3790" s="45" t="str">
        <f>VLOOKUP(Table1[[#This Row],[Race]],Lookups!$E$2:$F$11,2,FALSE)</f>
        <v>White</v>
      </c>
      <c r="AE3790" s="45" t="str">
        <f>VLOOKUP(Table1[[#This Row],[Ethnicity]],Lookups!$H$2:$I$6,2,FALSE)</f>
        <v>Not Hispanic/Latino</v>
      </c>
      <c r="AF3790" s="45" t="str">
        <f>VLOOKUP(Table1[[#This Row],[Language]],Lookups!$K$2:$L$9,2,FALSE)</f>
        <v>English</v>
      </c>
      <c r="AG3790" s="46">
        <v>42005</v>
      </c>
      <c r="AH3790" s="46">
        <v>45657</v>
      </c>
      <c r="AI3790" s="46">
        <f>IF(Table1[[#This Row],[Colonoscopy Date]]="","",DATEVALUE(Table1[[#This Row],[Colonoscopy Date]]))</f>
        <v>45552</v>
      </c>
      <c r="AJ379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91" spans="1:36" x14ac:dyDescent="0.25">
      <c r="A3791">
        <v>10717</v>
      </c>
      <c r="B3791" t="s">
        <v>1897</v>
      </c>
      <c r="C3791" t="s">
        <v>20</v>
      </c>
      <c r="D3791" t="s">
        <v>34</v>
      </c>
      <c r="E3791" t="s">
        <v>22</v>
      </c>
      <c r="F3791" t="s">
        <v>100</v>
      </c>
      <c r="G3791" t="s">
        <v>3503</v>
      </c>
      <c r="H3791" t="s">
        <v>24</v>
      </c>
      <c r="I3791" s="36">
        <v>25796</v>
      </c>
      <c r="J3791" t="s">
        <v>2913</v>
      </c>
      <c r="K3791" t="s">
        <v>2931</v>
      </c>
      <c r="L3791" t="s">
        <v>25</v>
      </c>
      <c r="M3791" s="2">
        <v>45393</v>
      </c>
      <c r="N3791" t="s">
        <v>53</v>
      </c>
      <c r="O3791" t="s">
        <v>25</v>
      </c>
      <c r="P3791" t="s">
        <v>781</v>
      </c>
      <c r="Q3791" t="s">
        <v>921</v>
      </c>
      <c r="R3791" t="s">
        <v>87</v>
      </c>
      <c r="S3791" t="s">
        <v>18</v>
      </c>
      <c r="T3791" t="s">
        <v>18</v>
      </c>
      <c r="U3791" t="s">
        <v>18</v>
      </c>
      <c r="V3791" t="s">
        <v>18</v>
      </c>
      <c r="W3791" s="45" t="str">
        <f>IF(Table1[[#This Row],[Sex at Birth]]="F","Female","Male")</f>
        <v>Female</v>
      </c>
      <c r="X3791" s="43">
        <v>45657</v>
      </c>
      <c r="Y3791" s="44">
        <f>Table1[[#This Row],[Report cutoff date]]-Table1[[#This Row],[DOB]]</f>
        <v>19861</v>
      </c>
      <c r="Z3791" s="68">
        <f>ROUNDDOWN(Table1[[#This Row],[Days old - as of report cutoff date]]/365,0)</f>
        <v>54</v>
      </c>
      <c r="AA3791" s="45" t="str">
        <f>IF(Table1[[#This Row],[Years old]]&gt;=55,"55+","54 and under")</f>
        <v>54 and under</v>
      </c>
      <c r="AB3791" s="45" t="str">
        <f>VLOOKUP(Table1[[#This Row],[Years old]],Lookups!$A$1:$C$101,2,FALSE)</f>
        <v>50 - 59</v>
      </c>
      <c r="AC3791" s="45" t="str">
        <f>VLOOKUP(Table1[[#This Row],[Years old]],Lookups!$A$1:$C$101,3,FALSE)</f>
        <v>50 - 54</v>
      </c>
      <c r="AD3791" s="45" t="str">
        <f>VLOOKUP(Table1[[#This Row],[Race]],Lookups!$E$2:$F$11,2,FALSE)</f>
        <v>White</v>
      </c>
      <c r="AE3791" s="45" t="str">
        <f>VLOOKUP(Table1[[#This Row],[Ethnicity]],Lookups!$H$2:$I$6,2,FALSE)</f>
        <v>Other/ Unknown</v>
      </c>
      <c r="AF3791" s="45" t="str">
        <f>VLOOKUP(Table1[[#This Row],[Language]],Lookups!$K$2:$L$9,2,FALSE)</f>
        <v>English</v>
      </c>
      <c r="AG3791" s="46">
        <v>42005</v>
      </c>
      <c r="AH3791" s="46">
        <v>45657</v>
      </c>
      <c r="AI3791" s="46">
        <f>IF(Table1[[#This Row],[Colonoscopy Date]]="","",DATEVALUE(Table1[[#This Row],[Colonoscopy Date]]))</f>
        <v>45055</v>
      </c>
      <c r="AJ379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92" spans="1:36" x14ac:dyDescent="0.25">
      <c r="A3792">
        <v>14632</v>
      </c>
      <c r="B3792" t="s">
        <v>2356</v>
      </c>
      <c r="C3792" t="s">
        <v>20</v>
      </c>
      <c r="D3792" t="s">
        <v>21</v>
      </c>
      <c r="E3792" t="s">
        <v>22</v>
      </c>
      <c r="F3792" t="s">
        <v>156</v>
      </c>
      <c r="G3792" t="s">
        <v>4875</v>
      </c>
      <c r="H3792" t="s">
        <v>24</v>
      </c>
      <c r="I3792" s="36">
        <v>25800</v>
      </c>
      <c r="J3792" t="s">
        <v>2891</v>
      </c>
      <c r="K3792" t="s">
        <v>2930</v>
      </c>
      <c r="L3792" t="s">
        <v>25</v>
      </c>
      <c r="M3792" s="2">
        <v>45415</v>
      </c>
      <c r="N3792" t="s">
        <v>53</v>
      </c>
      <c r="O3792" t="s">
        <v>25</v>
      </c>
      <c r="P3792" t="s">
        <v>1019</v>
      </c>
      <c r="Q3792" t="s">
        <v>18</v>
      </c>
      <c r="R3792" t="s">
        <v>18</v>
      </c>
      <c r="S3792" t="s">
        <v>18</v>
      </c>
      <c r="T3792" t="s">
        <v>18</v>
      </c>
      <c r="U3792" t="s">
        <v>18</v>
      </c>
      <c r="V3792" t="s">
        <v>18</v>
      </c>
      <c r="W3792" s="45" t="str">
        <f>IF(Table1[[#This Row],[Sex at Birth]]="F","Female","Male")</f>
        <v>Female</v>
      </c>
      <c r="X3792" s="43">
        <v>45657</v>
      </c>
      <c r="Y3792" s="44">
        <f>Table1[[#This Row],[Report cutoff date]]-Table1[[#This Row],[DOB]]</f>
        <v>19857</v>
      </c>
      <c r="Z3792" s="68">
        <f>ROUNDDOWN(Table1[[#This Row],[Days old - as of report cutoff date]]/365,0)</f>
        <v>54</v>
      </c>
      <c r="AA3792" s="45" t="str">
        <f>IF(Table1[[#This Row],[Years old]]&gt;=55,"55+","54 and under")</f>
        <v>54 and under</v>
      </c>
      <c r="AB3792" s="45" t="str">
        <f>VLOOKUP(Table1[[#This Row],[Years old]],Lookups!$A$1:$C$101,2,FALSE)</f>
        <v>50 - 59</v>
      </c>
      <c r="AC3792" s="45" t="str">
        <f>VLOOKUP(Table1[[#This Row],[Years old]],Lookups!$A$1:$C$101,3,FALSE)</f>
        <v>50 - 54</v>
      </c>
      <c r="AD3792" s="45" t="str">
        <f>VLOOKUP(Table1[[#This Row],[Race]],Lookups!$E$2:$F$11,2,FALSE)</f>
        <v>White</v>
      </c>
      <c r="AE3792" s="45" t="str">
        <f>VLOOKUP(Table1[[#This Row],[Ethnicity]],Lookups!$H$2:$I$6,2,FALSE)</f>
        <v>Not Hispanic/Latino</v>
      </c>
      <c r="AF3792" s="45" t="str">
        <f>VLOOKUP(Table1[[#This Row],[Language]],Lookups!$K$2:$L$9,2,FALSE)</f>
        <v>English</v>
      </c>
      <c r="AG3792" s="46">
        <v>42005</v>
      </c>
      <c r="AH3792" s="46">
        <v>45657</v>
      </c>
      <c r="AI3792" s="46">
        <f>IF(Table1[[#This Row],[Colonoscopy Date]]="","",DATEVALUE(Table1[[#This Row],[Colonoscopy Date]]))</f>
        <v>42675</v>
      </c>
      <c r="AJ379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793" spans="1:36" x14ac:dyDescent="0.25">
      <c r="A3793">
        <v>11833</v>
      </c>
      <c r="B3793" t="s">
        <v>1900</v>
      </c>
      <c r="C3793" t="s">
        <v>20</v>
      </c>
      <c r="D3793" t="s">
        <v>21</v>
      </c>
      <c r="E3793" t="s">
        <v>22</v>
      </c>
      <c r="F3793" t="s">
        <v>32</v>
      </c>
      <c r="G3793" t="s">
        <v>3010</v>
      </c>
      <c r="H3793" t="s">
        <v>35</v>
      </c>
      <c r="I3793" s="36">
        <v>25800</v>
      </c>
      <c r="J3793" t="s">
        <v>2906</v>
      </c>
      <c r="K3793" t="s">
        <v>2931</v>
      </c>
      <c r="L3793" t="s">
        <v>25</v>
      </c>
      <c r="M3793" s="2">
        <v>45540</v>
      </c>
      <c r="N3793" t="s">
        <v>53</v>
      </c>
      <c r="O3793" t="s">
        <v>25</v>
      </c>
      <c r="P3793" t="s">
        <v>18</v>
      </c>
      <c r="Q3793" t="s">
        <v>18</v>
      </c>
      <c r="R3793" t="s">
        <v>18</v>
      </c>
      <c r="S3793" t="s">
        <v>297</v>
      </c>
      <c r="T3793" t="s">
        <v>87</v>
      </c>
      <c r="U3793" t="s">
        <v>18</v>
      </c>
      <c r="V3793" t="s">
        <v>18</v>
      </c>
      <c r="W3793" s="45" t="str">
        <f>IF(Table1[[#This Row],[Sex at Birth]]="F","Female","Male")</f>
        <v>Male</v>
      </c>
      <c r="X3793" s="43">
        <v>45657</v>
      </c>
      <c r="Y3793" s="44">
        <f>Table1[[#This Row],[Report cutoff date]]-Table1[[#This Row],[DOB]]</f>
        <v>19857</v>
      </c>
      <c r="Z3793" s="68">
        <f>ROUNDDOWN(Table1[[#This Row],[Days old - as of report cutoff date]]/365,0)</f>
        <v>54</v>
      </c>
      <c r="AA3793" s="45" t="str">
        <f>IF(Table1[[#This Row],[Years old]]&gt;=55,"55+","54 and under")</f>
        <v>54 and under</v>
      </c>
      <c r="AB3793" s="45" t="str">
        <f>VLOOKUP(Table1[[#This Row],[Years old]],Lookups!$A$1:$C$101,2,FALSE)</f>
        <v>50 - 59</v>
      </c>
      <c r="AC3793" s="45" t="str">
        <f>VLOOKUP(Table1[[#This Row],[Years old]],Lookups!$A$1:$C$101,3,FALSE)</f>
        <v>50 - 54</v>
      </c>
      <c r="AD3793" s="45" t="str">
        <f>VLOOKUP(Table1[[#This Row],[Race]],Lookups!$E$2:$F$11,2,FALSE)</f>
        <v>White</v>
      </c>
      <c r="AE3793" s="45" t="str">
        <f>VLOOKUP(Table1[[#This Row],[Ethnicity]],Lookups!$H$2:$I$6,2,FALSE)</f>
        <v>Not Hispanic/Latino</v>
      </c>
      <c r="AF3793" s="45" t="str">
        <f>VLOOKUP(Table1[[#This Row],[Language]],Lookups!$K$2:$L$9,2,FALSE)</f>
        <v>English</v>
      </c>
      <c r="AG3793" s="46">
        <v>42005</v>
      </c>
      <c r="AH3793" s="46">
        <v>45657</v>
      </c>
      <c r="AI3793" s="46" t="str">
        <f>IF(Table1[[#This Row],[Colonoscopy Date]]="","",DATEVALUE(Table1[[#This Row],[Colonoscopy Date]]))</f>
        <v/>
      </c>
      <c r="AJ37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94" spans="1:36" x14ac:dyDescent="0.25">
      <c r="A3794">
        <v>14595</v>
      </c>
      <c r="B3794" t="s">
        <v>1584</v>
      </c>
      <c r="C3794" t="s">
        <v>20</v>
      </c>
      <c r="D3794" t="s">
        <v>21</v>
      </c>
      <c r="E3794" t="s">
        <v>22</v>
      </c>
      <c r="F3794" t="s">
        <v>30</v>
      </c>
      <c r="G3794" t="s">
        <v>4383</v>
      </c>
      <c r="H3794" t="s">
        <v>35</v>
      </c>
      <c r="I3794" s="36">
        <v>25806</v>
      </c>
      <c r="J3794" t="s">
        <v>2885</v>
      </c>
      <c r="K3794" t="s">
        <v>2930</v>
      </c>
      <c r="L3794" t="s">
        <v>25</v>
      </c>
      <c r="M3794" s="2">
        <v>45420</v>
      </c>
      <c r="N3794" t="s">
        <v>25</v>
      </c>
      <c r="O3794" t="s">
        <v>25</v>
      </c>
      <c r="P3794" t="s">
        <v>18</v>
      </c>
      <c r="Q3794" t="s">
        <v>18</v>
      </c>
      <c r="R3794" t="s">
        <v>18</v>
      </c>
      <c r="S3794" t="s">
        <v>18</v>
      </c>
      <c r="T3794" t="s">
        <v>18</v>
      </c>
      <c r="U3794" t="s">
        <v>18</v>
      </c>
      <c r="V3794" t="s">
        <v>18</v>
      </c>
      <c r="W3794" s="45" t="str">
        <f>IF(Table1[[#This Row],[Sex at Birth]]="F","Female","Male")</f>
        <v>Male</v>
      </c>
      <c r="X3794" s="43">
        <v>45657</v>
      </c>
      <c r="Y3794" s="44">
        <f>Table1[[#This Row],[Report cutoff date]]-Table1[[#This Row],[DOB]]</f>
        <v>19851</v>
      </c>
      <c r="Z3794" s="68">
        <f>ROUNDDOWN(Table1[[#This Row],[Days old - as of report cutoff date]]/365,0)</f>
        <v>54</v>
      </c>
      <c r="AA3794" s="45" t="str">
        <f>IF(Table1[[#This Row],[Years old]]&gt;=55,"55+","54 and under")</f>
        <v>54 and under</v>
      </c>
      <c r="AB3794" s="45" t="str">
        <f>VLOOKUP(Table1[[#This Row],[Years old]],Lookups!$A$1:$C$101,2,FALSE)</f>
        <v>50 - 59</v>
      </c>
      <c r="AC3794" s="45" t="str">
        <f>VLOOKUP(Table1[[#This Row],[Years old]],Lookups!$A$1:$C$101,3,FALSE)</f>
        <v>50 - 54</v>
      </c>
      <c r="AD3794" s="45" t="str">
        <f>VLOOKUP(Table1[[#This Row],[Race]],Lookups!$E$2:$F$11,2,FALSE)</f>
        <v>White</v>
      </c>
      <c r="AE3794" s="45" t="str">
        <f>VLOOKUP(Table1[[#This Row],[Ethnicity]],Lookups!$H$2:$I$6,2,FALSE)</f>
        <v>Not Hispanic/Latino</v>
      </c>
      <c r="AF3794" s="45" t="str">
        <f>VLOOKUP(Table1[[#This Row],[Language]],Lookups!$K$2:$L$9,2,FALSE)</f>
        <v>English</v>
      </c>
      <c r="AG3794" s="46">
        <v>42005</v>
      </c>
      <c r="AH3794" s="46">
        <v>45657</v>
      </c>
      <c r="AI3794" s="46" t="str">
        <f>IF(Table1[[#This Row],[Colonoscopy Date]]="","",DATEVALUE(Table1[[#This Row],[Colonoscopy Date]]))</f>
        <v/>
      </c>
      <c r="AJ37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95" spans="1:36" x14ac:dyDescent="0.25">
      <c r="A3795">
        <v>14225</v>
      </c>
      <c r="B3795" t="s">
        <v>1918</v>
      </c>
      <c r="C3795" t="s">
        <v>68</v>
      </c>
      <c r="D3795" t="s">
        <v>34</v>
      </c>
      <c r="E3795" t="s">
        <v>22</v>
      </c>
      <c r="F3795" t="s">
        <v>30</v>
      </c>
      <c r="G3795" t="s">
        <v>3400</v>
      </c>
      <c r="H3795" t="s">
        <v>35</v>
      </c>
      <c r="I3795" s="36">
        <v>25808</v>
      </c>
      <c r="J3795" t="s">
        <v>2906</v>
      </c>
      <c r="K3795" t="s">
        <v>2931</v>
      </c>
      <c r="L3795" t="s">
        <v>25</v>
      </c>
      <c r="M3795" s="2">
        <v>45609</v>
      </c>
      <c r="N3795" t="s">
        <v>53</v>
      </c>
      <c r="O3795" t="s">
        <v>25</v>
      </c>
      <c r="P3795" t="s">
        <v>18</v>
      </c>
      <c r="Q3795" t="s">
        <v>18</v>
      </c>
      <c r="R3795" t="s">
        <v>18</v>
      </c>
      <c r="S3795" t="s">
        <v>58</v>
      </c>
      <c r="T3795" t="s">
        <v>27</v>
      </c>
      <c r="U3795" t="s">
        <v>18</v>
      </c>
      <c r="V3795" t="s">
        <v>18</v>
      </c>
      <c r="W3795" s="45" t="str">
        <f>IF(Table1[[#This Row],[Sex at Birth]]="F","Female","Male")</f>
        <v>Male</v>
      </c>
      <c r="X3795" s="43">
        <v>45657</v>
      </c>
      <c r="Y3795" s="44">
        <f>Table1[[#This Row],[Report cutoff date]]-Table1[[#This Row],[DOB]]</f>
        <v>19849</v>
      </c>
      <c r="Z3795" s="68">
        <f>ROUNDDOWN(Table1[[#This Row],[Days old - as of report cutoff date]]/365,0)</f>
        <v>54</v>
      </c>
      <c r="AA3795" s="45" t="str">
        <f>IF(Table1[[#This Row],[Years old]]&gt;=55,"55+","54 and under")</f>
        <v>54 and under</v>
      </c>
      <c r="AB3795" s="45" t="str">
        <f>VLOOKUP(Table1[[#This Row],[Years old]],Lookups!$A$1:$C$101,2,FALSE)</f>
        <v>50 - 59</v>
      </c>
      <c r="AC3795" s="45" t="str">
        <f>VLOOKUP(Table1[[#This Row],[Years old]],Lookups!$A$1:$C$101,3,FALSE)</f>
        <v>50 - 54</v>
      </c>
      <c r="AD3795" s="45" t="str">
        <f>VLOOKUP(Table1[[#This Row],[Race]],Lookups!$E$2:$F$11,2,FALSE)</f>
        <v>Other/ Unknown</v>
      </c>
      <c r="AE3795" s="45" t="str">
        <f>VLOOKUP(Table1[[#This Row],[Ethnicity]],Lookups!$H$2:$I$6,2,FALSE)</f>
        <v>Other/ Unknown</v>
      </c>
      <c r="AF3795" s="45" t="str">
        <f>VLOOKUP(Table1[[#This Row],[Language]],Lookups!$K$2:$L$9,2,FALSE)</f>
        <v>English</v>
      </c>
      <c r="AG3795" s="46">
        <v>42005</v>
      </c>
      <c r="AH3795" s="46">
        <v>45657</v>
      </c>
      <c r="AI3795" s="46" t="str">
        <f>IF(Table1[[#This Row],[Colonoscopy Date]]="","",DATEVALUE(Table1[[#This Row],[Colonoscopy Date]]))</f>
        <v/>
      </c>
      <c r="AJ37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96" spans="1:36" x14ac:dyDescent="0.25">
      <c r="A3796">
        <v>14376</v>
      </c>
      <c r="B3796" t="s">
        <v>2798</v>
      </c>
      <c r="C3796" t="s">
        <v>20</v>
      </c>
      <c r="D3796" t="s">
        <v>21</v>
      </c>
      <c r="E3796" t="s">
        <v>22</v>
      </c>
      <c r="F3796" t="s">
        <v>63</v>
      </c>
      <c r="G3796" t="s">
        <v>4425</v>
      </c>
      <c r="H3796" t="s">
        <v>35</v>
      </c>
      <c r="I3796" s="36">
        <v>25809</v>
      </c>
      <c r="J3796" t="s">
        <v>2885</v>
      </c>
      <c r="K3796" t="s">
        <v>2930</v>
      </c>
      <c r="L3796" t="s">
        <v>25</v>
      </c>
      <c r="M3796" s="2">
        <v>45461</v>
      </c>
      <c r="N3796" t="s">
        <v>25</v>
      </c>
      <c r="O3796" t="s">
        <v>25</v>
      </c>
      <c r="P3796" t="s">
        <v>18</v>
      </c>
      <c r="Q3796" t="s">
        <v>18</v>
      </c>
      <c r="R3796" t="s">
        <v>18</v>
      </c>
      <c r="S3796" t="s">
        <v>18</v>
      </c>
      <c r="T3796" t="s">
        <v>18</v>
      </c>
      <c r="U3796" t="s">
        <v>18</v>
      </c>
      <c r="V3796" t="s">
        <v>18</v>
      </c>
      <c r="W3796" s="45" t="str">
        <f>IF(Table1[[#This Row],[Sex at Birth]]="F","Female","Male")</f>
        <v>Male</v>
      </c>
      <c r="X3796" s="43">
        <v>45657</v>
      </c>
      <c r="Y3796" s="44">
        <f>Table1[[#This Row],[Report cutoff date]]-Table1[[#This Row],[DOB]]</f>
        <v>19848</v>
      </c>
      <c r="Z3796" s="68">
        <f>ROUNDDOWN(Table1[[#This Row],[Days old - as of report cutoff date]]/365,0)</f>
        <v>54</v>
      </c>
      <c r="AA3796" s="45" t="str">
        <f>IF(Table1[[#This Row],[Years old]]&gt;=55,"55+","54 and under")</f>
        <v>54 and under</v>
      </c>
      <c r="AB3796" s="45" t="str">
        <f>VLOOKUP(Table1[[#This Row],[Years old]],Lookups!$A$1:$C$101,2,FALSE)</f>
        <v>50 - 59</v>
      </c>
      <c r="AC3796" s="45" t="str">
        <f>VLOOKUP(Table1[[#This Row],[Years old]],Lookups!$A$1:$C$101,3,FALSE)</f>
        <v>50 - 54</v>
      </c>
      <c r="AD3796" s="45" t="str">
        <f>VLOOKUP(Table1[[#This Row],[Race]],Lookups!$E$2:$F$11,2,FALSE)</f>
        <v>White</v>
      </c>
      <c r="AE3796" s="45" t="str">
        <f>VLOOKUP(Table1[[#This Row],[Ethnicity]],Lookups!$H$2:$I$6,2,FALSE)</f>
        <v>Not Hispanic/Latino</v>
      </c>
      <c r="AF3796" s="45" t="str">
        <f>VLOOKUP(Table1[[#This Row],[Language]],Lookups!$K$2:$L$9,2,FALSE)</f>
        <v>English</v>
      </c>
      <c r="AG3796" s="46">
        <v>42005</v>
      </c>
      <c r="AH3796" s="46">
        <v>45657</v>
      </c>
      <c r="AI3796" s="46" t="str">
        <f>IF(Table1[[#This Row],[Colonoscopy Date]]="","",DATEVALUE(Table1[[#This Row],[Colonoscopy Date]]))</f>
        <v/>
      </c>
      <c r="AJ37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97" spans="1:36" x14ac:dyDescent="0.25">
      <c r="A3797">
        <v>11865</v>
      </c>
      <c r="B3797" t="s">
        <v>1593</v>
      </c>
      <c r="C3797" t="s">
        <v>20</v>
      </c>
      <c r="D3797" t="s">
        <v>21</v>
      </c>
      <c r="E3797" t="s">
        <v>22</v>
      </c>
      <c r="F3797" t="s">
        <v>46</v>
      </c>
      <c r="G3797" t="s">
        <v>6940</v>
      </c>
      <c r="H3797" t="s">
        <v>35</v>
      </c>
      <c r="I3797" s="36">
        <v>25811</v>
      </c>
      <c r="J3797" t="s">
        <v>2906</v>
      </c>
      <c r="K3797" t="s">
        <v>2931</v>
      </c>
      <c r="L3797" t="s">
        <v>25</v>
      </c>
      <c r="M3797" s="2">
        <v>45580</v>
      </c>
      <c r="N3797" t="s">
        <v>25</v>
      </c>
      <c r="O3797" t="s">
        <v>25</v>
      </c>
      <c r="P3797" t="s">
        <v>18</v>
      </c>
      <c r="Q3797" t="s">
        <v>18</v>
      </c>
      <c r="R3797" t="s">
        <v>18</v>
      </c>
      <c r="S3797" t="s">
        <v>18</v>
      </c>
      <c r="T3797" t="s">
        <v>18</v>
      </c>
      <c r="U3797" t="s">
        <v>18</v>
      </c>
      <c r="V3797" t="s">
        <v>18</v>
      </c>
      <c r="W3797" s="45" t="str">
        <f>IF(Table1[[#This Row],[Sex at Birth]]="F","Female","Male")</f>
        <v>Male</v>
      </c>
      <c r="X3797" s="43">
        <v>45657</v>
      </c>
      <c r="Y3797" s="44">
        <f>Table1[[#This Row],[Report cutoff date]]-Table1[[#This Row],[DOB]]</f>
        <v>19846</v>
      </c>
      <c r="Z3797" s="68">
        <f>ROUNDDOWN(Table1[[#This Row],[Days old - as of report cutoff date]]/365,0)</f>
        <v>54</v>
      </c>
      <c r="AA3797" s="45" t="str">
        <f>IF(Table1[[#This Row],[Years old]]&gt;=55,"55+","54 and under")</f>
        <v>54 and under</v>
      </c>
      <c r="AB3797" s="45" t="str">
        <f>VLOOKUP(Table1[[#This Row],[Years old]],Lookups!$A$1:$C$101,2,FALSE)</f>
        <v>50 - 59</v>
      </c>
      <c r="AC3797" s="45" t="str">
        <f>VLOOKUP(Table1[[#This Row],[Years old]],Lookups!$A$1:$C$101,3,FALSE)</f>
        <v>50 - 54</v>
      </c>
      <c r="AD3797" s="45" t="str">
        <f>VLOOKUP(Table1[[#This Row],[Race]],Lookups!$E$2:$F$11,2,FALSE)</f>
        <v>White</v>
      </c>
      <c r="AE3797" s="45" t="str">
        <f>VLOOKUP(Table1[[#This Row],[Ethnicity]],Lookups!$H$2:$I$6,2,FALSE)</f>
        <v>Not Hispanic/Latino</v>
      </c>
      <c r="AF3797" s="45" t="str">
        <f>VLOOKUP(Table1[[#This Row],[Language]],Lookups!$K$2:$L$9,2,FALSE)</f>
        <v>English</v>
      </c>
      <c r="AG3797" s="46">
        <v>42005</v>
      </c>
      <c r="AH3797" s="46">
        <v>45657</v>
      </c>
      <c r="AI3797" s="46" t="str">
        <f>IF(Table1[[#This Row],[Colonoscopy Date]]="","",DATEVALUE(Table1[[#This Row],[Colonoscopy Date]]))</f>
        <v/>
      </c>
      <c r="AJ37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98" spans="1:36" x14ac:dyDescent="0.25">
      <c r="A3798">
        <v>14601</v>
      </c>
      <c r="B3798" t="s">
        <v>1692</v>
      </c>
      <c r="C3798" t="s">
        <v>20</v>
      </c>
      <c r="D3798" t="s">
        <v>34</v>
      </c>
      <c r="E3798" t="s">
        <v>22</v>
      </c>
      <c r="F3798" t="s">
        <v>30</v>
      </c>
      <c r="G3798" t="s">
        <v>6339</v>
      </c>
      <c r="H3798" t="s">
        <v>35</v>
      </c>
      <c r="I3798" s="36">
        <v>25814</v>
      </c>
      <c r="J3798" t="s">
        <v>2923</v>
      </c>
      <c r="K3798" t="s">
        <v>2930</v>
      </c>
      <c r="L3798" t="s">
        <v>25</v>
      </c>
      <c r="M3798" s="2">
        <v>45637</v>
      </c>
      <c r="N3798" t="s">
        <v>25</v>
      </c>
      <c r="O3798" t="s">
        <v>25</v>
      </c>
      <c r="P3798" t="s">
        <v>164</v>
      </c>
      <c r="Q3798" t="s">
        <v>18</v>
      </c>
      <c r="R3798" t="s">
        <v>18</v>
      </c>
      <c r="S3798" t="s">
        <v>18</v>
      </c>
      <c r="T3798" t="s">
        <v>18</v>
      </c>
      <c r="U3798" t="s">
        <v>18</v>
      </c>
      <c r="V3798" t="s">
        <v>18</v>
      </c>
      <c r="W3798" s="45" t="str">
        <f>IF(Table1[[#This Row],[Sex at Birth]]="F","Female","Male")</f>
        <v>Male</v>
      </c>
      <c r="X3798" s="43">
        <v>45657</v>
      </c>
      <c r="Y3798" s="44">
        <f>Table1[[#This Row],[Report cutoff date]]-Table1[[#This Row],[DOB]]</f>
        <v>19843</v>
      </c>
      <c r="Z3798" s="68">
        <f>ROUNDDOWN(Table1[[#This Row],[Days old - as of report cutoff date]]/365,0)</f>
        <v>54</v>
      </c>
      <c r="AA3798" s="45" t="str">
        <f>IF(Table1[[#This Row],[Years old]]&gt;=55,"55+","54 and under")</f>
        <v>54 and under</v>
      </c>
      <c r="AB3798" s="45" t="str">
        <f>VLOOKUP(Table1[[#This Row],[Years old]],Lookups!$A$1:$C$101,2,FALSE)</f>
        <v>50 - 59</v>
      </c>
      <c r="AC3798" s="45" t="str">
        <f>VLOOKUP(Table1[[#This Row],[Years old]],Lookups!$A$1:$C$101,3,FALSE)</f>
        <v>50 - 54</v>
      </c>
      <c r="AD3798" s="45" t="str">
        <f>VLOOKUP(Table1[[#This Row],[Race]],Lookups!$E$2:$F$11,2,FALSE)</f>
        <v>White</v>
      </c>
      <c r="AE3798" s="45" t="str">
        <f>VLOOKUP(Table1[[#This Row],[Ethnicity]],Lookups!$H$2:$I$6,2,FALSE)</f>
        <v>Other/ Unknown</v>
      </c>
      <c r="AF3798" s="45" t="str">
        <f>VLOOKUP(Table1[[#This Row],[Language]],Lookups!$K$2:$L$9,2,FALSE)</f>
        <v>English</v>
      </c>
      <c r="AG3798" s="46">
        <v>42005</v>
      </c>
      <c r="AH3798" s="46">
        <v>45657</v>
      </c>
      <c r="AI3798" s="46">
        <f>IF(Table1[[#This Row],[Colonoscopy Date]]="","",DATEVALUE(Table1[[#This Row],[Colonoscopy Date]]))</f>
        <v>40909</v>
      </c>
      <c r="AJ37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799" spans="1:36" x14ac:dyDescent="0.25">
      <c r="A3799">
        <v>12719</v>
      </c>
      <c r="B3799" t="s">
        <v>1591</v>
      </c>
      <c r="C3799" t="s">
        <v>20</v>
      </c>
      <c r="D3799" t="s">
        <v>34</v>
      </c>
      <c r="E3799" t="s">
        <v>22</v>
      </c>
      <c r="F3799" t="s">
        <v>32</v>
      </c>
      <c r="G3799" t="s">
        <v>5832</v>
      </c>
      <c r="H3799" t="s">
        <v>24</v>
      </c>
      <c r="I3799" s="36">
        <v>25815</v>
      </c>
      <c r="J3799" t="s">
        <v>2911</v>
      </c>
      <c r="K3799" t="s">
        <v>2930</v>
      </c>
      <c r="L3799" t="s">
        <v>25</v>
      </c>
      <c r="M3799" s="2">
        <v>45520</v>
      </c>
      <c r="N3799" t="s">
        <v>53</v>
      </c>
      <c r="O3799" t="s">
        <v>25</v>
      </c>
      <c r="P3799" t="s">
        <v>717</v>
      </c>
      <c r="Q3799" t="s">
        <v>18</v>
      </c>
      <c r="R3799" t="s">
        <v>18</v>
      </c>
      <c r="S3799" t="s">
        <v>18</v>
      </c>
      <c r="T3799" t="s">
        <v>18</v>
      </c>
      <c r="U3799" t="s">
        <v>18</v>
      </c>
      <c r="V3799" t="s">
        <v>18</v>
      </c>
      <c r="W3799" s="45" t="str">
        <f>IF(Table1[[#This Row],[Sex at Birth]]="F","Female","Male")</f>
        <v>Female</v>
      </c>
      <c r="X3799" s="43">
        <v>45657</v>
      </c>
      <c r="Y3799" s="44">
        <f>Table1[[#This Row],[Report cutoff date]]-Table1[[#This Row],[DOB]]</f>
        <v>19842</v>
      </c>
      <c r="Z3799" s="68">
        <f>ROUNDDOWN(Table1[[#This Row],[Days old - as of report cutoff date]]/365,0)</f>
        <v>54</v>
      </c>
      <c r="AA3799" s="45" t="str">
        <f>IF(Table1[[#This Row],[Years old]]&gt;=55,"55+","54 and under")</f>
        <v>54 and under</v>
      </c>
      <c r="AB3799" s="45" t="str">
        <f>VLOOKUP(Table1[[#This Row],[Years old]],Lookups!$A$1:$C$101,2,FALSE)</f>
        <v>50 - 59</v>
      </c>
      <c r="AC3799" s="45" t="str">
        <f>VLOOKUP(Table1[[#This Row],[Years old]],Lookups!$A$1:$C$101,3,FALSE)</f>
        <v>50 - 54</v>
      </c>
      <c r="AD3799" s="45" t="str">
        <f>VLOOKUP(Table1[[#This Row],[Race]],Lookups!$E$2:$F$11,2,FALSE)</f>
        <v>White</v>
      </c>
      <c r="AE3799" s="45" t="str">
        <f>VLOOKUP(Table1[[#This Row],[Ethnicity]],Lookups!$H$2:$I$6,2,FALSE)</f>
        <v>Other/ Unknown</v>
      </c>
      <c r="AF3799" s="45" t="str">
        <f>VLOOKUP(Table1[[#This Row],[Language]],Lookups!$K$2:$L$9,2,FALSE)</f>
        <v>English</v>
      </c>
      <c r="AG3799" s="46">
        <v>42005</v>
      </c>
      <c r="AH3799" s="46">
        <v>45657</v>
      </c>
      <c r="AI3799" s="46">
        <f>IF(Table1[[#This Row],[Colonoscopy Date]]="","",DATEVALUE(Table1[[#This Row],[Colonoscopy Date]]))</f>
        <v>43808</v>
      </c>
      <c r="AJ37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00" spans="1:36" x14ac:dyDescent="0.25">
      <c r="A3800">
        <v>10513</v>
      </c>
      <c r="B3800" t="s">
        <v>1911</v>
      </c>
      <c r="C3800" t="s">
        <v>20</v>
      </c>
      <c r="D3800" t="s">
        <v>21</v>
      </c>
      <c r="E3800" t="s">
        <v>22</v>
      </c>
      <c r="F3800" t="s">
        <v>42</v>
      </c>
      <c r="G3800" t="s">
        <v>8260</v>
      </c>
      <c r="H3800" t="s">
        <v>35</v>
      </c>
      <c r="I3800" s="36">
        <v>25816</v>
      </c>
      <c r="J3800" t="s">
        <v>2906</v>
      </c>
      <c r="K3800" t="s">
        <v>2931</v>
      </c>
      <c r="L3800" t="s">
        <v>25</v>
      </c>
      <c r="M3800" s="2">
        <v>45631</v>
      </c>
      <c r="N3800" t="s">
        <v>53</v>
      </c>
      <c r="O3800" t="s">
        <v>25</v>
      </c>
      <c r="P3800" t="s">
        <v>251</v>
      </c>
      <c r="Q3800" t="s">
        <v>18</v>
      </c>
      <c r="R3800" t="s">
        <v>18</v>
      </c>
      <c r="S3800" t="s">
        <v>18</v>
      </c>
      <c r="T3800" t="s">
        <v>18</v>
      </c>
      <c r="U3800" t="s">
        <v>18</v>
      </c>
      <c r="V3800" t="s">
        <v>18</v>
      </c>
      <c r="W3800" s="45" t="str">
        <f>IF(Table1[[#This Row],[Sex at Birth]]="F","Female","Male")</f>
        <v>Male</v>
      </c>
      <c r="X3800" s="43">
        <v>45657</v>
      </c>
      <c r="Y3800" s="44">
        <f>Table1[[#This Row],[Report cutoff date]]-Table1[[#This Row],[DOB]]</f>
        <v>19841</v>
      </c>
      <c r="Z3800" s="68">
        <f>ROUNDDOWN(Table1[[#This Row],[Days old - as of report cutoff date]]/365,0)</f>
        <v>54</v>
      </c>
      <c r="AA3800" s="45" t="str">
        <f>IF(Table1[[#This Row],[Years old]]&gt;=55,"55+","54 and under")</f>
        <v>54 and under</v>
      </c>
      <c r="AB3800" s="45" t="str">
        <f>VLOOKUP(Table1[[#This Row],[Years old]],Lookups!$A$1:$C$101,2,FALSE)</f>
        <v>50 - 59</v>
      </c>
      <c r="AC3800" s="45" t="str">
        <f>VLOOKUP(Table1[[#This Row],[Years old]],Lookups!$A$1:$C$101,3,FALSE)</f>
        <v>50 - 54</v>
      </c>
      <c r="AD3800" s="45" t="str">
        <f>VLOOKUP(Table1[[#This Row],[Race]],Lookups!$E$2:$F$11,2,FALSE)</f>
        <v>White</v>
      </c>
      <c r="AE3800" s="45" t="str">
        <f>VLOOKUP(Table1[[#This Row],[Ethnicity]],Lookups!$H$2:$I$6,2,FALSE)</f>
        <v>Not Hispanic/Latino</v>
      </c>
      <c r="AF3800" s="45" t="str">
        <f>VLOOKUP(Table1[[#This Row],[Language]],Lookups!$K$2:$L$9,2,FALSE)</f>
        <v>English</v>
      </c>
      <c r="AG3800" s="46">
        <v>42005</v>
      </c>
      <c r="AH3800" s="46">
        <v>45657</v>
      </c>
      <c r="AI3800" s="46">
        <f>IF(Table1[[#This Row],[Colonoscopy Date]]="","",DATEVALUE(Table1[[#This Row],[Colonoscopy Date]]))</f>
        <v>45610</v>
      </c>
      <c r="AJ38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01" spans="1:36" x14ac:dyDescent="0.25">
      <c r="A3801">
        <v>13163</v>
      </c>
      <c r="B3801" t="s">
        <v>1624</v>
      </c>
      <c r="C3801" t="s">
        <v>20</v>
      </c>
      <c r="D3801" t="s">
        <v>21</v>
      </c>
      <c r="E3801" t="s">
        <v>22</v>
      </c>
      <c r="F3801" t="s">
        <v>30</v>
      </c>
      <c r="G3801" t="s">
        <v>7888</v>
      </c>
      <c r="H3801" t="s">
        <v>24</v>
      </c>
      <c r="I3801" s="36">
        <v>25819</v>
      </c>
      <c r="J3801" t="s">
        <v>2912</v>
      </c>
      <c r="K3801" t="s">
        <v>2936</v>
      </c>
      <c r="L3801" t="s">
        <v>25</v>
      </c>
      <c r="M3801" s="2">
        <v>45558</v>
      </c>
      <c r="N3801" t="s">
        <v>53</v>
      </c>
      <c r="O3801" t="s">
        <v>25</v>
      </c>
      <c r="P3801" t="s">
        <v>894</v>
      </c>
      <c r="Q3801" t="s">
        <v>18</v>
      </c>
      <c r="R3801" t="s">
        <v>18</v>
      </c>
      <c r="S3801" t="s">
        <v>18</v>
      </c>
      <c r="T3801" t="s">
        <v>18</v>
      </c>
      <c r="U3801" t="s">
        <v>18</v>
      </c>
      <c r="V3801" t="s">
        <v>18</v>
      </c>
      <c r="W3801" s="45" t="str">
        <f>IF(Table1[[#This Row],[Sex at Birth]]="F","Female","Male")</f>
        <v>Female</v>
      </c>
      <c r="X3801" s="43">
        <v>45657</v>
      </c>
      <c r="Y3801" s="44">
        <f>Table1[[#This Row],[Report cutoff date]]-Table1[[#This Row],[DOB]]</f>
        <v>19838</v>
      </c>
      <c r="Z3801" s="68">
        <f>ROUNDDOWN(Table1[[#This Row],[Days old - as of report cutoff date]]/365,0)</f>
        <v>54</v>
      </c>
      <c r="AA3801" s="45" t="str">
        <f>IF(Table1[[#This Row],[Years old]]&gt;=55,"55+","54 and under")</f>
        <v>54 and under</v>
      </c>
      <c r="AB3801" s="45" t="str">
        <f>VLOOKUP(Table1[[#This Row],[Years old]],Lookups!$A$1:$C$101,2,FALSE)</f>
        <v>50 - 59</v>
      </c>
      <c r="AC3801" s="45" t="str">
        <f>VLOOKUP(Table1[[#This Row],[Years old]],Lookups!$A$1:$C$101,3,FALSE)</f>
        <v>50 - 54</v>
      </c>
      <c r="AD3801" s="45" t="str">
        <f>VLOOKUP(Table1[[#This Row],[Race]],Lookups!$E$2:$F$11,2,FALSE)</f>
        <v>White</v>
      </c>
      <c r="AE3801" s="45" t="str">
        <f>VLOOKUP(Table1[[#This Row],[Ethnicity]],Lookups!$H$2:$I$6,2,FALSE)</f>
        <v>Not Hispanic/Latino</v>
      </c>
      <c r="AF3801" s="45" t="str">
        <f>VLOOKUP(Table1[[#This Row],[Language]],Lookups!$K$2:$L$9,2,FALSE)</f>
        <v>English</v>
      </c>
      <c r="AG3801" s="46">
        <v>42005</v>
      </c>
      <c r="AH3801" s="46">
        <v>45657</v>
      </c>
      <c r="AI3801" s="46">
        <f>IF(Table1[[#This Row],[Colonoscopy Date]]="","",DATEVALUE(Table1[[#This Row],[Colonoscopy Date]]))</f>
        <v>44197</v>
      </c>
      <c r="AJ38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02" spans="1:36" x14ac:dyDescent="0.25">
      <c r="A3802">
        <v>13710</v>
      </c>
      <c r="B3802" t="s">
        <v>1584</v>
      </c>
      <c r="C3802" t="s">
        <v>20</v>
      </c>
      <c r="D3802" t="s">
        <v>21</v>
      </c>
      <c r="E3802" t="s">
        <v>22</v>
      </c>
      <c r="F3802" t="s">
        <v>30</v>
      </c>
      <c r="G3802" t="s">
        <v>5304</v>
      </c>
      <c r="H3802" t="s">
        <v>24</v>
      </c>
      <c r="I3802" s="36">
        <v>25819</v>
      </c>
      <c r="J3802" t="s">
        <v>2910</v>
      </c>
      <c r="K3802" t="s">
        <v>2930</v>
      </c>
      <c r="L3802" t="s">
        <v>25</v>
      </c>
      <c r="M3802" s="2">
        <v>45565</v>
      </c>
      <c r="N3802" t="s">
        <v>25</v>
      </c>
      <c r="O3802" t="s">
        <v>25</v>
      </c>
      <c r="P3802" t="s">
        <v>18</v>
      </c>
      <c r="Q3802" t="s">
        <v>18</v>
      </c>
      <c r="R3802" t="s">
        <v>18</v>
      </c>
      <c r="S3802" t="s">
        <v>18</v>
      </c>
      <c r="T3802" t="s">
        <v>18</v>
      </c>
      <c r="U3802" t="s">
        <v>18</v>
      </c>
      <c r="V3802" t="s">
        <v>18</v>
      </c>
      <c r="W3802" s="45" t="str">
        <f>IF(Table1[[#This Row],[Sex at Birth]]="F","Female","Male")</f>
        <v>Female</v>
      </c>
      <c r="X3802" s="43">
        <v>45657</v>
      </c>
      <c r="Y3802" s="44">
        <f>Table1[[#This Row],[Report cutoff date]]-Table1[[#This Row],[DOB]]</f>
        <v>19838</v>
      </c>
      <c r="Z3802" s="68">
        <f>ROUNDDOWN(Table1[[#This Row],[Days old - as of report cutoff date]]/365,0)</f>
        <v>54</v>
      </c>
      <c r="AA3802" s="45" t="str">
        <f>IF(Table1[[#This Row],[Years old]]&gt;=55,"55+","54 and under")</f>
        <v>54 and under</v>
      </c>
      <c r="AB3802" s="45" t="str">
        <f>VLOOKUP(Table1[[#This Row],[Years old]],Lookups!$A$1:$C$101,2,FALSE)</f>
        <v>50 - 59</v>
      </c>
      <c r="AC3802" s="45" t="str">
        <f>VLOOKUP(Table1[[#This Row],[Years old]],Lookups!$A$1:$C$101,3,FALSE)</f>
        <v>50 - 54</v>
      </c>
      <c r="AD3802" s="45" t="str">
        <f>VLOOKUP(Table1[[#This Row],[Race]],Lookups!$E$2:$F$11,2,FALSE)</f>
        <v>White</v>
      </c>
      <c r="AE3802" s="45" t="str">
        <f>VLOOKUP(Table1[[#This Row],[Ethnicity]],Lookups!$H$2:$I$6,2,FALSE)</f>
        <v>Not Hispanic/Latino</v>
      </c>
      <c r="AF3802" s="45" t="str">
        <f>VLOOKUP(Table1[[#This Row],[Language]],Lookups!$K$2:$L$9,2,FALSE)</f>
        <v>English</v>
      </c>
      <c r="AG3802" s="46">
        <v>42005</v>
      </c>
      <c r="AH3802" s="46">
        <v>45657</v>
      </c>
      <c r="AI3802" s="46" t="str">
        <f>IF(Table1[[#This Row],[Colonoscopy Date]]="","",DATEVALUE(Table1[[#This Row],[Colonoscopy Date]]))</f>
        <v/>
      </c>
      <c r="AJ38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03" spans="1:36" x14ac:dyDescent="0.25">
      <c r="A3803">
        <v>12168</v>
      </c>
      <c r="B3803" t="s">
        <v>1615</v>
      </c>
      <c r="C3803" t="s">
        <v>20</v>
      </c>
      <c r="D3803" t="s">
        <v>21</v>
      </c>
      <c r="E3803" t="s">
        <v>22</v>
      </c>
      <c r="F3803" t="s">
        <v>100</v>
      </c>
      <c r="G3803" t="s">
        <v>5431</v>
      </c>
      <c r="H3803" t="s">
        <v>35</v>
      </c>
      <c r="I3803" s="36">
        <v>25823</v>
      </c>
      <c r="J3803" t="s">
        <v>2910</v>
      </c>
      <c r="K3803" t="s">
        <v>2930</v>
      </c>
      <c r="L3803" t="s">
        <v>25</v>
      </c>
      <c r="M3803" s="2">
        <v>45644</v>
      </c>
      <c r="N3803" t="s">
        <v>53</v>
      </c>
      <c r="O3803" t="s">
        <v>25</v>
      </c>
      <c r="P3803" t="s">
        <v>1233</v>
      </c>
      <c r="Q3803" t="s">
        <v>18</v>
      </c>
      <c r="R3803" t="s">
        <v>18</v>
      </c>
      <c r="S3803" t="s">
        <v>18</v>
      </c>
      <c r="T3803" t="s">
        <v>18</v>
      </c>
      <c r="U3803" t="s">
        <v>18</v>
      </c>
      <c r="V3803" t="s">
        <v>18</v>
      </c>
      <c r="W3803" s="45" t="str">
        <f>IF(Table1[[#This Row],[Sex at Birth]]="F","Female","Male")</f>
        <v>Male</v>
      </c>
      <c r="X3803" s="43">
        <v>45657</v>
      </c>
      <c r="Y3803" s="44">
        <f>Table1[[#This Row],[Report cutoff date]]-Table1[[#This Row],[DOB]]</f>
        <v>19834</v>
      </c>
      <c r="Z3803" s="68">
        <f>ROUNDDOWN(Table1[[#This Row],[Days old - as of report cutoff date]]/365,0)</f>
        <v>54</v>
      </c>
      <c r="AA3803" s="45" t="str">
        <f>IF(Table1[[#This Row],[Years old]]&gt;=55,"55+","54 and under")</f>
        <v>54 and under</v>
      </c>
      <c r="AB3803" s="45" t="str">
        <f>VLOOKUP(Table1[[#This Row],[Years old]],Lookups!$A$1:$C$101,2,FALSE)</f>
        <v>50 - 59</v>
      </c>
      <c r="AC3803" s="45" t="str">
        <f>VLOOKUP(Table1[[#This Row],[Years old]],Lookups!$A$1:$C$101,3,FALSE)</f>
        <v>50 - 54</v>
      </c>
      <c r="AD3803" s="45" t="str">
        <f>VLOOKUP(Table1[[#This Row],[Race]],Lookups!$E$2:$F$11,2,FALSE)</f>
        <v>White</v>
      </c>
      <c r="AE3803" s="45" t="str">
        <f>VLOOKUP(Table1[[#This Row],[Ethnicity]],Lookups!$H$2:$I$6,2,FALSE)</f>
        <v>Not Hispanic/Latino</v>
      </c>
      <c r="AF3803" s="45" t="str">
        <f>VLOOKUP(Table1[[#This Row],[Language]],Lookups!$K$2:$L$9,2,FALSE)</f>
        <v>English</v>
      </c>
      <c r="AG3803" s="46">
        <v>42005</v>
      </c>
      <c r="AH3803" s="46">
        <v>45657</v>
      </c>
      <c r="AI3803" s="46">
        <f>IF(Table1[[#This Row],[Colonoscopy Date]]="","",DATEVALUE(Table1[[#This Row],[Colonoscopy Date]]))</f>
        <v>43191</v>
      </c>
      <c r="AJ380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04" spans="1:36" x14ac:dyDescent="0.25">
      <c r="A3804">
        <v>12450</v>
      </c>
      <c r="B3804" t="s">
        <v>1683</v>
      </c>
      <c r="C3804" t="s">
        <v>20</v>
      </c>
      <c r="D3804" t="s">
        <v>21</v>
      </c>
      <c r="E3804" t="s">
        <v>22</v>
      </c>
      <c r="F3804" t="s">
        <v>67</v>
      </c>
      <c r="G3804" t="s">
        <v>3124</v>
      </c>
      <c r="H3804" t="s">
        <v>24</v>
      </c>
      <c r="I3804" s="36">
        <v>25828</v>
      </c>
      <c r="J3804" t="s">
        <v>2906</v>
      </c>
      <c r="K3804" t="s">
        <v>2930</v>
      </c>
      <c r="L3804" t="s">
        <v>25</v>
      </c>
      <c r="M3804" s="2">
        <v>45657</v>
      </c>
      <c r="N3804" t="s">
        <v>53</v>
      </c>
      <c r="O3804" t="s">
        <v>25</v>
      </c>
      <c r="P3804" t="s">
        <v>18</v>
      </c>
      <c r="Q3804" t="s">
        <v>18</v>
      </c>
      <c r="R3804" t="s">
        <v>18</v>
      </c>
      <c r="S3804" t="s">
        <v>585</v>
      </c>
      <c r="T3804" t="s">
        <v>27</v>
      </c>
      <c r="U3804" t="s">
        <v>18</v>
      </c>
      <c r="V3804" t="s">
        <v>18</v>
      </c>
      <c r="W3804" s="45" t="str">
        <f>IF(Table1[[#This Row],[Sex at Birth]]="F","Female","Male")</f>
        <v>Female</v>
      </c>
      <c r="X3804" s="43">
        <v>45657</v>
      </c>
      <c r="Y3804" s="44">
        <f>Table1[[#This Row],[Report cutoff date]]-Table1[[#This Row],[DOB]]</f>
        <v>19829</v>
      </c>
      <c r="Z3804" s="68">
        <f>ROUNDDOWN(Table1[[#This Row],[Days old - as of report cutoff date]]/365,0)</f>
        <v>54</v>
      </c>
      <c r="AA3804" s="45" t="str">
        <f>IF(Table1[[#This Row],[Years old]]&gt;=55,"55+","54 and under")</f>
        <v>54 and under</v>
      </c>
      <c r="AB3804" s="45" t="str">
        <f>VLOOKUP(Table1[[#This Row],[Years old]],Lookups!$A$1:$C$101,2,FALSE)</f>
        <v>50 - 59</v>
      </c>
      <c r="AC3804" s="45" t="str">
        <f>VLOOKUP(Table1[[#This Row],[Years old]],Lookups!$A$1:$C$101,3,FALSE)</f>
        <v>50 - 54</v>
      </c>
      <c r="AD3804" s="45" t="str">
        <f>VLOOKUP(Table1[[#This Row],[Race]],Lookups!$E$2:$F$11,2,FALSE)</f>
        <v>White</v>
      </c>
      <c r="AE3804" s="45" t="str">
        <f>VLOOKUP(Table1[[#This Row],[Ethnicity]],Lookups!$H$2:$I$6,2,FALSE)</f>
        <v>Not Hispanic/Latino</v>
      </c>
      <c r="AF3804" s="45" t="str">
        <f>VLOOKUP(Table1[[#This Row],[Language]],Lookups!$K$2:$L$9,2,FALSE)</f>
        <v>English</v>
      </c>
      <c r="AG3804" s="46">
        <v>42005</v>
      </c>
      <c r="AH3804" s="46">
        <v>45657</v>
      </c>
      <c r="AI3804" s="46" t="str">
        <f>IF(Table1[[#This Row],[Colonoscopy Date]]="","",DATEVALUE(Table1[[#This Row],[Colonoscopy Date]]))</f>
        <v/>
      </c>
      <c r="AJ38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05" spans="1:36" x14ac:dyDescent="0.25">
      <c r="A3805">
        <v>11971</v>
      </c>
      <c r="B3805" t="s">
        <v>1742</v>
      </c>
      <c r="C3805" t="s">
        <v>20</v>
      </c>
      <c r="D3805" t="s">
        <v>21</v>
      </c>
      <c r="E3805" t="s">
        <v>22</v>
      </c>
      <c r="F3805" t="s">
        <v>30</v>
      </c>
      <c r="G3805" t="s">
        <v>5091</v>
      </c>
      <c r="H3805" t="s">
        <v>24</v>
      </c>
      <c r="I3805" s="36">
        <v>25832</v>
      </c>
      <c r="J3805" t="s">
        <v>2906</v>
      </c>
      <c r="K3805" t="s">
        <v>2930</v>
      </c>
      <c r="L3805" t="s">
        <v>25</v>
      </c>
      <c r="M3805" s="2">
        <v>45588</v>
      </c>
      <c r="N3805" t="s">
        <v>25</v>
      </c>
      <c r="O3805" t="s">
        <v>25</v>
      </c>
      <c r="P3805" t="s">
        <v>18</v>
      </c>
      <c r="Q3805" t="s">
        <v>18</v>
      </c>
      <c r="R3805" t="s">
        <v>18</v>
      </c>
      <c r="S3805" t="s">
        <v>18</v>
      </c>
      <c r="T3805" t="s">
        <v>18</v>
      </c>
      <c r="U3805" t="s">
        <v>18</v>
      </c>
      <c r="V3805" t="s">
        <v>18</v>
      </c>
      <c r="W3805" s="45" t="str">
        <f>IF(Table1[[#This Row],[Sex at Birth]]="F","Female","Male")</f>
        <v>Female</v>
      </c>
      <c r="X3805" s="43">
        <v>45657</v>
      </c>
      <c r="Y3805" s="44">
        <f>Table1[[#This Row],[Report cutoff date]]-Table1[[#This Row],[DOB]]</f>
        <v>19825</v>
      </c>
      <c r="Z3805" s="68">
        <f>ROUNDDOWN(Table1[[#This Row],[Days old - as of report cutoff date]]/365,0)</f>
        <v>54</v>
      </c>
      <c r="AA3805" s="45" t="str">
        <f>IF(Table1[[#This Row],[Years old]]&gt;=55,"55+","54 and under")</f>
        <v>54 and under</v>
      </c>
      <c r="AB3805" s="45" t="str">
        <f>VLOOKUP(Table1[[#This Row],[Years old]],Lookups!$A$1:$C$101,2,FALSE)</f>
        <v>50 - 59</v>
      </c>
      <c r="AC3805" s="45" t="str">
        <f>VLOOKUP(Table1[[#This Row],[Years old]],Lookups!$A$1:$C$101,3,FALSE)</f>
        <v>50 - 54</v>
      </c>
      <c r="AD3805" s="45" t="str">
        <f>VLOOKUP(Table1[[#This Row],[Race]],Lookups!$E$2:$F$11,2,FALSE)</f>
        <v>White</v>
      </c>
      <c r="AE3805" s="45" t="str">
        <f>VLOOKUP(Table1[[#This Row],[Ethnicity]],Lookups!$H$2:$I$6,2,FALSE)</f>
        <v>Not Hispanic/Latino</v>
      </c>
      <c r="AF3805" s="45" t="str">
        <f>VLOOKUP(Table1[[#This Row],[Language]],Lookups!$K$2:$L$9,2,FALSE)</f>
        <v>English</v>
      </c>
      <c r="AG3805" s="46">
        <v>42005</v>
      </c>
      <c r="AH3805" s="46">
        <v>45657</v>
      </c>
      <c r="AI3805" s="46" t="str">
        <f>IF(Table1[[#This Row],[Colonoscopy Date]]="","",DATEVALUE(Table1[[#This Row],[Colonoscopy Date]]))</f>
        <v/>
      </c>
      <c r="AJ38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06" spans="1:36" x14ac:dyDescent="0.25">
      <c r="A3806">
        <v>12149</v>
      </c>
      <c r="B3806" t="s">
        <v>1752</v>
      </c>
      <c r="C3806" t="s">
        <v>20</v>
      </c>
      <c r="D3806" t="s">
        <v>21</v>
      </c>
      <c r="E3806" t="s">
        <v>22</v>
      </c>
      <c r="F3806" t="s">
        <v>29</v>
      </c>
      <c r="G3806" t="s">
        <v>4602</v>
      </c>
      <c r="H3806" t="s">
        <v>35</v>
      </c>
      <c r="I3806" s="36">
        <v>25836</v>
      </c>
      <c r="J3806" t="s">
        <v>2883</v>
      </c>
      <c r="K3806" t="s">
        <v>2930</v>
      </c>
      <c r="L3806" t="s">
        <v>25</v>
      </c>
      <c r="M3806" s="2">
        <v>45510</v>
      </c>
      <c r="N3806" t="s">
        <v>25</v>
      </c>
      <c r="O3806" t="s">
        <v>25</v>
      </c>
      <c r="P3806" t="s">
        <v>18</v>
      </c>
      <c r="Q3806" t="s">
        <v>18</v>
      </c>
      <c r="R3806" t="s">
        <v>18</v>
      </c>
      <c r="S3806" t="s">
        <v>18</v>
      </c>
      <c r="T3806" t="s">
        <v>18</v>
      </c>
      <c r="U3806" t="s">
        <v>18</v>
      </c>
      <c r="V3806" t="s">
        <v>18</v>
      </c>
      <c r="W3806" s="45" t="str">
        <f>IF(Table1[[#This Row],[Sex at Birth]]="F","Female","Male")</f>
        <v>Male</v>
      </c>
      <c r="X3806" s="43">
        <v>45657</v>
      </c>
      <c r="Y3806" s="44">
        <f>Table1[[#This Row],[Report cutoff date]]-Table1[[#This Row],[DOB]]</f>
        <v>19821</v>
      </c>
      <c r="Z3806" s="68">
        <f>ROUNDDOWN(Table1[[#This Row],[Days old - as of report cutoff date]]/365,0)</f>
        <v>54</v>
      </c>
      <c r="AA3806" s="45" t="str">
        <f>IF(Table1[[#This Row],[Years old]]&gt;=55,"55+","54 and under")</f>
        <v>54 and under</v>
      </c>
      <c r="AB3806" s="45" t="str">
        <f>VLOOKUP(Table1[[#This Row],[Years old]],Lookups!$A$1:$C$101,2,FALSE)</f>
        <v>50 - 59</v>
      </c>
      <c r="AC3806" s="45" t="str">
        <f>VLOOKUP(Table1[[#This Row],[Years old]],Lookups!$A$1:$C$101,3,FALSE)</f>
        <v>50 - 54</v>
      </c>
      <c r="AD3806" s="45" t="str">
        <f>VLOOKUP(Table1[[#This Row],[Race]],Lookups!$E$2:$F$11,2,FALSE)</f>
        <v>White</v>
      </c>
      <c r="AE3806" s="45" t="str">
        <f>VLOOKUP(Table1[[#This Row],[Ethnicity]],Lookups!$H$2:$I$6,2,FALSE)</f>
        <v>Not Hispanic/Latino</v>
      </c>
      <c r="AF3806" s="45" t="str">
        <f>VLOOKUP(Table1[[#This Row],[Language]],Lookups!$K$2:$L$9,2,FALSE)</f>
        <v>English</v>
      </c>
      <c r="AG3806" s="46">
        <v>42005</v>
      </c>
      <c r="AH3806" s="46">
        <v>45657</v>
      </c>
      <c r="AI3806" s="46" t="str">
        <f>IF(Table1[[#This Row],[Colonoscopy Date]]="","",DATEVALUE(Table1[[#This Row],[Colonoscopy Date]]))</f>
        <v/>
      </c>
      <c r="AJ38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07" spans="1:36" x14ac:dyDescent="0.25">
      <c r="A3807">
        <v>12747</v>
      </c>
      <c r="B3807" t="s">
        <v>1742</v>
      </c>
      <c r="C3807" t="s">
        <v>20</v>
      </c>
      <c r="D3807" t="s">
        <v>21</v>
      </c>
      <c r="E3807" t="s">
        <v>22</v>
      </c>
      <c r="F3807" t="s">
        <v>106</v>
      </c>
      <c r="G3807" t="s">
        <v>5262</v>
      </c>
      <c r="H3807" t="s">
        <v>24</v>
      </c>
      <c r="I3807" s="36">
        <v>25839</v>
      </c>
      <c r="J3807" t="s">
        <v>2910</v>
      </c>
      <c r="K3807" t="s">
        <v>2930</v>
      </c>
      <c r="L3807" t="s">
        <v>25</v>
      </c>
      <c r="M3807" s="2">
        <v>45561</v>
      </c>
      <c r="N3807" t="s">
        <v>25</v>
      </c>
      <c r="O3807" t="s">
        <v>25</v>
      </c>
      <c r="P3807" t="s">
        <v>18</v>
      </c>
      <c r="Q3807" t="s">
        <v>18</v>
      </c>
      <c r="R3807" t="s">
        <v>18</v>
      </c>
      <c r="S3807" t="s">
        <v>18</v>
      </c>
      <c r="T3807" t="s">
        <v>18</v>
      </c>
      <c r="U3807" t="s">
        <v>18</v>
      </c>
      <c r="V3807" t="s">
        <v>18</v>
      </c>
      <c r="W3807" s="45" t="str">
        <f>IF(Table1[[#This Row],[Sex at Birth]]="F","Female","Male")</f>
        <v>Female</v>
      </c>
      <c r="X3807" s="43">
        <v>45657</v>
      </c>
      <c r="Y3807" s="44">
        <f>Table1[[#This Row],[Report cutoff date]]-Table1[[#This Row],[DOB]]</f>
        <v>19818</v>
      </c>
      <c r="Z3807" s="68">
        <f>ROUNDDOWN(Table1[[#This Row],[Days old - as of report cutoff date]]/365,0)</f>
        <v>54</v>
      </c>
      <c r="AA3807" s="45" t="str">
        <f>IF(Table1[[#This Row],[Years old]]&gt;=55,"55+","54 and under")</f>
        <v>54 and under</v>
      </c>
      <c r="AB3807" s="45" t="str">
        <f>VLOOKUP(Table1[[#This Row],[Years old]],Lookups!$A$1:$C$101,2,FALSE)</f>
        <v>50 - 59</v>
      </c>
      <c r="AC3807" s="45" t="str">
        <f>VLOOKUP(Table1[[#This Row],[Years old]],Lookups!$A$1:$C$101,3,FALSE)</f>
        <v>50 - 54</v>
      </c>
      <c r="AD3807" s="45" t="str">
        <f>VLOOKUP(Table1[[#This Row],[Race]],Lookups!$E$2:$F$11,2,FALSE)</f>
        <v>White</v>
      </c>
      <c r="AE3807" s="45" t="str">
        <f>VLOOKUP(Table1[[#This Row],[Ethnicity]],Lookups!$H$2:$I$6,2,FALSE)</f>
        <v>Not Hispanic/Latino</v>
      </c>
      <c r="AF3807" s="45" t="str">
        <f>VLOOKUP(Table1[[#This Row],[Language]],Lookups!$K$2:$L$9,2,FALSE)</f>
        <v>English</v>
      </c>
      <c r="AG3807" s="46">
        <v>42005</v>
      </c>
      <c r="AH3807" s="46">
        <v>45657</v>
      </c>
      <c r="AI3807" s="46" t="str">
        <f>IF(Table1[[#This Row],[Colonoscopy Date]]="","",DATEVALUE(Table1[[#This Row],[Colonoscopy Date]]))</f>
        <v/>
      </c>
      <c r="AJ38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08" spans="1:36" x14ac:dyDescent="0.25">
      <c r="A3808">
        <v>12923</v>
      </c>
      <c r="B3808" t="s">
        <v>1808</v>
      </c>
      <c r="C3808" t="s">
        <v>20</v>
      </c>
      <c r="D3808" t="s">
        <v>21</v>
      </c>
      <c r="E3808" t="s">
        <v>22</v>
      </c>
      <c r="F3808" t="s">
        <v>30</v>
      </c>
      <c r="G3808" t="s">
        <v>4900</v>
      </c>
      <c r="H3808" t="s">
        <v>35</v>
      </c>
      <c r="I3808" s="36">
        <v>25844</v>
      </c>
      <c r="J3808" t="s">
        <v>2898</v>
      </c>
      <c r="K3808" t="s">
        <v>2930</v>
      </c>
      <c r="L3808" t="s">
        <v>25</v>
      </c>
      <c r="M3808" s="2">
        <v>45384</v>
      </c>
      <c r="N3808" t="s">
        <v>25</v>
      </c>
      <c r="O3808" t="s">
        <v>25</v>
      </c>
      <c r="P3808" t="s">
        <v>18</v>
      </c>
      <c r="Q3808" t="s">
        <v>18</v>
      </c>
      <c r="R3808" t="s">
        <v>18</v>
      </c>
      <c r="S3808" t="s">
        <v>18</v>
      </c>
      <c r="T3808" t="s">
        <v>18</v>
      </c>
      <c r="U3808" t="s">
        <v>18</v>
      </c>
      <c r="V3808" t="s">
        <v>18</v>
      </c>
      <c r="W3808" s="45" t="str">
        <f>IF(Table1[[#This Row],[Sex at Birth]]="F","Female","Male")</f>
        <v>Male</v>
      </c>
      <c r="X3808" s="43">
        <v>45657</v>
      </c>
      <c r="Y3808" s="44">
        <f>Table1[[#This Row],[Report cutoff date]]-Table1[[#This Row],[DOB]]</f>
        <v>19813</v>
      </c>
      <c r="Z3808" s="68">
        <f>ROUNDDOWN(Table1[[#This Row],[Days old - as of report cutoff date]]/365,0)</f>
        <v>54</v>
      </c>
      <c r="AA3808" s="45" t="str">
        <f>IF(Table1[[#This Row],[Years old]]&gt;=55,"55+","54 and under")</f>
        <v>54 and under</v>
      </c>
      <c r="AB3808" s="45" t="str">
        <f>VLOOKUP(Table1[[#This Row],[Years old]],Lookups!$A$1:$C$101,2,FALSE)</f>
        <v>50 - 59</v>
      </c>
      <c r="AC3808" s="45" t="str">
        <f>VLOOKUP(Table1[[#This Row],[Years old]],Lookups!$A$1:$C$101,3,FALSE)</f>
        <v>50 - 54</v>
      </c>
      <c r="AD3808" s="45" t="str">
        <f>VLOOKUP(Table1[[#This Row],[Race]],Lookups!$E$2:$F$11,2,FALSE)</f>
        <v>White</v>
      </c>
      <c r="AE3808" s="45" t="str">
        <f>VLOOKUP(Table1[[#This Row],[Ethnicity]],Lookups!$H$2:$I$6,2,FALSE)</f>
        <v>Not Hispanic/Latino</v>
      </c>
      <c r="AF3808" s="45" t="str">
        <f>VLOOKUP(Table1[[#This Row],[Language]],Lookups!$K$2:$L$9,2,FALSE)</f>
        <v>English</v>
      </c>
      <c r="AG3808" s="46">
        <v>42005</v>
      </c>
      <c r="AH3808" s="46">
        <v>45657</v>
      </c>
      <c r="AI3808" s="46" t="str">
        <f>IF(Table1[[#This Row],[Colonoscopy Date]]="","",DATEVALUE(Table1[[#This Row],[Colonoscopy Date]]))</f>
        <v/>
      </c>
      <c r="AJ38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09" spans="1:36" x14ac:dyDescent="0.25">
      <c r="A3809">
        <v>10950</v>
      </c>
      <c r="B3809" t="s">
        <v>1756</v>
      </c>
      <c r="C3809" t="s">
        <v>20</v>
      </c>
      <c r="D3809" t="s">
        <v>21</v>
      </c>
      <c r="E3809" t="s">
        <v>22</v>
      </c>
      <c r="F3809" t="s">
        <v>194</v>
      </c>
      <c r="G3809" t="s">
        <v>7219</v>
      </c>
      <c r="H3809" t="s">
        <v>24</v>
      </c>
      <c r="I3809" s="36">
        <v>25845</v>
      </c>
      <c r="J3809" t="s">
        <v>2918</v>
      </c>
      <c r="K3809" t="s">
        <v>2935</v>
      </c>
      <c r="L3809" t="s">
        <v>25</v>
      </c>
      <c r="M3809" s="2">
        <v>45407</v>
      </c>
      <c r="N3809" t="s">
        <v>25</v>
      </c>
      <c r="O3809" t="s">
        <v>25</v>
      </c>
      <c r="P3809" t="s">
        <v>18</v>
      </c>
      <c r="Q3809" t="s">
        <v>18</v>
      </c>
      <c r="R3809" t="s">
        <v>18</v>
      </c>
      <c r="S3809" t="s">
        <v>18</v>
      </c>
      <c r="T3809" t="s">
        <v>18</v>
      </c>
      <c r="U3809" t="s">
        <v>18</v>
      </c>
      <c r="V3809" t="s">
        <v>18</v>
      </c>
      <c r="W3809" s="45" t="str">
        <f>IF(Table1[[#This Row],[Sex at Birth]]="F","Female","Male")</f>
        <v>Female</v>
      </c>
      <c r="X3809" s="43">
        <v>45657</v>
      </c>
      <c r="Y3809" s="44">
        <f>Table1[[#This Row],[Report cutoff date]]-Table1[[#This Row],[DOB]]</f>
        <v>19812</v>
      </c>
      <c r="Z3809" s="68">
        <f>ROUNDDOWN(Table1[[#This Row],[Days old - as of report cutoff date]]/365,0)</f>
        <v>54</v>
      </c>
      <c r="AA3809" s="45" t="str">
        <f>IF(Table1[[#This Row],[Years old]]&gt;=55,"55+","54 and under")</f>
        <v>54 and under</v>
      </c>
      <c r="AB3809" s="45" t="str">
        <f>VLOOKUP(Table1[[#This Row],[Years old]],Lookups!$A$1:$C$101,2,FALSE)</f>
        <v>50 - 59</v>
      </c>
      <c r="AC3809" s="45" t="str">
        <f>VLOOKUP(Table1[[#This Row],[Years old]],Lookups!$A$1:$C$101,3,FALSE)</f>
        <v>50 - 54</v>
      </c>
      <c r="AD3809" s="45" t="str">
        <f>VLOOKUP(Table1[[#This Row],[Race]],Lookups!$E$2:$F$11,2,FALSE)</f>
        <v>White</v>
      </c>
      <c r="AE3809" s="45" t="str">
        <f>VLOOKUP(Table1[[#This Row],[Ethnicity]],Lookups!$H$2:$I$6,2,FALSE)</f>
        <v>Not Hispanic/Latino</v>
      </c>
      <c r="AF3809" s="45" t="str">
        <f>VLOOKUP(Table1[[#This Row],[Language]],Lookups!$K$2:$L$9,2,FALSE)</f>
        <v>English</v>
      </c>
      <c r="AG3809" s="46">
        <v>42005</v>
      </c>
      <c r="AH3809" s="46">
        <v>45657</v>
      </c>
      <c r="AI3809" s="46" t="str">
        <f>IF(Table1[[#This Row],[Colonoscopy Date]]="","",DATEVALUE(Table1[[#This Row],[Colonoscopy Date]]))</f>
        <v/>
      </c>
      <c r="AJ38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10" spans="1:36" x14ac:dyDescent="0.25">
      <c r="A3810">
        <v>12352</v>
      </c>
      <c r="B3810" t="s">
        <v>1814</v>
      </c>
      <c r="C3810" t="s">
        <v>20</v>
      </c>
      <c r="D3810" t="s">
        <v>21</v>
      </c>
      <c r="E3810" t="s">
        <v>22</v>
      </c>
      <c r="F3810" t="s">
        <v>46</v>
      </c>
      <c r="G3810" t="s">
        <v>3988</v>
      </c>
      <c r="H3810" t="s">
        <v>24</v>
      </c>
      <c r="I3810" s="36">
        <v>25846</v>
      </c>
      <c r="J3810" t="s">
        <v>2923</v>
      </c>
      <c r="K3810" t="s">
        <v>2930</v>
      </c>
      <c r="L3810" t="s">
        <v>25</v>
      </c>
      <c r="M3810" s="2">
        <v>45610</v>
      </c>
      <c r="N3810" t="s">
        <v>53</v>
      </c>
      <c r="O3810" t="s">
        <v>25</v>
      </c>
      <c r="P3810" t="s">
        <v>1354</v>
      </c>
      <c r="Q3810" t="s">
        <v>18</v>
      </c>
      <c r="R3810" t="s">
        <v>18</v>
      </c>
      <c r="S3810" t="s">
        <v>18</v>
      </c>
      <c r="T3810" t="s">
        <v>18</v>
      </c>
      <c r="U3810" t="s">
        <v>18</v>
      </c>
      <c r="V3810" t="s">
        <v>18</v>
      </c>
      <c r="W3810" s="45" t="str">
        <f>IF(Table1[[#This Row],[Sex at Birth]]="F","Female","Male")</f>
        <v>Female</v>
      </c>
      <c r="X3810" s="43">
        <v>45657</v>
      </c>
      <c r="Y3810" s="44">
        <f>Table1[[#This Row],[Report cutoff date]]-Table1[[#This Row],[DOB]]</f>
        <v>19811</v>
      </c>
      <c r="Z3810" s="68">
        <f>ROUNDDOWN(Table1[[#This Row],[Days old - as of report cutoff date]]/365,0)</f>
        <v>54</v>
      </c>
      <c r="AA3810" s="45" t="str">
        <f>IF(Table1[[#This Row],[Years old]]&gt;=55,"55+","54 and under")</f>
        <v>54 and under</v>
      </c>
      <c r="AB3810" s="45" t="str">
        <f>VLOOKUP(Table1[[#This Row],[Years old]],Lookups!$A$1:$C$101,2,FALSE)</f>
        <v>50 - 59</v>
      </c>
      <c r="AC3810" s="45" t="str">
        <f>VLOOKUP(Table1[[#This Row],[Years old]],Lookups!$A$1:$C$101,3,FALSE)</f>
        <v>50 - 54</v>
      </c>
      <c r="AD3810" s="45" t="str">
        <f>VLOOKUP(Table1[[#This Row],[Race]],Lookups!$E$2:$F$11,2,FALSE)</f>
        <v>White</v>
      </c>
      <c r="AE3810" s="45" t="str">
        <f>VLOOKUP(Table1[[#This Row],[Ethnicity]],Lookups!$H$2:$I$6,2,FALSE)</f>
        <v>Not Hispanic/Latino</v>
      </c>
      <c r="AF3810" s="45" t="str">
        <f>VLOOKUP(Table1[[#This Row],[Language]],Lookups!$K$2:$L$9,2,FALSE)</f>
        <v>English</v>
      </c>
      <c r="AG3810" s="46">
        <v>42005</v>
      </c>
      <c r="AH3810" s="46">
        <v>45657</v>
      </c>
      <c r="AI3810" s="46">
        <f>IF(Table1[[#This Row],[Colonoscopy Date]]="","",DATEVALUE(Table1[[#This Row],[Colonoscopy Date]]))</f>
        <v>43367</v>
      </c>
      <c r="AJ38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11" spans="1:36" x14ac:dyDescent="0.25">
      <c r="A3811">
        <v>13391</v>
      </c>
      <c r="B3811" t="s">
        <v>1973</v>
      </c>
      <c r="C3811" t="s">
        <v>20</v>
      </c>
      <c r="D3811" t="s">
        <v>21</v>
      </c>
      <c r="E3811" t="s">
        <v>22</v>
      </c>
      <c r="F3811" t="s">
        <v>81</v>
      </c>
      <c r="G3811" t="s">
        <v>6214</v>
      </c>
      <c r="H3811" t="s">
        <v>24</v>
      </c>
      <c r="I3811" s="36">
        <v>25846</v>
      </c>
      <c r="J3811" t="s">
        <v>2913</v>
      </c>
      <c r="K3811" t="s">
        <v>2930</v>
      </c>
      <c r="L3811" t="s">
        <v>25</v>
      </c>
      <c r="M3811" s="2">
        <v>45631</v>
      </c>
      <c r="N3811" t="s">
        <v>53</v>
      </c>
      <c r="O3811" t="s">
        <v>25</v>
      </c>
      <c r="P3811" t="s">
        <v>932</v>
      </c>
      <c r="Q3811" t="s">
        <v>18</v>
      </c>
      <c r="R3811" t="s">
        <v>18</v>
      </c>
      <c r="S3811" t="s">
        <v>18</v>
      </c>
      <c r="T3811" t="s">
        <v>18</v>
      </c>
      <c r="U3811" t="s">
        <v>18</v>
      </c>
      <c r="V3811" t="s">
        <v>18</v>
      </c>
      <c r="W3811" s="45" t="str">
        <f>IF(Table1[[#This Row],[Sex at Birth]]="F","Female","Male")</f>
        <v>Female</v>
      </c>
      <c r="X3811" s="43">
        <v>45657</v>
      </c>
      <c r="Y3811" s="44">
        <f>Table1[[#This Row],[Report cutoff date]]-Table1[[#This Row],[DOB]]</f>
        <v>19811</v>
      </c>
      <c r="Z3811" s="68">
        <f>ROUNDDOWN(Table1[[#This Row],[Days old - as of report cutoff date]]/365,0)</f>
        <v>54</v>
      </c>
      <c r="AA3811" s="45" t="str">
        <f>IF(Table1[[#This Row],[Years old]]&gt;=55,"55+","54 and under")</f>
        <v>54 and under</v>
      </c>
      <c r="AB3811" s="45" t="str">
        <f>VLOOKUP(Table1[[#This Row],[Years old]],Lookups!$A$1:$C$101,2,FALSE)</f>
        <v>50 - 59</v>
      </c>
      <c r="AC3811" s="45" t="str">
        <f>VLOOKUP(Table1[[#This Row],[Years old]],Lookups!$A$1:$C$101,3,FALSE)</f>
        <v>50 - 54</v>
      </c>
      <c r="AD3811" s="45" t="str">
        <f>VLOOKUP(Table1[[#This Row],[Race]],Lookups!$E$2:$F$11,2,FALSE)</f>
        <v>White</v>
      </c>
      <c r="AE3811" s="45" t="str">
        <f>VLOOKUP(Table1[[#This Row],[Ethnicity]],Lookups!$H$2:$I$6,2,FALSE)</f>
        <v>Not Hispanic/Latino</v>
      </c>
      <c r="AF3811" s="45" t="str">
        <f>VLOOKUP(Table1[[#This Row],[Language]],Lookups!$K$2:$L$9,2,FALSE)</f>
        <v>English</v>
      </c>
      <c r="AG3811" s="46">
        <v>42005</v>
      </c>
      <c r="AH3811" s="46">
        <v>45657</v>
      </c>
      <c r="AI3811" s="46">
        <f>IF(Table1[[#This Row],[Colonoscopy Date]]="","",DATEVALUE(Table1[[#This Row],[Colonoscopy Date]]))</f>
        <v>44562</v>
      </c>
      <c r="AJ38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12" spans="1:36" x14ac:dyDescent="0.25">
      <c r="A3812">
        <v>15345</v>
      </c>
      <c r="B3812" t="s">
        <v>1712</v>
      </c>
      <c r="C3812" t="s">
        <v>20</v>
      </c>
      <c r="D3812" t="s">
        <v>21</v>
      </c>
      <c r="E3812" t="s">
        <v>22</v>
      </c>
      <c r="F3812" t="s">
        <v>36</v>
      </c>
      <c r="G3812" t="s">
        <v>4290</v>
      </c>
      <c r="H3812" t="s">
        <v>24</v>
      </c>
      <c r="I3812" s="36">
        <v>25846</v>
      </c>
      <c r="J3812" t="s">
        <v>2884</v>
      </c>
      <c r="K3812" t="s">
        <v>2930</v>
      </c>
      <c r="L3812" t="s">
        <v>25</v>
      </c>
      <c r="M3812" s="2">
        <v>45645</v>
      </c>
      <c r="N3812" t="s">
        <v>25</v>
      </c>
      <c r="O3812" t="s">
        <v>25</v>
      </c>
      <c r="P3812" t="s">
        <v>18</v>
      </c>
      <c r="Q3812" t="s">
        <v>18</v>
      </c>
      <c r="R3812" t="s">
        <v>18</v>
      </c>
      <c r="S3812" t="s">
        <v>18</v>
      </c>
      <c r="T3812" t="s">
        <v>18</v>
      </c>
      <c r="U3812" t="s">
        <v>18</v>
      </c>
      <c r="V3812" t="s">
        <v>18</v>
      </c>
      <c r="W3812" s="45" t="str">
        <f>IF(Table1[[#This Row],[Sex at Birth]]="F","Female","Male")</f>
        <v>Female</v>
      </c>
      <c r="X3812" s="43">
        <v>45657</v>
      </c>
      <c r="Y3812" s="44">
        <f>Table1[[#This Row],[Report cutoff date]]-Table1[[#This Row],[DOB]]</f>
        <v>19811</v>
      </c>
      <c r="Z3812" s="68">
        <f>ROUNDDOWN(Table1[[#This Row],[Days old - as of report cutoff date]]/365,0)</f>
        <v>54</v>
      </c>
      <c r="AA3812" s="45" t="str">
        <f>IF(Table1[[#This Row],[Years old]]&gt;=55,"55+","54 and under")</f>
        <v>54 and under</v>
      </c>
      <c r="AB3812" s="45" t="str">
        <f>VLOOKUP(Table1[[#This Row],[Years old]],Lookups!$A$1:$C$101,2,FALSE)</f>
        <v>50 - 59</v>
      </c>
      <c r="AC3812" s="45" t="str">
        <f>VLOOKUP(Table1[[#This Row],[Years old]],Lookups!$A$1:$C$101,3,FALSE)</f>
        <v>50 - 54</v>
      </c>
      <c r="AD3812" s="45" t="str">
        <f>VLOOKUP(Table1[[#This Row],[Race]],Lookups!$E$2:$F$11,2,FALSE)</f>
        <v>White</v>
      </c>
      <c r="AE3812" s="45" t="str">
        <f>VLOOKUP(Table1[[#This Row],[Ethnicity]],Lookups!$H$2:$I$6,2,FALSE)</f>
        <v>Not Hispanic/Latino</v>
      </c>
      <c r="AF3812" s="45" t="str">
        <f>VLOOKUP(Table1[[#This Row],[Language]],Lookups!$K$2:$L$9,2,FALSE)</f>
        <v>English</v>
      </c>
      <c r="AG3812" s="46">
        <v>42005</v>
      </c>
      <c r="AH3812" s="46">
        <v>45657</v>
      </c>
      <c r="AI3812" s="46" t="str">
        <f>IF(Table1[[#This Row],[Colonoscopy Date]]="","",DATEVALUE(Table1[[#This Row],[Colonoscopy Date]]))</f>
        <v/>
      </c>
      <c r="AJ38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13" spans="1:36" x14ac:dyDescent="0.25">
      <c r="A3813">
        <v>12049</v>
      </c>
      <c r="B3813" t="s">
        <v>1879</v>
      </c>
      <c r="C3813" t="s">
        <v>20</v>
      </c>
      <c r="D3813" t="s">
        <v>21</v>
      </c>
      <c r="E3813" t="s">
        <v>22</v>
      </c>
      <c r="F3813" t="s">
        <v>30</v>
      </c>
      <c r="G3813" t="s">
        <v>6801</v>
      </c>
      <c r="H3813" t="s">
        <v>24</v>
      </c>
      <c r="I3813" s="36">
        <v>25847</v>
      </c>
      <c r="J3813" t="s">
        <v>2929</v>
      </c>
      <c r="K3813" t="s">
        <v>2930</v>
      </c>
      <c r="L3813" t="s">
        <v>25</v>
      </c>
      <c r="M3813" s="2">
        <v>45544</v>
      </c>
      <c r="N3813" t="s">
        <v>25</v>
      </c>
      <c r="O3813" t="s">
        <v>25</v>
      </c>
      <c r="P3813" t="s">
        <v>18</v>
      </c>
      <c r="Q3813" t="s">
        <v>18</v>
      </c>
      <c r="R3813" t="s">
        <v>18</v>
      </c>
      <c r="S3813" t="s">
        <v>18</v>
      </c>
      <c r="T3813" t="s">
        <v>18</v>
      </c>
      <c r="U3813" t="s">
        <v>18</v>
      </c>
      <c r="V3813" t="s">
        <v>18</v>
      </c>
      <c r="W3813" s="45" t="str">
        <f>IF(Table1[[#This Row],[Sex at Birth]]="F","Female","Male")</f>
        <v>Female</v>
      </c>
      <c r="X3813" s="43">
        <v>45657</v>
      </c>
      <c r="Y3813" s="44">
        <f>Table1[[#This Row],[Report cutoff date]]-Table1[[#This Row],[DOB]]</f>
        <v>19810</v>
      </c>
      <c r="Z3813" s="68">
        <f>ROUNDDOWN(Table1[[#This Row],[Days old - as of report cutoff date]]/365,0)</f>
        <v>54</v>
      </c>
      <c r="AA3813" s="45" t="str">
        <f>IF(Table1[[#This Row],[Years old]]&gt;=55,"55+","54 and under")</f>
        <v>54 and under</v>
      </c>
      <c r="AB3813" s="45" t="str">
        <f>VLOOKUP(Table1[[#This Row],[Years old]],Lookups!$A$1:$C$101,2,FALSE)</f>
        <v>50 - 59</v>
      </c>
      <c r="AC3813" s="45" t="str">
        <f>VLOOKUP(Table1[[#This Row],[Years old]],Lookups!$A$1:$C$101,3,FALSE)</f>
        <v>50 - 54</v>
      </c>
      <c r="AD3813" s="45" t="str">
        <f>VLOOKUP(Table1[[#This Row],[Race]],Lookups!$E$2:$F$11,2,FALSE)</f>
        <v>White</v>
      </c>
      <c r="AE3813" s="45" t="str">
        <f>VLOOKUP(Table1[[#This Row],[Ethnicity]],Lookups!$H$2:$I$6,2,FALSE)</f>
        <v>Not Hispanic/Latino</v>
      </c>
      <c r="AF3813" s="45" t="str">
        <f>VLOOKUP(Table1[[#This Row],[Language]],Lookups!$K$2:$L$9,2,FALSE)</f>
        <v>English</v>
      </c>
      <c r="AG3813" s="46">
        <v>42005</v>
      </c>
      <c r="AH3813" s="46">
        <v>45657</v>
      </c>
      <c r="AI3813" s="46" t="str">
        <f>IF(Table1[[#This Row],[Colonoscopy Date]]="","",DATEVALUE(Table1[[#This Row],[Colonoscopy Date]]))</f>
        <v/>
      </c>
      <c r="AJ38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14" spans="1:36" x14ac:dyDescent="0.25">
      <c r="A3814">
        <v>11212</v>
      </c>
      <c r="B3814" t="s">
        <v>1638</v>
      </c>
      <c r="C3814" t="s">
        <v>20</v>
      </c>
      <c r="D3814" t="s">
        <v>21</v>
      </c>
      <c r="E3814" t="s">
        <v>22</v>
      </c>
      <c r="F3814" t="s">
        <v>32</v>
      </c>
      <c r="G3814" t="s">
        <v>3074</v>
      </c>
      <c r="H3814" t="s">
        <v>35</v>
      </c>
      <c r="I3814" s="36">
        <v>25848</v>
      </c>
      <c r="J3814" t="s">
        <v>2910</v>
      </c>
      <c r="K3814" t="s">
        <v>2931</v>
      </c>
      <c r="L3814" t="s">
        <v>25</v>
      </c>
      <c r="M3814" s="2">
        <v>45629</v>
      </c>
      <c r="N3814" t="s">
        <v>53</v>
      </c>
      <c r="O3814" t="s">
        <v>25</v>
      </c>
      <c r="P3814" t="s">
        <v>1174</v>
      </c>
      <c r="Q3814" t="s">
        <v>18</v>
      </c>
      <c r="R3814" t="s">
        <v>18</v>
      </c>
      <c r="S3814" t="s">
        <v>464</v>
      </c>
      <c r="T3814" t="s">
        <v>27</v>
      </c>
      <c r="U3814" t="s">
        <v>18</v>
      </c>
      <c r="V3814" t="s">
        <v>18</v>
      </c>
      <c r="W3814" s="45" t="str">
        <f>IF(Table1[[#This Row],[Sex at Birth]]="F","Female","Male")</f>
        <v>Male</v>
      </c>
      <c r="X3814" s="43">
        <v>45657</v>
      </c>
      <c r="Y3814" s="44">
        <f>Table1[[#This Row],[Report cutoff date]]-Table1[[#This Row],[DOB]]</f>
        <v>19809</v>
      </c>
      <c r="Z3814" s="68">
        <f>ROUNDDOWN(Table1[[#This Row],[Days old - as of report cutoff date]]/365,0)</f>
        <v>54</v>
      </c>
      <c r="AA3814" s="45" t="str">
        <f>IF(Table1[[#This Row],[Years old]]&gt;=55,"55+","54 and under")</f>
        <v>54 and under</v>
      </c>
      <c r="AB3814" s="45" t="str">
        <f>VLOOKUP(Table1[[#This Row],[Years old]],Lookups!$A$1:$C$101,2,FALSE)</f>
        <v>50 - 59</v>
      </c>
      <c r="AC3814" s="45" t="str">
        <f>VLOOKUP(Table1[[#This Row],[Years old]],Lookups!$A$1:$C$101,3,FALSE)</f>
        <v>50 - 54</v>
      </c>
      <c r="AD3814" s="45" t="str">
        <f>VLOOKUP(Table1[[#This Row],[Race]],Lookups!$E$2:$F$11,2,FALSE)</f>
        <v>White</v>
      </c>
      <c r="AE3814" s="45" t="str">
        <f>VLOOKUP(Table1[[#This Row],[Ethnicity]],Lookups!$H$2:$I$6,2,FALSE)</f>
        <v>Not Hispanic/Latino</v>
      </c>
      <c r="AF3814" s="45" t="str">
        <f>VLOOKUP(Table1[[#This Row],[Language]],Lookups!$K$2:$L$9,2,FALSE)</f>
        <v>English</v>
      </c>
      <c r="AG3814" s="46">
        <v>42005</v>
      </c>
      <c r="AH3814" s="46">
        <v>45657</v>
      </c>
      <c r="AI3814" s="46">
        <f>IF(Table1[[#This Row],[Colonoscopy Date]]="","",DATEVALUE(Table1[[#This Row],[Colonoscopy Date]]))</f>
        <v>44077</v>
      </c>
      <c r="AJ38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15" spans="1:36" x14ac:dyDescent="0.25">
      <c r="A3815">
        <v>12757</v>
      </c>
      <c r="B3815" t="s">
        <v>1883</v>
      </c>
      <c r="C3815" t="s">
        <v>20</v>
      </c>
      <c r="D3815" t="s">
        <v>21</v>
      </c>
      <c r="E3815" t="s">
        <v>22</v>
      </c>
      <c r="F3815" t="s">
        <v>52</v>
      </c>
      <c r="G3815" t="s">
        <v>5992</v>
      </c>
      <c r="H3815" t="s">
        <v>35</v>
      </c>
      <c r="I3815" s="36">
        <v>25859</v>
      </c>
      <c r="J3815" t="s">
        <v>2913</v>
      </c>
      <c r="K3815" t="s">
        <v>2930</v>
      </c>
      <c r="L3815" t="s">
        <v>25</v>
      </c>
      <c r="M3815" s="2">
        <v>45545</v>
      </c>
      <c r="N3815" t="s">
        <v>25</v>
      </c>
      <c r="O3815" t="s">
        <v>25</v>
      </c>
      <c r="P3815" t="s">
        <v>18</v>
      </c>
      <c r="Q3815" t="s">
        <v>18</v>
      </c>
      <c r="R3815" t="s">
        <v>18</v>
      </c>
      <c r="S3815" t="s">
        <v>18</v>
      </c>
      <c r="T3815" t="s">
        <v>18</v>
      </c>
      <c r="U3815" t="s">
        <v>18</v>
      </c>
      <c r="V3815" t="s">
        <v>18</v>
      </c>
      <c r="W3815" s="45" t="str">
        <f>IF(Table1[[#This Row],[Sex at Birth]]="F","Female","Male")</f>
        <v>Male</v>
      </c>
      <c r="X3815" s="43">
        <v>45657</v>
      </c>
      <c r="Y3815" s="44">
        <f>Table1[[#This Row],[Report cutoff date]]-Table1[[#This Row],[DOB]]</f>
        <v>19798</v>
      </c>
      <c r="Z3815" s="68">
        <f>ROUNDDOWN(Table1[[#This Row],[Days old - as of report cutoff date]]/365,0)</f>
        <v>54</v>
      </c>
      <c r="AA3815" s="45" t="str">
        <f>IF(Table1[[#This Row],[Years old]]&gt;=55,"55+","54 and under")</f>
        <v>54 and under</v>
      </c>
      <c r="AB3815" s="45" t="str">
        <f>VLOOKUP(Table1[[#This Row],[Years old]],Lookups!$A$1:$C$101,2,FALSE)</f>
        <v>50 - 59</v>
      </c>
      <c r="AC3815" s="45" t="str">
        <f>VLOOKUP(Table1[[#This Row],[Years old]],Lookups!$A$1:$C$101,3,FALSE)</f>
        <v>50 - 54</v>
      </c>
      <c r="AD3815" s="45" t="str">
        <f>VLOOKUP(Table1[[#This Row],[Race]],Lookups!$E$2:$F$11,2,FALSE)</f>
        <v>White</v>
      </c>
      <c r="AE3815" s="45" t="str">
        <f>VLOOKUP(Table1[[#This Row],[Ethnicity]],Lookups!$H$2:$I$6,2,FALSE)</f>
        <v>Not Hispanic/Latino</v>
      </c>
      <c r="AF3815" s="45" t="str">
        <f>VLOOKUP(Table1[[#This Row],[Language]],Lookups!$K$2:$L$9,2,FALSE)</f>
        <v>English</v>
      </c>
      <c r="AG3815" s="46">
        <v>42005</v>
      </c>
      <c r="AH3815" s="46">
        <v>45657</v>
      </c>
      <c r="AI3815" s="46" t="str">
        <f>IF(Table1[[#This Row],[Colonoscopy Date]]="","",DATEVALUE(Table1[[#This Row],[Colonoscopy Date]]))</f>
        <v/>
      </c>
      <c r="AJ38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16" spans="1:36" x14ac:dyDescent="0.25">
      <c r="A3816">
        <v>13562</v>
      </c>
      <c r="B3816" t="s">
        <v>1736</v>
      </c>
      <c r="C3816" t="s">
        <v>20</v>
      </c>
      <c r="D3816" t="s">
        <v>21</v>
      </c>
      <c r="E3816" t="s">
        <v>22</v>
      </c>
      <c r="F3816" t="s">
        <v>39</v>
      </c>
      <c r="G3816" t="s">
        <v>4408</v>
      </c>
      <c r="H3816" t="s">
        <v>24</v>
      </c>
      <c r="I3816" s="36">
        <v>25859</v>
      </c>
      <c r="J3816" t="s">
        <v>2885</v>
      </c>
      <c r="K3816" t="s">
        <v>2930</v>
      </c>
      <c r="L3816" t="s">
        <v>25</v>
      </c>
      <c r="M3816" s="2">
        <v>45616</v>
      </c>
      <c r="N3816" t="s">
        <v>25</v>
      </c>
      <c r="O3816" t="s">
        <v>25</v>
      </c>
      <c r="P3816" t="s">
        <v>18</v>
      </c>
      <c r="Q3816" t="s">
        <v>18</v>
      </c>
      <c r="R3816" t="s">
        <v>18</v>
      </c>
      <c r="S3816" t="s">
        <v>18</v>
      </c>
      <c r="T3816" t="s">
        <v>18</v>
      </c>
      <c r="U3816" t="s">
        <v>18</v>
      </c>
      <c r="V3816" t="s">
        <v>18</v>
      </c>
      <c r="W3816" s="45" t="str">
        <f>IF(Table1[[#This Row],[Sex at Birth]]="F","Female","Male")</f>
        <v>Female</v>
      </c>
      <c r="X3816" s="43">
        <v>45657</v>
      </c>
      <c r="Y3816" s="44">
        <f>Table1[[#This Row],[Report cutoff date]]-Table1[[#This Row],[DOB]]</f>
        <v>19798</v>
      </c>
      <c r="Z3816" s="68">
        <f>ROUNDDOWN(Table1[[#This Row],[Days old - as of report cutoff date]]/365,0)</f>
        <v>54</v>
      </c>
      <c r="AA3816" s="45" t="str">
        <f>IF(Table1[[#This Row],[Years old]]&gt;=55,"55+","54 and under")</f>
        <v>54 and under</v>
      </c>
      <c r="AB3816" s="45" t="str">
        <f>VLOOKUP(Table1[[#This Row],[Years old]],Lookups!$A$1:$C$101,2,FALSE)</f>
        <v>50 - 59</v>
      </c>
      <c r="AC3816" s="45" t="str">
        <f>VLOOKUP(Table1[[#This Row],[Years old]],Lookups!$A$1:$C$101,3,FALSE)</f>
        <v>50 - 54</v>
      </c>
      <c r="AD3816" s="45" t="str">
        <f>VLOOKUP(Table1[[#This Row],[Race]],Lookups!$E$2:$F$11,2,FALSE)</f>
        <v>White</v>
      </c>
      <c r="AE3816" s="45" t="str">
        <f>VLOOKUP(Table1[[#This Row],[Ethnicity]],Lookups!$H$2:$I$6,2,FALSE)</f>
        <v>Not Hispanic/Latino</v>
      </c>
      <c r="AF3816" s="45" t="str">
        <f>VLOOKUP(Table1[[#This Row],[Language]],Lookups!$K$2:$L$9,2,FALSE)</f>
        <v>English</v>
      </c>
      <c r="AG3816" s="46">
        <v>42005</v>
      </c>
      <c r="AH3816" s="46">
        <v>45657</v>
      </c>
      <c r="AI3816" s="46" t="str">
        <f>IF(Table1[[#This Row],[Colonoscopy Date]]="","",DATEVALUE(Table1[[#This Row],[Colonoscopy Date]]))</f>
        <v/>
      </c>
      <c r="AJ38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17" spans="1:36" x14ac:dyDescent="0.25">
      <c r="A3817">
        <v>10353</v>
      </c>
      <c r="B3817" t="s">
        <v>2612</v>
      </c>
      <c r="C3817" t="s">
        <v>20</v>
      </c>
      <c r="D3817" t="s">
        <v>21</v>
      </c>
      <c r="E3817" t="s">
        <v>22</v>
      </c>
      <c r="F3817" t="s">
        <v>67</v>
      </c>
      <c r="G3817" t="s">
        <v>3316</v>
      </c>
      <c r="H3817" t="s">
        <v>24</v>
      </c>
      <c r="I3817" s="36">
        <v>25860</v>
      </c>
      <c r="J3817" t="s">
        <v>2923</v>
      </c>
      <c r="K3817" t="s">
        <v>2935</v>
      </c>
      <c r="L3817" t="s">
        <v>25</v>
      </c>
      <c r="M3817" s="2">
        <v>45637</v>
      </c>
      <c r="N3817" t="s">
        <v>53</v>
      </c>
      <c r="O3817" t="s">
        <v>25</v>
      </c>
      <c r="P3817" t="s">
        <v>18</v>
      </c>
      <c r="Q3817" t="s">
        <v>18</v>
      </c>
      <c r="R3817" t="s">
        <v>18</v>
      </c>
      <c r="S3817" t="s">
        <v>215</v>
      </c>
      <c r="T3817" t="s">
        <v>27</v>
      </c>
      <c r="U3817" t="s">
        <v>18</v>
      </c>
      <c r="V3817" t="s">
        <v>18</v>
      </c>
      <c r="W3817" s="45" t="str">
        <f>IF(Table1[[#This Row],[Sex at Birth]]="F","Female","Male")</f>
        <v>Female</v>
      </c>
      <c r="X3817" s="43">
        <v>45657</v>
      </c>
      <c r="Y3817" s="44">
        <f>Table1[[#This Row],[Report cutoff date]]-Table1[[#This Row],[DOB]]</f>
        <v>19797</v>
      </c>
      <c r="Z3817" s="68">
        <f>ROUNDDOWN(Table1[[#This Row],[Days old - as of report cutoff date]]/365,0)</f>
        <v>54</v>
      </c>
      <c r="AA3817" s="45" t="str">
        <f>IF(Table1[[#This Row],[Years old]]&gt;=55,"55+","54 and under")</f>
        <v>54 and under</v>
      </c>
      <c r="AB3817" s="45" t="str">
        <f>VLOOKUP(Table1[[#This Row],[Years old]],Lookups!$A$1:$C$101,2,FALSE)</f>
        <v>50 - 59</v>
      </c>
      <c r="AC3817" s="45" t="str">
        <f>VLOOKUP(Table1[[#This Row],[Years old]],Lookups!$A$1:$C$101,3,FALSE)</f>
        <v>50 - 54</v>
      </c>
      <c r="AD3817" s="45" t="str">
        <f>VLOOKUP(Table1[[#This Row],[Race]],Lookups!$E$2:$F$11,2,FALSE)</f>
        <v>White</v>
      </c>
      <c r="AE3817" s="45" t="str">
        <f>VLOOKUP(Table1[[#This Row],[Ethnicity]],Lookups!$H$2:$I$6,2,FALSE)</f>
        <v>Not Hispanic/Latino</v>
      </c>
      <c r="AF3817" s="45" t="str">
        <f>VLOOKUP(Table1[[#This Row],[Language]],Lookups!$K$2:$L$9,2,FALSE)</f>
        <v>English</v>
      </c>
      <c r="AG3817" s="46">
        <v>42005</v>
      </c>
      <c r="AH3817" s="46">
        <v>45657</v>
      </c>
      <c r="AI3817" s="46" t="str">
        <f>IF(Table1[[#This Row],[Colonoscopy Date]]="","",DATEVALUE(Table1[[#This Row],[Colonoscopy Date]]))</f>
        <v/>
      </c>
      <c r="AJ38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18" spans="1:36" x14ac:dyDescent="0.25">
      <c r="A3818">
        <v>13311</v>
      </c>
      <c r="B3818" t="s">
        <v>1564</v>
      </c>
      <c r="C3818" t="s">
        <v>20</v>
      </c>
      <c r="D3818" t="s">
        <v>21</v>
      </c>
      <c r="E3818" t="s">
        <v>22</v>
      </c>
      <c r="F3818" t="s">
        <v>106</v>
      </c>
      <c r="G3818" t="s">
        <v>8075</v>
      </c>
      <c r="H3818" t="s">
        <v>24</v>
      </c>
      <c r="I3818" s="36">
        <v>25864</v>
      </c>
      <c r="J3818" t="s">
        <v>2914</v>
      </c>
      <c r="K3818" t="s">
        <v>2936</v>
      </c>
      <c r="L3818" t="s">
        <v>25</v>
      </c>
      <c r="M3818" s="2">
        <v>45580</v>
      </c>
      <c r="N3818" t="s">
        <v>25</v>
      </c>
      <c r="O3818" t="s">
        <v>25</v>
      </c>
      <c r="P3818" t="s">
        <v>18</v>
      </c>
      <c r="Q3818" t="s">
        <v>18</v>
      </c>
      <c r="R3818" t="s">
        <v>18</v>
      </c>
      <c r="S3818" t="s">
        <v>18</v>
      </c>
      <c r="T3818" t="s">
        <v>18</v>
      </c>
      <c r="U3818" t="s">
        <v>18</v>
      </c>
      <c r="V3818" t="s">
        <v>18</v>
      </c>
      <c r="W3818" s="45" t="str">
        <f>IF(Table1[[#This Row],[Sex at Birth]]="F","Female","Male")</f>
        <v>Female</v>
      </c>
      <c r="X3818" s="43">
        <v>45657</v>
      </c>
      <c r="Y3818" s="44">
        <f>Table1[[#This Row],[Report cutoff date]]-Table1[[#This Row],[DOB]]</f>
        <v>19793</v>
      </c>
      <c r="Z3818" s="68">
        <f>ROUNDDOWN(Table1[[#This Row],[Days old - as of report cutoff date]]/365,0)</f>
        <v>54</v>
      </c>
      <c r="AA3818" s="45" t="str">
        <f>IF(Table1[[#This Row],[Years old]]&gt;=55,"55+","54 and under")</f>
        <v>54 and under</v>
      </c>
      <c r="AB3818" s="45" t="str">
        <f>VLOOKUP(Table1[[#This Row],[Years old]],Lookups!$A$1:$C$101,2,FALSE)</f>
        <v>50 - 59</v>
      </c>
      <c r="AC3818" s="45" t="str">
        <f>VLOOKUP(Table1[[#This Row],[Years old]],Lookups!$A$1:$C$101,3,FALSE)</f>
        <v>50 - 54</v>
      </c>
      <c r="AD3818" s="45" t="str">
        <f>VLOOKUP(Table1[[#This Row],[Race]],Lookups!$E$2:$F$11,2,FALSE)</f>
        <v>White</v>
      </c>
      <c r="AE3818" s="45" t="str">
        <f>VLOOKUP(Table1[[#This Row],[Ethnicity]],Lookups!$H$2:$I$6,2,FALSE)</f>
        <v>Not Hispanic/Latino</v>
      </c>
      <c r="AF3818" s="45" t="str">
        <f>VLOOKUP(Table1[[#This Row],[Language]],Lookups!$K$2:$L$9,2,FALSE)</f>
        <v>English</v>
      </c>
      <c r="AG3818" s="46">
        <v>42005</v>
      </c>
      <c r="AH3818" s="46">
        <v>45657</v>
      </c>
      <c r="AI3818" s="46" t="str">
        <f>IF(Table1[[#This Row],[Colonoscopy Date]]="","",DATEVALUE(Table1[[#This Row],[Colonoscopy Date]]))</f>
        <v/>
      </c>
      <c r="AJ38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19" spans="1:36" x14ac:dyDescent="0.25">
      <c r="A3819">
        <v>12894</v>
      </c>
      <c r="B3819" t="s">
        <v>1613</v>
      </c>
      <c r="C3819" t="s">
        <v>20</v>
      </c>
      <c r="D3819" t="s">
        <v>21</v>
      </c>
      <c r="E3819" t="s">
        <v>22</v>
      </c>
      <c r="F3819" t="s">
        <v>72</v>
      </c>
      <c r="G3819" t="s">
        <v>4331</v>
      </c>
      <c r="H3819" t="s">
        <v>24</v>
      </c>
      <c r="I3819" s="36">
        <v>25865</v>
      </c>
      <c r="J3819" t="s">
        <v>2885</v>
      </c>
      <c r="K3819" t="s">
        <v>2930</v>
      </c>
      <c r="L3819" t="s">
        <v>25</v>
      </c>
      <c r="M3819" s="2">
        <v>45349</v>
      </c>
      <c r="N3819" t="s">
        <v>25</v>
      </c>
      <c r="O3819" t="s">
        <v>25</v>
      </c>
      <c r="P3819" t="s">
        <v>18</v>
      </c>
      <c r="Q3819" t="s">
        <v>18</v>
      </c>
      <c r="R3819" t="s">
        <v>18</v>
      </c>
      <c r="S3819" t="s">
        <v>18</v>
      </c>
      <c r="T3819" t="s">
        <v>18</v>
      </c>
      <c r="U3819" t="s">
        <v>18</v>
      </c>
      <c r="V3819" t="s">
        <v>18</v>
      </c>
      <c r="W3819" s="45" t="str">
        <f>IF(Table1[[#This Row],[Sex at Birth]]="F","Female","Male")</f>
        <v>Female</v>
      </c>
      <c r="X3819" s="43">
        <v>45657</v>
      </c>
      <c r="Y3819" s="44">
        <f>Table1[[#This Row],[Report cutoff date]]-Table1[[#This Row],[DOB]]</f>
        <v>19792</v>
      </c>
      <c r="Z3819" s="68">
        <f>ROUNDDOWN(Table1[[#This Row],[Days old - as of report cutoff date]]/365,0)</f>
        <v>54</v>
      </c>
      <c r="AA3819" s="45" t="str">
        <f>IF(Table1[[#This Row],[Years old]]&gt;=55,"55+","54 and under")</f>
        <v>54 and under</v>
      </c>
      <c r="AB3819" s="45" t="str">
        <f>VLOOKUP(Table1[[#This Row],[Years old]],Lookups!$A$1:$C$101,2,FALSE)</f>
        <v>50 - 59</v>
      </c>
      <c r="AC3819" s="45" t="str">
        <f>VLOOKUP(Table1[[#This Row],[Years old]],Lookups!$A$1:$C$101,3,FALSE)</f>
        <v>50 - 54</v>
      </c>
      <c r="AD3819" s="45" t="str">
        <f>VLOOKUP(Table1[[#This Row],[Race]],Lookups!$E$2:$F$11,2,FALSE)</f>
        <v>White</v>
      </c>
      <c r="AE3819" s="45" t="str">
        <f>VLOOKUP(Table1[[#This Row],[Ethnicity]],Lookups!$H$2:$I$6,2,FALSE)</f>
        <v>Not Hispanic/Latino</v>
      </c>
      <c r="AF3819" s="45" t="str">
        <f>VLOOKUP(Table1[[#This Row],[Language]],Lookups!$K$2:$L$9,2,FALSE)</f>
        <v>English</v>
      </c>
      <c r="AG3819" s="46">
        <v>42005</v>
      </c>
      <c r="AH3819" s="46">
        <v>45657</v>
      </c>
      <c r="AI3819" s="46" t="str">
        <f>IF(Table1[[#This Row],[Colonoscopy Date]]="","",DATEVALUE(Table1[[#This Row],[Colonoscopy Date]]))</f>
        <v/>
      </c>
      <c r="AJ38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20" spans="1:36" x14ac:dyDescent="0.25">
      <c r="A3820">
        <v>10936</v>
      </c>
      <c r="B3820" t="s">
        <v>1646</v>
      </c>
      <c r="C3820" t="s">
        <v>20</v>
      </c>
      <c r="D3820" t="s">
        <v>21</v>
      </c>
      <c r="E3820" t="s">
        <v>22</v>
      </c>
      <c r="F3820" t="s">
        <v>106</v>
      </c>
      <c r="G3820" t="s">
        <v>7519</v>
      </c>
      <c r="H3820" t="s">
        <v>24</v>
      </c>
      <c r="I3820" s="36">
        <v>25866</v>
      </c>
      <c r="J3820" t="s">
        <v>2884</v>
      </c>
      <c r="K3820" t="s">
        <v>2936</v>
      </c>
      <c r="L3820" t="s">
        <v>25</v>
      </c>
      <c r="M3820" s="2">
        <v>45321</v>
      </c>
      <c r="N3820" t="s">
        <v>25</v>
      </c>
      <c r="O3820" t="s">
        <v>25</v>
      </c>
      <c r="P3820" t="s">
        <v>18</v>
      </c>
      <c r="Q3820" t="s">
        <v>18</v>
      </c>
      <c r="R3820" t="s">
        <v>18</v>
      </c>
      <c r="S3820" t="s">
        <v>18</v>
      </c>
      <c r="T3820" t="s">
        <v>18</v>
      </c>
      <c r="U3820" t="s">
        <v>18</v>
      </c>
      <c r="V3820" t="s">
        <v>18</v>
      </c>
      <c r="W3820" s="45" t="str">
        <f>IF(Table1[[#This Row],[Sex at Birth]]="F","Female","Male")</f>
        <v>Female</v>
      </c>
      <c r="X3820" s="43">
        <v>45657</v>
      </c>
      <c r="Y3820" s="44">
        <f>Table1[[#This Row],[Report cutoff date]]-Table1[[#This Row],[DOB]]</f>
        <v>19791</v>
      </c>
      <c r="Z3820" s="68">
        <f>ROUNDDOWN(Table1[[#This Row],[Days old - as of report cutoff date]]/365,0)</f>
        <v>54</v>
      </c>
      <c r="AA3820" s="45" t="str">
        <f>IF(Table1[[#This Row],[Years old]]&gt;=55,"55+","54 and under")</f>
        <v>54 and under</v>
      </c>
      <c r="AB3820" s="45" t="str">
        <f>VLOOKUP(Table1[[#This Row],[Years old]],Lookups!$A$1:$C$101,2,FALSE)</f>
        <v>50 - 59</v>
      </c>
      <c r="AC3820" s="45" t="str">
        <f>VLOOKUP(Table1[[#This Row],[Years old]],Lookups!$A$1:$C$101,3,FALSE)</f>
        <v>50 - 54</v>
      </c>
      <c r="AD3820" s="45" t="str">
        <f>VLOOKUP(Table1[[#This Row],[Race]],Lookups!$E$2:$F$11,2,FALSE)</f>
        <v>White</v>
      </c>
      <c r="AE3820" s="45" t="str">
        <f>VLOOKUP(Table1[[#This Row],[Ethnicity]],Lookups!$H$2:$I$6,2,FALSE)</f>
        <v>Not Hispanic/Latino</v>
      </c>
      <c r="AF3820" s="45" t="str">
        <f>VLOOKUP(Table1[[#This Row],[Language]],Lookups!$K$2:$L$9,2,FALSE)</f>
        <v>English</v>
      </c>
      <c r="AG3820" s="46">
        <v>42005</v>
      </c>
      <c r="AH3820" s="46">
        <v>45657</v>
      </c>
      <c r="AI3820" s="46" t="str">
        <f>IF(Table1[[#This Row],[Colonoscopy Date]]="","",DATEVALUE(Table1[[#This Row],[Colonoscopy Date]]))</f>
        <v/>
      </c>
      <c r="AJ38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21" spans="1:36" x14ac:dyDescent="0.25">
      <c r="A3821">
        <v>14251</v>
      </c>
      <c r="B3821" t="s">
        <v>2630</v>
      </c>
      <c r="C3821" t="s">
        <v>20</v>
      </c>
      <c r="D3821" t="s">
        <v>21</v>
      </c>
      <c r="E3821" t="s">
        <v>22</v>
      </c>
      <c r="F3821" t="s">
        <v>30</v>
      </c>
      <c r="G3821" t="s">
        <v>4658</v>
      </c>
      <c r="H3821" t="s">
        <v>24</v>
      </c>
      <c r="I3821" s="36">
        <v>25869</v>
      </c>
      <c r="J3821" t="s">
        <v>2883</v>
      </c>
      <c r="K3821" t="s">
        <v>2930</v>
      </c>
      <c r="L3821" t="s">
        <v>25</v>
      </c>
      <c r="M3821" s="2">
        <v>45358</v>
      </c>
      <c r="N3821" t="s">
        <v>25</v>
      </c>
      <c r="O3821" t="s">
        <v>25</v>
      </c>
      <c r="P3821" t="s">
        <v>18</v>
      </c>
      <c r="Q3821" t="s">
        <v>18</v>
      </c>
      <c r="R3821" t="s">
        <v>18</v>
      </c>
      <c r="S3821" t="s">
        <v>18</v>
      </c>
      <c r="T3821" t="s">
        <v>18</v>
      </c>
      <c r="U3821" t="s">
        <v>18</v>
      </c>
      <c r="V3821" t="s">
        <v>18</v>
      </c>
      <c r="W3821" s="45" t="str">
        <f>IF(Table1[[#This Row],[Sex at Birth]]="F","Female","Male")</f>
        <v>Female</v>
      </c>
      <c r="X3821" s="43">
        <v>45657</v>
      </c>
      <c r="Y3821" s="44">
        <f>Table1[[#This Row],[Report cutoff date]]-Table1[[#This Row],[DOB]]</f>
        <v>19788</v>
      </c>
      <c r="Z3821" s="68">
        <f>ROUNDDOWN(Table1[[#This Row],[Days old - as of report cutoff date]]/365,0)</f>
        <v>54</v>
      </c>
      <c r="AA3821" s="45" t="str">
        <f>IF(Table1[[#This Row],[Years old]]&gt;=55,"55+","54 and under")</f>
        <v>54 and under</v>
      </c>
      <c r="AB3821" s="45" t="str">
        <f>VLOOKUP(Table1[[#This Row],[Years old]],Lookups!$A$1:$C$101,2,FALSE)</f>
        <v>50 - 59</v>
      </c>
      <c r="AC3821" s="45" t="str">
        <f>VLOOKUP(Table1[[#This Row],[Years old]],Lookups!$A$1:$C$101,3,FALSE)</f>
        <v>50 - 54</v>
      </c>
      <c r="AD3821" s="45" t="str">
        <f>VLOOKUP(Table1[[#This Row],[Race]],Lookups!$E$2:$F$11,2,FALSE)</f>
        <v>White</v>
      </c>
      <c r="AE3821" s="45" t="str">
        <f>VLOOKUP(Table1[[#This Row],[Ethnicity]],Lookups!$H$2:$I$6,2,FALSE)</f>
        <v>Not Hispanic/Latino</v>
      </c>
      <c r="AF3821" s="45" t="str">
        <f>VLOOKUP(Table1[[#This Row],[Language]],Lookups!$K$2:$L$9,2,FALSE)</f>
        <v>English</v>
      </c>
      <c r="AG3821" s="46">
        <v>42005</v>
      </c>
      <c r="AH3821" s="46">
        <v>45657</v>
      </c>
      <c r="AI3821" s="46" t="str">
        <f>IF(Table1[[#This Row],[Colonoscopy Date]]="","",DATEVALUE(Table1[[#This Row],[Colonoscopy Date]]))</f>
        <v/>
      </c>
      <c r="AJ38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22" spans="1:36" x14ac:dyDescent="0.25">
      <c r="A3822">
        <v>10822</v>
      </c>
      <c r="B3822" t="s">
        <v>1632</v>
      </c>
      <c r="C3822" t="s">
        <v>20</v>
      </c>
      <c r="D3822" t="s">
        <v>21</v>
      </c>
      <c r="E3822" t="s">
        <v>22</v>
      </c>
      <c r="F3822" t="s">
        <v>36</v>
      </c>
      <c r="G3822" t="s">
        <v>3745</v>
      </c>
      <c r="H3822" t="s">
        <v>24</v>
      </c>
      <c r="I3822" s="36">
        <v>25873</v>
      </c>
      <c r="J3822" t="s">
        <v>2914</v>
      </c>
      <c r="K3822" t="s">
        <v>2936</v>
      </c>
      <c r="L3822" t="s">
        <v>25</v>
      </c>
      <c r="M3822" s="2">
        <v>45597</v>
      </c>
      <c r="N3822" t="s">
        <v>53</v>
      </c>
      <c r="O3822" t="s">
        <v>25</v>
      </c>
      <c r="P3822" t="s">
        <v>1056</v>
      </c>
      <c r="Q3822" t="s">
        <v>18</v>
      </c>
      <c r="R3822" t="s">
        <v>18</v>
      </c>
      <c r="S3822" t="s">
        <v>18</v>
      </c>
      <c r="T3822" t="s">
        <v>18</v>
      </c>
      <c r="U3822" t="s">
        <v>18</v>
      </c>
      <c r="V3822" t="s">
        <v>18</v>
      </c>
      <c r="W3822" s="45" t="str">
        <f>IF(Table1[[#This Row],[Sex at Birth]]="F","Female","Male")</f>
        <v>Female</v>
      </c>
      <c r="X3822" s="43">
        <v>45657</v>
      </c>
      <c r="Y3822" s="44">
        <f>Table1[[#This Row],[Report cutoff date]]-Table1[[#This Row],[DOB]]</f>
        <v>19784</v>
      </c>
      <c r="Z3822" s="68">
        <f>ROUNDDOWN(Table1[[#This Row],[Days old - as of report cutoff date]]/365,0)</f>
        <v>54</v>
      </c>
      <c r="AA3822" s="45" t="str">
        <f>IF(Table1[[#This Row],[Years old]]&gt;=55,"55+","54 and under")</f>
        <v>54 and under</v>
      </c>
      <c r="AB3822" s="45" t="str">
        <f>VLOOKUP(Table1[[#This Row],[Years old]],Lookups!$A$1:$C$101,2,FALSE)</f>
        <v>50 - 59</v>
      </c>
      <c r="AC3822" s="45" t="str">
        <f>VLOOKUP(Table1[[#This Row],[Years old]],Lookups!$A$1:$C$101,3,FALSE)</f>
        <v>50 - 54</v>
      </c>
      <c r="AD3822" s="45" t="str">
        <f>VLOOKUP(Table1[[#This Row],[Race]],Lookups!$E$2:$F$11,2,FALSE)</f>
        <v>White</v>
      </c>
      <c r="AE3822" s="45" t="str">
        <f>VLOOKUP(Table1[[#This Row],[Ethnicity]],Lookups!$H$2:$I$6,2,FALSE)</f>
        <v>Not Hispanic/Latino</v>
      </c>
      <c r="AF3822" s="45" t="str">
        <f>VLOOKUP(Table1[[#This Row],[Language]],Lookups!$K$2:$L$9,2,FALSE)</f>
        <v>English</v>
      </c>
      <c r="AG3822" s="46">
        <v>42005</v>
      </c>
      <c r="AH3822" s="46">
        <v>45657</v>
      </c>
      <c r="AI3822" s="46">
        <f>IF(Table1[[#This Row],[Colonoscopy Date]]="","",DATEVALUE(Table1[[#This Row],[Colonoscopy Date]]))</f>
        <v>42836</v>
      </c>
      <c r="AJ382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23" spans="1:36" x14ac:dyDescent="0.25">
      <c r="A3823">
        <v>13721</v>
      </c>
      <c r="B3823" t="s">
        <v>1593</v>
      </c>
      <c r="C3823" t="s">
        <v>20</v>
      </c>
      <c r="D3823" t="s">
        <v>21</v>
      </c>
      <c r="E3823" t="s">
        <v>22</v>
      </c>
      <c r="F3823" t="s">
        <v>32</v>
      </c>
      <c r="G3823" t="s">
        <v>5768</v>
      </c>
      <c r="H3823" t="s">
        <v>24</v>
      </c>
      <c r="I3823" s="36">
        <v>25874</v>
      </c>
      <c r="J3823" t="s">
        <v>2911</v>
      </c>
      <c r="K3823" t="s">
        <v>2930</v>
      </c>
      <c r="L3823" t="s">
        <v>25</v>
      </c>
      <c r="M3823" s="2">
        <v>45551</v>
      </c>
      <c r="N3823" t="s">
        <v>25</v>
      </c>
      <c r="O3823" t="s">
        <v>25</v>
      </c>
      <c r="P3823" t="s">
        <v>18</v>
      </c>
      <c r="Q3823" t="s">
        <v>18</v>
      </c>
      <c r="R3823" t="s">
        <v>18</v>
      </c>
      <c r="S3823" t="s">
        <v>18</v>
      </c>
      <c r="T3823" t="s">
        <v>18</v>
      </c>
      <c r="U3823" t="s">
        <v>18</v>
      </c>
      <c r="V3823" t="s">
        <v>18</v>
      </c>
      <c r="W3823" s="45" t="str">
        <f>IF(Table1[[#This Row],[Sex at Birth]]="F","Female","Male")</f>
        <v>Female</v>
      </c>
      <c r="X3823" s="43">
        <v>45657</v>
      </c>
      <c r="Y3823" s="44">
        <f>Table1[[#This Row],[Report cutoff date]]-Table1[[#This Row],[DOB]]</f>
        <v>19783</v>
      </c>
      <c r="Z3823" s="68">
        <f>ROUNDDOWN(Table1[[#This Row],[Days old - as of report cutoff date]]/365,0)</f>
        <v>54</v>
      </c>
      <c r="AA3823" s="45" t="str">
        <f>IF(Table1[[#This Row],[Years old]]&gt;=55,"55+","54 and under")</f>
        <v>54 and under</v>
      </c>
      <c r="AB3823" s="45" t="str">
        <f>VLOOKUP(Table1[[#This Row],[Years old]],Lookups!$A$1:$C$101,2,FALSE)</f>
        <v>50 - 59</v>
      </c>
      <c r="AC3823" s="45" t="str">
        <f>VLOOKUP(Table1[[#This Row],[Years old]],Lookups!$A$1:$C$101,3,FALSE)</f>
        <v>50 - 54</v>
      </c>
      <c r="AD3823" s="45" t="str">
        <f>VLOOKUP(Table1[[#This Row],[Race]],Lookups!$E$2:$F$11,2,FALSE)</f>
        <v>White</v>
      </c>
      <c r="AE3823" s="45" t="str">
        <f>VLOOKUP(Table1[[#This Row],[Ethnicity]],Lookups!$H$2:$I$6,2,FALSE)</f>
        <v>Not Hispanic/Latino</v>
      </c>
      <c r="AF3823" s="45" t="str">
        <f>VLOOKUP(Table1[[#This Row],[Language]],Lookups!$K$2:$L$9,2,FALSE)</f>
        <v>English</v>
      </c>
      <c r="AG3823" s="46">
        <v>42005</v>
      </c>
      <c r="AH3823" s="46">
        <v>45657</v>
      </c>
      <c r="AI3823" s="46" t="str">
        <f>IF(Table1[[#This Row],[Colonoscopy Date]]="","",DATEVALUE(Table1[[#This Row],[Colonoscopy Date]]))</f>
        <v/>
      </c>
      <c r="AJ38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24" spans="1:36" x14ac:dyDescent="0.25">
      <c r="A3824">
        <v>13284</v>
      </c>
      <c r="B3824" t="s">
        <v>1595</v>
      </c>
      <c r="C3824" t="s">
        <v>47</v>
      </c>
      <c r="D3824" t="s">
        <v>829</v>
      </c>
      <c r="E3824" t="s">
        <v>22</v>
      </c>
      <c r="F3824" t="s">
        <v>28</v>
      </c>
      <c r="G3824" t="s">
        <v>3157</v>
      </c>
      <c r="H3824" t="s">
        <v>24</v>
      </c>
      <c r="I3824" s="36">
        <v>25875</v>
      </c>
      <c r="J3824" t="s">
        <v>2911</v>
      </c>
      <c r="K3824" t="s">
        <v>2930</v>
      </c>
      <c r="L3824" t="s">
        <v>25</v>
      </c>
      <c r="M3824" s="2">
        <v>45544</v>
      </c>
      <c r="N3824" t="s">
        <v>53</v>
      </c>
      <c r="O3824" t="s">
        <v>25</v>
      </c>
      <c r="P3824" t="s">
        <v>18</v>
      </c>
      <c r="Q3824" t="s">
        <v>18</v>
      </c>
      <c r="R3824" t="s">
        <v>18</v>
      </c>
      <c r="S3824" t="s">
        <v>268</v>
      </c>
      <c r="T3824" t="s">
        <v>27</v>
      </c>
      <c r="U3824" t="s">
        <v>18</v>
      </c>
      <c r="V3824" t="s">
        <v>18</v>
      </c>
      <c r="W3824" s="45" t="str">
        <f>IF(Table1[[#This Row],[Sex at Birth]]="F","Female","Male")</f>
        <v>Female</v>
      </c>
      <c r="X3824" s="43">
        <v>45657</v>
      </c>
      <c r="Y3824" s="44">
        <f>Table1[[#This Row],[Report cutoff date]]-Table1[[#This Row],[DOB]]</f>
        <v>19782</v>
      </c>
      <c r="Z3824" s="68">
        <f>ROUNDDOWN(Table1[[#This Row],[Days old - as of report cutoff date]]/365,0)</f>
        <v>54</v>
      </c>
      <c r="AA3824" s="45" t="str">
        <f>IF(Table1[[#This Row],[Years old]]&gt;=55,"55+","54 and under")</f>
        <v>54 and under</v>
      </c>
      <c r="AB3824" s="45" t="str">
        <f>VLOOKUP(Table1[[#This Row],[Years old]],Lookups!$A$1:$C$101,2,FALSE)</f>
        <v>50 - 59</v>
      </c>
      <c r="AC3824" s="45" t="str">
        <f>VLOOKUP(Table1[[#This Row],[Years old]],Lookups!$A$1:$C$101,3,FALSE)</f>
        <v>50 - 54</v>
      </c>
      <c r="AD3824" s="45" t="str">
        <f>VLOOKUP(Table1[[#This Row],[Race]],Lookups!$E$2:$F$11,2,FALSE)</f>
        <v>Amer. Indian/ Alaska Native</v>
      </c>
      <c r="AE3824" s="45" t="str">
        <f>VLOOKUP(Table1[[#This Row],[Ethnicity]],Lookups!$H$2:$I$6,2,FALSE)</f>
        <v>Hispanic/Latino</v>
      </c>
      <c r="AF3824" s="45" t="str">
        <f>VLOOKUP(Table1[[#This Row],[Language]],Lookups!$K$2:$L$9,2,FALSE)</f>
        <v>English</v>
      </c>
      <c r="AG3824" s="46">
        <v>42005</v>
      </c>
      <c r="AH3824" s="46">
        <v>45657</v>
      </c>
      <c r="AI3824" s="46" t="str">
        <f>IF(Table1[[#This Row],[Colonoscopy Date]]="","",DATEVALUE(Table1[[#This Row],[Colonoscopy Date]]))</f>
        <v/>
      </c>
      <c r="AJ38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25" spans="1:36" x14ac:dyDescent="0.25">
      <c r="A3825">
        <v>10541</v>
      </c>
      <c r="B3825" t="s">
        <v>1974</v>
      </c>
      <c r="C3825" t="s">
        <v>20</v>
      </c>
      <c r="D3825" t="s">
        <v>21</v>
      </c>
      <c r="E3825" t="s">
        <v>22</v>
      </c>
      <c r="F3825" t="s">
        <v>30</v>
      </c>
      <c r="G3825" t="s">
        <v>7187</v>
      </c>
      <c r="H3825" t="s">
        <v>24</v>
      </c>
      <c r="I3825" s="36">
        <v>25880</v>
      </c>
      <c r="J3825" t="s">
        <v>2905</v>
      </c>
      <c r="K3825" t="s">
        <v>2935</v>
      </c>
      <c r="L3825" t="s">
        <v>25</v>
      </c>
      <c r="M3825" s="2">
        <v>45600</v>
      </c>
      <c r="N3825" t="s">
        <v>25</v>
      </c>
      <c r="O3825" t="s">
        <v>25</v>
      </c>
      <c r="P3825" t="s">
        <v>18</v>
      </c>
      <c r="Q3825" t="s">
        <v>18</v>
      </c>
      <c r="R3825" t="s">
        <v>18</v>
      </c>
      <c r="S3825" t="s">
        <v>18</v>
      </c>
      <c r="T3825" t="s">
        <v>18</v>
      </c>
      <c r="U3825" t="s">
        <v>18</v>
      </c>
      <c r="V3825" t="s">
        <v>18</v>
      </c>
      <c r="W3825" s="45" t="str">
        <f>IF(Table1[[#This Row],[Sex at Birth]]="F","Female","Male")</f>
        <v>Female</v>
      </c>
      <c r="X3825" s="43">
        <v>45657</v>
      </c>
      <c r="Y3825" s="44">
        <f>Table1[[#This Row],[Report cutoff date]]-Table1[[#This Row],[DOB]]</f>
        <v>19777</v>
      </c>
      <c r="Z3825" s="68">
        <f>ROUNDDOWN(Table1[[#This Row],[Days old - as of report cutoff date]]/365,0)</f>
        <v>54</v>
      </c>
      <c r="AA3825" s="45" t="str">
        <f>IF(Table1[[#This Row],[Years old]]&gt;=55,"55+","54 and under")</f>
        <v>54 and under</v>
      </c>
      <c r="AB3825" s="45" t="str">
        <f>VLOOKUP(Table1[[#This Row],[Years old]],Lookups!$A$1:$C$101,2,FALSE)</f>
        <v>50 - 59</v>
      </c>
      <c r="AC3825" s="45" t="str">
        <f>VLOOKUP(Table1[[#This Row],[Years old]],Lookups!$A$1:$C$101,3,FALSE)</f>
        <v>50 - 54</v>
      </c>
      <c r="AD3825" s="45" t="str">
        <f>VLOOKUP(Table1[[#This Row],[Race]],Lookups!$E$2:$F$11,2,FALSE)</f>
        <v>White</v>
      </c>
      <c r="AE3825" s="45" t="str">
        <f>VLOOKUP(Table1[[#This Row],[Ethnicity]],Lookups!$H$2:$I$6,2,FALSE)</f>
        <v>Not Hispanic/Latino</v>
      </c>
      <c r="AF3825" s="45" t="str">
        <f>VLOOKUP(Table1[[#This Row],[Language]],Lookups!$K$2:$L$9,2,FALSE)</f>
        <v>English</v>
      </c>
      <c r="AG3825" s="46">
        <v>42005</v>
      </c>
      <c r="AH3825" s="46">
        <v>45657</v>
      </c>
      <c r="AI3825" s="46" t="str">
        <f>IF(Table1[[#This Row],[Colonoscopy Date]]="","",DATEVALUE(Table1[[#This Row],[Colonoscopy Date]]))</f>
        <v/>
      </c>
      <c r="AJ38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26" spans="1:36" x14ac:dyDescent="0.25">
      <c r="A3826">
        <v>10205</v>
      </c>
      <c r="B3826" t="s">
        <v>2004</v>
      </c>
      <c r="C3826" t="s">
        <v>20</v>
      </c>
      <c r="D3826" t="s">
        <v>21</v>
      </c>
      <c r="E3826" t="s">
        <v>22</v>
      </c>
      <c r="F3826" t="s">
        <v>29</v>
      </c>
      <c r="G3826" t="s">
        <v>7989</v>
      </c>
      <c r="H3826" t="s">
        <v>24</v>
      </c>
      <c r="I3826" s="36">
        <v>25884</v>
      </c>
      <c r="J3826" t="s">
        <v>2914</v>
      </c>
      <c r="K3826" t="s">
        <v>2936</v>
      </c>
      <c r="L3826" t="s">
        <v>25</v>
      </c>
      <c r="M3826" s="2">
        <v>45630</v>
      </c>
      <c r="N3826" t="s">
        <v>25</v>
      </c>
      <c r="O3826" t="s">
        <v>25</v>
      </c>
      <c r="P3826" t="s">
        <v>18</v>
      </c>
      <c r="Q3826" t="s">
        <v>18</v>
      </c>
      <c r="R3826" t="s">
        <v>18</v>
      </c>
      <c r="S3826" t="s">
        <v>18</v>
      </c>
      <c r="T3826" t="s">
        <v>18</v>
      </c>
      <c r="U3826" t="s">
        <v>18</v>
      </c>
      <c r="V3826" t="s">
        <v>18</v>
      </c>
      <c r="W3826" s="45" t="str">
        <f>IF(Table1[[#This Row],[Sex at Birth]]="F","Female","Male")</f>
        <v>Female</v>
      </c>
      <c r="X3826" s="43">
        <v>45657</v>
      </c>
      <c r="Y3826" s="44">
        <f>Table1[[#This Row],[Report cutoff date]]-Table1[[#This Row],[DOB]]</f>
        <v>19773</v>
      </c>
      <c r="Z3826" s="68">
        <f>ROUNDDOWN(Table1[[#This Row],[Days old - as of report cutoff date]]/365,0)</f>
        <v>54</v>
      </c>
      <c r="AA3826" s="45" t="str">
        <f>IF(Table1[[#This Row],[Years old]]&gt;=55,"55+","54 and under")</f>
        <v>54 and under</v>
      </c>
      <c r="AB3826" s="45" t="str">
        <f>VLOOKUP(Table1[[#This Row],[Years old]],Lookups!$A$1:$C$101,2,FALSE)</f>
        <v>50 - 59</v>
      </c>
      <c r="AC3826" s="45" t="str">
        <f>VLOOKUP(Table1[[#This Row],[Years old]],Lookups!$A$1:$C$101,3,FALSE)</f>
        <v>50 - 54</v>
      </c>
      <c r="AD3826" s="45" t="str">
        <f>VLOOKUP(Table1[[#This Row],[Race]],Lookups!$E$2:$F$11,2,FALSE)</f>
        <v>White</v>
      </c>
      <c r="AE3826" s="45" t="str">
        <f>VLOOKUP(Table1[[#This Row],[Ethnicity]],Lookups!$H$2:$I$6,2,FALSE)</f>
        <v>Not Hispanic/Latino</v>
      </c>
      <c r="AF3826" s="45" t="str">
        <f>VLOOKUP(Table1[[#This Row],[Language]],Lookups!$K$2:$L$9,2,FALSE)</f>
        <v>English</v>
      </c>
      <c r="AG3826" s="46">
        <v>42005</v>
      </c>
      <c r="AH3826" s="46">
        <v>45657</v>
      </c>
      <c r="AI3826" s="46" t="str">
        <f>IF(Table1[[#This Row],[Colonoscopy Date]]="","",DATEVALUE(Table1[[#This Row],[Colonoscopy Date]]))</f>
        <v/>
      </c>
      <c r="AJ38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27" spans="1:36" x14ac:dyDescent="0.25">
      <c r="A3827">
        <v>14384</v>
      </c>
      <c r="B3827" t="s">
        <v>2198</v>
      </c>
      <c r="C3827" t="s">
        <v>20</v>
      </c>
      <c r="D3827" t="s">
        <v>21</v>
      </c>
      <c r="E3827" t="s">
        <v>22</v>
      </c>
      <c r="F3827" t="s">
        <v>30</v>
      </c>
      <c r="G3827" t="s">
        <v>4361</v>
      </c>
      <c r="H3827" t="s">
        <v>35</v>
      </c>
      <c r="I3827" s="36">
        <v>25885</v>
      </c>
      <c r="J3827" t="s">
        <v>2885</v>
      </c>
      <c r="K3827" t="s">
        <v>2930</v>
      </c>
      <c r="L3827" t="s">
        <v>25</v>
      </c>
      <c r="M3827" s="2">
        <v>45580</v>
      </c>
      <c r="N3827" t="s">
        <v>25</v>
      </c>
      <c r="O3827" t="s">
        <v>25</v>
      </c>
      <c r="P3827" t="s">
        <v>18</v>
      </c>
      <c r="Q3827" t="s">
        <v>18</v>
      </c>
      <c r="R3827" t="s">
        <v>18</v>
      </c>
      <c r="S3827" t="s">
        <v>18</v>
      </c>
      <c r="T3827" t="s">
        <v>18</v>
      </c>
      <c r="U3827" t="s">
        <v>18</v>
      </c>
      <c r="V3827" t="s">
        <v>18</v>
      </c>
      <c r="W3827" s="45" t="str">
        <f>IF(Table1[[#This Row],[Sex at Birth]]="F","Female","Male")</f>
        <v>Male</v>
      </c>
      <c r="X3827" s="43">
        <v>45657</v>
      </c>
      <c r="Y3827" s="44">
        <f>Table1[[#This Row],[Report cutoff date]]-Table1[[#This Row],[DOB]]</f>
        <v>19772</v>
      </c>
      <c r="Z3827" s="68">
        <f>ROUNDDOWN(Table1[[#This Row],[Days old - as of report cutoff date]]/365,0)</f>
        <v>54</v>
      </c>
      <c r="AA3827" s="45" t="str">
        <f>IF(Table1[[#This Row],[Years old]]&gt;=55,"55+","54 and under")</f>
        <v>54 and under</v>
      </c>
      <c r="AB3827" s="45" t="str">
        <f>VLOOKUP(Table1[[#This Row],[Years old]],Lookups!$A$1:$C$101,2,FALSE)</f>
        <v>50 - 59</v>
      </c>
      <c r="AC3827" s="45" t="str">
        <f>VLOOKUP(Table1[[#This Row],[Years old]],Lookups!$A$1:$C$101,3,FALSE)</f>
        <v>50 - 54</v>
      </c>
      <c r="AD3827" s="45" t="str">
        <f>VLOOKUP(Table1[[#This Row],[Race]],Lookups!$E$2:$F$11,2,FALSE)</f>
        <v>White</v>
      </c>
      <c r="AE3827" s="45" t="str">
        <f>VLOOKUP(Table1[[#This Row],[Ethnicity]],Lookups!$H$2:$I$6,2,FALSE)</f>
        <v>Not Hispanic/Latino</v>
      </c>
      <c r="AF3827" s="45" t="str">
        <f>VLOOKUP(Table1[[#This Row],[Language]],Lookups!$K$2:$L$9,2,FALSE)</f>
        <v>English</v>
      </c>
      <c r="AG3827" s="46">
        <v>42005</v>
      </c>
      <c r="AH3827" s="46">
        <v>45657</v>
      </c>
      <c r="AI3827" s="46" t="str">
        <f>IF(Table1[[#This Row],[Colonoscopy Date]]="","",DATEVALUE(Table1[[#This Row],[Colonoscopy Date]]))</f>
        <v/>
      </c>
      <c r="AJ38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28" spans="1:36" x14ac:dyDescent="0.25">
      <c r="A3828">
        <v>13724</v>
      </c>
      <c r="B3828" t="s">
        <v>1767</v>
      </c>
      <c r="C3828" t="s">
        <v>20</v>
      </c>
      <c r="D3828" t="s">
        <v>21</v>
      </c>
      <c r="E3828" t="s">
        <v>22</v>
      </c>
      <c r="F3828" t="s">
        <v>30</v>
      </c>
      <c r="G3828" t="s">
        <v>3466</v>
      </c>
      <c r="H3828" t="s">
        <v>24</v>
      </c>
      <c r="I3828" s="36">
        <v>25886</v>
      </c>
      <c r="J3828" t="s">
        <v>2912</v>
      </c>
      <c r="K3828" t="s">
        <v>2930</v>
      </c>
      <c r="L3828" t="s">
        <v>25</v>
      </c>
      <c r="M3828" s="2">
        <v>45547</v>
      </c>
      <c r="N3828" t="s">
        <v>53</v>
      </c>
      <c r="O3828" t="s">
        <v>25</v>
      </c>
      <c r="P3828" t="s">
        <v>18</v>
      </c>
      <c r="Q3828" t="s">
        <v>247</v>
      </c>
      <c r="R3828" t="s">
        <v>543</v>
      </c>
      <c r="S3828" t="s">
        <v>18</v>
      </c>
      <c r="T3828" t="s">
        <v>18</v>
      </c>
      <c r="U3828" t="s">
        <v>18</v>
      </c>
      <c r="V3828" t="s">
        <v>18</v>
      </c>
      <c r="W3828" s="45" t="str">
        <f>IF(Table1[[#This Row],[Sex at Birth]]="F","Female","Male")</f>
        <v>Female</v>
      </c>
      <c r="X3828" s="43">
        <v>45657</v>
      </c>
      <c r="Y3828" s="44">
        <f>Table1[[#This Row],[Report cutoff date]]-Table1[[#This Row],[DOB]]</f>
        <v>19771</v>
      </c>
      <c r="Z3828" s="68">
        <f>ROUNDDOWN(Table1[[#This Row],[Days old - as of report cutoff date]]/365,0)</f>
        <v>54</v>
      </c>
      <c r="AA3828" s="45" t="str">
        <f>IF(Table1[[#This Row],[Years old]]&gt;=55,"55+","54 and under")</f>
        <v>54 and under</v>
      </c>
      <c r="AB3828" s="45" t="str">
        <f>VLOOKUP(Table1[[#This Row],[Years old]],Lookups!$A$1:$C$101,2,FALSE)</f>
        <v>50 - 59</v>
      </c>
      <c r="AC3828" s="45" t="str">
        <f>VLOOKUP(Table1[[#This Row],[Years old]],Lookups!$A$1:$C$101,3,FALSE)</f>
        <v>50 - 54</v>
      </c>
      <c r="AD3828" s="45" t="str">
        <f>VLOOKUP(Table1[[#This Row],[Race]],Lookups!$E$2:$F$11,2,FALSE)</f>
        <v>White</v>
      </c>
      <c r="AE3828" s="45" t="str">
        <f>VLOOKUP(Table1[[#This Row],[Ethnicity]],Lookups!$H$2:$I$6,2,FALSE)</f>
        <v>Not Hispanic/Latino</v>
      </c>
      <c r="AF3828" s="45" t="str">
        <f>VLOOKUP(Table1[[#This Row],[Language]],Lookups!$K$2:$L$9,2,FALSE)</f>
        <v>English</v>
      </c>
      <c r="AG3828" s="46">
        <v>42005</v>
      </c>
      <c r="AH3828" s="46">
        <v>45657</v>
      </c>
      <c r="AI3828" s="46" t="str">
        <f>IF(Table1[[#This Row],[Colonoscopy Date]]="","",DATEVALUE(Table1[[#This Row],[Colonoscopy Date]]))</f>
        <v/>
      </c>
      <c r="AJ38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29" spans="1:36" x14ac:dyDescent="0.25">
      <c r="A3829">
        <v>14092</v>
      </c>
      <c r="B3829" t="s">
        <v>2129</v>
      </c>
      <c r="C3829" t="s">
        <v>20</v>
      </c>
      <c r="D3829" t="s">
        <v>21</v>
      </c>
      <c r="E3829" t="s">
        <v>22</v>
      </c>
      <c r="F3829" t="s">
        <v>30</v>
      </c>
      <c r="G3829" t="s">
        <v>3023</v>
      </c>
      <c r="H3829" t="s">
        <v>35</v>
      </c>
      <c r="I3829" s="36">
        <v>25890</v>
      </c>
      <c r="J3829" t="s">
        <v>2910</v>
      </c>
      <c r="K3829" t="s">
        <v>2936</v>
      </c>
      <c r="L3829" t="s">
        <v>25</v>
      </c>
      <c r="M3829" s="2">
        <v>45390</v>
      </c>
      <c r="N3829" t="s">
        <v>53</v>
      </c>
      <c r="O3829" t="s">
        <v>25</v>
      </c>
      <c r="P3829" t="s">
        <v>18</v>
      </c>
      <c r="Q3829" t="s">
        <v>18</v>
      </c>
      <c r="R3829" t="s">
        <v>18</v>
      </c>
      <c r="S3829" t="s">
        <v>1097</v>
      </c>
      <c r="T3829" t="s">
        <v>87</v>
      </c>
      <c r="U3829" t="s">
        <v>18</v>
      </c>
      <c r="V3829" t="s">
        <v>18</v>
      </c>
      <c r="W3829" s="45" t="str">
        <f>IF(Table1[[#This Row],[Sex at Birth]]="F","Female","Male")</f>
        <v>Male</v>
      </c>
      <c r="X3829" s="43">
        <v>45657</v>
      </c>
      <c r="Y3829" s="44">
        <f>Table1[[#This Row],[Report cutoff date]]-Table1[[#This Row],[DOB]]</f>
        <v>19767</v>
      </c>
      <c r="Z3829" s="68">
        <f>ROUNDDOWN(Table1[[#This Row],[Days old - as of report cutoff date]]/365,0)</f>
        <v>54</v>
      </c>
      <c r="AA3829" s="45" t="str">
        <f>IF(Table1[[#This Row],[Years old]]&gt;=55,"55+","54 and under")</f>
        <v>54 and under</v>
      </c>
      <c r="AB3829" s="45" t="str">
        <f>VLOOKUP(Table1[[#This Row],[Years old]],Lookups!$A$1:$C$101,2,FALSE)</f>
        <v>50 - 59</v>
      </c>
      <c r="AC3829" s="45" t="str">
        <f>VLOOKUP(Table1[[#This Row],[Years old]],Lookups!$A$1:$C$101,3,FALSE)</f>
        <v>50 - 54</v>
      </c>
      <c r="AD3829" s="45" t="str">
        <f>VLOOKUP(Table1[[#This Row],[Race]],Lookups!$E$2:$F$11,2,FALSE)</f>
        <v>White</v>
      </c>
      <c r="AE3829" s="45" t="str">
        <f>VLOOKUP(Table1[[#This Row],[Ethnicity]],Lookups!$H$2:$I$6,2,FALSE)</f>
        <v>Not Hispanic/Latino</v>
      </c>
      <c r="AF3829" s="45" t="str">
        <f>VLOOKUP(Table1[[#This Row],[Language]],Lookups!$K$2:$L$9,2,FALSE)</f>
        <v>English</v>
      </c>
      <c r="AG3829" s="46">
        <v>42005</v>
      </c>
      <c r="AH3829" s="46">
        <v>45657</v>
      </c>
      <c r="AI3829" s="46" t="str">
        <f>IF(Table1[[#This Row],[Colonoscopy Date]]="","",DATEVALUE(Table1[[#This Row],[Colonoscopy Date]]))</f>
        <v/>
      </c>
      <c r="AJ38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30" spans="1:36" x14ac:dyDescent="0.25">
      <c r="A3830">
        <v>11450</v>
      </c>
      <c r="B3830" t="s">
        <v>1774</v>
      </c>
      <c r="C3830" t="s">
        <v>20</v>
      </c>
      <c r="D3830" t="s">
        <v>21</v>
      </c>
      <c r="E3830" t="s">
        <v>22</v>
      </c>
      <c r="F3830" t="s">
        <v>28</v>
      </c>
      <c r="G3830" t="s">
        <v>6638</v>
      </c>
      <c r="H3830" t="s">
        <v>35</v>
      </c>
      <c r="I3830" s="36">
        <v>25890</v>
      </c>
      <c r="J3830" t="s">
        <v>2914</v>
      </c>
      <c r="K3830" t="s">
        <v>2930</v>
      </c>
      <c r="L3830" t="s">
        <v>25</v>
      </c>
      <c r="M3830" s="2">
        <v>45504</v>
      </c>
      <c r="N3830" t="s">
        <v>25</v>
      </c>
      <c r="O3830" t="s">
        <v>25</v>
      </c>
      <c r="P3830" t="s">
        <v>18</v>
      </c>
      <c r="Q3830" t="s">
        <v>18</v>
      </c>
      <c r="R3830" t="s">
        <v>18</v>
      </c>
      <c r="S3830" t="s">
        <v>18</v>
      </c>
      <c r="T3830" t="s">
        <v>18</v>
      </c>
      <c r="U3830" t="s">
        <v>18</v>
      </c>
      <c r="V3830" t="s">
        <v>18</v>
      </c>
      <c r="W3830" s="45" t="str">
        <f>IF(Table1[[#This Row],[Sex at Birth]]="F","Female","Male")</f>
        <v>Male</v>
      </c>
      <c r="X3830" s="43">
        <v>45657</v>
      </c>
      <c r="Y3830" s="44">
        <f>Table1[[#This Row],[Report cutoff date]]-Table1[[#This Row],[DOB]]</f>
        <v>19767</v>
      </c>
      <c r="Z3830" s="68">
        <f>ROUNDDOWN(Table1[[#This Row],[Days old - as of report cutoff date]]/365,0)</f>
        <v>54</v>
      </c>
      <c r="AA3830" s="45" t="str">
        <f>IF(Table1[[#This Row],[Years old]]&gt;=55,"55+","54 and under")</f>
        <v>54 and under</v>
      </c>
      <c r="AB3830" s="45" t="str">
        <f>VLOOKUP(Table1[[#This Row],[Years old]],Lookups!$A$1:$C$101,2,FALSE)</f>
        <v>50 - 59</v>
      </c>
      <c r="AC3830" s="45" t="str">
        <f>VLOOKUP(Table1[[#This Row],[Years old]],Lookups!$A$1:$C$101,3,FALSE)</f>
        <v>50 - 54</v>
      </c>
      <c r="AD3830" s="45" t="str">
        <f>VLOOKUP(Table1[[#This Row],[Race]],Lookups!$E$2:$F$11,2,FALSE)</f>
        <v>White</v>
      </c>
      <c r="AE3830" s="45" t="str">
        <f>VLOOKUP(Table1[[#This Row],[Ethnicity]],Lookups!$H$2:$I$6,2,FALSE)</f>
        <v>Not Hispanic/Latino</v>
      </c>
      <c r="AF3830" s="45" t="str">
        <f>VLOOKUP(Table1[[#This Row],[Language]],Lookups!$K$2:$L$9,2,FALSE)</f>
        <v>English</v>
      </c>
      <c r="AG3830" s="46">
        <v>42005</v>
      </c>
      <c r="AH3830" s="46">
        <v>45657</v>
      </c>
      <c r="AI3830" s="46" t="str">
        <f>IF(Table1[[#This Row],[Colonoscopy Date]]="","",DATEVALUE(Table1[[#This Row],[Colonoscopy Date]]))</f>
        <v/>
      </c>
      <c r="AJ38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31" spans="1:36" x14ac:dyDescent="0.25">
      <c r="A3831">
        <v>12536</v>
      </c>
      <c r="B3831" t="s">
        <v>1707</v>
      </c>
      <c r="C3831" t="s">
        <v>20</v>
      </c>
      <c r="D3831" t="s">
        <v>21</v>
      </c>
      <c r="E3831" t="s">
        <v>22</v>
      </c>
      <c r="F3831" t="s">
        <v>63</v>
      </c>
      <c r="G3831" t="s">
        <v>6895</v>
      </c>
      <c r="H3831" t="s">
        <v>24</v>
      </c>
      <c r="I3831" s="36">
        <v>25891</v>
      </c>
      <c r="J3831" t="s">
        <v>2906</v>
      </c>
      <c r="K3831" t="s">
        <v>2931</v>
      </c>
      <c r="L3831" t="s">
        <v>25</v>
      </c>
      <c r="M3831" s="2">
        <v>45449</v>
      </c>
      <c r="N3831" t="s">
        <v>25</v>
      </c>
      <c r="O3831" t="s">
        <v>25</v>
      </c>
      <c r="P3831" t="s">
        <v>18</v>
      </c>
      <c r="Q3831" t="s">
        <v>18</v>
      </c>
      <c r="R3831" t="s">
        <v>18</v>
      </c>
      <c r="S3831" t="s">
        <v>18</v>
      </c>
      <c r="T3831" t="s">
        <v>18</v>
      </c>
      <c r="U3831" t="s">
        <v>18</v>
      </c>
      <c r="V3831" t="s">
        <v>18</v>
      </c>
      <c r="W3831" s="45" t="str">
        <f>IF(Table1[[#This Row],[Sex at Birth]]="F","Female","Male")</f>
        <v>Female</v>
      </c>
      <c r="X3831" s="43">
        <v>45657</v>
      </c>
      <c r="Y3831" s="44">
        <f>Table1[[#This Row],[Report cutoff date]]-Table1[[#This Row],[DOB]]</f>
        <v>19766</v>
      </c>
      <c r="Z3831" s="68">
        <f>ROUNDDOWN(Table1[[#This Row],[Days old - as of report cutoff date]]/365,0)</f>
        <v>54</v>
      </c>
      <c r="AA3831" s="45" t="str">
        <f>IF(Table1[[#This Row],[Years old]]&gt;=55,"55+","54 and under")</f>
        <v>54 and under</v>
      </c>
      <c r="AB3831" s="45" t="str">
        <f>VLOOKUP(Table1[[#This Row],[Years old]],Lookups!$A$1:$C$101,2,FALSE)</f>
        <v>50 - 59</v>
      </c>
      <c r="AC3831" s="45" t="str">
        <f>VLOOKUP(Table1[[#This Row],[Years old]],Lookups!$A$1:$C$101,3,FALSE)</f>
        <v>50 - 54</v>
      </c>
      <c r="AD3831" s="45" t="str">
        <f>VLOOKUP(Table1[[#This Row],[Race]],Lookups!$E$2:$F$11,2,FALSE)</f>
        <v>White</v>
      </c>
      <c r="AE3831" s="45" t="str">
        <f>VLOOKUP(Table1[[#This Row],[Ethnicity]],Lookups!$H$2:$I$6,2,FALSE)</f>
        <v>Not Hispanic/Latino</v>
      </c>
      <c r="AF3831" s="45" t="str">
        <f>VLOOKUP(Table1[[#This Row],[Language]],Lookups!$K$2:$L$9,2,FALSE)</f>
        <v>English</v>
      </c>
      <c r="AG3831" s="46">
        <v>42005</v>
      </c>
      <c r="AH3831" s="46">
        <v>45657</v>
      </c>
      <c r="AI3831" s="46" t="str">
        <f>IF(Table1[[#This Row],[Colonoscopy Date]]="","",DATEVALUE(Table1[[#This Row],[Colonoscopy Date]]))</f>
        <v/>
      </c>
      <c r="AJ38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32" spans="1:36" x14ac:dyDescent="0.25">
      <c r="A3832">
        <v>10653</v>
      </c>
      <c r="B3832" t="s">
        <v>1754</v>
      </c>
      <c r="C3832" t="s">
        <v>20</v>
      </c>
      <c r="D3832" t="s">
        <v>21</v>
      </c>
      <c r="E3832" t="s">
        <v>22</v>
      </c>
      <c r="F3832" t="s">
        <v>30</v>
      </c>
      <c r="G3832" t="s">
        <v>8268</v>
      </c>
      <c r="H3832" t="s">
        <v>35</v>
      </c>
      <c r="I3832" s="36">
        <v>25899</v>
      </c>
      <c r="J3832" t="s">
        <v>2910</v>
      </c>
      <c r="K3832" t="s">
        <v>2931</v>
      </c>
      <c r="L3832" t="s">
        <v>25</v>
      </c>
      <c r="M3832" s="2">
        <v>45649</v>
      </c>
      <c r="N3832" t="s">
        <v>25</v>
      </c>
      <c r="O3832" t="s">
        <v>25</v>
      </c>
      <c r="P3832" t="s">
        <v>18</v>
      </c>
      <c r="Q3832" t="s">
        <v>18</v>
      </c>
      <c r="R3832" t="s">
        <v>18</v>
      </c>
      <c r="S3832" t="s">
        <v>18</v>
      </c>
      <c r="T3832" t="s">
        <v>18</v>
      </c>
      <c r="U3832" t="s">
        <v>18</v>
      </c>
      <c r="V3832" t="s">
        <v>18</v>
      </c>
      <c r="W3832" s="45" t="str">
        <f>IF(Table1[[#This Row],[Sex at Birth]]="F","Female","Male")</f>
        <v>Male</v>
      </c>
      <c r="X3832" s="43">
        <v>45657</v>
      </c>
      <c r="Y3832" s="44">
        <f>Table1[[#This Row],[Report cutoff date]]-Table1[[#This Row],[DOB]]</f>
        <v>19758</v>
      </c>
      <c r="Z3832" s="68">
        <f>ROUNDDOWN(Table1[[#This Row],[Days old - as of report cutoff date]]/365,0)</f>
        <v>54</v>
      </c>
      <c r="AA3832" s="45" t="str">
        <f>IF(Table1[[#This Row],[Years old]]&gt;=55,"55+","54 and under")</f>
        <v>54 and under</v>
      </c>
      <c r="AB3832" s="45" t="str">
        <f>VLOOKUP(Table1[[#This Row],[Years old]],Lookups!$A$1:$C$101,2,FALSE)</f>
        <v>50 - 59</v>
      </c>
      <c r="AC3832" s="45" t="str">
        <f>VLOOKUP(Table1[[#This Row],[Years old]],Lookups!$A$1:$C$101,3,FALSE)</f>
        <v>50 - 54</v>
      </c>
      <c r="AD3832" s="45" t="str">
        <f>VLOOKUP(Table1[[#This Row],[Race]],Lookups!$E$2:$F$11,2,FALSE)</f>
        <v>White</v>
      </c>
      <c r="AE3832" s="45" t="str">
        <f>VLOOKUP(Table1[[#This Row],[Ethnicity]],Lookups!$H$2:$I$6,2,FALSE)</f>
        <v>Not Hispanic/Latino</v>
      </c>
      <c r="AF3832" s="45" t="str">
        <f>VLOOKUP(Table1[[#This Row],[Language]],Lookups!$K$2:$L$9,2,FALSE)</f>
        <v>English</v>
      </c>
      <c r="AG3832" s="46">
        <v>42005</v>
      </c>
      <c r="AH3832" s="46">
        <v>45657</v>
      </c>
      <c r="AI3832" s="46" t="str">
        <f>IF(Table1[[#This Row],[Colonoscopy Date]]="","",DATEVALUE(Table1[[#This Row],[Colonoscopy Date]]))</f>
        <v/>
      </c>
      <c r="AJ38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33" spans="1:36" x14ac:dyDescent="0.25">
      <c r="A3833">
        <v>10488</v>
      </c>
      <c r="B3833" t="s">
        <v>1678</v>
      </c>
      <c r="C3833" t="s">
        <v>20</v>
      </c>
      <c r="D3833" t="s">
        <v>21</v>
      </c>
      <c r="E3833" t="s">
        <v>22</v>
      </c>
      <c r="F3833" t="s">
        <v>67</v>
      </c>
      <c r="G3833" t="s">
        <v>7720</v>
      </c>
      <c r="H3833" t="s">
        <v>24</v>
      </c>
      <c r="I3833" s="36">
        <v>25901</v>
      </c>
      <c r="J3833" t="s">
        <v>2906</v>
      </c>
      <c r="K3833" t="s">
        <v>2936</v>
      </c>
      <c r="L3833" t="s">
        <v>25</v>
      </c>
      <c r="M3833" s="2">
        <v>45622</v>
      </c>
      <c r="N3833" t="s">
        <v>53</v>
      </c>
      <c r="O3833" t="s">
        <v>25</v>
      </c>
      <c r="P3833" t="s">
        <v>889</v>
      </c>
      <c r="Q3833" t="s">
        <v>18</v>
      </c>
      <c r="R3833" t="s">
        <v>18</v>
      </c>
      <c r="S3833" t="s">
        <v>18</v>
      </c>
      <c r="T3833" t="s">
        <v>18</v>
      </c>
      <c r="U3833" t="s">
        <v>18</v>
      </c>
      <c r="V3833" t="s">
        <v>18</v>
      </c>
      <c r="W3833" s="45" t="str">
        <f>IF(Table1[[#This Row],[Sex at Birth]]="F","Female","Male")</f>
        <v>Female</v>
      </c>
      <c r="X3833" s="43">
        <v>45657</v>
      </c>
      <c r="Y3833" s="44">
        <f>Table1[[#This Row],[Report cutoff date]]-Table1[[#This Row],[DOB]]</f>
        <v>19756</v>
      </c>
      <c r="Z3833" s="68">
        <f>ROUNDDOWN(Table1[[#This Row],[Days old - as of report cutoff date]]/365,0)</f>
        <v>54</v>
      </c>
      <c r="AA3833" s="45" t="str">
        <f>IF(Table1[[#This Row],[Years old]]&gt;=55,"55+","54 and under")</f>
        <v>54 and under</v>
      </c>
      <c r="AB3833" s="45" t="str">
        <f>VLOOKUP(Table1[[#This Row],[Years old]],Lookups!$A$1:$C$101,2,FALSE)</f>
        <v>50 - 59</v>
      </c>
      <c r="AC3833" s="45" t="str">
        <f>VLOOKUP(Table1[[#This Row],[Years old]],Lookups!$A$1:$C$101,3,FALSE)</f>
        <v>50 - 54</v>
      </c>
      <c r="AD3833" s="45" t="str">
        <f>VLOOKUP(Table1[[#This Row],[Race]],Lookups!$E$2:$F$11,2,FALSE)</f>
        <v>White</v>
      </c>
      <c r="AE3833" s="45" t="str">
        <f>VLOOKUP(Table1[[#This Row],[Ethnicity]],Lookups!$H$2:$I$6,2,FALSE)</f>
        <v>Not Hispanic/Latino</v>
      </c>
      <c r="AF3833" s="45" t="str">
        <f>VLOOKUP(Table1[[#This Row],[Language]],Lookups!$K$2:$L$9,2,FALSE)</f>
        <v>English</v>
      </c>
      <c r="AG3833" s="46">
        <v>42005</v>
      </c>
      <c r="AH3833" s="46">
        <v>45657</v>
      </c>
      <c r="AI3833" s="46">
        <f>IF(Table1[[#This Row],[Colonoscopy Date]]="","",DATEVALUE(Table1[[#This Row],[Colonoscopy Date]]))</f>
        <v>44344</v>
      </c>
      <c r="AJ383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34" spans="1:36" x14ac:dyDescent="0.25">
      <c r="A3834">
        <v>14950</v>
      </c>
      <c r="B3834" t="s">
        <v>2551</v>
      </c>
      <c r="C3834" t="s">
        <v>20</v>
      </c>
      <c r="D3834" t="s">
        <v>95</v>
      </c>
      <c r="E3834" t="s">
        <v>22</v>
      </c>
      <c r="F3834" t="s">
        <v>106</v>
      </c>
      <c r="G3834" t="s">
        <v>4982</v>
      </c>
      <c r="H3834" t="s">
        <v>35</v>
      </c>
      <c r="I3834" s="36">
        <v>25901</v>
      </c>
      <c r="J3834" t="s">
        <v>2901</v>
      </c>
      <c r="K3834" t="s">
        <v>2930</v>
      </c>
      <c r="L3834" t="s">
        <v>25</v>
      </c>
      <c r="M3834" s="2">
        <v>45610</v>
      </c>
      <c r="N3834" t="s">
        <v>25</v>
      </c>
      <c r="O3834" t="s">
        <v>25</v>
      </c>
      <c r="P3834" t="s">
        <v>18</v>
      </c>
      <c r="Q3834" t="s">
        <v>18</v>
      </c>
      <c r="R3834" t="s">
        <v>18</v>
      </c>
      <c r="S3834" t="s">
        <v>18</v>
      </c>
      <c r="T3834" t="s">
        <v>18</v>
      </c>
      <c r="U3834" t="s">
        <v>18</v>
      </c>
      <c r="V3834" t="s">
        <v>18</v>
      </c>
      <c r="W3834" s="45" t="str">
        <f>IF(Table1[[#This Row],[Sex at Birth]]="F","Female","Male")</f>
        <v>Male</v>
      </c>
      <c r="X3834" s="43">
        <v>45657</v>
      </c>
      <c r="Y3834" s="44">
        <f>Table1[[#This Row],[Report cutoff date]]-Table1[[#This Row],[DOB]]</f>
        <v>19756</v>
      </c>
      <c r="Z3834" s="68">
        <f>ROUNDDOWN(Table1[[#This Row],[Days old - as of report cutoff date]]/365,0)</f>
        <v>54</v>
      </c>
      <c r="AA3834" s="45" t="str">
        <f>IF(Table1[[#This Row],[Years old]]&gt;=55,"55+","54 and under")</f>
        <v>54 and under</v>
      </c>
      <c r="AB3834" s="45" t="str">
        <f>VLOOKUP(Table1[[#This Row],[Years old]],Lookups!$A$1:$C$101,2,FALSE)</f>
        <v>50 - 59</v>
      </c>
      <c r="AC3834" s="45" t="str">
        <f>VLOOKUP(Table1[[#This Row],[Years old]],Lookups!$A$1:$C$101,3,FALSE)</f>
        <v>50 - 54</v>
      </c>
      <c r="AD3834" s="45" t="str">
        <f>VLOOKUP(Table1[[#This Row],[Race]],Lookups!$E$2:$F$11,2,FALSE)</f>
        <v>White</v>
      </c>
      <c r="AE3834" s="45" t="str">
        <f>VLOOKUP(Table1[[#This Row],[Ethnicity]],Lookups!$H$2:$I$6,2,FALSE)</f>
        <v>Hispanic/Latino</v>
      </c>
      <c r="AF3834" s="45" t="str">
        <f>VLOOKUP(Table1[[#This Row],[Language]],Lookups!$K$2:$L$9,2,FALSE)</f>
        <v>English</v>
      </c>
      <c r="AG3834" s="46">
        <v>42005</v>
      </c>
      <c r="AH3834" s="46">
        <v>45657</v>
      </c>
      <c r="AI3834" s="46" t="str">
        <f>IF(Table1[[#This Row],[Colonoscopy Date]]="","",DATEVALUE(Table1[[#This Row],[Colonoscopy Date]]))</f>
        <v/>
      </c>
      <c r="AJ38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35" spans="1:36" x14ac:dyDescent="0.25">
      <c r="A3835">
        <v>11867</v>
      </c>
      <c r="B3835" t="s">
        <v>1640</v>
      </c>
      <c r="C3835" t="s">
        <v>20</v>
      </c>
      <c r="D3835" t="s">
        <v>21</v>
      </c>
      <c r="E3835" t="s">
        <v>22</v>
      </c>
      <c r="F3835" t="s">
        <v>44</v>
      </c>
      <c r="G3835" t="s">
        <v>5663</v>
      </c>
      <c r="H3835" t="s">
        <v>35</v>
      </c>
      <c r="I3835" s="36">
        <v>25907</v>
      </c>
      <c r="J3835" t="s">
        <v>2911</v>
      </c>
      <c r="K3835" t="s">
        <v>2930</v>
      </c>
      <c r="L3835" t="s">
        <v>25</v>
      </c>
      <c r="M3835" s="2">
        <v>45575</v>
      </c>
      <c r="N3835" t="s">
        <v>25</v>
      </c>
      <c r="O3835" t="s">
        <v>25</v>
      </c>
      <c r="P3835" t="s">
        <v>18</v>
      </c>
      <c r="Q3835" t="s">
        <v>18</v>
      </c>
      <c r="R3835" t="s">
        <v>18</v>
      </c>
      <c r="S3835" t="s">
        <v>18</v>
      </c>
      <c r="T3835" t="s">
        <v>18</v>
      </c>
      <c r="U3835" t="s">
        <v>18</v>
      </c>
      <c r="V3835" t="s">
        <v>18</v>
      </c>
      <c r="W3835" s="45" t="str">
        <f>IF(Table1[[#This Row],[Sex at Birth]]="F","Female","Male")</f>
        <v>Male</v>
      </c>
      <c r="X3835" s="43">
        <v>45657</v>
      </c>
      <c r="Y3835" s="44">
        <f>Table1[[#This Row],[Report cutoff date]]-Table1[[#This Row],[DOB]]</f>
        <v>19750</v>
      </c>
      <c r="Z3835" s="68">
        <f>ROUNDDOWN(Table1[[#This Row],[Days old - as of report cutoff date]]/365,0)</f>
        <v>54</v>
      </c>
      <c r="AA3835" s="45" t="str">
        <f>IF(Table1[[#This Row],[Years old]]&gt;=55,"55+","54 and under")</f>
        <v>54 and under</v>
      </c>
      <c r="AB3835" s="45" t="str">
        <f>VLOOKUP(Table1[[#This Row],[Years old]],Lookups!$A$1:$C$101,2,FALSE)</f>
        <v>50 - 59</v>
      </c>
      <c r="AC3835" s="45" t="str">
        <f>VLOOKUP(Table1[[#This Row],[Years old]],Lookups!$A$1:$C$101,3,FALSE)</f>
        <v>50 - 54</v>
      </c>
      <c r="AD3835" s="45" t="str">
        <f>VLOOKUP(Table1[[#This Row],[Race]],Lookups!$E$2:$F$11,2,FALSE)</f>
        <v>White</v>
      </c>
      <c r="AE3835" s="45" t="str">
        <f>VLOOKUP(Table1[[#This Row],[Ethnicity]],Lookups!$H$2:$I$6,2,FALSE)</f>
        <v>Not Hispanic/Latino</v>
      </c>
      <c r="AF3835" s="45" t="str">
        <f>VLOOKUP(Table1[[#This Row],[Language]],Lookups!$K$2:$L$9,2,FALSE)</f>
        <v>English</v>
      </c>
      <c r="AG3835" s="46">
        <v>42005</v>
      </c>
      <c r="AH3835" s="46">
        <v>45657</v>
      </c>
      <c r="AI3835" s="46" t="str">
        <f>IF(Table1[[#This Row],[Colonoscopy Date]]="","",DATEVALUE(Table1[[#This Row],[Colonoscopy Date]]))</f>
        <v/>
      </c>
      <c r="AJ38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36" spans="1:36" x14ac:dyDescent="0.25">
      <c r="A3836">
        <v>13153</v>
      </c>
      <c r="B3836" t="s">
        <v>1588</v>
      </c>
      <c r="C3836" t="s">
        <v>20</v>
      </c>
      <c r="D3836" t="s">
        <v>21</v>
      </c>
      <c r="E3836" t="s">
        <v>22</v>
      </c>
      <c r="F3836" t="s">
        <v>30</v>
      </c>
      <c r="G3836" t="s">
        <v>4908</v>
      </c>
      <c r="H3836" t="s">
        <v>24</v>
      </c>
      <c r="I3836" s="36">
        <v>25907</v>
      </c>
      <c r="J3836" t="s">
        <v>2900</v>
      </c>
      <c r="K3836" t="s">
        <v>2930</v>
      </c>
      <c r="L3836" t="s">
        <v>25</v>
      </c>
      <c r="M3836" s="2">
        <v>45462</v>
      </c>
      <c r="N3836" t="s">
        <v>25</v>
      </c>
      <c r="O3836" t="s">
        <v>25</v>
      </c>
      <c r="P3836" t="s">
        <v>18</v>
      </c>
      <c r="Q3836" t="s">
        <v>18</v>
      </c>
      <c r="R3836" t="s">
        <v>18</v>
      </c>
      <c r="S3836" t="s">
        <v>18</v>
      </c>
      <c r="T3836" t="s">
        <v>18</v>
      </c>
      <c r="U3836" t="s">
        <v>18</v>
      </c>
      <c r="V3836" t="s">
        <v>18</v>
      </c>
      <c r="W3836" s="45" t="str">
        <f>IF(Table1[[#This Row],[Sex at Birth]]="F","Female","Male")</f>
        <v>Female</v>
      </c>
      <c r="X3836" s="43">
        <v>45657</v>
      </c>
      <c r="Y3836" s="44">
        <f>Table1[[#This Row],[Report cutoff date]]-Table1[[#This Row],[DOB]]</f>
        <v>19750</v>
      </c>
      <c r="Z3836" s="68">
        <f>ROUNDDOWN(Table1[[#This Row],[Days old - as of report cutoff date]]/365,0)</f>
        <v>54</v>
      </c>
      <c r="AA3836" s="45" t="str">
        <f>IF(Table1[[#This Row],[Years old]]&gt;=55,"55+","54 and under")</f>
        <v>54 and under</v>
      </c>
      <c r="AB3836" s="45" t="str">
        <f>VLOOKUP(Table1[[#This Row],[Years old]],Lookups!$A$1:$C$101,2,FALSE)</f>
        <v>50 - 59</v>
      </c>
      <c r="AC3836" s="45" t="str">
        <f>VLOOKUP(Table1[[#This Row],[Years old]],Lookups!$A$1:$C$101,3,FALSE)</f>
        <v>50 - 54</v>
      </c>
      <c r="AD3836" s="45" t="str">
        <f>VLOOKUP(Table1[[#This Row],[Race]],Lookups!$E$2:$F$11,2,FALSE)</f>
        <v>White</v>
      </c>
      <c r="AE3836" s="45" t="str">
        <f>VLOOKUP(Table1[[#This Row],[Ethnicity]],Lookups!$H$2:$I$6,2,FALSE)</f>
        <v>Not Hispanic/Latino</v>
      </c>
      <c r="AF3836" s="45" t="str">
        <f>VLOOKUP(Table1[[#This Row],[Language]],Lookups!$K$2:$L$9,2,FALSE)</f>
        <v>English</v>
      </c>
      <c r="AG3836" s="46">
        <v>42005</v>
      </c>
      <c r="AH3836" s="46">
        <v>45657</v>
      </c>
      <c r="AI3836" s="46" t="str">
        <f>IF(Table1[[#This Row],[Colonoscopy Date]]="","",DATEVALUE(Table1[[#This Row],[Colonoscopy Date]]))</f>
        <v/>
      </c>
      <c r="AJ38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37" spans="1:36" x14ac:dyDescent="0.25">
      <c r="A3837">
        <v>14743</v>
      </c>
      <c r="B3837" t="s">
        <v>1595</v>
      </c>
      <c r="C3837" t="s">
        <v>68</v>
      </c>
      <c r="D3837" t="s">
        <v>34</v>
      </c>
      <c r="E3837" t="s">
        <v>22</v>
      </c>
      <c r="F3837" t="s">
        <v>28</v>
      </c>
      <c r="G3837" t="s">
        <v>3156</v>
      </c>
      <c r="H3837" t="s">
        <v>24</v>
      </c>
      <c r="I3837" s="36">
        <v>25910</v>
      </c>
      <c r="J3837" t="s">
        <v>2911</v>
      </c>
      <c r="K3837" t="s">
        <v>2930</v>
      </c>
      <c r="L3837" t="s">
        <v>25</v>
      </c>
      <c r="M3837" s="2">
        <v>45453</v>
      </c>
      <c r="N3837" t="s">
        <v>53</v>
      </c>
      <c r="O3837" t="s">
        <v>25</v>
      </c>
      <c r="P3837" t="s">
        <v>18</v>
      </c>
      <c r="Q3837" t="s">
        <v>18</v>
      </c>
      <c r="R3837" t="s">
        <v>18</v>
      </c>
      <c r="S3837" t="s">
        <v>545</v>
      </c>
      <c r="T3837" t="s">
        <v>27</v>
      </c>
      <c r="U3837" t="s">
        <v>18</v>
      </c>
      <c r="V3837" t="s">
        <v>18</v>
      </c>
      <c r="W3837" s="45" t="str">
        <f>IF(Table1[[#This Row],[Sex at Birth]]="F","Female","Male")</f>
        <v>Female</v>
      </c>
      <c r="X3837" s="43">
        <v>45657</v>
      </c>
      <c r="Y3837" s="44">
        <f>Table1[[#This Row],[Report cutoff date]]-Table1[[#This Row],[DOB]]</f>
        <v>19747</v>
      </c>
      <c r="Z3837" s="68">
        <f>ROUNDDOWN(Table1[[#This Row],[Days old - as of report cutoff date]]/365,0)</f>
        <v>54</v>
      </c>
      <c r="AA3837" s="45" t="str">
        <f>IF(Table1[[#This Row],[Years old]]&gt;=55,"55+","54 and under")</f>
        <v>54 and under</v>
      </c>
      <c r="AB3837" s="45" t="str">
        <f>VLOOKUP(Table1[[#This Row],[Years old]],Lookups!$A$1:$C$101,2,FALSE)</f>
        <v>50 - 59</v>
      </c>
      <c r="AC3837" s="45" t="str">
        <f>VLOOKUP(Table1[[#This Row],[Years old]],Lookups!$A$1:$C$101,3,FALSE)</f>
        <v>50 - 54</v>
      </c>
      <c r="AD3837" s="45" t="str">
        <f>VLOOKUP(Table1[[#This Row],[Race]],Lookups!$E$2:$F$11,2,FALSE)</f>
        <v>Other/ Unknown</v>
      </c>
      <c r="AE3837" s="45" t="str">
        <f>VLOOKUP(Table1[[#This Row],[Ethnicity]],Lookups!$H$2:$I$6,2,FALSE)</f>
        <v>Other/ Unknown</v>
      </c>
      <c r="AF3837" s="45" t="str">
        <f>VLOOKUP(Table1[[#This Row],[Language]],Lookups!$K$2:$L$9,2,FALSE)</f>
        <v>English</v>
      </c>
      <c r="AG3837" s="46">
        <v>42005</v>
      </c>
      <c r="AH3837" s="46">
        <v>45657</v>
      </c>
      <c r="AI3837" s="46" t="str">
        <f>IF(Table1[[#This Row],[Colonoscopy Date]]="","",DATEVALUE(Table1[[#This Row],[Colonoscopy Date]]))</f>
        <v/>
      </c>
      <c r="AJ38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38" spans="1:36" x14ac:dyDescent="0.25">
      <c r="A3838">
        <v>12431</v>
      </c>
      <c r="B3838" t="s">
        <v>1853</v>
      </c>
      <c r="C3838" t="s">
        <v>20</v>
      </c>
      <c r="D3838" t="s">
        <v>21</v>
      </c>
      <c r="E3838" t="s">
        <v>22</v>
      </c>
      <c r="F3838" t="s">
        <v>46</v>
      </c>
      <c r="G3838" t="s">
        <v>4896</v>
      </c>
      <c r="H3838" t="s">
        <v>24</v>
      </c>
      <c r="I3838" s="36">
        <v>25911</v>
      </c>
      <c r="J3838" t="s">
        <v>2896</v>
      </c>
      <c r="K3838" t="s">
        <v>2930</v>
      </c>
      <c r="L3838" t="s">
        <v>25</v>
      </c>
      <c r="M3838" s="2">
        <v>45572</v>
      </c>
      <c r="N3838" t="s">
        <v>25</v>
      </c>
      <c r="O3838" t="s">
        <v>25</v>
      </c>
      <c r="P3838" t="s">
        <v>18</v>
      </c>
      <c r="Q3838" t="s">
        <v>18</v>
      </c>
      <c r="R3838" t="s">
        <v>18</v>
      </c>
      <c r="S3838" t="s">
        <v>18</v>
      </c>
      <c r="T3838" t="s">
        <v>18</v>
      </c>
      <c r="U3838" t="s">
        <v>18</v>
      </c>
      <c r="V3838" t="s">
        <v>18</v>
      </c>
      <c r="W3838" s="45" t="str">
        <f>IF(Table1[[#This Row],[Sex at Birth]]="F","Female","Male")</f>
        <v>Female</v>
      </c>
      <c r="X3838" s="43">
        <v>45657</v>
      </c>
      <c r="Y3838" s="44">
        <f>Table1[[#This Row],[Report cutoff date]]-Table1[[#This Row],[DOB]]</f>
        <v>19746</v>
      </c>
      <c r="Z3838" s="68">
        <f>ROUNDDOWN(Table1[[#This Row],[Days old - as of report cutoff date]]/365,0)</f>
        <v>54</v>
      </c>
      <c r="AA3838" s="45" t="str">
        <f>IF(Table1[[#This Row],[Years old]]&gt;=55,"55+","54 and under")</f>
        <v>54 and under</v>
      </c>
      <c r="AB3838" s="45" t="str">
        <f>VLOOKUP(Table1[[#This Row],[Years old]],Lookups!$A$1:$C$101,2,FALSE)</f>
        <v>50 - 59</v>
      </c>
      <c r="AC3838" s="45" t="str">
        <f>VLOOKUP(Table1[[#This Row],[Years old]],Lookups!$A$1:$C$101,3,FALSE)</f>
        <v>50 - 54</v>
      </c>
      <c r="AD3838" s="45" t="str">
        <f>VLOOKUP(Table1[[#This Row],[Race]],Lookups!$E$2:$F$11,2,FALSE)</f>
        <v>White</v>
      </c>
      <c r="AE3838" s="45" t="str">
        <f>VLOOKUP(Table1[[#This Row],[Ethnicity]],Lookups!$H$2:$I$6,2,FALSE)</f>
        <v>Not Hispanic/Latino</v>
      </c>
      <c r="AF3838" s="45" t="str">
        <f>VLOOKUP(Table1[[#This Row],[Language]],Lookups!$K$2:$L$9,2,FALSE)</f>
        <v>English</v>
      </c>
      <c r="AG3838" s="46">
        <v>42005</v>
      </c>
      <c r="AH3838" s="46">
        <v>45657</v>
      </c>
      <c r="AI3838" s="46" t="str">
        <f>IF(Table1[[#This Row],[Colonoscopy Date]]="","",DATEVALUE(Table1[[#This Row],[Colonoscopy Date]]))</f>
        <v/>
      </c>
      <c r="AJ38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39" spans="1:36" x14ac:dyDescent="0.25">
      <c r="A3839">
        <v>14738</v>
      </c>
      <c r="B3839" t="s">
        <v>2241</v>
      </c>
      <c r="C3839" t="s">
        <v>20</v>
      </c>
      <c r="D3839" t="s">
        <v>21</v>
      </c>
      <c r="E3839" t="s">
        <v>22</v>
      </c>
      <c r="F3839" t="s">
        <v>31</v>
      </c>
      <c r="G3839" t="s">
        <v>6197</v>
      </c>
      <c r="H3839" t="s">
        <v>24</v>
      </c>
      <c r="I3839" s="36">
        <v>25913</v>
      </c>
      <c r="J3839" t="s">
        <v>2913</v>
      </c>
      <c r="K3839" t="s">
        <v>2930</v>
      </c>
      <c r="L3839" t="s">
        <v>25</v>
      </c>
      <c r="M3839" s="2">
        <v>45617</v>
      </c>
      <c r="N3839" t="s">
        <v>53</v>
      </c>
      <c r="O3839" t="s">
        <v>25</v>
      </c>
      <c r="P3839" t="s">
        <v>129</v>
      </c>
      <c r="Q3839" t="s">
        <v>18</v>
      </c>
      <c r="R3839" t="s">
        <v>18</v>
      </c>
      <c r="S3839" t="s">
        <v>18</v>
      </c>
      <c r="T3839" t="s">
        <v>18</v>
      </c>
      <c r="U3839" t="s">
        <v>18</v>
      </c>
      <c r="V3839" t="s">
        <v>18</v>
      </c>
      <c r="W3839" s="45" t="str">
        <f>IF(Table1[[#This Row],[Sex at Birth]]="F","Female","Male")</f>
        <v>Female</v>
      </c>
      <c r="X3839" s="43">
        <v>45657</v>
      </c>
      <c r="Y3839" s="44">
        <f>Table1[[#This Row],[Report cutoff date]]-Table1[[#This Row],[DOB]]</f>
        <v>19744</v>
      </c>
      <c r="Z3839" s="68">
        <f>ROUNDDOWN(Table1[[#This Row],[Days old - as of report cutoff date]]/365,0)</f>
        <v>54</v>
      </c>
      <c r="AA3839" s="45" t="str">
        <f>IF(Table1[[#This Row],[Years old]]&gt;=55,"55+","54 and under")</f>
        <v>54 and under</v>
      </c>
      <c r="AB3839" s="45" t="str">
        <f>VLOOKUP(Table1[[#This Row],[Years old]],Lookups!$A$1:$C$101,2,FALSE)</f>
        <v>50 - 59</v>
      </c>
      <c r="AC3839" s="45" t="str">
        <f>VLOOKUP(Table1[[#This Row],[Years old]],Lookups!$A$1:$C$101,3,FALSE)</f>
        <v>50 - 54</v>
      </c>
      <c r="AD3839" s="45" t="str">
        <f>VLOOKUP(Table1[[#This Row],[Race]],Lookups!$E$2:$F$11,2,FALSE)</f>
        <v>White</v>
      </c>
      <c r="AE3839" s="45" t="str">
        <f>VLOOKUP(Table1[[#This Row],[Ethnicity]],Lookups!$H$2:$I$6,2,FALSE)</f>
        <v>Not Hispanic/Latino</v>
      </c>
      <c r="AF3839" s="45" t="str">
        <f>VLOOKUP(Table1[[#This Row],[Language]],Lookups!$K$2:$L$9,2,FALSE)</f>
        <v>English</v>
      </c>
      <c r="AG3839" s="46">
        <v>42005</v>
      </c>
      <c r="AH3839" s="46">
        <v>45657</v>
      </c>
      <c r="AI3839" s="46">
        <f>IF(Table1[[#This Row],[Colonoscopy Date]]="","",DATEVALUE(Table1[[#This Row],[Colonoscopy Date]]))</f>
        <v>45386</v>
      </c>
      <c r="AJ38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40" spans="1:36" x14ac:dyDescent="0.25">
      <c r="A3840">
        <v>10711</v>
      </c>
      <c r="B3840" t="s">
        <v>1802</v>
      </c>
      <c r="C3840" t="s">
        <v>20</v>
      </c>
      <c r="D3840" t="s">
        <v>21</v>
      </c>
      <c r="E3840" t="s">
        <v>22</v>
      </c>
      <c r="F3840" t="s">
        <v>30</v>
      </c>
      <c r="G3840" t="s">
        <v>3325</v>
      </c>
      <c r="H3840" t="s">
        <v>24</v>
      </c>
      <c r="I3840" s="36">
        <v>25915</v>
      </c>
      <c r="J3840" t="s">
        <v>2885</v>
      </c>
      <c r="K3840" t="s">
        <v>2936</v>
      </c>
      <c r="L3840" t="s">
        <v>25</v>
      </c>
      <c r="M3840" s="2">
        <v>45587</v>
      </c>
      <c r="N3840" t="s">
        <v>53</v>
      </c>
      <c r="O3840" t="s">
        <v>25</v>
      </c>
      <c r="P3840" t="s">
        <v>18</v>
      </c>
      <c r="Q3840" t="s">
        <v>18</v>
      </c>
      <c r="R3840" t="s">
        <v>18</v>
      </c>
      <c r="S3840" t="s">
        <v>760</v>
      </c>
      <c r="T3840" t="s">
        <v>27</v>
      </c>
      <c r="U3840" t="s">
        <v>18</v>
      </c>
      <c r="V3840" t="s">
        <v>18</v>
      </c>
      <c r="W3840" s="45" t="str">
        <f>IF(Table1[[#This Row],[Sex at Birth]]="F","Female","Male")</f>
        <v>Female</v>
      </c>
      <c r="X3840" s="43">
        <v>45657</v>
      </c>
      <c r="Y3840" s="44">
        <f>Table1[[#This Row],[Report cutoff date]]-Table1[[#This Row],[DOB]]</f>
        <v>19742</v>
      </c>
      <c r="Z3840" s="68">
        <f>ROUNDDOWN(Table1[[#This Row],[Days old - as of report cutoff date]]/365,0)</f>
        <v>54</v>
      </c>
      <c r="AA3840" s="45" t="str">
        <f>IF(Table1[[#This Row],[Years old]]&gt;=55,"55+","54 and under")</f>
        <v>54 and under</v>
      </c>
      <c r="AB3840" s="45" t="str">
        <f>VLOOKUP(Table1[[#This Row],[Years old]],Lookups!$A$1:$C$101,2,FALSE)</f>
        <v>50 - 59</v>
      </c>
      <c r="AC3840" s="45" t="str">
        <f>VLOOKUP(Table1[[#This Row],[Years old]],Lookups!$A$1:$C$101,3,FALSE)</f>
        <v>50 - 54</v>
      </c>
      <c r="AD3840" s="45" t="str">
        <f>VLOOKUP(Table1[[#This Row],[Race]],Lookups!$E$2:$F$11,2,FALSE)</f>
        <v>White</v>
      </c>
      <c r="AE3840" s="45" t="str">
        <f>VLOOKUP(Table1[[#This Row],[Ethnicity]],Lookups!$H$2:$I$6,2,FALSE)</f>
        <v>Not Hispanic/Latino</v>
      </c>
      <c r="AF3840" s="45" t="str">
        <f>VLOOKUP(Table1[[#This Row],[Language]],Lookups!$K$2:$L$9,2,FALSE)</f>
        <v>English</v>
      </c>
      <c r="AG3840" s="46">
        <v>42005</v>
      </c>
      <c r="AH3840" s="46">
        <v>45657</v>
      </c>
      <c r="AI3840" s="46" t="str">
        <f>IF(Table1[[#This Row],[Colonoscopy Date]]="","",DATEVALUE(Table1[[#This Row],[Colonoscopy Date]]))</f>
        <v/>
      </c>
      <c r="AJ38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41" spans="1:36" x14ac:dyDescent="0.25">
      <c r="A3841">
        <v>13858</v>
      </c>
      <c r="B3841" t="s">
        <v>1695</v>
      </c>
      <c r="C3841" t="s">
        <v>20</v>
      </c>
      <c r="D3841" t="s">
        <v>21</v>
      </c>
      <c r="E3841" t="s">
        <v>22</v>
      </c>
      <c r="F3841" t="s">
        <v>32</v>
      </c>
      <c r="G3841" t="s">
        <v>5194</v>
      </c>
      <c r="H3841" t="s">
        <v>24</v>
      </c>
      <c r="I3841" s="36">
        <v>25916</v>
      </c>
      <c r="J3841" t="s">
        <v>2906</v>
      </c>
      <c r="K3841" t="s">
        <v>2930</v>
      </c>
      <c r="L3841" t="s">
        <v>25</v>
      </c>
      <c r="M3841" s="2">
        <v>45587</v>
      </c>
      <c r="N3841" t="s">
        <v>53</v>
      </c>
      <c r="O3841" t="s">
        <v>25</v>
      </c>
      <c r="P3841" t="s">
        <v>1039</v>
      </c>
      <c r="Q3841" t="s">
        <v>18</v>
      </c>
      <c r="R3841" t="s">
        <v>18</v>
      </c>
      <c r="S3841" t="s">
        <v>18</v>
      </c>
      <c r="T3841" t="s">
        <v>18</v>
      </c>
      <c r="U3841" t="s">
        <v>18</v>
      </c>
      <c r="V3841" t="s">
        <v>18</v>
      </c>
      <c r="W3841" s="45" t="str">
        <f>IF(Table1[[#This Row],[Sex at Birth]]="F","Female","Male")</f>
        <v>Female</v>
      </c>
      <c r="X3841" s="43">
        <v>45657</v>
      </c>
      <c r="Y3841" s="44">
        <f>Table1[[#This Row],[Report cutoff date]]-Table1[[#This Row],[DOB]]</f>
        <v>19741</v>
      </c>
      <c r="Z3841" s="68">
        <f>ROUNDDOWN(Table1[[#This Row],[Days old - as of report cutoff date]]/365,0)</f>
        <v>54</v>
      </c>
      <c r="AA3841" s="45" t="str">
        <f>IF(Table1[[#This Row],[Years old]]&gt;=55,"55+","54 and under")</f>
        <v>54 and under</v>
      </c>
      <c r="AB3841" s="45" t="str">
        <f>VLOOKUP(Table1[[#This Row],[Years old]],Lookups!$A$1:$C$101,2,FALSE)</f>
        <v>50 - 59</v>
      </c>
      <c r="AC3841" s="45" t="str">
        <f>VLOOKUP(Table1[[#This Row],[Years old]],Lookups!$A$1:$C$101,3,FALSE)</f>
        <v>50 - 54</v>
      </c>
      <c r="AD3841" s="45" t="str">
        <f>VLOOKUP(Table1[[#This Row],[Race]],Lookups!$E$2:$F$11,2,FALSE)</f>
        <v>White</v>
      </c>
      <c r="AE3841" s="45" t="str">
        <f>VLOOKUP(Table1[[#This Row],[Ethnicity]],Lookups!$H$2:$I$6,2,FALSE)</f>
        <v>Not Hispanic/Latino</v>
      </c>
      <c r="AF3841" s="45" t="str">
        <f>VLOOKUP(Table1[[#This Row],[Language]],Lookups!$K$2:$L$9,2,FALSE)</f>
        <v>English</v>
      </c>
      <c r="AG3841" s="46">
        <v>42005</v>
      </c>
      <c r="AH3841" s="46">
        <v>45657</v>
      </c>
      <c r="AI3841" s="46">
        <f>IF(Table1[[#This Row],[Colonoscopy Date]]="","",DATEVALUE(Table1[[#This Row],[Colonoscopy Date]]))</f>
        <v>44835</v>
      </c>
      <c r="AJ38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42" spans="1:36" x14ac:dyDescent="0.25">
      <c r="A3842">
        <v>10972</v>
      </c>
      <c r="B3842" t="s">
        <v>1599</v>
      </c>
      <c r="C3842" t="s">
        <v>20</v>
      </c>
      <c r="D3842" t="s">
        <v>21</v>
      </c>
      <c r="E3842" t="s">
        <v>22</v>
      </c>
      <c r="F3842" t="s">
        <v>31</v>
      </c>
      <c r="G3842" t="s">
        <v>7287</v>
      </c>
      <c r="H3842" t="s">
        <v>35</v>
      </c>
      <c r="I3842" s="36">
        <v>25918</v>
      </c>
      <c r="J3842" t="s">
        <v>2911</v>
      </c>
      <c r="K3842" t="s">
        <v>2935</v>
      </c>
      <c r="L3842" t="s">
        <v>25</v>
      </c>
      <c r="M3842" s="2">
        <v>45586</v>
      </c>
      <c r="N3842" t="s">
        <v>25</v>
      </c>
      <c r="O3842" t="s">
        <v>25</v>
      </c>
      <c r="P3842" t="s">
        <v>18</v>
      </c>
      <c r="Q3842" t="s">
        <v>18</v>
      </c>
      <c r="R3842" t="s">
        <v>18</v>
      </c>
      <c r="S3842" t="s">
        <v>18</v>
      </c>
      <c r="T3842" t="s">
        <v>18</v>
      </c>
      <c r="U3842" t="s">
        <v>18</v>
      </c>
      <c r="V3842" t="s">
        <v>18</v>
      </c>
      <c r="W3842" s="45" t="str">
        <f>IF(Table1[[#This Row],[Sex at Birth]]="F","Female","Male")</f>
        <v>Male</v>
      </c>
      <c r="X3842" s="43">
        <v>45657</v>
      </c>
      <c r="Y3842" s="44">
        <f>Table1[[#This Row],[Report cutoff date]]-Table1[[#This Row],[DOB]]</f>
        <v>19739</v>
      </c>
      <c r="Z3842" s="68">
        <f>ROUNDDOWN(Table1[[#This Row],[Days old - as of report cutoff date]]/365,0)</f>
        <v>54</v>
      </c>
      <c r="AA3842" s="45" t="str">
        <f>IF(Table1[[#This Row],[Years old]]&gt;=55,"55+","54 and under")</f>
        <v>54 and under</v>
      </c>
      <c r="AB3842" s="45" t="str">
        <f>VLOOKUP(Table1[[#This Row],[Years old]],Lookups!$A$1:$C$101,2,FALSE)</f>
        <v>50 - 59</v>
      </c>
      <c r="AC3842" s="45" t="str">
        <f>VLOOKUP(Table1[[#This Row],[Years old]],Lookups!$A$1:$C$101,3,FALSE)</f>
        <v>50 - 54</v>
      </c>
      <c r="AD3842" s="45" t="str">
        <f>VLOOKUP(Table1[[#This Row],[Race]],Lookups!$E$2:$F$11,2,FALSE)</f>
        <v>White</v>
      </c>
      <c r="AE3842" s="45" t="str">
        <f>VLOOKUP(Table1[[#This Row],[Ethnicity]],Lookups!$H$2:$I$6,2,FALSE)</f>
        <v>Not Hispanic/Latino</v>
      </c>
      <c r="AF3842" s="45" t="str">
        <f>VLOOKUP(Table1[[#This Row],[Language]],Lookups!$K$2:$L$9,2,FALSE)</f>
        <v>English</v>
      </c>
      <c r="AG3842" s="46">
        <v>42005</v>
      </c>
      <c r="AH3842" s="46">
        <v>45657</v>
      </c>
      <c r="AI3842" s="46" t="str">
        <f>IF(Table1[[#This Row],[Colonoscopy Date]]="","",DATEVALUE(Table1[[#This Row],[Colonoscopy Date]]))</f>
        <v/>
      </c>
      <c r="AJ38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43" spans="1:36" x14ac:dyDescent="0.25">
      <c r="A3843">
        <v>13574</v>
      </c>
      <c r="B3843" t="s">
        <v>1930</v>
      </c>
      <c r="C3843" t="s">
        <v>20</v>
      </c>
      <c r="D3843" t="s">
        <v>21</v>
      </c>
      <c r="E3843" t="s">
        <v>22</v>
      </c>
      <c r="F3843" t="s">
        <v>23</v>
      </c>
      <c r="G3843" t="s">
        <v>6783</v>
      </c>
      <c r="H3843" t="s">
        <v>35</v>
      </c>
      <c r="I3843" s="36">
        <v>25918</v>
      </c>
      <c r="J3843" t="s">
        <v>2928</v>
      </c>
      <c r="K3843" t="s">
        <v>2930</v>
      </c>
      <c r="L3843" t="s">
        <v>25</v>
      </c>
      <c r="M3843" s="2">
        <v>45322</v>
      </c>
      <c r="N3843" t="s">
        <v>25</v>
      </c>
      <c r="O3843" t="s">
        <v>25</v>
      </c>
      <c r="P3843" t="s">
        <v>18</v>
      </c>
      <c r="Q3843" t="s">
        <v>18</v>
      </c>
      <c r="R3843" t="s">
        <v>18</v>
      </c>
      <c r="S3843" t="s">
        <v>18</v>
      </c>
      <c r="T3843" t="s">
        <v>18</v>
      </c>
      <c r="U3843" t="s">
        <v>18</v>
      </c>
      <c r="V3843" t="s">
        <v>18</v>
      </c>
      <c r="W3843" s="45" t="str">
        <f>IF(Table1[[#This Row],[Sex at Birth]]="F","Female","Male")</f>
        <v>Male</v>
      </c>
      <c r="X3843" s="43">
        <v>45657</v>
      </c>
      <c r="Y3843" s="44">
        <f>Table1[[#This Row],[Report cutoff date]]-Table1[[#This Row],[DOB]]</f>
        <v>19739</v>
      </c>
      <c r="Z3843" s="68">
        <f>ROUNDDOWN(Table1[[#This Row],[Days old - as of report cutoff date]]/365,0)</f>
        <v>54</v>
      </c>
      <c r="AA3843" s="45" t="str">
        <f>IF(Table1[[#This Row],[Years old]]&gt;=55,"55+","54 and under")</f>
        <v>54 and under</v>
      </c>
      <c r="AB3843" s="45" t="str">
        <f>VLOOKUP(Table1[[#This Row],[Years old]],Lookups!$A$1:$C$101,2,FALSE)</f>
        <v>50 - 59</v>
      </c>
      <c r="AC3843" s="45" t="str">
        <f>VLOOKUP(Table1[[#This Row],[Years old]],Lookups!$A$1:$C$101,3,FALSE)</f>
        <v>50 - 54</v>
      </c>
      <c r="AD3843" s="45" t="str">
        <f>VLOOKUP(Table1[[#This Row],[Race]],Lookups!$E$2:$F$11,2,FALSE)</f>
        <v>White</v>
      </c>
      <c r="AE3843" s="45" t="str">
        <f>VLOOKUP(Table1[[#This Row],[Ethnicity]],Lookups!$H$2:$I$6,2,FALSE)</f>
        <v>Not Hispanic/Latino</v>
      </c>
      <c r="AF3843" s="45" t="str">
        <f>VLOOKUP(Table1[[#This Row],[Language]],Lookups!$K$2:$L$9,2,FALSE)</f>
        <v>English</v>
      </c>
      <c r="AG3843" s="46">
        <v>42005</v>
      </c>
      <c r="AH3843" s="46">
        <v>45657</v>
      </c>
      <c r="AI3843" s="46" t="str">
        <f>IF(Table1[[#This Row],[Colonoscopy Date]]="","",DATEVALUE(Table1[[#This Row],[Colonoscopy Date]]))</f>
        <v/>
      </c>
      <c r="AJ38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44" spans="1:36" x14ac:dyDescent="0.25">
      <c r="A3844">
        <v>11576</v>
      </c>
      <c r="B3844" t="s">
        <v>1731</v>
      </c>
      <c r="C3844" t="s">
        <v>20</v>
      </c>
      <c r="D3844" t="s">
        <v>21</v>
      </c>
      <c r="E3844" t="s">
        <v>22</v>
      </c>
      <c r="F3844" t="s">
        <v>63</v>
      </c>
      <c r="G3844" t="s">
        <v>5417</v>
      </c>
      <c r="H3844" t="s">
        <v>35</v>
      </c>
      <c r="I3844" s="36">
        <v>25919</v>
      </c>
      <c r="J3844" t="s">
        <v>2910</v>
      </c>
      <c r="K3844" t="s">
        <v>2930</v>
      </c>
      <c r="L3844" t="s">
        <v>25</v>
      </c>
      <c r="M3844" s="2">
        <v>45636</v>
      </c>
      <c r="N3844" t="s">
        <v>53</v>
      </c>
      <c r="O3844" t="s">
        <v>25</v>
      </c>
      <c r="P3844" t="s">
        <v>1072</v>
      </c>
      <c r="Q3844" t="s">
        <v>18</v>
      </c>
      <c r="R3844" t="s">
        <v>18</v>
      </c>
      <c r="S3844" t="s">
        <v>18</v>
      </c>
      <c r="T3844" t="s">
        <v>18</v>
      </c>
      <c r="U3844" t="s">
        <v>18</v>
      </c>
      <c r="V3844" t="s">
        <v>18</v>
      </c>
      <c r="W3844" s="45" t="str">
        <f>IF(Table1[[#This Row],[Sex at Birth]]="F","Female","Male")</f>
        <v>Male</v>
      </c>
      <c r="X3844" s="43">
        <v>45657</v>
      </c>
      <c r="Y3844" s="44">
        <f>Table1[[#This Row],[Report cutoff date]]-Table1[[#This Row],[DOB]]</f>
        <v>19738</v>
      </c>
      <c r="Z3844" s="68">
        <f>ROUNDDOWN(Table1[[#This Row],[Days old - as of report cutoff date]]/365,0)</f>
        <v>54</v>
      </c>
      <c r="AA3844" s="45" t="str">
        <f>IF(Table1[[#This Row],[Years old]]&gt;=55,"55+","54 and under")</f>
        <v>54 and under</v>
      </c>
      <c r="AB3844" s="45" t="str">
        <f>VLOOKUP(Table1[[#This Row],[Years old]],Lookups!$A$1:$C$101,2,FALSE)</f>
        <v>50 - 59</v>
      </c>
      <c r="AC3844" s="45" t="str">
        <f>VLOOKUP(Table1[[#This Row],[Years old]],Lookups!$A$1:$C$101,3,FALSE)</f>
        <v>50 - 54</v>
      </c>
      <c r="AD3844" s="45" t="str">
        <f>VLOOKUP(Table1[[#This Row],[Race]],Lookups!$E$2:$F$11,2,FALSE)</f>
        <v>White</v>
      </c>
      <c r="AE3844" s="45" t="str">
        <f>VLOOKUP(Table1[[#This Row],[Ethnicity]],Lookups!$H$2:$I$6,2,FALSE)</f>
        <v>Not Hispanic/Latino</v>
      </c>
      <c r="AF3844" s="45" t="str">
        <f>VLOOKUP(Table1[[#This Row],[Language]],Lookups!$K$2:$L$9,2,FALSE)</f>
        <v>English</v>
      </c>
      <c r="AG3844" s="46">
        <v>42005</v>
      </c>
      <c r="AH3844" s="46">
        <v>45657</v>
      </c>
      <c r="AI3844" s="46">
        <f>IF(Table1[[#This Row],[Colonoscopy Date]]="","",DATEVALUE(Table1[[#This Row],[Colonoscopy Date]]))</f>
        <v>44616</v>
      </c>
      <c r="AJ38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45" spans="1:36" x14ac:dyDescent="0.25">
      <c r="A3845">
        <v>13608</v>
      </c>
      <c r="B3845" t="s">
        <v>2336</v>
      </c>
      <c r="C3845" t="s">
        <v>20</v>
      </c>
      <c r="D3845" t="s">
        <v>21</v>
      </c>
      <c r="E3845" t="s">
        <v>22</v>
      </c>
      <c r="F3845" t="s">
        <v>18</v>
      </c>
      <c r="G3845" t="s">
        <v>5513</v>
      </c>
      <c r="H3845" t="s">
        <v>24</v>
      </c>
      <c r="I3845" s="36">
        <v>25922</v>
      </c>
      <c r="J3845" t="s">
        <v>134</v>
      </c>
      <c r="K3845" t="s">
        <v>2930</v>
      </c>
      <c r="L3845" t="s">
        <v>25</v>
      </c>
      <c r="M3845" s="2">
        <v>45309</v>
      </c>
      <c r="N3845" t="s">
        <v>25</v>
      </c>
      <c r="O3845" t="s">
        <v>25</v>
      </c>
      <c r="P3845" t="s">
        <v>18</v>
      </c>
      <c r="Q3845" t="s">
        <v>18</v>
      </c>
      <c r="R3845" t="s">
        <v>18</v>
      </c>
      <c r="S3845" t="s">
        <v>18</v>
      </c>
      <c r="T3845" t="s">
        <v>18</v>
      </c>
      <c r="U3845" t="s">
        <v>18</v>
      </c>
      <c r="V3845" t="s">
        <v>18</v>
      </c>
      <c r="W3845" s="45" t="str">
        <f>IF(Table1[[#This Row],[Sex at Birth]]="F","Female","Male")</f>
        <v>Female</v>
      </c>
      <c r="X3845" s="43">
        <v>45657</v>
      </c>
      <c r="Y3845" s="44">
        <f>Table1[[#This Row],[Report cutoff date]]-Table1[[#This Row],[DOB]]</f>
        <v>19735</v>
      </c>
      <c r="Z3845" s="68">
        <f>ROUNDDOWN(Table1[[#This Row],[Days old - as of report cutoff date]]/365,0)</f>
        <v>54</v>
      </c>
      <c r="AA3845" s="45" t="str">
        <f>IF(Table1[[#This Row],[Years old]]&gt;=55,"55+","54 and under")</f>
        <v>54 and under</v>
      </c>
      <c r="AB3845" s="45" t="str">
        <f>VLOOKUP(Table1[[#This Row],[Years old]],Lookups!$A$1:$C$101,2,FALSE)</f>
        <v>50 - 59</v>
      </c>
      <c r="AC3845" s="45" t="str">
        <f>VLOOKUP(Table1[[#This Row],[Years old]],Lookups!$A$1:$C$101,3,FALSE)</f>
        <v>50 - 54</v>
      </c>
      <c r="AD3845" s="45" t="str">
        <f>VLOOKUP(Table1[[#This Row],[Race]],Lookups!$E$2:$F$11,2,FALSE)</f>
        <v>White</v>
      </c>
      <c r="AE3845" s="45" t="str">
        <f>VLOOKUP(Table1[[#This Row],[Ethnicity]],Lookups!$H$2:$I$6,2,FALSE)</f>
        <v>Not Hispanic/Latino</v>
      </c>
      <c r="AF3845" s="45" t="str">
        <f>VLOOKUP(Table1[[#This Row],[Language]],Lookups!$K$2:$L$9,2,FALSE)</f>
        <v>English</v>
      </c>
      <c r="AG3845" s="46">
        <v>42005</v>
      </c>
      <c r="AH3845" s="46">
        <v>45657</v>
      </c>
      <c r="AI3845" s="46" t="str">
        <f>IF(Table1[[#This Row],[Colonoscopy Date]]="","",DATEVALUE(Table1[[#This Row],[Colonoscopy Date]]))</f>
        <v/>
      </c>
      <c r="AJ38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46" spans="1:36" x14ac:dyDescent="0.25">
      <c r="A3846">
        <v>13306</v>
      </c>
      <c r="B3846" t="s">
        <v>2812</v>
      </c>
      <c r="C3846" t="s">
        <v>20</v>
      </c>
      <c r="D3846" t="s">
        <v>21</v>
      </c>
      <c r="E3846" t="s">
        <v>22</v>
      </c>
      <c r="F3846" t="s">
        <v>39</v>
      </c>
      <c r="G3846" t="s">
        <v>6125</v>
      </c>
      <c r="H3846" t="s">
        <v>24</v>
      </c>
      <c r="I3846" s="36">
        <v>25923</v>
      </c>
      <c r="J3846" t="s">
        <v>2913</v>
      </c>
      <c r="K3846" t="s">
        <v>2930</v>
      </c>
      <c r="L3846" t="s">
        <v>25</v>
      </c>
      <c r="M3846" s="2">
        <v>45618</v>
      </c>
      <c r="N3846" t="s">
        <v>25</v>
      </c>
      <c r="O3846" t="s">
        <v>25</v>
      </c>
      <c r="P3846" t="s">
        <v>18</v>
      </c>
      <c r="Q3846" t="s">
        <v>18</v>
      </c>
      <c r="R3846" t="s">
        <v>18</v>
      </c>
      <c r="S3846" t="s">
        <v>18</v>
      </c>
      <c r="T3846" t="s">
        <v>18</v>
      </c>
      <c r="U3846" t="s">
        <v>18</v>
      </c>
      <c r="V3846" t="s">
        <v>18</v>
      </c>
      <c r="W3846" s="45" t="str">
        <f>IF(Table1[[#This Row],[Sex at Birth]]="F","Female","Male")</f>
        <v>Female</v>
      </c>
      <c r="X3846" s="43">
        <v>45657</v>
      </c>
      <c r="Y3846" s="44">
        <f>Table1[[#This Row],[Report cutoff date]]-Table1[[#This Row],[DOB]]</f>
        <v>19734</v>
      </c>
      <c r="Z3846" s="68">
        <f>ROUNDDOWN(Table1[[#This Row],[Days old - as of report cutoff date]]/365,0)</f>
        <v>54</v>
      </c>
      <c r="AA3846" s="45" t="str">
        <f>IF(Table1[[#This Row],[Years old]]&gt;=55,"55+","54 and under")</f>
        <v>54 and under</v>
      </c>
      <c r="AB3846" s="45" t="str">
        <f>VLOOKUP(Table1[[#This Row],[Years old]],Lookups!$A$1:$C$101,2,FALSE)</f>
        <v>50 - 59</v>
      </c>
      <c r="AC3846" s="45" t="str">
        <f>VLOOKUP(Table1[[#This Row],[Years old]],Lookups!$A$1:$C$101,3,FALSE)</f>
        <v>50 - 54</v>
      </c>
      <c r="AD3846" s="45" t="str">
        <f>VLOOKUP(Table1[[#This Row],[Race]],Lookups!$E$2:$F$11,2,FALSE)</f>
        <v>White</v>
      </c>
      <c r="AE3846" s="45" t="str">
        <f>VLOOKUP(Table1[[#This Row],[Ethnicity]],Lookups!$H$2:$I$6,2,FALSE)</f>
        <v>Not Hispanic/Latino</v>
      </c>
      <c r="AF3846" s="45" t="str">
        <f>VLOOKUP(Table1[[#This Row],[Language]],Lookups!$K$2:$L$9,2,FALSE)</f>
        <v>English</v>
      </c>
      <c r="AG3846" s="46">
        <v>42005</v>
      </c>
      <c r="AH3846" s="46">
        <v>45657</v>
      </c>
      <c r="AI3846" s="46" t="str">
        <f>IF(Table1[[#This Row],[Colonoscopy Date]]="","",DATEVALUE(Table1[[#This Row],[Colonoscopy Date]]))</f>
        <v/>
      </c>
      <c r="AJ38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47" spans="1:36" x14ac:dyDescent="0.25">
      <c r="A3847">
        <v>10707</v>
      </c>
      <c r="B3847" t="s">
        <v>1640</v>
      </c>
      <c r="C3847" t="s">
        <v>20</v>
      </c>
      <c r="D3847" t="s">
        <v>21</v>
      </c>
      <c r="E3847" t="s">
        <v>22</v>
      </c>
      <c r="F3847" t="s">
        <v>122</v>
      </c>
      <c r="G3847" t="s">
        <v>7573</v>
      </c>
      <c r="H3847" t="s">
        <v>24</v>
      </c>
      <c r="I3847" s="36">
        <v>25924</v>
      </c>
      <c r="J3847" t="s">
        <v>2885</v>
      </c>
      <c r="K3847" t="s">
        <v>2936</v>
      </c>
      <c r="L3847" t="s">
        <v>25</v>
      </c>
      <c r="M3847" s="2">
        <v>45646</v>
      </c>
      <c r="N3847" t="s">
        <v>25</v>
      </c>
      <c r="O3847" t="s">
        <v>25</v>
      </c>
      <c r="P3847" t="s">
        <v>18</v>
      </c>
      <c r="Q3847" t="s">
        <v>18</v>
      </c>
      <c r="R3847" t="s">
        <v>18</v>
      </c>
      <c r="S3847" t="s">
        <v>18</v>
      </c>
      <c r="T3847" t="s">
        <v>18</v>
      </c>
      <c r="U3847" t="s">
        <v>18</v>
      </c>
      <c r="V3847" t="s">
        <v>18</v>
      </c>
      <c r="W3847" s="45" t="str">
        <f>IF(Table1[[#This Row],[Sex at Birth]]="F","Female","Male")</f>
        <v>Female</v>
      </c>
      <c r="X3847" s="43">
        <v>45657</v>
      </c>
      <c r="Y3847" s="44">
        <f>Table1[[#This Row],[Report cutoff date]]-Table1[[#This Row],[DOB]]</f>
        <v>19733</v>
      </c>
      <c r="Z3847" s="68">
        <f>ROUNDDOWN(Table1[[#This Row],[Days old - as of report cutoff date]]/365,0)</f>
        <v>54</v>
      </c>
      <c r="AA3847" s="45" t="str">
        <f>IF(Table1[[#This Row],[Years old]]&gt;=55,"55+","54 and under")</f>
        <v>54 and under</v>
      </c>
      <c r="AB3847" s="45" t="str">
        <f>VLOOKUP(Table1[[#This Row],[Years old]],Lookups!$A$1:$C$101,2,FALSE)</f>
        <v>50 - 59</v>
      </c>
      <c r="AC3847" s="45" t="str">
        <f>VLOOKUP(Table1[[#This Row],[Years old]],Lookups!$A$1:$C$101,3,FALSE)</f>
        <v>50 - 54</v>
      </c>
      <c r="AD3847" s="45" t="str">
        <f>VLOOKUP(Table1[[#This Row],[Race]],Lookups!$E$2:$F$11,2,FALSE)</f>
        <v>White</v>
      </c>
      <c r="AE3847" s="45" t="str">
        <f>VLOOKUP(Table1[[#This Row],[Ethnicity]],Lookups!$H$2:$I$6,2,FALSE)</f>
        <v>Not Hispanic/Latino</v>
      </c>
      <c r="AF3847" s="45" t="str">
        <f>VLOOKUP(Table1[[#This Row],[Language]],Lookups!$K$2:$L$9,2,FALSE)</f>
        <v>English</v>
      </c>
      <c r="AG3847" s="46">
        <v>42005</v>
      </c>
      <c r="AH3847" s="46">
        <v>45657</v>
      </c>
      <c r="AI3847" s="46" t="str">
        <f>IF(Table1[[#This Row],[Colonoscopy Date]]="","",DATEVALUE(Table1[[#This Row],[Colonoscopy Date]]))</f>
        <v/>
      </c>
      <c r="AJ38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48" spans="1:36" x14ac:dyDescent="0.25">
      <c r="A3848">
        <v>10054</v>
      </c>
      <c r="B3848" t="s">
        <v>1820</v>
      </c>
      <c r="C3848" t="s">
        <v>20</v>
      </c>
      <c r="D3848" t="s">
        <v>21</v>
      </c>
      <c r="E3848" t="s">
        <v>22</v>
      </c>
      <c r="F3848" t="s">
        <v>67</v>
      </c>
      <c r="G3848" t="s">
        <v>7164</v>
      </c>
      <c r="H3848" t="s">
        <v>24</v>
      </c>
      <c r="I3848" s="36">
        <v>25925</v>
      </c>
      <c r="J3848" t="s">
        <v>2885</v>
      </c>
      <c r="K3848" t="s">
        <v>2935</v>
      </c>
      <c r="L3848" t="s">
        <v>25</v>
      </c>
      <c r="M3848" s="2">
        <v>45635</v>
      </c>
      <c r="N3848" t="s">
        <v>53</v>
      </c>
      <c r="O3848" t="s">
        <v>25</v>
      </c>
      <c r="P3848" t="s">
        <v>759</v>
      </c>
      <c r="Q3848" t="s">
        <v>18</v>
      </c>
      <c r="R3848" t="s">
        <v>18</v>
      </c>
      <c r="S3848" t="s">
        <v>18</v>
      </c>
      <c r="T3848" t="s">
        <v>18</v>
      </c>
      <c r="U3848" t="s">
        <v>18</v>
      </c>
      <c r="V3848" t="s">
        <v>18</v>
      </c>
      <c r="W3848" s="45" t="str">
        <f>IF(Table1[[#This Row],[Sex at Birth]]="F","Female","Male")</f>
        <v>Female</v>
      </c>
      <c r="X3848" s="43">
        <v>45657</v>
      </c>
      <c r="Y3848" s="44">
        <f>Table1[[#This Row],[Report cutoff date]]-Table1[[#This Row],[DOB]]</f>
        <v>19732</v>
      </c>
      <c r="Z3848" s="68">
        <f>ROUNDDOWN(Table1[[#This Row],[Days old - as of report cutoff date]]/365,0)</f>
        <v>54</v>
      </c>
      <c r="AA3848" s="45" t="str">
        <f>IF(Table1[[#This Row],[Years old]]&gt;=55,"55+","54 and under")</f>
        <v>54 and under</v>
      </c>
      <c r="AB3848" s="45" t="str">
        <f>VLOOKUP(Table1[[#This Row],[Years old]],Lookups!$A$1:$C$101,2,FALSE)</f>
        <v>50 - 59</v>
      </c>
      <c r="AC3848" s="45" t="str">
        <f>VLOOKUP(Table1[[#This Row],[Years old]],Lookups!$A$1:$C$101,3,FALSE)</f>
        <v>50 - 54</v>
      </c>
      <c r="AD3848" s="45" t="str">
        <f>VLOOKUP(Table1[[#This Row],[Race]],Lookups!$E$2:$F$11,2,FALSE)</f>
        <v>White</v>
      </c>
      <c r="AE3848" s="45" t="str">
        <f>VLOOKUP(Table1[[#This Row],[Ethnicity]],Lookups!$H$2:$I$6,2,FALSE)</f>
        <v>Not Hispanic/Latino</v>
      </c>
      <c r="AF3848" s="45" t="str">
        <f>VLOOKUP(Table1[[#This Row],[Language]],Lookups!$K$2:$L$9,2,FALSE)</f>
        <v>English</v>
      </c>
      <c r="AG3848" s="46">
        <v>42005</v>
      </c>
      <c r="AH3848" s="46">
        <v>45657</v>
      </c>
      <c r="AI3848" s="46">
        <f>IF(Table1[[#This Row],[Colonoscopy Date]]="","",DATEVALUE(Table1[[#This Row],[Colonoscopy Date]]))</f>
        <v>45566</v>
      </c>
      <c r="AJ38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49" spans="1:36" x14ac:dyDescent="0.25">
      <c r="A3849">
        <v>14914</v>
      </c>
      <c r="B3849" t="s">
        <v>1716</v>
      </c>
      <c r="C3849" t="s">
        <v>20</v>
      </c>
      <c r="D3849" t="s">
        <v>21</v>
      </c>
      <c r="E3849" t="s">
        <v>22</v>
      </c>
      <c r="F3849" t="s">
        <v>240</v>
      </c>
      <c r="G3849" t="s">
        <v>5630</v>
      </c>
      <c r="H3849" t="s">
        <v>35</v>
      </c>
      <c r="I3849" s="36">
        <v>25927</v>
      </c>
      <c r="J3849" t="s">
        <v>134</v>
      </c>
      <c r="K3849" t="s">
        <v>2930</v>
      </c>
      <c r="L3849" t="s">
        <v>25</v>
      </c>
      <c r="M3849" s="2">
        <v>45622</v>
      </c>
      <c r="N3849" t="s">
        <v>25</v>
      </c>
      <c r="O3849" t="s">
        <v>25</v>
      </c>
      <c r="P3849" t="s">
        <v>18</v>
      </c>
      <c r="Q3849" t="s">
        <v>18</v>
      </c>
      <c r="R3849" t="s">
        <v>18</v>
      </c>
      <c r="S3849" t="s">
        <v>18</v>
      </c>
      <c r="T3849" t="s">
        <v>18</v>
      </c>
      <c r="U3849" t="s">
        <v>18</v>
      </c>
      <c r="V3849" t="s">
        <v>18</v>
      </c>
      <c r="W3849" s="45" t="str">
        <f>IF(Table1[[#This Row],[Sex at Birth]]="F","Female","Male")</f>
        <v>Male</v>
      </c>
      <c r="X3849" s="43">
        <v>45657</v>
      </c>
      <c r="Y3849" s="44">
        <f>Table1[[#This Row],[Report cutoff date]]-Table1[[#This Row],[DOB]]</f>
        <v>19730</v>
      </c>
      <c r="Z3849" s="68">
        <f>ROUNDDOWN(Table1[[#This Row],[Days old - as of report cutoff date]]/365,0)</f>
        <v>54</v>
      </c>
      <c r="AA3849" s="45" t="str">
        <f>IF(Table1[[#This Row],[Years old]]&gt;=55,"55+","54 and under")</f>
        <v>54 and under</v>
      </c>
      <c r="AB3849" s="45" t="str">
        <f>VLOOKUP(Table1[[#This Row],[Years old]],Lookups!$A$1:$C$101,2,FALSE)</f>
        <v>50 - 59</v>
      </c>
      <c r="AC3849" s="45" t="str">
        <f>VLOOKUP(Table1[[#This Row],[Years old]],Lookups!$A$1:$C$101,3,FALSE)</f>
        <v>50 - 54</v>
      </c>
      <c r="AD3849" s="45" t="str">
        <f>VLOOKUP(Table1[[#This Row],[Race]],Lookups!$E$2:$F$11,2,FALSE)</f>
        <v>White</v>
      </c>
      <c r="AE3849" s="45" t="str">
        <f>VLOOKUP(Table1[[#This Row],[Ethnicity]],Lookups!$H$2:$I$6,2,FALSE)</f>
        <v>Not Hispanic/Latino</v>
      </c>
      <c r="AF3849" s="45" t="str">
        <f>VLOOKUP(Table1[[#This Row],[Language]],Lookups!$K$2:$L$9,2,FALSE)</f>
        <v>English</v>
      </c>
      <c r="AG3849" s="46">
        <v>42005</v>
      </c>
      <c r="AH3849" s="46">
        <v>45657</v>
      </c>
      <c r="AI3849" s="46" t="str">
        <f>IF(Table1[[#This Row],[Colonoscopy Date]]="","",DATEVALUE(Table1[[#This Row],[Colonoscopy Date]]))</f>
        <v/>
      </c>
      <c r="AJ38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50" spans="1:36" x14ac:dyDescent="0.25">
      <c r="A3850">
        <v>10655</v>
      </c>
      <c r="B3850" t="s">
        <v>1843</v>
      </c>
      <c r="C3850" t="s">
        <v>20</v>
      </c>
      <c r="D3850" t="s">
        <v>21</v>
      </c>
      <c r="E3850" t="s">
        <v>22</v>
      </c>
      <c r="F3850" t="s">
        <v>30</v>
      </c>
      <c r="G3850" t="s">
        <v>7952</v>
      </c>
      <c r="H3850" t="s">
        <v>35</v>
      </c>
      <c r="I3850" s="36">
        <v>25940</v>
      </c>
      <c r="J3850" t="s">
        <v>2914</v>
      </c>
      <c r="K3850" t="s">
        <v>2936</v>
      </c>
      <c r="L3850" t="s">
        <v>25</v>
      </c>
      <c r="M3850" s="2">
        <v>45531</v>
      </c>
      <c r="N3850" t="s">
        <v>25</v>
      </c>
      <c r="O3850" t="s">
        <v>25</v>
      </c>
      <c r="P3850" t="s">
        <v>18</v>
      </c>
      <c r="Q3850" t="s">
        <v>18</v>
      </c>
      <c r="R3850" t="s">
        <v>18</v>
      </c>
      <c r="S3850" t="s">
        <v>18</v>
      </c>
      <c r="T3850" t="s">
        <v>18</v>
      </c>
      <c r="U3850" t="s">
        <v>18</v>
      </c>
      <c r="V3850" t="s">
        <v>18</v>
      </c>
      <c r="W3850" s="45" t="str">
        <f>IF(Table1[[#This Row],[Sex at Birth]]="F","Female","Male")</f>
        <v>Male</v>
      </c>
      <c r="X3850" s="43">
        <v>45657</v>
      </c>
      <c r="Y3850" s="44">
        <f>Table1[[#This Row],[Report cutoff date]]-Table1[[#This Row],[DOB]]</f>
        <v>19717</v>
      </c>
      <c r="Z3850" s="68">
        <f>ROUNDDOWN(Table1[[#This Row],[Days old - as of report cutoff date]]/365,0)</f>
        <v>54</v>
      </c>
      <c r="AA3850" s="45" t="str">
        <f>IF(Table1[[#This Row],[Years old]]&gt;=55,"55+","54 and under")</f>
        <v>54 and under</v>
      </c>
      <c r="AB3850" s="45" t="str">
        <f>VLOOKUP(Table1[[#This Row],[Years old]],Lookups!$A$1:$C$101,2,FALSE)</f>
        <v>50 - 59</v>
      </c>
      <c r="AC3850" s="45" t="str">
        <f>VLOOKUP(Table1[[#This Row],[Years old]],Lookups!$A$1:$C$101,3,FALSE)</f>
        <v>50 - 54</v>
      </c>
      <c r="AD3850" s="45" t="str">
        <f>VLOOKUP(Table1[[#This Row],[Race]],Lookups!$E$2:$F$11,2,FALSE)</f>
        <v>White</v>
      </c>
      <c r="AE3850" s="45" t="str">
        <f>VLOOKUP(Table1[[#This Row],[Ethnicity]],Lookups!$H$2:$I$6,2,FALSE)</f>
        <v>Not Hispanic/Latino</v>
      </c>
      <c r="AF3850" s="45" t="str">
        <f>VLOOKUP(Table1[[#This Row],[Language]],Lookups!$K$2:$L$9,2,FALSE)</f>
        <v>English</v>
      </c>
      <c r="AG3850" s="46">
        <v>42005</v>
      </c>
      <c r="AH3850" s="46">
        <v>45657</v>
      </c>
      <c r="AI3850" s="46" t="str">
        <f>IF(Table1[[#This Row],[Colonoscopy Date]]="","",DATEVALUE(Table1[[#This Row],[Colonoscopy Date]]))</f>
        <v/>
      </c>
      <c r="AJ38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51" spans="1:36" x14ac:dyDescent="0.25">
      <c r="A3851">
        <v>14410</v>
      </c>
      <c r="B3851" t="s">
        <v>2217</v>
      </c>
      <c r="C3851" t="s">
        <v>20</v>
      </c>
      <c r="D3851" t="s">
        <v>21</v>
      </c>
      <c r="E3851" t="s">
        <v>22</v>
      </c>
      <c r="F3851" t="s">
        <v>63</v>
      </c>
      <c r="G3851" t="s">
        <v>3087</v>
      </c>
      <c r="H3851" t="s">
        <v>35</v>
      </c>
      <c r="I3851" s="36">
        <v>25943</v>
      </c>
      <c r="J3851" t="s">
        <v>2883</v>
      </c>
      <c r="K3851" t="s">
        <v>2930</v>
      </c>
      <c r="L3851" t="s">
        <v>25</v>
      </c>
      <c r="M3851" s="2">
        <v>45636</v>
      </c>
      <c r="N3851" t="s">
        <v>53</v>
      </c>
      <c r="O3851" t="s">
        <v>25</v>
      </c>
      <c r="P3851" t="s">
        <v>18</v>
      </c>
      <c r="Q3851" t="s">
        <v>18</v>
      </c>
      <c r="R3851" t="s">
        <v>18</v>
      </c>
      <c r="S3851" t="s">
        <v>902</v>
      </c>
      <c r="T3851" t="s">
        <v>27</v>
      </c>
      <c r="U3851" t="s">
        <v>18</v>
      </c>
      <c r="V3851" t="s">
        <v>18</v>
      </c>
      <c r="W3851" s="45" t="str">
        <f>IF(Table1[[#This Row],[Sex at Birth]]="F","Female","Male")</f>
        <v>Male</v>
      </c>
      <c r="X3851" s="43">
        <v>45657</v>
      </c>
      <c r="Y3851" s="44">
        <f>Table1[[#This Row],[Report cutoff date]]-Table1[[#This Row],[DOB]]</f>
        <v>19714</v>
      </c>
      <c r="Z3851" s="68">
        <f>ROUNDDOWN(Table1[[#This Row],[Days old - as of report cutoff date]]/365,0)</f>
        <v>54</v>
      </c>
      <c r="AA3851" s="45" t="str">
        <f>IF(Table1[[#This Row],[Years old]]&gt;=55,"55+","54 and under")</f>
        <v>54 and under</v>
      </c>
      <c r="AB3851" s="45" t="str">
        <f>VLOOKUP(Table1[[#This Row],[Years old]],Lookups!$A$1:$C$101,2,FALSE)</f>
        <v>50 - 59</v>
      </c>
      <c r="AC3851" s="45" t="str">
        <f>VLOOKUP(Table1[[#This Row],[Years old]],Lookups!$A$1:$C$101,3,FALSE)</f>
        <v>50 - 54</v>
      </c>
      <c r="AD3851" s="45" t="str">
        <f>VLOOKUP(Table1[[#This Row],[Race]],Lookups!$E$2:$F$11,2,FALSE)</f>
        <v>White</v>
      </c>
      <c r="AE3851" s="45" t="str">
        <f>VLOOKUP(Table1[[#This Row],[Ethnicity]],Lookups!$H$2:$I$6,2,FALSE)</f>
        <v>Not Hispanic/Latino</v>
      </c>
      <c r="AF3851" s="45" t="str">
        <f>VLOOKUP(Table1[[#This Row],[Language]],Lookups!$K$2:$L$9,2,FALSE)</f>
        <v>English</v>
      </c>
      <c r="AG3851" s="46">
        <v>42005</v>
      </c>
      <c r="AH3851" s="46">
        <v>45657</v>
      </c>
      <c r="AI3851" s="46" t="str">
        <f>IF(Table1[[#This Row],[Colonoscopy Date]]="","",DATEVALUE(Table1[[#This Row],[Colonoscopy Date]]))</f>
        <v/>
      </c>
      <c r="AJ38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52" spans="1:36" x14ac:dyDescent="0.25">
      <c r="A3852">
        <v>15288</v>
      </c>
      <c r="B3852" t="s">
        <v>1578</v>
      </c>
      <c r="C3852" t="s">
        <v>339</v>
      </c>
      <c r="D3852" t="s">
        <v>21</v>
      </c>
      <c r="E3852" t="s">
        <v>22</v>
      </c>
      <c r="F3852" t="s">
        <v>39</v>
      </c>
      <c r="G3852" t="s">
        <v>6465</v>
      </c>
      <c r="H3852" t="s">
        <v>35</v>
      </c>
      <c r="I3852" s="36">
        <v>25952</v>
      </c>
      <c r="J3852" t="s">
        <v>2925</v>
      </c>
      <c r="K3852" t="s">
        <v>2930</v>
      </c>
      <c r="L3852" t="s">
        <v>25</v>
      </c>
      <c r="M3852" s="2">
        <v>45581</v>
      </c>
      <c r="N3852" t="s">
        <v>25</v>
      </c>
      <c r="O3852" t="s">
        <v>25</v>
      </c>
      <c r="P3852" t="s">
        <v>18</v>
      </c>
      <c r="Q3852" t="s">
        <v>18</v>
      </c>
      <c r="R3852" t="s">
        <v>18</v>
      </c>
      <c r="S3852" t="s">
        <v>18</v>
      </c>
      <c r="T3852" t="s">
        <v>18</v>
      </c>
      <c r="U3852" t="s">
        <v>18</v>
      </c>
      <c r="V3852" t="s">
        <v>18</v>
      </c>
      <c r="W3852" s="45" t="str">
        <f>IF(Table1[[#This Row],[Sex at Birth]]="F","Female","Male")</f>
        <v>Male</v>
      </c>
      <c r="X3852" s="43">
        <v>45657</v>
      </c>
      <c r="Y3852" s="44">
        <f>Table1[[#This Row],[Report cutoff date]]-Table1[[#This Row],[DOB]]</f>
        <v>19705</v>
      </c>
      <c r="Z3852" s="68">
        <f>ROUNDDOWN(Table1[[#This Row],[Days old - as of report cutoff date]]/365,0)</f>
        <v>53</v>
      </c>
      <c r="AA3852" s="45" t="str">
        <f>IF(Table1[[#This Row],[Years old]]&gt;=55,"55+","54 and under")</f>
        <v>54 and under</v>
      </c>
      <c r="AB3852" s="45" t="str">
        <f>VLOOKUP(Table1[[#This Row],[Years old]],Lookups!$A$1:$C$101,2,FALSE)</f>
        <v>50 - 59</v>
      </c>
      <c r="AC3852" s="45" t="str">
        <f>VLOOKUP(Table1[[#This Row],[Years old]],Lookups!$A$1:$C$101,3,FALSE)</f>
        <v>50 - 54</v>
      </c>
      <c r="AD3852" s="45" t="str">
        <f>VLOOKUP(Table1[[#This Row],[Race]],Lookups!$E$2:$F$11,2,FALSE)</f>
        <v>Black/ Afr. Amer.</v>
      </c>
      <c r="AE3852" s="45" t="str">
        <f>VLOOKUP(Table1[[#This Row],[Ethnicity]],Lookups!$H$2:$I$6,2,FALSE)</f>
        <v>Not Hispanic/Latino</v>
      </c>
      <c r="AF3852" s="45" t="str">
        <f>VLOOKUP(Table1[[#This Row],[Language]],Lookups!$K$2:$L$9,2,FALSE)</f>
        <v>English</v>
      </c>
      <c r="AG3852" s="46">
        <v>42005</v>
      </c>
      <c r="AH3852" s="46">
        <v>45657</v>
      </c>
      <c r="AI3852" s="46" t="str">
        <f>IF(Table1[[#This Row],[Colonoscopy Date]]="","",DATEVALUE(Table1[[#This Row],[Colonoscopy Date]]))</f>
        <v/>
      </c>
      <c r="AJ38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53" spans="1:36" x14ac:dyDescent="0.25">
      <c r="A3853">
        <v>14304</v>
      </c>
      <c r="B3853" t="s">
        <v>2370</v>
      </c>
      <c r="C3853" t="s">
        <v>20</v>
      </c>
      <c r="D3853" t="s">
        <v>21</v>
      </c>
      <c r="E3853" t="s">
        <v>22</v>
      </c>
      <c r="F3853" t="s">
        <v>301</v>
      </c>
      <c r="G3853" t="s">
        <v>5297</v>
      </c>
      <c r="H3853" t="s">
        <v>24</v>
      </c>
      <c r="I3853" s="36">
        <v>25953</v>
      </c>
      <c r="J3853" t="s">
        <v>2910</v>
      </c>
      <c r="K3853" t="s">
        <v>2930</v>
      </c>
      <c r="L3853" t="s">
        <v>25</v>
      </c>
      <c r="M3853" s="2">
        <v>45404</v>
      </c>
      <c r="N3853" t="s">
        <v>25</v>
      </c>
      <c r="O3853" t="s">
        <v>25</v>
      </c>
      <c r="P3853" t="s">
        <v>18</v>
      </c>
      <c r="Q3853" t="s">
        <v>18</v>
      </c>
      <c r="R3853" t="s">
        <v>18</v>
      </c>
      <c r="S3853" t="s">
        <v>18</v>
      </c>
      <c r="T3853" t="s">
        <v>18</v>
      </c>
      <c r="U3853" t="s">
        <v>18</v>
      </c>
      <c r="V3853" t="s">
        <v>18</v>
      </c>
      <c r="W3853" s="45" t="str">
        <f>IF(Table1[[#This Row],[Sex at Birth]]="F","Female","Male")</f>
        <v>Female</v>
      </c>
      <c r="X3853" s="43">
        <v>45657</v>
      </c>
      <c r="Y3853" s="44">
        <f>Table1[[#This Row],[Report cutoff date]]-Table1[[#This Row],[DOB]]</f>
        <v>19704</v>
      </c>
      <c r="Z3853" s="68">
        <f>ROUNDDOWN(Table1[[#This Row],[Days old - as of report cutoff date]]/365,0)</f>
        <v>53</v>
      </c>
      <c r="AA3853" s="45" t="str">
        <f>IF(Table1[[#This Row],[Years old]]&gt;=55,"55+","54 and under")</f>
        <v>54 and under</v>
      </c>
      <c r="AB3853" s="45" t="str">
        <f>VLOOKUP(Table1[[#This Row],[Years old]],Lookups!$A$1:$C$101,2,FALSE)</f>
        <v>50 - 59</v>
      </c>
      <c r="AC3853" s="45" t="str">
        <f>VLOOKUP(Table1[[#This Row],[Years old]],Lookups!$A$1:$C$101,3,FALSE)</f>
        <v>50 - 54</v>
      </c>
      <c r="AD3853" s="45" t="str">
        <f>VLOOKUP(Table1[[#This Row],[Race]],Lookups!$E$2:$F$11,2,FALSE)</f>
        <v>White</v>
      </c>
      <c r="AE3853" s="45" t="str">
        <f>VLOOKUP(Table1[[#This Row],[Ethnicity]],Lookups!$H$2:$I$6,2,FALSE)</f>
        <v>Not Hispanic/Latino</v>
      </c>
      <c r="AF3853" s="45" t="str">
        <f>VLOOKUP(Table1[[#This Row],[Language]],Lookups!$K$2:$L$9,2,FALSE)</f>
        <v>English</v>
      </c>
      <c r="AG3853" s="46">
        <v>42005</v>
      </c>
      <c r="AH3853" s="46">
        <v>45657</v>
      </c>
      <c r="AI3853" s="46" t="str">
        <f>IF(Table1[[#This Row],[Colonoscopy Date]]="","",DATEVALUE(Table1[[#This Row],[Colonoscopy Date]]))</f>
        <v/>
      </c>
      <c r="AJ38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54" spans="1:36" x14ac:dyDescent="0.25">
      <c r="A3854">
        <v>13569</v>
      </c>
      <c r="B3854" t="s">
        <v>1817</v>
      </c>
      <c r="C3854" t="s">
        <v>20</v>
      </c>
      <c r="D3854" t="s">
        <v>21</v>
      </c>
      <c r="E3854" t="s">
        <v>22</v>
      </c>
      <c r="F3854" t="s">
        <v>29</v>
      </c>
      <c r="G3854" t="s">
        <v>5738</v>
      </c>
      <c r="H3854" t="s">
        <v>35</v>
      </c>
      <c r="I3854" s="36">
        <v>25956</v>
      </c>
      <c r="J3854" t="s">
        <v>2911</v>
      </c>
      <c r="K3854" t="s">
        <v>2930</v>
      </c>
      <c r="L3854" t="s">
        <v>25</v>
      </c>
      <c r="M3854" s="2">
        <v>45413</v>
      </c>
      <c r="N3854" t="s">
        <v>25</v>
      </c>
      <c r="O3854" t="s">
        <v>25</v>
      </c>
      <c r="P3854" t="s">
        <v>18</v>
      </c>
      <c r="Q3854" t="s">
        <v>18</v>
      </c>
      <c r="R3854" t="s">
        <v>18</v>
      </c>
      <c r="S3854" t="s">
        <v>18</v>
      </c>
      <c r="T3854" t="s">
        <v>18</v>
      </c>
      <c r="U3854" t="s">
        <v>18</v>
      </c>
      <c r="V3854" t="s">
        <v>18</v>
      </c>
      <c r="W3854" s="45" t="str">
        <f>IF(Table1[[#This Row],[Sex at Birth]]="F","Female","Male")</f>
        <v>Male</v>
      </c>
      <c r="X3854" s="43">
        <v>45657</v>
      </c>
      <c r="Y3854" s="44">
        <f>Table1[[#This Row],[Report cutoff date]]-Table1[[#This Row],[DOB]]</f>
        <v>19701</v>
      </c>
      <c r="Z3854" s="68">
        <f>ROUNDDOWN(Table1[[#This Row],[Days old - as of report cutoff date]]/365,0)</f>
        <v>53</v>
      </c>
      <c r="AA3854" s="45" t="str">
        <f>IF(Table1[[#This Row],[Years old]]&gt;=55,"55+","54 and under")</f>
        <v>54 and under</v>
      </c>
      <c r="AB3854" s="45" t="str">
        <f>VLOOKUP(Table1[[#This Row],[Years old]],Lookups!$A$1:$C$101,2,FALSE)</f>
        <v>50 - 59</v>
      </c>
      <c r="AC3854" s="45" t="str">
        <f>VLOOKUP(Table1[[#This Row],[Years old]],Lookups!$A$1:$C$101,3,FALSE)</f>
        <v>50 - 54</v>
      </c>
      <c r="AD3854" s="45" t="str">
        <f>VLOOKUP(Table1[[#This Row],[Race]],Lookups!$E$2:$F$11,2,FALSE)</f>
        <v>White</v>
      </c>
      <c r="AE3854" s="45" t="str">
        <f>VLOOKUP(Table1[[#This Row],[Ethnicity]],Lookups!$H$2:$I$6,2,FALSE)</f>
        <v>Not Hispanic/Latino</v>
      </c>
      <c r="AF3854" s="45" t="str">
        <f>VLOOKUP(Table1[[#This Row],[Language]],Lookups!$K$2:$L$9,2,FALSE)</f>
        <v>English</v>
      </c>
      <c r="AG3854" s="46">
        <v>42005</v>
      </c>
      <c r="AH3854" s="46">
        <v>45657</v>
      </c>
      <c r="AI3854" s="46" t="str">
        <f>IF(Table1[[#This Row],[Colonoscopy Date]]="","",DATEVALUE(Table1[[#This Row],[Colonoscopy Date]]))</f>
        <v/>
      </c>
      <c r="AJ38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55" spans="1:36" x14ac:dyDescent="0.25">
      <c r="A3855">
        <v>13807</v>
      </c>
      <c r="B3855" t="s">
        <v>1623</v>
      </c>
      <c r="C3855" t="s">
        <v>20</v>
      </c>
      <c r="D3855" t="s">
        <v>21</v>
      </c>
      <c r="E3855" t="s">
        <v>22</v>
      </c>
      <c r="F3855" t="s">
        <v>39</v>
      </c>
      <c r="G3855" t="s">
        <v>6844</v>
      </c>
      <c r="H3855" t="s">
        <v>24</v>
      </c>
      <c r="I3855" s="36">
        <v>25958</v>
      </c>
      <c r="J3855" t="s">
        <v>2923</v>
      </c>
      <c r="K3855" t="s">
        <v>2932</v>
      </c>
      <c r="L3855" t="s">
        <v>25</v>
      </c>
      <c r="M3855" s="2">
        <v>45565</v>
      </c>
      <c r="N3855" t="s">
        <v>53</v>
      </c>
      <c r="O3855" t="s">
        <v>25</v>
      </c>
      <c r="P3855" t="s">
        <v>816</v>
      </c>
      <c r="Q3855" t="s">
        <v>18</v>
      </c>
      <c r="R3855" t="s">
        <v>18</v>
      </c>
      <c r="S3855" t="s">
        <v>18</v>
      </c>
      <c r="T3855" t="s">
        <v>18</v>
      </c>
      <c r="U3855" t="s">
        <v>18</v>
      </c>
      <c r="V3855" t="s">
        <v>18</v>
      </c>
      <c r="W3855" s="45" t="str">
        <f>IF(Table1[[#This Row],[Sex at Birth]]="F","Female","Male")</f>
        <v>Female</v>
      </c>
      <c r="X3855" s="43">
        <v>45657</v>
      </c>
      <c r="Y3855" s="44">
        <f>Table1[[#This Row],[Report cutoff date]]-Table1[[#This Row],[DOB]]</f>
        <v>19699</v>
      </c>
      <c r="Z3855" s="68">
        <f>ROUNDDOWN(Table1[[#This Row],[Days old - as of report cutoff date]]/365,0)</f>
        <v>53</v>
      </c>
      <c r="AA3855" s="45" t="str">
        <f>IF(Table1[[#This Row],[Years old]]&gt;=55,"55+","54 and under")</f>
        <v>54 and under</v>
      </c>
      <c r="AB3855" s="45" t="str">
        <f>VLOOKUP(Table1[[#This Row],[Years old]],Lookups!$A$1:$C$101,2,FALSE)</f>
        <v>50 - 59</v>
      </c>
      <c r="AC3855" s="45" t="str">
        <f>VLOOKUP(Table1[[#This Row],[Years old]],Lookups!$A$1:$C$101,3,FALSE)</f>
        <v>50 - 54</v>
      </c>
      <c r="AD3855" s="45" t="str">
        <f>VLOOKUP(Table1[[#This Row],[Race]],Lookups!$E$2:$F$11,2,FALSE)</f>
        <v>White</v>
      </c>
      <c r="AE3855" s="45" t="str">
        <f>VLOOKUP(Table1[[#This Row],[Ethnicity]],Lookups!$H$2:$I$6,2,FALSE)</f>
        <v>Not Hispanic/Latino</v>
      </c>
      <c r="AF3855" s="45" t="str">
        <f>VLOOKUP(Table1[[#This Row],[Language]],Lookups!$K$2:$L$9,2,FALSE)</f>
        <v>English</v>
      </c>
      <c r="AG3855" s="46">
        <v>42005</v>
      </c>
      <c r="AH3855" s="46">
        <v>45657</v>
      </c>
      <c r="AI3855" s="46">
        <f>IF(Table1[[#This Row],[Colonoscopy Date]]="","",DATEVALUE(Table1[[#This Row],[Colonoscopy Date]]))</f>
        <v>43466</v>
      </c>
      <c r="AJ385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56" spans="1:36" x14ac:dyDescent="0.25">
      <c r="A3856">
        <v>15006</v>
      </c>
      <c r="B3856" t="s">
        <v>1659</v>
      </c>
      <c r="C3856" t="s">
        <v>68</v>
      </c>
      <c r="D3856" t="s">
        <v>34</v>
      </c>
      <c r="E3856" t="s">
        <v>22</v>
      </c>
      <c r="F3856" t="s">
        <v>18</v>
      </c>
      <c r="G3856" t="s">
        <v>6384</v>
      </c>
      <c r="H3856" t="s">
        <v>35</v>
      </c>
      <c r="I3856" s="36">
        <v>25958</v>
      </c>
      <c r="J3856" t="s">
        <v>2923</v>
      </c>
      <c r="K3856" t="s">
        <v>2930</v>
      </c>
      <c r="L3856" t="s">
        <v>25</v>
      </c>
      <c r="M3856" s="2">
        <v>45384</v>
      </c>
      <c r="N3856" t="s">
        <v>25</v>
      </c>
      <c r="O3856" t="s">
        <v>25</v>
      </c>
      <c r="P3856" t="s">
        <v>18</v>
      </c>
      <c r="Q3856" t="s">
        <v>18</v>
      </c>
      <c r="R3856" t="s">
        <v>18</v>
      </c>
      <c r="S3856" t="s">
        <v>18</v>
      </c>
      <c r="T3856" t="s">
        <v>18</v>
      </c>
      <c r="U3856" t="s">
        <v>18</v>
      </c>
      <c r="V3856" t="s">
        <v>18</v>
      </c>
      <c r="W3856" s="45" t="str">
        <f>IF(Table1[[#This Row],[Sex at Birth]]="F","Female","Male")</f>
        <v>Male</v>
      </c>
      <c r="X3856" s="43">
        <v>45657</v>
      </c>
      <c r="Y3856" s="44">
        <f>Table1[[#This Row],[Report cutoff date]]-Table1[[#This Row],[DOB]]</f>
        <v>19699</v>
      </c>
      <c r="Z3856" s="68">
        <f>ROUNDDOWN(Table1[[#This Row],[Days old - as of report cutoff date]]/365,0)</f>
        <v>53</v>
      </c>
      <c r="AA3856" s="45" t="str">
        <f>IF(Table1[[#This Row],[Years old]]&gt;=55,"55+","54 and under")</f>
        <v>54 and under</v>
      </c>
      <c r="AB3856" s="45" t="str">
        <f>VLOOKUP(Table1[[#This Row],[Years old]],Lookups!$A$1:$C$101,2,FALSE)</f>
        <v>50 - 59</v>
      </c>
      <c r="AC3856" s="45" t="str">
        <f>VLOOKUP(Table1[[#This Row],[Years old]],Lookups!$A$1:$C$101,3,FALSE)</f>
        <v>50 - 54</v>
      </c>
      <c r="AD3856" s="45" t="str">
        <f>VLOOKUP(Table1[[#This Row],[Race]],Lookups!$E$2:$F$11,2,FALSE)</f>
        <v>Other/ Unknown</v>
      </c>
      <c r="AE3856" s="45" t="str">
        <f>VLOOKUP(Table1[[#This Row],[Ethnicity]],Lookups!$H$2:$I$6,2,FALSE)</f>
        <v>Other/ Unknown</v>
      </c>
      <c r="AF3856" s="45" t="str">
        <f>VLOOKUP(Table1[[#This Row],[Language]],Lookups!$K$2:$L$9,2,FALSE)</f>
        <v>English</v>
      </c>
      <c r="AG3856" s="46">
        <v>42005</v>
      </c>
      <c r="AH3856" s="46">
        <v>45657</v>
      </c>
      <c r="AI3856" s="46" t="str">
        <f>IF(Table1[[#This Row],[Colonoscopy Date]]="","",DATEVALUE(Table1[[#This Row],[Colonoscopy Date]]))</f>
        <v/>
      </c>
      <c r="AJ38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57" spans="1:36" x14ac:dyDescent="0.25">
      <c r="A3857">
        <v>13182</v>
      </c>
      <c r="B3857" t="s">
        <v>1673</v>
      </c>
      <c r="C3857" t="s">
        <v>20</v>
      </c>
      <c r="D3857" t="s">
        <v>21</v>
      </c>
      <c r="E3857" t="s">
        <v>22</v>
      </c>
      <c r="F3857" t="s">
        <v>30</v>
      </c>
      <c r="G3857" t="s">
        <v>5597</v>
      </c>
      <c r="H3857" t="s">
        <v>24</v>
      </c>
      <c r="I3857" s="36">
        <v>25960</v>
      </c>
      <c r="J3857" t="s">
        <v>134</v>
      </c>
      <c r="K3857" t="s">
        <v>2930</v>
      </c>
      <c r="L3857" t="s">
        <v>25</v>
      </c>
      <c r="M3857" s="2">
        <v>45650</v>
      </c>
      <c r="N3857" t="s">
        <v>25</v>
      </c>
      <c r="O3857" t="s">
        <v>25</v>
      </c>
      <c r="P3857" t="s">
        <v>18</v>
      </c>
      <c r="Q3857" t="s">
        <v>18</v>
      </c>
      <c r="R3857" t="s">
        <v>18</v>
      </c>
      <c r="S3857" t="s">
        <v>18</v>
      </c>
      <c r="T3857" t="s">
        <v>18</v>
      </c>
      <c r="U3857" t="s">
        <v>18</v>
      </c>
      <c r="V3857" t="s">
        <v>18</v>
      </c>
      <c r="W3857" s="45" t="str">
        <f>IF(Table1[[#This Row],[Sex at Birth]]="F","Female","Male")</f>
        <v>Female</v>
      </c>
      <c r="X3857" s="43">
        <v>45657</v>
      </c>
      <c r="Y3857" s="44">
        <f>Table1[[#This Row],[Report cutoff date]]-Table1[[#This Row],[DOB]]</f>
        <v>19697</v>
      </c>
      <c r="Z3857" s="68">
        <f>ROUNDDOWN(Table1[[#This Row],[Days old - as of report cutoff date]]/365,0)</f>
        <v>53</v>
      </c>
      <c r="AA3857" s="45" t="str">
        <f>IF(Table1[[#This Row],[Years old]]&gt;=55,"55+","54 and under")</f>
        <v>54 and under</v>
      </c>
      <c r="AB3857" s="45" t="str">
        <f>VLOOKUP(Table1[[#This Row],[Years old]],Lookups!$A$1:$C$101,2,FALSE)</f>
        <v>50 - 59</v>
      </c>
      <c r="AC3857" s="45" t="str">
        <f>VLOOKUP(Table1[[#This Row],[Years old]],Lookups!$A$1:$C$101,3,FALSE)</f>
        <v>50 - 54</v>
      </c>
      <c r="AD3857" s="45" t="str">
        <f>VLOOKUP(Table1[[#This Row],[Race]],Lookups!$E$2:$F$11,2,FALSE)</f>
        <v>White</v>
      </c>
      <c r="AE3857" s="45" t="str">
        <f>VLOOKUP(Table1[[#This Row],[Ethnicity]],Lookups!$H$2:$I$6,2,FALSE)</f>
        <v>Not Hispanic/Latino</v>
      </c>
      <c r="AF3857" s="45" t="str">
        <f>VLOOKUP(Table1[[#This Row],[Language]],Lookups!$K$2:$L$9,2,FALSE)</f>
        <v>English</v>
      </c>
      <c r="AG3857" s="46">
        <v>42005</v>
      </c>
      <c r="AH3857" s="46">
        <v>45657</v>
      </c>
      <c r="AI3857" s="46" t="str">
        <f>IF(Table1[[#This Row],[Colonoscopy Date]]="","",DATEVALUE(Table1[[#This Row],[Colonoscopy Date]]))</f>
        <v/>
      </c>
      <c r="AJ38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58" spans="1:36" x14ac:dyDescent="0.25">
      <c r="A3858">
        <v>13419</v>
      </c>
      <c r="B3858" t="s">
        <v>1584</v>
      </c>
      <c r="C3858" t="s">
        <v>20</v>
      </c>
      <c r="D3858" t="s">
        <v>95</v>
      </c>
      <c r="E3858" t="s">
        <v>308</v>
      </c>
      <c r="F3858" t="s">
        <v>72</v>
      </c>
      <c r="G3858" t="s">
        <v>3411</v>
      </c>
      <c r="H3858" t="s">
        <v>24</v>
      </c>
      <c r="I3858" s="36">
        <v>25968</v>
      </c>
      <c r="J3858" t="s">
        <v>2923</v>
      </c>
      <c r="K3858" t="s">
        <v>2930</v>
      </c>
      <c r="L3858" t="s">
        <v>25</v>
      </c>
      <c r="M3858" s="2">
        <v>45608</v>
      </c>
      <c r="N3858" t="s">
        <v>25</v>
      </c>
      <c r="O3858" t="s">
        <v>25</v>
      </c>
      <c r="P3858" t="s">
        <v>18</v>
      </c>
      <c r="Q3858" t="s">
        <v>517</v>
      </c>
      <c r="R3858" t="s">
        <v>27</v>
      </c>
      <c r="S3858" t="s">
        <v>18</v>
      </c>
      <c r="T3858" t="s">
        <v>18</v>
      </c>
      <c r="U3858" t="s">
        <v>18</v>
      </c>
      <c r="V3858" t="s">
        <v>18</v>
      </c>
      <c r="W3858" s="45" t="str">
        <f>IF(Table1[[#This Row],[Sex at Birth]]="F","Female","Male")</f>
        <v>Female</v>
      </c>
      <c r="X3858" s="43">
        <v>45657</v>
      </c>
      <c r="Y3858" s="44">
        <f>Table1[[#This Row],[Report cutoff date]]-Table1[[#This Row],[DOB]]</f>
        <v>19689</v>
      </c>
      <c r="Z3858" s="68">
        <f>ROUNDDOWN(Table1[[#This Row],[Days old - as of report cutoff date]]/365,0)</f>
        <v>53</v>
      </c>
      <c r="AA3858" s="45" t="str">
        <f>IF(Table1[[#This Row],[Years old]]&gt;=55,"55+","54 and under")</f>
        <v>54 and under</v>
      </c>
      <c r="AB3858" s="45" t="str">
        <f>VLOOKUP(Table1[[#This Row],[Years old]],Lookups!$A$1:$C$101,2,FALSE)</f>
        <v>50 - 59</v>
      </c>
      <c r="AC3858" s="45" t="str">
        <f>VLOOKUP(Table1[[#This Row],[Years old]],Lookups!$A$1:$C$101,3,FALSE)</f>
        <v>50 - 54</v>
      </c>
      <c r="AD3858" s="45" t="str">
        <f>VLOOKUP(Table1[[#This Row],[Race]],Lookups!$E$2:$F$11,2,FALSE)</f>
        <v>White</v>
      </c>
      <c r="AE3858" s="45" t="str">
        <f>VLOOKUP(Table1[[#This Row],[Ethnicity]],Lookups!$H$2:$I$6,2,FALSE)</f>
        <v>Hispanic/Latino</v>
      </c>
      <c r="AF3858" s="45" t="str">
        <f>VLOOKUP(Table1[[#This Row],[Language]],Lookups!$K$2:$L$9,2,FALSE)</f>
        <v>Spanish</v>
      </c>
      <c r="AG3858" s="46">
        <v>42005</v>
      </c>
      <c r="AH3858" s="46">
        <v>45657</v>
      </c>
      <c r="AI3858" s="46" t="str">
        <f>IF(Table1[[#This Row],[Colonoscopy Date]]="","",DATEVALUE(Table1[[#This Row],[Colonoscopy Date]]))</f>
        <v/>
      </c>
      <c r="AJ38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59" spans="1:36" x14ac:dyDescent="0.25">
      <c r="A3859">
        <v>14183</v>
      </c>
      <c r="B3859" t="s">
        <v>2464</v>
      </c>
      <c r="C3859" t="s">
        <v>20</v>
      </c>
      <c r="D3859" t="s">
        <v>21</v>
      </c>
      <c r="E3859" t="s">
        <v>22</v>
      </c>
      <c r="F3859" t="s">
        <v>30</v>
      </c>
      <c r="G3859" t="s">
        <v>2959</v>
      </c>
      <c r="H3859" t="s">
        <v>35</v>
      </c>
      <c r="I3859" s="36">
        <v>25969</v>
      </c>
      <c r="J3859" t="s">
        <v>2913</v>
      </c>
      <c r="K3859" t="s">
        <v>2930</v>
      </c>
      <c r="L3859" t="s">
        <v>25</v>
      </c>
      <c r="M3859" s="2">
        <v>45495</v>
      </c>
      <c r="N3859" t="s">
        <v>53</v>
      </c>
      <c r="O3859" t="s">
        <v>25</v>
      </c>
      <c r="P3859" t="s">
        <v>18</v>
      </c>
      <c r="Q3859" t="s">
        <v>18</v>
      </c>
      <c r="R3859" t="s">
        <v>18</v>
      </c>
      <c r="U3859" t="s">
        <v>18</v>
      </c>
      <c r="V3859" t="s">
        <v>18</v>
      </c>
      <c r="W3859" s="45" t="str">
        <f>IF(Table1[[#This Row],[Sex at Birth]]="F","Female","Male")</f>
        <v>Male</v>
      </c>
      <c r="X3859" s="43">
        <v>45657</v>
      </c>
      <c r="Y3859" s="44">
        <f>Table1[[#This Row],[Report cutoff date]]-Table1[[#This Row],[DOB]]</f>
        <v>19688</v>
      </c>
      <c r="Z3859" s="68">
        <f>ROUNDDOWN(Table1[[#This Row],[Days old - as of report cutoff date]]/365,0)</f>
        <v>53</v>
      </c>
      <c r="AA3859" s="45" t="str">
        <f>IF(Table1[[#This Row],[Years old]]&gt;=55,"55+","54 and under")</f>
        <v>54 and under</v>
      </c>
      <c r="AB3859" s="45" t="str">
        <f>VLOOKUP(Table1[[#This Row],[Years old]],Lookups!$A$1:$C$101,2,FALSE)</f>
        <v>50 - 59</v>
      </c>
      <c r="AC3859" s="45" t="str">
        <f>VLOOKUP(Table1[[#This Row],[Years old]],Lookups!$A$1:$C$101,3,FALSE)</f>
        <v>50 - 54</v>
      </c>
      <c r="AD3859" s="45" t="str">
        <f>VLOOKUP(Table1[[#This Row],[Race]],Lookups!$E$2:$F$11,2,FALSE)</f>
        <v>White</v>
      </c>
      <c r="AE3859" s="45" t="str">
        <f>VLOOKUP(Table1[[#This Row],[Ethnicity]],Lookups!$H$2:$I$6,2,FALSE)</f>
        <v>Not Hispanic/Latino</v>
      </c>
      <c r="AF3859" s="45" t="str">
        <f>VLOOKUP(Table1[[#This Row],[Language]],Lookups!$K$2:$L$9,2,FALSE)</f>
        <v>English</v>
      </c>
      <c r="AG3859" s="46">
        <v>42005</v>
      </c>
      <c r="AH3859" s="46">
        <v>45657</v>
      </c>
      <c r="AI3859" s="46" t="str">
        <f>IF(Table1[[#This Row],[Colonoscopy Date]]="","",DATEVALUE(Table1[[#This Row],[Colonoscopy Date]]))</f>
        <v/>
      </c>
      <c r="AJ38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60" spans="1:36" x14ac:dyDescent="0.25">
      <c r="A3860">
        <v>12059</v>
      </c>
      <c r="B3860" t="s">
        <v>1707</v>
      </c>
      <c r="C3860" t="s">
        <v>20</v>
      </c>
      <c r="D3860" t="s">
        <v>21</v>
      </c>
      <c r="E3860" t="s">
        <v>22</v>
      </c>
      <c r="F3860" t="s">
        <v>32</v>
      </c>
      <c r="G3860" t="s">
        <v>4928</v>
      </c>
      <c r="H3860" t="s">
        <v>35</v>
      </c>
      <c r="I3860" s="36">
        <v>25969</v>
      </c>
      <c r="J3860" t="s">
        <v>2901</v>
      </c>
      <c r="K3860" t="s">
        <v>2930</v>
      </c>
      <c r="L3860" t="s">
        <v>25</v>
      </c>
      <c r="M3860" s="2">
        <v>45616</v>
      </c>
      <c r="N3860" t="s">
        <v>25</v>
      </c>
      <c r="O3860" t="s">
        <v>25</v>
      </c>
      <c r="P3860" t="s">
        <v>18</v>
      </c>
      <c r="Q3860" t="s">
        <v>18</v>
      </c>
      <c r="R3860" t="s">
        <v>18</v>
      </c>
      <c r="S3860" t="s">
        <v>18</v>
      </c>
      <c r="T3860" t="s">
        <v>18</v>
      </c>
      <c r="U3860" t="s">
        <v>18</v>
      </c>
      <c r="V3860" t="s">
        <v>18</v>
      </c>
      <c r="W3860" s="45" t="str">
        <f>IF(Table1[[#This Row],[Sex at Birth]]="F","Female","Male")</f>
        <v>Male</v>
      </c>
      <c r="X3860" s="43">
        <v>45657</v>
      </c>
      <c r="Y3860" s="44">
        <f>Table1[[#This Row],[Report cutoff date]]-Table1[[#This Row],[DOB]]</f>
        <v>19688</v>
      </c>
      <c r="Z3860" s="68">
        <f>ROUNDDOWN(Table1[[#This Row],[Days old - as of report cutoff date]]/365,0)</f>
        <v>53</v>
      </c>
      <c r="AA3860" s="45" t="str">
        <f>IF(Table1[[#This Row],[Years old]]&gt;=55,"55+","54 and under")</f>
        <v>54 and under</v>
      </c>
      <c r="AB3860" s="45" t="str">
        <f>VLOOKUP(Table1[[#This Row],[Years old]],Lookups!$A$1:$C$101,2,FALSE)</f>
        <v>50 - 59</v>
      </c>
      <c r="AC3860" s="45" t="str">
        <f>VLOOKUP(Table1[[#This Row],[Years old]],Lookups!$A$1:$C$101,3,FALSE)</f>
        <v>50 - 54</v>
      </c>
      <c r="AD3860" s="45" t="str">
        <f>VLOOKUP(Table1[[#This Row],[Race]],Lookups!$E$2:$F$11,2,FALSE)</f>
        <v>White</v>
      </c>
      <c r="AE3860" s="45" t="str">
        <f>VLOOKUP(Table1[[#This Row],[Ethnicity]],Lookups!$H$2:$I$6,2,FALSE)</f>
        <v>Not Hispanic/Latino</v>
      </c>
      <c r="AF3860" s="45" t="str">
        <f>VLOOKUP(Table1[[#This Row],[Language]],Lookups!$K$2:$L$9,2,FALSE)</f>
        <v>English</v>
      </c>
      <c r="AG3860" s="46">
        <v>42005</v>
      </c>
      <c r="AH3860" s="46">
        <v>45657</v>
      </c>
      <c r="AI3860" s="46" t="str">
        <f>IF(Table1[[#This Row],[Colonoscopy Date]]="","",DATEVALUE(Table1[[#This Row],[Colonoscopy Date]]))</f>
        <v/>
      </c>
      <c r="AJ38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61" spans="1:36" x14ac:dyDescent="0.25">
      <c r="A3861">
        <v>10100</v>
      </c>
      <c r="B3861" t="s">
        <v>2717</v>
      </c>
      <c r="C3861" t="s">
        <v>20</v>
      </c>
      <c r="D3861" t="s">
        <v>34</v>
      </c>
      <c r="E3861" t="s">
        <v>22</v>
      </c>
      <c r="F3861" t="s">
        <v>320</v>
      </c>
      <c r="G3861" t="s">
        <v>7354</v>
      </c>
      <c r="H3861" t="s">
        <v>24</v>
      </c>
      <c r="I3861" s="36">
        <v>25972</v>
      </c>
      <c r="J3861" t="s">
        <v>2923</v>
      </c>
      <c r="K3861" t="s">
        <v>2935</v>
      </c>
      <c r="L3861" t="s">
        <v>25</v>
      </c>
      <c r="M3861" s="2">
        <v>45511</v>
      </c>
      <c r="N3861" t="s">
        <v>25</v>
      </c>
      <c r="O3861" t="s">
        <v>25</v>
      </c>
      <c r="P3861" t="s">
        <v>18</v>
      </c>
      <c r="Q3861" t="s">
        <v>18</v>
      </c>
      <c r="R3861" t="s">
        <v>18</v>
      </c>
      <c r="S3861" t="s">
        <v>18</v>
      </c>
      <c r="T3861" t="s">
        <v>18</v>
      </c>
      <c r="U3861" t="s">
        <v>18</v>
      </c>
      <c r="V3861" t="s">
        <v>18</v>
      </c>
      <c r="W3861" s="45" t="str">
        <f>IF(Table1[[#This Row],[Sex at Birth]]="F","Female","Male")</f>
        <v>Female</v>
      </c>
      <c r="X3861" s="43">
        <v>45657</v>
      </c>
      <c r="Y3861" s="44">
        <f>Table1[[#This Row],[Report cutoff date]]-Table1[[#This Row],[DOB]]</f>
        <v>19685</v>
      </c>
      <c r="Z3861" s="68">
        <f>ROUNDDOWN(Table1[[#This Row],[Days old - as of report cutoff date]]/365,0)</f>
        <v>53</v>
      </c>
      <c r="AA3861" s="45" t="str">
        <f>IF(Table1[[#This Row],[Years old]]&gt;=55,"55+","54 and under")</f>
        <v>54 and under</v>
      </c>
      <c r="AB3861" s="45" t="str">
        <f>VLOOKUP(Table1[[#This Row],[Years old]],Lookups!$A$1:$C$101,2,FALSE)</f>
        <v>50 - 59</v>
      </c>
      <c r="AC3861" s="45" t="str">
        <f>VLOOKUP(Table1[[#This Row],[Years old]],Lookups!$A$1:$C$101,3,FALSE)</f>
        <v>50 - 54</v>
      </c>
      <c r="AD3861" s="45" t="str">
        <f>VLOOKUP(Table1[[#This Row],[Race]],Lookups!$E$2:$F$11,2,FALSE)</f>
        <v>White</v>
      </c>
      <c r="AE3861" s="45" t="str">
        <f>VLOOKUP(Table1[[#This Row],[Ethnicity]],Lookups!$H$2:$I$6,2,FALSE)</f>
        <v>Other/ Unknown</v>
      </c>
      <c r="AF3861" s="45" t="str">
        <f>VLOOKUP(Table1[[#This Row],[Language]],Lookups!$K$2:$L$9,2,FALSE)</f>
        <v>English</v>
      </c>
      <c r="AG3861" s="46">
        <v>42005</v>
      </c>
      <c r="AH3861" s="46">
        <v>45657</v>
      </c>
      <c r="AI3861" s="46" t="str">
        <f>IF(Table1[[#This Row],[Colonoscopy Date]]="","",DATEVALUE(Table1[[#This Row],[Colonoscopy Date]]))</f>
        <v/>
      </c>
      <c r="AJ38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62" spans="1:36" x14ac:dyDescent="0.25">
      <c r="A3862">
        <v>11894</v>
      </c>
      <c r="B3862" t="s">
        <v>2179</v>
      </c>
      <c r="C3862" t="s">
        <v>20</v>
      </c>
      <c r="D3862" t="s">
        <v>21</v>
      </c>
      <c r="E3862" t="s">
        <v>22</v>
      </c>
      <c r="F3862" t="s">
        <v>32</v>
      </c>
      <c r="G3862" t="s">
        <v>3922</v>
      </c>
      <c r="H3862" t="s">
        <v>35</v>
      </c>
      <c r="I3862" s="36">
        <v>25974</v>
      </c>
      <c r="J3862" t="s">
        <v>2906</v>
      </c>
      <c r="K3862" t="s">
        <v>2931</v>
      </c>
      <c r="L3862" t="s">
        <v>25</v>
      </c>
      <c r="M3862" s="2">
        <v>45483</v>
      </c>
      <c r="N3862" t="s">
        <v>53</v>
      </c>
      <c r="O3862" t="s">
        <v>25</v>
      </c>
      <c r="P3862" t="s">
        <v>1048</v>
      </c>
      <c r="Q3862" t="s">
        <v>18</v>
      </c>
      <c r="R3862" t="s">
        <v>18</v>
      </c>
      <c r="S3862" t="s">
        <v>18</v>
      </c>
      <c r="T3862" t="s">
        <v>18</v>
      </c>
      <c r="U3862" t="s">
        <v>18</v>
      </c>
      <c r="V3862" t="s">
        <v>18</v>
      </c>
      <c r="W3862" s="45" t="str">
        <f>IF(Table1[[#This Row],[Sex at Birth]]="F","Female","Male")</f>
        <v>Male</v>
      </c>
      <c r="X3862" s="43">
        <v>45657</v>
      </c>
      <c r="Y3862" s="44">
        <f>Table1[[#This Row],[Report cutoff date]]-Table1[[#This Row],[DOB]]</f>
        <v>19683</v>
      </c>
      <c r="Z3862" s="68">
        <f>ROUNDDOWN(Table1[[#This Row],[Days old - as of report cutoff date]]/365,0)</f>
        <v>53</v>
      </c>
      <c r="AA3862" s="45" t="str">
        <f>IF(Table1[[#This Row],[Years old]]&gt;=55,"55+","54 and under")</f>
        <v>54 and under</v>
      </c>
      <c r="AB3862" s="45" t="str">
        <f>VLOOKUP(Table1[[#This Row],[Years old]],Lookups!$A$1:$C$101,2,FALSE)</f>
        <v>50 - 59</v>
      </c>
      <c r="AC3862" s="45" t="str">
        <f>VLOOKUP(Table1[[#This Row],[Years old]],Lookups!$A$1:$C$101,3,FALSE)</f>
        <v>50 - 54</v>
      </c>
      <c r="AD3862" s="45" t="str">
        <f>VLOOKUP(Table1[[#This Row],[Race]],Lookups!$E$2:$F$11,2,FALSE)</f>
        <v>White</v>
      </c>
      <c r="AE3862" s="45" t="str">
        <f>VLOOKUP(Table1[[#This Row],[Ethnicity]],Lookups!$H$2:$I$6,2,FALSE)</f>
        <v>Not Hispanic/Latino</v>
      </c>
      <c r="AF3862" s="45" t="str">
        <f>VLOOKUP(Table1[[#This Row],[Language]],Lookups!$K$2:$L$9,2,FALSE)</f>
        <v>English</v>
      </c>
      <c r="AG3862" s="46">
        <v>42005</v>
      </c>
      <c r="AH3862" s="46">
        <v>45657</v>
      </c>
      <c r="AI3862" s="46">
        <f>IF(Table1[[#This Row],[Colonoscopy Date]]="","",DATEVALUE(Table1[[#This Row],[Colonoscopy Date]]))</f>
        <v>43096</v>
      </c>
      <c r="AJ38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63" spans="1:36" x14ac:dyDescent="0.25">
      <c r="A3863">
        <v>15076</v>
      </c>
      <c r="B3863" t="s">
        <v>1749</v>
      </c>
      <c r="C3863" t="s">
        <v>20</v>
      </c>
      <c r="D3863" t="s">
        <v>21</v>
      </c>
      <c r="E3863" t="s">
        <v>22</v>
      </c>
      <c r="F3863" t="s">
        <v>63</v>
      </c>
      <c r="G3863" t="s">
        <v>4872</v>
      </c>
      <c r="H3863" t="s">
        <v>35</v>
      </c>
      <c r="I3863" s="36">
        <v>25977</v>
      </c>
      <c r="J3863" t="s">
        <v>2891</v>
      </c>
      <c r="K3863" t="s">
        <v>2930</v>
      </c>
      <c r="L3863" t="s">
        <v>25</v>
      </c>
      <c r="M3863" s="2">
        <v>45631</v>
      </c>
      <c r="N3863" t="s">
        <v>53</v>
      </c>
      <c r="O3863" t="s">
        <v>25</v>
      </c>
      <c r="P3863" t="s">
        <v>354</v>
      </c>
      <c r="Q3863" t="s">
        <v>18</v>
      </c>
      <c r="R3863" t="s">
        <v>18</v>
      </c>
      <c r="S3863" t="s">
        <v>18</v>
      </c>
      <c r="T3863" t="s">
        <v>18</v>
      </c>
      <c r="U3863" t="s">
        <v>18</v>
      </c>
      <c r="V3863" t="s">
        <v>18</v>
      </c>
      <c r="W3863" s="45" t="str">
        <f>IF(Table1[[#This Row],[Sex at Birth]]="F","Female","Male")</f>
        <v>Male</v>
      </c>
      <c r="X3863" s="43">
        <v>45657</v>
      </c>
      <c r="Y3863" s="44">
        <f>Table1[[#This Row],[Report cutoff date]]-Table1[[#This Row],[DOB]]</f>
        <v>19680</v>
      </c>
      <c r="Z3863" s="68">
        <f>ROUNDDOWN(Table1[[#This Row],[Days old - as of report cutoff date]]/365,0)</f>
        <v>53</v>
      </c>
      <c r="AA3863" s="45" t="str">
        <f>IF(Table1[[#This Row],[Years old]]&gt;=55,"55+","54 and under")</f>
        <v>54 and under</v>
      </c>
      <c r="AB3863" s="45" t="str">
        <f>VLOOKUP(Table1[[#This Row],[Years old]],Lookups!$A$1:$C$101,2,FALSE)</f>
        <v>50 - 59</v>
      </c>
      <c r="AC3863" s="45" t="str">
        <f>VLOOKUP(Table1[[#This Row],[Years old]],Lookups!$A$1:$C$101,3,FALSE)</f>
        <v>50 - 54</v>
      </c>
      <c r="AD3863" s="45" t="str">
        <f>VLOOKUP(Table1[[#This Row],[Race]],Lookups!$E$2:$F$11,2,FALSE)</f>
        <v>White</v>
      </c>
      <c r="AE3863" s="45" t="str">
        <f>VLOOKUP(Table1[[#This Row],[Ethnicity]],Lookups!$H$2:$I$6,2,FALSE)</f>
        <v>Not Hispanic/Latino</v>
      </c>
      <c r="AF3863" s="45" t="str">
        <f>VLOOKUP(Table1[[#This Row],[Language]],Lookups!$K$2:$L$9,2,FALSE)</f>
        <v>English</v>
      </c>
      <c r="AG3863" s="46">
        <v>42005</v>
      </c>
      <c r="AH3863" s="46">
        <v>45657</v>
      </c>
      <c r="AI3863" s="46">
        <f>IF(Table1[[#This Row],[Colonoscopy Date]]="","",DATEVALUE(Table1[[#This Row],[Colonoscopy Date]]))</f>
        <v>45391</v>
      </c>
      <c r="AJ386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64" spans="1:36" x14ac:dyDescent="0.25">
      <c r="A3864">
        <v>15134</v>
      </c>
      <c r="B3864" t="s">
        <v>1821</v>
      </c>
      <c r="C3864" t="s">
        <v>20</v>
      </c>
      <c r="D3864" t="s">
        <v>21</v>
      </c>
      <c r="E3864" t="s">
        <v>22</v>
      </c>
      <c r="F3864" t="s">
        <v>30</v>
      </c>
      <c r="G3864" t="s">
        <v>5764</v>
      </c>
      <c r="H3864" t="s">
        <v>24</v>
      </c>
      <c r="I3864" s="36">
        <v>25977</v>
      </c>
      <c r="J3864" t="s">
        <v>2911</v>
      </c>
      <c r="K3864" t="s">
        <v>2930</v>
      </c>
      <c r="L3864" t="s">
        <v>25</v>
      </c>
      <c r="M3864" s="2">
        <v>45597</v>
      </c>
      <c r="N3864" t="s">
        <v>25</v>
      </c>
      <c r="O3864" t="s">
        <v>25</v>
      </c>
      <c r="P3864" t="s">
        <v>18</v>
      </c>
      <c r="Q3864" t="s">
        <v>18</v>
      </c>
      <c r="R3864" t="s">
        <v>18</v>
      </c>
      <c r="S3864" t="s">
        <v>18</v>
      </c>
      <c r="T3864" t="s">
        <v>18</v>
      </c>
      <c r="U3864" t="s">
        <v>18</v>
      </c>
      <c r="V3864" t="s">
        <v>18</v>
      </c>
      <c r="W3864" s="45" t="str">
        <f>IF(Table1[[#This Row],[Sex at Birth]]="F","Female","Male")</f>
        <v>Female</v>
      </c>
      <c r="X3864" s="43">
        <v>45657</v>
      </c>
      <c r="Y3864" s="44">
        <f>Table1[[#This Row],[Report cutoff date]]-Table1[[#This Row],[DOB]]</f>
        <v>19680</v>
      </c>
      <c r="Z3864" s="68">
        <f>ROUNDDOWN(Table1[[#This Row],[Days old - as of report cutoff date]]/365,0)</f>
        <v>53</v>
      </c>
      <c r="AA3864" s="45" t="str">
        <f>IF(Table1[[#This Row],[Years old]]&gt;=55,"55+","54 and under")</f>
        <v>54 and under</v>
      </c>
      <c r="AB3864" s="45" t="str">
        <f>VLOOKUP(Table1[[#This Row],[Years old]],Lookups!$A$1:$C$101,2,FALSE)</f>
        <v>50 - 59</v>
      </c>
      <c r="AC3864" s="45" t="str">
        <f>VLOOKUP(Table1[[#This Row],[Years old]],Lookups!$A$1:$C$101,3,FALSE)</f>
        <v>50 - 54</v>
      </c>
      <c r="AD3864" s="45" t="str">
        <f>VLOOKUP(Table1[[#This Row],[Race]],Lookups!$E$2:$F$11,2,FALSE)</f>
        <v>White</v>
      </c>
      <c r="AE3864" s="45" t="str">
        <f>VLOOKUP(Table1[[#This Row],[Ethnicity]],Lookups!$H$2:$I$6,2,FALSE)</f>
        <v>Not Hispanic/Latino</v>
      </c>
      <c r="AF3864" s="45" t="str">
        <f>VLOOKUP(Table1[[#This Row],[Language]],Lookups!$K$2:$L$9,2,FALSE)</f>
        <v>English</v>
      </c>
      <c r="AG3864" s="46">
        <v>42005</v>
      </c>
      <c r="AH3864" s="46">
        <v>45657</v>
      </c>
      <c r="AI3864" s="46" t="str">
        <f>IF(Table1[[#This Row],[Colonoscopy Date]]="","",DATEVALUE(Table1[[#This Row],[Colonoscopy Date]]))</f>
        <v/>
      </c>
      <c r="AJ38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65" spans="1:36" x14ac:dyDescent="0.25">
      <c r="A3865">
        <v>13203</v>
      </c>
      <c r="B3865" t="s">
        <v>1600</v>
      </c>
      <c r="C3865" t="s">
        <v>20</v>
      </c>
      <c r="D3865" t="s">
        <v>21</v>
      </c>
      <c r="E3865" t="s">
        <v>22</v>
      </c>
      <c r="F3865" t="s">
        <v>46</v>
      </c>
      <c r="G3865" t="s">
        <v>8059</v>
      </c>
      <c r="H3865" t="s">
        <v>24</v>
      </c>
      <c r="I3865" s="36">
        <v>25980</v>
      </c>
      <c r="J3865" t="s">
        <v>2914</v>
      </c>
      <c r="K3865" t="s">
        <v>2936</v>
      </c>
      <c r="L3865" t="s">
        <v>25</v>
      </c>
      <c r="M3865" s="2">
        <v>45433</v>
      </c>
      <c r="N3865" t="s">
        <v>25</v>
      </c>
      <c r="O3865" t="s">
        <v>25</v>
      </c>
      <c r="P3865" t="s">
        <v>18</v>
      </c>
      <c r="Q3865" t="s">
        <v>18</v>
      </c>
      <c r="R3865" t="s">
        <v>18</v>
      </c>
      <c r="S3865" t="s">
        <v>18</v>
      </c>
      <c r="T3865" t="s">
        <v>18</v>
      </c>
      <c r="U3865" t="s">
        <v>18</v>
      </c>
      <c r="V3865" t="s">
        <v>18</v>
      </c>
      <c r="W3865" s="45" t="str">
        <f>IF(Table1[[#This Row],[Sex at Birth]]="F","Female","Male")</f>
        <v>Female</v>
      </c>
      <c r="X3865" s="43">
        <v>45657</v>
      </c>
      <c r="Y3865" s="44">
        <f>Table1[[#This Row],[Report cutoff date]]-Table1[[#This Row],[DOB]]</f>
        <v>19677</v>
      </c>
      <c r="Z3865" s="68">
        <f>ROUNDDOWN(Table1[[#This Row],[Days old - as of report cutoff date]]/365,0)</f>
        <v>53</v>
      </c>
      <c r="AA3865" s="45" t="str">
        <f>IF(Table1[[#This Row],[Years old]]&gt;=55,"55+","54 and under")</f>
        <v>54 and under</v>
      </c>
      <c r="AB3865" s="45" t="str">
        <f>VLOOKUP(Table1[[#This Row],[Years old]],Lookups!$A$1:$C$101,2,FALSE)</f>
        <v>50 - 59</v>
      </c>
      <c r="AC3865" s="45" t="str">
        <f>VLOOKUP(Table1[[#This Row],[Years old]],Lookups!$A$1:$C$101,3,FALSE)</f>
        <v>50 - 54</v>
      </c>
      <c r="AD3865" s="45" t="str">
        <f>VLOOKUP(Table1[[#This Row],[Race]],Lookups!$E$2:$F$11,2,FALSE)</f>
        <v>White</v>
      </c>
      <c r="AE3865" s="45" t="str">
        <f>VLOOKUP(Table1[[#This Row],[Ethnicity]],Lookups!$H$2:$I$6,2,FALSE)</f>
        <v>Not Hispanic/Latino</v>
      </c>
      <c r="AF3865" s="45" t="str">
        <f>VLOOKUP(Table1[[#This Row],[Language]],Lookups!$K$2:$L$9,2,FALSE)</f>
        <v>English</v>
      </c>
      <c r="AG3865" s="46">
        <v>42005</v>
      </c>
      <c r="AH3865" s="46">
        <v>45657</v>
      </c>
      <c r="AI3865" s="46" t="str">
        <f>IF(Table1[[#This Row],[Colonoscopy Date]]="","",DATEVALUE(Table1[[#This Row],[Colonoscopy Date]]))</f>
        <v/>
      </c>
      <c r="AJ38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66" spans="1:36" x14ac:dyDescent="0.25">
      <c r="A3866">
        <v>10108</v>
      </c>
      <c r="B3866" t="s">
        <v>1935</v>
      </c>
      <c r="C3866" t="s">
        <v>20</v>
      </c>
      <c r="D3866" t="s">
        <v>21</v>
      </c>
      <c r="E3866" t="s">
        <v>22</v>
      </c>
      <c r="F3866" t="s">
        <v>32</v>
      </c>
      <c r="G3866" t="s">
        <v>3799</v>
      </c>
      <c r="H3866" t="s">
        <v>35</v>
      </c>
      <c r="I3866" s="36">
        <v>25983</v>
      </c>
      <c r="J3866" t="s">
        <v>2906</v>
      </c>
      <c r="K3866" t="s">
        <v>2931</v>
      </c>
      <c r="L3866" t="s">
        <v>25</v>
      </c>
      <c r="M3866" s="2">
        <v>45650</v>
      </c>
      <c r="N3866" t="s">
        <v>53</v>
      </c>
      <c r="O3866" t="s">
        <v>25</v>
      </c>
      <c r="P3866" t="s">
        <v>1477</v>
      </c>
      <c r="Q3866" t="s">
        <v>18</v>
      </c>
      <c r="R3866" t="s">
        <v>18</v>
      </c>
      <c r="S3866" t="s">
        <v>18</v>
      </c>
      <c r="T3866" t="s">
        <v>18</v>
      </c>
      <c r="U3866" t="s">
        <v>18</v>
      </c>
      <c r="V3866" t="s">
        <v>18</v>
      </c>
      <c r="W3866" s="45" t="str">
        <f>IF(Table1[[#This Row],[Sex at Birth]]="F","Female","Male")</f>
        <v>Male</v>
      </c>
      <c r="X3866" s="43">
        <v>45657</v>
      </c>
      <c r="Y3866" s="44">
        <f>Table1[[#This Row],[Report cutoff date]]-Table1[[#This Row],[DOB]]</f>
        <v>19674</v>
      </c>
      <c r="Z3866" s="68">
        <f>ROUNDDOWN(Table1[[#This Row],[Days old - as of report cutoff date]]/365,0)</f>
        <v>53</v>
      </c>
      <c r="AA3866" s="45" t="str">
        <f>IF(Table1[[#This Row],[Years old]]&gt;=55,"55+","54 and under")</f>
        <v>54 and under</v>
      </c>
      <c r="AB3866" s="45" t="str">
        <f>VLOOKUP(Table1[[#This Row],[Years old]],Lookups!$A$1:$C$101,2,FALSE)</f>
        <v>50 - 59</v>
      </c>
      <c r="AC3866" s="45" t="str">
        <f>VLOOKUP(Table1[[#This Row],[Years old]],Lookups!$A$1:$C$101,3,FALSE)</f>
        <v>50 - 54</v>
      </c>
      <c r="AD3866" s="45" t="str">
        <f>VLOOKUP(Table1[[#This Row],[Race]],Lookups!$E$2:$F$11,2,FALSE)</f>
        <v>White</v>
      </c>
      <c r="AE3866" s="45" t="str">
        <f>VLOOKUP(Table1[[#This Row],[Ethnicity]],Lookups!$H$2:$I$6,2,FALSE)</f>
        <v>Not Hispanic/Latino</v>
      </c>
      <c r="AF3866" s="45" t="str">
        <f>VLOOKUP(Table1[[#This Row],[Language]],Lookups!$K$2:$L$9,2,FALSE)</f>
        <v>English</v>
      </c>
      <c r="AG3866" s="46">
        <v>42005</v>
      </c>
      <c r="AH3866" s="46">
        <v>45657</v>
      </c>
      <c r="AI3866" s="46">
        <f>IF(Table1[[#This Row],[Colonoscopy Date]]="","",DATEVALUE(Table1[[#This Row],[Colonoscopy Date]]))</f>
        <v>43486</v>
      </c>
      <c r="AJ386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67" spans="1:36" x14ac:dyDescent="0.25">
      <c r="A3867">
        <v>10878</v>
      </c>
      <c r="B3867" t="s">
        <v>1928</v>
      </c>
      <c r="C3867" t="s">
        <v>20</v>
      </c>
      <c r="D3867" t="s">
        <v>21</v>
      </c>
      <c r="E3867" t="s">
        <v>22</v>
      </c>
      <c r="F3867" t="s">
        <v>30</v>
      </c>
      <c r="G3867" t="s">
        <v>3935</v>
      </c>
      <c r="H3867" t="s">
        <v>35</v>
      </c>
      <c r="I3867" s="36">
        <v>25984</v>
      </c>
      <c r="J3867" t="s">
        <v>2883</v>
      </c>
      <c r="K3867" t="s">
        <v>2936</v>
      </c>
      <c r="L3867" t="s">
        <v>25</v>
      </c>
      <c r="M3867" s="2">
        <v>45446</v>
      </c>
      <c r="N3867" t="s">
        <v>25</v>
      </c>
      <c r="O3867" t="s">
        <v>25</v>
      </c>
      <c r="P3867" t="s">
        <v>226</v>
      </c>
      <c r="Q3867" t="s">
        <v>18</v>
      </c>
      <c r="R3867" t="s">
        <v>18</v>
      </c>
      <c r="S3867" t="s">
        <v>18</v>
      </c>
      <c r="T3867" t="s">
        <v>18</v>
      </c>
      <c r="U3867" t="s">
        <v>18</v>
      </c>
      <c r="V3867" t="s">
        <v>18</v>
      </c>
      <c r="W3867" s="45" t="str">
        <f>IF(Table1[[#This Row],[Sex at Birth]]="F","Female","Male")</f>
        <v>Male</v>
      </c>
      <c r="X3867" s="43">
        <v>45657</v>
      </c>
      <c r="Y3867" s="44">
        <f>Table1[[#This Row],[Report cutoff date]]-Table1[[#This Row],[DOB]]</f>
        <v>19673</v>
      </c>
      <c r="Z3867" s="68">
        <f>ROUNDDOWN(Table1[[#This Row],[Days old - as of report cutoff date]]/365,0)</f>
        <v>53</v>
      </c>
      <c r="AA3867" s="45" t="str">
        <f>IF(Table1[[#This Row],[Years old]]&gt;=55,"55+","54 and under")</f>
        <v>54 and under</v>
      </c>
      <c r="AB3867" s="45" t="str">
        <f>VLOOKUP(Table1[[#This Row],[Years old]],Lookups!$A$1:$C$101,2,FALSE)</f>
        <v>50 - 59</v>
      </c>
      <c r="AC3867" s="45" t="str">
        <f>VLOOKUP(Table1[[#This Row],[Years old]],Lookups!$A$1:$C$101,3,FALSE)</f>
        <v>50 - 54</v>
      </c>
      <c r="AD3867" s="45" t="str">
        <f>VLOOKUP(Table1[[#This Row],[Race]],Lookups!$E$2:$F$11,2,FALSE)</f>
        <v>White</v>
      </c>
      <c r="AE3867" s="45" t="str">
        <f>VLOOKUP(Table1[[#This Row],[Ethnicity]],Lookups!$H$2:$I$6,2,FALSE)</f>
        <v>Not Hispanic/Latino</v>
      </c>
      <c r="AF3867" s="45" t="str">
        <f>VLOOKUP(Table1[[#This Row],[Language]],Lookups!$K$2:$L$9,2,FALSE)</f>
        <v>English</v>
      </c>
      <c r="AG3867" s="46">
        <v>42005</v>
      </c>
      <c r="AH3867" s="46">
        <v>45657</v>
      </c>
      <c r="AI3867" s="46">
        <f>IF(Table1[[#This Row],[Colonoscopy Date]]="","",DATEVALUE(Table1[[#This Row],[Colonoscopy Date]]))</f>
        <v>40177</v>
      </c>
      <c r="AJ38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68" spans="1:36" x14ac:dyDescent="0.25">
      <c r="A3868">
        <v>12582</v>
      </c>
      <c r="B3868" t="s">
        <v>1619</v>
      </c>
      <c r="C3868" t="s">
        <v>20</v>
      </c>
      <c r="D3868" t="s">
        <v>21</v>
      </c>
      <c r="E3868" t="s">
        <v>22</v>
      </c>
      <c r="F3868" t="s">
        <v>23</v>
      </c>
      <c r="G3868" t="s">
        <v>4626</v>
      </c>
      <c r="H3868" t="s">
        <v>35</v>
      </c>
      <c r="I3868" s="36">
        <v>25984</v>
      </c>
      <c r="J3868" t="s">
        <v>2883</v>
      </c>
      <c r="K3868" t="s">
        <v>2930</v>
      </c>
      <c r="L3868" t="s">
        <v>25</v>
      </c>
      <c r="M3868" s="2">
        <v>45376</v>
      </c>
      <c r="N3868" t="s">
        <v>25</v>
      </c>
      <c r="O3868" t="s">
        <v>25</v>
      </c>
      <c r="P3868" t="s">
        <v>18</v>
      </c>
      <c r="Q3868" t="s">
        <v>18</v>
      </c>
      <c r="R3868" t="s">
        <v>18</v>
      </c>
      <c r="S3868" t="s">
        <v>18</v>
      </c>
      <c r="T3868" t="s">
        <v>18</v>
      </c>
      <c r="U3868" t="s">
        <v>18</v>
      </c>
      <c r="V3868" t="s">
        <v>18</v>
      </c>
      <c r="W3868" s="45" t="str">
        <f>IF(Table1[[#This Row],[Sex at Birth]]="F","Female","Male")</f>
        <v>Male</v>
      </c>
      <c r="X3868" s="43">
        <v>45657</v>
      </c>
      <c r="Y3868" s="44">
        <f>Table1[[#This Row],[Report cutoff date]]-Table1[[#This Row],[DOB]]</f>
        <v>19673</v>
      </c>
      <c r="Z3868" s="68">
        <f>ROUNDDOWN(Table1[[#This Row],[Days old - as of report cutoff date]]/365,0)</f>
        <v>53</v>
      </c>
      <c r="AA3868" s="45" t="str">
        <f>IF(Table1[[#This Row],[Years old]]&gt;=55,"55+","54 and under")</f>
        <v>54 and under</v>
      </c>
      <c r="AB3868" s="45" t="str">
        <f>VLOOKUP(Table1[[#This Row],[Years old]],Lookups!$A$1:$C$101,2,FALSE)</f>
        <v>50 - 59</v>
      </c>
      <c r="AC3868" s="45" t="str">
        <f>VLOOKUP(Table1[[#This Row],[Years old]],Lookups!$A$1:$C$101,3,FALSE)</f>
        <v>50 - 54</v>
      </c>
      <c r="AD3868" s="45" t="str">
        <f>VLOOKUP(Table1[[#This Row],[Race]],Lookups!$E$2:$F$11,2,FALSE)</f>
        <v>White</v>
      </c>
      <c r="AE3868" s="45" t="str">
        <f>VLOOKUP(Table1[[#This Row],[Ethnicity]],Lookups!$H$2:$I$6,2,FALSE)</f>
        <v>Not Hispanic/Latino</v>
      </c>
      <c r="AF3868" s="45" t="str">
        <f>VLOOKUP(Table1[[#This Row],[Language]],Lookups!$K$2:$L$9,2,FALSE)</f>
        <v>English</v>
      </c>
      <c r="AG3868" s="46">
        <v>42005</v>
      </c>
      <c r="AH3868" s="46">
        <v>45657</v>
      </c>
      <c r="AI3868" s="46" t="str">
        <f>IF(Table1[[#This Row],[Colonoscopy Date]]="","",DATEVALUE(Table1[[#This Row],[Colonoscopy Date]]))</f>
        <v/>
      </c>
      <c r="AJ38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69" spans="1:36" x14ac:dyDescent="0.25">
      <c r="A3869">
        <v>14262</v>
      </c>
      <c r="B3869" t="s">
        <v>2153</v>
      </c>
      <c r="C3869" t="s">
        <v>20</v>
      </c>
      <c r="D3869" t="s">
        <v>21</v>
      </c>
      <c r="E3869" t="s">
        <v>22</v>
      </c>
      <c r="F3869" t="s">
        <v>100</v>
      </c>
      <c r="G3869" t="s">
        <v>5095</v>
      </c>
      <c r="H3869" t="s">
        <v>24</v>
      </c>
      <c r="I3869" s="36">
        <v>25984</v>
      </c>
      <c r="J3869" t="s">
        <v>2906</v>
      </c>
      <c r="K3869" t="s">
        <v>2930</v>
      </c>
      <c r="L3869" t="s">
        <v>25</v>
      </c>
      <c r="M3869" s="2">
        <v>45363</v>
      </c>
      <c r="N3869" t="s">
        <v>25</v>
      </c>
      <c r="O3869" t="s">
        <v>25</v>
      </c>
      <c r="P3869" t="s">
        <v>18</v>
      </c>
      <c r="Q3869" t="s">
        <v>18</v>
      </c>
      <c r="R3869" t="s">
        <v>18</v>
      </c>
      <c r="S3869" t="s">
        <v>18</v>
      </c>
      <c r="T3869" t="s">
        <v>18</v>
      </c>
      <c r="U3869" t="s">
        <v>18</v>
      </c>
      <c r="V3869" t="s">
        <v>18</v>
      </c>
      <c r="W3869" s="45" t="str">
        <f>IF(Table1[[#This Row],[Sex at Birth]]="F","Female","Male")</f>
        <v>Female</v>
      </c>
      <c r="X3869" s="43">
        <v>45657</v>
      </c>
      <c r="Y3869" s="44">
        <f>Table1[[#This Row],[Report cutoff date]]-Table1[[#This Row],[DOB]]</f>
        <v>19673</v>
      </c>
      <c r="Z3869" s="68">
        <f>ROUNDDOWN(Table1[[#This Row],[Days old - as of report cutoff date]]/365,0)</f>
        <v>53</v>
      </c>
      <c r="AA3869" s="45" t="str">
        <f>IF(Table1[[#This Row],[Years old]]&gt;=55,"55+","54 and under")</f>
        <v>54 and under</v>
      </c>
      <c r="AB3869" s="45" t="str">
        <f>VLOOKUP(Table1[[#This Row],[Years old]],Lookups!$A$1:$C$101,2,FALSE)</f>
        <v>50 - 59</v>
      </c>
      <c r="AC3869" s="45" t="str">
        <f>VLOOKUP(Table1[[#This Row],[Years old]],Lookups!$A$1:$C$101,3,FALSE)</f>
        <v>50 - 54</v>
      </c>
      <c r="AD3869" s="45" t="str">
        <f>VLOOKUP(Table1[[#This Row],[Race]],Lookups!$E$2:$F$11,2,FALSE)</f>
        <v>White</v>
      </c>
      <c r="AE3869" s="45" t="str">
        <f>VLOOKUP(Table1[[#This Row],[Ethnicity]],Lookups!$H$2:$I$6,2,FALSE)</f>
        <v>Not Hispanic/Latino</v>
      </c>
      <c r="AF3869" s="45" t="str">
        <f>VLOOKUP(Table1[[#This Row],[Language]],Lookups!$K$2:$L$9,2,FALSE)</f>
        <v>English</v>
      </c>
      <c r="AG3869" s="46">
        <v>42005</v>
      </c>
      <c r="AH3869" s="46">
        <v>45657</v>
      </c>
      <c r="AI3869" s="46" t="str">
        <f>IF(Table1[[#This Row],[Colonoscopy Date]]="","",DATEVALUE(Table1[[#This Row],[Colonoscopy Date]]))</f>
        <v/>
      </c>
      <c r="AJ38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70" spans="1:36" x14ac:dyDescent="0.25">
      <c r="A3870">
        <v>13298</v>
      </c>
      <c r="B3870" t="s">
        <v>1812</v>
      </c>
      <c r="C3870" t="s">
        <v>20</v>
      </c>
      <c r="D3870" t="s">
        <v>21</v>
      </c>
      <c r="E3870" t="s">
        <v>22</v>
      </c>
      <c r="F3870" t="s">
        <v>36</v>
      </c>
      <c r="G3870" t="s">
        <v>6705</v>
      </c>
      <c r="H3870" t="s">
        <v>35</v>
      </c>
      <c r="I3870" s="36">
        <v>25985</v>
      </c>
      <c r="J3870" t="s">
        <v>2914</v>
      </c>
      <c r="K3870" t="s">
        <v>2930</v>
      </c>
      <c r="L3870" t="s">
        <v>25</v>
      </c>
      <c r="M3870" s="2">
        <v>45587</v>
      </c>
      <c r="N3870" t="s">
        <v>25</v>
      </c>
      <c r="O3870" t="s">
        <v>25</v>
      </c>
      <c r="P3870" t="s">
        <v>18</v>
      </c>
      <c r="Q3870" t="s">
        <v>18</v>
      </c>
      <c r="R3870" t="s">
        <v>18</v>
      </c>
      <c r="S3870" t="s">
        <v>18</v>
      </c>
      <c r="T3870" t="s">
        <v>18</v>
      </c>
      <c r="U3870" t="s">
        <v>18</v>
      </c>
      <c r="V3870" t="s">
        <v>18</v>
      </c>
      <c r="W3870" s="45" t="str">
        <f>IF(Table1[[#This Row],[Sex at Birth]]="F","Female","Male")</f>
        <v>Male</v>
      </c>
      <c r="X3870" s="43">
        <v>45657</v>
      </c>
      <c r="Y3870" s="44">
        <f>Table1[[#This Row],[Report cutoff date]]-Table1[[#This Row],[DOB]]</f>
        <v>19672</v>
      </c>
      <c r="Z3870" s="68">
        <f>ROUNDDOWN(Table1[[#This Row],[Days old - as of report cutoff date]]/365,0)</f>
        <v>53</v>
      </c>
      <c r="AA3870" s="45" t="str">
        <f>IF(Table1[[#This Row],[Years old]]&gt;=55,"55+","54 and under")</f>
        <v>54 and under</v>
      </c>
      <c r="AB3870" s="45" t="str">
        <f>VLOOKUP(Table1[[#This Row],[Years old]],Lookups!$A$1:$C$101,2,FALSE)</f>
        <v>50 - 59</v>
      </c>
      <c r="AC3870" s="45" t="str">
        <f>VLOOKUP(Table1[[#This Row],[Years old]],Lookups!$A$1:$C$101,3,FALSE)</f>
        <v>50 - 54</v>
      </c>
      <c r="AD3870" s="45" t="str">
        <f>VLOOKUP(Table1[[#This Row],[Race]],Lookups!$E$2:$F$11,2,FALSE)</f>
        <v>White</v>
      </c>
      <c r="AE3870" s="45" t="str">
        <f>VLOOKUP(Table1[[#This Row],[Ethnicity]],Lookups!$H$2:$I$6,2,FALSE)</f>
        <v>Not Hispanic/Latino</v>
      </c>
      <c r="AF3870" s="45" t="str">
        <f>VLOOKUP(Table1[[#This Row],[Language]],Lookups!$K$2:$L$9,2,FALSE)</f>
        <v>English</v>
      </c>
      <c r="AG3870" s="46">
        <v>42005</v>
      </c>
      <c r="AH3870" s="46">
        <v>45657</v>
      </c>
      <c r="AI3870" s="46" t="str">
        <f>IF(Table1[[#This Row],[Colonoscopy Date]]="","",DATEVALUE(Table1[[#This Row],[Colonoscopy Date]]))</f>
        <v/>
      </c>
      <c r="AJ38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71" spans="1:36" x14ac:dyDescent="0.25">
      <c r="A3871">
        <v>11030</v>
      </c>
      <c r="B3871" t="s">
        <v>1681</v>
      </c>
      <c r="C3871" t="s">
        <v>20</v>
      </c>
      <c r="D3871" t="s">
        <v>34</v>
      </c>
      <c r="E3871" t="s">
        <v>22</v>
      </c>
      <c r="F3871" t="s">
        <v>46</v>
      </c>
      <c r="G3871" t="s">
        <v>7247</v>
      </c>
      <c r="H3871" t="s">
        <v>35</v>
      </c>
      <c r="I3871" s="36">
        <v>25991</v>
      </c>
      <c r="J3871" t="s">
        <v>2911</v>
      </c>
      <c r="K3871" t="s">
        <v>2935</v>
      </c>
      <c r="L3871" t="s">
        <v>25</v>
      </c>
      <c r="M3871" s="2">
        <v>45617</v>
      </c>
      <c r="N3871" t="s">
        <v>25</v>
      </c>
      <c r="O3871" t="s">
        <v>25</v>
      </c>
      <c r="P3871" t="s">
        <v>18</v>
      </c>
      <c r="Q3871" t="s">
        <v>18</v>
      </c>
      <c r="R3871" t="s">
        <v>18</v>
      </c>
      <c r="S3871" t="s">
        <v>18</v>
      </c>
      <c r="T3871" t="s">
        <v>18</v>
      </c>
      <c r="U3871" t="s">
        <v>18</v>
      </c>
      <c r="V3871" t="s">
        <v>18</v>
      </c>
      <c r="W3871" s="45" t="str">
        <f>IF(Table1[[#This Row],[Sex at Birth]]="F","Female","Male")</f>
        <v>Male</v>
      </c>
      <c r="X3871" s="43">
        <v>45657</v>
      </c>
      <c r="Y3871" s="44">
        <f>Table1[[#This Row],[Report cutoff date]]-Table1[[#This Row],[DOB]]</f>
        <v>19666</v>
      </c>
      <c r="Z3871" s="68">
        <f>ROUNDDOWN(Table1[[#This Row],[Days old - as of report cutoff date]]/365,0)</f>
        <v>53</v>
      </c>
      <c r="AA3871" s="45" t="str">
        <f>IF(Table1[[#This Row],[Years old]]&gt;=55,"55+","54 and under")</f>
        <v>54 and under</v>
      </c>
      <c r="AB3871" s="45" t="str">
        <f>VLOOKUP(Table1[[#This Row],[Years old]],Lookups!$A$1:$C$101,2,FALSE)</f>
        <v>50 - 59</v>
      </c>
      <c r="AC3871" s="45" t="str">
        <f>VLOOKUP(Table1[[#This Row],[Years old]],Lookups!$A$1:$C$101,3,FALSE)</f>
        <v>50 - 54</v>
      </c>
      <c r="AD3871" s="45" t="str">
        <f>VLOOKUP(Table1[[#This Row],[Race]],Lookups!$E$2:$F$11,2,FALSE)</f>
        <v>White</v>
      </c>
      <c r="AE3871" s="45" t="str">
        <f>VLOOKUP(Table1[[#This Row],[Ethnicity]],Lookups!$H$2:$I$6,2,FALSE)</f>
        <v>Other/ Unknown</v>
      </c>
      <c r="AF3871" s="45" t="str">
        <f>VLOOKUP(Table1[[#This Row],[Language]],Lookups!$K$2:$L$9,2,FALSE)</f>
        <v>English</v>
      </c>
      <c r="AG3871" s="46">
        <v>42005</v>
      </c>
      <c r="AH3871" s="46">
        <v>45657</v>
      </c>
      <c r="AI3871" s="46" t="str">
        <f>IF(Table1[[#This Row],[Colonoscopy Date]]="","",DATEVALUE(Table1[[#This Row],[Colonoscopy Date]]))</f>
        <v/>
      </c>
      <c r="AJ38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72" spans="1:36" x14ac:dyDescent="0.25">
      <c r="A3872">
        <v>14860</v>
      </c>
      <c r="B3872" t="s">
        <v>2191</v>
      </c>
      <c r="C3872" t="s">
        <v>20</v>
      </c>
      <c r="D3872" t="s">
        <v>21</v>
      </c>
      <c r="E3872" t="s">
        <v>22</v>
      </c>
      <c r="F3872" t="s">
        <v>30</v>
      </c>
      <c r="G3872" t="s">
        <v>6129</v>
      </c>
      <c r="H3872" t="s">
        <v>35</v>
      </c>
      <c r="I3872" s="36">
        <v>25993</v>
      </c>
      <c r="J3872" t="s">
        <v>2913</v>
      </c>
      <c r="K3872" t="s">
        <v>2930</v>
      </c>
      <c r="L3872" t="s">
        <v>25</v>
      </c>
      <c r="M3872" s="2">
        <v>45589</v>
      </c>
      <c r="N3872" t="s">
        <v>25</v>
      </c>
      <c r="O3872" t="s">
        <v>25</v>
      </c>
      <c r="P3872" t="s">
        <v>18</v>
      </c>
      <c r="Q3872" t="s">
        <v>18</v>
      </c>
      <c r="R3872" t="s">
        <v>18</v>
      </c>
      <c r="S3872" t="s">
        <v>18</v>
      </c>
      <c r="T3872" t="s">
        <v>18</v>
      </c>
      <c r="U3872" t="s">
        <v>18</v>
      </c>
      <c r="V3872" t="s">
        <v>18</v>
      </c>
      <c r="W3872" s="45" t="str">
        <f>IF(Table1[[#This Row],[Sex at Birth]]="F","Female","Male")</f>
        <v>Male</v>
      </c>
      <c r="X3872" s="43">
        <v>45657</v>
      </c>
      <c r="Y3872" s="44">
        <f>Table1[[#This Row],[Report cutoff date]]-Table1[[#This Row],[DOB]]</f>
        <v>19664</v>
      </c>
      <c r="Z3872" s="68">
        <f>ROUNDDOWN(Table1[[#This Row],[Days old - as of report cutoff date]]/365,0)</f>
        <v>53</v>
      </c>
      <c r="AA3872" s="45" t="str">
        <f>IF(Table1[[#This Row],[Years old]]&gt;=55,"55+","54 and under")</f>
        <v>54 and under</v>
      </c>
      <c r="AB3872" s="45" t="str">
        <f>VLOOKUP(Table1[[#This Row],[Years old]],Lookups!$A$1:$C$101,2,FALSE)</f>
        <v>50 - 59</v>
      </c>
      <c r="AC3872" s="45" t="str">
        <f>VLOOKUP(Table1[[#This Row],[Years old]],Lookups!$A$1:$C$101,3,FALSE)</f>
        <v>50 - 54</v>
      </c>
      <c r="AD3872" s="45" t="str">
        <f>VLOOKUP(Table1[[#This Row],[Race]],Lookups!$E$2:$F$11,2,FALSE)</f>
        <v>White</v>
      </c>
      <c r="AE3872" s="45" t="str">
        <f>VLOOKUP(Table1[[#This Row],[Ethnicity]],Lookups!$H$2:$I$6,2,FALSE)</f>
        <v>Not Hispanic/Latino</v>
      </c>
      <c r="AF3872" s="45" t="str">
        <f>VLOOKUP(Table1[[#This Row],[Language]],Lookups!$K$2:$L$9,2,FALSE)</f>
        <v>English</v>
      </c>
      <c r="AG3872" s="46">
        <v>42005</v>
      </c>
      <c r="AH3872" s="46">
        <v>45657</v>
      </c>
      <c r="AI3872" s="46" t="str">
        <f>IF(Table1[[#This Row],[Colonoscopy Date]]="","",DATEVALUE(Table1[[#This Row],[Colonoscopy Date]]))</f>
        <v/>
      </c>
      <c r="AJ38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73" spans="1:36" x14ac:dyDescent="0.25">
      <c r="A3873">
        <v>10756</v>
      </c>
      <c r="B3873" t="s">
        <v>1641</v>
      </c>
      <c r="C3873" t="s">
        <v>20</v>
      </c>
      <c r="D3873" t="s">
        <v>21</v>
      </c>
      <c r="E3873" t="s">
        <v>22</v>
      </c>
      <c r="F3873" t="s">
        <v>81</v>
      </c>
      <c r="G3873" t="s">
        <v>7719</v>
      </c>
      <c r="H3873" t="s">
        <v>24</v>
      </c>
      <c r="I3873" s="36">
        <v>25994</v>
      </c>
      <c r="J3873" t="s">
        <v>2906</v>
      </c>
      <c r="K3873" t="s">
        <v>2936</v>
      </c>
      <c r="L3873" t="s">
        <v>25</v>
      </c>
      <c r="M3873" s="2">
        <v>45644</v>
      </c>
      <c r="N3873" t="s">
        <v>53</v>
      </c>
      <c r="O3873" t="s">
        <v>25</v>
      </c>
      <c r="P3873" t="s">
        <v>333</v>
      </c>
      <c r="Q3873" t="s">
        <v>18</v>
      </c>
      <c r="R3873" t="s">
        <v>18</v>
      </c>
      <c r="S3873" t="s">
        <v>18</v>
      </c>
      <c r="T3873" t="s">
        <v>18</v>
      </c>
      <c r="U3873" t="s">
        <v>18</v>
      </c>
      <c r="V3873" t="s">
        <v>18</v>
      </c>
      <c r="W3873" s="45" t="str">
        <f>IF(Table1[[#This Row],[Sex at Birth]]="F","Female","Male")</f>
        <v>Female</v>
      </c>
      <c r="X3873" s="43">
        <v>45657</v>
      </c>
      <c r="Y3873" s="44">
        <f>Table1[[#This Row],[Report cutoff date]]-Table1[[#This Row],[DOB]]</f>
        <v>19663</v>
      </c>
      <c r="Z3873" s="68">
        <f>ROUNDDOWN(Table1[[#This Row],[Days old - as of report cutoff date]]/365,0)</f>
        <v>53</v>
      </c>
      <c r="AA3873" s="45" t="str">
        <f>IF(Table1[[#This Row],[Years old]]&gt;=55,"55+","54 and under")</f>
        <v>54 and under</v>
      </c>
      <c r="AB3873" s="45" t="str">
        <f>VLOOKUP(Table1[[#This Row],[Years old]],Lookups!$A$1:$C$101,2,FALSE)</f>
        <v>50 - 59</v>
      </c>
      <c r="AC3873" s="45" t="str">
        <f>VLOOKUP(Table1[[#This Row],[Years old]],Lookups!$A$1:$C$101,3,FALSE)</f>
        <v>50 - 54</v>
      </c>
      <c r="AD3873" s="45" t="str">
        <f>VLOOKUP(Table1[[#This Row],[Race]],Lookups!$E$2:$F$11,2,FALSE)</f>
        <v>White</v>
      </c>
      <c r="AE3873" s="45" t="str">
        <f>VLOOKUP(Table1[[#This Row],[Ethnicity]],Lookups!$H$2:$I$6,2,FALSE)</f>
        <v>Not Hispanic/Latino</v>
      </c>
      <c r="AF3873" s="45" t="str">
        <f>VLOOKUP(Table1[[#This Row],[Language]],Lookups!$K$2:$L$9,2,FALSE)</f>
        <v>English</v>
      </c>
      <c r="AG3873" s="46">
        <v>42005</v>
      </c>
      <c r="AH3873" s="46">
        <v>45657</v>
      </c>
      <c r="AI3873" s="46">
        <f>IF(Table1[[#This Row],[Colonoscopy Date]]="","",DATEVALUE(Table1[[#This Row],[Colonoscopy Date]]))</f>
        <v>45545</v>
      </c>
      <c r="AJ387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74" spans="1:36" x14ac:dyDescent="0.25">
      <c r="A3874">
        <v>12693</v>
      </c>
      <c r="B3874" t="s">
        <v>1860</v>
      </c>
      <c r="C3874" t="s">
        <v>105</v>
      </c>
      <c r="D3874" t="s">
        <v>21</v>
      </c>
      <c r="E3874" t="s">
        <v>22</v>
      </c>
      <c r="F3874" t="s">
        <v>44</v>
      </c>
      <c r="G3874" t="s">
        <v>5781</v>
      </c>
      <c r="H3874" t="s">
        <v>24</v>
      </c>
      <c r="I3874" s="36">
        <v>25994</v>
      </c>
      <c r="J3874" t="s">
        <v>2911</v>
      </c>
      <c r="K3874" t="s">
        <v>2930</v>
      </c>
      <c r="L3874" t="s">
        <v>25</v>
      </c>
      <c r="M3874" s="2">
        <v>45372</v>
      </c>
      <c r="N3874" t="s">
        <v>25</v>
      </c>
      <c r="O3874" t="s">
        <v>25</v>
      </c>
      <c r="P3874" t="s">
        <v>18</v>
      </c>
      <c r="Q3874" t="s">
        <v>18</v>
      </c>
      <c r="R3874" t="s">
        <v>18</v>
      </c>
      <c r="S3874" t="s">
        <v>18</v>
      </c>
      <c r="T3874" t="s">
        <v>18</v>
      </c>
      <c r="U3874" t="s">
        <v>18</v>
      </c>
      <c r="V3874" t="s">
        <v>18</v>
      </c>
      <c r="W3874" s="45" t="str">
        <f>IF(Table1[[#This Row],[Sex at Birth]]="F","Female","Male")</f>
        <v>Female</v>
      </c>
      <c r="X3874" s="43">
        <v>45657</v>
      </c>
      <c r="Y3874" s="44">
        <f>Table1[[#This Row],[Report cutoff date]]-Table1[[#This Row],[DOB]]</f>
        <v>19663</v>
      </c>
      <c r="Z3874" s="68">
        <f>ROUNDDOWN(Table1[[#This Row],[Days old - as of report cutoff date]]/365,0)</f>
        <v>53</v>
      </c>
      <c r="AA3874" s="45" t="str">
        <f>IF(Table1[[#This Row],[Years old]]&gt;=55,"55+","54 and under")</f>
        <v>54 and under</v>
      </c>
      <c r="AB3874" s="45" t="str">
        <f>VLOOKUP(Table1[[#This Row],[Years old]],Lookups!$A$1:$C$101,2,FALSE)</f>
        <v>50 - 59</v>
      </c>
      <c r="AC3874" s="45" t="str">
        <f>VLOOKUP(Table1[[#This Row],[Years old]],Lookups!$A$1:$C$101,3,FALSE)</f>
        <v>50 - 54</v>
      </c>
      <c r="AD3874" s="45" t="str">
        <f>VLOOKUP(Table1[[#This Row],[Race]],Lookups!$E$2:$F$11,2,FALSE)</f>
        <v>Asian</v>
      </c>
      <c r="AE3874" s="45" t="str">
        <f>VLOOKUP(Table1[[#This Row],[Ethnicity]],Lookups!$H$2:$I$6,2,FALSE)</f>
        <v>Not Hispanic/Latino</v>
      </c>
      <c r="AF3874" s="45" t="str">
        <f>VLOOKUP(Table1[[#This Row],[Language]],Lookups!$K$2:$L$9,2,FALSE)</f>
        <v>English</v>
      </c>
      <c r="AG3874" s="46">
        <v>42005</v>
      </c>
      <c r="AH3874" s="46">
        <v>45657</v>
      </c>
      <c r="AI3874" s="46" t="str">
        <f>IF(Table1[[#This Row],[Colonoscopy Date]]="","",DATEVALUE(Table1[[#This Row],[Colonoscopy Date]]))</f>
        <v/>
      </c>
      <c r="AJ38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75" spans="1:36" x14ac:dyDescent="0.25">
      <c r="A3875">
        <v>12626</v>
      </c>
      <c r="B3875" t="s">
        <v>1640</v>
      </c>
      <c r="C3875" t="s">
        <v>20</v>
      </c>
      <c r="D3875" t="s">
        <v>21</v>
      </c>
      <c r="E3875" t="s">
        <v>22</v>
      </c>
      <c r="F3875" t="s">
        <v>171</v>
      </c>
      <c r="G3875" t="s">
        <v>2987</v>
      </c>
      <c r="H3875" t="s">
        <v>35</v>
      </c>
      <c r="I3875" s="36">
        <v>25996</v>
      </c>
      <c r="J3875" t="s">
        <v>2903</v>
      </c>
      <c r="K3875" t="s">
        <v>2930</v>
      </c>
      <c r="L3875" t="s">
        <v>25</v>
      </c>
      <c r="M3875" s="2">
        <v>45327</v>
      </c>
      <c r="N3875" t="s">
        <v>25</v>
      </c>
      <c r="O3875" t="s">
        <v>25</v>
      </c>
      <c r="P3875" t="s">
        <v>18</v>
      </c>
      <c r="Q3875" t="s">
        <v>18</v>
      </c>
      <c r="R3875" t="s">
        <v>18</v>
      </c>
      <c r="S3875" t="s">
        <v>373</v>
      </c>
      <c r="T3875" t="s">
        <v>87</v>
      </c>
      <c r="U3875" t="s">
        <v>18</v>
      </c>
      <c r="V3875" t="s">
        <v>18</v>
      </c>
      <c r="W3875" s="45" t="str">
        <f>IF(Table1[[#This Row],[Sex at Birth]]="F","Female","Male")</f>
        <v>Male</v>
      </c>
      <c r="X3875" s="43">
        <v>45657</v>
      </c>
      <c r="Y3875" s="44">
        <f>Table1[[#This Row],[Report cutoff date]]-Table1[[#This Row],[DOB]]</f>
        <v>19661</v>
      </c>
      <c r="Z3875" s="68">
        <f>ROUNDDOWN(Table1[[#This Row],[Days old - as of report cutoff date]]/365,0)</f>
        <v>53</v>
      </c>
      <c r="AA3875" s="45" t="str">
        <f>IF(Table1[[#This Row],[Years old]]&gt;=55,"55+","54 and under")</f>
        <v>54 and under</v>
      </c>
      <c r="AB3875" s="45" t="str">
        <f>VLOOKUP(Table1[[#This Row],[Years old]],Lookups!$A$1:$C$101,2,FALSE)</f>
        <v>50 - 59</v>
      </c>
      <c r="AC3875" s="45" t="str">
        <f>VLOOKUP(Table1[[#This Row],[Years old]],Lookups!$A$1:$C$101,3,FALSE)</f>
        <v>50 - 54</v>
      </c>
      <c r="AD3875" s="45" t="str">
        <f>VLOOKUP(Table1[[#This Row],[Race]],Lookups!$E$2:$F$11,2,FALSE)</f>
        <v>White</v>
      </c>
      <c r="AE3875" s="45" t="str">
        <f>VLOOKUP(Table1[[#This Row],[Ethnicity]],Lookups!$H$2:$I$6,2,FALSE)</f>
        <v>Not Hispanic/Latino</v>
      </c>
      <c r="AF3875" s="45" t="str">
        <f>VLOOKUP(Table1[[#This Row],[Language]],Lookups!$K$2:$L$9,2,FALSE)</f>
        <v>English</v>
      </c>
      <c r="AG3875" s="46">
        <v>42005</v>
      </c>
      <c r="AH3875" s="46">
        <v>45657</v>
      </c>
      <c r="AI3875" s="46" t="str">
        <f>IF(Table1[[#This Row],[Colonoscopy Date]]="","",DATEVALUE(Table1[[#This Row],[Colonoscopy Date]]))</f>
        <v/>
      </c>
      <c r="AJ38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76" spans="1:36" x14ac:dyDescent="0.25">
      <c r="A3876">
        <v>15234</v>
      </c>
      <c r="B3876" t="s">
        <v>1689</v>
      </c>
      <c r="C3876" t="s">
        <v>20</v>
      </c>
      <c r="D3876" t="s">
        <v>21</v>
      </c>
      <c r="E3876" t="s">
        <v>22</v>
      </c>
      <c r="F3876" t="s">
        <v>46</v>
      </c>
      <c r="G3876" t="s">
        <v>5927</v>
      </c>
      <c r="H3876" t="s">
        <v>35</v>
      </c>
      <c r="I3876" s="36">
        <v>25999</v>
      </c>
      <c r="J3876" t="s">
        <v>2912</v>
      </c>
      <c r="K3876" t="s">
        <v>2930</v>
      </c>
      <c r="L3876" t="s">
        <v>25</v>
      </c>
      <c r="M3876" s="2">
        <v>45604</v>
      </c>
      <c r="N3876" t="s">
        <v>25</v>
      </c>
      <c r="O3876" t="s">
        <v>25</v>
      </c>
      <c r="P3876" t="s">
        <v>18</v>
      </c>
      <c r="Q3876" t="s">
        <v>18</v>
      </c>
      <c r="R3876" t="s">
        <v>18</v>
      </c>
      <c r="S3876" t="s">
        <v>18</v>
      </c>
      <c r="T3876" t="s">
        <v>18</v>
      </c>
      <c r="U3876" t="s">
        <v>18</v>
      </c>
      <c r="V3876" t="s">
        <v>18</v>
      </c>
      <c r="W3876" s="45" t="str">
        <f>IF(Table1[[#This Row],[Sex at Birth]]="F","Female","Male")</f>
        <v>Male</v>
      </c>
      <c r="X3876" s="43">
        <v>45657</v>
      </c>
      <c r="Y3876" s="44">
        <f>Table1[[#This Row],[Report cutoff date]]-Table1[[#This Row],[DOB]]</f>
        <v>19658</v>
      </c>
      <c r="Z3876" s="68">
        <f>ROUNDDOWN(Table1[[#This Row],[Days old - as of report cutoff date]]/365,0)</f>
        <v>53</v>
      </c>
      <c r="AA3876" s="45" t="str">
        <f>IF(Table1[[#This Row],[Years old]]&gt;=55,"55+","54 and under")</f>
        <v>54 and under</v>
      </c>
      <c r="AB3876" s="45" t="str">
        <f>VLOOKUP(Table1[[#This Row],[Years old]],Lookups!$A$1:$C$101,2,FALSE)</f>
        <v>50 - 59</v>
      </c>
      <c r="AC3876" s="45" t="str">
        <f>VLOOKUP(Table1[[#This Row],[Years old]],Lookups!$A$1:$C$101,3,FALSE)</f>
        <v>50 - 54</v>
      </c>
      <c r="AD3876" s="45" t="str">
        <f>VLOOKUP(Table1[[#This Row],[Race]],Lookups!$E$2:$F$11,2,FALSE)</f>
        <v>White</v>
      </c>
      <c r="AE3876" s="45" t="str">
        <f>VLOOKUP(Table1[[#This Row],[Ethnicity]],Lookups!$H$2:$I$6,2,FALSE)</f>
        <v>Not Hispanic/Latino</v>
      </c>
      <c r="AF3876" s="45" t="str">
        <f>VLOOKUP(Table1[[#This Row],[Language]],Lookups!$K$2:$L$9,2,FALSE)</f>
        <v>English</v>
      </c>
      <c r="AG3876" s="46">
        <v>42005</v>
      </c>
      <c r="AH3876" s="46">
        <v>45657</v>
      </c>
      <c r="AI3876" s="46" t="str">
        <f>IF(Table1[[#This Row],[Colonoscopy Date]]="","",DATEVALUE(Table1[[#This Row],[Colonoscopy Date]]))</f>
        <v/>
      </c>
      <c r="AJ38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77" spans="1:36" x14ac:dyDescent="0.25">
      <c r="A3877">
        <v>13961</v>
      </c>
      <c r="B3877" t="s">
        <v>1768</v>
      </c>
      <c r="C3877" t="s">
        <v>20</v>
      </c>
      <c r="D3877" t="s">
        <v>21</v>
      </c>
      <c r="E3877" t="s">
        <v>22</v>
      </c>
      <c r="F3877" t="s">
        <v>30</v>
      </c>
      <c r="G3877" t="s">
        <v>4400</v>
      </c>
      <c r="H3877" t="s">
        <v>24</v>
      </c>
      <c r="I3877" s="36">
        <v>26001</v>
      </c>
      <c r="J3877" t="s">
        <v>2885</v>
      </c>
      <c r="K3877" t="s">
        <v>2930</v>
      </c>
      <c r="L3877" t="s">
        <v>25</v>
      </c>
      <c r="M3877" s="2">
        <v>45638</v>
      </c>
      <c r="N3877" t="s">
        <v>25</v>
      </c>
      <c r="O3877" t="s">
        <v>25</v>
      </c>
      <c r="P3877" t="s">
        <v>18</v>
      </c>
      <c r="Q3877" t="s">
        <v>18</v>
      </c>
      <c r="R3877" t="s">
        <v>18</v>
      </c>
      <c r="S3877" t="s">
        <v>18</v>
      </c>
      <c r="T3877" t="s">
        <v>18</v>
      </c>
      <c r="U3877" t="s">
        <v>18</v>
      </c>
      <c r="V3877" t="s">
        <v>18</v>
      </c>
      <c r="W3877" s="45" t="str">
        <f>IF(Table1[[#This Row],[Sex at Birth]]="F","Female","Male")</f>
        <v>Female</v>
      </c>
      <c r="X3877" s="43">
        <v>45657</v>
      </c>
      <c r="Y3877" s="44">
        <f>Table1[[#This Row],[Report cutoff date]]-Table1[[#This Row],[DOB]]</f>
        <v>19656</v>
      </c>
      <c r="Z3877" s="68">
        <f>ROUNDDOWN(Table1[[#This Row],[Days old - as of report cutoff date]]/365,0)</f>
        <v>53</v>
      </c>
      <c r="AA3877" s="45" t="str">
        <f>IF(Table1[[#This Row],[Years old]]&gt;=55,"55+","54 and under")</f>
        <v>54 and under</v>
      </c>
      <c r="AB3877" s="45" t="str">
        <f>VLOOKUP(Table1[[#This Row],[Years old]],Lookups!$A$1:$C$101,2,FALSE)</f>
        <v>50 - 59</v>
      </c>
      <c r="AC3877" s="45" t="str">
        <f>VLOOKUP(Table1[[#This Row],[Years old]],Lookups!$A$1:$C$101,3,FALSE)</f>
        <v>50 - 54</v>
      </c>
      <c r="AD3877" s="45" t="str">
        <f>VLOOKUP(Table1[[#This Row],[Race]],Lookups!$E$2:$F$11,2,FALSE)</f>
        <v>White</v>
      </c>
      <c r="AE3877" s="45" t="str">
        <f>VLOOKUP(Table1[[#This Row],[Ethnicity]],Lookups!$H$2:$I$6,2,FALSE)</f>
        <v>Not Hispanic/Latino</v>
      </c>
      <c r="AF3877" s="45" t="str">
        <f>VLOOKUP(Table1[[#This Row],[Language]],Lookups!$K$2:$L$9,2,FALSE)</f>
        <v>English</v>
      </c>
      <c r="AG3877" s="46">
        <v>42005</v>
      </c>
      <c r="AH3877" s="46">
        <v>45657</v>
      </c>
      <c r="AI3877" s="46" t="str">
        <f>IF(Table1[[#This Row],[Colonoscopy Date]]="","",DATEVALUE(Table1[[#This Row],[Colonoscopy Date]]))</f>
        <v/>
      </c>
      <c r="AJ38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78" spans="1:36" x14ac:dyDescent="0.25">
      <c r="A3878">
        <v>14216</v>
      </c>
      <c r="B3878" t="s">
        <v>1624</v>
      </c>
      <c r="C3878" t="s">
        <v>20</v>
      </c>
      <c r="D3878" t="s">
        <v>21</v>
      </c>
      <c r="E3878" t="s">
        <v>22</v>
      </c>
      <c r="F3878" t="s">
        <v>60</v>
      </c>
      <c r="G3878" t="s">
        <v>5190</v>
      </c>
      <c r="H3878" t="s">
        <v>24</v>
      </c>
      <c r="I3878" s="36">
        <v>26002</v>
      </c>
      <c r="J3878" t="s">
        <v>2906</v>
      </c>
      <c r="K3878" t="s">
        <v>2930</v>
      </c>
      <c r="L3878" t="s">
        <v>25</v>
      </c>
      <c r="M3878" s="2">
        <v>45622</v>
      </c>
      <c r="N3878" t="s">
        <v>53</v>
      </c>
      <c r="O3878" t="s">
        <v>25</v>
      </c>
      <c r="P3878" t="s">
        <v>944</v>
      </c>
      <c r="Q3878" t="s">
        <v>18</v>
      </c>
      <c r="R3878" t="s">
        <v>18</v>
      </c>
      <c r="S3878" t="s">
        <v>18</v>
      </c>
      <c r="T3878" t="s">
        <v>18</v>
      </c>
      <c r="U3878" t="s">
        <v>18</v>
      </c>
      <c r="V3878" t="s">
        <v>18</v>
      </c>
      <c r="W3878" s="45" t="str">
        <f>IF(Table1[[#This Row],[Sex at Birth]]="F","Female","Male")</f>
        <v>Female</v>
      </c>
      <c r="X3878" s="43">
        <v>45657</v>
      </c>
      <c r="Y3878" s="44">
        <f>Table1[[#This Row],[Report cutoff date]]-Table1[[#This Row],[DOB]]</f>
        <v>19655</v>
      </c>
      <c r="Z3878" s="68">
        <f>ROUNDDOWN(Table1[[#This Row],[Days old - as of report cutoff date]]/365,0)</f>
        <v>53</v>
      </c>
      <c r="AA3878" s="45" t="str">
        <f>IF(Table1[[#This Row],[Years old]]&gt;=55,"55+","54 and under")</f>
        <v>54 and under</v>
      </c>
      <c r="AB3878" s="45" t="str">
        <f>VLOOKUP(Table1[[#This Row],[Years old]],Lookups!$A$1:$C$101,2,FALSE)</f>
        <v>50 - 59</v>
      </c>
      <c r="AC3878" s="45" t="str">
        <f>VLOOKUP(Table1[[#This Row],[Years old]],Lookups!$A$1:$C$101,3,FALSE)</f>
        <v>50 - 54</v>
      </c>
      <c r="AD3878" s="45" t="str">
        <f>VLOOKUP(Table1[[#This Row],[Race]],Lookups!$E$2:$F$11,2,FALSE)</f>
        <v>White</v>
      </c>
      <c r="AE3878" s="45" t="str">
        <f>VLOOKUP(Table1[[#This Row],[Ethnicity]],Lookups!$H$2:$I$6,2,FALSE)</f>
        <v>Not Hispanic/Latino</v>
      </c>
      <c r="AF3878" s="45" t="str">
        <f>VLOOKUP(Table1[[#This Row],[Language]],Lookups!$K$2:$L$9,2,FALSE)</f>
        <v>English</v>
      </c>
      <c r="AG3878" s="46">
        <v>42005</v>
      </c>
      <c r="AH3878" s="46">
        <v>45657</v>
      </c>
      <c r="AI3878" s="46">
        <f>IF(Table1[[#This Row],[Colonoscopy Date]]="","",DATEVALUE(Table1[[#This Row],[Colonoscopy Date]]))</f>
        <v>45077</v>
      </c>
      <c r="AJ38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79" spans="1:36" x14ac:dyDescent="0.25">
      <c r="A3879">
        <v>11092</v>
      </c>
      <c r="B3879" t="s">
        <v>1970</v>
      </c>
      <c r="C3879" t="s">
        <v>20</v>
      </c>
      <c r="D3879" t="s">
        <v>21</v>
      </c>
      <c r="E3879" t="s">
        <v>22</v>
      </c>
      <c r="F3879" t="s">
        <v>18</v>
      </c>
      <c r="G3879" t="s">
        <v>7020</v>
      </c>
      <c r="H3879" t="s">
        <v>24</v>
      </c>
      <c r="I3879" s="36">
        <v>26003</v>
      </c>
      <c r="J3879" t="s">
        <v>2906</v>
      </c>
      <c r="K3879" t="s">
        <v>2931</v>
      </c>
      <c r="L3879" t="s">
        <v>25</v>
      </c>
      <c r="M3879" s="2">
        <v>45629</v>
      </c>
      <c r="N3879" t="s">
        <v>53</v>
      </c>
      <c r="O3879" t="s">
        <v>25</v>
      </c>
      <c r="P3879" t="s">
        <v>1432</v>
      </c>
      <c r="Q3879" t="s">
        <v>18</v>
      </c>
      <c r="R3879" t="s">
        <v>18</v>
      </c>
      <c r="S3879" t="s">
        <v>18</v>
      </c>
      <c r="T3879" t="s">
        <v>18</v>
      </c>
      <c r="U3879" t="s">
        <v>18</v>
      </c>
      <c r="V3879" t="s">
        <v>18</v>
      </c>
      <c r="W3879" s="45" t="str">
        <f>IF(Table1[[#This Row],[Sex at Birth]]="F","Female","Male")</f>
        <v>Female</v>
      </c>
      <c r="X3879" s="43">
        <v>45657</v>
      </c>
      <c r="Y3879" s="44">
        <f>Table1[[#This Row],[Report cutoff date]]-Table1[[#This Row],[DOB]]</f>
        <v>19654</v>
      </c>
      <c r="Z3879" s="68">
        <f>ROUNDDOWN(Table1[[#This Row],[Days old - as of report cutoff date]]/365,0)</f>
        <v>53</v>
      </c>
      <c r="AA3879" s="45" t="str">
        <f>IF(Table1[[#This Row],[Years old]]&gt;=55,"55+","54 and under")</f>
        <v>54 and under</v>
      </c>
      <c r="AB3879" s="45" t="str">
        <f>VLOOKUP(Table1[[#This Row],[Years old]],Lookups!$A$1:$C$101,2,FALSE)</f>
        <v>50 - 59</v>
      </c>
      <c r="AC3879" s="45" t="str">
        <f>VLOOKUP(Table1[[#This Row],[Years old]],Lookups!$A$1:$C$101,3,FALSE)</f>
        <v>50 - 54</v>
      </c>
      <c r="AD3879" s="45" t="str">
        <f>VLOOKUP(Table1[[#This Row],[Race]],Lookups!$E$2:$F$11,2,FALSE)</f>
        <v>White</v>
      </c>
      <c r="AE3879" s="45" t="str">
        <f>VLOOKUP(Table1[[#This Row],[Ethnicity]],Lookups!$H$2:$I$6,2,FALSE)</f>
        <v>Not Hispanic/Latino</v>
      </c>
      <c r="AF3879" s="45" t="str">
        <f>VLOOKUP(Table1[[#This Row],[Language]],Lookups!$K$2:$L$9,2,FALSE)</f>
        <v>English</v>
      </c>
      <c r="AG3879" s="46">
        <v>42005</v>
      </c>
      <c r="AH3879" s="46">
        <v>45657</v>
      </c>
      <c r="AI3879" s="46">
        <f>IF(Table1[[#This Row],[Colonoscopy Date]]="","",DATEVALUE(Table1[[#This Row],[Colonoscopy Date]]))</f>
        <v>43588</v>
      </c>
      <c r="AJ387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80" spans="1:36" x14ac:dyDescent="0.25">
      <c r="A3880">
        <v>13917</v>
      </c>
      <c r="B3880" t="s">
        <v>2015</v>
      </c>
      <c r="C3880" t="s">
        <v>20</v>
      </c>
      <c r="D3880" t="s">
        <v>21</v>
      </c>
      <c r="E3880" t="s">
        <v>22</v>
      </c>
      <c r="F3880" t="s">
        <v>32</v>
      </c>
      <c r="G3880" t="s">
        <v>3229</v>
      </c>
      <c r="H3880" t="s">
        <v>35</v>
      </c>
      <c r="I3880" s="36">
        <v>26003</v>
      </c>
      <c r="J3880" t="s">
        <v>2925</v>
      </c>
      <c r="K3880" t="s">
        <v>2930</v>
      </c>
      <c r="L3880" t="s">
        <v>25</v>
      </c>
      <c r="M3880" s="2">
        <v>45582</v>
      </c>
      <c r="N3880" t="s">
        <v>53</v>
      </c>
      <c r="O3880" t="s">
        <v>25</v>
      </c>
      <c r="P3880" t="s">
        <v>18</v>
      </c>
      <c r="Q3880" t="s">
        <v>18</v>
      </c>
      <c r="R3880" t="s">
        <v>18</v>
      </c>
      <c r="S3880" t="s">
        <v>649</v>
      </c>
      <c r="T3880" t="s">
        <v>27</v>
      </c>
      <c r="U3880" t="s">
        <v>18</v>
      </c>
      <c r="V3880" t="s">
        <v>18</v>
      </c>
      <c r="W3880" s="45" t="str">
        <f>IF(Table1[[#This Row],[Sex at Birth]]="F","Female","Male")</f>
        <v>Male</v>
      </c>
      <c r="X3880" s="43">
        <v>45657</v>
      </c>
      <c r="Y3880" s="44">
        <f>Table1[[#This Row],[Report cutoff date]]-Table1[[#This Row],[DOB]]</f>
        <v>19654</v>
      </c>
      <c r="Z3880" s="68">
        <f>ROUNDDOWN(Table1[[#This Row],[Days old - as of report cutoff date]]/365,0)</f>
        <v>53</v>
      </c>
      <c r="AA3880" s="45" t="str">
        <f>IF(Table1[[#This Row],[Years old]]&gt;=55,"55+","54 and under")</f>
        <v>54 and under</v>
      </c>
      <c r="AB3880" s="45" t="str">
        <f>VLOOKUP(Table1[[#This Row],[Years old]],Lookups!$A$1:$C$101,2,FALSE)</f>
        <v>50 - 59</v>
      </c>
      <c r="AC3880" s="45" t="str">
        <f>VLOOKUP(Table1[[#This Row],[Years old]],Lookups!$A$1:$C$101,3,FALSE)</f>
        <v>50 - 54</v>
      </c>
      <c r="AD3880" s="45" t="str">
        <f>VLOOKUP(Table1[[#This Row],[Race]],Lookups!$E$2:$F$11,2,FALSE)</f>
        <v>White</v>
      </c>
      <c r="AE3880" s="45" t="str">
        <f>VLOOKUP(Table1[[#This Row],[Ethnicity]],Lookups!$H$2:$I$6,2,FALSE)</f>
        <v>Not Hispanic/Latino</v>
      </c>
      <c r="AF3880" s="45" t="str">
        <f>VLOOKUP(Table1[[#This Row],[Language]],Lookups!$K$2:$L$9,2,FALSE)</f>
        <v>English</v>
      </c>
      <c r="AG3880" s="46">
        <v>42005</v>
      </c>
      <c r="AH3880" s="46">
        <v>45657</v>
      </c>
      <c r="AI3880" s="46" t="str">
        <f>IF(Table1[[#This Row],[Colonoscopy Date]]="","",DATEVALUE(Table1[[#This Row],[Colonoscopy Date]]))</f>
        <v/>
      </c>
      <c r="AJ38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81" spans="1:36" x14ac:dyDescent="0.25">
      <c r="A3881">
        <v>14505</v>
      </c>
      <c r="B3881" t="s">
        <v>1578</v>
      </c>
      <c r="C3881" t="s">
        <v>20</v>
      </c>
      <c r="D3881" t="s">
        <v>21</v>
      </c>
      <c r="E3881" t="s">
        <v>22</v>
      </c>
      <c r="F3881" t="s">
        <v>23</v>
      </c>
      <c r="G3881" t="s">
        <v>5323</v>
      </c>
      <c r="H3881" t="s">
        <v>35</v>
      </c>
      <c r="I3881" s="36">
        <v>26003</v>
      </c>
      <c r="J3881" t="s">
        <v>2910</v>
      </c>
      <c r="K3881" t="s">
        <v>2930</v>
      </c>
      <c r="L3881" t="s">
        <v>25</v>
      </c>
      <c r="M3881" s="2">
        <v>45617</v>
      </c>
      <c r="N3881" t="s">
        <v>25</v>
      </c>
      <c r="O3881" t="s">
        <v>25</v>
      </c>
      <c r="P3881" t="s">
        <v>18</v>
      </c>
      <c r="Q3881" t="s">
        <v>18</v>
      </c>
      <c r="R3881" t="s">
        <v>18</v>
      </c>
      <c r="S3881" t="s">
        <v>18</v>
      </c>
      <c r="T3881" t="s">
        <v>18</v>
      </c>
      <c r="U3881" t="s">
        <v>18</v>
      </c>
      <c r="V3881" t="s">
        <v>18</v>
      </c>
      <c r="W3881" s="45" t="str">
        <f>IF(Table1[[#This Row],[Sex at Birth]]="F","Female","Male")</f>
        <v>Male</v>
      </c>
      <c r="X3881" s="43">
        <v>45657</v>
      </c>
      <c r="Y3881" s="44">
        <f>Table1[[#This Row],[Report cutoff date]]-Table1[[#This Row],[DOB]]</f>
        <v>19654</v>
      </c>
      <c r="Z3881" s="68">
        <f>ROUNDDOWN(Table1[[#This Row],[Days old - as of report cutoff date]]/365,0)</f>
        <v>53</v>
      </c>
      <c r="AA3881" s="45" t="str">
        <f>IF(Table1[[#This Row],[Years old]]&gt;=55,"55+","54 and under")</f>
        <v>54 and under</v>
      </c>
      <c r="AB3881" s="45" t="str">
        <f>VLOOKUP(Table1[[#This Row],[Years old]],Lookups!$A$1:$C$101,2,FALSE)</f>
        <v>50 - 59</v>
      </c>
      <c r="AC3881" s="45" t="str">
        <f>VLOOKUP(Table1[[#This Row],[Years old]],Lookups!$A$1:$C$101,3,FALSE)</f>
        <v>50 - 54</v>
      </c>
      <c r="AD3881" s="45" t="str">
        <f>VLOOKUP(Table1[[#This Row],[Race]],Lookups!$E$2:$F$11,2,FALSE)</f>
        <v>White</v>
      </c>
      <c r="AE3881" s="45" t="str">
        <f>VLOOKUP(Table1[[#This Row],[Ethnicity]],Lookups!$H$2:$I$6,2,FALSE)</f>
        <v>Not Hispanic/Latino</v>
      </c>
      <c r="AF3881" s="45" t="str">
        <f>VLOOKUP(Table1[[#This Row],[Language]],Lookups!$K$2:$L$9,2,FALSE)</f>
        <v>English</v>
      </c>
      <c r="AG3881" s="46">
        <v>42005</v>
      </c>
      <c r="AH3881" s="46">
        <v>45657</v>
      </c>
      <c r="AI3881" s="46" t="str">
        <f>IF(Table1[[#This Row],[Colonoscopy Date]]="","",DATEVALUE(Table1[[#This Row],[Colonoscopy Date]]))</f>
        <v/>
      </c>
      <c r="AJ38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82" spans="1:36" x14ac:dyDescent="0.25">
      <c r="A3882">
        <v>11626</v>
      </c>
      <c r="B3882" t="s">
        <v>2518</v>
      </c>
      <c r="C3882" t="s">
        <v>20</v>
      </c>
      <c r="D3882" t="s">
        <v>21</v>
      </c>
      <c r="E3882" t="s">
        <v>22</v>
      </c>
      <c r="F3882" t="s">
        <v>23</v>
      </c>
      <c r="G3882" t="s">
        <v>4186</v>
      </c>
      <c r="H3882" t="s">
        <v>24</v>
      </c>
      <c r="I3882" s="36">
        <v>26004</v>
      </c>
      <c r="J3882" t="s">
        <v>2884</v>
      </c>
      <c r="K3882" t="s">
        <v>2930</v>
      </c>
      <c r="L3882" t="s">
        <v>25</v>
      </c>
      <c r="M3882" s="2">
        <v>45532</v>
      </c>
      <c r="N3882" t="s">
        <v>25</v>
      </c>
      <c r="O3882" t="s">
        <v>25</v>
      </c>
      <c r="P3882" t="s">
        <v>18</v>
      </c>
      <c r="Q3882" t="s">
        <v>18</v>
      </c>
      <c r="R3882" t="s">
        <v>18</v>
      </c>
      <c r="S3882" t="s">
        <v>18</v>
      </c>
      <c r="T3882" t="s">
        <v>18</v>
      </c>
      <c r="U3882" t="s">
        <v>18</v>
      </c>
      <c r="V3882" t="s">
        <v>18</v>
      </c>
      <c r="W3882" s="45" t="str">
        <f>IF(Table1[[#This Row],[Sex at Birth]]="F","Female","Male")</f>
        <v>Female</v>
      </c>
      <c r="X3882" s="43">
        <v>45657</v>
      </c>
      <c r="Y3882" s="44">
        <f>Table1[[#This Row],[Report cutoff date]]-Table1[[#This Row],[DOB]]</f>
        <v>19653</v>
      </c>
      <c r="Z3882" s="68">
        <f>ROUNDDOWN(Table1[[#This Row],[Days old - as of report cutoff date]]/365,0)</f>
        <v>53</v>
      </c>
      <c r="AA3882" s="45" t="str">
        <f>IF(Table1[[#This Row],[Years old]]&gt;=55,"55+","54 and under")</f>
        <v>54 and under</v>
      </c>
      <c r="AB3882" s="45" t="str">
        <f>VLOOKUP(Table1[[#This Row],[Years old]],Lookups!$A$1:$C$101,2,FALSE)</f>
        <v>50 - 59</v>
      </c>
      <c r="AC3882" s="45" t="str">
        <f>VLOOKUP(Table1[[#This Row],[Years old]],Lookups!$A$1:$C$101,3,FALSE)</f>
        <v>50 - 54</v>
      </c>
      <c r="AD3882" s="45" t="str">
        <f>VLOOKUP(Table1[[#This Row],[Race]],Lookups!$E$2:$F$11,2,FALSE)</f>
        <v>White</v>
      </c>
      <c r="AE3882" s="45" t="str">
        <f>VLOOKUP(Table1[[#This Row],[Ethnicity]],Lookups!$H$2:$I$6,2,FALSE)</f>
        <v>Not Hispanic/Latino</v>
      </c>
      <c r="AF3882" s="45" t="str">
        <f>VLOOKUP(Table1[[#This Row],[Language]],Lookups!$K$2:$L$9,2,FALSE)</f>
        <v>English</v>
      </c>
      <c r="AG3882" s="46">
        <v>42005</v>
      </c>
      <c r="AH3882" s="46">
        <v>45657</v>
      </c>
      <c r="AI3882" s="46" t="str">
        <f>IF(Table1[[#This Row],[Colonoscopy Date]]="","",DATEVALUE(Table1[[#This Row],[Colonoscopy Date]]))</f>
        <v/>
      </c>
      <c r="AJ38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83" spans="1:36" x14ac:dyDescent="0.25">
      <c r="A3883">
        <v>10367</v>
      </c>
      <c r="B3883" t="s">
        <v>2728</v>
      </c>
      <c r="C3883" t="s">
        <v>20</v>
      </c>
      <c r="D3883" t="s">
        <v>21</v>
      </c>
      <c r="E3883" t="s">
        <v>22</v>
      </c>
      <c r="F3883" t="s">
        <v>36</v>
      </c>
      <c r="G3883" t="s">
        <v>3899</v>
      </c>
      <c r="H3883" t="s">
        <v>24</v>
      </c>
      <c r="I3883" s="36">
        <v>26008</v>
      </c>
      <c r="J3883" t="s">
        <v>2883</v>
      </c>
      <c r="K3883" t="s">
        <v>2936</v>
      </c>
      <c r="L3883" t="s">
        <v>25</v>
      </c>
      <c r="M3883" s="2">
        <v>45569</v>
      </c>
      <c r="N3883" t="s">
        <v>53</v>
      </c>
      <c r="O3883" t="s">
        <v>25</v>
      </c>
      <c r="P3883" t="s">
        <v>1160</v>
      </c>
      <c r="Q3883" t="s">
        <v>18</v>
      </c>
      <c r="R3883" t="s">
        <v>18</v>
      </c>
      <c r="S3883" t="s">
        <v>18</v>
      </c>
      <c r="T3883" t="s">
        <v>18</v>
      </c>
      <c r="U3883" t="s">
        <v>18</v>
      </c>
      <c r="V3883" t="s">
        <v>18</v>
      </c>
      <c r="W3883" s="45" t="str">
        <f>IF(Table1[[#This Row],[Sex at Birth]]="F","Female","Male")</f>
        <v>Female</v>
      </c>
      <c r="X3883" s="43">
        <v>45657</v>
      </c>
      <c r="Y3883" s="44">
        <f>Table1[[#This Row],[Report cutoff date]]-Table1[[#This Row],[DOB]]</f>
        <v>19649</v>
      </c>
      <c r="Z3883" s="68">
        <f>ROUNDDOWN(Table1[[#This Row],[Days old - as of report cutoff date]]/365,0)</f>
        <v>53</v>
      </c>
      <c r="AA3883" s="45" t="str">
        <f>IF(Table1[[#This Row],[Years old]]&gt;=55,"55+","54 and under")</f>
        <v>54 and under</v>
      </c>
      <c r="AB3883" s="45" t="str">
        <f>VLOOKUP(Table1[[#This Row],[Years old]],Lookups!$A$1:$C$101,2,FALSE)</f>
        <v>50 - 59</v>
      </c>
      <c r="AC3883" s="45" t="str">
        <f>VLOOKUP(Table1[[#This Row],[Years old]],Lookups!$A$1:$C$101,3,FALSE)</f>
        <v>50 - 54</v>
      </c>
      <c r="AD3883" s="45" t="str">
        <f>VLOOKUP(Table1[[#This Row],[Race]],Lookups!$E$2:$F$11,2,FALSE)</f>
        <v>White</v>
      </c>
      <c r="AE3883" s="45" t="str">
        <f>VLOOKUP(Table1[[#This Row],[Ethnicity]],Lookups!$H$2:$I$6,2,FALSE)</f>
        <v>Not Hispanic/Latino</v>
      </c>
      <c r="AF3883" s="45" t="str">
        <f>VLOOKUP(Table1[[#This Row],[Language]],Lookups!$K$2:$L$9,2,FALSE)</f>
        <v>English</v>
      </c>
      <c r="AG3883" s="46">
        <v>42005</v>
      </c>
      <c r="AH3883" s="46">
        <v>45657</v>
      </c>
      <c r="AI3883" s="46">
        <f>IF(Table1[[#This Row],[Colonoscopy Date]]="","",DATEVALUE(Table1[[#This Row],[Colonoscopy Date]]))</f>
        <v>44589</v>
      </c>
      <c r="AJ38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84" spans="1:36" x14ac:dyDescent="0.25">
      <c r="A3884">
        <v>11156</v>
      </c>
      <c r="B3884" t="s">
        <v>1605</v>
      </c>
      <c r="C3884" t="s">
        <v>20</v>
      </c>
      <c r="D3884" t="s">
        <v>21</v>
      </c>
      <c r="E3884" t="s">
        <v>22</v>
      </c>
      <c r="F3884" t="s">
        <v>32</v>
      </c>
      <c r="G3884" t="s">
        <v>8343</v>
      </c>
      <c r="H3884" t="s">
        <v>24</v>
      </c>
      <c r="I3884" s="36">
        <v>26008</v>
      </c>
      <c r="J3884" t="s">
        <v>2925</v>
      </c>
      <c r="K3884" t="s">
        <v>2931</v>
      </c>
      <c r="L3884" t="s">
        <v>25</v>
      </c>
      <c r="M3884" s="2">
        <v>45652</v>
      </c>
      <c r="N3884" t="s">
        <v>25</v>
      </c>
      <c r="O3884" t="s">
        <v>25</v>
      </c>
      <c r="P3884" t="s">
        <v>18</v>
      </c>
      <c r="Q3884" t="s">
        <v>18</v>
      </c>
      <c r="R3884" t="s">
        <v>18</v>
      </c>
      <c r="S3884" t="s">
        <v>18</v>
      </c>
      <c r="T3884" t="s">
        <v>18</v>
      </c>
      <c r="U3884" t="s">
        <v>18</v>
      </c>
      <c r="V3884" t="s">
        <v>18</v>
      </c>
      <c r="W3884" s="45" t="str">
        <f>IF(Table1[[#This Row],[Sex at Birth]]="F","Female","Male")</f>
        <v>Female</v>
      </c>
      <c r="X3884" s="43">
        <v>45657</v>
      </c>
      <c r="Y3884" s="44">
        <f>Table1[[#This Row],[Report cutoff date]]-Table1[[#This Row],[DOB]]</f>
        <v>19649</v>
      </c>
      <c r="Z3884" s="68">
        <f>ROUNDDOWN(Table1[[#This Row],[Days old - as of report cutoff date]]/365,0)</f>
        <v>53</v>
      </c>
      <c r="AA3884" s="45" t="str">
        <f>IF(Table1[[#This Row],[Years old]]&gt;=55,"55+","54 and under")</f>
        <v>54 and under</v>
      </c>
      <c r="AB3884" s="45" t="str">
        <f>VLOOKUP(Table1[[#This Row],[Years old]],Lookups!$A$1:$C$101,2,FALSE)</f>
        <v>50 - 59</v>
      </c>
      <c r="AC3884" s="45" t="str">
        <f>VLOOKUP(Table1[[#This Row],[Years old]],Lookups!$A$1:$C$101,3,FALSE)</f>
        <v>50 - 54</v>
      </c>
      <c r="AD3884" s="45" t="str">
        <f>VLOOKUP(Table1[[#This Row],[Race]],Lookups!$E$2:$F$11,2,FALSE)</f>
        <v>White</v>
      </c>
      <c r="AE3884" s="45" t="str">
        <f>VLOOKUP(Table1[[#This Row],[Ethnicity]],Lookups!$H$2:$I$6,2,FALSE)</f>
        <v>Not Hispanic/Latino</v>
      </c>
      <c r="AF3884" s="45" t="str">
        <f>VLOOKUP(Table1[[#This Row],[Language]],Lookups!$K$2:$L$9,2,FALSE)</f>
        <v>English</v>
      </c>
      <c r="AG3884" s="46">
        <v>42005</v>
      </c>
      <c r="AH3884" s="46">
        <v>45657</v>
      </c>
      <c r="AI3884" s="46" t="str">
        <f>IF(Table1[[#This Row],[Colonoscopy Date]]="","",DATEVALUE(Table1[[#This Row],[Colonoscopy Date]]))</f>
        <v/>
      </c>
      <c r="AJ38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85" spans="1:36" x14ac:dyDescent="0.25">
      <c r="A3885">
        <v>12487</v>
      </c>
      <c r="B3885" t="s">
        <v>1615</v>
      </c>
      <c r="C3885" t="s">
        <v>20</v>
      </c>
      <c r="D3885" t="s">
        <v>34</v>
      </c>
      <c r="E3885" t="s">
        <v>22</v>
      </c>
      <c r="F3885" t="s">
        <v>30</v>
      </c>
      <c r="G3885" t="s">
        <v>5856</v>
      </c>
      <c r="H3885" t="s">
        <v>24</v>
      </c>
      <c r="I3885" s="36">
        <v>26010</v>
      </c>
      <c r="J3885" t="s">
        <v>2911</v>
      </c>
      <c r="K3885" t="s">
        <v>2930</v>
      </c>
      <c r="L3885" t="s">
        <v>25</v>
      </c>
      <c r="M3885" s="2">
        <v>45561</v>
      </c>
      <c r="N3885" t="s">
        <v>53</v>
      </c>
      <c r="O3885" t="s">
        <v>25</v>
      </c>
      <c r="P3885" t="s">
        <v>18</v>
      </c>
      <c r="Q3885" t="s">
        <v>18</v>
      </c>
      <c r="R3885" t="s">
        <v>18</v>
      </c>
      <c r="S3885" t="s">
        <v>713</v>
      </c>
      <c r="T3885" t="s">
        <v>18</v>
      </c>
      <c r="U3885" t="s">
        <v>18</v>
      </c>
      <c r="V3885" t="s">
        <v>18</v>
      </c>
      <c r="W3885" s="45" t="str">
        <f>IF(Table1[[#This Row],[Sex at Birth]]="F","Female","Male")</f>
        <v>Female</v>
      </c>
      <c r="X3885" s="43">
        <v>45657</v>
      </c>
      <c r="Y3885" s="44">
        <f>Table1[[#This Row],[Report cutoff date]]-Table1[[#This Row],[DOB]]</f>
        <v>19647</v>
      </c>
      <c r="Z3885" s="68">
        <f>ROUNDDOWN(Table1[[#This Row],[Days old - as of report cutoff date]]/365,0)</f>
        <v>53</v>
      </c>
      <c r="AA3885" s="45" t="str">
        <f>IF(Table1[[#This Row],[Years old]]&gt;=55,"55+","54 and under")</f>
        <v>54 and under</v>
      </c>
      <c r="AB3885" s="45" t="str">
        <f>VLOOKUP(Table1[[#This Row],[Years old]],Lookups!$A$1:$C$101,2,FALSE)</f>
        <v>50 - 59</v>
      </c>
      <c r="AC3885" s="45" t="str">
        <f>VLOOKUP(Table1[[#This Row],[Years old]],Lookups!$A$1:$C$101,3,FALSE)</f>
        <v>50 - 54</v>
      </c>
      <c r="AD3885" s="45" t="str">
        <f>VLOOKUP(Table1[[#This Row],[Race]],Lookups!$E$2:$F$11,2,FALSE)</f>
        <v>White</v>
      </c>
      <c r="AE3885" s="45" t="str">
        <f>VLOOKUP(Table1[[#This Row],[Ethnicity]],Lookups!$H$2:$I$6,2,FALSE)</f>
        <v>Other/ Unknown</v>
      </c>
      <c r="AF3885" s="45" t="str">
        <f>VLOOKUP(Table1[[#This Row],[Language]],Lookups!$K$2:$L$9,2,FALSE)</f>
        <v>English</v>
      </c>
      <c r="AG3885" s="46">
        <v>42005</v>
      </c>
      <c r="AH3885" s="46">
        <v>45657</v>
      </c>
      <c r="AI3885" s="46" t="str">
        <f>IF(Table1[[#This Row],[Colonoscopy Date]]="","",DATEVALUE(Table1[[#This Row],[Colonoscopy Date]]))</f>
        <v/>
      </c>
      <c r="AJ38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86" spans="1:36" x14ac:dyDescent="0.25">
      <c r="A3886">
        <v>13253</v>
      </c>
      <c r="B3886" t="s">
        <v>1716</v>
      </c>
      <c r="C3886" t="s">
        <v>20</v>
      </c>
      <c r="D3886" t="s">
        <v>21</v>
      </c>
      <c r="E3886" t="s">
        <v>22</v>
      </c>
      <c r="F3886" t="s">
        <v>44</v>
      </c>
      <c r="G3886" t="s">
        <v>5625</v>
      </c>
      <c r="H3886" t="s">
        <v>24</v>
      </c>
      <c r="I3886" s="36">
        <v>26011</v>
      </c>
      <c r="J3886" t="s">
        <v>134</v>
      </c>
      <c r="K3886" t="s">
        <v>2930</v>
      </c>
      <c r="L3886" t="s">
        <v>25</v>
      </c>
      <c r="M3886" s="2">
        <v>45576</v>
      </c>
      <c r="N3886" t="s">
        <v>25</v>
      </c>
      <c r="O3886" t="s">
        <v>25</v>
      </c>
      <c r="P3886" t="s">
        <v>18</v>
      </c>
      <c r="Q3886" t="s">
        <v>18</v>
      </c>
      <c r="R3886" t="s">
        <v>18</v>
      </c>
      <c r="S3886" t="s">
        <v>18</v>
      </c>
      <c r="T3886" t="s">
        <v>18</v>
      </c>
      <c r="U3886" t="s">
        <v>18</v>
      </c>
      <c r="V3886" t="s">
        <v>18</v>
      </c>
      <c r="W3886" s="45" t="str">
        <f>IF(Table1[[#This Row],[Sex at Birth]]="F","Female","Male")</f>
        <v>Female</v>
      </c>
      <c r="X3886" s="43">
        <v>45657</v>
      </c>
      <c r="Y3886" s="44">
        <f>Table1[[#This Row],[Report cutoff date]]-Table1[[#This Row],[DOB]]</f>
        <v>19646</v>
      </c>
      <c r="Z3886" s="68">
        <f>ROUNDDOWN(Table1[[#This Row],[Days old - as of report cutoff date]]/365,0)</f>
        <v>53</v>
      </c>
      <c r="AA3886" s="45" t="str">
        <f>IF(Table1[[#This Row],[Years old]]&gt;=55,"55+","54 and under")</f>
        <v>54 and under</v>
      </c>
      <c r="AB3886" s="45" t="str">
        <f>VLOOKUP(Table1[[#This Row],[Years old]],Lookups!$A$1:$C$101,2,FALSE)</f>
        <v>50 - 59</v>
      </c>
      <c r="AC3886" s="45" t="str">
        <f>VLOOKUP(Table1[[#This Row],[Years old]],Lookups!$A$1:$C$101,3,FALSE)</f>
        <v>50 - 54</v>
      </c>
      <c r="AD3886" s="45" t="str">
        <f>VLOOKUP(Table1[[#This Row],[Race]],Lookups!$E$2:$F$11,2,FALSE)</f>
        <v>White</v>
      </c>
      <c r="AE3886" s="45" t="str">
        <f>VLOOKUP(Table1[[#This Row],[Ethnicity]],Lookups!$H$2:$I$6,2,FALSE)</f>
        <v>Not Hispanic/Latino</v>
      </c>
      <c r="AF3886" s="45" t="str">
        <f>VLOOKUP(Table1[[#This Row],[Language]],Lookups!$K$2:$L$9,2,FALSE)</f>
        <v>English</v>
      </c>
      <c r="AG3886" s="46">
        <v>42005</v>
      </c>
      <c r="AH3886" s="46">
        <v>45657</v>
      </c>
      <c r="AI3886" s="46" t="str">
        <f>IF(Table1[[#This Row],[Colonoscopy Date]]="","",DATEVALUE(Table1[[#This Row],[Colonoscopy Date]]))</f>
        <v/>
      </c>
      <c r="AJ38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87" spans="1:36" x14ac:dyDescent="0.25">
      <c r="A3887">
        <v>13534</v>
      </c>
      <c r="B3887" t="s">
        <v>2135</v>
      </c>
      <c r="C3887" t="s">
        <v>20</v>
      </c>
      <c r="D3887" t="s">
        <v>34</v>
      </c>
      <c r="E3887" t="s">
        <v>22</v>
      </c>
      <c r="F3887" t="s">
        <v>281</v>
      </c>
      <c r="G3887" t="s">
        <v>6781</v>
      </c>
      <c r="H3887" t="s">
        <v>35</v>
      </c>
      <c r="I3887" s="36">
        <v>26013</v>
      </c>
      <c r="J3887" t="s">
        <v>2928</v>
      </c>
      <c r="K3887" t="s">
        <v>2930</v>
      </c>
      <c r="L3887" t="s">
        <v>25</v>
      </c>
      <c r="M3887" s="2">
        <v>45492</v>
      </c>
      <c r="N3887" t="s">
        <v>25</v>
      </c>
      <c r="O3887" t="s">
        <v>25</v>
      </c>
      <c r="P3887" t="s">
        <v>18</v>
      </c>
      <c r="Q3887" t="s">
        <v>18</v>
      </c>
      <c r="R3887" t="s">
        <v>18</v>
      </c>
      <c r="S3887" t="s">
        <v>18</v>
      </c>
      <c r="T3887" t="s">
        <v>18</v>
      </c>
      <c r="U3887" t="s">
        <v>18</v>
      </c>
      <c r="V3887" t="s">
        <v>18</v>
      </c>
      <c r="W3887" s="45" t="str">
        <f>IF(Table1[[#This Row],[Sex at Birth]]="F","Female","Male")</f>
        <v>Male</v>
      </c>
      <c r="X3887" s="43">
        <v>45657</v>
      </c>
      <c r="Y3887" s="44">
        <f>Table1[[#This Row],[Report cutoff date]]-Table1[[#This Row],[DOB]]</f>
        <v>19644</v>
      </c>
      <c r="Z3887" s="68">
        <f>ROUNDDOWN(Table1[[#This Row],[Days old - as of report cutoff date]]/365,0)</f>
        <v>53</v>
      </c>
      <c r="AA3887" s="45" t="str">
        <f>IF(Table1[[#This Row],[Years old]]&gt;=55,"55+","54 and under")</f>
        <v>54 and under</v>
      </c>
      <c r="AB3887" s="45" t="str">
        <f>VLOOKUP(Table1[[#This Row],[Years old]],Lookups!$A$1:$C$101,2,FALSE)</f>
        <v>50 - 59</v>
      </c>
      <c r="AC3887" s="45" t="str">
        <f>VLOOKUP(Table1[[#This Row],[Years old]],Lookups!$A$1:$C$101,3,FALSE)</f>
        <v>50 - 54</v>
      </c>
      <c r="AD3887" s="45" t="str">
        <f>VLOOKUP(Table1[[#This Row],[Race]],Lookups!$E$2:$F$11,2,FALSE)</f>
        <v>White</v>
      </c>
      <c r="AE3887" s="45" t="str">
        <f>VLOOKUP(Table1[[#This Row],[Ethnicity]],Lookups!$H$2:$I$6,2,FALSE)</f>
        <v>Other/ Unknown</v>
      </c>
      <c r="AF3887" s="45" t="str">
        <f>VLOOKUP(Table1[[#This Row],[Language]],Lookups!$K$2:$L$9,2,FALSE)</f>
        <v>English</v>
      </c>
      <c r="AG3887" s="46">
        <v>42005</v>
      </c>
      <c r="AH3887" s="46">
        <v>45657</v>
      </c>
      <c r="AI3887" s="46" t="str">
        <f>IF(Table1[[#This Row],[Colonoscopy Date]]="","",DATEVALUE(Table1[[#This Row],[Colonoscopy Date]]))</f>
        <v/>
      </c>
      <c r="AJ38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88" spans="1:36" x14ac:dyDescent="0.25">
      <c r="A3888">
        <v>13525</v>
      </c>
      <c r="B3888" t="s">
        <v>1879</v>
      </c>
      <c r="C3888" t="s">
        <v>20</v>
      </c>
      <c r="D3888" t="s">
        <v>21</v>
      </c>
      <c r="E3888" t="s">
        <v>22</v>
      </c>
      <c r="F3888" t="s">
        <v>30</v>
      </c>
      <c r="G3888" t="s">
        <v>6104</v>
      </c>
      <c r="H3888" t="s">
        <v>24</v>
      </c>
      <c r="I3888" s="36">
        <v>26016</v>
      </c>
      <c r="J3888" t="s">
        <v>2913</v>
      </c>
      <c r="K3888" t="s">
        <v>2930</v>
      </c>
      <c r="L3888" t="s">
        <v>25</v>
      </c>
      <c r="M3888" s="2">
        <v>45618</v>
      </c>
      <c r="N3888" t="s">
        <v>25</v>
      </c>
      <c r="O3888" t="s">
        <v>25</v>
      </c>
      <c r="P3888" t="s">
        <v>18</v>
      </c>
      <c r="Q3888" t="s">
        <v>18</v>
      </c>
      <c r="R3888" t="s">
        <v>18</v>
      </c>
      <c r="S3888" t="s">
        <v>18</v>
      </c>
      <c r="T3888" t="s">
        <v>18</v>
      </c>
      <c r="U3888" t="s">
        <v>18</v>
      </c>
      <c r="V3888" t="s">
        <v>18</v>
      </c>
      <c r="W3888" s="45" t="str">
        <f>IF(Table1[[#This Row],[Sex at Birth]]="F","Female","Male")</f>
        <v>Female</v>
      </c>
      <c r="X3888" s="43">
        <v>45657</v>
      </c>
      <c r="Y3888" s="44">
        <f>Table1[[#This Row],[Report cutoff date]]-Table1[[#This Row],[DOB]]</f>
        <v>19641</v>
      </c>
      <c r="Z3888" s="68">
        <f>ROUNDDOWN(Table1[[#This Row],[Days old - as of report cutoff date]]/365,0)</f>
        <v>53</v>
      </c>
      <c r="AA3888" s="45" t="str">
        <f>IF(Table1[[#This Row],[Years old]]&gt;=55,"55+","54 and under")</f>
        <v>54 and under</v>
      </c>
      <c r="AB3888" s="45" t="str">
        <f>VLOOKUP(Table1[[#This Row],[Years old]],Lookups!$A$1:$C$101,2,FALSE)</f>
        <v>50 - 59</v>
      </c>
      <c r="AC3888" s="45" t="str">
        <f>VLOOKUP(Table1[[#This Row],[Years old]],Lookups!$A$1:$C$101,3,FALSE)</f>
        <v>50 - 54</v>
      </c>
      <c r="AD3888" s="45" t="str">
        <f>VLOOKUP(Table1[[#This Row],[Race]],Lookups!$E$2:$F$11,2,FALSE)</f>
        <v>White</v>
      </c>
      <c r="AE3888" s="45" t="str">
        <f>VLOOKUP(Table1[[#This Row],[Ethnicity]],Lookups!$H$2:$I$6,2,FALSE)</f>
        <v>Not Hispanic/Latino</v>
      </c>
      <c r="AF3888" s="45" t="str">
        <f>VLOOKUP(Table1[[#This Row],[Language]],Lookups!$K$2:$L$9,2,FALSE)</f>
        <v>English</v>
      </c>
      <c r="AG3888" s="46">
        <v>42005</v>
      </c>
      <c r="AH3888" s="46">
        <v>45657</v>
      </c>
      <c r="AI3888" s="46" t="str">
        <f>IF(Table1[[#This Row],[Colonoscopy Date]]="","",DATEVALUE(Table1[[#This Row],[Colonoscopy Date]]))</f>
        <v/>
      </c>
      <c r="AJ38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89" spans="1:36" x14ac:dyDescent="0.25">
      <c r="A3889">
        <v>11044</v>
      </c>
      <c r="B3889" t="s">
        <v>2466</v>
      </c>
      <c r="C3889" t="s">
        <v>20</v>
      </c>
      <c r="D3889" t="s">
        <v>21</v>
      </c>
      <c r="E3889" t="s">
        <v>22</v>
      </c>
      <c r="F3889" t="s">
        <v>31</v>
      </c>
      <c r="G3889" t="s">
        <v>8353</v>
      </c>
      <c r="H3889" t="s">
        <v>24</v>
      </c>
      <c r="I3889" s="36">
        <v>26018</v>
      </c>
      <c r="J3889" t="s">
        <v>2929</v>
      </c>
      <c r="K3889" t="s">
        <v>2931</v>
      </c>
      <c r="L3889" t="s">
        <v>25</v>
      </c>
      <c r="M3889" s="2">
        <v>45506</v>
      </c>
      <c r="N3889" t="s">
        <v>25</v>
      </c>
      <c r="O3889" t="s">
        <v>25</v>
      </c>
      <c r="P3889" t="s">
        <v>18</v>
      </c>
      <c r="Q3889" t="s">
        <v>18</v>
      </c>
      <c r="R3889" t="s">
        <v>18</v>
      </c>
      <c r="S3889" t="s">
        <v>18</v>
      </c>
      <c r="T3889" t="s">
        <v>18</v>
      </c>
      <c r="U3889" t="s">
        <v>18</v>
      </c>
      <c r="V3889" t="s">
        <v>18</v>
      </c>
      <c r="W3889" s="45" t="str">
        <f>IF(Table1[[#This Row],[Sex at Birth]]="F","Female","Male")</f>
        <v>Female</v>
      </c>
      <c r="X3889" s="43">
        <v>45657</v>
      </c>
      <c r="Y3889" s="44">
        <f>Table1[[#This Row],[Report cutoff date]]-Table1[[#This Row],[DOB]]</f>
        <v>19639</v>
      </c>
      <c r="Z3889" s="68">
        <f>ROUNDDOWN(Table1[[#This Row],[Days old - as of report cutoff date]]/365,0)</f>
        <v>53</v>
      </c>
      <c r="AA3889" s="45" t="str">
        <f>IF(Table1[[#This Row],[Years old]]&gt;=55,"55+","54 and under")</f>
        <v>54 and under</v>
      </c>
      <c r="AB3889" s="45" t="str">
        <f>VLOOKUP(Table1[[#This Row],[Years old]],Lookups!$A$1:$C$101,2,FALSE)</f>
        <v>50 - 59</v>
      </c>
      <c r="AC3889" s="45" t="str">
        <f>VLOOKUP(Table1[[#This Row],[Years old]],Lookups!$A$1:$C$101,3,FALSE)</f>
        <v>50 - 54</v>
      </c>
      <c r="AD3889" s="45" t="str">
        <f>VLOOKUP(Table1[[#This Row],[Race]],Lookups!$E$2:$F$11,2,FALSE)</f>
        <v>White</v>
      </c>
      <c r="AE3889" s="45" t="str">
        <f>VLOOKUP(Table1[[#This Row],[Ethnicity]],Lookups!$H$2:$I$6,2,FALSE)</f>
        <v>Not Hispanic/Latino</v>
      </c>
      <c r="AF3889" s="45" t="str">
        <f>VLOOKUP(Table1[[#This Row],[Language]],Lookups!$K$2:$L$9,2,FALSE)</f>
        <v>English</v>
      </c>
      <c r="AG3889" s="46">
        <v>42005</v>
      </c>
      <c r="AH3889" s="46">
        <v>45657</v>
      </c>
      <c r="AI3889" s="46" t="str">
        <f>IF(Table1[[#This Row],[Colonoscopy Date]]="","",DATEVALUE(Table1[[#This Row],[Colonoscopy Date]]))</f>
        <v/>
      </c>
      <c r="AJ38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90" spans="1:36" x14ac:dyDescent="0.25">
      <c r="A3890">
        <v>14929</v>
      </c>
      <c r="B3890" t="s">
        <v>1591</v>
      </c>
      <c r="C3890" t="s">
        <v>153</v>
      </c>
      <c r="D3890" t="s">
        <v>21</v>
      </c>
      <c r="E3890" t="s">
        <v>22</v>
      </c>
      <c r="F3890" t="s">
        <v>39</v>
      </c>
      <c r="G3890" t="s">
        <v>4750</v>
      </c>
      <c r="H3890" t="s">
        <v>35</v>
      </c>
      <c r="I3890" s="36">
        <v>26022</v>
      </c>
      <c r="J3890" t="s">
        <v>2883</v>
      </c>
      <c r="K3890" t="s">
        <v>2930</v>
      </c>
      <c r="L3890" t="s">
        <v>25</v>
      </c>
      <c r="M3890" s="2">
        <v>45356</v>
      </c>
      <c r="N3890" t="s">
        <v>25</v>
      </c>
      <c r="O3890" t="s">
        <v>25</v>
      </c>
      <c r="P3890" t="s">
        <v>18</v>
      </c>
      <c r="Q3890" t="s">
        <v>18</v>
      </c>
      <c r="R3890" t="s">
        <v>18</v>
      </c>
      <c r="S3890" t="s">
        <v>18</v>
      </c>
      <c r="T3890" t="s">
        <v>18</v>
      </c>
      <c r="U3890" t="s">
        <v>18</v>
      </c>
      <c r="V3890" t="s">
        <v>18</v>
      </c>
      <c r="W3890" s="45" t="str">
        <f>IF(Table1[[#This Row],[Sex at Birth]]="F","Female","Male")</f>
        <v>Male</v>
      </c>
      <c r="X3890" s="43">
        <v>45657</v>
      </c>
      <c r="Y3890" s="44">
        <f>Table1[[#This Row],[Report cutoff date]]-Table1[[#This Row],[DOB]]</f>
        <v>19635</v>
      </c>
      <c r="Z3890" s="68">
        <f>ROUNDDOWN(Table1[[#This Row],[Days old - as of report cutoff date]]/365,0)</f>
        <v>53</v>
      </c>
      <c r="AA3890" s="45" t="str">
        <f>IF(Table1[[#This Row],[Years old]]&gt;=55,"55+","54 and under")</f>
        <v>54 and under</v>
      </c>
      <c r="AB3890" s="45" t="str">
        <f>VLOOKUP(Table1[[#This Row],[Years old]],Lookups!$A$1:$C$101,2,FALSE)</f>
        <v>50 - 59</v>
      </c>
      <c r="AC3890" s="45" t="str">
        <f>VLOOKUP(Table1[[#This Row],[Years old]],Lookups!$A$1:$C$101,3,FALSE)</f>
        <v>50 - 54</v>
      </c>
      <c r="AD3890" s="45" t="str">
        <f>VLOOKUP(Table1[[#This Row],[Race]],Lookups!$E$2:$F$11,2,FALSE)</f>
        <v>Nat. Hawaiian/ Pac. Isl.</v>
      </c>
      <c r="AE3890" s="45" t="str">
        <f>VLOOKUP(Table1[[#This Row],[Ethnicity]],Lookups!$H$2:$I$6,2,FALSE)</f>
        <v>Not Hispanic/Latino</v>
      </c>
      <c r="AF3890" s="45" t="str">
        <f>VLOOKUP(Table1[[#This Row],[Language]],Lookups!$K$2:$L$9,2,FALSE)</f>
        <v>English</v>
      </c>
      <c r="AG3890" s="46">
        <v>42005</v>
      </c>
      <c r="AH3890" s="46">
        <v>45657</v>
      </c>
      <c r="AI3890" s="46" t="str">
        <f>IF(Table1[[#This Row],[Colonoscopy Date]]="","",DATEVALUE(Table1[[#This Row],[Colonoscopy Date]]))</f>
        <v/>
      </c>
      <c r="AJ38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91" spans="1:36" x14ac:dyDescent="0.25">
      <c r="A3891">
        <v>14562</v>
      </c>
      <c r="B3891" t="s">
        <v>1582</v>
      </c>
      <c r="C3891" t="s">
        <v>20</v>
      </c>
      <c r="D3891" t="s">
        <v>21</v>
      </c>
      <c r="E3891" t="s">
        <v>22</v>
      </c>
      <c r="F3891" t="s">
        <v>32</v>
      </c>
      <c r="G3891" t="s">
        <v>5504</v>
      </c>
      <c r="H3891" t="s">
        <v>35</v>
      </c>
      <c r="I3891" s="36">
        <v>26023</v>
      </c>
      <c r="J3891" t="s">
        <v>134</v>
      </c>
      <c r="K3891" t="s">
        <v>2930</v>
      </c>
      <c r="L3891" t="s">
        <v>25</v>
      </c>
      <c r="M3891" s="2">
        <v>45643</v>
      </c>
      <c r="N3891" t="s">
        <v>25</v>
      </c>
      <c r="O3891" t="s">
        <v>25</v>
      </c>
      <c r="P3891" t="s">
        <v>18</v>
      </c>
      <c r="Q3891" t="s">
        <v>18</v>
      </c>
      <c r="R3891" t="s">
        <v>18</v>
      </c>
      <c r="S3891" t="s">
        <v>18</v>
      </c>
      <c r="T3891" t="s">
        <v>18</v>
      </c>
      <c r="U3891" t="s">
        <v>18</v>
      </c>
      <c r="V3891" t="s">
        <v>18</v>
      </c>
      <c r="W3891" s="45" t="str">
        <f>IF(Table1[[#This Row],[Sex at Birth]]="F","Female","Male")</f>
        <v>Male</v>
      </c>
      <c r="X3891" s="43">
        <v>45657</v>
      </c>
      <c r="Y3891" s="44">
        <f>Table1[[#This Row],[Report cutoff date]]-Table1[[#This Row],[DOB]]</f>
        <v>19634</v>
      </c>
      <c r="Z3891" s="68">
        <f>ROUNDDOWN(Table1[[#This Row],[Days old - as of report cutoff date]]/365,0)</f>
        <v>53</v>
      </c>
      <c r="AA3891" s="45" t="str">
        <f>IF(Table1[[#This Row],[Years old]]&gt;=55,"55+","54 and under")</f>
        <v>54 and under</v>
      </c>
      <c r="AB3891" s="45" t="str">
        <f>VLOOKUP(Table1[[#This Row],[Years old]],Lookups!$A$1:$C$101,2,FALSE)</f>
        <v>50 - 59</v>
      </c>
      <c r="AC3891" s="45" t="str">
        <f>VLOOKUP(Table1[[#This Row],[Years old]],Lookups!$A$1:$C$101,3,FALSE)</f>
        <v>50 - 54</v>
      </c>
      <c r="AD3891" s="45" t="str">
        <f>VLOOKUP(Table1[[#This Row],[Race]],Lookups!$E$2:$F$11,2,FALSE)</f>
        <v>White</v>
      </c>
      <c r="AE3891" s="45" t="str">
        <f>VLOOKUP(Table1[[#This Row],[Ethnicity]],Lookups!$H$2:$I$6,2,FALSE)</f>
        <v>Not Hispanic/Latino</v>
      </c>
      <c r="AF3891" s="45" t="str">
        <f>VLOOKUP(Table1[[#This Row],[Language]],Lookups!$K$2:$L$9,2,FALSE)</f>
        <v>English</v>
      </c>
      <c r="AG3891" s="46">
        <v>42005</v>
      </c>
      <c r="AH3891" s="46">
        <v>45657</v>
      </c>
      <c r="AI3891" s="46" t="str">
        <f>IF(Table1[[#This Row],[Colonoscopy Date]]="","",DATEVALUE(Table1[[#This Row],[Colonoscopy Date]]))</f>
        <v/>
      </c>
      <c r="AJ38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92" spans="1:36" x14ac:dyDescent="0.25">
      <c r="A3892">
        <v>14633</v>
      </c>
      <c r="B3892" t="s">
        <v>2200</v>
      </c>
      <c r="C3892" t="s">
        <v>20</v>
      </c>
      <c r="D3892" t="s">
        <v>21</v>
      </c>
      <c r="E3892" t="s">
        <v>22</v>
      </c>
      <c r="F3892" t="s">
        <v>37</v>
      </c>
      <c r="G3892" t="s">
        <v>4676</v>
      </c>
      <c r="H3892" t="s">
        <v>24</v>
      </c>
      <c r="I3892" s="36">
        <v>26027</v>
      </c>
      <c r="J3892" t="s">
        <v>2883</v>
      </c>
      <c r="K3892" t="s">
        <v>2930</v>
      </c>
      <c r="L3892" t="s">
        <v>25</v>
      </c>
      <c r="M3892" s="2">
        <v>45653</v>
      </c>
      <c r="N3892" t="s">
        <v>25</v>
      </c>
      <c r="O3892" t="s">
        <v>25</v>
      </c>
      <c r="P3892" t="s">
        <v>18</v>
      </c>
      <c r="Q3892" t="s">
        <v>18</v>
      </c>
      <c r="R3892" t="s">
        <v>18</v>
      </c>
      <c r="S3892" t="s">
        <v>18</v>
      </c>
      <c r="T3892" t="s">
        <v>18</v>
      </c>
      <c r="U3892" t="s">
        <v>18</v>
      </c>
      <c r="V3892" t="s">
        <v>18</v>
      </c>
      <c r="W3892" s="45" t="str">
        <f>IF(Table1[[#This Row],[Sex at Birth]]="F","Female","Male")</f>
        <v>Female</v>
      </c>
      <c r="X3892" s="43">
        <v>45657</v>
      </c>
      <c r="Y3892" s="44">
        <f>Table1[[#This Row],[Report cutoff date]]-Table1[[#This Row],[DOB]]</f>
        <v>19630</v>
      </c>
      <c r="Z3892" s="68">
        <f>ROUNDDOWN(Table1[[#This Row],[Days old - as of report cutoff date]]/365,0)</f>
        <v>53</v>
      </c>
      <c r="AA3892" s="45" t="str">
        <f>IF(Table1[[#This Row],[Years old]]&gt;=55,"55+","54 and under")</f>
        <v>54 and under</v>
      </c>
      <c r="AB3892" s="45" t="str">
        <f>VLOOKUP(Table1[[#This Row],[Years old]],Lookups!$A$1:$C$101,2,FALSE)</f>
        <v>50 - 59</v>
      </c>
      <c r="AC3892" s="45" t="str">
        <f>VLOOKUP(Table1[[#This Row],[Years old]],Lookups!$A$1:$C$101,3,FALSE)</f>
        <v>50 - 54</v>
      </c>
      <c r="AD3892" s="45" t="str">
        <f>VLOOKUP(Table1[[#This Row],[Race]],Lookups!$E$2:$F$11,2,FALSE)</f>
        <v>White</v>
      </c>
      <c r="AE3892" s="45" t="str">
        <f>VLOOKUP(Table1[[#This Row],[Ethnicity]],Lookups!$H$2:$I$6,2,FALSE)</f>
        <v>Not Hispanic/Latino</v>
      </c>
      <c r="AF3892" s="45" t="str">
        <f>VLOOKUP(Table1[[#This Row],[Language]],Lookups!$K$2:$L$9,2,FALSE)</f>
        <v>English</v>
      </c>
      <c r="AG3892" s="46">
        <v>42005</v>
      </c>
      <c r="AH3892" s="46">
        <v>45657</v>
      </c>
      <c r="AI3892" s="46" t="str">
        <f>IF(Table1[[#This Row],[Colonoscopy Date]]="","",DATEVALUE(Table1[[#This Row],[Colonoscopy Date]]))</f>
        <v/>
      </c>
      <c r="AJ38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93" spans="1:36" x14ac:dyDescent="0.25">
      <c r="A3893">
        <v>13393</v>
      </c>
      <c r="B3893" t="s">
        <v>1829</v>
      </c>
      <c r="C3893" t="s">
        <v>20</v>
      </c>
      <c r="D3893" t="s">
        <v>21</v>
      </c>
      <c r="E3893" t="s">
        <v>22</v>
      </c>
      <c r="F3893" t="s">
        <v>106</v>
      </c>
      <c r="G3893" t="s">
        <v>3205</v>
      </c>
      <c r="H3893" t="s">
        <v>24</v>
      </c>
      <c r="I3893" s="36">
        <v>26028</v>
      </c>
      <c r="J3893" t="s">
        <v>2913</v>
      </c>
      <c r="K3893" t="s">
        <v>2930</v>
      </c>
      <c r="L3893" t="s">
        <v>25</v>
      </c>
      <c r="M3893" s="2">
        <v>45358</v>
      </c>
      <c r="N3893" t="s">
        <v>53</v>
      </c>
      <c r="O3893" t="s">
        <v>25</v>
      </c>
      <c r="P3893" t="s">
        <v>18</v>
      </c>
      <c r="Q3893" t="s">
        <v>18</v>
      </c>
      <c r="R3893" t="s">
        <v>18</v>
      </c>
      <c r="S3893" t="s">
        <v>158</v>
      </c>
      <c r="T3893" t="s">
        <v>27</v>
      </c>
      <c r="U3893" t="s">
        <v>18</v>
      </c>
      <c r="V3893" t="s">
        <v>18</v>
      </c>
      <c r="W3893" s="45" t="str">
        <f>IF(Table1[[#This Row],[Sex at Birth]]="F","Female","Male")</f>
        <v>Female</v>
      </c>
      <c r="X3893" s="43">
        <v>45657</v>
      </c>
      <c r="Y3893" s="44">
        <f>Table1[[#This Row],[Report cutoff date]]-Table1[[#This Row],[DOB]]</f>
        <v>19629</v>
      </c>
      <c r="Z3893" s="68">
        <f>ROUNDDOWN(Table1[[#This Row],[Days old - as of report cutoff date]]/365,0)</f>
        <v>53</v>
      </c>
      <c r="AA3893" s="45" t="str">
        <f>IF(Table1[[#This Row],[Years old]]&gt;=55,"55+","54 and under")</f>
        <v>54 and under</v>
      </c>
      <c r="AB3893" s="45" t="str">
        <f>VLOOKUP(Table1[[#This Row],[Years old]],Lookups!$A$1:$C$101,2,FALSE)</f>
        <v>50 - 59</v>
      </c>
      <c r="AC3893" s="45" t="str">
        <f>VLOOKUP(Table1[[#This Row],[Years old]],Lookups!$A$1:$C$101,3,FALSE)</f>
        <v>50 - 54</v>
      </c>
      <c r="AD3893" s="45" t="str">
        <f>VLOOKUP(Table1[[#This Row],[Race]],Lookups!$E$2:$F$11,2,FALSE)</f>
        <v>White</v>
      </c>
      <c r="AE3893" s="45" t="str">
        <f>VLOOKUP(Table1[[#This Row],[Ethnicity]],Lookups!$H$2:$I$6,2,FALSE)</f>
        <v>Not Hispanic/Latino</v>
      </c>
      <c r="AF3893" s="45" t="str">
        <f>VLOOKUP(Table1[[#This Row],[Language]],Lookups!$K$2:$L$9,2,FALSE)</f>
        <v>English</v>
      </c>
      <c r="AG3893" s="46">
        <v>42005</v>
      </c>
      <c r="AH3893" s="46">
        <v>45657</v>
      </c>
      <c r="AI3893" s="46" t="str">
        <f>IF(Table1[[#This Row],[Colonoscopy Date]]="","",DATEVALUE(Table1[[#This Row],[Colonoscopy Date]]))</f>
        <v/>
      </c>
      <c r="AJ38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94" spans="1:36" x14ac:dyDescent="0.25">
      <c r="A3894">
        <v>13748</v>
      </c>
      <c r="B3894" t="s">
        <v>1588</v>
      </c>
      <c r="C3894" t="s">
        <v>20</v>
      </c>
      <c r="D3894" t="s">
        <v>21</v>
      </c>
      <c r="E3894" t="s">
        <v>22</v>
      </c>
      <c r="F3894" t="s">
        <v>30</v>
      </c>
      <c r="G3894" t="s">
        <v>6617</v>
      </c>
      <c r="H3894" t="s">
        <v>24</v>
      </c>
      <c r="I3894" s="36">
        <v>26028</v>
      </c>
      <c r="J3894" t="s">
        <v>2914</v>
      </c>
      <c r="K3894" t="s">
        <v>2930</v>
      </c>
      <c r="L3894" t="s">
        <v>25</v>
      </c>
      <c r="M3894" s="2">
        <v>45461</v>
      </c>
      <c r="N3894" t="s">
        <v>25</v>
      </c>
      <c r="O3894" t="s">
        <v>25</v>
      </c>
      <c r="P3894" t="s">
        <v>18</v>
      </c>
      <c r="Q3894" t="s">
        <v>18</v>
      </c>
      <c r="R3894" t="s">
        <v>18</v>
      </c>
      <c r="S3894" t="s">
        <v>18</v>
      </c>
      <c r="T3894" t="s">
        <v>18</v>
      </c>
      <c r="U3894" t="s">
        <v>18</v>
      </c>
      <c r="V3894" t="s">
        <v>18</v>
      </c>
      <c r="W3894" s="45" t="str">
        <f>IF(Table1[[#This Row],[Sex at Birth]]="F","Female","Male")</f>
        <v>Female</v>
      </c>
      <c r="X3894" s="43">
        <v>45657</v>
      </c>
      <c r="Y3894" s="44">
        <f>Table1[[#This Row],[Report cutoff date]]-Table1[[#This Row],[DOB]]</f>
        <v>19629</v>
      </c>
      <c r="Z3894" s="68">
        <f>ROUNDDOWN(Table1[[#This Row],[Days old - as of report cutoff date]]/365,0)</f>
        <v>53</v>
      </c>
      <c r="AA3894" s="45" t="str">
        <f>IF(Table1[[#This Row],[Years old]]&gt;=55,"55+","54 and under")</f>
        <v>54 and under</v>
      </c>
      <c r="AB3894" s="45" t="str">
        <f>VLOOKUP(Table1[[#This Row],[Years old]],Lookups!$A$1:$C$101,2,FALSE)</f>
        <v>50 - 59</v>
      </c>
      <c r="AC3894" s="45" t="str">
        <f>VLOOKUP(Table1[[#This Row],[Years old]],Lookups!$A$1:$C$101,3,FALSE)</f>
        <v>50 - 54</v>
      </c>
      <c r="AD3894" s="45" t="str">
        <f>VLOOKUP(Table1[[#This Row],[Race]],Lookups!$E$2:$F$11,2,FALSE)</f>
        <v>White</v>
      </c>
      <c r="AE3894" s="45" t="str">
        <f>VLOOKUP(Table1[[#This Row],[Ethnicity]],Lookups!$H$2:$I$6,2,FALSE)</f>
        <v>Not Hispanic/Latino</v>
      </c>
      <c r="AF3894" s="45" t="str">
        <f>VLOOKUP(Table1[[#This Row],[Language]],Lookups!$K$2:$L$9,2,FALSE)</f>
        <v>English</v>
      </c>
      <c r="AG3894" s="46">
        <v>42005</v>
      </c>
      <c r="AH3894" s="46">
        <v>45657</v>
      </c>
      <c r="AI3894" s="46" t="str">
        <f>IF(Table1[[#This Row],[Colonoscopy Date]]="","",DATEVALUE(Table1[[#This Row],[Colonoscopy Date]]))</f>
        <v/>
      </c>
      <c r="AJ38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95" spans="1:36" x14ac:dyDescent="0.25">
      <c r="A3895">
        <v>14947</v>
      </c>
      <c r="B3895" t="s">
        <v>1584</v>
      </c>
      <c r="C3895" t="s">
        <v>20</v>
      </c>
      <c r="D3895" t="s">
        <v>21</v>
      </c>
      <c r="E3895" t="s">
        <v>22</v>
      </c>
      <c r="F3895" t="s">
        <v>36</v>
      </c>
      <c r="G3895" t="s">
        <v>4380</v>
      </c>
      <c r="H3895" t="s">
        <v>24</v>
      </c>
      <c r="I3895" s="36">
        <v>26031</v>
      </c>
      <c r="J3895" t="s">
        <v>2885</v>
      </c>
      <c r="K3895" t="s">
        <v>2930</v>
      </c>
      <c r="L3895" t="s">
        <v>25</v>
      </c>
      <c r="M3895" s="2">
        <v>45630</v>
      </c>
      <c r="N3895" t="s">
        <v>25</v>
      </c>
      <c r="O3895" t="s">
        <v>25</v>
      </c>
      <c r="P3895" t="s">
        <v>18</v>
      </c>
      <c r="Q3895" t="s">
        <v>18</v>
      </c>
      <c r="R3895" t="s">
        <v>18</v>
      </c>
      <c r="S3895" t="s">
        <v>18</v>
      </c>
      <c r="T3895" t="s">
        <v>18</v>
      </c>
      <c r="U3895" t="s">
        <v>18</v>
      </c>
      <c r="V3895" t="s">
        <v>18</v>
      </c>
      <c r="W3895" s="45" t="str">
        <f>IF(Table1[[#This Row],[Sex at Birth]]="F","Female","Male")</f>
        <v>Female</v>
      </c>
      <c r="X3895" s="43">
        <v>45657</v>
      </c>
      <c r="Y3895" s="44">
        <f>Table1[[#This Row],[Report cutoff date]]-Table1[[#This Row],[DOB]]</f>
        <v>19626</v>
      </c>
      <c r="Z3895" s="68">
        <f>ROUNDDOWN(Table1[[#This Row],[Days old - as of report cutoff date]]/365,0)</f>
        <v>53</v>
      </c>
      <c r="AA3895" s="45" t="str">
        <f>IF(Table1[[#This Row],[Years old]]&gt;=55,"55+","54 and under")</f>
        <v>54 and under</v>
      </c>
      <c r="AB3895" s="45" t="str">
        <f>VLOOKUP(Table1[[#This Row],[Years old]],Lookups!$A$1:$C$101,2,FALSE)</f>
        <v>50 - 59</v>
      </c>
      <c r="AC3895" s="45" t="str">
        <f>VLOOKUP(Table1[[#This Row],[Years old]],Lookups!$A$1:$C$101,3,FALSE)</f>
        <v>50 - 54</v>
      </c>
      <c r="AD3895" s="45" t="str">
        <f>VLOOKUP(Table1[[#This Row],[Race]],Lookups!$E$2:$F$11,2,FALSE)</f>
        <v>White</v>
      </c>
      <c r="AE3895" s="45" t="str">
        <f>VLOOKUP(Table1[[#This Row],[Ethnicity]],Lookups!$H$2:$I$6,2,FALSE)</f>
        <v>Not Hispanic/Latino</v>
      </c>
      <c r="AF3895" s="45" t="str">
        <f>VLOOKUP(Table1[[#This Row],[Language]],Lookups!$K$2:$L$9,2,FALSE)</f>
        <v>English</v>
      </c>
      <c r="AG3895" s="46">
        <v>42005</v>
      </c>
      <c r="AH3895" s="46">
        <v>45657</v>
      </c>
      <c r="AI3895" s="46" t="str">
        <f>IF(Table1[[#This Row],[Colonoscopy Date]]="","",DATEVALUE(Table1[[#This Row],[Colonoscopy Date]]))</f>
        <v/>
      </c>
      <c r="AJ38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96" spans="1:36" x14ac:dyDescent="0.25">
      <c r="A3896">
        <v>13895</v>
      </c>
      <c r="B3896" t="s">
        <v>2318</v>
      </c>
      <c r="C3896" t="s">
        <v>20</v>
      </c>
      <c r="D3896" t="s">
        <v>34</v>
      </c>
      <c r="E3896" t="s">
        <v>22</v>
      </c>
      <c r="F3896" t="s">
        <v>156</v>
      </c>
      <c r="G3896" t="s">
        <v>5185</v>
      </c>
      <c r="H3896" t="s">
        <v>24</v>
      </c>
      <c r="I3896" s="36">
        <v>26033</v>
      </c>
      <c r="J3896" t="s">
        <v>2906</v>
      </c>
      <c r="K3896" t="s">
        <v>2930</v>
      </c>
      <c r="L3896" t="s">
        <v>25</v>
      </c>
      <c r="M3896" s="2">
        <v>45618</v>
      </c>
      <c r="N3896" t="s">
        <v>53</v>
      </c>
      <c r="O3896" t="s">
        <v>25</v>
      </c>
      <c r="P3896" t="s">
        <v>955</v>
      </c>
      <c r="Q3896" t="s">
        <v>18</v>
      </c>
      <c r="R3896" t="s">
        <v>18</v>
      </c>
      <c r="S3896" t="s">
        <v>18</v>
      </c>
      <c r="T3896" t="s">
        <v>18</v>
      </c>
      <c r="U3896" t="s">
        <v>18</v>
      </c>
      <c r="V3896" t="s">
        <v>18</v>
      </c>
      <c r="W3896" s="45" t="str">
        <f>IF(Table1[[#This Row],[Sex at Birth]]="F","Female","Male")</f>
        <v>Female</v>
      </c>
      <c r="X3896" s="43">
        <v>45657</v>
      </c>
      <c r="Y3896" s="44">
        <f>Table1[[#This Row],[Report cutoff date]]-Table1[[#This Row],[DOB]]</f>
        <v>19624</v>
      </c>
      <c r="Z3896" s="68">
        <f>ROUNDDOWN(Table1[[#This Row],[Days old - as of report cutoff date]]/365,0)</f>
        <v>53</v>
      </c>
      <c r="AA3896" s="45" t="str">
        <f>IF(Table1[[#This Row],[Years old]]&gt;=55,"55+","54 and under")</f>
        <v>54 and under</v>
      </c>
      <c r="AB3896" s="45" t="str">
        <f>VLOOKUP(Table1[[#This Row],[Years old]],Lookups!$A$1:$C$101,2,FALSE)</f>
        <v>50 - 59</v>
      </c>
      <c r="AC3896" s="45" t="str">
        <f>VLOOKUP(Table1[[#This Row],[Years old]],Lookups!$A$1:$C$101,3,FALSE)</f>
        <v>50 - 54</v>
      </c>
      <c r="AD3896" s="45" t="str">
        <f>VLOOKUP(Table1[[#This Row],[Race]],Lookups!$E$2:$F$11,2,FALSE)</f>
        <v>White</v>
      </c>
      <c r="AE3896" s="45" t="str">
        <f>VLOOKUP(Table1[[#This Row],[Ethnicity]],Lookups!$H$2:$I$6,2,FALSE)</f>
        <v>Other/ Unknown</v>
      </c>
      <c r="AF3896" s="45" t="str">
        <f>VLOOKUP(Table1[[#This Row],[Language]],Lookups!$K$2:$L$9,2,FALSE)</f>
        <v>English</v>
      </c>
      <c r="AG3896" s="46">
        <v>42005</v>
      </c>
      <c r="AH3896" s="46">
        <v>45657</v>
      </c>
      <c r="AI3896" s="46">
        <f>IF(Table1[[#This Row],[Colonoscopy Date]]="","",DATEVALUE(Table1[[#This Row],[Colonoscopy Date]]))</f>
        <v>45547</v>
      </c>
      <c r="AJ38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897" spans="1:36" x14ac:dyDescent="0.25">
      <c r="A3897">
        <v>13564</v>
      </c>
      <c r="B3897" t="s">
        <v>2055</v>
      </c>
      <c r="C3897" t="s">
        <v>20</v>
      </c>
      <c r="D3897" t="s">
        <v>21</v>
      </c>
      <c r="E3897" t="s">
        <v>22</v>
      </c>
      <c r="F3897" t="s">
        <v>23</v>
      </c>
      <c r="G3897" t="s">
        <v>6827</v>
      </c>
      <c r="H3897" t="s">
        <v>24</v>
      </c>
      <c r="I3897" s="36">
        <v>26036</v>
      </c>
      <c r="J3897" t="s">
        <v>2893</v>
      </c>
      <c r="K3897" t="s">
        <v>2932</v>
      </c>
      <c r="L3897" t="s">
        <v>25</v>
      </c>
      <c r="M3897" s="2">
        <v>45615</v>
      </c>
      <c r="N3897" t="s">
        <v>25</v>
      </c>
      <c r="O3897" t="s">
        <v>25</v>
      </c>
      <c r="P3897" t="s">
        <v>18</v>
      </c>
      <c r="Q3897" t="s">
        <v>18</v>
      </c>
      <c r="R3897" t="s">
        <v>18</v>
      </c>
      <c r="S3897" t="s">
        <v>18</v>
      </c>
      <c r="T3897" t="s">
        <v>18</v>
      </c>
      <c r="U3897" t="s">
        <v>18</v>
      </c>
      <c r="V3897" t="s">
        <v>18</v>
      </c>
      <c r="W3897" s="45" t="str">
        <f>IF(Table1[[#This Row],[Sex at Birth]]="F","Female","Male")</f>
        <v>Female</v>
      </c>
      <c r="X3897" s="43">
        <v>45657</v>
      </c>
      <c r="Y3897" s="44">
        <f>Table1[[#This Row],[Report cutoff date]]-Table1[[#This Row],[DOB]]</f>
        <v>19621</v>
      </c>
      <c r="Z3897" s="68">
        <f>ROUNDDOWN(Table1[[#This Row],[Days old - as of report cutoff date]]/365,0)</f>
        <v>53</v>
      </c>
      <c r="AA3897" s="45" t="str">
        <f>IF(Table1[[#This Row],[Years old]]&gt;=55,"55+","54 and under")</f>
        <v>54 and under</v>
      </c>
      <c r="AB3897" s="45" t="str">
        <f>VLOOKUP(Table1[[#This Row],[Years old]],Lookups!$A$1:$C$101,2,FALSE)</f>
        <v>50 - 59</v>
      </c>
      <c r="AC3897" s="45" t="str">
        <f>VLOOKUP(Table1[[#This Row],[Years old]],Lookups!$A$1:$C$101,3,FALSE)</f>
        <v>50 - 54</v>
      </c>
      <c r="AD3897" s="45" t="str">
        <f>VLOOKUP(Table1[[#This Row],[Race]],Lookups!$E$2:$F$11,2,FALSE)</f>
        <v>White</v>
      </c>
      <c r="AE3897" s="45" t="str">
        <f>VLOOKUP(Table1[[#This Row],[Ethnicity]],Lookups!$H$2:$I$6,2,FALSE)</f>
        <v>Not Hispanic/Latino</v>
      </c>
      <c r="AF3897" s="45" t="str">
        <f>VLOOKUP(Table1[[#This Row],[Language]],Lookups!$K$2:$L$9,2,FALSE)</f>
        <v>English</v>
      </c>
      <c r="AG3897" s="46">
        <v>42005</v>
      </c>
      <c r="AH3897" s="46">
        <v>45657</v>
      </c>
      <c r="AI3897" s="46" t="str">
        <f>IF(Table1[[#This Row],[Colonoscopy Date]]="","",DATEVALUE(Table1[[#This Row],[Colonoscopy Date]]))</f>
        <v/>
      </c>
      <c r="AJ38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98" spans="1:36" x14ac:dyDescent="0.25">
      <c r="A3898">
        <v>14631</v>
      </c>
      <c r="B3898" t="s">
        <v>1659</v>
      </c>
      <c r="C3898" t="s">
        <v>20</v>
      </c>
      <c r="D3898" t="s">
        <v>21</v>
      </c>
      <c r="E3898" t="s">
        <v>22</v>
      </c>
      <c r="F3898" t="s">
        <v>46</v>
      </c>
      <c r="G3898" t="s">
        <v>4861</v>
      </c>
      <c r="H3898" t="s">
        <v>35</v>
      </c>
      <c r="I3898" s="36">
        <v>26038</v>
      </c>
      <c r="J3898" t="s">
        <v>2891</v>
      </c>
      <c r="K3898" t="s">
        <v>2930</v>
      </c>
      <c r="L3898" t="s">
        <v>25</v>
      </c>
      <c r="M3898" s="2">
        <v>45392</v>
      </c>
      <c r="N3898" t="s">
        <v>25</v>
      </c>
      <c r="O3898" t="s">
        <v>25</v>
      </c>
      <c r="P3898" t="s">
        <v>18</v>
      </c>
      <c r="Q3898" t="s">
        <v>18</v>
      </c>
      <c r="R3898" t="s">
        <v>18</v>
      </c>
      <c r="S3898" t="s">
        <v>18</v>
      </c>
      <c r="T3898" t="s">
        <v>18</v>
      </c>
      <c r="U3898" t="s">
        <v>18</v>
      </c>
      <c r="V3898" t="s">
        <v>18</v>
      </c>
      <c r="W3898" s="45" t="str">
        <f>IF(Table1[[#This Row],[Sex at Birth]]="F","Female","Male")</f>
        <v>Male</v>
      </c>
      <c r="X3898" s="43">
        <v>45657</v>
      </c>
      <c r="Y3898" s="44">
        <f>Table1[[#This Row],[Report cutoff date]]-Table1[[#This Row],[DOB]]</f>
        <v>19619</v>
      </c>
      <c r="Z3898" s="68">
        <f>ROUNDDOWN(Table1[[#This Row],[Days old - as of report cutoff date]]/365,0)</f>
        <v>53</v>
      </c>
      <c r="AA3898" s="45" t="str">
        <f>IF(Table1[[#This Row],[Years old]]&gt;=55,"55+","54 and under")</f>
        <v>54 and under</v>
      </c>
      <c r="AB3898" s="45" t="str">
        <f>VLOOKUP(Table1[[#This Row],[Years old]],Lookups!$A$1:$C$101,2,FALSE)</f>
        <v>50 - 59</v>
      </c>
      <c r="AC3898" s="45" t="str">
        <f>VLOOKUP(Table1[[#This Row],[Years old]],Lookups!$A$1:$C$101,3,FALSE)</f>
        <v>50 - 54</v>
      </c>
      <c r="AD3898" s="45" t="str">
        <f>VLOOKUP(Table1[[#This Row],[Race]],Lookups!$E$2:$F$11,2,FALSE)</f>
        <v>White</v>
      </c>
      <c r="AE3898" s="45" t="str">
        <f>VLOOKUP(Table1[[#This Row],[Ethnicity]],Lookups!$H$2:$I$6,2,FALSE)</f>
        <v>Not Hispanic/Latino</v>
      </c>
      <c r="AF3898" s="45" t="str">
        <f>VLOOKUP(Table1[[#This Row],[Language]],Lookups!$K$2:$L$9,2,FALSE)</f>
        <v>English</v>
      </c>
      <c r="AG3898" s="46">
        <v>42005</v>
      </c>
      <c r="AH3898" s="46">
        <v>45657</v>
      </c>
      <c r="AI3898" s="46" t="str">
        <f>IF(Table1[[#This Row],[Colonoscopy Date]]="","",DATEVALUE(Table1[[#This Row],[Colonoscopy Date]]))</f>
        <v/>
      </c>
      <c r="AJ38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899" spans="1:36" x14ac:dyDescent="0.25">
      <c r="A3899">
        <v>11606</v>
      </c>
      <c r="B3899" t="s">
        <v>1671</v>
      </c>
      <c r="C3899" t="s">
        <v>20</v>
      </c>
      <c r="D3899" t="s">
        <v>95</v>
      </c>
      <c r="E3899" t="s">
        <v>22</v>
      </c>
      <c r="F3899" t="s">
        <v>23</v>
      </c>
      <c r="G3899" t="s">
        <v>4719</v>
      </c>
      <c r="H3899" t="s">
        <v>24</v>
      </c>
      <c r="I3899" s="36">
        <v>26045</v>
      </c>
      <c r="J3899" t="s">
        <v>2883</v>
      </c>
      <c r="K3899" t="s">
        <v>2930</v>
      </c>
      <c r="L3899" t="s">
        <v>25</v>
      </c>
      <c r="M3899" s="2">
        <v>45616</v>
      </c>
      <c r="N3899" t="s">
        <v>25</v>
      </c>
      <c r="O3899" t="s">
        <v>25</v>
      </c>
      <c r="P3899" t="s">
        <v>18</v>
      </c>
      <c r="Q3899" t="s">
        <v>18</v>
      </c>
      <c r="R3899" t="s">
        <v>18</v>
      </c>
      <c r="S3899" t="s">
        <v>18</v>
      </c>
      <c r="T3899" t="s">
        <v>18</v>
      </c>
      <c r="U3899" t="s">
        <v>18</v>
      </c>
      <c r="V3899" t="s">
        <v>18</v>
      </c>
      <c r="W3899" s="45" t="str">
        <f>IF(Table1[[#This Row],[Sex at Birth]]="F","Female","Male")</f>
        <v>Female</v>
      </c>
      <c r="X3899" s="43">
        <v>45657</v>
      </c>
      <c r="Y3899" s="44">
        <f>Table1[[#This Row],[Report cutoff date]]-Table1[[#This Row],[DOB]]</f>
        <v>19612</v>
      </c>
      <c r="Z3899" s="68">
        <f>ROUNDDOWN(Table1[[#This Row],[Days old - as of report cutoff date]]/365,0)</f>
        <v>53</v>
      </c>
      <c r="AA3899" s="45" t="str">
        <f>IF(Table1[[#This Row],[Years old]]&gt;=55,"55+","54 and under")</f>
        <v>54 and under</v>
      </c>
      <c r="AB3899" s="45" t="str">
        <f>VLOOKUP(Table1[[#This Row],[Years old]],Lookups!$A$1:$C$101,2,FALSE)</f>
        <v>50 - 59</v>
      </c>
      <c r="AC3899" s="45" t="str">
        <f>VLOOKUP(Table1[[#This Row],[Years old]],Lookups!$A$1:$C$101,3,FALSE)</f>
        <v>50 - 54</v>
      </c>
      <c r="AD3899" s="45" t="str">
        <f>VLOOKUP(Table1[[#This Row],[Race]],Lookups!$E$2:$F$11,2,FALSE)</f>
        <v>White</v>
      </c>
      <c r="AE3899" s="45" t="str">
        <f>VLOOKUP(Table1[[#This Row],[Ethnicity]],Lookups!$H$2:$I$6,2,FALSE)</f>
        <v>Hispanic/Latino</v>
      </c>
      <c r="AF3899" s="45" t="str">
        <f>VLOOKUP(Table1[[#This Row],[Language]],Lookups!$K$2:$L$9,2,FALSE)</f>
        <v>English</v>
      </c>
      <c r="AG3899" s="46">
        <v>42005</v>
      </c>
      <c r="AH3899" s="46">
        <v>45657</v>
      </c>
      <c r="AI3899" s="46" t="str">
        <f>IF(Table1[[#This Row],[Colonoscopy Date]]="","",DATEVALUE(Table1[[#This Row],[Colonoscopy Date]]))</f>
        <v/>
      </c>
      <c r="AJ38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00" spans="1:36" x14ac:dyDescent="0.25">
      <c r="A3900">
        <v>10803</v>
      </c>
      <c r="B3900" t="s">
        <v>1572</v>
      </c>
      <c r="C3900" t="s">
        <v>20</v>
      </c>
      <c r="D3900" t="s">
        <v>21</v>
      </c>
      <c r="E3900" t="s">
        <v>22</v>
      </c>
      <c r="F3900" t="s">
        <v>29</v>
      </c>
      <c r="G3900" t="s">
        <v>6815</v>
      </c>
      <c r="H3900" t="s">
        <v>24</v>
      </c>
      <c r="I3900" s="36">
        <v>26049</v>
      </c>
      <c r="J3900" t="s">
        <v>2906</v>
      </c>
      <c r="K3900" t="s">
        <v>2931</v>
      </c>
      <c r="L3900" t="s">
        <v>25</v>
      </c>
      <c r="M3900" s="2">
        <v>45406</v>
      </c>
      <c r="N3900" t="s">
        <v>25</v>
      </c>
      <c r="O3900" t="s">
        <v>25</v>
      </c>
      <c r="P3900" t="s">
        <v>18</v>
      </c>
      <c r="Q3900" t="s">
        <v>18</v>
      </c>
      <c r="R3900" t="s">
        <v>18</v>
      </c>
      <c r="S3900" t="s">
        <v>18</v>
      </c>
      <c r="T3900" t="s">
        <v>18</v>
      </c>
      <c r="U3900" t="s">
        <v>18</v>
      </c>
      <c r="V3900" t="s">
        <v>18</v>
      </c>
      <c r="W3900" s="45" t="str">
        <f>IF(Table1[[#This Row],[Sex at Birth]]="F","Female","Male")</f>
        <v>Female</v>
      </c>
      <c r="X3900" s="43">
        <v>45657</v>
      </c>
      <c r="Y3900" s="44">
        <f>Table1[[#This Row],[Report cutoff date]]-Table1[[#This Row],[DOB]]</f>
        <v>19608</v>
      </c>
      <c r="Z3900" s="68">
        <f>ROUNDDOWN(Table1[[#This Row],[Days old - as of report cutoff date]]/365,0)</f>
        <v>53</v>
      </c>
      <c r="AA3900" s="45" t="str">
        <f>IF(Table1[[#This Row],[Years old]]&gt;=55,"55+","54 and under")</f>
        <v>54 and under</v>
      </c>
      <c r="AB3900" s="45" t="str">
        <f>VLOOKUP(Table1[[#This Row],[Years old]],Lookups!$A$1:$C$101,2,FALSE)</f>
        <v>50 - 59</v>
      </c>
      <c r="AC3900" s="45" t="str">
        <f>VLOOKUP(Table1[[#This Row],[Years old]],Lookups!$A$1:$C$101,3,FALSE)</f>
        <v>50 - 54</v>
      </c>
      <c r="AD3900" s="45" t="str">
        <f>VLOOKUP(Table1[[#This Row],[Race]],Lookups!$E$2:$F$11,2,FALSE)</f>
        <v>White</v>
      </c>
      <c r="AE3900" s="45" t="str">
        <f>VLOOKUP(Table1[[#This Row],[Ethnicity]],Lookups!$H$2:$I$6,2,FALSE)</f>
        <v>Not Hispanic/Latino</v>
      </c>
      <c r="AF3900" s="45" t="str">
        <f>VLOOKUP(Table1[[#This Row],[Language]],Lookups!$K$2:$L$9,2,FALSE)</f>
        <v>English</v>
      </c>
      <c r="AG3900" s="46">
        <v>42005</v>
      </c>
      <c r="AH3900" s="46">
        <v>45657</v>
      </c>
      <c r="AI3900" s="46" t="str">
        <f>IF(Table1[[#This Row],[Colonoscopy Date]]="","",DATEVALUE(Table1[[#This Row],[Colonoscopy Date]]))</f>
        <v/>
      </c>
      <c r="AJ39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01" spans="1:36" x14ac:dyDescent="0.25">
      <c r="A3901">
        <v>10752</v>
      </c>
      <c r="B3901" t="s">
        <v>2787</v>
      </c>
      <c r="C3901" t="s">
        <v>20</v>
      </c>
      <c r="D3901" t="s">
        <v>21</v>
      </c>
      <c r="E3901" t="s">
        <v>22</v>
      </c>
      <c r="F3901" t="s">
        <v>28</v>
      </c>
      <c r="G3901" t="s">
        <v>7911</v>
      </c>
      <c r="H3901" t="s">
        <v>35</v>
      </c>
      <c r="I3901" s="36">
        <v>26051</v>
      </c>
      <c r="J3901" t="s">
        <v>2912</v>
      </c>
      <c r="K3901" t="s">
        <v>2936</v>
      </c>
      <c r="L3901" t="s">
        <v>25</v>
      </c>
      <c r="M3901" s="2">
        <v>45544</v>
      </c>
      <c r="N3901" t="s">
        <v>53</v>
      </c>
      <c r="O3901" t="s">
        <v>25</v>
      </c>
      <c r="P3901" t="s">
        <v>1489</v>
      </c>
      <c r="Q3901" t="s">
        <v>18</v>
      </c>
      <c r="R3901" t="s">
        <v>18</v>
      </c>
      <c r="S3901" t="s">
        <v>18</v>
      </c>
      <c r="T3901" t="s">
        <v>18</v>
      </c>
      <c r="U3901" t="s">
        <v>18</v>
      </c>
      <c r="V3901" t="s">
        <v>18</v>
      </c>
      <c r="W3901" s="45" t="str">
        <f>IF(Table1[[#This Row],[Sex at Birth]]="F","Female","Male")</f>
        <v>Male</v>
      </c>
      <c r="X3901" s="43">
        <v>45657</v>
      </c>
      <c r="Y3901" s="44">
        <f>Table1[[#This Row],[Report cutoff date]]-Table1[[#This Row],[DOB]]</f>
        <v>19606</v>
      </c>
      <c r="Z3901" s="68">
        <f>ROUNDDOWN(Table1[[#This Row],[Days old - as of report cutoff date]]/365,0)</f>
        <v>53</v>
      </c>
      <c r="AA3901" s="45" t="str">
        <f>IF(Table1[[#This Row],[Years old]]&gt;=55,"55+","54 and under")</f>
        <v>54 and under</v>
      </c>
      <c r="AB3901" s="45" t="str">
        <f>VLOOKUP(Table1[[#This Row],[Years old]],Lookups!$A$1:$C$101,2,FALSE)</f>
        <v>50 - 59</v>
      </c>
      <c r="AC3901" s="45" t="str">
        <f>VLOOKUP(Table1[[#This Row],[Years old]],Lookups!$A$1:$C$101,3,FALSE)</f>
        <v>50 - 54</v>
      </c>
      <c r="AD3901" s="45" t="str">
        <f>VLOOKUP(Table1[[#This Row],[Race]],Lookups!$E$2:$F$11,2,FALSE)</f>
        <v>White</v>
      </c>
      <c r="AE3901" s="45" t="str">
        <f>VLOOKUP(Table1[[#This Row],[Ethnicity]],Lookups!$H$2:$I$6,2,FALSE)</f>
        <v>Not Hispanic/Latino</v>
      </c>
      <c r="AF3901" s="45" t="str">
        <f>VLOOKUP(Table1[[#This Row],[Language]],Lookups!$K$2:$L$9,2,FALSE)</f>
        <v>English</v>
      </c>
      <c r="AG3901" s="46">
        <v>42005</v>
      </c>
      <c r="AH3901" s="46">
        <v>45657</v>
      </c>
      <c r="AI3901" s="46">
        <f>IF(Table1[[#This Row],[Colonoscopy Date]]="","",DATEVALUE(Table1[[#This Row],[Colonoscopy Date]]))</f>
        <v>44372</v>
      </c>
      <c r="AJ39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02" spans="1:36" x14ac:dyDescent="0.25">
      <c r="A3902">
        <v>15082</v>
      </c>
      <c r="B3902" t="s">
        <v>1692</v>
      </c>
      <c r="C3902" t="s">
        <v>20</v>
      </c>
      <c r="D3902" t="s">
        <v>34</v>
      </c>
      <c r="E3902" t="s">
        <v>22</v>
      </c>
      <c r="F3902" t="s">
        <v>18</v>
      </c>
      <c r="G3902" t="s">
        <v>4808</v>
      </c>
      <c r="H3902" t="s">
        <v>35</v>
      </c>
      <c r="I3902" s="36">
        <v>26052</v>
      </c>
      <c r="J3902" t="s">
        <v>2891</v>
      </c>
      <c r="K3902" t="s">
        <v>2930</v>
      </c>
      <c r="L3902" t="s">
        <v>25</v>
      </c>
      <c r="M3902" s="2">
        <v>45328</v>
      </c>
      <c r="N3902" t="s">
        <v>25</v>
      </c>
      <c r="O3902" t="s">
        <v>25</v>
      </c>
      <c r="P3902" t="s">
        <v>18</v>
      </c>
      <c r="Q3902" t="s">
        <v>18</v>
      </c>
      <c r="R3902" t="s">
        <v>18</v>
      </c>
      <c r="S3902" t="s">
        <v>18</v>
      </c>
      <c r="T3902" t="s">
        <v>18</v>
      </c>
      <c r="U3902" t="s">
        <v>18</v>
      </c>
      <c r="V3902" t="s">
        <v>18</v>
      </c>
      <c r="W3902" s="45" t="str">
        <f>IF(Table1[[#This Row],[Sex at Birth]]="F","Female","Male")</f>
        <v>Male</v>
      </c>
      <c r="X3902" s="43">
        <v>45657</v>
      </c>
      <c r="Y3902" s="44">
        <f>Table1[[#This Row],[Report cutoff date]]-Table1[[#This Row],[DOB]]</f>
        <v>19605</v>
      </c>
      <c r="Z3902" s="68">
        <f>ROUNDDOWN(Table1[[#This Row],[Days old - as of report cutoff date]]/365,0)</f>
        <v>53</v>
      </c>
      <c r="AA3902" s="45" t="str">
        <f>IF(Table1[[#This Row],[Years old]]&gt;=55,"55+","54 and under")</f>
        <v>54 and under</v>
      </c>
      <c r="AB3902" s="45" t="str">
        <f>VLOOKUP(Table1[[#This Row],[Years old]],Lookups!$A$1:$C$101,2,FALSE)</f>
        <v>50 - 59</v>
      </c>
      <c r="AC3902" s="45" t="str">
        <f>VLOOKUP(Table1[[#This Row],[Years old]],Lookups!$A$1:$C$101,3,FALSE)</f>
        <v>50 - 54</v>
      </c>
      <c r="AD3902" s="45" t="str">
        <f>VLOOKUP(Table1[[#This Row],[Race]],Lookups!$E$2:$F$11,2,FALSE)</f>
        <v>White</v>
      </c>
      <c r="AE3902" s="45" t="str">
        <f>VLOOKUP(Table1[[#This Row],[Ethnicity]],Lookups!$H$2:$I$6,2,FALSE)</f>
        <v>Other/ Unknown</v>
      </c>
      <c r="AF3902" s="45" t="str">
        <f>VLOOKUP(Table1[[#This Row],[Language]],Lookups!$K$2:$L$9,2,FALSE)</f>
        <v>English</v>
      </c>
      <c r="AG3902" s="46">
        <v>42005</v>
      </c>
      <c r="AH3902" s="46">
        <v>45657</v>
      </c>
      <c r="AI3902" s="46" t="str">
        <f>IF(Table1[[#This Row],[Colonoscopy Date]]="","",DATEVALUE(Table1[[#This Row],[Colonoscopy Date]]))</f>
        <v/>
      </c>
      <c r="AJ39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03" spans="1:36" x14ac:dyDescent="0.25">
      <c r="A3903">
        <v>12820</v>
      </c>
      <c r="B3903" t="s">
        <v>1640</v>
      </c>
      <c r="C3903" t="s">
        <v>20</v>
      </c>
      <c r="D3903" t="s">
        <v>21</v>
      </c>
      <c r="E3903" t="s">
        <v>22</v>
      </c>
      <c r="F3903" t="s">
        <v>147</v>
      </c>
      <c r="G3903" t="s">
        <v>5245</v>
      </c>
      <c r="H3903" t="s">
        <v>24</v>
      </c>
      <c r="I3903" s="36">
        <v>26053</v>
      </c>
      <c r="J3903" t="s">
        <v>2910</v>
      </c>
      <c r="K3903" t="s">
        <v>2930</v>
      </c>
      <c r="L3903" t="s">
        <v>25</v>
      </c>
      <c r="M3903" s="2">
        <v>45575</v>
      </c>
      <c r="N3903" t="s">
        <v>25</v>
      </c>
      <c r="O3903" t="s">
        <v>25</v>
      </c>
      <c r="P3903" t="s">
        <v>18</v>
      </c>
      <c r="Q3903" t="s">
        <v>18</v>
      </c>
      <c r="R3903" t="s">
        <v>18</v>
      </c>
      <c r="S3903" t="s">
        <v>18</v>
      </c>
      <c r="T3903" t="s">
        <v>18</v>
      </c>
      <c r="U3903" t="s">
        <v>18</v>
      </c>
      <c r="V3903" t="s">
        <v>18</v>
      </c>
      <c r="W3903" s="45" t="str">
        <f>IF(Table1[[#This Row],[Sex at Birth]]="F","Female","Male")</f>
        <v>Female</v>
      </c>
      <c r="X3903" s="43">
        <v>45657</v>
      </c>
      <c r="Y3903" s="44">
        <f>Table1[[#This Row],[Report cutoff date]]-Table1[[#This Row],[DOB]]</f>
        <v>19604</v>
      </c>
      <c r="Z3903" s="68">
        <f>ROUNDDOWN(Table1[[#This Row],[Days old - as of report cutoff date]]/365,0)</f>
        <v>53</v>
      </c>
      <c r="AA3903" s="45" t="str">
        <f>IF(Table1[[#This Row],[Years old]]&gt;=55,"55+","54 and under")</f>
        <v>54 and under</v>
      </c>
      <c r="AB3903" s="45" t="str">
        <f>VLOOKUP(Table1[[#This Row],[Years old]],Lookups!$A$1:$C$101,2,FALSE)</f>
        <v>50 - 59</v>
      </c>
      <c r="AC3903" s="45" t="str">
        <f>VLOOKUP(Table1[[#This Row],[Years old]],Lookups!$A$1:$C$101,3,FALSE)</f>
        <v>50 - 54</v>
      </c>
      <c r="AD3903" s="45" t="str">
        <f>VLOOKUP(Table1[[#This Row],[Race]],Lookups!$E$2:$F$11,2,FALSE)</f>
        <v>White</v>
      </c>
      <c r="AE3903" s="45" t="str">
        <f>VLOOKUP(Table1[[#This Row],[Ethnicity]],Lookups!$H$2:$I$6,2,FALSE)</f>
        <v>Not Hispanic/Latino</v>
      </c>
      <c r="AF3903" s="45" t="str">
        <f>VLOOKUP(Table1[[#This Row],[Language]],Lookups!$K$2:$L$9,2,FALSE)</f>
        <v>English</v>
      </c>
      <c r="AG3903" s="46">
        <v>42005</v>
      </c>
      <c r="AH3903" s="46">
        <v>45657</v>
      </c>
      <c r="AI3903" s="46" t="str">
        <f>IF(Table1[[#This Row],[Colonoscopy Date]]="","",DATEVALUE(Table1[[#This Row],[Colonoscopy Date]]))</f>
        <v/>
      </c>
      <c r="AJ39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04" spans="1:36" x14ac:dyDescent="0.25">
      <c r="A3904">
        <v>14621</v>
      </c>
      <c r="B3904" t="s">
        <v>1659</v>
      </c>
      <c r="C3904" t="s">
        <v>20</v>
      </c>
      <c r="D3904" t="s">
        <v>21</v>
      </c>
      <c r="E3904" t="s">
        <v>22</v>
      </c>
      <c r="F3904" t="s">
        <v>438</v>
      </c>
      <c r="G3904" t="s">
        <v>6519</v>
      </c>
      <c r="H3904" t="s">
        <v>35</v>
      </c>
      <c r="I3904" s="36">
        <v>26053</v>
      </c>
      <c r="J3904" t="s">
        <v>2925</v>
      </c>
      <c r="K3904" t="s">
        <v>2930</v>
      </c>
      <c r="L3904" t="s">
        <v>25</v>
      </c>
      <c r="M3904" s="2">
        <v>45435</v>
      </c>
      <c r="N3904" t="s">
        <v>25</v>
      </c>
      <c r="O3904" t="s">
        <v>25</v>
      </c>
      <c r="P3904" t="s">
        <v>18</v>
      </c>
      <c r="Q3904" t="s">
        <v>18</v>
      </c>
      <c r="R3904" t="s">
        <v>18</v>
      </c>
      <c r="S3904" t="s">
        <v>18</v>
      </c>
      <c r="T3904" t="s">
        <v>18</v>
      </c>
      <c r="U3904" t="s">
        <v>18</v>
      </c>
      <c r="V3904" t="s">
        <v>18</v>
      </c>
      <c r="W3904" s="45" t="str">
        <f>IF(Table1[[#This Row],[Sex at Birth]]="F","Female","Male")</f>
        <v>Male</v>
      </c>
      <c r="X3904" s="43">
        <v>45657</v>
      </c>
      <c r="Y3904" s="44">
        <f>Table1[[#This Row],[Report cutoff date]]-Table1[[#This Row],[DOB]]</f>
        <v>19604</v>
      </c>
      <c r="Z3904" s="68">
        <f>ROUNDDOWN(Table1[[#This Row],[Days old - as of report cutoff date]]/365,0)</f>
        <v>53</v>
      </c>
      <c r="AA3904" s="45" t="str">
        <f>IF(Table1[[#This Row],[Years old]]&gt;=55,"55+","54 and under")</f>
        <v>54 and under</v>
      </c>
      <c r="AB3904" s="45" t="str">
        <f>VLOOKUP(Table1[[#This Row],[Years old]],Lookups!$A$1:$C$101,2,FALSE)</f>
        <v>50 - 59</v>
      </c>
      <c r="AC3904" s="45" t="str">
        <f>VLOOKUP(Table1[[#This Row],[Years old]],Lookups!$A$1:$C$101,3,FALSE)</f>
        <v>50 - 54</v>
      </c>
      <c r="AD3904" s="45" t="str">
        <f>VLOOKUP(Table1[[#This Row],[Race]],Lookups!$E$2:$F$11,2,FALSE)</f>
        <v>White</v>
      </c>
      <c r="AE3904" s="45" t="str">
        <f>VLOOKUP(Table1[[#This Row],[Ethnicity]],Lookups!$H$2:$I$6,2,FALSE)</f>
        <v>Not Hispanic/Latino</v>
      </c>
      <c r="AF3904" s="45" t="str">
        <f>VLOOKUP(Table1[[#This Row],[Language]],Lookups!$K$2:$L$9,2,FALSE)</f>
        <v>English</v>
      </c>
      <c r="AG3904" s="46">
        <v>42005</v>
      </c>
      <c r="AH3904" s="46">
        <v>45657</v>
      </c>
      <c r="AI3904" s="46" t="str">
        <f>IF(Table1[[#This Row],[Colonoscopy Date]]="","",DATEVALUE(Table1[[#This Row],[Colonoscopy Date]]))</f>
        <v/>
      </c>
      <c r="AJ39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05" spans="1:36" x14ac:dyDescent="0.25">
      <c r="A3905">
        <v>10524</v>
      </c>
      <c r="B3905" t="s">
        <v>1661</v>
      </c>
      <c r="C3905" t="s">
        <v>20</v>
      </c>
      <c r="D3905" t="s">
        <v>34</v>
      </c>
      <c r="E3905" t="s">
        <v>22</v>
      </c>
      <c r="F3905" t="s">
        <v>37</v>
      </c>
      <c r="G3905" t="s">
        <v>7283</v>
      </c>
      <c r="H3905" t="s">
        <v>35</v>
      </c>
      <c r="I3905" s="36">
        <v>26056</v>
      </c>
      <c r="J3905" t="s">
        <v>2911</v>
      </c>
      <c r="K3905" t="s">
        <v>2935</v>
      </c>
      <c r="L3905" t="s">
        <v>25</v>
      </c>
      <c r="M3905" s="2">
        <v>45539</v>
      </c>
      <c r="N3905" t="s">
        <v>25</v>
      </c>
      <c r="O3905" t="s">
        <v>25</v>
      </c>
      <c r="P3905" t="s">
        <v>18</v>
      </c>
      <c r="Q3905" t="s">
        <v>18</v>
      </c>
      <c r="R3905" t="s">
        <v>18</v>
      </c>
      <c r="S3905" t="s">
        <v>18</v>
      </c>
      <c r="T3905" t="s">
        <v>18</v>
      </c>
      <c r="U3905" t="s">
        <v>18</v>
      </c>
      <c r="V3905" t="s">
        <v>18</v>
      </c>
      <c r="W3905" s="45" t="str">
        <f>IF(Table1[[#This Row],[Sex at Birth]]="F","Female","Male")</f>
        <v>Male</v>
      </c>
      <c r="X3905" s="43">
        <v>45657</v>
      </c>
      <c r="Y3905" s="44">
        <f>Table1[[#This Row],[Report cutoff date]]-Table1[[#This Row],[DOB]]</f>
        <v>19601</v>
      </c>
      <c r="Z3905" s="68">
        <f>ROUNDDOWN(Table1[[#This Row],[Days old - as of report cutoff date]]/365,0)</f>
        <v>53</v>
      </c>
      <c r="AA3905" s="45" t="str">
        <f>IF(Table1[[#This Row],[Years old]]&gt;=55,"55+","54 and under")</f>
        <v>54 and under</v>
      </c>
      <c r="AB3905" s="45" t="str">
        <f>VLOOKUP(Table1[[#This Row],[Years old]],Lookups!$A$1:$C$101,2,FALSE)</f>
        <v>50 - 59</v>
      </c>
      <c r="AC3905" s="45" t="str">
        <f>VLOOKUP(Table1[[#This Row],[Years old]],Lookups!$A$1:$C$101,3,FALSE)</f>
        <v>50 - 54</v>
      </c>
      <c r="AD3905" s="45" t="str">
        <f>VLOOKUP(Table1[[#This Row],[Race]],Lookups!$E$2:$F$11,2,FALSE)</f>
        <v>White</v>
      </c>
      <c r="AE3905" s="45" t="str">
        <f>VLOOKUP(Table1[[#This Row],[Ethnicity]],Lookups!$H$2:$I$6,2,FALSE)</f>
        <v>Other/ Unknown</v>
      </c>
      <c r="AF3905" s="45" t="str">
        <f>VLOOKUP(Table1[[#This Row],[Language]],Lookups!$K$2:$L$9,2,FALSE)</f>
        <v>English</v>
      </c>
      <c r="AG3905" s="46">
        <v>42005</v>
      </c>
      <c r="AH3905" s="46">
        <v>45657</v>
      </c>
      <c r="AI3905" s="46" t="str">
        <f>IF(Table1[[#This Row],[Colonoscopy Date]]="","",DATEVALUE(Table1[[#This Row],[Colonoscopy Date]]))</f>
        <v/>
      </c>
      <c r="AJ39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06" spans="1:36" x14ac:dyDescent="0.25">
      <c r="A3906">
        <v>15215</v>
      </c>
      <c r="B3906" t="s">
        <v>1673</v>
      </c>
      <c r="C3906" t="s">
        <v>20</v>
      </c>
      <c r="D3906" t="s">
        <v>21</v>
      </c>
      <c r="E3906" t="s">
        <v>22</v>
      </c>
      <c r="F3906" t="s">
        <v>147</v>
      </c>
      <c r="G3906" t="s">
        <v>5481</v>
      </c>
      <c r="H3906" t="s">
        <v>35</v>
      </c>
      <c r="I3906" s="36">
        <v>26059</v>
      </c>
      <c r="J3906" t="s">
        <v>472</v>
      </c>
      <c r="K3906" t="s">
        <v>2930</v>
      </c>
      <c r="L3906" t="s">
        <v>25</v>
      </c>
      <c r="M3906" s="2">
        <v>45572</v>
      </c>
      <c r="N3906" t="s">
        <v>25</v>
      </c>
      <c r="O3906" t="s">
        <v>25</v>
      </c>
      <c r="P3906" t="s">
        <v>18</v>
      </c>
      <c r="Q3906" t="s">
        <v>18</v>
      </c>
      <c r="R3906" t="s">
        <v>18</v>
      </c>
      <c r="S3906" t="s">
        <v>18</v>
      </c>
      <c r="T3906" t="s">
        <v>18</v>
      </c>
      <c r="U3906" t="s">
        <v>18</v>
      </c>
      <c r="V3906" t="s">
        <v>18</v>
      </c>
      <c r="W3906" s="45" t="str">
        <f>IF(Table1[[#This Row],[Sex at Birth]]="F","Female","Male")</f>
        <v>Male</v>
      </c>
      <c r="X3906" s="43">
        <v>45657</v>
      </c>
      <c r="Y3906" s="44">
        <f>Table1[[#This Row],[Report cutoff date]]-Table1[[#This Row],[DOB]]</f>
        <v>19598</v>
      </c>
      <c r="Z3906" s="68">
        <f>ROUNDDOWN(Table1[[#This Row],[Days old - as of report cutoff date]]/365,0)</f>
        <v>53</v>
      </c>
      <c r="AA3906" s="45" t="str">
        <f>IF(Table1[[#This Row],[Years old]]&gt;=55,"55+","54 and under")</f>
        <v>54 and under</v>
      </c>
      <c r="AB3906" s="45" t="str">
        <f>VLOOKUP(Table1[[#This Row],[Years old]],Lookups!$A$1:$C$101,2,FALSE)</f>
        <v>50 - 59</v>
      </c>
      <c r="AC3906" s="45" t="str">
        <f>VLOOKUP(Table1[[#This Row],[Years old]],Lookups!$A$1:$C$101,3,FALSE)</f>
        <v>50 - 54</v>
      </c>
      <c r="AD3906" s="45" t="str">
        <f>VLOOKUP(Table1[[#This Row],[Race]],Lookups!$E$2:$F$11,2,FALSE)</f>
        <v>White</v>
      </c>
      <c r="AE3906" s="45" t="str">
        <f>VLOOKUP(Table1[[#This Row],[Ethnicity]],Lookups!$H$2:$I$6,2,FALSE)</f>
        <v>Not Hispanic/Latino</v>
      </c>
      <c r="AF3906" s="45" t="str">
        <f>VLOOKUP(Table1[[#This Row],[Language]],Lookups!$K$2:$L$9,2,FALSE)</f>
        <v>English</v>
      </c>
      <c r="AG3906" s="46">
        <v>42005</v>
      </c>
      <c r="AH3906" s="46">
        <v>45657</v>
      </c>
      <c r="AI3906" s="46" t="str">
        <f>IF(Table1[[#This Row],[Colonoscopy Date]]="","",DATEVALUE(Table1[[#This Row],[Colonoscopy Date]]))</f>
        <v/>
      </c>
      <c r="AJ39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07" spans="1:36" x14ac:dyDescent="0.25">
      <c r="A3907">
        <v>12919</v>
      </c>
      <c r="B3907" t="s">
        <v>1619</v>
      </c>
      <c r="C3907" t="s">
        <v>20</v>
      </c>
      <c r="D3907" t="s">
        <v>21</v>
      </c>
      <c r="E3907" t="s">
        <v>22</v>
      </c>
      <c r="F3907" t="s">
        <v>23</v>
      </c>
      <c r="G3907" t="s">
        <v>5672</v>
      </c>
      <c r="H3907" t="s">
        <v>24</v>
      </c>
      <c r="I3907" s="36">
        <v>26064</v>
      </c>
      <c r="J3907" t="s">
        <v>2911</v>
      </c>
      <c r="K3907" t="s">
        <v>2930</v>
      </c>
      <c r="L3907" t="s">
        <v>25</v>
      </c>
      <c r="M3907" s="2">
        <v>45429</v>
      </c>
      <c r="N3907" t="s">
        <v>25</v>
      </c>
      <c r="O3907" t="s">
        <v>25</v>
      </c>
      <c r="P3907" t="s">
        <v>18</v>
      </c>
      <c r="Q3907" t="s">
        <v>18</v>
      </c>
      <c r="R3907" t="s">
        <v>18</v>
      </c>
      <c r="S3907" t="s">
        <v>18</v>
      </c>
      <c r="T3907" t="s">
        <v>18</v>
      </c>
      <c r="U3907" t="s">
        <v>18</v>
      </c>
      <c r="V3907" t="s">
        <v>18</v>
      </c>
      <c r="W3907" s="45" t="str">
        <f>IF(Table1[[#This Row],[Sex at Birth]]="F","Female","Male")</f>
        <v>Female</v>
      </c>
      <c r="X3907" s="43">
        <v>45657</v>
      </c>
      <c r="Y3907" s="44">
        <f>Table1[[#This Row],[Report cutoff date]]-Table1[[#This Row],[DOB]]</f>
        <v>19593</v>
      </c>
      <c r="Z3907" s="68">
        <f>ROUNDDOWN(Table1[[#This Row],[Days old - as of report cutoff date]]/365,0)</f>
        <v>53</v>
      </c>
      <c r="AA3907" s="45" t="str">
        <f>IF(Table1[[#This Row],[Years old]]&gt;=55,"55+","54 and under")</f>
        <v>54 and under</v>
      </c>
      <c r="AB3907" s="45" t="str">
        <f>VLOOKUP(Table1[[#This Row],[Years old]],Lookups!$A$1:$C$101,2,FALSE)</f>
        <v>50 - 59</v>
      </c>
      <c r="AC3907" s="45" t="str">
        <f>VLOOKUP(Table1[[#This Row],[Years old]],Lookups!$A$1:$C$101,3,FALSE)</f>
        <v>50 - 54</v>
      </c>
      <c r="AD3907" s="45" t="str">
        <f>VLOOKUP(Table1[[#This Row],[Race]],Lookups!$E$2:$F$11,2,FALSE)</f>
        <v>White</v>
      </c>
      <c r="AE3907" s="45" t="str">
        <f>VLOOKUP(Table1[[#This Row],[Ethnicity]],Lookups!$H$2:$I$6,2,FALSE)</f>
        <v>Not Hispanic/Latino</v>
      </c>
      <c r="AF3907" s="45" t="str">
        <f>VLOOKUP(Table1[[#This Row],[Language]],Lookups!$K$2:$L$9,2,FALSE)</f>
        <v>English</v>
      </c>
      <c r="AG3907" s="46">
        <v>42005</v>
      </c>
      <c r="AH3907" s="46">
        <v>45657</v>
      </c>
      <c r="AI3907" s="46" t="str">
        <f>IF(Table1[[#This Row],[Colonoscopy Date]]="","",DATEVALUE(Table1[[#This Row],[Colonoscopy Date]]))</f>
        <v/>
      </c>
      <c r="AJ39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08" spans="1:36" x14ac:dyDescent="0.25">
      <c r="A3908">
        <v>13473</v>
      </c>
      <c r="B3908" t="s">
        <v>2179</v>
      </c>
      <c r="C3908" t="s">
        <v>20</v>
      </c>
      <c r="D3908" t="s">
        <v>21</v>
      </c>
      <c r="E3908" t="s">
        <v>22</v>
      </c>
      <c r="F3908" t="s">
        <v>63</v>
      </c>
      <c r="G3908" t="s">
        <v>6208</v>
      </c>
      <c r="H3908" t="s">
        <v>24</v>
      </c>
      <c r="I3908" s="36">
        <v>26070</v>
      </c>
      <c r="J3908" t="s">
        <v>2913</v>
      </c>
      <c r="K3908" t="s">
        <v>2930</v>
      </c>
      <c r="L3908" t="s">
        <v>25</v>
      </c>
      <c r="M3908" s="2">
        <v>45580</v>
      </c>
      <c r="N3908" t="s">
        <v>53</v>
      </c>
      <c r="O3908" t="s">
        <v>25</v>
      </c>
      <c r="P3908" t="s">
        <v>76</v>
      </c>
      <c r="Q3908" t="s">
        <v>18</v>
      </c>
      <c r="R3908" t="s">
        <v>18</v>
      </c>
      <c r="S3908" t="s">
        <v>18</v>
      </c>
      <c r="T3908" t="s">
        <v>18</v>
      </c>
      <c r="U3908" t="s">
        <v>18</v>
      </c>
      <c r="V3908" t="s">
        <v>18</v>
      </c>
      <c r="W3908" s="45" t="str">
        <f>IF(Table1[[#This Row],[Sex at Birth]]="F","Female","Male")</f>
        <v>Female</v>
      </c>
      <c r="X3908" s="43">
        <v>45657</v>
      </c>
      <c r="Y3908" s="44">
        <f>Table1[[#This Row],[Report cutoff date]]-Table1[[#This Row],[DOB]]</f>
        <v>19587</v>
      </c>
      <c r="Z3908" s="68">
        <f>ROUNDDOWN(Table1[[#This Row],[Days old - as of report cutoff date]]/365,0)</f>
        <v>53</v>
      </c>
      <c r="AA3908" s="45" t="str">
        <f>IF(Table1[[#This Row],[Years old]]&gt;=55,"55+","54 and under")</f>
        <v>54 and under</v>
      </c>
      <c r="AB3908" s="45" t="str">
        <f>VLOOKUP(Table1[[#This Row],[Years old]],Lookups!$A$1:$C$101,2,FALSE)</f>
        <v>50 - 59</v>
      </c>
      <c r="AC3908" s="45" t="str">
        <f>VLOOKUP(Table1[[#This Row],[Years old]],Lookups!$A$1:$C$101,3,FALSE)</f>
        <v>50 - 54</v>
      </c>
      <c r="AD3908" s="45" t="str">
        <f>VLOOKUP(Table1[[#This Row],[Race]],Lookups!$E$2:$F$11,2,FALSE)</f>
        <v>White</v>
      </c>
      <c r="AE3908" s="45" t="str">
        <f>VLOOKUP(Table1[[#This Row],[Ethnicity]],Lookups!$H$2:$I$6,2,FALSE)</f>
        <v>Not Hispanic/Latino</v>
      </c>
      <c r="AF3908" s="45" t="str">
        <f>VLOOKUP(Table1[[#This Row],[Language]],Lookups!$K$2:$L$9,2,FALSE)</f>
        <v>English</v>
      </c>
      <c r="AG3908" s="46">
        <v>42005</v>
      </c>
      <c r="AH3908" s="46">
        <v>45657</v>
      </c>
      <c r="AI3908" s="46">
        <f>IF(Table1[[#This Row],[Colonoscopy Date]]="","",DATEVALUE(Table1[[#This Row],[Colonoscopy Date]]))</f>
        <v>43831</v>
      </c>
      <c r="AJ390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09" spans="1:36" x14ac:dyDescent="0.25">
      <c r="A3909">
        <v>15334</v>
      </c>
      <c r="B3909" t="s">
        <v>1578</v>
      </c>
      <c r="C3909" t="s">
        <v>20</v>
      </c>
      <c r="D3909" t="s">
        <v>21</v>
      </c>
      <c r="E3909" t="s">
        <v>22</v>
      </c>
      <c r="F3909" t="s">
        <v>30</v>
      </c>
      <c r="G3909" t="s">
        <v>5861</v>
      </c>
      <c r="H3909" t="s">
        <v>24</v>
      </c>
      <c r="I3909" s="36">
        <v>26070</v>
      </c>
      <c r="J3909" t="s">
        <v>2921</v>
      </c>
      <c r="K3909" t="s">
        <v>2930</v>
      </c>
      <c r="L3909" t="s">
        <v>25</v>
      </c>
      <c r="M3909" s="2">
        <v>45397</v>
      </c>
      <c r="N3909" t="s">
        <v>25</v>
      </c>
      <c r="O3909" t="s">
        <v>25</v>
      </c>
      <c r="P3909" t="s">
        <v>18</v>
      </c>
      <c r="Q3909" t="s">
        <v>18</v>
      </c>
      <c r="R3909" t="s">
        <v>18</v>
      </c>
      <c r="S3909" t="s">
        <v>18</v>
      </c>
      <c r="T3909" t="s">
        <v>18</v>
      </c>
      <c r="U3909" t="s">
        <v>18</v>
      </c>
      <c r="V3909" t="s">
        <v>18</v>
      </c>
      <c r="W3909" s="45" t="str">
        <f>IF(Table1[[#This Row],[Sex at Birth]]="F","Female","Male")</f>
        <v>Female</v>
      </c>
      <c r="X3909" s="43">
        <v>45657</v>
      </c>
      <c r="Y3909" s="44">
        <f>Table1[[#This Row],[Report cutoff date]]-Table1[[#This Row],[DOB]]</f>
        <v>19587</v>
      </c>
      <c r="Z3909" s="68">
        <f>ROUNDDOWN(Table1[[#This Row],[Days old - as of report cutoff date]]/365,0)</f>
        <v>53</v>
      </c>
      <c r="AA3909" s="45" t="str">
        <f>IF(Table1[[#This Row],[Years old]]&gt;=55,"55+","54 and under")</f>
        <v>54 and under</v>
      </c>
      <c r="AB3909" s="45" t="str">
        <f>VLOOKUP(Table1[[#This Row],[Years old]],Lookups!$A$1:$C$101,2,FALSE)</f>
        <v>50 - 59</v>
      </c>
      <c r="AC3909" s="45" t="str">
        <f>VLOOKUP(Table1[[#This Row],[Years old]],Lookups!$A$1:$C$101,3,FALSE)</f>
        <v>50 - 54</v>
      </c>
      <c r="AD3909" s="45" t="str">
        <f>VLOOKUP(Table1[[#This Row],[Race]],Lookups!$E$2:$F$11,2,FALSE)</f>
        <v>White</v>
      </c>
      <c r="AE3909" s="45" t="str">
        <f>VLOOKUP(Table1[[#This Row],[Ethnicity]],Lookups!$H$2:$I$6,2,FALSE)</f>
        <v>Not Hispanic/Latino</v>
      </c>
      <c r="AF3909" s="45" t="str">
        <f>VLOOKUP(Table1[[#This Row],[Language]],Lookups!$K$2:$L$9,2,FALSE)</f>
        <v>English</v>
      </c>
      <c r="AG3909" s="46">
        <v>42005</v>
      </c>
      <c r="AH3909" s="46">
        <v>45657</v>
      </c>
      <c r="AI3909" s="46" t="str">
        <f>IF(Table1[[#This Row],[Colonoscopy Date]]="","",DATEVALUE(Table1[[#This Row],[Colonoscopy Date]]))</f>
        <v/>
      </c>
      <c r="AJ39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10" spans="1:36" x14ac:dyDescent="0.25">
      <c r="A3910">
        <v>11263</v>
      </c>
      <c r="B3910" t="s">
        <v>1740</v>
      </c>
      <c r="C3910" t="s">
        <v>20</v>
      </c>
      <c r="D3910" t="s">
        <v>21</v>
      </c>
      <c r="E3910" t="s">
        <v>22</v>
      </c>
      <c r="F3910" t="s">
        <v>106</v>
      </c>
      <c r="G3910" t="s">
        <v>4057</v>
      </c>
      <c r="H3910" t="s">
        <v>35</v>
      </c>
      <c r="I3910" s="36">
        <v>26075</v>
      </c>
      <c r="J3910" t="s">
        <v>2912</v>
      </c>
      <c r="K3910" t="s">
        <v>2936</v>
      </c>
      <c r="L3910" t="s">
        <v>25</v>
      </c>
      <c r="M3910" s="2">
        <v>45645</v>
      </c>
      <c r="N3910" t="s">
        <v>53</v>
      </c>
      <c r="O3910" t="s">
        <v>25</v>
      </c>
      <c r="Q3910" t="s">
        <v>18</v>
      </c>
      <c r="R3910" t="s">
        <v>18</v>
      </c>
      <c r="S3910" t="s">
        <v>18</v>
      </c>
      <c r="T3910" t="s">
        <v>18</v>
      </c>
      <c r="U3910" t="s">
        <v>18</v>
      </c>
      <c r="V3910" t="s">
        <v>18</v>
      </c>
      <c r="W3910" s="45" t="str">
        <f>IF(Table1[[#This Row],[Sex at Birth]]="F","Female","Male")</f>
        <v>Male</v>
      </c>
      <c r="X3910" s="43">
        <v>45657</v>
      </c>
      <c r="Y3910" s="44">
        <f>Table1[[#This Row],[Report cutoff date]]-Table1[[#This Row],[DOB]]</f>
        <v>19582</v>
      </c>
      <c r="Z3910" s="68">
        <f>ROUNDDOWN(Table1[[#This Row],[Days old - as of report cutoff date]]/365,0)</f>
        <v>53</v>
      </c>
      <c r="AA3910" s="45" t="str">
        <f>IF(Table1[[#This Row],[Years old]]&gt;=55,"55+","54 and under")</f>
        <v>54 and under</v>
      </c>
      <c r="AB3910" s="45" t="str">
        <f>VLOOKUP(Table1[[#This Row],[Years old]],Lookups!$A$1:$C$101,2,FALSE)</f>
        <v>50 - 59</v>
      </c>
      <c r="AC3910" s="45" t="str">
        <f>VLOOKUP(Table1[[#This Row],[Years old]],Lookups!$A$1:$C$101,3,FALSE)</f>
        <v>50 - 54</v>
      </c>
      <c r="AD3910" s="45" t="str">
        <f>VLOOKUP(Table1[[#This Row],[Race]],Lookups!$E$2:$F$11,2,FALSE)</f>
        <v>White</v>
      </c>
      <c r="AE3910" s="45" t="str">
        <f>VLOOKUP(Table1[[#This Row],[Ethnicity]],Lookups!$H$2:$I$6,2,FALSE)</f>
        <v>Not Hispanic/Latino</v>
      </c>
      <c r="AF3910" s="45" t="str">
        <f>VLOOKUP(Table1[[#This Row],[Language]],Lookups!$K$2:$L$9,2,FALSE)</f>
        <v>English</v>
      </c>
      <c r="AG3910" s="46">
        <v>42005</v>
      </c>
      <c r="AH3910" s="46">
        <v>45657</v>
      </c>
      <c r="AI3910" s="46" t="str">
        <f>IF(Table1[[#This Row],[Colonoscopy Date]]="","",DATEVALUE(Table1[[#This Row],[Colonoscopy Date]]))</f>
        <v/>
      </c>
      <c r="AJ39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11" spans="1:36" x14ac:dyDescent="0.25">
      <c r="A3911">
        <v>13932</v>
      </c>
      <c r="B3911" t="s">
        <v>1584</v>
      </c>
      <c r="C3911" t="s">
        <v>20</v>
      </c>
      <c r="D3911" t="s">
        <v>21</v>
      </c>
      <c r="E3911" t="s">
        <v>22</v>
      </c>
      <c r="F3911" t="s">
        <v>32</v>
      </c>
      <c r="G3911" t="s">
        <v>4384</v>
      </c>
      <c r="H3911" t="s">
        <v>35</v>
      </c>
      <c r="I3911" s="36">
        <v>26076</v>
      </c>
      <c r="J3911" t="s">
        <v>2885</v>
      </c>
      <c r="K3911" t="s">
        <v>2930</v>
      </c>
      <c r="L3911" t="s">
        <v>25</v>
      </c>
      <c r="M3911" s="2">
        <v>45341</v>
      </c>
      <c r="N3911" t="s">
        <v>25</v>
      </c>
      <c r="O3911" t="s">
        <v>25</v>
      </c>
      <c r="P3911" t="s">
        <v>18</v>
      </c>
      <c r="Q3911" t="s">
        <v>18</v>
      </c>
      <c r="R3911" t="s">
        <v>18</v>
      </c>
      <c r="S3911" t="s">
        <v>18</v>
      </c>
      <c r="T3911" t="s">
        <v>18</v>
      </c>
      <c r="U3911" t="s">
        <v>18</v>
      </c>
      <c r="V3911" t="s">
        <v>18</v>
      </c>
      <c r="W3911" s="45" t="str">
        <f>IF(Table1[[#This Row],[Sex at Birth]]="F","Female","Male")</f>
        <v>Male</v>
      </c>
      <c r="X3911" s="43">
        <v>45657</v>
      </c>
      <c r="Y3911" s="44">
        <f>Table1[[#This Row],[Report cutoff date]]-Table1[[#This Row],[DOB]]</f>
        <v>19581</v>
      </c>
      <c r="Z3911" s="68">
        <f>ROUNDDOWN(Table1[[#This Row],[Days old - as of report cutoff date]]/365,0)</f>
        <v>53</v>
      </c>
      <c r="AA3911" s="45" t="str">
        <f>IF(Table1[[#This Row],[Years old]]&gt;=55,"55+","54 and under")</f>
        <v>54 and under</v>
      </c>
      <c r="AB3911" s="45" t="str">
        <f>VLOOKUP(Table1[[#This Row],[Years old]],Lookups!$A$1:$C$101,2,FALSE)</f>
        <v>50 - 59</v>
      </c>
      <c r="AC3911" s="45" t="str">
        <f>VLOOKUP(Table1[[#This Row],[Years old]],Lookups!$A$1:$C$101,3,FALSE)</f>
        <v>50 - 54</v>
      </c>
      <c r="AD3911" s="45" t="str">
        <f>VLOOKUP(Table1[[#This Row],[Race]],Lookups!$E$2:$F$11,2,FALSE)</f>
        <v>White</v>
      </c>
      <c r="AE3911" s="45" t="str">
        <f>VLOOKUP(Table1[[#This Row],[Ethnicity]],Lookups!$H$2:$I$6,2,FALSE)</f>
        <v>Not Hispanic/Latino</v>
      </c>
      <c r="AF3911" s="45" t="str">
        <f>VLOOKUP(Table1[[#This Row],[Language]],Lookups!$K$2:$L$9,2,FALSE)</f>
        <v>English</v>
      </c>
      <c r="AG3911" s="46">
        <v>42005</v>
      </c>
      <c r="AH3911" s="46">
        <v>45657</v>
      </c>
      <c r="AI3911" s="46" t="str">
        <f>IF(Table1[[#This Row],[Colonoscopy Date]]="","",DATEVALUE(Table1[[#This Row],[Colonoscopy Date]]))</f>
        <v/>
      </c>
      <c r="AJ39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12" spans="1:36" x14ac:dyDescent="0.25">
      <c r="A3912">
        <v>14031</v>
      </c>
      <c r="B3912" t="s">
        <v>1758</v>
      </c>
      <c r="C3912" t="s">
        <v>20</v>
      </c>
      <c r="D3912" t="s">
        <v>21</v>
      </c>
      <c r="E3912" t="s">
        <v>22</v>
      </c>
      <c r="F3912" t="s">
        <v>42</v>
      </c>
      <c r="G3912" t="s">
        <v>6024</v>
      </c>
      <c r="H3912" t="s">
        <v>24</v>
      </c>
      <c r="I3912" s="36">
        <v>26077</v>
      </c>
      <c r="J3912" t="s">
        <v>2913</v>
      </c>
      <c r="K3912" t="s">
        <v>2930</v>
      </c>
      <c r="L3912" t="s">
        <v>25</v>
      </c>
      <c r="M3912" s="2">
        <v>45602</v>
      </c>
      <c r="N3912" t="s">
        <v>25</v>
      </c>
      <c r="O3912" t="s">
        <v>25</v>
      </c>
      <c r="P3912" t="s">
        <v>18</v>
      </c>
      <c r="Q3912" t="s">
        <v>18</v>
      </c>
      <c r="R3912" t="s">
        <v>18</v>
      </c>
      <c r="S3912" t="s">
        <v>18</v>
      </c>
      <c r="T3912" t="s">
        <v>18</v>
      </c>
      <c r="U3912" t="s">
        <v>18</v>
      </c>
      <c r="V3912" t="s">
        <v>18</v>
      </c>
      <c r="W3912" s="45" t="str">
        <f>IF(Table1[[#This Row],[Sex at Birth]]="F","Female","Male")</f>
        <v>Female</v>
      </c>
      <c r="X3912" s="43">
        <v>45657</v>
      </c>
      <c r="Y3912" s="44">
        <f>Table1[[#This Row],[Report cutoff date]]-Table1[[#This Row],[DOB]]</f>
        <v>19580</v>
      </c>
      <c r="Z3912" s="68">
        <f>ROUNDDOWN(Table1[[#This Row],[Days old - as of report cutoff date]]/365,0)</f>
        <v>53</v>
      </c>
      <c r="AA3912" s="45" t="str">
        <f>IF(Table1[[#This Row],[Years old]]&gt;=55,"55+","54 and under")</f>
        <v>54 and under</v>
      </c>
      <c r="AB3912" s="45" t="str">
        <f>VLOOKUP(Table1[[#This Row],[Years old]],Lookups!$A$1:$C$101,2,FALSE)</f>
        <v>50 - 59</v>
      </c>
      <c r="AC3912" s="45" t="str">
        <f>VLOOKUP(Table1[[#This Row],[Years old]],Lookups!$A$1:$C$101,3,FALSE)</f>
        <v>50 - 54</v>
      </c>
      <c r="AD3912" s="45" t="str">
        <f>VLOOKUP(Table1[[#This Row],[Race]],Lookups!$E$2:$F$11,2,FALSE)</f>
        <v>White</v>
      </c>
      <c r="AE3912" s="45" t="str">
        <f>VLOOKUP(Table1[[#This Row],[Ethnicity]],Lookups!$H$2:$I$6,2,FALSE)</f>
        <v>Not Hispanic/Latino</v>
      </c>
      <c r="AF3912" s="45" t="str">
        <f>VLOOKUP(Table1[[#This Row],[Language]],Lookups!$K$2:$L$9,2,FALSE)</f>
        <v>English</v>
      </c>
      <c r="AG3912" s="46">
        <v>42005</v>
      </c>
      <c r="AH3912" s="46">
        <v>45657</v>
      </c>
      <c r="AI3912" s="46" t="str">
        <f>IF(Table1[[#This Row],[Colonoscopy Date]]="","",DATEVALUE(Table1[[#This Row],[Colonoscopy Date]]))</f>
        <v/>
      </c>
      <c r="AJ39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13" spans="1:36" x14ac:dyDescent="0.25">
      <c r="A3913">
        <v>10198</v>
      </c>
      <c r="B3913" t="s">
        <v>1770</v>
      </c>
      <c r="C3913" t="s">
        <v>20</v>
      </c>
      <c r="D3913" t="s">
        <v>21</v>
      </c>
      <c r="E3913" t="s">
        <v>22</v>
      </c>
      <c r="F3913" t="s">
        <v>30</v>
      </c>
      <c r="G3913" t="s">
        <v>4120</v>
      </c>
      <c r="H3913" t="s">
        <v>35</v>
      </c>
      <c r="I3913" s="36">
        <v>26079</v>
      </c>
      <c r="J3913" t="s">
        <v>2914</v>
      </c>
      <c r="K3913" t="s">
        <v>2936</v>
      </c>
      <c r="L3913" t="s">
        <v>25</v>
      </c>
      <c r="M3913" s="2">
        <v>45604</v>
      </c>
      <c r="N3913" t="s">
        <v>25</v>
      </c>
      <c r="O3913" t="s">
        <v>53</v>
      </c>
      <c r="P3913" t="s">
        <v>494</v>
      </c>
      <c r="Q3913" t="s">
        <v>18</v>
      </c>
      <c r="R3913" t="s">
        <v>18</v>
      </c>
      <c r="S3913" t="s">
        <v>18</v>
      </c>
      <c r="T3913" t="s">
        <v>18</v>
      </c>
      <c r="U3913" t="s">
        <v>495</v>
      </c>
      <c r="V3913" t="s">
        <v>56</v>
      </c>
      <c r="W3913" s="45" t="str">
        <f>IF(Table1[[#This Row],[Sex at Birth]]="F","Female","Male")</f>
        <v>Male</v>
      </c>
      <c r="X3913" s="43">
        <v>45657</v>
      </c>
      <c r="Y3913" s="44">
        <f>Table1[[#This Row],[Report cutoff date]]-Table1[[#This Row],[DOB]]</f>
        <v>19578</v>
      </c>
      <c r="Z3913" s="68">
        <f>ROUNDDOWN(Table1[[#This Row],[Days old - as of report cutoff date]]/365,0)</f>
        <v>53</v>
      </c>
      <c r="AA3913" s="45" t="str">
        <f>IF(Table1[[#This Row],[Years old]]&gt;=55,"55+","54 and under")</f>
        <v>54 and under</v>
      </c>
      <c r="AB3913" s="45" t="str">
        <f>VLOOKUP(Table1[[#This Row],[Years old]],Lookups!$A$1:$C$101,2,FALSE)</f>
        <v>50 - 59</v>
      </c>
      <c r="AC3913" s="45" t="str">
        <f>VLOOKUP(Table1[[#This Row],[Years old]],Lookups!$A$1:$C$101,3,FALSE)</f>
        <v>50 - 54</v>
      </c>
      <c r="AD3913" s="45" t="str">
        <f>VLOOKUP(Table1[[#This Row],[Race]],Lookups!$E$2:$F$11,2,FALSE)</f>
        <v>White</v>
      </c>
      <c r="AE3913" s="45" t="str">
        <f>VLOOKUP(Table1[[#This Row],[Ethnicity]],Lookups!$H$2:$I$6,2,FALSE)</f>
        <v>Not Hispanic/Latino</v>
      </c>
      <c r="AF3913" s="45" t="str">
        <f>VLOOKUP(Table1[[#This Row],[Language]],Lookups!$K$2:$L$9,2,FALSE)</f>
        <v>English</v>
      </c>
      <c r="AG3913" s="46">
        <v>42005</v>
      </c>
      <c r="AH3913" s="46">
        <v>45657</v>
      </c>
      <c r="AI3913" s="46">
        <f>IF(Table1[[#This Row],[Colonoscopy Date]]="","",DATEVALUE(Table1[[#This Row],[Colonoscopy Date]]))</f>
        <v>42828</v>
      </c>
      <c r="AJ39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14" spans="1:36" x14ac:dyDescent="0.25">
      <c r="A3914">
        <v>14008</v>
      </c>
      <c r="B3914" t="s">
        <v>2262</v>
      </c>
      <c r="C3914" t="s">
        <v>20</v>
      </c>
      <c r="D3914" t="s">
        <v>21</v>
      </c>
      <c r="E3914" t="s">
        <v>22</v>
      </c>
      <c r="F3914" t="s">
        <v>32</v>
      </c>
      <c r="G3914" t="s">
        <v>5401</v>
      </c>
      <c r="H3914" t="s">
        <v>24</v>
      </c>
      <c r="I3914" s="36">
        <v>26083</v>
      </c>
      <c r="J3914" t="s">
        <v>2910</v>
      </c>
      <c r="K3914" t="s">
        <v>2930</v>
      </c>
      <c r="L3914" t="s">
        <v>25</v>
      </c>
      <c r="M3914" s="2">
        <v>45510</v>
      </c>
      <c r="N3914" t="s">
        <v>53</v>
      </c>
      <c r="O3914" t="s">
        <v>25</v>
      </c>
      <c r="P3914" t="s">
        <v>18</v>
      </c>
      <c r="Q3914" t="s">
        <v>18</v>
      </c>
      <c r="R3914" t="s">
        <v>18</v>
      </c>
      <c r="S3914" t="s">
        <v>807</v>
      </c>
      <c r="T3914" t="s">
        <v>18</v>
      </c>
      <c r="U3914" t="s">
        <v>18</v>
      </c>
      <c r="V3914" t="s">
        <v>18</v>
      </c>
      <c r="W3914" s="45" t="str">
        <f>IF(Table1[[#This Row],[Sex at Birth]]="F","Female","Male")</f>
        <v>Female</v>
      </c>
      <c r="X3914" s="43">
        <v>45657</v>
      </c>
      <c r="Y3914" s="44">
        <f>Table1[[#This Row],[Report cutoff date]]-Table1[[#This Row],[DOB]]</f>
        <v>19574</v>
      </c>
      <c r="Z3914" s="68">
        <f>ROUNDDOWN(Table1[[#This Row],[Days old - as of report cutoff date]]/365,0)</f>
        <v>53</v>
      </c>
      <c r="AA3914" s="45" t="str">
        <f>IF(Table1[[#This Row],[Years old]]&gt;=55,"55+","54 and under")</f>
        <v>54 and under</v>
      </c>
      <c r="AB3914" s="45" t="str">
        <f>VLOOKUP(Table1[[#This Row],[Years old]],Lookups!$A$1:$C$101,2,FALSE)</f>
        <v>50 - 59</v>
      </c>
      <c r="AC3914" s="45" t="str">
        <f>VLOOKUP(Table1[[#This Row],[Years old]],Lookups!$A$1:$C$101,3,FALSE)</f>
        <v>50 - 54</v>
      </c>
      <c r="AD3914" s="45" t="str">
        <f>VLOOKUP(Table1[[#This Row],[Race]],Lookups!$E$2:$F$11,2,FALSE)</f>
        <v>White</v>
      </c>
      <c r="AE3914" s="45" t="str">
        <f>VLOOKUP(Table1[[#This Row],[Ethnicity]],Lookups!$H$2:$I$6,2,FALSE)</f>
        <v>Not Hispanic/Latino</v>
      </c>
      <c r="AF3914" s="45" t="str">
        <f>VLOOKUP(Table1[[#This Row],[Language]],Lookups!$K$2:$L$9,2,FALSE)</f>
        <v>English</v>
      </c>
      <c r="AG3914" s="46">
        <v>42005</v>
      </c>
      <c r="AH3914" s="46">
        <v>45657</v>
      </c>
      <c r="AI3914" s="46" t="str">
        <f>IF(Table1[[#This Row],[Colonoscopy Date]]="","",DATEVALUE(Table1[[#This Row],[Colonoscopy Date]]))</f>
        <v/>
      </c>
      <c r="AJ39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15" spans="1:36" x14ac:dyDescent="0.25">
      <c r="A3915">
        <v>11925</v>
      </c>
      <c r="B3915" t="s">
        <v>2609</v>
      </c>
      <c r="C3915" t="s">
        <v>20</v>
      </c>
      <c r="D3915" t="s">
        <v>21</v>
      </c>
      <c r="E3915" t="s">
        <v>22</v>
      </c>
      <c r="F3915" t="s">
        <v>30</v>
      </c>
      <c r="G3915" t="s">
        <v>3029</v>
      </c>
      <c r="H3915" t="s">
        <v>24</v>
      </c>
      <c r="I3915" s="36">
        <v>26087</v>
      </c>
      <c r="J3915" t="s">
        <v>2913</v>
      </c>
      <c r="K3915" t="s">
        <v>2937</v>
      </c>
      <c r="L3915" t="s">
        <v>25</v>
      </c>
      <c r="M3915" s="2">
        <v>45497</v>
      </c>
      <c r="N3915" t="s">
        <v>53</v>
      </c>
      <c r="O3915" t="s">
        <v>25</v>
      </c>
      <c r="P3915" t="s">
        <v>315</v>
      </c>
      <c r="Q3915" t="s">
        <v>18</v>
      </c>
      <c r="R3915" t="s">
        <v>18</v>
      </c>
      <c r="S3915" t="s">
        <v>838</v>
      </c>
      <c r="T3915" t="s">
        <v>87</v>
      </c>
      <c r="U3915" t="s">
        <v>18</v>
      </c>
      <c r="V3915" t="s">
        <v>18</v>
      </c>
      <c r="W3915" s="45" t="str">
        <f>IF(Table1[[#This Row],[Sex at Birth]]="F","Female","Male")</f>
        <v>Female</v>
      </c>
      <c r="X3915" s="43">
        <v>45657</v>
      </c>
      <c r="Y3915" s="44">
        <f>Table1[[#This Row],[Report cutoff date]]-Table1[[#This Row],[DOB]]</f>
        <v>19570</v>
      </c>
      <c r="Z3915" s="68">
        <f>ROUNDDOWN(Table1[[#This Row],[Days old - as of report cutoff date]]/365,0)</f>
        <v>53</v>
      </c>
      <c r="AA3915" s="45" t="str">
        <f>IF(Table1[[#This Row],[Years old]]&gt;=55,"55+","54 and under")</f>
        <v>54 and under</v>
      </c>
      <c r="AB3915" s="45" t="str">
        <f>VLOOKUP(Table1[[#This Row],[Years old]],Lookups!$A$1:$C$101,2,FALSE)</f>
        <v>50 - 59</v>
      </c>
      <c r="AC3915" s="45" t="str">
        <f>VLOOKUP(Table1[[#This Row],[Years old]],Lookups!$A$1:$C$101,3,FALSE)</f>
        <v>50 - 54</v>
      </c>
      <c r="AD3915" s="45" t="str">
        <f>VLOOKUP(Table1[[#This Row],[Race]],Lookups!$E$2:$F$11,2,FALSE)</f>
        <v>White</v>
      </c>
      <c r="AE3915" s="45" t="str">
        <f>VLOOKUP(Table1[[#This Row],[Ethnicity]],Lookups!$H$2:$I$6,2,FALSE)</f>
        <v>Not Hispanic/Latino</v>
      </c>
      <c r="AF3915" s="45" t="str">
        <f>VLOOKUP(Table1[[#This Row],[Language]],Lookups!$K$2:$L$9,2,FALSE)</f>
        <v>English</v>
      </c>
      <c r="AG3915" s="46">
        <v>42005</v>
      </c>
      <c r="AH3915" s="46">
        <v>45657</v>
      </c>
      <c r="AI3915" s="46">
        <f>IF(Table1[[#This Row],[Colonoscopy Date]]="","",DATEVALUE(Table1[[#This Row],[Colonoscopy Date]]))</f>
        <v>45037</v>
      </c>
      <c r="AJ391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16" spans="1:36" x14ac:dyDescent="0.25">
      <c r="A3916">
        <v>15255</v>
      </c>
      <c r="B3916" t="s">
        <v>1806</v>
      </c>
      <c r="C3916" t="s">
        <v>20</v>
      </c>
      <c r="D3916" t="s">
        <v>34</v>
      </c>
      <c r="E3916" t="s">
        <v>22</v>
      </c>
      <c r="F3916" t="s">
        <v>18</v>
      </c>
      <c r="G3916" t="s">
        <v>6344</v>
      </c>
      <c r="H3916" t="s">
        <v>24</v>
      </c>
      <c r="I3916" s="36">
        <v>26087</v>
      </c>
      <c r="J3916" t="s">
        <v>2923</v>
      </c>
      <c r="K3916" t="s">
        <v>2930</v>
      </c>
      <c r="L3916" t="s">
        <v>25</v>
      </c>
      <c r="M3916" s="2">
        <v>45610</v>
      </c>
      <c r="N3916" t="s">
        <v>25</v>
      </c>
      <c r="O3916" t="s">
        <v>25</v>
      </c>
      <c r="P3916" t="s">
        <v>18</v>
      </c>
      <c r="Q3916" t="s">
        <v>18</v>
      </c>
      <c r="R3916" t="s">
        <v>18</v>
      </c>
      <c r="S3916" t="s">
        <v>18</v>
      </c>
      <c r="T3916" t="s">
        <v>18</v>
      </c>
      <c r="U3916" t="s">
        <v>18</v>
      </c>
      <c r="V3916" t="s">
        <v>18</v>
      </c>
      <c r="W3916" s="45" t="str">
        <f>IF(Table1[[#This Row],[Sex at Birth]]="F","Female","Male")</f>
        <v>Female</v>
      </c>
      <c r="X3916" s="43">
        <v>45657</v>
      </c>
      <c r="Y3916" s="44">
        <f>Table1[[#This Row],[Report cutoff date]]-Table1[[#This Row],[DOB]]</f>
        <v>19570</v>
      </c>
      <c r="Z3916" s="68">
        <f>ROUNDDOWN(Table1[[#This Row],[Days old - as of report cutoff date]]/365,0)</f>
        <v>53</v>
      </c>
      <c r="AA3916" s="45" t="str">
        <f>IF(Table1[[#This Row],[Years old]]&gt;=55,"55+","54 and under")</f>
        <v>54 and under</v>
      </c>
      <c r="AB3916" s="45" t="str">
        <f>VLOOKUP(Table1[[#This Row],[Years old]],Lookups!$A$1:$C$101,2,FALSE)</f>
        <v>50 - 59</v>
      </c>
      <c r="AC3916" s="45" t="str">
        <f>VLOOKUP(Table1[[#This Row],[Years old]],Lookups!$A$1:$C$101,3,FALSE)</f>
        <v>50 - 54</v>
      </c>
      <c r="AD3916" s="45" t="str">
        <f>VLOOKUP(Table1[[#This Row],[Race]],Lookups!$E$2:$F$11,2,FALSE)</f>
        <v>White</v>
      </c>
      <c r="AE3916" s="45" t="str">
        <f>VLOOKUP(Table1[[#This Row],[Ethnicity]],Lookups!$H$2:$I$6,2,FALSE)</f>
        <v>Other/ Unknown</v>
      </c>
      <c r="AF3916" s="45" t="str">
        <f>VLOOKUP(Table1[[#This Row],[Language]],Lookups!$K$2:$L$9,2,FALSE)</f>
        <v>English</v>
      </c>
      <c r="AG3916" s="46">
        <v>42005</v>
      </c>
      <c r="AH3916" s="46">
        <v>45657</v>
      </c>
      <c r="AI3916" s="46" t="str">
        <f>IF(Table1[[#This Row],[Colonoscopy Date]]="","",DATEVALUE(Table1[[#This Row],[Colonoscopy Date]]))</f>
        <v/>
      </c>
      <c r="AJ39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17" spans="1:36" x14ac:dyDescent="0.25">
      <c r="A3917">
        <v>11299</v>
      </c>
      <c r="B3917" t="s">
        <v>1681</v>
      </c>
      <c r="C3917" t="s">
        <v>20</v>
      </c>
      <c r="D3917" t="s">
        <v>21</v>
      </c>
      <c r="E3917" t="s">
        <v>22</v>
      </c>
      <c r="F3917" t="s">
        <v>30</v>
      </c>
      <c r="G3917" t="s">
        <v>7813</v>
      </c>
      <c r="H3917" t="s">
        <v>24</v>
      </c>
      <c r="I3917" s="36">
        <v>26088</v>
      </c>
      <c r="J3917" t="s">
        <v>2912</v>
      </c>
      <c r="K3917" t="s">
        <v>2936</v>
      </c>
      <c r="L3917" t="s">
        <v>25</v>
      </c>
      <c r="M3917" s="2">
        <v>45498</v>
      </c>
      <c r="N3917" t="s">
        <v>25</v>
      </c>
      <c r="O3917" t="s">
        <v>25</v>
      </c>
      <c r="P3917" t="s">
        <v>18</v>
      </c>
      <c r="Q3917" t="s">
        <v>18</v>
      </c>
      <c r="R3917" t="s">
        <v>18</v>
      </c>
      <c r="S3917" t="s">
        <v>18</v>
      </c>
      <c r="T3917" t="s">
        <v>18</v>
      </c>
      <c r="U3917" t="s">
        <v>18</v>
      </c>
      <c r="V3917" t="s">
        <v>18</v>
      </c>
      <c r="W3917" s="45" t="str">
        <f>IF(Table1[[#This Row],[Sex at Birth]]="F","Female","Male")</f>
        <v>Female</v>
      </c>
      <c r="X3917" s="43">
        <v>45657</v>
      </c>
      <c r="Y3917" s="44">
        <f>Table1[[#This Row],[Report cutoff date]]-Table1[[#This Row],[DOB]]</f>
        <v>19569</v>
      </c>
      <c r="Z3917" s="68">
        <f>ROUNDDOWN(Table1[[#This Row],[Days old - as of report cutoff date]]/365,0)</f>
        <v>53</v>
      </c>
      <c r="AA3917" s="45" t="str">
        <f>IF(Table1[[#This Row],[Years old]]&gt;=55,"55+","54 and under")</f>
        <v>54 and under</v>
      </c>
      <c r="AB3917" s="45" t="str">
        <f>VLOOKUP(Table1[[#This Row],[Years old]],Lookups!$A$1:$C$101,2,FALSE)</f>
        <v>50 - 59</v>
      </c>
      <c r="AC3917" s="45" t="str">
        <f>VLOOKUP(Table1[[#This Row],[Years old]],Lookups!$A$1:$C$101,3,FALSE)</f>
        <v>50 - 54</v>
      </c>
      <c r="AD3917" s="45" t="str">
        <f>VLOOKUP(Table1[[#This Row],[Race]],Lookups!$E$2:$F$11,2,FALSE)</f>
        <v>White</v>
      </c>
      <c r="AE3917" s="45" t="str">
        <f>VLOOKUP(Table1[[#This Row],[Ethnicity]],Lookups!$H$2:$I$6,2,FALSE)</f>
        <v>Not Hispanic/Latino</v>
      </c>
      <c r="AF3917" s="45" t="str">
        <f>VLOOKUP(Table1[[#This Row],[Language]],Lookups!$K$2:$L$9,2,FALSE)</f>
        <v>English</v>
      </c>
      <c r="AG3917" s="46">
        <v>42005</v>
      </c>
      <c r="AH3917" s="46">
        <v>45657</v>
      </c>
      <c r="AI3917" s="46" t="str">
        <f>IF(Table1[[#This Row],[Colonoscopy Date]]="","",DATEVALUE(Table1[[#This Row],[Colonoscopy Date]]))</f>
        <v/>
      </c>
      <c r="AJ39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18" spans="1:36" x14ac:dyDescent="0.25">
      <c r="A3918">
        <v>11528</v>
      </c>
      <c r="B3918" t="s">
        <v>2017</v>
      </c>
      <c r="C3918" t="s">
        <v>20</v>
      </c>
      <c r="D3918" t="s">
        <v>21</v>
      </c>
      <c r="E3918" t="s">
        <v>22</v>
      </c>
      <c r="F3918" t="s">
        <v>42</v>
      </c>
      <c r="G3918" t="s">
        <v>4564</v>
      </c>
      <c r="H3918" t="s">
        <v>24</v>
      </c>
      <c r="I3918" s="36">
        <v>26090</v>
      </c>
      <c r="J3918" t="s">
        <v>2885</v>
      </c>
      <c r="K3918" t="s">
        <v>2930</v>
      </c>
      <c r="L3918" t="s">
        <v>25</v>
      </c>
      <c r="M3918" s="2">
        <v>45540</v>
      </c>
      <c r="N3918" t="s">
        <v>53</v>
      </c>
      <c r="O3918" t="s">
        <v>25</v>
      </c>
      <c r="P3918" t="s">
        <v>618</v>
      </c>
      <c r="Q3918" t="s">
        <v>18</v>
      </c>
      <c r="R3918" t="s">
        <v>18</v>
      </c>
      <c r="S3918" t="s">
        <v>18</v>
      </c>
      <c r="T3918" t="s">
        <v>18</v>
      </c>
      <c r="U3918" t="s">
        <v>18</v>
      </c>
      <c r="V3918" t="s">
        <v>18</v>
      </c>
      <c r="W3918" s="45" t="str">
        <f>IF(Table1[[#This Row],[Sex at Birth]]="F","Female","Male")</f>
        <v>Female</v>
      </c>
      <c r="X3918" s="43">
        <v>45657</v>
      </c>
      <c r="Y3918" s="44">
        <f>Table1[[#This Row],[Report cutoff date]]-Table1[[#This Row],[DOB]]</f>
        <v>19567</v>
      </c>
      <c r="Z3918" s="68">
        <f>ROUNDDOWN(Table1[[#This Row],[Days old - as of report cutoff date]]/365,0)</f>
        <v>53</v>
      </c>
      <c r="AA3918" s="45" t="str">
        <f>IF(Table1[[#This Row],[Years old]]&gt;=55,"55+","54 and under")</f>
        <v>54 and under</v>
      </c>
      <c r="AB3918" s="45" t="str">
        <f>VLOOKUP(Table1[[#This Row],[Years old]],Lookups!$A$1:$C$101,2,FALSE)</f>
        <v>50 - 59</v>
      </c>
      <c r="AC3918" s="45" t="str">
        <f>VLOOKUP(Table1[[#This Row],[Years old]],Lookups!$A$1:$C$101,3,FALSE)</f>
        <v>50 - 54</v>
      </c>
      <c r="AD3918" s="45" t="str">
        <f>VLOOKUP(Table1[[#This Row],[Race]],Lookups!$E$2:$F$11,2,FALSE)</f>
        <v>White</v>
      </c>
      <c r="AE3918" s="45" t="str">
        <f>VLOOKUP(Table1[[#This Row],[Ethnicity]],Lookups!$H$2:$I$6,2,FALSE)</f>
        <v>Not Hispanic/Latino</v>
      </c>
      <c r="AF3918" s="45" t="str">
        <f>VLOOKUP(Table1[[#This Row],[Language]],Lookups!$K$2:$L$9,2,FALSE)</f>
        <v>English</v>
      </c>
      <c r="AG3918" s="46">
        <v>42005</v>
      </c>
      <c r="AH3918" s="46">
        <v>45657</v>
      </c>
      <c r="AI3918" s="46">
        <f>IF(Table1[[#This Row],[Colonoscopy Date]]="","",DATEVALUE(Table1[[#This Row],[Colonoscopy Date]]))</f>
        <v>45544</v>
      </c>
      <c r="AJ391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19" spans="1:36" x14ac:dyDescent="0.25">
      <c r="A3919">
        <v>11823</v>
      </c>
      <c r="B3919" t="s">
        <v>1654</v>
      </c>
      <c r="C3919" t="s">
        <v>20</v>
      </c>
      <c r="D3919" t="s">
        <v>21</v>
      </c>
      <c r="E3919" t="s">
        <v>22</v>
      </c>
      <c r="F3919" t="s">
        <v>81</v>
      </c>
      <c r="G3919" t="s">
        <v>3391</v>
      </c>
      <c r="H3919" t="s">
        <v>35</v>
      </c>
      <c r="I3919" s="36">
        <v>26090</v>
      </c>
      <c r="J3919" t="s">
        <v>2910</v>
      </c>
      <c r="K3919" t="s">
        <v>2931</v>
      </c>
      <c r="L3919" t="s">
        <v>25</v>
      </c>
      <c r="M3919" s="2">
        <v>45615</v>
      </c>
      <c r="N3919" t="s">
        <v>53</v>
      </c>
      <c r="O3919" t="s">
        <v>25</v>
      </c>
      <c r="P3919" t="s">
        <v>18</v>
      </c>
      <c r="Q3919" t="s">
        <v>18</v>
      </c>
      <c r="R3919" t="s">
        <v>18</v>
      </c>
      <c r="S3919" t="s">
        <v>1417</v>
      </c>
      <c r="T3919" t="s">
        <v>27</v>
      </c>
      <c r="U3919" t="s">
        <v>18</v>
      </c>
      <c r="V3919" t="s">
        <v>18</v>
      </c>
      <c r="W3919" s="45" t="str">
        <f>IF(Table1[[#This Row],[Sex at Birth]]="F","Female","Male")</f>
        <v>Male</v>
      </c>
      <c r="X3919" s="43">
        <v>45657</v>
      </c>
      <c r="Y3919" s="44">
        <f>Table1[[#This Row],[Report cutoff date]]-Table1[[#This Row],[DOB]]</f>
        <v>19567</v>
      </c>
      <c r="Z3919" s="68">
        <f>ROUNDDOWN(Table1[[#This Row],[Days old - as of report cutoff date]]/365,0)</f>
        <v>53</v>
      </c>
      <c r="AA3919" s="45" t="str">
        <f>IF(Table1[[#This Row],[Years old]]&gt;=55,"55+","54 and under")</f>
        <v>54 and under</v>
      </c>
      <c r="AB3919" s="45" t="str">
        <f>VLOOKUP(Table1[[#This Row],[Years old]],Lookups!$A$1:$C$101,2,FALSE)</f>
        <v>50 - 59</v>
      </c>
      <c r="AC3919" s="45" t="str">
        <f>VLOOKUP(Table1[[#This Row],[Years old]],Lookups!$A$1:$C$101,3,FALSE)</f>
        <v>50 - 54</v>
      </c>
      <c r="AD3919" s="45" t="str">
        <f>VLOOKUP(Table1[[#This Row],[Race]],Lookups!$E$2:$F$11,2,FALSE)</f>
        <v>White</v>
      </c>
      <c r="AE3919" s="45" t="str">
        <f>VLOOKUP(Table1[[#This Row],[Ethnicity]],Lookups!$H$2:$I$6,2,FALSE)</f>
        <v>Not Hispanic/Latino</v>
      </c>
      <c r="AF3919" s="45" t="str">
        <f>VLOOKUP(Table1[[#This Row],[Language]],Lookups!$K$2:$L$9,2,FALSE)</f>
        <v>English</v>
      </c>
      <c r="AG3919" s="46">
        <v>42005</v>
      </c>
      <c r="AH3919" s="46">
        <v>45657</v>
      </c>
      <c r="AI3919" s="46" t="str">
        <f>IF(Table1[[#This Row],[Colonoscopy Date]]="","",DATEVALUE(Table1[[#This Row],[Colonoscopy Date]]))</f>
        <v/>
      </c>
      <c r="AJ39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20" spans="1:36" x14ac:dyDescent="0.25">
      <c r="A3920">
        <v>12377</v>
      </c>
      <c r="B3920" t="s">
        <v>1801</v>
      </c>
      <c r="C3920" t="s">
        <v>20</v>
      </c>
      <c r="D3920" t="s">
        <v>21</v>
      </c>
      <c r="E3920" t="s">
        <v>22</v>
      </c>
      <c r="F3920" t="s">
        <v>30</v>
      </c>
      <c r="G3920" t="s">
        <v>3413</v>
      </c>
      <c r="H3920" t="s">
        <v>24</v>
      </c>
      <c r="I3920" s="36">
        <v>26090</v>
      </c>
      <c r="J3920" t="s">
        <v>2885</v>
      </c>
      <c r="K3920" t="s">
        <v>2935</v>
      </c>
      <c r="L3920" t="s">
        <v>25</v>
      </c>
      <c r="M3920" s="2">
        <v>45637</v>
      </c>
      <c r="N3920" t="s">
        <v>25</v>
      </c>
      <c r="O3920" t="s">
        <v>25</v>
      </c>
      <c r="P3920" t="s">
        <v>18</v>
      </c>
      <c r="Q3920" t="s">
        <v>359</v>
      </c>
      <c r="R3920" t="s">
        <v>180</v>
      </c>
      <c r="S3920" t="s">
        <v>18</v>
      </c>
      <c r="T3920" t="s">
        <v>18</v>
      </c>
      <c r="U3920" t="s">
        <v>18</v>
      </c>
      <c r="V3920" t="s">
        <v>18</v>
      </c>
      <c r="W3920" s="45" t="str">
        <f>IF(Table1[[#This Row],[Sex at Birth]]="F","Female","Male")</f>
        <v>Female</v>
      </c>
      <c r="X3920" s="43">
        <v>45657</v>
      </c>
      <c r="Y3920" s="44">
        <f>Table1[[#This Row],[Report cutoff date]]-Table1[[#This Row],[DOB]]</f>
        <v>19567</v>
      </c>
      <c r="Z3920" s="68">
        <f>ROUNDDOWN(Table1[[#This Row],[Days old - as of report cutoff date]]/365,0)</f>
        <v>53</v>
      </c>
      <c r="AA3920" s="45" t="str">
        <f>IF(Table1[[#This Row],[Years old]]&gt;=55,"55+","54 and under")</f>
        <v>54 and under</v>
      </c>
      <c r="AB3920" s="45" t="str">
        <f>VLOOKUP(Table1[[#This Row],[Years old]],Lookups!$A$1:$C$101,2,FALSE)</f>
        <v>50 - 59</v>
      </c>
      <c r="AC3920" s="45" t="str">
        <f>VLOOKUP(Table1[[#This Row],[Years old]],Lookups!$A$1:$C$101,3,FALSE)</f>
        <v>50 - 54</v>
      </c>
      <c r="AD3920" s="45" t="str">
        <f>VLOOKUP(Table1[[#This Row],[Race]],Lookups!$E$2:$F$11,2,FALSE)</f>
        <v>White</v>
      </c>
      <c r="AE3920" s="45" t="str">
        <f>VLOOKUP(Table1[[#This Row],[Ethnicity]],Lookups!$H$2:$I$6,2,FALSE)</f>
        <v>Not Hispanic/Latino</v>
      </c>
      <c r="AF3920" s="45" t="str">
        <f>VLOOKUP(Table1[[#This Row],[Language]],Lookups!$K$2:$L$9,2,FALSE)</f>
        <v>English</v>
      </c>
      <c r="AG3920" s="46">
        <v>42005</v>
      </c>
      <c r="AH3920" s="46">
        <v>45657</v>
      </c>
      <c r="AI3920" s="46" t="str">
        <f>IF(Table1[[#This Row],[Colonoscopy Date]]="","",DATEVALUE(Table1[[#This Row],[Colonoscopy Date]]))</f>
        <v/>
      </c>
      <c r="AJ39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21" spans="1:36" x14ac:dyDescent="0.25">
      <c r="A3921">
        <v>13275</v>
      </c>
      <c r="B3921" t="s">
        <v>1588</v>
      </c>
      <c r="C3921" t="s">
        <v>20</v>
      </c>
      <c r="D3921" t="s">
        <v>21</v>
      </c>
      <c r="E3921" t="s">
        <v>22</v>
      </c>
      <c r="F3921" t="s">
        <v>30</v>
      </c>
      <c r="G3921" t="s">
        <v>5688</v>
      </c>
      <c r="H3921" t="s">
        <v>24</v>
      </c>
      <c r="I3921" s="36">
        <v>26091</v>
      </c>
      <c r="J3921" t="s">
        <v>2911</v>
      </c>
      <c r="K3921" t="s">
        <v>2930</v>
      </c>
      <c r="L3921" t="s">
        <v>25</v>
      </c>
      <c r="M3921" s="2">
        <v>45595</v>
      </c>
      <c r="N3921" t="s">
        <v>25</v>
      </c>
      <c r="O3921" t="s">
        <v>25</v>
      </c>
      <c r="P3921" t="s">
        <v>18</v>
      </c>
      <c r="Q3921" t="s">
        <v>18</v>
      </c>
      <c r="R3921" t="s">
        <v>18</v>
      </c>
      <c r="S3921" t="s">
        <v>18</v>
      </c>
      <c r="T3921" t="s">
        <v>18</v>
      </c>
      <c r="U3921" t="s">
        <v>18</v>
      </c>
      <c r="V3921" t="s">
        <v>18</v>
      </c>
      <c r="W3921" s="45" t="str">
        <f>IF(Table1[[#This Row],[Sex at Birth]]="F","Female","Male")</f>
        <v>Female</v>
      </c>
      <c r="X3921" s="43">
        <v>45657</v>
      </c>
      <c r="Y3921" s="44">
        <f>Table1[[#This Row],[Report cutoff date]]-Table1[[#This Row],[DOB]]</f>
        <v>19566</v>
      </c>
      <c r="Z3921" s="68">
        <f>ROUNDDOWN(Table1[[#This Row],[Days old - as of report cutoff date]]/365,0)</f>
        <v>53</v>
      </c>
      <c r="AA3921" s="45" t="str">
        <f>IF(Table1[[#This Row],[Years old]]&gt;=55,"55+","54 and under")</f>
        <v>54 and under</v>
      </c>
      <c r="AB3921" s="45" t="str">
        <f>VLOOKUP(Table1[[#This Row],[Years old]],Lookups!$A$1:$C$101,2,FALSE)</f>
        <v>50 - 59</v>
      </c>
      <c r="AC3921" s="45" t="str">
        <f>VLOOKUP(Table1[[#This Row],[Years old]],Lookups!$A$1:$C$101,3,FALSE)</f>
        <v>50 - 54</v>
      </c>
      <c r="AD3921" s="45" t="str">
        <f>VLOOKUP(Table1[[#This Row],[Race]],Lookups!$E$2:$F$11,2,FALSE)</f>
        <v>White</v>
      </c>
      <c r="AE3921" s="45" t="str">
        <f>VLOOKUP(Table1[[#This Row],[Ethnicity]],Lookups!$H$2:$I$6,2,FALSE)</f>
        <v>Not Hispanic/Latino</v>
      </c>
      <c r="AF3921" s="45" t="str">
        <f>VLOOKUP(Table1[[#This Row],[Language]],Lookups!$K$2:$L$9,2,FALSE)</f>
        <v>English</v>
      </c>
      <c r="AG3921" s="46">
        <v>42005</v>
      </c>
      <c r="AH3921" s="46">
        <v>45657</v>
      </c>
      <c r="AI3921" s="46" t="str">
        <f>IF(Table1[[#This Row],[Colonoscopy Date]]="","",DATEVALUE(Table1[[#This Row],[Colonoscopy Date]]))</f>
        <v/>
      </c>
      <c r="AJ39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22" spans="1:36" x14ac:dyDescent="0.25">
      <c r="A3922">
        <v>12522</v>
      </c>
      <c r="B3922" t="s">
        <v>1985</v>
      </c>
      <c r="C3922" t="s">
        <v>20</v>
      </c>
      <c r="D3922" t="s">
        <v>21</v>
      </c>
      <c r="E3922" t="s">
        <v>22</v>
      </c>
      <c r="F3922" t="s">
        <v>395</v>
      </c>
      <c r="G3922" t="s">
        <v>4625</v>
      </c>
      <c r="H3922" t="s">
        <v>24</v>
      </c>
      <c r="I3922" s="36">
        <v>26092</v>
      </c>
      <c r="J3922" t="s">
        <v>2883</v>
      </c>
      <c r="K3922" t="s">
        <v>2930</v>
      </c>
      <c r="L3922" t="s">
        <v>25</v>
      </c>
      <c r="M3922" s="2">
        <v>45328</v>
      </c>
      <c r="N3922" t="s">
        <v>25</v>
      </c>
      <c r="O3922" t="s">
        <v>25</v>
      </c>
      <c r="P3922" t="s">
        <v>18</v>
      </c>
      <c r="Q3922" t="s">
        <v>18</v>
      </c>
      <c r="R3922" t="s">
        <v>18</v>
      </c>
      <c r="S3922" t="s">
        <v>18</v>
      </c>
      <c r="T3922" t="s">
        <v>18</v>
      </c>
      <c r="U3922" t="s">
        <v>18</v>
      </c>
      <c r="V3922" t="s">
        <v>18</v>
      </c>
      <c r="W3922" s="45" t="str">
        <f>IF(Table1[[#This Row],[Sex at Birth]]="F","Female","Male")</f>
        <v>Female</v>
      </c>
      <c r="X3922" s="43">
        <v>45657</v>
      </c>
      <c r="Y3922" s="44">
        <f>Table1[[#This Row],[Report cutoff date]]-Table1[[#This Row],[DOB]]</f>
        <v>19565</v>
      </c>
      <c r="Z3922" s="68">
        <f>ROUNDDOWN(Table1[[#This Row],[Days old - as of report cutoff date]]/365,0)</f>
        <v>53</v>
      </c>
      <c r="AA3922" s="45" t="str">
        <f>IF(Table1[[#This Row],[Years old]]&gt;=55,"55+","54 and under")</f>
        <v>54 and under</v>
      </c>
      <c r="AB3922" s="45" t="str">
        <f>VLOOKUP(Table1[[#This Row],[Years old]],Lookups!$A$1:$C$101,2,FALSE)</f>
        <v>50 - 59</v>
      </c>
      <c r="AC3922" s="45" t="str">
        <f>VLOOKUP(Table1[[#This Row],[Years old]],Lookups!$A$1:$C$101,3,FALSE)</f>
        <v>50 - 54</v>
      </c>
      <c r="AD3922" s="45" t="str">
        <f>VLOOKUP(Table1[[#This Row],[Race]],Lookups!$E$2:$F$11,2,FALSE)</f>
        <v>White</v>
      </c>
      <c r="AE3922" s="45" t="str">
        <f>VLOOKUP(Table1[[#This Row],[Ethnicity]],Lookups!$H$2:$I$6,2,FALSE)</f>
        <v>Not Hispanic/Latino</v>
      </c>
      <c r="AF3922" s="45" t="str">
        <f>VLOOKUP(Table1[[#This Row],[Language]],Lookups!$K$2:$L$9,2,FALSE)</f>
        <v>English</v>
      </c>
      <c r="AG3922" s="46">
        <v>42005</v>
      </c>
      <c r="AH3922" s="46">
        <v>45657</v>
      </c>
      <c r="AI3922" s="46" t="str">
        <f>IF(Table1[[#This Row],[Colonoscopy Date]]="","",DATEVALUE(Table1[[#This Row],[Colonoscopy Date]]))</f>
        <v/>
      </c>
      <c r="AJ39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23" spans="1:36" x14ac:dyDescent="0.25">
      <c r="A3923">
        <v>12428</v>
      </c>
      <c r="B3923" t="s">
        <v>1595</v>
      </c>
      <c r="C3923" t="s">
        <v>20</v>
      </c>
      <c r="D3923" t="s">
        <v>21</v>
      </c>
      <c r="E3923" t="s">
        <v>22</v>
      </c>
      <c r="F3923" t="s">
        <v>30</v>
      </c>
      <c r="G3923" t="s">
        <v>7380</v>
      </c>
      <c r="H3923" t="s">
        <v>24</v>
      </c>
      <c r="I3923" s="36">
        <v>26094</v>
      </c>
      <c r="J3923" t="s">
        <v>2923</v>
      </c>
      <c r="K3923" t="s">
        <v>2935</v>
      </c>
      <c r="L3923" t="s">
        <v>25</v>
      </c>
      <c r="M3923" s="2">
        <v>45636</v>
      </c>
      <c r="N3923" t="s">
        <v>53</v>
      </c>
      <c r="O3923" t="s">
        <v>25</v>
      </c>
      <c r="P3923" t="s">
        <v>844</v>
      </c>
      <c r="Q3923" t="s">
        <v>18</v>
      </c>
      <c r="R3923" t="s">
        <v>18</v>
      </c>
      <c r="S3923" t="s">
        <v>18</v>
      </c>
      <c r="T3923" t="s">
        <v>18</v>
      </c>
      <c r="U3923" t="s">
        <v>18</v>
      </c>
      <c r="V3923" t="s">
        <v>18</v>
      </c>
      <c r="W3923" s="45" t="str">
        <f>IF(Table1[[#This Row],[Sex at Birth]]="F","Female","Male")</f>
        <v>Female</v>
      </c>
      <c r="X3923" s="43">
        <v>45657</v>
      </c>
      <c r="Y3923" s="44">
        <f>Table1[[#This Row],[Report cutoff date]]-Table1[[#This Row],[DOB]]</f>
        <v>19563</v>
      </c>
      <c r="Z3923" s="68">
        <f>ROUNDDOWN(Table1[[#This Row],[Days old - as of report cutoff date]]/365,0)</f>
        <v>53</v>
      </c>
      <c r="AA3923" s="45" t="str">
        <f>IF(Table1[[#This Row],[Years old]]&gt;=55,"55+","54 and under")</f>
        <v>54 and under</v>
      </c>
      <c r="AB3923" s="45" t="str">
        <f>VLOOKUP(Table1[[#This Row],[Years old]],Lookups!$A$1:$C$101,2,FALSE)</f>
        <v>50 - 59</v>
      </c>
      <c r="AC3923" s="45" t="str">
        <f>VLOOKUP(Table1[[#This Row],[Years old]],Lookups!$A$1:$C$101,3,FALSE)</f>
        <v>50 - 54</v>
      </c>
      <c r="AD3923" s="45" t="str">
        <f>VLOOKUP(Table1[[#This Row],[Race]],Lookups!$E$2:$F$11,2,FALSE)</f>
        <v>White</v>
      </c>
      <c r="AE3923" s="45" t="str">
        <f>VLOOKUP(Table1[[#This Row],[Ethnicity]],Lookups!$H$2:$I$6,2,FALSE)</f>
        <v>Not Hispanic/Latino</v>
      </c>
      <c r="AF3923" s="45" t="str">
        <f>VLOOKUP(Table1[[#This Row],[Language]],Lookups!$K$2:$L$9,2,FALSE)</f>
        <v>English</v>
      </c>
      <c r="AG3923" s="46">
        <v>42005</v>
      </c>
      <c r="AH3923" s="46">
        <v>45657</v>
      </c>
      <c r="AI3923" s="46">
        <f>IF(Table1[[#This Row],[Colonoscopy Date]]="","",DATEVALUE(Table1[[#This Row],[Colonoscopy Date]]))</f>
        <v>44104</v>
      </c>
      <c r="AJ392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24" spans="1:36" x14ac:dyDescent="0.25">
      <c r="A3924">
        <v>14025</v>
      </c>
      <c r="B3924" t="s">
        <v>1817</v>
      </c>
      <c r="C3924" t="s">
        <v>20</v>
      </c>
      <c r="D3924" t="s">
        <v>21</v>
      </c>
      <c r="E3924" t="s">
        <v>22</v>
      </c>
      <c r="F3924" t="s">
        <v>39</v>
      </c>
      <c r="G3924" t="s">
        <v>6055</v>
      </c>
      <c r="H3924" t="s">
        <v>24</v>
      </c>
      <c r="I3924" s="36">
        <v>26095</v>
      </c>
      <c r="J3924" t="s">
        <v>2913</v>
      </c>
      <c r="K3924" t="s">
        <v>2930</v>
      </c>
      <c r="L3924" t="s">
        <v>25</v>
      </c>
      <c r="M3924" s="2">
        <v>45534</v>
      </c>
      <c r="N3924" t="s">
        <v>25</v>
      </c>
      <c r="O3924" t="s">
        <v>25</v>
      </c>
      <c r="P3924" t="s">
        <v>18</v>
      </c>
      <c r="Q3924" t="s">
        <v>18</v>
      </c>
      <c r="R3924" t="s">
        <v>18</v>
      </c>
      <c r="S3924" t="s">
        <v>18</v>
      </c>
      <c r="T3924" t="s">
        <v>18</v>
      </c>
      <c r="U3924" t="s">
        <v>18</v>
      </c>
      <c r="V3924" t="s">
        <v>18</v>
      </c>
      <c r="W3924" s="45" t="str">
        <f>IF(Table1[[#This Row],[Sex at Birth]]="F","Female","Male")</f>
        <v>Female</v>
      </c>
      <c r="X3924" s="43">
        <v>45657</v>
      </c>
      <c r="Y3924" s="44">
        <f>Table1[[#This Row],[Report cutoff date]]-Table1[[#This Row],[DOB]]</f>
        <v>19562</v>
      </c>
      <c r="Z3924" s="68">
        <f>ROUNDDOWN(Table1[[#This Row],[Days old - as of report cutoff date]]/365,0)</f>
        <v>53</v>
      </c>
      <c r="AA3924" s="45" t="str">
        <f>IF(Table1[[#This Row],[Years old]]&gt;=55,"55+","54 and under")</f>
        <v>54 and under</v>
      </c>
      <c r="AB3924" s="45" t="str">
        <f>VLOOKUP(Table1[[#This Row],[Years old]],Lookups!$A$1:$C$101,2,FALSE)</f>
        <v>50 - 59</v>
      </c>
      <c r="AC3924" s="45" t="str">
        <f>VLOOKUP(Table1[[#This Row],[Years old]],Lookups!$A$1:$C$101,3,FALSE)</f>
        <v>50 - 54</v>
      </c>
      <c r="AD3924" s="45" t="str">
        <f>VLOOKUP(Table1[[#This Row],[Race]],Lookups!$E$2:$F$11,2,FALSE)</f>
        <v>White</v>
      </c>
      <c r="AE3924" s="45" t="str">
        <f>VLOOKUP(Table1[[#This Row],[Ethnicity]],Lookups!$H$2:$I$6,2,FALSE)</f>
        <v>Not Hispanic/Latino</v>
      </c>
      <c r="AF3924" s="45" t="str">
        <f>VLOOKUP(Table1[[#This Row],[Language]],Lookups!$K$2:$L$9,2,FALSE)</f>
        <v>English</v>
      </c>
      <c r="AG3924" s="46">
        <v>42005</v>
      </c>
      <c r="AH3924" s="46">
        <v>45657</v>
      </c>
      <c r="AI3924" s="46" t="str">
        <f>IF(Table1[[#This Row],[Colonoscopy Date]]="","",DATEVALUE(Table1[[#This Row],[Colonoscopy Date]]))</f>
        <v/>
      </c>
      <c r="AJ39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25" spans="1:36" x14ac:dyDescent="0.25">
      <c r="A3925">
        <v>14982</v>
      </c>
      <c r="B3925" t="s">
        <v>1712</v>
      </c>
      <c r="C3925" t="s">
        <v>20</v>
      </c>
      <c r="D3925" t="s">
        <v>21</v>
      </c>
      <c r="E3925" t="s">
        <v>22</v>
      </c>
      <c r="F3925" t="s">
        <v>28</v>
      </c>
      <c r="G3925" t="s">
        <v>4746</v>
      </c>
      <c r="H3925" t="s">
        <v>35</v>
      </c>
      <c r="I3925" s="36">
        <v>26095</v>
      </c>
      <c r="J3925" t="s">
        <v>2883</v>
      </c>
      <c r="K3925" t="s">
        <v>2930</v>
      </c>
      <c r="L3925" t="s">
        <v>25</v>
      </c>
      <c r="M3925" s="2">
        <v>45618</v>
      </c>
      <c r="N3925" t="s">
        <v>25</v>
      </c>
      <c r="O3925" t="s">
        <v>25</v>
      </c>
      <c r="P3925" t="s">
        <v>18</v>
      </c>
      <c r="Q3925" t="s">
        <v>18</v>
      </c>
      <c r="R3925" t="s">
        <v>18</v>
      </c>
      <c r="S3925" t="s">
        <v>18</v>
      </c>
      <c r="T3925" t="s">
        <v>18</v>
      </c>
      <c r="U3925" t="s">
        <v>18</v>
      </c>
      <c r="V3925" t="s">
        <v>18</v>
      </c>
      <c r="W3925" s="45" t="str">
        <f>IF(Table1[[#This Row],[Sex at Birth]]="F","Female","Male")</f>
        <v>Male</v>
      </c>
      <c r="X3925" s="43">
        <v>45657</v>
      </c>
      <c r="Y3925" s="44">
        <f>Table1[[#This Row],[Report cutoff date]]-Table1[[#This Row],[DOB]]</f>
        <v>19562</v>
      </c>
      <c r="Z3925" s="68">
        <f>ROUNDDOWN(Table1[[#This Row],[Days old - as of report cutoff date]]/365,0)</f>
        <v>53</v>
      </c>
      <c r="AA3925" s="45" t="str">
        <f>IF(Table1[[#This Row],[Years old]]&gt;=55,"55+","54 and under")</f>
        <v>54 and under</v>
      </c>
      <c r="AB3925" s="45" t="str">
        <f>VLOOKUP(Table1[[#This Row],[Years old]],Lookups!$A$1:$C$101,2,FALSE)</f>
        <v>50 - 59</v>
      </c>
      <c r="AC3925" s="45" t="str">
        <f>VLOOKUP(Table1[[#This Row],[Years old]],Lookups!$A$1:$C$101,3,FALSE)</f>
        <v>50 - 54</v>
      </c>
      <c r="AD3925" s="45" t="str">
        <f>VLOOKUP(Table1[[#This Row],[Race]],Lookups!$E$2:$F$11,2,FALSE)</f>
        <v>White</v>
      </c>
      <c r="AE3925" s="45" t="str">
        <f>VLOOKUP(Table1[[#This Row],[Ethnicity]],Lookups!$H$2:$I$6,2,FALSE)</f>
        <v>Not Hispanic/Latino</v>
      </c>
      <c r="AF3925" s="45" t="str">
        <f>VLOOKUP(Table1[[#This Row],[Language]],Lookups!$K$2:$L$9,2,FALSE)</f>
        <v>English</v>
      </c>
      <c r="AG3925" s="46">
        <v>42005</v>
      </c>
      <c r="AH3925" s="46">
        <v>45657</v>
      </c>
      <c r="AI3925" s="46" t="str">
        <f>IF(Table1[[#This Row],[Colonoscopy Date]]="","",DATEVALUE(Table1[[#This Row],[Colonoscopy Date]]))</f>
        <v/>
      </c>
      <c r="AJ39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26" spans="1:36" x14ac:dyDescent="0.25">
      <c r="A3926">
        <v>10257</v>
      </c>
      <c r="B3926" t="s">
        <v>1910</v>
      </c>
      <c r="C3926" t="s">
        <v>20</v>
      </c>
      <c r="D3926" t="s">
        <v>21</v>
      </c>
      <c r="E3926" t="s">
        <v>22</v>
      </c>
      <c r="F3926" t="s">
        <v>30</v>
      </c>
      <c r="G3926" t="s">
        <v>7243</v>
      </c>
      <c r="H3926" t="s">
        <v>24</v>
      </c>
      <c r="I3926" s="36">
        <v>26100</v>
      </c>
      <c r="J3926" t="s">
        <v>2911</v>
      </c>
      <c r="K3926" t="s">
        <v>2935</v>
      </c>
      <c r="L3926" t="s">
        <v>25</v>
      </c>
      <c r="M3926" s="2">
        <v>45421</v>
      </c>
      <c r="N3926" t="s">
        <v>25</v>
      </c>
      <c r="O3926" t="s">
        <v>25</v>
      </c>
      <c r="P3926" t="s">
        <v>18</v>
      </c>
      <c r="Q3926" t="s">
        <v>18</v>
      </c>
      <c r="R3926" t="s">
        <v>18</v>
      </c>
      <c r="S3926" t="s">
        <v>18</v>
      </c>
      <c r="T3926" t="s">
        <v>18</v>
      </c>
      <c r="U3926" t="s">
        <v>18</v>
      </c>
      <c r="V3926" t="s">
        <v>18</v>
      </c>
      <c r="W3926" s="45" t="str">
        <f>IF(Table1[[#This Row],[Sex at Birth]]="F","Female","Male")</f>
        <v>Female</v>
      </c>
      <c r="X3926" s="43">
        <v>45657</v>
      </c>
      <c r="Y3926" s="44">
        <f>Table1[[#This Row],[Report cutoff date]]-Table1[[#This Row],[DOB]]</f>
        <v>19557</v>
      </c>
      <c r="Z3926" s="68">
        <f>ROUNDDOWN(Table1[[#This Row],[Days old - as of report cutoff date]]/365,0)</f>
        <v>53</v>
      </c>
      <c r="AA3926" s="45" t="str">
        <f>IF(Table1[[#This Row],[Years old]]&gt;=55,"55+","54 and under")</f>
        <v>54 and under</v>
      </c>
      <c r="AB3926" s="45" t="str">
        <f>VLOOKUP(Table1[[#This Row],[Years old]],Lookups!$A$1:$C$101,2,FALSE)</f>
        <v>50 - 59</v>
      </c>
      <c r="AC3926" s="45" t="str">
        <f>VLOOKUP(Table1[[#This Row],[Years old]],Lookups!$A$1:$C$101,3,FALSE)</f>
        <v>50 - 54</v>
      </c>
      <c r="AD3926" s="45" t="str">
        <f>VLOOKUP(Table1[[#This Row],[Race]],Lookups!$E$2:$F$11,2,FALSE)</f>
        <v>White</v>
      </c>
      <c r="AE3926" s="45" t="str">
        <f>VLOOKUP(Table1[[#This Row],[Ethnicity]],Lookups!$H$2:$I$6,2,FALSE)</f>
        <v>Not Hispanic/Latino</v>
      </c>
      <c r="AF3926" s="45" t="str">
        <f>VLOOKUP(Table1[[#This Row],[Language]],Lookups!$K$2:$L$9,2,FALSE)</f>
        <v>English</v>
      </c>
      <c r="AG3926" s="46">
        <v>42005</v>
      </c>
      <c r="AH3926" s="46">
        <v>45657</v>
      </c>
      <c r="AI3926" s="46" t="str">
        <f>IF(Table1[[#This Row],[Colonoscopy Date]]="","",DATEVALUE(Table1[[#This Row],[Colonoscopy Date]]))</f>
        <v/>
      </c>
      <c r="AJ39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27" spans="1:36" x14ac:dyDescent="0.25">
      <c r="A3927">
        <v>13404</v>
      </c>
      <c r="B3927" t="s">
        <v>1588</v>
      </c>
      <c r="C3927" t="s">
        <v>20</v>
      </c>
      <c r="D3927" t="s">
        <v>21</v>
      </c>
      <c r="E3927" t="s">
        <v>22</v>
      </c>
      <c r="F3927" t="s">
        <v>29</v>
      </c>
      <c r="G3927" t="s">
        <v>7366</v>
      </c>
      <c r="H3927" t="s">
        <v>24</v>
      </c>
      <c r="I3927" s="36">
        <v>26101</v>
      </c>
      <c r="J3927" t="s">
        <v>2923</v>
      </c>
      <c r="K3927" t="s">
        <v>2935</v>
      </c>
      <c r="L3927" t="s">
        <v>25</v>
      </c>
      <c r="M3927" s="2">
        <v>45637</v>
      </c>
      <c r="N3927" t="s">
        <v>25</v>
      </c>
      <c r="O3927" t="s">
        <v>25</v>
      </c>
      <c r="P3927" t="s">
        <v>18</v>
      </c>
      <c r="Q3927" t="s">
        <v>18</v>
      </c>
      <c r="R3927" t="s">
        <v>18</v>
      </c>
      <c r="S3927" t="s">
        <v>18</v>
      </c>
      <c r="T3927" t="s">
        <v>18</v>
      </c>
      <c r="U3927" t="s">
        <v>18</v>
      </c>
      <c r="V3927" t="s">
        <v>18</v>
      </c>
      <c r="W3927" s="45" t="str">
        <f>IF(Table1[[#This Row],[Sex at Birth]]="F","Female","Male")</f>
        <v>Female</v>
      </c>
      <c r="X3927" s="43">
        <v>45657</v>
      </c>
      <c r="Y3927" s="44">
        <f>Table1[[#This Row],[Report cutoff date]]-Table1[[#This Row],[DOB]]</f>
        <v>19556</v>
      </c>
      <c r="Z3927" s="68">
        <f>ROUNDDOWN(Table1[[#This Row],[Days old - as of report cutoff date]]/365,0)</f>
        <v>53</v>
      </c>
      <c r="AA3927" s="45" t="str">
        <f>IF(Table1[[#This Row],[Years old]]&gt;=55,"55+","54 and under")</f>
        <v>54 and under</v>
      </c>
      <c r="AB3927" s="45" t="str">
        <f>VLOOKUP(Table1[[#This Row],[Years old]],Lookups!$A$1:$C$101,2,FALSE)</f>
        <v>50 - 59</v>
      </c>
      <c r="AC3927" s="45" t="str">
        <f>VLOOKUP(Table1[[#This Row],[Years old]],Lookups!$A$1:$C$101,3,FALSE)</f>
        <v>50 - 54</v>
      </c>
      <c r="AD3927" s="45" t="str">
        <f>VLOOKUP(Table1[[#This Row],[Race]],Lookups!$E$2:$F$11,2,FALSE)</f>
        <v>White</v>
      </c>
      <c r="AE3927" s="45" t="str">
        <f>VLOOKUP(Table1[[#This Row],[Ethnicity]],Lookups!$H$2:$I$6,2,FALSE)</f>
        <v>Not Hispanic/Latino</v>
      </c>
      <c r="AF3927" s="45" t="str">
        <f>VLOOKUP(Table1[[#This Row],[Language]],Lookups!$K$2:$L$9,2,FALSE)</f>
        <v>English</v>
      </c>
      <c r="AG3927" s="46">
        <v>42005</v>
      </c>
      <c r="AH3927" s="46">
        <v>45657</v>
      </c>
      <c r="AI3927" s="46" t="str">
        <f>IF(Table1[[#This Row],[Colonoscopy Date]]="","",DATEVALUE(Table1[[#This Row],[Colonoscopy Date]]))</f>
        <v/>
      </c>
      <c r="AJ39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28" spans="1:36" x14ac:dyDescent="0.25">
      <c r="A3928">
        <v>10082</v>
      </c>
      <c r="B3928" t="s">
        <v>1690</v>
      </c>
      <c r="C3928" t="s">
        <v>20</v>
      </c>
      <c r="D3928" t="s">
        <v>21</v>
      </c>
      <c r="E3928" t="s">
        <v>22</v>
      </c>
      <c r="F3928" t="s">
        <v>85</v>
      </c>
      <c r="G3928" t="s">
        <v>3883</v>
      </c>
      <c r="H3928" t="s">
        <v>24</v>
      </c>
      <c r="I3928" s="36">
        <v>26106</v>
      </c>
      <c r="J3928" t="s">
        <v>2914</v>
      </c>
      <c r="K3928" t="s">
        <v>2936</v>
      </c>
      <c r="L3928" t="s">
        <v>25</v>
      </c>
      <c r="M3928" s="2">
        <v>45499</v>
      </c>
      <c r="N3928" t="s">
        <v>25</v>
      </c>
      <c r="O3928" t="s">
        <v>25</v>
      </c>
      <c r="P3928" t="s">
        <v>229</v>
      </c>
      <c r="Q3928" t="s">
        <v>18</v>
      </c>
      <c r="R3928" t="s">
        <v>18</v>
      </c>
      <c r="S3928" t="s">
        <v>18</v>
      </c>
      <c r="T3928" t="s">
        <v>18</v>
      </c>
      <c r="U3928" t="s">
        <v>18</v>
      </c>
      <c r="V3928" t="s">
        <v>18</v>
      </c>
      <c r="W3928" s="45" t="str">
        <f>IF(Table1[[#This Row],[Sex at Birth]]="F","Female","Male")</f>
        <v>Female</v>
      </c>
      <c r="X3928" s="43">
        <v>45657</v>
      </c>
      <c r="Y3928" s="44">
        <f>Table1[[#This Row],[Report cutoff date]]-Table1[[#This Row],[DOB]]</f>
        <v>19551</v>
      </c>
      <c r="Z3928" s="68">
        <f>ROUNDDOWN(Table1[[#This Row],[Days old - as of report cutoff date]]/365,0)</f>
        <v>53</v>
      </c>
      <c r="AA3928" s="45" t="str">
        <f>IF(Table1[[#This Row],[Years old]]&gt;=55,"55+","54 and under")</f>
        <v>54 and under</v>
      </c>
      <c r="AB3928" s="45" t="str">
        <f>VLOOKUP(Table1[[#This Row],[Years old]],Lookups!$A$1:$C$101,2,FALSE)</f>
        <v>50 - 59</v>
      </c>
      <c r="AC3928" s="45" t="str">
        <f>VLOOKUP(Table1[[#This Row],[Years old]],Lookups!$A$1:$C$101,3,FALSE)</f>
        <v>50 - 54</v>
      </c>
      <c r="AD3928" s="45" t="str">
        <f>VLOOKUP(Table1[[#This Row],[Race]],Lookups!$E$2:$F$11,2,FALSE)</f>
        <v>White</v>
      </c>
      <c r="AE3928" s="45" t="str">
        <f>VLOOKUP(Table1[[#This Row],[Ethnicity]],Lookups!$H$2:$I$6,2,FALSE)</f>
        <v>Not Hispanic/Latino</v>
      </c>
      <c r="AF3928" s="45" t="str">
        <f>VLOOKUP(Table1[[#This Row],[Language]],Lookups!$K$2:$L$9,2,FALSE)</f>
        <v>English</v>
      </c>
      <c r="AG3928" s="46">
        <v>42005</v>
      </c>
      <c r="AH3928" s="46">
        <v>45657</v>
      </c>
      <c r="AI3928" s="46">
        <f>IF(Table1[[#This Row],[Colonoscopy Date]]="","",DATEVALUE(Table1[[#This Row],[Colonoscopy Date]]))</f>
        <v>41791</v>
      </c>
      <c r="AJ39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29" spans="1:36" x14ac:dyDescent="0.25">
      <c r="A3929">
        <v>14120</v>
      </c>
      <c r="B3929" t="s">
        <v>2152</v>
      </c>
      <c r="C3929" t="s">
        <v>20</v>
      </c>
      <c r="D3929" t="s">
        <v>21</v>
      </c>
      <c r="E3929" t="s">
        <v>22</v>
      </c>
      <c r="F3929" t="s">
        <v>18</v>
      </c>
      <c r="G3929" t="s">
        <v>5176</v>
      </c>
      <c r="H3929" t="s">
        <v>24</v>
      </c>
      <c r="I3929" s="36">
        <v>26106</v>
      </c>
      <c r="J3929" t="s">
        <v>2906</v>
      </c>
      <c r="K3929" t="s">
        <v>2930</v>
      </c>
      <c r="L3929" t="s">
        <v>25</v>
      </c>
      <c r="M3929" s="2">
        <v>45349</v>
      </c>
      <c r="N3929" t="s">
        <v>53</v>
      </c>
      <c r="O3929" t="s">
        <v>25</v>
      </c>
      <c r="P3929" t="s">
        <v>18</v>
      </c>
      <c r="Q3929" t="s">
        <v>18</v>
      </c>
      <c r="R3929" t="s">
        <v>18</v>
      </c>
      <c r="S3929" t="s">
        <v>241</v>
      </c>
      <c r="T3929" t="s">
        <v>18</v>
      </c>
      <c r="U3929" t="s">
        <v>18</v>
      </c>
      <c r="V3929" t="s">
        <v>18</v>
      </c>
      <c r="W3929" s="45" t="str">
        <f>IF(Table1[[#This Row],[Sex at Birth]]="F","Female","Male")</f>
        <v>Female</v>
      </c>
      <c r="X3929" s="43">
        <v>45657</v>
      </c>
      <c r="Y3929" s="44">
        <f>Table1[[#This Row],[Report cutoff date]]-Table1[[#This Row],[DOB]]</f>
        <v>19551</v>
      </c>
      <c r="Z3929" s="68">
        <f>ROUNDDOWN(Table1[[#This Row],[Days old - as of report cutoff date]]/365,0)</f>
        <v>53</v>
      </c>
      <c r="AA3929" s="45" t="str">
        <f>IF(Table1[[#This Row],[Years old]]&gt;=55,"55+","54 and under")</f>
        <v>54 and under</v>
      </c>
      <c r="AB3929" s="45" t="str">
        <f>VLOOKUP(Table1[[#This Row],[Years old]],Lookups!$A$1:$C$101,2,FALSE)</f>
        <v>50 - 59</v>
      </c>
      <c r="AC3929" s="45" t="str">
        <f>VLOOKUP(Table1[[#This Row],[Years old]],Lookups!$A$1:$C$101,3,FALSE)</f>
        <v>50 - 54</v>
      </c>
      <c r="AD3929" s="45" t="str">
        <f>VLOOKUP(Table1[[#This Row],[Race]],Lookups!$E$2:$F$11,2,FALSE)</f>
        <v>White</v>
      </c>
      <c r="AE3929" s="45" t="str">
        <f>VLOOKUP(Table1[[#This Row],[Ethnicity]],Lookups!$H$2:$I$6,2,FALSE)</f>
        <v>Not Hispanic/Latino</v>
      </c>
      <c r="AF3929" s="45" t="str">
        <f>VLOOKUP(Table1[[#This Row],[Language]],Lookups!$K$2:$L$9,2,FALSE)</f>
        <v>English</v>
      </c>
      <c r="AG3929" s="46">
        <v>42005</v>
      </c>
      <c r="AH3929" s="46">
        <v>45657</v>
      </c>
      <c r="AI3929" s="46" t="str">
        <f>IF(Table1[[#This Row],[Colonoscopy Date]]="","",DATEVALUE(Table1[[#This Row],[Colonoscopy Date]]))</f>
        <v/>
      </c>
      <c r="AJ39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30" spans="1:36" x14ac:dyDescent="0.25">
      <c r="A3930">
        <v>11504</v>
      </c>
      <c r="B3930" t="s">
        <v>2263</v>
      </c>
      <c r="C3930" t="s">
        <v>20</v>
      </c>
      <c r="D3930" t="s">
        <v>21</v>
      </c>
      <c r="E3930" t="s">
        <v>22</v>
      </c>
      <c r="F3930" t="s">
        <v>30</v>
      </c>
      <c r="G3930" t="s">
        <v>6732</v>
      </c>
      <c r="H3930" t="s">
        <v>35</v>
      </c>
      <c r="I3930" s="36">
        <v>26107</v>
      </c>
      <c r="J3930" t="s">
        <v>2914</v>
      </c>
      <c r="K3930" t="s">
        <v>2930</v>
      </c>
      <c r="L3930" t="s">
        <v>25</v>
      </c>
      <c r="M3930" s="2">
        <v>45635</v>
      </c>
      <c r="N3930" t="s">
        <v>53</v>
      </c>
      <c r="O3930" t="s">
        <v>25</v>
      </c>
      <c r="P3930" t="s">
        <v>744</v>
      </c>
      <c r="Q3930" t="s">
        <v>18</v>
      </c>
      <c r="R3930" t="s">
        <v>18</v>
      </c>
      <c r="S3930" t="s">
        <v>18</v>
      </c>
      <c r="T3930" t="s">
        <v>18</v>
      </c>
      <c r="U3930" t="s">
        <v>18</v>
      </c>
      <c r="V3930" t="s">
        <v>18</v>
      </c>
      <c r="W3930" s="45" t="str">
        <f>IF(Table1[[#This Row],[Sex at Birth]]="F","Female","Male")</f>
        <v>Male</v>
      </c>
      <c r="X3930" s="43">
        <v>45657</v>
      </c>
      <c r="Y3930" s="44">
        <f>Table1[[#This Row],[Report cutoff date]]-Table1[[#This Row],[DOB]]</f>
        <v>19550</v>
      </c>
      <c r="Z3930" s="68">
        <f>ROUNDDOWN(Table1[[#This Row],[Days old - as of report cutoff date]]/365,0)</f>
        <v>53</v>
      </c>
      <c r="AA3930" s="45" t="str">
        <f>IF(Table1[[#This Row],[Years old]]&gt;=55,"55+","54 and under")</f>
        <v>54 and under</v>
      </c>
      <c r="AB3930" s="45" t="str">
        <f>VLOOKUP(Table1[[#This Row],[Years old]],Lookups!$A$1:$C$101,2,FALSE)</f>
        <v>50 - 59</v>
      </c>
      <c r="AC3930" s="45" t="str">
        <f>VLOOKUP(Table1[[#This Row],[Years old]],Lookups!$A$1:$C$101,3,FALSE)</f>
        <v>50 - 54</v>
      </c>
      <c r="AD3930" s="45" t="str">
        <f>VLOOKUP(Table1[[#This Row],[Race]],Lookups!$E$2:$F$11,2,FALSE)</f>
        <v>White</v>
      </c>
      <c r="AE3930" s="45" t="str">
        <f>VLOOKUP(Table1[[#This Row],[Ethnicity]],Lookups!$H$2:$I$6,2,FALSE)</f>
        <v>Not Hispanic/Latino</v>
      </c>
      <c r="AF3930" s="45" t="str">
        <f>VLOOKUP(Table1[[#This Row],[Language]],Lookups!$K$2:$L$9,2,FALSE)</f>
        <v>English</v>
      </c>
      <c r="AG3930" s="46">
        <v>42005</v>
      </c>
      <c r="AH3930" s="46">
        <v>45657</v>
      </c>
      <c r="AI3930" s="46">
        <f>IF(Table1[[#This Row],[Colonoscopy Date]]="","",DATEVALUE(Table1[[#This Row],[Colonoscopy Date]]))</f>
        <v>43415</v>
      </c>
      <c r="AJ393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31" spans="1:36" x14ac:dyDescent="0.25">
      <c r="A3931">
        <v>13256</v>
      </c>
      <c r="B3931" t="s">
        <v>1584</v>
      </c>
      <c r="C3931" t="s">
        <v>20</v>
      </c>
      <c r="D3931" t="s">
        <v>21</v>
      </c>
      <c r="E3931" t="s">
        <v>22</v>
      </c>
      <c r="F3931" t="s">
        <v>39</v>
      </c>
      <c r="G3931" t="s">
        <v>6646</v>
      </c>
      <c r="H3931" t="s">
        <v>35</v>
      </c>
      <c r="I3931" s="36">
        <v>26107</v>
      </c>
      <c r="J3931" t="s">
        <v>2914</v>
      </c>
      <c r="K3931" t="s">
        <v>2930</v>
      </c>
      <c r="L3931" t="s">
        <v>25</v>
      </c>
      <c r="M3931" s="2">
        <v>45489</v>
      </c>
      <c r="N3931" t="s">
        <v>25</v>
      </c>
      <c r="O3931" t="s">
        <v>25</v>
      </c>
      <c r="P3931" t="s">
        <v>18</v>
      </c>
      <c r="Q3931" t="s">
        <v>18</v>
      </c>
      <c r="R3931" t="s">
        <v>18</v>
      </c>
      <c r="S3931" t="s">
        <v>18</v>
      </c>
      <c r="T3931" t="s">
        <v>18</v>
      </c>
      <c r="U3931" t="s">
        <v>18</v>
      </c>
      <c r="V3931" t="s">
        <v>18</v>
      </c>
      <c r="W3931" s="45" t="str">
        <f>IF(Table1[[#This Row],[Sex at Birth]]="F","Female","Male")</f>
        <v>Male</v>
      </c>
      <c r="X3931" s="43">
        <v>45657</v>
      </c>
      <c r="Y3931" s="44">
        <f>Table1[[#This Row],[Report cutoff date]]-Table1[[#This Row],[DOB]]</f>
        <v>19550</v>
      </c>
      <c r="Z3931" s="68">
        <f>ROUNDDOWN(Table1[[#This Row],[Days old - as of report cutoff date]]/365,0)</f>
        <v>53</v>
      </c>
      <c r="AA3931" s="45" t="str">
        <f>IF(Table1[[#This Row],[Years old]]&gt;=55,"55+","54 and under")</f>
        <v>54 and under</v>
      </c>
      <c r="AB3931" s="45" t="str">
        <f>VLOOKUP(Table1[[#This Row],[Years old]],Lookups!$A$1:$C$101,2,FALSE)</f>
        <v>50 - 59</v>
      </c>
      <c r="AC3931" s="45" t="str">
        <f>VLOOKUP(Table1[[#This Row],[Years old]],Lookups!$A$1:$C$101,3,FALSE)</f>
        <v>50 - 54</v>
      </c>
      <c r="AD3931" s="45" t="str">
        <f>VLOOKUP(Table1[[#This Row],[Race]],Lookups!$E$2:$F$11,2,FALSE)</f>
        <v>White</v>
      </c>
      <c r="AE3931" s="45" t="str">
        <f>VLOOKUP(Table1[[#This Row],[Ethnicity]],Lookups!$H$2:$I$6,2,FALSE)</f>
        <v>Not Hispanic/Latino</v>
      </c>
      <c r="AF3931" s="45" t="str">
        <f>VLOOKUP(Table1[[#This Row],[Language]],Lookups!$K$2:$L$9,2,FALSE)</f>
        <v>English</v>
      </c>
      <c r="AG3931" s="46">
        <v>42005</v>
      </c>
      <c r="AH3931" s="46">
        <v>45657</v>
      </c>
      <c r="AI3931" s="46" t="str">
        <f>IF(Table1[[#This Row],[Colonoscopy Date]]="","",DATEVALUE(Table1[[#This Row],[Colonoscopy Date]]))</f>
        <v/>
      </c>
      <c r="AJ39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32" spans="1:36" x14ac:dyDescent="0.25">
      <c r="A3932">
        <v>14368</v>
      </c>
      <c r="B3932" t="s">
        <v>2112</v>
      </c>
      <c r="C3932" t="s">
        <v>20</v>
      </c>
      <c r="D3932" t="s">
        <v>21</v>
      </c>
      <c r="E3932" t="s">
        <v>22</v>
      </c>
      <c r="F3932" t="s">
        <v>37</v>
      </c>
      <c r="G3932" t="s">
        <v>5377</v>
      </c>
      <c r="H3932" t="s">
        <v>24</v>
      </c>
      <c r="I3932" s="36">
        <v>26108</v>
      </c>
      <c r="J3932" t="s">
        <v>2910</v>
      </c>
      <c r="K3932" t="s">
        <v>2930</v>
      </c>
      <c r="L3932" t="s">
        <v>25</v>
      </c>
      <c r="M3932" s="2">
        <v>45394</v>
      </c>
      <c r="N3932" t="s">
        <v>25</v>
      </c>
      <c r="O3932" t="s">
        <v>25</v>
      </c>
      <c r="P3932" t="s">
        <v>18</v>
      </c>
      <c r="Q3932" t="s">
        <v>18</v>
      </c>
      <c r="R3932" t="s">
        <v>18</v>
      </c>
      <c r="S3932" t="s">
        <v>18</v>
      </c>
      <c r="T3932" t="s">
        <v>18</v>
      </c>
      <c r="U3932" t="s">
        <v>18</v>
      </c>
      <c r="V3932" t="s">
        <v>18</v>
      </c>
      <c r="W3932" s="45" t="str">
        <f>IF(Table1[[#This Row],[Sex at Birth]]="F","Female","Male")</f>
        <v>Female</v>
      </c>
      <c r="X3932" s="43">
        <v>45657</v>
      </c>
      <c r="Y3932" s="44">
        <f>Table1[[#This Row],[Report cutoff date]]-Table1[[#This Row],[DOB]]</f>
        <v>19549</v>
      </c>
      <c r="Z3932" s="68">
        <f>ROUNDDOWN(Table1[[#This Row],[Days old - as of report cutoff date]]/365,0)</f>
        <v>53</v>
      </c>
      <c r="AA3932" s="45" t="str">
        <f>IF(Table1[[#This Row],[Years old]]&gt;=55,"55+","54 and under")</f>
        <v>54 and under</v>
      </c>
      <c r="AB3932" s="45" t="str">
        <f>VLOOKUP(Table1[[#This Row],[Years old]],Lookups!$A$1:$C$101,2,FALSE)</f>
        <v>50 - 59</v>
      </c>
      <c r="AC3932" s="45" t="str">
        <f>VLOOKUP(Table1[[#This Row],[Years old]],Lookups!$A$1:$C$101,3,FALSE)</f>
        <v>50 - 54</v>
      </c>
      <c r="AD3932" s="45" t="str">
        <f>VLOOKUP(Table1[[#This Row],[Race]],Lookups!$E$2:$F$11,2,FALSE)</f>
        <v>White</v>
      </c>
      <c r="AE3932" s="45" t="str">
        <f>VLOOKUP(Table1[[#This Row],[Ethnicity]],Lookups!$H$2:$I$6,2,FALSE)</f>
        <v>Not Hispanic/Latino</v>
      </c>
      <c r="AF3932" s="45" t="str">
        <f>VLOOKUP(Table1[[#This Row],[Language]],Lookups!$K$2:$L$9,2,FALSE)</f>
        <v>English</v>
      </c>
      <c r="AG3932" s="46">
        <v>42005</v>
      </c>
      <c r="AH3932" s="46">
        <v>45657</v>
      </c>
      <c r="AI3932" s="46" t="str">
        <f>IF(Table1[[#This Row],[Colonoscopy Date]]="","",DATEVALUE(Table1[[#This Row],[Colonoscopy Date]]))</f>
        <v/>
      </c>
      <c r="AJ39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33" spans="1:36" x14ac:dyDescent="0.25">
      <c r="A3933">
        <v>10997</v>
      </c>
      <c r="B3933" t="s">
        <v>1585</v>
      </c>
      <c r="C3933" t="s">
        <v>20</v>
      </c>
      <c r="D3933" t="s">
        <v>21</v>
      </c>
      <c r="E3933" t="s">
        <v>22</v>
      </c>
      <c r="F3933" t="s">
        <v>147</v>
      </c>
      <c r="G3933" t="s">
        <v>8308</v>
      </c>
      <c r="H3933" t="s">
        <v>35</v>
      </c>
      <c r="I3933" s="36">
        <v>26111</v>
      </c>
      <c r="J3933" t="s">
        <v>2913</v>
      </c>
      <c r="K3933" t="s">
        <v>2931</v>
      </c>
      <c r="L3933" t="s">
        <v>25</v>
      </c>
      <c r="M3933" s="2">
        <v>45539</v>
      </c>
      <c r="N3933" t="s">
        <v>25</v>
      </c>
      <c r="O3933" t="s">
        <v>25</v>
      </c>
      <c r="P3933" t="s">
        <v>18</v>
      </c>
      <c r="Q3933" t="s">
        <v>18</v>
      </c>
      <c r="R3933" t="s">
        <v>18</v>
      </c>
      <c r="S3933" t="s">
        <v>18</v>
      </c>
      <c r="T3933" t="s">
        <v>18</v>
      </c>
      <c r="U3933" t="s">
        <v>18</v>
      </c>
      <c r="V3933" t="s">
        <v>18</v>
      </c>
      <c r="W3933" s="45" t="str">
        <f>IF(Table1[[#This Row],[Sex at Birth]]="F","Female","Male")</f>
        <v>Male</v>
      </c>
      <c r="X3933" s="43">
        <v>45657</v>
      </c>
      <c r="Y3933" s="44">
        <f>Table1[[#This Row],[Report cutoff date]]-Table1[[#This Row],[DOB]]</f>
        <v>19546</v>
      </c>
      <c r="Z3933" s="68">
        <f>ROUNDDOWN(Table1[[#This Row],[Days old - as of report cutoff date]]/365,0)</f>
        <v>53</v>
      </c>
      <c r="AA3933" s="45" t="str">
        <f>IF(Table1[[#This Row],[Years old]]&gt;=55,"55+","54 and under")</f>
        <v>54 and under</v>
      </c>
      <c r="AB3933" s="45" t="str">
        <f>VLOOKUP(Table1[[#This Row],[Years old]],Lookups!$A$1:$C$101,2,FALSE)</f>
        <v>50 - 59</v>
      </c>
      <c r="AC3933" s="45" t="str">
        <f>VLOOKUP(Table1[[#This Row],[Years old]],Lookups!$A$1:$C$101,3,FALSE)</f>
        <v>50 - 54</v>
      </c>
      <c r="AD3933" s="45" t="str">
        <f>VLOOKUP(Table1[[#This Row],[Race]],Lookups!$E$2:$F$11,2,FALSE)</f>
        <v>White</v>
      </c>
      <c r="AE3933" s="45" t="str">
        <f>VLOOKUP(Table1[[#This Row],[Ethnicity]],Lookups!$H$2:$I$6,2,FALSE)</f>
        <v>Not Hispanic/Latino</v>
      </c>
      <c r="AF3933" s="45" t="str">
        <f>VLOOKUP(Table1[[#This Row],[Language]],Lookups!$K$2:$L$9,2,FALSE)</f>
        <v>English</v>
      </c>
      <c r="AG3933" s="46">
        <v>42005</v>
      </c>
      <c r="AH3933" s="46">
        <v>45657</v>
      </c>
      <c r="AI3933" s="46" t="str">
        <f>IF(Table1[[#This Row],[Colonoscopy Date]]="","",DATEVALUE(Table1[[#This Row],[Colonoscopy Date]]))</f>
        <v/>
      </c>
      <c r="AJ39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34" spans="1:36" x14ac:dyDescent="0.25">
      <c r="A3934">
        <v>11276</v>
      </c>
      <c r="B3934" t="s">
        <v>1636</v>
      </c>
      <c r="C3934" t="s">
        <v>20</v>
      </c>
      <c r="D3934" t="s">
        <v>21</v>
      </c>
      <c r="E3934" t="s">
        <v>22</v>
      </c>
      <c r="F3934" t="s">
        <v>36</v>
      </c>
      <c r="G3934" t="s">
        <v>7517</v>
      </c>
      <c r="H3934" t="s">
        <v>35</v>
      </c>
      <c r="I3934" s="36">
        <v>26114</v>
      </c>
      <c r="J3934" t="s">
        <v>2884</v>
      </c>
      <c r="K3934" t="s">
        <v>2936</v>
      </c>
      <c r="L3934" t="s">
        <v>25</v>
      </c>
      <c r="M3934" s="2">
        <v>45546</v>
      </c>
      <c r="N3934" t="s">
        <v>25</v>
      </c>
      <c r="O3934" t="s">
        <v>25</v>
      </c>
      <c r="P3934" t="s">
        <v>18</v>
      </c>
      <c r="Q3934" t="s">
        <v>18</v>
      </c>
      <c r="R3934" t="s">
        <v>18</v>
      </c>
      <c r="S3934" t="s">
        <v>18</v>
      </c>
      <c r="T3934" t="s">
        <v>18</v>
      </c>
      <c r="U3934" t="s">
        <v>18</v>
      </c>
      <c r="V3934" t="s">
        <v>18</v>
      </c>
      <c r="W3934" s="45" t="str">
        <f>IF(Table1[[#This Row],[Sex at Birth]]="F","Female","Male")</f>
        <v>Male</v>
      </c>
      <c r="X3934" s="43">
        <v>45657</v>
      </c>
      <c r="Y3934" s="44">
        <f>Table1[[#This Row],[Report cutoff date]]-Table1[[#This Row],[DOB]]</f>
        <v>19543</v>
      </c>
      <c r="Z3934" s="68">
        <f>ROUNDDOWN(Table1[[#This Row],[Days old - as of report cutoff date]]/365,0)</f>
        <v>53</v>
      </c>
      <c r="AA3934" s="45" t="str">
        <f>IF(Table1[[#This Row],[Years old]]&gt;=55,"55+","54 and under")</f>
        <v>54 and under</v>
      </c>
      <c r="AB3934" s="45" t="str">
        <f>VLOOKUP(Table1[[#This Row],[Years old]],Lookups!$A$1:$C$101,2,FALSE)</f>
        <v>50 - 59</v>
      </c>
      <c r="AC3934" s="45" t="str">
        <f>VLOOKUP(Table1[[#This Row],[Years old]],Lookups!$A$1:$C$101,3,FALSE)</f>
        <v>50 - 54</v>
      </c>
      <c r="AD3934" s="45" t="str">
        <f>VLOOKUP(Table1[[#This Row],[Race]],Lookups!$E$2:$F$11,2,FALSE)</f>
        <v>White</v>
      </c>
      <c r="AE3934" s="45" t="str">
        <f>VLOOKUP(Table1[[#This Row],[Ethnicity]],Lookups!$H$2:$I$6,2,FALSE)</f>
        <v>Not Hispanic/Latino</v>
      </c>
      <c r="AF3934" s="45" t="str">
        <f>VLOOKUP(Table1[[#This Row],[Language]],Lookups!$K$2:$L$9,2,FALSE)</f>
        <v>English</v>
      </c>
      <c r="AG3934" s="46">
        <v>42005</v>
      </c>
      <c r="AH3934" s="46">
        <v>45657</v>
      </c>
      <c r="AI3934" s="46" t="str">
        <f>IF(Table1[[#This Row],[Colonoscopy Date]]="","",DATEVALUE(Table1[[#This Row],[Colonoscopy Date]]))</f>
        <v/>
      </c>
      <c r="AJ39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35" spans="1:36" x14ac:dyDescent="0.25">
      <c r="A3935">
        <v>15091</v>
      </c>
      <c r="B3935" t="s">
        <v>1715</v>
      </c>
      <c r="C3935" t="s">
        <v>47</v>
      </c>
      <c r="D3935" t="s">
        <v>21</v>
      </c>
      <c r="E3935" t="s">
        <v>22</v>
      </c>
      <c r="F3935" t="s">
        <v>52</v>
      </c>
      <c r="G3935" t="s">
        <v>5617</v>
      </c>
      <c r="H3935" t="s">
        <v>24</v>
      </c>
      <c r="I3935" s="36">
        <v>26114</v>
      </c>
      <c r="J3935" t="s">
        <v>134</v>
      </c>
      <c r="K3935" t="s">
        <v>2930</v>
      </c>
      <c r="L3935" t="s">
        <v>25</v>
      </c>
      <c r="M3935" s="2">
        <v>45645</v>
      </c>
      <c r="N3935" t="s">
        <v>25</v>
      </c>
      <c r="O3935" t="s">
        <v>25</v>
      </c>
      <c r="P3935" t="s">
        <v>18</v>
      </c>
      <c r="Q3935" t="s">
        <v>18</v>
      </c>
      <c r="R3935" t="s">
        <v>18</v>
      </c>
      <c r="S3935" t="s">
        <v>18</v>
      </c>
      <c r="T3935" t="s">
        <v>18</v>
      </c>
      <c r="U3935" t="s">
        <v>18</v>
      </c>
      <c r="V3935" t="s">
        <v>18</v>
      </c>
      <c r="W3935" s="45" t="str">
        <f>IF(Table1[[#This Row],[Sex at Birth]]="F","Female","Male")</f>
        <v>Female</v>
      </c>
      <c r="X3935" s="43">
        <v>45657</v>
      </c>
      <c r="Y3935" s="44">
        <f>Table1[[#This Row],[Report cutoff date]]-Table1[[#This Row],[DOB]]</f>
        <v>19543</v>
      </c>
      <c r="Z3935" s="68">
        <f>ROUNDDOWN(Table1[[#This Row],[Days old - as of report cutoff date]]/365,0)</f>
        <v>53</v>
      </c>
      <c r="AA3935" s="45" t="str">
        <f>IF(Table1[[#This Row],[Years old]]&gt;=55,"55+","54 and under")</f>
        <v>54 and under</v>
      </c>
      <c r="AB3935" s="45" t="str">
        <f>VLOOKUP(Table1[[#This Row],[Years old]],Lookups!$A$1:$C$101,2,FALSE)</f>
        <v>50 - 59</v>
      </c>
      <c r="AC3935" s="45" t="str">
        <f>VLOOKUP(Table1[[#This Row],[Years old]],Lookups!$A$1:$C$101,3,FALSE)</f>
        <v>50 - 54</v>
      </c>
      <c r="AD3935" s="45" t="str">
        <f>VLOOKUP(Table1[[#This Row],[Race]],Lookups!$E$2:$F$11,2,FALSE)</f>
        <v>Amer. Indian/ Alaska Native</v>
      </c>
      <c r="AE3935" s="45" t="str">
        <f>VLOOKUP(Table1[[#This Row],[Ethnicity]],Lookups!$H$2:$I$6,2,FALSE)</f>
        <v>Not Hispanic/Latino</v>
      </c>
      <c r="AF3935" s="45" t="str">
        <f>VLOOKUP(Table1[[#This Row],[Language]],Lookups!$K$2:$L$9,2,FALSE)</f>
        <v>English</v>
      </c>
      <c r="AG3935" s="46">
        <v>42005</v>
      </c>
      <c r="AH3935" s="46">
        <v>45657</v>
      </c>
      <c r="AI3935" s="46" t="str">
        <f>IF(Table1[[#This Row],[Colonoscopy Date]]="","",DATEVALUE(Table1[[#This Row],[Colonoscopy Date]]))</f>
        <v/>
      </c>
      <c r="AJ39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36" spans="1:36" x14ac:dyDescent="0.25">
      <c r="A3936">
        <v>12263</v>
      </c>
      <c r="B3936" t="s">
        <v>1814</v>
      </c>
      <c r="C3936" t="s">
        <v>20</v>
      </c>
      <c r="D3936" t="s">
        <v>21</v>
      </c>
      <c r="E3936" t="s">
        <v>22</v>
      </c>
      <c r="F3936" t="s">
        <v>32</v>
      </c>
      <c r="G3936" t="s">
        <v>3063</v>
      </c>
      <c r="H3936" t="s">
        <v>24</v>
      </c>
      <c r="I3936" s="36">
        <v>26115</v>
      </c>
      <c r="J3936" t="s">
        <v>2910</v>
      </c>
      <c r="K3936" t="s">
        <v>2930</v>
      </c>
      <c r="L3936" t="s">
        <v>25</v>
      </c>
      <c r="M3936" s="2">
        <v>45568</v>
      </c>
      <c r="N3936" t="s">
        <v>53</v>
      </c>
      <c r="O3936" t="s">
        <v>25</v>
      </c>
      <c r="P3936" t="s">
        <v>1065</v>
      </c>
      <c r="Q3936" t="s">
        <v>18</v>
      </c>
      <c r="R3936" t="s">
        <v>18</v>
      </c>
      <c r="S3936" t="s">
        <v>1352</v>
      </c>
      <c r="T3936" t="s">
        <v>27</v>
      </c>
      <c r="U3936" t="s">
        <v>18</v>
      </c>
      <c r="V3936" t="s">
        <v>18</v>
      </c>
      <c r="W3936" s="45" t="str">
        <f>IF(Table1[[#This Row],[Sex at Birth]]="F","Female","Male")</f>
        <v>Female</v>
      </c>
      <c r="X3936" s="43">
        <v>45657</v>
      </c>
      <c r="Y3936" s="44">
        <f>Table1[[#This Row],[Report cutoff date]]-Table1[[#This Row],[DOB]]</f>
        <v>19542</v>
      </c>
      <c r="Z3936" s="68">
        <f>ROUNDDOWN(Table1[[#This Row],[Days old - as of report cutoff date]]/365,0)</f>
        <v>53</v>
      </c>
      <c r="AA3936" s="45" t="str">
        <f>IF(Table1[[#This Row],[Years old]]&gt;=55,"55+","54 and under")</f>
        <v>54 and under</v>
      </c>
      <c r="AB3936" s="45" t="str">
        <f>VLOOKUP(Table1[[#This Row],[Years old]],Lookups!$A$1:$C$101,2,FALSE)</f>
        <v>50 - 59</v>
      </c>
      <c r="AC3936" s="45" t="str">
        <f>VLOOKUP(Table1[[#This Row],[Years old]],Lookups!$A$1:$C$101,3,FALSE)</f>
        <v>50 - 54</v>
      </c>
      <c r="AD3936" s="45" t="str">
        <f>VLOOKUP(Table1[[#This Row],[Race]],Lookups!$E$2:$F$11,2,FALSE)</f>
        <v>White</v>
      </c>
      <c r="AE3936" s="45" t="str">
        <f>VLOOKUP(Table1[[#This Row],[Ethnicity]],Lookups!$H$2:$I$6,2,FALSE)</f>
        <v>Not Hispanic/Latino</v>
      </c>
      <c r="AF3936" s="45" t="str">
        <f>VLOOKUP(Table1[[#This Row],[Language]],Lookups!$K$2:$L$9,2,FALSE)</f>
        <v>English</v>
      </c>
      <c r="AG3936" s="46">
        <v>42005</v>
      </c>
      <c r="AH3936" s="46">
        <v>45657</v>
      </c>
      <c r="AI3936" s="46">
        <f>IF(Table1[[#This Row],[Colonoscopy Date]]="","",DATEVALUE(Table1[[#This Row],[Colonoscopy Date]]))</f>
        <v>45637</v>
      </c>
      <c r="AJ393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37" spans="1:36" x14ac:dyDescent="0.25">
      <c r="A3937">
        <v>14160</v>
      </c>
      <c r="B3937" t="s">
        <v>1830</v>
      </c>
      <c r="C3937" t="s">
        <v>20</v>
      </c>
      <c r="D3937" t="s">
        <v>21</v>
      </c>
      <c r="E3937" t="s">
        <v>22</v>
      </c>
      <c r="F3937" t="s">
        <v>42</v>
      </c>
      <c r="G3937" t="s">
        <v>3079</v>
      </c>
      <c r="H3937" t="s">
        <v>24</v>
      </c>
      <c r="I3937" s="36">
        <v>26116</v>
      </c>
      <c r="J3937" t="s">
        <v>2915</v>
      </c>
      <c r="K3937" t="s">
        <v>2930</v>
      </c>
      <c r="L3937" t="s">
        <v>25</v>
      </c>
      <c r="M3937" s="2">
        <v>45589</v>
      </c>
      <c r="N3937" t="s">
        <v>53</v>
      </c>
      <c r="O3937" t="s">
        <v>25</v>
      </c>
      <c r="P3937" t="s">
        <v>18</v>
      </c>
      <c r="Q3937" t="s">
        <v>18</v>
      </c>
      <c r="R3937" t="s">
        <v>18</v>
      </c>
      <c r="S3937" t="s">
        <v>815</v>
      </c>
      <c r="T3937" t="s">
        <v>27</v>
      </c>
      <c r="U3937" t="s">
        <v>18</v>
      </c>
      <c r="V3937" t="s">
        <v>18</v>
      </c>
      <c r="W3937" s="45" t="str">
        <f>IF(Table1[[#This Row],[Sex at Birth]]="F","Female","Male")</f>
        <v>Female</v>
      </c>
      <c r="X3937" s="43">
        <v>45657</v>
      </c>
      <c r="Y3937" s="44">
        <f>Table1[[#This Row],[Report cutoff date]]-Table1[[#This Row],[DOB]]</f>
        <v>19541</v>
      </c>
      <c r="Z3937" s="68">
        <f>ROUNDDOWN(Table1[[#This Row],[Days old - as of report cutoff date]]/365,0)</f>
        <v>53</v>
      </c>
      <c r="AA3937" s="45" t="str">
        <f>IF(Table1[[#This Row],[Years old]]&gt;=55,"55+","54 and under")</f>
        <v>54 and under</v>
      </c>
      <c r="AB3937" s="45" t="str">
        <f>VLOOKUP(Table1[[#This Row],[Years old]],Lookups!$A$1:$C$101,2,FALSE)</f>
        <v>50 - 59</v>
      </c>
      <c r="AC3937" s="45" t="str">
        <f>VLOOKUP(Table1[[#This Row],[Years old]],Lookups!$A$1:$C$101,3,FALSE)</f>
        <v>50 - 54</v>
      </c>
      <c r="AD3937" s="45" t="str">
        <f>VLOOKUP(Table1[[#This Row],[Race]],Lookups!$E$2:$F$11,2,FALSE)</f>
        <v>White</v>
      </c>
      <c r="AE3937" s="45" t="str">
        <f>VLOOKUP(Table1[[#This Row],[Ethnicity]],Lookups!$H$2:$I$6,2,FALSE)</f>
        <v>Not Hispanic/Latino</v>
      </c>
      <c r="AF3937" s="45" t="str">
        <f>VLOOKUP(Table1[[#This Row],[Language]],Lookups!$K$2:$L$9,2,FALSE)</f>
        <v>English</v>
      </c>
      <c r="AG3937" s="46">
        <v>42005</v>
      </c>
      <c r="AH3937" s="46">
        <v>45657</v>
      </c>
      <c r="AI3937" s="46" t="str">
        <f>IF(Table1[[#This Row],[Colonoscopy Date]]="","",DATEVALUE(Table1[[#This Row],[Colonoscopy Date]]))</f>
        <v/>
      </c>
      <c r="AJ39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38" spans="1:36" x14ac:dyDescent="0.25">
      <c r="A3938">
        <v>13546</v>
      </c>
      <c r="B3938" t="s">
        <v>1619</v>
      </c>
      <c r="C3938" t="s">
        <v>20</v>
      </c>
      <c r="D3938" t="s">
        <v>21</v>
      </c>
      <c r="E3938" t="s">
        <v>22</v>
      </c>
      <c r="F3938" t="s">
        <v>30</v>
      </c>
      <c r="G3938" t="s">
        <v>5984</v>
      </c>
      <c r="H3938" t="s">
        <v>35</v>
      </c>
      <c r="I3938" s="36">
        <v>26116</v>
      </c>
      <c r="J3938" t="s">
        <v>2913</v>
      </c>
      <c r="K3938" t="s">
        <v>2930</v>
      </c>
      <c r="L3938" t="s">
        <v>25</v>
      </c>
      <c r="M3938" s="2">
        <v>45616</v>
      </c>
      <c r="N3938" t="s">
        <v>25</v>
      </c>
      <c r="O3938" t="s">
        <v>25</v>
      </c>
      <c r="P3938" t="s">
        <v>18</v>
      </c>
      <c r="Q3938" t="s">
        <v>18</v>
      </c>
      <c r="R3938" t="s">
        <v>18</v>
      </c>
      <c r="S3938" t="s">
        <v>18</v>
      </c>
      <c r="T3938" t="s">
        <v>18</v>
      </c>
      <c r="U3938" t="s">
        <v>18</v>
      </c>
      <c r="V3938" t="s">
        <v>18</v>
      </c>
      <c r="W3938" s="45" t="str">
        <f>IF(Table1[[#This Row],[Sex at Birth]]="F","Female","Male")</f>
        <v>Male</v>
      </c>
      <c r="X3938" s="43">
        <v>45657</v>
      </c>
      <c r="Y3938" s="44">
        <f>Table1[[#This Row],[Report cutoff date]]-Table1[[#This Row],[DOB]]</f>
        <v>19541</v>
      </c>
      <c r="Z3938" s="68">
        <f>ROUNDDOWN(Table1[[#This Row],[Days old - as of report cutoff date]]/365,0)</f>
        <v>53</v>
      </c>
      <c r="AA3938" s="45" t="str">
        <f>IF(Table1[[#This Row],[Years old]]&gt;=55,"55+","54 and under")</f>
        <v>54 and under</v>
      </c>
      <c r="AB3938" s="45" t="str">
        <f>VLOOKUP(Table1[[#This Row],[Years old]],Lookups!$A$1:$C$101,2,FALSE)</f>
        <v>50 - 59</v>
      </c>
      <c r="AC3938" s="45" t="str">
        <f>VLOOKUP(Table1[[#This Row],[Years old]],Lookups!$A$1:$C$101,3,FALSE)</f>
        <v>50 - 54</v>
      </c>
      <c r="AD3938" s="45" t="str">
        <f>VLOOKUP(Table1[[#This Row],[Race]],Lookups!$E$2:$F$11,2,FALSE)</f>
        <v>White</v>
      </c>
      <c r="AE3938" s="45" t="str">
        <f>VLOOKUP(Table1[[#This Row],[Ethnicity]],Lookups!$H$2:$I$6,2,FALSE)</f>
        <v>Not Hispanic/Latino</v>
      </c>
      <c r="AF3938" s="45" t="str">
        <f>VLOOKUP(Table1[[#This Row],[Language]],Lookups!$K$2:$L$9,2,FALSE)</f>
        <v>English</v>
      </c>
      <c r="AG3938" s="46">
        <v>42005</v>
      </c>
      <c r="AH3938" s="46">
        <v>45657</v>
      </c>
      <c r="AI3938" s="46" t="str">
        <f>IF(Table1[[#This Row],[Colonoscopy Date]]="","",DATEVALUE(Table1[[#This Row],[Colonoscopy Date]]))</f>
        <v/>
      </c>
      <c r="AJ39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39" spans="1:36" x14ac:dyDescent="0.25">
      <c r="A3939">
        <v>11956</v>
      </c>
      <c r="B3939" t="s">
        <v>1718</v>
      </c>
      <c r="C3939" t="s">
        <v>20</v>
      </c>
      <c r="D3939" t="s">
        <v>21</v>
      </c>
      <c r="E3939" t="s">
        <v>22</v>
      </c>
      <c r="F3939" t="s">
        <v>44</v>
      </c>
      <c r="G3939" t="s">
        <v>6899</v>
      </c>
      <c r="H3939" t="s">
        <v>24</v>
      </c>
      <c r="I3939" s="36">
        <v>26117</v>
      </c>
      <c r="J3939" t="s">
        <v>2906</v>
      </c>
      <c r="K3939" t="s">
        <v>2931</v>
      </c>
      <c r="L3939" t="s">
        <v>25</v>
      </c>
      <c r="M3939" s="2">
        <v>45629</v>
      </c>
      <c r="N3939" t="s">
        <v>25</v>
      </c>
      <c r="O3939" t="s">
        <v>25</v>
      </c>
      <c r="P3939" t="s">
        <v>18</v>
      </c>
      <c r="Q3939" t="s">
        <v>18</v>
      </c>
      <c r="R3939" t="s">
        <v>18</v>
      </c>
      <c r="S3939" t="s">
        <v>18</v>
      </c>
      <c r="T3939" t="s">
        <v>18</v>
      </c>
      <c r="U3939" t="s">
        <v>18</v>
      </c>
      <c r="V3939" t="s">
        <v>18</v>
      </c>
      <c r="W3939" s="45" t="str">
        <f>IF(Table1[[#This Row],[Sex at Birth]]="F","Female","Male")</f>
        <v>Female</v>
      </c>
      <c r="X3939" s="43">
        <v>45657</v>
      </c>
      <c r="Y3939" s="44">
        <f>Table1[[#This Row],[Report cutoff date]]-Table1[[#This Row],[DOB]]</f>
        <v>19540</v>
      </c>
      <c r="Z3939" s="68">
        <f>ROUNDDOWN(Table1[[#This Row],[Days old - as of report cutoff date]]/365,0)</f>
        <v>53</v>
      </c>
      <c r="AA3939" s="45" t="str">
        <f>IF(Table1[[#This Row],[Years old]]&gt;=55,"55+","54 and under")</f>
        <v>54 and under</v>
      </c>
      <c r="AB3939" s="45" t="str">
        <f>VLOOKUP(Table1[[#This Row],[Years old]],Lookups!$A$1:$C$101,2,FALSE)</f>
        <v>50 - 59</v>
      </c>
      <c r="AC3939" s="45" t="str">
        <f>VLOOKUP(Table1[[#This Row],[Years old]],Lookups!$A$1:$C$101,3,FALSE)</f>
        <v>50 - 54</v>
      </c>
      <c r="AD3939" s="45" t="str">
        <f>VLOOKUP(Table1[[#This Row],[Race]],Lookups!$E$2:$F$11,2,FALSE)</f>
        <v>White</v>
      </c>
      <c r="AE3939" s="45" t="str">
        <f>VLOOKUP(Table1[[#This Row],[Ethnicity]],Lookups!$H$2:$I$6,2,FALSE)</f>
        <v>Not Hispanic/Latino</v>
      </c>
      <c r="AF3939" s="45" t="str">
        <f>VLOOKUP(Table1[[#This Row],[Language]],Lookups!$K$2:$L$9,2,FALSE)</f>
        <v>English</v>
      </c>
      <c r="AG3939" s="46">
        <v>42005</v>
      </c>
      <c r="AH3939" s="46">
        <v>45657</v>
      </c>
      <c r="AI3939" s="46" t="str">
        <f>IF(Table1[[#This Row],[Colonoscopy Date]]="","",DATEVALUE(Table1[[#This Row],[Colonoscopy Date]]))</f>
        <v/>
      </c>
      <c r="AJ39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40" spans="1:36" x14ac:dyDescent="0.25">
      <c r="A3940">
        <v>15293</v>
      </c>
      <c r="B3940" t="s">
        <v>1770</v>
      </c>
      <c r="C3940" t="s">
        <v>20</v>
      </c>
      <c r="D3940" t="s">
        <v>95</v>
      </c>
      <c r="E3940" t="s">
        <v>22</v>
      </c>
      <c r="F3940" t="s">
        <v>46</v>
      </c>
      <c r="G3940" t="s">
        <v>5290</v>
      </c>
      <c r="H3940" t="s">
        <v>24</v>
      </c>
      <c r="I3940" s="36">
        <v>26117</v>
      </c>
      <c r="J3940" t="s">
        <v>2910</v>
      </c>
      <c r="K3940" t="s">
        <v>2930</v>
      </c>
      <c r="L3940" t="s">
        <v>25</v>
      </c>
      <c r="M3940" s="2">
        <v>45422</v>
      </c>
      <c r="N3940" t="s">
        <v>25</v>
      </c>
      <c r="O3940" t="s">
        <v>25</v>
      </c>
      <c r="P3940" t="s">
        <v>18</v>
      </c>
      <c r="Q3940" t="s">
        <v>18</v>
      </c>
      <c r="R3940" t="s">
        <v>18</v>
      </c>
      <c r="S3940" t="s">
        <v>18</v>
      </c>
      <c r="T3940" t="s">
        <v>18</v>
      </c>
      <c r="U3940" t="s">
        <v>18</v>
      </c>
      <c r="V3940" t="s">
        <v>18</v>
      </c>
      <c r="W3940" s="45" t="str">
        <f>IF(Table1[[#This Row],[Sex at Birth]]="F","Female","Male")</f>
        <v>Female</v>
      </c>
      <c r="X3940" s="43">
        <v>45657</v>
      </c>
      <c r="Y3940" s="44">
        <f>Table1[[#This Row],[Report cutoff date]]-Table1[[#This Row],[DOB]]</f>
        <v>19540</v>
      </c>
      <c r="Z3940" s="68">
        <f>ROUNDDOWN(Table1[[#This Row],[Days old - as of report cutoff date]]/365,0)</f>
        <v>53</v>
      </c>
      <c r="AA3940" s="45" t="str">
        <f>IF(Table1[[#This Row],[Years old]]&gt;=55,"55+","54 and under")</f>
        <v>54 and under</v>
      </c>
      <c r="AB3940" s="45" t="str">
        <f>VLOOKUP(Table1[[#This Row],[Years old]],Lookups!$A$1:$C$101,2,FALSE)</f>
        <v>50 - 59</v>
      </c>
      <c r="AC3940" s="45" t="str">
        <f>VLOOKUP(Table1[[#This Row],[Years old]],Lookups!$A$1:$C$101,3,FALSE)</f>
        <v>50 - 54</v>
      </c>
      <c r="AD3940" s="45" t="str">
        <f>VLOOKUP(Table1[[#This Row],[Race]],Lookups!$E$2:$F$11,2,FALSE)</f>
        <v>White</v>
      </c>
      <c r="AE3940" s="45" t="str">
        <f>VLOOKUP(Table1[[#This Row],[Ethnicity]],Lookups!$H$2:$I$6,2,FALSE)</f>
        <v>Hispanic/Latino</v>
      </c>
      <c r="AF3940" s="45" t="str">
        <f>VLOOKUP(Table1[[#This Row],[Language]],Lookups!$K$2:$L$9,2,FALSE)</f>
        <v>English</v>
      </c>
      <c r="AG3940" s="46">
        <v>42005</v>
      </c>
      <c r="AH3940" s="46">
        <v>45657</v>
      </c>
      <c r="AI3940" s="46" t="str">
        <f>IF(Table1[[#This Row],[Colonoscopy Date]]="","",DATEVALUE(Table1[[#This Row],[Colonoscopy Date]]))</f>
        <v/>
      </c>
      <c r="AJ39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41" spans="1:36" x14ac:dyDescent="0.25">
      <c r="A3941">
        <v>12926</v>
      </c>
      <c r="B3941" t="s">
        <v>1731</v>
      </c>
      <c r="C3941" t="s">
        <v>20</v>
      </c>
      <c r="D3941" t="s">
        <v>21</v>
      </c>
      <c r="E3941" t="s">
        <v>22</v>
      </c>
      <c r="F3941" t="s">
        <v>30</v>
      </c>
      <c r="G3941" t="s">
        <v>5846</v>
      </c>
      <c r="H3941" t="s">
        <v>35</v>
      </c>
      <c r="I3941" s="36">
        <v>26119</v>
      </c>
      <c r="J3941" t="s">
        <v>2911</v>
      </c>
      <c r="K3941" t="s">
        <v>2930</v>
      </c>
      <c r="L3941" t="s">
        <v>25</v>
      </c>
      <c r="M3941" s="2">
        <v>45560</v>
      </c>
      <c r="N3941" t="s">
        <v>53</v>
      </c>
      <c r="O3941" t="s">
        <v>25</v>
      </c>
      <c r="P3941" t="s">
        <v>1073</v>
      </c>
      <c r="Q3941" t="s">
        <v>18</v>
      </c>
      <c r="R3941" t="s">
        <v>18</v>
      </c>
      <c r="S3941" t="s">
        <v>18</v>
      </c>
      <c r="T3941" t="s">
        <v>18</v>
      </c>
      <c r="U3941" t="s">
        <v>18</v>
      </c>
      <c r="V3941" t="s">
        <v>18</v>
      </c>
      <c r="W3941" s="45" t="str">
        <f>IF(Table1[[#This Row],[Sex at Birth]]="F","Female","Male")</f>
        <v>Male</v>
      </c>
      <c r="X3941" s="43">
        <v>45657</v>
      </c>
      <c r="Y3941" s="44">
        <f>Table1[[#This Row],[Report cutoff date]]-Table1[[#This Row],[DOB]]</f>
        <v>19538</v>
      </c>
      <c r="Z3941" s="68">
        <f>ROUNDDOWN(Table1[[#This Row],[Days old - as of report cutoff date]]/365,0)</f>
        <v>53</v>
      </c>
      <c r="AA3941" s="45" t="str">
        <f>IF(Table1[[#This Row],[Years old]]&gt;=55,"55+","54 and under")</f>
        <v>54 and under</v>
      </c>
      <c r="AB3941" s="45" t="str">
        <f>VLOOKUP(Table1[[#This Row],[Years old]],Lookups!$A$1:$C$101,2,FALSE)</f>
        <v>50 - 59</v>
      </c>
      <c r="AC3941" s="45" t="str">
        <f>VLOOKUP(Table1[[#This Row],[Years old]],Lookups!$A$1:$C$101,3,FALSE)</f>
        <v>50 - 54</v>
      </c>
      <c r="AD3941" s="45" t="str">
        <f>VLOOKUP(Table1[[#This Row],[Race]],Lookups!$E$2:$F$11,2,FALSE)</f>
        <v>White</v>
      </c>
      <c r="AE3941" s="45" t="str">
        <f>VLOOKUP(Table1[[#This Row],[Ethnicity]],Lookups!$H$2:$I$6,2,FALSE)</f>
        <v>Not Hispanic/Latino</v>
      </c>
      <c r="AF3941" s="45" t="str">
        <f>VLOOKUP(Table1[[#This Row],[Language]],Lookups!$K$2:$L$9,2,FALSE)</f>
        <v>English</v>
      </c>
      <c r="AG3941" s="46">
        <v>42005</v>
      </c>
      <c r="AH3941" s="46">
        <v>45657</v>
      </c>
      <c r="AI3941" s="46">
        <f>IF(Table1[[#This Row],[Colonoscopy Date]]="","",DATEVALUE(Table1[[#This Row],[Colonoscopy Date]]))</f>
        <v>43959</v>
      </c>
      <c r="AJ39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42" spans="1:36" x14ac:dyDescent="0.25">
      <c r="A3942">
        <v>14431</v>
      </c>
      <c r="B3942" t="s">
        <v>1702</v>
      </c>
      <c r="C3942" t="s">
        <v>20</v>
      </c>
      <c r="D3942" t="s">
        <v>21</v>
      </c>
      <c r="E3942" t="s">
        <v>22</v>
      </c>
      <c r="F3942" t="s">
        <v>39</v>
      </c>
      <c r="G3942" t="s">
        <v>7659</v>
      </c>
      <c r="H3942" t="s">
        <v>24</v>
      </c>
      <c r="I3942" s="36">
        <v>26119</v>
      </c>
      <c r="J3942" t="s">
        <v>2883</v>
      </c>
      <c r="K3942" t="s">
        <v>2936</v>
      </c>
      <c r="L3942" t="s">
        <v>25</v>
      </c>
      <c r="M3942" s="2">
        <v>45652</v>
      </c>
      <c r="N3942" t="s">
        <v>25</v>
      </c>
      <c r="O3942" t="s">
        <v>25</v>
      </c>
      <c r="P3942" t="s">
        <v>18</v>
      </c>
      <c r="Q3942" t="s">
        <v>18</v>
      </c>
      <c r="R3942" t="s">
        <v>18</v>
      </c>
      <c r="S3942" t="s">
        <v>18</v>
      </c>
      <c r="T3942" t="s">
        <v>18</v>
      </c>
      <c r="U3942" t="s">
        <v>18</v>
      </c>
      <c r="V3942" t="s">
        <v>18</v>
      </c>
      <c r="W3942" s="45" t="str">
        <f>IF(Table1[[#This Row],[Sex at Birth]]="F","Female","Male")</f>
        <v>Female</v>
      </c>
      <c r="X3942" s="43">
        <v>45657</v>
      </c>
      <c r="Y3942" s="44">
        <f>Table1[[#This Row],[Report cutoff date]]-Table1[[#This Row],[DOB]]</f>
        <v>19538</v>
      </c>
      <c r="Z3942" s="68">
        <f>ROUNDDOWN(Table1[[#This Row],[Days old - as of report cutoff date]]/365,0)</f>
        <v>53</v>
      </c>
      <c r="AA3942" s="45" t="str">
        <f>IF(Table1[[#This Row],[Years old]]&gt;=55,"55+","54 and under")</f>
        <v>54 and under</v>
      </c>
      <c r="AB3942" s="45" t="str">
        <f>VLOOKUP(Table1[[#This Row],[Years old]],Lookups!$A$1:$C$101,2,FALSE)</f>
        <v>50 - 59</v>
      </c>
      <c r="AC3942" s="45" t="str">
        <f>VLOOKUP(Table1[[#This Row],[Years old]],Lookups!$A$1:$C$101,3,FALSE)</f>
        <v>50 - 54</v>
      </c>
      <c r="AD3942" s="45" t="str">
        <f>VLOOKUP(Table1[[#This Row],[Race]],Lookups!$E$2:$F$11,2,FALSE)</f>
        <v>White</v>
      </c>
      <c r="AE3942" s="45" t="str">
        <f>VLOOKUP(Table1[[#This Row],[Ethnicity]],Lookups!$H$2:$I$6,2,FALSE)</f>
        <v>Not Hispanic/Latino</v>
      </c>
      <c r="AF3942" s="45" t="str">
        <f>VLOOKUP(Table1[[#This Row],[Language]],Lookups!$K$2:$L$9,2,FALSE)</f>
        <v>English</v>
      </c>
      <c r="AG3942" s="46">
        <v>42005</v>
      </c>
      <c r="AH3942" s="46">
        <v>45657</v>
      </c>
      <c r="AI3942" s="46" t="str">
        <f>IF(Table1[[#This Row],[Colonoscopy Date]]="","",DATEVALUE(Table1[[#This Row],[Colonoscopy Date]]))</f>
        <v/>
      </c>
      <c r="AJ39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43" spans="1:36" x14ac:dyDescent="0.25">
      <c r="A3943">
        <v>11375</v>
      </c>
      <c r="B3943" t="s">
        <v>1578</v>
      </c>
      <c r="C3943" t="s">
        <v>20</v>
      </c>
      <c r="D3943" t="s">
        <v>21</v>
      </c>
      <c r="E3943" t="s">
        <v>22</v>
      </c>
      <c r="F3943" t="s">
        <v>44</v>
      </c>
      <c r="G3943" t="s">
        <v>7534</v>
      </c>
      <c r="H3943" t="s">
        <v>35</v>
      </c>
      <c r="I3943" s="36">
        <v>26121</v>
      </c>
      <c r="J3943" t="s">
        <v>2884</v>
      </c>
      <c r="K3943" t="s">
        <v>2936</v>
      </c>
      <c r="L3943" t="s">
        <v>25</v>
      </c>
      <c r="M3943" s="2">
        <v>45576</v>
      </c>
      <c r="N3943" t="s">
        <v>25</v>
      </c>
      <c r="O3943" t="s">
        <v>25</v>
      </c>
      <c r="P3943" t="s">
        <v>18</v>
      </c>
      <c r="Q3943" t="s">
        <v>18</v>
      </c>
      <c r="R3943" t="s">
        <v>18</v>
      </c>
      <c r="S3943" t="s">
        <v>18</v>
      </c>
      <c r="T3943" t="s">
        <v>18</v>
      </c>
      <c r="U3943" t="s">
        <v>18</v>
      </c>
      <c r="V3943" t="s">
        <v>18</v>
      </c>
      <c r="W3943" s="45" t="str">
        <f>IF(Table1[[#This Row],[Sex at Birth]]="F","Female","Male")</f>
        <v>Male</v>
      </c>
      <c r="X3943" s="43">
        <v>45657</v>
      </c>
      <c r="Y3943" s="44">
        <f>Table1[[#This Row],[Report cutoff date]]-Table1[[#This Row],[DOB]]</f>
        <v>19536</v>
      </c>
      <c r="Z3943" s="68">
        <f>ROUNDDOWN(Table1[[#This Row],[Days old - as of report cutoff date]]/365,0)</f>
        <v>53</v>
      </c>
      <c r="AA3943" s="45" t="str">
        <f>IF(Table1[[#This Row],[Years old]]&gt;=55,"55+","54 and under")</f>
        <v>54 and under</v>
      </c>
      <c r="AB3943" s="45" t="str">
        <f>VLOOKUP(Table1[[#This Row],[Years old]],Lookups!$A$1:$C$101,2,FALSE)</f>
        <v>50 - 59</v>
      </c>
      <c r="AC3943" s="45" t="str">
        <f>VLOOKUP(Table1[[#This Row],[Years old]],Lookups!$A$1:$C$101,3,FALSE)</f>
        <v>50 - 54</v>
      </c>
      <c r="AD3943" s="45" t="str">
        <f>VLOOKUP(Table1[[#This Row],[Race]],Lookups!$E$2:$F$11,2,FALSE)</f>
        <v>White</v>
      </c>
      <c r="AE3943" s="45" t="str">
        <f>VLOOKUP(Table1[[#This Row],[Ethnicity]],Lookups!$H$2:$I$6,2,FALSE)</f>
        <v>Not Hispanic/Latino</v>
      </c>
      <c r="AF3943" s="45" t="str">
        <f>VLOOKUP(Table1[[#This Row],[Language]],Lookups!$K$2:$L$9,2,FALSE)</f>
        <v>English</v>
      </c>
      <c r="AG3943" s="46">
        <v>42005</v>
      </c>
      <c r="AH3943" s="46">
        <v>45657</v>
      </c>
      <c r="AI3943" s="46" t="str">
        <f>IF(Table1[[#This Row],[Colonoscopy Date]]="","",DATEVALUE(Table1[[#This Row],[Colonoscopy Date]]))</f>
        <v/>
      </c>
      <c r="AJ39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44" spans="1:36" x14ac:dyDescent="0.25">
      <c r="A3944">
        <v>13308</v>
      </c>
      <c r="B3944" t="s">
        <v>1798</v>
      </c>
      <c r="C3944" t="s">
        <v>20</v>
      </c>
      <c r="D3944" t="s">
        <v>21</v>
      </c>
      <c r="E3944" t="s">
        <v>22</v>
      </c>
      <c r="F3944" t="s">
        <v>30</v>
      </c>
      <c r="G3944" t="s">
        <v>6030</v>
      </c>
      <c r="H3944" t="s">
        <v>35</v>
      </c>
      <c r="I3944" s="36">
        <v>26123</v>
      </c>
      <c r="J3944" t="s">
        <v>2913</v>
      </c>
      <c r="K3944" t="s">
        <v>2930</v>
      </c>
      <c r="L3944" t="s">
        <v>25</v>
      </c>
      <c r="M3944" s="2">
        <v>45621</v>
      </c>
      <c r="N3944" t="s">
        <v>25</v>
      </c>
      <c r="O3944" t="s">
        <v>25</v>
      </c>
      <c r="P3944" t="s">
        <v>18</v>
      </c>
      <c r="Q3944" t="s">
        <v>18</v>
      </c>
      <c r="R3944" t="s">
        <v>18</v>
      </c>
      <c r="S3944" t="s">
        <v>18</v>
      </c>
      <c r="T3944" t="s">
        <v>18</v>
      </c>
      <c r="U3944" t="s">
        <v>18</v>
      </c>
      <c r="V3944" t="s">
        <v>18</v>
      </c>
      <c r="W3944" s="45" t="str">
        <f>IF(Table1[[#This Row],[Sex at Birth]]="F","Female","Male")</f>
        <v>Male</v>
      </c>
      <c r="X3944" s="43">
        <v>45657</v>
      </c>
      <c r="Y3944" s="44">
        <f>Table1[[#This Row],[Report cutoff date]]-Table1[[#This Row],[DOB]]</f>
        <v>19534</v>
      </c>
      <c r="Z3944" s="68">
        <f>ROUNDDOWN(Table1[[#This Row],[Days old - as of report cutoff date]]/365,0)</f>
        <v>53</v>
      </c>
      <c r="AA3944" s="45" t="str">
        <f>IF(Table1[[#This Row],[Years old]]&gt;=55,"55+","54 and under")</f>
        <v>54 and under</v>
      </c>
      <c r="AB3944" s="45" t="str">
        <f>VLOOKUP(Table1[[#This Row],[Years old]],Lookups!$A$1:$C$101,2,FALSE)</f>
        <v>50 - 59</v>
      </c>
      <c r="AC3944" s="45" t="str">
        <f>VLOOKUP(Table1[[#This Row],[Years old]],Lookups!$A$1:$C$101,3,FALSE)</f>
        <v>50 - 54</v>
      </c>
      <c r="AD3944" s="45" t="str">
        <f>VLOOKUP(Table1[[#This Row],[Race]],Lookups!$E$2:$F$11,2,FALSE)</f>
        <v>White</v>
      </c>
      <c r="AE3944" s="45" t="str">
        <f>VLOOKUP(Table1[[#This Row],[Ethnicity]],Lookups!$H$2:$I$6,2,FALSE)</f>
        <v>Not Hispanic/Latino</v>
      </c>
      <c r="AF3944" s="45" t="str">
        <f>VLOOKUP(Table1[[#This Row],[Language]],Lookups!$K$2:$L$9,2,FALSE)</f>
        <v>English</v>
      </c>
      <c r="AG3944" s="46">
        <v>42005</v>
      </c>
      <c r="AH3944" s="46">
        <v>45657</v>
      </c>
      <c r="AI3944" s="46" t="str">
        <f>IF(Table1[[#This Row],[Colonoscopy Date]]="","",DATEVALUE(Table1[[#This Row],[Colonoscopy Date]]))</f>
        <v/>
      </c>
      <c r="AJ39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45" spans="1:36" x14ac:dyDescent="0.25">
      <c r="A3945">
        <v>13913</v>
      </c>
      <c r="B3945" t="s">
        <v>1785</v>
      </c>
      <c r="C3945" t="s">
        <v>20</v>
      </c>
      <c r="D3945" t="s">
        <v>34</v>
      </c>
      <c r="E3945" t="s">
        <v>22</v>
      </c>
      <c r="F3945" t="s">
        <v>65</v>
      </c>
      <c r="G3945" t="s">
        <v>3621</v>
      </c>
      <c r="H3945" t="s">
        <v>35</v>
      </c>
      <c r="I3945" s="36">
        <v>26124</v>
      </c>
      <c r="J3945" t="s">
        <v>2911</v>
      </c>
      <c r="K3945" t="s">
        <v>2930</v>
      </c>
      <c r="L3945" t="s">
        <v>25</v>
      </c>
      <c r="M3945" s="2">
        <v>45628</v>
      </c>
      <c r="N3945" t="s">
        <v>53</v>
      </c>
      <c r="O3945" t="s">
        <v>25</v>
      </c>
      <c r="P3945" t="s">
        <v>528</v>
      </c>
      <c r="Q3945" t="s">
        <v>18</v>
      </c>
      <c r="R3945" t="s">
        <v>18</v>
      </c>
      <c r="S3945" t="s">
        <v>18</v>
      </c>
      <c r="T3945" t="s">
        <v>18</v>
      </c>
      <c r="U3945" t="s">
        <v>18</v>
      </c>
      <c r="V3945" t="s">
        <v>18</v>
      </c>
      <c r="W3945" s="45" t="str">
        <f>IF(Table1[[#This Row],[Sex at Birth]]="F","Female","Male")</f>
        <v>Male</v>
      </c>
      <c r="X3945" s="43">
        <v>45657</v>
      </c>
      <c r="Y3945" s="44">
        <f>Table1[[#This Row],[Report cutoff date]]-Table1[[#This Row],[DOB]]</f>
        <v>19533</v>
      </c>
      <c r="Z3945" s="68">
        <f>ROUNDDOWN(Table1[[#This Row],[Days old - as of report cutoff date]]/365,0)</f>
        <v>53</v>
      </c>
      <c r="AA3945" s="45" t="str">
        <f>IF(Table1[[#This Row],[Years old]]&gt;=55,"55+","54 and under")</f>
        <v>54 and under</v>
      </c>
      <c r="AB3945" s="45" t="str">
        <f>VLOOKUP(Table1[[#This Row],[Years old]],Lookups!$A$1:$C$101,2,FALSE)</f>
        <v>50 - 59</v>
      </c>
      <c r="AC3945" s="45" t="str">
        <f>VLOOKUP(Table1[[#This Row],[Years old]],Lookups!$A$1:$C$101,3,FALSE)</f>
        <v>50 - 54</v>
      </c>
      <c r="AD3945" s="45" t="str">
        <f>VLOOKUP(Table1[[#This Row],[Race]],Lookups!$E$2:$F$11,2,FALSE)</f>
        <v>White</v>
      </c>
      <c r="AE3945" s="45" t="str">
        <f>VLOOKUP(Table1[[#This Row],[Ethnicity]],Lookups!$H$2:$I$6,2,FALSE)</f>
        <v>Other/ Unknown</v>
      </c>
      <c r="AF3945" s="45" t="str">
        <f>VLOOKUP(Table1[[#This Row],[Language]],Lookups!$K$2:$L$9,2,FALSE)</f>
        <v>English</v>
      </c>
      <c r="AG3945" s="46">
        <v>42005</v>
      </c>
      <c r="AH3945" s="46">
        <v>45657</v>
      </c>
      <c r="AI3945" s="46">
        <f>IF(Table1[[#This Row],[Colonoscopy Date]]="","",DATEVALUE(Table1[[#This Row],[Colonoscopy Date]]))</f>
        <v>45383</v>
      </c>
      <c r="AJ39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46" spans="1:36" x14ac:dyDescent="0.25">
      <c r="A3946">
        <v>11691</v>
      </c>
      <c r="B3946" t="s">
        <v>2478</v>
      </c>
      <c r="C3946" t="s">
        <v>20</v>
      </c>
      <c r="D3946" t="s">
        <v>21</v>
      </c>
      <c r="E3946" t="s">
        <v>22</v>
      </c>
      <c r="F3946" t="s">
        <v>173</v>
      </c>
      <c r="G3946" t="s">
        <v>8218</v>
      </c>
      <c r="H3946" t="s">
        <v>35</v>
      </c>
      <c r="I3946" s="36">
        <v>26126</v>
      </c>
      <c r="J3946" t="s">
        <v>2906</v>
      </c>
      <c r="K3946" t="s">
        <v>2931</v>
      </c>
      <c r="L3946" t="s">
        <v>25</v>
      </c>
      <c r="M3946" s="2">
        <v>45554</v>
      </c>
      <c r="N3946" t="s">
        <v>25</v>
      </c>
      <c r="O3946" t="s">
        <v>25</v>
      </c>
      <c r="P3946" t="s">
        <v>18</v>
      </c>
      <c r="Q3946" t="s">
        <v>18</v>
      </c>
      <c r="R3946" t="s">
        <v>18</v>
      </c>
      <c r="S3946" t="s">
        <v>18</v>
      </c>
      <c r="T3946" t="s">
        <v>18</v>
      </c>
      <c r="U3946" t="s">
        <v>18</v>
      </c>
      <c r="V3946" t="s">
        <v>18</v>
      </c>
      <c r="W3946" s="45" t="str">
        <f>IF(Table1[[#This Row],[Sex at Birth]]="F","Female","Male")</f>
        <v>Male</v>
      </c>
      <c r="X3946" s="43">
        <v>45657</v>
      </c>
      <c r="Y3946" s="44">
        <f>Table1[[#This Row],[Report cutoff date]]-Table1[[#This Row],[DOB]]</f>
        <v>19531</v>
      </c>
      <c r="Z3946" s="68">
        <f>ROUNDDOWN(Table1[[#This Row],[Days old - as of report cutoff date]]/365,0)</f>
        <v>53</v>
      </c>
      <c r="AA3946" s="45" t="str">
        <f>IF(Table1[[#This Row],[Years old]]&gt;=55,"55+","54 and under")</f>
        <v>54 and under</v>
      </c>
      <c r="AB3946" s="45" t="str">
        <f>VLOOKUP(Table1[[#This Row],[Years old]],Lookups!$A$1:$C$101,2,FALSE)</f>
        <v>50 - 59</v>
      </c>
      <c r="AC3946" s="45" t="str">
        <f>VLOOKUP(Table1[[#This Row],[Years old]],Lookups!$A$1:$C$101,3,FALSE)</f>
        <v>50 - 54</v>
      </c>
      <c r="AD3946" s="45" t="str">
        <f>VLOOKUP(Table1[[#This Row],[Race]],Lookups!$E$2:$F$11,2,FALSE)</f>
        <v>White</v>
      </c>
      <c r="AE3946" s="45" t="str">
        <f>VLOOKUP(Table1[[#This Row],[Ethnicity]],Lookups!$H$2:$I$6,2,FALSE)</f>
        <v>Not Hispanic/Latino</v>
      </c>
      <c r="AF3946" s="45" t="str">
        <f>VLOOKUP(Table1[[#This Row],[Language]],Lookups!$K$2:$L$9,2,FALSE)</f>
        <v>English</v>
      </c>
      <c r="AG3946" s="46">
        <v>42005</v>
      </c>
      <c r="AH3946" s="46">
        <v>45657</v>
      </c>
      <c r="AI3946" s="46" t="str">
        <f>IF(Table1[[#This Row],[Colonoscopy Date]]="","",DATEVALUE(Table1[[#This Row],[Colonoscopy Date]]))</f>
        <v/>
      </c>
      <c r="AJ39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47" spans="1:36" x14ac:dyDescent="0.25">
      <c r="A3947">
        <v>12512</v>
      </c>
      <c r="B3947" t="s">
        <v>2233</v>
      </c>
      <c r="C3947" t="s">
        <v>20</v>
      </c>
      <c r="D3947" t="s">
        <v>21</v>
      </c>
      <c r="E3947" t="s">
        <v>22</v>
      </c>
      <c r="F3947" t="s">
        <v>39</v>
      </c>
      <c r="G3947" t="s">
        <v>3331</v>
      </c>
      <c r="H3947" t="s">
        <v>35</v>
      </c>
      <c r="I3947" s="36">
        <v>26127</v>
      </c>
      <c r="J3947" t="s">
        <v>2883</v>
      </c>
      <c r="K3947" t="s">
        <v>2936</v>
      </c>
      <c r="L3947" t="s">
        <v>25</v>
      </c>
      <c r="M3947" s="2">
        <v>45600</v>
      </c>
      <c r="N3947" t="s">
        <v>53</v>
      </c>
      <c r="O3947" t="s">
        <v>25</v>
      </c>
      <c r="P3947" t="s">
        <v>18</v>
      </c>
      <c r="Q3947" t="s">
        <v>18</v>
      </c>
      <c r="R3947" t="s">
        <v>18</v>
      </c>
      <c r="S3947" t="s">
        <v>341</v>
      </c>
      <c r="T3947" t="s">
        <v>27</v>
      </c>
      <c r="U3947" t="s">
        <v>18</v>
      </c>
      <c r="V3947" t="s">
        <v>18</v>
      </c>
      <c r="W3947" s="45" t="str">
        <f>IF(Table1[[#This Row],[Sex at Birth]]="F","Female","Male")</f>
        <v>Male</v>
      </c>
      <c r="X3947" s="43">
        <v>45657</v>
      </c>
      <c r="Y3947" s="44">
        <f>Table1[[#This Row],[Report cutoff date]]-Table1[[#This Row],[DOB]]</f>
        <v>19530</v>
      </c>
      <c r="Z3947" s="68">
        <f>ROUNDDOWN(Table1[[#This Row],[Days old - as of report cutoff date]]/365,0)</f>
        <v>53</v>
      </c>
      <c r="AA3947" s="45" t="str">
        <f>IF(Table1[[#This Row],[Years old]]&gt;=55,"55+","54 and under")</f>
        <v>54 and under</v>
      </c>
      <c r="AB3947" s="45" t="str">
        <f>VLOOKUP(Table1[[#This Row],[Years old]],Lookups!$A$1:$C$101,2,FALSE)</f>
        <v>50 - 59</v>
      </c>
      <c r="AC3947" s="45" t="str">
        <f>VLOOKUP(Table1[[#This Row],[Years old]],Lookups!$A$1:$C$101,3,FALSE)</f>
        <v>50 - 54</v>
      </c>
      <c r="AD3947" s="45" t="str">
        <f>VLOOKUP(Table1[[#This Row],[Race]],Lookups!$E$2:$F$11,2,FALSE)</f>
        <v>White</v>
      </c>
      <c r="AE3947" s="45" t="str">
        <f>VLOOKUP(Table1[[#This Row],[Ethnicity]],Lookups!$H$2:$I$6,2,FALSE)</f>
        <v>Not Hispanic/Latino</v>
      </c>
      <c r="AF3947" s="45" t="str">
        <f>VLOOKUP(Table1[[#This Row],[Language]],Lookups!$K$2:$L$9,2,FALSE)</f>
        <v>English</v>
      </c>
      <c r="AG3947" s="46">
        <v>42005</v>
      </c>
      <c r="AH3947" s="46">
        <v>45657</v>
      </c>
      <c r="AI3947" s="46" t="str">
        <f>IF(Table1[[#This Row],[Colonoscopy Date]]="","",DATEVALUE(Table1[[#This Row],[Colonoscopy Date]]))</f>
        <v/>
      </c>
      <c r="AJ39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48" spans="1:36" x14ac:dyDescent="0.25">
      <c r="A3948">
        <v>10646</v>
      </c>
      <c r="B3948" t="s">
        <v>1754</v>
      </c>
      <c r="C3948" t="s">
        <v>20</v>
      </c>
      <c r="D3948" t="s">
        <v>21</v>
      </c>
      <c r="E3948" t="s">
        <v>22</v>
      </c>
      <c r="F3948" t="s">
        <v>60</v>
      </c>
      <c r="G3948" t="s">
        <v>3477</v>
      </c>
      <c r="H3948" t="s">
        <v>24</v>
      </c>
      <c r="I3948" s="36">
        <v>26127</v>
      </c>
      <c r="J3948" t="s">
        <v>2914</v>
      </c>
      <c r="K3948" t="s">
        <v>2936</v>
      </c>
      <c r="L3948" t="s">
        <v>25</v>
      </c>
      <c r="M3948" s="2">
        <v>45615</v>
      </c>
      <c r="N3948" t="s">
        <v>25</v>
      </c>
      <c r="O3948" t="s">
        <v>25</v>
      </c>
      <c r="P3948" t="s">
        <v>18</v>
      </c>
      <c r="Q3948" t="s">
        <v>110</v>
      </c>
      <c r="R3948" t="s">
        <v>111</v>
      </c>
      <c r="S3948" t="s">
        <v>18</v>
      </c>
      <c r="T3948" t="s">
        <v>18</v>
      </c>
      <c r="U3948" t="s">
        <v>18</v>
      </c>
      <c r="V3948" t="s">
        <v>18</v>
      </c>
      <c r="W3948" s="45" t="str">
        <f>IF(Table1[[#This Row],[Sex at Birth]]="F","Female","Male")</f>
        <v>Female</v>
      </c>
      <c r="X3948" s="43">
        <v>45657</v>
      </c>
      <c r="Y3948" s="44">
        <f>Table1[[#This Row],[Report cutoff date]]-Table1[[#This Row],[DOB]]</f>
        <v>19530</v>
      </c>
      <c r="Z3948" s="68">
        <f>ROUNDDOWN(Table1[[#This Row],[Days old - as of report cutoff date]]/365,0)</f>
        <v>53</v>
      </c>
      <c r="AA3948" s="45" t="str">
        <f>IF(Table1[[#This Row],[Years old]]&gt;=55,"55+","54 and under")</f>
        <v>54 and under</v>
      </c>
      <c r="AB3948" s="45" t="str">
        <f>VLOOKUP(Table1[[#This Row],[Years old]],Lookups!$A$1:$C$101,2,FALSE)</f>
        <v>50 - 59</v>
      </c>
      <c r="AC3948" s="45" t="str">
        <f>VLOOKUP(Table1[[#This Row],[Years old]],Lookups!$A$1:$C$101,3,FALSE)</f>
        <v>50 - 54</v>
      </c>
      <c r="AD3948" s="45" t="str">
        <f>VLOOKUP(Table1[[#This Row],[Race]],Lookups!$E$2:$F$11,2,FALSE)</f>
        <v>White</v>
      </c>
      <c r="AE3948" s="45" t="str">
        <f>VLOOKUP(Table1[[#This Row],[Ethnicity]],Lookups!$H$2:$I$6,2,FALSE)</f>
        <v>Not Hispanic/Latino</v>
      </c>
      <c r="AF3948" s="45" t="str">
        <f>VLOOKUP(Table1[[#This Row],[Language]],Lookups!$K$2:$L$9,2,FALSE)</f>
        <v>English</v>
      </c>
      <c r="AG3948" s="46">
        <v>42005</v>
      </c>
      <c r="AH3948" s="46">
        <v>45657</v>
      </c>
      <c r="AI3948" s="46" t="str">
        <f>IF(Table1[[#This Row],[Colonoscopy Date]]="","",DATEVALUE(Table1[[#This Row],[Colonoscopy Date]]))</f>
        <v/>
      </c>
      <c r="AJ39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49" spans="1:36" x14ac:dyDescent="0.25">
      <c r="A3949">
        <v>13328</v>
      </c>
      <c r="B3949" t="s">
        <v>1839</v>
      </c>
      <c r="C3949" t="s">
        <v>20</v>
      </c>
      <c r="D3949" t="s">
        <v>21</v>
      </c>
      <c r="E3949" t="s">
        <v>22</v>
      </c>
      <c r="F3949" t="s">
        <v>375</v>
      </c>
      <c r="G3949" t="s">
        <v>6060</v>
      </c>
      <c r="H3949" t="s">
        <v>35</v>
      </c>
      <c r="I3949" s="36">
        <v>26128</v>
      </c>
      <c r="J3949" t="s">
        <v>2913</v>
      </c>
      <c r="K3949" t="s">
        <v>2930</v>
      </c>
      <c r="L3949" t="s">
        <v>25</v>
      </c>
      <c r="M3949" s="2">
        <v>45366</v>
      </c>
      <c r="N3949" t="s">
        <v>25</v>
      </c>
      <c r="O3949" t="s">
        <v>25</v>
      </c>
      <c r="P3949" t="s">
        <v>18</v>
      </c>
      <c r="Q3949" t="s">
        <v>18</v>
      </c>
      <c r="R3949" t="s">
        <v>18</v>
      </c>
      <c r="S3949" t="s">
        <v>18</v>
      </c>
      <c r="T3949" t="s">
        <v>18</v>
      </c>
      <c r="U3949" t="s">
        <v>18</v>
      </c>
      <c r="V3949" t="s">
        <v>18</v>
      </c>
      <c r="W3949" s="45" t="str">
        <f>IF(Table1[[#This Row],[Sex at Birth]]="F","Female","Male")</f>
        <v>Male</v>
      </c>
      <c r="X3949" s="43">
        <v>45657</v>
      </c>
      <c r="Y3949" s="44">
        <f>Table1[[#This Row],[Report cutoff date]]-Table1[[#This Row],[DOB]]</f>
        <v>19529</v>
      </c>
      <c r="Z3949" s="68">
        <f>ROUNDDOWN(Table1[[#This Row],[Days old - as of report cutoff date]]/365,0)</f>
        <v>53</v>
      </c>
      <c r="AA3949" s="45" t="str">
        <f>IF(Table1[[#This Row],[Years old]]&gt;=55,"55+","54 and under")</f>
        <v>54 and under</v>
      </c>
      <c r="AB3949" s="45" t="str">
        <f>VLOOKUP(Table1[[#This Row],[Years old]],Lookups!$A$1:$C$101,2,FALSE)</f>
        <v>50 - 59</v>
      </c>
      <c r="AC3949" s="45" t="str">
        <f>VLOOKUP(Table1[[#This Row],[Years old]],Lookups!$A$1:$C$101,3,FALSE)</f>
        <v>50 - 54</v>
      </c>
      <c r="AD3949" s="45" t="str">
        <f>VLOOKUP(Table1[[#This Row],[Race]],Lookups!$E$2:$F$11,2,FALSE)</f>
        <v>White</v>
      </c>
      <c r="AE3949" s="45" t="str">
        <f>VLOOKUP(Table1[[#This Row],[Ethnicity]],Lookups!$H$2:$I$6,2,FALSE)</f>
        <v>Not Hispanic/Latino</v>
      </c>
      <c r="AF3949" s="45" t="str">
        <f>VLOOKUP(Table1[[#This Row],[Language]],Lookups!$K$2:$L$9,2,FALSE)</f>
        <v>English</v>
      </c>
      <c r="AG3949" s="46">
        <v>42005</v>
      </c>
      <c r="AH3949" s="46">
        <v>45657</v>
      </c>
      <c r="AI3949" s="46" t="str">
        <f>IF(Table1[[#This Row],[Colonoscopy Date]]="","",DATEVALUE(Table1[[#This Row],[Colonoscopy Date]]))</f>
        <v/>
      </c>
      <c r="AJ39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50" spans="1:36" x14ac:dyDescent="0.25">
      <c r="A3950">
        <v>14706</v>
      </c>
      <c r="B3950" t="s">
        <v>1578</v>
      </c>
      <c r="C3950" t="s">
        <v>339</v>
      </c>
      <c r="D3950" t="s">
        <v>21</v>
      </c>
      <c r="E3950" t="s">
        <v>22</v>
      </c>
      <c r="F3950" t="s">
        <v>119</v>
      </c>
      <c r="G3950" t="s">
        <v>4578</v>
      </c>
      <c r="H3950" t="s">
        <v>35</v>
      </c>
      <c r="I3950" s="36">
        <v>26128</v>
      </c>
      <c r="J3950" t="s">
        <v>2890</v>
      </c>
      <c r="K3950" t="s">
        <v>2930</v>
      </c>
      <c r="L3950" t="s">
        <v>25</v>
      </c>
      <c r="M3950" s="2">
        <v>45561</v>
      </c>
      <c r="N3950" t="s">
        <v>25</v>
      </c>
      <c r="O3950" t="s">
        <v>25</v>
      </c>
      <c r="P3950" t="s">
        <v>18</v>
      </c>
      <c r="Q3950" t="s">
        <v>18</v>
      </c>
      <c r="R3950" t="s">
        <v>18</v>
      </c>
      <c r="S3950" t="s">
        <v>18</v>
      </c>
      <c r="T3950" t="s">
        <v>18</v>
      </c>
      <c r="U3950" t="s">
        <v>18</v>
      </c>
      <c r="V3950" t="s">
        <v>18</v>
      </c>
      <c r="W3950" s="45" t="str">
        <f>IF(Table1[[#This Row],[Sex at Birth]]="F","Female","Male")</f>
        <v>Male</v>
      </c>
      <c r="X3950" s="43">
        <v>45657</v>
      </c>
      <c r="Y3950" s="44">
        <f>Table1[[#This Row],[Report cutoff date]]-Table1[[#This Row],[DOB]]</f>
        <v>19529</v>
      </c>
      <c r="Z3950" s="68">
        <f>ROUNDDOWN(Table1[[#This Row],[Days old - as of report cutoff date]]/365,0)</f>
        <v>53</v>
      </c>
      <c r="AA3950" s="45" t="str">
        <f>IF(Table1[[#This Row],[Years old]]&gt;=55,"55+","54 and under")</f>
        <v>54 and under</v>
      </c>
      <c r="AB3950" s="45" t="str">
        <f>VLOOKUP(Table1[[#This Row],[Years old]],Lookups!$A$1:$C$101,2,FALSE)</f>
        <v>50 - 59</v>
      </c>
      <c r="AC3950" s="45" t="str">
        <f>VLOOKUP(Table1[[#This Row],[Years old]],Lookups!$A$1:$C$101,3,FALSE)</f>
        <v>50 - 54</v>
      </c>
      <c r="AD3950" s="45" t="str">
        <f>VLOOKUP(Table1[[#This Row],[Race]],Lookups!$E$2:$F$11,2,FALSE)</f>
        <v>Black/ Afr. Amer.</v>
      </c>
      <c r="AE3950" s="45" t="str">
        <f>VLOOKUP(Table1[[#This Row],[Ethnicity]],Lookups!$H$2:$I$6,2,FALSE)</f>
        <v>Not Hispanic/Latino</v>
      </c>
      <c r="AF3950" s="45" t="str">
        <f>VLOOKUP(Table1[[#This Row],[Language]],Lookups!$K$2:$L$9,2,FALSE)</f>
        <v>English</v>
      </c>
      <c r="AG3950" s="46">
        <v>42005</v>
      </c>
      <c r="AH3950" s="46">
        <v>45657</v>
      </c>
      <c r="AI3950" s="46" t="str">
        <f>IF(Table1[[#This Row],[Colonoscopy Date]]="","",DATEVALUE(Table1[[#This Row],[Colonoscopy Date]]))</f>
        <v/>
      </c>
      <c r="AJ39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51" spans="1:36" x14ac:dyDescent="0.25">
      <c r="A3951">
        <v>11687</v>
      </c>
      <c r="B3951" t="s">
        <v>1946</v>
      </c>
      <c r="C3951" t="s">
        <v>20</v>
      </c>
      <c r="D3951" t="s">
        <v>21</v>
      </c>
      <c r="E3951" t="s">
        <v>22</v>
      </c>
      <c r="F3951" t="s">
        <v>18</v>
      </c>
      <c r="G3951" t="s">
        <v>7220</v>
      </c>
      <c r="H3951" t="s">
        <v>24</v>
      </c>
      <c r="I3951" s="36">
        <v>26131</v>
      </c>
      <c r="J3951" t="s">
        <v>2918</v>
      </c>
      <c r="K3951" t="s">
        <v>2935</v>
      </c>
      <c r="L3951" t="s">
        <v>25</v>
      </c>
      <c r="M3951" s="2">
        <v>45649</v>
      </c>
      <c r="N3951" t="s">
        <v>25</v>
      </c>
      <c r="O3951" t="s">
        <v>25</v>
      </c>
      <c r="P3951" t="s">
        <v>18</v>
      </c>
      <c r="Q3951" t="s">
        <v>18</v>
      </c>
      <c r="R3951" t="s">
        <v>18</v>
      </c>
      <c r="S3951" t="s">
        <v>18</v>
      </c>
      <c r="T3951" t="s">
        <v>18</v>
      </c>
      <c r="U3951" t="s">
        <v>18</v>
      </c>
      <c r="V3951" t="s">
        <v>18</v>
      </c>
      <c r="W3951" s="45" t="str">
        <f>IF(Table1[[#This Row],[Sex at Birth]]="F","Female","Male")</f>
        <v>Female</v>
      </c>
      <c r="X3951" s="43">
        <v>45657</v>
      </c>
      <c r="Y3951" s="44">
        <f>Table1[[#This Row],[Report cutoff date]]-Table1[[#This Row],[DOB]]</f>
        <v>19526</v>
      </c>
      <c r="Z3951" s="68">
        <f>ROUNDDOWN(Table1[[#This Row],[Days old - as of report cutoff date]]/365,0)</f>
        <v>53</v>
      </c>
      <c r="AA3951" s="45" t="str">
        <f>IF(Table1[[#This Row],[Years old]]&gt;=55,"55+","54 and under")</f>
        <v>54 and under</v>
      </c>
      <c r="AB3951" s="45" t="str">
        <f>VLOOKUP(Table1[[#This Row],[Years old]],Lookups!$A$1:$C$101,2,FALSE)</f>
        <v>50 - 59</v>
      </c>
      <c r="AC3951" s="45" t="str">
        <f>VLOOKUP(Table1[[#This Row],[Years old]],Lookups!$A$1:$C$101,3,FALSE)</f>
        <v>50 - 54</v>
      </c>
      <c r="AD3951" s="45" t="str">
        <f>VLOOKUP(Table1[[#This Row],[Race]],Lookups!$E$2:$F$11,2,FALSE)</f>
        <v>White</v>
      </c>
      <c r="AE3951" s="45" t="str">
        <f>VLOOKUP(Table1[[#This Row],[Ethnicity]],Lookups!$H$2:$I$6,2,FALSE)</f>
        <v>Not Hispanic/Latino</v>
      </c>
      <c r="AF3951" s="45" t="str">
        <f>VLOOKUP(Table1[[#This Row],[Language]],Lookups!$K$2:$L$9,2,FALSE)</f>
        <v>English</v>
      </c>
      <c r="AG3951" s="46">
        <v>42005</v>
      </c>
      <c r="AH3951" s="46">
        <v>45657</v>
      </c>
      <c r="AI3951" s="46" t="str">
        <f>IF(Table1[[#This Row],[Colonoscopy Date]]="","",DATEVALUE(Table1[[#This Row],[Colonoscopy Date]]))</f>
        <v/>
      </c>
      <c r="AJ39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52" spans="1:36" x14ac:dyDescent="0.25">
      <c r="A3952">
        <v>14299</v>
      </c>
      <c r="B3952" t="s">
        <v>1584</v>
      </c>
      <c r="C3952" t="s">
        <v>20</v>
      </c>
      <c r="D3952" t="s">
        <v>21</v>
      </c>
      <c r="E3952" t="s">
        <v>22</v>
      </c>
      <c r="F3952" t="s">
        <v>44</v>
      </c>
      <c r="G3952" t="s">
        <v>6449</v>
      </c>
      <c r="H3952" t="s">
        <v>24</v>
      </c>
      <c r="I3952" s="36">
        <v>26131</v>
      </c>
      <c r="J3952" t="s">
        <v>2925</v>
      </c>
      <c r="K3952" t="s">
        <v>2930</v>
      </c>
      <c r="L3952" t="s">
        <v>25</v>
      </c>
      <c r="M3952" s="2">
        <v>45422</v>
      </c>
      <c r="N3952" t="s">
        <v>25</v>
      </c>
      <c r="O3952" t="s">
        <v>25</v>
      </c>
      <c r="P3952" t="s">
        <v>18</v>
      </c>
      <c r="Q3952" t="s">
        <v>18</v>
      </c>
      <c r="R3952" t="s">
        <v>18</v>
      </c>
      <c r="S3952" t="s">
        <v>18</v>
      </c>
      <c r="T3952" t="s">
        <v>18</v>
      </c>
      <c r="U3952" t="s">
        <v>18</v>
      </c>
      <c r="V3952" t="s">
        <v>18</v>
      </c>
      <c r="W3952" s="45" t="str">
        <f>IF(Table1[[#This Row],[Sex at Birth]]="F","Female","Male")</f>
        <v>Female</v>
      </c>
      <c r="X3952" s="43">
        <v>45657</v>
      </c>
      <c r="Y3952" s="44">
        <f>Table1[[#This Row],[Report cutoff date]]-Table1[[#This Row],[DOB]]</f>
        <v>19526</v>
      </c>
      <c r="Z3952" s="68">
        <f>ROUNDDOWN(Table1[[#This Row],[Days old - as of report cutoff date]]/365,0)</f>
        <v>53</v>
      </c>
      <c r="AA3952" s="45" t="str">
        <f>IF(Table1[[#This Row],[Years old]]&gt;=55,"55+","54 and under")</f>
        <v>54 and under</v>
      </c>
      <c r="AB3952" s="45" t="str">
        <f>VLOOKUP(Table1[[#This Row],[Years old]],Lookups!$A$1:$C$101,2,FALSE)</f>
        <v>50 - 59</v>
      </c>
      <c r="AC3952" s="45" t="str">
        <f>VLOOKUP(Table1[[#This Row],[Years old]],Lookups!$A$1:$C$101,3,FALSE)</f>
        <v>50 - 54</v>
      </c>
      <c r="AD3952" s="45" t="str">
        <f>VLOOKUP(Table1[[#This Row],[Race]],Lookups!$E$2:$F$11,2,FALSE)</f>
        <v>White</v>
      </c>
      <c r="AE3952" s="45" t="str">
        <f>VLOOKUP(Table1[[#This Row],[Ethnicity]],Lookups!$H$2:$I$6,2,FALSE)</f>
        <v>Not Hispanic/Latino</v>
      </c>
      <c r="AF3952" s="45" t="str">
        <f>VLOOKUP(Table1[[#This Row],[Language]],Lookups!$K$2:$L$9,2,FALSE)</f>
        <v>English</v>
      </c>
      <c r="AG3952" s="46">
        <v>42005</v>
      </c>
      <c r="AH3952" s="46">
        <v>45657</v>
      </c>
      <c r="AI3952" s="46" t="str">
        <f>IF(Table1[[#This Row],[Colonoscopy Date]]="","",DATEVALUE(Table1[[#This Row],[Colonoscopy Date]]))</f>
        <v/>
      </c>
      <c r="AJ39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53" spans="1:36" x14ac:dyDescent="0.25">
      <c r="A3953">
        <v>12232</v>
      </c>
      <c r="B3953" t="s">
        <v>1707</v>
      </c>
      <c r="C3953" t="s">
        <v>20</v>
      </c>
      <c r="D3953" t="s">
        <v>21</v>
      </c>
      <c r="E3953" t="s">
        <v>22</v>
      </c>
      <c r="F3953" t="s">
        <v>30</v>
      </c>
      <c r="G3953" t="s">
        <v>6574</v>
      </c>
      <c r="H3953" t="s">
        <v>35</v>
      </c>
      <c r="I3953" s="36">
        <v>26139</v>
      </c>
      <c r="J3953" t="s">
        <v>2914</v>
      </c>
      <c r="K3953" t="s">
        <v>2930</v>
      </c>
      <c r="L3953" t="s">
        <v>25</v>
      </c>
      <c r="M3953" s="2">
        <v>45317</v>
      </c>
      <c r="N3953" t="s">
        <v>25</v>
      </c>
      <c r="O3953" t="s">
        <v>25</v>
      </c>
      <c r="P3953" t="s">
        <v>18</v>
      </c>
      <c r="Q3953" t="s">
        <v>18</v>
      </c>
      <c r="R3953" t="s">
        <v>18</v>
      </c>
      <c r="S3953" t="s">
        <v>18</v>
      </c>
      <c r="T3953" t="s">
        <v>18</v>
      </c>
      <c r="U3953" t="s">
        <v>18</v>
      </c>
      <c r="V3953" t="s">
        <v>18</v>
      </c>
      <c r="W3953" s="45" t="str">
        <f>IF(Table1[[#This Row],[Sex at Birth]]="F","Female","Male")</f>
        <v>Male</v>
      </c>
      <c r="X3953" s="43">
        <v>45657</v>
      </c>
      <c r="Y3953" s="44">
        <f>Table1[[#This Row],[Report cutoff date]]-Table1[[#This Row],[DOB]]</f>
        <v>19518</v>
      </c>
      <c r="Z3953" s="68">
        <f>ROUNDDOWN(Table1[[#This Row],[Days old - as of report cutoff date]]/365,0)</f>
        <v>53</v>
      </c>
      <c r="AA3953" s="45" t="str">
        <f>IF(Table1[[#This Row],[Years old]]&gt;=55,"55+","54 and under")</f>
        <v>54 and under</v>
      </c>
      <c r="AB3953" s="45" t="str">
        <f>VLOOKUP(Table1[[#This Row],[Years old]],Lookups!$A$1:$C$101,2,FALSE)</f>
        <v>50 - 59</v>
      </c>
      <c r="AC3953" s="45" t="str">
        <f>VLOOKUP(Table1[[#This Row],[Years old]],Lookups!$A$1:$C$101,3,FALSE)</f>
        <v>50 - 54</v>
      </c>
      <c r="AD3953" s="45" t="str">
        <f>VLOOKUP(Table1[[#This Row],[Race]],Lookups!$E$2:$F$11,2,FALSE)</f>
        <v>White</v>
      </c>
      <c r="AE3953" s="45" t="str">
        <f>VLOOKUP(Table1[[#This Row],[Ethnicity]],Lookups!$H$2:$I$6,2,FALSE)</f>
        <v>Not Hispanic/Latino</v>
      </c>
      <c r="AF3953" s="45" t="str">
        <f>VLOOKUP(Table1[[#This Row],[Language]],Lookups!$K$2:$L$9,2,FALSE)</f>
        <v>English</v>
      </c>
      <c r="AG3953" s="46">
        <v>42005</v>
      </c>
      <c r="AH3953" s="46">
        <v>45657</v>
      </c>
      <c r="AI3953" s="46" t="str">
        <f>IF(Table1[[#This Row],[Colonoscopy Date]]="","",DATEVALUE(Table1[[#This Row],[Colonoscopy Date]]))</f>
        <v/>
      </c>
      <c r="AJ39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54" spans="1:36" x14ac:dyDescent="0.25">
      <c r="A3954">
        <v>10422</v>
      </c>
      <c r="B3954" t="s">
        <v>1591</v>
      </c>
      <c r="C3954" t="s">
        <v>20</v>
      </c>
      <c r="D3954" t="s">
        <v>21</v>
      </c>
      <c r="E3954" t="s">
        <v>22</v>
      </c>
      <c r="F3954" t="s">
        <v>30</v>
      </c>
      <c r="G3954" t="s">
        <v>7404</v>
      </c>
      <c r="H3954" t="s">
        <v>24</v>
      </c>
      <c r="I3954" s="36">
        <v>26147</v>
      </c>
      <c r="J3954" t="s">
        <v>2925</v>
      </c>
      <c r="K3954" t="s">
        <v>2935</v>
      </c>
      <c r="L3954" t="s">
        <v>25</v>
      </c>
      <c r="M3954" s="2">
        <v>45530</v>
      </c>
      <c r="N3954" t="s">
        <v>25</v>
      </c>
      <c r="O3954" t="s">
        <v>25</v>
      </c>
      <c r="P3954" t="s">
        <v>18</v>
      </c>
      <c r="Q3954" t="s">
        <v>18</v>
      </c>
      <c r="R3954" t="s">
        <v>18</v>
      </c>
      <c r="S3954" t="s">
        <v>18</v>
      </c>
      <c r="T3954" t="s">
        <v>18</v>
      </c>
      <c r="U3954" t="s">
        <v>18</v>
      </c>
      <c r="V3954" t="s">
        <v>18</v>
      </c>
      <c r="W3954" s="45" t="str">
        <f>IF(Table1[[#This Row],[Sex at Birth]]="F","Female","Male")</f>
        <v>Female</v>
      </c>
      <c r="X3954" s="43">
        <v>45657</v>
      </c>
      <c r="Y3954" s="44">
        <f>Table1[[#This Row],[Report cutoff date]]-Table1[[#This Row],[DOB]]</f>
        <v>19510</v>
      </c>
      <c r="Z3954" s="68">
        <f>ROUNDDOWN(Table1[[#This Row],[Days old - as of report cutoff date]]/365,0)</f>
        <v>53</v>
      </c>
      <c r="AA3954" s="45" t="str">
        <f>IF(Table1[[#This Row],[Years old]]&gt;=55,"55+","54 and under")</f>
        <v>54 and under</v>
      </c>
      <c r="AB3954" s="45" t="str">
        <f>VLOOKUP(Table1[[#This Row],[Years old]],Lookups!$A$1:$C$101,2,FALSE)</f>
        <v>50 - 59</v>
      </c>
      <c r="AC3954" s="45" t="str">
        <f>VLOOKUP(Table1[[#This Row],[Years old]],Lookups!$A$1:$C$101,3,FALSE)</f>
        <v>50 - 54</v>
      </c>
      <c r="AD3954" s="45" t="str">
        <f>VLOOKUP(Table1[[#This Row],[Race]],Lookups!$E$2:$F$11,2,FALSE)</f>
        <v>White</v>
      </c>
      <c r="AE3954" s="45" t="str">
        <f>VLOOKUP(Table1[[#This Row],[Ethnicity]],Lookups!$H$2:$I$6,2,FALSE)</f>
        <v>Not Hispanic/Latino</v>
      </c>
      <c r="AF3954" s="45" t="str">
        <f>VLOOKUP(Table1[[#This Row],[Language]],Lookups!$K$2:$L$9,2,FALSE)</f>
        <v>English</v>
      </c>
      <c r="AG3954" s="46">
        <v>42005</v>
      </c>
      <c r="AH3954" s="46">
        <v>45657</v>
      </c>
      <c r="AI3954" s="46" t="str">
        <f>IF(Table1[[#This Row],[Colonoscopy Date]]="","",DATEVALUE(Table1[[#This Row],[Colonoscopy Date]]))</f>
        <v/>
      </c>
      <c r="AJ39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55" spans="1:36" x14ac:dyDescent="0.25">
      <c r="A3955">
        <v>13296</v>
      </c>
      <c r="B3955" t="s">
        <v>1692</v>
      </c>
      <c r="C3955" t="s">
        <v>20</v>
      </c>
      <c r="D3955" t="s">
        <v>34</v>
      </c>
      <c r="E3955" t="s">
        <v>22</v>
      </c>
      <c r="F3955" t="s">
        <v>81</v>
      </c>
      <c r="G3955" t="s">
        <v>6342</v>
      </c>
      <c r="H3955" t="s">
        <v>24</v>
      </c>
      <c r="I3955" s="36">
        <v>26147</v>
      </c>
      <c r="J3955" t="s">
        <v>2923</v>
      </c>
      <c r="K3955" t="s">
        <v>2930</v>
      </c>
      <c r="L3955" t="s">
        <v>25</v>
      </c>
      <c r="M3955" s="2">
        <v>45498</v>
      </c>
      <c r="N3955" t="s">
        <v>25</v>
      </c>
      <c r="O3955" t="s">
        <v>25</v>
      </c>
      <c r="P3955" t="s">
        <v>18</v>
      </c>
      <c r="Q3955" t="s">
        <v>18</v>
      </c>
      <c r="R3955" t="s">
        <v>18</v>
      </c>
      <c r="S3955" t="s">
        <v>18</v>
      </c>
      <c r="T3955" t="s">
        <v>18</v>
      </c>
      <c r="U3955" t="s">
        <v>18</v>
      </c>
      <c r="V3955" t="s">
        <v>18</v>
      </c>
      <c r="W3955" s="45" t="str">
        <f>IF(Table1[[#This Row],[Sex at Birth]]="F","Female","Male")</f>
        <v>Female</v>
      </c>
      <c r="X3955" s="43">
        <v>45657</v>
      </c>
      <c r="Y3955" s="44">
        <f>Table1[[#This Row],[Report cutoff date]]-Table1[[#This Row],[DOB]]</f>
        <v>19510</v>
      </c>
      <c r="Z3955" s="68">
        <f>ROUNDDOWN(Table1[[#This Row],[Days old - as of report cutoff date]]/365,0)</f>
        <v>53</v>
      </c>
      <c r="AA3955" s="45" t="str">
        <f>IF(Table1[[#This Row],[Years old]]&gt;=55,"55+","54 and under")</f>
        <v>54 and under</v>
      </c>
      <c r="AB3955" s="45" t="str">
        <f>VLOOKUP(Table1[[#This Row],[Years old]],Lookups!$A$1:$C$101,2,FALSE)</f>
        <v>50 - 59</v>
      </c>
      <c r="AC3955" s="45" t="str">
        <f>VLOOKUP(Table1[[#This Row],[Years old]],Lookups!$A$1:$C$101,3,FALSE)</f>
        <v>50 - 54</v>
      </c>
      <c r="AD3955" s="45" t="str">
        <f>VLOOKUP(Table1[[#This Row],[Race]],Lookups!$E$2:$F$11,2,FALSE)</f>
        <v>White</v>
      </c>
      <c r="AE3955" s="45" t="str">
        <f>VLOOKUP(Table1[[#This Row],[Ethnicity]],Lookups!$H$2:$I$6,2,FALSE)</f>
        <v>Other/ Unknown</v>
      </c>
      <c r="AF3955" s="45" t="str">
        <f>VLOOKUP(Table1[[#This Row],[Language]],Lookups!$K$2:$L$9,2,FALSE)</f>
        <v>English</v>
      </c>
      <c r="AG3955" s="46">
        <v>42005</v>
      </c>
      <c r="AH3955" s="46">
        <v>45657</v>
      </c>
      <c r="AI3955" s="46" t="str">
        <f>IF(Table1[[#This Row],[Colonoscopy Date]]="","",DATEVALUE(Table1[[#This Row],[Colonoscopy Date]]))</f>
        <v/>
      </c>
      <c r="AJ39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56" spans="1:36" x14ac:dyDescent="0.25">
      <c r="A3956">
        <v>12230</v>
      </c>
      <c r="B3956" t="s">
        <v>1584</v>
      </c>
      <c r="C3956" t="s">
        <v>20</v>
      </c>
      <c r="D3956" t="s">
        <v>21</v>
      </c>
      <c r="E3956" t="s">
        <v>22</v>
      </c>
      <c r="F3956" t="s">
        <v>30</v>
      </c>
      <c r="G3956" t="s">
        <v>4668</v>
      </c>
      <c r="H3956" t="s">
        <v>24</v>
      </c>
      <c r="I3956" s="36">
        <v>26148</v>
      </c>
      <c r="J3956" t="s">
        <v>2883</v>
      </c>
      <c r="K3956" t="s">
        <v>2930</v>
      </c>
      <c r="L3956" t="s">
        <v>25</v>
      </c>
      <c r="M3956" s="2">
        <v>45583</v>
      </c>
      <c r="N3956" t="s">
        <v>25</v>
      </c>
      <c r="O3956" t="s">
        <v>25</v>
      </c>
      <c r="P3956" t="s">
        <v>18</v>
      </c>
      <c r="Q3956" t="s">
        <v>18</v>
      </c>
      <c r="R3956" t="s">
        <v>18</v>
      </c>
      <c r="S3956" t="s">
        <v>18</v>
      </c>
      <c r="T3956" t="s">
        <v>18</v>
      </c>
      <c r="U3956" t="s">
        <v>18</v>
      </c>
      <c r="V3956" t="s">
        <v>18</v>
      </c>
      <c r="W3956" s="45" t="str">
        <f>IF(Table1[[#This Row],[Sex at Birth]]="F","Female","Male")</f>
        <v>Female</v>
      </c>
      <c r="X3956" s="43">
        <v>45657</v>
      </c>
      <c r="Y3956" s="44">
        <f>Table1[[#This Row],[Report cutoff date]]-Table1[[#This Row],[DOB]]</f>
        <v>19509</v>
      </c>
      <c r="Z3956" s="68">
        <f>ROUNDDOWN(Table1[[#This Row],[Days old - as of report cutoff date]]/365,0)</f>
        <v>53</v>
      </c>
      <c r="AA3956" s="45" t="str">
        <f>IF(Table1[[#This Row],[Years old]]&gt;=55,"55+","54 and under")</f>
        <v>54 and under</v>
      </c>
      <c r="AB3956" s="45" t="str">
        <f>VLOOKUP(Table1[[#This Row],[Years old]],Lookups!$A$1:$C$101,2,FALSE)</f>
        <v>50 - 59</v>
      </c>
      <c r="AC3956" s="45" t="str">
        <f>VLOOKUP(Table1[[#This Row],[Years old]],Lookups!$A$1:$C$101,3,FALSE)</f>
        <v>50 - 54</v>
      </c>
      <c r="AD3956" s="45" t="str">
        <f>VLOOKUP(Table1[[#This Row],[Race]],Lookups!$E$2:$F$11,2,FALSE)</f>
        <v>White</v>
      </c>
      <c r="AE3956" s="45" t="str">
        <f>VLOOKUP(Table1[[#This Row],[Ethnicity]],Lookups!$H$2:$I$6,2,FALSE)</f>
        <v>Not Hispanic/Latino</v>
      </c>
      <c r="AF3956" s="45" t="str">
        <f>VLOOKUP(Table1[[#This Row],[Language]],Lookups!$K$2:$L$9,2,FALSE)</f>
        <v>English</v>
      </c>
      <c r="AG3956" s="46">
        <v>42005</v>
      </c>
      <c r="AH3956" s="46">
        <v>45657</v>
      </c>
      <c r="AI3956" s="46" t="str">
        <f>IF(Table1[[#This Row],[Colonoscopy Date]]="","",DATEVALUE(Table1[[#This Row],[Colonoscopy Date]]))</f>
        <v/>
      </c>
      <c r="AJ39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57" spans="1:36" x14ac:dyDescent="0.25">
      <c r="A3957">
        <v>11781</v>
      </c>
      <c r="B3957" t="s">
        <v>2210</v>
      </c>
      <c r="C3957" t="s">
        <v>20</v>
      </c>
      <c r="D3957" t="s">
        <v>21</v>
      </c>
      <c r="E3957" t="s">
        <v>22</v>
      </c>
      <c r="F3957" t="s">
        <v>67</v>
      </c>
      <c r="G3957" t="s">
        <v>4093</v>
      </c>
      <c r="H3957" t="s">
        <v>24</v>
      </c>
      <c r="I3957" s="36">
        <v>26150</v>
      </c>
      <c r="J3957" t="s">
        <v>2885</v>
      </c>
      <c r="K3957" t="s">
        <v>2936</v>
      </c>
      <c r="L3957" t="s">
        <v>25</v>
      </c>
      <c r="M3957" s="2">
        <v>45644</v>
      </c>
      <c r="N3957" t="s">
        <v>53</v>
      </c>
      <c r="O3957" t="s">
        <v>25</v>
      </c>
      <c r="P3957" t="s">
        <v>993</v>
      </c>
      <c r="Q3957" t="s">
        <v>18</v>
      </c>
      <c r="R3957" t="s">
        <v>18</v>
      </c>
      <c r="S3957" t="s">
        <v>18</v>
      </c>
      <c r="T3957" t="s">
        <v>18</v>
      </c>
      <c r="U3957" t="s">
        <v>18</v>
      </c>
      <c r="V3957" t="s">
        <v>18</v>
      </c>
      <c r="W3957" s="45" t="str">
        <f>IF(Table1[[#This Row],[Sex at Birth]]="F","Female","Male")</f>
        <v>Female</v>
      </c>
      <c r="X3957" s="43">
        <v>45657</v>
      </c>
      <c r="Y3957" s="44">
        <f>Table1[[#This Row],[Report cutoff date]]-Table1[[#This Row],[DOB]]</f>
        <v>19507</v>
      </c>
      <c r="Z3957" s="68">
        <f>ROUNDDOWN(Table1[[#This Row],[Days old - as of report cutoff date]]/365,0)</f>
        <v>53</v>
      </c>
      <c r="AA3957" s="45" t="str">
        <f>IF(Table1[[#This Row],[Years old]]&gt;=55,"55+","54 and under")</f>
        <v>54 and under</v>
      </c>
      <c r="AB3957" s="45" t="str">
        <f>VLOOKUP(Table1[[#This Row],[Years old]],Lookups!$A$1:$C$101,2,FALSE)</f>
        <v>50 - 59</v>
      </c>
      <c r="AC3957" s="45" t="str">
        <f>VLOOKUP(Table1[[#This Row],[Years old]],Lookups!$A$1:$C$101,3,FALSE)</f>
        <v>50 - 54</v>
      </c>
      <c r="AD3957" s="45" t="str">
        <f>VLOOKUP(Table1[[#This Row],[Race]],Lookups!$E$2:$F$11,2,FALSE)</f>
        <v>White</v>
      </c>
      <c r="AE3957" s="45" t="str">
        <f>VLOOKUP(Table1[[#This Row],[Ethnicity]],Lookups!$H$2:$I$6,2,FALSE)</f>
        <v>Not Hispanic/Latino</v>
      </c>
      <c r="AF3957" s="45" t="str">
        <f>VLOOKUP(Table1[[#This Row],[Language]],Lookups!$K$2:$L$9,2,FALSE)</f>
        <v>English</v>
      </c>
      <c r="AG3957" s="46">
        <v>42005</v>
      </c>
      <c r="AH3957" s="46">
        <v>45657</v>
      </c>
      <c r="AI3957" s="46">
        <f>IF(Table1[[#This Row],[Colonoscopy Date]]="","",DATEVALUE(Table1[[#This Row],[Colonoscopy Date]]))</f>
        <v>43265</v>
      </c>
      <c r="AJ39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58" spans="1:36" x14ac:dyDescent="0.25">
      <c r="A3958">
        <v>11572</v>
      </c>
      <c r="B3958" t="s">
        <v>1700</v>
      </c>
      <c r="C3958" t="s">
        <v>20</v>
      </c>
      <c r="D3958" t="s">
        <v>21</v>
      </c>
      <c r="E3958" t="s">
        <v>22</v>
      </c>
      <c r="F3958" t="s">
        <v>106</v>
      </c>
      <c r="G3958" t="s">
        <v>6550</v>
      </c>
      <c r="H3958" t="s">
        <v>24</v>
      </c>
      <c r="I3958" s="36">
        <v>26152</v>
      </c>
      <c r="J3958" t="s">
        <v>2914</v>
      </c>
      <c r="K3958" t="s">
        <v>2930</v>
      </c>
      <c r="L3958" t="s">
        <v>25</v>
      </c>
      <c r="M3958" s="2">
        <v>45645</v>
      </c>
      <c r="N3958" t="s">
        <v>25</v>
      </c>
      <c r="O3958" t="s">
        <v>25</v>
      </c>
      <c r="P3958" t="s">
        <v>18</v>
      </c>
      <c r="Q3958" t="s">
        <v>18</v>
      </c>
      <c r="R3958" t="s">
        <v>18</v>
      </c>
      <c r="S3958" t="s">
        <v>18</v>
      </c>
      <c r="T3958" t="s">
        <v>18</v>
      </c>
      <c r="U3958" t="s">
        <v>18</v>
      </c>
      <c r="V3958" t="s">
        <v>18</v>
      </c>
      <c r="W3958" s="45" t="str">
        <f>IF(Table1[[#This Row],[Sex at Birth]]="F","Female","Male")</f>
        <v>Female</v>
      </c>
      <c r="X3958" s="43">
        <v>45657</v>
      </c>
      <c r="Y3958" s="44">
        <f>Table1[[#This Row],[Report cutoff date]]-Table1[[#This Row],[DOB]]</f>
        <v>19505</v>
      </c>
      <c r="Z3958" s="68">
        <f>ROUNDDOWN(Table1[[#This Row],[Days old - as of report cutoff date]]/365,0)</f>
        <v>53</v>
      </c>
      <c r="AA3958" s="45" t="str">
        <f>IF(Table1[[#This Row],[Years old]]&gt;=55,"55+","54 and under")</f>
        <v>54 and under</v>
      </c>
      <c r="AB3958" s="45" t="str">
        <f>VLOOKUP(Table1[[#This Row],[Years old]],Lookups!$A$1:$C$101,2,FALSE)</f>
        <v>50 - 59</v>
      </c>
      <c r="AC3958" s="45" t="str">
        <f>VLOOKUP(Table1[[#This Row],[Years old]],Lookups!$A$1:$C$101,3,FALSE)</f>
        <v>50 - 54</v>
      </c>
      <c r="AD3958" s="45" t="str">
        <f>VLOOKUP(Table1[[#This Row],[Race]],Lookups!$E$2:$F$11,2,FALSE)</f>
        <v>White</v>
      </c>
      <c r="AE3958" s="45" t="str">
        <f>VLOOKUP(Table1[[#This Row],[Ethnicity]],Lookups!$H$2:$I$6,2,FALSE)</f>
        <v>Not Hispanic/Latino</v>
      </c>
      <c r="AF3958" s="45" t="str">
        <f>VLOOKUP(Table1[[#This Row],[Language]],Lookups!$K$2:$L$9,2,FALSE)</f>
        <v>English</v>
      </c>
      <c r="AG3958" s="46">
        <v>42005</v>
      </c>
      <c r="AH3958" s="46">
        <v>45657</v>
      </c>
      <c r="AI3958" s="46" t="str">
        <f>IF(Table1[[#This Row],[Colonoscopy Date]]="","",DATEVALUE(Table1[[#This Row],[Colonoscopy Date]]))</f>
        <v/>
      </c>
      <c r="AJ39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59" spans="1:36" x14ac:dyDescent="0.25">
      <c r="A3959">
        <v>14995</v>
      </c>
      <c r="B3959" t="s">
        <v>1860</v>
      </c>
      <c r="C3959" t="s">
        <v>20</v>
      </c>
      <c r="D3959" t="s">
        <v>21</v>
      </c>
      <c r="E3959" t="s">
        <v>22</v>
      </c>
      <c r="F3959" t="s">
        <v>227</v>
      </c>
      <c r="G3959" t="s">
        <v>4819</v>
      </c>
      <c r="H3959" t="s">
        <v>35</v>
      </c>
      <c r="I3959" s="36">
        <v>26153</v>
      </c>
      <c r="J3959" t="s">
        <v>2891</v>
      </c>
      <c r="K3959" t="s">
        <v>2930</v>
      </c>
      <c r="L3959" t="s">
        <v>25</v>
      </c>
      <c r="M3959" s="2">
        <v>45575</v>
      </c>
      <c r="N3959" t="s">
        <v>25</v>
      </c>
      <c r="O3959" t="s">
        <v>25</v>
      </c>
      <c r="P3959" t="s">
        <v>18</v>
      </c>
      <c r="Q3959" t="s">
        <v>18</v>
      </c>
      <c r="R3959" t="s">
        <v>18</v>
      </c>
      <c r="S3959" t="s">
        <v>18</v>
      </c>
      <c r="T3959" t="s">
        <v>18</v>
      </c>
      <c r="U3959" t="s">
        <v>18</v>
      </c>
      <c r="V3959" t="s">
        <v>18</v>
      </c>
      <c r="W3959" s="45" t="str">
        <f>IF(Table1[[#This Row],[Sex at Birth]]="F","Female","Male")</f>
        <v>Male</v>
      </c>
      <c r="X3959" s="43">
        <v>45657</v>
      </c>
      <c r="Y3959" s="44">
        <f>Table1[[#This Row],[Report cutoff date]]-Table1[[#This Row],[DOB]]</f>
        <v>19504</v>
      </c>
      <c r="Z3959" s="68">
        <f>ROUNDDOWN(Table1[[#This Row],[Days old - as of report cutoff date]]/365,0)</f>
        <v>53</v>
      </c>
      <c r="AA3959" s="45" t="str">
        <f>IF(Table1[[#This Row],[Years old]]&gt;=55,"55+","54 and under")</f>
        <v>54 and under</v>
      </c>
      <c r="AB3959" s="45" t="str">
        <f>VLOOKUP(Table1[[#This Row],[Years old]],Lookups!$A$1:$C$101,2,FALSE)</f>
        <v>50 - 59</v>
      </c>
      <c r="AC3959" s="45" t="str">
        <f>VLOOKUP(Table1[[#This Row],[Years old]],Lookups!$A$1:$C$101,3,FALSE)</f>
        <v>50 - 54</v>
      </c>
      <c r="AD3959" s="45" t="str">
        <f>VLOOKUP(Table1[[#This Row],[Race]],Lookups!$E$2:$F$11,2,FALSE)</f>
        <v>White</v>
      </c>
      <c r="AE3959" s="45" t="str">
        <f>VLOOKUP(Table1[[#This Row],[Ethnicity]],Lookups!$H$2:$I$6,2,FALSE)</f>
        <v>Not Hispanic/Latino</v>
      </c>
      <c r="AF3959" s="45" t="str">
        <f>VLOOKUP(Table1[[#This Row],[Language]],Lookups!$K$2:$L$9,2,FALSE)</f>
        <v>English</v>
      </c>
      <c r="AG3959" s="46">
        <v>42005</v>
      </c>
      <c r="AH3959" s="46">
        <v>45657</v>
      </c>
      <c r="AI3959" s="46" t="str">
        <f>IF(Table1[[#This Row],[Colonoscopy Date]]="","",DATEVALUE(Table1[[#This Row],[Colonoscopy Date]]))</f>
        <v/>
      </c>
      <c r="AJ39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60" spans="1:36" x14ac:dyDescent="0.25">
      <c r="A3960">
        <v>13601</v>
      </c>
      <c r="B3960" t="s">
        <v>1874</v>
      </c>
      <c r="C3960" t="s">
        <v>20</v>
      </c>
      <c r="D3960" t="s">
        <v>34</v>
      </c>
      <c r="E3960" t="s">
        <v>22</v>
      </c>
      <c r="F3960" t="s">
        <v>39</v>
      </c>
      <c r="G3960" t="s">
        <v>4357</v>
      </c>
      <c r="H3960" t="s">
        <v>35</v>
      </c>
      <c r="I3960" s="36">
        <v>26163</v>
      </c>
      <c r="J3960" t="s">
        <v>2885</v>
      </c>
      <c r="K3960" t="s">
        <v>2930</v>
      </c>
      <c r="L3960" t="s">
        <v>25</v>
      </c>
      <c r="M3960" s="2">
        <v>45649</v>
      </c>
      <c r="N3960" t="s">
        <v>25</v>
      </c>
      <c r="O3960" t="s">
        <v>25</v>
      </c>
      <c r="P3960" t="s">
        <v>18</v>
      </c>
      <c r="Q3960" t="s">
        <v>18</v>
      </c>
      <c r="R3960" t="s">
        <v>18</v>
      </c>
      <c r="S3960" t="s">
        <v>18</v>
      </c>
      <c r="T3960" t="s">
        <v>18</v>
      </c>
      <c r="U3960" t="s">
        <v>18</v>
      </c>
      <c r="V3960" t="s">
        <v>18</v>
      </c>
      <c r="W3960" s="45" t="str">
        <f>IF(Table1[[#This Row],[Sex at Birth]]="F","Female","Male")</f>
        <v>Male</v>
      </c>
      <c r="X3960" s="43">
        <v>45657</v>
      </c>
      <c r="Y3960" s="44">
        <f>Table1[[#This Row],[Report cutoff date]]-Table1[[#This Row],[DOB]]</f>
        <v>19494</v>
      </c>
      <c r="Z3960" s="68">
        <f>ROUNDDOWN(Table1[[#This Row],[Days old - as of report cutoff date]]/365,0)</f>
        <v>53</v>
      </c>
      <c r="AA3960" s="45" t="str">
        <f>IF(Table1[[#This Row],[Years old]]&gt;=55,"55+","54 and under")</f>
        <v>54 and under</v>
      </c>
      <c r="AB3960" s="45" t="str">
        <f>VLOOKUP(Table1[[#This Row],[Years old]],Lookups!$A$1:$C$101,2,FALSE)</f>
        <v>50 - 59</v>
      </c>
      <c r="AC3960" s="45" t="str">
        <f>VLOOKUP(Table1[[#This Row],[Years old]],Lookups!$A$1:$C$101,3,FALSE)</f>
        <v>50 - 54</v>
      </c>
      <c r="AD3960" s="45" t="str">
        <f>VLOOKUP(Table1[[#This Row],[Race]],Lookups!$E$2:$F$11,2,FALSE)</f>
        <v>White</v>
      </c>
      <c r="AE3960" s="45" t="str">
        <f>VLOOKUP(Table1[[#This Row],[Ethnicity]],Lookups!$H$2:$I$6,2,FALSE)</f>
        <v>Other/ Unknown</v>
      </c>
      <c r="AF3960" s="45" t="str">
        <f>VLOOKUP(Table1[[#This Row],[Language]],Lookups!$K$2:$L$9,2,FALSE)</f>
        <v>English</v>
      </c>
      <c r="AG3960" s="46">
        <v>42005</v>
      </c>
      <c r="AH3960" s="46">
        <v>45657</v>
      </c>
      <c r="AI3960" s="46" t="str">
        <f>IF(Table1[[#This Row],[Colonoscopy Date]]="","",DATEVALUE(Table1[[#This Row],[Colonoscopy Date]]))</f>
        <v/>
      </c>
      <c r="AJ39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61" spans="1:36" x14ac:dyDescent="0.25">
      <c r="A3961">
        <v>12388</v>
      </c>
      <c r="B3961" t="s">
        <v>1594</v>
      </c>
      <c r="C3961" t="s">
        <v>68</v>
      </c>
      <c r="D3961" t="s">
        <v>34</v>
      </c>
      <c r="E3961" t="s">
        <v>381</v>
      </c>
      <c r="F3961" t="s">
        <v>29</v>
      </c>
      <c r="G3961" t="s">
        <v>3097</v>
      </c>
      <c r="H3961" t="s">
        <v>24</v>
      </c>
      <c r="I3961" s="36">
        <v>26167</v>
      </c>
      <c r="J3961" t="s">
        <v>2883</v>
      </c>
      <c r="K3961" t="s">
        <v>2930</v>
      </c>
      <c r="L3961" t="s">
        <v>25</v>
      </c>
      <c r="M3961" s="2">
        <v>45653</v>
      </c>
      <c r="N3961" t="s">
        <v>53</v>
      </c>
      <c r="O3961" t="s">
        <v>25</v>
      </c>
      <c r="P3961" t="s">
        <v>18</v>
      </c>
      <c r="Q3961" t="s">
        <v>18</v>
      </c>
      <c r="R3961" t="s">
        <v>18</v>
      </c>
      <c r="S3961" t="s">
        <v>440</v>
      </c>
      <c r="T3961" t="s">
        <v>27</v>
      </c>
      <c r="U3961" t="s">
        <v>18</v>
      </c>
      <c r="V3961" t="s">
        <v>18</v>
      </c>
      <c r="W3961" s="45" t="str">
        <f>IF(Table1[[#This Row],[Sex at Birth]]="F","Female","Male")</f>
        <v>Female</v>
      </c>
      <c r="X3961" s="43">
        <v>45657</v>
      </c>
      <c r="Y3961" s="44">
        <f>Table1[[#This Row],[Report cutoff date]]-Table1[[#This Row],[DOB]]</f>
        <v>19490</v>
      </c>
      <c r="Z3961" s="68">
        <f>ROUNDDOWN(Table1[[#This Row],[Days old - as of report cutoff date]]/365,0)</f>
        <v>53</v>
      </c>
      <c r="AA3961" s="45" t="str">
        <f>IF(Table1[[#This Row],[Years old]]&gt;=55,"55+","54 and under")</f>
        <v>54 and under</v>
      </c>
      <c r="AB3961" s="45" t="str">
        <f>VLOOKUP(Table1[[#This Row],[Years old]],Lookups!$A$1:$C$101,2,FALSE)</f>
        <v>50 - 59</v>
      </c>
      <c r="AC3961" s="45" t="str">
        <f>VLOOKUP(Table1[[#This Row],[Years old]],Lookups!$A$1:$C$101,3,FALSE)</f>
        <v>50 - 54</v>
      </c>
      <c r="AD3961" s="45" t="str">
        <f>VLOOKUP(Table1[[#This Row],[Race]],Lookups!$E$2:$F$11,2,FALSE)</f>
        <v>Other/ Unknown</v>
      </c>
      <c r="AE3961" s="45" t="str">
        <f>VLOOKUP(Table1[[#This Row],[Ethnicity]],Lookups!$H$2:$I$6,2,FALSE)</f>
        <v>Other/ Unknown</v>
      </c>
      <c r="AF3961" s="45" t="str">
        <f>VLOOKUP(Table1[[#This Row],[Language]],Lookups!$K$2:$L$9,2,FALSE)</f>
        <v>Other/ Unknown</v>
      </c>
      <c r="AG3961" s="46">
        <v>42005</v>
      </c>
      <c r="AH3961" s="46">
        <v>45657</v>
      </c>
      <c r="AI3961" s="46" t="str">
        <f>IF(Table1[[#This Row],[Colonoscopy Date]]="","",DATEVALUE(Table1[[#This Row],[Colonoscopy Date]]))</f>
        <v/>
      </c>
      <c r="AJ39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62" spans="1:36" x14ac:dyDescent="0.25">
      <c r="A3962">
        <v>15129</v>
      </c>
      <c r="B3962" t="s">
        <v>2245</v>
      </c>
      <c r="C3962" t="s">
        <v>20</v>
      </c>
      <c r="D3962" t="s">
        <v>21</v>
      </c>
      <c r="E3962" t="s">
        <v>22</v>
      </c>
      <c r="F3962" t="s">
        <v>29</v>
      </c>
      <c r="G3962" t="s">
        <v>3102</v>
      </c>
      <c r="H3962" t="s">
        <v>24</v>
      </c>
      <c r="I3962" s="36">
        <v>26168</v>
      </c>
      <c r="J3962" t="s">
        <v>2900</v>
      </c>
      <c r="K3962" t="s">
        <v>2930</v>
      </c>
      <c r="L3962" t="s">
        <v>25</v>
      </c>
      <c r="M3962" s="2">
        <v>45607</v>
      </c>
      <c r="N3962" t="s">
        <v>53</v>
      </c>
      <c r="O3962" t="s">
        <v>25</v>
      </c>
      <c r="P3962" t="s">
        <v>18</v>
      </c>
      <c r="Q3962" t="s">
        <v>18</v>
      </c>
      <c r="R3962" t="s">
        <v>18</v>
      </c>
      <c r="S3962" t="s">
        <v>441</v>
      </c>
      <c r="T3962" t="s">
        <v>27</v>
      </c>
      <c r="U3962" t="s">
        <v>18</v>
      </c>
      <c r="V3962" t="s">
        <v>18</v>
      </c>
      <c r="W3962" s="45" t="str">
        <f>IF(Table1[[#This Row],[Sex at Birth]]="F","Female","Male")</f>
        <v>Female</v>
      </c>
      <c r="X3962" s="43">
        <v>45657</v>
      </c>
      <c r="Y3962" s="44">
        <f>Table1[[#This Row],[Report cutoff date]]-Table1[[#This Row],[DOB]]</f>
        <v>19489</v>
      </c>
      <c r="Z3962" s="68">
        <f>ROUNDDOWN(Table1[[#This Row],[Days old - as of report cutoff date]]/365,0)</f>
        <v>53</v>
      </c>
      <c r="AA3962" s="45" t="str">
        <f>IF(Table1[[#This Row],[Years old]]&gt;=55,"55+","54 and under")</f>
        <v>54 and under</v>
      </c>
      <c r="AB3962" s="45" t="str">
        <f>VLOOKUP(Table1[[#This Row],[Years old]],Lookups!$A$1:$C$101,2,FALSE)</f>
        <v>50 - 59</v>
      </c>
      <c r="AC3962" s="45" t="str">
        <f>VLOOKUP(Table1[[#This Row],[Years old]],Lookups!$A$1:$C$101,3,FALSE)</f>
        <v>50 - 54</v>
      </c>
      <c r="AD3962" s="45" t="str">
        <f>VLOOKUP(Table1[[#This Row],[Race]],Lookups!$E$2:$F$11,2,FALSE)</f>
        <v>White</v>
      </c>
      <c r="AE3962" s="45" t="str">
        <f>VLOOKUP(Table1[[#This Row],[Ethnicity]],Lookups!$H$2:$I$6,2,FALSE)</f>
        <v>Not Hispanic/Latino</v>
      </c>
      <c r="AF3962" s="45" t="str">
        <f>VLOOKUP(Table1[[#This Row],[Language]],Lookups!$K$2:$L$9,2,FALSE)</f>
        <v>English</v>
      </c>
      <c r="AG3962" s="46">
        <v>42005</v>
      </c>
      <c r="AH3962" s="46">
        <v>45657</v>
      </c>
      <c r="AI3962" s="46" t="str">
        <f>IF(Table1[[#This Row],[Colonoscopy Date]]="","",DATEVALUE(Table1[[#This Row],[Colonoscopy Date]]))</f>
        <v/>
      </c>
      <c r="AJ39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63" spans="1:36" x14ac:dyDescent="0.25">
      <c r="A3963">
        <v>10603</v>
      </c>
      <c r="B3963" t="s">
        <v>1731</v>
      </c>
      <c r="C3963" t="s">
        <v>20</v>
      </c>
      <c r="D3963" t="s">
        <v>21</v>
      </c>
      <c r="E3963" t="s">
        <v>22</v>
      </c>
      <c r="F3963" t="s">
        <v>44</v>
      </c>
      <c r="G3963" t="s">
        <v>8152</v>
      </c>
      <c r="H3963" t="s">
        <v>35</v>
      </c>
      <c r="I3963" s="36">
        <v>26180</v>
      </c>
      <c r="J3963" t="s">
        <v>2914</v>
      </c>
      <c r="K3963" t="s">
        <v>2936</v>
      </c>
      <c r="L3963" t="s">
        <v>25</v>
      </c>
      <c r="M3963" s="2">
        <v>45653</v>
      </c>
      <c r="N3963" t="s">
        <v>53</v>
      </c>
      <c r="O3963" t="s">
        <v>25</v>
      </c>
      <c r="P3963" t="s">
        <v>1066</v>
      </c>
      <c r="Q3963" t="s">
        <v>18</v>
      </c>
      <c r="R3963" t="s">
        <v>18</v>
      </c>
      <c r="S3963" t="s">
        <v>18</v>
      </c>
      <c r="T3963" t="s">
        <v>18</v>
      </c>
      <c r="U3963" t="s">
        <v>18</v>
      </c>
      <c r="V3963" t="s">
        <v>18</v>
      </c>
      <c r="W3963" s="45" t="str">
        <f>IF(Table1[[#This Row],[Sex at Birth]]="F","Female","Male")</f>
        <v>Male</v>
      </c>
      <c r="X3963" s="43">
        <v>45657</v>
      </c>
      <c r="Y3963" s="44">
        <f>Table1[[#This Row],[Report cutoff date]]-Table1[[#This Row],[DOB]]</f>
        <v>19477</v>
      </c>
      <c r="Z3963" s="68">
        <f>ROUNDDOWN(Table1[[#This Row],[Days old - as of report cutoff date]]/365,0)</f>
        <v>53</v>
      </c>
      <c r="AA3963" s="45" t="str">
        <f>IF(Table1[[#This Row],[Years old]]&gt;=55,"55+","54 and under")</f>
        <v>54 and under</v>
      </c>
      <c r="AB3963" s="45" t="str">
        <f>VLOOKUP(Table1[[#This Row],[Years old]],Lookups!$A$1:$C$101,2,FALSE)</f>
        <v>50 - 59</v>
      </c>
      <c r="AC3963" s="45" t="str">
        <f>VLOOKUP(Table1[[#This Row],[Years old]],Lookups!$A$1:$C$101,3,FALSE)</f>
        <v>50 - 54</v>
      </c>
      <c r="AD3963" s="45" t="str">
        <f>VLOOKUP(Table1[[#This Row],[Race]],Lookups!$E$2:$F$11,2,FALSE)</f>
        <v>White</v>
      </c>
      <c r="AE3963" s="45" t="str">
        <f>VLOOKUP(Table1[[#This Row],[Ethnicity]],Lookups!$H$2:$I$6,2,FALSE)</f>
        <v>Not Hispanic/Latino</v>
      </c>
      <c r="AF3963" s="45" t="str">
        <f>VLOOKUP(Table1[[#This Row],[Language]],Lookups!$K$2:$L$9,2,FALSE)</f>
        <v>English</v>
      </c>
      <c r="AG3963" s="46">
        <v>42005</v>
      </c>
      <c r="AH3963" s="46">
        <v>45657</v>
      </c>
      <c r="AI3963" s="46">
        <f>IF(Table1[[#This Row],[Colonoscopy Date]]="","",DATEVALUE(Table1[[#This Row],[Colonoscopy Date]]))</f>
        <v>43343</v>
      </c>
      <c r="AJ396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64" spans="1:36" x14ac:dyDescent="0.25">
      <c r="A3964">
        <v>12503</v>
      </c>
      <c r="B3964" t="s">
        <v>1702</v>
      </c>
      <c r="C3964" t="s">
        <v>20</v>
      </c>
      <c r="D3964" t="s">
        <v>21</v>
      </c>
      <c r="E3964" t="s">
        <v>22</v>
      </c>
      <c r="F3964" t="s">
        <v>524</v>
      </c>
      <c r="G3964" t="s">
        <v>7373</v>
      </c>
      <c r="H3964" t="s">
        <v>24</v>
      </c>
      <c r="I3964" s="36">
        <v>26182</v>
      </c>
      <c r="J3964" t="s">
        <v>2923</v>
      </c>
      <c r="K3964" t="s">
        <v>2935</v>
      </c>
      <c r="L3964" t="s">
        <v>25</v>
      </c>
      <c r="M3964" s="2">
        <v>45548</v>
      </c>
      <c r="N3964" t="s">
        <v>25</v>
      </c>
      <c r="O3964" t="s">
        <v>25</v>
      </c>
      <c r="P3964" t="s">
        <v>18</v>
      </c>
      <c r="Q3964" t="s">
        <v>18</v>
      </c>
      <c r="R3964" t="s">
        <v>18</v>
      </c>
      <c r="S3964" t="s">
        <v>18</v>
      </c>
      <c r="T3964" t="s">
        <v>18</v>
      </c>
      <c r="U3964" t="s">
        <v>18</v>
      </c>
      <c r="V3964" t="s">
        <v>18</v>
      </c>
      <c r="W3964" s="45" t="str">
        <f>IF(Table1[[#This Row],[Sex at Birth]]="F","Female","Male")</f>
        <v>Female</v>
      </c>
      <c r="X3964" s="43">
        <v>45657</v>
      </c>
      <c r="Y3964" s="44">
        <f>Table1[[#This Row],[Report cutoff date]]-Table1[[#This Row],[DOB]]</f>
        <v>19475</v>
      </c>
      <c r="Z3964" s="68">
        <f>ROUNDDOWN(Table1[[#This Row],[Days old - as of report cutoff date]]/365,0)</f>
        <v>53</v>
      </c>
      <c r="AA3964" s="45" t="str">
        <f>IF(Table1[[#This Row],[Years old]]&gt;=55,"55+","54 and under")</f>
        <v>54 and under</v>
      </c>
      <c r="AB3964" s="45" t="str">
        <f>VLOOKUP(Table1[[#This Row],[Years old]],Lookups!$A$1:$C$101,2,FALSE)</f>
        <v>50 - 59</v>
      </c>
      <c r="AC3964" s="45" t="str">
        <f>VLOOKUP(Table1[[#This Row],[Years old]],Lookups!$A$1:$C$101,3,FALSE)</f>
        <v>50 - 54</v>
      </c>
      <c r="AD3964" s="45" t="str">
        <f>VLOOKUP(Table1[[#This Row],[Race]],Lookups!$E$2:$F$11,2,FALSE)</f>
        <v>White</v>
      </c>
      <c r="AE3964" s="45" t="str">
        <f>VLOOKUP(Table1[[#This Row],[Ethnicity]],Lookups!$H$2:$I$6,2,FALSE)</f>
        <v>Not Hispanic/Latino</v>
      </c>
      <c r="AF3964" s="45" t="str">
        <f>VLOOKUP(Table1[[#This Row],[Language]],Lookups!$K$2:$L$9,2,FALSE)</f>
        <v>English</v>
      </c>
      <c r="AG3964" s="46">
        <v>42005</v>
      </c>
      <c r="AH3964" s="46">
        <v>45657</v>
      </c>
      <c r="AI3964" s="46" t="str">
        <f>IF(Table1[[#This Row],[Colonoscopy Date]]="","",DATEVALUE(Table1[[#This Row],[Colonoscopy Date]]))</f>
        <v/>
      </c>
      <c r="AJ39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65" spans="1:36" x14ac:dyDescent="0.25">
      <c r="A3965">
        <v>14834</v>
      </c>
      <c r="B3965" t="s">
        <v>2145</v>
      </c>
      <c r="C3965" t="s">
        <v>20</v>
      </c>
      <c r="D3965" t="s">
        <v>21</v>
      </c>
      <c r="E3965" t="s">
        <v>22</v>
      </c>
      <c r="F3965" t="s">
        <v>30</v>
      </c>
      <c r="G3965" t="s">
        <v>5636</v>
      </c>
      <c r="H3965" t="s">
        <v>35</v>
      </c>
      <c r="I3965" s="36">
        <v>26188</v>
      </c>
      <c r="J3965" t="s">
        <v>134</v>
      </c>
      <c r="K3965" t="s">
        <v>2930</v>
      </c>
      <c r="L3965" t="s">
        <v>25</v>
      </c>
      <c r="M3965" s="2">
        <v>45491</v>
      </c>
      <c r="N3965" t="s">
        <v>25</v>
      </c>
      <c r="O3965" t="s">
        <v>25</v>
      </c>
      <c r="P3965" t="s">
        <v>18</v>
      </c>
      <c r="Q3965" t="s">
        <v>18</v>
      </c>
      <c r="R3965" t="s">
        <v>18</v>
      </c>
      <c r="S3965" t="s">
        <v>18</v>
      </c>
      <c r="T3965" t="s">
        <v>18</v>
      </c>
      <c r="U3965" t="s">
        <v>18</v>
      </c>
      <c r="V3965" t="s">
        <v>18</v>
      </c>
      <c r="W3965" s="45" t="str">
        <f>IF(Table1[[#This Row],[Sex at Birth]]="F","Female","Male")</f>
        <v>Male</v>
      </c>
      <c r="X3965" s="43">
        <v>45657</v>
      </c>
      <c r="Y3965" s="44">
        <f>Table1[[#This Row],[Report cutoff date]]-Table1[[#This Row],[DOB]]</f>
        <v>19469</v>
      </c>
      <c r="Z3965" s="68">
        <f>ROUNDDOWN(Table1[[#This Row],[Days old - as of report cutoff date]]/365,0)</f>
        <v>53</v>
      </c>
      <c r="AA3965" s="45" t="str">
        <f>IF(Table1[[#This Row],[Years old]]&gt;=55,"55+","54 and under")</f>
        <v>54 and under</v>
      </c>
      <c r="AB3965" s="45" t="str">
        <f>VLOOKUP(Table1[[#This Row],[Years old]],Lookups!$A$1:$C$101,2,FALSE)</f>
        <v>50 - 59</v>
      </c>
      <c r="AC3965" s="45" t="str">
        <f>VLOOKUP(Table1[[#This Row],[Years old]],Lookups!$A$1:$C$101,3,FALSE)</f>
        <v>50 - 54</v>
      </c>
      <c r="AD3965" s="45" t="str">
        <f>VLOOKUP(Table1[[#This Row],[Race]],Lookups!$E$2:$F$11,2,FALSE)</f>
        <v>White</v>
      </c>
      <c r="AE3965" s="45" t="str">
        <f>VLOOKUP(Table1[[#This Row],[Ethnicity]],Lookups!$H$2:$I$6,2,FALSE)</f>
        <v>Not Hispanic/Latino</v>
      </c>
      <c r="AF3965" s="45" t="str">
        <f>VLOOKUP(Table1[[#This Row],[Language]],Lookups!$K$2:$L$9,2,FALSE)</f>
        <v>English</v>
      </c>
      <c r="AG3965" s="46">
        <v>42005</v>
      </c>
      <c r="AH3965" s="46">
        <v>45657</v>
      </c>
      <c r="AI3965" s="46" t="str">
        <f>IF(Table1[[#This Row],[Colonoscopy Date]]="","",DATEVALUE(Table1[[#This Row],[Colonoscopy Date]]))</f>
        <v/>
      </c>
      <c r="AJ39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66" spans="1:36" x14ac:dyDescent="0.25">
      <c r="A3966">
        <v>13854</v>
      </c>
      <c r="B3966" t="s">
        <v>1985</v>
      </c>
      <c r="C3966" t="s">
        <v>20</v>
      </c>
      <c r="D3966" t="s">
        <v>21</v>
      </c>
      <c r="E3966" t="s">
        <v>22</v>
      </c>
      <c r="F3966" t="s">
        <v>171</v>
      </c>
      <c r="G3966" t="s">
        <v>7496</v>
      </c>
      <c r="H3966" t="s">
        <v>24</v>
      </c>
      <c r="I3966" s="36">
        <v>26194</v>
      </c>
      <c r="J3966" t="s">
        <v>2884</v>
      </c>
      <c r="K3966" t="s">
        <v>2936</v>
      </c>
      <c r="L3966" t="s">
        <v>25</v>
      </c>
      <c r="M3966" s="2">
        <v>45630</v>
      </c>
      <c r="N3966" t="s">
        <v>25</v>
      </c>
      <c r="O3966" t="s">
        <v>25</v>
      </c>
      <c r="P3966" t="s">
        <v>18</v>
      </c>
      <c r="Q3966" t="s">
        <v>18</v>
      </c>
      <c r="R3966" t="s">
        <v>18</v>
      </c>
      <c r="S3966" t="s">
        <v>18</v>
      </c>
      <c r="T3966" t="s">
        <v>18</v>
      </c>
      <c r="U3966" t="s">
        <v>18</v>
      </c>
      <c r="V3966" t="s">
        <v>18</v>
      </c>
      <c r="W3966" s="45" t="str">
        <f>IF(Table1[[#This Row],[Sex at Birth]]="F","Female","Male")</f>
        <v>Female</v>
      </c>
      <c r="X3966" s="43">
        <v>45657</v>
      </c>
      <c r="Y3966" s="44">
        <f>Table1[[#This Row],[Report cutoff date]]-Table1[[#This Row],[DOB]]</f>
        <v>19463</v>
      </c>
      <c r="Z3966" s="68">
        <f>ROUNDDOWN(Table1[[#This Row],[Days old - as of report cutoff date]]/365,0)</f>
        <v>53</v>
      </c>
      <c r="AA3966" s="45" t="str">
        <f>IF(Table1[[#This Row],[Years old]]&gt;=55,"55+","54 and under")</f>
        <v>54 and under</v>
      </c>
      <c r="AB3966" s="45" t="str">
        <f>VLOOKUP(Table1[[#This Row],[Years old]],Lookups!$A$1:$C$101,2,FALSE)</f>
        <v>50 - 59</v>
      </c>
      <c r="AC3966" s="45" t="str">
        <f>VLOOKUP(Table1[[#This Row],[Years old]],Lookups!$A$1:$C$101,3,FALSE)</f>
        <v>50 - 54</v>
      </c>
      <c r="AD3966" s="45" t="str">
        <f>VLOOKUP(Table1[[#This Row],[Race]],Lookups!$E$2:$F$11,2,FALSE)</f>
        <v>White</v>
      </c>
      <c r="AE3966" s="45" t="str">
        <f>VLOOKUP(Table1[[#This Row],[Ethnicity]],Lookups!$H$2:$I$6,2,FALSE)</f>
        <v>Not Hispanic/Latino</v>
      </c>
      <c r="AF3966" s="45" t="str">
        <f>VLOOKUP(Table1[[#This Row],[Language]],Lookups!$K$2:$L$9,2,FALSE)</f>
        <v>English</v>
      </c>
      <c r="AG3966" s="46">
        <v>42005</v>
      </c>
      <c r="AH3966" s="46">
        <v>45657</v>
      </c>
      <c r="AI3966" s="46" t="str">
        <f>IF(Table1[[#This Row],[Colonoscopy Date]]="","",DATEVALUE(Table1[[#This Row],[Colonoscopy Date]]))</f>
        <v/>
      </c>
      <c r="AJ39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67" spans="1:36" x14ac:dyDescent="0.25">
      <c r="A3967">
        <v>13921</v>
      </c>
      <c r="B3967" t="s">
        <v>1716</v>
      </c>
      <c r="C3967" t="s">
        <v>20</v>
      </c>
      <c r="D3967" t="s">
        <v>21</v>
      </c>
      <c r="E3967" t="s">
        <v>22</v>
      </c>
      <c r="F3967" t="s">
        <v>106</v>
      </c>
      <c r="G3967" t="s">
        <v>6166</v>
      </c>
      <c r="H3967" t="s">
        <v>24</v>
      </c>
      <c r="I3967" s="36">
        <v>26194</v>
      </c>
      <c r="J3967" t="s">
        <v>2913</v>
      </c>
      <c r="K3967" t="s">
        <v>2930</v>
      </c>
      <c r="L3967" t="s">
        <v>25</v>
      </c>
      <c r="M3967" s="2">
        <v>45630</v>
      </c>
      <c r="N3967" t="s">
        <v>25</v>
      </c>
      <c r="O3967" t="s">
        <v>25</v>
      </c>
      <c r="P3967" t="s">
        <v>18</v>
      </c>
      <c r="Q3967" t="s">
        <v>18</v>
      </c>
      <c r="R3967" t="s">
        <v>18</v>
      </c>
      <c r="S3967" t="s">
        <v>18</v>
      </c>
      <c r="T3967" t="s">
        <v>18</v>
      </c>
      <c r="U3967" t="s">
        <v>18</v>
      </c>
      <c r="V3967" t="s">
        <v>18</v>
      </c>
      <c r="W3967" s="45" t="str">
        <f>IF(Table1[[#This Row],[Sex at Birth]]="F","Female","Male")</f>
        <v>Female</v>
      </c>
      <c r="X3967" s="43">
        <v>45657</v>
      </c>
      <c r="Y3967" s="44">
        <f>Table1[[#This Row],[Report cutoff date]]-Table1[[#This Row],[DOB]]</f>
        <v>19463</v>
      </c>
      <c r="Z3967" s="68">
        <f>ROUNDDOWN(Table1[[#This Row],[Days old - as of report cutoff date]]/365,0)</f>
        <v>53</v>
      </c>
      <c r="AA3967" s="45" t="str">
        <f>IF(Table1[[#This Row],[Years old]]&gt;=55,"55+","54 and under")</f>
        <v>54 and under</v>
      </c>
      <c r="AB3967" s="45" t="str">
        <f>VLOOKUP(Table1[[#This Row],[Years old]],Lookups!$A$1:$C$101,2,FALSE)</f>
        <v>50 - 59</v>
      </c>
      <c r="AC3967" s="45" t="str">
        <f>VLOOKUP(Table1[[#This Row],[Years old]],Lookups!$A$1:$C$101,3,FALSE)</f>
        <v>50 - 54</v>
      </c>
      <c r="AD3967" s="45" t="str">
        <f>VLOOKUP(Table1[[#This Row],[Race]],Lookups!$E$2:$F$11,2,FALSE)</f>
        <v>White</v>
      </c>
      <c r="AE3967" s="45" t="str">
        <f>VLOOKUP(Table1[[#This Row],[Ethnicity]],Lookups!$H$2:$I$6,2,FALSE)</f>
        <v>Not Hispanic/Latino</v>
      </c>
      <c r="AF3967" s="45" t="str">
        <f>VLOOKUP(Table1[[#This Row],[Language]],Lookups!$K$2:$L$9,2,FALSE)</f>
        <v>English</v>
      </c>
      <c r="AG3967" s="46">
        <v>42005</v>
      </c>
      <c r="AH3967" s="46">
        <v>45657</v>
      </c>
      <c r="AI3967" s="46" t="str">
        <f>IF(Table1[[#This Row],[Colonoscopy Date]]="","",DATEVALUE(Table1[[#This Row],[Colonoscopy Date]]))</f>
        <v/>
      </c>
      <c r="AJ39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68" spans="1:36" x14ac:dyDescent="0.25">
      <c r="A3968">
        <v>14274</v>
      </c>
      <c r="B3968" t="s">
        <v>1745</v>
      </c>
      <c r="C3968" t="s">
        <v>20</v>
      </c>
      <c r="D3968" t="s">
        <v>21</v>
      </c>
      <c r="E3968" t="s">
        <v>22</v>
      </c>
      <c r="F3968" t="s">
        <v>37</v>
      </c>
      <c r="G3968" t="s">
        <v>6151</v>
      </c>
      <c r="H3968" t="s">
        <v>35</v>
      </c>
      <c r="I3968" s="36">
        <v>26194</v>
      </c>
      <c r="J3968" t="s">
        <v>2913</v>
      </c>
      <c r="K3968" t="s">
        <v>2930</v>
      </c>
      <c r="L3968" t="s">
        <v>25</v>
      </c>
      <c r="M3968" s="2">
        <v>45300</v>
      </c>
      <c r="N3968" t="s">
        <v>25</v>
      </c>
      <c r="O3968" t="s">
        <v>25</v>
      </c>
      <c r="P3968" t="s">
        <v>18</v>
      </c>
      <c r="Q3968" t="s">
        <v>18</v>
      </c>
      <c r="R3968" t="s">
        <v>18</v>
      </c>
      <c r="S3968" t="s">
        <v>18</v>
      </c>
      <c r="T3968" t="s">
        <v>18</v>
      </c>
      <c r="U3968" t="s">
        <v>18</v>
      </c>
      <c r="V3968" t="s">
        <v>18</v>
      </c>
      <c r="W3968" s="45" t="str">
        <f>IF(Table1[[#This Row],[Sex at Birth]]="F","Female","Male")</f>
        <v>Male</v>
      </c>
      <c r="X3968" s="43">
        <v>45657</v>
      </c>
      <c r="Y3968" s="44">
        <f>Table1[[#This Row],[Report cutoff date]]-Table1[[#This Row],[DOB]]</f>
        <v>19463</v>
      </c>
      <c r="Z3968" s="68">
        <f>ROUNDDOWN(Table1[[#This Row],[Days old - as of report cutoff date]]/365,0)</f>
        <v>53</v>
      </c>
      <c r="AA3968" s="45" t="str">
        <f>IF(Table1[[#This Row],[Years old]]&gt;=55,"55+","54 and under")</f>
        <v>54 and under</v>
      </c>
      <c r="AB3968" s="45" t="str">
        <f>VLOOKUP(Table1[[#This Row],[Years old]],Lookups!$A$1:$C$101,2,FALSE)</f>
        <v>50 - 59</v>
      </c>
      <c r="AC3968" s="45" t="str">
        <f>VLOOKUP(Table1[[#This Row],[Years old]],Lookups!$A$1:$C$101,3,FALSE)</f>
        <v>50 - 54</v>
      </c>
      <c r="AD3968" s="45" t="str">
        <f>VLOOKUP(Table1[[#This Row],[Race]],Lookups!$E$2:$F$11,2,FALSE)</f>
        <v>White</v>
      </c>
      <c r="AE3968" s="45" t="str">
        <f>VLOOKUP(Table1[[#This Row],[Ethnicity]],Lookups!$H$2:$I$6,2,FALSE)</f>
        <v>Not Hispanic/Latino</v>
      </c>
      <c r="AF3968" s="45" t="str">
        <f>VLOOKUP(Table1[[#This Row],[Language]],Lookups!$K$2:$L$9,2,FALSE)</f>
        <v>English</v>
      </c>
      <c r="AG3968" s="46">
        <v>42005</v>
      </c>
      <c r="AH3968" s="46">
        <v>45657</v>
      </c>
      <c r="AI3968" s="46" t="str">
        <f>IF(Table1[[#This Row],[Colonoscopy Date]]="","",DATEVALUE(Table1[[#This Row],[Colonoscopy Date]]))</f>
        <v/>
      </c>
      <c r="AJ39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69" spans="1:36" x14ac:dyDescent="0.25">
      <c r="A3969">
        <v>12493</v>
      </c>
      <c r="B3969" t="s">
        <v>1584</v>
      </c>
      <c r="C3969" t="s">
        <v>20</v>
      </c>
      <c r="D3969" t="s">
        <v>21</v>
      </c>
      <c r="E3969" t="s">
        <v>22</v>
      </c>
      <c r="F3969" t="s">
        <v>44</v>
      </c>
      <c r="G3969" t="s">
        <v>6042</v>
      </c>
      <c r="H3969" t="s">
        <v>35</v>
      </c>
      <c r="I3969" s="36">
        <v>26196</v>
      </c>
      <c r="J3969" t="s">
        <v>2913</v>
      </c>
      <c r="K3969" t="s">
        <v>2930</v>
      </c>
      <c r="L3969" t="s">
        <v>25</v>
      </c>
      <c r="M3969" s="2">
        <v>45644</v>
      </c>
      <c r="N3969" t="s">
        <v>25</v>
      </c>
      <c r="O3969" t="s">
        <v>53</v>
      </c>
      <c r="P3969" t="s">
        <v>18</v>
      </c>
      <c r="Q3969" t="s">
        <v>18</v>
      </c>
      <c r="R3969" t="s">
        <v>18</v>
      </c>
      <c r="S3969" t="s">
        <v>18</v>
      </c>
      <c r="T3969" t="s">
        <v>18</v>
      </c>
      <c r="U3969" t="s">
        <v>513</v>
      </c>
      <c r="V3969" t="s">
        <v>204</v>
      </c>
      <c r="W3969" s="45" t="str">
        <f>IF(Table1[[#This Row],[Sex at Birth]]="F","Female","Male")</f>
        <v>Male</v>
      </c>
      <c r="X3969" s="43">
        <v>45657</v>
      </c>
      <c r="Y3969" s="44">
        <f>Table1[[#This Row],[Report cutoff date]]-Table1[[#This Row],[DOB]]</f>
        <v>19461</v>
      </c>
      <c r="Z3969" s="68">
        <f>ROUNDDOWN(Table1[[#This Row],[Days old - as of report cutoff date]]/365,0)</f>
        <v>53</v>
      </c>
      <c r="AA3969" s="45" t="str">
        <f>IF(Table1[[#This Row],[Years old]]&gt;=55,"55+","54 and under")</f>
        <v>54 and under</v>
      </c>
      <c r="AB3969" s="45" t="str">
        <f>VLOOKUP(Table1[[#This Row],[Years old]],Lookups!$A$1:$C$101,2,FALSE)</f>
        <v>50 - 59</v>
      </c>
      <c r="AC3969" s="45" t="str">
        <f>VLOOKUP(Table1[[#This Row],[Years old]],Lookups!$A$1:$C$101,3,FALSE)</f>
        <v>50 - 54</v>
      </c>
      <c r="AD3969" s="45" t="str">
        <f>VLOOKUP(Table1[[#This Row],[Race]],Lookups!$E$2:$F$11,2,FALSE)</f>
        <v>White</v>
      </c>
      <c r="AE3969" s="45" t="str">
        <f>VLOOKUP(Table1[[#This Row],[Ethnicity]],Lookups!$H$2:$I$6,2,FALSE)</f>
        <v>Not Hispanic/Latino</v>
      </c>
      <c r="AF3969" s="45" t="str">
        <f>VLOOKUP(Table1[[#This Row],[Language]],Lookups!$K$2:$L$9,2,FALSE)</f>
        <v>English</v>
      </c>
      <c r="AG3969" s="46">
        <v>42005</v>
      </c>
      <c r="AH3969" s="46">
        <v>45657</v>
      </c>
      <c r="AI3969" s="46" t="str">
        <f>IF(Table1[[#This Row],[Colonoscopy Date]]="","",DATEVALUE(Table1[[#This Row],[Colonoscopy Date]]))</f>
        <v/>
      </c>
      <c r="AJ39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70" spans="1:36" x14ac:dyDescent="0.25">
      <c r="A3970">
        <v>10909</v>
      </c>
      <c r="B3970" t="s">
        <v>1605</v>
      </c>
      <c r="C3970" t="s">
        <v>20</v>
      </c>
      <c r="D3970" t="s">
        <v>21</v>
      </c>
      <c r="E3970" t="s">
        <v>22</v>
      </c>
      <c r="F3970" t="s">
        <v>30</v>
      </c>
      <c r="G3970" t="s">
        <v>7453</v>
      </c>
      <c r="H3970" t="s">
        <v>24</v>
      </c>
      <c r="I3970" s="36">
        <v>26200</v>
      </c>
      <c r="J3970" t="s">
        <v>2884</v>
      </c>
      <c r="K3970" t="s">
        <v>2936</v>
      </c>
      <c r="L3970" t="s">
        <v>25</v>
      </c>
      <c r="M3970" s="2">
        <v>45575</v>
      </c>
      <c r="N3970" t="s">
        <v>25</v>
      </c>
      <c r="O3970" t="s">
        <v>25</v>
      </c>
      <c r="P3970" t="s">
        <v>18</v>
      </c>
      <c r="Q3970" t="s">
        <v>18</v>
      </c>
      <c r="R3970" t="s">
        <v>18</v>
      </c>
      <c r="S3970" t="s">
        <v>18</v>
      </c>
      <c r="T3970" t="s">
        <v>18</v>
      </c>
      <c r="U3970" t="s">
        <v>18</v>
      </c>
      <c r="V3970" t="s">
        <v>18</v>
      </c>
      <c r="W3970" s="45" t="str">
        <f>IF(Table1[[#This Row],[Sex at Birth]]="F","Female","Male")</f>
        <v>Female</v>
      </c>
      <c r="X3970" s="43">
        <v>45657</v>
      </c>
      <c r="Y3970" s="44">
        <f>Table1[[#This Row],[Report cutoff date]]-Table1[[#This Row],[DOB]]</f>
        <v>19457</v>
      </c>
      <c r="Z3970" s="68">
        <f>ROUNDDOWN(Table1[[#This Row],[Days old - as of report cutoff date]]/365,0)</f>
        <v>53</v>
      </c>
      <c r="AA3970" s="45" t="str">
        <f>IF(Table1[[#This Row],[Years old]]&gt;=55,"55+","54 and under")</f>
        <v>54 and under</v>
      </c>
      <c r="AB3970" s="45" t="str">
        <f>VLOOKUP(Table1[[#This Row],[Years old]],Lookups!$A$1:$C$101,2,FALSE)</f>
        <v>50 - 59</v>
      </c>
      <c r="AC3970" s="45" t="str">
        <f>VLOOKUP(Table1[[#This Row],[Years old]],Lookups!$A$1:$C$101,3,FALSE)</f>
        <v>50 - 54</v>
      </c>
      <c r="AD3970" s="45" t="str">
        <f>VLOOKUP(Table1[[#This Row],[Race]],Lookups!$E$2:$F$11,2,FALSE)</f>
        <v>White</v>
      </c>
      <c r="AE3970" s="45" t="str">
        <f>VLOOKUP(Table1[[#This Row],[Ethnicity]],Lookups!$H$2:$I$6,2,FALSE)</f>
        <v>Not Hispanic/Latino</v>
      </c>
      <c r="AF3970" s="45" t="str">
        <f>VLOOKUP(Table1[[#This Row],[Language]],Lookups!$K$2:$L$9,2,FALSE)</f>
        <v>English</v>
      </c>
      <c r="AG3970" s="46">
        <v>42005</v>
      </c>
      <c r="AH3970" s="46">
        <v>45657</v>
      </c>
      <c r="AI3970" s="46" t="str">
        <f>IF(Table1[[#This Row],[Colonoscopy Date]]="","",DATEVALUE(Table1[[#This Row],[Colonoscopy Date]]))</f>
        <v/>
      </c>
      <c r="AJ39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71" spans="1:36" x14ac:dyDescent="0.25">
      <c r="A3971">
        <v>10741</v>
      </c>
      <c r="B3971" t="s">
        <v>1898</v>
      </c>
      <c r="C3971" t="s">
        <v>20</v>
      </c>
      <c r="D3971" t="s">
        <v>21</v>
      </c>
      <c r="E3971" t="s">
        <v>22</v>
      </c>
      <c r="F3971" t="s">
        <v>18</v>
      </c>
      <c r="G3971" t="s">
        <v>8274</v>
      </c>
      <c r="H3971" t="s">
        <v>35</v>
      </c>
      <c r="I3971" s="36">
        <v>26201</v>
      </c>
      <c r="J3971" t="s">
        <v>2910</v>
      </c>
      <c r="K3971" t="s">
        <v>2931</v>
      </c>
      <c r="L3971" t="s">
        <v>25</v>
      </c>
      <c r="M3971" s="2">
        <v>45383</v>
      </c>
      <c r="N3971" t="s">
        <v>25</v>
      </c>
      <c r="O3971" t="s">
        <v>25</v>
      </c>
      <c r="P3971" t="s">
        <v>18</v>
      </c>
      <c r="Q3971" t="s">
        <v>18</v>
      </c>
      <c r="R3971" t="s">
        <v>18</v>
      </c>
      <c r="S3971" t="s">
        <v>18</v>
      </c>
      <c r="T3971" t="s">
        <v>18</v>
      </c>
      <c r="U3971" t="s">
        <v>18</v>
      </c>
      <c r="V3971" t="s">
        <v>18</v>
      </c>
      <c r="W3971" s="45" t="str">
        <f>IF(Table1[[#This Row],[Sex at Birth]]="F","Female","Male")</f>
        <v>Male</v>
      </c>
      <c r="X3971" s="43">
        <v>45657</v>
      </c>
      <c r="Y3971" s="44">
        <f>Table1[[#This Row],[Report cutoff date]]-Table1[[#This Row],[DOB]]</f>
        <v>19456</v>
      </c>
      <c r="Z3971" s="68">
        <f>ROUNDDOWN(Table1[[#This Row],[Days old - as of report cutoff date]]/365,0)</f>
        <v>53</v>
      </c>
      <c r="AA3971" s="45" t="str">
        <f>IF(Table1[[#This Row],[Years old]]&gt;=55,"55+","54 and under")</f>
        <v>54 and under</v>
      </c>
      <c r="AB3971" s="45" t="str">
        <f>VLOOKUP(Table1[[#This Row],[Years old]],Lookups!$A$1:$C$101,2,FALSE)</f>
        <v>50 - 59</v>
      </c>
      <c r="AC3971" s="45" t="str">
        <f>VLOOKUP(Table1[[#This Row],[Years old]],Lookups!$A$1:$C$101,3,FALSE)</f>
        <v>50 - 54</v>
      </c>
      <c r="AD3971" s="45" t="str">
        <f>VLOOKUP(Table1[[#This Row],[Race]],Lookups!$E$2:$F$11,2,FALSE)</f>
        <v>White</v>
      </c>
      <c r="AE3971" s="45" t="str">
        <f>VLOOKUP(Table1[[#This Row],[Ethnicity]],Lookups!$H$2:$I$6,2,FALSE)</f>
        <v>Not Hispanic/Latino</v>
      </c>
      <c r="AF3971" s="45" t="str">
        <f>VLOOKUP(Table1[[#This Row],[Language]],Lookups!$K$2:$L$9,2,FALSE)</f>
        <v>English</v>
      </c>
      <c r="AG3971" s="46">
        <v>42005</v>
      </c>
      <c r="AH3971" s="46">
        <v>45657</v>
      </c>
      <c r="AI3971" s="46" t="str">
        <f>IF(Table1[[#This Row],[Colonoscopy Date]]="","",DATEVALUE(Table1[[#This Row],[Colonoscopy Date]]))</f>
        <v/>
      </c>
      <c r="AJ39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72" spans="1:36" x14ac:dyDescent="0.25">
      <c r="A3972">
        <v>13181</v>
      </c>
      <c r="B3972" t="s">
        <v>2854</v>
      </c>
      <c r="C3972" t="s">
        <v>20</v>
      </c>
      <c r="D3972" t="s">
        <v>21</v>
      </c>
      <c r="E3972" t="s">
        <v>22</v>
      </c>
      <c r="F3972" t="s">
        <v>39</v>
      </c>
      <c r="G3972" t="s">
        <v>5364</v>
      </c>
      <c r="H3972" t="s">
        <v>24</v>
      </c>
      <c r="I3972" s="36">
        <v>26203</v>
      </c>
      <c r="J3972" t="s">
        <v>2910</v>
      </c>
      <c r="K3972" t="s">
        <v>2930</v>
      </c>
      <c r="L3972" t="s">
        <v>25</v>
      </c>
      <c r="M3972" s="2">
        <v>45562</v>
      </c>
      <c r="N3972" t="s">
        <v>25</v>
      </c>
      <c r="O3972" t="s">
        <v>25</v>
      </c>
      <c r="P3972" t="s">
        <v>18</v>
      </c>
      <c r="Q3972" t="s">
        <v>18</v>
      </c>
      <c r="R3972" t="s">
        <v>18</v>
      </c>
      <c r="S3972" t="s">
        <v>18</v>
      </c>
      <c r="T3972" t="s">
        <v>18</v>
      </c>
      <c r="U3972" t="s">
        <v>18</v>
      </c>
      <c r="V3972" t="s">
        <v>18</v>
      </c>
      <c r="W3972" s="45" t="str">
        <f>IF(Table1[[#This Row],[Sex at Birth]]="F","Female","Male")</f>
        <v>Female</v>
      </c>
      <c r="X3972" s="43">
        <v>45657</v>
      </c>
      <c r="Y3972" s="44">
        <f>Table1[[#This Row],[Report cutoff date]]-Table1[[#This Row],[DOB]]</f>
        <v>19454</v>
      </c>
      <c r="Z3972" s="68">
        <f>ROUNDDOWN(Table1[[#This Row],[Days old - as of report cutoff date]]/365,0)</f>
        <v>53</v>
      </c>
      <c r="AA3972" s="45" t="str">
        <f>IF(Table1[[#This Row],[Years old]]&gt;=55,"55+","54 and under")</f>
        <v>54 and under</v>
      </c>
      <c r="AB3972" s="45" t="str">
        <f>VLOOKUP(Table1[[#This Row],[Years old]],Lookups!$A$1:$C$101,2,FALSE)</f>
        <v>50 - 59</v>
      </c>
      <c r="AC3972" s="45" t="str">
        <f>VLOOKUP(Table1[[#This Row],[Years old]],Lookups!$A$1:$C$101,3,FALSE)</f>
        <v>50 - 54</v>
      </c>
      <c r="AD3972" s="45" t="str">
        <f>VLOOKUP(Table1[[#This Row],[Race]],Lookups!$E$2:$F$11,2,FALSE)</f>
        <v>White</v>
      </c>
      <c r="AE3972" s="45" t="str">
        <f>VLOOKUP(Table1[[#This Row],[Ethnicity]],Lookups!$H$2:$I$6,2,FALSE)</f>
        <v>Not Hispanic/Latino</v>
      </c>
      <c r="AF3972" s="45" t="str">
        <f>VLOOKUP(Table1[[#This Row],[Language]],Lookups!$K$2:$L$9,2,FALSE)</f>
        <v>English</v>
      </c>
      <c r="AG3972" s="46">
        <v>42005</v>
      </c>
      <c r="AH3972" s="46">
        <v>45657</v>
      </c>
      <c r="AI3972" s="46" t="str">
        <f>IF(Table1[[#This Row],[Colonoscopy Date]]="","",DATEVALUE(Table1[[#This Row],[Colonoscopy Date]]))</f>
        <v/>
      </c>
      <c r="AJ39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73" spans="1:36" x14ac:dyDescent="0.25">
      <c r="A3973">
        <v>11835</v>
      </c>
      <c r="B3973" t="s">
        <v>1604</v>
      </c>
      <c r="C3973" t="s">
        <v>20</v>
      </c>
      <c r="D3973" t="s">
        <v>21</v>
      </c>
      <c r="E3973" t="s">
        <v>22</v>
      </c>
      <c r="F3973" t="s">
        <v>72</v>
      </c>
      <c r="G3973" t="s">
        <v>3437</v>
      </c>
      <c r="H3973" t="s">
        <v>35</v>
      </c>
      <c r="I3973" s="36">
        <v>26204</v>
      </c>
      <c r="J3973" t="s">
        <v>2923</v>
      </c>
      <c r="K3973" t="s">
        <v>2935</v>
      </c>
      <c r="L3973" t="s">
        <v>25</v>
      </c>
      <c r="M3973" s="2">
        <v>45560</v>
      </c>
      <c r="N3973" t="s">
        <v>53</v>
      </c>
      <c r="O3973" t="s">
        <v>25</v>
      </c>
      <c r="P3973" t="s">
        <v>1315</v>
      </c>
      <c r="Q3973" t="s">
        <v>1316</v>
      </c>
      <c r="R3973" t="s">
        <v>87</v>
      </c>
      <c r="S3973" t="s">
        <v>18</v>
      </c>
      <c r="T3973" t="s">
        <v>18</v>
      </c>
      <c r="U3973" t="s">
        <v>18</v>
      </c>
      <c r="V3973" t="s">
        <v>18</v>
      </c>
      <c r="W3973" s="45" t="str">
        <f>IF(Table1[[#This Row],[Sex at Birth]]="F","Female","Male")</f>
        <v>Male</v>
      </c>
      <c r="X3973" s="43">
        <v>45657</v>
      </c>
      <c r="Y3973" s="44">
        <f>Table1[[#This Row],[Report cutoff date]]-Table1[[#This Row],[DOB]]</f>
        <v>19453</v>
      </c>
      <c r="Z3973" s="68">
        <f>ROUNDDOWN(Table1[[#This Row],[Days old - as of report cutoff date]]/365,0)</f>
        <v>53</v>
      </c>
      <c r="AA3973" s="45" t="str">
        <f>IF(Table1[[#This Row],[Years old]]&gt;=55,"55+","54 and under")</f>
        <v>54 and under</v>
      </c>
      <c r="AB3973" s="45" t="str">
        <f>VLOOKUP(Table1[[#This Row],[Years old]],Lookups!$A$1:$C$101,2,FALSE)</f>
        <v>50 - 59</v>
      </c>
      <c r="AC3973" s="45" t="str">
        <f>VLOOKUP(Table1[[#This Row],[Years old]],Lookups!$A$1:$C$101,3,FALSE)</f>
        <v>50 - 54</v>
      </c>
      <c r="AD3973" s="45" t="str">
        <f>VLOOKUP(Table1[[#This Row],[Race]],Lookups!$E$2:$F$11,2,FALSE)</f>
        <v>White</v>
      </c>
      <c r="AE3973" s="45" t="str">
        <f>VLOOKUP(Table1[[#This Row],[Ethnicity]],Lookups!$H$2:$I$6,2,FALSE)</f>
        <v>Not Hispanic/Latino</v>
      </c>
      <c r="AF3973" s="45" t="str">
        <f>VLOOKUP(Table1[[#This Row],[Language]],Lookups!$K$2:$L$9,2,FALSE)</f>
        <v>English</v>
      </c>
      <c r="AG3973" s="46">
        <v>42005</v>
      </c>
      <c r="AH3973" s="46">
        <v>45657</v>
      </c>
      <c r="AI3973" s="46">
        <f>IF(Table1[[#This Row],[Colonoscopy Date]]="","",DATEVALUE(Table1[[#This Row],[Colonoscopy Date]]))</f>
        <v>45029</v>
      </c>
      <c r="AJ397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74" spans="1:36" x14ac:dyDescent="0.25">
      <c r="A3974">
        <v>13794</v>
      </c>
      <c r="B3974" t="s">
        <v>1778</v>
      </c>
      <c r="C3974" t="s">
        <v>20</v>
      </c>
      <c r="D3974" t="s">
        <v>21</v>
      </c>
      <c r="E3974" t="s">
        <v>22</v>
      </c>
      <c r="F3974" t="s">
        <v>81</v>
      </c>
      <c r="G3974" t="s">
        <v>3894</v>
      </c>
      <c r="H3974" t="s">
        <v>35</v>
      </c>
      <c r="I3974" s="36">
        <v>26204</v>
      </c>
      <c r="J3974" t="s">
        <v>2911</v>
      </c>
      <c r="K3974" t="s">
        <v>2930</v>
      </c>
      <c r="L3974" t="s">
        <v>25</v>
      </c>
      <c r="M3974" s="2">
        <v>45379</v>
      </c>
      <c r="N3974" t="s">
        <v>53</v>
      </c>
      <c r="O3974" t="s">
        <v>25</v>
      </c>
      <c r="P3974" t="s">
        <v>739</v>
      </c>
      <c r="Q3974" t="s">
        <v>18</v>
      </c>
      <c r="R3974" t="s">
        <v>18</v>
      </c>
      <c r="S3974" t="s">
        <v>18</v>
      </c>
      <c r="T3974" t="s">
        <v>18</v>
      </c>
      <c r="U3974" t="s">
        <v>18</v>
      </c>
      <c r="V3974" t="s">
        <v>18</v>
      </c>
      <c r="W3974" s="45" t="str">
        <f>IF(Table1[[#This Row],[Sex at Birth]]="F","Female","Male")</f>
        <v>Male</v>
      </c>
      <c r="X3974" s="43">
        <v>45657</v>
      </c>
      <c r="Y3974" s="44">
        <f>Table1[[#This Row],[Report cutoff date]]-Table1[[#This Row],[DOB]]</f>
        <v>19453</v>
      </c>
      <c r="Z3974" s="68">
        <f>ROUNDDOWN(Table1[[#This Row],[Days old - as of report cutoff date]]/365,0)</f>
        <v>53</v>
      </c>
      <c r="AA3974" s="45" t="str">
        <f>IF(Table1[[#This Row],[Years old]]&gt;=55,"55+","54 and under")</f>
        <v>54 and under</v>
      </c>
      <c r="AB3974" s="45" t="str">
        <f>VLOOKUP(Table1[[#This Row],[Years old]],Lookups!$A$1:$C$101,2,FALSE)</f>
        <v>50 - 59</v>
      </c>
      <c r="AC3974" s="45" t="str">
        <f>VLOOKUP(Table1[[#This Row],[Years old]],Lookups!$A$1:$C$101,3,FALSE)</f>
        <v>50 - 54</v>
      </c>
      <c r="AD3974" s="45" t="str">
        <f>VLOOKUP(Table1[[#This Row],[Race]],Lookups!$E$2:$F$11,2,FALSE)</f>
        <v>White</v>
      </c>
      <c r="AE3974" s="45" t="str">
        <f>VLOOKUP(Table1[[#This Row],[Ethnicity]],Lookups!$H$2:$I$6,2,FALSE)</f>
        <v>Not Hispanic/Latino</v>
      </c>
      <c r="AF3974" s="45" t="str">
        <f>VLOOKUP(Table1[[#This Row],[Language]],Lookups!$K$2:$L$9,2,FALSE)</f>
        <v>English</v>
      </c>
      <c r="AG3974" s="46">
        <v>42005</v>
      </c>
      <c r="AH3974" s="46">
        <v>45657</v>
      </c>
      <c r="AI3974" s="46">
        <f>IF(Table1[[#This Row],[Colonoscopy Date]]="","",DATEVALUE(Table1[[#This Row],[Colonoscopy Date]]))</f>
        <v>45135</v>
      </c>
      <c r="AJ397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75" spans="1:36" x14ac:dyDescent="0.25">
      <c r="A3975">
        <v>10956</v>
      </c>
      <c r="B3975" t="s">
        <v>2391</v>
      </c>
      <c r="C3975" t="s">
        <v>20</v>
      </c>
      <c r="D3975" t="s">
        <v>21</v>
      </c>
      <c r="E3975" t="s">
        <v>22</v>
      </c>
      <c r="F3975" t="s">
        <v>375</v>
      </c>
      <c r="G3975" t="s">
        <v>3770</v>
      </c>
      <c r="H3975" t="s">
        <v>24</v>
      </c>
      <c r="I3975" s="36">
        <v>26207</v>
      </c>
      <c r="J3975" t="s">
        <v>2914</v>
      </c>
      <c r="K3975" t="s">
        <v>2936</v>
      </c>
      <c r="L3975" t="s">
        <v>25</v>
      </c>
      <c r="M3975" s="2">
        <v>45622</v>
      </c>
      <c r="N3975" t="s">
        <v>53</v>
      </c>
      <c r="O3975" t="s">
        <v>25</v>
      </c>
      <c r="P3975" t="s">
        <v>1476</v>
      </c>
      <c r="Q3975" t="s">
        <v>18</v>
      </c>
      <c r="R3975" t="s">
        <v>18</v>
      </c>
      <c r="S3975" t="s">
        <v>18</v>
      </c>
      <c r="T3975" t="s">
        <v>18</v>
      </c>
      <c r="U3975" t="s">
        <v>18</v>
      </c>
      <c r="V3975" t="s">
        <v>18</v>
      </c>
      <c r="W3975" s="45" t="str">
        <f>IF(Table1[[#This Row],[Sex at Birth]]="F","Female","Male")</f>
        <v>Female</v>
      </c>
      <c r="X3975" s="43">
        <v>45657</v>
      </c>
      <c r="Y3975" s="44">
        <f>Table1[[#This Row],[Report cutoff date]]-Table1[[#This Row],[DOB]]</f>
        <v>19450</v>
      </c>
      <c r="Z3975" s="68">
        <f>ROUNDDOWN(Table1[[#This Row],[Days old - as of report cutoff date]]/365,0)</f>
        <v>53</v>
      </c>
      <c r="AA3975" s="45" t="str">
        <f>IF(Table1[[#This Row],[Years old]]&gt;=55,"55+","54 and under")</f>
        <v>54 and under</v>
      </c>
      <c r="AB3975" s="45" t="str">
        <f>VLOOKUP(Table1[[#This Row],[Years old]],Lookups!$A$1:$C$101,2,FALSE)</f>
        <v>50 - 59</v>
      </c>
      <c r="AC3975" s="45" t="str">
        <f>VLOOKUP(Table1[[#This Row],[Years old]],Lookups!$A$1:$C$101,3,FALSE)</f>
        <v>50 - 54</v>
      </c>
      <c r="AD3975" s="45" t="str">
        <f>VLOOKUP(Table1[[#This Row],[Race]],Lookups!$E$2:$F$11,2,FALSE)</f>
        <v>White</v>
      </c>
      <c r="AE3975" s="45" t="str">
        <f>VLOOKUP(Table1[[#This Row],[Ethnicity]],Lookups!$H$2:$I$6,2,FALSE)</f>
        <v>Not Hispanic/Latino</v>
      </c>
      <c r="AF3975" s="45" t="str">
        <f>VLOOKUP(Table1[[#This Row],[Language]],Lookups!$K$2:$L$9,2,FALSE)</f>
        <v>English</v>
      </c>
      <c r="AG3975" s="46">
        <v>42005</v>
      </c>
      <c r="AH3975" s="46">
        <v>45657</v>
      </c>
      <c r="AI3975" s="46">
        <f>IF(Table1[[#This Row],[Colonoscopy Date]]="","",DATEVALUE(Table1[[#This Row],[Colonoscopy Date]]))</f>
        <v>42110</v>
      </c>
      <c r="AJ39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76" spans="1:36" x14ac:dyDescent="0.25">
      <c r="A3976">
        <v>10154</v>
      </c>
      <c r="B3976" t="s">
        <v>2251</v>
      </c>
      <c r="C3976" t="s">
        <v>68</v>
      </c>
      <c r="D3976" t="s">
        <v>34</v>
      </c>
      <c r="E3976" t="s">
        <v>22</v>
      </c>
      <c r="F3976" t="s">
        <v>23</v>
      </c>
      <c r="G3976" t="s">
        <v>8177</v>
      </c>
      <c r="H3976" t="s">
        <v>24</v>
      </c>
      <c r="I3976" s="36">
        <v>26208</v>
      </c>
      <c r="J3976" t="s">
        <v>2914</v>
      </c>
      <c r="K3976" t="s">
        <v>2936</v>
      </c>
      <c r="L3976" t="s">
        <v>25</v>
      </c>
      <c r="M3976" s="2">
        <v>45629</v>
      </c>
      <c r="N3976" t="s">
        <v>53</v>
      </c>
      <c r="O3976" t="s">
        <v>25</v>
      </c>
      <c r="P3976" t="s">
        <v>1121</v>
      </c>
      <c r="Q3976" t="s">
        <v>18</v>
      </c>
      <c r="R3976" t="s">
        <v>18</v>
      </c>
      <c r="S3976" t="s">
        <v>18</v>
      </c>
      <c r="T3976" t="s">
        <v>18</v>
      </c>
      <c r="U3976" t="s">
        <v>18</v>
      </c>
      <c r="V3976" t="s">
        <v>18</v>
      </c>
      <c r="W3976" s="45" t="str">
        <f>IF(Table1[[#This Row],[Sex at Birth]]="F","Female","Male")</f>
        <v>Female</v>
      </c>
      <c r="X3976" s="43">
        <v>45657</v>
      </c>
      <c r="Y3976" s="44">
        <f>Table1[[#This Row],[Report cutoff date]]-Table1[[#This Row],[DOB]]</f>
        <v>19449</v>
      </c>
      <c r="Z3976" s="68">
        <f>ROUNDDOWN(Table1[[#This Row],[Days old - as of report cutoff date]]/365,0)</f>
        <v>53</v>
      </c>
      <c r="AA3976" s="45" t="str">
        <f>IF(Table1[[#This Row],[Years old]]&gt;=55,"55+","54 and under")</f>
        <v>54 and under</v>
      </c>
      <c r="AB3976" s="45" t="str">
        <f>VLOOKUP(Table1[[#This Row],[Years old]],Lookups!$A$1:$C$101,2,FALSE)</f>
        <v>50 - 59</v>
      </c>
      <c r="AC3976" s="45" t="str">
        <f>VLOOKUP(Table1[[#This Row],[Years old]],Lookups!$A$1:$C$101,3,FALSE)</f>
        <v>50 - 54</v>
      </c>
      <c r="AD3976" s="45" t="str">
        <f>VLOOKUP(Table1[[#This Row],[Race]],Lookups!$E$2:$F$11,2,FALSE)</f>
        <v>Other/ Unknown</v>
      </c>
      <c r="AE3976" s="45" t="str">
        <f>VLOOKUP(Table1[[#This Row],[Ethnicity]],Lookups!$H$2:$I$6,2,FALSE)</f>
        <v>Other/ Unknown</v>
      </c>
      <c r="AF3976" s="45" t="str">
        <f>VLOOKUP(Table1[[#This Row],[Language]],Lookups!$K$2:$L$9,2,FALSE)</f>
        <v>English</v>
      </c>
      <c r="AG3976" s="46">
        <v>42005</v>
      </c>
      <c r="AH3976" s="46">
        <v>45657</v>
      </c>
      <c r="AI3976" s="46">
        <f>IF(Table1[[#This Row],[Colonoscopy Date]]="","",DATEVALUE(Table1[[#This Row],[Colonoscopy Date]]))</f>
        <v>44805</v>
      </c>
      <c r="AJ39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77" spans="1:36" x14ac:dyDescent="0.25">
      <c r="A3977">
        <v>14574</v>
      </c>
      <c r="B3977" t="s">
        <v>1807</v>
      </c>
      <c r="C3977" t="s">
        <v>20</v>
      </c>
      <c r="D3977" t="s">
        <v>21</v>
      </c>
      <c r="E3977" t="s">
        <v>22</v>
      </c>
      <c r="F3977" t="s">
        <v>438</v>
      </c>
      <c r="G3977" t="s">
        <v>4456</v>
      </c>
      <c r="H3977" t="s">
        <v>35</v>
      </c>
      <c r="I3977" s="36">
        <v>26210</v>
      </c>
      <c r="J3977" t="s">
        <v>2885</v>
      </c>
      <c r="K3977" t="s">
        <v>2930</v>
      </c>
      <c r="L3977" t="s">
        <v>25</v>
      </c>
      <c r="M3977" s="2">
        <v>45635</v>
      </c>
      <c r="N3977" t="s">
        <v>25</v>
      </c>
      <c r="O3977" t="s">
        <v>25</v>
      </c>
      <c r="P3977" t="s">
        <v>18</v>
      </c>
      <c r="Q3977" t="s">
        <v>18</v>
      </c>
      <c r="R3977" t="s">
        <v>18</v>
      </c>
      <c r="S3977" t="s">
        <v>18</v>
      </c>
      <c r="T3977" t="s">
        <v>18</v>
      </c>
      <c r="U3977" t="s">
        <v>18</v>
      </c>
      <c r="V3977" t="s">
        <v>18</v>
      </c>
      <c r="W3977" s="45" t="str">
        <f>IF(Table1[[#This Row],[Sex at Birth]]="F","Female","Male")</f>
        <v>Male</v>
      </c>
      <c r="X3977" s="43">
        <v>45657</v>
      </c>
      <c r="Y3977" s="44">
        <f>Table1[[#This Row],[Report cutoff date]]-Table1[[#This Row],[DOB]]</f>
        <v>19447</v>
      </c>
      <c r="Z3977" s="68">
        <f>ROUNDDOWN(Table1[[#This Row],[Days old - as of report cutoff date]]/365,0)</f>
        <v>53</v>
      </c>
      <c r="AA3977" s="45" t="str">
        <f>IF(Table1[[#This Row],[Years old]]&gt;=55,"55+","54 and under")</f>
        <v>54 and under</v>
      </c>
      <c r="AB3977" s="45" t="str">
        <f>VLOOKUP(Table1[[#This Row],[Years old]],Lookups!$A$1:$C$101,2,FALSE)</f>
        <v>50 - 59</v>
      </c>
      <c r="AC3977" s="45" t="str">
        <f>VLOOKUP(Table1[[#This Row],[Years old]],Lookups!$A$1:$C$101,3,FALSE)</f>
        <v>50 - 54</v>
      </c>
      <c r="AD3977" s="45" t="str">
        <f>VLOOKUP(Table1[[#This Row],[Race]],Lookups!$E$2:$F$11,2,FALSE)</f>
        <v>White</v>
      </c>
      <c r="AE3977" s="45" t="str">
        <f>VLOOKUP(Table1[[#This Row],[Ethnicity]],Lookups!$H$2:$I$6,2,FALSE)</f>
        <v>Not Hispanic/Latino</v>
      </c>
      <c r="AF3977" s="45" t="str">
        <f>VLOOKUP(Table1[[#This Row],[Language]],Lookups!$K$2:$L$9,2,FALSE)</f>
        <v>English</v>
      </c>
      <c r="AG3977" s="46">
        <v>42005</v>
      </c>
      <c r="AH3977" s="46">
        <v>45657</v>
      </c>
      <c r="AI3977" s="46" t="str">
        <f>IF(Table1[[#This Row],[Colonoscopy Date]]="","",DATEVALUE(Table1[[#This Row],[Colonoscopy Date]]))</f>
        <v/>
      </c>
      <c r="AJ39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78" spans="1:36" x14ac:dyDescent="0.25">
      <c r="A3978">
        <v>14272</v>
      </c>
      <c r="B3978" t="s">
        <v>2829</v>
      </c>
      <c r="C3978" t="s">
        <v>20</v>
      </c>
      <c r="D3978" t="s">
        <v>21</v>
      </c>
      <c r="E3978" t="s">
        <v>22</v>
      </c>
      <c r="F3978" t="s">
        <v>23</v>
      </c>
      <c r="G3978" t="s">
        <v>5953</v>
      </c>
      <c r="H3978" t="s">
        <v>35</v>
      </c>
      <c r="I3978" s="36">
        <v>26211</v>
      </c>
      <c r="J3978" t="s">
        <v>2912</v>
      </c>
      <c r="K3978" t="s">
        <v>2930</v>
      </c>
      <c r="L3978" t="s">
        <v>25</v>
      </c>
      <c r="M3978" s="2">
        <v>45614</v>
      </c>
      <c r="N3978" t="s">
        <v>53</v>
      </c>
      <c r="O3978" t="s">
        <v>25</v>
      </c>
      <c r="P3978" t="s">
        <v>779</v>
      </c>
      <c r="Q3978" t="s">
        <v>18</v>
      </c>
      <c r="R3978" t="s">
        <v>18</v>
      </c>
      <c r="S3978" t="s">
        <v>18</v>
      </c>
      <c r="T3978" t="s">
        <v>18</v>
      </c>
      <c r="U3978" t="s">
        <v>18</v>
      </c>
      <c r="V3978" t="s">
        <v>18</v>
      </c>
      <c r="W3978" s="45" t="str">
        <f>IF(Table1[[#This Row],[Sex at Birth]]="F","Female","Male")</f>
        <v>Male</v>
      </c>
      <c r="X3978" s="43">
        <v>45657</v>
      </c>
      <c r="Y3978" s="44">
        <f>Table1[[#This Row],[Report cutoff date]]-Table1[[#This Row],[DOB]]</f>
        <v>19446</v>
      </c>
      <c r="Z3978" s="68">
        <f>ROUNDDOWN(Table1[[#This Row],[Days old - as of report cutoff date]]/365,0)</f>
        <v>53</v>
      </c>
      <c r="AA3978" s="45" t="str">
        <f>IF(Table1[[#This Row],[Years old]]&gt;=55,"55+","54 and under")</f>
        <v>54 and under</v>
      </c>
      <c r="AB3978" s="45" t="str">
        <f>VLOOKUP(Table1[[#This Row],[Years old]],Lookups!$A$1:$C$101,2,FALSE)</f>
        <v>50 - 59</v>
      </c>
      <c r="AC3978" s="45" t="str">
        <f>VLOOKUP(Table1[[#This Row],[Years old]],Lookups!$A$1:$C$101,3,FALSE)</f>
        <v>50 - 54</v>
      </c>
      <c r="AD3978" s="45" t="str">
        <f>VLOOKUP(Table1[[#This Row],[Race]],Lookups!$E$2:$F$11,2,FALSE)</f>
        <v>White</v>
      </c>
      <c r="AE3978" s="45" t="str">
        <f>VLOOKUP(Table1[[#This Row],[Ethnicity]],Lookups!$H$2:$I$6,2,FALSE)</f>
        <v>Not Hispanic/Latino</v>
      </c>
      <c r="AF3978" s="45" t="str">
        <f>VLOOKUP(Table1[[#This Row],[Language]],Lookups!$K$2:$L$9,2,FALSE)</f>
        <v>English</v>
      </c>
      <c r="AG3978" s="46">
        <v>42005</v>
      </c>
      <c r="AH3978" s="46">
        <v>45657</v>
      </c>
      <c r="AI3978" s="46">
        <f>IF(Table1[[#This Row],[Colonoscopy Date]]="","",DATEVALUE(Table1[[#This Row],[Colonoscopy Date]]))</f>
        <v>44868</v>
      </c>
      <c r="AJ39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79" spans="1:36" x14ac:dyDescent="0.25">
      <c r="A3979">
        <v>10674</v>
      </c>
      <c r="B3979" t="s">
        <v>1713</v>
      </c>
      <c r="C3979" t="s">
        <v>20</v>
      </c>
      <c r="D3979" t="s">
        <v>34</v>
      </c>
      <c r="E3979" t="s">
        <v>22</v>
      </c>
      <c r="F3979" t="s">
        <v>52</v>
      </c>
      <c r="G3979" t="s">
        <v>7828</v>
      </c>
      <c r="H3979" t="s">
        <v>24</v>
      </c>
      <c r="I3979" s="36">
        <v>26211</v>
      </c>
      <c r="J3979" t="s">
        <v>2912</v>
      </c>
      <c r="K3979" t="s">
        <v>2936</v>
      </c>
      <c r="L3979" t="s">
        <v>25</v>
      </c>
      <c r="M3979" s="2">
        <v>45531</v>
      </c>
      <c r="N3979" t="s">
        <v>25</v>
      </c>
      <c r="O3979" t="s">
        <v>25</v>
      </c>
      <c r="P3979" t="s">
        <v>18</v>
      </c>
      <c r="Q3979" t="s">
        <v>18</v>
      </c>
      <c r="R3979" t="s">
        <v>18</v>
      </c>
      <c r="S3979" t="s">
        <v>18</v>
      </c>
      <c r="T3979" t="s">
        <v>18</v>
      </c>
      <c r="U3979" t="s">
        <v>18</v>
      </c>
      <c r="V3979" t="s">
        <v>18</v>
      </c>
      <c r="W3979" s="45" t="str">
        <f>IF(Table1[[#This Row],[Sex at Birth]]="F","Female","Male")</f>
        <v>Female</v>
      </c>
      <c r="X3979" s="43">
        <v>45657</v>
      </c>
      <c r="Y3979" s="44">
        <f>Table1[[#This Row],[Report cutoff date]]-Table1[[#This Row],[DOB]]</f>
        <v>19446</v>
      </c>
      <c r="Z3979" s="68">
        <f>ROUNDDOWN(Table1[[#This Row],[Days old - as of report cutoff date]]/365,0)</f>
        <v>53</v>
      </c>
      <c r="AA3979" s="45" t="str">
        <f>IF(Table1[[#This Row],[Years old]]&gt;=55,"55+","54 and under")</f>
        <v>54 and under</v>
      </c>
      <c r="AB3979" s="45" t="str">
        <f>VLOOKUP(Table1[[#This Row],[Years old]],Lookups!$A$1:$C$101,2,FALSE)</f>
        <v>50 - 59</v>
      </c>
      <c r="AC3979" s="45" t="str">
        <f>VLOOKUP(Table1[[#This Row],[Years old]],Lookups!$A$1:$C$101,3,FALSE)</f>
        <v>50 - 54</v>
      </c>
      <c r="AD3979" s="45" t="str">
        <f>VLOOKUP(Table1[[#This Row],[Race]],Lookups!$E$2:$F$11,2,FALSE)</f>
        <v>White</v>
      </c>
      <c r="AE3979" s="45" t="str">
        <f>VLOOKUP(Table1[[#This Row],[Ethnicity]],Lookups!$H$2:$I$6,2,FALSE)</f>
        <v>Other/ Unknown</v>
      </c>
      <c r="AF3979" s="45" t="str">
        <f>VLOOKUP(Table1[[#This Row],[Language]],Lookups!$K$2:$L$9,2,FALSE)</f>
        <v>English</v>
      </c>
      <c r="AG3979" s="46">
        <v>42005</v>
      </c>
      <c r="AH3979" s="46">
        <v>45657</v>
      </c>
      <c r="AI3979" s="46" t="str">
        <f>IF(Table1[[#This Row],[Colonoscopy Date]]="","",DATEVALUE(Table1[[#This Row],[Colonoscopy Date]]))</f>
        <v/>
      </c>
      <c r="AJ39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80" spans="1:36" x14ac:dyDescent="0.25">
      <c r="A3980">
        <v>11800</v>
      </c>
      <c r="B3980" t="s">
        <v>2181</v>
      </c>
      <c r="C3980" t="s">
        <v>20</v>
      </c>
      <c r="D3980" t="s">
        <v>21</v>
      </c>
      <c r="E3980" t="s">
        <v>22</v>
      </c>
      <c r="F3980" t="s">
        <v>63</v>
      </c>
      <c r="G3980" t="s">
        <v>6569</v>
      </c>
      <c r="H3980" t="s">
        <v>35</v>
      </c>
      <c r="I3980" s="36">
        <v>26221</v>
      </c>
      <c r="J3980" t="s">
        <v>2914</v>
      </c>
      <c r="K3980" t="s">
        <v>2930</v>
      </c>
      <c r="L3980" t="s">
        <v>25</v>
      </c>
      <c r="M3980" s="2">
        <v>45594</v>
      </c>
      <c r="N3980" t="s">
        <v>25</v>
      </c>
      <c r="O3980" t="s">
        <v>25</v>
      </c>
      <c r="P3980" t="s">
        <v>18</v>
      </c>
      <c r="Q3980" t="s">
        <v>18</v>
      </c>
      <c r="R3980" t="s">
        <v>18</v>
      </c>
      <c r="S3980" t="s">
        <v>18</v>
      </c>
      <c r="T3980" t="s">
        <v>18</v>
      </c>
      <c r="U3980" t="s">
        <v>18</v>
      </c>
      <c r="V3980" t="s">
        <v>18</v>
      </c>
      <c r="W3980" s="45" t="str">
        <f>IF(Table1[[#This Row],[Sex at Birth]]="F","Female","Male")</f>
        <v>Male</v>
      </c>
      <c r="X3980" s="43">
        <v>45657</v>
      </c>
      <c r="Y3980" s="44">
        <f>Table1[[#This Row],[Report cutoff date]]-Table1[[#This Row],[DOB]]</f>
        <v>19436</v>
      </c>
      <c r="Z3980" s="68">
        <f>ROUNDDOWN(Table1[[#This Row],[Days old - as of report cutoff date]]/365,0)</f>
        <v>53</v>
      </c>
      <c r="AA3980" s="45" t="str">
        <f>IF(Table1[[#This Row],[Years old]]&gt;=55,"55+","54 and under")</f>
        <v>54 and under</v>
      </c>
      <c r="AB3980" s="45" t="str">
        <f>VLOOKUP(Table1[[#This Row],[Years old]],Lookups!$A$1:$C$101,2,FALSE)</f>
        <v>50 - 59</v>
      </c>
      <c r="AC3980" s="45" t="str">
        <f>VLOOKUP(Table1[[#This Row],[Years old]],Lookups!$A$1:$C$101,3,FALSE)</f>
        <v>50 - 54</v>
      </c>
      <c r="AD3980" s="45" t="str">
        <f>VLOOKUP(Table1[[#This Row],[Race]],Lookups!$E$2:$F$11,2,FALSE)</f>
        <v>White</v>
      </c>
      <c r="AE3980" s="45" t="str">
        <f>VLOOKUP(Table1[[#This Row],[Ethnicity]],Lookups!$H$2:$I$6,2,FALSE)</f>
        <v>Not Hispanic/Latino</v>
      </c>
      <c r="AF3980" s="45" t="str">
        <f>VLOOKUP(Table1[[#This Row],[Language]],Lookups!$K$2:$L$9,2,FALSE)</f>
        <v>English</v>
      </c>
      <c r="AG3980" s="46">
        <v>42005</v>
      </c>
      <c r="AH3980" s="46">
        <v>45657</v>
      </c>
      <c r="AI3980" s="46" t="str">
        <f>IF(Table1[[#This Row],[Colonoscopy Date]]="","",DATEVALUE(Table1[[#This Row],[Colonoscopy Date]]))</f>
        <v/>
      </c>
      <c r="AJ39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81" spans="1:36" x14ac:dyDescent="0.25">
      <c r="A3981">
        <v>15347</v>
      </c>
      <c r="B3981" t="s">
        <v>2397</v>
      </c>
      <c r="C3981" t="s">
        <v>20</v>
      </c>
      <c r="D3981" t="s">
        <v>34</v>
      </c>
      <c r="E3981" t="s">
        <v>22</v>
      </c>
      <c r="F3981" t="s">
        <v>147</v>
      </c>
      <c r="G3981" t="s">
        <v>4919</v>
      </c>
      <c r="H3981" t="s">
        <v>24</v>
      </c>
      <c r="I3981" s="36">
        <v>26222</v>
      </c>
      <c r="J3981" t="s">
        <v>2900</v>
      </c>
      <c r="K3981" t="s">
        <v>2930</v>
      </c>
      <c r="L3981" t="s">
        <v>25</v>
      </c>
      <c r="M3981" s="2">
        <v>45638</v>
      </c>
      <c r="N3981" t="s">
        <v>25</v>
      </c>
      <c r="O3981" t="s">
        <v>25</v>
      </c>
      <c r="P3981" t="s">
        <v>18</v>
      </c>
      <c r="Q3981" t="s">
        <v>18</v>
      </c>
      <c r="R3981" t="s">
        <v>18</v>
      </c>
      <c r="S3981" t="s">
        <v>18</v>
      </c>
      <c r="T3981" t="s">
        <v>18</v>
      </c>
      <c r="U3981" t="s">
        <v>18</v>
      </c>
      <c r="V3981" t="s">
        <v>18</v>
      </c>
      <c r="W3981" s="45" t="str">
        <f>IF(Table1[[#This Row],[Sex at Birth]]="F","Female","Male")</f>
        <v>Female</v>
      </c>
      <c r="X3981" s="43">
        <v>45657</v>
      </c>
      <c r="Y3981" s="44">
        <f>Table1[[#This Row],[Report cutoff date]]-Table1[[#This Row],[DOB]]</f>
        <v>19435</v>
      </c>
      <c r="Z3981" s="68">
        <f>ROUNDDOWN(Table1[[#This Row],[Days old - as of report cutoff date]]/365,0)</f>
        <v>53</v>
      </c>
      <c r="AA3981" s="45" t="str">
        <f>IF(Table1[[#This Row],[Years old]]&gt;=55,"55+","54 and under")</f>
        <v>54 and under</v>
      </c>
      <c r="AB3981" s="45" t="str">
        <f>VLOOKUP(Table1[[#This Row],[Years old]],Lookups!$A$1:$C$101,2,FALSE)</f>
        <v>50 - 59</v>
      </c>
      <c r="AC3981" s="45" t="str">
        <f>VLOOKUP(Table1[[#This Row],[Years old]],Lookups!$A$1:$C$101,3,FALSE)</f>
        <v>50 - 54</v>
      </c>
      <c r="AD3981" s="45" t="str">
        <f>VLOOKUP(Table1[[#This Row],[Race]],Lookups!$E$2:$F$11,2,FALSE)</f>
        <v>White</v>
      </c>
      <c r="AE3981" s="45" t="str">
        <f>VLOOKUP(Table1[[#This Row],[Ethnicity]],Lookups!$H$2:$I$6,2,FALSE)</f>
        <v>Other/ Unknown</v>
      </c>
      <c r="AF3981" s="45" t="str">
        <f>VLOOKUP(Table1[[#This Row],[Language]],Lookups!$K$2:$L$9,2,FALSE)</f>
        <v>English</v>
      </c>
      <c r="AG3981" s="46">
        <v>42005</v>
      </c>
      <c r="AH3981" s="46">
        <v>45657</v>
      </c>
      <c r="AI3981" s="46" t="str">
        <f>IF(Table1[[#This Row],[Colonoscopy Date]]="","",DATEVALUE(Table1[[#This Row],[Colonoscopy Date]]))</f>
        <v/>
      </c>
      <c r="AJ39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82" spans="1:36" x14ac:dyDescent="0.25">
      <c r="A3982">
        <v>11280</v>
      </c>
      <c r="B3982" t="s">
        <v>2787</v>
      </c>
      <c r="C3982" t="s">
        <v>20</v>
      </c>
      <c r="D3982" t="s">
        <v>21</v>
      </c>
      <c r="E3982" t="s">
        <v>22</v>
      </c>
      <c r="F3982" t="s">
        <v>23</v>
      </c>
      <c r="G3982" t="s">
        <v>7592</v>
      </c>
      <c r="H3982" t="s">
        <v>35</v>
      </c>
      <c r="I3982" s="36">
        <v>26226</v>
      </c>
      <c r="J3982" t="s">
        <v>2885</v>
      </c>
      <c r="K3982" t="s">
        <v>2936</v>
      </c>
      <c r="L3982" t="s">
        <v>25</v>
      </c>
      <c r="M3982" s="2">
        <v>45492</v>
      </c>
      <c r="N3982" t="s">
        <v>53</v>
      </c>
      <c r="O3982" t="s">
        <v>25</v>
      </c>
      <c r="P3982" t="s">
        <v>1490</v>
      </c>
      <c r="Q3982" t="s">
        <v>18</v>
      </c>
      <c r="R3982" t="s">
        <v>18</v>
      </c>
      <c r="S3982" t="s">
        <v>18</v>
      </c>
      <c r="T3982" t="s">
        <v>18</v>
      </c>
      <c r="U3982" t="s">
        <v>18</v>
      </c>
      <c r="V3982" t="s">
        <v>18</v>
      </c>
      <c r="W3982" s="45" t="str">
        <f>IF(Table1[[#This Row],[Sex at Birth]]="F","Female","Male")</f>
        <v>Male</v>
      </c>
      <c r="X3982" s="43">
        <v>45657</v>
      </c>
      <c r="Y3982" s="44">
        <f>Table1[[#This Row],[Report cutoff date]]-Table1[[#This Row],[DOB]]</f>
        <v>19431</v>
      </c>
      <c r="Z3982" s="68">
        <f>ROUNDDOWN(Table1[[#This Row],[Days old - as of report cutoff date]]/365,0)</f>
        <v>53</v>
      </c>
      <c r="AA3982" s="45" t="str">
        <f>IF(Table1[[#This Row],[Years old]]&gt;=55,"55+","54 and under")</f>
        <v>54 and under</v>
      </c>
      <c r="AB3982" s="45" t="str">
        <f>VLOOKUP(Table1[[#This Row],[Years old]],Lookups!$A$1:$C$101,2,FALSE)</f>
        <v>50 - 59</v>
      </c>
      <c r="AC3982" s="45" t="str">
        <f>VLOOKUP(Table1[[#This Row],[Years old]],Lookups!$A$1:$C$101,3,FALSE)</f>
        <v>50 - 54</v>
      </c>
      <c r="AD3982" s="45" t="str">
        <f>VLOOKUP(Table1[[#This Row],[Race]],Lookups!$E$2:$F$11,2,FALSE)</f>
        <v>White</v>
      </c>
      <c r="AE3982" s="45" t="str">
        <f>VLOOKUP(Table1[[#This Row],[Ethnicity]],Lookups!$H$2:$I$6,2,FALSE)</f>
        <v>Not Hispanic/Latino</v>
      </c>
      <c r="AF3982" s="45" t="str">
        <f>VLOOKUP(Table1[[#This Row],[Language]],Lookups!$K$2:$L$9,2,FALSE)</f>
        <v>English</v>
      </c>
      <c r="AG3982" s="46">
        <v>42005</v>
      </c>
      <c r="AH3982" s="46">
        <v>45657</v>
      </c>
      <c r="AI3982" s="46">
        <f>IF(Table1[[#This Row],[Colonoscopy Date]]="","",DATEVALUE(Table1[[#This Row],[Colonoscopy Date]]))</f>
        <v>45177</v>
      </c>
      <c r="AJ398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83" spans="1:36" x14ac:dyDescent="0.25">
      <c r="A3983">
        <v>11753</v>
      </c>
      <c r="B3983" t="s">
        <v>1894</v>
      </c>
      <c r="C3983" t="s">
        <v>20</v>
      </c>
      <c r="D3983" t="s">
        <v>21</v>
      </c>
      <c r="E3983" t="s">
        <v>22</v>
      </c>
      <c r="F3983" t="s">
        <v>23</v>
      </c>
      <c r="G3983" t="s">
        <v>6902</v>
      </c>
      <c r="H3983" t="s">
        <v>24</v>
      </c>
      <c r="I3983" s="36">
        <v>26227</v>
      </c>
      <c r="J3983" t="s">
        <v>2906</v>
      </c>
      <c r="K3983" t="s">
        <v>2931</v>
      </c>
      <c r="L3983" t="s">
        <v>53</v>
      </c>
      <c r="M3983" s="2">
        <v>45566</v>
      </c>
      <c r="N3983" t="s">
        <v>25</v>
      </c>
      <c r="O3983" t="s">
        <v>25</v>
      </c>
      <c r="P3983" t="s">
        <v>18</v>
      </c>
      <c r="Q3983" t="s">
        <v>18</v>
      </c>
      <c r="R3983" t="s">
        <v>18</v>
      </c>
      <c r="S3983" t="s">
        <v>18</v>
      </c>
      <c r="T3983" t="s">
        <v>18</v>
      </c>
      <c r="U3983" t="s">
        <v>18</v>
      </c>
      <c r="V3983" t="s">
        <v>18</v>
      </c>
      <c r="W3983" s="45" t="str">
        <f>IF(Table1[[#This Row],[Sex at Birth]]="F","Female","Male")</f>
        <v>Female</v>
      </c>
      <c r="X3983" s="43">
        <v>45657</v>
      </c>
      <c r="Y3983" s="44">
        <f>Table1[[#This Row],[Report cutoff date]]-Table1[[#This Row],[DOB]]</f>
        <v>19430</v>
      </c>
      <c r="Z3983" s="68">
        <f>ROUNDDOWN(Table1[[#This Row],[Days old - as of report cutoff date]]/365,0)</f>
        <v>53</v>
      </c>
      <c r="AA3983" s="45" t="str">
        <f>IF(Table1[[#This Row],[Years old]]&gt;=55,"55+","54 and under")</f>
        <v>54 and under</v>
      </c>
      <c r="AB3983" s="45" t="str">
        <f>VLOOKUP(Table1[[#This Row],[Years old]],Lookups!$A$1:$C$101,2,FALSE)</f>
        <v>50 - 59</v>
      </c>
      <c r="AC3983" s="45" t="str">
        <f>VLOOKUP(Table1[[#This Row],[Years old]],Lookups!$A$1:$C$101,3,FALSE)</f>
        <v>50 - 54</v>
      </c>
      <c r="AD3983" s="45" t="str">
        <f>VLOOKUP(Table1[[#This Row],[Race]],Lookups!$E$2:$F$11,2,FALSE)</f>
        <v>White</v>
      </c>
      <c r="AE3983" s="45" t="str">
        <f>VLOOKUP(Table1[[#This Row],[Ethnicity]],Lookups!$H$2:$I$6,2,FALSE)</f>
        <v>Not Hispanic/Latino</v>
      </c>
      <c r="AF3983" s="45" t="str">
        <f>VLOOKUP(Table1[[#This Row],[Language]],Lookups!$K$2:$L$9,2,FALSE)</f>
        <v>English</v>
      </c>
      <c r="AG3983" s="46">
        <v>42005</v>
      </c>
      <c r="AH3983" s="46">
        <v>45657</v>
      </c>
      <c r="AI3983" s="46" t="str">
        <f>IF(Table1[[#This Row],[Colonoscopy Date]]="","",DATEVALUE(Table1[[#This Row],[Colonoscopy Date]]))</f>
        <v/>
      </c>
      <c r="AJ39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84" spans="1:36" x14ac:dyDescent="0.25">
      <c r="A3984">
        <v>13342</v>
      </c>
      <c r="B3984" t="s">
        <v>2269</v>
      </c>
      <c r="C3984" t="s">
        <v>20</v>
      </c>
      <c r="D3984" t="s">
        <v>21</v>
      </c>
      <c r="E3984" t="s">
        <v>22</v>
      </c>
      <c r="F3984" t="s">
        <v>463</v>
      </c>
      <c r="G3984" t="s">
        <v>7715</v>
      </c>
      <c r="H3984" t="s">
        <v>24</v>
      </c>
      <c r="I3984" s="36">
        <v>26229</v>
      </c>
      <c r="J3984" t="s">
        <v>2906</v>
      </c>
      <c r="K3984" t="s">
        <v>2936</v>
      </c>
      <c r="L3984" t="s">
        <v>25</v>
      </c>
      <c r="M3984" s="2">
        <v>45527</v>
      </c>
      <c r="N3984" t="s">
        <v>25</v>
      </c>
      <c r="O3984" t="s">
        <v>25</v>
      </c>
      <c r="P3984" t="s">
        <v>18</v>
      </c>
      <c r="Q3984" t="s">
        <v>18</v>
      </c>
      <c r="R3984" t="s">
        <v>18</v>
      </c>
      <c r="S3984" t="s">
        <v>18</v>
      </c>
      <c r="T3984" t="s">
        <v>18</v>
      </c>
      <c r="U3984" t="s">
        <v>18</v>
      </c>
      <c r="V3984" t="s">
        <v>18</v>
      </c>
      <c r="W3984" s="45" t="str">
        <f>IF(Table1[[#This Row],[Sex at Birth]]="F","Female","Male")</f>
        <v>Female</v>
      </c>
      <c r="X3984" s="43">
        <v>45657</v>
      </c>
      <c r="Y3984" s="44">
        <f>Table1[[#This Row],[Report cutoff date]]-Table1[[#This Row],[DOB]]</f>
        <v>19428</v>
      </c>
      <c r="Z3984" s="68">
        <f>ROUNDDOWN(Table1[[#This Row],[Days old - as of report cutoff date]]/365,0)</f>
        <v>53</v>
      </c>
      <c r="AA3984" s="45" t="str">
        <f>IF(Table1[[#This Row],[Years old]]&gt;=55,"55+","54 and under")</f>
        <v>54 and under</v>
      </c>
      <c r="AB3984" s="45" t="str">
        <f>VLOOKUP(Table1[[#This Row],[Years old]],Lookups!$A$1:$C$101,2,FALSE)</f>
        <v>50 - 59</v>
      </c>
      <c r="AC3984" s="45" t="str">
        <f>VLOOKUP(Table1[[#This Row],[Years old]],Lookups!$A$1:$C$101,3,FALSE)</f>
        <v>50 - 54</v>
      </c>
      <c r="AD3984" s="45" t="str">
        <f>VLOOKUP(Table1[[#This Row],[Race]],Lookups!$E$2:$F$11,2,FALSE)</f>
        <v>White</v>
      </c>
      <c r="AE3984" s="45" t="str">
        <f>VLOOKUP(Table1[[#This Row],[Ethnicity]],Lookups!$H$2:$I$6,2,FALSE)</f>
        <v>Not Hispanic/Latino</v>
      </c>
      <c r="AF3984" s="45" t="str">
        <f>VLOOKUP(Table1[[#This Row],[Language]],Lookups!$K$2:$L$9,2,FALSE)</f>
        <v>English</v>
      </c>
      <c r="AG3984" s="46">
        <v>42005</v>
      </c>
      <c r="AH3984" s="46">
        <v>45657</v>
      </c>
      <c r="AI3984" s="46" t="str">
        <f>IF(Table1[[#This Row],[Colonoscopy Date]]="","",DATEVALUE(Table1[[#This Row],[Colonoscopy Date]]))</f>
        <v/>
      </c>
      <c r="AJ39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85" spans="1:36" x14ac:dyDescent="0.25">
      <c r="A3985">
        <v>13970</v>
      </c>
      <c r="B3985" t="s">
        <v>1583</v>
      </c>
      <c r="C3985" t="s">
        <v>20</v>
      </c>
      <c r="D3985" t="s">
        <v>34</v>
      </c>
      <c r="E3985" t="s">
        <v>22</v>
      </c>
      <c r="F3985" t="s">
        <v>72</v>
      </c>
      <c r="G3985" t="s">
        <v>6133</v>
      </c>
      <c r="H3985" t="s">
        <v>35</v>
      </c>
      <c r="I3985" s="36">
        <v>26229</v>
      </c>
      <c r="J3985" t="s">
        <v>2913</v>
      </c>
      <c r="K3985" t="s">
        <v>2930</v>
      </c>
      <c r="L3985" t="s">
        <v>25</v>
      </c>
      <c r="M3985" s="2">
        <v>45387</v>
      </c>
      <c r="N3985" t="s">
        <v>25</v>
      </c>
      <c r="O3985" t="s">
        <v>25</v>
      </c>
      <c r="P3985" t="s">
        <v>18</v>
      </c>
      <c r="Q3985" t="s">
        <v>18</v>
      </c>
      <c r="R3985" t="s">
        <v>18</v>
      </c>
      <c r="S3985" t="s">
        <v>18</v>
      </c>
      <c r="T3985" t="s">
        <v>18</v>
      </c>
      <c r="U3985" t="s">
        <v>18</v>
      </c>
      <c r="V3985" t="s">
        <v>18</v>
      </c>
      <c r="W3985" s="45" t="str">
        <f>IF(Table1[[#This Row],[Sex at Birth]]="F","Female","Male")</f>
        <v>Male</v>
      </c>
      <c r="X3985" s="43">
        <v>45657</v>
      </c>
      <c r="Y3985" s="44">
        <f>Table1[[#This Row],[Report cutoff date]]-Table1[[#This Row],[DOB]]</f>
        <v>19428</v>
      </c>
      <c r="Z3985" s="68">
        <f>ROUNDDOWN(Table1[[#This Row],[Days old - as of report cutoff date]]/365,0)</f>
        <v>53</v>
      </c>
      <c r="AA3985" s="45" t="str">
        <f>IF(Table1[[#This Row],[Years old]]&gt;=55,"55+","54 and under")</f>
        <v>54 and under</v>
      </c>
      <c r="AB3985" s="45" t="str">
        <f>VLOOKUP(Table1[[#This Row],[Years old]],Lookups!$A$1:$C$101,2,FALSE)</f>
        <v>50 - 59</v>
      </c>
      <c r="AC3985" s="45" t="str">
        <f>VLOOKUP(Table1[[#This Row],[Years old]],Lookups!$A$1:$C$101,3,FALSE)</f>
        <v>50 - 54</v>
      </c>
      <c r="AD3985" s="45" t="str">
        <f>VLOOKUP(Table1[[#This Row],[Race]],Lookups!$E$2:$F$11,2,FALSE)</f>
        <v>White</v>
      </c>
      <c r="AE3985" s="45" t="str">
        <f>VLOOKUP(Table1[[#This Row],[Ethnicity]],Lookups!$H$2:$I$6,2,FALSE)</f>
        <v>Other/ Unknown</v>
      </c>
      <c r="AF3985" s="45" t="str">
        <f>VLOOKUP(Table1[[#This Row],[Language]],Lookups!$K$2:$L$9,2,FALSE)</f>
        <v>English</v>
      </c>
      <c r="AG3985" s="46">
        <v>42005</v>
      </c>
      <c r="AH3985" s="46">
        <v>45657</v>
      </c>
      <c r="AI3985" s="46" t="str">
        <f>IF(Table1[[#This Row],[Colonoscopy Date]]="","",DATEVALUE(Table1[[#This Row],[Colonoscopy Date]]))</f>
        <v/>
      </c>
      <c r="AJ39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86" spans="1:36" x14ac:dyDescent="0.25">
      <c r="A3986">
        <v>12946</v>
      </c>
      <c r="B3986" t="s">
        <v>1620</v>
      </c>
      <c r="C3986" t="s">
        <v>20</v>
      </c>
      <c r="D3986" t="s">
        <v>21</v>
      </c>
      <c r="E3986" t="s">
        <v>22</v>
      </c>
      <c r="F3986" t="s">
        <v>36</v>
      </c>
      <c r="G3986" t="s">
        <v>6402</v>
      </c>
      <c r="H3986" t="s">
        <v>24</v>
      </c>
      <c r="I3986" s="36">
        <v>26232</v>
      </c>
      <c r="J3986" t="s">
        <v>2923</v>
      </c>
      <c r="K3986" t="s">
        <v>2930</v>
      </c>
      <c r="L3986" t="s">
        <v>25</v>
      </c>
      <c r="M3986" s="2">
        <v>45622</v>
      </c>
      <c r="N3986" t="s">
        <v>53</v>
      </c>
      <c r="O3986" t="s">
        <v>25</v>
      </c>
      <c r="P3986" t="s">
        <v>985</v>
      </c>
      <c r="Q3986" t="s">
        <v>18</v>
      </c>
      <c r="R3986" t="s">
        <v>18</v>
      </c>
      <c r="S3986" t="s">
        <v>18</v>
      </c>
      <c r="T3986" t="s">
        <v>18</v>
      </c>
      <c r="U3986" t="s">
        <v>18</v>
      </c>
      <c r="V3986" t="s">
        <v>18</v>
      </c>
      <c r="W3986" s="45" t="str">
        <f>IF(Table1[[#This Row],[Sex at Birth]]="F","Female","Male")</f>
        <v>Female</v>
      </c>
      <c r="X3986" s="43">
        <v>45657</v>
      </c>
      <c r="Y3986" s="44">
        <f>Table1[[#This Row],[Report cutoff date]]-Table1[[#This Row],[DOB]]</f>
        <v>19425</v>
      </c>
      <c r="Z3986" s="68">
        <f>ROUNDDOWN(Table1[[#This Row],[Days old - as of report cutoff date]]/365,0)</f>
        <v>53</v>
      </c>
      <c r="AA3986" s="45" t="str">
        <f>IF(Table1[[#This Row],[Years old]]&gt;=55,"55+","54 and under")</f>
        <v>54 and under</v>
      </c>
      <c r="AB3986" s="45" t="str">
        <f>VLOOKUP(Table1[[#This Row],[Years old]],Lookups!$A$1:$C$101,2,FALSE)</f>
        <v>50 - 59</v>
      </c>
      <c r="AC3986" s="45" t="str">
        <f>VLOOKUP(Table1[[#This Row],[Years old]],Lookups!$A$1:$C$101,3,FALSE)</f>
        <v>50 - 54</v>
      </c>
      <c r="AD3986" s="45" t="str">
        <f>VLOOKUP(Table1[[#This Row],[Race]],Lookups!$E$2:$F$11,2,FALSE)</f>
        <v>White</v>
      </c>
      <c r="AE3986" s="45" t="str">
        <f>VLOOKUP(Table1[[#This Row],[Ethnicity]],Lookups!$H$2:$I$6,2,FALSE)</f>
        <v>Not Hispanic/Latino</v>
      </c>
      <c r="AF3986" s="45" t="str">
        <f>VLOOKUP(Table1[[#This Row],[Language]],Lookups!$K$2:$L$9,2,FALSE)</f>
        <v>English</v>
      </c>
      <c r="AG3986" s="46">
        <v>42005</v>
      </c>
      <c r="AH3986" s="46">
        <v>45657</v>
      </c>
      <c r="AI3986" s="46">
        <f>IF(Table1[[#This Row],[Colonoscopy Date]]="","",DATEVALUE(Table1[[#This Row],[Colonoscopy Date]]))</f>
        <v>43250</v>
      </c>
      <c r="AJ39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87" spans="1:36" x14ac:dyDescent="0.25">
      <c r="A3987">
        <v>15040</v>
      </c>
      <c r="B3987" t="s">
        <v>1689</v>
      </c>
      <c r="C3987" t="s">
        <v>20</v>
      </c>
      <c r="D3987" t="s">
        <v>21</v>
      </c>
      <c r="E3987" t="s">
        <v>22</v>
      </c>
      <c r="F3987" t="s">
        <v>44</v>
      </c>
      <c r="G3987" t="s">
        <v>7670</v>
      </c>
      <c r="H3987" t="s">
        <v>35</v>
      </c>
      <c r="I3987" s="36">
        <v>26232</v>
      </c>
      <c r="J3987" t="s">
        <v>2883</v>
      </c>
      <c r="K3987" t="s">
        <v>2936</v>
      </c>
      <c r="L3987" t="s">
        <v>25</v>
      </c>
      <c r="M3987" s="2">
        <v>45475</v>
      </c>
      <c r="N3987" t="s">
        <v>25</v>
      </c>
      <c r="O3987" t="s">
        <v>25</v>
      </c>
      <c r="P3987" t="s">
        <v>18</v>
      </c>
      <c r="Q3987" t="s">
        <v>18</v>
      </c>
      <c r="R3987" t="s">
        <v>18</v>
      </c>
      <c r="S3987" t="s">
        <v>18</v>
      </c>
      <c r="T3987" t="s">
        <v>18</v>
      </c>
      <c r="U3987" t="s">
        <v>18</v>
      </c>
      <c r="V3987" t="s">
        <v>18</v>
      </c>
      <c r="W3987" s="45" t="str">
        <f>IF(Table1[[#This Row],[Sex at Birth]]="F","Female","Male")</f>
        <v>Male</v>
      </c>
      <c r="X3987" s="43">
        <v>45657</v>
      </c>
      <c r="Y3987" s="44">
        <f>Table1[[#This Row],[Report cutoff date]]-Table1[[#This Row],[DOB]]</f>
        <v>19425</v>
      </c>
      <c r="Z3987" s="68">
        <f>ROUNDDOWN(Table1[[#This Row],[Days old - as of report cutoff date]]/365,0)</f>
        <v>53</v>
      </c>
      <c r="AA3987" s="45" t="str">
        <f>IF(Table1[[#This Row],[Years old]]&gt;=55,"55+","54 and under")</f>
        <v>54 and under</v>
      </c>
      <c r="AB3987" s="45" t="str">
        <f>VLOOKUP(Table1[[#This Row],[Years old]],Lookups!$A$1:$C$101,2,FALSE)</f>
        <v>50 - 59</v>
      </c>
      <c r="AC3987" s="45" t="str">
        <f>VLOOKUP(Table1[[#This Row],[Years old]],Lookups!$A$1:$C$101,3,FALSE)</f>
        <v>50 - 54</v>
      </c>
      <c r="AD3987" s="45" t="str">
        <f>VLOOKUP(Table1[[#This Row],[Race]],Lookups!$E$2:$F$11,2,FALSE)</f>
        <v>White</v>
      </c>
      <c r="AE3987" s="45" t="str">
        <f>VLOOKUP(Table1[[#This Row],[Ethnicity]],Lookups!$H$2:$I$6,2,FALSE)</f>
        <v>Not Hispanic/Latino</v>
      </c>
      <c r="AF3987" s="45" t="str">
        <f>VLOOKUP(Table1[[#This Row],[Language]],Lookups!$K$2:$L$9,2,FALSE)</f>
        <v>English</v>
      </c>
      <c r="AG3987" s="46">
        <v>42005</v>
      </c>
      <c r="AH3987" s="46">
        <v>45657</v>
      </c>
      <c r="AI3987" s="46" t="str">
        <f>IF(Table1[[#This Row],[Colonoscopy Date]]="","",DATEVALUE(Table1[[#This Row],[Colonoscopy Date]]))</f>
        <v/>
      </c>
      <c r="AJ39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88" spans="1:36" x14ac:dyDescent="0.25">
      <c r="A3988">
        <v>15357</v>
      </c>
      <c r="B3988" t="s">
        <v>1597</v>
      </c>
      <c r="C3988" t="s">
        <v>20</v>
      </c>
      <c r="D3988" t="s">
        <v>21</v>
      </c>
      <c r="E3988" t="s">
        <v>22</v>
      </c>
      <c r="F3988" t="s">
        <v>100</v>
      </c>
      <c r="G3988" t="s">
        <v>6147</v>
      </c>
      <c r="H3988" t="s">
        <v>35</v>
      </c>
      <c r="I3988" s="36">
        <v>26239</v>
      </c>
      <c r="J3988" t="s">
        <v>2913</v>
      </c>
      <c r="K3988" t="s">
        <v>2930</v>
      </c>
      <c r="L3988" t="s">
        <v>25</v>
      </c>
      <c r="M3988" s="2">
        <v>45635</v>
      </c>
      <c r="N3988" t="s">
        <v>25</v>
      </c>
      <c r="O3988" t="s">
        <v>25</v>
      </c>
      <c r="P3988" t="s">
        <v>18</v>
      </c>
      <c r="Q3988" t="s">
        <v>18</v>
      </c>
      <c r="R3988" t="s">
        <v>18</v>
      </c>
      <c r="S3988" t="s">
        <v>18</v>
      </c>
      <c r="T3988" t="s">
        <v>18</v>
      </c>
      <c r="U3988" t="s">
        <v>18</v>
      </c>
      <c r="V3988" t="s">
        <v>18</v>
      </c>
      <c r="W3988" s="45" t="str">
        <f>IF(Table1[[#This Row],[Sex at Birth]]="F","Female","Male")</f>
        <v>Male</v>
      </c>
      <c r="X3988" s="43">
        <v>45657</v>
      </c>
      <c r="Y3988" s="44">
        <f>Table1[[#This Row],[Report cutoff date]]-Table1[[#This Row],[DOB]]</f>
        <v>19418</v>
      </c>
      <c r="Z3988" s="68">
        <f>ROUNDDOWN(Table1[[#This Row],[Days old - as of report cutoff date]]/365,0)</f>
        <v>53</v>
      </c>
      <c r="AA3988" s="45" t="str">
        <f>IF(Table1[[#This Row],[Years old]]&gt;=55,"55+","54 and under")</f>
        <v>54 and under</v>
      </c>
      <c r="AB3988" s="45" t="str">
        <f>VLOOKUP(Table1[[#This Row],[Years old]],Lookups!$A$1:$C$101,2,FALSE)</f>
        <v>50 - 59</v>
      </c>
      <c r="AC3988" s="45" t="str">
        <f>VLOOKUP(Table1[[#This Row],[Years old]],Lookups!$A$1:$C$101,3,FALSE)</f>
        <v>50 - 54</v>
      </c>
      <c r="AD3988" s="45" t="str">
        <f>VLOOKUP(Table1[[#This Row],[Race]],Lookups!$E$2:$F$11,2,FALSE)</f>
        <v>White</v>
      </c>
      <c r="AE3988" s="45" t="str">
        <f>VLOOKUP(Table1[[#This Row],[Ethnicity]],Lookups!$H$2:$I$6,2,FALSE)</f>
        <v>Not Hispanic/Latino</v>
      </c>
      <c r="AF3988" s="45" t="str">
        <f>VLOOKUP(Table1[[#This Row],[Language]],Lookups!$K$2:$L$9,2,FALSE)</f>
        <v>English</v>
      </c>
      <c r="AG3988" s="46">
        <v>42005</v>
      </c>
      <c r="AH3988" s="46">
        <v>45657</v>
      </c>
      <c r="AI3988" s="46" t="str">
        <f>IF(Table1[[#This Row],[Colonoscopy Date]]="","",DATEVALUE(Table1[[#This Row],[Colonoscopy Date]]))</f>
        <v/>
      </c>
      <c r="AJ39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89" spans="1:36" x14ac:dyDescent="0.25">
      <c r="A3989">
        <v>11332</v>
      </c>
      <c r="B3989" t="s">
        <v>1631</v>
      </c>
      <c r="C3989" t="s">
        <v>20</v>
      </c>
      <c r="D3989" t="s">
        <v>21</v>
      </c>
      <c r="E3989" t="s">
        <v>22</v>
      </c>
      <c r="F3989" t="s">
        <v>44</v>
      </c>
      <c r="G3989" t="s">
        <v>7413</v>
      </c>
      <c r="H3989" t="s">
        <v>24</v>
      </c>
      <c r="I3989" s="36">
        <v>26243</v>
      </c>
      <c r="J3989" t="s">
        <v>2914</v>
      </c>
      <c r="K3989" t="s">
        <v>2935</v>
      </c>
      <c r="L3989" t="s">
        <v>25</v>
      </c>
      <c r="M3989" s="2">
        <v>45593</v>
      </c>
      <c r="N3989" t="s">
        <v>53</v>
      </c>
      <c r="O3989" t="s">
        <v>25</v>
      </c>
      <c r="P3989" t="s">
        <v>859</v>
      </c>
      <c r="Q3989" t="s">
        <v>18</v>
      </c>
      <c r="R3989" t="s">
        <v>18</v>
      </c>
      <c r="S3989" t="s">
        <v>18</v>
      </c>
      <c r="T3989" t="s">
        <v>18</v>
      </c>
      <c r="U3989" t="s">
        <v>18</v>
      </c>
      <c r="V3989" t="s">
        <v>18</v>
      </c>
      <c r="W3989" s="45" t="str">
        <f>IF(Table1[[#This Row],[Sex at Birth]]="F","Female","Male")</f>
        <v>Female</v>
      </c>
      <c r="X3989" s="43">
        <v>45657</v>
      </c>
      <c r="Y3989" s="44">
        <f>Table1[[#This Row],[Report cutoff date]]-Table1[[#This Row],[DOB]]</f>
        <v>19414</v>
      </c>
      <c r="Z3989" s="68">
        <f>ROUNDDOWN(Table1[[#This Row],[Days old - as of report cutoff date]]/365,0)</f>
        <v>53</v>
      </c>
      <c r="AA3989" s="45" t="str">
        <f>IF(Table1[[#This Row],[Years old]]&gt;=55,"55+","54 and under")</f>
        <v>54 and under</v>
      </c>
      <c r="AB3989" s="45" t="str">
        <f>VLOOKUP(Table1[[#This Row],[Years old]],Lookups!$A$1:$C$101,2,FALSE)</f>
        <v>50 - 59</v>
      </c>
      <c r="AC3989" s="45" t="str">
        <f>VLOOKUP(Table1[[#This Row],[Years old]],Lookups!$A$1:$C$101,3,FALSE)</f>
        <v>50 - 54</v>
      </c>
      <c r="AD3989" s="45" t="str">
        <f>VLOOKUP(Table1[[#This Row],[Race]],Lookups!$E$2:$F$11,2,FALSE)</f>
        <v>White</v>
      </c>
      <c r="AE3989" s="45" t="str">
        <f>VLOOKUP(Table1[[#This Row],[Ethnicity]],Lookups!$H$2:$I$6,2,FALSE)</f>
        <v>Not Hispanic/Latino</v>
      </c>
      <c r="AF3989" s="45" t="str">
        <f>VLOOKUP(Table1[[#This Row],[Language]],Lookups!$K$2:$L$9,2,FALSE)</f>
        <v>English</v>
      </c>
      <c r="AG3989" s="46">
        <v>42005</v>
      </c>
      <c r="AH3989" s="46">
        <v>45657</v>
      </c>
      <c r="AI3989" s="46">
        <f>IF(Table1[[#This Row],[Colonoscopy Date]]="","",DATEVALUE(Table1[[#This Row],[Colonoscopy Date]]))</f>
        <v>42005</v>
      </c>
      <c r="AJ39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90" spans="1:36" x14ac:dyDescent="0.25">
      <c r="A3990">
        <v>11424</v>
      </c>
      <c r="B3990" t="s">
        <v>1906</v>
      </c>
      <c r="C3990" t="s">
        <v>20</v>
      </c>
      <c r="D3990" t="s">
        <v>21</v>
      </c>
      <c r="E3990" t="s">
        <v>22</v>
      </c>
      <c r="F3990" t="s">
        <v>63</v>
      </c>
      <c r="G3990" t="s">
        <v>8208</v>
      </c>
      <c r="H3990" t="s">
        <v>24</v>
      </c>
      <c r="I3990" s="36">
        <v>26243</v>
      </c>
      <c r="J3990" t="s">
        <v>2884</v>
      </c>
      <c r="K3990" t="s">
        <v>2931</v>
      </c>
      <c r="L3990" t="s">
        <v>25</v>
      </c>
      <c r="M3990" s="2">
        <v>45576</v>
      </c>
      <c r="N3990" t="s">
        <v>25</v>
      </c>
      <c r="O3990" t="s">
        <v>25</v>
      </c>
      <c r="P3990" t="s">
        <v>18</v>
      </c>
      <c r="Q3990" t="s">
        <v>18</v>
      </c>
      <c r="R3990" t="s">
        <v>18</v>
      </c>
      <c r="S3990" t="s">
        <v>18</v>
      </c>
      <c r="T3990" t="s">
        <v>18</v>
      </c>
      <c r="U3990" t="s">
        <v>18</v>
      </c>
      <c r="V3990" t="s">
        <v>18</v>
      </c>
      <c r="W3990" s="45" t="str">
        <f>IF(Table1[[#This Row],[Sex at Birth]]="F","Female","Male")</f>
        <v>Female</v>
      </c>
      <c r="X3990" s="43">
        <v>45657</v>
      </c>
      <c r="Y3990" s="44">
        <f>Table1[[#This Row],[Report cutoff date]]-Table1[[#This Row],[DOB]]</f>
        <v>19414</v>
      </c>
      <c r="Z3990" s="68">
        <f>ROUNDDOWN(Table1[[#This Row],[Days old - as of report cutoff date]]/365,0)</f>
        <v>53</v>
      </c>
      <c r="AA3990" s="45" t="str">
        <f>IF(Table1[[#This Row],[Years old]]&gt;=55,"55+","54 and under")</f>
        <v>54 and under</v>
      </c>
      <c r="AB3990" s="45" t="str">
        <f>VLOOKUP(Table1[[#This Row],[Years old]],Lookups!$A$1:$C$101,2,FALSE)</f>
        <v>50 - 59</v>
      </c>
      <c r="AC3990" s="45" t="str">
        <f>VLOOKUP(Table1[[#This Row],[Years old]],Lookups!$A$1:$C$101,3,FALSE)</f>
        <v>50 - 54</v>
      </c>
      <c r="AD3990" s="45" t="str">
        <f>VLOOKUP(Table1[[#This Row],[Race]],Lookups!$E$2:$F$11,2,FALSE)</f>
        <v>White</v>
      </c>
      <c r="AE3990" s="45" t="str">
        <f>VLOOKUP(Table1[[#This Row],[Ethnicity]],Lookups!$H$2:$I$6,2,FALSE)</f>
        <v>Not Hispanic/Latino</v>
      </c>
      <c r="AF3990" s="45" t="str">
        <f>VLOOKUP(Table1[[#This Row],[Language]],Lookups!$K$2:$L$9,2,FALSE)</f>
        <v>English</v>
      </c>
      <c r="AG3990" s="46">
        <v>42005</v>
      </c>
      <c r="AH3990" s="46">
        <v>45657</v>
      </c>
      <c r="AI3990" s="46" t="str">
        <f>IF(Table1[[#This Row],[Colonoscopy Date]]="","",DATEVALUE(Table1[[#This Row],[Colonoscopy Date]]))</f>
        <v/>
      </c>
      <c r="AJ39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91" spans="1:36" x14ac:dyDescent="0.25">
      <c r="A3991">
        <v>12449</v>
      </c>
      <c r="B3991" t="s">
        <v>1603</v>
      </c>
      <c r="C3991" t="s">
        <v>20</v>
      </c>
      <c r="D3991" t="s">
        <v>21</v>
      </c>
      <c r="E3991" t="s">
        <v>22</v>
      </c>
      <c r="F3991" t="s">
        <v>18</v>
      </c>
      <c r="G3991" t="s">
        <v>5269</v>
      </c>
      <c r="H3991" t="s">
        <v>35</v>
      </c>
      <c r="I3991" s="36">
        <v>26246</v>
      </c>
      <c r="J3991" t="s">
        <v>2910</v>
      </c>
      <c r="K3991" t="s">
        <v>2930</v>
      </c>
      <c r="L3991" t="s">
        <v>25</v>
      </c>
      <c r="M3991" s="2">
        <v>45324</v>
      </c>
      <c r="N3991" t="s">
        <v>25</v>
      </c>
      <c r="O3991" t="s">
        <v>25</v>
      </c>
      <c r="P3991" t="s">
        <v>18</v>
      </c>
      <c r="Q3991" t="s">
        <v>18</v>
      </c>
      <c r="R3991" t="s">
        <v>18</v>
      </c>
      <c r="S3991" t="s">
        <v>18</v>
      </c>
      <c r="T3991" t="s">
        <v>18</v>
      </c>
      <c r="U3991" t="s">
        <v>18</v>
      </c>
      <c r="V3991" t="s">
        <v>18</v>
      </c>
      <c r="W3991" s="45" t="str">
        <f>IF(Table1[[#This Row],[Sex at Birth]]="F","Female","Male")</f>
        <v>Male</v>
      </c>
      <c r="X3991" s="43">
        <v>45657</v>
      </c>
      <c r="Y3991" s="44">
        <f>Table1[[#This Row],[Report cutoff date]]-Table1[[#This Row],[DOB]]</f>
        <v>19411</v>
      </c>
      <c r="Z3991" s="68">
        <f>ROUNDDOWN(Table1[[#This Row],[Days old - as of report cutoff date]]/365,0)</f>
        <v>53</v>
      </c>
      <c r="AA3991" s="45" t="str">
        <f>IF(Table1[[#This Row],[Years old]]&gt;=55,"55+","54 and under")</f>
        <v>54 and under</v>
      </c>
      <c r="AB3991" s="45" t="str">
        <f>VLOOKUP(Table1[[#This Row],[Years old]],Lookups!$A$1:$C$101,2,FALSE)</f>
        <v>50 - 59</v>
      </c>
      <c r="AC3991" s="45" t="str">
        <f>VLOOKUP(Table1[[#This Row],[Years old]],Lookups!$A$1:$C$101,3,FALSE)</f>
        <v>50 - 54</v>
      </c>
      <c r="AD3991" s="45" t="str">
        <f>VLOOKUP(Table1[[#This Row],[Race]],Lookups!$E$2:$F$11,2,FALSE)</f>
        <v>White</v>
      </c>
      <c r="AE3991" s="45" t="str">
        <f>VLOOKUP(Table1[[#This Row],[Ethnicity]],Lookups!$H$2:$I$6,2,FALSE)</f>
        <v>Not Hispanic/Latino</v>
      </c>
      <c r="AF3991" s="45" t="str">
        <f>VLOOKUP(Table1[[#This Row],[Language]],Lookups!$K$2:$L$9,2,FALSE)</f>
        <v>English</v>
      </c>
      <c r="AG3991" s="46">
        <v>42005</v>
      </c>
      <c r="AH3991" s="46">
        <v>45657</v>
      </c>
      <c r="AI3991" s="46" t="str">
        <f>IF(Table1[[#This Row],[Colonoscopy Date]]="","",DATEVALUE(Table1[[#This Row],[Colonoscopy Date]]))</f>
        <v/>
      </c>
      <c r="AJ39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92" spans="1:36" x14ac:dyDescent="0.25">
      <c r="A3992">
        <v>12847</v>
      </c>
      <c r="B3992" t="s">
        <v>1668</v>
      </c>
      <c r="C3992" t="s">
        <v>20</v>
      </c>
      <c r="D3992" t="s">
        <v>21</v>
      </c>
      <c r="E3992" t="s">
        <v>22</v>
      </c>
      <c r="F3992" t="s">
        <v>1138</v>
      </c>
      <c r="G3992" t="s">
        <v>3606</v>
      </c>
      <c r="H3992" t="s">
        <v>35</v>
      </c>
      <c r="I3992" s="36">
        <v>26247</v>
      </c>
      <c r="J3992" t="s">
        <v>2911</v>
      </c>
      <c r="K3992" t="s">
        <v>2931</v>
      </c>
      <c r="L3992" t="s">
        <v>25</v>
      </c>
      <c r="M3992" s="2">
        <v>45614</v>
      </c>
      <c r="N3992" t="s">
        <v>53</v>
      </c>
      <c r="O3992" t="s">
        <v>25</v>
      </c>
      <c r="P3992" t="s">
        <v>118</v>
      </c>
      <c r="Q3992" t="s">
        <v>18</v>
      </c>
      <c r="R3992" t="s">
        <v>18</v>
      </c>
      <c r="S3992" t="s">
        <v>18</v>
      </c>
      <c r="T3992" t="s">
        <v>18</v>
      </c>
      <c r="U3992" t="s">
        <v>18</v>
      </c>
      <c r="V3992" t="s">
        <v>18</v>
      </c>
      <c r="W3992" s="45" t="str">
        <f>IF(Table1[[#This Row],[Sex at Birth]]="F","Female","Male")</f>
        <v>Male</v>
      </c>
      <c r="X3992" s="43">
        <v>45657</v>
      </c>
      <c r="Y3992" s="44">
        <f>Table1[[#This Row],[Report cutoff date]]-Table1[[#This Row],[DOB]]</f>
        <v>19410</v>
      </c>
      <c r="Z3992" s="68">
        <f>ROUNDDOWN(Table1[[#This Row],[Days old - as of report cutoff date]]/365,0)</f>
        <v>53</v>
      </c>
      <c r="AA3992" s="45" t="str">
        <f>IF(Table1[[#This Row],[Years old]]&gt;=55,"55+","54 and under")</f>
        <v>54 and under</v>
      </c>
      <c r="AB3992" s="45" t="str">
        <f>VLOOKUP(Table1[[#This Row],[Years old]],Lookups!$A$1:$C$101,2,FALSE)</f>
        <v>50 - 59</v>
      </c>
      <c r="AC3992" s="45" t="str">
        <f>VLOOKUP(Table1[[#This Row],[Years old]],Lookups!$A$1:$C$101,3,FALSE)</f>
        <v>50 - 54</v>
      </c>
      <c r="AD3992" s="45" t="str">
        <f>VLOOKUP(Table1[[#This Row],[Race]],Lookups!$E$2:$F$11,2,FALSE)</f>
        <v>White</v>
      </c>
      <c r="AE3992" s="45" t="str">
        <f>VLOOKUP(Table1[[#This Row],[Ethnicity]],Lookups!$H$2:$I$6,2,FALSE)</f>
        <v>Not Hispanic/Latino</v>
      </c>
      <c r="AF3992" s="45" t="str">
        <f>VLOOKUP(Table1[[#This Row],[Language]],Lookups!$K$2:$L$9,2,FALSE)</f>
        <v>English</v>
      </c>
      <c r="AG3992" s="46">
        <v>42005</v>
      </c>
      <c r="AH3992" s="46">
        <v>45657</v>
      </c>
      <c r="AI3992" s="46">
        <f>IF(Table1[[#This Row],[Colonoscopy Date]]="","",DATEVALUE(Table1[[#This Row],[Colonoscopy Date]]))</f>
        <v>45399</v>
      </c>
      <c r="AJ399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93" spans="1:36" x14ac:dyDescent="0.25">
      <c r="A3993">
        <v>11086</v>
      </c>
      <c r="B3993" t="s">
        <v>2681</v>
      </c>
      <c r="C3993" t="s">
        <v>20</v>
      </c>
      <c r="D3993" t="s">
        <v>21</v>
      </c>
      <c r="E3993" t="s">
        <v>22</v>
      </c>
      <c r="F3993" t="s">
        <v>52</v>
      </c>
      <c r="G3993" t="s">
        <v>3597</v>
      </c>
      <c r="H3993" t="s">
        <v>24</v>
      </c>
      <c r="I3993" s="36">
        <v>26254</v>
      </c>
      <c r="J3993" t="s">
        <v>2923</v>
      </c>
      <c r="K3993" t="s">
        <v>2935</v>
      </c>
      <c r="L3993" t="s">
        <v>25</v>
      </c>
      <c r="M3993" s="2">
        <v>45636</v>
      </c>
      <c r="N3993" t="s">
        <v>53</v>
      </c>
      <c r="O3993" t="s">
        <v>25</v>
      </c>
      <c r="P3993" t="s">
        <v>924</v>
      </c>
      <c r="Q3993" t="s">
        <v>18</v>
      </c>
      <c r="R3993" t="s">
        <v>18</v>
      </c>
      <c r="S3993" t="s">
        <v>18</v>
      </c>
      <c r="T3993" t="s">
        <v>18</v>
      </c>
      <c r="U3993" t="s">
        <v>18</v>
      </c>
      <c r="V3993" t="s">
        <v>18</v>
      </c>
      <c r="W3993" s="45" t="str">
        <f>IF(Table1[[#This Row],[Sex at Birth]]="F","Female","Male")</f>
        <v>Female</v>
      </c>
      <c r="X3993" s="43">
        <v>45657</v>
      </c>
      <c r="Y3993" s="44">
        <f>Table1[[#This Row],[Report cutoff date]]-Table1[[#This Row],[DOB]]</f>
        <v>19403</v>
      </c>
      <c r="Z3993" s="68">
        <f>ROUNDDOWN(Table1[[#This Row],[Days old - as of report cutoff date]]/365,0)</f>
        <v>53</v>
      </c>
      <c r="AA3993" s="45" t="str">
        <f>IF(Table1[[#This Row],[Years old]]&gt;=55,"55+","54 and under")</f>
        <v>54 and under</v>
      </c>
      <c r="AB3993" s="45" t="str">
        <f>VLOOKUP(Table1[[#This Row],[Years old]],Lookups!$A$1:$C$101,2,FALSE)</f>
        <v>50 - 59</v>
      </c>
      <c r="AC3993" s="45" t="str">
        <f>VLOOKUP(Table1[[#This Row],[Years old]],Lookups!$A$1:$C$101,3,FALSE)</f>
        <v>50 - 54</v>
      </c>
      <c r="AD3993" s="45" t="str">
        <f>VLOOKUP(Table1[[#This Row],[Race]],Lookups!$E$2:$F$11,2,FALSE)</f>
        <v>White</v>
      </c>
      <c r="AE3993" s="45" t="str">
        <f>VLOOKUP(Table1[[#This Row],[Ethnicity]],Lookups!$H$2:$I$6,2,FALSE)</f>
        <v>Not Hispanic/Latino</v>
      </c>
      <c r="AF3993" s="45" t="str">
        <f>VLOOKUP(Table1[[#This Row],[Language]],Lookups!$K$2:$L$9,2,FALSE)</f>
        <v>English</v>
      </c>
      <c r="AG3993" s="46">
        <v>42005</v>
      </c>
      <c r="AH3993" s="46">
        <v>45657</v>
      </c>
      <c r="AI3993" s="46">
        <f>IF(Table1[[#This Row],[Colonoscopy Date]]="","",DATEVALUE(Table1[[#This Row],[Colonoscopy Date]]))</f>
        <v>43081</v>
      </c>
      <c r="AJ399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94" spans="1:36" x14ac:dyDescent="0.25">
      <c r="A3994">
        <v>14013</v>
      </c>
      <c r="B3994" t="s">
        <v>1675</v>
      </c>
      <c r="C3994" t="s">
        <v>20</v>
      </c>
      <c r="D3994" t="s">
        <v>21</v>
      </c>
      <c r="E3994" t="s">
        <v>22</v>
      </c>
      <c r="F3994" t="s">
        <v>30</v>
      </c>
      <c r="G3994" t="s">
        <v>4449</v>
      </c>
      <c r="H3994" t="s">
        <v>24</v>
      </c>
      <c r="I3994" s="36">
        <v>26255</v>
      </c>
      <c r="J3994" t="s">
        <v>2885</v>
      </c>
      <c r="K3994" t="s">
        <v>2930</v>
      </c>
      <c r="L3994" t="s">
        <v>25</v>
      </c>
      <c r="M3994" s="2">
        <v>45617</v>
      </c>
      <c r="N3994" t="s">
        <v>25</v>
      </c>
      <c r="O3994" t="s">
        <v>25</v>
      </c>
      <c r="P3994" t="s">
        <v>18</v>
      </c>
      <c r="Q3994" t="s">
        <v>18</v>
      </c>
      <c r="R3994" t="s">
        <v>18</v>
      </c>
      <c r="S3994" t="s">
        <v>18</v>
      </c>
      <c r="T3994" t="s">
        <v>18</v>
      </c>
      <c r="U3994" t="s">
        <v>18</v>
      </c>
      <c r="V3994" t="s">
        <v>18</v>
      </c>
      <c r="W3994" s="45" t="str">
        <f>IF(Table1[[#This Row],[Sex at Birth]]="F","Female","Male")</f>
        <v>Female</v>
      </c>
      <c r="X3994" s="43">
        <v>45657</v>
      </c>
      <c r="Y3994" s="44">
        <f>Table1[[#This Row],[Report cutoff date]]-Table1[[#This Row],[DOB]]</f>
        <v>19402</v>
      </c>
      <c r="Z3994" s="68">
        <f>ROUNDDOWN(Table1[[#This Row],[Days old - as of report cutoff date]]/365,0)</f>
        <v>53</v>
      </c>
      <c r="AA3994" s="45" t="str">
        <f>IF(Table1[[#This Row],[Years old]]&gt;=55,"55+","54 and under")</f>
        <v>54 and under</v>
      </c>
      <c r="AB3994" s="45" t="str">
        <f>VLOOKUP(Table1[[#This Row],[Years old]],Lookups!$A$1:$C$101,2,FALSE)</f>
        <v>50 - 59</v>
      </c>
      <c r="AC3994" s="45" t="str">
        <f>VLOOKUP(Table1[[#This Row],[Years old]],Lookups!$A$1:$C$101,3,FALSE)</f>
        <v>50 - 54</v>
      </c>
      <c r="AD3994" s="45" t="str">
        <f>VLOOKUP(Table1[[#This Row],[Race]],Lookups!$E$2:$F$11,2,FALSE)</f>
        <v>White</v>
      </c>
      <c r="AE3994" s="45" t="str">
        <f>VLOOKUP(Table1[[#This Row],[Ethnicity]],Lookups!$H$2:$I$6,2,FALSE)</f>
        <v>Not Hispanic/Latino</v>
      </c>
      <c r="AF3994" s="45" t="str">
        <f>VLOOKUP(Table1[[#This Row],[Language]],Lookups!$K$2:$L$9,2,FALSE)</f>
        <v>English</v>
      </c>
      <c r="AG3994" s="46">
        <v>42005</v>
      </c>
      <c r="AH3994" s="46">
        <v>45657</v>
      </c>
      <c r="AI3994" s="46" t="str">
        <f>IF(Table1[[#This Row],[Colonoscopy Date]]="","",DATEVALUE(Table1[[#This Row],[Colonoscopy Date]]))</f>
        <v/>
      </c>
      <c r="AJ39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95" spans="1:36" x14ac:dyDescent="0.25">
      <c r="A3995">
        <v>12791</v>
      </c>
      <c r="B3995" t="s">
        <v>1624</v>
      </c>
      <c r="C3995" t="s">
        <v>20</v>
      </c>
      <c r="D3995" t="s">
        <v>21</v>
      </c>
      <c r="E3995" t="s">
        <v>22</v>
      </c>
      <c r="F3995" t="s">
        <v>30</v>
      </c>
      <c r="G3995" t="s">
        <v>4087</v>
      </c>
      <c r="H3995" t="s">
        <v>24</v>
      </c>
      <c r="I3995" s="36">
        <v>26256</v>
      </c>
      <c r="J3995" t="s">
        <v>2910</v>
      </c>
      <c r="K3995" t="s">
        <v>2930</v>
      </c>
      <c r="L3995" t="s">
        <v>25</v>
      </c>
      <c r="M3995" s="2">
        <v>45552</v>
      </c>
      <c r="N3995" t="s">
        <v>53</v>
      </c>
      <c r="O3995" t="s">
        <v>25</v>
      </c>
      <c r="P3995" t="s">
        <v>1031</v>
      </c>
      <c r="Q3995" t="s">
        <v>18</v>
      </c>
      <c r="R3995" t="s">
        <v>18</v>
      </c>
      <c r="S3995" t="s">
        <v>18</v>
      </c>
      <c r="T3995" t="s">
        <v>18</v>
      </c>
      <c r="U3995" t="s">
        <v>18</v>
      </c>
      <c r="V3995" t="s">
        <v>18</v>
      </c>
      <c r="W3995" s="45" t="str">
        <f>IF(Table1[[#This Row],[Sex at Birth]]="F","Female","Male")</f>
        <v>Female</v>
      </c>
      <c r="X3995" s="43">
        <v>45657</v>
      </c>
      <c r="Y3995" s="44">
        <f>Table1[[#This Row],[Report cutoff date]]-Table1[[#This Row],[DOB]]</f>
        <v>19401</v>
      </c>
      <c r="Z3995" s="68">
        <f>ROUNDDOWN(Table1[[#This Row],[Days old - as of report cutoff date]]/365,0)</f>
        <v>53</v>
      </c>
      <c r="AA3995" s="45" t="str">
        <f>IF(Table1[[#This Row],[Years old]]&gt;=55,"55+","54 and under")</f>
        <v>54 and under</v>
      </c>
      <c r="AB3995" s="45" t="str">
        <f>VLOOKUP(Table1[[#This Row],[Years old]],Lookups!$A$1:$C$101,2,FALSE)</f>
        <v>50 - 59</v>
      </c>
      <c r="AC3995" s="45" t="str">
        <f>VLOOKUP(Table1[[#This Row],[Years old]],Lookups!$A$1:$C$101,3,FALSE)</f>
        <v>50 - 54</v>
      </c>
      <c r="AD3995" s="45" t="str">
        <f>VLOOKUP(Table1[[#This Row],[Race]],Lookups!$E$2:$F$11,2,FALSE)</f>
        <v>White</v>
      </c>
      <c r="AE3995" s="45" t="str">
        <f>VLOOKUP(Table1[[#This Row],[Ethnicity]],Lookups!$H$2:$I$6,2,FALSE)</f>
        <v>Not Hispanic/Latino</v>
      </c>
      <c r="AF3995" s="45" t="str">
        <f>VLOOKUP(Table1[[#This Row],[Language]],Lookups!$K$2:$L$9,2,FALSE)</f>
        <v>English</v>
      </c>
      <c r="AG3995" s="46">
        <v>42005</v>
      </c>
      <c r="AH3995" s="46">
        <v>45657</v>
      </c>
      <c r="AI3995" s="46">
        <f>IF(Table1[[#This Row],[Colonoscopy Date]]="","",DATEVALUE(Table1[[#This Row],[Colonoscopy Date]]))</f>
        <v>43319</v>
      </c>
      <c r="AJ399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96" spans="1:36" x14ac:dyDescent="0.25">
      <c r="A3996">
        <v>12696</v>
      </c>
      <c r="B3996" t="s">
        <v>1619</v>
      </c>
      <c r="C3996" t="s">
        <v>20</v>
      </c>
      <c r="D3996" t="s">
        <v>34</v>
      </c>
      <c r="E3996" t="s">
        <v>22</v>
      </c>
      <c r="F3996" t="s">
        <v>29</v>
      </c>
      <c r="G3996" t="s">
        <v>8317</v>
      </c>
      <c r="H3996" t="s">
        <v>35</v>
      </c>
      <c r="I3996" s="36">
        <v>26258</v>
      </c>
      <c r="J3996" t="s">
        <v>2913</v>
      </c>
      <c r="K3996" t="s">
        <v>2931</v>
      </c>
      <c r="L3996" t="s">
        <v>25</v>
      </c>
      <c r="M3996" s="2">
        <v>45548</v>
      </c>
      <c r="N3996" t="s">
        <v>25</v>
      </c>
      <c r="O3996" t="s">
        <v>25</v>
      </c>
      <c r="P3996" t="s">
        <v>18</v>
      </c>
      <c r="Q3996" t="s">
        <v>18</v>
      </c>
      <c r="R3996" t="s">
        <v>18</v>
      </c>
      <c r="S3996" t="s">
        <v>18</v>
      </c>
      <c r="T3996" t="s">
        <v>18</v>
      </c>
      <c r="U3996" t="s">
        <v>18</v>
      </c>
      <c r="V3996" t="s">
        <v>18</v>
      </c>
      <c r="W3996" s="45" t="str">
        <f>IF(Table1[[#This Row],[Sex at Birth]]="F","Female","Male")</f>
        <v>Male</v>
      </c>
      <c r="X3996" s="43">
        <v>45657</v>
      </c>
      <c r="Y3996" s="44">
        <f>Table1[[#This Row],[Report cutoff date]]-Table1[[#This Row],[DOB]]</f>
        <v>19399</v>
      </c>
      <c r="Z3996" s="68">
        <f>ROUNDDOWN(Table1[[#This Row],[Days old - as of report cutoff date]]/365,0)</f>
        <v>53</v>
      </c>
      <c r="AA3996" s="45" t="str">
        <f>IF(Table1[[#This Row],[Years old]]&gt;=55,"55+","54 and under")</f>
        <v>54 and under</v>
      </c>
      <c r="AB3996" s="45" t="str">
        <f>VLOOKUP(Table1[[#This Row],[Years old]],Lookups!$A$1:$C$101,2,FALSE)</f>
        <v>50 - 59</v>
      </c>
      <c r="AC3996" s="45" t="str">
        <f>VLOOKUP(Table1[[#This Row],[Years old]],Lookups!$A$1:$C$101,3,FALSE)</f>
        <v>50 - 54</v>
      </c>
      <c r="AD3996" s="45" t="str">
        <f>VLOOKUP(Table1[[#This Row],[Race]],Lookups!$E$2:$F$11,2,FALSE)</f>
        <v>White</v>
      </c>
      <c r="AE3996" s="45" t="str">
        <f>VLOOKUP(Table1[[#This Row],[Ethnicity]],Lookups!$H$2:$I$6,2,FALSE)</f>
        <v>Other/ Unknown</v>
      </c>
      <c r="AF3996" s="45" t="str">
        <f>VLOOKUP(Table1[[#This Row],[Language]],Lookups!$K$2:$L$9,2,FALSE)</f>
        <v>English</v>
      </c>
      <c r="AG3996" s="46">
        <v>42005</v>
      </c>
      <c r="AH3996" s="46">
        <v>45657</v>
      </c>
      <c r="AI3996" s="46" t="str">
        <f>IF(Table1[[#This Row],[Colonoscopy Date]]="","",DATEVALUE(Table1[[#This Row],[Colonoscopy Date]]))</f>
        <v/>
      </c>
      <c r="AJ39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3997" spans="1:36" x14ac:dyDescent="0.25">
      <c r="A3997">
        <v>10251</v>
      </c>
      <c r="B3997" t="s">
        <v>1999</v>
      </c>
      <c r="C3997" t="s">
        <v>20</v>
      </c>
      <c r="D3997" t="s">
        <v>21</v>
      </c>
      <c r="E3997" t="s">
        <v>22</v>
      </c>
      <c r="F3997" t="s">
        <v>23</v>
      </c>
      <c r="G3997" t="s">
        <v>7072</v>
      </c>
      <c r="H3997" t="s">
        <v>35</v>
      </c>
      <c r="I3997" s="36">
        <v>26261</v>
      </c>
      <c r="J3997" t="s">
        <v>2910</v>
      </c>
      <c r="K3997" t="s">
        <v>2931</v>
      </c>
      <c r="L3997" t="s">
        <v>25</v>
      </c>
      <c r="M3997" s="2">
        <v>45621</v>
      </c>
      <c r="N3997" t="s">
        <v>53</v>
      </c>
      <c r="O3997" t="s">
        <v>25</v>
      </c>
      <c r="P3997" t="s">
        <v>1519</v>
      </c>
      <c r="Q3997" t="s">
        <v>18</v>
      </c>
      <c r="R3997" t="s">
        <v>18</v>
      </c>
      <c r="S3997" t="s">
        <v>18</v>
      </c>
      <c r="T3997" t="s">
        <v>18</v>
      </c>
      <c r="U3997" t="s">
        <v>18</v>
      </c>
      <c r="V3997" t="s">
        <v>18</v>
      </c>
      <c r="W3997" s="45" t="str">
        <f>IF(Table1[[#This Row],[Sex at Birth]]="F","Female","Male")</f>
        <v>Male</v>
      </c>
      <c r="X3997" s="43">
        <v>45657</v>
      </c>
      <c r="Y3997" s="44">
        <f>Table1[[#This Row],[Report cutoff date]]-Table1[[#This Row],[DOB]]</f>
        <v>19396</v>
      </c>
      <c r="Z3997" s="68">
        <f>ROUNDDOWN(Table1[[#This Row],[Days old - as of report cutoff date]]/365,0)</f>
        <v>53</v>
      </c>
      <c r="AA3997" s="45" t="str">
        <f>IF(Table1[[#This Row],[Years old]]&gt;=55,"55+","54 and under")</f>
        <v>54 and under</v>
      </c>
      <c r="AB3997" s="45" t="str">
        <f>VLOOKUP(Table1[[#This Row],[Years old]],Lookups!$A$1:$C$101,2,FALSE)</f>
        <v>50 - 59</v>
      </c>
      <c r="AC3997" s="45" t="str">
        <f>VLOOKUP(Table1[[#This Row],[Years old]],Lookups!$A$1:$C$101,3,FALSE)</f>
        <v>50 - 54</v>
      </c>
      <c r="AD3997" s="45" t="str">
        <f>VLOOKUP(Table1[[#This Row],[Race]],Lookups!$E$2:$F$11,2,FALSE)</f>
        <v>White</v>
      </c>
      <c r="AE3997" s="45" t="str">
        <f>VLOOKUP(Table1[[#This Row],[Ethnicity]],Lookups!$H$2:$I$6,2,FALSE)</f>
        <v>Not Hispanic/Latino</v>
      </c>
      <c r="AF3997" s="45" t="str">
        <f>VLOOKUP(Table1[[#This Row],[Language]],Lookups!$K$2:$L$9,2,FALSE)</f>
        <v>English</v>
      </c>
      <c r="AG3997" s="46">
        <v>42005</v>
      </c>
      <c r="AH3997" s="46">
        <v>45657</v>
      </c>
      <c r="AI3997" s="46">
        <f>IF(Table1[[#This Row],[Colonoscopy Date]]="","",DATEVALUE(Table1[[#This Row],[Colonoscopy Date]]))</f>
        <v>44812</v>
      </c>
      <c r="AJ399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98" spans="1:36" x14ac:dyDescent="0.25">
      <c r="A3998">
        <v>10780</v>
      </c>
      <c r="B3998" t="s">
        <v>2165</v>
      </c>
      <c r="C3998" t="s">
        <v>20</v>
      </c>
      <c r="D3998" t="s">
        <v>34</v>
      </c>
      <c r="E3998" t="s">
        <v>22</v>
      </c>
      <c r="F3998" t="s">
        <v>36</v>
      </c>
      <c r="G3998" t="s">
        <v>3701</v>
      </c>
      <c r="H3998" t="s">
        <v>35</v>
      </c>
      <c r="I3998" s="36">
        <v>26263</v>
      </c>
      <c r="J3998" t="s">
        <v>2914</v>
      </c>
      <c r="K3998" t="s">
        <v>2936</v>
      </c>
      <c r="L3998" t="s">
        <v>25</v>
      </c>
      <c r="M3998" s="2">
        <v>45544</v>
      </c>
      <c r="N3998" t="s">
        <v>53</v>
      </c>
      <c r="O3998" t="s">
        <v>25</v>
      </c>
      <c r="P3998" t="s">
        <v>564</v>
      </c>
      <c r="Q3998" t="s">
        <v>18</v>
      </c>
      <c r="R3998" t="s">
        <v>18</v>
      </c>
      <c r="S3998" t="s">
        <v>18</v>
      </c>
      <c r="T3998" t="s">
        <v>18</v>
      </c>
      <c r="U3998" t="s">
        <v>18</v>
      </c>
      <c r="V3998" t="s">
        <v>18</v>
      </c>
      <c r="W3998" s="45" t="str">
        <f>IF(Table1[[#This Row],[Sex at Birth]]="F","Female","Male")</f>
        <v>Male</v>
      </c>
      <c r="X3998" s="43">
        <v>45657</v>
      </c>
      <c r="Y3998" s="44">
        <f>Table1[[#This Row],[Report cutoff date]]-Table1[[#This Row],[DOB]]</f>
        <v>19394</v>
      </c>
      <c r="Z3998" s="68">
        <f>ROUNDDOWN(Table1[[#This Row],[Days old - as of report cutoff date]]/365,0)</f>
        <v>53</v>
      </c>
      <c r="AA3998" s="45" t="str">
        <f>IF(Table1[[#This Row],[Years old]]&gt;=55,"55+","54 and under")</f>
        <v>54 and under</v>
      </c>
      <c r="AB3998" s="45" t="str">
        <f>VLOOKUP(Table1[[#This Row],[Years old]],Lookups!$A$1:$C$101,2,FALSE)</f>
        <v>50 - 59</v>
      </c>
      <c r="AC3998" s="45" t="str">
        <f>VLOOKUP(Table1[[#This Row],[Years old]],Lookups!$A$1:$C$101,3,FALSE)</f>
        <v>50 - 54</v>
      </c>
      <c r="AD3998" s="45" t="str">
        <f>VLOOKUP(Table1[[#This Row],[Race]],Lookups!$E$2:$F$11,2,FALSE)</f>
        <v>White</v>
      </c>
      <c r="AE3998" s="45" t="str">
        <f>VLOOKUP(Table1[[#This Row],[Ethnicity]],Lookups!$H$2:$I$6,2,FALSE)</f>
        <v>Other/ Unknown</v>
      </c>
      <c r="AF3998" s="45" t="str">
        <f>VLOOKUP(Table1[[#This Row],[Language]],Lookups!$K$2:$L$9,2,FALSE)</f>
        <v>English</v>
      </c>
      <c r="AG3998" s="46">
        <v>42005</v>
      </c>
      <c r="AH3998" s="46">
        <v>45657</v>
      </c>
      <c r="AI3998" s="46">
        <f>IF(Table1[[#This Row],[Colonoscopy Date]]="","",DATEVALUE(Table1[[#This Row],[Colonoscopy Date]]))</f>
        <v>45036</v>
      </c>
      <c r="AJ399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3999" spans="1:36" x14ac:dyDescent="0.25">
      <c r="A3999">
        <v>11359</v>
      </c>
      <c r="B3999" t="s">
        <v>1713</v>
      </c>
      <c r="C3999" t="s">
        <v>20</v>
      </c>
      <c r="D3999" t="s">
        <v>34</v>
      </c>
      <c r="E3999" t="s">
        <v>22</v>
      </c>
      <c r="F3999" t="s">
        <v>18</v>
      </c>
      <c r="G3999" t="s">
        <v>7263</v>
      </c>
      <c r="H3999" t="s">
        <v>24</v>
      </c>
      <c r="I3999" s="36">
        <v>26265</v>
      </c>
      <c r="J3999" t="s">
        <v>2911</v>
      </c>
      <c r="K3999" t="s">
        <v>2935</v>
      </c>
      <c r="L3999" t="s">
        <v>25</v>
      </c>
      <c r="M3999" s="2">
        <v>45330</v>
      </c>
      <c r="N3999" t="s">
        <v>25</v>
      </c>
      <c r="O3999" t="s">
        <v>25</v>
      </c>
      <c r="P3999" t="s">
        <v>18</v>
      </c>
      <c r="Q3999" t="s">
        <v>18</v>
      </c>
      <c r="R3999" t="s">
        <v>18</v>
      </c>
      <c r="S3999" t="s">
        <v>18</v>
      </c>
      <c r="T3999" t="s">
        <v>18</v>
      </c>
      <c r="U3999" t="s">
        <v>18</v>
      </c>
      <c r="V3999" t="s">
        <v>18</v>
      </c>
      <c r="W3999" s="45" t="str">
        <f>IF(Table1[[#This Row],[Sex at Birth]]="F","Female","Male")</f>
        <v>Female</v>
      </c>
      <c r="X3999" s="43">
        <v>45657</v>
      </c>
      <c r="Y3999" s="44">
        <f>Table1[[#This Row],[Report cutoff date]]-Table1[[#This Row],[DOB]]</f>
        <v>19392</v>
      </c>
      <c r="Z3999" s="68">
        <f>ROUNDDOWN(Table1[[#This Row],[Days old - as of report cutoff date]]/365,0)</f>
        <v>53</v>
      </c>
      <c r="AA3999" s="45" t="str">
        <f>IF(Table1[[#This Row],[Years old]]&gt;=55,"55+","54 and under")</f>
        <v>54 and under</v>
      </c>
      <c r="AB3999" s="45" t="str">
        <f>VLOOKUP(Table1[[#This Row],[Years old]],Lookups!$A$1:$C$101,2,FALSE)</f>
        <v>50 - 59</v>
      </c>
      <c r="AC3999" s="45" t="str">
        <f>VLOOKUP(Table1[[#This Row],[Years old]],Lookups!$A$1:$C$101,3,FALSE)</f>
        <v>50 - 54</v>
      </c>
      <c r="AD3999" s="45" t="str">
        <f>VLOOKUP(Table1[[#This Row],[Race]],Lookups!$E$2:$F$11,2,FALSE)</f>
        <v>White</v>
      </c>
      <c r="AE3999" s="45" t="str">
        <f>VLOOKUP(Table1[[#This Row],[Ethnicity]],Lookups!$H$2:$I$6,2,FALSE)</f>
        <v>Other/ Unknown</v>
      </c>
      <c r="AF3999" s="45" t="str">
        <f>VLOOKUP(Table1[[#This Row],[Language]],Lookups!$K$2:$L$9,2,FALSE)</f>
        <v>English</v>
      </c>
      <c r="AG3999" s="46">
        <v>42005</v>
      </c>
      <c r="AH3999" s="46">
        <v>45657</v>
      </c>
      <c r="AI3999" s="46" t="str">
        <f>IF(Table1[[#This Row],[Colonoscopy Date]]="","",DATEVALUE(Table1[[#This Row],[Colonoscopy Date]]))</f>
        <v/>
      </c>
      <c r="AJ39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00" spans="1:36" x14ac:dyDescent="0.25">
      <c r="A4000">
        <v>15017</v>
      </c>
      <c r="B4000" t="s">
        <v>1584</v>
      </c>
      <c r="C4000" t="s">
        <v>20</v>
      </c>
      <c r="D4000" t="s">
        <v>21</v>
      </c>
      <c r="E4000" t="s">
        <v>22</v>
      </c>
      <c r="F4000" t="s">
        <v>106</v>
      </c>
      <c r="G4000" t="s">
        <v>6766</v>
      </c>
      <c r="H4000" t="s">
        <v>35</v>
      </c>
      <c r="I4000" s="36">
        <v>26267</v>
      </c>
      <c r="J4000" t="s">
        <v>2927</v>
      </c>
      <c r="K4000" t="s">
        <v>2930</v>
      </c>
      <c r="L4000" t="s">
        <v>25</v>
      </c>
      <c r="M4000" s="2">
        <v>45314</v>
      </c>
      <c r="N4000" t="s">
        <v>25</v>
      </c>
      <c r="O4000" t="s">
        <v>25</v>
      </c>
      <c r="P4000" t="s">
        <v>18</v>
      </c>
      <c r="Q4000" t="s">
        <v>18</v>
      </c>
      <c r="R4000" t="s">
        <v>18</v>
      </c>
      <c r="S4000" t="s">
        <v>18</v>
      </c>
      <c r="T4000" t="s">
        <v>18</v>
      </c>
      <c r="U4000" t="s">
        <v>18</v>
      </c>
      <c r="V4000" t="s">
        <v>18</v>
      </c>
      <c r="W4000" s="45" t="str">
        <f>IF(Table1[[#This Row],[Sex at Birth]]="F","Female","Male")</f>
        <v>Male</v>
      </c>
      <c r="X4000" s="43">
        <v>45657</v>
      </c>
      <c r="Y4000" s="44">
        <f>Table1[[#This Row],[Report cutoff date]]-Table1[[#This Row],[DOB]]</f>
        <v>19390</v>
      </c>
      <c r="Z4000" s="68">
        <f>ROUNDDOWN(Table1[[#This Row],[Days old - as of report cutoff date]]/365,0)</f>
        <v>53</v>
      </c>
      <c r="AA4000" s="45" t="str">
        <f>IF(Table1[[#This Row],[Years old]]&gt;=55,"55+","54 and under")</f>
        <v>54 and under</v>
      </c>
      <c r="AB4000" s="45" t="str">
        <f>VLOOKUP(Table1[[#This Row],[Years old]],Lookups!$A$1:$C$101,2,FALSE)</f>
        <v>50 - 59</v>
      </c>
      <c r="AC4000" s="45" t="str">
        <f>VLOOKUP(Table1[[#This Row],[Years old]],Lookups!$A$1:$C$101,3,FALSE)</f>
        <v>50 - 54</v>
      </c>
      <c r="AD4000" s="45" t="str">
        <f>VLOOKUP(Table1[[#This Row],[Race]],Lookups!$E$2:$F$11,2,FALSE)</f>
        <v>White</v>
      </c>
      <c r="AE4000" s="45" t="str">
        <f>VLOOKUP(Table1[[#This Row],[Ethnicity]],Lookups!$H$2:$I$6,2,FALSE)</f>
        <v>Not Hispanic/Latino</v>
      </c>
      <c r="AF4000" s="45" t="str">
        <f>VLOOKUP(Table1[[#This Row],[Language]],Lookups!$K$2:$L$9,2,FALSE)</f>
        <v>English</v>
      </c>
      <c r="AG4000" s="46">
        <v>42005</v>
      </c>
      <c r="AH4000" s="46">
        <v>45657</v>
      </c>
      <c r="AI4000" s="46" t="str">
        <f>IF(Table1[[#This Row],[Colonoscopy Date]]="","",DATEVALUE(Table1[[#This Row],[Colonoscopy Date]]))</f>
        <v/>
      </c>
      <c r="AJ40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01" spans="1:36" x14ac:dyDescent="0.25">
      <c r="A4001">
        <v>12897</v>
      </c>
      <c r="B4001" t="s">
        <v>2621</v>
      </c>
      <c r="C4001" t="s">
        <v>20</v>
      </c>
      <c r="D4001" t="s">
        <v>21</v>
      </c>
      <c r="E4001" t="s">
        <v>22</v>
      </c>
      <c r="F4001" t="s">
        <v>44</v>
      </c>
      <c r="G4001" t="s">
        <v>4270</v>
      </c>
      <c r="H4001" t="s">
        <v>35</v>
      </c>
      <c r="I4001" s="36">
        <v>26268</v>
      </c>
      <c r="J4001" t="s">
        <v>2884</v>
      </c>
      <c r="K4001" t="s">
        <v>2930</v>
      </c>
      <c r="L4001" t="s">
        <v>25</v>
      </c>
      <c r="M4001" s="2">
        <v>45609</v>
      </c>
      <c r="N4001" t="s">
        <v>25</v>
      </c>
      <c r="O4001" t="s">
        <v>25</v>
      </c>
      <c r="P4001" t="s">
        <v>18</v>
      </c>
      <c r="Q4001" t="s">
        <v>18</v>
      </c>
      <c r="R4001" t="s">
        <v>18</v>
      </c>
      <c r="S4001" t="s">
        <v>18</v>
      </c>
      <c r="T4001" t="s">
        <v>18</v>
      </c>
      <c r="U4001" t="s">
        <v>18</v>
      </c>
      <c r="V4001" t="s">
        <v>18</v>
      </c>
      <c r="W4001" s="45" t="str">
        <f>IF(Table1[[#This Row],[Sex at Birth]]="F","Female","Male")</f>
        <v>Male</v>
      </c>
      <c r="X4001" s="43">
        <v>45657</v>
      </c>
      <c r="Y4001" s="44">
        <f>Table1[[#This Row],[Report cutoff date]]-Table1[[#This Row],[DOB]]</f>
        <v>19389</v>
      </c>
      <c r="Z4001" s="68">
        <f>ROUNDDOWN(Table1[[#This Row],[Days old - as of report cutoff date]]/365,0)</f>
        <v>53</v>
      </c>
      <c r="AA4001" s="45" t="str">
        <f>IF(Table1[[#This Row],[Years old]]&gt;=55,"55+","54 and under")</f>
        <v>54 and under</v>
      </c>
      <c r="AB4001" s="45" t="str">
        <f>VLOOKUP(Table1[[#This Row],[Years old]],Lookups!$A$1:$C$101,2,FALSE)</f>
        <v>50 - 59</v>
      </c>
      <c r="AC4001" s="45" t="str">
        <f>VLOOKUP(Table1[[#This Row],[Years old]],Lookups!$A$1:$C$101,3,FALSE)</f>
        <v>50 - 54</v>
      </c>
      <c r="AD4001" s="45" t="str">
        <f>VLOOKUP(Table1[[#This Row],[Race]],Lookups!$E$2:$F$11,2,FALSE)</f>
        <v>White</v>
      </c>
      <c r="AE4001" s="45" t="str">
        <f>VLOOKUP(Table1[[#This Row],[Ethnicity]],Lookups!$H$2:$I$6,2,FALSE)</f>
        <v>Not Hispanic/Latino</v>
      </c>
      <c r="AF4001" s="45" t="str">
        <f>VLOOKUP(Table1[[#This Row],[Language]],Lookups!$K$2:$L$9,2,FALSE)</f>
        <v>English</v>
      </c>
      <c r="AG4001" s="46">
        <v>42005</v>
      </c>
      <c r="AH4001" s="46">
        <v>45657</v>
      </c>
      <c r="AI4001" s="46" t="str">
        <f>IF(Table1[[#This Row],[Colonoscopy Date]]="","",DATEVALUE(Table1[[#This Row],[Colonoscopy Date]]))</f>
        <v/>
      </c>
      <c r="AJ40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02" spans="1:36" x14ac:dyDescent="0.25">
      <c r="A4002">
        <v>11231</v>
      </c>
      <c r="B4002" t="s">
        <v>1763</v>
      </c>
      <c r="C4002" t="s">
        <v>20</v>
      </c>
      <c r="D4002" t="s">
        <v>21</v>
      </c>
      <c r="E4002" t="s">
        <v>22</v>
      </c>
      <c r="F4002" t="s">
        <v>30</v>
      </c>
      <c r="G4002" t="s">
        <v>7476</v>
      </c>
      <c r="H4002" t="s">
        <v>24</v>
      </c>
      <c r="I4002" s="36">
        <v>26273</v>
      </c>
      <c r="J4002" t="s">
        <v>2884</v>
      </c>
      <c r="K4002" t="s">
        <v>2936</v>
      </c>
      <c r="L4002" t="s">
        <v>25</v>
      </c>
      <c r="M4002" s="2">
        <v>45617</v>
      </c>
      <c r="N4002" t="s">
        <v>25</v>
      </c>
      <c r="O4002" t="s">
        <v>25</v>
      </c>
      <c r="P4002" t="s">
        <v>18</v>
      </c>
      <c r="Q4002" t="s">
        <v>18</v>
      </c>
      <c r="R4002" t="s">
        <v>18</v>
      </c>
      <c r="S4002" t="s">
        <v>18</v>
      </c>
      <c r="T4002" t="s">
        <v>18</v>
      </c>
      <c r="U4002" t="s">
        <v>18</v>
      </c>
      <c r="V4002" t="s">
        <v>18</v>
      </c>
      <c r="W4002" s="45" t="str">
        <f>IF(Table1[[#This Row],[Sex at Birth]]="F","Female","Male")</f>
        <v>Female</v>
      </c>
      <c r="X4002" s="43">
        <v>45657</v>
      </c>
      <c r="Y4002" s="44">
        <f>Table1[[#This Row],[Report cutoff date]]-Table1[[#This Row],[DOB]]</f>
        <v>19384</v>
      </c>
      <c r="Z4002" s="68">
        <f>ROUNDDOWN(Table1[[#This Row],[Days old - as of report cutoff date]]/365,0)</f>
        <v>53</v>
      </c>
      <c r="AA4002" s="45" t="str">
        <f>IF(Table1[[#This Row],[Years old]]&gt;=55,"55+","54 and under")</f>
        <v>54 and under</v>
      </c>
      <c r="AB4002" s="45" t="str">
        <f>VLOOKUP(Table1[[#This Row],[Years old]],Lookups!$A$1:$C$101,2,FALSE)</f>
        <v>50 - 59</v>
      </c>
      <c r="AC4002" s="45" t="str">
        <f>VLOOKUP(Table1[[#This Row],[Years old]],Lookups!$A$1:$C$101,3,FALSE)</f>
        <v>50 - 54</v>
      </c>
      <c r="AD4002" s="45" t="str">
        <f>VLOOKUP(Table1[[#This Row],[Race]],Lookups!$E$2:$F$11,2,FALSE)</f>
        <v>White</v>
      </c>
      <c r="AE4002" s="45" t="str">
        <f>VLOOKUP(Table1[[#This Row],[Ethnicity]],Lookups!$H$2:$I$6,2,FALSE)</f>
        <v>Not Hispanic/Latino</v>
      </c>
      <c r="AF4002" s="45" t="str">
        <f>VLOOKUP(Table1[[#This Row],[Language]],Lookups!$K$2:$L$9,2,FALSE)</f>
        <v>English</v>
      </c>
      <c r="AG4002" s="46">
        <v>42005</v>
      </c>
      <c r="AH4002" s="46">
        <v>45657</v>
      </c>
      <c r="AI4002" s="46" t="str">
        <f>IF(Table1[[#This Row],[Colonoscopy Date]]="","",DATEVALUE(Table1[[#This Row],[Colonoscopy Date]]))</f>
        <v/>
      </c>
      <c r="AJ40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03" spans="1:36" x14ac:dyDescent="0.25">
      <c r="A4003">
        <v>14671</v>
      </c>
      <c r="B4003" t="s">
        <v>1599</v>
      </c>
      <c r="C4003" t="s">
        <v>20</v>
      </c>
      <c r="D4003" t="s">
        <v>21</v>
      </c>
      <c r="E4003" t="s">
        <v>22</v>
      </c>
      <c r="F4003" t="s">
        <v>42</v>
      </c>
      <c r="G4003" t="s">
        <v>5589</v>
      </c>
      <c r="H4003" t="s">
        <v>24</v>
      </c>
      <c r="I4003" s="36">
        <v>26275</v>
      </c>
      <c r="J4003" t="s">
        <v>134</v>
      </c>
      <c r="K4003" t="s">
        <v>2930</v>
      </c>
      <c r="L4003" t="s">
        <v>25</v>
      </c>
      <c r="M4003" s="2">
        <v>45646</v>
      </c>
      <c r="N4003" t="s">
        <v>25</v>
      </c>
      <c r="O4003" t="s">
        <v>25</v>
      </c>
      <c r="P4003" t="s">
        <v>18</v>
      </c>
      <c r="Q4003" t="s">
        <v>18</v>
      </c>
      <c r="R4003" t="s">
        <v>18</v>
      </c>
      <c r="S4003" t="s">
        <v>18</v>
      </c>
      <c r="T4003" t="s">
        <v>18</v>
      </c>
      <c r="U4003" t="s">
        <v>18</v>
      </c>
      <c r="V4003" t="s">
        <v>18</v>
      </c>
      <c r="W4003" s="45" t="str">
        <f>IF(Table1[[#This Row],[Sex at Birth]]="F","Female","Male")</f>
        <v>Female</v>
      </c>
      <c r="X4003" s="43">
        <v>45657</v>
      </c>
      <c r="Y4003" s="44">
        <f>Table1[[#This Row],[Report cutoff date]]-Table1[[#This Row],[DOB]]</f>
        <v>19382</v>
      </c>
      <c r="Z4003" s="68">
        <f>ROUNDDOWN(Table1[[#This Row],[Days old - as of report cutoff date]]/365,0)</f>
        <v>53</v>
      </c>
      <c r="AA4003" s="45" t="str">
        <f>IF(Table1[[#This Row],[Years old]]&gt;=55,"55+","54 and under")</f>
        <v>54 and under</v>
      </c>
      <c r="AB4003" s="45" t="str">
        <f>VLOOKUP(Table1[[#This Row],[Years old]],Lookups!$A$1:$C$101,2,FALSE)</f>
        <v>50 - 59</v>
      </c>
      <c r="AC4003" s="45" t="str">
        <f>VLOOKUP(Table1[[#This Row],[Years old]],Lookups!$A$1:$C$101,3,FALSE)</f>
        <v>50 - 54</v>
      </c>
      <c r="AD4003" s="45" t="str">
        <f>VLOOKUP(Table1[[#This Row],[Race]],Lookups!$E$2:$F$11,2,FALSE)</f>
        <v>White</v>
      </c>
      <c r="AE4003" s="45" t="str">
        <f>VLOOKUP(Table1[[#This Row],[Ethnicity]],Lookups!$H$2:$I$6,2,FALSE)</f>
        <v>Not Hispanic/Latino</v>
      </c>
      <c r="AF4003" s="45" t="str">
        <f>VLOOKUP(Table1[[#This Row],[Language]],Lookups!$K$2:$L$9,2,FALSE)</f>
        <v>English</v>
      </c>
      <c r="AG4003" s="46">
        <v>42005</v>
      </c>
      <c r="AH4003" s="46">
        <v>45657</v>
      </c>
      <c r="AI4003" s="46" t="str">
        <f>IF(Table1[[#This Row],[Colonoscopy Date]]="","",DATEVALUE(Table1[[#This Row],[Colonoscopy Date]]))</f>
        <v/>
      </c>
      <c r="AJ40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04" spans="1:36" x14ac:dyDescent="0.25">
      <c r="A4004">
        <v>14637</v>
      </c>
      <c r="B4004" t="s">
        <v>1673</v>
      </c>
      <c r="C4004" t="s">
        <v>68</v>
      </c>
      <c r="D4004" t="s">
        <v>95</v>
      </c>
      <c r="E4004" t="s">
        <v>308</v>
      </c>
      <c r="F4004" t="s">
        <v>18</v>
      </c>
      <c r="G4004" t="s">
        <v>5600</v>
      </c>
      <c r="H4004" t="s">
        <v>24</v>
      </c>
      <c r="I4004" s="36">
        <v>26279</v>
      </c>
      <c r="J4004" t="s">
        <v>134</v>
      </c>
      <c r="K4004" t="s">
        <v>2930</v>
      </c>
      <c r="L4004" t="s">
        <v>25</v>
      </c>
      <c r="M4004" s="2">
        <v>45350</v>
      </c>
      <c r="N4004" t="s">
        <v>25</v>
      </c>
      <c r="O4004" t="s">
        <v>25</v>
      </c>
      <c r="P4004" t="s">
        <v>18</v>
      </c>
      <c r="Q4004" t="s">
        <v>18</v>
      </c>
      <c r="R4004" t="s">
        <v>18</v>
      </c>
      <c r="S4004" t="s">
        <v>18</v>
      </c>
      <c r="T4004" t="s">
        <v>18</v>
      </c>
      <c r="U4004" t="s">
        <v>18</v>
      </c>
      <c r="V4004" t="s">
        <v>18</v>
      </c>
      <c r="W4004" s="45" t="str">
        <f>IF(Table1[[#This Row],[Sex at Birth]]="F","Female","Male")</f>
        <v>Female</v>
      </c>
      <c r="X4004" s="43">
        <v>45657</v>
      </c>
      <c r="Y4004" s="44">
        <f>Table1[[#This Row],[Report cutoff date]]-Table1[[#This Row],[DOB]]</f>
        <v>19378</v>
      </c>
      <c r="Z4004" s="68">
        <f>ROUNDDOWN(Table1[[#This Row],[Days old - as of report cutoff date]]/365,0)</f>
        <v>53</v>
      </c>
      <c r="AA4004" s="45" t="str">
        <f>IF(Table1[[#This Row],[Years old]]&gt;=55,"55+","54 and under")</f>
        <v>54 and under</v>
      </c>
      <c r="AB4004" s="45" t="str">
        <f>VLOOKUP(Table1[[#This Row],[Years old]],Lookups!$A$1:$C$101,2,FALSE)</f>
        <v>50 - 59</v>
      </c>
      <c r="AC4004" s="45" t="str">
        <f>VLOOKUP(Table1[[#This Row],[Years old]],Lookups!$A$1:$C$101,3,FALSE)</f>
        <v>50 - 54</v>
      </c>
      <c r="AD4004" s="45" t="str">
        <f>VLOOKUP(Table1[[#This Row],[Race]],Lookups!$E$2:$F$11,2,FALSE)</f>
        <v>Other/ Unknown</v>
      </c>
      <c r="AE4004" s="45" t="str">
        <f>VLOOKUP(Table1[[#This Row],[Ethnicity]],Lookups!$H$2:$I$6,2,FALSE)</f>
        <v>Hispanic/Latino</v>
      </c>
      <c r="AF4004" s="45" t="str">
        <f>VLOOKUP(Table1[[#This Row],[Language]],Lookups!$K$2:$L$9,2,FALSE)</f>
        <v>Spanish</v>
      </c>
      <c r="AG4004" s="46">
        <v>42005</v>
      </c>
      <c r="AH4004" s="46">
        <v>45657</v>
      </c>
      <c r="AI4004" s="46" t="str">
        <f>IF(Table1[[#This Row],[Colonoscopy Date]]="","",DATEVALUE(Table1[[#This Row],[Colonoscopy Date]]))</f>
        <v/>
      </c>
      <c r="AJ40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05" spans="1:36" x14ac:dyDescent="0.25">
      <c r="A4005">
        <v>10457</v>
      </c>
      <c r="B4005" t="s">
        <v>1572</v>
      </c>
      <c r="C4005" t="s">
        <v>20</v>
      </c>
      <c r="D4005" t="s">
        <v>21</v>
      </c>
      <c r="E4005" t="s">
        <v>22</v>
      </c>
      <c r="F4005" t="s">
        <v>28</v>
      </c>
      <c r="G4005" t="s">
        <v>3774</v>
      </c>
      <c r="H4005" t="s">
        <v>35</v>
      </c>
      <c r="I4005" s="36">
        <v>26282</v>
      </c>
      <c r="J4005" t="s">
        <v>2913</v>
      </c>
      <c r="K4005" t="s">
        <v>2935</v>
      </c>
      <c r="L4005" t="s">
        <v>25</v>
      </c>
      <c r="M4005" s="2">
        <v>45629</v>
      </c>
      <c r="N4005" t="s">
        <v>25</v>
      </c>
      <c r="O4005" t="s">
        <v>25</v>
      </c>
      <c r="P4005" t="s">
        <v>424</v>
      </c>
      <c r="Q4005" t="s">
        <v>18</v>
      </c>
      <c r="R4005" t="s">
        <v>18</v>
      </c>
      <c r="S4005" t="s">
        <v>18</v>
      </c>
      <c r="T4005" t="s">
        <v>18</v>
      </c>
      <c r="U4005" t="s">
        <v>18</v>
      </c>
      <c r="V4005" t="s">
        <v>18</v>
      </c>
      <c r="W4005" s="45" t="str">
        <f>IF(Table1[[#This Row],[Sex at Birth]]="F","Female","Male")</f>
        <v>Male</v>
      </c>
      <c r="X4005" s="43">
        <v>45657</v>
      </c>
      <c r="Y4005" s="44">
        <f>Table1[[#This Row],[Report cutoff date]]-Table1[[#This Row],[DOB]]</f>
        <v>19375</v>
      </c>
      <c r="Z4005" s="68">
        <f>ROUNDDOWN(Table1[[#This Row],[Days old - as of report cutoff date]]/365,0)</f>
        <v>53</v>
      </c>
      <c r="AA4005" s="45" t="str">
        <f>IF(Table1[[#This Row],[Years old]]&gt;=55,"55+","54 and under")</f>
        <v>54 and under</v>
      </c>
      <c r="AB4005" s="45" t="str">
        <f>VLOOKUP(Table1[[#This Row],[Years old]],Lookups!$A$1:$C$101,2,FALSE)</f>
        <v>50 - 59</v>
      </c>
      <c r="AC4005" s="45" t="str">
        <f>VLOOKUP(Table1[[#This Row],[Years old]],Lookups!$A$1:$C$101,3,FALSE)</f>
        <v>50 - 54</v>
      </c>
      <c r="AD4005" s="45" t="str">
        <f>VLOOKUP(Table1[[#This Row],[Race]],Lookups!$E$2:$F$11,2,FALSE)</f>
        <v>White</v>
      </c>
      <c r="AE4005" s="45" t="str">
        <f>VLOOKUP(Table1[[#This Row],[Ethnicity]],Lookups!$H$2:$I$6,2,FALSE)</f>
        <v>Not Hispanic/Latino</v>
      </c>
      <c r="AF4005" s="45" t="str">
        <f>VLOOKUP(Table1[[#This Row],[Language]],Lookups!$K$2:$L$9,2,FALSE)</f>
        <v>English</v>
      </c>
      <c r="AG4005" s="46">
        <v>42005</v>
      </c>
      <c r="AH4005" s="46">
        <v>45657</v>
      </c>
      <c r="AI4005" s="46">
        <f>IF(Table1[[#This Row],[Colonoscopy Date]]="","",DATEVALUE(Table1[[#This Row],[Colonoscopy Date]]))</f>
        <v>40855</v>
      </c>
      <c r="AJ40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06" spans="1:36" x14ac:dyDescent="0.25">
      <c r="A4006">
        <v>11960</v>
      </c>
      <c r="B4006" t="s">
        <v>1750</v>
      </c>
      <c r="C4006" t="s">
        <v>20</v>
      </c>
      <c r="D4006" t="s">
        <v>21</v>
      </c>
      <c r="E4006" t="s">
        <v>22</v>
      </c>
      <c r="F4006" t="s">
        <v>18</v>
      </c>
      <c r="G4006" t="s">
        <v>3557</v>
      </c>
      <c r="H4006" t="s">
        <v>35</v>
      </c>
      <c r="I4006" s="36">
        <v>26286</v>
      </c>
      <c r="J4006" t="s">
        <v>2914</v>
      </c>
      <c r="K4006" t="s">
        <v>2936</v>
      </c>
      <c r="L4006" t="s">
        <v>25</v>
      </c>
      <c r="M4006" s="2">
        <v>45611</v>
      </c>
      <c r="N4006" t="s">
        <v>25</v>
      </c>
      <c r="O4006" t="s">
        <v>25</v>
      </c>
      <c r="P4006" t="s">
        <v>18</v>
      </c>
      <c r="Q4006" t="s">
        <v>285</v>
      </c>
      <c r="R4006" t="s">
        <v>27</v>
      </c>
      <c r="S4006" t="s">
        <v>18</v>
      </c>
      <c r="T4006" t="s">
        <v>18</v>
      </c>
      <c r="U4006" t="s">
        <v>18</v>
      </c>
      <c r="V4006" t="s">
        <v>18</v>
      </c>
      <c r="W4006" s="45" t="str">
        <f>IF(Table1[[#This Row],[Sex at Birth]]="F","Female","Male")</f>
        <v>Male</v>
      </c>
      <c r="X4006" s="43">
        <v>45657</v>
      </c>
      <c r="Y4006" s="44">
        <f>Table1[[#This Row],[Report cutoff date]]-Table1[[#This Row],[DOB]]</f>
        <v>19371</v>
      </c>
      <c r="Z4006" s="68">
        <f>ROUNDDOWN(Table1[[#This Row],[Days old - as of report cutoff date]]/365,0)</f>
        <v>53</v>
      </c>
      <c r="AA4006" s="45" t="str">
        <f>IF(Table1[[#This Row],[Years old]]&gt;=55,"55+","54 and under")</f>
        <v>54 and under</v>
      </c>
      <c r="AB4006" s="45" t="str">
        <f>VLOOKUP(Table1[[#This Row],[Years old]],Lookups!$A$1:$C$101,2,FALSE)</f>
        <v>50 - 59</v>
      </c>
      <c r="AC4006" s="45" t="str">
        <f>VLOOKUP(Table1[[#This Row],[Years old]],Lookups!$A$1:$C$101,3,FALSE)</f>
        <v>50 - 54</v>
      </c>
      <c r="AD4006" s="45" t="str">
        <f>VLOOKUP(Table1[[#This Row],[Race]],Lookups!$E$2:$F$11,2,FALSE)</f>
        <v>White</v>
      </c>
      <c r="AE4006" s="45" t="str">
        <f>VLOOKUP(Table1[[#This Row],[Ethnicity]],Lookups!$H$2:$I$6,2,FALSE)</f>
        <v>Not Hispanic/Latino</v>
      </c>
      <c r="AF4006" s="45" t="str">
        <f>VLOOKUP(Table1[[#This Row],[Language]],Lookups!$K$2:$L$9,2,FALSE)</f>
        <v>English</v>
      </c>
      <c r="AG4006" s="46">
        <v>42005</v>
      </c>
      <c r="AH4006" s="46">
        <v>45657</v>
      </c>
      <c r="AI4006" s="46" t="str">
        <f>IF(Table1[[#This Row],[Colonoscopy Date]]="","",DATEVALUE(Table1[[#This Row],[Colonoscopy Date]]))</f>
        <v/>
      </c>
      <c r="AJ40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07" spans="1:36" x14ac:dyDescent="0.25">
      <c r="A4007">
        <v>12245</v>
      </c>
      <c r="B4007" t="s">
        <v>1593</v>
      </c>
      <c r="C4007" t="s">
        <v>20</v>
      </c>
      <c r="D4007" t="s">
        <v>21</v>
      </c>
      <c r="E4007" t="s">
        <v>22</v>
      </c>
      <c r="F4007" t="s">
        <v>147</v>
      </c>
      <c r="G4007" t="s">
        <v>6784</v>
      </c>
      <c r="H4007" t="s">
        <v>24</v>
      </c>
      <c r="I4007" s="36">
        <v>26289</v>
      </c>
      <c r="J4007" t="s">
        <v>2928</v>
      </c>
      <c r="K4007" t="s">
        <v>2930</v>
      </c>
      <c r="L4007" t="s">
        <v>25</v>
      </c>
      <c r="M4007" s="2">
        <v>45348</v>
      </c>
      <c r="N4007" t="s">
        <v>25</v>
      </c>
      <c r="O4007" t="s">
        <v>25</v>
      </c>
      <c r="P4007" t="s">
        <v>18</v>
      </c>
      <c r="Q4007" t="s">
        <v>18</v>
      </c>
      <c r="R4007" t="s">
        <v>18</v>
      </c>
      <c r="S4007" t="s">
        <v>18</v>
      </c>
      <c r="T4007" t="s">
        <v>18</v>
      </c>
      <c r="U4007" t="s">
        <v>18</v>
      </c>
      <c r="V4007" t="s">
        <v>18</v>
      </c>
      <c r="W4007" s="45" t="str">
        <f>IF(Table1[[#This Row],[Sex at Birth]]="F","Female","Male")</f>
        <v>Female</v>
      </c>
      <c r="X4007" s="43">
        <v>45657</v>
      </c>
      <c r="Y4007" s="44">
        <f>Table1[[#This Row],[Report cutoff date]]-Table1[[#This Row],[DOB]]</f>
        <v>19368</v>
      </c>
      <c r="Z4007" s="68">
        <f>ROUNDDOWN(Table1[[#This Row],[Days old - as of report cutoff date]]/365,0)</f>
        <v>53</v>
      </c>
      <c r="AA4007" s="45" t="str">
        <f>IF(Table1[[#This Row],[Years old]]&gt;=55,"55+","54 and under")</f>
        <v>54 and under</v>
      </c>
      <c r="AB4007" s="45" t="str">
        <f>VLOOKUP(Table1[[#This Row],[Years old]],Lookups!$A$1:$C$101,2,FALSE)</f>
        <v>50 - 59</v>
      </c>
      <c r="AC4007" s="45" t="str">
        <f>VLOOKUP(Table1[[#This Row],[Years old]],Lookups!$A$1:$C$101,3,FALSE)</f>
        <v>50 - 54</v>
      </c>
      <c r="AD4007" s="45" t="str">
        <f>VLOOKUP(Table1[[#This Row],[Race]],Lookups!$E$2:$F$11,2,FALSE)</f>
        <v>White</v>
      </c>
      <c r="AE4007" s="45" t="str">
        <f>VLOOKUP(Table1[[#This Row],[Ethnicity]],Lookups!$H$2:$I$6,2,FALSE)</f>
        <v>Not Hispanic/Latino</v>
      </c>
      <c r="AF4007" s="45" t="str">
        <f>VLOOKUP(Table1[[#This Row],[Language]],Lookups!$K$2:$L$9,2,FALSE)</f>
        <v>English</v>
      </c>
      <c r="AG4007" s="46">
        <v>42005</v>
      </c>
      <c r="AH4007" s="46">
        <v>45657</v>
      </c>
      <c r="AI4007" s="46" t="str">
        <f>IF(Table1[[#This Row],[Colonoscopy Date]]="","",DATEVALUE(Table1[[#This Row],[Colonoscopy Date]]))</f>
        <v/>
      </c>
      <c r="AJ40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08" spans="1:36" x14ac:dyDescent="0.25">
      <c r="A4008">
        <v>14315</v>
      </c>
      <c r="B4008" t="s">
        <v>2038</v>
      </c>
      <c r="C4008" t="s">
        <v>20</v>
      </c>
      <c r="D4008" t="s">
        <v>21</v>
      </c>
      <c r="E4008" t="s">
        <v>22</v>
      </c>
      <c r="F4008" t="s">
        <v>30</v>
      </c>
      <c r="G4008" t="s">
        <v>5528</v>
      </c>
      <c r="H4008" t="s">
        <v>24</v>
      </c>
      <c r="I4008" s="36">
        <v>26290</v>
      </c>
      <c r="J4008" t="s">
        <v>134</v>
      </c>
      <c r="K4008" t="s">
        <v>2930</v>
      </c>
      <c r="L4008" t="s">
        <v>25</v>
      </c>
      <c r="M4008" s="2">
        <v>45562</v>
      </c>
      <c r="N4008" t="s">
        <v>25</v>
      </c>
      <c r="O4008" t="s">
        <v>25</v>
      </c>
      <c r="P4008" t="s">
        <v>18</v>
      </c>
      <c r="Q4008" t="s">
        <v>18</v>
      </c>
      <c r="R4008" t="s">
        <v>18</v>
      </c>
      <c r="S4008" t="s">
        <v>18</v>
      </c>
      <c r="T4008" t="s">
        <v>18</v>
      </c>
      <c r="U4008" t="s">
        <v>18</v>
      </c>
      <c r="V4008" t="s">
        <v>18</v>
      </c>
      <c r="W4008" s="45" t="str">
        <f>IF(Table1[[#This Row],[Sex at Birth]]="F","Female","Male")</f>
        <v>Female</v>
      </c>
      <c r="X4008" s="43">
        <v>45657</v>
      </c>
      <c r="Y4008" s="44">
        <f>Table1[[#This Row],[Report cutoff date]]-Table1[[#This Row],[DOB]]</f>
        <v>19367</v>
      </c>
      <c r="Z4008" s="68">
        <f>ROUNDDOWN(Table1[[#This Row],[Days old - as of report cutoff date]]/365,0)</f>
        <v>53</v>
      </c>
      <c r="AA4008" s="45" t="str">
        <f>IF(Table1[[#This Row],[Years old]]&gt;=55,"55+","54 and under")</f>
        <v>54 and under</v>
      </c>
      <c r="AB4008" s="45" t="str">
        <f>VLOOKUP(Table1[[#This Row],[Years old]],Lookups!$A$1:$C$101,2,FALSE)</f>
        <v>50 - 59</v>
      </c>
      <c r="AC4008" s="45" t="str">
        <f>VLOOKUP(Table1[[#This Row],[Years old]],Lookups!$A$1:$C$101,3,FALSE)</f>
        <v>50 - 54</v>
      </c>
      <c r="AD4008" s="45" t="str">
        <f>VLOOKUP(Table1[[#This Row],[Race]],Lookups!$E$2:$F$11,2,FALSE)</f>
        <v>White</v>
      </c>
      <c r="AE4008" s="45" t="str">
        <f>VLOOKUP(Table1[[#This Row],[Ethnicity]],Lookups!$H$2:$I$6,2,FALSE)</f>
        <v>Not Hispanic/Latino</v>
      </c>
      <c r="AF4008" s="45" t="str">
        <f>VLOOKUP(Table1[[#This Row],[Language]],Lookups!$K$2:$L$9,2,FALSE)</f>
        <v>English</v>
      </c>
      <c r="AG4008" s="46">
        <v>42005</v>
      </c>
      <c r="AH4008" s="46">
        <v>45657</v>
      </c>
      <c r="AI4008" s="46" t="str">
        <f>IF(Table1[[#This Row],[Colonoscopy Date]]="","",DATEVALUE(Table1[[#This Row],[Colonoscopy Date]]))</f>
        <v/>
      </c>
      <c r="AJ40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09" spans="1:36" x14ac:dyDescent="0.25">
      <c r="A4009">
        <v>10540</v>
      </c>
      <c r="B4009" t="s">
        <v>2673</v>
      </c>
      <c r="C4009" t="s">
        <v>20</v>
      </c>
      <c r="D4009" t="s">
        <v>21</v>
      </c>
      <c r="E4009" t="s">
        <v>22</v>
      </c>
      <c r="F4009" t="s">
        <v>39</v>
      </c>
      <c r="G4009" t="s">
        <v>6566</v>
      </c>
      <c r="H4009" t="s">
        <v>24</v>
      </c>
      <c r="I4009" s="36">
        <v>26291</v>
      </c>
      <c r="J4009" t="s">
        <v>2914</v>
      </c>
      <c r="K4009" t="s">
        <v>2930</v>
      </c>
      <c r="L4009" t="s">
        <v>25</v>
      </c>
      <c r="M4009" s="2">
        <v>45646</v>
      </c>
      <c r="N4009" t="s">
        <v>25</v>
      </c>
      <c r="O4009" t="s">
        <v>25</v>
      </c>
      <c r="P4009" t="s">
        <v>18</v>
      </c>
      <c r="Q4009" t="s">
        <v>18</v>
      </c>
      <c r="R4009" t="s">
        <v>18</v>
      </c>
      <c r="S4009" t="s">
        <v>18</v>
      </c>
      <c r="T4009" t="s">
        <v>18</v>
      </c>
      <c r="U4009" t="s">
        <v>18</v>
      </c>
      <c r="V4009" t="s">
        <v>18</v>
      </c>
      <c r="W4009" s="45" t="str">
        <f>IF(Table1[[#This Row],[Sex at Birth]]="F","Female","Male")</f>
        <v>Female</v>
      </c>
      <c r="X4009" s="43">
        <v>45657</v>
      </c>
      <c r="Y4009" s="44">
        <f>Table1[[#This Row],[Report cutoff date]]-Table1[[#This Row],[DOB]]</f>
        <v>19366</v>
      </c>
      <c r="Z4009" s="68">
        <f>ROUNDDOWN(Table1[[#This Row],[Days old - as of report cutoff date]]/365,0)</f>
        <v>53</v>
      </c>
      <c r="AA4009" s="45" t="str">
        <f>IF(Table1[[#This Row],[Years old]]&gt;=55,"55+","54 and under")</f>
        <v>54 and under</v>
      </c>
      <c r="AB4009" s="45" t="str">
        <f>VLOOKUP(Table1[[#This Row],[Years old]],Lookups!$A$1:$C$101,2,FALSE)</f>
        <v>50 - 59</v>
      </c>
      <c r="AC4009" s="45" t="str">
        <f>VLOOKUP(Table1[[#This Row],[Years old]],Lookups!$A$1:$C$101,3,FALSE)</f>
        <v>50 - 54</v>
      </c>
      <c r="AD4009" s="45" t="str">
        <f>VLOOKUP(Table1[[#This Row],[Race]],Lookups!$E$2:$F$11,2,FALSE)</f>
        <v>White</v>
      </c>
      <c r="AE4009" s="45" t="str">
        <f>VLOOKUP(Table1[[#This Row],[Ethnicity]],Lookups!$H$2:$I$6,2,FALSE)</f>
        <v>Not Hispanic/Latino</v>
      </c>
      <c r="AF4009" s="45" t="str">
        <f>VLOOKUP(Table1[[#This Row],[Language]],Lookups!$K$2:$L$9,2,FALSE)</f>
        <v>English</v>
      </c>
      <c r="AG4009" s="46">
        <v>42005</v>
      </c>
      <c r="AH4009" s="46">
        <v>45657</v>
      </c>
      <c r="AI4009" s="46" t="str">
        <f>IF(Table1[[#This Row],[Colonoscopy Date]]="","",DATEVALUE(Table1[[#This Row],[Colonoscopy Date]]))</f>
        <v/>
      </c>
      <c r="AJ40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10" spans="1:36" x14ac:dyDescent="0.25">
      <c r="A4010">
        <v>11875</v>
      </c>
      <c r="B4010" t="s">
        <v>1950</v>
      </c>
      <c r="C4010" t="s">
        <v>20</v>
      </c>
      <c r="D4010" t="s">
        <v>21</v>
      </c>
      <c r="E4010" t="s">
        <v>22</v>
      </c>
      <c r="F4010" t="s">
        <v>63</v>
      </c>
      <c r="G4010" t="s">
        <v>5258</v>
      </c>
      <c r="H4010" t="s">
        <v>24</v>
      </c>
      <c r="I4010" s="36">
        <v>26293</v>
      </c>
      <c r="J4010" t="s">
        <v>2910</v>
      </c>
      <c r="K4010" t="s">
        <v>2930</v>
      </c>
      <c r="L4010" t="s">
        <v>25</v>
      </c>
      <c r="M4010" s="2">
        <v>45596</v>
      </c>
      <c r="N4010" t="s">
        <v>25</v>
      </c>
      <c r="O4010" t="s">
        <v>25</v>
      </c>
      <c r="P4010" t="s">
        <v>18</v>
      </c>
      <c r="Q4010" t="s">
        <v>18</v>
      </c>
      <c r="R4010" t="s">
        <v>18</v>
      </c>
      <c r="S4010" t="s">
        <v>18</v>
      </c>
      <c r="T4010" t="s">
        <v>18</v>
      </c>
      <c r="U4010" t="s">
        <v>18</v>
      </c>
      <c r="V4010" t="s">
        <v>18</v>
      </c>
      <c r="W4010" s="45" t="str">
        <f>IF(Table1[[#This Row],[Sex at Birth]]="F","Female","Male")</f>
        <v>Female</v>
      </c>
      <c r="X4010" s="43">
        <v>45657</v>
      </c>
      <c r="Y4010" s="44">
        <f>Table1[[#This Row],[Report cutoff date]]-Table1[[#This Row],[DOB]]</f>
        <v>19364</v>
      </c>
      <c r="Z4010" s="68">
        <f>ROUNDDOWN(Table1[[#This Row],[Days old - as of report cutoff date]]/365,0)</f>
        <v>53</v>
      </c>
      <c r="AA4010" s="45" t="str">
        <f>IF(Table1[[#This Row],[Years old]]&gt;=55,"55+","54 and under")</f>
        <v>54 and under</v>
      </c>
      <c r="AB4010" s="45" t="str">
        <f>VLOOKUP(Table1[[#This Row],[Years old]],Lookups!$A$1:$C$101,2,FALSE)</f>
        <v>50 - 59</v>
      </c>
      <c r="AC4010" s="45" t="str">
        <f>VLOOKUP(Table1[[#This Row],[Years old]],Lookups!$A$1:$C$101,3,FALSE)</f>
        <v>50 - 54</v>
      </c>
      <c r="AD4010" s="45" t="str">
        <f>VLOOKUP(Table1[[#This Row],[Race]],Lookups!$E$2:$F$11,2,FALSE)</f>
        <v>White</v>
      </c>
      <c r="AE4010" s="45" t="str">
        <f>VLOOKUP(Table1[[#This Row],[Ethnicity]],Lookups!$H$2:$I$6,2,FALSE)</f>
        <v>Not Hispanic/Latino</v>
      </c>
      <c r="AF4010" s="45" t="str">
        <f>VLOOKUP(Table1[[#This Row],[Language]],Lookups!$K$2:$L$9,2,FALSE)</f>
        <v>English</v>
      </c>
      <c r="AG4010" s="46">
        <v>42005</v>
      </c>
      <c r="AH4010" s="46">
        <v>45657</v>
      </c>
      <c r="AI4010" s="46" t="str">
        <f>IF(Table1[[#This Row],[Colonoscopy Date]]="","",DATEVALUE(Table1[[#This Row],[Colonoscopy Date]]))</f>
        <v/>
      </c>
      <c r="AJ40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11" spans="1:36" x14ac:dyDescent="0.25">
      <c r="A4011">
        <v>10788</v>
      </c>
      <c r="B4011" t="s">
        <v>1620</v>
      </c>
      <c r="C4011" t="s">
        <v>47</v>
      </c>
      <c r="D4011" t="s">
        <v>21</v>
      </c>
      <c r="E4011" t="s">
        <v>22</v>
      </c>
      <c r="F4011" t="s">
        <v>67</v>
      </c>
      <c r="G4011" t="s">
        <v>3656</v>
      </c>
      <c r="H4011" t="s">
        <v>24</v>
      </c>
      <c r="I4011" s="36">
        <v>26294</v>
      </c>
      <c r="J4011" t="s">
        <v>2912</v>
      </c>
      <c r="K4011" t="s">
        <v>2936</v>
      </c>
      <c r="L4011" t="s">
        <v>25</v>
      </c>
      <c r="M4011" s="2">
        <v>45597</v>
      </c>
      <c r="N4011" t="s">
        <v>53</v>
      </c>
      <c r="O4011" t="s">
        <v>25</v>
      </c>
      <c r="P4011" t="s">
        <v>623</v>
      </c>
      <c r="Q4011" t="s">
        <v>18</v>
      </c>
      <c r="R4011" t="s">
        <v>18</v>
      </c>
      <c r="S4011" t="s">
        <v>18</v>
      </c>
      <c r="T4011" t="s">
        <v>18</v>
      </c>
      <c r="U4011" t="s">
        <v>18</v>
      </c>
      <c r="V4011" t="s">
        <v>18</v>
      </c>
      <c r="W4011" s="45" t="str">
        <f>IF(Table1[[#This Row],[Sex at Birth]]="F","Female","Male")</f>
        <v>Female</v>
      </c>
      <c r="X4011" s="43">
        <v>45657</v>
      </c>
      <c r="Y4011" s="44">
        <f>Table1[[#This Row],[Report cutoff date]]-Table1[[#This Row],[DOB]]</f>
        <v>19363</v>
      </c>
      <c r="Z4011" s="68">
        <f>ROUNDDOWN(Table1[[#This Row],[Days old - as of report cutoff date]]/365,0)</f>
        <v>53</v>
      </c>
      <c r="AA4011" s="45" t="str">
        <f>IF(Table1[[#This Row],[Years old]]&gt;=55,"55+","54 and under")</f>
        <v>54 and under</v>
      </c>
      <c r="AB4011" s="45" t="str">
        <f>VLOOKUP(Table1[[#This Row],[Years old]],Lookups!$A$1:$C$101,2,FALSE)</f>
        <v>50 - 59</v>
      </c>
      <c r="AC4011" s="45" t="str">
        <f>VLOOKUP(Table1[[#This Row],[Years old]],Lookups!$A$1:$C$101,3,FALSE)</f>
        <v>50 - 54</v>
      </c>
      <c r="AD4011" s="45" t="str">
        <f>VLOOKUP(Table1[[#This Row],[Race]],Lookups!$E$2:$F$11,2,FALSE)</f>
        <v>Amer. Indian/ Alaska Native</v>
      </c>
      <c r="AE4011" s="45" t="str">
        <f>VLOOKUP(Table1[[#This Row],[Ethnicity]],Lookups!$H$2:$I$6,2,FALSE)</f>
        <v>Not Hispanic/Latino</v>
      </c>
      <c r="AF4011" s="45" t="str">
        <f>VLOOKUP(Table1[[#This Row],[Language]],Lookups!$K$2:$L$9,2,FALSE)</f>
        <v>English</v>
      </c>
      <c r="AG4011" s="46">
        <v>42005</v>
      </c>
      <c r="AH4011" s="46">
        <v>45657</v>
      </c>
      <c r="AI4011" s="46">
        <f>IF(Table1[[#This Row],[Colonoscopy Date]]="","",DATEVALUE(Table1[[#This Row],[Colonoscopy Date]]))</f>
        <v>45511</v>
      </c>
      <c r="AJ40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12" spans="1:36" x14ac:dyDescent="0.25">
      <c r="A4012">
        <v>13086</v>
      </c>
      <c r="B4012" t="s">
        <v>1830</v>
      </c>
      <c r="C4012" t="s">
        <v>20</v>
      </c>
      <c r="D4012" t="s">
        <v>21</v>
      </c>
      <c r="E4012" t="s">
        <v>22</v>
      </c>
      <c r="F4012" t="s">
        <v>106</v>
      </c>
      <c r="G4012" t="s">
        <v>6189</v>
      </c>
      <c r="H4012" t="s">
        <v>35</v>
      </c>
      <c r="I4012" s="36">
        <v>26298</v>
      </c>
      <c r="J4012" t="s">
        <v>2913</v>
      </c>
      <c r="K4012" t="s">
        <v>2930</v>
      </c>
      <c r="L4012" t="s">
        <v>25</v>
      </c>
      <c r="M4012" s="2">
        <v>45544</v>
      </c>
      <c r="N4012" t="s">
        <v>53</v>
      </c>
      <c r="O4012" t="s">
        <v>25</v>
      </c>
      <c r="P4012" t="s">
        <v>818</v>
      </c>
      <c r="Q4012" t="s">
        <v>18</v>
      </c>
      <c r="R4012" t="s">
        <v>18</v>
      </c>
      <c r="S4012" t="s">
        <v>18</v>
      </c>
      <c r="T4012" t="s">
        <v>18</v>
      </c>
      <c r="U4012" t="s">
        <v>18</v>
      </c>
      <c r="V4012" t="s">
        <v>18</v>
      </c>
      <c r="W4012" s="45" t="str">
        <f>IF(Table1[[#This Row],[Sex at Birth]]="F","Female","Male")</f>
        <v>Male</v>
      </c>
      <c r="X4012" s="43">
        <v>45657</v>
      </c>
      <c r="Y4012" s="44">
        <f>Table1[[#This Row],[Report cutoff date]]-Table1[[#This Row],[DOB]]</f>
        <v>19359</v>
      </c>
      <c r="Z4012" s="68">
        <f>ROUNDDOWN(Table1[[#This Row],[Days old - as of report cutoff date]]/365,0)</f>
        <v>53</v>
      </c>
      <c r="AA4012" s="45" t="str">
        <f>IF(Table1[[#This Row],[Years old]]&gt;=55,"55+","54 and under")</f>
        <v>54 and under</v>
      </c>
      <c r="AB4012" s="45" t="str">
        <f>VLOOKUP(Table1[[#This Row],[Years old]],Lookups!$A$1:$C$101,2,FALSE)</f>
        <v>50 - 59</v>
      </c>
      <c r="AC4012" s="45" t="str">
        <f>VLOOKUP(Table1[[#This Row],[Years old]],Lookups!$A$1:$C$101,3,FALSE)</f>
        <v>50 - 54</v>
      </c>
      <c r="AD4012" s="45" t="str">
        <f>VLOOKUP(Table1[[#This Row],[Race]],Lookups!$E$2:$F$11,2,FALSE)</f>
        <v>White</v>
      </c>
      <c r="AE4012" s="45" t="str">
        <f>VLOOKUP(Table1[[#This Row],[Ethnicity]],Lookups!$H$2:$I$6,2,FALSE)</f>
        <v>Not Hispanic/Latino</v>
      </c>
      <c r="AF4012" s="45" t="str">
        <f>VLOOKUP(Table1[[#This Row],[Language]],Lookups!$K$2:$L$9,2,FALSE)</f>
        <v>English</v>
      </c>
      <c r="AG4012" s="46">
        <v>42005</v>
      </c>
      <c r="AH4012" s="46">
        <v>45657</v>
      </c>
      <c r="AI4012" s="46">
        <f>IF(Table1[[#This Row],[Colonoscopy Date]]="","",DATEVALUE(Table1[[#This Row],[Colonoscopy Date]]))</f>
        <v>44649</v>
      </c>
      <c r="AJ401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13" spans="1:36" x14ac:dyDescent="0.25">
      <c r="A4013">
        <v>10550</v>
      </c>
      <c r="B4013" t="s">
        <v>1883</v>
      </c>
      <c r="C4013" t="s">
        <v>20</v>
      </c>
      <c r="D4013" t="s">
        <v>21</v>
      </c>
      <c r="E4013" t="s">
        <v>22</v>
      </c>
      <c r="F4013" t="s">
        <v>85</v>
      </c>
      <c r="G4013" t="s">
        <v>7848</v>
      </c>
      <c r="H4013" t="s">
        <v>24</v>
      </c>
      <c r="I4013" s="36">
        <v>26302</v>
      </c>
      <c r="J4013" t="s">
        <v>2912</v>
      </c>
      <c r="K4013" t="s">
        <v>2936</v>
      </c>
      <c r="L4013" t="s">
        <v>25</v>
      </c>
      <c r="M4013" s="2">
        <v>45582</v>
      </c>
      <c r="N4013" t="s">
        <v>25</v>
      </c>
      <c r="O4013" t="s">
        <v>25</v>
      </c>
      <c r="P4013" t="s">
        <v>439</v>
      </c>
      <c r="Q4013" t="s">
        <v>18</v>
      </c>
      <c r="R4013" t="s">
        <v>18</v>
      </c>
      <c r="S4013" t="s">
        <v>18</v>
      </c>
      <c r="T4013" t="s">
        <v>18</v>
      </c>
      <c r="U4013" t="s">
        <v>18</v>
      </c>
      <c r="V4013" t="s">
        <v>18</v>
      </c>
      <c r="W4013" s="45" t="str">
        <f>IF(Table1[[#This Row],[Sex at Birth]]="F","Female","Male")</f>
        <v>Female</v>
      </c>
      <c r="X4013" s="43">
        <v>45657</v>
      </c>
      <c r="Y4013" s="44">
        <f>Table1[[#This Row],[Report cutoff date]]-Table1[[#This Row],[DOB]]</f>
        <v>19355</v>
      </c>
      <c r="Z4013" s="68">
        <f>ROUNDDOWN(Table1[[#This Row],[Days old - as of report cutoff date]]/365,0)</f>
        <v>53</v>
      </c>
      <c r="AA4013" s="45" t="str">
        <f>IF(Table1[[#This Row],[Years old]]&gt;=55,"55+","54 and under")</f>
        <v>54 and under</v>
      </c>
      <c r="AB4013" s="45" t="str">
        <f>VLOOKUP(Table1[[#This Row],[Years old]],Lookups!$A$1:$C$101,2,FALSE)</f>
        <v>50 - 59</v>
      </c>
      <c r="AC4013" s="45" t="str">
        <f>VLOOKUP(Table1[[#This Row],[Years old]],Lookups!$A$1:$C$101,3,FALSE)</f>
        <v>50 - 54</v>
      </c>
      <c r="AD4013" s="45" t="str">
        <f>VLOOKUP(Table1[[#This Row],[Race]],Lookups!$E$2:$F$11,2,FALSE)</f>
        <v>White</v>
      </c>
      <c r="AE4013" s="45" t="str">
        <f>VLOOKUP(Table1[[#This Row],[Ethnicity]],Lookups!$H$2:$I$6,2,FALSE)</f>
        <v>Not Hispanic/Latino</v>
      </c>
      <c r="AF4013" s="45" t="str">
        <f>VLOOKUP(Table1[[#This Row],[Language]],Lookups!$K$2:$L$9,2,FALSE)</f>
        <v>English</v>
      </c>
      <c r="AG4013" s="46">
        <v>42005</v>
      </c>
      <c r="AH4013" s="46">
        <v>45657</v>
      </c>
      <c r="AI4013" s="46">
        <f>IF(Table1[[#This Row],[Colonoscopy Date]]="","",DATEVALUE(Table1[[#This Row],[Colonoscopy Date]]))</f>
        <v>39325</v>
      </c>
      <c r="AJ40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14" spans="1:36" x14ac:dyDescent="0.25">
      <c r="A4014">
        <v>11336</v>
      </c>
      <c r="B4014" t="s">
        <v>1654</v>
      </c>
      <c r="C4014" t="s">
        <v>20</v>
      </c>
      <c r="D4014" t="s">
        <v>21</v>
      </c>
      <c r="E4014" t="s">
        <v>22</v>
      </c>
      <c r="F4014" t="s">
        <v>32</v>
      </c>
      <c r="G4014" t="s">
        <v>3414</v>
      </c>
      <c r="H4014" t="s">
        <v>24</v>
      </c>
      <c r="I4014" s="36">
        <v>26304</v>
      </c>
      <c r="J4014" t="s">
        <v>2913</v>
      </c>
      <c r="K4014" t="s">
        <v>2931</v>
      </c>
      <c r="L4014" t="s">
        <v>25</v>
      </c>
      <c r="M4014" s="2">
        <v>45545</v>
      </c>
      <c r="N4014" t="s">
        <v>53</v>
      </c>
      <c r="O4014" t="s">
        <v>25</v>
      </c>
      <c r="P4014" t="s">
        <v>1415</v>
      </c>
      <c r="Q4014" t="s">
        <v>1416</v>
      </c>
      <c r="R4014" t="s">
        <v>87</v>
      </c>
      <c r="S4014" t="s">
        <v>18</v>
      </c>
      <c r="T4014" t="s">
        <v>18</v>
      </c>
      <c r="U4014" t="s">
        <v>18</v>
      </c>
      <c r="V4014" t="s">
        <v>18</v>
      </c>
      <c r="W4014" s="45" t="str">
        <f>IF(Table1[[#This Row],[Sex at Birth]]="F","Female","Male")</f>
        <v>Female</v>
      </c>
      <c r="X4014" s="43">
        <v>45657</v>
      </c>
      <c r="Y4014" s="44">
        <f>Table1[[#This Row],[Report cutoff date]]-Table1[[#This Row],[DOB]]</f>
        <v>19353</v>
      </c>
      <c r="Z4014" s="68">
        <f>ROUNDDOWN(Table1[[#This Row],[Days old - as of report cutoff date]]/365,0)</f>
        <v>53</v>
      </c>
      <c r="AA4014" s="45" t="str">
        <f>IF(Table1[[#This Row],[Years old]]&gt;=55,"55+","54 and under")</f>
        <v>54 and under</v>
      </c>
      <c r="AB4014" s="45" t="str">
        <f>VLOOKUP(Table1[[#This Row],[Years old]],Lookups!$A$1:$C$101,2,FALSE)</f>
        <v>50 - 59</v>
      </c>
      <c r="AC4014" s="45" t="str">
        <f>VLOOKUP(Table1[[#This Row],[Years old]],Lookups!$A$1:$C$101,3,FALSE)</f>
        <v>50 - 54</v>
      </c>
      <c r="AD4014" s="45" t="str">
        <f>VLOOKUP(Table1[[#This Row],[Race]],Lookups!$E$2:$F$11,2,FALSE)</f>
        <v>White</v>
      </c>
      <c r="AE4014" s="45" t="str">
        <f>VLOOKUP(Table1[[#This Row],[Ethnicity]],Lookups!$H$2:$I$6,2,FALSE)</f>
        <v>Not Hispanic/Latino</v>
      </c>
      <c r="AF4014" s="45" t="str">
        <f>VLOOKUP(Table1[[#This Row],[Language]],Lookups!$K$2:$L$9,2,FALSE)</f>
        <v>English</v>
      </c>
      <c r="AG4014" s="46">
        <v>42005</v>
      </c>
      <c r="AH4014" s="46">
        <v>45657</v>
      </c>
      <c r="AI4014" s="46">
        <f>IF(Table1[[#This Row],[Colonoscopy Date]]="","",DATEVALUE(Table1[[#This Row],[Colonoscopy Date]]))</f>
        <v>44587</v>
      </c>
      <c r="AJ40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15" spans="1:36" x14ac:dyDescent="0.25">
      <c r="A4015">
        <v>14342</v>
      </c>
      <c r="B4015" t="s">
        <v>1697</v>
      </c>
      <c r="C4015" t="s">
        <v>20</v>
      </c>
      <c r="D4015" t="s">
        <v>21</v>
      </c>
      <c r="E4015" t="s">
        <v>22</v>
      </c>
      <c r="F4015" t="s">
        <v>106</v>
      </c>
      <c r="G4015" t="s">
        <v>4269</v>
      </c>
      <c r="H4015" t="s">
        <v>24</v>
      </c>
      <c r="I4015" s="36">
        <v>26304</v>
      </c>
      <c r="J4015" t="s">
        <v>2884</v>
      </c>
      <c r="K4015" t="s">
        <v>2930</v>
      </c>
      <c r="L4015" t="s">
        <v>25</v>
      </c>
      <c r="M4015" s="2">
        <v>45617</v>
      </c>
      <c r="N4015" t="s">
        <v>25</v>
      </c>
      <c r="O4015" t="s">
        <v>25</v>
      </c>
      <c r="P4015" t="s">
        <v>18</v>
      </c>
      <c r="Q4015" t="s">
        <v>18</v>
      </c>
      <c r="R4015" t="s">
        <v>18</v>
      </c>
      <c r="S4015" t="s">
        <v>18</v>
      </c>
      <c r="T4015" t="s">
        <v>18</v>
      </c>
      <c r="U4015" t="s">
        <v>18</v>
      </c>
      <c r="V4015" t="s">
        <v>18</v>
      </c>
      <c r="W4015" s="45" t="str">
        <f>IF(Table1[[#This Row],[Sex at Birth]]="F","Female","Male")</f>
        <v>Female</v>
      </c>
      <c r="X4015" s="43">
        <v>45657</v>
      </c>
      <c r="Y4015" s="44">
        <f>Table1[[#This Row],[Report cutoff date]]-Table1[[#This Row],[DOB]]</f>
        <v>19353</v>
      </c>
      <c r="Z4015" s="68">
        <f>ROUNDDOWN(Table1[[#This Row],[Days old - as of report cutoff date]]/365,0)</f>
        <v>53</v>
      </c>
      <c r="AA4015" s="45" t="str">
        <f>IF(Table1[[#This Row],[Years old]]&gt;=55,"55+","54 and under")</f>
        <v>54 and under</v>
      </c>
      <c r="AB4015" s="45" t="str">
        <f>VLOOKUP(Table1[[#This Row],[Years old]],Lookups!$A$1:$C$101,2,FALSE)</f>
        <v>50 - 59</v>
      </c>
      <c r="AC4015" s="45" t="str">
        <f>VLOOKUP(Table1[[#This Row],[Years old]],Lookups!$A$1:$C$101,3,FALSE)</f>
        <v>50 - 54</v>
      </c>
      <c r="AD4015" s="45" t="str">
        <f>VLOOKUP(Table1[[#This Row],[Race]],Lookups!$E$2:$F$11,2,FALSE)</f>
        <v>White</v>
      </c>
      <c r="AE4015" s="45" t="str">
        <f>VLOOKUP(Table1[[#This Row],[Ethnicity]],Lookups!$H$2:$I$6,2,FALSE)</f>
        <v>Not Hispanic/Latino</v>
      </c>
      <c r="AF4015" s="45" t="str">
        <f>VLOOKUP(Table1[[#This Row],[Language]],Lookups!$K$2:$L$9,2,FALSE)</f>
        <v>English</v>
      </c>
      <c r="AG4015" s="46">
        <v>42005</v>
      </c>
      <c r="AH4015" s="46">
        <v>45657</v>
      </c>
      <c r="AI4015" s="46" t="str">
        <f>IF(Table1[[#This Row],[Colonoscopy Date]]="","",DATEVALUE(Table1[[#This Row],[Colonoscopy Date]]))</f>
        <v/>
      </c>
      <c r="AJ40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16" spans="1:36" x14ac:dyDescent="0.25">
      <c r="A4016">
        <v>13294</v>
      </c>
      <c r="B4016" t="s">
        <v>1874</v>
      </c>
      <c r="C4016" t="s">
        <v>20</v>
      </c>
      <c r="D4016" t="s">
        <v>21</v>
      </c>
      <c r="E4016" t="s">
        <v>22</v>
      </c>
      <c r="F4016" t="s">
        <v>36</v>
      </c>
      <c r="G4016" t="s">
        <v>8080</v>
      </c>
      <c r="H4016" t="s">
        <v>35</v>
      </c>
      <c r="I4016" s="36">
        <v>26307</v>
      </c>
      <c r="J4016" t="s">
        <v>2914</v>
      </c>
      <c r="K4016" t="s">
        <v>2936</v>
      </c>
      <c r="L4016" t="s">
        <v>25</v>
      </c>
      <c r="M4016" s="2">
        <v>45531</v>
      </c>
      <c r="N4016" t="s">
        <v>25</v>
      </c>
      <c r="O4016" t="s">
        <v>25</v>
      </c>
      <c r="P4016" t="s">
        <v>18</v>
      </c>
      <c r="Q4016" t="s">
        <v>18</v>
      </c>
      <c r="R4016" t="s">
        <v>18</v>
      </c>
      <c r="S4016" t="s">
        <v>18</v>
      </c>
      <c r="T4016" t="s">
        <v>18</v>
      </c>
      <c r="U4016" t="s">
        <v>18</v>
      </c>
      <c r="V4016" t="s">
        <v>18</v>
      </c>
      <c r="W4016" s="45" t="str">
        <f>IF(Table1[[#This Row],[Sex at Birth]]="F","Female","Male")</f>
        <v>Male</v>
      </c>
      <c r="X4016" s="43">
        <v>45657</v>
      </c>
      <c r="Y4016" s="44">
        <f>Table1[[#This Row],[Report cutoff date]]-Table1[[#This Row],[DOB]]</f>
        <v>19350</v>
      </c>
      <c r="Z4016" s="68">
        <f>ROUNDDOWN(Table1[[#This Row],[Days old - as of report cutoff date]]/365,0)</f>
        <v>53</v>
      </c>
      <c r="AA4016" s="45" t="str">
        <f>IF(Table1[[#This Row],[Years old]]&gt;=55,"55+","54 and under")</f>
        <v>54 and under</v>
      </c>
      <c r="AB4016" s="45" t="str">
        <f>VLOOKUP(Table1[[#This Row],[Years old]],Lookups!$A$1:$C$101,2,FALSE)</f>
        <v>50 - 59</v>
      </c>
      <c r="AC4016" s="45" t="str">
        <f>VLOOKUP(Table1[[#This Row],[Years old]],Lookups!$A$1:$C$101,3,FALSE)</f>
        <v>50 - 54</v>
      </c>
      <c r="AD4016" s="45" t="str">
        <f>VLOOKUP(Table1[[#This Row],[Race]],Lookups!$E$2:$F$11,2,FALSE)</f>
        <v>White</v>
      </c>
      <c r="AE4016" s="45" t="str">
        <f>VLOOKUP(Table1[[#This Row],[Ethnicity]],Lookups!$H$2:$I$6,2,FALSE)</f>
        <v>Not Hispanic/Latino</v>
      </c>
      <c r="AF4016" s="45" t="str">
        <f>VLOOKUP(Table1[[#This Row],[Language]],Lookups!$K$2:$L$9,2,FALSE)</f>
        <v>English</v>
      </c>
      <c r="AG4016" s="46">
        <v>42005</v>
      </c>
      <c r="AH4016" s="46">
        <v>45657</v>
      </c>
      <c r="AI4016" s="46" t="str">
        <f>IF(Table1[[#This Row],[Colonoscopy Date]]="","",DATEVALUE(Table1[[#This Row],[Colonoscopy Date]]))</f>
        <v/>
      </c>
      <c r="AJ40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17" spans="1:36" x14ac:dyDescent="0.25">
      <c r="A4017">
        <v>11822</v>
      </c>
      <c r="B4017" t="s">
        <v>2463</v>
      </c>
      <c r="C4017" t="s">
        <v>20</v>
      </c>
      <c r="D4017" t="s">
        <v>21</v>
      </c>
      <c r="E4017" t="s">
        <v>22</v>
      </c>
      <c r="F4017" t="s">
        <v>36</v>
      </c>
      <c r="G4017" t="s">
        <v>6749</v>
      </c>
      <c r="H4017" t="s">
        <v>24</v>
      </c>
      <c r="I4017" s="36">
        <v>26315</v>
      </c>
      <c r="J4017" t="s">
        <v>2914</v>
      </c>
      <c r="K4017" t="s">
        <v>2930</v>
      </c>
      <c r="L4017" t="s">
        <v>25</v>
      </c>
      <c r="M4017" s="2">
        <v>45490</v>
      </c>
      <c r="N4017" t="s">
        <v>53</v>
      </c>
      <c r="O4017" t="s">
        <v>25</v>
      </c>
      <c r="P4017" t="s">
        <v>591</v>
      </c>
      <c r="Q4017" t="s">
        <v>18</v>
      </c>
      <c r="R4017" t="s">
        <v>18</v>
      </c>
      <c r="S4017" t="s">
        <v>18</v>
      </c>
      <c r="T4017" t="s">
        <v>18</v>
      </c>
      <c r="U4017" t="s">
        <v>18</v>
      </c>
      <c r="V4017" t="s">
        <v>18</v>
      </c>
      <c r="W4017" s="45" t="str">
        <f>IF(Table1[[#This Row],[Sex at Birth]]="F","Female","Male")</f>
        <v>Female</v>
      </c>
      <c r="X4017" s="43">
        <v>45657</v>
      </c>
      <c r="Y4017" s="44">
        <f>Table1[[#This Row],[Report cutoff date]]-Table1[[#This Row],[DOB]]</f>
        <v>19342</v>
      </c>
      <c r="Z4017" s="68">
        <f>ROUNDDOWN(Table1[[#This Row],[Days old - as of report cutoff date]]/365,0)</f>
        <v>52</v>
      </c>
      <c r="AA4017" s="45" t="str">
        <f>IF(Table1[[#This Row],[Years old]]&gt;=55,"55+","54 and under")</f>
        <v>54 and under</v>
      </c>
      <c r="AB4017" s="45" t="str">
        <f>VLOOKUP(Table1[[#This Row],[Years old]],Lookups!$A$1:$C$101,2,FALSE)</f>
        <v>50 - 59</v>
      </c>
      <c r="AC4017" s="45" t="str">
        <f>VLOOKUP(Table1[[#This Row],[Years old]],Lookups!$A$1:$C$101,3,FALSE)</f>
        <v>50 - 54</v>
      </c>
      <c r="AD4017" s="45" t="str">
        <f>VLOOKUP(Table1[[#This Row],[Race]],Lookups!$E$2:$F$11,2,FALSE)</f>
        <v>White</v>
      </c>
      <c r="AE4017" s="45" t="str">
        <f>VLOOKUP(Table1[[#This Row],[Ethnicity]],Lookups!$H$2:$I$6,2,FALSE)</f>
        <v>Not Hispanic/Latino</v>
      </c>
      <c r="AF4017" s="45" t="str">
        <f>VLOOKUP(Table1[[#This Row],[Language]],Lookups!$K$2:$L$9,2,FALSE)</f>
        <v>English</v>
      </c>
      <c r="AG4017" s="46">
        <v>42005</v>
      </c>
      <c r="AH4017" s="46">
        <v>45657</v>
      </c>
      <c r="AI4017" s="46">
        <f>IF(Table1[[#This Row],[Colonoscopy Date]]="","",DATEVALUE(Table1[[#This Row],[Colonoscopy Date]]))</f>
        <v>44533</v>
      </c>
      <c r="AJ401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18" spans="1:36" x14ac:dyDescent="0.25">
      <c r="A4018">
        <v>11618</v>
      </c>
      <c r="B4018" t="s">
        <v>1931</v>
      </c>
      <c r="C4018" t="s">
        <v>20</v>
      </c>
      <c r="D4018" t="s">
        <v>21</v>
      </c>
      <c r="E4018" t="s">
        <v>22</v>
      </c>
      <c r="F4018" t="s">
        <v>30</v>
      </c>
      <c r="G4018" t="s">
        <v>5222</v>
      </c>
      <c r="H4018" t="s">
        <v>35</v>
      </c>
      <c r="I4018" s="36">
        <v>26316</v>
      </c>
      <c r="J4018" t="s">
        <v>2910</v>
      </c>
      <c r="K4018" t="s">
        <v>2930</v>
      </c>
      <c r="L4018" t="s">
        <v>25</v>
      </c>
      <c r="M4018" s="2">
        <v>45643</v>
      </c>
      <c r="N4018" t="s">
        <v>25</v>
      </c>
      <c r="O4018" t="s">
        <v>25</v>
      </c>
      <c r="P4018" t="s">
        <v>18</v>
      </c>
      <c r="Q4018" t="s">
        <v>18</v>
      </c>
      <c r="R4018" t="s">
        <v>18</v>
      </c>
      <c r="S4018" t="s">
        <v>18</v>
      </c>
      <c r="T4018" t="s">
        <v>18</v>
      </c>
      <c r="U4018" t="s">
        <v>18</v>
      </c>
      <c r="V4018" t="s">
        <v>18</v>
      </c>
      <c r="W4018" s="45" t="str">
        <f>IF(Table1[[#This Row],[Sex at Birth]]="F","Female","Male")</f>
        <v>Male</v>
      </c>
      <c r="X4018" s="43">
        <v>45657</v>
      </c>
      <c r="Y4018" s="44">
        <f>Table1[[#This Row],[Report cutoff date]]-Table1[[#This Row],[DOB]]</f>
        <v>19341</v>
      </c>
      <c r="Z4018" s="68">
        <f>ROUNDDOWN(Table1[[#This Row],[Days old - as of report cutoff date]]/365,0)</f>
        <v>52</v>
      </c>
      <c r="AA4018" s="45" t="str">
        <f>IF(Table1[[#This Row],[Years old]]&gt;=55,"55+","54 and under")</f>
        <v>54 and under</v>
      </c>
      <c r="AB4018" s="45" t="str">
        <f>VLOOKUP(Table1[[#This Row],[Years old]],Lookups!$A$1:$C$101,2,FALSE)</f>
        <v>50 - 59</v>
      </c>
      <c r="AC4018" s="45" t="str">
        <f>VLOOKUP(Table1[[#This Row],[Years old]],Lookups!$A$1:$C$101,3,FALSE)</f>
        <v>50 - 54</v>
      </c>
      <c r="AD4018" s="45" t="str">
        <f>VLOOKUP(Table1[[#This Row],[Race]],Lookups!$E$2:$F$11,2,FALSE)</f>
        <v>White</v>
      </c>
      <c r="AE4018" s="45" t="str">
        <f>VLOOKUP(Table1[[#This Row],[Ethnicity]],Lookups!$H$2:$I$6,2,FALSE)</f>
        <v>Not Hispanic/Latino</v>
      </c>
      <c r="AF4018" s="45" t="str">
        <f>VLOOKUP(Table1[[#This Row],[Language]],Lookups!$K$2:$L$9,2,FALSE)</f>
        <v>English</v>
      </c>
      <c r="AG4018" s="46">
        <v>42005</v>
      </c>
      <c r="AH4018" s="46">
        <v>45657</v>
      </c>
      <c r="AI4018" s="46" t="str">
        <f>IF(Table1[[#This Row],[Colonoscopy Date]]="","",DATEVALUE(Table1[[#This Row],[Colonoscopy Date]]))</f>
        <v/>
      </c>
      <c r="AJ40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19" spans="1:36" x14ac:dyDescent="0.25">
      <c r="A4019">
        <v>10366</v>
      </c>
      <c r="B4019" t="s">
        <v>1664</v>
      </c>
      <c r="C4019" t="s">
        <v>20</v>
      </c>
      <c r="D4019" t="s">
        <v>21</v>
      </c>
      <c r="E4019" t="s">
        <v>22</v>
      </c>
      <c r="F4019" t="s">
        <v>32</v>
      </c>
      <c r="G4019" t="s">
        <v>7309</v>
      </c>
      <c r="H4019" t="s">
        <v>35</v>
      </c>
      <c r="I4019" s="36">
        <v>26318</v>
      </c>
      <c r="J4019" t="s">
        <v>2911</v>
      </c>
      <c r="K4019" t="s">
        <v>2935</v>
      </c>
      <c r="L4019" t="s">
        <v>25</v>
      </c>
      <c r="M4019" s="2">
        <v>45644</v>
      </c>
      <c r="N4019" t="s">
        <v>53</v>
      </c>
      <c r="O4019" t="s">
        <v>25</v>
      </c>
      <c r="P4019" t="s">
        <v>18</v>
      </c>
      <c r="Q4019" t="s">
        <v>18</v>
      </c>
      <c r="R4019" t="s">
        <v>18</v>
      </c>
      <c r="S4019" t="s">
        <v>1336</v>
      </c>
      <c r="T4019" t="s">
        <v>18</v>
      </c>
      <c r="U4019" t="s">
        <v>18</v>
      </c>
      <c r="V4019" t="s">
        <v>18</v>
      </c>
      <c r="W4019" s="45" t="str">
        <f>IF(Table1[[#This Row],[Sex at Birth]]="F","Female","Male")</f>
        <v>Male</v>
      </c>
      <c r="X4019" s="43">
        <v>45657</v>
      </c>
      <c r="Y4019" s="44">
        <f>Table1[[#This Row],[Report cutoff date]]-Table1[[#This Row],[DOB]]</f>
        <v>19339</v>
      </c>
      <c r="Z4019" s="68">
        <f>ROUNDDOWN(Table1[[#This Row],[Days old - as of report cutoff date]]/365,0)</f>
        <v>52</v>
      </c>
      <c r="AA4019" s="45" t="str">
        <f>IF(Table1[[#This Row],[Years old]]&gt;=55,"55+","54 and under")</f>
        <v>54 and under</v>
      </c>
      <c r="AB4019" s="45" t="str">
        <f>VLOOKUP(Table1[[#This Row],[Years old]],Lookups!$A$1:$C$101,2,FALSE)</f>
        <v>50 - 59</v>
      </c>
      <c r="AC4019" s="45" t="str">
        <f>VLOOKUP(Table1[[#This Row],[Years old]],Lookups!$A$1:$C$101,3,FALSE)</f>
        <v>50 - 54</v>
      </c>
      <c r="AD4019" s="45" t="str">
        <f>VLOOKUP(Table1[[#This Row],[Race]],Lookups!$E$2:$F$11,2,FALSE)</f>
        <v>White</v>
      </c>
      <c r="AE4019" s="45" t="str">
        <f>VLOOKUP(Table1[[#This Row],[Ethnicity]],Lookups!$H$2:$I$6,2,FALSE)</f>
        <v>Not Hispanic/Latino</v>
      </c>
      <c r="AF4019" s="45" t="str">
        <f>VLOOKUP(Table1[[#This Row],[Language]],Lookups!$K$2:$L$9,2,FALSE)</f>
        <v>English</v>
      </c>
      <c r="AG4019" s="46">
        <v>42005</v>
      </c>
      <c r="AH4019" s="46">
        <v>45657</v>
      </c>
      <c r="AI4019" s="46" t="str">
        <f>IF(Table1[[#This Row],[Colonoscopy Date]]="","",DATEVALUE(Table1[[#This Row],[Colonoscopy Date]]))</f>
        <v/>
      </c>
      <c r="AJ40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20" spans="1:36" x14ac:dyDescent="0.25">
      <c r="A4020">
        <v>14960</v>
      </c>
      <c r="B4020" t="s">
        <v>2813</v>
      </c>
      <c r="C4020" t="s">
        <v>20</v>
      </c>
      <c r="D4020" t="s">
        <v>21</v>
      </c>
      <c r="E4020" t="s">
        <v>22</v>
      </c>
      <c r="F4020" t="s">
        <v>30</v>
      </c>
      <c r="G4020" t="s">
        <v>4552</v>
      </c>
      <c r="H4020" t="s">
        <v>35</v>
      </c>
      <c r="I4020" s="36">
        <v>26323</v>
      </c>
      <c r="J4020" t="s">
        <v>2885</v>
      </c>
      <c r="K4020" t="s">
        <v>2930</v>
      </c>
      <c r="L4020" t="s">
        <v>25</v>
      </c>
      <c r="M4020" s="2">
        <v>45371</v>
      </c>
      <c r="N4020" t="s">
        <v>53</v>
      </c>
      <c r="O4020" t="s">
        <v>25</v>
      </c>
      <c r="P4020" t="s">
        <v>804</v>
      </c>
      <c r="Q4020" t="s">
        <v>18</v>
      </c>
      <c r="R4020" t="s">
        <v>18</v>
      </c>
      <c r="S4020" t="s">
        <v>18</v>
      </c>
      <c r="T4020" t="s">
        <v>18</v>
      </c>
      <c r="U4020" t="s">
        <v>18</v>
      </c>
      <c r="V4020" t="s">
        <v>18</v>
      </c>
      <c r="W4020" s="45" t="str">
        <f>IF(Table1[[#This Row],[Sex at Birth]]="F","Female","Male")</f>
        <v>Male</v>
      </c>
      <c r="X4020" s="43">
        <v>45657</v>
      </c>
      <c r="Y4020" s="44">
        <f>Table1[[#This Row],[Report cutoff date]]-Table1[[#This Row],[DOB]]</f>
        <v>19334</v>
      </c>
      <c r="Z4020" s="68">
        <f>ROUNDDOWN(Table1[[#This Row],[Days old - as of report cutoff date]]/365,0)</f>
        <v>52</v>
      </c>
      <c r="AA4020" s="45" t="str">
        <f>IF(Table1[[#This Row],[Years old]]&gt;=55,"55+","54 and under")</f>
        <v>54 and under</v>
      </c>
      <c r="AB4020" s="45" t="str">
        <f>VLOOKUP(Table1[[#This Row],[Years old]],Lookups!$A$1:$C$101,2,FALSE)</f>
        <v>50 - 59</v>
      </c>
      <c r="AC4020" s="45" t="str">
        <f>VLOOKUP(Table1[[#This Row],[Years old]],Lookups!$A$1:$C$101,3,FALSE)</f>
        <v>50 - 54</v>
      </c>
      <c r="AD4020" s="45" t="str">
        <f>VLOOKUP(Table1[[#This Row],[Race]],Lookups!$E$2:$F$11,2,FALSE)</f>
        <v>White</v>
      </c>
      <c r="AE4020" s="45" t="str">
        <f>VLOOKUP(Table1[[#This Row],[Ethnicity]],Lookups!$H$2:$I$6,2,FALSE)</f>
        <v>Not Hispanic/Latino</v>
      </c>
      <c r="AF4020" s="45" t="str">
        <f>VLOOKUP(Table1[[#This Row],[Language]],Lookups!$K$2:$L$9,2,FALSE)</f>
        <v>English</v>
      </c>
      <c r="AG4020" s="46">
        <v>42005</v>
      </c>
      <c r="AH4020" s="46">
        <v>45657</v>
      </c>
      <c r="AI4020" s="46">
        <f>IF(Table1[[#This Row],[Colonoscopy Date]]="","",DATEVALUE(Table1[[#This Row],[Colonoscopy Date]]))</f>
        <v>44896</v>
      </c>
      <c r="AJ40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21" spans="1:36" x14ac:dyDescent="0.25">
      <c r="A4021">
        <v>12146</v>
      </c>
      <c r="B4021" t="s">
        <v>1671</v>
      </c>
      <c r="C4021" t="s">
        <v>20</v>
      </c>
      <c r="D4021" t="s">
        <v>21</v>
      </c>
      <c r="E4021" t="s">
        <v>22</v>
      </c>
      <c r="F4021" t="s">
        <v>100</v>
      </c>
      <c r="G4021" t="s">
        <v>6797</v>
      </c>
      <c r="H4021" t="s">
        <v>35</v>
      </c>
      <c r="I4021" s="36">
        <v>26323</v>
      </c>
      <c r="J4021" t="s">
        <v>2929</v>
      </c>
      <c r="K4021" t="s">
        <v>2930</v>
      </c>
      <c r="L4021" t="s">
        <v>25</v>
      </c>
      <c r="M4021" s="2">
        <v>45301</v>
      </c>
      <c r="N4021" t="s">
        <v>25</v>
      </c>
      <c r="O4021" t="s">
        <v>25</v>
      </c>
      <c r="P4021" t="s">
        <v>18</v>
      </c>
      <c r="Q4021" t="s">
        <v>18</v>
      </c>
      <c r="R4021" t="s">
        <v>18</v>
      </c>
      <c r="S4021" t="s">
        <v>18</v>
      </c>
      <c r="T4021" t="s">
        <v>18</v>
      </c>
      <c r="U4021" t="s">
        <v>18</v>
      </c>
      <c r="V4021" t="s">
        <v>18</v>
      </c>
      <c r="W4021" s="45" t="str">
        <f>IF(Table1[[#This Row],[Sex at Birth]]="F","Female","Male")</f>
        <v>Male</v>
      </c>
      <c r="X4021" s="43">
        <v>45657</v>
      </c>
      <c r="Y4021" s="44">
        <f>Table1[[#This Row],[Report cutoff date]]-Table1[[#This Row],[DOB]]</f>
        <v>19334</v>
      </c>
      <c r="Z4021" s="68">
        <f>ROUNDDOWN(Table1[[#This Row],[Days old - as of report cutoff date]]/365,0)</f>
        <v>52</v>
      </c>
      <c r="AA4021" s="45" t="str">
        <f>IF(Table1[[#This Row],[Years old]]&gt;=55,"55+","54 and under")</f>
        <v>54 and under</v>
      </c>
      <c r="AB4021" s="45" t="str">
        <f>VLOOKUP(Table1[[#This Row],[Years old]],Lookups!$A$1:$C$101,2,FALSE)</f>
        <v>50 - 59</v>
      </c>
      <c r="AC4021" s="45" t="str">
        <f>VLOOKUP(Table1[[#This Row],[Years old]],Lookups!$A$1:$C$101,3,FALSE)</f>
        <v>50 - 54</v>
      </c>
      <c r="AD4021" s="45" t="str">
        <f>VLOOKUP(Table1[[#This Row],[Race]],Lookups!$E$2:$F$11,2,FALSE)</f>
        <v>White</v>
      </c>
      <c r="AE4021" s="45" t="str">
        <f>VLOOKUP(Table1[[#This Row],[Ethnicity]],Lookups!$H$2:$I$6,2,FALSE)</f>
        <v>Not Hispanic/Latino</v>
      </c>
      <c r="AF4021" s="45" t="str">
        <f>VLOOKUP(Table1[[#This Row],[Language]],Lookups!$K$2:$L$9,2,FALSE)</f>
        <v>English</v>
      </c>
      <c r="AG4021" s="46">
        <v>42005</v>
      </c>
      <c r="AH4021" s="46">
        <v>45657</v>
      </c>
      <c r="AI4021" s="46" t="str">
        <f>IF(Table1[[#This Row],[Colonoscopy Date]]="","",DATEVALUE(Table1[[#This Row],[Colonoscopy Date]]))</f>
        <v/>
      </c>
      <c r="AJ40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22" spans="1:36" x14ac:dyDescent="0.25">
      <c r="A4022">
        <v>14395</v>
      </c>
      <c r="B4022" t="s">
        <v>2470</v>
      </c>
      <c r="C4022" t="s">
        <v>20</v>
      </c>
      <c r="D4022" t="s">
        <v>21</v>
      </c>
      <c r="E4022" t="s">
        <v>22</v>
      </c>
      <c r="F4022" t="s">
        <v>106</v>
      </c>
      <c r="G4022" t="s">
        <v>4450</v>
      </c>
      <c r="H4022" t="s">
        <v>24</v>
      </c>
      <c r="I4022" s="36">
        <v>26325</v>
      </c>
      <c r="J4022" t="s">
        <v>2885</v>
      </c>
      <c r="K4022" t="s">
        <v>2930</v>
      </c>
      <c r="L4022" t="s">
        <v>25</v>
      </c>
      <c r="M4022" s="2">
        <v>45471</v>
      </c>
      <c r="N4022" t="s">
        <v>25</v>
      </c>
      <c r="O4022" t="s">
        <v>25</v>
      </c>
      <c r="P4022" t="s">
        <v>18</v>
      </c>
      <c r="Q4022" t="s">
        <v>18</v>
      </c>
      <c r="R4022" t="s">
        <v>18</v>
      </c>
      <c r="S4022" t="s">
        <v>18</v>
      </c>
      <c r="T4022" t="s">
        <v>18</v>
      </c>
      <c r="U4022" t="s">
        <v>18</v>
      </c>
      <c r="V4022" t="s">
        <v>18</v>
      </c>
      <c r="W4022" s="45" t="str">
        <f>IF(Table1[[#This Row],[Sex at Birth]]="F","Female","Male")</f>
        <v>Female</v>
      </c>
      <c r="X4022" s="43">
        <v>45657</v>
      </c>
      <c r="Y4022" s="44">
        <f>Table1[[#This Row],[Report cutoff date]]-Table1[[#This Row],[DOB]]</f>
        <v>19332</v>
      </c>
      <c r="Z4022" s="68">
        <f>ROUNDDOWN(Table1[[#This Row],[Days old - as of report cutoff date]]/365,0)</f>
        <v>52</v>
      </c>
      <c r="AA4022" s="45" t="str">
        <f>IF(Table1[[#This Row],[Years old]]&gt;=55,"55+","54 and under")</f>
        <v>54 and under</v>
      </c>
      <c r="AB4022" s="45" t="str">
        <f>VLOOKUP(Table1[[#This Row],[Years old]],Lookups!$A$1:$C$101,2,FALSE)</f>
        <v>50 - 59</v>
      </c>
      <c r="AC4022" s="45" t="str">
        <f>VLOOKUP(Table1[[#This Row],[Years old]],Lookups!$A$1:$C$101,3,FALSE)</f>
        <v>50 - 54</v>
      </c>
      <c r="AD4022" s="45" t="str">
        <f>VLOOKUP(Table1[[#This Row],[Race]],Lookups!$E$2:$F$11,2,FALSE)</f>
        <v>White</v>
      </c>
      <c r="AE4022" s="45" t="str">
        <f>VLOOKUP(Table1[[#This Row],[Ethnicity]],Lookups!$H$2:$I$6,2,FALSE)</f>
        <v>Not Hispanic/Latino</v>
      </c>
      <c r="AF4022" s="45" t="str">
        <f>VLOOKUP(Table1[[#This Row],[Language]],Lookups!$K$2:$L$9,2,FALSE)</f>
        <v>English</v>
      </c>
      <c r="AG4022" s="46">
        <v>42005</v>
      </c>
      <c r="AH4022" s="46">
        <v>45657</v>
      </c>
      <c r="AI4022" s="46" t="str">
        <f>IF(Table1[[#This Row],[Colonoscopy Date]]="","",DATEVALUE(Table1[[#This Row],[Colonoscopy Date]]))</f>
        <v/>
      </c>
      <c r="AJ40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23" spans="1:36" x14ac:dyDescent="0.25">
      <c r="A4023">
        <v>14910</v>
      </c>
      <c r="B4023" t="s">
        <v>1590</v>
      </c>
      <c r="C4023" t="s">
        <v>20</v>
      </c>
      <c r="D4023" t="s">
        <v>21</v>
      </c>
      <c r="E4023" t="s">
        <v>22</v>
      </c>
      <c r="F4023" t="s">
        <v>144</v>
      </c>
      <c r="G4023" t="s">
        <v>5549</v>
      </c>
      <c r="H4023" t="s">
        <v>24</v>
      </c>
      <c r="I4023" s="36">
        <v>26326</v>
      </c>
      <c r="J4023" t="s">
        <v>134</v>
      </c>
      <c r="K4023" t="s">
        <v>2930</v>
      </c>
      <c r="L4023" t="s">
        <v>25</v>
      </c>
      <c r="M4023" s="2">
        <v>45649</v>
      </c>
      <c r="N4023" t="s">
        <v>25</v>
      </c>
      <c r="O4023" t="s">
        <v>25</v>
      </c>
      <c r="P4023" t="s">
        <v>18</v>
      </c>
      <c r="Q4023" t="s">
        <v>18</v>
      </c>
      <c r="R4023" t="s">
        <v>18</v>
      </c>
      <c r="S4023" t="s">
        <v>18</v>
      </c>
      <c r="T4023" t="s">
        <v>18</v>
      </c>
      <c r="U4023" t="s">
        <v>18</v>
      </c>
      <c r="V4023" t="s">
        <v>18</v>
      </c>
      <c r="W4023" s="45" t="str">
        <f>IF(Table1[[#This Row],[Sex at Birth]]="F","Female","Male")</f>
        <v>Female</v>
      </c>
      <c r="X4023" s="43">
        <v>45657</v>
      </c>
      <c r="Y4023" s="44">
        <f>Table1[[#This Row],[Report cutoff date]]-Table1[[#This Row],[DOB]]</f>
        <v>19331</v>
      </c>
      <c r="Z4023" s="68">
        <f>ROUNDDOWN(Table1[[#This Row],[Days old - as of report cutoff date]]/365,0)</f>
        <v>52</v>
      </c>
      <c r="AA4023" s="45" t="str">
        <f>IF(Table1[[#This Row],[Years old]]&gt;=55,"55+","54 and under")</f>
        <v>54 and under</v>
      </c>
      <c r="AB4023" s="45" t="str">
        <f>VLOOKUP(Table1[[#This Row],[Years old]],Lookups!$A$1:$C$101,2,FALSE)</f>
        <v>50 - 59</v>
      </c>
      <c r="AC4023" s="45" t="str">
        <f>VLOOKUP(Table1[[#This Row],[Years old]],Lookups!$A$1:$C$101,3,FALSE)</f>
        <v>50 - 54</v>
      </c>
      <c r="AD4023" s="45" t="str">
        <f>VLOOKUP(Table1[[#This Row],[Race]],Lookups!$E$2:$F$11,2,FALSE)</f>
        <v>White</v>
      </c>
      <c r="AE4023" s="45" t="str">
        <f>VLOOKUP(Table1[[#This Row],[Ethnicity]],Lookups!$H$2:$I$6,2,FALSE)</f>
        <v>Not Hispanic/Latino</v>
      </c>
      <c r="AF4023" s="45" t="str">
        <f>VLOOKUP(Table1[[#This Row],[Language]],Lookups!$K$2:$L$9,2,FALSE)</f>
        <v>English</v>
      </c>
      <c r="AG4023" s="46">
        <v>42005</v>
      </c>
      <c r="AH4023" s="46">
        <v>45657</v>
      </c>
      <c r="AI4023" s="46" t="str">
        <f>IF(Table1[[#This Row],[Colonoscopy Date]]="","",DATEVALUE(Table1[[#This Row],[Colonoscopy Date]]))</f>
        <v/>
      </c>
      <c r="AJ40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24" spans="1:36" x14ac:dyDescent="0.25">
      <c r="A4024">
        <v>12632</v>
      </c>
      <c r="B4024" t="s">
        <v>1595</v>
      </c>
      <c r="C4024" t="s">
        <v>20</v>
      </c>
      <c r="D4024" t="s">
        <v>21</v>
      </c>
      <c r="E4024" t="s">
        <v>22</v>
      </c>
      <c r="F4024" t="s">
        <v>30</v>
      </c>
      <c r="G4024" t="s">
        <v>3872</v>
      </c>
      <c r="H4024" t="s">
        <v>24</v>
      </c>
      <c r="I4024" s="36">
        <v>26328</v>
      </c>
      <c r="J4024" t="s">
        <v>2911</v>
      </c>
      <c r="K4024" t="s">
        <v>2930</v>
      </c>
      <c r="L4024" t="s">
        <v>25</v>
      </c>
      <c r="M4024" s="2">
        <v>45511</v>
      </c>
      <c r="N4024" t="s">
        <v>53</v>
      </c>
      <c r="O4024" t="s">
        <v>25</v>
      </c>
      <c r="P4024" t="s">
        <v>843</v>
      </c>
      <c r="Q4024" t="s">
        <v>18</v>
      </c>
      <c r="R4024" t="s">
        <v>18</v>
      </c>
      <c r="S4024" t="s">
        <v>18</v>
      </c>
      <c r="T4024" t="s">
        <v>18</v>
      </c>
      <c r="U4024" t="s">
        <v>18</v>
      </c>
      <c r="V4024" t="s">
        <v>18</v>
      </c>
      <c r="W4024" s="45" t="str">
        <f>IF(Table1[[#This Row],[Sex at Birth]]="F","Female","Male")</f>
        <v>Female</v>
      </c>
      <c r="X4024" s="43">
        <v>45657</v>
      </c>
      <c r="Y4024" s="44">
        <f>Table1[[#This Row],[Report cutoff date]]-Table1[[#This Row],[DOB]]</f>
        <v>19329</v>
      </c>
      <c r="Z4024" s="68">
        <f>ROUNDDOWN(Table1[[#This Row],[Days old - as of report cutoff date]]/365,0)</f>
        <v>52</v>
      </c>
      <c r="AA4024" s="45" t="str">
        <f>IF(Table1[[#This Row],[Years old]]&gt;=55,"55+","54 and under")</f>
        <v>54 and under</v>
      </c>
      <c r="AB4024" s="45" t="str">
        <f>VLOOKUP(Table1[[#This Row],[Years old]],Lookups!$A$1:$C$101,2,FALSE)</f>
        <v>50 - 59</v>
      </c>
      <c r="AC4024" s="45" t="str">
        <f>VLOOKUP(Table1[[#This Row],[Years old]],Lookups!$A$1:$C$101,3,FALSE)</f>
        <v>50 - 54</v>
      </c>
      <c r="AD4024" s="45" t="str">
        <f>VLOOKUP(Table1[[#This Row],[Race]],Lookups!$E$2:$F$11,2,FALSE)</f>
        <v>White</v>
      </c>
      <c r="AE4024" s="45" t="str">
        <f>VLOOKUP(Table1[[#This Row],[Ethnicity]],Lookups!$H$2:$I$6,2,FALSE)</f>
        <v>Not Hispanic/Latino</v>
      </c>
      <c r="AF4024" s="45" t="str">
        <f>VLOOKUP(Table1[[#This Row],[Language]],Lookups!$K$2:$L$9,2,FALSE)</f>
        <v>English</v>
      </c>
      <c r="AG4024" s="46">
        <v>42005</v>
      </c>
      <c r="AH4024" s="46">
        <v>45657</v>
      </c>
      <c r="AI4024" s="46">
        <f>IF(Table1[[#This Row],[Colonoscopy Date]]="","",DATEVALUE(Table1[[#This Row],[Colonoscopy Date]]))</f>
        <v>43579</v>
      </c>
      <c r="AJ402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25" spans="1:36" x14ac:dyDescent="0.25">
      <c r="A4025">
        <v>10614</v>
      </c>
      <c r="B4025" t="s">
        <v>2012</v>
      </c>
      <c r="C4025" t="s">
        <v>20</v>
      </c>
      <c r="D4025" t="s">
        <v>21</v>
      </c>
      <c r="E4025" t="s">
        <v>22</v>
      </c>
      <c r="F4025" t="s">
        <v>106</v>
      </c>
      <c r="G4025" t="s">
        <v>7606</v>
      </c>
      <c r="H4025" t="s">
        <v>24</v>
      </c>
      <c r="I4025" s="36">
        <v>26329</v>
      </c>
      <c r="J4025" t="s">
        <v>2883</v>
      </c>
      <c r="K4025" t="s">
        <v>2936</v>
      </c>
      <c r="L4025" t="s">
        <v>25</v>
      </c>
      <c r="M4025" s="2">
        <v>45643</v>
      </c>
      <c r="N4025" t="s">
        <v>25</v>
      </c>
      <c r="O4025" t="s">
        <v>25</v>
      </c>
      <c r="P4025" t="s">
        <v>18</v>
      </c>
      <c r="Q4025" t="s">
        <v>18</v>
      </c>
      <c r="R4025" t="s">
        <v>18</v>
      </c>
      <c r="S4025" t="s">
        <v>18</v>
      </c>
      <c r="T4025" t="s">
        <v>18</v>
      </c>
      <c r="U4025" t="s">
        <v>18</v>
      </c>
      <c r="V4025" t="s">
        <v>18</v>
      </c>
      <c r="W4025" s="45" t="str">
        <f>IF(Table1[[#This Row],[Sex at Birth]]="F","Female","Male")</f>
        <v>Female</v>
      </c>
      <c r="X4025" s="43">
        <v>45657</v>
      </c>
      <c r="Y4025" s="44">
        <f>Table1[[#This Row],[Report cutoff date]]-Table1[[#This Row],[DOB]]</f>
        <v>19328</v>
      </c>
      <c r="Z4025" s="68">
        <f>ROUNDDOWN(Table1[[#This Row],[Days old - as of report cutoff date]]/365,0)</f>
        <v>52</v>
      </c>
      <c r="AA4025" s="45" t="str">
        <f>IF(Table1[[#This Row],[Years old]]&gt;=55,"55+","54 and under")</f>
        <v>54 and under</v>
      </c>
      <c r="AB4025" s="45" t="str">
        <f>VLOOKUP(Table1[[#This Row],[Years old]],Lookups!$A$1:$C$101,2,FALSE)</f>
        <v>50 - 59</v>
      </c>
      <c r="AC4025" s="45" t="str">
        <f>VLOOKUP(Table1[[#This Row],[Years old]],Lookups!$A$1:$C$101,3,FALSE)</f>
        <v>50 - 54</v>
      </c>
      <c r="AD4025" s="45" t="str">
        <f>VLOOKUP(Table1[[#This Row],[Race]],Lookups!$E$2:$F$11,2,FALSE)</f>
        <v>White</v>
      </c>
      <c r="AE4025" s="45" t="str">
        <f>VLOOKUP(Table1[[#This Row],[Ethnicity]],Lookups!$H$2:$I$6,2,FALSE)</f>
        <v>Not Hispanic/Latino</v>
      </c>
      <c r="AF4025" s="45" t="str">
        <f>VLOOKUP(Table1[[#This Row],[Language]],Lookups!$K$2:$L$9,2,FALSE)</f>
        <v>English</v>
      </c>
      <c r="AG4025" s="46">
        <v>42005</v>
      </c>
      <c r="AH4025" s="46">
        <v>45657</v>
      </c>
      <c r="AI4025" s="46" t="str">
        <f>IF(Table1[[#This Row],[Colonoscopy Date]]="","",DATEVALUE(Table1[[#This Row],[Colonoscopy Date]]))</f>
        <v/>
      </c>
      <c r="AJ40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26" spans="1:36" x14ac:dyDescent="0.25">
      <c r="A4026">
        <v>14961</v>
      </c>
      <c r="B4026" t="s">
        <v>1819</v>
      </c>
      <c r="C4026" t="s">
        <v>20</v>
      </c>
      <c r="D4026" t="s">
        <v>21</v>
      </c>
      <c r="E4026" t="s">
        <v>22</v>
      </c>
      <c r="F4026" t="s">
        <v>18</v>
      </c>
      <c r="G4026" t="s">
        <v>5605</v>
      </c>
      <c r="H4026" t="s">
        <v>35</v>
      </c>
      <c r="I4026" s="36">
        <v>26333</v>
      </c>
      <c r="J4026" t="s">
        <v>134</v>
      </c>
      <c r="K4026" t="s">
        <v>2930</v>
      </c>
      <c r="L4026" t="s">
        <v>25</v>
      </c>
      <c r="M4026" s="2">
        <v>45638</v>
      </c>
      <c r="N4026" t="s">
        <v>25</v>
      </c>
      <c r="O4026" t="s">
        <v>25</v>
      </c>
      <c r="P4026" t="s">
        <v>18</v>
      </c>
      <c r="Q4026" t="s">
        <v>18</v>
      </c>
      <c r="R4026" t="s">
        <v>18</v>
      </c>
      <c r="S4026" t="s">
        <v>18</v>
      </c>
      <c r="T4026" t="s">
        <v>18</v>
      </c>
      <c r="U4026" t="s">
        <v>18</v>
      </c>
      <c r="V4026" t="s">
        <v>18</v>
      </c>
      <c r="W4026" s="45" t="str">
        <f>IF(Table1[[#This Row],[Sex at Birth]]="F","Female","Male")</f>
        <v>Male</v>
      </c>
      <c r="X4026" s="43">
        <v>45657</v>
      </c>
      <c r="Y4026" s="44">
        <f>Table1[[#This Row],[Report cutoff date]]-Table1[[#This Row],[DOB]]</f>
        <v>19324</v>
      </c>
      <c r="Z4026" s="68">
        <f>ROUNDDOWN(Table1[[#This Row],[Days old - as of report cutoff date]]/365,0)</f>
        <v>52</v>
      </c>
      <c r="AA4026" s="45" t="str">
        <f>IF(Table1[[#This Row],[Years old]]&gt;=55,"55+","54 and under")</f>
        <v>54 and under</v>
      </c>
      <c r="AB4026" s="45" t="str">
        <f>VLOOKUP(Table1[[#This Row],[Years old]],Lookups!$A$1:$C$101,2,FALSE)</f>
        <v>50 - 59</v>
      </c>
      <c r="AC4026" s="45" t="str">
        <f>VLOOKUP(Table1[[#This Row],[Years old]],Lookups!$A$1:$C$101,3,FALSE)</f>
        <v>50 - 54</v>
      </c>
      <c r="AD4026" s="45" t="str">
        <f>VLOOKUP(Table1[[#This Row],[Race]],Lookups!$E$2:$F$11,2,FALSE)</f>
        <v>White</v>
      </c>
      <c r="AE4026" s="45" t="str">
        <f>VLOOKUP(Table1[[#This Row],[Ethnicity]],Lookups!$H$2:$I$6,2,FALSE)</f>
        <v>Not Hispanic/Latino</v>
      </c>
      <c r="AF4026" s="45" t="str">
        <f>VLOOKUP(Table1[[#This Row],[Language]],Lookups!$K$2:$L$9,2,FALSE)</f>
        <v>English</v>
      </c>
      <c r="AG4026" s="46">
        <v>42005</v>
      </c>
      <c r="AH4026" s="46">
        <v>45657</v>
      </c>
      <c r="AI4026" s="46" t="str">
        <f>IF(Table1[[#This Row],[Colonoscopy Date]]="","",DATEVALUE(Table1[[#This Row],[Colonoscopy Date]]))</f>
        <v/>
      </c>
      <c r="AJ40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27" spans="1:36" x14ac:dyDescent="0.25">
      <c r="A4027">
        <v>13862</v>
      </c>
      <c r="B4027" t="s">
        <v>1584</v>
      </c>
      <c r="C4027" t="s">
        <v>20</v>
      </c>
      <c r="D4027" t="s">
        <v>21</v>
      </c>
      <c r="E4027" t="s">
        <v>22</v>
      </c>
      <c r="F4027" t="s">
        <v>122</v>
      </c>
      <c r="G4027" t="s">
        <v>6305</v>
      </c>
      <c r="H4027" t="s">
        <v>24</v>
      </c>
      <c r="I4027" s="36">
        <v>26334</v>
      </c>
      <c r="J4027" t="s">
        <v>2923</v>
      </c>
      <c r="K4027" t="s">
        <v>2930</v>
      </c>
      <c r="L4027" t="s">
        <v>25</v>
      </c>
      <c r="M4027" s="2">
        <v>45579</v>
      </c>
      <c r="N4027" t="s">
        <v>25</v>
      </c>
      <c r="O4027" t="s">
        <v>25</v>
      </c>
      <c r="P4027" t="s">
        <v>18</v>
      </c>
      <c r="Q4027" t="s">
        <v>18</v>
      </c>
      <c r="R4027" t="s">
        <v>18</v>
      </c>
      <c r="S4027" t="s">
        <v>18</v>
      </c>
      <c r="T4027" t="s">
        <v>18</v>
      </c>
      <c r="U4027" t="s">
        <v>18</v>
      </c>
      <c r="V4027" t="s">
        <v>18</v>
      </c>
      <c r="W4027" s="45" t="str">
        <f>IF(Table1[[#This Row],[Sex at Birth]]="F","Female","Male")</f>
        <v>Female</v>
      </c>
      <c r="X4027" s="43">
        <v>45657</v>
      </c>
      <c r="Y4027" s="44">
        <f>Table1[[#This Row],[Report cutoff date]]-Table1[[#This Row],[DOB]]</f>
        <v>19323</v>
      </c>
      <c r="Z4027" s="68">
        <f>ROUNDDOWN(Table1[[#This Row],[Days old - as of report cutoff date]]/365,0)</f>
        <v>52</v>
      </c>
      <c r="AA4027" s="45" t="str">
        <f>IF(Table1[[#This Row],[Years old]]&gt;=55,"55+","54 and under")</f>
        <v>54 and under</v>
      </c>
      <c r="AB4027" s="45" t="str">
        <f>VLOOKUP(Table1[[#This Row],[Years old]],Lookups!$A$1:$C$101,2,FALSE)</f>
        <v>50 - 59</v>
      </c>
      <c r="AC4027" s="45" t="str">
        <f>VLOOKUP(Table1[[#This Row],[Years old]],Lookups!$A$1:$C$101,3,FALSE)</f>
        <v>50 - 54</v>
      </c>
      <c r="AD4027" s="45" t="str">
        <f>VLOOKUP(Table1[[#This Row],[Race]],Lookups!$E$2:$F$11,2,FALSE)</f>
        <v>White</v>
      </c>
      <c r="AE4027" s="45" t="str">
        <f>VLOOKUP(Table1[[#This Row],[Ethnicity]],Lookups!$H$2:$I$6,2,FALSE)</f>
        <v>Not Hispanic/Latino</v>
      </c>
      <c r="AF4027" s="45" t="str">
        <f>VLOOKUP(Table1[[#This Row],[Language]],Lookups!$K$2:$L$9,2,FALSE)</f>
        <v>English</v>
      </c>
      <c r="AG4027" s="46">
        <v>42005</v>
      </c>
      <c r="AH4027" s="46">
        <v>45657</v>
      </c>
      <c r="AI4027" s="46" t="str">
        <f>IF(Table1[[#This Row],[Colonoscopy Date]]="","",DATEVALUE(Table1[[#This Row],[Colonoscopy Date]]))</f>
        <v/>
      </c>
      <c r="AJ40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28" spans="1:36" x14ac:dyDescent="0.25">
      <c r="A4028">
        <v>14889</v>
      </c>
      <c r="B4028" t="s">
        <v>1692</v>
      </c>
      <c r="C4028" t="s">
        <v>20</v>
      </c>
      <c r="D4028" t="s">
        <v>21</v>
      </c>
      <c r="E4028" t="s">
        <v>22</v>
      </c>
      <c r="F4028" t="s">
        <v>30</v>
      </c>
      <c r="G4028" t="s">
        <v>5546</v>
      </c>
      <c r="H4028" t="s">
        <v>35</v>
      </c>
      <c r="I4028" s="36">
        <v>26335</v>
      </c>
      <c r="J4028" t="s">
        <v>134</v>
      </c>
      <c r="K4028" t="s">
        <v>2930</v>
      </c>
      <c r="L4028" t="s">
        <v>25</v>
      </c>
      <c r="M4028" s="2">
        <v>45580</v>
      </c>
      <c r="N4028" t="s">
        <v>25</v>
      </c>
      <c r="O4028" t="s">
        <v>25</v>
      </c>
      <c r="P4028" t="s">
        <v>18</v>
      </c>
      <c r="Q4028" t="s">
        <v>18</v>
      </c>
      <c r="R4028" t="s">
        <v>18</v>
      </c>
      <c r="S4028" t="s">
        <v>18</v>
      </c>
      <c r="T4028" t="s">
        <v>18</v>
      </c>
      <c r="U4028" t="s">
        <v>18</v>
      </c>
      <c r="V4028" t="s">
        <v>18</v>
      </c>
      <c r="W4028" s="45" t="str">
        <f>IF(Table1[[#This Row],[Sex at Birth]]="F","Female","Male")</f>
        <v>Male</v>
      </c>
      <c r="X4028" s="43">
        <v>45657</v>
      </c>
      <c r="Y4028" s="44">
        <f>Table1[[#This Row],[Report cutoff date]]-Table1[[#This Row],[DOB]]</f>
        <v>19322</v>
      </c>
      <c r="Z4028" s="68">
        <f>ROUNDDOWN(Table1[[#This Row],[Days old - as of report cutoff date]]/365,0)</f>
        <v>52</v>
      </c>
      <c r="AA4028" s="45" t="str">
        <f>IF(Table1[[#This Row],[Years old]]&gt;=55,"55+","54 and under")</f>
        <v>54 and under</v>
      </c>
      <c r="AB4028" s="45" t="str">
        <f>VLOOKUP(Table1[[#This Row],[Years old]],Lookups!$A$1:$C$101,2,FALSE)</f>
        <v>50 - 59</v>
      </c>
      <c r="AC4028" s="45" t="str">
        <f>VLOOKUP(Table1[[#This Row],[Years old]],Lookups!$A$1:$C$101,3,FALSE)</f>
        <v>50 - 54</v>
      </c>
      <c r="AD4028" s="45" t="str">
        <f>VLOOKUP(Table1[[#This Row],[Race]],Lookups!$E$2:$F$11,2,FALSE)</f>
        <v>White</v>
      </c>
      <c r="AE4028" s="45" t="str">
        <f>VLOOKUP(Table1[[#This Row],[Ethnicity]],Lookups!$H$2:$I$6,2,FALSE)</f>
        <v>Not Hispanic/Latino</v>
      </c>
      <c r="AF4028" s="45" t="str">
        <f>VLOOKUP(Table1[[#This Row],[Language]],Lookups!$K$2:$L$9,2,FALSE)</f>
        <v>English</v>
      </c>
      <c r="AG4028" s="46">
        <v>42005</v>
      </c>
      <c r="AH4028" s="46">
        <v>45657</v>
      </c>
      <c r="AI4028" s="46" t="str">
        <f>IF(Table1[[#This Row],[Colonoscopy Date]]="","",DATEVALUE(Table1[[#This Row],[Colonoscopy Date]]))</f>
        <v/>
      </c>
      <c r="AJ40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29" spans="1:36" x14ac:dyDescent="0.25">
      <c r="A4029">
        <v>15196</v>
      </c>
      <c r="B4029" t="s">
        <v>2119</v>
      </c>
      <c r="C4029" t="s">
        <v>20</v>
      </c>
      <c r="D4029" t="s">
        <v>95</v>
      </c>
      <c r="E4029" t="s">
        <v>22</v>
      </c>
      <c r="F4029" t="s">
        <v>397</v>
      </c>
      <c r="G4029" t="s">
        <v>6391</v>
      </c>
      <c r="H4029" t="s">
        <v>24</v>
      </c>
      <c r="I4029" s="36">
        <v>26336</v>
      </c>
      <c r="J4029" t="s">
        <v>2923</v>
      </c>
      <c r="K4029" t="s">
        <v>2930</v>
      </c>
      <c r="L4029" t="s">
        <v>25</v>
      </c>
      <c r="M4029" s="2">
        <v>45637</v>
      </c>
      <c r="N4029" t="s">
        <v>25</v>
      </c>
      <c r="O4029" t="s">
        <v>25</v>
      </c>
      <c r="P4029" t="s">
        <v>18</v>
      </c>
      <c r="Q4029" t="s">
        <v>18</v>
      </c>
      <c r="R4029" t="s">
        <v>18</v>
      </c>
      <c r="S4029" t="s">
        <v>18</v>
      </c>
      <c r="T4029" t="s">
        <v>18</v>
      </c>
      <c r="U4029" t="s">
        <v>18</v>
      </c>
      <c r="V4029" t="s">
        <v>18</v>
      </c>
      <c r="W4029" s="45" t="str">
        <f>IF(Table1[[#This Row],[Sex at Birth]]="F","Female","Male")</f>
        <v>Female</v>
      </c>
      <c r="X4029" s="43">
        <v>45657</v>
      </c>
      <c r="Y4029" s="44">
        <f>Table1[[#This Row],[Report cutoff date]]-Table1[[#This Row],[DOB]]</f>
        <v>19321</v>
      </c>
      <c r="Z4029" s="68">
        <f>ROUNDDOWN(Table1[[#This Row],[Days old - as of report cutoff date]]/365,0)</f>
        <v>52</v>
      </c>
      <c r="AA4029" s="45" t="str">
        <f>IF(Table1[[#This Row],[Years old]]&gt;=55,"55+","54 and under")</f>
        <v>54 and under</v>
      </c>
      <c r="AB4029" s="45" t="str">
        <f>VLOOKUP(Table1[[#This Row],[Years old]],Lookups!$A$1:$C$101,2,FALSE)</f>
        <v>50 - 59</v>
      </c>
      <c r="AC4029" s="45" t="str">
        <f>VLOOKUP(Table1[[#This Row],[Years old]],Lookups!$A$1:$C$101,3,FALSE)</f>
        <v>50 - 54</v>
      </c>
      <c r="AD4029" s="45" t="str">
        <f>VLOOKUP(Table1[[#This Row],[Race]],Lookups!$E$2:$F$11,2,FALSE)</f>
        <v>White</v>
      </c>
      <c r="AE4029" s="45" t="str">
        <f>VLOOKUP(Table1[[#This Row],[Ethnicity]],Lookups!$H$2:$I$6,2,FALSE)</f>
        <v>Hispanic/Latino</v>
      </c>
      <c r="AF4029" s="45" t="str">
        <f>VLOOKUP(Table1[[#This Row],[Language]],Lookups!$K$2:$L$9,2,FALSE)</f>
        <v>English</v>
      </c>
      <c r="AG4029" s="46">
        <v>42005</v>
      </c>
      <c r="AH4029" s="46">
        <v>45657</v>
      </c>
      <c r="AI4029" s="46" t="str">
        <f>IF(Table1[[#This Row],[Colonoscopy Date]]="","",DATEVALUE(Table1[[#This Row],[Colonoscopy Date]]))</f>
        <v/>
      </c>
      <c r="AJ40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30" spans="1:36" x14ac:dyDescent="0.25">
      <c r="A4030">
        <v>12349</v>
      </c>
      <c r="B4030" t="s">
        <v>1793</v>
      </c>
      <c r="C4030" t="s">
        <v>68</v>
      </c>
      <c r="D4030" t="s">
        <v>34</v>
      </c>
      <c r="E4030" t="s">
        <v>22</v>
      </c>
      <c r="F4030" t="s">
        <v>32</v>
      </c>
      <c r="G4030" t="s">
        <v>5084</v>
      </c>
      <c r="H4030" t="s">
        <v>24</v>
      </c>
      <c r="I4030" s="36">
        <v>26337</v>
      </c>
      <c r="J4030" t="s">
        <v>2906</v>
      </c>
      <c r="K4030" t="s">
        <v>2930</v>
      </c>
      <c r="L4030" t="s">
        <v>25</v>
      </c>
      <c r="M4030" s="2">
        <v>45636</v>
      </c>
      <c r="N4030" t="s">
        <v>25</v>
      </c>
      <c r="O4030" t="s">
        <v>25</v>
      </c>
      <c r="P4030" t="s">
        <v>18</v>
      </c>
      <c r="Q4030" t="s">
        <v>18</v>
      </c>
      <c r="R4030" t="s">
        <v>18</v>
      </c>
      <c r="S4030" t="s">
        <v>18</v>
      </c>
      <c r="T4030" t="s">
        <v>18</v>
      </c>
      <c r="U4030" t="s">
        <v>18</v>
      </c>
      <c r="V4030" t="s">
        <v>18</v>
      </c>
      <c r="W4030" s="45" t="str">
        <f>IF(Table1[[#This Row],[Sex at Birth]]="F","Female","Male")</f>
        <v>Female</v>
      </c>
      <c r="X4030" s="43">
        <v>45657</v>
      </c>
      <c r="Y4030" s="44">
        <f>Table1[[#This Row],[Report cutoff date]]-Table1[[#This Row],[DOB]]</f>
        <v>19320</v>
      </c>
      <c r="Z4030" s="68">
        <f>ROUNDDOWN(Table1[[#This Row],[Days old - as of report cutoff date]]/365,0)</f>
        <v>52</v>
      </c>
      <c r="AA4030" s="45" t="str">
        <f>IF(Table1[[#This Row],[Years old]]&gt;=55,"55+","54 and under")</f>
        <v>54 and under</v>
      </c>
      <c r="AB4030" s="45" t="str">
        <f>VLOOKUP(Table1[[#This Row],[Years old]],Lookups!$A$1:$C$101,2,FALSE)</f>
        <v>50 - 59</v>
      </c>
      <c r="AC4030" s="45" t="str">
        <f>VLOOKUP(Table1[[#This Row],[Years old]],Lookups!$A$1:$C$101,3,FALSE)</f>
        <v>50 - 54</v>
      </c>
      <c r="AD4030" s="45" t="str">
        <f>VLOOKUP(Table1[[#This Row],[Race]],Lookups!$E$2:$F$11,2,FALSE)</f>
        <v>Other/ Unknown</v>
      </c>
      <c r="AE4030" s="45" t="str">
        <f>VLOOKUP(Table1[[#This Row],[Ethnicity]],Lookups!$H$2:$I$6,2,FALSE)</f>
        <v>Other/ Unknown</v>
      </c>
      <c r="AF4030" s="45" t="str">
        <f>VLOOKUP(Table1[[#This Row],[Language]],Lookups!$K$2:$L$9,2,FALSE)</f>
        <v>English</v>
      </c>
      <c r="AG4030" s="46">
        <v>42005</v>
      </c>
      <c r="AH4030" s="46">
        <v>45657</v>
      </c>
      <c r="AI4030" s="46" t="str">
        <f>IF(Table1[[#This Row],[Colonoscopy Date]]="","",DATEVALUE(Table1[[#This Row],[Colonoscopy Date]]))</f>
        <v/>
      </c>
      <c r="AJ40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31" spans="1:36" x14ac:dyDescent="0.25">
      <c r="A4031">
        <v>11045</v>
      </c>
      <c r="B4031" t="s">
        <v>1604</v>
      </c>
      <c r="C4031" t="s">
        <v>20</v>
      </c>
      <c r="D4031" t="s">
        <v>21</v>
      </c>
      <c r="E4031" t="s">
        <v>22</v>
      </c>
      <c r="F4031" t="s">
        <v>60</v>
      </c>
      <c r="G4031" t="s">
        <v>3300</v>
      </c>
      <c r="H4031" t="s">
        <v>24</v>
      </c>
      <c r="I4031" s="36">
        <v>26338</v>
      </c>
      <c r="J4031" t="s">
        <v>2911</v>
      </c>
      <c r="K4031" t="s">
        <v>2935</v>
      </c>
      <c r="L4031" t="s">
        <v>25</v>
      </c>
      <c r="M4031" s="2">
        <v>45316</v>
      </c>
      <c r="N4031" t="s">
        <v>53</v>
      </c>
      <c r="O4031" t="s">
        <v>25</v>
      </c>
      <c r="P4031" t="s">
        <v>18</v>
      </c>
      <c r="Q4031" t="s">
        <v>18</v>
      </c>
      <c r="R4031" t="s">
        <v>18</v>
      </c>
      <c r="S4031" t="s">
        <v>723</v>
      </c>
      <c r="T4031" t="s">
        <v>27</v>
      </c>
      <c r="U4031" t="s">
        <v>18</v>
      </c>
      <c r="V4031" t="s">
        <v>18</v>
      </c>
      <c r="W4031" s="45" t="str">
        <f>IF(Table1[[#This Row],[Sex at Birth]]="F","Female","Male")</f>
        <v>Female</v>
      </c>
      <c r="X4031" s="43">
        <v>45657</v>
      </c>
      <c r="Y4031" s="44">
        <f>Table1[[#This Row],[Report cutoff date]]-Table1[[#This Row],[DOB]]</f>
        <v>19319</v>
      </c>
      <c r="Z4031" s="68">
        <f>ROUNDDOWN(Table1[[#This Row],[Days old - as of report cutoff date]]/365,0)</f>
        <v>52</v>
      </c>
      <c r="AA4031" s="45" t="str">
        <f>IF(Table1[[#This Row],[Years old]]&gt;=55,"55+","54 and under")</f>
        <v>54 and under</v>
      </c>
      <c r="AB4031" s="45" t="str">
        <f>VLOOKUP(Table1[[#This Row],[Years old]],Lookups!$A$1:$C$101,2,FALSE)</f>
        <v>50 - 59</v>
      </c>
      <c r="AC4031" s="45" t="str">
        <f>VLOOKUP(Table1[[#This Row],[Years old]],Lookups!$A$1:$C$101,3,FALSE)</f>
        <v>50 - 54</v>
      </c>
      <c r="AD4031" s="45" t="str">
        <f>VLOOKUP(Table1[[#This Row],[Race]],Lookups!$E$2:$F$11,2,FALSE)</f>
        <v>White</v>
      </c>
      <c r="AE4031" s="45" t="str">
        <f>VLOOKUP(Table1[[#This Row],[Ethnicity]],Lookups!$H$2:$I$6,2,FALSE)</f>
        <v>Not Hispanic/Latino</v>
      </c>
      <c r="AF4031" s="45" t="str">
        <f>VLOOKUP(Table1[[#This Row],[Language]],Lookups!$K$2:$L$9,2,FALSE)</f>
        <v>English</v>
      </c>
      <c r="AG4031" s="46">
        <v>42005</v>
      </c>
      <c r="AH4031" s="46">
        <v>45657</v>
      </c>
      <c r="AI4031" s="46" t="str">
        <f>IF(Table1[[#This Row],[Colonoscopy Date]]="","",DATEVALUE(Table1[[#This Row],[Colonoscopy Date]]))</f>
        <v/>
      </c>
      <c r="AJ40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32" spans="1:36" x14ac:dyDescent="0.25">
      <c r="A4032">
        <v>11460</v>
      </c>
      <c r="B4032" t="s">
        <v>2077</v>
      </c>
      <c r="C4032" t="s">
        <v>20</v>
      </c>
      <c r="D4032" t="s">
        <v>21</v>
      </c>
      <c r="E4032" t="s">
        <v>22</v>
      </c>
      <c r="F4032" t="s">
        <v>36</v>
      </c>
      <c r="G4032" t="s">
        <v>8160</v>
      </c>
      <c r="H4032" t="s">
        <v>35</v>
      </c>
      <c r="I4032" s="36">
        <v>26339</v>
      </c>
      <c r="J4032" t="s">
        <v>2914</v>
      </c>
      <c r="K4032" t="s">
        <v>2936</v>
      </c>
      <c r="L4032" t="s">
        <v>25</v>
      </c>
      <c r="M4032" s="2">
        <v>45581</v>
      </c>
      <c r="N4032" t="s">
        <v>53</v>
      </c>
      <c r="O4032" t="s">
        <v>25</v>
      </c>
      <c r="P4032" t="s">
        <v>1219</v>
      </c>
      <c r="Q4032" t="s">
        <v>18</v>
      </c>
      <c r="R4032" t="s">
        <v>18</v>
      </c>
      <c r="S4032" t="s">
        <v>18</v>
      </c>
      <c r="T4032" t="s">
        <v>18</v>
      </c>
      <c r="U4032" t="s">
        <v>18</v>
      </c>
      <c r="V4032" t="s">
        <v>18</v>
      </c>
      <c r="W4032" s="45" t="str">
        <f>IF(Table1[[#This Row],[Sex at Birth]]="F","Female","Male")</f>
        <v>Male</v>
      </c>
      <c r="X4032" s="43">
        <v>45657</v>
      </c>
      <c r="Y4032" s="44">
        <f>Table1[[#This Row],[Report cutoff date]]-Table1[[#This Row],[DOB]]</f>
        <v>19318</v>
      </c>
      <c r="Z4032" s="68">
        <f>ROUNDDOWN(Table1[[#This Row],[Days old - as of report cutoff date]]/365,0)</f>
        <v>52</v>
      </c>
      <c r="AA4032" s="45" t="str">
        <f>IF(Table1[[#This Row],[Years old]]&gt;=55,"55+","54 and under")</f>
        <v>54 and under</v>
      </c>
      <c r="AB4032" s="45" t="str">
        <f>VLOOKUP(Table1[[#This Row],[Years old]],Lookups!$A$1:$C$101,2,FALSE)</f>
        <v>50 - 59</v>
      </c>
      <c r="AC4032" s="45" t="str">
        <f>VLOOKUP(Table1[[#This Row],[Years old]],Lookups!$A$1:$C$101,3,FALSE)</f>
        <v>50 - 54</v>
      </c>
      <c r="AD4032" s="45" t="str">
        <f>VLOOKUP(Table1[[#This Row],[Race]],Lookups!$E$2:$F$11,2,FALSE)</f>
        <v>White</v>
      </c>
      <c r="AE4032" s="45" t="str">
        <f>VLOOKUP(Table1[[#This Row],[Ethnicity]],Lookups!$H$2:$I$6,2,FALSE)</f>
        <v>Not Hispanic/Latino</v>
      </c>
      <c r="AF4032" s="45" t="str">
        <f>VLOOKUP(Table1[[#This Row],[Language]],Lookups!$K$2:$L$9,2,FALSE)</f>
        <v>English</v>
      </c>
      <c r="AG4032" s="46">
        <v>42005</v>
      </c>
      <c r="AH4032" s="46">
        <v>45657</v>
      </c>
      <c r="AI4032" s="46">
        <f>IF(Table1[[#This Row],[Colonoscopy Date]]="","",DATEVALUE(Table1[[#This Row],[Colonoscopy Date]]))</f>
        <v>45107</v>
      </c>
      <c r="AJ403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33" spans="1:36" x14ac:dyDescent="0.25">
      <c r="A4033">
        <v>14991</v>
      </c>
      <c r="B4033" t="s">
        <v>1749</v>
      </c>
      <c r="C4033" t="s">
        <v>20</v>
      </c>
      <c r="D4033" t="s">
        <v>21</v>
      </c>
      <c r="E4033" t="s">
        <v>22</v>
      </c>
      <c r="F4033" t="s">
        <v>30</v>
      </c>
      <c r="G4033" t="s">
        <v>6818</v>
      </c>
      <c r="H4033" t="s">
        <v>24</v>
      </c>
      <c r="I4033" s="36">
        <v>26341</v>
      </c>
      <c r="J4033" t="s">
        <v>2906</v>
      </c>
      <c r="K4033" t="s">
        <v>2931</v>
      </c>
      <c r="L4033" t="s">
        <v>25</v>
      </c>
      <c r="M4033" s="2">
        <v>45545</v>
      </c>
      <c r="N4033" t="s">
        <v>53</v>
      </c>
      <c r="O4033" t="s">
        <v>25</v>
      </c>
      <c r="P4033" t="s">
        <v>932</v>
      </c>
      <c r="Q4033" t="s">
        <v>18</v>
      </c>
      <c r="R4033" t="s">
        <v>18</v>
      </c>
      <c r="S4033" t="s">
        <v>18</v>
      </c>
      <c r="T4033" t="s">
        <v>18</v>
      </c>
      <c r="U4033" t="s">
        <v>18</v>
      </c>
      <c r="V4033" t="s">
        <v>18</v>
      </c>
      <c r="W4033" s="45" t="str">
        <f>IF(Table1[[#This Row],[Sex at Birth]]="F","Female","Male")</f>
        <v>Female</v>
      </c>
      <c r="X4033" s="43">
        <v>45657</v>
      </c>
      <c r="Y4033" s="44">
        <f>Table1[[#This Row],[Report cutoff date]]-Table1[[#This Row],[DOB]]</f>
        <v>19316</v>
      </c>
      <c r="Z4033" s="68">
        <f>ROUNDDOWN(Table1[[#This Row],[Days old - as of report cutoff date]]/365,0)</f>
        <v>52</v>
      </c>
      <c r="AA4033" s="45" t="str">
        <f>IF(Table1[[#This Row],[Years old]]&gt;=55,"55+","54 and under")</f>
        <v>54 and under</v>
      </c>
      <c r="AB4033" s="45" t="str">
        <f>VLOOKUP(Table1[[#This Row],[Years old]],Lookups!$A$1:$C$101,2,FALSE)</f>
        <v>50 - 59</v>
      </c>
      <c r="AC4033" s="45" t="str">
        <f>VLOOKUP(Table1[[#This Row],[Years old]],Lookups!$A$1:$C$101,3,FALSE)</f>
        <v>50 - 54</v>
      </c>
      <c r="AD4033" s="45" t="str">
        <f>VLOOKUP(Table1[[#This Row],[Race]],Lookups!$E$2:$F$11,2,FALSE)</f>
        <v>White</v>
      </c>
      <c r="AE4033" s="45" t="str">
        <f>VLOOKUP(Table1[[#This Row],[Ethnicity]],Lookups!$H$2:$I$6,2,FALSE)</f>
        <v>Not Hispanic/Latino</v>
      </c>
      <c r="AF4033" s="45" t="str">
        <f>VLOOKUP(Table1[[#This Row],[Language]],Lookups!$K$2:$L$9,2,FALSE)</f>
        <v>English</v>
      </c>
      <c r="AG4033" s="46">
        <v>42005</v>
      </c>
      <c r="AH4033" s="46">
        <v>45657</v>
      </c>
      <c r="AI4033" s="46">
        <f>IF(Table1[[#This Row],[Colonoscopy Date]]="","",DATEVALUE(Table1[[#This Row],[Colonoscopy Date]]))</f>
        <v>44562</v>
      </c>
      <c r="AJ403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34" spans="1:36" x14ac:dyDescent="0.25">
      <c r="A4034">
        <v>10887</v>
      </c>
      <c r="B4034" t="s">
        <v>1895</v>
      </c>
      <c r="C4034" t="s">
        <v>20</v>
      </c>
      <c r="D4034" t="s">
        <v>34</v>
      </c>
      <c r="E4034" t="s">
        <v>22</v>
      </c>
      <c r="F4034" t="s">
        <v>67</v>
      </c>
      <c r="G4034" t="s">
        <v>8139</v>
      </c>
      <c r="H4034" t="s">
        <v>35</v>
      </c>
      <c r="I4034" s="36">
        <v>26342</v>
      </c>
      <c r="J4034" t="s">
        <v>2914</v>
      </c>
      <c r="K4034" t="s">
        <v>2936</v>
      </c>
      <c r="L4034" t="s">
        <v>25</v>
      </c>
      <c r="M4034" s="2">
        <v>45545</v>
      </c>
      <c r="N4034" t="s">
        <v>53</v>
      </c>
      <c r="O4034" t="s">
        <v>25</v>
      </c>
      <c r="P4034" t="s">
        <v>754</v>
      </c>
      <c r="Q4034" t="s">
        <v>18</v>
      </c>
      <c r="R4034" t="s">
        <v>18</v>
      </c>
      <c r="S4034" t="s">
        <v>18</v>
      </c>
      <c r="T4034" t="s">
        <v>18</v>
      </c>
      <c r="U4034" t="s">
        <v>18</v>
      </c>
      <c r="V4034" t="s">
        <v>18</v>
      </c>
      <c r="W4034" s="45" t="str">
        <f>IF(Table1[[#This Row],[Sex at Birth]]="F","Female","Male")</f>
        <v>Male</v>
      </c>
      <c r="X4034" s="43">
        <v>45657</v>
      </c>
      <c r="Y4034" s="44">
        <f>Table1[[#This Row],[Report cutoff date]]-Table1[[#This Row],[DOB]]</f>
        <v>19315</v>
      </c>
      <c r="Z4034" s="68">
        <f>ROUNDDOWN(Table1[[#This Row],[Days old - as of report cutoff date]]/365,0)</f>
        <v>52</v>
      </c>
      <c r="AA4034" s="45" t="str">
        <f>IF(Table1[[#This Row],[Years old]]&gt;=55,"55+","54 and under")</f>
        <v>54 and under</v>
      </c>
      <c r="AB4034" s="45" t="str">
        <f>VLOOKUP(Table1[[#This Row],[Years old]],Lookups!$A$1:$C$101,2,FALSE)</f>
        <v>50 - 59</v>
      </c>
      <c r="AC4034" s="45" t="str">
        <f>VLOOKUP(Table1[[#This Row],[Years old]],Lookups!$A$1:$C$101,3,FALSE)</f>
        <v>50 - 54</v>
      </c>
      <c r="AD4034" s="45" t="str">
        <f>VLOOKUP(Table1[[#This Row],[Race]],Lookups!$E$2:$F$11,2,FALSE)</f>
        <v>White</v>
      </c>
      <c r="AE4034" s="45" t="str">
        <f>VLOOKUP(Table1[[#This Row],[Ethnicity]],Lookups!$H$2:$I$6,2,FALSE)</f>
        <v>Other/ Unknown</v>
      </c>
      <c r="AF4034" s="45" t="str">
        <f>VLOOKUP(Table1[[#This Row],[Language]],Lookups!$K$2:$L$9,2,FALSE)</f>
        <v>English</v>
      </c>
      <c r="AG4034" s="46">
        <v>42005</v>
      </c>
      <c r="AH4034" s="46">
        <v>45657</v>
      </c>
      <c r="AI4034" s="46">
        <f>IF(Table1[[#This Row],[Colonoscopy Date]]="","",DATEVALUE(Table1[[#This Row],[Colonoscopy Date]]))</f>
        <v>44295</v>
      </c>
      <c r="AJ40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35" spans="1:36" x14ac:dyDescent="0.25">
      <c r="A4035">
        <v>13809</v>
      </c>
      <c r="B4035" t="s">
        <v>1977</v>
      </c>
      <c r="C4035" t="s">
        <v>20</v>
      </c>
      <c r="D4035" t="s">
        <v>21</v>
      </c>
      <c r="E4035" t="s">
        <v>22</v>
      </c>
      <c r="F4035" t="s">
        <v>100</v>
      </c>
      <c r="G4035" t="s">
        <v>7652</v>
      </c>
      <c r="H4035" t="s">
        <v>35</v>
      </c>
      <c r="I4035" s="36">
        <v>26342</v>
      </c>
      <c r="J4035" t="s">
        <v>2883</v>
      </c>
      <c r="K4035" t="s">
        <v>2936</v>
      </c>
      <c r="L4035" t="s">
        <v>25</v>
      </c>
      <c r="M4035" s="2">
        <v>45656</v>
      </c>
      <c r="N4035" t="s">
        <v>25</v>
      </c>
      <c r="O4035" t="s">
        <v>25</v>
      </c>
      <c r="P4035" t="s">
        <v>18</v>
      </c>
      <c r="Q4035" t="s">
        <v>18</v>
      </c>
      <c r="R4035" t="s">
        <v>18</v>
      </c>
      <c r="S4035" t="s">
        <v>18</v>
      </c>
      <c r="T4035" t="s">
        <v>18</v>
      </c>
      <c r="U4035" t="s">
        <v>18</v>
      </c>
      <c r="V4035" t="s">
        <v>18</v>
      </c>
      <c r="W4035" s="45" t="str">
        <f>IF(Table1[[#This Row],[Sex at Birth]]="F","Female","Male")</f>
        <v>Male</v>
      </c>
      <c r="X4035" s="43">
        <v>45657</v>
      </c>
      <c r="Y4035" s="44">
        <f>Table1[[#This Row],[Report cutoff date]]-Table1[[#This Row],[DOB]]</f>
        <v>19315</v>
      </c>
      <c r="Z4035" s="68">
        <f>ROUNDDOWN(Table1[[#This Row],[Days old - as of report cutoff date]]/365,0)</f>
        <v>52</v>
      </c>
      <c r="AA4035" s="45" t="str">
        <f>IF(Table1[[#This Row],[Years old]]&gt;=55,"55+","54 and under")</f>
        <v>54 and under</v>
      </c>
      <c r="AB4035" s="45" t="str">
        <f>VLOOKUP(Table1[[#This Row],[Years old]],Lookups!$A$1:$C$101,2,FALSE)</f>
        <v>50 - 59</v>
      </c>
      <c r="AC4035" s="45" t="str">
        <f>VLOOKUP(Table1[[#This Row],[Years old]],Lookups!$A$1:$C$101,3,FALSE)</f>
        <v>50 - 54</v>
      </c>
      <c r="AD4035" s="45" t="str">
        <f>VLOOKUP(Table1[[#This Row],[Race]],Lookups!$E$2:$F$11,2,FALSE)</f>
        <v>White</v>
      </c>
      <c r="AE4035" s="45" t="str">
        <f>VLOOKUP(Table1[[#This Row],[Ethnicity]],Lookups!$H$2:$I$6,2,FALSE)</f>
        <v>Not Hispanic/Latino</v>
      </c>
      <c r="AF4035" s="45" t="str">
        <f>VLOOKUP(Table1[[#This Row],[Language]],Lookups!$K$2:$L$9,2,FALSE)</f>
        <v>English</v>
      </c>
      <c r="AG4035" s="46">
        <v>42005</v>
      </c>
      <c r="AH4035" s="46">
        <v>45657</v>
      </c>
      <c r="AI4035" s="46" t="str">
        <f>IF(Table1[[#This Row],[Colonoscopy Date]]="","",DATEVALUE(Table1[[#This Row],[Colonoscopy Date]]))</f>
        <v/>
      </c>
      <c r="AJ40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36" spans="1:36" x14ac:dyDescent="0.25">
      <c r="A4036">
        <v>11468</v>
      </c>
      <c r="B4036" t="s">
        <v>1593</v>
      </c>
      <c r="C4036" t="s">
        <v>20</v>
      </c>
      <c r="D4036" t="s">
        <v>21</v>
      </c>
      <c r="E4036" t="s">
        <v>22</v>
      </c>
      <c r="F4036" t="s">
        <v>39</v>
      </c>
      <c r="G4036" t="s">
        <v>6939</v>
      </c>
      <c r="H4036" t="s">
        <v>24</v>
      </c>
      <c r="I4036" s="36">
        <v>26343</v>
      </c>
      <c r="J4036" t="s">
        <v>2906</v>
      </c>
      <c r="K4036" t="s">
        <v>2931</v>
      </c>
      <c r="L4036" t="s">
        <v>25</v>
      </c>
      <c r="M4036" s="2">
        <v>45419</v>
      </c>
      <c r="N4036" t="s">
        <v>25</v>
      </c>
      <c r="O4036" t="s">
        <v>25</v>
      </c>
      <c r="P4036" t="s">
        <v>18</v>
      </c>
      <c r="Q4036" t="s">
        <v>18</v>
      </c>
      <c r="R4036" t="s">
        <v>18</v>
      </c>
      <c r="S4036" t="s">
        <v>18</v>
      </c>
      <c r="T4036" t="s">
        <v>18</v>
      </c>
      <c r="U4036" t="s">
        <v>18</v>
      </c>
      <c r="V4036" t="s">
        <v>18</v>
      </c>
      <c r="W4036" s="45" t="str">
        <f>IF(Table1[[#This Row],[Sex at Birth]]="F","Female","Male")</f>
        <v>Female</v>
      </c>
      <c r="X4036" s="43">
        <v>45657</v>
      </c>
      <c r="Y4036" s="44">
        <f>Table1[[#This Row],[Report cutoff date]]-Table1[[#This Row],[DOB]]</f>
        <v>19314</v>
      </c>
      <c r="Z4036" s="68">
        <f>ROUNDDOWN(Table1[[#This Row],[Days old - as of report cutoff date]]/365,0)</f>
        <v>52</v>
      </c>
      <c r="AA4036" s="45" t="str">
        <f>IF(Table1[[#This Row],[Years old]]&gt;=55,"55+","54 and under")</f>
        <v>54 and under</v>
      </c>
      <c r="AB4036" s="45" t="str">
        <f>VLOOKUP(Table1[[#This Row],[Years old]],Lookups!$A$1:$C$101,2,FALSE)</f>
        <v>50 - 59</v>
      </c>
      <c r="AC4036" s="45" t="str">
        <f>VLOOKUP(Table1[[#This Row],[Years old]],Lookups!$A$1:$C$101,3,FALSE)</f>
        <v>50 - 54</v>
      </c>
      <c r="AD4036" s="45" t="str">
        <f>VLOOKUP(Table1[[#This Row],[Race]],Lookups!$E$2:$F$11,2,FALSE)</f>
        <v>White</v>
      </c>
      <c r="AE4036" s="45" t="str">
        <f>VLOOKUP(Table1[[#This Row],[Ethnicity]],Lookups!$H$2:$I$6,2,FALSE)</f>
        <v>Not Hispanic/Latino</v>
      </c>
      <c r="AF4036" s="45" t="str">
        <f>VLOOKUP(Table1[[#This Row],[Language]],Lookups!$K$2:$L$9,2,FALSE)</f>
        <v>English</v>
      </c>
      <c r="AG4036" s="46">
        <v>42005</v>
      </c>
      <c r="AH4036" s="46">
        <v>45657</v>
      </c>
      <c r="AI4036" s="46" t="str">
        <f>IF(Table1[[#This Row],[Colonoscopy Date]]="","",DATEVALUE(Table1[[#This Row],[Colonoscopy Date]]))</f>
        <v/>
      </c>
      <c r="AJ40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37" spans="1:36" x14ac:dyDescent="0.25">
      <c r="A4037">
        <v>12671</v>
      </c>
      <c r="B4037" t="s">
        <v>1615</v>
      </c>
      <c r="C4037" t="s">
        <v>20</v>
      </c>
      <c r="D4037" t="s">
        <v>21</v>
      </c>
      <c r="E4037" t="s">
        <v>22</v>
      </c>
      <c r="F4037" t="s">
        <v>81</v>
      </c>
      <c r="G4037" t="s">
        <v>5208</v>
      </c>
      <c r="H4037" t="s">
        <v>24</v>
      </c>
      <c r="I4037" s="36">
        <v>26344</v>
      </c>
      <c r="J4037" t="s">
        <v>2906</v>
      </c>
      <c r="K4037" t="s">
        <v>2930</v>
      </c>
      <c r="L4037" t="s">
        <v>25</v>
      </c>
      <c r="M4037" s="2">
        <v>45631</v>
      </c>
      <c r="N4037" t="s">
        <v>53</v>
      </c>
      <c r="O4037" t="s">
        <v>25</v>
      </c>
      <c r="P4037" t="s">
        <v>441</v>
      </c>
      <c r="Q4037" t="s">
        <v>18</v>
      </c>
      <c r="R4037" t="s">
        <v>18</v>
      </c>
      <c r="S4037" t="s">
        <v>18</v>
      </c>
      <c r="T4037" t="s">
        <v>18</v>
      </c>
      <c r="U4037" t="s">
        <v>18</v>
      </c>
      <c r="V4037" t="s">
        <v>18</v>
      </c>
      <c r="W4037" s="45" t="str">
        <f>IF(Table1[[#This Row],[Sex at Birth]]="F","Female","Male")</f>
        <v>Female</v>
      </c>
      <c r="X4037" s="43">
        <v>45657</v>
      </c>
      <c r="Y4037" s="44">
        <f>Table1[[#This Row],[Report cutoff date]]-Table1[[#This Row],[DOB]]</f>
        <v>19313</v>
      </c>
      <c r="Z4037" s="68">
        <f>ROUNDDOWN(Table1[[#This Row],[Days old - as of report cutoff date]]/365,0)</f>
        <v>52</v>
      </c>
      <c r="AA4037" s="45" t="str">
        <f>IF(Table1[[#This Row],[Years old]]&gt;=55,"55+","54 and under")</f>
        <v>54 and under</v>
      </c>
      <c r="AB4037" s="45" t="str">
        <f>VLOOKUP(Table1[[#This Row],[Years old]],Lookups!$A$1:$C$101,2,FALSE)</f>
        <v>50 - 59</v>
      </c>
      <c r="AC4037" s="45" t="str">
        <f>VLOOKUP(Table1[[#This Row],[Years old]],Lookups!$A$1:$C$101,3,FALSE)</f>
        <v>50 - 54</v>
      </c>
      <c r="AD4037" s="45" t="str">
        <f>VLOOKUP(Table1[[#This Row],[Race]],Lookups!$E$2:$F$11,2,FALSE)</f>
        <v>White</v>
      </c>
      <c r="AE4037" s="45" t="str">
        <f>VLOOKUP(Table1[[#This Row],[Ethnicity]],Lookups!$H$2:$I$6,2,FALSE)</f>
        <v>Not Hispanic/Latino</v>
      </c>
      <c r="AF4037" s="45" t="str">
        <f>VLOOKUP(Table1[[#This Row],[Language]],Lookups!$K$2:$L$9,2,FALSE)</f>
        <v>English</v>
      </c>
      <c r="AG4037" s="46">
        <v>42005</v>
      </c>
      <c r="AH4037" s="46">
        <v>45657</v>
      </c>
      <c r="AI4037" s="46">
        <f>IF(Table1[[#This Row],[Colonoscopy Date]]="","",DATEVALUE(Table1[[#This Row],[Colonoscopy Date]]))</f>
        <v>45307</v>
      </c>
      <c r="AJ40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38" spans="1:36" x14ac:dyDescent="0.25">
      <c r="A4038">
        <v>14181</v>
      </c>
      <c r="B4038" t="s">
        <v>1881</v>
      </c>
      <c r="C4038" t="s">
        <v>20</v>
      </c>
      <c r="D4038" t="s">
        <v>21</v>
      </c>
      <c r="E4038" t="s">
        <v>22</v>
      </c>
      <c r="F4038" t="s">
        <v>235</v>
      </c>
      <c r="G4038" t="s">
        <v>6842</v>
      </c>
      <c r="H4038" t="s">
        <v>24</v>
      </c>
      <c r="I4038" s="36">
        <v>26347</v>
      </c>
      <c r="J4038" t="s">
        <v>2923</v>
      </c>
      <c r="K4038" t="s">
        <v>2932</v>
      </c>
      <c r="L4038" t="s">
        <v>25</v>
      </c>
      <c r="M4038" s="2">
        <v>45532</v>
      </c>
      <c r="N4038" t="s">
        <v>25</v>
      </c>
      <c r="O4038" t="s">
        <v>25</v>
      </c>
      <c r="P4038" t="s">
        <v>18</v>
      </c>
      <c r="Q4038" t="s">
        <v>18</v>
      </c>
      <c r="R4038" t="s">
        <v>18</v>
      </c>
      <c r="S4038" t="s">
        <v>18</v>
      </c>
      <c r="T4038" t="s">
        <v>18</v>
      </c>
      <c r="U4038" t="s">
        <v>18</v>
      </c>
      <c r="V4038" t="s">
        <v>18</v>
      </c>
      <c r="W4038" s="45" t="str">
        <f>IF(Table1[[#This Row],[Sex at Birth]]="F","Female","Male")</f>
        <v>Female</v>
      </c>
      <c r="X4038" s="43">
        <v>45657</v>
      </c>
      <c r="Y4038" s="44">
        <f>Table1[[#This Row],[Report cutoff date]]-Table1[[#This Row],[DOB]]</f>
        <v>19310</v>
      </c>
      <c r="Z4038" s="68">
        <f>ROUNDDOWN(Table1[[#This Row],[Days old - as of report cutoff date]]/365,0)</f>
        <v>52</v>
      </c>
      <c r="AA4038" s="45" t="str">
        <f>IF(Table1[[#This Row],[Years old]]&gt;=55,"55+","54 and under")</f>
        <v>54 and under</v>
      </c>
      <c r="AB4038" s="45" t="str">
        <f>VLOOKUP(Table1[[#This Row],[Years old]],Lookups!$A$1:$C$101,2,FALSE)</f>
        <v>50 - 59</v>
      </c>
      <c r="AC4038" s="45" t="str">
        <f>VLOOKUP(Table1[[#This Row],[Years old]],Lookups!$A$1:$C$101,3,FALSE)</f>
        <v>50 - 54</v>
      </c>
      <c r="AD4038" s="45" t="str">
        <f>VLOOKUP(Table1[[#This Row],[Race]],Lookups!$E$2:$F$11,2,FALSE)</f>
        <v>White</v>
      </c>
      <c r="AE4038" s="45" t="str">
        <f>VLOOKUP(Table1[[#This Row],[Ethnicity]],Lookups!$H$2:$I$6,2,FALSE)</f>
        <v>Not Hispanic/Latino</v>
      </c>
      <c r="AF4038" s="45" t="str">
        <f>VLOOKUP(Table1[[#This Row],[Language]],Lookups!$K$2:$L$9,2,FALSE)</f>
        <v>English</v>
      </c>
      <c r="AG4038" s="46">
        <v>42005</v>
      </c>
      <c r="AH4038" s="46">
        <v>45657</v>
      </c>
      <c r="AI4038" s="46" t="str">
        <f>IF(Table1[[#This Row],[Colonoscopy Date]]="","",DATEVALUE(Table1[[#This Row],[Colonoscopy Date]]))</f>
        <v/>
      </c>
      <c r="AJ40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39" spans="1:36" x14ac:dyDescent="0.25">
      <c r="A4039">
        <v>13254</v>
      </c>
      <c r="B4039" t="s">
        <v>1584</v>
      </c>
      <c r="C4039" t="s">
        <v>20</v>
      </c>
      <c r="D4039" t="s">
        <v>34</v>
      </c>
      <c r="E4039" t="s">
        <v>22</v>
      </c>
      <c r="F4039" t="s">
        <v>28</v>
      </c>
      <c r="G4039" t="s">
        <v>5727</v>
      </c>
      <c r="H4039" t="s">
        <v>24</v>
      </c>
      <c r="I4039" s="36">
        <v>26353</v>
      </c>
      <c r="J4039" t="s">
        <v>2911</v>
      </c>
      <c r="K4039" t="s">
        <v>2930</v>
      </c>
      <c r="L4039" t="s">
        <v>25</v>
      </c>
      <c r="M4039" s="2">
        <v>45553</v>
      </c>
      <c r="N4039" t="s">
        <v>25</v>
      </c>
      <c r="O4039" t="s">
        <v>25</v>
      </c>
      <c r="P4039" t="s">
        <v>18</v>
      </c>
      <c r="Q4039" t="s">
        <v>18</v>
      </c>
      <c r="R4039" t="s">
        <v>18</v>
      </c>
      <c r="S4039" t="s">
        <v>18</v>
      </c>
      <c r="T4039" t="s">
        <v>18</v>
      </c>
      <c r="U4039" t="s">
        <v>18</v>
      </c>
      <c r="V4039" t="s">
        <v>18</v>
      </c>
      <c r="W4039" s="45" t="str">
        <f>IF(Table1[[#This Row],[Sex at Birth]]="F","Female","Male")</f>
        <v>Female</v>
      </c>
      <c r="X4039" s="43">
        <v>45657</v>
      </c>
      <c r="Y4039" s="44">
        <f>Table1[[#This Row],[Report cutoff date]]-Table1[[#This Row],[DOB]]</f>
        <v>19304</v>
      </c>
      <c r="Z4039" s="68">
        <f>ROUNDDOWN(Table1[[#This Row],[Days old - as of report cutoff date]]/365,0)</f>
        <v>52</v>
      </c>
      <c r="AA4039" s="45" t="str">
        <f>IF(Table1[[#This Row],[Years old]]&gt;=55,"55+","54 and under")</f>
        <v>54 and under</v>
      </c>
      <c r="AB4039" s="45" t="str">
        <f>VLOOKUP(Table1[[#This Row],[Years old]],Lookups!$A$1:$C$101,2,FALSE)</f>
        <v>50 - 59</v>
      </c>
      <c r="AC4039" s="45" t="str">
        <f>VLOOKUP(Table1[[#This Row],[Years old]],Lookups!$A$1:$C$101,3,FALSE)</f>
        <v>50 - 54</v>
      </c>
      <c r="AD4039" s="45" t="str">
        <f>VLOOKUP(Table1[[#This Row],[Race]],Lookups!$E$2:$F$11,2,FALSE)</f>
        <v>White</v>
      </c>
      <c r="AE4039" s="45" t="str">
        <f>VLOOKUP(Table1[[#This Row],[Ethnicity]],Lookups!$H$2:$I$6,2,FALSE)</f>
        <v>Other/ Unknown</v>
      </c>
      <c r="AF4039" s="45" t="str">
        <f>VLOOKUP(Table1[[#This Row],[Language]],Lookups!$K$2:$L$9,2,FALSE)</f>
        <v>English</v>
      </c>
      <c r="AG4039" s="46">
        <v>42005</v>
      </c>
      <c r="AH4039" s="46">
        <v>45657</v>
      </c>
      <c r="AI4039" s="46" t="str">
        <f>IF(Table1[[#This Row],[Colonoscopy Date]]="","",DATEVALUE(Table1[[#This Row],[Colonoscopy Date]]))</f>
        <v/>
      </c>
      <c r="AJ40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40" spans="1:36" x14ac:dyDescent="0.25">
      <c r="A4040">
        <v>12199</v>
      </c>
      <c r="B4040" t="s">
        <v>1707</v>
      </c>
      <c r="C4040" t="s">
        <v>20</v>
      </c>
      <c r="D4040" t="s">
        <v>21</v>
      </c>
      <c r="E4040" t="s">
        <v>22</v>
      </c>
      <c r="F4040" t="s">
        <v>36</v>
      </c>
      <c r="G4040" t="s">
        <v>7569</v>
      </c>
      <c r="H4040" t="s">
        <v>35</v>
      </c>
      <c r="I4040" s="36">
        <v>26354</v>
      </c>
      <c r="J4040" t="s">
        <v>2885</v>
      </c>
      <c r="K4040" t="s">
        <v>2936</v>
      </c>
      <c r="L4040" t="s">
        <v>25</v>
      </c>
      <c r="M4040" s="2">
        <v>45646</v>
      </c>
      <c r="N4040" t="s">
        <v>25</v>
      </c>
      <c r="O4040" t="s">
        <v>25</v>
      </c>
      <c r="P4040" t="s">
        <v>18</v>
      </c>
      <c r="Q4040" t="s">
        <v>18</v>
      </c>
      <c r="R4040" t="s">
        <v>18</v>
      </c>
      <c r="S4040" t="s">
        <v>18</v>
      </c>
      <c r="T4040" t="s">
        <v>18</v>
      </c>
      <c r="U4040" t="s">
        <v>18</v>
      </c>
      <c r="V4040" t="s">
        <v>18</v>
      </c>
      <c r="W4040" s="45" t="str">
        <f>IF(Table1[[#This Row],[Sex at Birth]]="F","Female","Male")</f>
        <v>Male</v>
      </c>
      <c r="X4040" s="43">
        <v>45657</v>
      </c>
      <c r="Y4040" s="44">
        <f>Table1[[#This Row],[Report cutoff date]]-Table1[[#This Row],[DOB]]</f>
        <v>19303</v>
      </c>
      <c r="Z4040" s="68">
        <f>ROUNDDOWN(Table1[[#This Row],[Days old - as of report cutoff date]]/365,0)</f>
        <v>52</v>
      </c>
      <c r="AA4040" s="45" t="str">
        <f>IF(Table1[[#This Row],[Years old]]&gt;=55,"55+","54 and under")</f>
        <v>54 and under</v>
      </c>
      <c r="AB4040" s="45" t="str">
        <f>VLOOKUP(Table1[[#This Row],[Years old]],Lookups!$A$1:$C$101,2,FALSE)</f>
        <v>50 - 59</v>
      </c>
      <c r="AC4040" s="45" t="str">
        <f>VLOOKUP(Table1[[#This Row],[Years old]],Lookups!$A$1:$C$101,3,FALSE)</f>
        <v>50 - 54</v>
      </c>
      <c r="AD4040" s="45" t="str">
        <f>VLOOKUP(Table1[[#This Row],[Race]],Lookups!$E$2:$F$11,2,FALSE)</f>
        <v>White</v>
      </c>
      <c r="AE4040" s="45" t="str">
        <f>VLOOKUP(Table1[[#This Row],[Ethnicity]],Lookups!$H$2:$I$6,2,FALSE)</f>
        <v>Not Hispanic/Latino</v>
      </c>
      <c r="AF4040" s="45" t="str">
        <f>VLOOKUP(Table1[[#This Row],[Language]],Lookups!$K$2:$L$9,2,FALSE)</f>
        <v>English</v>
      </c>
      <c r="AG4040" s="46">
        <v>42005</v>
      </c>
      <c r="AH4040" s="46">
        <v>45657</v>
      </c>
      <c r="AI4040" s="46" t="str">
        <f>IF(Table1[[#This Row],[Colonoscopy Date]]="","",DATEVALUE(Table1[[#This Row],[Colonoscopy Date]]))</f>
        <v/>
      </c>
      <c r="AJ40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41" spans="1:36" x14ac:dyDescent="0.25">
      <c r="A4041">
        <v>14322</v>
      </c>
      <c r="B4041" t="s">
        <v>1578</v>
      </c>
      <c r="C4041" t="s">
        <v>20</v>
      </c>
      <c r="D4041" t="s">
        <v>34</v>
      </c>
      <c r="E4041" t="s">
        <v>22</v>
      </c>
      <c r="F4041" t="s">
        <v>44</v>
      </c>
      <c r="G4041" t="s">
        <v>4432</v>
      </c>
      <c r="H4041" t="s">
        <v>24</v>
      </c>
      <c r="I4041" s="36">
        <v>26356</v>
      </c>
      <c r="J4041" t="s">
        <v>2885</v>
      </c>
      <c r="K4041" t="s">
        <v>2930</v>
      </c>
      <c r="L4041" t="s">
        <v>25</v>
      </c>
      <c r="M4041" s="2">
        <v>45636</v>
      </c>
      <c r="N4041" t="s">
        <v>25</v>
      </c>
      <c r="O4041" t="s">
        <v>25</v>
      </c>
      <c r="P4041" t="s">
        <v>18</v>
      </c>
      <c r="Q4041" t="s">
        <v>18</v>
      </c>
      <c r="R4041" t="s">
        <v>18</v>
      </c>
      <c r="S4041" t="s">
        <v>18</v>
      </c>
      <c r="T4041" t="s">
        <v>18</v>
      </c>
      <c r="U4041" t="s">
        <v>18</v>
      </c>
      <c r="V4041" t="s">
        <v>18</v>
      </c>
      <c r="W4041" s="45" t="str">
        <f>IF(Table1[[#This Row],[Sex at Birth]]="F","Female","Male")</f>
        <v>Female</v>
      </c>
      <c r="X4041" s="43">
        <v>45657</v>
      </c>
      <c r="Y4041" s="44">
        <f>Table1[[#This Row],[Report cutoff date]]-Table1[[#This Row],[DOB]]</f>
        <v>19301</v>
      </c>
      <c r="Z4041" s="68">
        <f>ROUNDDOWN(Table1[[#This Row],[Days old - as of report cutoff date]]/365,0)</f>
        <v>52</v>
      </c>
      <c r="AA4041" s="45" t="str">
        <f>IF(Table1[[#This Row],[Years old]]&gt;=55,"55+","54 and under")</f>
        <v>54 and under</v>
      </c>
      <c r="AB4041" s="45" t="str">
        <f>VLOOKUP(Table1[[#This Row],[Years old]],Lookups!$A$1:$C$101,2,FALSE)</f>
        <v>50 - 59</v>
      </c>
      <c r="AC4041" s="45" t="str">
        <f>VLOOKUP(Table1[[#This Row],[Years old]],Lookups!$A$1:$C$101,3,FALSE)</f>
        <v>50 - 54</v>
      </c>
      <c r="AD4041" s="45" t="str">
        <f>VLOOKUP(Table1[[#This Row],[Race]],Lookups!$E$2:$F$11,2,FALSE)</f>
        <v>White</v>
      </c>
      <c r="AE4041" s="45" t="str">
        <f>VLOOKUP(Table1[[#This Row],[Ethnicity]],Lookups!$H$2:$I$6,2,FALSE)</f>
        <v>Other/ Unknown</v>
      </c>
      <c r="AF4041" s="45" t="str">
        <f>VLOOKUP(Table1[[#This Row],[Language]],Lookups!$K$2:$L$9,2,FALSE)</f>
        <v>English</v>
      </c>
      <c r="AG4041" s="46">
        <v>42005</v>
      </c>
      <c r="AH4041" s="46">
        <v>45657</v>
      </c>
      <c r="AI4041" s="46" t="str">
        <f>IF(Table1[[#This Row],[Colonoscopy Date]]="","",DATEVALUE(Table1[[#This Row],[Colonoscopy Date]]))</f>
        <v/>
      </c>
      <c r="AJ40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42" spans="1:36" x14ac:dyDescent="0.25">
      <c r="A4042">
        <v>15156</v>
      </c>
      <c r="B4042" t="s">
        <v>1591</v>
      </c>
      <c r="C4042" t="s">
        <v>20</v>
      </c>
      <c r="D4042" t="s">
        <v>21</v>
      </c>
      <c r="E4042" t="s">
        <v>22</v>
      </c>
      <c r="F4042" t="s">
        <v>156</v>
      </c>
      <c r="G4042" t="s">
        <v>6526</v>
      </c>
      <c r="H4042" t="s">
        <v>35</v>
      </c>
      <c r="I4042" s="36">
        <v>26356</v>
      </c>
      <c r="J4042" t="s">
        <v>2925</v>
      </c>
      <c r="K4042" t="s">
        <v>2930</v>
      </c>
      <c r="L4042" t="s">
        <v>25</v>
      </c>
      <c r="M4042" s="2">
        <v>45607</v>
      </c>
      <c r="N4042" t="s">
        <v>25</v>
      </c>
      <c r="O4042" t="s">
        <v>25</v>
      </c>
      <c r="P4042" t="s">
        <v>18</v>
      </c>
      <c r="Q4042" t="s">
        <v>18</v>
      </c>
      <c r="R4042" t="s">
        <v>18</v>
      </c>
      <c r="S4042" t="s">
        <v>18</v>
      </c>
      <c r="T4042" t="s">
        <v>18</v>
      </c>
      <c r="U4042" t="s">
        <v>18</v>
      </c>
      <c r="V4042" t="s">
        <v>18</v>
      </c>
      <c r="W4042" s="45" t="str">
        <f>IF(Table1[[#This Row],[Sex at Birth]]="F","Female","Male")</f>
        <v>Male</v>
      </c>
      <c r="X4042" s="43">
        <v>45657</v>
      </c>
      <c r="Y4042" s="44">
        <f>Table1[[#This Row],[Report cutoff date]]-Table1[[#This Row],[DOB]]</f>
        <v>19301</v>
      </c>
      <c r="Z4042" s="68">
        <f>ROUNDDOWN(Table1[[#This Row],[Days old - as of report cutoff date]]/365,0)</f>
        <v>52</v>
      </c>
      <c r="AA4042" s="45" t="str">
        <f>IF(Table1[[#This Row],[Years old]]&gt;=55,"55+","54 and under")</f>
        <v>54 and under</v>
      </c>
      <c r="AB4042" s="45" t="str">
        <f>VLOOKUP(Table1[[#This Row],[Years old]],Lookups!$A$1:$C$101,2,FALSE)</f>
        <v>50 - 59</v>
      </c>
      <c r="AC4042" s="45" t="str">
        <f>VLOOKUP(Table1[[#This Row],[Years old]],Lookups!$A$1:$C$101,3,FALSE)</f>
        <v>50 - 54</v>
      </c>
      <c r="AD4042" s="45" t="str">
        <f>VLOOKUP(Table1[[#This Row],[Race]],Lookups!$E$2:$F$11,2,FALSE)</f>
        <v>White</v>
      </c>
      <c r="AE4042" s="45" t="str">
        <f>VLOOKUP(Table1[[#This Row],[Ethnicity]],Lookups!$H$2:$I$6,2,FALSE)</f>
        <v>Not Hispanic/Latino</v>
      </c>
      <c r="AF4042" s="45" t="str">
        <f>VLOOKUP(Table1[[#This Row],[Language]],Lookups!$K$2:$L$9,2,FALSE)</f>
        <v>English</v>
      </c>
      <c r="AG4042" s="46">
        <v>42005</v>
      </c>
      <c r="AH4042" s="46">
        <v>45657</v>
      </c>
      <c r="AI4042" s="46" t="str">
        <f>IF(Table1[[#This Row],[Colonoscopy Date]]="","",DATEVALUE(Table1[[#This Row],[Colonoscopy Date]]))</f>
        <v/>
      </c>
      <c r="AJ40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43" spans="1:36" x14ac:dyDescent="0.25">
      <c r="A4043">
        <v>11975</v>
      </c>
      <c r="B4043" t="s">
        <v>2199</v>
      </c>
      <c r="C4043" t="s">
        <v>20</v>
      </c>
      <c r="D4043" t="s">
        <v>21</v>
      </c>
      <c r="E4043" t="s">
        <v>22</v>
      </c>
      <c r="F4043" t="s">
        <v>150</v>
      </c>
      <c r="G4043" t="s">
        <v>3050</v>
      </c>
      <c r="H4043" t="s">
        <v>35</v>
      </c>
      <c r="I4043" s="36">
        <v>26359</v>
      </c>
      <c r="J4043" t="s">
        <v>2911</v>
      </c>
      <c r="K4043" t="s">
        <v>2935</v>
      </c>
      <c r="L4043" t="s">
        <v>25</v>
      </c>
      <c r="M4043" s="2">
        <v>45589</v>
      </c>
      <c r="N4043" t="s">
        <v>53</v>
      </c>
      <c r="O4043" t="s">
        <v>25</v>
      </c>
      <c r="P4043" t="s">
        <v>18</v>
      </c>
      <c r="Q4043" t="s">
        <v>1347</v>
      </c>
      <c r="R4043" t="s">
        <v>27</v>
      </c>
      <c r="S4043" t="s">
        <v>651</v>
      </c>
      <c r="T4043" t="s">
        <v>27</v>
      </c>
      <c r="U4043" t="s">
        <v>18</v>
      </c>
      <c r="V4043" t="s">
        <v>18</v>
      </c>
      <c r="W4043" s="45" t="str">
        <f>IF(Table1[[#This Row],[Sex at Birth]]="F","Female","Male")</f>
        <v>Male</v>
      </c>
      <c r="X4043" s="43">
        <v>45657</v>
      </c>
      <c r="Y4043" s="44">
        <f>Table1[[#This Row],[Report cutoff date]]-Table1[[#This Row],[DOB]]</f>
        <v>19298</v>
      </c>
      <c r="Z4043" s="68">
        <f>ROUNDDOWN(Table1[[#This Row],[Days old - as of report cutoff date]]/365,0)</f>
        <v>52</v>
      </c>
      <c r="AA4043" s="45" t="str">
        <f>IF(Table1[[#This Row],[Years old]]&gt;=55,"55+","54 and under")</f>
        <v>54 and under</v>
      </c>
      <c r="AB4043" s="45" t="str">
        <f>VLOOKUP(Table1[[#This Row],[Years old]],Lookups!$A$1:$C$101,2,FALSE)</f>
        <v>50 - 59</v>
      </c>
      <c r="AC4043" s="45" t="str">
        <f>VLOOKUP(Table1[[#This Row],[Years old]],Lookups!$A$1:$C$101,3,FALSE)</f>
        <v>50 - 54</v>
      </c>
      <c r="AD4043" s="45" t="str">
        <f>VLOOKUP(Table1[[#This Row],[Race]],Lookups!$E$2:$F$11,2,FALSE)</f>
        <v>White</v>
      </c>
      <c r="AE4043" s="45" t="str">
        <f>VLOOKUP(Table1[[#This Row],[Ethnicity]],Lookups!$H$2:$I$6,2,FALSE)</f>
        <v>Not Hispanic/Latino</v>
      </c>
      <c r="AF4043" s="45" t="str">
        <f>VLOOKUP(Table1[[#This Row],[Language]],Lookups!$K$2:$L$9,2,FALSE)</f>
        <v>English</v>
      </c>
      <c r="AG4043" s="46">
        <v>42005</v>
      </c>
      <c r="AH4043" s="46">
        <v>45657</v>
      </c>
      <c r="AI4043" s="46" t="str">
        <f>IF(Table1[[#This Row],[Colonoscopy Date]]="","",DATEVALUE(Table1[[#This Row],[Colonoscopy Date]]))</f>
        <v/>
      </c>
      <c r="AJ40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44" spans="1:36" x14ac:dyDescent="0.25">
      <c r="A4044">
        <v>14508</v>
      </c>
      <c r="B4044" t="s">
        <v>2049</v>
      </c>
      <c r="C4044" t="s">
        <v>20</v>
      </c>
      <c r="D4044" t="s">
        <v>21</v>
      </c>
      <c r="E4044" t="s">
        <v>22</v>
      </c>
      <c r="F4044" t="s">
        <v>30</v>
      </c>
      <c r="G4044" t="s">
        <v>7664</v>
      </c>
      <c r="H4044" t="s">
        <v>24</v>
      </c>
      <c r="I4044" s="36">
        <v>26361</v>
      </c>
      <c r="J4044" t="s">
        <v>2883</v>
      </c>
      <c r="K4044" t="s">
        <v>2936</v>
      </c>
      <c r="L4044" t="s">
        <v>25</v>
      </c>
      <c r="M4044" s="2">
        <v>45471</v>
      </c>
      <c r="N4044" t="s">
        <v>25</v>
      </c>
      <c r="O4044" t="s">
        <v>25</v>
      </c>
      <c r="P4044" t="s">
        <v>18</v>
      </c>
      <c r="Q4044" t="s">
        <v>18</v>
      </c>
      <c r="R4044" t="s">
        <v>18</v>
      </c>
      <c r="S4044" t="s">
        <v>18</v>
      </c>
      <c r="T4044" t="s">
        <v>18</v>
      </c>
      <c r="U4044" t="s">
        <v>18</v>
      </c>
      <c r="V4044" t="s">
        <v>18</v>
      </c>
      <c r="W4044" s="45" t="str">
        <f>IF(Table1[[#This Row],[Sex at Birth]]="F","Female","Male")</f>
        <v>Female</v>
      </c>
      <c r="X4044" s="43">
        <v>45657</v>
      </c>
      <c r="Y4044" s="44">
        <f>Table1[[#This Row],[Report cutoff date]]-Table1[[#This Row],[DOB]]</f>
        <v>19296</v>
      </c>
      <c r="Z4044" s="68">
        <f>ROUNDDOWN(Table1[[#This Row],[Days old - as of report cutoff date]]/365,0)</f>
        <v>52</v>
      </c>
      <c r="AA4044" s="45" t="str">
        <f>IF(Table1[[#This Row],[Years old]]&gt;=55,"55+","54 and under")</f>
        <v>54 and under</v>
      </c>
      <c r="AB4044" s="45" t="str">
        <f>VLOOKUP(Table1[[#This Row],[Years old]],Lookups!$A$1:$C$101,2,FALSE)</f>
        <v>50 - 59</v>
      </c>
      <c r="AC4044" s="45" t="str">
        <f>VLOOKUP(Table1[[#This Row],[Years old]],Lookups!$A$1:$C$101,3,FALSE)</f>
        <v>50 - 54</v>
      </c>
      <c r="AD4044" s="45" t="str">
        <f>VLOOKUP(Table1[[#This Row],[Race]],Lookups!$E$2:$F$11,2,FALSE)</f>
        <v>White</v>
      </c>
      <c r="AE4044" s="45" t="str">
        <f>VLOOKUP(Table1[[#This Row],[Ethnicity]],Lookups!$H$2:$I$6,2,FALSE)</f>
        <v>Not Hispanic/Latino</v>
      </c>
      <c r="AF4044" s="45" t="str">
        <f>VLOOKUP(Table1[[#This Row],[Language]],Lookups!$K$2:$L$9,2,FALSE)</f>
        <v>English</v>
      </c>
      <c r="AG4044" s="46">
        <v>42005</v>
      </c>
      <c r="AH4044" s="46">
        <v>45657</v>
      </c>
      <c r="AI4044" s="46" t="str">
        <f>IF(Table1[[#This Row],[Colonoscopy Date]]="","",DATEVALUE(Table1[[#This Row],[Colonoscopy Date]]))</f>
        <v/>
      </c>
      <c r="AJ40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45" spans="1:36" x14ac:dyDescent="0.25">
      <c r="A4045">
        <v>10598</v>
      </c>
      <c r="B4045" t="s">
        <v>1602</v>
      </c>
      <c r="C4045" t="s">
        <v>20</v>
      </c>
      <c r="D4045" t="s">
        <v>21</v>
      </c>
      <c r="E4045" t="s">
        <v>22</v>
      </c>
      <c r="F4045" t="s">
        <v>36</v>
      </c>
      <c r="G4045" t="s">
        <v>7919</v>
      </c>
      <c r="H4045" t="s">
        <v>24</v>
      </c>
      <c r="I4045" s="36">
        <v>26366</v>
      </c>
      <c r="J4045" t="s">
        <v>2912</v>
      </c>
      <c r="K4045" t="s">
        <v>2936</v>
      </c>
      <c r="L4045" t="s">
        <v>25</v>
      </c>
      <c r="M4045" s="2">
        <v>45618</v>
      </c>
      <c r="N4045" t="s">
        <v>53</v>
      </c>
      <c r="O4045" t="s">
        <v>25</v>
      </c>
      <c r="P4045" t="s">
        <v>1494</v>
      </c>
      <c r="Q4045" t="s">
        <v>18</v>
      </c>
      <c r="R4045" t="s">
        <v>18</v>
      </c>
      <c r="S4045" t="s">
        <v>18</v>
      </c>
      <c r="T4045" t="s">
        <v>18</v>
      </c>
      <c r="U4045" t="s">
        <v>18</v>
      </c>
      <c r="V4045" t="s">
        <v>18</v>
      </c>
      <c r="W4045" s="45" t="str">
        <f>IF(Table1[[#This Row],[Sex at Birth]]="F","Female","Male")</f>
        <v>Female</v>
      </c>
      <c r="X4045" s="43">
        <v>45657</v>
      </c>
      <c r="Y4045" s="44">
        <f>Table1[[#This Row],[Report cutoff date]]-Table1[[#This Row],[DOB]]</f>
        <v>19291</v>
      </c>
      <c r="Z4045" s="68">
        <f>ROUNDDOWN(Table1[[#This Row],[Days old - as of report cutoff date]]/365,0)</f>
        <v>52</v>
      </c>
      <c r="AA4045" s="45" t="str">
        <f>IF(Table1[[#This Row],[Years old]]&gt;=55,"55+","54 and under")</f>
        <v>54 and under</v>
      </c>
      <c r="AB4045" s="45" t="str">
        <f>VLOOKUP(Table1[[#This Row],[Years old]],Lookups!$A$1:$C$101,2,FALSE)</f>
        <v>50 - 59</v>
      </c>
      <c r="AC4045" s="45" t="str">
        <f>VLOOKUP(Table1[[#This Row],[Years old]],Lookups!$A$1:$C$101,3,FALSE)</f>
        <v>50 - 54</v>
      </c>
      <c r="AD4045" s="45" t="str">
        <f>VLOOKUP(Table1[[#This Row],[Race]],Lookups!$E$2:$F$11,2,FALSE)</f>
        <v>White</v>
      </c>
      <c r="AE4045" s="45" t="str">
        <f>VLOOKUP(Table1[[#This Row],[Ethnicity]],Lookups!$H$2:$I$6,2,FALSE)</f>
        <v>Not Hispanic/Latino</v>
      </c>
      <c r="AF4045" s="45" t="str">
        <f>VLOOKUP(Table1[[#This Row],[Language]],Lookups!$K$2:$L$9,2,FALSE)</f>
        <v>English</v>
      </c>
      <c r="AG4045" s="46">
        <v>42005</v>
      </c>
      <c r="AH4045" s="46">
        <v>45657</v>
      </c>
      <c r="AI4045" s="46">
        <f>IF(Table1[[#This Row],[Colonoscopy Date]]="","",DATEVALUE(Table1[[#This Row],[Colonoscopy Date]]))</f>
        <v>42653</v>
      </c>
      <c r="AJ40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46" spans="1:36" x14ac:dyDescent="0.25">
      <c r="A4046">
        <v>12972</v>
      </c>
      <c r="B4046" t="s">
        <v>2281</v>
      </c>
      <c r="C4046" t="s">
        <v>20</v>
      </c>
      <c r="D4046" t="s">
        <v>21</v>
      </c>
      <c r="E4046" t="s">
        <v>22</v>
      </c>
      <c r="F4046" t="s">
        <v>44</v>
      </c>
      <c r="G4046" t="s">
        <v>6371</v>
      </c>
      <c r="H4046" t="s">
        <v>24</v>
      </c>
      <c r="I4046" s="36">
        <v>26367</v>
      </c>
      <c r="J4046" t="s">
        <v>2923</v>
      </c>
      <c r="K4046" t="s">
        <v>2930</v>
      </c>
      <c r="L4046" t="s">
        <v>25</v>
      </c>
      <c r="M4046" s="2">
        <v>45643</v>
      </c>
      <c r="N4046" t="s">
        <v>25</v>
      </c>
      <c r="O4046" t="s">
        <v>25</v>
      </c>
      <c r="P4046" t="s">
        <v>18</v>
      </c>
      <c r="Q4046" t="s">
        <v>18</v>
      </c>
      <c r="R4046" t="s">
        <v>18</v>
      </c>
      <c r="S4046" t="s">
        <v>18</v>
      </c>
      <c r="T4046" t="s">
        <v>18</v>
      </c>
      <c r="U4046" t="s">
        <v>18</v>
      </c>
      <c r="V4046" t="s">
        <v>18</v>
      </c>
      <c r="W4046" s="45" t="str">
        <f>IF(Table1[[#This Row],[Sex at Birth]]="F","Female","Male")</f>
        <v>Female</v>
      </c>
      <c r="X4046" s="43">
        <v>45657</v>
      </c>
      <c r="Y4046" s="44">
        <f>Table1[[#This Row],[Report cutoff date]]-Table1[[#This Row],[DOB]]</f>
        <v>19290</v>
      </c>
      <c r="Z4046" s="68">
        <f>ROUNDDOWN(Table1[[#This Row],[Days old - as of report cutoff date]]/365,0)</f>
        <v>52</v>
      </c>
      <c r="AA4046" s="45" t="str">
        <f>IF(Table1[[#This Row],[Years old]]&gt;=55,"55+","54 and under")</f>
        <v>54 and under</v>
      </c>
      <c r="AB4046" s="45" t="str">
        <f>VLOOKUP(Table1[[#This Row],[Years old]],Lookups!$A$1:$C$101,2,FALSE)</f>
        <v>50 - 59</v>
      </c>
      <c r="AC4046" s="45" t="str">
        <f>VLOOKUP(Table1[[#This Row],[Years old]],Lookups!$A$1:$C$101,3,FALSE)</f>
        <v>50 - 54</v>
      </c>
      <c r="AD4046" s="45" t="str">
        <f>VLOOKUP(Table1[[#This Row],[Race]],Lookups!$E$2:$F$11,2,FALSE)</f>
        <v>White</v>
      </c>
      <c r="AE4046" s="45" t="str">
        <f>VLOOKUP(Table1[[#This Row],[Ethnicity]],Lookups!$H$2:$I$6,2,FALSE)</f>
        <v>Not Hispanic/Latino</v>
      </c>
      <c r="AF4046" s="45" t="str">
        <f>VLOOKUP(Table1[[#This Row],[Language]],Lookups!$K$2:$L$9,2,FALSE)</f>
        <v>English</v>
      </c>
      <c r="AG4046" s="46">
        <v>42005</v>
      </c>
      <c r="AH4046" s="46">
        <v>45657</v>
      </c>
      <c r="AI4046" s="46" t="str">
        <f>IF(Table1[[#This Row],[Colonoscopy Date]]="","",DATEVALUE(Table1[[#This Row],[Colonoscopy Date]]))</f>
        <v/>
      </c>
      <c r="AJ40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47" spans="1:36" x14ac:dyDescent="0.25">
      <c r="A4047">
        <v>12751</v>
      </c>
      <c r="B4047" t="s">
        <v>1572</v>
      </c>
      <c r="C4047" t="s">
        <v>20</v>
      </c>
      <c r="D4047" t="s">
        <v>21</v>
      </c>
      <c r="E4047" t="s">
        <v>22</v>
      </c>
      <c r="F4047" t="s">
        <v>18</v>
      </c>
      <c r="G4047" t="s">
        <v>7274</v>
      </c>
      <c r="H4047" t="s">
        <v>24</v>
      </c>
      <c r="I4047" s="36">
        <v>26371</v>
      </c>
      <c r="J4047" t="s">
        <v>2911</v>
      </c>
      <c r="K4047" t="s">
        <v>2935</v>
      </c>
      <c r="L4047" t="s">
        <v>25</v>
      </c>
      <c r="M4047" s="2">
        <v>45327</v>
      </c>
      <c r="N4047" t="s">
        <v>25</v>
      </c>
      <c r="O4047" t="s">
        <v>25</v>
      </c>
      <c r="P4047" t="s">
        <v>18</v>
      </c>
      <c r="Q4047" t="s">
        <v>18</v>
      </c>
      <c r="R4047" t="s">
        <v>18</v>
      </c>
      <c r="S4047" t="s">
        <v>18</v>
      </c>
      <c r="T4047" t="s">
        <v>18</v>
      </c>
      <c r="U4047" t="s">
        <v>18</v>
      </c>
      <c r="V4047" t="s">
        <v>18</v>
      </c>
      <c r="W4047" s="45" t="str">
        <f>IF(Table1[[#This Row],[Sex at Birth]]="F","Female","Male")</f>
        <v>Female</v>
      </c>
      <c r="X4047" s="43">
        <v>45657</v>
      </c>
      <c r="Y4047" s="44">
        <f>Table1[[#This Row],[Report cutoff date]]-Table1[[#This Row],[DOB]]</f>
        <v>19286</v>
      </c>
      <c r="Z4047" s="68">
        <f>ROUNDDOWN(Table1[[#This Row],[Days old - as of report cutoff date]]/365,0)</f>
        <v>52</v>
      </c>
      <c r="AA4047" s="45" t="str">
        <f>IF(Table1[[#This Row],[Years old]]&gt;=55,"55+","54 and under")</f>
        <v>54 and under</v>
      </c>
      <c r="AB4047" s="45" t="str">
        <f>VLOOKUP(Table1[[#This Row],[Years old]],Lookups!$A$1:$C$101,2,FALSE)</f>
        <v>50 - 59</v>
      </c>
      <c r="AC4047" s="45" t="str">
        <f>VLOOKUP(Table1[[#This Row],[Years old]],Lookups!$A$1:$C$101,3,FALSE)</f>
        <v>50 - 54</v>
      </c>
      <c r="AD4047" s="45" t="str">
        <f>VLOOKUP(Table1[[#This Row],[Race]],Lookups!$E$2:$F$11,2,FALSE)</f>
        <v>White</v>
      </c>
      <c r="AE4047" s="45" t="str">
        <f>VLOOKUP(Table1[[#This Row],[Ethnicity]],Lookups!$H$2:$I$6,2,FALSE)</f>
        <v>Not Hispanic/Latino</v>
      </c>
      <c r="AF4047" s="45" t="str">
        <f>VLOOKUP(Table1[[#This Row],[Language]],Lookups!$K$2:$L$9,2,FALSE)</f>
        <v>English</v>
      </c>
      <c r="AG4047" s="46">
        <v>42005</v>
      </c>
      <c r="AH4047" s="46">
        <v>45657</v>
      </c>
      <c r="AI4047" s="46" t="str">
        <f>IF(Table1[[#This Row],[Colonoscopy Date]]="","",DATEVALUE(Table1[[#This Row],[Colonoscopy Date]]))</f>
        <v/>
      </c>
      <c r="AJ40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48" spans="1:36" x14ac:dyDescent="0.25">
      <c r="A4048">
        <v>13399</v>
      </c>
      <c r="B4048" t="s">
        <v>1829</v>
      </c>
      <c r="C4048" t="s">
        <v>20</v>
      </c>
      <c r="D4048" t="s">
        <v>34</v>
      </c>
      <c r="E4048" t="s">
        <v>22</v>
      </c>
      <c r="F4048" t="s">
        <v>106</v>
      </c>
      <c r="G4048" t="s">
        <v>8155</v>
      </c>
      <c r="H4048" t="s">
        <v>35</v>
      </c>
      <c r="I4048" s="36">
        <v>26373</v>
      </c>
      <c r="J4048" t="s">
        <v>2914</v>
      </c>
      <c r="K4048" t="s">
        <v>2936</v>
      </c>
      <c r="L4048" t="s">
        <v>25</v>
      </c>
      <c r="M4048" s="2">
        <v>45322</v>
      </c>
      <c r="N4048" t="s">
        <v>53</v>
      </c>
      <c r="O4048" t="s">
        <v>25</v>
      </c>
      <c r="P4048" t="s">
        <v>18</v>
      </c>
      <c r="Q4048" t="s">
        <v>18</v>
      </c>
      <c r="R4048" t="s">
        <v>18</v>
      </c>
      <c r="S4048" t="s">
        <v>1071</v>
      </c>
      <c r="T4048" t="s">
        <v>18</v>
      </c>
      <c r="U4048" t="s">
        <v>18</v>
      </c>
      <c r="V4048" t="s">
        <v>18</v>
      </c>
      <c r="W4048" s="45" t="str">
        <f>IF(Table1[[#This Row],[Sex at Birth]]="F","Female","Male")</f>
        <v>Male</v>
      </c>
      <c r="X4048" s="43">
        <v>45657</v>
      </c>
      <c r="Y4048" s="44">
        <f>Table1[[#This Row],[Report cutoff date]]-Table1[[#This Row],[DOB]]</f>
        <v>19284</v>
      </c>
      <c r="Z4048" s="68">
        <f>ROUNDDOWN(Table1[[#This Row],[Days old - as of report cutoff date]]/365,0)</f>
        <v>52</v>
      </c>
      <c r="AA4048" s="45" t="str">
        <f>IF(Table1[[#This Row],[Years old]]&gt;=55,"55+","54 and under")</f>
        <v>54 and under</v>
      </c>
      <c r="AB4048" s="45" t="str">
        <f>VLOOKUP(Table1[[#This Row],[Years old]],Lookups!$A$1:$C$101,2,FALSE)</f>
        <v>50 - 59</v>
      </c>
      <c r="AC4048" s="45" t="str">
        <f>VLOOKUP(Table1[[#This Row],[Years old]],Lookups!$A$1:$C$101,3,FALSE)</f>
        <v>50 - 54</v>
      </c>
      <c r="AD4048" s="45" t="str">
        <f>VLOOKUP(Table1[[#This Row],[Race]],Lookups!$E$2:$F$11,2,FALSE)</f>
        <v>White</v>
      </c>
      <c r="AE4048" s="45" t="str">
        <f>VLOOKUP(Table1[[#This Row],[Ethnicity]],Lookups!$H$2:$I$6,2,FALSE)</f>
        <v>Other/ Unknown</v>
      </c>
      <c r="AF4048" s="45" t="str">
        <f>VLOOKUP(Table1[[#This Row],[Language]],Lookups!$K$2:$L$9,2,FALSE)</f>
        <v>English</v>
      </c>
      <c r="AG4048" s="46">
        <v>42005</v>
      </c>
      <c r="AH4048" s="46">
        <v>45657</v>
      </c>
      <c r="AI4048" s="46" t="str">
        <f>IF(Table1[[#This Row],[Colonoscopy Date]]="","",DATEVALUE(Table1[[#This Row],[Colonoscopy Date]]))</f>
        <v/>
      </c>
      <c r="AJ40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49" spans="1:36" x14ac:dyDescent="0.25">
      <c r="A4049">
        <v>14444</v>
      </c>
      <c r="B4049" t="s">
        <v>2018</v>
      </c>
      <c r="C4049" t="s">
        <v>20</v>
      </c>
      <c r="D4049" t="s">
        <v>21</v>
      </c>
      <c r="E4049" t="s">
        <v>22</v>
      </c>
      <c r="F4049" t="s">
        <v>63</v>
      </c>
      <c r="G4049" t="s">
        <v>6027</v>
      </c>
      <c r="H4049" t="s">
        <v>24</v>
      </c>
      <c r="I4049" s="36">
        <v>26373</v>
      </c>
      <c r="J4049" t="s">
        <v>2913</v>
      </c>
      <c r="K4049" t="s">
        <v>2930</v>
      </c>
      <c r="L4049" t="s">
        <v>25</v>
      </c>
      <c r="M4049" s="2">
        <v>45582</v>
      </c>
      <c r="N4049" t="s">
        <v>25</v>
      </c>
      <c r="O4049" t="s">
        <v>25</v>
      </c>
      <c r="P4049" t="s">
        <v>18</v>
      </c>
      <c r="Q4049" t="s">
        <v>18</v>
      </c>
      <c r="R4049" t="s">
        <v>18</v>
      </c>
      <c r="S4049" t="s">
        <v>18</v>
      </c>
      <c r="T4049" t="s">
        <v>18</v>
      </c>
      <c r="U4049" t="s">
        <v>18</v>
      </c>
      <c r="V4049" t="s">
        <v>18</v>
      </c>
      <c r="W4049" s="45" t="str">
        <f>IF(Table1[[#This Row],[Sex at Birth]]="F","Female","Male")</f>
        <v>Female</v>
      </c>
      <c r="X4049" s="43">
        <v>45657</v>
      </c>
      <c r="Y4049" s="44">
        <f>Table1[[#This Row],[Report cutoff date]]-Table1[[#This Row],[DOB]]</f>
        <v>19284</v>
      </c>
      <c r="Z4049" s="68">
        <f>ROUNDDOWN(Table1[[#This Row],[Days old - as of report cutoff date]]/365,0)</f>
        <v>52</v>
      </c>
      <c r="AA4049" s="45" t="str">
        <f>IF(Table1[[#This Row],[Years old]]&gt;=55,"55+","54 and under")</f>
        <v>54 and under</v>
      </c>
      <c r="AB4049" s="45" t="str">
        <f>VLOOKUP(Table1[[#This Row],[Years old]],Lookups!$A$1:$C$101,2,FALSE)</f>
        <v>50 - 59</v>
      </c>
      <c r="AC4049" s="45" t="str">
        <f>VLOOKUP(Table1[[#This Row],[Years old]],Lookups!$A$1:$C$101,3,FALSE)</f>
        <v>50 - 54</v>
      </c>
      <c r="AD4049" s="45" t="str">
        <f>VLOOKUP(Table1[[#This Row],[Race]],Lookups!$E$2:$F$11,2,FALSE)</f>
        <v>White</v>
      </c>
      <c r="AE4049" s="45" t="str">
        <f>VLOOKUP(Table1[[#This Row],[Ethnicity]],Lookups!$H$2:$I$6,2,FALSE)</f>
        <v>Not Hispanic/Latino</v>
      </c>
      <c r="AF4049" s="45" t="str">
        <f>VLOOKUP(Table1[[#This Row],[Language]],Lookups!$K$2:$L$9,2,FALSE)</f>
        <v>English</v>
      </c>
      <c r="AG4049" s="46">
        <v>42005</v>
      </c>
      <c r="AH4049" s="46">
        <v>45657</v>
      </c>
      <c r="AI4049" s="46" t="str">
        <f>IF(Table1[[#This Row],[Colonoscopy Date]]="","",DATEVALUE(Table1[[#This Row],[Colonoscopy Date]]))</f>
        <v/>
      </c>
      <c r="AJ40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50" spans="1:36" x14ac:dyDescent="0.25">
      <c r="A4050">
        <v>15264</v>
      </c>
      <c r="B4050" t="s">
        <v>1675</v>
      </c>
      <c r="C4050" t="s">
        <v>20</v>
      </c>
      <c r="D4050" t="s">
        <v>21</v>
      </c>
      <c r="E4050" t="s">
        <v>22</v>
      </c>
      <c r="F4050" t="s">
        <v>39</v>
      </c>
      <c r="G4050" t="s">
        <v>6669</v>
      </c>
      <c r="H4050" t="s">
        <v>24</v>
      </c>
      <c r="I4050" s="36">
        <v>26374</v>
      </c>
      <c r="J4050" t="s">
        <v>2914</v>
      </c>
      <c r="K4050" t="s">
        <v>2930</v>
      </c>
      <c r="L4050" t="s">
        <v>25</v>
      </c>
      <c r="M4050" s="2">
        <v>45656</v>
      </c>
      <c r="N4050" t="s">
        <v>25</v>
      </c>
      <c r="O4050" t="s">
        <v>25</v>
      </c>
      <c r="P4050" t="s">
        <v>18</v>
      </c>
      <c r="Q4050" t="s">
        <v>18</v>
      </c>
      <c r="R4050" t="s">
        <v>18</v>
      </c>
      <c r="S4050" t="s">
        <v>18</v>
      </c>
      <c r="T4050" t="s">
        <v>18</v>
      </c>
      <c r="U4050" t="s">
        <v>18</v>
      </c>
      <c r="V4050" t="s">
        <v>18</v>
      </c>
      <c r="W4050" s="45" t="str">
        <f>IF(Table1[[#This Row],[Sex at Birth]]="F","Female","Male")</f>
        <v>Female</v>
      </c>
      <c r="X4050" s="43">
        <v>45657</v>
      </c>
      <c r="Y4050" s="44">
        <f>Table1[[#This Row],[Report cutoff date]]-Table1[[#This Row],[DOB]]</f>
        <v>19283</v>
      </c>
      <c r="Z4050" s="68">
        <f>ROUNDDOWN(Table1[[#This Row],[Days old - as of report cutoff date]]/365,0)</f>
        <v>52</v>
      </c>
      <c r="AA4050" s="45" t="str">
        <f>IF(Table1[[#This Row],[Years old]]&gt;=55,"55+","54 and under")</f>
        <v>54 and under</v>
      </c>
      <c r="AB4050" s="45" t="str">
        <f>VLOOKUP(Table1[[#This Row],[Years old]],Lookups!$A$1:$C$101,2,FALSE)</f>
        <v>50 - 59</v>
      </c>
      <c r="AC4050" s="45" t="str">
        <f>VLOOKUP(Table1[[#This Row],[Years old]],Lookups!$A$1:$C$101,3,FALSE)</f>
        <v>50 - 54</v>
      </c>
      <c r="AD4050" s="45" t="str">
        <f>VLOOKUP(Table1[[#This Row],[Race]],Lookups!$E$2:$F$11,2,FALSE)</f>
        <v>White</v>
      </c>
      <c r="AE4050" s="45" t="str">
        <f>VLOOKUP(Table1[[#This Row],[Ethnicity]],Lookups!$H$2:$I$6,2,FALSE)</f>
        <v>Not Hispanic/Latino</v>
      </c>
      <c r="AF4050" s="45" t="str">
        <f>VLOOKUP(Table1[[#This Row],[Language]],Lookups!$K$2:$L$9,2,FALSE)</f>
        <v>English</v>
      </c>
      <c r="AG4050" s="46">
        <v>42005</v>
      </c>
      <c r="AH4050" s="46">
        <v>45657</v>
      </c>
      <c r="AI4050" s="46" t="str">
        <f>IF(Table1[[#This Row],[Colonoscopy Date]]="","",DATEVALUE(Table1[[#This Row],[Colonoscopy Date]]))</f>
        <v/>
      </c>
      <c r="AJ40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51" spans="1:36" x14ac:dyDescent="0.25">
      <c r="A4051">
        <v>11376</v>
      </c>
      <c r="B4051" t="s">
        <v>1681</v>
      </c>
      <c r="C4051" t="s">
        <v>20</v>
      </c>
      <c r="D4051" t="s">
        <v>21</v>
      </c>
      <c r="E4051" t="s">
        <v>22</v>
      </c>
      <c r="F4051" t="s">
        <v>18</v>
      </c>
      <c r="G4051" t="s">
        <v>7710</v>
      </c>
      <c r="H4051" t="s">
        <v>24</v>
      </c>
      <c r="I4051" s="36">
        <v>26381</v>
      </c>
      <c r="J4051" t="s">
        <v>2906</v>
      </c>
      <c r="K4051" t="s">
        <v>2936</v>
      </c>
      <c r="L4051" t="s">
        <v>25</v>
      </c>
      <c r="M4051" s="2">
        <v>45539</v>
      </c>
      <c r="N4051" t="s">
        <v>25</v>
      </c>
      <c r="O4051" t="s">
        <v>25</v>
      </c>
      <c r="P4051" t="s">
        <v>18</v>
      </c>
      <c r="Q4051" t="s">
        <v>18</v>
      </c>
      <c r="R4051" t="s">
        <v>18</v>
      </c>
      <c r="S4051" t="s">
        <v>18</v>
      </c>
      <c r="T4051" t="s">
        <v>18</v>
      </c>
      <c r="U4051" t="s">
        <v>18</v>
      </c>
      <c r="V4051" t="s">
        <v>18</v>
      </c>
      <c r="W4051" s="45" t="str">
        <f>IF(Table1[[#This Row],[Sex at Birth]]="F","Female","Male")</f>
        <v>Female</v>
      </c>
      <c r="X4051" s="43">
        <v>45657</v>
      </c>
      <c r="Y4051" s="44">
        <f>Table1[[#This Row],[Report cutoff date]]-Table1[[#This Row],[DOB]]</f>
        <v>19276</v>
      </c>
      <c r="Z4051" s="68">
        <f>ROUNDDOWN(Table1[[#This Row],[Days old - as of report cutoff date]]/365,0)</f>
        <v>52</v>
      </c>
      <c r="AA4051" s="45" t="str">
        <f>IF(Table1[[#This Row],[Years old]]&gt;=55,"55+","54 and under")</f>
        <v>54 and under</v>
      </c>
      <c r="AB4051" s="45" t="str">
        <f>VLOOKUP(Table1[[#This Row],[Years old]],Lookups!$A$1:$C$101,2,FALSE)</f>
        <v>50 - 59</v>
      </c>
      <c r="AC4051" s="45" t="str">
        <f>VLOOKUP(Table1[[#This Row],[Years old]],Lookups!$A$1:$C$101,3,FALSE)</f>
        <v>50 - 54</v>
      </c>
      <c r="AD4051" s="45" t="str">
        <f>VLOOKUP(Table1[[#This Row],[Race]],Lookups!$E$2:$F$11,2,FALSE)</f>
        <v>White</v>
      </c>
      <c r="AE4051" s="45" t="str">
        <f>VLOOKUP(Table1[[#This Row],[Ethnicity]],Lookups!$H$2:$I$6,2,FALSE)</f>
        <v>Not Hispanic/Latino</v>
      </c>
      <c r="AF4051" s="45" t="str">
        <f>VLOOKUP(Table1[[#This Row],[Language]],Lookups!$K$2:$L$9,2,FALSE)</f>
        <v>English</v>
      </c>
      <c r="AG4051" s="46">
        <v>42005</v>
      </c>
      <c r="AH4051" s="46">
        <v>45657</v>
      </c>
      <c r="AI4051" s="46" t="str">
        <f>IF(Table1[[#This Row],[Colonoscopy Date]]="","",DATEVALUE(Table1[[#This Row],[Colonoscopy Date]]))</f>
        <v/>
      </c>
      <c r="AJ40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52" spans="1:36" x14ac:dyDescent="0.25">
      <c r="A4052">
        <v>13619</v>
      </c>
      <c r="B4052" t="s">
        <v>1759</v>
      </c>
      <c r="C4052" t="s">
        <v>20</v>
      </c>
      <c r="D4052" t="s">
        <v>21</v>
      </c>
      <c r="E4052" t="s">
        <v>22</v>
      </c>
      <c r="F4052" t="s">
        <v>23</v>
      </c>
      <c r="G4052" t="s">
        <v>6102</v>
      </c>
      <c r="H4052" t="s">
        <v>24</v>
      </c>
      <c r="I4052" s="36">
        <v>26383</v>
      </c>
      <c r="J4052" t="s">
        <v>2913</v>
      </c>
      <c r="K4052" t="s">
        <v>2930</v>
      </c>
      <c r="L4052" t="s">
        <v>25</v>
      </c>
      <c r="M4052" s="2">
        <v>45580</v>
      </c>
      <c r="N4052" t="s">
        <v>25</v>
      </c>
      <c r="O4052" t="s">
        <v>25</v>
      </c>
      <c r="P4052" t="s">
        <v>18</v>
      </c>
      <c r="Q4052" t="s">
        <v>18</v>
      </c>
      <c r="R4052" t="s">
        <v>18</v>
      </c>
      <c r="S4052" t="s">
        <v>18</v>
      </c>
      <c r="T4052" t="s">
        <v>18</v>
      </c>
      <c r="U4052" t="s">
        <v>18</v>
      </c>
      <c r="V4052" t="s">
        <v>18</v>
      </c>
      <c r="W4052" s="45" t="str">
        <f>IF(Table1[[#This Row],[Sex at Birth]]="F","Female","Male")</f>
        <v>Female</v>
      </c>
      <c r="X4052" s="43">
        <v>45657</v>
      </c>
      <c r="Y4052" s="44">
        <f>Table1[[#This Row],[Report cutoff date]]-Table1[[#This Row],[DOB]]</f>
        <v>19274</v>
      </c>
      <c r="Z4052" s="68">
        <f>ROUNDDOWN(Table1[[#This Row],[Days old - as of report cutoff date]]/365,0)</f>
        <v>52</v>
      </c>
      <c r="AA4052" s="45" t="str">
        <f>IF(Table1[[#This Row],[Years old]]&gt;=55,"55+","54 and under")</f>
        <v>54 and under</v>
      </c>
      <c r="AB4052" s="45" t="str">
        <f>VLOOKUP(Table1[[#This Row],[Years old]],Lookups!$A$1:$C$101,2,FALSE)</f>
        <v>50 - 59</v>
      </c>
      <c r="AC4052" s="45" t="str">
        <f>VLOOKUP(Table1[[#This Row],[Years old]],Lookups!$A$1:$C$101,3,FALSE)</f>
        <v>50 - 54</v>
      </c>
      <c r="AD4052" s="45" t="str">
        <f>VLOOKUP(Table1[[#This Row],[Race]],Lookups!$E$2:$F$11,2,FALSE)</f>
        <v>White</v>
      </c>
      <c r="AE4052" s="45" t="str">
        <f>VLOOKUP(Table1[[#This Row],[Ethnicity]],Lookups!$H$2:$I$6,2,FALSE)</f>
        <v>Not Hispanic/Latino</v>
      </c>
      <c r="AF4052" s="45" t="str">
        <f>VLOOKUP(Table1[[#This Row],[Language]],Lookups!$K$2:$L$9,2,FALSE)</f>
        <v>English</v>
      </c>
      <c r="AG4052" s="46">
        <v>42005</v>
      </c>
      <c r="AH4052" s="46">
        <v>45657</v>
      </c>
      <c r="AI4052" s="46" t="str">
        <f>IF(Table1[[#This Row],[Colonoscopy Date]]="","",DATEVALUE(Table1[[#This Row],[Colonoscopy Date]]))</f>
        <v/>
      </c>
      <c r="AJ40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53" spans="1:36" x14ac:dyDescent="0.25">
      <c r="A4053">
        <v>11567</v>
      </c>
      <c r="B4053" t="s">
        <v>2102</v>
      </c>
      <c r="C4053" t="s">
        <v>20</v>
      </c>
      <c r="D4053" t="s">
        <v>34</v>
      </c>
      <c r="E4053" t="s">
        <v>22</v>
      </c>
      <c r="F4053" t="s">
        <v>227</v>
      </c>
      <c r="G4053" t="s">
        <v>6586</v>
      </c>
      <c r="H4053" t="s">
        <v>24</v>
      </c>
      <c r="I4053" s="36">
        <v>26385</v>
      </c>
      <c r="J4053" t="s">
        <v>2914</v>
      </c>
      <c r="K4053" t="s">
        <v>2930</v>
      </c>
      <c r="L4053" t="s">
        <v>25</v>
      </c>
      <c r="M4053" s="2">
        <v>45510</v>
      </c>
      <c r="N4053" t="s">
        <v>25</v>
      </c>
      <c r="O4053" t="s">
        <v>25</v>
      </c>
      <c r="P4053" t="s">
        <v>18</v>
      </c>
      <c r="Q4053" t="s">
        <v>18</v>
      </c>
      <c r="R4053" t="s">
        <v>18</v>
      </c>
      <c r="S4053" t="s">
        <v>18</v>
      </c>
      <c r="T4053" t="s">
        <v>18</v>
      </c>
      <c r="U4053" t="s">
        <v>18</v>
      </c>
      <c r="V4053" t="s">
        <v>18</v>
      </c>
      <c r="W4053" s="45" t="str">
        <f>IF(Table1[[#This Row],[Sex at Birth]]="F","Female","Male")</f>
        <v>Female</v>
      </c>
      <c r="X4053" s="43">
        <v>45657</v>
      </c>
      <c r="Y4053" s="44">
        <f>Table1[[#This Row],[Report cutoff date]]-Table1[[#This Row],[DOB]]</f>
        <v>19272</v>
      </c>
      <c r="Z4053" s="68">
        <f>ROUNDDOWN(Table1[[#This Row],[Days old - as of report cutoff date]]/365,0)</f>
        <v>52</v>
      </c>
      <c r="AA4053" s="45" t="str">
        <f>IF(Table1[[#This Row],[Years old]]&gt;=55,"55+","54 and under")</f>
        <v>54 and under</v>
      </c>
      <c r="AB4053" s="45" t="str">
        <f>VLOOKUP(Table1[[#This Row],[Years old]],Lookups!$A$1:$C$101,2,FALSE)</f>
        <v>50 - 59</v>
      </c>
      <c r="AC4053" s="45" t="str">
        <f>VLOOKUP(Table1[[#This Row],[Years old]],Lookups!$A$1:$C$101,3,FALSE)</f>
        <v>50 - 54</v>
      </c>
      <c r="AD4053" s="45" t="str">
        <f>VLOOKUP(Table1[[#This Row],[Race]],Lookups!$E$2:$F$11,2,FALSE)</f>
        <v>White</v>
      </c>
      <c r="AE4053" s="45" t="str">
        <f>VLOOKUP(Table1[[#This Row],[Ethnicity]],Lookups!$H$2:$I$6,2,FALSE)</f>
        <v>Other/ Unknown</v>
      </c>
      <c r="AF4053" s="45" t="str">
        <f>VLOOKUP(Table1[[#This Row],[Language]],Lookups!$K$2:$L$9,2,FALSE)</f>
        <v>English</v>
      </c>
      <c r="AG4053" s="46">
        <v>42005</v>
      </c>
      <c r="AH4053" s="46">
        <v>45657</v>
      </c>
      <c r="AI4053" s="46" t="str">
        <f>IF(Table1[[#This Row],[Colonoscopy Date]]="","",DATEVALUE(Table1[[#This Row],[Colonoscopy Date]]))</f>
        <v/>
      </c>
      <c r="AJ40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54" spans="1:36" x14ac:dyDescent="0.25">
      <c r="A4054">
        <v>15267</v>
      </c>
      <c r="B4054" t="s">
        <v>1675</v>
      </c>
      <c r="C4054" t="s">
        <v>20</v>
      </c>
      <c r="D4054" t="s">
        <v>21</v>
      </c>
      <c r="E4054" t="s">
        <v>22</v>
      </c>
      <c r="F4054" t="s">
        <v>44</v>
      </c>
      <c r="G4054" t="s">
        <v>6668</v>
      </c>
      <c r="H4054" t="s">
        <v>24</v>
      </c>
      <c r="I4054" s="36">
        <v>26386</v>
      </c>
      <c r="J4054" t="s">
        <v>2914</v>
      </c>
      <c r="K4054" t="s">
        <v>2930</v>
      </c>
      <c r="L4054" t="s">
        <v>25</v>
      </c>
      <c r="M4054" s="2">
        <v>45345</v>
      </c>
      <c r="N4054" t="s">
        <v>25</v>
      </c>
      <c r="O4054" t="s">
        <v>25</v>
      </c>
      <c r="P4054" t="s">
        <v>18</v>
      </c>
      <c r="Q4054" t="s">
        <v>18</v>
      </c>
      <c r="R4054" t="s">
        <v>18</v>
      </c>
      <c r="S4054" t="s">
        <v>18</v>
      </c>
      <c r="T4054" t="s">
        <v>18</v>
      </c>
      <c r="U4054" t="s">
        <v>18</v>
      </c>
      <c r="V4054" t="s">
        <v>18</v>
      </c>
      <c r="W4054" s="45" t="str">
        <f>IF(Table1[[#This Row],[Sex at Birth]]="F","Female","Male")</f>
        <v>Female</v>
      </c>
      <c r="X4054" s="43">
        <v>45657</v>
      </c>
      <c r="Y4054" s="44">
        <f>Table1[[#This Row],[Report cutoff date]]-Table1[[#This Row],[DOB]]</f>
        <v>19271</v>
      </c>
      <c r="Z4054" s="68">
        <f>ROUNDDOWN(Table1[[#This Row],[Days old - as of report cutoff date]]/365,0)</f>
        <v>52</v>
      </c>
      <c r="AA4054" s="45" t="str">
        <f>IF(Table1[[#This Row],[Years old]]&gt;=55,"55+","54 and under")</f>
        <v>54 and under</v>
      </c>
      <c r="AB4054" s="45" t="str">
        <f>VLOOKUP(Table1[[#This Row],[Years old]],Lookups!$A$1:$C$101,2,FALSE)</f>
        <v>50 - 59</v>
      </c>
      <c r="AC4054" s="45" t="str">
        <f>VLOOKUP(Table1[[#This Row],[Years old]],Lookups!$A$1:$C$101,3,FALSE)</f>
        <v>50 - 54</v>
      </c>
      <c r="AD4054" s="45" t="str">
        <f>VLOOKUP(Table1[[#This Row],[Race]],Lookups!$E$2:$F$11,2,FALSE)</f>
        <v>White</v>
      </c>
      <c r="AE4054" s="45" t="str">
        <f>VLOOKUP(Table1[[#This Row],[Ethnicity]],Lookups!$H$2:$I$6,2,FALSE)</f>
        <v>Not Hispanic/Latino</v>
      </c>
      <c r="AF4054" s="45" t="str">
        <f>VLOOKUP(Table1[[#This Row],[Language]],Lookups!$K$2:$L$9,2,FALSE)</f>
        <v>English</v>
      </c>
      <c r="AG4054" s="46">
        <v>42005</v>
      </c>
      <c r="AH4054" s="46">
        <v>45657</v>
      </c>
      <c r="AI4054" s="46" t="str">
        <f>IF(Table1[[#This Row],[Colonoscopy Date]]="","",DATEVALUE(Table1[[#This Row],[Colonoscopy Date]]))</f>
        <v/>
      </c>
      <c r="AJ40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55" spans="1:36" x14ac:dyDescent="0.25">
      <c r="A4055">
        <v>10306</v>
      </c>
      <c r="B4055" t="s">
        <v>1681</v>
      </c>
      <c r="C4055" t="s">
        <v>68</v>
      </c>
      <c r="D4055" t="s">
        <v>34</v>
      </c>
      <c r="E4055" t="s">
        <v>22</v>
      </c>
      <c r="F4055" t="s">
        <v>18</v>
      </c>
      <c r="G4055" t="s">
        <v>7613</v>
      </c>
      <c r="H4055" t="s">
        <v>24</v>
      </c>
      <c r="I4055" s="36">
        <v>26393</v>
      </c>
      <c r="J4055" t="s">
        <v>2883</v>
      </c>
      <c r="K4055" t="s">
        <v>2936</v>
      </c>
      <c r="L4055" t="s">
        <v>25</v>
      </c>
      <c r="M4055" s="2">
        <v>45603</v>
      </c>
      <c r="N4055" t="s">
        <v>25</v>
      </c>
      <c r="O4055" t="s">
        <v>25</v>
      </c>
      <c r="P4055" t="s">
        <v>18</v>
      </c>
      <c r="Q4055" t="s">
        <v>18</v>
      </c>
      <c r="R4055" t="s">
        <v>18</v>
      </c>
      <c r="S4055" t="s">
        <v>18</v>
      </c>
      <c r="T4055" t="s">
        <v>18</v>
      </c>
      <c r="U4055" t="s">
        <v>18</v>
      </c>
      <c r="V4055" t="s">
        <v>18</v>
      </c>
      <c r="W4055" s="45" t="str">
        <f>IF(Table1[[#This Row],[Sex at Birth]]="F","Female","Male")</f>
        <v>Female</v>
      </c>
      <c r="X4055" s="43">
        <v>45657</v>
      </c>
      <c r="Y4055" s="44">
        <f>Table1[[#This Row],[Report cutoff date]]-Table1[[#This Row],[DOB]]</f>
        <v>19264</v>
      </c>
      <c r="Z4055" s="68">
        <f>ROUNDDOWN(Table1[[#This Row],[Days old - as of report cutoff date]]/365,0)</f>
        <v>52</v>
      </c>
      <c r="AA4055" s="45" t="str">
        <f>IF(Table1[[#This Row],[Years old]]&gt;=55,"55+","54 and under")</f>
        <v>54 and under</v>
      </c>
      <c r="AB4055" s="45" t="str">
        <f>VLOOKUP(Table1[[#This Row],[Years old]],Lookups!$A$1:$C$101,2,FALSE)</f>
        <v>50 - 59</v>
      </c>
      <c r="AC4055" s="45" t="str">
        <f>VLOOKUP(Table1[[#This Row],[Years old]],Lookups!$A$1:$C$101,3,FALSE)</f>
        <v>50 - 54</v>
      </c>
      <c r="AD4055" s="45" t="str">
        <f>VLOOKUP(Table1[[#This Row],[Race]],Lookups!$E$2:$F$11,2,FALSE)</f>
        <v>Other/ Unknown</v>
      </c>
      <c r="AE4055" s="45" t="str">
        <f>VLOOKUP(Table1[[#This Row],[Ethnicity]],Lookups!$H$2:$I$6,2,FALSE)</f>
        <v>Other/ Unknown</v>
      </c>
      <c r="AF4055" s="45" t="str">
        <f>VLOOKUP(Table1[[#This Row],[Language]],Lookups!$K$2:$L$9,2,FALSE)</f>
        <v>English</v>
      </c>
      <c r="AG4055" s="46">
        <v>42005</v>
      </c>
      <c r="AH4055" s="46">
        <v>45657</v>
      </c>
      <c r="AI4055" s="46" t="str">
        <f>IF(Table1[[#This Row],[Colonoscopy Date]]="","",DATEVALUE(Table1[[#This Row],[Colonoscopy Date]]))</f>
        <v/>
      </c>
      <c r="AJ40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56" spans="1:36" x14ac:dyDescent="0.25">
      <c r="A4056">
        <v>14420</v>
      </c>
      <c r="B4056" t="s">
        <v>1624</v>
      </c>
      <c r="C4056" t="s">
        <v>20</v>
      </c>
      <c r="D4056" t="s">
        <v>21</v>
      </c>
      <c r="E4056" t="s">
        <v>22</v>
      </c>
      <c r="F4056" t="s">
        <v>106</v>
      </c>
      <c r="G4056" t="s">
        <v>5192</v>
      </c>
      <c r="H4056" t="s">
        <v>24</v>
      </c>
      <c r="I4056" s="36">
        <v>26394</v>
      </c>
      <c r="J4056" t="s">
        <v>2906</v>
      </c>
      <c r="K4056" t="s">
        <v>2930</v>
      </c>
      <c r="L4056" t="s">
        <v>25</v>
      </c>
      <c r="M4056" s="2">
        <v>45496</v>
      </c>
      <c r="N4056" t="s">
        <v>53</v>
      </c>
      <c r="O4056" t="s">
        <v>25</v>
      </c>
      <c r="P4056" t="s">
        <v>1024</v>
      </c>
      <c r="Q4056" t="s">
        <v>18</v>
      </c>
      <c r="R4056" t="s">
        <v>18</v>
      </c>
      <c r="S4056" t="s">
        <v>18</v>
      </c>
      <c r="T4056" t="s">
        <v>18</v>
      </c>
      <c r="U4056" t="s">
        <v>18</v>
      </c>
      <c r="V4056" t="s">
        <v>18</v>
      </c>
      <c r="W4056" s="45" t="str">
        <f>IF(Table1[[#This Row],[Sex at Birth]]="F","Female","Male")</f>
        <v>Female</v>
      </c>
      <c r="X4056" s="43">
        <v>45657</v>
      </c>
      <c r="Y4056" s="44">
        <f>Table1[[#This Row],[Report cutoff date]]-Table1[[#This Row],[DOB]]</f>
        <v>19263</v>
      </c>
      <c r="Z4056" s="68">
        <f>ROUNDDOWN(Table1[[#This Row],[Days old - as of report cutoff date]]/365,0)</f>
        <v>52</v>
      </c>
      <c r="AA4056" s="45" t="str">
        <f>IF(Table1[[#This Row],[Years old]]&gt;=55,"55+","54 and under")</f>
        <v>54 and under</v>
      </c>
      <c r="AB4056" s="45" t="str">
        <f>VLOOKUP(Table1[[#This Row],[Years old]],Lookups!$A$1:$C$101,2,FALSE)</f>
        <v>50 - 59</v>
      </c>
      <c r="AC4056" s="45" t="str">
        <f>VLOOKUP(Table1[[#This Row],[Years old]],Lookups!$A$1:$C$101,3,FALSE)</f>
        <v>50 - 54</v>
      </c>
      <c r="AD4056" s="45" t="str">
        <f>VLOOKUP(Table1[[#This Row],[Race]],Lookups!$E$2:$F$11,2,FALSE)</f>
        <v>White</v>
      </c>
      <c r="AE4056" s="45" t="str">
        <f>VLOOKUP(Table1[[#This Row],[Ethnicity]],Lookups!$H$2:$I$6,2,FALSE)</f>
        <v>Not Hispanic/Latino</v>
      </c>
      <c r="AF4056" s="45" t="str">
        <f>VLOOKUP(Table1[[#This Row],[Language]],Lookups!$K$2:$L$9,2,FALSE)</f>
        <v>English</v>
      </c>
      <c r="AG4056" s="46">
        <v>42005</v>
      </c>
      <c r="AH4056" s="46">
        <v>45657</v>
      </c>
      <c r="AI4056" s="46">
        <f>IF(Table1[[#This Row],[Colonoscopy Date]]="","",DATEVALUE(Table1[[#This Row],[Colonoscopy Date]]))</f>
        <v>45062</v>
      </c>
      <c r="AJ405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57" spans="1:36" x14ac:dyDescent="0.25">
      <c r="A4057">
        <v>11651</v>
      </c>
      <c r="B4057" t="s">
        <v>1996</v>
      </c>
      <c r="C4057" t="s">
        <v>20</v>
      </c>
      <c r="D4057" t="s">
        <v>21</v>
      </c>
      <c r="E4057" t="s">
        <v>22</v>
      </c>
      <c r="F4057" t="s">
        <v>36</v>
      </c>
      <c r="G4057" t="s">
        <v>4109</v>
      </c>
      <c r="H4057" t="s">
        <v>35</v>
      </c>
      <c r="I4057" s="36">
        <v>26395</v>
      </c>
      <c r="J4057" t="s">
        <v>2884</v>
      </c>
      <c r="K4057" t="s">
        <v>2930</v>
      </c>
      <c r="L4057" t="s">
        <v>25</v>
      </c>
      <c r="M4057" s="2">
        <v>45629</v>
      </c>
      <c r="N4057" t="s">
        <v>53</v>
      </c>
      <c r="O4057" t="s">
        <v>25</v>
      </c>
      <c r="Q4057" t="s">
        <v>18</v>
      </c>
      <c r="R4057" t="s">
        <v>18</v>
      </c>
      <c r="S4057" t="s">
        <v>18</v>
      </c>
      <c r="T4057" t="s">
        <v>18</v>
      </c>
      <c r="U4057" t="s">
        <v>18</v>
      </c>
      <c r="V4057" t="s">
        <v>18</v>
      </c>
      <c r="W4057" s="45" t="str">
        <f>IF(Table1[[#This Row],[Sex at Birth]]="F","Female","Male")</f>
        <v>Male</v>
      </c>
      <c r="X4057" s="43">
        <v>45657</v>
      </c>
      <c r="Y4057" s="44">
        <f>Table1[[#This Row],[Report cutoff date]]-Table1[[#This Row],[DOB]]</f>
        <v>19262</v>
      </c>
      <c r="Z4057" s="68">
        <f>ROUNDDOWN(Table1[[#This Row],[Days old - as of report cutoff date]]/365,0)</f>
        <v>52</v>
      </c>
      <c r="AA4057" s="45" t="str">
        <f>IF(Table1[[#This Row],[Years old]]&gt;=55,"55+","54 and under")</f>
        <v>54 and under</v>
      </c>
      <c r="AB4057" s="45" t="str">
        <f>VLOOKUP(Table1[[#This Row],[Years old]],Lookups!$A$1:$C$101,2,FALSE)</f>
        <v>50 - 59</v>
      </c>
      <c r="AC4057" s="45" t="str">
        <f>VLOOKUP(Table1[[#This Row],[Years old]],Lookups!$A$1:$C$101,3,FALSE)</f>
        <v>50 - 54</v>
      </c>
      <c r="AD4057" s="45" t="str">
        <f>VLOOKUP(Table1[[#This Row],[Race]],Lookups!$E$2:$F$11,2,FALSE)</f>
        <v>White</v>
      </c>
      <c r="AE4057" s="45" t="str">
        <f>VLOOKUP(Table1[[#This Row],[Ethnicity]],Lookups!$H$2:$I$6,2,FALSE)</f>
        <v>Not Hispanic/Latino</v>
      </c>
      <c r="AF4057" s="45" t="str">
        <f>VLOOKUP(Table1[[#This Row],[Language]],Lookups!$K$2:$L$9,2,FALSE)</f>
        <v>English</v>
      </c>
      <c r="AG4057" s="46">
        <v>42005</v>
      </c>
      <c r="AH4057" s="46">
        <v>45657</v>
      </c>
      <c r="AI4057" s="46" t="str">
        <f>IF(Table1[[#This Row],[Colonoscopy Date]]="","",DATEVALUE(Table1[[#This Row],[Colonoscopy Date]]))</f>
        <v/>
      </c>
      <c r="AJ40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58" spans="1:36" x14ac:dyDescent="0.25">
      <c r="A4058">
        <v>14840</v>
      </c>
      <c r="B4058" t="s">
        <v>1792</v>
      </c>
      <c r="C4058" t="s">
        <v>20</v>
      </c>
      <c r="D4058" t="s">
        <v>21</v>
      </c>
      <c r="E4058" t="s">
        <v>22</v>
      </c>
      <c r="F4058" t="s">
        <v>63</v>
      </c>
      <c r="G4058" t="s">
        <v>8117</v>
      </c>
      <c r="H4058" t="s">
        <v>24</v>
      </c>
      <c r="I4058" s="36">
        <v>26396</v>
      </c>
      <c r="J4058" t="s">
        <v>2914</v>
      </c>
      <c r="K4058" t="s">
        <v>2936</v>
      </c>
      <c r="L4058" t="s">
        <v>25</v>
      </c>
      <c r="M4058" s="2">
        <v>45534</v>
      </c>
      <c r="N4058" t="s">
        <v>25</v>
      </c>
      <c r="O4058" t="s">
        <v>25</v>
      </c>
      <c r="P4058" t="s">
        <v>18</v>
      </c>
      <c r="Q4058" t="s">
        <v>18</v>
      </c>
      <c r="R4058" t="s">
        <v>18</v>
      </c>
      <c r="S4058" t="s">
        <v>18</v>
      </c>
      <c r="T4058" t="s">
        <v>18</v>
      </c>
      <c r="U4058" t="s">
        <v>18</v>
      </c>
      <c r="V4058" t="s">
        <v>18</v>
      </c>
      <c r="W4058" s="45" t="str">
        <f>IF(Table1[[#This Row],[Sex at Birth]]="F","Female","Male")</f>
        <v>Female</v>
      </c>
      <c r="X4058" s="43">
        <v>45657</v>
      </c>
      <c r="Y4058" s="44">
        <f>Table1[[#This Row],[Report cutoff date]]-Table1[[#This Row],[DOB]]</f>
        <v>19261</v>
      </c>
      <c r="Z4058" s="68">
        <f>ROUNDDOWN(Table1[[#This Row],[Days old - as of report cutoff date]]/365,0)</f>
        <v>52</v>
      </c>
      <c r="AA4058" s="45" t="str">
        <f>IF(Table1[[#This Row],[Years old]]&gt;=55,"55+","54 and under")</f>
        <v>54 and under</v>
      </c>
      <c r="AB4058" s="45" t="str">
        <f>VLOOKUP(Table1[[#This Row],[Years old]],Lookups!$A$1:$C$101,2,FALSE)</f>
        <v>50 - 59</v>
      </c>
      <c r="AC4058" s="45" t="str">
        <f>VLOOKUP(Table1[[#This Row],[Years old]],Lookups!$A$1:$C$101,3,FALSE)</f>
        <v>50 - 54</v>
      </c>
      <c r="AD4058" s="45" t="str">
        <f>VLOOKUP(Table1[[#This Row],[Race]],Lookups!$E$2:$F$11,2,FALSE)</f>
        <v>White</v>
      </c>
      <c r="AE4058" s="45" t="str">
        <f>VLOOKUP(Table1[[#This Row],[Ethnicity]],Lookups!$H$2:$I$6,2,FALSE)</f>
        <v>Not Hispanic/Latino</v>
      </c>
      <c r="AF4058" s="45" t="str">
        <f>VLOOKUP(Table1[[#This Row],[Language]],Lookups!$K$2:$L$9,2,FALSE)</f>
        <v>English</v>
      </c>
      <c r="AG4058" s="46">
        <v>42005</v>
      </c>
      <c r="AH4058" s="46">
        <v>45657</v>
      </c>
      <c r="AI4058" s="46" t="str">
        <f>IF(Table1[[#This Row],[Colonoscopy Date]]="","",DATEVALUE(Table1[[#This Row],[Colonoscopy Date]]))</f>
        <v/>
      </c>
      <c r="AJ40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59" spans="1:36" x14ac:dyDescent="0.25">
      <c r="A4059">
        <v>14876</v>
      </c>
      <c r="B4059" t="s">
        <v>1689</v>
      </c>
      <c r="C4059" t="s">
        <v>20</v>
      </c>
      <c r="D4059" t="s">
        <v>21</v>
      </c>
      <c r="E4059" t="s">
        <v>22</v>
      </c>
      <c r="F4059" t="s">
        <v>60</v>
      </c>
      <c r="G4059" t="s">
        <v>5780</v>
      </c>
      <c r="H4059" t="s">
        <v>24</v>
      </c>
      <c r="I4059" s="36">
        <v>26397</v>
      </c>
      <c r="J4059" t="s">
        <v>2911</v>
      </c>
      <c r="K4059" t="s">
        <v>2930</v>
      </c>
      <c r="L4059" t="s">
        <v>25</v>
      </c>
      <c r="M4059" s="2">
        <v>45337</v>
      </c>
      <c r="N4059" t="s">
        <v>25</v>
      </c>
      <c r="O4059" t="s">
        <v>25</v>
      </c>
      <c r="P4059" t="s">
        <v>18</v>
      </c>
      <c r="Q4059" t="s">
        <v>18</v>
      </c>
      <c r="R4059" t="s">
        <v>18</v>
      </c>
      <c r="S4059" t="s">
        <v>18</v>
      </c>
      <c r="T4059" t="s">
        <v>18</v>
      </c>
      <c r="U4059" t="s">
        <v>18</v>
      </c>
      <c r="V4059" t="s">
        <v>18</v>
      </c>
      <c r="W4059" s="45" t="str">
        <f>IF(Table1[[#This Row],[Sex at Birth]]="F","Female","Male")</f>
        <v>Female</v>
      </c>
      <c r="X4059" s="43">
        <v>45657</v>
      </c>
      <c r="Y4059" s="44">
        <f>Table1[[#This Row],[Report cutoff date]]-Table1[[#This Row],[DOB]]</f>
        <v>19260</v>
      </c>
      <c r="Z4059" s="68">
        <f>ROUNDDOWN(Table1[[#This Row],[Days old - as of report cutoff date]]/365,0)</f>
        <v>52</v>
      </c>
      <c r="AA4059" s="45" t="str">
        <f>IF(Table1[[#This Row],[Years old]]&gt;=55,"55+","54 and under")</f>
        <v>54 and under</v>
      </c>
      <c r="AB4059" s="45" t="str">
        <f>VLOOKUP(Table1[[#This Row],[Years old]],Lookups!$A$1:$C$101,2,FALSE)</f>
        <v>50 - 59</v>
      </c>
      <c r="AC4059" s="45" t="str">
        <f>VLOOKUP(Table1[[#This Row],[Years old]],Lookups!$A$1:$C$101,3,FALSE)</f>
        <v>50 - 54</v>
      </c>
      <c r="AD4059" s="45" t="str">
        <f>VLOOKUP(Table1[[#This Row],[Race]],Lookups!$E$2:$F$11,2,FALSE)</f>
        <v>White</v>
      </c>
      <c r="AE4059" s="45" t="str">
        <f>VLOOKUP(Table1[[#This Row],[Ethnicity]],Lookups!$H$2:$I$6,2,FALSE)</f>
        <v>Not Hispanic/Latino</v>
      </c>
      <c r="AF4059" s="45" t="str">
        <f>VLOOKUP(Table1[[#This Row],[Language]],Lookups!$K$2:$L$9,2,FALSE)</f>
        <v>English</v>
      </c>
      <c r="AG4059" s="46">
        <v>42005</v>
      </c>
      <c r="AH4059" s="46">
        <v>45657</v>
      </c>
      <c r="AI4059" s="46" t="str">
        <f>IF(Table1[[#This Row],[Colonoscopy Date]]="","",DATEVALUE(Table1[[#This Row],[Colonoscopy Date]]))</f>
        <v/>
      </c>
      <c r="AJ40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60" spans="1:36" x14ac:dyDescent="0.25">
      <c r="A4060">
        <v>13388</v>
      </c>
      <c r="B4060" t="s">
        <v>1800</v>
      </c>
      <c r="C4060" t="s">
        <v>68</v>
      </c>
      <c r="D4060" t="s">
        <v>34</v>
      </c>
      <c r="E4060" t="s">
        <v>22</v>
      </c>
      <c r="F4060" t="s">
        <v>52</v>
      </c>
      <c r="G4060" t="s">
        <v>5728</v>
      </c>
      <c r="H4060" t="s">
        <v>35</v>
      </c>
      <c r="I4060" s="36">
        <v>26406</v>
      </c>
      <c r="J4060" t="s">
        <v>2911</v>
      </c>
      <c r="K4060" t="s">
        <v>2930</v>
      </c>
      <c r="L4060" t="s">
        <v>25</v>
      </c>
      <c r="M4060" s="2">
        <v>45436</v>
      </c>
      <c r="N4060" t="s">
        <v>25</v>
      </c>
      <c r="O4060" t="s">
        <v>25</v>
      </c>
      <c r="P4060" t="s">
        <v>18</v>
      </c>
      <c r="Q4060" t="s">
        <v>18</v>
      </c>
      <c r="R4060" t="s">
        <v>18</v>
      </c>
      <c r="S4060" t="s">
        <v>18</v>
      </c>
      <c r="T4060" t="s">
        <v>18</v>
      </c>
      <c r="U4060" t="s">
        <v>18</v>
      </c>
      <c r="V4060" t="s">
        <v>18</v>
      </c>
      <c r="W4060" s="45" t="str">
        <f>IF(Table1[[#This Row],[Sex at Birth]]="F","Female","Male")</f>
        <v>Male</v>
      </c>
      <c r="X4060" s="43">
        <v>45657</v>
      </c>
      <c r="Y4060" s="44">
        <f>Table1[[#This Row],[Report cutoff date]]-Table1[[#This Row],[DOB]]</f>
        <v>19251</v>
      </c>
      <c r="Z4060" s="68">
        <f>ROUNDDOWN(Table1[[#This Row],[Days old - as of report cutoff date]]/365,0)</f>
        <v>52</v>
      </c>
      <c r="AA4060" s="45" t="str">
        <f>IF(Table1[[#This Row],[Years old]]&gt;=55,"55+","54 and under")</f>
        <v>54 and under</v>
      </c>
      <c r="AB4060" s="45" t="str">
        <f>VLOOKUP(Table1[[#This Row],[Years old]],Lookups!$A$1:$C$101,2,FALSE)</f>
        <v>50 - 59</v>
      </c>
      <c r="AC4060" s="45" t="str">
        <f>VLOOKUP(Table1[[#This Row],[Years old]],Lookups!$A$1:$C$101,3,FALSE)</f>
        <v>50 - 54</v>
      </c>
      <c r="AD4060" s="45" t="str">
        <f>VLOOKUP(Table1[[#This Row],[Race]],Lookups!$E$2:$F$11,2,FALSE)</f>
        <v>Other/ Unknown</v>
      </c>
      <c r="AE4060" s="45" t="str">
        <f>VLOOKUP(Table1[[#This Row],[Ethnicity]],Lookups!$H$2:$I$6,2,FALSE)</f>
        <v>Other/ Unknown</v>
      </c>
      <c r="AF4060" s="45" t="str">
        <f>VLOOKUP(Table1[[#This Row],[Language]],Lookups!$K$2:$L$9,2,FALSE)</f>
        <v>English</v>
      </c>
      <c r="AG4060" s="46">
        <v>42005</v>
      </c>
      <c r="AH4060" s="46">
        <v>45657</v>
      </c>
      <c r="AI4060" s="46" t="str">
        <f>IF(Table1[[#This Row],[Colonoscopy Date]]="","",DATEVALUE(Table1[[#This Row],[Colonoscopy Date]]))</f>
        <v/>
      </c>
      <c r="AJ40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61" spans="1:36" x14ac:dyDescent="0.25">
      <c r="A4061">
        <v>13385</v>
      </c>
      <c r="B4061" t="s">
        <v>2179</v>
      </c>
      <c r="C4061" t="s">
        <v>20</v>
      </c>
      <c r="D4061" t="s">
        <v>21</v>
      </c>
      <c r="E4061" t="s">
        <v>22</v>
      </c>
      <c r="F4061" t="s">
        <v>42</v>
      </c>
      <c r="G4061" t="s">
        <v>3452</v>
      </c>
      <c r="H4061" t="s">
        <v>35</v>
      </c>
      <c r="I4061" s="36">
        <v>26407</v>
      </c>
      <c r="J4061" t="s">
        <v>2923</v>
      </c>
      <c r="K4061" t="s">
        <v>2930</v>
      </c>
      <c r="L4061" t="s">
        <v>25</v>
      </c>
      <c r="M4061" s="2">
        <v>45341</v>
      </c>
      <c r="N4061" t="s">
        <v>53</v>
      </c>
      <c r="O4061" t="s">
        <v>25</v>
      </c>
      <c r="P4061" t="s">
        <v>968</v>
      </c>
      <c r="Q4061" t="s">
        <v>1047</v>
      </c>
      <c r="R4061" t="s">
        <v>87</v>
      </c>
      <c r="S4061" t="s">
        <v>18</v>
      </c>
      <c r="T4061" t="s">
        <v>18</v>
      </c>
      <c r="U4061" t="s">
        <v>18</v>
      </c>
      <c r="V4061" t="s">
        <v>18</v>
      </c>
      <c r="W4061" s="45" t="str">
        <f>IF(Table1[[#This Row],[Sex at Birth]]="F","Female","Male")</f>
        <v>Male</v>
      </c>
      <c r="X4061" s="43">
        <v>45657</v>
      </c>
      <c r="Y4061" s="44">
        <f>Table1[[#This Row],[Report cutoff date]]-Table1[[#This Row],[DOB]]</f>
        <v>19250</v>
      </c>
      <c r="Z4061" s="68">
        <f>ROUNDDOWN(Table1[[#This Row],[Days old - as of report cutoff date]]/365,0)</f>
        <v>52</v>
      </c>
      <c r="AA4061" s="45" t="str">
        <f>IF(Table1[[#This Row],[Years old]]&gt;=55,"55+","54 and under")</f>
        <v>54 and under</v>
      </c>
      <c r="AB4061" s="45" t="str">
        <f>VLOOKUP(Table1[[#This Row],[Years old]],Lookups!$A$1:$C$101,2,FALSE)</f>
        <v>50 - 59</v>
      </c>
      <c r="AC4061" s="45" t="str">
        <f>VLOOKUP(Table1[[#This Row],[Years old]],Lookups!$A$1:$C$101,3,FALSE)</f>
        <v>50 - 54</v>
      </c>
      <c r="AD4061" s="45" t="str">
        <f>VLOOKUP(Table1[[#This Row],[Race]],Lookups!$E$2:$F$11,2,FALSE)</f>
        <v>White</v>
      </c>
      <c r="AE4061" s="45" t="str">
        <f>VLOOKUP(Table1[[#This Row],[Ethnicity]],Lookups!$H$2:$I$6,2,FALSE)</f>
        <v>Not Hispanic/Latino</v>
      </c>
      <c r="AF4061" s="45" t="str">
        <f>VLOOKUP(Table1[[#This Row],[Language]],Lookups!$K$2:$L$9,2,FALSE)</f>
        <v>English</v>
      </c>
      <c r="AG4061" s="46">
        <v>42005</v>
      </c>
      <c r="AH4061" s="46">
        <v>45657</v>
      </c>
      <c r="AI4061" s="46">
        <f>IF(Table1[[#This Row],[Colonoscopy Date]]="","",DATEVALUE(Table1[[#This Row],[Colonoscopy Date]]))</f>
        <v>45180</v>
      </c>
      <c r="AJ406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62" spans="1:36" x14ac:dyDescent="0.25">
      <c r="A4062">
        <v>11784</v>
      </c>
      <c r="B4062" t="s">
        <v>1625</v>
      </c>
      <c r="C4062" t="s">
        <v>68</v>
      </c>
      <c r="D4062" t="s">
        <v>21</v>
      </c>
      <c r="E4062" t="s">
        <v>22</v>
      </c>
      <c r="F4062" t="s">
        <v>72</v>
      </c>
      <c r="G4062" t="s">
        <v>3487</v>
      </c>
      <c r="H4062" t="s">
        <v>35</v>
      </c>
      <c r="I4062" s="36">
        <v>26408</v>
      </c>
      <c r="J4062" t="s">
        <v>2912</v>
      </c>
      <c r="K4062" t="s">
        <v>2936</v>
      </c>
      <c r="L4062" t="s">
        <v>25</v>
      </c>
      <c r="M4062" s="2">
        <v>45617</v>
      </c>
      <c r="N4062" t="s">
        <v>25</v>
      </c>
      <c r="O4062" t="s">
        <v>25</v>
      </c>
      <c r="P4062" t="s">
        <v>18</v>
      </c>
      <c r="Q4062" t="s">
        <v>263</v>
      </c>
      <c r="R4062" t="s">
        <v>87</v>
      </c>
      <c r="S4062" t="s">
        <v>18</v>
      </c>
      <c r="T4062" t="s">
        <v>18</v>
      </c>
      <c r="U4062" t="s">
        <v>18</v>
      </c>
      <c r="V4062" t="s">
        <v>18</v>
      </c>
      <c r="W4062" s="45" t="str">
        <f>IF(Table1[[#This Row],[Sex at Birth]]="F","Female","Male")</f>
        <v>Male</v>
      </c>
      <c r="X4062" s="43">
        <v>45657</v>
      </c>
      <c r="Y4062" s="44">
        <f>Table1[[#This Row],[Report cutoff date]]-Table1[[#This Row],[DOB]]</f>
        <v>19249</v>
      </c>
      <c r="Z4062" s="68">
        <f>ROUNDDOWN(Table1[[#This Row],[Days old - as of report cutoff date]]/365,0)</f>
        <v>52</v>
      </c>
      <c r="AA4062" s="45" t="str">
        <f>IF(Table1[[#This Row],[Years old]]&gt;=55,"55+","54 and under")</f>
        <v>54 and under</v>
      </c>
      <c r="AB4062" s="45" t="str">
        <f>VLOOKUP(Table1[[#This Row],[Years old]],Lookups!$A$1:$C$101,2,FALSE)</f>
        <v>50 - 59</v>
      </c>
      <c r="AC4062" s="45" t="str">
        <f>VLOOKUP(Table1[[#This Row],[Years old]],Lookups!$A$1:$C$101,3,FALSE)</f>
        <v>50 - 54</v>
      </c>
      <c r="AD4062" s="45" t="str">
        <f>VLOOKUP(Table1[[#This Row],[Race]],Lookups!$E$2:$F$11,2,FALSE)</f>
        <v>Other/ Unknown</v>
      </c>
      <c r="AE4062" s="45" t="str">
        <f>VLOOKUP(Table1[[#This Row],[Ethnicity]],Lookups!$H$2:$I$6,2,FALSE)</f>
        <v>Not Hispanic/Latino</v>
      </c>
      <c r="AF4062" s="45" t="str">
        <f>VLOOKUP(Table1[[#This Row],[Language]],Lookups!$K$2:$L$9,2,FALSE)</f>
        <v>English</v>
      </c>
      <c r="AG4062" s="46">
        <v>42005</v>
      </c>
      <c r="AH4062" s="46">
        <v>45657</v>
      </c>
      <c r="AI4062" s="46" t="str">
        <f>IF(Table1[[#This Row],[Colonoscopy Date]]="","",DATEVALUE(Table1[[#This Row],[Colonoscopy Date]]))</f>
        <v/>
      </c>
      <c r="AJ40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63" spans="1:36" x14ac:dyDescent="0.25">
      <c r="A4063">
        <v>12132</v>
      </c>
      <c r="B4063" t="s">
        <v>2053</v>
      </c>
      <c r="C4063" t="s">
        <v>20</v>
      </c>
      <c r="D4063" t="s">
        <v>21</v>
      </c>
      <c r="E4063" t="s">
        <v>22</v>
      </c>
      <c r="F4063" t="s">
        <v>32</v>
      </c>
      <c r="G4063" t="s">
        <v>8196</v>
      </c>
      <c r="H4063" t="s">
        <v>24</v>
      </c>
      <c r="I4063" s="36">
        <v>26409</v>
      </c>
      <c r="J4063" t="s">
        <v>2910</v>
      </c>
      <c r="K4063" t="s">
        <v>2937</v>
      </c>
      <c r="L4063" t="s">
        <v>25</v>
      </c>
      <c r="M4063" s="2">
        <v>45604</v>
      </c>
      <c r="N4063" t="s">
        <v>25</v>
      </c>
      <c r="O4063" t="s">
        <v>25</v>
      </c>
      <c r="P4063" t="s">
        <v>18</v>
      </c>
      <c r="Q4063" t="s">
        <v>18</v>
      </c>
      <c r="R4063" t="s">
        <v>18</v>
      </c>
      <c r="S4063" t="s">
        <v>18</v>
      </c>
      <c r="T4063" t="s">
        <v>18</v>
      </c>
      <c r="U4063" t="s">
        <v>18</v>
      </c>
      <c r="V4063" t="s">
        <v>18</v>
      </c>
      <c r="W4063" s="45" t="str">
        <f>IF(Table1[[#This Row],[Sex at Birth]]="F","Female","Male")</f>
        <v>Female</v>
      </c>
      <c r="X4063" s="43">
        <v>45657</v>
      </c>
      <c r="Y4063" s="44">
        <f>Table1[[#This Row],[Report cutoff date]]-Table1[[#This Row],[DOB]]</f>
        <v>19248</v>
      </c>
      <c r="Z4063" s="68">
        <f>ROUNDDOWN(Table1[[#This Row],[Days old - as of report cutoff date]]/365,0)</f>
        <v>52</v>
      </c>
      <c r="AA4063" s="45" t="str">
        <f>IF(Table1[[#This Row],[Years old]]&gt;=55,"55+","54 and under")</f>
        <v>54 and under</v>
      </c>
      <c r="AB4063" s="45" t="str">
        <f>VLOOKUP(Table1[[#This Row],[Years old]],Lookups!$A$1:$C$101,2,FALSE)</f>
        <v>50 - 59</v>
      </c>
      <c r="AC4063" s="45" t="str">
        <f>VLOOKUP(Table1[[#This Row],[Years old]],Lookups!$A$1:$C$101,3,FALSE)</f>
        <v>50 - 54</v>
      </c>
      <c r="AD4063" s="45" t="str">
        <f>VLOOKUP(Table1[[#This Row],[Race]],Lookups!$E$2:$F$11,2,FALSE)</f>
        <v>White</v>
      </c>
      <c r="AE4063" s="45" t="str">
        <f>VLOOKUP(Table1[[#This Row],[Ethnicity]],Lookups!$H$2:$I$6,2,FALSE)</f>
        <v>Not Hispanic/Latino</v>
      </c>
      <c r="AF4063" s="45" t="str">
        <f>VLOOKUP(Table1[[#This Row],[Language]],Lookups!$K$2:$L$9,2,FALSE)</f>
        <v>English</v>
      </c>
      <c r="AG4063" s="46">
        <v>42005</v>
      </c>
      <c r="AH4063" s="46">
        <v>45657</v>
      </c>
      <c r="AI4063" s="46" t="str">
        <f>IF(Table1[[#This Row],[Colonoscopy Date]]="","",DATEVALUE(Table1[[#This Row],[Colonoscopy Date]]))</f>
        <v/>
      </c>
      <c r="AJ40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64" spans="1:36" x14ac:dyDescent="0.25">
      <c r="A4064">
        <v>10273</v>
      </c>
      <c r="B4064" t="s">
        <v>2359</v>
      </c>
      <c r="C4064" t="s">
        <v>20</v>
      </c>
      <c r="D4064" t="s">
        <v>21</v>
      </c>
      <c r="E4064" t="s">
        <v>22</v>
      </c>
      <c r="F4064" t="s">
        <v>36</v>
      </c>
      <c r="G4064" t="s">
        <v>3822</v>
      </c>
      <c r="H4064" t="s">
        <v>24</v>
      </c>
      <c r="I4064" s="36">
        <v>26411</v>
      </c>
      <c r="J4064" t="s">
        <v>2912</v>
      </c>
      <c r="K4064" t="s">
        <v>2936</v>
      </c>
      <c r="L4064" t="s">
        <v>25</v>
      </c>
      <c r="M4064" s="2">
        <v>45533</v>
      </c>
      <c r="N4064" t="s">
        <v>53</v>
      </c>
      <c r="O4064" t="s">
        <v>25</v>
      </c>
      <c r="P4064" t="s">
        <v>1295</v>
      </c>
      <c r="Q4064" t="s">
        <v>18</v>
      </c>
      <c r="R4064" t="s">
        <v>18</v>
      </c>
      <c r="S4064" t="s">
        <v>18</v>
      </c>
      <c r="T4064" t="s">
        <v>18</v>
      </c>
      <c r="U4064" t="s">
        <v>18</v>
      </c>
      <c r="V4064" t="s">
        <v>18</v>
      </c>
      <c r="W4064" s="45" t="str">
        <f>IF(Table1[[#This Row],[Sex at Birth]]="F","Female","Male")</f>
        <v>Female</v>
      </c>
      <c r="X4064" s="43">
        <v>45657</v>
      </c>
      <c r="Y4064" s="44">
        <f>Table1[[#This Row],[Report cutoff date]]-Table1[[#This Row],[DOB]]</f>
        <v>19246</v>
      </c>
      <c r="Z4064" s="68">
        <f>ROUNDDOWN(Table1[[#This Row],[Days old - as of report cutoff date]]/365,0)</f>
        <v>52</v>
      </c>
      <c r="AA4064" s="45" t="str">
        <f>IF(Table1[[#This Row],[Years old]]&gt;=55,"55+","54 and under")</f>
        <v>54 and under</v>
      </c>
      <c r="AB4064" s="45" t="str">
        <f>VLOOKUP(Table1[[#This Row],[Years old]],Lookups!$A$1:$C$101,2,FALSE)</f>
        <v>50 - 59</v>
      </c>
      <c r="AC4064" s="45" t="str">
        <f>VLOOKUP(Table1[[#This Row],[Years old]],Lookups!$A$1:$C$101,3,FALSE)</f>
        <v>50 - 54</v>
      </c>
      <c r="AD4064" s="45" t="str">
        <f>VLOOKUP(Table1[[#This Row],[Race]],Lookups!$E$2:$F$11,2,FALSE)</f>
        <v>White</v>
      </c>
      <c r="AE4064" s="45" t="str">
        <f>VLOOKUP(Table1[[#This Row],[Ethnicity]],Lookups!$H$2:$I$6,2,FALSE)</f>
        <v>Not Hispanic/Latino</v>
      </c>
      <c r="AF4064" s="45" t="str">
        <f>VLOOKUP(Table1[[#This Row],[Language]],Lookups!$K$2:$L$9,2,FALSE)</f>
        <v>English</v>
      </c>
      <c r="AG4064" s="46">
        <v>42005</v>
      </c>
      <c r="AH4064" s="46">
        <v>45657</v>
      </c>
      <c r="AI4064" s="46">
        <f>IF(Table1[[#This Row],[Colonoscopy Date]]="","",DATEVALUE(Table1[[#This Row],[Colonoscopy Date]]))</f>
        <v>43521</v>
      </c>
      <c r="AJ40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65" spans="1:36" x14ac:dyDescent="0.25">
      <c r="A4065">
        <v>14009</v>
      </c>
      <c r="B4065" t="s">
        <v>1632</v>
      </c>
      <c r="C4065" t="s">
        <v>20</v>
      </c>
      <c r="D4065" t="s">
        <v>21</v>
      </c>
      <c r="E4065" t="s">
        <v>22</v>
      </c>
      <c r="F4065" t="s">
        <v>36</v>
      </c>
      <c r="G4065" t="s">
        <v>3320</v>
      </c>
      <c r="H4065" t="s">
        <v>35</v>
      </c>
      <c r="I4065" s="36">
        <v>26417</v>
      </c>
      <c r="J4065" t="s">
        <v>2884</v>
      </c>
      <c r="K4065" t="s">
        <v>2936</v>
      </c>
      <c r="L4065" t="s">
        <v>25</v>
      </c>
      <c r="M4065" s="2">
        <v>45412</v>
      </c>
      <c r="N4065" t="s">
        <v>53</v>
      </c>
      <c r="O4065" t="s">
        <v>25</v>
      </c>
      <c r="P4065" t="s">
        <v>18</v>
      </c>
      <c r="Q4065" t="s">
        <v>18</v>
      </c>
      <c r="R4065" t="s">
        <v>18</v>
      </c>
      <c r="S4065" t="s">
        <v>191</v>
      </c>
      <c r="T4065" t="s">
        <v>27</v>
      </c>
      <c r="U4065" t="s">
        <v>18</v>
      </c>
      <c r="V4065" t="s">
        <v>18</v>
      </c>
      <c r="W4065" s="45" t="str">
        <f>IF(Table1[[#This Row],[Sex at Birth]]="F","Female","Male")</f>
        <v>Male</v>
      </c>
      <c r="X4065" s="43">
        <v>45657</v>
      </c>
      <c r="Y4065" s="44">
        <f>Table1[[#This Row],[Report cutoff date]]-Table1[[#This Row],[DOB]]</f>
        <v>19240</v>
      </c>
      <c r="Z4065" s="68">
        <f>ROUNDDOWN(Table1[[#This Row],[Days old - as of report cutoff date]]/365,0)</f>
        <v>52</v>
      </c>
      <c r="AA4065" s="45" t="str">
        <f>IF(Table1[[#This Row],[Years old]]&gt;=55,"55+","54 and under")</f>
        <v>54 and under</v>
      </c>
      <c r="AB4065" s="45" t="str">
        <f>VLOOKUP(Table1[[#This Row],[Years old]],Lookups!$A$1:$C$101,2,FALSE)</f>
        <v>50 - 59</v>
      </c>
      <c r="AC4065" s="45" t="str">
        <f>VLOOKUP(Table1[[#This Row],[Years old]],Lookups!$A$1:$C$101,3,FALSE)</f>
        <v>50 - 54</v>
      </c>
      <c r="AD4065" s="45" t="str">
        <f>VLOOKUP(Table1[[#This Row],[Race]],Lookups!$E$2:$F$11,2,FALSE)</f>
        <v>White</v>
      </c>
      <c r="AE4065" s="45" t="str">
        <f>VLOOKUP(Table1[[#This Row],[Ethnicity]],Lookups!$H$2:$I$6,2,FALSE)</f>
        <v>Not Hispanic/Latino</v>
      </c>
      <c r="AF4065" s="45" t="str">
        <f>VLOOKUP(Table1[[#This Row],[Language]],Lookups!$K$2:$L$9,2,FALSE)</f>
        <v>English</v>
      </c>
      <c r="AG4065" s="46">
        <v>42005</v>
      </c>
      <c r="AH4065" s="46">
        <v>45657</v>
      </c>
      <c r="AI4065" s="46" t="str">
        <f>IF(Table1[[#This Row],[Colonoscopy Date]]="","",DATEVALUE(Table1[[#This Row],[Colonoscopy Date]]))</f>
        <v/>
      </c>
      <c r="AJ40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66" spans="1:36" x14ac:dyDescent="0.25">
      <c r="A4066">
        <v>11558</v>
      </c>
      <c r="B4066" t="s">
        <v>2046</v>
      </c>
      <c r="C4066" t="s">
        <v>20</v>
      </c>
      <c r="D4066" t="s">
        <v>21</v>
      </c>
      <c r="E4066" t="s">
        <v>22</v>
      </c>
      <c r="F4066" t="s">
        <v>318</v>
      </c>
      <c r="G4066" t="s">
        <v>7262</v>
      </c>
      <c r="H4066" t="s">
        <v>35</v>
      </c>
      <c r="I4066" s="36">
        <v>26418</v>
      </c>
      <c r="J4066" t="s">
        <v>2911</v>
      </c>
      <c r="K4066" t="s">
        <v>2935</v>
      </c>
      <c r="L4066" t="s">
        <v>25</v>
      </c>
      <c r="M4066" s="2">
        <v>45531</v>
      </c>
      <c r="N4066" t="s">
        <v>25</v>
      </c>
      <c r="O4066" t="s">
        <v>25</v>
      </c>
      <c r="P4066" t="s">
        <v>18</v>
      </c>
      <c r="Q4066" t="s">
        <v>18</v>
      </c>
      <c r="R4066" t="s">
        <v>18</v>
      </c>
      <c r="S4066" t="s">
        <v>18</v>
      </c>
      <c r="T4066" t="s">
        <v>18</v>
      </c>
      <c r="U4066" t="s">
        <v>18</v>
      </c>
      <c r="V4066" t="s">
        <v>18</v>
      </c>
      <c r="W4066" s="45" t="str">
        <f>IF(Table1[[#This Row],[Sex at Birth]]="F","Female","Male")</f>
        <v>Male</v>
      </c>
      <c r="X4066" s="43">
        <v>45657</v>
      </c>
      <c r="Y4066" s="44">
        <f>Table1[[#This Row],[Report cutoff date]]-Table1[[#This Row],[DOB]]</f>
        <v>19239</v>
      </c>
      <c r="Z4066" s="68">
        <f>ROUNDDOWN(Table1[[#This Row],[Days old - as of report cutoff date]]/365,0)</f>
        <v>52</v>
      </c>
      <c r="AA4066" s="45" t="str">
        <f>IF(Table1[[#This Row],[Years old]]&gt;=55,"55+","54 and under")</f>
        <v>54 and under</v>
      </c>
      <c r="AB4066" s="45" t="str">
        <f>VLOOKUP(Table1[[#This Row],[Years old]],Lookups!$A$1:$C$101,2,FALSE)</f>
        <v>50 - 59</v>
      </c>
      <c r="AC4066" s="45" t="str">
        <f>VLOOKUP(Table1[[#This Row],[Years old]],Lookups!$A$1:$C$101,3,FALSE)</f>
        <v>50 - 54</v>
      </c>
      <c r="AD4066" s="45" t="str">
        <f>VLOOKUP(Table1[[#This Row],[Race]],Lookups!$E$2:$F$11,2,FALSE)</f>
        <v>White</v>
      </c>
      <c r="AE4066" s="45" t="str">
        <f>VLOOKUP(Table1[[#This Row],[Ethnicity]],Lookups!$H$2:$I$6,2,FALSE)</f>
        <v>Not Hispanic/Latino</v>
      </c>
      <c r="AF4066" s="45" t="str">
        <f>VLOOKUP(Table1[[#This Row],[Language]],Lookups!$K$2:$L$9,2,FALSE)</f>
        <v>English</v>
      </c>
      <c r="AG4066" s="46">
        <v>42005</v>
      </c>
      <c r="AH4066" s="46">
        <v>45657</v>
      </c>
      <c r="AI4066" s="46" t="str">
        <f>IF(Table1[[#This Row],[Colonoscopy Date]]="","",DATEVALUE(Table1[[#This Row],[Colonoscopy Date]]))</f>
        <v/>
      </c>
      <c r="AJ40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67" spans="1:36" x14ac:dyDescent="0.25">
      <c r="A4067">
        <v>12790</v>
      </c>
      <c r="B4067" t="s">
        <v>1982</v>
      </c>
      <c r="C4067" t="s">
        <v>20</v>
      </c>
      <c r="D4067" t="s">
        <v>21</v>
      </c>
      <c r="E4067" t="s">
        <v>22</v>
      </c>
      <c r="F4067" t="s">
        <v>100</v>
      </c>
      <c r="G4067" t="s">
        <v>3720</v>
      </c>
      <c r="H4067" t="s">
        <v>24</v>
      </c>
      <c r="I4067" s="36">
        <v>26419</v>
      </c>
      <c r="J4067" t="s">
        <v>2911</v>
      </c>
      <c r="K4067" t="s">
        <v>2930</v>
      </c>
      <c r="L4067" t="s">
        <v>25</v>
      </c>
      <c r="M4067" s="2">
        <v>45462</v>
      </c>
      <c r="N4067" t="s">
        <v>53</v>
      </c>
      <c r="O4067" t="s">
        <v>25</v>
      </c>
      <c r="P4067" t="s">
        <v>1213</v>
      </c>
      <c r="Q4067" t="s">
        <v>18</v>
      </c>
      <c r="R4067" t="s">
        <v>18</v>
      </c>
      <c r="S4067" t="s">
        <v>18</v>
      </c>
      <c r="T4067" t="s">
        <v>18</v>
      </c>
      <c r="U4067" t="s">
        <v>18</v>
      </c>
      <c r="V4067" t="s">
        <v>18</v>
      </c>
      <c r="W4067" s="45" t="str">
        <f>IF(Table1[[#This Row],[Sex at Birth]]="F","Female","Male")</f>
        <v>Female</v>
      </c>
      <c r="X4067" s="43">
        <v>45657</v>
      </c>
      <c r="Y4067" s="44">
        <f>Table1[[#This Row],[Report cutoff date]]-Table1[[#This Row],[DOB]]</f>
        <v>19238</v>
      </c>
      <c r="Z4067" s="68">
        <f>ROUNDDOWN(Table1[[#This Row],[Days old - as of report cutoff date]]/365,0)</f>
        <v>52</v>
      </c>
      <c r="AA4067" s="45" t="str">
        <f>IF(Table1[[#This Row],[Years old]]&gt;=55,"55+","54 and under")</f>
        <v>54 and under</v>
      </c>
      <c r="AB4067" s="45" t="str">
        <f>VLOOKUP(Table1[[#This Row],[Years old]],Lookups!$A$1:$C$101,2,FALSE)</f>
        <v>50 - 59</v>
      </c>
      <c r="AC4067" s="45" t="str">
        <f>VLOOKUP(Table1[[#This Row],[Years old]],Lookups!$A$1:$C$101,3,FALSE)</f>
        <v>50 - 54</v>
      </c>
      <c r="AD4067" s="45" t="str">
        <f>VLOOKUP(Table1[[#This Row],[Race]],Lookups!$E$2:$F$11,2,FALSE)</f>
        <v>White</v>
      </c>
      <c r="AE4067" s="45" t="str">
        <f>VLOOKUP(Table1[[#This Row],[Ethnicity]],Lookups!$H$2:$I$6,2,FALSE)</f>
        <v>Not Hispanic/Latino</v>
      </c>
      <c r="AF4067" s="45" t="str">
        <f>VLOOKUP(Table1[[#This Row],[Language]],Lookups!$K$2:$L$9,2,FALSE)</f>
        <v>English</v>
      </c>
      <c r="AG4067" s="46">
        <v>42005</v>
      </c>
      <c r="AH4067" s="46">
        <v>45657</v>
      </c>
      <c r="AI4067" s="46">
        <f>IF(Table1[[#This Row],[Colonoscopy Date]]="","",DATEVALUE(Table1[[#This Row],[Colonoscopy Date]]))</f>
        <v>43539</v>
      </c>
      <c r="AJ406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68" spans="1:36" x14ac:dyDescent="0.25">
      <c r="A4068">
        <v>11977</v>
      </c>
      <c r="B4068" t="s">
        <v>1970</v>
      </c>
      <c r="C4068" t="s">
        <v>20</v>
      </c>
      <c r="D4068" t="s">
        <v>21</v>
      </c>
      <c r="E4068" t="s">
        <v>22</v>
      </c>
      <c r="F4068" t="s">
        <v>30</v>
      </c>
      <c r="G4068" t="s">
        <v>8291</v>
      </c>
      <c r="H4068" t="s">
        <v>24</v>
      </c>
      <c r="I4068" s="36">
        <v>26423</v>
      </c>
      <c r="J4068" t="s">
        <v>2910</v>
      </c>
      <c r="K4068" t="s">
        <v>2931</v>
      </c>
      <c r="L4068" t="s">
        <v>25</v>
      </c>
      <c r="M4068" s="2">
        <v>45481</v>
      </c>
      <c r="N4068" t="s">
        <v>53</v>
      </c>
      <c r="O4068" t="s">
        <v>25</v>
      </c>
      <c r="P4068" t="s">
        <v>965</v>
      </c>
      <c r="Q4068" t="s">
        <v>18</v>
      </c>
      <c r="R4068" t="s">
        <v>18</v>
      </c>
      <c r="S4068" t="s">
        <v>18</v>
      </c>
      <c r="T4068" t="s">
        <v>18</v>
      </c>
      <c r="U4068" t="s">
        <v>18</v>
      </c>
      <c r="V4068" t="s">
        <v>18</v>
      </c>
      <c r="W4068" s="45" t="str">
        <f>IF(Table1[[#This Row],[Sex at Birth]]="F","Female","Male")</f>
        <v>Female</v>
      </c>
      <c r="X4068" s="43">
        <v>45657</v>
      </c>
      <c r="Y4068" s="44">
        <f>Table1[[#This Row],[Report cutoff date]]-Table1[[#This Row],[DOB]]</f>
        <v>19234</v>
      </c>
      <c r="Z4068" s="68">
        <f>ROUNDDOWN(Table1[[#This Row],[Days old - as of report cutoff date]]/365,0)</f>
        <v>52</v>
      </c>
      <c r="AA4068" s="45" t="str">
        <f>IF(Table1[[#This Row],[Years old]]&gt;=55,"55+","54 and under")</f>
        <v>54 and under</v>
      </c>
      <c r="AB4068" s="45" t="str">
        <f>VLOOKUP(Table1[[#This Row],[Years old]],Lookups!$A$1:$C$101,2,FALSE)</f>
        <v>50 - 59</v>
      </c>
      <c r="AC4068" s="45" t="str">
        <f>VLOOKUP(Table1[[#This Row],[Years old]],Lookups!$A$1:$C$101,3,FALSE)</f>
        <v>50 - 54</v>
      </c>
      <c r="AD4068" s="45" t="str">
        <f>VLOOKUP(Table1[[#This Row],[Race]],Lookups!$E$2:$F$11,2,FALSE)</f>
        <v>White</v>
      </c>
      <c r="AE4068" s="45" t="str">
        <f>VLOOKUP(Table1[[#This Row],[Ethnicity]],Lookups!$H$2:$I$6,2,FALSE)</f>
        <v>Not Hispanic/Latino</v>
      </c>
      <c r="AF4068" s="45" t="str">
        <f>VLOOKUP(Table1[[#This Row],[Language]],Lookups!$K$2:$L$9,2,FALSE)</f>
        <v>English</v>
      </c>
      <c r="AG4068" s="46">
        <v>42005</v>
      </c>
      <c r="AH4068" s="46">
        <v>45657</v>
      </c>
      <c r="AI4068" s="46">
        <f>IF(Table1[[#This Row],[Colonoscopy Date]]="","",DATEVALUE(Table1[[#This Row],[Colonoscopy Date]]))</f>
        <v>42370</v>
      </c>
      <c r="AJ40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69" spans="1:36" x14ac:dyDescent="0.25">
      <c r="A4069">
        <v>11099</v>
      </c>
      <c r="B4069" t="s">
        <v>1886</v>
      </c>
      <c r="C4069" t="s">
        <v>20</v>
      </c>
      <c r="D4069" t="s">
        <v>21</v>
      </c>
      <c r="E4069" t="s">
        <v>22</v>
      </c>
      <c r="F4069" t="s">
        <v>36</v>
      </c>
      <c r="G4069" t="s">
        <v>4599</v>
      </c>
      <c r="H4069" t="s">
        <v>35</v>
      </c>
      <c r="I4069" s="36">
        <v>26424</v>
      </c>
      <c r="J4069" t="s">
        <v>2883</v>
      </c>
      <c r="K4069" t="s">
        <v>2930</v>
      </c>
      <c r="L4069" t="s">
        <v>25</v>
      </c>
      <c r="M4069" s="2">
        <v>45484</v>
      </c>
      <c r="N4069" t="s">
        <v>25</v>
      </c>
      <c r="O4069" t="s">
        <v>25</v>
      </c>
      <c r="P4069" t="s">
        <v>18</v>
      </c>
      <c r="Q4069" t="s">
        <v>18</v>
      </c>
      <c r="R4069" t="s">
        <v>18</v>
      </c>
      <c r="S4069" t="s">
        <v>18</v>
      </c>
      <c r="T4069" t="s">
        <v>18</v>
      </c>
      <c r="U4069" t="s">
        <v>18</v>
      </c>
      <c r="V4069" t="s">
        <v>18</v>
      </c>
      <c r="W4069" s="45" t="str">
        <f>IF(Table1[[#This Row],[Sex at Birth]]="F","Female","Male")</f>
        <v>Male</v>
      </c>
      <c r="X4069" s="43">
        <v>45657</v>
      </c>
      <c r="Y4069" s="44">
        <f>Table1[[#This Row],[Report cutoff date]]-Table1[[#This Row],[DOB]]</f>
        <v>19233</v>
      </c>
      <c r="Z4069" s="68">
        <f>ROUNDDOWN(Table1[[#This Row],[Days old - as of report cutoff date]]/365,0)</f>
        <v>52</v>
      </c>
      <c r="AA4069" s="45" t="str">
        <f>IF(Table1[[#This Row],[Years old]]&gt;=55,"55+","54 and under")</f>
        <v>54 and under</v>
      </c>
      <c r="AB4069" s="45" t="str">
        <f>VLOOKUP(Table1[[#This Row],[Years old]],Lookups!$A$1:$C$101,2,FALSE)</f>
        <v>50 - 59</v>
      </c>
      <c r="AC4069" s="45" t="str">
        <f>VLOOKUP(Table1[[#This Row],[Years old]],Lookups!$A$1:$C$101,3,FALSE)</f>
        <v>50 - 54</v>
      </c>
      <c r="AD4069" s="45" t="str">
        <f>VLOOKUP(Table1[[#This Row],[Race]],Lookups!$E$2:$F$11,2,FALSE)</f>
        <v>White</v>
      </c>
      <c r="AE4069" s="45" t="str">
        <f>VLOOKUP(Table1[[#This Row],[Ethnicity]],Lookups!$H$2:$I$6,2,FALSE)</f>
        <v>Not Hispanic/Latino</v>
      </c>
      <c r="AF4069" s="45" t="str">
        <f>VLOOKUP(Table1[[#This Row],[Language]],Lookups!$K$2:$L$9,2,FALSE)</f>
        <v>English</v>
      </c>
      <c r="AG4069" s="46">
        <v>42005</v>
      </c>
      <c r="AH4069" s="46">
        <v>45657</v>
      </c>
      <c r="AI4069" s="46" t="str">
        <f>IF(Table1[[#This Row],[Colonoscopy Date]]="","",DATEVALUE(Table1[[#This Row],[Colonoscopy Date]]))</f>
        <v/>
      </c>
      <c r="AJ40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70" spans="1:36" x14ac:dyDescent="0.25">
      <c r="A4070">
        <v>10106</v>
      </c>
      <c r="B4070" t="s">
        <v>2600</v>
      </c>
      <c r="C4070" t="s">
        <v>20</v>
      </c>
      <c r="D4070" t="s">
        <v>21</v>
      </c>
      <c r="E4070" t="s">
        <v>22</v>
      </c>
      <c r="F4070" t="s">
        <v>44</v>
      </c>
      <c r="G4070" t="s">
        <v>7908</v>
      </c>
      <c r="H4070" t="s">
        <v>24</v>
      </c>
      <c r="I4070" s="36">
        <v>26427</v>
      </c>
      <c r="J4070" t="s">
        <v>2912</v>
      </c>
      <c r="K4070" t="s">
        <v>2936</v>
      </c>
      <c r="L4070" t="s">
        <v>25</v>
      </c>
      <c r="M4070" s="2">
        <v>45386</v>
      </c>
      <c r="N4070" t="s">
        <v>53</v>
      </c>
      <c r="O4070" t="s">
        <v>25</v>
      </c>
      <c r="P4070" t="s">
        <v>528</v>
      </c>
      <c r="Q4070" t="s">
        <v>18</v>
      </c>
      <c r="R4070" t="s">
        <v>18</v>
      </c>
      <c r="S4070" t="s">
        <v>18</v>
      </c>
      <c r="T4070" t="s">
        <v>18</v>
      </c>
      <c r="U4070" t="s">
        <v>18</v>
      </c>
      <c r="V4070" t="s">
        <v>18</v>
      </c>
      <c r="W4070" s="45" t="str">
        <f>IF(Table1[[#This Row],[Sex at Birth]]="F","Female","Male")</f>
        <v>Female</v>
      </c>
      <c r="X4070" s="43">
        <v>45657</v>
      </c>
      <c r="Y4070" s="44">
        <f>Table1[[#This Row],[Report cutoff date]]-Table1[[#This Row],[DOB]]</f>
        <v>19230</v>
      </c>
      <c r="Z4070" s="68">
        <f>ROUNDDOWN(Table1[[#This Row],[Days old - as of report cutoff date]]/365,0)</f>
        <v>52</v>
      </c>
      <c r="AA4070" s="45" t="str">
        <f>IF(Table1[[#This Row],[Years old]]&gt;=55,"55+","54 and under")</f>
        <v>54 and under</v>
      </c>
      <c r="AB4070" s="45" t="str">
        <f>VLOOKUP(Table1[[#This Row],[Years old]],Lookups!$A$1:$C$101,2,FALSE)</f>
        <v>50 - 59</v>
      </c>
      <c r="AC4070" s="45" t="str">
        <f>VLOOKUP(Table1[[#This Row],[Years old]],Lookups!$A$1:$C$101,3,FALSE)</f>
        <v>50 - 54</v>
      </c>
      <c r="AD4070" s="45" t="str">
        <f>VLOOKUP(Table1[[#This Row],[Race]],Lookups!$E$2:$F$11,2,FALSE)</f>
        <v>White</v>
      </c>
      <c r="AE4070" s="45" t="str">
        <f>VLOOKUP(Table1[[#This Row],[Ethnicity]],Lookups!$H$2:$I$6,2,FALSE)</f>
        <v>Not Hispanic/Latino</v>
      </c>
      <c r="AF4070" s="45" t="str">
        <f>VLOOKUP(Table1[[#This Row],[Language]],Lookups!$K$2:$L$9,2,FALSE)</f>
        <v>English</v>
      </c>
      <c r="AG4070" s="46">
        <v>42005</v>
      </c>
      <c r="AH4070" s="46">
        <v>45657</v>
      </c>
      <c r="AI4070" s="46">
        <f>IF(Table1[[#This Row],[Colonoscopy Date]]="","",DATEVALUE(Table1[[#This Row],[Colonoscopy Date]]))</f>
        <v>45383</v>
      </c>
      <c r="AJ407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71" spans="1:36" x14ac:dyDescent="0.25">
      <c r="A4071">
        <v>11245</v>
      </c>
      <c r="B4071" t="s">
        <v>1630</v>
      </c>
      <c r="C4071" t="s">
        <v>20</v>
      </c>
      <c r="D4071" t="s">
        <v>21</v>
      </c>
      <c r="E4071" t="s">
        <v>22</v>
      </c>
      <c r="F4071" t="s">
        <v>30</v>
      </c>
      <c r="G4071" t="s">
        <v>6990</v>
      </c>
      <c r="H4071" t="s">
        <v>24</v>
      </c>
      <c r="I4071" s="36">
        <v>26428</v>
      </c>
      <c r="J4071" t="s">
        <v>2906</v>
      </c>
      <c r="K4071" t="s">
        <v>2931</v>
      </c>
      <c r="L4071" t="s">
        <v>25</v>
      </c>
      <c r="M4071" s="2">
        <v>45531</v>
      </c>
      <c r="N4071" t="s">
        <v>53</v>
      </c>
      <c r="O4071" t="s">
        <v>25</v>
      </c>
      <c r="P4071" t="s">
        <v>1245</v>
      </c>
      <c r="Q4071" t="s">
        <v>18</v>
      </c>
      <c r="R4071" t="s">
        <v>18</v>
      </c>
      <c r="S4071" t="s">
        <v>18</v>
      </c>
      <c r="T4071" t="s">
        <v>18</v>
      </c>
      <c r="U4071" t="s">
        <v>18</v>
      </c>
      <c r="V4071" t="s">
        <v>18</v>
      </c>
      <c r="W4071" s="45" t="str">
        <f>IF(Table1[[#This Row],[Sex at Birth]]="F","Female","Male")</f>
        <v>Female</v>
      </c>
      <c r="X4071" s="43">
        <v>45657</v>
      </c>
      <c r="Y4071" s="44">
        <f>Table1[[#This Row],[Report cutoff date]]-Table1[[#This Row],[DOB]]</f>
        <v>19229</v>
      </c>
      <c r="Z4071" s="68">
        <f>ROUNDDOWN(Table1[[#This Row],[Days old - as of report cutoff date]]/365,0)</f>
        <v>52</v>
      </c>
      <c r="AA4071" s="45" t="str">
        <f>IF(Table1[[#This Row],[Years old]]&gt;=55,"55+","54 and under")</f>
        <v>54 and under</v>
      </c>
      <c r="AB4071" s="45" t="str">
        <f>VLOOKUP(Table1[[#This Row],[Years old]],Lookups!$A$1:$C$101,2,FALSE)</f>
        <v>50 - 59</v>
      </c>
      <c r="AC4071" s="45" t="str">
        <f>VLOOKUP(Table1[[#This Row],[Years old]],Lookups!$A$1:$C$101,3,FALSE)</f>
        <v>50 - 54</v>
      </c>
      <c r="AD4071" s="45" t="str">
        <f>VLOOKUP(Table1[[#This Row],[Race]],Lookups!$E$2:$F$11,2,FALSE)</f>
        <v>White</v>
      </c>
      <c r="AE4071" s="45" t="str">
        <f>VLOOKUP(Table1[[#This Row],[Ethnicity]],Lookups!$H$2:$I$6,2,FALSE)</f>
        <v>Not Hispanic/Latino</v>
      </c>
      <c r="AF4071" s="45" t="str">
        <f>VLOOKUP(Table1[[#This Row],[Language]],Lookups!$K$2:$L$9,2,FALSE)</f>
        <v>English</v>
      </c>
      <c r="AG4071" s="46">
        <v>42005</v>
      </c>
      <c r="AH4071" s="46">
        <v>45657</v>
      </c>
      <c r="AI4071" s="46">
        <f>IF(Table1[[#This Row],[Colonoscopy Date]]="","",DATEVALUE(Table1[[#This Row],[Colonoscopy Date]]))</f>
        <v>42959</v>
      </c>
      <c r="AJ40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72" spans="1:36" x14ac:dyDescent="0.25">
      <c r="A4072">
        <v>11244</v>
      </c>
      <c r="B4072" t="s">
        <v>2806</v>
      </c>
      <c r="C4072" t="s">
        <v>20</v>
      </c>
      <c r="D4072" t="s">
        <v>95</v>
      </c>
      <c r="E4072" t="s">
        <v>22</v>
      </c>
      <c r="F4072" t="s">
        <v>30</v>
      </c>
      <c r="G4072" t="s">
        <v>3765</v>
      </c>
      <c r="H4072" t="s">
        <v>24</v>
      </c>
      <c r="I4072" s="36">
        <v>26432</v>
      </c>
      <c r="J4072" t="s">
        <v>2911</v>
      </c>
      <c r="K4072" t="s">
        <v>2935</v>
      </c>
      <c r="L4072" t="s">
        <v>25</v>
      </c>
      <c r="M4072" s="2">
        <v>45657</v>
      </c>
      <c r="N4072" t="s">
        <v>53</v>
      </c>
      <c r="O4072" t="s">
        <v>25</v>
      </c>
      <c r="P4072" t="s">
        <v>1427</v>
      </c>
      <c r="Q4072" t="s">
        <v>18</v>
      </c>
      <c r="R4072" t="s">
        <v>18</v>
      </c>
      <c r="S4072" t="s">
        <v>18</v>
      </c>
      <c r="T4072" t="s">
        <v>18</v>
      </c>
      <c r="U4072" t="s">
        <v>18</v>
      </c>
      <c r="V4072" t="s">
        <v>18</v>
      </c>
      <c r="W4072" s="45" t="str">
        <f>IF(Table1[[#This Row],[Sex at Birth]]="F","Female","Male")</f>
        <v>Female</v>
      </c>
      <c r="X4072" s="43">
        <v>45657</v>
      </c>
      <c r="Y4072" s="44">
        <f>Table1[[#This Row],[Report cutoff date]]-Table1[[#This Row],[DOB]]</f>
        <v>19225</v>
      </c>
      <c r="Z4072" s="68">
        <f>ROUNDDOWN(Table1[[#This Row],[Days old - as of report cutoff date]]/365,0)</f>
        <v>52</v>
      </c>
      <c r="AA4072" s="45" t="str">
        <f>IF(Table1[[#This Row],[Years old]]&gt;=55,"55+","54 and under")</f>
        <v>54 and under</v>
      </c>
      <c r="AB4072" s="45" t="str">
        <f>VLOOKUP(Table1[[#This Row],[Years old]],Lookups!$A$1:$C$101,2,FALSE)</f>
        <v>50 - 59</v>
      </c>
      <c r="AC4072" s="45" t="str">
        <f>VLOOKUP(Table1[[#This Row],[Years old]],Lookups!$A$1:$C$101,3,FALSE)</f>
        <v>50 - 54</v>
      </c>
      <c r="AD4072" s="45" t="str">
        <f>VLOOKUP(Table1[[#This Row],[Race]],Lookups!$E$2:$F$11,2,FALSE)</f>
        <v>White</v>
      </c>
      <c r="AE4072" s="45" t="str">
        <f>VLOOKUP(Table1[[#This Row],[Ethnicity]],Lookups!$H$2:$I$6,2,FALSE)</f>
        <v>Hispanic/Latino</v>
      </c>
      <c r="AF4072" s="45" t="str">
        <f>VLOOKUP(Table1[[#This Row],[Language]],Lookups!$K$2:$L$9,2,FALSE)</f>
        <v>English</v>
      </c>
      <c r="AG4072" s="46">
        <v>42005</v>
      </c>
      <c r="AH4072" s="46">
        <v>45657</v>
      </c>
      <c r="AI4072" s="46">
        <f>IF(Table1[[#This Row],[Colonoscopy Date]]="","",DATEVALUE(Table1[[#This Row],[Colonoscopy Date]]))</f>
        <v>42648</v>
      </c>
      <c r="AJ407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73" spans="1:36" x14ac:dyDescent="0.25">
      <c r="A4073">
        <v>14473</v>
      </c>
      <c r="B4073" t="s">
        <v>1583</v>
      </c>
      <c r="C4073" t="s">
        <v>20</v>
      </c>
      <c r="D4073" t="s">
        <v>21</v>
      </c>
      <c r="E4073" t="s">
        <v>22</v>
      </c>
      <c r="F4073" t="s">
        <v>63</v>
      </c>
      <c r="G4073" t="s">
        <v>5461</v>
      </c>
      <c r="H4073" t="s">
        <v>24</v>
      </c>
      <c r="I4073" s="36">
        <v>26432</v>
      </c>
      <c r="J4073" t="s">
        <v>2920</v>
      </c>
      <c r="K4073" t="s">
        <v>2930</v>
      </c>
      <c r="L4073" t="s">
        <v>25</v>
      </c>
      <c r="M4073" s="2">
        <v>45428</v>
      </c>
      <c r="N4073" t="s">
        <v>25</v>
      </c>
      <c r="O4073" t="s">
        <v>25</v>
      </c>
      <c r="P4073" t="s">
        <v>18</v>
      </c>
      <c r="Q4073" t="s">
        <v>18</v>
      </c>
      <c r="R4073" t="s">
        <v>18</v>
      </c>
      <c r="S4073" t="s">
        <v>18</v>
      </c>
      <c r="T4073" t="s">
        <v>18</v>
      </c>
      <c r="U4073" t="s">
        <v>18</v>
      </c>
      <c r="V4073" t="s">
        <v>18</v>
      </c>
      <c r="W4073" s="45" t="str">
        <f>IF(Table1[[#This Row],[Sex at Birth]]="F","Female","Male")</f>
        <v>Female</v>
      </c>
      <c r="X4073" s="43">
        <v>45657</v>
      </c>
      <c r="Y4073" s="44">
        <f>Table1[[#This Row],[Report cutoff date]]-Table1[[#This Row],[DOB]]</f>
        <v>19225</v>
      </c>
      <c r="Z4073" s="68">
        <f>ROUNDDOWN(Table1[[#This Row],[Days old - as of report cutoff date]]/365,0)</f>
        <v>52</v>
      </c>
      <c r="AA4073" s="45" t="str">
        <f>IF(Table1[[#This Row],[Years old]]&gt;=55,"55+","54 and under")</f>
        <v>54 and under</v>
      </c>
      <c r="AB4073" s="45" t="str">
        <f>VLOOKUP(Table1[[#This Row],[Years old]],Lookups!$A$1:$C$101,2,FALSE)</f>
        <v>50 - 59</v>
      </c>
      <c r="AC4073" s="45" t="str">
        <f>VLOOKUP(Table1[[#This Row],[Years old]],Lookups!$A$1:$C$101,3,FALSE)</f>
        <v>50 - 54</v>
      </c>
      <c r="AD4073" s="45" t="str">
        <f>VLOOKUP(Table1[[#This Row],[Race]],Lookups!$E$2:$F$11,2,FALSE)</f>
        <v>White</v>
      </c>
      <c r="AE4073" s="45" t="str">
        <f>VLOOKUP(Table1[[#This Row],[Ethnicity]],Lookups!$H$2:$I$6,2,FALSE)</f>
        <v>Not Hispanic/Latino</v>
      </c>
      <c r="AF4073" s="45" t="str">
        <f>VLOOKUP(Table1[[#This Row],[Language]],Lookups!$K$2:$L$9,2,FALSE)</f>
        <v>English</v>
      </c>
      <c r="AG4073" s="46">
        <v>42005</v>
      </c>
      <c r="AH4073" s="46">
        <v>45657</v>
      </c>
      <c r="AI4073" s="46" t="str">
        <f>IF(Table1[[#This Row],[Colonoscopy Date]]="","",DATEVALUE(Table1[[#This Row],[Colonoscopy Date]]))</f>
        <v/>
      </c>
      <c r="AJ40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74" spans="1:36" x14ac:dyDescent="0.25">
      <c r="A4074">
        <v>15260</v>
      </c>
      <c r="B4074" t="s">
        <v>1689</v>
      </c>
      <c r="C4074" t="s">
        <v>20</v>
      </c>
      <c r="D4074" t="s">
        <v>21</v>
      </c>
      <c r="E4074" t="s">
        <v>22</v>
      </c>
      <c r="F4074" t="s">
        <v>46</v>
      </c>
      <c r="G4074" t="s">
        <v>6229</v>
      </c>
      <c r="H4074" t="s">
        <v>24</v>
      </c>
      <c r="I4074" s="36">
        <v>26432</v>
      </c>
      <c r="J4074" t="s">
        <v>40</v>
      </c>
      <c r="K4074" t="s">
        <v>2930</v>
      </c>
      <c r="L4074" t="s">
        <v>25</v>
      </c>
      <c r="M4074" s="2">
        <v>45601</v>
      </c>
      <c r="N4074" t="s">
        <v>25</v>
      </c>
      <c r="O4074" t="s">
        <v>25</v>
      </c>
      <c r="P4074" t="s">
        <v>18</v>
      </c>
      <c r="Q4074" t="s">
        <v>18</v>
      </c>
      <c r="R4074" t="s">
        <v>18</v>
      </c>
      <c r="S4074" t="s">
        <v>18</v>
      </c>
      <c r="T4074" t="s">
        <v>18</v>
      </c>
      <c r="U4074" t="s">
        <v>18</v>
      </c>
      <c r="V4074" t="s">
        <v>18</v>
      </c>
      <c r="W4074" s="45" t="str">
        <f>IF(Table1[[#This Row],[Sex at Birth]]="F","Female","Male")</f>
        <v>Female</v>
      </c>
      <c r="X4074" s="43">
        <v>45657</v>
      </c>
      <c r="Y4074" s="44">
        <f>Table1[[#This Row],[Report cutoff date]]-Table1[[#This Row],[DOB]]</f>
        <v>19225</v>
      </c>
      <c r="Z4074" s="68">
        <f>ROUNDDOWN(Table1[[#This Row],[Days old - as of report cutoff date]]/365,0)</f>
        <v>52</v>
      </c>
      <c r="AA4074" s="45" t="str">
        <f>IF(Table1[[#This Row],[Years old]]&gt;=55,"55+","54 and under")</f>
        <v>54 and under</v>
      </c>
      <c r="AB4074" s="45" t="str">
        <f>VLOOKUP(Table1[[#This Row],[Years old]],Lookups!$A$1:$C$101,2,FALSE)</f>
        <v>50 - 59</v>
      </c>
      <c r="AC4074" s="45" t="str">
        <f>VLOOKUP(Table1[[#This Row],[Years old]],Lookups!$A$1:$C$101,3,FALSE)</f>
        <v>50 - 54</v>
      </c>
      <c r="AD4074" s="45" t="str">
        <f>VLOOKUP(Table1[[#This Row],[Race]],Lookups!$E$2:$F$11,2,FALSE)</f>
        <v>White</v>
      </c>
      <c r="AE4074" s="45" t="str">
        <f>VLOOKUP(Table1[[#This Row],[Ethnicity]],Lookups!$H$2:$I$6,2,FALSE)</f>
        <v>Not Hispanic/Latino</v>
      </c>
      <c r="AF4074" s="45" t="str">
        <f>VLOOKUP(Table1[[#This Row],[Language]],Lookups!$K$2:$L$9,2,FALSE)</f>
        <v>English</v>
      </c>
      <c r="AG4074" s="46">
        <v>42005</v>
      </c>
      <c r="AH4074" s="46">
        <v>45657</v>
      </c>
      <c r="AI4074" s="46" t="str">
        <f>IF(Table1[[#This Row],[Colonoscopy Date]]="","",DATEVALUE(Table1[[#This Row],[Colonoscopy Date]]))</f>
        <v/>
      </c>
      <c r="AJ40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75" spans="1:36" x14ac:dyDescent="0.25">
      <c r="A4075">
        <v>13711</v>
      </c>
      <c r="B4075" t="s">
        <v>1583</v>
      </c>
      <c r="C4075" t="s">
        <v>20</v>
      </c>
      <c r="D4075" t="s">
        <v>21</v>
      </c>
      <c r="E4075" t="s">
        <v>22</v>
      </c>
      <c r="F4075" t="s">
        <v>30</v>
      </c>
      <c r="G4075" t="s">
        <v>5800</v>
      </c>
      <c r="H4075" t="s">
        <v>24</v>
      </c>
      <c r="I4075" s="36">
        <v>26436</v>
      </c>
      <c r="J4075" t="s">
        <v>2911</v>
      </c>
      <c r="K4075" t="s">
        <v>2930</v>
      </c>
      <c r="L4075" t="s">
        <v>25</v>
      </c>
      <c r="M4075" s="2">
        <v>45525</v>
      </c>
      <c r="N4075" t="s">
        <v>25</v>
      </c>
      <c r="O4075" t="s">
        <v>25</v>
      </c>
      <c r="P4075" t="s">
        <v>18</v>
      </c>
      <c r="Q4075" t="s">
        <v>18</v>
      </c>
      <c r="R4075" t="s">
        <v>18</v>
      </c>
      <c r="S4075" t="s">
        <v>18</v>
      </c>
      <c r="T4075" t="s">
        <v>18</v>
      </c>
      <c r="U4075" t="s">
        <v>18</v>
      </c>
      <c r="V4075" t="s">
        <v>18</v>
      </c>
      <c r="W4075" s="45" t="str">
        <f>IF(Table1[[#This Row],[Sex at Birth]]="F","Female","Male")</f>
        <v>Female</v>
      </c>
      <c r="X4075" s="43">
        <v>45657</v>
      </c>
      <c r="Y4075" s="44">
        <f>Table1[[#This Row],[Report cutoff date]]-Table1[[#This Row],[DOB]]</f>
        <v>19221</v>
      </c>
      <c r="Z4075" s="68">
        <f>ROUNDDOWN(Table1[[#This Row],[Days old - as of report cutoff date]]/365,0)</f>
        <v>52</v>
      </c>
      <c r="AA4075" s="45" t="str">
        <f>IF(Table1[[#This Row],[Years old]]&gt;=55,"55+","54 and under")</f>
        <v>54 and under</v>
      </c>
      <c r="AB4075" s="45" t="str">
        <f>VLOOKUP(Table1[[#This Row],[Years old]],Lookups!$A$1:$C$101,2,FALSE)</f>
        <v>50 - 59</v>
      </c>
      <c r="AC4075" s="45" t="str">
        <f>VLOOKUP(Table1[[#This Row],[Years old]],Lookups!$A$1:$C$101,3,FALSE)</f>
        <v>50 - 54</v>
      </c>
      <c r="AD4075" s="45" t="str">
        <f>VLOOKUP(Table1[[#This Row],[Race]],Lookups!$E$2:$F$11,2,FALSE)</f>
        <v>White</v>
      </c>
      <c r="AE4075" s="45" t="str">
        <f>VLOOKUP(Table1[[#This Row],[Ethnicity]],Lookups!$H$2:$I$6,2,FALSE)</f>
        <v>Not Hispanic/Latino</v>
      </c>
      <c r="AF4075" s="45" t="str">
        <f>VLOOKUP(Table1[[#This Row],[Language]],Lookups!$K$2:$L$9,2,FALSE)</f>
        <v>English</v>
      </c>
      <c r="AG4075" s="46">
        <v>42005</v>
      </c>
      <c r="AH4075" s="46">
        <v>45657</v>
      </c>
      <c r="AI4075" s="46" t="str">
        <f>IF(Table1[[#This Row],[Colonoscopy Date]]="","",DATEVALUE(Table1[[#This Row],[Colonoscopy Date]]))</f>
        <v/>
      </c>
      <c r="AJ40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76" spans="1:36" x14ac:dyDescent="0.25">
      <c r="A4076">
        <v>12681</v>
      </c>
      <c r="B4076" t="s">
        <v>1619</v>
      </c>
      <c r="C4076" t="s">
        <v>20</v>
      </c>
      <c r="D4076" t="s">
        <v>21</v>
      </c>
      <c r="E4076" t="s">
        <v>22</v>
      </c>
      <c r="F4076" t="s">
        <v>30</v>
      </c>
      <c r="G4076" t="s">
        <v>5495</v>
      </c>
      <c r="H4076" t="s">
        <v>24</v>
      </c>
      <c r="I4076" s="36">
        <v>26438</v>
      </c>
      <c r="J4076" t="s">
        <v>134</v>
      </c>
      <c r="K4076" t="s">
        <v>2930</v>
      </c>
      <c r="L4076" t="s">
        <v>25</v>
      </c>
      <c r="M4076" s="2">
        <v>45636</v>
      </c>
      <c r="N4076" t="s">
        <v>25</v>
      </c>
      <c r="O4076" t="s">
        <v>25</v>
      </c>
      <c r="P4076" t="s">
        <v>18</v>
      </c>
      <c r="Q4076" t="s">
        <v>18</v>
      </c>
      <c r="R4076" t="s">
        <v>18</v>
      </c>
      <c r="S4076" t="s">
        <v>18</v>
      </c>
      <c r="T4076" t="s">
        <v>18</v>
      </c>
      <c r="U4076" t="s">
        <v>18</v>
      </c>
      <c r="V4076" t="s">
        <v>18</v>
      </c>
      <c r="W4076" s="45" t="str">
        <f>IF(Table1[[#This Row],[Sex at Birth]]="F","Female","Male")</f>
        <v>Female</v>
      </c>
      <c r="X4076" s="43">
        <v>45657</v>
      </c>
      <c r="Y4076" s="44">
        <f>Table1[[#This Row],[Report cutoff date]]-Table1[[#This Row],[DOB]]</f>
        <v>19219</v>
      </c>
      <c r="Z4076" s="68">
        <f>ROUNDDOWN(Table1[[#This Row],[Days old - as of report cutoff date]]/365,0)</f>
        <v>52</v>
      </c>
      <c r="AA4076" s="45" t="str">
        <f>IF(Table1[[#This Row],[Years old]]&gt;=55,"55+","54 and under")</f>
        <v>54 and under</v>
      </c>
      <c r="AB4076" s="45" t="str">
        <f>VLOOKUP(Table1[[#This Row],[Years old]],Lookups!$A$1:$C$101,2,FALSE)</f>
        <v>50 - 59</v>
      </c>
      <c r="AC4076" s="45" t="str">
        <f>VLOOKUP(Table1[[#This Row],[Years old]],Lookups!$A$1:$C$101,3,FALSE)</f>
        <v>50 - 54</v>
      </c>
      <c r="AD4076" s="45" t="str">
        <f>VLOOKUP(Table1[[#This Row],[Race]],Lookups!$E$2:$F$11,2,FALSE)</f>
        <v>White</v>
      </c>
      <c r="AE4076" s="45" t="str">
        <f>VLOOKUP(Table1[[#This Row],[Ethnicity]],Lookups!$H$2:$I$6,2,FALSE)</f>
        <v>Not Hispanic/Latino</v>
      </c>
      <c r="AF4076" s="45" t="str">
        <f>VLOOKUP(Table1[[#This Row],[Language]],Lookups!$K$2:$L$9,2,FALSE)</f>
        <v>English</v>
      </c>
      <c r="AG4076" s="46">
        <v>42005</v>
      </c>
      <c r="AH4076" s="46">
        <v>45657</v>
      </c>
      <c r="AI4076" s="46" t="str">
        <f>IF(Table1[[#This Row],[Colonoscopy Date]]="","",DATEVALUE(Table1[[#This Row],[Colonoscopy Date]]))</f>
        <v/>
      </c>
      <c r="AJ40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77" spans="1:36" x14ac:dyDescent="0.25">
      <c r="A4077">
        <v>14761</v>
      </c>
      <c r="B4077" t="s">
        <v>1727</v>
      </c>
      <c r="C4077" t="s">
        <v>20</v>
      </c>
      <c r="D4077" t="s">
        <v>21</v>
      </c>
      <c r="E4077" t="s">
        <v>22</v>
      </c>
      <c r="F4077" t="s">
        <v>81</v>
      </c>
      <c r="G4077" t="s">
        <v>6442</v>
      </c>
      <c r="H4077" t="s">
        <v>24</v>
      </c>
      <c r="I4077" s="36">
        <v>26439</v>
      </c>
      <c r="J4077" t="s">
        <v>2925</v>
      </c>
      <c r="K4077" t="s">
        <v>2930</v>
      </c>
      <c r="L4077" t="s">
        <v>25</v>
      </c>
      <c r="M4077" s="2">
        <v>45609</v>
      </c>
      <c r="N4077" t="s">
        <v>25</v>
      </c>
      <c r="O4077" t="s">
        <v>25</v>
      </c>
      <c r="P4077" t="s">
        <v>18</v>
      </c>
      <c r="Q4077" t="s">
        <v>18</v>
      </c>
      <c r="R4077" t="s">
        <v>18</v>
      </c>
      <c r="S4077" t="s">
        <v>18</v>
      </c>
      <c r="T4077" t="s">
        <v>18</v>
      </c>
      <c r="U4077" t="s">
        <v>18</v>
      </c>
      <c r="V4077" t="s">
        <v>18</v>
      </c>
      <c r="W4077" s="45" t="str">
        <f>IF(Table1[[#This Row],[Sex at Birth]]="F","Female","Male")</f>
        <v>Female</v>
      </c>
      <c r="X4077" s="43">
        <v>45657</v>
      </c>
      <c r="Y4077" s="44">
        <f>Table1[[#This Row],[Report cutoff date]]-Table1[[#This Row],[DOB]]</f>
        <v>19218</v>
      </c>
      <c r="Z4077" s="68">
        <f>ROUNDDOWN(Table1[[#This Row],[Days old - as of report cutoff date]]/365,0)</f>
        <v>52</v>
      </c>
      <c r="AA4077" s="45" t="str">
        <f>IF(Table1[[#This Row],[Years old]]&gt;=55,"55+","54 and under")</f>
        <v>54 and under</v>
      </c>
      <c r="AB4077" s="45" t="str">
        <f>VLOOKUP(Table1[[#This Row],[Years old]],Lookups!$A$1:$C$101,2,FALSE)</f>
        <v>50 - 59</v>
      </c>
      <c r="AC4077" s="45" t="str">
        <f>VLOOKUP(Table1[[#This Row],[Years old]],Lookups!$A$1:$C$101,3,FALSE)</f>
        <v>50 - 54</v>
      </c>
      <c r="AD4077" s="45" t="str">
        <f>VLOOKUP(Table1[[#This Row],[Race]],Lookups!$E$2:$F$11,2,FALSE)</f>
        <v>White</v>
      </c>
      <c r="AE4077" s="45" t="str">
        <f>VLOOKUP(Table1[[#This Row],[Ethnicity]],Lookups!$H$2:$I$6,2,FALSE)</f>
        <v>Not Hispanic/Latino</v>
      </c>
      <c r="AF4077" s="45" t="str">
        <f>VLOOKUP(Table1[[#This Row],[Language]],Lookups!$K$2:$L$9,2,FALSE)</f>
        <v>English</v>
      </c>
      <c r="AG4077" s="46">
        <v>42005</v>
      </c>
      <c r="AH4077" s="46">
        <v>45657</v>
      </c>
      <c r="AI4077" s="46" t="str">
        <f>IF(Table1[[#This Row],[Colonoscopy Date]]="","",DATEVALUE(Table1[[#This Row],[Colonoscopy Date]]))</f>
        <v/>
      </c>
      <c r="AJ40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78" spans="1:36" x14ac:dyDescent="0.25">
      <c r="A4078">
        <v>13114</v>
      </c>
      <c r="B4078" t="s">
        <v>1624</v>
      </c>
      <c r="C4078" t="s">
        <v>20</v>
      </c>
      <c r="D4078" t="s">
        <v>21</v>
      </c>
      <c r="E4078" t="s">
        <v>22</v>
      </c>
      <c r="F4078" t="s">
        <v>36</v>
      </c>
      <c r="G4078" t="s">
        <v>3235</v>
      </c>
      <c r="H4078" t="s">
        <v>35</v>
      </c>
      <c r="I4078" s="36">
        <v>26443</v>
      </c>
      <c r="J4078" t="s">
        <v>2914</v>
      </c>
      <c r="K4078" t="s">
        <v>2930</v>
      </c>
      <c r="L4078" t="s">
        <v>25</v>
      </c>
      <c r="M4078" s="2">
        <v>45649</v>
      </c>
      <c r="N4078" t="s">
        <v>53</v>
      </c>
      <c r="O4078" t="s">
        <v>25</v>
      </c>
      <c r="P4078" t="s">
        <v>18</v>
      </c>
      <c r="Q4078" t="s">
        <v>18</v>
      </c>
      <c r="R4078" t="s">
        <v>18</v>
      </c>
      <c r="S4078" t="s">
        <v>552</v>
      </c>
      <c r="T4078" t="s">
        <v>27</v>
      </c>
      <c r="U4078" t="s">
        <v>18</v>
      </c>
      <c r="V4078" t="s">
        <v>18</v>
      </c>
      <c r="W4078" s="45" t="str">
        <f>IF(Table1[[#This Row],[Sex at Birth]]="F","Female","Male")</f>
        <v>Male</v>
      </c>
      <c r="X4078" s="43">
        <v>45657</v>
      </c>
      <c r="Y4078" s="44">
        <f>Table1[[#This Row],[Report cutoff date]]-Table1[[#This Row],[DOB]]</f>
        <v>19214</v>
      </c>
      <c r="Z4078" s="68">
        <f>ROUNDDOWN(Table1[[#This Row],[Days old - as of report cutoff date]]/365,0)</f>
        <v>52</v>
      </c>
      <c r="AA4078" s="45" t="str">
        <f>IF(Table1[[#This Row],[Years old]]&gt;=55,"55+","54 and under")</f>
        <v>54 and under</v>
      </c>
      <c r="AB4078" s="45" t="str">
        <f>VLOOKUP(Table1[[#This Row],[Years old]],Lookups!$A$1:$C$101,2,FALSE)</f>
        <v>50 - 59</v>
      </c>
      <c r="AC4078" s="45" t="str">
        <f>VLOOKUP(Table1[[#This Row],[Years old]],Lookups!$A$1:$C$101,3,FALSE)</f>
        <v>50 - 54</v>
      </c>
      <c r="AD4078" s="45" t="str">
        <f>VLOOKUP(Table1[[#This Row],[Race]],Lookups!$E$2:$F$11,2,FALSE)</f>
        <v>White</v>
      </c>
      <c r="AE4078" s="45" t="str">
        <f>VLOOKUP(Table1[[#This Row],[Ethnicity]],Lookups!$H$2:$I$6,2,FALSE)</f>
        <v>Not Hispanic/Latino</v>
      </c>
      <c r="AF4078" s="45" t="str">
        <f>VLOOKUP(Table1[[#This Row],[Language]],Lookups!$K$2:$L$9,2,FALSE)</f>
        <v>English</v>
      </c>
      <c r="AG4078" s="46">
        <v>42005</v>
      </c>
      <c r="AH4078" s="46">
        <v>45657</v>
      </c>
      <c r="AI4078" s="46" t="str">
        <f>IF(Table1[[#This Row],[Colonoscopy Date]]="","",DATEVALUE(Table1[[#This Row],[Colonoscopy Date]]))</f>
        <v/>
      </c>
      <c r="AJ40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79" spans="1:36" x14ac:dyDescent="0.25">
      <c r="A4079">
        <v>11443</v>
      </c>
      <c r="B4079" t="s">
        <v>1887</v>
      </c>
      <c r="C4079" t="s">
        <v>20</v>
      </c>
      <c r="D4079" t="s">
        <v>21</v>
      </c>
      <c r="E4079" t="s">
        <v>22</v>
      </c>
      <c r="F4079" t="s">
        <v>39</v>
      </c>
      <c r="G4079" t="s">
        <v>7711</v>
      </c>
      <c r="H4079" t="s">
        <v>24</v>
      </c>
      <c r="I4079" s="36">
        <v>26444</v>
      </c>
      <c r="J4079" t="s">
        <v>2906</v>
      </c>
      <c r="K4079" t="s">
        <v>2936</v>
      </c>
      <c r="L4079" t="s">
        <v>25</v>
      </c>
      <c r="M4079" s="2">
        <v>45392</v>
      </c>
      <c r="N4079" t="s">
        <v>25</v>
      </c>
      <c r="O4079" t="s">
        <v>25</v>
      </c>
      <c r="P4079" t="s">
        <v>18</v>
      </c>
      <c r="Q4079" t="s">
        <v>18</v>
      </c>
      <c r="R4079" t="s">
        <v>18</v>
      </c>
      <c r="S4079" t="s">
        <v>18</v>
      </c>
      <c r="T4079" t="s">
        <v>18</v>
      </c>
      <c r="U4079" t="s">
        <v>18</v>
      </c>
      <c r="V4079" t="s">
        <v>18</v>
      </c>
      <c r="W4079" s="45" t="str">
        <f>IF(Table1[[#This Row],[Sex at Birth]]="F","Female","Male")</f>
        <v>Female</v>
      </c>
      <c r="X4079" s="43">
        <v>45657</v>
      </c>
      <c r="Y4079" s="44">
        <f>Table1[[#This Row],[Report cutoff date]]-Table1[[#This Row],[DOB]]</f>
        <v>19213</v>
      </c>
      <c r="Z4079" s="68">
        <f>ROUNDDOWN(Table1[[#This Row],[Days old - as of report cutoff date]]/365,0)</f>
        <v>52</v>
      </c>
      <c r="AA4079" s="45" t="str">
        <f>IF(Table1[[#This Row],[Years old]]&gt;=55,"55+","54 and under")</f>
        <v>54 and under</v>
      </c>
      <c r="AB4079" s="45" t="str">
        <f>VLOOKUP(Table1[[#This Row],[Years old]],Lookups!$A$1:$C$101,2,FALSE)</f>
        <v>50 - 59</v>
      </c>
      <c r="AC4079" s="45" t="str">
        <f>VLOOKUP(Table1[[#This Row],[Years old]],Lookups!$A$1:$C$101,3,FALSE)</f>
        <v>50 - 54</v>
      </c>
      <c r="AD4079" s="45" t="str">
        <f>VLOOKUP(Table1[[#This Row],[Race]],Lookups!$E$2:$F$11,2,FALSE)</f>
        <v>White</v>
      </c>
      <c r="AE4079" s="45" t="str">
        <f>VLOOKUP(Table1[[#This Row],[Ethnicity]],Lookups!$H$2:$I$6,2,FALSE)</f>
        <v>Not Hispanic/Latino</v>
      </c>
      <c r="AF4079" s="45" t="str">
        <f>VLOOKUP(Table1[[#This Row],[Language]],Lookups!$K$2:$L$9,2,FALSE)</f>
        <v>English</v>
      </c>
      <c r="AG4079" s="46">
        <v>42005</v>
      </c>
      <c r="AH4079" s="46">
        <v>45657</v>
      </c>
      <c r="AI4079" s="46" t="str">
        <f>IF(Table1[[#This Row],[Colonoscopy Date]]="","",DATEVALUE(Table1[[#This Row],[Colonoscopy Date]]))</f>
        <v/>
      </c>
      <c r="AJ40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80" spans="1:36" x14ac:dyDescent="0.25">
      <c r="A4080">
        <v>13315</v>
      </c>
      <c r="B4080" t="s">
        <v>1583</v>
      </c>
      <c r="C4080" t="s">
        <v>20</v>
      </c>
      <c r="D4080" t="s">
        <v>21</v>
      </c>
      <c r="E4080" t="s">
        <v>22</v>
      </c>
      <c r="F4080" t="s">
        <v>63</v>
      </c>
      <c r="G4080" t="s">
        <v>6142</v>
      </c>
      <c r="H4080" t="s">
        <v>35</v>
      </c>
      <c r="I4080" s="36">
        <v>26446</v>
      </c>
      <c r="J4080" t="s">
        <v>2913</v>
      </c>
      <c r="K4080" t="s">
        <v>2930</v>
      </c>
      <c r="L4080" t="s">
        <v>25</v>
      </c>
      <c r="M4080" s="2">
        <v>45621</v>
      </c>
      <c r="N4080" t="s">
        <v>25</v>
      </c>
      <c r="O4080" t="s">
        <v>25</v>
      </c>
      <c r="P4080" t="s">
        <v>18</v>
      </c>
      <c r="Q4080" t="s">
        <v>18</v>
      </c>
      <c r="R4080" t="s">
        <v>18</v>
      </c>
      <c r="S4080" t="s">
        <v>18</v>
      </c>
      <c r="T4080" t="s">
        <v>18</v>
      </c>
      <c r="U4080" t="s">
        <v>18</v>
      </c>
      <c r="V4080" t="s">
        <v>18</v>
      </c>
      <c r="W4080" s="45" t="str">
        <f>IF(Table1[[#This Row],[Sex at Birth]]="F","Female","Male")</f>
        <v>Male</v>
      </c>
      <c r="X4080" s="43">
        <v>45657</v>
      </c>
      <c r="Y4080" s="44">
        <f>Table1[[#This Row],[Report cutoff date]]-Table1[[#This Row],[DOB]]</f>
        <v>19211</v>
      </c>
      <c r="Z4080" s="68">
        <f>ROUNDDOWN(Table1[[#This Row],[Days old - as of report cutoff date]]/365,0)</f>
        <v>52</v>
      </c>
      <c r="AA4080" s="45" t="str">
        <f>IF(Table1[[#This Row],[Years old]]&gt;=55,"55+","54 and under")</f>
        <v>54 and under</v>
      </c>
      <c r="AB4080" s="45" t="str">
        <f>VLOOKUP(Table1[[#This Row],[Years old]],Lookups!$A$1:$C$101,2,FALSE)</f>
        <v>50 - 59</v>
      </c>
      <c r="AC4080" s="45" t="str">
        <f>VLOOKUP(Table1[[#This Row],[Years old]],Lookups!$A$1:$C$101,3,FALSE)</f>
        <v>50 - 54</v>
      </c>
      <c r="AD4080" s="45" t="str">
        <f>VLOOKUP(Table1[[#This Row],[Race]],Lookups!$E$2:$F$11,2,FALSE)</f>
        <v>White</v>
      </c>
      <c r="AE4080" s="45" t="str">
        <f>VLOOKUP(Table1[[#This Row],[Ethnicity]],Lookups!$H$2:$I$6,2,FALSE)</f>
        <v>Not Hispanic/Latino</v>
      </c>
      <c r="AF4080" s="45" t="str">
        <f>VLOOKUP(Table1[[#This Row],[Language]],Lookups!$K$2:$L$9,2,FALSE)</f>
        <v>English</v>
      </c>
      <c r="AG4080" s="46">
        <v>42005</v>
      </c>
      <c r="AH4080" s="46">
        <v>45657</v>
      </c>
      <c r="AI4080" s="46" t="str">
        <f>IF(Table1[[#This Row],[Colonoscopy Date]]="","",DATEVALUE(Table1[[#This Row],[Colonoscopy Date]]))</f>
        <v/>
      </c>
      <c r="AJ40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81" spans="1:36" x14ac:dyDescent="0.25">
      <c r="A4081">
        <v>15157</v>
      </c>
      <c r="B4081" t="s">
        <v>1716</v>
      </c>
      <c r="C4081" t="s">
        <v>20</v>
      </c>
      <c r="D4081" t="s">
        <v>21</v>
      </c>
      <c r="E4081" t="s">
        <v>22</v>
      </c>
      <c r="F4081" t="s">
        <v>44</v>
      </c>
      <c r="G4081" t="s">
        <v>5621</v>
      </c>
      <c r="H4081" t="s">
        <v>24</v>
      </c>
      <c r="I4081" s="36">
        <v>26447</v>
      </c>
      <c r="J4081" t="s">
        <v>134</v>
      </c>
      <c r="K4081" t="s">
        <v>2930</v>
      </c>
      <c r="L4081" t="s">
        <v>25</v>
      </c>
      <c r="M4081" s="2">
        <v>45652</v>
      </c>
      <c r="N4081" t="s">
        <v>25</v>
      </c>
      <c r="O4081" t="s">
        <v>25</v>
      </c>
      <c r="P4081" t="s">
        <v>18</v>
      </c>
      <c r="Q4081" t="s">
        <v>18</v>
      </c>
      <c r="R4081" t="s">
        <v>18</v>
      </c>
      <c r="S4081" t="s">
        <v>18</v>
      </c>
      <c r="T4081" t="s">
        <v>18</v>
      </c>
      <c r="U4081" t="s">
        <v>18</v>
      </c>
      <c r="V4081" t="s">
        <v>18</v>
      </c>
      <c r="W4081" s="45" t="str">
        <f>IF(Table1[[#This Row],[Sex at Birth]]="F","Female","Male")</f>
        <v>Female</v>
      </c>
      <c r="X4081" s="43">
        <v>45657</v>
      </c>
      <c r="Y4081" s="44">
        <f>Table1[[#This Row],[Report cutoff date]]-Table1[[#This Row],[DOB]]</f>
        <v>19210</v>
      </c>
      <c r="Z4081" s="68">
        <f>ROUNDDOWN(Table1[[#This Row],[Days old - as of report cutoff date]]/365,0)</f>
        <v>52</v>
      </c>
      <c r="AA4081" s="45" t="str">
        <f>IF(Table1[[#This Row],[Years old]]&gt;=55,"55+","54 and under")</f>
        <v>54 and under</v>
      </c>
      <c r="AB4081" s="45" t="str">
        <f>VLOOKUP(Table1[[#This Row],[Years old]],Lookups!$A$1:$C$101,2,FALSE)</f>
        <v>50 - 59</v>
      </c>
      <c r="AC4081" s="45" t="str">
        <f>VLOOKUP(Table1[[#This Row],[Years old]],Lookups!$A$1:$C$101,3,FALSE)</f>
        <v>50 - 54</v>
      </c>
      <c r="AD4081" s="45" t="str">
        <f>VLOOKUP(Table1[[#This Row],[Race]],Lookups!$E$2:$F$11,2,FALSE)</f>
        <v>White</v>
      </c>
      <c r="AE4081" s="45" t="str">
        <f>VLOOKUP(Table1[[#This Row],[Ethnicity]],Lookups!$H$2:$I$6,2,FALSE)</f>
        <v>Not Hispanic/Latino</v>
      </c>
      <c r="AF4081" s="45" t="str">
        <f>VLOOKUP(Table1[[#This Row],[Language]],Lookups!$K$2:$L$9,2,FALSE)</f>
        <v>English</v>
      </c>
      <c r="AG4081" s="46">
        <v>42005</v>
      </c>
      <c r="AH4081" s="46">
        <v>45657</v>
      </c>
      <c r="AI4081" s="46" t="str">
        <f>IF(Table1[[#This Row],[Colonoscopy Date]]="","",DATEVALUE(Table1[[#This Row],[Colonoscopy Date]]))</f>
        <v/>
      </c>
      <c r="AJ40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82" spans="1:36" x14ac:dyDescent="0.25">
      <c r="A4082">
        <v>13705</v>
      </c>
      <c r="B4082" t="s">
        <v>1568</v>
      </c>
      <c r="C4082" t="s">
        <v>68</v>
      </c>
      <c r="D4082" t="s">
        <v>34</v>
      </c>
      <c r="E4082" t="s">
        <v>22</v>
      </c>
      <c r="F4082" t="s">
        <v>81</v>
      </c>
      <c r="G4082" t="s">
        <v>6313</v>
      </c>
      <c r="H4082" t="s">
        <v>35</v>
      </c>
      <c r="I4082" s="36">
        <v>26448</v>
      </c>
      <c r="J4082" t="s">
        <v>2923</v>
      </c>
      <c r="K4082" t="s">
        <v>2930</v>
      </c>
      <c r="L4082" t="s">
        <v>25</v>
      </c>
      <c r="M4082" s="2">
        <v>45636</v>
      </c>
      <c r="N4082" t="s">
        <v>25</v>
      </c>
      <c r="O4082" t="s">
        <v>25</v>
      </c>
      <c r="P4082" t="s">
        <v>18</v>
      </c>
      <c r="Q4082" t="s">
        <v>18</v>
      </c>
      <c r="R4082" t="s">
        <v>18</v>
      </c>
      <c r="S4082" t="s">
        <v>18</v>
      </c>
      <c r="T4082" t="s">
        <v>18</v>
      </c>
      <c r="U4082" t="s">
        <v>18</v>
      </c>
      <c r="V4082" t="s">
        <v>18</v>
      </c>
      <c r="W4082" s="45" t="str">
        <f>IF(Table1[[#This Row],[Sex at Birth]]="F","Female","Male")</f>
        <v>Male</v>
      </c>
      <c r="X4082" s="43">
        <v>45657</v>
      </c>
      <c r="Y4082" s="44">
        <f>Table1[[#This Row],[Report cutoff date]]-Table1[[#This Row],[DOB]]</f>
        <v>19209</v>
      </c>
      <c r="Z4082" s="68">
        <f>ROUNDDOWN(Table1[[#This Row],[Days old - as of report cutoff date]]/365,0)</f>
        <v>52</v>
      </c>
      <c r="AA4082" s="45" t="str">
        <f>IF(Table1[[#This Row],[Years old]]&gt;=55,"55+","54 and under")</f>
        <v>54 and under</v>
      </c>
      <c r="AB4082" s="45" t="str">
        <f>VLOOKUP(Table1[[#This Row],[Years old]],Lookups!$A$1:$C$101,2,FALSE)</f>
        <v>50 - 59</v>
      </c>
      <c r="AC4082" s="45" t="str">
        <f>VLOOKUP(Table1[[#This Row],[Years old]],Lookups!$A$1:$C$101,3,FALSE)</f>
        <v>50 - 54</v>
      </c>
      <c r="AD4082" s="45" t="str">
        <f>VLOOKUP(Table1[[#This Row],[Race]],Lookups!$E$2:$F$11,2,FALSE)</f>
        <v>Other/ Unknown</v>
      </c>
      <c r="AE4082" s="45" t="str">
        <f>VLOOKUP(Table1[[#This Row],[Ethnicity]],Lookups!$H$2:$I$6,2,FALSE)</f>
        <v>Other/ Unknown</v>
      </c>
      <c r="AF4082" s="45" t="str">
        <f>VLOOKUP(Table1[[#This Row],[Language]],Lookups!$K$2:$L$9,2,FALSE)</f>
        <v>English</v>
      </c>
      <c r="AG4082" s="46">
        <v>42005</v>
      </c>
      <c r="AH4082" s="46">
        <v>45657</v>
      </c>
      <c r="AI4082" s="46" t="str">
        <f>IF(Table1[[#This Row],[Colonoscopy Date]]="","",DATEVALUE(Table1[[#This Row],[Colonoscopy Date]]))</f>
        <v/>
      </c>
      <c r="AJ40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83" spans="1:36" x14ac:dyDescent="0.25">
      <c r="A4083">
        <v>13992</v>
      </c>
      <c r="B4083" t="s">
        <v>1932</v>
      </c>
      <c r="C4083" t="s">
        <v>20</v>
      </c>
      <c r="D4083" t="s">
        <v>21</v>
      </c>
      <c r="E4083" t="s">
        <v>22</v>
      </c>
      <c r="F4083" t="s">
        <v>30</v>
      </c>
      <c r="G4083" t="s">
        <v>4404</v>
      </c>
      <c r="H4083" t="s">
        <v>24</v>
      </c>
      <c r="I4083" s="36">
        <v>26449</v>
      </c>
      <c r="J4083" t="s">
        <v>2885</v>
      </c>
      <c r="K4083" t="s">
        <v>2930</v>
      </c>
      <c r="L4083" t="s">
        <v>25</v>
      </c>
      <c r="M4083" s="2">
        <v>45614</v>
      </c>
      <c r="N4083" t="s">
        <v>25</v>
      </c>
      <c r="O4083" t="s">
        <v>25</v>
      </c>
      <c r="P4083" t="s">
        <v>18</v>
      </c>
      <c r="Q4083" t="s">
        <v>18</v>
      </c>
      <c r="R4083" t="s">
        <v>18</v>
      </c>
      <c r="S4083" t="s">
        <v>18</v>
      </c>
      <c r="T4083" t="s">
        <v>18</v>
      </c>
      <c r="U4083" t="s">
        <v>18</v>
      </c>
      <c r="V4083" t="s">
        <v>18</v>
      </c>
      <c r="W4083" s="45" t="str">
        <f>IF(Table1[[#This Row],[Sex at Birth]]="F","Female","Male")</f>
        <v>Female</v>
      </c>
      <c r="X4083" s="43">
        <v>45657</v>
      </c>
      <c r="Y4083" s="44">
        <f>Table1[[#This Row],[Report cutoff date]]-Table1[[#This Row],[DOB]]</f>
        <v>19208</v>
      </c>
      <c r="Z4083" s="68">
        <f>ROUNDDOWN(Table1[[#This Row],[Days old - as of report cutoff date]]/365,0)</f>
        <v>52</v>
      </c>
      <c r="AA4083" s="45" t="str">
        <f>IF(Table1[[#This Row],[Years old]]&gt;=55,"55+","54 and under")</f>
        <v>54 and under</v>
      </c>
      <c r="AB4083" s="45" t="str">
        <f>VLOOKUP(Table1[[#This Row],[Years old]],Lookups!$A$1:$C$101,2,FALSE)</f>
        <v>50 - 59</v>
      </c>
      <c r="AC4083" s="45" t="str">
        <f>VLOOKUP(Table1[[#This Row],[Years old]],Lookups!$A$1:$C$101,3,FALSE)</f>
        <v>50 - 54</v>
      </c>
      <c r="AD4083" s="45" t="str">
        <f>VLOOKUP(Table1[[#This Row],[Race]],Lookups!$E$2:$F$11,2,FALSE)</f>
        <v>White</v>
      </c>
      <c r="AE4083" s="45" t="str">
        <f>VLOOKUP(Table1[[#This Row],[Ethnicity]],Lookups!$H$2:$I$6,2,FALSE)</f>
        <v>Not Hispanic/Latino</v>
      </c>
      <c r="AF4083" s="45" t="str">
        <f>VLOOKUP(Table1[[#This Row],[Language]],Lookups!$K$2:$L$9,2,FALSE)</f>
        <v>English</v>
      </c>
      <c r="AG4083" s="46">
        <v>42005</v>
      </c>
      <c r="AH4083" s="46">
        <v>45657</v>
      </c>
      <c r="AI4083" s="46" t="str">
        <f>IF(Table1[[#This Row],[Colonoscopy Date]]="","",DATEVALUE(Table1[[#This Row],[Colonoscopy Date]]))</f>
        <v/>
      </c>
      <c r="AJ40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84" spans="1:36" x14ac:dyDescent="0.25">
      <c r="A4084">
        <v>10015</v>
      </c>
      <c r="B4084" t="s">
        <v>1750</v>
      </c>
      <c r="C4084" t="s">
        <v>20</v>
      </c>
      <c r="D4084" t="s">
        <v>21</v>
      </c>
      <c r="E4084" t="s">
        <v>22</v>
      </c>
      <c r="F4084" t="s">
        <v>36</v>
      </c>
      <c r="G4084" t="s">
        <v>3523</v>
      </c>
      <c r="H4084" t="s">
        <v>24</v>
      </c>
      <c r="I4084" s="36">
        <v>26451</v>
      </c>
      <c r="J4084" t="s">
        <v>2906</v>
      </c>
      <c r="K4084" t="s">
        <v>2930</v>
      </c>
      <c r="L4084" t="s">
        <v>25</v>
      </c>
      <c r="M4084" s="2">
        <v>45650</v>
      </c>
      <c r="N4084" t="s">
        <v>25</v>
      </c>
      <c r="O4084" t="s">
        <v>25</v>
      </c>
      <c r="P4084" t="s">
        <v>283</v>
      </c>
      <c r="Q4084" t="s">
        <v>284</v>
      </c>
      <c r="R4084" t="s">
        <v>27</v>
      </c>
      <c r="S4084" t="s">
        <v>18</v>
      </c>
      <c r="T4084" t="s">
        <v>18</v>
      </c>
      <c r="U4084" t="s">
        <v>18</v>
      </c>
      <c r="V4084" t="s">
        <v>18</v>
      </c>
      <c r="W4084" s="45" t="str">
        <f>IF(Table1[[#This Row],[Sex at Birth]]="F","Female","Male")</f>
        <v>Female</v>
      </c>
      <c r="X4084" s="43">
        <v>45657</v>
      </c>
      <c r="Y4084" s="44">
        <f>Table1[[#This Row],[Report cutoff date]]-Table1[[#This Row],[DOB]]</f>
        <v>19206</v>
      </c>
      <c r="Z4084" s="68">
        <f>ROUNDDOWN(Table1[[#This Row],[Days old - as of report cutoff date]]/365,0)</f>
        <v>52</v>
      </c>
      <c r="AA4084" s="45" t="str">
        <f>IF(Table1[[#This Row],[Years old]]&gt;=55,"55+","54 and under")</f>
        <v>54 and under</v>
      </c>
      <c r="AB4084" s="45" t="str">
        <f>VLOOKUP(Table1[[#This Row],[Years old]],Lookups!$A$1:$C$101,2,FALSE)</f>
        <v>50 - 59</v>
      </c>
      <c r="AC4084" s="45" t="str">
        <f>VLOOKUP(Table1[[#This Row],[Years old]],Lookups!$A$1:$C$101,3,FALSE)</f>
        <v>50 - 54</v>
      </c>
      <c r="AD4084" s="45" t="str">
        <f>VLOOKUP(Table1[[#This Row],[Race]],Lookups!$E$2:$F$11,2,FALSE)</f>
        <v>White</v>
      </c>
      <c r="AE4084" s="45" t="str">
        <f>VLOOKUP(Table1[[#This Row],[Ethnicity]],Lookups!$H$2:$I$6,2,FALSE)</f>
        <v>Not Hispanic/Latino</v>
      </c>
      <c r="AF4084" s="45" t="str">
        <f>VLOOKUP(Table1[[#This Row],[Language]],Lookups!$K$2:$L$9,2,FALSE)</f>
        <v>English</v>
      </c>
      <c r="AG4084" s="46">
        <v>42005</v>
      </c>
      <c r="AH4084" s="46">
        <v>45657</v>
      </c>
      <c r="AI4084" s="46">
        <f>IF(Table1[[#This Row],[Colonoscopy Date]]="","",DATEVALUE(Table1[[#This Row],[Colonoscopy Date]]))</f>
        <v>39448</v>
      </c>
      <c r="AJ40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85" spans="1:36" x14ac:dyDescent="0.25">
      <c r="A4085">
        <v>10649</v>
      </c>
      <c r="B4085" t="s">
        <v>1764</v>
      </c>
      <c r="C4085" t="s">
        <v>20</v>
      </c>
      <c r="D4085" t="s">
        <v>21</v>
      </c>
      <c r="E4085" t="s">
        <v>22</v>
      </c>
      <c r="F4085" t="s">
        <v>36</v>
      </c>
      <c r="G4085" t="s">
        <v>8002</v>
      </c>
      <c r="H4085" t="s">
        <v>24</v>
      </c>
      <c r="I4085" s="36">
        <v>26456</v>
      </c>
      <c r="J4085" t="s">
        <v>2914</v>
      </c>
      <c r="K4085" t="s">
        <v>2936</v>
      </c>
      <c r="L4085" t="s">
        <v>25</v>
      </c>
      <c r="M4085" s="2">
        <v>45636</v>
      </c>
      <c r="N4085" t="s">
        <v>25</v>
      </c>
      <c r="O4085" t="s">
        <v>25</v>
      </c>
      <c r="P4085" t="s">
        <v>18</v>
      </c>
      <c r="Q4085" t="s">
        <v>18</v>
      </c>
      <c r="R4085" t="s">
        <v>18</v>
      </c>
      <c r="S4085" t="s">
        <v>18</v>
      </c>
      <c r="T4085" t="s">
        <v>18</v>
      </c>
      <c r="U4085" t="s">
        <v>18</v>
      </c>
      <c r="V4085" t="s">
        <v>18</v>
      </c>
      <c r="W4085" s="45" t="str">
        <f>IF(Table1[[#This Row],[Sex at Birth]]="F","Female","Male")</f>
        <v>Female</v>
      </c>
      <c r="X4085" s="43">
        <v>45657</v>
      </c>
      <c r="Y4085" s="44">
        <f>Table1[[#This Row],[Report cutoff date]]-Table1[[#This Row],[DOB]]</f>
        <v>19201</v>
      </c>
      <c r="Z4085" s="68">
        <f>ROUNDDOWN(Table1[[#This Row],[Days old - as of report cutoff date]]/365,0)</f>
        <v>52</v>
      </c>
      <c r="AA4085" s="45" t="str">
        <f>IF(Table1[[#This Row],[Years old]]&gt;=55,"55+","54 and under")</f>
        <v>54 and under</v>
      </c>
      <c r="AB4085" s="45" t="str">
        <f>VLOOKUP(Table1[[#This Row],[Years old]],Lookups!$A$1:$C$101,2,FALSE)</f>
        <v>50 - 59</v>
      </c>
      <c r="AC4085" s="45" t="str">
        <f>VLOOKUP(Table1[[#This Row],[Years old]],Lookups!$A$1:$C$101,3,FALSE)</f>
        <v>50 - 54</v>
      </c>
      <c r="AD4085" s="45" t="str">
        <f>VLOOKUP(Table1[[#This Row],[Race]],Lookups!$E$2:$F$11,2,FALSE)</f>
        <v>White</v>
      </c>
      <c r="AE4085" s="45" t="str">
        <f>VLOOKUP(Table1[[#This Row],[Ethnicity]],Lookups!$H$2:$I$6,2,FALSE)</f>
        <v>Not Hispanic/Latino</v>
      </c>
      <c r="AF4085" s="45" t="str">
        <f>VLOOKUP(Table1[[#This Row],[Language]],Lookups!$K$2:$L$9,2,FALSE)</f>
        <v>English</v>
      </c>
      <c r="AG4085" s="46">
        <v>42005</v>
      </c>
      <c r="AH4085" s="46">
        <v>45657</v>
      </c>
      <c r="AI4085" s="46" t="str">
        <f>IF(Table1[[#This Row],[Colonoscopy Date]]="","",DATEVALUE(Table1[[#This Row],[Colonoscopy Date]]))</f>
        <v/>
      </c>
      <c r="AJ40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86" spans="1:36" x14ac:dyDescent="0.25">
      <c r="A4086">
        <v>10130</v>
      </c>
      <c r="B4086" t="s">
        <v>1925</v>
      </c>
      <c r="C4086" t="s">
        <v>20</v>
      </c>
      <c r="D4086" t="s">
        <v>34</v>
      </c>
      <c r="E4086" t="s">
        <v>22</v>
      </c>
      <c r="F4086" t="s">
        <v>23</v>
      </c>
      <c r="G4086" t="s">
        <v>8100</v>
      </c>
      <c r="H4086" t="s">
        <v>24</v>
      </c>
      <c r="I4086" s="36">
        <v>26457</v>
      </c>
      <c r="J4086" t="s">
        <v>2914</v>
      </c>
      <c r="K4086" t="s">
        <v>2936</v>
      </c>
      <c r="L4086" t="s">
        <v>25</v>
      </c>
      <c r="M4086" s="2">
        <v>45405</v>
      </c>
      <c r="N4086" t="s">
        <v>25</v>
      </c>
      <c r="O4086" t="s">
        <v>25</v>
      </c>
      <c r="P4086" t="s">
        <v>18</v>
      </c>
      <c r="Q4086" t="s">
        <v>18</v>
      </c>
      <c r="R4086" t="s">
        <v>18</v>
      </c>
      <c r="S4086" t="s">
        <v>18</v>
      </c>
      <c r="T4086" t="s">
        <v>18</v>
      </c>
      <c r="U4086" t="s">
        <v>18</v>
      </c>
      <c r="V4086" t="s">
        <v>18</v>
      </c>
      <c r="W4086" s="45" t="str">
        <f>IF(Table1[[#This Row],[Sex at Birth]]="F","Female","Male")</f>
        <v>Female</v>
      </c>
      <c r="X4086" s="43">
        <v>45657</v>
      </c>
      <c r="Y4086" s="44">
        <f>Table1[[#This Row],[Report cutoff date]]-Table1[[#This Row],[DOB]]</f>
        <v>19200</v>
      </c>
      <c r="Z4086" s="68">
        <f>ROUNDDOWN(Table1[[#This Row],[Days old - as of report cutoff date]]/365,0)</f>
        <v>52</v>
      </c>
      <c r="AA4086" s="45" t="str">
        <f>IF(Table1[[#This Row],[Years old]]&gt;=55,"55+","54 and under")</f>
        <v>54 and under</v>
      </c>
      <c r="AB4086" s="45" t="str">
        <f>VLOOKUP(Table1[[#This Row],[Years old]],Lookups!$A$1:$C$101,2,FALSE)</f>
        <v>50 - 59</v>
      </c>
      <c r="AC4086" s="45" t="str">
        <f>VLOOKUP(Table1[[#This Row],[Years old]],Lookups!$A$1:$C$101,3,FALSE)</f>
        <v>50 - 54</v>
      </c>
      <c r="AD4086" s="45" t="str">
        <f>VLOOKUP(Table1[[#This Row],[Race]],Lookups!$E$2:$F$11,2,FALSE)</f>
        <v>White</v>
      </c>
      <c r="AE4086" s="45" t="str">
        <f>VLOOKUP(Table1[[#This Row],[Ethnicity]],Lookups!$H$2:$I$6,2,FALSE)</f>
        <v>Other/ Unknown</v>
      </c>
      <c r="AF4086" s="45" t="str">
        <f>VLOOKUP(Table1[[#This Row],[Language]],Lookups!$K$2:$L$9,2,FALSE)</f>
        <v>English</v>
      </c>
      <c r="AG4086" s="46">
        <v>42005</v>
      </c>
      <c r="AH4086" s="46">
        <v>45657</v>
      </c>
      <c r="AI4086" s="46" t="str">
        <f>IF(Table1[[#This Row],[Colonoscopy Date]]="","",DATEVALUE(Table1[[#This Row],[Colonoscopy Date]]))</f>
        <v/>
      </c>
      <c r="AJ40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87" spans="1:36" x14ac:dyDescent="0.25">
      <c r="A4087">
        <v>13312</v>
      </c>
      <c r="B4087" t="s">
        <v>1673</v>
      </c>
      <c r="C4087" t="s">
        <v>20</v>
      </c>
      <c r="D4087" t="s">
        <v>21</v>
      </c>
      <c r="E4087" t="s">
        <v>22</v>
      </c>
      <c r="F4087" t="s">
        <v>29</v>
      </c>
      <c r="G4087" t="s">
        <v>3578</v>
      </c>
      <c r="H4087" t="s">
        <v>24</v>
      </c>
      <c r="I4087" s="36">
        <v>26458</v>
      </c>
      <c r="J4087" t="s">
        <v>2914</v>
      </c>
      <c r="K4087" t="s">
        <v>2936</v>
      </c>
      <c r="L4087" t="s">
        <v>25</v>
      </c>
      <c r="M4087" s="2">
        <v>45621</v>
      </c>
      <c r="N4087" t="s">
        <v>25</v>
      </c>
      <c r="O4087" t="s">
        <v>25</v>
      </c>
      <c r="P4087" t="s">
        <v>18</v>
      </c>
      <c r="Q4087" t="s">
        <v>614</v>
      </c>
      <c r="R4087" t="s">
        <v>27</v>
      </c>
      <c r="S4087" t="s">
        <v>18</v>
      </c>
      <c r="T4087" t="s">
        <v>18</v>
      </c>
      <c r="U4087" t="s">
        <v>18</v>
      </c>
      <c r="V4087" t="s">
        <v>18</v>
      </c>
      <c r="W4087" s="45" t="str">
        <f>IF(Table1[[#This Row],[Sex at Birth]]="F","Female","Male")</f>
        <v>Female</v>
      </c>
      <c r="X4087" s="43">
        <v>45657</v>
      </c>
      <c r="Y4087" s="44">
        <f>Table1[[#This Row],[Report cutoff date]]-Table1[[#This Row],[DOB]]</f>
        <v>19199</v>
      </c>
      <c r="Z4087" s="68">
        <f>ROUNDDOWN(Table1[[#This Row],[Days old - as of report cutoff date]]/365,0)</f>
        <v>52</v>
      </c>
      <c r="AA4087" s="45" t="str">
        <f>IF(Table1[[#This Row],[Years old]]&gt;=55,"55+","54 and under")</f>
        <v>54 and under</v>
      </c>
      <c r="AB4087" s="45" t="str">
        <f>VLOOKUP(Table1[[#This Row],[Years old]],Lookups!$A$1:$C$101,2,FALSE)</f>
        <v>50 - 59</v>
      </c>
      <c r="AC4087" s="45" t="str">
        <f>VLOOKUP(Table1[[#This Row],[Years old]],Lookups!$A$1:$C$101,3,FALSE)</f>
        <v>50 - 54</v>
      </c>
      <c r="AD4087" s="45" t="str">
        <f>VLOOKUP(Table1[[#This Row],[Race]],Lookups!$E$2:$F$11,2,FALSE)</f>
        <v>White</v>
      </c>
      <c r="AE4087" s="45" t="str">
        <f>VLOOKUP(Table1[[#This Row],[Ethnicity]],Lookups!$H$2:$I$6,2,FALSE)</f>
        <v>Not Hispanic/Latino</v>
      </c>
      <c r="AF4087" s="45" t="str">
        <f>VLOOKUP(Table1[[#This Row],[Language]],Lookups!$K$2:$L$9,2,FALSE)</f>
        <v>English</v>
      </c>
      <c r="AG4087" s="46">
        <v>42005</v>
      </c>
      <c r="AH4087" s="46">
        <v>45657</v>
      </c>
      <c r="AI4087" s="46" t="str">
        <f>IF(Table1[[#This Row],[Colonoscopy Date]]="","",DATEVALUE(Table1[[#This Row],[Colonoscopy Date]]))</f>
        <v/>
      </c>
      <c r="AJ40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88" spans="1:36" x14ac:dyDescent="0.25">
      <c r="A4088">
        <v>11964</v>
      </c>
      <c r="B4088" t="s">
        <v>2771</v>
      </c>
      <c r="C4088" t="s">
        <v>20</v>
      </c>
      <c r="D4088" t="s">
        <v>21</v>
      </c>
      <c r="E4088" t="s">
        <v>22</v>
      </c>
      <c r="F4088" t="s">
        <v>48</v>
      </c>
      <c r="G4088" t="s">
        <v>7060</v>
      </c>
      <c r="H4088" t="s">
        <v>35</v>
      </c>
      <c r="I4088" s="36">
        <v>26459</v>
      </c>
      <c r="J4088" t="s">
        <v>2910</v>
      </c>
      <c r="K4088" t="s">
        <v>2931</v>
      </c>
      <c r="L4088" t="s">
        <v>25</v>
      </c>
      <c r="M4088" s="2">
        <v>45443</v>
      </c>
      <c r="N4088" t="s">
        <v>53</v>
      </c>
      <c r="O4088" t="s">
        <v>25</v>
      </c>
      <c r="P4088" t="s">
        <v>738</v>
      </c>
      <c r="Q4088" t="s">
        <v>18</v>
      </c>
      <c r="R4088" t="s">
        <v>18</v>
      </c>
      <c r="S4088" t="s">
        <v>18</v>
      </c>
      <c r="T4088" t="s">
        <v>18</v>
      </c>
      <c r="U4088" t="s">
        <v>18</v>
      </c>
      <c r="V4088" t="s">
        <v>18</v>
      </c>
      <c r="W4088" s="45" t="str">
        <f>IF(Table1[[#This Row],[Sex at Birth]]="F","Female","Male")</f>
        <v>Male</v>
      </c>
      <c r="X4088" s="43">
        <v>45657</v>
      </c>
      <c r="Y4088" s="44">
        <f>Table1[[#This Row],[Report cutoff date]]-Table1[[#This Row],[DOB]]</f>
        <v>19198</v>
      </c>
      <c r="Z4088" s="68">
        <f>ROUNDDOWN(Table1[[#This Row],[Days old - as of report cutoff date]]/365,0)</f>
        <v>52</v>
      </c>
      <c r="AA4088" s="45" t="str">
        <f>IF(Table1[[#This Row],[Years old]]&gt;=55,"55+","54 and under")</f>
        <v>54 and under</v>
      </c>
      <c r="AB4088" s="45" t="str">
        <f>VLOOKUP(Table1[[#This Row],[Years old]],Lookups!$A$1:$C$101,2,FALSE)</f>
        <v>50 - 59</v>
      </c>
      <c r="AC4088" s="45" t="str">
        <f>VLOOKUP(Table1[[#This Row],[Years old]],Lookups!$A$1:$C$101,3,FALSE)</f>
        <v>50 - 54</v>
      </c>
      <c r="AD4088" s="45" t="str">
        <f>VLOOKUP(Table1[[#This Row],[Race]],Lookups!$E$2:$F$11,2,FALSE)</f>
        <v>White</v>
      </c>
      <c r="AE4088" s="45" t="str">
        <f>VLOOKUP(Table1[[#This Row],[Ethnicity]],Lookups!$H$2:$I$6,2,FALSE)</f>
        <v>Not Hispanic/Latino</v>
      </c>
      <c r="AF4088" s="45" t="str">
        <f>VLOOKUP(Table1[[#This Row],[Language]],Lookups!$K$2:$L$9,2,FALSE)</f>
        <v>English</v>
      </c>
      <c r="AG4088" s="46">
        <v>42005</v>
      </c>
      <c r="AH4088" s="46">
        <v>45657</v>
      </c>
      <c r="AI4088" s="46">
        <f>IF(Table1[[#This Row],[Colonoscopy Date]]="","",DATEVALUE(Table1[[#This Row],[Colonoscopy Date]]))</f>
        <v>42579</v>
      </c>
      <c r="AJ40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89" spans="1:36" x14ac:dyDescent="0.25">
      <c r="A4089">
        <v>10800</v>
      </c>
      <c r="B4089" t="s">
        <v>2784</v>
      </c>
      <c r="C4089" t="s">
        <v>20</v>
      </c>
      <c r="D4089" t="s">
        <v>21</v>
      </c>
      <c r="E4089" t="s">
        <v>22</v>
      </c>
      <c r="F4089" t="s">
        <v>23</v>
      </c>
      <c r="G4089" t="s">
        <v>7036</v>
      </c>
      <c r="H4089" t="s">
        <v>24</v>
      </c>
      <c r="I4089" s="36">
        <v>26462</v>
      </c>
      <c r="J4089" t="s">
        <v>2908</v>
      </c>
      <c r="K4089" t="s">
        <v>2931</v>
      </c>
      <c r="L4089" t="s">
        <v>25</v>
      </c>
      <c r="M4089" s="2">
        <v>45481</v>
      </c>
      <c r="N4089" t="s">
        <v>25</v>
      </c>
      <c r="O4089" t="s">
        <v>25</v>
      </c>
      <c r="P4089" t="s">
        <v>18</v>
      </c>
      <c r="Q4089" t="s">
        <v>18</v>
      </c>
      <c r="R4089" t="s">
        <v>18</v>
      </c>
      <c r="S4089" t="s">
        <v>18</v>
      </c>
      <c r="T4089" t="s">
        <v>18</v>
      </c>
      <c r="U4089" t="s">
        <v>18</v>
      </c>
      <c r="V4089" t="s">
        <v>18</v>
      </c>
      <c r="W4089" s="45" t="str">
        <f>IF(Table1[[#This Row],[Sex at Birth]]="F","Female","Male")</f>
        <v>Female</v>
      </c>
      <c r="X4089" s="43">
        <v>45657</v>
      </c>
      <c r="Y4089" s="44">
        <f>Table1[[#This Row],[Report cutoff date]]-Table1[[#This Row],[DOB]]</f>
        <v>19195</v>
      </c>
      <c r="Z4089" s="68">
        <f>ROUNDDOWN(Table1[[#This Row],[Days old - as of report cutoff date]]/365,0)</f>
        <v>52</v>
      </c>
      <c r="AA4089" s="45" t="str">
        <f>IF(Table1[[#This Row],[Years old]]&gt;=55,"55+","54 and under")</f>
        <v>54 and under</v>
      </c>
      <c r="AB4089" s="45" t="str">
        <f>VLOOKUP(Table1[[#This Row],[Years old]],Lookups!$A$1:$C$101,2,FALSE)</f>
        <v>50 - 59</v>
      </c>
      <c r="AC4089" s="45" t="str">
        <f>VLOOKUP(Table1[[#This Row],[Years old]],Lookups!$A$1:$C$101,3,FALSE)</f>
        <v>50 - 54</v>
      </c>
      <c r="AD4089" s="45" t="str">
        <f>VLOOKUP(Table1[[#This Row],[Race]],Lookups!$E$2:$F$11,2,FALSE)</f>
        <v>White</v>
      </c>
      <c r="AE4089" s="45" t="str">
        <f>VLOOKUP(Table1[[#This Row],[Ethnicity]],Lookups!$H$2:$I$6,2,FALSE)</f>
        <v>Not Hispanic/Latino</v>
      </c>
      <c r="AF4089" s="45" t="str">
        <f>VLOOKUP(Table1[[#This Row],[Language]],Lookups!$K$2:$L$9,2,FALSE)</f>
        <v>English</v>
      </c>
      <c r="AG4089" s="46">
        <v>42005</v>
      </c>
      <c r="AH4089" s="46">
        <v>45657</v>
      </c>
      <c r="AI4089" s="46" t="str">
        <f>IF(Table1[[#This Row],[Colonoscopy Date]]="","",DATEVALUE(Table1[[#This Row],[Colonoscopy Date]]))</f>
        <v/>
      </c>
      <c r="AJ40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90" spans="1:36" x14ac:dyDescent="0.25">
      <c r="A4090">
        <v>12594</v>
      </c>
      <c r="B4090" t="s">
        <v>1975</v>
      </c>
      <c r="C4090" t="s">
        <v>20</v>
      </c>
      <c r="D4090" t="s">
        <v>21</v>
      </c>
      <c r="E4090" t="s">
        <v>22</v>
      </c>
      <c r="F4090" t="s">
        <v>30</v>
      </c>
      <c r="G4090" t="s">
        <v>3628</v>
      </c>
      <c r="H4090" t="s">
        <v>35</v>
      </c>
      <c r="I4090" s="36">
        <v>26465</v>
      </c>
      <c r="J4090" t="s">
        <v>2911</v>
      </c>
      <c r="K4090" t="s">
        <v>2935</v>
      </c>
      <c r="L4090" t="s">
        <v>25</v>
      </c>
      <c r="M4090" s="2">
        <v>45628</v>
      </c>
      <c r="N4090" t="s">
        <v>53</v>
      </c>
      <c r="O4090" t="s">
        <v>25</v>
      </c>
      <c r="P4090" t="s">
        <v>201</v>
      </c>
      <c r="Q4090" t="s">
        <v>18</v>
      </c>
      <c r="R4090" t="s">
        <v>18</v>
      </c>
      <c r="S4090" t="s">
        <v>18</v>
      </c>
      <c r="T4090" t="s">
        <v>18</v>
      </c>
      <c r="U4090" t="s">
        <v>18</v>
      </c>
      <c r="V4090" t="s">
        <v>18</v>
      </c>
      <c r="W4090" s="45" t="str">
        <f>IF(Table1[[#This Row],[Sex at Birth]]="F","Female","Male")</f>
        <v>Male</v>
      </c>
      <c r="X4090" s="43">
        <v>45657</v>
      </c>
      <c r="Y4090" s="44">
        <f>Table1[[#This Row],[Report cutoff date]]-Table1[[#This Row],[DOB]]</f>
        <v>19192</v>
      </c>
      <c r="Z4090" s="68">
        <f>ROUNDDOWN(Table1[[#This Row],[Days old - as of report cutoff date]]/365,0)</f>
        <v>52</v>
      </c>
      <c r="AA4090" s="45" t="str">
        <f>IF(Table1[[#This Row],[Years old]]&gt;=55,"55+","54 and under")</f>
        <v>54 and under</v>
      </c>
      <c r="AB4090" s="45" t="str">
        <f>VLOOKUP(Table1[[#This Row],[Years old]],Lookups!$A$1:$C$101,2,FALSE)</f>
        <v>50 - 59</v>
      </c>
      <c r="AC4090" s="45" t="str">
        <f>VLOOKUP(Table1[[#This Row],[Years old]],Lookups!$A$1:$C$101,3,FALSE)</f>
        <v>50 - 54</v>
      </c>
      <c r="AD4090" s="45" t="str">
        <f>VLOOKUP(Table1[[#This Row],[Race]],Lookups!$E$2:$F$11,2,FALSE)</f>
        <v>White</v>
      </c>
      <c r="AE4090" s="45" t="str">
        <f>VLOOKUP(Table1[[#This Row],[Ethnicity]],Lookups!$H$2:$I$6,2,FALSE)</f>
        <v>Not Hispanic/Latino</v>
      </c>
      <c r="AF4090" s="45" t="str">
        <f>VLOOKUP(Table1[[#This Row],[Language]],Lookups!$K$2:$L$9,2,FALSE)</f>
        <v>English</v>
      </c>
      <c r="AG4090" s="46">
        <v>42005</v>
      </c>
      <c r="AH4090" s="46">
        <v>45657</v>
      </c>
      <c r="AI4090" s="46">
        <f>IF(Table1[[#This Row],[Colonoscopy Date]]="","",DATEVALUE(Table1[[#This Row],[Colonoscopy Date]]))</f>
        <v>45089</v>
      </c>
      <c r="AJ409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091" spans="1:36" x14ac:dyDescent="0.25">
      <c r="A4091">
        <v>14284</v>
      </c>
      <c r="B4091" t="s">
        <v>2396</v>
      </c>
      <c r="C4091" t="s">
        <v>20</v>
      </c>
      <c r="D4091" t="s">
        <v>21</v>
      </c>
      <c r="E4091" t="s">
        <v>22</v>
      </c>
      <c r="F4091" t="s">
        <v>106</v>
      </c>
      <c r="G4091" t="s">
        <v>6359</v>
      </c>
      <c r="H4091" t="s">
        <v>24</v>
      </c>
      <c r="I4091" s="36">
        <v>26465</v>
      </c>
      <c r="J4091" t="s">
        <v>2923</v>
      </c>
      <c r="K4091" t="s">
        <v>2930</v>
      </c>
      <c r="L4091" t="s">
        <v>25</v>
      </c>
      <c r="M4091" s="2">
        <v>45639</v>
      </c>
      <c r="N4091" t="s">
        <v>25</v>
      </c>
      <c r="O4091" t="s">
        <v>25</v>
      </c>
      <c r="P4091" t="s">
        <v>18</v>
      </c>
      <c r="Q4091" t="s">
        <v>18</v>
      </c>
      <c r="R4091" t="s">
        <v>18</v>
      </c>
      <c r="S4091" t="s">
        <v>18</v>
      </c>
      <c r="T4091" t="s">
        <v>18</v>
      </c>
      <c r="U4091" t="s">
        <v>18</v>
      </c>
      <c r="V4091" t="s">
        <v>18</v>
      </c>
      <c r="W4091" s="45" t="str">
        <f>IF(Table1[[#This Row],[Sex at Birth]]="F","Female","Male")</f>
        <v>Female</v>
      </c>
      <c r="X4091" s="43">
        <v>45657</v>
      </c>
      <c r="Y4091" s="44">
        <f>Table1[[#This Row],[Report cutoff date]]-Table1[[#This Row],[DOB]]</f>
        <v>19192</v>
      </c>
      <c r="Z4091" s="68">
        <f>ROUNDDOWN(Table1[[#This Row],[Days old - as of report cutoff date]]/365,0)</f>
        <v>52</v>
      </c>
      <c r="AA4091" s="45" t="str">
        <f>IF(Table1[[#This Row],[Years old]]&gt;=55,"55+","54 and under")</f>
        <v>54 and under</v>
      </c>
      <c r="AB4091" s="45" t="str">
        <f>VLOOKUP(Table1[[#This Row],[Years old]],Lookups!$A$1:$C$101,2,FALSE)</f>
        <v>50 - 59</v>
      </c>
      <c r="AC4091" s="45" t="str">
        <f>VLOOKUP(Table1[[#This Row],[Years old]],Lookups!$A$1:$C$101,3,FALSE)</f>
        <v>50 - 54</v>
      </c>
      <c r="AD4091" s="45" t="str">
        <f>VLOOKUP(Table1[[#This Row],[Race]],Lookups!$E$2:$F$11,2,FALSE)</f>
        <v>White</v>
      </c>
      <c r="AE4091" s="45" t="str">
        <f>VLOOKUP(Table1[[#This Row],[Ethnicity]],Lookups!$H$2:$I$6,2,FALSE)</f>
        <v>Not Hispanic/Latino</v>
      </c>
      <c r="AF4091" s="45" t="str">
        <f>VLOOKUP(Table1[[#This Row],[Language]],Lookups!$K$2:$L$9,2,FALSE)</f>
        <v>English</v>
      </c>
      <c r="AG4091" s="46">
        <v>42005</v>
      </c>
      <c r="AH4091" s="46">
        <v>45657</v>
      </c>
      <c r="AI4091" s="46" t="str">
        <f>IF(Table1[[#This Row],[Colonoscopy Date]]="","",DATEVALUE(Table1[[#This Row],[Colonoscopy Date]]))</f>
        <v/>
      </c>
      <c r="AJ40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92" spans="1:36" x14ac:dyDescent="0.25">
      <c r="A4092">
        <v>11398</v>
      </c>
      <c r="B4092" t="s">
        <v>1808</v>
      </c>
      <c r="C4092" t="s">
        <v>20</v>
      </c>
      <c r="D4092" t="s">
        <v>21</v>
      </c>
      <c r="E4092" t="s">
        <v>22</v>
      </c>
      <c r="F4092" t="s">
        <v>30</v>
      </c>
      <c r="G4092" t="s">
        <v>5248</v>
      </c>
      <c r="H4092" t="s">
        <v>24</v>
      </c>
      <c r="I4092" s="36">
        <v>26466</v>
      </c>
      <c r="J4092" t="s">
        <v>2910</v>
      </c>
      <c r="K4092" t="s">
        <v>2930</v>
      </c>
      <c r="L4092" t="s">
        <v>25</v>
      </c>
      <c r="M4092" s="2">
        <v>45498</v>
      </c>
      <c r="N4092" t="s">
        <v>25</v>
      </c>
      <c r="O4092" t="s">
        <v>25</v>
      </c>
      <c r="P4092" t="s">
        <v>18</v>
      </c>
      <c r="Q4092" t="s">
        <v>18</v>
      </c>
      <c r="R4092" t="s">
        <v>18</v>
      </c>
      <c r="S4092" t="s">
        <v>18</v>
      </c>
      <c r="T4092" t="s">
        <v>18</v>
      </c>
      <c r="U4092" t="s">
        <v>18</v>
      </c>
      <c r="V4092" t="s">
        <v>18</v>
      </c>
      <c r="W4092" s="45" t="str">
        <f>IF(Table1[[#This Row],[Sex at Birth]]="F","Female","Male")</f>
        <v>Female</v>
      </c>
      <c r="X4092" s="43">
        <v>45657</v>
      </c>
      <c r="Y4092" s="44">
        <f>Table1[[#This Row],[Report cutoff date]]-Table1[[#This Row],[DOB]]</f>
        <v>19191</v>
      </c>
      <c r="Z4092" s="68">
        <f>ROUNDDOWN(Table1[[#This Row],[Days old - as of report cutoff date]]/365,0)</f>
        <v>52</v>
      </c>
      <c r="AA4092" s="45" t="str">
        <f>IF(Table1[[#This Row],[Years old]]&gt;=55,"55+","54 and under")</f>
        <v>54 and under</v>
      </c>
      <c r="AB4092" s="45" t="str">
        <f>VLOOKUP(Table1[[#This Row],[Years old]],Lookups!$A$1:$C$101,2,FALSE)</f>
        <v>50 - 59</v>
      </c>
      <c r="AC4092" s="45" t="str">
        <f>VLOOKUP(Table1[[#This Row],[Years old]],Lookups!$A$1:$C$101,3,FALSE)</f>
        <v>50 - 54</v>
      </c>
      <c r="AD4092" s="45" t="str">
        <f>VLOOKUP(Table1[[#This Row],[Race]],Lookups!$E$2:$F$11,2,FALSE)</f>
        <v>White</v>
      </c>
      <c r="AE4092" s="45" t="str">
        <f>VLOOKUP(Table1[[#This Row],[Ethnicity]],Lookups!$H$2:$I$6,2,FALSE)</f>
        <v>Not Hispanic/Latino</v>
      </c>
      <c r="AF4092" s="45" t="str">
        <f>VLOOKUP(Table1[[#This Row],[Language]],Lookups!$K$2:$L$9,2,FALSE)</f>
        <v>English</v>
      </c>
      <c r="AG4092" s="46">
        <v>42005</v>
      </c>
      <c r="AH4092" s="46">
        <v>45657</v>
      </c>
      <c r="AI4092" s="46" t="str">
        <f>IF(Table1[[#This Row],[Colonoscopy Date]]="","",DATEVALUE(Table1[[#This Row],[Colonoscopy Date]]))</f>
        <v/>
      </c>
      <c r="AJ40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93" spans="1:36" x14ac:dyDescent="0.25">
      <c r="A4093">
        <v>12532</v>
      </c>
      <c r="B4093" t="s">
        <v>1584</v>
      </c>
      <c r="C4093" t="s">
        <v>20</v>
      </c>
      <c r="D4093" t="s">
        <v>21</v>
      </c>
      <c r="E4093" t="s">
        <v>22</v>
      </c>
      <c r="F4093" t="s">
        <v>32</v>
      </c>
      <c r="G4093" t="s">
        <v>5722</v>
      </c>
      <c r="H4093" t="s">
        <v>24</v>
      </c>
      <c r="I4093" s="36">
        <v>26468</v>
      </c>
      <c r="J4093" t="s">
        <v>2911</v>
      </c>
      <c r="K4093" t="s">
        <v>2930</v>
      </c>
      <c r="L4093" t="s">
        <v>25</v>
      </c>
      <c r="M4093" s="2">
        <v>45455</v>
      </c>
      <c r="N4093" t="s">
        <v>25</v>
      </c>
      <c r="O4093" t="s">
        <v>25</v>
      </c>
      <c r="P4093" t="s">
        <v>18</v>
      </c>
      <c r="Q4093" t="s">
        <v>18</v>
      </c>
      <c r="R4093" t="s">
        <v>18</v>
      </c>
      <c r="S4093" t="s">
        <v>18</v>
      </c>
      <c r="T4093" t="s">
        <v>18</v>
      </c>
      <c r="U4093" t="s">
        <v>18</v>
      </c>
      <c r="V4093" t="s">
        <v>18</v>
      </c>
      <c r="W4093" s="45" t="str">
        <f>IF(Table1[[#This Row],[Sex at Birth]]="F","Female","Male")</f>
        <v>Female</v>
      </c>
      <c r="X4093" s="43">
        <v>45657</v>
      </c>
      <c r="Y4093" s="44">
        <f>Table1[[#This Row],[Report cutoff date]]-Table1[[#This Row],[DOB]]</f>
        <v>19189</v>
      </c>
      <c r="Z4093" s="68">
        <f>ROUNDDOWN(Table1[[#This Row],[Days old - as of report cutoff date]]/365,0)</f>
        <v>52</v>
      </c>
      <c r="AA4093" s="45" t="str">
        <f>IF(Table1[[#This Row],[Years old]]&gt;=55,"55+","54 and under")</f>
        <v>54 and under</v>
      </c>
      <c r="AB4093" s="45" t="str">
        <f>VLOOKUP(Table1[[#This Row],[Years old]],Lookups!$A$1:$C$101,2,FALSE)</f>
        <v>50 - 59</v>
      </c>
      <c r="AC4093" s="45" t="str">
        <f>VLOOKUP(Table1[[#This Row],[Years old]],Lookups!$A$1:$C$101,3,FALSE)</f>
        <v>50 - 54</v>
      </c>
      <c r="AD4093" s="45" t="str">
        <f>VLOOKUP(Table1[[#This Row],[Race]],Lookups!$E$2:$F$11,2,FALSE)</f>
        <v>White</v>
      </c>
      <c r="AE4093" s="45" t="str">
        <f>VLOOKUP(Table1[[#This Row],[Ethnicity]],Lookups!$H$2:$I$6,2,FALSE)</f>
        <v>Not Hispanic/Latino</v>
      </c>
      <c r="AF4093" s="45" t="str">
        <f>VLOOKUP(Table1[[#This Row],[Language]],Lookups!$K$2:$L$9,2,FALSE)</f>
        <v>English</v>
      </c>
      <c r="AG4093" s="46">
        <v>42005</v>
      </c>
      <c r="AH4093" s="46">
        <v>45657</v>
      </c>
      <c r="AI4093" s="46" t="str">
        <f>IF(Table1[[#This Row],[Colonoscopy Date]]="","",DATEVALUE(Table1[[#This Row],[Colonoscopy Date]]))</f>
        <v/>
      </c>
      <c r="AJ40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94" spans="1:36" x14ac:dyDescent="0.25">
      <c r="A4094">
        <v>14403</v>
      </c>
      <c r="B4094" t="s">
        <v>1806</v>
      </c>
      <c r="C4094" t="s">
        <v>20</v>
      </c>
      <c r="D4094" t="s">
        <v>21</v>
      </c>
      <c r="E4094" t="s">
        <v>22</v>
      </c>
      <c r="F4094" t="s">
        <v>18</v>
      </c>
      <c r="G4094" t="s">
        <v>4239</v>
      </c>
      <c r="H4094" t="s">
        <v>35</v>
      </c>
      <c r="I4094" s="36">
        <v>26469</v>
      </c>
      <c r="J4094" t="s">
        <v>2884</v>
      </c>
      <c r="K4094" t="s">
        <v>2930</v>
      </c>
      <c r="L4094" t="s">
        <v>25</v>
      </c>
      <c r="M4094" s="2">
        <v>45314</v>
      </c>
      <c r="N4094" t="s">
        <v>25</v>
      </c>
      <c r="O4094" t="s">
        <v>25</v>
      </c>
      <c r="P4094" t="s">
        <v>18</v>
      </c>
      <c r="Q4094" t="s">
        <v>18</v>
      </c>
      <c r="R4094" t="s">
        <v>18</v>
      </c>
      <c r="S4094" t="s">
        <v>18</v>
      </c>
      <c r="T4094" t="s">
        <v>18</v>
      </c>
      <c r="U4094" t="s">
        <v>18</v>
      </c>
      <c r="V4094" t="s">
        <v>18</v>
      </c>
      <c r="W4094" s="45" t="str">
        <f>IF(Table1[[#This Row],[Sex at Birth]]="F","Female","Male")</f>
        <v>Male</v>
      </c>
      <c r="X4094" s="43">
        <v>45657</v>
      </c>
      <c r="Y4094" s="44">
        <f>Table1[[#This Row],[Report cutoff date]]-Table1[[#This Row],[DOB]]</f>
        <v>19188</v>
      </c>
      <c r="Z4094" s="68">
        <f>ROUNDDOWN(Table1[[#This Row],[Days old - as of report cutoff date]]/365,0)</f>
        <v>52</v>
      </c>
      <c r="AA4094" s="45" t="str">
        <f>IF(Table1[[#This Row],[Years old]]&gt;=55,"55+","54 and under")</f>
        <v>54 and under</v>
      </c>
      <c r="AB4094" s="45" t="str">
        <f>VLOOKUP(Table1[[#This Row],[Years old]],Lookups!$A$1:$C$101,2,FALSE)</f>
        <v>50 - 59</v>
      </c>
      <c r="AC4094" s="45" t="str">
        <f>VLOOKUP(Table1[[#This Row],[Years old]],Lookups!$A$1:$C$101,3,FALSE)</f>
        <v>50 - 54</v>
      </c>
      <c r="AD4094" s="45" t="str">
        <f>VLOOKUP(Table1[[#This Row],[Race]],Lookups!$E$2:$F$11,2,FALSE)</f>
        <v>White</v>
      </c>
      <c r="AE4094" s="45" t="str">
        <f>VLOOKUP(Table1[[#This Row],[Ethnicity]],Lookups!$H$2:$I$6,2,FALSE)</f>
        <v>Not Hispanic/Latino</v>
      </c>
      <c r="AF4094" s="45" t="str">
        <f>VLOOKUP(Table1[[#This Row],[Language]],Lookups!$K$2:$L$9,2,FALSE)</f>
        <v>English</v>
      </c>
      <c r="AG4094" s="46">
        <v>42005</v>
      </c>
      <c r="AH4094" s="46">
        <v>45657</v>
      </c>
      <c r="AI4094" s="46" t="str">
        <f>IF(Table1[[#This Row],[Colonoscopy Date]]="","",DATEVALUE(Table1[[#This Row],[Colonoscopy Date]]))</f>
        <v/>
      </c>
      <c r="AJ40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95" spans="1:36" x14ac:dyDescent="0.25">
      <c r="A4095">
        <v>14593</v>
      </c>
      <c r="B4095" t="s">
        <v>1879</v>
      </c>
      <c r="C4095" t="s">
        <v>20</v>
      </c>
      <c r="D4095" t="s">
        <v>21</v>
      </c>
      <c r="E4095" t="s">
        <v>22</v>
      </c>
      <c r="F4095" t="s">
        <v>235</v>
      </c>
      <c r="G4095" t="s">
        <v>7538</v>
      </c>
      <c r="H4095" t="s">
        <v>24</v>
      </c>
      <c r="I4095" s="36">
        <v>26471</v>
      </c>
      <c r="J4095" t="s">
        <v>2884</v>
      </c>
      <c r="K4095" t="s">
        <v>2936</v>
      </c>
      <c r="L4095" t="s">
        <v>25</v>
      </c>
      <c r="M4095" s="2">
        <v>45496</v>
      </c>
      <c r="N4095" t="s">
        <v>25</v>
      </c>
      <c r="O4095" t="s">
        <v>25</v>
      </c>
      <c r="P4095" t="s">
        <v>18</v>
      </c>
      <c r="Q4095" t="s">
        <v>18</v>
      </c>
      <c r="R4095" t="s">
        <v>18</v>
      </c>
      <c r="S4095" t="s">
        <v>18</v>
      </c>
      <c r="T4095" t="s">
        <v>18</v>
      </c>
      <c r="U4095" t="s">
        <v>18</v>
      </c>
      <c r="V4095" t="s">
        <v>18</v>
      </c>
      <c r="W4095" s="45" t="str">
        <f>IF(Table1[[#This Row],[Sex at Birth]]="F","Female","Male")</f>
        <v>Female</v>
      </c>
      <c r="X4095" s="43">
        <v>45657</v>
      </c>
      <c r="Y4095" s="44">
        <f>Table1[[#This Row],[Report cutoff date]]-Table1[[#This Row],[DOB]]</f>
        <v>19186</v>
      </c>
      <c r="Z4095" s="68">
        <f>ROUNDDOWN(Table1[[#This Row],[Days old - as of report cutoff date]]/365,0)</f>
        <v>52</v>
      </c>
      <c r="AA4095" s="45" t="str">
        <f>IF(Table1[[#This Row],[Years old]]&gt;=55,"55+","54 and under")</f>
        <v>54 and under</v>
      </c>
      <c r="AB4095" s="45" t="str">
        <f>VLOOKUP(Table1[[#This Row],[Years old]],Lookups!$A$1:$C$101,2,FALSE)</f>
        <v>50 - 59</v>
      </c>
      <c r="AC4095" s="45" t="str">
        <f>VLOOKUP(Table1[[#This Row],[Years old]],Lookups!$A$1:$C$101,3,FALSE)</f>
        <v>50 - 54</v>
      </c>
      <c r="AD4095" s="45" t="str">
        <f>VLOOKUP(Table1[[#This Row],[Race]],Lookups!$E$2:$F$11,2,FALSE)</f>
        <v>White</v>
      </c>
      <c r="AE4095" s="45" t="str">
        <f>VLOOKUP(Table1[[#This Row],[Ethnicity]],Lookups!$H$2:$I$6,2,FALSE)</f>
        <v>Not Hispanic/Latino</v>
      </c>
      <c r="AF4095" s="45" t="str">
        <f>VLOOKUP(Table1[[#This Row],[Language]],Lookups!$K$2:$L$9,2,FALSE)</f>
        <v>English</v>
      </c>
      <c r="AG4095" s="46">
        <v>42005</v>
      </c>
      <c r="AH4095" s="46">
        <v>45657</v>
      </c>
      <c r="AI4095" s="46" t="str">
        <f>IF(Table1[[#This Row],[Colonoscopy Date]]="","",DATEVALUE(Table1[[#This Row],[Colonoscopy Date]]))</f>
        <v/>
      </c>
      <c r="AJ40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96" spans="1:36" x14ac:dyDescent="0.25">
      <c r="A4096">
        <v>12727</v>
      </c>
      <c r="B4096" t="s">
        <v>1830</v>
      </c>
      <c r="C4096" t="s">
        <v>105</v>
      </c>
      <c r="D4096" t="s">
        <v>21</v>
      </c>
      <c r="E4096" t="s">
        <v>812</v>
      </c>
      <c r="F4096" t="s">
        <v>18</v>
      </c>
      <c r="G4096" t="s">
        <v>3214</v>
      </c>
      <c r="H4096" t="s">
        <v>24</v>
      </c>
      <c r="I4096" s="36">
        <v>26473</v>
      </c>
      <c r="J4096" t="s">
        <v>2923</v>
      </c>
      <c r="K4096" t="s">
        <v>2930</v>
      </c>
      <c r="L4096" t="s">
        <v>25</v>
      </c>
      <c r="M4096" s="2">
        <v>45653</v>
      </c>
      <c r="N4096" t="s">
        <v>53</v>
      </c>
      <c r="O4096" t="s">
        <v>25</v>
      </c>
      <c r="P4096" t="s">
        <v>18</v>
      </c>
      <c r="Q4096" t="s">
        <v>18</v>
      </c>
      <c r="R4096" t="s">
        <v>18</v>
      </c>
      <c r="S4096" t="s">
        <v>341</v>
      </c>
      <c r="T4096" t="s">
        <v>27</v>
      </c>
      <c r="U4096" t="s">
        <v>18</v>
      </c>
      <c r="V4096" t="s">
        <v>18</v>
      </c>
      <c r="W4096" s="45" t="str">
        <f>IF(Table1[[#This Row],[Sex at Birth]]="F","Female","Male")</f>
        <v>Female</v>
      </c>
      <c r="X4096" s="43">
        <v>45657</v>
      </c>
      <c r="Y4096" s="44">
        <f>Table1[[#This Row],[Report cutoff date]]-Table1[[#This Row],[DOB]]</f>
        <v>19184</v>
      </c>
      <c r="Z4096" s="68">
        <f>ROUNDDOWN(Table1[[#This Row],[Days old - as of report cutoff date]]/365,0)</f>
        <v>52</v>
      </c>
      <c r="AA4096" s="45" t="str">
        <f>IF(Table1[[#This Row],[Years old]]&gt;=55,"55+","54 and under")</f>
        <v>54 and under</v>
      </c>
      <c r="AB4096" s="45" t="str">
        <f>VLOOKUP(Table1[[#This Row],[Years old]],Lookups!$A$1:$C$101,2,FALSE)</f>
        <v>50 - 59</v>
      </c>
      <c r="AC4096" s="45" t="str">
        <f>VLOOKUP(Table1[[#This Row],[Years old]],Lookups!$A$1:$C$101,3,FALSE)</f>
        <v>50 - 54</v>
      </c>
      <c r="AD4096" s="45" t="str">
        <f>VLOOKUP(Table1[[#This Row],[Race]],Lookups!$E$2:$F$11,2,FALSE)</f>
        <v>Asian</v>
      </c>
      <c r="AE4096" s="45" t="str">
        <f>VLOOKUP(Table1[[#This Row],[Ethnicity]],Lookups!$H$2:$I$6,2,FALSE)</f>
        <v>Not Hispanic/Latino</v>
      </c>
      <c r="AF4096" s="45" t="str">
        <f>VLOOKUP(Table1[[#This Row],[Language]],Lookups!$K$2:$L$9,2,FALSE)</f>
        <v>Chinese</v>
      </c>
      <c r="AG4096" s="46">
        <v>42005</v>
      </c>
      <c r="AH4096" s="46">
        <v>45657</v>
      </c>
      <c r="AI4096" s="46" t="str">
        <f>IF(Table1[[#This Row],[Colonoscopy Date]]="","",DATEVALUE(Table1[[#This Row],[Colonoscopy Date]]))</f>
        <v/>
      </c>
      <c r="AJ40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97" spans="1:36" x14ac:dyDescent="0.25">
      <c r="A4097">
        <v>14758</v>
      </c>
      <c r="B4097" t="s">
        <v>1620</v>
      </c>
      <c r="C4097" t="s">
        <v>20</v>
      </c>
      <c r="D4097" t="s">
        <v>21</v>
      </c>
      <c r="E4097" t="s">
        <v>22</v>
      </c>
      <c r="F4097" t="s">
        <v>44</v>
      </c>
      <c r="G4097" t="s">
        <v>3167</v>
      </c>
      <c r="H4097" t="s">
        <v>24</v>
      </c>
      <c r="I4097" s="36">
        <v>26473</v>
      </c>
      <c r="J4097" t="s">
        <v>2911</v>
      </c>
      <c r="K4097" t="s">
        <v>2930</v>
      </c>
      <c r="L4097" t="s">
        <v>25</v>
      </c>
      <c r="M4097" s="2">
        <v>45516</v>
      </c>
      <c r="N4097" t="s">
        <v>53</v>
      </c>
      <c r="O4097" t="s">
        <v>25</v>
      </c>
      <c r="P4097" t="s">
        <v>18</v>
      </c>
      <c r="Q4097" t="s">
        <v>18</v>
      </c>
      <c r="R4097" t="s">
        <v>18</v>
      </c>
      <c r="S4097" t="s">
        <v>770</v>
      </c>
      <c r="T4097" t="s">
        <v>27</v>
      </c>
      <c r="U4097" t="s">
        <v>18</v>
      </c>
      <c r="V4097" t="s">
        <v>18</v>
      </c>
      <c r="W4097" s="45" t="str">
        <f>IF(Table1[[#This Row],[Sex at Birth]]="F","Female","Male")</f>
        <v>Female</v>
      </c>
      <c r="X4097" s="43">
        <v>45657</v>
      </c>
      <c r="Y4097" s="44">
        <f>Table1[[#This Row],[Report cutoff date]]-Table1[[#This Row],[DOB]]</f>
        <v>19184</v>
      </c>
      <c r="Z4097" s="68">
        <f>ROUNDDOWN(Table1[[#This Row],[Days old - as of report cutoff date]]/365,0)</f>
        <v>52</v>
      </c>
      <c r="AA4097" s="45" t="str">
        <f>IF(Table1[[#This Row],[Years old]]&gt;=55,"55+","54 and under")</f>
        <v>54 and under</v>
      </c>
      <c r="AB4097" s="45" t="str">
        <f>VLOOKUP(Table1[[#This Row],[Years old]],Lookups!$A$1:$C$101,2,FALSE)</f>
        <v>50 - 59</v>
      </c>
      <c r="AC4097" s="45" t="str">
        <f>VLOOKUP(Table1[[#This Row],[Years old]],Lookups!$A$1:$C$101,3,FALSE)</f>
        <v>50 - 54</v>
      </c>
      <c r="AD4097" s="45" t="str">
        <f>VLOOKUP(Table1[[#This Row],[Race]],Lookups!$E$2:$F$11,2,FALSE)</f>
        <v>White</v>
      </c>
      <c r="AE4097" s="45" t="str">
        <f>VLOOKUP(Table1[[#This Row],[Ethnicity]],Lookups!$H$2:$I$6,2,FALSE)</f>
        <v>Not Hispanic/Latino</v>
      </c>
      <c r="AF4097" s="45" t="str">
        <f>VLOOKUP(Table1[[#This Row],[Language]],Lookups!$K$2:$L$9,2,FALSE)</f>
        <v>English</v>
      </c>
      <c r="AG4097" s="46">
        <v>42005</v>
      </c>
      <c r="AH4097" s="46">
        <v>45657</v>
      </c>
      <c r="AI4097" s="46" t="str">
        <f>IF(Table1[[#This Row],[Colonoscopy Date]]="","",DATEVALUE(Table1[[#This Row],[Colonoscopy Date]]))</f>
        <v/>
      </c>
      <c r="AJ40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98" spans="1:36" x14ac:dyDescent="0.25">
      <c r="A4098">
        <v>12772</v>
      </c>
      <c r="B4098" t="s">
        <v>2757</v>
      </c>
      <c r="C4098" t="s">
        <v>20</v>
      </c>
      <c r="D4098" t="s">
        <v>21</v>
      </c>
      <c r="E4098" t="s">
        <v>22</v>
      </c>
      <c r="F4098" t="s">
        <v>85</v>
      </c>
      <c r="G4098" t="s">
        <v>6626</v>
      </c>
      <c r="H4098" t="s">
        <v>35</v>
      </c>
      <c r="I4098" s="36">
        <v>26474</v>
      </c>
      <c r="J4098" t="s">
        <v>2914</v>
      </c>
      <c r="K4098" t="s">
        <v>2930</v>
      </c>
      <c r="L4098" t="s">
        <v>25</v>
      </c>
      <c r="M4098" s="2">
        <v>45636</v>
      </c>
      <c r="N4098" t="s">
        <v>25</v>
      </c>
      <c r="O4098" t="s">
        <v>25</v>
      </c>
      <c r="P4098" t="s">
        <v>18</v>
      </c>
      <c r="Q4098" t="s">
        <v>18</v>
      </c>
      <c r="R4098" t="s">
        <v>18</v>
      </c>
      <c r="S4098" t="s">
        <v>18</v>
      </c>
      <c r="T4098" t="s">
        <v>18</v>
      </c>
      <c r="U4098" t="s">
        <v>18</v>
      </c>
      <c r="V4098" t="s">
        <v>18</v>
      </c>
      <c r="W4098" s="45" t="str">
        <f>IF(Table1[[#This Row],[Sex at Birth]]="F","Female","Male")</f>
        <v>Male</v>
      </c>
      <c r="X4098" s="43">
        <v>45657</v>
      </c>
      <c r="Y4098" s="44">
        <f>Table1[[#This Row],[Report cutoff date]]-Table1[[#This Row],[DOB]]</f>
        <v>19183</v>
      </c>
      <c r="Z4098" s="68">
        <f>ROUNDDOWN(Table1[[#This Row],[Days old - as of report cutoff date]]/365,0)</f>
        <v>52</v>
      </c>
      <c r="AA4098" s="45" t="str">
        <f>IF(Table1[[#This Row],[Years old]]&gt;=55,"55+","54 and under")</f>
        <v>54 and under</v>
      </c>
      <c r="AB4098" s="45" t="str">
        <f>VLOOKUP(Table1[[#This Row],[Years old]],Lookups!$A$1:$C$101,2,FALSE)</f>
        <v>50 - 59</v>
      </c>
      <c r="AC4098" s="45" t="str">
        <f>VLOOKUP(Table1[[#This Row],[Years old]],Lookups!$A$1:$C$101,3,FALSE)</f>
        <v>50 - 54</v>
      </c>
      <c r="AD4098" s="45" t="str">
        <f>VLOOKUP(Table1[[#This Row],[Race]],Lookups!$E$2:$F$11,2,FALSE)</f>
        <v>White</v>
      </c>
      <c r="AE4098" s="45" t="str">
        <f>VLOOKUP(Table1[[#This Row],[Ethnicity]],Lookups!$H$2:$I$6,2,FALSE)</f>
        <v>Not Hispanic/Latino</v>
      </c>
      <c r="AF4098" s="45" t="str">
        <f>VLOOKUP(Table1[[#This Row],[Language]],Lookups!$K$2:$L$9,2,FALSE)</f>
        <v>English</v>
      </c>
      <c r="AG4098" s="46">
        <v>42005</v>
      </c>
      <c r="AH4098" s="46">
        <v>45657</v>
      </c>
      <c r="AI4098" s="46" t="str">
        <f>IF(Table1[[#This Row],[Colonoscopy Date]]="","",DATEVALUE(Table1[[#This Row],[Colonoscopy Date]]))</f>
        <v/>
      </c>
      <c r="AJ40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099" spans="1:36" x14ac:dyDescent="0.25">
      <c r="A4099">
        <v>15187</v>
      </c>
      <c r="B4099" t="s">
        <v>2808</v>
      </c>
      <c r="C4099" t="s">
        <v>47</v>
      </c>
      <c r="D4099" t="s">
        <v>95</v>
      </c>
      <c r="E4099" t="s">
        <v>22</v>
      </c>
      <c r="F4099" t="s">
        <v>52</v>
      </c>
      <c r="G4099" t="s">
        <v>6521</v>
      </c>
      <c r="H4099" t="s">
        <v>24</v>
      </c>
      <c r="I4099" s="36">
        <v>26474</v>
      </c>
      <c r="J4099" t="s">
        <v>2925</v>
      </c>
      <c r="K4099" t="s">
        <v>2930</v>
      </c>
      <c r="L4099" t="s">
        <v>25</v>
      </c>
      <c r="M4099" s="2">
        <v>45614</v>
      </c>
      <c r="N4099" t="s">
        <v>25</v>
      </c>
      <c r="O4099" t="s">
        <v>25</v>
      </c>
      <c r="P4099" t="s">
        <v>18</v>
      </c>
      <c r="Q4099" t="s">
        <v>18</v>
      </c>
      <c r="R4099" t="s">
        <v>18</v>
      </c>
      <c r="S4099" t="s">
        <v>18</v>
      </c>
      <c r="T4099" t="s">
        <v>18</v>
      </c>
      <c r="U4099" t="s">
        <v>18</v>
      </c>
      <c r="V4099" t="s">
        <v>18</v>
      </c>
      <c r="W4099" s="45" t="str">
        <f>IF(Table1[[#This Row],[Sex at Birth]]="F","Female","Male")</f>
        <v>Female</v>
      </c>
      <c r="X4099" s="43">
        <v>45657</v>
      </c>
      <c r="Y4099" s="44">
        <f>Table1[[#This Row],[Report cutoff date]]-Table1[[#This Row],[DOB]]</f>
        <v>19183</v>
      </c>
      <c r="Z4099" s="68">
        <f>ROUNDDOWN(Table1[[#This Row],[Days old - as of report cutoff date]]/365,0)</f>
        <v>52</v>
      </c>
      <c r="AA4099" s="45" t="str">
        <f>IF(Table1[[#This Row],[Years old]]&gt;=55,"55+","54 and under")</f>
        <v>54 and under</v>
      </c>
      <c r="AB4099" s="45" t="str">
        <f>VLOOKUP(Table1[[#This Row],[Years old]],Lookups!$A$1:$C$101,2,FALSE)</f>
        <v>50 - 59</v>
      </c>
      <c r="AC4099" s="45" t="str">
        <f>VLOOKUP(Table1[[#This Row],[Years old]],Lookups!$A$1:$C$101,3,FALSE)</f>
        <v>50 - 54</v>
      </c>
      <c r="AD4099" s="45" t="str">
        <f>VLOOKUP(Table1[[#This Row],[Race]],Lookups!$E$2:$F$11,2,FALSE)</f>
        <v>Amer. Indian/ Alaska Native</v>
      </c>
      <c r="AE4099" s="45" t="str">
        <f>VLOOKUP(Table1[[#This Row],[Ethnicity]],Lookups!$H$2:$I$6,2,FALSE)</f>
        <v>Hispanic/Latino</v>
      </c>
      <c r="AF4099" s="45" t="str">
        <f>VLOOKUP(Table1[[#This Row],[Language]],Lookups!$K$2:$L$9,2,FALSE)</f>
        <v>English</v>
      </c>
      <c r="AG4099" s="46">
        <v>42005</v>
      </c>
      <c r="AH4099" s="46">
        <v>45657</v>
      </c>
      <c r="AI4099" s="46" t="str">
        <f>IF(Table1[[#This Row],[Colonoscopy Date]]="","",DATEVALUE(Table1[[#This Row],[Colonoscopy Date]]))</f>
        <v/>
      </c>
      <c r="AJ40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00" spans="1:36" x14ac:dyDescent="0.25">
      <c r="A4100">
        <v>14345</v>
      </c>
      <c r="B4100" t="s">
        <v>1661</v>
      </c>
      <c r="C4100" t="s">
        <v>20</v>
      </c>
      <c r="D4100" t="s">
        <v>21</v>
      </c>
      <c r="E4100" t="s">
        <v>22</v>
      </c>
      <c r="F4100" t="s">
        <v>29</v>
      </c>
      <c r="G4100" t="s">
        <v>6670</v>
      </c>
      <c r="H4100" t="s">
        <v>35</v>
      </c>
      <c r="I4100" s="36">
        <v>26477</v>
      </c>
      <c r="J4100" t="s">
        <v>2914</v>
      </c>
      <c r="K4100" t="s">
        <v>2930</v>
      </c>
      <c r="L4100" t="s">
        <v>25</v>
      </c>
      <c r="M4100" s="2">
        <v>45586</v>
      </c>
      <c r="N4100" t="s">
        <v>25</v>
      </c>
      <c r="O4100" t="s">
        <v>25</v>
      </c>
      <c r="P4100" t="s">
        <v>18</v>
      </c>
      <c r="Q4100" t="s">
        <v>18</v>
      </c>
      <c r="R4100" t="s">
        <v>18</v>
      </c>
      <c r="S4100" t="s">
        <v>18</v>
      </c>
      <c r="T4100" t="s">
        <v>18</v>
      </c>
      <c r="U4100" t="s">
        <v>18</v>
      </c>
      <c r="V4100" t="s">
        <v>18</v>
      </c>
      <c r="W4100" s="45" t="str">
        <f>IF(Table1[[#This Row],[Sex at Birth]]="F","Female","Male")</f>
        <v>Male</v>
      </c>
      <c r="X4100" s="43">
        <v>45657</v>
      </c>
      <c r="Y4100" s="44">
        <f>Table1[[#This Row],[Report cutoff date]]-Table1[[#This Row],[DOB]]</f>
        <v>19180</v>
      </c>
      <c r="Z4100" s="68">
        <f>ROUNDDOWN(Table1[[#This Row],[Days old - as of report cutoff date]]/365,0)</f>
        <v>52</v>
      </c>
      <c r="AA4100" s="45" t="str">
        <f>IF(Table1[[#This Row],[Years old]]&gt;=55,"55+","54 and under")</f>
        <v>54 and under</v>
      </c>
      <c r="AB4100" s="45" t="str">
        <f>VLOOKUP(Table1[[#This Row],[Years old]],Lookups!$A$1:$C$101,2,FALSE)</f>
        <v>50 - 59</v>
      </c>
      <c r="AC4100" s="45" t="str">
        <f>VLOOKUP(Table1[[#This Row],[Years old]],Lookups!$A$1:$C$101,3,FALSE)</f>
        <v>50 - 54</v>
      </c>
      <c r="AD4100" s="45" t="str">
        <f>VLOOKUP(Table1[[#This Row],[Race]],Lookups!$E$2:$F$11,2,FALSE)</f>
        <v>White</v>
      </c>
      <c r="AE4100" s="45" t="str">
        <f>VLOOKUP(Table1[[#This Row],[Ethnicity]],Lookups!$H$2:$I$6,2,FALSE)</f>
        <v>Not Hispanic/Latino</v>
      </c>
      <c r="AF4100" s="45" t="str">
        <f>VLOOKUP(Table1[[#This Row],[Language]],Lookups!$K$2:$L$9,2,FALSE)</f>
        <v>English</v>
      </c>
      <c r="AG4100" s="46">
        <v>42005</v>
      </c>
      <c r="AH4100" s="46">
        <v>45657</v>
      </c>
      <c r="AI4100" s="46" t="str">
        <f>IF(Table1[[#This Row],[Colonoscopy Date]]="","",DATEVALUE(Table1[[#This Row],[Colonoscopy Date]]))</f>
        <v/>
      </c>
      <c r="AJ41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01" spans="1:36" x14ac:dyDescent="0.25">
      <c r="A4101">
        <v>15369</v>
      </c>
      <c r="B4101" t="s">
        <v>1589</v>
      </c>
      <c r="C4101" t="s">
        <v>20</v>
      </c>
      <c r="D4101" t="s">
        <v>34</v>
      </c>
      <c r="E4101" t="s">
        <v>22</v>
      </c>
      <c r="F4101" t="s">
        <v>18</v>
      </c>
      <c r="G4101" t="s">
        <v>5585</v>
      </c>
      <c r="H4101" t="s">
        <v>24</v>
      </c>
      <c r="I4101" s="36">
        <v>26477</v>
      </c>
      <c r="J4101" t="s">
        <v>134</v>
      </c>
      <c r="K4101" t="s">
        <v>2930</v>
      </c>
      <c r="L4101" t="s">
        <v>25</v>
      </c>
      <c r="M4101" s="2">
        <v>45518</v>
      </c>
      <c r="N4101" t="s">
        <v>25</v>
      </c>
      <c r="O4101" t="s">
        <v>25</v>
      </c>
      <c r="P4101" t="s">
        <v>18</v>
      </c>
      <c r="Q4101" t="s">
        <v>18</v>
      </c>
      <c r="R4101" t="s">
        <v>18</v>
      </c>
      <c r="S4101" t="s">
        <v>18</v>
      </c>
      <c r="T4101" t="s">
        <v>18</v>
      </c>
      <c r="U4101" t="s">
        <v>18</v>
      </c>
      <c r="V4101" t="s">
        <v>18</v>
      </c>
      <c r="W4101" s="45" t="str">
        <f>IF(Table1[[#This Row],[Sex at Birth]]="F","Female","Male")</f>
        <v>Female</v>
      </c>
      <c r="X4101" s="43">
        <v>45657</v>
      </c>
      <c r="Y4101" s="44">
        <f>Table1[[#This Row],[Report cutoff date]]-Table1[[#This Row],[DOB]]</f>
        <v>19180</v>
      </c>
      <c r="Z4101" s="68">
        <f>ROUNDDOWN(Table1[[#This Row],[Days old - as of report cutoff date]]/365,0)</f>
        <v>52</v>
      </c>
      <c r="AA4101" s="45" t="str">
        <f>IF(Table1[[#This Row],[Years old]]&gt;=55,"55+","54 and under")</f>
        <v>54 and under</v>
      </c>
      <c r="AB4101" s="45" t="str">
        <f>VLOOKUP(Table1[[#This Row],[Years old]],Lookups!$A$1:$C$101,2,FALSE)</f>
        <v>50 - 59</v>
      </c>
      <c r="AC4101" s="45" t="str">
        <f>VLOOKUP(Table1[[#This Row],[Years old]],Lookups!$A$1:$C$101,3,FALSE)</f>
        <v>50 - 54</v>
      </c>
      <c r="AD4101" s="45" t="str">
        <f>VLOOKUP(Table1[[#This Row],[Race]],Lookups!$E$2:$F$11,2,FALSE)</f>
        <v>White</v>
      </c>
      <c r="AE4101" s="45" t="str">
        <f>VLOOKUP(Table1[[#This Row],[Ethnicity]],Lookups!$H$2:$I$6,2,FALSE)</f>
        <v>Other/ Unknown</v>
      </c>
      <c r="AF4101" s="45" t="str">
        <f>VLOOKUP(Table1[[#This Row],[Language]],Lookups!$K$2:$L$9,2,FALSE)</f>
        <v>English</v>
      </c>
      <c r="AG4101" s="46">
        <v>42005</v>
      </c>
      <c r="AH4101" s="46">
        <v>45657</v>
      </c>
      <c r="AI4101" s="46" t="str">
        <f>IF(Table1[[#This Row],[Colonoscopy Date]]="","",DATEVALUE(Table1[[#This Row],[Colonoscopy Date]]))</f>
        <v/>
      </c>
      <c r="AJ41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02" spans="1:36" x14ac:dyDescent="0.25">
      <c r="A4102">
        <v>13650</v>
      </c>
      <c r="B4102" t="s">
        <v>1849</v>
      </c>
      <c r="C4102" t="s">
        <v>20</v>
      </c>
      <c r="D4102" t="s">
        <v>21</v>
      </c>
      <c r="E4102" t="s">
        <v>22</v>
      </c>
      <c r="F4102" t="s">
        <v>32</v>
      </c>
      <c r="G4102" t="s">
        <v>7203</v>
      </c>
      <c r="H4102" t="s">
        <v>24</v>
      </c>
      <c r="I4102" s="36">
        <v>26482</v>
      </c>
      <c r="J4102" t="s">
        <v>2907</v>
      </c>
      <c r="K4102" t="s">
        <v>2935</v>
      </c>
      <c r="L4102" t="s">
        <v>25</v>
      </c>
      <c r="M4102" s="2">
        <v>45562</v>
      </c>
      <c r="N4102" t="s">
        <v>25</v>
      </c>
      <c r="O4102" t="s">
        <v>25</v>
      </c>
      <c r="P4102" t="s">
        <v>18</v>
      </c>
      <c r="Q4102" t="s">
        <v>18</v>
      </c>
      <c r="R4102" t="s">
        <v>18</v>
      </c>
      <c r="S4102" t="s">
        <v>18</v>
      </c>
      <c r="T4102" t="s">
        <v>18</v>
      </c>
      <c r="U4102" t="s">
        <v>18</v>
      </c>
      <c r="V4102" t="s">
        <v>18</v>
      </c>
      <c r="W4102" s="45" t="str">
        <f>IF(Table1[[#This Row],[Sex at Birth]]="F","Female","Male")</f>
        <v>Female</v>
      </c>
      <c r="X4102" s="43">
        <v>45657</v>
      </c>
      <c r="Y4102" s="44">
        <f>Table1[[#This Row],[Report cutoff date]]-Table1[[#This Row],[DOB]]</f>
        <v>19175</v>
      </c>
      <c r="Z4102" s="68">
        <f>ROUNDDOWN(Table1[[#This Row],[Days old - as of report cutoff date]]/365,0)</f>
        <v>52</v>
      </c>
      <c r="AA4102" s="45" t="str">
        <f>IF(Table1[[#This Row],[Years old]]&gt;=55,"55+","54 and under")</f>
        <v>54 and under</v>
      </c>
      <c r="AB4102" s="45" t="str">
        <f>VLOOKUP(Table1[[#This Row],[Years old]],Lookups!$A$1:$C$101,2,FALSE)</f>
        <v>50 - 59</v>
      </c>
      <c r="AC4102" s="45" t="str">
        <f>VLOOKUP(Table1[[#This Row],[Years old]],Lookups!$A$1:$C$101,3,FALSE)</f>
        <v>50 - 54</v>
      </c>
      <c r="AD4102" s="45" t="str">
        <f>VLOOKUP(Table1[[#This Row],[Race]],Lookups!$E$2:$F$11,2,FALSE)</f>
        <v>White</v>
      </c>
      <c r="AE4102" s="45" t="str">
        <f>VLOOKUP(Table1[[#This Row],[Ethnicity]],Lookups!$H$2:$I$6,2,FALSE)</f>
        <v>Not Hispanic/Latino</v>
      </c>
      <c r="AF4102" s="45" t="str">
        <f>VLOOKUP(Table1[[#This Row],[Language]],Lookups!$K$2:$L$9,2,FALSE)</f>
        <v>English</v>
      </c>
      <c r="AG4102" s="46">
        <v>42005</v>
      </c>
      <c r="AH4102" s="46">
        <v>45657</v>
      </c>
      <c r="AI4102" s="46" t="str">
        <f>IF(Table1[[#This Row],[Colonoscopy Date]]="","",DATEVALUE(Table1[[#This Row],[Colonoscopy Date]]))</f>
        <v/>
      </c>
      <c r="AJ41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03" spans="1:36" x14ac:dyDescent="0.25">
      <c r="A4103">
        <v>10974</v>
      </c>
      <c r="B4103" t="s">
        <v>1754</v>
      </c>
      <c r="C4103" t="s">
        <v>20</v>
      </c>
      <c r="D4103" t="s">
        <v>21</v>
      </c>
      <c r="E4103" t="s">
        <v>22</v>
      </c>
      <c r="F4103" t="s">
        <v>44</v>
      </c>
      <c r="G4103" t="s">
        <v>7963</v>
      </c>
      <c r="H4103" t="s">
        <v>35</v>
      </c>
      <c r="I4103" s="36">
        <v>26483</v>
      </c>
      <c r="J4103" t="s">
        <v>2914</v>
      </c>
      <c r="K4103" t="s">
        <v>2936</v>
      </c>
      <c r="L4103" t="s">
        <v>25</v>
      </c>
      <c r="M4103" s="2">
        <v>45656</v>
      </c>
      <c r="N4103" t="s">
        <v>25</v>
      </c>
      <c r="O4103" t="s">
        <v>25</v>
      </c>
      <c r="P4103" t="s">
        <v>18</v>
      </c>
      <c r="Q4103" t="s">
        <v>18</v>
      </c>
      <c r="R4103" t="s">
        <v>18</v>
      </c>
      <c r="S4103" t="s">
        <v>18</v>
      </c>
      <c r="T4103" t="s">
        <v>18</v>
      </c>
      <c r="U4103" t="s">
        <v>18</v>
      </c>
      <c r="V4103" t="s">
        <v>18</v>
      </c>
      <c r="W4103" s="45" t="str">
        <f>IF(Table1[[#This Row],[Sex at Birth]]="F","Female","Male")</f>
        <v>Male</v>
      </c>
      <c r="X4103" s="43">
        <v>45657</v>
      </c>
      <c r="Y4103" s="44">
        <f>Table1[[#This Row],[Report cutoff date]]-Table1[[#This Row],[DOB]]</f>
        <v>19174</v>
      </c>
      <c r="Z4103" s="68">
        <f>ROUNDDOWN(Table1[[#This Row],[Days old - as of report cutoff date]]/365,0)</f>
        <v>52</v>
      </c>
      <c r="AA4103" s="45" t="str">
        <f>IF(Table1[[#This Row],[Years old]]&gt;=55,"55+","54 and under")</f>
        <v>54 and under</v>
      </c>
      <c r="AB4103" s="45" t="str">
        <f>VLOOKUP(Table1[[#This Row],[Years old]],Lookups!$A$1:$C$101,2,FALSE)</f>
        <v>50 - 59</v>
      </c>
      <c r="AC4103" s="45" t="str">
        <f>VLOOKUP(Table1[[#This Row],[Years old]],Lookups!$A$1:$C$101,3,FALSE)</f>
        <v>50 - 54</v>
      </c>
      <c r="AD4103" s="45" t="str">
        <f>VLOOKUP(Table1[[#This Row],[Race]],Lookups!$E$2:$F$11,2,FALSE)</f>
        <v>White</v>
      </c>
      <c r="AE4103" s="45" t="str">
        <f>VLOOKUP(Table1[[#This Row],[Ethnicity]],Lookups!$H$2:$I$6,2,FALSE)</f>
        <v>Not Hispanic/Latino</v>
      </c>
      <c r="AF4103" s="45" t="str">
        <f>VLOOKUP(Table1[[#This Row],[Language]],Lookups!$K$2:$L$9,2,FALSE)</f>
        <v>English</v>
      </c>
      <c r="AG4103" s="46">
        <v>42005</v>
      </c>
      <c r="AH4103" s="46">
        <v>45657</v>
      </c>
      <c r="AI4103" s="46" t="str">
        <f>IF(Table1[[#This Row],[Colonoscopy Date]]="","",DATEVALUE(Table1[[#This Row],[Colonoscopy Date]]))</f>
        <v/>
      </c>
      <c r="AJ41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04" spans="1:36" x14ac:dyDescent="0.25">
      <c r="A4104">
        <v>12475</v>
      </c>
      <c r="B4104" t="s">
        <v>1765</v>
      </c>
      <c r="C4104" t="s">
        <v>20</v>
      </c>
      <c r="D4104" t="s">
        <v>21</v>
      </c>
      <c r="E4104" t="s">
        <v>22</v>
      </c>
      <c r="F4104" t="s">
        <v>44</v>
      </c>
      <c r="G4104" t="s">
        <v>6117</v>
      </c>
      <c r="H4104" t="s">
        <v>24</v>
      </c>
      <c r="I4104" s="36">
        <v>26483</v>
      </c>
      <c r="J4104" t="s">
        <v>2913</v>
      </c>
      <c r="K4104" t="s">
        <v>2930</v>
      </c>
      <c r="L4104" t="s">
        <v>25</v>
      </c>
      <c r="M4104" s="2">
        <v>45555</v>
      </c>
      <c r="N4104" t="s">
        <v>25</v>
      </c>
      <c r="O4104" t="s">
        <v>25</v>
      </c>
      <c r="P4104" t="s">
        <v>18</v>
      </c>
      <c r="Q4104" t="s">
        <v>18</v>
      </c>
      <c r="R4104" t="s">
        <v>18</v>
      </c>
      <c r="S4104" t="s">
        <v>18</v>
      </c>
      <c r="T4104" t="s">
        <v>18</v>
      </c>
      <c r="U4104" t="s">
        <v>18</v>
      </c>
      <c r="V4104" t="s">
        <v>18</v>
      </c>
      <c r="W4104" s="45" t="str">
        <f>IF(Table1[[#This Row],[Sex at Birth]]="F","Female","Male")</f>
        <v>Female</v>
      </c>
      <c r="X4104" s="43">
        <v>45657</v>
      </c>
      <c r="Y4104" s="44">
        <f>Table1[[#This Row],[Report cutoff date]]-Table1[[#This Row],[DOB]]</f>
        <v>19174</v>
      </c>
      <c r="Z4104" s="68">
        <f>ROUNDDOWN(Table1[[#This Row],[Days old - as of report cutoff date]]/365,0)</f>
        <v>52</v>
      </c>
      <c r="AA4104" s="45" t="str">
        <f>IF(Table1[[#This Row],[Years old]]&gt;=55,"55+","54 and under")</f>
        <v>54 and under</v>
      </c>
      <c r="AB4104" s="45" t="str">
        <f>VLOOKUP(Table1[[#This Row],[Years old]],Lookups!$A$1:$C$101,2,FALSE)</f>
        <v>50 - 59</v>
      </c>
      <c r="AC4104" s="45" t="str">
        <f>VLOOKUP(Table1[[#This Row],[Years old]],Lookups!$A$1:$C$101,3,FALSE)</f>
        <v>50 - 54</v>
      </c>
      <c r="AD4104" s="45" t="str">
        <f>VLOOKUP(Table1[[#This Row],[Race]],Lookups!$E$2:$F$11,2,FALSE)</f>
        <v>White</v>
      </c>
      <c r="AE4104" s="45" t="str">
        <f>VLOOKUP(Table1[[#This Row],[Ethnicity]],Lookups!$H$2:$I$6,2,FALSE)</f>
        <v>Not Hispanic/Latino</v>
      </c>
      <c r="AF4104" s="45" t="str">
        <f>VLOOKUP(Table1[[#This Row],[Language]],Lookups!$K$2:$L$9,2,FALSE)</f>
        <v>English</v>
      </c>
      <c r="AG4104" s="46">
        <v>42005</v>
      </c>
      <c r="AH4104" s="46">
        <v>45657</v>
      </c>
      <c r="AI4104" s="46" t="str">
        <f>IF(Table1[[#This Row],[Colonoscopy Date]]="","",DATEVALUE(Table1[[#This Row],[Colonoscopy Date]]))</f>
        <v/>
      </c>
      <c r="AJ41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05" spans="1:36" x14ac:dyDescent="0.25">
      <c r="A4105">
        <v>12157</v>
      </c>
      <c r="B4105" t="s">
        <v>1992</v>
      </c>
      <c r="C4105" t="s">
        <v>20</v>
      </c>
      <c r="D4105" t="s">
        <v>21</v>
      </c>
      <c r="E4105" t="s">
        <v>22</v>
      </c>
      <c r="F4105" t="s">
        <v>42</v>
      </c>
      <c r="G4105" t="s">
        <v>7096</v>
      </c>
      <c r="H4105" t="s">
        <v>35</v>
      </c>
      <c r="I4105" s="36">
        <v>26488</v>
      </c>
      <c r="J4105" t="s">
        <v>2913</v>
      </c>
      <c r="K4105" t="s">
        <v>2931</v>
      </c>
      <c r="L4105" t="s">
        <v>25</v>
      </c>
      <c r="M4105" s="2">
        <v>45657</v>
      </c>
      <c r="N4105" t="s">
        <v>25</v>
      </c>
      <c r="O4105" t="s">
        <v>25</v>
      </c>
      <c r="P4105" t="s">
        <v>18</v>
      </c>
      <c r="Q4105" t="s">
        <v>18</v>
      </c>
      <c r="R4105" t="s">
        <v>18</v>
      </c>
      <c r="S4105" t="s">
        <v>18</v>
      </c>
      <c r="T4105" t="s">
        <v>18</v>
      </c>
      <c r="U4105" t="s">
        <v>18</v>
      </c>
      <c r="V4105" t="s">
        <v>18</v>
      </c>
      <c r="W4105" s="45" t="str">
        <f>IF(Table1[[#This Row],[Sex at Birth]]="F","Female","Male")</f>
        <v>Male</v>
      </c>
      <c r="X4105" s="43">
        <v>45657</v>
      </c>
      <c r="Y4105" s="44">
        <f>Table1[[#This Row],[Report cutoff date]]-Table1[[#This Row],[DOB]]</f>
        <v>19169</v>
      </c>
      <c r="Z4105" s="68">
        <f>ROUNDDOWN(Table1[[#This Row],[Days old - as of report cutoff date]]/365,0)</f>
        <v>52</v>
      </c>
      <c r="AA4105" s="45" t="str">
        <f>IF(Table1[[#This Row],[Years old]]&gt;=55,"55+","54 and under")</f>
        <v>54 and under</v>
      </c>
      <c r="AB4105" s="45" t="str">
        <f>VLOOKUP(Table1[[#This Row],[Years old]],Lookups!$A$1:$C$101,2,FALSE)</f>
        <v>50 - 59</v>
      </c>
      <c r="AC4105" s="45" t="str">
        <f>VLOOKUP(Table1[[#This Row],[Years old]],Lookups!$A$1:$C$101,3,FALSE)</f>
        <v>50 - 54</v>
      </c>
      <c r="AD4105" s="45" t="str">
        <f>VLOOKUP(Table1[[#This Row],[Race]],Lookups!$E$2:$F$11,2,FALSE)</f>
        <v>White</v>
      </c>
      <c r="AE4105" s="45" t="str">
        <f>VLOOKUP(Table1[[#This Row],[Ethnicity]],Lookups!$H$2:$I$6,2,FALSE)</f>
        <v>Not Hispanic/Latino</v>
      </c>
      <c r="AF4105" s="45" t="str">
        <f>VLOOKUP(Table1[[#This Row],[Language]],Lookups!$K$2:$L$9,2,FALSE)</f>
        <v>English</v>
      </c>
      <c r="AG4105" s="46">
        <v>42005</v>
      </c>
      <c r="AH4105" s="46">
        <v>45657</v>
      </c>
      <c r="AI4105" s="46" t="str">
        <f>IF(Table1[[#This Row],[Colonoscopy Date]]="","",DATEVALUE(Table1[[#This Row],[Colonoscopy Date]]))</f>
        <v/>
      </c>
      <c r="AJ41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06" spans="1:36" x14ac:dyDescent="0.25">
      <c r="A4106">
        <v>13479</v>
      </c>
      <c r="B4106" t="s">
        <v>1855</v>
      </c>
      <c r="C4106" t="s">
        <v>20</v>
      </c>
      <c r="D4106" t="s">
        <v>34</v>
      </c>
      <c r="E4106" t="s">
        <v>22</v>
      </c>
      <c r="F4106" t="s">
        <v>106</v>
      </c>
      <c r="G4106" t="s">
        <v>4426</v>
      </c>
      <c r="H4106" t="s">
        <v>35</v>
      </c>
      <c r="I4106" s="36">
        <v>26488</v>
      </c>
      <c r="J4106" t="s">
        <v>2885</v>
      </c>
      <c r="K4106" t="s">
        <v>2930</v>
      </c>
      <c r="L4106" t="s">
        <v>25</v>
      </c>
      <c r="M4106" s="2">
        <v>45614</v>
      </c>
      <c r="N4106" t="s">
        <v>25</v>
      </c>
      <c r="O4106" t="s">
        <v>25</v>
      </c>
      <c r="P4106" t="s">
        <v>18</v>
      </c>
      <c r="Q4106" t="s">
        <v>18</v>
      </c>
      <c r="R4106" t="s">
        <v>18</v>
      </c>
      <c r="S4106" t="s">
        <v>18</v>
      </c>
      <c r="T4106" t="s">
        <v>18</v>
      </c>
      <c r="U4106" t="s">
        <v>18</v>
      </c>
      <c r="V4106" t="s">
        <v>18</v>
      </c>
      <c r="W4106" s="45" t="str">
        <f>IF(Table1[[#This Row],[Sex at Birth]]="F","Female","Male")</f>
        <v>Male</v>
      </c>
      <c r="X4106" s="43">
        <v>45657</v>
      </c>
      <c r="Y4106" s="44">
        <f>Table1[[#This Row],[Report cutoff date]]-Table1[[#This Row],[DOB]]</f>
        <v>19169</v>
      </c>
      <c r="Z4106" s="68">
        <f>ROUNDDOWN(Table1[[#This Row],[Days old - as of report cutoff date]]/365,0)</f>
        <v>52</v>
      </c>
      <c r="AA4106" s="45" t="str">
        <f>IF(Table1[[#This Row],[Years old]]&gt;=55,"55+","54 and under")</f>
        <v>54 and under</v>
      </c>
      <c r="AB4106" s="45" t="str">
        <f>VLOOKUP(Table1[[#This Row],[Years old]],Lookups!$A$1:$C$101,2,FALSE)</f>
        <v>50 - 59</v>
      </c>
      <c r="AC4106" s="45" t="str">
        <f>VLOOKUP(Table1[[#This Row],[Years old]],Lookups!$A$1:$C$101,3,FALSE)</f>
        <v>50 - 54</v>
      </c>
      <c r="AD4106" s="45" t="str">
        <f>VLOOKUP(Table1[[#This Row],[Race]],Lookups!$E$2:$F$11,2,FALSE)</f>
        <v>White</v>
      </c>
      <c r="AE4106" s="45" t="str">
        <f>VLOOKUP(Table1[[#This Row],[Ethnicity]],Lookups!$H$2:$I$6,2,FALSE)</f>
        <v>Other/ Unknown</v>
      </c>
      <c r="AF4106" s="45" t="str">
        <f>VLOOKUP(Table1[[#This Row],[Language]],Lookups!$K$2:$L$9,2,FALSE)</f>
        <v>English</v>
      </c>
      <c r="AG4106" s="46">
        <v>42005</v>
      </c>
      <c r="AH4106" s="46">
        <v>45657</v>
      </c>
      <c r="AI4106" s="46" t="str">
        <f>IF(Table1[[#This Row],[Colonoscopy Date]]="","",DATEVALUE(Table1[[#This Row],[Colonoscopy Date]]))</f>
        <v/>
      </c>
      <c r="AJ41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07" spans="1:36" x14ac:dyDescent="0.25">
      <c r="A4107">
        <v>14909</v>
      </c>
      <c r="B4107" t="s">
        <v>1673</v>
      </c>
      <c r="C4107" t="s">
        <v>20</v>
      </c>
      <c r="D4107" t="s">
        <v>21</v>
      </c>
      <c r="E4107" t="s">
        <v>22</v>
      </c>
      <c r="F4107" t="s">
        <v>90</v>
      </c>
      <c r="G4107" t="s">
        <v>6809</v>
      </c>
      <c r="H4107" t="s">
        <v>24</v>
      </c>
      <c r="I4107" s="36">
        <v>26488</v>
      </c>
      <c r="J4107" t="s">
        <v>2929</v>
      </c>
      <c r="K4107" t="s">
        <v>2930</v>
      </c>
      <c r="L4107" t="s">
        <v>25</v>
      </c>
      <c r="M4107" s="2">
        <v>45657</v>
      </c>
      <c r="N4107" t="s">
        <v>25</v>
      </c>
      <c r="O4107" t="s">
        <v>25</v>
      </c>
      <c r="P4107" t="s">
        <v>18</v>
      </c>
      <c r="Q4107" t="s">
        <v>18</v>
      </c>
      <c r="R4107" t="s">
        <v>18</v>
      </c>
      <c r="S4107" t="s">
        <v>18</v>
      </c>
      <c r="T4107" t="s">
        <v>18</v>
      </c>
      <c r="U4107" t="s">
        <v>18</v>
      </c>
      <c r="V4107" t="s">
        <v>18</v>
      </c>
      <c r="W4107" s="45" t="str">
        <f>IF(Table1[[#This Row],[Sex at Birth]]="F","Female","Male")</f>
        <v>Female</v>
      </c>
      <c r="X4107" s="43">
        <v>45657</v>
      </c>
      <c r="Y4107" s="44">
        <f>Table1[[#This Row],[Report cutoff date]]-Table1[[#This Row],[DOB]]</f>
        <v>19169</v>
      </c>
      <c r="Z4107" s="68">
        <f>ROUNDDOWN(Table1[[#This Row],[Days old - as of report cutoff date]]/365,0)</f>
        <v>52</v>
      </c>
      <c r="AA4107" s="45" t="str">
        <f>IF(Table1[[#This Row],[Years old]]&gt;=55,"55+","54 and under")</f>
        <v>54 and under</v>
      </c>
      <c r="AB4107" s="45" t="str">
        <f>VLOOKUP(Table1[[#This Row],[Years old]],Lookups!$A$1:$C$101,2,FALSE)</f>
        <v>50 - 59</v>
      </c>
      <c r="AC4107" s="45" t="str">
        <f>VLOOKUP(Table1[[#This Row],[Years old]],Lookups!$A$1:$C$101,3,FALSE)</f>
        <v>50 - 54</v>
      </c>
      <c r="AD4107" s="45" t="str">
        <f>VLOOKUP(Table1[[#This Row],[Race]],Lookups!$E$2:$F$11,2,FALSE)</f>
        <v>White</v>
      </c>
      <c r="AE4107" s="45" t="str">
        <f>VLOOKUP(Table1[[#This Row],[Ethnicity]],Lookups!$H$2:$I$6,2,FALSE)</f>
        <v>Not Hispanic/Latino</v>
      </c>
      <c r="AF4107" s="45" t="str">
        <f>VLOOKUP(Table1[[#This Row],[Language]],Lookups!$K$2:$L$9,2,FALSE)</f>
        <v>English</v>
      </c>
      <c r="AG4107" s="46">
        <v>42005</v>
      </c>
      <c r="AH4107" s="46">
        <v>45657</v>
      </c>
      <c r="AI4107" s="46" t="str">
        <f>IF(Table1[[#This Row],[Colonoscopy Date]]="","",DATEVALUE(Table1[[#This Row],[Colonoscopy Date]]))</f>
        <v/>
      </c>
      <c r="AJ41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08" spans="1:36" x14ac:dyDescent="0.25">
      <c r="A4108">
        <v>12047</v>
      </c>
      <c r="B4108" t="s">
        <v>1783</v>
      </c>
      <c r="C4108" t="s">
        <v>20</v>
      </c>
      <c r="D4108" t="s">
        <v>21</v>
      </c>
      <c r="E4108" t="s">
        <v>22</v>
      </c>
      <c r="F4108" t="s">
        <v>30</v>
      </c>
      <c r="G4108" t="s">
        <v>6557</v>
      </c>
      <c r="H4108" t="s">
        <v>24</v>
      </c>
      <c r="I4108" s="36">
        <v>26492</v>
      </c>
      <c r="J4108" t="s">
        <v>2914</v>
      </c>
      <c r="K4108" t="s">
        <v>2930</v>
      </c>
      <c r="L4108" t="s">
        <v>25</v>
      </c>
      <c r="M4108" s="2">
        <v>45519</v>
      </c>
      <c r="N4108" t="s">
        <v>25</v>
      </c>
      <c r="O4108" t="s">
        <v>25</v>
      </c>
      <c r="P4108" t="s">
        <v>18</v>
      </c>
      <c r="Q4108" t="s">
        <v>18</v>
      </c>
      <c r="R4108" t="s">
        <v>18</v>
      </c>
      <c r="S4108" t="s">
        <v>18</v>
      </c>
      <c r="T4108" t="s">
        <v>18</v>
      </c>
      <c r="U4108" t="s">
        <v>18</v>
      </c>
      <c r="V4108" t="s">
        <v>18</v>
      </c>
      <c r="W4108" s="45" t="str">
        <f>IF(Table1[[#This Row],[Sex at Birth]]="F","Female","Male")</f>
        <v>Female</v>
      </c>
      <c r="X4108" s="43">
        <v>45657</v>
      </c>
      <c r="Y4108" s="44">
        <f>Table1[[#This Row],[Report cutoff date]]-Table1[[#This Row],[DOB]]</f>
        <v>19165</v>
      </c>
      <c r="Z4108" s="68">
        <f>ROUNDDOWN(Table1[[#This Row],[Days old - as of report cutoff date]]/365,0)</f>
        <v>52</v>
      </c>
      <c r="AA4108" s="45" t="str">
        <f>IF(Table1[[#This Row],[Years old]]&gt;=55,"55+","54 and under")</f>
        <v>54 and under</v>
      </c>
      <c r="AB4108" s="45" t="str">
        <f>VLOOKUP(Table1[[#This Row],[Years old]],Lookups!$A$1:$C$101,2,FALSE)</f>
        <v>50 - 59</v>
      </c>
      <c r="AC4108" s="45" t="str">
        <f>VLOOKUP(Table1[[#This Row],[Years old]],Lookups!$A$1:$C$101,3,FALSE)</f>
        <v>50 - 54</v>
      </c>
      <c r="AD4108" s="45" t="str">
        <f>VLOOKUP(Table1[[#This Row],[Race]],Lookups!$E$2:$F$11,2,FALSE)</f>
        <v>White</v>
      </c>
      <c r="AE4108" s="45" t="str">
        <f>VLOOKUP(Table1[[#This Row],[Ethnicity]],Lookups!$H$2:$I$6,2,FALSE)</f>
        <v>Not Hispanic/Latino</v>
      </c>
      <c r="AF4108" s="45" t="str">
        <f>VLOOKUP(Table1[[#This Row],[Language]],Lookups!$K$2:$L$9,2,FALSE)</f>
        <v>English</v>
      </c>
      <c r="AG4108" s="46">
        <v>42005</v>
      </c>
      <c r="AH4108" s="46">
        <v>45657</v>
      </c>
      <c r="AI4108" s="46" t="str">
        <f>IF(Table1[[#This Row],[Colonoscopy Date]]="","",DATEVALUE(Table1[[#This Row],[Colonoscopy Date]]))</f>
        <v/>
      </c>
      <c r="AJ41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09" spans="1:36" x14ac:dyDescent="0.25">
      <c r="A4109">
        <v>13690</v>
      </c>
      <c r="B4109" t="s">
        <v>1937</v>
      </c>
      <c r="C4109" t="s">
        <v>20</v>
      </c>
      <c r="D4109" t="s">
        <v>34</v>
      </c>
      <c r="E4109" t="s">
        <v>22</v>
      </c>
      <c r="F4109" t="s">
        <v>23</v>
      </c>
      <c r="G4109" t="s">
        <v>4130</v>
      </c>
      <c r="H4109" t="s">
        <v>35</v>
      </c>
      <c r="I4109" s="36">
        <v>26493</v>
      </c>
      <c r="J4109" t="s">
        <v>2923</v>
      </c>
      <c r="K4109" t="s">
        <v>2930</v>
      </c>
      <c r="L4109" t="s">
        <v>25</v>
      </c>
      <c r="M4109" s="2">
        <v>45652</v>
      </c>
      <c r="N4109" t="s">
        <v>53</v>
      </c>
      <c r="O4109" t="s">
        <v>25</v>
      </c>
      <c r="P4109" t="s">
        <v>419</v>
      </c>
      <c r="Q4109" t="s">
        <v>18</v>
      </c>
      <c r="R4109" t="s">
        <v>18</v>
      </c>
      <c r="S4109" t="s">
        <v>18</v>
      </c>
      <c r="T4109" t="s">
        <v>18</v>
      </c>
      <c r="U4109" t="s">
        <v>18</v>
      </c>
      <c r="V4109" t="s">
        <v>18</v>
      </c>
      <c r="W4109" s="45" t="str">
        <f>IF(Table1[[#This Row],[Sex at Birth]]="F","Female","Male")</f>
        <v>Male</v>
      </c>
      <c r="X4109" s="43">
        <v>45657</v>
      </c>
      <c r="Y4109" s="44">
        <f>Table1[[#This Row],[Report cutoff date]]-Table1[[#This Row],[DOB]]</f>
        <v>19164</v>
      </c>
      <c r="Z4109" s="68">
        <f>ROUNDDOWN(Table1[[#This Row],[Days old - as of report cutoff date]]/365,0)</f>
        <v>52</v>
      </c>
      <c r="AA4109" s="45" t="str">
        <f>IF(Table1[[#This Row],[Years old]]&gt;=55,"55+","54 and under")</f>
        <v>54 and under</v>
      </c>
      <c r="AB4109" s="45" t="str">
        <f>VLOOKUP(Table1[[#This Row],[Years old]],Lookups!$A$1:$C$101,2,FALSE)</f>
        <v>50 - 59</v>
      </c>
      <c r="AC4109" s="45" t="str">
        <f>VLOOKUP(Table1[[#This Row],[Years old]],Lookups!$A$1:$C$101,3,FALSE)</f>
        <v>50 - 54</v>
      </c>
      <c r="AD4109" s="45" t="str">
        <f>VLOOKUP(Table1[[#This Row],[Race]],Lookups!$E$2:$F$11,2,FALSE)</f>
        <v>White</v>
      </c>
      <c r="AE4109" s="45" t="str">
        <f>VLOOKUP(Table1[[#This Row],[Ethnicity]],Lookups!$H$2:$I$6,2,FALSE)</f>
        <v>Other/ Unknown</v>
      </c>
      <c r="AF4109" s="45" t="str">
        <f>VLOOKUP(Table1[[#This Row],[Language]],Lookups!$K$2:$L$9,2,FALSE)</f>
        <v>English</v>
      </c>
      <c r="AG4109" s="46">
        <v>42005</v>
      </c>
      <c r="AH4109" s="46">
        <v>45657</v>
      </c>
      <c r="AI4109" s="46">
        <f>IF(Table1[[#This Row],[Colonoscopy Date]]="","",DATEVALUE(Table1[[#This Row],[Colonoscopy Date]]))</f>
        <v>45533</v>
      </c>
      <c r="AJ410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10" spans="1:36" x14ac:dyDescent="0.25">
      <c r="A4110">
        <v>14099</v>
      </c>
      <c r="B4110" t="s">
        <v>1676</v>
      </c>
      <c r="C4110" t="s">
        <v>20</v>
      </c>
      <c r="D4110" t="s">
        <v>21</v>
      </c>
      <c r="E4110" t="s">
        <v>22</v>
      </c>
      <c r="F4110" t="s">
        <v>32</v>
      </c>
      <c r="G4110" t="s">
        <v>4063</v>
      </c>
      <c r="H4110" t="s">
        <v>35</v>
      </c>
      <c r="I4110" s="36">
        <v>26494</v>
      </c>
      <c r="J4110" t="s">
        <v>2901</v>
      </c>
      <c r="K4110" t="s">
        <v>2931</v>
      </c>
      <c r="L4110" t="s">
        <v>25</v>
      </c>
      <c r="M4110" s="2">
        <v>45579</v>
      </c>
      <c r="N4110" t="s">
        <v>53</v>
      </c>
      <c r="O4110" t="s">
        <v>25</v>
      </c>
      <c r="P4110" t="s">
        <v>792</v>
      </c>
      <c r="Q4110" t="s">
        <v>18</v>
      </c>
      <c r="R4110" t="s">
        <v>18</v>
      </c>
      <c r="S4110" t="s">
        <v>18</v>
      </c>
      <c r="T4110" t="s">
        <v>18</v>
      </c>
      <c r="U4110" t="s">
        <v>18</v>
      </c>
      <c r="V4110" t="s">
        <v>18</v>
      </c>
      <c r="W4110" s="45" t="str">
        <f>IF(Table1[[#This Row],[Sex at Birth]]="F","Female","Male")</f>
        <v>Male</v>
      </c>
      <c r="X4110" s="43">
        <v>45657</v>
      </c>
      <c r="Y4110" s="44">
        <f>Table1[[#This Row],[Report cutoff date]]-Table1[[#This Row],[DOB]]</f>
        <v>19163</v>
      </c>
      <c r="Z4110" s="68">
        <f>ROUNDDOWN(Table1[[#This Row],[Days old - as of report cutoff date]]/365,0)</f>
        <v>52</v>
      </c>
      <c r="AA4110" s="45" t="str">
        <f>IF(Table1[[#This Row],[Years old]]&gt;=55,"55+","54 and under")</f>
        <v>54 and under</v>
      </c>
      <c r="AB4110" s="45" t="str">
        <f>VLOOKUP(Table1[[#This Row],[Years old]],Lookups!$A$1:$C$101,2,FALSE)</f>
        <v>50 - 59</v>
      </c>
      <c r="AC4110" s="45" t="str">
        <f>VLOOKUP(Table1[[#This Row],[Years old]],Lookups!$A$1:$C$101,3,FALSE)</f>
        <v>50 - 54</v>
      </c>
      <c r="AD4110" s="45" t="str">
        <f>VLOOKUP(Table1[[#This Row],[Race]],Lookups!$E$2:$F$11,2,FALSE)</f>
        <v>White</v>
      </c>
      <c r="AE4110" s="45" t="str">
        <f>VLOOKUP(Table1[[#This Row],[Ethnicity]],Lookups!$H$2:$I$6,2,FALSE)</f>
        <v>Not Hispanic/Latino</v>
      </c>
      <c r="AF4110" s="45" t="str">
        <f>VLOOKUP(Table1[[#This Row],[Language]],Lookups!$K$2:$L$9,2,FALSE)</f>
        <v>English</v>
      </c>
      <c r="AG4110" s="46">
        <v>42005</v>
      </c>
      <c r="AH4110" s="46">
        <v>45657</v>
      </c>
      <c r="AI4110" s="46">
        <f>IF(Table1[[#This Row],[Colonoscopy Date]]="","",DATEVALUE(Table1[[#This Row],[Colonoscopy Date]]))</f>
        <v>44559</v>
      </c>
      <c r="AJ41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11" spans="1:36" x14ac:dyDescent="0.25">
      <c r="A4111">
        <v>14258</v>
      </c>
      <c r="B4111" t="s">
        <v>1916</v>
      </c>
      <c r="C4111" t="s">
        <v>20</v>
      </c>
      <c r="D4111" t="s">
        <v>21</v>
      </c>
      <c r="E4111" t="s">
        <v>22</v>
      </c>
      <c r="F4111" t="s">
        <v>42</v>
      </c>
      <c r="G4111" t="s">
        <v>4216</v>
      </c>
      <c r="H4111" t="s">
        <v>24</v>
      </c>
      <c r="I4111" s="36">
        <v>26494</v>
      </c>
      <c r="J4111" t="s">
        <v>2884</v>
      </c>
      <c r="K4111" t="s">
        <v>2930</v>
      </c>
      <c r="L4111" t="s">
        <v>25</v>
      </c>
      <c r="M4111" s="2">
        <v>45645</v>
      </c>
      <c r="N4111" t="s">
        <v>25</v>
      </c>
      <c r="O4111" t="s">
        <v>25</v>
      </c>
      <c r="P4111" t="s">
        <v>18</v>
      </c>
      <c r="Q4111" t="s">
        <v>18</v>
      </c>
      <c r="R4111" t="s">
        <v>18</v>
      </c>
      <c r="S4111" t="s">
        <v>18</v>
      </c>
      <c r="T4111" t="s">
        <v>18</v>
      </c>
      <c r="U4111" t="s">
        <v>18</v>
      </c>
      <c r="V4111" t="s">
        <v>18</v>
      </c>
      <c r="W4111" s="45" t="str">
        <f>IF(Table1[[#This Row],[Sex at Birth]]="F","Female","Male")</f>
        <v>Female</v>
      </c>
      <c r="X4111" s="43">
        <v>45657</v>
      </c>
      <c r="Y4111" s="44">
        <f>Table1[[#This Row],[Report cutoff date]]-Table1[[#This Row],[DOB]]</f>
        <v>19163</v>
      </c>
      <c r="Z4111" s="68">
        <f>ROUNDDOWN(Table1[[#This Row],[Days old - as of report cutoff date]]/365,0)</f>
        <v>52</v>
      </c>
      <c r="AA4111" s="45" t="str">
        <f>IF(Table1[[#This Row],[Years old]]&gt;=55,"55+","54 and under")</f>
        <v>54 and under</v>
      </c>
      <c r="AB4111" s="45" t="str">
        <f>VLOOKUP(Table1[[#This Row],[Years old]],Lookups!$A$1:$C$101,2,FALSE)</f>
        <v>50 - 59</v>
      </c>
      <c r="AC4111" s="45" t="str">
        <f>VLOOKUP(Table1[[#This Row],[Years old]],Lookups!$A$1:$C$101,3,FALSE)</f>
        <v>50 - 54</v>
      </c>
      <c r="AD4111" s="45" t="str">
        <f>VLOOKUP(Table1[[#This Row],[Race]],Lookups!$E$2:$F$11,2,FALSE)</f>
        <v>White</v>
      </c>
      <c r="AE4111" s="45" t="str">
        <f>VLOOKUP(Table1[[#This Row],[Ethnicity]],Lookups!$H$2:$I$6,2,FALSE)</f>
        <v>Not Hispanic/Latino</v>
      </c>
      <c r="AF4111" s="45" t="str">
        <f>VLOOKUP(Table1[[#This Row],[Language]],Lookups!$K$2:$L$9,2,FALSE)</f>
        <v>English</v>
      </c>
      <c r="AG4111" s="46">
        <v>42005</v>
      </c>
      <c r="AH4111" s="46">
        <v>45657</v>
      </c>
      <c r="AI4111" s="46" t="str">
        <f>IF(Table1[[#This Row],[Colonoscopy Date]]="","",DATEVALUE(Table1[[#This Row],[Colonoscopy Date]]))</f>
        <v/>
      </c>
      <c r="AJ41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12" spans="1:36" x14ac:dyDescent="0.25">
      <c r="A4112">
        <v>14550</v>
      </c>
      <c r="B4112" t="s">
        <v>2438</v>
      </c>
      <c r="C4112" t="s">
        <v>20</v>
      </c>
      <c r="D4112" t="s">
        <v>21</v>
      </c>
      <c r="E4112" t="s">
        <v>22</v>
      </c>
      <c r="F4112" t="s">
        <v>44</v>
      </c>
      <c r="G4112" t="s">
        <v>7668</v>
      </c>
      <c r="H4112" t="s">
        <v>24</v>
      </c>
      <c r="I4112" s="36">
        <v>26494</v>
      </c>
      <c r="J4112" t="s">
        <v>2883</v>
      </c>
      <c r="K4112" t="s">
        <v>2936</v>
      </c>
      <c r="L4112" t="s">
        <v>25</v>
      </c>
      <c r="M4112" s="2">
        <v>45590</v>
      </c>
      <c r="N4112" t="s">
        <v>25</v>
      </c>
      <c r="O4112" t="s">
        <v>25</v>
      </c>
      <c r="P4112" t="s">
        <v>18</v>
      </c>
      <c r="Q4112" t="s">
        <v>18</v>
      </c>
      <c r="R4112" t="s">
        <v>18</v>
      </c>
      <c r="S4112" t="s">
        <v>18</v>
      </c>
      <c r="T4112" t="s">
        <v>18</v>
      </c>
      <c r="U4112" t="s">
        <v>18</v>
      </c>
      <c r="V4112" t="s">
        <v>18</v>
      </c>
      <c r="W4112" s="45" t="str">
        <f>IF(Table1[[#This Row],[Sex at Birth]]="F","Female","Male")</f>
        <v>Female</v>
      </c>
      <c r="X4112" s="43">
        <v>45657</v>
      </c>
      <c r="Y4112" s="44">
        <f>Table1[[#This Row],[Report cutoff date]]-Table1[[#This Row],[DOB]]</f>
        <v>19163</v>
      </c>
      <c r="Z4112" s="68">
        <f>ROUNDDOWN(Table1[[#This Row],[Days old - as of report cutoff date]]/365,0)</f>
        <v>52</v>
      </c>
      <c r="AA4112" s="45" t="str">
        <f>IF(Table1[[#This Row],[Years old]]&gt;=55,"55+","54 and under")</f>
        <v>54 and under</v>
      </c>
      <c r="AB4112" s="45" t="str">
        <f>VLOOKUP(Table1[[#This Row],[Years old]],Lookups!$A$1:$C$101,2,FALSE)</f>
        <v>50 - 59</v>
      </c>
      <c r="AC4112" s="45" t="str">
        <f>VLOOKUP(Table1[[#This Row],[Years old]],Lookups!$A$1:$C$101,3,FALSE)</f>
        <v>50 - 54</v>
      </c>
      <c r="AD4112" s="45" t="str">
        <f>VLOOKUP(Table1[[#This Row],[Race]],Lookups!$E$2:$F$11,2,FALSE)</f>
        <v>White</v>
      </c>
      <c r="AE4112" s="45" t="str">
        <f>VLOOKUP(Table1[[#This Row],[Ethnicity]],Lookups!$H$2:$I$6,2,FALSE)</f>
        <v>Not Hispanic/Latino</v>
      </c>
      <c r="AF4112" s="45" t="str">
        <f>VLOOKUP(Table1[[#This Row],[Language]],Lookups!$K$2:$L$9,2,FALSE)</f>
        <v>English</v>
      </c>
      <c r="AG4112" s="46">
        <v>42005</v>
      </c>
      <c r="AH4112" s="46">
        <v>45657</v>
      </c>
      <c r="AI4112" s="46" t="str">
        <f>IF(Table1[[#This Row],[Colonoscopy Date]]="","",DATEVALUE(Table1[[#This Row],[Colonoscopy Date]]))</f>
        <v/>
      </c>
      <c r="AJ41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13" spans="1:36" x14ac:dyDescent="0.25">
      <c r="A4113">
        <v>12570</v>
      </c>
      <c r="B4113" t="s">
        <v>1707</v>
      </c>
      <c r="C4113" t="s">
        <v>68</v>
      </c>
      <c r="D4113" t="s">
        <v>95</v>
      </c>
      <c r="E4113" t="s">
        <v>308</v>
      </c>
      <c r="F4113" t="s">
        <v>18</v>
      </c>
      <c r="G4113" t="s">
        <v>5229</v>
      </c>
      <c r="H4113" t="s">
        <v>24</v>
      </c>
      <c r="I4113" s="36">
        <v>26497</v>
      </c>
      <c r="J4113" t="s">
        <v>2910</v>
      </c>
      <c r="K4113" t="s">
        <v>2930</v>
      </c>
      <c r="L4113" t="s">
        <v>25</v>
      </c>
      <c r="M4113" s="2">
        <v>45341</v>
      </c>
      <c r="N4113" t="s">
        <v>25</v>
      </c>
      <c r="O4113" t="s">
        <v>25</v>
      </c>
      <c r="P4113" t="s">
        <v>18</v>
      </c>
      <c r="Q4113" t="s">
        <v>18</v>
      </c>
      <c r="R4113" t="s">
        <v>18</v>
      </c>
      <c r="S4113" t="s">
        <v>18</v>
      </c>
      <c r="T4113" t="s">
        <v>18</v>
      </c>
      <c r="U4113" t="s">
        <v>18</v>
      </c>
      <c r="V4113" t="s">
        <v>18</v>
      </c>
      <c r="W4113" s="45" t="str">
        <f>IF(Table1[[#This Row],[Sex at Birth]]="F","Female","Male")</f>
        <v>Female</v>
      </c>
      <c r="X4113" s="43">
        <v>45657</v>
      </c>
      <c r="Y4113" s="44">
        <f>Table1[[#This Row],[Report cutoff date]]-Table1[[#This Row],[DOB]]</f>
        <v>19160</v>
      </c>
      <c r="Z4113" s="68">
        <f>ROUNDDOWN(Table1[[#This Row],[Days old - as of report cutoff date]]/365,0)</f>
        <v>52</v>
      </c>
      <c r="AA4113" s="45" t="str">
        <f>IF(Table1[[#This Row],[Years old]]&gt;=55,"55+","54 and under")</f>
        <v>54 and under</v>
      </c>
      <c r="AB4113" s="45" t="str">
        <f>VLOOKUP(Table1[[#This Row],[Years old]],Lookups!$A$1:$C$101,2,FALSE)</f>
        <v>50 - 59</v>
      </c>
      <c r="AC4113" s="45" t="str">
        <f>VLOOKUP(Table1[[#This Row],[Years old]],Lookups!$A$1:$C$101,3,FALSE)</f>
        <v>50 - 54</v>
      </c>
      <c r="AD4113" s="45" t="str">
        <f>VLOOKUP(Table1[[#This Row],[Race]],Lookups!$E$2:$F$11,2,FALSE)</f>
        <v>Other/ Unknown</v>
      </c>
      <c r="AE4113" s="45" t="str">
        <f>VLOOKUP(Table1[[#This Row],[Ethnicity]],Lookups!$H$2:$I$6,2,FALSE)</f>
        <v>Hispanic/Latino</v>
      </c>
      <c r="AF4113" s="45" t="str">
        <f>VLOOKUP(Table1[[#This Row],[Language]],Lookups!$K$2:$L$9,2,FALSE)</f>
        <v>Spanish</v>
      </c>
      <c r="AG4113" s="46">
        <v>42005</v>
      </c>
      <c r="AH4113" s="46">
        <v>45657</v>
      </c>
      <c r="AI4113" s="46" t="str">
        <f>IF(Table1[[#This Row],[Colonoscopy Date]]="","",DATEVALUE(Table1[[#This Row],[Colonoscopy Date]]))</f>
        <v/>
      </c>
      <c r="AJ41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14" spans="1:36" x14ac:dyDescent="0.25">
      <c r="A4114">
        <v>14519</v>
      </c>
      <c r="B4114" t="s">
        <v>1759</v>
      </c>
      <c r="C4114" t="s">
        <v>20</v>
      </c>
      <c r="D4114" t="s">
        <v>34</v>
      </c>
      <c r="E4114" t="s">
        <v>22</v>
      </c>
      <c r="F4114" t="s">
        <v>32</v>
      </c>
      <c r="G4114" t="s">
        <v>6103</v>
      </c>
      <c r="H4114" t="s">
        <v>24</v>
      </c>
      <c r="I4114" s="36">
        <v>26498</v>
      </c>
      <c r="J4114" t="s">
        <v>2913</v>
      </c>
      <c r="K4114" t="s">
        <v>2930</v>
      </c>
      <c r="L4114" t="s">
        <v>25</v>
      </c>
      <c r="M4114" s="2">
        <v>45572</v>
      </c>
      <c r="N4114" t="s">
        <v>25</v>
      </c>
      <c r="O4114" t="s">
        <v>25</v>
      </c>
      <c r="P4114" t="s">
        <v>18</v>
      </c>
      <c r="Q4114" t="s">
        <v>18</v>
      </c>
      <c r="R4114" t="s">
        <v>18</v>
      </c>
      <c r="S4114" t="s">
        <v>18</v>
      </c>
      <c r="T4114" t="s">
        <v>18</v>
      </c>
      <c r="U4114" t="s">
        <v>18</v>
      </c>
      <c r="V4114" t="s">
        <v>18</v>
      </c>
      <c r="W4114" s="45" t="str">
        <f>IF(Table1[[#This Row],[Sex at Birth]]="F","Female","Male")</f>
        <v>Female</v>
      </c>
      <c r="X4114" s="43">
        <v>45657</v>
      </c>
      <c r="Y4114" s="44">
        <f>Table1[[#This Row],[Report cutoff date]]-Table1[[#This Row],[DOB]]</f>
        <v>19159</v>
      </c>
      <c r="Z4114" s="68">
        <f>ROUNDDOWN(Table1[[#This Row],[Days old - as of report cutoff date]]/365,0)</f>
        <v>52</v>
      </c>
      <c r="AA4114" s="45" t="str">
        <f>IF(Table1[[#This Row],[Years old]]&gt;=55,"55+","54 and under")</f>
        <v>54 and under</v>
      </c>
      <c r="AB4114" s="45" t="str">
        <f>VLOOKUP(Table1[[#This Row],[Years old]],Lookups!$A$1:$C$101,2,FALSE)</f>
        <v>50 - 59</v>
      </c>
      <c r="AC4114" s="45" t="str">
        <f>VLOOKUP(Table1[[#This Row],[Years old]],Lookups!$A$1:$C$101,3,FALSE)</f>
        <v>50 - 54</v>
      </c>
      <c r="AD4114" s="45" t="str">
        <f>VLOOKUP(Table1[[#This Row],[Race]],Lookups!$E$2:$F$11,2,FALSE)</f>
        <v>White</v>
      </c>
      <c r="AE4114" s="45" t="str">
        <f>VLOOKUP(Table1[[#This Row],[Ethnicity]],Lookups!$H$2:$I$6,2,FALSE)</f>
        <v>Other/ Unknown</v>
      </c>
      <c r="AF4114" s="45" t="str">
        <f>VLOOKUP(Table1[[#This Row],[Language]],Lookups!$K$2:$L$9,2,FALSE)</f>
        <v>English</v>
      </c>
      <c r="AG4114" s="46">
        <v>42005</v>
      </c>
      <c r="AH4114" s="46">
        <v>45657</v>
      </c>
      <c r="AI4114" s="46" t="str">
        <f>IF(Table1[[#This Row],[Colonoscopy Date]]="","",DATEVALUE(Table1[[#This Row],[Colonoscopy Date]]))</f>
        <v/>
      </c>
      <c r="AJ41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15" spans="1:36" x14ac:dyDescent="0.25">
      <c r="A4115">
        <v>12616</v>
      </c>
      <c r="B4115" t="s">
        <v>1640</v>
      </c>
      <c r="C4115" t="s">
        <v>20</v>
      </c>
      <c r="D4115" t="s">
        <v>34</v>
      </c>
      <c r="E4115" t="s">
        <v>22</v>
      </c>
      <c r="F4115" t="s">
        <v>39</v>
      </c>
      <c r="G4115" t="s">
        <v>6795</v>
      </c>
      <c r="H4115" t="s">
        <v>24</v>
      </c>
      <c r="I4115" s="36">
        <v>26500</v>
      </c>
      <c r="J4115" t="s">
        <v>2929</v>
      </c>
      <c r="K4115" t="s">
        <v>2930</v>
      </c>
      <c r="L4115" t="s">
        <v>25</v>
      </c>
      <c r="M4115" s="2">
        <v>45630</v>
      </c>
      <c r="N4115" t="s">
        <v>25</v>
      </c>
      <c r="O4115" t="s">
        <v>25</v>
      </c>
      <c r="P4115" t="s">
        <v>18</v>
      </c>
      <c r="Q4115" t="s">
        <v>18</v>
      </c>
      <c r="R4115" t="s">
        <v>18</v>
      </c>
      <c r="S4115" t="s">
        <v>18</v>
      </c>
      <c r="T4115" t="s">
        <v>18</v>
      </c>
      <c r="U4115" t="s">
        <v>18</v>
      </c>
      <c r="V4115" t="s">
        <v>18</v>
      </c>
      <c r="W4115" s="45" t="str">
        <f>IF(Table1[[#This Row],[Sex at Birth]]="F","Female","Male")</f>
        <v>Female</v>
      </c>
      <c r="X4115" s="43">
        <v>45657</v>
      </c>
      <c r="Y4115" s="44">
        <f>Table1[[#This Row],[Report cutoff date]]-Table1[[#This Row],[DOB]]</f>
        <v>19157</v>
      </c>
      <c r="Z4115" s="68">
        <f>ROUNDDOWN(Table1[[#This Row],[Days old - as of report cutoff date]]/365,0)</f>
        <v>52</v>
      </c>
      <c r="AA4115" s="45" t="str">
        <f>IF(Table1[[#This Row],[Years old]]&gt;=55,"55+","54 and under")</f>
        <v>54 and under</v>
      </c>
      <c r="AB4115" s="45" t="str">
        <f>VLOOKUP(Table1[[#This Row],[Years old]],Lookups!$A$1:$C$101,2,FALSE)</f>
        <v>50 - 59</v>
      </c>
      <c r="AC4115" s="45" t="str">
        <f>VLOOKUP(Table1[[#This Row],[Years old]],Lookups!$A$1:$C$101,3,FALSE)</f>
        <v>50 - 54</v>
      </c>
      <c r="AD4115" s="45" t="str">
        <f>VLOOKUP(Table1[[#This Row],[Race]],Lookups!$E$2:$F$11,2,FALSE)</f>
        <v>White</v>
      </c>
      <c r="AE4115" s="45" t="str">
        <f>VLOOKUP(Table1[[#This Row],[Ethnicity]],Lookups!$H$2:$I$6,2,FALSE)</f>
        <v>Other/ Unknown</v>
      </c>
      <c r="AF4115" s="45" t="str">
        <f>VLOOKUP(Table1[[#This Row],[Language]],Lookups!$K$2:$L$9,2,FALSE)</f>
        <v>English</v>
      </c>
      <c r="AG4115" s="46">
        <v>42005</v>
      </c>
      <c r="AH4115" s="46">
        <v>45657</v>
      </c>
      <c r="AI4115" s="46" t="str">
        <f>IF(Table1[[#This Row],[Colonoscopy Date]]="","",DATEVALUE(Table1[[#This Row],[Colonoscopy Date]]))</f>
        <v/>
      </c>
      <c r="AJ41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16" spans="1:36" x14ac:dyDescent="0.25">
      <c r="A4116">
        <v>15159</v>
      </c>
      <c r="B4116" t="s">
        <v>1673</v>
      </c>
      <c r="C4116" t="s">
        <v>20</v>
      </c>
      <c r="D4116" t="s">
        <v>21</v>
      </c>
      <c r="E4116" t="s">
        <v>22</v>
      </c>
      <c r="F4116" t="s">
        <v>63</v>
      </c>
      <c r="G4116" t="s">
        <v>5362</v>
      </c>
      <c r="H4116" t="s">
        <v>24</v>
      </c>
      <c r="I4116" s="36">
        <v>26501</v>
      </c>
      <c r="J4116" t="s">
        <v>2910</v>
      </c>
      <c r="K4116" t="s">
        <v>2930</v>
      </c>
      <c r="L4116" t="s">
        <v>25</v>
      </c>
      <c r="M4116" s="2">
        <v>45481</v>
      </c>
      <c r="N4116" t="s">
        <v>25</v>
      </c>
      <c r="O4116" t="s">
        <v>25</v>
      </c>
      <c r="P4116" t="s">
        <v>18</v>
      </c>
      <c r="Q4116" t="s">
        <v>18</v>
      </c>
      <c r="R4116" t="s">
        <v>18</v>
      </c>
      <c r="S4116" t="s">
        <v>18</v>
      </c>
      <c r="T4116" t="s">
        <v>18</v>
      </c>
      <c r="U4116" t="s">
        <v>18</v>
      </c>
      <c r="V4116" t="s">
        <v>18</v>
      </c>
      <c r="W4116" s="45" t="str">
        <f>IF(Table1[[#This Row],[Sex at Birth]]="F","Female","Male")</f>
        <v>Female</v>
      </c>
      <c r="X4116" s="43">
        <v>45657</v>
      </c>
      <c r="Y4116" s="44">
        <f>Table1[[#This Row],[Report cutoff date]]-Table1[[#This Row],[DOB]]</f>
        <v>19156</v>
      </c>
      <c r="Z4116" s="68">
        <f>ROUNDDOWN(Table1[[#This Row],[Days old - as of report cutoff date]]/365,0)</f>
        <v>52</v>
      </c>
      <c r="AA4116" s="45" t="str">
        <f>IF(Table1[[#This Row],[Years old]]&gt;=55,"55+","54 and under")</f>
        <v>54 and under</v>
      </c>
      <c r="AB4116" s="45" t="str">
        <f>VLOOKUP(Table1[[#This Row],[Years old]],Lookups!$A$1:$C$101,2,FALSE)</f>
        <v>50 - 59</v>
      </c>
      <c r="AC4116" s="45" t="str">
        <f>VLOOKUP(Table1[[#This Row],[Years old]],Lookups!$A$1:$C$101,3,FALSE)</f>
        <v>50 - 54</v>
      </c>
      <c r="AD4116" s="45" t="str">
        <f>VLOOKUP(Table1[[#This Row],[Race]],Lookups!$E$2:$F$11,2,FALSE)</f>
        <v>White</v>
      </c>
      <c r="AE4116" s="45" t="str">
        <f>VLOOKUP(Table1[[#This Row],[Ethnicity]],Lookups!$H$2:$I$6,2,FALSE)</f>
        <v>Not Hispanic/Latino</v>
      </c>
      <c r="AF4116" s="45" t="str">
        <f>VLOOKUP(Table1[[#This Row],[Language]],Lookups!$K$2:$L$9,2,FALSE)</f>
        <v>English</v>
      </c>
      <c r="AG4116" s="46">
        <v>42005</v>
      </c>
      <c r="AH4116" s="46">
        <v>45657</v>
      </c>
      <c r="AI4116" s="46" t="str">
        <f>IF(Table1[[#This Row],[Colonoscopy Date]]="","",DATEVALUE(Table1[[#This Row],[Colonoscopy Date]]))</f>
        <v/>
      </c>
      <c r="AJ41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17" spans="1:36" x14ac:dyDescent="0.25">
      <c r="A4117">
        <v>15363</v>
      </c>
      <c r="B4117" t="s">
        <v>1659</v>
      </c>
      <c r="C4117" t="s">
        <v>20</v>
      </c>
      <c r="D4117" t="s">
        <v>21</v>
      </c>
      <c r="E4117" t="s">
        <v>22</v>
      </c>
      <c r="F4117" t="s">
        <v>63</v>
      </c>
      <c r="G4117" t="s">
        <v>6518</v>
      </c>
      <c r="H4117" t="s">
        <v>24</v>
      </c>
      <c r="I4117" s="36">
        <v>26501</v>
      </c>
      <c r="J4117" t="s">
        <v>2925</v>
      </c>
      <c r="K4117" t="s">
        <v>2930</v>
      </c>
      <c r="L4117" t="s">
        <v>25</v>
      </c>
      <c r="M4117" s="2">
        <v>45650</v>
      </c>
      <c r="N4117" t="s">
        <v>25</v>
      </c>
      <c r="O4117" t="s">
        <v>25</v>
      </c>
      <c r="P4117" t="s">
        <v>18</v>
      </c>
      <c r="Q4117" t="s">
        <v>18</v>
      </c>
      <c r="R4117" t="s">
        <v>18</v>
      </c>
      <c r="S4117" t="s">
        <v>18</v>
      </c>
      <c r="T4117" t="s">
        <v>18</v>
      </c>
      <c r="U4117" t="s">
        <v>18</v>
      </c>
      <c r="V4117" t="s">
        <v>18</v>
      </c>
      <c r="W4117" s="45" t="str">
        <f>IF(Table1[[#This Row],[Sex at Birth]]="F","Female","Male")</f>
        <v>Female</v>
      </c>
      <c r="X4117" s="43">
        <v>45657</v>
      </c>
      <c r="Y4117" s="44">
        <f>Table1[[#This Row],[Report cutoff date]]-Table1[[#This Row],[DOB]]</f>
        <v>19156</v>
      </c>
      <c r="Z4117" s="68">
        <f>ROUNDDOWN(Table1[[#This Row],[Days old - as of report cutoff date]]/365,0)</f>
        <v>52</v>
      </c>
      <c r="AA4117" s="45" t="str">
        <f>IF(Table1[[#This Row],[Years old]]&gt;=55,"55+","54 and under")</f>
        <v>54 and under</v>
      </c>
      <c r="AB4117" s="45" t="str">
        <f>VLOOKUP(Table1[[#This Row],[Years old]],Lookups!$A$1:$C$101,2,FALSE)</f>
        <v>50 - 59</v>
      </c>
      <c r="AC4117" s="45" t="str">
        <f>VLOOKUP(Table1[[#This Row],[Years old]],Lookups!$A$1:$C$101,3,FALSE)</f>
        <v>50 - 54</v>
      </c>
      <c r="AD4117" s="45" t="str">
        <f>VLOOKUP(Table1[[#This Row],[Race]],Lookups!$E$2:$F$11,2,FALSE)</f>
        <v>White</v>
      </c>
      <c r="AE4117" s="45" t="str">
        <f>VLOOKUP(Table1[[#This Row],[Ethnicity]],Lookups!$H$2:$I$6,2,FALSE)</f>
        <v>Not Hispanic/Latino</v>
      </c>
      <c r="AF4117" s="45" t="str">
        <f>VLOOKUP(Table1[[#This Row],[Language]],Lookups!$K$2:$L$9,2,FALSE)</f>
        <v>English</v>
      </c>
      <c r="AG4117" s="46">
        <v>42005</v>
      </c>
      <c r="AH4117" s="46">
        <v>45657</v>
      </c>
      <c r="AI4117" s="46" t="str">
        <f>IF(Table1[[#This Row],[Colonoscopy Date]]="","",DATEVALUE(Table1[[#This Row],[Colonoscopy Date]]))</f>
        <v/>
      </c>
      <c r="AJ41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18" spans="1:36" x14ac:dyDescent="0.25">
      <c r="A4118">
        <v>11036</v>
      </c>
      <c r="B4118" t="s">
        <v>1886</v>
      </c>
      <c r="C4118" t="s">
        <v>20</v>
      </c>
      <c r="D4118" t="s">
        <v>21</v>
      </c>
      <c r="E4118" t="s">
        <v>22</v>
      </c>
      <c r="F4118" t="s">
        <v>30</v>
      </c>
      <c r="G4118" t="s">
        <v>7132</v>
      </c>
      <c r="H4118" t="s">
        <v>35</v>
      </c>
      <c r="I4118" s="36">
        <v>26504</v>
      </c>
      <c r="J4118" t="s">
        <v>2925</v>
      </c>
      <c r="K4118" t="s">
        <v>2931</v>
      </c>
      <c r="L4118" t="s">
        <v>25</v>
      </c>
      <c r="M4118" s="2">
        <v>45511</v>
      </c>
      <c r="N4118" t="s">
        <v>25</v>
      </c>
      <c r="O4118" t="s">
        <v>25</v>
      </c>
      <c r="P4118" t="s">
        <v>18</v>
      </c>
      <c r="Q4118" t="s">
        <v>18</v>
      </c>
      <c r="R4118" t="s">
        <v>18</v>
      </c>
      <c r="S4118" t="s">
        <v>18</v>
      </c>
      <c r="T4118" t="s">
        <v>18</v>
      </c>
      <c r="U4118" t="s">
        <v>18</v>
      </c>
      <c r="V4118" t="s">
        <v>18</v>
      </c>
      <c r="W4118" s="45" t="str">
        <f>IF(Table1[[#This Row],[Sex at Birth]]="F","Female","Male")</f>
        <v>Male</v>
      </c>
      <c r="X4118" s="43">
        <v>45657</v>
      </c>
      <c r="Y4118" s="44">
        <f>Table1[[#This Row],[Report cutoff date]]-Table1[[#This Row],[DOB]]</f>
        <v>19153</v>
      </c>
      <c r="Z4118" s="68">
        <f>ROUNDDOWN(Table1[[#This Row],[Days old - as of report cutoff date]]/365,0)</f>
        <v>52</v>
      </c>
      <c r="AA4118" s="45" t="str">
        <f>IF(Table1[[#This Row],[Years old]]&gt;=55,"55+","54 and under")</f>
        <v>54 and under</v>
      </c>
      <c r="AB4118" s="45" t="str">
        <f>VLOOKUP(Table1[[#This Row],[Years old]],Lookups!$A$1:$C$101,2,FALSE)</f>
        <v>50 - 59</v>
      </c>
      <c r="AC4118" s="45" t="str">
        <f>VLOOKUP(Table1[[#This Row],[Years old]],Lookups!$A$1:$C$101,3,FALSE)</f>
        <v>50 - 54</v>
      </c>
      <c r="AD4118" s="45" t="str">
        <f>VLOOKUP(Table1[[#This Row],[Race]],Lookups!$E$2:$F$11,2,FALSE)</f>
        <v>White</v>
      </c>
      <c r="AE4118" s="45" t="str">
        <f>VLOOKUP(Table1[[#This Row],[Ethnicity]],Lookups!$H$2:$I$6,2,FALSE)</f>
        <v>Not Hispanic/Latino</v>
      </c>
      <c r="AF4118" s="45" t="str">
        <f>VLOOKUP(Table1[[#This Row],[Language]],Lookups!$K$2:$L$9,2,FALSE)</f>
        <v>English</v>
      </c>
      <c r="AG4118" s="46">
        <v>42005</v>
      </c>
      <c r="AH4118" s="46">
        <v>45657</v>
      </c>
      <c r="AI4118" s="46" t="str">
        <f>IF(Table1[[#This Row],[Colonoscopy Date]]="","",DATEVALUE(Table1[[#This Row],[Colonoscopy Date]]))</f>
        <v/>
      </c>
      <c r="AJ41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19" spans="1:36" x14ac:dyDescent="0.25">
      <c r="A4119">
        <v>12113</v>
      </c>
      <c r="B4119" t="s">
        <v>2029</v>
      </c>
      <c r="C4119" t="s">
        <v>20</v>
      </c>
      <c r="D4119" t="s">
        <v>21</v>
      </c>
      <c r="E4119" t="s">
        <v>22</v>
      </c>
      <c r="F4119" t="s">
        <v>18</v>
      </c>
      <c r="G4119" t="s">
        <v>3731</v>
      </c>
      <c r="H4119" t="s">
        <v>35</v>
      </c>
      <c r="I4119" s="36">
        <v>26505</v>
      </c>
      <c r="J4119" t="s">
        <v>2911</v>
      </c>
      <c r="K4119" t="s">
        <v>2930</v>
      </c>
      <c r="L4119" t="s">
        <v>25</v>
      </c>
      <c r="M4119" s="2">
        <v>45635</v>
      </c>
      <c r="N4119" t="s">
        <v>53</v>
      </c>
      <c r="O4119" t="s">
        <v>25</v>
      </c>
      <c r="P4119" t="s">
        <v>911</v>
      </c>
      <c r="Q4119" t="s">
        <v>18</v>
      </c>
      <c r="R4119" t="s">
        <v>18</v>
      </c>
      <c r="S4119" t="s">
        <v>18</v>
      </c>
      <c r="T4119" t="s">
        <v>18</v>
      </c>
      <c r="U4119" t="s">
        <v>18</v>
      </c>
      <c r="V4119" t="s">
        <v>18</v>
      </c>
      <c r="W4119" s="45" t="str">
        <f>IF(Table1[[#This Row],[Sex at Birth]]="F","Female","Male")</f>
        <v>Male</v>
      </c>
      <c r="X4119" s="43">
        <v>45657</v>
      </c>
      <c r="Y4119" s="44">
        <f>Table1[[#This Row],[Report cutoff date]]-Table1[[#This Row],[DOB]]</f>
        <v>19152</v>
      </c>
      <c r="Z4119" s="68">
        <f>ROUNDDOWN(Table1[[#This Row],[Days old - as of report cutoff date]]/365,0)</f>
        <v>52</v>
      </c>
      <c r="AA4119" s="45" t="str">
        <f>IF(Table1[[#This Row],[Years old]]&gt;=55,"55+","54 and under")</f>
        <v>54 and under</v>
      </c>
      <c r="AB4119" s="45" t="str">
        <f>VLOOKUP(Table1[[#This Row],[Years old]],Lookups!$A$1:$C$101,2,FALSE)</f>
        <v>50 - 59</v>
      </c>
      <c r="AC4119" s="45" t="str">
        <f>VLOOKUP(Table1[[#This Row],[Years old]],Lookups!$A$1:$C$101,3,FALSE)</f>
        <v>50 - 54</v>
      </c>
      <c r="AD4119" s="45" t="str">
        <f>VLOOKUP(Table1[[#This Row],[Race]],Lookups!$E$2:$F$11,2,FALSE)</f>
        <v>White</v>
      </c>
      <c r="AE4119" s="45" t="str">
        <f>VLOOKUP(Table1[[#This Row],[Ethnicity]],Lookups!$H$2:$I$6,2,FALSE)</f>
        <v>Not Hispanic/Latino</v>
      </c>
      <c r="AF4119" s="45" t="str">
        <f>VLOOKUP(Table1[[#This Row],[Language]],Lookups!$K$2:$L$9,2,FALSE)</f>
        <v>English</v>
      </c>
      <c r="AG4119" s="46">
        <v>42005</v>
      </c>
      <c r="AH4119" s="46">
        <v>45657</v>
      </c>
      <c r="AI4119" s="46">
        <f>IF(Table1[[#This Row],[Colonoscopy Date]]="","",DATEVALUE(Table1[[#This Row],[Colonoscopy Date]]))</f>
        <v>44601</v>
      </c>
      <c r="AJ411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20" spans="1:36" x14ac:dyDescent="0.25">
      <c r="A4120">
        <v>12285</v>
      </c>
      <c r="B4120" t="s">
        <v>1589</v>
      </c>
      <c r="C4120" t="s">
        <v>20</v>
      </c>
      <c r="D4120" t="s">
        <v>21</v>
      </c>
      <c r="E4120" t="s">
        <v>22</v>
      </c>
      <c r="F4120" t="s">
        <v>44</v>
      </c>
      <c r="G4120" t="s">
        <v>4548</v>
      </c>
      <c r="H4120" t="s">
        <v>24</v>
      </c>
      <c r="I4120" s="36">
        <v>26506</v>
      </c>
      <c r="J4120" t="s">
        <v>2885</v>
      </c>
      <c r="K4120" t="s">
        <v>2930</v>
      </c>
      <c r="L4120" t="s">
        <v>25</v>
      </c>
      <c r="M4120" s="2">
        <v>45587</v>
      </c>
      <c r="N4120" t="s">
        <v>53</v>
      </c>
      <c r="O4120" t="s">
        <v>25</v>
      </c>
      <c r="P4120" t="s">
        <v>457</v>
      </c>
      <c r="Q4120" t="s">
        <v>18</v>
      </c>
      <c r="R4120" t="s">
        <v>18</v>
      </c>
      <c r="S4120" t="s">
        <v>18</v>
      </c>
      <c r="T4120" t="s">
        <v>18</v>
      </c>
      <c r="U4120" t="s">
        <v>18</v>
      </c>
      <c r="V4120" t="s">
        <v>18</v>
      </c>
      <c r="W4120" s="45" t="str">
        <f>IF(Table1[[#This Row],[Sex at Birth]]="F","Female","Male")</f>
        <v>Female</v>
      </c>
      <c r="X4120" s="43">
        <v>45657</v>
      </c>
      <c r="Y4120" s="44">
        <f>Table1[[#This Row],[Report cutoff date]]-Table1[[#This Row],[DOB]]</f>
        <v>19151</v>
      </c>
      <c r="Z4120" s="68">
        <f>ROUNDDOWN(Table1[[#This Row],[Days old - as of report cutoff date]]/365,0)</f>
        <v>52</v>
      </c>
      <c r="AA4120" s="45" t="str">
        <f>IF(Table1[[#This Row],[Years old]]&gt;=55,"55+","54 and under")</f>
        <v>54 and under</v>
      </c>
      <c r="AB4120" s="45" t="str">
        <f>VLOOKUP(Table1[[#This Row],[Years old]],Lookups!$A$1:$C$101,2,FALSE)</f>
        <v>50 - 59</v>
      </c>
      <c r="AC4120" s="45" t="str">
        <f>VLOOKUP(Table1[[#This Row],[Years old]],Lookups!$A$1:$C$101,3,FALSE)</f>
        <v>50 - 54</v>
      </c>
      <c r="AD4120" s="45" t="str">
        <f>VLOOKUP(Table1[[#This Row],[Race]],Lookups!$E$2:$F$11,2,FALSE)</f>
        <v>White</v>
      </c>
      <c r="AE4120" s="45" t="str">
        <f>VLOOKUP(Table1[[#This Row],[Ethnicity]],Lookups!$H$2:$I$6,2,FALSE)</f>
        <v>Not Hispanic/Latino</v>
      </c>
      <c r="AF4120" s="45" t="str">
        <f>VLOOKUP(Table1[[#This Row],[Language]],Lookups!$K$2:$L$9,2,FALSE)</f>
        <v>English</v>
      </c>
      <c r="AG4120" s="46">
        <v>42005</v>
      </c>
      <c r="AH4120" s="46">
        <v>45657</v>
      </c>
      <c r="AI4120" s="46">
        <f>IF(Table1[[#This Row],[Colonoscopy Date]]="","",DATEVALUE(Table1[[#This Row],[Colonoscopy Date]]))</f>
        <v>43627</v>
      </c>
      <c r="AJ41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21" spans="1:36" x14ac:dyDescent="0.25">
      <c r="A4121">
        <v>14052</v>
      </c>
      <c r="B4121" t="s">
        <v>2262</v>
      </c>
      <c r="C4121" t="s">
        <v>20</v>
      </c>
      <c r="D4121" t="s">
        <v>21</v>
      </c>
      <c r="E4121" t="s">
        <v>22</v>
      </c>
      <c r="F4121" t="s">
        <v>30</v>
      </c>
      <c r="G4121" t="s">
        <v>3154</v>
      </c>
      <c r="H4121" t="s">
        <v>24</v>
      </c>
      <c r="I4121" s="36">
        <v>26509</v>
      </c>
      <c r="J4121" t="s">
        <v>2911</v>
      </c>
      <c r="K4121" t="s">
        <v>2930</v>
      </c>
      <c r="L4121" t="s">
        <v>25</v>
      </c>
      <c r="M4121" s="2">
        <v>45614</v>
      </c>
      <c r="N4121" t="s">
        <v>53</v>
      </c>
      <c r="O4121" t="s">
        <v>25</v>
      </c>
      <c r="P4121" t="s">
        <v>640</v>
      </c>
      <c r="Q4121" t="s">
        <v>18</v>
      </c>
      <c r="R4121" t="s">
        <v>18</v>
      </c>
      <c r="S4121" t="s">
        <v>806</v>
      </c>
      <c r="T4121" t="s">
        <v>27</v>
      </c>
      <c r="U4121" t="s">
        <v>18</v>
      </c>
      <c r="V4121" t="s">
        <v>18</v>
      </c>
      <c r="W4121" s="45" t="str">
        <f>IF(Table1[[#This Row],[Sex at Birth]]="F","Female","Male")</f>
        <v>Female</v>
      </c>
      <c r="X4121" s="43">
        <v>45657</v>
      </c>
      <c r="Y4121" s="44">
        <f>Table1[[#This Row],[Report cutoff date]]-Table1[[#This Row],[DOB]]</f>
        <v>19148</v>
      </c>
      <c r="Z4121" s="68">
        <f>ROUNDDOWN(Table1[[#This Row],[Days old - as of report cutoff date]]/365,0)</f>
        <v>52</v>
      </c>
      <c r="AA4121" s="45" t="str">
        <f>IF(Table1[[#This Row],[Years old]]&gt;=55,"55+","54 and under")</f>
        <v>54 and under</v>
      </c>
      <c r="AB4121" s="45" t="str">
        <f>VLOOKUP(Table1[[#This Row],[Years old]],Lookups!$A$1:$C$101,2,FALSE)</f>
        <v>50 - 59</v>
      </c>
      <c r="AC4121" s="45" t="str">
        <f>VLOOKUP(Table1[[#This Row],[Years old]],Lookups!$A$1:$C$101,3,FALSE)</f>
        <v>50 - 54</v>
      </c>
      <c r="AD4121" s="45" t="str">
        <f>VLOOKUP(Table1[[#This Row],[Race]],Lookups!$E$2:$F$11,2,FALSE)</f>
        <v>White</v>
      </c>
      <c r="AE4121" s="45" t="str">
        <f>VLOOKUP(Table1[[#This Row],[Ethnicity]],Lookups!$H$2:$I$6,2,FALSE)</f>
        <v>Not Hispanic/Latino</v>
      </c>
      <c r="AF4121" s="45" t="str">
        <f>VLOOKUP(Table1[[#This Row],[Language]],Lookups!$K$2:$L$9,2,FALSE)</f>
        <v>English</v>
      </c>
      <c r="AG4121" s="46">
        <v>42005</v>
      </c>
      <c r="AH4121" s="46">
        <v>45657</v>
      </c>
      <c r="AI4121" s="46">
        <f>IF(Table1[[#This Row],[Colonoscopy Date]]="","",DATEVALUE(Table1[[#This Row],[Colonoscopy Date]]))</f>
        <v>45590</v>
      </c>
      <c r="AJ412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22" spans="1:36" x14ac:dyDescent="0.25">
      <c r="A4122">
        <v>14497</v>
      </c>
      <c r="B4122" t="s">
        <v>1930</v>
      </c>
      <c r="C4122" t="s">
        <v>20</v>
      </c>
      <c r="D4122" t="s">
        <v>21</v>
      </c>
      <c r="E4122" t="s">
        <v>22</v>
      </c>
      <c r="F4122" t="s">
        <v>60</v>
      </c>
      <c r="G4122" t="s">
        <v>4662</v>
      </c>
      <c r="H4122" t="s">
        <v>24</v>
      </c>
      <c r="I4122" s="36">
        <v>26518</v>
      </c>
      <c r="J4122" t="s">
        <v>2883</v>
      </c>
      <c r="K4122" t="s">
        <v>2930</v>
      </c>
      <c r="L4122" t="s">
        <v>25</v>
      </c>
      <c r="M4122" s="2">
        <v>45629</v>
      </c>
      <c r="N4122" t="s">
        <v>25</v>
      </c>
      <c r="O4122" t="s">
        <v>25</v>
      </c>
      <c r="P4122" t="s">
        <v>18</v>
      </c>
      <c r="Q4122" t="s">
        <v>18</v>
      </c>
      <c r="R4122" t="s">
        <v>18</v>
      </c>
      <c r="S4122" t="s">
        <v>18</v>
      </c>
      <c r="T4122" t="s">
        <v>18</v>
      </c>
      <c r="U4122" t="s">
        <v>18</v>
      </c>
      <c r="V4122" t="s">
        <v>18</v>
      </c>
      <c r="W4122" s="45" t="str">
        <f>IF(Table1[[#This Row],[Sex at Birth]]="F","Female","Male")</f>
        <v>Female</v>
      </c>
      <c r="X4122" s="43">
        <v>45657</v>
      </c>
      <c r="Y4122" s="44">
        <f>Table1[[#This Row],[Report cutoff date]]-Table1[[#This Row],[DOB]]</f>
        <v>19139</v>
      </c>
      <c r="Z4122" s="68">
        <f>ROUNDDOWN(Table1[[#This Row],[Days old - as of report cutoff date]]/365,0)</f>
        <v>52</v>
      </c>
      <c r="AA4122" s="45" t="str">
        <f>IF(Table1[[#This Row],[Years old]]&gt;=55,"55+","54 and under")</f>
        <v>54 and under</v>
      </c>
      <c r="AB4122" s="45" t="str">
        <f>VLOOKUP(Table1[[#This Row],[Years old]],Lookups!$A$1:$C$101,2,FALSE)</f>
        <v>50 - 59</v>
      </c>
      <c r="AC4122" s="45" t="str">
        <f>VLOOKUP(Table1[[#This Row],[Years old]],Lookups!$A$1:$C$101,3,FALSE)</f>
        <v>50 - 54</v>
      </c>
      <c r="AD4122" s="45" t="str">
        <f>VLOOKUP(Table1[[#This Row],[Race]],Lookups!$E$2:$F$11,2,FALSE)</f>
        <v>White</v>
      </c>
      <c r="AE4122" s="45" t="str">
        <f>VLOOKUP(Table1[[#This Row],[Ethnicity]],Lookups!$H$2:$I$6,2,FALSE)</f>
        <v>Not Hispanic/Latino</v>
      </c>
      <c r="AF4122" s="45" t="str">
        <f>VLOOKUP(Table1[[#This Row],[Language]],Lookups!$K$2:$L$9,2,FALSE)</f>
        <v>English</v>
      </c>
      <c r="AG4122" s="46">
        <v>42005</v>
      </c>
      <c r="AH4122" s="46">
        <v>45657</v>
      </c>
      <c r="AI4122" s="46" t="str">
        <f>IF(Table1[[#This Row],[Colonoscopy Date]]="","",DATEVALUE(Table1[[#This Row],[Colonoscopy Date]]))</f>
        <v/>
      </c>
      <c r="AJ41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23" spans="1:36" x14ac:dyDescent="0.25">
      <c r="A4123">
        <v>13890</v>
      </c>
      <c r="B4123" t="s">
        <v>2211</v>
      </c>
      <c r="C4123" t="s">
        <v>20</v>
      </c>
      <c r="D4123" t="s">
        <v>21</v>
      </c>
      <c r="E4123" t="s">
        <v>22</v>
      </c>
      <c r="F4123" t="s">
        <v>46</v>
      </c>
      <c r="G4123" t="s">
        <v>3198</v>
      </c>
      <c r="H4123" t="s">
        <v>24</v>
      </c>
      <c r="I4123" s="36">
        <v>26519</v>
      </c>
      <c r="J4123" t="s">
        <v>2913</v>
      </c>
      <c r="K4123" t="s">
        <v>2930</v>
      </c>
      <c r="L4123" t="s">
        <v>25</v>
      </c>
      <c r="M4123" s="2">
        <v>45650</v>
      </c>
      <c r="N4123" t="s">
        <v>53</v>
      </c>
      <c r="O4123" t="s">
        <v>25</v>
      </c>
      <c r="P4123" t="s">
        <v>18</v>
      </c>
      <c r="Q4123" t="s">
        <v>18</v>
      </c>
      <c r="R4123" t="s">
        <v>18</v>
      </c>
      <c r="S4123" t="s">
        <v>186</v>
      </c>
      <c r="T4123" t="s">
        <v>27</v>
      </c>
      <c r="U4123" t="s">
        <v>18</v>
      </c>
      <c r="V4123" t="s">
        <v>18</v>
      </c>
      <c r="W4123" s="45" t="str">
        <f>IF(Table1[[#This Row],[Sex at Birth]]="F","Female","Male")</f>
        <v>Female</v>
      </c>
      <c r="X4123" s="43">
        <v>45657</v>
      </c>
      <c r="Y4123" s="44">
        <f>Table1[[#This Row],[Report cutoff date]]-Table1[[#This Row],[DOB]]</f>
        <v>19138</v>
      </c>
      <c r="Z4123" s="68">
        <f>ROUNDDOWN(Table1[[#This Row],[Days old - as of report cutoff date]]/365,0)</f>
        <v>52</v>
      </c>
      <c r="AA4123" s="45" t="str">
        <f>IF(Table1[[#This Row],[Years old]]&gt;=55,"55+","54 and under")</f>
        <v>54 and under</v>
      </c>
      <c r="AB4123" s="45" t="str">
        <f>VLOOKUP(Table1[[#This Row],[Years old]],Lookups!$A$1:$C$101,2,FALSE)</f>
        <v>50 - 59</v>
      </c>
      <c r="AC4123" s="45" t="str">
        <f>VLOOKUP(Table1[[#This Row],[Years old]],Lookups!$A$1:$C$101,3,FALSE)</f>
        <v>50 - 54</v>
      </c>
      <c r="AD4123" s="45" t="str">
        <f>VLOOKUP(Table1[[#This Row],[Race]],Lookups!$E$2:$F$11,2,FALSE)</f>
        <v>White</v>
      </c>
      <c r="AE4123" s="45" t="str">
        <f>VLOOKUP(Table1[[#This Row],[Ethnicity]],Lookups!$H$2:$I$6,2,FALSE)</f>
        <v>Not Hispanic/Latino</v>
      </c>
      <c r="AF4123" s="45" t="str">
        <f>VLOOKUP(Table1[[#This Row],[Language]],Lookups!$K$2:$L$9,2,FALSE)</f>
        <v>English</v>
      </c>
      <c r="AG4123" s="46">
        <v>42005</v>
      </c>
      <c r="AH4123" s="46">
        <v>45657</v>
      </c>
      <c r="AI4123" s="46" t="str">
        <f>IF(Table1[[#This Row],[Colonoscopy Date]]="","",DATEVALUE(Table1[[#This Row],[Colonoscopy Date]]))</f>
        <v/>
      </c>
      <c r="AJ41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24" spans="1:36" x14ac:dyDescent="0.25">
      <c r="A4124">
        <v>15412</v>
      </c>
      <c r="B4124" t="s">
        <v>2290</v>
      </c>
      <c r="C4124" t="s">
        <v>20</v>
      </c>
      <c r="D4124" t="s">
        <v>21</v>
      </c>
      <c r="E4124" t="s">
        <v>22</v>
      </c>
      <c r="F4124" t="s">
        <v>30</v>
      </c>
      <c r="G4124" t="s">
        <v>4707</v>
      </c>
      <c r="H4124" t="s">
        <v>35</v>
      </c>
      <c r="I4124" s="36">
        <v>26522</v>
      </c>
      <c r="J4124" t="s">
        <v>2883</v>
      </c>
      <c r="K4124" t="s">
        <v>2930</v>
      </c>
      <c r="L4124" t="s">
        <v>25</v>
      </c>
      <c r="M4124" s="2">
        <v>45579</v>
      </c>
      <c r="N4124" t="s">
        <v>25</v>
      </c>
      <c r="O4124" t="s">
        <v>25</v>
      </c>
      <c r="P4124" t="s">
        <v>18</v>
      </c>
      <c r="Q4124" t="s">
        <v>18</v>
      </c>
      <c r="R4124" t="s">
        <v>18</v>
      </c>
      <c r="S4124" t="s">
        <v>18</v>
      </c>
      <c r="T4124" t="s">
        <v>18</v>
      </c>
      <c r="U4124" t="s">
        <v>18</v>
      </c>
      <c r="V4124" t="s">
        <v>18</v>
      </c>
      <c r="W4124" s="45" t="str">
        <f>IF(Table1[[#This Row],[Sex at Birth]]="F","Female","Male")</f>
        <v>Male</v>
      </c>
      <c r="X4124" s="43">
        <v>45657</v>
      </c>
      <c r="Y4124" s="44">
        <f>Table1[[#This Row],[Report cutoff date]]-Table1[[#This Row],[DOB]]</f>
        <v>19135</v>
      </c>
      <c r="Z4124" s="68">
        <f>ROUNDDOWN(Table1[[#This Row],[Days old - as of report cutoff date]]/365,0)</f>
        <v>52</v>
      </c>
      <c r="AA4124" s="45" t="str">
        <f>IF(Table1[[#This Row],[Years old]]&gt;=55,"55+","54 and under")</f>
        <v>54 and under</v>
      </c>
      <c r="AB4124" s="45" t="str">
        <f>VLOOKUP(Table1[[#This Row],[Years old]],Lookups!$A$1:$C$101,2,FALSE)</f>
        <v>50 - 59</v>
      </c>
      <c r="AC4124" s="45" t="str">
        <f>VLOOKUP(Table1[[#This Row],[Years old]],Lookups!$A$1:$C$101,3,FALSE)</f>
        <v>50 - 54</v>
      </c>
      <c r="AD4124" s="45" t="str">
        <f>VLOOKUP(Table1[[#This Row],[Race]],Lookups!$E$2:$F$11,2,FALSE)</f>
        <v>White</v>
      </c>
      <c r="AE4124" s="45" t="str">
        <f>VLOOKUP(Table1[[#This Row],[Ethnicity]],Lookups!$H$2:$I$6,2,FALSE)</f>
        <v>Not Hispanic/Latino</v>
      </c>
      <c r="AF4124" s="45" t="str">
        <f>VLOOKUP(Table1[[#This Row],[Language]],Lookups!$K$2:$L$9,2,FALSE)</f>
        <v>English</v>
      </c>
      <c r="AG4124" s="46">
        <v>42005</v>
      </c>
      <c r="AH4124" s="46">
        <v>45657</v>
      </c>
      <c r="AI4124" s="46" t="str">
        <f>IF(Table1[[#This Row],[Colonoscopy Date]]="","",DATEVALUE(Table1[[#This Row],[Colonoscopy Date]]))</f>
        <v/>
      </c>
      <c r="AJ41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25" spans="1:36" x14ac:dyDescent="0.25">
      <c r="A4125">
        <v>14553</v>
      </c>
      <c r="B4125" t="s">
        <v>2378</v>
      </c>
      <c r="C4125" t="s">
        <v>20</v>
      </c>
      <c r="D4125" t="s">
        <v>21</v>
      </c>
      <c r="E4125" t="s">
        <v>22</v>
      </c>
      <c r="F4125" t="s">
        <v>52</v>
      </c>
      <c r="G4125" t="s">
        <v>8114</v>
      </c>
      <c r="H4125" t="s">
        <v>35</v>
      </c>
      <c r="I4125" s="36">
        <v>26523</v>
      </c>
      <c r="J4125" t="s">
        <v>2914</v>
      </c>
      <c r="K4125" t="s">
        <v>2936</v>
      </c>
      <c r="L4125" t="s">
        <v>25</v>
      </c>
      <c r="M4125" s="2">
        <v>45621</v>
      </c>
      <c r="N4125" t="s">
        <v>25</v>
      </c>
      <c r="O4125" t="s">
        <v>25</v>
      </c>
      <c r="P4125" t="s">
        <v>18</v>
      </c>
      <c r="Q4125" t="s">
        <v>18</v>
      </c>
      <c r="R4125" t="s">
        <v>18</v>
      </c>
      <c r="S4125" t="s">
        <v>18</v>
      </c>
      <c r="T4125" t="s">
        <v>18</v>
      </c>
      <c r="U4125" t="s">
        <v>18</v>
      </c>
      <c r="V4125" t="s">
        <v>18</v>
      </c>
      <c r="W4125" s="45" t="str">
        <f>IF(Table1[[#This Row],[Sex at Birth]]="F","Female","Male")</f>
        <v>Male</v>
      </c>
      <c r="X4125" s="43">
        <v>45657</v>
      </c>
      <c r="Y4125" s="44">
        <f>Table1[[#This Row],[Report cutoff date]]-Table1[[#This Row],[DOB]]</f>
        <v>19134</v>
      </c>
      <c r="Z4125" s="68">
        <f>ROUNDDOWN(Table1[[#This Row],[Days old - as of report cutoff date]]/365,0)</f>
        <v>52</v>
      </c>
      <c r="AA4125" s="45" t="str">
        <f>IF(Table1[[#This Row],[Years old]]&gt;=55,"55+","54 and under")</f>
        <v>54 and under</v>
      </c>
      <c r="AB4125" s="45" t="str">
        <f>VLOOKUP(Table1[[#This Row],[Years old]],Lookups!$A$1:$C$101,2,FALSE)</f>
        <v>50 - 59</v>
      </c>
      <c r="AC4125" s="45" t="str">
        <f>VLOOKUP(Table1[[#This Row],[Years old]],Lookups!$A$1:$C$101,3,FALSE)</f>
        <v>50 - 54</v>
      </c>
      <c r="AD4125" s="45" t="str">
        <f>VLOOKUP(Table1[[#This Row],[Race]],Lookups!$E$2:$F$11,2,FALSE)</f>
        <v>White</v>
      </c>
      <c r="AE4125" s="45" t="str">
        <f>VLOOKUP(Table1[[#This Row],[Ethnicity]],Lookups!$H$2:$I$6,2,FALSE)</f>
        <v>Not Hispanic/Latino</v>
      </c>
      <c r="AF4125" s="45" t="str">
        <f>VLOOKUP(Table1[[#This Row],[Language]],Lookups!$K$2:$L$9,2,FALSE)</f>
        <v>English</v>
      </c>
      <c r="AG4125" s="46">
        <v>42005</v>
      </c>
      <c r="AH4125" s="46">
        <v>45657</v>
      </c>
      <c r="AI4125" s="46" t="str">
        <f>IF(Table1[[#This Row],[Colonoscopy Date]]="","",DATEVALUE(Table1[[#This Row],[Colonoscopy Date]]))</f>
        <v/>
      </c>
      <c r="AJ41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26" spans="1:36" x14ac:dyDescent="0.25">
      <c r="A4126">
        <v>10264</v>
      </c>
      <c r="B4126" t="s">
        <v>1810</v>
      </c>
      <c r="C4126" t="s">
        <v>20</v>
      </c>
      <c r="D4126" t="s">
        <v>21</v>
      </c>
      <c r="E4126" t="s">
        <v>22</v>
      </c>
      <c r="F4126" t="s">
        <v>63</v>
      </c>
      <c r="G4126" t="s">
        <v>6995</v>
      </c>
      <c r="H4126" t="s">
        <v>24</v>
      </c>
      <c r="I4126" s="36">
        <v>26525</v>
      </c>
      <c r="J4126" t="s">
        <v>2906</v>
      </c>
      <c r="K4126" t="s">
        <v>2931</v>
      </c>
      <c r="L4126" t="s">
        <v>25</v>
      </c>
      <c r="M4126" s="2">
        <v>45618</v>
      </c>
      <c r="N4126" t="s">
        <v>53</v>
      </c>
      <c r="O4126" t="s">
        <v>25</v>
      </c>
      <c r="P4126" t="s">
        <v>635</v>
      </c>
      <c r="Q4126" t="s">
        <v>18</v>
      </c>
      <c r="R4126" t="s">
        <v>18</v>
      </c>
      <c r="S4126" t="s">
        <v>18</v>
      </c>
      <c r="T4126" t="s">
        <v>18</v>
      </c>
      <c r="U4126" t="s">
        <v>18</v>
      </c>
      <c r="V4126" t="s">
        <v>18</v>
      </c>
      <c r="W4126" s="45" t="str">
        <f>IF(Table1[[#This Row],[Sex at Birth]]="F","Female","Male")</f>
        <v>Female</v>
      </c>
      <c r="X4126" s="43">
        <v>45657</v>
      </c>
      <c r="Y4126" s="44">
        <f>Table1[[#This Row],[Report cutoff date]]-Table1[[#This Row],[DOB]]</f>
        <v>19132</v>
      </c>
      <c r="Z4126" s="68">
        <f>ROUNDDOWN(Table1[[#This Row],[Days old - as of report cutoff date]]/365,0)</f>
        <v>52</v>
      </c>
      <c r="AA4126" s="45" t="str">
        <f>IF(Table1[[#This Row],[Years old]]&gt;=55,"55+","54 and under")</f>
        <v>54 and under</v>
      </c>
      <c r="AB4126" s="45" t="str">
        <f>VLOOKUP(Table1[[#This Row],[Years old]],Lookups!$A$1:$C$101,2,FALSE)</f>
        <v>50 - 59</v>
      </c>
      <c r="AC4126" s="45" t="str">
        <f>VLOOKUP(Table1[[#This Row],[Years old]],Lookups!$A$1:$C$101,3,FALSE)</f>
        <v>50 - 54</v>
      </c>
      <c r="AD4126" s="45" t="str">
        <f>VLOOKUP(Table1[[#This Row],[Race]],Lookups!$E$2:$F$11,2,FALSE)</f>
        <v>White</v>
      </c>
      <c r="AE4126" s="45" t="str">
        <f>VLOOKUP(Table1[[#This Row],[Ethnicity]],Lookups!$H$2:$I$6,2,FALSE)</f>
        <v>Not Hispanic/Latino</v>
      </c>
      <c r="AF4126" s="45" t="str">
        <f>VLOOKUP(Table1[[#This Row],[Language]],Lookups!$K$2:$L$9,2,FALSE)</f>
        <v>English</v>
      </c>
      <c r="AG4126" s="46">
        <v>42005</v>
      </c>
      <c r="AH4126" s="46">
        <v>45657</v>
      </c>
      <c r="AI4126" s="46">
        <f>IF(Table1[[#This Row],[Colonoscopy Date]]="","",DATEVALUE(Table1[[#This Row],[Colonoscopy Date]]))</f>
        <v>45279</v>
      </c>
      <c r="AJ41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27" spans="1:36" x14ac:dyDescent="0.25">
      <c r="A4127">
        <v>10171</v>
      </c>
      <c r="B4127" t="s">
        <v>1681</v>
      </c>
      <c r="C4127" t="s">
        <v>20</v>
      </c>
      <c r="D4127" t="s">
        <v>21</v>
      </c>
      <c r="E4127" t="s">
        <v>22</v>
      </c>
      <c r="F4127" t="s">
        <v>63</v>
      </c>
      <c r="G4127" t="s">
        <v>7351</v>
      </c>
      <c r="H4127" t="s">
        <v>24</v>
      </c>
      <c r="I4127" s="36">
        <v>26525</v>
      </c>
      <c r="J4127" t="s">
        <v>2923</v>
      </c>
      <c r="K4127" t="s">
        <v>2935</v>
      </c>
      <c r="L4127" t="s">
        <v>25</v>
      </c>
      <c r="M4127" s="2">
        <v>45657</v>
      </c>
      <c r="N4127" t="s">
        <v>25</v>
      </c>
      <c r="O4127" t="s">
        <v>25</v>
      </c>
      <c r="P4127" t="s">
        <v>18</v>
      </c>
      <c r="Q4127" t="s">
        <v>18</v>
      </c>
      <c r="R4127" t="s">
        <v>18</v>
      </c>
      <c r="S4127" t="s">
        <v>18</v>
      </c>
      <c r="T4127" t="s">
        <v>18</v>
      </c>
      <c r="U4127" t="s">
        <v>18</v>
      </c>
      <c r="V4127" t="s">
        <v>18</v>
      </c>
      <c r="W4127" s="45" t="str">
        <f>IF(Table1[[#This Row],[Sex at Birth]]="F","Female","Male")</f>
        <v>Female</v>
      </c>
      <c r="X4127" s="43">
        <v>45657</v>
      </c>
      <c r="Y4127" s="44">
        <f>Table1[[#This Row],[Report cutoff date]]-Table1[[#This Row],[DOB]]</f>
        <v>19132</v>
      </c>
      <c r="Z4127" s="68">
        <f>ROUNDDOWN(Table1[[#This Row],[Days old - as of report cutoff date]]/365,0)</f>
        <v>52</v>
      </c>
      <c r="AA4127" s="45" t="str">
        <f>IF(Table1[[#This Row],[Years old]]&gt;=55,"55+","54 and under")</f>
        <v>54 and under</v>
      </c>
      <c r="AB4127" s="45" t="str">
        <f>VLOOKUP(Table1[[#This Row],[Years old]],Lookups!$A$1:$C$101,2,FALSE)</f>
        <v>50 - 59</v>
      </c>
      <c r="AC4127" s="45" t="str">
        <f>VLOOKUP(Table1[[#This Row],[Years old]],Lookups!$A$1:$C$101,3,FALSE)</f>
        <v>50 - 54</v>
      </c>
      <c r="AD4127" s="45" t="str">
        <f>VLOOKUP(Table1[[#This Row],[Race]],Lookups!$E$2:$F$11,2,FALSE)</f>
        <v>White</v>
      </c>
      <c r="AE4127" s="45" t="str">
        <f>VLOOKUP(Table1[[#This Row],[Ethnicity]],Lookups!$H$2:$I$6,2,FALSE)</f>
        <v>Not Hispanic/Latino</v>
      </c>
      <c r="AF4127" s="45" t="str">
        <f>VLOOKUP(Table1[[#This Row],[Language]],Lookups!$K$2:$L$9,2,FALSE)</f>
        <v>English</v>
      </c>
      <c r="AG4127" s="46">
        <v>42005</v>
      </c>
      <c r="AH4127" s="46">
        <v>45657</v>
      </c>
      <c r="AI4127" s="46" t="str">
        <f>IF(Table1[[#This Row],[Colonoscopy Date]]="","",DATEVALUE(Table1[[#This Row],[Colonoscopy Date]]))</f>
        <v/>
      </c>
      <c r="AJ41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28" spans="1:36" x14ac:dyDescent="0.25">
      <c r="A4128">
        <v>13345</v>
      </c>
      <c r="B4128" t="s">
        <v>2128</v>
      </c>
      <c r="C4128" t="s">
        <v>20</v>
      </c>
      <c r="D4128" t="s">
        <v>21</v>
      </c>
      <c r="E4128" t="s">
        <v>22</v>
      </c>
      <c r="F4128" t="s">
        <v>39</v>
      </c>
      <c r="G4128" t="s">
        <v>4326</v>
      </c>
      <c r="H4128" t="s">
        <v>35</v>
      </c>
      <c r="I4128" s="36">
        <v>26525</v>
      </c>
      <c r="J4128" t="s">
        <v>2885</v>
      </c>
      <c r="K4128" t="s">
        <v>2930</v>
      </c>
      <c r="L4128" t="s">
        <v>25</v>
      </c>
      <c r="M4128" s="2">
        <v>45491</v>
      </c>
      <c r="N4128" t="s">
        <v>25</v>
      </c>
      <c r="O4128" t="s">
        <v>25</v>
      </c>
      <c r="P4128" t="s">
        <v>18</v>
      </c>
      <c r="Q4128" t="s">
        <v>18</v>
      </c>
      <c r="R4128" t="s">
        <v>18</v>
      </c>
      <c r="S4128" t="s">
        <v>18</v>
      </c>
      <c r="T4128" t="s">
        <v>18</v>
      </c>
      <c r="U4128" t="s">
        <v>18</v>
      </c>
      <c r="V4128" t="s">
        <v>18</v>
      </c>
      <c r="W4128" s="45" t="str">
        <f>IF(Table1[[#This Row],[Sex at Birth]]="F","Female","Male")</f>
        <v>Male</v>
      </c>
      <c r="X4128" s="43">
        <v>45657</v>
      </c>
      <c r="Y4128" s="44">
        <f>Table1[[#This Row],[Report cutoff date]]-Table1[[#This Row],[DOB]]</f>
        <v>19132</v>
      </c>
      <c r="Z4128" s="68">
        <f>ROUNDDOWN(Table1[[#This Row],[Days old - as of report cutoff date]]/365,0)</f>
        <v>52</v>
      </c>
      <c r="AA4128" s="45" t="str">
        <f>IF(Table1[[#This Row],[Years old]]&gt;=55,"55+","54 and under")</f>
        <v>54 and under</v>
      </c>
      <c r="AB4128" s="45" t="str">
        <f>VLOOKUP(Table1[[#This Row],[Years old]],Lookups!$A$1:$C$101,2,FALSE)</f>
        <v>50 - 59</v>
      </c>
      <c r="AC4128" s="45" t="str">
        <f>VLOOKUP(Table1[[#This Row],[Years old]],Lookups!$A$1:$C$101,3,FALSE)</f>
        <v>50 - 54</v>
      </c>
      <c r="AD4128" s="45" t="str">
        <f>VLOOKUP(Table1[[#This Row],[Race]],Lookups!$E$2:$F$11,2,FALSE)</f>
        <v>White</v>
      </c>
      <c r="AE4128" s="45" t="str">
        <f>VLOOKUP(Table1[[#This Row],[Ethnicity]],Lookups!$H$2:$I$6,2,FALSE)</f>
        <v>Not Hispanic/Latino</v>
      </c>
      <c r="AF4128" s="45" t="str">
        <f>VLOOKUP(Table1[[#This Row],[Language]],Lookups!$K$2:$L$9,2,FALSE)</f>
        <v>English</v>
      </c>
      <c r="AG4128" s="46">
        <v>42005</v>
      </c>
      <c r="AH4128" s="46">
        <v>45657</v>
      </c>
      <c r="AI4128" s="46" t="str">
        <f>IF(Table1[[#This Row],[Colonoscopy Date]]="","",DATEVALUE(Table1[[#This Row],[Colonoscopy Date]]))</f>
        <v/>
      </c>
      <c r="AJ41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29" spans="1:36" x14ac:dyDescent="0.25">
      <c r="A4129">
        <v>11111</v>
      </c>
      <c r="B4129" t="s">
        <v>1604</v>
      </c>
      <c r="C4129" t="s">
        <v>20</v>
      </c>
      <c r="D4129" t="s">
        <v>34</v>
      </c>
      <c r="E4129" t="s">
        <v>22</v>
      </c>
      <c r="F4129" t="s">
        <v>42</v>
      </c>
      <c r="G4129" t="s">
        <v>3801</v>
      </c>
      <c r="H4129" t="s">
        <v>24</v>
      </c>
      <c r="I4129" s="36">
        <v>26526</v>
      </c>
      <c r="J4129" t="s">
        <v>2914</v>
      </c>
      <c r="K4129" t="s">
        <v>2936</v>
      </c>
      <c r="L4129" t="s">
        <v>25</v>
      </c>
      <c r="M4129" s="2">
        <v>45590</v>
      </c>
      <c r="N4129" t="s">
        <v>53</v>
      </c>
      <c r="O4129" t="s">
        <v>25</v>
      </c>
      <c r="P4129" t="s">
        <v>1310</v>
      </c>
      <c r="Q4129" t="s">
        <v>18</v>
      </c>
      <c r="R4129" t="s">
        <v>18</v>
      </c>
      <c r="S4129" t="s">
        <v>18</v>
      </c>
      <c r="T4129" t="s">
        <v>18</v>
      </c>
      <c r="U4129" t="s">
        <v>18</v>
      </c>
      <c r="V4129" t="s">
        <v>18</v>
      </c>
      <c r="W4129" s="45" t="str">
        <f>IF(Table1[[#This Row],[Sex at Birth]]="F","Female","Male")</f>
        <v>Female</v>
      </c>
      <c r="X4129" s="43">
        <v>45657</v>
      </c>
      <c r="Y4129" s="44">
        <f>Table1[[#This Row],[Report cutoff date]]-Table1[[#This Row],[DOB]]</f>
        <v>19131</v>
      </c>
      <c r="Z4129" s="68">
        <f>ROUNDDOWN(Table1[[#This Row],[Days old - as of report cutoff date]]/365,0)</f>
        <v>52</v>
      </c>
      <c r="AA4129" s="45" t="str">
        <f>IF(Table1[[#This Row],[Years old]]&gt;=55,"55+","54 and under")</f>
        <v>54 and under</v>
      </c>
      <c r="AB4129" s="45" t="str">
        <f>VLOOKUP(Table1[[#This Row],[Years old]],Lookups!$A$1:$C$101,2,FALSE)</f>
        <v>50 - 59</v>
      </c>
      <c r="AC4129" s="45" t="str">
        <f>VLOOKUP(Table1[[#This Row],[Years old]],Lookups!$A$1:$C$101,3,FALSE)</f>
        <v>50 - 54</v>
      </c>
      <c r="AD4129" s="45" t="str">
        <f>VLOOKUP(Table1[[#This Row],[Race]],Lookups!$E$2:$F$11,2,FALSE)</f>
        <v>White</v>
      </c>
      <c r="AE4129" s="45" t="str">
        <f>VLOOKUP(Table1[[#This Row],[Ethnicity]],Lookups!$H$2:$I$6,2,FALSE)</f>
        <v>Other/ Unknown</v>
      </c>
      <c r="AF4129" s="45" t="str">
        <f>VLOOKUP(Table1[[#This Row],[Language]],Lookups!$K$2:$L$9,2,FALSE)</f>
        <v>English</v>
      </c>
      <c r="AG4129" s="46">
        <v>42005</v>
      </c>
      <c r="AH4129" s="46">
        <v>45657</v>
      </c>
      <c r="AI4129" s="46">
        <f>IF(Table1[[#This Row],[Colonoscopy Date]]="","",DATEVALUE(Table1[[#This Row],[Colonoscopy Date]]))</f>
        <v>43308</v>
      </c>
      <c r="AJ41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30" spans="1:36" x14ac:dyDescent="0.25">
      <c r="A4130">
        <v>12692</v>
      </c>
      <c r="B4130" t="s">
        <v>1638</v>
      </c>
      <c r="C4130" t="s">
        <v>20</v>
      </c>
      <c r="D4130" t="s">
        <v>21</v>
      </c>
      <c r="E4130" t="s">
        <v>22</v>
      </c>
      <c r="F4130" t="s">
        <v>100</v>
      </c>
      <c r="G4130" t="s">
        <v>5060</v>
      </c>
      <c r="H4130" t="s">
        <v>35</v>
      </c>
      <c r="I4130" s="36">
        <v>26526</v>
      </c>
      <c r="J4130" t="s">
        <v>2903</v>
      </c>
      <c r="K4130" t="s">
        <v>2930</v>
      </c>
      <c r="L4130" t="s">
        <v>25</v>
      </c>
      <c r="M4130" s="2">
        <v>45569</v>
      </c>
      <c r="N4130" t="s">
        <v>53</v>
      </c>
      <c r="O4130" t="s">
        <v>25</v>
      </c>
      <c r="P4130" t="s">
        <v>1171</v>
      </c>
      <c r="Q4130" t="s">
        <v>18</v>
      </c>
      <c r="R4130" t="s">
        <v>18</v>
      </c>
      <c r="S4130" t="s">
        <v>18</v>
      </c>
      <c r="T4130" t="s">
        <v>18</v>
      </c>
      <c r="U4130" t="s">
        <v>18</v>
      </c>
      <c r="V4130" t="s">
        <v>18</v>
      </c>
      <c r="W4130" s="45" t="str">
        <f>IF(Table1[[#This Row],[Sex at Birth]]="F","Female","Male")</f>
        <v>Male</v>
      </c>
      <c r="X4130" s="43">
        <v>45657</v>
      </c>
      <c r="Y4130" s="44">
        <f>Table1[[#This Row],[Report cutoff date]]-Table1[[#This Row],[DOB]]</f>
        <v>19131</v>
      </c>
      <c r="Z4130" s="68">
        <f>ROUNDDOWN(Table1[[#This Row],[Days old - as of report cutoff date]]/365,0)</f>
        <v>52</v>
      </c>
      <c r="AA4130" s="45" t="str">
        <f>IF(Table1[[#This Row],[Years old]]&gt;=55,"55+","54 and under")</f>
        <v>54 and under</v>
      </c>
      <c r="AB4130" s="45" t="str">
        <f>VLOOKUP(Table1[[#This Row],[Years old]],Lookups!$A$1:$C$101,2,FALSE)</f>
        <v>50 - 59</v>
      </c>
      <c r="AC4130" s="45" t="str">
        <f>VLOOKUP(Table1[[#This Row],[Years old]],Lookups!$A$1:$C$101,3,FALSE)</f>
        <v>50 - 54</v>
      </c>
      <c r="AD4130" s="45" t="str">
        <f>VLOOKUP(Table1[[#This Row],[Race]],Lookups!$E$2:$F$11,2,FALSE)</f>
        <v>White</v>
      </c>
      <c r="AE4130" s="45" t="str">
        <f>VLOOKUP(Table1[[#This Row],[Ethnicity]],Lookups!$H$2:$I$6,2,FALSE)</f>
        <v>Not Hispanic/Latino</v>
      </c>
      <c r="AF4130" s="45" t="str">
        <f>VLOOKUP(Table1[[#This Row],[Language]],Lookups!$K$2:$L$9,2,FALSE)</f>
        <v>English</v>
      </c>
      <c r="AG4130" s="46">
        <v>42005</v>
      </c>
      <c r="AH4130" s="46">
        <v>45657</v>
      </c>
      <c r="AI4130" s="46">
        <f>IF(Table1[[#This Row],[Colonoscopy Date]]="","",DATEVALUE(Table1[[#This Row],[Colonoscopy Date]]))</f>
        <v>44727</v>
      </c>
      <c r="AJ413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31" spans="1:36" x14ac:dyDescent="0.25">
      <c r="A4131">
        <v>13782</v>
      </c>
      <c r="B4131" t="s">
        <v>2444</v>
      </c>
      <c r="C4131" t="s">
        <v>20</v>
      </c>
      <c r="D4131" t="s">
        <v>34</v>
      </c>
      <c r="E4131" t="s">
        <v>22</v>
      </c>
      <c r="F4131" t="s">
        <v>63</v>
      </c>
      <c r="G4131" t="s">
        <v>6317</v>
      </c>
      <c r="H4131" t="s">
        <v>24</v>
      </c>
      <c r="I4131" s="36">
        <v>26529</v>
      </c>
      <c r="J4131" t="s">
        <v>2923</v>
      </c>
      <c r="K4131" t="s">
        <v>2930</v>
      </c>
      <c r="L4131" t="s">
        <v>25</v>
      </c>
      <c r="M4131" s="2">
        <v>45385</v>
      </c>
      <c r="N4131" t="s">
        <v>25</v>
      </c>
      <c r="O4131" t="s">
        <v>25</v>
      </c>
      <c r="P4131" t="s">
        <v>18</v>
      </c>
      <c r="Q4131" t="s">
        <v>18</v>
      </c>
      <c r="R4131" t="s">
        <v>18</v>
      </c>
      <c r="S4131" t="s">
        <v>18</v>
      </c>
      <c r="T4131" t="s">
        <v>18</v>
      </c>
      <c r="U4131" t="s">
        <v>18</v>
      </c>
      <c r="V4131" t="s">
        <v>18</v>
      </c>
      <c r="W4131" s="45" t="str">
        <f>IF(Table1[[#This Row],[Sex at Birth]]="F","Female","Male")</f>
        <v>Female</v>
      </c>
      <c r="X4131" s="43">
        <v>45657</v>
      </c>
      <c r="Y4131" s="44">
        <f>Table1[[#This Row],[Report cutoff date]]-Table1[[#This Row],[DOB]]</f>
        <v>19128</v>
      </c>
      <c r="Z4131" s="68">
        <f>ROUNDDOWN(Table1[[#This Row],[Days old - as of report cutoff date]]/365,0)</f>
        <v>52</v>
      </c>
      <c r="AA4131" s="45" t="str">
        <f>IF(Table1[[#This Row],[Years old]]&gt;=55,"55+","54 and under")</f>
        <v>54 and under</v>
      </c>
      <c r="AB4131" s="45" t="str">
        <f>VLOOKUP(Table1[[#This Row],[Years old]],Lookups!$A$1:$C$101,2,FALSE)</f>
        <v>50 - 59</v>
      </c>
      <c r="AC4131" s="45" t="str">
        <f>VLOOKUP(Table1[[#This Row],[Years old]],Lookups!$A$1:$C$101,3,FALSE)</f>
        <v>50 - 54</v>
      </c>
      <c r="AD4131" s="45" t="str">
        <f>VLOOKUP(Table1[[#This Row],[Race]],Lookups!$E$2:$F$11,2,FALSE)</f>
        <v>White</v>
      </c>
      <c r="AE4131" s="45" t="str">
        <f>VLOOKUP(Table1[[#This Row],[Ethnicity]],Lookups!$H$2:$I$6,2,FALSE)</f>
        <v>Other/ Unknown</v>
      </c>
      <c r="AF4131" s="45" t="str">
        <f>VLOOKUP(Table1[[#This Row],[Language]],Lookups!$K$2:$L$9,2,FALSE)</f>
        <v>English</v>
      </c>
      <c r="AG4131" s="46">
        <v>42005</v>
      </c>
      <c r="AH4131" s="46">
        <v>45657</v>
      </c>
      <c r="AI4131" s="46" t="str">
        <f>IF(Table1[[#This Row],[Colonoscopy Date]]="","",DATEVALUE(Table1[[#This Row],[Colonoscopy Date]]))</f>
        <v/>
      </c>
      <c r="AJ41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32" spans="1:36" x14ac:dyDescent="0.25">
      <c r="A4132">
        <v>15031</v>
      </c>
      <c r="B4132" t="s">
        <v>1822</v>
      </c>
      <c r="C4132" t="s">
        <v>20</v>
      </c>
      <c r="D4132" t="s">
        <v>21</v>
      </c>
      <c r="E4132" t="s">
        <v>22</v>
      </c>
      <c r="F4132" t="s">
        <v>36</v>
      </c>
      <c r="G4132" t="s">
        <v>6710</v>
      </c>
      <c r="H4132" t="s">
        <v>24</v>
      </c>
      <c r="I4132" s="36">
        <v>26529</v>
      </c>
      <c r="J4132" t="s">
        <v>2914</v>
      </c>
      <c r="K4132" t="s">
        <v>2930</v>
      </c>
      <c r="L4132" t="s">
        <v>25</v>
      </c>
      <c r="M4132" s="2">
        <v>45643</v>
      </c>
      <c r="N4132" t="s">
        <v>25</v>
      </c>
      <c r="O4132" t="s">
        <v>25</v>
      </c>
      <c r="P4132" t="s">
        <v>18</v>
      </c>
      <c r="Q4132" t="s">
        <v>18</v>
      </c>
      <c r="R4132" t="s">
        <v>18</v>
      </c>
      <c r="S4132" t="s">
        <v>18</v>
      </c>
      <c r="T4132" t="s">
        <v>18</v>
      </c>
      <c r="U4132" t="s">
        <v>18</v>
      </c>
      <c r="V4132" t="s">
        <v>18</v>
      </c>
      <c r="W4132" s="45" t="str">
        <f>IF(Table1[[#This Row],[Sex at Birth]]="F","Female","Male")</f>
        <v>Female</v>
      </c>
      <c r="X4132" s="43">
        <v>45657</v>
      </c>
      <c r="Y4132" s="44">
        <f>Table1[[#This Row],[Report cutoff date]]-Table1[[#This Row],[DOB]]</f>
        <v>19128</v>
      </c>
      <c r="Z4132" s="68">
        <f>ROUNDDOWN(Table1[[#This Row],[Days old - as of report cutoff date]]/365,0)</f>
        <v>52</v>
      </c>
      <c r="AA4132" s="45" t="str">
        <f>IF(Table1[[#This Row],[Years old]]&gt;=55,"55+","54 and under")</f>
        <v>54 and under</v>
      </c>
      <c r="AB4132" s="45" t="str">
        <f>VLOOKUP(Table1[[#This Row],[Years old]],Lookups!$A$1:$C$101,2,FALSE)</f>
        <v>50 - 59</v>
      </c>
      <c r="AC4132" s="45" t="str">
        <f>VLOOKUP(Table1[[#This Row],[Years old]],Lookups!$A$1:$C$101,3,FALSE)</f>
        <v>50 - 54</v>
      </c>
      <c r="AD4132" s="45" t="str">
        <f>VLOOKUP(Table1[[#This Row],[Race]],Lookups!$E$2:$F$11,2,FALSE)</f>
        <v>White</v>
      </c>
      <c r="AE4132" s="45" t="str">
        <f>VLOOKUP(Table1[[#This Row],[Ethnicity]],Lookups!$H$2:$I$6,2,FALSE)</f>
        <v>Not Hispanic/Latino</v>
      </c>
      <c r="AF4132" s="45" t="str">
        <f>VLOOKUP(Table1[[#This Row],[Language]],Lookups!$K$2:$L$9,2,FALSE)</f>
        <v>English</v>
      </c>
      <c r="AG4132" s="46">
        <v>42005</v>
      </c>
      <c r="AH4132" s="46">
        <v>45657</v>
      </c>
      <c r="AI4132" s="46" t="str">
        <f>IF(Table1[[#This Row],[Colonoscopy Date]]="","",DATEVALUE(Table1[[#This Row],[Colonoscopy Date]]))</f>
        <v/>
      </c>
      <c r="AJ41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33" spans="1:36" x14ac:dyDescent="0.25">
      <c r="A4133">
        <v>13951</v>
      </c>
      <c r="B4133" t="s">
        <v>1914</v>
      </c>
      <c r="C4133" t="s">
        <v>20</v>
      </c>
      <c r="D4133" t="s">
        <v>21</v>
      </c>
      <c r="E4133" t="s">
        <v>22</v>
      </c>
      <c r="F4133" t="s">
        <v>32</v>
      </c>
      <c r="G4133" t="s">
        <v>6908</v>
      </c>
      <c r="H4133" t="s">
        <v>35</v>
      </c>
      <c r="I4133" s="36">
        <v>26533</v>
      </c>
      <c r="J4133" t="s">
        <v>2906</v>
      </c>
      <c r="K4133" t="s">
        <v>2931</v>
      </c>
      <c r="L4133" t="s">
        <v>25</v>
      </c>
      <c r="M4133" s="2">
        <v>45643</v>
      </c>
      <c r="N4133" t="s">
        <v>25</v>
      </c>
      <c r="O4133" t="s">
        <v>25</v>
      </c>
      <c r="P4133" t="s">
        <v>18</v>
      </c>
      <c r="Q4133" t="s">
        <v>18</v>
      </c>
      <c r="R4133" t="s">
        <v>18</v>
      </c>
      <c r="S4133" t="s">
        <v>18</v>
      </c>
      <c r="T4133" t="s">
        <v>18</v>
      </c>
      <c r="U4133" t="s">
        <v>18</v>
      </c>
      <c r="V4133" t="s">
        <v>18</v>
      </c>
      <c r="W4133" s="45" t="str">
        <f>IF(Table1[[#This Row],[Sex at Birth]]="F","Female","Male")</f>
        <v>Male</v>
      </c>
      <c r="X4133" s="43">
        <v>45657</v>
      </c>
      <c r="Y4133" s="44">
        <f>Table1[[#This Row],[Report cutoff date]]-Table1[[#This Row],[DOB]]</f>
        <v>19124</v>
      </c>
      <c r="Z4133" s="68">
        <f>ROUNDDOWN(Table1[[#This Row],[Days old - as of report cutoff date]]/365,0)</f>
        <v>52</v>
      </c>
      <c r="AA4133" s="45" t="str">
        <f>IF(Table1[[#This Row],[Years old]]&gt;=55,"55+","54 and under")</f>
        <v>54 and under</v>
      </c>
      <c r="AB4133" s="45" t="str">
        <f>VLOOKUP(Table1[[#This Row],[Years old]],Lookups!$A$1:$C$101,2,FALSE)</f>
        <v>50 - 59</v>
      </c>
      <c r="AC4133" s="45" t="str">
        <f>VLOOKUP(Table1[[#This Row],[Years old]],Lookups!$A$1:$C$101,3,FALSE)</f>
        <v>50 - 54</v>
      </c>
      <c r="AD4133" s="45" t="str">
        <f>VLOOKUP(Table1[[#This Row],[Race]],Lookups!$E$2:$F$11,2,FALSE)</f>
        <v>White</v>
      </c>
      <c r="AE4133" s="45" t="str">
        <f>VLOOKUP(Table1[[#This Row],[Ethnicity]],Lookups!$H$2:$I$6,2,FALSE)</f>
        <v>Not Hispanic/Latino</v>
      </c>
      <c r="AF4133" s="45" t="str">
        <f>VLOOKUP(Table1[[#This Row],[Language]],Lookups!$K$2:$L$9,2,FALSE)</f>
        <v>English</v>
      </c>
      <c r="AG4133" s="46">
        <v>42005</v>
      </c>
      <c r="AH4133" s="46">
        <v>45657</v>
      </c>
      <c r="AI4133" s="46" t="str">
        <f>IF(Table1[[#This Row],[Colonoscopy Date]]="","",DATEVALUE(Table1[[#This Row],[Colonoscopy Date]]))</f>
        <v/>
      </c>
      <c r="AJ41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34" spans="1:36" x14ac:dyDescent="0.25">
      <c r="A4134">
        <v>11444</v>
      </c>
      <c r="B4134" t="s">
        <v>1569</v>
      </c>
      <c r="C4134" t="s">
        <v>20</v>
      </c>
      <c r="D4134" t="s">
        <v>21</v>
      </c>
      <c r="E4134" t="s">
        <v>22</v>
      </c>
      <c r="F4134" t="s">
        <v>119</v>
      </c>
      <c r="G4134" t="s">
        <v>7789</v>
      </c>
      <c r="H4134" t="s">
        <v>24</v>
      </c>
      <c r="I4134" s="36">
        <v>26536</v>
      </c>
      <c r="J4134" t="s">
        <v>2912</v>
      </c>
      <c r="K4134" t="s">
        <v>2936</v>
      </c>
      <c r="L4134" t="s">
        <v>25</v>
      </c>
      <c r="M4134" s="2">
        <v>45636</v>
      </c>
      <c r="N4134" t="s">
        <v>25</v>
      </c>
      <c r="O4134" t="s">
        <v>25</v>
      </c>
      <c r="P4134" t="s">
        <v>18</v>
      </c>
      <c r="Q4134" t="s">
        <v>18</v>
      </c>
      <c r="R4134" t="s">
        <v>18</v>
      </c>
      <c r="S4134" t="s">
        <v>18</v>
      </c>
      <c r="T4134" t="s">
        <v>18</v>
      </c>
      <c r="U4134" t="s">
        <v>18</v>
      </c>
      <c r="V4134" t="s">
        <v>18</v>
      </c>
      <c r="W4134" s="45" t="str">
        <f>IF(Table1[[#This Row],[Sex at Birth]]="F","Female","Male")</f>
        <v>Female</v>
      </c>
      <c r="X4134" s="43">
        <v>45657</v>
      </c>
      <c r="Y4134" s="44">
        <f>Table1[[#This Row],[Report cutoff date]]-Table1[[#This Row],[DOB]]</f>
        <v>19121</v>
      </c>
      <c r="Z4134" s="68">
        <f>ROUNDDOWN(Table1[[#This Row],[Days old - as of report cutoff date]]/365,0)</f>
        <v>52</v>
      </c>
      <c r="AA4134" s="45" t="str">
        <f>IF(Table1[[#This Row],[Years old]]&gt;=55,"55+","54 and under")</f>
        <v>54 and under</v>
      </c>
      <c r="AB4134" s="45" t="str">
        <f>VLOOKUP(Table1[[#This Row],[Years old]],Lookups!$A$1:$C$101,2,FALSE)</f>
        <v>50 - 59</v>
      </c>
      <c r="AC4134" s="45" t="str">
        <f>VLOOKUP(Table1[[#This Row],[Years old]],Lookups!$A$1:$C$101,3,FALSE)</f>
        <v>50 - 54</v>
      </c>
      <c r="AD4134" s="45" t="str">
        <f>VLOOKUP(Table1[[#This Row],[Race]],Lookups!$E$2:$F$11,2,FALSE)</f>
        <v>White</v>
      </c>
      <c r="AE4134" s="45" t="str">
        <f>VLOOKUP(Table1[[#This Row],[Ethnicity]],Lookups!$H$2:$I$6,2,FALSE)</f>
        <v>Not Hispanic/Latino</v>
      </c>
      <c r="AF4134" s="45" t="str">
        <f>VLOOKUP(Table1[[#This Row],[Language]],Lookups!$K$2:$L$9,2,FALSE)</f>
        <v>English</v>
      </c>
      <c r="AG4134" s="46">
        <v>42005</v>
      </c>
      <c r="AH4134" s="46">
        <v>45657</v>
      </c>
      <c r="AI4134" s="46" t="str">
        <f>IF(Table1[[#This Row],[Colonoscopy Date]]="","",DATEVALUE(Table1[[#This Row],[Colonoscopy Date]]))</f>
        <v/>
      </c>
      <c r="AJ41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35" spans="1:36" x14ac:dyDescent="0.25">
      <c r="A4135">
        <v>12023</v>
      </c>
      <c r="B4135" t="s">
        <v>1759</v>
      </c>
      <c r="C4135" t="s">
        <v>68</v>
      </c>
      <c r="D4135" t="s">
        <v>34</v>
      </c>
      <c r="E4135" t="s">
        <v>22</v>
      </c>
      <c r="F4135" t="s">
        <v>23</v>
      </c>
      <c r="G4135" t="s">
        <v>6675</v>
      </c>
      <c r="H4135" t="s">
        <v>24</v>
      </c>
      <c r="I4135" s="36">
        <v>26539</v>
      </c>
      <c r="J4135" t="s">
        <v>2914</v>
      </c>
      <c r="K4135" t="s">
        <v>2930</v>
      </c>
      <c r="L4135" t="s">
        <v>25</v>
      </c>
      <c r="M4135" s="2">
        <v>45504</v>
      </c>
      <c r="N4135" t="s">
        <v>25</v>
      </c>
      <c r="O4135" t="s">
        <v>25</v>
      </c>
      <c r="P4135" t="s">
        <v>18</v>
      </c>
      <c r="Q4135" t="s">
        <v>18</v>
      </c>
      <c r="R4135" t="s">
        <v>18</v>
      </c>
      <c r="S4135" t="s">
        <v>18</v>
      </c>
      <c r="T4135" t="s">
        <v>18</v>
      </c>
      <c r="U4135" t="s">
        <v>18</v>
      </c>
      <c r="V4135" t="s">
        <v>18</v>
      </c>
      <c r="W4135" s="45" t="str">
        <f>IF(Table1[[#This Row],[Sex at Birth]]="F","Female","Male")</f>
        <v>Female</v>
      </c>
      <c r="X4135" s="43">
        <v>45657</v>
      </c>
      <c r="Y4135" s="44">
        <f>Table1[[#This Row],[Report cutoff date]]-Table1[[#This Row],[DOB]]</f>
        <v>19118</v>
      </c>
      <c r="Z4135" s="68">
        <f>ROUNDDOWN(Table1[[#This Row],[Days old - as of report cutoff date]]/365,0)</f>
        <v>52</v>
      </c>
      <c r="AA4135" s="45" t="str">
        <f>IF(Table1[[#This Row],[Years old]]&gt;=55,"55+","54 and under")</f>
        <v>54 and under</v>
      </c>
      <c r="AB4135" s="45" t="str">
        <f>VLOOKUP(Table1[[#This Row],[Years old]],Lookups!$A$1:$C$101,2,FALSE)</f>
        <v>50 - 59</v>
      </c>
      <c r="AC4135" s="45" t="str">
        <f>VLOOKUP(Table1[[#This Row],[Years old]],Lookups!$A$1:$C$101,3,FALSE)</f>
        <v>50 - 54</v>
      </c>
      <c r="AD4135" s="45" t="str">
        <f>VLOOKUP(Table1[[#This Row],[Race]],Lookups!$E$2:$F$11,2,FALSE)</f>
        <v>Other/ Unknown</v>
      </c>
      <c r="AE4135" s="45" t="str">
        <f>VLOOKUP(Table1[[#This Row],[Ethnicity]],Lookups!$H$2:$I$6,2,FALSE)</f>
        <v>Other/ Unknown</v>
      </c>
      <c r="AF4135" s="45" t="str">
        <f>VLOOKUP(Table1[[#This Row],[Language]],Lookups!$K$2:$L$9,2,FALSE)</f>
        <v>English</v>
      </c>
      <c r="AG4135" s="46">
        <v>42005</v>
      </c>
      <c r="AH4135" s="46">
        <v>45657</v>
      </c>
      <c r="AI4135" s="46" t="str">
        <f>IF(Table1[[#This Row],[Colonoscopy Date]]="","",DATEVALUE(Table1[[#This Row],[Colonoscopy Date]]))</f>
        <v/>
      </c>
      <c r="AJ41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36" spans="1:36" x14ac:dyDescent="0.25">
      <c r="A4136">
        <v>14121</v>
      </c>
      <c r="B4136" t="s">
        <v>2154</v>
      </c>
      <c r="C4136" t="s">
        <v>20</v>
      </c>
      <c r="D4136" t="s">
        <v>21</v>
      </c>
      <c r="E4136" t="s">
        <v>22</v>
      </c>
      <c r="F4136" t="s">
        <v>169</v>
      </c>
      <c r="G4136" t="s">
        <v>4508</v>
      </c>
      <c r="H4136" t="s">
        <v>24</v>
      </c>
      <c r="I4136" s="36">
        <v>26539</v>
      </c>
      <c r="J4136" t="s">
        <v>2885</v>
      </c>
      <c r="K4136" t="s">
        <v>2930</v>
      </c>
      <c r="L4136" t="s">
        <v>25</v>
      </c>
      <c r="M4136" s="2">
        <v>45611</v>
      </c>
      <c r="N4136" t="s">
        <v>25</v>
      </c>
      <c r="O4136" t="s">
        <v>25</v>
      </c>
      <c r="P4136" t="s">
        <v>18</v>
      </c>
      <c r="Q4136" t="s">
        <v>18</v>
      </c>
      <c r="R4136" t="s">
        <v>18</v>
      </c>
      <c r="S4136" t="s">
        <v>18</v>
      </c>
      <c r="T4136" t="s">
        <v>18</v>
      </c>
      <c r="U4136" t="s">
        <v>18</v>
      </c>
      <c r="V4136" t="s">
        <v>18</v>
      </c>
      <c r="W4136" s="45" t="str">
        <f>IF(Table1[[#This Row],[Sex at Birth]]="F","Female","Male")</f>
        <v>Female</v>
      </c>
      <c r="X4136" s="43">
        <v>45657</v>
      </c>
      <c r="Y4136" s="44">
        <f>Table1[[#This Row],[Report cutoff date]]-Table1[[#This Row],[DOB]]</f>
        <v>19118</v>
      </c>
      <c r="Z4136" s="68">
        <f>ROUNDDOWN(Table1[[#This Row],[Days old - as of report cutoff date]]/365,0)</f>
        <v>52</v>
      </c>
      <c r="AA4136" s="45" t="str">
        <f>IF(Table1[[#This Row],[Years old]]&gt;=55,"55+","54 and under")</f>
        <v>54 and under</v>
      </c>
      <c r="AB4136" s="45" t="str">
        <f>VLOOKUP(Table1[[#This Row],[Years old]],Lookups!$A$1:$C$101,2,FALSE)</f>
        <v>50 - 59</v>
      </c>
      <c r="AC4136" s="45" t="str">
        <f>VLOOKUP(Table1[[#This Row],[Years old]],Lookups!$A$1:$C$101,3,FALSE)</f>
        <v>50 - 54</v>
      </c>
      <c r="AD4136" s="45" t="str">
        <f>VLOOKUP(Table1[[#This Row],[Race]],Lookups!$E$2:$F$11,2,FALSE)</f>
        <v>White</v>
      </c>
      <c r="AE4136" s="45" t="str">
        <f>VLOOKUP(Table1[[#This Row],[Ethnicity]],Lookups!$H$2:$I$6,2,FALSE)</f>
        <v>Not Hispanic/Latino</v>
      </c>
      <c r="AF4136" s="45" t="str">
        <f>VLOOKUP(Table1[[#This Row],[Language]],Lookups!$K$2:$L$9,2,FALSE)</f>
        <v>English</v>
      </c>
      <c r="AG4136" s="46">
        <v>42005</v>
      </c>
      <c r="AH4136" s="46">
        <v>45657</v>
      </c>
      <c r="AI4136" s="46" t="str">
        <f>IF(Table1[[#This Row],[Colonoscopy Date]]="","",DATEVALUE(Table1[[#This Row],[Colonoscopy Date]]))</f>
        <v/>
      </c>
      <c r="AJ41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37" spans="1:36" x14ac:dyDescent="0.25">
      <c r="A4137">
        <v>14250</v>
      </c>
      <c r="B4137" t="s">
        <v>2468</v>
      </c>
      <c r="C4137" t="s">
        <v>20</v>
      </c>
      <c r="D4137" t="s">
        <v>34</v>
      </c>
      <c r="E4137" t="s">
        <v>22</v>
      </c>
      <c r="F4137" t="s">
        <v>32</v>
      </c>
      <c r="G4137" t="s">
        <v>4788</v>
      </c>
      <c r="H4137" t="s">
        <v>24</v>
      </c>
      <c r="I4137" s="36">
        <v>26540</v>
      </c>
      <c r="J4137" t="s">
        <v>2891</v>
      </c>
      <c r="K4137" t="s">
        <v>2930</v>
      </c>
      <c r="L4137" t="s">
        <v>25</v>
      </c>
      <c r="M4137" s="2">
        <v>45454</v>
      </c>
      <c r="N4137" t="s">
        <v>25</v>
      </c>
      <c r="O4137" t="s">
        <v>25</v>
      </c>
      <c r="P4137" t="s">
        <v>18</v>
      </c>
      <c r="Q4137" t="s">
        <v>18</v>
      </c>
      <c r="R4137" t="s">
        <v>18</v>
      </c>
      <c r="S4137" t="s">
        <v>18</v>
      </c>
      <c r="T4137" t="s">
        <v>18</v>
      </c>
      <c r="U4137" t="s">
        <v>18</v>
      </c>
      <c r="V4137" t="s">
        <v>18</v>
      </c>
      <c r="W4137" s="45" t="str">
        <f>IF(Table1[[#This Row],[Sex at Birth]]="F","Female","Male")</f>
        <v>Female</v>
      </c>
      <c r="X4137" s="43">
        <v>45657</v>
      </c>
      <c r="Y4137" s="44">
        <f>Table1[[#This Row],[Report cutoff date]]-Table1[[#This Row],[DOB]]</f>
        <v>19117</v>
      </c>
      <c r="Z4137" s="68">
        <f>ROUNDDOWN(Table1[[#This Row],[Days old - as of report cutoff date]]/365,0)</f>
        <v>52</v>
      </c>
      <c r="AA4137" s="45" t="str">
        <f>IF(Table1[[#This Row],[Years old]]&gt;=55,"55+","54 and under")</f>
        <v>54 and under</v>
      </c>
      <c r="AB4137" s="45" t="str">
        <f>VLOOKUP(Table1[[#This Row],[Years old]],Lookups!$A$1:$C$101,2,FALSE)</f>
        <v>50 - 59</v>
      </c>
      <c r="AC4137" s="45" t="str">
        <f>VLOOKUP(Table1[[#This Row],[Years old]],Lookups!$A$1:$C$101,3,FALSE)</f>
        <v>50 - 54</v>
      </c>
      <c r="AD4137" s="45" t="str">
        <f>VLOOKUP(Table1[[#This Row],[Race]],Lookups!$E$2:$F$11,2,FALSE)</f>
        <v>White</v>
      </c>
      <c r="AE4137" s="45" t="str">
        <f>VLOOKUP(Table1[[#This Row],[Ethnicity]],Lookups!$H$2:$I$6,2,FALSE)</f>
        <v>Other/ Unknown</v>
      </c>
      <c r="AF4137" s="45" t="str">
        <f>VLOOKUP(Table1[[#This Row],[Language]],Lookups!$K$2:$L$9,2,FALSE)</f>
        <v>English</v>
      </c>
      <c r="AG4137" s="46">
        <v>42005</v>
      </c>
      <c r="AH4137" s="46">
        <v>45657</v>
      </c>
      <c r="AI4137" s="46" t="str">
        <f>IF(Table1[[#This Row],[Colonoscopy Date]]="","",DATEVALUE(Table1[[#This Row],[Colonoscopy Date]]))</f>
        <v/>
      </c>
      <c r="AJ41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38" spans="1:36" x14ac:dyDescent="0.25">
      <c r="A4138">
        <v>12735</v>
      </c>
      <c r="B4138" t="s">
        <v>1801</v>
      </c>
      <c r="C4138" t="s">
        <v>20</v>
      </c>
      <c r="D4138" t="s">
        <v>21</v>
      </c>
      <c r="E4138" t="s">
        <v>22</v>
      </c>
      <c r="F4138" t="s">
        <v>18</v>
      </c>
      <c r="G4138" t="s">
        <v>7571</v>
      </c>
      <c r="H4138" t="s">
        <v>24</v>
      </c>
      <c r="I4138" s="36">
        <v>26542</v>
      </c>
      <c r="J4138" t="s">
        <v>2885</v>
      </c>
      <c r="K4138" t="s">
        <v>2936</v>
      </c>
      <c r="L4138" t="s">
        <v>25</v>
      </c>
      <c r="M4138" s="2">
        <v>45496</v>
      </c>
      <c r="N4138" t="s">
        <v>25</v>
      </c>
      <c r="O4138" t="s">
        <v>25</v>
      </c>
      <c r="P4138" t="s">
        <v>18</v>
      </c>
      <c r="Q4138" t="s">
        <v>18</v>
      </c>
      <c r="R4138" t="s">
        <v>18</v>
      </c>
      <c r="S4138" t="s">
        <v>18</v>
      </c>
      <c r="T4138" t="s">
        <v>18</v>
      </c>
      <c r="U4138" t="s">
        <v>18</v>
      </c>
      <c r="V4138" t="s">
        <v>18</v>
      </c>
      <c r="W4138" s="45" t="str">
        <f>IF(Table1[[#This Row],[Sex at Birth]]="F","Female","Male")</f>
        <v>Female</v>
      </c>
      <c r="X4138" s="43">
        <v>45657</v>
      </c>
      <c r="Y4138" s="44">
        <f>Table1[[#This Row],[Report cutoff date]]-Table1[[#This Row],[DOB]]</f>
        <v>19115</v>
      </c>
      <c r="Z4138" s="68">
        <f>ROUNDDOWN(Table1[[#This Row],[Days old - as of report cutoff date]]/365,0)</f>
        <v>52</v>
      </c>
      <c r="AA4138" s="45" t="str">
        <f>IF(Table1[[#This Row],[Years old]]&gt;=55,"55+","54 and under")</f>
        <v>54 and under</v>
      </c>
      <c r="AB4138" s="45" t="str">
        <f>VLOOKUP(Table1[[#This Row],[Years old]],Lookups!$A$1:$C$101,2,FALSE)</f>
        <v>50 - 59</v>
      </c>
      <c r="AC4138" s="45" t="str">
        <f>VLOOKUP(Table1[[#This Row],[Years old]],Lookups!$A$1:$C$101,3,FALSE)</f>
        <v>50 - 54</v>
      </c>
      <c r="AD4138" s="45" t="str">
        <f>VLOOKUP(Table1[[#This Row],[Race]],Lookups!$E$2:$F$11,2,FALSE)</f>
        <v>White</v>
      </c>
      <c r="AE4138" s="45" t="str">
        <f>VLOOKUP(Table1[[#This Row],[Ethnicity]],Lookups!$H$2:$I$6,2,FALSE)</f>
        <v>Not Hispanic/Latino</v>
      </c>
      <c r="AF4138" s="45" t="str">
        <f>VLOOKUP(Table1[[#This Row],[Language]],Lookups!$K$2:$L$9,2,FALSE)</f>
        <v>English</v>
      </c>
      <c r="AG4138" s="46">
        <v>42005</v>
      </c>
      <c r="AH4138" s="46">
        <v>45657</v>
      </c>
      <c r="AI4138" s="46" t="str">
        <f>IF(Table1[[#This Row],[Colonoscopy Date]]="","",DATEVALUE(Table1[[#This Row],[Colonoscopy Date]]))</f>
        <v/>
      </c>
      <c r="AJ41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39" spans="1:36" x14ac:dyDescent="0.25">
      <c r="A4139">
        <v>10494</v>
      </c>
      <c r="B4139" t="s">
        <v>1716</v>
      </c>
      <c r="C4139" t="s">
        <v>20</v>
      </c>
      <c r="D4139" t="s">
        <v>21</v>
      </c>
      <c r="E4139" t="s">
        <v>22</v>
      </c>
      <c r="F4139" t="s">
        <v>63</v>
      </c>
      <c r="G4139" t="s">
        <v>7718</v>
      </c>
      <c r="H4139" t="s">
        <v>24</v>
      </c>
      <c r="I4139" s="36">
        <v>26543</v>
      </c>
      <c r="J4139" t="s">
        <v>2906</v>
      </c>
      <c r="K4139" t="s">
        <v>2936</v>
      </c>
      <c r="L4139" t="s">
        <v>25</v>
      </c>
      <c r="M4139" s="2">
        <v>45630</v>
      </c>
      <c r="N4139" t="s">
        <v>25</v>
      </c>
      <c r="O4139" t="s">
        <v>25</v>
      </c>
      <c r="P4139" t="s">
        <v>18</v>
      </c>
      <c r="Q4139" t="s">
        <v>18</v>
      </c>
      <c r="R4139" t="s">
        <v>18</v>
      </c>
      <c r="S4139" t="s">
        <v>18</v>
      </c>
      <c r="T4139" t="s">
        <v>18</v>
      </c>
      <c r="U4139" t="s">
        <v>18</v>
      </c>
      <c r="V4139" t="s">
        <v>18</v>
      </c>
      <c r="W4139" s="45" t="str">
        <f>IF(Table1[[#This Row],[Sex at Birth]]="F","Female","Male")</f>
        <v>Female</v>
      </c>
      <c r="X4139" s="43">
        <v>45657</v>
      </c>
      <c r="Y4139" s="44">
        <f>Table1[[#This Row],[Report cutoff date]]-Table1[[#This Row],[DOB]]</f>
        <v>19114</v>
      </c>
      <c r="Z4139" s="68">
        <f>ROUNDDOWN(Table1[[#This Row],[Days old - as of report cutoff date]]/365,0)</f>
        <v>52</v>
      </c>
      <c r="AA4139" s="45" t="str">
        <f>IF(Table1[[#This Row],[Years old]]&gt;=55,"55+","54 and under")</f>
        <v>54 and under</v>
      </c>
      <c r="AB4139" s="45" t="str">
        <f>VLOOKUP(Table1[[#This Row],[Years old]],Lookups!$A$1:$C$101,2,FALSE)</f>
        <v>50 - 59</v>
      </c>
      <c r="AC4139" s="45" t="str">
        <f>VLOOKUP(Table1[[#This Row],[Years old]],Lookups!$A$1:$C$101,3,FALSE)</f>
        <v>50 - 54</v>
      </c>
      <c r="AD4139" s="45" t="str">
        <f>VLOOKUP(Table1[[#This Row],[Race]],Lookups!$E$2:$F$11,2,FALSE)</f>
        <v>White</v>
      </c>
      <c r="AE4139" s="45" t="str">
        <f>VLOOKUP(Table1[[#This Row],[Ethnicity]],Lookups!$H$2:$I$6,2,FALSE)</f>
        <v>Not Hispanic/Latino</v>
      </c>
      <c r="AF4139" s="45" t="str">
        <f>VLOOKUP(Table1[[#This Row],[Language]],Lookups!$K$2:$L$9,2,FALSE)</f>
        <v>English</v>
      </c>
      <c r="AG4139" s="46">
        <v>42005</v>
      </c>
      <c r="AH4139" s="46">
        <v>45657</v>
      </c>
      <c r="AI4139" s="46" t="str">
        <f>IF(Table1[[#This Row],[Colonoscopy Date]]="","",DATEVALUE(Table1[[#This Row],[Colonoscopy Date]]))</f>
        <v/>
      </c>
      <c r="AJ41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40" spans="1:36" x14ac:dyDescent="0.25">
      <c r="A4140">
        <v>12875</v>
      </c>
      <c r="B4140" t="s">
        <v>1765</v>
      </c>
      <c r="C4140" t="s">
        <v>20</v>
      </c>
      <c r="D4140" t="s">
        <v>21</v>
      </c>
      <c r="E4140" t="s">
        <v>22</v>
      </c>
      <c r="F4140" t="s">
        <v>30</v>
      </c>
      <c r="G4140" t="s">
        <v>5046</v>
      </c>
      <c r="H4140" t="s">
        <v>24</v>
      </c>
      <c r="I4140" s="36">
        <v>26544</v>
      </c>
      <c r="J4140" t="s">
        <v>2903</v>
      </c>
      <c r="K4140" t="s">
        <v>2930</v>
      </c>
      <c r="L4140" t="s">
        <v>25</v>
      </c>
      <c r="M4140" s="2">
        <v>45506</v>
      </c>
      <c r="N4140" t="s">
        <v>25</v>
      </c>
      <c r="O4140" t="s">
        <v>25</v>
      </c>
      <c r="P4140" t="s">
        <v>18</v>
      </c>
      <c r="Q4140" t="s">
        <v>18</v>
      </c>
      <c r="R4140" t="s">
        <v>18</v>
      </c>
      <c r="S4140" t="s">
        <v>18</v>
      </c>
      <c r="T4140" t="s">
        <v>18</v>
      </c>
      <c r="U4140" t="s">
        <v>18</v>
      </c>
      <c r="V4140" t="s">
        <v>18</v>
      </c>
      <c r="W4140" s="45" t="str">
        <f>IF(Table1[[#This Row],[Sex at Birth]]="F","Female","Male")</f>
        <v>Female</v>
      </c>
      <c r="X4140" s="43">
        <v>45657</v>
      </c>
      <c r="Y4140" s="44">
        <f>Table1[[#This Row],[Report cutoff date]]-Table1[[#This Row],[DOB]]</f>
        <v>19113</v>
      </c>
      <c r="Z4140" s="68">
        <f>ROUNDDOWN(Table1[[#This Row],[Days old - as of report cutoff date]]/365,0)</f>
        <v>52</v>
      </c>
      <c r="AA4140" s="45" t="str">
        <f>IF(Table1[[#This Row],[Years old]]&gt;=55,"55+","54 and under")</f>
        <v>54 and under</v>
      </c>
      <c r="AB4140" s="45" t="str">
        <f>VLOOKUP(Table1[[#This Row],[Years old]],Lookups!$A$1:$C$101,2,FALSE)</f>
        <v>50 - 59</v>
      </c>
      <c r="AC4140" s="45" t="str">
        <f>VLOOKUP(Table1[[#This Row],[Years old]],Lookups!$A$1:$C$101,3,FALSE)</f>
        <v>50 - 54</v>
      </c>
      <c r="AD4140" s="45" t="str">
        <f>VLOOKUP(Table1[[#This Row],[Race]],Lookups!$E$2:$F$11,2,FALSE)</f>
        <v>White</v>
      </c>
      <c r="AE4140" s="45" t="str">
        <f>VLOOKUP(Table1[[#This Row],[Ethnicity]],Lookups!$H$2:$I$6,2,FALSE)</f>
        <v>Not Hispanic/Latino</v>
      </c>
      <c r="AF4140" s="45" t="str">
        <f>VLOOKUP(Table1[[#This Row],[Language]],Lookups!$K$2:$L$9,2,FALSE)</f>
        <v>English</v>
      </c>
      <c r="AG4140" s="46">
        <v>42005</v>
      </c>
      <c r="AH4140" s="46">
        <v>45657</v>
      </c>
      <c r="AI4140" s="46" t="str">
        <f>IF(Table1[[#This Row],[Colonoscopy Date]]="","",DATEVALUE(Table1[[#This Row],[Colonoscopy Date]]))</f>
        <v/>
      </c>
      <c r="AJ41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41" spans="1:36" x14ac:dyDescent="0.25">
      <c r="A4141">
        <v>13780</v>
      </c>
      <c r="B4141" t="s">
        <v>1583</v>
      </c>
      <c r="C4141" t="s">
        <v>20</v>
      </c>
      <c r="D4141" t="s">
        <v>21</v>
      </c>
      <c r="E4141" t="s">
        <v>22</v>
      </c>
      <c r="F4141" t="s">
        <v>28</v>
      </c>
      <c r="G4141" t="s">
        <v>5804</v>
      </c>
      <c r="H4141" t="s">
        <v>24</v>
      </c>
      <c r="I4141" s="36">
        <v>26544</v>
      </c>
      <c r="J4141" t="s">
        <v>2911</v>
      </c>
      <c r="K4141" t="s">
        <v>2930</v>
      </c>
      <c r="L4141" t="s">
        <v>25</v>
      </c>
      <c r="M4141" s="2">
        <v>45643</v>
      </c>
      <c r="N4141" t="s">
        <v>25</v>
      </c>
      <c r="O4141" t="s">
        <v>25</v>
      </c>
      <c r="P4141" t="s">
        <v>18</v>
      </c>
      <c r="Q4141" t="s">
        <v>18</v>
      </c>
      <c r="R4141" t="s">
        <v>18</v>
      </c>
      <c r="S4141" t="s">
        <v>18</v>
      </c>
      <c r="T4141" t="s">
        <v>18</v>
      </c>
      <c r="U4141" t="s">
        <v>18</v>
      </c>
      <c r="V4141" t="s">
        <v>18</v>
      </c>
      <c r="W4141" s="45" t="str">
        <f>IF(Table1[[#This Row],[Sex at Birth]]="F","Female","Male")</f>
        <v>Female</v>
      </c>
      <c r="X4141" s="43">
        <v>45657</v>
      </c>
      <c r="Y4141" s="44">
        <f>Table1[[#This Row],[Report cutoff date]]-Table1[[#This Row],[DOB]]</f>
        <v>19113</v>
      </c>
      <c r="Z4141" s="68">
        <f>ROUNDDOWN(Table1[[#This Row],[Days old - as of report cutoff date]]/365,0)</f>
        <v>52</v>
      </c>
      <c r="AA4141" s="45" t="str">
        <f>IF(Table1[[#This Row],[Years old]]&gt;=55,"55+","54 and under")</f>
        <v>54 and under</v>
      </c>
      <c r="AB4141" s="45" t="str">
        <f>VLOOKUP(Table1[[#This Row],[Years old]],Lookups!$A$1:$C$101,2,FALSE)</f>
        <v>50 - 59</v>
      </c>
      <c r="AC4141" s="45" t="str">
        <f>VLOOKUP(Table1[[#This Row],[Years old]],Lookups!$A$1:$C$101,3,FALSE)</f>
        <v>50 - 54</v>
      </c>
      <c r="AD4141" s="45" t="str">
        <f>VLOOKUP(Table1[[#This Row],[Race]],Lookups!$E$2:$F$11,2,FALSE)</f>
        <v>White</v>
      </c>
      <c r="AE4141" s="45" t="str">
        <f>VLOOKUP(Table1[[#This Row],[Ethnicity]],Lookups!$H$2:$I$6,2,FALSE)</f>
        <v>Not Hispanic/Latino</v>
      </c>
      <c r="AF4141" s="45" t="str">
        <f>VLOOKUP(Table1[[#This Row],[Language]],Lookups!$K$2:$L$9,2,FALSE)</f>
        <v>English</v>
      </c>
      <c r="AG4141" s="46">
        <v>42005</v>
      </c>
      <c r="AH4141" s="46">
        <v>45657</v>
      </c>
      <c r="AI4141" s="46" t="str">
        <f>IF(Table1[[#This Row],[Colonoscopy Date]]="","",DATEVALUE(Table1[[#This Row],[Colonoscopy Date]]))</f>
        <v/>
      </c>
      <c r="AJ41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42" spans="1:36" x14ac:dyDescent="0.25">
      <c r="A4142">
        <v>15365</v>
      </c>
      <c r="B4142" t="s">
        <v>1661</v>
      </c>
      <c r="C4142" t="s">
        <v>20</v>
      </c>
      <c r="D4142" t="s">
        <v>34</v>
      </c>
      <c r="E4142" t="s">
        <v>22</v>
      </c>
      <c r="F4142" t="s">
        <v>39</v>
      </c>
      <c r="G4142" t="s">
        <v>5145</v>
      </c>
      <c r="H4142" t="s">
        <v>35</v>
      </c>
      <c r="I4142" s="36">
        <v>26545</v>
      </c>
      <c r="J4142" t="s">
        <v>2906</v>
      </c>
      <c r="K4142" t="s">
        <v>2930</v>
      </c>
      <c r="L4142" t="s">
        <v>25</v>
      </c>
      <c r="M4142" s="2">
        <v>45631</v>
      </c>
      <c r="N4142" t="s">
        <v>25</v>
      </c>
      <c r="O4142" t="s">
        <v>25</v>
      </c>
      <c r="P4142" t="s">
        <v>18</v>
      </c>
      <c r="Q4142" t="s">
        <v>18</v>
      </c>
      <c r="R4142" t="s">
        <v>18</v>
      </c>
      <c r="S4142" t="s">
        <v>18</v>
      </c>
      <c r="T4142" t="s">
        <v>18</v>
      </c>
      <c r="U4142" t="s">
        <v>18</v>
      </c>
      <c r="V4142" t="s">
        <v>18</v>
      </c>
      <c r="W4142" s="45" t="str">
        <f>IF(Table1[[#This Row],[Sex at Birth]]="F","Female","Male")</f>
        <v>Male</v>
      </c>
      <c r="X4142" s="43">
        <v>45657</v>
      </c>
      <c r="Y4142" s="44">
        <f>Table1[[#This Row],[Report cutoff date]]-Table1[[#This Row],[DOB]]</f>
        <v>19112</v>
      </c>
      <c r="Z4142" s="68">
        <f>ROUNDDOWN(Table1[[#This Row],[Days old - as of report cutoff date]]/365,0)</f>
        <v>52</v>
      </c>
      <c r="AA4142" s="45" t="str">
        <f>IF(Table1[[#This Row],[Years old]]&gt;=55,"55+","54 and under")</f>
        <v>54 and under</v>
      </c>
      <c r="AB4142" s="45" t="str">
        <f>VLOOKUP(Table1[[#This Row],[Years old]],Lookups!$A$1:$C$101,2,FALSE)</f>
        <v>50 - 59</v>
      </c>
      <c r="AC4142" s="45" t="str">
        <f>VLOOKUP(Table1[[#This Row],[Years old]],Lookups!$A$1:$C$101,3,FALSE)</f>
        <v>50 - 54</v>
      </c>
      <c r="AD4142" s="45" t="str">
        <f>VLOOKUP(Table1[[#This Row],[Race]],Lookups!$E$2:$F$11,2,FALSE)</f>
        <v>White</v>
      </c>
      <c r="AE4142" s="45" t="str">
        <f>VLOOKUP(Table1[[#This Row],[Ethnicity]],Lookups!$H$2:$I$6,2,FALSE)</f>
        <v>Other/ Unknown</v>
      </c>
      <c r="AF4142" s="45" t="str">
        <f>VLOOKUP(Table1[[#This Row],[Language]],Lookups!$K$2:$L$9,2,FALSE)</f>
        <v>English</v>
      </c>
      <c r="AG4142" s="46">
        <v>42005</v>
      </c>
      <c r="AH4142" s="46">
        <v>45657</v>
      </c>
      <c r="AI4142" s="46" t="str">
        <f>IF(Table1[[#This Row],[Colonoscopy Date]]="","",DATEVALUE(Table1[[#This Row],[Colonoscopy Date]]))</f>
        <v/>
      </c>
      <c r="AJ41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43" spans="1:36" x14ac:dyDescent="0.25">
      <c r="A4143">
        <v>13647</v>
      </c>
      <c r="B4143" t="s">
        <v>2245</v>
      </c>
      <c r="C4143" t="s">
        <v>20</v>
      </c>
      <c r="D4143" t="s">
        <v>21</v>
      </c>
      <c r="E4143" t="s">
        <v>22</v>
      </c>
      <c r="F4143" t="s">
        <v>42</v>
      </c>
      <c r="G4143" t="s">
        <v>4019</v>
      </c>
      <c r="H4143" t="s">
        <v>24</v>
      </c>
      <c r="I4143" s="36">
        <v>26547</v>
      </c>
      <c r="J4143" t="s">
        <v>2885</v>
      </c>
      <c r="K4143" t="s">
        <v>2930</v>
      </c>
      <c r="L4143" t="s">
        <v>25</v>
      </c>
      <c r="M4143" s="2">
        <v>45623</v>
      </c>
      <c r="N4143" t="s">
        <v>53</v>
      </c>
      <c r="O4143" t="s">
        <v>25</v>
      </c>
      <c r="Q4143" t="s">
        <v>18</v>
      </c>
      <c r="R4143" t="s">
        <v>18</v>
      </c>
      <c r="S4143" t="s">
        <v>18</v>
      </c>
      <c r="T4143" t="s">
        <v>18</v>
      </c>
      <c r="U4143" t="s">
        <v>18</v>
      </c>
      <c r="V4143" t="s">
        <v>18</v>
      </c>
      <c r="W4143" s="45" t="str">
        <f>IF(Table1[[#This Row],[Sex at Birth]]="F","Female","Male")</f>
        <v>Female</v>
      </c>
      <c r="X4143" s="43">
        <v>45657</v>
      </c>
      <c r="Y4143" s="44">
        <f>Table1[[#This Row],[Report cutoff date]]-Table1[[#This Row],[DOB]]</f>
        <v>19110</v>
      </c>
      <c r="Z4143" s="68">
        <f>ROUNDDOWN(Table1[[#This Row],[Days old - as of report cutoff date]]/365,0)</f>
        <v>52</v>
      </c>
      <c r="AA4143" s="45" t="str">
        <f>IF(Table1[[#This Row],[Years old]]&gt;=55,"55+","54 and under")</f>
        <v>54 and under</v>
      </c>
      <c r="AB4143" s="45" t="str">
        <f>VLOOKUP(Table1[[#This Row],[Years old]],Lookups!$A$1:$C$101,2,FALSE)</f>
        <v>50 - 59</v>
      </c>
      <c r="AC4143" s="45" t="str">
        <f>VLOOKUP(Table1[[#This Row],[Years old]],Lookups!$A$1:$C$101,3,FALSE)</f>
        <v>50 - 54</v>
      </c>
      <c r="AD4143" s="45" t="str">
        <f>VLOOKUP(Table1[[#This Row],[Race]],Lookups!$E$2:$F$11,2,FALSE)</f>
        <v>White</v>
      </c>
      <c r="AE4143" s="45" t="str">
        <f>VLOOKUP(Table1[[#This Row],[Ethnicity]],Lookups!$H$2:$I$6,2,FALSE)</f>
        <v>Not Hispanic/Latino</v>
      </c>
      <c r="AF4143" s="45" t="str">
        <f>VLOOKUP(Table1[[#This Row],[Language]],Lookups!$K$2:$L$9,2,FALSE)</f>
        <v>English</v>
      </c>
      <c r="AG4143" s="46">
        <v>42005</v>
      </c>
      <c r="AH4143" s="46">
        <v>45657</v>
      </c>
      <c r="AI4143" s="46" t="str">
        <f>IF(Table1[[#This Row],[Colonoscopy Date]]="","",DATEVALUE(Table1[[#This Row],[Colonoscopy Date]]))</f>
        <v/>
      </c>
      <c r="AJ41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44" spans="1:36" x14ac:dyDescent="0.25">
      <c r="A4144">
        <v>10179</v>
      </c>
      <c r="B4144" t="s">
        <v>1644</v>
      </c>
      <c r="C4144" t="s">
        <v>20</v>
      </c>
      <c r="D4144" t="s">
        <v>21</v>
      </c>
      <c r="E4144" t="s">
        <v>22</v>
      </c>
      <c r="F4144" t="s">
        <v>106</v>
      </c>
      <c r="G4144" t="s">
        <v>7315</v>
      </c>
      <c r="H4144" t="s">
        <v>24</v>
      </c>
      <c r="I4144" s="36">
        <v>26548</v>
      </c>
      <c r="J4144" t="s">
        <v>2911</v>
      </c>
      <c r="K4144" t="s">
        <v>2935</v>
      </c>
      <c r="L4144" t="s">
        <v>25</v>
      </c>
      <c r="M4144" s="2">
        <v>45532</v>
      </c>
      <c r="N4144" t="s">
        <v>53</v>
      </c>
      <c r="O4144" t="s">
        <v>25</v>
      </c>
      <c r="P4144" t="s">
        <v>18</v>
      </c>
      <c r="Q4144" t="s">
        <v>18</v>
      </c>
      <c r="R4144" t="s">
        <v>18</v>
      </c>
      <c r="S4144" t="s">
        <v>340</v>
      </c>
      <c r="T4144" t="s">
        <v>18</v>
      </c>
      <c r="U4144" t="s">
        <v>18</v>
      </c>
      <c r="V4144" t="s">
        <v>18</v>
      </c>
      <c r="W4144" s="45" t="str">
        <f>IF(Table1[[#This Row],[Sex at Birth]]="F","Female","Male")</f>
        <v>Female</v>
      </c>
      <c r="X4144" s="43">
        <v>45657</v>
      </c>
      <c r="Y4144" s="44">
        <f>Table1[[#This Row],[Report cutoff date]]-Table1[[#This Row],[DOB]]</f>
        <v>19109</v>
      </c>
      <c r="Z4144" s="68">
        <f>ROUNDDOWN(Table1[[#This Row],[Days old - as of report cutoff date]]/365,0)</f>
        <v>52</v>
      </c>
      <c r="AA4144" s="45" t="str">
        <f>IF(Table1[[#This Row],[Years old]]&gt;=55,"55+","54 and under")</f>
        <v>54 and under</v>
      </c>
      <c r="AB4144" s="45" t="str">
        <f>VLOOKUP(Table1[[#This Row],[Years old]],Lookups!$A$1:$C$101,2,FALSE)</f>
        <v>50 - 59</v>
      </c>
      <c r="AC4144" s="45" t="str">
        <f>VLOOKUP(Table1[[#This Row],[Years old]],Lookups!$A$1:$C$101,3,FALSE)</f>
        <v>50 - 54</v>
      </c>
      <c r="AD4144" s="45" t="str">
        <f>VLOOKUP(Table1[[#This Row],[Race]],Lookups!$E$2:$F$11,2,FALSE)</f>
        <v>White</v>
      </c>
      <c r="AE4144" s="45" t="str">
        <f>VLOOKUP(Table1[[#This Row],[Ethnicity]],Lookups!$H$2:$I$6,2,FALSE)</f>
        <v>Not Hispanic/Latino</v>
      </c>
      <c r="AF4144" s="45" t="str">
        <f>VLOOKUP(Table1[[#This Row],[Language]],Lookups!$K$2:$L$9,2,FALSE)</f>
        <v>English</v>
      </c>
      <c r="AG4144" s="46">
        <v>42005</v>
      </c>
      <c r="AH4144" s="46">
        <v>45657</v>
      </c>
      <c r="AI4144" s="46" t="str">
        <f>IF(Table1[[#This Row],[Colonoscopy Date]]="","",DATEVALUE(Table1[[#This Row],[Colonoscopy Date]]))</f>
        <v/>
      </c>
      <c r="AJ41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45" spans="1:36" x14ac:dyDescent="0.25">
      <c r="A4145">
        <v>13706</v>
      </c>
      <c r="B4145" t="s">
        <v>1588</v>
      </c>
      <c r="C4145" t="s">
        <v>339</v>
      </c>
      <c r="D4145" t="s">
        <v>21</v>
      </c>
      <c r="E4145" t="s">
        <v>22</v>
      </c>
      <c r="F4145" t="s">
        <v>447</v>
      </c>
      <c r="G4145" t="s">
        <v>7701</v>
      </c>
      <c r="H4145" t="s">
        <v>35</v>
      </c>
      <c r="I4145" s="36">
        <v>26548</v>
      </c>
      <c r="J4145" t="s">
        <v>2900</v>
      </c>
      <c r="K4145" t="s">
        <v>2936</v>
      </c>
      <c r="L4145" t="s">
        <v>25</v>
      </c>
      <c r="M4145" s="2">
        <v>45400</v>
      </c>
      <c r="N4145" t="s">
        <v>25</v>
      </c>
      <c r="O4145" t="s">
        <v>25</v>
      </c>
      <c r="P4145" t="s">
        <v>18</v>
      </c>
      <c r="Q4145" t="s">
        <v>18</v>
      </c>
      <c r="R4145" t="s">
        <v>18</v>
      </c>
      <c r="S4145" t="s">
        <v>18</v>
      </c>
      <c r="T4145" t="s">
        <v>18</v>
      </c>
      <c r="U4145" t="s">
        <v>18</v>
      </c>
      <c r="V4145" t="s">
        <v>18</v>
      </c>
      <c r="W4145" s="45" t="str">
        <f>IF(Table1[[#This Row],[Sex at Birth]]="F","Female","Male")</f>
        <v>Male</v>
      </c>
      <c r="X4145" s="43">
        <v>45657</v>
      </c>
      <c r="Y4145" s="44">
        <f>Table1[[#This Row],[Report cutoff date]]-Table1[[#This Row],[DOB]]</f>
        <v>19109</v>
      </c>
      <c r="Z4145" s="68">
        <f>ROUNDDOWN(Table1[[#This Row],[Days old - as of report cutoff date]]/365,0)</f>
        <v>52</v>
      </c>
      <c r="AA4145" s="45" t="str">
        <f>IF(Table1[[#This Row],[Years old]]&gt;=55,"55+","54 and under")</f>
        <v>54 and under</v>
      </c>
      <c r="AB4145" s="45" t="str">
        <f>VLOOKUP(Table1[[#This Row],[Years old]],Lookups!$A$1:$C$101,2,FALSE)</f>
        <v>50 - 59</v>
      </c>
      <c r="AC4145" s="45" t="str">
        <f>VLOOKUP(Table1[[#This Row],[Years old]],Lookups!$A$1:$C$101,3,FALSE)</f>
        <v>50 - 54</v>
      </c>
      <c r="AD4145" s="45" t="str">
        <f>VLOOKUP(Table1[[#This Row],[Race]],Lookups!$E$2:$F$11,2,FALSE)</f>
        <v>Black/ Afr. Amer.</v>
      </c>
      <c r="AE4145" s="45" t="str">
        <f>VLOOKUP(Table1[[#This Row],[Ethnicity]],Lookups!$H$2:$I$6,2,FALSE)</f>
        <v>Not Hispanic/Latino</v>
      </c>
      <c r="AF4145" s="45" t="str">
        <f>VLOOKUP(Table1[[#This Row],[Language]],Lookups!$K$2:$L$9,2,FALSE)</f>
        <v>English</v>
      </c>
      <c r="AG4145" s="46">
        <v>42005</v>
      </c>
      <c r="AH4145" s="46">
        <v>45657</v>
      </c>
      <c r="AI4145" s="46" t="str">
        <f>IF(Table1[[#This Row],[Colonoscopy Date]]="","",DATEVALUE(Table1[[#This Row],[Colonoscopy Date]]))</f>
        <v/>
      </c>
      <c r="AJ41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46" spans="1:36" x14ac:dyDescent="0.25">
      <c r="A4146">
        <v>13883</v>
      </c>
      <c r="B4146" t="s">
        <v>2225</v>
      </c>
      <c r="C4146" t="s">
        <v>20</v>
      </c>
      <c r="D4146" t="s">
        <v>21</v>
      </c>
      <c r="E4146" t="s">
        <v>22</v>
      </c>
      <c r="F4146" t="s">
        <v>44</v>
      </c>
      <c r="G4146" t="s">
        <v>4208</v>
      </c>
      <c r="H4146" t="s">
        <v>35</v>
      </c>
      <c r="I4146" s="36">
        <v>26551</v>
      </c>
      <c r="J4146" t="s">
        <v>2884</v>
      </c>
      <c r="K4146" t="s">
        <v>2930</v>
      </c>
      <c r="L4146" t="s">
        <v>25</v>
      </c>
      <c r="M4146" s="2">
        <v>45503</v>
      </c>
      <c r="N4146" t="s">
        <v>25</v>
      </c>
      <c r="O4146" t="s">
        <v>25</v>
      </c>
      <c r="P4146" t="s">
        <v>18</v>
      </c>
      <c r="Q4146" t="s">
        <v>18</v>
      </c>
      <c r="R4146" t="s">
        <v>18</v>
      </c>
      <c r="S4146" t="s">
        <v>18</v>
      </c>
      <c r="T4146" t="s">
        <v>18</v>
      </c>
      <c r="U4146" t="s">
        <v>18</v>
      </c>
      <c r="V4146" t="s">
        <v>18</v>
      </c>
      <c r="W4146" s="45" t="str">
        <f>IF(Table1[[#This Row],[Sex at Birth]]="F","Female","Male")</f>
        <v>Male</v>
      </c>
      <c r="X4146" s="43">
        <v>45657</v>
      </c>
      <c r="Y4146" s="44">
        <f>Table1[[#This Row],[Report cutoff date]]-Table1[[#This Row],[DOB]]</f>
        <v>19106</v>
      </c>
      <c r="Z4146" s="68">
        <f>ROUNDDOWN(Table1[[#This Row],[Days old - as of report cutoff date]]/365,0)</f>
        <v>52</v>
      </c>
      <c r="AA4146" s="45" t="str">
        <f>IF(Table1[[#This Row],[Years old]]&gt;=55,"55+","54 and under")</f>
        <v>54 and under</v>
      </c>
      <c r="AB4146" s="45" t="str">
        <f>VLOOKUP(Table1[[#This Row],[Years old]],Lookups!$A$1:$C$101,2,FALSE)</f>
        <v>50 - 59</v>
      </c>
      <c r="AC4146" s="45" t="str">
        <f>VLOOKUP(Table1[[#This Row],[Years old]],Lookups!$A$1:$C$101,3,FALSE)</f>
        <v>50 - 54</v>
      </c>
      <c r="AD4146" s="45" t="str">
        <f>VLOOKUP(Table1[[#This Row],[Race]],Lookups!$E$2:$F$11,2,FALSE)</f>
        <v>White</v>
      </c>
      <c r="AE4146" s="45" t="str">
        <f>VLOOKUP(Table1[[#This Row],[Ethnicity]],Lookups!$H$2:$I$6,2,FALSE)</f>
        <v>Not Hispanic/Latino</v>
      </c>
      <c r="AF4146" s="45" t="str">
        <f>VLOOKUP(Table1[[#This Row],[Language]],Lookups!$K$2:$L$9,2,FALSE)</f>
        <v>English</v>
      </c>
      <c r="AG4146" s="46">
        <v>42005</v>
      </c>
      <c r="AH4146" s="46">
        <v>45657</v>
      </c>
      <c r="AI4146" s="46" t="str">
        <f>IF(Table1[[#This Row],[Colonoscopy Date]]="","",DATEVALUE(Table1[[#This Row],[Colonoscopy Date]]))</f>
        <v/>
      </c>
      <c r="AJ41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47" spans="1:36" x14ac:dyDescent="0.25">
      <c r="A4147">
        <v>14981</v>
      </c>
      <c r="B4147" t="s">
        <v>2438</v>
      </c>
      <c r="C4147" t="s">
        <v>20</v>
      </c>
      <c r="D4147" t="s">
        <v>21</v>
      </c>
      <c r="E4147" t="s">
        <v>22</v>
      </c>
      <c r="F4147" t="s">
        <v>44</v>
      </c>
      <c r="G4147" t="s">
        <v>5557</v>
      </c>
      <c r="H4147" t="s">
        <v>24</v>
      </c>
      <c r="I4147" s="36">
        <v>26555</v>
      </c>
      <c r="J4147" t="s">
        <v>134</v>
      </c>
      <c r="K4147" t="s">
        <v>2930</v>
      </c>
      <c r="L4147" t="s">
        <v>25</v>
      </c>
      <c r="M4147" s="2">
        <v>45526</v>
      </c>
      <c r="N4147" t="s">
        <v>25</v>
      </c>
      <c r="O4147" t="s">
        <v>25</v>
      </c>
      <c r="P4147" t="s">
        <v>18</v>
      </c>
      <c r="Q4147" t="s">
        <v>18</v>
      </c>
      <c r="R4147" t="s">
        <v>18</v>
      </c>
      <c r="S4147" t="s">
        <v>18</v>
      </c>
      <c r="T4147" t="s">
        <v>18</v>
      </c>
      <c r="U4147" t="s">
        <v>18</v>
      </c>
      <c r="V4147" t="s">
        <v>18</v>
      </c>
      <c r="W4147" s="45" t="str">
        <f>IF(Table1[[#This Row],[Sex at Birth]]="F","Female","Male")</f>
        <v>Female</v>
      </c>
      <c r="X4147" s="43">
        <v>45657</v>
      </c>
      <c r="Y4147" s="44">
        <f>Table1[[#This Row],[Report cutoff date]]-Table1[[#This Row],[DOB]]</f>
        <v>19102</v>
      </c>
      <c r="Z4147" s="68">
        <f>ROUNDDOWN(Table1[[#This Row],[Days old - as of report cutoff date]]/365,0)</f>
        <v>52</v>
      </c>
      <c r="AA4147" s="45" t="str">
        <f>IF(Table1[[#This Row],[Years old]]&gt;=55,"55+","54 and under")</f>
        <v>54 and under</v>
      </c>
      <c r="AB4147" s="45" t="str">
        <f>VLOOKUP(Table1[[#This Row],[Years old]],Lookups!$A$1:$C$101,2,FALSE)</f>
        <v>50 - 59</v>
      </c>
      <c r="AC4147" s="45" t="str">
        <f>VLOOKUP(Table1[[#This Row],[Years old]],Lookups!$A$1:$C$101,3,FALSE)</f>
        <v>50 - 54</v>
      </c>
      <c r="AD4147" s="45" t="str">
        <f>VLOOKUP(Table1[[#This Row],[Race]],Lookups!$E$2:$F$11,2,FALSE)</f>
        <v>White</v>
      </c>
      <c r="AE4147" s="45" t="str">
        <f>VLOOKUP(Table1[[#This Row],[Ethnicity]],Lookups!$H$2:$I$6,2,FALSE)</f>
        <v>Not Hispanic/Latino</v>
      </c>
      <c r="AF4147" s="45" t="str">
        <f>VLOOKUP(Table1[[#This Row],[Language]],Lookups!$K$2:$L$9,2,FALSE)</f>
        <v>English</v>
      </c>
      <c r="AG4147" s="46">
        <v>42005</v>
      </c>
      <c r="AH4147" s="46">
        <v>45657</v>
      </c>
      <c r="AI4147" s="46" t="str">
        <f>IF(Table1[[#This Row],[Colonoscopy Date]]="","",DATEVALUE(Table1[[#This Row],[Colonoscopy Date]]))</f>
        <v/>
      </c>
      <c r="AJ41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48" spans="1:36" x14ac:dyDescent="0.25">
      <c r="A4148">
        <v>11595</v>
      </c>
      <c r="B4148" t="s">
        <v>1914</v>
      </c>
      <c r="C4148" t="s">
        <v>20</v>
      </c>
      <c r="D4148" t="s">
        <v>21</v>
      </c>
      <c r="E4148" t="s">
        <v>22</v>
      </c>
      <c r="F4148" t="s">
        <v>30</v>
      </c>
      <c r="G4148" t="s">
        <v>3977</v>
      </c>
      <c r="H4148" t="s">
        <v>35</v>
      </c>
      <c r="I4148" s="36">
        <v>26560</v>
      </c>
      <c r="J4148" t="s">
        <v>2911</v>
      </c>
      <c r="K4148" t="s">
        <v>2935</v>
      </c>
      <c r="L4148" t="s">
        <v>25</v>
      </c>
      <c r="M4148" s="2">
        <v>45457</v>
      </c>
      <c r="N4148" t="s">
        <v>25</v>
      </c>
      <c r="O4148" t="s">
        <v>25</v>
      </c>
      <c r="P4148" t="s">
        <v>121</v>
      </c>
      <c r="Q4148" t="s">
        <v>18</v>
      </c>
      <c r="R4148" t="s">
        <v>18</v>
      </c>
      <c r="S4148" t="s">
        <v>18</v>
      </c>
      <c r="T4148" t="s">
        <v>18</v>
      </c>
      <c r="U4148" t="s">
        <v>18</v>
      </c>
      <c r="V4148" t="s">
        <v>18</v>
      </c>
      <c r="W4148" s="45" t="str">
        <f>IF(Table1[[#This Row],[Sex at Birth]]="F","Female","Male")</f>
        <v>Male</v>
      </c>
      <c r="X4148" s="43">
        <v>45657</v>
      </c>
      <c r="Y4148" s="44">
        <f>Table1[[#This Row],[Report cutoff date]]-Table1[[#This Row],[DOB]]</f>
        <v>19097</v>
      </c>
      <c r="Z4148" s="68">
        <f>ROUNDDOWN(Table1[[#This Row],[Days old - as of report cutoff date]]/365,0)</f>
        <v>52</v>
      </c>
      <c r="AA4148" s="45" t="str">
        <f>IF(Table1[[#This Row],[Years old]]&gt;=55,"55+","54 and under")</f>
        <v>54 and under</v>
      </c>
      <c r="AB4148" s="45" t="str">
        <f>VLOOKUP(Table1[[#This Row],[Years old]],Lookups!$A$1:$C$101,2,FALSE)</f>
        <v>50 - 59</v>
      </c>
      <c r="AC4148" s="45" t="str">
        <f>VLOOKUP(Table1[[#This Row],[Years old]],Lookups!$A$1:$C$101,3,FALSE)</f>
        <v>50 - 54</v>
      </c>
      <c r="AD4148" s="45" t="str">
        <f>VLOOKUP(Table1[[#This Row],[Race]],Lookups!$E$2:$F$11,2,FALSE)</f>
        <v>White</v>
      </c>
      <c r="AE4148" s="45" t="str">
        <f>VLOOKUP(Table1[[#This Row],[Ethnicity]],Lookups!$H$2:$I$6,2,FALSE)</f>
        <v>Not Hispanic/Latino</v>
      </c>
      <c r="AF4148" s="45" t="str">
        <f>VLOOKUP(Table1[[#This Row],[Language]],Lookups!$K$2:$L$9,2,FALSE)</f>
        <v>English</v>
      </c>
      <c r="AG4148" s="46">
        <v>42005</v>
      </c>
      <c r="AH4148" s="46">
        <v>45657</v>
      </c>
      <c r="AI4148" s="46">
        <f>IF(Table1[[#This Row],[Colonoscopy Date]]="","",DATEVALUE(Table1[[#This Row],[Colonoscopy Date]]))</f>
        <v>41457</v>
      </c>
      <c r="AJ41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49" spans="1:36" x14ac:dyDescent="0.25">
      <c r="A4149">
        <v>10827</v>
      </c>
      <c r="B4149" t="s">
        <v>1570</v>
      </c>
      <c r="C4149" t="s">
        <v>20</v>
      </c>
      <c r="D4149" t="s">
        <v>21</v>
      </c>
      <c r="E4149" t="s">
        <v>22</v>
      </c>
      <c r="F4149" t="s">
        <v>30</v>
      </c>
      <c r="G4149" t="s">
        <v>8202</v>
      </c>
      <c r="H4149" t="s">
        <v>35</v>
      </c>
      <c r="I4149" s="36">
        <v>26560</v>
      </c>
      <c r="J4149" t="s">
        <v>2913</v>
      </c>
      <c r="K4149" t="s">
        <v>2937</v>
      </c>
      <c r="L4149" t="s">
        <v>25</v>
      </c>
      <c r="M4149" s="2">
        <v>45593</v>
      </c>
      <c r="N4149" t="s">
        <v>25</v>
      </c>
      <c r="O4149" t="s">
        <v>25</v>
      </c>
      <c r="P4149" t="s">
        <v>18</v>
      </c>
      <c r="Q4149" t="s">
        <v>18</v>
      </c>
      <c r="R4149" t="s">
        <v>18</v>
      </c>
      <c r="S4149" t="s">
        <v>18</v>
      </c>
      <c r="T4149" t="s">
        <v>18</v>
      </c>
      <c r="U4149" t="s">
        <v>18</v>
      </c>
      <c r="V4149" t="s">
        <v>18</v>
      </c>
      <c r="W4149" s="45" t="str">
        <f>IF(Table1[[#This Row],[Sex at Birth]]="F","Female","Male")</f>
        <v>Male</v>
      </c>
      <c r="X4149" s="43">
        <v>45657</v>
      </c>
      <c r="Y4149" s="44">
        <f>Table1[[#This Row],[Report cutoff date]]-Table1[[#This Row],[DOB]]</f>
        <v>19097</v>
      </c>
      <c r="Z4149" s="68">
        <f>ROUNDDOWN(Table1[[#This Row],[Days old - as of report cutoff date]]/365,0)</f>
        <v>52</v>
      </c>
      <c r="AA4149" s="45" t="str">
        <f>IF(Table1[[#This Row],[Years old]]&gt;=55,"55+","54 and under")</f>
        <v>54 and under</v>
      </c>
      <c r="AB4149" s="45" t="str">
        <f>VLOOKUP(Table1[[#This Row],[Years old]],Lookups!$A$1:$C$101,2,FALSE)</f>
        <v>50 - 59</v>
      </c>
      <c r="AC4149" s="45" t="str">
        <f>VLOOKUP(Table1[[#This Row],[Years old]],Lookups!$A$1:$C$101,3,FALSE)</f>
        <v>50 - 54</v>
      </c>
      <c r="AD4149" s="45" t="str">
        <f>VLOOKUP(Table1[[#This Row],[Race]],Lookups!$E$2:$F$11,2,FALSE)</f>
        <v>White</v>
      </c>
      <c r="AE4149" s="45" t="str">
        <f>VLOOKUP(Table1[[#This Row],[Ethnicity]],Lookups!$H$2:$I$6,2,FALSE)</f>
        <v>Not Hispanic/Latino</v>
      </c>
      <c r="AF4149" s="45" t="str">
        <f>VLOOKUP(Table1[[#This Row],[Language]],Lookups!$K$2:$L$9,2,FALSE)</f>
        <v>English</v>
      </c>
      <c r="AG4149" s="46">
        <v>42005</v>
      </c>
      <c r="AH4149" s="46">
        <v>45657</v>
      </c>
      <c r="AI4149" s="46" t="str">
        <f>IF(Table1[[#This Row],[Colonoscopy Date]]="","",DATEVALUE(Table1[[#This Row],[Colonoscopy Date]]))</f>
        <v/>
      </c>
      <c r="AJ41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50" spans="1:36" x14ac:dyDescent="0.25">
      <c r="A4150">
        <v>11793</v>
      </c>
      <c r="B4150" t="s">
        <v>1862</v>
      </c>
      <c r="C4150" t="s">
        <v>20</v>
      </c>
      <c r="D4150" t="s">
        <v>21</v>
      </c>
      <c r="E4150" t="s">
        <v>22</v>
      </c>
      <c r="F4150" t="s">
        <v>30</v>
      </c>
      <c r="G4150" t="s">
        <v>7217</v>
      </c>
      <c r="H4150" t="s">
        <v>24</v>
      </c>
      <c r="I4150" s="36">
        <v>26561</v>
      </c>
      <c r="J4150" t="s">
        <v>2910</v>
      </c>
      <c r="K4150" t="s">
        <v>2935</v>
      </c>
      <c r="L4150" t="s">
        <v>25</v>
      </c>
      <c r="M4150" s="2">
        <v>45643</v>
      </c>
      <c r="N4150" t="s">
        <v>53</v>
      </c>
      <c r="O4150" t="s">
        <v>25</v>
      </c>
      <c r="P4150" t="s">
        <v>733</v>
      </c>
      <c r="Q4150" t="s">
        <v>18</v>
      </c>
      <c r="R4150" t="s">
        <v>18</v>
      </c>
      <c r="S4150" t="s">
        <v>18</v>
      </c>
      <c r="T4150" t="s">
        <v>18</v>
      </c>
      <c r="U4150" t="s">
        <v>18</v>
      </c>
      <c r="V4150" t="s">
        <v>18</v>
      </c>
      <c r="W4150" s="45" t="str">
        <f>IF(Table1[[#This Row],[Sex at Birth]]="F","Female","Male")</f>
        <v>Female</v>
      </c>
      <c r="X4150" s="43">
        <v>45657</v>
      </c>
      <c r="Y4150" s="44">
        <f>Table1[[#This Row],[Report cutoff date]]-Table1[[#This Row],[DOB]]</f>
        <v>19096</v>
      </c>
      <c r="Z4150" s="68">
        <f>ROUNDDOWN(Table1[[#This Row],[Days old - as of report cutoff date]]/365,0)</f>
        <v>52</v>
      </c>
      <c r="AA4150" s="45" t="str">
        <f>IF(Table1[[#This Row],[Years old]]&gt;=55,"55+","54 and under")</f>
        <v>54 and under</v>
      </c>
      <c r="AB4150" s="45" t="str">
        <f>VLOOKUP(Table1[[#This Row],[Years old]],Lookups!$A$1:$C$101,2,FALSE)</f>
        <v>50 - 59</v>
      </c>
      <c r="AC4150" s="45" t="str">
        <f>VLOOKUP(Table1[[#This Row],[Years old]],Lookups!$A$1:$C$101,3,FALSE)</f>
        <v>50 - 54</v>
      </c>
      <c r="AD4150" s="45" t="str">
        <f>VLOOKUP(Table1[[#This Row],[Race]],Lookups!$E$2:$F$11,2,FALSE)</f>
        <v>White</v>
      </c>
      <c r="AE4150" s="45" t="str">
        <f>VLOOKUP(Table1[[#This Row],[Ethnicity]],Lookups!$H$2:$I$6,2,FALSE)</f>
        <v>Not Hispanic/Latino</v>
      </c>
      <c r="AF4150" s="45" t="str">
        <f>VLOOKUP(Table1[[#This Row],[Language]],Lookups!$K$2:$L$9,2,FALSE)</f>
        <v>English</v>
      </c>
      <c r="AG4150" s="46">
        <v>42005</v>
      </c>
      <c r="AH4150" s="46">
        <v>45657</v>
      </c>
      <c r="AI4150" s="46">
        <f>IF(Table1[[#This Row],[Colonoscopy Date]]="","",DATEVALUE(Table1[[#This Row],[Colonoscopy Date]]))</f>
        <v>42736</v>
      </c>
      <c r="AJ41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51" spans="1:36" x14ac:dyDescent="0.25">
      <c r="A4151">
        <v>12883</v>
      </c>
      <c r="B4151" t="s">
        <v>1620</v>
      </c>
      <c r="C4151" t="s">
        <v>20</v>
      </c>
      <c r="D4151" t="s">
        <v>21</v>
      </c>
      <c r="E4151" t="s">
        <v>22</v>
      </c>
      <c r="F4151" t="s">
        <v>37</v>
      </c>
      <c r="G4151" t="s">
        <v>4763</v>
      </c>
      <c r="H4151" t="s">
        <v>35</v>
      </c>
      <c r="I4151" s="36">
        <v>26561</v>
      </c>
      <c r="J4151" t="s">
        <v>2883</v>
      </c>
      <c r="K4151" t="s">
        <v>2930</v>
      </c>
      <c r="L4151" t="s">
        <v>25</v>
      </c>
      <c r="M4151" s="2">
        <v>45645</v>
      </c>
      <c r="N4151" t="s">
        <v>53</v>
      </c>
      <c r="O4151" t="s">
        <v>25</v>
      </c>
      <c r="P4151" t="s">
        <v>979</v>
      </c>
      <c r="Q4151" t="s">
        <v>18</v>
      </c>
      <c r="R4151" t="s">
        <v>18</v>
      </c>
      <c r="S4151" t="s">
        <v>18</v>
      </c>
      <c r="T4151" t="s">
        <v>18</v>
      </c>
      <c r="U4151" t="s">
        <v>18</v>
      </c>
      <c r="V4151" t="s">
        <v>18</v>
      </c>
      <c r="W4151" s="45" t="str">
        <f>IF(Table1[[#This Row],[Sex at Birth]]="F","Female","Male")</f>
        <v>Male</v>
      </c>
      <c r="X4151" s="43">
        <v>45657</v>
      </c>
      <c r="Y4151" s="44">
        <f>Table1[[#This Row],[Report cutoff date]]-Table1[[#This Row],[DOB]]</f>
        <v>19096</v>
      </c>
      <c r="Z4151" s="68">
        <f>ROUNDDOWN(Table1[[#This Row],[Days old - as of report cutoff date]]/365,0)</f>
        <v>52</v>
      </c>
      <c r="AA4151" s="45" t="str">
        <f>IF(Table1[[#This Row],[Years old]]&gt;=55,"55+","54 and under")</f>
        <v>54 and under</v>
      </c>
      <c r="AB4151" s="45" t="str">
        <f>VLOOKUP(Table1[[#This Row],[Years old]],Lookups!$A$1:$C$101,2,FALSE)</f>
        <v>50 - 59</v>
      </c>
      <c r="AC4151" s="45" t="str">
        <f>VLOOKUP(Table1[[#This Row],[Years old]],Lookups!$A$1:$C$101,3,FALSE)</f>
        <v>50 - 54</v>
      </c>
      <c r="AD4151" s="45" t="str">
        <f>VLOOKUP(Table1[[#This Row],[Race]],Lookups!$E$2:$F$11,2,FALSE)</f>
        <v>White</v>
      </c>
      <c r="AE4151" s="45" t="str">
        <f>VLOOKUP(Table1[[#This Row],[Ethnicity]],Lookups!$H$2:$I$6,2,FALSE)</f>
        <v>Not Hispanic/Latino</v>
      </c>
      <c r="AF4151" s="45" t="str">
        <f>VLOOKUP(Table1[[#This Row],[Language]],Lookups!$K$2:$L$9,2,FALSE)</f>
        <v>English</v>
      </c>
      <c r="AG4151" s="46">
        <v>42005</v>
      </c>
      <c r="AH4151" s="46">
        <v>45657</v>
      </c>
      <c r="AI4151" s="46">
        <f>IF(Table1[[#This Row],[Colonoscopy Date]]="","",DATEVALUE(Table1[[#This Row],[Colonoscopy Date]]))</f>
        <v>45105</v>
      </c>
      <c r="AJ41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52" spans="1:36" x14ac:dyDescent="0.25">
      <c r="A4152">
        <v>11922</v>
      </c>
      <c r="B4152" t="s">
        <v>1903</v>
      </c>
      <c r="C4152" t="s">
        <v>68</v>
      </c>
      <c r="D4152" t="s">
        <v>34</v>
      </c>
      <c r="E4152" t="s">
        <v>22</v>
      </c>
      <c r="F4152" t="s">
        <v>44</v>
      </c>
      <c r="G4152" t="s">
        <v>6991</v>
      </c>
      <c r="H4152" t="s">
        <v>35</v>
      </c>
      <c r="I4152" s="36">
        <v>26568</v>
      </c>
      <c r="J4152" t="s">
        <v>2906</v>
      </c>
      <c r="K4152" t="s">
        <v>2931</v>
      </c>
      <c r="L4152" t="s">
        <v>25</v>
      </c>
      <c r="M4152" s="2">
        <v>45581</v>
      </c>
      <c r="N4152" t="s">
        <v>53</v>
      </c>
      <c r="O4152" t="s">
        <v>25</v>
      </c>
      <c r="P4152" t="s">
        <v>1253</v>
      </c>
      <c r="Q4152" t="s">
        <v>18</v>
      </c>
      <c r="R4152" t="s">
        <v>18</v>
      </c>
      <c r="S4152" t="s">
        <v>18</v>
      </c>
      <c r="T4152" t="s">
        <v>18</v>
      </c>
      <c r="U4152" t="s">
        <v>18</v>
      </c>
      <c r="V4152" t="s">
        <v>18</v>
      </c>
      <c r="W4152" s="45" t="str">
        <f>IF(Table1[[#This Row],[Sex at Birth]]="F","Female","Male")</f>
        <v>Male</v>
      </c>
      <c r="X4152" s="43">
        <v>45657</v>
      </c>
      <c r="Y4152" s="44">
        <f>Table1[[#This Row],[Report cutoff date]]-Table1[[#This Row],[DOB]]</f>
        <v>19089</v>
      </c>
      <c r="Z4152" s="68">
        <f>ROUNDDOWN(Table1[[#This Row],[Days old - as of report cutoff date]]/365,0)</f>
        <v>52</v>
      </c>
      <c r="AA4152" s="45" t="str">
        <f>IF(Table1[[#This Row],[Years old]]&gt;=55,"55+","54 and under")</f>
        <v>54 and under</v>
      </c>
      <c r="AB4152" s="45" t="str">
        <f>VLOOKUP(Table1[[#This Row],[Years old]],Lookups!$A$1:$C$101,2,FALSE)</f>
        <v>50 - 59</v>
      </c>
      <c r="AC4152" s="45" t="str">
        <f>VLOOKUP(Table1[[#This Row],[Years old]],Lookups!$A$1:$C$101,3,FALSE)</f>
        <v>50 - 54</v>
      </c>
      <c r="AD4152" s="45" t="str">
        <f>VLOOKUP(Table1[[#This Row],[Race]],Lookups!$E$2:$F$11,2,FALSE)</f>
        <v>Other/ Unknown</v>
      </c>
      <c r="AE4152" s="45" t="str">
        <f>VLOOKUP(Table1[[#This Row],[Ethnicity]],Lookups!$H$2:$I$6,2,FALSE)</f>
        <v>Other/ Unknown</v>
      </c>
      <c r="AF4152" s="45" t="str">
        <f>VLOOKUP(Table1[[#This Row],[Language]],Lookups!$K$2:$L$9,2,FALSE)</f>
        <v>English</v>
      </c>
      <c r="AG4152" s="46">
        <v>42005</v>
      </c>
      <c r="AH4152" s="46">
        <v>45657</v>
      </c>
      <c r="AI4152" s="46">
        <f>IF(Table1[[#This Row],[Colonoscopy Date]]="","",DATEVALUE(Table1[[#This Row],[Colonoscopy Date]]))</f>
        <v>43719</v>
      </c>
      <c r="AJ41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53" spans="1:36" x14ac:dyDescent="0.25">
      <c r="A4153">
        <v>10203</v>
      </c>
      <c r="B4153" t="s">
        <v>1843</v>
      </c>
      <c r="C4153" t="s">
        <v>20</v>
      </c>
      <c r="D4153" t="s">
        <v>21</v>
      </c>
      <c r="E4153" t="s">
        <v>22</v>
      </c>
      <c r="F4153" t="s">
        <v>30</v>
      </c>
      <c r="G4153" t="s">
        <v>7398</v>
      </c>
      <c r="H4153" t="s">
        <v>24</v>
      </c>
      <c r="I4153" s="36">
        <v>26568</v>
      </c>
      <c r="J4153" t="s">
        <v>2925</v>
      </c>
      <c r="K4153" t="s">
        <v>2935</v>
      </c>
      <c r="L4153" t="s">
        <v>25</v>
      </c>
      <c r="M4153" s="2">
        <v>45510</v>
      </c>
      <c r="N4153" t="s">
        <v>25</v>
      </c>
      <c r="O4153" t="s">
        <v>25</v>
      </c>
      <c r="P4153" t="s">
        <v>18</v>
      </c>
      <c r="Q4153" t="s">
        <v>18</v>
      </c>
      <c r="R4153" t="s">
        <v>18</v>
      </c>
      <c r="S4153" t="s">
        <v>18</v>
      </c>
      <c r="T4153" t="s">
        <v>18</v>
      </c>
      <c r="U4153" t="s">
        <v>18</v>
      </c>
      <c r="V4153" t="s">
        <v>18</v>
      </c>
      <c r="W4153" s="45" t="str">
        <f>IF(Table1[[#This Row],[Sex at Birth]]="F","Female","Male")</f>
        <v>Female</v>
      </c>
      <c r="X4153" s="43">
        <v>45657</v>
      </c>
      <c r="Y4153" s="44">
        <f>Table1[[#This Row],[Report cutoff date]]-Table1[[#This Row],[DOB]]</f>
        <v>19089</v>
      </c>
      <c r="Z4153" s="68">
        <f>ROUNDDOWN(Table1[[#This Row],[Days old - as of report cutoff date]]/365,0)</f>
        <v>52</v>
      </c>
      <c r="AA4153" s="45" t="str">
        <f>IF(Table1[[#This Row],[Years old]]&gt;=55,"55+","54 and under")</f>
        <v>54 and under</v>
      </c>
      <c r="AB4153" s="45" t="str">
        <f>VLOOKUP(Table1[[#This Row],[Years old]],Lookups!$A$1:$C$101,2,FALSE)</f>
        <v>50 - 59</v>
      </c>
      <c r="AC4153" s="45" t="str">
        <f>VLOOKUP(Table1[[#This Row],[Years old]],Lookups!$A$1:$C$101,3,FALSE)</f>
        <v>50 - 54</v>
      </c>
      <c r="AD4153" s="45" t="str">
        <f>VLOOKUP(Table1[[#This Row],[Race]],Lookups!$E$2:$F$11,2,FALSE)</f>
        <v>White</v>
      </c>
      <c r="AE4153" s="45" t="str">
        <f>VLOOKUP(Table1[[#This Row],[Ethnicity]],Lookups!$H$2:$I$6,2,FALSE)</f>
        <v>Not Hispanic/Latino</v>
      </c>
      <c r="AF4153" s="45" t="str">
        <f>VLOOKUP(Table1[[#This Row],[Language]],Lookups!$K$2:$L$9,2,FALSE)</f>
        <v>English</v>
      </c>
      <c r="AG4153" s="46">
        <v>42005</v>
      </c>
      <c r="AH4153" s="46">
        <v>45657</v>
      </c>
      <c r="AI4153" s="46" t="str">
        <f>IF(Table1[[#This Row],[Colonoscopy Date]]="","",DATEVALUE(Table1[[#This Row],[Colonoscopy Date]]))</f>
        <v/>
      </c>
      <c r="AJ41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54" spans="1:36" x14ac:dyDescent="0.25">
      <c r="A4154">
        <v>11926</v>
      </c>
      <c r="B4154" t="s">
        <v>1617</v>
      </c>
      <c r="C4154" t="s">
        <v>20</v>
      </c>
      <c r="D4154" t="s">
        <v>21</v>
      </c>
      <c r="E4154" t="s">
        <v>22</v>
      </c>
      <c r="F4154" t="s">
        <v>67</v>
      </c>
      <c r="G4154" t="s">
        <v>6735</v>
      </c>
      <c r="H4154" t="s">
        <v>35</v>
      </c>
      <c r="I4154" s="36">
        <v>26569</v>
      </c>
      <c r="J4154" t="s">
        <v>2914</v>
      </c>
      <c r="K4154" t="s">
        <v>2930</v>
      </c>
      <c r="L4154" t="s">
        <v>25</v>
      </c>
      <c r="M4154" s="2">
        <v>45609</v>
      </c>
      <c r="N4154" t="s">
        <v>53</v>
      </c>
      <c r="O4154" t="s">
        <v>25</v>
      </c>
      <c r="P4154" t="s">
        <v>709</v>
      </c>
      <c r="Q4154" t="s">
        <v>18</v>
      </c>
      <c r="R4154" t="s">
        <v>18</v>
      </c>
      <c r="S4154" t="s">
        <v>18</v>
      </c>
      <c r="T4154" t="s">
        <v>18</v>
      </c>
      <c r="U4154" t="s">
        <v>18</v>
      </c>
      <c r="V4154" t="s">
        <v>18</v>
      </c>
      <c r="W4154" s="45" t="str">
        <f>IF(Table1[[#This Row],[Sex at Birth]]="F","Female","Male")</f>
        <v>Male</v>
      </c>
      <c r="X4154" s="43">
        <v>45657</v>
      </c>
      <c r="Y4154" s="44">
        <f>Table1[[#This Row],[Report cutoff date]]-Table1[[#This Row],[DOB]]</f>
        <v>19088</v>
      </c>
      <c r="Z4154" s="68">
        <f>ROUNDDOWN(Table1[[#This Row],[Days old - as of report cutoff date]]/365,0)</f>
        <v>52</v>
      </c>
      <c r="AA4154" s="45" t="str">
        <f>IF(Table1[[#This Row],[Years old]]&gt;=55,"55+","54 and under")</f>
        <v>54 and under</v>
      </c>
      <c r="AB4154" s="45" t="str">
        <f>VLOOKUP(Table1[[#This Row],[Years old]],Lookups!$A$1:$C$101,2,FALSE)</f>
        <v>50 - 59</v>
      </c>
      <c r="AC4154" s="45" t="str">
        <f>VLOOKUP(Table1[[#This Row],[Years old]],Lookups!$A$1:$C$101,3,FALSE)</f>
        <v>50 - 54</v>
      </c>
      <c r="AD4154" s="45" t="str">
        <f>VLOOKUP(Table1[[#This Row],[Race]],Lookups!$E$2:$F$11,2,FALSE)</f>
        <v>White</v>
      </c>
      <c r="AE4154" s="45" t="str">
        <f>VLOOKUP(Table1[[#This Row],[Ethnicity]],Lookups!$H$2:$I$6,2,FALSE)</f>
        <v>Not Hispanic/Latino</v>
      </c>
      <c r="AF4154" s="45" t="str">
        <f>VLOOKUP(Table1[[#This Row],[Language]],Lookups!$K$2:$L$9,2,FALSE)</f>
        <v>English</v>
      </c>
      <c r="AG4154" s="46">
        <v>42005</v>
      </c>
      <c r="AH4154" s="46">
        <v>45657</v>
      </c>
      <c r="AI4154" s="46">
        <f>IF(Table1[[#This Row],[Colonoscopy Date]]="","",DATEVALUE(Table1[[#This Row],[Colonoscopy Date]]))</f>
        <v>45371</v>
      </c>
      <c r="AJ415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55" spans="1:36" x14ac:dyDescent="0.25">
      <c r="A4155">
        <v>10239</v>
      </c>
      <c r="B4155" t="s">
        <v>1713</v>
      </c>
      <c r="C4155" t="s">
        <v>20</v>
      </c>
      <c r="D4155" t="s">
        <v>21</v>
      </c>
      <c r="E4155" t="s">
        <v>22</v>
      </c>
      <c r="F4155" t="s">
        <v>36</v>
      </c>
      <c r="G4155" t="s">
        <v>3341</v>
      </c>
      <c r="H4155" t="s">
        <v>35</v>
      </c>
      <c r="I4155" s="36">
        <v>26570</v>
      </c>
      <c r="J4155" t="s">
        <v>2912</v>
      </c>
      <c r="K4155" t="s">
        <v>2936</v>
      </c>
      <c r="L4155" t="s">
        <v>25</v>
      </c>
      <c r="M4155" s="2">
        <v>45603</v>
      </c>
      <c r="N4155" t="s">
        <v>25</v>
      </c>
      <c r="O4155" t="s">
        <v>25</v>
      </c>
      <c r="P4155" t="s">
        <v>18</v>
      </c>
      <c r="Q4155" t="s">
        <v>18</v>
      </c>
      <c r="R4155" t="s">
        <v>18</v>
      </c>
      <c r="S4155" t="s">
        <v>328</v>
      </c>
      <c r="T4155" t="s">
        <v>27</v>
      </c>
      <c r="U4155" t="s">
        <v>18</v>
      </c>
      <c r="V4155" t="s">
        <v>18</v>
      </c>
      <c r="W4155" s="45" t="str">
        <f>IF(Table1[[#This Row],[Sex at Birth]]="F","Female","Male")</f>
        <v>Male</v>
      </c>
      <c r="X4155" s="43">
        <v>45657</v>
      </c>
      <c r="Y4155" s="44">
        <f>Table1[[#This Row],[Report cutoff date]]-Table1[[#This Row],[DOB]]</f>
        <v>19087</v>
      </c>
      <c r="Z4155" s="68">
        <f>ROUNDDOWN(Table1[[#This Row],[Days old - as of report cutoff date]]/365,0)</f>
        <v>52</v>
      </c>
      <c r="AA4155" s="45" t="str">
        <f>IF(Table1[[#This Row],[Years old]]&gt;=55,"55+","54 and under")</f>
        <v>54 and under</v>
      </c>
      <c r="AB4155" s="45" t="str">
        <f>VLOOKUP(Table1[[#This Row],[Years old]],Lookups!$A$1:$C$101,2,FALSE)</f>
        <v>50 - 59</v>
      </c>
      <c r="AC4155" s="45" t="str">
        <f>VLOOKUP(Table1[[#This Row],[Years old]],Lookups!$A$1:$C$101,3,FALSE)</f>
        <v>50 - 54</v>
      </c>
      <c r="AD4155" s="45" t="str">
        <f>VLOOKUP(Table1[[#This Row],[Race]],Lookups!$E$2:$F$11,2,FALSE)</f>
        <v>White</v>
      </c>
      <c r="AE4155" s="45" t="str">
        <f>VLOOKUP(Table1[[#This Row],[Ethnicity]],Lookups!$H$2:$I$6,2,FALSE)</f>
        <v>Not Hispanic/Latino</v>
      </c>
      <c r="AF4155" s="45" t="str">
        <f>VLOOKUP(Table1[[#This Row],[Language]],Lookups!$K$2:$L$9,2,FALSE)</f>
        <v>English</v>
      </c>
      <c r="AG4155" s="46">
        <v>42005</v>
      </c>
      <c r="AH4155" s="46">
        <v>45657</v>
      </c>
      <c r="AI4155" s="46" t="str">
        <f>IF(Table1[[#This Row],[Colonoscopy Date]]="","",DATEVALUE(Table1[[#This Row],[Colonoscopy Date]]))</f>
        <v/>
      </c>
      <c r="AJ41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56" spans="1:36" x14ac:dyDescent="0.25">
      <c r="A4156">
        <v>13423</v>
      </c>
      <c r="B4156" t="s">
        <v>1830</v>
      </c>
      <c r="C4156" t="s">
        <v>20</v>
      </c>
      <c r="D4156" t="s">
        <v>21</v>
      </c>
      <c r="E4156" t="s">
        <v>22</v>
      </c>
      <c r="F4156" t="s">
        <v>30</v>
      </c>
      <c r="G4156" t="s">
        <v>3215</v>
      </c>
      <c r="H4156" t="s">
        <v>24</v>
      </c>
      <c r="I4156" s="36">
        <v>26573</v>
      </c>
      <c r="J4156" t="s">
        <v>2923</v>
      </c>
      <c r="K4156" t="s">
        <v>2930</v>
      </c>
      <c r="L4156" t="s">
        <v>25</v>
      </c>
      <c r="M4156" s="2">
        <v>45601</v>
      </c>
      <c r="N4156" t="s">
        <v>53</v>
      </c>
      <c r="O4156" t="s">
        <v>25</v>
      </c>
      <c r="P4156" t="s">
        <v>18</v>
      </c>
      <c r="Q4156" t="s">
        <v>18</v>
      </c>
      <c r="R4156" t="s">
        <v>18</v>
      </c>
      <c r="S4156" t="s">
        <v>639</v>
      </c>
      <c r="T4156" t="s">
        <v>27</v>
      </c>
      <c r="U4156" t="s">
        <v>18</v>
      </c>
      <c r="V4156" t="s">
        <v>18</v>
      </c>
      <c r="W4156" s="45" t="str">
        <f>IF(Table1[[#This Row],[Sex at Birth]]="F","Female","Male")</f>
        <v>Female</v>
      </c>
      <c r="X4156" s="43">
        <v>45657</v>
      </c>
      <c r="Y4156" s="44">
        <f>Table1[[#This Row],[Report cutoff date]]-Table1[[#This Row],[DOB]]</f>
        <v>19084</v>
      </c>
      <c r="Z4156" s="68">
        <f>ROUNDDOWN(Table1[[#This Row],[Days old - as of report cutoff date]]/365,0)</f>
        <v>52</v>
      </c>
      <c r="AA4156" s="45" t="str">
        <f>IF(Table1[[#This Row],[Years old]]&gt;=55,"55+","54 and under")</f>
        <v>54 and under</v>
      </c>
      <c r="AB4156" s="45" t="str">
        <f>VLOOKUP(Table1[[#This Row],[Years old]],Lookups!$A$1:$C$101,2,FALSE)</f>
        <v>50 - 59</v>
      </c>
      <c r="AC4156" s="45" t="str">
        <f>VLOOKUP(Table1[[#This Row],[Years old]],Lookups!$A$1:$C$101,3,FALSE)</f>
        <v>50 - 54</v>
      </c>
      <c r="AD4156" s="45" t="str">
        <f>VLOOKUP(Table1[[#This Row],[Race]],Lookups!$E$2:$F$11,2,FALSE)</f>
        <v>White</v>
      </c>
      <c r="AE4156" s="45" t="str">
        <f>VLOOKUP(Table1[[#This Row],[Ethnicity]],Lookups!$H$2:$I$6,2,FALSE)</f>
        <v>Not Hispanic/Latino</v>
      </c>
      <c r="AF4156" s="45" t="str">
        <f>VLOOKUP(Table1[[#This Row],[Language]],Lookups!$K$2:$L$9,2,FALSE)</f>
        <v>English</v>
      </c>
      <c r="AG4156" s="46">
        <v>42005</v>
      </c>
      <c r="AH4156" s="46">
        <v>45657</v>
      </c>
      <c r="AI4156" s="46" t="str">
        <f>IF(Table1[[#This Row],[Colonoscopy Date]]="","",DATEVALUE(Table1[[#This Row],[Colonoscopy Date]]))</f>
        <v/>
      </c>
      <c r="AJ41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57" spans="1:36" x14ac:dyDescent="0.25">
      <c r="A4157">
        <v>13108</v>
      </c>
      <c r="B4157" t="s">
        <v>2071</v>
      </c>
      <c r="C4157" t="s">
        <v>20</v>
      </c>
      <c r="D4157" t="s">
        <v>21</v>
      </c>
      <c r="E4157" t="s">
        <v>22</v>
      </c>
      <c r="F4157" t="s">
        <v>30</v>
      </c>
      <c r="G4157" t="s">
        <v>7838</v>
      </c>
      <c r="H4157" t="s">
        <v>24</v>
      </c>
      <c r="I4157" s="36">
        <v>26573</v>
      </c>
      <c r="J4157" t="s">
        <v>2912</v>
      </c>
      <c r="K4157" t="s">
        <v>2936</v>
      </c>
      <c r="L4157" t="s">
        <v>25</v>
      </c>
      <c r="M4157" s="2">
        <v>45656</v>
      </c>
      <c r="N4157" t="s">
        <v>25</v>
      </c>
      <c r="O4157" t="s">
        <v>25</v>
      </c>
      <c r="P4157" t="s">
        <v>18</v>
      </c>
      <c r="Q4157" t="s">
        <v>18</v>
      </c>
      <c r="R4157" t="s">
        <v>18</v>
      </c>
      <c r="S4157" t="s">
        <v>18</v>
      </c>
      <c r="T4157" t="s">
        <v>18</v>
      </c>
      <c r="U4157" t="s">
        <v>18</v>
      </c>
      <c r="V4157" t="s">
        <v>18</v>
      </c>
      <c r="W4157" s="45" t="str">
        <f>IF(Table1[[#This Row],[Sex at Birth]]="F","Female","Male")</f>
        <v>Female</v>
      </c>
      <c r="X4157" s="43">
        <v>45657</v>
      </c>
      <c r="Y4157" s="44">
        <f>Table1[[#This Row],[Report cutoff date]]-Table1[[#This Row],[DOB]]</f>
        <v>19084</v>
      </c>
      <c r="Z4157" s="68">
        <f>ROUNDDOWN(Table1[[#This Row],[Days old - as of report cutoff date]]/365,0)</f>
        <v>52</v>
      </c>
      <c r="AA4157" s="45" t="str">
        <f>IF(Table1[[#This Row],[Years old]]&gt;=55,"55+","54 and under")</f>
        <v>54 and under</v>
      </c>
      <c r="AB4157" s="45" t="str">
        <f>VLOOKUP(Table1[[#This Row],[Years old]],Lookups!$A$1:$C$101,2,FALSE)</f>
        <v>50 - 59</v>
      </c>
      <c r="AC4157" s="45" t="str">
        <f>VLOOKUP(Table1[[#This Row],[Years old]],Lookups!$A$1:$C$101,3,FALSE)</f>
        <v>50 - 54</v>
      </c>
      <c r="AD4157" s="45" t="str">
        <f>VLOOKUP(Table1[[#This Row],[Race]],Lookups!$E$2:$F$11,2,FALSE)</f>
        <v>White</v>
      </c>
      <c r="AE4157" s="45" t="str">
        <f>VLOOKUP(Table1[[#This Row],[Ethnicity]],Lookups!$H$2:$I$6,2,FALSE)</f>
        <v>Not Hispanic/Latino</v>
      </c>
      <c r="AF4157" s="45" t="str">
        <f>VLOOKUP(Table1[[#This Row],[Language]],Lookups!$K$2:$L$9,2,FALSE)</f>
        <v>English</v>
      </c>
      <c r="AG4157" s="46">
        <v>42005</v>
      </c>
      <c r="AH4157" s="46">
        <v>45657</v>
      </c>
      <c r="AI4157" s="46" t="str">
        <f>IF(Table1[[#This Row],[Colonoscopy Date]]="","",DATEVALUE(Table1[[#This Row],[Colonoscopy Date]]))</f>
        <v/>
      </c>
      <c r="AJ41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58" spans="1:36" x14ac:dyDescent="0.25">
      <c r="A4158">
        <v>13138</v>
      </c>
      <c r="B4158" t="s">
        <v>1939</v>
      </c>
      <c r="C4158" t="s">
        <v>20</v>
      </c>
      <c r="D4158" t="s">
        <v>21</v>
      </c>
      <c r="E4158" t="s">
        <v>22</v>
      </c>
      <c r="F4158" t="s">
        <v>46</v>
      </c>
      <c r="G4158" t="s">
        <v>6515</v>
      </c>
      <c r="H4158" t="s">
        <v>35</v>
      </c>
      <c r="I4158" s="36">
        <v>26575</v>
      </c>
      <c r="J4158" t="s">
        <v>2925</v>
      </c>
      <c r="K4158" t="s">
        <v>2930</v>
      </c>
      <c r="L4158" t="s">
        <v>25</v>
      </c>
      <c r="M4158" s="2">
        <v>45635</v>
      </c>
      <c r="N4158" t="s">
        <v>25</v>
      </c>
      <c r="O4158" t="s">
        <v>25</v>
      </c>
      <c r="P4158" t="s">
        <v>18</v>
      </c>
      <c r="Q4158" t="s">
        <v>18</v>
      </c>
      <c r="R4158" t="s">
        <v>18</v>
      </c>
      <c r="S4158" t="s">
        <v>18</v>
      </c>
      <c r="T4158" t="s">
        <v>18</v>
      </c>
      <c r="U4158" t="s">
        <v>18</v>
      </c>
      <c r="V4158" t="s">
        <v>18</v>
      </c>
      <c r="W4158" s="45" t="str">
        <f>IF(Table1[[#This Row],[Sex at Birth]]="F","Female","Male")</f>
        <v>Male</v>
      </c>
      <c r="X4158" s="43">
        <v>45657</v>
      </c>
      <c r="Y4158" s="44">
        <f>Table1[[#This Row],[Report cutoff date]]-Table1[[#This Row],[DOB]]</f>
        <v>19082</v>
      </c>
      <c r="Z4158" s="68">
        <f>ROUNDDOWN(Table1[[#This Row],[Days old - as of report cutoff date]]/365,0)</f>
        <v>52</v>
      </c>
      <c r="AA4158" s="45" t="str">
        <f>IF(Table1[[#This Row],[Years old]]&gt;=55,"55+","54 and under")</f>
        <v>54 and under</v>
      </c>
      <c r="AB4158" s="45" t="str">
        <f>VLOOKUP(Table1[[#This Row],[Years old]],Lookups!$A$1:$C$101,2,FALSE)</f>
        <v>50 - 59</v>
      </c>
      <c r="AC4158" s="45" t="str">
        <f>VLOOKUP(Table1[[#This Row],[Years old]],Lookups!$A$1:$C$101,3,FALSE)</f>
        <v>50 - 54</v>
      </c>
      <c r="AD4158" s="45" t="str">
        <f>VLOOKUP(Table1[[#This Row],[Race]],Lookups!$E$2:$F$11,2,FALSE)</f>
        <v>White</v>
      </c>
      <c r="AE4158" s="45" t="str">
        <f>VLOOKUP(Table1[[#This Row],[Ethnicity]],Lookups!$H$2:$I$6,2,FALSE)</f>
        <v>Not Hispanic/Latino</v>
      </c>
      <c r="AF4158" s="45" t="str">
        <f>VLOOKUP(Table1[[#This Row],[Language]],Lookups!$K$2:$L$9,2,FALSE)</f>
        <v>English</v>
      </c>
      <c r="AG4158" s="46">
        <v>42005</v>
      </c>
      <c r="AH4158" s="46">
        <v>45657</v>
      </c>
      <c r="AI4158" s="46" t="str">
        <f>IF(Table1[[#This Row],[Colonoscopy Date]]="","",DATEVALUE(Table1[[#This Row],[Colonoscopy Date]]))</f>
        <v/>
      </c>
      <c r="AJ41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59" spans="1:36" x14ac:dyDescent="0.25">
      <c r="A4159">
        <v>11730</v>
      </c>
      <c r="B4159" t="s">
        <v>2199</v>
      </c>
      <c r="C4159" t="s">
        <v>20</v>
      </c>
      <c r="D4159" t="s">
        <v>21</v>
      </c>
      <c r="E4159" t="s">
        <v>22</v>
      </c>
      <c r="F4159" t="s">
        <v>32</v>
      </c>
      <c r="G4159" t="s">
        <v>3958</v>
      </c>
      <c r="H4159" t="s">
        <v>35</v>
      </c>
      <c r="I4159" s="36">
        <v>26576</v>
      </c>
      <c r="J4159" t="s">
        <v>2906</v>
      </c>
      <c r="K4159" t="s">
        <v>2930</v>
      </c>
      <c r="L4159" t="s">
        <v>25</v>
      </c>
      <c r="M4159" s="2">
        <v>45398</v>
      </c>
      <c r="N4159" t="s">
        <v>53</v>
      </c>
      <c r="O4159" t="s">
        <v>25</v>
      </c>
      <c r="P4159" t="s">
        <v>1017</v>
      </c>
      <c r="Q4159" t="s">
        <v>18</v>
      </c>
      <c r="R4159" t="s">
        <v>18</v>
      </c>
      <c r="S4159" t="s">
        <v>18</v>
      </c>
      <c r="T4159" t="s">
        <v>18</v>
      </c>
      <c r="U4159" t="s">
        <v>18</v>
      </c>
      <c r="V4159" t="s">
        <v>18</v>
      </c>
      <c r="W4159" s="45" t="str">
        <f>IF(Table1[[#This Row],[Sex at Birth]]="F","Female","Male")</f>
        <v>Male</v>
      </c>
      <c r="X4159" s="43">
        <v>45657</v>
      </c>
      <c r="Y4159" s="44">
        <f>Table1[[#This Row],[Report cutoff date]]-Table1[[#This Row],[DOB]]</f>
        <v>19081</v>
      </c>
      <c r="Z4159" s="68">
        <f>ROUNDDOWN(Table1[[#This Row],[Days old - as of report cutoff date]]/365,0)</f>
        <v>52</v>
      </c>
      <c r="AA4159" s="45" t="str">
        <f>IF(Table1[[#This Row],[Years old]]&gt;=55,"55+","54 and under")</f>
        <v>54 and under</v>
      </c>
      <c r="AB4159" s="45" t="str">
        <f>VLOOKUP(Table1[[#This Row],[Years old]],Lookups!$A$1:$C$101,2,FALSE)</f>
        <v>50 - 59</v>
      </c>
      <c r="AC4159" s="45" t="str">
        <f>VLOOKUP(Table1[[#This Row],[Years old]],Lookups!$A$1:$C$101,3,FALSE)</f>
        <v>50 - 54</v>
      </c>
      <c r="AD4159" s="45" t="str">
        <f>VLOOKUP(Table1[[#This Row],[Race]],Lookups!$E$2:$F$11,2,FALSE)</f>
        <v>White</v>
      </c>
      <c r="AE4159" s="45" t="str">
        <f>VLOOKUP(Table1[[#This Row],[Ethnicity]],Lookups!$H$2:$I$6,2,FALSE)</f>
        <v>Not Hispanic/Latino</v>
      </c>
      <c r="AF4159" s="45" t="str">
        <f>VLOOKUP(Table1[[#This Row],[Language]],Lookups!$K$2:$L$9,2,FALSE)</f>
        <v>English</v>
      </c>
      <c r="AG4159" s="46">
        <v>42005</v>
      </c>
      <c r="AH4159" s="46">
        <v>45657</v>
      </c>
      <c r="AI4159" s="46">
        <f>IF(Table1[[#This Row],[Colonoscopy Date]]="","",DATEVALUE(Table1[[#This Row],[Colonoscopy Date]]))</f>
        <v>42839</v>
      </c>
      <c r="AJ415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60" spans="1:36" x14ac:dyDescent="0.25">
      <c r="A4160">
        <v>13985</v>
      </c>
      <c r="B4160" t="s">
        <v>2057</v>
      </c>
      <c r="C4160" t="s">
        <v>20</v>
      </c>
      <c r="D4160" t="s">
        <v>21</v>
      </c>
      <c r="E4160" t="s">
        <v>22</v>
      </c>
      <c r="F4160" t="s">
        <v>36</v>
      </c>
      <c r="G4160" t="s">
        <v>3100</v>
      </c>
      <c r="H4160" t="s">
        <v>24</v>
      </c>
      <c r="I4160" s="36">
        <v>26576</v>
      </c>
      <c r="J4160" t="s">
        <v>2900</v>
      </c>
      <c r="K4160" t="s">
        <v>2930</v>
      </c>
      <c r="L4160" t="s">
        <v>25</v>
      </c>
      <c r="M4160" s="2">
        <v>45657</v>
      </c>
      <c r="N4160" t="s">
        <v>53</v>
      </c>
      <c r="O4160" t="s">
        <v>25</v>
      </c>
      <c r="P4160" t="s">
        <v>18</v>
      </c>
      <c r="Q4160" t="s">
        <v>18</v>
      </c>
      <c r="R4160" t="s">
        <v>18</v>
      </c>
      <c r="S4160" t="s">
        <v>693</v>
      </c>
      <c r="T4160" t="s">
        <v>27</v>
      </c>
      <c r="U4160" t="s">
        <v>18</v>
      </c>
      <c r="V4160" t="s">
        <v>18</v>
      </c>
      <c r="W4160" s="45" t="str">
        <f>IF(Table1[[#This Row],[Sex at Birth]]="F","Female","Male")</f>
        <v>Female</v>
      </c>
      <c r="X4160" s="43">
        <v>45657</v>
      </c>
      <c r="Y4160" s="44">
        <f>Table1[[#This Row],[Report cutoff date]]-Table1[[#This Row],[DOB]]</f>
        <v>19081</v>
      </c>
      <c r="Z4160" s="68">
        <f>ROUNDDOWN(Table1[[#This Row],[Days old - as of report cutoff date]]/365,0)</f>
        <v>52</v>
      </c>
      <c r="AA4160" s="45" t="str">
        <f>IF(Table1[[#This Row],[Years old]]&gt;=55,"55+","54 and under")</f>
        <v>54 and under</v>
      </c>
      <c r="AB4160" s="45" t="str">
        <f>VLOOKUP(Table1[[#This Row],[Years old]],Lookups!$A$1:$C$101,2,FALSE)</f>
        <v>50 - 59</v>
      </c>
      <c r="AC4160" s="45" t="str">
        <f>VLOOKUP(Table1[[#This Row],[Years old]],Lookups!$A$1:$C$101,3,FALSE)</f>
        <v>50 - 54</v>
      </c>
      <c r="AD4160" s="45" t="str">
        <f>VLOOKUP(Table1[[#This Row],[Race]],Lookups!$E$2:$F$11,2,FALSE)</f>
        <v>White</v>
      </c>
      <c r="AE4160" s="45" t="str">
        <f>VLOOKUP(Table1[[#This Row],[Ethnicity]],Lookups!$H$2:$I$6,2,FALSE)</f>
        <v>Not Hispanic/Latino</v>
      </c>
      <c r="AF4160" s="45" t="str">
        <f>VLOOKUP(Table1[[#This Row],[Language]],Lookups!$K$2:$L$9,2,FALSE)</f>
        <v>English</v>
      </c>
      <c r="AG4160" s="46">
        <v>42005</v>
      </c>
      <c r="AH4160" s="46">
        <v>45657</v>
      </c>
      <c r="AI4160" s="46" t="str">
        <f>IF(Table1[[#This Row],[Colonoscopy Date]]="","",DATEVALUE(Table1[[#This Row],[Colonoscopy Date]]))</f>
        <v/>
      </c>
      <c r="AJ41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61" spans="1:36" x14ac:dyDescent="0.25">
      <c r="A4161">
        <v>11917</v>
      </c>
      <c r="B4161" t="s">
        <v>2584</v>
      </c>
      <c r="C4161" t="s">
        <v>20</v>
      </c>
      <c r="D4161" t="s">
        <v>21</v>
      </c>
      <c r="E4161" t="s">
        <v>22</v>
      </c>
      <c r="F4161" t="s">
        <v>42</v>
      </c>
      <c r="G4161" t="s">
        <v>5720</v>
      </c>
      <c r="H4161" t="s">
        <v>35</v>
      </c>
      <c r="I4161" s="36">
        <v>26576</v>
      </c>
      <c r="J4161" t="s">
        <v>2911</v>
      </c>
      <c r="K4161" t="s">
        <v>2930</v>
      </c>
      <c r="L4161" t="s">
        <v>25</v>
      </c>
      <c r="M4161" s="2">
        <v>45496</v>
      </c>
      <c r="N4161" t="s">
        <v>25</v>
      </c>
      <c r="O4161" t="s">
        <v>25</v>
      </c>
      <c r="P4161" t="s">
        <v>18</v>
      </c>
      <c r="Q4161" t="s">
        <v>18</v>
      </c>
      <c r="R4161" t="s">
        <v>18</v>
      </c>
      <c r="S4161" t="s">
        <v>18</v>
      </c>
      <c r="T4161" t="s">
        <v>18</v>
      </c>
      <c r="U4161" t="s">
        <v>18</v>
      </c>
      <c r="V4161" t="s">
        <v>18</v>
      </c>
      <c r="W4161" s="45" t="str">
        <f>IF(Table1[[#This Row],[Sex at Birth]]="F","Female","Male")</f>
        <v>Male</v>
      </c>
      <c r="X4161" s="43">
        <v>45657</v>
      </c>
      <c r="Y4161" s="44">
        <f>Table1[[#This Row],[Report cutoff date]]-Table1[[#This Row],[DOB]]</f>
        <v>19081</v>
      </c>
      <c r="Z4161" s="68">
        <f>ROUNDDOWN(Table1[[#This Row],[Days old - as of report cutoff date]]/365,0)</f>
        <v>52</v>
      </c>
      <c r="AA4161" s="45" t="str">
        <f>IF(Table1[[#This Row],[Years old]]&gt;=55,"55+","54 and under")</f>
        <v>54 and under</v>
      </c>
      <c r="AB4161" s="45" t="str">
        <f>VLOOKUP(Table1[[#This Row],[Years old]],Lookups!$A$1:$C$101,2,FALSE)</f>
        <v>50 - 59</v>
      </c>
      <c r="AC4161" s="45" t="str">
        <f>VLOOKUP(Table1[[#This Row],[Years old]],Lookups!$A$1:$C$101,3,FALSE)</f>
        <v>50 - 54</v>
      </c>
      <c r="AD4161" s="45" t="str">
        <f>VLOOKUP(Table1[[#This Row],[Race]],Lookups!$E$2:$F$11,2,FALSE)</f>
        <v>White</v>
      </c>
      <c r="AE4161" s="45" t="str">
        <f>VLOOKUP(Table1[[#This Row],[Ethnicity]],Lookups!$H$2:$I$6,2,FALSE)</f>
        <v>Not Hispanic/Latino</v>
      </c>
      <c r="AF4161" s="45" t="str">
        <f>VLOOKUP(Table1[[#This Row],[Language]],Lookups!$K$2:$L$9,2,FALSE)</f>
        <v>English</v>
      </c>
      <c r="AG4161" s="46">
        <v>42005</v>
      </c>
      <c r="AH4161" s="46">
        <v>45657</v>
      </c>
      <c r="AI4161" s="46" t="str">
        <f>IF(Table1[[#This Row],[Colonoscopy Date]]="","",DATEVALUE(Table1[[#This Row],[Colonoscopy Date]]))</f>
        <v/>
      </c>
      <c r="AJ41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62" spans="1:36" x14ac:dyDescent="0.25">
      <c r="A4162">
        <v>11131</v>
      </c>
      <c r="B4162" t="s">
        <v>1795</v>
      </c>
      <c r="C4162" t="s">
        <v>20</v>
      </c>
      <c r="D4162" t="s">
        <v>21</v>
      </c>
      <c r="E4162" t="s">
        <v>22</v>
      </c>
      <c r="F4162" t="s">
        <v>240</v>
      </c>
      <c r="G4162" t="s">
        <v>8040</v>
      </c>
      <c r="H4162" t="s">
        <v>24</v>
      </c>
      <c r="I4162" s="36">
        <v>26583</v>
      </c>
      <c r="J4162" t="s">
        <v>2914</v>
      </c>
      <c r="K4162" t="s">
        <v>2936</v>
      </c>
      <c r="L4162" t="s">
        <v>25</v>
      </c>
      <c r="M4162" s="2">
        <v>45421</v>
      </c>
      <c r="N4162" t="s">
        <v>25</v>
      </c>
      <c r="O4162" t="s">
        <v>25</v>
      </c>
      <c r="P4162" t="s">
        <v>18</v>
      </c>
      <c r="Q4162" t="s">
        <v>18</v>
      </c>
      <c r="R4162" t="s">
        <v>18</v>
      </c>
      <c r="S4162" t="s">
        <v>18</v>
      </c>
      <c r="T4162" t="s">
        <v>18</v>
      </c>
      <c r="U4162" t="s">
        <v>18</v>
      </c>
      <c r="V4162" t="s">
        <v>18</v>
      </c>
      <c r="W4162" s="45" t="str">
        <f>IF(Table1[[#This Row],[Sex at Birth]]="F","Female","Male")</f>
        <v>Female</v>
      </c>
      <c r="X4162" s="43">
        <v>45657</v>
      </c>
      <c r="Y4162" s="44">
        <f>Table1[[#This Row],[Report cutoff date]]-Table1[[#This Row],[DOB]]</f>
        <v>19074</v>
      </c>
      <c r="Z4162" s="68">
        <f>ROUNDDOWN(Table1[[#This Row],[Days old - as of report cutoff date]]/365,0)</f>
        <v>52</v>
      </c>
      <c r="AA4162" s="45" t="str">
        <f>IF(Table1[[#This Row],[Years old]]&gt;=55,"55+","54 and under")</f>
        <v>54 and under</v>
      </c>
      <c r="AB4162" s="45" t="str">
        <f>VLOOKUP(Table1[[#This Row],[Years old]],Lookups!$A$1:$C$101,2,FALSE)</f>
        <v>50 - 59</v>
      </c>
      <c r="AC4162" s="45" t="str">
        <f>VLOOKUP(Table1[[#This Row],[Years old]],Lookups!$A$1:$C$101,3,FALSE)</f>
        <v>50 - 54</v>
      </c>
      <c r="AD4162" s="45" t="str">
        <f>VLOOKUP(Table1[[#This Row],[Race]],Lookups!$E$2:$F$11,2,FALSE)</f>
        <v>White</v>
      </c>
      <c r="AE4162" s="45" t="str">
        <f>VLOOKUP(Table1[[#This Row],[Ethnicity]],Lookups!$H$2:$I$6,2,FALSE)</f>
        <v>Not Hispanic/Latino</v>
      </c>
      <c r="AF4162" s="45" t="str">
        <f>VLOOKUP(Table1[[#This Row],[Language]],Lookups!$K$2:$L$9,2,FALSE)</f>
        <v>English</v>
      </c>
      <c r="AG4162" s="46">
        <v>42005</v>
      </c>
      <c r="AH4162" s="46">
        <v>45657</v>
      </c>
      <c r="AI4162" s="46" t="str">
        <f>IF(Table1[[#This Row],[Colonoscopy Date]]="","",DATEVALUE(Table1[[#This Row],[Colonoscopy Date]]))</f>
        <v/>
      </c>
      <c r="AJ41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63" spans="1:36" x14ac:dyDescent="0.25">
      <c r="A4163">
        <v>12107</v>
      </c>
      <c r="B4163" t="s">
        <v>1671</v>
      </c>
      <c r="C4163" t="s">
        <v>20</v>
      </c>
      <c r="D4163" t="s">
        <v>21</v>
      </c>
      <c r="E4163" t="s">
        <v>22</v>
      </c>
      <c r="F4163" t="s">
        <v>67</v>
      </c>
      <c r="G4163" t="s">
        <v>7411</v>
      </c>
      <c r="H4163" t="s">
        <v>24</v>
      </c>
      <c r="I4163" s="36">
        <v>26585</v>
      </c>
      <c r="J4163" t="s">
        <v>2914</v>
      </c>
      <c r="K4163" t="s">
        <v>2935</v>
      </c>
      <c r="L4163" t="s">
        <v>25</v>
      </c>
      <c r="M4163" s="2">
        <v>45594</v>
      </c>
      <c r="N4163" t="s">
        <v>25</v>
      </c>
      <c r="O4163" t="s">
        <v>25</v>
      </c>
      <c r="P4163" t="s">
        <v>18</v>
      </c>
      <c r="Q4163" t="s">
        <v>18</v>
      </c>
      <c r="R4163" t="s">
        <v>18</v>
      </c>
      <c r="S4163" t="s">
        <v>18</v>
      </c>
      <c r="T4163" t="s">
        <v>18</v>
      </c>
      <c r="U4163" t="s">
        <v>18</v>
      </c>
      <c r="V4163" t="s">
        <v>18</v>
      </c>
      <c r="W4163" s="45" t="str">
        <f>IF(Table1[[#This Row],[Sex at Birth]]="F","Female","Male")</f>
        <v>Female</v>
      </c>
      <c r="X4163" s="43">
        <v>45657</v>
      </c>
      <c r="Y4163" s="44">
        <f>Table1[[#This Row],[Report cutoff date]]-Table1[[#This Row],[DOB]]</f>
        <v>19072</v>
      </c>
      <c r="Z4163" s="68">
        <f>ROUNDDOWN(Table1[[#This Row],[Days old - as of report cutoff date]]/365,0)</f>
        <v>52</v>
      </c>
      <c r="AA4163" s="45" t="str">
        <f>IF(Table1[[#This Row],[Years old]]&gt;=55,"55+","54 and under")</f>
        <v>54 and under</v>
      </c>
      <c r="AB4163" s="45" t="str">
        <f>VLOOKUP(Table1[[#This Row],[Years old]],Lookups!$A$1:$C$101,2,FALSE)</f>
        <v>50 - 59</v>
      </c>
      <c r="AC4163" s="45" t="str">
        <f>VLOOKUP(Table1[[#This Row],[Years old]],Lookups!$A$1:$C$101,3,FALSE)</f>
        <v>50 - 54</v>
      </c>
      <c r="AD4163" s="45" t="str">
        <f>VLOOKUP(Table1[[#This Row],[Race]],Lookups!$E$2:$F$11,2,FALSE)</f>
        <v>White</v>
      </c>
      <c r="AE4163" s="45" t="str">
        <f>VLOOKUP(Table1[[#This Row],[Ethnicity]],Lookups!$H$2:$I$6,2,FALSE)</f>
        <v>Not Hispanic/Latino</v>
      </c>
      <c r="AF4163" s="45" t="str">
        <f>VLOOKUP(Table1[[#This Row],[Language]],Lookups!$K$2:$L$9,2,FALSE)</f>
        <v>English</v>
      </c>
      <c r="AG4163" s="46">
        <v>42005</v>
      </c>
      <c r="AH4163" s="46">
        <v>45657</v>
      </c>
      <c r="AI4163" s="46" t="str">
        <f>IF(Table1[[#This Row],[Colonoscopy Date]]="","",DATEVALUE(Table1[[#This Row],[Colonoscopy Date]]))</f>
        <v/>
      </c>
      <c r="AJ41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64" spans="1:36" x14ac:dyDescent="0.25">
      <c r="A4164">
        <v>15341</v>
      </c>
      <c r="B4164" t="s">
        <v>2698</v>
      </c>
      <c r="C4164" t="s">
        <v>20</v>
      </c>
      <c r="D4164" t="s">
        <v>21</v>
      </c>
      <c r="E4164" t="s">
        <v>22</v>
      </c>
      <c r="F4164" t="s">
        <v>46</v>
      </c>
      <c r="G4164" t="s">
        <v>6511</v>
      </c>
      <c r="H4164" t="s">
        <v>35</v>
      </c>
      <c r="I4164" s="36">
        <v>26585</v>
      </c>
      <c r="J4164" t="s">
        <v>2925</v>
      </c>
      <c r="K4164" t="s">
        <v>2930</v>
      </c>
      <c r="L4164" t="s">
        <v>25</v>
      </c>
      <c r="M4164" s="2">
        <v>45617</v>
      </c>
      <c r="N4164" t="s">
        <v>25</v>
      </c>
      <c r="O4164" t="s">
        <v>25</v>
      </c>
      <c r="P4164" t="s">
        <v>18</v>
      </c>
      <c r="Q4164" t="s">
        <v>18</v>
      </c>
      <c r="R4164" t="s">
        <v>18</v>
      </c>
      <c r="S4164" t="s">
        <v>18</v>
      </c>
      <c r="T4164" t="s">
        <v>18</v>
      </c>
      <c r="U4164" t="s">
        <v>18</v>
      </c>
      <c r="V4164" t="s">
        <v>18</v>
      </c>
      <c r="W4164" s="45" t="str">
        <f>IF(Table1[[#This Row],[Sex at Birth]]="F","Female","Male")</f>
        <v>Male</v>
      </c>
      <c r="X4164" s="43">
        <v>45657</v>
      </c>
      <c r="Y4164" s="44">
        <f>Table1[[#This Row],[Report cutoff date]]-Table1[[#This Row],[DOB]]</f>
        <v>19072</v>
      </c>
      <c r="Z4164" s="68">
        <f>ROUNDDOWN(Table1[[#This Row],[Days old - as of report cutoff date]]/365,0)</f>
        <v>52</v>
      </c>
      <c r="AA4164" s="45" t="str">
        <f>IF(Table1[[#This Row],[Years old]]&gt;=55,"55+","54 and under")</f>
        <v>54 and under</v>
      </c>
      <c r="AB4164" s="45" t="str">
        <f>VLOOKUP(Table1[[#This Row],[Years old]],Lookups!$A$1:$C$101,2,FALSE)</f>
        <v>50 - 59</v>
      </c>
      <c r="AC4164" s="45" t="str">
        <f>VLOOKUP(Table1[[#This Row],[Years old]],Lookups!$A$1:$C$101,3,FALSE)</f>
        <v>50 - 54</v>
      </c>
      <c r="AD4164" s="45" t="str">
        <f>VLOOKUP(Table1[[#This Row],[Race]],Lookups!$E$2:$F$11,2,FALSE)</f>
        <v>White</v>
      </c>
      <c r="AE4164" s="45" t="str">
        <f>VLOOKUP(Table1[[#This Row],[Ethnicity]],Lookups!$H$2:$I$6,2,FALSE)</f>
        <v>Not Hispanic/Latino</v>
      </c>
      <c r="AF4164" s="45" t="str">
        <f>VLOOKUP(Table1[[#This Row],[Language]],Lookups!$K$2:$L$9,2,FALSE)</f>
        <v>English</v>
      </c>
      <c r="AG4164" s="46">
        <v>42005</v>
      </c>
      <c r="AH4164" s="46">
        <v>45657</v>
      </c>
      <c r="AI4164" s="46" t="str">
        <f>IF(Table1[[#This Row],[Colonoscopy Date]]="","",DATEVALUE(Table1[[#This Row],[Colonoscopy Date]]))</f>
        <v/>
      </c>
      <c r="AJ41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65" spans="1:36" x14ac:dyDescent="0.25">
      <c r="A4165">
        <v>11586</v>
      </c>
      <c r="B4165" t="s">
        <v>1735</v>
      </c>
      <c r="C4165" t="s">
        <v>20</v>
      </c>
      <c r="D4165" t="s">
        <v>21</v>
      </c>
      <c r="E4165" t="s">
        <v>22</v>
      </c>
      <c r="F4165" t="s">
        <v>100</v>
      </c>
      <c r="G4165" t="s">
        <v>7124</v>
      </c>
      <c r="H4165" t="s">
        <v>35</v>
      </c>
      <c r="I4165" s="36">
        <v>26591</v>
      </c>
      <c r="J4165" t="s">
        <v>2913</v>
      </c>
      <c r="K4165" t="s">
        <v>2931</v>
      </c>
      <c r="L4165" t="s">
        <v>25</v>
      </c>
      <c r="M4165" s="2">
        <v>45495</v>
      </c>
      <c r="N4165" t="s">
        <v>53</v>
      </c>
      <c r="O4165" t="s">
        <v>25</v>
      </c>
      <c r="P4165" t="s">
        <v>1046</v>
      </c>
      <c r="Q4165" t="s">
        <v>18</v>
      </c>
      <c r="R4165" t="s">
        <v>18</v>
      </c>
      <c r="S4165" t="s">
        <v>18</v>
      </c>
      <c r="T4165" t="s">
        <v>18</v>
      </c>
      <c r="U4165" t="s">
        <v>18</v>
      </c>
      <c r="V4165" t="s">
        <v>18</v>
      </c>
      <c r="W4165" s="45" t="str">
        <f>IF(Table1[[#This Row],[Sex at Birth]]="F","Female","Male")</f>
        <v>Male</v>
      </c>
      <c r="X4165" s="43">
        <v>45657</v>
      </c>
      <c r="Y4165" s="44">
        <f>Table1[[#This Row],[Report cutoff date]]-Table1[[#This Row],[DOB]]</f>
        <v>19066</v>
      </c>
      <c r="Z4165" s="68">
        <f>ROUNDDOWN(Table1[[#This Row],[Days old - as of report cutoff date]]/365,0)</f>
        <v>52</v>
      </c>
      <c r="AA4165" s="45" t="str">
        <f>IF(Table1[[#This Row],[Years old]]&gt;=55,"55+","54 and under")</f>
        <v>54 and under</v>
      </c>
      <c r="AB4165" s="45" t="str">
        <f>VLOOKUP(Table1[[#This Row],[Years old]],Lookups!$A$1:$C$101,2,FALSE)</f>
        <v>50 - 59</v>
      </c>
      <c r="AC4165" s="45" t="str">
        <f>VLOOKUP(Table1[[#This Row],[Years old]],Lookups!$A$1:$C$101,3,FALSE)</f>
        <v>50 - 54</v>
      </c>
      <c r="AD4165" s="45" t="str">
        <f>VLOOKUP(Table1[[#This Row],[Race]],Lookups!$E$2:$F$11,2,FALSE)</f>
        <v>White</v>
      </c>
      <c r="AE4165" s="45" t="str">
        <f>VLOOKUP(Table1[[#This Row],[Ethnicity]],Lookups!$H$2:$I$6,2,FALSE)</f>
        <v>Not Hispanic/Latino</v>
      </c>
      <c r="AF4165" s="45" t="str">
        <f>VLOOKUP(Table1[[#This Row],[Language]],Lookups!$K$2:$L$9,2,FALSE)</f>
        <v>English</v>
      </c>
      <c r="AG4165" s="46">
        <v>42005</v>
      </c>
      <c r="AH4165" s="46">
        <v>45657</v>
      </c>
      <c r="AI4165" s="46">
        <f>IF(Table1[[#This Row],[Colonoscopy Date]]="","",DATEVALUE(Table1[[#This Row],[Colonoscopy Date]]))</f>
        <v>43279</v>
      </c>
      <c r="AJ41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66" spans="1:36" x14ac:dyDescent="0.25">
      <c r="A4166">
        <v>10714</v>
      </c>
      <c r="B4166" t="s">
        <v>1996</v>
      </c>
      <c r="C4166" t="s">
        <v>20</v>
      </c>
      <c r="D4166" t="s">
        <v>21</v>
      </c>
      <c r="E4166" t="s">
        <v>22</v>
      </c>
      <c r="F4166" t="s">
        <v>28</v>
      </c>
      <c r="G4166" t="s">
        <v>7382</v>
      </c>
      <c r="H4166" t="s">
        <v>24</v>
      </c>
      <c r="I4166" s="36">
        <v>26594</v>
      </c>
      <c r="J4166" t="s">
        <v>2923</v>
      </c>
      <c r="K4166" t="s">
        <v>2935</v>
      </c>
      <c r="L4166" t="s">
        <v>25</v>
      </c>
      <c r="M4166" s="2">
        <v>45538</v>
      </c>
      <c r="N4166" t="s">
        <v>53</v>
      </c>
      <c r="O4166" t="s">
        <v>25</v>
      </c>
      <c r="P4166" t="s">
        <v>18</v>
      </c>
      <c r="Q4166" t="s">
        <v>18</v>
      </c>
      <c r="R4166" t="s">
        <v>18</v>
      </c>
      <c r="S4166" t="s">
        <v>877</v>
      </c>
      <c r="T4166" t="s">
        <v>18</v>
      </c>
      <c r="U4166" t="s">
        <v>18</v>
      </c>
      <c r="V4166" t="s">
        <v>18</v>
      </c>
      <c r="W4166" s="45" t="str">
        <f>IF(Table1[[#This Row],[Sex at Birth]]="F","Female","Male")</f>
        <v>Female</v>
      </c>
      <c r="X4166" s="43">
        <v>45657</v>
      </c>
      <c r="Y4166" s="44">
        <f>Table1[[#This Row],[Report cutoff date]]-Table1[[#This Row],[DOB]]</f>
        <v>19063</v>
      </c>
      <c r="Z4166" s="68">
        <f>ROUNDDOWN(Table1[[#This Row],[Days old - as of report cutoff date]]/365,0)</f>
        <v>52</v>
      </c>
      <c r="AA4166" s="45" t="str">
        <f>IF(Table1[[#This Row],[Years old]]&gt;=55,"55+","54 and under")</f>
        <v>54 and under</v>
      </c>
      <c r="AB4166" s="45" t="str">
        <f>VLOOKUP(Table1[[#This Row],[Years old]],Lookups!$A$1:$C$101,2,FALSE)</f>
        <v>50 - 59</v>
      </c>
      <c r="AC4166" s="45" t="str">
        <f>VLOOKUP(Table1[[#This Row],[Years old]],Lookups!$A$1:$C$101,3,FALSE)</f>
        <v>50 - 54</v>
      </c>
      <c r="AD4166" s="45" t="str">
        <f>VLOOKUP(Table1[[#This Row],[Race]],Lookups!$E$2:$F$11,2,FALSE)</f>
        <v>White</v>
      </c>
      <c r="AE4166" s="45" t="str">
        <f>VLOOKUP(Table1[[#This Row],[Ethnicity]],Lookups!$H$2:$I$6,2,FALSE)</f>
        <v>Not Hispanic/Latino</v>
      </c>
      <c r="AF4166" s="45" t="str">
        <f>VLOOKUP(Table1[[#This Row],[Language]],Lookups!$K$2:$L$9,2,FALSE)</f>
        <v>English</v>
      </c>
      <c r="AG4166" s="46">
        <v>42005</v>
      </c>
      <c r="AH4166" s="46">
        <v>45657</v>
      </c>
      <c r="AI4166" s="46" t="str">
        <f>IF(Table1[[#This Row],[Colonoscopy Date]]="","",DATEVALUE(Table1[[#This Row],[Colonoscopy Date]]))</f>
        <v/>
      </c>
      <c r="AJ41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67" spans="1:36" x14ac:dyDescent="0.25">
      <c r="A4167">
        <v>10948</v>
      </c>
      <c r="B4167" t="s">
        <v>1644</v>
      </c>
      <c r="C4167" t="s">
        <v>20</v>
      </c>
      <c r="D4167" t="s">
        <v>21</v>
      </c>
      <c r="E4167" t="s">
        <v>22</v>
      </c>
      <c r="F4167" t="s">
        <v>452</v>
      </c>
      <c r="G4167" t="s">
        <v>8182</v>
      </c>
      <c r="H4167" t="s">
        <v>24</v>
      </c>
      <c r="I4167" s="36">
        <v>26595</v>
      </c>
      <c r="J4167" t="s">
        <v>2914</v>
      </c>
      <c r="K4167" t="s">
        <v>2936</v>
      </c>
      <c r="L4167" t="s">
        <v>25</v>
      </c>
      <c r="M4167" s="2">
        <v>45657</v>
      </c>
      <c r="N4167" t="s">
        <v>53</v>
      </c>
      <c r="O4167" t="s">
        <v>25</v>
      </c>
      <c r="P4167" t="s">
        <v>1485</v>
      </c>
      <c r="Q4167" t="s">
        <v>18</v>
      </c>
      <c r="R4167" t="s">
        <v>18</v>
      </c>
      <c r="S4167" t="s">
        <v>18</v>
      </c>
      <c r="T4167" t="s">
        <v>18</v>
      </c>
      <c r="U4167" t="s">
        <v>18</v>
      </c>
      <c r="V4167" t="s">
        <v>18</v>
      </c>
      <c r="W4167" s="45" t="str">
        <f>IF(Table1[[#This Row],[Sex at Birth]]="F","Female","Male")</f>
        <v>Female</v>
      </c>
      <c r="X4167" s="43">
        <v>45657</v>
      </c>
      <c r="Y4167" s="44">
        <f>Table1[[#This Row],[Report cutoff date]]-Table1[[#This Row],[DOB]]</f>
        <v>19062</v>
      </c>
      <c r="Z4167" s="68">
        <f>ROUNDDOWN(Table1[[#This Row],[Days old - as of report cutoff date]]/365,0)</f>
        <v>52</v>
      </c>
      <c r="AA4167" s="45" t="str">
        <f>IF(Table1[[#This Row],[Years old]]&gt;=55,"55+","54 and under")</f>
        <v>54 and under</v>
      </c>
      <c r="AB4167" s="45" t="str">
        <f>VLOOKUP(Table1[[#This Row],[Years old]],Lookups!$A$1:$C$101,2,FALSE)</f>
        <v>50 - 59</v>
      </c>
      <c r="AC4167" s="45" t="str">
        <f>VLOOKUP(Table1[[#This Row],[Years old]],Lookups!$A$1:$C$101,3,FALSE)</f>
        <v>50 - 54</v>
      </c>
      <c r="AD4167" s="45" t="str">
        <f>VLOOKUP(Table1[[#This Row],[Race]],Lookups!$E$2:$F$11,2,FALSE)</f>
        <v>White</v>
      </c>
      <c r="AE4167" s="45" t="str">
        <f>VLOOKUP(Table1[[#This Row],[Ethnicity]],Lookups!$H$2:$I$6,2,FALSE)</f>
        <v>Not Hispanic/Latino</v>
      </c>
      <c r="AF4167" s="45" t="str">
        <f>VLOOKUP(Table1[[#This Row],[Language]],Lookups!$K$2:$L$9,2,FALSE)</f>
        <v>English</v>
      </c>
      <c r="AG4167" s="46">
        <v>42005</v>
      </c>
      <c r="AH4167" s="46">
        <v>45657</v>
      </c>
      <c r="AI4167" s="46">
        <f>IF(Table1[[#This Row],[Colonoscopy Date]]="","",DATEVALUE(Table1[[#This Row],[Colonoscopy Date]]))</f>
        <v>42352</v>
      </c>
      <c r="AJ416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68" spans="1:36" x14ac:dyDescent="0.25">
      <c r="A4168">
        <v>14335</v>
      </c>
      <c r="B4168" t="s">
        <v>1583</v>
      </c>
      <c r="C4168" t="s">
        <v>20</v>
      </c>
      <c r="D4168" t="s">
        <v>34</v>
      </c>
      <c r="E4168" t="s">
        <v>22</v>
      </c>
      <c r="F4168" t="s">
        <v>18</v>
      </c>
      <c r="G4168" t="s">
        <v>6374</v>
      </c>
      <c r="H4168" t="s">
        <v>35</v>
      </c>
      <c r="I4168" s="36">
        <v>26595</v>
      </c>
      <c r="J4168" t="s">
        <v>2923</v>
      </c>
      <c r="K4168" t="s">
        <v>2930</v>
      </c>
      <c r="L4168" t="s">
        <v>25</v>
      </c>
      <c r="M4168" s="2">
        <v>45490</v>
      </c>
      <c r="N4168" t="s">
        <v>25</v>
      </c>
      <c r="O4168" t="s">
        <v>25</v>
      </c>
      <c r="P4168" t="s">
        <v>18</v>
      </c>
      <c r="Q4168" t="s">
        <v>18</v>
      </c>
      <c r="R4168" t="s">
        <v>18</v>
      </c>
      <c r="S4168" t="s">
        <v>18</v>
      </c>
      <c r="T4168" t="s">
        <v>18</v>
      </c>
      <c r="U4168" t="s">
        <v>18</v>
      </c>
      <c r="V4168" t="s">
        <v>18</v>
      </c>
      <c r="W4168" s="45" t="str">
        <f>IF(Table1[[#This Row],[Sex at Birth]]="F","Female","Male")</f>
        <v>Male</v>
      </c>
      <c r="X4168" s="43">
        <v>45657</v>
      </c>
      <c r="Y4168" s="44">
        <f>Table1[[#This Row],[Report cutoff date]]-Table1[[#This Row],[DOB]]</f>
        <v>19062</v>
      </c>
      <c r="Z4168" s="68">
        <f>ROUNDDOWN(Table1[[#This Row],[Days old - as of report cutoff date]]/365,0)</f>
        <v>52</v>
      </c>
      <c r="AA4168" s="45" t="str">
        <f>IF(Table1[[#This Row],[Years old]]&gt;=55,"55+","54 and under")</f>
        <v>54 and under</v>
      </c>
      <c r="AB4168" s="45" t="str">
        <f>VLOOKUP(Table1[[#This Row],[Years old]],Lookups!$A$1:$C$101,2,FALSE)</f>
        <v>50 - 59</v>
      </c>
      <c r="AC4168" s="45" t="str">
        <f>VLOOKUP(Table1[[#This Row],[Years old]],Lookups!$A$1:$C$101,3,FALSE)</f>
        <v>50 - 54</v>
      </c>
      <c r="AD4168" s="45" t="str">
        <f>VLOOKUP(Table1[[#This Row],[Race]],Lookups!$E$2:$F$11,2,FALSE)</f>
        <v>White</v>
      </c>
      <c r="AE4168" s="45" t="str">
        <f>VLOOKUP(Table1[[#This Row],[Ethnicity]],Lookups!$H$2:$I$6,2,FALSE)</f>
        <v>Other/ Unknown</v>
      </c>
      <c r="AF4168" s="45" t="str">
        <f>VLOOKUP(Table1[[#This Row],[Language]],Lookups!$K$2:$L$9,2,FALSE)</f>
        <v>English</v>
      </c>
      <c r="AG4168" s="46">
        <v>42005</v>
      </c>
      <c r="AH4168" s="46">
        <v>45657</v>
      </c>
      <c r="AI4168" s="46" t="str">
        <f>IF(Table1[[#This Row],[Colonoscopy Date]]="","",DATEVALUE(Table1[[#This Row],[Colonoscopy Date]]))</f>
        <v/>
      </c>
      <c r="AJ41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69" spans="1:36" x14ac:dyDescent="0.25">
      <c r="A4169">
        <v>14592</v>
      </c>
      <c r="B4169" t="s">
        <v>1673</v>
      </c>
      <c r="C4169" t="s">
        <v>20</v>
      </c>
      <c r="D4169" t="s">
        <v>21</v>
      </c>
      <c r="E4169" t="s">
        <v>22</v>
      </c>
      <c r="F4169" t="s">
        <v>32</v>
      </c>
      <c r="G4169" t="s">
        <v>5598</v>
      </c>
      <c r="H4169" t="s">
        <v>35</v>
      </c>
      <c r="I4169" s="36">
        <v>26595</v>
      </c>
      <c r="J4169" t="s">
        <v>134</v>
      </c>
      <c r="K4169" t="s">
        <v>2930</v>
      </c>
      <c r="L4169" t="s">
        <v>25</v>
      </c>
      <c r="M4169" s="2">
        <v>45561</v>
      </c>
      <c r="N4169" t="s">
        <v>25</v>
      </c>
      <c r="O4169" t="s">
        <v>25</v>
      </c>
      <c r="P4169" t="s">
        <v>18</v>
      </c>
      <c r="Q4169" t="s">
        <v>18</v>
      </c>
      <c r="R4169" t="s">
        <v>18</v>
      </c>
      <c r="S4169" t="s">
        <v>18</v>
      </c>
      <c r="T4169" t="s">
        <v>18</v>
      </c>
      <c r="U4169" t="s">
        <v>18</v>
      </c>
      <c r="V4169" t="s">
        <v>18</v>
      </c>
      <c r="W4169" s="45" t="str">
        <f>IF(Table1[[#This Row],[Sex at Birth]]="F","Female","Male")</f>
        <v>Male</v>
      </c>
      <c r="X4169" s="43">
        <v>45657</v>
      </c>
      <c r="Y4169" s="44">
        <f>Table1[[#This Row],[Report cutoff date]]-Table1[[#This Row],[DOB]]</f>
        <v>19062</v>
      </c>
      <c r="Z4169" s="68">
        <f>ROUNDDOWN(Table1[[#This Row],[Days old - as of report cutoff date]]/365,0)</f>
        <v>52</v>
      </c>
      <c r="AA4169" s="45" t="str">
        <f>IF(Table1[[#This Row],[Years old]]&gt;=55,"55+","54 and under")</f>
        <v>54 and under</v>
      </c>
      <c r="AB4169" s="45" t="str">
        <f>VLOOKUP(Table1[[#This Row],[Years old]],Lookups!$A$1:$C$101,2,FALSE)</f>
        <v>50 - 59</v>
      </c>
      <c r="AC4169" s="45" t="str">
        <f>VLOOKUP(Table1[[#This Row],[Years old]],Lookups!$A$1:$C$101,3,FALSE)</f>
        <v>50 - 54</v>
      </c>
      <c r="AD4169" s="45" t="str">
        <f>VLOOKUP(Table1[[#This Row],[Race]],Lookups!$E$2:$F$11,2,FALSE)</f>
        <v>White</v>
      </c>
      <c r="AE4169" s="45" t="str">
        <f>VLOOKUP(Table1[[#This Row],[Ethnicity]],Lookups!$H$2:$I$6,2,FALSE)</f>
        <v>Not Hispanic/Latino</v>
      </c>
      <c r="AF4169" s="45" t="str">
        <f>VLOOKUP(Table1[[#This Row],[Language]],Lookups!$K$2:$L$9,2,FALSE)</f>
        <v>English</v>
      </c>
      <c r="AG4169" s="46">
        <v>42005</v>
      </c>
      <c r="AH4169" s="46">
        <v>45657</v>
      </c>
      <c r="AI4169" s="46" t="str">
        <f>IF(Table1[[#This Row],[Colonoscopy Date]]="","",DATEVALUE(Table1[[#This Row],[Colonoscopy Date]]))</f>
        <v/>
      </c>
      <c r="AJ41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70" spans="1:36" x14ac:dyDescent="0.25">
      <c r="A4170">
        <v>12235</v>
      </c>
      <c r="B4170" t="s">
        <v>2002</v>
      </c>
      <c r="C4170" t="s">
        <v>20</v>
      </c>
      <c r="D4170" t="s">
        <v>34</v>
      </c>
      <c r="E4170" t="s">
        <v>22</v>
      </c>
      <c r="F4170" t="s">
        <v>119</v>
      </c>
      <c r="G4170" t="s">
        <v>7483</v>
      </c>
      <c r="H4170" t="s">
        <v>24</v>
      </c>
      <c r="I4170" s="36">
        <v>26599</v>
      </c>
      <c r="J4170" t="s">
        <v>2884</v>
      </c>
      <c r="K4170" t="s">
        <v>2936</v>
      </c>
      <c r="L4170" t="s">
        <v>25</v>
      </c>
      <c r="M4170" s="2">
        <v>45601</v>
      </c>
      <c r="N4170" t="s">
        <v>25</v>
      </c>
      <c r="O4170" t="s">
        <v>25</v>
      </c>
      <c r="P4170" t="s">
        <v>18</v>
      </c>
      <c r="Q4170" t="s">
        <v>18</v>
      </c>
      <c r="R4170" t="s">
        <v>18</v>
      </c>
      <c r="S4170" t="s">
        <v>18</v>
      </c>
      <c r="T4170" t="s">
        <v>18</v>
      </c>
      <c r="U4170" t="s">
        <v>18</v>
      </c>
      <c r="V4170" t="s">
        <v>18</v>
      </c>
      <c r="W4170" s="45" t="str">
        <f>IF(Table1[[#This Row],[Sex at Birth]]="F","Female","Male")</f>
        <v>Female</v>
      </c>
      <c r="X4170" s="43">
        <v>45657</v>
      </c>
      <c r="Y4170" s="44">
        <f>Table1[[#This Row],[Report cutoff date]]-Table1[[#This Row],[DOB]]</f>
        <v>19058</v>
      </c>
      <c r="Z4170" s="68">
        <f>ROUNDDOWN(Table1[[#This Row],[Days old - as of report cutoff date]]/365,0)</f>
        <v>52</v>
      </c>
      <c r="AA4170" s="45" t="str">
        <f>IF(Table1[[#This Row],[Years old]]&gt;=55,"55+","54 and under")</f>
        <v>54 and under</v>
      </c>
      <c r="AB4170" s="45" t="str">
        <f>VLOOKUP(Table1[[#This Row],[Years old]],Lookups!$A$1:$C$101,2,FALSE)</f>
        <v>50 - 59</v>
      </c>
      <c r="AC4170" s="45" t="str">
        <f>VLOOKUP(Table1[[#This Row],[Years old]],Lookups!$A$1:$C$101,3,FALSE)</f>
        <v>50 - 54</v>
      </c>
      <c r="AD4170" s="45" t="str">
        <f>VLOOKUP(Table1[[#This Row],[Race]],Lookups!$E$2:$F$11,2,FALSE)</f>
        <v>White</v>
      </c>
      <c r="AE4170" s="45" t="str">
        <f>VLOOKUP(Table1[[#This Row],[Ethnicity]],Lookups!$H$2:$I$6,2,FALSE)</f>
        <v>Other/ Unknown</v>
      </c>
      <c r="AF4170" s="45" t="str">
        <f>VLOOKUP(Table1[[#This Row],[Language]],Lookups!$K$2:$L$9,2,FALSE)</f>
        <v>English</v>
      </c>
      <c r="AG4170" s="46">
        <v>42005</v>
      </c>
      <c r="AH4170" s="46">
        <v>45657</v>
      </c>
      <c r="AI4170" s="46" t="str">
        <f>IF(Table1[[#This Row],[Colonoscopy Date]]="","",DATEVALUE(Table1[[#This Row],[Colonoscopy Date]]))</f>
        <v/>
      </c>
      <c r="AJ41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71" spans="1:36" x14ac:dyDescent="0.25">
      <c r="A4171">
        <v>10484</v>
      </c>
      <c r="B4171" t="s">
        <v>2004</v>
      </c>
      <c r="C4171" t="s">
        <v>68</v>
      </c>
      <c r="D4171" t="s">
        <v>21</v>
      </c>
      <c r="E4171" t="s">
        <v>22</v>
      </c>
      <c r="F4171" t="s">
        <v>23</v>
      </c>
      <c r="G4171" t="s">
        <v>7991</v>
      </c>
      <c r="H4171" t="s">
        <v>35</v>
      </c>
      <c r="I4171" s="36">
        <v>26602</v>
      </c>
      <c r="J4171" t="s">
        <v>2914</v>
      </c>
      <c r="K4171" t="s">
        <v>2936</v>
      </c>
      <c r="L4171" t="s">
        <v>25</v>
      </c>
      <c r="M4171" s="2">
        <v>45646</v>
      </c>
      <c r="N4171" t="s">
        <v>25</v>
      </c>
      <c r="O4171" t="s">
        <v>25</v>
      </c>
      <c r="P4171" t="s">
        <v>18</v>
      </c>
      <c r="Q4171" t="s">
        <v>18</v>
      </c>
      <c r="R4171" t="s">
        <v>18</v>
      </c>
      <c r="S4171" t="s">
        <v>18</v>
      </c>
      <c r="T4171" t="s">
        <v>18</v>
      </c>
      <c r="U4171" t="s">
        <v>18</v>
      </c>
      <c r="V4171" t="s">
        <v>18</v>
      </c>
      <c r="W4171" s="45" t="str">
        <f>IF(Table1[[#This Row],[Sex at Birth]]="F","Female","Male")</f>
        <v>Male</v>
      </c>
      <c r="X4171" s="43">
        <v>45657</v>
      </c>
      <c r="Y4171" s="44">
        <f>Table1[[#This Row],[Report cutoff date]]-Table1[[#This Row],[DOB]]</f>
        <v>19055</v>
      </c>
      <c r="Z4171" s="68">
        <f>ROUNDDOWN(Table1[[#This Row],[Days old - as of report cutoff date]]/365,0)</f>
        <v>52</v>
      </c>
      <c r="AA4171" s="45" t="str">
        <f>IF(Table1[[#This Row],[Years old]]&gt;=55,"55+","54 and under")</f>
        <v>54 and under</v>
      </c>
      <c r="AB4171" s="45" t="str">
        <f>VLOOKUP(Table1[[#This Row],[Years old]],Lookups!$A$1:$C$101,2,FALSE)</f>
        <v>50 - 59</v>
      </c>
      <c r="AC4171" s="45" t="str">
        <f>VLOOKUP(Table1[[#This Row],[Years old]],Lookups!$A$1:$C$101,3,FALSE)</f>
        <v>50 - 54</v>
      </c>
      <c r="AD4171" s="45" t="str">
        <f>VLOOKUP(Table1[[#This Row],[Race]],Lookups!$E$2:$F$11,2,FALSE)</f>
        <v>Other/ Unknown</v>
      </c>
      <c r="AE4171" s="45" t="str">
        <f>VLOOKUP(Table1[[#This Row],[Ethnicity]],Lookups!$H$2:$I$6,2,FALSE)</f>
        <v>Not Hispanic/Latino</v>
      </c>
      <c r="AF4171" s="45" t="str">
        <f>VLOOKUP(Table1[[#This Row],[Language]],Lookups!$K$2:$L$9,2,FALSE)</f>
        <v>English</v>
      </c>
      <c r="AG4171" s="46">
        <v>42005</v>
      </c>
      <c r="AH4171" s="46">
        <v>45657</v>
      </c>
      <c r="AI4171" s="46" t="str">
        <f>IF(Table1[[#This Row],[Colonoscopy Date]]="","",DATEVALUE(Table1[[#This Row],[Colonoscopy Date]]))</f>
        <v/>
      </c>
      <c r="AJ41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72" spans="1:36" x14ac:dyDescent="0.25">
      <c r="A4172">
        <v>12312</v>
      </c>
      <c r="B4172" t="s">
        <v>2480</v>
      </c>
      <c r="C4172" t="s">
        <v>20</v>
      </c>
      <c r="D4172" t="s">
        <v>21</v>
      </c>
      <c r="E4172" t="s">
        <v>22</v>
      </c>
      <c r="F4172" t="s">
        <v>30</v>
      </c>
      <c r="G4172" t="s">
        <v>6634</v>
      </c>
      <c r="H4172" t="s">
        <v>35</v>
      </c>
      <c r="I4172" s="36">
        <v>26603</v>
      </c>
      <c r="J4172" t="s">
        <v>2914</v>
      </c>
      <c r="K4172" t="s">
        <v>2930</v>
      </c>
      <c r="L4172" t="s">
        <v>25</v>
      </c>
      <c r="M4172" s="2">
        <v>45443</v>
      </c>
      <c r="N4172" t="s">
        <v>25</v>
      </c>
      <c r="O4172" t="s">
        <v>25</v>
      </c>
      <c r="P4172" t="s">
        <v>18</v>
      </c>
      <c r="Q4172" t="s">
        <v>18</v>
      </c>
      <c r="R4172" t="s">
        <v>18</v>
      </c>
      <c r="S4172" t="s">
        <v>18</v>
      </c>
      <c r="T4172" t="s">
        <v>18</v>
      </c>
      <c r="U4172" t="s">
        <v>18</v>
      </c>
      <c r="V4172" t="s">
        <v>18</v>
      </c>
      <c r="W4172" s="45" t="str">
        <f>IF(Table1[[#This Row],[Sex at Birth]]="F","Female","Male")</f>
        <v>Male</v>
      </c>
      <c r="X4172" s="43">
        <v>45657</v>
      </c>
      <c r="Y4172" s="44">
        <f>Table1[[#This Row],[Report cutoff date]]-Table1[[#This Row],[DOB]]</f>
        <v>19054</v>
      </c>
      <c r="Z4172" s="68">
        <f>ROUNDDOWN(Table1[[#This Row],[Days old - as of report cutoff date]]/365,0)</f>
        <v>52</v>
      </c>
      <c r="AA4172" s="45" t="str">
        <f>IF(Table1[[#This Row],[Years old]]&gt;=55,"55+","54 and under")</f>
        <v>54 and under</v>
      </c>
      <c r="AB4172" s="45" t="str">
        <f>VLOOKUP(Table1[[#This Row],[Years old]],Lookups!$A$1:$C$101,2,FALSE)</f>
        <v>50 - 59</v>
      </c>
      <c r="AC4172" s="45" t="str">
        <f>VLOOKUP(Table1[[#This Row],[Years old]],Lookups!$A$1:$C$101,3,FALSE)</f>
        <v>50 - 54</v>
      </c>
      <c r="AD4172" s="45" t="str">
        <f>VLOOKUP(Table1[[#This Row],[Race]],Lookups!$E$2:$F$11,2,FALSE)</f>
        <v>White</v>
      </c>
      <c r="AE4172" s="45" t="str">
        <f>VLOOKUP(Table1[[#This Row],[Ethnicity]],Lookups!$H$2:$I$6,2,FALSE)</f>
        <v>Not Hispanic/Latino</v>
      </c>
      <c r="AF4172" s="45" t="str">
        <f>VLOOKUP(Table1[[#This Row],[Language]],Lookups!$K$2:$L$9,2,FALSE)</f>
        <v>English</v>
      </c>
      <c r="AG4172" s="46">
        <v>42005</v>
      </c>
      <c r="AH4172" s="46">
        <v>45657</v>
      </c>
      <c r="AI4172" s="46" t="str">
        <f>IF(Table1[[#This Row],[Colonoscopy Date]]="","",DATEVALUE(Table1[[#This Row],[Colonoscopy Date]]))</f>
        <v/>
      </c>
      <c r="AJ41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73" spans="1:36" x14ac:dyDescent="0.25">
      <c r="A4173">
        <v>12652</v>
      </c>
      <c r="B4173" t="s">
        <v>1829</v>
      </c>
      <c r="C4173" t="s">
        <v>20</v>
      </c>
      <c r="D4173" t="s">
        <v>21</v>
      </c>
      <c r="E4173" t="s">
        <v>22</v>
      </c>
      <c r="F4173" t="s">
        <v>235</v>
      </c>
      <c r="G4173" t="s">
        <v>7557</v>
      </c>
      <c r="H4173" t="s">
        <v>35</v>
      </c>
      <c r="I4173" s="36">
        <v>26604</v>
      </c>
      <c r="J4173" t="s">
        <v>2884</v>
      </c>
      <c r="K4173" t="s">
        <v>2936</v>
      </c>
      <c r="L4173" t="s">
        <v>25</v>
      </c>
      <c r="M4173" s="2">
        <v>45525</v>
      </c>
      <c r="N4173" t="s">
        <v>53</v>
      </c>
      <c r="O4173" t="s">
        <v>25</v>
      </c>
      <c r="P4173" t="s">
        <v>1147</v>
      </c>
      <c r="Q4173" t="s">
        <v>18</v>
      </c>
      <c r="R4173" t="s">
        <v>18</v>
      </c>
      <c r="S4173" t="s">
        <v>18</v>
      </c>
      <c r="T4173" t="s">
        <v>18</v>
      </c>
      <c r="U4173" t="s">
        <v>18</v>
      </c>
      <c r="V4173" t="s">
        <v>18</v>
      </c>
      <c r="W4173" s="45" t="str">
        <f>IF(Table1[[#This Row],[Sex at Birth]]="F","Female","Male")</f>
        <v>Male</v>
      </c>
      <c r="X4173" s="43">
        <v>45657</v>
      </c>
      <c r="Y4173" s="44">
        <f>Table1[[#This Row],[Report cutoff date]]-Table1[[#This Row],[DOB]]</f>
        <v>19053</v>
      </c>
      <c r="Z4173" s="68">
        <f>ROUNDDOWN(Table1[[#This Row],[Days old - as of report cutoff date]]/365,0)</f>
        <v>52</v>
      </c>
      <c r="AA4173" s="45" t="str">
        <f>IF(Table1[[#This Row],[Years old]]&gt;=55,"55+","54 and under")</f>
        <v>54 and under</v>
      </c>
      <c r="AB4173" s="45" t="str">
        <f>VLOOKUP(Table1[[#This Row],[Years old]],Lookups!$A$1:$C$101,2,FALSE)</f>
        <v>50 - 59</v>
      </c>
      <c r="AC4173" s="45" t="str">
        <f>VLOOKUP(Table1[[#This Row],[Years old]],Lookups!$A$1:$C$101,3,FALSE)</f>
        <v>50 - 54</v>
      </c>
      <c r="AD4173" s="45" t="str">
        <f>VLOOKUP(Table1[[#This Row],[Race]],Lookups!$E$2:$F$11,2,FALSE)</f>
        <v>White</v>
      </c>
      <c r="AE4173" s="45" t="str">
        <f>VLOOKUP(Table1[[#This Row],[Ethnicity]],Lookups!$H$2:$I$6,2,FALSE)</f>
        <v>Not Hispanic/Latino</v>
      </c>
      <c r="AF4173" s="45" t="str">
        <f>VLOOKUP(Table1[[#This Row],[Language]],Lookups!$K$2:$L$9,2,FALSE)</f>
        <v>English</v>
      </c>
      <c r="AG4173" s="46">
        <v>42005</v>
      </c>
      <c r="AH4173" s="46">
        <v>45657</v>
      </c>
      <c r="AI4173" s="46">
        <f>IF(Table1[[#This Row],[Colonoscopy Date]]="","",DATEVALUE(Table1[[#This Row],[Colonoscopy Date]]))</f>
        <v>45446</v>
      </c>
      <c r="AJ417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74" spans="1:36" x14ac:dyDescent="0.25">
      <c r="A4174">
        <v>10842</v>
      </c>
      <c r="B4174" t="s">
        <v>1742</v>
      </c>
      <c r="C4174" t="s">
        <v>20</v>
      </c>
      <c r="D4174" t="s">
        <v>21</v>
      </c>
      <c r="E4174" t="s">
        <v>22</v>
      </c>
      <c r="F4174" t="s">
        <v>81</v>
      </c>
      <c r="G4174" t="s">
        <v>7409</v>
      </c>
      <c r="H4174" t="s">
        <v>24</v>
      </c>
      <c r="I4174" s="36">
        <v>26604</v>
      </c>
      <c r="J4174" t="s">
        <v>2914</v>
      </c>
      <c r="K4174" t="s">
        <v>2935</v>
      </c>
      <c r="L4174" t="s">
        <v>25</v>
      </c>
      <c r="M4174" s="2">
        <v>45534</v>
      </c>
      <c r="N4174" t="s">
        <v>25</v>
      </c>
      <c r="O4174" t="s">
        <v>25</v>
      </c>
      <c r="P4174" t="s">
        <v>18</v>
      </c>
      <c r="Q4174" t="s">
        <v>18</v>
      </c>
      <c r="R4174" t="s">
        <v>18</v>
      </c>
      <c r="S4174" t="s">
        <v>18</v>
      </c>
      <c r="T4174" t="s">
        <v>18</v>
      </c>
      <c r="U4174" t="s">
        <v>18</v>
      </c>
      <c r="V4174" t="s">
        <v>18</v>
      </c>
      <c r="W4174" s="45" t="str">
        <f>IF(Table1[[#This Row],[Sex at Birth]]="F","Female","Male")</f>
        <v>Female</v>
      </c>
      <c r="X4174" s="43">
        <v>45657</v>
      </c>
      <c r="Y4174" s="44">
        <f>Table1[[#This Row],[Report cutoff date]]-Table1[[#This Row],[DOB]]</f>
        <v>19053</v>
      </c>
      <c r="Z4174" s="68">
        <f>ROUNDDOWN(Table1[[#This Row],[Days old - as of report cutoff date]]/365,0)</f>
        <v>52</v>
      </c>
      <c r="AA4174" s="45" t="str">
        <f>IF(Table1[[#This Row],[Years old]]&gt;=55,"55+","54 and under")</f>
        <v>54 and under</v>
      </c>
      <c r="AB4174" s="45" t="str">
        <f>VLOOKUP(Table1[[#This Row],[Years old]],Lookups!$A$1:$C$101,2,FALSE)</f>
        <v>50 - 59</v>
      </c>
      <c r="AC4174" s="45" t="str">
        <f>VLOOKUP(Table1[[#This Row],[Years old]],Lookups!$A$1:$C$101,3,FALSE)</f>
        <v>50 - 54</v>
      </c>
      <c r="AD4174" s="45" t="str">
        <f>VLOOKUP(Table1[[#This Row],[Race]],Lookups!$E$2:$F$11,2,FALSE)</f>
        <v>White</v>
      </c>
      <c r="AE4174" s="45" t="str">
        <f>VLOOKUP(Table1[[#This Row],[Ethnicity]],Lookups!$H$2:$I$6,2,FALSE)</f>
        <v>Not Hispanic/Latino</v>
      </c>
      <c r="AF4174" s="45" t="str">
        <f>VLOOKUP(Table1[[#This Row],[Language]],Lookups!$K$2:$L$9,2,FALSE)</f>
        <v>English</v>
      </c>
      <c r="AG4174" s="46">
        <v>42005</v>
      </c>
      <c r="AH4174" s="46">
        <v>45657</v>
      </c>
      <c r="AI4174" s="46" t="str">
        <f>IF(Table1[[#This Row],[Colonoscopy Date]]="","",DATEVALUE(Table1[[#This Row],[Colonoscopy Date]]))</f>
        <v/>
      </c>
      <c r="AJ41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75" spans="1:36" x14ac:dyDescent="0.25">
      <c r="A4175">
        <v>11388</v>
      </c>
      <c r="B4175" t="s">
        <v>1866</v>
      </c>
      <c r="C4175" t="s">
        <v>68</v>
      </c>
      <c r="D4175" t="s">
        <v>34</v>
      </c>
      <c r="E4175" t="s">
        <v>22</v>
      </c>
      <c r="F4175" t="s">
        <v>106</v>
      </c>
      <c r="G4175" t="s">
        <v>7256</v>
      </c>
      <c r="H4175" t="s">
        <v>24</v>
      </c>
      <c r="I4175" s="36">
        <v>26611</v>
      </c>
      <c r="J4175" t="s">
        <v>2911</v>
      </c>
      <c r="K4175" t="s">
        <v>2935</v>
      </c>
      <c r="L4175" t="s">
        <v>25</v>
      </c>
      <c r="M4175" s="2">
        <v>45656</v>
      </c>
      <c r="N4175" t="s">
        <v>25</v>
      </c>
      <c r="O4175" t="s">
        <v>25</v>
      </c>
      <c r="P4175" t="s">
        <v>18</v>
      </c>
      <c r="Q4175" t="s">
        <v>18</v>
      </c>
      <c r="R4175" t="s">
        <v>18</v>
      </c>
      <c r="S4175" t="s">
        <v>18</v>
      </c>
      <c r="T4175" t="s">
        <v>18</v>
      </c>
      <c r="U4175" t="s">
        <v>18</v>
      </c>
      <c r="V4175" t="s">
        <v>18</v>
      </c>
      <c r="W4175" s="45" t="str">
        <f>IF(Table1[[#This Row],[Sex at Birth]]="F","Female","Male")</f>
        <v>Female</v>
      </c>
      <c r="X4175" s="43">
        <v>45657</v>
      </c>
      <c r="Y4175" s="44">
        <f>Table1[[#This Row],[Report cutoff date]]-Table1[[#This Row],[DOB]]</f>
        <v>19046</v>
      </c>
      <c r="Z4175" s="68">
        <f>ROUNDDOWN(Table1[[#This Row],[Days old - as of report cutoff date]]/365,0)</f>
        <v>52</v>
      </c>
      <c r="AA4175" s="45" t="str">
        <f>IF(Table1[[#This Row],[Years old]]&gt;=55,"55+","54 and under")</f>
        <v>54 and under</v>
      </c>
      <c r="AB4175" s="45" t="str">
        <f>VLOOKUP(Table1[[#This Row],[Years old]],Lookups!$A$1:$C$101,2,FALSE)</f>
        <v>50 - 59</v>
      </c>
      <c r="AC4175" s="45" t="str">
        <f>VLOOKUP(Table1[[#This Row],[Years old]],Lookups!$A$1:$C$101,3,FALSE)</f>
        <v>50 - 54</v>
      </c>
      <c r="AD4175" s="45" t="str">
        <f>VLOOKUP(Table1[[#This Row],[Race]],Lookups!$E$2:$F$11,2,FALSE)</f>
        <v>Other/ Unknown</v>
      </c>
      <c r="AE4175" s="45" t="str">
        <f>VLOOKUP(Table1[[#This Row],[Ethnicity]],Lookups!$H$2:$I$6,2,FALSE)</f>
        <v>Other/ Unknown</v>
      </c>
      <c r="AF4175" s="45" t="str">
        <f>VLOOKUP(Table1[[#This Row],[Language]],Lookups!$K$2:$L$9,2,FALSE)</f>
        <v>English</v>
      </c>
      <c r="AG4175" s="46">
        <v>42005</v>
      </c>
      <c r="AH4175" s="46">
        <v>45657</v>
      </c>
      <c r="AI4175" s="46" t="str">
        <f>IF(Table1[[#This Row],[Colonoscopy Date]]="","",DATEVALUE(Table1[[#This Row],[Colonoscopy Date]]))</f>
        <v/>
      </c>
      <c r="AJ41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76" spans="1:36" x14ac:dyDescent="0.25">
      <c r="A4176">
        <v>14609</v>
      </c>
      <c r="B4176" t="s">
        <v>1702</v>
      </c>
      <c r="C4176" t="s">
        <v>20</v>
      </c>
      <c r="D4176" t="s">
        <v>21</v>
      </c>
      <c r="E4176" t="s">
        <v>22</v>
      </c>
      <c r="F4176" t="s">
        <v>30</v>
      </c>
      <c r="G4176" t="s">
        <v>5307</v>
      </c>
      <c r="H4176" t="s">
        <v>24</v>
      </c>
      <c r="I4176" s="36">
        <v>26611</v>
      </c>
      <c r="J4176" t="s">
        <v>2910</v>
      </c>
      <c r="K4176" t="s">
        <v>2930</v>
      </c>
      <c r="L4176" t="s">
        <v>25</v>
      </c>
      <c r="M4176" s="2">
        <v>45600</v>
      </c>
      <c r="N4176" t="s">
        <v>25</v>
      </c>
      <c r="O4176" t="s">
        <v>25</v>
      </c>
      <c r="P4176" t="s">
        <v>18</v>
      </c>
      <c r="Q4176" t="s">
        <v>18</v>
      </c>
      <c r="R4176" t="s">
        <v>18</v>
      </c>
      <c r="S4176" t="s">
        <v>18</v>
      </c>
      <c r="T4176" t="s">
        <v>18</v>
      </c>
      <c r="U4176" t="s">
        <v>18</v>
      </c>
      <c r="V4176" t="s">
        <v>18</v>
      </c>
      <c r="W4176" s="45" t="str">
        <f>IF(Table1[[#This Row],[Sex at Birth]]="F","Female","Male")</f>
        <v>Female</v>
      </c>
      <c r="X4176" s="43">
        <v>45657</v>
      </c>
      <c r="Y4176" s="44">
        <f>Table1[[#This Row],[Report cutoff date]]-Table1[[#This Row],[DOB]]</f>
        <v>19046</v>
      </c>
      <c r="Z4176" s="68">
        <f>ROUNDDOWN(Table1[[#This Row],[Days old - as of report cutoff date]]/365,0)</f>
        <v>52</v>
      </c>
      <c r="AA4176" s="45" t="str">
        <f>IF(Table1[[#This Row],[Years old]]&gt;=55,"55+","54 and under")</f>
        <v>54 and under</v>
      </c>
      <c r="AB4176" s="45" t="str">
        <f>VLOOKUP(Table1[[#This Row],[Years old]],Lookups!$A$1:$C$101,2,FALSE)</f>
        <v>50 - 59</v>
      </c>
      <c r="AC4176" s="45" t="str">
        <f>VLOOKUP(Table1[[#This Row],[Years old]],Lookups!$A$1:$C$101,3,FALSE)</f>
        <v>50 - 54</v>
      </c>
      <c r="AD4176" s="45" t="str">
        <f>VLOOKUP(Table1[[#This Row],[Race]],Lookups!$E$2:$F$11,2,FALSE)</f>
        <v>White</v>
      </c>
      <c r="AE4176" s="45" t="str">
        <f>VLOOKUP(Table1[[#This Row],[Ethnicity]],Lookups!$H$2:$I$6,2,FALSE)</f>
        <v>Not Hispanic/Latino</v>
      </c>
      <c r="AF4176" s="45" t="str">
        <f>VLOOKUP(Table1[[#This Row],[Language]],Lookups!$K$2:$L$9,2,FALSE)</f>
        <v>English</v>
      </c>
      <c r="AG4176" s="46">
        <v>42005</v>
      </c>
      <c r="AH4176" s="46">
        <v>45657</v>
      </c>
      <c r="AI4176" s="46" t="str">
        <f>IF(Table1[[#This Row],[Colonoscopy Date]]="","",DATEVALUE(Table1[[#This Row],[Colonoscopy Date]]))</f>
        <v/>
      </c>
      <c r="AJ41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77" spans="1:36" x14ac:dyDescent="0.25">
      <c r="A4177">
        <v>13967</v>
      </c>
      <c r="B4177" t="s">
        <v>1736</v>
      </c>
      <c r="C4177" t="s">
        <v>20</v>
      </c>
      <c r="D4177" t="s">
        <v>21</v>
      </c>
      <c r="E4177" t="s">
        <v>22</v>
      </c>
      <c r="F4177" t="s">
        <v>39</v>
      </c>
      <c r="G4177" t="s">
        <v>4691</v>
      </c>
      <c r="H4177" t="s">
        <v>24</v>
      </c>
      <c r="I4177" s="36">
        <v>26612</v>
      </c>
      <c r="J4177" t="s">
        <v>2883</v>
      </c>
      <c r="K4177" t="s">
        <v>2930</v>
      </c>
      <c r="L4177" t="s">
        <v>25</v>
      </c>
      <c r="M4177" s="2">
        <v>45628</v>
      </c>
      <c r="N4177" t="s">
        <v>25</v>
      </c>
      <c r="O4177" t="s">
        <v>25</v>
      </c>
      <c r="P4177" t="s">
        <v>18</v>
      </c>
      <c r="Q4177" t="s">
        <v>18</v>
      </c>
      <c r="R4177" t="s">
        <v>18</v>
      </c>
      <c r="S4177" t="s">
        <v>18</v>
      </c>
      <c r="T4177" t="s">
        <v>18</v>
      </c>
      <c r="U4177" t="s">
        <v>18</v>
      </c>
      <c r="V4177" t="s">
        <v>18</v>
      </c>
      <c r="W4177" s="45" t="str">
        <f>IF(Table1[[#This Row],[Sex at Birth]]="F","Female","Male")</f>
        <v>Female</v>
      </c>
      <c r="X4177" s="43">
        <v>45657</v>
      </c>
      <c r="Y4177" s="44">
        <f>Table1[[#This Row],[Report cutoff date]]-Table1[[#This Row],[DOB]]</f>
        <v>19045</v>
      </c>
      <c r="Z4177" s="68">
        <f>ROUNDDOWN(Table1[[#This Row],[Days old - as of report cutoff date]]/365,0)</f>
        <v>52</v>
      </c>
      <c r="AA4177" s="45" t="str">
        <f>IF(Table1[[#This Row],[Years old]]&gt;=55,"55+","54 and under")</f>
        <v>54 and under</v>
      </c>
      <c r="AB4177" s="45" t="str">
        <f>VLOOKUP(Table1[[#This Row],[Years old]],Lookups!$A$1:$C$101,2,FALSE)</f>
        <v>50 - 59</v>
      </c>
      <c r="AC4177" s="45" t="str">
        <f>VLOOKUP(Table1[[#This Row],[Years old]],Lookups!$A$1:$C$101,3,FALSE)</f>
        <v>50 - 54</v>
      </c>
      <c r="AD4177" s="45" t="str">
        <f>VLOOKUP(Table1[[#This Row],[Race]],Lookups!$E$2:$F$11,2,FALSE)</f>
        <v>White</v>
      </c>
      <c r="AE4177" s="45" t="str">
        <f>VLOOKUP(Table1[[#This Row],[Ethnicity]],Lookups!$H$2:$I$6,2,FALSE)</f>
        <v>Not Hispanic/Latino</v>
      </c>
      <c r="AF4177" s="45" t="str">
        <f>VLOOKUP(Table1[[#This Row],[Language]],Lookups!$K$2:$L$9,2,FALSE)</f>
        <v>English</v>
      </c>
      <c r="AG4177" s="46">
        <v>42005</v>
      </c>
      <c r="AH4177" s="46">
        <v>45657</v>
      </c>
      <c r="AI4177" s="46" t="str">
        <f>IF(Table1[[#This Row],[Colonoscopy Date]]="","",DATEVALUE(Table1[[#This Row],[Colonoscopy Date]]))</f>
        <v/>
      </c>
      <c r="AJ41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78" spans="1:36" x14ac:dyDescent="0.25">
      <c r="A4178">
        <v>10552</v>
      </c>
      <c r="B4178" t="s">
        <v>1787</v>
      </c>
      <c r="C4178" t="s">
        <v>20</v>
      </c>
      <c r="D4178" t="s">
        <v>21</v>
      </c>
      <c r="E4178" t="s">
        <v>22</v>
      </c>
      <c r="F4178" t="s">
        <v>30</v>
      </c>
      <c r="G4178" t="s">
        <v>3795</v>
      </c>
      <c r="H4178" t="s">
        <v>24</v>
      </c>
      <c r="I4178" s="36">
        <v>26614</v>
      </c>
      <c r="J4178" t="s">
        <v>2912</v>
      </c>
      <c r="K4178" t="s">
        <v>2936</v>
      </c>
      <c r="L4178" t="s">
        <v>25</v>
      </c>
      <c r="M4178" s="2">
        <v>45548</v>
      </c>
      <c r="N4178" t="s">
        <v>53</v>
      </c>
      <c r="O4178" t="s">
        <v>25</v>
      </c>
      <c r="P4178" t="s">
        <v>1004</v>
      </c>
      <c r="Q4178" t="s">
        <v>18</v>
      </c>
      <c r="R4178" t="s">
        <v>18</v>
      </c>
      <c r="S4178" t="s">
        <v>18</v>
      </c>
      <c r="T4178" t="s">
        <v>18</v>
      </c>
      <c r="U4178" t="s">
        <v>18</v>
      </c>
      <c r="V4178" t="s">
        <v>18</v>
      </c>
      <c r="W4178" s="45" t="str">
        <f>IF(Table1[[#This Row],[Sex at Birth]]="F","Female","Male")</f>
        <v>Female</v>
      </c>
      <c r="X4178" s="43">
        <v>45657</v>
      </c>
      <c r="Y4178" s="44">
        <f>Table1[[#This Row],[Report cutoff date]]-Table1[[#This Row],[DOB]]</f>
        <v>19043</v>
      </c>
      <c r="Z4178" s="68">
        <f>ROUNDDOWN(Table1[[#This Row],[Days old - as of report cutoff date]]/365,0)</f>
        <v>52</v>
      </c>
      <c r="AA4178" s="45" t="str">
        <f>IF(Table1[[#This Row],[Years old]]&gt;=55,"55+","54 and under")</f>
        <v>54 and under</v>
      </c>
      <c r="AB4178" s="45" t="str">
        <f>VLOOKUP(Table1[[#This Row],[Years old]],Lookups!$A$1:$C$101,2,FALSE)</f>
        <v>50 - 59</v>
      </c>
      <c r="AC4178" s="45" t="str">
        <f>VLOOKUP(Table1[[#This Row],[Years old]],Lookups!$A$1:$C$101,3,FALSE)</f>
        <v>50 - 54</v>
      </c>
      <c r="AD4178" s="45" t="str">
        <f>VLOOKUP(Table1[[#This Row],[Race]],Lookups!$E$2:$F$11,2,FALSE)</f>
        <v>White</v>
      </c>
      <c r="AE4178" s="45" t="str">
        <f>VLOOKUP(Table1[[#This Row],[Ethnicity]],Lookups!$H$2:$I$6,2,FALSE)</f>
        <v>Not Hispanic/Latino</v>
      </c>
      <c r="AF4178" s="45" t="str">
        <f>VLOOKUP(Table1[[#This Row],[Language]],Lookups!$K$2:$L$9,2,FALSE)</f>
        <v>English</v>
      </c>
      <c r="AG4178" s="46">
        <v>42005</v>
      </c>
      <c r="AH4178" s="46">
        <v>45657</v>
      </c>
      <c r="AI4178" s="46">
        <f>IF(Table1[[#This Row],[Colonoscopy Date]]="","",DATEVALUE(Table1[[#This Row],[Colonoscopy Date]]))</f>
        <v>43885</v>
      </c>
      <c r="AJ41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79" spans="1:36" x14ac:dyDescent="0.25">
      <c r="A4179">
        <v>11318</v>
      </c>
      <c r="B4179" t="s">
        <v>2643</v>
      </c>
      <c r="C4179" t="s">
        <v>20</v>
      </c>
      <c r="D4179" t="s">
        <v>21</v>
      </c>
      <c r="E4179" t="s">
        <v>22</v>
      </c>
      <c r="F4179" t="s">
        <v>67</v>
      </c>
      <c r="G4179" t="s">
        <v>7981</v>
      </c>
      <c r="H4179" t="s">
        <v>35</v>
      </c>
      <c r="I4179" s="36">
        <v>26614</v>
      </c>
      <c r="J4179" t="s">
        <v>2914</v>
      </c>
      <c r="K4179" t="s">
        <v>2936</v>
      </c>
      <c r="L4179" t="s">
        <v>25</v>
      </c>
      <c r="M4179" s="2">
        <v>45531</v>
      </c>
      <c r="N4179" t="s">
        <v>25</v>
      </c>
      <c r="O4179" t="s">
        <v>25</v>
      </c>
      <c r="P4179" t="s">
        <v>18</v>
      </c>
      <c r="Q4179" t="s">
        <v>18</v>
      </c>
      <c r="R4179" t="s">
        <v>18</v>
      </c>
      <c r="S4179" t="s">
        <v>18</v>
      </c>
      <c r="T4179" t="s">
        <v>18</v>
      </c>
      <c r="U4179" t="s">
        <v>18</v>
      </c>
      <c r="V4179" t="s">
        <v>18</v>
      </c>
      <c r="W4179" s="45" t="str">
        <f>IF(Table1[[#This Row],[Sex at Birth]]="F","Female","Male")</f>
        <v>Male</v>
      </c>
      <c r="X4179" s="43">
        <v>45657</v>
      </c>
      <c r="Y4179" s="44">
        <f>Table1[[#This Row],[Report cutoff date]]-Table1[[#This Row],[DOB]]</f>
        <v>19043</v>
      </c>
      <c r="Z4179" s="68">
        <f>ROUNDDOWN(Table1[[#This Row],[Days old - as of report cutoff date]]/365,0)</f>
        <v>52</v>
      </c>
      <c r="AA4179" s="45" t="str">
        <f>IF(Table1[[#This Row],[Years old]]&gt;=55,"55+","54 and under")</f>
        <v>54 and under</v>
      </c>
      <c r="AB4179" s="45" t="str">
        <f>VLOOKUP(Table1[[#This Row],[Years old]],Lookups!$A$1:$C$101,2,FALSE)</f>
        <v>50 - 59</v>
      </c>
      <c r="AC4179" s="45" t="str">
        <f>VLOOKUP(Table1[[#This Row],[Years old]],Lookups!$A$1:$C$101,3,FALSE)</f>
        <v>50 - 54</v>
      </c>
      <c r="AD4179" s="45" t="str">
        <f>VLOOKUP(Table1[[#This Row],[Race]],Lookups!$E$2:$F$11,2,FALSE)</f>
        <v>White</v>
      </c>
      <c r="AE4179" s="45" t="str">
        <f>VLOOKUP(Table1[[#This Row],[Ethnicity]],Lookups!$H$2:$I$6,2,FALSE)</f>
        <v>Not Hispanic/Latino</v>
      </c>
      <c r="AF4179" s="45" t="str">
        <f>VLOOKUP(Table1[[#This Row],[Language]],Lookups!$K$2:$L$9,2,FALSE)</f>
        <v>English</v>
      </c>
      <c r="AG4179" s="46">
        <v>42005</v>
      </c>
      <c r="AH4179" s="46">
        <v>45657</v>
      </c>
      <c r="AI4179" s="46" t="str">
        <f>IF(Table1[[#This Row],[Colonoscopy Date]]="","",DATEVALUE(Table1[[#This Row],[Colonoscopy Date]]))</f>
        <v/>
      </c>
      <c r="AJ41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80" spans="1:36" x14ac:dyDescent="0.25">
      <c r="A4180">
        <v>14123</v>
      </c>
      <c r="B4180" t="s">
        <v>1578</v>
      </c>
      <c r="C4180" t="s">
        <v>20</v>
      </c>
      <c r="D4180" t="s">
        <v>21</v>
      </c>
      <c r="E4180" t="s">
        <v>22</v>
      </c>
      <c r="F4180" t="s">
        <v>30</v>
      </c>
      <c r="G4180" t="s">
        <v>5541</v>
      </c>
      <c r="H4180" t="s">
        <v>35</v>
      </c>
      <c r="I4180" s="36">
        <v>26616</v>
      </c>
      <c r="J4180" t="s">
        <v>134</v>
      </c>
      <c r="K4180" t="s">
        <v>2930</v>
      </c>
      <c r="L4180" t="s">
        <v>25</v>
      </c>
      <c r="M4180" s="2">
        <v>45470</v>
      </c>
      <c r="N4180" t="s">
        <v>25</v>
      </c>
      <c r="O4180" t="s">
        <v>25</v>
      </c>
      <c r="P4180" t="s">
        <v>18</v>
      </c>
      <c r="Q4180" t="s">
        <v>18</v>
      </c>
      <c r="R4180" t="s">
        <v>18</v>
      </c>
      <c r="S4180" t="s">
        <v>18</v>
      </c>
      <c r="T4180" t="s">
        <v>18</v>
      </c>
      <c r="U4180" t="s">
        <v>18</v>
      </c>
      <c r="V4180" t="s">
        <v>18</v>
      </c>
      <c r="W4180" s="45" t="str">
        <f>IF(Table1[[#This Row],[Sex at Birth]]="F","Female","Male")</f>
        <v>Male</v>
      </c>
      <c r="X4180" s="43">
        <v>45657</v>
      </c>
      <c r="Y4180" s="44">
        <f>Table1[[#This Row],[Report cutoff date]]-Table1[[#This Row],[DOB]]</f>
        <v>19041</v>
      </c>
      <c r="Z4180" s="68">
        <f>ROUNDDOWN(Table1[[#This Row],[Days old - as of report cutoff date]]/365,0)</f>
        <v>52</v>
      </c>
      <c r="AA4180" s="45" t="str">
        <f>IF(Table1[[#This Row],[Years old]]&gt;=55,"55+","54 and under")</f>
        <v>54 and under</v>
      </c>
      <c r="AB4180" s="45" t="str">
        <f>VLOOKUP(Table1[[#This Row],[Years old]],Lookups!$A$1:$C$101,2,FALSE)</f>
        <v>50 - 59</v>
      </c>
      <c r="AC4180" s="45" t="str">
        <f>VLOOKUP(Table1[[#This Row],[Years old]],Lookups!$A$1:$C$101,3,FALSE)</f>
        <v>50 - 54</v>
      </c>
      <c r="AD4180" s="45" t="str">
        <f>VLOOKUP(Table1[[#This Row],[Race]],Lookups!$E$2:$F$11,2,FALSE)</f>
        <v>White</v>
      </c>
      <c r="AE4180" s="45" t="str">
        <f>VLOOKUP(Table1[[#This Row],[Ethnicity]],Lookups!$H$2:$I$6,2,FALSE)</f>
        <v>Not Hispanic/Latino</v>
      </c>
      <c r="AF4180" s="45" t="str">
        <f>VLOOKUP(Table1[[#This Row],[Language]],Lookups!$K$2:$L$9,2,FALSE)</f>
        <v>English</v>
      </c>
      <c r="AG4180" s="46">
        <v>42005</v>
      </c>
      <c r="AH4180" s="46">
        <v>45657</v>
      </c>
      <c r="AI4180" s="46" t="str">
        <f>IF(Table1[[#This Row],[Colonoscopy Date]]="","",DATEVALUE(Table1[[#This Row],[Colonoscopy Date]]))</f>
        <v/>
      </c>
      <c r="AJ41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81" spans="1:36" x14ac:dyDescent="0.25">
      <c r="A4181">
        <v>12666</v>
      </c>
      <c r="B4181" t="s">
        <v>1996</v>
      </c>
      <c r="C4181" t="s">
        <v>68</v>
      </c>
      <c r="D4181" t="s">
        <v>34</v>
      </c>
      <c r="E4181" t="s">
        <v>22</v>
      </c>
      <c r="F4181" t="s">
        <v>39</v>
      </c>
      <c r="G4181" t="s">
        <v>2996</v>
      </c>
      <c r="H4181" t="s">
        <v>35</v>
      </c>
      <c r="I4181" s="36">
        <v>26617</v>
      </c>
      <c r="J4181" t="s">
        <v>2913</v>
      </c>
      <c r="K4181" t="s">
        <v>2930</v>
      </c>
      <c r="L4181" t="s">
        <v>25</v>
      </c>
      <c r="M4181" s="2">
        <v>45565</v>
      </c>
      <c r="N4181" t="s">
        <v>53</v>
      </c>
      <c r="O4181" t="s">
        <v>25</v>
      </c>
      <c r="P4181" t="s">
        <v>18</v>
      </c>
      <c r="Q4181" t="s">
        <v>18</v>
      </c>
      <c r="R4181" t="s">
        <v>18</v>
      </c>
      <c r="S4181" t="s">
        <v>862</v>
      </c>
      <c r="T4181" t="s">
        <v>87</v>
      </c>
      <c r="U4181" t="s">
        <v>18</v>
      </c>
      <c r="V4181" t="s">
        <v>18</v>
      </c>
      <c r="W4181" s="45" t="str">
        <f>IF(Table1[[#This Row],[Sex at Birth]]="F","Female","Male")</f>
        <v>Male</v>
      </c>
      <c r="X4181" s="43">
        <v>45657</v>
      </c>
      <c r="Y4181" s="44">
        <f>Table1[[#This Row],[Report cutoff date]]-Table1[[#This Row],[DOB]]</f>
        <v>19040</v>
      </c>
      <c r="Z4181" s="68">
        <f>ROUNDDOWN(Table1[[#This Row],[Days old - as of report cutoff date]]/365,0)</f>
        <v>52</v>
      </c>
      <c r="AA4181" s="45" t="str">
        <f>IF(Table1[[#This Row],[Years old]]&gt;=55,"55+","54 and under")</f>
        <v>54 and under</v>
      </c>
      <c r="AB4181" s="45" t="str">
        <f>VLOOKUP(Table1[[#This Row],[Years old]],Lookups!$A$1:$C$101,2,FALSE)</f>
        <v>50 - 59</v>
      </c>
      <c r="AC4181" s="45" t="str">
        <f>VLOOKUP(Table1[[#This Row],[Years old]],Lookups!$A$1:$C$101,3,FALSE)</f>
        <v>50 - 54</v>
      </c>
      <c r="AD4181" s="45" t="str">
        <f>VLOOKUP(Table1[[#This Row],[Race]],Lookups!$E$2:$F$11,2,FALSE)</f>
        <v>Other/ Unknown</v>
      </c>
      <c r="AE4181" s="45" t="str">
        <f>VLOOKUP(Table1[[#This Row],[Ethnicity]],Lookups!$H$2:$I$6,2,FALSE)</f>
        <v>Other/ Unknown</v>
      </c>
      <c r="AF4181" s="45" t="str">
        <f>VLOOKUP(Table1[[#This Row],[Language]],Lookups!$K$2:$L$9,2,FALSE)</f>
        <v>English</v>
      </c>
      <c r="AG4181" s="46">
        <v>42005</v>
      </c>
      <c r="AH4181" s="46">
        <v>45657</v>
      </c>
      <c r="AI4181" s="46" t="str">
        <f>IF(Table1[[#This Row],[Colonoscopy Date]]="","",DATEVALUE(Table1[[#This Row],[Colonoscopy Date]]))</f>
        <v/>
      </c>
      <c r="AJ41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82" spans="1:36" x14ac:dyDescent="0.25">
      <c r="A4182">
        <v>10030</v>
      </c>
      <c r="B4182" t="s">
        <v>1804</v>
      </c>
      <c r="C4182" t="s">
        <v>20</v>
      </c>
      <c r="D4182" t="s">
        <v>21</v>
      </c>
      <c r="E4182" t="s">
        <v>22</v>
      </c>
      <c r="F4182" t="s">
        <v>32</v>
      </c>
      <c r="G4182" t="s">
        <v>8225</v>
      </c>
      <c r="H4182" t="s">
        <v>35</v>
      </c>
      <c r="I4182" s="36">
        <v>26620</v>
      </c>
      <c r="J4182" t="s">
        <v>2906</v>
      </c>
      <c r="K4182" t="s">
        <v>2931</v>
      </c>
      <c r="L4182" t="s">
        <v>25</v>
      </c>
      <c r="M4182" s="2">
        <v>45587</v>
      </c>
      <c r="N4182" t="s">
        <v>25</v>
      </c>
      <c r="O4182" t="s">
        <v>25</v>
      </c>
      <c r="P4182" t="s">
        <v>18</v>
      </c>
      <c r="Q4182" t="s">
        <v>18</v>
      </c>
      <c r="R4182" t="s">
        <v>18</v>
      </c>
      <c r="S4182" t="s">
        <v>18</v>
      </c>
      <c r="T4182" t="s">
        <v>18</v>
      </c>
      <c r="U4182" t="s">
        <v>18</v>
      </c>
      <c r="V4182" t="s">
        <v>18</v>
      </c>
      <c r="W4182" s="45" t="str">
        <f>IF(Table1[[#This Row],[Sex at Birth]]="F","Female","Male")</f>
        <v>Male</v>
      </c>
      <c r="X4182" s="43">
        <v>45657</v>
      </c>
      <c r="Y4182" s="44">
        <f>Table1[[#This Row],[Report cutoff date]]-Table1[[#This Row],[DOB]]</f>
        <v>19037</v>
      </c>
      <c r="Z4182" s="68">
        <f>ROUNDDOWN(Table1[[#This Row],[Days old - as of report cutoff date]]/365,0)</f>
        <v>52</v>
      </c>
      <c r="AA4182" s="45" t="str">
        <f>IF(Table1[[#This Row],[Years old]]&gt;=55,"55+","54 and under")</f>
        <v>54 and under</v>
      </c>
      <c r="AB4182" s="45" t="str">
        <f>VLOOKUP(Table1[[#This Row],[Years old]],Lookups!$A$1:$C$101,2,FALSE)</f>
        <v>50 - 59</v>
      </c>
      <c r="AC4182" s="45" t="str">
        <f>VLOOKUP(Table1[[#This Row],[Years old]],Lookups!$A$1:$C$101,3,FALSE)</f>
        <v>50 - 54</v>
      </c>
      <c r="AD4182" s="45" t="str">
        <f>VLOOKUP(Table1[[#This Row],[Race]],Lookups!$E$2:$F$11,2,FALSE)</f>
        <v>White</v>
      </c>
      <c r="AE4182" s="45" t="str">
        <f>VLOOKUP(Table1[[#This Row],[Ethnicity]],Lookups!$H$2:$I$6,2,FALSE)</f>
        <v>Not Hispanic/Latino</v>
      </c>
      <c r="AF4182" s="45" t="str">
        <f>VLOOKUP(Table1[[#This Row],[Language]],Lookups!$K$2:$L$9,2,FALSE)</f>
        <v>English</v>
      </c>
      <c r="AG4182" s="46">
        <v>42005</v>
      </c>
      <c r="AH4182" s="46">
        <v>45657</v>
      </c>
      <c r="AI4182" s="46" t="str">
        <f>IF(Table1[[#This Row],[Colonoscopy Date]]="","",DATEVALUE(Table1[[#This Row],[Colonoscopy Date]]))</f>
        <v/>
      </c>
      <c r="AJ41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83" spans="1:36" x14ac:dyDescent="0.25">
      <c r="A4183">
        <v>12704</v>
      </c>
      <c r="B4183" t="s">
        <v>1568</v>
      </c>
      <c r="C4183" t="s">
        <v>20</v>
      </c>
      <c r="D4183" t="s">
        <v>21</v>
      </c>
      <c r="E4183" t="s">
        <v>22</v>
      </c>
      <c r="F4183" t="s">
        <v>100</v>
      </c>
      <c r="G4183" t="s">
        <v>5910</v>
      </c>
      <c r="H4183" t="s">
        <v>35</v>
      </c>
      <c r="I4183" s="36">
        <v>26622</v>
      </c>
      <c r="J4183" t="s">
        <v>2912</v>
      </c>
      <c r="K4183" t="s">
        <v>2930</v>
      </c>
      <c r="L4183" t="s">
        <v>25</v>
      </c>
      <c r="M4183" s="2">
        <v>45369</v>
      </c>
      <c r="N4183" t="s">
        <v>25</v>
      </c>
      <c r="O4183" t="s">
        <v>25</v>
      </c>
      <c r="P4183" t="s">
        <v>526</v>
      </c>
      <c r="Q4183" t="s">
        <v>18</v>
      </c>
      <c r="R4183" t="s">
        <v>18</v>
      </c>
      <c r="S4183" t="s">
        <v>18</v>
      </c>
      <c r="T4183" t="s">
        <v>18</v>
      </c>
      <c r="U4183" t="s">
        <v>18</v>
      </c>
      <c r="V4183" t="s">
        <v>18</v>
      </c>
      <c r="W4183" s="45" t="str">
        <f>IF(Table1[[#This Row],[Sex at Birth]]="F","Female","Male")</f>
        <v>Male</v>
      </c>
      <c r="X4183" s="43">
        <v>45657</v>
      </c>
      <c r="Y4183" s="44">
        <f>Table1[[#This Row],[Report cutoff date]]-Table1[[#This Row],[DOB]]</f>
        <v>19035</v>
      </c>
      <c r="Z4183" s="68">
        <f>ROUNDDOWN(Table1[[#This Row],[Days old - as of report cutoff date]]/365,0)</f>
        <v>52</v>
      </c>
      <c r="AA4183" s="45" t="str">
        <f>IF(Table1[[#This Row],[Years old]]&gt;=55,"55+","54 and under")</f>
        <v>54 and under</v>
      </c>
      <c r="AB4183" s="45" t="str">
        <f>VLOOKUP(Table1[[#This Row],[Years old]],Lookups!$A$1:$C$101,2,FALSE)</f>
        <v>50 - 59</v>
      </c>
      <c r="AC4183" s="45" t="str">
        <f>VLOOKUP(Table1[[#This Row],[Years old]],Lookups!$A$1:$C$101,3,FALSE)</f>
        <v>50 - 54</v>
      </c>
      <c r="AD4183" s="45" t="str">
        <f>VLOOKUP(Table1[[#This Row],[Race]],Lookups!$E$2:$F$11,2,FALSE)</f>
        <v>White</v>
      </c>
      <c r="AE4183" s="45" t="str">
        <f>VLOOKUP(Table1[[#This Row],[Ethnicity]],Lookups!$H$2:$I$6,2,FALSE)</f>
        <v>Not Hispanic/Latino</v>
      </c>
      <c r="AF4183" s="45" t="str">
        <f>VLOOKUP(Table1[[#This Row],[Language]],Lookups!$K$2:$L$9,2,FALSE)</f>
        <v>English</v>
      </c>
      <c r="AG4183" s="46">
        <v>42005</v>
      </c>
      <c r="AH4183" s="46">
        <v>45657</v>
      </c>
      <c r="AI4183" s="46">
        <f>IF(Table1[[#This Row],[Colonoscopy Date]]="","",DATEVALUE(Table1[[#This Row],[Colonoscopy Date]]))</f>
        <v>39083</v>
      </c>
      <c r="AJ41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84" spans="1:36" x14ac:dyDescent="0.25">
      <c r="A4184">
        <v>10324</v>
      </c>
      <c r="B4184" t="s">
        <v>1628</v>
      </c>
      <c r="C4184" t="s">
        <v>20</v>
      </c>
      <c r="D4184" t="s">
        <v>21</v>
      </c>
      <c r="E4184" t="s">
        <v>22</v>
      </c>
      <c r="F4184" t="s">
        <v>29</v>
      </c>
      <c r="G4184" t="s">
        <v>4083</v>
      </c>
      <c r="H4184" t="s">
        <v>24</v>
      </c>
      <c r="I4184" s="36">
        <v>26626</v>
      </c>
      <c r="J4184" t="s">
        <v>2906</v>
      </c>
      <c r="K4184" t="s">
        <v>2935</v>
      </c>
      <c r="L4184" t="s">
        <v>25</v>
      </c>
      <c r="M4184" s="2">
        <v>45558</v>
      </c>
      <c r="N4184" t="s">
        <v>53</v>
      </c>
      <c r="O4184" t="s">
        <v>25</v>
      </c>
      <c r="P4184" t="s">
        <v>1076</v>
      </c>
      <c r="Q4184" t="s">
        <v>18</v>
      </c>
      <c r="R4184" t="s">
        <v>18</v>
      </c>
      <c r="S4184" t="s">
        <v>18</v>
      </c>
      <c r="T4184" t="s">
        <v>18</v>
      </c>
      <c r="U4184" t="s">
        <v>18</v>
      </c>
      <c r="V4184" t="s">
        <v>18</v>
      </c>
      <c r="W4184" s="45" t="str">
        <f>IF(Table1[[#This Row],[Sex at Birth]]="F","Female","Male")</f>
        <v>Female</v>
      </c>
      <c r="X4184" s="43">
        <v>45657</v>
      </c>
      <c r="Y4184" s="44">
        <f>Table1[[#This Row],[Report cutoff date]]-Table1[[#This Row],[DOB]]</f>
        <v>19031</v>
      </c>
      <c r="Z4184" s="68">
        <f>ROUNDDOWN(Table1[[#This Row],[Days old - as of report cutoff date]]/365,0)</f>
        <v>52</v>
      </c>
      <c r="AA4184" s="45" t="str">
        <f>IF(Table1[[#This Row],[Years old]]&gt;=55,"55+","54 and under")</f>
        <v>54 and under</v>
      </c>
      <c r="AB4184" s="45" t="str">
        <f>VLOOKUP(Table1[[#This Row],[Years old]],Lookups!$A$1:$C$101,2,FALSE)</f>
        <v>50 - 59</v>
      </c>
      <c r="AC4184" s="45" t="str">
        <f>VLOOKUP(Table1[[#This Row],[Years old]],Lookups!$A$1:$C$101,3,FALSE)</f>
        <v>50 - 54</v>
      </c>
      <c r="AD4184" s="45" t="str">
        <f>VLOOKUP(Table1[[#This Row],[Race]],Lookups!$E$2:$F$11,2,FALSE)</f>
        <v>White</v>
      </c>
      <c r="AE4184" s="45" t="str">
        <f>VLOOKUP(Table1[[#This Row],[Ethnicity]],Lookups!$H$2:$I$6,2,FALSE)</f>
        <v>Not Hispanic/Latino</v>
      </c>
      <c r="AF4184" s="45" t="str">
        <f>VLOOKUP(Table1[[#This Row],[Language]],Lookups!$K$2:$L$9,2,FALSE)</f>
        <v>English</v>
      </c>
      <c r="AG4184" s="46">
        <v>42005</v>
      </c>
      <c r="AH4184" s="46">
        <v>45657</v>
      </c>
      <c r="AI4184" s="46">
        <f>IF(Table1[[#This Row],[Colonoscopy Date]]="","",DATEVALUE(Table1[[#This Row],[Colonoscopy Date]]))</f>
        <v>44284</v>
      </c>
      <c r="AJ418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85" spans="1:36" x14ac:dyDescent="0.25">
      <c r="A4185">
        <v>13474</v>
      </c>
      <c r="B4185" t="s">
        <v>1619</v>
      </c>
      <c r="C4185" t="s">
        <v>20</v>
      </c>
      <c r="D4185" t="s">
        <v>21</v>
      </c>
      <c r="E4185" t="s">
        <v>22</v>
      </c>
      <c r="F4185" t="s">
        <v>63</v>
      </c>
      <c r="G4185" t="s">
        <v>3426</v>
      </c>
      <c r="H4185" t="s">
        <v>35</v>
      </c>
      <c r="I4185" s="36">
        <v>26628</v>
      </c>
      <c r="J4185" t="s">
        <v>2912</v>
      </c>
      <c r="K4185" t="s">
        <v>2930</v>
      </c>
      <c r="L4185" t="s">
        <v>25</v>
      </c>
      <c r="M4185" s="2">
        <v>45622</v>
      </c>
      <c r="N4185" t="s">
        <v>25</v>
      </c>
      <c r="O4185" t="s">
        <v>25</v>
      </c>
      <c r="P4185" t="s">
        <v>18</v>
      </c>
      <c r="Q4185" t="s">
        <v>403</v>
      </c>
      <c r="R4185" t="s">
        <v>27</v>
      </c>
      <c r="S4185" t="s">
        <v>18</v>
      </c>
      <c r="T4185" t="s">
        <v>18</v>
      </c>
      <c r="U4185" t="s">
        <v>18</v>
      </c>
      <c r="V4185" t="s">
        <v>18</v>
      </c>
      <c r="W4185" s="45" t="str">
        <f>IF(Table1[[#This Row],[Sex at Birth]]="F","Female","Male")</f>
        <v>Male</v>
      </c>
      <c r="X4185" s="43">
        <v>45657</v>
      </c>
      <c r="Y4185" s="44">
        <f>Table1[[#This Row],[Report cutoff date]]-Table1[[#This Row],[DOB]]</f>
        <v>19029</v>
      </c>
      <c r="Z4185" s="68">
        <f>ROUNDDOWN(Table1[[#This Row],[Days old - as of report cutoff date]]/365,0)</f>
        <v>52</v>
      </c>
      <c r="AA4185" s="45" t="str">
        <f>IF(Table1[[#This Row],[Years old]]&gt;=55,"55+","54 and under")</f>
        <v>54 and under</v>
      </c>
      <c r="AB4185" s="45" t="str">
        <f>VLOOKUP(Table1[[#This Row],[Years old]],Lookups!$A$1:$C$101,2,FALSE)</f>
        <v>50 - 59</v>
      </c>
      <c r="AC4185" s="45" t="str">
        <f>VLOOKUP(Table1[[#This Row],[Years old]],Lookups!$A$1:$C$101,3,FALSE)</f>
        <v>50 - 54</v>
      </c>
      <c r="AD4185" s="45" t="str">
        <f>VLOOKUP(Table1[[#This Row],[Race]],Lookups!$E$2:$F$11,2,FALSE)</f>
        <v>White</v>
      </c>
      <c r="AE4185" s="45" t="str">
        <f>VLOOKUP(Table1[[#This Row],[Ethnicity]],Lookups!$H$2:$I$6,2,FALSE)</f>
        <v>Not Hispanic/Latino</v>
      </c>
      <c r="AF4185" s="45" t="str">
        <f>VLOOKUP(Table1[[#This Row],[Language]],Lookups!$K$2:$L$9,2,FALSE)</f>
        <v>English</v>
      </c>
      <c r="AG4185" s="46">
        <v>42005</v>
      </c>
      <c r="AH4185" s="46">
        <v>45657</v>
      </c>
      <c r="AI4185" s="46" t="str">
        <f>IF(Table1[[#This Row],[Colonoscopy Date]]="","",DATEVALUE(Table1[[#This Row],[Colonoscopy Date]]))</f>
        <v/>
      </c>
      <c r="AJ41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86" spans="1:36" x14ac:dyDescent="0.25">
      <c r="A4186">
        <v>13195</v>
      </c>
      <c r="B4186" t="s">
        <v>1584</v>
      </c>
      <c r="C4186" t="s">
        <v>20</v>
      </c>
      <c r="D4186" t="s">
        <v>34</v>
      </c>
      <c r="E4186" t="s">
        <v>22</v>
      </c>
      <c r="F4186" t="s">
        <v>28</v>
      </c>
      <c r="G4186" t="s">
        <v>5724</v>
      </c>
      <c r="H4186" t="s">
        <v>24</v>
      </c>
      <c r="I4186" s="36">
        <v>26629</v>
      </c>
      <c r="J4186" t="s">
        <v>2911</v>
      </c>
      <c r="K4186" t="s">
        <v>2930</v>
      </c>
      <c r="L4186" t="s">
        <v>25</v>
      </c>
      <c r="M4186" s="2">
        <v>45513</v>
      </c>
      <c r="N4186" t="s">
        <v>25</v>
      </c>
      <c r="O4186" t="s">
        <v>25</v>
      </c>
      <c r="P4186" t="s">
        <v>18</v>
      </c>
      <c r="Q4186" t="s">
        <v>18</v>
      </c>
      <c r="R4186" t="s">
        <v>18</v>
      </c>
      <c r="S4186" t="s">
        <v>18</v>
      </c>
      <c r="T4186" t="s">
        <v>18</v>
      </c>
      <c r="U4186" t="s">
        <v>18</v>
      </c>
      <c r="V4186" t="s">
        <v>18</v>
      </c>
      <c r="W4186" s="45" t="str">
        <f>IF(Table1[[#This Row],[Sex at Birth]]="F","Female","Male")</f>
        <v>Female</v>
      </c>
      <c r="X4186" s="43">
        <v>45657</v>
      </c>
      <c r="Y4186" s="44">
        <f>Table1[[#This Row],[Report cutoff date]]-Table1[[#This Row],[DOB]]</f>
        <v>19028</v>
      </c>
      <c r="Z4186" s="68">
        <f>ROUNDDOWN(Table1[[#This Row],[Days old - as of report cutoff date]]/365,0)</f>
        <v>52</v>
      </c>
      <c r="AA4186" s="45" t="str">
        <f>IF(Table1[[#This Row],[Years old]]&gt;=55,"55+","54 and under")</f>
        <v>54 and under</v>
      </c>
      <c r="AB4186" s="45" t="str">
        <f>VLOOKUP(Table1[[#This Row],[Years old]],Lookups!$A$1:$C$101,2,FALSE)</f>
        <v>50 - 59</v>
      </c>
      <c r="AC4186" s="45" t="str">
        <f>VLOOKUP(Table1[[#This Row],[Years old]],Lookups!$A$1:$C$101,3,FALSE)</f>
        <v>50 - 54</v>
      </c>
      <c r="AD4186" s="45" t="str">
        <f>VLOOKUP(Table1[[#This Row],[Race]],Lookups!$E$2:$F$11,2,FALSE)</f>
        <v>White</v>
      </c>
      <c r="AE4186" s="45" t="str">
        <f>VLOOKUP(Table1[[#This Row],[Ethnicity]],Lookups!$H$2:$I$6,2,FALSE)</f>
        <v>Other/ Unknown</v>
      </c>
      <c r="AF4186" s="45" t="str">
        <f>VLOOKUP(Table1[[#This Row],[Language]],Lookups!$K$2:$L$9,2,FALSE)</f>
        <v>English</v>
      </c>
      <c r="AG4186" s="46">
        <v>42005</v>
      </c>
      <c r="AH4186" s="46">
        <v>45657</v>
      </c>
      <c r="AI4186" s="46" t="str">
        <f>IF(Table1[[#This Row],[Colonoscopy Date]]="","",DATEVALUE(Table1[[#This Row],[Colonoscopy Date]]))</f>
        <v/>
      </c>
      <c r="AJ41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87" spans="1:36" x14ac:dyDescent="0.25">
      <c r="A4187">
        <v>15003</v>
      </c>
      <c r="B4187" t="s">
        <v>1578</v>
      </c>
      <c r="C4187" t="s">
        <v>20</v>
      </c>
      <c r="D4187" t="s">
        <v>21</v>
      </c>
      <c r="E4187" t="s">
        <v>22</v>
      </c>
      <c r="F4187" t="s">
        <v>30</v>
      </c>
      <c r="G4187" t="s">
        <v>6073</v>
      </c>
      <c r="H4187" t="s">
        <v>24</v>
      </c>
      <c r="I4187" s="36">
        <v>26630</v>
      </c>
      <c r="J4187" t="s">
        <v>2913</v>
      </c>
      <c r="K4187" t="s">
        <v>2930</v>
      </c>
      <c r="L4187" t="s">
        <v>25</v>
      </c>
      <c r="M4187" s="2">
        <v>45595</v>
      </c>
      <c r="N4187" t="s">
        <v>25</v>
      </c>
      <c r="O4187" t="s">
        <v>25</v>
      </c>
      <c r="P4187" t="s">
        <v>18</v>
      </c>
      <c r="Q4187" t="s">
        <v>18</v>
      </c>
      <c r="R4187" t="s">
        <v>18</v>
      </c>
      <c r="S4187" t="s">
        <v>18</v>
      </c>
      <c r="T4187" t="s">
        <v>18</v>
      </c>
      <c r="U4187" t="s">
        <v>18</v>
      </c>
      <c r="V4187" t="s">
        <v>18</v>
      </c>
      <c r="W4187" s="45" t="str">
        <f>IF(Table1[[#This Row],[Sex at Birth]]="F","Female","Male")</f>
        <v>Female</v>
      </c>
      <c r="X4187" s="43">
        <v>45657</v>
      </c>
      <c r="Y4187" s="44">
        <f>Table1[[#This Row],[Report cutoff date]]-Table1[[#This Row],[DOB]]</f>
        <v>19027</v>
      </c>
      <c r="Z4187" s="68">
        <f>ROUNDDOWN(Table1[[#This Row],[Days old - as of report cutoff date]]/365,0)</f>
        <v>52</v>
      </c>
      <c r="AA4187" s="45" t="str">
        <f>IF(Table1[[#This Row],[Years old]]&gt;=55,"55+","54 and under")</f>
        <v>54 and under</v>
      </c>
      <c r="AB4187" s="45" t="str">
        <f>VLOOKUP(Table1[[#This Row],[Years old]],Lookups!$A$1:$C$101,2,FALSE)</f>
        <v>50 - 59</v>
      </c>
      <c r="AC4187" s="45" t="str">
        <f>VLOOKUP(Table1[[#This Row],[Years old]],Lookups!$A$1:$C$101,3,FALSE)</f>
        <v>50 - 54</v>
      </c>
      <c r="AD4187" s="45" t="str">
        <f>VLOOKUP(Table1[[#This Row],[Race]],Lookups!$E$2:$F$11,2,FALSE)</f>
        <v>White</v>
      </c>
      <c r="AE4187" s="45" t="str">
        <f>VLOOKUP(Table1[[#This Row],[Ethnicity]],Lookups!$H$2:$I$6,2,FALSE)</f>
        <v>Not Hispanic/Latino</v>
      </c>
      <c r="AF4187" s="45" t="str">
        <f>VLOOKUP(Table1[[#This Row],[Language]],Lookups!$K$2:$L$9,2,FALSE)</f>
        <v>English</v>
      </c>
      <c r="AG4187" s="46">
        <v>42005</v>
      </c>
      <c r="AH4187" s="46">
        <v>45657</v>
      </c>
      <c r="AI4187" s="46" t="str">
        <f>IF(Table1[[#This Row],[Colonoscopy Date]]="","",DATEVALUE(Table1[[#This Row],[Colonoscopy Date]]))</f>
        <v/>
      </c>
      <c r="AJ41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88" spans="1:36" x14ac:dyDescent="0.25">
      <c r="A4188">
        <v>15130</v>
      </c>
      <c r="B4188" t="s">
        <v>1584</v>
      </c>
      <c r="C4188" t="s">
        <v>20</v>
      </c>
      <c r="D4188" t="s">
        <v>21</v>
      </c>
      <c r="E4188" t="s">
        <v>22</v>
      </c>
      <c r="F4188" t="s">
        <v>18</v>
      </c>
      <c r="G4188" t="s">
        <v>4218</v>
      </c>
      <c r="H4188" t="s">
        <v>24</v>
      </c>
      <c r="I4188" s="36">
        <v>26630</v>
      </c>
      <c r="J4188" t="s">
        <v>2884</v>
      </c>
      <c r="K4188" t="s">
        <v>2930</v>
      </c>
      <c r="L4188" t="s">
        <v>25</v>
      </c>
      <c r="M4188" s="2">
        <v>45526</v>
      </c>
      <c r="N4188" t="s">
        <v>25</v>
      </c>
      <c r="O4188" t="s">
        <v>25</v>
      </c>
      <c r="P4188" t="s">
        <v>18</v>
      </c>
      <c r="Q4188" t="s">
        <v>18</v>
      </c>
      <c r="R4188" t="s">
        <v>18</v>
      </c>
      <c r="S4188" t="s">
        <v>18</v>
      </c>
      <c r="T4188" t="s">
        <v>18</v>
      </c>
      <c r="U4188" t="s">
        <v>18</v>
      </c>
      <c r="V4188" t="s">
        <v>18</v>
      </c>
      <c r="W4188" s="45" t="str">
        <f>IF(Table1[[#This Row],[Sex at Birth]]="F","Female","Male")</f>
        <v>Female</v>
      </c>
      <c r="X4188" s="43">
        <v>45657</v>
      </c>
      <c r="Y4188" s="44">
        <f>Table1[[#This Row],[Report cutoff date]]-Table1[[#This Row],[DOB]]</f>
        <v>19027</v>
      </c>
      <c r="Z4188" s="68">
        <f>ROUNDDOWN(Table1[[#This Row],[Days old - as of report cutoff date]]/365,0)</f>
        <v>52</v>
      </c>
      <c r="AA4188" s="45" t="str">
        <f>IF(Table1[[#This Row],[Years old]]&gt;=55,"55+","54 and under")</f>
        <v>54 and under</v>
      </c>
      <c r="AB4188" s="45" t="str">
        <f>VLOOKUP(Table1[[#This Row],[Years old]],Lookups!$A$1:$C$101,2,FALSE)</f>
        <v>50 - 59</v>
      </c>
      <c r="AC4188" s="45" t="str">
        <f>VLOOKUP(Table1[[#This Row],[Years old]],Lookups!$A$1:$C$101,3,FALSE)</f>
        <v>50 - 54</v>
      </c>
      <c r="AD4188" s="45" t="str">
        <f>VLOOKUP(Table1[[#This Row],[Race]],Lookups!$E$2:$F$11,2,FALSE)</f>
        <v>White</v>
      </c>
      <c r="AE4188" s="45" t="str">
        <f>VLOOKUP(Table1[[#This Row],[Ethnicity]],Lookups!$H$2:$I$6,2,FALSE)</f>
        <v>Not Hispanic/Latino</v>
      </c>
      <c r="AF4188" s="45" t="str">
        <f>VLOOKUP(Table1[[#This Row],[Language]],Lookups!$K$2:$L$9,2,FALSE)</f>
        <v>English</v>
      </c>
      <c r="AG4188" s="46">
        <v>42005</v>
      </c>
      <c r="AH4188" s="46">
        <v>45657</v>
      </c>
      <c r="AI4188" s="46" t="str">
        <f>IF(Table1[[#This Row],[Colonoscopy Date]]="","",DATEVALUE(Table1[[#This Row],[Colonoscopy Date]]))</f>
        <v/>
      </c>
      <c r="AJ41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89" spans="1:36" x14ac:dyDescent="0.25">
      <c r="A4189">
        <v>10554</v>
      </c>
      <c r="B4189" t="s">
        <v>2079</v>
      </c>
      <c r="C4189" t="s">
        <v>20</v>
      </c>
      <c r="D4189" t="s">
        <v>21</v>
      </c>
      <c r="E4189" t="s">
        <v>22</v>
      </c>
      <c r="F4189" t="s">
        <v>32</v>
      </c>
      <c r="G4189" t="s">
        <v>3031</v>
      </c>
      <c r="H4189" t="s">
        <v>24</v>
      </c>
      <c r="I4189" s="36">
        <v>26631</v>
      </c>
      <c r="J4189" t="s">
        <v>2906</v>
      </c>
      <c r="K4189" t="s">
        <v>2931</v>
      </c>
      <c r="L4189" t="s">
        <v>25</v>
      </c>
      <c r="M4189" s="2">
        <v>45602</v>
      </c>
      <c r="N4189" t="s">
        <v>53</v>
      </c>
      <c r="O4189" t="s">
        <v>25</v>
      </c>
      <c r="P4189" t="s">
        <v>1272</v>
      </c>
      <c r="Q4189" t="s">
        <v>18</v>
      </c>
      <c r="R4189" t="s">
        <v>18</v>
      </c>
      <c r="S4189" t="s">
        <v>1273</v>
      </c>
      <c r="T4189" t="s">
        <v>87</v>
      </c>
      <c r="U4189" t="s">
        <v>18</v>
      </c>
      <c r="V4189" t="s">
        <v>18</v>
      </c>
      <c r="W4189" s="45" t="str">
        <f>IF(Table1[[#This Row],[Sex at Birth]]="F","Female","Male")</f>
        <v>Female</v>
      </c>
      <c r="X4189" s="43">
        <v>45657</v>
      </c>
      <c r="Y4189" s="44">
        <f>Table1[[#This Row],[Report cutoff date]]-Table1[[#This Row],[DOB]]</f>
        <v>19026</v>
      </c>
      <c r="Z4189" s="68">
        <f>ROUNDDOWN(Table1[[#This Row],[Days old - as of report cutoff date]]/365,0)</f>
        <v>52</v>
      </c>
      <c r="AA4189" s="45" t="str">
        <f>IF(Table1[[#This Row],[Years old]]&gt;=55,"55+","54 and under")</f>
        <v>54 and under</v>
      </c>
      <c r="AB4189" s="45" t="str">
        <f>VLOOKUP(Table1[[#This Row],[Years old]],Lookups!$A$1:$C$101,2,FALSE)</f>
        <v>50 - 59</v>
      </c>
      <c r="AC4189" s="45" t="str">
        <f>VLOOKUP(Table1[[#This Row],[Years old]],Lookups!$A$1:$C$101,3,FALSE)</f>
        <v>50 - 54</v>
      </c>
      <c r="AD4189" s="45" t="str">
        <f>VLOOKUP(Table1[[#This Row],[Race]],Lookups!$E$2:$F$11,2,FALSE)</f>
        <v>White</v>
      </c>
      <c r="AE4189" s="45" t="str">
        <f>VLOOKUP(Table1[[#This Row],[Ethnicity]],Lookups!$H$2:$I$6,2,FALSE)</f>
        <v>Not Hispanic/Latino</v>
      </c>
      <c r="AF4189" s="45" t="str">
        <f>VLOOKUP(Table1[[#This Row],[Language]],Lookups!$K$2:$L$9,2,FALSE)</f>
        <v>English</v>
      </c>
      <c r="AG4189" s="46">
        <v>42005</v>
      </c>
      <c r="AH4189" s="46">
        <v>45657</v>
      </c>
      <c r="AI4189" s="46">
        <f>IF(Table1[[#This Row],[Colonoscopy Date]]="","",DATEVALUE(Table1[[#This Row],[Colonoscopy Date]]))</f>
        <v>44743</v>
      </c>
      <c r="AJ41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90" spans="1:36" x14ac:dyDescent="0.25">
      <c r="A4190">
        <v>12122</v>
      </c>
      <c r="B4190" t="s">
        <v>1950</v>
      </c>
      <c r="C4190" t="s">
        <v>20</v>
      </c>
      <c r="D4190" t="s">
        <v>21</v>
      </c>
      <c r="E4190" t="s">
        <v>22</v>
      </c>
      <c r="F4190" t="s">
        <v>37</v>
      </c>
      <c r="G4190" t="s">
        <v>7052</v>
      </c>
      <c r="H4190" t="s">
        <v>35</v>
      </c>
      <c r="I4190" s="36">
        <v>26634</v>
      </c>
      <c r="J4190" t="s">
        <v>2910</v>
      </c>
      <c r="K4190" t="s">
        <v>2931</v>
      </c>
      <c r="L4190" t="s">
        <v>25</v>
      </c>
      <c r="M4190" s="2">
        <v>45615</v>
      </c>
      <c r="N4190" t="s">
        <v>25</v>
      </c>
      <c r="O4190" t="s">
        <v>25</v>
      </c>
      <c r="P4190" t="s">
        <v>18</v>
      </c>
      <c r="Q4190" t="s">
        <v>18</v>
      </c>
      <c r="R4190" t="s">
        <v>18</v>
      </c>
      <c r="S4190" t="s">
        <v>18</v>
      </c>
      <c r="T4190" t="s">
        <v>18</v>
      </c>
      <c r="U4190" t="s">
        <v>18</v>
      </c>
      <c r="V4190" t="s">
        <v>18</v>
      </c>
      <c r="W4190" s="45" t="str">
        <f>IF(Table1[[#This Row],[Sex at Birth]]="F","Female","Male")</f>
        <v>Male</v>
      </c>
      <c r="X4190" s="43">
        <v>45657</v>
      </c>
      <c r="Y4190" s="44">
        <f>Table1[[#This Row],[Report cutoff date]]-Table1[[#This Row],[DOB]]</f>
        <v>19023</v>
      </c>
      <c r="Z4190" s="68">
        <f>ROUNDDOWN(Table1[[#This Row],[Days old - as of report cutoff date]]/365,0)</f>
        <v>52</v>
      </c>
      <c r="AA4190" s="45" t="str">
        <f>IF(Table1[[#This Row],[Years old]]&gt;=55,"55+","54 and under")</f>
        <v>54 and under</v>
      </c>
      <c r="AB4190" s="45" t="str">
        <f>VLOOKUP(Table1[[#This Row],[Years old]],Lookups!$A$1:$C$101,2,FALSE)</f>
        <v>50 - 59</v>
      </c>
      <c r="AC4190" s="45" t="str">
        <f>VLOOKUP(Table1[[#This Row],[Years old]],Lookups!$A$1:$C$101,3,FALSE)</f>
        <v>50 - 54</v>
      </c>
      <c r="AD4190" s="45" t="str">
        <f>VLOOKUP(Table1[[#This Row],[Race]],Lookups!$E$2:$F$11,2,FALSE)</f>
        <v>White</v>
      </c>
      <c r="AE4190" s="45" t="str">
        <f>VLOOKUP(Table1[[#This Row],[Ethnicity]],Lookups!$H$2:$I$6,2,FALSE)</f>
        <v>Not Hispanic/Latino</v>
      </c>
      <c r="AF4190" s="45" t="str">
        <f>VLOOKUP(Table1[[#This Row],[Language]],Lookups!$K$2:$L$9,2,FALSE)</f>
        <v>English</v>
      </c>
      <c r="AG4190" s="46">
        <v>42005</v>
      </c>
      <c r="AH4190" s="46">
        <v>45657</v>
      </c>
      <c r="AI4190" s="46" t="str">
        <f>IF(Table1[[#This Row],[Colonoscopy Date]]="","",DATEVALUE(Table1[[#This Row],[Colonoscopy Date]]))</f>
        <v/>
      </c>
      <c r="AJ41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91" spans="1:36" x14ac:dyDescent="0.25">
      <c r="A4191">
        <v>10606</v>
      </c>
      <c r="B4191" t="s">
        <v>2239</v>
      </c>
      <c r="C4191" t="s">
        <v>20</v>
      </c>
      <c r="D4191" t="s">
        <v>34</v>
      </c>
      <c r="E4191" t="s">
        <v>22</v>
      </c>
      <c r="F4191" t="s">
        <v>160</v>
      </c>
      <c r="G4191" t="s">
        <v>7447</v>
      </c>
      <c r="H4191" t="s">
        <v>24</v>
      </c>
      <c r="I4191" s="36">
        <v>26639</v>
      </c>
      <c r="J4191" t="s">
        <v>2884</v>
      </c>
      <c r="K4191" t="s">
        <v>2936</v>
      </c>
      <c r="L4191" t="s">
        <v>25</v>
      </c>
      <c r="M4191" s="2">
        <v>45448</v>
      </c>
      <c r="N4191" t="s">
        <v>25</v>
      </c>
      <c r="O4191" t="s">
        <v>25</v>
      </c>
      <c r="P4191" t="s">
        <v>18</v>
      </c>
      <c r="Q4191" t="s">
        <v>18</v>
      </c>
      <c r="R4191" t="s">
        <v>18</v>
      </c>
      <c r="S4191" t="s">
        <v>18</v>
      </c>
      <c r="T4191" t="s">
        <v>18</v>
      </c>
      <c r="U4191" t="s">
        <v>18</v>
      </c>
      <c r="V4191" t="s">
        <v>18</v>
      </c>
      <c r="W4191" s="45" t="str">
        <f>IF(Table1[[#This Row],[Sex at Birth]]="F","Female","Male")</f>
        <v>Female</v>
      </c>
      <c r="X4191" s="43">
        <v>45657</v>
      </c>
      <c r="Y4191" s="44">
        <f>Table1[[#This Row],[Report cutoff date]]-Table1[[#This Row],[DOB]]</f>
        <v>19018</v>
      </c>
      <c r="Z4191" s="68">
        <f>ROUNDDOWN(Table1[[#This Row],[Days old - as of report cutoff date]]/365,0)</f>
        <v>52</v>
      </c>
      <c r="AA4191" s="45" t="str">
        <f>IF(Table1[[#This Row],[Years old]]&gt;=55,"55+","54 and under")</f>
        <v>54 and under</v>
      </c>
      <c r="AB4191" s="45" t="str">
        <f>VLOOKUP(Table1[[#This Row],[Years old]],Lookups!$A$1:$C$101,2,FALSE)</f>
        <v>50 - 59</v>
      </c>
      <c r="AC4191" s="45" t="str">
        <f>VLOOKUP(Table1[[#This Row],[Years old]],Lookups!$A$1:$C$101,3,FALSE)</f>
        <v>50 - 54</v>
      </c>
      <c r="AD4191" s="45" t="str">
        <f>VLOOKUP(Table1[[#This Row],[Race]],Lookups!$E$2:$F$11,2,FALSE)</f>
        <v>White</v>
      </c>
      <c r="AE4191" s="45" t="str">
        <f>VLOOKUP(Table1[[#This Row],[Ethnicity]],Lookups!$H$2:$I$6,2,FALSE)</f>
        <v>Other/ Unknown</v>
      </c>
      <c r="AF4191" s="45" t="str">
        <f>VLOOKUP(Table1[[#This Row],[Language]],Lookups!$K$2:$L$9,2,FALSE)</f>
        <v>English</v>
      </c>
      <c r="AG4191" s="46">
        <v>42005</v>
      </c>
      <c r="AH4191" s="46">
        <v>45657</v>
      </c>
      <c r="AI4191" s="46" t="str">
        <f>IF(Table1[[#This Row],[Colonoscopy Date]]="","",DATEVALUE(Table1[[#This Row],[Colonoscopy Date]]))</f>
        <v/>
      </c>
      <c r="AJ41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92" spans="1:36" x14ac:dyDescent="0.25">
      <c r="A4192">
        <v>11916</v>
      </c>
      <c r="B4192" t="s">
        <v>1641</v>
      </c>
      <c r="C4192" t="s">
        <v>20</v>
      </c>
      <c r="D4192" t="s">
        <v>21</v>
      </c>
      <c r="E4192" t="s">
        <v>22</v>
      </c>
      <c r="F4192" t="s">
        <v>32</v>
      </c>
      <c r="G4192" t="s">
        <v>3011</v>
      </c>
      <c r="H4192" t="s">
        <v>24</v>
      </c>
      <c r="I4192" s="36">
        <v>26644</v>
      </c>
      <c r="J4192" t="s">
        <v>2910</v>
      </c>
      <c r="K4192" t="s">
        <v>2931</v>
      </c>
      <c r="L4192" t="s">
        <v>25</v>
      </c>
      <c r="M4192" s="2">
        <v>45635</v>
      </c>
      <c r="N4192" t="s">
        <v>53</v>
      </c>
      <c r="O4192" t="s">
        <v>25</v>
      </c>
      <c r="P4192" t="s">
        <v>679</v>
      </c>
      <c r="Q4192" t="s">
        <v>18</v>
      </c>
      <c r="R4192" t="s">
        <v>18</v>
      </c>
      <c r="S4192" t="s">
        <v>886</v>
      </c>
      <c r="T4192" t="s">
        <v>87</v>
      </c>
      <c r="U4192" t="s">
        <v>18</v>
      </c>
      <c r="V4192" t="s">
        <v>18</v>
      </c>
      <c r="W4192" s="45" t="str">
        <f>IF(Table1[[#This Row],[Sex at Birth]]="F","Female","Male")</f>
        <v>Female</v>
      </c>
      <c r="X4192" s="43">
        <v>45657</v>
      </c>
      <c r="Y4192" s="44">
        <f>Table1[[#This Row],[Report cutoff date]]-Table1[[#This Row],[DOB]]</f>
        <v>19013</v>
      </c>
      <c r="Z4192" s="68">
        <f>ROUNDDOWN(Table1[[#This Row],[Days old - as of report cutoff date]]/365,0)</f>
        <v>52</v>
      </c>
      <c r="AA4192" s="45" t="str">
        <f>IF(Table1[[#This Row],[Years old]]&gt;=55,"55+","54 and under")</f>
        <v>54 and under</v>
      </c>
      <c r="AB4192" s="45" t="str">
        <f>VLOOKUP(Table1[[#This Row],[Years old]],Lookups!$A$1:$C$101,2,FALSE)</f>
        <v>50 - 59</v>
      </c>
      <c r="AC4192" s="45" t="str">
        <f>VLOOKUP(Table1[[#This Row],[Years old]],Lookups!$A$1:$C$101,3,FALSE)</f>
        <v>50 - 54</v>
      </c>
      <c r="AD4192" s="45" t="str">
        <f>VLOOKUP(Table1[[#This Row],[Race]],Lookups!$E$2:$F$11,2,FALSE)</f>
        <v>White</v>
      </c>
      <c r="AE4192" s="45" t="str">
        <f>VLOOKUP(Table1[[#This Row],[Ethnicity]],Lookups!$H$2:$I$6,2,FALSE)</f>
        <v>Not Hispanic/Latino</v>
      </c>
      <c r="AF4192" s="45" t="str">
        <f>VLOOKUP(Table1[[#This Row],[Language]],Lookups!$K$2:$L$9,2,FALSE)</f>
        <v>English</v>
      </c>
      <c r="AG4192" s="46">
        <v>42005</v>
      </c>
      <c r="AH4192" s="46">
        <v>45657</v>
      </c>
      <c r="AI4192" s="46">
        <f>IF(Table1[[#This Row],[Colonoscopy Date]]="","",DATEVALUE(Table1[[#This Row],[Colonoscopy Date]]))</f>
        <v>45224</v>
      </c>
      <c r="AJ419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93" spans="1:36" x14ac:dyDescent="0.25">
      <c r="A4193">
        <v>13008</v>
      </c>
      <c r="B4193" t="s">
        <v>1716</v>
      </c>
      <c r="C4193" t="s">
        <v>68</v>
      </c>
      <c r="D4193" t="s">
        <v>34</v>
      </c>
      <c r="E4193" t="s">
        <v>22</v>
      </c>
      <c r="F4193" t="s">
        <v>29</v>
      </c>
      <c r="G4193" t="s">
        <v>4734</v>
      </c>
      <c r="H4193" t="s">
        <v>35</v>
      </c>
      <c r="I4193" s="36">
        <v>26646</v>
      </c>
      <c r="J4193" t="s">
        <v>2883</v>
      </c>
      <c r="K4193" t="s">
        <v>2930</v>
      </c>
      <c r="L4193" t="s">
        <v>25</v>
      </c>
      <c r="M4193" s="2">
        <v>45568</v>
      </c>
      <c r="N4193" t="s">
        <v>25</v>
      </c>
      <c r="O4193" t="s">
        <v>25</v>
      </c>
      <c r="P4193" t="s">
        <v>18</v>
      </c>
      <c r="Q4193" t="s">
        <v>18</v>
      </c>
      <c r="R4193" t="s">
        <v>18</v>
      </c>
      <c r="S4193" t="s">
        <v>18</v>
      </c>
      <c r="T4193" t="s">
        <v>18</v>
      </c>
      <c r="U4193" t="s">
        <v>18</v>
      </c>
      <c r="V4193" t="s">
        <v>18</v>
      </c>
      <c r="W4193" s="45" t="str">
        <f>IF(Table1[[#This Row],[Sex at Birth]]="F","Female","Male")</f>
        <v>Male</v>
      </c>
      <c r="X4193" s="43">
        <v>45657</v>
      </c>
      <c r="Y4193" s="44">
        <f>Table1[[#This Row],[Report cutoff date]]-Table1[[#This Row],[DOB]]</f>
        <v>19011</v>
      </c>
      <c r="Z4193" s="68">
        <f>ROUNDDOWN(Table1[[#This Row],[Days old - as of report cutoff date]]/365,0)</f>
        <v>52</v>
      </c>
      <c r="AA4193" s="45" t="str">
        <f>IF(Table1[[#This Row],[Years old]]&gt;=55,"55+","54 and under")</f>
        <v>54 and under</v>
      </c>
      <c r="AB4193" s="45" t="str">
        <f>VLOOKUP(Table1[[#This Row],[Years old]],Lookups!$A$1:$C$101,2,FALSE)</f>
        <v>50 - 59</v>
      </c>
      <c r="AC4193" s="45" t="str">
        <f>VLOOKUP(Table1[[#This Row],[Years old]],Lookups!$A$1:$C$101,3,FALSE)</f>
        <v>50 - 54</v>
      </c>
      <c r="AD4193" s="45" t="str">
        <f>VLOOKUP(Table1[[#This Row],[Race]],Lookups!$E$2:$F$11,2,FALSE)</f>
        <v>Other/ Unknown</v>
      </c>
      <c r="AE4193" s="45" t="str">
        <f>VLOOKUP(Table1[[#This Row],[Ethnicity]],Lookups!$H$2:$I$6,2,FALSE)</f>
        <v>Other/ Unknown</v>
      </c>
      <c r="AF4193" s="45" t="str">
        <f>VLOOKUP(Table1[[#This Row],[Language]],Lookups!$K$2:$L$9,2,FALSE)</f>
        <v>English</v>
      </c>
      <c r="AG4193" s="46">
        <v>42005</v>
      </c>
      <c r="AH4193" s="46">
        <v>45657</v>
      </c>
      <c r="AI4193" s="46" t="str">
        <f>IF(Table1[[#This Row],[Colonoscopy Date]]="","",DATEVALUE(Table1[[#This Row],[Colonoscopy Date]]))</f>
        <v/>
      </c>
      <c r="AJ41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94" spans="1:36" x14ac:dyDescent="0.25">
      <c r="A4194">
        <v>12407</v>
      </c>
      <c r="B4194" t="s">
        <v>1641</v>
      </c>
      <c r="C4194" t="s">
        <v>20</v>
      </c>
      <c r="D4194" t="s">
        <v>34</v>
      </c>
      <c r="E4194" t="s">
        <v>22</v>
      </c>
      <c r="F4194" t="s">
        <v>29</v>
      </c>
      <c r="G4194" t="s">
        <v>3987</v>
      </c>
      <c r="H4194" t="s">
        <v>35</v>
      </c>
      <c r="I4194" s="36">
        <v>26647</v>
      </c>
      <c r="J4194" t="s">
        <v>2913</v>
      </c>
      <c r="K4194" t="s">
        <v>2930</v>
      </c>
      <c r="L4194" t="s">
        <v>25</v>
      </c>
      <c r="M4194" s="2">
        <v>45373</v>
      </c>
      <c r="N4194" t="s">
        <v>53</v>
      </c>
      <c r="O4194" t="s">
        <v>25</v>
      </c>
      <c r="P4194" t="s">
        <v>362</v>
      </c>
      <c r="Q4194" t="s">
        <v>18</v>
      </c>
      <c r="R4194" t="s">
        <v>18</v>
      </c>
      <c r="S4194" t="s">
        <v>18</v>
      </c>
      <c r="T4194" t="s">
        <v>18</v>
      </c>
      <c r="U4194" t="s">
        <v>18</v>
      </c>
      <c r="V4194" t="s">
        <v>18</v>
      </c>
      <c r="W4194" s="45" t="str">
        <f>IF(Table1[[#This Row],[Sex at Birth]]="F","Female","Male")</f>
        <v>Male</v>
      </c>
      <c r="X4194" s="43">
        <v>45657</v>
      </c>
      <c r="Y4194" s="44">
        <f>Table1[[#This Row],[Report cutoff date]]-Table1[[#This Row],[DOB]]</f>
        <v>19010</v>
      </c>
      <c r="Z4194" s="68">
        <f>ROUNDDOWN(Table1[[#This Row],[Days old - as of report cutoff date]]/365,0)</f>
        <v>52</v>
      </c>
      <c r="AA4194" s="45" t="str">
        <f>IF(Table1[[#This Row],[Years old]]&gt;=55,"55+","54 and under")</f>
        <v>54 and under</v>
      </c>
      <c r="AB4194" s="45" t="str">
        <f>VLOOKUP(Table1[[#This Row],[Years old]],Lookups!$A$1:$C$101,2,FALSE)</f>
        <v>50 - 59</v>
      </c>
      <c r="AC4194" s="45" t="str">
        <f>VLOOKUP(Table1[[#This Row],[Years old]],Lookups!$A$1:$C$101,3,FALSE)</f>
        <v>50 - 54</v>
      </c>
      <c r="AD4194" s="45" t="str">
        <f>VLOOKUP(Table1[[#This Row],[Race]],Lookups!$E$2:$F$11,2,FALSE)</f>
        <v>White</v>
      </c>
      <c r="AE4194" s="45" t="str">
        <f>VLOOKUP(Table1[[#This Row],[Ethnicity]],Lookups!$H$2:$I$6,2,FALSE)</f>
        <v>Other/ Unknown</v>
      </c>
      <c r="AF4194" s="45" t="str">
        <f>VLOOKUP(Table1[[#This Row],[Language]],Lookups!$K$2:$L$9,2,FALSE)</f>
        <v>English</v>
      </c>
      <c r="AG4194" s="46">
        <v>42005</v>
      </c>
      <c r="AH4194" s="46">
        <v>45657</v>
      </c>
      <c r="AI4194" s="46">
        <f>IF(Table1[[#This Row],[Colonoscopy Date]]="","",DATEVALUE(Table1[[#This Row],[Colonoscopy Date]]))</f>
        <v>44986</v>
      </c>
      <c r="AJ41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95" spans="1:36" x14ac:dyDescent="0.25">
      <c r="A4195">
        <v>11878</v>
      </c>
      <c r="B4195" t="s">
        <v>2680</v>
      </c>
      <c r="C4195" t="s">
        <v>20</v>
      </c>
      <c r="D4195" t="s">
        <v>21</v>
      </c>
      <c r="E4195" t="s">
        <v>22</v>
      </c>
      <c r="F4195" t="s">
        <v>85</v>
      </c>
      <c r="G4195" t="s">
        <v>3923</v>
      </c>
      <c r="H4195" t="s">
        <v>35</v>
      </c>
      <c r="I4195" s="36">
        <v>26650</v>
      </c>
      <c r="J4195" t="s">
        <v>2906</v>
      </c>
      <c r="K4195" t="s">
        <v>2931</v>
      </c>
      <c r="L4195" t="s">
        <v>25</v>
      </c>
      <c r="M4195" s="2">
        <v>45588</v>
      </c>
      <c r="N4195" t="s">
        <v>53</v>
      </c>
      <c r="O4195" t="s">
        <v>25</v>
      </c>
      <c r="P4195" t="s">
        <v>1293</v>
      </c>
      <c r="Q4195" t="s">
        <v>18</v>
      </c>
      <c r="R4195" t="s">
        <v>18</v>
      </c>
      <c r="S4195" t="s">
        <v>18</v>
      </c>
      <c r="T4195" t="s">
        <v>18</v>
      </c>
      <c r="U4195" t="s">
        <v>18</v>
      </c>
      <c r="V4195" t="s">
        <v>18</v>
      </c>
      <c r="W4195" s="45" t="str">
        <f>IF(Table1[[#This Row],[Sex at Birth]]="F","Female","Male")</f>
        <v>Male</v>
      </c>
      <c r="X4195" s="43">
        <v>45657</v>
      </c>
      <c r="Y4195" s="44">
        <f>Table1[[#This Row],[Report cutoff date]]-Table1[[#This Row],[DOB]]</f>
        <v>19007</v>
      </c>
      <c r="Z4195" s="68">
        <f>ROUNDDOWN(Table1[[#This Row],[Days old - as of report cutoff date]]/365,0)</f>
        <v>52</v>
      </c>
      <c r="AA4195" s="45" t="str">
        <f>IF(Table1[[#This Row],[Years old]]&gt;=55,"55+","54 and under")</f>
        <v>54 and under</v>
      </c>
      <c r="AB4195" s="45" t="str">
        <f>VLOOKUP(Table1[[#This Row],[Years old]],Lookups!$A$1:$C$101,2,FALSE)</f>
        <v>50 - 59</v>
      </c>
      <c r="AC4195" s="45" t="str">
        <f>VLOOKUP(Table1[[#This Row],[Years old]],Lookups!$A$1:$C$101,3,FALSE)</f>
        <v>50 - 54</v>
      </c>
      <c r="AD4195" s="45" t="str">
        <f>VLOOKUP(Table1[[#This Row],[Race]],Lookups!$E$2:$F$11,2,FALSE)</f>
        <v>White</v>
      </c>
      <c r="AE4195" s="45" t="str">
        <f>VLOOKUP(Table1[[#This Row],[Ethnicity]],Lookups!$H$2:$I$6,2,FALSE)</f>
        <v>Not Hispanic/Latino</v>
      </c>
      <c r="AF4195" s="45" t="str">
        <f>VLOOKUP(Table1[[#This Row],[Language]],Lookups!$K$2:$L$9,2,FALSE)</f>
        <v>English</v>
      </c>
      <c r="AG4195" s="46">
        <v>42005</v>
      </c>
      <c r="AH4195" s="46">
        <v>45657</v>
      </c>
      <c r="AI4195" s="46">
        <f>IF(Table1[[#This Row],[Colonoscopy Date]]="","",DATEVALUE(Table1[[#This Row],[Colonoscopy Date]]))</f>
        <v>43131</v>
      </c>
      <c r="AJ419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196" spans="1:36" x14ac:dyDescent="0.25">
      <c r="A4196">
        <v>13178</v>
      </c>
      <c r="B4196" t="s">
        <v>2175</v>
      </c>
      <c r="C4196" t="s">
        <v>20</v>
      </c>
      <c r="D4196" t="s">
        <v>34</v>
      </c>
      <c r="E4196" t="s">
        <v>22</v>
      </c>
      <c r="F4196" t="s">
        <v>37</v>
      </c>
      <c r="G4196" t="s">
        <v>7658</v>
      </c>
      <c r="H4196" t="s">
        <v>35</v>
      </c>
      <c r="I4196" s="36">
        <v>26650</v>
      </c>
      <c r="J4196" t="s">
        <v>2883</v>
      </c>
      <c r="K4196" t="s">
        <v>2936</v>
      </c>
      <c r="L4196" t="s">
        <v>25</v>
      </c>
      <c r="M4196" s="2">
        <v>45447</v>
      </c>
      <c r="N4196" t="s">
        <v>25</v>
      </c>
      <c r="O4196" t="s">
        <v>25</v>
      </c>
      <c r="P4196" t="s">
        <v>18</v>
      </c>
      <c r="Q4196" t="s">
        <v>18</v>
      </c>
      <c r="R4196" t="s">
        <v>18</v>
      </c>
      <c r="S4196" t="s">
        <v>18</v>
      </c>
      <c r="T4196" t="s">
        <v>18</v>
      </c>
      <c r="U4196" t="s">
        <v>18</v>
      </c>
      <c r="V4196" t="s">
        <v>18</v>
      </c>
      <c r="W4196" s="45" t="str">
        <f>IF(Table1[[#This Row],[Sex at Birth]]="F","Female","Male")</f>
        <v>Male</v>
      </c>
      <c r="X4196" s="43">
        <v>45657</v>
      </c>
      <c r="Y4196" s="44">
        <f>Table1[[#This Row],[Report cutoff date]]-Table1[[#This Row],[DOB]]</f>
        <v>19007</v>
      </c>
      <c r="Z4196" s="68">
        <f>ROUNDDOWN(Table1[[#This Row],[Days old - as of report cutoff date]]/365,0)</f>
        <v>52</v>
      </c>
      <c r="AA4196" s="45" t="str">
        <f>IF(Table1[[#This Row],[Years old]]&gt;=55,"55+","54 and under")</f>
        <v>54 and under</v>
      </c>
      <c r="AB4196" s="45" t="str">
        <f>VLOOKUP(Table1[[#This Row],[Years old]],Lookups!$A$1:$C$101,2,FALSE)</f>
        <v>50 - 59</v>
      </c>
      <c r="AC4196" s="45" t="str">
        <f>VLOOKUP(Table1[[#This Row],[Years old]],Lookups!$A$1:$C$101,3,FALSE)</f>
        <v>50 - 54</v>
      </c>
      <c r="AD4196" s="45" t="str">
        <f>VLOOKUP(Table1[[#This Row],[Race]],Lookups!$E$2:$F$11,2,FALSE)</f>
        <v>White</v>
      </c>
      <c r="AE4196" s="45" t="str">
        <f>VLOOKUP(Table1[[#This Row],[Ethnicity]],Lookups!$H$2:$I$6,2,FALSE)</f>
        <v>Other/ Unknown</v>
      </c>
      <c r="AF4196" s="45" t="str">
        <f>VLOOKUP(Table1[[#This Row],[Language]],Lookups!$K$2:$L$9,2,FALSE)</f>
        <v>English</v>
      </c>
      <c r="AG4196" s="46">
        <v>42005</v>
      </c>
      <c r="AH4196" s="46">
        <v>45657</v>
      </c>
      <c r="AI4196" s="46" t="str">
        <f>IF(Table1[[#This Row],[Colonoscopy Date]]="","",DATEVALUE(Table1[[#This Row],[Colonoscopy Date]]))</f>
        <v/>
      </c>
      <c r="AJ41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97" spans="1:36" x14ac:dyDescent="0.25">
      <c r="A4197">
        <v>14818</v>
      </c>
      <c r="B4197" t="s">
        <v>2662</v>
      </c>
      <c r="C4197" t="s">
        <v>20</v>
      </c>
      <c r="D4197" t="s">
        <v>34</v>
      </c>
      <c r="E4197" t="s">
        <v>22</v>
      </c>
      <c r="F4197" t="s">
        <v>30</v>
      </c>
      <c r="G4197" t="s">
        <v>4448</v>
      </c>
      <c r="H4197" t="s">
        <v>24</v>
      </c>
      <c r="I4197" s="36">
        <v>26655</v>
      </c>
      <c r="J4197" t="s">
        <v>2885</v>
      </c>
      <c r="K4197" t="s">
        <v>2930</v>
      </c>
      <c r="L4197" t="s">
        <v>25</v>
      </c>
      <c r="M4197" s="2">
        <v>45623</v>
      </c>
      <c r="N4197" t="s">
        <v>25</v>
      </c>
      <c r="O4197" t="s">
        <v>25</v>
      </c>
      <c r="P4197" t="s">
        <v>18</v>
      </c>
      <c r="Q4197" t="s">
        <v>18</v>
      </c>
      <c r="R4197" t="s">
        <v>18</v>
      </c>
      <c r="S4197" t="s">
        <v>18</v>
      </c>
      <c r="T4197" t="s">
        <v>18</v>
      </c>
      <c r="U4197" t="s">
        <v>18</v>
      </c>
      <c r="V4197" t="s">
        <v>18</v>
      </c>
      <c r="W4197" s="45" t="str">
        <f>IF(Table1[[#This Row],[Sex at Birth]]="F","Female","Male")</f>
        <v>Female</v>
      </c>
      <c r="X4197" s="43">
        <v>45657</v>
      </c>
      <c r="Y4197" s="44">
        <f>Table1[[#This Row],[Report cutoff date]]-Table1[[#This Row],[DOB]]</f>
        <v>19002</v>
      </c>
      <c r="Z4197" s="68">
        <f>ROUNDDOWN(Table1[[#This Row],[Days old - as of report cutoff date]]/365,0)</f>
        <v>52</v>
      </c>
      <c r="AA4197" s="45" t="str">
        <f>IF(Table1[[#This Row],[Years old]]&gt;=55,"55+","54 and under")</f>
        <v>54 and under</v>
      </c>
      <c r="AB4197" s="45" t="str">
        <f>VLOOKUP(Table1[[#This Row],[Years old]],Lookups!$A$1:$C$101,2,FALSE)</f>
        <v>50 - 59</v>
      </c>
      <c r="AC4197" s="45" t="str">
        <f>VLOOKUP(Table1[[#This Row],[Years old]],Lookups!$A$1:$C$101,3,FALSE)</f>
        <v>50 - 54</v>
      </c>
      <c r="AD4197" s="45" t="str">
        <f>VLOOKUP(Table1[[#This Row],[Race]],Lookups!$E$2:$F$11,2,FALSE)</f>
        <v>White</v>
      </c>
      <c r="AE4197" s="45" t="str">
        <f>VLOOKUP(Table1[[#This Row],[Ethnicity]],Lookups!$H$2:$I$6,2,FALSE)</f>
        <v>Other/ Unknown</v>
      </c>
      <c r="AF4197" s="45" t="str">
        <f>VLOOKUP(Table1[[#This Row],[Language]],Lookups!$K$2:$L$9,2,FALSE)</f>
        <v>English</v>
      </c>
      <c r="AG4197" s="46">
        <v>42005</v>
      </c>
      <c r="AH4197" s="46">
        <v>45657</v>
      </c>
      <c r="AI4197" s="46" t="str">
        <f>IF(Table1[[#This Row],[Colonoscopy Date]]="","",DATEVALUE(Table1[[#This Row],[Colonoscopy Date]]))</f>
        <v/>
      </c>
      <c r="AJ41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98" spans="1:36" x14ac:dyDescent="0.25">
      <c r="A4198">
        <v>12055</v>
      </c>
      <c r="B4198" t="s">
        <v>1662</v>
      </c>
      <c r="C4198" t="s">
        <v>20</v>
      </c>
      <c r="D4198" t="s">
        <v>21</v>
      </c>
      <c r="E4198" t="s">
        <v>22</v>
      </c>
      <c r="F4198" t="s">
        <v>30</v>
      </c>
      <c r="G4198" t="s">
        <v>3072</v>
      </c>
      <c r="H4198" t="s">
        <v>35</v>
      </c>
      <c r="I4198" s="36">
        <v>26656</v>
      </c>
      <c r="J4198" t="s">
        <v>2912</v>
      </c>
      <c r="K4198" t="s">
        <v>2936</v>
      </c>
      <c r="L4198" t="s">
        <v>25</v>
      </c>
      <c r="M4198" s="2">
        <v>45615</v>
      </c>
      <c r="N4198" t="s">
        <v>53</v>
      </c>
      <c r="O4198" t="s">
        <v>25</v>
      </c>
      <c r="Q4198" t="s">
        <v>18</v>
      </c>
      <c r="R4198" t="s">
        <v>18</v>
      </c>
      <c r="S4198" t="s">
        <v>776</v>
      </c>
      <c r="T4198" t="s">
        <v>27</v>
      </c>
      <c r="U4198" t="s">
        <v>18</v>
      </c>
      <c r="V4198" t="s">
        <v>18</v>
      </c>
      <c r="W4198" s="45" t="str">
        <f>IF(Table1[[#This Row],[Sex at Birth]]="F","Female","Male")</f>
        <v>Male</v>
      </c>
      <c r="X4198" s="43">
        <v>45657</v>
      </c>
      <c r="Y4198" s="44">
        <f>Table1[[#This Row],[Report cutoff date]]-Table1[[#This Row],[DOB]]</f>
        <v>19001</v>
      </c>
      <c r="Z4198" s="68">
        <f>ROUNDDOWN(Table1[[#This Row],[Days old - as of report cutoff date]]/365,0)</f>
        <v>52</v>
      </c>
      <c r="AA4198" s="45" t="str">
        <f>IF(Table1[[#This Row],[Years old]]&gt;=55,"55+","54 and under")</f>
        <v>54 and under</v>
      </c>
      <c r="AB4198" s="45" t="str">
        <f>VLOOKUP(Table1[[#This Row],[Years old]],Lookups!$A$1:$C$101,2,FALSE)</f>
        <v>50 - 59</v>
      </c>
      <c r="AC4198" s="45" t="str">
        <f>VLOOKUP(Table1[[#This Row],[Years old]],Lookups!$A$1:$C$101,3,FALSE)</f>
        <v>50 - 54</v>
      </c>
      <c r="AD4198" s="45" t="str">
        <f>VLOOKUP(Table1[[#This Row],[Race]],Lookups!$E$2:$F$11,2,FALSE)</f>
        <v>White</v>
      </c>
      <c r="AE4198" s="45" t="str">
        <f>VLOOKUP(Table1[[#This Row],[Ethnicity]],Lookups!$H$2:$I$6,2,FALSE)</f>
        <v>Not Hispanic/Latino</v>
      </c>
      <c r="AF4198" s="45" t="str">
        <f>VLOOKUP(Table1[[#This Row],[Language]],Lookups!$K$2:$L$9,2,FALSE)</f>
        <v>English</v>
      </c>
      <c r="AG4198" s="46">
        <v>42005</v>
      </c>
      <c r="AH4198" s="46">
        <v>45657</v>
      </c>
      <c r="AI4198" s="46" t="str">
        <f>IF(Table1[[#This Row],[Colonoscopy Date]]="","",DATEVALUE(Table1[[#This Row],[Colonoscopy Date]]))</f>
        <v/>
      </c>
      <c r="AJ41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199" spans="1:36" x14ac:dyDescent="0.25">
      <c r="A4199">
        <v>11403</v>
      </c>
      <c r="B4199" t="s">
        <v>1581</v>
      </c>
      <c r="C4199" t="s">
        <v>20</v>
      </c>
      <c r="D4199" t="s">
        <v>21</v>
      </c>
      <c r="E4199" t="s">
        <v>22</v>
      </c>
      <c r="F4199" t="s">
        <v>44</v>
      </c>
      <c r="G4199" t="s">
        <v>6744</v>
      </c>
      <c r="H4199" t="s">
        <v>24</v>
      </c>
      <c r="I4199" s="36">
        <v>26659</v>
      </c>
      <c r="J4199" t="s">
        <v>2914</v>
      </c>
      <c r="K4199" t="s">
        <v>2930</v>
      </c>
      <c r="L4199" t="s">
        <v>25</v>
      </c>
      <c r="M4199" s="2">
        <v>45643</v>
      </c>
      <c r="N4199" t="s">
        <v>53</v>
      </c>
      <c r="O4199" t="s">
        <v>25</v>
      </c>
      <c r="P4199" t="s">
        <v>191</v>
      </c>
      <c r="Q4199" t="s">
        <v>18</v>
      </c>
      <c r="R4199" t="s">
        <v>18</v>
      </c>
      <c r="S4199" t="s">
        <v>18</v>
      </c>
      <c r="T4199" t="s">
        <v>18</v>
      </c>
      <c r="U4199" t="s">
        <v>18</v>
      </c>
      <c r="V4199" t="s">
        <v>18</v>
      </c>
      <c r="W4199" s="45" t="str">
        <f>IF(Table1[[#This Row],[Sex at Birth]]="F","Female","Male")</f>
        <v>Female</v>
      </c>
      <c r="X4199" s="43">
        <v>45657</v>
      </c>
      <c r="Y4199" s="44">
        <f>Table1[[#This Row],[Report cutoff date]]-Table1[[#This Row],[DOB]]</f>
        <v>18998</v>
      </c>
      <c r="Z4199" s="68">
        <f>ROUNDDOWN(Table1[[#This Row],[Days old - as of report cutoff date]]/365,0)</f>
        <v>52</v>
      </c>
      <c r="AA4199" s="45" t="str">
        <f>IF(Table1[[#This Row],[Years old]]&gt;=55,"55+","54 and under")</f>
        <v>54 and under</v>
      </c>
      <c r="AB4199" s="45" t="str">
        <f>VLOOKUP(Table1[[#This Row],[Years old]],Lookups!$A$1:$C$101,2,FALSE)</f>
        <v>50 - 59</v>
      </c>
      <c r="AC4199" s="45" t="str">
        <f>VLOOKUP(Table1[[#This Row],[Years old]],Lookups!$A$1:$C$101,3,FALSE)</f>
        <v>50 - 54</v>
      </c>
      <c r="AD4199" s="45" t="str">
        <f>VLOOKUP(Table1[[#This Row],[Race]],Lookups!$E$2:$F$11,2,FALSE)</f>
        <v>White</v>
      </c>
      <c r="AE4199" s="45" t="str">
        <f>VLOOKUP(Table1[[#This Row],[Ethnicity]],Lookups!$H$2:$I$6,2,FALSE)</f>
        <v>Not Hispanic/Latino</v>
      </c>
      <c r="AF4199" s="45" t="str">
        <f>VLOOKUP(Table1[[#This Row],[Language]],Lookups!$K$2:$L$9,2,FALSE)</f>
        <v>English</v>
      </c>
      <c r="AG4199" s="46">
        <v>42005</v>
      </c>
      <c r="AH4199" s="46">
        <v>45657</v>
      </c>
      <c r="AI4199" s="46">
        <f>IF(Table1[[#This Row],[Colonoscopy Date]]="","",DATEVALUE(Table1[[#This Row],[Colonoscopy Date]]))</f>
        <v>44966</v>
      </c>
      <c r="AJ41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00" spans="1:36" x14ac:dyDescent="0.25">
      <c r="A4200">
        <v>12438</v>
      </c>
      <c r="B4200" t="s">
        <v>1600</v>
      </c>
      <c r="C4200" t="s">
        <v>20</v>
      </c>
      <c r="D4200" t="s">
        <v>21</v>
      </c>
      <c r="E4200" t="s">
        <v>22</v>
      </c>
      <c r="F4200" t="s">
        <v>52</v>
      </c>
      <c r="G4200" t="s">
        <v>5096</v>
      </c>
      <c r="H4200" t="s">
        <v>24</v>
      </c>
      <c r="I4200" s="36">
        <v>26660</v>
      </c>
      <c r="J4200" t="s">
        <v>2906</v>
      </c>
      <c r="K4200" t="s">
        <v>2930</v>
      </c>
      <c r="L4200" t="s">
        <v>25</v>
      </c>
      <c r="M4200" s="2">
        <v>45618</v>
      </c>
      <c r="N4200" t="s">
        <v>25</v>
      </c>
      <c r="O4200" t="s">
        <v>25</v>
      </c>
      <c r="P4200" t="s">
        <v>18</v>
      </c>
      <c r="Q4200" t="s">
        <v>18</v>
      </c>
      <c r="R4200" t="s">
        <v>18</v>
      </c>
      <c r="S4200" t="s">
        <v>18</v>
      </c>
      <c r="T4200" t="s">
        <v>18</v>
      </c>
      <c r="U4200" t="s">
        <v>18</v>
      </c>
      <c r="V4200" t="s">
        <v>18</v>
      </c>
      <c r="W4200" s="45" t="str">
        <f>IF(Table1[[#This Row],[Sex at Birth]]="F","Female","Male")</f>
        <v>Female</v>
      </c>
      <c r="X4200" s="43">
        <v>45657</v>
      </c>
      <c r="Y4200" s="44">
        <f>Table1[[#This Row],[Report cutoff date]]-Table1[[#This Row],[DOB]]</f>
        <v>18997</v>
      </c>
      <c r="Z4200" s="68">
        <f>ROUNDDOWN(Table1[[#This Row],[Days old - as of report cutoff date]]/365,0)</f>
        <v>52</v>
      </c>
      <c r="AA4200" s="45" t="str">
        <f>IF(Table1[[#This Row],[Years old]]&gt;=55,"55+","54 and under")</f>
        <v>54 and under</v>
      </c>
      <c r="AB4200" s="45" t="str">
        <f>VLOOKUP(Table1[[#This Row],[Years old]],Lookups!$A$1:$C$101,2,FALSE)</f>
        <v>50 - 59</v>
      </c>
      <c r="AC4200" s="45" t="str">
        <f>VLOOKUP(Table1[[#This Row],[Years old]],Lookups!$A$1:$C$101,3,FALSE)</f>
        <v>50 - 54</v>
      </c>
      <c r="AD4200" s="45" t="str">
        <f>VLOOKUP(Table1[[#This Row],[Race]],Lookups!$E$2:$F$11,2,FALSE)</f>
        <v>White</v>
      </c>
      <c r="AE4200" s="45" t="str">
        <f>VLOOKUP(Table1[[#This Row],[Ethnicity]],Lookups!$H$2:$I$6,2,FALSE)</f>
        <v>Not Hispanic/Latino</v>
      </c>
      <c r="AF4200" s="45" t="str">
        <f>VLOOKUP(Table1[[#This Row],[Language]],Lookups!$K$2:$L$9,2,FALSE)</f>
        <v>English</v>
      </c>
      <c r="AG4200" s="46">
        <v>42005</v>
      </c>
      <c r="AH4200" s="46">
        <v>45657</v>
      </c>
      <c r="AI4200" s="46" t="str">
        <f>IF(Table1[[#This Row],[Colonoscopy Date]]="","",DATEVALUE(Table1[[#This Row],[Colonoscopy Date]]))</f>
        <v/>
      </c>
      <c r="AJ42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01" spans="1:36" x14ac:dyDescent="0.25">
      <c r="A4201">
        <v>13098</v>
      </c>
      <c r="B4201" t="s">
        <v>1635</v>
      </c>
      <c r="C4201" t="s">
        <v>20</v>
      </c>
      <c r="D4201" t="s">
        <v>21</v>
      </c>
      <c r="E4201" t="s">
        <v>22</v>
      </c>
      <c r="F4201" t="s">
        <v>30</v>
      </c>
      <c r="G4201" t="s">
        <v>7893</v>
      </c>
      <c r="H4201" t="s">
        <v>35</v>
      </c>
      <c r="I4201" s="36">
        <v>26661</v>
      </c>
      <c r="J4201" t="s">
        <v>2912</v>
      </c>
      <c r="K4201" t="s">
        <v>2936</v>
      </c>
      <c r="L4201" t="s">
        <v>25</v>
      </c>
      <c r="M4201" s="2">
        <v>45541</v>
      </c>
      <c r="N4201" t="s">
        <v>53</v>
      </c>
      <c r="O4201" t="s">
        <v>25</v>
      </c>
      <c r="P4201" t="s">
        <v>747</v>
      </c>
      <c r="Q4201" t="s">
        <v>18</v>
      </c>
      <c r="R4201" t="s">
        <v>18</v>
      </c>
      <c r="S4201" t="s">
        <v>18</v>
      </c>
      <c r="T4201" t="s">
        <v>18</v>
      </c>
      <c r="U4201" t="s">
        <v>18</v>
      </c>
      <c r="V4201" t="s">
        <v>18</v>
      </c>
      <c r="W4201" s="45" t="str">
        <f>IF(Table1[[#This Row],[Sex at Birth]]="F","Female","Male")</f>
        <v>Male</v>
      </c>
      <c r="X4201" s="43">
        <v>45657</v>
      </c>
      <c r="Y4201" s="44">
        <f>Table1[[#This Row],[Report cutoff date]]-Table1[[#This Row],[DOB]]</f>
        <v>18996</v>
      </c>
      <c r="Z4201" s="68">
        <f>ROUNDDOWN(Table1[[#This Row],[Days old - as of report cutoff date]]/365,0)</f>
        <v>52</v>
      </c>
      <c r="AA4201" s="45" t="str">
        <f>IF(Table1[[#This Row],[Years old]]&gt;=55,"55+","54 and under")</f>
        <v>54 and under</v>
      </c>
      <c r="AB4201" s="45" t="str">
        <f>VLOOKUP(Table1[[#This Row],[Years old]],Lookups!$A$1:$C$101,2,FALSE)</f>
        <v>50 - 59</v>
      </c>
      <c r="AC4201" s="45" t="str">
        <f>VLOOKUP(Table1[[#This Row],[Years old]],Lookups!$A$1:$C$101,3,FALSE)</f>
        <v>50 - 54</v>
      </c>
      <c r="AD4201" s="45" t="str">
        <f>VLOOKUP(Table1[[#This Row],[Race]],Lookups!$E$2:$F$11,2,FALSE)</f>
        <v>White</v>
      </c>
      <c r="AE4201" s="45" t="str">
        <f>VLOOKUP(Table1[[#This Row],[Ethnicity]],Lookups!$H$2:$I$6,2,FALSE)</f>
        <v>Not Hispanic/Latino</v>
      </c>
      <c r="AF4201" s="45" t="str">
        <f>VLOOKUP(Table1[[#This Row],[Language]],Lookups!$K$2:$L$9,2,FALSE)</f>
        <v>English</v>
      </c>
      <c r="AG4201" s="46">
        <v>42005</v>
      </c>
      <c r="AH4201" s="46">
        <v>45657</v>
      </c>
      <c r="AI4201" s="46">
        <f>IF(Table1[[#This Row],[Colonoscopy Date]]="","",DATEVALUE(Table1[[#This Row],[Colonoscopy Date]]))</f>
        <v>44844</v>
      </c>
      <c r="AJ42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02" spans="1:36" x14ac:dyDescent="0.25">
      <c r="A4202">
        <v>12313</v>
      </c>
      <c r="B4202" t="s">
        <v>2359</v>
      </c>
      <c r="C4202" t="s">
        <v>20</v>
      </c>
      <c r="D4202" t="s">
        <v>21</v>
      </c>
      <c r="E4202" t="s">
        <v>22</v>
      </c>
      <c r="F4202" t="s">
        <v>29</v>
      </c>
      <c r="G4202" t="s">
        <v>7307</v>
      </c>
      <c r="H4202" t="s">
        <v>24</v>
      </c>
      <c r="I4202" s="36">
        <v>26663</v>
      </c>
      <c r="J4202" t="s">
        <v>2911</v>
      </c>
      <c r="K4202" t="s">
        <v>2935</v>
      </c>
      <c r="L4202" t="s">
        <v>25</v>
      </c>
      <c r="M4202" s="2">
        <v>45565</v>
      </c>
      <c r="N4202" t="s">
        <v>53</v>
      </c>
      <c r="O4202" t="s">
        <v>25</v>
      </c>
      <c r="P4202" t="s">
        <v>364</v>
      </c>
      <c r="Q4202" t="s">
        <v>18</v>
      </c>
      <c r="R4202" t="s">
        <v>18</v>
      </c>
      <c r="S4202" t="s">
        <v>18</v>
      </c>
      <c r="T4202" t="s">
        <v>18</v>
      </c>
      <c r="U4202" t="s">
        <v>18</v>
      </c>
      <c r="V4202" t="s">
        <v>18</v>
      </c>
      <c r="W4202" s="45" t="str">
        <f>IF(Table1[[#This Row],[Sex at Birth]]="F","Female","Male")</f>
        <v>Female</v>
      </c>
      <c r="X4202" s="43">
        <v>45657</v>
      </c>
      <c r="Y4202" s="44">
        <f>Table1[[#This Row],[Report cutoff date]]-Table1[[#This Row],[DOB]]</f>
        <v>18994</v>
      </c>
      <c r="Z4202" s="68">
        <f>ROUNDDOWN(Table1[[#This Row],[Days old - as of report cutoff date]]/365,0)</f>
        <v>52</v>
      </c>
      <c r="AA4202" s="45" t="str">
        <f>IF(Table1[[#This Row],[Years old]]&gt;=55,"55+","54 and under")</f>
        <v>54 and under</v>
      </c>
      <c r="AB4202" s="45" t="str">
        <f>VLOOKUP(Table1[[#This Row],[Years old]],Lookups!$A$1:$C$101,2,FALSE)</f>
        <v>50 - 59</v>
      </c>
      <c r="AC4202" s="45" t="str">
        <f>VLOOKUP(Table1[[#This Row],[Years old]],Lookups!$A$1:$C$101,3,FALSE)</f>
        <v>50 - 54</v>
      </c>
      <c r="AD4202" s="45" t="str">
        <f>VLOOKUP(Table1[[#This Row],[Race]],Lookups!$E$2:$F$11,2,FALSE)</f>
        <v>White</v>
      </c>
      <c r="AE4202" s="45" t="str">
        <f>VLOOKUP(Table1[[#This Row],[Ethnicity]],Lookups!$H$2:$I$6,2,FALSE)</f>
        <v>Not Hispanic/Latino</v>
      </c>
      <c r="AF4202" s="45" t="str">
        <f>VLOOKUP(Table1[[#This Row],[Language]],Lookups!$K$2:$L$9,2,FALSE)</f>
        <v>English</v>
      </c>
      <c r="AG4202" s="46">
        <v>42005</v>
      </c>
      <c r="AH4202" s="46">
        <v>45657</v>
      </c>
      <c r="AI4202" s="46">
        <f>IF(Table1[[#This Row],[Colonoscopy Date]]="","",DATEVALUE(Table1[[#This Row],[Colonoscopy Date]]))</f>
        <v>44781</v>
      </c>
      <c r="AJ42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03" spans="1:36" x14ac:dyDescent="0.25">
      <c r="A4203">
        <v>12755</v>
      </c>
      <c r="B4203" t="s">
        <v>1697</v>
      </c>
      <c r="C4203" t="s">
        <v>20</v>
      </c>
      <c r="D4203" t="s">
        <v>21</v>
      </c>
      <c r="E4203" t="s">
        <v>22</v>
      </c>
      <c r="F4203" t="s">
        <v>30</v>
      </c>
      <c r="G4203" t="s">
        <v>4721</v>
      </c>
      <c r="H4203" t="s">
        <v>35</v>
      </c>
      <c r="I4203" s="36">
        <v>26670</v>
      </c>
      <c r="J4203" t="s">
        <v>2883</v>
      </c>
      <c r="K4203" t="s">
        <v>2930</v>
      </c>
      <c r="L4203" t="s">
        <v>25</v>
      </c>
      <c r="M4203" s="2">
        <v>45589</v>
      </c>
      <c r="N4203" t="s">
        <v>25</v>
      </c>
      <c r="O4203" t="s">
        <v>25</v>
      </c>
      <c r="P4203" t="s">
        <v>18</v>
      </c>
      <c r="Q4203" t="s">
        <v>18</v>
      </c>
      <c r="R4203" t="s">
        <v>18</v>
      </c>
      <c r="S4203" t="s">
        <v>18</v>
      </c>
      <c r="T4203" t="s">
        <v>18</v>
      </c>
      <c r="U4203" t="s">
        <v>18</v>
      </c>
      <c r="V4203" t="s">
        <v>18</v>
      </c>
      <c r="W4203" s="45" t="str">
        <f>IF(Table1[[#This Row],[Sex at Birth]]="F","Female","Male")</f>
        <v>Male</v>
      </c>
      <c r="X4203" s="43">
        <v>45657</v>
      </c>
      <c r="Y4203" s="44">
        <f>Table1[[#This Row],[Report cutoff date]]-Table1[[#This Row],[DOB]]</f>
        <v>18987</v>
      </c>
      <c r="Z4203" s="68">
        <f>ROUNDDOWN(Table1[[#This Row],[Days old - as of report cutoff date]]/365,0)</f>
        <v>52</v>
      </c>
      <c r="AA4203" s="45" t="str">
        <f>IF(Table1[[#This Row],[Years old]]&gt;=55,"55+","54 and under")</f>
        <v>54 and under</v>
      </c>
      <c r="AB4203" s="45" t="str">
        <f>VLOOKUP(Table1[[#This Row],[Years old]],Lookups!$A$1:$C$101,2,FALSE)</f>
        <v>50 - 59</v>
      </c>
      <c r="AC4203" s="45" t="str">
        <f>VLOOKUP(Table1[[#This Row],[Years old]],Lookups!$A$1:$C$101,3,FALSE)</f>
        <v>50 - 54</v>
      </c>
      <c r="AD4203" s="45" t="str">
        <f>VLOOKUP(Table1[[#This Row],[Race]],Lookups!$E$2:$F$11,2,FALSE)</f>
        <v>White</v>
      </c>
      <c r="AE4203" s="45" t="str">
        <f>VLOOKUP(Table1[[#This Row],[Ethnicity]],Lookups!$H$2:$I$6,2,FALSE)</f>
        <v>Not Hispanic/Latino</v>
      </c>
      <c r="AF4203" s="45" t="str">
        <f>VLOOKUP(Table1[[#This Row],[Language]],Lookups!$K$2:$L$9,2,FALSE)</f>
        <v>English</v>
      </c>
      <c r="AG4203" s="46">
        <v>42005</v>
      </c>
      <c r="AH4203" s="46">
        <v>45657</v>
      </c>
      <c r="AI4203" s="46" t="str">
        <f>IF(Table1[[#This Row],[Colonoscopy Date]]="","",DATEVALUE(Table1[[#This Row],[Colonoscopy Date]]))</f>
        <v/>
      </c>
      <c r="AJ42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04" spans="1:36" x14ac:dyDescent="0.25">
      <c r="A4204">
        <v>15214</v>
      </c>
      <c r="B4204" t="s">
        <v>1661</v>
      </c>
      <c r="C4204" t="s">
        <v>20</v>
      </c>
      <c r="D4204" t="s">
        <v>21</v>
      </c>
      <c r="E4204" t="s">
        <v>22</v>
      </c>
      <c r="F4204" t="s">
        <v>100</v>
      </c>
      <c r="G4204" t="s">
        <v>4580</v>
      </c>
      <c r="H4204" t="s">
        <v>35</v>
      </c>
      <c r="I4204" s="36">
        <v>26673</v>
      </c>
      <c r="J4204" t="s">
        <v>2890</v>
      </c>
      <c r="K4204" t="s">
        <v>2930</v>
      </c>
      <c r="L4204" t="s">
        <v>25</v>
      </c>
      <c r="M4204" s="2">
        <v>45614</v>
      </c>
      <c r="N4204" t="s">
        <v>25</v>
      </c>
      <c r="O4204" t="s">
        <v>25</v>
      </c>
      <c r="P4204" t="s">
        <v>18</v>
      </c>
      <c r="Q4204" t="s">
        <v>18</v>
      </c>
      <c r="R4204" t="s">
        <v>18</v>
      </c>
      <c r="S4204" t="s">
        <v>18</v>
      </c>
      <c r="T4204" t="s">
        <v>18</v>
      </c>
      <c r="U4204" t="s">
        <v>18</v>
      </c>
      <c r="V4204" t="s">
        <v>18</v>
      </c>
      <c r="W4204" s="45" t="str">
        <f>IF(Table1[[#This Row],[Sex at Birth]]="F","Female","Male")</f>
        <v>Male</v>
      </c>
      <c r="X4204" s="43">
        <v>45657</v>
      </c>
      <c r="Y4204" s="44">
        <f>Table1[[#This Row],[Report cutoff date]]-Table1[[#This Row],[DOB]]</f>
        <v>18984</v>
      </c>
      <c r="Z4204" s="68">
        <f>ROUNDDOWN(Table1[[#This Row],[Days old - as of report cutoff date]]/365,0)</f>
        <v>52</v>
      </c>
      <c r="AA4204" s="45" t="str">
        <f>IF(Table1[[#This Row],[Years old]]&gt;=55,"55+","54 and under")</f>
        <v>54 and under</v>
      </c>
      <c r="AB4204" s="45" t="str">
        <f>VLOOKUP(Table1[[#This Row],[Years old]],Lookups!$A$1:$C$101,2,FALSE)</f>
        <v>50 - 59</v>
      </c>
      <c r="AC4204" s="45" t="str">
        <f>VLOOKUP(Table1[[#This Row],[Years old]],Lookups!$A$1:$C$101,3,FALSE)</f>
        <v>50 - 54</v>
      </c>
      <c r="AD4204" s="45" t="str">
        <f>VLOOKUP(Table1[[#This Row],[Race]],Lookups!$E$2:$F$11,2,FALSE)</f>
        <v>White</v>
      </c>
      <c r="AE4204" s="45" t="str">
        <f>VLOOKUP(Table1[[#This Row],[Ethnicity]],Lookups!$H$2:$I$6,2,FALSE)</f>
        <v>Not Hispanic/Latino</v>
      </c>
      <c r="AF4204" s="45" t="str">
        <f>VLOOKUP(Table1[[#This Row],[Language]],Lookups!$K$2:$L$9,2,FALSE)</f>
        <v>English</v>
      </c>
      <c r="AG4204" s="46">
        <v>42005</v>
      </c>
      <c r="AH4204" s="46">
        <v>45657</v>
      </c>
      <c r="AI4204" s="46" t="str">
        <f>IF(Table1[[#This Row],[Colonoscopy Date]]="","",DATEVALUE(Table1[[#This Row],[Colonoscopy Date]]))</f>
        <v/>
      </c>
      <c r="AJ42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05" spans="1:36" x14ac:dyDescent="0.25">
      <c r="A4205">
        <v>15414</v>
      </c>
      <c r="B4205" t="s">
        <v>1712</v>
      </c>
      <c r="C4205" t="s">
        <v>20</v>
      </c>
      <c r="D4205" t="s">
        <v>21</v>
      </c>
      <c r="E4205" t="s">
        <v>22</v>
      </c>
      <c r="F4205" t="s">
        <v>132</v>
      </c>
      <c r="G4205" t="s">
        <v>5963</v>
      </c>
      <c r="H4205" t="s">
        <v>24</v>
      </c>
      <c r="I4205" s="36">
        <v>26674</v>
      </c>
      <c r="J4205" t="s">
        <v>2924</v>
      </c>
      <c r="K4205" t="s">
        <v>2930</v>
      </c>
      <c r="L4205" t="s">
        <v>25</v>
      </c>
      <c r="M4205" s="2">
        <v>45649</v>
      </c>
      <c r="N4205" t="s">
        <v>25</v>
      </c>
      <c r="O4205" t="s">
        <v>25</v>
      </c>
      <c r="P4205" t="s">
        <v>18</v>
      </c>
      <c r="Q4205" t="s">
        <v>18</v>
      </c>
      <c r="R4205" t="s">
        <v>18</v>
      </c>
      <c r="S4205" t="s">
        <v>18</v>
      </c>
      <c r="T4205" t="s">
        <v>18</v>
      </c>
      <c r="U4205" t="s">
        <v>18</v>
      </c>
      <c r="V4205" t="s">
        <v>18</v>
      </c>
      <c r="W4205" s="45" t="str">
        <f>IF(Table1[[#This Row],[Sex at Birth]]="F","Female","Male")</f>
        <v>Female</v>
      </c>
      <c r="X4205" s="43">
        <v>45657</v>
      </c>
      <c r="Y4205" s="44">
        <f>Table1[[#This Row],[Report cutoff date]]-Table1[[#This Row],[DOB]]</f>
        <v>18983</v>
      </c>
      <c r="Z4205" s="68">
        <f>ROUNDDOWN(Table1[[#This Row],[Days old - as of report cutoff date]]/365,0)</f>
        <v>52</v>
      </c>
      <c r="AA4205" s="45" t="str">
        <f>IF(Table1[[#This Row],[Years old]]&gt;=55,"55+","54 and under")</f>
        <v>54 and under</v>
      </c>
      <c r="AB4205" s="45" t="str">
        <f>VLOOKUP(Table1[[#This Row],[Years old]],Lookups!$A$1:$C$101,2,FALSE)</f>
        <v>50 - 59</v>
      </c>
      <c r="AC4205" s="45" t="str">
        <f>VLOOKUP(Table1[[#This Row],[Years old]],Lookups!$A$1:$C$101,3,FALSE)</f>
        <v>50 - 54</v>
      </c>
      <c r="AD4205" s="45" t="str">
        <f>VLOOKUP(Table1[[#This Row],[Race]],Lookups!$E$2:$F$11,2,FALSE)</f>
        <v>White</v>
      </c>
      <c r="AE4205" s="45" t="str">
        <f>VLOOKUP(Table1[[#This Row],[Ethnicity]],Lookups!$H$2:$I$6,2,FALSE)</f>
        <v>Not Hispanic/Latino</v>
      </c>
      <c r="AF4205" s="45" t="str">
        <f>VLOOKUP(Table1[[#This Row],[Language]],Lookups!$K$2:$L$9,2,FALSE)</f>
        <v>English</v>
      </c>
      <c r="AG4205" s="46">
        <v>42005</v>
      </c>
      <c r="AH4205" s="46">
        <v>45657</v>
      </c>
      <c r="AI4205" s="46" t="str">
        <f>IF(Table1[[#This Row],[Colonoscopy Date]]="","",DATEVALUE(Table1[[#This Row],[Colonoscopy Date]]))</f>
        <v/>
      </c>
      <c r="AJ42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06" spans="1:36" x14ac:dyDescent="0.25">
      <c r="A4206">
        <v>12979</v>
      </c>
      <c r="B4206" t="s">
        <v>1583</v>
      </c>
      <c r="C4206" t="s">
        <v>20</v>
      </c>
      <c r="D4206" t="s">
        <v>21</v>
      </c>
      <c r="E4206" t="s">
        <v>22</v>
      </c>
      <c r="F4206" t="s">
        <v>36</v>
      </c>
      <c r="G4206" t="s">
        <v>8115</v>
      </c>
      <c r="H4206" t="s">
        <v>24</v>
      </c>
      <c r="I4206" s="36">
        <v>26675</v>
      </c>
      <c r="J4206" t="s">
        <v>2914</v>
      </c>
      <c r="K4206" t="s">
        <v>2936</v>
      </c>
      <c r="L4206" t="s">
        <v>25</v>
      </c>
      <c r="M4206" s="2">
        <v>45590</v>
      </c>
      <c r="N4206" t="s">
        <v>25</v>
      </c>
      <c r="O4206" t="s">
        <v>25</v>
      </c>
      <c r="P4206" t="s">
        <v>18</v>
      </c>
      <c r="Q4206" t="s">
        <v>18</v>
      </c>
      <c r="R4206" t="s">
        <v>18</v>
      </c>
      <c r="S4206" t="s">
        <v>18</v>
      </c>
      <c r="T4206" t="s">
        <v>18</v>
      </c>
      <c r="U4206" t="s">
        <v>18</v>
      </c>
      <c r="V4206" t="s">
        <v>18</v>
      </c>
      <c r="W4206" s="45" t="str">
        <f>IF(Table1[[#This Row],[Sex at Birth]]="F","Female","Male")</f>
        <v>Female</v>
      </c>
      <c r="X4206" s="43">
        <v>45657</v>
      </c>
      <c r="Y4206" s="44">
        <f>Table1[[#This Row],[Report cutoff date]]-Table1[[#This Row],[DOB]]</f>
        <v>18982</v>
      </c>
      <c r="Z4206" s="68">
        <f>ROUNDDOWN(Table1[[#This Row],[Days old - as of report cutoff date]]/365,0)</f>
        <v>52</v>
      </c>
      <c r="AA4206" s="45" t="str">
        <f>IF(Table1[[#This Row],[Years old]]&gt;=55,"55+","54 and under")</f>
        <v>54 and under</v>
      </c>
      <c r="AB4206" s="45" t="str">
        <f>VLOOKUP(Table1[[#This Row],[Years old]],Lookups!$A$1:$C$101,2,FALSE)</f>
        <v>50 - 59</v>
      </c>
      <c r="AC4206" s="45" t="str">
        <f>VLOOKUP(Table1[[#This Row],[Years old]],Lookups!$A$1:$C$101,3,FALSE)</f>
        <v>50 - 54</v>
      </c>
      <c r="AD4206" s="45" t="str">
        <f>VLOOKUP(Table1[[#This Row],[Race]],Lookups!$E$2:$F$11,2,FALSE)</f>
        <v>White</v>
      </c>
      <c r="AE4206" s="45" t="str">
        <f>VLOOKUP(Table1[[#This Row],[Ethnicity]],Lookups!$H$2:$I$6,2,FALSE)</f>
        <v>Not Hispanic/Latino</v>
      </c>
      <c r="AF4206" s="45" t="str">
        <f>VLOOKUP(Table1[[#This Row],[Language]],Lookups!$K$2:$L$9,2,FALSE)</f>
        <v>English</v>
      </c>
      <c r="AG4206" s="46">
        <v>42005</v>
      </c>
      <c r="AH4206" s="46">
        <v>45657</v>
      </c>
      <c r="AI4206" s="46" t="str">
        <f>IF(Table1[[#This Row],[Colonoscopy Date]]="","",DATEVALUE(Table1[[#This Row],[Colonoscopy Date]]))</f>
        <v/>
      </c>
      <c r="AJ42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07" spans="1:36" x14ac:dyDescent="0.25">
      <c r="A4207">
        <v>14318</v>
      </c>
      <c r="B4207" t="s">
        <v>1689</v>
      </c>
      <c r="C4207" t="s">
        <v>20</v>
      </c>
      <c r="D4207" t="s">
        <v>21</v>
      </c>
      <c r="E4207" t="s">
        <v>22</v>
      </c>
      <c r="F4207" t="s">
        <v>30</v>
      </c>
      <c r="G4207" t="s">
        <v>6107</v>
      </c>
      <c r="H4207" t="s">
        <v>35</v>
      </c>
      <c r="I4207" s="36">
        <v>26675</v>
      </c>
      <c r="J4207" t="s">
        <v>2913</v>
      </c>
      <c r="K4207" t="s">
        <v>2930</v>
      </c>
      <c r="L4207" t="s">
        <v>25</v>
      </c>
      <c r="M4207" s="2">
        <v>45324</v>
      </c>
      <c r="N4207" t="s">
        <v>25</v>
      </c>
      <c r="O4207" t="s">
        <v>25</v>
      </c>
      <c r="P4207" t="s">
        <v>18</v>
      </c>
      <c r="Q4207" t="s">
        <v>18</v>
      </c>
      <c r="R4207" t="s">
        <v>18</v>
      </c>
      <c r="S4207" t="s">
        <v>18</v>
      </c>
      <c r="T4207" t="s">
        <v>18</v>
      </c>
      <c r="U4207" t="s">
        <v>18</v>
      </c>
      <c r="V4207" t="s">
        <v>18</v>
      </c>
      <c r="W4207" s="45" t="str">
        <f>IF(Table1[[#This Row],[Sex at Birth]]="F","Female","Male")</f>
        <v>Male</v>
      </c>
      <c r="X4207" s="43">
        <v>45657</v>
      </c>
      <c r="Y4207" s="44">
        <f>Table1[[#This Row],[Report cutoff date]]-Table1[[#This Row],[DOB]]</f>
        <v>18982</v>
      </c>
      <c r="Z4207" s="68">
        <f>ROUNDDOWN(Table1[[#This Row],[Days old - as of report cutoff date]]/365,0)</f>
        <v>52</v>
      </c>
      <c r="AA4207" s="45" t="str">
        <f>IF(Table1[[#This Row],[Years old]]&gt;=55,"55+","54 and under")</f>
        <v>54 and under</v>
      </c>
      <c r="AB4207" s="45" t="str">
        <f>VLOOKUP(Table1[[#This Row],[Years old]],Lookups!$A$1:$C$101,2,FALSE)</f>
        <v>50 - 59</v>
      </c>
      <c r="AC4207" s="45" t="str">
        <f>VLOOKUP(Table1[[#This Row],[Years old]],Lookups!$A$1:$C$101,3,FALSE)</f>
        <v>50 - 54</v>
      </c>
      <c r="AD4207" s="45" t="str">
        <f>VLOOKUP(Table1[[#This Row],[Race]],Lookups!$E$2:$F$11,2,FALSE)</f>
        <v>White</v>
      </c>
      <c r="AE4207" s="45" t="str">
        <f>VLOOKUP(Table1[[#This Row],[Ethnicity]],Lookups!$H$2:$I$6,2,FALSE)</f>
        <v>Not Hispanic/Latino</v>
      </c>
      <c r="AF4207" s="45" t="str">
        <f>VLOOKUP(Table1[[#This Row],[Language]],Lookups!$K$2:$L$9,2,FALSE)</f>
        <v>English</v>
      </c>
      <c r="AG4207" s="46">
        <v>42005</v>
      </c>
      <c r="AH4207" s="46">
        <v>45657</v>
      </c>
      <c r="AI4207" s="46" t="str">
        <f>IF(Table1[[#This Row],[Colonoscopy Date]]="","",DATEVALUE(Table1[[#This Row],[Colonoscopy Date]]))</f>
        <v/>
      </c>
      <c r="AJ42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08" spans="1:36" x14ac:dyDescent="0.25">
      <c r="A4208">
        <v>12363</v>
      </c>
      <c r="B4208" t="s">
        <v>1611</v>
      </c>
      <c r="C4208" t="s">
        <v>20</v>
      </c>
      <c r="D4208" t="s">
        <v>21</v>
      </c>
      <c r="E4208" t="s">
        <v>22</v>
      </c>
      <c r="F4208" t="s">
        <v>30</v>
      </c>
      <c r="G4208" t="s">
        <v>3368</v>
      </c>
      <c r="H4208" t="s">
        <v>24</v>
      </c>
      <c r="I4208" s="36">
        <v>26679</v>
      </c>
      <c r="J4208" t="s">
        <v>2914</v>
      </c>
      <c r="K4208" t="s">
        <v>2936</v>
      </c>
      <c r="L4208" t="s">
        <v>25</v>
      </c>
      <c r="M4208" s="2">
        <v>45573</v>
      </c>
      <c r="N4208" t="s">
        <v>53</v>
      </c>
      <c r="O4208" t="s">
        <v>25</v>
      </c>
      <c r="P4208" t="s">
        <v>18</v>
      </c>
      <c r="Q4208" t="s">
        <v>18</v>
      </c>
      <c r="R4208" t="s">
        <v>18</v>
      </c>
      <c r="S4208" t="s">
        <v>926</v>
      </c>
      <c r="T4208" t="s">
        <v>27</v>
      </c>
      <c r="U4208" t="s">
        <v>18</v>
      </c>
      <c r="V4208" t="s">
        <v>18</v>
      </c>
      <c r="W4208" s="45" t="str">
        <f>IF(Table1[[#This Row],[Sex at Birth]]="F","Female","Male")</f>
        <v>Female</v>
      </c>
      <c r="X4208" s="43">
        <v>45657</v>
      </c>
      <c r="Y4208" s="44">
        <f>Table1[[#This Row],[Report cutoff date]]-Table1[[#This Row],[DOB]]</f>
        <v>18978</v>
      </c>
      <c r="Z4208" s="68">
        <f>ROUNDDOWN(Table1[[#This Row],[Days old - as of report cutoff date]]/365,0)</f>
        <v>51</v>
      </c>
      <c r="AA4208" s="45" t="str">
        <f>IF(Table1[[#This Row],[Years old]]&gt;=55,"55+","54 and under")</f>
        <v>54 and under</v>
      </c>
      <c r="AB4208" s="45" t="str">
        <f>VLOOKUP(Table1[[#This Row],[Years old]],Lookups!$A$1:$C$101,2,FALSE)</f>
        <v>50 - 59</v>
      </c>
      <c r="AC4208" s="45" t="str">
        <f>VLOOKUP(Table1[[#This Row],[Years old]],Lookups!$A$1:$C$101,3,FALSE)</f>
        <v>50 - 54</v>
      </c>
      <c r="AD4208" s="45" t="str">
        <f>VLOOKUP(Table1[[#This Row],[Race]],Lookups!$E$2:$F$11,2,FALSE)</f>
        <v>White</v>
      </c>
      <c r="AE4208" s="45" t="str">
        <f>VLOOKUP(Table1[[#This Row],[Ethnicity]],Lookups!$H$2:$I$6,2,FALSE)</f>
        <v>Not Hispanic/Latino</v>
      </c>
      <c r="AF4208" s="45" t="str">
        <f>VLOOKUP(Table1[[#This Row],[Language]],Lookups!$K$2:$L$9,2,FALSE)</f>
        <v>English</v>
      </c>
      <c r="AG4208" s="46">
        <v>42005</v>
      </c>
      <c r="AH4208" s="46">
        <v>45657</v>
      </c>
      <c r="AI4208" s="46" t="str">
        <f>IF(Table1[[#This Row],[Colonoscopy Date]]="","",DATEVALUE(Table1[[#This Row],[Colonoscopy Date]]))</f>
        <v/>
      </c>
      <c r="AJ42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09" spans="1:36" x14ac:dyDescent="0.25">
      <c r="A4209">
        <v>14854</v>
      </c>
      <c r="B4209" t="s">
        <v>1659</v>
      </c>
      <c r="C4209" t="s">
        <v>20</v>
      </c>
      <c r="D4209" t="s">
        <v>21</v>
      </c>
      <c r="E4209" t="s">
        <v>22</v>
      </c>
      <c r="F4209" t="s">
        <v>32</v>
      </c>
      <c r="G4209" t="s">
        <v>6174</v>
      </c>
      <c r="H4209" t="s">
        <v>24</v>
      </c>
      <c r="I4209" s="36">
        <v>26681</v>
      </c>
      <c r="J4209" t="s">
        <v>2913</v>
      </c>
      <c r="K4209" t="s">
        <v>2930</v>
      </c>
      <c r="L4209" t="s">
        <v>25</v>
      </c>
      <c r="M4209" s="2">
        <v>45314</v>
      </c>
      <c r="N4209" t="s">
        <v>25</v>
      </c>
      <c r="O4209" t="s">
        <v>25</v>
      </c>
      <c r="P4209" t="s">
        <v>18</v>
      </c>
      <c r="Q4209" t="s">
        <v>18</v>
      </c>
      <c r="R4209" t="s">
        <v>18</v>
      </c>
      <c r="S4209" t="s">
        <v>18</v>
      </c>
      <c r="T4209" t="s">
        <v>18</v>
      </c>
      <c r="U4209" t="s">
        <v>18</v>
      </c>
      <c r="V4209" t="s">
        <v>18</v>
      </c>
      <c r="W4209" s="45" t="str">
        <f>IF(Table1[[#This Row],[Sex at Birth]]="F","Female","Male")</f>
        <v>Female</v>
      </c>
      <c r="X4209" s="43">
        <v>45657</v>
      </c>
      <c r="Y4209" s="44">
        <f>Table1[[#This Row],[Report cutoff date]]-Table1[[#This Row],[DOB]]</f>
        <v>18976</v>
      </c>
      <c r="Z4209" s="68">
        <f>ROUNDDOWN(Table1[[#This Row],[Days old - as of report cutoff date]]/365,0)</f>
        <v>51</v>
      </c>
      <c r="AA4209" s="45" t="str">
        <f>IF(Table1[[#This Row],[Years old]]&gt;=55,"55+","54 and under")</f>
        <v>54 and under</v>
      </c>
      <c r="AB4209" s="45" t="str">
        <f>VLOOKUP(Table1[[#This Row],[Years old]],Lookups!$A$1:$C$101,2,FALSE)</f>
        <v>50 - 59</v>
      </c>
      <c r="AC4209" s="45" t="str">
        <f>VLOOKUP(Table1[[#This Row],[Years old]],Lookups!$A$1:$C$101,3,FALSE)</f>
        <v>50 - 54</v>
      </c>
      <c r="AD4209" s="45" t="str">
        <f>VLOOKUP(Table1[[#This Row],[Race]],Lookups!$E$2:$F$11,2,FALSE)</f>
        <v>White</v>
      </c>
      <c r="AE4209" s="45" t="str">
        <f>VLOOKUP(Table1[[#This Row],[Ethnicity]],Lookups!$H$2:$I$6,2,FALSE)</f>
        <v>Not Hispanic/Latino</v>
      </c>
      <c r="AF4209" s="45" t="str">
        <f>VLOOKUP(Table1[[#This Row],[Language]],Lookups!$K$2:$L$9,2,FALSE)</f>
        <v>English</v>
      </c>
      <c r="AG4209" s="46">
        <v>42005</v>
      </c>
      <c r="AH4209" s="46">
        <v>45657</v>
      </c>
      <c r="AI4209" s="46" t="str">
        <f>IF(Table1[[#This Row],[Colonoscopy Date]]="","",DATEVALUE(Table1[[#This Row],[Colonoscopy Date]]))</f>
        <v/>
      </c>
      <c r="AJ42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10" spans="1:36" x14ac:dyDescent="0.25">
      <c r="A4210">
        <v>10832</v>
      </c>
      <c r="B4210" t="s">
        <v>1680</v>
      </c>
      <c r="C4210" t="s">
        <v>20</v>
      </c>
      <c r="D4210" t="s">
        <v>21</v>
      </c>
      <c r="E4210" t="s">
        <v>22</v>
      </c>
      <c r="F4210" t="s">
        <v>30</v>
      </c>
      <c r="G4210" t="s">
        <v>3840</v>
      </c>
      <c r="H4210" t="s">
        <v>24</v>
      </c>
      <c r="I4210" s="36">
        <v>26682</v>
      </c>
      <c r="J4210" t="s">
        <v>2913</v>
      </c>
      <c r="K4210" t="s">
        <v>2931</v>
      </c>
      <c r="L4210" t="s">
        <v>25</v>
      </c>
      <c r="M4210" s="2">
        <v>45657</v>
      </c>
      <c r="N4210" t="s">
        <v>53</v>
      </c>
      <c r="O4210" t="s">
        <v>25</v>
      </c>
      <c r="P4210" t="s">
        <v>1403</v>
      </c>
      <c r="Q4210" t="s">
        <v>18</v>
      </c>
      <c r="R4210" t="s">
        <v>18</v>
      </c>
      <c r="S4210" t="s">
        <v>18</v>
      </c>
      <c r="T4210" t="s">
        <v>18</v>
      </c>
      <c r="U4210" t="s">
        <v>18</v>
      </c>
      <c r="V4210" t="s">
        <v>18</v>
      </c>
      <c r="W4210" s="45" t="str">
        <f>IF(Table1[[#This Row],[Sex at Birth]]="F","Female","Male")</f>
        <v>Female</v>
      </c>
      <c r="X4210" s="43">
        <v>45657</v>
      </c>
      <c r="Y4210" s="44">
        <f>Table1[[#This Row],[Report cutoff date]]-Table1[[#This Row],[DOB]]</f>
        <v>18975</v>
      </c>
      <c r="Z4210" s="68">
        <f>ROUNDDOWN(Table1[[#This Row],[Days old - as of report cutoff date]]/365,0)</f>
        <v>51</v>
      </c>
      <c r="AA4210" s="45" t="str">
        <f>IF(Table1[[#This Row],[Years old]]&gt;=55,"55+","54 and under")</f>
        <v>54 and under</v>
      </c>
      <c r="AB4210" s="45" t="str">
        <f>VLOOKUP(Table1[[#This Row],[Years old]],Lookups!$A$1:$C$101,2,FALSE)</f>
        <v>50 - 59</v>
      </c>
      <c r="AC4210" s="45" t="str">
        <f>VLOOKUP(Table1[[#This Row],[Years old]],Lookups!$A$1:$C$101,3,FALSE)</f>
        <v>50 - 54</v>
      </c>
      <c r="AD4210" s="45" t="str">
        <f>VLOOKUP(Table1[[#This Row],[Race]],Lookups!$E$2:$F$11,2,FALSE)</f>
        <v>White</v>
      </c>
      <c r="AE4210" s="45" t="str">
        <f>VLOOKUP(Table1[[#This Row],[Ethnicity]],Lookups!$H$2:$I$6,2,FALSE)</f>
        <v>Not Hispanic/Latino</v>
      </c>
      <c r="AF4210" s="45" t="str">
        <f>VLOOKUP(Table1[[#This Row],[Language]],Lookups!$K$2:$L$9,2,FALSE)</f>
        <v>English</v>
      </c>
      <c r="AG4210" s="46">
        <v>42005</v>
      </c>
      <c r="AH4210" s="46">
        <v>45657</v>
      </c>
      <c r="AI4210" s="46">
        <f>IF(Table1[[#This Row],[Colonoscopy Date]]="","",DATEVALUE(Table1[[#This Row],[Colonoscopy Date]]))</f>
        <v>42243</v>
      </c>
      <c r="AJ42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11" spans="1:36" x14ac:dyDescent="0.25">
      <c r="A4211">
        <v>12147</v>
      </c>
      <c r="B4211" t="s">
        <v>2716</v>
      </c>
      <c r="C4211" t="s">
        <v>20</v>
      </c>
      <c r="D4211" t="s">
        <v>21</v>
      </c>
      <c r="E4211" t="s">
        <v>22</v>
      </c>
      <c r="F4211" t="s">
        <v>30</v>
      </c>
      <c r="G4211" t="s">
        <v>5070</v>
      </c>
      <c r="H4211" t="s">
        <v>35</v>
      </c>
      <c r="I4211" s="36">
        <v>26683</v>
      </c>
      <c r="J4211" t="s">
        <v>2906</v>
      </c>
      <c r="K4211" t="s">
        <v>2930</v>
      </c>
      <c r="L4211" t="s">
        <v>25</v>
      </c>
      <c r="M4211" s="2">
        <v>45643</v>
      </c>
      <c r="N4211" t="s">
        <v>25</v>
      </c>
      <c r="O4211" t="s">
        <v>25</v>
      </c>
      <c r="P4211" t="s">
        <v>18</v>
      </c>
      <c r="Q4211" t="s">
        <v>18</v>
      </c>
      <c r="R4211" t="s">
        <v>18</v>
      </c>
      <c r="S4211" t="s">
        <v>18</v>
      </c>
      <c r="T4211" t="s">
        <v>18</v>
      </c>
      <c r="U4211" t="s">
        <v>18</v>
      </c>
      <c r="V4211" t="s">
        <v>18</v>
      </c>
      <c r="W4211" s="45" t="str">
        <f>IF(Table1[[#This Row],[Sex at Birth]]="F","Female","Male")</f>
        <v>Male</v>
      </c>
      <c r="X4211" s="43">
        <v>45657</v>
      </c>
      <c r="Y4211" s="44">
        <f>Table1[[#This Row],[Report cutoff date]]-Table1[[#This Row],[DOB]]</f>
        <v>18974</v>
      </c>
      <c r="Z4211" s="68">
        <f>ROUNDDOWN(Table1[[#This Row],[Days old - as of report cutoff date]]/365,0)</f>
        <v>51</v>
      </c>
      <c r="AA4211" s="45" t="str">
        <f>IF(Table1[[#This Row],[Years old]]&gt;=55,"55+","54 and under")</f>
        <v>54 and under</v>
      </c>
      <c r="AB4211" s="45" t="str">
        <f>VLOOKUP(Table1[[#This Row],[Years old]],Lookups!$A$1:$C$101,2,FALSE)</f>
        <v>50 - 59</v>
      </c>
      <c r="AC4211" s="45" t="str">
        <f>VLOOKUP(Table1[[#This Row],[Years old]],Lookups!$A$1:$C$101,3,FALSE)</f>
        <v>50 - 54</v>
      </c>
      <c r="AD4211" s="45" t="str">
        <f>VLOOKUP(Table1[[#This Row],[Race]],Lookups!$E$2:$F$11,2,FALSE)</f>
        <v>White</v>
      </c>
      <c r="AE4211" s="45" t="str">
        <f>VLOOKUP(Table1[[#This Row],[Ethnicity]],Lookups!$H$2:$I$6,2,FALSE)</f>
        <v>Not Hispanic/Latino</v>
      </c>
      <c r="AF4211" s="45" t="str">
        <f>VLOOKUP(Table1[[#This Row],[Language]],Lookups!$K$2:$L$9,2,FALSE)</f>
        <v>English</v>
      </c>
      <c r="AG4211" s="46">
        <v>42005</v>
      </c>
      <c r="AH4211" s="46">
        <v>45657</v>
      </c>
      <c r="AI4211" s="46" t="str">
        <f>IF(Table1[[#This Row],[Colonoscopy Date]]="","",DATEVALUE(Table1[[#This Row],[Colonoscopy Date]]))</f>
        <v/>
      </c>
      <c r="AJ42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12" spans="1:36" x14ac:dyDescent="0.25">
      <c r="A4212">
        <v>10342</v>
      </c>
      <c r="B4212" t="s">
        <v>1935</v>
      </c>
      <c r="C4212" t="s">
        <v>20</v>
      </c>
      <c r="D4212" t="s">
        <v>21</v>
      </c>
      <c r="E4212" t="s">
        <v>22</v>
      </c>
      <c r="F4212" t="s">
        <v>44</v>
      </c>
      <c r="G4212" t="s">
        <v>4047</v>
      </c>
      <c r="H4212" t="s">
        <v>24</v>
      </c>
      <c r="I4212" s="36">
        <v>26688</v>
      </c>
      <c r="J4212" t="s">
        <v>2911</v>
      </c>
      <c r="K4212" t="s">
        <v>2935</v>
      </c>
      <c r="L4212" t="s">
        <v>25</v>
      </c>
      <c r="M4212" s="2">
        <v>45649</v>
      </c>
      <c r="N4212" t="s">
        <v>53</v>
      </c>
      <c r="O4212" t="s">
        <v>25</v>
      </c>
      <c r="Q4212" t="s">
        <v>18</v>
      </c>
      <c r="R4212" t="s">
        <v>18</v>
      </c>
      <c r="S4212" t="s">
        <v>18</v>
      </c>
      <c r="T4212" t="s">
        <v>18</v>
      </c>
      <c r="U4212" t="s">
        <v>18</v>
      </c>
      <c r="V4212" t="s">
        <v>18</v>
      </c>
      <c r="W4212" s="45" t="str">
        <f>IF(Table1[[#This Row],[Sex at Birth]]="F","Female","Male")</f>
        <v>Female</v>
      </c>
      <c r="X4212" s="43">
        <v>45657</v>
      </c>
      <c r="Y4212" s="44">
        <f>Table1[[#This Row],[Report cutoff date]]-Table1[[#This Row],[DOB]]</f>
        <v>18969</v>
      </c>
      <c r="Z4212" s="68">
        <f>ROUNDDOWN(Table1[[#This Row],[Days old - as of report cutoff date]]/365,0)</f>
        <v>51</v>
      </c>
      <c r="AA4212" s="45" t="str">
        <f>IF(Table1[[#This Row],[Years old]]&gt;=55,"55+","54 and under")</f>
        <v>54 and under</v>
      </c>
      <c r="AB4212" s="45" t="str">
        <f>VLOOKUP(Table1[[#This Row],[Years old]],Lookups!$A$1:$C$101,2,FALSE)</f>
        <v>50 - 59</v>
      </c>
      <c r="AC4212" s="45" t="str">
        <f>VLOOKUP(Table1[[#This Row],[Years old]],Lookups!$A$1:$C$101,3,FALSE)</f>
        <v>50 - 54</v>
      </c>
      <c r="AD4212" s="45" t="str">
        <f>VLOOKUP(Table1[[#This Row],[Race]],Lookups!$E$2:$F$11,2,FALSE)</f>
        <v>White</v>
      </c>
      <c r="AE4212" s="45" t="str">
        <f>VLOOKUP(Table1[[#This Row],[Ethnicity]],Lookups!$H$2:$I$6,2,FALSE)</f>
        <v>Not Hispanic/Latino</v>
      </c>
      <c r="AF4212" s="45" t="str">
        <f>VLOOKUP(Table1[[#This Row],[Language]],Lookups!$K$2:$L$9,2,FALSE)</f>
        <v>English</v>
      </c>
      <c r="AG4212" s="46">
        <v>42005</v>
      </c>
      <c r="AH4212" s="46">
        <v>45657</v>
      </c>
      <c r="AI4212" s="46" t="str">
        <f>IF(Table1[[#This Row],[Colonoscopy Date]]="","",DATEVALUE(Table1[[#This Row],[Colonoscopy Date]]))</f>
        <v/>
      </c>
      <c r="AJ42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13" spans="1:36" x14ac:dyDescent="0.25">
      <c r="A4213">
        <v>10467</v>
      </c>
      <c r="B4213" t="s">
        <v>1764</v>
      </c>
      <c r="C4213" t="s">
        <v>20</v>
      </c>
      <c r="D4213" t="s">
        <v>21</v>
      </c>
      <c r="E4213" t="s">
        <v>22</v>
      </c>
      <c r="F4213" t="s">
        <v>32</v>
      </c>
      <c r="G4213" t="s">
        <v>2948</v>
      </c>
      <c r="H4213" t="s">
        <v>35</v>
      </c>
      <c r="I4213" s="36">
        <v>26689</v>
      </c>
      <c r="J4213" t="s">
        <v>2906</v>
      </c>
      <c r="K4213" t="s">
        <v>2931</v>
      </c>
      <c r="L4213" t="s">
        <v>25</v>
      </c>
      <c r="M4213" s="2">
        <v>45540</v>
      </c>
      <c r="N4213" t="s">
        <v>25</v>
      </c>
      <c r="O4213" t="s">
        <v>53</v>
      </c>
      <c r="P4213" t="s">
        <v>215</v>
      </c>
      <c r="Q4213" t="s">
        <v>18</v>
      </c>
      <c r="R4213" t="s">
        <v>18</v>
      </c>
      <c r="S4213" t="s">
        <v>18</v>
      </c>
      <c r="T4213" t="s">
        <v>18</v>
      </c>
      <c r="U4213" t="s">
        <v>216</v>
      </c>
      <c r="V4213" t="s">
        <v>217</v>
      </c>
      <c r="W4213" s="45" t="str">
        <f>IF(Table1[[#This Row],[Sex at Birth]]="F","Female","Male")</f>
        <v>Male</v>
      </c>
      <c r="X4213" s="43">
        <v>45657</v>
      </c>
      <c r="Y4213" s="44">
        <f>Table1[[#This Row],[Report cutoff date]]-Table1[[#This Row],[DOB]]</f>
        <v>18968</v>
      </c>
      <c r="Z4213" s="68">
        <f>ROUNDDOWN(Table1[[#This Row],[Days old - as of report cutoff date]]/365,0)</f>
        <v>51</v>
      </c>
      <c r="AA4213" s="45" t="str">
        <f>IF(Table1[[#This Row],[Years old]]&gt;=55,"55+","54 and under")</f>
        <v>54 and under</v>
      </c>
      <c r="AB4213" s="45" t="str">
        <f>VLOOKUP(Table1[[#This Row],[Years old]],Lookups!$A$1:$C$101,2,FALSE)</f>
        <v>50 - 59</v>
      </c>
      <c r="AC4213" s="45" t="str">
        <f>VLOOKUP(Table1[[#This Row],[Years old]],Lookups!$A$1:$C$101,3,FALSE)</f>
        <v>50 - 54</v>
      </c>
      <c r="AD4213" s="45" t="str">
        <f>VLOOKUP(Table1[[#This Row],[Race]],Lookups!$E$2:$F$11,2,FALSE)</f>
        <v>White</v>
      </c>
      <c r="AE4213" s="45" t="str">
        <f>VLOOKUP(Table1[[#This Row],[Ethnicity]],Lookups!$H$2:$I$6,2,FALSE)</f>
        <v>Not Hispanic/Latino</v>
      </c>
      <c r="AF4213" s="45" t="str">
        <f>VLOOKUP(Table1[[#This Row],[Language]],Lookups!$K$2:$L$9,2,FALSE)</f>
        <v>English</v>
      </c>
      <c r="AG4213" s="46">
        <v>42005</v>
      </c>
      <c r="AH4213" s="46">
        <v>45657</v>
      </c>
      <c r="AI4213" s="46">
        <f>IF(Table1[[#This Row],[Colonoscopy Date]]="","",DATEVALUE(Table1[[#This Row],[Colonoscopy Date]]))</f>
        <v>44882</v>
      </c>
      <c r="AJ42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14" spans="1:36" x14ac:dyDescent="0.25">
      <c r="A4214">
        <v>13240</v>
      </c>
      <c r="B4214" t="s">
        <v>1712</v>
      </c>
      <c r="C4214" t="s">
        <v>68</v>
      </c>
      <c r="D4214" t="s">
        <v>34</v>
      </c>
      <c r="E4214" t="s">
        <v>22</v>
      </c>
      <c r="F4214" t="s">
        <v>36</v>
      </c>
      <c r="G4214" t="s">
        <v>7322</v>
      </c>
      <c r="H4214" t="s">
        <v>24</v>
      </c>
      <c r="I4214" s="36">
        <v>26690</v>
      </c>
      <c r="J4214" t="s">
        <v>2912</v>
      </c>
      <c r="K4214" t="s">
        <v>2935</v>
      </c>
      <c r="L4214" t="s">
        <v>25</v>
      </c>
      <c r="M4214" s="2">
        <v>45645</v>
      </c>
      <c r="N4214" t="s">
        <v>25</v>
      </c>
      <c r="O4214" t="s">
        <v>25</v>
      </c>
      <c r="P4214" t="s">
        <v>18</v>
      </c>
      <c r="Q4214" t="s">
        <v>18</v>
      </c>
      <c r="R4214" t="s">
        <v>18</v>
      </c>
      <c r="S4214" t="s">
        <v>18</v>
      </c>
      <c r="T4214" t="s">
        <v>18</v>
      </c>
      <c r="U4214" t="s">
        <v>18</v>
      </c>
      <c r="V4214" t="s">
        <v>18</v>
      </c>
      <c r="W4214" s="45" t="str">
        <f>IF(Table1[[#This Row],[Sex at Birth]]="F","Female","Male")</f>
        <v>Female</v>
      </c>
      <c r="X4214" s="43">
        <v>45657</v>
      </c>
      <c r="Y4214" s="44">
        <f>Table1[[#This Row],[Report cutoff date]]-Table1[[#This Row],[DOB]]</f>
        <v>18967</v>
      </c>
      <c r="Z4214" s="68">
        <f>ROUNDDOWN(Table1[[#This Row],[Days old - as of report cutoff date]]/365,0)</f>
        <v>51</v>
      </c>
      <c r="AA4214" s="45" t="str">
        <f>IF(Table1[[#This Row],[Years old]]&gt;=55,"55+","54 and under")</f>
        <v>54 and under</v>
      </c>
      <c r="AB4214" s="45" t="str">
        <f>VLOOKUP(Table1[[#This Row],[Years old]],Lookups!$A$1:$C$101,2,FALSE)</f>
        <v>50 - 59</v>
      </c>
      <c r="AC4214" s="45" t="str">
        <f>VLOOKUP(Table1[[#This Row],[Years old]],Lookups!$A$1:$C$101,3,FALSE)</f>
        <v>50 - 54</v>
      </c>
      <c r="AD4214" s="45" t="str">
        <f>VLOOKUP(Table1[[#This Row],[Race]],Lookups!$E$2:$F$11,2,FALSE)</f>
        <v>Other/ Unknown</v>
      </c>
      <c r="AE4214" s="45" t="str">
        <f>VLOOKUP(Table1[[#This Row],[Ethnicity]],Lookups!$H$2:$I$6,2,FALSE)</f>
        <v>Other/ Unknown</v>
      </c>
      <c r="AF4214" s="45" t="str">
        <f>VLOOKUP(Table1[[#This Row],[Language]],Lookups!$K$2:$L$9,2,FALSE)</f>
        <v>English</v>
      </c>
      <c r="AG4214" s="46">
        <v>42005</v>
      </c>
      <c r="AH4214" s="46">
        <v>45657</v>
      </c>
      <c r="AI4214" s="46" t="str">
        <f>IF(Table1[[#This Row],[Colonoscopy Date]]="","",DATEVALUE(Table1[[#This Row],[Colonoscopy Date]]))</f>
        <v/>
      </c>
      <c r="AJ42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15" spans="1:36" x14ac:dyDescent="0.25">
      <c r="A4215">
        <v>13211</v>
      </c>
      <c r="B4215" t="s">
        <v>1619</v>
      </c>
      <c r="C4215" t="s">
        <v>20</v>
      </c>
      <c r="D4215" t="s">
        <v>21</v>
      </c>
      <c r="E4215" t="s">
        <v>22</v>
      </c>
      <c r="F4215" t="s">
        <v>30</v>
      </c>
      <c r="G4215" t="s">
        <v>7321</v>
      </c>
      <c r="H4215" t="s">
        <v>24</v>
      </c>
      <c r="I4215" s="36">
        <v>26692</v>
      </c>
      <c r="J4215" t="s">
        <v>2912</v>
      </c>
      <c r="K4215" t="s">
        <v>2935</v>
      </c>
      <c r="L4215" t="s">
        <v>25</v>
      </c>
      <c r="M4215" s="2">
        <v>45628</v>
      </c>
      <c r="N4215" t="s">
        <v>25</v>
      </c>
      <c r="O4215" t="s">
        <v>25</v>
      </c>
      <c r="P4215" t="s">
        <v>18</v>
      </c>
      <c r="Q4215" t="s">
        <v>18</v>
      </c>
      <c r="R4215" t="s">
        <v>18</v>
      </c>
      <c r="S4215" t="s">
        <v>18</v>
      </c>
      <c r="T4215" t="s">
        <v>18</v>
      </c>
      <c r="U4215" t="s">
        <v>18</v>
      </c>
      <c r="V4215" t="s">
        <v>18</v>
      </c>
      <c r="W4215" s="45" t="str">
        <f>IF(Table1[[#This Row],[Sex at Birth]]="F","Female","Male")</f>
        <v>Female</v>
      </c>
      <c r="X4215" s="43">
        <v>45657</v>
      </c>
      <c r="Y4215" s="44">
        <f>Table1[[#This Row],[Report cutoff date]]-Table1[[#This Row],[DOB]]</f>
        <v>18965</v>
      </c>
      <c r="Z4215" s="68">
        <f>ROUNDDOWN(Table1[[#This Row],[Days old - as of report cutoff date]]/365,0)</f>
        <v>51</v>
      </c>
      <c r="AA4215" s="45" t="str">
        <f>IF(Table1[[#This Row],[Years old]]&gt;=55,"55+","54 and under")</f>
        <v>54 and under</v>
      </c>
      <c r="AB4215" s="45" t="str">
        <f>VLOOKUP(Table1[[#This Row],[Years old]],Lookups!$A$1:$C$101,2,FALSE)</f>
        <v>50 - 59</v>
      </c>
      <c r="AC4215" s="45" t="str">
        <f>VLOOKUP(Table1[[#This Row],[Years old]],Lookups!$A$1:$C$101,3,FALSE)</f>
        <v>50 - 54</v>
      </c>
      <c r="AD4215" s="45" t="str">
        <f>VLOOKUP(Table1[[#This Row],[Race]],Lookups!$E$2:$F$11,2,FALSE)</f>
        <v>White</v>
      </c>
      <c r="AE4215" s="45" t="str">
        <f>VLOOKUP(Table1[[#This Row],[Ethnicity]],Lookups!$H$2:$I$6,2,FALSE)</f>
        <v>Not Hispanic/Latino</v>
      </c>
      <c r="AF4215" s="45" t="str">
        <f>VLOOKUP(Table1[[#This Row],[Language]],Lookups!$K$2:$L$9,2,FALSE)</f>
        <v>English</v>
      </c>
      <c r="AG4215" s="46">
        <v>42005</v>
      </c>
      <c r="AH4215" s="46">
        <v>45657</v>
      </c>
      <c r="AI4215" s="46" t="str">
        <f>IF(Table1[[#This Row],[Colonoscopy Date]]="","",DATEVALUE(Table1[[#This Row],[Colonoscopy Date]]))</f>
        <v/>
      </c>
      <c r="AJ42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16" spans="1:36" x14ac:dyDescent="0.25">
      <c r="A4216">
        <v>10597</v>
      </c>
      <c r="B4216" t="s">
        <v>2004</v>
      </c>
      <c r="C4216" t="s">
        <v>20</v>
      </c>
      <c r="D4216" t="s">
        <v>21</v>
      </c>
      <c r="E4216" t="s">
        <v>22</v>
      </c>
      <c r="F4216" t="s">
        <v>30</v>
      </c>
      <c r="G4216" t="s">
        <v>8273</v>
      </c>
      <c r="H4216" t="s">
        <v>24</v>
      </c>
      <c r="I4216" s="36">
        <v>26693</v>
      </c>
      <c r="J4216" t="s">
        <v>2910</v>
      </c>
      <c r="K4216" t="s">
        <v>2931</v>
      </c>
      <c r="L4216" t="s">
        <v>25</v>
      </c>
      <c r="M4216" s="2">
        <v>45341</v>
      </c>
      <c r="N4216" t="s">
        <v>25</v>
      </c>
      <c r="O4216" t="s">
        <v>25</v>
      </c>
      <c r="P4216" t="s">
        <v>18</v>
      </c>
      <c r="Q4216" t="s">
        <v>18</v>
      </c>
      <c r="R4216" t="s">
        <v>18</v>
      </c>
      <c r="S4216" t="s">
        <v>18</v>
      </c>
      <c r="T4216" t="s">
        <v>18</v>
      </c>
      <c r="U4216" t="s">
        <v>18</v>
      </c>
      <c r="V4216" t="s">
        <v>18</v>
      </c>
      <c r="W4216" s="45" t="str">
        <f>IF(Table1[[#This Row],[Sex at Birth]]="F","Female","Male")</f>
        <v>Female</v>
      </c>
      <c r="X4216" s="43">
        <v>45657</v>
      </c>
      <c r="Y4216" s="44">
        <f>Table1[[#This Row],[Report cutoff date]]-Table1[[#This Row],[DOB]]</f>
        <v>18964</v>
      </c>
      <c r="Z4216" s="68">
        <f>ROUNDDOWN(Table1[[#This Row],[Days old - as of report cutoff date]]/365,0)</f>
        <v>51</v>
      </c>
      <c r="AA4216" s="45" t="str">
        <f>IF(Table1[[#This Row],[Years old]]&gt;=55,"55+","54 and under")</f>
        <v>54 and under</v>
      </c>
      <c r="AB4216" s="45" t="str">
        <f>VLOOKUP(Table1[[#This Row],[Years old]],Lookups!$A$1:$C$101,2,FALSE)</f>
        <v>50 - 59</v>
      </c>
      <c r="AC4216" s="45" t="str">
        <f>VLOOKUP(Table1[[#This Row],[Years old]],Lookups!$A$1:$C$101,3,FALSE)</f>
        <v>50 - 54</v>
      </c>
      <c r="AD4216" s="45" t="str">
        <f>VLOOKUP(Table1[[#This Row],[Race]],Lookups!$E$2:$F$11,2,FALSE)</f>
        <v>White</v>
      </c>
      <c r="AE4216" s="45" t="str">
        <f>VLOOKUP(Table1[[#This Row],[Ethnicity]],Lookups!$H$2:$I$6,2,FALSE)</f>
        <v>Not Hispanic/Latino</v>
      </c>
      <c r="AF4216" s="45" t="str">
        <f>VLOOKUP(Table1[[#This Row],[Language]],Lookups!$K$2:$L$9,2,FALSE)</f>
        <v>English</v>
      </c>
      <c r="AG4216" s="46">
        <v>42005</v>
      </c>
      <c r="AH4216" s="46">
        <v>45657</v>
      </c>
      <c r="AI4216" s="46" t="str">
        <f>IF(Table1[[#This Row],[Colonoscopy Date]]="","",DATEVALUE(Table1[[#This Row],[Colonoscopy Date]]))</f>
        <v/>
      </c>
      <c r="AJ42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17" spans="1:36" x14ac:dyDescent="0.25">
      <c r="A4217">
        <v>11961</v>
      </c>
      <c r="B4217" t="s">
        <v>1707</v>
      </c>
      <c r="C4217" t="s">
        <v>20</v>
      </c>
      <c r="D4217" t="s">
        <v>21</v>
      </c>
      <c r="E4217" t="s">
        <v>22</v>
      </c>
      <c r="F4217" t="s">
        <v>72</v>
      </c>
      <c r="G4217" t="s">
        <v>7087</v>
      </c>
      <c r="H4217" t="s">
        <v>35</v>
      </c>
      <c r="I4217" s="36">
        <v>26697</v>
      </c>
      <c r="J4217" t="s">
        <v>2913</v>
      </c>
      <c r="K4217" t="s">
        <v>2931</v>
      </c>
      <c r="L4217" t="s">
        <v>25</v>
      </c>
      <c r="M4217" s="2">
        <v>45597</v>
      </c>
      <c r="N4217" t="s">
        <v>25</v>
      </c>
      <c r="O4217" t="s">
        <v>25</v>
      </c>
      <c r="P4217" t="s">
        <v>18</v>
      </c>
      <c r="Q4217" t="s">
        <v>18</v>
      </c>
      <c r="R4217" t="s">
        <v>18</v>
      </c>
      <c r="S4217" t="s">
        <v>18</v>
      </c>
      <c r="T4217" t="s">
        <v>18</v>
      </c>
      <c r="U4217" t="s">
        <v>18</v>
      </c>
      <c r="V4217" t="s">
        <v>18</v>
      </c>
      <c r="W4217" s="45" t="str">
        <f>IF(Table1[[#This Row],[Sex at Birth]]="F","Female","Male")</f>
        <v>Male</v>
      </c>
      <c r="X4217" s="43">
        <v>45657</v>
      </c>
      <c r="Y4217" s="44">
        <f>Table1[[#This Row],[Report cutoff date]]-Table1[[#This Row],[DOB]]</f>
        <v>18960</v>
      </c>
      <c r="Z4217" s="68">
        <f>ROUNDDOWN(Table1[[#This Row],[Days old - as of report cutoff date]]/365,0)</f>
        <v>51</v>
      </c>
      <c r="AA4217" s="45" t="str">
        <f>IF(Table1[[#This Row],[Years old]]&gt;=55,"55+","54 and under")</f>
        <v>54 and under</v>
      </c>
      <c r="AB4217" s="45" t="str">
        <f>VLOOKUP(Table1[[#This Row],[Years old]],Lookups!$A$1:$C$101,2,FALSE)</f>
        <v>50 - 59</v>
      </c>
      <c r="AC4217" s="45" t="str">
        <f>VLOOKUP(Table1[[#This Row],[Years old]],Lookups!$A$1:$C$101,3,FALSE)</f>
        <v>50 - 54</v>
      </c>
      <c r="AD4217" s="45" t="str">
        <f>VLOOKUP(Table1[[#This Row],[Race]],Lookups!$E$2:$F$11,2,FALSE)</f>
        <v>White</v>
      </c>
      <c r="AE4217" s="45" t="str">
        <f>VLOOKUP(Table1[[#This Row],[Ethnicity]],Lookups!$H$2:$I$6,2,FALSE)</f>
        <v>Not Hispanic/Latino</v>
      </c>
      <c r="AF4217" s="45" t="str">
        <f>VLOOKUP(Table1[[#This Row],[Language]],Lookups!$K$2:$L$9,2,FALSE)</f>
        <v>English</v>
      </c>
      <c r="AG4217" s="46">
        <v>42005</v>
      </c>
      <c r="AH4217" s="46">
        <v>45657</v>
      </c>
      <c r="AI4217" s="46" t="str">
        <f>IF(Table1[[#This Row],[Colonoscopy Date]]="","",DATEVALUE(Table1[[#This Row],[Colonoscopy Date]]))</f>
        <v/>
      </c>
      <c r="AJ42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18" spans="1:36" x14ac:dyDescent="0.25">
      <c r="A4218">
        <v>14744</v>
      </c>
      <c r="B4218" t="s">
        <v>1661</v>
      </c>
      <c r="C4218" t="s">
        <v>20</v>
      </c>
      <c r="D4218" t="s">
        <v>21</v>
      </c>
      <c r="E4218" t="s">
        <v>22</v>
      </c>
      <c r="F4218" t="s">
        <v>67</v>
      </c>
      <c r="G4218" t="s">
        <v>4451</v>
      </c>
      <c r="H4218" t="s">
        <v>35</v>
      </c>
      <c r="I4218" s="36">
        <v>26698</v>
      </c>
      <c r="J4218" t="s">
        <v>2885</v>
      </c>
      <c r="K4218" t="s">
        <v>2930</v>
      </c>
      <c r="L4218" t="s">
        <v>25</v>
      </c>
      <c r="M4218" s="2">
        <v>45581</v>
      </c>
      <c r="N4218" t="s">
        <v>25</v>
      </c>
      <c r="O4218" t="s">
        <v>25</v>
      </c>
      <c r="P4218" t="s">
        <v>18</v>
      </c>
      <c r="Q4218" t="s">
        <v>18</v>
      </c>
      <c r="R4218" t="s">
        <v>18</v>
      </c>
      <c r="S4218" t="s">
        <v>18</v>
      </c>
      <c r="T4218" t="s">
        <v>18</v>
      </c>
      <c r="U4218" t="s">
        <v>18</v>
      </c>
      <c r="V4218" t="s">
        <v>18</v>
      </c>
      <c r="W4218" s="45" t="str">
        <f>IF(Table1[[#This Row],[Sex at Birth]]="F","Female","Male")</f>
        <v>Male</v>
      </c>
      <c r="X4218" s="43">
        <v>45657</v>
      </c>
      <c r="Y4218" s="44">
        <f>Table1[[#This Row],[Report cutoff date]]-Table1[[#This Row],[DOB]]</f>
        <v>18959</v>
      </c>
      <c r="Z4218" s="68">
        <f>ROUNDDOWN(Table1[[#This Row],[Days old - as of report cutoff date]]/365,0)</f>
        <v>51</v>
      </c>
      <c r="AA4218" s="45" t="str">
        <f>IF(Table1[[#This Row],[Years old]]&gt;=55,"55+","54 and under")</f>
        <v>54 and under</v>
      </c>
      <c r="AB4218" s="45" t="str">
        <f>VLOOKUP(Table1[[#This Row],[Years old]],Lookups!$A$1:$C$101,2,FALSE)</f>
        <v>50 - 59</v>
      </c>
      <c r="AC4218" s="45" t="str">
        <f>VLOOKUP(Table1[[#This Row],[Years old]],Lookups!$A$1:$C$101,3,FALSE)</f>
        <v>50 - 54</v>
      </c>
      <c r="AD4218" s="45" t="str">
        <f>VLOOKUP(Table1[[#This Row],[Race]],Lookups!$E$2:$F$11,2,FALSE)</f>
        <v>White</v>
      </c>
      <c r="AE4218" s="45" t="str">
        <f>VLOOKUP(Table1[[#This Row],[Ethnicity]],Lookups!$H$2:$I$6,2,FALSE)</f>
        <v>Not Hispanic/Latino</v>
      </c>
      <c r="AF4218" s="45" t="str">
        <f>VLOOKUP(Table1[[#This Row],[Language]],Lookups!$K$2:$L$9,2,FALSE)</f>
        <v>English</v>
      </c>
      <c r="AG4218" s="46">
        <v>42005</v>
      </c>
      <c r="AH4218" s="46">
        <v>45657</v>
      </c>
      <c r="AI4218" s="46" t="str">
        <f>IF(Table1[[#This Row],[Colonoscopy Date]]="","",DATEVALUE(Table1[[#This Row],[Colonoscopy Date]]))</f>
        <v/>
      </c>
      <c r="AJ42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19" spans="1:36" x14ac:dyDescent="0.25">
      <c r="A4219">
        <v>11262</v>
      </c>
      <c r="B4219" t="s">
        <v>1680</v>
      </c>
      <c r="C4219" t="s">
        <v>20</v>
      </c>
      <c r="D4219" t="s">
        <v>21</v>
      </c>
      <c r="E4219" t="s">
        <v>22</v>
      </c>
      <c r="F4219" t="s">
        <v>30</v>
      </c>
      <c r="G4219" t="s">
        <v>3615</v>
      </c>
      <c r="H4219" t="s">
        <v>35</v>
      </c>
      <c r="I4219" s="36">
        <v>26699</v>
      </c>
      <c r="J4219" t="s">
        <v>2923</v>
      </c>
      <c r="K4219" t="s">
        <v>2935</v>
      </c>
      <c r="L4219" t="s">
        <v>25</v>
      </c>
      <c r="M4219" s="2">
        <v>45532</v>
      </c>
      <c r="N4219" t="s">
        <v>53</v>
      </c>
      <c r="O4219" t="s">
        <v>25</v>
      </c>
      <c r="P4219" t="s">
        <v>643</v>
      </c>
      <c r="Q4219" t="s">
        <v>18</v>
      </c>
      <c r="R4219" t="s">
        <v>18</v>
      </c>
      <c r="S4219" t="s">
        <v>18</v>
      </c>
      <c r="T4219" t="s">
        <v>18</v>
      </c>
      <c r="U4219" t="s">
        <v>18</v>
      </c>
      <c r="V4219" t="s">
        <v>18</v>
      </c>
      <c r="W4219" s="45" t="str">
        <f>IF(Table1[[#This Row],[Sex at Birth]]="F","Female","Male")</f>
        <v>Male</v>
      </c>
      <c r="X4219" s="43">
        <v>45657</v>
      </c>
      <c r="Y4219" s="44">
        <f>Table1[[#This Row],[Report cutoff date]]-Table1[[#This Row],[DOB]]</f>
        <v>18958</v>
      </c>
      <c r="Z4219" s="68">
        <f>ROUNDDOWN(Table1[[#This Row],[Days old - as of report cutoff date]]/365,0)</f>
        <v>51</v>
      </c>
      <c r="AA4219" s="45" t="str">
        <f>IF(Table1[[#This Row],[Years old]]&gt;=55,"55+","54 and under")</f>
        <v>54 and under</v>
      </c>
      <c r="AB4219" s="45" t="str">
        <f>VLOOKUP(Table1[[#This Row],[Years old]],Lookups!$A$1:$C$101,2,FALSE)</f>
        <v>50 - 59</v>
      </c>
      <c r="AC4219" s="45" t="str">
        <f>VLOOKUP(Table1[[#This Row],[Years old]],Lookups!$A$1:$C$101,3,FALSE)</f>
        <v>50 - 54</v>
      </c>
      <c r="AD4219" s="45" t="str">
        <f>VLOOKUP(Table1[[#This Row],[Race]],Lookups!$E$2:$F$11,2,FALSE)</f>
        <v>White</v>
      </c>
      <c r="AE4219" s="45" t="str">
        <f>VLOOKUP(Table1[[#This Row],[Ethnicity]],Lookups!$H$2:$I$6,2,FALSE)</f>
        <v>Not Hispanic/Latino</v>
      </c>
      <c r="AF4219" s="45" t="str">
        <f>VLOOKUP(Table1[[#This Row],[Language]],Lookups!$K$2:$L$9,2,FALSE)</f>
        <v>English</v>
      </c>
      <c r="AG4219" s="46">
        <v>42005</v>
      </c>
      <c r="AH4219" s="46">
        <v>45657</v>
      </c>
      <c r="AI4219" s="46">
        <f>IF(Table1[[#This Row],[Colonoscopy Date]]="","",DATEVALUE(Table1[[#This Row],[Colonoscopy Date]]))</f>
        <v>45435</v>
      </c>
      <c r="AJ421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20" spans="1:36" x14ac:dyDescent="0.25">
      <c r="A4220">
        <v>14479</v>
      </c>
      <c r="B4220" t="s">
        <v>2481</v>
      </c>
      <c r="C4220" t="s">
        <v>68</v>
      </c>
      <c r="D4220" t="s">
        <v>34</v>
      </c>
      <c r="E4220" t="s">
        <v>22</v>
      </c>
      <c r="F4220" t="s">
        <v>681</v>
      </c>
      <c r="G4220" t="s">
        <v>2995</v>
      </c>
      <c r="H4220" t="s">
        <v>35</v>
      </c>
      <c r="I4220" s="36">
        <v>26700</v>
      </c>
      <c r="J4220" t="s">
        <v>2911</v>
      </c>
      <c r="K4220" t="s">
        <v>2930</v>
      </c>
      <c r="L4220" t="s">
        <v>25</v>
      </c>
      <c r="M4220" s="2">
        <v>45338</v>
      </c>
      <c r="N4220" t="s">
        <v>53</v>
      </c>
      <c r="O4220" t="s">
        <v>25</v>
      </c>
      <c r="P4220" t="s">
        <v>459</v>
      </c>
      <c r="Q4220" t="s">
        <v>18</v>
      </c>
      <c r="R4220" t="s">
        <v>18</v>
      </c>
      <c r="S4220" t="s">
        <v>233</v>
      </c>
      <c r="T4220" t="s">
        <v>87</v>
      </c>
      <c r="U4220" t="s">
        <v>18</v>
      </c>
      <c r="V4220" t="s">
        <v>18</v>
      </c>
      <c r="W4220" s="45" t="str">
        <f>IF(Table1[[#This Row],[Sex at Birth]]="F","Female","Male")</f>
        <v>Male</v>
      </c>
      <c r="X4220" s="43">
        <v>45657</v>
      </c>
      <c r="Y4220" s="44">
        <f>Table1[[#This Row],[Report cutoff date]]-Table1[[#This Row],[DOB]]</f>
        <v>18957</v>
      </c>
      <c r="Z4220" s="68">
        <f>ROUNDDOWN(Table1[[#This Row],[Days old - as of report cutoff date]]/365,0)</f>
        <v>51</v>
      </c>
      <c r="AA4220" s="45" t="str">
        <f>IF(Table1[[#This Row],[Years old]]&gt;=55,"55+","54 and under")</f>
        <v>54 and under</v>
      </c>
      <c r="AB4220" s="45" t="str">
        <f>VLOOKUP(Table1[[#This Row],[Years old]],Lookups!$A$1:$C$101,2,FALSE)</f>
        <v>50 - 59</v>
      </c>
      <c r="AC4220" s="45" t="str">
        <f>VLOOKUP(Table1[[#This Row],[Years old]],Lookups!$A$1:$C$101,3,FALSE)</f>
        <v>50 - 54</v>
      </c>
      <c r="AD4220" s="45" t="str">
        <f>VLOOKUP(Table1[[#This Row],[Race]],Lookups!$E$2:$F$11,2,FALSE)</f>
        <v>Other/ Unknown</v>
      </c>
      <c r="AE4220" s="45" t="str">
        <f>VLOOKUP(Table1[[#This Row],[Ethnicity]],Lookups!$H$2:$I$6,2,FALSE)</f>
        <v>Other/ Unknown</v>
      </c>
      <c r="AF4220" s="45" t="str">
        <f>VLOOKUP(Table1[[#This Row],[Language]],Lookups!$K$2:$L$9,2,FALSE)</f>
        <v>English</v>
      </c>
      <c r="AG4220" s="46">
        <v>42005</v>
      </c>
      <c r="AH4220" s="46">
        <v>45657</v>
      </c>
      <c r="AI4220" s="46">
        <f>IF(Table1[[#This Row],[Colonoscopy Date]]="","",DATEVALUE(Table1[[#This Row],[Colonoscopy Date]]))</f>
        <v>45426</v>
      </c>
      <c r="AJ42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21" spans="1:36" x14ac:dyDescent="0.25">
      <c r="A4221">
        <v>13563</v>
      </c>
      <c r="B4221" t="s">
        <v>1914</v>
      </c>
      <c r="C4221" t="s">
        <v>20</v>
      </c>
      <c r="D4221" t="s">
        <v>21</v>
      </c>
      <c r="E4221" t="s">
        <v>22</v>
      </c>
      <c r="F4221" t="s">
        <v>37</v>
      </c>
      <c r="G4221" t="s">
        <v>6249</v>
      </c>
      <c r="H4221" t="s">
        <v>24</v>
      </c>
      <c r="I4221" s="36">
        <v>26700</v>
      </c>
      <c r="J4221" t="s">
        <v>2923</v>
      </c>
      <c r="K4221" t="s">
        <v>2930</v>
      </c>
      <c r="L4221" t="s">
        <v>25</v>
      </c>
      <c r="M4221" s="2">
        <v>45510</v>
      </c>
      <c r="N4221" t="s">
        <v>25</v>
      </c>
      <c r="O4221" t="s">
        <v>25</v>
      </c>
      <c r="P4221" t="s">
        <v>18</v>
      </c>
      <c r="Q4221" t="s">
        <v>18</v>
      </c>
      <c r="R4221" t="s">
        <v>18</v>
      </c>
      <c r="S4221" t="s">
        <v>18</v>
      </c>
      <c r="T4221" t="s">
        <v>18</v>
      </c>
      <c r="U4221" t="s">
        <v>18</v>
      </c>
      <c r="V4221" t="s">
        <v>18</v>
      </c>
      <c r="W4221" s="45" t="str">
        <f>IF(Table1[[#This Row],[Sex at Birth]]="F","Female","Male")</f>
        <v>Female</v>
      </c>
      <c r="X4221" s="43">
        <v>45657</v>
      </c>
      <c r="Y4221" s="44">
        <f>Table1[[#This Row],[Report cutoff date]]-Table1[[#This Row],[DOB]]</f>
        <v>18957</v>
      </c>
      <c r="Z4221" s="68">
        <f>ROUNDDOWN(Table1[[#This Row],[Days old - as of report cutoff date]]/365,0)</f>
        <v>51</v>
      </c>
      <c r="AA4221" s="45" t="str">
        <f>IF(Table1[[#This Row],[Years old]]&gt;=55,"55+","54 and under")</f>
        <v>54 and under</v>
      </c>
      <c r="AB4221" s="45" t="str">
        <f>VLOOKUP(Table1[[#This Row],[Years old]],Lookups!$A$1:$C$101,2,FALSE)</f>
        <v>50 - 59</v>
      </c>
      <c r="AC4221" s="45" t="str">
        <f>VLOOKUP(Table1[[#This Row],[Years old]],Lookups!$A$1:$C$101,3,FALSE)</f>
        <v>50 - 54</v>
      </c>
      <c r="AD4221" s="45" t="str">
        <f>VLOOKUP(Table1[[#This Row],[Race]],Lookups!$E$2:$F$11,2,FALSE)</f>
        <v>White</v>
      </c>
      <c r="AE4221" s="45" t="str">
        <f>VLOOKUP(Table1[[#This Row],[Ethnicity]],Lookups!$H$2:$I$6,2,FALSE)</f>
        <v>Not Hispanic/Latino</v>
      </c>
      <c r="AF4221" s="45" t="str">
        <f>VLOOKUP(Table1[[#This Row],[Language]],Lookups!$K$2:$L$9,2,FALSE)</f>
        <v>English</v>
      </c>
      <c r="AG4221" s="46">
        <v>42005</v>
      </c>
      <c r="AH4221" s="46">
        <v>45657</v>
      </c>
      <c r="AI4221" s="46" t="str">
        <f>IF(Table1[[#This Row],[Colonoscopy Date]]="","",DATEVALUE(Table1[[#This Row],[Colonoscopy Date]]))</f>
        <v/>
      </c>
      <c r="AJ42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22" spans="1:36" x14ac:dyDescent="0.25">
      <c r="A4222">
        <v>14814</v>
      </c>
      <c r="B4222" t="s">
        <v>1624</v>
      </c>
      <c r="C4222" t="s">
        <v>20</v>
      </c>
      <c r="D4222" t="s">
        <v>34</v>
      </c>
      <c r="E4222" t="s">
        <v>22</v>
      </c>
      <c r="F4222" t="s">
        <v>18</v>
      </c>
      <c r="G4222" t="s">
        <v>4036</v>
      </c>
      <c r="H4222" t="s">
        <v>35</v>
      </c>
      <c r="I4222" s="36">
        <v>26700</v>
      </c>
      <c r="J4222" t="s">
        <v>2923</v>
      </c>
      <c r="K4222" t="s">
        <v>2930</v>
      </c>
      <c r="L4222" t="s">
        <v>25</v>
      </c>
      <c r="M4222" s="2">
        <v>45544</v>
      </c>
      <c r="N4222" t="s">
        <v>53</v>
      </c>
      <c r="O4222" t="s">
        <v>25</v>
      </c>
      <c r="Q4222" t="s">
        <v>18</v>
      </c>
      <c r="R4222" t="s">
        <v>18</v>
      </c>
      <c r="S4222" t="s">
        <v>18</v>
      </c>
      <c r="T4222" t="s">
        <v>18</v>
      </c>
      <c r="U4222" t="s">
        <v>18</v>
      </c>
      <c r="V4222" t="s">
        <v>18</v>
      </c>
      <c r="W4222" s="45" t="str">
        <f>IF(Table1[[#This Row],[Sex at Birth]]="F","Female","Male")</f>
        <v>Male</v>
      </c>
      <c r="X4222" s="43">
        <v>45657</v>
      </c>
      <c r="Y4222" s="44">
        <f>Table1[[#This Row],[Report cutoff date]]-Table1[[#This Row],[DOB]]</f>
        <v>18957</v>
      </c>
      <c r="Z4222" s="68">
        <f>ROUNDDOWN(Table1[[#This Row],[Days old - as of report cutoff date]]/365,0)</f>
        <v>51</v>
      </c>
      <c r="AA4222" s="45" t="str">
        <f>IF(Table1[[#This Row],[Years old]]&gt;=55,"55+","54 and under")</f>
        <v>54 and under</v>
      </c>
      <c r="AB4222" s="45" t="str">
        <f>VLOOKUP(Table1[[#This Row],[Years old]],Lookups!$A$1:$C$101,2,FALSE)</f>
        <v>50 - 59</v>
      </c>
      <c r="AC4222" s="45" t="str">
        <f>VLOOKUP(Table1[[#This Row],[Years old]],Lookups!$A$1:$C$101,3,FALSE)</f>
        <v>50 - 54</v>
      </c>
      <c r="AD4222" s="45" t="str">
        <f>VLOOKUP(Table1[[#This Row],[Race]],Lookups!$E$2:$F$11,2,FALSE)</f>
        <v>White</v>
      </c>
      <c r="AE4222" s="45" t="str">
        <f>VLOOKUP(Table1[[#This Row],[Ethnicity]],Lookups!$H$2:$I$6,2,FALSE)</f>
        <v>Other/ Unknown</v>
      </c>
      <c r="AF4222" s="45" t="str">
        <f>VLOOKUP(Table1[[#This Row],[Language]],Lookups!$K$2:$L$9,2,FALSE)</f>
        <v>English</v>
      </c>
      <c r="AG4222" s="46">
        <v>42005</v>
      </c>
      <c r="AH4222" s="46">
        <v>45657</v>
      </c>
      <c r="AI4222" s="46" t="str">
        <f>IF(Table1[[#This Row],[Colonoscopy Date]]="","",DATEVALUE(Table1[[#This Row],[Colonoscopy Date]]))</f>
        <v/>
      </c>
      <c r="AJ42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23" spans="1:36" x14ac:dyDescent="0.25">
      <c r="A4223">
        <v>13662</v>
      </c>
      <c r="B4223" t="s">
        <v>2606</v>
      </c>
      <c r="C4223" t="s">
        <v>20</v>
      </c>
      <c r="D4223" t="s">
        <v>21</v>
      </c>
      <c r="E4223" t="s">
        <v>22</v>
      </c>
      <c r="F4223" t="s">
        <v>30</v>
      </c>
      <c r="G4223" t="s">
        <v>6271</v>
      </c>
      <c r="H4223" t="s">
        <v>24</v>
      </c>
      <c r="I4223" s="36">
        <v>26708</v>
      </c>
      <c r="J4223" t="s">
        <v>2923</v>
      </c>
      <c r="K4223" t="s">
        <v>2930</v>
      </c>
      <c r="L4223" t="s">
        <v>25</v>
      </c>
      <c r="M4223" s="2">
        <v>45645</v>
      </c>
      <c r="N4223" t="s">
        <v>25</v>
      </c>
      <c r="O4223" t="s">
        <v>25</v>
      </c>
      <c r="P4223" t="s">
        <v>18</v>
      </c>
      <c r="Q4223" t="s">
        <v>18</v>
      </c>
      <c r="R4223" t="s">
        <v>18</v>
      </c>
      <c r="S4223" t="s">
        <v>18</v>
      </c>
      <c r="T4223" t="s">
        <v>18</v>
      </c>
      <c r="U4223" t="s">
        <v>18</v>
      </c>
      <c r="V4223" t="s">
        <v>18</v>
      </c>
      <c r="W4223" s="45" t="str">
        <f>IF(Table1[[#This Row],[Sex at Birth]]="F","Female","Male")</f>
        <v>Female</v>
      </c>
      <c r="X4223" s="43">
        <v>45657</v>
      </c>
      <c r="Y4223" s="44">
        <f>Table1[[#This Row],[Report cutoff date]]-Table1[[#This Row],[DOB]]</f>
        <v>18949</v>
      </c>
      <c r="Z4223" s="68">
        <f>ROUNDDOWN(Table1[[#This Row],[Days old - as of report cutoff date]]/365,0)</f>
        <v>51</v>
      </c>
      <c r="AA4223" s="45" t="str">
        <f>IF(Table1[[#This Row],[Years old]]&gt;=55,"55+","54 and under")</f>
        <v>54 and under</v>
      </c>
      <c r="AB4223" s="45" t="str">
        <f>VLOOKUP(Table1[[#This Row],[Years old]],Lookups!$A$1:$C$101,2,FALSE)</f>
        <v>50 - 59</v>
      </c>
      <c r="AC4223" s="45" t="str">
        <f>VLOOKUP(Table1[[#This Row],[Years old]],Lookups!$A$1:$C$101,3,FALSE)</f>
        <v>50 - 54</v>
      </c>
      <c r="AD4223" s="45" t="str">
        <f>VLOOKUP(Table1[[#This Row],[Race]],Lookups!$E$2:$F$11,2,FALSE)</f>
        <v>White</v>
      </c>
      <c r="AE4223" s="45" t="str">
        <f>VLOOKUP(Table1[[#This Row],[Ethnicity]],Lookups!$H$2:$I$6,2,FALSE)</f>
        <v>Not Hispanic/Latino</v>
      </c>
      <c r="AF4223" s="45" t="str">
        <f>VLOOKUP(Table1[[#This Row],[Language]],Lookups!$K$2:$L$9,2,FALSE)</f>
        <v>English</v>
      </c>
      <c r="AG4223" s="46">
        <v>42005</v>
      </c>
      <c r="AH4223" s="46">
        <v>45657</v>
      </c>
      <c r="AI4223" s="46" t="str">
        <f>IF(Table1[[#This Row],[Colonoscopy Date]]="","",DATEVALUE(Table1[[#This Row],[Colonoscopy Date]]))</f>
        <v/>
      </c>
      <c r="AJ42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24" spans="1:36" x14ac:dyDescent="0.25">
      <c r="A4224">
        <v>10583</v>
      </c>
      <c r="B4224" t="s">
        <v>1876</v>
      </c>
      <c r="C4224" t="s">
        <v>20</v>
      </c>
      <c r="D4224" t="s">
        <v>21</v>
      </c>
      <c r="E4224" t="s">
        <v>22</v>
      </c>
      <c r="F4224" t="s">
        <v>28</v>
      </c>
      <c r="G4224" t="s">
        <v>7241</v>
      </c>
      <c r="H4224" t="s">
        <v>24</v>
      </c>
      <c r="I4224" s="36">
        <v>26709</v>
      </c>
      <c r="J4224" t="s">
        <v>2911</v>
      </c>
      <c r="K4224" t="s">
        <v>2935</v>
      </c>
      <c r="L4224" t="s">
        <v>25</v>
      </c>
      <c r="M4224" s="2">
        <v>45483</v>
      </c>
      <c r="N4224" t="s">
        <v>25</v>
      </c>
      <c r="O4224" t="s">
        <v>25</v>
      </c>
      <c r="P4224" t="s">
        <v>18</v>
      </c>
      <c r="Q4224" t="s">
        <v>18</v>
      </c>
      <c r="R4224" t="s">
        <v>18</v>
      </c>
      <c r="S4224" t="s">
        <v>18</v>
      </c>
      <c r="T4224" t="s">
        <v>18</v>
      </c>
      <c r="U4224" t="s">
        <v>18</v>
      </c>
      <c r="V4224" t="s">
        <v>18</v>
      </c>
      <c r="W4224" s="45" t="str">
        <f>IF(Table1[[#This Row],[Sex at Birth]]="F","Female","Male")</f>
        <v>Female</v>
      </c>
      <c r="X4224" s="43">
        <v>45657</v>
      </c>
      <c r="Y4224" s="44">
        <f>Table1[[#This Row],[Report cutoff date]]-Table1[[#This Row],[DOB]]</f>
        <v>18948</v>
      </c>
      <c r="Z4224" s="68">
        <f>ROUNDDOWN(Table1[[#This Row],[Days old - as of report cutoff date]]/365,0)</f>
        <v>51</v>
      </c>
      <c r="AA4224" s="45" t="str">
        <f>IF(Table1[[#This Row],[Years old]]&gt;=55,"55+","54 and under")</f>
        <v>54 and under</v>
      </c>
      <c r="AB4224" s="45" t="str">
        <f>VLOOKUP(Table1[[#This Row],[Years old]],Lookups!$A$1:$C$101,2,FALSE)</f>
        <v>50 - 59</v>
      </c>
      <c r="AC4224" s="45" t="str">
        <f>VLOOKUP(Table1[[#This Row],[Years old]],Lookups!$A$1:$C$101,3,FALSE)</f>
        <v>50 - 54</v>
      </c>
      <c r="AD4224" s="45" t="str">
        <f>VLOOKUP(Table1[[#This Row],[Race]],Lookups!$E$2:$F$11,2,FALSE)</f>
        <v>White</v>
      </c>
      <c r="AE4224" s="45" t="str">
        <f>VLOOKUP(Table1[[#This Row],[Ethnicity]],Lookups!$H$2:$I$6,2,FALSE)</f>
        <v>Not Hispanic/Latino</v>
      </c>
      <c r="AF4224" s="45" t="str">
        <f>VLOOKUP(Table1[[#This Row],[Language]],Lookups!$K$2:$L$9,2,FALSE)</f>
        <v>English</v>
      </c>
      <c r="AG4224" s="46">
        <v>42005</v>
      </c>
      <c r="AH4224" s="46">
        <v>45657</v>
      </c>
      <c r="AI4224" s="46" t="str">
        <f>IF(Table1[[#This Row],[Colonoscopy Date]]="","",DATEVALUE(Table1[[#This Row],[Colonoscopy Date]]))</f>
        <v/>
      </c>
      <c r="AJ42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25" spans="1:36" x14ac:dyDescent="0.25">
      <c r="A4225">
        <v>11226</v>
      </c>
      <c r="B4225" t="s">
        <v>1713</v>
      </c>
      <c r="C4225" t="s">
        <v>20</v>
      </c>
      <c r="D4225" t="s">
        <v>21</v>
      </c>
      <c r="E4225" t="s">
        <v>22</v>
      </c>
      <c r="F4225" t="s">
        <v>30</v>
      </c>
      <c r="G4225" t="s">
        <v>7829</v>
      </c>
      <c r="H4225" t="s">
        <v>35</v>
      </c>
      <c r="I4225" s="36">
        <v>26709</v>
      </c>
      <c r="J4225" t="s">
        <v>2912</v>
      </c>
      <c r="K4225" t="s">
        <v>2936</v>
      </c>
      <c r="L4225" t="s">
        <v>25</v>
      </c>
      <c r="M4225" s="2">
        <v>45646</v>
      </c>
      <c r="N4225" t="s">
        <v>25</v>
      </c>
      <c r="O4225" t="s">
        <v>25</v>
      </c>
      <c r="P4225" t="s">
        <v>18</v>
      </c>
      <c r="Q4225" t="s">
        <v>18</v>
      </c>
      <c r="R4225" t="s">
        <v>18</v>
      </c>
      <c r="S4225" t="s">
        <v>18</v>
      </c>
      <c r="T4225" t="s">
        <v>18</v>
      </c>
      <c r="U4225" t="s">
        <v>18</v>
      </c>
      <c r="V4225" t="s">
        <v>18</v>
      </c>
      <c r="W4225" s="45" t="str">
        <f>IF(Table1[[#This Row],[Sex at Birth]]="F","Female","Male")</f>
        <v>Male</v>
      </c>
      <c r="X4225" s="43">
        <v>45657</v>
      </c>
      <c r="Y4225" s="44">
        <f>Table1[[#This Row],[Report cutoff date]]-Table1[[#This Row],[DOB]]</f>
        <v>18948</v>
      </c>
      <c r="Z4225" s="68">
        <f>ROUNDDOWN(Table1[[#This Row],[Days old - as of report cutoff date]]/365,0)</f>
        <v>51</v>
      </c>
      <c r="AA4225" s="45" t="str">
        <f>IF(Table1[[#This Row],[Years old]]&gt;=55,"55+","54 and under")</f>
        <v>54 and under</v>
      </c>
      <c r="AB4225" s="45" t="str">
        <f>VLOOKUP(Table1[[#This Row],[Years old]],Lookups!$A$1:$C$101,2,FALSE)</f>
        <v>50 - 59</v>
      </c>
      <c r="AC4225" s="45" t="str">
        <f>VLOOKUP(Table1[[#This Row],[Years old]],Lookups!$A$1:$C$101,3,FALSE)</f>
        <v>50 - 54</v>
      </c>
      <c r="AD4225" s="45" t="str">
        <f>VLOOKUP(Table1[[#This Row],[Race]],Lookups!$E$2:$F$11,2,FALSE)</f>
        <v>White</v>
      </c>
      <c r="AE4225" s="45" t="str">
        <f>VLOOKUP(Table1[[#This Row],[Ethnicity]],Lookups!$H$2:$I$6,2,FALSE)</f>
        <v>Not Hispanic/Latino</v>
      </c>
      <c r="AF4225" s="45" t="str">
        <f>VLOOKUP(Table1[[#This Row],[Language]],Lookups!$K$2:$L$9,2,FALSE)</f>
        <v>English</v>
      </c>
      <c r="AG4225" s="46">
        <v>42005</v>
      </c>
      <c r="AH4225" s="46">
        <v>45657</v>
      </c>
      <c r="AI4225" s="46" t="str">
        <f>IF(Table1[[#This Row],[Colonoscopy Date]]="","",DATEVALUE(Table1[[#This Row],[Colonoscopy Date]]))</f>
        <v/>
      </c>
      <c r="AJ42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26" spans="1:36" x14ac:dyDescent="0.25">
      <c r="A4226">
        <v>11615</v>
      </c>
      <c r="B4226" t="s">
        <v>1605</v>
      </c>
      <c r="C4226" t="s">
        <v>20</v>
      </c>
      <c r="D4226" t="s">
        <v>21</v>
      </c>
      <c r="E4226" t="s">
        <v>22</v>
      </c>
      <c r="F4226" t="s">
        <v>52</v>
      </c>
      <c r="G4226" t="s">
        <v>7979</v>
      </c>
      <c r="H4226" t="s">
        <v>35</v>
      </c>
      <c r="I4226" s="36">
        <v>26710</v>
      </c>
      <c r="J4226" t="s">
        <v>2914</v>
      </c>
      <c r="K4226" t="s">
        <v>2936</v>
      </c>
      <c r="L4226" t="s">
        <v>25</v>
      </c>
      <c r="M4226" s="2">
        <v>45644</v>
      </c>
      <c r="N4226" t="s">
        <v>25</v>
      </c>
      <c r="O4226" t="s">
        <v>25</v>
      </c>
      <c r="P4226" t="s">
        <v>18</v>
      </c>
      <c r="Q4226" t="s">
        <v>18</v>
      </c>
      <c r="R4226" t="s">
        <v>18</v>
      </c>
      <c r="S4226" t="s">
        <v>18</v>
      </c>
      <c r="T4226" t="s">
        <v>18</v>
      </c>
      <c r="U4226" t="s">
        <v>18</v>
      </c>
      <c r="V4226" t="s">
        <v>18</v>
      </c>
      <c r="W4226" s="45" t="str">
        <f>IF(Table1[[#This Row],[Sex at Birth]]="F","Female","Male")</f>
        <v>Male</v>
      </c>
      <c r="X4226" s="43">
        <v>45657</v>
      </c>
      <c r="Y4226" s="44">
        <f>Table1[[#This Row],[Report cutoff date]]-Table1[[#This Row],[DOB]]</f>
        <v>18947</v>
      </c>
      <c r="Z4226" s="68">
        <f>ROUNDDOWN(Table1[[#This Row],[Days old - as of report cutoff date]]/365,0)</f>
        <v>51</v>
      </c>
      <c r="AA4226" s="45" t="str">
        <f>IF(Table1[[#This Row],[Years old]]&gt;=55,"55+","54 and under")</f>
        <v>54 and under</v>
      </c>
      <c r="AB4226" s="45" t="str">
        <f>VLOOKUP(Table1[[#This Row],[Years old]],Lookups!$A$1:$C$101,2,FALSE)</f>
        <v>50 - 59</v>
      </c>
      <c r="AC4226" s="45" t="str">
        <f>VLOOKUP(Table1[[#This Row],[Years old]],Lookups!$A$1:$C$101,3,FALSE)</f>
        <v>50 - 54</v>
      </c>
      <c r="AD4226" s="45" t="str">
        <f>VLOOKUP(Table1[[#This Row],[Race]],Lookups!$E$2:$F$11,2,FALSE)</f>
        <v>White</v>
      </c>
      <c r="AE4226" s="45" t="str">
        <f>VLOOKUP(Table1[[#This Row],[Ethnicity]],Lookups!$H$2:$I$6,2,FALSE)</f>
        <v>Not Hispanic/Latino</v>
      </c>
      <c r="AF4226" s="45" t="str">
        <f>VLOOKUP(Table1[[#This Row],[Language]],Lookups!$K$2:$L$9,2,FALSE)</f>
        <v>English</v>
      </c>
      <c r="AG4226" s="46">
        <v>42005</v>
      </c>
      <c r="AH4226" s="46">
        <v>45657</v>
      </c>
      <c r="AI4226" s="46" t="str">
        <f>IF(Table1[[#This Row],[Colonoscopy Date]]="","",DATEVALUE(Table1[[#This Row],[Colonoscopy Date]]))</f>
        <v/>
      </c>
      <c r="AJ42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27" spans="1:36" x14ac:dyDescent="0.25">
      <c r="A4227">
        <v>15338</v>
      </c>
      <c r="B4227" t="s">
        <v>1719</v>
      </c>
      <c r="C4227" t="s">
        <v>20</v>
      </c>
      <c r="D4227" t="s">
        <v>21</v>
      </c>
      <c r="E4227" t="s">
        <v>22</v>
      </c>
      <c r="F4227" t="s">
        <v>377</v>
      </c>
      <c r="G4227" t="s">
        <v>4825</v>
      </c>
      <c r="H4227" t="s">
        <v>24</v>
      </c>
      <c r="I4227" s="36">
        <v>26711</v>
      </c>
      <c r="J4227" t="s">
        <v>2891</v>
      </c>
      <c r="K4227" t="s">
        <v>2930</v>
      </c>
      <c r="L4227" t="s">
        <v>25</v>
      </c>
      <c r="M4227" s="2">
        <v>45461</v>
      </c>
      <c r="N4227" t="s">
        <v>25</v>
      </c>
      <c r="O4227" t="s">
        <v>25</v>
      </c>
      <c r="P4227" t="s">
        <v>18</v>
      </c>
      <c r="Q4227" t="s">
        <v>18</v>
      </c>
      <c r="R4227" t="s">
        <v>18</v>
      </c>
      <c r="S4227" t="s">
        <v>18</v>
      </c>
      <c r="T4227" t="s">
        <v>18</v>
      </c>
      <c r="U4227" t="s">
        <v>18</v>
      </c>
      <c r="V4227" t="s">
        <v>18</v>
      </c>
      <c r="W4227" s="45" t="str">
        <f>IF(Table1[[#This Row],[Sex at Birth]]="F","Female","Male")</f>
        <v>Female</v>
      </c>
      <c r="X4227" s="43">
        <v>45657</v>
      </c>
      <c r="Y4227" s="44">
        <f>Table1[[#This Row],[Report cutoff date]]-Table1[[#This Row],[DOB]]</f>
        <v>18946</v>
      </c>
      <c r="Z4227" s="68">
        <f>ROUNDDOWN(Table1[[#This Row],[Days old - as of report cutoff date]]/365,0)</f>
        <v>51</v>
      </c>
      <c r="AA4227" s="45" t="str">
        <f>IF(Table1[[#This Row],[Years old]]&gt;=55,"55+","54 and under")</f>
        <v>54 and under</v>
      </c>
      <c r="AB4227" s="45" t="str">
        <f>VLOOKUP(Table1[[#This Row],[Years old]],Lookups!$A$1:$C$101,2,FALSE)</f>
        <v>50 - 59</v>
      </c>
      <c r="AC4227" s="45" t="str">
        <f>VLOOKUP(Table1[[#This Row],[Years old]],Lookups!$A$1:$C$101,3,FALSE)</f>
        <v>50 - 54</v>
      </c>
      <c r="AD4227" s="45" t="str">
        <f>VLOOKUP(Table1[[#This Row],[Race]],Lookups!$E$2:$F$11,2,FALSE)</f>
        <v>White</v>
      </c>
      <c r="AE4227" s="45" t="str">
        <f>VLOOKUP(Table1[[#This Row],[Ethnicity]],Lookups!$H$2:$I$6,2,FALSE)</f>
        <v>Not Hispanic/Latino</v>
      </c>
      <c r="AF4227" s="45" t="str">
        <f>VLOOKUP(Table1[[#This Row],[Language]],Lookups!$K$2:$L$9,2,FALSE)</f>
        <v>English</v>
      </c>
      <c r="AG4227" s="46">
        <v>42005</v>
      </c>
      <c r="AH4227" s="46">
        <v>45657</v>
      </c>
      <c r="AI4227" s="46" t="str">
        <f>IF(Table1[[#This Row],[Colonoscopy Date]]="","",DATEVALUE(Table1[[#This Row],[Colonoscopy Date]]))</f>
        <v/>
      </c>
      <c r="AJ42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28" spans="1:36" x14ac:dyDescent="0.25">
      <c r="A4228">
        <v>11283</v>
      </c>
      <c r="B4228" t="s">
        <v>1590</v>
      </c>
      <c r="C4228" t="s">
        <v>20</v>
      </c>
      <c r="D4228" t="s">
        <v>21</v>
      </c>
      <c r="E4228" t="s">
        <v>22</v>
      </c>
      <c r="F4228" t="s">
        <v>18</v>
      </c>
      <c r="G4228" t="s">
        <v>6937</v>
      </c>
      <c r="H4228" t="s">
        <v>35</v>
      </c>
      <c r="I4228" s="36">
        <v>26716</v>
      </c>
      <c r="J4228" t="s">
        <v>2906</v>
      </c>
      <c r="K4228" t="s">
        <v>2931</v>
      </c>
      <c r="L4228" t="s">
        <v>25</v>
      </c>
      <c r="M4228" s="2">
        <v>45384</v>
      </c>
      <c r="N4228" t="s">
        <v>25</v>
      </c>
      <c r="O4228" t="s">
        <v>25</v>
      </c>
      <c r="P4228" t="s">
        <v>18</v>
      </c>
      <c r="Q4228" t="s">
        <v>18</v>
      </c>
      <c r="R4228" t="s">
        <v>18</v>
      </c>
      <c r="S4228" t="s">
        <v>18</v>
      </c>
      <c r="T4228" t="s">
        <v>18</v>
      </c>
      <c r="U4228" t="s">
        <v>18</v>
      </c>
      <c r="V4228" t="s">
        <v>18</v>
      </c>
      <c r="W4228" s="45" t="str">
        <f>IF(Table1[[#This Row],[Sex at Birth]]="F","Female","Male")</f>
        <v>Male</v>
      </c>
      <c r="X4228" s="43">
        <v>45657</v>
      </c>
      <c r="Y4228" s="44">
        <f>Table1[[#This Row],[Report cutoff date]]-Table1[[#This Row],[DOB]]</f>
        <v>18941</v>
      </c>
      <c r="Z4228" s="68">
        <f>ROUNDDOWN(Table1[[#This Row],[Days old - as of report cutoff date]]/365,0)</f>
        <v>51</v>
      </c>
      <c r="AA4228" s="45" t="str">
        <f>IF(Table1[[#This Row],[Years old]]&gt;=55,"55+","54 and under")</f>
        <v>54 and under</v>
      </c>
      <c r="AB4228" s="45" t="str">
        <f>VLOOKUP(Table1[[#This Row],[Years old]],Lookups!$A$1:$C$101,2,FALSE)</f>
        <v>50 - 59</v>
      </c>
      <c r="AC4228" s="45" t="str">
        <f>VLOOKUP(Table1[[#This Row],[Years old]],Lookups!$A$1:$C$101,3,FALSE)</f>
        <v>50 - 54</v>
      </c>
      <c r="AD4228" s="45" t="str">
        <f>VLOOKUP(Table1[[#This Row],[Race]],Lookups!$E$2:$F$11,2,FALSE)</f>
        <v>White</v>
      </c>
      <c r="AE4228" s="45" t="str">
        <f>VLOOKUP(Table1[[#This Row],[Ethnicity]],Lookups!$H$2:$I$6,2,FALSE)</f>
        <v>Not Hispanic/Latino</v>
      </c>
      <c r="AF4228" s="45" t="str">
        <f>VLOOKUP(Table1[[#This Row],[Language]],Lookups!$K$2:$L$9,2,FALSE)</f>
        <v>English</v>
      </c>
      <c r="AG4228" s="46">
        <v>42005</v>
      </c>
      <c r="AH4228" s="46">
        <v>45657</v>
      </c>
      <c r="AI4228" s="46" t="str">
        <f>IF(Table1[[#This Row],[Colonoscopy Date]]="","",DATEVALUE(Table1[[#This Row],[Colonoscopy Date]]))</f>
        <v/>
      </c>
      <c r="AJ42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29" spans="1:36" x14ac:dyDescent="0.25">
      <c r="A4229">
        <v>10724</v>
      </c>
      <c r="B4229" t="s">
        <v>1756</v>
      </c>
      <c r="C4229" t="s">
        <v>20</v>
      </c>
      <c r="D4229" t="s">
        <v>34</v>
      </c>
      <c r="E4229" t="s">
        <v>22</v>
      </c>
      <c r="F4229" t="s">
        <v>81</v>
      </c>
      <c r="G4229" t="s">
        <v>7797</v>
      </c>
      <c r="H4229" t="s">
        <v>24</v>
      </c>
      <c r="I4229" s="36">
        <v>26720</v>
      </c>
      <c r="J4229" t="s">
        <v>2912</v>
      </c>
      <c r="K4229" t="s">
        <v>2936</v>
      </c>
      <c r="L4229" t="s">
        <v>25</v>
      </c>
      <c r="M4229" s="2">
        <v>45561</v>
      </c>
      <c r="N4229" t="s">
        <v>25</v>
      </c>
      <c r="O4229" t="s">
        <v>25</v>
      </c>
      <c r="P4229" t="s">
        <v>18</v>
      </c>
      <c r="Q4229" t="s">
        <v>18</v>
      </c>
      <c r="R4229" t="s">
        <v>18</v>
      </c>
      <c r="S4229" t="s">
        <v>18</v>
      </c>
      <c r="T4229" t="s">
        <v>18</v>
      </c>
      <c r="U4229" t="s">
        <v>18</v>
      </c>
      <c r="V4229" t="s">
        <v>18</v>
      </c>
      <c r="W4229" s="45" t="str">
        <f>IF(Table1[[#This Row],[Sex at Birth]]="F","Female","Male")</f>
        <v>Female</v>
      </c>
      <c r="X4229" s="43">
        <v>45657</v>
      </c>
      <c r="Y4229" s="44">
        <f>Table1[[#This Row],[Report cutoff date]]-Table1[[#This Row],[DOB]]</f>
        <v>18937</v>
      </c>
      <c r="Z4229" s="68">
        <f>ROUNDDOWN(Table1[[#This Row],[Days old - as of report cutoff date]]/365,0)</f>
        <v>51</v>
      </c>
      <c r="AA4229" s="45" t="str">
        <f>IF(Table1[[#This Row],[Years old]]&gt;=55,"55+","54 and under")</f>
        <v>54 and under</v>
      </c>
      <c r="AB4229" s="45" t="str">
        <f>VLOOKUP(Table1[[#This Row],[Years old]],Lookups!$A$1:$C$101,2,FALSE)</f>
        <v>50 - 59</v>
      </c>
      <c r="AC4229" s="45" t="str">
        <f>VLOOKUP(Table1[[#This Row],[Years old]],Lookups!$A$1:$C$101,3,FALSE)</f>
        <v>50 - 54</v>
      </c>
      <c r="AD4229" s="45" t="str">
        <f>VLOOKUP(Table1[[#This Row],[Race]],Lookups!$E$2:$F$11,2,FALSE)</f>
        <v>White</v>
      </c>
      <c r="AE4229" s="45" t="str">
        <f>VLOOKUP(Table1[[#This Row],[Ethnicity]],Lookups!$H$2:$I$6,2,FALSE)</f>
        <v>Other/ Unknown</v>
      </c>
      <c r="AF4229" s="45" t="str">
        <f>VLOOKUP(Table1[[#This Row],[Language]],Lookups!$K$2:$L$9,2,FALSE)</f>
        <v>English</v>
      </c>
      <c r="AG4229" s="46">
        <v>42005</v>
      </c>
      <c r="AH4229" s="46">
        <v>45657</v>
      </c>
      <c r="AI4229" s="46" t="str">
        <f>IF(Table1[[#This Row],[Colonoscopy Date]]="","",DATEVALUE(Table1[[#This Row],[Colonoscopy Date]]))</f>
        <v/>
      </c>
      <c r="AJ42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30" spans="1:36" x14ac:dyDescent="0.25">
      <c r="A4230">
        <v>13822</v>
      </c>
      <c r="B4230" t="s">
        <v>1849</v>
      </c>
      <c r="C4230" t="s">
        <v>20</v>
      </c>
      <c r="D4230" t="s">
        <v>21</v>
      </c>
      <c r="E4230" t="s">
        <v>22</v>
      </c>
      <c r="F4230" t="s">
        <v>23</v>
      </c>
      <c r="G4230" t="s">
        <v>6016</v>
      </c>
      <c r="H4230" t="s">
        <v>35</v>
      </c>
      <c r="I4230" s="36">
        <v>26725</v>
      </c>
      <c r="J4230" t="s">
        <v>2913</v>
      </c>
      <c r="K4230" t="s">
        <v>2930</v>
      </c>
      <c r="L4230" t="s">
        <v>25</v>
      </c>
      <c r="M4230" s="2">
        <v>45482</v>
      </c>
      <c r="N4230" t="s">
        <v>25</v>
      </c>
      <c r="O4230" t="s">
        <v>25</v>
      </c>
      <c r="P4230" t="s">
        <v>18</v>
      </c>
      <c r="Q4230" t="s">
        <v>18</v>
      </c>
      <c r="R4230" t="s">
        <v>18</v>
      </c>
      <c r="S4230" t="s">
        <v>18</v>
      </c>
      <c r="T4230" t="s">
        <v>18</v>
      </c>
      <c r="U4230" t="s">
        <v>18</v>
      </c>
      <c r="V4230" t="s">
        <v>18</v>
      </c>
      <c r="W4230" s="45" t="str">
        <f>IF(Table1[[#This Row],[Sex at Birth]]="F","Female","Male")</f>
        <v>Male</v>
      </c>
      <c r="X4230" s="43">
        <v>45657</v>
      </c>
      <c r="Y4230" s="44">
        <f>Table1[[#This Row],[Report cutoff date]]-Table1[[#This Row],[DOB]]</f>
        <v>18932</v>
      </c>
      <c r="Z4230" s="68">
        <f>ROUNDDOWN(Table1[[#This Row],[Days old - as of report cutoff date]]/365,0)</f>
        <v>51</v>
      </c>
      <c r="AA4230" s="45" t="str">
        <f>IF(Table1[[#This Row],[Years old]]&gt;=55,"55+","54 and under")</f>
        <v>54 and under</v>
      </c>
      <c r="AB4230" s="45" t="str">
        <f>VLOOKUP(Table1[[#This Row],[Years old]],Lookups!$A$1:$C$101,2,FALSE)</f>
        <v>50 - 59</v>
      </c>
      <c r="AC4230" s="45" t="str">
        <f>VLOOKUP(Table1[[#This Row],[Years old]],Lookups!$A$1:$C$101,3,FALSE)</f>
        <v>50 - 54</v>
      </c>
      <c r="AD4230" s="45" t="str">
        <f>VLOOKUP(Table1[[#This Row],[Race]],Lookups!$E$2:$F$11,2,FALSE)</f>
        <v>White</v>
      </c>
      <c r="AE4230" s="45" t="str">
        <f>VLOOKUP(Table1[[#This Row],[Ethnicity]],Lookups!$H$2:$I$6,2,FALSE)</f>
        <v>Not Hispanic/Latino</v>
      </c>
      <c r="AF4230" s="45" t="str">
        <f>VLOOKUP(Table1[[#This Row],[Language]],Lookups!$K$2:$L$9,2,FALSE)</f>
        <v>English</v>
      </c>
      <c r="AG4230" s="46">
        <v>42005</v>
      </c>
      <c r="AH4230" s="46">
        <v>45657</v>
      </c>
      <c r="AI4230" s="46" t="str">
        <f>IF(Table1[[#This Row],[Colonoscopy Date]]="","",DATEVALUE(Table1[[#This Row],[Colonoscopy Date]]))</f>
        <v/>
      </c>
      <c r="AJ42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31" spans="1:36" x14ac:dyDescent="0.25">
      <c r="A4231">
        <v>12537</v>
      </c>
      <c r="B4231" t="s">
        <v>1817</v>
      </c>
      <c r="C4231" t="s">
        <v>20</v>
      </c>
      <c r="D4231" t="s">
        <v>21</v>
      </c>
      <c r="E4231" t="s">
        <v>22</v>
      </c>
      <c r="F4231" t="s">
        <v>32</v>
      </c>
      <c r="G4231" t="s">
        <v>5739</v>
      </c>
      <c r="H4231" t="s">
        <v>24</v>
      </c>
      <c r="I4231" s="36">
        <v>26731</v>
      </c>
      <c r="J4231" t="s">
        <v>2911</v>
      </c>
      <c r="K4231" t="s">
        <v>2930</v>
      </c>
      <c r="L4231" t="s">
        <v>25</v>
      </c>
      <c r="M4231" s="2">
        <v>45390</v>
      </c>
      <c r="N4231" t="s">
        <v>25</v>
      </c>
      <c r="O4231" t="s">
        <v>25</v>
      </c>
      <c r="P4231" t="s">
        <v>18</v>
      </c>
      <c r="Q4231" t="s">
        <v>18</v>
      </c>
      <c r="R4231" t="s">
        <v>18</v>
      </c>
      <c r="S4231" t="s">
        <v>18</v>
      </c>
      <c r="T4231" t="s">
        <v>18</v>
      </c>
      <c r="U4231" t="s">
        <v>18</v>
      </c>
      <c r="V4231" t="s">
        <v>18</v>
      </c>
      <c r="W4231" s="45" t="str">
        <f>IF(Table1[[#This Row],[Sex at Birth]]="F","Female","Male")</f>
        <v>Female</v>
      </c>
      <c r="X4231" s="43">
        <v>45657</v>
      </c>
      <c r="Y4231" s="44">
        <f>Table1[[#This Row],[Report cutoff date]]-Table1[[#This Row],[DOB]]</f>
        <v>18926</v>
      </c>
      <c r="Z4231" s="68">
        <f>ROUNDDOWN(Table1[[#This Row],[Days old - as of report cutoff date]]/365,0)</f>
        <v>51</v>
      </c>
      <c r="AA4231" s="45" t="str">
        <f>IF(Table1[[#This Row],[Years old]]&gt;=55,"55+","54 and under")</f>
        <v>54 and under</v>
      </c>
      <c r="AB4231" s="45" t="str">
        <f>VLOOKUP(Table1[[#This Row],[Years old]],Lookups!$A$1:$C$101,2,FALSE)</f>
        <v>50 - 59</v>
      </c>
      <c r="AC4231" s="45" t="str">
        <f>VLOOKUP(Table1[[#This Row],[Years old]],Lookups!$A$1:$C$101,3,FALSE)</f>
        <v>50 - 54</v>
      </c>
      <c r="AD4231" s="45" t="str">
        <f>VLOOKUP(Table1[[#This Row],[Race]],Lookups!$E$2:$F$11,2,FALSE)</f>
        <v>White</v>
      </c>
      <c r="AE4231" s="45" t="str">
        <f>VLOOKUP(Table1[[#This Row],[Ethnicity]],Lookups!$H$2:$I$6,2,FALSE)</f>
        <v>Not Hispanic/Latino</v>
      </c>
      <c r="AF4231" s="45" t="str">
        <f>VLOOKUP(Table1[[#This Row],[Language]],Lookups!$K$2:$L$9,2,FALSE)</f>
        <v>English</v>
      </c>
      <c r="AG4231" s="46">
        <v>42005</v>
      </c>
      <c r="AH4231" s="46">
        <v>45657</v>
      </c>
      <c r="AI4231" s="46" t="str">
        <f>IF(Table1[[#This Row],[Colonoscopy Date]]="","",DATEVALUE(Table1[[#This Row],[Colonoscopy Date]]))</f>
        <v/>
      </c>
      <c r="AJ42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32" spans="1:36" x14ac:dyDescent="0.25">
      <c r="A4232">
        <v>14504</v>
      </c>
      <c r="B4232" t="s">
        <v>1584</v>
      </c>
      <c r="C4232" t="s">
        <v>20</v>
      </c>
      <c r="D4232" t="s">
        <v>21</v>
      </c>
      <c r="E4232" t="s">
        <v>22</v>
      </c>
      <c r="F4232" t="s">
        <v>30</v>
      </c>
      <c r="G4232" t="s">
        <v>4947</v>
      </c>
      <c r="H4232" t="s">
        <v>35</v>
      </c>
      <c r="I4232" s="36">
        <v>26731</v>
      </c>
      <c r="J4232" t="s">
        <v>2901</v>
      </c>
      <c r="K4232" t="s">
        <v>2930</v>
      </c>
      <c r="L4232" t="s">
        <v>25</v>
      </c>
      <c r="M4232" s="2">
        <v>45611</v>
      </c>
      <c r="N4232" t="s">
        <v>25</v>
      </c>
      <c r="O4232" t="s">
        <v>25</v>
      </c>
      <c r="P4232" t="s">
        <v>18</v>
      </c>
      <c r="Q4232" t="s">
        <v>18</v>
      </c>
      <c r="R4232" t="s">
        <v>18</v>
      </c>
      <c r="S4232" t="s">
        <v>18</v>
      </c>
      <c r="T4232" t="s">
        <v>18</v>
      </c>
      <c r="U4232" t="s">
        <v>18</v>
      </c>
      <c r="V4232" t="s">
        <v>18</v>
      </c>
      <c r="W4232" s="45" t="str">
        <f>IF(Table1[[#This Row],[Sex at Birth]]="F","Female","Male")</f>
        <v>Male</v>
      </c>
      <c r="X4232" s="43">
        <v>45657</v>
      </c>
      <c r="Y4232" s="44">
        <f>Table1[[#This Row],[Report cutoff date]]-Table1[[#This Row],[DOB]]</f>
        <v>18926</v>
      </c>
      <c r="Z4232" s="68">
        <f>ROUNDDOWN(Table1[[#This Row],[Days old - as of report cutoff date]]/365,0)</f>
        <v>51</v>
      </c>
      <c r="AA4232" s="45" t="str">
        <f>IF(Table1[[#This Row],[Years old]]&gt;=55,"55+","54 and under")</f>
        <v>54 and under</v>
      </c>
      <c r="AB4232" s="45" t="str">
        <f>VLOOKUP(Table1[[#This Row],[Years old]],Lookups!$A$1:$C$101,2,FALSE)</f>
        <v>50 - 59</v>
      </c>
      <c r="AC4232" s="45" t="str">
        <f>VLOOKUP(Table1[[#This Row],[Years old]],Lookups!$A$1:$C$101,3,FALSE)</f>
        <v>50 - 54</v>
      </c>
      <c r="AD4232" s="45" t="str">
        <f>VLOOKUP(Table1[[#This Row],[Race]],Lookups!$E$2:$F$11,2,FALSE)</f>
        <v>White</v>
      </c>
      <c r="AE4232" s="45" t="str">
        <f>VLOOKUP(Table1[[#This Row],[Ethnicity]],Lookups!$H$2:$I$6,2,FALSE)</f>
        <v>Not Hispanic/Latino</v>
      </c>
      <c r="AF4232" s="45" t="str">
        <f>VLOOKUP(Table1[[#This Row],[Language]],Lookups!$K$2:$L$9,2,FALSE)</f>
        <v>English</v>
      </c>
      <c r="AG4232" s="46">
        <v>42005</v>
      </c>
      <c r="AH4232" s="46">
        <v>45657</v>
      </c>
      <c r="AI4232" s="46" t="str">
        <f>IF(Table1[[#This Row],[Colonoscopy Date]]="","",DATEVALUE(Table1[[#This Row],[Colonoscopy Date]]))</f>
        <v/>
      </c>
      <c r="AJ42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33" spans="1:36" x14ac:dyDescent="0.25">
      <c r="A4233">
        <v>13445</v>
      </c>
      <c r="B4233" t="s">
        <v>1584</v>
      </c>
      <c r="C4233" t="s">
        <v>68</v>
      </c>
      <c r="D4233" t="s">
        <v>95</v>
      </c>
      <c r="E4233" t="s">
        <v>22</v>
      </c>
      <c r="F4233" t="s">
        <v>60</v>
      </c>
      <c r="G4233" t="s">
        <v>5125</v>
      </c>
      <c r="H4233" t="s">
        <v>24</v>
      </c>
      <c r="I4233" s="36">
        <v>26734</v>
      </c>
      <c r="J4233" t="s">
        <v>2906</v>
      </c>
      <c r="K4233" t="s">
        <v>2930</v>
      </c>
      <c r="L4233" t="s">
        <v>25</v>
      </c>
      <c r="M4233" s="2">
        <v>45579</v>
      </c>
      <c r="N4233" t="s">
        <v>25</v>
      </c>
      <c r="O4233" t="s">
        <v>25</v>
      </c>
      <c r="P4233" t="s">
        <v>18</v>
      </c>
      <c r="Q4233" t="s">
        <v>18</v>
      </c>
      <c r="R4233" t="s">
        <v>18</v>
      </c>
      <c r="S4233" t="s">
        <v>18</v>
      </c>
      <c r="T4233" t="s">
        <v>18</v>
      </c>
      <c r="U4233" t="s">
        <v>18</v>
      </c>
      <c r="V4233" t="s">
        <v>18</v>
      </c>
      <c r="W4233" s="45" t="str">
        <f>IF(Table1[[#This Row],[Sex at Birth]]="F","Female","Male")</f>
        <v>Female</v>
      </c>
      <c r="X4233" s="43">
        <v>45657</v>
      </c>
      <c r="Y4233" s="44">
        <f>Table1[[#This Row],[Report cutoff date]]-Table1[[#This Row],[DOB]]</f>
        <v>18923</v>
      </c>
      <c r="Z4233" s="68">
        <f>ROUNDDOWN(Table1[[#This Row],[Days old - as of report cutoff date]]/365,0)</f>
        <v>51</v>
      </c>
      <c r="AA4233" s="45" t="str">
        <f>IF(Table1[[#This Row],[Years old]]&gt;=55,"55+","54 and under")</f>
        <v>54 and under</v>
      </c>
      <c r="AB4233" s="45" t="str">
        <f>VLOOKUP(Table1[[#This Row],[Years old]],Lookups!$A$1:$C$101,2,FALSE)</f>
        <v>50 - 59</v>
      </c>
      <c r="AC4233" s="45" t="str">
        <f>VLOOKUP(Table1[[#This Row],[Years old]],Lookups!$A$1:$C$101,3,FALSE)</f>
        <v>50 - 54</v>
      </c>
      <c r="AD4233" s="45" t="str">
        <f>VLOOKUP(Table1[[#This Row],[Race]],Lookups!$E$2:$F$11,2,FALSE)</f>
        <v>Other/ Unknown</v>
      </c>
      <c r="AE4233" s="45" t="str">
        <f>VLOOKUP(Table1[[#This Row],[Ethnicity]],Lookups!$H$2:$I$6,2,FALSE)</f>
        <v>Hispanic/Latino</v>
      </c>
      <c r="AF4233" s="45" t="str">
        <f>VLOOKUP(Table1[[#This Row],[Language]],Lookups!$K$2:$L$9,2,FALSE)</f>
        <v>English</v>
      </c>
      <c r="AG4233" s="46">
        <v>42005</v>
      </c>
      <c r="AH4233" s="46">
        <v>45657</v>
      </c>
      <c r="AI4233" s="46" t="str">
        <f>IF(Table1[[#This Row],[Colonoscopy Date]]="","",DATEVALUE(Table1[[#This Row],[Colonoscopy Date]]))</f>
        <v/>
      </c>
      <c r="AJ42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34" spans="1:36" x14ac:dyDescent="0.25">
      <c r="A4234">
        <v>13135</v>
      </c>
      <c r="B4234" t="s">
        <v>1683</v>
      </c>
      <c r="C4234" t="s">
        <v>20</v>
      </c>
      <c r="D4234" t="s">
        <v>21</v>
      </c>
      <c r="E4234" t="s">
        <v>22</v>
      </c>
      <c r="F4234" t="s">
        <v>60</v>
      </c>
      <c r="G4234" t="s">
        <v>3095</v>
      </c>
      <c r="H4234" t="s">
        <v>35</v>
      </c>
      <c r="I4234" s="36">
        <v>26735</v>
      </c>
      <c r="J4234" t="s">
        <v>2883</v>
      </c>
      <c r="K4234" t="s">
        <v>2930</v>
      </c>
      <c r="L4234" t="s">
        <v>25</v>
      </c>
      <c r="M4234" s="2">
        <v>45468</v>
      </c>
      <c r="N4234" t="s">
        <v>53</v>
      </c>
      <c r="O4234" t="s">
        <v>25</v>
      </c>
      <c r="P4234" t="s">
        <v>18</v>
      </c>
      <c r="Q4234" t="s">
        <v>18</v>
      </c>
      <c r="R4234" t="s">
        <v>18</v>
      </c>
      <c r="S4234" t="s">
        <v>654</v>
      </c>
      <c r="T4234" t="s">
        <v>27</v>
      </c>
      <c r="U4234" t="s">
        <v>18</v>
      </c>
      <c r="V4234" t="s">
        <v>18</v>
      </c>
      <c r="W4234" s="45" t="str">
        <f>IF(Table1[[#This Row],[Sex at Birth]]="F","Female","Male")</f>
        <v>Male</v>
      </c>
      <c r="X4234" s="43">
        <v>45657</v>
      </c>
      <c r="Y4234" s="44">
        <f>Table1[[#This Row],[Report cutoff date]]-Table1[[#This Row],[DOB]]</f>
        <v>18922</v>
      </c>
      <c r="Z4234" s="68">
        <f>ROUNDDOWN(Table1[[#This Row],[Days old - as of report cutoff date]]/365,0)</f>
        <v>51</v>
      </c>
      <c r="AA4234" s="45" t="str">
        <f>IF(Table1[[#This Row],[Years old]]&gt;=55,"55+","54 and under")</f>
        <v>54 and under</v>
      </c>
      <c r="AB4234" s="45" t="str">
        <f>VLOOKUP(Table1[[#This Row],[Years old]],Lookups!$A$1:$C$101,2,FALSE)</f>
        <v>50 - 59</v>
      </c>
      <c r="AC4234" s="45" t="str">
        <f>VLOOKUP(Table1[[#This Row],[Years old]],Lookups!$A$1:$C$101,3,FALSE)</f>
        <v>50 - 54</v>
      </c>
      <c r="AD4234" s="45" t="str">
        <f>VLOOKUP(Table1[[#This Row],[Race]],Lookups!$E$2:$F$11,2,FALSE)</f>
        <v>White</v>
      </c>
      <c r="AE4234" s="45" t="str">
        <f>VLOOKUP(Table1[[#This Row],[Ethnicity]],Lookups!$H$2:$I$6,2,FALSE)</f>
        <v>Not Hispanic/Latino</v>
      </c>
      <c r="AF4234" s="45" t="str">
        <f>VLOOKUP(Table1[[#This Row],[Language]],Lookups!$K$2:$L$9,2,FALSE)</f>
        <v>English</v>
      </c>
      <c r="AG4234" s="46">
        <v>42005</v>
      </c>
      <c r="AH4234" s="46">
        <v>45657</v>
      </c>
      <c r="AI4234" s="46" t="str">
        <f>IF(Table1[[#This Row],[Colonoscopy Date]]="","",DATEVALUE(Table1[[#This Row],[Colonoscopy Date]]))</f>
        <v/>
      </c>
      <c r="AJ42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35" spans="1:36" x14ac:dyDescent="0.25">
      <c r="A4235">
        <v>14994</v>
      </c>
      <c r="B4235" t="s">
        <v>1947</v>
      </c>
      <c r="C4235" t="s">
        <v>20</v>
      </c>
      <c r="D4235" t="s">
        <v>21</v>
      </c>
      <c r="E4235" t="s">
        <v>22</v>
      </c>
      <c r="F4235" t="s">
        <v>36</v>
      </c>
      <c r="G4235" t="s">
        <v>8092</v>
      </c>
      <c r="H4235" t="s">
        <v>24</v>
      </c>
      <c r="I4235" s="36">
        <v>26737</v>
      </c>
      <c r="J4235" t="s">
        <v>2914</v>
      </c>
      <c r="K4235" t="s">
        <v>2936</v>
      </c>
      <c r="L4235" t="s">
        <v>25</v>
      </c>
      <c r="M4235" s="2">
        <v>45629</v>
      </c>
      <c r="N4235" t="s">
        <v>25</v>
      </c>
      <c r="O4235" t="s">
        <v>25</v>
      </c>
      <c r="P4235" t="s">
        <v>18</v>
      </c>
      <c r="Q4235" t="s">
        <v>18</v>
      </c>
      <c r="R4235" t="s">
        <v>18</v>
      </c>
      <c r="S4235" t="s">
        <v>18</v>
      </c>
      <c r="T4235" t="s">
        <v>18</v>
      </c>
      <c r="U4235" t="s">
        <v>18</v>
      </c>
      <c r="V4235" t="s">
        <v>18</v>
      </c>
      <c r="W4235" s="45" t="str">
        <f>IF(Table1[[#This Row],[Sex at Birth]]="F","Female","Male")</f>
        <v>Female</v>
      </c>
      <c r="X4235" s="43">
        <v>45657</v>
      </c>
      <c r="Y4235" s="44">
        <f>Table1[[#This Row],[Report cutoff date]]-Table1[[#This Row],[DOB]]</f>
        <v>18920</v>
      </c>
      <c r="Z4235" s="68">
        <f>ROUNDDOWN(Table1[[#This Row],[Days old - as of report cutoff date]]/365,0)</f>
        <v>51</v>
      </c>
      <c r="AA4235" s="45" t="str">
        <f>IF(Table1[[#This Row],[Years old]]&gt;=55,"55+","54 and under")</f>
        <v>54 and under</v>
      </c>
      <c r="AB4235" s="45" t="str">
        <f>VLOOKUP(Table1[[#This Row],[Years old]],Lookups!$A$1:$C$101,2,FALSE)</f>
        <v>50 - 59</v>
      </c>
      <c r="AC4235" s="45" t="str">
        <f>VLOOKUP(Table1[[#This Row],[Years old]],Lookups!$A$1:$C$101,3,FALSE)</f>
        <v>50 - 54</v>
      </c>
      <c r="AD4235" s="45" t="str">
        <f>VLOOKUP(Table1[[#This Row],[Race]],Lookups!$E$2:$F$11,2,FALSE)</f>
        <v>White</v>
      </c>
      <c r="AE4235" s="45" t="str">
        <f>VLOOKUP(Table1[[#This Row],[Ethnicity]],Lookups!$H$2:$I$6,2,FALSE)</f>
        <v>Not Hispanic/Latino</v>
      </c>
      <c r="AF4235" s="45" t="str">
        <f>VLOOKUP(Table1[[#This Row],[Language]],Lookups!$K$2:$L$9,2,FALSE)</f>
        <v>English</v>
      </c>
      <c r="AG4235" s="46">
        <v>42005</v>
      </c>
      <c r="AH4235" s="46">
        <v>45657</v>
      </c>
      <c r="AI4235" s="46" t="str">
        <f>IF(Table1[[#This Row],[Colonoscopy Date]]="","",DATEVALUE(Table1[[#This Row],[Colonoscopy Date]]))</f>
        <v/>
      </c>
      <c r="AJ42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36" spans="1:36" x14ac:dyDescent="0.25">
      <c r="A4236">
        <v>15401</v>
      </c>
      <c r="B4236" t="s">
        <v>1578</v>
      </c>
      <c r="C4236" t="s">
        <v>20</v>
      </c>
      <c r="D4236" t="s">
        <v>21</v>
      </c>
      <c r="E4236" t="s">
        <v>22</v>
      </c>
      <c r="F4236" t="s">
        <v>67</v>
      </c>
      <c r="G4236" t="s">
        <v>5754</v>
      </c>
      <c r="H4236" t="s">
        <v>24</v>
      </c>
      <c r="I4236" s="36">
        <v>26737</v>
      </c>
      <c r="J4236" t="s">
        <v>2911</v>
      </c>
      <c r="K4236" t="s">
        <v>2930</v>
      </c>
      <c r="L4236" t="s">
        <v>25</v>
      </c>
      <c r="M4236" s="2">
        <v>45609</v>
      </c>
      <c r="N4236" t="s">
        <v>25</v>
      </c>
      <c r="O4236" t="s">
        <v>25</v>
      </c>
      <c r="P4236" t="s">
        <v>18</v>
      </c>
      <c r="Q4236" t="s">
        <v>18</v>
      </c>
      <c r="R4236" t="s">
        <v>18</v>
      </c>
      <c r="S4236" t="s">
        <v>18</v>
      </c>
      <c r="T4236" t="s">
        <v>18</v>
      </c>
      <c r="U4236" t="s">
        <v>18</v>
      </c>
      <c r="V4236" t="s">
        <v>18</v>
      </c>
      <c r="W4236" s="45" t="str">
        <f>IF(Table1[[#This Row],[Sex at Birth]]="F","Female","Male")</f>
        <v>Female</v>
      </c>
      <c r="X4236" s="43">
        <v>45657</v>
      </c>
      <c r="Y4236" s="44">
        <f>Table1[[#This Row],[Report cutoff date]]-Table1[[#This Row],[DOB]]</f>
        <v>18920</v>
      </c>
      <c r="Z4236" s="68">
        <f>ROUNDDOWN(Table1[[#This Row],[Days old - as of report cutoff date]]/365,0)</f>
        <v>51</v>
      </c>
      <c r="AA4236" s="45" t="str">
        <f>IF(Table1[[#This Row],[Years old]]&gt;=55,"55+","54 and under")</f>
        <v>54 and under</v>
      </c>
      <c r="AB4236" s="45" t="str">
        <f>VLOOKUP(Table1[[#This Row],[Years old]],Lookups!$A$1:$C$101,2,FALSE)</f>
        <v>50 - 59</v>
      </c>
      <c r="AC4236" s="45" t="str">
        <f>VLOOKUP(Table1[[#This Row],[Years old]],Lookups!$A$1:$C$101,3,FALSE)</f>
        <v>50 - 54</v>
      </c>
      <c r="AD4236" s="45" t="str">
        <f>VLOOKUP(Table1[[#This Row],[Race]],Lookups!$E$2:$F$11,2,FALSE)</f>
        <v>White</v>
      </c>
      <c r="AE4236" s="45" t="str">
        <f>VLOOKUP(Table1[[#This Row],[Ethnicity]],Lookups!$H$2:$I$6,2,FALSE)</f>
        <v>Not Hispanic/Latino</v>
      </c>
      <c r="AF4236" s="45" t="str">
        <f>VLOOKUP(Table1[[#This Row],[Language]],Lookups!$K$2:$L$9,2,FALSE)</f>
        <v>English</v>
      </c>
      <c r="AG4236" s="46">
        <v>42005</v>
      </c>
      <c r="AH4236" s="46">
        <v>45657</v>
      </c>
      <c r="AI4236" s="46" t="str">
        <f>IF(Table1[[#This Row],[Colonoscopy Date]]="","",DATEVALUE(Table1[[#This Row],[Colonoscopy Date]]))</f>
        <v/>
      </c>
      <c r="AJ42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37" spans="1:36" x14ac:dyDescent="0.25">
      <c r="A4237">
        <v>13682</v>
      </c>
      <c r="B4237" t="s">
        <v>1583</v>
      </c>
      <c r="C4237" t="s">
        <v>20</v>
      </c>
      <c r="D4237" t="s">
        <v>21</v>
      </c>
      <c r="E4237" t="s">
        <v>22</v>
      </c>
      <c r="F4237" t="s">
        <v>30</v>
      </c>
      <c r="G4237" t="s">
        <v>4499</v>
      </c>
      <c r="H4237" t="s">
        <v>35</v>
      </c>
      <c r="I4237" s="36">
        <v>26740</v>
      </c>
      <c r="J4237" t="s">
        <v>2885</v>
      </c>
      <c r="K4237" t="s">
        <v>2930</v>
      </c>
      <c r="L4237" t="s">
        <v>25</v>
      </c>
      <c r="M4237" s="2">
        <v>45384</v>
      </c>
      <c r="N4237" t="s">
        <v>25</v>
      </c>
      <c r="O4237" t="s">
        <v>25</v>
      </c>
      <c r="P4237" t="s">
        <v>18</v>
      </c>
      <c r="Q4237" t="s">
        <v>18</v>
      </c>
      <c r="R4237" t="s">
        <v>18</v>
      </c>
      <c r="S4237" t="s">
        <v>18</v>
      </c>
      <c r="T4237" t="s">
        <v>18</v>
      </c>
      <c r="U4237" t="s">
        <v>18</v>
      </c>
      <c r="V4237" t="s">
        <v>18</v>
      </c>
      <c r="W4237" s="45" t="str">
        <f>IF(Table1[[#This Row],[Sex at Birth]]="F","Female","Male")</f>
        <v>Male</v>
      </c>
      <c r="X4237" s="43">
        <v>45657</v>
      </c>
      <c r="Y4237" s="44">
        <f>Table1[[#This Row],[Report cutoff date]]-Table1[[#This Row],[DOB]]</f>
        <v>18917</v>
      </c>
      <c r="Z4237" s="68">
        <f>ROUNDDOWN(Table1[[#This Row],[Days old - as of report cutoff date]]/365,0)</f>
        <v>51</v>
      </c>
      <c r="AA4237" s="45" t="str">
        <f>IF(Table1[[#This Row],[Years old]]&gt;=55,"55+","54 and under")</f>
        <v>54 and under</v>
      </c>
      <c r="AB4237" s="45" t="str">
        <f>VLOOKUP(Table1[[#This Row],[Years old]],Lookups!$A$1:$C$101,2,FALSE)</f>
        <v>50 - 59</v>
      </c>
      <c r="AC4237" s="45" t="str">
        <f>VLOOKUP(Table1[[#This Row],[Years old]],Lookups!$A$1:$C$101,3,FALSE)</f>
        <v>50 - 54</v>
      </c>
      <c r="AD4237" s="45" t="str">
        <f>VLOOKUP(Table1[[#This Row],[Race]],Lookups!$E$2:$F$11,2,FALSE)</f>
        <v>White</v>
      </c>
      <c r="AE4237" s="45" t="str">
        <f>VLOOKUP(Table1[[#This Row],[Ethnicity]],Lookups!$H$2:$I$6,2,FALSE)</f>
        <v>Not Hispanic/Latino</v>
      </c>
      <c r="AF4237" s="45" t="str">
        <f>VLOOKUP(Table1[[#This Row],[Language]],Lookups!$K$2:$L$9,2,FALSE)</f>
        <v>English</v>
      </c>
      <c r="AG4237" s="46">
        <v>42005</v>
      </c>
      <c r="AH4237" s="46">
        <v>45657</v>
      </c>
      <c r="AI4237" s="46" t="str">
        <f>IF(Table1[[#This Row],[Colonoscopy Date]]="","",DATEVALUE(Table1[[#This Row],[Colonoscopy Date]]))</f>
        <v/>
      </c>
      <c r="AJ42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38" spans="1:36" x14ac:dyDescent="0.25">
      <c r="A4238">
        <v>13069</v>
      </c>
      <c r="B4238" t="s">
        <v>1588</v>
      </c>
      <c r="C4238" t="s">
        <v>20</v>
      </c>
      <c r="D4238" t="s">
        <v>21</v>
      </c>
      <c r="E4238" t="s">
        <v>22</v>
      </c>
      <c r="F4238" t="s">
        <v>30</v>
      </c>
      <c r="G4238" t="s">
        <v>6268</v>
      </c>
      <c r="H4238" t="s">
        <v>24</v>
      </c>
      <c r="I4238" s="36">
        <v>26743</v>
      </c>
      <c r="J4238" t="s">
        <v>2923</v>
      </c>
      <c r="K4238" t="s">
        <v>2930</v>
      </c>
      <c r="L4238" t="s">
        <v>25</v>
      </c>
      <c r="M4238" s="2">
        <v>45628</v>
      </c>
      <c r="N4238" t="s">
        <v>25</v>
      </c>
      <c r="O4238" t="s">
        <v>25</v>
      </c>
      <c r="P4238" t="s">
        <v>18</v>
      </c>
      <c r="Q4238" t="s">
        <v>18</v>
      </c>
      <c r="R4238" t="s">
        <v>18</v>
      </c>
      <c r="S4238" t="s">
        <v>18</v>
      </c>
      <c r="T4238" t="s">
        <v>18</v>
      </c>
      <c r="U4238" t="s">
        <v>18</v>
      </c>
      <c r="V4238" t="s">
        <v>18</v>
      </c>
      <c r="W4238" s="45" t="str">
        <f>IF(Table1[[#This Row],[Sex at Birth]]="F","Female","Male")</f>
        <v>Female</v>
      </c>
      <c r="X4238" s="43">
        <v>45657</v>
      </c>
      <c r="Y4238" s="44">
        <f>Table1[[#This Row],[Report cutoff date]]-Table1[[#This Row],[DOB]]</f>
        <v>18914</v>
      </c>
      <c r="Z4238" s="68">
        <f>ROUNDDOWN(Table1[[#This Row],[Days old - as of report cutoff date]]/365,0)</f>
        <v>51</v>
      </c>
      <c r="AA4238" s="45" t="str">
        <f>IF(Table1[[#This Row],[Years old]]&gt;=55,"55+","54 and under")</f>
        <v>54 and under</v>
      </c>
      <c r="AB4238" s="45" t="str">
        <f>VLOOKUP(Table1[[#This Row],[Years old]],Lookups!$A$1:$C$101,2,FALSE)</f>
        <v>50 - 59</v>
      </c>
      <c r="AC4238" s="45" t="str">
        <f>VLOOKUP(Table1[[#This Row],[Years old]],Lookups!$A$1:$C$101,3,FALSE)</f>
        <v>50 - 54</v>
      </c>
      <c r="AD4238" s="45" t="str">
        <f>VLOOKUP(Table1[[#This Row],[Race]],Lookups!$E$2:$F$11,2,FALSE)</f>
        <v>White</v>
      </c>
      <c r="AE4238" s="45" t="str">
        <f>VLOOKUP(Table1[[#This Row],[Ethnicity]],Lookups!$H$2:$I$6,2,FALSE)</f>
        <v>Not Hispanic/Latino</v>
      </c>
      <c r="AF4238" s="45" t="str">
        <f>VLOOKUP(Table1[[#This Row],[Language]],Lookups!$K$2:$L$9,2,FALSE)</f>
        <v>English</v>
      </c>
      <c r="AG4238" s="46">
        <v>42005</v>
      </c>
      <c r="AH4238" s="46">
        <v>45657</v>
      </c>
      <c r="AI4238" s="46" t="str">
        <f>IF(Table1[[#This Row],[Colonoscopy Date]]="","",DATEVALUE(Table1[[#This Row],[Colonoscopy Date]]))</f>
        <v/>
      </c>
      <c r="AJ42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39" spans="1:36" x14ac:dyDescent="0.25">
      <c r="A4239">
        <v>14916</v>
      </c>
      <c r="B4239" t="s">
        <v>1716</v>
      </c>
      <c r="C4239" t="s">
        <v>20</v>
      </c>
      <c r="D4239" t="s">
        <v>21</v>
      </c>
      <c r="E4239" t="s">
        <v>22</v>
      </c>
      <c r="F4239" t="s">
        <v>23</v>
      </c>
      <c r="G4239" t="s">
        <v>5945</v>
      </c>
      <c r="H4239" t="s">
        <v>24</v>
      </c>
      <c r="I4239" s="36">
        <v>26745</v>
      </c>
      <c r="J4239" t="s">
        <v>2912</v>
      </c>
      <c r="K4239" t="s">
        <v>2930</v>
      </c>
      <c r="L4239" t="s">
        <v>25</v>
      </c>
      <c r="M4239" s="2">
        <v>45629</v>
      </c>
      <c r="N4239" t="s">
        <v>25</v>
      </c>
      <c r="O4239" t="s">
        <v>25</v>
      </c>
      <c r="P4239" t="s">
        <v>18</v>
      </c>
      <c r="Q4239" t="s">
        <v>18</v>
      </c>
      <c r="R4239" t="s">
        <v>18</v>
      </c>
      <c r="S4239" t="s">
        <v>18</v>
      </c>
      <c r="T4239" t="s">
        <v>18</v>
      </c>
      <c r="U4239" t="s">
        <v>18</v>
      </c>
      <c r="V4239" t="s">
        <v>18</v>
      </c>
      <c r="W4239" s="45" t="str">
        <f>IF(Table1[[#This Row],[Sex at Birth]]="F","Female","Male")</f>
        <v>Female</v>
      </c>
      <c r="X4239" s="43">
        <v>45657</v>
      </c>
      <c r="Y4239" s="44">
        <f>Table1[[#This Row],[Report cutoff date]]-Table1[[#This Row],[DOB]]</f>
        <v>18912</v>
      </c>
      <c r="Z4239" s="68">
        <f>ROUNDDOWN(Table1[[#This Row],[Days old - as of report cutoff date]]/365,0)</f>
        <v>51</v>
      </c>
      <c r="AA4239" s="45" t="str">
        <f>IF(Table1[[#This Row],[Years old]]&gt;=55,"55+","54 and under")</f>
        <v>54 and under</v>
      </c>
      <c r="AB4239" s="45" t="str">
        <f>VLOOKUP(Table1[[#This Row],[Years old]],Lookups!$A$1:$C$101,2,FALSE)</f>
        <v>50 - 59</v>
      </c>
      <c r="AC4239" s="45" t="str">
        <f>VLOOKUP(Table1[[#This Row],[Years old]],Lookups!$A$1:$C$101,3,FALSE)</f>
        <v>50 - 54</v>
      </c>
      <c r="AD4239" s="45" t="str">
        <f>VLOOKUP(Table1[[#This Row],[Race]],Lookups!$E$2:$F$11,2,FALSE)</f>
        <v>White</v>
      </c>
      <c r="AE4239" s="45" t="str">
        <f>VLOOKUP(Table1[[#This Row],[Ethnicity]],Lookups!$H$2:$I$6,2,FALSE)</f>
        <v>Not Hispanic/Latino</v>
      </c>
      <c r="AF4239" s="45" t="str">
        <f>VLOOKUP(Table1[[#This Row],[Language]],Lookups!$K$2:$L$9,2,FALSE)</f>
        <v>English</v>
      </c>
      <c r="AG4239" s="46">
        <v>42005</v>
      </c>
      <c r="AH4239" s="46">
        <v>45657</v>
      </c>
      <c r="AI4239" s="46" t="str">
        <f>IF(Table1[[#This Row],[Colonoscopy Date]]="","",DATEVALUE(Table1[[#This Row],[Colonoscopy Date]]))</f>
        <v/>
      </c>
      <c r="AJ42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40" spans="1:36" x14ac:dyDescent="0.25">
      <c r="A4240">
        <v>12640</v>
      </c>
      <c r="B4240" t="s">
        <v>2124</v>
      </c>
      <c r="C4240" t="s">
        <v>20</v>
      </c>
      <c r="D4240" t="s">
        <v>21</v>
      </c>
      <c r="E4240" t="s">
        <v>22</v>
      </c>
      <c r="F4240" t="s">
        <v>30</v>
      </c>
      <c r="G4240" t="s">
        <v>6600</v>
      </c>
      <c r="H4240" t="s">
        <v>35</v>
      </c>
      <c r="I4240" s="36">
        <v>26749</v>
      </c>
      <c r="J4240" t="s">
        <v>2914</v>
      </c>
      <c r="K4240" t="s">
        <v>2930</v>
      </c>
      <c r="L4240" t="s">
        <v>25</v>
      </c>
      <c r="M4240" s="2">
        <v>45356</v>
      </c>
      <c r="N4240" t="s">
        <v>25</v>
      </c>
      <c r="O4240" t="s">
        <v>25</v>
      </c>
      <c r="P4240" t="s">
        <v>18</v>
      </c>
      <c r="Q4240" t="s">
        <v>18</v>
      </c>
      <c r="R4240" t="s">
        <v>18</v>
      </c>
      <c r="S4240" t="s">
        <v>18</v>
      </c>
      <c r="T4240" t="s">
        <v>18</v>
      </c>
      <c r="U4240" t="s">
        <v>18</v>
      </c>
      <c r="V4240" t="s">
        <v>18</v>
      </c>
      <c r="W4240" s="45" t="str">
        <f>IF(Table1[[#This Row],[Sex at Birth]]="F","Female","Male")</f>
        <v>Male</v>
      </c>
      <c r="X4240" s="43">
        <v>45657</v>
      </c>
      <c r="Y4240" s="44">
        <f>Table1[[#This Row],[Report cutoff date]]-Table1[[#This Row],[DOB]]</f>
        <v>18908</v>
      </c>
      <c r="Z4240" s="68">
        <f>ROUNDDOWN(Table1[[#This Row],[Days old - as of report cutoff date]]/365,0)</f>
        <v>51</v>
      </c>
      <c r="AA4240" s="45" t="str">
        <f>IF(Table1[[#This Row],[Years old]]&gt;=55,"55+","54 and under")</f>
        <v>54 and under</v>
      </c>
      <c r="AB4240" s="45" t="str">
        <f>VLOOKUP(Table1[[#This Row],[Years old]],Lookups!$A$1:$C$101,2,FALSE)</f>
        <v>50 - 59</v>
      </c>
      <c r="AC4240" s="45" t="str">
        <f>VLOOKUP(Table1[[#This Row],[Years old]],Lookups!$A$1:$C$101,3,FALSE)</f>
        <v>50 - 54</v>
      </c>
      <c r="AD4240" s="45" t="str">
        <f>VLOOKUP(Table1[[#This Row],[Race]],Lookups!$E$2:$F$11,2,FALSE)</f>
        <v>White</v>
      </c>
      <c r="AE4240" s="45" t="str">
        <f>VLOOKUP(Table1[[#This Row],[Ethnicity]],Lookups!$H$2:$I$6,2,FALSE)</f>
        <v>Not Hispanic/Latino</v>
      </c>
      <c r="AF4240" s="45" t="str">
        <f>VLOOKUP(Table1[[#This Row],[Language]],Lookups!$K$2:$L$9,2,FALSE)</f>
        <v>English</v>
      </c>
      <c r="AG4240" s="46">
        <v>42005</v>
      </c>
      <c r="AH4240" s="46">
        <v>45657</v>
      </c>
      <c r="AI4240" s="46" t="str">
        <f>IF(Table1[[#This Row],[Colonoscopy Date]]="","",DATEVALUE(Table1[[#This Row],[Colonoscopy Date]]))</f>
        <v/>
      </c>
      <c r="AJ42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41" spans="1:36" x14ac:dyDescent="0.25">
      <c r="A4241">
        <v>11077</v>
      </c>
      <c r="B4241" t="s">
        <v>2853</v>
      </c>
      <c r="C4241" t="s">
        <v>20</v>
      </c>
      <c r="D4241" t="s">
        <v>21</v>
      </c>
      <c r="E4241" t="s">
        <v>22</v>
      </c>
      <c r="F4241" t="s">
        <v>42</v>
      </c>
      <c r="G4241" t="s">
        <v>4098</v>
      </c>
      <c r="H4241" t="s">
        <v>35</v>
      </c>
      <c r="I4241" s="36">
        <v>26750</v>
      </c>
      <c r="J4241" t="s">
        <v>2914</v>
      </c>
      <c r="K4241" t="s">
        <v>2936</v>
      </c>
      <c r="L4241" t="s">
        <v>25</v>
      </c>
      <c r="M4241" s="2">
        <v>45513</v>
      </c>
      <c r="N4241" t="s">
        <v>53</v>
      </c>
      <c r="O4241" t="s">
        <v>25</v>
      </c>
      <c r="P4241" t="s">
        <v>1377</v>
      </c>
      <c r="Q4241" t="s">
        <v>18</v>
      </c>
      <c r="R4241" t="s">
        <v>18</v>
      </c>
      <c r="S4241" t="s">
        <v>18</v>
      </c>
      <c r="T4241" t="s">
        <v>18</v>
      </c>
      <c r="U4241" t="s">
        <v>18</v>
      </c>
      <c r="V4241" t="s">
        <v>18</v>
      </c>
      <c r="W4241" s="45" t="str">
        <f>IF(Table1[[#This Row],[Sex at Birth]]="F","Female","Male")</f>
        <v>Male</v>
      </c>
      <c r="X4241" s="43">
        <v>45657</v>
      </c>
      <c r="Y4241" s="44">
        <f>Table1[[#This Row],[Report cutoff date]]-Table1[[#This Row],[DOB]]</f>
        <v>18907</v>
      </c>
      <c r="Z4241" s="68">
        <f>ROUNDDOWN(Table1[[#This Row],[Days old - as of report cutoff date]]/365,0)</f>
        <v>51</v>
      </c>
      <c r="AA4241" s="45" t="str">
        <f>IF(Table1[[#This Row],[Years old]]&gt;=55,"55+","54 and under")</f>
        <v>54 and under</v>
      </c>
      <c r="AB4241" s="45" t="str">
        <f>VLOOKUP(Table1[[#This Row],[Years old]],Lookups!$A$1:$C$101,2,FALSE)</f>
        <v>50 - 59</v>
      </c>
      <c r="AC4241" s="45" t="str">
        <f>VLOOKUP(Table1[[#This Row],[Years old]],Lookups!$A$1:$C$101,3,FALSE)</f>
        <v>50 - 54</v>
      </c>
      <c r="AD4241" s="45" t="str">
        <f>VLOOKUP(Table1[[#This Row],[Race]],Lookups!$E$2:$F$11,2,FALSE)</f>
        <v>White</v>
      </c>
      <c r="AE4241" s="45" t="str">
        <f>VLOOKUP(Table1[[#This Row],[Ethnicity]],Lookups!$H$2:$I$6,2,FALSE)</f>
        <v>Not Hispanic/Latino</v>
      </c>
      <c r="AF4241" s="45" t="str">
        <f>VLOOKUP(Table1[[#This Row],[Language]],Lookups!$K$2:$L$9,2,FALSE)</f>
        <v>English</v>
      </c>
      <c r="AG4241" s="46">
        <v>42005</v>
      </c>
      <c r="AH4241" s="46">
        <v>45657</v>
      </c>
      <c r="AI4241" s="46">
        <f>IF(Table1[[#This Row],[Colonoscopy Date]]="","",DATEVALUE(Table1[[#This Row],[Colonoscopy Date]]))</f>
        <v>43383</v>
      </c>
      <c r="AJ42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42" spans="1:36" x14ac:dyDescent="0.25">
      <c r="A4242">
        <v>11763</v>
      </c>
      <c r="B4242" t="s">
        <v>1600</v>
      </c>
      <c r="C4242" t="s">
        <v>20</v>
      </c>
      <c r="D4242" t="s">
        <v>21</v>
      </c>
      <c r="E4242" t="s">
        <v>22</v>
      </c>
      <c r="F4242" t="s">
        <v>18</v>
      </c>
      <c r="G4242" t="s">
        <v>7846</v>
      </c>
      <c r="H4242" t="s">
        <v>24</v>
      </c>
      <c r="I4242" s="36">
        <v>26751</v>
      </c>
      <c r="J4242" t="s">
        <v>2912</v>
      </c>
      <c r="K4242" t="s">
        <v>2936</v>
      </c>
      <c r="L4242" t="s">
        <v>25</v>
      </c>
      <c r="M4242" s="2">
        <v>45616</v>
      </c>
      <c r="N4242" t="s">
        <v>25</v>
      </c>
      <c r="O4242" t="s">
        <v>25</v>
      </c>
      <c r="P4242" t="s">
        <v>18</v>
      </c>
      <c r="Q4242" t="s">
        <v>18</v>
      </c>
      <c r="R4242" t="s">
        <v>18</v>
      </c>
      <c r="S4242" t="s">
        <v>18</v>
      </c>
      <c r="T4242" t="s">
        <v>18</v>
      </c>
      <c r="U4242" t="s">
        <v>18</v>
      </c>
      <c r="V4242" t="s">
        <v>18</v>
      </c>
      <c r="W4242" s="45" t="str">
        <f>IF(Table1[[#This Row],[Sex at Birth]]="F","Female","Male")</f>
        <v>Female</v>
      </c>
      <c r="X4242" s="43">
        <v>45657</v>
      </c>
      <c r="Y4242" s="44">
        <f>Table1[[#This Row],[Report cutoff date]]-Table1[[#This Row],[DOB]]</f>
        <v>18906</v>
      </c>
      <c r="Z4242" s="68">
        <f>ROUNDDOWN(Table1[[#This Row],[Days old - as of report cutoff date]]/365,0)</f>
        <v>51</v>
      </c>
      <c r="AA4242" s="45" t="str">
        <f>IF(Table1[[#This Row],[Years old]]&gt;=55,"55+","54 and under")</f>
        <v>54 and under</v>
      </c>
      <c r="AB4242" s="45" t="str">
        <f>VLOOKUP(Table1[[#This Row],[Years old]],Lookups!$A$1:$C$101,2,FALSE)</f>
        <v>50 - 59</v>
      </c>
      <c r="AC4242" s="45" t="str">
        <f>VLOOKUP(Table1[[#This Row],[Years old]],Lookups!$A$1:$C$101,3,FALSE)</f>
        <v>50 - 54</v>
      </c>
      <c r="AD4242" s="45" t="str">
        <f>VLOOKUP(Table1[[#This Row],[Race]],Lookups!$E$2:$F$11,2,FALSE)</f>
        <v>White</v>
      </c>
      <c r="AE4242" s="45" t="str">
        <f>VLOOKUP(Table1[[#This Row],[Ethnicity]],Lookups!$H$2:$I$6,2,FALSE)</f>
        <v>Not Hispanic/Latino</v>
      </c>
      <c r="AF4242" s="45" t="str">
        <f>VLOOKUP(Table1[[#This Row],[Language]],Lookups!$K$2:$L$9,2,FALSE)</f>
        <v>English</v>
      </c>
      <c r="AG4242" s="46">
        <v>42005</v>
      </c>
      <c r="AH4242" s="46">
        <v>45657</v>
      </c>
      <c r="AI4242" s="46" t="str">
        <f>IF(Table1[[#This Row],[Colonoscopy Date]]="","",DATEVALUE(Table1[[#This Row],[Colonoscopy Date]]))</f>
        <v/>
      </c>
      <c r="AJ42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43" spans="1:36" x14ac:dyDescent="0.25">
      <c r="A4243">
        <v>10308</v>
      </c>
      <c r="B4243" t="s">
        <v>1572</v>
      </c>
      <c r="C4243" t="s">
        <v>20</v>
      </c>
      <c r="D4243" t="s">
        <v>21</v>
      </c>
      <c r="E4243" t="s">
        <v>22</v>
      </c>
      <c r="F4243" t="s">
        <v>30</v>
      </c>
      <c r="G4243" t="s">
        <v>7159</v>
      </c>
      <c r="H4243" t="s">
        <v>24</v>
      </c>
      <c r="I4243" s="36">
        <v>26752</v>
      </c>
      <c r="J4243" t="s">
        <v>2885</v>
      </c>
      <c r="K4243" t="s">
        <v>2935</v>
      </c>
      <c r="L4243" t="s">
        <v>25</v>
      </c>
      <c r="M4243" s="2">
        <v>45649</v>
      </c>
      <c r="N4243" t="s">
        <v>25</v>
      </c>
      <c r="O4243" t="s">
        <v>25</v>
      </c>
      <c r="P4243" t="s">
        <v>18</v>
      </c>
      <c r="Q4243" t="s">
        <v>18</v>
      </c>
      <c r="R4243" t="s">
        <v>18</v>
      </c>
      <c r="S4243" t="s">
        <v>18</v>
      </c>
      <c r="T4243" t="s">
        <v>18</v>
      </c>
      <c r="U4243" t="s">
        <v>18</v>
      </c>
      <c r="V4243" t="s">
        <v>18</v>
      </c>
      <c r="W4243" s="45" t="str">
        <f>IF(Table1[[#This Row],[Sex at Birth]]="F","Female","Male")</f>
        <v>Female</v>
      </c>
      <c r="X4243" s="43">
        <v>45657</v>
      </c>
      <c r="Y4243" s="44">
        <f>Table1[[#This Row],[Report cutoff date]]-Table1[[#This Row],[DOB]]</f>
        <v>18905</v>
      </c>
      <c r="Z4243" s="68">
        <f>ROUNDDOWN(Table1[[#This Row],[Days old - as of report cutoff date]]/365,0)</f>
        <v>51</v>
      </c>
      <c r="AA4243" s="45" t="str">
        <f>IF(Table1[[#This Row],[Years old]]&gt;=55,"55+","54 and under")</f>
        <v>54 and under</v>
      </c>
      <c r="AB4243" s="45" t="str">
        <f>VLOOKUP(Table1[[#This Row],[Years old]],Lookups!$A$1:$C$101,2,FALSE)</f>
        <v>50 - 59</v>
      </c>
      <c r="AC4243" s="45" t="str">
        <f>VLOOKUP(Table1[[#This Row],[Years old]],Lookups!$A$1:$C$101,3,FALSE)</f>
        <v>50 - 54</v>
      </c>
      <c r="AD4243" s="45" t="str">
        <f>VLOOKUP(Table1[[#This Row],[Race]],Lookups!$E$2:$F$11,2,FALSE)</f>
        <v>White</v>
      </c>
      <c r="AE4243" s="45" t="str">
        <f>VLOOKUP(Table1[[#This Row],[Ethnicity]],Lookups!$H$2:$I$6,2,FALSE)</f>
        <v>Not Hispanic/Latino</v>
      </c>
      <c r="AF4243" s="45" t="str">
        <f>VLOOKUP(Table1[[#This Row],[Language]],Lookups!$K$2:$L$9,2,FALSE)</f>
        <v>English</v>
      </c>
      <c r="AG4243" s="46">
        <v>42005</v>
      </c>
      <c r="AH4243" s="46">
        <v>45657</v>
      </c>
      <c r="AI4243" s="46" t="str">
        <f>IF(Table1[[#This Row],[Colonoscopy Date]]="","",DATEVALUE(Table1[[#This Row],[Colonoscopy Date]]))</f>
        <v/>
      </c>
      <c r="AJ42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44" spans="1:36" x14ac:dyDescent="0.25">
      <c r="A4244">
        <v>11175</v>
      </c>
      <c r="B4244" t="s">
        <v>1900</v>
      </c>
      <c r="C4244" t="s">
        <v>20</v>
      </c>
      <c r="D4244" t="s">
        <v>21</v>
      </c>
      <c r="E4244" t="s">
        <v>22</v>
      </c>
      <c r="F4244" t="s">
        <v>30</v>
      </c>
      <c r="G4244" t="s">
        <v>7313</v>
      </c>
      <c r="H4244" t="s">
        <v>35</v>
      </c>
      <c r="I4244" s="36">
        <v>26753</v>
      </c>
      <c r="J4244" t="s">
        <v>2911</v>
      </c>
      <c r="K4244" t="s">
        <v>2935</v>
      </c>
      <c r="L4244" t="s">
        <v>25</v>
      </c>
      <c r="M4244" s="2">
        <v>45482</v>
      </c>
      <c r="N4244" t="s">
        <v>53</v>
      </c>
      <c r="O4244" t="s">
        <v>25</v>
      </c>
      <c r="P4244" t="s">
        <v>18</v>
      </c>
      <c r="Q4244" t="s">
        <v>18</v>
      </c>
      <c r="R4244" t="s">
        <v>18</v>
      </c>
      <c r="S4244" t="s">
        <v>1440</v>
      </c>
      <c r="T4244" t="s">
        <v>18</v>
      </c>
      <c r="U4244" t="s">
        <v>18</v>
      </c>
      <c r="V4244" t="s">
        <v>18</v>
      </c>
      <c r="W4244" s="45" t="str">
        <f>IF(Table1[[#This Row],[Sex at Birth]]="F","Female","Male")</f>
        <v>Male</v>
      </c>
      <c r="X4244" s="43">
        <v>45657</v>
      </c>
      <c r="Y4244" s="44">
        <f>Table1[[#This Row],[Report cutoff date]]-Table1[[#This Row],[DOB]]</f>
        <v>18904</v>
      </c>
      <c r="Z4244" s="68">
        <f>ROUNDDOWN(Table1[[#This Row],[Days old - as of report cutoff date]]/365,0)</f>
        <v>51</v>
      </c>
      <c r="AA4244" s="45" t="str">
        <f>IF(Table1[[#This Row],[Years old]]&gt;=55,"55+","54 and under")</f>
        <v>54 and under</v>
      </c>
      <c r="AB4244" s="45" t="str">
        <f>VLOOKUP(Table1[[#This Row],[Years old]],Lookups!$A$1:$C$101,2,FALSE)</f>
        <v>50 - 59</v>
      </c>
      <c r="AC4244" s="45" t="str">
        <f>VLOOKUP(Table1[[#This Row],[Years old]],Lookups!$A$1:$C$101,3,FALSE)</f>
        <v>50 - 54</v>
      </c>
      <c r="AD4244" s="45" t="str">
        <f>VLOOKUP(Table1[[#This Row],[Race]],Lookups!$E$2:$F$11,2,FALSE)</f>
        <v>White</v>
      </c>
      <c r="AE4244" s="45" t="str">
        <f>VLOOKUP(Table1[[#This Row],[Ethnicity]],Lookups!$H$2:$I$6,2,FALSE)</f>
        <v>Not Hispanic/Latino</v>
      </c>
      <c r="AF4244" s="45" t="str">
        <f>VLOOKUP(Table1[[#This Row],[Language]],Lookups!$K$2:$L$9,2,FALSE)</f>
        <v>English</v>
      </c>
      <c r="AG4244" s="46">
        <v>42005</v>
      </c>
      <c r="AH4244" s="46">
        <v>45657</v>
      </c>
      <c r="AI4244" s="46" t="str">
        <f>IF(Table1[[#This Row],[Colonoscopy Date]]="","",DATEVALUE(Table1[[#This Row],[Colonoscopy Date]]))</f>
        <v/>
      </c>
      <c r="AJ42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45" spans="1:36" x14ac:dyDescent="0.25">
      <c r="A4245">
        <v>13349</v>
      </c>
      <c r="B4245" t="s">
        <v>1715</v>
      </c>
      <c r="C4245" t="s">
        <v>20</v>
      </c>
      <c r="D4245" t="s">
        <v>34</v>
      </c>
      <c r="E4245" t="s">
        <v>22</v>
      </c>
      <c r="F4245" t="s">
        <v>36</v>
      </c>
      <c r="G4245" t="s">
        <v>4282</v>
      </c>
      <c r="H4245" t="s">
        <v>35</v>
      </c>
      <c r="I4245" s="36">
        <v>26754</v>
      </c>
      <c r="J4245" t="s">
        <v>2884</v>
      </c>
      <c r="K4245" t="s">
        <v>2930</v>
      </c>
      <c r="L4245" t="s">
        <v>25</v>
      </c>
      <c r="M4245" s="2">
        <v>45393</v>
      </c>
      <c r="N4245" t="s">
        <v>25</v>
      </c>
      <c r="O4245" t="s">
        <v>25</v>
      </c>
      <c r="P4245" t="s">
        <v>18</v>
      </c>
      <c r="Q4245" t="s">
        <v>18</v>
      </c>
      <c r="R4245" t="s">
        <v>18</v>
      </c>
      <c r="S4245" t="s">
        <v>18</v>
      </c>
      <c r="T4245" t="s">
        <v>18</v>
      </c>
      <c r="U4245" t="s">
        <v>18</v>
      </c>
      <c r="V4245" t="s">
        <v>18</v>
      </c>
      <c r="W4245" s="45" t="str">
        <f>IF(Table1[[#This Row],[Sex at Birth]]="F","Female","Male")</f>
        <v>Male</v>
      </c>
      <c r="X4245" s="43">
        <v>45657</v>
      </c>
      <c r="Y4245" s="44">
        <f>Table1[[#This Row],[Report cutoff date]]-Table1[[#This Row],[DOB]]</f>
        <v>18903</v>
      </c>
      <c r="Z4245" s="68">
        <f>ROUNDDOWN(Table1[[#This Row],[Days old - as of report cutoff date]]/365,0)</f>
        <v>51</v>
      </c>
      <c r="AA4245" s="45" t="str">
        <f>IF(Table1[[#This Row],[Years old]]&gt;=55,"55+","54 and under")</f>
        <v>54 and under</v>
      </c>
      <c r="AB4245" s="45" t="str">
        <f>VLOOKUP(Table1[[#This Row],[Years old]],Lookups!$A$1:$C$101,2,FALSE)</f>
        <v>50 - 59</v>
      </c>
      <c r="AC4245" s="45" t="str">
        <f>VLOOKUP(Table1[[#This Row],[Years old]],Lookups!$A$1:$C$101,3,FALSE)</f>
        <v>50 - 54</v>
      </c>
      <c r="AD4245" s="45" t="str">
        <f>VLOOKUP(Table1[[#This Row],[Race]],Lookups!$E$2:$F$11,2,FALSE)</f>
        <v>White</v>
      </c>
      <c r="AE4245" s="45" t="str">
        <f>VLOOKUP(Table1[[#This Row],[Ethnicity]],Lookups!$H$2:$I$6,2,FALSE)</f>
        <v>Other/ Unknown</v>
      </c>
      <c r="AF4245" s="45" t="str">
        <f>VLOOKUP(Table1[[#This Row],[Language]],Lookups!$K$2:$L$9,2,FALSE)</f>
        <v>English</v>
      </c>
      <c r="AG4245" s="46">
        <v>42005</v>
      </c>
      <c r="AH4245" s="46">
        <v>45657</v>
      </c>
      <c r="AI4245" s="46" t="str">
        <f>IF(Table1[[#This Row],[Colonoscopy Date]]="","",DATEVALUE(Table1[[#This Row],[Colonoscopy Date]]))</f>
        <v/>
      </c>
      <c r="AJ42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46" spans="1:36" x14ac:dyDescent="0.25">
      <c r="A4246">
        <v>11701</v>
      </c>
      <c r="B4246" t="s">
        <v>1577</v>
      </c>
      <c r="C4246" t="s">
        <v>20</v>
      </c>
      <c r="D4246" t="s">
        <v>21</v>
      </c>
      <c r="E4246" t="s">
        <v>22</v>
      </c>
      <c r="F4246" t="s">
        <v>44</v>
      </c>
      <c r="G4246" t="s">
        <v>7190</v>
      </c>
      <c r="H4246" t="s">
        <v>24</v>
      </c>
      <c r="I4246" s="36">
        <v>26756</v>
      </c>
      <c r="J4246" t="s">
        <v>2906</v>
      </c>
      <c r="K4246" t="s">
        <v>2935</v>
      </c>
      <c r="L4246" t="s">
        <v>25</v>
      </c>
      <c r="M4246" s="2">
        <v>45400</v>
      </c>
      <c r="N4246" t="s">
        <v>25</v>
      </c>
      <c r="O4246" t="s">
        <v>25</v>
      </c>
      <c r="P4246" t="s">
        <v>18</v>
      </c>
      <c r="Q4246" t="s">
        <v>18</v>
      </c>
      <c r="R4246" t="s">
        <v>18</v>
      </c>
      <c r="S4246" t="s">
        <v>18</v>
      </c>
      <c r="T4246" t="s">
        <v>18</v>
      </c>
      <c r="U4246" t="s">
        <v>18</v>
      </c>
      <c r="V4246" t="s">
        <v>18</v>
      </c>
      <c r="W4246" s="45" t="str">
        <f>IF(Table1[[#This Row],[Sex at Birth]]="F","Female","Male")</f>
        <v>Female</v>
      </c>
      <c r="X4246" s="43">
        <v>45657</v>
      </c>
      <c r="Y4246" s="44">
        <f>Table1[[#This Row],[Report cutoff date]]-Table1[[#This Row],[DOB]]</f>
        <v>18901</v>
      </c>
      <c r="Z4246" s="68">
        <f>ROUNDDOWN(Table1[[#This Row],[Days old - as of report cutoff date]]/365,0)</f>
        <v>51</v>
      </c>
      <c r="AA4246" s="45" t="str">
        <f>IF(Table1[[#This Row],[Years old]]&gt;=55,"55+","54 and under")</f>
        <v>54 and under</v>
      </c>
      <c r="AB4246" s="45" t="str">
        <f>VLOOKUP(Table1[[#This Row],[Years old]],Lookups!$A$1:$C$101,2,FALSE)</f>
        <v>50 - 59</v>
      </c>
      <c r="AC4246" s="45" t="str">
        <f>VLOOKUP(Table1[[#This Row],[Years old]],Lookups!$A$1:$C$101,3,FALSE)</f>
        <v>50 - 54</v>
      </c>
      <c r="AD4246" s="45" t="str">
        <f>VLOOKUP(Table1[[#This Row],[Race]],Lookups!$E$2:$F$11,2,FALSE)</f>
        <v>White</v>
      </c>
      <c r="AE4246" s="45" t="str">
        <f>VLOOKUP(Table1[[#This Row],[Ethnicity]],Lookups!$H$2:$I$6,2,FALSE)</f>
        <v>Not Hispanic/Latino</v>
      </c>
      <c r="AF4246" s="45" t="str">
        <f>VLOOKUP(Table1[[#This Row],[Language]],Lookups!$K$2:$L$9,2,FALSE)</f>
        <v>English</v>
      </c>
      <c r="AG4246" s="46">
        <v>42005</v>
      </c>
      <c r="AH4246" s="46">
        <v>45657</v>
      </c>
      <c r="AI4246" s="46" t="str">
        <f>IF(Table1[[#This Row],[Colonoscopy Date]]="","",DATEVALUE(Table1[[#This Row],[Colonoscopy Date]]))</f>
        <v/>
      </c>
      <c r="AJ42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47" spans="1:36" x14ac:dyDescent="0.25">
      <c r="A4247">
        <v>14711</v>
      </c>
      <c r="B4247" t="s">
        <v>2778</v>
      </c>
      <c r="C4247" t="s">
        <v>20</v>
      </c>
      <c r="D4247" t="s">
        <v>21</v>
      </c>
      <c r="E4247" t="s">
        <v>22</v>
      </c>
      <c r="F4247" t="s">
        <v>18</v>
      </c>
      <c r="G4247" t="s">
        <v>4260</v>
      </c>
      <c r="H4247" t="s">
        <v>35</v>
      </c>
      <c r="I4247" s="36">
        <v>26758</v>
      </c>
      <c r="J4247" t="s">
        <v>2884</v>
      </c>
      <c r="K4247" t="s">
        <v>2930</v>
      </c>
      <c r="L4247" t="s">
        <v>25</v>
      </c>
      <c r="M4247" s="2">
        <v>45582</v>
      </c>
      <c r="N4247" t="s">
        <v>25</v>
      </c>
      <c r="O4247" t="s">
        <v>25</v>
      </c>
      <c r="P4247" t="s">
        <v>18</v>
      </c>
      <c r="Q4247" t="s">
        <v>18</v>
      </c>
      <c r="R4247" t="s">
        <v>18</v>
      </c>
      <c r="S4247" t="s">
        <v>18</v>
      </c>
      <c r="T4247" t="s">
        <v>18</v>
      </c>
      <c r="U4247" t="s">
        <v>18</v>
      </c>
      <c r="V4247" t="s">
        <v>18</v>
      </c>
      <c r="W4247" s="45" t="str">
        <f>IF(Table1[[#This Row],[Sex at Birth]]="F","Female","Male")</f>
        <v>Male</v>
      </c>
      <c r="X4247" s="43">
        <v>45657</v>
      </c>
      <c r="Y4247" s="44">
        <f>Table1[[#This Row],[Report cutoff date]]-Table1[[#This Row],[DOB]]</f>
        <v>18899</v>
      </c>
      <c r="Z4247" s="68">
        <f>ROUNDDOWN(Table1[[#This Row],[Days old - as of report cutoff date]]/365,0)</f>
        <v>51</v>
      </c>
      <c r="AA4247" s="45" t="str">
        <f>IF(Table1[[#This Row],[Years old]]&gt;=55,"55+","54 and under")</f>
        <v>54 and under</v>
      </c>
      <c r="AB4247" s="45" t="str">
        <f>VLOOKUP(Table1[[#This Row],[Years old]],Lookups!$A$1:$C$101,2,FALSE)</f>
        <v>50 - 59</v>
      </c>
      <c r="AC4247" s="45" t="str">
        <f>VLOOKUP(Table1[[#This Row],[Years old]],Lookups!$A$1:$C$101,3,FALSE)</f>
        <v>50 - 54</v>
      </c>
      <c r="AD4247" s="45" t="str">
        <f>VLOOKUP(Table1[[#This Row],[Race]],Lookups!$E$2:$F$11,2,FALSE)</f>
        <v>White</v>
      </c>
      <c r="AE4247" s="45" t="str">
        <f>VLOOKUP(Table1[[#This Row],[Ethnicity]],Lookups!$H$2:$I$6,2,FALSE)</f>
        <v>Not Hispanic/Latino</v>
      </c>
      <c r="AF4247" s="45" t="str">
        <f>VLOOKUP(Table1[[#This Row],[Language]],Lookups!$K$2:$L$9,2,FALSE)</f>
        <v>English</v>
      </c>
      <c r="AG4247" s="46">
        <v>42005</v>
      </c>
      <c r="AH4247" s="46">
        <v>45657</v>
      </c>
      <c r="AI4247" s="46" t="str">
        <f>IF(Table1[[#This Row],[Colonoscopy Date]]="","",DATEVALUE(Table1[[#This Row],[Colonoscopy Date]]))</f>
        <v/>
      </c>
      <c r="AJ42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48" spans="1:36" x14ac:dyDescent="0.25">
      <c r="A4248">
        <v>10122</v>
      </c>
      <c r="B4248" t="s">
        <v>1654</v>
      </c>
      <c r="C4248" t="s">
        <v>20</v>
      </c>
      <c r="D4248" t="s">
        <v>21</v>
      </c>
      <c r="E4248" t="s">
        <v>22</v>
      </c>
      <c r="F4248" t="s">
        <v>60</v>
      </c>
      <c r="G4248" t="s">
        <v>3418</v>
      </c>
      <c r="H4248" t="s">
        <v>24</v>
      </c>
      <c r="I4248" s="36">
        <v>26760</v>
      </c>
      <c r="J4248" t="s">
        <v>2912</v>
      </c>
      <c r="K4248" t="s">
        <v>2936</v>
      </c>
      <c r="L4248" t="s">
        <v>25</v>
      </c>
      <c r="M4248" s="2">
        <v>45622</v>
      </c>
      <c r="N4248" t="s">
        <v>53</v>
      </c>
      <c r="O4248" t="s">
        <v>25</v>
      </c>
      <c r="P4248" t="s">
        <v>131</v>
      </c>
      <c r="Q4248" t="s">
        <v>1408</v>
      </c>
      <c r="R4248" t="s">
        <v>87</v>
      </c>
      <c r="S4248" t="s">
        <v>18</v>
      </c>
      <c r="T4248" t="s">
        <v>18</v>
      </c>
      <c r="U4248" t="s">
        <v>18</v>
      </c>
      <c r="V4248" t="s">
        <v>18</v>
      </c>
      <c r="W4248" s="45" t="str">
        <f>IF(Table1[[#This Row],[Sex at Birth]]="F","Female","Male")</f>
        <v>Female</v>
      </c>
      <c r="X4248" s="43">
        <v>45657</v>
      </c>
      <c r="Y4248" s="44">
        <f>Table1[[#This Row],[Report cutoff date]]-Table1[[#This Row],[DOB]]</f>
        <v>18897</v>
      </c>
      <c r="Z4248" s="68">
        <f>ROUNDDOWN(Table1[[#This Row],[Days old - as of report cutoff date]]/365,0)</f>
        <v>51</v>
      </c>
      <c r="AA4248" s="45" t="str">
        <f>IF(Table1[[#This Row],[Years old]]&gt;=55,"55+","54 and under")</f>
        <v>54 and under</v>
      </c>
      <c r="AB4248" s="45" t="str">
        <f>VLOOKUP(Table1[[#This Row],[Years old]],Lookups!$A$1:$C$101,2,FALSE)</f>
        <v>50 - 59</v>
      </c>
      <c r="AC4248" s="45" t="str">
        <f>VLOOKUP(Table1[[#This Row],[Years old]],Lookups!$A$1:$C$101,3,FALSE)</f>
        <v>50 - 54</v>
      </c>
      <c r="AD4248" s="45" t="str">
        <f>VLOOKUP(Table1[[#This Row],[Race]],Lookups!$E$2:$F$11,2,FALSE)</f>
        <v>White</v>
      </c>
      <c r="AE4248" s="45" t="str">
        <f>VLOOKUP(Table1[[#This Row],[Ethnicity]],Lookups!$H$2:$I$6,2,FALSE)</f>
        <v>Not Hispanic/Latino</v>
      </c>
      <c r="AF4248" s="45" t="str">
        <f>VLOOKUP(Table1[[#This Row],[Language]],Lookups!$K$2:$L$9,2,FALSE)</f>
        <v>English</v>
      </c>
      <c r="AG4248" s="46">
        <v>42005</v>
      </c>
      <c r="AH4248" s="46">
        <v>45657</v>
      </c>
      <c r="AI4248" s="46">
        <f>IF(Table1[[#This Row],[Colonoscopy Date]]="","",DATEVALUE(Table1[[#This Row],[Colonoscopy Date]]))</f>
        <v>45398</v>
      </c>
      <c r="AJ42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49" spans="1:36" x14ac:dyDescent="0.25">
      <c r="A4249">
        <v>10918</v>
      </c>
      <c r="B4249" t="s">
        <v>2181</v>
      </c>
      <c r="C4249" t="s">
        <v>20</v>
      </c>
      <c r="D4249" t="s">
        <v>21</v>
      </c>
      <c r="E4249" t="s">
        <v>22</v>
      </c>
      <c r="F4249" t="s">
        <v>100</v>
      </c>
      <c r="G4249" t="s">
        <v>7257</v>
      </c>
      <c r="H4249" t="s">
        <v>35</v>
      </c>
      <c r="I4249" s="36">
        <v>26763</v>
      </c>
      <c r="J4249" t="s">
        <v>2911</v>
      </c>
      <c r="K4249" t="s">
        <v>2935</v>
      </c>
      <c r="L4249" t="s">
        <v>25</v>
      </c>
      <c r="M4249" s="2">
        <v>45631</v>
      </c>
      <c r="N4249" t="s">
        <v>25</v>
      </c>
      <c r="O4249" t="s">
        <v>25</v>
      </c>
      <c r="P4249" t="s">
        <v>18</v>
      </c>
      <c r="Q4249" t="s">
        <v>18</v>
      </c>
      <c r="R4249" t="s">
        <v>18</v>
      </c>
      <c r="S4249" t="s">
        <v>18</v>
      </c>
      <c r="T4249" t="s">
        <v>18</v>
      </c>
      <c r="U4249" t="s">
        <v>18</v>
      </c>
      <c r="V4249" t="s">
        <v>18</v>
      </c>
      <c r="W4249" s="45" t="str">
        <f>IF(Table1[[#This Row],[Sex at Birth]]="F","Female","Male")</f>
        <v>Male</v>
      </c>
      <c r="X4249" s="43">
        <v>45657</v>
      </c>
      <c r="Y4249" s="44">
        <f>Table1[[#This Row],[Report cutoff date]]-Table1[[#This Row],[DOB]]</f>
        <v>18894</v>
      </c>
      <c r="Z4249" s="68">
        <f>ROUNDDOWN(Table1[[#This Row],[Days old - as of report cutoff date]]/365,0)</f>
        <v>51</v>
      </c>
      <c r="AA4249" s="45" t="str">
        <f>IF(Table1[[#This Row],[Years old]]&gt;=55,"55+","54 and under")</f>
        <v>54 and under</v>
      </c>
      <c r="AB4249" s="45" t="str">
        <f>VLOOKUP(Table1[[#This Row],[Years old]],Lookups!$A$1:$C$101,2,FALSE)</f>
        <v>50 - 59</v>
      </c>
      <c r="AC4249" s="45" t="str">
        <f>VLOOKUP(Table1[[#This Row],[Years old]],Lookups!$A$1:$C$101,3,FALSE)</f>
        <v>50 - 54</v>
      </c>
      <c r="AD4249" s="45" t="str">
        <f>VLOOKUP(Table1[[#This Row],[Race]],Lookups!$E$2:$F$11,2,FALSE)</f>
        <v>White</v>
      </c>
      <c r="AE4249" s="45" t="str">
        <f>VLOOKUP(Table1[[#This Row],[Ethnicity]],Lookups!$H$2:$I$6,2,FALSE)</f>
        <v>Not Hispanic/Latino</v>
      </c>
      <c r="AF4249" s="45" t="str">
        <f>VLOOKUP(Table1[[#This Row],[Language]],Lookups!$K$2:$L$9,2,FALSE)</f>
        <v>English</v>
      </c>
      <c r="AG4249" s="46">
        <v>42005</v>
      </c>
      <c r="AH4249" s="46">
        <v>45657</v>
      </c>
      <c r="AI4249" s="46" t="str">
        <f>IF(Table1[[#This Row],[Colonoscopy Date]]="","",DATEVALUE(Table1[[#This Row],[Colonoscopy Date]]))</f>
        <v/>
      </c>
      <c r="AJ42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50" spans="1:36" x14ac:dyDescent="0.25">
      <c r="A4250">
        <v>13764</v>
      </c>
      <c r="B4250" t="s">
        <v>1736</v>
      </c>
      <c r="C4250" t="s">
        <v>20</v>
      </c>
      <c r="D4250" t="s">
        <v>21</v>
      </c>
      <c r="E4250" t="s">
        <v>22</v>
      </c>
      <c r="F4250" t="s">
        <v>36</v>
      </c>
      <c r="G4250" t="s">
        <v>6658</v>
      </c>
      <c r="H4250" t="s">
        <v>24</v>
      </c>
      <c r="I4250" s="36">
        <v>26764</v>
      </c>
      <c r="J4250" t="s">
        <v>2914</v>
      </c>
      <c r="K4250" t="s">
        <v>2930</v>
      </c>
      <c r="L4250" t="s">
        <v>25</v>
      </c>
      <c r="M4250" s="2">
        <v>45510</v>
      </c>
      <c r="N4250" t="s">
        <v>25</v>
      </c>
      <c r="O4250" t="s">
        <v>25</v>
      </c>
      <c r="P4250" t="s">
        <v>18</v>
      </c>
      <c r="Q4250" t="s">
        <v>18</v>
      </c>
      <c r="R4250" t="s">
        <v>18</v>
      </c>
      <c r="S4250" t="s">
        <v>18</v>
      </c>
      <c r="T4250" t="s">
        <v>18</v>
      </c>
      <c r="U4250" t="s">
        <v>18</v>
      </c>
      <c r="V4250" t="s">
        <v>18</v>
      </c>
      <c r="W4250" s="45" t="str">
        <f>IF(Table1[[#This Row],[Sex at Birth]]="F","Female","Male")</f>
        <v>Female</v>
      </c>
      <c r="X4250" s="43">
        <v>45657</v>
      </c>
      <c r="Y4250" s="44">
        <f>Table1[[#This Row],[Report cutoff date]]-Table1[[#This Row],[DOB]]</f>
        <v>18893</v>
      </c>
      <c r="Z4250" s="68">
        <f>ROUNDDOWN(Table1[[#This Row],[Days old - as of report cutoff date]]/365,0)</f>
        <v>51</v>
      </c>
      <c r="AA4250" s="45" t="str">
        <f>IF(Table1[[#This Row],[Years old]]&gt;=55,"55+","54 and under")</f>
        <v>54 and under</v>
      </c>
      <c r="AB4250" s="45" t="str">
        <f>VLOOKUP(Table1[[#This Row],[Years old]],Lookups!$A$1:$C$101,2,FALSE)</f>
        <v>50 - 59</v>
      </c>
      <c r="AC4250" s="45" t="str">
        <f>VLOOKUP(Table1[[#This Row],[Years old]],Lookups!$A$1:$C$101,3,FALSE)</f>
        <v>50 - 54</v>
      </c>
      <c r="AD4250" s="45" t="str">
        <f>VLOOKUP(Table1[[#This Row],[Race]],Lookups!$E$2:$F$11,2,FALSE)</f>
        <v>White</v>
      </c>
      <c r="AE4250" s="45" t="str">
        <f>VLOOKUP(Table1[[#This Row],[Ethnicity]],Lookups!$H$2:$I$6,2,FALSE)</f>
        <v>Not Hispanic/Latino</v>
      </c>
      <c r="AF4250" s="45" t="str">
        <f>VLOOKUP(Table1[[#This Row],[Language]],Lookups!$K$2:$L$9,2,FALSE)</f>
        <v>English</v>
      </c>
      <c r="AG4250" s="46">
        <v>42005</v>
      </c>
      <c r="AH4250" s="46">
        <v>45657</v>
      </c>
      <c r="AI4250" s="46" t="str">
        <f>IF(Table1[[#This Row],[Colonoscopy Date]]="","",DATEVALUE(Table1[[#This Row],[Colonoscopy Date]]))</f>
        <v/>
      </c>
      <c r="AJ42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51" spans="1:36" x14ac:dyDescent="0.25">
      <c r="A4251">
        <v>10071</v>
      </c>
      <c r="B4251" t="s">
        <v>1740</v>
      </c>
      <c r="C4251" t="s">
        <v>20</v>
      </c>
      <c r="D4251" t="s">
        <v>21</v>
      </c>
      <c r="E4251" t="s">
        <v>22</v>
      </c>
      <c r="F4251" t="s">
        <v>60</v>
      </c>
      <c r="G4251" t="s">
        <v>8352</v>
      </c>
      <c r="H4251" t="s">
        <v>35</v>
      </c>
      <c r="I4251" s="36">
        <v>26771</v>
      </c>
      <c r="J4251" t="s">
        <v>2914</v>
      </c>
      <c r="K4251" t="s">
        <v>2931</v>
      </c>
      <c r="L4251" t="s">
        <v>25</v>
      </c>
      <c r="M4251" s="2">
        <v>45567</v>
      </c>
      <c r="N4251" t="s">
        <v>53</v>
      </c>
      <c r="O4251" t="s">
        <v>25</v>
      </c>
      <c r="P4251" t="s">
        <v>729</v>
      </c>
      <c r="Q4251" t="s">
        <v>18</v>
      </c>
      <c r="R4251" t="s">
        <v>18</v>
      </c>
      <c r="S4251" t="s">
        <v>18</v>
      </c>
      <c r="T4251" t="s">
        <v>18</v>
      </c>
      <c r="U4251" t="s">
        <v>18</v>
      </c>
      <c r="V4251" t="s">
        <v>18</v>
      </c>
      <c r="W4251" s="45" t="str">
        <f>IF(Table1[[#This Row],[Sex at Birth]]="F","Female","Male")</f>
        <v>Male</v>
      </c>
      <c r="X4251" s="43">
        <v>45657</v>
      </c>
      <c r="Y4251" s="44">
        <f>Table1[[#This Row],[Report cutoff date]]-Table1[[#This Row],[DOB]]</f>
        <v>18886</v>
      </c>
      <c r="Z4251" s="68">
        <f>ROUNDDOWN(Table1[[#This Row],[Days old - as of report cutoff date]]/365,0)</f>
        <v>51</v>
      </c>
      <c r="AA4251" s="45" t="str">
        <f>IF(Table1[[#This Row],[Years old]]&gt;=55,"55+","54 and under")</f>
        <v>54 and under</v>
      </c>
      <c r="AB4251" s="45" t="str">
        <f>VLOOKUP(Table1[[#This Row],[Years old]],Lookups!$A$1:$C$101,2,FALSE)</f>
        <v>50 - 59</v>
      </c>
      <c r="AC4251" s="45" t="str">
        <f>VLOOKUP(Table1[[#This Row],[Years old]],Lookups!$A$1:$C$101,3,FALSE)</f>
        <v>50 - 54</v>
      </c>
      <c r="AD4251" s="45" t="str">
        <f>VLOOKUP(Table1[[#This Row],[Race]],Lookups!$E$2:$F$11,2,FALSE)</f>
        <v>White</v>
      </c>
      <c r="AE4251" s="45" t="str">
        <f>VLOOKUP(Table1[[#This Row],[Ethnicity]],Lookups!$H$2:$I$6,2,FALSE)</f>
        <v>Not Hispanic/Latino</v>
      </c>
      <c r="AF4251" s="45" t="str">
        <f>VLOOKUP(Table1[[#This Row],[Language]],Lookups!$K$2:$L$9,2,FALSE)</f>
        <v>English</v>
      </c>
      <c r="AG4251" s="46">
        <v>42005</v>
      </c>
      <c r="AH4251" s="46">
        <v>45657</v>
      </c>
      <c r="AI4251" s="46">
        <f>IF(Table1[[#This Row],[Colonoscopy Date]]="","",DATEVALUE(Table1[[#This Row],[Colonoscopy Date]]))</f>
        <v>44847</v>
      </c>
      <c r="AJ42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52" spans="1:36" x14ac:dyDescent="0.25">
      <c r="A4252">
        <v>13580</v>
      </c>
      <c r="B4252" t="s">
        <v>2149</v>
      </c>
      <c r="C4252" t="s">
        <v>20</v>
      </c>
      <c r="D4252" t="s">
        <v>21</v>
      </c>
      <c r="E4252" t="s">
        <v>22</v>
      </c>
      <c r="F4252" t="s">
        <v>67</v>
      </c>
      <c r="G4252" t="s">
        <v>4112</v>
      </c>
      <c r="H4252" t="s">
        <v>24</v>
      </c>
      <c r="I4252" s="36">
        <v>26772</v>
      </c>
      <c r="J4252" t="s">
        <v>2911</v>
      </c>
      <c r="K4252" t="s">
        <v>2930</v>
      </c>
      <c r="L4252" t="s">
        <v>25</v>
      </c>
      <c r="M4252" s="2">
        <v>45411</v>
      </c>
      <c r="N4252" t="s">
        <v>53</v>
      </c>
      <c r="O4252" t="s">
        <v>25</v>
      </c>
      <c r="Q4252" t="s">
        <v>18</v>
      </c>
      <c r="R4252" t="s">
        <v>18</v>
      </c>
      <c r="S4252" t="s">
        <v>18</v>
      </c>
      <c r="T4252" t="s">
        <v>18</v>
      </c>
      <c r="U4252" t="s">
        <v>18</v>
      </c>
      <c r="V4252" t="s">
        <v>18</v>
      </c>
      <c r="W4252" s="45" t="str">
        <f>IF(Table1[[#This Row],[Sex at Birth]]="F","Female","Male")</f>
        <v>Female</v>
      </c>
      <c r="X4252" s="43">
        <v>45657</v>
      </c>
      <c r="Y4252" s="44">
        <f>Table1[[#This Row],[Report cutoff date]]-Table1[[#This Row],[DOB]]</f>
        <v>18885</v>
      </c>
      <c r="Z4252" s="68">
        <f>ROUNDDOWN(Table1[[#This Row],[Days old - as of report cutoff date]]/365,0)</f>
        <v>51</v>
      </c>
      <c r="AA4252" s="45" t="str">
        <f>IF(Table1[[#This Row],[Years old]]&gt;=55,"55+","54 and under")</f>
        <v>54 and under</v>
      </c>
      <c r="AB4252" s="45" t="str">
        <f>VLOOKUP(Table1[[#This Row],[Years old]],Lookups!$A$1:$C$101,2,FALSE)</f>
        <v>50 - 59</v>
      </c>
      <c r="AC4252" s="45" t="str">
        <f>VLOOKUP(Table1[[#This Row],[Years old]],Lookups!$A$1:$C$101,3,FALSE)</f>
        <v>50 - 54</v>
      </c>
      <c r="AD4252" s="45" t="str">
        <f>VLOOKUP(Table1[[#This Row],[Race]],Lookups!$E$2:$F$11,2,FALSE)</f>
        <v>White</v>
      </c>
      <c r="AE4252" s="45" t="str">
        <f>VLOOKUP(Table1[[#This Row],[Ethnicity]],Lookups!$H$2:$I$6,2,FALSE)</f>
        <v>Not Hispanic/Latino</v>
      </c>
      <c r="AF4252" s="45" t="str">
        <f>VLOOKUP(Table1[[#This Row],[Language]],Lookups!$K$2:$L$9,2,FALSE)</f>
        <v>English</v>
      </c>
      <c r="AG4252" s="46">
        <v>42005</v>
      </c>
      <c r="AH4252" s="46">
        <v>45657</v>
      </c>
      <c r="AI4252" s="46" t="str">
        <f>IF(Table1[[#This Row],[Colonoscopy Date]]="","",DATEVALUE(Table1[[#This Row],[Colonoscopy Date]]))</f>
        <v/>
      </c>
      <c r="AJ42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53" spans="1:36" x14ac:dyDescent="0.25">
      <c r="A4253">
        <v>10455</v>
      </c>
      <c r="B4253" t="s">
        <v>1994</v>
      </c>
      <c r="C4253" t="s">
        <v>20</v>
      </c>
      <c r="D4253" t="s">
        <v>21</v>
      </c>
      <c r="E4253" t="s">
        <v>22</v>
      </c>
      <c r="F4253" t="s">
        <v>30</v>
      </c>
      <c r="G4253" t="s">
        <v>7083</v>
      </c>
      <c r="H4253" t="s">
        <v>35</v>
      </c>
      <c r="I4253" s="36">
        <v>26773</v>
      </c>
      <c r="J4253" t="s">
        <v>2913</v>
      </c>
      <c r="K4253" t="s">
        <v>2931</v>
      </c>
      <c r="L4253" t="s">
        <v>25</v>
      </c>
      <c r="M4253" s="2">
        <v>45559</v>
      </c>
      <c r="N4253" t="s">
        <v>25</v>
      </c>
      <c r="O4253" t="s">
        <v>25</v>
      </c>
      <c r="P4253" t="s">
        <v>18</v>
      </c>
      <c r="Q4253" t="s">
        <v>18</v>
      </c>
      <c r="R4253" t="s">
        <v>18</v>
      </c>
      <c r="S4253" t="s">
        <v>18</v>
      </c>
      <c r="T4253" t="s">
        <v>18</v>
      </c>
      <c r="U4253" t="s">
        <v>18</v>
      </c>
      <c r="V4253" t="s">
        <v>18</v>
      </c>
      <c r="W4253" s="45" t="str">
        <f>IF(Table1[[#This Row],[Sex at Birth]]="F","Female","Male")</f>
        <v>Male</v>
      </c>
      <c r="X4253" s="43">
        <v>45657</v>
      </c>
      <c r="Y4253" s="44">
        <f>Table1[[#This Row],[Report cutoff date]]-Table1[[#This Row],[DOB]]</f>
        <v>18884</v>
      </c>
      <c r="Z4253" s="68">
        <f>ROUNDDOWN(Table1[[#This Row],[Days old - as of report cutoff date]]/365,0)</f>
        <v>51</v>
      </c>
      <c r="AA4253" s="45" t="str">
        <f>IF(Table1[[#This Row],[Years old]]&gt;=55,"55+","54 and under")</f>
        <v>54 and under</v>
      </c>
      <c r="AB4253" s="45" t="str">
        <f>VLOOKUP(Table1[[#This Row],[Years old]],Lookups!$A$1:$C$101,2,FALSE)</f>
        <v>50 - 59</v>
      </c>
      <c r="AC4253" s="45" t="str">
        <f>VLOOKUP(Table1[[#This Row],[Years old]],Lookups!$A$1:$C$101,3,FALSE)</f>
        <v>50 - 54</v>
      </c>
      <c r="AD4253" s="45" t="str">
        <f>VLOOKUP(Table1[[#This Row],[Race]],Lookups!$E$2:$F$11,2,FALSE)</f>
        <v>White</v>
      </c>
      <c r="AE4253" s="45" t="str">
        <f>VLOOKUP(Table1[[#This Row],[Ethnicity]],Lookups!$H$2:$I$6,2,FALSE)</f>
        <v>Not Hispanic/Latino</v>
      </c>
      <c r="AF4253" s="45" t="str">
        <f>VLOOKUP(Table1[[#This Row],[Language]],Lookups!$K$2:$L$9,2,FALSE)</f>
        <v>English</v>
      </c>
      <c r="AG4253" s="46">
        <v>42005</v>
      </c>
      <c r="AH4253" s="46">
        <v>45657</v>
      </c>
      <c r="AI4253" s="46" t="str">
        <f>IF(Table1[[#This Row],[Colonoscopy Date]]="","",DATEVALUE(Table1[[#This Row],[Colonoscopy Date]]))</f>
        <v/>
      </c>
      <c r="AJ42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54" spans="1:36" x14ac:dyDescent="0.25">
      <c r="A4254">
        <v>12046</v>
      </c>
      <c r="B4254" t="s">
        <v>1695</v>
      </c>
      <c r="C4254" t="s">
        <v>20</v>
      </c>
      <c r="D4254" t="s">
        <v>21</v>
      </c>
      <c r="E4254" t="s">
        <v>22</v>
      </c>
      <c r="F4254" t="s">
        <v>32</v>
      </c>
      <c r="G4254" t="s">
        <v>6981</v>
      </c>
      <c r="H4254" t="s">
        <v>24</v>
      </c>
      <c r="I4254" s="36">
        <v>26774</v>
      </c>
      <c r="J4254" t="s">
        <v>2906</v>
      </c>
      <c r="K4254" t="s">
        <v>2931</v>
      </c>
      <c r="L4254" t="s">
        <v>25</v>
      </c>
      <c r="M4254" s="2">
        <v>45617</v>
      </c>
      <c r="N4254" t="s">
        <v>53</v>
      </c>
      <c r="O4254" t="s">
        <v>25</v>
      </c>
      <c r="P4254" t="s">
        <v>691</v>
      </c>
      <c r="Q4254" t="s">
        <v>18</v>
      </c>
      <c r="R4254" t="s">
        <v>18</v>
      </c>
      <c r="S4254" t="s">
        <v>18</v>
      </c>
      <c r="T4254" t="s">
        <v>18</v>
      </c>
      <c r="U4254" t="s">
        <v>18</v>
      </c>
      <c r="V4254" t="s">
        <v>18</v>
      </c>
      <c r="W4254" s="45" t="str">
        <f>IF(Table1[[#This Row],[Sex at Birth]]="F","Female","Male")</f>
        <v>Female</v>
      </c>
      <c r="X4254" s="43">
        <v>45657</v>
      </c>
      <c r="Y4254" s="44">
        <f>Table1[[#This Row],[Report cutoff date]]-Table1[[#This Row],[DOB]]</f>
        <v>18883</v>
      </c>
      <c r="Z4254" s="68">
        <f>ROUNDDOWN(Table1[[#This Row],[Days old - as of report cutoff date]]/365,0)</f>
        <v>51</v>
      </c>
      <c r="AA4254" s="45" t="str">
        <f>IF(Table1[[#This Row],[Years old]]&gt;=55,"55+","54 and under")</f>
        <v>54 and under</v>
      </c>
      <c r="AB4254" s="45" t="str">
        <f>VLOOKUP(Table1[[#This Row],[Years old]],Lookups!$A$1:$C$101,2,FALSE)</f>
        <v>50 - 59</v>
      </c>
      <c r="AC4254" s="45" t="str">
        <f>VLOOKUP(Table1[[#This Row],[Years old]],Lookups!$A$1:$C$101,3,FALSE)</f>
        <v>50 - 54</v>
      </c>
      <c r="AD4254" s="45" t="str">
        <f>VLOOKUP(Table1[[#This Row],[Race]],Lookups!$E$2:$F$11,2,FALSE)</f>
        <v>White</v>
      </c>
      <c r="AE4254" s="45" t="str">
        <f>VLOOKUP(Table1[[#This Row],[Ethnicity]],Lookups!$H$2:$I$6,2,FALSE)</f>
        <v>Not Hispanic/Latino</v>
      </c>
      <c r="AF4254" s="45" t="str">
        <f>VLOOKUP(Table1[[#This Row],[Language]],Lookups!$K$2:$L$9,2,FALSE)</f>
        <v>English</v>
      </c>
      <c r="AG4254" s="46">
        <v>42005</v>
      </c>
      <c r="AH4254" s="46">
        <v>45657</v>
      </c>
      <c r="AI4254" s="46">
        <f>IF(Table1[[#This Row],[Colonoscopy Date]]="","",DATEVALUE(Table1[[#This Row],[Colonoscopy Date]]))</f>
        <v>45133</v>
      </c>
      <c r="AJ425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55" spans="1:36" x14ac:dyDescent="0.25">
      <c r="A4255">
        <v>14233</v>
      </c>
      <c r="B4255" t="s">
        <v>1620</v>
      </c>
      <c r="C4255" t="s">
        <v>20</v>
      </c>
      <c r="D4255" t="s">
        <v>21</v>
      </c>
      <c r="E4255" t="s">
        <v>22</v>
      </c>
      <c r="F4255" t="s">
        <v>30</v>
      </c>
      <c r="G4255" t="s">
        <v>6793</v>
      </c>
      <c r="H4255" t="s">
        <v>24</v>
      </c>
      <c r="I4255" s="36">
        <v>26775</v>
      </c>
      <c r="J4255" t="s">
        <v>2928</v>
      </c>
      <c r="K4255" t="s">
        <v>2930</v>
      </c>
      <c r="L4255" t="s">
        <v>25</v>
      </c>
      <c r="M4255" s="2">
        <v>45302</v>
      </c>
      <c r="N4255" t="s">
        <v>53</v>
      </c>
      <c r="O4255" t="s">
        <v>25</v>
      </c>
      <c r="P4255" t="s">
        <v>991</v>
      </c>
      <c r="Q4255" t="s">
        <v>18</v>
      </c>
      <c r="R4255" t="s">
        <v>18</v>
      </c>
      <c r="S4255" t="s">
        <v>18</v>
      </c>
      <c r="T4255" t="s">
        <v>18</v>
      </c>
      <c r="U4255" t="s">
        <v>18</v>
      </c>
      <c r="V4255" t="s">
        <v>18</v>
      </c>
      <c r="W4255" s="45" t="str">
        <f>IF(Table1[[#This Row],[Sex at Birth]]="F","Female","Male")</f>
        <v>Female</v>
      </c>
      <c r="X4255" s="43">
        <v>45657</v>
      </c>
      <c r="Y4255" s="44">
        <f>Table1[[#This Row],[Report cutoff date]]-Table1[[#This Row],[DOB]]</f>
        <v>18882</v>
      </c>
      <c r="Z4255" s="68">
        <f>ROUNDDOWN(Table1[[#This Row],[Days old - as of report cutoff date]]/365,0)</f>
        <v>51</v>
      </c>
      <c r="AA4255" s="45" t="str">
        <f>IF(Table1[[#This Row],[Years old]]&gt;=55,"55+","54 and under")</f>
        <v>54 and under</v>
      </c>
      <c r="AB4255" s="45" t="str">
        <f>VLOOKUP(Table1[[#This Row],[Years old]],Lookups!$A$1:$C$101,2,FALSE)</f>
        <v>50 - 59</v>
      </c>
      <c r="AC4255" s="45" t="str">
        <f>VLOOKUP(Table1[[#This Row],[Years old]],Lookups!$A$1:$C$101,3,FALSE)</f>
        <v>50 - 54</v>
      </c>
      <c r="AD4255" s="45" t="str">
        <f>VLOOKUP(Table1[[#This Row],[Race]],Lookups!$E$2:$F$11,2,FALSE)</f>
        <v>White</v>
      </c>
      <c r="AE4255" s="45" t="str">
        <f>VLOOKUP(Table1[[#This Row],[Ethnicity]],Lookups!$H$2:$I$6,2,FALSE)</f>
        <v>Not Hispanic/Latino</v>
      </c>
      <c r="AF4255" s="45" t="str">
        <f>VLOOKUP(Table1[[#This Row],[Language]],Lookups!$K$2:$L$9,2,FALSE)</f>
        <v>English</v>
      </c>
      <c r="AG4255" s="46">
        <v>42005</v>
      </c>
      <c r="AH4255" s="46">
        <v>45657</v>
      </c>
      <c r="AI4255" s="46">
        <f>IF(Table1[[#This Row],[Colonoscopy Date]]="","",DATEVALUE(Table1[[#This Row],[Colonoscopy Date]]))</f>
        <v>44021</v>
      </c>
      <c r="AJ425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56" spans="1:36" x14ac:dyDescent="0.25">
      <c r="A4256">
        <v>11116</v>
      </c>
      <c r="B4256" t="s">
        <v>1911</v>
      </c>
      <c r="C4256" t="s">
        <v>20</v>
      </c>
      <c r="D4256" t="s">
        <v>21</v>
      </c>
      <c r="E4256" t="s">
        <v>22</v>
      </c>
      <c r="F4256" t="s">
        <v>30</v>
      </c>
      <c r="G4256" t="s">
        <v>8175</v>
      </c>
      <c r="H4256" t="s">
        <v>35</v>
      </c>
      <c r="I4256" s="36">
        <v>26777</v>
      </c>
      <c r="J4256" t="s">
        <v>2914</v>
      </c>
      <c r="K4256" t="s">
        <v>2936</v>
      </c>
      <c r="L4256" t="s">
        <v>25</v>
      </c>
      <c r="M4256" s="2">
        <v>45435</v>
      </c>
      <c r="N4256" t="s">
        <v>53</v>
      </c>
      <c r="O4256" t="s">
        <v>25</v>
      </c>
      <c r="P4256" t="s">
        <v>1445</v>
      </c>
      <c r="Q4256" t="s">
        <v>18</v>
      </c>
      <c r="R4256" t="s">
        <v>18</v>
      </c>
      <c r="S4256" t="s">
        <v>18</v>
      </c>
      <c r="T4256" t="s">
        <v>18</v>
      </c>
      <c r="U4256" t="s">
        <v>18</v>
      </c>
      <c r="V4256" t="s">
        <v>18</v>
      </c>
      <c r="W4256" s="45" t="str">
        <f>IF(Table1[[#This Row],[Sex at Birth]]="F","Female","Male")</f>
        <v>Male</v>
      </c>
      <c r="X4256" s="43">
        <v>45657</v>
      </c>
      <c r="Y4256" s="44">
        <f>Table1[[#This Row],[Report cutoff date]]-Table1[[#This Row],[DOB]]</f>
        <v>18880</v>
      </c>
      <c r="Z4256" s="68">
        <f>ROUNDDOWN(Table1[[#This Row],[Days old - as of report cutoff date]]/365,0)</f>
        <v>51</v>
      </c>
      <c r="AA4256" s="45" t="str">
        <f>IF(Table1[[#This Row],[Years old]]&gt;=55,"55+","54 and under")</f>
        <v>54 and under</v>
      </c>
      <c r="AB4256" s="45" t="str">
        <f>VLOOKUP(Table1[[#This Row],[Years old]],Lookups!$A$1:$C$101,2,FALSE)</f>
        <v>50 - 59</v>
      </c>
      <c r="AC4256" s="45" t="str">
        <f>VLOOKUP(Table1[[#This Row],[Years old]],Lookups!$A$1:$C$101,3,FALSE)</f>
        <v>50 - 54</v>
      </c>
      <c r="AD4256" s="45" t="str">
        <f>VLOOKUP(Table1[[#This Row],[Race]],Lookups!$E$2:$F$11,2,FALSE)</f>
        <v>White</v>
      </c>
      <c r="AE4256" s="45" t="str">
        <f>VLOOKUP(Table1[[#This Row],[Ethnicity]],Lookups!$H$2:$I$6,2,FALSE)</f>
        <v>Not Hispanic/Latino</v>
      </c>
      <c r="AF4256" s="45" t="str">
        <f>VLOOKUP(Table1[[#This Row],[Language]],Lookups!$K$2:$L$9,2,FALSE)</f>
        <v>English</v>
      </c>
      <c r="AG4256" s="46">
        <v>42005</v>
      </c>
      <c r="AH4256" s="46">
        <v>45657</v>
      </c>
      <c r="AI4256" s="46">
        <f>IF(Table1[[#This Row],[Colonoscopy Date]]="","",DATEVALUE(Table1[[#This Row],[Colonoscopy Date]]))</f>
        <v>43489</v>
      </c>
      <c r="AJ425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57" spans="1:36" x14ac:dyDescent="0.25">
      <c r="A4257">
        <v>10999</v>
      </c>
      <c r="B4257" t="s">
        <v>1931</v>
      </c>
      <c r="C4257" t="s">
        <v>20</v>
      </c>
      <c r="D4257" t="s">
        <v>21</v>
      </c>
      <c r="E4257" t="s">
        <v>22</v>
      </c>
      <c r="F4257" t="s">
        <v>32</v>
      </c>
      <c r="G4257" t="s">
        <v>3395</v>
      </c>
      <c r="H4257" t="s">
        <v>35</v>
      </c>
      <c r="I4257" s="36">
        <v>26778</v>
      </c>
      <c r="J4257" t="s">
        <v>2913</v>
      </c>
      <c r="K4257" t="s">
        <v>2931</v>
      </c>
      <c r="L4257" t="s">
        <v>25</v>
      </c>
      <c r="M4257" s="2">
        <v>45637</v>
      </c>
      <c r="N4257" t="s">
        <v>25</v>
      </c>
      <c r="O4257" t="s">
        <v>25</v>
      </c>
      <c r="P4257" t="s">
        <v>18</v>
      </c>
      <c r="Q4257" t="s">
        <v>18</v>
      </c>
      <c r="R4257" t="s">
        <v>18</v>
      </c>
      <c r="S4257" t="s">
        <v>277</v>
      </c>
      <c r="T4257" t="s">
        <v>27</v>
      </c>
      <c r="U4257" t="s">
        <v>18</v>
      </c>
      <c r="V4257" t="s">
        <v>18</v>
      </c>
      <c r="W4257" s="45" t="str">
        <f>IF(Table1[[#This Row],[Sex at Birth]]="F","Female","Male")</f>
        <v>Male</v>
      </c>
      <c r="X4257" s="43">
        <v>45657</v>
      </c>
      <c r="Y4257" s="44">
        <f>Table1[[#This Row],[Report cutoff date]]-Table1[[#This Row],[DOB]]</f>
        <v>18879</v>
      </c>
      <c r="Z4257" s="68">
        <f>ROUNDDOWN(Table1[[#This Row],[Days old - as of report cutoff date]]/365,0)</f>
        <v>51</v>
      </c>
      <c r="AA4257" s="45" t="str">
        <f>IF(Table1[[#This Row],[Years old]]&gt;=55,"55+","54 and under")</f>
        <v>54 and under</v>
      </c>
      <c r="AB4257" s="45" t="str">
        <f>VLOOKUP(Table1[[#This Row],[Years old]],Lookups!$A$1:$C$101,2,FALSE)</f>
        <v>50 - 59</v>
      </c>
      <c r="AC4257" s="45" t="str">
        <f>VLOOKUP(Table1[[#This Row],[Years old]],Lookups!$A$1:$C$101,3,FALSE)</f>
        <v>50 - 54</v>
      </c>
      <c r="AD4257" s="45" t="str">
        <f>VLOOKUP(Table1[[#This Row],[Race]],Lookups!$E$2:$F$11,2,FALSE)</f>
        <v>White</v>
      </c>
      <c r="AE4257" s="45" t="str">
        <f>VLOOKUP(Table1[[#This Row],[Ethnicity]],Lookups!$H$2:$I$6,2,FALSE)</f>
        <v>Not Hispanic/Latino</v>
      </c>
      <c r="AF4257" s="45" t="str">
        <f>VLOOKUP(Table1[[#This Row],[Language]],Lookups!$K$2:$L$9,2,FALSE)</f>
        <v>English</v>
      </c>
      <c r="AG4257" s="46">
        <v>42005</v>
      </c>
      <c r="AH4257" s="46">
        <v>45657</v>
      </c>
      <c r="AI4257" s="46" t="str">
        <f>IF(Table1[[#This Row],[Colonoscopy Date]]="","",DATEVALUE(Table1[[#This Row],[Colonoscopy Date]]))</f>
        <v/>
      </c>
      <c r="AJ42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58" spans="1:36" x14ac:dyDescent="0.25">
      <c r="A4258">
        <v>12035</v>
      </c>
      <c r="B4258" t="s">
        <v>1670</v>
      </c>
      <c r="C4258" t="s">
        <v>20</v>
      </c>
      <c r="D4258" t="s">
        <v>21</v>
      </c>
      <c r="E4258" t="s">
        <v>22</v>
      </c>
      <c r="F4258" t="s">
        <v>29</v>
      </c>
      <c r="G4258" t="s">
        <v>4777</v>
      </c>
      <c r="H4258" t="s">
        <v>24</v>
      </c>
      <c r="I4258" s="36">
        <v>26778</v>
      </c>
      <c r="J4258" t="s">
        <v>2891</v>
      </c>
      <c r="K4258" t="s">
        <v>2930</v>
      </c>
      <c r="L4258" t="s">
        <v>25</v>
      </c>
      <c r="M4258" s="2">
        <v>45385</v>
      </c>
      <c r="N4258" t="s">
        <v>25</v>
      </c>
      <c r="O4258" t="s">
        <v>25</v>
      </c>
      <c r="P4258" t="s">
        <v>18</v>
      </c>
      <c r="Q4258" t="s">
        <v>18</v>
      </c>
      <c r="R4258" t="s">
        <v>18</v>
      </c>
      <c r="S4258" t="s">
        <v>18</v>
      </c>
      <c r="T4258" t="s">
        <v>18</v>
      </c>
      <c r="U4258" t="s">
        <v>18</v>
      </c>
      <c r="V4258" t="s">
        <v>18</v>
      </c>
      <c r="W4258" s="45" t="str">
        <f>IF(Table1[[#This Row],[Sex at Birth]]="F","Female","Male")</f>
        <v>Female</v>
      </c>
      <c r="X4258" s="43">
        <v>45657</v>
      </c>
      <c r="Y4258" s="44">
        <f>Table1[[#This Row],[Report cutoff date]]-Table1[[#This Row],[DOB]]</f>
        <v>18879</v>
      </c>
      <c r="Z4258" s="68">
        <f>ROUNDDOWN(Table1[[#This Row],[Days old - as of report cutoff date]]/365,0)</f>
        <v>51</v>
      </c>
      <c r="AA4258" s="45" t="str">
        <f>IF(Table1[[#This Row],[Years old]]&gt;=55,"55+","54 and under")</f>
        <v>54 and under</v>
      </c>
      <c r="AB4258" s="45" t="str">
        <f>VLOOKUP(Table1[[#This Row],[Years old]],Lookups!$A$1:$C$101,2,FALSE)</f>
        <v>50 - 59</v>
      </c>
      <c r="AC4258" s="45" t="str">
        <f>VLOOKUP(Table1[[#This Row],[Years old]],Lookups!$A$1:$C$101,3,FALSE)</f>
        <v>50 - 54</v>
      </c>
      <c r="AD4258" s="45" t="str">
        <f>VLOOKUP(Table1[[#This Row],[Race]],Lookups!$E$2:$F$11,2,FALSE)</f>
        <v>White</v>
      </c>
      <c r="AE4258" s="45" t="str">
        <f>VLOOKUP(Table1[[#This Row],[Ethnicity]],Lookups!$H$2:$I$6,2,FALSE)</f>
        <v>Not Hispanic/Latino</v>
      </c>
      <c r="AF4258" s="45" t="str">
        <f>VLOOKUP(Table1[[#This Row],[Language]],Lookups!$K$2:$L$9,2,FALSE)</f>
        <v>English</v>
      </c>
      <c r="AG4258" s="46">
        <v>42005</v>
      </c>
      <c r="AH4258" s="46">
        <v>45657</v>
      </c>
      <c r="AI4258" s="46" t="str">
        <f>IF(Table1[[#This Row],[Colonoscopy Date]]="","",DATEVALUE(Table1[[#This Row],[Colonoscopy Date]]))</f>
        <v/>
      </c>
      <c r="AJ42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59" spans="1:36" x14ac:dyDescent="0.25">
      <c r="A4259">
        <v>10880</v>
      </c>
      <c r="B4259" t="s">
        <v>1616</v>
      </c>
      <c r="C4259" t="s">
        <v>20</v>
      </c>
      <c r="D4259" t="s">
        <v>21</v>
      </c>
      <c r="E4259" t="s">
        <v>22</v>
      </c>
      <c r="F4259" t="s">
        <v>44</v>
      </c>
      <c r="G4259" t="s">
        <v>6861</v>
      </c>
      <c r="H4259" t="s">
        <v>24</v>
      </c>
      <c r="I4259" s="36">
        <v>26786</v>
      </c>
      <c r="J4259" t="s">
        <v>2885</v>
      </c>
      <c r="K4259" t="s">
        <v>2931</v>
      </c>
      <c r="L4259" t="s">
        <v>25</v>
      </c>
      <c r="M4259" s="2">
        <v>45650</v>
      </c>
      <c r="N4259" t="s">
        <v>25</v>
      </c>
      <c r="O4259" t="s">
        <v>25</v>
      </c>
      <c r="P4259" t="s">
        <v>18</v>
      </c>
      <c r="Q4259" t="s">
        <v>18</v>
      </c>
      <c r="R4259" t="s">
        <v>18</v>
      </c>
      <c r="S4259" t="s">
        <v>18</v>
      </c>
      <c r="T4259" t="s">
        <v>18</v>
      </c>
      <c r="U4259" t="s">
        <v>18</v>
      </c>
      <c r="V4259" t="s">
        <v>18</v>
      </c>
      <c r="W4259" s="45" t="str">
        <f>IF(Table1[[#This Row],[Sex at Birth]]="F","Female","Male")</f>
        <v>Female</v>
      </c>
      <c r="X4259" s="43">
        <v>45657</v>
      </c>
      <c r="Y4259" s="44">
        <f>Table1[[#This Row],[Report cutoff date]]-Table1[[#This Row],[DOB]]</f>
        <v>18871</v>
      </c>
      <c r="Z4259" s="68">
        <f>ROUNDDOWN(Table1[[#This Row],[Days old - as of report cutoff date]]/365,0)</f>
        <v>51</v>
      </c>
      <c r="AA4259" s="45" t="str">
        <f>IF(Table1[[#This Row],[Years old]]&gt;=55,"55+","54 and under")</f>
        <v>54 and under</v>
      </c>
      <c r="AB4259" s="45" t="str">
        <f>VLOOKUP(Table1[[#This Row],[Years old]],Lookups!$A$1:$C$101,2,FALSE)</f>
        <v>50 - 59</v>
      </c>
      <c r="AC4259" s="45" t="str">
        <f>VLOOKUP(Table1[[#This Row],[Years old]],Lookups!$A$1:$C$101,3,FALSE)</f>
        <v>50 - 54</v>
      </c>
      <c r="AD4259" s="45" t="str">
        <f>VLOOKUP(Table1[[#This Row],[Race]],Lookups!$E$2:$F$11,2,FALSE)</f>
        <v>White</v>
      </c>
      <c r="AE4259" s="45" t="str">
        <f>VLOOKUP(Table1[[#This Row],[Ethnicity]],Lookups!$H$2:$I$6,2,FALSE)</f>
        <v>Not Hispanic/Latino</v>
      </c>
      <c r="AF4259" s="45" t="str">
        <f>VLOOKUP(Table1[[#This Row],[Language]],Lookups!$K$2:$L$9,2,FALSE)</f>
        <v>English</v>
      </c>
      <c r="AG4259" s="46">
        <v>42005</v>
      </c>
      <c r="AH4259" s="46">
        <v>45657</v>
      </c>
      <c r="AI4259" s="46" t="str">
        <f>IF(Table1[[#This Row],[Colonoscopy Date]]="","",DATEVALUE(Table1[[#This Row],[Colonoscopy Date]]))</f>
        <v/>
      </c>
      <c r="AJ42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60" spans="1:36" x14ac:dyDescent="0.25">
      <c r="A4260">
        <v>12179</v>
      </c>
      <c r="B4260" t="s">
        <v>2217</v>
      </c>
      <c r="C4260" t="s">
        <v>20</v>
      </c>
      <c r="D4260" t="s">
        <v>21</v>
      </c>
      <c r="E4260" t="s">
        <v>22</v>
      </c>
      <c r="F4260" t="s">
        <v>30</v>
      </c>
      <c r="G4260" t="s">
        <v>5177</v>
      </c>
      <c r="H4260" t="s">
        <v>24</v>
      </c>
      <c r="I4260" s="36">
        <v>26787</v>
      </c>
      <c r="J4260" t="s">
        <v>2906</v>
      </c>
      <c r="K4260" t="s">
        <v>2930</v>
      </c>
      <c r="L4260" t="s">
        <v>25</v>
      </c>
      <c r="M4260" s="2">
        <v>45378</v>
      </c>
      <c r="N4260" t="s">
        <v>53</v>
      </c>
      <c r="O4260" t="s">
        <v>25</v>
      </c>
      <c r="P4260" t="s">
        <v>904</v>
      </c>
      <c r="Q4260" t="s">
        <v>18</v>
      </c>
      <c r="R4260" t="s">
        <v>18</v>
      </c>
      <c r="S4260" t="s">
        <v>18</v>
      </c>
      <c r="T4260" t="s">
        <v>18</v>
      </c>
      <c r="U4260" t="s">
        <v>18</v>
      </c>
      <c r="V4260" t="s">
        <v>18</v>
      </c>
      <c r="W4260" s="45" t="str">
        <f>IF(Table1[[#This Row],[Sex at Birth]]="F","Female","Male")</f>
        <v>Female</v>
      </c>
      <c r="X4260" s="43">
        <v>45657</v>
      </c>
      <c r="Y4260" s="44">
        <f>Table1[[#This Row],[Report cutoff date]]-Table1[[#This Row],[DOB]]</f>
        <v>18870</v>
      </c>
      <c r="Z4260" s="68">
        <f>ROUNDDOWN(Table1[[#This Row],[Days old - as of report cutoff date]]/365,0)</f>
        <v>51</v>
      </c>
      <c r="AA4260" s="45" t="str">
        <f>IF(Table1[[#This Row],[Years old]]&gt;=55,"55+","54 and under")</f>
        <v>54 and under</v>
      </c>
      <c r="AB4260" s="45" t="str">
        <f>VLOOKUP(Table1[[#This Row],[Years old]],Lookups!$A$1:$C$101,2,FALSE)</f>
        <v>50 - 59</v>
      </c>
      <c r="AC4260" s="45" t="str">
        <f>VLOOKUP(Table1[[#This Row],[Years old]],Lookups!$A$1:$C$101,3,FALSE)</f>
        <v>50 - 54</v>
      </c>
      <c r="AD4260" s="45" t="str">
        <f>VLOOKUP(Table1[[#This Row],[Race]],Lookups!$E$2:$F$11,2,FALSE)</f>
        <v>White</v>
      </c>
      <c r="AE4260" s="45" t="str">
        <f>VLOOKUP(Table1[[#This Row],[Ethnicity]],Lookups!$H$2:$I$6,2,FALSE)</f>
        <v>Not Hispanic/Latino</v>
      </c>
      <c r="AF4260" s="45" t="str">
        <f>VLOOKUP(Table1[[#This Row],[Language]],Lookups!$K$2:$L$9,2,FALSE)</f>
        <v>English</v>
      </c>
      <c r="AG4260" s="46">
        <v>42005</v>
      </c>
      <c r="AH4260" s="46">
        <v>45657</v>
      </c>
      <c r="AI4260" s="46">
        <f>IF(Table1[[#This Row],[Colonoscopy Date]]="","",DATEVALUE(Table1[[#This Row],[Colonoscopy Date]]))</f>
        <v>42415</v>
      </c>
      <c r="AJ42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61" spans="1:36" x14ac:dyDescent="0.25">
      <c r="A4261">
        <v>13728</v>
      </c>
      <c r="B4261" t="s">
        <v>2269</v>
      </c>
      <c r="C4261" t="s">
        <v>20</v>
      </c>
      <c r="D4261" t="s">
        <v>21</v>
      </c>
      <c r="E4261" t="s">
        <v>22</v>
      </c>
      <c r="F4261" t="s">
        <v>52</v>
      </c>
      <c r="G4261" t="s">
        <v>4198</v>
      </c>
      <c r="H4261" t="s">
        <v>24</v>
      </c>
      <c r="I4261" s="36">
        <v>26788</v>
      </c>
      <c r="J4261" t="s">
        <v>2884</v>
      </c>
      <c r="K4261" t="s">
        <v>2930</v>
      </c>
      <c r="L4261" t="s">
        <v>25</v>
      </c>
      <c r="M4261" s="2">
        <v>45492</v>
      </c>
      <c r="N4261" t="s">
        <v>25</v>
      </c>
      <c r="O4261" t="s">
        <v>25</v>
      </c>
      <c r="P4261" t="s">
        <v>18</v>
      </c>
      <c r="Q4261" t="s">
        <v>18</v>
      </c>
      <c r="R4261" t="s">
        <v>18</v>
      </c>
      <c r="S4261" t="s">
        <v>18</v>
      </c>
      <c r="T4261" t="s">
        <v>18</v>
      </c>
      <c r="U4261" t="s">
        <v>18</v>
      </c>
      <c r="V4261" t="s">
        <v>18</v>
      </c>
      <c r="W4261" s="45" t="str">
        <f>IF(Table1[[#This Row],[Sex at Birth]]="F","Female","Male")</f>
        <v>Female</v>
      </c>
      <c r="X4261" s="43">
        <v>45657</v>
      </c>
      <c r="Y4261" s="44">
        <f>Table1[[#This Row],[Report cutoff date]]-Table1[[#This Row],[DOB]]</f>
        <v>18869</v>
      </c>
      <c r="Z4261" s="68">
        <f>ROUNDDOWN(Table1[[#This Row],[Days old - as of report cutoff date]]/365,0)</f>
        <v>51</v>
      </c>
      <c r="AA4261" s="45" t="str">
        <f>IF(Table1[[#This Row],[Years old]]&gt;=55,"55+","54 and under")</f>
        <v>54 and under</v>
      </c>
      <c r="AB4261" s="45" t="str">
        <f>VLOOKUP(Table1[[#This Row],[Years old]],Lookups!$A$1:$C$101,2,FALSE)</f>
        <v>50 - 59</v>
      </c>
      <c r="AC4261" s="45" t="str">
        <f>VLOOKUP(Table1[[#This Row],[Years old]],Lookups!$A$1:$C$101,3,FALSE)</f>
        <v>50 - 54</v>
      </c>
      <c r="AD4261" s="45" t="str">
        <f>VLOOKUP(Table1[[#This Row],[Race]],Lookups!$E$2:$F$11,2,FALSE)</f>
        <v>White</v>
      </c>
      <c r="AE4261" s="45" t="str">
        <f>VLOOKUP(Table1[[#This Row],[Ethnicity]],Lookups!$H$2:$I$6,2,FALSE)</f>
        <v>Not Hispanic/Latino</v>
      </c>
      <c r="AF4261" s="45" t="str">
        <f>VLOOKUP(Table1[[#This Row],[Language]],Lookups!$K$2:$L$9,2,FALSE)</f>
        <v>English</v>
      </c>
      <c r="AG4261" s="46">
        <v>42005</v>
      </c>
      <c r="AH4261" s="46">
        <v>45657</v>
      </c>
      <c r="AI4261" s="46" t="str">
        <f>IF(Table1[[#This Row],[Colonoscopy Date]]="","",DATEVALUE(Table1[[#This Row],[Colonoscopy Date]]))</f>
        <v/>
      </c>
      <c r="AJ42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62" spans="1:36" x14ac:dyDescent="0.25">
      <c r="A4262">
        <v>15378</v>
      </c>
      <c r="B4262" t="s">
        <v>1719</v>
      </c>
      <c r="C4262" t="s">
        <v>20</v>
      </c>
      <c r="D4262" t="s">
        <v>21</v>
      </c>
      <c r="E4262" t="s">
        <v>22</v>
      </c>
      <c r="F4262" t="s">
        <v>18</v>
      </c>
      <c r="G4262" t="s">
        <v>5790</v>
      </c>
      <c r="H4262" t="s">
        <v>24</v>
      </c>
      <c r="I4262" s="36">
        <v>26790</v>
      </c>
      <c r="J4262" t="s">
        <v>2911</v>
      </c>
      <c r="K4262" t="s">
        <v>2930</v>
      </c>
      <c r="L4262" t="s">
        <v>25</v>
      </c>
      <c r="M4262" s="2">
        <v>45525</v>
      </c>
      <c r="N4262" t="s">
        <v>25</v>
      </c>
      <c r="O4262" t="s">
        <v>25</v>
      </c>
      <c r="P4262" t="s">
        <v>18</v>
      </c>
      <c r="Q4262" t="s">
        <v>18</v>
      </c>
      <c r="R4262" t="s">
        <v>18</v>
      </c>
      <c r="S4262" t="s">
        <v>18</v>
      </c>
      <c r="T4262" t="s">
        <v>18</v>
      </c>
      <c r="U4262" t="s">
        <v>18</v>
      </c>
      <c r="V4262" t="s">
        <v>18</v>
      </c>
      <c r="W4262" s="45" t="str">
        <f>IF(Table1[[#This Row],[Sex at Birth]]="F","Female","Male")</f>
        <v>Female</v>
      </c>
      <c r="X4262" s="43">
        <v>45657</v>
      </c>
      <c r="Y4262" s="44">
        <f>Table1[[#This Row],[Report cutoff date]]-Table1[[#This Row],[DOB]]</f>
        <v>18867</v>
      </c>
      <c r="Z4262" s="68">
        <f>ROUNDDOWN(Table1[[#This Row],[Days old - as of report cutoff date]]/365,0)</f>
        <v>51</v>
      </c>
      <c r="AA4262" s="45" t="str">
        <f>IF(Table1[[#This Row],[Years old]]&gt;=55,"55+","54 and under")</f>
        <v>54 and under</v>
      </c>
      <c r="AB4262" s="45" t="str">
        <f>VLOOKUP(Table1[[#This Row],[Years old]],Lookups!$A$1:$C$101,2,FALSE)</f>
        <v>50 - 59</v>
      </c>
      <c r="AC4262" s="45" t="str">
        <f>VLOOKUP(Table1[[#This Row],[Years old]],Lookups!$A$1:$C$101,3,FALSE)</f>
        <v>50 - 54</v>
      </c>
      <c r="AD4262" s="45" t="str">
        <f>VLOOKUP(Table1[[#This Row],[Race]],Lookups!$E$2:$F$11,2,FALSE)</f>
        <v>White</v>
      </c>
      <c r="AE4262" s="45" t="str">
        <f>VLOOKUP(Table1[[#This Row],[Ethnicity]],Lookups!$H$2:$I$6,2,FALSE)</f>
        <v>Not Hispanic/Latino</v>
      </c>
      <c r="AF4262" s="45" t="str">
        <f>VLOOKUP(Table1[[#This Row],[Language]],Lookups!$K$2:$L$9,2,FALSE)</f>
        <v>English</v>
      </c>
      <c r="AG4262" s="46">
        <v>42005</v>
      </c>
      <c r="AH4262" s="46">
        <v>45657</v>
      </c>
      <c r="AI4262" s="46" t="str">
        <f>IF(Table1[[#This Row],[Colonoscopy Date]]="","",DATEVALUE(Table1[[#This Row],[Colonoscopy Date]]))</f>
        <v/>
      </c>
      <c r="AJ42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63" spans="1:36" x14ac:dyDescent="0.25">
      <c r="A4263">
        <v>11931</v>
      </c>
      <c r="B4263" t="s">
        <v>1707</v>
      </c>
      <c r="C4263" t="s">
        <v>20</v>
      </c>
      <c r="D4263" t="s">
        <v>21</v>
      </c>
      <c r="E4263" t="s">
        <v>22</v>
      </c>
      <c r="F4263" t="s">
        <v>30</v>
      </c>
      <c r="G4263" t="s">
        <v>4163</v>
      </c>
      <c r="H4263" t="s">
        <v>35</v>
      </c>
      <c r="I4263" s="36">
        <v>26791</v>
      </c>
      <c r="J4263" t="s">
        <v>2884</v>
      </c>
      <c r="K4263" t="s">
        <v>2930</v>
      </c>
      <c r="L4263" t="s">
        <v>25</v>
      </c>
      <c r="M4263" s="2">
        <v>45546</v>
      </c>
      <c r="N4263" t="s">
        <v>25</v>
      </c>
      <c r="O4263" t="s">
        <v>25</v>
      </c>
      <c r="P4263" t="s">
        <v>18</v>
      </c>
      <c r="Q4263" t="s">
        <v>18</v>
      </c>
      <c r="R4263" t="s">
        <v>18</v>
      </c>
      <c r="S4263" t="s">
        <v>18</v>
      </c>
      <c r="T4263" t="s">
        <v>18</v>
      </c>
      <c r="U4263" t="s">
        <v>18</v>
      </c>
      <c r="V4263" t="s">
        <v>18</v>
      </c>
      <c r="W4263" s="45" t="str">
        <f>IF(Table1[[#This Row],[Sex at Birth]]="F","Female","Male")</f>
        <v>Male</v>
      </c>
      <c r="X4263" s="43">
        <v>45657</v>
      </c>
      <c r="Y4263" s="44">
        <f>Table1[[#This Row],[Report cutoff date]]-Table1[[#This Row],[DOB]]</f>
        <v>18866</v>
      </c>
      <c r="Z4263" s="68">
        <f>ROUNDDOWN(Table1[[#This Row],[Days old - as of report cutoff date]]/365,0)</f>
        <v>51</v>
      </c>
      <c r="AA4263" s="45" t="str">
        <f>IF(Table1[[#This Row],[Years old]]&gt;=55,"55+","54 and under")</f>
        <v>54 and under</v>
      </c>
      <c r="AB4263" s="45" t="str">
        <f>VLOOKUP(Table1[[#This Row],[Years old]],Lookups!$A$1:$C$101,2,FALSE)</f>
        <v>50 - 59</v>
      </c>
      <c r="AC4263" s="45" t="str">
        <f>VLOOKUP(Table1[[#This Row],[Years old]],Lookups!$A$1:$C$101,3,FALSE)</f>
        <v>50 - 54</v>
      </c>
      <c r="AD4263" s="45" t="str">
        <f>VLOOKUP(Table1[[#This Row],[Race]],Lookups!$E$2:$F$11,2,FALSE)</f>
        <v>White</v>
      </c>
      <c r="AE4263" s="45" t="str">
        <f>VLOOKUP(Table1[[#This Row],[Ethnicity]],Lookups!$H$2:$I$6,2,FALSE)</f>
        <v>Not Hispanic/Latino</v>
      </c>
      <c r="AF4263" s="45" t="str">
        <f>VLOOKUP(Table1[[#This Row],[Language]],Lookups!$K$2:$L$9,2,FALSE)</f>
        <v>English</v>
      </c>
      <c r="AG4263" s="46">
        <v>42005</v>
      </c>
      <c r="AH4263" s="46">
        <v>45657</v>
      </c>
      <c r="AI4263" s="46" t="str">
        <f>IF(Table1[[#This Row],[Colonoscopy Date]]="","",DATEVALUE(Table1[[#This Row],[Colonoscopy Date]]))</f>
        <v/>
      </c>
      <c r="AJ42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64" spans="1:36" x14ac:dyDescent="0.25">
      <c r="A4264">
        <v>12583</v>
      </c>
      <c r="B4264" t="s">
        <v>2409</v>
      </c>
      <c r="C4264" t="s">
        <v>20</v>
      </c>
      <c r="D4264" t="s">
        <v>21</v>
      </c>
      <c r="E4264" t="s">
        <v>22</v>
      </c>
      <c r="F4264" t="s">
        <v>29</v>
      </c>
      <c r="G4264" t="s">
        <v>4927</v>
      </c>
      <c r="H4264" t="s">
        <v>24</v>
      </c>
      <c r="I4264" s="36">
        <v>26792</v>
      </c>
      <c r="J4264" t="s">
        <v>2900</v>
      </c>
      <c r="K4264" t="s">
        <v>2930</v>
      </c>
      <c r="L4264" t="s">
        <v>25</v>
      </c>
      <c r="M4264" s="2">
        <v>45601</v>
      </c>
      <c r="N4264" t="s">
        <v>53</v>
      </c>
      <c r="O4264" t="s">
        <v>25</v>
      </c>
      <c r="P4264" t="s">
        <v>1189</v>
      </c>
      <c r="Q4264" t="s">
        <v>18</v>
      </c>
      <c r="R4264" t="s">
        <v>18</v>
      </c>
      <c r="S4264" t="s">
        <v>18</v>
      </c>
      <c r="T4264" t="s">
        <v>18</v>
      </c>
      <c r="U4264" t="s">
        <v>18</v>
      </c>
      <c r="V4264" t="s">
        <v>18</v>
      </c>
      <c r="W4264" s="45" t="str">
        <f>IF(Table1[[#This Row],[Sex at Birth]]="F","Female","Male")</f>
        <v>Female</v>
      </c>
      <c r="X4264" s="43">
        <v>45657</v>
      </c>
      <c r="Y4264" s="44">
        <f>Table1[[#This Row],[Report cutoff date]]-Table1[[#This Row],[DOB]]</f>
        <v>18865</v>
      </c>
      <c r="Z4264" s="68">
        <f>ROUNDDOWN(Table1[[#This Row],[Days old - as of report cutoff date]]/365,0)</f>
        <v>51</v>
      </c>
      <c r="AA4264" s="45" t="str">
        <f>IF(Table1[[#This Row],[Years old]]&gt;=55,"55+","54 and under")</f>
        <v>54 and under</v>
      </c>
      <c r="AB4264" s="45" t="str">
        <f>VLOOKUP(Table1[[#This Row],[Years old]],Lookups!$A$1:$C$101,2,FALSE)</f>
        <v>50 - 59</v>
      </c>
      <c r="AC4264" s="45" t="str">
        <f>VLOOKUP(Table1[[#This Row],[Years old]],Lookups!$A$1:$C$101,3,FALSE)</f>
        <v>50 - 54</v>
      </c>
      <c r="AD4264" s="45" t="str">
        <f>VLOOKUP(Table1[[#This Row],[Race]],Lookups!$E$2:$F$11,2,FALSE)</f>
        <v>White</v>
      </c>
      <c r="AE4264" s="45" t="str">
        <f>VLOOKUP(Table1[[#This Row],[Ethnicity]],Lookups!$H$2:$I$6,2,FALSE)</f>
        <v>Not Hispanic/Latino</v>
      </c>
      <c r="AF4264" s="45" t="str">
        <f>VLOOKUP(Table1[[#This Row],[Language]],Lookups!$K$2:$L$9,2,FALSE)</f>
        <v>English</v>
      </c>
      <c r="AG4264" s="46">
        <v>42005</v>
      </c>
      <c r="AH4264" s="46">
        <v>45657</v>
      </c>
      <c r="AI4264" s="46">
        <f>IF(Table1[[#This Row],[Colonoscopy Date]]="","",DATEVALUE(Table1[[#This Row],[Colonoscopy Date]]))</f>
        <v>45412</v>
      </c>
      <c r="AJ42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65" spans="1:36" x14ac:dyDescent="0.25">
      <c r="A4265">
        <v>13403</v>
      </c>
      <c r="B4265" t="s">
        <v>1636</v>
      </c>
      <c r="C4265" t="s">
        <v>20</v>
      </c>
      <c r="D4265" t="s">
        <v>21</v>
      </c>
      <c r="E4265" t="s">
        <v>22</v>
      </c>
      <c r="F4265" t="s">
        <v>100</v>
      </c>
      <c r="G4265" t="s">
        <v>5275</v>
      </c>
      <c r="H4265" t="s">
        <v>24</v>
      </c>
      <c r="I4265" s="36">
        <v>26793</v>
      </c>
      <c r="J4265" t="s">
        <v>2910</v>
      </c>
      <c r="K4265" t="s">
        <v>2930</v>
      </c>
      <c r="L4265" t="s">
        <v>25</v>
      </c>
      <c r="M4265" s="2">
        <v>45562</v>
      </c>
      <c r="N4265" t="s">
        <v>25</v>
      </c>
      <c r="O4265" t="s">
        <v>25</v>
      </c>
      <c r="P4265" t="s">
        <v>18</v>
      </c>
      <c r="Q4265" t="s">
        <v>18</v>
      </c>
      <c r="R4265" t="s">
        <v>18</v>
      </c>
      <c r="S4265" t="s">
        <v>18</v>
      </c>
      <c r="T4265" t="s">
        <v>18</v>
      </c>
      <c r="U4265" t="s">
        <v>18</v>
      </c>
      <c r="V4265" t="s">
        <v>18</v>
      </c>
      <c r="W4265" s="45" t="str">
        <f>IF(Table1[[#This Row],[Sex at Birth]]="F","Female","Male")</f>
        <v>Female</v>
      </c>
      <c r="X4265" s="43">
        <v>45657</v>
      </c>
      <c r="Y4265" s="44">
        <f>Table1[[#This Row],[Report cutoff date]]-Table1[[#This Row],[DOB]]</f>
        <v>18864</v>
      </c>
      <c r="Z4265" s="68">
        <f>ROUNDDOWN(Table1[[#This Row],[Days old - as of report cutoff date]]/365,0)</f>
        <v>51</v>
      </c>
      <c r="AA4265" s="45" t="str">
        <f>IF(Table1[[#This Row],[Years old]]&gt;=55,"55+","54 and under")</f>
        <v>54 and under</v>
      </c>
      <c r="AB4265" s="45" t="str">
        <f>VLOOKUP(Table1[[#This Row],[Years old]],Lookups!$A$1:$C$101,2,FALSE)</f>
        <v>50 - 59</v>
      </c>
      <c r="AC4265" s="45" t="str">
        <f>VLOOKUP(Table1[[#This Row],[Years old]],Lookups!$A$1:$C$101,3,FALSE)</f>
        <v>50 - 54</v>
      </c>
      <c r="AD4265" s="45" t="str">
        <f>VLOOKUP(Table1[[#This Row],[Race]],Lookups!$E$2:$F$11,2,FALSE)</f>
        <v>White</v>
      </c>
      <c r="AE4265" s="45" t="str">
        <f>VLOOKUP(Table1[[#This Row],[Ethnicity]],Lookups!$H$2:$I$6,2,FALSE)</f>
        <v>Not Hispanic/Latino</v>
      </c>
      <c r="AF4265" s="45" t="str">
        <f>VLOOKUP(Table1[[#This Row],[Language]],Lookups!$K$2:$L$9,2,FALSE)</f>
        <v>English</v>
      </c>
      <c r="AG4265" s="46">
        <v>42005</v>
      </c>
      <c r="AH4265" s="46">
        <v>45657</v>
      </c>
      <c r="AI4265" s="46" t="str">
        <f>IF(Table1[[#This Row],[Colonoscopy Date]]="","",DATEVALUE(Table1[[#This Row],[Colonoscopy Date]]))</f>
        <v/>
      </c>
      <c r="AJ42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66" spans="1:36" x14ac:dyDescent="0.25">
      <c r="A4266">
        <v>13243</v>
      </c>
      <c r="B4266" t="s">
        <v>1673</v>
      </c>
      <c r="C4266" t="s">
        <v>20</v>
      </c>
      <c r="D4266" t="s">
        <v>34</v>
      </c>
      <c r="E4266" t="s">
        <v>22</v>
      </c>
      <c r="F4266" t="s">
        <v>18</v>
      </c>
      <c r="G4266" t="s">
        <v>5799</v>
      </c>
      <c r="H4266" t="s">
        <v>24</v>
      </c>
      <c r="I4266" s="36">
        <v>26797</v>
      </c>
      <c r="J4266" t="s">
        <v>2911</v>
      </c>
      <c r="K4266" t="s">
        <v>2930</v>
      </c>
      <c r="L4266" t="s">
        <v>25</v>
      </c>
      <c r="M4266" s="2">
        <v>45484</v>
      </c>
      <c r="N4266" t="s">
        <v>25</v>
      </c>
      <c r="O4266" t="s">
        <v>25</v>
      </c>
      <c r="P4266" t="s">
        <v>18</v>
      </c>
      <c r="Q4266" t="s">
        <v>18</v>
      </c>
      <c r="R4266" t="s">
        <v>18</v>
      </c>
      <c r="S4266" t="s">
        <v>18</v>
      </c>
      <c r="T4266" t="s">
        <v>18</v>
      </c>
      <c r="U4266" t="s">
        <v>18</v>
      </c>
      <c r="V4266" t="s">
        <v>18</v>
      </c>
      <c r="W4266" s="45" t="str">
        <f>IF(Table1[[#This Row],[Sex at Birth]]="F","Female","Male")</f>
        <v>Female</v>
      </c>
      <c r="X4266" s="43">
        <v>45657</v>
      </c>
      <c r="Y4266" s="44">
        <f>Table1[[#This Row],[Report cutoff date]]-Table1[[#This Row],[DOB]]</f>
        <v>18860</v>
      </c>
      <c r="Z4266" s="68">
        <f>ROUNDDOWN(Table1[[#This Row],[Days old - as of report cutoff date]]/365,0)</f>
        <v>51</v>
      </c>
      <c r="AA4266" s="45" t="str">
        <f>IF(Table1[[#This Row],[Years old]]&gt;=55,"55+","54 and under")</f>
        <v>54 and under</v>
      </c>
      <c r="AB4266" s="45" t="str">
        <f>VLOOKUP(Table1[[#This Row],[Years old]],Lookups!$A$1:$C$101,2,FALSE)</f>
        <v>50 - 59</v>
      </c>
      <c r="AC4266" s="45" t="str">
        <f>VLOOKUP(Table1[[#This Row],[Years old]],Lookups!$A$1:$C$101,3,FALSE)</f>
        <v>50 - 54</v>
      </c>
      <c r="AD4266" s="45" t="str">
        <f>VLOOKUP(Table1[[#This Row],[Race]],Lookups!$E$2:$F$11,2,FALSE)</f>
        <v>White</v>
      </c>
      <c r="AE4266" s="45" t="str">
        <f>VLOOKUP(Table1[[#This Row],[Ethnicity]],Lookups!$H$2:$I$6,2,FALSE)</f>
        <v>Other/ Unknown</v>
      </c>
      <c r="AF4266" s="45" t="str">
        <f>VLOOKUP(Table1[[#This Row],[Language]],Lookups!$K$2:$L$9,2,FALSE)</f>
        <v>English</v>
      </c>
      <c r="AG4266" s="46">
        <v>42005</v>
      </c>
      <c r="AH4266" s="46">
        <v>45657</v>
      </c>
      <c r="AI4266" s="46" t="str">
        <f>IF(Table1[[#This Row],[Colonoscopy Date]]="","",DATEVALUE(Table1[[#This Row],[Colonoscopy Date]]))</f>
        <v/>
      </c>
      <c r="AJ42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67" spans="1:36" x14ac:dyDescent="0.25">
      <c r="A4267">
        <v>15390</v>
      </c>
      <c r="B4267" t="s">
        <v>1716</v>
      </c>
      <c r="C4267" t="s">
        <v>20</v>
      </c>
      <c r="D4267" t="s">
        <v>95</v>
      </c>
      <c r="E4267" t="s">
        <v>22</v>
      </c>
      <c r="F4267" t="s">
        <v>30</v>
      </c>
      <c r="G4267" t="s">
        <v>4990</v>
      </c>
      <c r="H4267" t="s">
        <v>24</v>
      </c>
      <c r="I4267" s="36">
        <v>26797</v>
      </c>
      <c r="J4267" t="s">
        <v>2901</v>
      </c>
      <c r="K4267" t="s">
        <v>2930</v>
      </c>
      <c r="L4267" t="s">
        <v>25</v>
      </c>
      <c r="M4267" s="2">
        <v>45607</v>
      </c>
      <c r="N4267" t="s">
        <v>25</v>
      </c>
      <c r="O4267" t="s">
        <v>25</v>
      </c>
      <c r="P4267" t="s">
        <v>18</v>
      </c>
      <c r="Q4267" t="s">
        <v>18</v>
      </c>
      <c r="R4267" t="s">
        <v>18</v>
      </c>
      <c r="S4267" t="s">
        <v>18</v>
      </c>
      <c r="T4267" t="s">
        <v>18</v>
      </c>
      <c r="U4267" t="s">
        <v>18</v>
      </c>
      <c r="V4267" t="s">
        <v>18</v>
      </c>
      <c r="W4267" s="45" t="str">
        <f>IF(Table1[[#This Row],[Sex at Birth]]="F","Female","Male")</f>
        <v>Female</v>
      </c>
      <c r="X4267" s="43">
        <v>45657</v>
      </c>
      <c r="Y4267" s="44">
        <f>Table1[[#This Row],[Report cutoff date]]-Table1[[#This Row],[DOB]]</f>
        <v>18860</v>
      </c>
      <c r="Z4267" s="68">
        <f>ROUNDDOWN(Table1[[#This Row],[Days old - as of report cutoff date]]/365,0)</f>
        <v>51</v>
      </c>
      <c r="AA4267" s="45" t="str">
        <f>IF(Table1[[#This Row],[Years old]]&gt;=55,"55+","54 and under")</f>
        <v>54 and under</v>
      </c>
      <c r="AB4267" s="45" t="str">
        <f>VLOOKUP(Table1[[#This Row],[Years old]],Lookups!$A$1:$C$101,2,FALSE)</f>
        <v>50 - 59</v>
      </c>
      <c r="AC4267" s="45" t="str">
        <f>VLOOKUP(Table1[[#This Row],[Years old]],Lookups!$A$1:$C$101,3,FALSE)</f>
        <v>50 - 54</v>
      </c>
      <c r="AD4267" s="45" t="str">
        <f>VLOOKUP(Table1[[#This Row],[Race]],Lookups!$E$2:$F$11,2,FALSE)</f>
        <v>White</v>
      </c>
      <c r="AE4267" s="45" t="str">
        <f>VLOOKUP(Table1[[#This Row],[Ethnicity]],Lookups!$H$2:$I$6,2,FALSE)</f>
        <v>Hispanic/Latino</v>
      </c>
      <c r="AF4267" s="45" t="str">
        <f>VLOOKUP(Table1[[#This Row],[Language]],Lookups!$K$2:$L$9,2,FALSE)</f>
        <v>English</v>
      </c>
      <c r="AG4267" s="46">
        <v>42005</v>
      </c>
      <c r="AH4267" s="46">
        <v>45657</v>
      </c>
      <c r="AI4267" s="46" t="str">
        <f>IF(Table1[[#This Row],[Colonoscopy Date]]="","",DATEVALUE(Table1[[#This Row],[Colonoscopy Date]]))</f>
        <v/>
      </c>
      <c r="AJ42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68" spans="1:36" x14ac:dyDescent="0.25">
      <c r="A4268">
        <v>10176</v>
      </c>
      <c r="B4268" t="s">
        <v>2259</v>
      </c>
      <c r="C4268" t="s">
        <v>20</v>
      </c>
      <c r="D4268" t="s">
        <v>21</v>
      </c>
      <c r="E4268" t="s">
        <v>22</v>
      </c>
      <c r="F4268" t="s">
        <v>28</v>
      </c>
      <c r="G4268" t="s">
        <v>3312</v>
      </c>
      <c r="H4268" t="s">
        <v>24</v>
      </c>
      <c r="I4268" s="36">
        <v>26799</v>
      </c>
      <c r="J4268" t="s">
        <v>2923</v>
      </c>
      <c r="K4268" t="s">
        <v>2935</v>
      </c>
      <c r="L4268" t="s">
        <v>25</v>
      </c>
      <c r="M4268" s="2">
        <v>45460</v>
      </c>
      <c r="N4268" t="s">
        <v>53</v>
      </c>
      <c r="O4268" t="s">
        <v>25</v>
      </c>
      <c r="P4268" t="s">
        <v>18</v>
      </c>
      <c r="Q4268" t="s">
        <v>18</v>
      </c>
      <c r="R4268" t="s">
        <v>18</v>
      </c>
      <c r="S4268" t="s">
        <v>886</v>
      </c>
      <c r="T4268" t="s">
        <v>27</v>
      </c>
      <c r="U4268" t="s">
        <v>18</v>
      </c>
      <c r="V4268" t="s">
        <v>18</v>
      </c>
      <c r="W4268" s="45" t="str">
        <f>IF(Table1[[#This Row],[Sex at Birth]]="F","Female","Male")</f>
        <v>Female</v>
      </c>
      <c r="X4268" s="43">
        <v>45657</v>
      </c>
      <c r="Y4268" s="44">
        <f>Table1[[#This Row],[Report cutoff date]]-Table1[[#This Row],[DOB]]</f>
        <v>18858</v>
      </c>
      <c r="Z4268" s="68">
        <f>ROUNDDOWN(Table1[[#This Row],[Days old - as of report cutoff date]]/365,0)</f>
        <v>51</v>
      </c>
      <c r="AA4268" s="45" t="str">
        <f>IF(Table1[[#This Row],[Years old]]&gt;=55,"55+","54 and under")</f>
        <v>54 and under</v>
      </c>
      <c r="AB4268" s="45" t="str">
        <f>VLOOKUP(Table1[[#This Row],[Years old]],Lookups!$A$1:$C$101,2,FALSE)</f>
        <v>50 - 59</v>
      </c>
      <c r="AC4268" s="45" t="str">
        <f>VLOOKUP(Table1[[#This Row],[Years old]],Lookups!$A$1:$C$101,3,FALSE)</f>
        <v>50 - 54</v>
      </c>
      <c r="AD4268" s="45" t="str">
        <f>VLOOKUP(Table1[[#This Row],[Race]],Lookups!$E$2:$F$11,2,FALSE)</f>
        <v>White</v>
      </c>
      <c r="AE4268" s="45" t="str">
        <f>VLOOKUP(Table1[[#This Row],[Ethnicity]],Lookups!$H$2:$I$6,2,FALSE)</f>
        <v>Not Hispanic/Latino</v>
      </c>
      <c r="AF4268" s="45" t="str">
        <f>VLOOKUP(Table1[[#This Row],[Language]],Lookups!$K$2:$L$9,2,FALSE)</f>
        <v>English</v>
      </c>
      <c r="AG4268" s="46">
        <v>42005</v>
      </c>
      <c r="AH4268" s="46">
        <v>45657</v>
      </c>
      <c r="AI4268" s="46" t="str">
        <f>IF(Table1[[#This Row],[Colonoscopy Date]]="","",DATEVALUE(Table1[[#This Row],[Colonoscopy Date]]))</f>
        <v/>
      </c>
      <c r="AJ42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69" spans="1:36" x14ac:dyDescent="0.25">
      <c r="A4269">
        <v>14578</v>
      </c>
      <c r="B4269" t="s">
        <v>1650</v>
      </c>
      <c r="C4269" t="s">
        <v>20</v>
      </c>
      <c r="D4269" t="s">
        <v>21</v>
      </c>
      <c r="E4269" t="s">
        <v>22</v>
      </c>
      <c r="F4269" t="s">
        <v>29</v>
      </c>
      <c r="G4269" t="s">
        <v>4510</v>
      </c>
      <c r="H4269" t="s">
        <v>24</v>
      </c>
      <c r="I4269" s="36">
        <v>26800</v>
      </c>
      <c r="J4269" t="s">
        <v>2885</v>
      </c>
      <c r="K4269" t="s">
        <v>2930</v>
      </c>
      <c r="L4269" t="s">
        <v>25</v>
      </c>
      <c r="M4269" s="2">
        <v>45580</v>
      </c>
      <c r="N4269" t="s">
        <v>25</v>
      </c>
      <c r="O4269" t="s">
        <v>25</v>
      </c>
      <c r="P4269" t="s">
        <v>18</v>
      </c>
      <c r="Q4269" t="s">
        <v>18</v>
      </c>
      <c r="R4269" t="s">
        <v>18</v>
      </c>
      <c r="S4269" t="s">
        <v>18</v>
      </c>
      <c r="T4269" t="s">
        <v>18</v>
      </c>
      <c r="U4269" t="s">
        <v>18</v>
      </c>
      <c r="V4269" t="s">
        <v>18</v>
      </c>
      <c r="W4269" s="45" t="str">
        <f>IF(Table1[[#This Row],[Sex at Birth]]="F","Female","Male")</f>
        <v>Female</v>
      </c>
      <c r="X4269" s="43">
        <v>45657</v>
      </c>
      <c r="Y4269" s="44">
        <f>Table1[[#This Row],[Report cutoff date]]-Table1[[#This Row],[DOB]]</f>
        <v>18857</v>
      </c>
      <c r="Z4269" s="68">
        <f>ROUNDDOWN(Table1[[#This Row],[Days old - as of report cutoff date]]/365,0)</f>
        <v>51</v>
      </c>
      <c r="AA4269" s="45" t="str">
        <f>IF(Table1[[#This Row],[Years old]]&gt;=55,"55+","54 and under")</f>
        <v>54 and under</v>
      </c>
      <c r="AB4269" s="45" t="str">
        <f>VLOOKUP(Table1[[#This Row],[Years old]],Lookups!$A$1:$C$101,2,FALSE)</f>
        <v>50 - 59</v>
      </c>
      <c r="AC4269" s="45" t="str">
        <f>VLOOKUP(Table1[[#This Row],[Years old]],Lookups!$A$1:$C$101,3,FALSE)</f>
        <v>50 - 54</v>
      </c>
      <c r="AD4269" s="45" t="str">
        <f>VLOOKUP(Table1[[#This Row],[Race]],Lookups!$E$2:$F$11,2,FALSE)</f>
        <v>White</v>
      </c>
      <c r="AE4269" s="45" t="str">
        <f>VLOOKUP(Table1[[#This Row],[Ethnicity]],Lookups!$H$2:$I$6,2,FALSE)</f>
        <v>Not Hispanic/Latino</v>
      </c>
      <c r="AF4269" s="45" t="str">
        <f>VLOOKUP(Table1[[#This Row],[Language]],Lookups!$K$2:$L$9,2,FALSE)</f>
        <v>English</v>
      </c>
      <c r="AG4269" s="46">
        <v>42005</v>
      </c>
      <c r="AH4269" s="46">
        <v>45657</v>
      </c>
      <c r="AI4269" s="46" t="str">
        <f>IF(Table1[[#This Row],[Colonoscopy Date]]="","",DATEVALUE(Table1[[#This Row],[Colonoscopy Date]]))</f>
        <v/>
      </c>
      <c r="AJ42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70" spans="1:36" x14ac:dyDescent="0.25">
      <c r="A4270">
        <v>15377</v>
      </c>
      <c r="B4270" t="s">
        <v>1759</v>
      </c>
      <c r="C4270" t="s">
        <v>20</v>
      </c>
      <c r="D4270" t="s">
        <v>21</v>
      </c>
      <c r="E4270" t="s">
        <v>22</v>
      </c>
      <c r="F4270" t="s">
        <v>46</v>
      </c>
      <c r="G4270" t="s">
        <v>6676</v>
      </c>
      <c r="H4270" t="s">
        <v>35</v>
      </c>
      <c r="I4270" s="36">
        <v>26800</v>
      </c>
      <c r="J4270" t="s">
        <v>2914</v>
      </c>
      <c r="K4270" t="s">
        <v>2930</v>
      </c>
      <c r="L4270" t="s">
        <v>25</v>
      </c>
      <c r="M4270" s="2">
        <v>45649</v>
      </c>
      <c r="N4270" t="s">
        <v>25</v>
      </c>
      <c r="O4270" t="s">
        <v>25</v>
      </c>
      <c r="P4270" t="s">
        <v>18</v>
      </c>
      <c r="Q4270" t="s">
        <v>18</v>
      </c>
      <c r="R4270" t="s">
        <v>18</v>
      </c>
      <c r="S4270" t="s">
        <v>18</v>
      </c>
      <c r="T4270" t="s">
        <v>18</v>
      </c>
      <c r="U4270" t="s">
        <v>18</v>
      </c>
      <c r="V4270" t="s">
        <v>18</v>
      </c>
      <c r="W4270" s="45" t="str">
        <f>IF(Table1[[#This Row],[Sex at Birth]]="F","Female","Male")</f>
        <v>Male</v>
      </c>
      <c r="X4270" s="43">
        <v>45657</v>
      </c>
      <c r="Y4270" s="44">
        <f>Table1[[#This Row],[Report cutoff date]]-Table1[[#This Row],[DOB]]</f>
        <v>18857</v>
      </c>
      <c r="Z4270" s="68">
        <f>ROUNDDOWN(Table1[[#This Row],[Days old - as of report cutoff date]]/365,0)</f>
        <v>51</v>
      </c>
      <c r="AA4270" s="45" t="str">
        <f>IF(Table1[[#This Row],[Years old]]&gt;=55,"55+","54 and under")</f>
        <v>54 and under</v>
      </c>
      <c r="AB4270" s="45" t="str">
        <f>VLOOKUP(Table1[[#This Row],[Years old]],Lookups!$A$1:$C$101,2,FALSE)</f>
        <v>50 - 59</v>
      </c>
      <c r="AC4270" s="45" t="str">
        <f>VLOOKUP(Table1[[#This Row],[Years old]],Lookups!$A$1:$C$101,3,FALSE)</f>
        <v>50 - 54</v>
      </c>
      <c r="AD4270" s="45" t="str">
        <f>VLOOKUP(Table1[[#This Row],[Race]],Lookups!$E$2:$F$11,2,FALSE)</f>
        <v>White</v>
      </c>
      <c r="AE4270" s="45" t="str">
        <f>VLOOKUP(Table1[[#This Row],[Ethnicity]],Lookups!$H$2:$I$6,2,FALSE)</f>
        <v>Not Hispanic/Latino</v>
      </c>
      <c r="AF4270" s="45" t="str">
        <f>VLOOKUP(Table1[[#This Row],[Language]],Lookups!$K$2:$L$9,2,FALSE)</f>
        <v>English</v>
      </c>
      <c r="AG4270" s="46">
        <v>42005</v>
      </c>
      <c r="AH4270" s="46">
        <v>45657</v>
      </c>
      <c r="AI4270" s="46" t="str">
        <f>IF(Table1[[#This Row],[Colonoscopy Date]]="","",DATEVALUE(Table1[[#This Row],[Colonoscopy Date]]))</f>
        <v/>
      </c>
      <c r="AJ42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71" spans="1:36" x14ac:dyDescent="0.25">
      <c r="A4271">
        <v>12743</v>
      </c>
      <c r="B4271" t="s">
        <v>1695</v>
      </c>
      <c r="C4271" t="s">
        <v>20</v>
      </c>
      <c r="D4271" t="s">
        <v>21</v>
      </c>
      <c r="E4271" t="s">
        <v>22</v>
      </c>
      <c r="F4271" t="s">
        <v>32</v>
      </c>
      <c r="G4271" t="s">
        <v>5446</v>
      </c>
      <c r="H4271" t="s">
        <v>24</v>
      </c>
      <c r="I4271" s="36">
        <v>26805</v>
      </c>
      <c r="J4271" t="s">
        <v>2917</v>
      </c>
      <c r="K4271" t="s">
        <v>2930</v>
      </c>
      <c r="L4271" t="s">
        <v>25</v>
      </c>
      <c r="M4271" s="2">
        <v>45629</v>
      </c>
      <c r="N4271" t="s">
        <v>53</v>
      </c>
      <c r="O4271" t="s">
        <v>25</v>
      </c>
      <c r="P4271" t="s">
        <v>1044</v>
      </c>
      <c r="Q4271" t="s">
        <v>18</v>
      </c>
      <c r="R4271" t="s">
        <v>18</v>
      </c>
      <c r="S4271" t="s">
        <v>18</v>
      </c>
      <c r="T4271" t="s">
        <v>18</v>
      </c>
      <c r="U4271" t="s">
        <v>18</v>
      </c>
      <c r="V4271" t="s">
        <v>18</v>
      </c>
      <c r="W4271" s="45" t="str">
        <f>IF(Table1[[#This Row],[Sex at Birth]]="F","Female","Male")</f>
        <v>Female</v>
      </c>
      <c r="X4271" s="43">
        <v>45657</v>
      </c>
      <c r="Y4271" s="44">
        <f>Table1[[#This Row],[Report cutoff date]]-Table1[[#This Row],[DOB]]</f>
        <v>18852</v>
      </c>
      <c r="Z4271" s="68">
        <f>ROUNDDOWN(Table1[[#This Row],[Days old - as of report cutoff date]]/365,0)</f>
        <v>51</v>
      </c>
      <c r="AA4271" s="45" t="str">
        <f>IF(Table1[[#This Row],[Years old]]&gt;=55,"55+","54 and under")</f>
        <v>54 and under</v>
      </c>
      <c r="AB4271" s="45" t="str">
        <f>VLOOKUP(Table1[[#This Row],[Years old]],Lookups!$A$1:$C$101,2,FALSE)</f>
        <v>50 - 59</v>
      </c>
      <c r="AC4271" s="45" t="str">
        <f>VLOOKUP(Table1[[#This Row],[Years old]],Lookups!$A$1:$C$101,3,FALSE)</f>
        <v>50 - 54</v>
      </c>
      <c r="AD4271" s="45" t="str">
        <f>VLOOKUP(Table1[[#This Row],[Race]],Lookups!$E$2:$F$11,2,FALSE)</f>
        <v>White</v>
      </c>
      <c r="AE4271" s="45" t="str">
        <f>VLOOKUP(Table1[[#This Row],[Ethnicity]],Lookups!$H$2:$I$6,2,FALSE)</f>
        <v>Not Hispanic/Latino</v>
      </c>
      <c r="AF4271" s="45" t="str">
        <f>VLOOKUP(Table1[[#This Row],[Language]],Lookups!$K$2:$L$9,2,FALSE)</f>
        <v>English</v>
      </c>
      <c r="AG4271" s="46">
        <v>42005</v>
      </c>
      <c r="AH4271" s="46">
        <v>45657</v>
      </c>
      <c r="AI4271" s="46">
        <f>IF(Table1[[#This Row],[Colonoscopy Date]]="","",DATEVALUE(Table1[[#This Row],[Colonoscopy Date]]))</f>
        <v>43455</v>
      </c>
      <c r="AJ42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72" spans="1:36" x14ac:dyDescent="0.25">
      <c r="A4272">
        <v>10622</v>
      </c>
      <c r="B4272" t="s">
        <v>1820</v>
      </c>
      <c r="C4272" t="s">
        <v>20</v>
      </c>
      <c r="D4272" t="s">
        <v>21</v>
      </c>
      <c r="E4272" t="s">
        <v>22</v>
      </c>
      <c r="F4272" t="s">
        <v>122</v>
      </c>
      <c r="G4272" t="s">
        <v>7316</v>
      </c>
      <c r="H4272" t="s">
        <v>24</v>
      </c>
      <c r="I4272" s="36">
        <v>26805</v>
      </c>
      <c r="J4272" t="s">
        <v>2911</v>
      </c>
      <c r="K4272" t="s">
        <v>2935</v>
      </c>
      <c r="L4272" t="s">
        <v>25</v>
      </c>
      <c r="M4272" s="2">
        <v>45614</v>
      </c>
      <c r="N4272" t="s">
        <v>53</v>
      </c>
      <c r="O4272" t="s">
        <v>25</v>
      </c>
      <c r="P4272" t="s">
        <v>724</v>
      </c>
      <c r="Q4272" t="s">
        <v>18</v>
      </c>
      <c r="R4272" t="s">
        <v>18</v>
      </c>
      <c r="S4272" t="s">
        <v>18</v>
      </c>
      <c r="T4272" t="s">
        <v>18</v>
      </c>
      <c r="U4272" t="s">
        <v>18</v>
      </c>
      <c r="V4272" t="s">
        <v>18</v>
      </c>
      <c r="W4272" s="45" t="str">
        <f>IF(Table1[[#This Row],[Sex at Birth]]="F","Female","Male")</f>
        <v>Female</v>
      </c>
      <c r="X4272" s="43">
        <v>45657</v>
      </c>
      <c r="Y4272" s="44">
        <f>Table1[[#This Row],[Report cutoff date]]-Table1[[#This Row],[DOB]]</f>
        <v>18852</v>
      </c>
      <c r="Z4272" s="68">
        <f>ROUNDDOWN(Table1[[#This Row],[Days old - as of report cutoff date]]/365,0)</f>
        <v>51</v>
      </c>
      <c r="AA4272" s="45" t="str">
        <f>IF(Table1[[#This Row],[Years old]]&gt;=55,"55+","54 and under")</f>
        <v>54 and under</v>
      </c>
      <c r="AB4272" s="45" t="str">
        <f>VLOOKUP(Table1[[#This Row],[Years old]],Lookups!$A$1:$C$101,2,FALSE)</f>
        <v>50 - 59</v>
      </c>
      <c r="AC4272" s="45" t="str">
        <f>VLOOKUP(Table1[[#This Row],[Years old]],Lookups!$A$1:$C$101,3,FALSE)</f>
        <v>50 - 54</v>
      </c>
      <c r="AD4272" s="45" t="str">
        <f>VLOOKUP(Table1[[#This Row],[Race]],Lookups!$E$2:$F$11,2,FALSE)</f>
        <v>White</v>
      </c>
      <c r="AE4272" s="45" t="str">
        <f>VLOOKUP(Table1[[#This Row],[Ethnicity]],Lookups!$H$2:$I$6,2,FALSE)</f>
        <v>Not Hispanic/Latino</v>
      </c>
      <c r="AF4272" s="45" t="str">
        <f>VLOOKUP(Table1[[#This Row],[Language]],Lookups!$K$2:$L$9,2,FALSE)</f>
        <v>English</v>
      </c>
      <c r="AG4272" s="46">
        <v>42005</v>
      </c>
      <c r="AH4272" s="46">
        <v>45657</v>
      </c>
      <c r="AI4272" s="46">
        <f>IF(Table1[[#This Row],[Colonoscopy Date]]="","",DATEVALUE(Table1[[#This Row],[Colonoscopy Date]]))</f>
        <v>45108</v>
      </c>
      <c r="AJ427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73" spans="1:36" x14ac:dyDescent="0.25">
      <c r="A4273">
        <v>11616</v>
      </c>
      <c r="B4273" t="s">
        <v>1750</v>
      </c>
      <c r="C4273" t="s">
        <v>20</v>
      </c>
      <c r="D4273" t="s">
        <v>21</v>
      </c>
      <c r="E4273" t="s">
        <v>22</v>
      </c>
      <c r="F4273" t="s">
        <v>28</v>
      </c>
      <c r="G4273" t="s">
        <v>8226</v>
      </c>
      <c r="H4273" t="s">
        <v>24</v>
      </c>
      <c r="I4273" s="36">
        <v>26805</v>
      </c>
      <c r="J4273" t="s">
        <v>2906</v>
      </c>
      <c r="K4273" t="s">
        <v>2931</v>
      </c>
      <c r="L4273" t="s">
        <v>25</v>
      </c>
      <c r="M4273" s="2">
        <v>45481</v>
      </c>
      <c r="N4273" t="s">
        <v>25</v>
      </c>
      <c r="O4273" t="s">
        <v>25</v>
      </c>
      <c r="P4273" t="s">
        <v>18</v>
      </c>
      <c r="Q4273" t="s">
        <v>18</v>
      </c>
      <c r="R4273" t="s">
        <v>18</v>
      </c>
      <c r="S4273" t="s">
        <v>18</v>
      </c>
      <c r="T4273" t="s">
        <v>18</v>
      </c>
      <c r="U4273" t="s">
        <v>18</v>
      </c>
      <c r="V4273" t="s">
        <v>18</v>
      </c>
      <c r="W4273" s="45" t="str">
        <f>IF(Table1[[#This Row],[Sex at Birth]]="F","Female","Male")</f>
        <v>Female</v>
      </c>
      <c r="X4273" s="43">
        <v>45657</v>
      </c>
      <c r="Y4273" s="44">
        <f>Table1[[#This Row],[Report cutoff date]]-Table1[[#This Row],[DOB]]</f>
        <v>18852</v>
      </c>
      <c r="Z4273" s="68">
        <f>ROUNDDOWN(Table1[[#This Row],[Days old - as of report cutoff date]]/365,0)</f>
        <v>51</v>
      </c>
      <c r="AA4273" s="45" t="str">
        <f>IF(Table1[[#This Row],[Years old]]&gt;=55,"55+","54 and under")</f>
        <v>54 and under</v>
      </c>
      <c r="AB4273" s="45" t="str">
        <f>VLOOKUP(Table1[[#This Row],[Years old]],Lookups!$A$1:$C$101,2,FALSE)</f>
        <v>50 - 59</v>
      </c>
      <c r="AC4273" s="45" t="str">
        <f>VLOOKUP(Table1[[#This Row],[Years old]],Lookups!$A$1:$C$101,3,FALSE)</f>
        <v>50 - 54</v>
      </c>
      <c r="AD4273" s="45" t="str">
        <f>VLOOKUP(Table1[[#This Row],[Race]],Lookups!$E$2:$F$11,2,FALSE)</f>
        <v>White</v>
      </c>
      <c r="AE4273" s="45" t="str">
        <f>VLOOKUP(Table1[[#This Row],[Ethnicity]],Lookups!$H$2:$I$6,2,FALSE)</f>
        <v>Not Hispanic/Latino</v>
      </c>
      <c r="AF4273" s="45" t="str">
        <f>VLOOKUP(Table1[[#This Row],[Language]],Lookups!$K$2:$L$9,2,FALSE)</f>
        <v>English</v>
      </c>
      <c r="AG4273" s="46">
        <v>42005</v>
      </c>
      <c r="AH4273" s="46">
        <v>45657</v>
      </c>
      <c r="AI4273" s="46" t="str">
        <f>IF(Table1[[#This Row],[Colonoscopy Date]]="","",DATEVALUE(Table1[[#This Row],[Colonoscopy Date]]))</f>
        <v/>
      </c>
      <c r="AJ42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74" spans="1:36" x14ac:dyDescent="0.25">
      <c r="A4274">
        <v>14785</v>
      </c>
      <c r="B4274" t="s">
        <v>1584</v>
      </c>
      <c r="C4274" t="s">
        <v>20</v>
      </c>
      <c r="D4274" t="s">
        <v>21</v>
      </c>
      <c r="E4274" t="s">
        <v>22</v>
      </c>
      <c r="F4274" t="s">
        <v>29</v>
      </c>
      <c r="G4274" t="s">
        <v>4790</v>
      </c>
      <c r="H4274" t="s">
        <v>35</v>
      </c>
      <c r="I4274" s="36">
        <v>26808</v>
      </c>
      <c r="J4274" t="s">
        <v>2891</v>
      </c>
      <c r="K4274" t="s">
        <v>2930</v>
      </c>
      <c r="L4274" t="s">
        <v>25</v>
      </c>
      <c r="M4274" s="2">
        <v>45330</v>
      </c>
      <c r="N4274" t="s">
        <v>25</v>
      </c>
      <c r="O4274" t="s">
        <v>25</v>
      </c>
      <c r="P4274" t="s">
        <v>18</v>
      </c>
      <c r="Q4274" t="s">
        <v>18</v>
      </c>
      <c r="R4274" t="s">
        <v>18</v>
      </c>
      <c r="S4274" t="s">
        <v>18</v>
      </c>
      <c r="T4274" t="s">
        <v>18</v>
      </c>
      <c r="U4274" t="s">
        <v>18</v>
      </c>
      <c r="V4274" t="s">
        <v>18</v>
      </c>
      <c r="W4274" s="45" t="str">
        <f>IF(Table1[[#This Row],[Sex at Birth]]="F","Female","Male")</f>
        <v>Male</v>
      </c>
      <c r="X4274" s="43">
        <v>45657</v>
      </c>
      <c r="Y4274" s="44">
        <f>Table1[[#This Row],[Report cutoff date]]-Table1[[#This Row],[DOB]]</f>
        <v>18849</v>
      </c>
      <c r="Z4274" s="68">
        <f>ROUNDDOWN(Table1[[#This Row],[Days old - as of report cutoff date]]/365,0)</f>
        <v>51</v>
      </c>
      <c r="AA4274" s="45" t="str">
        <f>IF(Table1[[#This Row],[Years old]]&gt;=55,"55+","54 and under")</f>
        <v>54 and under</v>
      </c>
      <c r="AB4274" s="45" t="str">
        <f>VLOOKUP(Table1[[#This Row],[Years old]],Lookups!$A$1:$C$101,2,FALSE)</f>
        <v>50 - 59</v>
      </c>
      <c r="AC4274" s="45" t="str">
        <f>VLOOKUP(Table1[[#This Row],[Years old]],Lookups!$A$1:$C$101,3,FALSE)</f>
        <v>50 - 54</v>
      </c>
      <c r="AD4274" s="45" t="str">
        <f>VLOOKUP(Table1[[#This Row],[Race]],Lookups!$E$2:$F$11,2,FALSE)</f>
        <v>White</v>
      </c>
      <c r="AE4274" s="45" t="str">
        <f>VLOOKUP(Table1[[#This Row],[Ethnicity]],Lookups!$H$2:$I$6,2,FALSE)</f>
        <v>Not Hispanic/Latino</v>
      </c>
      <c r="AF4274" s="45" t="str">
        <f>VLOOKUP(Table1[[#This Row],[Language]],Lookups!$K$2:$L$9,2,FALSE)</f>
        <v>English</v>
      </c>
      <c r="AG4274" s="46">
        <v>42005</v>
      </c>
      <c r="AH4274" s="46">
        <v>45657</v>
      </c>
      <c r="AI4274" s="46" t="str">
        <f>IF(Table1[[#This Row],[Colonoscopy Date]]="","",DATEVALUE(Table1[[#This Row],[Colonoscopy Date]]))</f>
        <v/>
      </c>
      <c r="AJ42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75" spans="1:36" x14ac:dyDescent="0.25">
      <c r="A4275">
        <v>10657</v>
      </c>
      <c r="B4275" t="s">
        <v>1740</v>
      </c>
      <c r="C4275" t="s">
        <v>20</v>
      </c>
      <c r="D4275" t="s">
        <v>21</v>
      </c>
      <c r="E4275" t="s">
        <v>22</v>
      </c>
      <c r="F4275" t="s">
        <v>42</v>
      </c>
      <c r="G4275" t="s">
        <v>3887</v>
      </c>
      <c r="H4275" t="s">
        <v>24</v>
      </c>
      <c r="I4275" s="36">
        <v>26810</v>
      </c>
      <c r="J4275" t="s">
        <v>2914</v>
      </c>
      <c r="K4275" t="s">
        <v>2930</v>
      </c>
      <c r="L4275" t="s">
        <v>25</v>
      </c>
      <c r="M4275" s="2">
        <v>45649</v>
      </c>
      <c r="N4275" t="s">
        <v>53</v>
      </c>
      <c r="O4275" t="s">
        <v>25</v>
      </c>
      <c r="P4275" t="s">
        <v>1384</v>
      </c>
      <c r="Q4275" t="s">
        <v>18</v>
      </c>
      <c r="R4275" t="s">
        <v>18</v>
      </c>
      <c r="S4275" t="s">
        <v>18</v>
      </c>
      <c r="T4275" t="s">
        <v>18</v>
      </c>
      <c r="U4275" t="s">
        <v>18</v>
      </c>
      <c r="V4275" t="s">
        <v>18</v>
      </c>
      <c r="W4275" s="45" t="str">
        <f>IF(Table1[[#This Row],[Sex at Birth]]="F","Female","Male")</f>
        <v>Female</v>
      </c>
      <c r="X4275" s="43">
        <v>45657</v>
      </c>
      <c r="Y4275" s="44">
        <f>Table1[[#This Row],[Report cutoff date]]-Table1[[#This Row],[DOB]]</f>
        <v>18847</v>
      </c>
      <c r="Z4275" s="68">
        <f>ROUNDDOWN(Table1[[#This Row],[Days old - as of report cutoff date]]/365,0)</f>
        <v>51</v>
      </c>
      <c r="AA4275" s="45" t="str">
        <f>IF(Table1[[#This Row],[Years old]]&gt;=55,"55+","54 and under")</f>
        <v>54 and under</v>
      </c>
      <c r="AB4275" s="45" t="str">
        <f>VLOOKUP(Table1[[#This Row],[Years old]],Lookups!$A$1:$C$101,2,FALSE)</f>
        <v>50 - 59</v>
      </c>
      <c r="AC4275" s="45" t="str">
        <f>VLOOKUP(Table1[[#This Row],[Years old]],Lookups!$A$1:$C$101,3,FALSE)</f>
        <v>50 - 54</v>
      </c>
      <c r="AD4275" s="45" t="str">
        <f>VLOOKUP(Table1[[#This Row],[Race]],Lookups!$E$2:$F$11,2,FALSE)</f>
        <v>White</v>
      </c>
      <c r="AE4275" s="45" t="str">
        <f>VLOOKUP(Table1[[#This Row],[Ethnicity]],Lookups!$H$2:$I$6,2,FALSE)</f>
        <v>Not Hispanic/Latino</v>
      </c>
      <c r="AF4275" s="45" t="str">
        <f>VLOOKUP(Table1[[#This Row],[Language]],Lookups!$K$2:$L$9,2,FALSE)</f>
        <v>English</v>
      </c>
      <c r="AG4275" s="46">
        <v>42005</v>
      </c>
      <c r="AH4275" s="46">
        <v>45657</v>
      </c>
      <c r="AI4275" s="46">
        <f>IF(Table1[[#This Row],[Colonoscopy Date]]="","",DATEVALUE(Table1[[#This Row],[Colonoscopy Date]]))</f>
        <v>43732</v>
      </c>
      <c r="AJ42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76" spans="1:36" x14ac:dyDescent="0.25">
      <c r="A4276">
        <v>10620</v>
      </c>
      <c r="B4276" t="s">
        <v>1741</v>
      </c>
      <c r="C4276" t="s">
        <v>20</v>
      </c>
      <c r="D4276" t="s">
        <v>21</v>
      </c>
      <c r="E4276" t="s">
        <v>22</v>
      </c>
      <c r="F4276" t="s">
        <v>67</v>
      </c>
      <c r="G4276" t="s">
        <v>3848</v>
      </c>
      <c r="H4276" t="s">
        <v>24</v>
      </c>
      <c r="I4276" s="36">
        <v>26810</v>
      </c>
      <c r="J4276" t="s">
        <v>2884</v>
      </c>
      <c r="K4276" t="s">
        <v>2936</v>
      </c>
      <c r="L4276" t="s">
        <v>25</v>
      </c>
      <c r="M4276" s="2">
        <v>45650</v>
      </c>
      <c r="N4276" t="s">
        <v>53</v>
      </c>
      <c r="O4276" t="s">
        <v>25</v>
      </c>
      <c r="P4276" t="s">
        <v>530</v>
      </c>
      <c r="Q4276" t="s">
        <v>18</v>
      </c>
      <c r="R4276" t="s">
        <v>18</v>
      </c>
      <c r="S4276" t="s">
        <v>18</v>
      </c>
      <c r="T4276" t="s">
        <v>18</v>
      </c>
      <c r="U4276" t="s">
        <v>18</v>
      </c>
      <c r="V4276" t="s">
        <v>18</v>
      </c>
      <c r="W4276" s="45" t="str">
        <f>IF(Table1[[#This Row],[Sex at Birth]]="F","Female","Male")</f>
        <v>Female</v>
      </c>
      <c r="X4276" s="43">
        <v>45657</v>
      </c>
      <c r="Y4276" s="44">
        <f>Table1[[#This Row],[Report cutoff date]]-Table1[[#This Row],[DOB]]</f>
        <v>18847</v>
      </c>
      <c r="Z4276" s="68">
        <f>ROUNDDOWN(Table1[[#This Row],[Days old - as of report cutoff date]]/365,0)</f>
        <v>51</v>
      </c>
      <c r="AA4276" s="45" t="str">
        <f>IF(Table1[[#This Row],[Years old]]&gt;=55,"55+","54 and under")</f>
        <v>54 and under</v>
      </c>
      <c r="AB4276" s="45" t="str">
        <f>VLOOKUP(Table1[[#This Row],[Years old]],Lookups!$A$1:$C$101,2,FALSE)</f>
        <v>50 - 59</v>
      </c>
      <c r="AC4276" s="45" t="str">
        <f>VLOOKUP(Table1[[#This Row],[Years old]],Lookups!$A$1:$C$101,3,FALSE)</f>
        <v>50 - 54</v>
      </c>
      <c r="AD4276" s="45" t="str">
        <f>VLOOKUP(Table1[[#This Row],[Race]],Lookups!$E$2:$F$11,2,FALSE)</f>
        <v>White</v>
      </c>
      <c r="AE4276" s="45" t="str">
        <f>VLOOKUP(Table1[[#This Row],[Ethnicity]],Lookups!$H$2:$I$6,2,FALSE)</f>
        <v>Not Hispanic/Latino</v>
      </c>
      <c r="AF4276" s="45" t="str">
        <f>VLOOKUP(Table1[[#This Row],[Language]],Lookups!$K$2:$L$9,2,FALSE)</f>
        <v>English</v>
      </c>
      <c r="AG4276" s="46">
        <v>42005</v>
      </c>
      <c r="AH4276" s="46">
        <v>45657</v>
      </c>
      <c r="AI4276" s="46">
        <f>IF(Table1[[#This Row],[Colonoscopy Date]]="","",DATEVALUE(Table1[[#This Row],[Colonoscopy Date]]))</f>
        <v>45237</v>
      </c>
      <c r="AJ42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77" spans="1:36" x14ac:dyDescent="0.25">
      <c r="A4277">
        <v>14972</v>
      </c>
      <c r="B4277" t="s">
        <v>1659</v>
      </c>
      <c r="C4277" t="s">
        <v>20</v>
      </c>
      <c r="D4277" t="s">
        <v>21</v>
      </c>
      <c r="E4277" t="s">
        <v>22</v>
      </c>
      <c r="F4277" t="s">
        <v>63</v>
      </c>
      <c r="G4277" t="s">
        <v>5391</v>
      </c>
      <c r="H4277" t="s">
        <v>24</v>
      </c>
      <c r="I4277" s="36">
        <v>26810</v>
      </c>
      <c r="J4277" t="s">
        <v>2910</v>
      </c>
      <c r="K4277" t="s">
        <v>2930</v>
      </c>
      <c r="L4277" t="s">
        <v>25</v>
      </c>
      <c r="M4277" s="2">
        <v>45551</v>
      </c>
      <c r="N4277" t="s">
        <v>25</v>
      </c>
      <c r="O4277" t="s">
        <v>25</v>
      </c>
      <c r="P4277" t="s">
        <v>18</v>
      </c>
      <c r="Q4277" t="s">
        <v>18</v>
      </c>
      <c r="R4277" t="s">
        <v>18</v>
      </c>
      <c r="S4277" t="s">
        <v>18</v>
      </c>
      <c r="T4277" t="s">
        <v>18</v>
      </c>
      <c r="U4277" t="s">
        <v>18</v>
      </c>
      <c r="V4277" t="s">
        <v>18</v>
      </c>
      <c r="W4277" s="45" t="str">
        <f>IF(Table1[[#This Row],[Sex at Birth]]="F","Female","Male")</f>
        <v>Female</v>
      </c>
      <c r="X4277" s="43">
        <v>45657</v>
      </c>
      <c r="Y4277" s="44">
        <f>Table1[[#This Row],[Report cutoff date]]-Table1[[#This Row],[DOB]]</f>
        <v>18847</v>
      </c>
      <c r="Z4277" s="68">
        <f>ROUNDDOWN(Table1[[#This Row],[Days old - as of report cutoff date]]/365,0)</f>
        <v>51</v>
      </c>
      <c r="AA4277" s="45" t="str">
        <f>IF(Table1[[#This Row],[Years old]]&gt;=55,"55+","54 and under")</f>
        <v>54 and under</v>
      </c>
      <c r="AB4277" s="45" t="str">
        <f>VLOOKUP(Table1[[#This Row],[Years old]],Lookups!$A$1:$C$101,2,FALSE)</f>
        <v>50 - 59</v>
      </c>
      <c r="AC4277" s="45" t="str">
        <f>VLOOKUP(Table1[[#This Row],[Years old]],Lookups!$A$1:$C$101,3,FALSE)</f>
        <v>50 - 54</v>
      </c>
      <c r="AD4277" s="45" t="str">
        <f>VLOOKUP(Table1[[#This Row],[Race]],Lookups!$E$2:$F$11,2,FALSE)</f>
        <v>White</v>
      </c>
      <c r="AE4277" s="45" t="str">
        <f>VLOOKUP(Table1[[#This Row],[Ethnicity]],Lookups!$H$2:$I$6,2,FALSE)</f>
        <v>Not Hispanic/Latino</v>
      </c>
      <c r="AF4277" s="45" t="str">
        <f>VLOOKUP(Table1[[#This Row],[Language]],Lookups!$K$2:$L$9,2,FALSE)</f>
        <v>English</v>
      </c>
      <c r="AG4277" s="46">
        <v>42005</v>
      </c>
      <c r="AH4277" s="46">
        <v>45657</v>
      </c>
      <c r="AI4277" s="46" t="str">
        <f>IF(Table1[[#This Row],[Colonoscopy Date]]="","",DATEVALUE(Table1[[#This Row],[Colonoscopy Date]]))</f>
        <v/>
      </c>
      <c r="AJ42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78" spans="1:36" x14ac:dyDescent="0.25">
      <c r="A4278">
        <v>11003</v>
      </c>
      <c r="B4278" t="s">
        <v>2055</v>
      </c>
      <c r="C4278" t="s">
        <v>20</v>
      </c>
      <c r="D4278" t="s">
        <v>21</v>
      </c>
      <c r="E4278" t="s">
        <v>22</v>
      </c>
      <c r="F4278" t="s">
        <v>474</v>
      </c>
      <c r="G4278" t="s">
        <v>4337</v>
      </c>
      <c r="H4278" t="s">
        <v>24</v>
      </c>
      <c r="I4278" s="36">
        <v>26811</v>
      </c>
      <c r="J4278" t="s">
        <v>2885</v>
      </c>
      <c r="K4278" t="s">
        <v>2930</v>
      </c>
      <c r="L4278" t="s">
        <v>25</v>
      </c>
      <c r="M4278" s="2">
        <v>45306</v>
      </c>
      <c r="N4278" t="s">
        <v>25</v>
      </c>
      <c r="O4278" t="s">
        <v>25</v>
      </c>
      <c r="P4278" t="s">
        <v>18</v>
      </c>
      <c r="Q4278" t="s">
        <v>18</v>
      </c>
      <c r="R4278" t="s">
        <v>18</v>
      </c>
      <c r="S4278" t="s">
        <v>18</v>
      </c>
      <c r="T4278" t="s">
        <v>18</v>
      </c>
      <c r="U4278" t="s">
        <v>18</v>
      </c>
      <c r="V4278" t="s">
        <v>18</v>
      </c>
      <c r="W4278" s="45" t="str">
        <f>IF(Table1[[#This Row],[Sex at Birth]]="F","Female","Male")</f>
        <v>Female</v>
      </c>
      <c r="X4278" s="43">
        <v>45657</v>
      </c>
      <c r="Y4278" s="44">
        <f>Table1[[#This Row],[Report cutoff date]]-Table1[[#This Row],[DOB]]</f>
        <v>18846</v>
      </c>
      <c r="Z4278" s="68">
        <f>ROUNDDOWN(Table1[[#This Row],[Days old - as of report cutoff date]]/365,0)</f>
        <v>51</v>
      </c>
      <c r="AA4278" s="45" t="str">
        <f>IF(Table1[[#This Row],[Years old]]&gt;=55,"55+","54 and under")</f>
        <v>54 and under</v>
      </c>
      <c r="AB4278" s="45" t="str">
        <f>VLOOKUP(Table1[[#This Row],[Years old]],Lookups!$A$1:$C$101,2,FALSE)</f>
        <v>50 - 59</v>
      </c>
      <c r="AC4278" s="45" t="str">
        <f>VLOOKUP(Table1[[#This Row],[Years old]],Lookups!$A$1:$C$101,3,FALSE)</f>
        <v>50 - 54</v>
      </c>
      <c r="AD4278" s="45" t="str">
        <f>VLOOKUP(Table1[[#This Row],[Race]],Lookups!$E$2:$F$11,2,FALSE)</f>
        <v>White</v>
      </c>
      <c r="AE4278" s="45" t="str">
        <f>VLOOKUP(Table1[[#This Row],[Ethnicity]],Lookups!$H$2:$I$6,2,FALSE)</f>
        <v>Not Hispanic/Latino</v>
      </c>
      <c r="AF4278" s="45" t="str">
        <f>VLOOKUP(Table1[[#This Row],[Language]],Lookups!$K$2:$L$9,2,FALSE)</f>
        <v>English</v>
      </c>
      <c r="AG4278" s="46">
        <v>42005</v>
      </c>
      <c r="AH4278" s="46">
        <v>45657</v>
      </c>
      <c r="AI4278" s="46" t="str">
        <f>IF(Table1[[#This Row],[Colonoscopy Date]]="","",DATEVALUE(Table1[[#This Row],[Colonoscopy Date]]))</f>
        <v/>
      </c>
      <c r="AJ42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79" spans="1:36" x14ac:dyDescent="0.25">
      <c r="A4279">
        <v>11466</v>
      </c>
      <c r="B4279" t="s">
        <v>1958</v>
      </c>
      <c r="C4279" t="s">
        <v>20</v>
      </c>
      <c r="D4279" t="s">
        <v>21</v>
      </c>
      <c r="E4279" t="s">
        <v>22</v>
      </c>
      <c r="F4279" t="s">
        <v>36</v>
      </c>
      <c r="G4279" t="s">
        <v>7968</v>
      </c>
      <c r="H4279" t="s">
        <v>24</v>
      </c>
      <c r="I4279" s="36">
        <v>26811</v>
      </c>
      <c r="J4279" t="s">
        <v>2914</v>
      </c>
      <c r="K4279" t="s">
        <v>2936</v>
      </c>
      <c r="L4279" t="s">
        <v>25</v>
      </c>
      <c r="M4279" s="2">
        <v>45602</v>
      </c>
      <c r="N4279" t="s">
        <v>25</v>
      </c>
      <c r="O4279" t="s">
        <v>25</v>
      </c>
      <c r="P4279" t="s">
        <v>18</v>
      </c>
      <c r="Q4279" t="s">
        <v>18</v>
      </c>
      <c r="R4279" t="s">
        <v>18</v>
      </c>
      <c r="S4279" t="s">
        <v>18</v>
      </c>
      <c r="T4279" t="s">
        <v>18</v>
      </c>
      <c r="U4279" t="s">
        <v>18</v>
      </c>
      <c r="V4279" t="s">
        <v>18</v>
      </c>
      <c r="W4279" s="45" t="str">
        <f>IF(Table1[[#This Row],[Sex at Birth]]="F","Female","Male")</f>
        <v>Female</v>
      </c>
      <c r="X4279" s="43">
        <v>45657</v>
      </c>
      <c r="Y4279" s="44">
        <f>Table1[[#This Row],[Report cutoff date]]-Table1[[#This Row],[DOB]]</f>
        <v>18846</v>
      </c>
      <c r="Z4279" s="68">
        <f>ROUNDDOWN(Table1[[#This Row],[Days old - as of report cutoff date]]/365,0)</f>
        <v>51</v>
      </c>
      <c r="AA4279" s="45" t="str">
        <f>IF(Table1[[#This Row],[Years old]]&gt;=55,"55+","54 and under")</f>
        <v>54 and under</v>
      </c>
      <c r="AB4279" s="45" t="str">
        <f>VLOOKUP(Table1[[#This Row],[Years old]],Lookups!$A$1:$C$101,2,FALSE)</f>
        <v>50 - 59</v>
      </c>
      <c r="AC4279" s="45" t="str">
        <f>VLOOKUP(Table1[[#This Row],[Years old]],Lookups!$A$1:$C$101,3,FALSE)</f>
        <v>50 - 54</v>
      </c>
      <c r="AD4279" s="45" t="str">
        <f>VLOOKUP(Table1[[#This Row],[Race]],Lookups!$E$2:$F$11,2,FALSE)</f>
        <v>White</v>
      </c>
      <c r="AE4279" s="45" t="str">
        <f>VLOOKUP(Table1[[#This Row],[Ethnicity]],Lookups!$H$2:$I$6,2,FALSE)</f>
        <v>Not Hispanic/Latino</v>
      </c>
      <c r="AF4279" s="45" t="str">
        <f>VLOOKUP(Table1[[#This Row],[Language]],Lookups!$K$2:$L$9,2,FALSE)</f>
        <v>English</v>
      </c>
      <c r="AG4279" s="46">
        <v>42005</v>
      </c>
      <c r="AH4279" s="46">
        <v>45657</v>
      </c>
      <c r="AI4279" s="46" t="str">
        <f>IF(Table1[[#This Row],[Colonoscopy Date]]="","",DATEVALUE(Table1[[#This Row],[Colonoscopy Date]]))</f>
        <v/>
      </c>
      <c r="AJ42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80" spans="1:36" x14ac:dyDescent="0.25">
      <c r="A4280">
        <v>14541</v>
      </c>
      <c r="B4280" t="s">
        <v>1675</v>
      </c>
      <c r="C4280" t="s">
        <v>68</v>
      </c>
      <c r="D4280" t="s">
        <v>34</v>
      </c>
      <c r="E4280" t="s">
        <v>22</v>
      </c>
      <c r="F4280" t="s">
        <v>32</v>
      </c>
      <c r="G4280" t="s">
        <v>7076</v>
      </c>
      <c r="H4280" t="s">
        <v>35</v>
      </c>
      <c r="I4280" s="36">
        <v>26811</v>
      </c>
      <c r="J4280" t="s">
        <v>134</v>
      </c>
      <c r="K4280" t="s">
        <v>2931</v>
      </c>
      <c r="L4280" t="s">
        <v>25</v>
      </c>
      <c r="M4280" s="2">
        <v>45488</v>
      </c>
      <c r="N4280" t="s">
        <v>25</v>
      </c>
      <c r="O4280" t="s">
        <v>25</v>
      </c>
      <c r="P4280" t="s">
        <v>18</v>
      </c>
      <c r="Q4280" t="s">
        <v>18</v>
      </c>
      <c r="R4280" t="s">
        <v>18</v>
      </c>
      <c r="S4280" t="s">
        <v>18</v>
      </c>
      <c r="T4280" t="s">
        <v>18</v>
      </c>
      <c r="U4280" t="s">
        <v>18</v>
      </c>
      <c r="V4280" t="s">
        <v>18</v>
      </c>
      <c r="W4280" s="45" t="str">
        <f>IF(Table1[[#This Row],[Sex at Birth]]="F","Female","Male")</f>
        <v>Male</v>
      </c>
      <c r="X4280" s="43">
        <v>45657</v>
      </c>
      <c r="Y4280" s="44">
        <f>Table1[[#This Row],[Report cutoff date]]-Table1[[#This Row],[DOB]]</f>
        <v>18846</v>
      </c>
      <c r="Z4280" s="68">
        <f>ROUNDDOWN(Table1[[#This Row],[Days old - as of report cutoff date]]/365,0)</f>
        <v>51</v>
      </c>
      <c r="AA4280" s="45" t="str">
        <f>IF(Table1[[#This Row],[Years old]]&gt;=55,"55+","54 and under")</f>
        <v>54 and under</v>
      </c>
      <c r="AB4280" s="45" t="str">
        <f>VLOOKUP(Table1[[#This Row],[Years old]],Lookups!$A$1:$C$101,2,FALSE)</f>
        <v>50 - 59</v>
      </c>
      <c r="AC4280" s="45" t="str">
        <f>VLOOKUP(Table1[[#This Row],[Years old]],Lookups!$A$1:$C$101,3,FALSE)</f>
        <v>50 - 54</v>
      </c>
      <c r="AD4280" s="45" t="str">
        <f>VLOOKUP(Table1[[#This Row],[Race]],Lookups!$E$2:$F$11,2,FALSE)</f>
        <v>Other/ Unknown</v>
      </c>
      <c r="AE4280" s="45" t="str">
        <f>VLOOKUP(Table1[[#This Row],[Ethnicity]],Lookups!$H$2:$I$6,2,FALSE)</f>
        <v>Other/ Unknown</v>
      </c>
      <c r="AF4280" s="45" t="str">
        <f>VLOOKUP(Table1[[#This Row],[Language]],Lookups!$K$2:$L$9,2,FALSE)</f>
        <v>English</v>
      </c>
      <c r="AG4280" s="46">
        <v>42005</v>
      </c>
      <c r="AH4280" s="46">
        <v>45657</v>
      </c>
      <c r="AI4280" s="46" t="str">
        <f>IF(Table1[[#This Row],[Colonoscopy Date]]="","",DATEVALUE(Table1[[#This Row],[Colonoscopy Date]]))</f>
        <v/>
      </c>
      <c r="AJ42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81" spans="1:36" x14ac:dyDescent="0.25">
      <c r="A4281">
        <v>13289</v>
      </c>
      <c r="B4281" t="s">
        <v>1635</v>
      </c>
      <c r="C4281" t="s">
        <v>20</v>
      </c>
      <c r="D4281" t="s">
        <v>21</v>
      </c>
      <c r="E4281" t="s">
        <v>22</v>
      </c>
      <c r="F4281" t="s">
        <v>30</v>
      </c>
      <c r="G4281" t="s">
        <v>6216</v>
      </c>
      <c r="H4281" t="s">
        <v>24</v>
      </c>
      <c r="I4281" s="36">
        <v>26813</v>
      </c>
      <c r="J4281" t="s">
        <v>2913</v>
      </c>
      <c r="K4281" t="s">
        <v>2930</v>
      </c>
      <c r="L4281" t="s">
        <v>25</v>
      </c>
      <c r="M4281" s="2">
        <v>45601</v>
      </c>
      <c r="N4281" t="s">
        <v>53</v>
      </c>
      <c r="O4281" t="s">
        <v>25</v>
      </c>
      <c r="P4281" t="s">
        <v>330</v>
      </c>
      <c r="Q4281" t="s">
        <v>18</v>
      </c>
      <c r="R4281" t="s">
        <v>18</v>
      </c>
      <c r="S4281" t="s">
        <v>18</v>
      </c>
      <c r="T4281" t="s">
        <v>18</v>
      </c>
      <c r="U4281" t="s">
        <v>18</v>
      </c>
      <c r="V4281" t="s">
        <v>18</v>
      </c>
      <c r="W4281" s="45" t="str">
        <f>IF(Table1[[#This Row],[Sex at Birth]]="F","Female","Male")</f>
        <v>Female</v>
      </c>
      <c r="X4281" s="43">
        <v>45657</v>
      </c>
      <c r="Y4281" s="44">
        <f>Table1[[#This Row],[Report cutoff date]]-Table1[[#This Row],[DOB]]</f>
        <v>18844</v>
      </c>
      <c r="Z4281" s="68">
        <f>ROUNDDOWN(Table1[[#This Row],[Days old - as of report cutoff date]]/365,0)</f>
        <v>51</v>
      </c>
      <c r="AA4281" s="45" t="str">
        <f>IF(Table1[[#This Row],[Years old]]&gt;=55,"55+","54 and under")</f>
        <v>54 and under</v>
      </c>
      <c r="AB4281" s="45" t="str">
        <f>VLOOKUP(Table1[[#This Row],[Years old]],Lookups!$A$1:$C$101,2,FALSE)</f>
        <v>50 - 59</v>
      </c>
      <c r="AC4281" s="45" t="str">
        <f>VLOOKUP(Table1[[#This Row],[Years old]],Lookups!$A$1:$C$101,3,FALSE)</f>
        <v>50 - 54</v>
      </c>
      <c r="AD4281" s="45" t="str">
        <f>VLOOKUP(Table1[[#This Row],[Race]],Lookups!$E$2:$F$11,2,FALSE)</f>
        <v>White</v>
      </c>
      <c r="AE4281" s="45" t="str">
        <f>VLOOKUP(Table1[[#This Row],[Ethnicity]],Lookups!$H$2:$I$6,2,FALSE)</f>
        <v>Not Hispanic/Latino</v>
      </c>
      <c r="AF4281" s="45" t="str">
        <f>VLOOKUP(Table1[[#This Row],[Language]],Lookups!$K$2:$L$9,2,FALSE)</f>
        <v>English</v>
      </c>
      <c r="AG4281" s="46">
        <v>42005</v>
      </c>
      <c r="AH4281" s="46">
        <v>45657</v>
      </c>
      <c r="AI4281" s="46">
        <f>IF(Table1[[#This Row],[Colonoscopy Date]]="","",DATEVALUE(Table1[[#This Row],[Colonoscopy Date]]))</f>
        <v>45154</v>
      </c>
      <c r="AJ428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82" spans="1:36" x14ac:dyDescent="0.25">
      <c r="A4282">
        <v>12554</v>
      </c>
      <c r="B4282" t="s">
        <v>1932</v>
      </c>
      <c r="C4282" t="s">
        <v>20</v>
      </c>
      <c r="D4282" t="s">
        <v>21</v>
      </c>
      <c r="E4282" t="s">
        <v>22</v>
      </c>
      <c r="F4282" t="s">
        <v>30</v>
      </c>
      <c r="G4282" t="s">
        <v>5042</v>
      </c>
      <c r="H4282" t="s">
        <v>24</v>
      </c>
      <c r="I4282" s="36">
        <v>26814</v>
      </c>
      <c r="J4282" t="s">
        <v>2903</v>
      </c>
      <c r="K4282" t="s">
        <v>2930</v>
      </c>
      <c r="L4282" t="s">
        <v>25</v>
      </c>
      <c r="M4282" s="2">
        <v>45621</v>
      </c>
      <c r="N4282" t="s">
        <v>25</v>
      </c>
      <c r="O4282" t="s">
        <v>25</v>
      </c>
      <c r="P4282" t="s">
        <v>18</v>
      </c>
      <c r="Q4282" t="s">
        <v>18</v>
      </c>
      <c r="R4282" t="s">
        <v>18</v>
      </c>
      <c r="S4282" t="s">
        <v>18</v>
      </c>
      <c r="T4282" t="s">
        <v>18</v>
      </c>
      <c r="U4282" t="s">
        <v>18</v>
      </c>
      <c r="V4282" t="s">
        <v>18</v>
      </c>
      <c r="W4282" s="45" t="str">
        <f>IF(Table1[[#This Row],[Sex at Birth]]="F","Female","Male")</f>
        <v>Female</v>
      </c>
      <c r="X4282" s="43">
        <v>45657</v>
      </c>
      <c r="Y4282" s="44">
        <f>Table1[[#This Row],[Report cutoff date]]-Table1[[#This Row],[DOB]]</f>
        <v>18843</v>
      </c>
      <c r="Z4282" s="68">
        <f>ROUNDDOWN(Table1[[#This Row],[Days old - as of report cutoff date]]/365,0)</f>
        <v>51</v>
      </c>
      <c r="AA4282" s="45" t="str">
        <f>IF(Table1[[#This Row],[Years old]]&gt;=55,"55+","54 and under")</f>
        <v>54 and under</v>
      </c>
      <c r="AB4282" s="45" t="str">
        <f>VLOOKUP(Table1[[#This Row],[Years old]],Lookups!$A$1:$C$101,2,FALSE)</f>
        <v>50 - 59</v>
      </c>
      <c r="AC4282" s="45" t="str">
        <f>VLOOKUP(Table1[[#This Row],[Years old]],Lookups!$A$1:$C$101,3,FALSE)</f>
        <v>50 - 54</v>
      </c>
      <c r="AD4282" s="45" t="str">
        <f>VLOOKUP(Table1[[#This Row],[Race]],Lookups!$E$2:$F$11,2,FALSE)</f>
        <v>White</v>
      </c>
      <c r="AE4282" s="45" t="str">
        <f>VLOOKUP(Table1[[#This Row],[Ethnicity]],Lookups!$H$2:$I$6,2,FALSE)</f>
        <v>Not Hispanic/Latino</v>
      </c>
      <c r="AF4282" s="45" t="str">
        <f>VLOOKUP(Table1[[#This Row],[Language]],Lookups!$K$2:$L$9,2,FALSE)</f>
        <v>English</v>
      </c>
      <c r="AG4282" s="46">
        <v>42005</v>
      </c>
      <c r="AH4282" s="46">
        <v>45657</v>
      </c>
      <c r="AI4282" s="46" t="str">
        <f>IF(Table1[[#This Row],[Colonoscopy Date]]="","",DATEVALUE(Table1[[#This Row],[Colonoscopy Date]]))</f>
        <v/>
      </c>
      <c r="AJ42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83" spans="1:36" x14ac:dyDescent="0.25">
      <c r="A4283">
        <v>14686</v>
      </c>
      <c r="B4283" t="s">
        <v>1712</v>
      </c>
      <c r="C4283" t="s">
        <v>20</v>
      </c>
      <c r="D4283" t="s">
        <v>21</v>
      </c>
      <c r="E4283" t="s">
        <v>22</v>
      </c>
      <c r="F4283" t="s">
        <v>67</v>
      </c>
      <c r="G4283" t="s">
        <v>5830</v>
      </c>
      <c r="H4283" t="s">
        <v>35</v>
      </c>
      <c r="I4283" s="36">
        <v>26814</v>
      </c>
      <c r="J4283" t="s">
        <v>2911</v>
      </c>
      <c r="K4283" t="s">
        <v>2930</v>
      </c>
      <c r="L4283" t="s">
        <v>25</v>
      </c>
      <c r="M4283" s="2">
        <v>45610</v>
      </c>
      <c r="N4283" t="s">
        <v>25</v>
      </c>
      <c r="O4283" t="s">
        <v>25</v>
      </c>
      <c r="P4283" t="s">
        <v>18</v>
      </c>
      <c r="Q4283" t="s">
        <v>18</v>
      </c>
      <c r="R4283" t="s">
        <v>18</v>
      </c>
      <c r="S4283" t="s">
        <v>18</v>
      </c>
      <c r="T4283" t="s">
        <v>18</v>
      </c>
      <c r="U4283" t="s">
        <v>18</v>
      </c>
      <c r="V4283" t="s">
        <v>18</v>
      </c>
      <c r="W4283" s="45" t="str">
        <f>IF(Table1[[#This Row],[Sex at Birth]]="F","Female","Male")</f>
        <v>Male</v>
      </c>
      <c r="X4283" s="43">
        <v>45657</v>
      </c>
      <c r="Y4283" s="44">
        <f>Table1[[#This Row],[Report cutoff date]]-Table1[[#This Row],[DOB]]</f>
        <v>18843</v>
      </c>
      <c r="Z4283" s="68">
        <f>ROUNDDOWN(Table1[[#This Row],[Days old - as of report cutoff date]]/365,0)</f>
        <v>51</v>
      </c>
      <c r="AA4283" s="45" t="str">
        <f>IF(Table1[[#This Row],[Years old]]&gt;=55,"55+","54 and under")</f>
        <v>54 and under</v>
      </c>
      <c r="AB4283" s="45" t="str">
        <f>VLOOKUP(Table1[[#This Row],[Years old]],Lookups!$A$1:$C$101,2,FALSE)</f>
        <v>50 - 59</v>
      </c>
      <c r="AC4283" s="45" t="str">
        <f>VLOOKUP(Table1[[#This Row],[Years old]],Lookups!$A$1:$C$101,3,FALSE)</f>
        <v>50 - 54</v>
      </c>
      <c r="AD4283" s="45" t="str">
        <f>VLOOKUP(Table1[[#This Row],[Race]],Lookups!$E$2:$F$11,2,FALSE)</f>
        <v>White</v>
      </c>
      <c r="AE4283" s="45" t="str">
        <f>VLOOKUP(Table1[[#This Row],[Ethnicity]],Lookups!$H$2:$I$6,2,FALSE)</f>
        <v>Not Hispanic/Latino</v>
      </c>
      <c r="AF4283" s="45" t="str">
        <f>VLOOKUP(Table1[[#This Row],[Language]],Lookups!$K$2:$L$9,2,FALSE)</f>
        <v>English</v>
      </c>
      <c r="AG4283" s="46">
        <v>42005</v>
      </c>
      <c r="AH4283" s="46">
        <v>45657</v>
      </c>
      <c r="AI4283" s="46" t="str">
        <f>IF(Table1[[#This Row],[Colonoscopy Date]]="","",DATEVALUE(Table1[[#This Row],[Colonoscopy Date]]))</f>
        <v/>
      </c>
      <c r="AJ42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84" spans="1:36" x14ac:dyDescent="0.25">
      <c r="A4284">
        <v>12556</v>
      </c>
      <c r="B4284" t="s">
        <v>1637</v>
      </c>
      <c r="C4284" t="s">
        <v>20</v>
      </c>
      <c r="D4284" t="s">
        <v>21</v>
      </c>
      <c r="E4284" t="s">
        <v>22</v>
      </c>
      <c r="F4284" t="s">
        <v>30</v>
      </c>
      <c r="G4284" t="s">
        <v>7835</v>
      </c>
      <c r="H4284" t="s">
        <v>35</v>
      </c>
      <c r="I4284" s="36">
        <v>26815</v>
      </c>
      <c r="J4284" t="s">
        <v>2912</v>
      </c>
      <c r="K4284" t="s">
        <v>2936</v>
      </c>
      <c r="L4284" t="s">
        <v>25</v>
      </c>
      <c r="M4284" s="2">
        <v>45296</v>
      </c>
      <c r="N4284" t="s">
        <v>25</v>
      </c>
      <c r="O4284" t="s">
        <v>25</v>
      </c>
      <c r="P4284" t="s">
        <v>18</v>
      </c>
      <c r="Q4284" t="s">
        <v>18</v>
      </c>
      <c r="R4284" t="s">
        <v>18</v>
      </c>
      <c r="S4284" t="s">
        <v>18</v>
      </c>
      <c r="T4284" t="s">
        <v>18</v>
      </c>
      <c r="U4284" t="s">
        <v>18</v>
      </c>
      <c r="V4284" t="s">
        <v>18</v>
      </c>
      <c r="W4284" s="45" t="str">
        <f>IF(Table1[[#This Row],[Sex at Birth]]="F","Female","Male")</f>
        <v>Male</v>
      </c>
      <c r="X4284" s="43">
        <v>45657</v>
      </c>
      <c r="Y4284" s="44">
        <f>Table1[[#This Row],[Report cutoff date]]-Table1[[#This Row],[DOB]]</f>
        <v>18842</v>
      </c>
      <c r="Z4284" s="68">
        <f>ROUNDDOWN(Table1[[#This Row],[Days old - as of report cutoff date]]/365,0)</f>
        <v>51</v>
      </c>
      <c r="AA4284" s="45" t="str">
        <f>IF(Table1[[#This Row],[Years old]]&gt;=55,"55+","54 and under")</f>
        <v>54 and under</v>
      </c>
      <c r="AB4284" s="45" t="str">
        <f>VLOOKUP(Table1[[#This Row],[Years old]],Lookups!$A$1:$C$101,2,FALSE)</f>
        <v>50 - 59</v>
      </c>
      <c r="AC4284" s="45" t="str">
        <f>VLOOKUP(Table1[[#This Row],[Years old]],Lookups!$A$1:$C$101,3,FALSE)</f>
        <v>50 - 54</v>
      </c>
      <c r="AD4284" s="45" t="str">
        <f>VLOOKUP(Table1[[#This Row],[Race]],Lookups!$E$2:$F$11,2,FALSE)</f>
        <v>White</v>
      </c>
      <c r="AE4284" s="45" t="str">
        <f>VLOOKUP(Table1[[#This Row],[Ethnicity]],Lookups!$H$2:$I$6,2,FALSE)</f>
        <v>Not Hispanic/Latino</v>
      </c>
      <c r="AF4284" s="45" t="str">
        <f>VLOOKUP(Table1[[#This Row],[Language]],Lookups!$K$2:$L$9,2,FALSE)</f>
        <v>English</v>
      </c>
      <c r="AG4284" s="46">
        <v>42005</v>
      </c>
      <c r="AH4284" s="46">
        <v>45657</v>
      </c>
      <c r="AI4284" s="46" t="str">
        <f>IF(Table1[[#This Row],[Colonoscopy Date]]="","",DATEVALUE(Table1[[#This Row],[Colonoscopy Date]]))</f>
        <v/>
      </c>
      <c r="AJ42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85" spans="1:36" x14ac:dyDescent="0.25">
      <c r="A4285">
        <v>10989</v>
      </c>
      <c r="B4285" t="s">
        <v>1831</v>
      </c>
      <c r="C4285" t="s">
        <v>20</v>
      </c>
      <c r="D4285" t="s">
        <v>21</v>
      </c>
      <c r="E4285" t="s">
        <v>22</v>
      </c>
      <c r="F4285" t="s">
        <v>137</v>
      </c>
      <c r="G4285" t="s">
        <v>8217</v>
      </c>
      <c r="H4285" t="s">
        <v>35</v>
      </c>
      <c r="I4285" s="36">
        <v>26816</v>
      </c>
      <c r="J4285" t="s">
        <v>2906</v>
      </c>
      <c r="K4285" t="s">
        <v>2931</v>
      </c>
      <c r="L4285" t="s">
        <v>25</v>
      </c>
      <c r="M4285" s="2">
        <v>45587</v>
      </c>
      <c r="N4285" t="s">
        <v>25</v>
      </c>
      <c r="O4285" t="s">
        <v>25</v>
      </c>
      <c r="P4285" t="s">
        <v>18</v>
      </c>
      <c r="Q4285" t="s">
        <v>18</v>
      </c>
      <c r="R4285" t="s">
        <v>18</v>
      </c>
      <c r="S4285" t="s">
        <v>18</v>
      </c>
      <c r="T4285" t="s">
        <v>18</v>
      </c>
      <c r="U4285" t="s">
        <v>18</v>
      </c>
      <c r="V4285" t="s">
        <v>18</v>
      </c>
      <c r="W4285" s="45" t="str">
        <f>IF(Table1[[#This Row],[Sex at Birth]]="F","Female","Male")</f>
        <v>Male</v>
      </c>
      <c r="X4285" s="43">
        <v>45657</v>
      </c>
      <c r="Y4285" s="44">
        <f>Table1[[#This Row],[Report cutoff date]]-Table1[[#This Row],[DOB]]</f>
        <v>18841</v>
      </c>
      <c r="Z4285" s="68">
        <f>ROUNDDOWN(Table1[[#This Row],[Days old - as of report cutoff date]]/365,0)</f>
        <v>51</v>
      </c>
      <c r="AA4285" s="45" t="str">
        <f>IF(Table1[[#This Row],[Years old]]&gt;=55,"55+","54 and under")</f>
        <v>54 and under</v>
      </c>
      <c r="AB4285" s="45" t="str">
        <f>VLOOKUP(Table1[[#This Row],[Years old]],Lookups!$A$1:$C$101,2,FALSE)</f>
        <v>50 - 59</v>
      </c>
      <c r="AC4285" s="45" t="str">
        <f>VLOOKUP(Table1[[#This Row],[Years old]],Lookups!$A$1:$C$101,3,FALSE)</f>
        <v>50 - 54</v>
      </c>
      <c r="AD4285" s="45" t="str">
        <f>VLOOKUP(Table1[[#This Row],[Race]],Lookups!$E$2:$F$11,2,FALSE)</f>
        <v>White</v>
      </c>
      <c r="AE4285" s="45" t="str">
        <f>VLOOKUP(Table1[[#This Row],[Ethnicity]],Lookups!$H$2:$I$6,2,FALSE)</f>
        <v>Not Hispanic/Latino</v>
      </c>
      <c r="AF4285" s="45" t="str">
        <f>VLOOKUP(Table1[[#This Row],[Language]],Lookups!$K$2:$L$9,2,FALSE)</f>
        <v>English</v>
      </c>
      <c r="AG4285" s="46">
        <v>42005</v>
      </c>
      <c r="AH4285" s="46">
        <v>45657</v>
      </c>
      <c r="AI4285" s="46" t="str">
        <f>IF(Table1[[#This Row],[Colonoscopy Date]]="","",DATEVALUE(Table1[[#This Row],[Colonoscopy Date]]))</f>
        <v/>
      </c>
      <c r="AJ42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86" spans="1:36" x14ac:dyDescent="0.25">
      <c r="A4286">
        <v>14486</v>
      </c>
      <c r="B4286" t="s">
        <v>2440</v>
      </c>
      <c r="C4286" t="s">
        <v>68</v>
      </c>
      <c r="D4286" t="s">
        <v>21</v>
      </c>
      <c r="E4286" t="s">
        <v>22</v>
      </c>
      <c r="F4286" t="s">
        <v>30</v>
      </c>
      <c r="G4286" t="s">
        <v>4940</v>
      </c>
      <c r="H4286" t="s">
        <v>24</v>
      </c>
      <c r="I4286" s="36">
        <v>26816</v>
      </c>
      <c r="J4286" t="s">
        <v>2901</v>
      </c>
      <c r="K4286" t="s">
        <v>2930</v>
      </c>
      <c r="L4286" t="s">
        <v>25</v>
      </c>
      <c r="M4286" s="2">
        <v>45616</v>
      </c>
      <c r="N4286" t="s">
        <v>25</v>
      </c>
      <c r="O4286" t="s">
        <v>25</v>
      </c>
      <c r="P4286" t="s">
        <v>18</v>
      </c>
      <c r="Q4286" t="s">
        <v>18</v>
      </c>
      <c r="R4286" t="s">
        <v>18</v>
      </c>
      <c r="S4286" t="s">
        <v>18</v>
      </c>
      <c r="T4286" t="s">
        <v>18</v>
      </c>
      <c r="U4286" t="s">
        <v>18</v>
      </c>
      <c r="V4286" t="s">
        <v>18</v>
      </c>
      <c r="W4286" s="45" t="str">
        <f>IF(Table1[[#This Row],[Sex at Birth]]="F","Female","Male")</f>
        <v>Female</v>
      </c>
      <c r="X4286" s="43">
        <v>45657</v>
      </c>
      <c r="Y4286" s="44">
        <f>Table1[[#This Row],[Report cutoff date]]-Table1[[#This Row],[DOB]]</f>
        <v>18841</v>
      </c>
      <c r="Z4286" s="68">
        <f>ROUNDDOWN(Table1[[#This Row],[Days old - as of report cutoff date]]/365,0)</f>
        <v>51</v>
      </c>
      <c r="AA4286" s="45" t="str">
        <f>IF(Table1[[#This Row],[Years old]]&gt;=55,"55+","54 and under")</f>
        <v>54 and under</v>
      </c>
      <c r="AB4286" s="45" t="str">
        <f>VLOOKUP(Table1[[#This Row],[Years old]],Lookups!$A$1:$C$101,2,FALSE)</f>
        <v>50 - 59</v>
      </c>
      <c r="AC4286" s="45" t="str">
        <f>VLOOKUP(Table1[[#This Row],[Years old]],Lookups!$A$1:$C$101,3,FALSE)</f>
        <v>50 - 54</v>
      </c>
      <c r="AD4286" s="45" t="str">
        <f>VLOOKUP(Table1[[#This Row],[Race]],Lookups!$E$2:$F$11,2,FALSE)</f>
        <v>Other/ Unknown</v>
      </c>
      <c r="AE4286" s="45" t="str">
        <f>VLOOKUP(Table1[[#This Row],[Ethnicity]],Lookups!$H$2:$I$6,2,FALSE)</f>
        <v>Not Hispanic/Latino</v>
      </c>
      <c r="AF4286" s="45" t="str">
        <f>VLOOKUP(Table1[[#This Row],[Language]],Lookups!$K$2:$L$9,2,FALSE)</f>
        <v>English</v>
      </c>
      <c r="AG4286" s="46">
        <v>42005</v>
      </c>
      <c r="AH4286" s="46">
        <v>45657</v>
      </c>
      <c r="AI4286" s="46" t="str">
        <f>IF(Table1[[#This Row],[Colonoscopy Date]]="","",DATEVALUE(Table1[[#This Row],[Colonoscopy Date]]))</f>
        <v/>
      </c>
      <c r="AJ42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87" spans="1:36" x14ac:dyDescent="0.25">
      <c r="A4287">
        <v>11053</v>
      </c>
      <c r="B4287" t="s">
        <v>2570</v>
      </c>
      <c r="C4287" t="s">
        <v>20</v>
      </c>
      <c r="D4287" t="s">
        <v>21</v>
      </c>
      <c r="E4287" t="s">
        <v>22</v>
      </c>
      <c r="F4287" t="s">
        <v>60</v>
      </c>
      <c r="G4287" t="s">
        <v>3855</v>
      </c>
      <c r="H4287" t="s">
        <v>24</v>
      </c>
      <c r="I4287" s="36">
        <v>26817</v>
      </c>
      <c r="J4287" t="s">
        <v>2912</v>
      </c>
      <c r="K4287" t="s">
        <v>2936</v>
      </c>
      <c r="L4287" t="s">
        <v>25</v>
      </c>
      <c r="M4287" s="2">
        <v>45575</v>
      </c>
      <c r="N4287" t="s">
        <v>53</v>
      </c>
      <c r="O4287" t="s">
        <v>25</v>
      </c>
      <c r="P4287" t="s">
        <v>1510</v>
      </c>
      <c r="Q4287" t="s">
        <v>18</v>
      </c>
      <c r="R4287" t="s">
        <v>18</v>
      </c>
      <c r="S4287" t="s">
        <v>18</v>
      </c>
      <c r="T4287" t="s">
        <v>18</v>
      </c>
      <c r="U4287" t="s">
        <v>18</v>
      </c>
      <c r="V4287" t="s">
        <v>18</v>
      </c>
      <c r="W4287" s="45" t="str">
        <f>IF(Table1[[#This Row],[Sex at Birth]]="F","Female","Male")</f>
        <v>Female</v>
      </c>
      <c r="X4287" s="43">
        <v>45657</v>
      </c>
      <c r="Y4287" s="44">
        <f>Table1[[#This Row],[Report cutoff date]]-Table1[[#This Row],[DOB]]</f>
        <v>18840</v>
      </c>
      <c r="Z4287" s="68">
        <f>ROUNDDOWN(Table1[[#This Row],[Days old - as of report cutoff date]]/365,0)</f>
        <v>51</v>
      </c>
      <c r="AA4287" s="45" t="str">
        <f>IF(Table1[[#This Row],[Years old]]&gt;=55,"55+","54 and under")</f>
        <v>54 and under</v>
      </c>
      <c r="AB4287" s="45" t="str">
        <f>VLOOKUP(Table1[[#This Row],[Years old]],Lookups!$A$1:$C$101,2,FALSE)</f>
        <v>50 - 59</v>
      </c>
      <c r="AC4287" s="45" t="str">
        <f>VLOOKUP(Table1[[#This Row],[Years old]],Lookups!$A$1:$C$101,3,FALSE)</f>
        <v>50 - 54</v>
      </c>
      <c r="AD4287" s="45" t="str">
        <f>VLOOKUP(Table1[[#This Row],[Race]],Lookups!$E$2:$F$11,2,FALSE)</f>
        <v>White</v>
      </c>
      <c r="AE4287" s="45" t="str">
        <f>VLOOKUP(Table1[[#This Row],[Ethnicity]],Lookups!$H$2:$I$6,2,FALSE)</f>
        <v>Not Hispanic/Latino</v>
      </c>
      <c r="AF4287" s="45" t="str">
        <f>VLOOKUP(Table1[[#This Row],[Language]],Lookups!$K$2:$L$9,2,FALSE)</f>
        <v>English</v>
      </c>
      <c r="AG4287" s="46">
        <v>42005</v>
      </c>
      <c r="AH4287" s="46">
        <v>45657</v>
      </c>
      <c r="AI4287" s="46">
        <f>IF(Table1[[#This Row],[Colonoscopy Date]]="","",DATEVALUE(Table1[[#This Row],[Colonoscopy Date]]))</f>
        <v>43560</v>
      </c>
      <c r="AJ428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88" spans="1:36" x14ac:dyDescent="0.25">
      <c r="A4288">
        <v>12821</v>
      </c>
      <c r="B4288" t="s">
        <v>1608</v>
      </c>
      <c r="C4288" t="s">
        <v>20</v>
      </c>
      <c r="D4288" t="s">
        <v>21</v>
      </c>
      <c r="E4288" t="s">
        <v>22</v>
      </c>
      <c r="F4288" t="s">
        <v>67</v>
      </c>
      <c r="G4288" t="s">
        <v>6210</v>
      </c>
      <c r="H4288" t="s">
        <v>24</v>
      </c>
      <c r="I4288" s="36">
        <v>26818</v>
      </c>
      <c r="J4288" t="s">
        <v>2913</v>
      </c>
      <c r="K4288" t="s">
        <v>2930</v>
      </c>
      <c r="L4288" t="s">
        <v>25</v>
      </c>
      <c r="M4288" s="2">
        <v>45587</v>
      </c>
      <c r="N4288" t="s">
        <v>53</v>
      </c>
      <c r="O4288" t="s">
        <v>25</v>
      </c>
      <c r="P4288" t="s">
        <v>1121</v>
      </c>
      <c r="Q4288" t="s">
        <v>18</v>
      </c>
      <c r="R4288" t="s">
        <v>18</v>
      </c>
      <c r="S4288" t="s">
        <v>18</v>
      </c>
      <c r="T4288" t="s">
        <v>18</v>
      </c>
      <c r="U4288" t="s">
        <v>18</v>
      </c>
      <c r="V4288" t="s">
        <v>18</v>
      </c>
      <c r="W4288" s="45" t="str">
        <f>IF(Table1[[#This Row],[Sex at Birth]]="F","Female","Male")</f>
        <v>Female</v>
      </c>
      <c r="X4288" s="43">
        <v>45657</v>
      </c>
      <c r="Y4288" s="44">
        <f>Table1[[#This Row],[Report cutoff date]]-Table1[[#This Row],[DOB]]</f>
        <v>18839</v>
      </c>
      <c r="Z4288" s="68">
        <f>ROUNDDOWN(Table1[[#This Row],[Days old - as of report cutoff date]]/365,0)</f>
        <v>51</v>
      </c>
      <c r="AA4288" s="45" t="str">
        <f>IF(Table1[[#This Row],[Years old]]&gt;=55,"55+","54 and under")</f>
        <v>54 and under</v>
      </c>
      <c r="AB4288" s="45" t="str">
        <f>VLOOKUP(Table1[[#This Row],[Years old]],Lookups!$A$1:$C$101,2,FALSE)</f>
        <v>50 - 59</v>
      </c>
      <c r="AC4288" s="45" t="str">
        <f>VLOOKUP(Table1[[#This Row],[Years old]],Lookups!$A$1:$C$101,3,FALSE)</f>
        <v>50 - 54</v>
      </c>
      <c r="AD4288" s="45" t="str">
        <f>VLOOKUP(Table1[[#This Row],[Race]],Lookups!$E$2:$F$11,2,FALSE)</f>
        <v>White</v>
      </c>
      <c r="AE4288" s="45" t="str">
        <f>VLOOKUP(Table1[[#This Row],[Ethnicity]],Lookups!$H$2:$I$6,2,FALSE)</f>
        <v>Not Hispanic/Latino</v>
      </c>
      <c r="AF4288" s="45" t="str">
        <f>VLOOKUP(Table1[[#This Row],[Language]],Lookups!$K$2:$L$9,2,FALSE)</f>
        <v>English</v>
      </c>
      <c r="AG4288" s="46">
        <v>42005</v>
      </c>
      <c r="AH4288" s="46">
        <v>45657</v>
      </c>
      <c r="AI4288" s="46">
        <f>IF(Table1[[#This Row],[Colonoscopy Date]]="","",DATEVALUE(Table1[[#This Row],[Colonoscopy Date]]))</f>
        <v>44805</v>
      </c>
      <c r="AJ42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289" spans="1:36" x14ac:dyDescent="0.25">
      <c r="A4289">
        <v>14148</v>
      </c>
      <c r="B4289" t="s">
        <v>2553</v>
      </c>
      <c r="C4289" t="s">
        <v>20</v>
      </c>
      <c r="D4289" t="s">
        <v>34</v>
      </c>
      <c r="E4289" t="s">
        <v>22</v>
      </c>
      <c r="F4289" t="s">
        <v>29</v>
      </c>
      <c r="G4289" t="s">
        <v>5808</v>
      </c>
      <c r="H4289" t="s">
        <v>24</v>
      </c>
      <c r="I4289" s="36">
        <v>26821</v>
      </c>
      <c r="J4289" t="s">
        <v>2911</v>
      </c>
      <c r="K4289" t="s">
        <v>2930</v>
      </c>
      <c r="L4289" t="s">
        <v>25</v>
      </c>
      <c r="M4289" s="2">
        <v>45560</v>
      </c>
      <c r="N4289" t="s">
        <v>25</v>
      </c>
      <c r="O4289" t="s">
        <v>25</v>
      </c>
      <c r="P4289" t="s">
        <v>18</v>
      </c>
      <c r="Q4289" t="s">
        <v>18</v>
      </c>
      <c r="R4289" t="s">
        <v>18</v>
      </c>
      <c r="S4289" t="s">
        <v>18</v>
      </c>
      <c r="T4289" t="s">
        <v>18</v>
      </c>
      <c r="U4289" t="s">
        <v>18</v>
      </c>
      <c r="V4289" t="s">
        <v>18</v>
      </c>
      <c r="W4289" s="45" t="str">
        <f>IF(Table1[[#This Row],[Sex at Birth]]="F","Female","Male")</f>
        <v>Female</v>
      </c>
      <c r="X4289" s="43">
        <v>45657</v>
      </c>
      <c r="Y4289" s="44">
        <f>Table1[[#This Row],[Report cutoff date]]-Table1[[#This Row],[DOB]]</f>
        <v>18836</v>
      </c>
      <c r="Z4289" s="68">
        <f>ROUNDDOWN(Table1[[#This Row],[Days old - as of report cutoff date]]/365,0)</f>
        <v>51</v>
      </c>
      <c r="AA4289" s="45" t="str">
        <f>IF(Table1[[#This Row],[Years old]]&gt;=55,"55+","54 and under")</f>
        <v>54 and under</v>
      </c>
      <c r="AB4289" s="45" t="str">
        <f>VLOOKUP(Table1[[#This Row],[Years old]],Lookups!$A$1:$C$101,2,FALSE)</f>
        <v>50 - 59</v>
      </c>
      <c r="AC4289" s="45" t="str">
        <f>VLOOKUP(Table1[[#This Row],[Years old]],Lookups!$A$1:$C$101,3,FALSE)</f>
        <v>50 - 54</v>
      </c>
      <c r="AD4289" s="45" t="str">
        <f>VLOOKUP(Table1[[#This Row],[Race]],Lookups!$E$2:$F$11,2,FALSE)</f>
        <v>White</v>
      </c>
      <c r="AE4289" s="45" t="str">
        <f>VLOOKUP(Table1[[#This Row],[Ethnicity]],Lookups!$H$2:$I$6,2,FALSE)</f>
        <v>Other/ Unknown</v>
      </c>
      <c r="AF4289" s="45" t="str">
        <f>VLOOKUP(Table1[[#This Row],[Language]],Lookups!$K$2:$L$9,2,FALSE)</f>
        <v>English</v>
      </c>
      <c r="AG4289" s="46">
        <v>42005</v>
      </c>
      <c r="AH4289" s="46">
        <v>45657</v>
      </c>
      <c r="AI4289" s="46" t="str">
        <f>IF(Table1[[#This Row],[Colonoscopy Date]]="","",DATEVALUE(Table1[[#This Row],[Colonoscopy Date]]))</f>
        <v/>
      </c>
      <c r="AJ42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90" spans="1:36" x14ac:dyDescent="0.25">
      <c r="A4290">
        <v>14191</v>
      </c>
      <c r="B4290" t="s">
        <v>2128</v>
      </c>
      <c r="C4290" t="s">
        <v>20</v>
      </c>
      <c r="D4290" t="s">
        <v>21</v>
      </c>
      <c r="E4290" t="s">
        <v>22</v>
      </c>
      <c r="F4290" t="s">
        <v>18</v>
      </c>
      <c r="G4290" t="s">
        <v>6226</v>
      </c>
      <c r="H4290" t="s">
        <v>35</v>
      </c>
      <c r="I4290" s="36">
        <v>26822</v>
      </c>
      <c r="J4290" t="s">
        <v>40</v>
      </c>
      <c r="K4290" t="s">
        <v>2930</v>
      </c>
      <c r="L4290" t="s">
        <v>25</v>
      </c>
      <c r="M4290" s="2">
        <v>45470</v>
      </c>
      <c r="N4290" t="s">
        <v>25</v>
      </c>
      <c r="O4290" t="s">
        <v>25</v>
      </c>
      <c r="P4290" t="s">
        <v>18</v>
      </c>
      <c r="Q4290" t="s">
        <v>18</v>
      </c>
      <c r="R4290" t="s">
        <v>18</v>
      </c>
      <c r="S4290" t="s">
        <v>18</v>
      </c>
      <c r="T4290" t="s">
        <v>18</v>
      </c>
      <c r="U4290" t="s">
        <v>18</v>
      </c>
      <c r="V4290" t="s">
        <v>18</v>
      </c>
      <c r="W4290" s="45" t="str">
        <f>IF(Table1[[#This Row],[Sex at Birth]]="F","Female","Male")</f>
        <v>Male</v>
      </c>
      <c r="X4290" s="43">
        <v>45657</v>
      </c>
      <c r="Y4290" s="44">
        <f>Table1[[#This Row],[Report cutoff date]]-Table1[[#This Row],[DOB]]</f>
        <v>18835</v>
      </c>
      <c r="Z4290" s="68">
        <f>ROUNDDOWN(Table1[[#This Row],[Days old - as of report cutoff date]]/365,0)</f>
        <v>51</v>
      </c>
      <c r="AA4290" s="45" t="str">
        <f>IF(Table1[[#This Row],[Years old]]&gt;=55,"55+","54 and under")</f>
        <v>54 and under</v>
      </c>
      <c r="AB4290" s="45" t="str">
        <f>VLOOKUP(Table1[[#This Row],[Years old]],Lookups!$A$1:$C$101,2,FALSE)</f>
        <v>50 - 59</v>
      </c>
      <c r="AC4290" s="45" t="str">
        <f>VLOOKUP(Table1[[#This Row],[Years old]],Lookups!$A$1:$C$101,3,FALSE)</f>
        <v>50 - 54</v>
      </c>
      <c r="AD4290" s="45" t="str">
        <f>VLOOKUP(Table1[[#This Row],[Race]],Lookups!$E$2:$F$11,2,FALSE)</f>
        <v>White</v>
      </c>
      <c r="AE4290" s="45" t="str">
        <f>VLOOKUP(Table1[[#This Row],[Ethnicity]],Lookups!$H$2:$I$6,2,FALSE)</f>
        <v>Not Hispanic/Latino</v>
      </c>
      <c r="AF4290" s="45" t="str">
        <f>VLOOKUP(Table1[[#This Row],[Language]],Lookups!$K$2:$L$9,2,FALSE)</f>
        <v>English</v>
      </c>
      <c r="AG4290" s="46">
        <v>42005</v>
      </c>
      <c r="AH4290" s="46">
        <v>45657</v>
      </c>
      <c r="AI4290" s="46" t="str">
        <f>IF(Table1[[#This Row],[Colonoscopy Date]]="","",DATEVALUE(Table1[[#This Row],[Colonoscopy Date]]))</f>
        <v/>
      </c>
      <c r="AJ42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91" spans="1:36" x14ac:dyDescent="0.25">
      <c r="A4291">
        <v>10888</v>
      </c>
      <c r="B4291" t="s">
        <v>1752</v>
      </c>
      <c r="C4291" t="s">
        <v>20</v>
      </c>
      <c r="D4291" t="s">
        <v>21</v>
      </c>
      <c r="E4291" t="s">
        <v>22</v>
      </c>
      <c r="F4291" t="s">
        <v>46</v>
      </c>
      <c r="G4291" t="s">
        <v>4151</v>
      </c>
      <c r="H4291" t="s">
        <v>24</v>
      </c>
      <c r="I4291" s="36">
        <v>26828</v>
      </c>
      <c r="J4291" t="s">
        <v>2884</v>
      </c>
      <c r="K4291" t="s">
        <v>2930</v>
      </c>
      <c r="L4291" t="s">
        <v>25</v>
      </c>
      <c r="M4291" s="2">
        <v>45447</v>
      </c>
      <c r="N4291" t="s">
        <v>25</v>
      </c>
      <c r="O4291" t="s">
        <v>25</v>
      </c>
      <c r="P4291" t="s">
        <v>18</v>
      </c>
      <c r="Q4291" t="s">
        <v>18</v>
      </c>
      <c r="R4291" t="s">
        <v>18</v>
      </c>
      <c r="S4291" t="s">
        <v>18</v>
      </c>
      <c r="T4291" t="s">
        <v>18</v>
      </c>
      <c r="U4291" t="s">
        <v>18</v>
      </c>
      <c r="V4291" t="s">
        <v>18</v>
      </c>
      <c r="W4291" s="45" t="str">
        <f>IF(Table1[[#This Row],[Sex at Birth]]="F","Female","Male")</f>
        <v>Female</v>
      </c>
      <c r="X4291" s="43">
        <v>45657</v>
      </c>
      <c r="Y4291" s="44">
        <f>Table1[[#This Row],[Report cutoff date]]-Table1[[#This Row],[DOB]]</f>
        <v>18829</v>
      </c>
      <c r="Z4291" s="68">
        <f>ROUNDDOWN(Table1[[#This Row],[Days old - as of report cutoff date]]/365,0)</f>
        <v>51</v>
      </c>
      <c r="AA4291" s="45" t="str">
        <f>IF(Table1[[#This Row],[Years old]]&gt;=55,"55+","54 and under")</f>
        <v>54 and under</v>
      </c>
      <c r="AB4291" s="45" t="str">
        <f>VLOOKUP(Table1[[#This Row],[Years old]],Lookups!$A$1:$C$101,2,FALSE)</f>
        <v>50 - 59</v>
      </c>
      <c r="AC4291" s="45" t="str">
        <f>VLOOKUP(Table1[[#This Row],[Years old]],Lookups!$A$1:$C$101,3,FALSE)</f>
        <v>50 - 54</v>
      </c>
      <c r="AD4291" s="45" t="str">
        <f>VLOOKUP(Table1[[#This Row],[Race]],Lookups!$E$2:$F$11,2,FALSE)</f>
        <v>White</v>
      </c>
      <c r="AE4291" s="45" t="str">
        <f>VLOOKUP(Table1[[#This Row],[Ethnicity]],Lookups!$H$2:$I$6,2,FALSE)</f>
        <v>Not Hispanic/Latino</v>
      </c>
      <c r="AF4291" s="45" t="str">
        <f>VLOOKUP(Table1[[#This Row],[Language]],Lookups!$K$2:$L$9,2,FALSE)</f>
        <v>English</v>
      </c>
      <c r="AG4291" s="46">
        <v>42005</v>
      </c>
      <c r="AH4291" s="46">
        <v>45657</v>
      </c>
      <c r="AI4291" s="46" t="str">
        <f>IF(Table1[[#This Row],[Colonoscopy Date]]="","",DATEVALUE(Table1[[#This Row],[Colonoscopy Date]]))</f>
        <v/>
      </c>
      <c r="AJ42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92" spans="1:36" x14ac:dyDescent="0.25">
      <c r="A4292">
        <v>13741</v>
      </c>
      <c r="B4292" t="s">
        <v>1695</v>
      </c>
      <c r="C4292" t="s">
        <v>20</v>
      </c>
      <c r="D4292" t="s">
        <v>21</v>
      </c>
      <c r="E4292" t="s">
        <v>22</v>
      </c>
      <c r="F4292" t="s">
        <v>18</v>
      </c>
      <c r="G4292" t="s">
        <v>3175</v>
      </c>
      <c r="H4292" t="s">
        <v>24</v>
      </c>
      <c r="I4292" s="36">
        <v>26829</v>
      </c>
      <c r="J4292" t="s">
        <v>2911</v>
      </c>
      <c r="K4292" t="s">
        <v>2930</v>
      </c>
      <c r="L4292" t="s">
        <v>25</v>
      </c>
      <c r="M4292" s="2">
        <v>45656</v>
      </c>
      <c r="N4292" t="s">
        <v>53</v>
      </c>
      <c r="O4292" t="s">
        <v>25</v>
      </c>
      <c r="P4292" t="s">
        <v>18</v>
      </c>
      <c r="Q4292" t="s">
        <v>18</v>
      </c>
      <c r="R4292" t="s">
        <v>18</v>
      </c>
      <c r="S4292" t="s">
        <v>606</v>
      </c>
      <c r="T4292" t="s">
        <v>27</v>
      </c>
      <c r="U4292" t="s">
        <v>18</v>
      </c>
      <c r="V4292" t="s">
        <v>18</v>
      </c>
      <c r="W4292" s="45" t="str">
        <f>IF(Table1[[#This Row],[Sex at Birth]]="F","Female","Male")</f>
        <v>Female</v>
      </c>
      <c r="X4292" s="43">
        <v>45657</v>
      </c>
      <c r="Y4292" s="44">
        <f>Table1[[#This Row],[Report cutoff date]]-Table1[[#This Row],[DOB]]</f>
        <v>18828</v>
      </c>
      <c r="Z4292" s="68">
        <f>ROUNDDOWN(Table1[[#This Row],[Days old - as of report cutoff date]]/365,0)</f>
        <v>51</v>
      </c>
      <c r="AA4292" s="45" t="str">
        <f>IF(Table1[[#This Row],[Years old]]&gt;=55,"55+","54 and under")</f>
        <v>54 and under</v>
      </c>
      <c r="AB4292" s="45" t="str">
        <f>VLOOKUP(Table1[[#This Row],[Years old]],Lookups!$A$1:$C$101,2,FALSE)</f>
        <v>50 - 59</v>
      </c>
      <c r="AC4292" s="45" t="str">
        <f>VLOOKUP(Table1[[#This Row],[Years old]],Lookups!$A$1:$C$101,3,FALSE)</f>
        <v>50 - 54</v>
      </c>
      <c r="AD4292" s="45" t="str">
        <f>VLOOKUP(Table1[[#This Row],[Race]],Lookups!$E$2:$F$11,2,FALSE)</f>
        <v>White</v>
      </c>
      <c r="AE4292" s="45" t="str">
        <f>VLOOKUP(Table1[[#This Row],[Ethnicity]],Lookups!$H$2:$I$6,2,FALSE)</f>
        <v>Not Hispanic/Latino</v>
      </c>
      <c r="AF4292" s="45" t="str">
        <f>VLOOKUP(Table1[[#This Row],[Language]],Lookups!$K$2:$L$9,2,FALSE)</f>
        <v>English</v>
      </c>
      <c r="AG4292" s="46">
        <v>42005</v>
      </c>
      <c r="AH4292" s="46">
        <v>45657</v>
      </c>
      <c r="AI4292" s="46" t="str">
        <f>IF(Table1[[#This Row],[Colonoscopy Date]]="","",DATEVALUE(Table1[[#This Row],[Colonoscopy Date]]))</f>
        <v/>
      </c>
      <c r="AJ42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93" spans="1:36" x14ac:dyDescent="0.25">
      <c r="A4293">
        <v>13582</v>
      </c>
      <c r="B4293" t="s">
        <v>2525</v>
      </c>
      <c r="C4293" t="s">
        <v>20</v>
      </c>
      <c r="D4293" t="s">
        <v>21</v>
      </c>
      <c r="E4293" t="s">
        <v>22</v>
      </c>
      <c r="F4293" t="s">
        <v>23</v>
      </c>
      <c r="G4293" t="s">
        <v>6852</v>
      </c>
      <c r="H4293" t="s">
        <v>35</v>
      </c>
      <c r="I4293" s="36">
        <v>26830</v>
      </c>
      <c r="J4293" t="s">
        <v>2900</v>
      </c>
      <c r="K4293" t="s">
        <v>2934</v>
      </c>
      <c r="L4293" t="s">
        <v>25</v>
      </c>
      <c r="M4293" s="2">
        <v>45558</v>
      </c>
      <c r="N4293" t="s">
        <v>25</v>
      </c>
      <c r="O4293" t="s">
        <v>25</v>
      </c>
      <c r="P4293" t="s">
        <v>18</v>
      </c>
      <c r="Q4293" t="s">
        <v>18</v>
      </c>
      <c r="R4293" t="s">
        <v>18</v>
      </c>
      <c r="S4293" t="s">
        <v>18</v>
      </c>
      <c r="T4293" t="s">
        <v>18</v>
      </c>
      <c r="U4293" t="s">
        <v>18</v>
      </c>
      <c r="V4293" t="s">
        <v>18</v>
      </c>
      <c r="W4293" s="45" t="str">
        <f>IF(Table1[[#This Row],[Sex at Birth]]="F","Female","Male")</f>
        <v>Male</v>
      </c>
      <c r="X4293" s="43">
        <v>45657</v>
      </c>
      <c r="Y4293" s="44">
        <f>Table1[[#This Row],[Report cutoff date]]-Table1[[#This Row],[DOB]]</f>
        <v>18827</v>
      </c>
      <c r="Z4293" s="68">
        <f>ROUNDDOWN(Table1[[#This Row],[Days old - as of report cutoff date]]/365,0)</f>
        <v>51</v>
      </c>
      <c r="AA4293" s="45" t="str">
        <f>IF(Table1[[#This Row],[Years old]]&gt;=55,"55+","54 and under")</f>
        <v>54 and under</v>
      </c>
      <c r="AB4293" s="45" t="str">
        <f>VLOOKUP(Table1[[#This Row],[Years old]],Lookups!$A$1:$C$101,2,FALSE)</f>
        <v>50 - 59</v>
      </c>
      <c r="AC4293" s="45" t="str">
        <f>VLOOKUP(Table1[[#This Row],[Years old]],Lookups!$A$1:$C$101,3,FALSE)</f>
        <v>50 - 54</v>
      </c>
      <c r="AD4293" s="45" t="str">
        <f>VLOOKUP(Table1[[#This Row],[Race]],Lookups!$E$2:$F$11,2,FALSE)</f>
        <v>White</v>
      </c>
      <c r="AE4293" s="45" t="str">
        <f>VLOOKUP(Table1[[#This Row],[Ethnicity]],Lookups!$H$2:$I$6,2,FALSE)</f>
        <v>Not Hispanic/Latino</v>
      </c>
      <c r="AF4293" s="45" t="str">
        <f>VLOOKUP(Table1[[#This Row],[Language]],Lookups!$K$2:$L$9,2,FALSE)</f>
        <v>English</v>
      </c>
      <c r="AG4293" s="46">
        <v>42005</v>
      </c>
      <c r="AH4293" s="46">
        <v>45657</v>
      </c>
      <c r="AI4293" s="46" t="str">
        <f>IF(Table1[[#This Row],[Colonoscopy Date]]="","",DATEVALUE(Table1[[#This Row],[Colonoscopy Date]]))</f>
        <v/>
      </c>
      <c r="AJ42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94" spans="1:36" x14ac:dyDescent="0.25">
      <c r="A4294">
        <v>12604</v>
      </c>
      <c r="B4294" t="s">
        <v>2721</v>
      </c>
      <c r="C4294" t="s">
        <v>20</v>
      </c>
      <c r="D4294" t="s">
        <v>21</v>
      </c>
      <c r="E4294" t="s">
        <v>22</v>
      </c>
      <c r="F4294" t="s">
        <v>30</v>
      </c>
      <c r="G4294" t="s">
        <v>4937</v>
      </c>
      <c r="H4294" t="s">
        <v>24</v>
      </c>
      <c r="I4294" s="36">
        <v>26831</v>
      </c>
      <c r="J4294" t="s">
        <v>2901</v>
      </c>
      <c r="K4294" t="s">
        <v>2930</v>
      </c>
      <c r="L4294" t="s">
        <v>25</v>
      </c>
      <c r="M4294" s="2">
        <v>45645</v>
      </c>
      <c r="N4294" t="s">
        <v>25</v>
      </c>
      <c r="O4294" t="s">
        <v>25</v>
      </c>
      <c r="P4294" t="s">
        <v>18</v>
      </c>
      <c r="Q4294" t="s">
        <v>18</v>
      </c>
      <c r="R4294" t="s">
        <v>18</v>
      </c>
      <c r="S4294" t="s">
        <v>18</v>
      </c>
      <c r="T4294" t="s">
        <v>18</v>
      </c>
      <c r="U4294" t="s">
        <v>18</v>
      </c>
      <c r="V4294" t="s">
        <v>18</v>
      </c>
      <c r="W4294" s="45" t="str">
        <f>IF(Table1[[#This Row],[Sex at Birth]]="F","Female","Male")</f>
        <v>Female</v>
      </c>
      <c r="X4294" s="43">
        <v>45657</v>
      </c>
      <c r="Y4294" s="44">
        <f>Table1[[#This Row],[Report cutoff date]]-Table1[[#This Row],[DOB]]</f>
        <v>18826</v>
      </c>
      <c r="Z4294" s="68">
        <f>ROUNDDOWN(Table1[[#This Row],[Days old - as of report cutoff date]]/365,0)</f>
        <v>51</v>
      </c>
      <c r="AA4294" s="45" t="str">
        <f>IF(Table1[[#This Row],[Years old]]&gt;=55,"55+","54 and under")</f>
        <v>54 and under</v>
      </c>
      <c r="AB4294" s="45" t="str">
        <f>VLOOKUP(Table1[[#This Row],[Years old]],Lookups!$A$1:$C$101,2,FALSE)</f>
        <v>50 - 59</v>
      </c>
      <c r="AC4294" s="45" t="str">
        <f>VLOOKUP(Table1[[#This Row],[Years old]],Lookups!$A$1:$C$101,3,FALSE)</f>
        <v>50 - 54</v>
      </c>
      <c r="AD4294" s="45" t="str">
        <f>VLOOKUP(Table1[[#This Row],[Race]],Lookups!$E$2:$F$11,2,FALSE)</f>
        <v>White</v>
      </c>
      <c r="AE4294" s="45" t="str">
        <f>VLOOKUP(Table1[[#This Row],[Ethnicity]],Lookups!$H$2:$I$6,2,FALSE)</f>
        <v>Not Hispanic/Latino</v>
      </c>
      <c r="AF4294" s="45" t="str">
        <f>VLOOKUP(Table1[[#This Row],[Language]],Lookups!$K$2:$L$9,2,FALSE)</f>
        <v>English</v>
      </c>
      <c r="AG4294" s="46">
        <v>42005</v>
      </c>
      <c r="AH4294" s="46">
        <v>45657</v>
      </c>
      <c r="AI4294" s="46" t="str">
        <f>IF(Table1[[#This Row],[Colonoscopy Date]]="","",DATEVALUE(Table1[[#This Row],[Colonoscopy Date]]))</f>
        <v/>
      </c>
      <c r="AJ42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95" spans="1:36" x14ac:dyDescent="0.25">
      <c r="A4295">
        <v>15382</v>
      </c>
      <c r="B4295" t="s">
        <v>1765</v>
      </c>
      <c r="C4295" t="s">
        <v>20</v>
      </c>
      <c r="D4295" t="s">
        <v>21</v>
      </c>
      <c r="E4295" t="s">
        <v>22</v>
      </c>
      <c r="F4295" t="s">
        <v>85</v>
      </c>
      <c r="G4295" t="s">
        <v>5582</v>
      </c>
      <c r="H4295" t="s">
        <v>24</v>
      </c>
      <c r="I4295" s="36">
        <v>26834</v>
      </c>
      <c r="J4295" t="s">
        <v>134</v>
      </c>
      <c r="K4295" t="s">
        <v>2930</v>
      </c>
      <c r="L4295" t="s">
        <v>25</v>
      </c>
      <c r="M4295" s="2">
        <v>45581</v>
      </c>
      <c r="N4295" t="s">
        <v>25</v>
      </c>
      <c r="O4295" t="s">
        <v>25</v>
      </c>
      <c r="P4295" t="s">
        <v>18</v>
      </c>
      <c r="Q4295" t="s">
        <v>18</v>
      </c>
      <c r="R4295" t="s">
        <v>18</v>
      </c>
      <c r="S4295" t="s">
        <v>18</v>
      </c>
      <c r="T4295" t="s">
        <v>18</v>
      </c>
      <c r="U4295" t="s">
        <v>18</v>
      </c>
      <c r="V4295" t="s">
        <v>18</v>
      </c>
      <c r="W4295" s="45" t="str">
        <f>IF(Table1[[#This Row],[Sex at Birth]]="F","Female","Male")</f>
        <v>Female</v>
      </c>
      <c r="X4295" s="43">
        <v>45657</v>
      </c>
      <c r="Y4295" s="44">
        <f>Table1[[#This Row],[Report cutoff date]]-Table1[[#This Row],[DOB]]</f>
        <v>18823</v>
      </c>
      <c r="Z4295" s="68">
        <f>ROUNDDOWN(Table1[[#This Row],[Days old - as of report cutoff date]]/365,0)</f>
        <v>51</v>
      </c>
      <c r="AA4295" s="45" t="str">
        <f>IF(Table1[[#This Row],[Years old]]&gt;=55,"55+","54 and under")</f>
        <v>54 and under</v>
      </c>
      <c r="AB4295" s="45" t="str">
        <f>VLOOKUP(Table1[[#This Row],[Years old]],Lookups!$A$1:$C$101,2,FALSE)</f>
        <v>50 - 59</v>
      </c>
      <c r="AC4295" s="45" t="str">
        <f>VLOOKUP(Table1[[#This Row],[Years old]],Lookups!$A$1:$C$101,3,FALSE)</f>
        <v>50 - 54</v>
      </c>
      <c r="AD4295" s="45" t="str">
        <f>VLOOKUP(Table1[[#This Row],[Race]],Lookups!$E$2:$F$11,2,FALSE)</f>
        <v>White</v>
      </c>
      <c r="AE4295" s="45" t="str">
        <f>VLOOKUP(Table1[[#This Row],[Ethnicity]],Lookups!$H$2:$I$6,2,FALSE)</f>
        <v>Not Hispanic/Latino</v>
      </c>
      <c r="AF4295" s="45" t="str">
        <f>VLOOKUP(Table1[[#This Row],[Language]],Lookups!$K$2:$L$9,2,FALSE)</f>
        <v>English</v>
      </c>
      <c r="AG4295" s="46">
        <v>42005</v>
      </c>
      <c r="AH4295" s="46">
        <v>45657</v>
      </c>
      <c r="AI4295" s="46" t="str">
        <f>IF(Table1[[#This Row],[Colonoscopy Date]]="","",DATEVALUE(Table1[[#This Row],[Colonoscopy Date]]))</f>
        <v/>
      </c>
      <c r="AJ42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96" spans="1:36" x14ac:dyDescent="0.25">
      <c r="A4296">
        <v>13200</v>
      </c>
      <c r="B4296" t="s">
        <v>2624</v>
      </c>
      <c r="C4296" t="s">
        <v>20</v>
      </c>
      <c r="D4296" t="s">
        <v>21</v>
      </c>
      <c r="E4296" t="s">
        <v>22</v>
      </c>
      <c r="F4296" t="s">
        <v>29</v>
      </c>
      <c r="G4296" t="s">
        <v>4783</v>
      </c>
      <c r="H4296" t="s">
        <v>35</v>
      </c>
      <c r="I4296" s="36">
        <v>26835</v>
      </c>
      <c r="J4296" t="s">
        <v>2891</v>
      </c>
      <c r="K4296" t="s">
        <v>2930</v>
      </c>
      <c r="L4296" t="s">
        <v>25</v>
      </c>
      <c r="M4296" s="2">
        <v>45653</v>
      </c>
      <c r="N4296" t="s">
        <v>25</v>
      </c>
      <c r="O4296" t="s">
        <v>25</v>
      </c>
      <c r="P4296" t="s">
        <v>18</v>
      </c>
      <c r="Q4296" t="s">
        <v>18</v>
      </c>
      <c r="R4296" t="s">
        <v>18</v>
      </c>
      <c r="S4296" t="s">
        <v>18</v>
      </c>
      <c r="T4296" t="s">
        <v>18</v>
      </c>
      <c r="U4296" t="s">
        <v>18</v>
      </c>
      <c r="V4296" t="s">
        <v>18</v>
      </c>
      <c r="W4296" s="45" t="str">
        <f>IF(Table1[[#This Row],[Sex at Birth]]="F","Female","Male")</f>
        <v>Male</v>
      </c>
      <c r="X4296" s="43">
        <v>45657</v>
      </c>
      <c r="Y4296" s="44">
        <f>Table1[[#This Row],[Report cutoff date]]-Table1[[#This Row],[DOB]]</f>
        <v>18822</v>
      </c>
      <c r="Z4296" s="68">
        <f>ROUNDDOWN(Table1[[#This Row],[Days old - as of report cutoff date]]/365,0)</f>
        <v>51</v>
      </c>
      <c r="AA4296" s="45" t="str">
        <f>IF(Table1[[#This Row],[Years old]]&gt;=55,"55+","54 and under")</f>
        <v>54 and under</v>
      </c>
      <c r="AB4296" s="45" t="str">
        <f>VLOOKUP(Table1[[#This Row],[Years old]],Lookups!$A$1:$C$101,2,FALSE)</f>
        <v>50 - 59</v>
      </c>
      <c r="AC4296" s="45" t="str">
        <f>VLOOKUP(Table1[[#This Row],[Years old]],Lookups!$A$1:$C$101,3,FALSE)</f>
        <v>50 - 54</v>
      </c>
      <c r="AD4296" s="45" t="str">
        <f>VLOOKUP(Table1[[#This Row],[Race]],Lookups!$E$2:$F$11,2,FALSE)</f>
        <v>White</v>
      </c>
      <c r="AE4296" s="45" t="str">
        <f>VLOOKUP(Table1[[#This Row],[Ethnicity]],Lookups!$H$2:$I$6,2,FALSE)</f>
        <v>Not Hispanic/Latino</v>
      </c>
      <c r="AF4296" s="45" t="str">
        <f>VLOOKUP(Table1[[#This Row],[Language]],Lookups!$K$2:$L$9,2,FALSE)</f>
        <v>English</v>
      </c>
      <c r="AG4296" s="46">
        <v>42005</v>
      </c>
      <c r="AH4296" s="46">
        <v>45657</v>
      </c>
      <c r="AI4296" s="46" t="str">
        <f>IF(Table1[[#This Row],[Colonoscopy Date]]="","",DATEVALUE(Table1[[#This Row],[Colonoscopy Date]]))</f>
        <v/>
      </c>
      <c r="AJ42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97" spans="1:36" x14ac:dyDescent="0.25">
      <c r="A4297">
        <v>11421</v>
      </c>
      <c r="B4297" t="s">
        <v>1956</v>
      </c>
      <c r="C4297" t="s">
        <v>20</v>
      </c>
      <c r="D4297" t="s">
        <v>21</v>
      </c>
      <c r="E4297" t="s">
        <v>22</v>
      </c>
      <c r="F4297" t="s">
        <v>132</v>
      </c>
      <c r="G4297" t="s">
        <v>8253</v>
      </c>
      <c r="H4297" t="s">
        <v>24</v>
      </c>
      <c r="I4297" s="36">
        <v>26838</v>
      </c>
      <c r="J4297" t="s">
        <v>2906</v>
      </c>
      <c r="K4297" t="s">
        <v>2931</v>
      </c>
      <c r="L4297" t="s">
        <v>25</v>
      </c>
      <c r="M4297" s="2">
        <v>45517</v>
      </c>
      <c r="N4297" t="s">
        <v>53</v>
      </c>
      <c r="O4297" t="s">
        <v>25</v>
      </c>
      <c r="P4297" t="s">
        <v>18</v>
      </c>
      <c r="Q4297" t="s">
        <v>18</v>
      </c>
      <c r="R4297" t="s">
        <v>18</v>
      </c>
      <c r="S4297" t="s">
        <v>637</v>
      </c>
      <c r="T4297" t="s">
        <v>18</v>
      </c>
      <c r="U4297" t="s">
        <v>18</v>
      </c>
      <c r="V4297" t="s">
        <v>18</v>
      </c>
      <c r="W4297" s="45" t="str">
        <f>IF(Table1[[#This Row],[Sex at Birth]]="F","Female","Male")</f>
        <v>Female</v>
      </c>
      <c r="X4297" s="43">
        <v>45657</v>
      </c>
      <c r="Y4297" s="44">
        <f>Table1[[#This Row],[Report cutoff date]]-Table1[[#This Row],[DOB]]</f>
        <v>18819</v>
      </c>
      <c r="Z4297" s="68">
        <f>ROUNDDOWN(Table1[[#This Row],[Days old - as of report cutoff date]]/365,0)</f>
        <v>51</v>
      </c>
      <c r="AA4297" s="45" t="str">
        <f>IF(Table1[[#This Row],[Years old]]&gt;=55,"55+","54 and under")</f>
        <v>54 and under</v>
      </c>
      <c r="AB4297" s="45" t="str">
        <f>VLOOKUP(Table1[[#This Row],[Years old]],Lookups!$A$1:$C$101,2,FALSE)</f>
        <v>50 - 59</v>
      </c>
      <c r="AC4297" s="45" t="str">
        <f>VLOOKUP(Table1[[#This Row],[Years old]],Lookups!$A$1:$C$101,3,FALSE)</f>
        <v>50 - 54</v>
      </c>
      <c r="AD4297" s="45" t="str">
        <f>VLOOKUP(Table1[[#This Row],[Race]],Lookups!$E$2:$F$11,2,FALSE)</f>
        <v>White</v>
      </c>
      <c r="AE4297" s="45" t="str">
        <f>VLOOKUP(Table1[[#This Row],[Ethnicity]],Lookups!$H$2:$I$6,2,FALSE)</f>
        <v>Not Hispanic/Latino</v>
      </c>
      <c r="AF4297" s="45" t="str">
        <f>VLOOKUP(Table1[[#This Row],[Language]],Lookups!$K$2:$L$9,2,FALSE)</f>
        <v>English</v>
      </c>
      <c r="AG4297" s="46">
        <v>42005</v>
      </c>
      <c r="AH4297" s="46">
        <v>45657</v>
      </c>
      <c r="AI4297" s="46" t="str">
        <f>IF(Table1[[#This Row],[Colonoscopy Date]]="","",DATEVALUE(Table1[[#This Row],[Colonoscopy Date]]))</f>
        <v/>
      </c>
      <c r="AJ42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98" spans="1:36" x14ac:dyDescent="0.25">
      <c r="A4298">
        <v>14264</v>
      </c>
      <c r="B4298" t="s">
        <v>1776</v>
      </c>
      <c r="C4298" t="s">
        <v>20</v>
      </c>
      <c r="D4298" t="s">
        <v>21</v>
      </c>
      <c r="E4298" t="s">
        <v>22</v>
      </c>
      <c r="F4298" t="s">
        <v>30</v>
      </c>
      <c r="G4298" t="s">
        <v>6309</v>
      </c>
      <c r="H4298" t="s">
        <v>24</v>
      </c>
      <c r="I4298" s="36">
        <v>26841</v>
      </c>
      <c r="J4298" t="s">
        <v>2923</v>
      </c>
      <c r="K4298" t="s">
        <v>2930</v>
      </c>
      <c r="L4298" t="s">
        <v>25</v>
      </c>
      <c r="M4298" s="2">
        <v>45390</v>
      </c>
      <c r="N4298" t="s">
        <v>25</v>
      </c>
      <c r="O4298" t="s">
        <v>25</v>
      </c>
      <c r="P4298" t="s">
        <v>18</v>
      </c>
      <c r="Q4298" t="s">
        <v>18</v>
      </c>
      <c r="R4298" t="s">
        <v>18</v>
      </c>
      <c r="S4298" t="s">
        <v>18</v>
      </c>
      <c r="T4298" t="s">
        <v>18</v>
      </c>
      <c r="U4298" t="s">
        <v>18</v>
      </c>
      <c r="V4298" t="s">
        <v>18</v>
      </c>
      <c r="W4298" s="45" t="str">
        <f>IF(Table1[[#This Row],[Sex at Birth]]="F","Female","Male")</f>
        <v>Female</v>
      </c>
      <c r="X4298" s="43">
        <v>45657</v>
      </c>
      <c r="Y4298" s="44">
        <f>Table1[[#This Row],[Report cutoff date]]-Table1[[#This Row],[DOB]]</f>
        <v>18816</v>
      </c>
      <c r="Z4298" s="68">
        <f>ROUNDDOWN(Table1[[#This Row],[Days old - as of report cutoff date]]/365,0)</f>
        <v>51</v>
      </c>
      <c r="AA4298" s="45" t="str">
        <f>IF(Table1[[#This Row],[Years old]]&gt;=55,"55+","54 and under")</f>
        <v>54 and under</v>
      </c>
      <c r="AB4298" s="45" t="str">
        <f>VLOOKUP(Table1[[#This Row],[Years old]],Lookups!$A$1:$C$101,2,FALSE)</f>
        <v>50 - 59</v>
      </c>
      <c r="AC4298" s="45" t="str">
        <f>VLOOKUP(Table1[[#This Row],[Years old]],Lookups!$A$1:$C$101,3,FALSE)</f>
        <v>50 - 54</v>
      </c>
      <c r="AD4298" s="45" t="str">
        <f>VLOOKUP(Table1[[#This Row],[Race]],Lookups!$E$2:$F$11,2,FALSE)</f>
        <v>White</v>
      </c>
      <c r="AE4298" s="45" t="str">
        <f>VLOOKUP(Table1[[#This Row],[Ethnicity]],Lookups!$H$2:$I$6,2,FALSE)</f>
        <v>Not Hispanic/Latino</v>
      </c>
      <c r="AF4298" s="45" t="str">
        <f>VLOOKUP(Table1[[#This Row],[Language]],Lookups!$K$2:$L$9,2,FALSE)</f>
        <v>English</v>
      </c>
      <c r="AG4298" s="46">
        <v>42005</v>
      </c>
      <c r="AH4298" s="46">
        <v>45657</v>
      </c>
      <c r="AI4298" s="46" t="str">
        <f>IF(Table1[[#This Row],[Colonoscopy Date]]="","",DATEVALUE(Table1[[#This Row],[Colonoscopy Date]]))</f>
        <v/>
      </c>
      <c r="AJ42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299" spans="1:36" x14ac:dyDescent="0.25">
      <c r="A4299">
        <v>10874</v>
      </c>
      <c r="B4299" t="s">
        <v>1598</v>
      </c>
      <c r="C4299" t="s">
        <v>68</v>
      </c>
      <c r="D4299" t="s">
        <v>34</v>
      </c>
      <c r="E4299" t="s">
        <v>22</v>
      </c>
      <c r="F4299" t="s">
        <v>36</v>
      </c>
      <c r="G4299" t="s">
        <v>3820</v>
      </c>
      <c r="H4299" t="s">
        <v>24</v>
      </c>
      <c r="I4299" s="36">
        <v>26844</v>
      </c>
      <c r="J4299" t="s">
        <v>2912</v>
      </c>
      <c r="K4299" t="s">
        <v>2936</v>
      </c>
      <c r="L4299" t="s">
        <v>25</v>
      </c>
      <c r="M4299" s="2">
        <v>45566</v>
      </c>
      <c r="N4299" t="s">
        <v>53</v>
      </c>
      <c r="O4299" t="s">
        <v>25</v>
      </c>
      <c r="P4299" t="s">
        <v>1301</v>
      </c>
      <c r="Q4299" t="s">
        <v>18</v>
      </c>
      <c r="R4299" t="s">
        <v>18</v>
      </c>
      <c r="S4299" t="s">
        <v>18</v>
      </c>
      <c r="T4299" t="s">
        <v>18</v>
      </c>
      <c r="U4299" t="s">
        <v>18</v>
      </c>
      <c r="V4299" t="s">
        <v>18</v>
      </c>
      <c r="W4299" s="45" t="str">
        <f>IF(Table1[[#This Row],[Sex at Birth]]="F","Female","Male")</f>
        <v>Female</v>
      </c>
      <c r="X4299" s="43">
        <v>45657</v>
      </c>
      <c r="Y4299" s="44">
        <f>Table1[[#This Row],[Report cutoff date]]-Table1[[#This Row],[DOB]]</f>
        <v>18813</v>
      </c>
      <c r="Z4299" s="68">
        <f>ROUNDDOWN(Table1[[#This Row],[Days old - as of report cutoff date]]/365,0)</f>
        <v>51</v>
      </c>
      <c r="AA4299" s="45" t="str">
        <f>IF(Table1[[#This Row],[Years old]]&gt;=55,"55+","54 and under")</f>
        <v>54 and under</v>
      </c>
      <c r="AB4299" s="45" t="str">
        <f>VLOOKUP(Table1[[#This Row],[Years old]],Lookups!$A$1:$C$101,2,FALSE)</f>
        <v>50 - 59</v>
      </c>
      <c r="AC4299" s="45" t="str">
        <f>VLOOKUP(Table1[[#This Row],[Years old]],Lookups!$A$1:$C$101,3,FALSE)</f>
        <v>50 - 54</v>
      </c>
      <c r="AD4299" s="45" t="str">
        <f>VLOOKUP(Table1[[#This Row],[Race]],Lookups!$E$2:$F$11,2,FALSE)</f>
        <v>Other/ Unknown</v>
      </c>
      <c r="AE4299" s="45" t="str">
        <f>VLOOKUP(Table1[[#This Row],[Ethnicity]],Lookups!$H$2:$I$6,2,FALSE)</f>
        <v>Other/ Unknown</v>
      </c>
      <c r="AF4299" s="45" t="str">
        <f>VLOOKUP(Table1[[#This Row],[Language]],Lookups!$K$2:$L$9,2,FALSE)</f>
        <v>English</v>
      </c>
      <c r="AG4299" s="46">
        <v>42005</v>
      </c>
      <c r="AH4299" s="46">
        <v>45657</v>
      </c>
      <c r="AI4299" s="46">
        <f>IF(Table1[[#This Row],[Colonoscopy Date]]="","",DATEVALUE(Table1[[#This Row],[Colonoscopy Date]]))</f>
        <v>43600</v>
      </c>
      <c r="AJ42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00" spans="1:36" x14ac:dyDescent="0.25">
      <c r="A4300">
        <v>13213</v>
      </c>
      <c r="B4300" t="s">
        <v>2158</v>
      </c>
      <c r="C4300" t="s">
        <v>20</v>
      </c>
      <c r="D4300" t="s">
        <v>21</v>
      </c>
      <c r="E4300" t="s">
        <v>22</v>
      </c>
      <c r="F4300" t="s">
        <v>30</v>
      </c>
      <c r="G4300" t="s">
        <v>6964</v>
      </c>
      <c r="H4300" t="s">
        <v>35</v>
      </c>
      <c r="I4300" s="36">
        <v>26850</v>
      </c>
      <c r="J4300" t="s">
        <v>2906</v>
      </c>
      <c r="K4300" t="s">
        <v>2931</v>
      </c>
      <c r="L4300" t="s">
        <v>25</v>
      </c>
      <c r="M4300" s="2">
        <v>45342</v>
      </c>
      <c r="N4300" t="s">
        <v>53</v>
      </c>
      <c r="O4300" t="s">
        <v>25</v>
      </c>
      <c r="P4300" t="s">
        <v>627</v>
      </c>
      <c r="Q4300" t="s">
        <v>18</v>
      </c>
      <c r="R4300" t="s">
        <v>18</v>
      </c>
      <c r="S4300" t="s">
        <v>18</v>
      </c>
      <c r="T4300" t="s">
        <v>18</v>
      </c>
      <c r="U4300" t="s">
        <v>18</v>
      </c>
      <c r="V4300" t="s">
        <v>18</v>
      </c>
      <c r="W4300" s="45" t="str">
        <f>IF(Table1[[#This Row],[Sex at Birth]]="F","Female","Male")</f>
        <v>Male</v>
      </c>
      <c r="X4300" s="43">
        <v>45657</v>
      </c>
      <c r="Y4300" s="44">
        <f>Table1[[#This Row],[Report cutoff date]]-Table1[[#This Row],[DOB]]</f>
        <v>18807</v>
      </c>
      <c r="Z4300" s="68">
        <f>ROUNDDOWN(Table1[[#This Row],[Days old - as of report cutoff date]]/365,0)</f>
        <v>51</v>
      </c>
      <c r="AA4300" s="45" t="str">
        <f>IF(Table1[[#This Row],[Years old]]&gt;=55,"55+","54 and under")</f>
        <v>54 and under</v>
      </c>
      <c r="AB4300" s="45" t="str">
        <f>VLOOKUP(Table1[[#This Row],[Years old]],Lookups!$A$1:$C$101,2,FALSE)</f>
        <v>50 - 59</v>
      </c>
      <c r="AC4300" s="45" t="str">
        <f>VLOOKUP(Table1[[#This Row],[Years old]],Lookups!$A$1:$C$101,3,FALSE)</f>
        <v>50 - 54</v>
      </c>
      <c r="AD4300" s="45" t="str">
        <f>VLOOKUP(Table1[[#This Row],[Race]],Lookups!$E$2:$F$11,2,FALSE)</f>
        <v>White</v>
      </c>
      <c r="AE4300" s="45" t="str">
        <f>VLOOKUP(Table1[[#This Row],[Ethnicity]],Lookups!$H$2:$I$6,2,FALSE)</f>
        <v>Not Hispanic/Latino</v>
      </c>
      <c r="AF4300" s="45" t="str">
        <f>VLOOKUP(Table1[[#This Row],[Language]],Lookups!$K$2:$L$9,2,FALSE)</f>
        <v>English</v>
      </c>
      <c r="AG4300" s="46">
        <v>42005</v>
      </c>
      <c r="AH4300" s="46">
        <v>45657</v>
      </c>
      <c r="AI4300" s="46">
        <f>IF(Table1[[#This Row],[Colonoscopy Date]]="","",DATEVALUE(Table1[[#This Row],[Colonoscopy Date]]))</f>
        <v>45169</v>
      </c>
      <c r="AJ43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01" spans="1:36" x14ac:dyDescent="0.25">
      <c r="A4301">
        <v>10374</v>
      </c>
      <c r="B4301" t="s">
        <v>1605</v>
      </c>
      <c r="C4301" t="s">
        <v>20</v>
      </c>
      <c r="D4301" t="s">
        <v>21</v>
      </c>
      <c r="E4301" t="s">
        <v>22</v>
      </c>
      <c r="F4301" t="s">
        <v>44</v>
      </c>
      <c r="G4301" t="s">
        <v>7977</v>
      </c>
      <c r="H4301" t="s">
        <v>35</v>
      </c>
      <c r="I4301" s="36">
        <v>26852</v>
      </c>
      <c r="J4301" t="s">
        <v>2914</v>
      </c>
      <c r="K4301" t="s">
        <v>2936</v>
      </c>
      <c r="L4301" t="s">
        <v>25</v>
      </c>
      <c r="M4301" s="2">
        <v>45296</v>
      </c>
      <c r="N4301" t="s">
        <v>25</v>
      </c>
      <c r="O4301" t="s">
        <v>25</v>
      </c>
      <c r="P4301" t="s">
        <v>18</v>
      </c>
      <c r="Q4301" t="s">
        <v>18</v>
      </c>
      <c r="R4301" t="s">
        <v>18</v>
      </c>
      <c r="S4301" t="s">
        <v>18</v>
      </c>
      <c r="T4301" t="s">
        <v>18</v>
      </c>
      <c r="U4301" t="s">
        <v>18</v>
      </c>
      <c r="V4301" t="s">
        <v>18</v>
      </c>
      <c r="W4301" s="45" t="str">
        <f>IF(Table1[[#This Row],[Sex at Birth]]="F","Female","Male")</f>
        <v>Male</v>
      </c>
      <c r="X4301" s="43">
        <v>45657</v>
      </c>
      <c r="Y4301" s="44">
        <f>Table1[[#This Row],[Report cutoff date]]-Table1[[#This Row],[DOB]]</f>
        <v>18805</v>
      </c>
      <c r="Z4301" s="68">
        <f>ROUNDDOWN(Table1[[#This Row],[Days old - as of report cutoff date]]/365,0)</f>
        <v>51</v>
      </c>
      <c r="AA4301" s="45" t="str">
        <f>IF(Table1[[#This Row],[Years old]]&gt;=55,"55+","54 and under")</f>
        <v>54 and under</v>
      </c>
      <c r="AB4301" s="45" t="str">
        <f>VLOOKUP(Table1[[#This Row],[Years old]],Lookups!$A$1:$C$101,2,FALSE)</f>
        <v>50 - 59</v>
      </c>
      <c r="AC4301" s="45" t="str">
        <f>VLOOKUP(Table1[[#This Row],[Years old]],Lookups!$A$1:$C$101,3,FALSE)</f>
        <v>50 - 54</v>
      </c>
      <c r="AD4301" s="45" t="str">
        <f>VLOOKUP(Table1[[#This Row],[Race]],Lookups!$E$2:$F$11,2,FALSE)</f>
        <v>White</v>
      </c>
      <c r="AE4301" s="45" t="str">
        <f>VLOOKUP(Table1[[#This Row],[Ethnicity]],Lookups!$H$2:$I$6,2,FALSE)</f>
        <v>Not Hispanic/Latino</v>
      </c>
      <c r="AF4301" s="45" t="str">
        <f>VLOOKUP(Table1[[#This Row],[Language]],Lookups!$K$2:$L$9,2,FALSE)</f>
        <v>English</v>
      </c>
      <c r="AG4301" s="46">
        <v>42005</v>
      </c>
      <c r="AH4301" s="46">
        <v>45657</v>
      </c>
      <c r="AI4301" s="46" t="str">
        <f>IF(Table1[[#This Row],[Colonoscopy Date]]="","",DATEVALUE(Table1[[#This Row],[Colonoscopy Date]]))</f>
        <v/>
      </c>
      <c r="AJ43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02" spans="1:36" x14ac:dyDescent="0.25">
      <c r="A4302">
        <v>11647</v>
      </c>
      <c r="B4302" t="s">
        <v>1808</v>
      </c>
      <c r="C4302" t="s">
        <v>68</v>
      </c>
      <c r="D4302" t="s">
        <v>34</v>
      </c>
      <c r="E4302" t="s">
        <v>22</v>
      </c>
      <c r="F4302" t="s">
        <v>30</v>
      </c>
      <c r="G4302" t="s">
        <v>7631</v>
      </c>
      <c r="H4302" t="s">
        <v>24</v>
      </c>
      <c r="I4302" s="36">
        <v>26852</v>
      </c>
      <c r="J4302" t="s">
        <v>2883</v>
      </c>
      <c r="K4302" t="s">
        <v>2936</v>
      </c>
      <c r="L4302" t="s">
        <v>25</v>
      </c>
      <c r="M4302" s="2">
        <v>45638</v>
      </c>
      <c r="N4302" t="s">
        <v>25</v>
      </c>
      <c r="O4302" t="s">
        <v>25</v>
      </c>
      <c r="P4302" t="s">
        <v>18</v>
      </c>
      <c r="Q4302" t="s">
        <v>18</v>
      </c>
      <c r="R4302" t="s">
        <v>18</v>
      </c>
      <c r="S4302" t="s">
        <v>18</v>
      </c>
      <c r="T4302" t="s">
        <v>18</v>
      </c>
      <c r="U4302" t="s">
        <v>18</v>
      </c>
      <c r="V4302" t="s">
        <v>18</v>
      </c>
      <c r="W4302" s="45" t="str">
        <f>IF(Table1[[#This Row],[Sex at Birth]]="F","Female","Male")</f>
        <v>Female</v>
      </c>
      <c r="X4302" s="43">
        <v>45657</v>
      </c>
      <c r="Y4302" s="44">
        <f>Table1[[#This Row],[Report cutoff date]]-Table1[[#This Row],[DOB]]</f>
        <v>18805</v>
      </c>
      <c r="Z4302" s="68">
        <f>ROUNDDOWN(Table1[[#This Row],[Days old - as of report cutoff date]]/365,0)</f>
        <v>51</v>
      </c>
      <c r="AA4302" s="45" t="str">
        <f>IF(Table1[[#This Row],[Years old]]&gt;=55,"55+","54 and under")</f>
        <v>54 and under</v>
      </c>
      <c r="AB4302" s="45" t="str">
        <f>VLOOKUP(Table1[[#This Row],[Years old]],Lookups!$A$1:$C$101,2,FALSE)</f>
        <v>50 - 59</v>
      </c>
      <c r="AC4302" s="45" t="str">
        <f>VLOOKUP(Table1[[#This Row],[Years old]],Lookups!$A$1:$C$101,3,FALSE)</f>
        <v>50 - 54</v>
      </c>
      <c r="AD4302" s="45" t="str">
        <f>VLOOKUP(Table1[[#This Row],[Race]],Lookups!$E$2:$F$11,2,FALSE)</f>
        <v>Other/ Unknown</v>
      </c>
      <c r="AE4302" s="45" t="str">
        <f>VLOOKUP(Table1[[#This Row],[Ethnicity]],Lookups!$H$2:$I$6,2,FALSE)</f>
        <v>Other/ Unknown</v>
      </c>
      <c r="AF4302" s="45" t="str">
        <f>VLOOKUP(Table1[[#This Row],[Language]],Lookups!$K$2:$L$9,2,FALSE)</f>
        <v>English</v>
      </c>
      <c r="AG4302" s="46">
        <v>42005</v>
      </c>
      <c r="AH4302" s="46">
        <v>45657</v>
      </c>
      <c r="AI4302" s="46" t="str">
        <f>IF(Table1[[#This Row],[Colonoscopy Date]]="","",DATEVALUE(Table1[[#This Row],[Colonoscopy Date]]))</f>
        <v/>
      </c>
      <c r="AJ43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03" spans="1:36" x14ac:dyDescent="0.25">
      <c r="A4303">
        <v>12293</v>
      </c>
      <c r="B4303" t="s">
        <v>1637</v>
      </c>
      <c r="C4303" t="s">
        <v>20</v>
      </c>
      <c r="D4303" t="s">
        <v>21</v>
      </c>
      <c r="E4303" t="s">
        <v>22</v>
      </c>
      <c r="F4303" t="s">
        <v>30</v>
      </c>
      <c r="G4303" t="s">
        <v>5887</v>
      </c>
      <c r="H4303" t="s">
        <v>35</v>
      </c>
      <c r="I4303" s="36">
        <v>26853</v>
      </c>
      <c r="J4303" t="s">
        <v>2912</v>
      </c>
      <c r="K4303" t="s">
        <v>2930</v>
      </c>
      <c r="L4303" t="s">
        <v>25</v>
      </c>
      <c r="M4303" s="2">
        <v>45482</v>
      </c>
      <c r="N4303" t="s">
        <v>25</v>
      </c>
      <c r="O4303" t="s">
        <v>25</v>
      </c>
      <c r="P4303" t="s">
        <v>18</v>
      </c>
      <c r="Q4303" t="s">
        <v>18</v>
      </c>
      <c r="R4303" t="s">
        <v>18</v>
      </c>
      <c r="S4303" t="s">
        <v>18</v>
      </c>
      <c r="T4303" t="s">
        <v>18</v>
      </c>
      <c r="U4303" t="s">
        <v>18</v>
      </c>
      <c r="V4303" t="s">
        <v>18</v>
      </c>
      <c r="W4303" s="45" t="str">
        <f>IF(Table1[[#This Row],[Sex at Birth]]="F","Female","Male")</f>
        <v>Male</v>
      </c>
      <c r="X4303" s="43">
        <v>45657</v>
      </c>
      <c r="Y4303" s="44">
        <f>Table1[[#This Row],[Report cutoff date]]-Table1[[#This Row],[DOB]]</f>
        <v>18804</v>
      </c>
      <c r="Z4303" s="68">
        <f>ROUNDDOWN(Table1[[#This Row],[Days old - as of report cutoff date]]/365,0)</f>
        <v>51</v>
      </c>
      <c r="AA4303" s="45" t="str">
        <f>IF(Table1[[#This Row],[Years old]]&gt;=55,"55+","54 and under")</f>
        <v>54 and under</v>
      </c>
      <c r="AB4303" s="45" t="str">
        <f>VLOOKUP(Table1[[#This Row],[Years old]],Lookups!$A$1:$C$101,2,FALSE)</f>
        <v>50 - 59</v>
      </c>
      <c r="AC4303" s="45" t="str">
        <f>VLOOKUP(Table1[[#This Row],[Years old]],Lookups!$A$1:$C$101,3,FALSE)</f>
        <v>50 - 54</v>
      </c>
      <c r="AD4303" s="45" t="str">
        <f>VLOOKUP(Table1[[#This Row],[Race]],Lookups!$E$2:$F$11,2,FALSE)</f>
        <v>White</v>
      </c>
      <c r="AE4303" s="45" t="str">
        <f>VLOOKUP(Table1[[#This Row],[Ethnicity]],Lookups!$H$2:$I$6,2,FALSE)</f>
        <v>Not Hispanic/Latino</v>
      </c>
      <c r="AF4303" s="45" t="str">
        <f>VLOOKUP(Table1[[#This Row],[Language]],Lookups!$K$2:$L$9,2,FALSE)</f>
        <v>English</v>
      </c>
      <c r="AG4303" s="46">
        <v>42005</v>
      </c>
      <c r="AH4303" s="46">
        <v>45657</v>
      </c>
      <c r="AI4303" s="46" t="str">
        <f>IF(Table1[[#This Row],[Colonoscopy Date]]="","",DATEVALUE(Table1[[#This Row],[Colonoscopy Date]]))</f>
        <v/>
      </c>
      <c r="AJ43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04" spans="1:36" x14ac:dyDescent="0.25">
      <c r="A4304">
        <v>11690</v>
      </c>
      <c r="B4304" t="s">
        <v>1750</v>
      </c>
      <c r="C4304" t="s">
        <v>20</v>
      </c>
      <c r="D4304" t="s">
        <v>34</v>
      </c>
      <c r="E4304" t="s">
        <v>22</v>
      </c>
      <c r="F4304" t="s">
        <v>18</v>
      </c>
      <c r="G4304" t="s">
        <v>6890</v>
      </c>
      <c r="H4304" t="s">
        <v>35</v>
      </c>
      <c r="I4304" s="36">
        <v>26854</v>
      </c>
      <c r="J4304" t="s">
        <v>2906</v>
      </c>
      <c r="K4304" t="s">
        <v>2931</v>
      </c>
      <c r="L4304" t="s">
        <v>25</v>
      </c>
      <c r="M4304" s="2">
        <v>45419</v>
      </c>
      <c r="N4304" t="s">
        <v>25</v>
      </c>
      <c r="O4304" t="s">
        <v>25</v>
      </c>
      <c r="P4304" t="s">
        <v>18</v>
      </c>
      <c r="Q4304" t="s">
        <v>18</v>
      </c>
      <c r="R4304" t="s">
        <v>18</v>
      </c>
      <c r="S4304" t="s">
        <v>18</v>
      </c>
      <c r="T4304" t="s">
        <v>18</v>
      </c>
      <c r="U4304" t="s">
        <v>18</v>
      </c>
      <c r="V4304" t="s">
        <v>18</v>
      </c>
      <c r="W4304" s="45" t="str">
        <f>IF(Table1[[#This Row],[Sex at Birth]]="F","Female","Male")</f>
        <v>Male</v>
      </c>
      <c r="X4304" s="43">
        <v>45657</v>
      </c>
      <c r="Y4304" s="44">
        <f>Table1[[#This Row],[Report cutoff date]]-Table1[[#This Row],[DOB]]</f>
        <v>18803</v>
      </c>
      <c r="Z4304" s="68">
        <f>ROUNDDOWN(Table1[[#This Row],[Days old - as of report cutoff date]]/365,0)</f>
        <v>51</v>
      </c>
      <c r="AA4304" s="45" t="str">
        <f>IF(Table1[[#This Row],[Years old]]&gt;=55,"55+","54 and under")</f>
        <v>54 and under</v>
      </c>
      <c r="AB4304" s="45" t="str">
        <f>VLOOKUP(Table1[[#This Row],[Years old]],Lookups!$A$1:$C$101,2,FALSE)</f>
        <v>50 - 59</v>
      </c>
      <c r="AC4304" s="45" t="str">
        <f>VLOOKUP(Table1[[#This Row],[Years old]],Lookups!$A$1:$C$101,3,FALSE)</f>
        <v>50 - 54</v>
      </c>
      <c r="AD4304" s="45" t="str">
        <f>VLOOKUP(Table1[[#This Row],[Race]],Lookups!$E$2:$F$11,2,FALSE)</f>
        <v>White</v>
      </c>
      <c r="AE4304" s="45" t="str">
        <f>VLOOKUP(Table1[[#This Row],[Ethnicity]],Lookups!$H$2:$I$6,2,FALSE)</f>
        <v>Other/ Unknown</v>
      </c>
      <c r="AF4304" s="45" t="str">
        <f>VLOOKUP(Table1[[#This Row],[Language]],Lookups!$K$2:$L$9,2,FALSE)</f>
        <v>English</v>
      </c>
      <c r="AG4304" s="46">
        <v>42005</v>
      </c>
      <c r="AH4304" s="46">
        <v>45657</v>
      </c>
      <c r="AI4304" s="46" t="str">
        <f>IF(Table1[[#This Row],[Colonoscopy Date]]="","",DATEVALUE(Table1[[#This Row],[Colonoscopy Date]]))</f>
        <v/>
      </c>
      <c r="AJ43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05" spans="1:36" x14ac:dyDescent="0.25">
      <c r="A4305">
        <v>10585</v>
      </c>
      <c r="B4305" t="s">
        <v>2079</v>
      </c>
      <c r="C4305" t="s">
        <v>20</v>
      </c>
      <c r="D4305" t="s">
        <v>21</v>
      </c>
      <c r="E4305" t="s">
        <v>22</v>
      </c>
      <c r="F4305" t="s">
        <v>52</v>
      </c>
      <c r="G4305" t="s">
        <v>4008</v>
      </c>
      <c r="H4305" t="s">
        <v>35</v>
      </c>
      <c r="I4305" s="36">
        <v>26855</v>
      </c>
      <c r="J4305" t="s">
        <v>2912</v>
      </c>
      <c r="K4305" t="s">
        <v>2936</v>
      </c>
      <c r="L4305" t="s">
        <v>25</v>
      </c>
      <c r="M4305" s="2">
        <v>45636</v>
      </c>
      <c r="N4305" t="s">
        <v>53</v>
      </c>
      <c r="O4305" t="s">
        <v>25</v>
      </c>
      <c r="P4305" t="s">
        <v>1043</v>
      </c>
      <c r="Q4305" t="s">
        <v>18</v>
      </c>
      <c r="R4305" t="s">
        <v>18</v>
      </c>
      <c r="S4305" t="s">
        <v>18</v>
      </c>
      <c r="T4305" t="s">
        <v>18</v>
      </c>
      <c r="U4305" t="s">
        <v>18</v>
      </c>
      <c r="V4305" t="s">
        <v>18</v>
      </c>
      <c r="W4305" s="45" t="str">
        <f>IF(Table1[[#This Row],[Sex at Birth]]="F","Female","Male")</f>
        <v>Male</v>
      </c>
      <c r="X4305" s="43">
        <v>45657</v>
      </c>
      <c r="Y4305" s="44">
        <f>Table1[[#This Row],[Report cutoff date]]-Table1[[#This Row],[DOB]]</f>
        <v>18802</v>
      </c>
      <c r="Z4305" s="68">
        <f>ROUNDDOWN(Table1[[#This Row],[Days old - as of report cutoff date]]/365,0)</f>
        <v>51</v>
      </c>
      <c r="AA4305" s="45" t="str">
        <f>IF(Table1[[#This Row],[Years old]]&gt;=55,"55+","54 and under")</f>
        <v>54 and under</v>
      </c>
      <c r="AB4305" s="45" t="str">
        <f>VLOOKUP(Table1[[#This Row],[Years old]],Lookups!$A$1:$C$101,2,FALSE)</f>
        <v>50 - 59</v>
      </c>
      <c r="AC4305" s="45" t="str">
        <f>VLOOKUP(Table1[[#This Row],[Years old]],Lookups!$A$1:$C$101,3,FALSE)</f>
        <v>50 - 54</v>
      </c>
      <c r="AD4305" s="45" t="str">
        <f>VLOOKUP(Table1[[#This Row],[Race]],Lookups!$E$2:$F$11,2,FALSE)</f>
        <v>White</v>
      </c>
      <c r="AE4305" s="45" t="str">
        <f>VLOOKUP(Table1[[#This Row],[Ethnicity]],Lookups!$H$2:$I$6,2,FALSE)</f>
        <v>Not Hispanic/Latino</v>
      </c>
      <c r="AF4305" s="45" t="str">
        <f>VLOOKUP(Table1[[#This Row],[Language]],Lookups!$K$2:$L$9,2,FALSE)</f>
        <v>English</v>
      </c>
      <c r="AG4305" s="46">
        <v>42005</v>
      </c>
      <c r="AH4305" s="46">
        <v>45657</v>
      </c>
      <c r="AI4305" s="46">
        <f>IF(Table1[[#This Row],[Colonoscopy Date]]="","",DATEVALUE(Table1[[#This Row],[Colonoscopy Date]]))</f>
        <v>42915</v>
      </c>
      <c r="AJ430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06" spans="1:36" x14ac:dyDescent="0.25">
      <c r="A4306">
        <v>11461</v>
      </c>
      <c r="B4306" t="s">
        <v>1610</v>
      </c>
      <c r="C4306" t="s">
        <v>20</v>
      </c>
      <c r="D4306" t="s">
        <v>21</v>
      </c>
      <c r="E4306" t="s">
        <v>22</v>
      </c>
      <c r="F4306" t="s">
        <v>67</v>
      </c>
      <c r="G4306" t="s">
        <v>3942</v>
      </c>
      <c r="H4306" t="s">
        <v>24</v>
      </c>
      <c r="I4306" s="36">
        <v>26855</v>
      </c>
      <c r="J4306" t="s">
        <v>2923</v>
      </c>
      <c r="K4306" t="s">
        <v>2935</v>
      </c>
      <c r="L4306" t="s">
        <v>25</v>
      </c>
      <c r="M4306" s="2">
        <v>45629</v>
      </c>
      <c r="N4306" t="s">
        <v>53</v>
      </c>
      <c r="O4306" t="s">
        <v>25</v>
      </c>
      <c r="P4306" t="s">
        <v>1210</v>
      </c>
      <c r="Q4306" t="s">
        <v>18</v>
      </c>
      <c r="R4306" t="s">
        <v>18</v>
      </c>
      <c r="S4306" t="s">
        <v>18</v>
      </c>
      <c r="T4306" t="s">
        <v>18</v>
      </c>
      <c r="U4306" t="s">
        <v>18</v>
      </c>
      <c r="V4306" t="s">
        <v>18</v>
      </c>
      <c r="W4306" s="45" t="str">
        <f>IF(Table1[[#This Row],[Sex at Birth]]="F","Female","Male")</f>
        <v>Female</v>
      </c>
      <c r="X4306" s="43">
        <v>45657</v>
      </c>
      <c r="Y4306" s="44">
        <f>Table1[[#This Row],[Report cutoff date]]-Table1[[#This Row],[DOB]]</f>
        <v>18802</v>
      </c>
      <c r="Z4306" s="68">
        <f>ROUNDDOWN(Table1[[#This Row],[Days old - as of report cutoff date]]/365,0)</f>
        <v>51</v>
      </c>
      <c r="AA4306" s="45" t="str">
        <f>IF(Table1[[#This Row],[Years old]]&gt;=55,"55+","54 and under")</f>
        <v>54 and under</v>
      </c>
      <c r="AB4306" s="45" t="str">
        <f>VLOOKUP(Table1[[#This Row],[Years old]],Lookups!$A$1:$C$101,2,FALSE)</f>
        <v>50 - 59</v>
      </c>
      <c r="AC4306" s="45" t="str">
        <f>VLOOKUP(Table1[[#This Row],[Years old]],Lookups!$A$1:$C$101,3,FALSE)</f>
        <v>50 - 54</v>
      </c>
      <c r="AD4306" s="45" t="str">
        <f>VLOOKUP(Table1[[#This Row],[Race]],Lookups!$E$2:$F$11,2,FALSE)</f>
        <v>White</v>
      </c>
      <c r="AE4306" s="45" t="str">
        <f>VLOOKUP(Table1[[#This Row],[Ethnicity]],Lookups!$H$2:$I$6,2,FALSE)</f>
        <v>Not Hispanic/Latino</v>
      </c>
      <c r="AF4306" s="45" t="str">
        <f>VLOOKUP(Table1[[#This Row],[Language]],Lookups!$K$2:$L$9,2,FALSE)</f>
        <v>English</v>
      </c>
      <c r="AG4306" s="46">
        <v>42005</v>
      </c>
      <c r="AH4306" s="46">
        <v>45657</v>
      </c>
      <c r="AI4306" s="46">
        <f>IF(Table1[[#This Row],[Colonoscopy Date]]="","",DATEVALUE(Table1[[#This Row],[Colonoscopy Date]]))</f>
        <v>43642</v>
      </c>
      <c r="AJ43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07" spans="1:36" x14ac:dyDescent="0.25">
      <c r="A4307">
        <v>14336</v>
      </c>
      <c r="B4307" t="s">
        <v>2704</v>
      </c>
      <c r="C4307" t="s">
        <v>20</v>
      </c>
      <c r="D4307" t="s">
        <v>34</v>
      </c>
      <c r="E4307" t="s">
        <v>22</v>
      </c>
      <c r="F4307" t="s">
        <v>30</v>
      </c>
      <c r="G4307" t="s">
        <v>6401</v>
      </c>
      <c r="H4307" t="s">
        <v>35</v>
      </c>
      <c r="I4307" s="36">
        <v>26859</v>
      </c>
      <c r="J4307" t="s">
        <v>2923</v>
      </c>
      <c r="K4307" t="s">
        <v>2930</v>
      </c>
      <c r="L4307" t="s">
        <v>25</v>
      </c>
      <c r="M4307" s="2">
        <v>45595</v>
      </c>
      <c r="N4307" t="s">
        <v>53</v>
      </c>
      <c r="O4307" t="s">
        <v>25</v>
      </c>
      <c r="P4307" t="s">
        <v>965</v>
      </c>
      <c r="Q4307" t="s">
        <v>18</v>
      </c>
      <c r="R4307" t="s">
        <v>18</v>
      </c>
      <c r="S4307" t="s">
        <v>18</v>
      </c>
      <c r="T4307" t="s">
        <v>18</v>
      </c>
      <c r="U4307" t="s">
        <v>18</v>
      </c>
      <c r="V4307" t="s">
        <v>18</v>
      </c>
      <c r="W4307" s="45" t="str">
        <f>IF(Table1[[#This Row],[Sex at Birth]]="F","Female","Male")</f>
        <v>Male</v>
      </c>
      <c r="X4307" s="43">
        <v>45657</v>
      </c>
      <c r="Y4307" s="44">
        <f>Table1[[#This Row],[Report cutoff date]]-Table1[[#This Row],[DOB]]</f>
        <v>18798</v>
      </c>
      <c r="Z4307" s="68">
        <f>ROUNDDOWN(Table1[[#This Row],[Days old - as of report cutoff date]]/365,0)</f>
        <v>51</v>
      </c>
      <c r="AA4307" s="45" t="str">
        <f>IF(Table1[[#This Row],[Years old]]&gt;=55,"55+","54 and under")</f>
        <v>54 and under</v>
      </c>
      <c r="AB4307" s="45" t="str">
        <f>VLOOKUP(Table1[[#This Row],[Years old]],Lookups!$A$1:$C$101,2,FALSE)</f>
        <v>50 - 59</v>
      </c>
      <c r="AC4307" s="45" t="str">
        <f>VLOOKUP(Table1[[#This Row],[Years old]],Lookups!$A$1:$C$101,3,FALSE)</f>
        <v>50 - 54</v>
      </c>
      <c r="AD4307" s="45" t="str">
        <f>VLOOKUP(Table1[[#This Row],[Race]],Lookups!$E$2:$F$11,2,FALSE)</f>
        <v>White</v>
      </c>
      <c r="AE4307" s="45" t="str">
        <f>VLOOKUP(Table1[[#This Row],[Ethnicity]],Lookups!$H$2:$I$6,2,FALSE)</f>
        <v>Other/ Unknown</v>
      </c>
      <c r="AF4307" s="45" t="str">
        <f>VLOOKUP(Table1[[#This Row],[Language]],Lookups!$K$2:$L$9,2,FALSE)</f>
        <v>English</v>
      </c>
      <c r="AG4307" s="46">
        <v>42005</v>
      </c>
      <c r="AH4307" s="46">
        <v>45657</v>
      </c>
      <c r="AI4307" s="46">
        <f>IF(Table1[[#This Row],[Colonoscopy Date]]="","",DATEVALUE(Table1[[#This Row],[Colonoscopy Date]]))</f>
        <v>42370</v>
      </c>
      <c r="AJ43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08" spans="1:36" x14ac:dyDescent="0.25">
      <c r="A4308">
        <v>14276</v>
      </c>
      <c r="B4308" t="s">
        <v>1583</v>
      </c>
      <c r="C4308" t="s">
        <v>339</v>
      </c>
      <c r="D4308" t="s">
        <v>34</v>
      </c>
      <c r="E4308" t="s">
        <v>22</v>
      </c>
      <c r="F4308" t="s">
        <v>44</v>
      </c>
      <c r="G4308" t="s">
        <v>6700</v>
      </c>
      <c r="H4308" t="s">
        <v>35</v>
      </c>
      <c r="I4308" s="36">
        <v>26861</v>
      </c>
      <c r="J4308" t="s">
        <v>2914</v>
      </c>
      <c r="K4308" t="s">
        <v>2930</v>
      </c>
      <c r="L4308" t="s">
        <v>25</v>
      </c>
      <c r="M4308" s="2">
        <v>45604</v>
      </c>
      <c r="N4308" t="s">
        <v>25</v>
      </c>
      <c r="O4308" t="s">
        <v>25</v>
      </c>
      <c r="P4308" t="s">
        <v>18</v>
      </c>
      <c r="Q4308" t="s">
        <v>18</v>
      </c>
      <c r="R4308" t="s">
        <v>18</v>
      </c>
      <c r="S4308" t="s">
        <v>18</v>
      </c>
      <c r="T4308" t="s">
        <v>18</v>
      </c>
      <c r="U4308" t="s">
        <v>18</v>
      </c>
      <c r="V4308" t="s">
        <v>18</v>
      </c>
      <c r="W4308" s="45" t="str">
        <f>IF(Table1[[#This Row],[Sex at Birth]]="F","Female","Male")</f>
        <v>Male</v>
      </c>
      <c r="X4308" s="43">
        <v>45657</v>
      </c>
      <c r="Y4308" s="44">
        <f>Table1[[#This Row],[Report cutoff date]]-Table1[[#This Row],[DOB]]</f>
        <v>18796</v>
      </c>
      <c r="Z4308" s="68">
        <f>ROUNDDOWN(Table1[[#This Row],[Days old - as of report cutoff date]]/365,0)</f>
        <v>51</v>
      </c>
      <c r="AA4308" s="45" t="str">
        <f>IF(Table1[[#This Row],[Years old]]&gt;=55,"55+","54 and under")</f>
        <v>54 and under</v>
      </c>
      <c r="AB4308" s="45" t="str">
        <f>VLOOKUP(Table1[[#This Row],[Years old]],Lookups!$A$1:$C$101,2,FALSE)</f>
        <v>50 - 59</v>
      </c>
      <c r="AC4308" s="45" t="str">
        <f>VLOOKUP(Table1[[#This Row],[Years old]],Lookups!$A$1:$C$101,3,FALSE)</f>
        <v>50 - 54</v>
      </c>
      <c r="AD4308" s="45" t="str">
        <f>VLOOKUP(Table1[[#This Row],[Race]],Lookups!$E$2:$F$11,2,FALSE)</f>
        <v>Black/ Afr. Amer.</v>
      </c>
      <c r="AE4308" s="45" t="str">
        <f>VLOOKUP(Table1[[#This Row],[Ethnicity]],Lookups!$H$2:$I$6,2,FALSE)</f>
        <v>Other/ Unknown</v>
      </c>
      <c r="AF4308" s="45" t="str">
        <f>VLOOKUP(Table1[[#This Row],[Language]],Lookups!$K$2:$L$9,2,FALSE)</f>
        <v>English</v>
      </c>
      <c r="AG4308" s="46">
        <v>42005</v>
      </c>
      <c r="AH4308" s="46">
        <v>45657</v>
      </c>
      <c r="AI4308" s="46" t="str">
        <f>IF(Table1[[#This Row],[Colonoscopy Date]]="","",DATEVALUE(Table1[[#This Row],[Colonoscopy Date]]))</f>
        <v/>
      </c>
      <c r="AJ43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09" spans="1:36" x14ac:dyDescent="0.25">
      <c r="A4309">
        <v>12634</v>
      </c>
      <c r="B4309" t="s">
        <v>1579</v>
      </c>
      <c r="C4309" t="s">
        <v>20</v>
      </c>
      <c r="D4309" t="s">
        <v>21</v>
      </c>
      <c r="E4309" t="s">
        <v>22</v>
      </c>
      <c r="F4309" t="s">
        <v>63</v>
      </c>
      <c r="G4309" t="s">
        <v>5681</v>
      </c>
      <c r="H4309" t="s">
        <v>24</v>
      </c>
      <c r="I4309" s="36">
        <v>26864</v>
      </c>
      <c r="J4309" t="s">
        <v>2911</v>
      </c>
      <c r="K4309" t="s">
        <v>2930</v>
      </c>
      <c r="L4309" t="s">
        <v>25</v>
      </c>
      <c r="M4309" s="2">
        <v>45315</v>
      </c>
      <c r="N4309" t="s">
        <v>25</v>
      </c>
      <c r="O4309" t="s">
        <v>25</v>
      </c>
      <c r="P4309" t="s">
        <v>18</v>
      </c>
      <c r="Q4309" t="s">
        <v>18</v>
      </c>
      <c r="R4309" t="s">
        <v>18</v>
      </c>
      <c r="S4309" t="s">
        <v>18</v>
      </c>
      <c r="T4309" t="s">
        <v>18</v>
      </c>
      <c r="U4309" t="s">
        <v>18</v>
      </c>
      <c r="V4309" t="s">
        <v>18</v>
      </c>
      <c r="W4309" s="45" t="str">
        <f>IF(Table1[[#This Row],[Sex at Birth]]="F","Female","Male")</f>
        <v>Female</v>
      </c>
      <c r="X4309" s="43">
        <v>45657</v>
      </c>
      <c r="Y4309" s="44">
        <f>Table1[[#This Row],[Report cutoff date]]-Table1[[#This Row],[DOB]]</f>
        <v>18793</v>
      </c>
      <c r="Z4309" s="68">
        <f>ROUNDDOWN(Table1[[#This Row],[Days old - as of report cutoff date]]/365,0)</f>
        <v>51</v>
      </c>
      <c r="AA4309" s="45" t="str">
        <f>IF(Table1[[#This Row],[Years old]]&gt;=55,"55+","54 and under")</f>
        <v>54 and under</v>
      </c>
      <c r="AB4309" s="45" t="str">
        <f>VLOOKUP(Table1[[#This Row],[Years old]],Lookups!$A$1:$C$101,2,FALSE)</f>
        <v>50 - 59</v>
      </c>
      <c r="AC4309" s="45" t="str">
        <f>VLOOKUP(Table1[[#This Row],[Years old]],Lookups!$A$1:$C$101,3,FALSE)</f>
        <v>50 - 54</v>
      </c>
      <c r="AD4309" s="45" t="str">
        <f>VLOOKUP(Table1[[#This Row],[Race]],Lookups!$E$2:$F$11,2,FALSE)</f>
        <v>White</v>
      </c>
      <c r="AE4309" s="45" t="str">
        <f>VLOOKUP(Table1[[#This Row],[Ethnicity]],Lookups!$H$2:$I$6,2,FALSE)</f>
        <v>Not Hispanic/Latino</v>
      </c>
      <c r="AF4309" s="45" t="str">
        <f>VLOOKUP(Table1[[#This Row],[Language]],Lookups!$K$2:$L$9,2,FALSE)</f>
        <v>English</v>
      </c>
      <c r="AG4309" s="46">
        <v>42005</v>
      </c>
      <c r="AH4309" s="46">
        <v>45657</v>
      </c>
      <c r="AI4309" s="46" t="str">
        <f>IF(Table1[[#This Row],[Colonoscopy Date]]="","",DATEVALUE(Table1[[#This Row],[Colonoscopy Date]]))</f>
        <v/>
      </c>
      <c r="AJ43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10" spans="1:36" x14ac:dyDescent="0.25">
      <c r="A4310">
        <v>13425</v>
      </c>
      <c r="B4310" t="s">
        <v>1619</v>
      </c>
      <c r="C4310" t="s">
        <v>20</v>
      </c>
      <c r="D4310" t="s">
        <v>34</v>
      </c>
      <c r="E4310" t="s">
        <v>22</v>
      </c>
      <c r="F4310" t="s">
        <v>39</v>
      </c>
      <c r="G4310" t="s">
        <v>5214</v>
      </c>
      <c r="H4310" t="s">
        <v>24</v>
      </c>
      <c r="I4310" s="36">
        <v>26868</v>
      </c>
      <c r="J4310" t="s">
        <v>2909</v>
      </c>
      <c r="K4310" t="s">
        <v>2930</v>
      </c>
      <c r="L4310" t="s">
        <v>25</v>
      </c>
      <c r="M4310" s="2">
        <v>45553</v>
      </c>
      <c r="N4310" t="s">
        <v>25</v>
      </c>
      <c r="O4310" t="s">
        <v>25</v>
      </c>
      <c r="P4310" t="s">
        <v>18</v>
      </c>
      <c r="Q4310" t="s">
        <v>18</v>
      </c>
      <c r="R4310" t="s">
        <v>18</v>
      </c>
      <c r="S4310" t="s">
        <v>18</v>
      </c>
      <c r="T4310" t="s">
        <v>18</v>
      </c>
      <c r="U4310" t="s">
        <v>18</v>
      </c>
      <c r="V4310" t="s">
        <v>18</v>
      </c>
      <c r="W4310" s="45" t="str">
        <f>IF(Table1[[#This Row],[Sex at Birth]]="F","Female","Male")</f>
        <v>Female</v>
      </c>
      <c r="X4310" s="43">
        <v>45657</v>
      </c>
      <c r="Y4310" s="44">
        <f>Table1[[#This Row],[Report cutoff date]]-Table1[[#This Row],[DOB]]</f>
        <v>18789</v>
      </c>
      <c r="Z4310" s="68">
        <f>ROUNDDOWN(Table1[[#This Row],[Days old - as of report cutoff date]]/365,0)</f>
        <v>51</v>
      </c>
      <c r="AA4310" s="45" t="str">
        <f>IF(Table1[[#This Row],[Years old]]&gt;=55,"55+","54 and under")</f>
        <v>54 and under</v>
      </c>
      <c r="AB4310" s="45" t="str">
        <f>VLOOKUP(Table1[[#This Row],[Years old]],Lookups!$A$1:$C$101,2,FALSE)</f>
        <v>50 - 59</v>
      </c>
      <c r="AC4310" s="45" t="str">
        <f>VLOOKUP(Table1[[#This Row],[Years old]],Lookups!$A$1:$C$101,3,FALSE)</f>
        <v>50 - 54</v>
      </c>
      <c r="AD4310" s="45" t="str">
        <f>VLOOKUP(Table1[[#This Row],[Race]],Lookups!$E$2:$F$11,2,FALSE)</f>
        <v>White</v>
      </c>
      <c r="AE4310" s="45" t="str">
        <f>VLOOKUP(Table1[[#This Row],[Ethnicity]],Lookups!$H$2:$I$6,2,FALSE)</f>
        <v>Other/ Unknown</v>
      </c>
      <c r="AF4310" s="45" t="str">
        <f>VLOOKUP(Table1[[#This Row],[Language]],Lookups!$K$2:$L$9,2,FALSE)</f>
        <v>English</v>
      </c>
      <c r="AG4310" s="46">
        <v>42005</v>
      </c>
      <c r="AH4310" s="46">
        <v>45657</v>
      </c>
      <c r="AI4310" s="46" t="str">
        <f>IF(Table1[[#This Row],[Colonoscopy Date]]="","",DATEVALUE(Table1[[#This Row],[Colonoscopy Date]]))</f>
        <v/>
      </c>
      <c r="AJ43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11" spans="1:36" x14ac:dyDescent="0.25">
      <c r="A4311">
        <v>13865</v>
      </c>
      <c r="B4311" t="s">
        <v>2197</v>
      </c>
      <c r="C4311" t="s">
        <v>20</v>
      </c>
      <c r="D4311" t="s">
        <v>21</v>
      </c>
      <c r="E4311" t="s">
        <v>22</v>
      </c>
      <c r="F4311" t="s">
        <v>30</v>
      </c>
      <c r="G4311" t="s">
        <v>5294</v>
      </c>
      <c r="H4311" t="s">
        <v>24</v>
      </c>
      <c r="I4311" s="36">
        <v>26874</v>
      </c>
      <c r="J4311" t="s">
        <v>2910</v>
      </c>
      <c r="K4311" t="s">
        <v>2930</v>
      </c>
      <c r="L4311" t="s">
        <v>25</v>
      </c>
      <c r="M4311" s="2">
        <v>45547</v>
      </c>
      <c r="N4311" t="s">
        <v>25</v>
      </c>
      <c r="O4311" t="s">
        <v>25</v>
      </c>
      <c r="P4311" t="s">
        <v>18</v>
      </c>
      <c r="Q4311" t="s">
        <v>18</v>
      </c>
      <c r="R4311" t="s">
        <v>18</v>
      </c>
      <c r="S4311" t="s">
        <v>18</v>
      </c>
      <c r="T4311" t="s">
        <v>18</v>
      </c>
      <c r="U4311" t="s">
        <v>18</v>
      </c>
      <c r="V4311" t="s">
        <v>18</v>
      </c>
      <c r="W4311" s="45" t="str">
        <f>IF(Table1[[#This Row],[Sex at Birth]]="F","Female","Male")</f>
        <v>Female</v>
      </c>
      <c r="X4311" s="43">
        <v>45657</v>
      </c>
      <c r="Y4311" s="44">
        <f>Table1[[#This Row],[Report cutoff date]]-Table1[[#This Row],[DOB]]</f>
        <v>18783</v>
      </c>
      <c r="Z4311" s="68">
        <f>ROUNDDOWN(Table1[[#This Row],[Days old - as of report cutoff date]]/365,0)</f>
        <v>51</v>
      </c>
      <c r="AA4311" s="45" t="str">
        <f>IF(Table1[[#This Row],[Years old]]&gt;=55,"55+","54 and under")</f>
        <v>54 and under</v>
      </c>
      <c r="AB4311" s="45" t="str">
        <f>VLOOKUP(Table1[[#This Row],[Years old]],Lookups!$A$1:$C$101,2,FALSE)</f>
        <v>50 - 59</v>
      </c>
      <c r="AC4311" s="45" t="str">
        <f>VLOOKUP(Table1[[#This Row],[Years old]],Lookups!$A$1:$C$101,3,FALSE)</f>
        <v>50 - 54</v>
      </c>
      <c r="AD4311" s="45" t="str">
        <f>VLOOKUP(Table1[[#This Row],[Race]],Lookups!$E$2:$F$11,2,FALSE)</f>
        <v>White</v>
      </c>
      <c r="AE4311" s="45" t="str">
        <f>VLOOKUP(Table1[[#This Row],[Ethnicity]],Lookups!$H$2:$I$6,2,FALSE)</f>
        <v>Not Hispanic/Latino</v>
      </c>
      <c r="AF4311" s="45" t="str">
        <f>VLOOKUP(Table1[[#This Row],[Language]],Lookups!$K$2:$L$9,2,FALSE)</f>
        <v>English</v>
      </c>
      <c r="AG4311" s="46">
        <v>42005</v>
      </c>
      <c r="AH4311" s="46">
        <v>45657</v>
      </c>
      <c r="AI4311" s="46" t="str">
        <f>IF(Table1[[#This Row],[Colonoscopy Date]]="","",DATEVALUE(Table1[[#This Row],[Colonoscopy Date]]))</f>
        <v/>
      </c>
      <c r="AJ43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12" spans="1:36" x14ac:dyDescent="0.25">
      <c r="A4312">
        <v>10180</v>
      </c>
      <c r="B4312" t="s">
        <v>1754</v>
      </c>
      <c r="C4312" t="s">
        <v>20</v>
      </c>
      <c r="D4312" t="s">
        <v>21</v>
      </c>
      <c r="E4312" t="s">
        <v>22</v>
      </c>
      <c r="F4312" t="s">
        <v>36</v>
      </c>
      <c r="G4312" t="s">
        <v>3576</v>
      </c>
      <c r="H4312" t="s">
        <v>35</v>
      </c>
      <c r="I4312" s="36">
        <v>26876</v>
      </c>
      <c r="J4312" t="s">
        <v>2914</v>
      </c>
      <c r="K4312" t="s">
        <v>2930</v>
      </c>
      <c r="L4312" t="s">
        <v>25</v>
      </c>
      <c r="M4312" s="2">
        <v>45604</v>
      </c>
      <c r="N4312" t="s">
        <v>25</v>
      </c>
      <c r="O4312" t="s">
        <v>25</v>
      </c>
      <c r="P4312" t="s">
        <v>114</v>
      </c>
      <c r="Q4312" t="s">
        <v>115</v>
      </c>
      <c r="R4312" t="s">
        <v>27</v>
      </c>
      <c r="S4312" t="s">
        <v>18</v>
      </c>
      <c r="T4312" t="s">
        <v>18</v>
      </c>
      <c r="U4312" t="s">
        <v>18</v>
      </c>
      <c r="V4312" t="s">
        <v>18</v>
      </c>
      <c r="W4312" s="45" t="str">
        <f>IF(Table1[[#This Row],[Sex at Birth]]="F","Female","Male")</f>
        <v>Male</v>
      </c>
      <c r="X4312" s="43">
        <v>45657</v>
      </c>
      <c r="Y4312" s="44">
        <f>Table1[[#This Row],[Report cutoff date]]-Table1[[#This Row],[DOB]]</f>
        <v>18781</v>
      </c>
      <c r="Z4312" s="68">
        <f>ROUNDDOWN(Table1[[#This Row],[Days old - as of report cutoff date]]/365,0)</f>
        <v>51</v>
      </c>
      <c r="AA4312" s="45" t="str">
        <f>IF(Table1[[#This Row],[Years old]]&gt;=55,"55+","54 and under")</f>
        <v>54 and under</v>
      </c>
      <c r="AB4312" s="45" t="str">
        <f>VLOOKUP(Table1[[#This Row],[Years old]],Lookups!$A$1:$C$101,2,FALSE)</f>
        <v>50 - 59</v>
      </c>
      <c r="AC4312" s="45" t="str">
        <f>VLOOKUP(Table1[[#This Row],[Years old]],Lookups!$A$1:$C$101,3,FALSE)</f>
        <v>50 - 54</v>
      </c>
      <c r="AD4312" s="45" t="str">
        <f>VLOOKUP(Table1[[#This Row],[Race]],Lookups!$E$2:$F$11,2,FALSE)</f>
        <v>White</v>
      </c>
      <c r="AE4312" s="45" t="str">
        <f>VLOOKUP(Table1[[#This Row],[Ethnicity]],Lookups!$H$2:$I$6,2,FALSE)</f>
        <v>Not Hispanic/Latino</v>
      </c>
      <c r="AF4312" s="45" t="str">
        <f>VLOOKUP(Table1[[#This Row],[Language]],Lookups!$K$2:$L$9,2,FALSE)</f>
        <v>English</v>
      </c>
      <c r="AG4312" s="46">
        <v>42005</v>
      </c>
      <c r="AH4312" s="46">
        <v>45657</v>
      </c>
      <c r="AI4312" s="46">
        <f>IF(Table1[[#This Row],[Colonoscopy Date]]="","",DATEVALUE(Table1[[#This Row],[Colonoscopy Date]]))</f>
        <v>40954</v>
      </c>
      <c r="AJ43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13" spans="1:36" x14ac:dyDescent="0.25">
      <c r="A4313">
        <v>11674</v>
      </c>
      <c r="B4313" t="s">
        <v>1707</v>
      </c>
      <c r="C4313" t="s">
        <v>20</v>
      </c>
      <c r="D4313" t="s">
        <v>21</v>
      </c>
      <c r="E4313" t="s">
        <v>22</v>
      </c>
      <c r="F4313" t="s">
        <v>30</v>
      </c>
      <c r="G4313" t="s">
        <v>7086</v>
      </c>
      <c r="H4313" t="s">
        <v>24</v>
      </c>
      <c r="I4313" s="36">
        <v>26876</v>
      </c>
      <c r="J4313" t="s">
        <v>2913</v>
      </c>
      <c r="K4313" t="s">
        <v>2931</v>
      </c>
      <c r="L4313" t="s">
        <v>25</v>
      </c>
      <c r="M4313" s="2">
        <v>45616</v>
      </c>
      <c r="N4313" t="s">
        <v>25</v>
      </c>
      <c r="O4313" t="s">
        <v>25</v>
      </c>
      <c r="P4313" t="s">
        <v>18</v>
      </c>
      <c r="Q4313" t="s">
        <v>18</v>
      </c>
      <c r="R4313" t="s">
        <v>18</v>
      </c>
      <c r="S4313" t="s">
        <v>18</v>
      </c>
      <c r="T4313" t="s">
        <v>18</v>
      </c>
      <c r="U4313" t="s">
        <v>18</v>
      </c>
      <c r="V4313" t="s">
        <v>18</v>
      </c>
      <c r="W4313" s="45" t="str">
        <f>IF(Table1[[#This Row],[Sex at Birth]]="F","Female","Male")</f>
        <v>Female</v>
      </c>
      <c r="X4313" s="43">
        <v>45657</v>
      </c>
      <c r="Y4313" s="44">
        <f>Table1[[#This Row],[Report cutoff date]]-Table1[[#This Row],[DOB]]</f>
        <v>18781</v>
      </c>
      <c r="Z4313" s="68">
        <f>ROUNDDOWN(Table1[[#This Row],[Days old - as of report cutoff date]]/365,0)</f>
        <v>51</v>
      </c>
      <c r="AA4313" s="45" t="str">
        <f>IF(Table1[[#This Row],[Years old]]&gt;=55,"55+","54 and under")</f>
        <v>54 and under</v>
      </c>
      <c r="AB4313" s="45" t="str">
        <f>VLOOKUP(Table1[[#This Row],[Years old]],Lookups!$A$1:$C$101,2,FALSE)</f>
        <v>50 - 59</v>
      </c>
      <c r="AC4313" s="45" t="str">
        <f>VLOOKUP(Table1[[#This Row],[Years old]],Lookups!$A$1:$C$101,3,FALSE)</f>
        <v>50 - 54</v>
      </c>
      <c r="AD4313" s="45" t="str">
        <f>VLOOKUP(Table1[[#This Row],[Race]],Lookups!$E$2:$F$11,2,FALSE)</f>
        <v>White</v>
      </c>
      <c r="AE4313" s="45" t="str">
        <f>VLOOKUP(Table1[[#This Row],[Ethnicity]],Lookups!$H$2:$I$6,2,FALSE)</f>
        <v>Not Hispanic/Latino</v>
      </c>
      <c r="AF4313" s="45" t="str">
        <f>VLOOKUP(Table1[[#This Row],[Language]],Lookups!$K$2:$L$9,2,FALSE)</f>
        <v>English</v>
      </c>
      <c r="AG4313" s="46">
        <v>42005</v>
      </c>
      <c r="AH4313" s="46">
        <v>45657</v>
      </c>
      <c r="AI4313" s="46" t="str">
        <f>IF(Table1[[#This Row],[Colonoscopy Date]]="","",DATEVALUE(Table1[[#This Row],[Colonoscopy Date]]))</f>
        <v/>
      </c>
      <c r="AJ43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14" spans="1:36" x14ac:dyDescent="0.25">
      <c r="A4314">
        <v>12409</v>
      </c>
      <c r="B4314" t="s">
        <v>1670</v>
      </c>
      <c r="C4314" t="s">
        <v>20</v>
      </c>
      <c r="D4314" t="s">
        <v>21</v>
      </c>
      <c r="E4314" t="s">
        <v>22</v>
      </c>
      <c r="F4314" t="s">
        <v>18</v>
      </c>
      <c r="G4314" t="s">
        <v>6584</v>
      </c>
      <c r="H4314" t="s">
        <v>24</v>
      </c>
      <c r="I4314" s="36">
        <v>26877</v>
      </c>
      <c r="J4314" t="s">
        <v>2914</v>
      </c>
      <c r="K4314" t="s">
        <v>2930</v>
      </c>
      <c r="L4314" t="s">
        <v>25</v>
      </c>
      <c r="M4314" s="2">
        <v>45607</v>
      </c>
      <c r="N4314" t="s">
        <v>25</v>
      </c>
      <c r="O4314" t="s">
        <v>25</v>
      </c>
      <c r="P4314" t="s">
        <v>18</v>
      </c>
      <c r="Q4314" t="s">
        <v>18</v>
      </c>
      <c r="R4314" t="s">
        <v>18</v>
      </c>
      <c r="S4314" t="s">
        <v>18</v>
      </c>
      <c r="T4314" t="s">
        <v>18</v>
      </c>
      <c r="U4314" t="s">
        <v>18</v>
      </c>
      <c r="V4314" t="s">
        <v>18</v>
      </c>
      <c r="W4314" s="45" t="str">
        <f>IF(Table1[[#This Row],[Sex at Birth]]="F","Female","Male")</f>
        <v>Female</v>
      </c>
      <c r="X4314" s="43">
        <v>45657</v>
      </c>
      <c r="Y4314" s="44">
        <f>Table1[[#This Row],[Report cutoff date]]-Table1[[#This Row],[DOB]]</f>
        <v>18780</v>
      </c>
      <c r="Z4314" s="68">
        <f>ROUNDDOWN(Table1[[#This Row],[Days old - as of report cutoff date]]/365,0)</f>
        <v>51</v>
      </c>
      <c r="AA4314" s="45" t="str">
        <f>IF(Table1[[#This Row],[Years old]]&gt;=55,"55+","54 and under")</f>
        <v>54 and under</v>
      </c>
      <c r="AB4314" s="45" t="str">
        <f>VLOOKUP(Table1[[#This Row],[Years old]],Lookups!$A$1:$C$101,2,FALSE)</f>
        <v>50 - 59</v>
      </c>
      <c r="AC4314" s="45" t="str">
        <f>VLOOKUP(Table1[[#This Row],[Years old]],Lookups!$A$1:$C$101,3,FALSE)</f>
        <v>50 - 54</v>
      </c>
      <c r="AD4314" s="45" t="str">
        <f>VLOOKUP(Table1[[#This Row],[Race]],Lookups!$E$2:$F$11,2,FALSE)</f>
        <v>White</v>
      </c>
      <c r="AE4314" s="45" t="str">
        <f>VLOOKUP(Table1[[#This Row],[Ethnicity]],Lookups!$H$2:$I$6,2,FALSE)</f>
        <v>Not Hispanic/Latino</v>
      </c>
      <c r="AF4314" s="45" t="str">
        <f>VLOOKUP(Table1[[#This Row],[Language]],Lookups!$K$2:$L$9,2,FALSE)</f>
        <v>English</v>
      </c>
      <c r="AG4314" s="46">
        <v>42005</v>
      </c>
      <c r="AH4314" s="46">
        <v>45657</v>
      </c>
      <c r="AI4314" s="46" t="str">
        <f>IF(Table1[[#This Row],[Colonoscopy Date]]="","",DATEVALUE(Table1[[#This Row],[Colonoscopy Date]]))</f>
        <v/>
      </c>
      <c r="AJ43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15" spans="1:36" x14ac:dyDescent="0.25">
      <c r="A4315">
        <v>11902</v>
      </c>
      <c r="B4315" t="s">
        <v>1914</v>
      </c>
      <c r="C4315" t="s">
        <v>20</v>
      </c>
      <c r="D4315" t="s">
        <v>21</v>
      </c>
      <c r="E4315" t="s">
        <v>22</v>
      </c>
      <c r="F4315" t="s">
        <v>106</v>
      </c>
      <c r="G4315" t="s">
        <v>7193</v>
      </c>
      <c r="H4315" t="s">
        <v>24</v>
      </c>
      <c r="I4315" s="36">
        <v>26879</v>
      </c>
      <c r="J4315" t="s">
        <v>2906</v>
      </c>
      <c r="K4315" t="s">
        <v>2935</v>
      </c>
      <c r="L4315" t="s">
        <v>25</v>
      </c>
      <c r="M4315" s="2">
        <v>45377</v>
      </c>
      <c r="N4315" t="s">
        <v>25</v>
      </c>
      <c r="O4315" t="s">
        <v>25</v>
      </c>
      <c r="P4315" t="s">
        <v>18</v>
      </c>
      <c r="Q4315" t="s">
        <v>18</v>
      </c>
      <c r="R4315" t="s">
        <v>18</v>
      </c>
      <c r="S4315" t="s">
        <v>18</v>
      </c>
      <c r="T4315" t="s">
        <v>18</v>
      </c>
      <c r="U4315" t="s">
        <v>18</v>
      </c>
      <c r="V4315" t="s">
        <v>18</v>
      </c>
      <c r="W4315" s="45" t="str">
        <f>IF(Table1[[#This Row],[Sex at Birth]]="F","Female","Male")</f>
        <v>Female</v>
      </c>
      <c r="X4315" s="43">
        <v>45657</v>
      </c>
      <c r="Y4315" s="44">
        <f>Table1[[#This Row],[Report cutoff date]]-Table1[[#This Row],[DOB]]</f>
        <v>18778</v>
      </c>
      <c r="Z4315" s="68">
        <f>ROUNDDOWN(Table1[[#This Row],[Days old - as of report cutoff date]]/365,0)</f>
        <v>51</v>
      </c>
      <c r="AA4315" s="45" t="str">
        <f>IF(Table1[[#This Row],[Years old]]&gt;=55,"55+","54 and under")</f>
        <v>54 and under</v>
      </c>
      <c r="AB4315" s="45" t="str">
        <f>VLOOKUP(Table1[[#This Row],[Years old]],Lookups!$A$1:$C$101,2,FALSE)</f>
        <v>50 - 59</v>
      </c>
      <c r="AC4315" s="45" t="str">
        <f>VLOOKUP(Table1[[#This Row],[Years old]],Lookups!$A$1:$C$101,3,FALSE)</f>
        <v>50 - 54</v>
      </c>
      <c r="AD4315" s="45" t="str">
        <f>VLOOKUP(Table1[[#This Row],[Race]],Lookups!$E$2:$F$11,2,FALSE)</f>
        <v>White</v>
      </c>
      <c r="AE4315" s="45" t="str">
        <f>VLOOKUP(Table1[[#This Row],[Ethnicity]],Lookups!$H$2:$I$6,2,FALSE)</f>
        <v>Not Hispanic/Latino</v>
      </c>
      <c r="AF4315" s="45" t="str">
        <f>VLOOKUP(Table1[[#This Row],[Language]],Lookups!$K$2:$L$9,2,FALSE)</f>
        <v>English</v>
      </c>
      <c r="AG4315" s="46">
        <v>42005</v>
      </c>
      <c r="AH4315" s="46">
        <v>45657</v>
      </c>
      <c r="AI4315" s="46" t="str">
        <f>IF(Table1[[#This Row],[Colonoscopy Date]]="","",DATEVALUE(Table1[[#This Row],[Colonoscopy Date]]))</f>
        <v/>
      </c>
      <c r="AJ43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16" spans="1:36" x14ac:dyDescent="0.25">
      <c r="A4316">
        <v>15137</v>
      </c>
      <c r="B4316" t="s">
        <v>2691</v>
      </c>
      <c r="C4316" t="s">
        <v>20</v>
      </c>
      <c r="D4316" t="s">
        <v>21</v>
      </c>
      <c r="E4316" t="s">
        <v>22</v>
      </c>
      <c r="F4316" t="s">
        <v>52</v>
      </c>
      <c r="G4316" t="s">
        <v>4796</v>
      </c>
      <c r="H4316" t="s">
        <v>35</v>
      </c>
      <c r="I4316" s="36">
        <v>26880</v>
      </c>
      <c r="J4316" t="s">
        <v>2891</v>
      </c>
      <c r="K4316" t="s">
        <v>2930</v>
      </c>
      <c r="L4316" t="s">
        <v>25</v>
      </c>
      <c r="M4316" s="2">
        <v>45415</v>
      </c>
      <c r="N4316" t="s">
        <v>25</v>
      </c>
      <c r="O4316" t="s">
        <v>25</v>
      </c>
      <c r="P4316" t="s">
        <v>18</v>
      </c>
      <c r="Q4316" t="s">
        <v>18</v>
      </c>
      <c r="R4316" t="s">
        <v>18</v>
      </c>
      <c r="S4316" t="s">
        <v>18</v>
      </c>
      <c r="T4316" t="s">
        <v>18</v>
      </c>
      <c r="U4316" t="s">
        <v>18</v>
      </c>
      <c r="V4316" t="s">
        <v>18</v>
      </c>
      <c r="W4316" s="45" t="str">
        <f>IF(Table1[[#This Row],[Sex at Birth]]="F","Female","Male")</f>
        <v>Male</v>
      </c>
      <c r="X4316" s="43">
        <v>45657</v>
      </c>
      <c r="Y4316" s="44">
        <f>Table1[[#This Row],[Report cutoff date]]-Table1[[#This Row],[DOB]]</f>
        <v>18777</v>
      </c>
      <c r="Z4316" s="68">
        <f>ROUNDDOWN(Table1[[#This Row],[Days old - as of report cutoff date]]/365,0)</f>
        <v>51</v>
      </c>
      <c r="AA4316" s="45" t="str">
        <f>IF(Table1[[#This Row],[Years old]]&gt;=55,"55+","54 and under")</f>
        <v>54 and under</v>
      </c>
      <c r="AB4316" s="45" t="str">
        <f>VLOOKUP(Table1[[#This Row],[Years old]],Lookups!$A$1:$C$101,2,FALSE)</f>
        <v>50 - 59</v>
      </c>
      <c r="AC4316" s="45" t="str">
        <f>VLOOKUP(Table1[[#This Row],[Years old]],Lookups!$A$1:$C$101,3,FALSE)</f>
        <v>50 - 54</v>
      </c>
      <c r="AD4316" s="45" t="str">
        <f>VLOOKUP(Table1[[#This Row],[Race]],Lookups!$E$2:$F$11,2,FALSE)</f>
        <v>White</v>
      </c>
      <c r="AE4316" s="45" t="str">
        <f>VLOOKUP(Table1[[#This Row],[Ethnicity]],Lookups!$H$2:$I$6,2,FALSE)</f>
        <v>Not Hispanic/Latino</v>
      </c>
      <c r="AF4316" s="45" t="str">
        <f>VLOOKUP(Table1[[#This Row],[Language]],Lookups!$K$2:$L$9,2,FALSE)</f>
        <v>English</v>
      </c>
      <c r="AG4316" s="46">
        <v>42005</v>
      </c>
      <c r="AH4316" s="46">
        <v>45657</v>
      </c>
      <c r="AI4316" s="46" t="str">
        <f>IF(Table1[[#This Row],[Colonoscopy Date]]="","",DATEVALUE(Table1[[#This Row],[Colonoscopy Date]]))</f>
        <v/>
      </c>
      <c r="AJ43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17" spans="1:36" x14ac:dyDescent="0.25">
      <c r="A4317">
        <v>12427</v>
      </c>
      <c r="B4317" t="s">
        <v>1588</v>
      </c>
      <c r="C4317" t="s">
        <v>68</v>
      </c>
      <c r="D4317" t="s">
        <v>34</v>
      </c>
      <c r="E4317" t="s">
        <v>22</v>
      </c>
      <c r="F4317" t="s">
        <v>36</v>
      </c>
      <c r="G4317" t="s">
        <v>5456</v>
      </c>
      <c r="H4317" t="s">
        <v>24</v>
      </c>
      <c r="I4317" s="36">
        <v>26881</v>
      </c>
      <c r="J4317" t="s">
        <v>2919</v>
      </c>
      <c r="K4317" t="s">
        <v>2930</v>
      </c>
      <c r="L4317" t="s">
        <v>25</v>
      </c>
      <c r="M4317" s="2">
        <v>45647</v>
      </c>
      <c r="N4317" t="s">
        <v>25</v>
      </c>
      <c r="O4317" t="s">
        <v>25</v>
      </c>
      <c r="P4317" t="s">
        <v>18</v>
      </c>
      <c r="Q4317" t="s">
        <v>18</v>
      </c>
      <c r="R4317" t="s">
        <v>18</v>
      </c>
      <c r="S4317" t="s">
        <v>18</v>
      </c>
      <c r="T4317" t="s">
        <v>18</v>
      </c>
      <c r="U4317" t="s">
        <v>18</v>
      </c>
      <c r="V4317" t="s">
        <v>18</v>
      </c>
      <c r="W4317" s="45" t="str">
        <f>IF(Table1[[#This Row],[Sex at Birth]]="F","Female","Male")</f>
        <v>Female</v>
      </c>
      <c r="X4317" s="43">
        <v>45657</v>
      </c>
      <c r="Y4317" s="44">
        <f>Table1[[#This Row],[Report cutoff date]]-Table1[[#This Row],[DOB]]</f>
        <v>18776</v>
      </c>
      <c r="Z4317" s="68">
        <f>ROUNDDOWN(Table1[[#This Row],[Days old - as of report cutoff date]]/365,0)</f>
        <v>51</v>
      </c>
      <c r="AA4317" s="45" t="str">
        <f>IF(Table1[[#This Row],[Years old]]&gt;=55,"55+","54 and under")</f>
        <v>54 and under</v>
      </c>
      <c r="AB4317" s="45" t="str">
        <f>VLOOKUP(Table1[[#This Row],[Years old]],Lookups!$A$1:$C$101,2,FALSE)</f>
        <v>50 - 59</v>
      </c>
      <c r="AC4317" s="45" t="str">
        <f>VLOOKUP(Table1[[#This Row],[Years old]],Lookups!$A$1:$C$101,3,FALSE)</f>
        <v>50 - 54</v>
      </c>
      <c r="AD4317" s="45" t="str">
        <f>VLOOKUP(Table1[[#This Row],[Race]],Lookups!$E$2:$F$11,2,FALSE)</f>
        <v>Other/ Unknown</v>
      </c>
      <c r="AE4317" s="45" t="str">
        <f>VLOOKUP(Table1[[#This Row],[Ethnicity]],Lookups!$H$2:$I$6,2,FALSE)</f>
        <v>Other/ Unknown</v>
      </c>
      <c r="AF4317" s="45" t="str">
        <f>VLOOKUP(Table1[[#This Row],[Language]],Lookups!$K$2:$L$9,2,FALSE)</f>
        <v>English</v>
      </c>
      <c r="AG4317" s="46">
        <v>42005</v>
      </c>
      <c r="AH4317" s="46">
        <v>45657</v>
      </c>
      <c r="AI4317" s="46" t="str">
        <f>IF(Table1[[#This Row],[Colonoscopy Date]]="","",DATEVALUE(Table1[[#This Row],[Colonoscopy Date]]))</f>
        <v/>
      </c>
      <c r="AJ43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18" spans="1:36" x14ac:dyDescent="0.25">
      <c r="A4318">
        <v>13107</v>
      </c>
      <c r="B4318" t="s">
        <v>1914</v>
      </c>
      <c r="C4318" t="s">
        <v>20</v>
      </c>
      <c r="D4318" t="s">
        <v>21</v>
      </c>
      <c r="E4318" t="s">
        <v>22</v>
      </c>
      <c r="F4318" t="s">
        <v>32</v>
      </c>
      <c r="G4318" t="s">
        <v>5675</v>
      </c>
      <c r="H4318" t="s">
        <v>35</v>
      </c>
      <c r="I4318" s="36">
        <v>26883</v>
      </c>
      <c r="J4318" t="s">
        <v>2911</v>
      </c>
      <c r="K4318" t="s">
        <v>2930</v>
      </c>
      <c r="L4318" t="s">
        <v>25</v>
      </c>
      <c r="M4318" s="2">
        <v>45509</v>
      </c>
      <c r="N4318" t="s">
        <v>25</v>
      </c>
      <c r="O4318" t="s">
        <v>25</v>
      </c>
      <c r="P4318" t="s">
        <v>18</v>
      </c>
      <c r="Q4318" t="s">
        <v>18</v>
      </c>
      <c r="R4318" t="s">
        <v>18</v>
      </c>
      <c r="S4318" t="s">
        <v>18</v>
      </c>
      <c r="T4318" t="s">
        <v>18</v>
      </c>
      <c r="U4318" t="s">
        <v>18</v>
      </c>
      <c r="V4318" t="s">
        <v>18</v>
      </c>
      <c r="W4318" s="45" t="str">
        <f>IF(Table1[[#This Row],[Sex at Birth]]="F","Female","Male")</f>
        <v>Male</v>
      </c>
      <c r="X4318" s="43">
        <v>45657</v>
      </c>
      <c r="Y4318" s="44">
        <f>Table1[[#This Row],[Report cutoff date]]-Table1[[#This Row],[DOB]]</f>
        <v>18774</v>
      </c>
      <c r="Z4318" s="68">
        <f>ROUNDDOWN(Table1[[#This Row],[Days old - as of report cutoff date]]/365,0)</f>
        <v>51</v>
      </c>
      <c r="AA4318" s="45" t="str">
        <f>IF(Table1[[#This Row],[Years old]]&gt;=55,"55+","54 and under")</f>
        <v>54 and under</v>
      </c>
      <c r="AB4318" s="45" t="str">
        <f>VLOOKUP(Table1[[#This Row],[Years old]],Lookups!$A$1:$C$101,2,FALSE)</f>
        <v>50 - 59</v>
      </c>
      <c r="AC4318" s="45" t="str">
        <f>VLOOKUP(Table1[[#This Row],[Years old]],Lookups!$A$1:$C$101,3,FALSE)</f>
        <v>50 - 54</v>
      </c>
      <c r="AD4318" s="45" t="str">
        <f>VLOOKUP(Table1[[#This Row],[Race]],Lookups!$E$2:$F$11,2,FALSE)</f>
        <v>White</v>
      </c>
      <c r="AE4318" s="45" t="str">
        <f>VLOOKUP(Table1[[#This Row],[Ethnicity]],Lookups!$H$2:$I$6,2,FALSE)</f>
        <v>Not Hispanic/Latino</v>
      </c>
      <c r="AF4318" s="45" t="str">
        <f>VLOOKUP(Table1[[#This Row],[Language]],Lookups!$K$2:$L$9,2,FALSE)</f>
        <v>English</v>
      </c>
      <c r="AG4318" s="46">
        <v>42005</v>
      </c>
      <c r="AH4318" s="46">
        <v>45657</v>
      </c>
      <c r="AI4318" s="46" t="str">
        <f>IF(Table1[[#This Row],[Colonoscopy Date]]="","",DATEVALUE(Table1[[#This Row],[Colonoscopy Date]]))</f>
        <v/>
      </c>
      <c r="AJ43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19" spans="1:36" x14ac:dyDescent="0.25">
      <c r="A4319">
        <v>11043</v>
      </c>
      <c r="B4319" t="s">
        <v>1739</v>
      </c>
      <c r="C4319" t="s">
        <v>20</v>
      </c>
      <c r="D4319" t="s">
        <v>21</v>
      </c>
      <c r="E4319" t="s">
        <v>22</v>
      </c>
      <c r="F4319" t="s">
        <v>23</v>
      </c>
      <c r="G4319" t="s">
        <v>3191</v>
      </c>
      <c r="H4319" t="s">
        <v>35</v>
      </c>
      <c r="I4319" s="36">
        <v>26886</v>
      </c>
      <c r="J4319" t="s">
        <v>2912</v>
      </c>
      <c r="K4319" t="s">
        <v>2930</v>
      </c>
      <c r="L4319" t="s">
        <v>25</v>
      </c>
      <c r="M4319" s="2">
        <v>45609</v>
      </c>
      <c r="N4319" t="s">
        <v>53</v>
      </c>
      <c r="O4319" t="s">
        <v>25</v>
      </c>
      <c r="P4319" t="s">
        <v>18</v>
      </c>
      <c r="Q4319" t="s">
        <v>18</v>
      </c>
      <c r="R4319" t="s">
        <v>18</v>
      </c>
      <c r="S4319" t="s">
        <v>967</v>
      </c>
      <c r="T4319" t="s">
        <v>27</v>
      </c>
      <c r="U4319" t="s">
        <v>18</v>
      </c>
      <c r="V4319" t="s">
        <v>18</v>
      </c>
      <c r="W4319" s="45" t="str">
        <f>IF(Table1[[#This Row],[Sex at Birth]]="F","Female","Male")</f>
        <v>Male</v>
      </c>
      <c r="X4319" s="43">
        <v>45657</v>
      </c>
      <c r="Y4319" s="44">
        <f>Table1[[#This Row],[Report cutoff date]]-Table1[[#This Row],[DOB]]</f>
        <v>18771</v>
      </c>
      <c r="Z4319" s="68">
        <f>ROUNDDOWN(Table1[[#This Row],[Days old - as of report cutoff date]]/365,0)</f>
        <v>51</v>
      </c>
      <c r="AA4319" s="45" t="str">
        <f>IF(Table1[[#This Row],[Years old]]&gt;=55,"55+","54 and under")</f>
        <v>54 and under</v>
      </c>
      <c r="AB4319" s="45" t="str">
        <f>VLOOKUP(Table1[[#This Row],[Years old]],Lookups!$A$1:$C$101,2,FALSE)</f>
        <v>50 - 59</v>
      </c>
      <c r="AC4319" s="45" t="str">
        <f>VLOOKUP(Table1[[#This Row],[Years old]],Lookups!$A$1:$C$101,3,FALSE)</f>
        <v>50 - 54</v>
      </c>
      <c r="AD4319" s="45" t="str">
        <f>VLOOKUP(Table1[[#This Row],[Race]],Lookups!$E$2:$F$11,2,FALSE)</f>
        <v>White</v>
      </c>
      <c r="AE4319" s="45" t="str">
        <f>VLOOKUP(Table1[[#This Row],[Ethnicity]],Lookups!$H$2:$I$6,2,FALSE)</f>
        <v>Not Hispanic/Latino</v>
      </c>
      <c r="AF4319" s="45" t="str">
        <f>VLOOKUP(Table1[[#This Row],[Language]],Lookups!$K$2:$L$9,2,FALSE)</f>
        <v>English</v>
      </c>
      <c r="AG4319" s="46">
        <v>42005</v>
      </c>
      <c r="AH4319" s="46">
        <v>45657</v>
      </c>
      <c r="AI4319" s="46" t="str">
        <f>IF(Table1[[#This Row],[Colonoscopy Date]]="","",DATEVALUE(Table1[[#This Row],[Colonoscopy Date]]))</f>
        <v/>
      </c>
      <c r="AJ43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20" spans="1:36" x14ac:dyDescent="0.25">
      <c r="A4320">
        <v>11025</v>
      </c>
      <c r="B4320" t="s">
        <v>1897</v>
      </c>
      <c r="C4320" t="s">
        <v>20</v>
      </c>
      <c r="D4320" t="s">
        <v>21</v>
      </c>
      <c r="E4320" t="s">
        <v>22</v>
      </c>
      <c r="F4320" t="s">
        <v>32</v>
      </c>
      <c r="G4320" t="s">
        <v>7062</v>
      </c>
      <c r="H4320" t="s">
        <v>35</v>
      </c>
      <c r="I4320" s="36">
        <v>26887</v>
      </c>
      <c r="J4320" t="s">
        <v>2910</v>
      </c>
      <c r="K4320" t="s">
        <v>2931</v>
      </c>
      <c r="L4320" t="s">
        <v>25</v>
      </c>
      <c r="M4320" s="2">
        <v>45558</v>
      </c>
      <c r="N4320" t="s">
        <v>53</v>
      </c>
      <c r="O4320" t="s">
        <v>25</v>
      </c>
      <c r="P4320" t="s">
        <v>922</v>
      </c>
      <c r="Q4320" t="s">
        <v>18</v>
      </c>
      <c r="R4320" t="s">
        <v>18</v>
      </c>
      <c r="S4320" t="s">
        <v>18</v>
      </c>
      <c r="T4320" t="s">
        <v>18</v>
      </c>
      <c r="U4320" t="s">
        <v>18</v>
      </c>
      <c r="V4320" t="s">
        <v>18</v>
      </c>
      <c r="W4320" s="45" t="str">
        <f>IF(Table1[[#This Row],[Sex at Birth]]="F","Female","Male")</f>
        <v>Male</v>
      </c>
      <c r="X4320" s="43">
        <v>45657</v>
      </c>
      <c r="Y4320" s="44">
        <f>Table1[[#This Row],[Report cutoff date]]-Table1[[#This Row],[DOB]]</f>
        <v>18770</v>
      </c>
      <c r="Z4320" s="68">
        <f>ROUNDDOWN(Table1[[#This Row],[Days old - as of report cutoff date]]/365,0)</f>
        <v>51</v>
      </c>
      <c r="AA4320" s="45" t="str">
        <f>IF(Table1[[#This Row],[Years old]]&gt;=55,"55+","54 and under")</f>
        <v>54 and under</v>
      </c>
      <c r="AB4320" s="45" t="str">
        <f>VLOOKUP(Table1[[#This Row],[Years old]],Lookups!$A$1:$C$101,2,FALSE)</f>
        <v>50 - 59</v>
      </c>
      <c r="AC4320" s="45" t="str">
        <f>VLOOKUP(Table1[[#This Row],[Years old]],Lookups!$A$1:$C$101,3,FALSE)</f>
        <v>50 - 54</v>
      </c>
      <c r="AD4320" s="45" t="str">
        <f>VLOOKUP(Table1[[#This Row],[Race]],Lookups!$E$2:$F$11,2,FALSE)</f>
        <v>White</v>
      </c>
      <c r="AE4320" s="45" t="str">
        <f>VLOOKUP(Table1[[#This Row],[Ethnicity]],Lookups!$H$2:$I$6,2,FALSE)</f>
        <v>Not Hispanic/Latino</v>
      </c>
      <c r="AF4320" s="45" t="str">
        <f>VLOOKUP(Table1[[#This Row],[Language]],Lookups!$K$2:$L$9,2,FALSE)</f>
        <v>English</v>
      </c>
      <c r="AG4320" s="46">
        <v>42005</v>
      </c>
      <c r="AH4320" s="46">
        <v>45657</v>
      </c>
      <c r="AI4320" s="46">
        <f>IF(Table1[[#This Row],[Colonoscopy Date]]="","",DATEVALUE(Table1[[#This Row],[Colonoscopy Date]]))</f>
        <v>43374</v>
      </c>
      <c r="AJ43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21" spans="1:36" x14ac:dyDescent="0.25">
      <c r="A4321">
        <v>14778</v>
      </c>
      <c r="B4321" t="s">
        <v>1789</v>
      </c>
      <c r="C4321" t="s">
        <v>20</v>
      </c>
      <c r="D4321" t="s">
        <v>21</v>
      </c>
      <c r="E4321" t="s">
        <v>22</v>
      </c>
      <c r="F4321" t="s">
        <v>44</v>
      </c>
      <c r="G4321" t="s">
        <v>4749</v>
      </c>
      <c r="H4321" t="s">
        <v>24</v>
      </c>
      <c r="I4321" s="36">
        <v>26892</v>
      </c>
      <c r="J4321" t="s">
        <v>2883</v>
      </c>
      <c r="K4321" t="s">
        <v>2930</v>
      </c>
      <c r="L4321" t="s">
        <v>25</v>
      </c>
      <c r="M4321" s="2">
        <v>45647</v>
      </c>
      <c r="N4321" t="s">
        <v>25</v>
      </c>
      <c r="O4321" t="s">
        <v>25</v>
      </c>
      <c r="P4321" t="s">
        <v>18</v>
      </c>
      <c r="Q4321" t="s">
        <v>18</v>
      </c>
      <c r="R4321" t="s">
        <v>18</v>
      </c>
      <c r="S4321" t="s">
        <v>18</v>
      </c>
      <c r="T4321" t="s">
        <v>18</v>
      </c>
      <c r="U4321" t="s">
        <v>18</v>
      </c>
      <c r="V4321" t="s">
        <v>18</v>
      </c>
      <c r="W4321" s="45" t="str">
        <f>IF(Table1[[#This Row],[Sex at Birth]]="F","Female","Male")</f>
        <v>Female</v>
      </c>
      <c r="X4321" s="43">
        <v>45657</v>
      </c>
      <c r="Y4321" s="44">
        <f>Table1[[#This Row],[Report cutoff date]]-Table1[[#This Row],[DOB]]</f>
        <v>18765</v>
      </c>
      <c r="Z4321" s="68">
        <f>ROUNDDOWN(Table1[[#This Row],[Days old - as of report cutoff date]]/365,0)</f>
        <v>51</v>
      </c>
      <c r="AA4321" s="45" t="str">
        <f>IF(Table1[[#This Row],[Years old]]&gt;=55,"55+","54 and under")</f>
        <v>54 and under</v>
      </c>
      <c r="AB4321" s="45" t="str">
        <f>VLOOKUP(Table1[[#This Row],[Years old]],Lookups!$A$1:$C$101,2,FALSE)</f>
        <v>50 - 59</v>
      </c>
      <c r="AC4321" s="45" t="str">
        <f>VLOOKUP(Table1[[#This Row],[Years old]],Lookups!$A$1:$C$101,3,FALSE)</f>
        <v>50 - 54</v>
      </c>
      <c r="AD4321" s="45" t="str">
        <f>VLOOKUP(Table1[[#This Row],[Race]],Lookups!$E$2:$F$11,2,FALSE)</f>
        <v>White</v>
      </c>
      <c r="AE4321" s="45" t="str">
        <f>VLOOKUP(Table1[[#This Row],[Ethnicity]],Lookups!$H$2:$I$6,2,FALSE)</f>
        <v>Not Hispanic/Latino</v>
      </c>
      <c r="AF4321" s="45" t="str">
        <f>VLOOKUP(Table1[[#This Row],[Language]],Lookups!$K$2:$L$9,2,FALSE)</f>
        <v>English</v>
      </c>
      <c r="AG4321" s="46">
        <v>42005</v>
      </c>
      <c r="AH4321" s="46">
        <v>45657</v>
      </c>
      <c r="AI4321" s="46" t="str">
        <f>IF(Table1[[#This Row],[Colonoscopy Date]]="","",DATEVALUE(Table1[[#This Row],[Colonoscopy Date]]))</f>
        <v/>
      </c>
      <c r="AJ43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22" spans="1:36" x14ac:dyDescent="0.25">
      <c r="A4322">
        <v>11352</v>
      </c>
      <c r="B4322" t="s">
        <v>1928</v>
      </c>
      <c r="C4322" t="s">
        <v>20</v>
      </c>
      <c r="D4322" t="s">
        <v>21</v>
      </c>
      <c r="E4322" t="s">
        <v>22</v>
      </c>
      <c r="F4322" t="s">
        <v>36</v>
      </c>
      <c r="G4322" t="s">
        <v>7806</v>
      </c>
      <c r="H4322" t="s">
        <v>24</v>
      </c>
      <c r="I4322" s="36">
        <v>26896</v>
      </c>
      <c r="J4322" t="s">
        <v>2912</v>
      </c>
      <c r="K4322" t="s">
        <v>2936</v>
      </c>
      <c r="L4322" t="s">
        <v>25</v>
      </c>
      <c r="M4322" s="2">
        <v>45561</v>
      </c>
      <c r="N4322" t="s">
        <v>25</v>
      </c>
      <c r="O4322" t="s">
        <v>25</v>
      </c>
      <c r="P4322" t="s">
        <v>18</v>
      </c>
      <c r="Q4322" t="s">
        <v>18</v>
      </c>
      <c r="R4322" t="s">
        <v>18</v>
      </c>
      <c r="S4322" t="s">
        <v>18</v>
      </c>
      <c r="T4322" t="s">
        <v>18</v>
      </c>
      <c r="U4322" t="s">
        <v>18</v>
      </c>
      <c r="V4322" t="s">
        <v>18</v>
      </c>
      <c r="W4322" s="45" t="str">
        <f>IF(Table1[[#This Row],[Sex at Birth]]="F","Female","Male")</f>
        <v>Female</v>
      </c>
      <c r="X4322" s="43">
        <v>45657</v>
      </c>
      <c r="Y4322" s="44">
        <f>Table1[[#This Row],[Report cutoff date]]-Table1[[#This Row],[DOB]]</f>
        <v>18761</v>
      </c>
      <c r="Z4322" s="68">
        <f>ROUNDDOWN(Table1[[#This Row],[Days old - as of report cutoff date]]/365,0)</f>
        <v>51</v>
      </c>
      <c r="AA4322" s="45" t="str">
        <f>IF(Table1[[#This Row],[Years old]]&gt;=55,"55+","54 and under")</f>
        <v>54 and under</v>
      </c>
      <c r="AB4322" s="45" t="str">
        <f>VLOOKUP(Table1[[#This Row],[Years old]],Lookups!$A$1:$C$101,2,FALSE)</f>
        <v>50 - 59</v>
      </c>
      <c r="AC4322" s="45" t="str">
        <f>VLOOKUP(Table1[[#This Row],[Years old]],Lookups!$A$1:$C$101,3,FALSE)</f>
        <v>50 - 54</v>
      </c>
      <c r="AD4322" s="45" t="str">
        <f>VLOOKUP(Table1[[#This Row],[Race]],Lookups!$E$2:$F$11,2,FALSE)</f>
        <v>White</v>
      </c>
      <c r="AE4322" s="45" t="str">
        <f>VLOOKUP(Table1[[#This Row],[Ethnicity]],Lookups!$H$2:$I$6,2,FALSE)</f>
        <v>Not Hispanic/Latino</v>
      </c>
      <c r="AF4322" s="45" t="str">
        <f>VLOOKUP(Table1[[#This Row],[Language]],Lookups!$K$2:$L$9,2,FALSE)</f>
        <v>English</v>
      </c>
      <c r="AG4322" s="46">
        <v>42005</v>
      </c>
      <c r="AH4322" s="46">
        <v>45657</v>
      </c>
      <c r="AI4322" s="46" t="str">
        <f>IF(Table1[[#This Row],[Colonoscopy Date]]="","",DATEVALUE(Table1[[#This Row],[Colonoscopy Date]]))</f>
        <v/>
      </c>
      <c r="AJ43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23" spans="1:36" x14ac:dyDescent="0.25">
      <c r="A4323">
        <v>12547</v>
      </c>
      <c r="B4323" t="s">
        <v>1925</v>
      </c>
      <c r="C4323" t="s">
        <v>339</v>
      </c>
      <c r="D4323" t="s">
        <v>34</v>
      </c>
      <c r="E4323" t="s">
        <v>22</v>
      </c>
      <c r="F4323" t="s">
        <v>39</v>
      </c>
      <c r="G4323" t="s">
        <v>5930</v>
      </c>
      <c r="H4323" t="s">
        <v>35</v>
      </c>
      <c r="I4323" s="36">
        <v>26898</v>
      </c>
      <c r="J4323" t="s">
        <v>2912</v>
      </c>
      <c r="K4323" t="s">
        <v>2930</v>
      </c>
      <c r="L4323" t="s">
        <v>25</v>
      </c>
      <c r="M4323" s="2">
        <v>45533</v>
      </c>
      <c r="N4323" t="s">
        <v>25</v>
      </c>
      <c r="O4323" t="s">
        <v>25</v>
      </c>
      <c r="P4323" t="s">
        <v>18</v>
      </c>
      <c r="Q4323" t="s">
        <v>18</v>
      </c>
      <c r="R4323" t="s">
        <v>18</v>
      </c>
      <c r="S4323" t="s">
        <v>18</v>
      </c>
      <c r="T4323" t="s">
        <v>18</v>
      </c>
      <c r="U4323" t="s">
        <v>18</v>
      </c>
      <c r="V4323" t="s">
        <v>18</v>
      </c>
      <c r="W4323" s="45" t="str">
        <f>IF(Table1[[#This Row],[Sex at Birth]]="F","Female","Male")</f>
        <v>Male</v>
      </c>
      <c r="X4323" s="43">
        <v>45657</v>
      </c>
      <c r="Y4323" s="44">
        <f>Table1[[#This Row],[Report cutoff date]]-Table1[[#This Row],[DOB]]</f>
        <v>18759</v>
      </c>
      <c r="Z4323" s="68">
        <f>ROUNDDOWN(Table1[[#This Row],[Days old - as of report cutoff date]]/365,0)</f>
        <v>51</v>
      </c>
      <c r="AA4323" s="45" t="str">
        <f>IF(Table1[[#This Row],[Years old]]&gt;=55,"55+","54 and under")</f>
        <v>54 and under</v>
      </c>
      <c r="AB4323" s="45" t="str">
        <f>VLOOKUP(Table1[[#This Row],[Years old]],Lookups!$A$1:$C$101,2,FALSE)</f>
        <v>50 - 59</v>
      </c>
      <c r="AC4323" s="45" t="str">
        <f>VLOOKUP(Table1[[#This Row],[Years old]],Lookups!$A$1:$C$101,3,FALSE)</f>
        <v>50 - 54</v>
      </c>
      <c r="AD4323" s="45" t="str">
        <f>VLOOKUP(Table1[[#This Row],[Race]],Lookups!$E$2:$F$11,2,FALSE)</f>
        <v>Black/ Afr. Amer.</v>
      </c>
      <c r="AE4323" s="45" t="str">
        <f>VLOOKUP(Table1[[#This Row],[Ethnicity]],Lookups!$H$2:$I$6,2,FALSE)</f>
        <v>Other/ Unknown</v>
      </c>
      <c r="AF4323" s="45" t="str">
        <f>VLOOKUP(Table1[[#This Row],[Language]],Lookups!$K$2:$L$9,2,FALSE)</f>
        <v>English</v>
      </c>
      <c r="AG4323" s="46">
        <v>42005</v>
      </c>
      <c r="AH4323" s="46">
        <v>45657</v>
      </c>
      <c r="AI4323" s="46" t="str">
        <f>IF(Table1[[#This Row],[Colonoscopy Date]]="","",DATEVALUE(Table1[[#This Row],[Colonoscopy Date]]))</f>
        <v/>
      </c>
      <c r="AJ43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24" spans="1:36" x14ac:dyDescent="0.25">
      <c r="A4324">
        <v>14351</v>
      </c>
      <c r="B4324" t="s">
        <v>1578</v>
      </c>
      <c r="C4324" t="s">
        <v>339</v>
      </c>
      <c r="D4324" t="s">
        <v>21</v>
      </c>
      <c r="E4324" t="s">
        <v>22</v>
      </c>
      <c r="F4324" t="s">
        <v>44</v>
      </c>
      <c r="G4324" t="s">
        <v>4914</v>
      </c>
      <c r="H4324" t="s">
        <v>35</v>
      </c>
      <c r="I4324" s="36">
        <v>26899</v>
      </c>
      <c r="J4324" t="s">
        <v>2900</v>
      </c>
      <c r="K4324" t="s">
        <v>2930</v>
      </c>
      <c r="L4324" t="s">
        <v>25</v>
      </c>
      <c r="M4324" s="2">
        <v>45616</v>
      </c>
      <c r="N4324" t="s">
        <v>25</v>
      </c>
      <c r="O4324" t="s">
        <v>25</v>
      </c>
      <c r="P4324" t="s">
        <v>18</v>
      </c>
      <c r="Q4324" t="s">
        <v>18</v>
      </c>
      <c r="R4324" t="s">
        <v>18</v>
      </c>
      <c r="S4324" t="s">
        <v>18</v>
      </c>
      <c r="T4324" t="s">
        <v>18</v>
      </c>
      <c r="U4324" t="s">
        <v>18</v>
      </c>
      <c r="V4324" t="s">
        <v>18</v>
      </c>
      <c r="W4324" s="45" t="str">
        <f>IF(Table1[[#This Row],[Sex at Birth]]="F","Female","Male")</f>
        <v>Male</v>
      </c>
      <c r="X4324" s="43">
        <v>45657</v>
      </c>
      <c r="Y4324" s="44">
        <f>Table1[[#This Row],[Report cutoff date]]-Table1[[#This Row],[DOB]]</f>
        <v>18758</v>
      </c>
      <c r="Z4324" s="68">
        <f>ROUNDDOWN(Table1[[#This Row],[Days old - as of report cutoff date]]/365,0)</f>
        <v>51</v>
      </c>
      <c r="AA4324" s="45" t="str">
        <f>IF(Table1[[#This Row],[Years old]]&gt;=55,"55+","54 and under")</f>
        <v>54 and under</v>
      </c>
      <c r="AB4324" s="45" t="str">
        <f>VLOOKUP(Table1[[#This Row],[Years old]],Lookups!$A$1:$C$101,2,FALSE)</f>
        <v>50 - 59</v>
      </c>
      <c r="AC4324" s="45" t="str">
        <f>VLOOKUP(Table1[[#This Row],[Years old]],Lookups!$A$1:$C$101,3,FALSE)</f>
        <v>50 - 54</v>
      </c>
      <c r="AD4324" s="45" t="str">
        <f>VLOOKUP(Table1[[#This Row],[Race]],Lookups!$E$2:$F$11,2,FALSE)</f>
        <v>Black/ Afr. Amer.</v>
      </c>
      <c r="AE4324" s="45" t="str">
        <f>VLOOKUP(Table1[[#This Row],[Ethnicity]],Lookups!$H$2:$I$6,2,FALSE)</f>
        <v>Not Hispanic/Latino</v>
      </c>
      <c r="AF4324" s="45" t="str">
        <f>VLOOKUP(Table1[[#This Row],[Language]],Lookups!$K$2:$L$9,2,FALSE)</f>
        <v>English</v>
      </c>
      <c r="AG4324" s="46">
        <v>42005</v>
      </c>
      <c r="AH4324" s="46">
        <v>45657</v>
      </c>
      <c r="AI4324" s="46" t="str">
        <f>IF(Table1[[#This Row],[Colonoscopy Date]]="","",DATEVALUE(Table1[[#This Row],[Colonoscopy Date]]))</f>
        <v/>
      </c>
      <c r="AJ43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25" spans="1:36" x14ac:dyDescent="0.25">
      <c r="A4325">
        <v>10986</v>
      </c>
      <c r="B4325" t="s">
        <v>1681</v>
      </c>
      <c r="C4325" t="s">
        <v>20</v>
      </c>
      <c r="D4325" t="s">
        <v>21</v>
      </c>
      <c r="E4325" t="s">
        <v>22</v>
      </c>
      <c r="F4325" t="s">
        <v>122</v>
      </c>
      <c r="G4325" t="s">
        <v>7812</v>
      </c>
      <c r="H4325" t="s">
        <v>24</v>
      </c>
      <c r="I4325" s="36">
        <v>26900</v>
      </c>
      <c r="J4325" t="s">
        <v>2912</v>
      </c>
      <c r="K4325" t="s">
        <v>2936</v>
      </c>
      <c r="L4325" t="s">
        <v>25</v>
      </c>
      <c r="M4325" s="2">
        <v>45558</v>
      </c>
      <c r="N4325" t="s">
        <v>25</v>
      </c>
      <c r="O4325" t="s">
        <v>25</v>
      </c>
      <c r="P4325" t="s">
        <v>18</v>
      </c>
      <c r="Q4325" t="s">
        <v>18</v>
      </c>
      <c r="R4325" t="s">
        <v>18</v>
      </c>
      <c r="S4325" t="s">
        <v>18</v>
      </c>
      <c r="T4325" t="s">
        <v>18</v>
      </c>
      <c r="U4325" t="s">
        <v>18</v>
      </c>
      <c r="V4325" t="s">
        <v>18</v>
      </c>
      <c r="W4325" s="45" t="str">
        <f>IF(Table1[[#This Row],[Sex at Birth]]="F","Female","Male")</f>
        <v>Female</v>
      </c>
      <c r="X4325" s="43">
        <v>45657</v>
      </c>
      <c r="Y4325" s="44">
        <f>Table1[[#This Row],[Report cutoff date]]-Table1[[#This Row],[DOB]]</f>
        <v>18757</v>
      </c>
      <c r="Z4325" s="68">
        <f>ROUNDDOWN(Table1[[#This Row],[Days old - as of report cutoff date]]/365,0)</f>
        <v>51</v>
      </c>
      <c r="AA4325" s="45" t="str">
        <f>IF(Table1[[#This Row],[Years old]]&gt;=55,"55+","54 and under")</f>
        <v>54 and under</v>
      </c>
      <c r="AB4325" s="45" t="str">
        <f>VLOOKUP(Table1[[#This Row],[Years old]],Lookups!$A$1:$C$101,2,FALSE)</f>
        <v>50 - 59</v>
      </c>
      <c r="AC4325" s="45" t="str">
        <f>VLOOKUP(Table1[[#This Row],[Years old]],Lookups!$A$1:$C$101,3,FALSE)</f>
        <v>50 - 54</v>
      </c>
      <c r="AD4325" s="45" t="str">
        <f>VLOOKUP(Table1[[#This Row],[Race]],Lookups!$E$2:$F$11,2,FALSE)</f>
        <v>White</v>
      </c>
      <c r="AE4325" s="45" t="str">
        <f>VLOOKUP(Table1[[#This Row],[Ethnicity]],Lookups!$H$2:$I$6,2,FALSE)</f>
        <v>Not Hispanic/Latino</v>
      </c>
      <c r="AF4325" s="45" t="str">
        <f>VLOOKUP(Table1[[#This Row],[Language]],Lookups!$K$2:$L$9,2,FALSE)</f>
        <v>English</v>
      </c>
      <c r="AG4325" s="46">
        <v>42005</v>
      </c>
      <c r="AH4325" s="46">
        <v>45657</v>
      </c>
      <c r="AI4325" s="46" t="str">
        <f>IF(Table1[[#This Row],[Colonoscopy Date]]="","",DATEVALUE(Table1[[#This Row],[Colonoscopy Date]]))</f>
        <v/>
      </c>
      <c r="AJ43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26" spans="1:36" x14ac:dyDescent="0.25">
      <c r="A4326">
        <v>10679</v>
      </c>
      <c r="B4326" t="s">
        <v>1636</v>
      </c>
      <c r="C4326" t="s">
        <v>20</v>
      </c>
      <c r="D4326" t="s">
        <v>21</v>
      </c>
      <c r="E4326" t="s">
        <v>22</v>
      </c>
      <c r="F4326" t="s">
        <v>81</v>
      </c>
      <c r="G4326" t="s">
        <v>3553</v>
      </c>
      <c r="H4326" t="s">
        <v>24</v>
      </c>
      <c r="I4326" s="36">
        <v>26902</v>
      </c>
      <c r="J4326" t="s">
        <v>2883</v>
      </c>
      <c r="K4326" t="s">
        <v>2930</v>
      </c>
      <c r="L4326" t="s">
        <v>25</v>
      </c>
      <c r="M4326" s="2">
        <v>45562</v>
      </c>
      <c r="N4326" t="s">
        <v>25</v>
      </c>
      <c r="O4326" t="s">
        <v>25</v>
      </c>
      <c r="P4326" t="s">
        <v>18</v>
      </c>
      <c r="Q4326" t="s">
        <v>453</v>
      </c>
      <c r="R4326" t="s">
        <v>27</v>
      </c>
      <c r="S4326" t="s">
        <v>18</v>
      </c>
      <c r="T4326" t="s">
        <v>18</v>
      </c>
      <c r="U4326" t="s">
        <v>18</v>
      </c>
      <c r="V4326" t="s">
        <v>18</v>
      </c>
      <c r="W4326" s="45" t="str">
        <f>IF(Table1[[#This Row],[Sex at Birth]]="F","Female","Male")</f>
        <v>Female</v>
      </c>
      <c r="X4326" s="43">
        <v>45657</v>
      </c>
      <c r="Y4326" s="44">
        <f>Table1[[#This Row],[Report cutoff date]]-Table1[[#This Row],[DOB]]</f>
        <v>18755</v>
      </c>
      <c r="Z4326" s="68">
        <f>ROUNDDOWN(Table1[[#This Row],[Days old - as of report cutoff date]]/365,0)</f>
        <v>51</v>
      </c>
      <c r="AA4326" s="45" t="str">
        <f>IF(Table1[[#This Row],[Years old]]&gt;=55,"55+","54 and under")</f>
        <v>54 and under</v>
      </c>
      <c r="AB4326" s="45" t="str">
        <f>VLOOKUP(Table1[[#This Row],[Years old]],Lookups!$A$1:$C$101,2,FALSE)</f>
        <v>50 - 59</v>
      </c>
      <c r="AC4326" s="45" t="str">
        <f>VLOOKUP(Table1[[#This Row],[Years old]],Lookups!$A$1:$C$101,3,FALSE)</f>
        <v>50 - 54</v>
      </c>
      <c r="AD4326" s="45" t="str">
        <f>VLOOKUP(Table1[[#This Row],[Race]],Lookups!$E$2:$F$11,2,FALSE)</f>
        <v>White</v>
      </c>
      <c r="AE4326" s="45" t="str">
        <f>VLOOKUP(Table1[[#This Row],[Ethnicity]],Lookups!$H$2:$I$6,2,FALSE)</f>
        <v>Not Hispanic/Latino</v>
      </c>
      <c r="AF4326" s="45" t="str">
        <f>VLOOKUP(Table1[[#This Row],[Language]],Lookups!$K$2:$L$9,2,FALSE)</f>
        <v>English</v>
      </c>
      <c r="AG4326" s="46">
        <v>42005</v>
      </c>
      <c r="AH4326" s="46">
        <v>45657</v>
      </c>
      <c r="AI4326" s="46" t="str">
        <f>IF(Table1[[#This Row],[Colonoscopy Date]]="","",DATEVALUE(Table1[[#This Row],[Colonoscopy Date]]))</f>
        <v/>
      </c>
      <c r="AJ43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27" spans="1:36" x14ac:dyDescent="0.25">
      <c r="A4327">
        <v>10720</v>
      </c>
      <c r="B4327" t="s">
        <v>2694</v>
      </c>
      <c r="C4327" t="s">
        <v>20</v>
      </c>
      <c r="D4327" t="s">
        <v>21</v>
      </c>
      <c r="E4327" t="s">
        <v>22</v>
      </c>
      <c r="F4327" t="s">
        <v>81</v>
      </c>
      <c r="G4327" t="s">
        <v>8015</v>
      </c>
      <c r="H4327" t="s">
        <v>24</v>
      </c>
      <c r="I4327" s="36">
        <v>26904</v>
      </c>
      <c r="J4327" t="s">
        <v>2914</v>
      </c>
      <c r="K4327" t="s">
        <v>2936</v>
      </c>
      <c r="L4327" t="s">
        <v>25</v>
      </c>
      <c r="M4327" s="2">
        <v>45650</v>
      </c>
      <c r="N4327" t="s">
        <v>25</v>
      </c>
      <c r="O4327" t="s">
        <v>25</v>
      </c>
      <c r="P4327" t="s">
        <v>18</v>
      </c>
      <c r="Q4327" t="s">
        <v>18</v>
      </c>
      <c r="R4327" t="s">
        <v>18</v>
      </c>
      <c r="S4327" t="s">
        <v>18</v>
      </c>
      <c r="T4327" t="s">
        <v>18</v>
      </c>
      <c r="U4327" t="s">
        <v>18</v>
      </c>
      <c r="V4327" t="s">
        <v>18</v>
      </c>
      <c r="W4327" s="45" t="str">
        <f>IF(Table1[[#This Row],[Sex at Birth]]="F","Female","Male")</f>
        <v>Female</v>
      </c>
      <c r="X4327" s="43">
        <v>45657</v>
      </c>
      <c r="Y4327" s="44">
        <f>Table1[[#This Row],[Report cutoff date]]-Table1[[#This Row],[DOB]]</f>
        <v>18753</v>
      </c>
      <c r="Z4327" s="68">
        <f>ROUNDDOWN(Table1[[#This Row],[Days old - as of report cutoff date]]/365,0)</f>
        <v>51</v>
      </c>
      <c r="AA4327" s="45" t="str">
        <f>IF(Table1[[#This Row],[Years old]]&gt;=55,"55+","54 and under")</f>
        <v>54 and under</v>
      </c>
      <c r="AB4327" s="45" t="str">
        <f>VLOOKUP(Table1[[#This Row],[Years old]],Lookups!$A$1:$C$101,2,FALSE)</f>
        <v>50 - 59</v>
      </c>
      <c r="AC4327" s="45" t="str">
        <f>VLOOKUP(Table1[[#This Row],[Years old]],Lookups!$A$1:$C$101,3,FALSE)</f>
        <v>50 - 54</v>
      </c>
      <c r="AD4327" s="45" t="str">
        <f>VLOOKUP(Table1[[#This Row],[Race]],Lookups!$E$2:$F$11,2,FALSE)</f>
        <v>White</v>
      </c>
      <c r="AE4327" s="45" t="str">
        <f>VLOOKUP(Table1[[#This Row],[Ethnicity]],Lookups!$H$2:$I$6,2,FALSE)</f>
        <v>Not Hispanic/Latino</v>
      </c>
      <c r="AF4327" s="45" t="str">
        <f>VLOOKUP(Table1[[#This Row],[Language]],Lookups!$K$2:$L$9,2,FALSE)</f>
        <v>English</v>
      </c>
      <c r="AG4327" s="46">
        <v>42005</v>
      </c>
      <c r="AH4327" s="46">
        <v>45657</v>
      </c>
      <c r="AI4327" s="46" t="str">
        <f>IF(Table1[[#This Row],[Colonoscopy Date]]="","",DATEVALUE(Table1[[#This Row],[Colonoscopy Date]]))</f>
        <v/>
      </c>
      <c r="AJ43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28" spans="1:36" x14ac:dyDescent="0.25">
      <c r="A4328">
        <v>11856</v>
      </c>
      <c r="B4328" t="s">
        <v>1594</v>
      </c>
      <c r="C4328" t="s">
        <v>20</v>
      </c>
      <c r="D4328" t="s">
        <v>21</v>
      </c>
      <c r="E4328" t="s">
        <v>22</v>
      </c>
      <c r="F4328" t="s">
        <v>375</v>
      </c>
      <c r="G4328" t="s">
        <v>3057</v>
      </c>
      <c r="H4328" t="s">
        <v>35</v>
      </c>
      <c r="I4328" s="36">
        <v>26906</v>
      </c>
      <c r="J4328" t="s">
        <v>2914</v>
      </c>
      <c r="K4328" t="s">
        <v>2930</v>
      </c>
      <c r="L4328" t="s">
        <v>53</v>
      </c>
      <c r="M4328" s="2">
        <v>45568</v>
      </c>
      <c r="N4328" t="s">
        <v>53</v>
      </c>
      <c r="O4328" t="s">
        <v>25</v>
      </c>
      <c r="P4328" t="s">
        <v>18</v>
      </c>
      <c r="Q4328" t="s">
        <v>1270</v>
      </c>
      <c r="R4328" t="s">
        <v>27</v>
      </c>
      <c r="S4328" t="s">
        <v>182</v>
      </c>
      <c r="T4328" t="s">
        <v>27</v>
      </c>
      <c r="U4328" t="s">
        <v>18</v>
      </c>
      <c r="V4328" t="s">
        <v>18</v>
      </c>
      <c r="W4328" s="45" t="str">
        <f>IF(Table1[[#This Row],[Sex at Birth]]="F","Female","Male")</f>
        <v>Male</v>
      </c>
      <c r="X4328" s="43">
        <v>45657</v>
      </c>
      <c r="Y4328" s="44">
        <f>Table1[[#This Row],[Report cutoff date]]-Table1[[#This Row],[DOB]]</f>
        <v>18751</v>
      </c>
      <c r="Z4328" s="68">
        <f>ROUNDDOWN(Table1[[#This Row],[Days old - as of report cutoff date]]/365,0)</f>
        <v>51</v>
      </c>
      <c r="AA4328" s="45" t="str">
        <f>IF(Table1[[#This Row],[Years old]]&gt;=55,"55+","54 and under")</f>
        <v>54 and under</v>
      </c>
      <c r="AB4328" s="45" t="str">
        <f>VLOOKUP(Table1[[#This Row],[Years old]],Lookups!$A$1:$C$101,2,FALSE)</f>
        <v>50 - 59</v>
      </c>
      <c r="AC4328" s="45" t="str">
        <f>VLOOKUP(Table1[[#This Row],[Years old]],Lookups!$A$1:$C$101,3,FALSE)</f>
        <v>50 - 54</v>
      </c>
      <c r="AD4328" s="45" t="str">
        <f>VLOOKUP(Table1[[#This Row],[Race]],Lookups!$E$2:$F$11,2,FALSE)</f>
        <v>White</v>
      </c>
      <c r="AE4328" s="45" t="str">
        <f>VLOOKUP(Table1[[#This Row],[Ethnicity]],Lookups!$H$2:$I$6,2,FALSE)</f>
        <v>Not Hispanic/Latino</v>
      </c>
      <c r="AF4328" s="45" t="str">
        <f>VLOOKUP(Table1[[#This Row],[Language]],Lookups!$K$2:$L$9,2,FALSE)</f>
        <v>English</v>
      </c>
      <c r="AG4328" s="46">
        <v>42005</v>
      </c>
      <c r="AH4328" s="46">
        <v>45657</v>
      </c>
      <c r="AI4328" s="46" t="str">
        <f>IF(Table1[[#This Row],[Colonoscopy Date]]="","",DATEVALUE(Table1[[#This Row],[Colonoscopy Date]]))</f>
        <v/>
      </c>
      <c r="AJ43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29" spans="1:36" x14ac:dyDescent="0.25">
      <c r="A4329">
        <v>12872</v>
      </c>
      <c r="B4329" t="s">
        <v>1718</v>
      </c>
      <c r="C4329" t="s">
        <v>20</v>
      </c>
      <c r="D4329" t="s">
        <v>21</v>
      </c>
      <c r="E4329" t="s">
        <v>22</v>
      </c>
      <c r="F4329" t="s">
        <v>30</v>
      </c>
      <c r="G4329" t="s">
        <v>5020</v>
      </c>
      <c r="H4329" t="s">
        <v>24</v>
      </c>
      <c r="I4329" s="36">
        <v>26908</v>
      </c>
      <c r="J4329" t="s">
        <v>2903</v>
      </c>
      <c r="K4329" t="s">
        <v>2930</v>
      </c>
      <c r="L4329" t="s">
        <v>25</v>
      </c>
      <c r="M4329" s="2">
        <v>45446</v>
      </c>
      <c r="N4329" t="s">
        <v>25</v>
      </c>
      <c r="O4329" t="s">
        <v>25</v>
      </c>
      <c r="P4329" t="s">
        <v>18</v>
      </c>
      <c r="Q4329" t="s">
        <v>18</v>
      </c>
      <c r="R4329" t="s">
        <v>18</v>
      </c>
      <c r="S4329" t="s">
        <v>18</v>
      </c>
      <c r="T4329" t="s">
        <v>18</v>
      </c>
      <c r="U4329" t="s">
        <v>18</v>
      </c>
      <c r="V4329" t="s">
        <v>18</v>
      </c>
      <c r="W4329" s="45" t="str">
        <f>IF(Table1[[#This Row],[Sex at Birth]]="F","Female","Male")</f>
        <v>Female</v>
      </c>
      <c r="X4329" s="43">
        <v>45657</v>
      </c>
      <c r="Y4329" s="44">
        <f>Table1[[#This Row],[Report cutoff date]]-Table1[[#This Row],[DOB]]</f>
        <v>18749</v>
      </c>
      <c r="Z4329" s="68">
        <f>ROUNDDOWN(Table1[[#This Row],[Days old - as of report cutoff date]]/365,0)</f>
        <v>51</v>
      </c>
      <c r="AA4329" s="45" t="str">
        <f>IF(Table1[[#This Row],[Years old]]&gt;=55,"55+","54 and under")</f>
        <v>54 and under</v>
      </c>
      <c r="AB4329" s="45" t="str">
        <f>VLOOKUP(Table1[[#This Row],[Years old]],Lookups!$A$1:$C$101,2,FALSE)</f>
        <v>50 - 59</v>
      </c>
      <c r="AC4329" s="45" t="str">
        <f>VLOOKUP(Table1[[#This Row],[Years old]],Lookups!$A$1:$C$101,3,FALSE)</f>
        <v>50 - 54</v>
      </c>
      <c r="AD4329" s="45" t="str">
        <f>VLOOKUP(Table1[[#This Row],[Race]],Lookups!$E$2:$F$11,2,FALSE)</f>
        <v>White</v>
      </c>
      <c r="AE4329" s="45" t="str">
        <f>VLOOKUP(Table1[[#This Row],[Ethnicity]],Lookups!$H$2:$I$6,2,FALSE)</f>
        <v>Not Hispanic/Latino</v>
      </c>
      <c r="AF4329" s="45" t="str">
        <f>VLOOKUP(Table1[[#This Row],[Language]],Lookups!$K$2:$L$9,2,FALSE)</f>
        <v>English</v>
      </c>
      <c r="AG4329" s="46">
        <v>42005</v>
      </c>
      <c r="AH4329" s="46">
        <v>45657</v>
      </c>
      <c r="AI4329" s="46" t="str">
        <f>IF(Table1[[#This Row],[Colonoscopy Date]]="","",DATEVALUE(Table1[[#This Row],[Colonoscopy Date]]))</f>
        <v/>
      </c>
      <c r="AJ43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30" spans="1:36" x14ac:dyDescent="0.25">
      <c r="A4330">
        <v>13626</v>
      </c>
      <c r="B4330" t="s">
        <v>1712</v>
      </c>
      <c r="C4330" t="s">
        <v>20</v>
      </c>
      <c r="D4330" t="s">
        <v>21</v>
      </c>
      <c r="E4330" t="s">
        <v>22</v>
      </c>
      <c r="F4330" t="s">
        <v>36</v>
      </c>
      <c r="G4330" t="s">
        <v>4747</v>
      </c>
      <c r="H4330" t="s">
        <v>24</v>
      </c>
      <c r="I4330" s="36">
        <v>26910</v>
      </c>
      <c r="J4330" t="s">
        <v>2883</v>
      </c>
      <c r="K4330" t="s">
        <v>2930</v>
      </c>
      <c r="L4330" t="s">
        <v>25</v>
      </c>
      <c r="M4330" s="2">
        <v>45314</v>
      </c>
      <c r="N4330" t="s">
        <v>25</v>
      </c>
      <c r="O4330" t="s">
        <v>53</v>
      </c>
      <c r="P4330" t="s">
        <v>18</v>
      </c>
      <c r="Q4330" t="s">
        <v>18</v>
      </c>
      <c r="R4330" t="s">
        <v>18</v>
      </c>
      <c r="S4330" t="s">
        <v>18</v>
      </c>
      <c r="T4330" t="s">
        <v>18</v>
      </c>
      <c r="U4330" t="s">
        <v>18</v>
      </c>
      <c r="V4330" t="s">
        <v>18</v>
      </c>
      <c r="W4330" s="45" t="str">
        <f>IF(Table1[[#This Row],[Sex at Birth]]="F","Female","Male")</f>
        <v>Female</v>
      </c>
      <c r="X4330" s="43">
        <v>45657</v>
      </c>
      <c r="Y4330" s="44">
        <f>Table1[[#This Row],[Report cutoff date]]-Table1[[#This Row],[DOB]]</f>
        <v>18747</v>
      </c>
      <c r="Z4330" s="68">
        <f>ROUNDDOWN(Table1[[#This Row],[Days old - as of report cutoff date]]/365,0)</f>
        <v>51</v>
      </c>
      <c r="AA4330" s="45" t="str">
        <f>IF(Table1[[#This Row],[Years old]]&gt;=55,"55+","54 and under")</f>
        <v>54 and under</v>
      </c>
      <c r="AB4330" s="45" t="str">
        <f>VLOOKUP(Table1[[#This Row],[Years old]],Lookups!$A$1:$C$101,2,FALSE)</f>
        <v>50 - 59</v>
      </c>
      <c r="AC4330" s="45" t="str">
        <f>VLOOKUP(Table1[[#This Row],[Years old]],Lookups!$A$1:$C$101,3,FALSE)</f>
        <v>50 - 54</v>
      </c>
      <c r="AD4330" s="45" t="str">
        <f>VLOOKUP(Table1[[#This Row],[Race]],Lookups!$E$2:$F$11,2,FALSE)</f>
        <v>White</v>
      </c>
      <c r="AE4330" s="45" t="str">
        <f>VLOOKUP(Table1[[#This Row],[Ethnicity]],Lookups!$H$2:$I$6,2,FALSE)</f>
        <v>Not Hispanic/Latino</v>
      </c>
      <c r="AF4330" s="45" t="str">
        <f>VLOOKUP(Table1[[#This Row],[Language]],Lookups!$K$2:$L$9,2,FALSE)</f>
        <v>English</v>
      </c>
      <c r="AG4330" s="46">
        <v>42005</v>
      </c>
      <c r="AH4330" s="46">
        <v>45657</v>
      </c>
      <c r="AI4330" s="46" t="str">
        <f>IF(Table1[[#This Row],[Colonoscopy Date]]="","",DATEVALUE(Table1[[#This Row],[Colonoscopy Date]]))</f>
        <v/>
      </c>
      <c r="AJ43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31" spans="1:36" x14ac:dyDescent="0.25">
      <c r="A4331">
        <v>12913</v>
      </c>
      <c r="B4331" t="s">
        <v>2740</v>
      </c>
      <c r="C4331" t="s">
        <v>20</v>
      </c>
      <c r="D4331" t="s">
        <v>21</v>
      </c>
      <c r="E4331" t="s">
        <v>22</v>
      </c>
      <c r="F4331" t="s">
        <v>30</v>
      </c>
      <c r="G4331" t="s">
        <v>4898</v>
      </c>
      <c r="H4331" t="s">
        <v>24</v>
      </c>
      <c r="I4331" s="36">
        <v>26913</v>
      </c>
      <c r="J4331" t="s">
        <v>2898</v>
      </c>
      <c r="K4331" t="s">
        <v>2930</v>
      </c>
      <c r="L4331" t="s">
        <v>25</v>
      </c>
      <c r="M4331" s="2">
        <v>45540</v>
      </c>
      <c r="N4331" t="s">
        <v>25</v>
      </c>
      <c r="O4331" t="s">
        <v>25</v>
      </c>
      <c r="P4331" t="s">
        <v>18</v>
      </c>
      <c r="Q4331" t="s">
        <v>18</v>
      </c>
      <c r="R4331" t="s">
        <v>18</v>
      </c>
      <c r="S4331" t="s">
        <v>18</v>
      </c>
      <c r="T4331" t="s">
        <v>18</v>
      </c>
      <c r="U4331" t="s">
        <v>18</v>
      </c>
      <c r="V4331" t="s">
        <v>18</v>
      </c>
      <c r="W4331" s="45" t="str">
        <f>IF(Table1[[#This Row],[Sex at Birth]]="F","Female","Male")</f>
        <v>Female</v>
      </c>
      <c r="X4331" s="43">
        <v>45657</v>
      </c>
      <c r="Y4331" s="44">
        <f>Table1[[#This Row],[Report cutoff date]]-Table1[[#This Row],[DOB]]</f>
        <v>18744</v>
      </c>
      <c r="Z4331" s="68">
        <f>ROUNDDOWN(Table1[[#This Row],[Days old - as of report cutoff date]]/365,0)</f>
        <v>51</v>
      </c>
      <c r="AA4331" s="45" t="str">
        <f>IF(Table1[[#This Row],[Years old]]&gt;=55,"55+","54 and under")</f>
        <v>54 and under</v>
      </c>
      <c r="AB4331" s="45" t="str">
        <f>VLOOKUP(Table1[[#This Row],[Years old]],Lookups!$A$1:$C$101,2,FALSE)</f>
        <v>50 - 59</v>
      </c>
      <c r="AC4331" s="45" t="str">
        <f>VLOOKUP(Table1[[#This Row],[Years old]],Lookups!$A$1:$C$101,3,FALSE)</f>
        <v>50 - 54</v>
      </c>
      <c r="AD4331" s="45" t="str">
        <f>VLOOKUP(Table1[[#This Row],[Race]],Lookups!$E$2:$F$11,2,FALSE)</f>
        <v>White</v>
      </c>
      <c r="AE4331" s="45" t="str">
        <f>VLOOKUP(Table1[[#This Row],[Ethnicity]],Lookups!$H$2:$I$6,2,FALSE)</f>
        <v>Not Hispanic/Latino</v>
      </c>
      <c r="AF4331" s="45" t="str">
        <f>VLOOKUP(Table1[[#This Row],[Language]],Lookups!$K$2:$L$9,2,FALSE)</f>
        <v>English</v>
      </c>
      <c r="AG4331" s="46">
        <v>42005</v>
      </c>
      <c r="AH4331" s="46">
        <v>45657</v>
      </c>
      <c r="AI4331" s="46" t="str">
        <f>IF(Table1[[#This Row],[Colonoscopy Date]]="","",DATEVALUE(Table1[[#This Row],[Colonoscopy Date]]))</f>
        <v/>
      </c>
      <c r="AJ43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32" spans="1:36" x14ac:dyDescent="0.25">
      <c r="A4332">
        <v>12909</v>
      </c>
      <c r="B4332" t="s">
        <v>2124</v>
      </c>
      <c r="C4332" t="s">
        <v>20</v>
      </c>
      <c r="D4332" t="s">
        <v>21</v>
      </c>
      <c r="E4332" t="s">
        <v>22</v>
      </c>
      <c r="F4332" t="s">
        <v>42</v>
      </c>
      <c r="G4332" t="s">
        <v>5085</v>
      </c>
      <c r="H4332" t="s">
        <v>24</v>
      </c>
      <c r="I4332" s="36">
        <v>26914</v>
      </c>
      <c r="J4332" t="s">
        <v>2906</v>
      </c>
      <c r="K4332" t="s">
        <v>2930</v>
      </c>
      <c r="L4332" t="s">
        <v>25</v>
      </c>
      <c r="M4332" s="2">
        <v>45631</v>
      </c>
      <c r="N4332" t="s">
        <v>25</v>
      </c>
      <c r="O4332" t="s">
        <v>25</v>
      </c>
      <c r="P4332" t="s">
        <v>18</v>
      </c>
      <c r="Q4332" t="s">
        <v>18</v>
      </c>
      <c r="R4332" t="s">
        <v>18</v>
      </c>
      <c r="S4332" t="s">
        <v>18</v>
      </c>
      <c r="T4332" t="s">
        <v>18</v>
      </c>
      <c r="U4332" t="s">
        <v>18</v>
      </c>
      <c r="V4332" t="s">
        <v>18</v>
      </c>
      <c r="W4332" s="45" t="str">
        <f>IF(Table1[[#This Row],[Sex at Birth]]="F","Female","Male")</f>
        <v>Female</v>
      </c>
      <c r="X4332" s="43">
        <v>45657</v>
      </c>
      <c r="Y4332" s="44">
        <f>Table1[[#This Row],[Report cutoff date]]-Table1[[#This Row],[DOB]]</f>
        <v>18743</v>
      </c>
      <c r="Z4332" s="68">
        <f>ROUNDDOWN(Table1[[#This Row],[Days old - as of report cutoff date]]/365,0)</f>
        <v>51</v>
      </c>
      <c r="AA4332" s="45" t="str">
        <f>IF(Table1[[#This Row],[Years old]]&gt;=55,"55+","54 and under")</f>
        <v>54 and under</v>
      </c>
      <c r="AB4332" s="45" t="str">
        <f>VLOOKUP(Table1[[#This Row],[Years old]],Lookups!$A$1:$C$101,2,FALSE)</f>
        <v>50 - 59</v>
      </c>
      <c r="AC4332" s="45" t="str">
        <f>VLOOKUP(Table1[[#This Row],[Years old]],Lookups!$A$1:$C$101,3,FALSE)</f>
        <v>50 - 54</v>
      </c>
      <c r="AD4332" s="45" t="str">
        <f>VLOOKUP(Table1[[#This Row],[Race]],Lookups!$E$2:$F$11,2,FALSE)</f>
        <v>White</v>
      </c>
      <c r="AE4332" s="45" t="str">
        <f>VLOOKUP(Table1[[#This Row],[Ethnicity]],Lookups!$H$2:$I$6,2,FALSE)</f>
        <v>Not Hispanic/Latino</v>
      </c>
      <c r="AF4332" s="45" t="str">
        <f>VLOOKUP(Table1[[#This Row],[Language]],Lookups!$K$2:$L$9,2,FALSE)</f>
        <v>English</v>
      </c>
      <c r="AG4332" s="46">
        <v>42005</v>
      </c>
      <c r="AH4332" s="46">
        <v>45657</v>
      </c>
      <c r="AI4332" s="46" t="str">
        <f>IF(Table1[[#This Row],[Colonoscopy Date]]="","",DATEVALUE(Table1[[#This Row],[Colonoscopy Date]]))</f>
        <v/>
      </c>
      <c r="AJ43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33" spans="1:36" x14ac:dyDescent="0.25">
      <c r="A4333">
        <v>12351</v>
      </c>
      <c r="B4333" t="s">
        <v>1685</v>
      </c>
      <c r="C4333" t="s">
        <v>20</v>
      </c>
      <c r="D4333" t="s">
        <v>21</v>
      </c>
      <c r="E4333" t="s">
        <v>22</v>
      </c>
      <c r="F4333" t="s">
        <v>29</v>
      </c>
      <c r="G4333" t="s">
        <v>4782</v>
      </c>
      <c r="H4333" t="s">
        <v>24</v>
      </c>
      <c r="I4333" s="36">
        <v>26917</v>
      </c>
      <c r="J4333" t="s">
        <v>2891</v>
      </c>
      <c r="K4333" t="s">
        <v>2930</v>
      </c>
      <c r="L4333" t="s">
        <v>25</v>
      </c>
      <c r="M4333" s="2">
        <v>45646</v>
      </c>
      <c r="N4333" t="s">
        <v>25</v>
      </c>
      <c r="O4333" t="s">
        <v>25</v>
      </c>
      <c r="P4333" t="s">
        <v>18</v>
      </c>
      <c r="Q4333" t="s">
        <v>18</v>
      </c>
      <c r="R4333" t="s">
        <v>18</v>
      </c>
      <c r="S4333" t="s">
        <v>18</v>
      </c>
      <c r="T4333" t="s">
        <v>18</v>
      </c>
      <c r="U4333" t="s">
        <v>18</v>
      </c>
      <c r="V4333" t="s">
        <v>18</v>
      </c>
      <c r="W4333" s="45" t="str">
        <f>IF(Table1[[#This Row],[Sex at Birth]]="F","Female","Male")</f>
        <v>Female</v>
      </c>
      <c r="X4333" s="43">
        <v>45657</v>
      </c>
      <c r="Y4333" s="44">
        <f>Table1[[#This Row],[Report cutoff date]]-Table1[[#This Row],[DOB]]</f>
        <v>18740</v>
      </c>
      <c r="Z4333" s="68">
        <f>ROUNDDOWN(Table1[[#This Row],[Days old - as of report cutoff date]]/365,0)</f>
        <v>51</v>
      </c>
      <c r="AA4333" s="45" t="str">
        <f>IF(Table1[[#This Row],[Years old]]&gt;=55,"55+","54 and under")</f>
        <v>54 and under</v>
      </c>
      <c r="AB4333" s="45" t="str">
        <f>VLOOKUP(Table1[[#This Row],[Years old]],Lookups!$A$1:$C$101,2,FALSE)</f>
        <v>50 - 59</v>
      </c>
      <c r="AC4333" s="45" t="str">
        <f>VLOOKUP(Table1[[#This Row],[Years old]],Lookups!$A$1:$C$101,3,FALSE)</f>
        <v>50 - 54</v>
      </c>
      <c r="AD4333" s="45" t="str">
        <f>VLOOKUP(Table1[[#This Row],[Race]],Lookups!$E$2:$F$11,2,FALSE)</f>
        <v>White</v>
      </c>
      <c r="AE4333" s="45" t="str">
        <f>VLOOKUP(Table1[[#This Row],[Ethnicity]],Lookups!$H$2:$I$6,2,FALSE)</f>
        <v>Not Hispanic/Latino</v>
      </c>
      <c r="AF4333" s="45" t="str">
        <f>VLOOKUP(Table1[[#This Row],[Language]],Lookups!$K$2:$L$9,2,FALSE)</f>
        <v>English</v>
      </c>
      <c r="AG4333" s="46">
        <v>42005</v>
      </c>
      <c r="AH4333" s="46">
        <v>45657</v>
      </c>
      <c r="AI4333" s="46" t="str">
        <f>IF(Table1[[#This Row],[Colonoscopy Date]]="","",DATEVALUE(Table1[[#This Row],[Colonoscopy Date]]))</f>
        <v/>
      </c>
      <c r="AJ43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34" spans="1:36" x14ac:dyDescent="0.25">
      <c r="A4334">
        <v>12399</v>
      </c>
      <c r="B4334" t="s">
        <v>1986</v>
      </c>
      <c r="C4334" t="s">
        <v>20</v>
      </c>
      <c r="D4334" t="s">
        <v>21</v>
      </c>
      <c r="E4334" t="s">
        <v>22</v>
      </c>
      <c r="F4334" t="s">
        <v>52</v>
      </c>
      <c r="G4334" t="s">
        <v>4682</v>
      </c>
      <c r="H4334" t="s">
        <v>24</v>
      </c>
      <c r="I4334" s="36">
        <v>26919</v>
      </c>
      <c r="J4334" t="s">
        <v>2883</v>
      </c>
      <c r="K4334" t="s">
        <v>2930</v>
      </c>
      <c r="L4334" t="s">
        <v>25</v>
      </c>
      <c r="M4334" s="2">
        <v>45376</v>
      </c>
      <c r="N4334" t="s">
        <v>25</v>
      </c>
      <c r="O4334" t="s">
        <v>25</v>
      </c>
      <c r="P4334" t="s">
        <v>18</v>
      </c>
      <c r="Q4334" t="s">
        <v>18</v>
      </c>
      <c r="R4334" t="s">
        <v>18</v>
      </c>
      <c r="S4334" t="s">
        <v>18</v>
      </c>
      <c r="T4334" t="s">
        <v>18</v>
      </c>
      <c r="U4334" t="s">
        <v>18</v>
      </c>
      <c r="V4334" t="s">
        <v>18</v>
      </c>
      <c r="W4334" s="45" t="str">
        <f>IF(Table1[[#This Row],[Sex at Birth]]="F","Female","Male")</f>
        <v>Female</v>
      </c>
      <c r="X4334" s="43">
        <v>45657</v>
      </c>
      <c r="Y4334" s="44">
        <f>Table1[[#This Row],[Report cutoff date]]-Table1[[#This Row],[DOB]]</f>
        <v>18738</v>
      </c>
      <c r="Z4334" s="68">
        <f>ROUNDDOWN(Table1[[#This Row],[Days old - as of report cutoff date]]/365,0)</f>
        <v>51</v>
      </c>
      <c r="AA4334" s="45" t="str">
        <f>IF(Table1[[#This Row],[Years old]]&gt;=55,"55+","54 and under")</f>
        <v>54 and under</v>
      </c>
      <c r="AB4334" s="45" t="str">
        <f>VLOOKUP(Table1[[#This Row],[Years old]],Lookups!$A$1:$C$101,2,FALSE)</f>
        <v>50 - 59</v>
      </c>
      <c r="AC4334" s="45" t="str">
        <f>VLOOKUP(Table1[[#This Row],[Years old]],Lookups!$A$1:$C$101,3,FALSE)</f>
        <v>50 - 54</v>
      </c>
      <c r="AD4334" s="45" t="str">
        <f>VLOOKUP(Table1[[#This Row],[Race]],Lookups!$E$2:$F$11,2,FALSE)</f>
        <v>White</v>
      </c>
      <c r="AE4334" s="45" t="str">
        <f>VLOOKUP(Table1[[#This Row],[Ethnicity]],Lookups!$H$2:$I$6,2,FALSE)</f>
        <v>Not Hispanic/Latino</v>
      </c>
      <c r="AF4334" s="45" t="str">
        <f>VLOOKUP(Table1[[#This Row],[Language]],Lookups!$K$2:$L$9,2,FALSE)</f>
        <v>English</v>
      </c>
      <c r="AG4334" s="46">
        <v>42005</v>
      </c>
      <c r="AH4334" s="46">
        <v>45657</v>
      </c>
      <c r="AI4334" s="46" t="str">
        <f>IF(Table1[[#This Row],[Colonoscopy Date]]="","",DATEVALUE(Table1[[#This Row],[Colonoscopy Date]]))</f>
        <v/>
      </c>
      <c r="AJ43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35" spans="1:36" x14ac:dyDescent="0.25">
      <c r="A4335">
        <v>13313</v>
      </c>
      <c r="B4335" t="s">
        <v>2014</v>
      </c>
      <c r="C4335" t="s">
        <v>68</v>
      </c>
      <c r="D4335" t="s">
        <v>34</v>
      </c>
      <c r="E4335" t="s">
        <v>22</v>
      </c>
      <c r="F4335" t="s">
        <v>171</v>
      </c>
      <c r="G4335" t="s">
        <v>7862</v>
      </c>
      <c r="H4335" t="s">
        <v>24</v>
      </c>
      <c r="I4335" s="36">
        <v>26920</v>
      </c>
      <c r="J4335" t="s">
        <v>2912</v>
      </c>
      <c r="K4335" t="s">
        <v>2936</v>
      </c>
      <c r="L4335" t="s">
        <v>25</v>
      </c>
      <c r="M4335" s="2">
        <v>45565</v>
      </c>
      <c r="N4335" t="s">
        <v>25</v>
      </c>
      <c r="O4335" t="s">
        <v>25</v>
      </c>
      <c r="P4335" t="s">
        <v>18</v>
      </c>
      <c r="Q4335" t="s">
        <v>18</v>
      </c>
      <c r="R4335" t="s">
        <v>18</v>
      </c>
      <c r="S4335" t="s">
        <v>18</v>
      </c>
      <c r="T4335" t="s">
        <v>18</v>
      </c>
      <c r="U4335" t="s">
        <v>18</v>
      </c>
      <c r="V4335" t="s">
        <v>18</v>
      </c>
      <c r="W4335" s="45" t="str">
        <f>IF(Table1[[#This Row],[Sex at Birth]]="F","Female","Male")</f>
        <v>Female</v>
      </c>
      <c r="X4335" s="43">
        <v>45657</v>
      </c>
      <c r="Y4335" s="44">
        <f>Table1[[#This Row],[Report cutoff date]]-Table1[[#This Row],[DOB]]</f>
        <v>18737</v>
      </c>
      <c r="Z4335" s="68">
        <f>ROUNDDOWN(Table1[[#This Row],[Days old - as of report cutoff date]]/365,0)</f>
        <v>51</v>
      </c>
      <c r="AA4335" s="45" t="str">
        <f>IF(Table1[[#This Row],[Years old]]&gt;=55,"55+","54 and under")</f>
        <v>54 and under</v>
      </c>
      <c r="AB4335" s="45" t="str">
        <f>VLOOKUP(Table1[[#This Row],[Years old]],Lookups!$A$1:$C$101,2,FALSE)</f>
        <v>50 - 59</v>
      </c>
      <c r="AC4335" s="45" t="str">
        <f>VLOOKUP(Table1[[#This Row],[Years old]],Lookups!$A$1:$C$101,3,FALSE)</f>
        <v>50 - 54</v>
      </c>
      <c r="AD4335" s="45" t="str">
        <f>VLOOKUP(Table1[[#This Row],[Race]],Lookups!$E$2:$F$11,2,FALSE)</f>
        <v>Other/ Unknown</v>
      </c>
      <c r="AE4335" s="45" t="str">
        <f>VLOOKUP(Table1[[#This Row],[Ethnicity]],Lookups!$H$2:$I$6,2,FALSE)</f>
        <v>Other/ Unknown</v>
      </c>
      <c r="AF4335" s="45" t="str">
        <f>VLOOKUP(Table1[[#This Row],[Language]],Lookups!$K$2:$L$9,2,FALSE)</f>
        <v>English</v>
      </c>
      <c r="AG4335" s="46">
        <v>42005</v>
      </c>
      <c r="AH4335" s="46">
        <v>45657</v>
      </c>
      <c r="AI4335" s="46" t="str">
        <f>IF(Table1[[#This Row],[Colonoscopy Date]]="","",DATEVALUE(Table1[[#This Row],[Colonoscopy Date]]))</f>
        <v/>
      </c>
      <c r="AJ43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36" spans="1:36" x14ac:dyDescent="0.25">
      <c r="A4336">
        <v>11812</v>
      </c>
      <c r="B4336" t="s">
        <v>1783</v>
      </c>
      <c r="C4336" t="s">
        <v>20</v>
      </c>
      <c r="D4336" t="s">
        <v>21</v>
      </c>
      <c r="E4336" t="s">
        <v>22</v>
      </c>
      <c r="F4336" t="s">
        <v>39</v>
      </c>
      <c r="G4336" t="s">
        <v>7250</v>
      </c>
      <c r="H4336" t="s">
        <v>24</v>
      </c>
      <c r="I4336" s="36">
        <v>26923</v>
      </c>
      <c r="J4336" t="s">
        <v>2911</v>
      </c>
      <c r="K4336" t="s">
        <v>2935</v>
      </c>
      <c r="L4336" t="s">
        <v>25</v>
      </c>
      <c r="M4336" s="2">
        <v>45653</v>
      </c>
      <c r="N4336" t="s">
        <v>25</v>
      </c>
      <c r="O4336" t="s">
        <v>25</v>
      </c>
      <c r="P4336" t="s">
        <v>18</v>
      </c>
      <c r="Q4336" t="s">
        <v>18</v>
      </c>
      <c r="R4336" t="s">
        <v>18</v>
      </c>
      <c r="S4336" t="s">
        <v>18</v>
      </c>
      <c r="T4336" t="s">
        <v>18</v>
      </c>
      <c r="U4336" t="s">
        <v>18</v>
      </c>
      <c r="V4336" t="s">
        <v>18</v>
      </c>
      <c r="W4336" s="45" t="str">
        <f>IF(Table1[[#This Row],[Sex at Birth]]="F","Female","Male")</f>
        <v>Female</v>
      </c>
      <c r="X4336" s="43">
        <v>45657</v>
      </c>
      <c r="Y4336" s="44">
        <f>Table1[[#This Row],[Report cutoff date]]-Table1[[#This Row],[DOB]]</f>
        <v>18734</v>
      </c>
      <c r="Z4336" s="68">
        <f>ROUNDDOWN(Table1[[#This Row],[Days old - as of report cutoff date]]/365,0)</f>
        <v>51</v>
      </c>
      <c r="AA4336" s="45" t="str">
        <f>IF(Table1[[#This Row],[Years old]]&gt;=55,"55+","54 and under")</f>
        <v>54 and under</v>
      </c>
      <c r="AB4336" s="45" t="str">
        <f>VLOOKUP(Table1[[#This Row],[Years old]],Lookups!$A$1:$C$101,2,FALSE)</f>
        <v>50 - 59</v>
      </c>
      <c r="AC4336" s="45" t="str">
        <f>VLOOKUP(Table1[[#This Row],[Years old]],Lookups!$A$1:$C$101,3,FALSE)</f>
        <v>50 - 54</v>
      </c>
      <c r="AD4336" s="45" t="str">
        <f>VLOOKUP(Table1[[#This Row],[Race]],Lookups!$E$2:$F$11,2,FALSE)</f>
        <v>White</v>
      </c>
      <c r="AE4336" s="45" t="str">
        <f>VLOOKUP(Table1[[#This Row],[Ethnicity]],Lookups!$H$2:$I$6,2,FALSE)</f>
        <v>Not Hispanic/Latino</v>
      </c>
      <c r="AF4336" s="45" t="str">
        <f>VLOOKUP(Table1[[#This Row],[Language]],Lookups!$K$2:$L$9,2,FALSE)</f>
        <v>English</v>
      </c>
      <c r="AG4336" s="46">
        <v>42005</v>
      </c>
      <c r="AH4336" s="46">
        <v>45657</v>
      </c>
      <c r="AI4336" s="46" t="str">
        <f>IF(Table1[[#This Row],[Colonoscopy Date]]="","",DATEVALUE(Table1[[#This Row],[Colonoscopy Date]]))</f>
        <v/>
      </c>
      <c r="AJ43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37" spans="1:36" x14ac:dyDescent="0.25">
      <c r="A4337">
        <v>10114</v>
      </c>
      <c r="B4337" t="s">
        <v>1624</v>
      </c>
      <c r="C4337" t="s">
        <v>20</v>
      </c>
      <c r="D4337" t="s">
        <v>21</v>
      </c>
      <c r="E4337" t="s">
        <v>22</v>
      </c>
      <c r="F4337" t="s">
        <v>30</v>
      </c>
      <c r="G4337" t="s">
        <v>3645</v>
      </c>
      <c r="H4337" t="s">
        <v>24</v>
      </c>
      <c r="I4337" s="36">
        <v>26924</v>
      </c>
      <c r="J4337" t="s">
        <v>2911</v>
      </c>
      <c r="K4337" t="s">
        <v>2935</v>
      </c>
      <c r="L4337" t="s">
        <v>25</v>
      </c>
      <c r="M4337" s="2">
        <v>45517</v>
      </c>
      <c r="N4337" t="s">
        <v>53</v>
      </c>
      <c r="O4337" t="s">
        <v>25</v>
      </c>
      <c r="P4337" t="s">
        <v>807</v>
      </c>
      <c r="Q4337" t="s">
        <v>18</v>
      </c>
      <c r="R4337" t="s">
        <v>18</v>
      </c>
      <c r="S4337" t="s">
        <v>18</v>
      </c>
      <c r="T4337" t="s">
        <v>18</v>
      </c>
      <c r="U4337" t="s">
        <v>18</v>
      </c>
      <c r="V4337" t="s">
        <v>18</v>
      </c>
      <c r="W4337" s="45" t="str">
        <f>IF(Table1[[#This Row],[Sex at Birth]]="F","Female","Male")</f>
        <v>Female</v>
      </c>
      <c r="X4337" s="43">
        <v>45657</v>
      </c>
      <c r="Y4337" s="44">
        <f>Table1[[#This Row],[Report cutoff date]]-Table1[[#This Row],[DOB]]</f>
        <v>18733</v>
      </c>
      <c r="Z4337" s="68">
        <f>ROUNDDOWN(Table1[[#This Row],[Days old - as of report cutoff date]]/365,0)</f>
        <v>51</v>
      </c>
      <c r="AA4337" s="45" t="str">
        <f>IF(Table1[[#This Row],[Years old]]&gt;=55,"55+","54 and under")</f>
        <v>54 and under</v>
      </c>
      <c r="AB4337" s="45" t="str">
        <f>VLOOKUP(Table1[[#This Row],[Years old]],Lookups!$A$1:$C$101,2,FALSE)</f>
        <v>50 - 59</v>
      </c>
      <c r="AC4337" s="45" t="str">
        <f>VLOOKUP(Table1[[#This Row],[Years old]],Lookups!$A$1:$C$101,3,FALSE)</f>
        <v>50 - 54</v>
      </c>
      <c r="AD4337" s="45" t="str">
        <f>VLOOKUP(Table1[[#This Row],[Race]],Lookups!$E$2:$F$11,2,FALSE)</f>
        <v>White</v>
      </c>
      <c r="AE4337" s="45" t="str">
        <f>VLOOKUP(Table1[[#This Row],[Ethnicity]],Lookups!$H$2:$I$6,2,FALSE)</f>
        <v>Not Hispanic/Latino</v>
      </c>
      <c r="AF4337" s="45" t="str">
        <f>VLOOKUP(Table1[[#This Row],[Language]],Lookups!$K$2:$L$9,2,FALSE)</f>
        <v>English</v>
      </c>
      <c r="AG4337" s="46">
        <v>42005</v>
      </c>
      <c r="AH4337" s="46">
        <v>45657</v>
      </c>
      <c r="AI4337" s="46">
        <f>IF(Table1[[#This Row],[Colonoscopy Date]]="","",DATEVALUE(Table1[[#This Row],[Colonoscopy Date]]))</f>
        <v>44994</v>
      </c>
      <c r="AJ43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38" spans="1:36" x14ac:dyDescent="0.25">
      <c r="A4338">
        <v>10065</v>
      </c>
      <c r="B4338" t="s">
        <v>1628</v>
      </c>
      <c r="C4338" t="s">
        <v>20</v>
      </c>
      <c r="D4338" t="s">
        <v>21</v>
      </c>
      <c r="E4338" t="s">
        <v>22</v>
      </c>
      <c r="F4338" t="s">
        <v>106</v>
      </c>
      <c r="G4338" t="s">
        <v>3644</v>
      </c>
      <c r="H4338" t="s">
        <v>35</v>
      </c>
      <c r="I4338" s="36">
        <v>26925</v>
      </c>
      <c r="J4338" t="s">
        <v>2911</v>
      </c>
      <c r="K4338" t="s">
        <v>2935</v>
      </c>
      <c r="L4338" t="s">
        <v>25</v>
      </c>
      <c r="M4338" s="2">
        <v>45380</v>
      </c>
      <c r="N4338" t="s">
        <v>53</v>
      </c>
      <c r="O4338" t="s">
        <v>25</v>
      </c>
      <c r="P4338" t="s">
        <v>1115</v>
      </c>
      <c r="Q4338" t="s">
        <v>18</v>
      </c>
      <c r="R4338" t="s">
        <v>18</v>
      </c>
      <c r="S4338" t="s">
        <v>18</v>
      </c>
      <c r="T4338" t="s">
        <v>18</v>
      </c>
      <c r="U4338" t="s">
        <v>18</v>
      </c>
      <c r="V4338" t="s">
        <v>18</v>
      </c>
      <c r="W4338" s="45" t="str">
        <f>IF(Table1[[#This Row],[Sex at Birth]]="F","Female","Male")</f>
        <v>Male</v>
      </c>
      <c r="X4338" s="43">
        <v>45657</v>
      </c>
      <c r="Y4338" s="44">
        <f>Table1[[#This Row],[Report cutoff date]]-Table1[[#This Row],[DOB]]</f>
        <v>18732</v>
      </c>
      <c r="Z4338" s="68">
        <f>ROUNDDOWN(Table1[[#This Row],[Days old - as of report cutoff date]]/365,0)</f>
        <v>51</v>
      </c>
      <c r="AA4338" s="45" t="str">
        <f>IF(Table1[[#This Row],[Years old]]&gt;=55,"55+","54 and under")</f>
        <v>54 and under</v>
      </c>
      <c r="AB4338" s="45" t="str">
        <f>VLOOKUP(Table1[[#This Row],[Years old]],Lookups!$A$1:$C$101,2,FALSE)</f>
        <v>50 - 59</v>
      </c>
      <c r="AC4338" s="45" t="str">
        <f>VLOOKUP(Table1[[#This Row],[Years old]],Lookups!$A$1:$C$101,3,FALSE)</f>
        <v>50 - 54</v>
      </c>
      <c r="AD4338" s="45" t="str">
        <f>VLOOKUP(Table1[[#This Row],[Race]],Lookups!$E$2:$F$11,2,FALSE)</f>
        <v>White</v>
      </c>
      <c r="AE4338" s="45" t="str">
        <f>VLOOKUP(Table1[[#This Row],[Ethnicity]],Lookups!$H$2:$I$6,2,FALSE)</f>
        <v>Not Hispanic/Latino</v>
      </c>
      <c r="AF4338" s="45" t="str">
        <f>VLOOKUP(Table1[[#This Row],[Language]],Lookups!$K$2:$L$9,2,FALSE)</f>
        <v>English</v>
      </c>
      <c r="AG4338" s="46">
        <v>42005</v>
      </c>
      <c r="AH4338" s="46">
        <v>45657</v>
      </c>
      <c r="AI4338" s="46">
        <f>IF(Table1[[#This Row],[Colonoscopy Date]]="","",DATEVALUE(Table1[[#This Row],[Colonoscopy Date]]))</f>
        <v>44964</v>
      </c>
      <c r="AJ433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39" spans="1:36" x14ac:dyDescent="0.25">
      <c r="A4339">
        <v>14583</v>
      </c>
      <c r="B4339" t="s">
        <v>1641</v>
      </c>
      <c r="C4339" t="s">
        <v>20</v>
      </c>
      <c r="D4339" t="s">
        <v>21</v>
      </c>
      <c r="E4339" t="s">
        <v>22</v>
      </c>
      <c r="F4339" t="s">
        <v>29</v>
      </c>
      <c r="G4339" t="s">
        <v>3552</v>
      </c>
      <c r="H4339" t="s">
        <v>24</v>
      </c>
      <c r="I4339" s="36">
        <v>26927</v>
      </c>
      <c r="J4339" t="s">
        <v>2911</v>
      </c>
      <c r="K4339" t="s">
        <v>2930</v>
      </c>
      <c r="L4339" t="s">
        <v>25</v>
      </c>
      <c r="M4339" s="2">
        <v>45621</v>
      </c>
      <c r="N4339" t="s">
        <v>53</v>
      </c>
      <c r="O4339" t="s">
        <v>25</v>
      </c>
      <c r="P4339" t="s">
        <v>18</v>
      </c>
      <c r="Q4339" t="s">
        <v>45</v>
      </c>
      <c r="R4339" t="s">
        <v>27</v>
      </c>
      <c r="S4339" t="s">
        <v>18</v>
      </c>
      <c r="T4339" t="s">
        <v>18</v>
      </c>
      <c r="U4339" t="s">
        <v>18</v>
      </c>
      <c r="V4339" t="s">
        <v>18</v>
      </c>
      <c r="W4339" s="45" t="str">
        <f>IF(Table1[[#This Row],[Sex at Birth]]="F","Female","Male")</f>
        <v>Female</v>
      </c>
      <c r="X4339" s="43">
        <v>45657</v>
      </c>
      <c r="Y4339" s="44">
        <f>Table1[[#This Row],[Report cutoff date]]-Table1[[#This Row],[DOB]]</f>
        <v>18730</v>
      </c>
      <c r="Z4339" s="68">
        <f>ROUNDDOWN(Table1[[#This Row],[Days old - as of report cutoff date]]/365,0)</f>
        <v>51</v>
      </c>
      <c r="AA4339" s="45" t="str">
        <f>IF(Table1[[#This Row],[Years old]]&gt;=55,"55+","54 and under")</f>
        <v>54 and under</v>
      </c>
      <c r="AB4339" s="45" t="str">
        <f>VLOOKUP(Table1[[#This Row],[Years old]],Lookups!$A$1:$C$101,2,FALSE)</f>
        <v>50 - 59</v>
      </c>
      <c r="AC4339" s="45" t="str">
        <f>VLOOKUP(Table1[[#This Row],[Years old]],Lookups!$A$1:$C$101,3,FALSE)</f>
        <v>50 - 54</v>
      </c>
      <c r="AD4339" s="45" t="str">
        <f>VLOOKUP(Table1[[#This Row],[Race]],Lookups!$E$2:$F$11,2,FALSE)</f>
        <v>White</v>
      </c>
      <c r="AE4339" s="45" t="str">
        <f>VLOOKUP(Table1[[#This Row],[Ethnicity]],Lookups!$H$2:$I$6,2,FALSE)</f>
        <v>Not Hispanic/Latino</v>
      </c>
      <c r="AF4339" s="45" t="str">
        <f>VLOOKUP(Table1[[#This Row],[Language]],Lookups!$K$2:$L$9,2,FALSE)</f>
        <v>English</v>
      </c>
      <c r="AG4339" s="46">
        <v>42005</v>
      </c>
      <c r="AH4339" s="46">
        <v>45657</v>
      </c>
      <c r="AI4339" s="46" t="str">
        <f>IF(Table1[[#This Row],[Colonoscopy Date]]="","",DATEVALUE(Table1[[#This Row],[Colonoscopy Date]]))</f>
        <v/>
      </c>
      <c r="AJ43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40" spans="1:36" x14ac:dyDescent="0.25">
      <c r="A4340">
        <v>13193</v>
      </c>
      <c r="B4340" t="s">
        <v>1673</v>
      </c>
      <c r="C4340" t="s">
        <v>20</v>
      </c>
      <c r="D4340" t="s">
        <v>21</v>
      </c>
      <c r="E4340" t="s">
        <v>22</v>
      </c>
      <c r="F4340" t="s">
        <v>36</v>
      </c>
      <c r="G4340" t="s">
        <v>6694</v>
      </c>
      <c r="H4340" t="s">
        <v>24</v>
      </c>
      <c r="I4340" s="36">
        <v>26929</v>
      </c>
      <c r="J4340" t="s">
        <v>2914</v>
      </c>
      <c r="K4340" t="s">
        <v>2930</v>
      </c>
      <c r="L4340" t="s">
        <v>25</v>
      </c>
      <c r="M4340" s="2">
        <v>45593</v>
      </c>
      <c r="N4340" t="s">
        <v>25</v>
      </c>
      <c r="O4340" t="s">
        <v>25</v>
      </c>
      <c r="P4340" t="s">
        <v>18</v>
      </c>
      <c r="Q4340" t="s">
        <v>18</v>
      </c>
      <c r="R4340" t="s">
        <v>18</v>
      </c>
      <c r="S4340" t="s">
        <v>18</v>
      </c>
      <c r="T4340" t="s">
        <v>18</v>
      </c>
      <c r="U4340" t="s">
        <v>18</v>
      </c>
      <c r="V4340" t="s">
        <v>18</v>
      </c>
      <c r="W4340" s="45" t="str">
        <f>IF(Table1[[#This Row],[Sex at Birth]]="F","Female","Male")</f>
        <v>Female</v>
      </c>
      <c r="X4340" s="43">
        <v>45657</v>
      </c>
      <c r="Y4340" s="44">
        <f>Table1[[#This Row],[Report cutoff date]]-Table1[[#This Row],[DOB]]</f>
        <v>18728</v>
      </c>
      <c r="Z4340" s="68">
        <f>ROUNDDOWN(Table1[[#This Row],[Days old - as of report cutoff date]]/365,0)</f>
        <v>51</v>
      </c>
      <c r="AA4340" s="45" t="str">
        <f>IF(Table1[[#This Row],[Years old]]&gt;=55,"55+","54 and under")</f>
        <v>54 and under</v>
      </c>
      <c r="AB4340" s="45" t="str">
        <f>VLOOKUP(Table1[[#This Row],[Years old]],Lookups!$A$1:$C$101,2,FALSE)</f>
        <v>50 - 59</v>
      </c>
      <c r="AC4340" s="45" t="str">
        <f>VLOOKUP(Table1[[#This Row],[Years old]],Lookups!$A$1:$C$101,3,FALSE)</f>
        <v>50 - 54</v>
      </c>
      <c r="AD4340" s="45" t="str">
        <f>VLOOKUP(Table1[[#This Row],[Race]],Lookups!$E$2:$F$11,2,FALSE)</f>
        <v>White</v>
      </c>
      <c r="AE4340" s="45" t="str">
        <f>VLOOKUP(Table1[[#This Row],[Ethnicity]],Lookups!$H$2:$I$6,2,FALSE)</f>
        <v>Not Hispanic/Latino</v>
      </c>
      <c r="AF4340" s="45" t="str">
        <f>VLOOKUP(Table1[[#This Row],[Language]],Lookups!$K$2:$L$9,2,FALSE)</f>
        <v>English</v>
      </c>
      <c r="AG4340" s="46">
        <v>42005</v>
      </c>
      <c r="AH4340" s="46">
        <v>45657</v>
      </c>
      <c r="AI4340" s="46" t="str">
        <f>IF(Table1[[#This Row],[Colonoscopy Date]]="","",DATEVALUE(Table1[[#This Row],[Colonoscopy Date]]))</f>
        <v/>
      </c>
      <c r="AJ43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41" spans="1:36" x14ac:dyDescent="0.25">
      <c r="A4341">
        <v>14106</v>
      </c>
      <c r="B4341" t="s">
        <v>1584</v>
      </c>
      <c r="C4341" t="s">
        <v>20</v>
      </c>
      <c r="D4341" t="s">
        <v>21</v>
      </c>
      <c r="E4341" t="s">
        <v>22</v>
      </c>
      <c r="F4341" t="s">
        <v>63</v>
      </c>
      <c r="G4341" t="s">
        <v>7075</v>
      </c>
      <c r="H4341" t="s">
        <v>24</v>
      </c>
      <c r="I4341" s="36">
        <v>26929</v>
      </c>
      <c r="J4341" t="s">
        <v>134</v>
      </c>
      <c r="K4341" t="s">
        <v>2931</v>
      </c>
      <c r="L4341" t="s">
        <v>25</v>
      </c>
      <c r="M4341" s="2">
        <v>45652</v>
      </c>
      <c r="N4341" t="s">
        <v>25</v>
      </c>
      <c r="O4341" t="s">
        <v>25</v>
      </c>
      <c r="P4341" t="s">
        <v>18</v>
      </c>
      <c r="Q4341" t="s">
        <v>18</v>
      </c>
      <c r="R4341" t="s">
        <v>18</v>
      </c>
      <c r="S4341" t="s">
        <v>18</v>
      </c>
      <c r="T4341" t="s">
        <v>18</v>
      </c>
      <c r="U4341" t="s">
        <v>18</v>
      </c>
      <c r="V4341" t="s">
        <v>18</v>
      </c>
      <c r="W4341" s="45" t="str">
        <f>IF(Table1[[#This Row],[Sex at Birth]]="F","Female","Male")</f>
        <v>Female</v>
      </c>
      <c r="X4341" s="43">
        <v>45657</v>
      </c>
      <c r="Y4341" s="44">
        <f>Table1[[#This Row],[Report cutoff date]]-Table1[[#This Row],[DOB]]</f>
        <v>18728</v>
      </c>
      <c r="Z4341" s="68">
        <f>ROUNDDOWN(Table1[[#This Row],[Days old - as of report cutoff date]]/365,0)</f>
        <v>51</v>
      </c>
      <c r="AA4341" s="45" t="str">
        <f>IF(Table1[[#This Row],[Years old]]&gt;=55,"55+","54 and under")</f>
        <v>54 and under</v>
      </c>
      <c r="AB4341" s="45" t="str">
        <f>VLOOKUP(Table1[[#This Row],[Years old]],Lookups!$A$1:$C$101,2,FALSE)</f>
        <v>50 - 59</v>
      </c>
      <c r="AC4341" s="45" t="str">
        <f>VLOOKUP(Table1[[#This Row],[Years old]],Lookups!$A$1:$C$101,3,FALSE)</f>
        <v>50 - 54</v>
      </c>
      <c r="AD4341" s="45" t="str">
        <f>VLOOKUP(Table1[[#This Row],[Race]],Lookups!$E$2:$F$11,2,FALSE)</f>
        <v>White</v>
      </c>
      <c r="AE4341" s="45" t="str">
        <f>VLOOKUP(Table1[[#This Row],[Ethnicity]],Lookups!$H$2:$I$6,2,FALSE)</f>
        <v>Not Hispanic/Latino</v>
      </c>
      <c r="AF4341" s="45" t="str">
        <f>VLOOKUP(Table1[[#This Row],[Language]],Lookups!$K$2:$L$9,2,FALSE)</f>
        <v>English</v>
      </c>
      <c r="AG4341" s="46">
        <v>42005</v>
      </c>
      <c r="AH4341" s="46">
        <v>45657</v>
      </c>
      <c r="AI4341" s="46" t="str">
        <f>IF(Table1[[#This Row],[Colonoscopy Date]]="","",DATEVALUE(Table1[[#This Row],[Colonoscopy Date]]))</f>
        <v/>
      </c>
      <c r="AJ43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42" spans="1:36" x14ac:dyDescent="0.25">
      <c r="A4342">
        <v>12680</v>
      </c>
      <c r="B4342" t="s">
        <v>1731</v>
      </c>
      <c r="C4342" t="s">
        <v>20</v>
      </c>
      <c r="D4342" t="s">
        <v>21</v>
      </c>
      <c r="E4342" t="s">
        <v>22</v>
      </c>
      <c r="F4342" t="s">
        <v>44</v>
      </c>
      <c r="G4342" t="s">
        <v>2957</v>
      </c>
      <c r="H4342" t="s">
        <v>24</v>
      </c>
      <c r="I4342" s="36">
        <v>26932</v>
      </c>
      <c r="J4342" t="s">
        <v>2906</v>
      </c>
      <c r="K4342" t="s">
        <v>2930</v>
      </c>
      <c r="L4342" t="s">
        <v>25</v>
      </c>
      <c r="M4342" s="2">
        <v>45574</v>
      </c>
      <c r="N4342" t="s">
        <v>53</v>
      </c>
      <c r="O4342" t="s">
        <v>25</v>
      </c>
      <c r="P4342" t="s">
        <v>18</v>
      </c>
      <c r="Q4342" t="s">
        <v>1223</v>
      </c>
      <c r="R4342" t="s">
        <v>27</v>
      </c>
      <c r="U4342" t="s">
        <v>18</v>
      </c>
      <c r="V4342" t="s">
        <v>18</v>
      </c>
      <c r="W4342" s="45" t="str">
        <f>IF(Table1[[#This Row],[Sex at Birth]]="F","Female","Male")</f>
        <v>Female</v>
      </c>
      <c r="X4342" s="43">
        <v>45657</v>
      </c>
      <c r="Y4342" s="44">
        <f>Table1[[#This Row],[Report cutoff date]]-Table1[[#This Row],[DOB]]</f>
        <v>18725</v>
      </c>
      <c r="Z4342" s="68">
        <f>ROUNDDOWN(Table1[[#This Row],[Days old - as of report cutoff date]]/365,0)</f>
        <v>51</v>
      </c>
      <c r="AA4342" s="45" t="str">
        <f>IF(Table1[[#This Row],[Years old]]&gt;=55,"55+","54 and under")</f>
        <v>54 and under</v>
      </c>
      <c r="AB4342" s="45" t="str">
        <f>VLOOKUP(Table1[[#This Row],[Years old]],Lookups!$A$1:$C$101,2,FALSE)</f>
        <v>50 - 59</v>
      </c>
      <c r="AC4342" s="45" t="str">
        <f>VLOOKUP(Table1[[#This Row],[Years old]],Lookups!$A$1:$C$101,3,FALSE)</f>
        <v>50 - 54</v>
      </c>
      <c r="AD4342" s="45" t="str">
        <f>VLOOKUP(Table1[[#This Row],[Race]],Lookups!$E$2:$F$11,2,FALSE)</f>
        <v>White</v>
      </c>
      <c r="AE4342" s="45" t="str">
        <f>VLOOKUP(Table1[[#This Row],[Ethnicity]],Lookups!$H$2:$I$6,2,FALSE)</f>
        <v>Not Hispanic/Latino</v>
      </c>
      <c r="AF4342" s="45" t="str">
        <f>VLOOKUP(Table1[[#This Row],[Language]],Lookups!$K$2:$L$9,2,FALSE)</f>
        <v>English</v>
      </c>
      <c r="AG4342" s="46">
        <v>42005</v>
      </c>
      <c r="AH4342" s="46">
        <v>45657</v>
      </c>
      <c r="AI4342" s="46" t="str">
        <f>IF(Table1[[#This Row],[Colonoscopy Date]]="","",DATEVALUE(Table1[[#This Row],[Colonoscopy Date]]))</f>
        <v/>
      </c>
      <c r="AJ43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43" spans="1:36" x14ac:dyDescent="0.25">
      <c r="A4343">
        <v>12657</v>
      </c>
      <c r="B4343" t="s">
        <v>1579</v>
      </c>
      <c r="C4343" t="s">
        <v>20</v>
      </c>
      <c r="D4343" t="s">
        <v>21</v>
      </c>
      <c r="E4343" t="s">
        <v>22</v>
      </c>
      <c r="F4343" t="s">
        <v>30</v>
      </c>
      <c r="G4343" t="s">
        <v>6912</v>
      </c>
      <c r="H4343" t="s">
        <v>24</v>
      </c>
      <c r="I4343" s="36">
        <v>26933</v>
      </c>
      <c r="J4343" t="s">
        <v>2906</v>
      </c>
      <c r="K4343" t="s">
        <v>2931</v>
      </c>
      <c r="L4343" t="s">
        <v>25</v>
      </c>
      <c r="M4343" s="2">
        <v>45574</v>
      </c>
      <c r="N4343" t="s">
        <v>25</v>
      </c>
      <c r="O4343" t="s">
        <v>25</v>
      </c>
      <c r="P4343" t="s">
        <v>18</v>
      </c>
      <c r="Q4343" t="s">
        <v>18</v>
      </c>
      <c r="R4343" t="s">
        <v>18</v>
      </c>
      <c r="S4343" t="s">
        <v>18</v>
      </c>
      <c r="T4343" t="s">
        <v>18</v>
      </c>
      <c r="U4343" t="s">
        <v>18</v>
      </c>
      <c r="V4343" t="s">
        <v>18</v>
      </c>
      <c r="W4343" s="45" t="str">
        <f>IF(Table1[[#This Row],[Sex at Birth]]="F","Female","Male")</f>
        <v>Female</v>
      </c>
      <c r="X4343" s="43">
        <v>45657</v>
      </c>
      <c r="Y4343" s="44">
        <f>Table1[[#This Row],[Report cutoff date]]-Table1[[#This Row],[DOB]]</f>
        <v>18724</v>
      </c>
      <c r="Z4343" s="68">
        <f>ROUNDDOWN(Table1[[#This Row],[Days old - as of report cutoff date]]/365,0)</f>
        <v>51</v>
      </c>
      <c r="AA4343" s="45" t="str">
        <f>IF(Table1[[#This Row],[Years old]]&gt;=55,"55+","54 and under")</f>
        <v>54 and under</v>
      </c>
      <c r="AB4343" s="45" t="str">
        <f>VLOOKUP(Table1[[#This Row],[Years old]],Lookups!$A$1:$C$101,2,FALSE)</f>
        <v>50 - 59</v>
      </c>
      <c r="AC4343" s="45" t="str">
        <f>VLOOKUP(Table1[[#This Row],[Years old]],Lookups!$A$1:$C$101,3,FALSE)</f>
        <v>50 - 54</v>
      </c>
      <c r="AD4343" s="45" t="str">
        <f>VLOOKUP(Table1[[#This Row],[Race]],Lookups!$E$2:$F$11,2,FALSE)</f>
        <v>White</v>
      </c>
      <c r="AE4343" s="45" t="str">
        <f>VLOOKUP(Table1[[#This Row],[Ethnicity]],Lookups!$H$2:$I$6,2,FALSE)</f>
        <v>Not Hispanic/Latino</v>
      </c>
      <c r="AF4343" s="45" t="str">
        <f>VLOOKUP(Table1[[#This Row],[Language]],Lookups!$K$2:$L$9,2,FALSE)</f>
        <v>English</v>
      </c>
      <c r="AG4343" s="46">
        <v>42005</v>
      </c>
      <c r="AH4343" s="46">
        <v>45657</v>
      </c>
      <c r="AI4343" s="46" t="str">
        <f>IF(Table1[[#This Row],[Colonoscopy Date]]="","",DATEVALUE(Table1[[#This Row],[Colonoscopy Date]]))</f>
        <v/>
      </c>
      <c r="AJ43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44" spans="1:36" x14ac:dyDescent="0.25">
      <c r="A4344">
        <v>10289</v>
      </c>
      <c r="B4344" t="s">
        <v>2214</v>
      </c>
      <c r="C4344" t="s">
        <v>20</v>
      </c>
      <c r="D4344" t="s">
        <v>21</v>
      </c>
      <c r="E4344" t="s">
        <v>22</v>
      </c>
      <c r="F4344" t="s">
        <v>36</v>
      </c>
      <c r="G4344" t="s">
        <v>7917</v>
      </c>
      <c r="H4344" t="s">
        <v>24</v>
      </c>
      <c r="I4344" s="36">
        <v>26937</v>
      </c>
      <c r="J4344" t="s">
        <v>2912</v>
      </c>
      <c r="K4344" t="s">
        <v>2936</v>
      </c>
      <c r="L4344" t="s">
        <v>25</v>
      </c>
      <c r="M4344" s="2">
        <v>45650</v>
      </c>
      <c r="N4344" t="s">
        <v>53</v>
      </c>
      <c r="O4344" t="s">
        <v>25</v>
      </c>
      <c r="P4344" t="s">
        <v>755</v>
      </c>
      <c r="Q4344" t="s">
        <v>18</v>
      </c>
      <c r="R4344" t="s">
        <v>18</v>
      </c>
      <c r="S4344" t="s">
        <v>18</v>
      </c>
      <c r="T4344" t="s">
        <v>18</v>
      </c>
      <c r="U4344" t="s">
        <v>18</v>
      </c>
      <c r="V4344" t="s">
        <v>18</v>
      </c>
      <c r="W4344" s="45" t="str">
        <f>IF(Table1[[#This Row],[Sex at Birth]]="F","Female","Male")</f>
        <v>Female</v>
      </c>
      <c r="X4344" s="43">
        <v>45657</v>
      </c>
      <c r="Y4344" s="44">
        <f>Table1[[#This Row],[Report cutoff date]]-Table1[[#This Row],[DOB]]</f>
        <v>18720</v>
      </c>
      <c r="Z4344" s="68">
        <f>ROUNDDOWN(Table1[[#This Row],[Days old - as of report cutoff date]]/365,0)</f>
        <v>51</v>
      </c>
      <c r="AA4344" s="45" t="str">
        <f>IF(Table1[[#This Row],[Years old]]&gt;=55,"55+","54 and under")</f>
        <v>54 and under</v>
      </c>
      <c r="AB4344" s="45" t="str">
        <f>VLOOKUP(Table1[[#This Row],[Years old]],Lookups!$A$1:$C$101,2,FALSE)</f>
        <v>50 - 59</v>
      </c>
      <c r="AC4344" s="45" t="str">
        <f>VLOOKUP(Table1[[#This Row],[Years old]],Lookups!$A$1:$C$101,3,FALSE)</f>
        <v>50 - 54</v>
      </c>
      <c r="AD4344" s="45" t="str">
        <f>VLOOKUP(Table1[[#This Row],[Race]],Lookups!$E$2:$F$11,2,FALSE)</f>
        <v>White</v>
      </c>
      <c r="AE4344" s="45" t="str">
        <f>VLOOKUP(Table1[[#This Row],[Ethnicity]],Lookups!$H$2:$I$6,2,FALSE)</f>
        <v>Not Hispanic/Latino</v>
      </c>
      <c r="AF4344" s="45" t="str">
        <f>VLOOKUP(Table1[[#This Row],[Language]],Lookups!$K$2:$L$9,2,FALSE)</f>
        <v>English</v>
      </c>
      <c r="AG4344" s="46">
        <v>42005</v>
      </c>
      <c r="AH4344" s="46">
        <v>45657</v>
      </c>
      <c r="AI4344" s="46">
        <f>IF(Table1[[#This Row],[Colonoscopy Date]]="","",DATEVALUE(Table1[[#This Row],[Colonoscopy Date]]))</f>
        <v>44771</v>
      </c>
      <c r="AJ43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45" spans="1:36" x14ac:dyDescent="0.25">
      <c r="A4345">
        <v>13896</v>
      </c>
      <c r="B4345" t="s">
        <v>2388</v>
      </c>
      <c r="C4345" t="s">
        <v>20</v>
      </c>
      <c r="D4345" t="s">
        <v>21</v>
      </c>
      <c r="E4345" t="s">
        <v>22</v>
      </c>
      <c r="F4345" t="s">
        <v>32</v>
      </c>
      <c r="G4345" t="s">
        <v>5171</v>
      </c>
      <c r="H4345" t="s">
        <v>35</v>
      </c>
      <c r="I4345" s="36">
        <v>26939</v>
      </c>
      <c r="J4345" t="s">
        <v>2906</v>
      </c>
      <c r="K4345" t="s">
        <v>2930</v>
      </c>
      <c r="L4345" t="s">
        <v>25</v>
      </c>
      <c r="M4345" s="2">
        <v>45596</v>
      </c>
      <c r="N4345" t="s">
        <v>53</v>
      </c>
      <c r="O4345" t="s">
        <v>25</v>
      </c>
      <c r="P4345" t="s">
        <v>735</v>
      </c>
      <c r="Q4345" t="s">
        <v>18</v>
      </c>
      <c r="R4345" t="s">
        <v>18</v>
      </c>
      <c r="S4345" t="s">
        <v>18</v>
      </c>
      <c r="T4345" t="s">
        <v>18</v>
      </c>
      <c r="U4345" t="s">
        <v>18</v>
      </c>
      <c r="V4345" t="s">
        <v>18</v>
      </c>
      <c r="W4345" s="45" t="str">
        <f>IF(Table1[[#This Row],[Sex at Birth]]="F","Female","Male")</f>
        <v>Male</v>
      </c>
      <c r="X4345" s="43">
        <v>45657</v>
      </c>
      <c r="Y4345" s="44">
        <f>Table1[[#This Row],[Report cutoff date]]-Table1[[#This Row],[DOB]]</f>
        <v>18718</v>
      </c>
      <c r="Z4345" s="68">
        <f>ROUNDDOWN(Table1[[#This Row],[Days old - as of report cutoff date]]/365,0)</f>
        <v>51</v>
      </c>
      <c r="AA4345" s="45" t="str">
        <f>IF(Table1[[#This Row],[Years old]]&gt;=55,"55+","54 and under")</f>
        <v>54 and under</v>
      </c>
      <c r="AB4345" s="45" t="str">
        <f>VLOOKUP(Table1[[#This Row],[Years old]],Lookups!$A$1:$C$101,2,FALSE)</f>
        <v>50 - 59</v>
      </c>
      <c r="AC4345" s="45" t="str">
        <f>VLOOKUP(Table1[[#This Row],[Years old]],Lookups!$A$1:$C$101,3,FALSE)</f>
        <v>50 - 54</v>
      </c>
      <c r="AD4345" s="45" t="str">
        <f>VLOOKUP(Table1[[#This Row],[Race]],Lookups!$E$2:$F$11,2,FALSE)</f>
        <v>White</v>
      </c>
      <c r="AE4345" s="45" t="str">
        <f>VLOOKUP(Table1[[#This Row],[Ethnicity]],Lookups!$H$2:$I$6,2,FALSE)</f>
        <v>Not Hispanic/Latino</v>
      </c>
      <c r="AF4345" s="45" t="str">
        <f>VLOOKUP(Table1[[#This Row],[Language]],Lookups!$K$2:$L$9,2,FALSE)</f>
        <v>English</v>
      </c>
      <c r="AG4345" s="46">
        <v>42005</v>
      </c>
      <c r="AH4345" s="46">
        <v>45657</v>
      </c>
      <c r="AI4345" s="46">
        <f>IF(Table1[[#This Row],[Colonoscopy Date]]="","",DATEVALUE(Table1[[#This Row],[Colonoscopy Date]]))</f>
        <v>45344</v>
      </c>
      <c r="AJ43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46" spans="1:36" x14ac:dyDescent="0.25">
      <c r="A4346">
        <v>12786</v>
      </c>
      <c r="B4346" t="s">
        <v>2051</v>
      </c>
      <c r="C4346" t="s">
        <v>20</v>
      </c>
      <c r="D4346" t="s">
        <v>21</v>
      </c>
      <c r="E4346" t="s">
        <v>22</v>
      </c>
      <c r="F4346" t="s">
        <v>30</v>
      </c>
      <c r="G4346" t="s">
        <v>4651</v>
      </c>
      <c r="H4346" t="s">
        <v>24</v>
      </c>
      <c r="I4346" s="36">
        <v>26940</v>
      </c>
      <c r="J4346" t="s">
        <v>2883</v>
      </c>
      <c r="K4346" t="s">
        <v>2930</v>
      </c>
      <c r="L4346" t="s">
        <v>25</v>
      </c>
      <c r="M4346" s="2">
        <v>45649</v>
      </c>
      <c r="N4346" t="s">
        <v>25</v>
      </c>
      <c r="O4346" t="s">
        <v>25</v>
      </c>
      <c r="P4346" t="s">
        <v>18</v>
      </c>
      <c r="Q4346" t="s">
        <v>18</v>
      </c>
      <c r="R4346" t="s">
        <v>18</v>
      </c>
      <c r="S4346" t="s">
        <v>18</v>
      </c>
      <c r="T4346" t="s">
        <v>18</v>
      </c>
      <c r="U4346" t="s">
        <v>18</v>
      </c>
      <c r="V4346" t="s">
        <v>18</v>
      </c>
      <c r="W4346" s="45" t="str">
        <f>IF(Table1[[#This Row],[Sex at Birth]]="F","Female","Male")</f>
        <v>Female</v>
      </c>
      <c r="X4346" s="43">
        <v>45657</v>
      </c>
      <c r="Y4346" s="44">
        <f>Table1[[#This Row],[Report cutoff date]]-Table1[[#This Row],[DOB]]</f>
        <v>18717</v>
      </c>
      <c r="Z4346" s="68">
        <f>ROUNDDOWN(Table1[[#This Row],[Days old - as of report cutoff date]]/365,0)</f>
        <v>51</v>
      </c>
      <c r="AA4346" s="45" t="str">
        <f>IF(Table1[[#This Row],[Years old]]&gt;=55,"55+","54 and under")</f>
        <v>54 and under</v>
      </c>
      <c r="AB4346" s="45" t="str">
        <f>VLOOKUP(Table1[[#This Row],[Years old]],Lookups!$A$1:$C$101,2,FALSE)</f>
        <v>50 - 59</v>
      </c>
      <c r="AC4346" s="45" t="str">
        <f>VLOOKUP(Table1[[#This Row],[Years old]],Lookups!$A$1:$C$101,3,FALSE)</f>
        <v>50 - 54</v>
      </c>
      <c r="AD4346" s="45" t="str">
        <f>VLOOKUP(Table1[[#This Row],[Race]],Lookups!$E$2:$F$11,2,FALSE)</f>
        <v>White</v>
      </c>
      <c r="AE4346" s="45" t="str">
        <f>VLOOKUP(Table1[[#This Row],[Ethnicity]],Lookups!$H$2:$I$6,2,FALSE)</f>
        <v>Not Hispanic/Latino</v>
      </c>
      <c r="AF4346" s="45" t="str">
        <f>VLOOKUP(Table1[[#This Row],[Language]],Lookups!$K$2:$L$9,2,FALSE)</f>
        <v>English</v>
      </c>
      <c r="AG4346" s="46">
        <v>42005</v>
      </c>
      <c r="AH4346" s="46">
        <v>45657</v>
      </c>
      <c r="AI4346" s="46" t="str">
        <f>IF(Table1[[#This Row],[Colonoscopy Date]]="","",DATEVALUE(Table1[[#This Row],[Colonoscopy Date]]))</f>
        <v/>
      </c>
      <c r="AJ43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47" spans="1:36" x14ac:dyDescent="0.25">
      <c r="A4347">
        <v>12135</v>
      </c>
      <c r="B4347" t="s">
        <v>1608</v>
      </c>
      <c r="C4347" t="s">
        <v>20</v>
      </c>
      <c r="D4347" t="s">
        <v>21</v>
      </c>
      <c r="E4347" t="s">
        <v>22</v>
      </c>
      <c r="F4347" t="s">
        <v>32</v>
      </c>
      <c r="G4347" t="s">
        <v>7405</v>
      </c>
      <c r="H4347" t="s">
        <v>24</v>
      </c>
      <c r="I4347" s="36">
        <v>26942</v>
      </c>
      <c r="J4347" t="s">
        <v>2925</v>
      </c>
      <c r="K4347" t="s">
        <v>2935</v>
      </c>
      <c r="L4347" t="s">
        <v>25</v>
      </c>
      <c r="M4347" s="2">
        <v>45385</v>
      </c>
      <c r="N4347" t="s">
        <v>53</v>
      </c>
      <c r="O4347" t="s">
        <v>25</v>
      </c>
      <c r="P4347" t="s">
        <v>783</v>
      </c>
      <c r="Q4347" t="s">
        <v>18</v>
      </c>
      <c r="R4347" t="s">
        <v>18</v>
      </c>
      <c r="S4347" t="s">
        <v>18</v>
      </c>
      <c r="T4347" t="s">
        <v>18</v>
      </c>
      <c r="U4347" t="s">
        <v>18</v>
      </c>
      <c r="V4347" t="s">
        <v>18</v>
      </c>
      <c r="W4347" s="45" t="str">
        <f>IF(Table1[[#This Row],[Sex at Birth]]="F","Female","Male")</f>
        <v>Female</v>
      </c>
      <c r="X4347" s="43">
        <v>45657</v>
      </c>
      <c r="Y4347" s="44">
        <f>Table1[[#This Row],[Report cutoff date]]-Table1[[#This Row],[DOB]]</f>
        <v>18715</v>
      </c>
      <c r="Z4347" s="68">
        <f>ROUNDDOWN(Table1[[#This Row],[Days old - as of report cutoff date]]/365,0)</f>
        <v>51</v>
      </c>
      <c r="AA4347" s="45" t="str">
        <f>IF(Table1[[#This Row],[Years old]]&gt;=55,"55+","54 and under")</f>
        <v>54 and under</v>
      </c>
      <c r="AB4347" s="45" t="str">
        <f>VLOOKUP(Table1[[#This Row],[Years old]],Lookups!$A$1:$C$101,2,FALSE)</f>
        <v>50 - 59</v>
      </c>
      <c r="AC4347" s="45" t="str">
        <f>VLOOKUP(Table1[[#This Row],[Years old]],Lookups!$A$1:$C$101,3,FALSE)</f>
        <v>50 - 54</v>
      </c>
      <c r="AD4347" s="45" t="str">
        <f>VLOOKUP(Table1[[#This Row],[Race]],Lookups!$E$2:$F$11,2,FALSE)</f>
        <v>White</v>
      </c>
      <c r="AE4347" s="45" t="str">
        <f>VLOOKUP(Table1[[#This Row],[Ethnicity]],Lookups!$H$2:$I$6,2,FALSE)</f>
        <v>Not Hispanic/Latino</v>
      </c>
      <c r="AF4347" s="45" t="str">
        <f>VLOOKUP(Table1[[#This Row],[Language]],Lookups!$K$2:$L$9,2,FALSE)</f>
        <v>English</v>
      </c>
      <c r="AG4347" s="46">
        <v>42005</v>
      </c>
      <c r="AH4347" s="46">
        <v>45657</v>
      </c>
      <c r="AI4347" s="46">
        <f>IF(Table1[[#This Row],[Colonoscopy Date]]="","",DATEVALUE(Table1[[#This Row],[Colonoscopy Date]]))</f>
        <v>45560</v>
      </c>
      <c r="AJ434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48" spans="1:36" x14ac:dyDescent="0.25">
      <c r="A4348">
        <v>14406</v>
      </c>
      <c r="B4348" t="s">
        <v>2119</v>
      </c>
      <c r="C4348" t="s">
        <v>20</v>
      </c>
      <c r="D4348" t="s">
        <v>21</v>
      </c>
      <c r="E4348" t="s">
        <v>22</v>
      </c>
      <c r="F4348" t="s">
        <v>36</v>
      </c>
      <c r="G4348" t="s">
        <v>4294</v>
      </c>
      <c r="H4348" t="s">
        <v>35</v>
      </c>
      <c r="I4348" s="36">
        <v>26942</v>
      </c>
      <c r="J4348" t="s">
        <v>2884</v>
      </c>
      <c r="K4348" t="s">
        <v>2930</v>
      </c>
      <c r="L4348" t="s">
        <v>25</v>
      </c>
      <c r="M4348" s="2">
        <v>45519</v>
      </c>
      <c r="N4348" t="s">
        <v>25</v>
      </c>
      <c r="O4348" t="s">
        <v>25</v>
      </c>
      <c r="P4348" t="s">
        <v>18</v>
      </c>
      <c r="Q4348" t="s">
        <v>18</v>
      </c>
      <c r="R4348" t="s">
        <v>18</v>
      </c>
      <c r="S4348" t="s">
        <v>18</v>
      </c>
      <c r="T4348" t="s">
        <v>18</v>
      </c>
      <c r="U4348" t="s">
        <v>18</v>
      </c>
      <c r="V4348" t="s">
        <v>18</v>
      </c>
      <c r="W4348" s="45" t="str">
        <f>IF(Table1[[#This Row],[Sex at Birth]]="F","Female","Male")</f>
        <v>Male</v>
      </c>
      <c r="X4348" s="43">
        <v>45657</v>
      </c>
      <c r="Y4348" s="44">
        <f>Table1[[#This Row],[Report cutoff date]]-Table1[[#This Row],[DOB]]</f>
        <v>18715</v>
      </c>
      <c r="Z4348" s="68">
        <f>ROUNDDOWN(Table1[[#This Row],[Days old - as of report cutoff date]]/365,0)</f>
        <v>51</v>
      </c>
      <c r="AA4348" s="45" t="str">
        <f>IF(Table1[[#This Row],[Years old]]&gt;=55,"55+","54 and under")</f>
        <v>54 and under</v>
      </c>
      <c r="AB4348" s="45" t="str">
        <f>VLOOKUP(Table1[[#This Row],[Years old]],Lookups!$A$1:$C$101,2,FALSE)</f>
        <v>50 - 59</v>
      </c>
      <c r="AC4348" s="45" t="str">
        <f>VLOOKUP(Table1[[#This Row],[Years old]],Lookups!$A$1:$C$101,3,FALSE)</f>
        <v>50 - 54</v>
      </c>
      <c r="AD4348" s="45" t="str">
        <f>VLOOKUP(Table1[[#This Row],[Race]],Lookups!$E$2:$F$11,2,FALSE)</f>
        <v>White</v>
      </c>
      <c r="AE4348" s="45" t="str">
        <f>VLOOKUP(Table1[[#This Row],[Ethnicity]],Lookups!$H$2:$I$6,2,FALSE)</f>
        <v>Not Hispanic/Latino</v>
      </c>
      <c r="AF4348" s="45" t="str">
        <f>VLOOKUP(Table1[[#This Row],[Language]],Lookups!$K$2:$L$9,2,FALSE)</f>
        <v>English</v>
      </c>
      <c r="AG4348" s="46">
        <v>42005</v>
      </c>
      <c r="AH4348" s="46">
        <v>45657</v>
      </c>
      <c r="AI4348" s="46" t="str">
        <f>IF(Table1[[#This Row],[Colonoscopy Date]]="","",DATEVALUE(Table1[[#This Row],[Colonoscopy Date]]))</f>
        <v/>
      </c>
      <c r="AJ43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49" spans="1:36" x14ac:dyDescent="0.25">
      <c r="A4349">
        <v>14938</v>
      </c>
      <c r="B4349" t="s">
        <v>2284</v>
      </c>
      <c r="C4349" t="s">
        <v>20</v>
      </c>
      <c r="D4349" t="s">
        <v>21</v>
      </c>
      <c r="E4349" t="s">
        <v>22</v>
      </c>
      <c r="F4349" t="s">
        <v>30</v>
      </c>
      <c r="G4349" t="s">
        <v>5465</v>
      </c>
      <c r="H4349" t="s">
        <v>24</v>
      </c>
      <c r="I4349" s="36">
        <v>26942</v>
      </c>
      <c r="J4349" t="s">
        <v>2920</v>
      </c>
      <c r="K4349" t="s">
        <v>2930</v>
      </c>
      <c r="L4349" t="s">
        <v>25</v>
      </c>
      <c r="M4349" s="2">
        <v>45649</v>
      </c>
      <c r="N4349" t="s">
        <v>25</v>
      </c>
      <c r="O4349" t="s">
        <v>25</v>
      </c>
      <c r="P4349" t="s">
        <v>18</v>
      </c>
      <c r="Q4349" t="s">
        <v>18</v>
      </c>
      <c r="R4349" t="s">
        <v>18</v>
      </c>
      <c r="S4349" t="s">
        <v>18</v>
      </c>
      <c r="T4349" t="s">
        <v>18</v>
      </c>
      <c r="U4349" t="s">
        <v>18</v>
      </c>
      <c r="V4349" t="s">
        <v>18</v>
      </c>
      <c r="W4349" s="45" t="str">
        <f>IF(Table1[[#This Row],[Sex at Birth]]="F","Female","Male")</f>
        <v>Female</v>
      </c>
      <c r="X4349" s="43">
        <v>45657</v>
      </c>
      <c r="Y4349" s="44">
        <f>Table1[[#This Row],[Report cutoff date]]-Table1[[#This Row],[DOB]]</f>
        <v>18715</v>
      </c>
      <c r="Z4349" s="68">
        <f>ROUNDDOWN(Table1[[#This Row],[Days old - as of report cutoff date]]/365,0)</f>
        <v>51</v>
      </c>
      <c r="AA4349" s="45" t="str">
        <f>IF(Table1[[#This Row],[Years old]]&gt;=55,"55+","54 and under")</f>
        <v>54 and under</v>
      </c>
      <c r="AB4349" s="45" t="str">
        <f>VLOOKUP(Table1[[#This Row],[Years old]],Lookups!$A$1:$C$101,2,FALSE)</f>
        <v>50 - 59</v>
      </c>
      <c r="AC4349" s="45" t="str">
        <f>VLOOKUP(Table1[[#This Row],[Years old]],Lookups!$A$1:$C$101,3,FALSE)</f>
        <v>50 - 54</v>
      </c>
      <c r="AD4349" s="45" t="str">
        <f>VLOOKUP(Table1[[#This Row],[Race]],Lookups!$E$2:$F$11,2,FALSE)</f>
        <v>White</v>
      </c>
      <c r="AE4349" s="45" t="str">
        <f>VLOOKUP(Table1[[#This Row],[Ethnicity]],Lookups!$H$2:$I$6,2,FALSE)</f>
        <v>Not Hispanic/Latino</v>
      </c>
      <c r="AF4349" s="45" t="str">
        <f>VLOOKUP(Table1[[#This Row],[Language]],Lookups!$K$2:$L$9,2,FALSE)</f>
        <v>English</v>
      </c>
      <c r="AG4349" s="46">
        <v>42005</v>
      </c>
      <c r="AH4349" s="46">
        <v>45657</v>
      </c>
      <c r="AI4349" s="46" t="str">
        <f>IF(Table1[[#This Row],[Colonoscopy Date]]="","",DATEVALUE(Table1[[#This Row],[Colonoscopy Date]]))</f>
        <v/>
      </c>
      <c r="AJ43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50" spans="1:36" x14ac:dyDescent="0.25">
      <c r="A4350">
        <v>11840</v>
      </c>
      <c r="B4350" t="s">
        <v>1716</v>
      </c>
      <c r="C4350" t="s">
        <v>20</v>
      </c>
      <c r="D4350" t="s">
        <v>21</v>
      </c>
      <c r="E4350" t="s">
        <v>22</v>
      </c>
      <c r="F4350" t="s">
        <v>171</v>
      </c>
      <c r="G4350" t="s">
        <v>7403</v>
      </c>
      <c r="H4350" t="s">
        <v>24</v>
      </c>
      <c r="I4350" s="36">
        <v>26943</v>
      </c>
      <c r="J4350" t="s">
        <v>2925</v>
      </c>
      <c r="K4350" t="s">
        <v>2935</v>
      </c>
      <c r="L4350" t="s">
        <v>25</v>
      </c>
      <c r="M4350" s="2">
        <v>45644</v>
      </c>
      <c r="N4350" t="s">
        <v>25</v>
      </c>
      <c r="O4350" t="s">
        <v>25</v>
      </c>
      <c r="P4350" t="s">
        <v>18</v>
      </c>
      <c r="Q4350" t="s">
        <v>18</v>
      </c>
      <c r="R4350" t="s">
        <v>18</v>
      </c>
      <c r="S4350" t="s">
        <v>18</v>
      </c>
      <c r="T4350" t="s">
        <v>18</v>
      </c>
      <c r="U4350" t="s">
        <v>18</v>
      </c>
      <c r="V4350" t="s">
        <v>18</v>
      </c>
      <c r="W4350" s="45" t="str">
        <f>IF(Table1[[#This Row],[Sex at Birth]]="F","Female","Male")</f>
        <v>Female</v>
      </c>
      <c r="X4350" s="43">
        <v>45657</v>
      </c>
      <c r="Y4350" s="44">
        <f>Table1[[#This Row],[Report cutoff date]]-Table1[[#This Row],[DOB]]</f>
        <v>18714</v>
      </c>
      <c r="Z4350" s="68">
        <f>ROUNDDOWN(Table1[[#This Row],[Days old - as of report cutoff date]]/365,0)</f>
        <v>51</v>
      </c>
      <c r="AA4350" s="45" t="str">
        <f>IF(Table1[[#This Row],[Years old]]&gt;=55,"55+","54 and under")</f>
        <v>54 and under</v>
      </c>
      <c r="AB4350" s="45" t="str">
        <f>VLOOKUP(Table1[[#This Row],[Years old]],Lookups!$A$1:$C$101,2,FALSE)</f>
        <v>50 - 59</v>
      </c>
      <c r="AC4350" s="45" t="str">
        <f>VLOOKUP(Table1[[#This Row],[Years old]],Lookups!$A$1:$C$101,3,FALSE)</f>
        <v>50 - 54</v>
      </c>
      <c r="AD4350" s="45" t="str">
        <f>VLOOKUP(Table1[[#This Row],[Race]],Lookups!$E$2:$F$11,2,FALSE)</f>
        <v>White</v>
      </c>
      <c r="AE4350" s="45" t="str">
        <f>VLOOKUP(Table1[[#This Row],[Ethnicity]],Lookups!$H$2:$I$6,2,FALSE)</f>
        <v>Not Hispanic/Latino</v>
      </c>
      <c r="AF4350" s="45" t="str">
        <f>VLOOKUP(Table1[[#This Row],[Language]],Lookups!$K$2:$L$9,2,FALSE)</f>
        <v>English</v>
      </c>
      <c r="AG4350" s="46">
        <v>42005</v>
      </c>
      <c r="AH4350" s="46">
        <v>45657</v>
      </c>
      <c r="AI4350" s="46" t="str">
        <f>IF(Table1[[#This Row],[Colonoscopy Date]]="","",DATEVALUE(Table1[[#This Row],[Colonoscopy Date]]))</f>
        <v/>
      </c>
      <c r="AJ43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51" spans="1:36" x14ac:dyDescent="0.25">
      <c r="A4351">
        <v>11556</v>
      </c>
      <c r="B4351" t="s">
        <v>2580</v>
      </c>
      <c r="C4351" t="s">
        <v>339</v>
      </c>
      <c r="D4351" t="s">
        <v>21</v>
      </c>
      <c r="E4351" t="s">
        <v>22</v>
      </c>
      <c r="F4351" t="s">
        <v>81</v>
      </c>
      <c r="G4351" t="s">
        <v>5858</v>
      </c>
      <c r="H4351" t="s">
        <v>24</v>
      </c>
      <c r="I4351" s="36">
        <v>26944</v>
      </c>
      <c r="J4351" t="s">
        <v>2911</v>
      </c>
      <c r="K4351" t="s">
        <v>2930</v>
      </c>
      <c r="L4351" t="s">
        <v>25</v>
      </c>
      <c r="M4351" s="2">
        <v>45414</v>
      </c>
      <c r="N4351" t="s">
        <v>53</v>
      </c>
      <c r="O4351" t="s">
        <v>25</v>
      </c>
      <c r="P4351" t="s">
        <v>701</v>
      </c>
      <c r="Q4351" t="s">
        <v>18</v>
      </c>
      <c r="R4351" t="s">
        <v>18</v>
      </c>
      <c r="S4351" t="s">
        <v>18</v>
      </c>
      <c r="T4351" t="s">
        <v>18</v>
      </c>
      <c r="U4351" t="s">
        <v>18</v>
      </c>
      <c r="V4351" t="s">
        <v>18</v>
      </c>
      <c r="W4351" s="45" t="str">
        <f>IF(Table1[[#This Row],[Sex at Birth]]="F","Female","Male")</f>
        <v>Female</v>
      </c>
      <c r="X4351" s="43">
        <v>45657</v>
      </c>
      <c r="Y4351" s="44">
        <f>Table1[[#This Row],[Report cutoff date]]-Table1[[#This Row],[DOB]]</f>
        <v>18713</v>
      </c>
      <c r="Z4351" s="68">
        <f>ROUNDDOWN(Table1[[#This Row],[Days old - as of report cutoff date]]/365,0)</f>
        <v>51</v>
      </c>
      <c r="AA4351" s="45" t="str">
        <f>IF(Table1[[#This Row],[Years old]]&gt;=55,"55+","54 and under")</f>
        <v>54 and under</v>
      </c>
      <c r="AB4351" s="45" t="str">
        <f>VLOOKUP(Table1[[#This Row],[Years old]],Lookups!$A$1:$C$101,2,FALSE)</f>
        <v>50 - 59</v>
      </c>
      <c r="AC4351" s="45" t="str">
        <f>VLOOKUP(Table1[[#This Row],[Years old]],Lookups!$A$1:$C$101,3,FALSE)</f>
        <v>50 - 54</v>
      </c>
      <c r="AD4351" s="45" t="str">
        <f>VLOOKUP(Table1[[#This Row],[Race]],Lookups!$E$2:$F$11,2,FALSE)</f>
        <v>Black/ Afr. Amer.</v>
      </c>
      <c r="AE4351" s="45" t="str">
        <f>VLOOKUP(Table1[[#This Row],[Ethnicity]],Lookups!$H$2:$I$6,2,FALSE)</f>
        <v>Not Hispanic/Latino</v>
      </c>
      <c r="AF4351" s="45" t="str">
        <f>VLOOKUP(Table1[[#This Row],[Language]],Lookups!$K$2:$L$9,2,FALSE)</f>
        <v>English</v>
      </c>
      <c r="AG4351" s="46">
        <v>42005</v>
      </c>
      <c r="AH4351" s="46">
        <v>45657</v>
      </c>
      <c r="AI4351" s="46">
        <f>IF(Table1[[#This Row],[Colonoscopy Date]]="","",DATEVALUE(Table1[[#This Row],[Colonoscopy Date]]))</f>
        <v>45642</v>
      </c>
      <c r="AJ43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52" spans="1:36" x14ac:dyDescent="0.25">
      <c r="A4352">
        <v>14087</v>
      </c>
      <c r="B4352" t="s">
        <v>2630</v>
      </c>
      <c r="C4352" t="s">
        <v>20</v>
      </c>
      <c r="D4352" t="s">
        <v>21</v>
      </c>
      <c r="E4352" t="s">
        <v>22</v>
      </c>
      <c r="F4352" t="s">
        <v>106</v>
      </c>
      <c r="G4352" t="s">
        <v>6029</v>
      </c>
      <c r="H4352" t="s">
        <v>35</v>
      </c>
      <c r="I4352" s="36">
        <v>26945</v>
      </c>
      <c r="J4352" t="s">
        <v>2913</v>
      </c>
      <c r="K4352" t="s">
        <v>2930</v>
      </c>
      <c r="L4352" t="s">
        <v>25</v>
      </c>
      <c r="M4352" s="2">
        <v>45646</v>
      </c>
      <c r="N4352" t="s">
        <v>25</v>
      </c>
      <c r="O4352" t="s">
        <v>25</v>
      </c>
      <c r="P4352" t="s">
        <v>18</v>
      </c>
      <c r="Q4352" t="s">
        <v>18</v>
      </c>
      <c r="R4352" t="s">
        <v>18</v>
      </c>
      <c r="S4352" t="s">
        <v>18</v>
      </c>
      <c r="T4352" t="s">
        <v>18</v>
      </c>
      <c r="U4352" t="s">
        <v>18</v>
      </c>
      <c r="V4352" t="s">
        <v>18</v>
      </c>
      <c r="W4352" s="45" t="str">
        <f>IF(Table1[[#This Row],[Sex at Birth]]="F","Female","Male")</f>
        <v>Male</v>
      </c>
      <c r="X4352" s="43">
        <v>45657</v>
      </c>
      <c r="Y4352" s="44">
        <f>Table1[[#This Row],[Report cutoff date]]-Table1[[#This Row],[DOB]]</f>
        <v>18712</v>
      </c>
      <c r="Z4352" s="68">
        <f>ROUNDDOWN(Table1[[#This Row],[Days old - as of report cutoff date]]/365,0)</f>
        <v>51</v>
      </c>
      <c r="AA4352" s="45" t="str">
        <f>IF(Table1[[#This Row],[Years old]]&gt;=55,"55+","54 and under")</f>
        <v>54 and under</v>
      </c>
      <c r="AB4352" s="45" t="str">
        <f>VLOOKUP(Table1[[#This Row],[Years old]],Lookups!$A$1:$C$101,2,FALSE)</f>
        <v>50 - 59</v>
      </c>
      <c r="AC4352" s="45" t="str">
        <f>VLOOKUP(Table1[[#This Row],[Years old]],Lookups!$A$1:$C$101,3,FALSE)</f>
        <v>50 - 54</v>
      </c>
      <c r="AD4352" s="45" t="str">
        <f>VLOOKUP(Table1[[#This Row],[Race]],Lookups!$E$2:$F$11,2,FALSE)</f>
        <v>White</v>
      </c>
      <c r="AE4352" s="45" t="str">
        <f>VLOOKUP(Table1[[#This Row],[Ethnicity]],Lookups!$H$2:$I$6,2,FALSE)</f>
        <v>Not Hispanic/Latino</v>
      </c>
      <c r="AF4352" s="45" t="str">
        <f>VLOOKUP(Table1[[#This Row],[Language]],Lookups!$K$2:$L$9,2,FALSE)</f>
        <v>English</v>
      </c>
      <c r="AG4352" s="46">
        <v>42005</v>
      </c>
      <c r="AH4352" s="46">
        <v>45657</v>
      </c>
      <c r="AI4352" s="46" t="str">
        <f>IF(Table1[[#This Row],[Colonoscopy Date]]="","",DATEVALUE(Table1[[#This Row],[Colonoscopy Date]]))</f>
        <v/>
      </c>
      <c r="AJ43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53" spans="1:36" x14ac:dyDescent="0.25">
      <c r="A4353">
        <v>13286</v>
      </c>
      <c r="B4353" t="s">
        <v>1788</v>
      </c>
      <c r="C4353" t="s">
        <v>20</v>
      </c>
      <c r="D4353" t="s">
        <v>21</v>
      </c>
      <c r="E4353" t="s">
        <v>22</v>
      </c>
      <c r="F4353" t="s">
        <v>32</v>
      </c>
      <c r="G4353" t="s">
        <v>6400</v>
      </c>
      <c r="H4353" t="s">
        <v>35</v>
      </c>
      <c r="I4353" s="36">
        <v>26946</v>
      </c>
      <c r="J4353" t="s">
        <v>2923</v>
      </c>
      <c r="K4353" t="s">
        <v>2930</v>
      </c>
      <c r="L4353" t="s">
        <v>25</v>
      </c>
      <c r="M4353" s="2">
        <v>45637</v>
      </c>
      <c r="N4353" t="s">
        <v>53</v>
      </c>
      <c r="O4353" t="s">
        <v>25</v>
      </c>
      <c r="P4353" t="s">
        <v>930</v>
      </c>
      <c r="Q4353" t="s">
        <v>18</v>
      </c>
      <c r="R4353" t="s">
        <v>18</v>
      </c>
      <c r="S4353" t="s">
        <v>18</v>
      </c>
      <c r="T4353" t="s">
        <v>18</v>
      </c>
      <c r="U4353" t="s">
        <v>18</v>
      </c>
      <c r="V4353" t="s">
        <v>18</v>
      </c>
      <c r="W4353" s="45" t="str">
        <f>IF(Table1[[#This Row],[Sex at Birth]]="F","Female","Male")</f>
        <v>Male</v>
      </c>
      <c r="X4353" s="43">
        <v>45657</v>
      </c>
      <c r="Y4353" s="44">
        <f>Table1[[#This Row],[Report cutoff date]]-Table1[[#This Row],[DOB]]</f>
        <v>18711</v>
      </c>
      <c r="Z4353" s="68">
        <f>ROUNDDOWN(Table1[[#This Row],[Days old - as of report cutoff date]]/365,0)</f>
        <v>51</v>
      </c>
      <c r="AA4353" s="45" t="str">
        <f>IF(Table1[[#This Row],[Years old]]&gt;=55,"55+","54 and under")</f>
        <v>54 and under</v>
      </c>
      <c r="AB4353" s="45" t="str">
        <f>VLOOKUP(Table1[[#This Row],[Years old]],Lookups!$A$1:$C$101,2,FALSE)</f>
        <v>50 - 59</v>
      </c>
      <c r="AC4353" s="45" t="str">
        <f>VLOOKUP(Table1[[#This Row],[Years old]],Lookups!$A$1:$C$101,3,FALSE)</f>
        <v>50 - 54</v>
      </c>
      <c r="AD4353" s="45" t="str">
        <f>VLOOKUP(Table1[[#This Row],[Race]],Lookups!$E$2:$F$11,2,FALSE)</f>
        <v>White</v>
      </c>
      <c r="AE4353" s="45" t="str">
        <f>VLOOKUP(Table1[[#This Row],[Ethnicity]],Lookups!$H$2:$I$6,2,FALSE)</f>
        <v>Not Hispanic/Latino</v>
      </c>
      <c r="AF4353" s="45" t="str">
        <f>VLOOKUP(Table1[[#This Row],[Language]],Lookups!$K$2:$L$9,2,FALSE)</f>
        <v>English</v>
      </c>
      <c r="AG4353" s="46">
        <v>42005</v>
      </c>
      <c r="AH4353" s="46">
        <v>45657</v>
      </c>
      <c r="AI4353" s="46">
        <f>IF(Table1[[#This Row],[Colonoscopy Date]]="","",DATEVALUE(Table1[[#This Row],[Colonoscopy Date]]))</f>
        <v>44927</v>
      </c>
      <c r="AJ435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54" spans="1:36" x14ac:dyDescent="0.25">
      <c r="A4354">
        <v>14371</v>
      </c>
      <c r="B4354" t="s">
        <v>1578</v>
      </c>
      <c r="C4354" t="s">
        <v>20</v>
      </c>
      <c r="D4354" t="s">
        <v>21</v>
      </c>
      <c r="E4354" t="s">
        <v>22</v>
      </c>
      <c r="F4354" t="s">
        <v>32</v>
      </c>
      <c r="G4354" t="s">
        <v>6330</v>
      </c>
      <c r="H4354" t="s">
        <v>35</v>
      </c>
      <c r="I4354" s="36">
        <v>26946</v>
      </c>
      <c r="J4354" t="s">
        <v>2923</v>
      </c>
      <c r="K4354" t="s">
        <v>2930</v>
      </c>
      <c r="L4354" t="s">
        <v>25</v>
      </c>
      <c r="M4354" s="2">
        <v>45517</v>
      </c>
      <c r="N4354" t="s">
        <v>25</v>
      </c>
      <c r="O4354" t="s">
        <v>25</v>
      </c>
      <c r="P4354" t="s">
        <v>18</v>
      </c>
      <c r="Q4354" t="s">
        <v>18</v>
      </c>
      <c r="R4354" t="s">
        <v>18</v>
      </c>
      <c r="S4354" t="s">
        <v>18</v>
      </c>
      <c r="T4354" t="s">
        <v>18</v>
      </c>
      <c r="U4354" t="s">
        <v>18</v>
      </c>
      <c r="V4354" t="s">
        <v>18</v>
      </c>
      <c r="W4354" s="45" t="str">
        <f>IF(Table1[[#This Row],[Sex at Birth]]="F","Female","Male")</f>
        <v>Male</v>
      </c>
      <c r="X4354" s="43">
        <v>45657</v>
      </c>
      <c r="Y4354" s="44">
        <f>Table1[[#This Row],[Report cutoff date]]-Table1[[#This Row],[DOB]]</f>
        <v>18711</v>
      </c>
      <c r="Z4354" s="68">
        <f>ROUNDDOWN(Table1[[#This Row],[Days old - as of report cutoff date]]/365,0)</f>
        <v>51</v>
      </c>
      <c r="AA4354" s="45" t="str">
        <f>IF(Table1[[#This Row],[Years old]]&gt;=55,"55+","54 and under")</f>
        <v>54 and under</v>
      </c>
      <c r="AB4354" s="45" t="str">
        <f>VLOOKUP(Table1[[#This Row],[Years old]],Lookups!$A$1:$C$101,2,FALSE)</f>
        <v>50 - 59</v>
      </c>
      <c r="AC4354" s="45" t="str">
        <f>VLOOKUP(Table1[[#This Row],[Years old]],Lookups!$A$1:$C$101,3,FALSE)</f>
        <v>50 - 54</v>
      </c>
      <c r="AD4354" s="45" t="str">
        <f>VLOOKUP(Table1[[#This Row],[Race]],Lookups!$E$2:$F$11,2,FALSE)</f>
        <v>White</v>
      </c>
      <c r="AE4354" s="45" t="str">
        <f>VLOOKUP(Table1[[#This Row],[Ethnicity]],Lookups!$H$2:$I$6,2,FALSE)</f>
        <v>Not Hispanic/Latino</v>
      </c>
      <c r="AF4354" s="45" t="str">
        <f>VLOOKUP(Table1[[#This Row],[Language]],Lookups!$K$2:$L$9,2,FALSE)</f>
        <v>English</v>
      </c>
      <c r="AG4354" s="46">
        <v>42005</v>
      </c>
      <c r="AH4354" s="46">
        <v>45657</v>
      </c>
      <c r="AI4354" s="46" t="str">
        <f>IF(Table1[[#This Row],[Colonoscopy Date]]="","",DATEVALUE(Table1[[#This Row],[Colonoscopy Date]]))</f>
        <v/>
      </c>
      <c r="AJ43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55" spans="1:36" x14ac:dyDescent="0.25">
      <c r="A4355">
        <v>13882</v>
      </c>
      <c r="B4355" t="s">
        <v>1817</v>
      </c>
      <c r="C4355" t="s">
        <v>20</v>
      </c>
      <c r="D4355" t="s">
        <v>21</v>
      </c>
      <c r="E4355" t="s">
        <v>22</v>
      </c>
      <c r="F4355" t="s">
        <v>60</v>
      </c>
      <c r="G4355" t="s">
        <v>6315</v>
      </c>
      <c r="H4355" t="s">
        <v>24</v>
      </c>
      <c r="I4355" s="36">
        <v>26949</v>
      </c>
      <c r="J4355" t="s">
        <v>2923</v>
      </c>
      <c r="K4355" t="s">
        <v>2930</v>
      </c>
      <c r="L4355" t="s">
        <v>25</v>
      </c>
      <c r="M4355" s="2">
        <v>45608</v>
      </c>
      <c r="N4355" t="s">
        <v>25</v>
      </c>
      <c r="O4355" t="s">
        <v>25</v>
      </c>
      <c r="P4355" t="s">
        <v>18</v>
      </c>
      <c r="Q4355" t="s">
        <v>18</v>
      </c>
      <c r="R4355" t="s">
        <v>18</v>
      </c>
      <c r="S4355" t="s">
        <v>18</v>
      </c>
      <c r="T4355" t="s">
        <v>18</v>
      </c>
      <c r="U4355" t="s">
        <v>18</v>
      </c>
      <c r="V4355" t="s">
        <v>18</v>
      </c>
      <c r="W4355" s="45" t="str">
        <f>IF(Table1[[#This Row],[Sex at Birth]]="F","Female","Male")</f>
        <v>Female</v>
      </c>
      <c r="X4355" s="43">
        <v>45657</v>
      </c>
      <c r="Y4355" s="44">
        <f>Table1[[#This Row],[Report cutoff date]]-Table1[[#This Row],[DOB]]</f>
        <v>18708</v>
      </c>
      <c r="Z4355" s="68">
        <f>ROUNDDOWN(Table1[[#This Row],[Days old - as of report cutoff date]]/365,0)</f>
        <v>51</v>
      </c>
      <c r="AA4355" s="45" t="str">
        <f>IF(Table1[[#This Row],[Years old]]&gt;=55,"55+","54 and under")</f>
        <v>54 and under</v>
      </c>
      <c r="AB4355" s="45" t="str">
        <f>VLOOKUP(Table1[[#This Row],[Years old]],Lookups!$A$1:$C$101,2,FALSE)</f>
        <v>50 - 59</v>
      </c>
      <c r="AC4355" s="45" t="str">
        <f>VLOOKUP(Table1[[#This Row],[Years old]],Lookups!$A$1:$C$101,3,FALSE)</f>
        <v>50 - 54</v>
      </c>
      <c r="AD4355" s="45" t="str">
        <f>VLOOKUP(Table1[[#This Row],[Race]],Lookups!$E$2:$F$11,2,FALSE)</f>
        <v>White</v>
      </c>
      <c r="AE4355" s="45" t="str">
        <f>VLOOKUP(Table1[[#This Row],[Ethnicity]],Lookups!$H$2:$I$6,2,FALSE)</f>
        <v>Not Hispanic/Latino</v>
      </c>
      <c r="AF4355" s="45" t="str">
        <f>VLOOKUP(Table1[[#This Row],[Language]],Lookups!$K$2:$L$9,2,FALSE)</f>
        <v>English</v>
      </c>
      <c r="AG4355" s="46">
        <v>42005</v>
      </c>
      <c r="AH4355" s="46">
        <v>45657</v>
      </c>
      <c r="AI4355" s="46" t="str">
        <f>IF(Table1[[#This Row],[Colonoscopy Date]]="","",DATEVALUE(Table1[[#This Row],[Colonoscopy Date]]))</f>
        <v/>
      </c>
      <c r="AJ43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56" spans="1:36" x14ac:dyDescent="0.25">
      <c r="A4356">
        <v>14906</v>
      </c>
      <c r="B4356" t="s">
        <v>1766</v>
      </c>
      <c r="C4356" t="s">
        <v>20</v>
      </c>
      <c r="D4356" t="s">
        <v>34</v>
      </c>
      <c r="E4356" t="s">
        <v>22</v>
      </c>
      <c r="F4356" t="s">
        <v>23</v>
      </c>
      <c r="G4356" t="s">
        <v>4977</v>
      </c>
      <c r="H4356" t="s">
        <v>35</v>
      </c>
      <c r="I4356" s="36">
        <v>26949</v>
      </c>
      <c r="J4356" t="s">
        <v>2901</v>
      </c>
      <c r="K4356" t="s">
        <v>2930</v>
      </c>
      <c r="L4356" t="s">
        <v>25</v>
      </c>
      <c r="M4356" s="2">
        <v>45642</v>
      </c>
      <c r="N4356" t="s">
        <v>25</v>
      </c>
      <c r="O4356" t="s">
        <v>25</v>
      </c>
      <c r="P4356" t="s">
        <v>18</v>
      </c>
      <c r="Q4356" t="s">
        <v>18</v>
      </c>
      <c r="R4356" t="s">
        <v>18</v>
      </c>
      <c r="S4356" t="s">
        <v>18</v>
      </c>
      <c r="T4356" t="s">
        <v>18</v>
      </c>
      <c r="U4356" t="s">
        <v>18</v>
      </c>
      <c r="V4356" t="s">
        <v>18</v>
      </c>
      <c r="W4356" s="45" t="str">
        <f>IF(Table1[[#This Row],[Sex at Birth]]="F","Female","Male")</f>
        <v>Male</v>
      </c>
      <c r="X4356" s="43">
        <v>45657</v>
      </c>
      <c r="Y4356" s="44">
        <f>Table1[[#This Row],[Report cutoff date]]-Table1[[#This Row],[DOB]]</f>
        <v>18708</v>
      </c>
      <c r="Z4356" s="68">
        <f>ROUNDDOWN(Table1[[#This Row],[Days old - as of report cutoff date]]/365,0)</f>
        <v>51</v>
      </c>
      <c r="AA4356" s="45" t="str">
        <f>IF(Table1[[#This Row],[Years old]]&gt;=55,"55+","54 and under")</f>
        <v>54 and under</v>
      </c>
      <c r="AB4356" s="45" t="str">
        <f>VLOOKUP(Table1[[#This Row],[Years old]],Lookups!$A$1:$C$101,2,FALSE)</f>
        <v>50 - 59</v>
      </c>
      <c r="AC4356" s="45" t="str">
        <f>VLOOKUP(Table1[[#This Row],[Years old]],Lookups!$A$1:$C$101,3,FALSE)</f>
        <v>50 - 54</v>
      </c>
      <c r="AD4356" s="45" t="str">
        <f>VLOOKUP(Table1[[#This Row],[Race]],Lookups!$E$2:$F$11,2,FALSE)</f>
        <v>White</v>
      </c>
      <c r="AE4356" s="45" t="str">
        <f>VLOOKUP(Table1[[#This Row],[Ethnicity]],Lookups!$H$2:$I$6,2,FALSE)</f>
        <v>Other/ Unknown</v>
      </c>
      <c r="AF4356" s="45" t="str">
        <f>VLOOKUP(Table1[[#This Row],[Language]],Lookups!$K$2:$L$9,2,FALSE)</f>
        <v>English</v>
      </c>
      <c r="AG4356" s="46">
        <v>42005</v>
      </c>
      <c r="AH4356" s="46">
        <v>45657</v>
      </c>
      <c r="AI4356" s="46" t="str">
        <f>IF(Table1[[#This Row],[Colonoscopy Date]]="","",DATEVALUE(Table1[[#This Row],[Colonoscopy Date]]))</f>
        <v/>
      </c>
      <c r="AJ43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57" spans="1:36" x14ac:dyDescent="0.25">
      <c r="A4357">
        <v>10775</v>
      </c>
      <c r="B4357" t="s">
        <v>1654</v>
      </c>
      <c r="C4357" t="s">
        <v>20</v>
      </c>
      <c r="D4357" t="s">
        <v>21</v>
      </c>
      <c r="E4357" t="s">
        <v>22</v>
      </c>
      <c r="F4357" t="s">
        <v>36</v>
      </c>
      <c r="G4357" t="s">
        <v>8173</v>
      </c>
      <c r="H4357" t="s">
        <v>24</v>
      </c>
      <c r="I4357" s="36">
        <v>26950</v>
      </c>
      <c r="J4357" t="s">
        <v>2914</v>
      </c>
      <c r="K4357" t="s">
        <v>2936</v>
      </c>
      <c r="L4357" t="s">
        <v>25</v>
      </c>
      <c r="M4357" s="2">
        <v>45303</v>
      </c>
      <c r="N4357" t="s">
        <v>53</v>
      </c>
      <c r="O4357" t="s">
        <v>25</v>
      </c>
      <c r="P4357" t="s">
        <v>1419</v>
      </c>
      <c r="Q4357" t="s">
        <v>18</v>
      </c>
      <c r="R4357" t="s">
        <v>18</v>
      </c>
      <c r="S4357" t="s">
        <v>18</v>
      </c>
      <c r="T4357" t="s">
        <v>18</v>
      </c>
      <c r="U4357" t="s">
        <v>18</v>
      </c>
      <c r="V4357" t="s">
        <v>18</v>
      </c>
      <c r="W4357" s="45" t="str">
        <f>IF(Table1[[#This Row],[Sex at Birth]]="F","Female","Male")</f>
        <v>Female</v>
      </c>
      <c r="X4357" s="43">
        <v>45657</v>
      </c>
      <c r="Y4357" s="44">
        <f>Table1[[#This Row],[Report cutoff date]]-Table1[[#This Row],[DOB]]</f>
        <v>18707</v>
      </c>
      <c r="Z4357" s="68">
        <f>ROUNDDOWN(Table1[[#This Row],[Days old - as of report cutoff date]]/365,0)</f>
        <v>51</v>
      </c>
      <c r="AA4357" s="45" t="str">
        <f>IF(Table1[[#This Row],[Years old]]&gt;=55,"55+","54 and under")</f>
        <v>54 and under</v>
      </c>
      <c r="AB4357" s="45" t="str">
        <f>VLOOKUP(Table1[[#This Row],[Years old]],Lookups!$A$1:$C$101,2,FALSE)</f>
        <v>50 - 59</v>
      </c>
      <c r="AC4357" s="45" t="str">
        <f>VLOOKUP(Table1[[#This Row],[Years old]],Lookups!$A$1:$C$101,3,FALSE)</f>
        <v>50 - 54</v>
      </c>
      <c r="AD4357" s="45" t="str">
        <f>VLOOKUP(Table1[[#This Row],[Race]],Lookups!$E$2:$F$11,2,FALSE)</f>
        <v>White</v>
      </c>
      <c r="AE4357" s="45" t="str">
        <f>VLOOKUP(Table1[[#This Row],[Ethnicity]],Lookups!$H$2:$I$6,2,FALSE)</f>
        <v>Not Hispanic/Latino</v>
      </c>
      <c r="AF4357" s="45" t="str">
        <f>VLOOKUP(Table1[[#This Row],[Language]],Lookups!$K$2:$L$9,2,FALSE)</f>
        <v>English</v>
      </c>
      <c r="AG4357" s="46">
        <v>42005</v>
      </c>
      <c r="AH4357" s="46">
        <v>45657</v>
      </c>
      <c r="AI4357" s="46">
        <f>IF(Table1[[#This Row],[Colonoscopy Date]]="","",DATEVALUE(Table1[[#This Row],[Colonoscopy Date]]))</f>
        <v>42275</v>
      </c>
      <c r="AJ43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58" spans="1:36" x14ac:dyDescent="0.25">
      <c r="A4358">
        <v>12715</v>
      </c>
      <c r="B4358" t="s">
        <v>2124</v>
      </c>
      <c r="C4358" t="s">
        <v>20</v>
      </c>
      <c r="D4358" t="s">
        <v>21</v>
      </c>
      <c r="E4358" t="s">
        <v>22</v>
      </c>
      <c r="F4358" t="s">
        <v>36</v>
      </c>
      <c r="G4358" t="s">
        <v>5892</v>
      </c>
      <c r="H4358" t="s">
        <v>24</v>
      </c>
      <c r="I4358" s="36">
        <v>26951</v>
      </c>
      <c r="J4358" t="s">
        <v>2912</v>
      </c>
      <c r="K4358" t="s">
        <v>2930</v>
      </c>
      <c r="L4358" t="s">
        <v>25</v>
      </c>
      <c r="M4358" s="2">
        <v>45440</v>
      </c>
      <c r="N4358" t="s">
        <v>25</v>
      </c>
      <c r="O4358" t="s">
        <v>25</v>
      </c>
      <c r="P4358" t="s">
        <v>18</v>
      </c>
      <c r="Q4358" t="s">
        <v>18</v>
      </c>
      <c r="R4358" t="s">
        <v>18</v>
      </c>
      <c r="S4358" t="s">
        <v>18</v>
      </c>
      <c r="T4358" t="s">
        <v>18</v>
      </c>
      <c r="U4358" t="s">
        <v>18</v>
      </c>
      <c r="V4358" t="s">
        <v>18</v>
      </c>
      <c r="W4358" s="45" t="str">
        <f>IF(Table1[[#This Row],[Sex at Birth]]="F","Female","Male")</f>
        <v>Female</v>
      </c>
      <c r="X4358" s="43">
        <v>45657</v>
      </c>
      <c r="Y4358" s="44">
        <f>Table1[[#This Row],[Report cutoff date]]-Table1[[#This Row],[DOB]]</f>
        <v>18706</v>
      </c>
      <c r="Z4358" s="68">
        <f>ROUNDDOWN(Table1[[#This Row],[Days old - as of report cutoff date]]/365,0)</f>
        <v>51</v>
      </c>
      <c r="AA4358" s="45" t="str">
        <f>IF(Table1[[#This Row],[Years old]]&gt;=55,"55+","54 and under")</f>
        <v>54 and under</v>
      </c>
      <c r="AB4358" s="45" t="str">
        <f>VLOOKUP(Table1[[#This Row],[Years old]],Lookups!$A$1:$C$101,2,FALSE)</f>
        <v>50 - 59</v>
      </c>
      <c r="AC4358" s="45" t="str">
        <f>VLOOKUP(Table1[[#This Row],[Years old]],Lookups!$A$1:$C$101,3,FALSE)</f>
        <v>50 - 54</v>
      </c>
      <c r="AD4358" s="45" t="str">
        <f>VLOOKUP(Table1[[#This Row],[Race]],Lookups!$E$2:$F$11,2,FALSE)</f>
        <v>White</v>
      </c>
      <c r="AE4358" s="45" t="str">
        <f>VLOOKUP(Table1[[#This Row],[Ethnicity]],Lookups!$H$2:$I$6,2,FALSE)</f>
        <v>Not Hispanic/Latino</v>
      </c>
      <c r="AF4358" s="45" t="str">
        <f>VLOOKUP(Table1[[#This Row],[Language]],Lookups!$K$2:$L$9,2,FALSE)</f>
        <v>English</v>
      </c>
      <c r="AG4358" s="46">
        <v>42005</v>
      </c>
      <c r="AH4358" s="46">
        <v>45657</v>
      </c>
      <c r="AI4358" s="46" t="str">
        <f>IF(Table1[[#This Row],[Colonoscopy Date]]="","",DATEVALUE(Table1[[#This Row],[Colonoscopy Date]]))</f>
        <v/>
      </c>
      <c r="AJ43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59" spans="1:36" x14ac:dyDescent="0.25">
      <c r="A4359">
        <v>10503</v>
      </c>
      <c r="B4359" t="s">
        <v>2273</v>
      </c>
      <c r="C4359" t="s">
        <v>68</v>
      </c>
      <c r="D4359" t="s">
        <v>21</v>
      </c>
      <c r="E4359" t="s">
        <v>22</v>
      </c>
      <c r="F4359" t="s">
        <v>67</v>
      </c>
      <c r="G4359" t="s">
        <v>8191</v>
      </c>
      <c r="H4359" t="s">
        <v>24</v>
      </c>
      <c r="I4359" s="36">
        <v>26953</v>
      </c>
      <c r="J4359" t="s">
        <v>2914</v>
      </c>
      <c r="K4359" t="s">
        <v>2936</v>
      </c>
      <c r="L4359" t="s">
        <v>25</v>
      </c>
      <c r="M4359" s="2">
        <v>45646</v>
      </c>
      <c r="N4359" t="s">
        <v>53</v>
      </c>
      <c r="O4359" t="s">
        <v>25</v>
      </c>
      <c r="P4359" t="s">
        <v>1317</v>
      </c>
      <c r="Q4359" t="s">
        <v>18</v>
      </c>
      <c r="R4359" t="s">
        <v>18</v>
      </c>
      <c r="S4359" t="s">
        <v>18</v>
      </c>
      <c r="T4359" t="s">
        <v>18</v>
      </c>
      <c r="U4359" t="s">
        <v>18</v>
      </c>
      <c r="V4359" t="s">
        <v>18</v>
      </c>
      <c r="W4359" s="45" t="str">
        <f>IF(Table1[[#This Row],[Sex at Birth]]="F","Female","Male")</f>
        <v>Female</v>
      </c>
      <c r="X4359" s="43">
        <v>45657</v>
      </c>
      <c r="Y4359" s="44">
        <f>Table1[[#This Row],[Report cutoff date]]-Table1[[#This Row],[DOB]]</f>
        <v>18704</v>
      </c>
      <c r="Z4359" s="68">
        <f>ROUNDDOWN(Table1[[#This Row],[Days old - as of report cutoff date]]/365,0)</f>
        <v>51</v>
      </c>
      <c r="AA4359" s="45" t="str">
        <f>IF(Table1[[#This Row],[Years old]]&gt;=55,"55+","54 and under")</f>
        <v>54 and under</v>
      </c>
      <c r="AB4359" s="45" t="str">
        <f>VLOOKUP(Table1[[#This Row],[Years old]],Lookups!$A$1:$C$101,2,FALSE)</f>
        <v>50 - 59</v>
      </c>
      <c r="AC4359" s="45" t="str">
        <f>VLOOKUP(Table1[[#This Row],[Years old]],Lookups!$A$1:$C$101,3,FALSE)</f>
        <v>50 - 54</v>
      </c>
      <c r="AD4359" s="45" t="str">
        <f>VLOOKUP(Table1[[#This Row],[Race]],Lookups!$E$2:$F$11,2,FALSE)</f>
        <v>Other/ Unknown</v>
      </c>
      <c r="AE4359" s="45" t="str">
        <f>VLOOKUP(Table1[[#This Row],[Ethnicity]],Lookups!$H$2:$I$6,2,FALSE)</f>
        <v>Not Hispanic/Latino</v>
      </c>
      <c r="AF4359" s="45" t="str">
        <f>VLOOKUP(Table1[[#This Row],[Language]],Lookups!$K$2:$L$9,2,FALSE)</f>
        <v>English</v>
      </c>
      <c r="AG4359" s="46">
        <v>42005</v>
      </c>
      <c r="AH4359" s="46">
        <v>45657</v>
      </c>
      <c r="AI4359" s="46">
        <f>IF(Table1[[#This Row],[Colonoscopy Date]]="","",DATEVALUE(Table1[[#This Row],[Colonoscopy Date]]))</f>
        <v>44719</v>
      </c>
      <c r="AJ435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60" spans="1:36" x14ac:dyDescent="0.25">
      <c r="A4360">
        <v>12251</v>
      </c>
      <c r="B4360" t="s">
        <v>1637</v>
      </c>
      <c r="C4360" t="s">
        <v>20</v>
      </c>
      <c r="D4360" t="s">
        <v>34</v>
      </c>
      <c r="E4360" t="s">
        <v>22</v>
      </c>
      <c r="F4360" t="s">
        <v>32</v>
      </c>
      <c r="G4360" t="s">
        <v>5971</v>
      </c>
      <c r="H4360" t="s">
        <v>35</v>
      </c>
      <c r="I4360" s="36">
        <v>26953</v>
      </c>
      <c r="J4360" t="s">
        <v>2913</v>
      </c>
      <c r="K4360" t="s">
        <v>2930</v>
      </c>
      <c r="L4360" t="s">
        <v>25</v>
      </c>
      <c r="M4360" s="2">
        <v>45573</v>
      </c>
      <c r="N4360" t="s">
        <v>25</v>
      </c>
      <c r="O4360" t="s">
        <v>25</v>
      </c>
      <c r="P4360" t="s">
        <v>18</v>
      </c>
      <c r="Q4360" t="s">
        <v>18</v>
      </c>
      <c r="R4360" t="s">
        <v>18</v>
      </c>
      <c r="S4360" t="s">
        <v>18</v>
      </c>
      <c r="T4360" t="s">
        <v>18</v>
      </c>
      <c r="U4360" t="s">
        <v>18</v>
      </c>
      <c r="V4360" t="s">
        <v>18</v>
      </c>
      <c r="W4360" s="45" t="str">
        <f>IF(Table1[[#This Row],[Sex at Birth]]="F","Female","Male")</f>
        <v>Male</v>
      </c>
      <c r="X4360" s="43">
        <v>45657</v>
      </c>
      <c r="Y4360" s="44">
        <f>Table1[[#This Row],[Report cutoff date]]-Table1[[#This Row],[DOB]]</f>
        <v>18704</v>
      </c>
      <c r="Z4360" s="68">
        <f>ROUNDDOWN(Table1[[#This Row],[Days old - as of report cutoff date]]/365,0)</f>
        <v>51</v>
      </c>
      <c r="AA4360" s="45" t="str">
        <f>IF(Table1[[#This Row],[Years old]]&gt;=55,"55+","54 and under")</f>
        <v>54 and under</v>
      </c>
      <c r="AB4360" s="45" t="str">
        <f>VLOOKUP(Table1[[#This Row],[Years old]],Lookups!$A$1:$C$101,2,FALSE)</f>
        <v>50 - 59</v>
      </c>
      <c r="AC4360" s="45" t="str">
        <f>VLOOKUP(Table1[[#This Row],[Years old]],Lookups!$A$1:$C$101,3,FALSE)</f>
        <v>50 - 54</v>
      </c>
      <c r="AD4360" s="45" t="str">
        <f>VLOOKUP(Table1[[#This Row],[Race]],Lookups!$E$2:$F$11,2,FALSE)</f>
        <v>White</v>
      </c>
      <c r="AE4360" s="45" t="str">
        <f>VLOOKUP(Table1[[#This Row],[Ethnicity]],Lookups!$H$2:$I$6,2,FALSE)</f>
        <v>Other/ Unknown</v>
      </c>
      <c r="AF4360" s="45" t="str">
        <f>VLOOKUP(Table1[[#This Row],[Language]],Lookups!$K$2:$L$9,2,FALSE)</f>
        <v>English</v>
      </c>
      <c r="AG4360" s="46">
        <v>42005</v>
      </c>
      <c r="AH4360" s="46">
        <v>45657</v>
      </c>
      <c r="AI4360" s="46" t="str">
        <f>IF(Table1[[#This Row],[Colonoscopy Date]]="","",DATEVALUE(Table1[[#This Row],[Colonoscopy Date]]))</f>
        <v/>
      </c>
      <c r="AJ43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61" spans="1:36" x14ac:dyDescent="0.25">
      <c r="A4361">
        <v>10764</v>
      </c>
      <c r="B4361" t="s">
        <v>1890</v>
      </c>
      <c r="C4361" t="s">
        <v>20</v>
      </c>
      <c r="D4361" t="s">
        <v>21</v>
      </c>
      <c r="E4361" t="s">
        <v>22</v>
      </c>
      <c r="F4361" t="s">
        <v>48</v>
      </c>
      <c r="G4361" t="s">
        <v>3747</v>
      </c>
      <c r="H4361" t="s">
        <v>35</v>
      </c>
      <c r="I4361" s="36">
        <v>26954</v>
      </c>
      <c r="J4361" t="s">
        <v>2914</v>
      </c>
      <c r="K4361" t="s">
        <v>2936</v>
      </c>
      <c r="L4361" t="s">
        <v>25</v>
      </c>
      <c r="M4361" s="2">
        <v>45558</v>
      </c>
      <c r="N4361" t="s">
        <v>25</v>
      </c>
      <c r="O4361" t="s">
        <v>25</v>
      </c>
      <c r="P4361" t="s">
        <v>50</v>
      </c>
      <c r="Q4361" t="s">
        <v>18</v>
      </c>
      <c r="R4361" t="s">
        <v>18</v>
      </c>
      <c r="S4361" t="s">
        <v>18</v>
      </c>
      <c r="T4361" t="s">
        <v>18</v>
      </c>
      <c r="U4361" t="s">
        <v>18</v>
      </c>
      <c r="V4361" t="s">
        <v>18</v>
      </c>
      <c r="W4361" s="45" t="str">
        <f>IF(Table1[[#This Row],[Sex at Birth]]="F","Female","Male")</f>
        <v>Male</v>
      </c>
      <c r="X4361" s="43">
        <v>45657</v>
      </c>
      <c r="Y4361" s="44">
        <f>Table1[[#This Row],[Report cutoff date]]-Table1[[#This Row],[DOB]]</f>
        <v>18703</v>
      </c>
      <c r="Z4361" s="68">
        <f>ROUNDDOWN(Table1[[#This Row],[Days old - as of report cutoff date]]/365,0)</f>
        <v>51</v>
      </c>
      <c r="AA4361" s="45" t="str">
        <f>IF(Table1[[#This Row],[Years old]]&gt;=55,"55+","54 and under")</f>
        <v>54 and under</v>
      </c>
      <c r="AB4361" s="45" t="str">
        <f>VLOOKUP(Table1[[#This Row],[Years old]],Lookups!$A$1:$C$101,2,FALSE)</f>
        <v>50 - 59</v>
      </c>
      <c r="AC4361" s="45" t="str">
        <f>VLOOKUP(Table1[[#This Row],[Years old]],Lookups!$A$1:$C$101,3,FALSE)</f>
        <v>50 - 54</v>
      </c>
      <c r="AD4361" s="45" t="str">
        <f>VLOOKUP(Table1[[#This Row],[Race]],Lookups!$E$2:$F$11,2,FALSE)</f>
        <v>White</v>
      </c>
      <c r="AE4361" s="45" t="str">
        <f>VLOOKUP(Table1[[#This Row],[Ethnicity]],Lookups!$H$2:$I$6,2,FALSE)</f>
        <v>Not Hispanic/Latino</v>
      </c>
      <c r="AF4361" s="45" t="str">
        <f>VLOOKUP(Table1[[#This Row],[Language]],Lookups!$K$2:$L$9,2,FALSE)</f>
        <v>English</v>
      </c>
      <c r="AG4361" s="46">
        <v>42005</v>
      </c>
      <c r="AH4361" s="46">
        <v>45657</v>
      </c>
      <c r="AI4361" s="46">
        <f>IF(Table1[[#This Row],[Colonoscopy Date]]="","",DATEVALUE(Table1[[#This Row],[Colonoscopy Date]]))</f>
        <v>41774</v>
      </c>
      <c r="AJ43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62" spans="1:36" x14ac:dyDescent="0.25">
      <c r="A4362">
        <v>10464</v>
      </c>
      <c r="B4362" t="s">
        <v>2213</v>
      </c>
      <c r="C4362" t="s">
        <v>20</v>
      </c>
      <c r="D4362" t="s">
        <v>21</v>
      </c>
      <c r="E4362" t="s">
        <v>22</v>
      </c>
      <c r="F4362" t="s">
        <v>63</v>
      </c>
      <c r="G4362" t="s">
        <v>4118</v>
      </c>
      <c r="H4362" t="s">
        <v>35</v>
      </c>
      <c r="I4362" s="36">
        <v>26958</v>
      </c>
      <c r="J4362" t="s">
        <v>2914</v>
      </c>
      <c r="K4362" t="s">
        <v>2936</v>
      </c>
      <c r="L4362" t="s">
        <v>25</v>
      </c>
      <c r="M4362" s="2">
        <v>45642</v>
      </c>
      <c r="N4362" t="s">
        <v>53</v>
      </c>
      <c r="O4362" t="s">
        <v>25</v>
      </c>
      <c r="P4362" t="s">
        <v>836</v>
      </c>
      <c r="Q4362" t="s">
        <v>18</v>
      </c>
      <c r="R4362" t="s">
        <v>18</v>
      </c>
      <c r="S4362" t="s">
        <v>18</v>
      </c>
      <c r="T4362" t="s">
        <v>18</v>
      </c>
      <c r="U4362" t="s">
        <v>18</v>
      </c>
      <c r="V4362" t="s">
        <v>18</v>
      </c>
      <c r="W4362" s="45" t="str">
        <f>IF(Table1[[#This Row],[Sex at Birth]]="F","Female","Male")</f>
        <v>Male</v>
      </c>
      <c r="X4362" s="43">
        <v>45657</v>
      </c>
      <c r="Y4362" s="44">
        <f>Table1[[#This Row],[Report cutoff date]]-Table1[[#This Row],[DOB]]</f>
        <v>18699</v>
      </c>
      <c r="Z4362" s="68">
        <f>ROUNDDOWN(Table1[[#This Row],[Days old - as of report cutoff date]]/365,0)</f>
        <v>51</v>
      </c>
      <c r="AA4362" s="45" t="str">
        <f>IF(Table1[[#This Row],[Years old]]&gt;=55,"55+","54 and under")</f>
        <v>54 and under</v>
      </c>
      <c r="AB4362" s="45" t="str">
        <f>VLOOKUP(Table1[[#This Row],[Years old]],Lookups!$A$1:$C$101,2,FALSE)</f>
        <v>50 - 59</v>
      </c>
      <c r="AC4362" s="45" t="str">
        <f>VLOOKUP(Table1[[#This Row],[Years old]],Lookups!$A$1:$C$101,3,FALSE)</f>
        <v>50 - 54</v>
      </c>
      <c r="AD4362" s="45" t="str">
        <f>VLOOKUP(Table1[[#This Row],[Race]],Lookups!$E$2:$F$11,2,FALSE)</f>
        <v>White</v>
      </c>
      <c r="AE4362" s="45" t="str">
        <f>VLOOKUP(Table1[[#This Row],[Ethnicity]],Lookups!$H$2:$I$6,2,FALSE)</f>
        <v>Not Hispanic/Latino</v>
      </c>
      <c r="AF4362" s="45" t="str">
        <f>VLOOKUP(Table1[[#This Row],[Language]],Lookups!$K$2:$L$9,2,FALSE)</f>
        <v>English</v>
      </c>
      <c r="AG4362" s="46">
        <v>42005</v>
      </c>
      <c r="AH4362" s="46">
        <v>45657</v>
      </c>
      <c r="AI4362" s="46">
        <f>IF(Table1[[#This Row],[Colonoscopy Date]]="","",DATEVALUE(Table1[[#This Row],[Colonoscopy Date]]))</f>
        <v>45272</v>
      </c>
      <c r="AJ43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63" spans="1:36" x14ac:dyDescent="0.25">
      <c r="A4363">
        <v>15217</v>
      </c>
      <c r="B4363" t="s">
        <v>2554</v>
      </c>
      <c r="C4363" t="s">
        <v>20</v>
      </c>
      <c r="D4363" t="s">
        <v>21</v>
      </c>
      <c r="E4363" t="s">
        <v>22</v>
      </c>
      <c r="F4363" t="s">
        <v>67</v>
      </c>
      <c r="G4363" t="s">
        <v>4513</v>
      </c>
      <c r="H4363" t="s">
        <v>24</v>
      </c>
      <c r="I4363" s="36">
        <v>26959</v>
      </c>
      <c r="J4363" t="s">
        <v>2885</v>
      </c>
      <c r="K4363" t="s">
        <v>2930</v>
      </c>
      <c r="L4363" t="s">
        <v>25</v>
      </c>
      <c r="M4363" s="2">
        <v>45645</v>
      </c>
      <c r="N4363" t="s">
        <v>25</v>
      </c>
      <c r="O4363" t="s">
        <v>25</v>
      </c>
      <c r="P4363" t="s">
        <v>18</v>
      </c>
      <c r="Q4363" t="s">
        <v>18</v>
      </c>
      <c r="R4363" t="s">
        <v>18</v>
      </c>
      <c r="S4363" t="s">
        <v>18</v>
      </c>
      <c r="T4363" t="s">
        <v>18</v>
      </c>
      <c r="U4363" t="s">
        <v>18</v>
      </c>
      <c r="V4363" t="s">
        <v>18</v>
      </c>
      <c r="W4363" s="45" t="str">
        <f>IF(Table1[[#This Row],[Sex at Birth]]="F","Female","Male")</f>
        <v>Female</v>
      </c>
      <c r="X4363" s="43">
        <v>45657</v>
      </c>
      <c r="Y4363" s="44">
        <f>Table1[[#This Row],[Report cutoff date]]-Table1[[#This Row],[DOB]]</f>
        <v>18698</v>
      </c>
      <c r="Z4363" s="68">
        <f>ROUNDDOWN(Table1[[#This Row],[Days old - as of report cutoff date]]/365,0)</f>
        <v>51</v>
      </c>
      <c r="AA4363" s="45" t="str">
        <f>IF(Table1[[#This Row],[Years old]]&gt;=55,"55+","54 and under")</f>
        <v>54 and under</v>
      </c>
      <c r="AB4363" s="45" t="str">
        <f>VLOOKUP(Table1[[#This Row],[Years old]],Lookups!$A$1:$C$101,2,FALSE)</f>
        <v>50 - 59</v>
      </c>
      <c r="AC4363" s="45" t="str">
        <f>VLOOKUP(Table1[[#This Row],[Years old]],Lookups!$A$1:$C$101,3,FALSE)</f>
        <v>50 - 54</v>
      </c>
      <c r="AD4363" s="45" t="str">
        <f>VLOOKUP(Table1[[#This Row],[Race]],Lookups!$E$2:$F$11,2,FALSE)</f>
        <v>White</v>
      </c>
      <c r="AE4363" s="45" t="str">
        <f>VLOOKUP(Table1[[#This Row],[Ethnicity]],Lookups!$H$2:$I$6,2,FALSE)</f>
        <v>Not Hispanic/Latino</v>
      </c>
      <c r="AF4363" s="45" t="str">
        <f>VLOOKUP(Table1[[#This Row],[Language]],Lookups!$K$2:$L$9,2,FALSE)</f>
        <v>English</v>
      </c>
      <c r="AG4363" s="46">
        <v>42005</v>
      </c>
      <c r="AH4363" s="46">
        <v>45657</v>
      </c>
      <c r="AI4363" s="46" t="str">
        <f>IF(Table1[[#This Row],[Colonoscopy Date]]="","",DATEVALUE(Table1[[#This Row],[Colonoscopy Date]]))</f>
        <v/>
      </c>
      <c r="AJ43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64" spans="1:36" x14ac:dyDescent="0.25">
      <c r="A4364">
        <v>13758</v>
      </c>
      <c r="B4364" t="s">
        <v>1584</v>
      </c>
      <c r="C4364" t="s">
        <v>20</v>
      </c>
      <c r="D4364" t="s">
        <v>21</v>
      </c>
      <c r="E4364" t="s">
        <v>22</v>
      </c>
      <c r="F4364" t="s">
        <v>30</v>
      </c>
      <c r="G4364" t="s">
        <v>7529</v>
      </c>
      <c r="H4364" t="s">
        <v>35</v>
      </c>
      <c r="I4364" s="36">
        <v>26960</v>
      </c>
      <c r="J4364" t="s">
        <v>2884</v>
      </c>
      <c r="K4364" t="s">
        <v>2936</v>
      </c>
      <c r="L4364" t="s">
        <v>25</v>
      </c>
      <c r="M4364" s="2">
        <v>45315</v>
      </c>
      <c r="N4364" t="s">
        <v>25</v>
      </c>
      <c r="O4364" t="s">
        <v>25</v>
      </c>
      <c r="P4364" t="s">
        <v>18</v>
      </c>
      <c r="Q4364" t="s">
        <v>18</v>
      </c>
      <c r="R4364" t="s">
        <v>18</v>
      </c>
      <c r="S4364" t="s">
        <v>18</v>
      </c>
      <c r="T4364" t="s">
        <v>18</v>
      </c>
      <c r="U4364" t="s">
        <v>18</v>
      </c>
      <c r="V4364" t="s">
        <v>18</v>
      </c>
      <c r="W4364" s="45" t="str">
        <f>IF(Table1[[#This Row],[Sex at Birth]]="F","Female","Male")</f>
        <v>Male</v>
      </c>
      <c r="X4364" s="43">
        <v>45657</v>
      </c>
      <c r="Y4364" s="44">
        <f>Table1[[#This Row],[Report cutoff date]]-Table1[[#This Row],[DOB]]</f>
        <v>18697</v>
      </c>
      <c r="Z4364" s="68">
        <f>ROUNDDOWN(Table1[[#This Row],[Days old - as of report cutoff date]]/365,0)</f>
        <v>51</v>
      </c>
      <c r="AA4364" s="45" t="str">
        <f>IF(Table1[[#This Row],[Years old]]&gt;=55,"55+","54 and under")</f>
        <v>54 and under</v>
      </c>
      <c r="AB4364" s="45" t="str">
        <f>VLOOKUP(Table1[[#This Row],[Years old]],Lookups!$A$1:$C$101,2,FALSE)</f>
        <v>50 - 59</v>
      </c>
      <c r="AC4364" s="45" t="str">
        <f>VLOOKUP(Table1[[#This Row],[Years old]],Lookups!$A$1:$C$101,3,FALSE)</f>
        <v>50 - 54</v>
      </c>
      <c r="AD4364" s="45" t="str">
        <f>VLOOKUP(Table1[[#This Row],[Race]],Lookups!$E$2:$F$11,2,FALSE)</f>
        <v>White</v>
      </c>
      <c r="AE4364" s="45" t="str">
        <f>VLOOKUP(Table1[[#This Row],[Ethnicity]],Lookups!$H$2:$I$6,2,FALSE)</f>
        <v>Not Hispanic/Latino</v>
      </c>
      <c r="AF4364" s="45" t="str">
        <f>VLOOKUP(Table1[[#This Row],[Language]],Lookups!$K$2:$L$9,2,FALSE)</f>
        <v>English</v>
      </c>
      <c r="AG4364" s="46">
        <v>42005</v>
      </c>
      <c r="AH4364" s="46">
        <v>45657</v>
      </c>
      <c r="AI4364" s="46" t="str">
        <f>IF(Table1[[#This Row],[Colonoscopy Date]]="","",DATEVALUE(Table1[[#This Row],[Colonoscopy Date]]))</f>
        <v/>
      </c>
      <c r="AJ43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65" spans="1:36" x14ac:dyDescent="0.25">
      <c r="A4365">
        <v>14887</v>
      </c>
      <c r="B4365" t="s">
        <v>1612</v>
      </c>
      <c r="C4365" t="s">
        <v>339</v>
      </c>
      <c r="D4365" t="s">
        <v>34</v>
      </c>
      <c r="E4365" t="s">
        <v>22</v>
      </c>
      <c r="F4365" t="s">
        <v>23</v>
      </c>
      <c r="G4365" t="s">
        <v>6324</v>
      </c>
      <c r="H4365" t="s">
        <v>24</v>
      </c>
      <c r="I4365" s="36">
        <v>26962</v>
      </c>
      <c r="J4365" t="s">
        <v>2923</v>
      </c>
      <c r="K4365" t="s">
        <v>2930</v>
      </c>
      <c r="L4365" t="s">
        <v>25</v>
      </c>
      <c r="M4365" s="2">
        <v>45379</v>
      </c>
      <c r="N4365" t="s">
        <v>25</v>
      </c>
      <c r="O4365" t="s">
        <v>25</v>
      </c>
      <c r="P4365" t="s">
        <v>18</v>
      </c>
      <c r="Q4365" t="s">
        <v>18</v>
      </c>
      <c r="R4365" t="s">
        <v>18</v>
      </c>
      <c r="S4365" t="s">
        <v>18</v>
      </c>
      <c r="T4365" t="s">
        <v>18</v>
      </c>
      <c r="U4365" t="s">
        <v>18</v>
      </c>
      <c r="V4365" t="s">
        <v>18</v>
      </c>
      <c r="W4365" s="45" t="str">
        <f>IF(Table1[[#This Row],[Sex at Birth]]="F","Female","Male")</f>
        <v>Female</v>
      </c>
      <c r="X4365" s="43">
        <v>45657</v>
      </c>
      <c r="Y4365" s="44">
        <f>Table1[[#This Row],[Report cutoff date]]-Table1[[#This Row],[DOB]]</f>
        <v>18695</v>
      </c>
      <c r="Z4365" s="68">
        <f>ROUNDDOWN(Table1[[#This Row],[Days old - as of report cutoff date]]/365,0)</f>
        <v>51</v>
      </c>
      <c r="AA4365" s="45" t="str">
        <f>IF(Table1[[#This Row],[Years old]]&gt;=55,"55+","54 and under")</f>
        <v>54 and under</v>
      </c>
      <c r="AB4365" s="45" t="str">
        <f>VLOOKUP(Table1[[#This Row],[Years old]],Lookups!$A$1:$C$101,2,FALSE)</f>
        <v>50 - 59</v>
      </c>
      <c r="AC4365" s="45" t="str">
        <f>VLOOKUP(Table1[[#This Row],[Years old]],Lookups!$A$1:$C$101,3,FALSE)</f>
        <v>50 - 54</v>
      </c>
      <c r="AD4365" s="45" t="str">
        <f>VLOOKUP(Table1[[#This Row],[Race]],Lookups!$E$2:$F$11,2,FALSE)</f>
        <v>Black/ Afr. Amer.</v>
      </c>
      <c r="AE4365" s="45" t="str">
        <f>VLOOKUP(Table1[[#This Row],[Ethnicity]],Lookups!$H$2:$I$6,2,FALSE)</f>
        <v>Other/ Unknown</v>
      </c>
      <c r="AF4365" s="45" t="str">
        <f>VLOOKUP(Table1[[#This Row],[Language]],Lookups!$K$2:$L$9,2,FALSE)</f>
        <v>English</v>
      </c>
      <c r="AG4365" s="46">
        <v>42005</v>
      </c>
      <c r="AH4365" s="46">
        <v>45657</v>
      </c>
      <c r="AI4365" s="46" t="str">
        <f>IF(Table1[[#This Row],[Colonoscopy Date]]="","",DATEVALUE(Table1[[#This Row],[Colonoscopy Date]]))</f>
        <v/>
      </c>
      <c r="AJ43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66" spans="1:36" x14ac:dyDescent="0.25">
      <c r="A4366">
        <v>14240</v>
      </c>
      <c r="B4366" t="s">
        <v>1736</v>
      </c>
      <c r="C4366" t="s">
        <v>20</v>
      </c>
      <c r="D4366" t="s">
        <v>21</v>
      </c>
      <c r="E4366" t="s">
        <v>22</v>
      </c>
      <c r="F4366" t="s">
        <v>30</v>
      </c>
      <c r="G4366" t="s">
        <v>5652</v>
      </c>
      <c r="H4366" t="s">
        <v>24</v>
      </c>
      <c r="I4366" s="36">
        <v>26964</v>
      </c>
      <c r="J4366" t="s">
        <v>2921</v>
      </c>
      <c r="K4366" t="s">
        <v>2930</v>
      </c>
      <c r="L4366" t="s">
        <v>25</v>
      </c>
      <c r="M4366" s="2">
        <v>45652</v>
      </c>
      <c r="N4366" t="s">
        <v>25</v>
      </c>
      <c r="O4366" t="s">
        <v>25</v>
      </c>
      <c r="P4366" t="s">
        <v>18</v>
      </c>
      <c r="Q4366" t="s">
        <v>18</v>
      </c>
      <c r="R4366" t="s">
        <v>18</v>
      </c>
      <c r="S4366" t="s">
        <v>18</v>
      </c>
      <c r="T4366" t="s">
        <v>18</v>
      </c>
      <c r="U4366" t="s">
        <v>18</v>
      </c>
      <c r="V4366" t="s">
        <v>18</v>
      </c>
      <c r="W4366" s="45" t="str">
        <f>IF(Table1[[#This Row],[Sex at Birth]]="F","Female","Male")</f>
        <v>Female</v>
      </c>
      <c r="X4366" s="43">
        <v>45657</v>
      </c>
      <c r="Y4366" s="44">
        <f>Table1[[#This Row],[Report cutoff date]]-Table1[[#This Row],[DOB]]</f>
        <v>18693</v>
      </c>
      <c r="Z4366" s="68">
        <f>ROUNDDOWN(Table1[[#This Row],[Days old - as of report cutoff date]]/365,0)</f>
        <v>51</v>
      </c>
      <c r="AA4366" s="45" t="str">
        <f>IF(Table1[[#This Row],[Years old]]&gt;=55,"55+","54 and under")</f>
        <v>54 and under</v>
      </c>
      <c r="AB4366" s="45" t="str">
        <f>VLOOKUP(Table1[[#This Row],[Years old]],Lookups!$A$1:$C$101,2,FALSE)</f>
        <v>50 - 59</v>
      </c>
      <c r="AC4366" s="45" t="str">
        <f>VLOOKUP(Table1[[#This Row],[Years old]],Lookups!$A$1:$C$101,3,FALSE)</f>
        <v>50 - 54</v>
      </c>
      <c r="AD4366" s="45" t="str">
        <f>VLOOKUP(Table1[[#This Row],[Race]],Lookups!$E$2:$F$11,2,FALSE)</f>
        <v>White</v>
      </c>
      <c r="AE4366" s="45" t="str">
        <f>VLOOKUP(Table1[[#This Row],[Ethnicity]],Lookups!$H$2:$I$6,2,FALSE)</f>
        <v>Not Hispanic/Latino</v>
      </c>
      <c r="AF4366" s="45" t="str">
        <f>VLOOKUP(Table1[[#This Row],[Language]],Lookups!$K$2:$L$9,2,FALSE)</f>
        <v>English</v>
      </c>
      <c r="AG4366" s="46">
        <v>42005</v>
      </c>
      <c r="AH4366" s="46">
        <v>45657</v>
      </c>
      <c r="AI4366" s="46" t="str">
        <f>IF(Table1[[#This Row],[Colonoscopy Date]]="","",DATEVALUE(Table1[[#This Row],[Colonoscopy Date]]))</f>
        <v/>
      </c>
      <c r="AJ43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67" spans="1:36" x14ac:dyDescent="0.25">
      <c r="A4367">
        <v>13242</v>
      </c>
      <c r="B4367" t="s">
        <v>1583</v>
      </c>
      <c r="C4367" t="s">
        <v>20</v>
      </c>
      <c r="D4367" t="s">
        <v>21</v>
      </c>
      <c r="E4367" t="s">
        <v>22</v>
      </c>
      <c r="F4367" t="s">
        <v>44</v>
      </c>
      <c r="G4367" t="s">
        <v>5938</v>
      </c>
      <c r="H4367" t="s">
        <v>35</v>
      </c>
      <c r="I4367" s="36">
        <v>26970</v>
      </c>
      <c r="J4367" t="s">
        <v>2912</v>
      </c>
      <c r="K4367" t="s">
        <v>2930</v>
      </c>
      <c r="L4367" t="s">
        <v>25</v>
      </c>
      <c r="M4367" s="2">
        <v>45489</v>
      </c>
      <c r="N4367" t="s">
        <v>25</v>
      </c>
      <c r="O4367" t="s">
        <v>25</v>
      </c>
      <c r="P4367" t="s">
        <v>18</v>
      </c>
      <c r="Q4367" t="s">
        <v>18</v>
      </c>
      <c r="R4367" t="s">
        <v>18</v>
      </c>
      <c r="S4367" t="s">
        <v>18</v>
      </c>
      <c r="T4367" t="s">
        <v>18</v>
      </c>
      <c r="U4367" t="s">
        <v>18</v>
      </c>
      <c r="V4367" t="s">
        <v>18</v>
      </c>
      <c r="W4367" s="45" t="str">
        <f>IF(Table1[[#This Row],[Sex at Birth]]="F","Female","Male")</f>
        <v>Male</v>
      </c>
      <c r="X4367" s="43">
        <v>45657</v>
      </c>
      <c r="Y4367" s="44">
        <f>Table1[[#This Row],[Report cutoff date]]-Table1[[#This Row],[DOB]]</f>
        <v>18687</v>
      </c>
      <c r="Z4367" s="68">
        <f>ROUNDDOWN(Table1[[#This Row],[Days old - as of report cutoff date]]/365,0)</f>
        <v>51</v>
      </c>
      <c r="AA4367" s="45" t="str">
        <f>IF(Table1[[#This Row],[Years old]]&gt;=55,"55+","54 and under")</f>
        <v>54 and under</v>
      </c>
      <c r="AB4367" s="45" t="str">
        <f>VLOOKUP(Table1[[#This Row],[Years old]],Lookups!$A$1:$C$101,2,FALSE)</f>
        <v>50 - 59</v>
      </c>
      <c r="AC4367" s="45" t="str">
        <f>VLOOKUP(Table1[[#This Row],[Years old]],Lookups!$A$1:$C$101,3,FALSE)</f>
        <v>50 - 54</v>
      </c>
      <c r="AD4367" s="45" t="str">
        <f>VLOOKUP(Table1[[#This Row],[Race]],Lookups!$E$2:$F$11,2,FALSE)</f>
        <v>White</v>
      </c>
      <c r="AE4367" s="45" t="str">
        <f>VLOOKUP(Table1[[#This Row],[Ethnicity]],Lookups!$H$2:$I$6,2,FALSE)</f>
        <v>Not Hispanic/Latino</v>
      </c>
      <c r="AF4367" s="45" t="str">
        <f>VLOOKUP(Table1[[#This Row],[Language]],Lookups!$K$2:$L$9,2,FALSE)</f>
        <v>English</v>
      </c>
      <c r="AG4367" s="46">
        <v>42005</v>
      </c>
      <c r="AH4367" s="46">
        <v>45657</v>
      </c>
      <c r="AI4367" s="46" t="str">
        <f>IF(Table1[[#This Row],[Colonoscopy Date]]="","",DATEVALUE(Table1[[#This Row],[Colonoscopy Date]]))</f>
        <v/>
      </c>
      <c r="AJ43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68" spans="1:36" x14ac:dyDescent="0.25">
      <c r="A4368">
        <v>14951</v>
      </c>
      <c r="B4368" t="s">
        <v>1578</v>
      </c>
      <c r="C4368" t="s">
        <v>20</v>
      </c>
      <c r="D4368" t="s">
        <v>21</v>
      </c>
      <c r="E4368" t="s">
        <v>22</v>
      </c>
      <c r="F4368" t="s">
        <v>18</v>
      </c>
      <c r="G4368" t="s">
        <v>5326</v>
      </c>
      <c r="H4368" t="s">
        <v>35</v>
      </c>
      <c r="I4368" s="36">
        <v>26970</v>
      </c>
      <c r="J4368" t="s">
        <v>2910</v>
      </c>
      <c r="K4368" t="s">
        <v>2930</v>
      </c>
      <c r="L4368" t="s">
        <v>25</v>
      </c>
      <c r="M4368" s="2">
        <v>45562</v>
      </c>
      <c r="N4368" t="s">
        <v>25</v>
      </c>
      <c r="O4368" t="s">
        <v>25</v>
      </c>
      <c r="P4368" t="s">
        <v>18</v>
      </c>
      <c r="Q4368" t="s">
        <v>18</v>
      </c>
      <c r="R4368" t="s">
        <v>18</v>
      </c>
      <c r="S4368" t="s">
        <v>18</v>
      </c>
      <c r="T4368" t="s">
        <v>18</v>
      </c>
      <c r="U4368" t="s">
        <v>18</v>
      </c>
      <c r="V4368" t="s">
        <v>18</v>
      </c>
      <c r="W4368" s="45" t="str">
        <f>IF(Table1[[#This Row],[Sex at Birth]]="F","Female","Male")</f>
        <v>Male</v>
      </c>
      <c r="X4368" s="43">
        <v>45657</v>
      </c>
      <c r="Y4368" s="44">
        <f>Table1[[#This Row],[Report cutoff date]]-Table1[[#This Row],[DOB]]</f>
        <v>18687</v>
      </c>
      <c r="Z4368" s="68">
        <f>ROUNDDOWN(Table1[[#This Row],[Days old - as of report cutoff date]]/365,0)</f>
        <v>51</v>
      </c>
      <c r="AA4368" s="45" t="str">
        <f>IF(Table1[[#This Row],[Years old]]&gt;=55,"55+","54 and under")</f>
        <v>54 and under</v>
      </c>
      <c r="AB4368" s="45" t="str">
        <f>VLOOKUP(Table1[[#This Row],[Years old]],Lookups!$A$1:$C$101,2,FALSE)</f>
        <v>50 - 59</v>
      </c>
      <c r="AC4368" s="45" t="str">
        <f>VLOOKUP(Table1[[#This Row],[Years old]],Lookups!$A$1:$C$101,3,FALSE)</f>
        <v>50 - 54</v>
      </c>
      <c r="AD4368" s="45" t="str">
        <f>VLOOKUP(Table1[[#This Row],[Race]],Lookups!$E$2:$F$11,2,FALSE)</f>
        <v>White</v>
      </c>
      <c r="AE4368" s="45" t="str">
        <f>VLOOKUP(Table1[[#This Row],[Ethnicity]],Lookups!$H$2:$I$6,2,FALSE)</f>
        <v>Not Hispanic/Latino</v>
      </c>
      <c r="AF4368" s="45" t="str">
        <f>VLOOKUP(Table1[[#This Row],[Language]],Lookups!$K$2:$L$9,2,FALSE)</f>
        <v>English</v>
      </c>
      <c r="AG4368" s="46">
        <v>42005</v>
      </c>
      <c r="AH4368" s="46">
        <v>45657</v>
      </c>
      <c r="AI4368" s="46" t="str">
        <f>IF(Table1[[#This Row],[Colonoscopy Date]]="","",DATEVALUE(Table1[[#This Row],[Colonoscopy Date]]))</f>
        <v/>
      </c>
      <c r="AJ43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69" spans="1:36" x14ac:dyDescent="0.25">
      <c r="A4369">
        <v>12951</v>
      </c>
      <c r="B4369" t="s">
        <v>1610</v>
      </c>
      <c r="C4369" t="s">
        <v>68</v>
      </c>
      <c r="D4369" t="s">
        <v>34</v>
      </c>
      <c r="E4369" t="s">
        <v>308</v>
      </c>
      <c r="F4369" t="s">
        <v>72</v>
      </c>
      <c r="G4369" t="s">
        <v>3502</v>
      </c>
      <c r="H4369" t="s">
        <v>24</v>
      </c>
      <c r="I4369" s="36">
        <v>26973</v>
      </c>
      <c r="J4369" t="s">
        <v>2911</v>
      </c>
      <c r="K4369" t="s">
        <v>2930</v>
      </c>
      <c r="L4369" t="s">
        <v>25</v>
      </c>
      <c r="M4369" s="2">
        <v>45545</v>
      </c>
      <c r="N4369" t="s">
        <v>53</v>
      </c>
      <c r="O4369" t="s">
        <v>25</v>
      </c>
      <c r="P4369" t="s">
        <v>1211</v>
      </c>
      <c r="Q4369" t="s">
        <v>1212</v>
      </c>
      <c r="R4369" t="s">
        <v>27</v>
      </c>
      <c r="S4369" t="s">
        <v>18</v>
      </c>
      <c r="T4369" t="s">
        <v>18</v>
      </c>
      <c r="U4369" t="s">
        <v>18</v>
      </c>
      <c r="V4369" t="s">
        <v>18</v>
      </c>
      <c r="W4369" s="45" t="str">
        <f>IF(Table1[[#This Row],[Sex at Birth]]="F","Female","Male")</f>
        <v>Female</v>
      </c>
      <c r="X4369" s="43">
        <v>45657</v>
      </c>
      <c r="Y4369" s="44">
        <f>Table1[[#This Row],[Report cutoff date]]-Table1[[#This Row],[DOB]]</f>
        <v>18684</v>
      </c>
      <c r="Z4369" s="68">
        <f>ROUNDDOWN(Table1[[#This Row],[Days old - as of report cutoff date]]/365,0)</f>
        <v>51</v>
      </c>
      <c r="AA4369" s="45" t="str">
        <f>IF(Table1[[#This Row],[Years old]]&gt;=55,"55+","54 and under")</f>
        <v>54 and under</v>
      </c>
      <c r="AB4369" s="45" t="str">
        <f>VLOOKUP(Table1[[#This Row],[Years old]],Lookups!$A$1:$C$101,2,FALSE)</f>
        <v>50 - 59</v>
      </c>
      <c r="AC4369" s="45" t="str">
        <f>VLOOKUP(Table1[[#This Row],[Years old]],Lookups!$A$1:$C$101,3,FALSE)</f>
        <v>50 - 54</v>
      </c>
      <c r="AD4369" s="45" t="str">
        <f>VLOOKUP(Table1[[#This Row],[Race]],Lookups!$E$2:$F$11,2,FALSE)</f>
        <v>Other/ Unknown</v>
      </c>
      <c r="AE4369" s="45" t="str">
        <f>VLOOKUP(Table1[[#This Row],[Ethnicity]],Lookups!$H$2:$I$6,2,FALSE)</f>
        <v>Other/ Unknown</v>
      </c>
      <c r="AF4369" s="45" t="str">
        <f>VLOOKUP(Table1[[#This Row],[Language]],Lookups!$K$2:$L$9,2,FALSE)</f>
        <v>Spanish</v>
      </c>
      <c r="AG4369" s="46">
        <v>42005</v>
      </c>
      <c r="AH4369" s="46">
        <v>45657</v>
      </c>
      <c r="AI4369" s="46">
        <f>IF(Table1[[#This Row],[Colonoscopy Date]]="","",DATEVALUE(Table1[[#This Row],[Colonoscopy Date]]))</f>
        <v>43921</v>
      </c>
      <c r="AJ43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70" spans="1:36" x14ac:dyDescent="0.25">
      <c r="A4370">
        <v>13475</v>
      </c>
      <c r="B4370" t="s">
        <v>1619</v>
      </c>
      <c r="C4370" t="s">
        <v>20</v>
      </c>
      <c r="D4370" t="s">
        <v>21</v>
      </c>
      <c r="E4370" t="s">
        <v>22</v>
      </c>
      <c r="F4370" t="s">
        <v>81</v>
      </c>
      <c r="G4370" t="s">
        <v>4628</v>
      </c>
      <c r="H4370" t="s">
        <v>24</v>
      </c>
      <c r="I4370" s="36">
        <v>26974</v>
      </c>
      <c r="J4370" t="s">
        <v>2883</v>
      </c>
      <c r="K4370" t="s">
        <v>2930</v>
      </c>
      <c r="L4370" t="s">
        <v>25</v>
      </c>
      <c r="M4370" s="2">
        <v>45562</v>
      </c>
      <c r="N4370" t="s">
        <v>25</v>
      </c>
      <c r="O4370" t="s">
        <v>25</v>
      </c>
      <c r="P4370" t="s">
        <v>18</v>
      </c>
      <c r="Q4370" t="s">
        <v>18</v>
      </c>
      <c r="R4370" t="s">
        <v>18</v>
      </c>
      <c r="S4370" t="s">
        <v>18</v>
      </c>
      <c r="T4370" t="s">
        <v>18</v>
      </c>
      <c r="U4370" t="s">
        <v>18</v>
      </c>
      <c r="V4370" t="s">
        <v>18</v>
      </c>
      <c r="W4370" s="45" t="str">
        <f>IF(Table1[[#This Row],[Sex at Birth]]="F","Female","Male")</f>
        <v>Female</v>
      </c>
      <c r="X4370" s="43">
        <v>45657</v>
      </c>
      <c r="Y4370" s="44">
        <f>Table1[[#This Row],[Report cutoff date]]-Table1[[#This Row],[DOB]]</f>
        <v>18683</v>
      </c>
      <c r="Z4370" s="68">
        <f>ROUNDDOWN(Table1[[#This Row],[Days old - as of report cutoff date]]/365,0)</f>
        <v>51</v>
      </c>
      <c r="AA4370" s="45" t="str">
        <f>IF(Table1[[#This Row],[Years old]]&gt;=55,"55+","54 and under")</f>
        <v>54 and under</v>
      </c>
      <c r="AB4370" s="45" t="str">
        <f>VLOOKUP(Table1[[#This Row],[Years old]],Lookups!$A$1:$C$101,2,FALSE)</f>
        <v>50 - 59</v>
      </c>
      <c r="AC4370" s="45" t="str">
        <f>VLOOKUP(Table1[[#This Row],[Years old]],Lookups!$A$1:$C$101,3,FALSE)</f>
        <v>50 - 54</v>
      </c>
      <c r="AD4370" s="45" t="str">
        <f>VLOOKUP(Table1[[#This Row],[Race]],Lookups!$E$2:$F$11,2,FALSE)</f>
        <v>White</v>
      </c>
      <c r="AE4370" s="45" t="str">
        <f>VLOOKUP(Table1[[#This Row],[Ethnicity]],Lookups!$H$2:$I$6,2,FALSE)</f>
        <v>Not Hispanic/Latino</v>
      </c>
      <c r="AF4370" s="45" t="str">
        <f>VLOOKUP(Table1[[#This Row],[Language]],Lookups!$K$2:$L$9,2,FALSE)</f>
        <v>English</v>
      </c>
      <c r="AG4370" s="46">
        <v>42005</v>
      </c>
      <c r="AH4370" s="46">
        <v>45657</v>
      </c>
      <c r="AI4370" s="46" t="str">
        <f>IF(Table1[[#This Row],[Colonoscopy Date]]="","",DATEVALUE(Table1[[#This Row],[Colonoscopy Date]]))</f>
        <v/>
      </c>
      <c r="AJ43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71" spans="1:36" x14ac:dyDescent="0.25">
      <c r="A4371">
        <v>10261</v>
      </c>
      <c r="B4371" t="s">
        <v>1581</v>
      </c>
      <c r="C4371" t="s">
        <v>20</v>
      </c>
      <c r="D4371" t="s">
        <v>21</v>
      </c>
      <c r="E4371" t="s">
        <v>22</v>
      </c>
      <c r="F4371" t="s">
        <v>42</v>
      </c>
      <c r="G4371" t="s">
        <v>3925</v>
      </c>
      <c r="H4371" t="s">
        <v>24</v>
      </c>
      <c r="I4371" s="36">
        <v>26982</v>
      </c>
      <c r="J4371" t="s">
        <v>2911</v>
      </c>
      <c r="K4371" t="s">
        <v>2935</v>
      </c>
      <c r="L4371" t="s">
        <v>25</v>
      </c>
      <c r="M4371" s="2">
        <v>45379</v>
      </c>
      <c r="N4371" t="s">
        <v>53</v>
      </c>
      <c r="O4371" t="s">
        <v>25</v>
      </c>
      <c r="P4371" t="s">
        <v>1087</v>
      </c>
      <c r="Q4371" t="s">
        <v>18</v>
      </c>
      <c r="R4371" t="s">
        <v>18</v>
      </c>
      <c r="S4371" t="s">
        <v>18</v>
      </c>
      <c r="T4371" t="s">
        <v>18</v>
      </c>
      <c r="U4371" t="s">
        <v>18</v>
      </c>
      <c r="V4371" t="s">
        <v>18</v>
      </c>
      <c r="W4371" s="45" t="str">
        <f>IF(Table1[[#This Row],[Sex at Birth]]="F","Female","Male")</f>
        <v>Female</v>
      </c>
      <c r="X4371" s="43">
        <v>45657</v>
      </c>
      <c r="Y4371" s="44">
        <f>Table1[[#This Row],[Report cutoff date]]-Table1[[#This Row],[DOB]]</f>
        <v>18675</v>
      </c>
      <c r="Z4371" s="68">
        <f>ROUNDDOWN(Table1[[#This Row],[Days old - as of report cutoff date]]/365,0)</f>
        <v>51</v>
      </c>
      <c r="AA4371" s="45" t="str">
        <f>IF(Table1[[#This Row],[Years old]]&gt;=55,"55+","54 and under")</f>
        <v>54 and under</v>
      </c>
      <c r="AB4371" s="45" t="str">
        <f>VLOOKUP(Table1[[#This Row],[Years old]],Lookups!$A$1:$C$101,2,FALSE)</f>
        <v>50 - 59</v>
      </c>
      <c r="AC4371" s="45" t="str">
        <f>VLOOKUP(Table1[[#This Row],[Years old]],Lookups!$A$1:$C$101,3,FALSE)</f>
        <v>50 - 54</v>
      </c>
      <c r="AD4371" s="45" t="str">
        <f>VLOOKUP(Table1[[#This Row],[Race]],Lookups!$E$2:$F$11,2,FALSE)</f>
        <v>White</v>
      </c>
      <c r="AE4371" s="45" t="str">
        <f>VLOOKUP(Table1[[#This Row],[Ethnicity]],Lookups!$H$2:$I$6,2,FALSE)</f>
        <v>Not Hispanic/Latino</v>
      </c>
      <c r="AF4371" s="45" t="str">
        <f>VLOOKUP(Table1[[#This Row],[Language]],Lookups!$K$2:$L$9,2,FALSE)</f>
        <v>English</v>
      </c>
      <c r="AG4371" s="46">
        <v>42005</v>
      </c>
      <c r="AH4371" s="46">
        <v>45657</v>
      </c>
      <c r="AI4371" s="46">
        <f>IF(Table1[[#This Row],[Colonoscopy Date]]="","",DATEVALUE(Table1[[#This Row],[Colonoscopy Date]]))</f>
        <v>44316</v>
      </c>
      <c r="AJ43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72" spans="1:36" x14ac:dyDescent="0.25">
      <c r="A4372">
        <v>11458</v>
      </c>
      <c r="B4372" t="s">
        <v>1950</v>
      </c>
      <c r="C4372" t="s">
        <v>20</v>
      </c>
      <c r="D4372" t="s">
        <v>21</v>
      </c>
      <c r="E4372" t="s">
        <v>22</v>
      </c>
      <c r="F4372" t="s">
        <v>30</v>
      </c>
      <c r="G4372" t="s">
        <v>5259</v>
      </c>
      <c r="H4372" t="s">
        <v>35</v>
      </c>
      <c r="I4372" s="36">
        <v>26982</v>
      </c>
      <c r="J4372" t="s">
        <v>2910</v>
      </c>
      <c r="K4372" t="s">
        <v>2930</v>
      </c>
      <c r="L4372" t="s">
        <v>25</v>
      </c>
      <c r="M4372" s="2">
        <v>45566</v>
      </c>
      <c r="N4372" t="s">
        <v>25</v>
      </c>
      <c r="O4372" t="s">
        <v>25</v>
      </c>
      <c r="P4372" t="s">
        <v>18</v>
      </c>
      <c r="Q4372" t="s">
        <v>18</v>
      </c>
      <c r="R4372" t="s">
        <v>18</v>
      </c>
      <c r="S4372" t="s">
        <v>18</v>
      </c>
      <c r="T4372" t="s">
        <v>18</v>
      </c>
      <c r="U4372" t="s">
        <v>18</v>
      </c>
      <c r="V4372" t="s">
        <v>18</v>
      </c>
      <c r="W4372" s="45" t="str">
        <f>IF(Table1[[#This Row],[Sex at Birth]]="F","Female","Male")</f>
        <v>Male</v>
      </c>
      <c r="X4372" s="43">
        <v>45657</v>
      </c>
      <c r="Y4372" s="44">
        <f>Table1[[#This Row],[Report cutoff date]]-Table1[[#This Row],[DOB]]</f>
        <v>18675</v>
      </c>
      <c r="Z4372" s="68">
        <f>ROUNDDOWN(Table1[[#This Row],[Days old - as of report cutoff date]]/365,0)</f>
        <v>51</v>
      </c>
      <c r="AA4372" s="45" t="str">
        <f>IF(Table1[[#This Row],[Years old]]&gt;=55,"55+","54 and under")</f>
        <v>54 and under</v>
      </c>
      <c r="AB4372" s="45" t="str">
        <f>VLOOKUP(Table1[[#This Row],[Years old]],Lookups!$A$1:$C$101,2,FALSE)</f>
        <v>50 - 59</v>
      </c>
      <c r="AC4372" s="45" t="str">
        <f>VLOOKUP(Table1[[#This Row],[Years old]],Lookups!$A$1:$C$101,3,FALSE)</f>
        <v>50 - 54</v>
      </c>
      <c r="AD4372" s="45" t="str">
        <f>VLOOKUP(Table1[[#This Row],[Race]],Lookups!$E$2:$F$11,2,FALSE)</f>
        <v>White</v>
      </c>
      <c r="AE4372" s="45" t="str">
        <f>VLOOKUP(Table1[[#This Row],[Ethnicity]],Lookups!$H$2:$I$6,2,FALSE)</f>
        <v>Not Hispanic/Latino</v>
      </c>
      <c r="AF4372" s="45" t="str">
        <f>VLOOKUP(Table1[[#This Row],[Language]],Lookups!$K$2:$L$9,2,FALSE)</f>
        <v>English</v>
      </c>
      <c r="AG4372" s="46">
        <v>42005</v>
      </c>
      <c r="AH4372" s="46">
        <v>45657</v>
      </c>
      <c r="AI4372" s="46" t="str">
        <f>IF(Table1[[#This Row],[Colonoscopy Date]]="","",DATEVALUE(Table1[[#This Row],[Colonoscopy Date]]))</f>
        <v/>
      </c>
      <c r="AJ43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73" spans="1:36" x14ac:dyDescent="0.25">
      <c r="A4373">
        <v>11054</v>
      </c>
      <c r="B4373" t="s">
        <v>1621</v>
      </c>
      <c r="C4373" t="s">
        <v>20</v>
      </c>
      <c r="D4373" t="s">
        <v>21</v>
      </c>
      <c r="E4373" t="s">
        <v>22</v>
      </c>
      <c r="F4373" t="s">
        <v>106</v>
      </c>
      <c r="G4373" t="s">
        <v>3375</v>
      </c>
      <c r="H4373" t="s">
        <v>24</v>
      </c>
      <c r="I4373" s="36">
        <v>26989</v>
      </c>
      <c r="J4373" t="s">
        <v>2914</v>
      </c>
      <c r="K4373" t="s">
        <v>2936</v>
      </c>
      <c r="L4373" t="s">
        <v>25</v>
      </c>
      <c r="M4373" s="2">
        <v>45646</v>
      </c>
      <c r="N4373" t="s">
        <v>53</v>
      </c>
      <c r="O4373" t="s">
        <v>25</v>
      </c>
      <c r="P4373" t="s">
        <v>18</v>
      </c>
      <c r="Q4373" t="s">
        <v>18</v>
      </c>
      <c r="R4373" t="s">
        <v>18</v>
      </c>
      <c r="S4373" t="s">
        <v>668</v>
      </c>
      <c r="T4373" t="s">
        <v>27</v>
      </c>
      <c r="U4373" t="s">
        <v>18</v>
      </c>
      <c r="V4373" t="s">
        <v>18</v>
      </c>
      <c r="W4373" s="45" t="str">
        <f>IF(Table1[[#This Row],[Sex at Birth]]="F","Female","Male")</f>
        <v>Female</v>
      </c>
      <c r="X4373" s="43">
        <v>45657</v>
      </c>
      <c r="Y4373" s="44">
        <f>Table1[[#This Row],[Report cutoff date]]-Table1[[#This Row],[DOB]]</f>
        <v>18668</v>
      </c>
      <c r="Z4373" s="68">
        <f>ROUNDDOWN(Table1[[#This Row],[Days old - as of report cutoff date]]/365,0)</f>
        <v>51</v>
      </c>
      <c r="AA4373" s="45" t="str">
        <f>IF(Table1[[#This Row],[Years old]]&gt;=55,"55+","54 and under")</f>
        <v>54 and under</v>
      </c>
      <c r="AB4373" s="45" t="str">
        <f>VLOOKUP(Table1[[#This Row],[Years old]],Lookups!$A$1:$C$101,2,FALSE)</f>
        <v>50 - 59</v>
      </c>
      <c r="AC4373" s="45" t="str">
        <f>VLOOKUP(Table1[[#This Row],[Years old]],Lookups!$A$1:$C$101,3,FALSE)</f>
        <v>50 - 54</v>
      </c>
      <c r="AD4373" s="45" t="str">
        <f>VLOOKUP(Table1[[#This Row],[Race]],Lookups!$E$2:$F$11,2,FALSE)</f>
        <v>White</v>
      </c>
      <c r="AE4373" s="45" t="str">
        <f>VLOOKUP(Table1[[#This Row],[Ethnicity]],Lookups!$H$2:$I$6,2,FALSE)</f>
        <v>Not Hispanic/Latino</v>
      </c>
      <c r="AF4373" s="45" t="str">
        <f>VLOOKUP(Table1[[#This Row],[Language]],Lookups!$K$2:$L$9,2,FALSE)</f>
        <v>English</v>
      </c>
      <c r="AG4373" s="46">
        <v>42005</v>
      </c>
      <c r="AH4373" s="46">
        <v>45657</v>
      </c>
      <c r="AI4373" s="46" t="str">
        <f>IF(Table1[[#This Row],[Colonoscopy Date]]="","",DATEVALUE(Table1[[#This Row],[Colonoscopy Date]]))</f>
        <v/>
      </c>
      <c r="AJ43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74" spans="1:36" x14ac:dyDescent="0.25">
      <c r="A4374">
        <v>12580</v>
      </c>
      <c r="B4374" t="s">
        <v>1584</v>
      </c>
      <c r="C4374" t="s">
        <v>20</v>
      </c>
      <c r="D4374" t="s">
        <v>21</v>
      </c>
      <c r="E4374" t="s">
        <v>22</v>
      </c>
      <c r="F4374" t="s">
        <v>30</v>
      </c>
      <c r="G4374" t="s">
        <v>5725</v>
      </c>
      <c r="H4374" t="s">
        <v>24</v>
      </c>
      <c r="I4374" s="36">
        <v>26990</v>
      </c>
      <c r="J4374" t="s">
        <v>2911</v>
      </c>
      <c r="K4374" t="s">
        <v>2930</v>
      </c>
      <c r="L4374" t="s">
        <v>25</v>
      </c>
      <c r="M4374" s="2">
        <v>45568</v>
      </c>
      <c r="N4374" t="s">
        <v>25</v>
      </c>
      <c r="O4374" t="s">
        <v>25</v>
      </c>
      <c r="P4374" t="s">
        <v>18</v>
      </c>
      <c r="Q4374" t="s">
        <v>18</v>
      </c>
      <c r="R4374" t="s">
        <v>18</v>
      </c>
      <c r="S4374" t="s">
        <v>18</v>
      </c>
      <c r="T4374" t="s">
        <v>18</v>
      </c>
      <c r="U4374" t="s">
        <v>18</v>
      </c>
      <c r="V4374" t="s">
        <v>18</v>
      </c>
      <c r="W4374" s="45" t="str">
        <f>IF(Table1[[#This Row],[Sex at Birth]]="F","Female","Male")</f>
        <v>Female</v>
      </c>
      <c r="X4374" s="43">
        <v>45657</v>
      </c>
      <c r="Y4374" s="44">
        <f>Table1[[#This Row],[Report cutoff date]]-Table1[[#This Row],[DOB]]</f>
        <v>18667</v>
      </c>
      <c r="Z4374" s="68">
        <f>ROUNDDOWN(Table1[[#This Row],[Days old - as of report cutoff date]]/365,0)</f>
        <v>51</v>
      </c>
      <c r="AA4374" s="45" t="str">
        <f>IF(Table1[[#This Row],[Years old]]&gt;=55,"55+","54 and under")</f>
        <v>54 and under</v>
      </c>
      <c r="AB4374" s="45" t="str">
        <f>VLOOKUP(Table1[[#This Row],[Years old]],Lookups!$A$1:$C$101,2,FALSE)</f>
        <v>50 - 59</v>
      </c>
      <c r="AC4374" s="45" t="str">
        <f>VLOOKUP(Table1[[#This Row],[Years old]],Lookups!$A$1:$C$101,3,FALSE)</f>
        <v>50 - 54</v>
      </c>
      <c r="AD4374" s="45" t="str">
        <f>VLOOKUP(Table1[[#This Row],[Race]],Lookups!$E$2:$F$11,2,FALSE)</f>
        <v>White</v>
      </c>
      <c r="AE4374" s="45" t="str">
        <f>VLOOKUP(Table1[[#This Row],[Ethnicity]],Lookups!$H$2:$I$6,2,FALSE)</f>
        <v>Not Hispanic/Latino</v>
      </c>
      <c r="AF4374" s="45" t="str">
        <f>VLOOKUP(Table1[[#This Row],[Language]],Lookups!$K$2:$L$9,2,FALSE)</f>
        <v>English</v>
      </c>
      <c r="AG4374" s="46">
        <v>42005</v>
      </c>
      <c r="AH4374" s="46">
        <v>45657</v>
      </c>
      <c r="AI4374" s="46" t="str">
        <f>IF(Table1[[#This Row],[Colonoscopy Date]]="","",DATEVALUE(Table1[[#This Row],[Colonoscopy Date]]))</f>
        <v/>
      </c>
      <c r="AJ43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75" spans="1:36" x14ac:dyDescent="0.25">
      <c r="A4375">
        <v>13099</v>
      </c>
      <c r="B4375" t="s">
        <v>1643</v>
      </c>
      <c r="C4375" t="s">
        <v>20</v>
      </c>
      <c r="D4375" t="s">
        <v>21</v>
      </c>
      <c r="E4375" t="s">
        <v>22</v>
      </c>
      <c r="F4375" t="s">
        <v>42</v>
      </c>
      <c r="G4375" t="s">
        <v>6403</v>
      </c>
      <c r="H4375" t="s">
        <v>24</v>
      </c>
      <c r="I4375" s="36">
        <v>26991</v>
      </c>
      <c r="J4375" t="s">
        <v>2923</v>
      </c>
      <c r="K4375" t="s">
        <v>2930</v>
      </c>
      <c r="L4375" t="s">
        <v>25</v>
      </c>
      <c r="M4375" s="2">
        <v>45546</v>
      </c>
      <c r="N4375" t="s">
        <v>53</v>
      </c>
      <c r="O4375" t="s">
        <v>25</v>
      </c>
      <c r="P4375" t="s">
        <v>998</v>
      </c>
      <c r="Q4375" t="s">
        <v>18</v>
      </c>
      <c r="R4375" t="s">
        <v>18</v>
      </c>
      <c r="S4375" t="s">
        <v>18</v>
      </c>
      <c r="T4375" t="s">
        <v>18</v>
      </c>
      <c r="U4375" t="s">
        <v>18</v>
      </c>
      <c r="V4375" t="s">
        <v>18</v>
      </c>
      <c r="W4375" s="45" t="str">
        <f>IF(Table1[[#This Row],[Sex at Birth]]="F","Female","Male")</f>
        <v>Female</v>
      </c>
      <c r="X4375" s="43">
        <v>45657</v>
      </c>
      <c r="Y4375" s="44">
        <f>Table1[[#This Row],[Report cutoff date]]-Table1[[#This Row],[DOB]]</f>
        <v>18666</v>
      </c>
      <c r="Z4375" s="68">
        <f>ROUNDDOWN(Table1[[#This Row],[Days old - as of report cutoff date]]/365,0)</f>
        <v>51</v>
      </c>
      <c r="AA4375" s="45" t="str">
        <f>IF(Table1[[#This Row],[Years old]]&gt;=55,"55+","54 and under")</f>
        <v>54 and under</v>
      </c>
      <c r="AB4375" s="45" t="str">
        <f>VLOOKUP(Table1[[#This Row],[Years old]],Lookups!$A$1:$C$101,2,FALSE)</f>
        <v>50 - 59</v>
      </c>
      <c r="AC4375" s="45" t="str">
        <f>VLOOKUP(Table1[[#This Row],[Years old]],Lookups!$A$1:$C$101,3,FALSE)</f>
        <v>50 - 54</v>
      </c>
      <c r="AD4375" s="45" t="str">
        <f>VLOOKUP(Table1[[#This Row],[Race]],Lookups!$E$2:$F$11,2,FALSE)</f>
        <v>White</v>
      </c>
      <c r="AE4375" s="45" t="str">
        <f>VLOOKUP(Table1[[#This Row],[Ethnicity]],Lookups!$H$2:$I$6,2,FALSE)</f>
        <v>Not Hispanic/Latino</v>
      </c>
      <c r="AF4375" s="45" t="str">
        <f>VLOOKUP(Table1[[#This Row],[Language]],Lookups!$K$2:$L$9,2,FALSE)</f>
        <v>English</v>
      </c>
      <c r="AG4375" s="46">
        <v>42005</v>
      </c>
      <c r="AH4375" s="46">
        <v>45657</v>
      </c>
      <c r="AI4375" s="46">
        <f>IF(Table1[[#This Row],[Colonoscopy Date]]="","",DATEVALUE(Table1[[#This Row],[Colonoscopy Date]]))</f>
        <v>42522</v>
      </c>
      <c r="AJ43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76" spans="1:36" x14ac:dyDescent="0.25">
      <c r="A4376">
        <v>13109</v>
      </c>
      <c r="B4376" t="s">
        <v>2714</v>
      </c>
      <c r="C4376" t="s">
        <v>20</v>
      </c>
      <c r="D4376" t="s">
        <v>34</v>
      </c>
      <c r="E4376" t="s">
        <v>22</v>
      </c>
      <c r="F4376" t="s">
        <v>303</v>
      </c>
      <c r="G4376" t="s">
        <v>6739</v>
      </c>
      <c r="H4376" t="s">
        <v>35</v>
      </c>
      <c r="I4376" s="36">
        <v>26991</v>
      </c>
      <c r="J4376" t="s">
        <v>2914</v>
      </c>
      <c r="K4376" t="s">
        <v>2930</v>
      </c>
      <c r="L4376" t="s">
        <v>25</v>
      </c>
      <c r="M4376" s="2">
        <v>45447</v>
      </c>
      <c r="N4376" t="s">
        <v>53</v>
      </c>
      <c r="O4376" t="s">
        <v>25</v>
      </c>
      <c r="P4376" t="s">
        <v>18</v>
      </c>
      <c r="Q4376" t="s">
        <v>18</v>
      </c>
      <c r="R4376" t="s">
        <v>18</v>
      </c>
      <c r="S4376" t="s">
        <v>571</v>
      </c>
      <c r="T4376" t="s">
        <v>18</v>
      </c>
      <c r="U4376" t="s">
        <v>18</v>
      </c>
      <c r="V4376" t="s">
        <v>18</v>
      </c>
      <c r="W4376" s="45" t="str">
        <f>IF(Table1[[#This Row],[Sex at Birth]]="F","Female","Male")</f>
        <v>Male</v>
      </c>
      <c r="X4376" s="43">
        <v>45657</v>
      </c>
      <c r="Y4376" s="44">
        <f>Table1[[#This Row],[Report cutoff date]]-Table1[[#This Row],[DOB]]</f>
        <v>18666</v>
      </c>
      <c r="Z4376" s="68">
        <f>ROUNDDOWN(Table1[[#This Row],[Days old - as of report cutoff date]]/365,0)</f>
        <v>51</v>
      </c>
      <c r="AA4376" s="45" t="str">
        <f>IF(Table1[[#This Row],[Years old]]&gt;=55,"55+","54 and under")</f>
        <v>54 and under</v>
      </c>
      <c r="AB4376" s="45" t="str">
        <f>VLOOKUP(Table1[[#This Row],[Years old]],Lookups!$A$1:$C$101,2,FALSE)</f>
        <v>50 - 59</v>
      </c>
      <c r="AC4376" s="45" t="str">
        <f>VLOOKUP(Table1[[#This Row],[Years old]],Lookups!$A$1:$C$101,3,FALSE)</f>
        <v>50 - 54</v>
      </c>
      <c r="AD4376" s="45" t="str">
        <f>VLOOKUP(Table1[[#This Row],[Race]],Lookups!$E$2:$F$11,2,FALSE)</f>
        <v>White</v>
      </c>
      <c r="AE4376" s="45" t="str">
        <f>VLOOKUP(Table1[[#This Row],[Ethnicity]],Lookups!$H$2:$I$6,2,FALSE)</f>
        <v>Other/ Unknown</v>
      </c>
      <c r="AF4376" s="45" t="str">
        <f>VLOOKUP(Table1[[#This Row],[Language]],Lookups!$K$2:$L$9,2,FALSE)</f>
        <v>English</v>
      </c>
      <c r="AG4376" s="46">
        <v>42005</v>
      </c>
      <c r="AH4376" s="46">
        <v>45657</v>
      </c>
      <c r="AI4376" s="46" t="str">
        <f>IF(Table1[[#This Row],[Colonoscopy Date]]="","",DATEVALUE(Table1[[#This Row],[Colonoscopy Date]]))</f>
        <v/>
      </c>
      <c r="AJ43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77" spans="1:36" x14ac:dyDescent="0.25">
      <c r="A4377">
        <v>12151</v>
      </c>
      <c r="B4377" t="s">
        <v>2222</v>
      </c>
      <c r="C4377" t="s">
        <v>20</v>
      </c>
      <c r="D4377" t="s">
        <v>21</v>
      </c>
      <c r="E4377" t="s">
        <v>22</v>
      </c>
      <c r="F4377" t="s">
        <v>72</v>
      </c>
      <c r="G4377" t="s">
        <v>3574</v>
      </c>
      <c r="H4377" t="s">
        <v>24</v>
      </c>
      <c r="I4377" s="36">
        <v>26998</v>
      </c>
      <c r="J4377" t="s">
        <v>2912</v>
      </c>
      <c r="K4377" t="s">
        <v>2936</v>
      </c>
      <c r="L4377" t="s">
        <v>25</v>
      </c>
      <c r="M4377" s="2">
        <v>45355</v>
      </c>
      <c r="N4377" t="s">
        <v>25</v>
      </c>
      <c r="O4377" t="s">
        <v>25</v>
      </c>
      <c r="P4377" t="s">
        <v>18</v>
      </c>
      <c r="Q4377" t="s">
        <v>289</v>
      </c>
      <c r="R4377" t="s">
        <v>27</v>
      </c>
      <c r="S4377" t="s">
        <v>18</v>
      </c>
      <c r="T4377" t="s">
        <v>18</v>
      </c>
      <c r="U4377" t="s">
        <v>18</v>
      </c>
      <c r="V4377" t="s">
        <v>18</v>
      </c>
      <c r="W4377" s="45" t="str">
        <f>IF(Table1[[#This Row],[Sex at Birth]]="F","Female","Male")</f>
        <v>Female</v>
      </c>
      <c r="X4377" s="43">
        <v>45657</v>
      </c>
      <c r="Y4377" s="44">
        <f>Table1[[#This Row],[Report cutoff date]]-Table1[[#This Row],[DOB]]</f>
        <v>18659</v>
      </c>
      <c r="Z4377" s="68">
        <f>ROUNDDOWN(Table1[[#This Row],[Days old - as of report cutoff date]]/365,0)</f>
        <v>51</v>
      </c>
      <c r="AA4377" s="45" t="str">
        <f>IF(Table1[[#This Row],[Years old]]&gt;=55,"55+","54 and under")</f>
        <v>54 and under</v>
      </c>
      <c r="AB4377" s="45" t="str">
        <f>VLOOKUP(Table1[[#This Row],[Years old]],Lookups!$A$1:$C$101,2,FALSE)</f>
        <v>50 - 59</v>
      </c>
      <c r="AC4377" s="45" t="str">
        <f>VLOOKUP(Table1[[#This Row],[Years old]],Lookups!$A$1:$C$101,3,FALSE)</f>
        <v>50 - 54</v>
      </c>
      <c r="AD4377" s="45" t="str">
        <f>VLOOKUP(Table1[[#This Row],[Race]],Lookups!$E$2:$F$11,2,FALSE)</f>
        <v>White</v>
      </c>
      <c r="AE4377" s="45" t="str">
        <f>VLOOKUP(Table1[[#This Row],[Ethnicity]],Lookups!$H$2:$I$6,2,FALSE)</f>
        <v>Not Hispanic/Latino</v>
      </c>
      <c r="AF4377" s="45" t="str">
        <f>VLOOKUP(Table1[[#This Row],[Language]],Lookups!$K$2:$L$9,2,FALSE)</f>
        <v>English</v>
      </c>
      <c r="AG4377" s="46">
        <v>42005</v>
      </c>
      <c r="AH4377" s="46">
        <v>45657</v>
      </c>
      <c r="AI4377" s="46" t="str">
        <f>IF(Table1[[#This Row],[Colonoscopy Date]]="","",DATEVALUE(Table1[[#This Row],[Colonoscopy Date]]))</f>
        <v/>
      </c>
      <c r="AJ43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78" spans="1:36" x14ac:dyDescent="0.25">
      <c r="A4378">
        <v>11338</v>
      </c>
      <c r="B4378" t="s">
        <v>1810</v>
      </c>
      <c r="C4378" t="s">
        <v>20</v>
      </c>
      <c r="D4378" t="s">
        <v>21</v>
      </c>
      <c r="E4378" t="s">
        <v>22</v>
      </c>
      <c r="F4378" t="s">
        <v>36</v>
      </c>
      <c r="G4378" t="s">
        <v>3864</v>
      </c>
      <c r="H4378" t="s">
        <v>35</v>
      </c>
      <c r="I4378" s="36">
        <v>27002</v>
      </c>
      <c r="J4378" t="s">
        <v>2912</v>
      </c>
      <c r="K4378" t="s">
        <v>2936</v>
      </c>
      <c r="L4378" t="s">
        <v>25</v>
      </c>
      <c r="M4378" s="2">
        <v>45621</v>
      </c>
      <c r="N4378" t="s">
        <v>53</v>
      </c>
      <c r="O4378" t="s">
        <v>25</v>
      </c>
      <c r="P4378" t="s">
        <v>1286</v>
      </c>
      <c r="Q4378" t="s">
        <v>18</v>
      </c>
      <c r="R4378" t="s">
        <v>18</v>
      </c>
      <c r="S4378" t="s">
        <v>18</v>
      </c>
      <c r="T4378" t="s">
        <v>18</v>
      </c>
      <c r="U4378" t="s">
        <v>18</v>
      </c>
      <c r="V4378" t="s">
        <v>18</v>
      </c>
      <c r="W4378" s="45" t="str">
        <f>IF(Table1[[#This Row],[Sex at Birth]]="F","Female","Male")</f>
        <v>Male</v>
      </c>
      <c r="X4378" s="43">
        <v>45657</v>
      </c>
      <c r="Y4378" s="44">
        <f>Table1[[#This Row],[Report cutoff date]]-Table1[[#This Row],[DOB]]</f>
        <v>18655</v>
      </c>
      <c r="Z4378" s="68">
        <f>ROUNDDOWN(Table1[[#This Row],[Days old - as of report cutoff date]]/365,0)</f>
        <v>51</v>
      </c>
      <c r="AA4378" s="45" t="str">
        <f>IF(Table1[[#This Row],[Years old]]&gt;=55,"55+","54 and under")</f>
        <v>54 and under</v>
      </c>
      <c r="AB4378" s="45" t="str">
        <f>VLOOKUP(Table1[[#This Row],[Years old]],Lookups!$A$1:$C$101,2,FALSE)</f>
        <v>50 - 59</v>
      </c>
      <c r="AC4378" s="45" t="str">
        <f>VLOOKUP(Table1[[#This Row],[Years old]],Lookups!$A$1:$C$101,3,FALSE)</f>
        <v>50 - 54</v>
      </c>
      <c r="AD4378" s="45" t="str">
        <f>VLOOKUP(Table1[[#This Row],[Race]],Lookups!$E$2:$F$11,2,FALSE)</f>
        <v>White</v>
      </c>
      <c r="AE4378" s="45" t="str">
        <f>VLOOKUP(Table1[[#This Row],[Ethnicity]],Lookups!$H$2:$I$6,2,FALSE)</f>
        <v>Not Hispanic/Latino</v>
      </c>
      <c r="AF4378" s="45" t="str">
        <f>VLOOKUP(Table1[[#This Row],[Language]],Lookups!$K$2:$L$9,2,FALSE)</f>
        <v>English</v>
      </c>
      <c r="AG4378" s="46">
        <v>42005</v>
      </c>
      <c r="AH4378" s="46">
        <v>45657</v>
      </c>
      <c r="AI4378" s="46">
        <f>IF(Table1[[#This Row],[Colonoscopy Date]]="","",DATEVALUE(Table1[[#This Row],[Colonoscopy Date]]))</f>
        <v>43145</v>
      </c>
      <c r="AJ43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79" spans="1:36" x14ac:dyDescent="0.25">
      <c r="A4379">
        <v>14170</v>
      </c>
      <c r="B4379" t="s">
        <v>1675</v>
      </c>
      <c r="C4379" t="s">
        <v>20</v>
      </c>
      <c r="D4379" t="s">
        <v>21</v>
      </c>
      <c r="E4379" t="s">
        <v>22</v>
      </c>
      <c r="F4379" t="s">
        <v>30</v>
      </c>
      <c r="G4379" t="s">
        <v>6667</v>
      </c>
      <c r="H4379" t="s">
        <v>35</v>
      </c>
      <c r="I4379" s="36">
        <v>27002</v>
      </c>
      <c r="J4379" t="s">
        <v>2914</v>
      </c>
      <c r="K4379" t="s">
        <v>2930</v>
      </c>
      <c r="L4379" t="s">
        <v>25</v>
      </c>
      <c r="M4379" s="2">
        <v>45607</v>
      </c>
      <c r="N4379" t="s">
        <v>25</v>
      </c>
      <c r="O4379" t="s">
        <v>25</v>
      </c>
      <c r="P4379" t="s">
        <v>18</v>
      </c>
      <c r="Q4379" t="s">
        <v>18</v>
      </c>
      <c r="R4379" t="s">
        <v>18</v>
      </c>
      <c r="S4379" t="s">
        <v>18</v>
      </c>
      <c r="T4379" t="s">
        <v>18</v>
      </c>
      <c r="U4379" t="s">
        <v>18</v>
      </c>
      <c r="V4379" t="s">
        <v>18</v>
      </c>
      <c r="W4379" s="45" t="str">
        <f>IF(Table1[[#This Row],[Sex at Birth]]="F","Female","Male")</f>
        <v>Male</v>
      </c>
      <c r="X4379" s="43">
        <v>45657</v>
      </c>
      <c r="Y4379" s="44">
        <f>Table1[[#This Row],[Report cutoff date]]-Table1[[#This Row],[DOB]]</f>
        <v>18655</v>
      </c>
      <c r="Z4379" s="68">
        <f>ROUNDDOWN(Table1[[#This Row],[Days old - as of report cutoff date]]/365,0)</f>
        <v>51</v>
      </c>
      <c r="AA4379" s="45" t="str">
        <f>IF(Table1[[#This Row],[Years old]]&gt;=55,"55+","54 and under")</f>
        <v>54 and under</v>
      </c>
      <c r="AB4379" s="45" t="str">
        <f>VLOOKUP(Table1[[#This Row],[Years old]],Lookups!$A$1:$C$101,2,FALSE)</f>
        <v>50 - 59</v>
      </c>
      <c r="AC4379" s="45" t="str">
        <f>VLOOKUP(Table1[[#This Row],[Years old]],Lookups!$A$1:$C$101,3,FALSE)</f>
        <v>50 - 54</v>
      </c>
      <c r="AD4379" s="45" t="str">
        <f>VLOOKUP(Table1[[#This Row],[Race]],Lookups!$E$2:$F$11,2,FALSE)</f>
        <v>White</v>
      </c>
      <c r="AE4379" s="45" t="str">
        <f>VLOOKUP(Table1[[#This Row],[Ethnicity]],Lookups!$H$2:$I$6,2,FALSE)</f>
        <v>Not Hispanic/Latino</v>
      </c>
      <c r="AF4379" s="45" t="str">
        <f>VLOOKUP(Table1[[#This Row],[Language]],Lookups!$K$2:$L$9,2,FALSE)</f>
        <v>English</v>
      </c>
      <c r="AG4379" s="46">
        <v>42005</v>
      </c>
      <c r="AH4379" s="46">
        <v>45657</v>
      </c>
      <c r="AI4379" s="46" t="str">
        <f>IF(Table1[[#This Row],[Colonoscopy Date]]="","",DATEVALUE(Table1[[#This Row],[Colonoscopy Date]]))</f>
        <v/>
      </c>
      <c r="AJ43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80" spans="1:36" x14ac:dyDescent="0.25">
      <c r="A4380">
        <v>12250</v>
      </c>
      <c r="B4380" t="s">
        <v>1595</v>
      </c>
      <c r="C4380" t="s">
        <v>20</v>
      </c>
      <c r="D4380" t="s">
        <v>34</v>
      </c>
      <c r="E4380" t="s">
        <v>22</v>
      </c>
      <c r="F4380" t="s">
        <v>44</v>
      </c>
      <c r="G4380" t="s">
        <v>4003</v>
      </c>
      <c r="H4380" t="s">
        <v>35</v>
      </c>
      <c r="I4380" s="36">
        <v>27003</v>
      </c>
      <c r="J4380" t="s">
        <v>2923</v>
      </c>
      <c r="K4380" t="s">
        <v>2935</v>
      </c>
      <c r="L4380" t="s">
        <v>25</v>
      </c>
      <c r="M4380" s="2">
        <v>45462</v>
      </c>
      <c r="N4380" t="s">
        <v>53</v>
      </c>
      <c r="O4380" t="s">
        <v>25</v>
      </c>
      <c r="P4380" t="s">
        <v>695</v>
      </c>
      <c r="Q4380" t="s">
        <v>18</v>
      </c>
      <c r="R4380" t="s">
        <v>18</v>
      </c>
      <c r="S4380" t="s">
        <v>18</v>
      </c>
      <c r="T4380" t="s">
        <v>18</v>
      </c>
      <c r="U4380" t="s">
        <v>18</v>
      </c>
      <c r="V4380" t="s">
        <v>18</v>
      </c>
      <c r="W4380" s="45" t="str">
        <f>IF(Table1[[#This Row],[Sex at Birth]]="F","Female","Male")</f>
        <v>Male</v>
      </c>
      <c r="X4380" s="43">
        <v>45657</v>
      </c>
      <c r="Y4380" s="44">
        <f>Table1[[#This Row],[Report cutoff date]]-Table1[[#This Row],[DOB]]</f>
        <v>18654</v>
      </c>
      <c r="Z4380" s="68">
        <f>ROUNDDOWN(Table1[[#This Row],[Days old - as of report cutoff date]]/365,0)</f>
        <v>51</v>
      </c>
      <c r="AA4380" s="45" t="str">
        <f>IF(Table1[[#This Row],[Years old]]&gt;=55,"55+","54 and under")</f>
        <v>54 and under</v>
      </c>
      <c r="AB4380" s="45" t="str">
        <f>VLOOKUP(Table1[[#This Row],[Years old]],Lookups!$A$1:$C$101,2,FALSE)</f>
        <v>50 - 59</v>
      </c>
      <c r="AC4380" s="45" t="str">
        <f>VLOOKUP(Table1[[#This Row],[Years old]],Lookups!$A$1:$C$101,3,FALSE)</f>
        <v>50 - 54</v>
      </c>
      <c r="AD4380" s="45" t="str">
        <f>VLOOKUP(Table1[[#This Row],[Race]],Lookups!$E$2:$F$11,2,FALSE)</f>
        <v>White</v>
      </c>
      <c r="AE4380" s="45" t="str">
        <f>VLOOKUP(Table1[[#This Row],[Ethnicity]],Lookups!$H$2:$I$6,2,FALSE)</f>
        <v>Other/ Unknown</v>
      </c>
      <c r="AF4380" s="45" t="str">
        <f>VLOOKUP(Table1[[#This Row],[Language]],Lookups!$K$2:$L$9,2,FALSE)</f>
        <v>English</v>
      </c>
      <c r="AG4380" s="46">
        <v>42005</v>
      </c>
      <c r="AH4380" s="46">
        <v>45657</v>
      </c>
      <c r="AI4380" s="46">
        <f>IF(Table1[[#This Row],[Colonoscopy Date]]="","",DATEVALUE(Table1[[#This Row],[Colonoscopy Date]]))</f>
        <v>45167</v>
      </c>
      <c r="AJ43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81" spans="1:36" x14ac:dyDescent="0.25">
      <c r="A4381">
        <v>15139</v>
      </c>
      <c r="B4381" t="s">
        <v>1584</v>
      </c>
      <c r="C4381" t="s">
        <v>47</v>
      </c>
      <c r="D4381" t="s">
        <v>34</v>
      </c>
      <c r="E4381" t="s">
        <v>22</v>
      </c>
      <c r="F4381" t="s">
        <v>150</v>
      </c>
      <c r="G4381" t="s">
        <v>6928</v>
      </c>
      <c r="H4381" t="s">
        <v>35</v>
      </c>
      <c r="I4381" s="36">
        <v>27004</v>
      </c>
      <c r="J4381" t="s">
        <v>2906</v>
      </c>
      <c r="K4381" t="s">
        <v>2931</v>
      </c>
      <c r="L4381" t="s">
        <v>25</v>
      </c>
      <c r="M4381" s="2">
        <v>45575</v>
      </c>
      <c r="N4381" t="s">
        <v>25</v>
      </c>
      <c r="O4381" t="s">
        <v>25</v>
      </c>
      <c r="P4381" t="s">
        <v>18</v>
      </c>
      <c r="Q4381" t="s">
        <v>18</v>
      </c>
      <c r="R4381" t="s">
        <v>18</v>
      </c>
      <c r="S4381" t="s">
        <v>18</v>
      </c>
      <c r="T4381" t="s">
        <v>18</v>
      </c>
      <c r="U4381" t="s">
        <v>18</v>
      </c>
      <c r="V4381" t="s">
        <v>18</v>
      </c>
      <c r="W4381" s="45" t="str">
        <f>IF(Table1[[#This Row],[Sex at Birth]]="F","Female","Male")</f>
        <v>Male</v>
      </c>
      <c r="X4381" s="43">
        <v>45657</v>
      </c>
      <c r="Y4381" s="44">
        <f>Table1[[#This Row],[Report cutoff date]]-Table1[[#This Row],[DOB]]</f>
        <v>18653</v>
      </c>
      <c r="Z4381" s="68">
        <f>ROUNDDOWN(Table1[[#This Row],[Days old - as of report cutoff date]]/365,0)</f>
        <v>51</v>
      </c>
      <c r="AA4381" s="45" t="str">
        <f>IF(Table1[[#This Row],[Years old]]&gt;=55,"55+","54 and under")</f>
        <v>54 and under</v>
      </c>
      <c r="AB4381" s="45" t="str">
        <f>VLOOKUP(Table1[[#This Row],[Years old]],Lookups!$A$1:$C$101,2,FALSE)</f>
        <v>50 - 59</v>
      </c>
      <c r="AC4381" s="45" t="str">
        <f>VLOOKUP(Table1[[#This Row],[Years old]],Lookups!$A$1:$C$101,3,FALSE)</f>
        <v>50 - 54</v>
      </c>
      <c r="AD4381" s="45" t="str">
        <f>VLOOKUP(Table1[[#This Row],[Race]],Lookups!$E$2:$F$11,2,FALSE)</f>
        <v>Amer. Indian/ Alaska Native</v>
      </c>
      <c r="AE4381" s="45" t="str">
        <f>VLOOKUP(Table1[[#This Row],[Ethnicity]],Lookups!$H$2:$I$6,2,FALSE)</f>
        <v>Other/ Unknown</v>
      </c>
      <c r="AF4381" s="45" t="str">
        <f>VLOOKUP(Table1[[#This Row],[Language]],Lookups!$K$2:$L$9,2,FALSE)</f>
        <v>English</v>
      </c>
      <c r="AG4381" s="46">
        <v>42005</v>
      </c>
      <c r="AH4381" s="46">
        <v>45657</v>
      </c>
      <c r="AI4381" s="46" t="str">
        <f>IF(Table1[[#This Row],[Colonoscopy Date]]="","",DATEVALUE(Table1[[#This Row],[Colonoscopy Date]]))</f>
        <v/>
      </c>
      <c r="AJ43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82" spans="1:36" x14ac:dyDescent="0.25">
      <c r="A4382">
        <v>13778</v>
      </c>
      <c r="B4382" t="s">
        <v>1861</v>
      </c>
      <c r="C4382" t="s">
        <v>20</v>
      </c>
      <c r="D4382" t="s">
        <v>21</v>
      </c>
      <c r="E4382" t="s">
        <v>22</v>
      </c>
      <c r="F4382" t="s">
        <v>100</v>
      </c>
      <c r="G4382" t="s">
        <v>4789</v>
      </c>
      <c r="H4382" t="s">
        <v>24</v>
      </c>
      <c r="I4382" s="36">
        <v>27005</v>
      </c>
      <c r="J4382" t="s">
        <v>2891</v>
      </c>
      <c r="K4382" t="s">
        <v>2930</v>
      </c>
      <c r="L4382" t="s">
        <v>25</v>
      </c>
      <c r="M4382" s="2">
        <v>45314</v>
      </c>
      <c r="N4382" t="s">
        <v>25</v>
      </c>
      <c r="O4382" t="s">
        <v>25</v>
      </c>
      <c r="P4382" t="s">
        <v>18</v>
      </c>
      <c r="Q4382" t="s">
        <v>18</v>
      </c>
      <c r="R4382" t="s">
        <v>18</v>
      </c>
      <c r="S4382" t="s">
        <v>18</v>
      </c>
      <c r="T4382" t="s">
        <v>18</v>
      </c>
      <c r="U4382" t="s">
        <v>18</v>
      </c>
      <c r="V4382" t="s">
        <v>18</v>
      </c>
      <c r="W4382" s="45" t="str">
        <f>IF(Table1[[#This Row],[Sex at Birth]]="F","Female","Male")</f>
        <v>Female</v>
      </c>
      <c r="X4382" s="43">
        <v>45657</v>
      </c>
      <c r="Y4382" s="44">
        <f>Table1[[#This Row],[Report cutoff date]]-Table1[[#This Row],[DOB]]</f>
        <v>18652</v>
      </c>
      <c r="Z4382" s="68">
        <f>ROUNDDOWN(Table1[[#This Row],[Days old - as of report cutoff date]]/365,0)</f>
        <v>51</v>
      </c>
      <c r="AA4382" s="45" t="str">
        <f>IF(Table1[[#This Row],[Years old]]&gt;=55,"55+","54 and under")</f>
        <v>54 and under</v>
      </c>
      <c r="AB4382" s="45" t="str">
        <f>VLOOKUP(Table1[[#This Row],[Years old]],Lookups!$A$1:$C$101,2,FALSE)</f>
        <v>50 - 59</v>
      </c>
      <c r="AC4382" s="45" t="str">
        <f>VLOOKUP(Table1[[#This Row],[Years old]],Lookups!$A$1:$C$101,3,FALSE)</f>
        <v>50 - 54</v>
      </c>
      <c r="AD4382" s="45" t="str">
        <f>VLOOKUP(Table1[[#This Row],[Race]],Lookups!$E$2:$F$11,2,FALSE)</f>
        <v>White</v>
      </c>
      <c r="AE4382" s="45" t="str">
        <f>VLOOKUP(Table1[[#This Row],[Ethnicity]],Lookups!$H$2:$I$6,2,FALSE)</f>
        <v>Not Hispanic/Latino</v>
      </c>
      <c r="AF4382" s="45" t="str">
        <f>VLOOKUP(Table1[[#This Row],[Language]],Lookups!$K$2:$L$9,2,FALSE)</f>
        <v>English</v>
      </c>
      <c r="AG4382" s="46">
        <v>42005</v>
      </c>
      <c r="AH4382" s="46">
        <v>45657</v>
      </c>
      <c r="AI4382" s="46" t="str">
        <f>IF(Table1[[#This Row],[Colonoscopy Date]]="","",DATEVALUE(Table1[[#This Row],[Colonoscopy Date]]))</f>
        <v/>
      </c>
      <c r="AJ43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83" spans="1:36" x14ac:dyDescent="0.25">
      <c r="A4383">
        <v>10161</v>
      </c>
      <c r="B4383" t="s">
        <v>1585</v>
      </c>
      <c r="C4383" t="s">
        <v>20</v>
      </c>
      <c r="D4383" t="s">
        <v>21</v>
      </c>
      <c r="E4383" t="s">
        <v>22</v>
      </c>
      <c r="F4383" t="s">
        <v>31</v>
      </c>
      <c r="G4383" t="s">
        <v>8220</v>
      </c>
      <c r="H4383" t="s">
        <v>35</v>
      </c>
      <c r="I4383" s="36">
        <v>27007</v>
      </c>
      <c r="J4383" t="s">
        <v>2906</v>
      </c>
      <c r="K4383" t="s">
        <v>2931</v>
      </c>
      <c r="L4383" t="s">
        <v>25</v>
      </c>
      <c r="M4383" s="2">
        <v>45482</v>
      </c>
      <c r="N4383" t="s">
        <v>25</v>
      </c>
      <c r="O4383" t="s">
        <v>25</v>
      </c>
      <c r="P4383" t="s">
        <v>18</v>
      </c>
      <c r="Q4383" t="s">
        <v>18</v>
      </c>
      <c r="R4383" t="s">
        <v>18</v>
      </c>
      <c r="S4383" t="s">
        <v>18</v>
      </c>
      <c r="T4383" t="s">
        <v>18</v>
      </c>
      <c r="U4383" t="s">
        <v>18</v>
      </c>
      <c r="V4383" t="s">
        <v>18</v>
      </c>
      <c r="W4383" s="45" t="str">
        <f>IF(Table1[[#This Row],[Sex at Birth]]="F","Female","Male")</f>
        <v>Male</v>
      </c>
      <c r="X4383" s="43">
        <v>45657</v>
      </c>
      <c r="Y4383" s="44">
        <f>Table1[[#This Row],[Report cutoff date]]-Table1[[#This Row],[DOB]]</f>
        <v>18650</v>
      </c>
      <c r="Z4383" s="68">
        <f>ROUNDDOWN(Table1[[#This Row],[Days old - as of report cutoff date]]/365,0)</f>
        <v>51</v>
      </c>
      <c r="AA4383" s="45" t="str">
        <f>IF(Table1[[#This Row],[Years old]]&gt;=55,"55+","54 and under")</f>
        <v>54 and under</v>
      </c>
      <c r="AB4383" s="45" t="str">
        <f>VLOOKUP(Table1[[#This Row],[Years old]],Lookups!$A$1:$C$101,2,FALSE)</f>
        <v>50 - 59</v>
      </c>
      <c r="AC4383" s="45" t="str">
        <f>VLOOKUP(Table1[[#This Row],[Years old]],Lookups!$A$1:$C$101,3,FALSE)</f>
        <v>50 - 54</v>
      </c>
      <c r="AD4383" s="45" t="str">
        <f>VLOOKUP(Table1[[#This Row],[Race]],Lookups!$E$2:$F$11,2,FALSE)</f>
        <v>White</v>
      </c>
      <c r="AE4383" s="45" t="str">
        <f>VLOOKUP(Table1[[#This Row],[Ethnicity]],Lookups!$H$2:$I$6,2,FALSE)</f>
        <v>Not Hispanic/Latino</v>
      </c>
      <c r="AF4383" s="45" t="str">
        <f>VLOOKUP(Table1[[#This Row],[Language]],Lookups!$K$2:$L$9,2,FALSE)</f>
        <v>English</v>
      </c>
      <c r="AG4383" s="46">
        <v>42005</v>
      </c>
      <c r="AH4383" s="46">
        <v>45657</v>
      </c>
      <c r="AI4383" s="46" t="str">
        <f>IF(Table1[[#This Row],[Colonoscopy Date]]="","",DATEVALUE(Table1[[#This Row],[Colonoscopy Date]]))</f>
        <v/>
      </c>
      <c r="AJ43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84" spans="1:36" x14ac:dyDescent="0.25">
      <c r="A4384">
        <v>13818</v>
      </c>
      <c r="B4384" t="s">
        <v>2160</v>
      </c>
      <c r="C4384" t="s">
        <v>20</v>
      </c>
      <c r="D4384" t="s">
        <v>21</v>
      </c>
      <c r="E4384" t="s">
        <v>22</v>
      </c>
      <c r="F4384" t="s">
        <v>36</v>
      </c>
      <c r="G4384" t="s">
        <v>7650</v>
      </c>
      <c r="H4384" t="s">
        <v>35</v>
      </c>
      <c r="I4384" s="36">
        <v>27007</v>
      </c>
      <c r="J4384" t="s">
        <v>2883</v>
      </c>
      <c r="K4384" t="s">
        <v>2936</v>
      </c>
      <c r="L4384" t="s">
        <v>25</v>
      </c>
      <c r="M4384" s="2">
        <v>45516</v>
      </c>
      <c r="N4384" t="s">
        <v>25</v>
      </c>
      <c r="O4384" t="s">
        <v>25</v>
      </c>
      <c r="P4384" t="s">
        <v>18</v>
      </c>
      <c r="Q4384" t="s">
        <v>18</v>
      </c>
      <c r="R4384" t="s">
        <v>18</v>
      </c>
      <c r="S4384" t="s">
        <v>18</v>
      </c>
      <c r="T4384" t="s">
        <v>18</v>
      </c>
      <c r="U4384" t="s">
        <v>18</v>
      </c>
      <c r="V4384" t="s">
        <v>18</v>
      </c>
      <c r="W4384" s="45" t="str">
        <f>IF(Table1[[#This Row],[Sex at Birth]]="F","Female","Male")</f>
        <v>Male</v>
      </c>
      <c r="X4384" s="43">
        <v>45657</v>
      </c>
      <c r="Y4384" s="44">
        <f>Table1[[#This Row],[Report cutoff date]]-Table1[[#This Row],[DOB]]</f>
        <v>18650</v>
      </c>
      <c r="Z4384" s="68">
        <f>ROUNDDOWN(Table1[[#This Row],[Days old - as of report cutoff date]]/365,0)</f>
        <v>51</v>
      </c>
      <c r="AA4384" s="45" t="str">
        <f>IF(Table1[[#This Row],[Years old]]&gt;=55,"55+","54 and under")</f>
        <v>54 and under</v>
      </c>
      <c r="AB4384" s="45" t="str">
        <f>VLOOKUP(Table1[[#This Row],[Years old]],Lookups!$A$1:$C$101,2,FALSE)</f>
        <v>50 - 59</v>
      </c>
      <c r="AC4384" s="45" t="str">
        <f>VLOOKUP(Table1[[#This Row],[Years old]],Lookups!$A$1:$C$101,3,FALSE)</f>
        <v>50 - 54</v>
      </c>
      <c r="AD4384" s="45" t="str">
        <f>VLOOKUP(Table1[[#This Row],[Race]],Lookups!$E$2:$F$11,2,FALSE)</f>
        <v>White</v>
      </c>
      <c r="AE4384" s="45" t="str">
        <f>VLOOKUP(Table1[[#This Row],[Ethnicity]],Lookups!$H$2:$I$6,2,FALSE)</f>
        <v>Not Hispanic/Latino</v>
      </c>
      <c r="AF4384" s="45" t="str">
        <f>VLOOKUP(Table1[[#This Row],[Language]],Lookups!$K$2:$L$9,2,FALSE)</f>
        <v>English</v>
      </c>
      <c r="AG4384" s="46">
        <v>42005</v>
      </c>
      <c r="AH4384" s="46">
        <v>45657</v>
      </c>
      <c r="AI4384" s="46" t="str">
        <f>IF(Table1[[#This Row],[Colonoscopy Date]]="","",DATEVALUE(Table1[[#This Row],[Colonoscopy Date]]))</f>
        <v/>
      </c>
      <c r="AJ43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85" spans="1:36" x14ac:dyDescent="0.25">
      <c r="A4385">
        <v>12774</v>
      </c>
      <c r="B4385" t="s">
        <v>1839</v>
      </c>
      <c r="C4385" t="s">
        <v>339</v>
      </c>
      <c r="D4385" t="s">
        <v>21</v>
      </c>
      <c r="E4385" t="s">
        <v>22</v>
      </c>
      <c r="F4385" t="s">
        <v>39</v>
      </c>
      <c r="G4385" t="s">
        <v>6320</v>
      </c>
      <c r="H4385" t="s">
        <v>24</v>
      </c>
      <c r="I4385" s="36">
        <v>27011</v>
      </c>
      <c r="J4385" t="s">
        <v>2923</v>
      </c>
      <c r="K4385" t="s">
        <v>2930</v>
      </c>
      <c r="L4385" t="s">
        <v>25</v>
      </c>
      <c r="M4385" s="2">
        <v>45574</v>
      </c>
      <c r="N4385" t="s">
        <v>25</v>
      </c>
      <c r="O4385" t="s">
        <v>25</v>
      </c>
      <c r="P4385" t="s">
        <v>18</v>
      </c>
      <c r="Q4385" t="s">
        <v>18</v>
      </c>
      <c r="R4385" t="s">
        <v>18</v>
      </c>
      <c r="S4385" t="s">
        <v>18</v>
      </c>
      <c r="T4385" t="s">
        <v>18</v>
      </c>
      <c r="U4385" t="s">
        <v>18</v>
      </c>
      <c r="V4385" t="s">
        <v>18</v>
      </c>
      <c r="W4385" s="45" t="str">
        <f>IF(Table1[[#This Row],[Sex at Birth]]="F","Female","Male")</f>
        <v>Female</v>
      </c>
      <c r="X4385" s="43">
        <v>45657</v>
      </c>
      <c r="Y4385" s="44">
        <f>Table1[[#This Row],[Report cutoff date]]-Table1[[#This Row],[DOB]]</f>
        <v>18646</v>
      </c>
      <c r="Z4385" s="68">
        <f>ROUNDDOWN(Table1[[#This Row],[Days old - as of report cutoff date]]/365,0)</f>
        <v>51</v>
      </c>
      <c r="AA4385" s="45" t="str">
        <f>IF(Table1[[#This Row],[Years old]]&gt;=55,"55+","54 and under")</f>
        <v>54 and under</v>
      </c>
      <c r="AB4385" s="45" t="str">
        <f>VLOOKUP(Table1[[#This Row],[Years old]],Lookups!$A$1:$C$101,2,FALSE)</f>
        <v>50 - 59</v>
      </c>
      <c r="AC4385" s="45" t="str">
        <f>VLOOKUP(Table1[[#This Row],[Years old]],Lookups!$A$1:$C$101,3,FALSE)</f>
        <v>50 - 54</v>
      </c>
      <c r="AD4385" s="45" t="str">
        <f>VLOOKUP(Table1[[#This Row],[Race]],Lookups!$E$2:$F$11,2,FALSE)</f>
        <v>Black/ Afr. Amer.</v>
      </c>
      <c r="AE4385" s="45" t="str">
        <f>VLOOKUP(Table1[[#This Row],[Ethnicity]],Lookups!$H$2:$I$6,2,FALSE)</f>
        <v>Not Hispanic/Latino</v>
      </c>
      <c r="AF4385" s="45" t="str">
        <f>VLOOKUP(Table1[[#This Row],[Language]],Lookups!$K$2:$L$9,2,FALSE)</f>
        <v>English</v>
      </c>
      <c r="AG4385" s="46">
        <v>42005</v>
      </c>
      <c r="AH4385" s="46">
        <v>45657</v>
      </c>
      <c r="AI4385" s="46" t="str">
        <f>IF(Table1[[#This Row],[Colonoscopy Date]]="","",DATEVALUE(Table1[[#This Row],[Colonoscopy Date]]))</f>
        <v/>
      </c>
      <c r="AJ43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86" spans="1:36" x14ac:dyDescent="0.25">
      <c r="A4386">
        <v>12699</v>
      </c>
      <c r="B4386" t="s">
        <v>2141</v>
      </c>
      <c r="C4386" t="s">
        <v>20</v>
      </c>
      <c r="D4386" t="s">
        <v>21</v>
      </c>
      <c r="E4386" t="s">
        <v>22</v>
      </c>
      <c r="F4386" t="s">
        <v>44</v>
      </c>
      <c r="G4386" t="s">
        <v>7135</v>
      </c>
      <c r="H4386" t="s">
        <v>24</v>
      </c>
      <c r="I4386" s="36">
        <v>27014</v>
      </c>
      <c r="J4386" t="s">
        <v>2925</v>
      </c>
      <c r="K4386" t="s">
        <v>2931</v>
      </c>
      <c r="L4386" t="s">
        <v>25</v>
      </c>
      <c r="M4386" s="2">
        <v>45442</v>
      </c>
      <c r="N4386" t="s">
        <v>25</v>
      </c>
      <c r="O4386" t="s">
        <v>25</v>
      </c>
      <c r="P4386" t="s">
        <v>18</v>
      </c>
      <c r="Q4386" t="s">
        <v>18</v>
      </c>
      <c r="R4386" t="s">
        <v>18</v>
      </c>
      <c r="S4386" t="s">
        <v>18</v>
      </c>
      <c r="T4386" t="s">
        <v>18</v>
      </c>
      <c r="U4386" t="s">
        <v>18</v>
      </c>
      <c r="V4386" t="s">
        <v>18</v>
      </c>
      <c r="W4386" s="45" t="str">
        <f>IF(Table1[[#This Row],[Sex at Birth]]="F","Female","Male")</f>
        <v>Female</v>
      </c>
      <c r="X4386" s="43">
        <v>45657</v>
      </c>
      <c r="Y4386" s="44">
        <f>Table1[[#This Row],[Report cutoff date]]-Table1[[#This Row],[DOB]]</f>
        <v>18643</v>
      </c>
      <c r="Z4386" s="68">
        <f>ROUNDDOWN(Table1[[#This Row],[Days old - as of report cutoff date]]/365,0)</f>
        <v>51</v>
      </c>
      <c r="AA4386" s="45" t="str">
        <f>IF(Table1[[#This Row],[Years old]]&gt;=55,"55+","54 and under")</f>
        <v>54 and under</v>
      </c>
      <c r="AB4386" s="45" t="str">
        <f>VLOOKUP(Table1[[#This Row],[Years old]],Lookups!$A$1:$C$101,2,FALSE)</f>
        <v>50 - 59</v>
      </c>
      <c r="AC4386" s="45" t="str">
        <f>VLOOKUP(Table1[[#This Row],[Years old]],Lookups!$A$1:$C$101,3,FALSE)</f>
        <v>50 - 54</v>
      </c>
      <c r="AD4386" s="45" t="str">
        <f>VLOOKUP(Table1[[#This Row],[Race]],Lookups!$E$2:$F$11,2,FALSE)</f>
        <v>White</v>
      </c>
      <c r="AE4386" s="45" t="str">
        <f>VLOOKUP(Table1[[#This Row],[Ethnicity]],Lookups!$H$2:$I$6,2,FALSE)</f>
        <v>Not Hispanic/Latino</v>
      </c>
      <c r="AF4386" s="45" t="str">
        <f>VLOOKUP(Table1[[#This Row],[Language]],Lookups!$K$2:$L$9,2,FALSE)</f>
        <v>English</v>
      </c>
      <c r="AG4386" s="46">
        <v>42005</v>
      </c>
      <c r="AH4386" s="46">
        <v>45657</v>
      </c>
      <c r="AI4386" s="46" t="str">
        <f>IF(Table1[[#This Row],[Colonoscopy Date]]="","",DATEVALUE(Table1[[#This Row],[Colonoscopy Date]]))</f>
        <v/>
      </c>
      <c r="AJ43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87" spans="1:36" x14ac:dyDescent="0.25">
      <c r="A4387">
        <v>12617</v>
      </c>
      <c r="B4387" t="s">
        <v>2609</v>
      </c>
      <c r="C4387" t="s">
        <v>20</v>
      </c>
      <c r="D4387" t="s">
        <v>34</v>
      </c>
      <c r="E4387" t="s">
        <v>22</v>
      </c>
      <c r="F4387" t="s">
        <v>30</v>
      </c>
      <c r="G4387" t="s">
        <v>7144</v>
      </c>
      <c r="H4387" t="s">
        <v>24</v>
      </c>
      <c r="I4387" s="36">
        <v>27015</v>
      </c>
      <c r="J4387" t="s">
        <v>2925</v>
      </c>
      <c r="K4387" t="s">
        <v>2931</v>
      </c>
      <c r="L4387" t="s">
        <v>25</v>
      </c>
      <c r="M4387" s="2">
        <v>45600</v>
      </c>
      <c r="N4387" t="s">
        <v>53</v>
      </c>
      <c r="O4387" t="s">
        <v>25</v>
      </c>
      <c r="P4387" t="s">
        <v>243</v>
      </c>
      <c r="Q4387" t="s">
        <v>18</v>
      </c>
      <c r="R4387" t="s">
        <v>18</v>
      </c>
      <c r="S4387" t="s">
        <v>18</v>
      </c>
      <c r="T4387" t="s">
        <v>18</v>
      </c>
      <c r="U4387" t="s">
        <v>18</v>
      </c>
      <c r="V4387" t="s">
        <v>18</v>
      </c>
      <c r="W4387" s="45" t="str">
        <f>IF(Table1[[#This Row],[Sex at Birth]]="F","Female","Male")</f>
        <v>Female</v>
      </c>
      <c r="X4387" s="43">
        <v>45657</v>
      </c>
      <c r="Y4387" s="44">
        <f>Table1[[#This Row],[Report cutoff date]]-Table1[[#This Row],[DOB]]</f>
        <v>18642</v>
      </c>
      <c r="Z4387" s="68">
        <f>ROUNDDOWN(Table1[[#This Row],[Days old - as of report cutoff date]]/365,0)</f>
        <v>51</v>
      </c>
      <c r="AA4387" s="45" t="str">
        <f>IF(Table1[[#This Row],[Years old]]&gt;=55,"55+","54 and under")</f>
        <v>54 and under</v>
      </c>
      <c r="AB4387" s="45" t="str">
        <f>VLOOKUP(Table1[[#This Row],[Years old]],Lookups!$A$1:$C$101,2,FALSE)</f>
        <v>50 - 59</v>
      </c>
      <c r="AC4387" s="45" t="str">
        <f>VLOOKUP(Table1[[#This Row],[Years old]],Lookups!$A$1:$C$101,3,FALSE)</f>
        <v>50 - 54</v>
      </c>
      <c r="AD4387" s="45" t="str">
        <f>VLOOKUP(Table1[[#This Row],[Race]],Lookups!$E$2:$F$11,2,FALSE)</f>
        <v>White</v>
      </c>
      <c r="AE4387" s="45" t="str">
        <f>VLOOKUP(Table1[[#This Row],[Ethnicity]],Lookups!$H$2:$I$6,2,FALSE)</f>
        <v>Other/ Unknown</v>
      </c>
      <c r="AF4387" s="45" t="str">
        <f>VLOOKUP(Table1[[#This Row],[Language]],Lookups!$K$2:$L$9,2,FALSE)</f>
        <v>English</v>
      </c>
      <c r="AG4387" s="46">
        <v>42005</v>
      </c>
      <c r="AH4387" s="46">
        <v>45657</v>
      </c>
      <c r="AI4387" s="46">
        <f>IF(Table1[[#This Row],[Colonoscopy Date]]="","",DATEVALUE(Table1[[#This Row],[Colonoscopy Date]]))</f>
        <v>45573</v>
      </c>
      <c r="AJ438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88" spans="1:36" x14ac:dyDescent="0.25">
      <c r="A4388">
        <v>14370</v>
      </c>
      <c r="B4388" t="s">
        <v>1806</v>
      </c>
      <c r="C4388" t="s">
        <v>20</v>
      </c>
      <c r="D4388" t="s">
        <v>21</v>
      </c>
      <c r="E4388" t="s">
        <v>22</v>
      </c>
      <c r="F4388" t="s">
        <v>30</v>
      </c>
      <c r="G4388" t="s">
        <v>4238</v>
      </c>
      <c r="H4388" t="s">
        <v>24</v>
      </c>
      <c r="I4388" s="36">
        <v>27015</v>
      </c>
      <c r="J4388" t="s">
        <v>2884</v>
      </c>
      <c r="K4388" t="s">
        <v>2930</v>
      </c>
      <c r="L4388" t="s">
        <v>25</v>
      </c>
      <c r="M4388" s="2">
        <v>45623</v>
      </c>
      <c r="N4388" t="s">
        <v>25</v>
      </c>
      <c r="O4388" t="s">
        <v>25</v>
      </c>
      <c r="P4388" t="s">
        <v>18</v>
      </c>
      <c r="Q4388" t="s">
        <v>18</v>
      </c>
      <c r="R4388" t="s">
        <v>18</v>
      </c>
      <c r="S4388" t="s">
        <v>18</v>
      </c>
      <c r="T4388" t="s">
        <v>18</v>
      </c>
      <c r="U4388" t="s">
        <v>18</v>
      </c>
      <c r="V4388" t="s">
        <v>18</v>
      </c>
      <c r="W4388" s="45" t="str">
        <f>IF(Table1[[#This Row],[Sex at Birth]]="F","Female","Male")</f>
        <v>Female</v>
      </c>
      <c r="X4388" s="43">
        <v>45657</v>
      </c>
      <c r="Y4388" s="44">
        <f>Table1[[#This Row],[Report cutoff date]]-Table1[[#This Row],[DOB]]</f>
        <v>18642</v>
      </c>
      <c r="Z4388" s="68">
        <f>ROUNDDOWN(Table1[[#This Row],[Days old - as of report cutoff date]]/365,0)</f>
        <v>51</v>
      </c>
      <c r="AA4388" s="45" t="str">
        <f>IF(Table1[[#This Row],[Years old]]&gt;=55,"55+","54 and under")</f>
        <v>54 and under</v>
      </c>
      <c r="AB4388" s="45" t="str">
        <f>VLOOKUP(Table1[[#This Row],[Years old]],Lookups!$A$1:$C$101,2,FALSE)</f>
        <v>50 - 59</v>
      </c>
      <c r="AC4388" s="45" t="str">
        <f>VLOOKUP(Table1[[#This Row],[Years old]],Lookups!$A$1:$C$101,3,FALSE)</f>
        <v>50 - 54</v>
      </c>
      <c r="AD4388" s="45" t="str">
        <f>VLOOKUP(Table1[[#This Row],[Race]],Lookups!$E$2:$F$11,2,FALSE)</f>
        <v>White</v>
      </c>
      <c r="AE4388" s="45" t="str">
        <f>VLOOKUP(Table1[[#This Row],[Ethnicity]],Lookups!$H$2:$I$6,2,FALSE)</f>
        <v>Not Hispanic/Latino</v>
      </c>
      <c r="AF4388" s="45" t="str">
        <f>VLOOKUP(Table1[[#This Row],[Language]],Lookups!$K$2:$L$9,2,FALSE)</f>
        <v>English</v>
      </c>
      <c r="AG4388" s="46">
        <v>42005</v>
      </c>
      <c r="AH4388" s="46">
        <v>45657</v>
      </c>
      <c r="AI4388" s="46" t="str">
        <f>IF(Table1[[#This Row],[Colonoscopy Date]]="","",DATEVALUE(Table1[[#This Row],[Colonoscopy Date]]))</f>
        <v/>
      </c>
      <c r="AJ43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89" spans="1:36" x14ac:dyDescent="0.25">
      <c r="A4389">
        <v>15268</v>
      </c>
      <c r="B4389" t="s">
        <v>1689</v>
      </c>
      <c r="C4389" t="s">
        <v>20</v>
      </c>
      <c r="D4389" t="s">
        <v>21</v>
      </c>
      <c r="E4389" t="s">
        <v>22</v>
      </c>
      <c r="F4389" t="s">
        <v>583</v>
      </c>
      <c r="G4389" t="s">
        <v>5348</v>
      </c>
      <c r="H4389" t="s">
        <v>24</v>
      </c>
      <c r="I4389" s="36">
        <v>27016</v>
      </c>
      <c r="J4389" t="s">
        <v>2910</v>
      </c>
      <c r="K4389" t="s">
        <v>2930</v>
      </c>
      <c r="L4389" t="s">
        <v>25</v>
      </c>
      <c r="M4389" s="2">
        <v>45635</v>
      </c>
      <c r="N4389" t="s">
        <v>25</v>
      </c>
      <c r="O4389" t="s">
        <v>25</v>
      </c>
      <c r="P4389" t="s">
        <v>18</v>
      </c>
      <c r="Q4389" t="s">
        <v>18</v>
      </c>
      <c r="R4389" t="s">
        <v>18</v>
      </c>
      <c r="S4389" t="s">
        <v>18</v>
      </c>
      <c r="T4389" t="s">
        <v>18</v>
      </c>
      <c r="U4389" t="s">
        <v>18</v>
      </c>
      <c r="V4389" t="s">
        <v>18</v>
      </c>
      <c r="W4389" s="45" t="str">
        <f>IF(Table1[[#This Row],[Sex at Birth]]="F","Female","Male")</f>
        <v>Female</v>
      </c>
      <c r="X4389" s="43">
        <v>45657</v>
      </c>
      <c r="Y4389" s="44">
        <f>Table1[[#This Row],[Report cutoff date]]-Table1[[#This Row],[DOB]]</f>
        <v>18641</v>
      </c>
      <c r="Z4389" s="68">
        <f>ROUNDDOWN(Table1[[#This Row],[Days old - as of report cutoff date]]/365,0)</f>
        <v>51</v>
      </c>
      <c r="AA4389" s="45" t="str">
        <f>IF(Table1[[#This Row],[Years old]]&gt;=55,"55+","54 and under")</f>
        <v>54 and under</v>
      </c>
      <c r="AB4389" s="45" t="str">
        <f>VLOOKUP(Table1[[#This Row],[Years old]],Lookups!$A$1:$C$101,2,FALSE)</f>
        <v>50 - 59</v>
      </c>
      <c r="AC4389" s="45" t="str">
        <f>VLOOKUP(Table1[[#This Row],[Years old]],Lookups!$A$1:$C$101,3,FALSE)</f>
        <v>50 - 54</v>
      </c>
      <c r="AD4389" s="45" t="str">
        <f>VLOOKUP(Table1[[#This Row],[Race]],Lookups!$E$2:$F$11,2,FALSE)</f>
        <v>White</v>
      </c>
      <c r="AE4389" s="45" t="str">
        <f>VLOOKUP(Table1[[#This Row],[Ethnicity]],Lookups!$H$2:$I$6,2,FALSE)</f>
        <v>Not Hispanic/Latino</v>
      </c>
      <c r="AF4389" s="45" t="str">
        <f>VLOOKUP(Table1[[#This Row],[Language]],Lookups!$K$2:$L$9,2,FALSE)</f>
        <v>English</v>
      </c>
      <c r="AG4389" s="46">
        <v>42005</v>
      </c>
      <c r="AH4389" s="46">
        <v>45657</v>
      </c>
      <c r="AI4389" s="46" t="str">
        <f>IF(Table1[[#This Row],[Colonoscopy Date]]="","",DATEVALUE(Table1[[#This Row],[Colonoscopy Date]]))</f>
        <v/>
      </c>
      <c r="AJ43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90" spans="1:36" x14ac:dyDescent="0.25">
      <c r="A4390">
        <v>14058</v>
      </c>
      <c r="B4390" t="s">
        <v>2636</v>
      </c>
      <c r="C4390" t="s">
        <v>20</v>
      </c>
      <c r="D4390" t="s">
        <v>21</v>
      </c>
      <c r="E4390" t="s">
        <v>22</v>
      </c>
      <c r="F4390" t="s">
        <v>44</v>
      </c>
      <c r="G4390" t="s">
        <v>5378</v>
      </c>
      <c r="H4390" t="s">
        <v>24</v>
      </c>
      <c r="I4390" s="36">
        <v>27018</v>
      </c>
      <c r="J4390" t="s">
        <v>2910</v>
      </c>
      <c r="K4390" t="s">
        <v>2930</v>
      </c>
      <c r="L4390" t="s">
        <v>25</v>
      </c>
      <c r="M4390" s="2">
        <v>45631</v>
      </c>
      <c r="N4390" t="s">
        <v>25</v>
      </c>
      <c r="O4390" t="s">
        <v>25</v>
      </c>
      <c r="P4390" t="s">
        <v>18</v>
      </c>
      <c r="Q4390" t="s">
        <v>18</v>
      </c>
      <c r="R4390" t="s">
        <v>18</v>
      </c>
      <c r="S4390" t="s">
        <v>18</v>
      </c>
      <c r="T4390" t="s">
        <v>18</v>
      </c>
      <c r="U4390" t="s">
        <v>18</v>
      </c>
      <c r="V4390" t="s">
        <v>18</v>
      </c>
      <c r="W4390" s="45" t="str">
        <f>IF(Table1[[#This Row],[Sex at Birth]]="F","Female","Male")</f>
        <v>Female</v>
      </c>
      <c r="X4390" s="43">
        <v>45657</v>
      </c>
      <c r="Y4390" s="44">
        <f>Table1[[#This Row],[Report cutoff date]]-Table1[[#This Row],[DOB]]</f>
        <v>18639</v>
      </c>
      <c r="Z4390" s="68">
        <f>ROUNDDOWN(Table1[[#This Row],[Days old - as of report cutoff date]]/365,0)</f>
        <v>51</v>
      </c>
      <c r="AA4390" s="45" t="str">
        <f>IF(Table1[[#This Row],[Years old]]&gt;=55,"55+","54 and under")</f>
        <v>54 and under</v>
      </c>
      <c r="AB4390" s="45" t="str">
        <f>VLOOKUP(Table1[[#This Row],[Years old]],Lookups!$A$1:$C$101,2,FALSE)</f>
        <v>50 - 59</v>
      </c>
      <c r="AC4390" s="45" t="str">
        <f>VLOOKUP(Table1[[#This Row],[Years old]],Lookups!$A$1:$C$101,3,FALSE)</f>
        <v>50 - 54</v>
      </c>
      <c r="AD4390" s="45" t="str">
        <f>VLOOKUP(Table1[[#This Row],[Race]],Lookups!$E$2:$F$11,2,FALSE)</f>
        <v>White</v>
      </c>
      <c r="AE4390" s="45" t="str">
        <f>VLOOKUP(Table1[[#This Row],[Ethnicity]],Lookups!$H$2:$I$6,2,FALSE)</f>
        <v>Not Hispanic/Latino</v>
      </c>
      <c r="AF4390" s="45" t="str">
        <f>VLOOKUP(Table1[[#This Row],[Language]],Lookups!$K$2:$L$9,2,FALSE)</f>
        <v>English</v>
      </c>
      <c r="AG4390" s="46">
        <v>42005</v>
      </c>
      <c r="AH4390" s="46">
        <v>45657</v>
      </c>
      <c r="AI4390" s="46" t="str">
        <f>IF(Table1[[#This Row],[Colonoscopy Date]]="","",DATEVALUE(Table1[[#This Row],[Colonoscopy Date]]))</f>
        <v/>
      </c>
      <c r="AJ43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91" spans="1:36" x14ac:dyDescent="0.25">
      <c r="A4391">
        <v>10286</v>
      </c>
      <c r="B4391" t="s">
        <v>2212</v>
      </c>
      <c r="C4391" t="s">
        <v>20</v>
      </c>
      <c r="D4391" t="s">
        <v>21</v>
      </c>
      <c r="E4391" t="s">
        <v>22</v>
      </c>
      <c r="F4391" t="s">
        <v>81</v>
      </c>
      <c r="G4391" t="s">
        <v>7666</v>
      </c>
      <c r="H4391" t="s">
        <v>35</v>
      </c>
      <c r="I4391" s="36">
        <v>27019</v>
      </c>
      <c r="J4391" t="s">
        <v>2883</v>
      </c>
      <c r="K4391" t="s">
        <v>2936</v>
      </c>
      <c r="L4391" t="s">
        <v>25</v>
      </c>
      <c r="M4391" s="2">
        <v>45643</v>
      </c>
      <c r="N4391" t="s">
        <v>25</v>
      </c>
      <c r="O4391" t="s">
        <v>25</v>
      </c>
      <c r="P4391" t="s">
        <v>18</v>
      </c>
      <c r="Q4391" t="s">
        <v>18</v>
      </c>
      <c r="R4391" t="s">
        <v>18</v>
      </c>
      <c r="S4391" t="s">
        <v>18</v>
      </c>
      <c r="T4391" t="s">
        <v>18</v>
      </c>
      <c r="U4391" t="s">
        <v>18</v>
      </c>
      <c r="V4391" t="s">
        <v>18</v>
      </c>
      <c r="W4391" s="45" t="str">
        <f>IF(Table1[[#This Row],[Sex at Birth]]="F","Female","Male")</f>
        <v>Male</v>
      </c>
      <c r="X4391" s="43">
        <v>45657</v>
      </c>
      <c r="Y4391" s="44">
        <f>Table1[[#This Row],[Report cutoff date]]-Table1[[#This Row],[DOB]]</f>
        <v>18638</v>
      </c>
      <c r="Z4391" s="68">
        <f>ROUNDDOWN(Table1[[#This Row],[Days old - as of report cutoff date]]/365,0)</f>
        <v>51</v>
      </c>
      <c r="AA4391" s="45" t="str">
        <f>IF(Table1[[#This Row],[Years old]]&gt;=55,"55+","54 and under")</f>
        <v>54 and under</v>
      </c>
      <c r="AB4391" s="45" t="str">
        <f>VLOOKUP(Table1[[#This Row],[Years old]],Lookups!$A$1:$C$101,2,FALSE)</f>
        <v>50 - 59</v>
      </c>
      <c r="AC4391" s="45" t="str">
        <f>VLOOKUP(Table1[[#This Row],[Years old]],Lookups!$A$1:$C$101,3,FALSE)</f>
        <v>50 - 54</v>
      </c>
      <c r="AD4391" s="45" t="str">
        <f>VLOOKUP(Table1[[#This Row],[Race]],Lookups!$E$2:$F$11,2,FALSE)</f>
        <v>White</v>
      </c>
      <c r="AE4391" s="45" t="str">
        <f>VLOOKUP(Table1[[#This Row],[Ethnicity]],Lookups!$H$2:$I$6,2,FALSE)</f>
        <v>Not Hispanic/Latino</v>
      </c>
      <c r="AF4391" s="45" t="str">
        <f>VLOOKUP(Table1[[#This Row],[Language]],Lookups!$K$2:$L$9,2,FALSE)</f>
        <v>English</v>
      </c>
      <c r="AG4391" s="46">
        <v>42005</v>
      </c>
      <c r="AH4391" s="46">
        <v>45657</v>
      </c>
      <c r="AI4391" s="46" t="str">
        <f>IF(Table1[[#This Row],[Colonoscopy Date]]="","",DATEVALUE(Table1[[#This Row],[Colonoscopy Date]]))</f>
        <v/>
      </c>
      <c r="AJ43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92" spans="1:36" x14ac:dyDescent="0.25">
      <c r="A4392">
        <v>14733</v>
      </c>
      <c r="B4392" t="s">
        <v>1953</v>
      </c>
      <c r="C4392" t="s">
        <v>20</v>
      </c>
      <c r="D4392" t="s">
        <v>21</v>
      </c>
      <c r="E4392" t="s">
        <v>22</v>
      </c>
      <c r="F4392" t="s">
        <v>44</v>
      </c>
      <c r="G4392" t="s">
        <v>4017</v>
      </c>
      <c r="H4392" t="s">
        <v>24</v>
      </c>
      <c r="I4392" s="36">
        <v>27019</v>
      </c>
      <c r="J4392" t="s">
        <v>2885</v>
      </c>
      <c r="K4392" t="s">
        <v>2930</v>
      </c>
      <c r="L4392" t="s">
        <v>25</v>
      </c>
      <c r="M4392" s="2">
        <v>45597</v>
      </c>
      <c r="N4392" t="s">
        <v>53</v>
      </c>
      <c r="O4392" t="s">
        <v>25</v>
      </c>
      <c r="Q4392" t="s">
        <v>18</v>
      </c>
      <c r="R4392" t="s">
        <v>18</v>
      </c>
      <c r="S4392" t="s">
        <v>18</v>
      </c>
      <c r="T4392" t="s">
        <v>18</v>
      </c>
      <c r="U4392" t="s">
        <v>18</v>
      </c>
      <c r="V4392" t="s">
        <v>18</v>
      </c>
      <c r="W4392" s="45" t="str">
        <f>IF(Table1[[#This Row],[Sex at Birth]]="F","Female","Male")</f>
        <v>Female</v>
      </c>
      <c r="X4392" s="43">
        <v>45657</v>
      </c>
      <c r="Y4392" s="44">
        <f>Table1[[#This Row],[Report cutoff date]]-Table1[[#This Row],[DOB]]</f>
        <v>18638</v>
      </c>
      <c r="Z4392" s="68">
        <f>ROUNDDOWN(Table1[[#This Row],[Days old - as of report cutoff date]]/365,0)</f>
        <v>51</v>
      </c>
      <c r="AA4392" s="45" t="str">
        <f>IF(Table1[[#This Row],[Years old]]&gt;=55,"55+","54 and under")</f>
        <v>54 and under</v>
      </c>
      <c r="AB4392" s="45" t="str">
        <f>VLOOKUP(Table1[[#This Row],[Years old]],Lookups!$A$1:$C$101,2,FALSE)</f>
        <v>50 - 59</v>
      </c>
      <c r="AC4392" s="45" t="str">
        <f>VLOOKUP(Table1[[#This Row],[Years old]],Lookups!$A$1:$C$101,3,FALSE)</f>
        <v>50 - 54</v>
      </c>
      <c r="AD4392" s="45" t="str">
        <f>VLOOKUP(Table1[[#This Row],[Race]],Lookups!$E$2:$F$11,2,FALSE)</f>
        <v>White</v>
      </c>
      <c r="AE4392" s="45" t="str">
        <f>VLOOKUP(Table1[[#This Row],[Ethnicity]],Lookups!$H$2:$I$6,2,FALSE)</f>
        <v>Not Hispanic/Latino</v>
      </c>
      <c r="AF4392" s="45" t="str">
        <f>VLOOKUP(Table1[[#This Row],[Language]],Lookups!$K$2:$L$9,2,FALSE)</f>
        <v>English</v>
      </c>
      <c r="AG4392" s="46">
        <v>42005</v>
      </c>
      <c r="AH4392" s="46">
        <v>45657</v>
      </c>
      <c r="AI4392" s="46" t="str">
        <f>IF(Table1[[#This Row],[Colonoscopy Date]]="","",DATEVALUE(Table1[[#This Row],[Colonoscopy Date]]))</f>
        <v/>
      </c>
      <c r="AJ43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93" spans="1:36" x14ac:dyDescent="0.25">
      <c r="A4393">
        <v>14795</v>
      </c>
      <c r="B4393" t="s">
        <v>1692</v>
      </c>
      <c r="C4393" t="s">
        <v>20</v>
      </c>
      <c r="D4393" t="s">
        <v>21</v>
      </c>
      <c r="E4393" t="s">
        <v>22</v>
      </c>
      <c r="F4393" t="s">
        <v>18</v>
      </c>
      <c r="G4393" t="s">
        <v>5547</v>
      </c>
      <c r="H4393" t="s">
        <v>35</v>
      </c>
      <c r="I4393" s="36">
        <v>27030</v>
      </c>
      <c r="J4393" t="s">
        <v>134</v>
      </c>
      <c r="K4393" t="s">
        <v>2930</v>
      </c>
      <c r="L4393" t="s">
        <v>25</v>
      </c>
      <c r="M4393" s="2">
        <v>45547</v>
      </c>
      <c r="N4393" t="s">
        <v>25</v>
      </c>
      <c r="O4393" t="s">
        <v>25</v>
      </c>
      <c r="P4393" t="s">
        <v>18</v>
      </c>
      <c r="Q4393" t="s">
        <v>18</v>
      </c>
      <c r="R4393" t="s">
        <v>18</v>
      </c>
      <c r="S4393" t="s">
        <v>18</v>
      </c>
      <c r="T4393" t="s">
        <v>18</v>
      </c>
      <c r="U4393" t="s">
        <v>18</v>
      </c>
      <c r="V4393" t="s">
        <v>18</v>
      </c>
      <c r="W4393" s="45" t="str">
        <f>IF(Table1[[#This Row],[Sex at Birth]]="F","Female","Male")</f>
        <v>Male</v>
      </c>
      <c r="X4393" s="43">
        <v>45657</v>
      </c>
      <c r="Y4393" s="44">
        <f>Table1[[#This Row],[Report cutoff date]]-Table1[[#This Row],[DOB]]</f>
        <v>18627</v>
      </c>
      <c r="Z4393" s="68">
        <f>ROUNDDOWN(Table1[[#This Row],[Days old - as of report cutoff date]]/365,0)</f>
        <v>51</v>
      </c>
      <c r="AA4393" s="45" t="str">
        <f>IF(Table1[[#This Row],[Years old]]&gt;=55,"55+","54 and under")</f>
        <v>54 and under</v>
      </c>
      <c r="AB4393" s="45" t="str">
        <f>VLOOKUP(Table1[[#This Row],[Years old]],Lookups!$A$1:$C$101,2,FALSE)</f>
        <v>50 - 59</v>
      </c>
      <c r="AC4393" s="45" t="str">
        <f>VLOOKUP(Table1[[#This Row],[Years old]],Lookups!$A$1:$C$101,3,FALSE)</f>
        <v>50 - 54</v>
      </c>
      <c r="AD4393" s="45" t="str">
        <f>VLOOKUP(Table1[[#This Row],[Race]],Lookups!$E$2:$F$11,2,FALSE)</f>
        <v>White</v>
      </c>
      <c r="AE4393" s="45" t="str">
        <f>VLOOKUP(Table1[[#This Row],[Ethnicity]],Lookups!$H$2:$I$6,2,FALSE)</f>
        <v>Not Hispanic/Latino</v>
      </c>
      <c r="AF4393" s="45" t="str">
        <f>VLOOKUP(Table1[[#This Row],[Language]],Lookups!$K$2:$L$9,2,FALSE)</f>
        <v>English</v>
      </c>
      <c r="AG4393" s="46">
        <v>42005</v>
      </c>
      <c r="AH4393" s="46">
        <v>45657</v>
      </c>
      <c r="AI4393" s="46" t="str">
        <f>IF(Table1[[#This Row],[Colonoscopy Date]]="","",DATEVALUE(Table1[[#This Row],[Colonoscopy Date]]))</f>
        <v/>
      </c>
      <c r="AJ43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94" spans="1:36" x14ac:dyDescent="0.25">
      <c r="A4394">
        <v>13703</v>
      </c>
      <c r="B4394" t="s">
        <v>1712</v>
      </c>
      <c r="C4394" t="s">
        <v>20</v>
      </c>
      <c r="D4394" t="s">
        <v>21</v>
      </c>
      <c r="E4394" t="s">
        <v>22</v>
      </c>
      <c r="F4394" t="s">
        <v>63</v>
      </c>
      <c r="G4394" t="s">
        <v>4744</v>
      </c>
      <c r="H4394" t="s">
        <v>35</v>
      </c>
      <c r="I4394" s="36">
        <v>27031</v>
      </c>
      <c r="J4394" t="s">
        <v>2883</v>
      </c>
      <c r="K4394" t="s">
        <v>2930</v>
      </c>
      <c r="L4394" t="s">
        <v>25</v>
      </c>
      <c r="M4394" s="2">
        <v>45394</v>
      </c>
      <c r="N4394" t="s">
        <v>25</v>
      </c>
      <c r="O4394" t="s">
        <v>25</v>
      </c>
      <c r="P4394" t="s">
        <v>18</v>
      </c>
      <c r="Q4394" t="s">
        <v>18</v>
      </c>
      <c r="R4394" t="s">
        <v>18</v>
      </c>
      <c r="S4394" t="s">
        <v>18</v>
      </c>
      <c r="T4394" t="s">
        <v>18</v>
      </c>
      <c r="U4394" t="s">
        <v>18</v>
      </c>
      <c r="V4394" t="s">
        <v>18</v>
      </c>
      <c r="W4394" s="45" t="str">
        <f>IF(Table1[[#This Row],[Sex at Birth]]="F","Female","Male")</f>
        <v>Male</v>
      </c>
      <c r="X4394" s="43">
        <v>45657</v>
      </c>
      <c r="Y4394" s="44">
        <f>Table1[[#This Row],[Report cutoff date]]-Table1[[#This Row],[DOB]]</f>
        <v>18626</v>
      </c>
      <c r="Z4394" s="68">
        <f>ROUNDDOWN(Table1[[#This Row],[Days old - as of report cutoff date]]/365,0)</f>
        <v>51</v>
      </c>
      <c r="AA4394" s="45" t="str">
        <f>IF(Table1[[#This Row],[Years old]]&gt;=55,"55+","54 and under")</f>
        <v>54 and under</v>
      </c>
      <c r="AB4394" s="45" t="str">
        <f>VLOOKUP(Table1[[#This Row],[Years old]],Lookups!$A$1:$C$101,2,FALSE)</f>
        <v>50 - 59</v>
      </c>
      <c r="AC4394" s="45" t="str">
        <f>VLOOKUP(Table1[[#This Row],[Years old]],Lookups!$A$1:$C$101,3,FALSE)</f>
        <v>50 - 54</v>
      </c>
      <c r="AD4394" s="45" t="str">
        <f>VLOOKUP(Table1[[#This Row],[Race]],Lookups!$E$2:$F$11,2,FALSE)</f>
        <v>White</v>
      </c>
      <c r="AE4394" s="45" t="str">
        <f>VLOOKUP(Table1[[#This Row],[Ethnicity]],Lookups!$H$2:$I$6,2,FALSE)</f>
        <v>Not Hispanic/Latino</v>
      </c>
      <c r="AF4394" s="45" t="str">
        <f>VLOOKUP(Table1[[#This Row],[Language]],Lookups!$K$2:$L$9,2,FALSE)</f>
        <v>English</v>
      </c>
      <c r="AG4394" s="46">
        <v>42005</v>
      </c>
      <c r="AH4394" s="46">
        <v>45657</v>
      </c>
      <c r="AI4394" s="46" t="str">
        <f>IF(Table1[[#This Row],[Colonoscopy Date]]="","",DATEVALUE(Table1[[#This Row],[Colonoscopy Date]]))</f>
        <v/>
      </c>
      <c r="AJ43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95" spans="1:36" x14ac:dyDescent="0.25">
      <c r="A4395">
        <v>13950</v>
      </c>
      <c r="B4395" t="s">
        <v>1656</v>
      </c>
      <c r="C4395" t="s">
        <v>20</v>
      </c>
      <c r="D4395" t="s">
        <v>21</v>
      </c>
      <c r="E4395" t="s">
        <v>22</v>
      </c>
      <c r="F4395" t="s">
        <v>63</v>
      </c>
      <c r="G4395" t="s">
        <v>4205</v>
      </c>
      <c r="H4395" t="s">
        <v>35</v>
      </c>
      <c r="I4395" s="36">
        <v>27032</v>
      </c>
      <c r="J4395" t="s">
        <v>2884</v>
      </c>
      <c r="K4395" t="s">
        <v>2930</v>
      </c>
      <c r="L4395" t="s">
        <v>25</v>
      </c>
      <c r="M4395" s="2">
        <v>45554</v>
      </c>
      <c r="N4395" t="s">
        <v>25</v>
      </c>
      <c r="O4395" t="s">
        <v>25</v>
      </c>
      <c r="P4395" t="s">
        <v>18</v>
      </c>
      <c r="Q4395" t="s">
        <v>18</v>
      </c>
      <c r="R4395" t="s">
        <v>18</v>
      </c>
      <c r="S4395" t="s">
        <v>18</v>
      </c>
      <c r="T4395" t="s">
        <v>18</v>
      </c>
      <c r="U4395" t="s">
        <v>18</v>
      </c>
      <c r="V4395" t="s">
        <v>18</v>
      </c>
      <c r="W4395" s="45" t="str">
        <f>IF(Table1[[#This Row],[Sex at Birth]]="F","Female","Male")</f>
        <v>Male</v>
      </c>
      <c r="X4395" s="43">
        <v>45657</v>
      </c>
      <c r="Y4395" s="44">
        <f>Table1[[#This Row],[Report cutoff date]]-Table1[[#This Row],[DOB]]</f>
        <v>18625</v>
      </c>
      <c r="Z4395" s="68">
        <f>ROUNDDOWN(Table1[[#This Row],[Days old - as of report cutoff date]]/365,0)</f>
        <v>51</v>
      </c>
      <c r="AA4395" s="45" t="str">
        <f>IF(Table1[[#This Row],[Years old]]&gt;=55,"55+","54 and under")</f>
        <v>54 and under</v>
      </c>
      <c r="AB4395" s="45" t="str">
        <f>VLOOKUP(Table1[[#This Row],[Years old]],Lookups!$A$1:$C$101,2,FALSE)</f>
        <v>50 - 59</v>
      </c>
      <c r="AC4395" s="45" t="str">
        <f>VLOOKUP(Table1[[#This Row],[Years old]],Lookups!$A$1:$C$101,3,FALSE)</f>
        <v>50 - 54</v>
      </c>
      <c r="AD4395" s="45" t="str">
        <f>VLOOKUP(Table1[[#This Row],[Race]],Lookups!$E$2:$F$11,2,FALSE)</f>
        <v>White</v>
      </c>
      <c r="AE4395" s="45" t="str">
        <f>VLOOKUP(Table1[[#This Row],[Ethnicity]],Lookups!$H$2:$I$6,2,FALSE)</f>
        <v>Not Hispanic/Latino</v>
      </c>
      <c r="AF4395" s="45" t="str">
        <f>VLOOKUP(Table1[[#This Row],[Language]],Lookups!$K$2:$L$9,2,FALSE)</f>
        <v>English</v>
      </c>
      <c r="AG4395" s="46">
        <v>42005</v>
      </c>
      <c r="AH4395" s="46">
        <v>45657</v>
      </c>
      <c r="AI4395" s="46" t="str">
        <f>IF(Table1[[#This Row],[Colonoscopy Date]]="","",DATEVALUE(Table1[[#This Row],[Colonoscopy Date]]))</f>
        <v/>
      </c>
      <c r="AJ43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96" spans="1:36" x14ac:dyDescent="0.25">
      <c r="A4396">
        <v>10460</v>
      </c>
      <c r="B4396" t="s">
        <v>2371</v>
      </c>
      <c r="C4396" t="s">
        <v>20</v>
      </c>
      <c r="D4396" t="s">
        <v>21</v>
      </c>
      <c r="E4396" t="s">
        <v>22</v>
      </c>
      <c r="F4396" t="s">
        <v>44</v>
      </c>
      <c r="G4396" t="s">
        <v>8138</v>
      </c>
      <c r="H4396" t="s">
        <v>24</v>
      </c>
      <c r="I4396" s="36">
        <v>27036</v>
      </c>
      <c r="J4396" t="s">
        <v>2914</v>
      </c>
      <c r="K4396" t="s">
        <v>2936</v>
      </c>
      <c r="L4396" t="s">
        <v>25</v>
      </c>
      <c r="M4396" s="2">
        <v>45628</v>
      </c>
      <c r="N4396" t="s">
        <v>53</v>
      </c>
      <c r="O4396" t="s">
        <v>25</v>
      </c>
      <c r="P4396" t="s">
        <v>737</v>
      </c>
      <c r="Q4396" t="s">
        <v>18</v>
      </c>
      <c r="R4396" t="s">
        <v>18</v>
      </c>
      <c r="S4396" t="s">
        <v>18</v>
      </c>
      <c r="T4396" t="s">
        <v>18</v>
      </c>
      <c r="U4396" t="s">
        <v>18</v>
      </c>
      <c r="V4396" t="s">
        <v>18</v>
      </c>
      <c r="W4396" s="45" t="str">
        <f>IF(Table1[[#This Row],[Sex at Birth]]="F","Female","Male")</f>
        <v>Female</v>
      </c>
      <c r="X4396" s="43">
        <v>45657</v>
      </c>
      <c r="Y4396" s="44">
        <f>Table1[[#This Row],[Report cutoff date]]-Table1[[#This Row],[DOB]]</f>
        <v>18621</v>
      </c>
      <c r="Z4396" s="68">
        <f>ROUNDDOWN(Table1[[#This Row],[Days old - as of report cutoff date]]/365,0)</f>
        <v>51</v>
      </c>
      <c r="AA4396" s="45" t="str">
        <f>IF(Table1[[#This Row],[Years old]]&gt;=55,"55+","54 and under")</f>
        <v>54 and under</v>
      </c>
      <c r="AB4396" s="45" t="str">
        <f>VLOOKUP(Table1[[#This Row],[Years old]],Lookups!$A$1:$C$101,2,FALSE)</f>
        <v>50 - 59</v>
      </c>
      <c r="AC4396" s="45" t="str">
        <f>VLOOKUP(Table1[[#This Row],[Years old]],Lookups!$A$1:$C$101,3,FALSE)</f>
        <v>50 - 54</v>
      </c>
      <c r="AD4396" s="45" t="str">
        <f>VLOOKUP(Table1[[#This Row],[Race]],Lookups!$E$2:$F$11,2,FALSE)</f>
        <v>White</v>
      </c>
      <c r="AE4396" s="45" t="str">
        <f>VLOOKUP(Table1[[#This Row],[Ethnicity]],Lookups!$H$2:$I$6,2,FALSE)</f>
        <v>Not Hispanic/Latino</v>
      </c>
      <c r="AF4396" s="45" t="str">
        <f>VLOOKUP(Table1[[#This Row],[Language]],Lookups!$K$2:$L$9,2,FALSE)</f>
        <v>English</v>
      </c>
      <c r="AG4396" s="46">
        <v>42005</v>
      </c>
      <c r="AH4396" s="46">
        <v>45657</v>
      </c>
      <c r="AI4396" s="46">
        <f>IF(Table1[[#This Row],[Colonoscopy Date]]="","",DATEVALUE(Table1[[#This Row],[Colonoscopy Date]]))</f>
        <v>44291</v>
      </c>
      <c r="AJ43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397" spans="1:36" x14ac:dyDescent="0.25">
      <c r="A4397">
        <v>10601</v>
      </c>
      <c r="B4397" t="s">
        <v>1979</v>
      </c>
      <c r="C4397" t="s">
        <v>20</v>
      </c>
      <c r="D4397" t="s">
        <v>21</v>
      </c>
      <c r="E4397" t="s">
        <v>22</v>
      </c>
      <c r="F4397" t="s">
        <v>28</v>
      </c>
      <c r="G4397" t="s">
        <v>7490</v>
      </c>
      <c r="H4397" t="s">
        <v>24</v>
      </c>
      <c r="I4397" s="36">
        <v>27038</v>
      </c>
      <c r="J4397" t="s">
        <v>2884</v>
      </c>
      <c r="K4397" t="s">
        <v>2936</v>
      </c>
      <c r="L4397" t="s">
        <v>25</v>
      </c>
      <c r="M4397" s="2">
        <v>45657</v>
      </c>
      <c r="N4397" t="s">
        <v>25</v>
      </c>
      <c r="O4397" t="s">
        <v>25</v>
      </c>
      <c r="P4397" t="s">
        <v>18</v>
      </c>
      <c r="Q4397" t="s">
        <v>18</v>
      </c>
      <c r="R4397" t="s">
        <v>18</v>
      </c>
      <c r="S4397" t="s">
        <v>18</v>
      </c>
      <c r="T4397" t="s">
        <v>18</v>
      </c>
      <c r="U4397" t="s">
        <v>18</v>
      </c>
      <c r="V4397" t="s">
        <v>18</v>
      </c>
      <c r="W4397" s="45" t="str">
        <f>IF(Table1[[#This Row],[Sex at Birth]]="F","Female","Male")</f>
        <v>Female</v>
      </c>
      <c r="X4397" s="43">
        <v>45657</v>
      </c>
      <c r="Y4397" s="44">
        <f>Table1[[#This Row],[Report cutoff date]]-Table1[[#This Row],[DOB]]</f>
        <v>18619</v>
      </c>
      <c r="Z4397" s="68">
        <f>ROUNDDOWN(Table1[[#This Row],[Days old - as of report cutoff date]]/365,0)</f>
        <v>51</v>
      </c>
      <c r="AA4397" s="45" t="str">
        <f>IF(Table1[[#This Row],[Years old]]&gt;=55,"55+","54 and under")</f>
        <v>54 and under</v>
      </c>
      <c r="AB4397" s="45" t="str">
        <f>VLOOKUP(Table1[[#This Row],[Years old]],Lookups!$A$1:$C$101,2,FALSE)</f>
        <v>50 - 59</v>
      </c>
      <c r="AC4397" s="45" t="str">
        <f>VLOOKUP(Table1[[#This Row],[Years old]],Lookups!$A$1:$C$101,3,FALSE)</f>
        <v>50 - 54</v>
      </c>
      <c r="AD4397" s="45" t="str">
        <f>VLOOKUP(Table1[[#This Row],[Race]],Lookups!$E$2:$F$11,2,FALSE)</f>
        <v>White</v>
      </c>
      <c r="AE4397" s="45" t="str">
        <f>VLOOKUP(Table1[[#This Row],[Ethnicity]],Lookups!$H$2:$I$6,2,FALSE)</f>
        <v>Not Hispanic/Latino</v>
      </c>
      <c r="AF4397" s="45" t="str">
        <f>VLOOKUP(Table1[[#This Row],[Language]],Lookups!$K$2:$L$9,2,FALSE)</f>
        <v>English</v>
      </c>
      <c r="AG4397" s="46">
        <v>42005</v>
      </c>
      <c r="AH4397" s="46">
        <v>45657</v>
      </c>
      <c r="AI4397" s="46" t="str">
        <f>IF(Table1[[#This Row],[Colonoscopy Date]]="","",DATEVALUE(Table1[[#This Row],[Colonoscopy Date]]))</f>
        <v/>
      </c>
      <c r="AJ43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98" spans="1:36" x14ac:dyDescent="0.25">
      <c r="A4398">
        <v>13281</v>
      </c>
      <c r="B4398" t="s">
        <v>2157</v>
      </c>
      <c r="C4398" t="s">
        <v>20</v>
      </c>
      <c r="D4398" t="s">
        <v>21</v>
      </c>
      <c r="E4398" t="s">
        <v>22</v>
      </c>
      <c r="F4398" t="s">
        <v>30</v>
      </c>
      <c r="G4398" t="s">
        <v>4310</v>
      </c>
      <c r="H4398" t="s">
        <v>35</v>
      </c>
      <c r="I4398" s="36">
        <v>27040</v>
      </c>
      <c r="J4398" t="s">
        <v>2885</v>
      </c>
      <c r="K4398" t="s">
        <v>2930</v>
      </c>
      <c r="L4398" t="s">
        <v>25</v>
      </c>
      <c r="M4398" s="2">
        <v>45449</v>
      </c>
      <c r="N4398" t="s">
        <v>25</v>
      </c>
      <c r="O4398" t="s">
        <v>25</v>
      </c>
      <c r="P4398" t="s">
        <v>18</v>
      </c>
      <c r="Q4398" t="s">
        <v>18</v>
      </c>
      <c r="R4398" t="s">
        <v>18</v>
      </c>
      <c r="S4398" t="s">
        <v>18</v>
      </c>
      <c r="T4398" t="s">
        <v>18</v>
      </c>
      <c r="U4398" t="s">
        <v>18</v>
      </c>
      <c r="V4398" t="s">
        <v>18</v>
      </c>
      <c r="W4398" s="45" t="str">
        <f>IF(Table1[[#This Row],[Sex at Birth]]="F","Female","Male")</f>
        <v>Male</v>
      </c>
      <c r="X4398" s="43">
        <v>45657</v>
      </c>
      <c r="Y4398" s="44">
        <f>Table1[[#This Row],[Report cutoff date]]-Table1[[#This Row],[DOB]]</f>
        <v>18617</v>
      </c>
      <c r="Z4398" s="68">
        <f>ROUNDDOWN(Table1[[#This Row],[Days old - as of report cutoff date]]/365,0)</f>
        <v>51</v>
      </c>
      <c r="AA4398" s="45" t="str">
        <f>IF(Table1[[#This Row],[Years old]]&gt;=55,"55+","54 and under")</f>
        <v>54 and under</v>
      </c>
      <c r="AB4398" s="45" t="str">
        <f>VLOOKUP(Table1[[#This Row],[Years old]],Lookups!$A$1:$C$101,2,FALSE)</f>
        <v>50 - 59</v>
      </c>
      <c r="AC4398" s="45" t="str">
        <f>VLOOKUP(Table1[[#This Row],[Years old]],Lookups!$A$1:$C$101,3,FALSE)</f>
        <v>50 - 54</v>
      </c>
      <c r="AD4398" s="45" t="str">
        <f>VLOOKUP(Table1[[#This Row],[Race]],Lookups!$E$2:$F$11,2,FALSE)</f>
        <v>White</v>
      </c>
      <c r="AE4398" s="45" t="str">
        <f>VLOOKUP(Table1[[#This Row],[Ethnicity]],Lookups!$H$2:$I$6,2,FALSE)</f>
        <v>Not Hispanic/Latino</v>
      </c>
      <c r="AF4398" s="45" t="str">
        <f>VLOOKUP(Table1[[#This Row],[Language]],Lookups!$K$2:$L$9,2,FALSE)</f>
        <v>English</v>
      </c>
      <c r="AG4398" s="46">
        <v>42005</v>
      </c>
      <c r="AH4398" s="46">
        <v>45657</v>
      </c>
      <c r="AI4398" s="46" t="str">
        <f>IF(Table1[[#This Row],[Colonoscopy Date]]="","",DATEVALUE(Table1[[#This Row],[Colonoscopy Date]]))</f>
        <v/>
      </c>
      <c r="AJ43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399" spans="1:36" x14ac:dyDescent="0.25">
      <c r="A4399">
        <v>13727</v>
      </c>
      <c r="B4399" t="s">
        <v>1870</v>
      </c>
      <c r="C4399" t="s">
        <v>20</v>
      </c>
      <c r="D4399" t="s">
        <v>21</v>
      </c>
      <c r="E4399" t="s">
        <v>22</v>
      </c>
      <c r="F4399" t="s">
        <v>32</v>
      </c>
      <c r="G4399" t="s">
        <v>5170</v>
      </c>
      <c r="H4399" t="s">
        <v>35</v>
      </c>
      <c r="I4399" s="36">
        <v>27041</v>
      </c>
      <c r="J4399" t="s">
        <v>2906</v>
      </c>
      <c r="K4399" t="s">
        <v>2930</v>
      </c>
      <c r="L4399" t="s">
        <v>25</v>
      </c>
      <c r="M4399" s="2">
        <v>45652</v>
      </c>
      <c r="N4399" t="s">
        <v>53</v>
      </c>
      <c r="O4399" t="s">
        <v>25</v>
      </c>
      <c r="P4399" t="s">
        <v>733</v>
      </c>
      <c r="Q4399" t="s">
        <v>18</v>
      </c>
      <c r="R4399" t="s">
        <v>18</v>
      </c>
      <c r="S4399" t="s">
        <v>18</v>
      </c>
      <c r="T4399" t="s">
        <v>18</v>
      </c>
      <c r="U4399" t="s">
        <v>18</v>
      </c>
      <c r="V4399" t="s">
        <v>18</v>
      </c>
      <c r="W4399" s="45" t="str">
        <f>IF(Table1[[#This Row],[Sex at Birth]]="F","Female","Male")</f>
        <v>Male</v>
      </c>
      <c r="X4399" s="43">
        <v>45657</v>
      </c>
      <c r="Y4399" s="44">
        <f>Table1[[#This Row],[Report cutoff date]]-Table1[[#This Row],[DOB]]</f>
        <v>18616</v>
      </c>
      <c r="Z4399" s="68">
        <f>ROUNDDOWN(Table1[[#This Row],[Days old - as of report cutoff date]]/365,0)</f>
        <v>51</v>
      </c>
      <c r="AA4399" s="45" t="str">
        <f>IF(Table1[[#This Row],[Years old]]&gt;=55,"55+","54 and under")</f>
        <v>54 and under</v>
      </c>
      <c r="AB4399" s="45" t="str">
        <f>VLOOKUP(Table1[[#This Row],[Years old]],Lookups!$A$1:$C$101,2,FALSE)</f>
        <v>50 - 59</v>
      </c>
      <c r="AC4399" s="45" t="str">
        <f>VLOOKUP(Table1[[#This Row],[Years old]],Lookups!$A$1:$C$101,3,FALSE)</f>
        <v>50 - 54</v>
      </c>
      <c r="AD4399" s="45" t="str">
        <f>VLOOKUP(Table1[[#This Row],[Race]],Lookups!$E$2:$F$11,2,FALSE)</f>
        <v>White</v>
      </c>
      <c r="AE4399" s="45" t="str">
        <f>VLOOKUP(Table1[[#This Row],[Ethnicity]],Lookups!$H$2:$I$6,2,FALSE)</f>
        <v>Not Hispanic/Latino</v>
      </c>
      <c r="AF4399" s="45" t="str">
        <f>VLOOKUP(Table1[[#This Row],[Language]],Lookups!$K$2:$L$9,2,FALSE)</f>
        <v>English</v>
      </c>
      <c r="AG4399" s="46">
        <v>42005</v>
      </c>
      <c r="AH4399" s="46">
        <v>45657</v>
      </c>
      <c r="AI4399" s="46">
        <f>IF(Table1[[#This Row],[Colonoscopy Date]]="","",DATEVALUE(Table1[[#This Row],[Colonoscopy Date]]))</f>
        <v>42736</v>
      </c>
      <c r="AJ43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00" spans="1:36" x14ac:dyDescent="0.25">
      <c r="A4400">
        <v>14669</v>
      </c>
      <c r="B4400" t="s">
        <v>1788</v>
      </c>
      <c r="C4400" t="s">
        <v>20</v>
      </c>
      <c r="D4400" t="s">
        <v>21</v>
      </c>
      <c r="E4400" t="s">
        <v>22</v>
      </c>
      <c r="F4400" t="s">
        <v>39</v>
      </c>
      <c r="G4400" t="s">
        <v>5839</v>
      </c>
      <c r="H4400" t="s">
        <v>24</v>
      </c>
      <c r="I4400" s="36">
        <v>27043</v>
      </c>
      <c r="J4400" t="s">
        <v>2911</v>
      </c>
      <c r="K4400" t="s">
        <v>2930</v>
      </c>
      <c r="L4400" t="s">
        <v>25</v>
      </c>
      <c r="M4400" s="2">
        <v>45330</v>
      </c>
      <c r="N4400" t="s">
        <v>53</v>
      </c>
      <c r="O4400" t="s">
        <v>25</v>
      </c>
      <c r="P4400" t="s">
        <v>639</v>
      </c>
      <c r="Q4400" t="s">
        <v>18</v>
      </c>
      <c r="R4400" t="s">
        <v>18</v>
      </c>
      <c r="S4400" t="s">
        <v>18</v>
      </c>
      <c r="T4400" t="s">
        <v>18</v>
      </c>
      <c r="U4400" t="s">
        <v>18</v>
      </c>
      <c r="V4400" t="s">
        <v>18</v>
      </c>
      <c r="W4400" s="45" t="str">
        <f>IF(Table1[[#This Row],[Sex at Birth]]="F","Female","Male")</f>
        <v>Female</v>
      </c>
      <c r="X4400" s="43">
        <v>45657</v>
      </c>
      <c r="Y4400" s="44">
        <f>Table1[[#This Row],[Report cutoff date]]-Table1[[#This Row],[DOB]]</f>
        <v>18614</v>
      </c>
      <c r="Z4400" s="68">
        <f>ROUNDDOWN(Table1[[#This Row],[Days old - as of report cutoff date]]/365,0)</f>
        <v>50</v>
      </c>
      <c r="AA4400" s="45" t="str">
        <f>IF(Table1[[#This Row],[Years old]]&gt;=55,"55+","54 and under")</f>
        <v>54 and under</v>
      </c>
      <c r="AB4400" s="45" t="str">
        <f>VLOOKUP(Table1[[#This Row],[Years old]],Lookups!$A$1:$C$101,2,FALSE)</f>
        <v>50 - 59</v>
      </c>
      <c r="AC4400" s="45" t="str">
        <f>VLOOKUP(Table1[[#This Row],[Years old]],Lookups!$A$1:$C$101,3,FALSE)</f>
        <v>50 - 54</v>
      </c>
      <c r="AD4400" s="45" t="str">
        <f>VLOOKUP(Table1[[#This Row],[Race]],Lookups!$E$2:$F$11,2,FALSE)</f>
        <v>White</v>
      </c>
      <c r="AE4400" s="45" t="str">
        <f>VLOOKUP(Table1[[#This Row],[Ethnicity]],Lookups!$H$2:$I$6,2,FALSE)</f>
        <v>Not Hispanic/Latino</v>
      </c>
      <c r="AF4400" s="45" t="str">
        <f>VLOOKUP(Table1[[#This Row],[Language]],Lookups!$K$2:$L$9,2,FALSE)</f>
        <v>English</v>
      </c>
      <c r="AG4400" s="46">
        <v>42005</v>
      </c>
      <c r="AH4400" s="46">
        <v>45657</v>
      </c>
      <c r="AI4400" s="46">
        <f>IF(Table1[[#This Row],[Colonoscopy Date]]="","",DATEVALUE(Table1[[#This Row],[Colonoscopy Date]]))</f>
        <v>45359</v>
      </c>
      <c r="AJ44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01" spans="1:36" x14ac:dyDescent="0.25">
      <c r="A4401">
        <v>15216</v>
      </c>
      <c r="B4401" t="s">
        <v>1712</v>
      </c>
      <c r="C4401" t="s">
        <v>20</v>
      </c>
      <c r="D4401" t="s">
        <v>21</v>
      </c>
      <c r="E4401" t="s">
        <v>22</v>
      </c>
      <c r="F4401" t="s">
        <v>106</v>
      </c>
      <c r="G4401" t="s">
        <v>5165</v>
      </c>
      <c r="H4401" t="s">
        <v>35</v>
      </c>
      <c r="I4401" s="36">
        <v>27044</v>
      </c>
      <c r="J4401" t="s">
        <v>2906</v>
      </c>
      <c r="K4401" t="s">
        <v>2930</v>
      </c>
      <c r="L4401" t="s">
        <v>25</v>
      </c>
      <c r="M4401" s="2">
        <v>45609</v>
      </c>
      <c r="N4401" t="s">
        <v>25</v>
      </c>
      <c r="O4401" t="s">
        <v>25</v>
      </c>
      <c r="P4401" t="s">
        <v>18</v>
      </c>
      <c r="Q4401" t="s">
        <v>18</v>
      </c>
      <c r="R4401" t="s">
        <v>18</v>
      </c>
      <c r="S4401" t="s">
        <v>18</v>
      </c>
      <c r="T4401" t="s">
        <v>18</v>
      </c>
      <c r="U4401" t="s">
        <v>18</v>
      </c>
      <c r="V4401" t="s">
        <v>18</v>
      </c>
      <c r="W4401" s="45" t="str">
        <f>IF(Table1[[#This Row],[Sex at Birth]]="F","Female","Male")</f>
        <v>Male</v>
      </c>
      <c r="X4401" s="43">
        <v>45657</v>
      </c>
      <c r="Y4401" s="44">
        <f>Table1[[#This Row],[Report cutoff date]]-Table1[[#This Row],[DOB]]</f>
        <v>18613</v>
      </c>
      <c r="Z4401" s="68">
        <f>ROUNDDOWN(Table1[[#This Row],[Days old - as of report cutoff date]]/365,0)</f>
        <v>50</v>
      </c>
      <c r="AA4401" s="45" t="str">
        <f>IF(Table1[[#This Row],[Years old]]&gt;=55,"55+","54 and under")</f>
        <v>54 and under</v>
      </c>
      <c r="AB4401" s="45" t="str">
        <f>VLOOKUP(Table1[[#This Row],[Years old]],Lookups!$A$1:$C$101,2,FALSE)</f>
        <v>50 - 59</v>
      </c>
      <c r="AC4401" s="45" t="str">
        <f>VLOOKUP(Table1[[#This Row],[Years old]],Lookups!$A$1:$C$101,3,FALSE)</f>
        <v>50 - 54</v>
      </c>
      <c r="AD4401" s="45" t="str">
        <f>VLOOKUP(Table1[[#This Row],[Race]],Lookups!$E$2:$F$11,2,FALSE)</f>
        <v>White</v>
      </c>
      <c r="AE4401" s="45" t="str">
        <f>VLOOKUP(Table1[[#This Row],[Ethnicity]],Lookups!$H$2:$I$6,2,FALSE)</f>
        <v>Not Hispanic/Latino</v>
      </c>
      <c r="AF4401" s="45" t="str">
        <f>VLOOKUP(Table1[[#This Row],[Language]],Lookups!$K$2:$L$9,2,FALSE)</f>
        <v>English</v>
      </c>
      <c r="AG4401" s="46">
        <v>42005</v>
      </c>
      <c r="AH4401" s="46">
        <v>45657</v>
      </c>
      <c r="AI4401" s="46" t="str">
        <f>IF(Table1[[#This Row],[Colonoscopy Date]]="","",DATEVALUE(Table1[[#This Row],[Colonoscopy Date]]))</f>
        <v/>
      </c>
      <c r="AJ44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02" spans="1:36" x14ac:dyDescent="0.25">
      <c r="A4402">
        <v>14248</v>
      </c>
      <c r="B4402" t="s">
        <v>1620</v>
      </c>
      <c r="C4402" t="s">
        <v>20</v>
      </c>
      <c r="D4402" t="s">
        <v>21</v>
      </c>
      <c r="E4402" t="s">
        <v>22</v>
      </c>
      <c r="F4402" t="s">
        <v>100</v>
      </c>
      <c r="G4402" t="s">
        <v>7297</v>
      </c>
      <c r="H4402" t="s">
        <v>35</v>
      </c>
      <c r="I4402" s="36">
        <v>27051</v>
      </c>
      <c r="J4402" t="s">
        <v>2911</v>
      </c>
      <c r="K4402" t="s">
        <v>2935</v>
      </c>
      <c r="L4402" t="s">
        <v>25</v>
      </c>
      <c r="M4402" s="2">
        <v>45596</v>
      </c>
      <c r="N4402" t="s">
        <v>53</v>
      </c>
      <c r="O4402" t="s">
        <v>25</v>
      </c>
      <c r="P4402" t="s">
        <v>932</v>
      </c>
      <c r="Q4402" t="s">
        <v>18</v>
      </c>
      <c r="R4402" t="s">
        <v>18</v>
      </c>
      <c r="S4402" t="s">
        <v>18</v>
      </c>
      <c r="T4402" t="s">
        <v>18</v>
      </c>
      <c r="U4402" t="s">
        <v>18</v>
      </c>
      <c r="V4402" t="s">
        <v>18</v>
      </c>
      <c r="W4402" s="45" t="str">
        <f>IF(Table1[[#This Row],[Sex at Birth]]="F","Female","Male")</f>
        <v>Male</v>
      </c>
      <c r="X4402" s="43">
        <v>45657</v>
      </c>
      <c r="Y4402" s="44">
        <f>Table1[[#This Row],[Report cutoff date]]-Table1[[#This Row],[DOB]]</f>
        <v>18606</v>
      </c>
      <c r="Z4402" s="68">
        <f>ROUNDDOWN(Table1[[#This Row],[Days old - as of report cutoff date]]/365,0)</f>
        <v>50</v>
      </c>
      <c r="AA4402" s="45" t="str">
        <f>IF(Table1[[#This Row],[Years old]]&gt;=55,"55+","54 and under")</f>
        <v>54 and under</v>
      </c>
      <c r="AB4402" s="45" t="str">
        <f>VLOOKUP(Table1[[#This Row],[Years old]],Lookups!$A$1:$C$101,2,FALSE)</f>
        <v>50 - 59</v>
      </c>
      <c r="AC4402" s="45" t="str">
        <f>VLOOKUP(Table1[[#This Row],[Years old]],Lookups!$A$1:$C$101,3,FALSE)</f>
        <v>50 - 54</v>
      </c>
      <c r="AD4402" s="45" t="str">
        <f>VLOOKUP(Table1[[#This Row],[Race]],Lookups!$E$2:$F$11,2,FALSE)</f>
        <v>White</v>
      </c>
      <c r="AE4402" s="45" t="str">
        <f>VLOOKUP(Table1[[#This Row],[Ethnicity]],Lookups!$H$2:$I$6,2,FALSE)</f>
        <v>Not Hispanic/Latino</v>
      </c>
      <c r="AF4402" s="45" t="str">
        <f>VLOOKUP(Table1[[#This Row],[Language]],Lookups!$K$2:$L$9,2,FALSE)</f>
        <v>English</v>
      </c>
      <c r="AG4402" s="46">
        <v>42005</v>
      </c>
      <c r="AH4402" s="46">
        <v>45657</v>
      </c>
      <c r="AI4402" s="46">
        <f>IF(Table1[[#This Row],[Colonoscopy Date]]="","",DATEVALUE(Table1[[#This Row],[Colonoscopy Date]]))</f>
        <v>44562</v>
      </c>
      <c r="AJ44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03" spans="1:36" x14ac:dyDescent="0.25">
      <c r="A4403">
        <v>11136</v>
      </c>
      <c r="B4403" t="s">
        <v>1849</v>
      </c>
      <c r="C4403" t="s">
        <v>20</v>
      </c>
      <c r="D4403" t="s">
        <v>21</v>
      </c>
      <c r="E4403" t="s">
        <v>22</v>
      </c>
      <c r="F4403" t="s">
        <v>44</v>
      </c>
      <c r="G4403" t="s">
        <v>8236</v>
      </c>
      <c r="H4403" t="s">
        <v>24</v>
      </c>
      <c r="I4403" s="36">
        <v>27057</v>
      </c>
      <c r="J4403" t="s">
        <v>2906</v>
      </c>
      <c r="K4403" t="s">
        <v>2931</v>
      </c>
      <c r="L4403" t="s">
        <v>25</v>
      </c>
      <c r="M4403" s="2">
        <v>45512</v>
      </c>
      <c r="N4403" t="s">
        <v>25</v>
      </c>
      <c r="O4403" t="s">
        <v>25</v>
      </c>
      <c r="P4403" t="s">
        <v>18</v>
      </c>
      <c r="Q4403" t="s">
        <v>18</v>
      </c>
      <c r="R4403" t="s">
        <v>18</v>
      </c>
      <c r="S4403" t="s">
        <v>18</v>
      </c>
      <c r="T4403" t="s">
        <v>18</v>
      </c>
      <c r="U4403" t="s">
        <v>18</v>
      </c>
      <c r="V4403" t="s">
        <v>18</v>
      </c>
      <c r="W4403" s="45" t="str">
        <f>IF(Table1[[#This Row],[Sex at Birth]]="F","Female","Male")</f>
        <v>Female</v>
      </c>
      <c r="X4403" s="43">
        <v>45657</v>
      </c>
      <c r="Y4403" s="44">
        <f>Table1[[#This Row],[Report cutoff date]]-Table1[[#This Row],[DOB]]</f>
        <v>18600</v>
      </c>
      <c r="Z4403" s="68">
        <f>ROUNDDOWN(Table1[[#This Row],[Days old - as of report cutoff date]]/365,0)</f>
        <v>50</v>
      </c>
      <c r="AA4403" s="45" t="str">
        <f>IF(Table1[[#This Row],[Years old]]&gt;=55,"55+","54 and under")</f>
        <v>54 and under</v>
      </c>
      <c r="AB4403" s="45" t="str">
        <f>VLOOKUP(Table1[[#This Row],[Years old]],Lookups!$A$1:$C$101,2,FALSE)</f>
        <v>50 - 59</v>
      </c>
      <c r="AC4403" s="45" t="str">
        <f>VLOOKUP(Table1[[#This Row],[Years old]],Lookups!$A$1:$C$101,3,FALSE)</f>
        <v>50 - 54</v>
      </c>
      <c r="AD4403" s="45" t="str">
        <f>VLOOKUP(Table1[[#This Row],[Race]],Lookups!$E$2:$F$11,2,FALSE)</f>
        <v>White</v>
      </c>
      <c r="AE4403" s="45" t="str">
        <f>VLOOKUP(Table1[[#This Row],[Ethnicity]],Lookups!$H$2:$I$6,2,FALSE)</f>
        <v>Not Hispanic/Latino</v>
      </c>
      <c r="AF4403" s="45" t="str">
        <f>VLOOKUP(Table1[[#This Row],[Language]],Lookups!$K$2:$L$9,2,FALSE)</f>
        <v>English</v>
      </c>
      <c r="AG4403" s="46">
        <v>42005</v>
      </c>
      <c r="AH4403" s="46">
        <v>45657</v>
      </c>
      <c r="AI4403" s="46" t="str">
        <f>IF(Table1[[#This Row],[Colonoscopy Date]]="","",DATEVALUE(Table1[[#This Row],[Colonoscopy Date]]))</f>
        <v/>
      </c>
      <c r="AJ44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04" spans="1:36" x14ac:dyDescent="0.25">
      <c r="A4404">
        <v>15146</v>
      </c>
      <c r="B4404" t="s">
        <v>2547</v>
      </c>
      <c r="C4404" t="s">
        <v>68</v>
      </c>
      <c r="D4404" t="s">
        <v>34</v>
      </c>
      <c r="E4404" t="s">
        <v>22</v>
      </c>
      <c r="F4404" t="s">
        <v>42</v>
      </c>
      <c r="G4404" t="s">
        <v>6805</v>
      </c>
      <c r="H4404" t="s">
        <v>24</v>
      </c>
      <c r="I4404" s="36">
        <v>27057</v>
      </c>
      <c r="J4404" t="s">
        <v>2929</v>
      </c>
      <c r="K4404" t="s">
        <v>2930</v>
      </c>
      <c r="L4404" t="s">
        <v>25</v>
      </c>
      <c r="M4404" s="2">
        <v>45443</v>
      </c>
      <c r="N4404" t="s">
        <v>25</v>
      </c>
      <c r="O4404" t="s">
        <v>25</v>
      </c>
      <c r="P4404" t="s">
        <v>18</v>
      </c>
      <c r="Q4404" t="s">
        <v>18</v>
      </c>
      <c r="R4404" t="s">
        <v>18</v>
      </c>
      <c r="S4404" t="s">
        <v>18</v>
      </c>
      <c r="T4404" t="s">
        <v>18</v>
      </c>
      <c r="U4404" t="s">
        <v>18</v>
      </c>
      <c r="V4404" t="s">
        <v>18</v>
      </c>
      <c r="W4404" s="45" t="str">
        <f>IF(Table1[[#This Row],[Sex at Birth]]="F","Female","Male")</f>
        <v>Female</v>
      </c>
      <c r="X4404" s="43">
        <v>45657</v>
      </c>
      <c r="Y4404" s="44">
        <f>Table1[[#This Row],[Report cutoff date]]-Table1[[#This Row],[DOB]]</f>
        <v>18600</v>
      </c>
      <c r="Z4404" s="68">
        <f>ROUNDDOWN(Table1[[#This Row],[Days old - as of report cutoff date]]/365,0)</f>
        <v>50</v>
      </c>
      <c r="AA4404" s="45" t="str">
        <f>IF(Table1[[#This Row],[Years old]]&gt;=55,"55+","54 and under")</f>
        <v>54 and under</v>
      </c>
      <c r="AB4404" s="45" t="str">
        <f>VLOOKUP(Table1[[#This Row],[Years old]],Lookups!$A$1:$C$101,2,FALSE)</f>
        <v>50 - 59</v>
      </c>
      <c r="AC4404" s="45" t="str">
        <f>VLOOKUP(Table1[[#This Row],[Years old]],Lookups!$A$1:$C$101,3,FALSE)</f>
        <v>50 - 54</v>
      </c>
      <c r="AD4404" s="45" t="str">
        <f>VLOOKUP(Table1[[#This Row],[Race]],Lookups!$E$2:$F$11,2,FALSE)</f>
        <v>Other/ Unknown</v>
      </c>
      <c r="AE4404" s="45" t="str">
        <f>VLOOKUP(Table1[[#This Row],[Ethnicity]],Lookups!$H$2:$I$6,2,FALSE)</f>
        <v>Other/ Unknown</v>
      </c>
      <c r="AF4404" s="45" t="str">
        <f>VLOOKUP(Table1[[#This Row],[Language]],Lookups!$K$2:$L$9,2,FALSE)</f>
        <v>English</v>
      </c>
      <c r="AG4404" s="46">
        <v>42005</v>
      </c>
      <c r="AH4404" s="46">
        <v>45657</v>
      </c>
      <c r="AI4404" s="46" t="str">
        <f>IF(Table1[[#This Row],[Colonoscopy Date]]="","",DATEVALUE(Table1[[#This Row],[Colonoscopy Date]]))</f>
        <v/>
      </c>
      <c r="AJ44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05" spans="1:36" x14ac:dyDescent="0.25">
      <c r="A4405">
        <v>15395</v>
      </c>
      <c r="B4405" t="s">
        <v>1766</v>
      </c>
      <c r="C4405" t="s">
        <v>20</v>
      </c>
      <c r="D4405" t="s">
        <v>34</v>
      </c>
      <c r="E4405" t="s">
        <v>22</v>
      </c>
      <c r="F4405" t="s">
        <v>90</v>
      </c>
      <c r="G4405" t="s">
        <v>6122</v>
      </c>
      <c r="H4405" t="s">
        <v>24</v>
      </c>
      <c r="I4405" s="36">
        <v>27060</v>
      </c>
      <c r="J4405" t="s">
        <v>2913</v>
      </c>
      <c r="K4405" t="s">
        <v>2930</v>
      </c>
      <c r="L4405" t="s">
        <v>25</v>
      </c>
      <c r="M4405" s="2">
        <v>45630</v>
      </c>
      <c r="N4405" t="s">
        <v>25</v>
      </c>
      <c r="O4405" t="s">
        <v>25</v>
      </c>
      <c r="P4405" t="s">
        <v>18</v>
      </c>
      <c r="Q4405" t="s">
        <v>18</v>
      </c>
      <c r="R4405" t="s">
        <v>18</v>
      </c>
      <c r="S4405" t="s">
        <v>18</v>
      </c>
      <c r="T4405" t="s">
        <v>18</v>
      </c>
      <c r="U4405" t="s">
        <v>18</v>
      </c>
      <c r="V4405" t="s">
        <v>18</v>
      </c>
      <c r="W4405" s="45" t="str">
        <f>IF(Table1[[#This Row],[Sex at Birth]]="F","Female","Male")</f>
        <v>Female</v>
      </c>
      <c r="X4405" s="43">
        <v>45657</v>
      </c>
      <c r="Y4405" s="44">
        <f>Table1[[#This Row],[Report cutoff date]]-Table1[[#This Row],[DOB]]</f>
        <v>18597</v>
      </c>
      <c r="Z4405" s="68">
        <f>ROUNDDOWN(Table1[[#This Row],[Days old - as of report cutoff date]]/365,0)</f>
        <v>50</v>
      </c>
      <c r="AA4405" s="45" t="str">
        <f>IF(Table1[[#This Row],[Years old]]&gt;=55,"55+","54 and under")</f>
        <v>54 and under</v>
      </c>
      <c r="AB4405" s="45" t="str">
        <f>VLOOKUP(Table1[[#This Row],[Years old]],Lookups!$A$1:$C$101,2,FALSE)</f>
        <v>50 - 59</v>
      </c>
      <c r="AC4405" s="45" t="str">
        <f>VLOOKUP(Table1[[#This Row],[Years old]],Lookups!$A$1:$C$101,3,FALSE)</f>
        <v>50 - 54</v>
      </c>
      <c r="AD4405" s="45" t="str">
        <f>VLOOKUP(Table1[[#This Row],[Race]],Lookups!$E$2:$F$11,2,FALSE)</f>
        <v>White</v>
      </c>
      <c r="AE4405" s="45" t="str">
        <f>VLOOKUP(Table1[[#This Row],[Ethnicity]],Lookups!$H$2:$I$6,2,FALSE)</f>
        <v>Other/ Unknown</v>
      </c>
      <c r="AF4405" s="45" t="str">
        <f>VLOOKUP(Table1[[#This Row],[Language]],Lookups!$K$2:$L$9,2,FALSE)</f>
        <v>English</v>
      </c>
      <c r="AG4405" s="46">
        <v>42005</v>
      </c>
      <c r="AH4405" s="46">
        <v>45657</v>
      </c>
      <c r="AI4405" s="46" t="str">
        <f>IF(Table1[[#This Row],[Colonoscopy Date]]="","",DATEVALUE(Table1[[#This Row],[Colonoscopy Date]]))</f>
        <v/>
      </c>
      <c r="AJ44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06" spans="1:36" x14ac:dyDescent="0.25">
      <c r="A4406">
        <v>13617</v>
      </c>
      <c r="B4406" t="s">
        <v>1584</v>
      </c>
      <c r="C4406" t="s">
        <v>20</v>
      </c>
      <c r="D4406" t="s">
        <v>21</v>
      </c>
      <c r="E4406" t="s">
        <v>22</v>
      </c>
      <c r="F4406" t="s">
        <v>235</v>
      </c>
      <c r="G4406" t="s">
        <v>7657</v>
      </c>
      <c r="H4406" t="s">
        <v>24</v>
      </c>
      <c r="I4406" s="36">
        <v>27061</v>
      </c>
      <c r="J4406" t="s">
        <v>2883</v>
      </c>
      <c r="K4406" t="s">
        <v>2936</v>
      </c>
      <c r="L4406" t="s">
        <v>25</v>
      </c>
      <c r="M4406" s="2">
        <v>45467</v>
      </c>
      <c r="N4406" t="s">
        <v>25</v>
      </c>
      <c r="O4406" t="s">
        <v>25</v>
      </c>
      <c r="P4406" t="s">
        <v>18</v>
      </c>
      <c r="Q4406" t="s">
        <v>18</v>
      </c>
      <c r="R4406" t="s">
        <v>18</v>
      </c>
      <c r="S4406" t="s">
        <v>18</v>
      </c>
      <c r="T4406" t="s">
        <v>18</v>
      </c>
      <c r="U4406" t="s">
        <v>18</v>
      </c>
      <c r="V4406" t="s">
        <v>18</v>
      </c>
      <c r="W4406" s="45" t="str">
        <f>IF(Table1[[#This Row],[Sex at Birth]]="F","Female","Male")</f>
        <v>Female</v>
      </c>
      <c r="X4406" s="43">
        <v>45657</v>
      </c>
      <c r="Y4406" s="44">
        <f>Table1[[#This Row],[Report cutoff date]]-Table1[[#This Row],[DOB]]</f>
        <v>18596</v>
      </c>
      <c r="Z4406" s="68">
        <f>ROUNDDOWN(Table1[[#This Row],[Days old - as of report cutoff date]]/365,0)</f>
        <v>50</v>
      </c>
      <c r="AA4406" s="45" t="str">
        <f>IF(Table1[[#This Row],[Years old]]&gt;=55,"55+","54 and under")</f>
        <v>54 and under</v>
      </c>
      <c r="AB4406" s="45" t="str">
        <f>VLOOKUP(Table1[[#This Row],[Years old]],Lookups!$A$1:$C$101,2,FALSE)</f>
        <v>50 - 59</v>
      </c>
      <c r="AC4406" s="45" t="str">
        <f>VLOOKUP(Table1[[#This Row],[Years old]],Lookups!$A$1:$C$101,3,FALSE)</f>
        <v>50 - 54</v>
      </c>
      <c r="AD4406" s="45" t="str">
        <f>VLOOKUP(Table1[[#This Row],[Race]],Lookups!$E$2:$F$11,2,FALSE)</f>
        <v>White</v>
      </c>
      <c r="AE4406" s="45" t="str">
        <f>VLOOKUP(Table1[[#This Row],[Ethnicity]],Lookups!$H$2:$I$6,2,FALSE)</f>
        <v>Not Hispanic/Latino</v>
      </c>
      <c r="AF4406" s="45" t="str">
        <f>VLOOKUP(Table1[[#This Row],[Language]],Lookups!$K$2:$L$9,2,FALSE)</f>
        <v>English</v>
      </c>
      <c r="AG4406" s="46">
        <v>42005</v>
      </c>
      <c r="AH4406" s="46">
        <v>45657</v>
      </c>
      <c r="AI4406" s="46" t="str">
        <f>IF(Table1[[#This Row],[Colonoscopy Date]]="","",DATEVALUE(Table1[[#This Row],[Colonoscopy Date]]))</f>
        <v/>
      </c>
      <c r="AJ44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07" spans="1:36" x14ac:dyDescent="0.25">
      <c r="A4407">
        <v>11257</v>
      </c>
      <c r="B4407" t="s">
        <v>1632</v>
      </c>
      <c r="C4407" t="s">
        <v>20</v>
      </c>
      <c r="D4407" t="s">
        <v>21</v>
      </c>
      <c r="E4407" t="s">
        <v>22</v>
      </c>
      <c r="F4407" t="s">
        <v>39</v>
      </c>
      <c r="G4407" t="s">
        <v>7554</v>
      </c>
      <c r="H4407" t="s">
        <v>35</v>
      </c>
      <c r="I4407" s="36">
        <v>27064</v>
      </c>
      <c r="J4407" t="s">
        <v>2884</v>
      </c>
      <c r="K4407" t="s">
        <v>2936</v>
      </c>
      <c r="L4407" t="s">
        <v>25</v>
      </c>
      <c r="M4407" s="2">
        <v>45596</v>
      </c>
      <c r="N4407" t="s">
        <v>53</v>
      </c>
      <c r="O4407" t="s">
        <v>25</v>
      </c>
      <c r="P4407" t="s">
        <v>1015</v>
      </c>
      <c r="Q4407" t="s">
        <v>18</v>
      </c>
      <c r="R4407" t="s">
        <v>18</v>
      </c>
      <c r="S4407" t="s">
        <v>18</v>
      </c>
      <c r="T4407" t="s">
        <v>18</v>
      </c>
      <c r="U4407" t="s">
        <v>18</v>
      </c>
      <c r="V4407" t="s">
        <v>18</v>
      </c>
      <c r="W4407" s="45" t="str">
        <f>IF(Table1[[#This Row],[Sex at Birth]]="F","Female","Male")</f>
        <v>Male</v>
      </c>
      <c r="X4407" s="43">
        <v>45657</v>
      </c>
      <c r="Y4407" s="44">
        <f>Table1[[#This Row],[Report cutoff date]]-Table1[[#This Row],[DOB]]</f>
        <v>18593</v>
      </c>
      <c r="Z4407" s="68">
        <f>ROUNDDOWN(Table1[[#This Row],[Days old - as of report cutoff date]]/365,0)</f>
        <v>50</v>
      </c>
      <c r="AA4407" s="45" t="str">
        <f>IF(Table1[[#This Row],[Years old]]&gt;=55,"55+","54 and under")</f>
        <v>54 and under</v>
      </c>
      <c r="AB4407" s="45" t="str">
        <f>VLOOKUP(Table1[[#This Row],[Years old]],Lookups!$A$1:$C$101,2,FALSE)</f>
        <v>50 - 59</v>
      </c>
      <c r="AC4407" s="45" t="str">
        <f>VLOOKUP(Table1[[#This Row],[Years old]],Lookups!$A$1:$C$101,3,FALSE)</f>
        <v>50 - 54</v>
      </c>
      <c r="AD4407" s="45" t="str">
        <f>VLOOKUP(Table1[[#This Row],[Race]],Lookups!$E$2:$F$11,2,FALSE)</f>
        <v>White</v>
      </c>
      <c r="AE4407" s="45" t="str">
        <f>VLOOKUP(Table1[[#This Row],[Ethnicity]],Lookups!$H$2:$I$6,2,FALSE)</f>
        <v>Not Hispanic/Latino</v>
      </c>
      <c r="AF4407" s="45" t="str">
        <f>VLOOKUP(Table1[[#This Row],[Language]],Lookups!$K$2:$L$9,2,FALSE)</f>
        <v>English</v>
      </c>
      <c r="AG4407" s="46">
        <v>42005</v>
      </c>
      <c r="AH4407" s="46">
        <v>45657</v>
      </c>
      <c r="AI4407" s="46">
        <f>IF(Table1[[#This Row],[Colonoscopy Date]]="","",DATEVALUE(Table1[[#This Row],[Colonoscopy Date]]))</f>
        <v>44126</v>
      </c>
      <c r="AJ44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08" spans="1:36" x14ac:dyDescent="0.25">
      <c r="A4408">
        <v>14524</v>
      </c>
      <c r="B4408" t="s">
        <v>1702</v>
      </c>
      <c r="C4408" t="s">
        <v>20</v>
      </c>
      <c r="D4408" t="s">
        <v>21</v>
      </c>
      <c r="E4408" t="s">
        <v>22</v>
      </c>
      <c r="F4408" t="s">
        <v>39</v>
      </c>
      <c r="G4408" t="s">
        <v>7598</v>
      </c>
      <c r="H4408" t="s">
        <v>35</v>
      </c>
      <c r="I4408" s="36">
        <v>27065</v>
      </c>
      <c r="J4408" t="s">
        <v>2886</v>
      </c>
      <c r="K4408" t="s">
        <v>2936</v>
      </c>
      <c r="L4408" t="s">
        <v>25</v>
      </c>
      <c r="M4408" s="2">
        <v>45568</v>
      </c>
      <c r="N4408" t="s">
        <v>25</v>
      </c>
      <c r="O4408" t="s">
        <v>25</v>
      </c>
      <c r="P4408" t="s">
        <v>18</v>
      </c>
      <c r="Q4408" t="s">
        <v>18</v>
      </c>
      <c r="R4408" t="s">
        <v>18</v>
      </c>
      <c r="S4408" t="s">
        <v>18</v>
      </c>
      <c r="T4408" t="s">
        <v>18</v>
      </c>
      <c r="U4408" t="s">
        <v>18</v>
      </c>
      <c r="V4408" t="s">
        <v>18</v>
      </c>
      <c r="W4408" s="45" t="str">
        <f>IF(Table1[[#This Row],[Sex at Birth]]="F","Female","Male")</f>
        <v>Male</v>
      </c>
      <c r="X4408" s="43">
        <v>45657</v>
      </c>
      <c r="Y4408" s="44">
        <f>Table1[[#This Row],[Report cutoff date]]-Table1[[#This Row],[DOB]]</f>
        <v>18592</v>
      </c>
      <c r="Z4408" s="68">
        <f>ROUNDDOWN(Table1[[#This Row],[Days old - as of report cutoff date]]/365,0)</f>
        <v>50</v>
      </c>
      <c r="AA4408" s="45" t="str">
        <f>IF(Table1[[#This Row],[Years old]]&gt;=55,"55+","54 and under")</f>
        <v>54 and under</v>
      </c>
      <c r="AB4408" s="45" t="str">
        <f>VLOOKUP(Table1[[#This Row],[Years old]],Lookups!$A$1:$C$101,2,FALSE)</f>
        <v>50 - 59</v>
      </c>
      <c r="AC4408" s="45" t="str">
        <f>VLOOKUP(Table1[[#This Row],[Years old]],Lookups!$A$1:$C$101,3,FALSE)</f>
        <v>50 - 54</v>
      </c>
      <c r="AD4408" s="45" t="str">
        <f>VLOOKUP(Table1[[#This Row],[Race]],Lookups!$E$2:$F$11,2,FALSE)</f>
        <v>White</v>
      </c>
      <c r="AE4408" s="45" t="str">
        <f>VLOOKUP(Table1[[#This Row],[Ethnicity]],Lookups!$H$2:$I$6,2,FALSE)</f>
        <v>Not Hispanic/Latino</v>
      </c>
      <c r="AF4408" s="45" t="str">
        <f>VLOOKUP(Table1[[#This Row],[Language]],Lookups!$K$2:$L$9,2,FALSE)</f>
        <v>English</v>
      </c>
      <c r="AG4408" s="46">
        <v>42005</v>
      </c>
      <c r="AH4408" s="46">
        <v>45657</v>
      </c>
      <c r="AI4408" s="46" t="str">
        <f>IF(Table1[[#This Row],[Colonoscopy Date]]="","",DATEVALUE(Table1[[#This Row],[Colonoscopy Date]]))</f>
        <v/>
      </c>
      <c r="AJ44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09" spans="1:36" x14ac:dyDescent="0.25">
      <c r="A4409">
        <v>10846</v>
      </c>
      <c r="B4409" t="s">
        <v>1752</v>
      </c>
      <c r="C4409" t="s">
        <v>20</v>
      </c>
      <c r="D4409" t="s">
        <v>21</v>
      </c>
      <c r="E4409" t="s">
        <v>22</v>
      </c>
      <c r="F4409" t="s">
        <v>132</v>
      </c>
      <c r="G4409" t="s">
        <v>7325</v>
      </c>
      <c r="H4409" t="s">
        <v>24</v>
      </c>
      <c r="I4409" s="36">
        <v>27067</v>
      </c>
      <c r="J4409" t="s">
        <v>2913</v>
      </c>
      <c r="K4409" t="s">
        <v>2935</v>
      </c>
      <c r="L4409" t="s">
        <v>25</v>
      </c>
      <c r="M4409" s="2">
        <v>45607</v>
      </c>
      <c r="N4409" t="s">
        <v>25</v>
      </c>
      <c r="O4409" t="s">
        <v>25</v>
      </c>
      <c r="P4409" t="s">
        <v>18</v>
      </c>
      <c r="Q4409" t="s">
        <v>18</v>
      </c>
      <c r="R4409" t="s">
        <v>18</v>
      </c>
      <c r="S4409" t="s">
        <v>18</v>
      </c>
      <c r="T4409" t="s">
        <v>18</v>
      </c>
      <c r="U4409" t="s">
        <v>18</v>
      </c>
      <c r="V4409" t="s">
        <v>18</v>
      </c>
      <c r="W4409" s="45" t="str">
        <f>IF(Table1[[#This Row],[Sex at Birth]]="F","Female","Male")</f>
        <v>Female</v>
      </c>
      <c r="X4409" s="43">
        <v>45657</v>
      </c>
      <c r="Y4409" s="44">
        <f>Table1[[#This Row],[Report cutoff date]]-Table1[[#This Row],[DOB]]</f>
        <v>18590</v>
      </c>
      <c r="Z4409" s="68">
        <f>ROUNDDOWN(Table1[[#This Row],[Days old - as of report cutoff date]]/365,0)</f>
        <v>50</v>
      </c>
      <c r="AA4409" s="45" t="str">
        <f>IF(Table1[[#This Row],[Years old]]&gt;=55,"55+","54 and under")</f>
        <v>54 and under</v>
      </c>
      <c r="AB4409" s="45" t="str">
        <f>VLOOKUP(Table1[[#This Row],[Years old]],Lookups!$A$1:$C$101,2,FALSE)</f>
        <v>50 - 59</v>
      </c>
      <c r="AC4409" s="45" t="str">
        <f>VLOOKUP(Table1[[#This Row],[Years old]],Lookups!$A$1:$C$101,3,FALSE)</f>
        <v>50 - 54</v>
      </c>
      <c r="AD4409" s="45" t="str">
        <f>VLOOKUP(Table1[[#This Row],[Race]],Lookups!$E$2:$F$11,2,FALSE)</f>
        <v>White</v>
      </c>
      <c r="AE4409" s="45" t="str">
        <f>VLOOKUP(Table1[[#This Row],[Ethnicity]],Lookups!$H$2:$I$6,2,FALSE)</f>
        <v>Not Hispanic/Latino</v>
      </c>
      <c r="AF4409" s="45" t="str">
        <f>VLOOKUP(Table1[[#This Row],[Language]],Lookups!$K$2:$L$9,2,FALSE)</f>
        <v>English</v>
      </c>
      <c r="AG4409" s="46">
        <v>42005</v>
      </c>
      <c r="AH4409" s="46">
        <v>45657</v>
      </c>
      <c r="AI4409" s="46" t="str">
        <f>IF(Table1[[#This Row],[Colonoscopy Date]]="","",DATEVALUE(Table1[[#This Row],[Colonoscopy Date]]))</f>
        <v/>
      </c>
      <c r="AJ44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10" spans="1:36" x14ac:dyDescent="0.25">
      <c r="A4410">
        <v>10590</v>
      </c>
      <c r="B4410" t="s">
        <v>1843</v>
      </c>
      <c r="C4410" t="s">
        <v>20</v>
      </c>
      <c r="D4410" t="s">
        <v>21</v>
      </c>
      <c r="E4410" t="s">
        <v>22</v>
      </c>
      <c r="F4410" t="s">
        <v>18</v>
      </c>
      <c r="G4410" t="s">
        <v>6537</v>
      </c>
      <c r="H4410" t="s">
        <v>24</v>
      </c>
      <c r="I4410" s="36">
        <v>27068</v>
      </c>
      <c r="J4410" t="s">
        <v>2914</v>
      </c>
      <c r="K4410" t="s">
        <v>2930</v>
      </c>
      <c r="L4410" t="s">
        <v>25</v>
      </c>
      <c r="M4410" s="2">
        <v>45607</v>
      </c>
      <c r="N4410" t="s">
        <v>25</v>
      </c>
      <c r="O4410" t="s">
        <v>25</v>
      </c>
      <c r="P4410" t="s">
        <v>18</v>
      </c>
      <c r="Q4410" t="s">
        <v>18</v>
      </c>
      <c r="R4410" t="s">
        <v>18</v>
      </c>
      <c r="S4410" t="s">
        <v>18</v>
      </c>
      <c r="T4410" t="s">
        <v>18</v>
      </c>
      <c r="U4410" t="s">
        <v>18</v>
      </c>
      <c r="V4410" t="s">
        <v>18</v>
      </c>
      <c r="W4410" s="45" t="str">
        <f>IF(Table1[[#This Row],[Sex at Birth]]="F","Female","Male")</f>
        <v>Female</v>
      </c>
      <c r="X4410" s="43">
        <v>45657</v>
      </c>
      <c r="Y4410" s="44">
        <f>Table1[[#This Row],[Report cutoff date]]-Table1[[#This Row],[DOB]]</f>
        <v>18589</v>
      </c>
      <c r="Z4410" s="68">
        <f>ROUNDDOWN(Table1[[#This Row],[Days old - as of report cutoff date]]/365,0)</f>
        <v>50</v>
      </c>
      <c r="AA4410" s="45" t="str">
        <f>IF(Table1[[#This Row],[Years old]]&gt;=55,"55+","54 and under")</f>
        <v>54 and under</v>
      </c>
      <c r="AB4410" s="45" t="str">
        <f>VLOOKUP(Table1[[#This Row],[Years old]],Lookups!$A$1:$C$101,2,FALSE)</f>
        <v>50 - 59</v>
      </c>
      <c r="AC4410" s="45" t="str">
        <f>VLOOKUP(Table1[[#This Row],[Years old]],Lookups!$A$1:$C$101,3,FALSE)</f>
        <v>50 - 54</v>
      </c>
      <c r="AD4410" s="45" t="str">
        <f>VLOOKUP(Table1[[#This Row],[Race]],Lookups!$E$2:$F$11,2,FALSE)</f>
        <v>White</v>
      </c>
      <c r="AE4410" s="45" t="str">
        <f>VLOOKUP(Table1[[#This Row],[Ethnicity]],Lookups!$H$2:$I$6,2,FALSE)</f>
        <v>Not Hispanic/Latino</v>
      </c>
      <c r="AF4410" s="45" t="str">
        <f>VLOOKUP(Table1[[#This Row],[Language]],Lookups!$K$2:$L$9,2,FALSE)</f>
        <v>English</v>
      </c>
      <c r="AG4410" s="46">
        <v>42005</v>
      </c>
      <c r="AH4410" s="46">
        <v>45657</v>
      </c>
      <c r="AI4410" s="46" t="str">
        <f>IF(Table1[[#This Row],[Colonoscopy Date]]="","",DATEVALUE(Table1[[#This Row],[Colonoscopy Date]]))</f>
        <v/>
      </c>
      <c r="AJ44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11" spans="1:36" x14ac:dyDescent="0.25">
      <c r="A4411">
        <v>14940</v>
      </c>
      <c r="B4411" t="s">
        <v>2616</v>
      </c>
      <c r="C4411" t="s">
        <v>20</v>
      </c>
      <c r="D4411" t="s">
        <v>21</v>
      </c>
      <c r="E4411" t="s">
        <v>22</v>
      </c>
      <c r="F4411" t="s">
        <v>44</v>
      </c>
      <c r="G4411" t="s">
        <v>4279</v>
      </c>
      <c r="H4411" t="s">
        <v>35</v>
      </c>
      <c r="I4411" s="36">
        <v>27069</v>
      </c>
      <c r="J4411" t="s">
        <v>2884</v>
      </c>
      <c r="K4411" t="s">
        <v>2930</v>
      </c>
      <c r="L4411" t="s">
        <v>25</v>
      </c>
      <c r="M4411" s="2">
        <v>45630</v>
      </c>
      <c r="N4411" t="s">
        <v>25</v>
      </c>
      <c r="O4411" t="s">
        <v>25</v>
      </c>
      <c r="P4411" t="s">
        <v>18</v>
      </c>
      <c r="Q4411" t="s">
        <v>18</v>
      </c>
      <c r="R4411" t="s">
        <v>18</v>
      </c>
      <c r="S4411" t="s">
        <v>18</v>
      </c>
      <c r="T4411" t="s">
        <v>18</v>
      </c>
      <c r="U4411" t="s">
        <v>18</v>
      </c>
      <c r="V4411" t="s">
        <v>18</v>
      </c>
      <c r="W4411" s="45" t="str">
        <f>IF(Table1[[#This Row],[Sex at Birth]]="F","Female","Male")</f>
        <v>Male</v>
      </c>
      <c r="X4411" s="43">
        <v>45657</v>
      </c>
      <c r="Y4411" s="44">
        <f>Table1[[#This Row],[Report cutoff date]]-Table1[[#This Row],[DOB]]</f>
        <v>18588</v>
      </c>
      <c r="Z4411" s="68">
        <f>ROUNDDOWN(Table1[[#This Row],[Days old - as of report cutoff date]]/365,0)</f>
        <v>50</v>
      </c>
      <c r="AA4411" s="45" t="str">
        <f>IF(Table1[[#This Row],[Years old]]&gt;=55,"55+","54 and under")</f>
        <v>54 and under</v>
      </c>
      <c r="AB4411" s="45" t="str">
        <f>VLOOKUP(Table1[[#This Row],[Years old]],Lookups!$A$1:$C$101,2,FALSE)</f>
        <v>50 - 59</v>
      </c>
      <c r="AC4411" s="45" t="str">
        <f>VLOOKUP(Table1[[#This Row],[Years old]],Lookups!$A$1:$C$101,3,FALSE)</f>
        <v>50 - 54</v>
      </c>
      <c r="AD4411" s="45" t="str">
        <f>VLOOKUP(Table1[[#This Row],[Race]],Lookups!$E$2:$F$11,2,FALSE)</f>
        <v>White</v>
      </c>
      <c r="AE4411" s="45" t="str">
        <f>VLOOKUP(Table1[[#This Row],[Ethnicity]],Lookups!$H$2:$I$6,2,FALSE)</f>
        <v>Not Hispanic/Latino</v>
      </c>
      <c r="AF4411" s="45" t="str">
        <f>VLOOKUP(Table1[[#This Row],[Language]],Lookups!$K$2:$L$9,2,FALSE)</f>
        <v>English</v>
      </c>
      <c r="AG4411" s="46">
        <v>42005</v>
      </c>
      <c r="AH4411" s="46">
        <v>45657</v>
      </c>
      <c r="AI4411" s="46" t="str">
        <f>IF(Table1[[#This Row],[Colonoscopy Date]]="","",DATEVALUE(Table1[[#This Row],[Colonoscopy Date]]))</f>
        <v/>
      </c>
      <c r="AJ44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12" spans="1:36" x14ac:dyDescent="0.25">
      <c r="A4412">
        <v>13463</v>
      </c>
      <c r="B4412" t="s">
        <v>2494</v>
      </c>
      <c r="C4412" t="s">
        <v>20</v>
      </c>
      <c r="D4412" t="s">
        <v>34</v>
      </c>
      <c r="E4412" t="s">
        <v>22</v>
      </c>
      <c r="F4412" t="s">
        <v>44</v>
      </c>
      <c r="G4412" t="s">
        <v>3311</v>
      </c>
      <c r="H4412" t="s">
        <v>35</v>
      </c>
      <c r="I4412" s="36">
        <v>27072</v>
      </c>
      <c r="J4412" t="s">
        <v>2923</v>
      </c>
      <c r="K4412" t="s">
        <v>2935</v>
      </c>
      <c r="L4412" t="s">
        <v>25</v>
      </c>
      <c r="M4412" s="2">
        <v>45399</v>
      </c>
      <c r="N4412" t="s">
        <v>53</v>
      </c>
      <c r="O4412" t="s">
        <v>25</v>
      </c>
      <c r="P4412" t="s">
        <v>18</v>
      </c>
      <c r="Q4412" t="s">
        <v>18</v>
      </c>
      <c r="R4412" t="s">
        <v>18</v>
      </c>
      <c r="S4412" t="s">
        <v>667</v>
      </c>
      <c r="T4412" t="s">
        <v>27</v>
      </c>
      <c r="U4412" t="s">
        <v>18</v>
      </c>
      <c r="V4412" t="s">
        <v>18</v>
      </c>
      <c r="W4412" s="45" t="str">
        <f>IF(Table1[[#This Row],[Sex at Birth]]="F","Female","Male")</f>
        <v>Male</v>
      </c>
      <c r="X4412" s="43">
        <v>45657</v>
      </c>
      <c r="Y4412" s="44">
        <f>Table1[[#This Row],[Report cutoff date]]-Table1[[#This Row],[DOB]]</f>
        <v>18585</v>
      </c>
      <c r="Z4412" s="68">
        <f>ROUNDDOWN(Table1[[#This Row],[Days old - as of report cutoff date]]/365,0)</f>
        <v>50</v>
      </c>
      <c r="AA4412" s="45" t="str">
        <f>IF(Table1[[#This Row],[Years old]]&gt;=55,"55+","54 and under")</f>
        <v>54 and under</v>
      </c>
      <c r="AB4412" s="45" t="str">
        <f>VLOOKUP(Table1[[#This Row],[Years old]],Lookups!$A$1:$C$101,2,FALSE)</f>
        <v>50 - 59</v>
      </c>
      <c r="AC4412" s="45" t="str">
        <f>VLOOKUP(Table1[[#This Row],[Years old]],Lookups!$A$1:$C$101,3,FALSE)</f>
        <v>50 - 54</v>
      </c>
      <c r="AD4412" s="45" t="str">
        <f>VLOOKUP(Table1[[#This Row],[Race]],Lookups!$E$2:$F$11,2,FALSE)</f>
        <v>White</v>
      </c>
      <c r="AE4412" s="45" t="str">
        <f>VLOOKUP(Table1[[#This Row],[Ethnicity]],Lookups!$H$2:$I$6,2,FALSE)</f>
        <v>Other/ Unknown</v>
      </c>
      <c r="AF4412" s="45" t="str">
        <f>VLOOKUP(Table1[[#This Row],[Language]],Lookups!$K$2:$L$9,2,FALSE)</f>
        <v>English</v>
      </c>
      <c r="AG4412" s="46">
        <v>42005</v>
      </c>
      <c r="AH4412" s="46">
        <v>45657</v>
      </c>
      <c r="AI4412" s="46" t="str">
        <f>IF(Table1[[#This Row],[Colonoscopy Date]]="","",DATEVALUE(Table1[[#This Row],[Colonoscopy Date]]))</f>
        <v/>
      </c>
      <c r="AJ44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13" spans="1:36" x14ac:dyDescent="0.25">
      <c r="A4413">
        <v>13412</v>
      </c>
      <c r="B4413" t="s">
        <v>1981</v>
      </c>
      <c r="C4413" t="s">
        <v>20</v>
      </c>
      <c r="D4413" t="s">
        <v>21</v>
      </c>
      <c r="E4413" t="s">
        <v>22</v>
      </c>
      <c r="F4413" t="s">
        <v>30</v>
      </c>
      <c r="G4413" t="s">
        <v>5381</v>
      </c>
      <c r="H4413" t="s">
        <v>35</v>
      </c>
      <c r="I4413" s="36">
        <v>27072</v>
      </c>
      <c r="J4413" t="s">
        <v>2910</v>
      </c>
      <c r="K4413" t="s">
        <v>2930</v>
      </c>
      <c r="L4413" t="s">
        <v>25</v>
      </c>
      <c r="M4413" s="2">
        <v>45541</v>
      </c>
      <c r="N4413" t="s">
        <v>25</v>
      </c>
      <c r="O4413" t="s">
        <v>25</v>
      </c>
      <c r="P4413" t="s">
        <v>18</v>
      </c>
      <c r="Q4413" t="s">
        <v>18</v>
      </c>
      <c r="R4413" t="s">
        <v>18</v>
      </c>
      <c r="S4413" t="s">
        <v>18</v>
      </c>
      <c r="T4413" t="s">
        <v>18</v>
      </c>
      <c r="U4413" t="s">
        <v>18</v>
      </c>
      <c r="V4413" t="s">
        <v>18</v>
      </c>
      <c r="W4413" s="45" t="str">
        <f>IF(Table1[[#This Row],[Sex at Birth]]="F","Female","Male")</f>
        <v>Male</v>
      </c>
      <c r="X4413" s="43">
        <v>45657</v>
      </c>
      <c r="Y4413" s="44">
        <f>Table1[[#This Row],[Report cutoff date]]-Table1[[#This Row],[DOB]]</f>
        <v>18585</v>
      </c>
      <c r="Z4413" s="68">
        <f>ROUNDDOWN(Table1[[#This Row],[Days old - as of report cutoff date]]/365,0)</f>
        <v>50</v>
      </c>
      <c r="AA4413" s="45" t="str">
        <f>IF(Table1[[#This Row],[Years old]]&gt;=55,"55+","54 and under")</f>
        <v>54 and under</v>
      </c>
      <c r="AB4413" s="45" t="str">
        <f>VLOOKUP(Table1[[#This Row],[Years old]],Lookups!$A$1:$C$101,2,FALSE)</f>
        <v>50 - 59</v>
      </c>
      <c r="AC4413" s="45" t="str">
        <f>VLOOKUP(Table1[[#This Row],[Years old]],Lookups!$A$1:$C$101,3,FALSE)</f>
        <v>50 - 54</v>
      </c>
      <c r="AD4413" s="45" t="str">
        <f>VLOOKUP(Table1[[#This Row],[Race]],Lookups!$E$2:$F$11,2,FALSE)</f>
        <v>White</v>
      </c>
      <c r="AE4413" s="45" t="str">
        <f>VLOOKUP(Table1[[#This Row],[Ethnicity]],Lookups!$H$2:$I$6,2,FALSE)</f>
        <v>Not Hispanic/Latino</v>
      </c>
      <c r="AF4413" s="45" t="str">
        <f>VLOOKUP(Table1[[#This Row],[Language]],Lookups!$K$2:$L$9,2,FALSE)</f>
        <v>English</v>
      </c>
      <c r="AG4413" s="46">
        <v>42005</v>
      </c>
      <c r="AH4413" s="46">
        <v>45657</v>
      </c>
      <c r="AI4413" s="46" t="str">
        <f>IF(Table1[[#This Row],[Colonoscopy Date]]="","",DATEVALUE(Table1[[#This Row],[Colonoscopy Date]]))</f>
        <v/>
      </c>
      <c r="AJ44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14" spans="1:36" x14ac:dyDescent="0.25">
      <c r="A4414">
        <v>11937</v>
      </c>
      <c r="B4414" t="s">
        <v>1772</v>
      </c>
      <c r="C4414" t="s">
        <v>20</v>
      </c>
      <c r="D4414" t="s">
        <v>21</v>
      </c>
      <c r="E4414" t="s">
        <v>22</v>
      </c>
      <c r="F4414" t="s">
        <v>29</v>
      </c>
      <c r="G4414" t="s">
        <v>8087</v>
      </c>
      <c r="H4414" t="s">
        <v>24</v>
      </c>
      <c r="I4414" s="36">
        <v>27074</v>
      </c>
      <c r="J4414" t="s">
        <v>2914</v>
      </c>
      <c r="K4414" t="s">
        <v>2936</v>
      </c>
      <c r="L4414" t="s">
        <v>25</v>
      </c>
      <c r="M4414" s="2">
        <v>45639</v>
      </c>
      <c r="N4414" t="s">
        <v>25</v>
      </c>
      <c r="O4414" t="s">
        <v>25</v>
      </c>
      <c r="P4414" t="s">
        <v>18</v>
      </c>
      <c r="Q4414" t="s">
        <v>18</v>
      </c>
      <c r="R4414" t="s">
        <v>18</v>
      </c>
      <c r="S4414" t="s">
        <v>18</v>
      </c>
      <c r="T4414" t="s">
        <v>18</v>
      </c>
      <c r="U4414" t="s">
        <v>18</v>
      </c>
      <c r="V4414" t="s">
        <v>18</v>
      </c>
      <c r="W4414" s="45" t="str">
        <f>IF(Table1[[#This Row],[Sex at Birth]]="F","Female","Male")</f>
        <v>Female</v>
      </c>
      <c r="X4414" s="43">
        <v>45657</v>
      </c>
      <c r="Y4414" s="44">
        <f>Table1[[#This Row],[Report cutoff date]]-Table1[[#This Row],[DOB]]</f>
        <v>18583</v>
      </c>
      <c r="Z4414" s="68">
        <f>ROUNDDOWN(Table1[[#This Row],[Days old - as of report cutoff date]]/365,0)</f>
        <v>50</v>
      </c>
      <c r="AA4414" s="45" t="str">
        <f>IF(Table1[[#This Row],[Years old]]&gt;=55,"55+","54 and under")</f>
        <v>54 and under</v>
      </c>
      <c r="AB4414" s="45" t="str">
        <f>VLOOKUP(Table1[[#This Row],[Years old]],Lookups!$A$1:$C$101,2,FALSE)</f>
        <v>50 - 59</v>
      </c>
      <c r="AC4414" s="45" t="str">
        <f>VLOOKUP(Table1[[#This Row],[Years old]],Lookups!$A$1:$C$101,3,FALSE)</f>
        <v>50 - 54</v>
      </c>
      <c r="AD4414" s="45" t="str">
        <f>VLOOKUP(Table1[[#This Row],[Race]],Lookups!$E$2:$F$11,2,FALSE)</f>
        <v>White</v>
      </c>
      <c r="AE4414" s="45" t="str">
        <f>VLOOKUP(Table1[[#This Row],[Ethnicity]],Lookups!$H$2:$I$6,2,FALSE)</f>
        <v>Not Hispanic/Latino</v>
      </c>
      <c r="AF4414" s="45" t="str">
        <f>VLOOKUP(Table1[[#This Row],[Language]],Lookups!$K$2:$L$9,2,FALSE)</f>
        <v>English</v>
      </c>
      <c r="AG4414" s="46">
        <v>42005</v>
      </c>
      <c r="AH4414" s="46">
        <v>45657</v>
      </c>
      <c r="AI4414" s="46" t="str">
        <f>IF(Table1[[#This Row],[Colonoscopy Date]]="","",DATEVALUE(Table1[[#This Row],[Colonoscopy Date]]))</f>
        <v/>
      </c>
      <c r="AJ44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15" spans="1:36" x14ac:dyDescent="0.25">
      <c r="A4415">
        <v>14809</v>
      </c>
      <c r="B4415" t="s">
        <v>1583</v>
      </c>
      <c r="C4415" t="s">
        <v>20</v>
      </c>
      <c r="D4415" t="s">
        <v>21</v>
      </c>
      <c r="E4415" t="s">
        <v>22</v>
      </c>
      <c r="F4415" t="s">
        <v>39</v>
      </c>
      <c r="G4415" t="s">
        <v>6136</v>
      </c>
      <c r="H4415" t="s">
        <v>35</v>
      </c>
      <c r="I4415" s="36">
        <v>27074</v>
      </c>
      <c r="J4415" t="s">
        <v>2913</v>
      </c>
      <c r="K4415" t="s">
        <v>2930</v>
      </c>
      <c r="L4415" t="s">
        <v>25</v>
      </c>
      <c r="M4415" s="2">
        <v>45496</v>
      </c>
      <c r="N4415" t="s">
        <v>25</v>
      </c>
      <c r="O4415" t="s">
        <v>25</v>
      </c>
      <c r="P4415" t="s">
        <v>18</v>
      </c>
      <c r="Q4415" t="s">
        <v>18</v>
      </c>
      <c r="R4415" t="s">
        <v>18</v>
      </c>
      <c r="S4415" t="s">
        <v>18</v>
      </c>
      <c r="T4415" t="s">
        <v>18</v>
      </c>
      <c r="U4415" t="s">
        <v>18</v>
      </c>
      <c r="V4415" t="s">
        <v>18</v>
      </c>
      <c r="W4415" s="45" t="str">
        <f>IF(Table1[[#This Row],[Sex at Birth]]="F","Female","Male")</f>
        <v>Male</v>
      </c>
      <c r="X4415" s="43">
        <v>45657</v>
      </c>
      <c r="Y4415" s="44">
        <f>Table1[[#This Row],[Report cutoff date]]-Table1[[#This Row],[DOB]]</f>
        <v>18583</v>
      </c>
      <c r="Z4415" s="68">
        <f>ROUNDDOWN(Table1[[#This Row],[Days old - as of report cutoff date]]/365,0)</f>
        <v>50</v>
      </c>
      <c r="AA4415" s="45" t="str">
        <f>IF(Table1[[#This Row],[Years old]]&gt;=55,"55+","54 and under")</f>
        <v>54 and under</v>
      </c>
      <c r="AB4415" s="45" t="str">
        <f>VLOOKUP(Table1[[#This Row],[Years old]],Lookups!$A$1:$C$101,2,FALSE)</f>
        <v>50 - 59</v>
      </c>
      <c r="AC4415" s="45" t="str">
        <f>VLOOKUP(Table1[[#This Row],[Years old]],Lookups!$A$1:$C$101,3,FALSE)</f>
        <v>50 - 54</v>
      </c>
      <c r="AD4415" s="45" t="str">
        <f>VLOOKUP(Table1[[#This Row],[Race]],Lookups!$E$2:$F$11,2,FALSE)</f>
        <v>White</v>
      </c>
      <c r="AE4415" s="45" t="str">
        <f>VLOOKUP(Table1[[#This Row],[Ethnicity]],Lookups!$H$2:$I$6,2,FALSE)</f>
        <v>Not Hispanic/Latino</v>
      </c>
      <c r="AF4415" s="45" t="str">
        <f>VLOOKUP(Table1[[#This Row],[Language]],Lookups!$K$2:$L$9,2,FALSE)</f>
        <v>English</v>
      </c>
      <c r="AG4415" s="46">
        <v>42005</v>
      </c>
      <c r="AH4415" s="46">
        <v>45657</v>
      </c>
      <c r="AI4415" s="46" t="str">
        <f>IF(Table1[[#This Row],[Colonoscopy Date]]="","",DATEVALUE(Table1[[#This Row],[Colonoscopy Date]]))</f>
        <v/>
      </c>
      <c r="AJ44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16" spans="1:36" x14ac:dyDescent="0.25">
      <c r="A4416">
        <v>10431</v>
      </c>
      <c r="B4416" t="s">
        <v>2314</v>
      </c>
      <c r="C4416" t="s">
        <v>20</v>
      </c>
      <c r="D4416" t="s">
        <v>21</v>
      </c>
      <c r="E4416" t="s">
        <v>22</v>
      </c>
      <c r="F4416" t="s">
        <v>30</v>
      </c>
      <c r="G4416" t="s">
        <v>7820</v>
      </c>
      <c r="H4416" t="s">
        <v>35</v>
      </c>
      <c r="I4416" s="36">
        <v>27076</v>
      </c>
      <c r="J4416" t="s">
        <v>2912</v>
      </c>
      <c r="K4416" t="s">
        <v>2936</v>
      </c>
      <c r="L4416" t="s">
        <v>25</v>
      </c>
      <c r="M4416" s="2">
        <v>45656</v>
      </c>
      <c r="N4416" t="s">
        <v>25</v>
      </c>
      <c r="O4416" t="s">
        <v>25</v>
      </c>
      <c r="P4416" t="s">
        <v>18</v>
      </c>
      <c r="Q4416" t="s">
        <v>18</v>
      </c>
      <c r="R4416" t="s">
        <v>18</v>
      </c>
      <c r="S4416" t="s">
        <v>18</v>
      </c>
      <c r="T4416" t="s">
        <v>18</v>
      </c>
      <c r="U4416" t="s">
        <v>18</v>
      </c>
      <c r="V4416" t="s">
        <v>18</v>
      </c>
      <c r="W4416" s="45" t="str">
        <f>IF(Table1[[#This Row],[Sex at Birth]]="F","Female","Male")</f>
        <v>Male</v>
      </c>
      <c r="X4416" s="43">
        <v>45657</v>
      </c>
      <c r="Y4416" s="44">
        <f>Table1[[#This Row],[Report cutoff date]]-Table1[[#This Row],[DOB]]</f>
        <v>18581</v>
      </c>
      <c r="Z4416" s="68">
        <f>ROUNDDOWN(Table1[[#This Row],[Days old - as of report cutoff date]]/365,0)</f>
        <v>50</v>
      </c>
      <c r="AA4416" s="45" t="str">
        <f>IF(Table1[[#This Row],[Years old]]&gt;=55,"55+","54 and under")</f>
        <v>54 and under</v>
      </c>
      <c r="AB4416" s="45" t="str">
        <f>VLOOKUP(Table1[[#This Row],[Years old]],Lookups!$A$1:$C$101,2,FALSE)</f>
        <v>50 - 59</v>
      </c>
      <c r="AC4416" s="45" t="str">
        <f>VLOOKUP(Table1[[#This Row],[Years old]],Lookups!$A$1:$C$101,3,FALSE)</f>
        <v>50 - 54</v>
      </c>
      <c r="AD4416" s="45" t="str">
        <f>VLOOKUP(Table1[[#This Row],[Race]],Lookups!$E$2:$F$11,2,FALSE)</f>
        <v>White</v>
      </c>
      <c r="AE4416" s="45" t="str">
        <f>VLOOKUP(Table1[[#This Row],[Ethnicity]],Lookups!$H$2:$I$6,2,FALSE)</f>
        <v>Not Hispanic/Latino</v>
      </c>
      <c r="AF4416" s="45" t="str">
        <f>VLOOKUP(Table1[[#This Row],[Language]],Lookups!$K$2:$L$9,2,FALSE)</f>
        <v>English</v>
      </c>
      <c r="AG4416" s="46">
        <v>42005</v>
      </c>
      <c r="AH4416" s="46">
        <v>45657</v>
      </c>
      <c r="AI4416" s="46" t="str">
        <f>IF(Table1[[#This Row],[Colonoscopy Date]]="","",DATEVALUE(Table1[[#This Row],[Colonoscopy Date]]))</f>
        <v/>
      </c>
      <c r="AJ44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17" spans="1:36" x14ac:dyDescent="0.25">
      <c r="A4417">
        <v>13584</v>
      </c>
      <c r="B4417" t="s">
        <v>1564</v>
      </c>
      <c r="C4417" t="s">
        <v>20</v>
      </c>
      <c r="D4417" t="s">
        <v>21</v>
      </c>
      <c r="E4417" t="s">
        <v>22</v>
      </c>
      <c r="F4417" t="s">
        <v>36</v>
      </c>
      <c r="G4417" t="s">
        <v>4652</v>
      </c>
      <c r="H4417" t="s">
        <v>24</v>
      </c>
      <c r="I4417" s="36">
        <v>27082</v>
      </c>
      <c r="J4417" t="s">
        <v>2883</v>
      </c>
      <c r="K4417" t="s">
        <v>2930</v>
      </c>
      <c r="L4417" t="s">
        <v>25</v>
      </c>
      <c r="M4417" s="2">
        <v>45594</v>
      </c>
      <c r="N4417" t="s">
        <v>25</v>
      </c>
      <c r="O4417" t="s">
        <v>25</v>
      </c>
      <c r="P4417" t="s">
        <v>18</v>
      </c>
      <c r="Q4417" t="s">
        <v>18</v>
      </c>
      <c r="R4417" t="s">
        <v>18</v>
      </c>
      <c r="S4417" t="s">
        <v>18</v>
      </c>
      <c r="T4417" t="s">
        <v>18</v>
      </c>
      <c r="U4417" t="s">
        <v>18</v>
      </c>
      <c r="V4417" t="s">
        <v>18</v>
      </c>
      <c r="W4417" s="45" t="str">
        <f>IF(Table1[[#This Row],[Sex at Birth]]="F","Female","Male")</f>
        <v>Female</v>
      </c>
      <c r="X4417" s="43">
        <v>45657</v>
      </c>
      <c r="Y4417" s="44">
        <f>Table1[[#This Row],[Report cutoff date]]-Table1[[#This Row],[DOB]]</f>
        <v>18575</v>
      </c>
      <c r="Z4417" s="68">
        <f>ROUNDDOWN(Table1[[#This Row],[Days old - as of report cutoff date]]/365,0)</f>
        <v>50</v>
      </c>
      <c r="AA4417" s="45" t="str">
        <f>IF(Table1[[#This Row],[Years old]]&gt;=55,"55+","54 and under")</f>
        <v>54 and under</v>
      </c>
      <c r="AB4417" s="45" t="str">
        <f>VLOOKUP(Table1[[#This Row],[Years old]],Lookups!$A$1:$C$101,2,FALSE)</f>
        <v>50 - 59</v>
      </c>
      <c r="AC4417" s="45" t="str">
        <f>VLOOKUP(Table1[[#This Row],[Years old]],Lookups!$A$1:$C$101,3,FALSE)</f>
        <v>50 - 54</v>
      </c>
      <c r="AD4417" s="45" t="str">
        <f>VLOOKUP(Table1[[#This Row],[Race]],Lookups!$E$2:$F$11,2,FALSE)</f>
        <v>White</v>
      </c>
      <c r="AE4417" s="45" t="str">
        <f>VLOOKUP(Table1[[#This Row],[Ethnicity]],Lookups!$H$2:$I$6,2,FALSE)</f>
        <v>Not Hispanic/Latino</v>
      </c>
      <c r="AF4417" s="45" t="str">
        <f>VLOOKUP(Table1[[#This Row],[Language]],Lookups!$K$2:$L$9,2,FALSE)</f>
        <v>English</v>
      </c>
      <c r="AG4417" s="46">
        <v>42005</v>
      </c>
      <c r="AH4417" s="46">
        <v>45657</v>
      </c>
      <c r="AI4417" s="46" t="str">
        <f>IF(Table1[[#This Row],[Colonoscopy Date]]="","",DATEVALUE(Table1[[#This Row],[Colonoscopy Date]]))</f>
        <v/>
      </c>
      <c r="AJ44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18" spans="1:36" x14ac:dyDescent="0.25">
      <c r="A4418">
        <v>12211</v>
      </c>
      <c r="B4418" t="s">
        <v>2638</v>
      </c>
      <c r="C4418" t="s">
        <v>20</v>
      </c>
      <c r="D4418" t="s">
        <v>21</v>
      </c>
      <c r="E4418" t="s">
        <v>22</v>
      </c>
      <c r="F4418" t="s">
        <v>44</v>
      </c>
      <c r="G4418" t="s">
        <v>3671</v>
      </c>
      <c r="H4418" t="s">
        <v>24</v>
      </c>
      <c r="I4418" s="36">
        <v>27084</v>
      </c>
      <c r="J4418" t="s">
        <v>2911</v>
      </c>
      <c r="K4418" t="s">
        <v>2935</v>
      </c>
      <c r="L4418" t="s">
        <v>25</v>
      </c>
      <c r="M4418" s="2">
        <v>45531</v>
      </c>
      <c r="N4418" t="s">
        <v>53</v>
      </c>
      <c r="O4418" t="s">
        <v>25</v>
      </c>
      <c r="P4418" t="s">
        <v>820</v>
      </c>
      <c r="Q4418" t="s">
        <v>18</v>
      </c>
      <c r="R4418" t="s">
        <v>18</v>
      </c>
      <c r="S4418" t="s">
        <v>18</v>
      </c>
      <c r="T4418" t="s">
        <v>18</v>
      </c>
      <c r="U4418" t="s">
        <v>18</v>
      </c>
      <c r="V4418" t="s">
        <v>18</v>
      </c>
      <c r="W4418" s="45" t="str">
        <f>IF(Table1[[#This Row],[Sex at Birth]]="F","Female","Male")</f>
        <v>Female</v>
      </c>
      <c r="X4418" s="43">
        <v>45657</v>
      </c>
      <c r="Y4418" s="44">
        <f>Table1[[#This Row],[Report cutoff date]]-Table1[[#This Row],[DOB]]</f>
        <v>18573</v>
      </c>
      <c r="Z4418" s="68">
        <f>ROUNDDOWN(Table1[[#This Row],[Days old - as of report cutoff date]]/365,0)</f>
        <v>50</v>
      </c>
      <c r="AA4418" s="45" t="str">
        <f>IF(Table1[[#This Row],[Years old]]&gt;=55,"55+","54 and under")</f>
        <v>54 and under</v>
      </c>
      <c r="AB4418" s="45" t="str">
        <f>VLOOKUP(Table1[[#This Row],[Years old]],Lookups!$A$1:$C$101,2,FALSE)</f>
        <v>50 - 59</v>
      </c>
      <c r="AC4418" s="45" t="str">
        <f>VLOOKUP(Table1[[#This Row],[Years old]],Lookups!$A$1:$C$101,3,FALSE)</f>
        <v>50 - 54</v>
      </c>
      <c r="AD4418" s="45" t="str">
        <f>VLOOKUP(Table1[[#This Row],[Race]],Lookups!$E$2:$F$11,2,FALSE)</f>
        <v>White</v>
      </c>
      <c r="AE4418" s="45" t="str">
        <f>VLOOKUP(Table1[[#This Row],[Ethnicity]],Lookups!$H$2:$I$6,2,FALSE)</f>
        <v>Not Hispanic/Latino</v>
      </c>
      <c r="AF4418" s="45" t="str">
        <f>VLOOKUP(Table1[[#This Row],[Language]],Lookups!$K$2:$L$9,2,FALSE)</f>
        <v>English</v>
      </c>
      <c r="AG4418" s="46">
        <v>42005</v>
      </c>
      <c r="AH4418" s="46">
        <v>45657</v>
      </c>
      <c r="AI4418" s="46">
        <f>IF(Table1[[#This Row],[Colonoscopy Date]]="","",DATEVALUE(Table1[[#This Row],[Colonoscopy Date]]))</f>
        <v>44853</v>
      </c>
      <c r="AJ441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19" spans="1:36" x14ac:dyDescent="0.25">
      <c r="A4419">
        <v>15298</v>
      </c>
      <c r="B4419" t="s">
        <v>2031</v>
      </c>
      <c r="C4419" t="s">
        <v>20</v>
      </c>
      <c r="D4419" t="s">
        <v>21</v>
      </c>
      <c r="E4419" t="s">
        <v>22</v>
      </c>
      <c r="F4419" t="s">
        <v>30</v>
      </c>
      <c r="G4419" t="s">
        <v>6470</v>
      </c>
      <c r="H4419" t="s">
        <v>35</v>
      </c>
      <c r="I4419" s="36">
        <v>27088</v>
      </c>
      <c r="J4419" t="s">
        <v>2925</v>
      </c>
      <c r="K4419" t="s">
        <v>2930</v>
      </c>
      <c r="L4419" t="s">
        <v>25</v>
      </c>
      <c r="M4419" s="2">
        <v>45637</v>
      </c>
      <c r="N4419" t="s">
        <v>25</v>
      </c>
      <c r="O4419" t="s">
        <v>25</v>
      </c>
      <c r="P4419" t="s">
        <v>18</v>
      </c>
      <c r="Q4419" t="s">
        <v>18</v>
      </c>
      <c r="R4419" t="s">
        <v>18</v>
      </c>
      <c r="S4419" t="s">
        <v>18</v>
      </c>
      <c r="T4419" t="s">
        <v>18</v>
      </c>
      <c r="U4419" t="s">
        <v>18</v>
      </c>
      <c r="V4419" t="s">
        <v>18</v>
      </c>
      <c r="W4419" s="45" t="str">
        <f>IF(Table1[[#This Row],[Sex at Birth]]="F","Female","Male")</f>
        <v>Male</v>
      </c>
      <c r="X4419" s="43">
        <v>45657</v>
      </c>
      <c r="Y4419" s="44">
        <f>Table1[[#This Row],[Report cutoff date]]-Table1[[#This Row],[DOB]]</f>
        <v>18569</v>
      </c>
      <c r="Z4419" s="68">
        <f>ROUNDDOWN(Table1[[#This Row],[Days old - as of report cutoff date]]/365,0)</f>
        <v>50</v>
      </c>
      <c r="AA4419" s="45" t="str">
        <f>IF(Table1[[#This Row],[Years old]]&gt;=55,"55+","54 and under")</f>
        <v>54 and under</v>
      </c>
      <c r="AB4419" s="45" t="str">
        <f>VLOOKUP(Table1[[#This Row],[Years old]],Lookups!$A$1:$C$101,2,FALSE)</f>
        <v>50 - 59</v>
      </c>
      <c r="AC4419" s="45" t="str">
        <f>VLOOKUP(Table1[[#This Row],[Years old]],Lookups!$A$1:$C$101,3,FALSE)</f>
        <v>50 - 54</v>
      </c>
      <c r="AD4419" s="45" t="str">
        <f>VLOOKUP(Table1[[#This Row],[Race]],Lookups!$E$2:$F$11,2,FALSE)</f>
        <v>White</v>
      </c>
      <c r="AE4419" s="45" t="str">
        <f>VLOOKUP(Table1[[#This Row],[Ethnicity]],Lookups!$H$2:$I$6,2,FALSE)</f>
        <v>Not Hispanic/Latino</v>
      </c>
      <c r="AF4419" s="45" t="str">
        <f>VLOOKUP(Table1[[#This Row],[Language]],Lookups!$K$2:$L$9,2,FALSE)</f>
        <v>English</v>
      </c>
      <c r="AG4419" s="46">
        <v>42005</v>
      </c>
      <c r="AH4419" s="46">
        <v>45657</v>
      </c>
      <c r="AI4419" s="46" t="str">
        <f>IF(Table1[[#This Row],[Colonoscopy Date]]="","",DATEVALUE(Table1[[#This Row],[Colonoscopy Date]]))</f>
        <v/>
      </c>
      <c r="AJ44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20" spans="1:36" x14ac:dyDescent="0.25">
      <c r="A4420">
        <v>11157</v>
      </c>
      <c r="B4420" t="s">
        <v>1740</v>
      </c>
      <c r="C4420" t="s">
        <v>20</v>
      </c>
      <c r="D4420" t="s">
        <v>21</v>
      </c>
      <c r="E4420" t="s">
        <v>22</v>
      </c>
      <c r="F4420" t="s">
        <v>85</v>
      </c>
      <c r="G4420" t="s">
        <v>7395</v>
      </c>
      <c r="H4420" t="s">
        <v>35</v>
      </c>
      <c r="I4420" s="36">
        <v>27089</v>
      </c>
      <c r="J4420" t="s">
        <v>2923</v>
      </c>
      <c r="K4420" t="s">
        <v>2935</v>
      </c>
      <c r="L4420" t="s">
        <v>25</v>
      </c>
      <c r="M4420" s="2">
        <v>45554</v>
      </c>
      <c r="N4420" t="s">
        <v>53</v>
      </c>
      <c r="O4420" t="s">
        <v>25</v>
      </c>
      <c r="P4420" t="s">
        <v>624</v>
      </c>
      <c r="Q4420" t="s">
        <v>18</v>
      </c>
      <c r="R4420" t="s">
        <v>18</v>
      </c>
      <c r="S4420" t="s">
        <v>18</v>
      </c>
      <c r="T4420" t="s">
        <v>18</v>
      </c>
      <c r="U4420" t="s">
        <v>18</v>
      </c>
      <c r="V4420" t="s">
        <v>18</v>
      </c>
      <c r="W4420" s="45" t="str">
        <f>IF(Table1[[#This Row],[Sex at Birth]]="F","Female","Male")</f>
        <v>Male</v>
      </c>
      <c r="X4420" s="43">
        <v>45657</v>
      </c>
      <c r="Y4420" s="44">
        <f>Table1[[#This Row],[Report cutoff date]]-Table1[[#This Row],[DOB]]</f>
        <v>18568</v>
      </c>
      <c r="Z4420" s="68">
        <f>ROUNDDOWN(Table1[[#This Row],[Days old - as of report cutoff date]]/365,0)</f>
        <v>50</v>
      </c>
      <c r="AA4420" s="45" t="str">
        <f>IF(Table1[[#This Row],[Years old]]&gt;=55,"55+","54 and under")</f>
        <v>54 and under</v>
      </c>
      <c r="AB4420" s="45" t="str">
        <f>VLOOKUP(Table1[[#This Row],[Years old]],Lookups!$A$1:$C$101,2,FALSE)</f>
        <v>50 - 59</v>
      </c>
      <c r="AC4420" s="45" t="str">
        <f>VLOOKUP(Table1[[#This Row],[Years old]],Lookups!$A$1:$C$101,3,FALSE)</f>
        <v>50 - 54</v>
      </c>
      <c r="AD4420" s="45" t="str">
        <f>VLOOKUP(Table1[[#This Row],[Race]],Lookups!$E$2:$F$11,2,FALSE)</f>
        <v>White</v>
      </c>
      <c r="AE4420" s="45" t="str">
        <f>VLOOKUP(Table1[[#This Row],[Ethnicity]],Lookups!$H$2:$I$6,2,FALSE)</f>
        <v>Not Hispanic/Latino</v>
      </c>
      <c r="AF4420" s="45" t="str">
        <f>VLOOKUP(Table1[[#This Row],[Language]],Lookups!$K$2:$L$9,2,FALSE)</f>
        <v>English</v>
      </c>
      <c r="AG4420" s="46">
        <v>42005</v>
      </c>
      <c r="AH4420" s="46">
        <v>45657</v>
      </c>
      <c r="AI4420" s="46">
        <f>IF(Table1[[#This Row],[Colonoscopy Date]]="","",DATEVALUE(Table1[[#This Row],[Colonoscopy Date]]))</f>
        <v>45603</v>
      </c>
      <c r="AJ44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21" spans="1:36" x14ac:dyDescent="0.25">
      <c r="A4421">
        <v>13039</v>
      </c>
      <c r="B4421" t="s">
        <v>1697</v>
      </c>
      <c r="C4421" t="s">
        <v>20</v>
      </c>
      <c r="D4421" t="s">
        <v>21</v>
      </c>
      <c r="E4421" t="s">
        <v>22</v>
      </c>
      <c r="F4421" t="s">
        <v>30</v>
      </c>
      <c r="G4421" t="s">
        <v>5019</v>
      </c>
      <c r="H4421" t="s">
        <v>24</v>
      </c>
      <c r="I4421" s="36">
        <v>27090</v>
      </c>
      <c r="J4421" t="s">
        <v>2902</v>
      </c>
      <c r="K4421" t="s">
        <v>2930</v>
      </c>
      <c r="L4421" t="s">
        <v>25</v>
      </c>
      <c r="M4421" s="2">
        <v>45356</v>
      </c>
      <c r="N4421" t="s">
        <v>25</v>
      </c>
      <c r="O4421" t="s">
        <v>25</v>
      </c>
      <c r="P4421" t="s">
        <v>18</v>
      </c>
      <c r="Q4421" t="s">
        <v>18</v>
      </c>
      <c r="R4421" t="s">
        <v>18</v>
      </c>
      <c r="S4421" t="s">
        <v>18</v>
      </c>
      <c r="T4421" t="s">
        <v>18</v>
      </c>
      <c r="U4421" t="s">
        <v>18</v>
      </c>
      <c r="V4421" t="s">
        <v>18</v>
      </c>
      <c r="W4421" s="45" t="str">
        <f>IF(Table1[[#This Row],[Sex at Birth]]="F","Female","Male")</f>
        <v>Female</v>
      </c>
      <c r="X4421" s="43">
        <v>45657</v>
      </c>
      <c r="Y4421" s="44">
        <f>Table1[[#This Row],[Report cutoff date]]-Table1[[#This Row],[DOB]]</f>
        <v>18567</v>
      </c>
      <c r="Z4421" s="68">
        <f>ROUNDDOWN(Table1[[#This Row],[Days old - as of report cutoff date]]/365,0)</f>
        <v>50</v>
      </c>
      <c r="AA4421" s="45" t="str">
        <f>IF(Table1[[#This Row],[Years old]]&gt;=55,"55+","54 and under")</f>
        <v>54 and under</v>
      </c>
      <c r="AB4421" s="45" t="str">
        <f>VLOOKUP(Table1[[#This Row],[Years old]],Lookups!$A$1:$C$101,2,FALSE)</f>
        <v>50 - 59</v>
      </c>
      <c r="AC4421" s="45" t="str">
        <f>VLOOKUP(Table1[[#This Row],[Years old]],Lookups!$A$1:$C$101,3,FALSE)</f>
        <v>50 - 54</v>
      </c>
      <c r="AD4421" s="45" t="str">
        <f>VLOOKUP(Table1[[#This Row],[Race]],Lookups!$E$2:$F$11,2,FALSE)</f>
        <v>White</v>
      </c>
      <c r="AE4421" s="45" t="str">
        <f>VLOOKUP(Table1[[#This Row],[Ethnicity]],Lookups!$H$2:$I$6,2,FALSE)</f>
        <v>Not Hispanic/Latino</v>
      </c>
      <c r="AF4421" s="45" t="str">
        <f>VLOOKUP(Table1[[#This Row],[Language]],Lookups!$K$2:$L$9,2,FALSE)</f>
        <v>English</v>
      </c>
      <c r="AG4421" s="46">
        <v>42005</v>
      </c>
      <c r="AH4421" s="46">
        <v>45657</v>
      </c>
      <c r="AI4421" s="46" t="str">
        <f>IF(Table1[[#This Row],[Colonoscopy Date]]="","",DATEVALUE(Table1[[#This Row],[Colonoscopy Date]]))</f>
        <v/>
      </c>
      <c r="AJ44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22" spans="1:36" x14ac:dyDescent="0.25">
      <c r="A4422">
        <v>15042</v>
      </c>
      <c r="B4422" t="s">
        <v>1661</v>
      </c>
      <c r="C4422" t="s">
        <v>20</v>
      </c>
      <c r="D4422" t="s">
        <v>95</v>
      </c>
      <c r="E4422" t="s">
        <v>22</v>
      </c>
      <c r="F4422" t="s">
        <v>18</v>
      </c>
      <c r="G4422" t="s">
        <v>6672</v>
      </c>
      <c r="H4422" t="s">
        <v>35</v>
      </c>
      <c r="I4422" s="36">
        <v>27090</v>
      </c>
      <c r="J4422" t="s">
        <v>2914</v>
      </c>
      <c r="K4422" t="s">
        <v>2930</v>
      </c>
      <c r="L4422" t="s">
        <v>25</v>
      </c>
      <c r="M4422" s="2">
        <v>45446</v>
      </c>
      <c r="N4422" t="s">
        <v>25</v>
      </c>
      <c r="O4422" t="s">
        <v>25</v>
      </c>
      <c r="P4422" t="s">
        <v>18</v>
      </c>
      <c r="Q4422" t="s">
        <v>18</v>
      </c>
      <c r="R4422" t="s">
        <v>18</v>
      </c>
      <c r="S4422" t="s">
        <v>18</v>
      </c>
      <c r="T4422" t="s">
        <v>18</v>
      </c>
      <c r="U4422" t="s">
        <v>18</v>
      </c>
      <c r="V4422" t="s">
        <v>18</v>
      </c>
      <c r="W4422" s="45" t="str">
        <f>IF(Table1[[#This Row],[Sex at Birth]]="F","Female","Male")</f>
        <v>Male</v>
      </c>
      <c r="X4422" s="43">
        <v>45657</v>
      </c>
      <c r="Y4422" s="44">
        <f>Table1[[#This Row],[Report cutoff date]]-Table1[[#This Row],[DOB]]</f>
        <v>18567</v>
      </c>
      <c r="Z4422" s="68">
        <f>ROUNDDOWN(Table1[[#This Row],[Days old - as of report cutoff date]]/365,0)</f>
        <v>50</v>
      </c>
      <c r="AA4422" s="45" t="str">
        <f>IF(Table1[[#This Row],[Years old]]&gt;=55,"55+","54 and under")</f>
        <v>54 and under</v>
      </c>
      <c r="AB4422" s="45" t="str">
        <f>VLOOKUP(Table1[[#This Row],[Years old]],Lookups!$A$1:$C$101,2,FALSE)</f>
        <v>50 - 59</v>
      </c>
      <c r="AC4422" s="45" t="str">
        <f>VLOOKUP(Table1[[#This Row],[Years old]],Lookups!$A$1:$C$101,3,FALSE)</f>
        <v>50 - 54</v>
      </c>
      <c r="AD4422" s="45" t="str">
        <f>VLOOKUP(Table1[[#This Row],[Race]],Lookups!$E$2:$F$11,2,FALSE)</f>
        <v>White</v>
      </c>
      <c r="AE4422" s="45" t="str">
        <f>VLOOKUP(Table1[[#This Row],[Ethnicity]],Lookups!$H$2:$I$6,2,FALSE)</f>
        <v>Hispanic/Latino</v>
      </c>
      <c r="AF4422" s="45" t="str">
        <f>VLOOKUP(Table1[[#This Row],[Language]],Lookups!$K$2:$L$9,2,FALSE)</f>
        <v>English</v>
      </c>
      <c r="AG4422" s="46">
        <v>42005</v>
      </c>
      <c r="AH4422" s="46">
        <v>45657</v>
      </c>
      <c r="AI4422" s="46" t="str">
        <f>IF(Table1[[#This Row],[Colonoscopy Date]]="","",DATEVALUE(Table1[[#This Row],[Colonoscopy Date]]))</f>
        <v/>
      </c>
      <c r="AJ44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23" spans="1:36" x14ac:dyDescent="0.25">
      <c r="A4423">
        <v>11069</v>
      </c>
      <c r="B4423" t="s">
        <v>1605</v>
      </c>
      <c r="C4423" t="s">
        <v>20</v>
      </c>
      <c r="D4423" t="s">
        <v>21</v>
      </c>
      <c r="E4423" t="s">
        <v>22</v>
      </c>
      <c r="F4423" t="s">
        <v>36</v>
      </c>
      <c r="G4423" t="s">
        <v>7320</v>
      </c>
      <c r="H4423" t="s">
        <v>35</v>
      </c>
      <c r="I4423" s="36">
        <v>27092</v>
      </c>
      <c r="J4423" t="s">
        <v>2912</v>
      </c>
      <c r="K4423" t="s">
        <v>2935</v>
      </c>
      <c r="L4423" t="s">
        <v>25</v>
      </c>
      <c r="M4423" s="2">
        <v>45463</v>
      </c>
      <c r="N4423" t="s">
        <v>25</v>
      </c>
      <c r="O4423" t="s">
        <v>25</v>
      </c>
      <c r="P4423" t="s">
        <v>18</v>
      </c>
      <c r="Q4423" t="s">
        <v>18</v>
      </c>
      <c r="R4423" t="s">
        <v>18</v>
      </c>
      <c r="S4423" t="s">
        <v>18</v>
      </c>
      <c r="T4423" t="s">
        <v>18</v>
      </c>
      <c r="U4423" t="s">
        <v>18</v>
      </c>
      <c r="V4423" t="s">
        <v>18</v>
      </c>
      <c r="W4423" s="45" t="str">
        <f>IF(Table1[[#This Row],[Sex at Birth]]="F","Female","Male")</f>
        <v>Male</v>
      </c>
      <c r="X4423" s="43">
        <v>45657</v>
      </c>
      <c r="Y4423" s="44">
        <f>Table1[[#This Row],[Report cutoff date]]-Table1[[#This Row],[DOB]]</f>
        <v>18565</v>
      </c>
      <c r="Z4423" s="68">
        <f>ROUNDDOWN(Table1[[#This Row],[Days old - as of report cutoff date]]/365,0)</f>
        <v>50</v>
      </c>
      <c r="AA4423" s="45" t="str">
        <f>IF(Table1[[#This Row],[Years old]]&gt;=55,"55+","54 and under")</f>
        <v>54 and under</v>
      </c>
      <c r="AB4423" s="45" t="str">
        <f>VLOOKUP(Table1[[#This Row],[Years old]],Lookups!$A$1:$C$101,2,FALSE)</f>
        <v>50 - 59</v>
      </c>
      <c r="AC4423" s="45" t="str">
        <f>VLOOKUP(Table1[[#This Row],[Years old]],Lookups!$A$1:$C$101,3,FALSE)</f>
        <v>50 - 54</v>
      </c>
      <c r="AD4423" s="45" t="str">
        <f>VLOOKUP(Table1[[#This Row],[Race]],Lookups!$E$2:$F$11,2,FALSE)</f>
        <v>White</v>
      </c>
      <c r="AE4423" s="45" t="str">
        <f>VLOOKUP(Table1[[#This Row],[Ethnicity]],Lookups!$H$2:$I$6,2,FALSE)</f>
        <v>Not Hispanic/Latino</v>
      </c>
      <c r="AF4423" s="45" t="str">
        <f>VLOOKUP(Table1[[#This Row],[Language]],Lookups!$K$2:$L$9,2,FALSE)</f>
        <v>English</v>
      </c>
      <c r="AG4423" s="46">
        <v>42005</v>
      </c>
      <c r="AH4423" s="46">
        <v>45657</v>
      </c>
      <c r="AI4423" s="46" t="str">
        <f>IF(Table1[[#This Row],[Colonoscopy Date]]="","",DATEVALUE(Table1[[#This Row],[Colonoscopy Date]]))</f>
        <v/>
      </c>
      <c r="AJ44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24" spans="1:36" x14ac:dyDescent="0.25">
      <c r="A4424">
        <v>14073</v>
      </c>
      <c r="B4424" t="s">
        <v>1591</v>
      </c>
      <c r="C4424" t="s">
        <v>20</v>
      </c>
      <c r="D4424" t="s">
        <v>21</v>
      </c>
      <c r="E4424" t="s">
        <v>22</v>
      </c>
      <c r="F4424" t="s">
        <v>375</v>
      </c>
      <c r="G4424" t="s">
        <v>3489</v>
      </c>
      <c r="H4424" t="s">
        <v>35</v>
      </c>
      <c r="I4424" s="36">
        <v>27096</v>
      </c>
      <c r="J4424" t="s">
        <v>2923</v>
      </c>
      <c r="K4424" t="s">
        <v>2930</v>
      </c>
      <c r="L4424" t="s">
        <v>25</v>
      </c>
      <c r="M4424" s="2">
        <v>45470</v>
      </c>
      <c r="N4424" t="s">
        <v>53</v>
      </c>
      <c r="O4424" t="s">
        <v>25</v>
      </c>
      <c r="P4424" t="s">
        <v>18</v>
      </c>
      <c r="Q4424" t="s">
        <v>71</v>
      </c>
      <c r="R4424" t="s">
        <v>87</v>
      </c>
      <c r="S4424" t="s">
        <v>18</v>
      </c>
      <c r="T4424" t="s">
        <v>18</v>
      </c>
      <c r="U4424" t="s">
        <v>18</v>
      </c>
      <c r="V4424" t="s">
        <v>18</v>
      </c>
      <c r="W4424" s="45" t="str">
        <f>IF(Table1[[#This Row],[Sex at Birth]]="F","Female","Male")</f>
        <v>Male</v>
      </c>
      <c r="X4424" s="43">
        <v>45657</v>
      </c>
      <c r="Y4424" s="44">
        <f>Table1[[#This Row],[Report cutoff date]]-Table1[[#This Row],[DOB]]</f>
        <v>18561</v>
      </c>
      <c r="Z4424" s="68">
        <f>ROUNDDOWN(Table1[[#This Row],[Days old - as of report cutoff date]]/365,0)</f>
        <v>50</v>
      </c>
      <c r="AA4424" s="45" t="str">
        <f>IF(Table1[[#This Row],[Years old]]&gt;=55,"55+","54 and under")</f>
        <v>54 and under</v>
      </c>
      <c r="AB4424" s="45" t="str">
        <f>VLOOKUP(Table1[[#This Row],[Years old]],Lookups!$A$1:$C$101,2,FALSE)</f>
        <v>50 - 59</v>
      </c>
      <c r="AC4424" s="45" t="str">
        <f>VLOOKUP(Table1[[#This Row],[Years old]],Lookups!$A$1:$C$101,3,FALSE)</f>
        <v>50 - 54</v>
      </c>
      <c r="AD4424" s="45" t="str">
        <f>VLOOKUP(Table1[[#This Row],[Race]],Lookups!$E$2:$F$11,2,FALSE)</f>
        <v>White</v>
      </c>
      <c r="AE4424" s="45" t="str">
        <f>VLOOKUP(Table1[[#This Row],[Ethnicity]],Lookups!$H$2:$I$6,2,FALSE)</f>
        <v>Not Hispanic/Latino</v>
      </c>
      <c r="AF4424" s="45" t="str">
        <f>VLOOKUP(Table1[[#This Row],[Language]],Lookups!$K$2:$L$9,2,FALSE)</f>
        <v>English</v>
      </c>
      <c r="AG4424" s="46">
        <v>42005</v>
      </c>
      <c r="AH4424" s="46">
        <v>45657</v>
      </c>
      <c r="AI4424" s="46" t="str">
        <f>IF(Table1[[#This Row],[Colonoscopy Date]]="","",DATEVALUE(Table1[[#This Row],[Colonoscopy Date]]))</f>
        <v/>
      </c>
      <c r="AJ44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25" spans="1:36" x14ac:dyDescent="0.25">
      <c r="A4425">
        <v>12814</v>
      </c>
      <c r="B4425" t="s">
        <v>1624</v>
      </c>
      <c r="C4425" t="s">
        <v>20</v>
      </c>
      <c r="D4425" t="s">
        <v>21</v>
      </c>
      <c r="E4425" t="s">
        <v>1032</v>
      </c>
      <c r="F4425" t="s">
        <v>30</v>
      </c>
      <c r="G4425" t="s">
        <v>3696</v>
      </c>
      <c r="H4425" t="s">
        <v>35</v>
      </c>
      <c r="I4425" s="36">
        <v>27097</v>
      </c>
      <c r="J4425" t="s">
        <v>2884</v>
      </c>
      <c r="K4425" t="s">
        <v>2930</v>
      </c>
      <c r="L4425" t="s">
        <v>25</v>
      </c>
      <c r="M4425" s="2">
        <v>45589</v>
      </c>
      <c r="N4425" t="s">
        <v>53</v>
      </c>
      <c r="O4425" t="s">
        <v>25</v>
      </c>
      <c r="P4425" t="s">
        <v>434</v>
      </c>
      <c r="Q4425" t="s">
        <v>18</v>
      </c>
      <c r="R4425" t="s">
        <v>18</v>
      </c>
      <c r="S4425" t="s">
        <v>18</v>
      </c>
      <c r="T4425" t="s">
        <v>18</v>
      </c>
      <c r="U4425" t="s">
        <v>18</v>
      </c>
      <c r="V4425" t="s">
        <v>18</v>
      </c>
      <c r="W4425" s="45" t="str">
        <f>IF(Table1[[#This Row],[Sex at Birth]]="F","Female","Male")</f>
        <v>Male</v>
      </c>
      <c r="X4425" s="43">
        <v>45657</v>
      </c>
      <c r="Y4425" s="44">
        <f>Table1[[#This Row],[Report cutoff date]]-Table1[[#This Row],[DOB]]</f>
        <v>18560</v>
      </c>
      <c r="Z4425" s="68">
        <f>ROUNDDOWN(Table1[[#This Row],[Days old - as of report cutoff date]]/365,0)</f>
        <v>50</v>
      </c>
      <c r="AA4425" s="45" t="str">
        <f>IF(Table1[[#This Row],[Years old]]&gt;=55,"55+","54 and under")</f>
        <v>54 and under</v>
      </c>
      <c r="AB4425" s="45" t="str">
        <f>VLOOKUP(Table1[[#This Row],[Years old]],Lookups!$A$1:$C$101,2,FALSE)</f>
        <v>50 - 59</v>
      </c>
      <c r="AC4425" s="45" t="str">
        <f>VLOOKUP(Table1[[#This Row],[Years old]],Lookups!$A$1:$C$101,3,FALSE)</f>
        <v>50 - 54</v>
      </c>
      <c r="AD4425" s="45" t="str">
        <f>VLOOKUP(Table1[[#This Row],[Race]],Lookups!$E$2:$F$11,2,FALSE)</f>
        <v>White</v>
      </c>
      <c r="AE4425" s="45" t="str">
        <f>VLOOKUP(Table1[[#This Row],[Ethnicity]],Lookups!$H$2:$I$6,2,FALSE)</f>
        <v>Not Hispanic/Latino</v>
      </c>
      <c r="AF4425" s="45" t="str">
        <f>VLOOKUP(Table1[[#This Row],[Language]],Lookups!$K$2:$L$9,2,FALSE)</f>
        <v>Other/ Unknown</v>
      </c>
      <c r="AG4425" s="46">
        <v>42005</v>
      </c>
      <c r="AH4425" s="46">
        <v>45657</v>
      </c>
      <c r="AI4425" s="46">
        <f>IF(Table1[[#This Row],[Colonoscopy Date]]="","",DATEVALUE(Table1[[#This Row],[Colonoscopy Date]]))</f>
        <v>45188</v>
      </c>
      <c r="AJ442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26" spans="1:36" x14ac:dyDescent="0.25">
      <c r="A4426">
        <v>14305</v>
      </c>
      <c r="B4426" t="s">
        <v>1579</v>
      </c>
      <c r="C4426" t="s">
        <v>20</v>
      </c>
      <c r="D4426" t="s">
        <v>21</v>
      </c>
      <c r="E4426" t="s">
        <v>22</v>
      </c>
      <c r="F4426" t="s">
        <v>235</v>
      </c>
      <c r="G4426" t="s">
        <v>6260</v>
      </c>
      <c r="H4426" t="s">
        <v>35</v>
      </c>
      <c r="I4426" s="36">
        <v>27099</v>
      </c>
      <c r="J4426" t="s">
        <v>2923</v>
      </c>
      <c r="K4426" t="s">
        <v>2930</v>
      </c>
      <c r="L4426" t="s">
        <v>25</v>
      </c>
      <c r="M4426" s="2">
        <v>45638</v>
      </c>
      <c r="N4426" t="s">
        <v>25</v>
      </c>
      <c r="O4426" t="s">
        <v>25</v>
      </c>
      <c r="P4426" t="s">
        <v>18</v>
      </c>
      <c r="Q4426" t="s">
        <v>18</v>
      </c>
      <c r="R4426" t="s">
        <v>18</v>
      </c>
      <c r="S4426" t="s">
        <v>18</v>
      </c>
      <c r="T4426" t="s">
        <v>18</v>
      </c>
      <c r="U4426" t="s">
        <v>18</v>
      </c>
      <c r="V4426" t="s">
        <v>18</v>
      </c>
      <c r="W4426" s="45" t="str">
        <f>IF(Table1[[#This Row],[Sex at Birth]]="F","Female","Male")</f>
        <v>Male</v>
      </c>
      <c r="X4426" s="43">
        <v>45657</v>
      </c>
      <c r="Y4426" s="44">
        <f>Table1[[#This Row],[Report cutoff date]]-Table1[[#This Row],[DOB]]</f>
        <v>18558</v>
      </c>
      <c r="Z4426" s="68">
        <f>ROUNDDOWN(Table1[[#This Row],[Days old - as of report cutoff date]]/365,0)</f>
        <v>50</v>
      </c>
      <c r="AA4426" s="45" t="str">
        <f>IF(Table1[[#This Row],[Years old]]&gt;=55,"55+","54 and under")</f>
        <v>54 and under</v>
      </c>
      <c r="AB4426" s="45" t="str">
        <f>VLOOKUP(Table1[[#This Row],[Years old]],Lookups!$A$1:$C$101,2,FALSE)</f>
        <v>50 - 59</v>
      </c>
      <c r="AC4426" s="45" t="str">
        <f>VLOOKUP(Table1[[#This Row],[Years old]],Lookups!$A$1:$C$101,3,FALSE)</f>
        <v>50 - 54</v>
      </c>
      <c r="AD4426" s="45" t="str">
        <f>VLOOKUP(Table1[[#This Row],[Race]],Lookups!$E$2:$F$11,2,FALSE)</f>
        <v>White</v>
      </c>
      <c r="AE4426" s="45" t="str">
        <f>VLOOKUP(Table1[[#This Row],[Ethnicity]],Lookups!$H$2:$I$6,2,FALSE)</f>
        <v>Not Hispanic/Latino</v>
      </c>
      <c r="AF4426" s="45" t="str">
        <f>VLOOKUP(Table1[[#This Row],[Language]],Lookups!$K$2:$L$9,2,FALSE)</f>
        <v>English</v>
      </c>
      <c r="AG4426" s="46">
        <v>42005</v>
      </c>
      <c r="AH4426" s="46">
        <v>45657</v>
      </c>
      <c r="AI4426" s="46" t="str">
        <f>IF(Table1[[#This Row],[Colonoscopy Date]]="","",DATEVALUE(Table1[[#This Row],[Colonoscopy Date]]))</f>
        <v/>
      </c>
      <c r="AJ44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27" spans="1:36" x14ac:dyDescent="0.25">
      <c r="A4427">
        <v>14963</v>
      </c>
      <c r="B4427" t="s">
        <v>1723</v>
      </c>
      <c r="C4427" t="s">
        <v>20</v>
      </c>
      <c r="D4427" t="s">
        <v>21</v>
      </c>
      <c r="E4427" t="s">
        <v>22</v>
      </c>
      <c r="F4427" t="s">
        <v>39</v>
      </c>
      <c r="G4427" t="s">
        <v>5480</v>
      </c>
      <c r="H4427" t="s">
        <v>35</v>
      </c>
      <c r="I4427" s="36">
        <v>27101</v>
      </c>
      <c r="J4427" t="s">
        <v>472</v>
      </c>
      <c r="K4427" t="s">
        <v>2930</v>
      </c>
      <c r="L4427" t="s">
        <v>25</v>
      </c>
      <c r="M4427" s="2">
        <v>45546</v>
      </c>
      <c r="N4427" t="s">
        <v>25</v>
      </c>
      <c r="O4427" t="s">
        <v>25</v>
      </c>
      <c r="P4427" t="s">
        <v>18</v>
      </c>
      <c r="Q4427" t="s">
        <v>18</v>
      </c>
      <c r="R4427" t="s">
        <v>18</v>
      </c>
      <c r="S4427" t="s">
        <v>18</v>
      </c>
      <c r="T4427" t="s">
        <v>18</v>
      </c>
      <c r="U4427" t="s">
        <v>18</v>
      </c>
      <c r="V4427" t="s">
        <v>18</v>
      </c>
      <c r="W4427" s="45" t="str">
        <f>IF(Table1[[#This Row],[Sex at Birth]]="F","Female","Male")</f>
        <v>Male</v>
      </c>
      <c r="X4427" s="43">
        <v>45657</v>
      </c>
      <c r="Y4427" s="44">
        <f>Table1[[#This Row],[Report cutoff date]]-Table1[[#This Row],[DOB]]</f>
        <v>18556</v>
      </c>
      <c r="Z4427" s="68">
        <f>ROUNDDOWN(Table1[[#This Row],[Days old - as of report cutoff date]]/365,0)</f>
        <v>50</v>
      </c>
      <c r="AA4427" s="45" t="str">
        <f>IF(Table1[[#This Row],[Years old]]&gt;=55,"55+","54 and under")</f>
        <v>54 and under</v>
      </c>
      <c r="AB4427" s="45" t="str">
        <f>VLOOKUP(Table1[[#This Row],[Years old]],Lookups!$A$1:$C$101,2,FALSE)</f>
        <v>50 - 59</v>
      </c>
      <c r="AC4427" s="45" t="str">
        <f>VLOOKUP(Table1[[#This Row],[Years old]],Lookups!$A$1:$C$101,3,FALSE)</f>
        <v>50 - 54</v>
      </c>
      <c r="AD4427" s="45" t="str">
        <f>VLOOKUP(Table1[[#This Row],[Race]],Lookups!$E$2:$F$11,2,FALSE)</f>
        <v>White</v>
      </c>
      <c r="AE4427" s="45" t="str">
        <f>VLOOKUP(Table1[[#This Row],[Ethnicity]],Lookups!$H$2:$I$6,2,FALSE)</f>
        <v>Not Hispanic/Latino</v>
      </c>
      <c r="AF4427" s="45" t="str">
        <f>VLOOKUP(Table1[[#This Row],[Language]],Lookups!$K$2:$L$9,2,FALSE)</f>
        <v>English</v>
      </c>
      <c r="AG4427" s="46">
        <v>42005</v>
      </c>
      <c r="AH4427" s="46">
        <v>45657</v>
      </c>
      <c r="AI4427" s="46" t="str">
        <f>IF(Table1[[#This Row],[Colonoscopy Date]]="","",DATEVALUE(Table1[[#This Row],[Colonoscopy Date]]))</f>
        <v/>
      </c>
      <c r="AJ44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28" spans="1:36" x14ac:dyDescent="0.25">
      <c r="A4428">
        <v>15289</v>
      </c>
      <c r="B4428" t="s">
        <v>1661</v>
      </c>
      <c r="C4428" t="s">
        <v>20</v>
      </c>
      <c r="D4428" t="s">
        <v>21</v>
      </c>
      <c r="E4428" t="s">
        <v>22</v>
      </c>
      <c r="F4428" t="s">
        <v>18</v>
      </c>
      <c r="G4428" t="s">
        <v>4452</v>
      </c>
      <c r="H4428" t="s">
        <v>35</v>
      </c>
      <c r="I4428" s="36">
        <v>27101</v>
      </c>
      <c r="J4428" t="s">
        <v>2885</v>
      </c>
      <c r="K4428" t="s">
        <v>2930</v>
      </c>
      <c r="L4428" t="s">
        <v>25</v>
      </c>
      <c r="M4428" s="2">
        <v>45579</v>
      </c>
      <c r="N4428" t="s">
        <v>25</v>
      </c>
      <c r="O4428" t="s">
        <v>25</v>
      </c>
      <c r="P4428" t="s">
        <v>18</v>
      </c>
      <c r="Q4428" t="s">
        <v>18</v>
      </c>
      <c r="R4428" t="s">
        <v>18</v>
      </c>
      <c r="S4428" t="s">
        <v>18</v>
      </c>
      <c r="T4428" t="s">
        <v>18</v>
      </c>
      <c r="U4428" t="s">
        <v>18</v>
      </c>
      <c r="V4428" t="s">
        <v>18</v>
      </c>
      <c r="W4428" s="45" t="str">
        <f>IF(Table1[[#This Row],[Sex at Birth]]="F","Female","Male")</f>
        <v>Male</v>
      </c>
      <c r="X4428" s="43">
        <v>45657</v>
      </c>
      <c r="Y4428" s="44">
        <f>Table1[[#This Row],[Report cutoff date]]-Table1[[#This Row],[DOB]]</f>
        <v>18556</v>
      </c>
      <c r="Z4428" s="68">
        <f>ROUNDDOWN(Table1[[#This Row],[Days old - as of report cutoff date]]/365,0)</f>
        <v>50</v>
      </c>
      <c r="AA4428" s="45" t="str">
        <f>IF(Table1[[#This Row],[Years old]]&gt;=55,"55+","54 and under")</f>
        <v>54 and under</v>
      </c>
      <c r="AB4428" s="45" t="str">
        <f>VLOOKUP(Table1[[#This Row],[Years old]],Lookups!$A$1:$C$101,2,FALSE)</f>
        <v>50 - 59</v>
      </c>
      <c r="AC4428" s="45" t="str">
        <f>VLOOKUP(Table1[[#This Row],[Years old]],Lookups!$A$1:$C$101,3,FALSE)</f>
        <v>50 - 54</v>
      </c>
      <c r="AD4428" s="45" t="str">
        <f>VLOOKUP(Table1[[#This Row],[Race]],Lookups!$E$2:$F$11,2,FALSE)</f>
        <v>White</v>
      </c>
      <c r="AE4428" s="45" t="str">
        <f>VLOOKUP(Table1[[#This Row],[Ethnicity]],Lookups!$H$2:$I$6,2,FALSE)</f>
        <v>Not Hispanic/Latino</v>
      </c>
      <c r="AF4428" s="45" t="str">
        <f>VLOOKUP(Table1[[#This Row],[Language]],Lookups!$K$2:$L$9,2,FALSE)</f>
        <v>English</v>
      </c>
      <c r="AG4428" s="46">
        <v>42005</v>
      </c>
      <c r="AH4428" s="46">
        <v>45657</v>
      </c>
      <c r="AI4428" s="46" t="str">
        <f>IF(Table1[[#This Row],[Colonoscopy Date]]="","",DATEVALUE(Table1[[#This Row],[Colonoscopy Date]]))</f>
        <v/>
      </c>
      <c r="AJ44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29" spans="1:36" x14ac:dyDescent="0.25">
      <c r="A4429">
        <v>12318</v>
      </c>
      <c r="B4429" t="s">
        <v>1810</v>
      </c>
      <c r="C4429" t="s">
        <v>20</v>
      </c>
      <c r="D4429" t="s">
        <v>21</v>
      </c>
      <c r="E4429" t="s">
        <v>22</v>
      </c>
      <c r="F4429" t="s">
        <v>18</v>
      </c>
      <c r="G4429" t="s">
        <v>3189</v>
      </c>
      <c r="H4429" t="s">
        <v>24</v>
      </c>
      <c r="I4429" s="36">
        <v>27102</v>
      </c>
      <c r="J4429" t="s">
        <v>2912</v>
      </c>
      <c r="K4429" t="s">
        <v>2930</v>
      </c>
      <c r="L4429" t="s">
        <v>25</v>
      </c>
      <c r="M4429" s="2">
        <v>45398</v>
      </c>
      <c r="N4429" t="s">
        <v>53</v>
      </c>
      <c r="O4429" t="s">
        <v>25</v>
      </c>
      <c r="P4429" t="s">
        <v>18</v>
      </c>
      <c r="Q4429" t="s">
        <v>18</v>
      </c>
      <c r="R4429" t="s">
        <v>18</v>
      </c>
      <c r="S4429" t="s">
        <v>696</v>
      </c>
      <c r="T4429" t="s">
        <v>27</v>
      </c>
      <c r="U4429" t="s">
        <v>18</v>
      </c>
      <c r="V4429" t="s">
        <v>18</v>
      </c>
      <c r="W4429" s="45" t="str">
        <f>IF(Table1[[#This Row],[Sex at Birth]]="F","Female","Male")</f>
        <v>Female</v>
      </c>
      <c r="X4429" s="43">
        <v>45657</v>
      </c>
      <c r="Y4429" s="44">
        <f>Table1[[#This Row],[Report cutoff date]]-Table1[[#This Row],[DOB]]</f>
        <v>18555</v>
      </c>
      <c r="Z4429" s="68">
        <f>ROUNDDOWN(Table1[[#This Row],[Days old - as of report cutoff date]]/365,0)</f>
        <v>50</v>
      </c>
      <c r="AA4429" s="45" t="str">
        <f>IF(Table1[[#This Row],[Years old]]&gt;=55,"55+","54 and under")</f>
        <v>54 and under</v>
      </c>
      <c r="AB4429" s="45" t="str">
        <f>VLOOKUP(Table1[[#This Row],[Years old]],Lookups!$A$1:$C$101,2,FALSE)</f>
        <v>50 - 59</v>
      </c>
      <c r="AC4429" s="45" t="str">
        <f>VLOOKUP(Table1[[#This Row],[Years old]],Lookups!$A$1:$C$101,3,FALSE)</f>
        <v>50 - 54</v>
      </c>
      <c r="AD4429" s="45" t="str">
        <f>VLOOKUP(Table1[[#This Row],[Race]],Lookups!$E$2:$F$11,2,FALSE)</f>
        <v>White</v>
      </c>
      <c r="AE4429" s="45" t="str">
        <f>VLOOKUP(Table1[[#This Row],[Ethnicity]],Lookups!$H$2:$I$6,2,FALSE)</f>
        <v>Not Hispanic/Latino</v>
      </c>
      <c r="AF4429" s="45" t="str">
        <f>VLOOKUP(Table1[[#This Row],[Language]],Lookups!$K$2:$L$9,2,FALSE)</f>
        <v>English</v>
      </c>
      <c r="AG4429" s="46">
        <v>42005</v>
      </c>
      <c r="AH4429" s="46">
        <v>45657</v>
      </c>
      <c r="AI4429" s="46" t="str">
        <f>IF(Table1[[#This Row],[Colonoscopy Date]]="","",DATEVALUE(Table1[[#This Row],[Colonoscopy Date]]))</f>
        <v/>
      </c>
      <c r="AJ44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30" spans="1:36" x14ac:dyDescent="0.25">
      <c r="A4430">
        <v>10828</v>
      </c>
      <c r="B4430" t="s">
        <v>2314</v>
      </c>
      <c r="C4430" t="s">
        <v>20</v>
      </c>
      <c r="D4430" t="s">
        <v>34</v>
      </c>
      <c r="E4430" t="s">
        <v>22</v>
      </c>
      <c r="F4430" t="s">
        <v>30</v>
      </c>
      <c r="G4430" t="s">
        <v>7419</v>
      </c>
      <c r="H4430" t="s">
        <v>24</v>
      </c>
      <c r="I4430" s="36">
        <v>27102</v>
      </c>
      <c r="J4430" t="s">
        <v>2929</v>
      </c>
      <c r="K4430" t="s">
        <v>2935</v>
      </c>
      <c r="L4430" t="s">
        <v>25</v>
      </c>
      <c r="M4430" s="2">
        <v>45567</v>
      </c>
      <c r="N4430" t="s">
        <v>25</v>
      </c>
      <c r="O4430" t="s">
        <v>25</v>
      </c>
      <c r="P4430" t="s">
        <v>18</v>
      </c>
      <c r="Q4430" t="s">
        <v>18</v>
      </c>
      <c r="R4430" t="s">
        <v>18</v>
      </c>
      <c r="S4430" t="s">
        <v>18</v>
      </c>
      <c r="T4430" t="s">
        <v>18</v>
      </c>
      <c r="U4430" t="s">
        <v>18</v>
      </c>
      <c r="V4430" t="s">
        <v>18</v>
      </c>
      <c r="W4430" s="45" t="str">
        <f>IF(Table1[[#This Row],[Sex at Birth]]="F","Female","Male")</f>
        <v>Female</v>
      </c>
      <c r="X4430" s="43">
        <v>45657</v>
      </c>
      <c r="Y4430" s="44">
        <f>Table1[[#This Row],[Report cutoff date]]-Table1[[#This Row],[DOB]]</f>
        <v>18555</v>
      </c>
      <c r="Z4430" s="68">
        <f>ROUNDDOWN(Table1[[#This Row],[Days old - as of report cutoff date]]/365,0)</f>
        <v>50</v>
      </c>
      <c r="AA4430" s="45" t="str">
        <f>IF(Table1[[#This Row],[Years old]]&gt;=55,"55+","54 and under")</f>
        <v>54 and under</v>
      </c>
      <c r="AB4430" s="45" t="str">
        <f>VLOOKUP(Table1[[#This Row],[Years old]],Lookups!$A$1:$C$101,2,FALSE)</f>
        <v>50 - 59</v>
      </c>
      <c r="AC4430" s="45" t="str">
        <f>VLOOKUP(Table1[[#This Row],[Years old]],Lookups!$A$1:$C$101,3,FALSE)</f>
        <v>50 - 54</v>
      </c>
      <c r="AD4430" s="45" t="str">
        <f>VLOOKUP(Table1[[#This Row],[Race]],Lookups!$E$2:$F$11,2,FALSE)</f>
        <v>White</v>
      </c>
      <c r="AE4430" s="45" t="str">
        <f>VLOOKUP(Table1[[#This Row],[Ethnicity]],Lookups!$H$2:$I$6,2,FALSE)</f>
        <v>Other/ Unknown</v>
      </c>
      <c r="AF4430" s="45" t="str">
        <f>VLOOKUP(Table1[[#This Row],[Language]],Lookups!$K$2:$L$9,2,FALSE)</f>
        <v>English</v>
      </c>
      <c r="AG4430" s="46">
        <v>42005</v>
      </c>
      <c r="AH4430" s="46">
        <v>45657</v>
      </c>
      <c r="AI4430" s="46" t="str">
        <f>IF(Table1[[#This Row],[Colonoscopy Date]]="","",DATEVALUE(Table1[[#This Row],[Colonoscopy Date]]))</f>
        <v/>
      </c>
      <c r="AJ44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31" spans="1:36" x14ac:dyDescent="0.25">
      <c r="A4431">
        <v>14739</v>
      </c>
      <c r="B4431" t="s">
        <v>2344</v>
      </c>
      <c r="C4431" t="s">
        <v>20</v>
      </c>
      <c r="D4431" t="s">
        <v>34</v>
      </c>
      <c r="E4431" t="s">
        <v>22</v>
      </c>
      <c r="F4431" t="s">
        <v>30</v>
      </c>
      <c r="G4431" t="s">
        <v>6637</v>
      </c>
      <c r="H4431" t="s">
        <v>35</v>
      </c>
      <c r="I4431" s="36">
        <v>27102</v>
      </c>
      <c r="J4431" t="s">
        <v>2914</v>
      </c>
      <c r="K4431" t="s">
        <v>2930</v>
      </c>
      <c r="L4431" t="s">
        <v>25</v>
      </c>
      <c r="M4431" s="2">
        <v>45617</v>
      </c>
      <c r="N4431" t="s">
        <v>25</v>
      </c>
      <c r="O4431" t="s">
        <v>25</v>
      </c>
      <c r="P4431" t="s">
        <v>18</v>
      </c>
      <c r="Q4431" t="s">
        <v>18</v>
      </c>
      <c r="R4431" t="s">
        <v>18</v>
      </c>
      <c r="S4431" t="s">
        <v>18</v>
      </c>
      <c r="T4431" t="s">
        <v>18</v>
      </c>
      <c r="U4431" t="s">
        <v>18</v>
      </c>
      <c r="V4431" t="s">
        <v>18</v>
      </c>
      <c r="W4431" s="45" t="str">
        <f>IF(Table1[[#This Row],[Sex at Birth]]="F","Female","Male")</f>
        <v>Male</v>
      </c>
      <c r="X4431" s="43">
        <v>45657</v>
      </c>
      <c r="Y4431" s="44">
        <f>Table1[[#This Row],[Report cutoff date]]-Table1[[#This Row],[DOB]]</f>
        <v>18555</v>
      </c>
      <c r="Z4431" s="68">
        <f>ROUNDDOWN(Table1[[#This Row],[Days old - as of report cutoff date]]/365,0)</f>
        <v>50</v>
      </c>
      <c r="AA4431" s="45" t="str">
        <f>IF(Table1[[#This Row],[Years old]]&gt;=55,"55+","54 and under")</f>
        <v>54 and under</v>
      </c>
      <c r="AB4431" s="45" t="str">
        <f>VLOOKUP(Table1[[#This Row],[Years old]],Lookups!$A$1:$C$101,2,FALSE)</f>
        <v>50 - 59</v>
      </c>
      <c r="AC4431" s="45" t="str">
        <f>VLOOKUP(Table1[[#This Row],[Years old]],Lookups!$A$1:$C$101,3,FALSE)</f>
        <v>50 - 54</v>
      </c>
      <c r="AD4431" s="45" t="str">
        <f>VLOOKUP(Table1[[#This Row],[Race]],Lookups!$E$2:$F$11,2,FALSE)</f>
        <v>White</v>
      </c>
      <c r="AE4431" s="45" t="str">
        <f>VLOOKUP(Table1[[#This Row],[Ethnicity]],Lookups!$H$2:$I$6,2,FALSE)</f>
        <v>Other/ Unknown</v>
      </c>
      <c r="AF4431" s="45" t="str">
        <f>VLOOKUP(Table1[[#This Row],[Language]],Lookups!$K$2:$L$9,2,FALSE)</f>
        <v>English</v>
      </c>
      <c r="AG4431" s="46">
        <v>42005</v>
      </c>
      <c r="AH4431" s="46">
        <v>45657</v>
      </c>
      <c r="AI4431" s="46" t="str">
        <f>IF(Table1[[#This Row],[Colonoscopy Date]]="","",DATEVALUE(Table1[[#This Row],[Colonoscopy Date]]))</f>
        <v/>
      </c>
      <c r="AJ44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32" spans="1:36" x14ac:dyDescent="0.25">
      <c r="A4432">
        <v>15062</v>
      </c>
      <c r="B4432" t="s">
        <v>1952</v>
      </c>
      <c r="C4432" t="s">
        <v>20</v>
      </c>
      <c r="D4432" t="s">
        <v>21</v>
      </c>
      <c r="E4432" t="s">
        <v>22</v>
      </c>
      <c r="F4432" t="s">
        <v>23</v>
      </c>
      <c r="G4432" t="s">
        <v>5162</v>
      </c>
      <c r="H4432" t="s">
        <v>24</v>
      </c>
      <c r="I4432" s="36">
        <v>27104</v>
      </c>
      <c r="J4432" t="s">
        <v>2906</v>
      </c>
      <c r="K4432" t="s">
        <v>2930</v>
      </c>
      <c r="L4432" t="s">
        <v>25</v>
      </c>
      <c r="M4432" s="2">
        <v>45608</v>
      </c>
      <c r="N4432" t="s">
        <v>25</v>
      </c>
      <c r="O4432" t="s">
        <v>25</v>
      </c>
      <c r="P4432" t="s">
        <v>18</v>
      </c>
      <c r="Q4432" t="s">
        <v>18</v>
      </c>
      <c r="R4432" t="s">
        <v>18</v>
      </c>
      <c r="S4432" t="s">
        <v>18</v>
      </c>
      <c r="T4432" t="s">
        <v>18</v>
      </c>
      <c r="U4432" t="s">
        <v>18</v>
      </c>
      <c r="V4432" t="s">
        <v>18</v>
      </c>
      <c r="W4432" s="45" t="str">
        <f>IF(Table1[[#This Row],[Sex at Birth]]="F","Female","Male")</f>
        <v>Female</v>
      </c>
      <c r="X4432" s="43">
        <v>45657</v>
      </c>
      <c r="Y4432" s="44">
        <f>Table1[[#This Row],[Report cutoff date]]-Table1[[#This Row],[DOB]]</f>
        <v>18553</v>
      </c>
      <c r="Z4432" s="68">
        <f>ROUNDDOWN(Table1[[#This Row],[Days old - as of report cutoff date]]/365,0)</f>
        <v>50</v>
      </c>
      <c r="AA4432" s="45" t="str">
        <f>IF(Table1[[#This Row],[Years old]]&gt;=55,"55+","54 and under")</f>
        <v>54 and under</v>
      </c>
      <c r="AB4432" s="45" t="str">
        <f>VLOOKUP(Table1[[#This Row],[Years old]],Lookups!$A$1:$C$101,2,FALSE)</f>
        <v>50 - 59</v>
      </c>
      <c r="AC4432" s="45" t="str">
        <f>VLOOKUP(Table1[[#This Row],[Years old]],Lookups!$A$1:$C$101,3,FALSE)</f>
        <v>50 - 54</v>
      </c>
      <c r="AD4432" s="45" t="str">
        <f>VLOOKUP(Table1[[#This Row],[Race]],Lookups!$E$2:$F$11,2,FALSE)</f>
        <v>White</v>
      </c>
      <c r="AE4432" s="45" t="str">
        <f>VLOOKUP(Table1[[#This Row],[Ethnicity]],Lookups!$H$2:$I$6,2,FALSE)</f>
        <v>Not Hispanic/Latino</v>
      </c>
      <c r="AF4432" s="45" t="str">
        <f>VLOOKUP(Table1[[#This Row],[Language]],Lookups!$K$2:$L$9,2,FALSE)</f>
        <v>English</v>
      </c>
      <c r="AG4432" s="46">
        <v>42005</v>
      </c>
      <c r="AH4432" s="46">
        <v>45657</v>
      </c>
      <c r="AI4432" s="46" t="str">
        <f>IF(Table1[[#This Row],[Colonoscopy Date]]="","",DATEVALUE(Table1[[#This Row],[Colonoscopy Date]]))</f>
        <v/>
      </c>
      <c r="AJ44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33" spans="1:36" x14ac:dyDescent="0.25">
      <c r="A4433">
        <v>11795</v>
      </c>
      <c r="B4433" t="s">
        <v>2013</v>
      </c>
      <c r="C4433" t="s">
        <v>20</v>
      </c>
      <c r="D4433" t="s">
        <v>21</v>
      </c>
      <c r="E4433" t="s">
        <v>22</v>
      </c>
      <c r="F4433" t="s">
        <v>67</v>
      </c>
      <c r="G4433" t="s">
        <v>7300</v>
      </c>
      <c r="H4433" t="s">
        <v>35</v>
      </c>
      <c r="I4433" s="36">
        <v>27105</v>
      </c>
      <c r="J4433" t="s">
        <v>2911</v>
      </c>
      <c r="K4433" t="s">
        <v>2935</v>
      </c>
      <c r="L4433" t="s">
        <v>25</v>
      </c>
      <c r="M4433" s="2">
        <v>45449</v>
      </c>
      <c r="N4433" t="s">
        <v>53</v>
      </c>
      <c r="O4433" t="s">
        <v>25</v>
      </c>
      <c r="P4433" t="s">
        <v>1062</v>
      </c>
      <c r="Q4433" t="s">
        <v>18</v>
      </c>
      <c r="R4433" t="s">
        <v>18</v>
      </c>
      <c r="S4433" t="s">
        <v>18</v>
      </c>
      <c r="T4433" t="s">
        <v>18</v>
      </c>
      <c r="U4433" t="s">
        <v>18</v>
      </c>
      <c r="V4433" t="s">
        <v>18</v>
      </c>
      <c r="W4433" s="45" t="str">
        <f>IF(Table1[[#This Row],[Sex at Birth]]="F","Female","Male")</f>
        <v>Male</v>
      </c>
      <c r="X4433" s="43">
        <v>45657</v>
      </c>
      <c r="Y4433" s="44">
        <f>Table1[[#This Row],[Report cutoff date]]-Table1[[#This Row],[DOB]]</f>
        <v>18552</v>
      </c>
      <c r="Z4433" s="68">
        <f>ROUNDDOWN(Table1[[#This Row],[Days old - as of report cutoff date]]/365,0)</f>
        <v>50</v>
      </c>
      <c r="AA4433" s="45" t="str">
        <f>IF(Table1[[#This Row],[Years old]]&gt;=55,"55+","54 and under")</f>
        <v>54 and under</v>
      </c>
      <c r="AB4433" s="45" t="str">
        <f>VLOOKUP(Table1[[#This Row],[Years old]],Lookups!$A$1:$C$101,2,FALSE)</f>
        <v>50 - 59</v>
      </c>
      <c r="AC4433" s="45" t="str">
        <f>VLOOKUP(Table1[[#This Row],[Years old]],Lookups!$A$1:$C$101,3,FALSE)</f>
        <v>50 - 54</v>
      </c>
      <c r="AD4433" s="45" t="str">
        <f>VLOOKUP(Table1[[#This Row],[Race]],Lookups!$E$2:$F$11,2,FALSE)</f>
        <v>White</v>
      </c>
      <c r="AE4433" s="45" t="str">
        <f>VLOOKUP(Table1[[#This Row],[Ethnicity]],Lookups!$H$2:$I$6,2,FALSE)</f>
        <v>Not Hispanic/Latino</v>
      </c>
      <c r="AF4433" s="45" t="str">
        <f>VLOOKUP(Table1[[#This Row],[Language]],Lookups!$K$2:$L$9,2,FALSE)</f>
        <v>English</v>
      </c>
      <c r="AG4433" s="46">
        <v>42005</v>
      </c>
      <c r="AH4433" s="46">
        <v>45657</v>
      </c>
      <c r="AI4433" s="46">
        <f>IF(Table1[[#This Row],[Colonoscopy Date]]="","",DATEVALUE(Table1[[#This Row],[Colonoscopy Date]]))</f>
        <v>42384</v>
      </c>
      <c r="AJ443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34" spans="1:36" x14ac:dyDescent="0.25">
      <c r="A4434">
        <v>10329</v>
      </c>
      <c r="B4434" t="s">
        <v>1658</v>
      </c>
      <c r="C4434" t="s">
        <v>20</v>
      </c>
      <c r="D4434" t="s">
        <v>21</v>
      </c>
      <c r="E4434" t="s">
        <v>22</v>
      </c>
      <c r="F4434" t="s">
        <v>30</v>
      </c>
      <c r="G4434" t="s">
        <v>3058</v>
      </c>
      <c r="H4434" t="s">
        <v>24</v>
      </c>
      <c r="I4434" s="36">
        <v>27105</v>
      </c>
      <c r="J4434" t="s">
        <v>2914</v>
      </c>
      <c r="K4434" t="s">
        <v>2936</v>
      </c>
      <c r="L4434" t="s">
        <v>25</v>
      </c>
      <c r="M4434" s="2">
        <v>45393</v>
      </c>
      <c r="N4434" t="s">
        <v>53</v>
      </c>
      <c r="O4434" t="s">
        <v>25</v>
      </c>
      <c r="P4434" t="s">
        <v>18</v>
      </c>
      <c r="Q4434" t="s">
        <v>1270</v>
      </c>
      <c r="R4434" t="s">
        <v>27</v>
      </c>
      <c r="S4434" t="s">
        <v>182</v>
      </c>
      <c r="T4434" t="s">
        <v>27</v>
      </c>
      <c r="U4434" t="s">
        <v>18</v>
      </c>
      <c r="V4434" t="s">
        <v>18</v>
      </c>
      <c r="W4434" s="45" t="str">
        <f>IF(Table1[[#This Row],[Sex at Birth]]="F","Female","Male")</f>
        <v>Female</v>
      </c>
      <c r="X4434" s="43">
        <v>45657</v>
      </c>
      <c r="Y4434" s="44">
        <f>Table1[[#This Row],[Report cutoff date]]-Table1[[#This Row],[DOB]]</f>
        <v>18552</v>
      </c>
      <c r="Z4434" s="68">
        <f>ROUNDDOWN(Table1[[#This Row],[Days old - as of report cutoff date]]/365,0)</f>
        <v>50</v>
      </c>
      <c r="AA4434" s="45" t="str">
        <f>IF(Table1[[#This Row],[Years old]]&gt;=55,"55+","54 and under")</f>
        <v>54 and under</v>
      </c>
      <c r="AB4434" s="45" t="str">
        <f>VLOOKUP(Table1[[#This Row],[Years old]],Lookups!$A$1:$C$101,2,FALSE)</f>
        <v>50 - 59</v>
      </c>
      <c r="AC4434" s="45" t="str">
        <f>VLOOKUP(Table1[[#This Row],[Years old]],Lookups!$A$1:$C$101,3,FALSE)</f>
        <v>50 - 54</v>
      </c>
      <c r="AD4434" s="45" t="str">
        <f>VLOOKUP(Table1[[#This Row],[Race]],Lookups!$E$2:$F$11,2,FALSE)</f>
        <v>White</v>
      </c>
      <c r="AE4434" s="45" t="str">
        <f>VLOOKUP(Table1[[#This Row],[Ethnicity]],Lookups!$H$2:$I$6,2,FALSE)</f>
        <v>Not Hispanic/Latino</v>
      </c>
      <c r="AF4434" s="45" t="str">
        <f>VLOOKUP(Table1[[#This Row],[Language]],Lookups!$K$2:$L$9,2,FALSE)</f>
        <v>English</v>
      </c>
      <c r="AG4434" s="46">
        <v>42005</v>
      </c>
      <c r="AH4434" s="46">
        <v>45657</v>
      </c>
      <c r="AI4434" s="46" t="str">
        <f>IF(Table1[[#This Row],[Colonoscopy Date]]="","",DATEVALUE(Table1[[#This Row],[Colonoscopy Date]]))</f>
        <v/>
      </c>
      <c r="AJ44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35" spans="1:36" x14ac:dyDescent="0.25">
      <c r="A4435">
        <v>12980</v>
      </c>
      <c r="B4435" t="s">
        <v>1790</v>
      </c>
      <c r="C4435" t="s">
        <v>20</v>
      </c>
      <c r="D4435" t="s">
        <v>21</v>
      </c>
      <c r="E4435" t="s">
        <v>22</v>
      </c>
      <c r="F4435" t="s">
        <v>63</v>
      </c>
      <c r="G4435" t="s">
        <v>2954</v>
      </c>
      <c r="H4435" t="s">
        <v>24</v>
      </c>
      <c r="I4435" s="36">
        <v>27105</v>
      </c>
      <c r="J4435" t="s">
        <v>2913</v>
      </c>
      <c r="K4435" t="s">
        <v>2930</v>
      </c>
      <c r="L4435" t="s">
        <v>25</v>
      </c>
      <c r="M4435" s="2">
        <v>45629</v>
      </c>
      <c r="N4435" t="s">
        <v>25</v>
      </c>
      <c r="O4435" t="s">
        <v>53</v>
      </c>
      <c r="P4435" t="s">
        <v>18</v>
      </c>
      <c r="Q4435" t="s">
        <v>18</v>
      </c>
      <c r="R4435" t="s">
        <v>18</v>
      </c>
      <c r="S4435" t="s">
        <v>18</v>
      </c>
      <c r="T4435" t="s">
        <v>18</v>
      </c>
      <c r="U4435" t="s">
        <v>18</v>
      </c>
      <c r="V4435" t="s">
        <v>18</v>
      </c>
      <c r="W4435" s="45" t="str">
        <f>IF(Table1[[#This Row],[Sex at Birth]]="F","Female","Male")</f>
        <v>Female</v>
      </c>
      <c r="X4435" s="43">
        <v>45657</v>
      </c>
      <c r="Y4435" s="44">
        <f>Table1[[#This Row],[Report cutoff date]]-Table1[[#This Row],[DOB]]</f>
        <v>18552</v>
      </c>
      <c r="Z4435" s="68">
        <f>ROUNDDOWN(Table1[[#This Row],[Days old - as of report cutoff date]]/365,0)</f>
        <v>50</v>
      </c>
      <c r="AA4435" s="45" t="str">
        <f>IF(Table1[[#This Row],[Years old]]&gt;=55,"55+","54 and under")</f>
        <v>54 and under</v>
      </c>
      <c r="AB4435" s="45" t="str">
        <f>VLOOKUP(Table1[[#This Row],[Years old]],Lookups!$A$1:$C$101,2,FALSE)</f>
        <v>50 - 59</v>
      </c>
      <c r="AC4435" s="45" t="str">
        <f>VLOOKUP(Table1[[#This Row],[Years old]],Lookups!$A$1:$C$101,3,FALSE)</f>
        <v>50 - 54</v>
      </c>
      <c r="AD4435" s="45" t="str">
        <f>VLOOKUP(Table1[[#This Row],[Race]],Lookups!$E$2:$F$11,2,FALSE)</f>
        <v>White</v>
      </c>
      <c r="AE4435" s="45" t="str">
        <f>VLOOKUP(Table1[[#This Row],[Ethnicity]],Lookups!$H$2:$I$6,2,FALSE)</f>
        <v>Not Hispanic/Latino</v>
      </c>
      <c r="AF4435" s="45" t="str">
        <f>VLOOKUP(Table1[[#This Row],[Language]],Lookups!$K$2:$L$9,2,FALSE)</f>
        <v>English</v>
      </c>
      <c r="AG4435" s="46">
        <v>42005</v>
      </c>
      <c r="AH4435" s="46">
        <v>45657</v>
      </c>
      <c r="AI4435" s="46" t="str">
        <f>IF(Table1[[#This Row],[Colonoscopy Date]]="","",DATEVALUE(Table1[[#This Row],[Colonoscopy Date]]))</f>
        <v/>
      </c>
      <c r="AJ44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36" spans="1:36" x14ac:dyDescent="0.25">
      <c r="A4436">
        <v>14263</v>
      </c>
      <c r="B4436" t="s">
        <v>2280</v>
      </c>
      <c r="C4436" t="s">
        <v>20</v>
      </c>
      <c r="D4436" t="s">
        <v>21</v>
      </c>
      <c r="E4436" t="s">
        <v>22</v>
      </c>
      <c r="F4436" t="s">
        <v>32</v>
      </c>
      <c r="G4436" t="s">
        <v>5567</v>
      </c>
      <c r="H4436" t="s">
        <v>35</v>
      </c>
      <c r="I4436" s="36">
        <v>27108</v>
      </c>
      <c r="J4436" t="s">
        <v>134</v>
      </c>
      <c r="K4436" t="s">
        <v>2930</v>
      </c>
      <c r="L4436" t="s">
        <v>25</v>
      </c>
      <c r="M4436" s="2">
        <v>45321</v>
      </c>
      <c r="N4436" t="s">
        <v>25</v>
      </c>
      <c r="O4436" t="s">
        <v>25</v>
      </c>
      <c r="P4436" t="s">
        <v>18</v>
      </c>
      <c r="Q4436" t="s">
        <v>18</v>
      </c>
      <c r="R4436" t="s">
        <v>18</v>
      </c>
      <c r="S4436" t="s">
        <v>18</v>
      </c>
      <c r="T4436" t="s">
        <v>18</v>
      </c>
      <c r="U4436" t="s">
        <v>18</v>
      </c>
      <c r="V4436" t="s">
        <v>18</v>
      </c>
      <c r="W4436" s="45" t="str">
        <f>IF(Table1[[#This Row],[Sex at Birth]]="F","Female","Male")</f>
        <v>Male</v>
      </c>
      <c r="X4436" s="43">
        <v>45657</v>
      </c>
      <c r="Y4436" s="44">
        <f>Table1[[#This Row],[Report cutoff date]]-Table1[[#This Row],[DOB]]</f>
        <v>18549</v>
      </c>
      <c r="Z4436" s="68">
        <f>ROUNDDOWN(Table1[[#This Row],[Days old - as of report cutoff date]]/365,0)</f>
        <v>50</v>
      </c>
      <c r="AA4436" s="45" t="str">
        <f>IF(Table1[[#This Row],[Years old]]&gt;=55,"55+","54 and under")</f>
        <v>54 and under</v>
      </c>
      <c r="AB4436" s="45" t="str">
        <f>VLOOKUP(Table1[[#This Row],[Years old]],Lookups!$A$1:$C$101,2,FALSE)</f>
        <v>50 - 59</v>
      </c>
      <c r="AC4436" s="45" t="str">
        <f>VLOOKUP(Table1[[#This Row],[Years old]],Lookups!$A$1:$C$101,3,FALSE)</f>
        <v>50 - 54</v>
      </c>
      <c r="AD4436" s="45" t="str">
        <f>VLOOKUP(Table1[[#This Row],[Race]],Lookups!$E$2:$F$11,2,FALSE)</f>
        <v>White</v>
      </c>
      <c r="AE4436" s="45" t="str">
        <f>VLOOKUP(Table1[[#This Row],[Ethnicity]],Lookups!$H$2:$I$6,2,FALSE)</f>
        <v>Not Hispanic/Latino</v>
      </c>
      <c r="AF4436" s="45" t="str">
        <f>VLOOKUP(Table1[[#This Row],[Language]],Lookups!$K$2:$L$9,2,FALSE)</f>
        <v>English</v>
      </c>
      <c r="AG4436" s="46">
        <v>42005</v>
      </c>
      <c r="AH4436" s="46">
        <v>45657</v>
      </c>
      <c r="AI4436" s="46" t="str">
        <f>IF(Table1[[#This Row],[Colonoscopy Date]]="","",DATEVALUE(Table1[[#This Row],[Colonoscopy Date]]))</f>
        <v/>
      </c>
      <c r="AJ44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37" spans="1:36" x14ac:dyDescent="0.25">
      <c r="A4437">
        <v>10713</v>
      </c>
      <c r="B4437" t="s">
        <v>1804</v>
      </c>
      <c r="C4437" t="s">
        <v>20</v>
      </c>
      <c r="D4437" t="s">
        <v>21</v>
      </c>
      <c r="E4437" t="s">
        <v>22</v>
      </c>
      <c r="F4437" t="s">
        <v>32</v>
      </c>
      <c r="G4437" t="s">
        <v>3394</v>
      </c>
      <c r="H4437" t="s">
        <v>35</v>
      </c>
      <c r="I4437" s="36">
        <v>27112</v>
      </c>
      <c r="J4437" t="s">
        <v>2913</v>
      </c>
      <c r="K4437" t="s">
        <v>2931</v>
      </c>
      <c r="L4437" t="s">
        <v>25</v>
      </c>
      <c r="M4437" s="2">
        <v>45628</v>
      </c>
      <c r="N4437" t="s">
        <v>25</v>
      </c>
      <c r="O4437" t="s">
        <v>25</v>
      </c>
      <c r="P4437" t="s">
        <v>18</v>
      </c>
      <c r="Q4437" t="s">
        <v>18</v>
      </c>
      <c r="R4437" t="s">
        <v>18</v>
      </c>
      <c r="S4437" t="s">
        <v>228</v>
      </c>
      <c r="T4437" t="s">
        <v>27</v>
      </c>
      <c r="U4437" t="s">
        <v>18</v>
      </c>
      <c r="V4437" t="s">
        <v>18</v>
      </c>
      <c r="W4437" s="45" t="str">
        <f>IF(Table1[[#This Row],[Sex at Birth]]="F","Female","Male")</f>
        <v>Male</v>
      </c>
      <c r="X4437" s="43">
        <v>45657</v>
      </c>
      <c r="Y4437" s="44">
        <f>Table1[[#This Row],[Report cutoff date]]-Table1[[#This Row],[DOB]]</f>
        <v>18545</v>
      </c>
      <c r="Z4437" s="68">
        <f>ROUNDDOWN(Table1[[#This Row],[Days old - as of report cutoff date]]/365,0)</f>
        <v>50</v>
      </c>
      <c r="AA4437" s="45" t="str">
        <f>IF(Table1[[#This Row],[Years old]]&gt;=55,"55+","54 and under")</f>
        <v>54 and under</v>
      </c>
      <c r="AB4437" s="45" t="str">
        <f>VLOOKUP(Table1[[#This Row],[Years old]],Lookups!$A$1:$C$101,2,FALSE)</f>
        <v>50 - 59</v>
      </c>
      <c r="AC4437" s="45" t="str">
        <f>VLOOKUP(Table1[[#This Row],[Years old]],Lookups!$A$1:$C$101,3,FALSE)</f>
        <v>50 - 54</v>
      </c>
      <c r="AD4437" s="45" t="str">
        <f>VLOOKUP(Table1[[#This Row],[Race]],Lookups!$E$2:$F$11,2,FALSE)</f>
        <v>White</v>
      </c>
      <c r="AE4437" s="45" t="str">
        <f>VLOOKUP(Table1[[#This Row],[Ethnicity]],Lookups!$H$2:$I$6,2,FALSE)</f>
        <v>Not Hispanic/Latino</v>
      </c>
      <c r="AF4437" s="45" t="str">
        <f>VLOOKUP(Table1[[#This Row],[Language]],Lookups!$K$2:$L$9,2,FALSE)</f>
        <v>English</v>
      </c>
      <c r="AG4437" s="46">
        <v>42005</v>
      </c>
      <c r="AH4437" s="46">
        <v>45657</v>
      </c>
      <c r="AI4437" s="46" t="str">
        <f>IF(Table1[[#This Row],[Colonoscopy Date]]="","",DATEVALUE(Table1[[#This Row],[Colonoscopy Date]]))</f>
        <v/>
      </c>
      <c r="AJ44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38" spans="1:36" x14ac:dyDescent="0.25">
      <c r="A4438">
        <v>14017</v>
      </c>
      <c r="B4438" t="s">
        <v>2726</v>
      </c>
      <c r="C4438" t="s">
        <v>68</v>
      </c>
      <c r="D4438" t="s">
        <v>34</v>
      </c>
      <c r="E4438" t="s">
        <v>22</v>
      </c>
      <c r="F4438" t="s">
        <v>67</v>
      </c>
      <c r="G4438" t="s">
        <v>6328</v>
      </c>
      <c r="H4438" t="s">
        <v>24</v>
      </c>
      <c r="I4438" s="36">
        <v>27115</v>
      </c>
      <c r="J4438" t="s">
        <v>2923</v>
      </c>
      <c r="K4438" t="s">
        <v>2930</v>
      </c>
      <c r="L4438" t="s">
        <v>25</v>
      </c>
      <c r="M4438" s="2">
        <v>45379</v>
      </c>
      <c r="N4438" t="s">
        <v>25</v>
      </c>
      <c r="O4438" t="s">
        <v>25</v>
      </c>
      <c r="P4438" t="s">
        <v>18</v>
      </c>
      <c r="Q4438" t="s">
        <v>18</v>
      </c>
      <c r="R4438" t="s">
        <v>18</v>
      </c>
      <c r="S4438" t="s">
        <v>18</v>
      </c>
      <c r="T4438" t="s">
        <v>18</v>
      </c>
      <c r="U4438" t="s">
        <v>18</v>
      </c>
      <c r="V4438" t="s">
        <v>18</v>
      </c>
      <c r="W4438" s="45" t="str">
        <f>IF(Table1[[#This Row],[Sex at Birth]]="F","Female","Male")</f>
        <v>Female</v>
      </c>
      <c r="X4438" s="43">
        <v>45657</v>
      </c>
      <c r="Y4438" s="44">
        <f>Table1[[#This Row],[Report cutoff date]]-Table1[[#This Row],[DOB]]</f>
        <v>18542</v>
      </c>
      <c r="Z4438" s="68">
        <f>ROUNDDOWN(Table1[[#This Row],[Days old - as of report cutoff date]]/365,0)</f>
        <v>50</v>
      </c>
      <c r="AA4438" s="45" t="str">
        <f>IF(Table1[[#This Row],[Years old]]&gt;=55,"55+","54 and under")</f>
        <v>54 and under</v>
      </c>
      <c r="AB4438" s="45" t="str">
        <f>VLOOKUP(Table1[[#This Row],[Years old]],Lookups!$A$1:$C$101,2,FALSE)</f>
        <v>50 - 59</v>
      </c>
      <c r="AC4438" s="45" t="str">
        <f>VLOOKUP(Table1[[#This Row],[Years old]],Lookups!$A$1:$C$101,3,FALSE)</f>
        <v>50 - 54</v>
      </c>
      <c r="AD4438" s="45" t="str">
        <f>VLOOKUP(Table1[[#This Row],[Race]],Lookups!$E$2:$F$11,2,FALSE)</f>
        <v>Other/ Unknown</v>
      </c>
      <c r="AE4438" s="45" t="str">
        <f>VLOOKUP(Table1[[#This Row],[Ethnicity]],Lookups!$H$2:$I$6,2,FALSE)</f>
        <v>Other/ Unknown</v>
      </c>
      <c r="AF4438" s="45" t="str">
        <f>VLOOKUP(Table1[[#This Row],[Language]],Lookups!$K$2:$L$9,2,FALSE)</f>
        <v>English</v>
      </c>
      <c r="AG4438" s="46">
        <v>42005</v>
      </c>
      <c r="AH4438" s="46">
        <v>45657</v>
      </c>
      <c r="AI4438" s="46" t="str">
        <f>IF(Table1[[#This Row],[Colonoscopy Date]]="","",DATEVALUE(Table1[[#This Row],[Colonoscopy Date]]))</f>
        <v/>
      </c>
      <c r="AJ44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39" spans="1:36" x14ac:dyDescent="0.25">
      <c r="A4439">
        <v>13361</v>
      </c>
      <c r="B4439" t="s">
        <v>2269</v>
      </c>
      <c r="C4439" t="s">
        <v>20</v>
      </c>
      <c r="D4439" t="s">
        <v>21</v>
      </c>
      <c r="E4439" t="s">
        <v>22</v>
      </c>
      <c r="F4439" t="s">
        <v>36</v>
      </c>
      <c r="G4439" t="s">
        <v>7702</v>
      </c>
      <c r="H4439" t="s">
        <v>24</v>
      </c>
      <c r="I4439" s="36">
        <v>27116</v>
      </c>
      <c r="J4439" t="s">
        <v>2900</v>
      </c>
      <c r="K4439" t="s">
        <v>2936</v>
      </c>
      <c r="L4439" t="s">
        <v>25</v>
      </c>
      <c r="M4439" s="2">
        <v>45617</v>
      </c>
      <c r="N4439" t="s">
        <v>25</v>
      </c>
      <c r="O4439" t="s">
        <v>25</v>
      </c>
      <c r="P4439" t="s">
        <v>18</v>
      </c>
      <c r="Q4439" t="s">
        <v>18</v>
      </c>
      <c r="R4439" t="s">
        <v>18</v>
      </c>
      <c r="S4439" t="s">
        <v>18</v>
      </c>
      <c r="T4439" t="s">
        <v>18</v>
      </c>
      <c r="U4439" t="s">
        <v>18</v>
      </c>
      <c r="V4439" t="s">
        <v>18</v>
      </c>
      <c r="W4439" s="45" t="str">
        <f>IF(Table1[[#This Row],[Sex at Birth]]="F","Female","Male")</f>
        <v>Female</v>
      </c>
      <c r="X4439" s="43">
        <v>45657</v>
      </c>
      <c r="Y4439" s="44">
        <f>Table1[[#This Row],[Report cutoff date]]-Table1[[#This Row],[DOB]]</f>
        <v>18541</v>
      </c>
      <c r="Z4439" s="68">
        <f>ROUNDDOWN(Table1[[#This Row],[Days old - as of report cutoff date]]/365,0)</f>
        <v>50</v>
      </c>
      <c r="AA4439" s="45" t="str">
        <f>IF(Table1[[#This Row],[Years old]]&gt;=55,"55+","54 and under")</f>
        <v>54 and under</v>
      </c>
      <c r="AB4439" s="45" t="str">
        <f>VLOOKUP(Table1[[#This Row],[Years old]],Lookups!$A$1:$C$101,2,FALSE)</f>
        <v>50 - 59</v>
      </c>
      <c r="AC4439" s="45" t="str">
        <f>VLOOKUP(Table1[[#This Row],[Years old]],Lookups!$A$1:$C$101,3,FALSE)</f>
        <v>50 - 54</v>
      </c>
      <c r="AD4439" s="45" t="str">
        <f>VLOOKUP(Table1[[#This Row],[Race]],Lookups!$E$2:$F$11,2,FALSE)</f>
        <v>White</v>
      </c>
      <c r="AE4439" s="45" t="str">
        <f>VLOOKUP(Table1[[#This Row],[Ethnicity]],Lookups!$H$2:$I$6,2,FALSE)</f>
        <v>Not Hispanic/Latino</v>
      </c>
      <c r="AF4439" s="45" t="str">
        <f>VLOOKUP(Table1[[#This Row],[Language]],Lookups!$K$2:$L$9,2,FALSE)</f>
        <v>English</v>
      </c>
      <c r="AG4439" s="46">
        <v>42005</v>
      </c>
      <c r="AH4439" s="46">
        <v>45657</v>
      </c>
      <c r="AI4439" s="46" t="str">
        <f>IF(Table1[[#This Row],[Colonoscopy Date]]="","",DATEVALUE(Table1[[#This Row],[Colonoscopy Date]]))</f>
        <v/>
      </c>
      <c r="AJ44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40" spans="1:36" x14ac:dyDescent="0.25">
      <c r="A4440">
        <v>12426</v>
      </c>
      <c r="B4440" t="s">
        <v>1594</v>
      </c>
      <c r="C4440" t="s">
        <v>20</v>
      </c>
      <c r="D4440" t="s">
        <v>21</v>
      </c>
      <c r="E4440" t="s">
        <v>22</v>
      </c>
      <c r="F4440" t="s">
        <v>29</v>
      </c>
      <c r="G4440" t="s">
        <v>5432</v>
      </c>
      <c r="H4440" t="s">
        <v>24</v>
      </c>
      <c r="I4440" s="36">
        <v>27121</v>
      </c>
      <c r="J4440" t="s">
        <v>2910</v>
      </c>
      <c r="K4440" t="s">
        <v>2930</v>
      </c>
      <c r="L4440" t="s">
        <v>25</v>
      </c>
      <c r="M4440" s="2">
        <v>45525</v>
      </c>
      <c r="N4440" t="s">
        <v>53</v>
      </c>
      <c r="O4440" t="s">
        <v>25</v>
      </c>
      <c r="P4440" t="s">
        <v>1263</v>
      </c>
      <c r="Q4440" t="s">
        <v>18</v>
      </c>
      <c r="R4440" t="s">
        <v>18</v>
      </c>
      <c r="S4440" t="s">
        <v>18</v>
      </c>
      <c r="T4440" t="s">
        <v>18</v>
      </c>
      <c r="U4440" t="s">
        <v>18</v>
      </c>
      <c r="V4440" t="s">
        <v>18</v>
      </c>
      <c r="W4440" s="45" t="str">
        <f>IF(Table1[[#This Row],[Sex at Birth]]="F","Female","Male")</f>
        <v>Female</v>
      </c>
      <c r="X4440" s="43">
        <v>45657</v>
      </c>
      <c r="Y4440" s="44">
        <f>Table1[[#This Row],[Report cutoff date]]-Table1[[#This Row],[DOB]]</f>
        <v>18536</v>
      </c>
      <c r="Z4440" s="68">
        <f>ROUNDDOWN(Table1[[#This Row],[Days old - as of report cutoff date]]/365,0)</f>
        <v>50</v>
      </c>
      <c r="AA4440" s="45" t="str">
        <f>IF(Table1[[#This Row],[Years old]]&gt;=55,"55+","54 and under")</f>
        <v>54 and under</v>
      </c>
      <c r="AB4440" s="45" t="str">
        <f>VLOOKUP(Table1[[#This Row],[Years old]],Lookups!$A$1:$C$101,2,FALSE)</f>
        <v>50 - 59</v>
      </c>
      <c r="AC4440" s="45" t="str">
        <f>VLOOKUP(Table1[[#This Row],[Years old]],Lookups!$A$1:$C$101,3,FALSE)</f>
        <v>50 - 54</v>
      </c>
      <c r="AD4440" s="45" t="str">
        <f>VLOOKUP(Table1[[#This Row],[Race]],Lookups!$E$2:$F$11,2,FALSE)</f>
        <v>White</v>
      </c>
      <c r="AE4440" s="45" t="str">
        <f>VLOOKUP(Table1[[#This Row],[Ethnicity]],Lookups!$H$2:$I$6,2,FALSE)</f>
        <v>Not Hispanic/Latino</v>
      </c>
      <c r="AF4440" s="45" t="str">
        <f>VLOOKUP(Table1[[#This Row],[Language]],Lookups!$K$2:$L$9,2,FALSE)</f>
        <v>English</v>
      </c>
      <c r="AG4440" s="46">
        <v>42005</v>
      </c>
      <c r="AH4440" s="46">
        <v>45657</v>
      </c>
      <c r="AI4440" s="46">
        <f>IF(Table1[[#This Row],[Colonoscopy Date]]="","",DATEVALUE(Table1[[#This Row],[Colonoscopy Date]]))</f>
        <v>43616</v>
      </c>
      <c r="AJ444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41" spans="1:36" x14ac:dyDescent="0.25">
      <c r="A4441">
        <v>11495</v>
      </c>
      <c r="B4441" t="s">
        <v>1752</v>
      </c>
      <c r="C4441" t="s">
        <v>20</v>
      </c>
      <c r="D4441" t="s">
        <v>21</v>
      </c>
      <c r="E4441" t="s">
        <v>22</v>
      </c>
      <c r="F4441" t="s">
        <v>30</v>
      </c>
      <c r="G4441" t="s">
        <v>8200</v>
      </c>
      <c r="H4441" t="s">
        <v>35</v>
      </c>
      <c r="I4441" s="36">
        <v>27123</v>
      </c>
      <c r="J4441" t="s">
        <v>2913</v>
      </c>
      <c r="K4441" t="s">
        <v>2937</v>
      </c>
      <c r="L4441" t="s">
        <v>25</v>
      </c>
      <c r="M4441" s="2">
        <v>45580</v>
      </c>
      <c r="N4441" t="s">
        <v>25</v>
      </c>
      <c r="O4441" t="s">
        <v>25</v>
      </c>
      <c r="P4441" t="s">
        <v>265</v>
      </c>
      <c r="Q4441" t="s">
        <v>18</v>
      </c>
      <c r="R4441" t="s">
        <v>18</v>
      </c>
      <c r="S4441" t="s">
        <v>18</v>
      </c>
      <c r="T4441" t="s">
        <v>18</v>
      </c>
      <c r="U4441" t="s">
        <v>18</v>
      </c>
      <c r="V4441" t="s">
        <v>18</v>
      </c>
      <c r="W4441" s="45" t="str">
        <f>IF(Table1[[#This Row],[Sex at Birth]]="F","Female","Male")</f>
        <v>Male</v>
      </c>
      <c r="X4441" s="43">
        <v>45657</v>
      </c>
      <c r="Y4441" s="44">
        <f>Table1[[#This Row],[Report cutoff date]]-Table1[[#This Row],[DOB]]</f>
        <v>18534</v>
      </c>
      <c r="Z4441" s="68">
        <f>ROUNDDOWN(Table1[[#This Row],[Days old - as of report cutoff date]]/365,0)</f>
        <v>50</v>
      </c>
      <c r="AA4441" s="45" t="str">
        <f>IF(Table1[[#This Row],[Years old]]&gt;=55,"55+","54 and under")</f>
        <v>54 and under</v>
      </c>
      <c r="AB4441" s="45" t="str">
        <f>VLOOKUP(Table1[[#This Row],[Years old]],Lookups!$A$1:$C$101,2,FALSE)</f>
        <v>50 - 59</v>
      </c>
      <c r="AC4441" s="45" t="str">
        <f>VLOOKUP(Table1[[#This Row],[Years old]],Lookups!$A$1:$C$101,3,FALSE)</f>
        <v>50 - 54</v>
      </c>
      <c r="AD4441" s="45" t="str">
        <f>VLOOKUP(Table1[[#This Row],[Race]],Lookups!$E$2:$F$11,2,FALSE)</f>
        <v>White</v>
      </c>
      <c r="AE4441" s="45" t="str">
        <f>VLOOKUP(Table1[[#This Row],[Ethnicity]],Lookups!$H$2:$I$6,2,FALSE)</f>
        <v>Not Hispanic/Latino</v>
      </c>
      <c r="AF4441" s="45" t="str">
        <f>VLOOKUP(Table1[[#This Row],[Language]],Lookups!$K$2:$L$9,2,FALSE)</f>
        <v>English</v>
      </c>
      <c r="AG4441" s="46">
        <v>42005</v>
      </c>
      <c r="AH4441" s="46">
        <v>45657</v>
      </c>
      <c r="AI4441" s="46">
        <f>IF(Table1[[#This Row],[Colonoscopy Date]]="","",DATEVALUE(Table1[[#This Row],[Colonoscopy Date]]))</f>
        <v>41880</v>
      </c>
      <c r="AJ44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42" spans="1:36" x14ac:dyDescent="0.25">
      <c r="A4442">
        <v>11095</v>
      </c>
      <c r="B4442" t="s">
        <v>2053</v>
      </c>
      <c r="C4442" t="s">
        <v>20</v>
      </c>
      <c r="D4442" t="s">
        <v>21</v>
      </c>
      <c r="E4442" t="s">
        <v>22</v>
      </c>
      <c r="F4442" t="s">
        <v>42</v>
      </c>
      <c r="G4442" t="s">
        <v>8277</v>
      </c>
      <c r="H4442" t="s">
        <v>24</v>
      </c>
      <c r="I4442" s="36">
        <v>27124</v>
      </c>
      <c r="J4442" t="s">
        <v>2910</v>
      </c>
      <c r="K4442" t="s">
        <v>2931</v>
      </c>
      <c r="L4442" t="s">
        <v>25</v>
      </c>
      <c r="M4442" s="2">
        <v>45371</v>
      </c>
      <c r="N4442" t="s">
        <v>25</v>
      </c>
      <c r="O4442" t="s">
        <v>25</v>
      </c>
      <c r="P4442" t="s">
        <v>18</v>
      </c>
      <c r="Q4442" t="s">
        <v>18</v>
      </c>
      <c r="R4442" t="s">
        <v>18</v>
      </c>
      <c r="S4442" t="s">
        <v>18</v>
      </c>
      <c r="T4442" t="s">
        <v>18</v>
      </c>
      <c r="U4442" t="s">
        <v>18</v>
      </c>
      <c r="V4442" t="s">
        <v>18</v>
      </c>
      <c r="W4442" s="45" t="str">
        <f>IF(Table1[[#This Row],[Sex at Birth]]="F","Female","Male")</f>
        <v>Female</v>
      </c>
      <c r="X4442" s="43">
        <v>45657</v>
      </c>
      <c r="Y4442" s="44">
        <f>Table1[[#This Row],[Report cutoff date]]-Table1[[#This Row],[DOB]]</f>
        <v>18533</v>
      </c>
      <c r="Z4442" s="68">
        <f>ROUNDDOWN(Table1[[#This Row],[Days old - as of report cutoff date]]/365,0)</f>
        <v>50</v>
      </c>
      <c r="AA4442" s="45" t="str">
        <f>IF(Table1[[#This Row],[Years old]]&gt;=55,"55+","54 and under")</f>
        <v>54 and under</v>
      </c>
      <c r="AB4442" s="45" t="str">
        <f>VLOOKUP(Table1[[#This Row],[Years old]],Lookups!$A$1:$C$101,2,FALSE)</f>
        <v>50 - 59</v>
      </c>
      <c r="AC4442" s="45" t="str">
        <f>VLOOKUP(Table1[[#This Row],[Years old]],Lookups!$A$1:$C$101,3,FALSE)</f>
        <v>50 - 54</v>
      </c>
      <c r="AD4442" s="45" t="str">
        <f>VLOOKUP(Table1[[#This Row],[Race]],Lookups!$E$2:$F$11,2,FALSE)</f>
        <v>White</v>
      </c>
      <c r="AE4442" s="45" t="str">
        <f>VLOOKUP(Table1[[#This Row],[Ethnicity]],Lookups!$H$2:$I$6,2,FALSE)</f>
        <v>Not Hispanic/Latino</v>
      </c>
      <c r="AF4442" s="45" t="str">
        <f>VLOOKUP(Table1[[#This Row],[Language]],Lookups!$K$2:$L$9,2,FALSE)</f>
        <v>English</v>
      </c>
      <c r="AG4442" s="46">
        <v>42005</v>
      </c>
      <c r="AH4442" s="46">
        <v>45657</v>
      </c>
      <c r="AI4442" s="46" t="str">
        <f>IF(Table1[[#This Row],[Colonoscopy Date]]="","",DATEVALUE(Table1[[#This Row],[Colonoscopy Date]]))</f>
        <v/>
      </c>
      <c r="AJ44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43" spans="1:36" x14ac:dyDescent="0.25">
      <c r="A4443">
        <v>10570</v>
      </c>
      <c r="B4443" t="s">
        <v>1602</v>
      </c>
      <c r="C4443" t="s">
        <v>20</v>
      </c>
      <c r="D4443" t="s">
        <v>21</v>
      </c>
      <c r="E4443" t="s">
        <v>22</v>
      </c>
      <c r="F4443" t="s">
        <v>36</v>
      </c>
      <c r="G4443" t="s">
        <v>3761</v>
      </c>
      <c r="H4443" t="s">
        <v>35</v>
      </c>
      <c r="I4443" s="36">
        <v>27125</v>
      </c>
      <c r="J4443" t="s">
        <v>2914</v>
      </c>
      <c r="K4443" t="s">
        <v>2936</v>
      </c>
      <c r="L4443" t="s">
        <v>25</v>
      </c>
      <c r="M4443" s="2">
        <v>45496</v>
      </c>
      <c r="N4443" t="s">
        <v>53</v>
      </c>
      <c r="O4443" t="s">
        <v>25</v>
      </c>
      <c r="P4443" t="s">
        <v>1540</v>
      </c>
      <c r="Q4443" t="s">
        <v>18</v>
      </c>
      <c r="R4443" t="s">
        <v>18</v>
      </c>
      <c r="S4443" t="s">
        <v>18</v>
      </c>
      <c r="T4443" t="s">
        <v>18</v>
      </c>
      <c r="U4443" t="s">
        <v>18</v>
      </c>
      <c r="V4443" t="s">
        <v>18</v>
      </c>
      <c r="W4443" s="45" t="str">
        <f>IF(Table1[[#This Row],[Sex at Birth]]="F","Female","Male")</f>
        <v>Male</v>
      </c>
      <c r="X4443" s="43">
        <v>45657</v>
      </c>
      <c r="Y4443" s="44">
        <f>Table1[[#This Row],[Report cutoff date]]-Table1[[#This Row],[DOB]]</f>
        <v>18532</v>
      </c>
      <c r="Z4443" s="68">
        <f>ROUNDDOWN(Table1[[#This Row],[Days old - as of report cutoff date]]/365,0)</f>
        <v>50</v>
      </c>
      <c r="AA4443" s="45" t="str">
        <f>IF(Table1[[#This Row],[Years old]]&gt;=55,"55+","54 and under")</f>
        <v>54 and under</v>
      </c>
      <c r="AB4443" s="45" t="str">
        <f>VLOOKUP(Table1[[#This Row],[Years old]],Lookups!$A$1:$C$101,2,FALSE)</f>
        <v>50 - 59</v>
      </c>
      <c r="AC4443" s="45" t="str">
        <f>VLOOKUP(Table1[[#This Row],[Years old]],Lookups!$A$1:$C$101,3,FALSE)</f>
        <v>50 - 54</v>
      </c>
      <c r="AD4443" s="45" t="str">
        <f>VLOOKUP(Table1[[#This Row],[Race]],Lookups!$E$2:$F$11,2,FALSE)</f>
        <v>White</v>
      </c>
      <c r="AE4443" s="45" t="str">
        <f>VLOOKUP(Table1[[#This Row],[Ethnicity]],Lookups!$H$2:$I$6,2,FALSE)</f>
        <v>Not Hispanic/Latino</v>
      </c>
      <c r="AF4443" s="45" t="str">
        <f>VLOOKUP(Table1[[#This Row],[Language]],Lookups!$K$2:$L$9,2,FALSE)</f>
        <v>English</v>
      </c>
      <c r="AG4443" s="46">
        <v>42005</v>
      </c>
      <c r="AH4443" s="46">
        <v>45657</v>
      </c>
      <c r="AI4443" s="46">
        <f>IF(Table1[[#This Row],[Colonoscopy Date]]="","",DATEVALUE(Table1[[#This Row],[Colonoscopy Date]]))</f>
        <v>43042</v>
      </c>
      <c r="AJ444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44" spans="1:36" x14ac:dyDescent="0.25">
      <c r="A4444">
        <v>15009</v>
      </c>
      <c r="B4444" t="s">
        <v>1716</v>
      </c>
      <c r="C4444" t="s">
        <v>20</v>
      </c>
      <c r="D4444" t="s">
        <v>21</v>
      </c>
      <c r="E4444" t="s">
        <v>22</v>
      </c>
      <c r="F4444" t="s">
        <v>30</v>
      </c>
      <c r="G4444" t="s">
        <v>4855</v>
      </c>
      <c r="H4444" t="s">
        <v>35</v>
      </c>
      <c r="I4444" s="36">
        <v>27126</v>
      </c>
      <c r="J4444" t="s">
        <v>2891</v>
      </c>
      <c r="K4444" t="s">
        <v>2930</v>
      </c>
      <c r="L4444" t="s">
        <v>25</v>
      </c>
      <c r="M4444" s="2">
        <v>45652</v>
      </c>
      <c r="N4444" t="s">
        <v>25</v>
      </c>
      <c r="O4444" t="s">
        <v>25</v>
      </c>
      <c r="P4444" t="s">
        <v>18</v>
      </c>
      <c r="Q4444" t="s">
        <v>18</v>
      </c>
      <c r="R4444" t="s">
        <v>18</v>
      </c>
      <c r="S4444" t="s">
        <v>18</v>
      </c>
      <c r="T4444" t="s">
        <v>18</v>
      </c>
      <c r="U4444" t="s">
        <v>18</v>
      </c>
      <c r="V4444" t="s">
        <v>18</v>
      </c>
      <c r="W4444" s="45" t="str">
        <f>IF(Table1[[#This Row],[Sex at Birth]]="F","Female","Male")</f>
        <v>Male</v>
      </c>
      <c r="X4444" s="43">
        <v>45657</v>
      </c>
      <c r="Y4444" s="44">
        <f>Table1[[#This Row],[Report cutoff date]]-Table1[[#This Row],[DOB]]</f>
        <v>18531</v>
      </c>
      <c r="Z4444" s="68">
        <f>ROUNDDOWN(Table1[[#This Row],[Days old - as of report cutoff date]]/365,0)</f>
        <v>50</v>
      </c>
      <c r="AA4444" s="45" t="str">
        <f>IF(Table1[[#This Row],[Years old]]&gt;=55,"55+","54 and under")</f>
        <v>54 and under</v>
      </c>
      <c r="AB4444" s="45" t="str">
        <f>VLOOKUP(Table1[[#This Row],[Years old]],Lookups!$A$1:$C$101,2,FALSE)</f>
        <v>50 - 59</v>
      </c>
      <c r="AC4444" s="45" t="str">
        <f>VLOOKUP(Table1[[#This Row],[Years old]],Lookups!$A$1:$C$101,3,FALSE)</f>
        <v>50 - 54</v>
      </c>
      <c r="AD4444" s="45" t="str">
        <f>VLOOKUP(Table1[[#This Row],[Race]],Lookups!$E$2:$F$11,2,FALSE)</f>
        <v>White</v>
      </c>
      <c r="AE4444" s="45" t="str">
        <f>VLOOKUP(Table1[[#This Row],[Ethnicity]],Lookups!$H$2:$I$6,2,FALSE)</f>
        <v>Not Hispanic/Latino</v>
      </c>
      <c r="AF4444" s="45" t="str">
        <f>VLOOKUP(Table1[[#This Row],[Language]],Lookups!$K$2:$L$9,2,FALSE)</f>
        <v>English</v>
      </c>
      <c r="AG4444" s="46">
        <v>42005</v>
      </c>
      <c r="AH4444" s="46">
        <v>45657</v>
      </c>
      <c r="AI4444" s="46" t="str">
        <f>IF(Table1[[#This Row],[Colonoscopy Date]]="","",DATEVALUE(Table1[[#This Row],[Colonoscopy Date]]))</f>
        <v/>
      </c>
      <c r="AJ44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45" spans="1:36" x14ac:dyDescent="0.25">
      <c r="A4445">
        <v>14162</v>
      </c>
      <c r="B4445" t="s">
        <v>1767</v>
      </c>
      <c r="C4445" t="s">
        <v>20</v>
      </c>
      <c r="D4445" t="s">
        <v>21</v>
      </c>
      <c r="E4445" t="s">
        <v>22</v>
      </c>
      <c r="F4445" t="s">
        <v>375</v>
      </c>
      <c r="G4445" t="s">
        <v>4762</v>
      </c>
      <c r="H4445" t="s">
        <v>24</v>
      </c>
      <c r="I4445" s="36">
        <v>27127</v>
      </c>
      <c r="J4445" t="s">
        <v>2883</v>
      </c>
      <c r="K4445" t="s">
        <v>2930</v>
      </c>
      <c r="L4445" t="s">
        <v>25</v>
      </c>
      <c r="M4445" s="2">
        <v>45545</v>
      </c>
      <c r="N4445" t="s">
        <v>53</v>
      </c>
      <c r="O4445" t="s">
        <v>25</v>
      </c>
      <c r="P4445" t="s">
        <v>18</v>
      </c>
      <c r="Q4445" t="s">
        <v>18</v>
      </c>
      <c r="R4445" t="s">
        <v>18</v>
      </c>
      <c r="S4445" t="s">
        <v>945</v>
      </c>
      <c r="T4445" t="s">
        <v>18</v>
      </c>
      <c r="U4445" t="s">
        <v>18</v>
      </c>
      <c r="V4445" t="s">
        <v>18</v>
      </c>
      <c r="W4445" s="45" t="str">
        <f>IF(Table1[[#This Row],[Sex at Birth]]="F","Female","Male")</f>
        <v>Female</v>
      </c>
      <c r="X4445" s="43">
        <v>45657</v>
      </c>
      <c r="Y4445" s="44">
        <f>Table1[[#This Row],[Report cutoff date]]-Table1[[#This Row],[DOB]]</f>
        <v>18530</v>
      </c>
      <c r="Z4445" s="68">
        <f>ROUNDDOWN(Table1[[#This Row],[Days old - as of report cutoff date]]/365,0)</f>
        <v>50</v>
      </c>
      <c r="AA4445" s="45" t="str">
        <f>IF(Table1[[#This Row],[Years old]]&gt;=55,"55+","54 and under")</f>
        <v>54 and under</v>
      </c>
      <c r="AB4445" s="45" t="str">
        <f>VLOOKUP(Table1[[#This Row],[Years old]],Lookups!$A$1:$C$101,2,FALSE)</f>
        <v>50 - 59</v>
      </c>
      <c r="AC4445" s="45" t="str">
        <f>VLOOKUP(Table1[[#This Row],[Years old]],Lookups!$A$1:$C$101,3,FALSE)</f>
        <v>50 - 54</v>
      </c>
      <c r="AD4445" s="45" t="str">
        <f>VLOOKUP(Table1[[#This Row],[Race]],Lookups!$E$2:$F$11,2,FALSE)</f>
        <v>White</v>
      </c>
      <c r="AE4445" s="45" t="str">
        <f>VLOOKUP(Table1[[#This Row],[Ethnicity]],Lookups!$H$2:$I$6,2,FALSE)</f>
        <v>Not Hispanic/Latino</v>
      </c>
      <c r="AF4445" s="45" t="str">
        <f>VLOOKUP(Table1[[#This Row],[Language]],Lookups!$K$2:$L$9,2,FALSE)</f>
        <v>English</v>
      </c>
      <c r="AG4445" s="46">
        <v>42005</v>
      </c>
      <c r="AH4445" s="46">
        <v>45657</v>
      </c>
      <c r="AI4445" s="46" t="str">
        <f>IF(Table1[[#This Row],[Colonoscopy Date]]="","",DATEVALUE(Table1[[#This Row],[Colonoscopy Date]]))</f>
        <v/>
      </c>
      <c r="AJ44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46" spans="1:36" x14ac:dyDescent="0.25">
      <c r="A4446">
        <v>15175</v>
      </c>
      <c r="B4446" t="s">
        <v>1659</v>
      </c>
      <c r="C4446" t="s">
        <v>20</v>
      </c>
      <c r="D4446" t="s">
        <v>21</v>
      </c>
      <c r="E4446" t="s">
        <v>22</v>
      </c>
      <c r="F4446" t="s">
        <v>44</v>
      </c>
      <c r="G4446" t="s">
        <v>4860</v>
      </c>
      <c r="H4446" t="s">
        <v>24</v>
      </c>
      <c r="I4446" s="36">
        <v>27129</v>
      </c>
      <c r="J4446" t="s">
        <v>2891</v>
      </c>
      <c r="K4446" t="s">
        <v>2930</v>
      </c>
      <c r="L4446" t="s">
        <v>25</v>
      </c>
      <c r="M4446" s="2">
        <v>45518</v>
      </c>
      <c r="N4446" t="s">
        <v>25</v>
      </c>
      <c r="O4446" t="s">
        <v>25</v>
      </c>
      <c r="P4446" t="s">
        <v>18</v>
      </c>
      <c r="Q4446" t="s">
        <v>18</v>
      </c>
      <c r="R4446" t="s">
        <v>18</v>
      </c>
      <c r="S4446" t="s">
        <v>18</v>
      </c>
      <c r="T4446" t="s">
        <v>18</v>
      </c>
      <c r="U4446" t="s">
        <v>18</v>
      </c>
      <c r="V4446" t="s">
        <v>18</v>
      </c>
      <c r="W4446" s="45" t="str">
        <f>IF(Table1[[#This Row],[Sex at Birth]]="F","Female","Male")</f>
        <v>Female</v>
      </c>
      <c r="X4446" s="43">
        <v>45657</v>
      </c>
      <c r="Y4446" s="44">
        <f>Table1[[#This Row],[Report cutoff date]]-Table1[[#This Row],[DOB]]</f>
        <v>18528</v>
      </c>
      <c r="Z4446" s="68">
        <f>ROUNDDOWN(Table1[[#This Row],[Days old - as of report cutoff date]]/365,0)</f>
        <v>50</v>
      </c>
      <c r="AA4446" s="45" t="str">
        <f>IF(Table1[[#This Row],[Years old]]&gt;=55,"55+","54 and under")</f>
        <v>54 and under</v>
      </c>
      <c r="AB4446" s="45" t="str">
        <f>VLOOKUP(Table1[[#This Row],[Years old]],Lookups!$A$1:$C$101,2,FALSE)</f>
        <v>50 - 59</v>
      </c>
      <c r="AC4446" s="45" t="str">
        <f>VLOOKUP(Table1[[#This Row],[Years old]],Lookups!$A$1:$C$101,3,FALSE)</f>
        <v>50 - 54</v>
      </c>
      <c r="AD4446" s="45" t="str">
        <f>VLOOKUP(Table1[[#This Row],[Race]],Lookups!$E$2:$F$11,2,FALSE)</f>
        <v>White</v>
      </c>
      <c r="AE4446" s="45" t="str">
        <f>VLOOKUP(Table1[[#This Row],[Ethnicity]],Lookups!$H$2:$I$6,2,FALSE)</f>
        <v>Not Hispanic/Latino</v>
      </c>
      <c r="AF4446" s="45" t="str">
        <f>VLOOKUP(Table1[[#This Row],[Language]],Lookups!$K$2:$L$9,2,FALSE)</f>
        <v>English</v>
      </c>
      <c r="AG4446" s="46">
        <v>42005</v>
      </c>
      <c r="AH4446" s="46">
        <v>45657</v>
      </c>
      <c r="AI4446" s="46" t="str">
        <f>IF(Table1[[#This Row],[Colonoscopy Date]]="","",DATEVALUE(Table1[[#This Row],[Colonoscopy Date]]))</f>
        <v/>
      </c>
      <c r="AJ44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47" spans="1:36" x14ac:dyDescent="0.25">
      <c r="A4447">
        <v>14430</v>
      </c>
      <c r="B4447" t="s">
        <v>2838</v>
      </c>
      <c r="C4447" t="s">
        <v>68</v>
      </c>
      <c r="D4447" t="s">
        <v>34</v>
      </c>
      <c r="E4447" t="s">
        <v>22</v>
      </c>
      <c r="F4447" t="s">
        <v>39</v>
      </c>
      <c r="G4447" t="s">
        <v>6804</v>
      </c>
      <c r="H4447" t="s">
        <v>24</v>
      </c>
      <c r="I4447" s="36">
        <v>27130</v>
      </c>
      <c r="J4447" t="s">
        <v>2929</v>
      </c>
      <c r="K4447" t="s">
        <v>2930</v>
      </c>
      <c r="L4447" t="s">
        <v>25</v>
      </c>
      <c r="M4447" s="2">
        <v>45552</v>
      </c>
      <c r="N4447" t="s">
        <v>25</v>
      </c>
      <c r="O4447" t="s">
        <v>25</v>
      </c>
      <c r="P4447" t="s">
        <v>18</v>
      </c>
      <c r="Q4447" t="s">
        <v>18</v>
      </c>
      <c r="R4447" t="s">
        <v>18</v>
      </c>
      <c r="S4447" t="s">
        <v>18</v>
      </c>
      <c r="T4447" t="s">
        <v>18</v>
      </c>
      <c r="U4447" t="s">
        <v>18</v>
      </c>
      <c r="V4447" t="s">
        <v>18</v>
      </c>
      <c r="W4447" s="45" t="str">
        <f>IF(Table1[[#This Row],[Sex at Birth]]="F","Female","Male")</f>
        <v>Female</v>
      </c>
      <c r="X4447" s="43">
        <v>45657</v>
      </c>
      <c r="Y4447" s="44">
        <f>Table1[[#This Row],[Report cutoff date]]-Table1[[#This Row],[DOB]]</f>
        <v>18527</v>
      </c>
      <c r="Z4447" s="68">
        <f>ROUNDDOWN(Table1[[#This Row],[Days old - as of report cutoff date]]/365,0)</f>
        <v>50</v>
      </c>
      <c r="AA4447" s="45" t="str">
        <f>IF(Table1[[#This Row],[Years old]]&gt;=55,"55+","54 and under")</f>
        <v>54 and under</v>
      </c>
      <c r="AB4447" s="45" t="str">
        <f>VLOOKUP(Table1[[#This Row],[Years old]],Lookups!$A$1:$C$101,2,FALSE)</f>
        <v>50 - 59</v>
      </c>
      <c r="AC4447" s="45" t="str">
        <f>VLOOKUP(Table1[[#This Row],[Years old]],Lookups!$A$1:$C$101,3,FALSE)</f>
        <v>50 - 54</v>
      </c>
      <c r="AD4447" s="45" t="str">
        <f>VLOOKUP(Table1[[#This Row],[Race]],Lookups!$E$2:$F$11,2,FALSE)</f>
        <v>Other/ Unknown</v>
      </c>
      <c r="AE4447" s="45" t="str">
        <f>VLOOKUP(Table1[[#This Row],[Ethnicity]],Lookups!$H$2:$I$6,2,FALSE)</f>
        <v>Other/ Unknown</v>
      </c>
      <c r="AF4447" s="45" t="str">
        <f>VLOOKUP(Table1[[#This Row],[Language]],Lookups!$K$2:$L$9,2,FALSE)</f>
        <v>English</v>
      </c>
      <c r="AG4447" s="46">
        <v>42005</v>
      </c>
      <c r="AH4447" s="46">
        <v>45657</v>
      </c>
      <c r="AI4447" s="46" t="str">
        <f>IF(Table1[[#This Row],[Colonoscopy Date]]="","",DATEVALUE(Table1[[#This Row],[Colonoscopy Date]]))</f>
        <v/>
      </c>
      <c r="AJ44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48" spans="1:36" x14ac:dyDescent="0.25">
      <c r="A4448">
        <v>13545</v>
      </c>
      <c r="B4448" t="s">
        <v>1712</v>
      </c>
      <c r="C4448" t="s">
        <v>20</v>
      </c>
      <c r="D4448" t="s">
        <v>21</v>
      </c>
      <c r="E4448" t="s">
        <v>22</v>
      </c>
      <c r="F4448" t="s">
        <v>44</v>
      </c>
      <c r="G4448" t="s">
        <v>8131</v>
      </c>
      <c r="H4448" t="s">
        <v>35</v>
      </c>
      <c r="I4448" s="36">
        <v>27136</v>
      </c>
      <c r="J4448" t="s">
        <v>2914</v>
      </c>
      <c r="K4448" t="s">
        <v>2936</v>
      </c>
      <c r="L4448" t="s">
        <v>25</v>
      </c>
      <c r="M4448" s="2">
        <v>45642</v>
      </c>
      <c r="N4448" t="s">
        <v>25</v>
      </c>
      <c r="O4448" t="s">
        <v>25</v>
      </c>
      <c r="P4448" t="s">
        <v>18</v>
      </c>
      <c r="Q4448" t="s">
        <v>18</v>
      </c>
      <c r="R4448" t="s">
        <v>18</v>
      </c>
      <c r="S4448" t="s">
        <v>18</v>
      </c>
      <c r="T4448" t="s">
        <v>18</v>
      </c>
      <c r="U4448" t="s">
        <v>18</v>
      </c>
      <c r="V4448" t="s">
        <v>18</v>
      </c>
      <c r="W4448" s="45" t="str">
        <f>IF(Table1[[#This Row],[Sex at Birth]]="F","Female","Male")</f>
        <v>Male</v>
      </c>
      <c r="X4448" s="43">
        <v>45657</v>
      </c>
      <c r="Y4448" s="44">
        <f>Table1[[#This Row],[Report cutoff date]]-Table1[[#This Row],[DOB]]</f>
        <v>18521</v>
      </c>
      <c r="Z4448" s="68">
        <f>ROUNDDOWN(Table1[[#This Row],[Days old - as of report cutoff date]]/365,0)</f>
        <v>50</v>
      </c>
      <c r="AA4448" s="45" t="str">
        <f>IF(Table1[[#This Row],[Years old]]&gt;=55,"55+","54 and under")</f>
        <v>54 and under</v>
      </c>
      <c r="AB4448" s="45" t="str">
        <f>VLOOKUP(Table1[[#This Row],[Years old]],Lookups!$A$1:$C$101,2,FALSE)</f>
        <v>50 - 59</v>
      </c>
      <c r="AC4448" s="45" t="str">
        <f>VLOOKUP(Table1[[#This Row],[Years old]],Lookups!$A$1:$C$101,3,FALSE)</f>
        <v>50 - 54</v>
      </c>
      <c r="AD4448" s="45" t="str">
        <f>VLOOKUP(Table1[[#This Row],[Race]],Lookups!$E$2:$F$11,2,FALSE)</f>
        <v>White</v>
      </c>
      <c r="AE4448" s="45" t="str">
        <f>VLOOKUP(Table1[[#This Row],[Ethnicity]],Lookups!$H$2:$I$6,2,FALSE)</f>
        <v>Not Hispanic/Latino</v>
      </c>
      <c r="AF4448" s="45" t="str">
        <f>VLOOKUP(Table1[[#This Row],[Language]],Lookups!$K$2:$L$9,2,FALSE)</f>
        <v>English</v>
      </c>
      <c r="AG4448" s="46">
        <v>42005</v>
      </c>
      <c r="AH4448" s="46">
        <v>45657</v>
      </c>
      <c r="AI4448" s="46" t="str">
        <f>IF(Table1[[#This Row],[Colonoscopy Date]]="","",DATEVALUE(Table1[[#This Row],[Colonoscopy Date]]))</f>
        <v/>
      </c>
      <c r="AJ44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49" spans="1:36" x14ac:dyDescent="0.25">
      <c r="A4449">
        <v>10450</v>
      </c>
      <c r="B4449" t="s">
        <v>2332</v>
      </c>
      <c r="C4449" t="s">
        <v>20</v>
      </c>
      <c r="D4449" t="s">
        <v>21</v>
      </c>
      <c r="E4449" t="s">
        <v>22</v>
      </c>
      <c r="F4449" t="s">
        <v>30</v>
      </c>
      <c r="G4449" t="s">
        <v>3304</v>
      </c>
      <c r="H4449" t="s">
        <v>24</v>
      </c>
      <c r="I4449" s="36">
        <v>27138</v>
      </c>
      <c r="J4449" t="s">
        <v>2911</v>
      </c>
      <c r="K4449" t="s">
        <v>2935</v>
      </c>
      <c r="L4449" t="s">
        <v>25</v>
      </c>
      <c r="M4449" s="2">
        <v>45614</v>
      </c>
      <c r="N4449" t="s">
        <v>53</v>
      </c>
      <c r="O4449" t="s">
        <v>25</v>
      </c>
      <c r="P4449" t="s">
        <v>18</v>
      </c>
      <c r="Q4449" t="s">
        <v>18</v>
      </c>
      <c r="R4449" t="s">
        <v>18</v>
      </c>
      <c r="S4449" t="s">
        <v>1018</v>
      </c>
      <c r="T4449" t="s">
        <v>27</v>
      </c>
      <c r="U4449" t="s">
        <v>18</v>
      </c>
      <c r="V4449" t="s">
        <v>18</v>
      </c>
      <c r="W4449" s="45" t="str">
        <f>IF(Table1[[#This Row],[Sex at Birth]]="F","Female","Male")</f>
        <v>Female</v>
      </c>
      <c r="X4449" s="43">
        <v>45657</v>
      </c>
      <c r="Y4449" s="44">
        <f>Table1[[#This Row],[Report cutoff date]]-Table1[[#This Row],[DOB]]</f>
        <v>18519</v>
      </c>
      <c r="Z4449" s="68">
        <f>ROUNDDOWN(Table1[[#This Row],[Days old - as of report cutoff date]]/365,0)</f>
        <v>50</v>
      </c>
      <c r="AA4449" s="45" t="str">
        <f>IF(Table1[[#This Row],[Years old]]&gt;=55,"55+","54 and under")</f>
        <v>54 and under</v>
      </c>
      <c r="AB4449" s="45" t="str">
        <f>VLOOKUP(Table1[[#This Row],[Years old]],Lookups!$A$1:$C$101,2,FALSE)</f>
        <v>50 - 59</v>
      </c>
      <c r="AC4449" s="45" t="str">
        <f>VLOOKUP(Table1[[#This Row],[Years old]],Lookups!$A$1:$C$101,3,FALSE)</f>
        <v>50 - 54</v>
      </c>
      <c r="AD4449" s="45" t="str">
        <f>VLOOKUP(Table1[[#This Row],[Race]],Lookups!$E$2:$F$11,2,FALSE)</f>
        <v>White</v>
      </c>
      <c r="AE4449" s="45" t="str">
        <f>VLOOKUP(Table1[[#This Row],[Ethnicity]],Lookups!$H$2:$I$6,2,FALSE)</f>
        <v>Not Hispanic/Latino</v>
      </c>
      <c r="AF4449" s="45" t="str">
        <f>VLOOKUP(Table1[[#This Row],[Language]],Lookups!$K$2:$L$9,2,FALSE)</f>
        <v>English</v>
      </c>
      <c r="AG4449" s="46">
        <v>42005</v>
      </c>
      <c r="AH4449" s="46">
        <v>45657</v>
      </c>
      <c r="AI4449" s="46" t="str">
        <f>IF(Table1[[#This Row],[Colonoscopy Date]]="","",DATEVALUE(Table1[[#This Row],[Colonoscopy Date]]))</f>
        <v/>
      </c>
      <c r="AJ44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50" spans="1:36" x14ac:dyDescent="0.25">
      <c r="A4450">
        <v>12510</v>
      </c>
      <c r="B4450" t="s">
        <v>1746</v>
      </c>
      <c r="C4450" t="s">
        <v>20</v>
      </c>
      <c r="D4450" t="s">
        <v>21</v>
      </c>
      <c r="E4450" t="s">
        <v>22</v>
      </c>
      <c r="F4450" t="s">
        <v>375</v>
      </c>
      <c r="G4450" t="s">
        <v>4752</v>
      </c>
      <c r="H4450" t="s">
        <v>35</v>
      </c>
      <c r="I4450" s="36">
        <v>27139</v>
      </c>
      <c r="J4450" t="s">
        <v>2883</v>
      </c>
      <c r="K4450" t="s">
        <v>2930</v>
      </c>
      <c r="L4450" t="s">
        <v>25</v>
      </c>
      <c r="M4450" s="2">
        <v>45460</v>
      </c>
      <c r="N4450" t="s">
        <v>53</v>
      </c>
      <c r="O4450" t="s">
        <v>25</v>
      </c>
      <c r="P4450" t="s">
        <v>18</v>
      </c>
      <c r="Q4450" t="s">
        <v>18</v>
      </c>
      <c r="R4450" t="s">
        <v>18</v>
      </c>
      <c r="S4450" t="s">
        <v>758</v>
      </c>
      <c r="T4450" t="s">
        <v>18</v>
      </c>
      <c r="U4450" t="s">
        <v>18</v>
      </c>
      <c r="V4450" t="s">
        <v>18</v>
      </c>
      <c r="W4450" s="45" t="str">
        <f>IF(Table1[[#This Row],[Sex at Birth]]="F","Female","Male")</f>
        <v>Male</v>
      </c>
      <c r="X4450" s="43">
        <v>45657</v>
      </c>
      <c r="Y4450" s="44">
        <f>Table1[[#This Row],[Report cutoff date]]-Table1[[#This Row],[DOB]]</f>
        <v>18518</v>
      </c>
      <c r="Z4450" s="68">
        <f>ROUNDDOWN(Table1[[#This Row],[Days old - as of report cutoff date]]/365,0)</f>
        <v>50</v>
      </c>
      <c r="AA4450" s="45" t="str">
        <f>IF(Table1[[#This Row],[Years old]]&gt;=55,"55+","54 and under")</f>
        <v>54 and under</v>
      </c>
      <c r="AB4450" s="45" t="str">
        <f>VLOOKUP(Table1[[#This Row],[Years old]],Lookups!$A$1:$C$101,2,FALSE)</f>
        <v>50 - 59</v>
      </c>
      <c r="AC4450" s="45" t="str">
        <f>VLOOKUP(Table1[[#This Row],[Years old]],Lookups!$A$1:$C$101,3,FALSE)</f>
        <v>50 - 54</v>
      </c>
      <c r="AD4450" s="45" t="str">
        <f>VLOOKUP(Table1[[#This Row],[Race]],Lookups!$E$2:$F$11,2,FALSE)</f>
        <v>White</v>
      </c>
      <c r="AE4450" s="45" t="str">
        <f>VLOOKUP(Table1[[#This Row],[Ethnicity]],Lookups!$H$2:$I$6,2,FALSE)</f>
        <v>Not Hispanic/Latino</v>
      </c>
      <c r="AF4450" s="45" t="str">
        <f>VLOOKUP(Table1[[#This Row],[Language]],Lookups!$K$2:$L$9,2,FALSE)</f>
        <v>English</v>
      </c>
      <c r="AG4450" s="46">
        <v>42005</v>
      </c>
      <c r="AH4450" s="46">
        <v>45657</v>
      </c>
      <c r="AI4450" s="46" t="str">
        <f>IF(Table1[[#This Row],[Colonoscopy Date]]="","",DATEVALUE(Table1[[#This Row],[Colonoscopy Date]]))</f>
        <v/>
      </c>
      <c r="AJ44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51" spans="1:36" x14ac:dyDescent="0.25">
      <c r="A4451">
        <v>10223</v>
      </c>
      <c r="B4451" t="s">
        <v>1569</v>
      </c>
      <c r="C4451" t="s">
        <v>20</v>
      </c>
      <c r="D4451" t="s">
        <v>21</v>
      </c>
      <c r="E4451" t="s">
        <v>22</v>
      </c>
      <c r="F4451" t="s">
        <v>36</v>
      </c>
      <c r="G4451" t="s">
        <v>7983</v>
      </c>
      <c r="H4451" t="s">
        <v>24</v>
      </c>
      <c r="I4451" s="36">
        <v>27149</v>
      </c>
      <c r="J4451" t="s">
        <v>2914</v>
      </c>
      <c r="K4451" t="s">
        <v>2936</v>
      </c>
      <c r="L4451" t="s">
        <v>25</v>
      </c>
      <c r="M4451" s="2">
        <v>45614</v>
      </c>
      <c r="N4451" t="s">
        <v>25</v>
      </c>
      <c r="O4451" t="s">
        <v>25</v>
      </c>
      <c r="P4451" t="s">
        <v>18</v>
      </c>
      <c r="Q4451" t="s">
        <v>18</v>
      </c>
      <c r="R4451" t="s">
        <v>18</v>
      </c>
      <c r="S4451" t="s">
        <v>18</v>
      </c>
      <c r="T4451" t="s">
        <v>18</v>
      </c>
      <c r="U4451" t="s">
        <v>18</v>
      </c>
      <c r="V4451" t="s">
        <v>18</v>
      </c>
      <c r="W4451" s="45" t="str">
        <f>IF(Table1[[#This Row],[Sex at Birth]]="F","Female","Male")</f>
        <v>Female</v>
      </c>
      <c r="X4451" s="43">
        <v>45657</v>
      </c>
      <c r="Y4451" s="44">
        <f>Table1[[#This Row],[Report cutoff date]]-Table1[[#This Row],[DOB]]</f>
        <v>18508</v>
      </c>
      <c r="Z4451" s="68">
        <f>ROUNDDOWN(Table1[[#This Row],[Days old - as of report cutoff date]]/365,0)</f>
        <v>50</v>
      </c>
      <c r="AA4451" s="45" t="str">
        <f>IF(Table1[[#This Row],[Years old]]&gt;=55,"55+","54 and under")</f>
        <v>54 and under</v>
      </c>
      <c r="AB4451" s="45" t="str">
        <f>VLOOKUP(Table1[[#This Row],[Years old]],Lookups!$A$1:$C$101,2,FALSE)</f>
        <v>50 - 59</v>
      </c>
      <c r="AC4451" s="45" t="str">
        <f>VLOOKUP(Table1[[#This Row],[Years old]],Lookups!$A$1:$C$101,3,FALSE)</f>
        <v>50 - 54</v>
      </c>
      <c r="AD4451" s="45" t="str">
        <f>VLOOKUP(Table1[[#This Row],[Race]],Lookups!$E$2:$F$11,2,FALSE)</f>
        <v>White</v>
      </c>
      <c r="AE4451" s="45" t="str">
        <f>VLOOKUP(Table1[[#This Row],[Ethnicity]],Lookups!$H$2:$I$6,2,FALSE)</f>
        <v>Not Hispanic/Latino</v>
      </c>
      <c r="AF4451" s="45" t="str">
        <f>VLOOKUP(Table1[[#This Row],[Language]],Lookups!$K$2:$L$9,2,FALSE)</f>
        <v>English</v>
      </c>
      <c r="AG4451" s="46">
        <v>42005</v>
      </c>
      <c r="AH4451" s="46">
        <v>45657</v>
      </c>
      <c r="AI4451" s="46" t="str">
        <f>IF(Table1[[#This Row],[Colonoscopy Date]]="","",DATEVALUE(Table1[[#This Row],[Colonoscopy Date]]))</f>
        <v/>
      </c>
      <c r="AJ44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52" spans="1:36" x14ac:dyDescent="0.25">
      <c r="A4452">
        <v>10041</v>
      </c>
      <c r="B4452" t="s">
        <v>2826</v>
      </c>
      <c r="C4452" t="s">
        <v>20</v>
      </c>
      <c r="D4452" t="s">
        <v>21</v>
      </c>
      <c r="E4452" t="s">
        <v>22</v>
      </c>
      <c r="F4452" t="s">
        <v>30</v>
      </c>
      <c r="G4452" t="s">
        <v>7602</v>
      </c>
      <c r="H4452" t="s">
        <v>24</v>
      </c>
      <c r="I4452" s="36">
        <v>27150</v>
      </c>
      <c r="J4452" t="s">
        <v>2883</v>
      </c>
      <c r="K4452" t="s">
        <v>2936</v>
      </c>
      <c r="L4452" t="s">
        <v>25</v>
      </c>
      <c r="M4452" s="2">
        <v>45608</v>
      </c>
      <c r="N4452" t="s">
        <v>25</v>
      </c>
      <c r="O4452" t="s">
        <v>25</v>
      </c>
      <c r="P4452" t="s">
        <v>18</v>
      </c>
      <c r="Q4452" t="s">
        <v>18</v>
      </c>
      <c r="R4452" t="s">
        <v>18</v>
      </c>
      <c r="S4452" t="s">
        <v>18</v>
      </c>
      <c r="T4452" t="s">
        <v>18</v>
      </c>
      <c r="U4452" t="s">
        <v>18</v>
      </c>
      <c r="V4452" t="s">
        <v>18</v>
      </c>
      <c r="W4452" s="45" t="str">
        <f>IF(Table1[[#This Row],[Sex at Birth]]="F","Female","Male")</f>
        <v>Female</v>
      </c>
      <c r="X4452" s="43">
        <v>45657</v>
      </c>
      <c r="Y4452" s="44">
        <f>Table1[[#This Row],[Report cutoff date]]-Table1[[#This Row],[DOB]]</f>
        <v>18507</v>
      </c>
      <c r="Z4452" s="68">
        <f>ROUNDDOWN(Table1[[#This Row],[Days old - as of report cutoff date]]/365,0)</f>
        <v>50</v>
      </c>
      <c r="AA4452" s="45" t="str">
        <f>IF(Table1[[#This Row],[Years old]]&gt;=55,"55+","54 and under")</f>
        <v>54 and under</v>
      </c>
      <c r="AB4452" s="45" t="str">
        <f>VLOOKUP(Table1[[#This Row],[Years old]],Lookups!$A$1:$C$101,2,FALSE)</f>
        <v>50 - 59</v>
      </c>
      <c r="AC4452" s="45" t="str">
        <f>VLOOKUP(Table1[[#This Row],[Years old]],Lookups!$A$1:$C$101,3,FALSE)</f>
        <v>50 - 54</v>
      </c>
      <c r="AD4452" s="45" t="str">
        <f>VLOOKUP(Table1[[#This Row],[Race]],Lookups!$E$2:$F$11,2,FALSE)</f>
        <v>White</v>
      </c>
      <c r="AE4452" s="45" t="str">
        <f>VLOOKUP(Table1[[#This Row],[Ethnicity]],Lookups!$H$2:$I$6,2,FALSE)</f>
        <v>Not Hispanic/Latino</v>
      </c>
      <c r="AF4452" s="45" t="str">
        <f>VLOOKUP(Table1[[#This Row],[Language]],Lookups!$K$2:$L$9,2,FALSE)</f>
        <v>English</v>
      </c>
      <c r="AG4452" s="46">
        <v>42005</v>
      </c>
      <c r="AH4452" s="46">
        <v>45657</v>
      </c>
      <c r="AI4452" s="46" t="str">
        <f>IF(Table1[[#This Row],[Colonoscopy Date]]="","",DATEVALUE(Table1[[#This Row],[Colonoscopy Date]]))</f>
        <v/>
      </c>
      <c r="AJ44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53" spans="1:36" x14ac:dyDescent="0.25">
      <c r="A4453">
        <v>13552</v>
      </c>
      <c r="B4453" t="s">
        <v>2872</v>
      </c>
      <c r="C4453" t="s">
        <v>20</v>
      </c>
      <c r="D4453" t="s">
        <v>21</v>
      </c>
      <c r="E4453" t="s">
        <v>22</v>
      </c>
      <c r="F4453" t="s">
        <v>106</v>
      </c>
      <c r="G4453" t="s">
        <v>4346</v>
      </c>
      <c r="H4453" t="s">
        <v>35</v>
      </c>
      <c r="I4453" s="36">
        <v>27150</v>
      </c>
      <c r="J4453" t="s">
        <v>2885</v>
      </c>
      <c r="K4453" t="s">
        <v>2930</v>
      </c>
      <c r="L4453" t="s">
        <v>25</v>
      </c>
      <c r="M4453" s="2">
        <v>45348</v>
      </c>
      <c r="N4453" t="s">
        <v>25</v>
      </c>
      <c r="O4453" t="s">
        <v>25</v>
      </c>
      <c r="P4453" t="s">
        <v>18</v>
      </c>
      <c r="Q4453" t="s">
        <v>18</v>
      </c>
      <c r="R4453" t="s">
        <v>18</v>
      </c>
      <c r="S4453" t="s">
        <v>18</v>
      </c>
      <c r="T4453" t="s">
        <v>18</v>
      </c>
      <c r="U4453" t="s">
        <v>18</v>
      </c>
      <c r="V4453" t="s">
        <v>18</v>
      </c>
      <c r="W4453" s="45" t="str">
        <f>IF(Table1[[#This Row],[Sex at Birth]]="F","Female","Male")</f>
        <v>Male</v>
      </c>
      <c r="X4453" s="43">
        <v>45657</v>
      </c>
      <c r="Y4453" s="44">
        <f>Table1[[#This Row],[Report cutoff date]]-Table1[[#This Row],[DOB]]</f>
        <v>18507</v>
      </c>
      <c r="Z4453" s="68">
        <f>ROUNDDOWN(Table1[[#This Row],[Days old - as of report cutoff date]]/365,0)</f>
        <v>50</v>
      </c>
      <c r="AA4453" s="45" t="str">
        <f>IF(Table1[[#This Row],[Years old]]&gt;=55,"55+","54 and under")</f>
        <v>54 and under</v>
      </c>
      <c r="AB4453" s="45" t="str">
        <f>VLOOKUP(Table1[[#This Row],[Years old]],Lookups!$A$1:$C$101,2,FALSE)</f>
        <v>50 - 59</v>
      </c>
      <c r="AC4453" s="45" t="str">
        <f>VLOOKUP(Table1[[#This Row],[Years old]],Lookups!$A$1:$C$101,3,FALSE)</f>
        <v>50 - 54</v>
      </c>
      <c r="AD4453" s="45" t="str">
        <f>VLOOKUP(Table1[[#This Row],[Race]],Lookups!$E$2:$F$11,2,FALSE)</f>
        <v>White</v>
      </c>
      <c r="AE4453" s="45" t="str">
        <f>VLOOKUP(Table1[[#This Row],[Ethnicity]],Lookups!$H$2:$I$6,2,FALSE)</f>
        <v>Not Hispanic/Latino</v>
      </c>
      <c r="AF4453" s="45" t="str">
        <f>VLOOKUP(Table1[[#This Row],[Language]],Lookups!$K$2:$L$9,2,FALSE)</f>
        <v>English</v>
      </c>
      <c r="AG4453" s="46">
        <v>42005</v>
      </c>
      <c r="AH4453" s="46">
        <v>45657</v>
      </c>
      <c r="AI4453" s="46" t="str">
        <f>IF(Table1[[#This Row],[Colonoscopy Date]]="","",DATEVALUE(Table1[[#This Row],[Colonoscopy Date]]))</f>
        <v/>
      </c>
      <c r="AJ44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54" spans="1:36" x14ac:dyDescent="0.25">
      <c r="A4454">
        <v>14732</v>
      </c>
      <c r="B4454" t="s">
        <v>1736</v>
      </c>
      <c r="C4454" t="s">
        <v>68</v>
      </c>
      <c r="D4454" t="s">
        <v>34</v>
      </c>
      <c r="E4454" t="s">
        <v>22</v>
      </c>
      <c r="F4454" t="s">
        <v>32</v>
      </c>
      <c r="G4454" t="s">
        <v>4226</v>
      </c>
      <c r="H4454" t="s">
        <v>35</v>
      </c>
      <c r="I4454" s="36">
        <v>27151</v>
      </c>
      <c r="J4454" t="s">
        <v>2884</v>
      </c>
      <c r="K4454" t="s">
        <v>2930</v>
      </c>
      <c r="L4454" t="s">
        <v>25</v>
      </c>
      <c r="M4454" s="2">
        <v>45497</v>
      </c>
      <c r="N4454" t="s">
        <v>25</v>
      </c>
      <c r="O4454" t="s">
        <v>25</v>
      </c>
      <c r="P4454" t="s">
        <v>18</v>
      </c>
      <c r="Q4454" t="s">
        <v>18</v>
      </c>
      <c r="R4454" t="s">
        <v>18</v>
      </c>
      <c r="S4454" t="s">
        <v>18</v>
      </c>
      <c r="T4454" t="s">
        <v>18</v>
      </c>
      <c r="U4454" t="s">
        <v>18</v>
      </c>
      <c r="V4454" t="s">
        <v>18</v>
      </c>
      <c r="W4454" s="45" t="str">
        <f>IF(Table1[[#This Row],[Sex at Birth]]="F","Female","Male")</f>
        <v>Male</v>
      </c>
      <c r="X4454" s="43">
        <v>45657</v>
      </c>
      <c r="Y4454" s="44">
        <f>Table1[[#This Row],[Report cutoff date]]-Table1[[#This Row],[DOB]]</f>
        <v>18506</v>
      </c>
      <c r="Z4454" s="68">
        <f>ROUNDDOWN(Table1[[#This Row],[Days old - as of report cutoff date]]/365,0)</f>
        <v>50</v>
      </c>
      <c r="AA4454" s="45" t="str">
        <f>IF(Table1[[#This Row],[Years old]]&gt;=55,"55+","54 and under")</f>
        <v>54 and under</v>
      </c>
      <c r="AB4454" s="45" t="str">
        <f>VLOOKUP(Table1[[#This Row],[Years old]],Lookups!$A$1:$C$101,2,FALSE)</f>
        <v>50 - 59</v>
      </c>
      <c r="AC4454" s="45" t="str">
        <f>VLOOKUP(Table1[[#This Row],[Years old]],Lookups!$A$1:$C$101,3,FALSE)</f>
        <v>50 - 54</v>
      </c>
      <c r="AD4454" s="45" t="str">
        <f>VLOOKUP(Table1[[#This Row],[Race]],Lookups!$E$2:$F$11,2,FALSE)</f>
        <v>Other/ Unknown</v>
      </c>
      <c r="AE4454" s="45" t="str">
        <f>VLOOKUP(Table1[[#This Row],[Ethnicity]],Lookups!$H$2:$I$6,2,FALSE)</f>
        <v>Other/ Unknown</v>
      </c>
      <c r="AF4454" s="45" t="str">
        <f>VLOOKUP(Table1[[#This Row],[Language]],Lookups!$K$2:$L$9,2,FALSE)</f>
        <v>English</v>
      </c>
      <c r="AG4454" s="46">
        <v>42005</v>
      </c>
      <c r="AH4454" s="46">
        <v>45657</v>
      </c>
      <c r="AI4454" s="46" t="str">
        <f>IF(Table1[[#This Row],[Colonoscopy Date]]="","",DATEVALUE(Table1[[#This Row],[Colonoscopy Date]]))</f>
        <v/>
      </c>
      <c r="AJ44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55" spans="1:36" x14ac:dyDescent="0.25">
      <c r="A4455">
        <v>10784</v>
      </c>
      <c r="B4455" t="s">
        <v>1600</v>
      </c>
      <c r="C4455" t="s">
        <v>20</v>
      </c>
      <c r="D4455" t="s">
        <v>21</v>
      </c>
      <c r="E4455" t="s">
        <v>22</v>
      </c>
      <c r="F4455" t="s">
        <v>81</v>
      </c>
      <c r="G4455" t="s">
        <v>6914</v>
      </c>
      <c r="H4455" t="s">
        <v>35</v>
      </c>
      <c r="I4455" s="36">
        <v>27152</v>
      </c>
      <c r="J4455" t="s">
        <v>2906</v>
      </c>
      <c r="K4455" t="s">
        <v>2931</v>
      </c>
      <c r="L4455" t="s">
        <v>25</v>
      </c>
      <c r="M4455" s="2">
        <v>45629</v>
      </c>
      <c r="N4455" t="s">
        <v>25</v>
      </c>
      <c r="O4455" t="s">
        <v>25</v>
      </c>
      <c r="P4455" t="s">
        <v>18</v>
      </c>
      <c r="Q4455" t="s">
        <v>18</v>
      </c>
      <c r="R4455" t="s">
        <v>18</v>
      </c>
      <c r="S4455" t="s">
        <v>18</v>
      </c>
      <c r="T4455" t="s">
        <v>18</v>
      </c>
      <c r="U4455" t="s">
        <v>18</v>
      </c>
      <c r="V4455" t="s">
        <v>18</v>
      </c>
      <c r="W4455" s="45" t="str">
        <f>IF(Table1[[#This Row],[Sex at Birth]]="F","Female","Male")</f>
        <v>Male</v>
      </c>
      <c r="X4455" s="43">
        <v>45657</v>
      </c>
      <c r="Y4455" s="44">
        <f>Table1[[#This Row],[Report cutoff date]]-Table1[[#This Row],[DOB]]</f>
        <v>18505</v>
      </c>
      <c r="Z4455" s="68">
        <f>ROUNDDOWN(Table1[[#This Row],[Days old - as of report cutoff date]]/365,0)</f>
        <v>50</v>
      </c>
      <c r="AA4455" s="45" t="str">
        <f>IF(Table1[[#This Row],[Years old]]&gt;=55,"55+","54 and under")</f>
        <v>54 and under</v>
      </c>
      <c r="AB4455" s="45" t="str">
        <f>VLOOKUP(Table1[[#This Row],[Years old]],Lookups!$A$1:$C$101,2,FALSE)</f>
        <v>50 - 59</v>
      </c>
      <c r="AC4455" s="45" t="str">
        <f>VLOOKUP(Table1[[#This Row],[Years old]],Lookups!$A$1:$C$101,3,FALSE)</f>
        <v>50 - 54</v>
      </c>
      <c r="AD4455" s="45" t="str">
        <f>VLOOKUP(Table1[[#This Row],[Race]],Lookups!$E$2:$F$11,2,FALSE)</f>
        <v>White</v>
      </c>
      <c r="AE4455" s="45" t="str">
        <f>VLOOKUP(Table1[[#This Row],[Ethnicity]],Lookups!$H$2:$I$6,2,FALSE)</f>
        <v>Not Hispanic/Latino</v>
      </c>
      <c r="AF4455" s="45" t="str">
        <f>VLOOKUP(Table1[[#This Row],[Language]],Lookups!$K$2:$L$9,2,FALSE)</f>
        <v>English</v>
      </c>
      <c r="AG4455" s="46">
        <v>42005</v>
      </c>
      <c r="AH4455" s="46">
        <v>45657</v>
      </c>
      <c r="AI4455" s="46" t="str">
        <f>IF(Table1[[#This Row],[Colonoscopy Date]]="","",DATEVALUE(Table1[[#This Row],[Colonoscopy Date]]))</f>
        <v/>
      </c>
      <c r="AJ44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56" spans="1:36" x14ac:dyDescent="0.25">
      <c r="A4456">
        <v>10248</v>
      </c>
      <c r="B4456" t="s">
        <v>1964</v>
      </c>
      <c r="C4456" t="s">
        <v>20</v>
      </c>
      <c r="D4456" t="s">
        <v>21</v>
      </c>
      <c r="E4456" t="s">
        <v>22</v>
      </c>
      <c r="F4456" t="s">
        <v>18</v>
      </c>
      <c r="G4456" t="s">
        <v>7965</v>
      </c>
      <c r="H4456" t="s">
        <v>24</v>
      </c>
      <c r="I4456" s="36">
        <v>27157</v>
      </c>
      <c r="J4456" t="s">
        <v>2914</v>
      </c>
      <c r="K4456" t="s">
        <v>2936</v>
      </c>
      <c r="L4456" t="s">
        <v>25</v>
      </c>
      <c r="M4456" s="2">
        <v>45341</v>
      </c>
      <c r="N4456" t="s">
        <v>25</v>
      </c>
      <c r="O4456" t="s">
        <v>25</v>
      </c>
      <c r="P4456" t="s">
        <v>18</v>
      </c>
      <c r="Q4456" t="s">
        <v>18</v>
      </c>
      <c r="R4456" t="s">
        <v>18</v>
      </c>
      <c r="S4456" t="s">
        <v>18</v>
      </c>
      <c r="T4456" t="s">
        <v>18</v>
      </c>
      <c r="U4456" t="s">
        <v>18</v>
      </c>
      <c r="V4456" t="s">
        <v>18</v>
      </c>
      <c r="W4456" s="45" t="str">
        <f>IF(Table1[[#This Row],[Sex at Birth]]="F","Female","Male")</f>
        <v>Female</v>
      </c>
      <c r="X4456" s="43">
        <v>45657</v>
      </c>
      <c r="Y4456" s="44">
        <f>Table1[[#This Row],[Report cutoff date]]-Table1[[#This Row],[DOB]]</f>
        <v>18500</v>
      </c>
      <c r="Z4456" s="68">
        <f>ROUNDDOWN(Table1[[#This Row],[Days old - as of report cutoff date]]/365,0)</f>
        <v>50</v>
      </c>
      <c r="AA4456" s="45" t="str">
        <f>IF(Table1[[#This Row],[Years old]]&gt;=55,"55+","54 and under")</f>
        <v>54 and under</v>
      </c>
      <c r="AB4456" s="45" t="str">
        <f>VLOOKUP(Table1[[#This Row],[Years old]],Lookups!$A$1:$C$101,2,FALSE)</f>
        <v>50 - 59</v>
      </c>
      <c r="AC4456" s="45" t="str">
        <f>VLOOKUP(Table1[[#This Row],[Years old]],Lookups!$A$1:$C$101,3,FALSE)</f>
        <v>50 - 54</v>
      </c>
      <c r="AD4456" s="45" t="str">
        <f>VLOOKUP(Table1[[#This Row],[Race]],Lookups!$E$2:$F$11,2,FALSE)</f>
        <v>White</v>
      </c>
      <c r="AE4456" s="45" t="str">
        <f>VLOOKUP(Table1[[#This Row],[Ethnicity]],Lookups!$H$2:$I$6,2,FALSE)</f>
        <v>Not Hispanic/Latino</v>
      </c>
      <c r="AF4456" s="45" t="str">
        <f>VLOOKUP(Table1[[#This Row],[Language]],Lookups!$K$2:$L$9,2,FALSE)</f>
        <v>English</v>
      </c>
      <c r="AG4456" s="46">
        <v>42005</v>
      </c>
      <c r="AH4456" s="46">
        <v>45657</v>
      </c>
      <c r="AI4456" s="46" t="str">
        <f>IF(Table1[[#This Row],[Colonoscopy Date]]="","",DATEVALUE(Table1[[#This Row],[Colonoscopy Date]]))</f>
        <v/>
      </c>
      <c r="AJ44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57" spans="1:36" x14ac:dyDescent="0.25">
      <c r="A4457">
        <v>12792</v>
      </c>
      <c r="B4457" t="s">
        <v>1828</v>
      </c>
      <c r="C4457" t="s">
        <v>20</v>
      </c>
      <c r="D4457" t="s">
        <v>21</v>
      </c>
      <c r="E4457" t="s">
        <v>22</v>
      </c>
      <c r="F4457" t="s">
        <v>30</v>
      </c>
      <c r="G4457" t="s">
        <v>5025</v>
      </c>
      <c r="H4457" t="s">
        <v>24</v>
      </c>
      <c r="I4457" s="36">
        <v>27157</v>
      </c>
      <c r="J4457" t="s">
        <v>2903</v>
      </c>
      <c r="K4457" t="s">
        <v>2930</v>
      </c>
      <c r="L4457" t="s">
        <v>25</v>
      </c>
      <c r="M4457" s="2">
        <v>45615</v>
      </c>
      <c r="N4457" t="s">
        <v>25</v>
      </c>
      <c r="O4457" t="s">
        <v>25</v>
      </c>
      <c r="P4457" t="s">
        <v>18</v>
      </c>
      <c r="Q4457" t="s">
        <v>18</v>
      </c>
      <c r="R4457" t="s">
        <v>18</v>
      </c>
      <c r="S4457" t="s">
        <v>18</v>
      </c>
      <c r="T4457" t="s">
        <v>18</v>
      </c>
      <c r="U4457" t="s">
        <v>18</v>
      </c>
      <c r="V4457" t="s">
        <v>18</v>
      </c>
      <c r="W4457" s="45" t="str">
        <f>IF(Table1[[#This Row],[Sex at Birth]]="F","Female","Male")</f>
        <v>Female</v>
      </c>
      <c r="X4457" s="43">
        <v>45657</v>
      </c>
      <c r="Y4457" s="44">
        <f>Table1[[#This Row],[Report cutoff date]]-Table1[[#This Row],[DOB]]</f>
        <v>18500</v>
      </c>
      <c r="Z4457" s="68">
        <f>ROUNDDOWN(Table1[[#This Row],[Days old - as of report cutoff date]]/365,0)</f>
        <v>50</v>
      </c>
      <c r="AA4457" s="45" t="str">
        <f>IF(Table1[[#This Row],[Years old]]&gt;=55,"55+","54 and under")</f>
        <v>54 and under</v>
      </c>
      <c r="AB4457" s="45" t="str">
        <f>VLOOKUP(Table1[[#This Row],[Years old]],Lookups!$A$1:$C$101,2,FALSE)</f>
        <v>50 - 59</v>
      </c>
      <c r="AC4457" s="45" t="str">
        <f>VLOOKUP(Table1[[#This Row],[Years old]],Lookups!$A$1:$C$101,3,FALSE)</f>
        <v>50 - 54</v>
      </c>
      <c r="AD4457" s="45" t="str">
        <f>VLOOKUP(Table1[[#This Row],[Race]],Lookups!$E$2:$F$11,2,FALSE)</f>
        <v>White</v>
      </c>
      <c r="AE4457" s="45" t="str">
        <f>VLOOKUP(Table1[[#This Row],[Ethnicity]],Lookups!$H$2:$I$6,2,FALSE)</f>
        <v>Not Hispanic/Latino</v>
      </c>
      <c r="AF4457" s="45" t="str">
        <f>VLOOKUP(Table1[[#This Row],[Language]],Lookups!$K$2:$L$9,2,FALSE)</f>
        <v>English</v>
      </c>
      <c r="AG4457" s="46">
        <v>42005</v>
      </c>
      <c r="AH4457" s="46">
        <v>45657</v>
      </c>
      <c r="AI4457" s="46" t="str">
        <f>IF(Table1[[#This Row],[Colonoscopy Date]]="","",DATEVALUE(Table1[[#This Row],[Colonoscopy Date]]))</f>
        <v/>
      </c>
      <c r="AJ44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58" spans="1:36" x14ac:dyDescent="0.25">
      <c r="A4458">
        <v>10123</v>
      </c>
      <c r="B4458" t="s">
        <v>1954</v>
      </c>
      <c r="C4458" t="s">
        <v>20</v>
      </c>
      <c r="D4458" t="s">
        <v>34</v>
      </c>
      <c r="E4458" t="s">
        <v>22</v>
      </c>
      <c r="F4458" t="s">
        <v>32</v>
      </c>
      <c r="G4458" t="s">
        <v>3018</v>
      </c>
      <c r="H4458" t="s">
        <v>24</v>
      </c>
      <c r="I4458" s="36">
        <v>27159</v>
      </c>
      <c r="J4458" t="s">
        <v>2923</v>
      </c>
      <c r="K4458" t="s">
        <v>2935</v>
      </c>
      <c r="L4458" t="s">
        <v>25</v>
      </c>
      <c r="M4458" s="2">
        <v>45442</v>
      </c>
      <c r="N4458" t="s">
        <v>25</v>
      </c>
      <c r="O4458" t="s">
        <v>25</v>
      </c>
      <c r="P4458" t="s">
        <v>18</v>
      </c>
      <c r="Q4458" t="s">
        <v>18</v>
      </c>
      <c r="R4458" t="s">
        <v>18</v>
      </c>
      <c r="S4458" t="s">
        <v>99</v>
      </c>
      <c r="T4458" t="s">
        <v>87</v>
      </c>
      <c r="U4458" t="s">
        <v>18</v>
      </c>
      <c r="V4458" t="s">
        <v>18</v>
      </c>
      <c r="W4458" s="45" t="str">
        <f>IF(Table1[[#This Row],[Sex at Birth]]="F","Female","Male")</f>
        <v>Female</v>
      </c>
      <c r="X4458" s="43">
        <v>45657</v>
      </c>
      <c r="Y4458" s="44">
        <f>Table1[[#This Row],[Report cutoff date]]-Table1[[#This Row],[DOB]]</f>
        <v>18498</v>
      </c>
      <c r="Z4458" s="68">
        <f>ROUNDDOWN(Table1[[#This Row],[Days old - as of report cutoff date]]/365,0)</f>
        <v>50</v>
      </c>
      <c r="AA4458" s="45" t="str">
        <f>IF(Table1[[#This Row],[Years old]]&gt;=55,"55+","54 and under")</f>
        <v>54 and under</v>
      </c>
      <c r="AB4458" s="45" t="str">
        <f>VLOOKUP(Table1[[#This Row],[Years old]],Lookups!$A$1:$C$101,2,FALSE)</f>
        <v>50 - 59</v>
      </c>
      <c r="AC4458" s="45" t="str">
        <f>VLOOKUP(Table1[[#This Row],[Years old]],Lookups!$A$1:$C$101,3,FALSE)</f>
        <v>50 - 54</v>
      </c>
      <c r="AD4458" s="45" t="str">
        <f>VLOOKUP(Table1[[#This Row],[Race]],Lookups!$E$2:$F$11,2,FALSE)</f>
        <v>White</v>
      </c>
      <c r="AE4458" s="45" t="str">
        <f>VLOOKUP(Table1[[#This Row],[Ethnicity]],Lookups!$H$2:$I$6,2,FALSE)</f>
        <v>Other/ Unknown</v>
      </c>
      <c r="AF4458" s="45" t="str">
        <f>VLOOKUP(Table1[[#This Row],[Language]],Lookups!$K$2:$L$9,2,FALSE)</f>
        <v>English</v>
      </c>
      <c r="AG4458" s="46">
        <v>42005</v>
      </c>
      <c r="AH4458" s="46">
        <v>45657</v>
      </c>
      <c r="AI4458" s="46" t="str">
        <f>IF(Table1[[#This Row],[Colonoscopy Date]]="","",DATEVALUE(Table1[[#This Row],[Colonoscopy Date]]))</f>
        <v/>
      </c>
      <c r="AJ44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59" spans="1:36" x14ac:dyDescent="0.25">
      <c r="A4459">
        <v>10595</v>
      </c>
      <c r="B4459" t="s">
        <v>1678</v>
      </c>
      <c r="C4459" t="s">
        <v>68</v>
      </c>
      <c r="D4459" t="s">
        <v>34</v>
      </c>
      <c r="E4459" t="s">
        <v>22</v>
      </c>
      <c r="F4459" t="s">
        <v>39</v>
      </c>
      <c r="G4459" t="s">
        <v>4038</v>
      </c>
      <c r="H4459" t="s">
        <v>24</v>
      </c>
      <c r="I4459" s="36">
        <v>27160</v>
      </c>
      <c r="J4459" t="s">
        <v>2906</v>
      </c>
      <c r="K4459" t="s">
        <v>2931</v>
      </c>
      <c r="L4459" t="s">
        <v>25</v>
      </c>
      <c r="M4459" s="2">
        <v>45610</v>
      </c>
      <c r="N4459" t="s">
        <v>53</v>
      </c>
      <c r="O4459" t="s">
        <v>25</v>
      </c>
      <c r="Q4459" t="s">
        <v>18</v>
      </c>
      <c r="R4459" t="s">
        <v>18</v>
      </c>
      <c r="S4459" t="s">
        <v>18</v>
      </c>
      <c r="T4459" t="s">
        <v>18</v>
      </c>
      <c r="U4459" t="s">
        <v>18</v>
      </c>
      <c r="V4459" t="s">
        <v>18</v>
      </c>
      <c r="W4459" s="45" t="str">
        <f>IF(Table1[[#This Row],[Sex at Birth]]="F","Female","Male")</f>
        <v>Female</v>
      </c>
      <c r="X4459" s="43">
        <v>45657</v>
      </c>
      <c r="Y4459" s="44">
        <f>Table1[[#This Row],[Report cutoff date]]-Table1[[#This Row],[DOB]]</f>
        <v>18497</v>
      </c>
      <c r="Z4459" s="68">
        <f>ROUNDDOWN(Table1[[#This Row],[Days old - as of report cutoff date]]/365,0)</f>
        <v>50</v>
      </c>
      <c r="AA4459" s="45" t="str">
        <f>IF(Table1[[#This Row],[Years old]]&gt;=55,"55+","54 and under")</f>
        <v>54 and under</v>
      </c>
      <c r="AB4459" s="45" t="str">
        <f>VLOOKUP(Table1[[#This Row],[Years old]],Lookups!$A$1:$C$101,2,FALSE)</f>
        <v>50 - 59</v>
      </c>
      <c r="AC4459" s="45" t="str">
        <f>VLOOKUP(Table1[[#This Row],[Years old]],Lookups!$A$1:$C$101,3,FALSE)</f>
        <v>50 - 54</v>
      </c>
      <c r="AD4459" s="45" t="str">
        <f>VLOOKUP(Table1[[#This Row],[Race]],Lookups!$E$2:$F$11,2,FALSE)</f>
        <v>Other/ Unknown</v>
      </c>
      <c r="AE4459" s="45" t="str">
        <f>VLOOKUP(Table1[[#This Row],[Ethnicity]],Lookups!$H$2:$I$6,2,FALSE)</f>
        <v>Other/ Unknown</v>
      </c>
      <c r="AF4459" s="45" t="str">
        <f>VLOOKUP(Table1[[#This Row],[Language]],Lookups!$K$2:$L$9,2,FALSE)</f>
        <v>English</v>
      </c>
      <c r="AG4459" s="46">
        <v>42005</v>
      </c>
      <c r="AH4459" s="46">
        <v>45657</v>
      </c>
      <c r="AI4459" s="46" t="str">
        <f>IF(Table1[[#This Row],[Colonoscopy Date]]="","",DATEVALUE(Table1[[#This Row],[Colonoscopy Date]]))</f>
        <v/>
      </c>
      <c r="AJ44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60" spans="1:36" x14ac:dyDescent="0.25">
      <c r="A4460">
        <v>11680</v>
      </c>
      <c r="B4460" t="s">
        <v>2491</v>
      </c>
      <c r="C4460" t="s">
        <v>20</v>
      </c>
      <c r="D4460" t="s">
        <v>21</v>
      </c>
      <c r="E4460" t="s">
        <v>22</v>
      </c>
      <c r="F4460" t="s">
        <v>42</v>
      </c>
      <c r="G4460" t="s">
        <v>4102</v>
      </c>
      <c r="H4460" t="s">
        <v>24</v>
      </c>
      <c r="I4460" s="36">
        <v>27163</v>
      </c>
      <c r="J4460" t="s">
        <v>2914</v>
      </c>
      <c r="K4460" t="s">
        <v>2936</v>
      </c>
      <c r="L4460" t="s">
        <v>25</v>
      </c>
      <c r="M4460" s="2">
        <v>45600</v>
      </c>
      <c r="N4460" t="s">
        <v>53</v>
      </c>
      <c r="O4460" t="s">
        <v>25</v>
      </c>
      <c r="P4460" t="s">
        <v>1083</v>
      </c>
      <c r="Q4460" t="s">
        <v>18</v>
      </c>
      <c r="R4460" t="s">
        <v>18</v>
      </c>
      <c r="S4460" t="s">
        <v>18</v>
      </c>
      <c r="T4460" t="s">
        <v>18</v>
      </c>
      <c r="U4460" t="s">
        <v>18</v>
      </c>
      <c r="V4460" t="s">
        <v>18</v>
      </c>
      <c r="W4460" s="45" t="str">
        <f>IF(Table1[[#This Row],[Sex at Birth]]="F","Female","Male")</f>
        <v>Female</v>
      </c>
      <c r="X4460" s="43">
        <v>45657</v>
      </c>
      <c r="Y4460" s="44">
        <f>Table1[[#This Row],[Report cutoff date]]-Table1[[#This Row],[DOB]]</f>
        <v>18494</v>
      </c>
      <c r="Z4460" s="68">
        <f>ROUNDDOWN(Table1[[#This Row],[Days old - as of report cutoff date]]/365,0)</f>
        <v>50</v>
      </c>
      <c r="AA4460" s="45" t="str">
        <f>IF(Table1[[#This Row],[Years old]]&gt;=55,"55+","54 and under")</f>
        <v>54 and under</v>
      </c>
      <c r="AB4460" s="45" t="str">
        <f>VLOOKUP(Table1[[#This Row],[Years old]],Lookups!$A$1:$C$101,2,FALSE)</f>
        <v>50 - 59</v>
      </c>
      <c r="AC4460" s="45" t="str">
        <f>VLOOKUP(Table1[[#This Row],[Years old]],Lookups!$A$1:$C$101,3,FALSE)</f>
        <v>50 - 54</v>
      </c>
      <c r="AD4460" s="45" t="str">
        <f>VLOOKUP(Table1[[#This Row],[Race]],Lookups!$E$2:$F$11,2,FALSE)</f>
        <v>White</v>
      </c>
      <c r="AE4460" s="45" t="str">
        <f>VLOOKUP(Table1[[#This Row],[Ethnicity]],Lookups!$H$2:$I$6,2,FALSE)</f>
        <v>Not Hispanic/Latino</v>
      </c>
      <c r="AF4460" s="45" t="str">
        <f>VLOOKUP(Table1[[#This Row],[Language]],Lookups!$K$2:$L$9,2,FALSE)</f>
        <v>English</v>
      </c>
      <c r="AG4460" s="46">
        <v>42005</v>
      </c>
      <c r="AH4460" s="46">
        <v>45657</v>
      </c>
      <c r="AI4460" s="46">
        <f>IF(Table1[[#This Row],[Colonoscopy Date]]="","",DATEVALUE(Table1[[#This Row],[Colonoscopy Date]]))</f>
        <v>42377</v>
      </c>
      <c r="AJ44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61" spans="1:36" x14ac:dyDescent="0.25">
      <c r="A4461">
        <v>15110</v>
      </c>
      <c r="B4461" t="s">
        <v>1716</v>
      </c>
      <c r="C4461" t="s">
        <v>20</v>
      </c>
      <c r="D4461" t="s">
        <v>21</v>
      </c>
      <c r="E4461" t="s">
        <v>22</v>
      </c>
      <c r="F4461" t="s">
        <v>36</v>
      </c>
      <c r="G4461" t="s">
        <v>4592</v>
      </c>
      <c r="H4461" t="s">
        <v>35</v>
      </c>
      <c r="I4461" s="36">
        <v>27167</v>
      </c>
      <c r="J4461" t="s">
        <v>2890</v>
      </c>
      <c r="K4461" t="s">
        <v>2930</v>
      </c>
      <c r="L4461" t="s">
        <v>25</v>
      </c>
      <c r="M4461" s="2">
        <v>45615</v>
      </c>
      <c r="N4461" t="s">
        <v>25</v>
      </c>
      <c r="O4461" t="s">
        <v>25</v>
      </c>
      <c r="P4461" t="s">
        <v>18</v>
      </c>
      <c r="Q4461" t="s">
        <v>18</v>
      </c>
      <c r="R4461" t="s">
        <v>18</v>
      </c>
      <c r="S4461" t="s">
        <v>18</v>
      </c>
      <c r="T4461" t="s">
        <v>18</v>
      </c>
      <c r="U4461" t="s">
        <v>18</v>
      </c>
      <c r="V4461" t="s">
        <v>18</v>
      </c>
      <c r="W4461" s="45" t="str">
        <f>IF(Table1[[#This Row],[Sex at Birth]]="F","Female","Male")</f>
        <v>Male</v>
      </c>
      <c r="X4461" s="43">
        <v>45657</v>
      </c>
      <c r="Y4461" s="44">
        <f>Table1[[#This Row],[Report cutoff date]]-Table1[[#This Row],[DOB]]</f>
        <v>18490</v>
      </c>
      <c r="Z4461" s="68">
        <f>ROUNDDOWN(Table1[[#This Row],[Days old - as of report cutoff date]]/365,0)</f>
        <v>50</v>
      </c>
      <c r="AA4461" s="45" t="str">
        <f>IF(Table1[[#This Row],[Years old]]&gt;=55,"55+","54 and under")</f>
        <v>54 and under</v>
      </c>
      <c r="AB4461" s="45" t="str">
        <f>VLOOKUP(Table1[[#This Row],[Years old]],Lookups!$A$1:$C$101,2,FALSE)</f>
        <v>50 - 59</v>
      </c>
      <c r="AC4461" s="45" t="str">
        <f>VLOOKUP(Table1[[#This Row],[Years old]],Lookups!$A$1:$C$101,3,FALSE)</f>
        <v>50 - 54</v>
      </c>
      <c r="AD4461" s="45" t="str">
        <f>VLOOKUP(Table1[[#This Row],[Race]],Lookups!$E$2:$F$11,2,FALSE)</f>
        <v>White</v>
      </c>
      <c r="AE4461" s="45" t="str">
        <f>VLOOKUP(Table1[[#This Row],[Ethnicity]],Lookups!$H$2:$I$6,2,FALSE)</f>
        <v>Not Hispanic/Latino</v>
      </c>
      <c r="AF4461" s="45" t="str">
        <f>VLOOKUP(Table1[[#This Row],[Language]],Lookups!$K$2:$L$9,2,FALSE)</f>
        <v>English</v>
      </c>
      <c r="AG4461" s="46">
        <v>42005</v>
      </c>
      <c r="AH4461" s="46">
        <v>45657</v>
      </c>
      <c r="AI4461" s="46" t="str">
        <f>IF(Table1[[#This Row],[Colonoscopy Date]]="","",DATEVALUE(Table1[[#This Row],[Colonoscopy Date]]))</f>
        <v/>
      </c>
      <c r="AJ44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62" spans="1:36" x14ac:dyDescent="0.25">
      <c r="A4462">
        <v>13922</v>
      </c>
      <c r="B4462" t="s">
        <v>1830</v>
      </c>
      <c r="C4462" t="s">
        <v>20</v>
      </c>
      <c r="D4462" t="s">
        <v>21</v>
      </c>
      <c r="E4462" t="s">
        <v>22</v>
      </c>
      <c r="F4462" t="s">
        <v>30</v>
      </c>
      <c r="G4462" t="s">
        <v>3328</v>
      </c>
      <c r="H4462" t="s">
        <v>24</v>
      </c>
      <c r="I4462" s="36">
        <v>27173</v>
      </c>
      <c r="J4462" t="s">
        <v>2883</v>
      </c>
      <c r="K4462" t="s">
        <v>2936</v>
      </c>
      <c r="L4462" t="s">
        <v>25</v>
      </c>
      <c r="M4462" s="2">
        <v>45569</v>
      </c>
      <c r="N4462" t="s">
        <v>53</v>
      </c>
      <c r="O4462" t="s">
        <v>25</v>
      </c>
      <c r="P4462" t="s">
        <v>18</v>
      </c>
      <c r="Q4462" t="s">
        <v>18</v>
      </c>
      <c r="R4462" t="s">
        <v>18</v>
      </c>
      <c r="S4462" t="s">
        <v>767</v>
      </c>
      <c r="T4462" t="s">
        <v>27</v>
      </c>
      <c r="U4462" t="s">
        <v>18</v>
      </c>
      <c r="V4462" t="s">
        <v>18</v>
      </c>
      <c r="W4462" s="45" t="str">
        <f>IF(Table1[[#This Row],[Sex at Birth]]="F","Female","Male")</f>
        <v>Female</v>
      </c>
      <c r="X4462" s="43">
        <v>45657</v>
      </c>
      <c r="Y4462" s="44">
        <f>Table1[[#This Row],[Report cutoff date]]-Table1[[#This Row],[DOB]]</f>
        <v>18484</v>
      </c>
      <c r="Z4462" s="68">
        <f>ROUNDDOWN(Table1[[#This Row],[Days old - as of report cutoff date]]/365,0)</f>
        <v>50</v>
      </c>
      <c r="AA4462" s="45" t="str">
        <f>IF(Table1[[#This Row],[Years old]]&gt;=55,"55+","54 and under")</f>
        <v>54 and under</v>
      </c>
      <c r="AB4462" s="45" t="str">
        <f>VLOOKUP(Table1[[#This Row],[Years old]],Lookups!$A$1:$C$101,2,FALSE)</f>
        <v>50 - 59</v>
      </c>
      <c r="AC4462" s="45" t="str">
        <f>VLOOKUP(Table1[[#This Row],[Years old]],Lookups!$A$1:$C$101,3,FALSE)</f>
        <v>50 - 54</v>
      </c>
      <c r="AD4462" s="45" t="str">
        <f>VLOOKUP(Table1[[#This Row],[Race]],Lookups!$E$2:$F$11,2,FALSE)</f>
        <v>White</v>
      </c>
      <c r="AE4462" s="45" t="str">
        <f>VLOOKUP(Table1[[#This Row],[Ethnicity]],Lookups!$H$2:$I$6,2,FALSE)</f>
        <v>Not Hispanic/Latino</v>
      </c>
      <c r="AF4462" s="45" t="str">
        <f>VLOOKUP(Table1[[#This Row],[Language]],Lookups!$K$2:$L$9,2,FALSE)</f>
        <v>English</v>
      </c>
      <c r="AG4462" s="46">
        <v>42005</v>
      </c>
      <c r="AH4462" s="46">
        <v>45657</v>
      </c>
      <c r="AI4462" s="46" t="str">
        <f>IF(Table1[[#This Row],[Colonoscopy Date]]="","",DATEVALUE(Table1[[#This Row],[Colonoscopy Date]]))</f>
        <v/>
      </c>
      <c r="AJ44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63" spans="1:36" x14ac:dyDescent="0.25">
      <c r="A4463">
        <v>10441</v>
      </c>
      <c r="B4463" t="s">
        <v>2087</v>
      </c>
      <c r="C4463" t="s">
        <v>20</v>
      </c>
      <c r="D4463" t="s">
        <v>21</v>
      </c>
      <c r="E4463" t="s">
        <v>22</v>
      </c>
      <c r="F4463" t="s">
        <v>30</v>
      </c>
      <c r="G4463" t="s">
        <v>7994</v>
      </c>
      <c r="H4463" t="s">
        <v>24</v>
      </c>
      <c r="I4463" s="36">
        <v>27173</v>
      </c>
      <c r="J4463" t="s">
        <v>2914</v>
      </c>
      <c r="K4463" t="s">
        <v>2936</v>
      </c>
      <c r="L4463" t="s">
        <v>25</v>
      </c>
      <c r="M4463" s="2">
        <v>45616</v>
      </c>
      <c r="N4463" t="s">
        <v>25</v>
      </c>
      <c r="O4463" t="s">
        <v>25</v>
      </c>
      <c r="P4463" t="s">
        <v>18</v>
      </c>
      <c r="Q4463" t="s">
        <v>18</v>
      </c>
      <c r="R4463" t="s">
        <v>18</v>
      </c>
      <c r="S4463" t="s">
        <v>18</v>
      </c>
      <c r="T4463" t="s">
        <v>18</v>
      </c>
      <c r="U4463" t="s">
        <v>18</v>
      </c>
      <c r="V4463" t="s">
        <v>18</v>
      </c>
      <c r="W4463" s="45" t="str">
        <f>IF(Table1[[#This Row],[Sex at Birth]]="F","Female","Male")</f>
        <v>Female</v>
      </c>
      <c r="X4463" s="43">
        <v>45657</v>
      </c>
      <c r="Y4463" s="44">
        <f>Table1[[#This Row],[Report cutoff date]]-Table1[[#This Row],[DOB]]</f>
        <v>18484</v>
      </c>
      <c r="Z4463" s="68">
        <f>ROUNDDOWN(Table1[[#This Row],[Days old - as of report cutoff date]]/365,0)</f>
        <v>50</v>
      </c>
      <c r="AA4463" s="45" t="str">
        <f>IF(Table1[[#This Row],[Years old]]&gt;=55,"55+","54 and under")</f>
        <v>54 and under</v>
      </c>
      <c r="AB4463" s="45" t="str">
        <f>VLOOKUP(Table1[[#This Row],[Years old]],Lookups!$A$1:$C$101,2,FALSE)</f>
        <v>50 - 59</v>
      </c>
      <c r="AC4463" s="45" t="str">
        <f>VLOOKUP(Table1[[#This Row],[Years old]],Lookups!$A$1:$C$101,3,FALSE)</f>
        <v>50 - 54</v>
      </c>
      <c r="AD4463" s="45" t="str">
        <f>VLOOKUP(Table1[[#This Row],[Race]],Lookups!$E$2:$F$11,2,FALSE)</f>
        <v>White</v>
      </c>
      <c r="AE4463" s="45" t="str">
        <f>VLOOKUP(Table1[[#This Row],[Ethnicity]],Lookups!$H$2:$I$6,2,FALSE)</f>
        <v>Not Hispanic/Latino</v>
      </c>
      <c r="AF4463" s="45" t="str">
        <f>VLOOKUP(Table1[[#This Row],[Language]],Lookups!$K$2:$L$9,2,FALSE)</f>
        <v>English</v>
      </c>
      <c r="AG4463" s="46">
        <v>42005</v>
      </c>
      <c r="AH4463" s="46">
        <v>45657</v>
      </c>
      <c r="AI4463" s="46" t="str">
        <f>IF(Table1[[#This Row],[Colonoscopy Date]]="","",DATEVALUE(Table1[[#This Row],[Colonoscopy Date]]))</f>
        <v/>
      </c>
      <c r="AJ44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64" spans="1:36" x14ac:dyDescent="0.25">
      <c r="A4464">
        <v>13863</v>
      </c>
      <c r="B4464" t="s">
        <v>1800</v>
      </c>
      <c r="C4464" t="s">
        <v>20</v>
      </c>
      <c r="D4464" t="s">
        <v>21</v>
      </c>
      <c r="E4464" t="s">
        <v>22</v>
      </c>
      <c r="F4464" t="s">
        <v>28</v>
      </c>
      <c r="G4464" t="s">
        <v>5448</v>
      </c>
      <c r="H4464" t="s">
        <v>24</v>
      </c>
      <c r="I4464" s="36">
        <v>27174</v>
      </c>
      <c r="J4464" t="s">
        <v>2918</v>
      </c>
      <c r="K4464" t="s">
        <v>2930</v>
      </c>
      <c r="L4464" t="s">
        <v>25</v>
      </c>
      <c r="M4464" s="2">
        <v>45614</v>
      </c>
      <c r="N4464" t="s">
        <v>25</v>
      </c>
      <c r="O4464" t="s">
        <v>25</v>
      </c>
      <c r="P4464" t="s">
        <v>18</v>
      </c>
      <c r="Q4464" t="s">
        <v>18</v>
      </c>
      <c r="R4464" t="s">
        <v>18</v>
      </c>
      <c r="S4464" t="s">
        <v>18</v>
      </c>
      <c r="T4464" t="s">
        <v>18</v>
      </c>
      <c r="U4464" t="s">
        <v>18</v>
      </c>
      <c r="V4464" t="s">
        <v>18</v>
      </c>
      <c r="W4464" s="45" t="str">
        <f>IF(Table1[[#This Row],[Sex at Birth]]="F","Female","Male")</f>
        <v>Female</v>
      </c>
      <c r="X4464" s="43">
        <v>45657</v>
      </c>
      <c r="Y4464" s="44">
        <f>Table1[[#This Row],[Report cutoff date]]-Table1[[#This Row],[DOB]]</f>
        <v>18483</v>
      </c>
      <c r="Z4464" s="68">
        <f>ROUNDDOWN(Table1[[#This Row],[Days old - as of report cutoff date]]/365,0)</f>
        <v>50</v>
      </c>
      <c r="AA4464" s="45" t="str">
        <f>IF(Table1[[#This Row],[Years old]]&gt;=55,"55+","54 and under")</f>
        <v>54 and under</v>
      </c>
      <c r="AB4464" s="45" t="str">
        <f>VLOOKUP(Table1[[#This Row],[Years old]],Lookups!$A$1:$C$101,2,FALSE)</f>
        <v>50 - 59</v>
      </c>
      <c r="AC4464" s="45" t="str">
        <f>VLOOKUP(Table1[[#This Row],[Years old]],Lookups!$A$1:$C$101,3,FALSE)</f>
        <v>50 - 54</v>
      </c>
      <c r="AD4464" s="45" t="str">
        <f>VLOOKUP(Table1[[#This Row],[Race]],Lookups!$E$2:$F$11,2,FALSE)</f>
        <v>White</v>
      </c>
      <c r="AE4464" s="45" t="str">
        <f>VLOOKUP(Table1[[#This Row],[Ethnicity]],Lookups!$H$2:$I$6,2,FALSE)</f>
        <v>Not Hispanic/Latino</v>
      </c>
      <c r="AF4464" s="45" t="str">
        <f>VLOOKUP(Table1[[#This Row],[Language]],Lookups!$K$2:$L$9,2,FALSE)</f>
        <v>English</v>
      </c>
      <c r="AG4464" s="46">
        <v>42005</v>
      </c>
      <c r="AH4464" s="46">
        <v>45657</v>
      </c>
      <c r="AI4464" s="46" t="str">
        <f>IF(Table1[[#This Row],[Colonoscopy Date]]="","",DATEVALUE(Table1[[#This Row],[Colonoscopy Date]]))</f>
        <v/>
      </c>
      <c r="AJ44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65" spans="1:36" x14ac:dyDescent="0.25">
      <c r="A4465">
        <v>14256</v>
      </c>
      <c r="B4465" t="s">
        <v>1675</v>
      </c>
      <c r="C4465" t="s">
        <v>68</v>
      </c>
      <c r="D4465" t="s">
        <v>34</v>
      </c>
      <c r="E4465" t="s">
        <v>22</v>
      </c>
      <c r="F4465" t="s">
        <v>30</v>
      </c>
      <c r="G4465" t="s">
        <v>5144</v>
      </c>
      <c r="H4465" t="s">
        <v>24</v>
      </c>
      <c r="I4465" s="36">
        <v>27179</v>
      </c>
      <c r="J4465" t="s">
        <v>2906</v>
      </c>
      <c r="K4465" t="s">
        <v>2930</v>
      </c>
      <c r="L4465" t="s">
        <v>25</v>
      </c>
      <c r="M4465" s="2">
        <v>45609</v>
      </c>
      <c r="N4465" t="s">
        <v>25</v>
      </c>
      <c r="O4465" t="s">
        <v>25</v>
      </c>
      <c r="P4465" t="s">
        <v>18</v>
      </c>
      <c r="Q4465" t="s">
        <v>18</v>
      </c>
      <c r="R4465" t="s">
        <v>18</v>
      </c>
      <c r="S4465" t="s">
        <v>18</v>
      </c>
      <c r="T4465" t="s">
        <v>18</v>
      </c>
      <c r="U4465" t="s">
        <v>18</v>
      </c>
      <c r="V4465" t="s">
        <v>18</v>
      </c>
      <c r="W4465" s="45" t="str">
        <f>IF(Table1[[#This Row],[Sex at Birth]]="F","Female","Male")</f>
        <v>Female</v>
      </c>
      <c r="X4465" s="43">
        <v>45657</v>
      </c>
      <c r="Y4465" s="44">
        <f>Table1[[#This Row],[Report cutoff date]]-Table1[[#This Row],[DOB]]</f>
        <v>18478</v>
      </c>
      <c r="Z4465" s="68">
        <f>ROUNDDOWN(Table1[[#This Row],[Days old - as of report cutoff date]]/365,0)</f>
        <v>50</v>
      </c>
      <c r="AA4465" s="45" t="str">
        <f>IF(Table1[[#This Row],[Years old]]&gt;=55,"55+","54 and under")</f>
        <v>54 and under</v>
      </c>
      <c r="AB4465" s="45" t="str">
        <f>VLOOKUP(Table1[[#This Row],[Years old]],Lookups!$A$1:$C$101,2,FALSE)</f>
        <v>50 - 59</v>
      </c>
      <c r="AC4465" s="45" t="str">
        <f>VLOOKUP(Table1[[#This Row],[Years old]],Lookups!$A$1:$C$101,3,FALSE)</f>
        <v>50 - 54</v>
      </c>
      <c r="AD4465" s="45" t="str">
        <f>VLOOKUP(Table1[[#This Row],[Race]],Lookups!$E$2:$F$11,2,FALSE)</f>
        <v>Other/ Unknown</v>
      </c>
      <c r="AE4465" s="45" t="str">
        <f>VLOOKUP(Table1[[#This Row],[Ethnicity]],Lookups!$H$2:$I$6,2,FALSE)</f>
        <v>Other/ Unknown</v>
      </c>
      <c r="AF4465" s="45" t="str">
        <f>VLOOKUP(Table1[[#This Row],[Language]],Lookups!$K$2:$L$9,2,FALSE)</f>
        <v>English</v>
      </c>
      <c r="AG4465" s="46">
        <v>42005</v>
      </c>
      <c r="AH4465" s="46">
        <v>45657</v>
      </c>
      <c r="AI4465" s="46" t="str">
        <f>IF(Table1[[#This Row],[Colonoscopy Date]]="","",DATEVALUE(Table1[[#This Row],[Colonoscopy Date]]))</f>
        <v/>
      </c>
      <c r="AJ44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66" spans="1:36" x14ac:dyDescent="0.25">
      <c r="A4466">
        <v>12993</v>
      </c>
      <c r="B4466" t="s">
        <v>1742</v>
      </c>
      <c r="C4466" t="s">
        <v>20</v>
      </c>
      <c r="D4466" t="s">
        <v>21</v>
      </c>
      <c r="E4466" t="s">
        <v>22</v>
      </c>
      <c r="F4466" t="s">
        <v>106</v>
      </c>
      <c r="G4466" t="s">
        <v>6256</v>
      </c>
      <c r="H4466" t="s">
        <v>24</v>
      </c>
      <c r="I4466" s="36">
        <v>27182</v>
      </c>
      <c r="J4466" t="s">
        <v>2923</v>
      </c>
      <c r="K4466" t="s">
        <v>2930</v>
      </c>
      <c r="L4466" t="s">
        <v>25</v>
      </c>
      <c r="M4466" s="2">
        <v>45588</v>
      </c>
      <c r="N4466" t="s">
        <v>25</v>
      </c>
      <c r="O4466" t="s">
        <v>25</v>
      </c>
      <c r="P4466" t="s">
        <v>18</v>
      </c>
      <c r="Q4466" t="s">
        <v>18</v>
      </c>
      <c r="R4466" t="s">
        <v>18</v>
      </c>
      <c r="S4466" t="s">
        <v>18</v>
      </c>
      <c r="T4466" t="s">
        <v>18</v>
      </c>
      <c r="U4466" t="s">
        <v>18</v>
      </c>
      <c r="V4466" t="s">
        <v>18</v>
      </c>
      <c r="W4466" s="45" t="str">
        <f>IF(Table1[[#This Row],[Sex at Birth]]="F","Female","Male")</f>
        <v>Female</v>
      </c>
      <c r="X4466" s="43">
        <v>45657</v>
      </c>
      <c r="Y4466" s="44">
        <f>Table1[[#This Row],[Report cutoff date]]-Table1[[#This Row],[DOB]]</f>
        <v>18475</v>
      </c>
      <c r="Z4466" s="68">
        <f>ROUNDDOWN(Table1[[#This Row],[Days old - as of report cutoff date]]/365,0)</f>
        <v>50</v>
      </c>
      <c r="AA4466" s="45" t="str">
        <f>IF(Table1[[#This Row],[Years old]]&gt;=55,"55+","54 and under")</f>
        <v>54 and under</v>
      </c>
      <c r="AB4466" s="45" t="str">
        <f>VLOOKUP(Table1[[#This Row],[Years old]],Lookups!$A$1:$C$101,2,FALSE)</f>
        <v>50 - 59</v>
      </c>
      <c r="AC4466" s="45" t="str">
        <f>VLOOKUP(Table1[[#This Row],[Years old]],Lookups!$A$1:$C$101,3,FALSE)</f>
        <v>50 - 54</v>
      </c>
      <c r="AD4466" s="45" t="str">
        <f>VLOOKUP(Table1[[#This Row],[Race]],Lookups!$E$2:$F$11,2,FALSE)</f>
        <v>White</v>
      </c>
      <c r="AE4466" s="45" t="str">
        <f>VLOOKUP(Table1[[#This Row],[Ethnicity]],Lookups!$H$2:$I$6,2,FALSE)</f>
        <v>Not Hispanic/Latino</v>
      </c>
      <c r="AF4466" s="45" t="str">
        <f>VLOOKUP(Table1[[#This Row],[Language]],Lookups!$K$2:$L$9,2,FALSE)</f>
        <v>English</v>
      </c>
      <c r="AG4466" s="46">
        <v>42005</v>
      </c>
      <c r="AH4466" s="46">
        <v>45657</v>
      </c>
      <c r="AI4466" s="46" t="str">
        <f>IF(Table1[[#This Row],[Colonoscopy Date]]="","",DATEVALUE(Table1[[#This Row],[Colonoscopy Date]]))</f>
        <v/>
      </c>
      <c r="AJ44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67" spans="1:36" x14ac:dyDescent="0.25">
      <c r="A4467">
        <v>13784</v>
      </c>
      <c r="B4467" t="s">
        <v>2343</v>
      </c>
      <c r="C4467" t="s">
        <v>68</v>
      </c>
      <c r="D4467" t="s">
        <v>34</v>
      </c>
      <c r="E4467" t="s">
        <v>22</v>
      </c>
      <c r="F4467" t="s">
        <v>30</v>
      </c>
      <c r="G4467" t="s">
        <v>5696</v>
      </c>
      <c r="H4467" t="s">
        <v>24</v>
      </c>
      <c r="I4467" s="36">
        <v>27183</v>
      </c>
      <c r="J4467" t="s">
        <v>2911</v>
      </c>
      <c r="K4467" t="s">
        <v>2930</v>
      </c>
      <c r="L4467" t="s">
        <v>25</v>
      </c>
      <c r="M4467" s="2">
        <v>45617</v>
      </c>
      <c r="N4467" t="s">
        <v>25</v>
      </c>
      <c r="O4467" t="s">
        <v>25</v>
      </c>
      <c r="P4467" t="s">
        <v>18</v>
      </c>
      <c r="Q4467" t="s">
        <v>18</v>
      </c>
      <c r="R4467" t="s">
        <v>18</v>
      </c>
      <c r="S4467" t="s">
        <v>18</v>
      </c>
      <c r="T4467" t="s">
        <v>18</v>
      </c>
      <c r="U4467" t="s">
        <v>18</v>
      </c>
      <c r="V4467" t="s">
        <v>18</v>
      </c>
      <c r="W4467" s="45" t="str">
        <f>IF(Table1[[#This Row],[Sex at Birth]]="F","Female","Male")</f>
        <v>Female</v>
      </c>
      <c r="X4467" s="43">
        <v>45657</v>
      </c>
      <c r="Y4467" s="44">
        <f>Table1[[#This Row],[Report cutoff date]]-Table1[[#This Row],[DOB]]</f>
        <v>18474</v>
      </c>
      <c r="Z4467" s="68">
        <f>ROUNDDOWN(Table1[[#This Row],[Days old - as of report cutoff date]]/365,0)</f>
        <v>50</v>
      </c>
      <c r="AA4467" s="45" t="str">
        <f>IF(Table1[[#This Row],[Years old]]&gt;=55,"55+","54 and under")</f>
        <v>54 and under</v>
      </c>
      <c r="AB4467" s="45" t="str">
        <f>VLOOKUP(Table1[[#This Row],[Years old]],Lookups!$A$1:$C$101,2,FALSE)</f>
        <v>50 - 59</v>
      </c>
      <c r="AC4467" s="45" t="str">
        <f>VLOOKUP(Table1[[#This Row],[Years old]],Lookups!$A$1:$C$101,3,FALSE)</f>
        <v>50 - 54</v>
      </c>
      <c r="AD4467" s="45" t="str">
        <f>VLOOKUP(Table1[[#This Row],[Race]],Lookups!$E$2:$F$11,2,FALSE)</f>
        <v>Other/ Unknown</v>
      </c>
      <c r="AE4467" s="45" t="str">
        <f>VLOOKUP(Table1[[#This Row],[Ethnicity]],Lookups!$H$2:$I$6,2,FALSE)</f>
        <v>Other/ Unknown</v>
      </c>
      <c r="AF4467" s="45" t="str">
        <f>VLOOKUP(Table1[[#This Row],[Language]],Lookups!$K$2:$L$9,2,FALSE)</f>
        <v>English</v>
      </c>
      <c r="AG4467" s="46">
        <v>42005</v>
      </c>
      <c r="AH4467" s="46">
        <v>45657</v>
      </c>
      <c r="AI4467" s="46" t="str">
        <f>IF(Table1[[#This Row],[Colonoscopy Date]]="","",DATEVALUE(Table1[[#This Row],[Colonoscopy Date]]))</f>
        <v/>
      </c>
      <c r="AJ44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68" spans="1:36" x14ac:dyDescent="0.25">
      <c r="A4468">
        <v>12672</v>
      </c>
      <c r="B4468" t="s">
        <v>1608</v>
      </c>
      <c r="C4468" t="s">
        <v>20</v>
      </c>
      <c r="D4468" t="s">
        <v>21</v>
      </c>
      <c r="E4468" t="s">
        <v>22</v>
      </c>
      <c r="F4468" t="s">
        <v>37</v>
      </c>
      <c r="G4468" t="s">
        <v>4012</v>
      </c>
      <c r="H4468" t="s">
        <v>24</v>
      </c>
      <c r="I4468" s="36">
        <v>27185</v>
      </c>
      <c r="J4468" t="s">
        <v>2910</v>
      </c>
      <c r="K4468" t="s">
        <v>2931</v>
      </c>
      <c r="L4468" t="s">
        <v>25</v>
      </c>
      <c r="M4468" s="2">
        <v>45643</v>
      </c>
      <c r="N4468" t="s">
        <v>53</v>
      </c>
      <c r="O4468" t="s">
        <v>25</v>
      </c>
      <c r="P4468" t="s">
        <v>1120</v>
      </c>
      <c r="Q4468" t="s">
        <v>18</v>
      </c>
      <c r="R4468" t="s">
        <v>18</v>
      </c>
      <c r="S4468" t="s">
        <v>18</v>
      </c>
      <c r="T4468" t="s">
        <v>18</v>
      </c>
      <c r="U4468" t="s">
        <v>18</v>
      </c>
      <c r="V4468" t="s">
        <v>18</v>
      </c>
      <c r="W4468" s="45" t="str">
        <f>IF(Table1[[#This Row],[Sex at Birth]]="F","Female","Male")</f>
        <v>Female</v>
      </c>
      <c r="X4468" s="43">
        <v>45657</v>
      </c>
      <c r="Y4468" s="44">
        <f>Table1[[#This Row],[Report cutoff date]]-Table1[[#This Row],[DOB]]</f>
        <v>18472</v>
      </c>
      <c r="Z4468" s="68">
        <f>ROUNDDOWN(Table1[[#This Row],[Days old - as of report cutoff date]]/365,0)</f>
        <v>50</v>
      </c>
      <c r="AA4468" s="45" t="str">
        <f>IF(Table1[[#This Row],[Years old]]&gt;=55,"55+","54 and under")</f>
        <v>54 and under</v>
      </c>
      <c r="AB4468" s="45" t="str">
        <f>VLOOKUP(Table1[[#This Row],[Years old]],Lookups!$A$1:$C$101,2,FALSE)</f>
        <v>50 - 59</v>
      </c>
      <c r="AC4468" s="45" t="str">
        <f>VLOOKUP(Table1[[#This Row],[Years old]],Lookups!$A$1:$C$101,3,FALSE)</f>
        <v>50 - 54</v>
      </c>
      <c r="AD4468" s="45" t="str">
        <f>VLOOKUP(Table1[[#This Row],[Race]],Lookups!$E$2:$F$11,2,FALSE)</f>
        <v>White</v>
      </c>
      <c r="AE4468" s="45" t="str">
        <f>VLOOKUP(Table1[[#This Row],[Ethnicity]],Lookups!$H$2:$I$6,2,FALSE)</f>
        <v>Not Hispanic/Latino</v>
      </c>
      <c r="AF4468" s="45" t="str">
        <f>VLOOKUP(Table1[[#This Row],[Language]],Lookups!$K$2:$L$9,2,FALSE)</f>
        <v>English</v>
      </c>
      <c r="AG4468" s="46">
        <v>42005</v>
      </c>
      <c r="AH4468" s="46">
        <v>45657</v>
      </c>
      <c r="AI4468" s="46">
        <f>IF(Table1[[#This Row],[Colonoscopy Date]]="","",DATEVALUE(Table1[[#This Row],[Colonoscopy Date]]))</f>
        <v>44046</v>
      </c>
      <c r="AJ44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69" spans="1:36" x14ac:dyDescent="0.25">
      <c r="A4469">
        <v>15172</v>
      </c>
      <c r="B4469" t="s">
        <v>1817</v>
      </c>
      <c r="C4469" t="s">
        <v>20</v>
      </c>
      <c r="D4469" t="s">
        <v>21</v>
      </c>
      <c r="E4469" t="s">
        <v>22</v>
      </c>
      <c r="F4469" t="s">
        <v>44</v>
      </c>
      <c r="G4469" t="s">
        <v>5522</v>
      </c>
      <c r="H4469" t="s">
        <v>24</v>
      </c>
      <c r="I4469" s="36">
        <v>27187</v>
      </c>
      <c r="J4469" t="s">
        <v>134</v>
      </c>
      <c r="K4469" t="s">
        <v>2930</v>
      </c>
      <c r="L4469" t="s">
        <v>25</v>
      </c>
      <c r="M4469" s="2">
        <v>45376</v>
      </c>
      <c r="N4469" t="s">
        <v>25</v>
      </c>
      <c r="O4469" t="s">
        <v>25</v>
      </c>
      <c r="P4469" t="s">
        <v>18</v>
      </c>
      <c r="Q4469" t="s">
        <v>18</v>
      </c>
      <c r="R4469" t="s">
        <v>18</v>
      </c>
      <c r="S4469" t="s">
        <v>18</v>
      </c>
      <c r="T4469" t="s">
        <v>18</v>
      </c>
      <c r="U4469" t="s">
        <v>18</v>
      </c>
      <c r="V4469" t="s">
        <v>18</v>
      </c>
      <c r="W4469" s="45" t="str">
        <f>IF(Table1[[#This Row],[Sex at Birth]]="F","Female","Male")</f>
        <v>Female</v>
      </c>
      <c r="X4469" s="43">
        <v>45657</v>
      </c>
      <c r="Y4469" s="44">
        <f>Table1[[#This Row],[Report cutoff date]]-Table1[[#This Row],[DOB]]</f>
        <v>18470</v>
      </c>
      <c r="Z4469" s="68">
        <f>ROUNDDOWN(Table1[[#This Row],[Days old - as of report cutoff date]]/365,0)</f>
        <v>50</v>
      </c>
      <c r="AA4469" s="45" t="str">
        <f>IF(Table1[[#This Row],[Years old]]&gt;=55,"55+","54 and under")</f>
        <v>54 and under</v>
      </c>
      <c r="AB4469" s="45" t="str">
        <f>VLOOKUP(Table1[[#This Row],[Years old]],Lookups!$A$1:$C$101,2,FALSE)</f>
        <v>50 - 59</v>
      </c>
      <c r="AC4469" s="45" t="str">
        <f>VLOOKUP(Table1[[#This Row],[Years old]],Lookups!$A$1:$C$101,3,FALSE)</f>
        <v>50 - 54</v>
      </c>
      <c r="AD4469" s="45" t="str">
        <f>VLOOKUP(Table1[[#This Row],[Race]],Lookups!$E$2:$F$11,2,FALSE)</f>
        <v>White</v>
      </c>
      <c r="AE4469" s="45" t="str">
        <f>VLOOKUP(Table1[[#This Row],[Ethnicity]],Lookups!$H$2:$I$6,2,FALSE)</f>
        <v>Not Hispanic/Latino</v>
      </c>
      <c r="AF4469" s="45" t="str">
        <f>VLOOKUP(Table1[[#This Row],[Language]],Lookups!$K$2:$L$9,2,FALSE)</f>
        <v>English</v>
      </c>
      <c r="AG4469" s="46">
        <v>42005</v>
      </c>
      <c r="AH4469" s="46">
        <v>45657</v>
      </c>
      <c r="AI4469" s="46" t="str">
        <f>IF(Table1[[#This Row],[Colonoscopy Date]]="","",DATEVALUE(Table1[[#This Row],[Colonoscopy Date]]))</f>
        <v/>
      </c>
      <c r="AJ44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70" spans="1:36" x14ac:dyDescent="0.25">
      <c r="A4470">
        <v>13400</v>
      </c>
      <c r="B4470" t="s">
        <v>1588</v>
      </c>
      <c r="C4470" t="s">
        <v>20</v>
      </c>
      <c r="D4470" t="s">
        <v>34</v>
      </c>
      <c r="E4470" t="s">
        <v>22</v>
      </c>
      <c r="F4470" t="s">
        <v>30</v>
      </c>
      <c r="G4470" t="s">
        <v>5899</v>
      </c>
      <c r="H4470" t="s">
        <v>35</v>
      </c>
      <c r="I4470" s="36">
        <v>27189</v>
      </c>
      <c r="J4470" t="s">
        <v>2912</v>
      </c>
      <c r="K4470" t="s">
        <v>2930</v>
      </c>
      <c r="L4470" t="s">
        <v>25</v>
      </c>
      <c r="M4470" s="2">
        <v>45384</v>
      </c>
      <c r="N4470" t="s">
        <v>25</v>
      </c>
      <c r="O4470" t="s">
        <v>25</v>
      </c>
      <c r="P4470" t="s">
        <v>18</v>
      </c>
      <c r="Q4470" t="s">
        <v>18</v>
      </c>
      <c r="R4470" t="s">
        <v>18</v>
      </c>
      <c r="S4470" t="s">
        <v>18</v>
      </c>
      <c r="T4470" t="s">
        <v>18</v>
      </c>
      <c r="U4470" t="s">
        <v>18</v>
      </c>
      <c r="V4470" t="s">
        <v>18</v>
      </c>
      <c r="W4470" s="45" t="str">
        <f>IF(Table1[[#This Row],[Sex at Birth]]="F","Female","Male")</f>
        <v>Male</v>
      </c>
      <c r="X4470" s="43">
        <v>45657</v>
      </c>
      <c r="Y4470" s="44">
        <f>Table1[[#This Row],[Report cutoff date]]-Table1[[#This Row],[DOB]]</f>
        <v>18468</v>
      </c>
      <c r="Z4470" s="68">
        <f>ROUNDDOWN(Table1[[#This Row],[Days old - as of report cutoff date]]/365,0)</f>
        <v>50</v>
      </c>
      <c r="AA4470" s="45" t="str">
        <f>IF(Table1[[#This Row],[Years old]]&gt;=55,"55+","54 and under")</f>
        <v>54 and under</v>
      </c>
      <c r="AB4470" s="45" t="str">
        <f>VLOOKUP(Table1[[#This Row],[Years old]],Lookups!$A$1:$C$101,2,FALSE)</f>
        <v>50 - 59</v>
      </c>
      <c r="AC4470" s="45" t="str">
        <f>VLOOKUP(Table1[[#This Row],[Years old]],Lookups!$A$1:$C$101,3,FALSE)</f>
        <v>50 - 54</v>
      </c>
      <c r="AD4470" s="45" t="str">
        <f>VLOOKUP(Table1[[#This Row],[Race]],Lookups!$E$2:$F$11,2,FALSE)</f>
        <v>White</v>
      </c>
      <c r="AE4470" s="45" t="str">
        <f>VLOOKUP(Table1[[#This Row],[Ethnicity]],Lookups!$H$2:$I$6,2,FALSE)</f>
        <v>Other/ Unknown</v>
      </c>
      <c r="AF4470" s="45" t="str">
        <f>VLOOKUP(Table1[[#This Row],[Language]],Lookups!$K$2:$L$9,2,FALSE)</f>
        <v>English</v>
      </c>
      <c r="AG4470" s="46">
        <v>42005</v>
      </c>
      <c r="AH4470" s="46">
        <v>45657</v>
      </c>
      <c r="AI4470" s="46" t="str">
        <f>IF(Table1[[#This Row],[Colonoscopy Date]]="","",DATEVALUE(Table1[[#This Row],[Colonoscopy Date]]))</f>
        <v/>
      </c>
      <c r="AJ44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71" spans="1:36" x14ac:dyDescent="0.25">
      <c r="A4471">
        <v>12298</v>
      </c>
      <c r="B4471" t="s">
        <v>2019</v>
      </c>
      <c r="C4471" t="s">
        <v>20</v>
      </c>
      <c r="D4471" t="s">
        <v>21</v>
      </c>
      <c r="E4471" t="s">
        <v>22</v>
      </c>
      <c r="F4471" t="s">
        <v>44</v>
      </c>
      <c r="G4471" t="s">
        <v>8320</v>
      </c>
      <c r="H4471" t="s">
        <v>35</v>
      </c>
      <c r="I4471" s="36">
        <v>27194</v>
      </c>
      <c r="J4471" t="s">
        <v>2913</v>
      </c>
      <c r="K4471" t="s">
        <v>2931</v>
      </c>
      <c r="L4471" t="s">
        <v>25</v>
      </c>
      <c r="M4471" s="2">
        <v>45622</v>
      </c>
      <c r="N4471" t="s">
        <v>25</v>
      </c>
      <c r="O4471" t="s">
        <v>25</v>
      </c>
      <c r="P4471" t="s">
        <v>18</v>
      </c>
      <c r="Q4471" t="s">
        <v>18</v>
      </c>
      <c r="R4471" t="s">
        <v>18</v>
      </c>
      <c r="S4471" t="s">
        <v>18</v>
      </c>
      <c r="T4471" t="s">
        <v>18</v>
      </c>
      <c r="U4471" t="s">
        <v>18</v>
      </c>
      <c r="V4471" t="s">
        <v>18</v>
      </c>
      <c r="W4471" s="45" t="str">
        <f>IF(Table1[[#This Row],[Sex at Birth]]="F","Female","Male")</f>
        <v>Male</v>
      </c>
      <c r="X4471" s="43">
        <v>45657</v>
      </c>
      <c r="Y4471" s="44">
        <f>Table1[[#This Row],[Report cutoff date]]-Table1[[#This Row],[DOB]]</f>
        <v>18463</v>
      </c>
      <c r="Z4471" s="68">
        <f>ROUNDDOWN(Table1[[#This Row],[Days old - as of report cutoff date]]/365,0)</f>
        <v>50</v>
      </c>
      <c r="AA4471" s="45" t="str">
        <f>IF(Table1[[#This Row],[Years old]]&gt;=55,"55+","54 and under")</f>
        <v>54 and under</v>
      </c>
      <c r="AB4471" s="45" t="str">
        <f>VLOOKUP(Table1[[#This Row],[Years old]],Lookups!$A$1:$C$101,2,FALSE)</f>
        <v>50 - 59</v>
      </c>
      <c r="AC4471" s="45" t="str">
        <f>VLOOKUP(Table1[[#This Row],[Years old]],Lookups!$A$1:$C$101,3,FALSE)</f>
        <v>50 - 54</v>
      </c>
      <c r="AD4471" s="45" t="str">
        <f>VLOOKUP(Table1[[#This Row],[Race]],Lookups!$E$2:$F$11,2,FALSE)</f>
        <v>White</v>
      </c>
      <c r="AE4471" s="45" t="str">
        <f>VLOOKUP(Table1[[#This Row],[Ethnicity]],Lookups!$H$2:$I$6,2,FALSE)</f>
        <v>Not Hispanic/Latino</v>
      </c>
      <c r="AF4471" s="45" t="str">
        <f>VLOOKUP(Table1[[#This Row],[Language]],Lookups!$K$2:$L$9,2,FALSE)</f>
        <v>English</v>
      </c>
      <c r="AG4471" s="46">
        <v>42005</v>
      </c>
      <c r="AH4471" s="46">
        <v>45657</v>
      </c>
      <c r="AI4471" s="46" t="str">
        <f>IF(Table1[[#This Row],[Colonoscopy Date]]="","",DATEVALUE(Table1[[#This Row],[Colonoscopy Date]]))</f>
        <v/>
      </c>
      <c r="AJ44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72" spans="1:36" x14ac:dyDescent="0.25">
      <c r="A4472">
        <v>15046</v>
      </c>
      <c r="B4472" t="s">
        <v>1673</v>
      </c>
      <c r="C4472" t="s">
        <v>20</v>
      </c>
      <c r="D4472" t="s">
        <v>21</v>
      </c>
      <c r="E4472" t="s">
        <v>22</v>
      </c>
      <c r="F4472" t="s">
        <v>23</v>
      </c>
      <c r="G4472" t="s">
        <v>6947</v>
      </c>
      <c r="H4472" t="s">
        <v>35</v>
      </c>
      <c r="I4472" s="36">
        <v>27195</v>
      </c>
      <c r="J4472" t="s">
        <v>2906</v>
      </c>
      <c r="K4472" t="s">
        <v>2931</v>
      </c>
      <c r="L4472" t="s">
        <v>25</v>
      </c>
      <c r="M4472" s="2">
        <v>45630</v>
      </c>
      <c r="N4472" t="s">
        <v>25</v>
      </c>
      <c r="O4472" t="s">
        <v>25</v>
      </c>
      <c r="P4472" t="s">
        <v>18</v>
      </c>
      <c r="Q4472" t="s">
        <v>18</v>
      </c>
      <c r="R4472" t="s">
        <v>18</v>
      </c>
      <c r="S4472" t="s">
        <v>18</v>
      </c>
      <c r="T4472" t="s">
        <v>18</v>
      </c>
      <c r="U4472" t="s">
        <v>18</v>
      </c>
      <c r="V4472" t="s">
        <v>18</v>
      </c>
      <c r="W4472" s="45" t="str">
        <f>IF(Table1[[#This Row],[Sex at Birth]]="F","Female","Male")</f>
        <v>Male</v>
      </c>
      <c r="X4472" s="43">
        <v>45657</v>
      </c>
      <c r="Y4472" s="44">
        <f>Table1[[#This Row],[Report cutoff date]]-Table1[[#This Row],[DOB]]</f>
        <v>18462</v>
      </c>
      <c r="Z4472" s="68">
        <f>ROUNDDOWN(Table1[[#This Row],[Days old - as of report cutoff date]]/365,0)</f>
        <v>50</v>
      </c>
      <c r="AA4472" s="45" t="str">
        <f>IF(Table1[[#This Row],[Years old]]&gt;=55,"55+","54 and under")</f>
        <v>54 and under</v>
      </c>
      <c r="AB4472" s="45" t="str">
        <f>VLOOKUP(Table1[[#This Row],[Years old]],Lookups!$A$1:$C$101,2,FALSE)</f>
        <v>50 - 59</v>
      </c>
      <c r="AC4472" s="45" t="str">
        <f>VLOOKUP(Table1[[#This Row],[Years old]],Lookups!$A$1:$C$101,3,FALSE)</f>
        <v>50 - 54</v>
      </c>
      <c r="AD4472" s="45" t="str">
        <f>VLOOKUP(Table1[[#This Row],[Race]],Lookups!$E$2:$F$11,2,FALSE)</f>
        <v>White</v>
      </c>
      <c r="AE4472" s="45" t="str">
        <f>VLOOKUP(Table1[[#This Row],[Ethnicity]],Lookups!$H$2:$I$6,2,FALSE)</f>
        <v>Not Hispanic/Latino</v>
      </c>
      <c r="AF4472" s="45" t="str">
        <f>VLOOKUP(Table1[[#This Row],[Language]],Lookups!$K$2:$L$9,2,FALSE)</f>
        <v>English</v>
      </c>
      <c r="AG4472" s="46">
        <v>42005</v>
      </c>
      <c r="AH4472" s="46">
        <v>45657</v>
      </c>
      <c r="AI4472" s="46" t="str">
        <f>IF(Table1[[#This Row],[Colonoscopy Date]]="","",DATEVALUE(Table1[[#This Row],[Colonoscopy Date]]))</f>
        <v/>
      </c>
      <c r="AJ44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73" spans="1:36" x14ac:dyDescent="0.25">
      <c r="A4473">
        <v>12190</v>
      </c>
      <c r="B4473" t="s">
        <v>1589</v>
      </c>
      <c r="C4473" t="s">
        <v>20</v>
      </c>
      <c r="D4473" t="s">
        <v>21</v>
      </c>
      <c r="E4473" t="s">
        <v>22</v>
      </c>
      <c r="F4473" t="s">
        <v>36</v>
      </c>
      <c r="G4473" t="s">
        <v>8142</v>
      </c>
      <c r="H4473" t="s">
        <v>24</v>
      </c>
      <c r="I4473" s="36">
        <v>27197</v>
      </c>
      <c r="J4473" t="s">
        <v>2914</v>
      </c>
      <c r="K4473" t="s">
        <v>2936</v>
      </c>
      <c r="L4473" t="s">
        <v>25</v>
      </c>
      <c r="M4473" s="2">
        <v>45653</v>
      </c>
      <c r="N4473" t="s">
        <v>53</v>
      </c>
      <c r="O4473" t="s">
        <v>25</v>
      </c>
      <c r="P4473" t="s">
        <v>774</v>
      </c>
      <c r="Q4473" t="s">
        <v>18</v>
      </c>
      <c r="R4473" t="s">
        <v>18</v>
      </c>
      <c r="S4473" t="s">
        <v>18</v>
      </c>
      <c r="T4473" t="s">
        <v>18</v>
      </c>
      <c r="U4473" t="s">
        <v>18</v>
      </c>
      <c r="V4473" t="s">
        <v>18</v>
      </c>
      <c r="W4473" s="45" t="str">
        <f>IF(Table1[[#This Row],[Sex at Birth]]="F","Female","Male")</f>
        <v>Female</v>
      </c>
      <c r="X4473" s="43">
        <v>45657</v>
      </c>
      <c r="Y4473" s="44">
        <f>Table1[[#This Row],[Report cutoff date]]-Table1[[#This Row],[DOB]]</f>
        <v>18460</v>
      </c>
      <c r="Z4473" s="68">
        <f>ROUNDDOWN(Table1[[#This Row],[Days old - as of report cutoff date]]/365,0)</f>
        <v>50</v>
      </c>
      <c r="AA4473" s="45" t="str">
        <f>IF(Table1[[#This Row],[Years old]]&gt;=55,"55+","54 and under")</f>
        <v>54 and under</v>
      </c>
      <c r="AB4473" s="45" t="str">
        <f>VLOOKUP(Table1[[#This Row],[Years old]],Lookups!$A$1:$C$101,2,FALSE)</f>
        <v>50 - 59</v>
      </c>
      <c r="AC4473" s="45" t="str">
        <f>VLOOKUP(Table1[[#This Row],[Years old]],Lookups!$A$1:$C$101,3,FALSE)</f>
        <v>50 - 54</v>
      </c>
      <c r="AD4473" s="45" t="str">
        <f>VLOOKUP(Table1[[#This Row],[Race]],Lookups!$E$2:$F$11,2,FALSE)</f>
        <v>White</v>
      </c>
      <c r="AE4473" s="45" t="str">
        <f>VLOOKUP(Table1[[#This Row],[Ethnicity]],Lookups!$H$2:$I$6,2,FALSE)</f>
        <v>Not Hispanic/Latino</v>
      </c>
      <c r="AF4473" s="45" t="str">
        <f>VLOOKUP(Table1[[#This Row],[Language]],Lookups!$K$2:$L$9,2,FALSE)</f>
        <v>English</v>
      </c>
      <c r="AG4473" s="46">
        <v>42005</v>
      </c>
      <c r="AH4473" s="46">
        <v>45657</v>
      </c>
      <c r="AI4473" s="46">
        <f>IF(Table1[[#This Row],[Colonoscopy Date]]="","",DATEVALUE(Table1[[#This Row],[Colonoscopy Date]]))</f>
        <v>43844</v>
      </c>
      <c r="AJ447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74" spans="1:36" x14ac:dyDescent="0.25">
      <c r="A4474">
        <v>14759</v>
      </c>
      <c r="B4474" t="s">
        <v>1673</v>
      </c>
      <c r="C4474" t="s">
        <v>20</v>
      </c>
      <c r="D4474" t="s">
        <v>21</v>
      </c>
      <c r="E4474" t="s">
        <v>22</v>
      </c>
      <c r="F4474" t="s">
        <v>44</v>
      </c>
      <c r="G4474" t="s">
        <v>4833</v>
      </c>
      <c r="H4474" t="s">
        <v>24</v>
      </c>
      <c r="I4474" s="36">
        <v>27197</v>
      </c>
      <c r="J4474" t="s">
        <v>2891</v>
      </c>
      <c r="K4474" t="s">
        <v>2930</v>
      </c>
      <c r="L4474" t="s">
        <v>25</v>
      </c>
      <c r="M4474" s="2">
        <v>45580</v>
      </c>
      <c r="N4474" t="s">
        <v>25</v>
      </c>
      <c r="O4474" t="s">
        <v>25</v>
      </c>
      <c r="P4474" t="s">
        <v>18</v>
      </c>
      <c r="Q4474" t="s">
        <v>18</v>
      </c>
      <c r="R4474" t="s">
        <v>18</v>
      </c>
      <c r="S4474" t="s">
        <v>18</v>
      </c>
      <c r="T4474" t="s">
        <v>18</v>
      </c>
      <c r="U4474" t="s">
        <v>18</v>
      </c>
      <c r="V4474" t="s">
        <v>18</v>
      </c>
      <c r="W4474" s="45" t="str">
        <f>IF(Table1[[#This Row],[Sex at Birth]]="F","Female","Male")</f>
        <v>Female</v>
      </c>
      <c r="X4474" s="43">
        <v>45657</v>
      </c>
      <c r="Y4474" s="44">
        <f>Table1[[#This Row],[Report cutoff date]]-Table1[[#This Row],[DOB]]</f>
        <v>18460</v>
      </c>
      <c r="Z4474" s="68">
        <f>ROUNDDOWN(Table1[[#This Row],[Days old - as of report cutoff date]]/365,0)</f>
        <v>50</v>
      </c>
      <c r="AA4474" s="45" t="str">
        <f>IF(Table1[[#This Row],[Years old]]&gt;=55,"55+","54 and under")</f>
        <v>54 and under</v>
      </c>
      <c r="AB4474" s="45" t="str">
        <f>VLOOKUP(Table1[[#This Row],[Years old]],Lookups!$A$1:$C$101,2,FALSE)</f>
        <v>50 - 59</v>
      </c>
      <c r="AC4474" s="45" t="str">
        <f>VLOOKUP(Table1[[#This Row],[Years old]],Lookups!$A$1:$C$101,3,FALSE)</f>
        <v>50 - 54</v>
      </c>
      <c r="AD4474" s="45" t="str">
        <f>VLOOKUP(Table1[[#This Row],[Race]],Lookups!$E$2:$F$11,2,FALSE)</f>
        <v>White</v>
      </c>
      <c r="AE4474" s="45" t="str">
        <f>VLOOKUP(Table1[[#This Row],[Ethnicity]],Lookups!$H$2:$I$6,2,FALSE)</f>
        <v>Not Hispanic/Latino</v>
      </c>
      <c r="AF4474" s="45" t="str">
        <f>VLOOKUP(Table1[[#This Row],[Language]],Lookups!$K$2:$L$9,2,FALSE)</f>
        <v>English</v>
      </c>
      <c r="AG4474" s="46">
        <v>42005</v>
      </c>
      <c r="AH4474" s="46">
        <v>45657</v>
      </c>
      <c r="AI4474" s="46" t="str">
        <f>IF(Table1[[#This Row],[Colonoscopy Date]]="","",DATEVALUE(Table1[[#This Row],[Colonoscopy Date]]))</f>
        <v/>
      </c>
      <c r="AJ44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75" spans="1:36" x14ac:dyDescent="0.25">
      <c r="A4475">
        <v>14137</v>
      </c>
      <c r="B4475" t="s">
        <v>1578</v>
      </c>
      <c r="C4475" t="s">
        <v>20</v>
      </c>
      <c r="D4475" t="s">
        <v>21</v>
      </c>
      <c r="E4475" t="s">
        <v>22</v>
      </c>
      <c r="F4475" t="s">
        <v>119</v>
      </c>
      <c r="G4475" t="s">
        <v>5917</v>
      </c>
      <c r="H4475" t="s">
        <v>24</v>
      </c>
      <c r="I4475" s="36">
        <v>27198</v>
      </c>
      <c r="J4475" t="s">
        <v>2912</v>
      </c>
      <c r="K4475" t="s">
        <v>2930</v>
      </c>
      <c r="L4475" t="s">
        <v>25</v>
      </c>
      <c r="M4475" s="2">
        <v>45615</v>
      </c>
      <c r="N4475" t="s">
        <v>25</v>
      </c>
      <c r="O4475" t="s">
        <v>25</v>
      </c>
      <c r="P4475" t="s">
        <v>18</v>
      </c>
      <c r="Q4475" t="s">
        <v>18</v>
      </c>
      <c r="R4475" t="s">
        <v>18</v>
      </c>
      <c r="S4475" t="s">
        <v>18</v>
      </c>
      <c r="T4475" t="s">
        <v>18</v>
      </c>
      <c r="U4475" t="s">
        <v>18</v>
      </c>
      <c r="V4475" t="s">
        <v>18</v>
      </c>
      <c r="W4475" s="45" t="str">
        <f>IF(Table1[[#This Row],[Sex at Birth]]="F","Female","Male")</f>
        <v>Female</v>
      </c>
      <c r="X4475" s="43">
        <v>45657</v>
      </c>
      <c r="Y4475" s="44">
        <f>Table1[[#This Row],[Report cutoff date]]-Table1[[#This Row],[DOB]]</f>
        <v>18459</v>
      </c>
      <c r="Z4475" s="68">
        <f>ROUNDDOWN(Table1[[#This Row],[Days old - as of report cutoff date]]/365,0)</f>
        <v>50</v>
      </c>
      <c r="AA4475" s="45" t="str">
        <f>IF(Table1[[#This Row],[Years old]]&gt;=55,"55+","54 and under")</f>
        <v>54 and under</v>
      </c>
      <c r="AB4475" s="45" t="str">
        <f>VLOOKUP(Table1[[#This Row],[Years old]],Lookups!$A$1:$C$101,2,FALSE)</f>
        <v>50 - 59</v>
      </c>
      <c r="AC4475" s="45" t="str">
        <f>VLOOKUP(Table1[[#This Row],[Years old]],Lookups!$A$1:$C$101,3,FALSE)</f>
        <v>50 - 54</v>
      </c>
      <c r="AD4475" s="45" t="str">
        <f>VLOOKUP(Table1[[#This Row],[Race]],Lookups!$E$2:$F$11,2,FALSE)</f>
        <v>White</v>
      </c>
      <c r="AE4475" s="45" t="str">
        <f>VLOOKUP(Table1[[#This Row],[Ethnicity]],Lookups!$H$2:$I$6,2,FALSE)</f>
        <v>Not Hispanic/Latino</v>
      </c>
      <c r="AF4475" s="45" t="str">
        <f>VLOOKUP(Table1[[#This Row],[Language]],Lookups!$K$2:$L$9,2,FALSE)</f>
        <v>English</v>
      </c>
      <c r="AG4475" s="46">
        <v>42005</v>
      </c>
      <c r="AH4475" s="46">
        <v>45657</v>
      </c>
      <c r="AI4475" s="46" t="str">
        <f>IF(Table1[[#This Row],[Colonoscopy Date]]="","",DATEVALUE(Table1[[#This Row],[Colonoscopy Date]]))</f>
        <v/>
      </c>
      <c r="AJ44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76" spans="1:36" x14ac:dyDescent="0.25">
      <c r="A4476">
        <v>10097</v>
      </c>
      <c r="B4476" t="s">
        <v>1831</v>
      </c>
      <c r="C4476" t="s">
        <v>20</v>
      </c>
      <c r="D4476" t="s">
        <v>21</v>
      </c>
      <c r="E4476" t="s">
        <v>22</v>
      </c>
      <c r="F4476" t="s">
        <v>106</v>
      </c>
      <c r="G4476" t="s">
        <v>7341</v>
      </c>
      <c r="H4476" t="s">
        <v>24</v>
      </c>
      <c r="I4476" s="36">
        <v>27201</v>
      </c>
      <c r="J4476" t="s">
        <v>2923</v>
      </c>
      <c r="K4476" t="s">
        <v>2935</v>
      </c>
      <c r="L4476" t="s">
        <v>25</v>
      </c>
      <c r="M4476" s="2">
        <v>45596</v>
      </c>
      <c r="N4476" t="s">
        <v>25</v>
      </c>
      <c r="O4476" t="s">
        <v>53</v>
      </c>
      <c r="P4476" t="s">
        <v>18</v>
      </c>
      <c r="Q4476" t="s">
        <v>18</v>
      </c>
      <c r="R4476" t="s">
        <v>18</v>
      </c>
      <c r="S4476" t="s">
        <v>18</v>
      </c>
      <c r="T4476" t="s">
        <v>18</v>
      </c>
      <c r="U4476" t="s">
        <v>135</v>
      </c>
      <c r="V4476" t="s">
        <v>56</v>
      </c>
      <c r="W4476" s="45" t="str">
        <f>IF(Table1[[#This Row],[Sex at Birth]]="F","Female","Male")</f>
        <v>Female</v>
      </c>
      <c r="X4476" s="43">
        <v>45657</v>
      </c>
      <c r="Y4476" s="44">
        <f>Table1[[#This Row],[Report cutoff date]]-Table1[[#This Row],[DOB]]</f>
        <v>18456</v>
      </c>
      <c r="Z4476" s="68">
        <f>ROUNDDOWN(Table1[[#This Row],[Days old - as of report cutoff date]]/365,0)</f>
        <v>50</v>
      </c>
      <c r="AA4476" s="45" t="str">
        <f>IF(Table1[[#This Row],[Years old]]&gt;=55,"55+","54 and under")</f>
        <v>54 and under</v>
      </c>
      <c r="AB4476" s="45" t="str">
        <f>VLOOKUP(Table1[[#This Row],[Years old]],Lookups!$A$1:$C$101,2,FALSE)</f>
        <v>50 - 59</v>
      </c>
      <c r="AC4476" s="45" t="str">
        <f>VLOOKUP(Table1[[#This Row],[Years old]],Lookups!$A$1:$C$101,3,FALSE)</f>
        <v>50 - 54</v>
      </c>
      <c r="AD4476" s="45" t="str">
        <f>VLOOKUP(Table1[[#This Row],[Race]],Lookups!$E$2:$F$11,2,FALSE)</f>
        <v>White</v>
      </c>
      <c r="AE4476" s="45" t="str">
        <f>VLOOKUP(Table1[[#This Row],[Ethnicity]],Lookups!$H$2:$I$6,2,FALSE)</f>
        <v>Not Hispanic/Latino</v>
      </c>
      <c r="AF4476" s="45" t="str">
        <f>VLOOKUP(Table1[[#This Row],[Language]],Lookups!$K$2:$L$9,2,FALSE)</f>
        <v>English</v>
      </c>
      <c r="AG4476" s="46">
        <v>42005</v>
      </c>
      <c r="AH4476" s="46">
        <v>45657</v>
      </c>
      <c r="AI4476" s="46" t="str">
        <f>IF(Table1[[#This Row],[Colonoscopy Date]]="","",DATEVALUE(Table1[[#This Row],[Colonoscopy Date]]))</f>
        <v/>
      </c>
      <c r="AJ44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77" spans="1:36" x14ac:dyDescent="0.25">
      <c r="A4477">
        <v>12528</v>
      </c>
      <c r="B4477" t="s">
        <v>1638</v>
      </c>
      <c r="C4477" t="s">
        <v>20</v>
      </c>
      <c r="D4477" t="s">
        <v>21</v>
      </c>
      <c r="E4477" t="s">
        <v>22</v>
      </c>
      <c r="F4477" t="s">
        <v>39</v>
      </c>
      <c r="G4477" t="s">
        <v>5202</v>
      </c>
      <c r="H4477" t="s">
        <v>24</v>
      </c>
      <c r="I4477" s="36">
        <v>27209</v>
      </c>
      <c r="J4477" t="s">
        <v>2906</v>
      </c>
      <c r="K4477" t="s">
        <v>2930</v>
      </c>
      <c r="L4477" t="s">
        <v>25</v>
      </c>
      <c r="M4477" s="2">
        <v>45566</v>
      </c>
      <c r="N4477" t="s">
        <v>53</v>
      </c>
      <c r="O4477" t="s">
        <v>25</v>
      </c>
      <c r="P4477" t="s">
        <v>368</v>
      </c>
      <c r="Q4477" t="s">
        <v>18</v>
      </c>
      <c r="R4477" t="s">
        <v>18</v>
      </c>
      <c r="S4477" t="s">
        <v>18</v>
      </c>
      <c r="T4477" t="s">
        <v>18</v>
      </c>
      <c r="U4477" t="s">
        <v>18</v>
      </c>
      <c r="V4477" t="s">
        <v>18</v>
      </c>
      <c r="W4477" s="45" t="str">
        <f>IF(Table1[[#This Row],[Sex at Birth]]="F","Female","Male")</f>
        <v>Female</v>
      </c>
      <c r="X4477" s="43">
        <v>45657</v>
      </c>
      <c r="Y4477" s="44">
        <f>Table1[[#This Row],[Report cutoff date]]-Table1[[#This Row],[DOB]]</f>
        <v>18448</v>
      </c>
      <c r="Z4477" s="68">
        <f>ROUNDDOWN(Table1[[#This Row],[Days old - as of report cutoff date]]/365,0)</f>
        <v>50</v>
      </c>
      <c r="AA4477" s="45" t="str">
        <f>IF(Table1[[#This Row],[Years old]]&gt;=55,"55+","54 and under")</f>
        <v>54 and under</v>
      </c>
      <c r="AB4477" s="45" t="str">
        <f>VLOOKUP(Table1[[#This Row],[Years old]],Lookups!$A$1:$C$101,2,FALSE)</f>
        <v>50 - 59</v>
      </c>
      <c r="AC4477" s="45" t="str">
        <f>VLOOKUP(Table1[[#This Row],[Years old]],Lookups!$A$1:$C$101,3,FALSE)</f>
        <v>50 - 54</v>
      </c>
      <c r="AD4477" s="45" t="str">
        <f>VLOOKUP(Table1[[#This Row],[Race]],Lookups!$E$2:$F$11,2,FALSE)</f>
        <v>White</v>
      </c>
      <c r="AE4477" s="45" t="str">
        <f>VLOOKUP(Table1[[#This Row],[Ethnicity]],Lookups!$H$2:$I$6,2,FALSE)</f>
        <v>Not Hispanic/Latino</v>
      </c>
      <c r="AF4477" s="45" t="str">
        <f>VLOOKUP(Table1[[#This Row],[Language]],Lookups!$K$2:$L$9,2,FALSE)</f>
        <v>English</v>
      </c>
      <c r="AG4477" s="46">
        <v>42005</v>
      </c>
      <c r="AH4477" s="46">
        <v>45657</v>
      </c>
      <c r="AI4477" s="46">
        <f>IF(Table1[[#This Row],[Colonoscopy Date]]="","",DATEVALUE(Table1[[#This Row],[Colonoscopy Date]]))</f>
        <v>45618</v>
      </c>
      <c r="AJ447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78" spans="1:36" x14ac:dyDescent="0.25">
      <c r="A4478">
        <v>12064</v>
      </c>
      <c r="B4478" t="s">
        <v>1584</v>
      </c>
      <c r="C4478" t="s">
        <v>20</v>
      </c>
      <c r="D4478" t="s">
        <v>34</v>
      </c>
      <c r="E4478" t="s">
        <v>22</v>
      </c>
      <c r="F4478" t="s">
        <v>44</v>
      </c>
      <c r="G4478" t="s">
        <v>6301</v>
      </c>
      <c r="H4478" t="s">
        <v>24</v>
      </c>
      <c r="I4478" s="36">
        <v>27213</v>
      </c>
      <c r="J4478" t="s">
        <v>2923</v>
      </c>
      <c r="K4478" t="s">
        <v>2930</v>
      </c>
      <c r="L4478" t="s">
        <v>25</v>
      </c>
      <c r="M4478" s="2">
        <v>45457</v>
      </c>
      <c r="N4478" t="s">
        <v>25</v>
      </c>
      <c r="O4478" t="s">
        <v>25</v>
      </c>
      <c r="P4478" t="s">
        <v>18</v>
      </c>
      <c r="Q4478" t="s">
        <v>18</v>
      </c>
      <c r="R4478" t="s">
        <v>18</v>
      </c>
      <c r="S4478" t="s">
        <v>18</v>
      </c>
      <c r="T4478" t="s">
        <v>18</v>
      </c>
      <c r="U4478" t="s">
        <v>18</v>
      </c>
      <c r="V4478" t="s">
        <v>18</v>
      </c>
      <c r="W4478" s="45" t="str">
        <f>IF(Table1[[#This Row],[Sex at Birth]]="F","Female","Male")</f>
        <v>Female</v>
      </c>
      <c r="X4478" s="43">
        <v>45657</v>
      </c>
      <c r="Y4478" s="44">
        <f>Table1[[#This Row],[Report cutoff date]]-Table1[[#This Row],[DOB]]</f>
        <v>18444</v>
      </c>
      <c r="Z4478" s="68">
        <f>ROUNDDOWN(Table1[[#This Row],[Days old - as of report cutoff date]]/365,0)</f>
        <v>50</v>
      </c>
      <c r="AA4478" s="45" t="str">
        <f>IF(Table1[[#This Row],[Years old]]&gt;=55,"55+","54 and under")</f>
        <v>54 and under</v>
      </c>
      <c r="AB4478" s="45" t="str">
        <f>VLOOKUP(Table1[[#This Row],[Years old]],Lookups!$A$1:$C$101,2,FALSE)</f>
        <v>50 - 59</v>
      </c>
      <c r="AC4478" s="45" t="str">
        <f>VLOOKUP(Table1[[#This Row],[Years old]],Lookups!$A$1:$C$101,3,FALSE)</f>
        <v>50 - 54</v>
      </c>
      <c r="AD4478" s="45" t="str">
        <f>VLOOKUP(Table1[[#This Row],[Race]],Lookups!$E$2:$F$11,2,FALSE)</f>
        <v>White</v>
      </c>
      <c r="AE4478" s="45" t="str">
        <f>VLOOKUP(Table1[[#This Row],[Ethnicity]],Lookups!$H$2:$I$6,2,FALSE)</f>
        <v>Other/ Unknown</v>
      </c>
      <c r="AF4478" s="45" t="str">
        <f>VLOOKUP(Table1[[#This Row],[Language]],Lookups!$K$2:$L$9,2,FALSE)</f>
        <v>English</v>
      </c>
      <c r="AG4478" s="46">
        <v>42005</v>
      </c>
      <c r="AH4478" s="46">
        <v>45657</v>
      </c>
      <c r="AI4478" s="46" t="str">
        <f>IF(Table1[[#This Row],[Colonoscopy Date]]="","",DATEVALUE(Table1[[#This Row],[Colonoscopy Date]]))</f>
        <v/>
      </c>
      <c r="AJ44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79" spans="1:36" x14ac:dyDescent="0.25">
      <c r="A4479">
        <v>15417</v>
      </c>
      <c r="B4479" t="s">
        <v>1712</v>
      </c>
      <c r="C4479" t="s">
        <v>20</v>
      </c>
      <c r="D4479" t="s">
        <v>34</v>
      </c>
      <c r="E4479" t="s">
        <v>22</v>
      </c>
      <c r="F4479" t="s">
        <v>42</v>
      </c>
      <c r="G4479" t="s">
        <v>5398</v>
      </c>
      <c r="H4479" t="s">
        <v>35</v>
      </c>
      <c r="I4479" s="36">
        <v>27216</v>
      </c>
      <c r="J4479" t="s">
        <v>2910</v>
      </c>
      <c r="K4479" t="s">
        <v>2930</v>
      </c>
      <c r="L4479" t="s">
        <v>25</v>
      </c>
      <c r="M4479" s="2">
        <v>45657</v>
      </c>
      <c r="N4479" t="s">
        <v>25</v>
      </c>
      <c r="O4479" t="s">
        <v>25</v>
      </c>
      <c r="P4479" t="s">
        <v>18</v>
      </c>
      <c r="Q4479" t="s">
        <v>18</v>
      </c>
      <c r="R4479" t="s">
        <v>18</v>
      </c>
      <c r="S4479" t="s">
        <v>18</v>
      </c>
      <c r="T4479" t="s">
        <v>18</v>
      </c>
      <c r="U4479" t="s">
        <v>18</v>
      </c>
      <c r="V4479" t="s">
        <v>18</v>
      </c>
      <c r="W4479" s="45" t="str">
        <f>IF(Table1[[#This Row],[Sex at Birth]]="F","Female","Male")</f>
        <v>Male</v>
      </c>
      <c r="X4479" s="43">
        <v>45657</v>
      </c>
      <c r="Y4479" s="44">
        <f>Table1[[#This Row],[Report cutoff date]]-Table1[[#This Row],[DOB]]</f>
        <v>18441</v>
      </c>
      <c r="Z4479" s="68">
        <f>ROUNDDOWN(Table1[[#This Row],[Days old - as of report cutoff date]]/365,0)</f>
        <v>50</v>
      </c>
      <c r="AA4479" s="45" t="str">
        <f>IF(Table1[[#This Row],[Years old]]&gt;=55,"55+","54 and under")</f>
        <v>54 and under</v>
      </c>
      <c r="AB4479" s="45" t="str">
        <f>VLOOKUP(Table1[[#This Row],[Years old]],Lookups!$A$1:$C$101,2,FALSE)</f>
        <v>50 - 59</v>
      </c>
      <c r="AC4479" s="45" t="str">
        <f>VLOOKUP(Table1[[#This Row],[Years old]],Lookups!$A$1:$C$101,3,FALSE)</f>
        <v>50 - 54</v>
      </c>
      <c r="AD4479" s="45" t="str">
        <f>VLOOKUP(Table1[[#This Row],[Race]],Lookups!$E$2:$F$11,2,FALSE)</f>
        <v>White</v>
      </c>
      <c r="AE4479" s="45" t="str">
        <f>VLOOKUP(Table1[[#This Row],[Ethnicity]],Lookups!$H$2:$I$6,2,FALSE)</f>
        <v>Other/ Unknown</v>
      </c>
      <c r="AF4479" s="45" t="str">
        <f>VLOOKUP(Table1[[#This Row],[Language]],Lookups!$K$2:$L$9,2,FALSE)</f>
        <v>English</v>
      </c>
      <c r="AG4479" s="46">
        <v>42005</v>
      </c>
      <c r="AH4479" s="46">
        <v>45657</v>
      </c>
      <c r="AI4479" s="46" t="str">
        <f>IF(Table1[[#This Row],[Colonoscopy Date]]="","",DATEVALUE(Table1[[#This Row],[Colonoscopy Date]]))</f>
        <v/>
      </c>
      <c r="AJ44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80" spans="1:36" x14ac:dyDescent="0.25">
      <c r="A4480">
        <v>10158</v>
      </c>
      <c r="B4480" t="s">
        <v>1671</v>
      </c>
      <c r="C4480" t="s">
        <v>20</v>
      </c>
      <c r="D4480" t="s">
        <v>21</v>
      </c>
      <c r="E4480" t="s">
        <v>22</v>
      </c>
      <c r="F4480" t="s">
        <v>39</v>
      </c>
      <c r="G4480" t="s">
        <v>8239</v>
      </c>
      <c r="H4480" t="s">
        <v>35</v>
      </c>
      <c r="I4480" s="36">
        <v>27219</v>
      </c>
      <c r="J4480" t="s">
        <v>2906</v>
      </c>
      <c r="K4480" t="s">
        <v>2931</v>
      </c>
      <c r="L4480" t="s">
        <v>25</v>
      </c>
      <c r="M4480" s="2">
        <v>45629</v>
      </c>
      <c r="N4480" t="s">
        <v>25</v>
      </c>
      <c r="O4480" t="s">
        <v>25</v>
      </c>
      <c r="P4480" t="s">
        <v>18</v>
      </c>
      <c r="Q4480" t="s">
        <v>18</v>
      </c>
      <c r="R4480" t="s">
        <v>18</v>
      </c>
      <c r="S4480" t="s">
        <v>18</v>
      </c>
      <c r="T4480" t="s">
        <v>18</v>
      </c>
      <c r="U4480" t="s">
        <v>18</v>
      </c>
      <c r="V4480" t="s">
        <v>18</v>
      </c>
      <c r="W4480" s="45" t="str">
        <f>IF(Table1[[#This Row],[Sex at Birth]]="F","Female","Male")</f>
        <v>Male</v>
      </c>
      <c r="X4480" s="43">
        <v>45657</v>
      </c>
      <c r="Y4480" s="44">
        <f>Table1[[#This Row],[Report cutoff date]]-Table1[[#This Row],[DOB]]</f>
        <v>18438</v>
      </c>
      <c r="Z4480" s="68">
        <f>ROUNDDOWN(Table1[[#This Row],[Days old - as of report cutoff date]]/365,0)</f>
        <v>50</v>
      </c>
      <c r="AA4480" s="45" t="str">
        <f>IF(Table1[[#This Row],[Years old]]&gt;=55,"55+","54 and under")</f>
        <v>54 and under</v>
      </c>
      <c r="AB4480" s="45" t="str">
        <f>VLOOKUP(Table1[[#This Row],[Years old]],Lookups!$A$1:$C$101,2,FALSE)</f>
        <v>50 - 59</v>
      </c>
      <c r="AC4480" s="45" t="str">
        <f>VLOOKUP(Table1[[#This Row],[Years old]],Lookups!$A$1:$C$101,3,FALSE)</f>
        <v>50 - 54</v>
      </c>
      <c r="AD4480" s="45" t="str">
        <f>VLOOKUP(Table1[[#This Row],[Race]],Lookups!$E$2:$F$11,2,FALSE)</f>
        <v>White</v>
      </c>
      <c r="AE4480" s="45" t="str">
        <f>VLOOKUP(Table1[[#This Row],[Ethnicity]],Lookups!$H$2:$I$6,2,FALSE)</f>
        <v>Not Hispanic/Latino</v>
      </c>
      <c r="AF4480" s="45" t="str">
        <f>VLOOKUP(Table1[[#This Row],[Language]],Lookups!$K$2:$L$9,2,FALSE)</f>
        <v>English</v>
      </c>
      <c r="AG4480" s="46">
        <v>42005</v>
      </c>
      <c r="AH4480" s="46">
        <v>45657</v>
      </c>
      <c r="AI4480" s="46" t="str">
        <f>IF(Table1[[#This Row],[Colonoscopy Date]]="","",DATEVALUE(Table1[[#This Row],[Colonoscopy Date]]))</f>
        <v/>
      </c>
      <c r="AJ44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81" spans="1:36" x14ac:dyDescent="0.25">
      <c r="A4481">
        <v>14472</v>
      </c>
      <c r="B4481" t="s">
        <v>1584</v>
      </c>
      <c r="C4481" t="s">
        <v>20</v>
      </c>
      <c r="D4481" t="s">
        <v>34</v>
      </c>
      <c r="E4481" t="s">
        <v>22</v>
      </c>
      <c r="F4481" t="s">
        <v>30</v>
      </c>
      <c r="G4481" t="s">
        <v>5124</v>
      </c>
      <c r="H4481" t="s">
        <v>24</v>
      </c>
      <c r="I4481" s="36">
        <v>27219</v>
      </c>
      <c r="J4481" t="s">
        <v>2906</v>
      </c>
      <c r="K4481" t="s">
        <v>2930</v>
      </c>
      <c r="L4481" t="s">
        <v>25</v>
      </c>
      <c r="M4481" s="2">
        <v>45316</v>
      </c>
      <c r="N4481" t="s">
        <v>25</v>
      </c>
      <c r="O4481" t="s">
        <v>25</v>
      </c>
      <c r="P4481" t="s">
        <v>18</v>
      </c>
      <c r="Q4481" t="s">
        <v>18</v>
      </c>
      <c r="R4481" t="s">
        <v>18</v>
      </c>
      <c r="S4481" t="s">
        <v>18</v>
      </c>
      <c r="T4481" t="s">
        <v>18</v>
      </c>
      <c r="U4481" t="s">
        <v>18</v>
      </c>
      <c r="V4481" t="s">
        <v>18</v>
      </c>
      <c r="W4481" s="45" t="str">
        <f>IF(Table1[[#This Row],[Sex at Birth]]="F","Female","Male")</f>
        <v>Female</v>
      </c>
      <c r="X4481" s="43">
        <v>45657</v>
      </c>
      <c r="Y4481" s="44">
        <f>Table1[[#This Row],[Report cutoff date]]-Table1[[#This Row],[DOB]]</f>
        <v>18438</v>
      </c>
      <c r="Z4481" s="68">
        <f>ROUNDDOWN(Table1[[#This Row],[Days old - as of report cutoff date]]/365,0)</f>
        <v>50</v>
      </c>
      <c r="AA4481" s="45" t="str">
        <f>IF(Table1[[#This Row],[Years old]]&gt;=55,"55+","54 and under")</f>
        <v>54 and under</v>
      </c>
      <c r="AB4481" s="45" t="str">
        <f>VLOOKUP(Table1[[#This Row],[Years old]],Lookups!$A$1:$C$101,2,FALSE)</f>
        <v>50 - 59</v>
      </c>
      <c r="AC4481" s="45" t="str">
        <f>VLOOKUP(Table1[[#This Row],[Years old]],Lookups!$A$1:$C$101,3,FALSE)</f>
        <v>50 - 54</v>
      </c>
      <c r="AD4481" s="45" t="str">
        <f>VLOOKUP(Table1[[#This Row],[Race]],Lookups!$E$2:$F$11,2,FALSE)</f>
        <v>White</v>
      </c>
      <c r="AE4481" s="45" t="str">
        <f>VLOOKUP(Table1[[#This Row],[Ethnicity]],Lookups!$H$2:$I$6,2,FALSE)</f>
        <v>Other/ Unknown</v>
      </c>
      <c r="AF4481" s="45" t="str">
        <f>VLOOKUP(Table1[[#This Row],[Language]],Lookups!$K$2:$L$9,2,FALSE)</f>
        <v>English</v>
      </c>
      <c r="AG4481" s="46">
        <v>42005</v>
      </c>
      <c r="AH4481" s="46">
        <v>45657</v>
      </c>
      <c r="AI4481" s="46" t="str">
        <f>IF(Table1[[#This Row],[Colonoscopy Date]]="","",DATEVALUE(Table1[[#This Row],[Colonoscopy Date]]))</f>
        <v/>
      </c>
      <c r="AJ44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82" spans="1:36" x14ac:dyDescent="0.25">
      <c r="A4482">
        <v>14949</v>
      </c>
      <c r="B4482" t="s">
        <v>2218</v>
      </c>
      <c r="C4482" t="s">
        <v>20</v>
      </c>
      <c r="D4482" t="s">
        <v>21</v>
      </c>
      <c r="E4482" t="s">
        <v>22</v>
      </c>
      <c r="F4482" t="s">
        <v>30</v>
      </c>
      <c r="G4482" t="s">
        <v>4339</v>
      </c>
      <c r="H4482" t="s">
        <v>24</v>
      </c>
      <c r="I4482" s="36">
        <v>27219</v>
      </c>
      <c r="J4482" t="s">
        <v>2885</v>
      </c>
      <c r="K4482" t="s">
        <v>2930</v>
      </c>
      <c r="L4482" t="s">
        <v>25</v>
      </c>
      <c r="M4482" s="2">
        <v>45583</v>
      </c>
      <c r="N4482" t="s">
        <v>25</v>
      </c>
      <c r="O4482" t="s">
        <v>25</v>
      </c>
      <c r="P4482" t="s">
        <v>18</v>
      </c>
      <c r="Q4482" t="s">
        <v>18</v>
      </c>
      <c r="R4482" t="s">
        <v>18</v>
      </c>
      <c r="S4482" t="s">
        <v>18</v>
      </c>
      <c r="T4482" t="s">
        <v>18</v>
      </c>
      <c r="U4482" t="s">
        <v>18</v>
      </c>
      <c r="V4482" t="s">
        <v>18</v>
      </c>
      <c r="W4482" s="45" t="str">
        <f>IF(Table1[[#This Row],[Sex at Birth]]="F","Female","Male")</f>
        <v>Female</v>
      </c>
      <c r="X4482" s="43">
        <v>45657</v>
      </c>
      <c r="Y4482" s="44">
        <f>Table1[[#This Row],[Report cutoff date]]-Table1[[#This Row],[DOB]]</f>
        <v>18438</v>
      </c>
      <c r="Z4482" s="68">
        <f>ROUNDDOWN(Table1[[#This Row],[Days old - as of report cutoff date]]/365,0)</f>
        <v>50</v>
      </c>
      <c r="AA4482" s="45" t="str">
        <f>IF(Table1[[#This Row],[Years old]]&gt;=55,"55+","54 and under")</f>
        <v>54 and under</v>
      </c>
      <c r="AB4482" s="45" t="str">
        <f>VLOOKUP(Table1[[#This Row],[Years old]],Lookups!$A$1:$C$101,2,FALSE)</f>
        <v>50 - 59</v>
      </c>
      <c r="AC4482" s="45" t="str">
        <f>VLOOKUP(Table1[[#This Row],[Years old]],Lookups!$A$1:$C$101,3,FALSE)</f>
        <v>50 - 54</v>
      </c>
      <c r="AD4482" s="45" t="str">
        <f>VLOOKUP(Table1[[#This Row],[Race]],Lookups!$E$2:$F$11,2,FALSE)</f>
        <v>White</v>
      </c>
      <c r="AE4482" s="45" t="str">
        <f>VLOOKUP(Table1[[#This Row],[Ethnicity]],Lookups!$H$2:$I$6,2,FALSE)</f>
        <v>Not Hispanic/Latino</v>
      </c>
      <c r="AF4482" s="45" t="str">
        <f>VLOOKUP(Table1[[#This Row],[Language]],Lookups!$K$2:$L$9,2,FALSE)</f>
        <v>English</v>
      </c>
      <c r="AG4482" s="46">
        <v>42005</v>
      </c>
      <c r="AH4482" s="46">
        <v>45657</v>
      </c>
      <c r="AI4482" s="46" t="str">
        <f>IF(Table1[[#This Row],[Colonoscopy Date]]="","",DATEVALUE(Table1[[#This Row],[Colonoscopy Date]]))</f>
        <v/>
      </c>
      <c r="AJ44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83" spans="1:36" x14ac:dyDescent="0.25">
      <c r="A4483">
        <v>12884</v>
      </c>
      <c r="B4483" t="s">
        <v>2802</v>
      </c>
      <c r="C4483" t="s">
        <v>20</v>
      </c>
      <c r="D4483" t="s">
        <v>21</v>
      </c>
      <c r="E4483" t="s">
        <v>22</v>
      </c>
      <c r="F4483" t="s">
        <v>32</v>
      </c>
      <c r="G4483" t="s">
        <v>3442</v>
      </c>
      <c r="H4483" t="s">
        <v>35</v>
      </c>
      <c r="I4483" s="36">
        <v>27226</v>
      </c>
      <c r="J4483" t="s">
        <v>2913</v>
      </c>
      <c r="K4483" t="s">
        <v>2930</v>
      </c>
      <c r="L4483" t="s">
        <v>25</v>
      </c>
      <c r="M4483" s="2">
        <v>45538</v>
      </c>
      <c r="N4483" t="s">
        <v>53</v>
      </c>
      <c r="O4483" t="s">
        <v>25</v>
      </c>
      <c r="P4483" t="s">
        <v>798</v>
      </c>
      <c r="Q4483" t="s">
        <v>799</v>
      </c>
      <c r="R4483" t="s">
        <v>87</v>
      </c>
      <c r="S4483" t="s">
        <v>18</v>
      </c>
      <c r="T4483" t="s">
        <v>18</v>
      </c>
      <c r="U4483" t="s">
        <v>18</v>
      </c>
      <c r="V4483" t="s">
        <v>18</v>
      </c>
      <c r="W4483" s="45" t="str">
        <f>IF(Table1[[#This Row],[Sex at Birth]]="F","Female","Male")</f>
        <v>Male</v>
      </c>
      <c r="X4483" s="43">
        <v>45657</v>
      </c>
      <c r="Y4483" s="44">
        <f>Table1[[#This Row],[Report cutoff date]]-Table1[[#This Row],[DOB]]</f>
        <v>18431</v>
      </c>
      <c r="Z4483" s="68">
        <f>ROUNDDOWN(Table1[[#This Row],[Days old - as of report cutoff date]]/365,0)</f>
        <v>50</v>
      </c>
      <c r="AA4483" s="45" t="str">
        <f>IF(Table1[[#This Row],[Years old]]&gt;=55,"55+","54 and under")</f>
        <v>54 and under</v>
      </c>
      <c r="AB4483" s="45" t="str">
        <f>VLOOKUP(Table1[[#This Row],[Years old]],Lookups!$A$1:$C$101,2,FALSE)</f>
        <v>50 - 59</v>
      </c>
      <c r="AC4483" s="45" t="str">
        <f>VLOOKUP(Table1[[#This Row],[Years old]],Lookups!$A$1:$C$101,3,FALSE)</f>
        <v>50 - 54</v>
      </c>
      <c r="AD4483" s="45" t="str">
        <f>VLOOKUP(Table1[[#This Row],[Race]],Lookups!$E$2:$F$11,2,FALSE)</f>
        <v>White</v>
      </c>
      <c r="AE4483" s="45" t="str">
        <f>VLOOKUP(Table1[[#This Row],[Ethnicity]],Lookups!$H$2:$I$6,2,FALSE)</f>
        <v>Not Hispanic/Latino</v>
      </c>
      <c r="AF4483" s="45" t="str">
        <f>VLOOKUP(Table1[[#This Row],[Language]],Lookups!$K$2:$L$9,2,FALSE)</f>
        <v>English</v>
      </c>
      <c r="AG4483" s="46">
        <v>42005</v>
      </c>
      <c r="AH4483" s="46">
        <v>45657</v>
      </c>
      <c r="AI4483" s="46">
        <f>IF(Table1[[#This Row],[Colonoscopy Date]]="","",DATEVALUE(Table1[[#This Row],[Colonoscopy Date]]))</f>
        <v>44782</v>
      </c>
      <c r="AJ448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84" spans="1:36" x14ac:dyDescent="0.25">
      <c r="A4484">
        <v>12030</v>
      </c>
      <c r="B4484" t="s">
        <v>1599</v>
      </c>
      <c r="C4484" t="s">
        <v>20</v>
      </c>
      <c r="D4484" t="s">
        <v>95</v>
      </c>
      <c r="E4484" t="s">
        <v>22</v>
      </c>
      <c r="F4484" t="s">
        <v>30</v>
      </c>
      <c r="G4484" t="s">
        <v>4713</v>
      </c>
      <c r="H4484" t="s">
        <v>24</v>
      </c>
      <c r="I4484" s="36">
        <v>27227</v>
      </c>
      <c r="J4484" t="s">
        <v>2883</v>
      </c>
      <c r="K4484" t="s">
        <v>2930</v>
      </c>
      <c r="L4484" t="s">
        <v>25</v>
      </c>
      <c r="M4484" s="2">
        <v>45293</v>
      </c>
      <c r="N4484" t="s">
        <v>25</v>
      </c>
      <c r="O4484" t="s">
        <v>25</v>
      </c>
      <c r="P4484" t="s">
        <v>18</v>
      </c>
      <c r="Q4484" t="s">
        <v>18</v>
      </c>
      <c r="R4484" t="s">
        <v>18</v>
      </c>
      <c r="S4484" t="s">
        <v>18</v>
      </c>
      <c r="T4484" t="s">
        <v>18</v>
      </c>
      <c r="U4484" t="s">
        <v>18</v>
      </c>
      <c r="V4484" t="s">
        <v>18</v>
      </c>
      <c r="W4484" s="45" t="str">
        <f>IF(Table1[[#This Row],[Sex at Birth]]="F","Female","Male")</f>
        <v>Female</v>
      </c>
      <c r="X4484" s="43">
        <v>45657</v>
      </c>
      <c r="Y4484" s="44">
        <f>Table1[[#This Row],[Report cutoff date]]-Table1[[#This Row],[DOB]]</f>
        <v>18430</v>
      </c>
      <c r="Z4484" s="68">
        <f>ROUNDDOWN(Table1[[#This Row],[Days old - as of report cutoff date]]/365,0)</f>
        <v>50</v>
      </c>
      <c r="AA4484" s="45" t="str">
        <f>IF(Table1[[#This Row],[Years old]]&gt;=55,"55+","54 and under")</f>
        <v>54 and under</v>
      </c>
      <c r="AB4484" s="45" t="str">
        <f>VLOOKUP(Table1[[#This Row],[Years old]],Lookups!$A$1:$C$101,2,FALSE)</f>
        <v>50 - 59</v>
      </c>
      <c r="AC4484" s="45" t="str">
        <f>VLOOKUP(Table1[[#This Row],[Years old]],Lookups!$A$1:$C$101,3,FALSE)</f>
        <v>50 - 54</v>
      </c>
      <c r="AD4484" s="45" t="str">
        <f>VLOOKUP(Table1[[#This Row],[Race]],Lookups!$E$2:$F$11,2,FALSE)</f>
        <v>White</v>
      </c>
      <c r="AE4484" s="45" t="str">
        <f>VLOOKUP(Table1[[#This Row],[Ethnicity]],Lookups!$H$2:$I$6,2,FALSE)</f>
        <v>Hispanic/Latino</v>
      </c>
      <c r="AF4484" s="45" t="str">
        <f>VLOOKUP(Table1[[#This Row],[Language]],Lookups!$K$2:$L$9,2,FALSE)</f>
        <v>English</v>
      </c>
      <c r="AG4484" s="46">
        <v>42005</v>
      </c>
      <c r="AH4484" s="46">
        <v>45657</v>
      </c>
      <c r="AI4484" s="46" t="str">
        <f>IF(Table1[[#This Row],[Colonoscopy Date]]="","",DATEVALUE(Table1[[#This Row],[Colonoscopy Date]]))</f>
        <v/>
      </c>
      <c r="AJ44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85" spans="1:36" x14ac:dyDescent="0.25">
      <c r="A4485">
        <v>10419</v>
      </c>
      <c r="B4485" t="s">
        <v>1755</v>
      </c>
      <c r="C4485" t="s">
        <v>20</v>
      </c>
      <c r="D4485" t="s">
        <v>21</v>
      </c>
      <c r="E4485" t="s">
        <v>22</v>
      </c>
      <c r="F4485" t="s">
        <v>30</v>
      </c>
      <c r="G4485" t="s">
        <v>7722</v>
      </c>
      <c r="H4485" t="s">
        <v>24</v>
      </c>
      <c r="I4485" s="36">
        <v>27230</v>
      </c>
      <c r="J4485" t="s">
        <v>2906</v>
      </c>
      <c r="K4485" t="s">
        <v>2936</v>
      </c>
      <c r="L4485" t="s">
        <v>25</v>
      </c>
      <c r="M4485" s="2">
        <v>45572</v>
      </c>
      <c r="N4485" t="s">
        <v>53</v>
      </c>
      <c r="O4485" t="s">
        <v>25</v>
      </c>
      <c r="P4485" t="s">
        <v>895</v>
      </c>
      <c r="Q4485" t="s">
        <v>18</v>
      </c>
      <c r="R4485" t="s">
        <v>18</v>
      </c>
      <c r="S4485" t="s">
        <v>18</v>
      </c>
      <c r="T4485" t="s">
        <v>18</v>
      </c>
      <c r="U4485" t="s">
        <v>18</v>
      </c>
      <c r="V4485" t="s">
        <v>18</v>
      </c>
      <c r="W4485" s="45" t="str">
        <f>IF(Table1[[#This Row],[Sex at Birth]]="F","Female","Male")</f>
        <v>Female</v>
      </c>
      <c r="X4485" s="43">
        <v>45657</v>
      </c>
      <c r="Y4485" s="44">
        <f>Table1[[#This Row],[Report cutoff date]]-Table1[[#This Row],[DOB]]</f>
        <v>18427</v>
      </c>
      <c r="Z4485" s="68">
        <f>ROUNDDOWN(Table1[[#This Row],[Days old - as of report cutoff date]]/365,0)</f>
        <v>50</v>
      </c>
      <c r="AA4485" s="45" t="str">
        <f>IF(Table1[[#This Row],[Years old]]&gt;=55,"55+","54 and under")</f>
        <v>54 and under</v>
      </c>
      <c r="AB4485" s="45" t="str">
        <f>VLOOKUP(Table1[[#This Row],[Years old]],Lookups!$A$1:$C$101,2,FALSE)</f>
        <v>50 - 59</v>
      </c>
      <c r="AC4485" s="45" t="str">
        <f>VLOOKUP(Table1[[#This Row],[Years old]],Lookups!$A$1:$C$101,3,FALSE)</f>
        <v>50 - 54</v>
      </c>
      <c r="AD4485" s="45" t="str">
        <f>VLOOKUP(Table1[[#This Row],[Race]],Lookups!$E$2:$F$11,2,FALSE)</f>
        <v>White</v>
      </c>
      <c r="AE4485" s="45" t="str">
        <f>VLOOKUP(Table1[[#This Row],[Ethnicity]],Lookups!$H$2:$I$6,2,FALSE)</f>
        <v>Not Hispanic/Latino</v>
      </c>
      <c r="AF4485" s="45" t="str">
        <f>VLOOKUP(Table1[[#This Row],[Language]],Lookups!$K$2:$L$9,2,FALSE)</f>
        <v>English</v>
      </c>
      <c r="AG4485" s="46">
        <v>42005</v>
      </c>
      <c r="AH4485" s="46">
        <v>45657</v>
      </c>
      <c r="AI4485" s="46">
        <f>IF(Table1[[#This Row],[Colonoscopy Date]]="","",DATEVALUE(Table1[[#This Row],[Colonoscopy Date]]))</f>
        <v>45551</v>
      </c>
      <c r="AJ448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86" spans="1:36" x14ac:dyDescent="0.25">
      <c r="A4486">
        <v>15044</v>
      </c>
      <c r="B4486" t="s">
        <v>1860</v>
      </c>
      <c r="C4486" t="s">
        <v>20</v>
      </c>
      <c r="D4486" t="s">
        <v>21</v>
      </c>
      <c r="E4486" t="s">
        <v>22</v>
      </c>
      <c r="F4486" t="s">
        <v>132</v>
      </c>
      <c r="G4486" t="s">
        <v>6111</v>
      </c>
      <c r="H4486" t="s">
        <v>35</v>
      </c>
      <c r="I4486" s="36">
        <v>27230</v>
      </c>
      <c r="J4486" t="s">
        <v>2913</v>
      </c>
      <c r="K4486" t="s">
        <v>2930</v>
      </c>
      <c r="L4486" t="s">
        <v>25</v>
      </c>
      <c r="M4486" s="2">
        <v>45552</v>
      </c>
      <c r="N4486" t="s">
        <v>25</v>
      </c>
      <c r="O4486" t="s">
        <v>25</v>
      </c>
      <c r="P4486" t="s">
        <v>18</v>
      </c>
      <c r="Q4486" t="s">
        <v>18</v>
      </c>
      <c r="R4486" t="s">
        <v>18</v>
      </c>
      <c r="S4486" t="s">
        <v>18</v>
      </c>
      <c r="T4486" t="s">
        <v>18</v>
      </c>
      <c r="U4486" t="s">
        <v>18</v>
      </c>
      <c r="V4486" t="s">
        <v>18</v>
      </c>
      <c r="W4486" s="45" t="str">
        <f>IF(Table1[[#This Row],[Sex at Birth]]="F","Female","Male")</f>
        <v>Male</v>
      </c>
      <c r="X4486" s="43">
        <v>45657</v>
      </c>
      <c r="Y4486" s="44">
        <f>Table1[[#This Row],[Report cutoff date]]-Table1[[#This Row],[DOB]]</f>
        <v>18427</v>
      </c>
      <c r="Z4486" s="68">
        <f>ROUNDDOWN(Table1[[#This Row],[Days old - as of report cutoff date]]/365,0)</f>
        <v>50</v>
      </c>
      <c r="AA4486" s="45" t="str">
        <f>IF(Table1[[#This Row],[Years old]]&gt;=55,"55+","54 and under")</f>
        <v>54 and under</v>
      </c>
      <c r="AB4486" s="45" t="str">
        <f>VLOOKUP(Table1[[#This Row],[Years old]],Lookups!$A$1:$C$101,2,FALSE)</f>
        <v>50 - 59</v>
      </c>
      <c r="AC4486" s="45" t="str">
        <f>VLOOKUP(Table1[[#This Row],[Years old]],Lookups!$A$1:$C$101,3,FALSE)</f>
        <v>50 - 54</v>
      </c>
      <c r="AD4486" s="45" t="str">
        <f>VLOOKUP(Table1[[#This Row],[Race]],Lookups!$E$2:$F$11,2,FALSE)</f>
        <v>White</v>
      </c>
      <c r="AE4486" s="45" t="str">
        <f>VLOOKUP(Table1[[#This Row],[Ethnicity]],Lookups!$H$2:$I$6,2,FALSE)</f>
        <v>Not Hispanic/Latino</v>
      </c>
      <c r="AF4486" s="45" t="str">
        <f>VLOOKUP(Table1[[#This Row],[Language]],Lookups!$K$2:$L$9,2,FALSE)</f>
        <v>English</v>
      </c>
      <c r="AG4486" s="46">
        <v>42005</v>
      </c>
      <c r="AH4486" s="46">
        <v>45657</v>
      </c>
      <c r="AI4486" s="46" t="str">
        <f>IF(Table1[[#This Row],[Colonoscopy Date]]="","",DATEVALUE(Table1[[#This Row],[Colonoscopy Date]]))</f>
        <v/>
      </c>
      <c r="AJ44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87" spans="1:36" x14ac:dyDescent="0.25">
      <c r="A4487">
        <v>15250</v>
      </c>
      <c r="B4487" t="s">
        <v>1702</v>
      </c>
      <c r="C4487" t="s">
        <v>20</v>
      </c>
      <c r="D4487" t="s">
        <v>34</v>
      </c>
      <c r="E4487" t="s">
        <v>22</v>
      </c>
      <c r="F4487" t="s">
        <v>72</v>
      </c>
      <c r="G4487" t="s">
        <v>6048</v>
      </c>
      <c r="H4487" t="s">
        <v>24</v>
      </c>
      <c r="I4487" s="36">
        <v>27231</v>
      </c>
      <c r="J4487" t="s">
        <v>2913</v>
      </c>
      <c r="K4487" t="s">
        <v>2930</v>
      </c>
      <c r="L4487" t="s">
        <v>25</v>
      </c>
      <c r="M4487" s="2">
        <v>45553</v>
      </c>
      <c r="N4487" t="s">
        <v>25</v>
      </c>
      <c r="O4487" t="s">
        <v>25</v>
      </c>
      <c r="P4487" t="s">
        <v>18</v>
      </c>
      <c r="Q4487" t="s">
        <v>18</v>
      </c>
      <c r="R4487" t="s">
        <v>18</v>
      </c>
      <c r="S4487" t="s">
        <v>18</v>
      </c>
      <c r="T4487" t="s">
        <v>18</v>
      </c>
      <c r="U4487" t="s">
        <v>18</v>
      </c>
      <c r="V4487" t="s">
        <v>18</v>
      </c>
      <c r="W4487" s="45" t="str">
        <f>IF(Table1[[#This Row],[Sex at Birth]]="F","Female","Male")</f>
        <v>Female</v>
      </c>
      <c r="X4487" s="43">
        <v>45657</v>
      </c>
      <c r="Y4487" s="44">
        <f>Table1[[#This Row],[Report cutoff date]]-Table1[[#This Row],[DOB]]</f>
        <v>18426</v>
      </c>
      <c r="Z4487" s="68">
        <f>ROUNDDOWN(Table1[[#This Row],[Days old - as of report cutoff date]]/365,0)</f>
        <v>50</v>
      </c>
      <c r="AA4487" s="45" t="str">
        <f>IF(Table1[[#This Row],[Years old]]&gt;=55,"55+","54 and under")</f>
        <v>54 and under</v>
      </c>
      <c r="AB4487" s="45" t="str">
        <f>VLOOKUP(Table1[[#This Row],[Years old]],Lookups!$A$1:$C$101,2,FALSE)</f>
        <v>50 - 59</v>
      </c>
      <c r="AC4487" s="45" t="str">
        <f>VLOOKUP(Table1[[#This Row],[Years old]],Lookups!$A$1:$C$101,3,FALSE)</f>
        <v>50 - 54</v>
      </c>
      <c r="AD4487" s="45" t="str">
        <f>VLOOKUP(Table1[[#This Row],[Race]],Lookups!$E$2:$F$11,2,FALSE)</f>
        <v>White</v>
      </c>
      <c r="AE4487" s="45" t="str">
        <f>VLOOKUP(Table1[[#This Row],[Ethnicity]],Lookups!$H$2:$I$6,2,FALSE)</f>
        <v>Other/ Unknown</v>
      </c>
      <c r="AF4487" s="45" t="str">
        <f>VLOOKUP(Table1[[#This Row],[Language]],Lookups!$K$2:$L$9,2,FALSE)</f>
        <v>English</v>
      </c>
      <c r="AG4487" s="46">
        <v>42005</v>
      </c>
      <c r="AH4487" s="46">
        <v>45657</v>
      </c>
      <c r="AI4487" s="46" t="str">
        <f>IF(Table1[[#This Row],[Colonoscopy Date]]="","",DATEVALUE(Table1[[#This Row],[Colonoscopy Date]]))</f>
        <v/>
      </c>
      <c r="AJ44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88" spans="1:36" x14ac:dyDescent="0.25">
      <c r="A4488">
        <v>13598</v>
      </c>
      <c r="B4488" t="s">
        <v>1768</v>
      </c>
      <c r="C4488" t="s">
        <v>20</v>
      </c>
      <c r="D4488" t="s">
        <v>21</v>
      </c>
      <c r="E4488" t="s">
        <v>22</v>
      </c>
      <c r="F4488" t="s">
        <v>375</v>
      </c>
      <c r="G4488" t="s">
        <v>4223</v>
      </c>
      <c r="H4488" t="s">
        <v>24</v>
      </c>
      <c r="I4488" s="36">
        <v>27239</v>
      </c>
      <c r="J4488" t="s">
        <v>2884</v>
      </c>
      <c r="K4488" t="s">
        <v>2930</v>
      </c>
      <c r="L4488" t="s">
        <v>25</v>
      </c>
      <c r="M4488" s="2">
        <v>45582</v>
      </c>
      <c r="N4488" t="s">
        <v>25</v>
      </c>
      <c r="O4488" t="s">
        <v>25</v>
      </c>
      <c r="P4488" t="s">
        <v>18</v>
      </c>
      <c r="Q4488" t="s">
        <v>18</v>
      </c>
      <c r="R4488" t="s">
        <v>18</v>
      </c>
      <c r="S4488" t="s">
        <v>18</v>
      </c>
      <c r="T4488" t="s">
        <v>18</v>
      </c>
      <c r="U4488" t="s">
        <v>18</v>
      </c>
      <c r="V4488" t="s">
        <v>18</v>
      </c>
      <c r="W4488" s="45" t="str">
        <f>IF(Table1[[#This Row],[Sex at Birth]]="F","Female","Male")</f>
        <v>Female</v>
      </c>
      <c r="X4488" s="43">
        <v>45657</v>
      </c>
      <c r="Y4488" s="44">
        <f>Table1[[#This Row],[Report cutoff date]]-Table1[[#This Row],[DOB]]</f>
        <v>18418</v>
      </c>
      <c r="Z4488" s="68">
        <f>ROUNDDOWN(Table1[[#This Row],[Days old - as of report cutoff date]]/365,0)</f>
        <v>50</v>
      </c>
      <c r="AA4488" s="45" t="str">
        <f>IF(Table1[[#This Row],[Years old]]&gt;=55,"55+","54 and under")</f>
        <v>54 and under</v>
      </c>
      <c r="AB4488" s="45" t="str">
        <f>VLOOKUP(Table1[[#This Row],[Years old]],Lookups!$A$1:$C$101,2,FALSE)</f>
        <v>50 - 59</v>
      </c>
      <c r="AC4488" s="45" t="str">
        <f>VLOOKUP(Table1[[#This Row],[Years old]],Lookups!$A$1:$C$101,3,FALSE)</f>
        <v>50 - 54</v>
      </c>
      <c r="AD4488" s="45" t="str">
        <f>VLOOKUP(Table1[[#This Row],[Race]],Lookups!$E$2:$F$11,2,FALSE)</f>
        <v>White</v>
      </c>
      <c r="AE4488" s="45" t="str">
        <f>VLOOKUP(Table1[[#This Row],[Ethnicity]],Lookups!$H$2:$I$6,2,FALSE)</f>
        <v>Not Hispanic/Latino</v>
      </c>
      <c r="AF4488" s="45" t="str">
        <f>VLOOKUP(Table1[[#This Row],[Language]],Lookups!$K$2:$L$9,2,FALSE)</f>
        <v>English</v>
      </c>
      <c r="AG4488" s="46">
        <v>42005</v>
      </c>
      <c r="AH4488" s="46">
        <v>45657</v>
      </c>
      <c r="AI4488" s="46" t="str">
        <f>IF(Table1[[#This Row],[Colonoscopy Date]]="","",DATEVALUE(Table1[[#This Row],[Colonoscopy Date]]))</f>
        <v/>
      </c>
      <c r="AJ44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89" spans="1:36" x14ac:dyDescent="0.25">
      <c r="A4489">
        <v>12100</v>
      </c>
      <c r="B4489" t="s">
        <v>1841</v>
      </c>
      <c r="C4489" t="s">
        <v>68</v>
      </c>
      <c r="D4489" t="s">
        <v>34</v>
      </c>
      <c r="E4489" t="s">
        <v>22</v>
      </c>
      <c r="F4489" t="s">
        <v>44</v>
      </c>
      <c r="G4489" t="s">
        <v>4697</v>
      </c>
      <c r="H4489" t="s">
        <v>35</v>
      </c>
      <c r="I4489" s="36">
        <v>27244</v>
      </c>
      <c r="J4489" t="s">
        <v>2883</v>
      </c>
      <c r="K4489" t="s">
        <v>2930</v>
      </c>
      <c r="L4489" t="s">
        <v>25</v>
      </c>
      <c r="M4489" s="2">
        <v>45377</v>
      </c>
      <c r="N4489" t="s">
        <v>25</v>
      </c>
      <c r="O4489" t="s">
        <v>25</v>
      </c>
      <c r="P4489" t="s">
        <v>18</v>
      </c>
      <c r="Q4489" t="s">
        <v>18</v>
      </c>
      <c r="R4489" t="s">
        <v>18</v>
      </c>
      <c r="S4489" t="s">
        <v>18</v>
      </c>
      <c r="T4489" t="s">
        <v>18</v>
      </c>
      <c r="U4489" t="s">
        <v>18</v>
      </c>
      <c r="V4489" t="s">
        <v>18</v>
      </c>
      <c r="W4489" s="45" t="str">
        <f>IF(Table1[[#This Row],[Sex at Birth]]="F","Female","Male")</f>
        <v>Male</v>
      </c>
      <c r="X4489" s="43">
        <v>45657</v>
      </c>
      <c r="Y4489" s="44">
        <f>Table1[[#This Row],[Report cutoff date]]-Table1[[#This Row],[DOB]]</f>
        <v>18413</v>
      </c>
      <c r="Z4489" s="68">
        <f>ROUNDDOWN(Table1[[#This Row],[Days old - as of report cutoff date]]/365,0)</f>
        <v>50</v>
      </c>
      <c r="AA4489" s="45" t="str">
        <f>IF(Table1[[#This Row],[Years old]]&gt;=55,"55+","54 and under")</f>
        <v>54 and under</v>
      </c>
      <c r="AB4489" s="45" t="str">
        <f>VLOOKUP(Table1[[#This Row],[Years old]],Lookups!$A$1:$C$101,2,FALSE)</f>
        <v>50 - 59</v>
      </c>
      <c r="AC4489" s="45" t="str">
        <f>VLOOKUP(Table1[[#This Row],[Years old]],Lookups!$A$1:$C$101,3,FALSE)</f>
        <v>50 - 54</v>
      </c>
      <c r="AD4489" s="45" t="str">
        <f>VLOOKUP(Table1[[#This Row],[Race]],Lookups!$E$2:$F$11,2,FALSE)</f>
        <v>Other/ Unknown</v>
      </c>
      <c r="AE4489" s="45" t="str">
        <f>VLOOKUP(Table1[[#This Row],[Ethnicity]],Lookups!$H$2:$I$6,2,FALSE)</f>
        <v>Other/ Unknown</v>
      </c>
      <c r="AF4489" s="45" t="str">
        <f>VLOOKUP(Table1[[#This Row],[Language]],Lookups!$K$2:$L$9,2,FALSE)</f>
        <v>English</v>
      </c>
      <c r="AG4489" s="46">
        <v>42005</v>
      </c>
      <c r="AH4489" s="46">
        <v>45657</v>
      </c>
      <c r="AI4489" s="46" t="str">
        <f>IF(Table1[[#This Row],[Colonoscopy Date]]="","",DATEVALUE(Table1[[#This Row],[Colonoscopy Date]]))</f>
        <v/>
      </c>
      <c r="AJ44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90" spans="1:36" x14ac:dyDescent="0.25">
      <c r="A4490">
        <v>12544</v>
      </c>
      <c r="B4490" t="s">
        <v>1671</v>
      </c>
      <c r="C4490" t="s">
        <v>339</v>
      </c>
      <c r="D4490" t="s">
        <v>34</v>
      </c>
      <c r="E4490" t="s">
        <v>22</v>
      </c>
      <c r="F4490" t="s">
        <v>39</v>
      </c>
      <c r="G4490" t="s">
        <v>4716</v>
      </c>
      <c r="H4490" t="s">
        <v>24</v>
      </c>
      <c r="I4490" s="36">
        <v>27245</v>
      </c>
      <c r="J4490" t="s">
        <v>2883</v>
      </c>
      <c r="K4490" t="s">
        <v>2930</v>
      </c>
      <c r="L4490" t="s">
        <v>25</v>
      </c>
      <c r="M4490" s="2">
        <v>45497</v>
      </c>
      <c r="N4490" t="s">
        <v>25</v>
      </c>
      <c r="O4490" t="s">
        <v>25</v>
      </c>
      <c r="P4490" t="s">
        <v>18</v>
      </c>
      <c r="Q4490" t="s">
        <v>18</v>
      </c>
      <c r="R4490" t="s">
        <v>18</v>
      </c>
      <c r="S4490" t="s">
        <v>18</v>
      </c>
      <c r="T4490" t="s">
        <v>18</v>
      </c>
      <c r="U4490" t="s">
        <v>18</v>
      </c>
      <c r="V4490" t="s">
        <v>18</v>
      </c>
      <c r="W4490" s="45" t="str">
        <f>IF(Table1[[#This Row],[Sex at Birth]]="F","Female","Male")</f>
        <v>Female</v>
      </c>
      <c r="X4490" s="43">
        <v>45657</v>
      </c>
      <c r="Y4490" s="44">
        <f>Table1[[#This Row],[Report cutoff date]]-Table1[[#This Row],[DOB]]</f>
        <v>18412</v>
      </c>
      <c r="Z4490" s="68">
        <f>ROUNDDOWN(Table1[[#This Row],[Days old - as of report cutoff date]]/365,0)</f>
        <v>50</v>
      </c>
      <c r="AA4490" s="45" t="str">
        <f>IF(Table1[[#This Row],[Years old]]&gt;=55,"55+","54 and under")</f>
        <v>54 and under</v>
      </c>
      <c r="AB4490" s="45" t="str">
        <f>VLOOKUP(Table1[[#This Row],[Years old]],Lookups!$A$1:$C$101,2,FALSE)</f>
        <v>50 - 59</v>
      </c>
      <c r="AC4490" s="45" t="str">
        <f>VLOOKUP(Table1[[#This Row],[Years old]],Lookups!$A$1:$C$101,3,FALSE)</f>
        <v>50 - 54</v>
      </c>
      <c r="AD4490" s="45" t="str">
        <f>VLOOKUP(Table1[[#This Row],[Race]],Lookups!$E$2:$F$11,2,FALSE)</f>
        <v>Black/ Afr. Amer.</v>
      </c>
      <c r="AE4490" s="45" t="str">
        <f>VLOOKUP(Table1[[#This Row],[Ethnicity]],Lookups!$H$2:$I$6,2,FALSE)</f>
        <v>Other/ Unknown</v>
      </c>
      <c r="AF4490" s="45" t="str">
        <f>VLOOKUP(Table1[[#This Row],[Language]],Lookups!$K$2:$L$9,2,FALSE)</f>
        <v>English</v>
      </c>
      <c r="AG4490" s="46">
        <v>42005</v>
      </c>
      <c r="AH4490" s="46">
        <v>45657</v>
      </c>
      <c r="AI4490" s="46" t="str">
        <f>IF(Table1[[#This Row],[Colonoscopy Date]]="","",DATEVALUE(Table1[[#This Row],[Colonoscopy Date]]))</f>
        <v/>
      </c>
      <c r="AJ44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91" spans="1:36" x14ac:dyDescent="0.25">
      <c r="A4491">
        <v>14000</v>
      </c>
      <c r="B4491" t="s">
        <v>2629</v>
      </c>
      <c r="C4491" t="s">
        <v>20</v>
      </c>
      <c r="D4491" t="s">
        <v>21</v>
      </c>
      <c r="E4491" t="s">
        <v>22</v>
      </c>
      <c r="F4491" t="s">
        <v>30</v>
      </c>
      <c r="G4491" t="s">
        <v>5310</v>
      </c>
      <c r="H4491" t="s">
        <v>35</v>
      </c>
      <c r="I4491" s="36">
        <v>27245</v>
      </c>
      <c r="J4491" t="s">
        <v>2910</v>
      </c>
      <c r="K4491" t="s">
        <v>2930</v>
      </c>
      <c r="L4491" t="s">
        <v>25</v>
      </c>
      <c r="M4491" s="2">
        <v>45566</v>
      </c>
      <c r="N4491" t="s">
        <v>25</v>
      </c>
      <c r="O4491" t="s">
        <v>25</v>
      </c>
      <c r="P4491" t="s">
        <v>18</v>
      </c>
      <c r="Q4491" t="s">
        <v>18</v>
      </c>
      <c r="R4491" t="s">
        <v>18</v>
      </c>
      <c r="S4491" t="s">
        <v>18</v>
      </c>
      <c r="T4491" t="s">
        <v>18</v>
      </c>
      <c r="U4491" t="s">
        <v>18</v>
      </c>
      <c r="V4491" t="s">
        <v>18</v>
      </c>
      <c r="W4491" s="45" t="str">
        <f>IF(Table1[[#This Row],[Sex at Birth]]="F","Female","Male")</f>
        <v>Male</v>
      </c>
      <c r="X4491" s="43">
        <v>45657</v>
      </c>
      <c r="Y4491" s="44">
        <f>Table1[[#This Row],[Report cutoff date]]-Table1[[#This Row],[DOB]]</f>
        <v>18412</v>
      </c>
      <c r="Z4491" s="68">
        <f>ROUNDDOWN(Table1[[#This Row],[Days old - as of report cutoff date]]/365,0)</f>
        <v>50</v>
      </c>
      <c r="AA4491" s="45" t="str">
        <f>IF(Table1[[#This Row],[Years old]]&gt;=55,"55+","54 and under")</f>
        <v>54 and under</v>
      </c>
      <c r="AB4491" s="45" t="str">
        <f>VLOOKUP(Table1[[#This Row],[Years old]],Lookups!$A$1:$C$101,2,FALSE)</f>
        <v>50 - 59</v>
      </c>
      <c r="AC4491" s="45" t="str">
        <f>VLOOKUP(Table1[[#This Row],[Years old]],Lookups!$A$1:$C$101,3,FALSE)</f>
        <v>50 - 54</v>
      </c>
      <c r="AD4491" s="45" t="str">
        <f>VLOOKUP(Table1[[#This Row],[Race]],Lookups!$E$2:$F$11,2,FALSE)</f>
        <v>White</v>
      </c>
      <c r="AE4491" s="45" t="str">
        <f>VLOOKUP(Table1[[#This Row],[Ethnicity]],Lookups!$H$2:$I$6,2,FALSE)</f>
        <v>Not Hispanic/Latino</v>
      </c>
      <c r="AF4491" s="45" t="str">
        <f>VLOOKUP(Table1[[#This Row],[Language]],Lookups!$K$2:$L$9,2,FALSE)</f>
        <v>English</v>
      </c>
      <c r="AG4491" s="46">
        <v>42005</v>
      </c>
      <c r="AH4491" s="46">
        <v>45657</v>
      </c>
      <c r="AI4491" s="46" t="str">
        <f>IF(Table1[[#This Row],[Colonoscopy Date]]="","",DATEVALUE(Table1[[#This Row],[Colonoscopy Date]]))</f>
        <v/>
      </c>
      <c r="AJ44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92" spans="1:36" x14ac:dyDescent="0.25">
      <c r="A4492">
        <v>13856</v>
      </c>
      <c r="B4492" t="s">
        <v>2023</v>
      </c>
      <c r="C4492" t="s">
        <v>20</v>
      </c>
      <c r="D4492" t="s">
        <v>21</v>
      </c>
      <c r="E4492" t="s">
        <v>22</v>
      </c>
      <c r="F4492" t="s">
        <v>42</v>
      </c>
      <c r="G4492" t="s">
        <v>3736</v>
      </c>
      <c r="H4492" t="s">
        <v>35</v>
      </c>
      <c r="I4492" s="36">
        <v>27249</v>
      </c>
      <c r="J4492" t="s">
        <v>2911</v>
      </c>
      <c r="K4492" t="s">
        <v>2930</v>
      </c>
      <c r="L4492" t="s">
        <v>25</v>
      </c>
      <c r="M4492" s="2">
        <v>45628</v>
      </c>
      <c r="N4492" t="s">
        <v>53</v>
      </c>
      <c r="O4492" t="s">
        <v>25</v>
      </c>
      <c r="P4492" t="s">
        <v>1098</v>
      </c>
      <c r="Q4492" t="s">
        <v>18</v>
      </c>
      <c r="R4492" t="s">
        <v>18</v>
      </c>
      <c r="S4492" t="s">
        <v>18</v>
      </c>
      <c r="T4492" t="s">
        <v>18</v>
      </c>
      <c r="U4492" t="s">
        <v>18</v>
      </c>
      <c r="V4492" t="s">
        <v>18</v>
      </c>
      <c r="W4492" s="45" t="str">
        <f>IF(Table1[[#This Row],[Sex at Birth]]="F","Female","Male")</f>
        <v>Male</v>
      </c>
      <c r="X4492" s="43">
        <v>45657</v>
      </c>
      <c r="Y4492" s="44">
        <f>Table1[[#This Row],[Report cutoff date]]-Table1[[#This Row],[DOB]]</f>
        <v>18408</v>
      </c>
      <c r="Z4492" s="68">
        <f>ROUNDDOWN(Table1[[#This Row],[Days old - as of report cutoff date]]/365,0)</f>
        <v>50</v>
      </c>
      <c r="AA4492" s="45" t="str">
        <f>IF(Table1[[#This Row],[Years old]]&gt;=55,"55+","54 and under")</f>
        <v>54 and under</v>
      </c>
      <c r="AB4492" s="45" t="str">
        <f>VLOOKUP(Table1[[#This Row],[Years old]],Lookups!$A$1:$C$101,2,FALSE)</f>
        <v>50 - 59</v>
      </c>
      <c r="AC4492" s="45" t="str">
        <f>VLOOKUP(Table1[[#This Row],[Years old]],Lookups!$A$1:$C$101,3,FALSE)</f>
        <v>50 - 54</v>
      </c>
      <c r="AD4492" s="45" t="str">
        <f>VLOOKUP(Table1[[#This Row],[Race]],Lookups!$E$2:$F$11,2,FALSE)</f>
        <v>White</v>
      </c>
      <c r="AE4492" s="45" t="str">
        <f>VLOOKUP(Table1[[#This Row],[Ethnicity]],Lookups!$H$2:$I$6,2,FALSE)</f>
        <v>Not Hispanic/Latino</v>
      </c>
      <c r="AF4492" s="45" t="str">
        <f>VLOOKUP(Table1[[#This Row],[Language]],Lookups!$K$2:$L$9,2,FALSE)</f>
        <v>English</v>
      </c>
      <c r="AG4492" s="46">
        <v>42005</v>
      </c>
      <c r="AH4492" s="46">
        <v>45657</v>
      </c>
      <c r="AI4492" s="46">
        <f>IF(Table1[[#This Row],[Colonoscopy Date]]="","",DATEVALUE(Table1[[#This Row],[Colonoscopy Date]]))</f>
        <v>44735</v>
      </c>
      <c r="AJ449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93" spans="1:36" x14ac:dyDescent="0.25">
      <c r="A4493">
        <v>12033</v>
      </c>
      <c r="B4493" t="s">
        <v>1750</v>
      </c>
      <c r="C4493" t="s">
        <v>20</v>
      </c>
      <c r="D4493" t="s">
        <v>21</v>
      </c>
      <c r="E4493" t="s">
        <v>22</v>
      </c>
      <c r="F4493" t="s">
        <v>132</v>
      </c>
      <c r="G4493" t="s">
        <v>6235</v>
      </c>
      <c r="H4493" t="s">
        <v>24</v>
      </c>
      <c r="I4493" s="36">
        <v>27251</v>
      </c>
      <c r="J4493" t="s">
        <v>2923</v>
      </c>
      <c r="K4493" t="s">
        <v>2930</v>
      </c>
      <c r="L4493" t="s">
        <v>25</v>
      </c>
      <c r="M4493" s="2">
        <v>45653</v>
      </c>
      <c r="N4493" t="s">
        <v>25</v>
      </c>
      <c r="O4493" t="s">
        <v>25</v>
      </c>
      <c r="P4493" t="s">
        <v>18</v>
      </c>
      <c r="Q4493" t="s">
        <v>18</v>
      </c>
      <c r="R4493" t="s">
        <v>18</v>
      </c>
      <c r="S4493" t="s">
        <v>18</v>
      </c>
      <c r="T4493" t="s">
        <v>18</v>
      </c>
      <c r="U4493" t="s">
        <v>18</v>
      </c>
      <c r="V4493" t="s">
        <v>18</v>
      </c>
      <c r="W4493" s="45" t="str">
        <f>IF(Table1[[#This Row],[Sex at Birth]]="F","Female","Male")</f>
        <v>Female</v>
      </c>
      <c r="X4493" s="43">
        <v>45657</v>
      </c>
      <c r="Y4493" s="44">
        <f>Table1[[#This Row],[Report cutoff date]]-Table1[[#This Row],[DOB]]</f>
        <v>18406</v>
      </c>
      <c r="Z4493" s="68">
        <f>ROUNDDOWN(Table1[[#This Row],[Days old - as of report cutoff date]]/365,0)</f>
        <v>50</v>
      </c>
      <c r="AA4493" s="45" t="str">
        <f>IF(Table1[[#This Row],[Years old]]&gt;=55,"55+","54 and under")</f>
        <v>54 and under</v>
      </c>
      <c r="AB4493" s="45" t="str">
        <f>VLOOKUP(Table1[[#This Row],[Years old]],Lookups!$A$1:$C$101,2,FALSE)</f>
        <v>50 - 59</v>
      </c>
      <c r="AC4493" s="45" t="str">
        <f>VLOOKUP(Table1[[#This Row],[Years old]],Lookups!$A$1:$C$101,3,FALSE)</f>
        <v>50 - 54</v>
      </c>
      <c r="AD4493" s="45" t="str">
        <f>VLOOKUP(Table1[[#This Row],[Race]],Lookups!$E$2:$F$11,2,FALSE)</f>
        <v>White</v>
      </c>
      <c r="AE4493" s="45" t="str">
        <f>VLOOKUP(Table1[[#This Row],[Ethnicity]],Lookups!$H$2:$I$6,2,FALSE)</f>
        <v>Not Hispanic/Latino</v>
      </c>
      <c r="AF4493" s="45" t="str">
        <f>VLOOKUP(Table1[[#This Row],[Language]],Lookups!$K$2:$L$9,2,FALSE)</f>
        <v>English</v>
      </c>
      <c r="AG4493" s="46">
        <v>42005</v>
      </c>
      <c r="AH4493" s="46">
        <v>45657</v>
      </c>
      <c r="AI4493" s="46" t="str">
        <f>IF(Table1[[#This Row],[Colonoscopy Date]]="","",DATEVALUE(Table1[[#This Row],[Colonoscopy Date]]))</f>
        <v/>
      </c>
      <c r="AJ44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94" spans="1:36" x14ac:dyDescent="0.25">
      <c r="A4494">
        <v>14585</v>
      </c>
      <c r="B4494" t="s">
        <v>1583</v>
      </c>
      <c r="C4494" t="s">
        <v>20</v>
      </c>
      <c r="D4494" t="s">
        <v>21</v>
      </c>
      <c r="E4494" t="s">
        <v>22</v>
      </c>
      <c r="F4494" t="s">
        <v>31</v>
      </c>
      <c r="G4494" t="s">
        <v>4502</v>
      </c>
      <c r="H4494" t="s">
        <v>24</v>
      </c>
      <c r="I4494" s="36">
        <v>27252</v>
      </c>
      <c r="J4494" t="s">
        <v>2885</v>
      </c>
      <c r="K4494" t="s">
        <v>2930</v>
      </c>
      <c r="L4494" t="s">
        <v>25</v>
      </c>
      <c r="M4494" s="2">
        <v>45442</v>
      </c>
      <c r="N4494" t="s">
        <v>25</v>
      </c>
      <c r="O4494" t="s">
        <v>25</v>
      </c>
      <c r="P4494" t="s">
        <v>18</v>
      </c>
      <c r="Q4494" t="s">
        <v>18</v>
      </c>
      <c r="R4494" t="s">
        <v>18</v>
      </c>
      <c r="S4494" t="s">
        <v>18</v>
      </c>
      <c r="T4494" t="s">
        <v>18</v>
      </c>
      <c r="U4494" t="s">
        <v>18</v>
      </c>
      <c r="V4494" t="s">
        <v>18</v>
      </c>
      <c r="W4494" s="45" t="str">
        <f>IF(Table1[[#This Row],[Sex at Birth]]="F","Female","Male")</f>
        <v>Female</v>
      </c>
      <c r="X4494" s="43">
        <v>45657</v>
      </c>
      <c r="Y4494" s="44">
        <f>Table1[[#This Row],[Report cutoff date]]-Table1[[#This Row],[DOB]]</f>
        <v>18405</v>
      </c>
      <c r="Z4494" s="68">
        <f>ROUNDDOWN(Table1[[#This Row],[Days old - as of report cutoff date]]/365,0)</f>
        <v>50</v>
      </c>
      <c r="AA4494" s="45" t="str">
        <f>IF(Table1[[#This Row],[Years old]]&gt;=55,"55+","54 and under")</f>
        <v>54 and under</v>
      </c>
      <c r="AB4494" s="45" t="str">
        <f>VLOOKUP(Table1[[#This Row],[Years old]],Lookups!$A$1:$C$101,2,FALSE)</f>
        <v>50 - 59</v>
      </c>
      <c r="AC4494" s="45" t="str">
        <f>VLOOKUP(Table1[[#This Row],[Years old]],Lookups!$A$1:$C$101,3,FALSE)</f>
        <v>50 - 54</v>
      </c>
      <c r="AD4494" s="45" t="str">
        <f>VLOOKUP(Table1[[#This Row],[Race]],Lookups!$E$2:$F$11,2,FALSE)</f>
        <v>White</v>
      </c>
      <c r="AE4494" s="45" t="str">
        <f>VLOOKUP(Table1[[#This Row],[Ethnicity]],Lookups!$H$2:$I$6,2,FALSE)</f>
        <v>Not Hispanic/Latino</v>
      </c>
      <c r="AF4494" s="45" t="str">
        <f>VLOOKUP(Table1[[#This Row],[Language]],Lookups!$K$2:$L$9,2,FALSE)</f>
        <v>English</v>
      </c>
      <c r="AG4494" s="46">
        <v>42005</v>
      </c>
      <c r="AH4494" s="46">
        <v>45657</v>
      </c>
      <c r="AI4494" s="46" t="str">
        <f>IF(Table1[[#This Row],[Colonoscopy Date]]="","",DATEVALUE(Table1[[#This Row],[Colonoscopy Date]]))</f>
        <v/>
      </c>
      <c r="AJ44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95" spans="1:36" x14ac:dyDescent="0.25">
      <c r="A4495">
        <v>11207</v>
      </c>
      <c r="B4495" t="s">
        <v>1630</v>
      </c>
      <c r="C4495" t="s">
        <v>20</v>
      </c>
      <c r="D4495" t="s">
        <v>21</v>
      </c>
      <c r="E4495" t="s">
        <v>22</v>
      </c>
      <c r="F4495" t="s">
        <v>36</v>
      </c>
      <c r="G4495" t="s">
        <v>7691</v>
      </c>
      <c r="H4495" t="s">
        <v>35</v>
      </c>
      <c r="I4495" s="36">
        <v>27254</v>
      </c>
      <c r="J4495" t="s">
        <v>2883</v>
      </c>
      <c r="K4495" t="s">
        <v>2936</v>
      </c>
      <c r="L4495" t="s">
        <v>25</v>
      </c>
      <c r="M4495" s="2">
        <v>45653</v>
      </c>
      <c r="N4495" t="s">
        <v>53</v>
      </c>
      <c r="O4495" t="s">
        <v>25</v>
      </c>
      <c r="P4495" t="s">
        <v>1244</v>
      </c>
      <c r="Q4495" t="s">
        <v>18</v>
      </c>
      <c r="R4495" t="s">
        <v>18</v>
      </c>
      <c r="S4495" t="s">
        <v>18</v>
      </c>
      <c r="T4495" t="s">
        <v>18</v>
      </c>
      <c r="U4495" t="s">
        <v>18</v>
      </c>
      <c r="V4495" t="s">
        <v>18</v>
      </c>
      <c r="W4495" s="45" t="str">
        <f>IF(Table1[[#This Row],[Sex at Birth]]="F","Female","Male")</f>
        <v>Male</v>
      </c>
      <c r="X4495" s="43">
        <v>45657</v>
      </c>
      <c r="Y4495" s="44">
        <f>Table1[[#This Row],[Report cutoff date]]-Table1[[#This Row],[DOB]]</f>
        <v>18403</v>
      </c>
      <c r="Z4495" s="68">
        <f>ROUNDDOWN(Table1[[#This Row],[Days old - as of report cutoff date]]/365,0)</f>
        <v>50</v>
      </c>
      <c r="AA4495" s="45" t="str">
        <f>IF(Table1[[#This Row],[Years old]]&gt;=55,"55+","54 and under")</f>
        <v>54 and under</v>
      </c>
      <c r="AB4495" s="45" t="str">
        <f>VLOOKUP(Table1[[#This Row],[Years old]],Lookups!$A$1:$C$101,2,FALSE)</f>
        <v>50 - 59</v>
      </c>
      <c r="AC4495" s="45" t="str">
        <f>VLOOKUP(Table1[[#This Row],[Years old]],Lookups!$A$1:$C$101,3,FALSE)</f>
        <v>50 - 54</v>
      </c>
      <c r="AD4495" s="45" t="str">
        <f>VLOOKUP(Table1[[#This Row],[Race]],Lookups!$E$2:$F$11,2,FALSE)</f>
        <v>White</v>
      </c>
      <c r="AE4495" s="45" t="str">
        <f>VLOOKUP(Table1[[#This Row],[Ethnicity]],Lookups!$H$2:$I$6,2,FALSE)</f>
        <v>Not Hispanic/Latino</v>
      </c>
      <c r="AF4495" s="45" t="str">
        <f>VLOOKUP(Table1[[#This Row],[Language]],Lookups!$K$2:$L$9,2,FALSE)</f>
        <v>English</v>
      </c>
      <c r="AG4495" s="46">
        <v>42005</v>
      </c>
      <c r="AH4495" s="46">
        <v>45657</v>
      </c>
      <c r="AI4495" s="46">
        <f>IF(Table1[[#This Row],[Colonoscopy Date]]="","",DATEVALUE(Table1[[#This Row],[Colonoscopy Date]]))</f>
        <v>44442</v>
      </c>
      <c r="AJ449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96" spans="1:36" x14ac:dyDescent="0.25">
      <c r="A4496">
        <v>12396</v>
      </c>
      <c r="B4496" t="s">
        <v>2799</v>
      </c>
      <c r="C4496" t="s">
        <v>20</v>
      </c>
      <c r="D4496" t="s">
        <v>21</v>
      </c>
      <c r="E4496" t="s">
        <v>22</v>
      </c>
      <c r="F4496" t="s">
        <v>18</v>
      </c>
      <c r="G4496" t="s">
        <v>3178</v>
      </c>
      <c r="H4496" t="s">
        <v>35</v>
      </c>
      <c r="I4496" s="36">
        <v>27257</v>
      </c>
      <c r="J4496" t="s">
        <v>2911</v>
      </c>
      <c r="K4496" t="s">
        <v>2930</v>
      </c>
      <c r="L4496" t="s">
        <v>25</v>
      </c>
      <c r="M4496" s="2">
        <v>45575</v>
      </c>
      <c r="N4496" t="s">
        <v>53</v>
      </c>
      <c r="O4496" t="s">
        <v>25</v>
      </c>
      <c r="P4496" t="s">
        <v>18</v>
      </c>
      <c r="Q4496" t="s">
        <v>18</v>
      </c>
      <c r="R4496" t="s">
        <v>18</v>
      </c>
      <c r="S4496" t="s">
        <v>118</v>
      </c>
      <c r="T4496" t="s">
        <v>27</v>
      </c>
      <c r="U4496" t="s">
        <v>18</v>
      </c>
      <c r="V4496" t="s">
        <v>18</v>
      </c>
      <c r="W4496" s="45" t="str">
        <f>IF(Table1[[#This Row],[Sex at Birth]]="F","Female","Male")</f>
        <v>Male</v>
      </c>
      <c r="X4496" s="43">
        <v>45657</v>
      </c>
      <c r="Y4496" s="44">
        <f>Table1[[#This Row],[Report cutoff date]]-Table1[[#This Row],[DOB]]</f>
        <v>18400</v>
      </c>
      <c r="Z4496" s="68">
        <f>ROUNDDOWN(Table1[[#This Row],[Days old - as of report cutoff date]]/365,0)</f>
        <v>50</v>
      </c>
      <c r="AA4496" s="45" t="str">
        <f>IF(Table1[[#This Row],[Years old]]&gt;=55,"55+","54 and under")</f>
        <v>54 and under</v>
      </c>
      <c r="AB4496" s="45" t="str">
        <f>VLOOKUP(Table1[[#This Row],[Years old]],Lookups!$A$1:$C$101,2,FALSE)</f>
        <v>50 - 59</v>
      </c>
      <c r="AC4496" s="45" t="str">
        <f>VLOOKUP(Table1[[#This Row],[Years old]],Lookups!$A$1:$C$101,3,FALSE)</f>
        <v>50 - 54</v>
      </c>
      <c r="AD4496" s="45" t="str">
        <f>VLOOKUP(Table1[[#This Row],[Race]],Lookups!$E$2:$F$11,2,FALSE)</f>
        <v>White</v>
      </c>
      <c r="AE4496" s="45" t="str">
        <f>VLOOKUP(Table1[[#This Row],[Ethnicity]],Lookups!$H$2:$I$6,2,FALSE)</f>
        <v>Not Hispanic/Latino</v>
      </c>
      <c r="AF4496" s="45" t="str">
        <f>VLOOKUP(Table1[[#This Row],[Language]],Lookups!$K$2:$L$9,2,FALSE)</f>
        <v>English</v>
      </c>
      <c r="AG4496" s="46">
        <v>42005</v>
      </c>
      <c r="AH4496" s="46">
        <v>45657</v>
      </c>
      <c r="AI4496" s="46" t="str">
        <f>IF(Table1[[#This Row],[Colonoscopy Date]]="","",DATEVALUE(Table1[[#This Row],[Colonoscopy Date]]))</f>
        <v/>
      </c>
      <c r="AJ44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97" spans="1:36" x14ac:dyDescent="0.25">
      <c r="A4497">
        <v>10217</v>
      </c>
      <c r="B4497" t="s">
        <v>1654</v>
      </c>
      <c r="C4497" t="s">
        <v>20</v>
      </c>
      <c r="D4497" t="s">
        <v>21</v>
      </c>
      <c r="E4497" t="s">
        <v>22</v>
      </c>
      <c r="F4497" t="s">
        <v>81</v>
      </c>
      <c r="G4497" t="s">
        <v>3819</v>
      </c>
      <c r="H4497" t="s">
        <v>24</v>
      </c>
      <c r="I4497" s="36">
        <v>27259</v>
      </c>
      <c r="J4497" t="s">
        <v>2912</v>
      </c>
      <c r="K4497" t="s">
        <v>2936</v>
      </c>
      <c r="L4497" t="s">
        <v>25</v>
      </c>
      <c r="M4497" s="2">
        <v>45588</v>
      </c>
      <c r="N4497" t="s">
        <v>53</v>
      </c>
      <c r="O4497" t="s">
        <v>25</v>
      </c>
      <c r="P4497" t="s">
        <v>1409</v>
      </c>
      <c r="Q4497" t="s">
        <v>18</v>
      </c>
      <c r="R4497" t="s">
        <v>18</v>
      </c>
      <c r="S4497" t="s">
        <v>18</v>
      </c>
      <c r="T4497" t="s">
        <v>18</v>
      </c>
      <c r="U4497" t="s">
        <v>18</v>
      </c>
      <c r="V4497" t="s">
        <v>18</v>
      </c>
      <c r="W4497" s="45" t="str">
        <f>IF(Table1[[#This Row],[Sex at Birth]]="F","Female","Male")</f>
        <v>Female</v>
      </c>
      <c r="X4497" s="43">
        <v>45657</v>
      </c>
      <c r="Y4497" s="44">
        <f>Table1[[#This Row],[Report cutoff date]]-Table1[[#This Row],[DOB]]</f>
        <v>18398</v>
      </c>
      <c r="Z4497" s="68">
        <f>ROUNDDOWN(Table1[[#This Row],[Days old - as of report cutoff date]]/365,0)</f>
        <v>50</v>
      </c>
      <c r="AA4497" s="45" t="str">
        <f>IF(Table1[[#This Row],[Years old]]&gt;=55,"55+","54 and under")</f>
        <v>54 and under</v>
      </c>
      <c r="AB4497" s="45" t="str">
        <f>VLOOKUP(Table1[[#This Row],[Years old]],Lookups!$A$1:$C$101,2,FALSE)</f>
        <v>50 - 59</v>
      </c>
      <c r="AC4497" s="45" t="str">
        <f>VLOOKUP(Table1[[#This Row],[Years old]],Lookups!$A$1:$C$101,3,FALSE)</f>
        <v>50 - 54</v>
      </c>
      <c r="AD4497" s="45" t="str">
        <f>VLOOKUP(Table1[[#This Row],[Race]],Lookups!$E$2:$F$11,2,FALSE)</f>
        <v>White</v>
      </c>
      <c r="AE4497" s="45" t="str">
        <f>VLOOKUP(Table1[[#This Row],[Ethnicity]],Lookups!$H$2:$I$6,2,FALSE)</f>
        <v>Not Hispanic/Latino</v>
      </c>
      <c r="AF4497" s="45" t="str">
        <f>VLOOKUP(Table1[[#This Row],[Language]],Lookups!$K$2:$L$9,2,FALSE)</f>
        <v>English</v>
      </c>
      <c r="AG4497" s="46">
        <v>42005</v>
      </c>
      <c r="AH4497" s="46">
        <v>45657</v>
      </c>
      <c r="AI4497" s="46">
        <f>IF(Table1[[#This Row],[Colonoscopy Date]]="","",DATEVALUE(Table1[[#This Row],[Colonoscopy Date]]))</f>
        <v>43770</v>
      </c>
      <c r="AJ449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498" spans="1:36" x14ac:dyDescent="0.25">
      <c r="A4498">
        <v>12375</v>
      </c>
      <c r="B4498" t="s">
        <v>1823</v>
      </c>
      <c r="C4498" t="s">
        <v>20</v>
      </c>
      <c r="D4498" t="s">
        <v>21</v>
      </c>
      <c r="E4498" t="s">
        <v>22</v>
      </c>
      <c r="F4498" t="s">
        <v>30</v>
      </c>
      <c r="G4498" t="s">
        <v>5974</v>
      </c>
      <c r="H4498" t="s">
        <v>35</v>
      </c>
      <c r="I4498" s="36">
        <v>27259</v>
      </c>
      <c r="J4498" t="s">
        <v>2913</v>
      </c>
      <c r="K4498" t="s">
        <v>2930</v>
      </c>
      <c r="L4498" t="s">
        <v>25</v>
      </c>
      <c r="M4498" s="2">
        <v>45342</v>
      </c>
      <c r="N4498" t="s">
        <v>25</v>
      </c>
      <c r="O4498" t="s">
        <v>25</v>
      </c>
      <c r="P4498" t="s">
        <v>18</v>
      </c>
      <c r="Q4498" t="s">
        <v>18</v>
      </c>
      <c r="R4498" t="s">
        <v>18</v>
      </c>
      <c r="S4498" t="s">
        <v>18</v>
      </c>
      <c r="T4498" t="s">
        <v>18</v>
      </c>
      <c r="U4498" t="s">
        <v>18</v>
      </c>
      <c r="V4498" t="s">
        <v>18</v>
      </c>
      <c r="W4498" s="45" t="str">
        <f>IF(Table1[[#This Row],[Sex at Birth]]="F","Female","Male")</f>
        <v>Male</v>
      </c>
      <c r="X4498" s="43">
        <v>45657</v>
      </c>
      <c r="Y4498" s="44">
        <f>Table1[[#This Row],[Report cutoff date]]-Table1[[#This Row],[DOB]]</f>
        <v>18398</v>
      </c>
      <c r="Z4498" s="68">
        <f>ROUNDDOWN(Table1[[#This Row],[Days old - as of report cutoff date]]/365,0)</f>
        <v>50</v>
      </c>
      <c r="AA4498" s="45" t="str">
        <f>IF(Table1[[#This Row],[Years old]]&gt;=55,"55+","54 and under")</f>
        <v>54 and under</v>
      </c>
      <c r="AB4498" s="45" t="str">
        <f>VLOOKUP(Table1[[#This Row],[Years old]],Lookups!$A$1:$C$101,2,FALSE)</f>
        <v>50 - 59</v>
      </c>
      <c r="AC4498" s="45" t="str">
        <f>VLOOKUP(Table1[[#This Row],[Years old]],Lookups!$A$1:$C$101,3,FALSE)</f>
        <v>50 - 54</v>
      </c>
      <c r="AD4498" s="45" t="str">
        <f>VLOOKUP(Table1[[#This Row],[Race]],Lookups!$E$2:$F$11,2,FALSE)</f>
        <v>White</v>
      </c>
      <c r="AE4498" s="45" t="str">
        <f>VLOOKUP(Table1[[#This Row],[Ethnicity]],Lookups!$H$2:$I$6,2,FALSE)</f>
        <v>Not Hispanic/Latino</v>
      </c>
      <c r="AF4498" s="45" t="str">
        <f>VLOOKUP(Table1[[#This Row],[Language]],Lookups!$K$2:$L$9,2,FALSE)</f>
        <v>English</v>
      </c>
      <c r="AG4498" s="46">
        <v>42005</v>
      </c>
      <c r="AH4498" s="46">
        <v>45657</v>
      </c>
      <c r="AI4498" s="46" t="str">
        <f>IF(Table1[[#This Row],[Colonoscopy Date]]="","",DATEVALUE(Table1[[#This Row],[Colonoscopy Date]]))</f>
        <v/>
      </c>
      <c r="AJ44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499" spans="1:36" x14ac:dyDescent="0.25">
      <c r="A4499">
        <v>10567</v>
      </c>
      <c r="B4499" t="s">
        <v>1577</v>
      </c>
      <c r="C4499" t="s">
        <v>20</v>
      </c>
      <c r="D4499" t="s">
        <v>21</v>
      </c>
      <c r="E4499" t="s">
        <v>22</v>
      </c>
      <c r="F4499" t="s">
        <v>36</v>
      </c>
      <c r="G4499" t="s">
        <v>3416</v>
      </c>
      <c r="H4499" t="s">
        <v>24</v>
      </c>
      <c r="I4499" s="36">
        <v>27260</v>
      </c>
      <c r="J4499" t="s">
        <v>2914</v>
      </c>
      <c r="K4499" t="s">
        <v>2936</v>
      </c>
      <c r="L4499" t="s">
        <v>25</v>
      </c>
      <c r="M4499" s="2">
        <v>45558</v>
      </c>
      <c r="N4499" t="s">
        <v>25</v>
      </c>
      <c r="O4499" t="s">
        <v>25</v>
      </c>
      <c r="P4499" t="s">
        <v>18</v>
      </c>
      <c r="Q4499" t="s">
        <v>146</v>
      </c>
      <c r="R4499" t="s">
        <v>27</v>
      </c>
      <c r="S4499" t="s">
        <v>18</v>
      </c>
      <c r="T4499" t="s">
        <v>18</v>
      </c>
      <c r="U4499" t="s">
        <v>18</v>
      </c>
      <c r="V4499" t="s">
        <v>18</v>
      </c>
      <c r="W4499" s="45" t="str">
        <f>IF(Table1[[#This Row],[Sex at Birth]]="F","Female","Male")</f>
        <v>Female</v>
      </c>
      <c r="X4499" s="43">
        <v>45657</v>
      </c>
      <c r="Y4499" s="44">
        <f>Table1[[#This Row],[Report cutoff date]]-Table1[[#This Row],[DOB]]</f>
        <v>18397</v>
      </c>
      <c r="Z4499" s="68">
        <f>ROUNDDOWN(Table1[[#This Row],[Days old - as of report cutoff date]]/365,0)</f>
        <v>50</v>
      </c>
      <c r="AA4499" s="45" t="str">
        <f>IF(Table1[[#This Row],[Years old]]&gt;=55,"55+","54 and under")</f>
        <v>54 and under</v>
      </c>
      <c r="AB4499" s="45" t="str">
        <f>VLOOKUP(Table1[[#This Row],[Years old]],Lookups!$A$1:$C$101,2,FALSE)</f>
        <v>50 - 59</v>
      </c>
      <c r="AC4499" s="45" t="str">
        <f>VLOOKUP(Table1[[#This Row],[Years old]],Lookups!$A$1:$C$101,3,FALSE)</f>
        <v>50 - 54</v>
      </c>
      <c r="AD4499" s="45" t="str">
        <f>VLOOKUP(Table1[[#This Row],[Race]],Lookups!$E$2:$F$11,2,FALSE)</f>
        <v>White</v>
      </c>
      <c r="AE4499" s="45" t="str">
        <f>VLOOKUP(Table1[[#This Row],[Ethnicity]],Lookups!$H$2:$I$6,2,FALSE)</f>
        <v>Not Hispanic/Latino</v>
      </c>
      <c r="AF4499" s="45" t="str">
        <f>VLOOKUP(Table1[[#This Row],[Language]],Lookups!$K$2:$L$9,2,FALSE)</f>
        <v>English</v>
      </c>
      <c r="AG4499" s="46">
        <v>42005</v>
      </c>
      <c r="AH4499" s="46">
        <v>45657</v>
      </c>
      <c r="AI4499" s="46" t="str">
        <f>IF(Table1[[#This Row],[Colonoscopy Date]]="","",DATEVALUE(Table1[[#This Row],[Colonoscopy Date]]))</f>
        <v/>
      </c>
      <c r="AJ44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00" spans="1:36" x14ac:dyDescent="0.25">
      <c r="A4500">
        <v>14499</v>
      </c>
      <c r="B4500" t="s">
        <v>1606</v>
      </c>
      <c r="C4500" t="s">
        <v>20</v>
      </c>
      <c r="D4500" t="s">
        <v>21</v>
      </c>
      <c r="E4500" t="s">
        <v>22</v>
      </c>
      <c r="F4500" t="s">
        <v>30</v>
      </c>
      <c r="G4500" t="s">
        <v>6712</v>
      </c>
      <c r="H4500" t="s">
        <v>35</v>
      </c>
      <c r="I4500" s="36">
        <v>27260</v>
      </c>
      <c r="J4500" t="s">
        <v>2914</v>
      </c>
      <c r="K4500" t="s">
        <v>2930</v>
      </c>
      <c r="L4500" t="s">
        <v>25</v>
      </c>
      <c r="M4500" s="2">
        <v>45608</v>
      </c>
      <c r="N4500" t="s">
        <v>25</v>
      </c>
      <c r="O4500" t="s">
        <v>25</v>
      </c>
      <c r="P4500" t="s">
        <v>18</v>
      </c>
      <c r="Q4500" t="s">
        <v>18</v>
      </c>
      <c r="R4500" t="s">
        <v>18</v>
      </c>
      <c r="S4500" t="s">
        <v>18</v>
      </c>
      <c r="T4500" t="s">
        <v>18</v>
      </c>
      <c r="U4500" t="s">
        <v>18</v>
      </c>
      <c r="V4500" t="s">
        <v>18</v>
      </c>
      <c r="W4500" s="45" t="str">
        <f>IF(Table1[[#This Row],[Sex at Birth]]="F","Female","Male")</f>
        <v>Male</v>
      </c>
      <c r="X4500" s="43">
        <v>45657</v>
      </c>
      <c r="Y4500" s="44">
        <f>Table1[[#This Row],[Report cutoff date]]-Table1[[#This Row],[DOB]]</f>
        <v>18397</v>
      </c>
      <c r="Z4500" s="68">
        <f>ROUNDDOWN(Table1[[#This Row],[Days old - as of report cutoff date]]/365,0)</f>
        <v>50</v>
      </c>
      <c r="AA4500" s="45" t="str">
        <f>IF(Table1[[#This Row],[Years old]]&gt;=55,"55+","54 and under")</f>
        <v>54 and under</v>
      </c>
      <c r="AB4500" s="45" t="str">
        <f>VLOOKUP(Table1[[#This Row],[Years old]],Lookups!$A$1:$C$101,2,FALSE)</f>
        <v>50 - 59</v>
      </c>
      <c r="AC4500" s="45" t="str">
        <f>VLOOKUP(Table1[[#This Row],[Years old]],Lookups!$A$1:$C$101,3,FALSE)</f>
        <v>50 - 54</v>
      </c>
      <c r="AD4500" s="45" t="str">
        <f>VLOOKUP(Table1[[#This Row],[Race]],Lookups!$E$2:$F$11,2,FALSE)</f>
        <v>White</v>
      </c>
      <c r="AE4500" s="45" t="str">
        <f>VLOOKUP(Table1[[#This Row],[Ethnicity]],Lookups!$H$2:$I$6,2,FALSE)</f>
        <v>Not Hispanic/Latino</v>
      </c>
      <c r="AF4500" s="45" t="str">
        <f>VLOOKUP(Table1[[#This Row],[Language]],Lookups!$K$2:$L$9,2,FALSE)</f>
        <v>English</v>
      </c>
      <c r="AG4500" s="46">
        <v>42005</v>
      </c>
      <c r="AH4500" s="46">
        <v>45657</v>
      </c>
      <c r="AI4500" s="46" t="str">
        <f>IF(Table1[[#This Row],[Colonoscopy Date]]="","",DATEVALUE(Table1[[#This Row],[Colonoscopy Date]]))</f>
        <v/>
      </c>
      <c r="AJ45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01" spans="1:36" x14ac:dyDescent="0.25">
      <c r="A4501">
        <v>11857</v>
      </c>
      <c r="B4501" t="s">
        <v>1664</v>
      </c>
      <c r="C4501" t="s">
        <v>20</v>
      </c>
      <c r="D4501" t="s">
        <v>34</v>
      </c>
      <c r="E4501" t="s">
        <v>22</v>
      </c>
      <c r="F4501" t="s">
        <v>106</v>
      </c>
      <c r="G4501" t="s">
        <v>2985</v>
      </c>
      <c r="H4501" t="s">
        <v>35</v>
      </c>
      <c r="I4501" s="36">
        <v>27263</v>
      </c>
      <c r="J4501" t="s">
        <v>2883</v>
      </c>
      <c r="K4501" t="s">
        <v>2930</v>
      </c>
      <c r="L4501" t="s">
        <v>25</v>
      </c>
      <c r="M4501" s="2">
        <v>45611</v>
      </c>
      <c r="N4501" t="s">
        <v>53</v>
      </c>
      <c r="O4501" t="s">
        <v>25</v>
      </c>
      <c r="P4501" t="s">
        <v>18</v>
      </c>
      <c r="Q4501" t="s">
        <v>18</v>
      </c>
      <c r="R4501" t="s">
        <v>18</v>
      </c>
      <c r="S4501" t="s">
        <v>668</v>
      </c>
      <c r="T4501" t="s">
        <v>87</v>
      </c>
      <c r="U4501" t="s">
        <v>18</v>
      </c>
      <c r="V4501" t="s">
        <v>18</v>
      </c>
      <c r="W4501" s="45" t="str">
        <f>IF(Table1[[#This Row],[Sex at Birth]]="F","Female","Male")</f>
        <v>Male</v>
      </c>
      <c r="X4501" s="43">
        <v>45657</v>
      </c>
      <c r="Y4501" s="44">
        <f>Table1[[#This Row],[Report cutoff date]]-Table1[[#This Row],[DOB]]</f>
        <v>18394</v>
      </c>
      <c r="Z4501" s="68">
        <f>ROUNDDOWN(Table1[[#This Row],[Days old - as of report cutoff date]]/365,0)</f>
        <v>50</v>
      </c>
      <c r="AA4501" s="45" t="str">
        <f>IF(Table1[[#This Row],[Years old]]&gt;=55,"55+","54 and under")</f>
        <v>54 and under</v>
      </c>
      <c r="AB4501" s="45" t="str">
        <f>VLOOKUP(Table1[[#This Row],[Years old]],Lookups!$A$1:$C$101,2,FALSE)</f>
        <v>50 - 59</v>
      </c>
      <c r="AC4501" s="45" t="str">
        <f>VLOOKUP(Table1[[#This Row],[Years old]],Lookups!$A$1:$C$101,3,FALSE)</f>
        <v>50 - 54</v>
      </c>
      <c r="AD4501" s="45" t="str">
        <f>VLOOKUP(Table1[[#This Row],[Race]],Lookups!$E$2:$F$11,2,FALSE)</f>
        <v>White</v>
      </c>
      <c r="AE4501" s="45" t="str">
        <f>VLOOKUP(Table1[[#This Row],[Ethnicity]],Lookups!$H$2:$I$6,2,FALSE)</f>
        <v>Other/ Unknown</v>
      </c>
      <c r="AF4501" s="45" t="str">
        <f>VLOOKUP(Table1[[#This Row],[Language]],Lookups!$K$2:$L$9,2,FALSE)</f>
        <v>English</v>
      </c>
      <c r="AG4501" s="46">
        <v>42005</v>
      </c>
      <c r="AH4501" s="46">
        <v>45657</v>
      </c>
      <c r="AI4501" s="46" t="str">
        <f>IF(Table1[[#This Row],[Colonoscopy Date]]="","",DATEVALUE(Table1[[#This Row],[Colonoscopy Date]]))</f>
        <v/>
      </c>
      <c r="AJ45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02" spans="1:36" x14ac:dyDescent="0.25">
      <c r="A4502">
        <v>13535</v>
      </c>
      <c r="B4502" t="s">
        <v>1759</v>
      </c>
      <c r="C4502" t="s">
        <v>20</v>
      </c>
      <c r="D4502" t="s">
        <v>34</v>
      </c>
      <c r="E4502" t="s">
        <v>22</v>
      </c>
      <c r="F4502" t="s">
        <v>23</v>
      </c>
      <c r="G4502" t="s">
        <v>5563</v>
      </c>
      <c r="H4502" t="s">
        <v>24</v>
      </c>
      <c r="I4502" s="36">
        <v>27263</v>
      </c>
      <c r="J4502" t="s">
        <v>134</v>
      </c>
      <c r="K4502" t="s">
        <v>2930</v>
      </c>
      <c r="L4502" t="s">
        <v>25</v>
      </c>
      <c r="M4502" s="2">
        <v>45611</v>
      </c>
      <c r="N4502" t="s">
        <v>25</v>
      </c>
      <c r="O4502" t="s">
        <v>25</v>
      </c>
      <c r="P4502" t="s">
        <v>18</v>
      </c>
      <c r="Q4502" t="s">
        <v>18</v>
      </c>
      <c r="R4502" t="s">
        <v>18</v>
      </c>
      <c r="S4502" t="s">
        <v>18</v>
      </c>
      <c r="T4502" t="s">
        <v>18</v>
      </c>
      <c r="U4502" t="s">
        <v>18</v>
      </c>
      <c r="V4502" t="s">
        <v>18</v>
      </c>
      <c r="W4502" s="45" t="str">
        <f>IF(Table1[[#This Row],[Sex at Birth]]="F","Female","Male")</f>
        <v>Female</v>
      </c>
      <c r="X4502" s="43">
        <v>45657</v>
      </c>
      <c r="Y4502" s="44">
        <f>Table1[[#This Row],[Report cutoff date]]-Table1[[#This Row],[DOB]]</f>
        <v>18394</v>
      </c>
      <c r="Z4502" s="68">
        <f>ROUNDDOWN(Table1[[#This Row],[Days old - as of report cutoff date]]/365,0)</f>
        <v>50</v>
      </c>
      <c r="AA4502" s="45" t="str">
        <f>IF(Table1[[#This Row],[Years old]]&gt;=55,"55+","54 and under")</f>
        <v>54 and under</v>
      </c>
      <c r="AB4502" s="45" t="str">
        <f>VLOOKUP(Table1[[#This Row],[Years old]],Lookups!$A$1:$C$101,2,FALSE)</f>
        <v>50 - 59</v>
      </c>
      <c r="AC4502" s="45" t="str">
        <f>VLOOKUP(Table1[[#This Row],[Years old]],Lookups!$A$1:$C$101,3,FALSE)</f>
        <v>50 - 54</v>
      </c>
      <c r="AD4502" s="45" t="str">
        <f>VLOOKUP(Table1[[#This Row],[Race]],Lookups!$E$2:$F$11,2,FALSE)</f>
        <v>White</v>
      </c>
      <c r="AE4502" s="45" t="str">
        <f>VLOOKUP(Table1[[#This Row],[Ethnicity]],Lookups!$H$2:$I$6,2,FALSE)</f>
        <v>Other/ Unknown</v>
      </c>
      <c r="AF4502" s="45" t="str">
        <f>VLOOKUP(Table1[[#This Row],[Language]],Lookups!$K$2:$L$9,2,FALSE)</f>
        <v>English</v>
      </c>
      <c r="AG4502" s="46">
        <v>42005</v>
      </c>
      <c r="AH4502" s="46">
        <v>45657</v>
      </c>
      <c r="AI4502" s="46" t="str">
        <f>IF(Table1[[#This Row],[Colonoscopy Date]]="","",DATEVALUE(Table1[[#This Row],[Colonoscopy Date]]))</f>
        <v/>
      </c>
      <c r="AJ45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03" spans="1:36" x14ac:dyDescent="0.25">
      <c r="A4503">
        <v>10059</v>
      </c>
      <c r="B4503" t="s">
        <v>1754</v>
      </c>
      <c r="C4503" t="s">
        <v>20</v>
      </c>
      <c r="D4503" t="s">
        <v>21</v>
      </c>
      <c r="E4503" t="s">
        <v>22</v>
      </c>
      <c r="F4503" t="s">
        <v>119</v>
      </c>
      <c r="G4503" t="s">
        <v>3967</v>
      </c>
      <c r="H4503" t="s">
        <v>24</v>
      </c>
      <c r="I4503" s="36">
        <v>27269</v>
      </c>
      <c r="J4503" t="s">
        <v>2884</v>
      </c>
      <c r="K4503" t="s">
        <v>2936</v>
      </c>
      <c r="L4503" t="s">
        <v>25</v>
      </c>
      <c r="M4503" s="2">
        <v>45364</v>
      </c>
      <c r="N4503" t="s">
        <v>25</v>
      </c>
      <c r="O4503" t="s">
        <v>25</v>
      </c>
      <c r="P4503" t="s">
        <v>120</v>
      </c>
      <c r="Q4503" t="s">
        <v>18</v>
      </c>
      <c r="R4503" t="s">
        <v>18</v>
      </c>
      <c r="S4503" t="s">
        <v>18</v>
      </c>
      <c r="T4503" t="s">
        <v>18</v>
      </c>
      <c r="U4503" t="s">
        <v>18</v>
      </c>
      <c r="V4503" t="s">
        <v>18</v>
      </c>
      <c r="W4503" s="45" t="str">
        <f>IF(Table1[[#This Row],[Sex at Birth]]="F","Female","Male")</f>
        <v>Female</v>
      </c>
      <c r="X4503" s="43">
        <v>45657</v>
      </c>
      <c r="Y4503" s="44">
        <f>Table1[[#This Row],[Report cutoff date]]-Table1[[#This Row],[DOB]]</f>
        <v>18388</v>
      </c>
      <c r="Z4503" s="68">
        <f>ROUNDDOWN(Table1[[#This Row],[Days old - as of report cutoff date]]/365,0)</f>
        <v>50</v>
      </c>
      <c r="AA4503" s="45" t="str">
        <f>IF(Table1[[#This Row],[Years old]]&gt;=55,"55+","54 and under")</f>
        <v>54 and under</v>
      </c>
      <c r="AB4503" s="45" t="str">
        <f>VLOOKUP(Table1[[#This Row],[Years old]],Lookups!$A$1:$C$101,2,FALSE)</f>
        <v>50 - 59</v>
      </c>
      <c r="AC4503" s="45" t="str">
        <f>VLOOKUP(Table1[[#This Row],[Years old]],Lookups!$A$1:$C$101,3,FALSE)</f>
        <v>50 - 54</v>
      </c>
      <c r="AD4503" s="45" t="str">
        <f>VLOOKUP(Table1[[#This Row],[Race]],Lookups!$E$2:$F$11,2,FALSE)</f>
        <v>White</v>
      </c>
      <c r="AE4503" s="45" t="str">
        <f>VLOOKUP(Table1[[#This Row],[Ethnicity]],Lookups!$H$2:$I$6,2,FALSE)</f>
        <v>Not Hispanic/Latino</v>
      </c>
      <c r="AF4503" s="45" t="str">
        <f>VLOOKUP(Table1[[#This Row],[Language]],Lookups!$K$2:$L$9,2,FALSE)</f>
        <v>English</v>
      </c>
      <c r="AG4503" s="46">
        <v>42005</v>
      </c>
      <c r="AH4503" s="46">
        <v>45657</v>
      </c>
      <c r="AI4503" s="46">
        <f>IF(Table1[[#This Row],[Colonoscopy Date]]="","",DATEVALUE(Table1[[#This Row],[Colonoscopy Date]]))</f>
        <v>40388</v>
      </c>
      <c r="AJ45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04" spans="1:36" x14ac:dyDescent="0.25">
      <c r="A4504">
        <v>10383</v>
      </c>
      <c r="B4504" t="s">
        <v>1586</v>
      </c>
      <c r="C4504" t="s">
        <v>20</v>
      </c>
      <c r="D4504" t="s">
        <v>21</v>
      </c>
      <c r="E4504" t="s">
        <v>22</v>
      </c>
      <c r="F4504" t="s">
        <v>1318</v>
      </c>
      <c r="G4504" t="s">
        <v>7021</v>
      </c>
      <c r="H4504" t="s">
        <v>35</v>
      </c>
      <c r="I4504" s="36">
        <v>27271</v>
      </c>
      <c r="J4504" t="s">
        <v>2906</v>
      </c>
      <c r="K4504" t="s">
        <v>2931</v>
      </c>
      <c r="L4504" t="s">
        <v>25</v>
      </c>
      <c r="M4504" s="2">
        <v>45631</v>
      </c>
      <c r="N4504" t="s">
        <v>53</v>
      </c>
      <c r="O4504" t="s">
        <v>25</v>
      </c>
      <c r="P4504" t="s">
        <v>1193</v>
      </c>
      <c r="Q4504" t="s">
        <v>18</v>
      </c>
      <c r="R4504" t="s">
        <v>18</v>
      </c>
      <c r="S4504" t="s">
        <v>18</v>
      </c>
      <c r="T4504" t="s">
        <v>18</v>
      </c>
      <c r="U4504" t="s">
        <v>18</v>
      </c>
      <c r="V4504" t="s">
        <v>18</v>
      </c>
      <c r="W4504" s="45" t="str">
        <f>IF(Table1[[#This Row],[Sex at Birth]]="F","Female","Male")</f>
        <v>Male</v>
      </c>
      <c r="X4504" s="43">
        <v>45657</v>
      </c>
      <c r="Y4504" s="44">
        <f>Table1[[#This Row],[Report cutoff date]]-Table1[[#This Row],[DOB]]</f>
        <v>18386</v>
      </c>
      <c r="Z4504" s="68">
        <f>ROUNDDOWN(Table1[[#This Row],[Days old - as of report cutoff date]]/365,0)</f>
        <v>50</v>
      </c>
      <c r="AA4504" s="45" t="str">
        <f>IF(Table1[[#This Row],[Years old]]&gt;=55,"55+","54 and under")</f>
        <v>54 and under</v>
      </c>
      <c r="AB4504" s="45" t="str">
        <f>VLOOKUP(Table1[[#This Row],[Years old]],Lookups!$A$1:$C$101,2,FALSE)</f>
        <v>50 - 59</v>
      </c>
      <c r="AC4504" s="45" t="str">
        <f>VLOOKUP(Table1[[#This Row],[Years old]],Lookups!$A$1:$C$101,3,FALSE)</f>
        <v>50 - 54</v>
      </c>
      <c r="AD4504" s="45" t="str">
        <f>VLOOKUP(Table1[[#This Row],[Race]],Lookups!$E$2:$F$11,2,FALSE)</f>
        <v>White</v>
      </c>
      <c r="AE4504" s="45" t="str">
        <f>VLOOKUP(Table1[[#This Row],[Ethnicity]],Lookups!$H$2:$I$6,2,FALSE)</f>
        <v>Not Hispanic/Latino</v>
      </c>
      <c r="AF4504" s="45" t="str">
        <f>VLOOKUP(Table1[[#This Row],[Language]],Lookups!$K$2:$L$9,2,FALSE)</f>
        <v>English</v>
      </c>
      <c r="AG4504" s="46">
        <v>42005</v>
      </c>
      <c r="AH4504" s="46">
        <v>45657</v>
      </c>
      <c r="AI4504" s="46">
        <f>IF(Table1[[#This Row],[Colonoscopy Date]]="","",DATEVALUE(Table1[[#This Row],[Colonoscopy Date]]))</f>
        <v>45469</v>
      </c>
      <c r="AJ45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05" spans="1:36" x14ac:dyDescent="0.25">
      <c r="A4505">
        <v>13073</v>
      </c>
      <c r="B4505" t="s">
        <v>1600</v>
      </c>
      <c r="C4505" t="s">
        <v>20</v>
      </c>
      <c r="D4505" t="s">
        <v>21</v>
      </c>
      <c r="E4505" t="s">
        <v>22</v>
      </c>
      <c r="F4505" t="s">
        <v>32</v>
      </c>
      <c r="G4505" t="s">
        <v>5266</v>
      </c>
      <c r="H4505" t="s">
        <v>35</v>
      </c>
      <c r="I4505" s="36">
        <v>27280</v>
      </c>
      <c r="J4505" t="s">
        <v>2910</v>
      </c>
      <c r="K4505" t="s">
        <v>2930</v>
      </c>
      <c r="L4505" t="s">
        <v>25</v>
      </c>
      <c r="M4505" s="2">
        <v>45512</v>
      </c>
      <c r="N4505" t="s">
        <v>25</v>
      </c>
      <c r="O4505" t="s">
        <v>25</v>
      </c>
      <c r="P4505" t="s">
        <v>18</v>
      </c>
      <c r="Q4505" t="s">
        <v>18</v>
      </c>
      <c r="R4505" t="s">
        <v>18</v>
      </c>
      <c r="S4505" t="s">
        <v>18</v>
      </c>
      <c r="T4505" t="s">
        <v>18</v>
      </c>
      <c r="U4505" t="s">
        <v>18</v>
      </c>
      <c r="V4505" t="s">
        <v>18</v>
      </c>
      <c r="W4505" s="45" t="str">
        <f>IF(Table1[[#This Row],[Sex at Birth]]="F","Female","Male")</f>
        <v>Male</v>
      </c>
      <c r="X4505" s="43">
        <v>45657</v>
      </c>
      <c r="Y4505" s="44">
        <f>Table1[[#This Row],[Report cutoff date]]-Table1[[#This Row],[DOB]]</f>
        <v>18377</v>
      </c>
      <c r="Z4505" s="68">
        <f>ROUNDDOWN(Table1[[#This Row],[Days old - as of report cutoff date]]/365,0)</f>
        <v>50</v>
      </c>
      <c r="AA4505" s="45" t="str">
        <f>IF(Table1[[#This Row],[Years old]]&gt;=55,"55+","54 and under")</f>
        <v>54 and under</v>
      </c>
      <c r="AB4505" s="45" t="str">
        <f>VLOOKUP(Table1[[#This Row],[Years old]],Lookups!$A$1:$C$101,2,FALSE)</f>
        <v>50 - 59</v>
      </c>
      <c r="AC4505" s="45" t="str">
        <f>VLOOKUP(Table1[[#This Row],[Years old]],Lookups!$A$1:$C$101,3,FALSE)</f>
        <v>50 - 54</v>
      </c>
      <c r="AD4505" s="45" t="str">
        <f>VLOOKUP(Table1[[#This Row],[Race]],Lookups!$E$2:$F$11,2,FALSE)</f>
        <v>White</v>
      </c>
      <c r="AE4505" s="45" t="str">
        <f>VLOOKUP(Table1[[#This Row],[Ethnicity]],Lookups!$H$2:$I$6,2,FALSE)</f>
        <v>Not Hispanic/Latino</v>
      </c>
      <c r="AF4505" s="45" t="str">
        <f>VLOOKUP(Table1[[#This Row],[Language]],Lookups!$K$2:$L$9,2,FALSE)</f>
        <v>English</v>
      </c>
      <c r="AG4505" s="46">
        <v>42005</v>
      </c>
      <c r="AH4505" s="46">
        <v>45657</v>
      </c>
      <c r="AI4505" s="46" t="str">
        <f>IF(Table1[[#This Row],[Colonoscopy Date]]="","",DATEVALUE(Table1[[#This Row],[Colonoscopy Date]]))</f>
        <v/>
      </c>
      <c r="AJ45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06" spans="1:36" x14ac:dyDescent="0.25">
      <c r="A4506">
        <v>10102</v>
      </c>
      <c r="B4506" t="s">
        <v>2187</v>
      </c>
      <c r="C4506" t="s">
        <v>20</v>
      </c>
      <c r="D4506" t="s">
        <v>21</v>
      </c>
      <c r="E4506" t="s">
        <v>22</v>
      </c>
      <c r="F4506" t="s">
        <v>30</v>
      </c>
      <c r="G4506" t="s">
        <v>3852</v>
      </c>
      <c r="H4506" t="s">
        <v>35</v>
      </c>
      <c r="I4506" s="36">
        <v>27282</v>
      </c>
      <c r="J4506" t="s">
        <v>2906</v>
      </c>
      <c r="K4506" t="s">
        <v>2936</v>
      </c>
      <c r="L4506" t="s">
        <v>25</v>
      </c>
      <c r="M4506" s="2">
        <v>45301</v>
      </c>
      <c r="N4506" t="s">
        <v>53</v>
      </c>
      <c r="O4506" t="s">
        <v>25</v>
      </c>
      <c r="P4506" t="s">
        <v>1158</v>
      </c>
      <c r="Q4506" t="s">
        <v>18</v>
      </c>
      <c r="R4506" t="s">
        <v>18</v>
      </c>
      <c r="S4506" t="s">
        <v>18</v>
      </c>
      <c r="T4506" t="s">
        <v>18</v>
      </c>
      <c r="U4506" t="s">
        <v>18</v>
      </c>
      <c r="V4506" t="s">
        <v>18</v>
      </c>
      <c r="W4506" s="45" t="str">
        <f>IF(Table1[[#This Row],[Sex at Birth]]="F","Female","Male")</f>
        <v>Male</v>
      </c>
      <c r="X4506" s="43">
        <v>45657</v>
      </c>
      <c r="Y4506" s="44">
        <f>Table1[[#This Row],[Report cutoff date]]-Table1[[#This Row],[DOB]]</f>
        <v>18375</v>
      </c>
      <c r="Z4506" s="68">
        <f>ROUNDDOWN(Table1[[#This Row],[Days old - as of report cutoff date]]/365,0)</f>
        <v>50</v>
      </c>
      <c r="AA4506" s="45" t="str">
        <f>IF(Table1[[#This Row],[Years old]]&gt;=55,"55+","54 and under")</f>
        <v>54 and under</v>
      </c>
      <c r="AB4506" s="45" t="str">
        <f>VLOOKUP(Table1[[#This Row],[Years old]],Lookups!$A$1:$C$101,2,FALSE)</f>
        <v>50 - 59</v>
      </c>
      <c r="AC4506" s="45" t="str">
        <f>VLOOKUP(Table1[[#This Row],[Years old]],Lookups!$A$1:$C$101,3,FALSE)</f>
        <v>50 - 54</v>
      </c>
      <c r="AD4506" s="45" t="str">
        <f>VLOOKUP(Table1[[#This Row],[Race]],Lookups!$E$2:$F$11,2,FALSE)</f>
        <v>White</v>
      </c>
      <c r="AE4506" s="45" t="str">
        <f>VLOOKUP(Table1[[#This Row],[Ethnicity]],Lookups!$H$2:$I$6,2,FALSE)</f>
        <v>Not Hispanic/Latino</v>
      </c>
      <c r="AF4506" s="45" t="str">
        <f>VLOOKUP(Table1[[#This Row],[Language]],Lookups!$K$2:$L$9,2,FALSE)</f>
        <v>English</v>
      </c>
      <c r="AG4506" s="46">
        <v>42005</v>
      </c>
      <c r="AH4506" s="46">
        <v>45657</v>
      </c>
      <c r="AI4506" s="46">
        <f>IF(Table1[[#This Row],[Colonoscopy Date]]="","",DATEVALUE(Table1[[#This Row],[Colonoscopy Date]]))</f>
        <v>43115</v>
      </c>
      <c r="AJ45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07" spans="1:36" x14ac:dyDescent="0.25">
      <c r="A4507">
        <v>10314</v>
      </c>
      <c r="B4507" t="s">
        <v>1750</v>
      </c>
      <c r="C4507" t="s">
        <v>20</v>
      </c>
      <c r="D4507" t="s">
        <v>21</v>
      </c>
      <c r="E4507" t="s">
        <v>22</v>
      </c>
      <c r="F4507" t="s">
        <v>18</v>
      </c>
      <c r="G4507" t="s">
        <v>7738</v>
      </c>
      <c r="H4507" t="s">
        <v>24</v>
      </c>
      <c r="I4507" s="36">
        <v>27283</v>
      </c>
      <c r="J4507" t="s">
        <v>2910</v>
      </c>
      <c r="K4507" t="s">
        <v>2936</v>
      </c>
      <c r="L4507" t="s">
        <v>25</v>
      </c>
      <c r="M4507" s="2">
        <v>45384</v>
      </c>
      <c r="N4507" t="s">
        <v>25</v>
      </c>
      <c r="O4507" t="s">
        <v>25</v>
      </c>
      <c r="P4507" t="s">
        <v>18</v>
      </c>
      <c r="Q4507" t="s">
        <v>18</v>
      </c>
      <c r="R4507" t="s">
        <v>18</v>
      </c>
      <c r="S4507" t="s">
        <v>18</v>
      </c>
      <c r="T4507" t="s">
        <v>18</v>
      </c>
      <c r="U4507" t="s">
        <v>18</v>
      </c>
      <c r="V4507" t="s">
        <v>18</v>
      </c>
      <c r="W4507" s="45" t="str">
        <f>IF(Table1[[#This Row],[Sex at Birth]]="F","Female","Male")</f>
        <v>Female</v>
      </c>
      <c r="X4507" s="43">
        <v>45657</v>
      </c>
      <c r="Y4507" s="44">
        <f>Table1[[#This Row],[Report cutoff date]]-Table1[[#This Row],[DOB]]</f>
        <v>18374</v>
      </c>
      <c r="Z4507" s="68">
        <f>ROUNDDOWN(Table1[[#This Row],[Days old - as of report cutoff date]]/365,0)</f>
        <v>50</v>
      </c>
      <c r="AA4507" s="45" t="str">
        <f>IF(Table1[[#This Row],[Years old]]&gt;=55,"55+","54 and under")</f>
        <v>54 and under</v>
      </c>
      <c r="AB4507" s="45" t="str">
        <f>VLOOKUP(Table1[[#This Row],[Years old]],Lookups!$A$1:$C$101,2,FALSE)</f>
        <v>50 - 59</v>
      </c>
      <c r="AC4507" s="45" t="str">
        <f>VLOOKUP(Table1[[#This Row],[Years old]],Lookups!$A$1:$C$101,3,FALSE)</f>
        <v>50 - 54</v>
      </c>
      <c r="AD4507" s="45" t="str">
        <f>VLOOKUP(Table1[[#This Row],[Race]],Lookups!$E$2:$F$11,2,FALSE)</f>
        <v>White</v>
      </c>
      <c r="AE4507" s="45" t="str">
        <f>VLOOKUP(Table1[[#This Row],[Ethnicity]],Lookups!$H$2:$I$6,2,FALSE)</f>
        <v>Not Hispanic/Latino</v>
      </c>
      <c r="AF4507" s="45" t="str">
        <f>VLOOKUP(Table1[[#This Row],[Language]],Lookups!$K$2:$L$9,2,FALSE)</f>
        <v>English</v>
      </c>
      <c r="AG4507" s="46">
        <v>42005</v>
      </c>
      <c r="AH4507" s="46">
        <v>45657</v>
      </c>
      <c r="AI4507" s="46" t="str">
        <f>IF(Table1[[#This Row],[Colonoscopy Date]]="","",DATEVALUE(Table1[[#This Row],[Colonoscopy Date]]))</f>
        <v/>
      </c>
      <c r="AJ45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08" spans="1:36" x14ac:dyDescent="0.25">
      <c r="A4508">
        <v>13290</v>
      </c>
      <c r="B4508" t="s">
        <v>1564</v>
      </c>
      <c r="C4508" t="s">
        <v>20</v>
      </c>
      <c r="D4508" t="s">
        <v>21</v>
      </c>
      <c r="E4508" t="s">
        <v>22</v>
      </c>
      <c r="F4508" t="s">
        <v>23</v>
      </c>
      <c r="G4508" t="s">
        <v>6008</v>
      </c>
      <c r="H4508" t="s">
        <v>24</v>
      </c>
      <c r="I4508" s="36">
        <v>27285</v>
      </c>
      <c r="J4508" t="s">
        <v>2913</v>
      </c>
      <c r="K4508" t="s">
        <v>2930</v>
      </c>
      <c r="L4508" t="s">
        <v>25</v>
      </c>
      <c r="M4508" s="2">
        <v>45344</v>
      </c>
      <c r="N4508" t="s">
        <v>25</v>
      </c>
      <c r="O4508" t="s">
        <v>25</v>
      </c>
      <c r="P4508" t="s">
        <v>18</v>
      </c>
      <c r="Q4508" t="s">
        <v>18</v>
      </c>
      <c r="R4508" t="s">
        <v>18</v>
      </c>
      <c r="S4508" t="s">
        <v>18</v>
      </c>
      <c r="T4508" t="s">
        <v>18</v>
      </c>
      <c r="U4508" t="s">
        <v>18</v>
      </c>
      <c r="V4508" t="s">
        <v>18</v>
      </c>
      <c r="W4508" s="45" t="str">
        <f>IF(Table1[[#This Row],[Sex at Birth]]="F","Female","Male")</f>
        <v>Female</v>
      </c>
      <c r="X4508" s="43">
        <v>45657</v>
      </c>
      <c r="Y4508" s="44">
        <f>Table1[[#This Row],[Report cutoff date]]-Table1[[#This Row],[DOB]]</f>
        <v>18372</v>
      </c>
      <c r="Z4508" s="68">
        <f>ROUNDDOWN(Table1[[#This Row],[Days old - as of report cutoff date]]/365,0)</f>
        <v>50</v>
      </c>
      <c r="AA4508" s="45" t="str">
        <f>IF(Table1[[#This Row],[Years old]]&gt;=55,"55+","54 and under")</f>
        <v>54 and under</v>
      </c>
      <c r="AB4508" s="45" t="str">
        <f>VLOOKUP(Table1[[#This Row],[Years old]],Lookups!$A$1:$C$101,2,FALSE)</f>
        <v>50 - 59</v>
      </c>
      <c r="AC4508" s="45" t="str">
        <f>VLOOKUP(Table1[[#This Row],[Years old]],Lookups!$A$1:$C$101,3,FALSE)</f>
        <v>50 - 54</v>
      </c>
      <c r="AD4508" s="45" t="str">
        <f>VLOOKUP(Table1[[#This Row],[Race]],Lookups!$E$2:$F$11,2,FALSE)</f>
        <v>White</v>
      </c>
      <c r="AE4508" s="45" t="str">
        <f>VLOOKUP(Table1[[#This Row],[Ethnicity]],Lookups!$H$2:$I$6,2,FALSE)</f>
        <v>Not Hispanic/Latino</v>
      </c>
      <c r="AF4508" s="45" t="str">
        <f>VLOOKUP(Table1[[#This Row],[Language]],Lookups!$K$2:$L$9,2,FALSE)</f>
        <v>English</v>
      </c>
      <c r="AG4508" s="46">
        <v>42005</v>
      </c>
      <c r="AH4508" s="46">
        <v>45657</v>
      </c>
      <c r="AI4508" s="46" t="str">
        <f>IF(Table1[[#This Row],[Colonoscopy Date]]="","",DATEVALUE(Table1[[#This Row],[Colonoscopy Date]]))</f>
        <v/>
      </c>
      <c r="AJ45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09" spans="1:36" x14ac:dyDescent="0.25">
      <c r="A4509">
        <v>14270</v>
      </c>
      <c r="B4509" t="s">
        <v>2073</v>
      </c>
      <c r="C4509" t="s">
        <v>20</v>
      </c>
      <c r="D4509" t="s">
        <v>34</v>
      </c>
      <c r="E4509" t="s">
        <v>22</v>
      </c>
      <c r="F4509" t="s">
        <v>32</v>
      </c>
      <c r="G4509" t="s">
        <v>5010</v>
      </c>
      <c r="H4509" t="s">
        <v>24</v>
      </c>
      <c r="I4509" s="36">
        <v>27291</v>
      </c>
      <c r="J4509" t="s">
        <v>2901</v>
      </c>
      <c r="K4509" t="s">
        <v>2930</v>
      </c>
      <c r="L4509" t="s">
        <v>25</v>
      </c>
      <c r="M4509" s="2">
        <v>45635</v>
      </c>
      <c r="N4509" t="s">
        <v>53</v>
      </c>
      <c r="O4509" t="s">
        <v>25</v>
      </c>
      <c r="P4509" t="s">
        <v>790</v>
      </c>
      <c r="Q4509" t="s">
        <v>18</v>
      </c>
      <c r="R4509" t="s">
        <v>18</v>
      </c>
      <c r="S4509" t="s">
        <v>18</v>
      </c>
      <c r="T4509" t="s">
        <v>18</v>
      </c>
      <c r="U4509" t="s">
        <v>18</v>
      </c>
      <c r="V4509" t="s">
        <v>18</v>
      </c>
      <c r="W4509" s="45" t="str">
        <f>IF(Table1[[#This Row],[Sex at Birth]]="F","Female","Male")</f>
        <v>Female</v>
      </c>
      <c r="X4509" s="43">
        <v>45657</v>
      </c>
      <c r="Y4509" s="44">
        <f>Table1[[#This Row],[Report cutoff date]]-Table1[[#This Row],[DOB]]</f>
        <v>18366</v>
      </c>
      <c r="Z4509" s="68">
        <f>ROUNDDOWN(Table1[[#This Row],[Days old - as of report cutoff date]]/365,0)</f>
        <v>50</v>
      </c>
      <c r="AA4509" s="45" t="str">
        <f>IF(Table1[[#This Row],[Years old]]&gt;=55,"55+","54 and under")</f>
        <v>54 and under</v>
      </c>
      <c r="AB4509" s="45" t="str">
        <f>VLOOKUP(Table1[[#This Row],[Years old]],Lookups!$A$1:$C$101,2,FALSE)</f>
        <v>50 - 59</v>
      </c>
      <c r="AC4509" s="45" t="str">
        <f>VLOOKUP(Table1[[#This Row],[Years old]],Lookups!$A$1:$C$101,3,FALSE)</f>
        <v>50 - 54</v>
      </c>
      <c r="AD4509" s="45" t="str">
        <f>VLOOKUP(Table1[[#This Row],[Race]],Lookups!$E$2:$F$11,2,FALSE)</f>
        <v>White</v>
      </c>
      <c r="AE4509" s="45" t="str">
        <f>VLOOKUP(Table1[[#This Row],[Ethnicity]],Lookups!$H$2:$I$6,2,FALSE)</f>
        <v>Other/ Unknown</v>
      </c>
      <c r="AF4509" s="45" t="str">
        <f>VLOOKUP(Table1[[#This Row],[Language]],Lookups!$K$2:$L$9,2,FALSE)</f>
        <v>English</v>
      </c>
      <c r="AG4509" s="46">
        <v>42005</v>
      </c>
      <c r="AH4509" s="46">
        <v>45657</v>
      </c>
      <c r="AI4509" s="46">
        <f>IF(Table1[[#This Row],[Colonoscopy Date]]="","",DATEVALUE(Table1[[#This Row],[Colonoscopy Date]]))</f>
        <v>44760</v>
      </c>
      <c r="AJ450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10" spans="1:36" x14ac:dyDescent="0.25">
      <c r="A4510">
        <v>11785</v>
      </c>
      <c r="B4510" t="s">
        <v>1589</v>
      </c>
      <c r="C4510" t="s">
        <v>20</v>
      </c>
      <c r="D4510" t="s">
        <v>21</v>
      </c>
      <c r="E4510" t="s">
        <v>22</v>
      </c>
      <c r="F4510" t="s">
        <v>30</v>
      </c>
      <c r="G4510" t="s">
        <v>3290</v>
      </c>
      <c r="H4510" t="s">
        <v>24</v>
      </c>
      <c r="I4510" s="36">
        <v>27291</v>
      </c>
      <c r="J4510" t="s">
        <v>2906</v>
      </c>
      <c r="K4510" t="s">
        <v>2935</v>
      </c>
      <c r="L4510" t="s">
        <v>25</v>
      </c>
      <c r="M4510" s="2">
        <v>45608</v>
      </c>
      <c r="N4510" t="s">
        <v>53</v>
      </c>
      <c r="O4510" t="s">
        <v>25</v>
      </c>
      <c r="P4510" t="s">
        <v>18</v>
      </c>
      <c r="Q4510" t="s">
        <v>18</v>
      </c>
      <c r="R4510" t="s">
        <v>18</v>
      </c>
      <c r="S4510" t="s">
        <v>673</v>
      </c>
      <c r="T4510" t="s">
        <v>27</v>
      </c>
      <c r="U4510" t="s">
        <v>18</v>
      </c>
      <c r="V4510" t="s">
        <v>18</v>
      </c>
      <c r="W4510" s="45" t="str">
        <f>IF(Table1[[#This Row],[Sex at Birth]]="F","Female","Male")</f>
        <v>Female</v>
      </c>
      <c r="X4510" s="43">
        <v>45657</v>
      </c>
      <c r="Y4510" s="44">
        <f>Table1[[#This Row],[Report cutoff date]]-Table1[[#This Row],[DOB]]</f>
        <v>18366</v>
      </c>
      <c r="Z4510" s="68">
        <f>ROUNDDOWN(Table1[[#This Row],[Days old - as of report cutoff date]]/365,0)</f>
        <v>50</v>
      </c>
      <c r="AA4510" s="45" t="str">
        <f>IF(Table1[[#This Row],[Years old]]&gt;=55,"55+","54 and under")</f>
        <v>54 and under</v>
      </c>
      <c r="AB4510" s="45" t="str">
        <f>VLOOKUP(Table1[[#This Row],[Years old]],Lookups!$A$1:$C$101,2,FALSE)</f>
        <v>50 - 59</v>
      </c>
      <c r="AC4510" s="45" t="str">
        <f>VLOOKUP(Table1[[#This Row],[Years old]],Lookups!$A$1:$C$101,3,FALSE)</f>
        <v>50 - 54</v>
      </c>
      <c r="AD4510" s="45" t="str">
        <f>VLOOKUP(Table1[[#This Row],[Race]],Lookups!$E$2:$F$11,2,FALSE)</f>
        <v>White</v>
      </c>
      <c r="AE4510" s="45" t="str">
        <f>VLOOKUP(Table1[[#This Row],[Ethnicity]],Lookups!$H$2:$I$6,2,FALSE)</f>
        <v>Not Hispanic/Latino</v>
      </c>
      <c r="AF4510" s="45" t="str">
        <f>VLOOKUP(Table1[[#This Row],[Language]],Lookups!$K$2:$L$9,2,FALSE)</f>
        <v>English</v>
      </c>
      <c r="AG4510" s="46">
        <v>42005</v>
      </c>
      <c r="AH4510" s="46">
        <v>45657</v>
      </c>
      <c r="AI4510" s="46" t="str">
        <f>IF(Table1[[#This Row],[Colonoscopy Date]]="","",DATEVALUE(Table1[[#This Row],[Colonoscopy Date]]))</f>
        <v/>
      </c>
      <c r="AJ45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11" spans="1:36" x14ac:dyDescent="0.25">
      <c r="A4511">
        <v>11787</v>
      </c>
      <c r="B4511" t="s">
        <v>1908</v>
      </c>
      <c r="C4511" t="s">
        <v>20</v>
      </c>
      <c r="D4511" t="s">
        <v>21</v>
      </c>
      <c r="E4511" t="s">
        <v>22</v>
      </c>
      <c r="F4511" t="s">
        <v>30</v>
      </c>
      <c r="G4511" t="s">
        <v>8279</v>
      </c>
      <c r="H4511" t="s">
        <v>35</v>
      </c>
      <c r="I4511" s="36">
        <v>27296</v>
      </c>
      <c r="J4511" t="s">
        <v>2910</v>
      </c>
      <c r="K4511" t="s">
        <v>2931</v>
      </c>
      <c r="L4511" t="s">
        <v>25</v>
      </c>
      <c r="M4511" s="2">
        <v>45505</v>
      </c>
      <c r="N4511" t="s">
        <v>25</v>
      </c>
      <c r="O4511" t="s">
        <v>25</v>
      </c>
      <c r="P4511" t="s">
        <v>18</v>
      </c>
      <c r="Q4511" t="s">
        <v>18</v>
      </c>
      <c r="R4511" t="s">
        <v>18</v>
      </c>
      <c r="S4511" t="s">
        <v>18</v>
      </c>
      <c r="T4511" t="s">
        <v>18</v>
      </c>
      <c r="U4511" t="s">
        <v>18</v>
      </c>
      <c r="V4511" t="s">
        <v>18</v>
      </c>
      <c r="W4511" s="45" t="str">
        <f>IF(Table1[[#This Row],[Sex at Birth]]="F","Female","Male")</f>
        <v>Male</v>
      </c>
      <c r="X4511" s="43">
        <v>45657</v>
      </c>
      <c r="Y4511" s="44">
        <f>Table1[[#This Row],[Report cutoff date]]-Table1[[#This Row],[DOB]]</f>
        <v>18361</v>
      </c>
      <c r="Z4511" s="68">
        <f>ROUNDDOWN(Table1[[#This Row],[Days old - as of report cutoff date]]/365,0)</f>
        <v>50</v>
      </c>
      <c r="AA4511" s="45" t="str">
        <f>IF(Table1[[#This Row],[Years old]]&gt;=55,"55+","54 and under")</f>
        <v>54 and under</v>
      </c>
      <c r="AB4511" s="45" t="str">
        <f>VLOOKUP(Table1[[#This Row],[Years old]],Lookups!$A$1:$C$101,2,FALSE)</f>
        <v>50 - 59</v>
      </c>
      <c r="AC4511" s="45" t="str">
        <f>VLOOKUP(Table1[[#This Row],[Years old]],Lookups!$A$1:$C$101,3,FALSE)</f>
        <v>50 - 54</v>
      </c>
      <c r="AD4511" s="45" t="str">
        <f>VLOOKUP(Table1[[#This Row],[Race]],Lookups!$E$2:$F$11,2,FALSE)</f>
        <v>White</v>
      </c>
      <c r="AE4511" s="45" t="str">
        <f>VLOOKUP(Table1[[#This Row],[Ethnicity]],Lookups!$H$2:$I$6,2,FALSE)</f>
        <v>Not Hispanic/Latino</v>
      </c>
      <c r="AF4511" s="45" t="str">
        <f>VLOOKUP(Table1[[#This Row],[Language]],Lookups!$K$2:$L$9,2,FALSE)</f>
        <v>English</v>
      </c>
      <c r="AG4511" s="46">
        <v>42005</v>
      </c>
      <c r="AH4511" s="46">
        <v>45657</v>
      </c>
      <c r="AI4511" s="46" t="str">
        <f>IF(Table1[[#This Row],[Colonoscopy Date]]="","",DATEVALUE(Table1[[#This Row],[Colonoscopy Date]]))</f>
        <v/>
      </c>
      <c r="AJ45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12" spans="1:36" x14ac:dyDescent="0.25">
      <c r="A4512">
        <v>14035</v>
      </c>
      <c r="B4512" t="s">
        <v>2581</v>
      </c>
      <c r="C4512" t="s">
        <v>20</v>
      </c>
      <c r="D4512" t="s">
        <v>21</v>
      </c>
      <c r="E4512" t="s">
        <v>22</v>
      </c>
      <c r="F4512" t="s">
        <v>30</v>
      </c>
      <c r="G4512" t="s">
        <v>3685</v>
      </c>
      <c r="H4512" t="s">
        <v>24</v>
      </c>
      <c r="I4512" s="36">
        <v>27299</v>
      </c>
      <c r="J4512" t="s">
        <v>2912</v>
      </c>
      <c r="K4512" t="s">
        <v>2936</v>
      </c>
      <c r="L4512" t="s">
        <v>25</v>
      </c>
      <c r="M4512" s="2">
        <v>45526</v>
      </c>
      <c r="N4512" t="s">
        <v>53</v>
      </c>
      <c r="O4512" t="s">
        <v>25</v>
      </c>
      <c r="P4512" t="s">
        <v>1102</v>
      </c>
      <c r="Q4512" t="s">
        <v>18</v>
      </c>
      <c r="R4512" t="s">
        <v>18</v>
      </c>
      <c r="S4512" t="s">
        <v>18</v>
      </c>
      <c r="T4512" t="s">
        <v>18</v>
      </c>
      <c r="U4512" t="s">
        <v>18</v>
      </c>
      <c r="V4512" t="s">
        <v>18</v>
      </c>
      <c r="W4512" s="45" t="str">
        <f>IF(Table1[[#This Row],[Sex at Birth]]="F","Female","Male")</f>
        <v>Female</v>
      </c>
      <c r="X4512" s="43">
        <v>45657</v>
      </c>
      <c r="Y4512" s="44">
        <f>Table1[[#This Row],[Report cutoff date]]-Table1[[#This Row],[DOB]]</f>
        <v>18358</v>
      </c>
      <c r="Z4512" s="68">
        <f>ROUNDDOWN(Table1[[#This Row],[Days old - as of report cutoff date]]/365,0)</f>
        <v>50</v>
      </c>
      <c r="AA4512" s="45" t="str">
        <f>IF(Table1[[#This Row],[Years old]]&gt;=55,"55+","54 and under")</f>
        <v>54 and under</v>
      </c>
      <c r="AB4512" s="45" t="str">
        <f>VLOOKUP(Table1[[#This Row],[Years old]],Lookups!$A$1:$C$101,2,FALSE)</f>
        <v>50 - 59</v>
      </c>
      <c r="AC4512" s="45" t="str">
        <f>VLOOKUP(Table1[[#This Row],[Years old]],Lookups!$A$1:$C$101,3,FALSE)</f>
        <v>50 - 54</v>
      </c>
      <c r="AD4512" s="45" t="str">
        <f>VLOOKUP(Table1[[#This Row],[Race]],Lookups!$E$2:$F$11,2,FALSE)</f>
        <v>White</v>
      </c>
      <c r="AE4512" s="45" t="str">
        <f>VLOOKUP(Table1[[#This Row],[Ethnicity]],Lookups!$H$2:$I$6,2,FALSE)</f>
        <v>Not Hispanic/Latino</v>
      </c>
      <c r="AF4512" s="45" t="str">
        <f>VLOOKUP(Table1[[#This Row],[Language]],Lookups!$K$2:$L$9,2,FALSE)</f>
        <v>English</v>
      </c>
      <c r="AG4512" s="46">
        <v>42005</v>
      </c>
      <c r="AH4512" s="46">
        <v>45657</v>
      </c>
      <c r="AI4512" s="46">
        <f>IF(Table1[[#This Row],[Colonoscopy Date]]="","",DATEVALUE(Table1[[#This Row],[Colonoscopy Date]]))</f>
        <v>44973</v>
      </c>
      <c r="AJ451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13" spans="1:36" x14ac:dyDescent="0.25">
      <c r="A4513">
        <v>10876</v>
      </c>
      <c r="B4513" t="s">
        <v>1810</v>
      </c>
      <c r="C4513" t="s">
        <v>20</v>
      </c>
      <c r="D4513" t="s">
        <v>34</v>
      </c>
      <c r="E4513" t="s">
        <v>22</v>
      </c>
      <c r="F4513" t="s">
        <v>60</v>
      </c>
      <c r="G4513" t="s">
        <v>3829</v>
      </c>
      <c r="H4513" t="s">
        <v>24</v>
      </c>
      <c r="I4513" s="36">
        <v>27301</v>
      </c>
      <c r="J4513" t="s">
        <v>2912</v>
      </c>
      <c r="K4513" t="s">
        <v>2930</v>
      </c>
      <c r="L4513" t="s">
        <v>25</v>
      </c>
      <c r="M4513" s="2">
        <v>45615</v>
      </c>
      <c r="N4513" t="s">
        <v>53</v>
      </c>
      <c r="O4513" t="s">
        <v>25</v>
      </c>
      <c r="P4513" t="s">
        <v>1283</v>
      </c>
      <c r="Q4513" t="s">
        <v>18</v>
      </c>
      <c r="R4513" t="s">
        <v>18</v>
      </c>
      <c r="S4513" t="s">
        <v>18</v>
      </c>
      <c r="T4513" t="s">
        <v>18</v>
      </c>
      <c r="U4513" t="s">
        <v>18</v>
      </c>
      <c r="V4513" t="s">
        <v>18</v>
      </c>
      <c r="W4513" s="45" t="str">
        <f>IF(Table1[[#This Row],[Sex at Birth]]="F","Female","Male")</f>
        <v>Female</v>
      </c>
      <c r="X4513" s="43">
        <v>45657</v>
      </c>
      <c r="Y4513" s="44">
        <f>Table1[[#This Row],[Report cutoff date]]-Table1[[#This Row],[DOB]]</f>
        <v>18356</v>
      </c>
      <c r="Z4513" s="68">
        <f>ROUNDDOWN(Table1[[#This Row],[Days old - as of report cutoff date]]/365,0)</f>
        <v>50</v>
      </c>
      <c r="AA4513" s="45" t="str">
        <f>IF(Table1[[#This Row],[Years old]]&gt;=55,"55+","54 and under")</f>
        <v>54 and under</v>
      </c>
      <c r="AB4513" s="45" t="str">
        <f>VLOOKUP(Table1[[#This Row],[Years old]],Lookups!$A$1:$C$101,2,FALSE)</f>
        <v>50 - 59</v>
      </c>
      <c r="AC4513" s="45" t="str">
        <f>VLOOKUP(Table1[[#This Row],[Years old]],Lookups!$A$1:$C$101,3,FALSE)</f>
        <v>50 - 54</v>
      </c>
      <c r="AD4513" s="45" t="str">
        <f>VLOOKUP(Table1[[#This Row],[Race]],Lookups!$E$2:$F$11,2,FALSE)</f>
        <v>White</v>
      </c>
      <c r="AE4513" s="45" t="str">
        <f>VLOOKUP(Table1[[#This Row],[Ethnicity]],Lookups!$H$2:$I$6,2,FALSE)</f>
        <v>Other/ Unknown</v>
      </c>
      <c r="AF4513" s="45" t="str">
        <f>VLOOKUP(Table1[[#This Row],[Language]],Lookups!$K$2:$L$9,2,FALSE)</f>
        <v>English</v>
      </c>
      <c r="AG4513" s="46">
        <v>42005</v>
      </c>
      <c r="AH4513" s="46">
        <v>45657</v>
      </c>
      <c r="AI4513" s="46">
        <f>IF(Table1[[#This Row],[Colonoscopy Date]]="","",DATEVALUE(Table1[[#This Row],[Colonoscopy Date]]))</f>
        <v>43424</v>
      </c>
      <c r="AJ45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14" spans="1:36" x14ac:dyDescent="0.25">
      <c r="A4514">
        <v>10933</v>
      </c>
      <c r="B4514" t="s">
        <v>1796</v>
      </c>
      <c r="C4514" t="s">
        <v>20</v>
      </c>
      <c r="D4514" t="s">
        <v>21</v>
      </c>
      <c r="E4514" t="s">
        <v>22</v>
      </c>
      <c r="F4514" t="s">
        <v>37</v>
      </c>
      <c r="G4514" t="s">
        <v>7441</v>
      </c>
      <c r="H4514" t="s">
        <v>35</v>
      </c>
      <c r="I4514" s="36">
        <v>27305</v>
      </c>
      <c r="J4514" t="s">
        <v>2884</v>
      </c>
      <c r="K4514" t="s">
        <v>2936</v>
      </c>
      <c r="L4514" t="s">
        <v>25</v>
      </c>
      <c r="M4514" s="2">
        <v>45629</v>
      </c>
      <c r="N4514" t="s">
        <v>25</v>
      </c>
      <c r="O4514" t="s">
        <v>25</v>
      </c>
      <c r="P4514" t="s">
        <v>18</v>
      </c>
      <c r="Q4514" t="s">
        <v>18</v>
      </c>
      <c r="R4514" t="s">
        <v>18</v>
      </c>
      <c r="S4514" t="s">
        <v>18</v>
      </c>
      <c r="T4514" t="s">
        <v>18</v>
      </c>
      <c r="U4514" t="s">
        <v>18</v>
      </c>
      <c r="V4514" t="s">
        <v>18</v>
      </c>
      <c r="W4514" s="45" t="str">
        <f>IF(Table1[[#This Row],[Sex at Birth]]="F","Female","Male")</f>
        <v>Male</v>
      </c>
      <c r="X4514" s="43">
        <v>45657</v>
      </c>
      <c r="Y4514" s="44">
        <f>Table1[[#This Row],[Report cutoff date]]-Table1[[#This Row],[DOB]]</f>
        <v>18352</v>
      </c>
      <c r="Z4514" s="68">
        <f>ROUNDDOWN(Table1[[#This Row],[Days old - as of report cutoff date]]/365,0)</f>
        <v>50</v>
      </c>
      <c r="AA4514" s="45" t="str">
        <f>IF(Table1[[#This Row],[Years old]]&gt;=55,"55+","54 and under")</f>
        <v>54 and under</v>
      </c>
      <c r="AB4514" s="45" t="str">
        <f>VLOOKUP(Table1[[#This Row],[Years old]],Lookups!$A$1:$C$101,2,FALSE)</f>
        <v>50 - 59</v>
      </c>
      <c r="AC4514" s="45" t="str">
        <f>VLOOKUP(Table1[[#This Row],[Years old]],Lookups!$A$1:$C$101,3,FALSE)</f>
        <v>50 - 54</v>
      </c>
      <c r="AD4514" s="45" t="str">
        <f>VLOOKUP(Table1[[#This Row],[Race]],Lookups!$E$2:$F$11,2,FALSE)</f>
        <v>White</v>
      </c>
      <c r="AE4514" s="45" t="str">
        <f>VLOOKUP(Table1[[#This Row],[Ethnicity]],Lookups!$H$2:$I$6,2,FALSE)</f>
        <v>Not Hispanic/Latino</v>
      </c>
      <c r="AF4514" s="45" t="str">
        <f>VLOOKUP(Table1[[#This Row],[Language]],Lookups!$K$2:$L$9,2,FALSE)</f>
        <v>English</v>
      </c>
      <c r="AG4514" s="46">
        <v>42005</v>
      </c>
      <c r="AH4514" s="46">
        <v>45657</v>
      </c>
      <c r="AI4514" s="46" t="str">
        <f>IF(Table1[[#This Row],[Colonoscopy Date]]="","",DATEVALUE(Table1[[#This Row],[Colonoscopy Date]]))</f>
        <v/>
      </c>
      <c r="AJ45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15" spans="1:36" x14ac:dyDescent="0.25">
      <c r="A4515">
        <v>10381</v>
      </c>
      <c r="B4515" t="s">
        <v>1796</v>
      </c>
      <c r="C4515" t="s">
        <v>20</v>
      </c>
      <c r="D4515" t="s">
        <v>21</v>
      </c>
      <c r="E4515" t="s">
        <v>22</v>
      </c>
      <c r="F4515" t="s">
        <v>46</v>
      </c>
      <c r="G4515" t="s">
        <v>7781</v>
      </c>
      <c r="H4515" t="s">
        <v>24</v>
      </c>
      <c r="I4515" s="36">
        <v>27306</v>
      </c>
      <c r="J4515" t="s">
        <v>2912</v>
      </c>
      <c r="K4515" t="s">
        <v>2936</v>
      </c>
      <c r="L4515" t="s">
        <v>25</v>
      </c>
      <c r="M4515" s="2">
        <v>45379</v>
      </c>
      <c r="N4515" t="s">
        <v>25</v>
      </c>
      <c r="O4515" t="s">
        <v>25</v>
      </c>
      <c r="P4515" t="s">
        <v>18</v>
      </c>
      <c r="Q4515" t="s">
        <v>18</v>
      </c>
      <c r="R4515" t="s">
        <v>18</v>
      </c>
      <c r="S4515" t="s">
        <v>18</v>
      </c>
      <c r="T4515" t="s">
        <v>18</v>
      </c>
      <c r="U4515" t="s">
        <v>18</v>
      </c>
      <c r="V4515" t="s">
        <v>18</v>
      </c>
      <c r="W4515" s="45" t="str">
        <f>IF(Table1[[#This Row],[Sex at Birth]]="F","Female","Male")</f>
        <v>Female</v>
      </c>
      <c r="X4515" s="43">
        <v>45657</v>
      </c>
      <c r="Y4515" s="44">
        <f>Table1[[#This Row],[Report cutoff date]]-Table1[[#This Row],[DOB]]</f>
        <v>18351</v>
      </c>
      <c r="Z4515" s="68">
        <f>ROUNDDOWN(Table1[[#This Row],[Days old - as of report cutoff date]]/365,0)</f>
        <v>50</v>
      </c>
      <c r="AA4515" s="45" t="str">
        <f>IF(Table1[[#This Row],[Years old]]&gt;=55,"55+","54 and under")</f>
        <v>54 and under</v>
      </c>
      <c r="AB4515" s="45" t="str">
        <f>VLOOKUP(Table1[[#This Row],[Years old]],Lookups!$A$1:$C$101,2,FALSE)</f>
        <v>50 - 59</v>
      </c>
      <c r="AC4515" s="45" t="str">
        <f>VLOOKUP(Table1[[#This Row],[Years old]],Lookups!$A$1:$C$101,3,FALSE)</f>
        <v>50 - 54</v>
      </c>
      <c r="AD4515" s="45" t="str">
        <f>VLOOKUP(Table1[[#This Row],[Race]],Lookups!$E$2:$F$11,2,FALSE)</f>
        <v>White</v>
      </c>
      <c r="AE4515" s="45" t="str">
        <f>VLOOKUP(Table1[[#This Row],[Ethnicity]],Lookups!$H$2:$I$6,2,FALSE)</f>
        <v>Not Hispanic/Latino</v>
      </c>
      <c r="AF4515" s="45" t="str">
        <f>VLOOKUP(Table1[[#This Row],[Language]],Lookups!$K$2:$L$9,2,FALSE)</f>
        <v>English</v>
      </c>
      <c r="AG4515" s="46">
        <v>42005</v>
      </c>
      <c r="AH4515" s="46">
        <v>45657</v>
      </c>
      <c r="AI4515" s="46" t="str">
        <f>IF(Table1[[#This Row],[Colonoscopy Date]]="","",DATEVALUE(Table1[[#This Row],[Colonoscopy Date]]))</f>
        <v/>
      </c>
      <c r="AJ45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16" spans="1:36" x14ac:dyDescent="0.25">
      <c r="A4516">
        <v>10743</v>
      </c>
      <c r="B4516" t="s">
        <v>1602</v>
      </c>
      <c r="C4516" t="s">
        <v>20</v>
      </c>
      <c r="D4516" t="s">
        <v>21</v>
      </c>
      <c r="E4516" t="s">
        <v>22</v>
      </c>
      <c r="F4516" t="s">
        <v>510</v>
      </c>
      <c r="G4516" t="s">
        <v>3651</v>
      </c>
      <c r="H4516" t="s">
        <v>24</v>
      </c>
      <c r="I4516" s="36">
        <v>27308</v>
      </c>
      <c r="J4516" t="s">
        <v>2912</v>
      </c>
      <c r="K4516" t="s">
        <v>2936</v>
      </c>
      <c r="L4516" t="s">
        <v>25</v>
      </c>
      <c r="M4516" s="2">
        <v>45653</v>
      </c>
      <c r="N4516" t="s">
        <v>53</v>
      </c>
      <c r="O4516" t="s">
        <v>25</v>
      </c>
      <c r="P4516" t="s">
        <v>190</v>
      </c>
      <c r="Q4516" t="s">
        <v>18</v>
      </c>
      <c r="R4516" t="s">
        <v>18</v>
      </c>
      <c r="S4516" t="s">
        <v>18</v>
      </c>
      <c r="T4516" t="s">
        <v>18</v>
      </c>
      <c r="U4516" t="s">
        <v>18</v>
      </c>
      <c r="V4516" t="s">
        <v>18</v>
      </c>
      <c r="W4516" s="45" t="str">
        <f>IF(Table1[[#This Row],[Sex at Birth]]="F","Female","Male")</f>
        <v>Female</v>
      </c>
      <c r="X4516" s="43">
        <v>45657</v>
      </c>
      <c r="Y4516" s="44">
        <f>Table1[[#This Row],[Report cutoff date]]-Table1[[#This Row],[DOB]]</f>
        <v>18349</v>
      </c>
      <c r="Z4516" s="68">
        <f>ROUNDDOWN(Table1[[#This Row],[Days old - as of report cutoff date]]/365,0)</f>
        <v>50</v>
      </c>
      <c r="AA4516" s="45" t="str">
        <f>IF(Table1[[#This Row],[Years old]]&gt;=55,"55+","54 and under")</f>
        <v>54 and under</v>
      </c>
      <c r="AB4516" s="45" t="str">
        <f>VLOOKUP(Table1[[#This Row],[Years old]],Lookups!$A$1:$C$101,2,FALSE)</f>
        <v>50 - 59</v>
      </c>
      <c r="AC4516" s="45" t="str">
        <f>VLOOKUP(Table1[[#This Row],[Years old]],Lookups!$A$1:$C$101,3,FALSE)</f>
        <v>50 - 54</v>
      </c>
      <c r="AD4516" s="45" t="str">
        <f>VLOOKUP(Table1[[#This Row],[Race]],Lookups!$E$2:$F$11,2,FALSE)</f>
        <v>White</v>
      </c>
      <c r="AE4516" s="45" t="str">
        <f>VLOOKUP(Table1[[#This Row],[Ethnicity]],Lookups!$H$2:$I$6,2,FALSE)</f>
        <v>Not Hispanic/Latino</v>
      </c>
      <c r="AF4516" s="45" t="str">
        <f>VLOOKUP(Table1[[#This Row],[Language]],Lookups!$K$2:$L$9,2,FALSE)</f>
        <v>English</v>
      </c>
      <c r="AG4516" s="46">
        <v>42005</v>
      </c>
      <c r="AH4516" s="46">
        <v>45657</v>
      </c>
      <c r="AI4516" s="46">
        <f>IF(Table1[[#This Row],[Colonoscopy Date]]="","",DATEVALUE(Table1[[#This Row],[Colonoscopy Date]]))</f>
        <v>45023</v>
      </c>
      <c r="AJ451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17" spans="1:36" x14ac:dyDescent="0.25">
      <c r="A4517">
        <v>10406</v>
      </c>
      <c r="B4517" t="s">
        <v>2210</v>
      </c>
      <c r="C4517" t="s">
        <v>20</v>
      </c>
      <c r="D4517" t="s">
        <v>21</v>
      </c>
      <c r="E4517" t="s">
        <v>22</v>
      </c>
      <c r="F4517" t="s">
        <v>36</v>
      </c>
      <c r="G4517" t="s">
        <v>7693</v>
      </c>
      <c r="H4517" t="s">
        <v>35</v>
      </c>
      <c r="I4517" s="36">
        <v>27308</v>
      </c>
      <c r="J4517" t="s">
        <v>2883</v>
      </c>
      <c r="K4517" t="s">
        <v>2936</v>
      </c>
      <c r="L4517" t="s">
        <v>25</v>
      </c>
      <c r="M4517" s="2">
        <v>45324</v>
      </c>
      <c r="N4517" t="s">
        <v>53</v>
      </c>
      <c r="O4517" t="s">
        <v>25</v>
      </c>
      <c r="P4517" t="s">
        <v>1462</v>
      </c>
      <c r="Q4517" t="s">
        <v>18</v>
      </c>
      <c r="R4517" t="s">
        <v>18</v>
      </c>
      <c r="S4517" t="s">
        <v>18</v>
      </c>
      <c r="T4517" t="s">
        <v>18</v>
      </c>
      <c r="U4517" t="s">
        <v>18</v>
      </c>
      <c r="V4517" t="s">
        <v>18</v>
      </c>
      <c r="W4517" s="45" t="str">
        <f>IF(Table1[[#This Row],[Sex at Birth]]="F","Female","Male")</f>
        <v>Male</v>
      </c>
      <c r="X4517" s="43">
        <v>45657</v>
      </c>
      <c r="Y4517" s="44">
        <f>Table1[[#This Row],[Report cutoff date]]-Table1[[#This Row],[DOB]]</f>
        <v>18349</v>
      </c>
      <c r="Z4517" s="68">
        <f>ROUNDDOWN(Table1[[#This Row],[Days old - as of report cutoff date]]/365,0)</f>
        <v>50</v>
      </c>
      <c r="AA4517" s="45" t="str">
        <f>IF(Table1[[#This Row],[Years old]]&gt;=55,"55+","54 and under")</f>
        <v>54 and under</v>
      </c>
      <c r="AB4517" s="45" t="str">
        <f>VLOOKUP(Table1[[#This Row],[Years old]],Lookups!$A$1:$C$101,2,FALSE)</f>
        <v>50 - 59</v>
      </c>
      <c r="AC4517" s="45" t="str">
        <f>VLOOKUP(Table1[[#This Row],[Years old]],Lookups!$A$1:$C$101,3,FALSE)</f>
        <v>50 - 54</v>
      </c>
      <c r="AD4517" s="45" t="str">
        <f>VLOOKUP(Table1[[#This Row],[Race]],Lookups!$E$2:$F$11,2,FALSE)</f>
        <v>White</v>
      </c>
      <c r="AE4517" s="45" t="str">
        <f>VLOOKUP(Table1[[#This Row],[Ethnicity]],Lookups!$H$2:$I$6,2,FALSE)</f>
        <v>Not Hispanic/Latino</v>
      </c>
      <c r="AF4517" s="45" t="str">
        <f>VLOOKUP(Table1[[#This Row],[Language]],Lookups!$K$2:$L$9,2,FALSE)</f>
        <v>English</v>
      </c>
      <c r="AG4517" s="46">
        <v>42005</v>
      </c>
      <c r="AH4517" s="46">
        <v>45657</v>
      </c>
      <c r="AI4517" s="46">
        <f>IF(Table1[[#This Row],[Colonoscopy Date]]="","",DATEVALUE(Table1[[#This Row],[Colonoscopy Date]]))</f>
        <v>45234</v>
      </c>
      <c r="AJ451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18" spans="1:36" x14ac:dyDescent="0.25">
      <c r="A4518">
        <v>15272</v>
      </c>
      <c r="B4518" t="s">
        <v>1611</v>
      </c>
      <c r="C4518" t="s">
        <v>382</v>
      </c>
      <c r="D4518" t="s">
        <v>21</v>
      </c>
      <c r="E4518" t="s">
        <v>22</v>
      </c>
      <c r="F4518" t="s">
        <v>44</v>
      </c>
      <c r="G4518" t="s">
        <v>3147</v>
      </c>
      <c r="H4518" t="s">
        <v>24</v>
      </c>
      <c r="I4518" s="36">
        <v>27308</v>
      </c>
      <c r="J4518" t="s">
        <v>134</v>
      </c>
      <c r="K4518" t="s">
        <v>2930</v>
      </c>
      <c r="L4518" t="s">
        <v>25</v>
      </c>
      <c r="M4518" s="2">
        <v>45512</v>
      </c>
      <c r="N4518" t="s">
        <v>53</v>
      </c>
      <c r="O4518" t="s">
        <v>25</v>
      </c>
      <c r="P4518" t="s">
        <v>18</v>
      </c>
      <c r="Q4518" t="s">
        <v>18</v>
      </c>
      <c r="R4518" t="s">
        <v>18</v>
      </c>
      <c r="S4518" t="s">
        <v>925</v>
      </c>
      <c r="T4518" t="s">
        <v>27</v>
      </c>
      <c r="U4518" t="s">
        <v>18</v>
      </c>
      <c r="V4518" t="s">
        <v>18</v>
      </c>
      <c r="W4518" s="45" t="str">
        <f>IF(Table1[[#This Row],[Sex at Birth]]="F","Female","Male")</f>
        <v>Female</v>
      </c>
      <c r="X4518" s="43">
        <v>45657</v>
      </c>
      <c r="Y4518" s="44">
        <f>Table1[[#This Row],[Report cutoff date]]-Table1[[#This Row],[DOB]]</f>
        <v>18349</v>
      </c>
      <c r="Z4518" s="68">
        <f>ROUNDDOWN(Table1[[#This Row],[Days old - as of report cutoff date]]/365,0)</f>
        <v>50</v>
      </c>
      <c r="AA4518" s="45" t="str">
        <f>IF(Table1[[#This Row],[Years old]]&gt;=55,"55+","54 and under")</f>
        <v>54 and under</v>
      </c>
      <c r="AB4518" s="45" t="str">
        <f>VLOOKUP(Table1[[#This Row],[Years old]],Lookups!$A$1:$C$101,2,FALSE)</f>
        <v>50 - 59</v>
      </c>
      <c r="AC4518" s="45" t="str">
        <f>VLOOKUP(Table1[[#This Row],[Years old]],Lookups!$A$1:$C$101,3,FALSE)</f>
        <v>50 - 54</v>
      </c>
      <c r="AD4518" s="45" t="str">
        <f>VLOOKUP(Table1[[#This Row],[Race]],Lookups!$E$2:$F$11,2,FALSE)</f>
        <v>Nat. Hawaiian/ Pac. Isl.</v>
      </c>
      <c r="AE4518" s="45" t="str">
        <f>VLOOKUP(Table1[[#This Row],[Ethnicity]],Lookups!$H$2:$I$6,2,FALSE)</f>
        <v>Not Hispanic/Latino</v>
      </c>
      <c r="AF4518" s="45" t="str">
        <f>VLOOKUP(Table1[[#This Row],[Language]],Lookups!$K$2:$L$9,2,FALSE)</f>
        <v>English</v>
      </c>
      <c r="AG4518" s="46">
        <v>42005</v>
      </c>
      <c r="AH4518" s="46">
        <v>45657</v>
      </c>
      <c r="AI4518" s="46" t="str">
        <f>IF(Table1[[#This Row],[Colonoscopy Date]]="","",DATEVALUE(Table1[[#This Row],[Colonoscopy Date]]))</f>
        <v/>
      </c>
      <c r="AJ45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19" spans="1:36" x14ac:dyDescent="0.25">
      <c r="A4519">
        <v>14922</v>
      </c>
      <c r="B4519" t="s">
        <v>1805</v>
      </c>
      <c r="C4519" t="s">
        <v>20</v>
      </c>
      <c r="D4519" t="s">
        <v>21</v>
      </c>
      <c r="E4519" t="s">
        <v>22</v>
      </c>
      <c r="F4519" t="s">
        <v>30</v>
      </c>
      <c r="G4519" t="s">
        <v>5770</v>
      </c>
      <c r="H4519" t="s">
        <v>35</v>
      </c>
      <c r="I4519" s="36">
        <v>27311</v>
      </c>
      <c r="J4519" t="s">
        <v>2911</v>
      </c>
      <c r="K4519" t="s">
        <v>2930</v>
      </c>
      <c r="L4519" t="s">
        <v>25</v>
      </c>
      <c r="M4519" s="2">
        <v>45497</v>
      </c>
      <c r="N4519" t="s">
        <v>25</v>
      </c>
      <c r="O4519" t="s">
        <v>25</v>
      </c>
      <c r="P4519" t="s">
        <v>18</v>
      </c>
      <c r="Q4519" t="s">
        <v>18</v>
      </c>
      <c r="R4519" t="s">
        <v>18</v>
      </c>
      <c r="S4519" t="s">
        <v>18</v>
      </c>
      <c r="T4519" t="s">
        <v>18</v>
      </c>
      <c r="U4519" t="s">
        <v>18</v>
      </c>
      <c r="V4519" t="s">
        <v>18</v>
      </c>
      <c r="W4519" s="45" t="str">
        <f>IF(Table1[[#This Row],[Sex at Birth]]="F","Female","Male")</f>
        <v>Male</v>
      </c>
      <c r="X4519" s="43">
        <v>45657</v>
      </c>
      <c r="Y4519" s="44">
        <f>Table1[[#This Row],[Report cutoff date]]-Table1[[#This Row],[DOB]]</f>
        <v>18346</v>
      </c>
      <c r="Z4519" s="68">
        <f>ROUNDDOWN(Table1[[#This Row],[Days old - as of report cutoff date]]/365,0)</f>
        <v>50</v>
      </c>
      <c r="AA4519" s="45" t="str">
        <f>IF(Table1[[#This Row],[Years old]]&gt;=55,"55+","54 and under")</f>
        <v>54 and under</v>
      </c>
      <c r="AB4519" s="45" t="str">
        <f>VLOOKUP(Table1[[#This Row],[Years old]],Lookups!$A$1:$C$101,2,FALSE)</f>
        <v>50 - 59</v>
      </c>
      <c r="AC4519" s="45" t="str">
        <f>VLOOKUP(Table1[[#This Row],[Years old]],Lookups!$A$1:$C$101,3,FALSE)</f>
        <v>50 - 54</v>
      </c>
      <c r="AD4519" s="45" t="str">
        <f>VLOOKUP(Table1[[#This Row],[Race]],Lookups!$E$2:$F$11,2,FALSE)</f>
        <v>White</v>
      </c>
      <c r="AE4519" s="45" t="str">
        <f>VLOOKUP(Table1[[#This Row],[Ethnicity]],Lookups!$H$2:$I$6,2,FALSE)</f>
        <v>Not Hispanic/Latino</v>
      </c>
      <c r="AF4519" s="45" t="str">
        <f>VLOOKUP(Table1[[#This Row],[Language]],Lookups!$K$2:$L$9,2,FALSE)</f>
        <v>English</v>
      </c>
      <c r="AG4519" s="46">
        <v>42005</v>
      </c>
      <c r="AH4519" s="46">
        <v>45657</v>
      </c>
      <c r="AI4519" s="46" t="str">
        <f>IF(Table1[[#This Row],[Colonoscopy Date]]="","",DATEVALUE(Table1[[#This Row],[Colonoscopy Date]]))</f>
        <v/>
      </c>
      <c r="AJ45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20" spans="1:36" x14ac:dyDescent="0.25">
      <c r="A4520">
        <v>13968</v>
      </c>
      <c r="B4520" t="s">
        <v>1727</v>
      </c>
      <c r="C4520" t="s">
        <v>20</v>
      </c>
      <c r="D4520" t="s">
        <v>21</v>
      </c>
      <c r="E4520" t="s">
        <v>22</v>
      </c>
      <c r="F4520" t="s">
        <v>28</v>
      </c>
      <c r="G4520" t="s">
        <v>5288</v>
      </c>
      <c r="H4520" t="s">
        <v>24</v>
      </c>
      <c r="I4520" s="36">
        <v>27313</v>
      </c>
      <c r="J4520" t="s">
        <v>2910</v>
      </c>
      <c r="K4520" t="s">
        <v>2930</v>
      </c>
      <c r="L4520" t="s">
        <v>25</v>
      </c>
      <c r="M4520" s="2">
        <v>45414</v>
      </c>
      <c r="N4520" t="s">
        <v>25</v>
      </c>
      <c r="O4520" t="s">
        <v>25</v>
      </c>
      <c r="P4520" t="s">
        <v>18</v>
      </c>
      <c r="Q4520" t="s">
        <v>18</v>
      </c>
      <c r="R4520" t="s">
        <v>18</v>
      </c>
      <c r="S4520" t="s">
        <v>18</v>
      </c>
      <c r="T4520" t="s">
        <v>18</v>
      </c>
      <c r="U4520" t="s">
        <v>18</v>
      </c>
      <c r="V4520" t="s">
        <v>18</v>
      </c>
      <c r="W4520" s="45" t="str">
        <f>IF(Table1[[#This Row],[Sex at Birth]]="F","Female","Male")</f>
        <v>Female</v>
      </c>
      <c r="X4520" s="43">
        <v>45657</v>
      </c>
      <c r="Y4520" s="44">
        <f>Table1[[#This Row],[Report cutoff date]]-Table1[[#This Row],[DOB]]</f>
        <v>18344</v>
      </c>
      <c r="Z4520" s="68">
        <f>ROUNDDOWN(Table1[[#This Row],[Days old - as of report cutoff date]]/365,0)</f>
        <v>50</v>
      </c>
      <c r="AA4520" s="45" t="str">
        <f>IF(Table1[[#This Row],[Years old]]&gt;=55,"55+","54 and under")</f>
        <v>54 and under</v>
      </c>
      <c r="AB4520" s="45" t="str">
        <f>VLOOKUP(Table1[[#This Row],[Years old]],Lookups!$A$1:$C$101,2,FALSE)</f>
        <v>50 - 59</v>
      </c>
      <c r="AC4520" s="45" t="str">
        <f>VLOOKUP(Table1[[#This Row],[Years old]],Lookups!$A$1:$C$101,3,FALSE)</f>
        <v>50 - 54</v>
      </c>
      <c r="AD4520" s="45" t="str">
        <f>VLOOKUP(Table1[[#This Row],[Race]],Lookups!$E$2:$F$11,2,FALSE)</f>
        <v>White</v>
      </c>
      <c r="AE4520" s="45" t="str">
        <f>VLOOKUP(Table1[[#This Row],[Ethnicity]],Lookups!$H$2:$I$6,2,FALSE)</f>
        <v>Not Hispanic/Latino</v>
      </c>
      <c r="AF4520" s="45" t="str">
        <f>VLOOKUP(Table1[[#This Row],[Language]],Lookups!$K$2:$L$9,2,FALSE)</f>
        <v>English</v>
      </c>
      <c r="AG4520" s="46">
        <v>42005</v>
      </c>
      <c r="AH4520" s="46">
        <v>45657</v>
      </c>
      <c r="AI4520" s="46" t="str">
        <f>IF(Table1[[#This Row],[Colonoscopy Date]]="","",DATEVALUE(Table1[[#This Row],[Colonoscopy Date]]))</f>
        <v/>
      </c>
      <c r="AJ45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21" spans="1:36" x14ac:dyDescent="0.25">
      <c r="A4521">
        <v>11305</v>
      </c>
      <c r="B4521" t="s">
        <v>1810</v>
      </c>
      <c r="C4521" t="s">
        <v>20</v>
      </c>
      <c r="D4521" t="s">
        <v>21</v>
      </c>
      <c r="E4521" t="s">
        <v>22</v>
      </c>
      <c r="F4521" t="s">
        <v>30</v>
      </c>
      <c r="G4521" t="s">
        <v>3142</v>
      </c>
      <c r="H4521" t="s">
        <v>24</v>
      </c>
      <c r="I4521" s="36">
        <v>27316</v>
      </c>
      <c r="J4521" t="s">
        <v>2910</v>
      </c>
      <c r="K4521" t="s">
        <v>2930</v>
      </c>
      <c r="L4521" t="s">
        <v>25</v>
      </c>
      <c r="M4521" s="2">
        <v>45421</v>
      </c>
      <c r="N4521" t="s">
        <v>53</v>
      </c>
      <c r="O4521" t="s">
        <v>25</v>
      </c>
      <c r="P4521" t="s">
        <v>18</v>
      </c>
      <c r="Q4521" t="s">
        <v>18</v>
      </c>
      <c r="R4521" t="s">
        <v>18</v>
      </c>
      <c r="S4521" t="s">
        <v>1010</v>
      </c>
      <c r="T4521" t="s">
        <v>27</v>
      </c>
      <c r="U4521" t="s">
        <v>18</v>
      </c>
      <c r="V4521" t="s">
        <v>18</v>
      </c>
      <c r="W4521" s="45" t="str">
        <f>IF(Table1[[#This Row],[Sex at Birth]]="F","Female","Male")</f>
        <v>Female</v>
      </c>
      <c r="X4521" s="43">
        <v>45657</v>
      </c>
      <c r="Y4521" s="44">
        <f>Table1[[#This Row],[Report cutoff date]]-Table1[[#This Row],[DOB]]</f>
        <v>18341</v>
      </c>
      <c r="Z4521" s="68">
        <f>ROUNDDOWN(Table1[[#This Row],[Days old - as of report cutoff date]]/365,0)</f>
        <v>50</v>
      </c>
      <c r="AA4521" s="45" t="str">
        <f>IF(Table1[[#This Row],[Years old]]&gt;=55,"55+","54 and under")</f>
        <v>54 and under</v>
      </c>
      <c r="AB4521" s="45" t="str">
        <f>VLOOKUP(Table1[[#This Row],[Years old]],Lookups!$A$1:$C$101,2,FALSE)</f>
        <v>50 - 59</v>
      </c>
      <c r="AC4521" s="45" t="str">
        <f>VLOOKUP(Table1[[#This Row],[Years old]],Lookups!$A$1:$C$101,3,FALSE)</f>
        <v>50 - 54</v>
      </c>
      <c r="AD4521" s="45" t="str">
        <f>VLOOKUP(Table1[[#This Row],[Race]],Lookups!$E$2:$F$11,2,FALSE)</f>
        <v>White</v>
      </c>
      <c r="AE4521" s="45" t="str">
        <f>VLOOKUP(Table1[[#This Row],[Ethnicity]],Lookups!$H$2:$I$6,2,FALSE)</f>
        <v>Not Hispanic/Latino</v>
      </c>
      <c r="AF4521" s="45" t="str">
        <f>VLOOKUP(Table1[[#This Row],[Language]],Lookups!$K$2:$L$9,2,FALSE)</f>
        <v>English</v>
      </c>
      <c r="AG4521" s="46">
        <v>42005</v>
      </c>
      <c r="AH4521" s="46">
        <v>45657</v>
      </c>
      <c r="AI4521" s="46" t="str">
        <f>IF(Table1[[#This Row],[Colonoscopy Date]]="","",DATEVALUE(Table1[[#This Row],[Colonoscopy Date]]))</f>
        <v/>
      </c>
      <c r="AJ45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22" spans="1:36" x14ac:dyDescent="0.25">
      <c r="A4522">
        <v>14012</v>
      </c>
      <c r="B4522" t="s">
        <v>2011</v>
      </c>
      <c r="C4522" t="s">
        <v>20</v>
      </c>
      <c r="D4522" t="s">
        <v>21</v>
      </c>
      <c r="E4522" t="s">
        <v>22</v>
      </c>
      <c r="F4522" t="s">
        <v>30</v>
      </c>
      <c r="G4522" t="s">
        <v>7376</v>
      </c>
      <c r="H4522" t="s">
        <v>24</v>
      </c>
      <c r="I4522" s="36">
        <v>27319</v>
      </c>
      <c r="J4522" t="s">
        <v>2923</v>
      </c>
      <c r="K4522" t="s">
        <v>2935</v>
      </c>
      <c r="L4522" t="s">
        <v>25</v>
      </c>
      <c r="M4522" s="2">
        <v>45483</v>
      </c>
      <c r="N4522" t="s">
        <v>25</v>
      </c>
      <c r="O4522" t="s">
        <v>25</v>
      </c>
      <c r="P4522" t="s">
        <v>18</v>
      </c>
      <c r="Q4522" t="s">
        <v>18</v>
      </c>
      <c r="R4522" t="s">
        <v>18</v>
      </c>
      <c r="S4522" t="s">
        <v>18</v>
      </c>
      <c r="T4522" t="s">
        <v>18</v>
      </c>
      <c r="U4522" t="s">
        <v>18</v>
      </c>
      <c r="V4522" t="s">
        <v>18</v>
      </c>
      <c r="W4522" s="45" t="str">
        <f>IF(Table1[[#This Row],[Sex at Birth]]="F","Female","Male")</f>
        <v>Female</v>
      </c>
      <c r="X4522" s="43">
        <v>45657</v>
      </c>
      <c r="Y4522" s="44">
        <f>Table1[[#This Row],[Report cutoff date]]-Table1[[#This Row],[DOB]]</f>
        <v>18338</v>
      </c>
      <c r="Z4522" s="68">
        <f>ROUNDDOWN(Table1[[#This Row],[Days old - as of report cutoff date]]/365,0)</f>
        <v>50</v>
      </c>
      <c r="AA4522" s="45" t="str">
        <f>IF(Table1[[#This Row],[Years old]]&gt;=55,"55+","54 and under")</f>
        <v>54 and under</v>
      </c>
      <c r="AB4522" s="45" t="str">
        <f>VLOOKUP(Table1[[#This Row],[Years old]],Lookups!$A$1:$C$101,2,FALSE)</f>
        <v>50 - 59</v>
      </c>
      <c r="AC4522" s="45" t="str">
        <f>VLOOKUP(Table1[[#This Row],[Years old]],Lookups!$A$1:$C$101,3,FALSE)</f>
        <v>50 - 54</v>
      </c>
      <c r="AD4522" s="45" t="str">
        <f>VLOOKUP(Table1[[#This Row],[Race]],Lookups!$E$2:$F$11,2,FALSE)</f>
        <v>White</v>
      </c>
      <c r="AE4522" s="45" t="str">
        <f>VLOOKUP(Table1[[#This Row],[Ethnicity]],Lookups!$H$2:$I$6,2,FALSE)</f>
        <v>Not Hispanic/Latino</v>
      </c>
      <c r="AF4522" s="45" t="str">
        <f>VLOOKUP(Table1[[#This Row],[Language]],Lookups!$K$2:$L$9,2,FALSE)</f>
        <v>English</v>
      </c>
      <c r="AG4522" s="46">
        <v>42005</v>
      </c>
      <c r="AH4522" s="46">
        <v>45657</v>
      </c>
      <c r="AI4522" s="46" t="str">
        <f>IF(Table1[[#This Row],[Colonoscopy Date]]="","",DATEVALUE(Table1[[#This Row],[Colonoscopy Date]]))</f>
        <v/>
      </c>
      <c r="AJ45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23" spans="1:36" x14ac:dyDescent="0.25">
      <c r="A4523">
        <v>14102</v>
      </c>
      <c r="B4523" t="s">
        <v>1636</v>
      </c>
      <c r="C4523" t="s">
        <v>20</v>
      </c>
      <c r="D4523" t="s">
        <v>21</v>
      </c>
      <c r="E4523" t="s">
        <v>22</v>
      </c>
      <c r="F4523" t="s">
        <v>30</v>
      </c>
      <c r="G4523" t="s">
        <v>5459</v>
      </c>
      <c r="H4523" t="s">
        <v>24</v>
      </c>
      <c r="I4523" s="36">
        <v>27320</v>
      </c>
      <c r="J4523" t="s">
        <v>2920</v>
      </c>
      <c r="K4523" t="s">
        <v>2930</v>
      </c>
      <c r="L4523" t="s">
        <v>25</v>
      </c>
      <c r="M4523" s="2">
        <v>45587</v>
      </c>
      <c r="N4523" t="s">
        <v>25</v>
      </c>
      <c r="O4523" t="s">
        <v>25</v>
      </c>
      <c r="P4523" t="s">
        <v>18</v>
      </c>
      <c r="Q4523" t="s">
        <v>18</v>
      </c>
      <c r="R4523" t="s">
        <v>18</v>
      </c>
      <c r="S4523" t="s">
        <v>18</v>
      </c>
      <c r="T4523" t="s">
        <v>18</v>
      </c>
      <c r="U4523" t="s">
        <v>18</v>
      </c>
      <c r="V4523" t="s">
        <v>18</v>
      </c>
      <c r="W4523" s="45" t="str">
        <f>IF(Table1[[#This Row],[Sex at Birth]]="F","Female","Male")</f>
        <v>Female</v>
      </c>
      <c r="X4523" s="43">
        <v>45657</v>
      </c>
      <c r="Y4523" s="44">
        <f>Table1[[#This Row],[Report cutoff date]]-Table1[[#This Row],[DOB]]</f>
        <v>18337</v>
      </c>
      <c r="Z4523" s="68">
        <f>ROUNDDOWN(Table1[[#This Row],[Days old - as of report cutoff date]]/365,0)</f>
        <v>50</v>
      </c>
      <c r="AA4523" s="45" t="str">
        <f>IF(Table1[[#This Row],[Years old]]&gt;=55,"55+","54 and under")</f>
        <v>54 and under</v>
      </c>
      <c r="AB4523" s="45" t="str">
        <f>VLOOKUP(Table1[[#This Row],[Years old]],Lookups!$A$1:$C$101,2,FALSE)</f>
        <v>50 - 59</v>
      </c>
      <c r="AC4523" s="45" t="str">
        <f>VLOOKUP(Table1[[#This Row],[Years old]],Lookups!$A$1:$C$101,3,FALSE)</f>
        <v>50 - 54</v>
      </c>
      <c r="AD4523" s="45" t="str">
        <f>VLOOKUP(Table1[[#This Row],[Race]],Lookups!$E$2:$F$11,2,FALSE)</f>
        <v>White</v>
      </c>
      <c r="AE4523" s="45" t="str">
        <f>VLOOKUP(Table1[[#This Row],[Ethnicity]],Lookups!$H$2:$I$6,2,FALSE)</f>
        <v>Not Hispanic/Latino</v>
      </c>
      <c r="AF4523" s="45" t="str">
        <f>VLOOKUP(Table1[[#This Row],[Language]],Lookups!$K$2:$L$9,2,FALSE)</f>
        <v>English</v>
      </c>
      <c r="AG4523" s="46">
        <v>42005</v>
      </c>
      <c r="AH4523" s="46">
        <v>45657</v>
      </c>
      <c r="AI4523" s="46" t="str">
        <f>IF(Table1[[#This Row],[Colonoscopy Date]]="","",DATEVALUE(Table1[[#This Row],[Colonoscopy Date]]))</f>
        <v/>
      </c>
      <c r="AJ45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24" spans="1:36" x14ac:dyDescent="0.25">
      <c r="A4524">
        <v>13634</v>
      </c>
      <c r="B4524" t="s">
        <v>1716</v>
      </c>
      <c r="C4524" t="s">
        <v>20</v>
      </c>
      <c r="D4524" t="s">
        <v>21</v>
      </c>
      <c r="E4524" t="s">
        <v>22</v>
      </c>
      <c r="F4524" t="s">
        <v>42</v>
      </c>
      <c r="G4524" t="s">
        <v>4535</v>
      </c>
      <c r="H4524" t="s">
        <v>24</v>
      </c>
      <c r="I4524" s="36">
        <v>27322</v>
      </c>
      <c r="J4524" t="s">
        <v>2885</v>
      </c>
      <c r="K4524" t="s">
        <v>2930</v>
      </c>
      <c r="L4524" t="s">
        <v>25</v>
      </c>
      <c r="M4524" s="2">
        <v>45470</v>
      </c>
      <c r="N4524" t="s">
        <v>25</v>
      </c>
      <c r="O4524" t="s">
        <v>25</v>
      </c>
      <c r="P4524" t="s">
        <v>18</v>
      </c>
      <c r="Q4524" t="s">
        <v>18</v>
      </c>
      <c r="R4524" t="s">
        <v>18</v>
      </c>
      <c r="S4524" t="s">
        <v>18</v>
      </c>
      <c r="T4524" t="s">
        <v>18</v>
      </c>
      <c r="U4524" t="s">
        <v>18</v>
      </c>
      <c r="V4524" t="s">
        <v>18</v>
      </c>
      <c r="W4524" s="45" t="str">
        <f>IF(Table1[[#This Row],[Sex at Birth]]="F","Female","Male")</f>
        <v>Female</v>
      </c>
      <c r="X4524" s="43">
        <v>45657</v>
      </c>
      <c r="Y4524" s="44">
        <f>Table1[[#This Row],[Report cutoff date]]-Table1[[#This Row],[DOB]]</f>
        <v>18335</v>
      </c>
      <c r="Z4524" s="68">
        <f>ROUNDDOWN(Table1[[#This Row],[Days old - as of report cutoff date]]/365,0)</f>
        <v>50</v>
      </c>
      <c r="AA4524" s="45" t="str">
        <f>IF(Table1[[#This Row],[Years old]]&gt;=55,"55+","54 and under")</f>
        <v>54 and under</v>
      </c>
      <c r="AB4524" s="45" t="str">
        <f>VLOOKUP(Table1[[#This Row],[Years old]],Lookups!$A$1:$C$101,2,FALSE)</f>
        <v>50 - 59</v>
      </c>
      <c r="AC4524" s="45" t="str">
        <f>VLOOKUP(Table1[[#This Row],[Years old]],Lookups!$A$1:$C$101,3,FALSE)</f>
        <v>50 - 54</v>
      </c>
      <c r="AD4524" s="45" t="str">
        <f>VLOOKUP(Table1[[#This Row],[Race]],Lookups!$E$2:$F$11,2,FALSE)</f>
        <v>White</v>
      </c>
      <c r="AE4524" s="45" t="str">
        <f>VLOOKUP(Table1[[#This Row],[Ethnicity]],Lookups!$H$2:$I$6,2,FALSE)</f>
        <v>Not Hispanic/Latino</v>
      </c>
      <c r="AF4524" s="45" t="str">
        <f>VLOOKUP(Table1[[#This Row],[Language]],Lookups!$K$2:$L$9,2,FALSE)</f>
        <v>English</v>
      </c>
      <c r="AG4524" s="46">
        <v>42005</v>
      </c>
      <c r="AH4524" s="46">
        <v>45657</v>
      </c>
      <c r="AI4524" s="46" t="str">
        <f>IF(Table1[[#This Row],[Colonoscopy Date]]="","",DATEVALUE(Table1[[#This Row],[Colonoscopy Date]]))</f>
        <v/>
      </c>
      <c r="AJ45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25" spans="1:36" x14ac:dyDescent="0.25">
      <c r="A4525">
        <v>14921</v>
      </c>
      <c r="B4525" t="s">
        <v>1773</v>
      </c>
      <c r="C4525" t="s">
        <v>68</v>
      </c>
      <c r="D4525" t="s">
        <v>34</v>
      </c>
      <c r="E4525" t="s">
        <v>22</v>
      </c>
      <c r="F4525" t="s">
        <v>36</v>
      </c>
      <c r="G4525" t="s">
        <v>4703</v>
      </c>
      <c r="H4525" t="s">
        <v>24</v>
      </c>
      <c r="I4525" s="36">
        <v>27325</v>
      </c>
      <c r="J4525" t="s">
        <v>2883</v>
      </c>
      <c r="K4525" t="s">
        <v>2930</v>
      </c>
      <c r="L4525" t="s">
        <v>25</v>
      </c>
      <c r="M4525" s="2">
        <v>45597</v>
      </c>
      <c r="N4525" t="s">
        <v>25</v>
      </c>
      <c r="O4525" t="s">
        <v>25</v>
      </c>
      <c r="P4525" t="s">
        <v>18</v>
      </c>
      <c r="Q4525" t="s">
        <v>18</v>
      </c>
      <c r="R4525" t="s">
        <v>18</v>
      </c>
      <c r="S4525" t="s">
        <v>18</v>
      </c>
      <c r="T4525" t="s">
        <v>18</v>
      </c>
      <c r="U4525" t="s">
        <v>18</v>
      </c>
      <c r="V4525" t="s">
        <v>18</v>
      </c>
      <c r="W4525" s="45" t="str">
        <f>IF(Table1[[#This Row],[Sex at Birth]]="F","Female","Male")</f>
        <v>Female</v>
      </c>
      <c r="X4525" s="43">
        <v>45657</v>
      </c>
      <c r="Y4525" s="44">
        <f>Table1[[#This Row],[Report cutoff date]]-Table1[[#This Row],[DOB]]</f>
        <v>18332</v>
      </c>
      <c r="Z4525" s="68">
        <f>ROUNDDOWN(Table1[[#This Row],[Days old - as of report cutoff date]]/365,0)</f>
        <v>50</v>
      </c>
      <c r="AA4525" s="45" t="str">
        <f>IF(Table1[[#This Row],[Years old]]&gt;=55,"55+","54 and under")</f>
        <v>54 and under</v>
      </c>
      <c r="AB4525" s="45" t="str">
        <f>VLOOKUP(Table1[[#This Row],[Years old]],Lookups!$A$1:$C$101,2,FALSE)</f>
        <v>50 - 59</v>
      </c>
      <c r="AC4525" s="45" t="str">
        <f>VLOOKUP(Table1[[#This Row],[Years old]],Lookups!$A$1:$C$101,3,FALSE)</f>
        <v>50 - 54</v>
      </c>
      <c r="AD4525" s="45" t="str">
        <f>VLOOKUP(Table1[[#This Row],[Race]],Lookups!$E$2:$F$11,2,FALSE)</f>
        <v>Other/ Unknown</v>
      </c>
      <c r="AE4525" s="45" t="str">
        <f>VLOOKUP(Table1[[#This Row],[Ethnicity]],Lookups!$H$2:$I$6,2,FALSE)</f>
        <v>Other/ Unknown</v>
      </c>
      <c r="AF4525" s="45" t="str">
        <f>VLOOKUP(Table1[[#This Row],[Language]],Lookups!$K$2:$L$9,2,FALSE)</f>
        <v>English</v>
      </c>
      <c r="AG4525" s="46">
        <v>42005</v>
      </c>
      <c r="AH4525" s="46">
        <v>45657</v>
      </c>
      <c r="AI4525" s="46" t="str">
        <f>IF(Table1[[#This Row],[Colonoscopy Date]]="","",DATEVALUE(Table1[[#This Row],[Colonoscopy Date]]))</f>
        <v/>
      </c>
      <c r="AJ45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26" spans="1:36" x14ac:dyDescent="0.25">
      <c r="A4526">
        <v>15242</v>
      </c>
      <c r="B4526" t="s">
        <v>1689</v>
      </c>
      <c r="C4526" t="s">
        <v>68</v>
      </c>
      <c r="D4526" t="s">
        <v>34</v>
      </c>
      <c r="E4526" t="s">
        <v>381</v>
      </c>
      <c r="F4526" t="s">
        <v>30</v>
      </c>
      <c r="G4526" t="s">
        <v>6109</v>
      </c>
      <c r="H4526" t="s">
        <v>35</v>
      </c>
      <c r="I4526" s="36">
        <v>27325</v>
      </c>
      <c r="J4526" t="s">
        <v>2913</v>
      </c>
      <c r="K4526" t="s">
        <v>2930</v>
      </c>
      <c r="L4526" t="s">
        <v>25</v>
      </c>
      <c r="M4526" s="2">
        <v>45394</v>
      </c>
      <c r="N4526" t="s">
        <v>25</v>
      </c>
      <c r="O4526" t="s">
        <v>25</v>
      </c>
      <c r="P4526" t="s">
        <v>18</v>
      </c>
      <c r="Q4526" t="s">
        <v>18</v>
      </c>
      <c r="R4526" t="s">
        <v>18</v>
      </c>
      <c r="S4526" t="s">
        <v>18</v>
      </c>
      <c r="T4526" t="s">
        <v>18</v>
      </c>
      <c r="U4526" t="s">
        <v>18</v>
      </c>
      <c r="V4526" t="s">
        <v>18</v>
      </c>
      <c r="W4526" s="45" t="str">
        <f>IF(Table1[[#This Row],[Sex at Birth]]="F","Female","Male")</f>
        <v>Male</v>
      </c>
      <c r="X4526" s="43">
        <v>45657</v>
      </c>
      <c r="Y4526" s="44">
        <f>Table1[[#This Row],[Report cutoff date]]-Table1[[#This Row],[DOB]]</f>
        <v>18332</v>
      </c>
      <c r="Z4526" s="68">
        <f>ROUNDDOWN(Table1[[#This Row],[Days old - as of report cutoff date]]/365,0)</f>
        <v>50</v>
      </c>
      <c r="AA4526" s="45" t="str">
        <f>IF(Table1[[#This Row],[Years old]]&gt;=55,"55+","54 and under")</f>
        <v>54 and under</v>
      </c>
      <c r="AB4526" s="45" t="str">
        <f>VLOOKUP(Table1[[#This Row],[Years old]],Lookups!$A$1:$C$101,2,FALSE)</f>
        <v>50 - 59</v>
      </c>
      <c r="AC4526" s="45" t="str">
        <f>VLOOKUP(Table1[[#This Row],[Years old]],Lookups!$A$1:$C$101,3,FALSE)</f>
        <v>50 - 54</v>
      </c>
      <c r="AD4526" s="45" t="str">
        <f>VLOOKUP(Table1[[#This Row],[Race]],Lookups!$E$2:$F$11,2,FALSE)</f>
        <v>Other/ Unknown</v>
      </c>
      <c r="AE4526" s="45" t="str">
        <f>VLOOKUP(Table1[[#This Row],[Ethnicity]],Lookups!$H$2:$I$6,2,FALSE)</f>
        <v>Other/ Unknown</v>
      </c>
      <c r="AF4526" s="45" t="str">
        <f>VLOOKUP(Table1[[#This Row],[Language]],Lookups!$K$2:$L$9,2,FALSE)</f>
        <v>Other/ Unknown</v>
      </c>
      <c r="AG4526" s="46">
        <v>42005</v>
      </c>
      <c r="AH4526" s="46">
        <v>45657</v>
      </c>
      <c r="AI4526" s="46" t="str">
        <f>IF(Table1[[#This Row],[Colonoscopy Date]]="","",DATEVALUE(Table1[[#This Row],[Colonoscopy Date]]))</f>
        <v/>
      </c>
      <c r="AJ45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27" spans="1:36" x14ac:dyDescent="0.25">
      <c r="A4527">
        <v>14317</v>
      </c>
      <c r="B4527" t="s">
        <v>1882</v>
      </c>
      <c r="C4527" t="s">
        <v>20</v>
      </c>
      <c r="D4527" t="s">
        <v>21</v>
      </c>
      <c r="E4527" t="s">
        <v>22</v>
      </c>
      <c r="F4527" t="s">
        <v>30</v>
      </c>
      <c r="G4527" t="s">
        <v>3892</v>
      </c>
      <c r="H4527" t="s">
        <v>24</v>
      </c>
      <c r="I4527" s="36">
        <v>27328</v>
      </c>
      <c r="J4527" t="s">
        <v>2911</v>
      </c>
      <c r="K4527" t="s">
        <v>2930</v>
      </c>
      <c r="L4527" t="s">
        <v>25</v>
      </c>
      <c r="M4527" s="2">
        <v>45422</v>
      </c>
      <c r="N4527" t="s">
        <v>53</v>
      </c>
      <c r="O4527" t="s">
        <v>25</v>
      </c>
      <c r="P4527" t="s">
        <v>808</v>
      </c>
      <c r="Q4527" t="s">
        <v>18</v>
      </c>
      <c r="R4527" t="s">
        <v>18</v>
      </c>
      <c r="S4527" t="s">
        <v>18</v>
      </c>
      <c r="T4527" t="s">
        <v>18</v>
      </c>
      <c r="U4527" t="s">
        <v>18</v>
      </c>
      <c r="V4527" t="s">
        <v>18</v>
      </c>
      <c r="W4527" s="45" t="str">
        <f>IF(Table1[[#This Row],[Sex at Birth]]="F","Female","Male")</f>
        <v>Female</v>
      </c>
      <c r="X4527" s="43">
        <v>45657</v>
      </c>
      <c r="Y4527" s="44">
        <f>Table1[[#This Row],[Report cutoff date]]-Table1[[#This Row],[DOB]]</f>
        <v>18329</v>
      </c>
      <c r="Z4527" s="68">
        <f>ROUNDDOWN(Table1[[#This Row],[Days old - as of report cutoff date]]/365,0)</f>
        <v>50</v>
      </c>
      <c r="AA4527" s="45" t="str">
        <f>IF(Table1[[#This Row],[Years old]]&gt;=55,"55+","54 and under")</f>
        <v>54 and under</v>
      </c>
      <c r="AB4527" s="45" t="str">
        <f>VLOOKUP(Table1[[#This Row],[Years old]],Lookups!$A$1:$C$101,2,FALSE)</f>
        <v>50 - 59</v>
      </c>
      <c r="AC4527" s="45" t="str">
        <f>VLOOKUP(Table1[[#This Row],[Years old]],Lookups!$A$1:$C$101,3,FALSE)</f>
        <v>50 - 54</v>
      </c>
      <c r="AD4527" s="45" t="str">
        <f>VLOOKUP(Table1[[#This Row],[Race]],Lookups!$E$2:$F$11,2,FALSE)</f>
        <v>White</v>
      </c>
      <c r="AE4527" s="45" t="str">
        <f>VLOOKUP(Table1[[#This Row],[Ethnicity]],Lookups!$H$2:$I$6,2,FALSE)</f>
        <v>Not Hispanic/Latino</v>
      </c>
      <c r="AF4527" s="45" t="str">
        <f>VLOOKUP(Table1[[#This Row],[Language]],Lookups!$K$2:$L$9,2,FALSE)</f>
        <v>English</v>
      </c>
      <c r="AG4527" s="46">
        <v>42005</v>
      </c>
      <c r="AH4527" s="46">
        <v>45657</v>
      </c>
      <c r="AI4527" s="46">
        <f>IF(Table1[[#This Row],[Colonoscopy Date]]="","",DATEVALUE(Table1[[#This Row],[Colonoscopy Date]]))</f>
        <v>44816</v>
      </c>
      <c r="AJ452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28" spans="1:36" x14ac:dyDescent="0.25">
      <c r="A4528">
        <v>13679</v>
      </c>
      <c r="B4528" t="s">
        <v>1821</v>
      </c>
      <c r="C4528" t="s">
        <v>20</v>
      </c>
      <c r="D4528" t="s">
        <v>21</v>
      </c>
      <c r="E4528" t="s">
        <v>22</v>
      </c>
      <c r="F4528" t="s">
        <v>106</v>
      </c>
      <c r="G4528" t="s">
        <v>4701</v>
      </c>
      <c r="H4528" t="s">
        <v>35</v>
      </c>
      <c r="I4528" s="36">
        <v>27328</v>
      </c>
      <c r="J4528" t="s">
        <v>2883</v>
      </c>
      <c r="K4528" t="s">
        <v>2930</v>
      </c>
      <c r="L4528" t="s">
        <v>25</v>
      </c>
      <c r="M4528" s="2">
        <v>45513</v>
      </c>
      <c r="N4528" t="s">
        <v>25</v>
      </c>
      <c r="O4528" t="s">
        <v>25</v>
      </c>
      <c r="P4528" t="s">
        <v>18</v>
      </c>
      <c r="Q4528" t="s">
        <v>18</v>
      </c>
      <c r="R4528" t="s">
        <v>18</v>
      </c>
      <c r="S4528" t="s">
        <v>18</v>
      </c>
      <c r="T4528" t="s">
        <v>18</v>
      </c>
      <c r="U4528" t="s">
        <v>18</v>
      </c>
      <c r="V4528" t="s">
        <v>18</v>
      </c>
      <c r="W4528" s="45" t="str">
        <f>IF(Table1[[#This Row],[Sex at Birth]]="F","Female","Male")</f>
        <v>Male</v>
      </c>
      <c r="X4528" s="43">
        <v>45657</v>
      </c>
      <c r="Y4528" s="44">
        <f>Table1[[#This Row],[Report cutoff date]]-Table1[[#This Row],[DOB]]</f>
        <v>18329</v>
      </c>
      <c r="Z4528" s="68">
        <f>ROUNDDOWN(Table1[[#This Row],[Days old - as of report cutoff date]]/365,0)</f>
        <v>50</v>
      </c>
      <c r="AA4528" s="45" t="str">
        <f>IF(Table1[[#This Row],[Years old]]&gt;=55,"55+","54 and under")</f>
        <v>54 and under</v>
      </c>
      <c r="AB4528" s="45" t="str">
        <f>VLOOKUP(Table1[[#This Row],[Years old]],Lookups!$A$1:$C$101,2,FALSE)</f>
        <v>50 - 59</v>
      </c>
      <c r="AC4528" s="45" t="str">
        <f>VLOOKUP(Table1[[#This Row],[Years old]],Lookups!$A$1:$C$101,3,FALSE)</f>
        <v>50 - 54</v>
      </c>
      <c r="AD4528" s="45" t="str">
        <f>VLOOKUP(Table1[[#This Row],[Race]],Lookups!$E$2:$F$11,2,FALSE)</f>
        <v>White</v>
      </c>
      <c r="AE4528" s="45" t="str">
        <f>VLOOKUP(Table1[[#This Row],[Ethnicity]],Lookups!$H$2:$I$6,2,FALSE)</f>
        <v>Not Hispanic/Latino</v>
      </c>
      <c r="AF4528" s="45" t="str">
        <f>VLOOKUP(Table1[[#This Row],[Language]],Lookups!$K$2:$L$9,2,FALSE)</f>
        <v>English</v>
      </c>
      <c r="AG4528" s="46">
        <v>42005</v>
      </c>
      <c r="AH4528" s="46">
        <v>45657</v>
      </c>
      <c r="AI4528" s="46" t="str">
        <f>IF(Table1[[#This Row],[Colonoscopy Date]]="","",DATEVALUE(Table1[[#This Row],[Colonoscopy Date]]))</f>
        <v/>
      </c>
      <c r="AJ45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29" spans="1:36" x14ac:dyDescent="0.25">
      <c r="A4529">
        <v>10905</v>
      </c>
      <c r="B4529" t="s">
        <v>1680</v>
      </c>
      <c r="C4529" t="s">
        <v>20</v>
      </c>
      <c r="D4529" t="s">
        <v>21</v>
      </c>
      <c r="E4529" t="s">
        <v>22</v>
      </c>
      <c r="F4529" t="s">
        <v>30</v>
      </c>
      <c r="G4529" t="s">
        <v>3537</v>
      </c>
      <c r="H4529" t="s">
        <v>35</v>
      </c>
      <c r="I4529" s="36">
        <v>27329</v>
      </c>
      <c r="J4529" t="s">
        <v>2914</v>
      </c>
      <c r="K4529" t="s">
        <v>2936</v>
      </c>
      <c r="L4529" t="s">
        <v>25</v>
      </c>
      <c r="M4529" s="2">
        <v>45603</v>
      </c>
      <c r="N4529" t="s">
        <v>53</v>
      </c>
      <c r="O4529" t="s">
        <v>25</v>
      </c>
      <c r="P4529" t="s">
        <v>18</v>
      </c>
      <c r="Q4529" t="s">
        <v>89</v>
      </c>
      <c r="R4529" t="s">
        <v>27</v>
      </c>
      <c r="S4529" t="s">
        <v>18</v>
      </c>
      <c r="T4529" t="s">
        <v>18</v>
      </c>
      <c r="U4529" t="s">
        <v>18</v>
      </c>
      <c r="V4529" t="s">
        <v>18</v>
      </c>
      <c r="W4529" s="45" t="str">
        <f>IF(Table1[[#This Row],[Sex at Birth]]="F","Female","Male")</f>
        <v>Male</v>
      </c>
      <c r="X4529" s="43">
        <v>45657</v>
      </c>
      <c r="Y4529" s="44">
        <f>Table1[[#This Row],[Report cutoff date]]-Table1[[#This Row],[DOB]]</f>
        <v>18328</v>
      </c>
      <c r="Z4529" s="68">
        <f>ROUNDDOWN(Table1[[#This Row],[Days old - as of report cutoff date]]/365,0)</f>
        <v>50</v>
      </c>
      <c r="AA4529" s="45" t="str">
        <f>IF(Table1[[#This Row],[Years old]]&gt;=55,"55+","54 and under")</f>
        <v>54 and under</v>
      </c>
      <c r="AB4529" s="45" t="str">
        <f>VLOOKUP(Table1[[#This Row],[Years old]],Lookups!$A$1:$C$101,2,FALSE)</f>
        <v>50 - 59</v>
      </c>
      <c r="AC4529" s="45" t="str">
        <f>VLOOKUP(Table1[[#This Row],[Years old]],Lookups!$A$1:$C$101,3,FALSE)</f>
        <v>50 - 54</v>
      </c>
      <c r="AD4529" s="45" t="str">
        <f>VLOOKUP(Table1[[#This Row],[Race]],Lookups!$E$2:$F$11,2,FALSE)</f>
        <v>White</v>
      </c>
      <c r="AE4529" s="45" t="str">
        <f>VLOOKUP(Table1[[#This Row],[Ethnicity]],Lookups!$H$2:$I$6,2,FALSE)</f>
        <v>Not Hispanic/Latino</v>
      </c>
      <c r="AF4529" s="45" t="str">
        <f>VLOOKUP(Table1[[#This Row],[Language]],Lookups!$K$2:$L$9,2,FALSE)</f>
        <v>English</v>
      </c>
      <c r="AG4529" s="46">
        <v>42005</v>
      </c>
      <c r="AH4529" s="46">
        <v>45657</v>
      </c>
      <c r="AI4529" s="46" t="str">
        <f>IF(Table1[[#This Row],[Colonoscopy Date]]="","",DATEVALUE(Table1[[#This Row],[Colonoscopy Date]]))</f>
        <v/>
      </c>
      <c r="AJ45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30" spans="1:36" x14ac:dyDescent="0.25">
      <c r="A4530">
        <v>13477</v>
      </c>
      <c r="B4530" t="s">
        <v>1830</v>
      </c>
      <c r="C4530" t="s">
        <v>20</v>
      </c>
      <c r="D4530" t="s">
        <v>21</v>
      </c>
      <c r="E4530" t="s">
        <v>22</v>
      </c>
      <c r="F4530" t="s">
        <v>397</v>
      </c>
      <c r="G4530" t="s">
        <v>3898</v>
      </c>
      <c r="H4530" t="s">
        <v>35</v>
      </c>
      <c r="I4530" s="36">
        <v>27330</v>
      </c>
      <c r="J4530" t="s">
        <v>2911</v>
      </c>
      <c r="K4530" t="s">
        <v>2930</v>
      </c>
      <c r="L4530" t="s">
        <v>25</v>
      </c>
      <c r="M4530" s="2">
        <v>45481</v>
      </c>
      <c r="N4530" t="s">
        <v>53</v>
      </c>
      <c r="O4530" t="s">
        <v>25</v>
      </c>
      <c r="P4530" t="s">
        <v>808</v>
      </c>
      <c r="Q4530" t="s">
        <v>18</v>
      </c>
      <c r="R4530" t="s">
        <v>18</v>
      </c>
      <c r="S4530" t="s">
        <v>18</v>
      </c>
      <c r="T4530" t="s">
        <v>18</v>
      </c>
      <c r="U4530" t="s">
        <v>18</v>
      </c>
      <c r="V4530" t="s">
        <v>18</v>
      </c>
      <c r="W4530" s="45" t="str">
        <f>IF(Table1[[#This Row],[Sex at Birth]]="F","Female","Male")</f>
        <v>Male</v>
      </c>
      <c r="X4530" s="43">
        <v>45657</v>
      </c>
      <c r="Y4530" s="44">
        <f>Table1[[#This Row],[Report cutoff date]]-Table1[[#This Row],[DOB]]</f>
        <v>18327</v>
      </c>
      <c r="Z4530" s="68">
        <f>ROUNDDOWN(Table1[[#This Row],[Days old - as of report cutoff date]]/365,0)</f>
        <v>50</v>
      </c>
      <c r="AA4530" s="45" t="str">
        <f>IF(Table1[[#This Row],[Years old]]&gt;=55,"55+","54 and under")</f>
        <v>54 and under</v>
      </c>
      <c r="AB4530" s="45" t="str">
        <f>VLOOKUP(Table1[[#This Row],[Years old]],Lookups!$A$1:$C$101,2,FALSE)</f>
        <v>50 - 59</v>
      </c>
      <c r="AC4530" s="45" t="str">
        <f>VLOOKUP(Table1[[#This Row],[Years old]],Lookups!$A$1:$C$101,3,FALSE)</f>
        <v>50 - 54</v>
      </c>
      <c r="AD4530" s="45" t="str">
        <f>VLOOKUP(Table1[[#This Row],[Race]],Lookups!$E$2:$F$11,2,FALSE)</f>
        <v>White</v>
      </c>
      <c r="AE4530" s="45" t="str">
        <f>VLOOKUP(Table1[[#This Row],[Ethnicity]],Lookups!$H$2:$I$6,2,FALSE)</f>
        <v>Not Hispanic/Latino</v>
      </c>
      <c r="AF4530" s="45" t="str">
        <f>VLOOKUP(Table1[[#This Row],[Language]],Lookups!$K$2:$L$9,2,FALSE)</f>
        <v>English</v>
      </c>
      <c r="AG4530" s="46">
        <v>42005</v>
      </c>
      <c r="AH4530" s="46">
        <v>45657</v>
      </c>
      <c r="AI4530" s="46">
        <f>IF(Table1[[#This Row],[Colonoscopy Date]]="","",DATEVALUE(Table1[[#This Row],[Colonoscopy Date]]))</f>
        <v>44816</v>
      </c>
      <c r="AJ453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31" spans="1:36" x14ac:dyDescent="0.25">
      <c r="A4531">
        <v>13555</v>
      </c>
      <c r="B4531" t="s">
        <v>1960</v>
      </c>
      <c r="C4531" t="s">
        <v>20</v>
      </c>
      <c r="D4531" t="s">
        <v>21</v>
      </c>
      <c r="E4531" t="s">
        <v>22</v>
      </c>
      <c r="F4531" t="s">
        <v>32</v>
      </c>
      <c r="G4531" t="s">
        <v>4365</v>
      </c>
      <c r="H4531" t="s">
        <v>24</v>
      </c>
      <c r="I4531" s="36">
        <v>27330</v>
      </c>
      <c r="J4531" t="s">
        <v>2885</v>
      </c>
      <c r="K4531" t="s">
        <v>2930</v>
      </c>
      <c r="L4531" t="s">
        <v>25</v>
      </c>
      <c r="M4531" s="2">
        <v>45551</v>
      </c>
      <c r="N4531" t="s">
        <v>25</v>
      </c>
      <c r="O4531" t="s">
        <v>53</v>
      </c>
      <c r="P4531" t="s">
        <v>18</v>
      </c>
      <c r="Q4531" t="s">
        <v>18</v>
      </c>
      <c r="R4531" t="s">
        <v>18</v>
      </c>
      <c r="S4531" t="s">
        <v>18</v>
      </c>
      <c r="T4531" t="s">
        <v>18</v>
      </c>
      <c r="U4531" t="s">
        <v>166</v>
      </c>
      <c r="V4531" t="s">
        <v>502</v>
      </c>
      <c r="W4531" s="45" t="str">
        <f>IF(Table1[[#This Row],[Sex at Birth]]="F","Female","Male")</f>
        <v>Female</v>
      </c>
      <c r="X4531" s="43">
        <v>45657</v>
      </c>
      <c r="Y4531" s="44">
        <f>Table1[[#This Row],[Report cutoff date]]-Table1[[#This Row],[DOB]]</f>
        <v>18327</v>
      </c>
      <c r="Z4531" s="68">
        <f>ROUNDDOWN(Table1[[#This Row],[Days old - as of report cutoff date]]/365,0)</f>
        <v>50</v>
      </c>
      <c r="AA4531" s="45" t="str">
        <f>IF(Table1[[#This Row],[Years old]]&gt;=55,"55+","54 and under")</f>
        <v>54 and under</v>
      </c>
      <c r="AB4531" s="45" t="str">
        <f>VLOOKUP(Table1[[#This Row],[Years old]],Lookups!$A$1:$C$101,2,FALSE)</f>
        <v>50 - 59</v>
      </c>
      <c r="AC4531" s="45" t="str">
        <f>VLOOKUP(Table1[[#This Row],[Years old]],Lookups!$A$1:$C$101,3,FALSE)</f>
        <v>50 - 54</v>
      </c>
      <c r="AD4531" s="45" t="str">
        <f>VLOOKUP(Table1[[#This Row],[Race]],Lookups!$E$2:$F$11,2,FALSE)</f>
        <v>White</v>
      </c>
      <c r="AE4531" s="45" t="str">
        <f>VLOOKUP(Table1[[#This Row],[Ethnicity]],Lookups!$H$2:$I$6,2,FALSE)</f>
        <v>Not Hispanic/Latino</v>
      </c>
      <c r="AF4531" s="45" t="str">
        <f>VLOOKUP(Table1[[#This Row],[Language]],Lookups!$K$2:$L$9,2,FALSE)</f>
        <v>English</v>
      </c>
      <c r="AG4531" s="46">
        <v>42005</v>
      </c>
      <c r="AH4531" s="46">
        <v>45657</v>
      </c>
      <c r="AI4531" s="46" t="str">
        <f>IF(Table1[[#This Row],[Colonoscopy Date]]="","",DATEVALUE(Table1[[#This Row],[Colonoscopy Date]]))</f>
        <v/>
      </c>
      <c r="AJ45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32" spans="1:36" x14ac:dyDescent="0.25">
      <c r="A4532">
        <v>11404</v>
      </c>
      <c r="B4532" t="s">
        <v>1654</v>
      </c>
      <c r="C4532" t="s">
        <v>20</v>
      </c>
      <c r="D4532" t="s">
        <v>21</v>
      </c>
      <c r="E4532" t="s">
        <v>22</v>
      </c>
      <c r="F4532" t="s">
        <v>30</v>
      </c>
      <c r="G4532" t="s">
        <v>3034</v>
      </c>
      <c r="H4532" t="s">
        <v>35</v>
      </c>
      <c r="I4532" s="36">
        <v>27330</v>
      </c>
      <c r="J4532" t="s">
        <v>2906</v>
      </c>
      <c r="K4532" t="s">
        <v>2931</v>
      </c>
      <c r="L4532" t="s">
        <v>25</v>
      </c>
      <c r="M4532" s="2">
        <v>45587</v>
      </c>
      <c r="N4532" t="s">
        <v>53</v>
      </c>
      <c r="O4532" t="s">
        <v>25</v>
      </c>
      <c r="P4532" t="s">
        <v>18</v>
      </c>
      <c r="Q4532" t="s">
        <v>18</v>
      </c>
      <c r="R4532" t="s">
        <v>18</v>
      </c>
      <c r="S4532" t="s">
        <v>611</v>
      </c>
      <c r="T4532" t="s">
        <v>87</v>
      </c>
      <c r="U4532" t="s">
        <v>18</v>
      </c>
      <c r="V4532" t="s">
        <v>18</v>
      </c>
      <c r="W4532" s="45" t="str">
        <f>IF(Table1[[#This Row],[Sex at Birth]]="F","Female","Male")</f>
        <v>Male</v>
      </c>
      <c r="X4532" s="43">
        <v>45657</v>
      </c>
      <c r="Y4532" s="44">
        <f>Table1[[#This Row],[Report cutoff date]]-Table1[[#This Row],[DOB]]</f>
        <v>18327</v>
      </c>
      <c r="Z4532" s="68">
        <f>ROUNDDOWN(Table1[[#This Row],[Days old - as of report cutoff date]]/365,0)</f>
        <v>50</v>
      </c>
      <c r="AA4532" s="45" t="str">
        <f>IF(Table1[[#This Row],[Years old]]&gt;=55,"55+","54 and under")</f>
        <v>54 and under</v>
      </c>
      <c r="AB4532" s="45" t="str">
        <f>VLOOKUP(Table1[[#This Row],[Years old]],Lookups!$A$1:$C$101,2,FALSE)</f>
        <v>50 - 59</v>
      </c>
      <c r="AC4532" s="45" t="str">
        <f>VLOOKUP(Table1[[#This Row],[Years old]],Lookups!$A$1:$C$101,3,FALSE)</f>
        <v>50 - 54</v>
      </c>
      <c r="AD4532" s="45" t="str">
        <f>VLOOKUP(Table1[[#This Row],[Race]],Lookups!$E$2:$F$11,2,FALSE)</f>
        <v>White</v>
      </c>
      <c r="AE4532" s="45" t="str">
        <f>VLOOKUP(Table1[[#This Row],[Ethnicity]],Lookups!$H$2:$I$6,2,FALSE)</f>
        <v>Not Hispanic/Latino</v>
      </c>
      <c r="AF4532" s="45" t="str">
        <f>VLOOKUP(Table1[[#This Row],[Language]],Lookups!$K$2:$L$9,2,FALSE)</f>
        <v>English</v>
      </c>
      <c r="AG4532" s="46">
        <v>42005</v>
      </c>
      <c r="AH4532" s="46">
        <v>45657</v>
      </c>
      <c r="AI4532" s="46" t="str">
        <f>IF(Table1[[#This Row],[Colonoscopy Date]]="","",DATEVALUE(Table1[[#This Row],[Colonoscopy Date]]))</f>
        <v/>
      </c>
      <c r="AJ45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33" spans="1:36" x14ac:dyDescent="0.25">
      <c r="A4533">
        <v>12499</v>
      </c>
      <c r="B4533" t="s">
        <v>2709</v>
      </c>
      <c r="C4533" t="s">
        <v>20</v>
      </c>
      <c r="D4533" t="s">
        <v>21</v>
      </c>
      <c r="E4533" t="s">
        <v>22</v>
      </c>
      <c r="F4533" t="s">
        <v>18</v>
      </c>
      <c r="G4533" t="s">
        <v>5897</v>
      </c>
      <c r="H4533" t="s">
        <v>35</v>
      </c>
      <c r="I4533" s="36">
        <v>27331</v>
      </c>
      <c r="J4533" t="s">
        <v>2912</v>
      </c>
      <c r="K4533" t="s">
        <v>2930</v>
      </c>
      <c r="L4533" t="s">
        <v>25</v>
      </c>
      <c r="M4533" s="2">
        <v>45327</v>
      </c>
      <c r="N4533" t="s">
        <v>25</v>
      </c>
      <c r="O4533" t="s">
        <v>25</v>
      </c>
      <c r="P4533" t="s">
        <v>18</v>
      </c>
      <c r="Q4533" t="s">
        <v>18</v>
      </c>
      <c r="R4533" t="s">
        <v>18</v>
      </c>
      <c r="S4533" t="s">
        <v>18</v>
      </c>
      <c r="T4533" t="s">
        <v>18</v>
      </c>
      <c r="U4533" t="s">
        <v>18</v>
      </c>
      <c r="V4533" t="s">
        <v>18</v>
      </c>
      <c r="W4533" s="45" t="str">
        <f>IF(Table1[[#This Row],[Sex at Birth]]="F","Female","Male")</f>
        <v>Male</v>
      </c>
      <c r="X4533" s="43">
        <v>45657</v>
      </c>
      <c r="Y4533" s="44">
        <f>Table1[[#This Row],[Report cutoff date]]-Table1[[#This Row],[DOB]]</f>
        <v>18326</v>
      </c>
      <c r="Z4533" s="68">
        <f>ROUNDDOWN(Table1[[#This Row],[Days old - as of report cutoff date]]/365,0)</f>
        <v>50</v>
      </c>
      <c r="AA4533" s="45" t="str">
        <f>IF(Table1[[#This Row],[Years old]]&gt;=55,"55+","54 and under")</f>
        <v>54 and under</v>
      </c>
      <c r="AB4533" s="45" t="str">
        <f>VLOOKUP(Table1[[#This Row],[Years old]],Lookups!$A$1:$C$101,2,FALSE)</f>
        <v>50 - 59</v>
      </c>
      <c r="AC4533" s="45" t="str">
        <f>VLOOKUP(Table1[[#This Row],[Years old]],Lookups!$A$1:$C$101,3,FALSE)</f>
        <v>50 - 54</v>
      </c>
      <c r="AD4533" s="45" t="str">
        <f>VLOOKUP(Table1[[#This Row],[Race]],Lookups!$E$2:$F$11,2,FALSE)</f>
        <v>White</v>
      </c>
      <c r="AE4533" s="45" t="str">
        <f>VLOOKUP(Table1[[#This Row],[Ethnicity]],Lookups!$H$2:$I$6,2,FALSE)</f>
        <v>Not Hispanic/Latino</v>
      </c>
      <c r="AF4533" s="45" t="str">
        <f>VLOOKUP(Table1[[#This Row],[Language]],Lookups!$K$2:$L$9,2,FALSE)</f>
        <v>English</v>
      </c>
      <c r="AG4533" s="46">
        <v>42005</v>
      </c>
      <c r="AH4533" s="46">
        <v>45657</v>
      </c>
      <c r="AI4533" s="46" t="str">
        <f>IF(Table1[[#This Row],[Colonoscopy Date]]="","",DATEVALUE(Table1[[#This Row],[Colonoscopy Date]]))</f>
        <v/>
      </c>
      <c r="AJ45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34" spans="1:36" x14ac:dyDescent="0.25">
      <c r="A4534">
        <v>14377</v>
      </c>
      <c r="B4534" t="s">
        <v>1773</v>
      </c>
      <c r="C4534" t="s">
        <v>68</v>
      </c>
      <c r="D4534" t="s">
        <v>34</v>
      </c>
      <c r="E4534" t="s">
        <v>22</v>
      </c>
      <c r="F4534" t="s">
        <v>81</v>
      </c>
      <c r="G4534" t="s">
        <v>5151</v>
      </c>
      <c r="H4534" t="s">
        <v>24</v>
      </c>
      <c r="I4534" s="36">
        <v>27332</v>
      </c>
      <c r="J4534" t="s">
        <v>2906</v>
      </c>
      <c r="K4534" t="s">
        <v>2930</v>
      </c>
      <c r="L4534" t="s">
        <v>25</v>
      </c>
      <c r="M4534" s="2">
        <v>45623</v>
      </c>
      <c r="N4534" t="s">
        <v>25</v>
      </c>
      <c r="O4534" t="s">
        <v>25</v>
      </c>
      <c r="P4534" t="s">
        <v>18</v>
      </c>
      <c r="Q4534" t="s">
        <v>18</v>
      </c>
      <c r="R4534" t="s">
        <v>18</v>
      </c>
      <c r="S4534" t="s">
        <v>18</v>
      </c>
      <c r="T4534" t="s">
        <v>18</v>
      </c>
      <c r="U4534" t="s">
        <v>18</v>
      </c>
      <c r="V4534" t="s">
        <v>18</v>
      </c>
      <c r="W4534" s="45" t="str">
        <f>IF(Table1[[#This Row],[Sex at Birth]]="F","Female","Male")</f>
        <v>Female</v>
      </c>
      <c r="X4534" s="43">
        <v>45657</v>
      </c>
      <c r="Y4534" s="44">
        <f>Table1[[#This Row],[Report cutoff date]]-Table1[[#This Row],[DOB]]</f>
        <v>18325</v>
      </c>
      <c r="Z4534" s="68">
        <f>ROUNDDOWN(Table1[[#This Row],[Days old - as of report cutoff date]]/365,0)</f>
        <v>50</v>
      </c>
      <c r="AA4534" s="45" t="str">
        <f>IF(Table1[[#This Row],[Years old]]&gt;=55,"55+","54 and under")</f>
        <v>54 and under</v>
      </c>
      <c r="AB4534" s="45" t="str">
        <f>VLOOKUP(Table1[[#This Row],[Years old]],Lookups!$A$1:$C$101,2,FALSE)</f>
        <v>50 - 59</v>
      </c>
      <c r="AC4534" s="45" t="str">
        <f>VLOOKUP(Table1[[#This Row],[Years old]],Lookups!$A$1:$C$101,3,FALSE)</f>
        <v>50 - 54</v>
      </c>
      <c r="AD4534" s="45" t="str">
        <f>VLOOKUP(Table1[[#This Row],[Race]],Lookups!$E$2:$F$11,2,FALSE)</f>
        <v>Other/ Unknown</v>
      </c>
      <c r="AE4534" s="45" t="str">
        <f>VLOOKUP(Table1[[#This Row],[Ethnicity]],Lookups!$H$2:$I$6,2,FALSE)</f>
        <v>Other/ Unknown</v>
      </c>
      <c r="AF4534" s="45" t="str">
        <f>VLOOKUP(Table1[[#This Row],[Language]],Lookups!$K$2:$L$9,2,FALSE)</f>
        <v>English</v>
      </c>
      <c r="AG4534" s="46">
        <v>42005</v>
      </c>
      <c r="AH4534" s="46">
        <v>45657</v>
      </c>
      <c r="AI4534" s="46" t="str">
        <f>IF(Table1[[#This Row],[Colonoscopy Date]]="","",DATEVALUE(Table1[[#This Row],[Colonoscopy Date]]))</f>
        <v/>
      </c>
      <c r="AJ45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35" spans="1:36" x14ac:dyDescent="0.25">
      <c r="A4535">
        <v>13976</v>
      </c>
      <c r="B4535" t="s">
        <v>2068</v>
      </c>
      <c r="C4535" t="s">
        <v>68</v>
      </c>
      <c r="D4535" t="s">
        <v>34</v>
      </c>
      <c r="E4535" t="s">
        <v>22</v>
      </c>
      <c r="F4535" t="s">
        <v>375</v>
      </c>
      <c r="G4535" t="s">
        <v>5502</v>
      </c>
      <c r="H4535" t="s">
        <v>24</v>
      </c>
      <c r="I4535" s="36">
        <v>27334</v>
      </c>
      <c r="J4535" t="s">
        <v>134</v>
      </c>
      <c r="K4535" t="s">
        <v>2930</v>
      </c>
      <c r="L4535" t="s">
        <v>25</v>
      </c>
      <c r="M4535" s="2">
        <v>45425</v>
      </c>
      <c r="N4535" t="s">
        <v>25</v>
      </c>
      <c r="O4535" t="s">
        <v>25</v>
      </c>
      <c r="P4535" t="s">
        <v>18</v>
      </c>
      <c r="Q4535" t="s">
        <v>18</v>
      </c>
      <c r="R4535" t="s">
        <v>18</v>
      </c>
      <c r="S4535" t="s">
        <v>18</v>
      </c>
      <c r="T4535" t="s">
        <v>18</v>
      </c>
      <c r="U4535" t="s">
        <v>18</v>
      </c>
      <c r="V4535" t="s">
        <v>18</v>
      </c>
      <c r="W4535" s="45" t="str">
        <f>IF(Table1[[#This Row],[Sex at Birth]]="F","Female","Male")</f>
        <v>Female</v>
      </c>
      <c r="X4535" s="43">
        <v>45657</v>
      </c>
      <c r="Y4535" s="44">
        <f>Table1[[#This Row],[Report cutoff date]]-Table1[[#This Row],[DOB]]</f>
        <v>18323</v>
      </c>
      <c r="Z4535" s="68">
        <f>ROUNDDOWN(Table1[[#This Row],[Days old - as of report cutoff date]]/365,0)</f>
        <v>50</v>
      </c>
      <c r="AA4535" s="45" t="str">
        <f>IF(Table1[[#This Row],[Years old]]&gt;=55,"55+","54 and under")</f>
        <v>54 and under</v>
      </c>
      <c r="AB4535" s="45" t="str">
        <f>VLOOKUP(Table1[[#This Row],[Years old]],Lookups!$A$1:$C$101,2,FALSE)</f>
        <v>50 - 59</v>
      </c>
      <c r="AC4535" s="45" t="str">
        <f>VLOOKUP(Table1[[#This Row],[Years old]],Lookups!$A$1:$C$101,3,FALSE)</f>
        <v>50 - 54</v>
      </c>
      <c r="AD4535" s="45" t="str">
        <f>VLOOKUP(Table1[[#This Row],[Race]],Lookups!$E$2:$F$11,2,FALSE)</f>
        <v>Other/ Unknown</v>
      </c>
      <c r="AE4535" s="45" t="str">
        <f>VLOOKUP(Table1[[#This Row],[Ethnicity]],Lookups!$H$2:$I$6,2,FALSE)</f>
        <v>Other/ Unknown</v>
      </c>
      <c r="AF4535" s="45" t="str">
        <f>VLOOKUP(Table1[[#This Row],[Language]],Lookups!$K$2:$L$9,2,FALSE)</f>
        <v>English</v>
      </c>
      <c r="AG4535" s="46">
        <v>42005</v>
      </c>
      <c r="AH4535" s="46">
        <v>45657</v>
      </c>
      <c r="AI4535" s="46" t="str">
        <f>IF(Table1[[#This Row],[Colonoscopy Date]]="","",DATEVALUE(Table1[[#This Row],[Colonoscopy Date]]))</f>
        <v/>
      </c>
      <c r="AJ45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36" spans="1:36" x14ac:dyDescent="0.25">
      <c r="A4536">
        <v>14482</v>
      </c>
      <c r="B4536" t="s">
        <v>2480</v>
      </c>
      <c r="C4536" t="s">
        <v>20</v>
      </c>
      <c r="D4536" t="s">
        <v>21</v>
      </c>
      <c r="E4536" t="s">
        <v>22</v>
      </c>
      <c r="F4536" t="s">
        <v>44</v>
      </c>
      <c r="G4536" t="s">
        <v>6017</v>
      </c>
      <c r="H4536" t="s">
        <v>35</v>
      </c>
      <c r="I4536" s="36">
        <v>27334</v>
      </c>
      <c r="J4536" t="s">
        <v>2913</v>
      </c>
      <c r="K4536" t="s">
        <v>2930</v>
      </c>
      <c r="L4536" t="s">
        <v>25</v>
      </c>
      <c r="M4536" s="2">
        <v>45518</v>
      </c>
      <c r="N4536" t="s">
        <v>25</v>
      </c>
      <c r="O4536" t="s">
        <v>25</v>
      </c>
      <c r="P4536" t="s">
        <v>18</v>
      </c>
      <c r="Q4536" t="s">
        <v>18</v>
      </c>
      <c r="R4536" t="s">
        <v>18</v>
      </c>
      <c r="S4536" t="s">
        <v>18</v>
      </c>
      <c r="T4536" t="s">
        <v>18</v>
      </c>
      <c r="U4536" t="s">
        <v>18</v>
      </c>
      <c r="V4536" t="s">
        <v>18</v>
      </c>
      <c r="W4536" s="45" t="str">
        <f>IF(Table1[[#This Row],[Sex at Birth]]="F","Female","Male")</f>
        <v>Male</v>
      </c>
      <c r="X4536" s="43">
        <v>45657</v>
      </c>
      <c r="Y4536" s="44">
        <f>Table1[[#This Row],[Report cutoff date]]-Table1[[#This Row],[DOB]]</f>
        <v>18323</v>
      </c>
      <c r="Z4536" s="68">
        <f>ROUNDDOWN(Table1[[#This Row],[Days old - as of report cutoff date]]/365,0)</f>
        <v>50</v>
      </c>
      <c r="AA4536" s="45" t="str">
        <f>IF(Table1[[#This Row],[Years old]]&gt;=55,"55+","54 and under")</f>
        <v>54 and under</v>
      </c>
      <c r="AB4536" s="45" t="str">
        <f>VLOOKUP(Table1[[#This Row],[Years old]],Lookups!$A$1:$C$101,2,FALSE)</f>
        <v>50 - 59</v>
      </c>
      <c r="AC4536" s="45" t="str">
        <f>VLOOKUP(Table1[[#This Row],[Years old]],Lookups!$A$1:$C$101,3,FALSE)</f>
        <v>50 - 54</v>
      </c>
      <c r="AD4536" s="45" t="str">
        <f>VLOOKUP(Table1[[#This Row],[Race]],Lookups!$E$2:$F$11,2,FALSE)</f>
        <v>White</v>
      </c>
      <c r="AE4536" s="45" t="str">
        <f>VLOOKUP(Table1[[#This Row],[Ethnicity]],Lookups!$H$2:$I$6,2,FALSE)</f>
        <v>Not Hispanic/Latino</v>
      </c>
      <c r="AF4536" s="45" t="str">
        <f>VLOOKUP(Table1[[#This Row],[Language]],Lookups!$K$2:$L$9,2,FALSE)</f>
        <v>English</v>
      </c>
      <c r="AG4536" s="46">
        <v>42005</v>
      </c>
      <c r="AH4536" s="46">
        <v>45657</v>
      </c>
      <c r="AI4536" s="46" t="str">
        <f>IF(Table1[[#This Row],[Colonoscopy Date]]="","",DATEVALUE(Table1[[#This Row],[Colonoscopy Date]]))</f>
        <v/>
      </c>
      <c r="AJ45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37" spans="1:36" x14ac:dyDescent="0.25">
      <c r="A4537">
        <v>13554</v>
      </c>
      <c r="B4537" t="s">
        <v>1579</v>
      </c>
      <c r="C4537" t="s">
        <v>20</v>
      </c>
      <c r="D4537" t="s">
        <v>21</v>
      </c>
      <c r="E4537" t="s">
        <v>22</v>
      </c>
      <c r="F4537" t="s">
        <v>44</v>
      </c>
      <c r="G4537" t="s">
        <v>5094</v>
      </c>
      <c r="H4537" t="s">
        <v>24</v>
      </c>
      <c r="I4537" s="36">
        <v>27335</v>
      </c>
      <c r="J4537" t="s">
        <v>2906</v>
      </c>
      <c r="K4537" t="s">
        <v>2930</v>
      </c>
      <c r="L4537" t="s">
        <v>25</v>
      </c>
      <c r="M4537" s="2">
        <v>45426</v>
      </c>
      <c r="N4537" t="s">
        <v>25</v>
      </c>
      <c r="O4537" t="s">
        <v>25</v>
      </c>
      <c r="P4537" t="s">
        <v>18</v>
      </c>
      <c r="Q4537" t="s">
        <v>18</v>
      </c>
      <c r="R4537" t="s">
        <v>18</v>
      </c>
      <c r="S4537" t="s">
        <v>18</v>
      </c>
      <c r="T4537" t="s">
        <v>18</v>
      </c>
      <c r="U4537" t="s">
        <v>18</v>
      </c>
      <c r="V4537" t="s">
        <v>18</v>
      </c>
      <c r="W4537" s="45" t="str">
        <f>IF(Table1[[#This Row],[Sex at Birth]]="F","Female","Male")</f>
        <v>Female</v>
      </c>
      <c r="X4537" s="43">
        <v>45657</v>
      </c>
      <c r="Y4537" s="44">
        <f>Table1[[#This Row],[Report cutoff date]]-Table1[[#This Row],[DOB]]</f>
        <v>18322</v>
      </c>
      <c r="Z4537" s="68">
        <f>ROUNDDOWN(Table1[[#This Row],[Days old - as of report cutoff date]]/365,0)</f>
        <v>50</v>
      </c>
      <c r="AA4537" s="45" t="str">
        <f>IF(Table1[[#This Row],[Years old]]&gt;=55,"55+","54 and under")</f>
        <v>54 and under</v>
      </c>
      <c r="AB4537" s="45" t="str">
        <f>VLOOKUP(Table1[[#This Row],[Years old]],Lookups!$A$1:$C$101,2,FALSE)</f>
        <v>50 - 59</v>
      </c>
      <c r="AC4537" s="45" t="str">
        <f>VLOOKUP(Table1[[#This Row],[Years old]],Lookups!$A$1:$C$101,3,FALSE)</f>
        <v>50 - 54</v>
      </c>
      <c r="AD4537" s="45" t="str">
        <f>VLOOKUP(Table1[[#This Row],[Race]],Lookups!$E$2:$F$11,2,FALSE)</f>
        <v>White</v>
      </c>
      <c r="AE4537" s="45" t="str">
        <f>VLOOKUP(Table1[[#This Row],[Ethnicity]],Lookups!$H$2:$I$6,2,FALSE)</f>
        <v>Not Hispanic/Latino</v>
      </c>
      <c r="AF4537" s="45" t="str">
        <f>VLOOKUP(Table1[[#This Row],[Language]],Lookups!$K$2:$L$9,2,FALSE)</f>
        <v>English</v>
      </c>
      <c r="AG4537" s="46">
        <v>42005</v>
      </c>
      <c r="AH4537" s="46">
        <v>45657</v>
      </c>
      <c r="AI4537" s="46" t="str">
        <f>IF(Table1[[#This Row],[Colonoscopy Date]]="","",DATEVALUE(Table1[[#This Row],[Colonoscopy Date]]))</f>
        <v/>
      </c>
      <c r="AJ45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38" spans="1:36" x14ac:dyDescent="0.25">
      <c r="A4538">
        <v>14072</v>
      </c>
      <c r="B4538" t="s">
        <v>1933</v>
      </c>
      <c r="C4538" t="s">
        <v>20</v>
      </c>
      <c r="D4538" t="s">
        <v>21</v>
      </c>
      <c r="E4538" t="s">
        <v>22</v>
      </c>
      <c r="F4538" t="s">
        <v>30</v>
      </c>
      <c r="G4538" t="s">
        <v>4212</v>
      </c>
      <c r="H4538" t="s">
        <v>35</v>
      </c>
      <c r="I4538" s="36">
        <v>27336</v>
      </c>
      <c r="J4538" t="s">
        <v>2884</v>
      </c>
      <c r="K4538" t="s">
        <v>2930</v>
      </c>
      <c r="L4538" t="s">
        <v>25</v>
      </c>
      <c r="M4538" s="2">
        <v>45650</v>
      </c>
      <c r="N4538" t="s">
        <v>25</v>
      </c>
      <c r="O4538" t="s">
        <v>25</v>
      </c>
      <c r="P4538" t="s">
        <v>18</v>
      </c>
      <c r="Q4538" t="s">
        <v>18</v>
      </c>
      <c r="R4538" t="s">
        <v>18</v>
      </c>
      <c r="S4538" t="s">
        <v>18</v>
      </c>
      <c r="T4538" t="s">
        <v>18</v>
      </c>
      <c r="U4538" t="s">
        <v>18</v>
      </c>
      <c r="V4538" t="s">
        <v>18</v>
      </c>
      <c r="W4538" s="45" t="str">
        <f>IF(Table1[[#This Row],[Sex at Birth]]="F","Female","Male")</f>
        <v>Male</v>
      </c>
      <c r="X4538" s="43">
        <v>45657</v>
      </c>
      <c r="Y4538" s="44">
        <f>Table1[[#This Row],[Report cutoff date]]-Table1[[#This Row],[DOB]]</f>
        <v>18321</v>
      </c>
      <c r="Z4538" s="68">
        <f>ROUNDDOWN(Table1[[#This Row],[Days old - as of report cutoff date]]/365,0)</f>
        <v>50</v>
      </c>
      <c r="AA4538" s="45" t="str">
        <f>IF(Table1[[#This Row],[Years old]]&gt;=55,"55+","54 and under")</f>
        <v>54 and under</v>
      </c>
      <c r="AB4538" s="45" t="str">
        <f>VLOOKUP(Table1[[#This Row],[Years old]],Lookups!$A$1:$C$101,2,FALSE)</f>
        <v>50 - 59</v>
      </c>
      <c r="AC4538" s="45" t="str">
        <f>VLOOKUP(Table1[[#This Row],[Years old]],Lookups!$A$1:$C$101,3,FALSE)</f>
        <v>50 - 54</v>
      </c>
      <c r="AD4538" s="45" t="str">
        <f>VLOOKUP(Table1[[#This Row],[Race]],Lookups!$E$2:$F$11,2,FALSE)</f>
        <v>White</v>
      </c>
      <c r="AE4538" s="45" t="str">
        <f>VLOOKUP(Table1[[#This Row],[Ethnicity]],Lookups!$H$2:$I$6,2,FALSE)</f>
        <v>Not Hispanic/Latino</v>
      </c>
      <c r="AF4538" s="45" t="str">
        <f>VLOOKUP(Table1[[#This Row],[Language]],Lookups!$K$2:$L$9,2,FALSE)</f>
        <v>English</v>
      </c>
      <c r="AG4538" s="46">
        <v>42005</v>
      </c>
      <c r="AH4538" s="46">
        <v>45657</v>
      </c>
      <c r="AI4538" s="46" t="str">
        <f>IF(Table1[[#This Row],[Colonoscopy Date]]="","",DATEVALUE(Table1[[#This Row],[Colonoscopy Date]]))</f>
        <v/>
      </c>
      <c r="AJ45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39" spans="1:36" x14ac:dyDescent="0.25">
      <c r="A4539">
        <v>10290</v>
      </c>
      <c r="B4539" t="s">
        <v>1820</v>
      </c>
      <c r="C4539" t="s">
        <v>20</v>
      </c>
      <c r="D4539" t="s">
        <v>21</v>
      </c>
      <c r="E4539" t="s">
        <v>22</v>
      </c>
      <c r="F4539" t="s">
        <v>36</v>
      </c>
      <c r="G4539" t="s">
        <v>3698</v>
      </c>
      <c r="H4539" t="s">
        <v>24</v>
      </c>
      <c r="I4539" s="36">
        <v>27341</v>
      </c>
      <c r="J4539" t="s">
        <v>2912</v>
      </c>
      <c r="K4539" t="s">
        <v>2936</v>
      </c>
      <c r="L4539" t="s">
        <v>25</v>
      </c>
      <c r="M4539" s="2">
        <v>45596</v>
      </c>
      <c r="N4539" t="s">
        <v>53</v>
      </c>
      <c r="O4539" t="s">
        <v>25</v>
      </c>
      <c r="P4539" t="s">
        <v>1503</v>
      </c>
      <c r="Q4539" t="s">
        <v>18</v>
      </c>
      <c r="R4539" t="s">
        <v>18</v>
      </c>
      <c r="S4539" t="s">
        <v>18</v>
      </c>
      <c r="T4539" t="s">
        <v>18</v>
      </c>
      <c r="U4539" t="s">
        <v>18</v>
      </c>
      <c r="V4539" t="s">
        <v>18</v>
      </c>
      <c r="W4539" s="45" t="str">
        <f>IF(Table1[[#This Row],[Sex at Birth]]="F","Female","Male")</f>
        <v>Female</v>
      </c>
      <c r="X4539" s="43">
        <v>45657</v>
      </c>
      <c r="Y4539" s="44">
        <f>Table1[[#This Row],[Report cutoff date]]-Table1[[#This Row],[DOB]]</f>
        <v>18316</v>
      </c>
      <c r="Z4539" s="68">
        <f>ROUNDDOWN(Table1[[#This Row],[Days old - as of report cutoff date]]/365,0)</f>
        <v>50</v>
      </c>
      <c r="AA4539" s="45" t="str">
        <f>IF(Table1[[#This Row],[Years old]]&gt;=55,"55+","54 and under")</f>
        <v>54 and under</v>
      </c>
      <c r="AB4539" s="45" t="str">
        <f>VLOOKUP(Table1[[#This Row],[Years old]],Lookups!$A$1:$C$101,2,FALSE)</f>
        <v>50 - 59</v>
      </c>
      <c r="AC4539" s="45" t="str">
        <f>VLOOKUP(Table1[[#This Row],[Years old]],Lookups!$A$1:$C$101,3,FALSE)</f>
        <v>50 - 54</v>
      </c>
      <c r="AD4539" s="45" t="str">
        <f>VLOOKUP(Table1[[#This Row],[Race]],Lookups!$E$2:$F$11,2,FALSE)</f>
        <v>White</v>
      </c>
      <c r="AE4539" s="45" t="str">
        <f>VLOOKUP(Table1[[#This Row],[Ethnicity]],Lookups!$H$2:$I$6,2,FALSE)</f>
        <v>Not Hispanic/Latino</v>
      </c>
      <c r="AF4539" s="45" t="str">
        <f>VLOOKUP(Table1[[#This Row],[Language]],Lookups!$K$2:$L$9,2,FALSE)</f>
        <v>English</v>
      </c>
      <c r="AG4539" s="46">
        <v>42005</v>
      </c>
      <c r="AH4539" s="46">
        <v>45657</v>
      </c>
      <c r="AI4539" s="46">
        <f>IF(Table1[[#This Row],[Colonoscopy Date]]="","",DATEVALUE(Table1[[#This Row],[Colonoscopy Date]]))</f>
        <v>43993</v>
      </c>
      <c r="AJ45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40" spans="1:36" x14ac:dyDescent="0.25">
      <c r="A4540">
        <v>14441</v>
      </c>
      <c r="B4540" t="s">
        <v>1712</v>
      </c>
      <c r="C4540" t="s">
        <v>20</v>
      </c>
      <c r="D4540" t="s">
        <v>21</v>
      </c>
      <c r="E4540" t="s">
        <v>22</v>
      </c>
      <c r="F4540" t="s">
        <v>100</v>
      </c>
      <c r="G4540" t="s">
        <v>5004</v>
      </c>
      <c r="H4540" t="s">
        <v>24</v>
      </c>
      <c r="I4540" s="36">
        <v>27343</v>
      </c>
      <c r="J4540" t="s">
        <v>2901</v>
      </c>
      <c r="K4540" t="s">
        <v>2930</v>
      </c>
      <c r="L4540" t="s">
        <v>25</v>
      </c>
      <c r="M4540" s="2">
        <v>45645</v>
      </c>
      <c r="N4540" t="s">
        <v>25</v>
      </c>
      <c r="O4540" t="s">
        <v>25</v>
      </c>
      <c r="P4540" t="s">
        <v>18</v>
      </c>
      <c r="Q4540" t="s">
        <v>18</v>
      </c>
      <c r="R4540" t="s">
        <v>18</v>
      </c>
      <c r="S4540" t="s">
        <v>18</v>
      </c>
      <c r="T4540" t="s">
        <v>18</v>
      </c>
      <c r="U4540" t="s">
        <v>18</v>
      </c>
      <c r="V4540" t="s">
        <v>18</v>
      </c>
      <c r="W4540" s="45" t="str">
        <f>IF(Table1[[#This Row],[Sex at Birth]]="F","Female","Male")</f>
        <v>Female</v>
      </c>
      <c r="X4540" s="43">
        <v>45657</v>
      </c>
      <c r="Y4540" s="44">
        <f>Table1[[#This Row],[Report cutoff date]]-Table1[[#This Row],[DOB]]</f>
        <v>18314</v>
      </c>
      <c r="Z4540" s="68">
        <f>ROUNDDOWN(Table1[[#This Row],[Days old - as of report cutoff date]]/365,0)</f>
        <v>50</v>
      </c>
      <c r="AA4540" s="45" t="str">
        <f>IF(Table1[[#This Row],[Years old]]&gt;=55,"55+","54 and under")</f>
        <v>54 and under</v>
      </c>
      <c r="AB4540" s="45" t="str">
        <f>VLOOKUP(Table1[[#This Row],[Years old]],Lookups!$A$1:$C$101,2,FALSE)</f>
        <v>50 - 59</v>
      </c>
      <c r="AC4540" s="45" t="str">
        <f>VLOOKUP(Table1[[#This Row],[Years old]],Lookups!$A$1:$C$101,3,FALSE)</f>
        <v>50 - 54</v>
      </c>
      <c r="AD4540" s="45" t="str">
        <f>VLOOKUP(Table1[[#This Row],[Race]],Lookups!$E$2:$F$11,2,FALSE)</f>
        <v>White</v>
      </c>
      <c r="AE4540" s="45" t="str">
        <f>VLOOKUP(Table1[[#This Row],[Ethnicity]],Lookups!$H$2:$I$6,2,FALSE)</f>
        <v>Not Hispanic/Latino</v>
      </c>
      <c r="AF4540" s="45" t="str">
        <f>VLOOKUP(Table1[[#This Row],[Language]],Lookups!$K$2:$L$9,2,FALSE)</f>
        <v>English</v>
      </c>
      <c r="AG4540" s="46">
        <v>42005</v>
      </c>
      <c r="AH4540" s="46">
        <v>45657</v>
      </c>
      <c r="AI4540" s="46" t="str">
        <f>IF(Table1[[#This Row],[Colonoscopy Date]]="","",DATEVALUE(Table1[[#This Row],[Colonoscopy Date]]))</f>
        <v/>
      </c>
      <c r="AJ45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41" spans="1:36" x14ac:dyDescent="0.25">
      <c r="A4541">
        <v>13192</v>
      </c>
      <c r="B4541" t="s">
        <v>1830</v>
      </c>
      <c r="C4541" t="s">
        <v>20</v>
      </c>
      <c r="D4541" t="s">
        <v>21</v>
      </c>
      <c r="E4541" t="s">
        <v>22</v>
      </c>
      <c r="F4541" t="s">
        <v>46</v>
      </c>
      <c r="G4541" t="s">
        <v>3056</v>
      </c>
      <c r="H4541" t="s">
        <v>35</v>
      </c>
      <c r="I4541" s="36">
        <v>27344</v>
      </c>
      <c r="J4541" t="s">
        <v>2911</v>
      </c>
      <c r="K4541" t="s">
        <v>2930</v>
      </c>
      <c r="L4541" t="s">
        <v>25</v>
      </c>
      <c r="M4541" s="2">
        <v>45590</v>
      </c>
      <c r="N4541" t="s">
        <v>53</v>
      </c>
      <c r="O4541" t="s">
        <v>25</v>
      </c>
      <c r="P4541" t="s">
        <v>18</v>
      </c>
      <c r="Q4541" t="s">
        <v>778</v>
      </c>
      <c r="R4541" t="s">
        <v>27</v>
      </c>
      <c r="S4541" t="s">
        <v>593</v>
      </c>
      <c r="T4541" t="s">
        <v>27</v>
      </c>
      <c r="U4541" t="s">
        <v>18</v>
      </c>
      <c r="V4541" t="s">
        <v>18</v>
      </c>
      <c r="W4541" s="45" t="str">
        <f>IF(Table1[[#This Row],[Sex at Birth]]="F","Female","Male")</f>
        <v>Male</v>
      </c>
      <c r="X4541" s="43">
        <v>45657</v>
      </c>
      <c r="Y4541" s="44">
        <f>Table1[[#This Row],[Report cutoff date]]-Table1[[#This Row],[DOB]]</f>
        <v>18313</v>
      </c>
      <c r="Z4541" s="68">
        <f>ROUNDDOWN(Table1[[#This Row],[Days old - as of report cutoff date]]/365,0)</f>
        <v>50</v>
      </c>
      <c r="AA4541" s="45" t="str">
        <f>IF(Table1[[#This Row],[Years old]]&gt;=55,"55+","54 and under")</f>
        <v>54 and under</v>
      </c>
      <c r="AB4541" s="45" t="str">
        <f>VLOOKUP(Table1[[#This Row],[Years old]],Lookups!$A$1:$C$101,2,FALSE)</f>
        <v>50 - 59</v>
      </c>
      <c r="AC4541" s="45" t="str">
        <f>VLOOKUP(Table1[[#This Row],[Years old]],Lookups!$A$1:$C$101,3,FALSE)</f>
        <v>50 - 54</v>
      </c>
      <c r="AD4541" s="45" t="str">
        <f>VLOOKUP(Table1[[#This Row],[Race]],Lookups!$E$2:$F$11,2,FALSE)</f>
        <v>White</v>
      </c>
      <c r="AE4541" s="45" t="str">
        <f>VLOOKUP(Table1[[#This Row],[Ethnicity]],Lookups!$H$2:$I$6,2,FALSE)</f>
        <v>Not Hispanic/Latino</v>
      </c>
      <c r="AF4541" s="45" t="str">
        <f>VLOOKUP(Table1[[#This Row],[Language]],Lookups!$K$2:$L$9,2,FALSE)</f>
        <v>English</v>
      </c>
      <c r="AG4541" s="46">
        <v>42005</v>
      </c>
      <c r="AH4541" s="46">
        <v>45657</v>
      </c>
      <c r="AI4541" s="46" t="str">
        <f>IF(Table1[[#This Row],[Colonoscopy Date]]="","",DATEVALUE(Table1[[#This Row],[Colonoscopy Date]]))</f>
        <v/>
      </c>
      <c r="AJ45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42" spans="1:36" x14ac:dyDescent="0.25">
      <c r="A4542">
        <v>14622</v>
      </c>
      <c r="B4542" t="s">
        <v>1601</v>
      </c>
      <c r="C4542" t="s">
        <v>68</v>
      </c>
      <c r="D4542" t="s">
        <v>95</v>
      </c>
      <c r="E4542" t="s">
        <v>308</v>
      </c>
      <c r="F4542" t="s">
        <v>18</v>
      </c>
      <c r="G4542" t="s">
        <v>6461</v>
      </c>
      <c r="H4542" t="s">
        <v>24</v>
      </c>
      <c r="I4542" s="36">
        <v>27346</v>
      </c>
      <c r="J4542" t="s">
        <v>2925</v>
      </c>
      <c r="K4542" t="s">
        <v>2930</v>
      </c>
      <c r="L4542" t="s">
        <v>25</v>
      </c>
      <c r="M4542" s="2">
        <v>45456</v>
      </c>
      <c r="N4542" t="s">
        <v>25</v>
      </c>
      <c r="O4542" t="s">
        <v>25</v>
      </c>
      <c r="P4542" t="s">
        <v>18</v>
      </c>
      <c r="Q4542" t="s">
        <v>18</v>
      </c>
      <c r="R4542" t="s">
        <v>18</v>
      </c>
      <c r="S4542" t="s">
        <v>18</v>
      </c>
      <c r="T4542" t="s">
        <v>18</v>
      </c>
      <c r="U4542" t="s">
        <v>18</v>
      </c>
      <c r="V4542" t="s">
        <v>18</v>
      </c>
      <c r="W4542" s="45" t="str">
        <f>IF(Table1[[#This Row],[Sex at Birth]]="F","Female","Male")</f>
        <v>Female</v>
      </c>
      <c r="X4542" s="43">
        <v>45657</v>
      </c>
      <c r="Y4542" s="44">
        <f>Table1[[#This Row],[Report cutoff date]]-Table1[[#This Row],[DOB]]</f>
        <v>18311</v>
      </c>
      <c r="Z4542" s="68">
        <f>ROUNDDOWN(Table1[[#This Row],[Days old - as of report cutoff date]]/365,0)</f>
        <v>50</v>
      </c>
      <c r="AA4542" s="45" t="str">
        <f>IF(Table1[[#This Row],[Years old]]&gt;=55,"55+","54 and under")</f>
        <v>54 and under</v>
      </c>
      <c r="AB4542" s="45" t="str">
        <f>VLOOKUP(Table1[[#This Row],[Years old]],Lookups!$A$1:$C$101,2,FALSE)</f>
        <v>50 - 59</v>
      </c>
      <c r="AC4542" s="45" t="str">
        <f>VLOOKUP(Table1[[#This Row],[Years old]],Lookups!$A$1:$C$101,3,FALSE)</f>
        <v>50 - 54</v>
      </c>
      <c r="AD4542" s="45" t="str">
        <f>VLOOKUP(Table1[[#This Row],[Race]],Lookups!$E$2:$F$11,2,FALSE)</f>
        <v>Other/ Unknown</v>
      </c>
      <c r="AE4542" s="45" t="str">
        <f>VLOOKUP(Table1[[#This Row],[Ethnicity]],Lookups!$H$2:$I$6,2,FALSE)</f>
        <v>Hispanic/Latino</v>
      </c>
      <c r="AF4542" s="45" t="str">
        <f>VLOOKUP(Table1[[#This Row],[Language]],Lookups!$K$2:$L$9,2,FALSE)</f>
        <v>Spanish</v>
      </c>
      <c r="AG4542" s="46">
        <v>42005</v>
      </c>
      <c r="AH4542" s="46">
        <v>45657</v>
      </c>
      <c r="AI4542" s="46" t="str">
        <f>IF(Table1[[#This Row],[Colonoscopy Date]]="","",DATEVALUE(Table1[[#This Row],[Colonoscopy Date]]))</f>
        <v/>
      </c>
      <c r="AJ45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43" spans="1:36" x14ac:dyDescent="0.25">
      <c r="A4543">
        <v>10442</v>
      </c>
      <c r="B4543" t="s">
        <v>2183</v>
      </c>
      <c r="C4543" t="s">
        <v>20</v>
      </c>
      <c r="D4543" t="s">
        <v>21</v>
      </c>
      <c r="E4543" t="s">
        <v>22</v>
      </c>
      <c r="F4543" t="s">
        <v>44</v>
      </c>
      <c r="G4543" t="s">
        <v>7769</v>
      </c>
      <c r="H4543" t="s">
        <v>35</v>
      </c>
      <c r="I4543" s="36">
        <v>27350</v>
      </c>
      <c r="J4543" t="s">
        <v>2912</v>
      </c>
      <c r="K4543" t="s">
        <v>2936</v>
      </c>
      <c r="L4543" t="s">
        <v>25</v>
      </c>
      <c r="M4543" s="2">
        <v>45610</v>
      </c>
      <c r="N4543" t="s">
        <v>25</v>
      </c>
      <c r="O4543" t="s">
        <v>25</v>
      </c>
      <c r="P4543" t="s">
        <v>18</v>
      </c>
      <c r="Q4543" t="s">
        <v>18</v>
      </c>
      <c r="R4543" t="s">
        <v>18</v>
      </c>
      <c r="S4543" t="s">
        <v>18</v>
      </c>
      <c r="T4543" t="s">
        <v>18</v>
      </c>
      <c r="U4543" t="s">
        <v>18</v>
      </c>
      <c r="V4543" t="s">
        <v>18</v>
      </c>
      <c r="W4543" s="45" t="str">
        <f>IF(Table1[[#This Row],[Sex at Birth]]="F","Female","Male")</f>
        <v>Male</v>
      </c>
      <c r="X4543" s="43">
        <v>45657</v>
      </c>
      <c r="Y4543" s="44">
        <f>Table1[[#This Row],[Report cutoff date]]-Table1[[#This Row],[DOB]]</f>
        <v>18307</v>
      </c>
      <c r="Z4543" s="68">
        <f>ROUNDDOWN(Table1[[#This Row],[Days old - as of report cutoff date]]/365,0)</f>
        <v>50</v>
      </c>
      <c r="AA4543" s="45" t="str">
        <f>IF(Table1[[#This Row],[Years old]]&gt;=55,"55+","54 and under")</f>
        <v>54 and under</v>
      </c>
      <c r="AB4543" s="45" t="str">
        <f>VLOOKUP(Table1[[#This Row],[Years old]],Lookups!$A$1:$C$101,2,FALSE)</f>
        <v>50 - 59</v>
      </c>
      <c r="AC4543" s="45" t="str">
        <f>VLOOKUP(Table1[[#This Row],[Years old]],Lookups!$A$1:$C$101,3,FALSE)</f>
        <v>50 - 54</v>
      </c>
      <c r="AD4543" s="45" t="str">
        <f>VLOOKUP(Table1[[#This Row],[Race]],Lookups!$E$2:$F$11,2,FALSE)</f>
        <v>White</v>
      </c>
      <c r="AE4543" s="45" t="str">
        <f>VLOOKUP(Table1[[#This Row],[Ethnicity]],Lookups!$H$2:$I$6,2,FALSE)</f>
        <v>Not Hispanic/Latino</v>
      </c>
      <c r="AF4543" s="45" t="str">
        <f>VLOOKUP(Table1[[#This Row],[Language]],Lookups!$K$2:$L$9,2,FALSE)</f>
        <v>English</v>
      </c>
      <c r="AG4543" s="46">
        <v>42005</v>
      </c>
      <c r="AH4543" s="46">
        <v>45657</v>
      </c>
      <c r="AI4543" s="46" t="str">
        <f>IF(Table1[[#This Row],[Colonoscopy Date]]="","",DATEVALUE(Table1[[#This Row],[Colonoscopy Date]]))</f>
        <v/>
      </c>
      <c r="AJ45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44" spans="1:36" x14ac:dyDescent="0.25">
      <c r="A4544">
        <v>11649</v>
      </c>
      <c r="B4544" t="s">
        <v>1578</v>
      </c>
      <c r="C4544" t="s">
        <v>20</v>
      </c>
      <c r="D4544" t="s">
        <v>21</v>
      </c>
      <c r="E4544" t="s">
        <v>22</v>
      </c>
      <c r="F4544" t="s">
        <v>18</v>
      </c>
      <c r="G4544" t="s">
        <v>8238</v>
      </c>
      <c r="H4544" t="s">
        <v>24</v>
      </c>
      <c r="I4544" s="36">
        <v>27350</v>
      </c>
      <c r="J4544" t="s">
        <v>2906</v>
      </c>
      <c r="K4544" t="s">
        <v>2931</v>
      </c>
      <c r="L4544" t="s">
        <v>25</v>
      </c>
      <c r="M4544" s="2">
        <v>45645</v>
      </c>
      <c r="N4544" t="s">
        <v>25</v>
      </c>
      <c r="O4544" t="s">
        <v>25</v>
      </c>
      <c r="P4544" t="s">
        <v>18</v>
      </c>
      <c r="Q4544" t="s">
        <v>18</v>
      </c>
      <c r="R4544" t="s">
        <v>18</v>
      </c>
      <c r="S4544" t="s">
        <v>18</v>
      </c>
      <c r="T4544" t="s">
        <v>18</v>
      </c>
      <c r="U4544" t="s">
        <v>18</v>
      </c>
      <c r="V4544" t="s">
        <v>18</v>
      </c>
      <c r="W4544" s="45" t="str">
        <f>IF(Table1[[#This Row],[Sex at Birth]]="F","Female","Male")</f>
        <v>Female</v>
      </c>
      <c r="X4544" s="43">
        <v>45657</v>
      </c>
      <c r="Y4544" s="44">
        <f>Table1[[#This Row],[Report cutoff date]]-Table1[[#This Row],[DOB]]</f>
        <v>18307</v>
      </c>
      <c r="Z4544" s="68">
        <f>ROUNDDOWN(Table1[[#This Row],[Days old - as of report cutoff date]]/365,0)</f>
        <v>50</v>
      </c>
      <c r="AA4544" s="45" t="str">
        <f>IF(Table1[[#This Row],[Years old]]&gt;=55,"55+","54 and under")</f>
        <v>54 and under</v>
      </c>
      <c r="AB4544" s="45" t="str">
        <f>VLOOKUP(Table1[[#This Row],[Years old]],Lookups!$A$1:$C$101,2,FALSE)</f>
        <v>50 - 59</v>
      </c>
      <c r="AC4544" s="45" t="str">
        <f>VLOOKUP(Table1[[#This Row],[Years old]],Lookups!$A$1:$C$101,3,FALSE)</f>
        <v>50 - 54</v>
      </c>
      <c r="AD4544" s="45" t="str">
        <f>VLOOKUP(Table1[[#This Row],[Race]],Lookups!$E$2:$F$11,2,FALSE)</f>
        <v>White</v>
      </c>
      <c r="AE4544" s="45" t="str">
        <f>VLOOKUP(Table1[[#This Row],[Ethnicity]],Lookups!$H$2:$I$6,2,FALSE)</f>
        <v>Not Hispanic/Latino</v>
      </c>
      <c r="AF4544" s="45" t="str">
        <f>VLOOKUP(Table1[[#This Row],[Language]],Lookups!$K$2:$L$9,2,FALSE)</f>
        <v>English</v>
      </c>
      <c r="AG4544" s="46">
        <v>42005</v>
      </c>
      <c r="AH4544" s="46">
        <v>45657</v>
      </c>
      <c r="AI4544" s="46" t="str">
        <f>IF(Table1[[#This Row],[Colonoscopy Date]]="","",DATEVALUE(Table1[[#This Row],[Colonoscopy Date]]))</f>
        <v/>
      </c>
      <c r="AJ45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45" spans="1:36" x14ac:dyDescent="0.25">
      <c r="A4545">
        <v>14658</v>
      </c>
      <c r="B4545" t="s">
        <v>1593</v>
      </c>
      <c r="C4545" t="s">
        <v>68</v>
      </c>
      <c r="D4545" t="s">
        <v>34</v>
      </c>
      <c r="E4545" t="s">
        <v>22</v>
      </c>
      <c r="F4545" t="s">
        <v>100</v>
      </c>
      <c r="G4545" t="s">
        <v>6096</v>
      </c>
      <c r="H4545" t="s">
        <v>24</v>
      </c>
      <c r="I4545" s="36">
        <v>27351</v>
      </c>
      <c r="J4545" t="s">
        <v>2913</v>
      </c>
      <c r="K4545" t="s">
        <v>2930</v>
      </c>
      <c r="L4545" t="s">
        <v>25</v>
      </c>
      <c r="M4545" s="2">
        <v>45474</v>
      </c>
      <c r="N4545" t="s">
        <v>25</v>
      </c>
      <c r="O4545" t="s">
        <v>25</v>
      </c>
      <c r="P4545" t="s">
        <v>18</v>
      </c>
      <c r="Q4545" t="s">
        <v>18</v>
      </c>
      <c r="R4545" t="s">
        <v>18</v>
      </c>
      <c r="S4545" t="s">
        <v>18</v>
      </c>
      <c r="T4545" t="s">
        <v>18</v>
      </c>
      <c r="U4545" t="s">
        <v>18</v>
      </c>
      <c r="V4545" t="s">
        <v>18</v>
      </c>
      <c r="W4545" s="45" t="str">
        <f>IF(Table1[[#This Row],[Sex at Birth]]="F","Female","Male")</f>
        <v>Female</v>
      </c>
      <c r="X4545" s="43">
        <v>45657</v>
      </c>
      <c r="Y4545" s="44">
        <f>Table1[[#This Row],[Report cutoff date]]-Table1[[#This Row],[DOB]]</f>
        <v>18306</v>
      </c>
      <c r="Z4545" s="68">
        <f>ROUNDDOWN(Table1[[#This Row],[Days old - as of report cutoff date]]/365,0)</f>
        <v>50</v>
      </c>
      <c r="AA4545" s="45" t="str">
        <f>IF(Table1[[#This Row],[Years old]]&gt;=55,"55+","54 and under")</f>
        <v>54 and under</v>
      </c>
      <c r="AB4545" s="45" t="str">
        <f>VLOOKUP(Table1[[#This Row],[Years old]],Lookups!$A$1:$C$101,2,FALSE)</f>
        <v>50 - 59</v>
      </c>
      <c r="AC4545" s="45" t="str">
        <f>VLOOKUP(Table1[[#This Row],[Years old]],Lookups!$A$1:$C$101,3,FALSE)</f>
        <v>50 - 54</v>
      </c>
      <c r="AD4545" s="45" t="str">
        <f>VLOOKUP(Table1[[#This Row],[Race]],Lookups!$E$2:$F$11,2,FALSE)</f>
        <v>Other/ Unknown</v>
      </c>
      <c r="AE4545" s="45" t="str">
        <f>VLOOKUP(Table1[[#This Row],[Ethnicity]],Lookups!$H$2:$I$6,2,FALSE)</f>
        <v>Other/ Unknown</v>
      </c>
      <c r="AF4545" s="45" t="str">
        <f>VLOOKUP(Table1[[#This Row],[Language]],Lookups!$K$2:$L$9,2,FALSE)</f>
        <v>English</v>
      </c>
      <c r="AG4545" s="46">
        <v>42005</v>
      </c>
      <c r="AH4545" s="46">
        <v>45657</v>
      </c>
      <c r="AI4545" s="46" t="str">
        <f>IF(Table1[[#This Row],[Colonoscopy Date]]="","",DATEVALUE(Table1[[#This Row],[Colonoscopy Date]]))</f>
        <v/>
      </c>
      <c r="AJ45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46" spans="1:36" x14ac:dyDescent="0.25">
      <c r="A4546">
        <v>14813</v>
      </c>
      <c r="B4546" t="s">
        <v>1564</v>
      </c>
      <c r="C4546" t="s">
        <v>20</v>
      </c>
      <c r="D4546" t="s">
        <v>21</v>
      </c>
      <c r="E4546" t="s">
        <v>22</v>
      </c>
      <c r="F4546" t="s">
        <v>67</v>
      </c>
      <c r="G4546" t="s">
        <v>4334</v>
      </c>
      <c r="H4546" t="s">
        <v>35</v>
      </c>
      <c r="I4546" s="36">
        <v>27351</v>
      </c>
      <c r="J4546" t="s">
        <v>2885</v>
      </c>
      <c r="K4546" t="s">
        <v>2930</v>
      </c>
      <c r="L4546" t="s">
        <v>25</v>
      </c>
      <c r="M4546" s="2">
        <v>45579</v>
      </c>
      <c r="N4546" t="s">
        <v>25</v>
      </c>
      <c r="O4546" t="s">
        <v>25</v>
      </c>
      <c r="P4546" t="s">
        <v>18</v>
      </c>
      <c r="Q4546" t="s">
        <v>18</v>
      </c>
      <c r="R4546" t="s">
        <v>18</v>
      </c>
      <c r="S4546" t="s">
        <v>18</v>
      </c>
      <c r="T4546" t="s">
        <v>18</v>
      </c>
      <c r="U4546" t="s">
        <v>18</v>
      </c>
      <c r="V4546" t="s">
        <v>18</v>
      </c>
      <c r="W4546" s="45" t="str">
        <f>IF(Table1[[#This Row],[Sex at Birth]]="F","Female","Male")</f>
        <v>Male</v>
      </c>
      <c r="X4546" s="43">
        <v>45657</v>
      </c>
      <c r="Y4546" s="44">
        <f>Table1[[#This Row],[Report cutoff date]]-Table1[[#This Row],[DOB]]</f>
        <v>18306</v>
      </c>
      <c r="Z4546" s="68">
        <f>ROUNDDOWN(Table1[[#This Row],[Days old - as of report cutoff date]]/365,0)</f>
        <v>50</v>
      </c>
      <c r="AA4546" s="45" t="str">
        <f>IF(Table1[[#This Row],[Years old]]&gt;=55,"55+","54 and under")</f>
        <v>54 and under</v>
      </c>
      <c r="AB4546" s="45" t="str">
        <f>VLOOKUP(Table1[[#This Row],[Years old]],Lookups!$A$1:$C$101,2,FALSE)</f>
        <v>50 - 59</v>
      </c>
      <c r="AC4546" s="45" t="str">
        <f>VLOOKUP(Table1[[#This Row],[Years old]],Lookups!$A$1:$C$101,3,FALSE)</f>
        <v>50 - 54</v>
      </c>
      <c r="AD4546" s="45" t="str">
        <f>VLOOKUP(Table1[[#This Row],[Race]],Lookups!$E$2:$F$11,2,FALSE)</f>
        <v>White</v>
      </c>
      <c r="AE4546" s="45" t="str">
        <f>VLOOKUP(Table1[[#This Row],[Ethnicity]],Lookups!$H$2:$I$6,2,FALSE)</f>
        <v>Not Hispanic/Latino</v>
      </c>
      <c r="AF4546" s="45" t="str">
        <f>VLOOKUP(Table1[[#This Row],[Language]],Lookups!$K$2:$L$9,2,FALSE)</f>
        <v>English</v>
      </c>
      <c r="AG4546" s="46">
        <v>42005</v>
      </c>
      <c r="AH4546" s="46">
        <v>45657</v>
      </c>
      <c r="AI4546" s="46" t="str">
        <f>IF(Table1[[#This Row],[Colonoscopy Date]]="","",DATEVALUE(Table1[[#This Row],[Colonoscopy Date]]))</f>
        <v/>
      </c>
      <c r="AJ45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47" spans="1:36" x14ac:dyDescent="0.25">
      <c r="A4547">
        <v>11547</v>
      </c>
      <c r="B4547" t="s">
        <v>1808</v>
      </c>
      <c r="C4547" t="s">
        <v>20</v>
      </c>
      <c r="D4547" t="s">
        <v>21</v>
      </c>
      <c r="E4547" t="s">
        <v>22</v>
      </c>
      <c r="F4547" t="s">
        <v>235</v>
      </c>
      <c r="G4547" t="s">
        <v>7362</v>
      </c>
      <c r="H4547" t="s">
        <v>24</v>
      </c>
      <c r="I4547" s="36">
        <v>27354</v>
      </c>
      <c r="J4547" t="s">
        <v>2923</v>
      </c>
      <c r="K4547" t="s">
        <v>2935</v>
      </c>
      <c r="L4547" t="s">
        <v>25</v>
      </c>
      <c r="M4547" s="2">
        <v>45587</v>
      </c>
      <c r="N4547" t="s">
        <v>25</v>
      </c>
      <c r="O4547" t="s">
        <v>25</v>
      </c>
      <c r="P4547" t="s">
        <v>18</v>
      </c>
      <c r="Q4547" t="s">
        <v>18</v>
      </c>
      <c r="R4547" t="s">
        <v>18</v>
      </c>
      <c r="S4547" t="s">
        <v>18</v>
      </c>
      <c r="T4547" t="s">
        <v>18</v>
      </c>
      <c r="U4547" t="s">
        <v>18</v>
      </c>
      <c r="V4547" t="s">
        <v>18</v>
      </c>
      <c r="W4547" s="45" t="str">
        <f>IF(Table1[[#This Row],[Sex at Birth]]="F","Female","Male")</f>
        <v>Female</v>
      </c>
      <c r="X4547" s="43">
        <v>45657</v>
      </c>
      <c r="Y4547" s="44">
        <f>Table1[[#This Row],[Report cutoff date]]-Table1[[#This Row],[DOB]]</f>
        <v>18303</v>
      </c>
      <c r="Z4547" s="68">
        <f>ROUNDDOWN(Table1[[#This Row],[Days old - as of report cutoff date]]/365,0)</f>
        <v>50</v>
      </c>
      <c r="AA4547" s="45" t="str">
        <f>IF(Table1[[#This Row],[Years old]]&gt;=55,"55+","54 and under")</f>
        <v>54 and under</v>
      </c>
      <c r="AB4547" s="45" t="str">
        <f>VLOOKUP(Table1[[#This Row],[Years old]],Lookups!$A$1:$C$101,2,FALSE)</f>
        <v>50 - 59</v>
      </c>
      <c r="AC4547" s="45" t="str">
        <f>VLOOKUP(Table1[[#This Row],[Years old]],Lookups!$A$1:$C$101,3,FALSE)</f>
        <v>50 - 54</v>
      </c>
      <c r="AD4547" s="45" t="str">
        <f>VLOOKUP(Table1[[#This Row],[Race]],Lookups!$E$2:$F$11,2,FALSE)</f>
        <v>White</v>
      </c>
      <c r="AE4547" s="45" t="str">
        <f>VLOOKUP(Table1[[#This Row],[Ethnicity]],Lookups!$H$2:$I$6,2,FALSE)</f>
        <v>Not Hispanic/Latino</v>
      </c>
      <c r="AF4547" s="45" t="str">
        <f>VLOOKUP(Table1[[#This Row],[Language]],Lookups!$K$2:$L$9,2,FALSE)</f>
        <v>English</v>
      </c>
      <c r="AG4547" s="46">
        <v>42005</v>
      </c>
      <c r="AH4547" s="46">
        <v>45657</v>
      </c>
      <c r="AI4547" s="46" t="str">
        <f>IF(Table1[[#This Row],[Colonoscopy Date]]="","",DATEVALUE(Table1[[#This Row],[Colonoscopy Date]]))</f>
        <v/>
      </c>
      <c r="AJ45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48" spans="1:36" x14ac:dyDescent="0.25">
      <c r="A4548">
        <v>13043</v>
      </c>
      <c r="B4548" t="s">
        <v>2692</v>
      </c>
      <c r="C4548" t="s">
        <v>20</v>
      </c>
      <c r="D4548" t="s">
        <v>21</v>
      </c>
      <c r="E4548" t="s">
        <v>22</v>
      </c>
      <c r="F4548" t="s">
        <v>122</v>
      </c>
      <c r="G4548" t="s">
        <v>4538</v>
      </c>
      <c r="H4548" t="s">
        <v>24</v>
      </c>
      <c r="I4548" s="36">
        <v>27354</v>
      </c>
      <c r="J4548" t="s">
        <v>2885</v>
      </c>
      <c r="K4548" t="s">
        <v>2930</v>
      </c>
      <c r="L4548" t="s">
        <v>25</v>
      </c>
      <c r="M4548" s="2">
        <v>45631</v>
      </c>
      <c r="N4548" t="s">
        <v>25</v>
      </c>
      <c r="O4548" t="s">
        <v>25</v>
      </c>
      <c r="P4548" t="s">
        <v>18</v>
      </c>
      <c r="Q4548" t="s">
        <v>18</v>
      </c>
      <c r="R4548" t="s">
        <v>18</v>
      </c>
      <c r="S4548" t="s">
        <v>18</v>
      </c>
      <c r="T4548" t="s">
        <v>18</v>
      </c>
      <c r="U4548" t="s">
        <v>18</v>
      </c>
      <c r="V4548" t="s">
        <v>18</v>
      </c>
      <c r="W4548" s="45" t="str">
        <f>IF(Table1[[#This Row],[Sex at Birth]]="F","Female","Male")</f>
        <v>Female</v>
      </c>
      <c r="X4548" s="43">
        <v>45657</v>
      </c>
      <c r="Y4548" s="44">
        <f>Table1[[#This Row],[Report cutoff date]]-Table1[[#This Row],[DOB]]</f>
        <v>18303</v>
      </c>
      <c r="Z4548" s="68">
        <f>ROUNDDOWN(Table1[[#This Row],[Days old - as of report cutoff date]]/365,0)</f>
        <v>50</v>
      </c>
      <c r="AA4548" s="45" t="str">
        <f>IF(Table1[[#This Row],[Years old]]&gt;=55,"55+","54 and under")</f>
        <v>54 and under</v>
      </c>
      <c r="AB4548" s="45" t="str">
        <f>VLOOKUP(Table1[[#This Row],[Years old]],Lookups!$A$1:$C$101,2,FALSE)</f>
        <v>50 - 59</v>
      </c>
      <c r="AC4548" s="45" t="str">
        <f>VLOOKUP(Table1[[#This Row],[Years old]],Lookups!$A$1:$C$101,3,FALSE)</f>
        <v>50 - 54</v>
      </c>
      <c r="AD4548" s="45" t="str">
        <f>VLOOKUP(Table1[[#This Row],[Race]],Lookups!$E$2:$F$11,2,FALSE)</f>
        <v>White</v>
      </c>
      <c r="AE4548" s="45" t="str">
        <f>VLOOKUP(Table1[[#This Row],[Ethnicity]],Lookups!$H$2:$I$6,2,FALSE)</f>
        <v>Not Hispanic/Latino</v>
      </c>
      <c r="AF4548" s="45" t="str">
        <f>VLOOKUP(Table1[[#This Row],[Language]],Lookups!$K$2:$L$9,2,FALSE)</f>
        <v>English</v>
      </c>
      <c r="AG4548" s="46">
        <v>42005</v>
      </c>
      <c r="AH4548" s="46">
        <v>45657</v>
      </c>
      <c r="AI4548" s="46" t="str">
        <f>IF(Table1[[#This Row],[Colonoscopy Date]]="","",DATEVALUE(Table1[[#This Row],[Colonoscopy Date]]))</f>
        <v/>
      </c>
      <c r="AJ45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49" spans="1:36" x14ac:dyDescent="0.25">
      <c r="A4549">
        <v>13130</v>
      </c>
      <c r="B4549" t="s">
        <v>2060</v>
      </c>
      <c r="C4549" t="s">
        <v>20</v>
      </c>
      <c r="D4549" t="s">
        <v>21</v>
      </c>
      <c r="E4549" t="s">
        <v>22</v>
      </c>
      <c r="F4549" t="s">
        <v>445</v>
      </c>
      <c r="G4549" t="s">
        <v>7849</v>
      </c>
      <c r="H4549" t="s">
        <v>35</v>
      </c>
      <c r="I4549" s="36">
        <v>27362</v>
      </c>
      <c r="J4549" t="s">
        <v>2912</v>
      </c>
      <c r="K4549" t="s">
        <v>2936</v>
      </c>
      <c r="L4549" t="s">
        <v>25</v>
      </c>
      <c r="M4549" s="2">
        <v>45594</v>
      </c>
      <c r="N4549" t="s">
        <v>25</v>
      </c>
      <c r="O4549" t="s">
        <v>25</v>
      </c>
      <c r="P4549" t="s">
        <v>18</v>
      </c>
      <c r="Q4549" t="s">
        <v>18</v>
      </c>
      <c r="R4549" t="s">
        <v>18</v>
      </c>
      <c r="S4549" t="s">
        <v>18</v>
      </c>
      <c r="T4549" t="s">
        <v>18</v>
      </c>
      <c r="U4549" t="s">
        <v>18</v>
      </c>
      <c r="V4549" t="s">
        <v>18</v>
      </c>
      <c r="W4549" s="45" t="str">
        <f>IF(Table1[[#This Row],[Sex at Birth]]="F","Female","Male")</f>
        <v>Male</v>
      </c>
      <c r="X4549" s="43">
        <v>45657</v>
      </c>
      <c r="Y4549" s="44">
        <f>Table1[[#This Row],[Report cutoff date]]-Table1[[#This Row],[DOB]]</f>
        <v>18295</v>
      </c>
      <c r="Z4549" s="68">
        <f>ROUNDDOWN(Table1[[#This Row],[Days old - as of report cutoff date]]/365,0)</f>
        <v>50</v>
      </c>
      <c r="AA4549" s="45" t="str">
        <f>IF(Table1[[#This Row],[Years old]]&gt;=55,"55+","54 and under")</f>
        <v>54 and under</v>
      </c>
      <c r="AB4549" s="45" t="str">
        <f>VLOOKUP(Table1[[#This Row],[Years old]],Lookups!$A$1:$C$101,2,FALSE)</f>
        <v>50 - 59</v>
      </c>
      <c r="AC4549" s="45" t="str">
        <f>VLOOKUP(Table1[[#This Row],[Years old]],Lookups!$A$1:$C$101,3,FALSE)</f>
        <v>50 - 54</v>
      </c>
      <c r="AD4549" s="45" t="str">
        <f>VLOOKUP(Table1[[#This Row],[Race]],Lookups!$E$2:$F$11,2,FALSE)</f>
        <v>White</v>
      </c>
      <c r="AE4549" s="45" t="str">
        <f>VLOOKUP(Table1[[#This Row],[Ethnicity]],Lookups!$H$2:$I$6,2,FALSE)</f>
        <v>Not Hispanic/Latino</v>
      </c>
      <c r="AF4549" s="45" t="str">
        <f>VLOOKUP(Table1[[#This Row],[Language]],Lookups!$K$2:$L$9,2,FALSE)</f>
        <v>English</v>
      </c>
      <c r="AG4549" s="46">
        <v>42005</v>
      </c>
      <c r="AH4549" s="46">
        <v>45657</v>
      </c>
      <c r="AI4549" s="46" t="str">
        <f>IF(Table1[[#This Row],[Colonoscopy Date]]="","",DATEVALUE(Table1[[#This Row],[Colonoscopy Date]]))</f>
        <v/>
      </c>
      <c r="AJ45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50" spans="1:36" x14ac:dyDescent="0.25">
      <c r="A4550">
        <v>15068</v>
      </c>
      <c r="B4550" t="s">
        <v>2325</v>
      </c>
      <c r="C4550" t="s">
        <v>20</v>
      </c>
      <c r="D4550" t="s">
        <v>21</v>
      </c>
      <c r="E4550" t="s">
        <v>22</v>
      </c>
      <c r="F4550" t="s">
        <v>52</v>
      </c>
      <c r="G4550" t="s">
        <v>5329</v>
      </c>
      <c r="H4550" t="s">
        <v>35</v>
      </c>
      <c r="I4550" s="36">
        <v>27362</v>
      </c>
      <c r="J4550" t="s">
        <v>2910</v>
      </c>
      <c r="K4550" t="s">
        <v>2930</v>
      </c>
      <c r="L4550" t="s">
        <v>25</v>
      </c>
      <c r="M4550" s="2">
        <v>45546</v>
      </c>
      <c r="N4550" t="s">
        <v>25</v>
      </c>
      <c r="O4550" t="s">
        <v>25</v>
      </c>
      <c r="P4550" t="s">
        <v>18</v>
      </c>
      <c r="Q4550" t="s">
        <v>18</v>
      </c>
      <c r="R4550" t="s">
        <v>18</v>
      </c>
      <c r="S4550" t="s">
        <v>18</v>
      </c>
      <c r="T4550" t="s">
        <v>18</v>
      </c>
      <c r="U4550" t="s">
        <v>18</v>
      </c>
      <c r="V4550" t="s">
        <v>18</v>
      </c>
      <c r="W4550" s="45" t="str">
        <f>IF(Table1[[#This Row],[Sex at Birth]]="F","Female","Male")</f>
        <v>Male</v>
      </c>
      <c r="X4550" s="43">
        <v>45657</v>
      </c>
      <c r="Y4550" s="44">
        <f>Table1[[#This Row],[Report cutoff date]]-Table1[[#This Row],[DOB]]</f>
        <v>18295</v>
      </c>
      <c r="Z4550" s="68">
        <f>ROUNDDOWN(Table1[[#This Row],[Days old - as of report cutoff date]]/365,0)</f>
        <v>50</v>
      </c>
      <c r="AA4550" s="45" t="str">
        <f>IF(Table1[[#This Row],[Years old]]&gt;=55,"55+","54 and under")</f>
        <v>54 and under</v>
      </c>
      <c r="AB4550" s="45" t="str">
        <f>VLOOKUP(Table1[[#This Row],[Years old]],Lookups!$A$1:$C$101,2,FALSE)</f>
        <v>50 - 59</v>
      </c>
      <c r="AC4550" s="45" t="str">
        <f>VLOOKUP(Table1[[#This Row],[Years old]],Lookups!$A$1:$C$101,3,FALSE)</f>
        <v>50 - 54</v>
      </c>
      <c r="AD4550" s="45" t="str">
        <f>VLOOKUP(Table1[[#This Row],[Race]],Lookups!$E$2:$F$11,2,FALSE)</f>
        <v>White</v>
      </c>
      <c r="AE4550" s="45" t="str">
        <f>VLOOKUP(Table1[[#This Row],[Ethnicity]],Lookups!$H$2:$I$6,2,FALSE)</f>
        <v>Not Hispanic/Latino</v>
      </c>
      <c r="AF4550" s="45" t="str">
        <f>VLOOKUP(Table1[[#This Row],[Language]],Lookups!$K$2:$L$9,2,FALSE)</f>
        <v>English</v>
      </c>
      <c r="AG4550" s="46">
        <v>42005</v>
      </c>
      <c r="AH4550" s="46">
        <v>45657</v>
      </c>
      <c r="AI4550" s="46" t="str">
        <f>IF(Table1[[#This Row],[Colonoscopy Date]]="","",DATEVALUE(Table1[[#This Row],[Colonoscopy Date]]))</f>
        <v/>
      </c>
      <c r="AJ45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51" spans="1:36" x14ac:dyDescent="0.25">
      <c r="A4551">
        <v>14566</v>
      </c>
      <c r="B4551" t="s">
        <v>2280</v>
      </c>
      <c r="C4551" t="s">
        <v>20</v>
      </c>
      <c r="D4551" t="s">
        <v>21</v>
      </c>
      <c r="E4551" t="s">
        <v>22</v>
      </c>
      <c r="F4551" t="s">
        <v>63</v>
      </c>
      <c r="G4551" t="s">
        <v>4968</v>
      </c>
      <c r="H4551" t="s">
        <v>24</v>
      </c>
      <c r="I4551" s="36">
        <v>27363</v>
      </c>
      <c r="J4551" t="s">
        <v>2901</v>
      </c>
      <c r="K4551" t="s">
        <v>2930</v>
      </c>
      <c r="L4551" t="s">
        <v>25</v>
      </c>
      <c r="M4551" s="2">
        <v>45582</v>
      </c>
      <c r="N4551" t="s">
        <v>25</v>
      </c>
      <c r="O4551" t="s">
        <v>25</v>
      </c>
      <c r="P4551" t="s">
        <v>18</v>
      </c>
      <c r="Q4551" t="s">
        <v>18</v>
      </c>
      <c r="R4551" t="s">
        <v>18</v>
      </c>
      <c r="S4551" t="s">
        <v>18</v>
      </c>
      <c r="T4551" t="s">
        <v>18</v>
      </c>
      <c r="U4551" t="s">
        <v>18</v>
      </c>
      <c r="V4551" t="s">
        <v>18</v>
      </c>
      <c r="W4551" s="45" t="str">
        <f>IF(Table1[[#This Row],[Sex at Birth]]="F","Female","Male")</f>
        <v>Female</v>
      </c>
      <c r="X4551" s="43">
        <v>45657</v>
      </c>
      <c r="Y4551" s="44">
        <f>Table1[[#This Row],[Report cutoff date]]-Table1[[#This Row],[DOB]]</f>
        <v>18294</v>
      </c>
      <c r="Z4551" s="68">
        <f>ROUNDDOWN(Table1[[#This Row],[Days old - as of report cutoff date]]/365,0)</f>
        <v>50</v>
      </c>
      <c r="AA4551" s="45" t="str">
        <f>IF(Table1[[#This Row],[Years old]]&gt;=55,"55+","54 and under")</f>
        <v>54 and under</v>
      </c>
      <c r="AB4551" s="45" t="str">
        <f>VLOOKUP(Table1[[#This Row],[Years old]],Lookups!$A$1:$C$101,2,FALSE)</f>
        <v>50 - 59</v>
      </c>
      <c r="AC4551" s="45" t="str">
        <f>VLOOKUP(Table1[[#This Row],[Years old]],Lookups!$A$1:$C$101,3,FALSE)</f>
        <v>50 - 54</v>
      </c>
      <c r="AD4551" s="45" t="str">
        <f>VLOOKUP(Table1[[#This Row],[Race]],Lookups!$E$2:$F$11,2,FALSE)</f>
        <v>White</v>
      </c>
      <c r="AE4551" s="45" t="str">
        <f>VLOOKUP(Table1[[#This Row],[Ethnicity]],Lookups!$H$2:$I$6,2,FALSE)</f>
        <v>Not Hispanic/Latino</v>
      </c>
      <c r="AF4551" s="45" t="str">
        <f>VLOOKUP(Table1[[#This Row],[Language]],Lookups!$K$2:$L$9,2,FALSE)</f>
        <v>English</v>
      </c>
      <c r="AG4551" s="46">
        <v>42005</v>
      </c>
      <c r="AH4551" s="46">
        <v>45657</v>
      </c>
      <c r="AI4551" s="46" t="str">
        <f>IF(Table1[[#This Row],[Colonoscopy Date]]="","",DATEVALUE(Table1[[#This Row],[Colonoscopy Date]]))</f>
        <v/>
      </c>
      <c r="AJ45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52" spans="1:36" x14ac:dyDescent="0.25">
      <c r="A4552">
        <v>10506</v>
      </c>
      <c r="B4552" t="s">
        <v>1754</v>
      </c>
      <c r="C4552" t="s">
        <v>20</v>
      </c>
      <c r="D4552" t="s">
        <v>21</v>
      </c>
      <c r="E4552" t="s">
        <v>22</v>
      </c>
      <c r="F4552" t="s">
        <v>29</v>
      </c>
      <c r="G4552" t="s">
        <v>7752</v>
      </c>
      <c r="H4552" t="s">
        <v>24</v>
      </c>
      <c r="I4552" s="36">
        <v>27364</v>
      </c>
      <c r="J4552" t="s">
        <v>2921</v>
      </c>
      <c r="K4552" t="s">
        <v>2936</v>
      </c>
      <c r="L4552" t="s">
        <v>25</v>
      </c>
      <c r="M4552" s="2">
        <v>45652</v>
      </c>
      <c r="N4552" t="s">
        <v>25</v>
      </c>
      <c r="O4552" t="s">
        <v>25</v>
      </c>
      <c r="P4552" t="s">
        <v>18</v>
      </c>
      <c r="Q4552" t="s">
        <v>18</v>
      </c>
      <c r="R4552" t="s">
        <v>18</v>
      </c>
      <c r="S4552" t="s">
        <v>18</v>
      </c>
      <c r="T4552" t="s">
        <v>18</v>
      </c>
      <c r="U4552" t="s">
        <v>18</v>
      </c>
      <c r="V4552" t="s">
        <v>18</v>
      </c>
      <c r="W4552" s="45" t="str">
        <f>IF(Table1[[#This Row],[Sex at Birth]]="F","Female","Male")</f>
        <v>Female</v>
      </c>
      <c r="X4552" s="43">
        <v>45657</v>
      </c>
      <c r="Y4552" s="44">
        <f>Table1[[#This Row],[Report cutoff date]]-Table1[[#This Row],[DOB]]</f>
        <v>18293</v>
      </c>
      <c r="Z4552" s="68">
        <f>ROUNDDOWN(Table1[[#This Row],[Days old - as of report cutoff date]]/365,0)</f>
        <v>50</v>
      </c>
      <c r="AA4552" s="45" t="str">
        <f>IF(Table1[[#This Row],[Years old]]&gt;=55,"55+","54 and under")</f>
        <v>54 and under</v>
      </c>
      <c r="AB4552" s="45" t="str">
        <f>VLOOKUP(Table1[[#This Row],[Years old]],Lookups!$A$1:$C$101,2,FALSE)</f>
        <v>50 - 59</v>
      </c>
      <c r="AC4552" s="45" t="str">
        <f>VLOOKUP(Table1[[#This Row],[Years old]],Lookups!$A$1:$C$101,3,FALSE)</f>
        <v>50 - 54</v>
      </c>
      <c r="AD4552" s="45" t="str">
        <f>VLOOKUP(Table1[[#This Row],[Race]],Lookups!$E$2:$F$11,2,FALSE)</f>
        <v>White</v>
      </c>
      <c r="AE4552" s="45" t="str">
        <f>VLOOKUP(Table1[[#This Row],[Ethnicity]],Lookups!$H$2:$I$6,2,FALSE)</f>
        <v>Not Hispanic/Latino</v>
      </c>
      <c r="AF4552" s="45" t="str">
        <f>VLOOKUP(Table1[[#This Row],[Language]],Lookups!$K$2:$L$9,2,FALSE)</f>
        <v>English</v>
      </c>
      <c r="AG4552" s="46">
        <v>42005</v>
      </c>
      <c r="AH4552" s="46">
        <v>45657</v>
      </c>
      <c r="AI4552" s="46" t="str">
        <f>IF(Table1[[#This Row],[Colonoscopy Date]]="","",DATEVALUE(Table1[[#This Row],[Colonoscopy Date]]))</f>
        <v/>
      </c>
      <c r="AJ45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53" spans="1:36" x14ac:dyDescent="0.25">
      <c r="A4553">
        <v>10139</v>
      </c>
      <c r="B4553" t="s">
        <v>2266</v>
      </c>
      <c r="C4553" t="s">
        <v>20</v>
      </c>
      <c r="D4553" t="s">
        <v>21</v>
      </c>
      <c r="E4553" t="s">
        <v>22</v>
      </c>
      <c r="F4553" t="s">
        <v>48</v>
      </c>
      <c r="G4553" t="s">
        <v>8189</v>
      </c>
      <c r="H4553" t="s">
        <v>35</v>
      </c>
      <c r="I4553" s="36">
        <v>27367</v>
      </c>
      <c r="J4553" t="s">
        <v>2914</v>
      </c>
      <c r="K4553" t="s">
        <v>2936</v>
      </c>
      <c r="L4553" t="s">
        <v>25</v>
      </c>
      <c r="M4553" s="2">
        <v>45642</v>
      </c>
      <c r="N4553" t="s">
        <v>53</v>
      </c>
      <c r="O4553" t="s">
        <v>25</v>
      </c>
      <c r="P4553" t="s">
        <v>873</v>
      </c>
      <c r="Q4553" t="s">
        <v>18</v>
      </c>
      <c r="R4553" t="s">
        <v>18</v>
      </c>
      <c r="S4553" t="s">
        <v>18</v>
      </c>
      <c r="T4553" t="s">
        <v>18</v>
      </c>
      <c r="U4553" t="s">
        <v>18</v>
      </c>
      <c r="V4553" t="s">
        <v>18</v>
      </c>
      <c r="W4553" s="45" t="str">
        <f>IF(Table1[[#This Row],[Sex at Birth]]="F","Female","Male")</f>
        <v>Male</v>
      </c>
      <c r="X4553" s="43">
        <v>45657</v>
      </c>
      <c r="Y4553" s="44">
        <f>Table1[[#This Row],[Report cutoff date]]-Table1[[#This Row],[DOB]]</f>
        <v>18290</v>
      </c>
      <c r="Z4553" s="68">
        <f>ROUNDDOWN(Table1[[#This Row],[Days old - as of report cutoff date]]/365,0)</f>
        <v>50</v>
      </c>
      <c r="AA4553" s="45" t="str">
        <f>IF(Table1[[#This Row],[Years old]]&gt;=55,"55+","54 and under")</f>
        <v>54 and under</v>
      </c>
      <c r="AB4553" s="45" t="str">
        <f>VLOOKUP(Table1[[#This Row],[Years old]],Lookups!$A$1:$C$101,2,FALSE)</f>
        <v>50 - 59</v>
      </c>
      <c r="AC4553" s="45" t="str">
        <f>VLOOKUP(Table1[[#This Row],[Years old]],Lookups!$A$1:$C$101,3,FALSE)</f>
        <v>50 - 54</v>
      </c>
      <c r="AD4553" s="45" t="str">
        <f>VLOOKUP(Table1[[#This Row],[Race]],Lookups!$E$2:$F$11,2,FALSE)</f>
        <v>White</v>
      </c>
      <c r="AE4553" s="45" t="str">
        <f>VLOOKUP(Table1[[#This Row],[Ethnicity]],Lookups!$H$2:$I$6,2,FALSE)</f>
        <v>Not Hispanic/Latino</v>
      </c>
      <c r="AF4553" s="45" t="str">
        <f>VLOOKUP(Table1[[#This Row],[Language]],Lookups!$K$2:$L$9,2,FALSE)</f>
        <v>English</v>
      </c>
      <c r="AG4553" s="46">
        <v>42005</v>
      </c>
      <c r="AH4553" s="46">
        <v>45657</v>
      </c>
      <c r="AI4553" s="46">
        <f>IF(Table1[[#This Row],[Colonoscopy Date]]="","",DATEVALUE(Table1[[#This Row],[Colonoscopy Date]]))</f>
        <v>42538</v>
      </c>
      <c r="AJ455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54" spans="1:36" x14ac:dyDescent="0.25">
      <c r="A4554">
        <v>11193</v>
      </c>
      <c r="B4554" t="s">
        <v>2119</v>
      </c>
      <c r="C4554" t="s">
        <v>20</v>
      </c>
      <c r="D4554" t="s">
        <v>21</v>
      </c>
      <c r="E4554" t="s">
        <v>22</v>
      </c>
      <c r="F4554" t="s">
        <v>44</v>
      </c>
      <c r="G4554" t="s">
        <v>3929</v>
      </c>
      <c r="H4554" t="s">
        <v>24</v>
      </c>
      <c r="I4554" s="36">
        <v>27370</v>
      </c>
      <c r="J4554" t="s">
        <v>2914</v>
      </c>
      <c r="K4554" t="s">
        <v>2936</v>
      </c>
      <c r="L4554" t="s">
        <v>25</v>
      </c>
      <c r="M4554" s="2">
        <v>45629</v>
      </c>
      <c r="N4554" t="s">
        <v>25</v>
      </c>
      <c r="O4554" t="s">
        <v>25</v>
      </c>
      <c r="P4554" t="s">
        <v>698</v>
      </c>
      <c r="Q4554" t="s">
        <v>18</v>
      </c>
      <c r="R4554" t="s">
        <v>18</v>
      </c>
      <c r="S4554" t="s">
        <v>18</v>
      </c>
      <c r="T4554" t="s">
        <v>18</v>
      </c>
      <c r="U4554" t="s">
        <v>18</v>
      </c>
      <c r="V4554" t="s">
        <v>18</v>
      </c>
      <c r="W4554" s="45" t="str">
        <f>IF(Table1[[#This Row],[Sex at Birth]]="F","Female","Male")</f>
        <v>Female</v>
      </c>
      <c r="X4554" s="43">
        <v>45657</v>
      </c>
      <c r="Y4554" s="44">
        <f>Table1[[#This Row],[Report cutoff date]]-Table1[[#This Row],[DOB]]</f>
        <v>18287</v>
      </c>
      <c r="Z4554" s="68">
        <f>ROUNDDOWN(Table1[[#This Row],[Days old - as of report cutoff date]]/365,0)</f>
        <v>50</v>
      </c>
      <c r="AA4554" s="45" t="str">
        <f>IF(Table1[[#This Row],[Years old]]&gt;=55,"55+","54 and under")</f>
        <v>54 and under</v>
      </c>
      <c r="AB4554" s="45" t="str">
        <f>VLOOKUP(Table1[[#This Row],[Years old]],Lookups!$A$1:$C$101,2,FALSE)</f>
        <v>50 - 59</v>
      </c>
      <c r="AC4554" s="45" t="str">
        <f>VLOOKUP(Table1[[#This Row],[Years old]],Lookups!$A$1:$C$101,3,FALSE)</f>
        <v>50 - 54</v>
      </c>
      <c r="AD4554" s="45" t="str">
        <f>VLOOKUP(Table1[[#This Row],[Race]],Lookups!$E$2:$F$11,2,FALSE)</f>
        <v>White</v>
      </c>
      <c r="AE4554" s="45" t="str">
        <f>VLOOKUP(Table1[[#This Row],[Ethnicity]],Lookups!$H$2:$I$6,2,FALSE)</f>
        <v>Not Hispanic/Latino</v>
      </c>
      <c r="AF4554" s="45" t="str">
        <f>VLOOKUP(Table1[[#This Row],[Language]],Lookups!$K$2:$L$9,2,FALSE)</f>
        <v>English</v>
      </c>
      <c r="AG4554" s="46">
        <v>42005</v>
      </c>
      <c r="AH4554" s="46">
        <v>45657</v>
      </c>
      <c r="AI4554" s="46">
        <f>IF(Table1[[#This Row],[Colonoscopy Date]]="","",DATEVALUE(Table1[[#This Row],[Colonoscopy Date]]))</f>
        <v>40595</v>
      </c>
      <c r="AJ45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55" spans="1:36" x14ac:dyDescent="0.25">
      <c r="A4555">
        <v>13697</v>
      </c>
      <c r="B4555" t="s">
        <v>2052</v>
      </c>
      <c r="C4555" t="s">
        <v>20</v>
      </c>
      <c r="D4555" t="s">
        <v>21</v>
      </c>
      <c r="E4555" t="s">
        <v>22</v>
      </c>
      <c r="F4555" t="s">
        <v>537</v>
      </c>
      <c r="G4555" t="s">
        <v>5312</v>
      </c>
      <c r="H4555" t="s">
        <v>24</v>
      </c>
      <c r="I4555" s="36">
        <v>27372</v>
      </c>
      <c r="J4555" t="s">
        <v>2910</v>
      </c>
      <c r="K4555" t="s">
        <v>2930</v>
      </c>
      <c r="L4555" t="s">
        <v>25</v>
      </c>
      <c r="M4555" s="2">
        <v>45600</v>
      </c>
      <c r="N4555" t="s">
        <v>25</v>
      </c>
      <c r="O4555" t="s">
        <v>25</v>
      </c>
      <c r="P4555" t="s">
        <v>18</v>
      </c>
      <c r="Q4555" t="s">
        <v>18</v>
      </c>
      <c r="R4555" t="s">
        <v>18</v>
      </c>
      <c r="S4555" t="s">
        <v>18</v>
      </c>
      <c r="T4555" t="s">
        <v>18</v>
      </c>
      <c r="U4555" t="s">
        <v>18</v>
      </c>
      <c r="V4555" t="s">
        <v>18</v>
      </c>
      <c r="W4555" s="45" t="str">
        <f>IF(Table1[[#This Row],[Sex at Birth]]="F","Female","Male")</f>
        <v>Female</v>
      </c>
      <c r="X4555" s="43">
        <v>45657</v>
      </c>
      <c r="Y4555" s="44">
        <f>Table1[[#This Row],[Report cutoff date]]-Table1[[#This Row],[DOB]]</f>
        <v>18285</v>
      </c>
      <c r="Z4555" s="68">
        <f>ROUNDDOWN(Table1[[#This Row],[Days old - as of report cutoff date]]/365,0)</f>
        <v>50</v>
      </c>
      <c r="AA4555" s="45" t="str">
        <f>IF(Table1[[#This Row],[Years old]]&gt;=55,"55+","54 and under")</f>
        <v>54 and under</v>
      </c>
      <c r="AB4555" s="45" t="str">
        <f>VLOOKUP(Table1[[#This Row],[Years old]],Lookups!$A$1:$C$101,2,FALSE)</f>
        <v>50 - 59</v>
      </c>
      <c r="AC4555" s="45" t="str">
        <f>VLOOKUP(Table1[[#This Row],[Years old]],Lookups!$A$1:$C$101,3,FALSE)</f>
        <v>50 - 54</v>
      </c>
      <c r="AD4555" s="45" t="str">
        <f>VLOOKUP(Table1[[#This Row],[Race]],Lookups!$E$2:$F$11,2,FALSE)</f>
        <v>White</v>
      </c>
      <c r="AE4555" s="45" t="str">
        <f>VLOOKUP(Table1[[#This Row],[Ethnicity]],Lookups!$H$2:$I$6,2,FALSE)</f>
        <v>Not Hispanic/Latino</v>
      </c>
      <c r="AF4555" s="45" t="str">
        <f>VLOOKUP(Table1[[#This Row],[Language]],Lookups!$K$2:$L$9,2,FALSE)</f>
        <v>English</v>
      </c>
      <c r="AG4555" s="46">
        <v>42005</v>
      </c>
      <c r="AH4555" s="46">
        <v>45657</v>
      </c>
      <c r="AI4555" s="46" t="str">
        <f>IF(Table1[[#This Row],[Colonoscopy Date]]="","",DATEVALUE(Table1[[#This Row],[Colonoscopy Date]]))</f>
        <v/>
      </c>
      <c r="AJ45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56" spans="1:36" x14ac:dyDescent="0.25">
      <c r="A4556">
        <v>14450</v>
      </c>
      <c r="B4556" t="s">
        <v>1612</v>
      </c>
      <c r="C4556" t="s">
        <v>20</v>
      </c>
      <c r="D4556" t="s">
        <v>21</v>
      </c>
      <c r="E4556" t="s">
        <v>22</v>
      </c>
      <c r="F4556" t="s">
        <v>79</v>
      </c>
      <c r="G4556" t="s">
        <v>7869</v>
      </c>
      <c r="H4556" t="s">
        <v>24</v>
      </c>
      <c r="I4556" s="36">
        <v>27374</v>
      </c>
      <c r="J4556" t="s">
        <v>2912</v>
      </c>
      <c r="K4556" t="s">
        <v>2936</v>
      </c>
      <c r="L4556" t="s">
        <v>25</v>
      </c>
      <c r="M4556" s="2">
        <v>45583</v>
      </c>
      <c r="N4556" t="s">
        <v>25</v>
      </c>
      <c r="O4556" t="s">
        <v>25</v>
      </c>
      <c r="P4556" t="s">
        <v>18</v>
      </c>
      <c r="Q4556" t="s">
        <v>18</v>
      </c>
      <c r="R4556" t="s">
        <v>18</v>
      </c>
      <c r="S4556" t="s">
        <v>18</v>
      </c>
      <c r="T4556" t="s">
        <v>18</v>
      </c>
      <c r="U4556" t="s">
        <v>18</v>
      </c>
      <c r="V4556" t="s">
        <v>18</v>
      </c>
      <c r="W4556" s="45" t="str">
        <f>IF(Table1[[#This Row],[Sex at Birth]]="F","Female","Male")</f>
        <v>Female</v>
      </c>
      <c r="X4556" s="43">
        <v>45657</v>
      </c>
      <c r="Y4556" s="44">
        <f>Table1[[#This Row],[Report cutoff date]]-Table1[[#This Row],[DOB]]</f>
        <v>18283</v>
      </c>
      <c r="Z4556" s="68">
        <f>ROUNDDOWN(Table1[[#This Row],[Days old - as of report cutoff date]]/365,0)</f>
        <v>50</v>
      </c>
      <c r="AA4556" s="45" t="str">
        <f>IF(Table1[[#This Row],[Years old]]&gt;=55,"55+","54 and under")</f>
        <v>54 and under</v>
      </c>
      <c r="AB4556" s="45" t="str">
        <f>VLOOKUP(Table1[[#This Row],[Years old]],Lookups!$A$1:$C$101,2,FALSE)</f>
        <v>50 - 59</v>
      </c>
      <c r="AC4556" s="45" t="str">
        <f>VLOOKUP(Table1[[#This Row],[Years old]],Lookups!$A$1:$C$101,3,FALSE)</f>
        <v>50 - 54</v>
      </c>
      <c r="AD4556" s="45" t="str">
        <f>VLOOKUP(Table1[[#This Row],[Race]],Lookups!$E$2:$F$11,2,FALSE)</f>
        <v>White</v>
      </c>
      <c r="AE4556" s="45" t="str">
        <f>VLOOKUP(Table1[[#This Row],[Ethnicity]],Lookups!$H$2:$I$6,2,FALSE)</f>
        <v>Not Hispanic/Latino</v>
      </c>
      <c r="AF4556" s="45" t="str">
        <f>VLOOKUP(Table1[[#This Row],[Language]],Lookups!$K$2:$L$9,2,FALSE)</f>
        <v>English</v>
      </c>
      <c r="AG4556" s="46">
        <v>42005</v>
      </c>
      <c r="AH4556" s="46">
        <v>45657</v>
      </c>
      <c r="AI4556" s="46" t="str">
        <f>IF(Table1[[#This Row],[Colonoscopy Date]]="","",DATEVALUE(Table1[[#This Row],[Colonoscopy Date]]))</f>
        <v/>
      </c>
      <c r="AJ45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57" spans="1:36" x14ac:dyDescent="0.25">
      <c r="A4557">
        <v>10568</v>
      </c>
      <c r="B4557" t="s">
        <v>1586</v>
      </c>
      <c r="C4557" t="s">
        <v>20</v>
      </c>
      <c r="D4557" t="s">
        <v>21</v>
      </c>
      <c r="E4557" t="s">
        <v>22</v>
      </c>
      <c r="F4557" t="s">
        <v>28</v>
      </c>
      <c r="G4557" t="s">
        <v>3984</v>
      </c>
      <c r="H4557" t="s">
        <v>24</v>
      </c>
      <c r="I4557" s="36">
        <v>27380</v>
      </c>
      <c r="J4557" t="s">
        <v>2923</v>
      </c>
      <c r="K4557" t="s">
        <v>2935</v>
      </c>
      <c r="L4557" t="s">
        <v>25</v>
      </c>
      <c r="M4557" s="2">
        <v>45636</v>
      </c>
      <c r="N4557" t="s">
        <v>53</v>
      </c>
      <c r="O4557" t="s">
        <v>25</v>
      </c>
      <c r="P4557" t="s">
        <v>1435</v>
      </c>
      <c r="Q4557" t="s">
        <v>18</v>
      </c>
      <c r="R4557" t="s">
        <v>18</v>
      </c>
      <c r="S4557" t="s">
        <v>18</v>
      </c>
      <c r="T4557" t="s">
        <v>18</v>
      </c>
      <c r="U4557" t="s">
        <v>18</v>
      </c>
      <c r="V4557" t="s">
        <v>18</v>
      </c>
      <c r="W4557" s="45" t="str">
        <f>IF(Table1[[#This Row],[Sex at Birth]]="F","Female","Male")</f>
        <v>Female</v>
      </c>
      <c r="X4557" s="43">
        <v>45657</v>
      </c>
      <c r="Y4557" s="44">
        <f>Table1[[#This Row],[Report cutoff date]]-Table1[[#This Row],[DOB]]</f>
        <v>18277</v>
      </c>
      <c r="Z4557" s="68">
        <f>ROUNDDOWN(Table1[[#This Row],[Days old - as of report cutoff date]]/365,0)</f>
        <v>50</v>
      </c>
      <c r="AA4557" s="45" t="str">
        <f>IF(Table1[[#This Row],[Years old]]&gt;=55,"55+","54 and under")</f>
        <v>54 and under</v>
      </c>
      <c r="AB4557" s="45" t="str">
        <f>VLOOKUP(Table1[[#This Row],[Years old]],Lookups!$A$1:$C$101,2,FALSE)</f>
        <v>50 - 59</v>
      </c>
      <c r="AC4557" s="45" t="str">
        <f>VLOOKUP(Table1[[#This Row],[Years old]],Lookups!$A$1:$C$101,3,FALSE)</f>
        <v>50 - 54</v>
      </c>
      <c r="AD4557" s="45" t="str">
        <f>VLOOKUP(Table1[[#This Row],[Race]],Lookups!$E$2:$F$11,2,FALSE)</f>
        <v>White</v>
      </c>
      <c r="AE4557" s="45" t="str">
        <f>VLOOKUP(Table1[[#This Row],[Ethnicity]],Lookups!$H$2:$I$6,2,FALSE)</f>
        <v>Not Hispanic/Latino</v>
      </c>
      <c r="AF4557" s="45" t="str">
        <f>VLOOKUP(Table1[[#This Row],[Language]],Lookups!$K$2:$L$9,2,FALSE)</f>
        <v>English</v>
      </c>
      <c r="AG4557" s="46">
        <v>42005</v>
      </c>
      <c r="AH4557" s="46">
        <v>45657</v>
      </c>
      <c r="AI4557" s="46">
        <f>IF(Table1[[#This Row],[Colonoscopy Date]]="","",DATEVALUE(Table1[[#This Row],[Colonoscopy Date]]))</f>
        <v>43452</v>
      </c>
      <c r="AJ45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58" spans="1:36" x14ac:dyDescent="0.25">
      <c r="A4558">
        <v>11741</v>
      </c>
      <c r="B4558" t="s">
        <v>1670</v>
      </c>
      <c r="C4558" t="s">
        <v>20</v>
      </c>
      <c r="D4558" t="s">
        <v>21</v>
      </c>
      <c r="E4558" t="s">
        <v>22</v>
      </c>
      <c r="F4558" t="s">
        <v>30</v>
      </c>
      <c r="G4558" t="s">
        <v>7356</v>
      </c>
      <c r="H4558" t="s">
        <v>24</v>
      </c>
      <c r="I4558" s="36">
        <v>27381</v>
      </c>
      <c r="J4558" t="s">
        <v>2923</v>
      </c>
      <c r="K4558" t="s">
        <v>2935</v>
      </c>
      <c r="L4558" t="s">
        <v>25</v>
      </c>
      <c r="M4558" s="2">
        <v>45629</v>
      </c>
      <c r="N4558" t="s">
        <v>25</v>
      </c>
      <c r="O4558" t="s">
        <v>25</v>
      </c>
      <c r="P4558" t="s">
        <v>18</v>
      </c>
      <c r="Q4558" t="s">
        <v>18</v>
      </c>
      <c r="R4558" t="s">
        <v>18</v>
      </c>
      <c r="S4558" t="s">
        <v>18</v>
      </c>
      <c r="T4558" t="s">
        <v>18</v>
      </c>
      <c r="U4558" t="s">
        <v>18</v>
      </c>
      <c r="V4558" t="s">
        <v>18</v>
      </c>
      <c r="W4558" s="45" t="str">
        <f>IF(Table1[[#This Row],[Sex at Birth]]="F","Female","Male")</f>
        <v>Female</v>
      </c>
      <c r="X4558" s="43">
        <v>45657</v>
      </c>
      <c r="Y4558" s="44">
        <f>Table1[[#This Row],[Report cutoff date]]-Table1[[#This Row],[DOB]]</f>
        <v>18276</v>
      </c>
      <c r="Z4558" s="68">
        <f>ROUNDDOWN(Table1[[#This Row],[Days old - as of report cutoff date]]/365,0)</f>
        <v>50</v>
      </c>
      <c r="AA4558" s="45" t="str">
        <f>IF(Table1[[#This Row],[Years old]]&gt;=55,"55+","54 and under")</f>
        <v>54 and under</v>
      </c>
      <c r="AB4558" s="45" t="str">
        <f>VLOOKUP(Table1[[#This Row],[Years old]],Lookups!$A$1:$C$101,2,FALSE)</f>
        <v>50 - 59</v>
      </c>
      <c r="AC4558" s="45" t="str">
        <f>VLOOKUP(Table1[[#This Row],[Years old]],Lookups!$A$1:$C$101,3,FALSE)</f>
        <v>50 - 54</v>
      </c>
      <c r="AD4558" s="45" t="str">
        <f>VLOOKUP(Table1[[#This Row],[Race]],Lookups!$E$2:$F$11,2,FALSE)</f>
        <v>White</v>
      </c>
      <c r="AE4558" s="45" t="str">
        <f>VLOOKUP(Table1[[#This Row],[Ethnicity]],Lookups!$H$2:$I$6,2,FALSE)</f>
        <v>Not Hispanic/Latino</v>
      </c>
      <c r="AF4558" s="45" t="str">
        <f>VLOOKUP(Table1[[#This Row],[Language]],Lookups!$K$2:$L$9,2,FALSE)</f>
        <v>English</v>
      </c>
      <c r="AG4558" s="46">
        <v>42005</v>
      </c>
      <c r="AH4558" s="46">
        <v>45657</v>
      </c>
      <c r="AI4558" s="46" t="str">
        <f>IF(Table1[[#This Row],[Colonoscopy Date]]="","",DATEVALUE(Table1[[#This Row],[Colonoscopy Date]]))</f>
        <v/>
      </c>
      <c r="AJ45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59" spans="1:36" x14ac:dyDescent="0.25">
      <c r="A4559">
        <v>14542</v>
      </c>
      <c r="B4559" t="s">
        <v>1620</v>
      </c>
      <c r="C4559" t="s">
        <v>20</v>
      </c>
      <c r="D4559" t="s">
        <v>21</v>
      </c>
      <c r="E4559" t="s">
        <v>22</v>
      </c>
      <c r="F4559" t="s">
        <v>32</v>
      </c>
      <c r="G4559" t="s">
        <v>4018</v>
      </c>
      <c r="H4559" t="s">
        <v>24</v>
      </c>
      <c r="I4559" s="36">
        <v>27381</v>
      </c>
      <c r="J4559" t="s">
        <v>2885</v>
      </c>
      <c r="K4559" t="s">
        <v>2930</v>
      </c>
      <c r="L4559" t="s">
        <v>25</v>
      </c>
      <c r="M4559" s="2">
        <v>45586</v>
      </c>
      <c r="N4559" t="s">
        <v>53</v>
      </c>
      <c r="O4559" t="s">
        <v>25</v>
      </c>
      <c r="Q4559" t="s">
        <v>18</v>
      </c>
      <c r="R4559" t="s">
        <v>18</v>
      </c>
      <c r="S4559" t="s">
        <v>18</v>
      </c>
      <c r="T4559" t="s">
        <v>18</v>
      </c>
      <c r="U4559" t="s">
        <v>18</v>
      </c>
      <c r="V4559" t="s">
        <v>18</v>
      </c>
      <c r="W4559" s="45" t="str">
        <f>IF(Table1[[#This Row],[Sex at Birth]]="F","Female","Male")</f>
        <v>Female</v>
      </c>
      <c r="X4559" s="43">
        <v>45657</v>
      </c>
      <c r="Y4559" s="44">
        <f>Table1[[#This Row],[Report cutoff date]]-Table1[[#This Row],[DOB]]</f>
        <v>18276</v>
      </c>
      <c r="Z4559" s="68">
        <f>ROUNDDOWN(Table1[[#This Row],[Days old - as of report cutoff date]]/365,0)</f>
        <v>50</v>
      </c>
      <c r="AA4559" s="45" t="str">
        <f>IF(Table1[[#This Row],[Years old]]&gt;=55,"55+","54 and under")</f>
        <v>54 and under</v>
      </c>
      <c r="AB4559" s="45" t="str">
        <f>VLOOKUP(Table1[[#This Row],[Years old]],Lookups!$A$1:$C$101,2,FALSE)</f>
        <v>50 - 59</v>
      </c>
      <c r="AC4559" s="45" t="str">
        <f>VLOOKUP(Table1[[#This Row],[Years old]],Lookups!$A$1:$C$101,3,FALSE)</f>
        <v>50 - 54</v>
      </c>
      <c r="AD4559" s="45" t="str">
        <f>VLOOKUP(Table1[[#This Row],[Race]],Lookups!$E$2:$F$11,2,FALSE)</f>
        <v>White</v>
      </c>
      <c r="AE4559" s="45" t="str">
        <f>VLOOKUP(Table1[[#This Row],[Ethnicity]],Lookups!$H$2:$I$6,2,FALSE)</f>
        <v>Not Hispanic/Latino</v>
      </c>
      <c r="AF4559" s="45" t="str">
        <f>VLOOKUP(Table1[[#This Row],[Language]],Lookups!$K$2:$L$9,2,FALSE)</f>
        <v>English</v>
      </c>
      <c r="AG4559" s="46">
        <v>42005</v>
      </c>
      <c r="AH4559" s="46">
        <v>45657</v>
      </c>
      <c r="AI4559" s="46" t="str">
        <f>IF(Table1[[#This Row],[Colonoscopy Date]]="","",DATEVALUE(Table1[[#This Row],[Colonoscopy Date]]))</f>
        <v/>
      </c>
      <c r="AJ45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60" spans="1:36" x14ac:dyDescent="0.25">
      <c r="A4560">
        <v>12237</v>
      </c>
      <c r="B4560" t="s">
        <v>1589</v>
      </c>
      <c r="C4560" t="s">
        <v>20</v>
      </c>
      <c r="D4560" t="s">
        <v>21</v>
      </c>
      <c r="E4560" t="s">
        <v>22</v>
      </c>
      <c r="F4560" t="s">
        <v>39</v>
      </c>
      <c r="G4560" t="s">
        <v>3560</v>
      </c>
      <c r="H4560" t="s">
        <v>35</v>
      </c>
      <c r="I4560" s="36">
        <v>27382</v>
      </c>
      <c r="J4560" t="s">
        <v>2911</v>
      </c>
      <c r="K4560" t="s">
        <v>2935</v>
      </c>
      <c r="L4560" t="s">
        <v>25</v>
      </c>
      <c r="M4560" s="2">
        <v>45586</v>
      </c>
      <c r="N4560" t="s">
        <v>53</v>
      </c>
      <c r="O4560" t="s">
        <v>25</v>
      </c>
      <c r="P4560" t="s">
        <v>18</v>
      </c>
      <c r="Q4560" t="s">
        <v>254</v>
      </c>
      <c r="R4560" t="s">
        <v>27</v>
      </c>
      <c r="S4560" t="s">
        <v>18</v>
      </c>
      <c r="T4560" t="s">
        <v>18</v>
      </c>
      <c r="U4560" t="s">
        <v>18</v>
      </c>
      <c r="V4560" t="s">
        <v>18</v>
      </c>
      <c r="W4560" s="45" t="str">
        <f>IF(Table1[[#This Row],[Sex at Birth]]="F","Female","Male")</f>
        <v>Male</v>
      </c>
      <c r="X4560" s="43">
        <v>45657</v>
      </c>
      <c r="Y4560" s="44">
        <f>Table1[[#This Row],[Report cutoff date]]-Table1[[#This Row],[DOB]]</f>
        <v>18275</v>
      </c>
      <c r="Z4560" s="68">
        <f>ROUNDDOWN(Table1[[#This Row],[Days old - as of report cutoff date]]/365,0)</f>
        <v>50</v>
      </c>
      <c r="AA4560" s="45" t="str">
        <f>IF(Table1[[#This Row],[Years old]]&gt;=55,"55+","54 and under")</f>
        <v>54 and under</v>
      </c>
      <c r="AB4560" s="45" t="str">
        <f>VLOOKUP(Table1[[#This Row],[Years old]],Lookups!$A$1:$C$101,2,FALSE)</f>
        <v>50 - 59</v>
      </c>
      <c r="AC4560" s="45" t="str">
        <f>VLOOKUP(Table1[[#This Row],[Years old]],Lookups!$A$1:$C$101,3,FALSE)</f>
        <v>50 - 54</v>
      </c>
      <c r="AD4560" s="45" t="str">
        <f>VLOOKUP(Table1[[#This Row],[Race]],Lookups!$E$2:$F$11,2,FALSE)</f>
        <v>White</v>
      </c>
      <c r="AE4560" s="45" t="str">
        <f>VLOOKUP(Table1[[#This Row],[Ethnicity]],Lookups!$H$2:$I$6,2,FALSE)</f>
        <v>Not Hispanic/Latino</v>
      </c>
      <c r="AF4560" s="45" t="str">
        <f>VLOOKUP(Table1[[#This Row],[Language]],Lookups!$K$2:$L$9,2,FALSE)</f>
        <v>English</v>
      </c>
      <c r="AG4560" s="46">
        <v>42005</v>
      </c>
      <c r="AH4560" s="46">
        <v>45657</v>
      </c>
      <c r="AI4560" s="46" t="str">
        <f>IF(Table1[[#This Row],[Colonoscopy Date]]="","",DATEVALUE(Table1[[#This Row],[Colonoscopy Date]]))</f>
        <v/>
      </c>
      <c r="AJ45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61" spans="1:36" x14ac:dyDescent="0.25">
      <c r="A4561">
        <v>12988</v>
      </c>
      <c r="B4561" t="s">
        <v>1929</v>
      </c>
      <c r="C4561" t="s">
        <v>20</v>
      </c>
      <c r="D4561" t="s">
        <v>21</v>
      </c>
      <c r="E4561" t="s">
        <v>22</v>
      </c>
      <c r="F4561" t="s">
        <v>18</v>
      </c>
      <c r="G4561" t="s">
        <v>6590</v>
      </c>
      <c r="H4561" t="s">
        <v>35</v>
      </c>
      <c r="I4561" s="36">
        <v>27384</v>
      </c>
      <c r="J4561" t="s">
        <v>2914</v>
      </c>
      <c r="K4561" t="s">
        <v>2930</v>
      </c>
      <c r="L4561" t="s">
        <v>25</v>
      </c>
      <c r="M4561" s="2">
        <v>45386</v>
      </c>
      <c r="N4561" t="s">
        <v>25</v>
      </c>
      <c r="O4561" t="s">
        <v>25</v>
      </c>
      <c r="P4561" t="s">
        <v>18</v>
      </c>
      <c r="Q4561" t="s">
        <v>18</v>
      </c>
      <c r="R4561" t="s">
        <v>18</v>
      </c>
      <c r="S4561" t="s">
        <v>18</v>
      </c>
      <c r="T4561" t="s">
        <v>18</v>
      </c>
      <c r="U4561" t="s">
        <v>18</v>
      </c>
      <c r="V4561" t="s">
        <v>18</v>
      </c>
      <c r="W4561" s="45" t="str">
        <f>IF(Table1[[#This Row],[Sex at Birth]]="F","Female","Male")</f>
        <v>Male</v>
      </c>
      <c r="X4561" s="43">
        <v>45657</v>
      </c>
      <c r="Y4561" s="44">
        <f>Table1[[#This Row],[Report cutoff date]]-Table1[[#This Row],[DOB]]</f>
        <v>18273</v>
      </c>
      <c r="Z4561" s="68">
        <f>ROUNDDOWN(Table1[[#This Row],[Days old - as of report cutoff date]]/365,0)</f>
        <v>50</v>
      </c>
      <c r="AA4561" s="45" t="str">
        <f>IF(Table1[[#This Row],[Years old]]&gt;=55,"55+","54 and under")</f>
        <v>54 and under</v>
      </c>
      <c r="AB4561" s="45" t="str">
        <f>VLOOKUP(Table1[[#This Row],[Years old]],Lookups!$A$1:$C$101,2,FALSE)</f>
        <v>50 - 59</v>
      </c>
      <c r="AC4561" s="45" t="str">
        <f>VLOOKUP(Table1[[#This Row],[Years old]],Lookups!$A$1:$C$101,3,FALSE)</f>
        <v>50 - 54</v>
      </c>
      <c r="AD4561" s="45" t="str">
        <f>VLOOKUP(Table1[[#This Row],[Race]],Lookups!$E$2:$F$11,2,FALSE)</f>
        <v>White</v>
      </c>
      <c r="AE4561" s="45" t="str">
        <f>VLOOKUP(Table1[[#This Row],[Ethnicity]],Lookups!$H$2:$I$6,2,FALSE)</f>
        <v>Not Hispanic/Latino</v>
      </c>
      <c r="AF4561" s="45" t="str">
        <f>VLOOKUP(Table1[[#This Row],[Language]],Lookups!$K$2:$L$9,2,FALSE)</f>
        <v>English</v>
      </c>
      <c r="AG4561" s="46">
        <v>42005</v>
      </c>
      <c r="AH4561" s="46">
        <v>45657</v>
      </c>
      <c r="AI4561" s="46" t="str">
        <f>IF(Table1[[#This Row],[Colonoscopy Date]]="","",DATEVALUE(Table1[[#This Row],[Colonoscopy Date]]))</f>
        <v/>
      </c>
      <c r="AJ45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62" spans="1:36" x14ac:dyDescent="0.25">
      <c r="A4562">
        <v>10033</v>
      </c>
      <c r="B4562" t="s">
        <v>1604</v>
      </c>
      <c r="C4562" t="s">
        <v>20</v>
      </c>
      <c r="D4562" t="s">
        <v>21</v>
      </c>
      <c r="E4562" t="s">
        <v>22</v>
      </c>
      <c r="F4562" t="s">
        <v>1308</v>
      </c>
      <c r="G4562" t="s">
        <v>3786</v>
      </c>
      <c r="H4562" t="s">
        <v>24</v>
      </c>
      <c r="I4562" s="36">
        <v>27387</v>
      </c>
      <c r="J4562" t="s">
        <v>2914</v>
      </c>
      <c r="K4562" t="s">
        <v>2936</v>
      </c>
      <c r="L4562" t="s">
        <v>25</v>
      </c>
      <c r="M4562" s="2">
        <v>45510</v>
      </c>
      <c r="N4562" t="s">
        <v>53</v>
      </c>
      <c r="O4562" t="s">
        <v>25</v>
      </c>
      <c r="P4562" t="s">
        <v>1309</v>
      </c>
      <c r="Q4562" t="s">
        <v>18</v>
      </c>
      <c r="R4562" t="s">
        <v>18</v>
      </c>
      <c r="S4562" t="s">
        <v>18</v>
      </c>
      <c r="T4562" t="s">
        <v>18</v>
      </c>
      <c r="U4562" t="s">
        <v>18</v>
      </c>
      <c r="V4562" t="s">
        <v>18</v>
      </c>
      <c r="W4562" s="45" t="str">
        <f>IF(Table1[[#This Row],[Sex at Birth]]="F","Female","Male")</f>
        <v>Female</v>
      </c>
      <c r="X4562" s="43">
        <v>45657</v>
      </c>
      <c r="Y4562" s="44">
        <f>Table1[[#This Row],[Report cutoff date]]-Table1[[#This Row],[DOB]]</f>
        <v>18270</v>
      </c>
      <c r="Z4562" s="68">
        <f>ROUNDDOWN(Table1[[#This Row],[Days old - as of report cutoff date]]/365,0)</f>
        <v>50</v>
      </c>
      <c r="AA4562" s="45" t="str">
        <f>IF(Table1[[#This Row],[Years old]]&gt;=55,"55+","54 and under")</f>
        <v>54 and under</v>
      </c>
      <c r="AB4562" s="45" t="str">
        <f>VLOOKUP(Table1[[#This Row],[Years old]],Lookups!$A$1:$C$101,2,FALSE)</f>
        <v>50 - 59</v>
      </c>
      <c r="AC4562" s="45" t="str">
        <f>VLOOKUP(Table1[[#This Row],[Years old]],Lookups!$A$1:$C$101,3,FALSE)</f>
        <v>50 - 54</v>
      </c>
      <c r="AD4562" s="45" t="str">
        <f>VLOOKUP(Table1[[#This Row],[Race]],Lookups!$E$2:$F$11,2,FALSE)</f>
        <v>White</v>
      </c>
      <c r="AE4562" s="45" t="str">
        <f>VLOOKUP(Table1[[#This Row],[Ethnicity]],Lookups!$H$2:$I$6,2,FALSE)</f>
        <v>Not Hispanic/Latino</v>
      </c>
      <c r="AF4562" s="45" t="str">
        <f>VLOOKUP(Table1[[#This Row],[Language]],Lookups!$K$2:$L$9,2,FALSE)</f>
        <v>English</v>
      </c>
      <c r="AG4562" s="46">
        <v>42005</v>
      </c>
      <c r="AH4562" s="46">
        <v>45657</v>
      </c>
      <c r="AI4562" s="46">
        <f>IF(Table1[[#This Row],[Colonoscopy Date]]="","",DATEVALUE(Table1[[#This Row],[Colonoscopy Date]]))</f>
        <v>42342</v>
      </c>
      <c r="AJ45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63" spans="1:36" x14ac:dyDescent="0.25">
      <c r="A4563">
        <v>10772</v>
      </c>
      <c r="B4563" t="s">
        <v>1857</v>
      </c>
      <c r="C4563" t="s">
        <v>20</v>
      </c>
      <c r="D4563" t="s">
        <v>21</v>
      </c>
      <c r="E4563" t="s">
        <v>22</v>
      </c>
      <c r="F4563" t="s">
        <v>29</v>
      </c>
      <c r="G4563" t="s">
        <v>7025</v>
      </c>
      <c r="H4563" t="s">
        <v>24</v>
      </c>
      <c r="I4563" s="36">
        <v>27388</v>
      </c>
      <c r="J4563" t="s">
        <v>2906</v>
      </c>
      <c r="K4563" t="s">
        <v>2931</v>
      </c>
      <c r="L4563" t="s">
        <v>25</v>
      </c>
      <c r="M4563" s="2">
        <v>45532</v>
      </c>
      <c r="N4563" t="s">
        <v>53</v>
      </c>
      <c r="O4563" t="s">
        <v>25</v>
      </c>
      <c r="P4563" t="s">
        <v>797</v>
      </c>
      <c r="Q4563" t="s">
        <v>18</v>
      </c>
      <c r="R4563" t="s">
        <v>18</v>
      </c>
      <c r="S4563" t="s">
        <v>18</v>
      </c>
      <c r="T4563" t="s">
        <v>18</v>
      </c>
      <c r="U4563" t="s">
        <v>18</v>
      </c>
      <c r="V4563" t="s">
        <v>18</v>
      </c>
      <c r="W4563" s="45" t="str">
        <f>IF(Table1[[#This Row],[Sex at Birth]]="F","Female","Male")</f>
        <v>Female</v>
      </c>
      <c r="X4563" s="43">
        <v>45657</v>
      </c>
      <c r="Y4563" s="44">
        <f>Table1[[#This Row],[Report cutoff date]]-Table1[[#This Row],[DOB]]</f>
        <v>18269</v>
      </c>
      <c r="Z4563" s="68">
        <f>ROUNDDOWN(Table1[[#This Row],[Days old - as of report cutoff date]]/365,0)</f>
        <v>50</v>
      </c>
      <c r="AA4563" s="45" t="str">
        <f>IF(Table1[[#This Row],[Years old]]&gt;=55,"55+","54 and under")</f>
        <v>54 and under</v>
      </c>
      <c r="AB4563" s="45" t="str">
        <f>VLOOKUP(Table1[[#This Row],[Years old]],Lookups!$A$1:$C$101,2,FALSE)</f>
        <v>50 - 59</v>
      </c>
      <c r="AC4563" s="45" t="str">
        <f>VLOOKUP(Table1[[#This Row],[Years old]],Lookups!$A$1:$C$101,3,FALSE)</f>
        <v>50 - 54</v>
      </c>
      <c r="AD4563" s="45" t="str">
        <f>VLOOKUP(Table1[[#This Row],[Race]],Lookups!$E$2:$F$11,2,FALSE)</f>
        <v>White</v>
      </c>
      <c r="AE4563" s="45" t="str">
        <f>VLOOKUP(Table1[[#This Row],[Ethnicity]],Lookups!$H$2:$I$6,2,FALSE)</f>
        <v>Not Hispanic/Latino</v>
      </c>
      <c r="AF4563" s="45" t="str">
        <f>VLOOKUP(Table1[[#This Row],[Language]],Lookups!$K$2:$L$9,2,FALSE)</f>
        <v>English</v>
      </c>
      <c r="AG4563" s="46">
        <v>42005</v>
      </c>
      <c r="AH4563" s="46">
        <v>45657</v>
      </c>
      <c r="AI4563" s="46">
        <f>IF(Table1[[#This Row],[Colonoscopy Date]]="","",DATEVALUE(Table1[[#This Row],[Colonoscopy Date]]))</f>
        <v>45525</v>
      </c>
      <c r="AJ456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64" spans="1:36" x14ac:dyDescent="0.25">
      <c r="A4564">
        <v>14327</v>
      </c>
      <c r="B4564" t="s">
        <v>1623</v>
      </c>
      <c r="C4564" t="s">
        <v>20</v>
      </c>
      <c r="D4564" t="s">
        <v>21</v>
      </c>
      <c r="E4564" t="s">
        <v>22</v>
      </c>
      <c r="F4564" t="s">
        <v>39</v>
      </c>
      <c r="G4564" t="s">
        <v>3135</v>
      </c>
      <c r="H4564" t="s">
        <v>24</v>
      </c>
      <c r="I4564" s="36">
        <v>27389</v>
      </c>
      <c r="J4564" t="s">
        <v>2910</v>
      </c>
      <c r="K4564" t="s">
        <v>2930</v>
      </c>
      <c r="L4564" t="s">
        <v>25</v>
      </c>
      <c r="M4564" s="2">
        <v>45509</v>
      </c>
      <c r="N4564" t="s">
        <v>53</v>
      </c>
      <c r="O4564" t="s">
        <v>25</v>
      </c>
      <c r="P4564" t="s">
        <v>18</v>
      </c>
      <c r="Q4564" t="s">
        <v>18</v>
      </c>
      <c r="R4564" t="s">
        <v>18</v>
      </c>
      <c r="S4564" t="s">
        <v>860</v>
      </c>
      <c r="T4564" t="s">
        <v>27</v>
      </c>
      <c r="U4564" t="s">
        <v>18</v>
      </c>
      <c r="V4564" t="s">
        <v>18</v>
      </c>
      <c r="W4564" s="45" t="str">
        <f>IF(Table1[[#This Row],[Sex at Birth]]="F","Female","Male")</f>
        <v>Female</v>
      </c>
      <c r="X4564" s="43">
        <v>45657</v>
      </c>
      <c r="Y4564" s="44">
        <f>Table1[[#This Row],[Report cutoff date]]-Table1[[#This Row],[DOB]]</f>
        <v>18268</v>
      </c>
      <c r="Z4564" s="68">
        <f>ROUNDDOWN(Table1[[#This Row],[Days old - as of report cutoff date]]/365,0)</f>
        <v>50</v>
      </c>
      <c r="AA4564" s="45" t="str">
        <f>IF(Table1[[#This Row],[Years old]]&gt;=55,"55+","54 and under")</f>
        <v>54 and under</v>
      </c>
      <c r="AB4564" s="45" t="str">
        <f>VLOOKUP(Table1[[#This Row],[Years old]],Lookups!$A$1:$C$101,2,FALSE)</f>
        <v>50 - 59</v>
      </c>
      <c r="AC4564" s="45" t="str">
        <f>VLOOKUP(Table1[[#This Row],[Years old]],Lookups!$A$1:$C$101,3,FALSE)</f>
        <v>50 - 54</v>
      </c>
      <c r="AD4564" s="45" t="str">
        <f>VLOOKUP(Table1[[#This Row],[Race]],Lookups!$E$2:$F$11,2,FALSE)</f>
        <v>White</v>
      </c>
      <c r="AE4564" s="45" t="str">
        <f>VLOOKUP(Table1[[#This Row],[Ethnicity]],Lookups!$H$2:$I$6,2,FALSE)</f>
        <v>Not Hispanic/Latino</v>
      </c>
      <c r="AF4564" s="45" t="str">
        <f>VLOOKUP(Table1[[#This Row],[Language]],Lookups!$K$2:$L$9,2,FALSE)</f>
        <v>English</v>
      </c>
      <c r="AG4564" s="46">
        <v>42005</v>
      </c>
      <c r="AH4564" s="46">
        <v>45657</v>
      </c>
      <c r="AI4564" s="46" t="str">
        <f>IF(Table1[[#This Row],[Colonoscopy Date]]="","",DATEVALUE(Table1[[#This Row],[Colonoscopy Date]]))</f>
        <v/>
      </c>
      <c r="AJ45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65" spans="1:36" x14ac:dyDescent="0.25">
      <c r="A4565">
        <v>11612</v>
      </c>
      <c r="B4565" t="s">
        <v>2803</v>
      </c>
      <c r="C4565" t="s">
        <v>20</v>
      </c>
      <c r="D4565" t="s">
        <v>21</v>
      </c>
      <c r="E4565" t="s">
        <v>22</v>
      </c>
      <c r="F4565" t="s">
        <v>30</v>
      </c>
      <c r="G4565" t="s">
        <v>8028</v>
      </c>
      <c r="H4565" t="s">
        <v>24</v>
      </c>
      <c r="I4565" s="36">
        <v>27389</v>
      </c>
      <c r="J4565" t="s">
        <v>2914</v>
      </c>
      <c r="K4565" t="s">
        <v>2936</v>
      </c>
      <c r="L4565" t="s">
        <v>25</v>
      </c>
      <c r="M4565" s="2">
        <v>45630</v>
      </c>
      <c r="N4565" t="s">
        <v>25</v>
      </c>
      <c r="O4565" t="s">
        <v>25</v>
      </c>
      <c r="P4565" t="s">
        <v>18</v>
      </c>
      <c r="Q4565" t="s">
        <v>18</v>
      </c>
      <c r="R4565" t="s">
        <v>18</v>
      </c>
      <c r="S4565" t="s">
        <v>18</v>
      </c>
      <c r="T4565" t="s">
        <v>18</v>
      </c>
      <c r="U4565" t="s">
        <v>18</v>
      </c>
      <c r="V4565" t="s">
        <v>18</v>
      </c>
      <c r="W4565" s="45" t="str">
        <f>IF(Table1[[#This Row],[Sex at Birth]]="F","Female","Male")</f>
        <v>Female</v>
      </c>
      <c r="X4565" s="43">
        <v>45657</v>
      </c>
      <c r="Y4565" s="44">
        <f>Table1[[#This Row],[Report cutoff date]]-Table1[[#This Row],[DOB]]</f>
        <v>18268</v>
      </c>
      <c r="Z4565" s="68">
        <f>ROUNDDOWN(Table1[[#This Row],[Days old - as of report cutoff date]]/365,0)</f>
        <v>50</v>
      </c>
      <c r="AA4565" s="45" t="str">
        <f>IF(Table1[[#This Row],[Years old]]&gt;=55,"55+","54 and under")</f>
        <v>54 and under</v>
      </c>
      <c r="AB4565" s="45" t="str">
        <f>VLOOKUP(Table1[[#This Row],[Years old]],Lookups!$A$1:$C$101,2,FALSE)</f>
        <v>50 - 59</v>
      </c>
      <c r="AC4565" s="45" t="str">
        <f>VLOOKUP(Table1[[#This Row],[Years old]],Lookups!$A$1:$C$101,3,FALSE)</f>
        <v>50 - 54</v>
      </c>
      <c r="AD4565" s="45" t="str">
        <f>VLOOKUP(Table1[[#This Row],[Race]],Lookups!$E$2:$F$11,2,FALSE)</f>
        <v>White</v>
      </c>
      <c r="AE4565" s="45" t="str">
        <f>VLOOKUP(Table1[[#This Row],[Ethnicity]],Lookups!$H$2:$I$6,2,FALSE)</f>
        <v>Not Hispanic/Latino</v>
      </c>
      <c r="AF4565" s="45" t="str">
        <f>VLOOKUP(Table1[[#This Row],[Language]],Lookups!$K$2:$L$9,2,FALSE)</f>
        <v>English</v>
      </c>
      <c r="AG4565" s="46">
        <v>42005</v>
      </c>
      <c r="AH4565" s="46">
        <v>45657</v>
      </c>
      <c r="AI4565" s="46" t="str">
        <f>IF(Table1[[#This Row],[Colonoscopy Date]]="","",DATEVALUE(Table1[[#This Row],[Colonoscopy Date]]))</f>
        <v/>
      </c>
      <c r="AJ45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66" spans="1:36" x14ac:dyDescent="0.25">
      <c r="A4566">
        <v>11769</v>
      </c>
      <c r="B4566" t="s">
        <v>1630</v>
      </c>
      <c r="C4566" t="s">
        <v>20</v>
      </c>
      <c r="D4566" t="s">
        <v>34</v>
      </c>
      <c r="E4566" t="s">
        <v>22</v>
      </c>
      <c r="F4566" t="s">
        <v>106</v>
      </c>
      <c r="G4566" t="s">
        <v>4048</v>
      </c>
      <c r="H4566" t="s">
        <v>24</v>
      </c>
      <c r="I4566" s="36">
        <v>27390</v>
      </c>
      <c r="J4566" t="s">
        <v>2928</v>
      </c>
      <c r="K4566" t="s">
        <v>2935</v>
      </c>
      <c r="L4566" t="s">
        <v>25</v>
      </c>
      <c r="M4566" s="2">
        <v>45327</v>
      </c>
      <c r="N4566" t="s">
        <v>53</v>
      </c>
      <c r="O4566" t="s">
        <v>25</v>
      </c>
      <c r="Q4566" t="s">
        <v>18</v>
      </c>
      <c r="R4566" t="s">
        <v>18</v>
      </c>
      <c r="S4566" t="s">
        <v>18</v>
      </c>
      <c r="T4566" t="s">
        <v>18</v>
      </c>
      <c r="U4566" t="s">
        <v>18</v>
      </c>
      <c r="V4566" t="s">
        <v>18</v>
      </c>
      <c r="W4566" s="45" t="str">
        <f>IF(Table1[[#This Row],[Sex at Birth]]="F","Female","Male")</f>
        <v>Female</v>
      </c>
      <c r="X4566" s="43">
        <v>45657</v>
      </c>
      <c r="Y4566" s="44">
        <f>Table1[[#This Row],[Report cutoff date]]-Table1[[#This Row],[DOB]]</f>
        <v>18267</v>
      </c>
      <c r="Z4566" s="68">
        <f>ROUNDDOWN(Table1[[#This Row],[Days old - as of report cutoff date]]/365,0)</f>
        <v>50</v>
      </c>
      <c r="AA4566" s="45" t="str">
        <f>IF(Table1[[#This Row],[Years old]]&gt;=55,"55+","54 and under")</f>
        <v>54 and under</v>
      </c>
      <c r="AB4566" s="45" t="str">
        <f>VLOOKUP(Table1[[#This Row],[Years old]],Lookups!$A$1:$C$101,2,FALSE)</f>
        <v>50 - 59</v>
      </c>
      <c r="AC4566" s="45" t="str">
        <f>VLOOKUP(Table1[[#This Row],[Years old]],Lookups!$A$1:$C$101,3,FALSE)</f>
        <v>50 - 54</v>
      </c>
      <c r="AD4566" s="45" t="str">
        <f>VLOOKUP(Table1[[#This Row],[Race]],Lookups!$E$2:$F$11,2,FALSE)</f>
        <v>White</v>
      </c>
      <c r="AE4566" s="45" t="str">
        <f>VLOOKUP(Table1[[#This Row],[Ethnicity]],Lookups!$H$2:$I$6,2,FALSE)</f>
        <v>Other/ Unknown</v>
      </c>
      <c r="AF4566" s="45" t="str">
        <f>VLOOKUP(Table1[[#This Row],[Language]],Lookups!$K$2:$L$9,2,FALSE)</f>
        <v>English</v>
      </c>
      <c r="AG4566" s="46">
        <v>42005</v>
      </c>
      <c r="AH4566" s="46">
        <v>45657</v>
      </c>
      <c r="AI4566" s="46" t="str">
        <f>IF(Table1[[#This Row],[Colonoscopy Date]]="","",DATEVALUE(Table1[[#This Row],[Colonoscopy Date]]))</f>
        <v/>
      </c>
      <c r="AJ45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67" spans="1:36" x14ac:dyDescent="0.25">
      <c r="A4567">
        <v>13375</v>
      </c>
      <c r="B4567" t="s">
        <v>2509</v>
      </c>
      <c r="C4567" t="s">
        <v>20</v>
      </c>
      <c r="D4567" t="s">
        <v>95</v>
      </c>
      <c r="E4567" t="s">
        <v>22</v>
      </c>
      <c r="F4567" t="s">
        <v>37</v>
      </c>
      <c r="G4567" t="s">
        <v>3908</v>
      </c>
      <c r="H4567" t="s">
        <v>35</v>
      </c>
      <c r="I4567" s="36">
        <v>27392</v>
      </c>
      <c r="J4567" t="s">
        <v>2911</v>
      </c>
      <c r="K4567" t="s">
        <v>2930</v>
      </c>
      <c r="L4567" t="s">
        <v>25</v>
      </c>
      <c r="M4567" s="2">
        <v>45623</v>
      </c>
      <c r="N4567" t="s">
        <v>53</v>
      </c>
      <c r="O4567" t="s">
        <v>25</v>
      </c>
      <c r="P4567" t="s">
        <v>1180</v>
      </c>
      <c r="Q4567" t="s">
        <v>18</v>
      </c>
      <c r="R4567" t="s">
        <v>18</v>
      </c>
      <c r="S4567" t="s">
        <v>18</v>
      </c>
      <c r="T4567" t="s">
        <v>18</v>
      </c>
      <c r="U4567" t="s">
        <v>18</v>
      </c>
      <c r="V4567" t="s">
        <v>18</v>
      </c>
      <c r="W4567" s="45" t="str">
        <f>IF(Table1[[#This Row],[Sex at Birth]]="F","Female","Male")</f>
        <v>Male</v>
      </c>
      <c r="X4567" s="43">
        <v>45657</v>
      </c>
      <c r="Y4567" s="44">
        <f>Table1[[#This Row],[Report cutoff date]]-Table1[[#This Row],[DOB]]</f>
        <v>18265</v>
      </c>
      <c r="Z4567" s="68">
        <f>ROUNDDOWN(Table1[[#This Row],[Days old - as of report cutoff date]]/365,0)</f>
        <v>50</v>
      </c>
      <c r="AA4567" s="45" t="str">
        <f>IF(Table1[[#This Row],[Years old]]&gt;=55,"55+","54 and under")</f>
        <v>54 and under</v>
      </c>
      <c r="AB4567" s="45" t="str">
        <f>VLOOKUP(Table1[[#This Row],[Years old]],Lookups!$A$1:$C$101,2,FALSE)</f>
        <v>50 - 59</v>
      </c>
      <c r="AC4567" s="45" t="str">
        <f>VLOOKUP(Table1[[#This Row],[Years old]],Lookups!$A$1:$C$101,3,FALSE)</f>
        <v>50 - 54</v>
      </c>
      <c r="AD4567" s="45" t="str">
        <f>VLOOKUP(Table1[[#This Row],[Race]],Lookups!$E$2:$F$11,2,FALSE)</f>
        <v>White</v>
      </c>
      <c r="AE4567" s="45" t="str">
        <f>VLOOKUP(Table1[[#This Row],[Ethnicity]],Lookups!$H$2:$I$6,2,FALSE)</f>
        <v>Hispanic/Latino</v>
      </c>
      <c r="AF4567" s="45" t="str">
        <f>VLOOKUP(Table1[[#This Row],[Language]],Lookups!$K$2:$L$9,2,FALSE)</f>
        <v>English</v>
      </c>
      <c r="AG4567" s="46">
        <v>42005</v>
      </c>
      <c r="AH4567" s="46">
        <v>45657</v>
      </c>
      <c r="AI4567" s="46">
        <f>IF(Table1[[#This Row],[Colonoscopy Date]]="","",DATEVALUE(Table1[[#This Row],[Colonoscopy Date]]))</f>
        <v>45110</v>
      </c>
      <c r="AJ456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68" spans="1:36" x14ac:dyDescent="0.25">
      <c r="A4568">
        <v>10661</v>
      </c>
      <c r="B4568" t="s">
        <v>2718</v>
      </c>
      <c r="C4568" t="s">
        <v>20</v>
      </c>
      <c r="D4568" t="s">
        <v>34</v>
      </c>
      <c r="E4568" t="s">
        <v>22</v>
      </c>
      <c r="F4568" t="s">
        <v>30</v>
      </c>
      <c r="G4568" t="s">
        <v>7458</v>
      </c>
      <c r="H4568" t="s">
        <v>35</v>
      </c>
      <c r="I4568" s="36">
        <v>27393</v>
      </c>
      <c r="J4568" t="s">
        <v>2884</v>
      </c>
      <c r="K4568" t="s">
        <v>2936</v>
      </c>
      <c r="L4568" t="s">
        <v>25</v>
      </c>
      <c r="M4568" s="2">
        <v>45475</v>
      </c>
      <c r="N4568" t="s">
        <v>25</v>
      </c>
      <c r="O4568" t="s">
        <v>25</v>
      </c>
      <c r="P4568" t="s">
        <v>18</v>
      </c>
      <c r="Q4568" t="s">
        <v>18</v>
      </c>
      <c r="R4568" t="s">
        <v>18</v>
      </c>
      <c r="S4568" t="s">
        <v>18</v>
      </c>
      <c r="T4568" t="s">
        <v>18</v>
      </c>
      <c r="U4568" t="s">
        <v>18</v>
      </c>
      <c r="V4568" t="s">
        <v>18</v>
      </c>
      <c r="W4568" s="45" t="str">
        <f>IF(Table1[[#This Row],[Sex at Birth]]="F","Female","Male")</f>
        <v>Male</v>
      </c>
      <c r="X4568" s="43">
        <v>45657</v>
      </c>
      <c r="Y4568" s="44">
        <f>Table1[[#This Row],[Report cutoff date]]-Table1[[#This Row],[DOB]]</f>
        <v>18264</v>
      </c>
      <c r="Z4568" s="68">
        <f>ROUNDDOWN(Table1[[#This Row],[Days old - as of report cutoff date]]/365,0)</f>
        <v>50</v>
      </c>
      <c r="AA4568" s="45" t="str">
        <f>IF(Table1[[#This Row],[Years old]]&gt;=55,"55+","54 and under")</f>
        <v>54 and under</v>
      </c>
      <c r="AB4568" s="45" t="str">
        <f>VLOOKUP(Table1[[#This Row],[Years old]],Lookups!$A$1:$C$101,2,FALSE)</f>
        <v>50 - 59</v>
      </c>
      <c r="AC4568" s="45" t="str">
        <f>VLOOKUP(Table1[[#This Row],[Years old]],Lookups!$A$1:$C$101,3,FALSE)</f>
        <v>50 - 54</v>
      </c>
      <c r="AD4568" s="45" t="str">
        <f>VLOOKUP(Table1[[#This Row],[Race]],Lookups!$E$2:$F$11,2,FALSE)</f>
        <v>White</v>
      </c>
      <c r="AE4568" s="45" t="str">
        <f>VLOOKUP(Table1[[#This Row],[Ethnicity]],Lookups!$H$2:$I$6,2,FALSE)</f>
        <v>Other/ Unknown</v>
      </c>
      <c r="AF4568" s="45" t="str">
        <f>VLOOKUP(Table1[[#This Row],[Language]],Lookups!$K$2:$L$9,2,FALSE)</f>
        <v>English</v>
      </c>
      <c r="AG4568" s="46">
        <v>42005</v>
      </c>
      <c r="AH4568" s="46">
        <v>45657</v>
      </c>
      <c r="AI4568" s="46" t="str">
        <f>IF(Table1[[#This Row],[Colonoscopy Date]]="","",DATEVALUE(Table1[[#This Row],[Colonoscopy Date]]))</f>
        <v/>
      </c>
      <c r="AJ45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69" spans="1:36" x14ac:dyDescent="0.25">
      <c r="A4569">
        <v>15148</v>
      </c>
      <c r="B4569" t="s">
        <v>1673</v>
      </c>
      <c r="C4569" t="s">
        <v>20</v>
      </c>
      <c r="D4569" t="s">
        <v>21</v>
      </c>
      <c r="E4569" t="s">
        <v>22</v>
      </c>
      <c r="F4569" t="s">
        <v>63</v>
      </c>
      <c r="G4569" t="s">
        <v>4725</v>
      </c>
      <c r="H4569" t="s">
        <v>24</v>
      </c>
      <c r="I4569" s="36">
        <v>27393</v>
      </c>
      <c r="J4569" t="s">
        <v>2883</v>
      </c>
      <c r="K4569" t="s">
        <v>2930</v>
      </c>
      <c r="L4569" t="s">
        <v>25</v>
      </c>
      <c r="M4569" s="2">
        <v>45404</v>
      </c>
      <c r="N4569" t="s">
        <v>25</v>
      </c>
      <c r="O4569" t="s">
        <v>25</v>
      </c>
      <c r="P4569" t="s">
        <v>18</v>
      </c>
      <c r="Q4569" t="s">
        <v>18</v>
      </c>
      <c r="R4569" t="s">
        <v>18</v>
      </c>
      <c r="S4569" t="s">
        <v>18</v>
      </c>
      <c r="T4569" t="s">
        <v>18</v>
      </c>
      <c r="U4569" t="s">
        <v>18</v>
      </c>
      <c r="V4569" t="s">
        <v>18</v>
      </c>
      <c r="W4569" s="45" t="str">
        <f>IF(Table1[[#This Row],[Sex at Birth]]="F","Female","Male")</f>
        <v>Female</v>
      </c>
      <c r="X4569" s="43">
        <v>45657</v>
      </c>
      <c r="Y4569" s="44">
        <f>Table1[[#This Row],[Report cutoff date]]-Table1[[#This Row],[DOB]]</f>
        <v>18264</v>
      </c>
      <c r="Z4569" s="68">
        <f>ROUNDDOWN(Table1[[#This Row],[Days old - as of report cutoff date]]/365,0)</f>
        <v>50</v>
      </c>
      <c r="AA4569" s="45" t="str">
        <f>IF(Table1[[#This Row],[Years old]]&gt;=55,"55+","54 and under")</f>
        <v>54 and under</v>
      </c>
      <c r="AB4569" s="45" t="str">
        <f>VLOOKUP(Table1[[#This Row],[Years old]],Lookups!$A$1:$C$101,2,FALSE)</f>
        <v>50 - 59</v>
      </c>
      <c r="AC4569" s="45" t="str">
        <f>VLOOKUP(Table1[[#This Row],[Years old]],Lookups!$A$1:$C$101,3,FALSE)</f>
        <v>50 - 54</v>
      </c>
      <c r="AD4569" s="45" t="str">
        <f>VLOOKUP(Table1[[#This Row],[Race]],Lookups!$E$2:$F$11,2,FALSE)</f>
        <v>White</v>
      </c>
      <c r="AE4569" s="45" t="str">
        <f>VLOOKUP(Table1[[#This Row],[Ethnicity]],Lookups!$H$2:$I$6,2,FALSE)</f>
        <v>Not Hispanic/Latino</v>
      </c>
      <c r="AF4569" s="45" t="str">
        <f>VLOOKUP(Table1[[#This Row],[Language]],Lookups!$K$2:$L$9,2,FALSE)</f>
        <v>English</v>
      </c>
      <c r="AG4569" s="46">
        <v>42005</v>
      </c>
      <c r="AH4569" s="46">
        <v>45657</v>
      </c>
      <c r="AI4569" s="46" t="str">
        <f>IF(Table1[[#This Row],[Colonoscopy Date]]="","",DATEVALUE(Table1[[#This Row],[Colonoscopy Date]]))</f>
        <v/>
      </c>
      <c r="AJ45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70" spans="1:36" x14ac:dyDescent="0.25">
      <c r="A4570">
        <v>13716</v>
      </c>
      <c r="B4570" t="s">
        <v>2023</v>
      </c>
      <c r="C4570" t="s">
        <v>20</v>
      </c>
      <c r="D4570" t="s">
        <v>34</v>
      </c>
      <c r="E4570" t="s">
        <v>22</v>
      </c>
      <c r="F4570" t="s">
        <v>37</v>
      </c>
      <c r="G4570" t="s">
        <v>5848</v>
      </c>
      <c r="H4570" t="s">
        <v>35</v>
      </c>
      <c r="I4570" s="36">
        <v>27394</v>
      </c>
      <c r="J4570" t="s">
        <v>2911</v>
      </c>
      <c r="K4570" t="s">
        <v>2930</v>
      </c>
      <c r="L4570" t="s">
        <v>25</v>
      </c>
      <c r="M4570" s="2">
        <v>45380</v>
      </c>
      <c r="N4570" t="s">
        <v>53</v>
      </c>
      <c r="O4570" t="s">
        <v>25</v>
      </c>
      <c r="P4570" t="s">
        <v>1100</v>
      </c>
      <c r="Q4570" t="s">
        <v>18</v>
      </c>
      <c r="R4570" t="s">
        <v>18</v>
      </c>
      <c r="S4570" t="s">
        <v>18</v>
      </c>
      <c r="T4570" t="s">
        <v>18</v>
      </c>
      <c r="U4570" t="s">
        <v>18</v>
      </c>
      <c r="V4570" t="s">
        <v>18</v>
      </c>
      <c r="W4570" s="45" t="str">
        <f>IF(Table1[[#This Row],[Sex at Birth]]="F","Female","Male")</f>
        <v>Male</v>
      </c>
      <c r="X4570" s="43">
        <v>45657</v>
      </c>
      <c r="Y4570" s="44">
        <f>Table1[[#This Row],[Report cutoff date]]-Table1[[#This Row],[DOB]]</f>
        <v>18263</v>
      </c>
      <c r="Z4570" s="68">
        <f>ROUNDDOWN(Table1[[#This Row],[Days old - as of report cutoff date]]/365,0)</f>
        <v>50</v>
      </c>
      <c r="AA4570" s="45" t="str">
        <f>IF(Table1[[#This Row],[Years old]]&gt;=55,"55+","54 and under")</f>
        <v>54 and under</v>
      </c>
      <c r="AB4570" s="45" t="str">
        <f>VLOOKUP(Table1[[#This Row],[Years old]],Lookups!$A$1:$C$101,2,FALSE)</f>
        <v>50 - 59</v>
      </c>
      <c r="AC4570" s="45" t="str">
        <f>VLOOKUP(Table1[[#This Row],[Years old]],Lookups!$A$1:$C$101,3,FALSE)</f>
        <v>50 - 54</v>
      </c>
      <c r="AD4570" s="45" t="str">
        <f>VLOOKUP(Table1[[#This Row],[Race]],Lookups!$E$2:$F$11,2,FALSE)</f>
        <v>White</v>
      </c>
      <c r="AE4570" s="45" t="str">
        <f>VLOOKUP(Table1[[#This Row],[Ethnicity]],Lookups!$H$2:$I$6,2,FALSE)</f>
        <v>Other/ Unknown</v>
      </c>
      <c r="AF4570" s="45" t="str">
        <f>VLOOKUP(Table1[[#This Row],[Language]],Lookups!$K$2:$L$9,2,FALSE)</f>
        <v>English</v>
      </c>
      <c r="AG4570" s="46">
        <v>42005</v>
      </c>
      <c r="AH4570" s="46">
        <v>45657</v>
      </c>
      <c r="AI4570" s="46">
        <f>IF(Table1[[#This Row],[Colonoscopy Date]]="","",DATEVALUE(Table1[[#This Row],[Colonoscopy Date]]))</f>
        <v>44656</v>
      </c>
      <c r="AJ457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71" spans="1:36" x14ac:dyDescent="0.25">
      <c r="A4571">
        <v>11653</v>
      </c>
      <c r="B4571" t="s">
        <v>1707</v>
      </c>
      <c r="C4571" t="s">
        <v>20</v>
      </c>
      <c r="D4571" t="s">
        <v>95</v>
      </c>
      <c r="E4571" t="s">
        <v>22</v>
      </c>
      <c r="F4571" t="s">
        <v>46</v>
      </c>
      <c r="G4571" t="s">
        <v>6573</v>
      </c>
      <c r="H4571" t="s">
        <v>35</v>
      </c>
      <c r="I4571" s="36">
        <v>27395</v>
      </c>
      <c r="J4571" t="s">
        <v>2914</v>
      </c>
      <c r="K4571" t="s">
        <v>2930</v>
      </c>
      <c r="L4571" t="s">
        <v>25</v>
      </c>
      <c r="M4571" s="2">
        <v>45544</v>
      </c>
      <c r="N4571" t="s">
        <v>25</v>
      </c>
      <c r="O4571" t="s">
        <v>25</v>
      </c>
      <c r="P4571" t="s">
        <v>18</v>
      </c>
      <c r="Q4571" t="s">
        <v>18</v>
      </c>
      <c r="R4571" t="s">
        <v>18</v>
      </c>
      <c r="S4571" t="s">
        <v>18</v>
      </c>
      <c r="T4571" t="s">
        <v>18</v>
      </c>
      <c r="U4571" t="s">
        <v>18</v>
      </c>
      <c r="V4571" t="s">
        <v>18</v>
      </c>
      <c r="W4571" s="45" t="str">
        <f>IF(Table1[[#This Row],[Sex at Birth]]="F","Female","Male")</f>
        <v>Male</v>
      </c>
      <c r="X4571" s="43">
        <v>45657</v>
      </c>
      <c r="Y4571" s="44">
        <f>Table1[[#This Row],[Report cutoff date]]-Table1[[#This Row],[DOB]]</f>
        <v>18262</v>
      </c>
      <c r="Z4571" s="68">
        <f>ROUNDDOWN(Table1[[#This Row],[Days old - as of report cutoff date]]/365,0)</f>
        <v>50</v>
      </c>
      <c r="AA4571" s="45" t="str">
        <f>IF(Table1[[#This Row],[Years old]]&gt;=55,"55+","54 and under")</f>
        <v>54 and under</v>
      </c>
      <c r="AB4571" s="45" t="str">
        <f>VLOOKUP(Table1[[#This Row],[Years old]],Lookups!$A$1:$C$101,2,FALSE)</f>
        <v>50 - 59</v>
      </c>
      <c r="AC4571" s="45" t="str">
        <f>VLOOKUP(Table1[[#This Row],[Years old]],Lookups!$A$1:$C$101,3,FALSE)</f>
        <v>50 - 54</v>
      </c>
      <c r="AD4571" s="45" t="str">
        <f>VLOOKUP(Table1[[#This Row],[Race]],Lookups!$E$2:$F$11,2,FALSE)</f>
        <v>White</v>
      </c>
      <c r="AE4571" s="45" t="str">
        <f>VLOOKUP(Table1[[#This Row],[Ethnicity]],Lookups!$H$2:$I$6,2,FALSE)</f>
        <v>Hispanic/Latino</v>
      </c>
      <c r="AF4571" s="45" t="str">
        <f>VLOOKUP(Table1[[#This Row],[Language]],Lookups!$K$2:$L$9,2,FALSE)</f>
        <v>English</v>
      </c>
      <c r="AG4571" s="46">
        <v>42005</v>
      </c>
      <c r="AH4571" s="46">
        <v>45657</v>
      </c>
      <c r="AI4571" s="46" t="str">
        <f>IF(Table1[[#This Row],[Colonoscopy Date]]="","",DATEVALUE(Table1[[#This Row],[Colonoscopy Date]]))</f>
        <v/>
      </c>
      <c r="AJ45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72" spans="1:36" x14ac:dyDescent="0.25">
      <c r="A4572">
        <v>10185</v>
      </c>
      <c r="B4572" t="s">
        <v>1911</v>
      </c>
      <c r="C4572" t="s">
        <v>20</v>
      </c>
      <c r="D4572" t="s">
        <v>21</v>
      </c>
      <c r="E4572" t="s">
        <v>22</v>
      </c>
      <c r="F4572" t="s">
        <v>23</v>
      </c>
      <c r="G4572" t="s">
        <v>3062</v>
      </c>
      <c r="H4572" t="s">
        <v>35</v>
      </c>
      <c r="I4572" s="36">
        <v>27398</v>
      </c>
      <c r="J4572" t="s">
        <v>2914</v>
      </c>
      <c r="K4572" t="s">
        <v>2930</v>
      </c>
      <c r="L4572" t="s">
        <v>25</v>
      </c>
      <c r="M4572" s="2">
        <v>45568</v>
      </c>
      <c r="N4572" t="s">
        <v>53</v>
      </c>
      <c r="O4572" t="s">
        <v>25</v>
      </c>
      <c r="P4572" t="s">
        <v>18</v>
      </c>
      <c r="Q4572" t="s">
        <v>1449</v>
      </c>
      <c r="R4572" t="s">
        <v>87</v>
      </c>
      <c r="S4572" t="s">
        <v>594</v>
      </c>
      <c r="T4572" t="s">
        <v>27</v>
      </c>
      <c r="U4572" t="s">
        <v>18</v>
      </c>
      <c r="V4572" t="s">
        <v>18</v>
      </c>
      <c r="W4572" s="45" t="str">
        <f>IF(Table1[[#This Row],[Sex at Birth]]="F","Female","Male")</f>
        <v>Male</v>
      </c>
      <c r="X4572" s="43">
        <v>45657</v>
      </c>
      <c r="Y4572" s="44">
        <f>Table1[[#This Row],[Report cutoff date]]-Table1[[#This Row],[DOB]]</f>
        <v>18259</v>
      </c>
      <c r="Z4572" s="68">
        <f>ROUNDDOWN(Table1[[#This Row],[Days old - as of report cutoff date]]/365,0)</f>
        <v>50</v>
      </c>
      <c r="AA4572" s="45" t="str">
        <f>IF(Table1[[#This Row],[Years old]]&gt;=55,"55+","54 and under")</f>
        <v>54 and under</v>
      </c>
      <c r="AB4572" s="45" t="str">
        <f>VLOOKUP(Table1[[#This Row],[Years old]],Lookups!$A$1:$C$101,2,FALSE)</f>
        <v>50 - 59</v>
      </c>
      <c r="AC4572" s="45" t="str">
        <f>VLOOKUP(Table1[[#This Row],[Years old]],Lookups!$A$1:$C$101,3,FALSE)</f>
        <v>50 - 54</v>
      </c>
      <c r="AD4572" s="45" t="str">
        <f>VLOOKUP(Table1[[#This Row],[Race]],Lookups!$E$2:$F$11,2,FALSE)</f>
        <v>White</v>
      </c>
      <c r="AE4572" s="45" t="str">
        <f>VLOOKUP(Table1[[#This Row],[Ethnicity]],Lookups!$H$2:$I$6,2,FALSE)</f>
        <v>Not Hispanic/Latino</v>
      </c>
      <c r="AF4572" s="45" t="str">
        <f>VLOOKUP(Table1[[#This Row],[Language]],Lookups!$K$2:$L$9,2,FALSE)</f>
        <v>English</v>
      </c>
      <c r="AG4572" s="46">
        <v>42005</v>
      </c>
      <c r="AH4572" s="46">
        <v>45657</v>
      </c>
      <c r="AI4572" s="46" t="str">
        <f>IF(Table1[[#This Row],[Colonoscopy Date]]="","",DATEVALUE(Table1[[#This Row],[Colonoscopy Date]]))</f>
        <v/>
      </c>
      <c r="AJ45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73" spans="1:36" x14ac:dyDescent="0.25">
      <c r="A4573">
        <v>13787</v>
      </c>
      <c r="B4573" t="s">
        <v>1634</v>
      </c>
      <c r="C4573" t="s">
        <v>20</v>
      </c>
      <c r="D4573" t="s">
        <v>21</v>
      </c>
      <c r="E4573" t="s">
        <v>22</v>
      </c>
      <c r="F4573" t="s">
        <v>32</v>
      </c>
      <c r="G4573" t="s">
        <v>3202</v>
      </c>
      <c r="H4573" t="s">
        <v>24</v>
      </c>
      <c r="I4573" s="36">
        <v>27401</v>
      </c>
      <c r="J4573" t="s">
        <v>2913</v>
      </c>
      <c r="K4573" t="s">
        <v>2930</v>
      </c>
      <c r="L4573" t="s">
        <v>25</v>
      </c>
      <c r="M4573" s="2">
        <v>45562</v>
      </c>
      <c r="N4573" t="s">
        <v>53</v>
      </c>
      <c r="O4573" t="s">
        <v>25</v>
      </c>
      <c r="P4573" t="s">
        <v>18</v>
      </c>
      <c r="Q4573" t="s">
        <v>18</v>
      </c>
      <c r="R4573" t="s">
        <v>18</v>
      </c>
      <c r="S4573" t="s">
        <v>1045</v>
      </c>
      <c r="T4573" t="s">
        <v>408</v>
      </c>
      <c r="U4573" t="s">
        <v>18</v>
      </c>
      <c r="V4573" t="s">
        <v>18</v>
      </c>
      <c r="W4573" s="45" t="str">
        <f>IF(Table1[[#This Row],[Sex at Birth]]="F","Female","Male")</f>
        <v>Female</v>
      </c>
      <c r="X4573" s="43">
        <v>45657</v>
      </c>
      <c r="Y4573" s="44">
        <f>Table1[[#This Row],[Report cutoff date]]-Table1[[#This Row],[DOB]]</f>
        <v>18256</v>
      </c>
      <c r="Z4573" s="68">
        <f>ROUNDDOWN(Table1[[#This Row],[Days old - as of report cutoff date]]/365,0)</f>
        <v>50</v>
      </c>
      <c r="AA4573" s="45" t="str">
        <f>IF(Table1[[#This Row],[Years old]]&gt;=55,"55+","54 and under")</f>
        <v>54 and under</v>
      </c>
      <c r="AB4573" s="45" t="str">
        <f>VLOOKUP(Table1[[#This Row],[Years old]],Lookups!$A$1:$C$101,2,FALSE)</f>
        <v>50 - 59</v>
      </c>
      <c r="AC4573" s="45" t="str">
        <f>VLOOKUP(Table1[[#This Row],[Years old]],Lookups!$A$1:$C$101,3,FALSE)</f>
        <v>50 - 54</v>
      </c>
      <c r="AD4573" s="45" t="str">
        <f>VLOOKUP(Table1[[#This Row],[Race]],Lookups!$E$2:$F$11,2,FALSE)</f>
        <v>White</v>
      </c>
      <c r="AE4573" s="45" t="str">
        <f>VLOOKUP(Table1[[#This Row],[Ethnicity]],Lookups!$H$2:$I$6,2,FALSE)</f>
        <v>Not Hispanic/Latino</v>
      </c>
      <c r="AF4573" s="45" t="str">
        <f>VLOOKUP(Table1[[#This Row],[Language]],Lookups!$K$2:$L$9,2,FALSE)</f>
        <v>English</v>
      </c>
      <c r="AG4573" s="46">
        <v>42005</v>
      </c>
      <c r="AH4573" s="46">
        <v>45657</v>
      </c>
      <c r="AI4573" s="46" t="str">
        <f>IF(Table1[[#This Row],[Colonoscopy Date]]="","",DATEVALUE(Table1[[#This Row],[Colonoscopy Date]]))</f>
        <v/>
      </c>
      <c r="AJ45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74" spans="1:36" x14ac:dyDescent="0.25">
      <c r="A4574">
        <v>12610</v>
      </c>
      <c r="B4574" t="s">
        <v>1579</v>
      </c>
      <c r="C4574" t="s">
        <v>20</v>
      </c>
      <c r="D4574" t="s">
        <v>21</v>
      </c>
      <c r="E4574" t="s">
        <v>22</v>
      </c>
      <c r="F4574" t="s">
        <v>46</v>
      </c>
      <c r="G4574" t="s">
        <v>4634</v>
      </c>
      <c r="H4574" t="s">
        <v>24</v>
      </c>
      <c r="I4574" s="36">
        <v>27403</v>
      </c>
      <c r="J4574" t="s">
        <v>2883</v>
      </c>
      <c r="K4574" t="s">
        <v>2930</v>
      </c>
      <c r="L4574" t="s">
        <v>25</v>
      </c>
      <c r="M4574" s="2">
        <v>45629</v>
      </c>
      <c r="N4574" t="s">
        <v>25</v>
      </c>
      <c r="O4574" t="s">
        <v>25</v>
      </c>
      <c r="P4574" t="s">
        <v>18</v>
      </c>
      <c r="Q4574" t="s">
        <v>18</v>
      </c>
      <c r="R4574" t="s">
        <v>18</v>
      </c>
      <c r="S4574" t="s">
        <v>18</v>
      </c>
      <c r="T4574" t="s">
        <v>18</v>
      </c>
      <c r="U4574" t="s">
        <v>18</v>
      </c>
      <c r="V4574" t="s">
        <v>18</v>
      </c>
      <c r="W4574" s="45" t="str">
        <f>IF(Table1[[#This Row],[Sex at Birth]]="F","Female","Male")</f>
        <v>Female</v>
      </c>
      <c r="X4574" s="43">
        <v>45657</v>
      </c>
      <c r="Y4574" s="44">
        <f>Table1[[#This Row],[Report cutoff date]]-Table1[[#This Row],[DOB]]</f>
        <v>18254</v>
      </c>
      <c r="Z4574" s="68">
        <f>ROUNDDOWN(Table1[[#This Row],[Days old - as of report cutoff date]]/365,0)</f>
        <v>50</v>
      </c>
      <c r="AA4574" s="45" t="str">
        <f>IF(Table1[[#This Row],[Years old]]&gt;=55,"55+","54 and under")</f>
        <v>54 and under</v>
      </c>
      <c r="AB4574" s="45" t="str">
        <f>VLOOKUP(Table1[[#This Row],[Years old]],Lookups!$A$1:$C$101,2,FALSE)</f>
        <v>50 - 59</v>
      </c>
      <c r="AC4574" s="45" t="str">
        <f>VLOOKUP(Table1[[#This Row],[Years old]],Lookups!$A$1:$C$101,3,FALSE)</f>
        <v>50 - 54</v>
      </c>
      <c r="AD4574" s="45" t="str">
        <f>VLOOKUP(Table1[[#This Row],[Race]],Lookups!$E$2:$F$11,2,FALSE)</f>
        <v>White</v>
      </c>
      <c r="AE4574" s="45" t="str">
        <f>VLOOKUP(Table1[[#This Row],[Ethnicity]],Lookups!$H$2:$I$6,2,FALSE)</f>
        <v>Not Hispanic/Latino</v>
      </c>
      <c r="AF4574" s="45" t="str">
        <f>VLOOKUP(Table1[[#This Row],[Language]],Lookups!$K$2:$L$9,2,FALSE)</f>
        <v>English</v>
      </c>
      <c r="AG4574" s="46">
        <v>42005</v>
      </c>
      <c r="AH4574" s="46">
        <v>45657</v>
      </c>
      <c r="AI4574" s="46" t="str">
        <f>IF(Table1[[#This Row],[Colonoscopy Date]]="","",DATEVALUE(Table1[[#This Row],[Colonoscopy Date]]))</f>
        <v/>
      </c>
      <c r="AJ45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75" spans="1:36" x14ac:dyDescent="0.25">
      <c r="A4575">
        <v>14036</v>
      </c>
      <c r="B4575" t="s">
        <v>1649</v>
      </c>
      <c r="C4575" t="s">
        <v>20</v>
      </c>
      <c r="D4575" t="s">
        <v>21</v>
      </c>
      <c r="E4575" t="s">
        <v>22</v>
      </c>
      <c r="F4575" t="s">
        <v>32</v>
      </c>
      <c r="G4575" t="s">
        <v>3554</v>
      </c>
      <c r="H4575" t="s">
        <v>35</v>
      </c>
      <c r="I4575" s="36">
        <v>27406</v>
      </c>
      <c r="J4575" t="s">
        <v>2913</v>
      </c>
      <c r="K4575" t="s">
        <v>2930</v>
      </c>
      <c r="L4575" t="s">
        <v>25</v>
      </c>
      <c r="M4575" s="2">
        <v>45656</v>
      </c>
      <c r="N4575" t="s">
        <v>53</v>
      </c>
      <c r="O4575" t="s">
        <v>25</v>
      </c>
      <c r="P4575" t="s">
        <v>652</v>
      </c>
      <c r="Q4575" t="s">
        <v>141</v>
      </c>
      <c r="R4575" t="s">
        <v>87</v>
      </c>
      <c r="S4575" t="s">
        <v>18</v>
      </c>
      <c r="T4575" t="s">
        <v>18</v>
      </c>
      <c r="U4575" t="s">
        <v>18</v>
      </c>
      <c r="V4575" t="s">
        <v>18</v>
      </c>
      <c r="W4575" s="45" t="str">
        <f>IF(Table1[[#This Row],[Sex at Birth]]="F","Female","Male")</f>
        <v>Male</v>
      </c>
      <c r="X4575" s="43">
        <v>45657</v>
      </c>
      <c r="Y4575" s="44">
        <f>Table1[[#This Row],[Report cutoff date]]-Table1[[#This Row],[DOB]]</f>
        <v>18251</v>
      </c>
      <c r="Z4575" s="68">
        <f>ROUNDDOWN(Table1[[#This Row],[Days old - as of report cutoff date]]/365,0)</f>
        <v>50</v>
      </c>
      <c r="AA4575" s="45" t="str">
        <f>IF(Table1[[#This Row],[Years old]]&gt;=55,"55+","54 and under")</f>
        <v>54 and under</v>
      </c>
      <c r="AB4575" s="45" t="str">
        <f>VLOOKUP(Table1[[#This Row],[Years old]],Lookups!$A$1:$C$101,2,FALSE)</f>
        <v>50 - 59</v>
      </c>
      <c r="AC4575" s="45" t="str">
        <f>VLOOKUP(Table1[[#This Row],[Years old]],Lookups!$A$1:$C$101,3,FALSE)</f>
        <v>50 - 54</v>
      </c>
      <c r="AD4575" s="45" t="str">
        <f>VLOOKUP(Table1[[#This Row],[Race]],Lookups!$E$2:$F$11,2,FALSE)</f>
        <v>White</v>
      </c>
      <c r="AE4575" s="45" t="str">
        <f>VLOOKUP(Table1[[#This Row],[Ethnicity]],Lookups!$H$2:$I$6,2,FALSE)</f>
        <v>Not Hispanic/Latino</v>
      </c>
      <c r="AF4575" s="45" t="str">
        <f>VLOOKUP(Table1[[#This Row],[Language]],Lookups!$K$2:$L$9,2,FALSE)</f>
        <v>English</v>
      </c>
      <c r="AG4575" s="46">
        <v>42005</v>
      </c>
      <c r="AH4575" s="46">
        <v>45657</v>
      </c>
      <c r="AI4575" s="46">
        <f>IF(Table1[[#This Row],[Colonoscopy Date]]="","",DATEVALUE(Table1[[#This Row],[Colonoscopy Date]]))</f>
        <v>45623</v>
      </c>
      <c r="AJ45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76" spans="1:36" x14ac:dyDescent="0.25">
      <c r="A4576">
        <v>12807</v>
      </c>
      <c r="B4576" t="s">
        <v>1840</v>
      </c>
      <c r="C4576" t="s">
        <v>20</v>
      </c>
      <c r="D4576" t="s">
        <v>21</v>
      </c>
      <c r="E4576" t="s">
        <v>22</v>
      </c>
      <c r="F4576" t="s">
        <v>18</v>
      </c>
      <c r="G4576" t="s">
        <v>3128</v>
      </c>
      <c r="H4576" t="s">
        <v>35</v>
      </c>
      <c r="I4576" s="36">
        <v>27407</v>
      </c>
      <c r="J4576" t="s">
        <v>2910</v>
      </c>
      <c r="K4576" t="s">
        <v>2930</v>
      </c>
      <c r="L4576" t="s">
        <v>25</v>
      </c>
      <c r="M4576" s="2">
        <v>45594</v>
      </c>
      <c r="N4576" t="s">
        <v>25</v>
      </c>
      <c r="O4576" t="s">
        <v>25</v>
      </c>
      <c r="P4576" t="s">
        <v>18</v>
      </c>
      <c r="Q4576" t="s">
        <v>18</v>
      </c>
      <c r="R4576" t="s">
        <v>18</v>
      </c>
      <c r="S4576" t="s">
        <v>504</v>
      </c>
      <c r="T4576" t="s">
        <v>408</v>
      </c>
      <c r="U4576" t="s">
        <v>18</v>
      </c>
      <c r="V4576" t="s">
        <v>18</v>
      </c>
      <c r="W4576" s="45" t="str">
        <f>IF(Table1[[#This Row],[Sex at Birth]]="F","Female","Male")</f>
        <v>Male</v>
      </c>
      <c r="X4576" s="43">
        <v>45657</v>
      </c>
      <c r="Y4576" s="44">
        <f>Table1[[#This Row],[Report cutoff date]]-Table1[[#This Row],[DOB]]</f>
        <v>18250</v>
      </c>
      <c r="Z4576" s="68">
        <f>ROUNDDOWN(Table1[[#This Row],[Days old - as of report cutoff date]]/365,0)</f>
        <v>50</v>
      </c>
      <c r="AA4576" s="45" t="str">
        <f>IF(Table1[[#This Row],[Years old]]&gt;=55,"55+","54 and under")</f>
        <v>54 and under</v>
      </c>
      <c r="AB4576" s="45" t="str">
        <f>VLOOKUP(Table1[[#This Row],[Years old]],Lookups!$A$1:$C$101,2,FALSE)</f>
        <v>50 - 59</v>
      </c>
      <c r="AC4576" s="45" t="str">
        <f>VLOOKUP(Table1[[#This Row],[Years old]],Lookups!$A$1:$C$101,3,FALSE)</f>
        <v>50 - 54</v>
      </c>
      <c r="AD4576" s="45" t="str">
        <f>VLOOKUP(Table1[[#This Row],[Race]],Lookups!$E$2:$F$11,2,FALSE)</f>
        <v>White</v>
      </c>
      <c r="AE4576" s="45" t="str">
        <f>VLOOKUP(Table1[[#This Row],[Ethnicity]],Lookups!$H$2:$I$6,2,FALSE)</f>
        <v>Not Hispanic/Latino</v>
      </c>
      <c r="AF4576" s="45" t="str">
        <f>VLOOKUP(Table1[[#This Row],[Language]],Lookups!$K$2:$L$9,2,FALSE)</f>
        <v>English</v>
      </c>
      <c r="AG4576" s="46">
        <v>42005</v>
      </c>
      <c r="AH4576" s="46">
        <v>45657</v>
      </c>
      <c r="AI4576" s="46" t="str">
        <f>IF(Table1[[#This Row],[Colonoscopy Date]]="","",DATEVALUE(Table1[[#This Row],[Colonoscopy Date]]))</f>
        <v/>
      </c>
      <c r="AJ45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77" spans="1:36" x14ac:dyDescent="0.25">
      <c r="A4577">
        <v>12938</v>
      </c>
      <c r="B4577" t="s">
        <v>1731</v>
      </c>
      <c r="C4577" t="s">
        <v>20</v>
      </c>
      <c r="D4577" t="s">
        <v>21</v>
      </c>
      <c r="E4577" t="s">
        <v>22</v>
      </c>
      <c r="F4577" t="s">
        <v>42</v>
      </c>
      <c r="G4577" t="s">
        <v>5418</v>
      </c>
      <c r="H4577" t="s">
        <v>24</v>
      </c>
      <c r="I4577" s="36">
        <v>27410</v>
      </c>
      <c r="J4577" t="s">
        <v>2910</v>
      </c>
      <c r="K4577" t="s">
        <v>2930</v>
      </c>
      <c r="L4577" t="s">
        <v>25</v>
      </c>
      <c r="M4577" s="2">
        <v>45321</v>
      </c>
      <c r="N4577" t="s">
        <v>53</v>
      </c>
      <c r="O4577" t="s">
        <v>25</v>
      </c>
      <c r="P4577" t="s">
        <v>703</v>
      </c>
      <c r="Q4577" t="s">
        <v>18</v>
      </c>
      <c r="R4577" t="s">
        <v>18</v>
      </c>
      <c r="S4577" t="s">
        <v>18</v>
      </c>
      <c r="T4577" t="s">
        <v>18</v>
      </c>
      <c r="U4577" t="s">
        <v>18</v>
      </c>
      <c r="V4577" t="s">
        <v>18</v>
      </c>
      <c r="W4577" s="45" t="str">
        <f>IF(Table1[[#This Row],[Sex at Birth]]="F","Female","Male")</f>
        <v>Female</v>
      </c>
      <c r="X4577" s="43">
        <v>45657</v>
      </c>
      <c r="Y4577" s="44">
        <f>Table1[[#This Row],[Report cutoff date]]-Table1[[#This Row],[DOB]]</f>
        <v>18247</v>
      </c>
      <c r="Z4577" s="68">
        <f>ROUNDDOWN(Table1[[#This Row],[Days old - as of report cutoff date]]/365,0)</f>
        <v>49</v>
      </c>
      <c r="AA4577" s="45" t="str">
        <f>IF(Table1[[#This Row],[Years old]]&gt;=55,"55+","54 and under")</f>
        <v>54 and under</v>
      </c>
      <c r="AB4577" s="45" t="str">
        <f>VLOOKUP(Table1[[#This Row],[Years old]],Lookups!$A$1:$C$101,2,FALSE)</f>
        <v>40 - 49</v>
      </c>
      <c r="AC4577" s="45" t="str">
        <f>VLOOKUP(Table1[[#This Row],[Years old]],Lookups!$A$1:$C$101,3,FALSE)</f>
        <v>45 - 49</v>
      </c>
      <c r="AD4577" s="45" t="str">
        <f>VLOOKUP(Table1[[#This Row],[Race]],Lookups!$E$2:$F$11,2,FALSE)</f>
        <v>White</v>
      </c>
      <c r="AE4577" s="45" t="str">
        <f>VLOOKUP(Table1[[#This Row],[Ethnicity]],Lookups!$H$2:$I$6,2,FALSE)</f>
        <v>Not Hispanic/Latino</v>
      </c>
      <c r="AF4577" s="45" t="str">
        <f>VLOOKUP(Table1[[#This Row],[Language]],Lookups!$K$2:$L$9,2,FALSE)</f>
        <v>English</v>
      </c>
      <c r="AG4577" s="46">
        <v>42005</v>
      </c>
      <c r="AH4577" s="46">
        <v>45657</v>
      </c>
      <c r="AI4577" s="46">
        <f>IF(Table1[[#This Row],[Colonoscopy Date]]="","",DATEVALUE(Table1[[#This Row],[Colonoscopy Date]]))</f>
        <v>45098</v>
      </c>
      <c r="AJ457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78" spans="1:36" x14ac:dyDescent="0.25">
      <c r="A4578">
        <v>10437</v>
      </c>
      <c r="B4578" t="s">
        <v>1742</v>
      </c>
      <c r="C4578" t="s">
        <v>20</v>
      </c>
      <c r="D4578" t="s">
        <v>21</v>
      </c>
      <c r="E4578" t="s">
        <v>22</v>
      </c>
      <c r="F4578" t="s">
        <v>44</v>
      </c>
      <c r="G4578" t="s">
        <v>8347</v>
      </c>
      <c r="H4578" t="s">
        <v>24</v>
      </c>
      <c r="I4578" s="36">
        <v>27410</v>
      </c>
      <c r="J4578" t="s">
        <v>2925</v>
      </c>
      <c r="K4578" t="s">
        <v>2931</v>
      </c>
      <c r="L4578" t="s">
        <v>25</v>
      </c>
      <c r="M4578" s="2">
        <v>45597</v>
      </c>
      <c r="N4578" t="s">
        <v>25</v>
      </c>
      <c r="O4578" t="s">
        <v>25</v>
      </c>
      <c r="P4578" t="s">
        <v>18</v>
      </c>
      <c r="Q4578" t="s">
        <v>18</v>
      </c>
      <c r="R4578" t="s">
        <v>18</v>
      </c>
      <c r="S4578" t="s">
        <v>18</v>
      </c>
      <c r="T4578" t="s">
        <v>18</v>
      </c>
      <c r="U4578" t="s">
        <v>18</v>
      </c>
      <c r="V4578" t="s">
        <v>18</v>
      </c>
      <c r="W4578" s="45" t="str">
        <f>IF(Table1[[#This Row],[Sex at Birth]]="F","Female","Male")</f>
        <v>Female</v>
      </c>
      <c r="X4578" s="43">
        <v>45657</v>
      </c>
      <c r="Y4578" s="44">
        <f>Table1[[#This Row],[Report cutoff date]]-Table1[[#This Row],[DOB]]</f>
        <v>18247</v>
      </c>
      <c r="Z4578" s="68">
        <f>ROUNDDOWN(Table1[[#This Row],[Days old - as of report cutoff date]]/365,0)</f>
        <v>49</v>
      </c>
      <c r="AA4578" s="45" t="str">
        <f>IF(Table1[[#This Row],[Years old]]&gt;=55,"55+","54 and under")</f>
        <v>54 and under</v>
      </c>
      <c r="AB4578" s="45" t="str">
        <f>VLOOKUP(Table1[[#This Row],[Years old]],Lookups!$A$1:$C$101,2,FALSE)</f>
        <v>40 - 49</v>
      </c>
      <c r="AC4578" s="45" t="str">
        <f>VLOOKUP(Table1[[#This Row],[Years old]],Lookups!$A$1:$C$101,3,FALSE)</f>
        <v>45 - 49</v>
      </c>
      <c r="AD4578" s="45" t="str">
        <f>VLOOKUP(Table1[[#This Row],[Race]],Lookups!$E$2:$F$11,2,FALSE)</f>
        <v>White</v>
      </c>
      <c r="AE4578" s="45" t="str">
        <f>VLOOKUP(Table1[[#This Row],[Ethnicity]],Lookups!$H$2:$I$6,2,FALSE)</f>
        <v>Not Hispanic/Latino</v>
      </c>
      <c r="AF4578" s="45" t="str">
        <f>VLOOKUP(Table1[[#This Row],[Language]],Lookups!$K$2:$L$9,2,FALSE)</f>
        <v>English</v>
      </c>
      <c r="AG4578" s="46">
        <v>42005</v>
      </c>
      <c r="AH4578" s="46">
        <v>45657</v>
      </c>
      <c r="AI4578" s="46" t="str">
        <f>IF(Table1[[#This Row],[Colonoscopy Date]]="","",DATEVALUE(Table1[[#This Row],[Colonoscopy Date]]))</f>
        <v/>
      </c>
      <c r="AJ45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79" spans="1:36" x14ac:dyDescent="0.25">
      <c r="A4579">
        <v>10361</v>
      </c>
      <c r="B4579" t="s">
        <v>2442</v>
      </c>
      <c r="C4579" t="s">
        <v>20</v>
      </c>
      <c r="D4579" t="s">
        <v>21</v>
      </c>
      <c r="E4579" t="s">
        <v>22</v>
      </c>
      <c r="F4579" t="s">
        <v>42</v>
      </c>
      <c r="G4579" t="s">
        <v>6706</v>
      </c>
      <c r="H4579" t="s">
        <v>35</v>
      </c>
      <c r="I4579" s="36">
        <v>27411</v>
      </c>
      <c r="J4579" t="s">
        <v>2914</v>
      </c>
      <c r="K4579" t="s">
        <v>2930</v>
      </c>
      <c r="L4579" t="s">
        <v>53</v>
      </c>
      <c r="M4579" s="2">
        <v>45350</v>
      </c>
      <c r="N4579" t="s">
        <v>25</v>
      </c>
      <c r="O4579" t="s">
        <v>25</v>
      </c>
      <c r="P4579" t="s">
        <v>18</v>
      </c>
      <c r="Q4579" t="s">
        <v>18</v>
      </c>
      <c r="R4579" t="s">
        <v>18</v>
      </c>
      <c r="S4579" t="s">
        <v>18</v>
      </c>
      <c r="T4579" t="s">
        <v>18</v>
      </c>
      <c r="U4579" t="s">
        <v>18</v>
      </c>
      <c r="V4579" t="s">
        <v>18</v>
      </c>
      <c r="W4579" s="45" t="str">
        <f>IF(Table1[[#This Row],[Sex at Birth]]="F","Female","Male")</f>
        <v>Male</v>
      </c>
      <c r="X4579" s="43">
        <v>45657</v>
      </c>
      <c r="Y4579" s="44">
        <f>Table1[[#This Row],[Report cutoff date]]-Table1[[#This Row],[DOB]]</f>
        <v>18246</v>
      </c>
      <c r="Z4579" s="68">
        <f>ROUNDDOWN(Table1[[#This Row],[Days old - as of report cutoff date]]/365,0)</f>
        <v>49</v>
      </c>
      <c r="AA4579" s="45" t="str">
        <f>IF(Table1[[#This Row],[Years old]]&gt;=55,"55+","54 and under")</f>
        <v>54 and under</v>
      </c>
      <c r="AB4579" s="45" t="str">
        <f>VLOOKUP(Table1[[#This Row],[Years old]],Lookups!$A$1:$C$101,2,FALSE)</f>
        <v>40 - 49</v>
      </c>
      <c r="AC4579" s="45" t="str">
        <f>VLOOKUP(Table1[[#This Row],[Years old]],Lookups!$A$1:$C$101,3,FALSE)</f>
        <v>45 - 49</v>
      </c>
      <c r="AD4579" s="45" t="str">
        <f>VLOOKUP(Table1[[#This Row],[Race]],Lookups!$E$2:$F$11,2,FALSE)</f>
        <v>White</v>
      </c>
      <c r="AE4579" s="45" t="str">
        <f>VLOOKUP(Table1[[#This Row],[Ethnicity]],Lookups!$H$2:$I$6,2,FALSE)</f>
        <v>Not Hispanic/Latino</v>
      </c>
      <c r="AF4579" s="45" t="str">
        <f>VLOOKUP(Table1[[#This Row],[Language]],Lookups!$K$2:$L$9,2,FALSE)</f>
        <v>English</v>
      </c>
      <c r="AG4579" s="46">
        <v>42005</v>
      </c>
      <c r="AH4579" s="46">
        <v>45657</v>
      </c>
      <c r="AI4579" s="46" t="str">
        <f>IF(Table1[[#This Row],[Colonoscopy Date]]="","",DATEVALUE(Table1[[#This Row],[Colonoscopy Date]]))</f>
        <v/>
      </c>
      <c r="AJ45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80" spans="1:36" x14ac:dyDescent="0.25">
      <c r="A4580">
        <v>11564</v>
      </c>
      <c r="B4580" t="s">
        <v>1630</v>
      </c>
      <c r="C4580" t="s">
        <v>20</v>
      </c>
      <c r="D4580" t="s">
        <v>21</v>
      </c>
      <c r="E4580" t="s">
        <v>22</v>
      </c>
      <c r="F4580" t="s">
        <v>67</v>
      </c>
      <c r="G4580" t="s">
        <v>6989</v>
      </c>
      <c r="H4580" t="s">
        <v>24</v>
      </c>
      <c r="I4580" s="36">
        <v>27412</v>
      </c>
      <c r="J4580" t="s">
        <v>2906</v>
      </c>
      <c r="K4580" t="s">
        <v>2931</v>
      </c>
      <c r="L4580" t="s">
        <v>25</v>
      </c>
      <c r="M4580" s="2">
        <v>45559</v>
      </c>
      <c r="N4580" t="s">
        <v>53</v>
      </c>
      <c r="O4580" t="s">
        <v>25</v>
      </c>
      <c r="P4580" t="s">
        <v>18</v>
      </c>
      <c r="Q4580" t="s">
        <v>18</v>
      </c>
      <c r="R4580" t="s">
        <v>18</v>
      </c>
      <c r="S4580" t="s">
        <v>762</v>
      </c>
      <c r="T4580" t="s">
        <v>18</v>
      </c>
      <c r="U4580" t="s">
        <v>18</v>
      </c>
      <c r="V4580" t="s">
        <v>18</v>
      </c>
      <c r="W4580" s="45" t="str">
        <f>IF(Table1[[#This Row],[Sex at Birth]]="F","Female","Male")</f>
        <v>Female</v>
      </c>
      <c r="X4580" s="43">
        <v>45657</v>
      </c>
      <c r="Y4580" s="44">
        <f>Table1[[#This Row],[Report cutoff date]]-Table1[[#This Row],[DOB]]</f>
        <v>18245</v>
      </c>
      <c r="Z4580" s="68">
        <f>ROUNDDOWN(Table1[[#This Row],[Days old - as of report cutoff date]]/365,0)</f>
        <v>49</v>
      </c>
      <c r="AA4580" s="45" t="str">
        <f>IF(Table1[[#This Row],[Years old]]&gt;=55,"55+","54 and under")</f>
        <v>54 and under</v>
      </c>
      <c r="AB4580" s="45" t="str">
        <f>VLOOKUP(Table1[[#This Row],[Years old]],Lookups!$A$1:$C$101,2,FALSE)</f>
        <v>40 - 49</v>
      </c>
      <c r="AC4580" s="45" t="str">
        <f>VLOOKUP(Table1[[#This Row],[Years old]],Lookups!$A$1:$C$101,3,FALSE)</f>
        <v>45 - 49</v>
      </c>
      <c r="AD4580" s="45" t="str">
        <f>VLOOKUP(Table1[[#This Row],[Race]],Lookups!$E$2:$F$11,2,FALSE)</f>
        <v>White</v>
      </c>
      <c r="AE4580" s="45" t="str">
        <f>VLOOKUP(Table1[[#This Row],[Ethnicity]],Lookups!$H$2:$I$6,2,FALSE)</f>
        <v>Not Hispanic/Latino</v>
      </c>
      <c r="AF4580" s="45" t="str">
        <f>VLOOKUP(Table1[[#This Row],[Language]],Lookups!$K$2:$L$9,2,FALSE)</f>
        <v>English</v>
      </c>
      <c r="AG4580" s="46">
        <v>42005</v>
      </c>
      <c r="AH4580" s="46">
        <v>45657</v>
      </c>
      <c r="AI4580" s="46" t="str">
        <f>IF(Table1[[#This Row],[Colonoscopy Date]]="","",DATEVALUE(Table1[[#This Row],[Colonoscopy Date]]))</f>
        <v/>
      </c>
      <c r="AJ45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81" spans="1:36" x14ac:dyDescent="0.25">
      <c r="A4581">
        <v>13175</v>
      </c>
      <c r="B4581" t="s">
        <v>1619</v>
      </c>
      <c r="C4581" t="s">
        <v>20</v>
      </c>
      <c r="D4581" t="s">
        <v>21</v>
      </c>
      <c r="E4581" t="s">
        <v>22</v>
      </c>
      <c r="F4581" t="s">
        <v>66</v>
      </c>
      <c r="G4581" t="s">
        <v>5671</v>
      </c>
      <c r="H4581" t="s">
        <v>24</v>
      </c>
      <c r="I4581" s="36">
        <v>27414</v>
      </c>
      <c r="J4581" t="s">
        <v>2911</v>
      </c>
      <c r="K4581" t="s">
        <v>2930</v>
      </c>
      <c r="L4581" t="s">
        <v>25</v>
      </c>
      <c r="M4581" s="2">
        <v>45642</v>
      </c>
      <c r="N4581" t="s">
        <v>25</v>
      </c>
      <c r="O4581" t="s">
        <v>25</v>
      </c>
      <c r="P4581" t="s">
        <v>18</v>
      </c>
      <c r="Q4581" t="s">
        <v>18</v>
      </c>
      <c r="R4581" t="s">
        <v>18</v>
      </c>
      <c r="S4581" t="s">
        <v>18</v>
      </c>
      <c r="T4581" t="s">
        <v>18</v>
      </c>
      <c r="U4581" t="s">
        <v>18</v>
      </c>
      <c r="V4581" t="s">
        <v>18</v>
      </c>
      <c r="W4581" s="45" t="str">
        <f>IF(Table1[[#This Row],[Sex at Birth]]="F","Female","Male")</f>
        <v>Female</v>
      </c>
      <c r="X4581" s="43">
        <v>45657</v>
      </c>
      <c r="Y4581" s="44">
        <f>Table1[[#This Row],[Report cutoff date]]-Table1[[#This Row],[DOB]]</f>
        <v>18243</v>
      </c>
      <c r="Z4581" s="68">
        <f>ROUNDDOWN(Table1[[#This Row],[Days old - as of report cutoff date]]/365,0)</f>
        <v>49</v>
      </c>
      <c r="AA4581" s="45" t="str">
        <f>IF(Table1[[#This Row],[Years old]]&gt;=55,"55+","54 and under")</f>
        <v>54 and under</v>
      </c>
      <c r="AB4581" s="45" t="str">
        <f>VLOOKUP(Table1[[#This Row],[Years old]],Lookups!$A$1:$C$101,2,FALSE)</f>
        <v>40 - 49</v>
      </c>
      <c r="AC4581" s="45" t="str">
        <f>VLOOKUP(Table1[[#This Row],[Years old]],Lookups!$A$1:$C$101,3,FALSE)</f>
        <v>45 - 49</v>
      </c>
      <c r="AD4581" s="45" t="str">
        <f>VLOOKUP(Table1[[#This Row],[Race]],Lookups!$E$2:$F$11,2,FALSE)</f>
        <v>White</v>
      </c>
      <c r="AE4581" s="45" t="str">
        <f>VLOOKUP(Table1[[#This Row],[Ethnicity]],Lookups!$H$2:$I$6,2,FALSE)</f>
        <v>Not Hispanic/Latino</v>
      </c>
      <c r="AF4581" s="45" t="str">
        <f>VLOOKUP(Table1[[#This Row],[Language]],Lookups!$K$2:$L$9,2,FALSE)</f>
        <v>English</v>
      </c>
      <c r="AG4581" s="46">
        <v>42005</v>
      </c>
      <c r="AH4581" s="46">
        <v>45657</v>
      </c>
      <c r="AI4581" s="46" t="str">
        <f>IF(Table1[[#This Row],[Colonoscopy Date]]="","",DATEVALUE(Table1[[#This Row],[Colonoscopy Date]]))</f>
        <v/>
      </c>
      <c r="AJ45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82" spans="1:36" x14ac:dyDescent="0.25">
      <c r="A4582">
        <v>14599</v>
      </c>
      <c r="B4582" t="s">
        <v>2455</v>
      </c>
      <c r="C4582" t="s">
        <v>20</v>
      </c>
      <c r="D4582" t="s">
        <v>21</v>
      </c>
      <c r="E4582" t="s">
        <v>22</v>
      </c>
      <c r="F4582" t="s">
        <v>30</v>
      </c>
      <c r="G4582" t="s">
        <v>5529</v>
      </c>
      <c r="H4582" t="s">
        <v>24</v>
      </c>
      <c r="I4582" s="36">
        <v>27414</v>
      </c>
      <c r="J4582" t="s">
        <v>134</v>
      </c>
      <c r="K4582" t="s">
        <v>2930</v>
      </c>
      <c r="L4582" t="s">
        <v>25</v>
      </c>
      <c r="M4582" s="2">
        <v>45520</v>
      </c>
      <c r="N4582" t="s">
        <v>25</v>
      </c>
      <c r="O4582" t="s">
        <v>25</v>
      </c>
      <c r="P4582" t="s">
        <v>18</v>
      </c>
      <c r="Q4582" t="s">
        <v>18</v>
      </c>
      <c r="R4582" t="s">
        <v>18</v>
      </c>
      <c r="S4582" t="s">
        <v>18</v>
      </c>
      <c r="T4582" t="s">
        <v>18</v>
      </c>
      <c r="U4582" t="s">
        <v>18</v>
      </c>
      <c r="V4582" t="s">
        <v>18</v>
      </c>
      <c r="W4582" s="45" t="str">
        <f>IF(Table1[[#This Row],[Sex at Birth]]="F","Female","Male")</f>
        <v>Female</v>
      </c>
      <c r="X4582" s="43">
        <v>45657</v>
      </c>
      <c r="Y4582" s="44">
        <f>Table1[[#This Row],[Report cutoff date]]-Table1[[#This Row],[DOB]]</f>
        <v>18243</v>
      </c>
      <c r="Z4582" s="68">
        <f>ROUNDDOWN(Table1[[#This Row],[Days old - as of report cutoff date]]/365,0)</f>
        <v>49</v>
      </c>
      <c r="AA4582" s="45" t="str">
        <f>IF(Table1[[#This Row],[Years old]]&gt;=55,"55+","54 and under")</f>
        <v>54 and under</v>
      </c>
      <c r="AB4582" s="45" t="str">
        <f>VLOOKUP(Table1[[#This Row],[Years old]],Lookups!$A$1:$C$101,2,FALSE)</f>
        <v>40 - 49</v>
      </c>
      <c r="AC4582" s="45" t="str">
        <f>VLOOKUP(Table1[[#This Row],[Years old]],Lookups!$A$1:$C$101,3,FALSE)</f>
        <v>45 - 49</v>
      </c>
      <c r="AD4582" s="45" t="str">
        <f>VLOOKUP(Table1[[#This Row],[Race]],Lookups!$E$2:$F$11,2,FALSE)</f>
        <v>White</v>
      </c>
      <c r="AE4582" s="45" t="str">
        <f>VLOOKUP(Table1[[#This Row],[Ethnicity]],Lookups!$H$2:$I$6,2,FALSE)</f>
        <v>Not Hispanic/Latino</v>
      </c>
      <c r="AF4582" s="45" t="str">
        <f>VLOOKUP(Table1[[#This Row],[Language]],Lookups!$K$2:$L$9,2,FALSE)</f>
        <v>English</v>
      </c>
      <c r="AG4582" s="46">
        <v>42005</v>
      </c>
      <c r="AH4582" s="46">
        <v>45657</v>
      </c>
      <c r="AI4582" s="46" t="str">
        <f>IF(Table1[[#This Row],[Colonoscopy Date]]="","",DATEVALUE(Table1[[#This Row],[Colonoscopy Date]]))</f>
        <v/>
      </c>
      <c r="AJ45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83" spans="1:36" x14ac:dyDescent="0.25">
      <c r="A4583">
        <v>13373</v>
      </c>
      <c r="B4583" t="s">
        <v>1730</v>
      </c>
      <c r="C4583" t="s">
        <v>20</v>
      </c>
      <c r="D4583" t="s">
        <v>21</v>
      </c>
      <c r="E4583" t="s">
        <v>22</v>
      </c>
      <c r="F4583" t="s">
        <v>150</v>
      </c>
      <c r="G4583" t="s">
        <v>3536</v>
      </c>
      <c r="H4583" t="s">
        <v>24</v>
      </c>
      <c r="I4583" s="36">
        <v>27417</v>
      </c>
      <c r="J4583" t="s">
        <v>2910</v>
      </c>
      <c r="K4583" t="s">
        <v>2930</v>
      </c>
      <c r="L4583" t="s">
        <v>25</v>
      </c>
      <c r="M4583" s="2">
        <v>45603</v>
      </c>
      <c r="N4583" t="s">
        <v>53</v>
      </c>
      <c r="O4583" t="s">
        <v>25</v>
      </c>
      <c r="P4583" t="s">
        <v>482</v>
      </c>
      <c r="Q4583" t="s">
        <v>89</v>
      </c>
      <c r="R4583" t="s">
        <v>87</v>
      </c>
      <c r="S4583" t="s">
        <v>18</v>
      </c>
      <c r="T4583" t="s">
        <v>18</v>
      </c>
      <c r="U4583" t="s">
        <v>18</v>
      </c>
      <c r="V4583" t="s">
        <v>18</v>
      </c>
      <c r="W4583" s="45" t="str">
        <f>IF(Table1[[#This Row],[Sex at Birth]]="F","Female","Male")</f>
        <v>Female</v>
      </c>
      <c r="X4583" s="43">
        <v>45657</v>
      </c>
      <c r="Y4583" s="44">
        <f>Table1[[#This Row],[Report cutoff date]]-Table1[[#This Row],[DOB]]</f>
        <v>18240</v>
      </c>
      <c r="Z4583" s="68">
        <f>ROUNDDOWN(Table1[[#This Row],[Days old - as of report cutoff date]]/365,0)</f>
        <v>49</v>
      </c>
      <c r="AA4583" s="45" t="str">
        <f>IF(Table1[[#This Row],[Years old]]&gt;=55,"55+","54 and under")</f>
        <v>54 and under</v>
      </c>
      <c r="AB4583" s="45" t="str">
        <f>VLOOKUP(Table1[[#This Row],[Years old]],Lookups!$A$1:$C$101,2,FALSE)</f>
        <v>40 - 49</v>
      </c>
      <c r="AC4583" s="45" t="str">
        <f>VLOOKUP(Table1[[#This Row],[Years old]],Lookups!$A$1:$C$101,3,FALSE)</f>
        <v>45 - 49</v>
      </c>
      <c r="AD4583" s="45" t="str">
        <f>VLOOKUP(Table1[[#This Row],[Race]],Lookups!$E$2:$F$11,2,FALSE)</f>
        <v>White</v>
      </c>
      <c r="AE4583" s="45" t="str">
        <f>VLOOKUP(Table1[[#This Row],[Ethnicity]],Lookups!$H$2:$I$6,2,FALSE)</f>
        <v>Not Hispanic/Latino</v>
      </c>
      <c r="AF4583" s="45" t="str">
        <f>VLOOKUP(Table1[[#This Row],[Language]],Lookups!$K$2:$L$9,2,FALSE)</f>
        <v>English</v>
      </c>
      <c r="AG4583" s="46">
        <v>42005</v>
      </c>
      <c r="AH4583" s="46">
        <v>45657</v>
      </c>
      <c r="AI4583" s="46">
        <f>IF(Table1[[#This Row],[Colonoscopy Date]]="","",DATEVALUE(Table1[[#This Row],[Colonoscopy Date]]))</f>
        <v>40179</v>
      </c>
      <c r="AJ45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84" spans="1:36" x14ac:dyDescent="0.25">
      <c r="A4584">
        <v>11515</v>
      </c>
      <c r="B4584" t="s">
        <v>1636</v>
      </c>
      <c r="C4584" t="s">
        <v>20</v>
      </c>
      <c r="D4584" t="s">
        <v>21</v>
      </c>
      <c r="E4584" t="s">
        <v>22</v>
      </c>
      <c r="F4584" t="s">
        <v>39</v>
      </c>
      <c r="G4584" t="s">
        <v>7854</v>
      </c>
      <c r="H4584" t="s">
        <v>24</v>
      </c>
      <c r="I4584" s="36">
        <v>27419</v>
      </c>
      <c r="J4584" t="s">
        <v>2912</v>
      </c>
      <c r="K4584" t="s">
        <v>2936</v>
      </c>
      <c r="L4584" t="s">
        <v>25</v>
      </c>
      <c r="M4584" s="2">
        <v>45579</v>
      </c>
      <c r="N4584" t="s">
        <v>25</v>
      </c>
      <c r="O4584" t="s">
        <v>25</v>
      </c>
      <c r="P4584" t="s">
        <v>18</v>
      </c>
      <c r="Q4584" t="s">
        <v>18</v>
      </c>
      <c r="R4584" t="s">
        <v>18</v>
      </c>
      <c r="S4584" t="s">
        <v>18</v>
      </c>
      <c r="T4584" t="s">
        <v>18</v>
      </c>
      <c r="U4584" t="s">
        <v>18</v>
      </c>
      <c r="V4584" t="s">
        <v>18</v>
      </c>
      <c r="W4584" s="45" t="str">
        <f>IF(Table1[[#This Row],[Sex at Birth]]="F","Female","Male")</f>
        <v>Female</v>
      </c>
      <c r="X4584" s="43">
        <v>45657</v>
      </c>
      <c r="Y4584" s="44">
        <f>Table1[[#This Row],[Report cutoff date]]-Table1[[#This Row],[DOB]]</f>
        <v>18238</v>
      </c>
      <c r="Z4584" s="68">
        <f>ROUNDDOWN(Table1[[#This Row],[Days old - as of report cutoff date]]/365,0)</f>
        <v>49</v>
      </c>
      <c r="AA4584" s="45" t="str">
        <f>IF(Table1[[#This Row],[Years old]]&gt;=55,"55+","54 and under")</f>
        <v>54 and under</v>
      </c>
      <c r="AB4584" s="45" t="str">
        <f>VLOOKUP(Table1[[#This Row],[Years old]],Lookups!$A$1:$C$101,2,FALSE)</f>
        <v>40 - 49</v>
      </c>
      <c r="AC4584" s="45" t="str">
        <f>VLOOKUP(Table1[[#This Row],[Years old]],Lookups!$A$1:$C$101,3,FALSE)</f>
        <v>45 - 49</v>
      </c>
      <c r="AD4584" s="45" t="str">
        <f>VLOOKUP(Table1[[#This Row],[Race]],Lookups!$E$2:$F$11,2,FALSE)</f>
        <v>White</v>
      </c>
      <c r="AE4584" s="45" t="str">
        <f>VLOOKUP(Table1[[#This Row],[Ethnicity]],Lookups!$H$2:$I$6,2,FALSE)</f>
        <v>Not Hispanic/Latino</v>
      </c>
      <c r="AF4584" s="45" t="str">
        <f>VLOOKUP(Table1[[#This Row],[Language]],Lookups!$K$2:$L$9,2,FALSE)</f>
        <v>English</v>
      </c>
      <c r="AG4584" s="46">
        <v>42005</v>
      </c>
      <c r="AH4584" s="46">
        <v>45657</v>
      </c>
      <c r="AI4584" s="46" t="str">
        <f>IF(Table1[[#This Row],[Colonoscopy Date]]="","",DATEVALUE(Table1[[#This Row],[Colonoscopy Date]]))</f>
        <v/>
      </c>
      <c r="AJ45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85" spans="1:36" x14ac:dyDescent="0.25">
      <c r="A4585">
        <v>13576</v>
      </c>
      <c r="B4585" t="s">
        <v>1600</v>
      </c>
      <c r="C4585" t="s">
        <v>20</v>
      </c>
      <c r="D4585" t="s">
        <v>34</v>
      </c>
      <c r="E4585" t="s">
        <v>22</v>
      </c>
      <c r="F4585" t="s">
        <v>39</v>
      </c>
      <c r="G4585" t="s">
        <v>5989</v>
      </c>
      <c r="H4585" t="s">
        <v>35</v>
      </c>
      <c r="I4585" s="36">
        <v>27422</v>
      </c>
      <c r="J4585" t="s">
        <v>2913</v>
      </c>
      <c r="K4585" t="s">
        <v>2930</v>
      </c>
      <c r="L4585" t="s">
        <v>25</v>
      </c>
      <c r="M4585" s="2">
        <v>45575</v>
      </c>
      <c r="N4585" t="s">
        <v>25</v>
      </c>
      <c r="O4585" t="s">
        <v>53</v>
      </c>
      <c r="P4585" t="s">
        <v>18</v>
      </c>
      <c r="Q4585" t="s">
        <v>18</v>
      </c>
      <c r="R4585" t="s">
        <v>18</v>
      </c>
      <c r="S4585" t="s">
        <v>18</v>
      </c>
      <c r="T4585" t="s">
        <v>18</v>
      </c>
      <c r="U4585" t="s">
        <v>434</v>
      </c>
      <c r="V4585" t="s">
        <v>192</v>
      </c>
      <c r="W4585" s="45" t="str">
        <f>IF(Table1[[#This Row],[Sex at Birth]]="F","Female","Male")</f>
        <v>Male</v>
      </c>
      <c r="X4585" s="43">
        <v>45657</v>
      </c>
      <c r="Y4585" s="44">
        <f>Table1[[#This Row],[Report cutoff date]]-Table1[[#This Row],[DOB]]</f>
        <v>18235</v>
      </c>
      <c r="Z4585" s="68">
        <f>ROUNDDOWN(Table1[[#This Row],[Days old - as of report cutoff date]]/365,0)</f>
        <v>49</v>
      </c>
      <c r="AA4585" s="45" t="str">
        <f>IF(Table1[[#This Row],[Years old]]&gt;=55,"55+","54 and under")</f>
        <v>54 and under</v>
      </c>
      <c r="AB4585" s="45" t="str">
        <f>VLOOKUP(Table1[[#This Row],[Years old]],Lookups!$A$1:$C$101,2,FALSE)</f>
        <v>40 - 49</v>
      </c>
      <c r="AC4585" s="45" t="str">
        <f>VLOOKUP(Table1[[#This Row],[Years old]],Lookups!$A$1:$C$101,3,FALSE)</f>
        <v>45 - 49</v>
      </c>
      <c r="AD4585" s="45" t="str">
        <f>VLOOKUP(Table1[[#This Row],[Race]],Lookups!$E$2:$F$11,2,FALSE)</f>
        <v>White</v>
      </c>
      <c r="AE4585" s="45" t="str">
        <f>VLOOKUP(Table1[[#This Row],[Ethnicity]],Lookups!$H$2:$I$6,2,FALSE)</f>
        <v>Other/ Unknown</v>
      </c>
      <c r="AF4585" s="45" t="str">
        <f>VLOOKUP(Table1[[#This Row],[Language]],Lookups!$K$2:$L$9,2,FALSE)</f>
        <v>English</v>
      </c>
      <c r="AG4585" s="46">
        <v>42005</v>
      </c>
      <c r="AH4585" s="46">
        <v>45657</v>
      </c>
      <c r="AI4585" s="46" t="str">
        <f>IF(Table1[[#This Row],[Colonoscopy Date]]="","",DATEVALUE(Table1[[#This Row],[Colonoscopy Date]]))</f>
        <v/>
      </c>
      <c r="AJ45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86" spans="1:36" x14ac:dyDescent="0.25">
      <c r="A4586">
        <v>12888</v>
      </c>
      <c r="B4586" t="s">
        <v>2130</v>
      </c>
      <c r="C4586" t="s">
        <v>20</v>
      </c>
      <c r="D4586" t="s">
        <v>21</v>
      </c>
      <c r="E4586" t="s">
        <v>22</v>
      </c>
      <c r="F4586" t="s">
        <v>42</v>
      </c>
      <c r="G4586" t="s">
        <v>3639</v>
      </c>
      <c r="H4586" t="s">
        <v>24</v>
      </c>
      <c r="I4586" s="36">
        <v>27423</v>
      </c>
      <c r="J4586" t="s">
        <v>2910</v>
      </c>
      <c r="K4586" t="s">
        <v>2930</v>
      </c>
      <c r="L4586" t="s">
        <v>25</v>
      </c>
      <c r="M4586" s="2">
        <v>45623</v>
      </c>
      <c r="N4586" t="s">
        <v>53</v>
      </c>
      <c r="O4586" t="s">
        <v>25</v>
      </c>
      <c r="P4586" t="s">
        <v>1183</v>
      </c>
      <c r="Q4586" t="s">
        <v>18</v>
      </c>
      <c r="R4586" t="s">
        <v>18</v>
      </c>
      <c r="S4586" t="s">
        <v>18</v>
      </c>
      <c r="T4586" t="s">
        <v>18</v>
      </c>
      <c r="U4586" t="s">
        <v>18</v>
      </c>
      <c r="V4586" t="s">
        <v>18</v>
      </c>
      <c r="W4586" s="45" t="str">
        <f>IF(Table1[[#This Row],[Sex at Birth]]="F","Female","Male")</f>
        <v>Female</v>
      </c>
      <c r="X4586" s="43">
        <v>45657</v>
      </c>
      <c r="Y4586" s="44">
        <f>Table1[[#This Row],[Report cutoff date]]-Table1[[#This Row],[DOB]]</f>
        <v>18234</v>
      </c>
      <c r="Z4586" s="68">
        <f>ROUNDDOWN(Table1[[#This Row],[Days old - as of report cutoff date]]/365,0)</f>
        <v>49</v>
      </c>
      <c r="AA4586" s="45" t="str">
        <f>IF(Table1[[#This Row],[Years old]]&gt;=55,"55+","54 and under")</f>
        <v>54 and under</v>
      </c>
      <c r="AB4586" s="45" t="str">
        <f>VLOOKUP(Table1[[#This Row],[Years old]],Lookups!$A$1:$C$101,2,FALSE)</f>
        <v>40 - 49</v>
      </c>
      <c r="AC4586" s="45" t="str">
        <f>VLOOKUP(Table1[[#This Row],[Years old]],Lookups!$A$1:$C$101,3,FALSE)</f>
        <v>45 - 49</v>
      </c>
      <c r="AD4586" s="45" t="str">
        <f>VLOOKUP(Table1[[#This Row],[Race]],Lookups!$E$2:$F$11,2,FALSE)</f>
        <v>White</v>
      </c>
      <c r="AE4586" s="45" t="str">
        <f>VLOOKUP(Table1[[#This Row],[Ethnicity]],Lookups!$H$2:$I$6,2,FALSE)</f>
        <v>Not Hispanic/Latino</v>
      </c>
      <c r="AF4586" s="45" t="str">
        <f>VLOOKUP(Table1[[#This Row],[Language]],Lookups!$K$2:$L$9,2,FALSE)</f>
        <v>English</v>
      </c>
      <c r="AG4586" s="46">
        <v>42005</v>
      </c>
      <c r="AH4586" s="46">
        <v>45657</v>
      </c>
      <c r="AI4586" s="46">
        <f>IF(Table1[[#This Row],[Colonoscopy Date]]="","",DATEVALUE(Table1[[#This Row],[Colonoscopy Date]]))</f>
        <v>44384</v>
      </c>
      <c r="AJ45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87" spans="1:36" x14ac:dyDescent="0.25">
      <c r="A4587">
        <v>13390</v>
      </c>
      <c r="B4587" t="s">
        <v>1930</v>
      </c>
      <c r="C4587" t="s">
        <v>20</v>
      </c>
      <c r="D4587" t="s">
        <v>21</v>
      </c>
      <c r="E4587" t="s">
        <v>22</v>
      </c>
      <c r="F4587" t="s">
        <v>29</v>
      </c>
      <c r="G4587" t="s">
        <v>6836</v>
      </c>
      <c r="H4587" t="s">
        <v>24</v>
      </c>
      <c r="I4587" s="36">
        <v>27425</v>
      </c>
      <c r="J4587" t="s">
        <v>2911</v>
      </c>
      <c r="K4587" t="s">
        <v>2932</v>
      </c>
      <c r="L4587" t="s">
        <v>25</v>
      </c>
      <c r="M4587" s="2">
        <v>45653</v>
      </c>
      <c r="N4587" t="s">
        <v>25</v>
      </c>
      <c r="O4587" t="s">
        <v>25</v>
      </c>
      <c r="P4587" t="s">
        <v>18</v>
      </c>
      <c r="Q4587" t="s">
        <v>18</v>
      </c>
      <c r="R4587" t="s">
        <v>18</v>
      </c>
      <c r="S4587" t="s">
        <v>18</v>
      </c>
      <c r="T4587" t="s">
        <v>18</v>
      </c>
      <c r="U4587" t="s">
        <v>18</v>
      </c>
      <c r="V4587" t="s">
        <v>18</v>
      </c>
      <c r="W4587" s="45" t="str">
        <f>IF(Table1[[#This Row],[Sex at Birth]]="F","Female","Male")</f>
        <v>Female</v>
      </c>
      <c r="X4587" s="43">
        <v>45657</v>
      </c>
      <c r="Y4587" s="44">
        <f>Table1[[#This Row],[Report cutoff date]]-Table1[[#This Row],[DOB]]</f>
        <v>18232</v>
      </c>
      <c r="Z4587" s="68">
        <f>ROUNDDOWN(Table1[[#This Row],[Days old - as of report cutoff date]]/365,0)</f>
        <v>49</v>
      </c>
      <c r="AA4587" s="45" t="str">
        <f>IF(Table1[[#This Row],[Years old]]&gt;=55,"55+","54 and under")</f>
        <v>54 and under</v>
      </c>
      <c r="AB4587" s="45" t="str">
        <f>VLOOKUP(Table1[[#This Row],[Years old]],Lookups!$A$1:$C$101,2,FALSE)</f>
        <v>40 - 49</v>
      </c>
      <c r="AC4587" s="45" t="str">
        <f>VLOOKUP(Table1[[#This Row],[Years old]],Lookups!$A$1:$C$101,3,FALSE)</f>
        <v>45 - 49</v>
      </c>
      <c r="AD4587" s="45" t="str">
        <f>VLOOKUP(Table1[[#This Row],[Race]],Lookups!$E$2:$F$11,2,FALSE)</f>
        <v>White</v>
      </c>
      <c r="AE4587" s="45" t="str">
        <f>VLOOKUP(Table1[[#This Row],[Ethnicity]],Lookups!$H$2:$I$6,2,FALSE)</f>
        <v>Not Hispanic/Latino</v>
      </c>
      <c r="AF4587" s="45" t="str">
        <f>VLOOKUP(Table1[[#This Row],[Language]],Lookups!$K$2:$L$9,2,FALSE)</f>
        <v>English</v>
      </c>
      <c r="AG4587" s="46">
        <v>42005</v>
      </c>
      <c r="AH4587" s="46">
        <v>45657</v>
      </c>
      <c r="AI4587" s="46" t="str">
        <f>IF(Table1[[#This Row],[Colonoscopy Date]]="","",DATEVALUE(Table1[[#This Row],[Colonoscopy Date]]))</f>
        <v/>
      </c>
      <c r="AJ45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88" spans="1:36" x14ac:dyDescent="0.25">
      <c r="A4588">
        <v>12304</v>
      </c>
      <c r="B4588" t="s">
        <v>1718</v>
      </c>
      <c r="C4588" t="s">
        <v>20</v>
      </c>
      <c r="D4588" t="s">
        <v>34</v>
      </c>
      <c r="E4588" t="s">
        <v>22</v>
      </c>
      <c r="F4588" t="s">
        <v>44</v>
      </c>
      <c r="G4588" t="s">
        <v>7624</v>
      </c>
      <c r="H4588" t="s">
        <v>24</v>
      </c>
      <c r="I4588" s="36">
        <v>27427</v>
      </c>
      <c r="J4588" t="s">
        <v>2883</v>
      </c>
      <c r="K4588" t="s">
        <v>2936</v>
      </c>
      <c r="L4588" t="s">
        <v>25</v>
      </c>
      <c r="M4588" s="2">
        <v>45442</v>
      </c>
      <c r="N4588" t="s">
        <v>25</v>
      </c>
      <c r="O4588" t="s">
        <v>25</v>
      </c>
      <c r="P4588" t="s">
        <v>18</v>
      </c>
      <c r="Q4588" t="s">
        <v>18</v>
      </c>
      <c r="R4588" t="s">
        <v>18</v>
      </c>
      <c r="S4588" t="s">
        <v>18</v>
      </c>
      <c r="T4588" t="s">
        <v>18</v>
      </c>
      <c r="U4588" t="s">
        <v>18</v>
      </c>
      <c r="V4588" t="s">
        <v>18</v>
      </c>
      <c r="W4588" s="45" t="str">
        <f>IF(Table1[[#This Row],[Sex at Birth]]="F","Female","Male")</f>
        <v>Female</v>
      </c>
      <c r="X4588" s="43">
        <v>45657</v>
      </c>
      <c r="Y4588" s="44">
        <f>Table1[[#This Row],[Report cutoff date]]-Table1[[#This Row],[DOB]]</f>
        <v>18230</v>
      </c>
      <c r="Z4588" s="68">
        <f>ROUNDDOWN(Table1[[#This Row],[Days old - as of report cutoff date]]/365,0)</f>
        <v>49</v>
      </c>
      <c r="AA4588" s="45" t="str">
        <f>IF(Table1[[#This Row],[Years old]]&gt;=55,"55+","54 and under")</f>
        <v>54 and under</v>
      </c>
      <c r="AB4588" s="45" t="str">
        <f>VLOOKUP(Table1[[#This Row],[Years old]],Lookups!$A$1:$C$101,2,FALSE)</f>
        <v>40 - 49</v>
      </c>
      <c r="AC4588" s="45" t="str">
        <f>VLOOKUP(Table1[[#This Row],[Years old]],Lookups!$A$1:$C$101,3,FALSE)</f>
        <v>45 - 49</v>
      </c>
      <c r="AD4588" s="45" t="str">
        <f>VLOOKUP(Table1[[#This Row],[Race]],Lookups!$E$2:$F$11,2,FALSE)</f>
        <v>White</v>
      </c>
      <c r="AE4588" s="45" t="str">
        <f>VLOOKUP(Table1[[#This Row],[Ethnicity]],Lookups!$H$2:$I$6,2,FALSE)</f>
        <v>Other/ Unknown</v>
      </c>
      <c r="AF4588" s="45" t="str">
        <f>VLOOKUP(Table1[[#This Row],[Language]],Lookups!$K$2:$L$9,2,FALSE)</f>
        <v>English</v>
      </c>
      <c r="AG4588" s="46">
        <v>42005</v>
      </c>
      <c r="AH4588" s="46">
        <v>45657</v>
      </c>
      <c r="AI4588" s="46" t="str">
        <f>IF(Table1[[#This Row],[Colonoscopy Date]]="","",DATEVALUE(Table1[[#This Row],[Colonoscopy Date]]))</f>
        <v/>
      </c>
      <c r="AJ45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89" spans="1:36" x14ac:dyDescent="0.25">
      <c r="A4589">
        <v>14696</v>
      </c>
      <c r="B4589" t="s">
        <v>2050</v>
      </c>
      <c r="C4589" t="s">
        <v>68</v>
      </c>
      <c r="D4589" t="s">
        <v>34</v>
      </c>
      <c r="E4589" t="s">
        <v>22</v>
      </c>
      <c r="F4589" t="s">
        <v>52</v>
      </c>
      <c r="G4589" t="s">
        <v>5709</v>
      </c>
      <c r="H4589" t="s">
        <v>35</v>
      </c>
      <c r="I4589" s="36">
        <v>27429</v>
      </c>
      <c r="J4589" t="s">
        <v>2911</v>
      </c>
      <c r="K4589" t="s">
        <v>2930</v>
      </c>
      <c r="L4589" t="s">
        <v>25</v>
      </c>
      <c r="M4589" s="2">
        <v>45513</v>
      </c>
      <c r="N4589" t="s">
        <v>25</v>
      </c>
      <c r="O4589" t="s">
        <v>25</v>
      </c>
      <c r="P4589" t="s">
        <v>18</v>
      </c>
      <c r="Q4589" t="s">
        <v>18</v>
      </c>
      <c r="R4589" t="s">
        <v>18</v>
      </c>
      <c r="S4589" t="s">
        <v>18</v>
      </c>
      <c r="T4589" t="s">
        <v>18</v>
      </c>
      <c r="U4589" t="s">
        <v>18</v>
      </c>
      <c r="V4589" t="s">
        <v>18</v>
      </c>
      <c r="W4589" s="45" t="str">
        <f>IF(Table1[[#This Row],[Sex at Birth]]="F","Female","Male")</f>
        <v>Male</v>
      </c>
      <c r="X4589" s="43">
        <v>45657</v>
      </c>
      <c r="Y4589" s="44">
        <f>Table1[[#This Row],[Report cutoff date]]-Table1[[#This Row],[DOB]]</f>
        <v>18228</v>
      </c>
      <c r="Z4589" s="68">
        <f>ROUNDDOWN(Table1[[#This Row],[Days old - as of report cutoff date]]/365,0)</f>
        <v>49</v>
      </c>
      <c r="AA4589" s="45" t="str">
        <f>IF(Table1[[#This Row],[Years old]]&gt;=55,"55+","54 and under")</f>
        <v>54 and under</v>
      </c>
      <c r="AB4589" s="45" t="str">
        <f>VLOOKUP(Table1[[#This Row],[Years old]],Lookups!$A$1:$C$101,2,FALSE)</f>
        <v>40 - 49</v>
      </c>
      <c r="AC4589" s="45" t="str">
        <f>VLOOKUP(Table1[[#This Row],[Years old]],Lookups!$A$1:$C$101,3,FALSE)</f>
        <v>45 - 49</v>
      </c>
      <c r="AD4589" s="45" t="str">
        <f>VLOOKUP(Table1[[#This Row],[Race]],Lookups!$E$2:$F$11,2,FALSE)</f>
        <v>Other/ Unknown</v>
      </c>
      <c r="AE4589" s="45" t="str">
        <f>VLOOKUP(Table1[[#This Row],[Ethnicity]],Lookups!$H$2:$I$6,2,FALSE)</f>
        <v>Other/ Unknown</v>
      </c>
      <c r="AF4589" s="45" t="str">
        <f>VLOOKUP(Table1[[#This Row],[Language]],Lookups!$K$2:$L$9,2,FALSE)</f>
        <v>English</v>
      </c>
      <c r="AG4589" s="46">
        <v>42005</v>
      </c>
      <c r="AH4589" s="46">
        <v>45657</v>
      </c>
      <c r="AI4589" s="46" t="str">
        <f>IF(Table1[[#This Row],[Colonoscopy Date]]="","",DATEVALUE(Table1[[#This Row],[Colonoscopy Date]]))</f>
        <v/>
      </c>
      <c r="AJ45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90" spans="1:36" x14ac:dyDescent="0.25">
      <c r="A4590">
        <v>10210</v>
      </c>
      <c r="B4590" t="s">
        <v>2772</v>
      </c>
      <c r="C4590" t="s">
        <v>20</v>
      </c>
      <c r="D4590" t="s">
        <v>21</v>
      </c>
      <c r="E4590" t="s">
        <v>22</v>
      </c>
      <c r="F4590" t="s">
        <v>81</v>
      </c>
      <c r="G4590" t="s">
        <v>7924</v>
      </c>
      <c r="H4590" t="s">
        <v>35</v>
      </c>
      <c r="I4590" s="36">
        <v>27434</v>
      </c>
      <c r="J4590" t="s">
        <v>2924</v>
      </c>
      <c r="K4590" t="s">
        <v>2936</v>
      </c>
      <c r="L4590" t="s">
        <v>25</v>
      </c>
      <c r="M4590" s="2">
        <v>45576</v>
      </c>
      <c r="N4590" t="s">
        <v>25</v>
      </c>
      <c r="O4590" t="s">
        <v>25</v>
      </c>
      <c r="P4590" t="s">
        <v>18</v>
      </c>
      <c r="Q4590" t="s">
        <v>18</v>
      </c>
      <c r="R4590" t="s">
        <v>18</v>
      </c>
      <c r="S4590" t="s">
        <v>18</v>
      </c>
      <c r="T4590" t="s">
        <v>18</v>
      </c>
      <c r="U4590" t="s">
        <v>18</v>
      </c>
      <c r="V4590" t="s">
        <v>18</v>
      </c>
      <c r="W4590" s="45" t="str">
        <f>IF(Table1[[#This Row],[Sex at Birth]]="F","Female","Male")</f>
        <v>Male</v>
      </c>
      <c r="X4590" s="43">
        <v>45657</v>
      </c>
      <c r="Y4590" s="44">
        <f>Table1[[#This Row],[Report cutoff date]]-Table1[[#This Row],[DOB]]</f>
        <v>18223</v>
      </c>
      <c r="Z4590" s="68">
        <f>ROUNDDOWN(Table1[[#This Row],[Days old - as of report cutoff date]]/365,0)</f>
        <v>49</v>
      </c>
      <c r="AA4590" s="45" t="str">
        <f>IF(Table1[[#This Row],[Years old]]&gt;=55,"55+","54 and under")</f>
        <v>54 and under</v>
      </c>
      <c r="AB4590" s="45" t="str">
        <f>VLOOKUP(Table1[[#This Row],[Years old]],Lookups!$A$1:$C$101,2,FALSE)</f>
        <v>40 - 49</v>
      </c>
      <c r="AC4590" s="45" t="str">
        <f>VLOOKUP(Table1[[#This Row],[Years old]],Lookups!$A$1:$C$101,3,FALSE)</f>
        <v>45 - 49</v>
      </c>
      <c r="AD4590" s="45" t="str">
        <f>VLOOKUP(Table1[[#This Row],[Race]],Lookups!$E$2:$F$11,2,FALSE)</f>
        <v>White</v>
      </c>
      <c r="AE4590" s="45" t="str">
        <f>VLOOKUP(Table1[[#This Row],[Ethnicity]],Lookups!$H$2:$I$6,2,FALSE)</f>
        <v>Not Hispanic/Latino</v>
      </c>
      <c r="AF4590" s="45" t="str">
        <f>VLOOKUP(Table1[[#This Row],[Language]],Lookups!$K$2:$L$9,2,FALSE)</f>
        <v>English</v>
      </c>
      <c r="AG4590" s="46">
        <v>42005</v>
      </c>
      <c r="AH4590" s="46">
        <v>45657</v>
      </c>
      <c r="AI4590" s="46" t="str">
        <f>IF(Table1[[#This Row],[Colonoscopy Date]]="","",DATEVALUE(Table1[[#This Row],[Colonoscopy Date]]))</f>
        <v/>
      </c>
      <c r="AJ45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91" spans="1:36" x14ac:dyDescent="0.25">
      <c r="A4591">
        <v>10432</v>
      </c>
      <c r="B4591" t="s">
        <v>1754</v>
      </c>
      <c r="C4591" t="s">
        <v>20</v>
      </c>
      <c r="D4591" t="s">
        <v>21</v>
      </c>
      <c r="E4591" t="s">
        <v>22</v>
      </c>
      <c r="F4591" t="s">
        <v>52</v>
      </c>
      <c r="G4591" t="s">
        <v>7435</v>
      </c>
      <c r="H4591" t="s">
        <v>24</v>
      </c>
      <c r="I4591" s="36">
        <v>27434</v>
      </c>
      <c r="J4591" t="s">
        <v>2884</v>
      </c>
      <c r="K4591" t="s">
        <v>2936</v>
      </c>
      <c r="L4591" t="s">
        <v>25</v>
      </c>
      <c r="M4591" s="2">
        <v>45652</v>
      </c>
      <c r="N4591" t="s">
        <v>25</v>
      </c>
      <c r="O4591" t="s">
        <v>25</v>
      </c>
      <c r="P4591" t="s">
        <v>18</v>
      </c>
      <c r="Q4591" t="s">
        <v>18</v>
      </c>
      <c r="R4591" t="s">
        <v>18</v>
      </c>
      <c r="S4591" t="s">
        <v>18</v>
      </c>
      <c r="T4591" t="s">
        <v>18</v>
      </c>
      <c r="U4591" t="s">
        <v>18</v>
      </c>
      <c r="V4591" t="s">
        <v>18</v>
      </c>
      <c r="W4591" s="45" t="str">
        <f>IF(Table1[[#This Row],[Sex at Birth]]="F","Female","Male")</f>
        <v>Female</v>
      </c>
      <c r="X4591" s="43">
        <v>45657</v>
      </c>
      <c r="Y4591" s="44">
        <f>Table1[[#This Row],[Report cutoff date]]-Table1[[#This Row],[DOB]]</f>
        <v>18223</v>
      </c>
      <c r="Z4591" s="68">
        <f>ROUNDDOWN(Table1[[#This Row],[Days old - as of report cutoff date]]/365,0)</f>
        <v>49</v>
      </c>
      <c r="AA4591" s="45" t="str">
        <f>IF(Table1[[#This Row],[Years old]]&gt;=55,"55+","54 and under")</f>
        <v>54 and under</v>
      </c>
      <c r="AB4591" s="45" t="str">
        <f>VLOOKUP(Table1[[#This Row],[Years old]],Lookups!$A$1:$C$101,2,FALSE)</f>
        <v>40 - 49</v>
      </c>
      <c r="AC4591" s="45" t="str">
        <f>VLOOKUP(Table1[[#This Row],[Years old]],Lookups!$A$1:$C$101,3,FALSE)</f>
        <v>45 - 49</v>
      </c>
      <c r="AD4591" s="45" t="str">
        <f>VLOOKUP(Table1[[#This Row],[Race]],Lookups!$E$2:$F$11,2,FALSE)</f>
        <v>White</v>
      </c>
      <c r="AE4591" s="45" t="str">
        <f>VLOOKUP(Table1[[#This Row],[Ethnicity]],Lookups!$H$2:$I$6,2,FALSE)</f>
        <v>Not Hispanic/Latino</v>
      </c>
      <c r="AF4591" s="45" t="str">
        <f>VLOOKUP(Table1[[#This Row],[Language]],Lookups!$K$2:$L$9,2,FALSE)</f>
        <v>English</v>
      </c>
      <c r="AG4591" s="46">
        <v>42005</v>
      </c>
      <c r="AH4591" s="46">
        <v>45657</v>
      </c>
      <c r="AI4591" s="46" t="str">
        <f>IF(Table1[[#This Row],[Colonoscopy Date]]="","",DATEVALUE(Table1[[#This Row],[Colonoscopy Date]]))</f>
        <v/>
      </c>
      <c r="AJ45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92" spans="1:36" x14ac:dyDescent="0.25">
      <c r="A4592">
        <v>14683</v>
      </c>
      <c r="B4592" t="s">
        <v>1758</v>
      </c>
      <c r="C4592" t="s">
        <v>20</v>
      </c>
      <c r="D4592" t="s">
        <v>21</v>
      </c>
      <c r="E4592" t="s">
        <v>22</v>
      </c>
      <c r="F4592" t="s">
        <v>32</v>
      </c>
      <c r="G4592" t="s">
        <v>6289</v>
      </c>
      <c r="H4592" t="s">
        <v>24</v>
      </c>
      <c r="I4592" s="36">
        <v>27436</v>
      </c>
      <c r="J4592" t="s">
        <v>2923</v>
      </c>
      <c r="K4592" t="s">
        <v>2930</v>
      </c>
      <c r="L4592" t="s">
        <v>25</v>
      </c>
      <c r="M4592" s="2">
        <v>45629</v>
      </c>
      <c r="N4592" t="s">
        <v>25</v>
      </c>
      <c r="O4592" t="s">
        <v>25</v>
      </c>
      <c r="P4592" t="s">
        <v>18</v>
      </c>
      <c r="Q4592" t="s">
        <v>18</v>
      </c>
      <c r="R4592" t="s">
        <v>18</v>
      </c>
      <c r="S4592" t="s">
        <v>18</v>
      </c>
      <c r="T4592" t="s">
        <v>18</v>
      </c>
      <c r="U4592" t="s">
        <v>18</v>
      </c>
      <c r="V4592" t="s">
        <v>18</v>
      </c>
      <c r="W4592" s="45" t="str">
        <f>IF(Table1[[#This Row],[Sex at Birth]]="F","Female","Male")</f>
        <v>Female</v>
      </c>
      <c r="X4592" s="43">
        <v>45657</v>
      </c>
      <c r="Y4592" s="44">
        <f>Table1[[#This Row],[Report cutoff date]]-Table1[[#This Row],[DOB]]</f>
        <v>18221</v>
      </c>
      <c r="Z4592" s="68">
        <f>ROUNDDOWN(Table1[[#This Row],[Days old - as of report cutoff date]]/365,0)</f>
        <v>49</v>
      </c>
      <c r="AA4592" s="45" t="str">
        <f>IF(Table1[[#This Row],[Years old]]&gt;=55,"55+","54 and under")</f>
        <v>54 and under</v>
      </c>
      <c r="AB4592" s="45" t="str">
        <f>VLOOKUP(Table1[[#This Row],[Years old]],Lookups!$A$1:$C$101,2,FALSE)</f>
        <v>40 - 49</v>
      </c>
      <c r="AC4592" s="45" t="str">
        <f>VLOOKUP(Table1[[#This Row],[Years old]],Lookups!$A$1:$C$101,3,FALSE)</f>
        <v>45 - 49</v>
      </c>
      <c r="AD4592" s="45" t="str">
        <f>VLOOKUP(Table1[[#This Row],[Race]],Lookups!$E$2:$F$11,2,FALSE)</f>
        <v>White</v>
      </c>
      <c r="AE4592" s="45" t="str">
        <f>VLOOKUP(Table1[[#This Row],[Ethnicity]],Lookups!$H$2:$I$6,2,FALSE)</f>
        <v>Not Hispanic/Latino</v>
      </c>
      <c r="AF4592" s="45" t="str">
        <f>VLOOKUP(Table1[[#This Row],[Language]],Lookups!$K$2:$L$9,2,FALSE)</f>
        <v>English</v>
      </c>
      <c r="AG4592" s="46">
        <v>42005</v>
      </c>
      <c r="AH4592" s="46">
        <v>45657</v>
      </c>
      <c r="AI4592" s="46" t="str">
        <f>IF(Table1[[#This Row],[Colonoscopy Date]]="","",DATEVALUE(Table1[[#This Row],[Colonoscopy Date]]))</f>
        <v/>
      </c>
      <c r="AJ45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93" spans="1:36" x14ac:dyDescent="0.25">
      <c r="A4593">
        <v>14237</v>
      </c>
      <c r="B4593" t="s">
        <v>2363</v>
      </c>
      <c r="C4593" t="s">
        <v>20</v>
      </c>
      <c r="D4593" t="s">
        <v>21</v>
      </c>
      <c r="E4593" t="s">
        <v>22</v>
      </c>
      <c r="F4593" t="s">
        <v>81</v>
      </c>
      <c r="G4593" t="s">
        <v>4352</v>
      </c>
      <c r="H4593" t="s">
        <v>24</v>
      </c>
      <c r="I4593" s="36">
        <v>27438</v>
      </c>
      <c r="J4593" t="s">
        <v>2885</v>
      </c>
      <c r="K4593" t="s">
        <v>2930</v>
      </c>
      <c r="L4593" t="s">
        <v>25</v>
      </c>
      <c r="M4593" s="2">
        <v>45435</v>
      </c>
      <c r="N4593" t="s">
        <v>25</v>
      </c>
      <c r="O4593" t="s">
        <v>25</v>
      </c>
      <c r="P4593" t="s">
        <v>18</v>
      </c>
      <c r="Q4593" t="s">
        <v>18</v>
      </c>
      <c r="R4593" t="s">
        <v>18</v>
      </c>
      <c r="S4593" t="s">
        <v>18</v>
      </c>
      <c r="T4593" t="s">
        <v>18</v>
      </c>
      <c r="U4593" t="s">
        <v>18</v>
      </c>
      <c r="V4593" t="s">
        <v>18</v>
      </c>
      <c r="W4593" s="45" t="str">
        <f>IF(Table1[[#This Row],[Sex at Birth]]="F","Female","Male")</f>
        <v>Female</v>
      </c>
      <c r="X4593" s="43">
        <v>45657</v>
      </c>
      <c r="Y4593" s="44">
        <f>Table1[[#This Row],[Report cutoff date]]-Table1[[#This Row],[DOB]]</f>
        <v>18219</v>
      </c>
      <c r="Z4593" s="68">
        <f>ROUNDDOWN(Table1[[#This Row],[Days old - as of report cutoff date]]/365,0)</f>
        <v>49</v>
      </c>
      <c r="AA4593" s="45" t="str">
        <f>IF(Table1[[#This Row],[Years old]]&gt;=55,"55+","54 and under")</f>
        <v>54 and under</v>
      </c>
      <c r="AB4593" s="45" t="str">
        <f>VLOOKUP(Table1[[#This Row],[Years old]],Lookups!$A$1:$C$101,2,FALSE)</f>
        <v>40 - 49</v>
      </c>
      <c r="AC4593" s="45" t="str">
        <f>VLOOKUP(Table1[[#This Row],[Years old]],Lookups!$A$1:$C$101,3,FALSE)</f>
        <v>45 - 49</v>
      </c>
      <c r="AD4593" s="45" t="str">
        <f>VLOOKUP(Table1[[#This Row],[Race]],Lookups!$E$2:$F$11,2,FALSE)</f>
        <v>White</v>
      </c>
      <c r="AE4593" s="45" t="str">
        <f>VLOOKUP(Table1[[#This Row],[Ethnicity]],Lookups!$H$2:$I$6,2,FALSE)</f>
        <v>Not Hispanic/Latino</v>
      </c>
      <c r="AF4593" s="45" t="str">
        <f>VLOOKUP(Table1[[#This Row],[Language]],Lookups!$K$2:$L$9,2,FALSE)</f>
        <v>English</v>
      </c>
      <c r="AG4593" s="46">
        <v>42005</v>
      </c>
      <c r="AH4593" s="46">
        <v>45657</v>
      </c>
      <c r="AI4593" s="46" t="str">
        <f>IF(Table1[[#This Row],[Colonoscopy Date]]="","",DATEVALUE(Table1[[#This Row],[Colonoscopy Date]]))</f>
        <v/>
      </c>
      <c r="AJ45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94" spans="1:36" x14ac:dyDescent="0.25">
      <c r="A4594">
        <v>13878</v>
      </c>
      <c r="B4594" t="s">
        <v>1624</v>
      </c>
      <c r="C4594" t="s">
        <v>20</v>
      </c>
      <c r="D4594" t="s">
        <v>21</v>
      </c>
      <c r="E4594" t="s">
        <v>22</v>
      </c>
      <c r="F4594" t="s">
        <v>32</v>
      </c>
      <c r="G4594" t="s">
        <v>6976</v>
      </c>
      <c r="H4594" t="s">
        <v>24</v>
      </c>
      <c r="I4594" s="36">
        <v>27439</v>
      </c>
      <c r="J4594" t="s">
        <v>2906</v>
      </c>
      <c r="K4594" t="s">
        <v>2931</v>
      </c>
      <c r="L4594" t="s">
        <v>25</v>
      </c>
      <c r="M4594" s="2">
        <v>45656</v>
      </c>
      <c r="N4594" t="s">
        <v>53</v>
      </c>
      <c r="O4594" t="s">
        <v>25</v>
      </c>
      <c r="P4594" t="s">
        <v>1013</v>
      </c>
      <c r="Q4594" t="s">
        <v>18</v>
      </c>
      <c r="R4594" t="s">
        <v>18</v>
      </c>
      <c r="S4594" t="s">
        <v>18</v>
      </c>
      <c r="T4594" t="s">
        <v>18</v>
      </c>
      <c r="U4594" t="s">
        <v>18</v>
      </c>
      <c r="V4594" t="s">
        <v>18</v>
      </c>
      <c r="W4594" s="45" t="str">
        <f>IF(Table1[[#This Row],[Sex at Birth]]="F","Female","Male")</f>
        <v>Female</v>
      </c>
      <c r="X4594" s="43">
        <v>45657</v>
      </c>
      <c r="Y4594" s="44">
        <f>Table1[[#This Row],[Report cutoff date]]-Table1[[#This Row],[DOB]]</f>
        <v>18218</v>
      </c>
      <c r="Z4594" s="68">
        <f>ROUNDDOWN(Table1[[#This Row],[Days old - as of report cutoff date]]/365,0)</f>
        <v>49</v>
      </c>
      <c r="AA4594" s="45" t="str">
        <f>IF(Table1[[#This Row],[Years old]]&gt;=55,"55+","54 and under")</f>
        <v>54 and under</v>
      </c>
      <c r="AB4594" s="45" t="str">
        <f>VLOOKUP(Table1[[#This Row],[Years old]],Lookups!$A$1:$C$101,2,FALSE)</f>
        <v>40 - 49</v>
      </c>
      <c r="AC4594" s="45" t="str">
        <f>VLOOKUP(Table1[[#This Row],[Years old]],Lookups!$A$1:$C$101,3,FALSE)</f>
        <v>45 - 49</v>
      </c>
      <c r="AD4594" s="45" t="str">
        <f>VLOOKUP(Table1[[#This Row],[Race]],Lookups!$E$2:$F$11,2,FALSE)</f>
        <v>White</v>
      </c>
      <c r="AE4594" s="45" t="str">
        <f>VLOOKUP(Table1[[#This Row],[Ethnicity]],Lookups!$H$2:$I$6,2,FALSE)</f>
        <v>Not Hispanic/Latino</v>
      </c>
      <c r="AF4594" s="45" t="str">
        <f>VLOOKUP(Table1[[#This Row],[Language]],Lookups!$K$2:$L$9,2,FALSE)</f>
        <v>English</v>
      </c>
      <c r="AG4594" s="46">
        <v>42005</v>
      </c>
      <c r="AH4594" s="46">
        <v>45657</v>
      </c>
      <c r="AI4594" s="46">
        <f>IF(Table1[[#This Row],[Colonoscopy Date]]="","",DATEVALUE(Table1[[#This Row],[Colonoscopy Date]]))</f>
        <v>44819</v>
      </c>
      <c r="AJ45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595" spans="1:36" x14ac:dyDescent="0.25">
      <c r="A4595">
        <v>11839</v>
      </c>
      <c r="B4595" t="s">
        <v>1670</v>
      </c>
      <c r="C4595" t="s">
        <v>20</v>
      </c>
      <c r="D4595" t="s">
        <v>21</v>
      </c>
      <c r="E4595" t="s">
        <v>22</v>
      </c>
      <c r="F4595" t="s">
        <v>29</v>
      </c>
      <c r="G4595" t="s">
        <v>4170</v>
      </c>
      <c r="H4595" t="s">
        <v>24</v>
      </c>
      <c r="I4595" s="36">
        <v>27439</v>
      </c>
      <c r="J4595" t="s">
        <v>2884</v>
      </c>
      <c r="K4595" t="s">
        <v>2930</v>
      </c>
      <c r="L4595" t="s">
        <v>25</v>
      </c>
      <c r="M4595" s="2">
        <v>45580</v>
      </c>
      <c r="N4595" t="s">
        <v>25</v>
      </c>
      <c r="O4595" t="s">
        <v>25</v>
      </c>
      <c r="P4595" t="s">
        <v>18</v>
      </c>
      <c r="Q4595" t="s">
        <v>18</v>
      </c>
      <c r="R4595" t="s">
        <v>18</v>
      </c>
      <c r="S4595" t="s">
        <v>18</v>
      </c>
      <c r="T4595" t="s">
        <v>18</v>
      </c>
      <c r="U4595" t="s">
        <v>18</v>
      </c>
      <c r="V4595" t="s">
        <v>18</v>
      </c>
      <c r="W4595" s="45" t="str">
        <f>IF(Table1[[#This Row],[Sex at Birth]]="F","Female","Male")</f>
        <v>Female</v>
      </c>
      <c r="X4595" s="43">
        <v>45657</v>
      </c>
      <c r="Y4595" s="44">
        <f>Table1[[#This Row],[Report cutoff date]]-Table1[[#This Row],[DOB]]</f>
        <v>18218</v>
      </c>
      <c r="Z4595" s="68">
        <f>ROUNDDOWN(Table1[[#This Row],[Days old - as of report cutoff date]]/365,0)</f>
        <v>49</v>
      </c>
      <c r="AA4595" s="45" t="str">
        <f>IF(Table1[[#This Row],[Years old]]&gt;=55,"55+","54 and under")</f>
        <v>54 and under</v>
      </c>
      <c r="AB4595" s="45" t="str">
        <f>VLOOKUP(Table1[[#This Row],[Years old]],Lookups!$A$1:$C$101,2,FALSE)</f>
        <v>40 - 49</v>
      </c>
      <c r="AC4595" s="45" t="str">
        <f>VLOOKUP(Table1[[#This Row],[Years old]],Lookups!$A$1:$C$101,3,FALSE)</f>
        <v>45 - 49</v>
      </c>
      <c r="AD4595" s="45" t="str">
        <f>VLOOKUP(Table1[[#This Row],[Race]],Lookups!$E$2:$F$11,2,FALSE)</f>
        <v>White</v>
      </c>
      <c r="AE4595" s="45" t="str">
        <f>VLOOKUP(Table1[[#This Row],[Ethnicity]],Lookups!$H$2:$I$6,2,FALSE)</f>
        <v>Not Hispanic/Latino</v>
      </c>
      <c r="AF4595" s="45" t="str">
        <f>VLOOKUP(Table1[[#This Row],[Language]],Lookups!$K$2:$L$9,2,FALSE)</f>
        <v>English</v>
      </c>
      <c r="AG4595" s="46">
        <v>42005</v>
      </c>
      <c r="AH4595" s="46">
        <v>45657</v>
      </c>
      <c r="AI4595" s="46" t="str">
        <f>IF(Table1[[#This Row],[Colonoscopy Date]]="","",DATEVALUE(Table1[[#This Row],[Colonoscopy Date]]))</f>
        <v/>
      </c>
      <c r="AJ45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96" spans="1:36" x14ac:dyDescent="0.25">
      <c r="A4596">
        <v>14998</v>
      </c>
      <c r="B4596" t="s">
        <v>1611</v>
      </c>
      <c r="C4596" t="s">
        <v>20</v>
      </c>
      <c r="D4596" t="s">
        <v>95</v>
      </c>
      <c r="E4596" t="s">
        <v>22</v>
      </c>
      <c r="F4596" t="s">
        <v>23</v>
      </c>
      <c r="G4596" t="s">
        <v>3089</v>
      </c>
      <c r="H4596" t="s">
        <v>24</v>
      </c>
      <c r="I4596" s="36">
        <v>27448</v>
      </c>
      <c r="J4596" t="s">
        <v>2883</v>
      </c>
      <c r="K4596" t="s">
        <v>2930</v>
      </c>
      <c r="L4596" t="s">
        <v>25</v>
      </c>
      <c r="M4596" s="2">
        <v>45657</v>
      </c>
      <c r="N4596" t="s">
        <v>53</v>
      </c>
      <c r="O4596" t="s">
        <v>25</v>
      </c>
      <c r="P4596" t="s">
        <v>18</v>
      </c>
      <c r="Q4596" t="s">
        <v>18</v>
      </c>
      <c r="R4596" t="s">
        <v>18</v>
      </c>
      <c r="S4596" t="s">
        <v>716</v>
      </c>
      <c r="T4596" t="s">
        <v>27</v>
      </c>
      <c r="U4596" t="s">
        <v>18</v>
      </c>
      <c r="V4596" t="s">
        <v>18</v>
      </c>
      <c r="W4596" s="45" t="str">
        <f>IF(Table1[[#This Row],[Sex at Birth]]="F","Female","Male")</f>
        <v>Female</v>
      </c>
      <c r="X4596" s="43">
        <v>45657</v>
      </c>
      <c r="Y4596" s="44">
        <f>Table1[[#This Row],[Report cutoff date]]-Table1[[#This Row],[DOB]]</f>
        <v>18209</v>
      </c>
      <c r="Z4596" s="68">
        <f>ROUNDDOWN(Table1[[#This Row],[Days old - as of report cutoff date]]/365,0)</f>
        <v>49</v>
      </c>
      <c r="AA4596" s="45" t="str">
        <f>IF(Table1[[#This Row],[Years old]]&gt;=55,"55+","54 and under")</f>
        <v>54 and under</v>
      </c>
      <c r="AB4596" s="45" t="str">
        <f>VLOOKUP(Table1[[#This Row],[Years old]],Lookups!$A$1:$C$101,2,FALSE)</f>
        <v>40 - 49</v>
      </c>
      <c r="AC4596" s="45" t="str">
        <f>VLOOKUP(Table1[[#This Row],[Years old]],Lookups!$A$1:$C$101,3,FALSE)</f>
        <v>45 - 49</v>
      </c>
      <c r="AD4596" s="45" t="str">
        <f>VLOOKUP(Table1[[#This Row],[Race]],Lookups!$E$2:$F$11,2,FALSE)</f>
        <v>White</v>
      </c>
      <c r="AE4596" s="45" t="str">
        <f>VLOOKUP(Table1[[#This Row],[Ethnicity]],Lookups!$H$2:$I$6,2,FALSE)</f>
        <v>Hispanic/Latino</v>
      </c>
      <c r="AF4596" s="45" t="str">
        <f>VLOOKUP(Table1[[#This Row],[Language]],Lookups!$K$2:$L$9,2,FALSE)</f>
        <v>English</v>
      </c>
      <c r="AG4596" s="46">
        <v>42005</v>
      </c>
      <c r="AH4596" s="46">
        <v>45657</v>
      </c>
      <c r="AI4596" s="46" t="str">
        <f>IF(Table1[[#This Row],[Colonoscopy Date]]="","",DATEVALUE(Table1[[#This Row],[Colonoscopy Date]]))</f>
        <v/>
      </c>
      <c r="AJ45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97" spans="1:36" x14ac:dyDescent="0.25">
      <c r="A4597">
        <v>12826</v>
      </c>
      <c r="B4597" t="s">
        <v>2294</v>
      </c>
      <c r="C4597" t="s">
        <v>20</v>
      </c>
      <c r="D4597" t="s">
        <v>21</v>
      </c>
      <c r="E4597" t="s">
        <v>22</v>
      </c>
      <c r="F4597" t="s">
        <v>44</v>
      </c>
      <c r="G4597" t="s">
        <v>7654</v>
      </c>
      <c r="H4597" t="s">
        <v>35</v>
      </c>
      <c r="I4597" s="36">
        <v>27451</v>
      </c>
      <c r="J4597" t="s">
        <v>2883</v>
      </c>
      <c r="K4597" t="s">
        <v>2936</v>
      </c>
      <c r="L4597" t="s">
        <v>25</v>
      </c>
      <c r="M4597" s="2">
        <v>45414</v>
      </c>
      <c r="N4597" t="s">
        <v>25</v>
      </c>
      <c r="O4597" t="s">
        <v>25</v>
      </c>
      <c r="P4597" t="s">
        <v>18</v>
      </c>
      <c r="Q4597" t="s">
        <v>18</v>
      </c>
      <c r="R4597" t="s">
        <v>18</v>
      </c>
      <c r="S4597" t="s">
        <v>18</v>
      </c>
      <c r="T4597" t="s">
        <v>18</v>
      </c>
      <c r="U4597" t="s">
        <v>18</v>
      </c>
      <c r="V4597" t="s">
        <v>18</v>
      </c>
      <c r="W4597" s="45" t="str">
        <f>IF(Table1[[#This Row],[Sex at Birth]]="F","Female","Male")</f>
        <v>Male</v>
      </c>
      <c r="X4597" s="43">
        <v>45657</v>
      </c>
      <c r="Y4597" s="44">
        <f>Table1[[#This Row],[Report cutoff date]]-Table1[[#This Row],[DOB]]</f>
        <v>18206</v>
      </c>
      <c r="Z4597" s="68">
        <f>ROUNDDOWN(Table1[[#This Row],[Days old - as of report cutoff date]]/365,0)</f>
        <v>49</v>
      </c>
      <c r="AA4597" s="45" t="str">
        <f>IF(Table1[[#This Row],[Years old]]&gt;=55,"55+","54 and under")</f>
        <v>54 and under</v>
      </c>
      <c r="AB4597" s="45" t="str">
        <f>VLOOKUP(Table1[[#This Row],[Years old]],Lookups!$A$1:$C$101,2,FALSE)</f>
        <v>40 - 49</v>
      </c>
      <c r="AC4597" s="45" t="str">
        <f>VLOOKUP(Table1[[#This Row],[Years old]],Lookups!$A$1:$C$101,3,FALSE)</f>
        <v>45 - 49</v>
      </c>
      <c r="AD4597" s="45" t="str">
        <f>VLOOKUP(Table1[[#This Row],[Race]],Lookups!$E$2:$F$11,2,FALSE)</f>
        <v>White</v>
      </c>
      <c r="AE4597" s="45" t="str">
        <f>VLOOKUP(Table1[[#This Row],[Ethnicity]],Lookups!$H$2:$I$6,2,FALSE)</f>
        <v>Not Hispanic/Latino</v>
      </c>
      <c r="AF4597" s="45" t="str">
        <f>VLOOKUP(Table1[[#This Row],[Language]],Lookups!$K$2:$L$9,2,FALSE)</f>
        <v>English</v>
      </c>
      <c r="AG4597" s="46">
        <v>42005</v>
      </c>
      <c r="AH4597" s="46">
        <v>45657</v>
      </c>
      <c r="AI4597" s="46" t="str">
        <f>IF(Table1[[#This Row],[Colonoscopy Date]]="","",DATEVALUE(Table1[[#This Row],[Colonoscopy Date]]))</f>
        <v/>
      </c>
      <c r="AJ45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98" spans="1:36" x14ac:dyDescent="0.25">
      <c r="A4598">
        <v>11448</v>
      </c>
      <c r="B4598" t="s">
        <v>1640</v>
      </c>
      <c r="C4598" t="s">
        <v>20</v>
      </c>
      <c r="D4598" t="s">
        <v>21</v>
      </c>
      <c r="E4598" t="s">
        <v>22</v>
      </c>
      <c r="F4598" t="s">
        <v>32</v>
      </c>
      <c r="G4598" t="s">
        <v>7928</v>
      </c>
      <c r="H4598" t="s">
        <v>24</v>
      </c>
      <c r="I4598" s="36">
        <v>27453</v>
      </c>
      <c r="J4598" t="s">
        <v>2913</v>
      </c>
      <c r="K4598" t="s">
        <v>2936</v>
      </c>
      <c r="L4598" t="s">
        <v>25</v>
      </c>
      <c r="M4598" s="2">
        <v>45552</v>
      </c>
      <c r="N4598" t="s">
        <v>25</v>
      </c>
      <c r="O4598" t="s">
        <v>25</v>
      </c>
      <c r="P4598" t="s">
        <v>18</v>
      </c>
      <c r="Q4598" t="s">
        <v>18</v>
      </c>
      <c r="R4598" t="s">
        <v>18</v>
      </c>
      <c r="S4598" t="s">
        <v>18</v>
      </c>
      <c r="T4598" t="s">
        <v>18</v>
      </c>
      <c r="U4598" t="s">
        <v>18</v>
      </c>
      <c r="V4598" t="s">
        <v>18</v>
      </c>
      <c r="W4598" s="45" t="str">
        <f>IF(Table1[[#This Row],[Sex at Birth]]="F","Female","Male")</f>
        <v>Female</v>
      </c>
      <c r="X4598" s="43">
        <v>45657</v>
      </c>
      <c r="Y4598" s="44">
        <f>Table1[[#This Row],[Report cutoff date]]-Table1[[#This Row],[DOB]]</f>
        <v>18204</v>
      </c>
      <c r="Z4598" s="68">
        <f>ROUNDDOWN(Table1[[#This Row],[Days old - as of report cutoff date]]/365,0)</f>
        <v>49</v>
      </c>
      <c r="AA4598" s="45" t="str">
        <f>IF(Table1[[#This Row],[Years old]]&gt;=55,"55+","54 and under")</f>
        <v>54 and under</v>
      </c>
      <c r="AB4598" s="45" t="str">
        <f>VLOOKUP(Table1[[#This Row],[Years old]],Lookups!$A$1:$C$101,2,FALSE)</f>
        <v>40 - 49</v>
      </c>
      <c r="AC4598" s="45" t="str">
        <f>VLOOKUP(Table1[[#This Row],[Years old]],Lookups!$A$1:$C$101,3,FALSE)</f>
        <v>45 - 49</v>
      </c>
      <c r="AD4598" s="45" t="str">
        <f>VLOOKUP(Table1[[#This Row],[Race]],Lookups!$E$2:$F$11,2,FALSE)</f>
        <v>White</v>
      </c>
      <c r="AE4598" s="45" t="str">
        <f>VLOOKUP(Table1[[#This Row],[Ethnicity]],Lookups!$H$2:$I$6,2,FALSE)</f>
        <v>Not Hispanic/Latino</v>
      </c>
      <c r="AF4598" s="45" t="str">
        <f>VLOOKUP(Table1[[#This Row],[Language]],Lookups!$K$2:$L$9,2,FALSE)</f>
        <v>English</v>
      </c>
      <c r="AG4598" s="46">
        <v>42005</v>
      </c>
      <c r="AH4598" s="46">
        <v>45657</v>
      </c>
      <c r="AI4598" s="46" t="str">
        <f>IF(Table1[[#This Row],[Colonoscopy Date]]="","",DATEVALUE(Table1[[#This Row],[Colonoscopy Date]]))</f>
        <v/>
      </c>
      <c r="AJ45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599" spans="1:36" x14ac:dyDescent="0.25">
      <c r="A4599">
        <v>13803</v>
      </c>
      <c r="B4599" t="s">
        <v>1768</v>
      </c>
      <c r="C4599" t="s">
        <v>20</v>
      </c>
      <c r="D4599" t="s">
        <v>21</v>
      </c>
      <c r="E4599" t="s">
        <v>22</v>
      </c>
      <c r="F4599" t="s">
        <v>60</v>
      </c>
      <c r="G4599" t="s">
        <v>4680</v>
      </c>
      <c r="H4599" t="s">
        <v>24</v>
      </c>
      <c r="I4599" s="36">
        <v>27454</v>
      </c>
      <c r="J4599" t="s">
        <v>2883</v>
      </c>
      <c r="K4599" t="s">
        <v>2930</v>
      </c>
      <c r="L4599" t="s">
        <v>25</v>
      </c>
      <c r="M4599" s="2">
        <v>45600</v>
      </c>
      <c r="N4599" t="s">
        <v>25</v>
      </c>
      <c r="O4599" t="s">
        <v>25</v>
      </c>
      <c r="P4599" t="s">
        <v>18</v>
      </c>
      <c r="Q4599" t="s">
        <v>18</v>
      </c>
      <c r="R4599" t="s">
        <v>18</v>
      </c>
      <c r="S4599" t="s">
        <v>18</v>
      </c>
      <c r="T4599" t="s">
        <v>18</v>
      </c>
      <c r="U4599" t="s">
        <v>18</v>
      </c>
      <c r="V4599" t="s">
        <v>18</v>
      </c>
      <c r="W4599" s="45" t="str">
        <f>IF(Table1[[#This Row],[Sex at Birth]]="F","Female","Male")</f>
        <v>Female</v>
      </c>
      <c r="X4599" s="43">
        <v>45657</v>
      </c>
      <c r="Y4599" s="44">
        <f>Table1[[#This Row],[Report cutoff date]]-Table1[[#This Row],[DOB]]</f>
        <v>18203</v>
      </c>
      <c r="Z4599" s="68">
        <f>ROUNDDOWN(Table1[[#This Row],[Days old - as of report cutoff date]]/365,0)</f>
        <v>49</v>
      </c>
      <c r="AA4599" s="45" t="str">
        <f>IF(Table1[[#This Row],[Years old]]&gt;=55,"55+","54 and under")</f>
        <v>54 and under</v>
      </c>
      <c r="AB4599" s="45" t="str">
        <f>VLOOKUP(Table1[[#This Row],[Years old]],Lookups!$A$1:$C$101,2,FALSE)</f>
        <v>40 - 49</v>
      </c>
      <c r="AC4599" s="45" t="str">
        <f>VLOOKUP(Table1[[#This Row],[Years old]],Lookups!$A$1:$C$101,3,FALSE)</f>
        <v>45 - 49</v>
      </c>
      <c r="AD4599" s="45" t="str">
        <f>VLOOKUP(Table1[[#This Row],[Race]],Lookups!$E$2:$F$11,2,FALSE)</f>
        <v>White</v>
      </c>
      <c r="AE4599" s="45" t="str">
        <f>VLOOKUP(Table1[[#This Row],[Ethnicity]],Lookups!$H$2:$I$6,2,FALSE)</f>
        <v>Not Hispanic/Latino</v>
      </c>
      <c r="AF4599" s="45" t="str">
        <f>VLOOKUP(Table1[[#This Row],[Language]],Lookups!$K$2:$L$9,2,FALSE)</f>
        <v>English</v>
      </c>
      <c r="AG4599" s="46">
        <v>42005</v>
      </c>
      <c r="AH4599" s="46">
        <v>45657</v>
      </c>
      <c r="AI4599" s="46" t="str">
        <f>IF(Table1[[#This Row],[Colonoscopy Date]]="","",DATEVALUE(Table1[[#This Row],[Colonoscopy Date]]))</f>
        <v/>
      </c>
      <c r="AJ45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00" spans="1:36" x14ac:dyDescent="0.25">
      <c r="A4600">
        <v>11034</v>
      </c>
      <c r="B4600" t="s">
        <v>1602</v>
      </c>
      <c r="C4600" t="s">
        <v>68</v>
      </c>
      <c r="D4600" t="s">
        <v>95</v>
      </c>
      <c r="E4600" t="s">
        <v>22</v>
      </c>
      <c r="F4600" t="s">
        <v>378</v>
      </c>
      <c r="G4600" t="s">
        <v>4041</v>
      </c>
      <c r="H4600" t="s">
        <v>35</v>
      </c>
      <c r="I4600" s="36">
        <v>27455</v>
      </c>
      <c r="J4600" t="s">
        <v>2906</v>
      </c>
      <c r="K4600" t="s">
        <v>2931</v>
      </c>
      <c r="L4600" t="s">
        <v>25</v>
      </c>
      <c r="M4600" s="2">
        <v>45644</v>
      </c>
      <c r="N4600" t="s">
        <v>53</v>
      </c>
      <c r="O4600" t="s">
        <v>25</v>
      </c>
      <c r="Q4600" t="s">
        <v>18</v>
      </c>
      <c r="R4600" t="s">
        <v>18</v>
      </c>
      <c r="S4600" t="s">
        <v>18</v>
      </c>
      <c r="T4600" t="s">
        <v>18</v>
      </c>
      <c r="U4600" t="s">
        <v>18</v>
      </c>
      <c r="V4600" t="s">
        <v>18</v>
      </c>
      <c r="W4600" s="45" t="str">
        <f>IF(Table1[[#This Row],[Sex at Birth]]="F","Female","Male")</f>
        <v>Male</v>
      </c>
      <c r="X4600" s="43">
        <v>45657</v>
      </c>
      <c r="Y4600" s="44">
        <f>Table1[[#This Row],[Report cutoff date]]-Table1[[#This Row],[DOB]]</f>
        <v>18202</v>
      </c>
      <c r="Z4600" s="68">
        <f>ROUNDDOWN(Table1[[#This Row],[Days old - as of report cutoff date]]/365,0)</f>
        <v>49</v>
      </c>
      <c r="AA4600" s="45" t="str">
        <f>IF(Table1[[#This Row],[Years old]]&gt;=55,"55+","54 and under")</f>
        <v>54 and under</v>
      </c>
      <c r="AB4600" s="45" t="str">
        <f>VLOOKUP(Table1[[#This Row],[Years old]],Lookups!$A$1:$C$101,2,FALSE)</f>
        <v>40 - 49</v>
      </c>
      <c r="AC4600" s="45" t="str">
        <f>VLOOKUP(Table1[[#This Row],[Years old]],Lookups!$A$1:$C$101,3,FALSE)</f>
        <v>45 - 49</v>
      </c>
      <c r="AD4600" s="45" t="str">
        <f>VLOOKUP(Table1[[#This Row],[Race]],Lookups!$E$2:$F$11,2,FALSE)</f>
        <v>Other/ Unknown</v>
      </c>
      <c r="AE4600" s="45" t="str">
        <f>VLOOKUP(Table1[[#This Row],[Ethnicity]],Lookups!$H$2:$I$6,2,FALSE)</f>
        <v>Hispanic/Latino</v>
      </c>
      <c r="AF4600" s="45" t="str">
        <f>VLOOKUP(Table1[[#This Row],[Language]],Lookups!$K$2:$L$9,2,FALSE)</f>
        <v>English</v>
      </c>
      <c r="AG4600" s="46">
        <v>42005</v>
      </c>
      <c r="AH4600" s="46">
        <v>45657</v>
      </c>
      <c r="AI4600" s="46" t="str">
        <f>IF(Table1[[#This Row],[Colonoscopy Date]]="","",DATEVALUE(Table1[[#This Row],[Colonoscopy Date]]))</f>
        <v/>
      </c>
      <c r="AJ46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01" spans="1:36" x14ac:dyDescent="0.25">
      <c r="A4601">
        <v>11072</v>
      </c>
      <c r="B4601" t="s">
        <v>1991</v>
      </c>
      <c r="C4601" t="s">
        <v>20</v>
      </c>
      <c r="D4601" t="s">
        <v>21</v>
      </c>
      <c r="E4601" t="s">
        <v>22</v>
      </c>
      <c r="F4601" t="s">
        <v>48</v>
      </c>
      <c r="G4601" t="s">
        <v>6988</v>
      </c>
      <c r="H4601" t="s">
        <v>35</v>
      </c>
      <c r="I4601" s="36">
        <v>27457</v>
      </c>
      <c r="J4601" t="s">
        <v>2906</v>
      </c>
      <c r="K4601" t="s">
        <v>2931</v>
      </c>
      <c r="L4601" t="s">
        <v>25</v>
      </c>
      <c r="M4601" s="2">
        <v>45506</v>
      </c>
      <c r="N4601" t="s">
        <v>53</v>
      </c>
      <c r="O4601" t="s">
        <v>25</v>
      </c>
      <c r="P4601" t="s">
        <v>1226</v>
      </c>
      <c r="Q4601" t="s">
        <v>18</v>
      </c>
      <c r="R4601" t="s">
        <v>18</v>
      </c>
      <c r="S4601" t="s">
        <v>18</v>
      </c>
      <c r="T4601" t="s">
        <v>18</v>
      </c>
      <c r="U4601" t="s">
        <v>18</v>
      </c>
      <c r="V4601" t="s">
        <v>18</v>
      </c>
      <c r="W4601" s="45" t="str">
        <f>IF(Table1[[#This Row],[Sex at Birth]]="F","Female","Male")</f>
        <v>Male</v>
      </c>
      <c r="X4601" s="43">
        <v>45657</v>
      </c>
      <c r="Y4601" s="44">
        <f>Table1[[#This Row],[Report cutoff date]]-Table1[[#This Row],[DOB]]</f>
        <v>18200</v>
      </c>
      <c r="Z4601" s="68">
        <f>ROUNDDOWN(Table1[[#This Row],[Days old - as of report cutoff date]]/365,0)</f>
        <v>49</v>
      </c>
      <c r="AA4601" s="45" t="str">
        <f>IF(Table1[[#This Row],[Years old]]&gt;=55,"55+","54 and under")</f>
        <v>54 and under</v>
      </c>
      <c r="AB4601" s="45" t="str">
        <f>VLOOKUP(Table1[[#This Row],[Years old]],Lookups!$A$1:$C$101,2,FALSE)</f>
        <v>40 - 49</v>
      </c>
      <c r="AC4601" s="45" t="str">
        <f>VLOOKUP(Table1[[#This Row],[Years old]],Lookups!$A$1:$C$101,3,FALSE)</f>
        <v>45 - 49</v>
      </c>
      <c r="AD4601" s="45" t="str">
        <f>VLOOKUP(Table1[[#This Row],[Race]],Lookups!$E$2:$F$11,2,FALSE)</f>
        <v>White</v>
      </c>
      <c r="AE4601" s="45" t="str">
        <f>VLOOKUP(Table1[[#This Row],[Ethnicity]],Lookups!$H$2:$I$6,2,FALSE)</f>
        <v>Not Hispanic/Latino</v>
      </c>
      <c r="AF4601" s="45" t="str">
        <f>VLOOKUP(Table1[[#This Row],[Language]],Lookups!$K$2:$L$9,2,FALSE)</f>
        <v>English</v>
      </c>
      <c r="AG4601" s="46">
        <v>42005</v>
      </c>
      <c r="AH4601" s="46">
        <v>45657</v>
      </c>
      <c r="AI4601" s="46">
        <f>IF(Table1[[#This Row],[Colonoscopy Date]]="","",DATEVALUE(Table1[[#This Row],[Colonoscopy Date]]))</f>
        <v>44505</v>
      </c>
      <c r="AJ46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02" spans="1:36" x14ac:dyDescent="0.25">
      <c r="A4602">
        <v>11406</v>
      </c>
      <c r="B4602" t="s">
        <v>2142</v>
      </c>
      <c r="C4602" t="s">
        <v>20</v>
      </c>
      <c r="D4602" t="s">
        <v>21</v>
      </c>
      <c r="E4602" t="s">
        <v>22</v>
      </c>
      <c r="F4602" t="s">
        <v>42</v>
      </c>
      <c r="G4602" t="s">
        <v>8199</v>
      </c>
      <c r="H4602" t="s">
        <v>35</v>
      </c>
      <c r="I4602" s="36">
        <v>27461</v>
      </c>
      <c r="J4602" t="s">
        <v>2910</v>
      </c>
      <c r="K4602" t="s">
        <v>2937</v>
      </c>
      <c r="L4602" t="s">
        <v>25</v>
      </c>
      <c r="M4602" s="2">
        <v>45565</v>
      </c>
      <c r="N4602" t="s">
        <v>53</v>
      </c>
      <c r="O4602" t="s">
        <v>25</v>
      </c>
      <c r="P4602" t="s">
        <v>1203</v>
      </c>
      <c r="Q4602" t="s">
        <v>18</v>
      </c>
      <c r="R4602" t="s">
        <v>18</v>
      </c>
      <c r="S4602" t="s">
        <v>1204</v>
      </c>
      <c r="T4602" t="s">
        <v>18</v>
      </c>
      <c r="U4602" t="s">
        <v>18</v>
      </c>
      <c r="V4602" t="s">
        <v>18</v>
      </c>
      <c r="W4602" s="45" t="str">
        <f>IF(Table1[[#This Row],[Sex at Birth]]="F","Female","Male")</f>
        <v>Male</v>
      </c>
      <c r="X4602" s="43">
        <v>45657</v>
      </c>
      <c r="Y4602" s="44">
        <f>Table1[[#This Row],[Report cutoff date]]-Table1[[#This Row],[DOB]]</f>
        <v>18196</v>
      </c>
      <c r="Z4602" s="68">
        <f>ROUNDDOWN(Table1[[#This Row],[Days old - as of report cutoff date]]/365,0)</f>
        <v>49</v>
      </c>
      <c r="AA4602" s="45" t="str">
        <f>IF(Table1[[#This Row],[Years old]]&gt;=55,"55+","54 and under")</f>
        <v>54 and under</v>
      </c>
      <c r="AB4602" s="45" t="str">
        <f>VLOOKUP(Table1[[#This Row],[Years old]],Lookups!$A$1:$C$101,2,FALSE)</f>
        <v>40 - 49</v>
      </c>
      <c r="AC4602" s="45" t="str">
        <f>VLOOKUP(Table1[[#This Row],[Years old]],Lookups!$A$1:$C$101,3,FALSE)</f>
        <v>45 - 49</v>
      </c>
      <c r="AD4602" s="45" t="str">
        <f>VLOOKUP(Table1[[#This Row],[Race]],Lookups!$E$2:$F$11,2,FALSE)</f>
        <v>White</v>
      </c>
      <c r="AE4602" s="45" t="str">
        <f>VLOOKUP(Table1[[#This Row],[Ethnicity]],Lookups!$H$2:$I$6,2,FALSE)</f>
        <v>Not Hispanic/Latino</v>
      </c>
      <c r="AF4602" s="45" t="str">
        <f>VLOOKUP(Table1[[#This Row],[Language]],Lookups!$K$2:$L$9,2,FALSE)</f>
        <v>English</v>
      </c>
      <c r="AG4602" s="46">
        <v>42005</v>
      </c>
      <c r="AH4602" s="46">
        <v>45657</v>
      </c>
      <c r="AI4602" s="46">
        <f>IF(Table1[[#This Row],[Colonoscopy Date]]="","",DATEVALUE(Table1[[#This Row],[Colonoscopy Date]]))</f>
        <v>44409</v>
      </c>
      <c r="AJ46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03" spans="1:36" x14ac:dyDescent="0.25">
      <c r="A4603">
        <v>12455</v>
      </c>
      <c r="B4603" t="s">
        <v>2180</v>
      </c>
      <c r="C4603" t="s">
        <v>20</v>
      </c>
      <c r="D4603" t="s">
        <v>21</v>
      </c>
      <c r="E4603" t="s">
        <v>22</v>
      </c>
      <c r="F4603" t="s">
        <v>156</v>
      </c>
      <c r="G4603" t="s">
        <v>5077</v>
      </c>
      <c r="H4603" t="s">
        <v>35</v>
      </c>
      <c r="I4603" s="36">
        <v>27461</v>
      </c>
      <c r="J4603" t="s">
        <v>2906</v>
      </c>
      <c r="K4603" t="s">
        <v>2930</v>
      </c>
      <c r="L4603" t="s">
        <v>25</v>
      </c>
      <c r="M4603" s="2">
        <v>45580</v>
      </c>
      <c r="N4603" t="s">
        <v>25</v>
      </c>
      <c r="O4603" t="s">
        <v>25</v>
      </c>
      <c r="P4603" t="s">
        <v>18</v>
      </c>
      <c r="Q4603" t="s">
        <v>18</v>
      </c>
      <c r="R4603" t="s">
        <v>18</v>
      </c>
      <c r="S4603" t="s">
        <v>18</v>
      </c>
      <c r="T4603" t="s">
        <v>18</v>
      </c>
      <c r="U4603" t="s">
        <v>18</v>
      </c>
      <c r="V4603" t="s">
        <v>18</v>
      </c>
      <c r="W4603" s="45" t="str">
        <f>IF(Table1[[#This Row],[Sex at Birth]]="F","Female","Male")</f>
        <v>Male</v>
      </c>
      <c r="X4603" s="43">
        <v>45657</v>
      </c>
      <c r="Y4603" s="44">
        <f>Table1[[#This Row],[Report cutoff date]]-Table1[[#This Row],[DOB]]</f>
        <v>18196</v>
      </c>
      <c r="Z4603" s="68">
        <f>ROUNDDOWN(Table1[[#This Row],[Days old - as of report cutoff date]]/365,0)</f>
        <v>49</v>
      </c>
      <c r="AA4603" s="45" t="str">
        <f>IF(Table1[[#This Row],[Years old]]&gt;=55,"55+","54 and under")</f>
        <v>54 and under</v>
      </c>
      <c r="AB4603" s="45" t="str">
        <f>VLOOKUP(Table1[[#This Row],[Years old]],Lookups!$A$1:$C$101,2,FALSE)</f>
        <v>40 - 49</v>
      </c>
      <c r="AC4603" s="45" t="str">
        <f>VLOOKUP(Table1[[#This Row],[Years old]],Lookups!$A$1:$C$101,3,FALSE)</f>
        <v>45 - 49</v>
      </c>
      <c r="AD4603" s="45" t="str">
        <f>VLOOKUP(Table1[[#This Row],[Race]],Lookups!$E$2:$F$11,2,FALSE)</f>
        <v>White</v>
      </c>
      <c r="AE4603" s="45" t="str">
        <f>VLOOKUP(Table1[[#This Row],[Ethnicity]],Lookups!$H$2:$I$6,2,FALSE)</f>
        <v>Not Hispanic/Latino</v>
      </c>
      <c r="AF4603" s="45" t="str">
        <f>VLOOKUP(Table1[[#This Row],[Language]],Lookups!$K$2:$L$9,2,FALSE)</f>
        <v>English</v>
      </c>
      <c r="AG4603" s="46">
        <v>42005</v>
      </c>
      <c r="AH4603" s="46">
        <v>45657</v>
      </c>
      <c r="AI4603" s="46" t="str">
        <f>IF(Table1[[#This Row],[Colonoscopy Date]]="","",DATEVALUE(Table1[[#This Row],[Colonoscopy Date]]))</f>
        <v/>
      </c>
      <c r="AJ46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04" spans="1:36" x14ac:dyDescent="0.25">
      <c r="A4604">
        <v>12870</v>
      </c>
      <c r="B4604" t="s">
        <v>1595</v>
      </c>
      <c r="C4604" t="s">
        <v>20</v>
      </c>
      <c r="D4604" t="s">
        <v>21</v>
      </c>
      <c r="E4604" t="s">
        <v>22</v>
      </c>
      <c r="F4604" t="s">
        <v>173</v>
      </c>
      <c r="G4604" t="s">
        <v>3834</v>
      </c>
      <c r="H4604" t="s">
        <v>24</v>
      </c>
      <c r="I4604" s="36">
        <v>27468</v>
      </c>
      <c r="J4604" t="s">
        <v>2914</v>
      </c>
      <c r="K4604" t="s">
        <v>2930</v>
      </c>
      <c r="L4604" t="s">
        <v>25</v>
      </c>
      <c r="M4604" s="2">
        <v>45371</v>
      </c>
      <c r="N4604" t="s">
        <v>53</v>
      </c>
      <c r="O4604" t="s">
        <v>25</v>
      </c>
      <c r="P4604" t="s">
        <v>831</v>
      </c>
      <c r="Q4604" t="s">
        <v>18</v>
      </c>
      <c r="R4604" t="s">
        <v>18</v>
      </c>
      <c r="S4604" t="s">
        <v>18</v>
      </c>
      <c r="T4604" t="s">
        <v>18</v>
      </c>
      <c r="U4604" t="s">
        <v>18</v>
      </c>
      <c r="V4604" t="s">
        <v>18</v>
      </c>
      <c r="W4604" s="45" t="str">
        <f>IF(Table1[[#This Row],[Sex at Birth]]="F","Female","Male")</f>
        <v>Female</v>
      </c>
      <c r="X4604" s="43">
        <v>45657</v>
      </c>
      <c r="Y4604" s="44">
        <f>Table1[[#This Row],[Report cutoff date]]-Table1[[#This Row],[DOB]]</f>
        <v>18189</v>
      </c>
      <c r="Z4604" s="68">
        <f>ROUNDDOWN(Table1[[#This Row],[Days old - as of report cutoff date]]/365,0)</f>
        <v>49</v>
      </c>
      <c r="AA4604" s="45" t="str">
        <f>IF(Table1[[#This Row],[Years old]]&gt;=55,"55+","54 and under")</f>
        <v>54 and under</v>
      </c>
      <c r="AB4604" s="45" t="str">
        <f>VLOOKUP(Table1[[#This Row],[Years old]],Lookups!$A$1:$C$101,2,FALSE)</f>
        <v>40 - 49</v>
      </c>
      <c r="AC4604" s="45" t="str">
        <f>VLOOKUP(Table1[[#This Row],[Years old]],Lookups!$A$1:$C$101,3,FALSE)</f>
        <v>45 - 49</v>
      </c>
      <c r="AD4604" s="45" t="str">
        <f>VLOOKUP(Table1[[#This Row],[Race]],Lookups!$E$2:$F$11,2,FALSE)</f>
        <v>White</v>
      </c>
      <c r="AE4604" s="45" t="str">
        <f>VLOOKUP(Table1[[#This Row],[Ethnicity]],Lookups!$H$2:$I$6,2,FALSE)</f>
        <v>Not Hispanic/Latino</v>
      </c>
      <c r="AF4604" s="45" t="str">
        <f>VLOOKUP(Table1[[#This Row],[Language]],Lookups!$K$2:$L$9,2,FALSE)</f>
        <v>English</v>
      </c>
      <c r="AG4604" s="46">
        <v>42005</v>
      </c>
      <c r="AH4604" s="46">
        <v>45657</v>
      </c>
      <c r="AI4604" s="46">
        <f>IF(Table1[[#This Row],[Colonoscopy Date]]="","",DATEVALUE(Table1[[#This Row],[Colonoscopy Date]]))</f>
        <v>44980</v>
      </c>
      <c r="AJ46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05" spans="1:36" x14ac:dyDescent="0.25">
      <c r="A4605">
        <v>14698</v>
      </c>
      <c r="B4605" t="s">
        <v>1659</v>
      </c>
      <c r="C4605" t="s">
        <v>68</v>
      </c>
      <c r="D4605" t="s">
        <v>34</v>
      </c>
      <c r="E4605" t="s">
        <v>22</v>
      </c>
      <c r="F4605" t="s">
        <v>30</v>
      </c>
      <c r="G4605" t="s">
        <v>4878</v>
      </c>
      <c r="H4605" t="s">
        <v>24</v>
      </c>
      <c r="I4605" s="36">
        <v>27472</v>
      </c>
      <c r="J4605" t="s">
        <v>2892</v>
      </c>
      <c r="K4605" t="s">
        <v>2930</v>
      </c>
      <c r="L4605" t="s">
        <v>25</v>
      </c>
      <c r="M4605" s="2">
        <v>45524</v>
      </c>
      <c r="N4605" t="s">
        <v>25</v>
      </c>
      <c r="O4605" t="s">
        <v>25</v>
      </c>
      <c r="P4605" t="s">
        <v>18</v>
      </c>
      <c r="Q4605" t="s">
        <v>18</v>
      </c>
      <c r="R4605" t="s">
        <v>18</v>
      </c>
      <c r="S4605" t="s">
        <v>18</v>
      </c>
      <c r="T4605" t="s">
        <v>18</v>
      </c>
      <c r="U4605" t="s">
        <v>18</v>
      </c>
      <c r="V4605" t="s">
        <v>18</v>
      </c>
      <c r="W4605" s="45" t="str">
        <f>IF(Table1[[#This Row],[Sex at Birth]]="F","Female","Male")</f>
        <v>Female</v>
      </c>
      <c r="X4605" s="43">
        <v>45657</v>
      </c>
      <c r="Y4605" s="44">
        <f>Table1[[#This Row],[Report cutoff date]]-Table1[[#This Row],[DOB]]</f>
        <v>18185</v>
      </c>
      <c r="Z4605" s="68">
        <f>ROUNDDOWN(Table1[[#This Row],[Days old - as of report cutoff date]]/365,0)</f>
        <v>49</v>
      </c>
      <c r="AA4605" s="45" t="str">
        <f>IF(Table1[[#This Row],[Years old]]&gt;=55,"55+","54 and under")</f>
        <v>54 and under</v>
      </c>
      <c r="AB4605" s="45" t="str">
        <f>VLOOKUP(Table1[[#This Row],[Years old]],Lookups!$A$1:$C$101,2,FALSE)</f>
        <v>40 - 49</v>
      </c>
      <c r="AC4605" s="45" t="str">
        <f>VLOOKUP(Table1[[#This Row],[Years old]],Lookups!$A$1:$C$101,3,FALSE)</f>
        <v>45 - 49</v>
      </c>
      <c r="AD4605" s="45" t="str">
        <f>VLOOKUP(Table1[[#This Row],[Race]],Lookups!$E$2:$F$11,2,FALSE)</f>
        <v>Other/ Unknown</v>
      </c>
      <c r="AE4605" s="45" t="str">
        <f>VLOOKUP(Table1[[#This Row],[Ethnicity]],Lookups!$H$2:$I$6,2,FALSE)</f>
        <v>Other/ Unknown</v>
      </c>
      <c r="AF4605" s="45" t="str">
        <f>VLOOKUP(Table1[[#This Row],[Language]],Lookups!$K$2:$L$9,2,FALSE)</f>
        <v>English</v>
      </c>
      <c r="AG4605" s="46">
        <v>42005</v>
      </c>
      <c r="AH4605" s="46">
        <v>45657</v>
      </c>
      <c r="AI4605" s="46" t="str">
        <f>IF(Table1[[#This Row],[Colonoscopy Date]]="","",DATEVALUE(Table1[[#This Row],[Colonoscopy Date]]))</f>
        <v/>
      </c>
      <c r="AJ46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06" spans="1:36" x14ac:dyDescent="0.25">
      <c r="A4606">
        <v>11734</v>
      </c>
      <c r="B4606" t="s">
        <v>1640</v>
      </c>
      <c r="C4606" t="s">
        <v>20</v>
      </c>
      <c r="D4606" t="s">
        <v>21</v>
      </c>
      <c r="E4606" t="s">
        <v>22</v>
      </c>
      <c r="F4606" t="s">
        <v>378</v>
      </c>
      <c r="G4606" t="s">
        <v>8232</v>
      </c>
      <c r="H4606" t="s">
        <v>24</v>
      </c>
      <c r="I4606" s="36">
        <v>27473</v>
      </c>
      <c r="J4606" t="s">
        <v>2906</v>
      </c>
      <c r="K4606" t="s">
        <v>2931</v>
      </c>
      <c r="L4606" t="s">
        <v>25</v>
      </c>
      <c r="M4606" s="2">
        <v>45412</v>
      </c>
      <c r="N4606" t="s">
        <v>25</v>
      </c>
      <c r="O4606" t="s">
        <v>25</v>
      </c>
      <c r="P4606" t="s">
        <v>18</v>
      </c>
      <c r="Q4606" t="s">
        <v>18</v>
      </c>
      <c r="R4606" t="s">
        <v>18</v>
      </c>
      <c r="S4606" t="s">
        <v>18</v>
      </c>
      <c r="T4606" t="s">
        <v>18</v>
      </c>
      <c r="U4606" t="s">
        <v>18</v>
      </c>
      <c r="V4606" t="s">
        <v>18</v>
      </c>
      <c r="W4606" s="45" t="str">
        <f>IF(Table1[[#This Row],[Sex at Birth]]="F","Female","Male")</f>
        <v>Female</v>
      </c>
      <c r="X4606" s="43">
        <v>45657</v>
      </c>
      <c r="Y4606" s="44">
        <f>Table1[[#This Row],[Report cutoff date]]-Table1[[#This Row],[DOB]]</f>
        <v>18184</v>
      </c>
      <c r="Z4606" s="68">
        <f>ROUNDDOWN(Table1[[#This Row],[Days old - as of report cutoff date]]/365,0)</f>
        <v>49</v>
      </c>
      <c r="AA4606" s="45" t="str">
        <f>IF(Table1[[#This Row],[Years old]]&gt;=55,"55+","54 and under")</f>
        <v>54 and under</v>
      </c>
      <c r="AB4606" s="45" t="str">
        <f>VLOOKUP(Table1[[#This Row],[Years old]],Lookups!$A$1:$C$101,2,FALSE)</f>
        <v>40 - 49</v>
      </c>
      <c r="AC4606" s="45" t="str">
        <f>VLOOKUP(Table1[[#This Row],[Years old]],Lookups!$A$1:$C$101,3,FALSE)</f>
        <v>45 - 49</v>
      </c>
      <c r="AD4606" s="45" t="str">
        <f>VLOOKUP(Table1[[#This Row],[Race]],Lookups!$E$2:$F$11,2,FALSE)</f>
        <v>White</v>
      </c>
      <c r="AE4606" s="45" t="str">
        <f>VLOOKUP(Table1[[#This Row],[Ethnicity]],Lookups!$H$2:$I$6,2,FALSE)</f>
        <v>Not Hispanic/Latino</v>
      </c>
      <c r="AF4606" s="45" t="str">
        <f>VLOOKUP(Table1[[#This Row],[Language]],Lookups!$K$2:$L$9,2,FALSE)</f>
        <v>English</v>
      </c>
      <c r="AG4606" s="46">
        <v>42005</v>
      </c>
      <c r="AH4606" s="46">
        <v>45657</v>
      </c>
      <c r="AI4606" s="46" t="str">
        <f>IF(Table1[[#This Row],[Colonoscopy Date]]="","",DATEVALUE(Table1[[#This Row],[Colonoscopy Date]]))</f>
        <v/>
      </c>
      <c r="AJ46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07" spans="1:36" x14ac:dyDescent="0.25">
      <c r="A4607">
        <v>13321</v>
      </c>
      <c r="B4607" t="s">
        <v>2175</v>
      </c>
      <c r="C4607" t="s">
        <v>20</v>
      </c>
      <c r="D4607" t="s">
        <v>21</v>
      </c>
      <c r="E4607" t="s">
        <v>22</v>
      </c>
      <c r="F4607" t="s">
        <v>31</v>
      </c>
      <c r="G4607" t="s">
        <v>7866</v>
      </c>
      <c r="H4607" t="s">
        <v>35</v>
      </c>
      <c r="I4607" s="36">
        <v>27475</v>
      </c>
      <c r="J4607" t="s">
        <v>2912</v>
      </c>
      <c r="K4607" t="s">
        <v>2936</v>
      </c>
      <c r="L4607" t="s">
        <v>25</v>
      </c>
      <c r="M4607" s="2">
        <v>45653</v>
      </c>
      <c r="N4607" t="s">
        <v>25</v>
      </c>
      <c r="O4607" t="s">
        <v>25</v>
      </c>
      <c r="P4607" t="s">
        <v>18</v>
      </c>
      <c r="Q4607" t="s">
        <v>18</v>
      </c>
      <c r="R4607" t="s">
        <v>18</v>
      </c>
      <c r="S4607" t="s">
        <v>18</v>
      </c>
      <c r="T4607" t="s">
        <v>18</v>
      </c>
      <c r="U4607" t="s">
        <v>18</v>
      </c>
      <c r="V4607" t="s">
        <v>18</v>
      </c>
      <c r="W4607" s="45" t="str">
        <f>IF(Table1[[#This Row],[Sex at Birth]]="F","Female","Male")</f>
        <v>Male</v>
      </c>
      <c r="X4607" s="43">
        <v>45657</v>
      </c>
      <c r="Y4607" s="44">
        <f>Table1[[#This Row],[Report cutoff date]]-Table1[[#This Row],[DOB]]</f>
        <v>18182</v>
      </c>
      <c r="Z4607" s="68">
        <f>ROUNDDOWN(Table1[[#This Row],[Days old - as of report cutoff date]]/365,0)</f>
        <v>49</v>
      </c>
      <c r="AA4607" s="45" t="str">
        <f>IF(Table1[[#This Row],[Years old]]&gt;=55,"55+","54 and under")</f>
        <v>54 and under</v>
      </c>
      <c r="AB4607" s="45" t="str">
        <f>VLOOKUP(Table1[[#This Row],[Years old]],Lookups!$A$1:$C$101,2,FALSE)</f>
        <v>40 - 49</v>
      </c>
      <c r="AC4607" s="45" t="str">
        <f>VLOOKUP(Table1[[#This Row],[Years old]],Lookups!$A$1:$C$101,3,FALSE)</f>
        <v>45 - 49</v>
      </c>
      <c r="AD4607" s="45" t="str">
        <f>VLOOKUP(Table1[[#This Row],[Race]],Lookups!$E$2:$F$11,2,FALSE)</f>
        <v>White</v>
      </c>
      <c r="AE4607" s="45" t="str">
        <f>VLOOKUP(Table1[[#This Row],[Ethnicity]],Lookups!$H$2:$I$6,2,FALSE)</f>
        <v>Not Hispanic/Latino</v>
      </c>
      <c r="AF4607" s="45" t="str">
        <f>VLOOKUP(Table1[[#This Row],[Language]],Lookups!$K$2:$L$9,2,FALSE)</f>
        <v>English</v>
      </c>
      <c r="AG4607" s="46">
        <v>42005</v>
      </c>
      <c r="AH4607" s="46">
        <v>45657</v>
      </c>
      <c r="AI4607" s="46" t="str">
        <f>IF(Table1[[#This Row],[Colonoscopy Date]]="","",DATEVALUE(Table1[[#This Row],[Colonoscopy Date]]))</f>
        <v/>
      </c>
      <c r="AJ46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08" spans="1:36" x14ac:dyDescent="0.25">
      <c r="A4608">
        <v>13714</v>
      </c>
      <c r="B4608" t="s">
        <v>2023</v>
      </c>
      <c r="C4608" t="s">
        <v>20</v>
      </c>
      <c r="D4608" t="s">
        <v>21</v>
      </c>
      <c r="E4608" t="s">
        <v>22</v>
      </c>
      <c r="F4608" t="s">
        <v>42</v>
      </c>
      <c r="G4608" t="s">
        <v>7038</v>
      </c>
      <c r="H4608" t="s">
        <v>24</v>
      </c>
      <c r="I4608" s="36">
        <v>27478</v>
      </c>
      <c r="J4608" t="s">
        <v>2908</v>
      </c>
      <c r="K4608" t="s">
        <v>2931</v>
      </c>
      <c r="L4608" t="s">
        <v>25</v>
      </c>
      <c r="M4608" s="2">
        <v>45630</v>
      </c>
      <c r="N4608" t="s">
        <v>53</v>
      </c>
      <c r="O4608" t="s">
        <v>25</v>
      </c>
      <c r="P4608" t="s">
        <v>1101</v>
      </c>
      <c r="Q4608" t="s">
        <v>18</v>
      </c>
      <c r="R4608" t="s">
        <v>18</v>
      </c>
      <c r="S4608" t="s">
        <v>18</v>
      </c>
      <c r="T4608" t="s">
        <v>18</v>
      </c>
      <c r="U4608" t="s">
        <v>18</v>
      </c>
      <c r="V4608" t="s">
        <v>18</v>
      </c>
      <c r="W4608" s="45" t="str">
        <f>IF(Table1[[#This Row],[Sex at Birth]]="F","Female","Male")</f>
        <v>Female</v>
      </c>
      <c r="X4608" s="43">
        <v>45657</v>
      </c>
      <c r="Y4608" s="44">
        <f>Table1[[#This Row],[Report cutoff date]]-Table1[[#This Row],[DOB]]</f>
        <v>18179</v>
      </c>
      <c r="Z4608" s="68">
        <f>ROUNDDOWN(Table1[[#This Row],[Days old - as of report cutoff date]]/365,0)</f>
        <v>49</v>
      </c>
      <c r="AA4608" s="45" t="str">
        <f>IF(Table1[[#This Row],[Years old]]&gt;=55,"55+","54 and under")</f>
        <v>54 and under</v>
      </c>
      <c r="AB4608" s="45" t="str">
        <f>VLOOKUP(Table1[[#This Row],[Years old]],Lookups!$A$1:$C$101,2,FALSE)</f>
        <v>40 - 49</v>
      </c>
      <c r="AC4608" s="45" t="str">
        <f>VLOOKUP(Table1[[#This Row],[Years old]],Lookups!$A$1:$C$101,3,FALSE)</f>
        <v>45 - 49</v>
      </c>
      <c r="AD4608" s="45" t="str">
        <f>VLOOKUP(Table1[[#This Row],[Race]],Lookups!$E$2:$F$11,2,FALSE)</f>
        <v>White</v>
      </c>
      <c r="AE4608" s="45" t="str">
        <f>VLOOKUP(Table1[[#This Row],[Ethnicity]],Lookups!$H$2:$I$6,2,FALSE)</f>
        <v>Not Hispanic/Latino</v>
      </c>
      <c r="AF4608" s="45" t="str">
        <f>VLOOKUP(Table1[[#This Row],[Language]],Lookups!$K$2:$L$9,2,FALSE)</f>
        <v>English</v>
      </c>
      <c r="AG4608" s="46">
        <v>42005</v>
      </c>
      <c r="AH4608" s="46">
        <v>45657</v>
      </c>
      <c r="AI4608" s="46">
        <f>IF(Table1[[#This Row],[Colonoscopy Date]]="","",DATEVALUE(Table1[[#This Row],[Colonoscopy Date]]))</f>
        <v>44650</v>
      </c>
      <c r="AJ460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09" spans="1:36" x14ac:dyDescent="0.25">
      <c r="A4609">
        <v>14594</v>
      </c>
      <c r="B4609" t="s">
        <v>1570</v>
      </c>
      <c r="C4609" t="s">
        <v>68</v>
      </c>
      <c r="D4609" t="s">
        <v>34</v>
      </c>
      <c r="E4609" t="s">
        <v>22</v>
      </c>
      <c r="F4609" t="s">
        <v>106</v>
      </c>
      <c r="G4609" t="s">
        <v>5690</v>
      </c>
      <c r="H4609" t="s">
        <v>35</v>
      </c>
      <c r="I4609" s="36">
        <v>27479</v>
      </c>
      <c r="J4609" t="s">
        <v>2911</v>
      </c>
      <c r="K4609" t="s">
        <v>2930</v>
      </c>
      <c r="L4609" t="s">
        <v>25</v>
      </c>
      <c r="M4609" s="2">
        <v>45569</v>
      </c>
      <c r="N4609" t="s">
        <v>25</v>
      </c>
      <c r="O4609" t="s">
        <v>25</v>
      </c>
      <c r="P4609" t="s">
        <v>18</v>
      </c>
      <c r="Q4609" t="s">
        <v>18</v>
      </c>
      <c r="R4609" t="s">
        <v>18</v>
      </c>
      <c r="S4609" t="s">
        <v>18</v>
      </c>
      <c r="T4609" t="s">
        <v>18</v>
      </c>
      <c r="U4609" t="s">
        <v>18</v>
      </c>
      <c r="V4609" t="s">
        <v>18</v>
      </c>
      <c r="W4609" s="45" t="str">
        <f>IF(Table1[[#This Row],[Sex at Birth]]="F","Female","Male")</f>
        <v>Male</v>
      </c>
      <c r="X4609" s="43">
        <v>45657</v>
      </c>
      <c r="Y4609" s="44">
        <f>Table1[[#This Row],[Report cutoff date]]-Table1[[#This Row],[DOB]]</f>
        <v>18178</v>
      </c>
      <c r="Z4609" s="68">
        <f>ROUNDDOWN(Table1[[#This Row],[Days old - as of report cutoff date]]/365,0)</f>
        <v>49</v>
      </c>
      <c r="AA4609" s="45" t="str">
        <f>IF(Table1[[#This Row],[Years old]]&gt;=55,"55+","54 and under")</f>
        <v>54 and under</v>
      </c>
      <c r="AB4609" s="45" t="str">
        <f>VLOOKUP(Table1[[#This Row],[Years old]],Lookups!$A$1:$C$101,2,FALSE)</f>
        <v>40 - 49</v>
      </c>
      <c r="AC4609" s="45" t="str">
        <f>VLOOKUP(Table1[[#This Row],[Years old]],Lookups!$A$1:$C$101,3,FALSE)</f>
        <v>45 - 49</v>
      </c>
      <c r="AD4609" s="45" t="str">
        <f>VLOOKUP(Table1[[#This Row],[Race]],Lookups!$E$2:$F$11,2,FALSE)</f>
        <v>Other/ Unknown</v>
      </c>
      <c r="AE4609" s="45" t="str">
        <f>VLOOKUP(Table1[[#This Row],[Ethnicity]],Lookups!$H$2:$I$6,2,FALSE)</f>
        <v>Other/ Unknown</v>
      </c>
      <c r="AF4609" s="45" t="str">
        <f>VLOOKUP(Table1[[#This Row],[Language]],Lookups!$K$2:$L$9,2,FALSE)</f>
        <v>English</v>
      </c>
      <c r="AG4609" s="46">
        <v>42005</v>
      </c>
      <c r="AH4609" s="46">
        <v>45657</v>
      </c>
      <c r="AI4609" s="46" t="str">
        <f>IF(Table1[[#This Row],[Colonoscopy Date]]="","",DATEVALUE(Table1[[#This Row],[Colonoscopy Date]]))</f>
        <v/>
      </c>
      <c r="AJ46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10" spans="1:36" x14ac:dyDescent="0.25">
      <c r="A4610">
        <v>10747</v>
      </c>
      <c r="B4610" t="s">
        <v>1605</v>
      </c>
      <c r="C4610" t="s">
        <v>20</v>
      </c>
      <c r="D4610" t="s">
        <v>21</v>
      </c>
      <c r="E4610" t="s">
        <v>22</v>
      </c>
      <c r="F4610" t="s">
        <v>18</v>
      </c>
      <c r="G4610" t="s">
        <v>7454</v>
      </c>
      <c r="H4610" t="s">
        <v>24</v>
      </c>
      <c r="I4610" s="36">
        <v>27481</v>
      </c>
      <c r="J4610" t="s">
        <v>2884</v>
      </c>
      <c r="K4610" t="s">
        <v>2936</v>
      </c>
      <c r="L4610" t="s">
        <v>25</v>
      </c>
      <c r="M4610" s="2">
        <v>45449</v>
      </c>
      <c r="N4610" t="s">
        <v>25</v>
      </c>
      <c r="O4610" t="s">
        <v>25</v>
      </c>
      <c r="P4610" t="s">
        <v>18</v>
      </c>
      <c r="Q4610" t="s">
        <v>18</v>
      </c>
      <c r="R4610" t="s">
        <v>18</v>
      </c>
      <c r="S4610" t="s">
        <v>18</v>
      </c>
      <c r="T4610" t="s">
        <v>18</v>
      </c>
      <c r="U4610" t="s">
        <v>18</v>
      </c>
      <c r="V4610" t="s">
        <v>18</v>
      </c>
      <c r="W4610" s="45" t="str">
        <f>IF(Table1[[#This Row],[Sex at Birth]]="F","Female","Male")</f>
        <v>Female</v>
      </c>
      <c r="X4610" s="43">
        <v>45657</v>
      </c>
      <c r="Y4610" s="44">
        <f>Table1[[#This Row],[Report cutoff date]]-Table1[[#This Row],[DOB]]</f>
        <v>18176</v>
      </c>
      <c r="Z4610" s="68">
        <f>ROUNDDOWN(Table1[[#This Row],[Days old - as of report cutoff date]]/365,0)</f>
        <v>49</v>
      </c>
      <c r="AA4610" s="45" t="str">
        <f>IF(Table1[[#This Row],[Years old]]&gt;=55,"55+","54 and under")</f>
        <v>54 and under</v>
      </c>
      <c r="AB4610" s="45" t="str">
        <f>VLOOKUP(Table1[[#This Row],[Years old]],Lookups!$A$1:$C$101,2,FALSE)</f>
        <v>40 - 49</v>
      </c>
      <c r="AC4610" s="45" t="str">
        <f>VLOOKUP(Table1[[#This Row],[Years old]],Lookups!$A$1:$C$101,3,FALSE)</f>
        <v>45 - 49</v>
      </c>
      <c r="AD4610" s="45" t="str">
        <f>VLOOKUP(Table1[[#This Row],[Race]],Lookups!$E$2:$F$11,2,FALSE)</f>
        <v>White</v>
      </c>
      <c r="AE4610" s="45" t="str">
        <f>VLOOKUP(Table1[[#This Row],[Ethnicity]],Lookups!$H$2:$I$6,2,FALSE)</f>
        <v>Not Hispanic/Latino</v>
      </c>
      <c r="AF4610" s="45" t="str">
        <f>VLOOKUP(Table1[[#This Row],[Language]],Lookups!$K$2:$L$9,2,FALSE)</f>
        <v>English</v>
      </c>
      <c r="AG4610" s="46">
        <v>42005</v>
      </c>
      <c r="AH4610" s="46">
        <v>45657</v>
      </c>
      <c r="AI4610" s="46" t="str">
        <f>IF(Table1[[#This Row],[Colonoscopy Date]]="","",DATEVALUE(Table1[[#This Row],[Colonoscopy Date]]))</f>
        <v/>
      </c>
      <c r="AJ46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11" spans="1:36" x14ac:dyDescent="0.25">
      <c r="A4611">
        <v>12955</v>
      </c>
      <c r="B4611" t="s">
        <v>1697</v>
      </c>
      <c r="C4611" t="s">
        <v>20</v>
      </c>
      <c r="D4611" t="s">
        <v>21</v>
      </c>
      <c r="E4611" t="s">
        <v>22</v>
      </c>
      <c r="F4611" t="s">
        <v>30</v>
      </c>
      <c r="G4611" t="s">
        <v>5048</v>
      </c>
      <c r="H4611" t="s">
        <v>24</v>
      </c>
      <c r="I4611" s="36">
        <v>27485</v>
      </c>
      <c r="J4611" t="s">
        <v>2903</v>
      </c>
      <c r="K4611" t="s">
        <v>2930</v>
      </c>
      <c r="L4611" t="s">
        <v>25</v>
      </c>
      <c r="M4611" s="2">
        <v>45616</v>
      </c>
      <c r="N4611" t="s">
        <v>25</v>
      </c>
      <c r="O4611" t="s">
        <v>25</v>
      </c>
      <c r="P4611" t="s">
        <v>18</v>
      </c>
      <c r="Q4611" t="s">
        <v>18</v>
      </c>
      <c r="R4611" t="s">
        <v>18</v>
      </c>
      <c r="S4611" t="s">
        <v>18</v>
      </c>
      <c r="T4611" t="s">
        <v>18</v>
      </c>
      <c r="U4611" t="s">
        <v>18</v>
      </c>
      <c r="V4611" t="s">
        <v>18</v>
      </c>
      <c r="W4611" s="45" t="str">
        <f>IF(Table1[[#This Row],[Sex at Birth]]="F","Female","Male")</f>
        <v>Female</v>
      </c>
      <c r="X4611" s="43">
        <v>45657</v>
      </c>
      <c r="Y4611" s="44">
        <f>Table1[[#This Row],[Report cutoff date]]-Table1[[#This Row],[DOB]]</f>
        <v>18172</v>
      </c>
      <c r="Z4611" s="68">
        <f>ROUNDDOWN(Table1[[#This Row],[Days old - as of report cutoff date]]/365,0)</f>
        <v>49</v>
      </c>
      <c r="AA4611" s="45" t="str">
        <f>IF(Table1[[#This Row],[Years old]]&gt;=55,"55+","54 and under")</f>
        <v>54 and under</v>
      </c>
      <c r="AB4611" s="45" t="str">
        <f>VLOOKUP(Table1[[#This Row],[Years old]],Lookups!$A$1:$C$101,2,FALSE)</f>
        <v>40 - 49</v>
      </c>
      <c r="AC4611" s="45" t="str">
        <f>VLOOKUP(Table1[[#This Row],[Years old]],Lookups!$A$1:$C$101,3,FALSE)</f>
        <v>45 - 49</v>
      </c>
      <c r="AD4611" s="45" t="str">
        <f>VLOOKUP(Table1[[#This Row],[Race]],Lookups!$E$2:$F$11,2,FALSE)</f>
        <v>White</v>
      </c>
      <c r="AE4611" s="45" t="str">
        <f>VLOOKUP(Table1[[#This Row],[Ethnicity]],Lookups!$H$2:$I$6,2,FALSE)</f>
        <v>Not Hispanic/Latino</v>
      </c>
      <c r="AF4611" s="45" t="str">
        <f>VLOOKUP(Table1[[#This Row],[Language]],Lookups!$K$2:$L$9,2,FALSE)</f>
        <v>English</v>
      </c>
      <c r="AG4611" s="46">
        <v>42005</v>
      </c>
      <c r="AH4611" s="46">
        <v>45657</v>
      </c>
      <c r="AI4611" s="46" t="str">
        <f>IF(Table1[[#This Row],[Colonoscopy Date]]="","",DATEVALUE(Table1[[#This Row],[Colonoscopy Date]]))</f>
        <v/>
      </c>
      <c r="AJ46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12" spans="1:36" x14ac:dyDescent="0.25">
      <c r="A4612">
        <v>10268</v>
      </c>
      <c r="B4612" t="s">
        <v>1694</v>
      </c>
      <c r="C4612" t="s">
        <v>20</v>
      </c>
      <c r="D4612" t="s">
        <v>21</v>
      </c>
      <c r="E4612" t="s">
        <v>22</v>
      </c>
      <c r="F4612" t="s">
        <v>100</v>
      </c>
      <c r="G4612" t="s">
        <v>3374</v>
      </c>
      <c r="H4612" t="s">
        <v>24</v>
      </c>
      <c r="I4612" s="36">
        <v>27486</v>
      </c>
      <c r="J4612" t="s">
        <v>2914</v>
      </c>
      <c r="K4612" t="s">
        <v>2936</v>
      </c>
      <c r="L4612" t="s">
        <v>25</v>
      </c>
      <c r="M4612" s="2">
        <v>45646</v>
      </c>
      <c r="N4612" t="s">
        <v>53</v>
      </c>
      <c r="O4612" t="s">
        <v>25</v>
      </c>
      <c r="P4612" t="s">
        <v>18</v>
      </c>
      <c r="Q4612" t="s">
        <v>18</v>
      </c>
      <c r="R4612" t="s">
        <v>18</v>
      </c>
      <c r="S4612" t="s">
        <v>1217</v>
      </c>
      <c r="T4612" t="s">
        <v>27</v>
      </c>
      <c r="U4612" t="s">
        <v>18</v>
      </c>
      <c r="V4612" t="s">
        <v>18</v>
      </c>
      <c r="W4612" s="45" t="str">
        <f>IF(Table1[[#This Row],[Sex at Birth]]="F","Female","Male")</f>
        <v>Female</v>
      </c>
      <c r="X4612" s="43">
        <v>45657</v>
      </c>
      <c r="Y4612" s="44">
        <f>Table1[[#This Row],[Report cutoff date]]-Table1[[#This Row],[DOB]]</f>
        <v>18171</v>
      </c>
      <c r="Z4612" s="68">
        <f>ROUNDDOWN(Table1[[#This Row],[Days old - as of report cutoff date]]/365,0)</f>
        <v>49</v>
      </c>
      <c r="AA4612" s="45" t="str">
        <f>IF(Table1[[#This Row],[Years old]]&gt;=55,"55+","54 and under")</f>
        <v>54 and under</v>
      </c>
      <c r="AB4612" s="45" t="str">
        <f>VLOOKUP(Table1[[#This Row],[Years old]],Lookups!$A$1:$C$101,2,FALSE)</f>
        <v>40 - 49</v>
      </c>
      <c r="AC4612" s="45" t="str">
        <f>VLOOKUP(Table1[[#This Row],[Years old]],Lookups!$A$1:$C$101,3,FALSE)</f>
        <v>45 - 49</v>
      </c>
      <c r="AD4612" s="45" t="str">
        <f>VLOOKUP(Table1[[#This Row],[Race]],Lookups!$E$2:$F$11,2,FALSE)</f>
        <v>White</v>
      </c>
      <c r="AE4612" s="45" t="str">
        <f>VLOOKUP(Table1[[#This Row],[Ethnicity]],Lookups!$H$2:$I$6,2,FALSE)</f>
        <v>Not Hispanic/Latino</v>
      </c>
      <c r="AF4612" s="45" t="str">
        <f>VLOOKUP(Table1[[#This Row],[Language]],Lookups!$K$2:$L$9,2,FALSE)</f>
        <v>English</v>
      </c>
      <c r="AG4612" s="46">
        <v>42005</v>
      </c>
      <c r="AH4612" s="46">
        <v>45657</v>
      </c>
      <c r="AI4612" s="46" t="str">
        <f>IF(Table1[[#This Row],[Colonoscopy Date]]="","",DATEVALUE(Table1[[#This Row],[Colonoscopy Date]]))</f>
        <v/>
      </c>
      <c r="AJ46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13" spans="1:36" x14ac:dyDescent="0.25">
      <c r="A4613">
        <v>13206</v>
      </c>
      <c r="B4613" t="s">
        <v>2323</v>
      </c>
      <c r="C4613" t="s">
        <v>20</v>
      </c>
      <c r="D4613" t="s">
        <v>21</v>
      </c>
      <c r="E4613" t="s">
        <v>22</v>
      </c>
      <c r="F4613" t="s">
        <v>30</v>
      </c>
      <c r="G4613" t="s">
        <v>5157</v>
      </c>
      <c r="H4613" t="s">
        <v>24</v>
      </c>
      <c r="I4613" s="36">
        <v>27486</v>
      </c>
      <c r="J4613" t="s">
        <v>2906</v>
      </c>
      <c r="K4613" t="s">
        <v>2930</v>
      </c>
      <c r="L4613" t="s">
        <v>25</v>
      </c>
      <c r="M4613" s="2">
        <v>45421</v>
      </c>
      <c r="N4613" t="s">
        <v>25</v>
      </c>
      <c r="O4613" t="s">
        <v>25</v>
      </c>
      <c r="P4613" t="s">
        <v>18</v>
      </c>
      <c r="Q4613" t="s">
        <v>18</v>
      </c>
      <c r="R4613" t="s">
        <v>18</v>
      </c>
      <c r="S4613" t="s">
        <v>18</v>
      </c>
      <c r="T4613" t="s">
        <v>18</v>
      </c>
      <c r="U4613" t="s">
        <v>18</v>
      </c>
      <c r="V4613" t="s">
        <v>18</v>
      </c>
      <c r="W4613" s="45" t="str">
        <f>IF(Table1[[#This Row],[Sex at Birth]]="F","Female","Male")</f>
        <v>Female</v>
      </c>
      <c r="X4613" s="43">
        <v>45657</v>
      </c>
      <c r="Y4613" s="44">
        <f>Table1[[#This Row],[Report cutoff date]]-Table1[[#This Row],[DOB]]</f>
        <v>18171</v>
      </c>
      <c r="Z4613" s="68">
        <f>ROUNDDOWN(Table1[[#This Row],[Days old - as of report cutoff date]]/365,0)</f>
        <v>49</v>
      </c>
      <c r="AA4613" s="45" t="str">
        <f>IF(Table1[[#This Row],[Years old]]&gt;=55,"55+","54 and under")</f>
        <v>54 and under</v>
      </c>
      <c r="AB4613" s="45" t="str">
        <f>VLOOKUP(Table1[[#This Row],[Years old]],Lookups!$A$1:$C$101,2,FALSE)</f>
        <v>40 - 49</v>
      </c>
      <c r="AC4613" s="45" t="str">
        <f>VLOOKUP(Table1[[#This Row],[Years old]],Lookups!$A$1:$C$101,3,FALSE)</f>
        <v>45 - 49</v>
      </c>
      <c r="AD4613" s="45" t="str">
        <f>VLOOKUP(Table1[[#This Row],[Race]],Lookups!$E$2:$F$11,2,FALSE)</f>
        <v>White</v>
      </c>
      <c r="AE4613" s="45" t="str">
        <f>VLOOKUP(Table1[[#This Row],[Ethnicity]],Lookups!$H$2:$I$6,2,FALSE)</f>
        <v>Not Hispanic/Latino</v>
      </c>
      <c r="AF4613" s="45" t="str">
        <f>VLOOKUP(Table1[[#This Row],[Language]],Lookups!$K$2:$L$9,2,FALSE)</f>
        <v>English</v>
      </c>
      <c r="AG4613" s="46">
        <v>42005</v>
      </c>
      <c r="AH4613" s="46">
        <v>45657</v>
      </c>
      <c r="AI4613" s="46" t="str">
        <f>IF(Table1[[#This Row],[Colonoscopy Date]]="","",DATEVALUE(Table1[[#This Row],[Colonoscopy Date]]))</f>
        <v/>
      </c>
      <c r="AJ46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14" spans="1:36" x14ac:dyDescent="0.25">
      <c r="A4614">
        <v>12048</v>
      </c>
      <c r="B4614" t="s">
        <v>1579</v>
      </c>
      <c r="C4614" t="s">
        <v>20</v>
      </c>
      <c r="D4614" t="s">
        <v>21</v>
      </c>
      <c r="E4614" t="s">
        <v>22</v>
      </c>
      <c r="F4614" t="s">
        <v>29</v>
      </c>
      <c r="G4614" t="s">
        <v>4636</v>
      </c>
      <c r="H4614" t="s">
        <v>35</v>
      </c>
      <c r="I4614" s="36">
        <v>27487</v>
      </c>
      <c r="J4614" t="s">
        <v>2883</v>
      </c>
      <c r="K4614" t="s">
        <v>2930</v>
      </c>
      <c r="L4614" t="s">
        <v>25</v>
      </c>
      <c r="M4614" s="2">
        <v>45587</v>
      </c>
      <c r="N4614" t="s">
        <v>25</v>
      </c>
      <c r="O4614" t="s">
        <v>25</v>
      </c>
      <c r="P4614" t="s">
        <v>18</v>
      </c>
      <c r="Q4614" t="s">
        <v>18</v>
      </c>
      <c r="R4614" t="s">
        <v>18</v>
      </c>
      <c r="S4614" t="s">
        <v>18</v>
      </c>
      <c r="T4614" t="s">
        <v>18</v>
      </c>
      <c r="U4614" t="s">
        <v>18</v>
      </c>
      <c r="V4614" t="s">
        <v>18</v>
      </c>
      <c r="W4614" s="45" t="str">
        <f>IF(Table1[[#This Row],[Sex at Birth]]="F","Female","Male")</f>
        <v>Male</v>
      </c>
      <c r="X4614" s="43">
        <v>45657</v>
      </c>
      <c r="Y4614" s="44">
        <f>Table1[[#This Row],[Report cutoff date]]-Table1[[#This Row],[DOB]]</f>
        <v>18170</v>
      </c>
      <c r="Z4614" s="68">
        <f>ROUNDDOWN(Table1[[#This Row],[Days old - as of report cutoff date]]/365,0)</f>
        <v>49</v>
      </c>
      <c r="AA4614" s="45" t="str">
        <f>IF(Table1[[#This Row],[Years old]]&gt;=55,"55+","54 and under")</f>
        <v>54 and under</v>
      </c>
      <c r="AB4614" s="45" t="str">
        <f>VLOOKUP(Table1[[#This Row],[Years old]],Lookups!$A$1:$C$101,2,FALSE)</f>
        <v>40 - 49</v>
      </c>
      <c r="AC4614" s="45" t="str">
        <f>VLOOKUP(Table1[[#This Row],[Years old]],Lookups!$A$1:$C$101,3,FALSE)</f>
        <v>45 - 49</v>
      </c>
      <c r="AD4614" s="45" t="str">
        <f>VLOOKUP(Table1[[#This Row],[Race]],Lookups!$E$2:$F$11,2,FALSE)</f>
        <v>White</v>
      </c>
      <c r="AE4614" s="45" t="str">
        <f>VLOOKUP(Table1[[#This Row],[Ethnicity]],Lookups!$H$2:$I$6,2,FALSE)</f>
        <v>Not Hispanic/Latino</v>
      </c>
      <c r="AF4614" s="45" t="str">
        <f>VLOOKUP(Table1[[#This Row],[Language]],Lookups!$K$2:$L$9,2,FALSE)</f>
        <v>English</v>
      </c>
      <c r="AG4614" s="46">
        <v>42005</v>
      </c>
      <c r="AH4614" s="46">
        <v>45657</v>
      </c>
      <c r="AI4614" s="46" t="str">
        <f>IF(Table1[[#This Row],[Colonoscopy Date]]="","",DATEVALUE(Table1[[#This Row],[Colonoscopy Date]]))</f>
        <v/>
      </c>
      <c r="AJ46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15" spans="1:36" x14ac:dyDescent="0.25">
      <c r="A4615">
        <v>11320</v>
      </c>
      <c r="B4615" t="s">
        <v>2076</v>
      </c>
      <c r="C4615" t="s">
        <v>20</v>
      </c>
      <c r="D4615" t="s">
        <v>21</v>
      </c>
      <c r="E4615" t="s">
        <v>22</v>
      </c>
      <c r="F4615" t="s">
        <v>29</v>
      </c>
      <c r="G4615" t="s">
        <v>4138</v>
      </c>
      <c r="H4615" t="s">
        <v>24</v>
      </c>
      <c r="I4615" s="36">
        <v>27488</v>
      </c>
      <c r="J4615" t="s">
        <v>2906</v>
      </c>
      <c r="K4615" t="s">
        <v>2935</v>
      </c>
      <c r="L4615" t="s">
        <v>25</v>
      </c>
      <c r="M4615" s="2">
        <v>45545</v>
      </c>
      <c r="N4615" t="s">
        <v>53</v>
      </c>
      <c r="O4615" t="s">
        <v>25</v>
      </c>
      <c r="P4615" t="s">
        <v>545</v>
      </c>
      <c r="Q4615" t="s">
        <v>18</v>
      </c>
      <c r="R4615" t="s">
        <v>18</v>
      </c>
      <c r="S4615" t="s">
        <v>18</v>
      </c>
      <c r="T4615" t="s">
        <v>18</v>
      </c>
      <c r="U4615" t="s">
        <v>18</v>
      </c>
      <c r="V4615" t="s">
        <v>18</v>
      </c>
      <c r="W4615" s="45" t="str">
        <f>IF(Table1[[#This Row],[Sex at Birth]]="F","Female","Male")</f>
        <v>Female</v>
      </c>
      <c r="X4615" s="43">
        <v>45657</v>
      </c>
      <c r="Y4615" s="44">
        <f>Table1[[#This Row],[Report cutoff date]]-Table1[[#This Row],[DOB]]</f>
        <v>18169</v>
      </c>
      <c r="Z4615" s="68">
        <f>ROUNDDOWN(Table1[[#This Row],[Days old - as of report cutoff date]]/365,0)</f>
        <v>49</v>
      </c>
      <c r="AA4615" s="45" t="str">
        <f>IF(Table1[[#This Row],[Years old]]&gt;=55,"55+","54 and under")</f>
        <v>54 and under</v>
      </c>
      <c r="AB4615" s="45" t="str">
        <f>VLOOKUP(Table1[[#This Row],[Years old]],Lookups!$A$1:$C$101,2,FALSE)</f>
        <v>40 - 49</v>
      </c>
      <c r="AC4615" s="45" t="str">
        <f>VLOOKUP(Table1[[#This Row],[Years old]],Lookups!$A$1:$C$101,3,FALSE)</f>
        <v>45 - 49</v>
      </c>
      <c r="AD4615" s="45" t="str">
        <f>VLOOKUP(Table1[[#This Row],[Race]],Lookups!$E$2:$F$11,2,FALSE)</f>
        <v>White</v>
      </c>
      <c r="AE4615" s="45" t="str">
        <f>VLOOKUP(Table1[[#This Row],[Ethnicity]],Lookups!$H$2:$I$6,2,FALSE)</f>
        <v>Not Hispanic/Latino</v>
      </c>
      <c r="AF4615" s="45" t="str">
        <f>VLOOKUP(Table1[[#This Row],[Language]],Lookups!$K$2:$L$9,2,FALSE)</f>
        <v>English</v>
      </c>
      <c r="AG4615" s="46">
        <v>42005</v>
      </c>
      <c r="AH4615" s="46">
        <v>45657</v>
      </c>
      <c r="AI4615" s="46">
        <f>IF(Table1[[#This Row],[Colonoscopy Date]]="","",DATEVALUE(Table1[[#This Row],[Colonoscopy Date]]))</f>
        <v>44956</v>
      </c>
      <c r="AJ461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16" spans="1:36" x14ac:dyDescent="0.25">
      <c r="A4616">
        <v>14709</v>
      </c>
      <c r="B4616" t="s">
        <v>1736</v>
      </c>
      <c r="C4616" t="s">
        <v>20</v>
      </c>
      <c r="D4616" t="s">
        <v>21</v>
      </c>
      <c r="E4616" t="s">
        <v>22</v>
      </c>
      <c r="F4616" t="s">
        <v>39</v>
      </c>
      <c r="G4616" t="s">
        <v>4690</v>
      </c>
      <c r="H4616" t="s">
        <v>24</v>
      </c>
      <c r="I4616" s="36">
        <v>27488</v>
      </c>
      <c r="J4616" t="s">
        <v>2883</v>
      </c>
      <c r="K4616" t="s">
        <v>2930</v>
      </c>
      <c r="L4616" t="s">
        <v>25</v>
      </c>
      <c r="M4616" s="2">
        <v>45446</v>
      </c>
      <c r="N4616" t="s">
        <v>25</v>
      </c>
      <c r="O4616" t="s">
        <v>25</v>
      </c>
      <c r="P4616" t="s">
        <v>18</v>
      </c>
      <c r="Q4616" t="s">
        <v>18</v>
      </c>
      <c r="R4616" t="s">
        <v>18</v>
      </c>
      <c r="S4616" t="s">
        <v>18</v>
      </c>
      <c r="T4616" t="s">
        <v>18</v>
      </c>
      <c r="U4616" t="s">
        <v>18</v>
      </c>
      <c r="V4616" t="s">
        <v>18</v>
      </c>
      <c r="W4616" s="45" t="str">
        <f>IF(Table1[[#This Row],[Sex at Birth]]="F","Female","Male")</f>
        <v>Female</v>
      </c>
      <c r="X4616" s="43">
        <v>45657</v>
      </c>
      <c r="Y4616" s="44">
        <f>Table1[[#This Row],[Report cutoff date]]-Table1[[#This Row],[DOB]]</f>
        <v>18169</v>
      </c>
      <c r="Z4616" s="68">
        <f>ROUNDDOWN(Table1[[#This Row],[Days old - as of report cutoff date]]/365,0)</f>
        <v>49</v>
      </c>
      <c r="AA4616" s="45" t="str">
        <f>IF(Table1[[#This Row],[Years old]]&gt;=55,"55+","54 and under")</f>
        <v>54 and under</v>
      </c>
      <c r="AB4616" s="45" t="str">
        <f>VLOOKUP(Table1[[#This Row],[Years old]],Lookups!$A$1:$C$101,2,FALSE)</f>
        <v>40 - 49</v>
      </c>
      <c r="AC4616" s="45" t="str">
        <f>VLOOKUP(Table1[[#This Row],[Years old]],Lookups!$A$1:$C$101,3,FALSE)</f>
        <v>45 - 49</v>
      </c>
      <c r="AD4616" s="45" t="str">
        <f>VLOOKUP(Table1[[#This Row],[Race]],Lookups!$E$2:$F$11,2,FALSE)</f>
        <v>White</v>
      </c>
      <c r="AE4616" s="45" t="str">
        <f>VLOOKUP(Table1[[#This Row],[Ethnicity]],Lookups!$H$2:$I$6,2,FALSE)</f>
        <v>Not Hispanic/Latino</v>
      </c>
      <c r="AF4616" s="45" t="str">
        <f>VLOOKUP(Table1[[#This Row],[Language]],Lookups!$K$2:$L$9,2,FALSE)</f>
        <v>English</v>
      </c>
      <c r="AG4616" s="46">
        <v>42005</v>
      </c>
      <c r="AH4616" s="46">
        <v>45657</v>
      </c>
      <c r="AI4616" s="46" t="str">
        <f>IF(Table1[[#This Row],[Colonoscopy Date]]="","",DATEVALUE(Table1[[#This Row],[Colonoscopy Date]]))</f>
        <v/>
      </c>
      <c r="AJ46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17" spans="1:36" x14ac:dyDescent="0.25">
      <c r="A4617">
        <v>15118</v>
      </c>
      <c r="B4617" t="s">
        <v>1807</v>
      </c>
      <c r="C4617" t="s">
        <v>20</v>
      </c>
      <c r="D4617" t="s">
        <v>34</v>
      </c>
      <c r="E4617" t="s">
        <v>22</v>
      </c>
      <c r="F4617" t="s">
        <v>88</v>
      </c>
      <c r="G4617" t="s">
        <v>5559</v>
      </c>
      <c r="H4617" t="s">
        <v>24</v>
      </c>
      <c r="I4617" s="36">
        <v>27489</v>
      </c>
      <c r="J4617" t="s">
        <v>134</v>
      </c>
      <c r="K4617" t="s">
        <v>2930</v>
      </c>
      <c r="L4617" t="s">
        <v>25</v>
      </c>
      <c r="M4617" s="2">
        <v>45488</v>
      </c>
      <c r="N4617" t="s">
        <v>25</v>
      </c>
      <c r="O4617" t="s">
        <v>25</v>
      </c>
      <c r="P4617" t="s">
        <v>18</v>
      </c>
      <c r="Q4617" t="s">
        <v>18</v>
      </c>
      <c r="R4617" t="s">
        <v>18</v>
      </c>
      <c r="S4617" t="s">
        <v>18</v>
      </c>
      <c r="T4617" t="s">
        <v>18</v>
      </c>
      <c r="U4617" t="s">
        <v>18</v>
      </c>
      <c r="V4617" t="s">
        <v>18</v>
      </c>
      <c r="W4617" s="45" t="str">
        <f>IF(Table1[[#This Row],[Sex at Birth]]="F","Female","Male")</f>
        <v>Female</v>
      </c>
      <c r="X4617" s="43">
        <v>45657</v>
      </c>
      <c r="Y4617" s="44">
        <f>Table1[[#This Row],[Report cutoff date]]-Table1[[#This Row],[DOB]]</f>
        <v>18168</v>
      </c>
      <c r="Z4617" s="68">
        <f>ROUNDDOWN(Table1[[#This Row],[Days old - as of report cutoff date]]/365,0)</f>
        <v>49</v>
      </c>
      <c r="AA4617" s="45" t="str">
        <f>IF(Table1[[#This Row],[Years old]]&gt;=55,"55+","54 and under")</f>
        <v>54 and under</v>
      </c>
      <c r="AB4617" s="45" t="str">
        <f>VLOOKUP(Table1[[#This Row],[Years old]],Lookups!$A$1:$C$101,2,FALSE)</f>
        <v>40 - 49</v>
      </c>
      <c r="AC4617" s="45" t="str">
        <f>VLOOKUP(Table1[[#This Row],[Years old]],Lookups!$A$1:$C$101,3,FALSE)</f>
        <v>45 - 49</v>
      </c>
      <c r="AD4617" s="45" t="str">
        <f>VLOOKUP(Table1[[#This Row],[Race]],Lookups!$E$2:$F$11,2,FALSE)</f>
        <v>White</v>
      </c>
      <c r="AE4617" s="45" t="str">
        <f>VLOOKUP(Table1[[#This Row],[Ethnicity]],Lookups!$H$2:$I$6,2,FALSE)</f>
        <v>Other/ Unknown</v>
      </c>
      <c r="AF4617" s="45" t="str">
        <f>VLOOKUP(Table1[[#This Row],[Language]],Lookups!$K$2:$L$9,2,FALSE)</f>
        <v>English</v>
      </c>
      <c r="AG4617" s="46">
        <v>42005</v>
      </c>
      <c r="AH4617" s="46">
        <v>45657</v>
      </c>
      <c r="AI4617" s="46" t="str">
        <f>IF(Table1[[#This Row],[Colonoscopy Date]]="","",DATEVALUE(Table1[[#This Row],[Colonoscopy Date]]))</f>
        <v/>
      </c>
      <c r="AJ46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18" spans="1:36" x14ac:dyDescent="0.25">
      <c r="A4618">
        <v>11042</v>
      </c>
      <c r="B4618" t="s">
        <v>1740</v>
      </c>
      <c r="C4618" t="s">
        <v>20</v>
      </c>
      <c r="D4618" t="s">
        <v>21</v>
      </c>
      <c r="E4618" t="s">
        <v>22</v>
      </c>
      <c r="F4618" t="s">
        <v>132</v>
      </c>
      <c r="G4618" t="s">
        <v>7068</v>
      </c>
      <c r="H4618" t="s">
        <v>24</v>
      </c>
      <c r="I4618" s="36">
        <v>27490</v>
      </c>
      <c r="J4618" t="s">
        <v>2910</v>
      </c>
      <c r="K4618" t="s">
        <v>2931</v>
      </c>
      <c r="L4618" t="s">
        <v>25</v>
      </c>
      <c r="M4618" s="2">
        <v>45636</v>
      </c>
      <c r="N4618" t="s">
        <v>53</v>
      </c>
      <c r="O4618" t="s">
        <v>25</v>
      </c>
      <c r="P4618" t="s">
        <v>18</v>
      </c>
      <c r="Q4618" t="s">
        <v>18</v>
      </c>
      <c r="R4618" t="s">
        <v>18</v>
      </c>
      <c r="S4618" t="s">
        <v>756</v>
      </c>
      <c r="T4618" t="s">
        <v>18</v>
      </c>
      <c r="U4618" t="s">
        <v>18</v>
      </c>
      <c r="V4618" t="s">
        <v>18</v>
      </c>
      <c r="W4618" s="45" t="str">
        <f>IF(Table1[[#This Row],[Sex at Birth]]="F","Female","Male")</f>
        <v>Female</v>
      </c>
      <c r="X4618" s="43">
        <v>45657</v>
      </c>
      <c r="Y4618" s="44">
        <f>Table1[[#This Row],[Report cutoff date]]-Table1[[#This Row],[DOB]]</f>
        <v>18167</v>
      </c>
      <c r="Z4618" s="68">
        <f>ROUNDDOWN(Table1[[#This Row],[Days old - as of report cutoff date]]/365,0)</f>
        <v>49</v>
      </c>
      <c r="AA4618" s="45" t="str">
        <f>IF(Table1[[#This Row],[Years old]]&gt;=55,"55+","54 and under")</f>
        <v>54 and under</v>
      </c>
      <c r="AB4618" s="45" t="str">
        <f>VLOOKUP(Table1[[#This Row],[Years old]],Lookups!$A$1:$C$101,2,FALSE)</f>
        <v>40 - 49</v>
      </c>
      <c r="AC4618" s="45" t="str">
        <f>VLOOKUP(Table1[[#This Row],[Years old]],Lookups!$A$1:$C$101,3,FALSE)</f>
        <v>45 - 49</v>
      </c>
      <c r="AD4618" s="45" t="str">
        <f>VLOOKUP(Table1[[#This Row],[Race]],Lookups!$E$2:$F$11,2,FALSE)</f>
        <v>White</v>
      </c>
      <c r="AE4618" s="45" t="str">
        <f>VLOOKUP(Table1[[#This Row],[Ethnicity]],Lookups!$H$2:$I$6,2,FALSE)</f>
        <v>Not Hispanic/Latino</v>
      </c>
      <c r="AF4618" s="45" t="str">
        <f>VLOOKUP(Table1[[#This Row],[Language]],Lookups!$K$2:$L$9,2,FALSE)</f>
        <v>English</v>
      </c>
      <c r="AG4618" s="46">
        <v>42005</v>
      </c>
      <c r="AH4618" s="46">
        <v>45657</v>
      </c>
      <c r="AI4618" s="46" t="str">
        <f>IF(Table1[[#This Row],[Colonoscopy Date]]="","",DATEVALUE(Table1[[#This Row],[Colonoscopy Date]]))</f>
        <v/>
      </c>
      <c r="AJ46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19" spans="1:36" x14ac:dyDescent="0.25">
      <c r="A4619">
        <v>11860</v>
      </c>
      <c r="B4619" t="s">
        <v>2029</v>
      </c>
      <c r="C4619" t="s">
        <v>20</v>
      </c>
      <c r="D4619" t="s">
        <v>21</v>
      </c>
      <c r="E4619" t="s">
        <v>22</v>
      </c>
      <c r="F4619" t="s">
        <v>29</v>
      </c>
      <c r="G4619" t="s">
        <v>4114</v>
      </c>
      <c r="H4619" t="s">
        <v>35</v>
      </c>
      <c r="I4619" s="36">
        <v>27490</v>
      </c>
      <c r="J4619" t="s">
        <v>2901</v>
      </c>
      <c r="K4619" t="s">
        <v>2935</v>
      </c>
      <c r="L4619" t="s">
        <v>25</v>
      </c>
      <c r="M4619" s="2">
        <v>45580</v>
      </c>
      <c r="N4619" t="s">
        <v>53</v>
      </c>
      <c r="O4619" t="s">
        <v>25</v>
      </c>
      <c r="Q4619" t="s">
        <v>18</v>
      </c>
      <c r="R4619" t="s">
        <v>18</v>
      </c>
      <c r="S4619" t="s">
        <v>18</v>
      </c>
      <c r="T4619" t="s">
        <v>18</v>
      </c>
      <c r="U4619" t="s">
        <v>18</v>
      </c>
      <c r="V4619" t="s">
        <v>18</v>
      </c>
      <c r="W4619" s="45" t="str">
        <f>IF(Table1[[#This Row],[Sex at Birth]]="F","Female","Male")</f>
        <v>Male</v>
      </c>
      <c r="X4619" s="43">
        <v>45657</v>
      </c>
      <c r="Y4619" s="44">
        <f>Table1[[#This Row],[Report cutoff date]]-Table1[[#This Row],[DOB]]</f>
        <v>18167</v>
      </c>
      <c r="Z4619" s="68">
        <f>ROUNDDOWN(Table1[[#This Row],[Days old - as of report cutoff date]]/365,0)</f>
        <v>49</v>
      </c>
      <c r="AA4619" s="45" t="str">
        <f>IF(Table1[[#This Row],[Years old]]&gt;=55,"55+","54 and under")</f>
        <v>54 and under</v>
      </c>
      <c r="AB4619" s="45" t="str">
        <f>VLOOKUP(Table1[[#This Row],[Years old]],Lookups!$A$1:$C$101,2,FALSE)</f>
        <v>40 - 49</v>
      </c>
      <c r="AC4619" s="45" t="str">
        <f>VLOOKUP(Table1[[#This Row],[Years old]],Lookups!$A$1:$C$101,3,FALSE)</f>
        <v>45 - 49</v>
      </c>
      <c r="AD4619" s="45" t="str">
        <f>VLOOKUP(Table1[[#This Row],[Race]],Lookups!$E$2:$F$11,2,FALSE)</f>
        <v>White</v>
      </c>
      <c r="AE4619" s="45" t="str">
        <f>VLOOKUP(Table1[[#This Row],[Ethnicity]],Lookups!$H$2:$I$6,2,FALSE)</f>
        <v>Not Hispanic/Latino</v>
      </c>
      <c r="AF4619" s="45" t="str">
        <f>VLOOKUP(Table1[[#This Row],[Language]],Lookups!$K$2:$L$9,2,FALSE)</f>
        <v>English</v>
      </c>
      <c r="AG4619" s="46">
        <v>42005</v>
      </c>
      <c r="AH4619" s="46">
        <v>45657</v>
      </c>
      <c r="AI4619" s="46" t="str">
        <f>IF(Table1[[#This Row],[Colonoscopy Date]]="","",DATEVALUE(Table1[[#This Row],[Colonoscopy Date]]))</f>
        <v/>
      </c>
      <c r="AJ46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20" spans="1:36" x14ac:dyDescent="0.25">
      <c r="A4620">
        <v>11250</v>
      </c>
      <c r="B4620" t="s">
        <v>1602</v>
      </c>
      <c r="C4620" t="s">
        <v>20</v>
      </c>
      <c r="D4620" t="s">
        <v>34</v>
      </c>
      <c r="E4620" t="s">
        <v>22</v>
      </c>
      <c r="F4620" t="s">
        <v>30</v>
      </c>
      <c r="G4620" t="s">
        <v>3839</v>
      </c>
      <c r="H4620" t="s">
        <v>24</v>
      </c>
      <c r="I4620" s="36">
        <v>27493</v>
      </c>
      <c r="J4620" t="s">
        <v>2906</v>
      </c>
      <c r="K4620" t="s">
        <v>2931</v>
      </c>
      <c r="L4620" t="s">
        <v>25</v>
      </c>
      <c r="M4620" s="2">
        <v>45636</v>
      </c>
      <c r="N4620" t="s">
        <v>53</v>
      </c>
      <c r="O4620" t="s">
        <v>25</v>
      </c>
      <c r="P4620" t="s">
        <v>837</v>
      </c>
      <c r="Q4620" t="s">
        <v>18</v>
      </c>
      <c r="R4620" t="s">
        <v>18</v>
      </c>
      <c r="S4620" t="s">
        <v>18</v>
      </c>
      <c r="T4620" t="s">
        <v>18</v>
      </c>
      <c r="U4620" t="s">
        <v>18</v>
      </c>
      <c r="V4620" t="s">
        <v>18</v>
      </c>
      <c r="W4620" s="45" t="str">
        <f>IF(Table1[[#This Row],[Sex at Birth]]="F","Female","Male")</f>
        <v>Female</v>
      </c>
      <c r="X4620" s="43">
        <v>45657</v>
      </c>
      <c r="Y4620" s="44">
        <f>Table1[[#This Row],[Report cutoff date]]-Table1[[#This Row],[DOB]]</f>
        <v>18164</v>
      </c>
      <c r="Z4620" s="68">
        <f>ROUNDDOWN(Table1[[#This Row],[Days old - as of report cutoff date]]/365,0)</f>
        <v>49</v>
      </c>
      <c r="AA4620" s="45" t="str">
        <f>IF(Table1[[#This Row],[Years old]]&gt;=55,"55+","54 and under")</f>
        <v>54 and under</v>
      </c>
      <c r="AB4620" s="45" t="str">
        <f>VLOOKUP(Table1[[#This Row],[Years old]],Lookups!$A$1:$C$101,2,FALSE)</f>
        <v>40 - 49</v>
      </c>
      <c r="AC4620" s="45" t="str">
        <f>VLOOKUP(Table1[[#This Row],[Years old]],Lookups!$A$1:$C$101,3,FALSE)</f>
        <v>45 - 49</v>
      </c>
      <c r="AD4620" s="45" t="str">
        <f>VLOOKUP(Table1[[#This Row],[Race]],Lookups!$E$2:$F$11,2,FALSE)</f>
        <v>White</v>
      </c>
      <c r="AE4620" s="45" t="str">
        <f>VLOOKUP(Table1[[#This Row],[Ethnicity]],Lookups!$H$2:$I$6,2,FALSE)</f>
        <v>Other/ Unknown</v>
      </c>
      <c r="AF4620" s="45" t="str">
        <f>VLOOKUP(Table1[[#This Row],[Language]],Lookups!$K$2:$L$9,2,FALSE)</f>
        <v>English</v>
      </c>
      <c r="AG4620" s="46">
        <v>42005</v>
      </c>
      <c r="AH4620" s="46">
        <v>45657</v>
      </c>
      <c r="AI4620" s="46">
        <f>IF(Table1[[#This Row],[Colonoscopy Date]]="","",DATEVALUE(Table1[[#This Row],[Colonoscopy Date]]))</f>
        <v>45005</v>
      </c>
      <c r="AJ46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21" spans="1:36" x14ac:dyDescent="0.25">
      <c r="A4621">
        <v>10892</v>
      </c>
      <c r="B4621" t="s">
        <v>1602</v>
      </c>
      <c r="C4621" t="s">
        <v>20</v>
      </c>
      <c r="D4621" t="s">
        <v>21</v>
      </c>
      <c r="E4621" t="s">
        <v>22</v>
      </c>
      <c r="F4621" t="s">
        <v>23</v>
      </c>
      <c r="G4621" t="s">
        <v>7920</v>
      </c>
      <c r="H4621" t="s">
        <v>24</v>
      </c>
      <c r="I4621" s="36">
        <v>27494</v>
      </c>
      <c r="J4621" t="s">
        <v>2912</v>
      </c>
      <c r="K4621" t="s">
        <v>2936</v>
      </c>
      <c r="L4621" t="s">
        <v>25</v>
      </c>
      <c r="M4621" s="2">
        <v>45629</v>
      </c>
      <c r="N4621" t="s">
        <v>53</v>
      </c>
      <c r="O4621" t="s">
        <v>25</v>
      </c>
      <c r="P4621" t="s">
        <v>1385</v>
      </c>
      <c r="Q4621" t="s">
        <v>18</v>
      </c>
      <c r="R4621" t="s">
        <v>18</v>
      </c>
      <c r="S4621" t="s">
        <v>18</v>
      </c>
      <c r="T4621" t="s">
        <v>18</v>
      </c>
      <c r="U4621" t="s">
        <v>18</v>
      </c>
      <c r="V4621" t="s">
        <v>18</v>
      </c>
      <c r="W4621" s="45" t="str">
        <f>IF(Table1[[#This Row],[Sex at Birth]]="F","Female","Male")</f>
        <v>Female</v>
      </c>
      <c r="X4621" s="43">
        <v>45657</v>
      </c>
      <c r="Y4621" s="44">
        <f>Table1[[#This Row],[Report cutoff date]]-Table1[[#This Row],[DOB]]</f>
        <v>18163</v>
      </c>
      <c r="Z4621" s="68">
        <f>ROUNDDOWN(Table1[[#This Row],[Days old - as of report cutoff date]]/365,0)</f>
        <v>49</v>
      </c>
      <c r="AA4621" s="45" t="str">
        <f>IF(Table1[[#This Row],[Years old]]&gt;=55,"55+","54 and under")</f>
        <v>54 and under</v>
      </c>
      <c r="AB4621" s="45" t="str">
        <f>VLOOKUP(Table1[[#This Row],[Years old]],Lookups!$A$1:$C$101,2,FALSE)</f>
        <v>40 - 49</v>
      </c>
      <c r="AC4621" s="45" t="str">
        <f>VLOOKUP(Table1[[#This Row],[Years old]],Lookups!$A$1:$C$101,3,FALSE)</f>
        <v>45 - 49</v>
      </c>
      <c r="AD4621" s="45" t="str">
        <f>VLOOKUP(Table1[[#This Row],[Race]],Lookups!$E$2:$F$11,2,FALSE)</f>
        <v>White</v>
      </c>
      <c r="AE4621" s="45" t="str">
        <f>VLOOKUP(Table1[[#This Row],[Ethnicity]],Lookups!$H$2:$I$6,2,FALSE)</f>
        <v>Not Hispanic/Latino</v>
      </c>
      <c r="AF4621" s="45" t="str">
        <f>VLOOKUP(Table1[[#This Row],[Language]],Lookups!$K$2:$L$9,2,FALSE)</f>
        <v>English</v>
      </c>
      <c r="AG4621" s="46">
        <v>42005</v>
      </c>
      <c r="AH4621" s="46">
        <v>45657</v>
      </c>
      <c r="AI4621" s="46">
        <f>IF(Table1[[#This Row],[Colonoscopy Date]]="","",DATEVALUE(Table1[[#This Row],[Colonoscopy Date]]))</f>
        <v>43999</v>
      </c>
      <c r="AJ462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22" spans="1:36" x14ac:dyDescent="0.25">
      <c r="A4622">
        <v>14713</v>
      </c>
      <c r="B4622" t="s">
        <v>1624</v>
      </c>
      <c r="C4622" t="s">
        <v>20</v>
      </c>
      <c r="D4622" t="s">
        <v>21</v>
      </c>
      <c r="E4622" t="s">
        <v>22</v>
      </c>
      <c r="F4622" t="s">
        <v>36</v>
      </c>
      <c r="G4622" t="s">
        <v>4242</v>
      </c>
      <c r="H4622" t="s">
        <v>24</v>
      </c>
      <c r="I4622" s="36">
        <v>27494</v>
      </c>
      <c r="J4622" t="s">
        <v>2884</v>
      </c>
      <c r="K4622" t="s">
        <v>2930</v>
      </c>
      <c r="L4622" t="s">
        <v>25</v>
      </c>
      <c r="M4622" s="2">
        <v>45407</v>
      </c>
      <c r="N4622" t="s">
        <v>25</v>
      </c>
      <c r="O4622" t="s">
        <v>25</v>
      </c>
      <c r="P4622" t="s">
        <v>18</v>
      </c>
      <c r="Q4622" t="s">
        <v>18</v>
      </c>
      <c r="R4622" t="s">
        <v>18</v>
      </c>
      <c r="S4622" t="s">
        <v>18</v>
      </c>
      <c r="T4622" t="s">
        <v>18</v>
      </c>
      <c r="U4622" t="s">
        <v>18</v>
      </c>
      <c r="V4622" t="s">
        <v>18</v>
      </c>
      <c r="W4622" s="45" t="str">
        <f>IF(Table1[[#This Row],[Sex at Birth]]="F","Female","Male")</f>
        <v>Female</v>
      </c>
      <c r="X4622" s="43">
        <v>45657</v>
      </c>
      <c r="Y4622" s="44">
        <f>Table1[[#This Row],[Report cutoff date]]-Table1[[#This Row],[DOB]]</f>
        <v>18163</v>
      </c>
      <c r="Z4622" s="68">
        <f>ROUNDDOWN(Table1[[#This Row],[Days old - as of report cutoff date]]/365,0)</f>
        <v>49</v>
      </c>
      <c r="AA4622" s="45" t="str">
        <f>IF(Table1[[#This Row],[Years old]]&gt;=55,"55+","54 and under")</f>
        <v>54 and under</v>
      </c>
      <c r="AB4622" s="45" t="str">
        <f>VLOOKUP(Table1[[#This Row],[Years old]],Lookups!$A$1:$C$101,2,FALSE)</f>
        <v>40 - 49</v>
      </c>
      <c r="AC4622" s="45" t="str">
        <f>VLOOKUP(Table1[[#This Row],[Years old]],Lookups!$A$1:$C$101,3,FALSE)</f>
        <v>45 - 49</v>
      </c>
      <c r="AD4622" s="45" t="str">
        <f>VLOOKUP(Table1[[#This Row],[Race]],Lookups!$E$2:$F$11,2,FALSE)</f>
        <v>White</v>
      </c>
      <c r="AE4622" s="45" t="str">
        <f>VLOOKUP(Table1[[#This Row],[Ethnicity]],Lookups!$H$2:$I$6,2,FALSE)</f>
        <v>Not Hispanic/Latino</v>
      </c>
      <c r="AF4622" s="45" t="str">
        <f>VLOOKUP(Table1[[#This Row],[Language]],Lookups!$K$2:$L$9,2,FALSE)</f>
        <v>English</v>
      </c>
      <c r="AG4622" s="46">
        <v>42005</v>
      </c>
      <c r="AH4622" s="46">
        <v>45657</v>
      </c>
      <c r="AI4622" s="46" t="str">
        <f>IF(Table1[[#This Row],[Colonoscopy Date]]="","",DATEVALUE(Table1[[#This Row],[Colonoscopy Date]]))</f>
        <v/>
      </c>
      <c r="AJ46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23" spans="1:36" x14ac:dyDescent="0.25">
      <c r="A4623">
        <v>15348</v>
      </c>
      <c r="B4623" t="s">
        <v>2145</v>
      </c>
      <c r="C4623" t="s">
        <v>20</v>
      </c>
      <c r="D4623" t="s">
        <v>21</v>
      </c>
      <c r="E4623" t="s">
        <v>22</v>
      </c>
      <c r="F4623" t="s">
        <v>32</v>
      </c>
      <c r="G4623" t="s">
        <v>5445</v>
      </c>
      <c r="H4623" t="s">
        <v>35</v>
      </c>
      <c r="I4623" s="36">
        <v>27496</v>
      </c>
      <c r="J4623" t="s">
        <v>2917</v>
      </c>
      <c r="K4623" t="s">
        <v>2930</v>
      </c>
      <c r="L4623" t="s">
        <v>25</v>
      </c>
      <c r="M4623" s="2">
        <v>45464</v>
      </c>
      <c r="N4623" t="s">
        <v>25</v>
      </c>
      <c r="O4623" t="s">
        <v>25</v>
      </c>
      <c r="P4623" t="s">
        <v>18</v>
      </c>
      <c r="Q4623" t="s">
        <v>18</v>
      </c>
      <c r="R4623" t="s">
        <v>18</v>
      </c>
      <c r="S4623" t="s">
        <v>18</v>
      </c>
      <c r="T4623" t="s">
        <v>18</v>
      </c>
      <c r="U4623" t="s">
        <v>18</v>
      </c>
      <c r="V4623" t="s">
        <v>18</v>
      </c>
      <c r="W4623" s="45" t="str">
        <f>IF(Table1[[#This Row],[Sex at Birth]]="F","Female","Male")</f>
        <v>Male</v>
      </c>
      <c r="X4623" s="43">
        <v>45657</v>
      </c>
      <c r="Y4623" s="44">
        <f>Table1[[#This Row],[Report cutoff date]]-Table1[[#This Row],[DOB]]</f>
        <v>18161</v>
      </c>
      <c r="Z4623" s="68">
        <f>ROUNDDOWN(Table1[[#This Row],[Days old - as of report cutoff date]]/365,0)</f>
        <v>49</v>
      </c>
      <c r="AA4623" s="45" t="str">
        <f>IF(Table1[[#This Row],[Years old]]&gt;=55,"55+","54 and under")</f>
        <v>54 and under</v>
      </c>
      <c r="AB4623" s="45" t="str">
        <f>VLOOKUP(Table1[[#This Row],[Years old]],Lookups!$A$1:$C$101,2,FALSE)</f>
        <v>40 - 49</v>
      </c>
      <c r="AC4623" s="45" t="str">
        <f>VLOOKUP(Table1[[#This Row],[Years old]],Lookups!$A$1:$C$101,3,FALSE)</f>
        <v>45 - 49</v>
      </c>
      <c r="AD4623" s="45" t="str">
        <f>VLOOKUP(Table1[[#This Row],[Race]],Lookups!$E$2:$F$11,2,FALSE)</f>
        <v>White</v>
      </c>
      <c r="AE4623" s="45" t="str">
        <f>VLOOKUP(Table1[[#This Row],[Ethnicity]],Lookups!$H$2:$I$6,2,FALSE)</f>
        <v>Not Hispanic/Latino</v>
      </c>
      <c r="AF4623" s="45" t="str">
        <f>VLOOKUP(Table1[[#This Row],[Language]],Lookups!$K$2:$L$9,2,FALSE)</f>
        <v>English</v>
      </c>
      <c r="AG4623" s="46">
        <v>42005</v>
      </c>
      <c r="AH4623" s="46">
        <v>45657</v>
      </c>
      <c r="AI4623" s="46" t="str">
        <f>IF(Table1[[#This Row],[Colonoscopy Date]]="","",DATEVALUE(Table1[[#This Row],[Colonoscopy Date]]))</f>
        <v/>
      </c>
      <c r="AJ46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24" spans="1:36" x14ac:dyDescent="0.25">
      <c r="A4624">
        <v>11712</v>
      </c>
      <c r="B4624" t="s">
        <v>1670</v>
      </c>
      <c r="C4624" t="s">
        <v>20</v>
      </c>
      <c r="D4624" t="s">
        <v>21</v>
      </c>
      <c r="E4624" t="s">
        <v>22</v>
      </c>
      <c r="F4624" t="s">
        <v>18</v>
      </c>
      <c r="G4624" t="s">
        <v>7484</v>
      </c>
      <c r="H4624" t="s">
        <v>24</v>
      </c>
      <c r="I4624" s="36">
        <v>27497</v>
      </c>
      <c r="J4624" t="s">
        <v>2884</v>
      </c>
      <c r="K4624" t="s">
        <v>2936</v>
      </c>
      <c r="L4624" t="s">
        <v>25</v>
      </c>
      <c r="M4624" s="2">
        <v>45489</v>
      </c>
      <c r="N4624" t="s">
        <v>25</v>
      </c>
      <c r="O4624" t="s">
        <v>25</v>
      </c>
      <c r="P4624" t="s">
        <v>18</v>
      </c>
      <c r="Q4624" t="s">
        <v>18</v>
      </c>
      <c r="R4624" t="s">
        <v>18</v>
      </c>
      <c r="S4624" t="s">
        <v>18</v>
      </c>
      <c r="T4624" t="s">
        <v>18</v>
      </c>
      <c r="U4624" t="s">
        <v>18</v>
      </c>
      <c r="V4624" t="s">
        <v>18</v>
      </c>
      <c r="W4624" s="45" t="str">
        <f>IF(Table1[[#This Row],[Sex at Birth]]="F","Female","Male")</f>
        <v>Female</v>
      </c>
      <c r="X4624" s="43">
        <v>45657</v>
      </c>
      <c r="Y4624" s="44">
        <f>Table1[[#This Row],[Report cutoff date]]-Table1[[#This Row],[DOB]]</f>
        <v>18160</v>
      </c>
      <c r="Z4624" s="68">
        <f>ROUNDDOWN(Table1[[#This Row],[Days old - as of report cutoff date]]/365,0)</f>
        <v>49</v>
      </c>
      <c r="AA4624" s="45" t="str">
        <f>IF(Table1[[#This Row],[Years old]]&gt;=55,"55+","54 and under")</f>
        <v>54 and under</v>
      </c>
      <c r="AB4624" s="45" t="str">
        <f>VLOOKUP(Table1[[#This Row],[Years old]],Lookups!$A$1:$C$101,2,FALSE)</f>
        <v>40 - 49</v>
      </c>
      <c r="AC4624" s="45" t="str">
        <f>VLOOKUP(Table1[[#This Row],[Years old]],Lookups!$A$1:$C$101,3,FALSE)</f>
        <v>45 - 49</v>
      </c>
      <c r="AD4624" s="45" t="str">
        <f>VLOOKUP(Table1[[#This Row],[Race]],Lookups!$E$2:$F$11,2,FALSE)</f>
        <v>White</v>
      </c>
      <c r="AE4624" s="45" t="str">
        <f>VLOOKUP(Table1[[#This Row],[Ethnicity]],Lookups!$H$2:$I$6,2,FALSE)</f>
        <v>Not Hispanic/Latino</v>
      </c>
      <c r="AF4624" s="45" t="str">
        <f>VLOOKUP(Table1[[#This Row],[Language]],Lookups!$K$2:$L$9,2,FALSE)</f>
        <v>English</v>
      </c>
      <c r="AG4624" s="46">
        <v>42005</v>
      </c>
      <c r="AH4624" s="46">
        <v>45657</v>
      </c>
      <c r="AI4624" s="46" t="str">
        <f>IF(Table1[[#This Row],[Colonoscopy Date]]="","",DATEVALUE(Table1[[#This Row],[Colonoscopy Date]]))</f>
        <v/>
      </c>
      <c r="AJ46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25" spans="1:36" x14ac:dyDescent="0.25">
      <c r="A4625">
        <v>13550</v>
      </c>
      <c r="B4625" t="s">
        <v>1830</v>
      </c>
      <c r="C4625" t="s">
        <v>68</v>
      </c>
      <c r="D4625" t="s">
        <v>34</v>
      </c>
      <c r="E4625" t="s">
        <v>22</v>
      </c>
      <c r="F4625" t="s">
        <v>63</v>
      </c>
      <c r="G4625" t="s">
        <v>3216</v>
      </c>
      <c r="H4625" t="s">
        <v>35</v>
      </c>
      <c r="I4625" s="36">
        <v>27501</v>
      </c>
      <c r="J4625" t="s">
        <v>2923</v>
      </c>
      <c r="K4625" t="s">
        <v>2930</v>
      </c>
      <c r="L4625" t="s">
        <v>25</v>
      </c>
      <c r="M4625" s="2">
        <v>45595</v>
      </c>
      <c r="N4625" t="s">
        <v>53</v>
      </c>
      <c r="O4625" t="s">
        <v>25</v>
      </c>
      <c r="P4625" t="s">
        <v>18</v>
      </c>
      <c r="Q4625" t="s">
        <v>18</v>
      </c>
      <c r="R4625" t="s">
        <v>18</v>
      </c>
      <c r="S4625" t="s">
        <v>767</v>
      </c>
      <c r="T4625" t="s">
        <v>27</v>
      </c>
      <c r="U4625" t="s">
        <v>18</v>
      </c>
      <c r="V4625" t="s">
        <v>18</v>
      </c>
      <c r="W4625" s="45" t="str">
        <f>IF(Table1[[#This Row],[Sex at Birth]]="F","Female","Male")</f>
        <v>Male</v>
      </c>
      <c r="X4625" s="43">
        <v>45657</v>
      </c>
      <c r="Y4625" s="44">
        <f>Table1[[#This Row],[Report cutoff date]]-Table1[[#This Row],[DOB]]</f>
        <v>18156</v>
      </c>
      <c r="Z4625" s="68">
        <f>ROUNDDOWN(Table1[[#This Row],[Days old - as of report cutoff date]]/365,0)</f>
        <v>49</v>
      </c>
      <c r="AA4625" s="45" t="str">
        <f>IF(Table1[[#This Row],[Years old]]&gt;=55,"55+","54 and under")</f>
        <v>54 and under</v>
      </c>
      <c r="AB4625" s="45" t="str">
        <f>VLOOKUP(Table1[[#This Row],[Years old]],Lookups!$A$1:$C$101,2,FALSE)</f>
        <v>40 - 49</v>
      </c>
      <c r="AC4625" s="45" t="str">
        <f>VLOOKUP(Table1[[#This Row],[Years old]],Lookups!$A$1:$C$101,3,FALSE)</f>
        <v>45 - 49</v>
      </c>
      <c r="AD4625" s="45" t="str">
        <f>VLOOKUP(Table1[[#This Row],[Race]],Lookups!$E$2:$F$11,2,FALSE)</f>
        <v>Other/ Unknown</v>
      </c>
      <c r="AE4625" s="45" t="str">
        <f>VLOOKUP(Table1[[#This Row],[Ethnicity]],Lookups!$H$2:$I$6,2,FALSE)</f>
        <v>Other/ Unknown</v>
      </c>
      <c r="AF4625" s="45" t="str">
        <f>VLOOKUP(Table1[[#This Row],[Language]],Lookups!$K$2:$L$9,2,FALSE)</f>
        <v>English</v>
      </c>
      <c r="AG4625" s="46">
        <v>42005</v>
      </c>
      <c r="AH4625" s="46">
        <v>45657</v>
      </c>
      <c r="AI4625" s="46" t="str">
        <f>IF(Table1[[#This Row],[Colonoscopy Date]]="","",DATEVALUE(Table1[[#This Row],[Colonoscopy Date]]))</f>
        <v/>
      </c>
      <c r="AJ46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26" spans="1:36" x14ac:dyDescent="0.25">
      <c r="A4626">
        <v>14320</v>
      </c>
      <c r="B4626" t="s">
        <v>2700</v>
      </c>
      <c r="C4626" t="s">
        <v>20</v>
      </c>
      <c r="D4626" t="s">
        <v>21</v>
      </c>
      <c r="E4626" t="s">
        <v>22</v>
      </c>
      <c r="F4626" t="s">
        <v>106</v>
      </c>
      <c r="G4626" t="s">
        <v>5467</v>
      </c>
      <c r="H4626" t="s">
        <v>35</v>
      </c>
      <c r="I4626" s="36">
        <v>27503</v>
      </c>
      <c r="J4626" t="s">
        <v>472</v>
      </c>
      <c r="K4626" t="s">
        <v>2930</v>
      </c>
      <c r="L4626" t="s">
        <v>25</v>
      </c>
      <c r="M4626" s="2">
        <v>45448</v>
      </c>
      <c r="N4626" t="s">
        <v>25</v>
      </c>
      <c r="O4626" t="s">
        <v>25</v>
      </c>
      <c r="P4626" t="s">
        <v>18</v>
      </c>
      <c r="Q4626" t="s">
        <v>18</v>
      </c>
      <c r="R4626" t="s">
        <v>18</v>
      </c>
      <c r="S4626" t="s">
        <v>18</v>
      </c>
      <c r="T4626" t="s">
        <v>18</v>
      </c>
      <c r="U4626" t="s">
        <v>18</v>
      </c>
      <c r="V4626" t="s">
        <v>18</v>
      </c>
      <c r="W4626" s="45" t="str">
        <f>IF(Table1[[#This Row],[Sex at Birth]]="F","Female","Male")</f>
        <v>Male</v>
      </c>
      <c r="X4626" s="43">
        <v>45657</v>
      </c>
      <c r="Y4626" s="44">
        <f>Table1[[#This Row],[Report cutoff date]]-Table1[[#This Row],[DOB]]</f>
        <v>18154</v>
      </c>
      <c r="Z4626" s="68">
        <f>ROUNDDOWN(Table1[[#This Row],[Days old - as of report cutoff date]]/365,0)</f>
        <v>49</v>
      </c>
      <c r="AA4626" s="45" t="str">
        <f>IF(Table1[[#This Row],[Years old]]&gt;=55,"55+","54 and under")</f>
        <v>54 and under</v>
      </c>
      <c r="AB4626" s="45" t="str">
        <f>VLOOKUP(Table1[[#This Row],[Years old]],Lookups!$A$1:$C$101,2,FALSE)</f>
        <v>40 - 49</v>
      </c>
      <c r="AC4626" s="45" t="str">
        <f>VLOOKUP(Table1[[#This Row],[Years old]],Lookups!$A$1:$C$101,3,FALSE)</f>
        <v>45 - 49</v>
      </c>
      <c r="AD4626" s="45" t="str">
        <f>VLOOKUP(Table1[[#This Row],[Race]],Lookups!$E$2:$F$11,2,FALSE)</f>
        <v>White</v>
      </c>
      <c r="AE4626" s="45" t="str">
        <f>VLOOKUP(Table1[[#This Row],[Ethnicity]],Lookups!$H$2:$I$6,2,FALSE)</f>
        <v>Not Hispanic/Latino</v>
      </c>
      <c r="AF4626" s="45" t="str">
        <f>VLOOKUP(Table1[[#This Row],[Language]],Lookups!$K$2:$L$9,2,FALSE)</f>
        <v>English</v>
      </c>
      <c r="AG4626" s="46">
        <v>42005</v>
      </c>
      <c r="AH4626" s="46">
        <v>45657</v>
      </c>
      <c r="AI4626" s="46" t="str">
        <f>IF(Table1[[#This Row],[Colonoscopy Date]]="","",DATEVALUE(Table1[[#This Row],[Colonoscopy Date]]))</f>
        <v/>
      </c>
      <c r="AJ46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27" spans="1:36" x14ac:dyDescent="0.25">
      <c r="A4627">
        <v>14849</v>
      </c>
      <c r="B4627" t="s">
        <v>1719</v>
      </c>
      <c r="C4627" t="s">
        <v>20</v>
      </c>
      <c r="D4627" t="s">
        <v>21</v>
      </c>
      <c r="E4627" t="s">
        <v>22</v>
      </c>
      <c r="F4627" t="s">
        <v>377</v>
      </c>
      <c r="G4627" t="s">
        <v>4264</v>
      </c>
      <c r="H4627" t="s">
        <v>24</v>
      </c>
      <c r="I4627" s="36">
        <v>27509</v>
      </c>
      <c r="J4627" t="s">
        <v>2884</v>
      </c>
      <c r="K4627" t="s">
        <v>2930</v>
      </c>
      <c r="L4627" t="s">
        <v>25</v>
      </c>
      <c r="M4627" s="2">
        <v>45652</v>
      </c>
      <c r="N4627" t="s">
        <v>25</v>
      </c>
      <c r="O4627" t="s">
        <v>25</v>
      </c>
      <c r="P4627" t="s">
        <v>18</v>
      </c>
      <c r="Q4627" t="s">
        <v>18</v>
      </c>
      <c r="R4627" t="s">
        <v>18</v>
      </c>
      <c r="S4627" t="s">
        <v>18</v>
      </c>
      <c r="T4627" t="s">
        <v>18</v>
      </c>
      <c r="U4627" t="s">
        <v>18</v>
      </c>
      <c r="V4627" t="s">
        <v>18</v>
      </c>
      <c r="W4627" s="45" t="str">
        <f>IF(Table1[[#This Row],[Sex at Birth]]="F","Female","Male")</f>
        <v>Female</v>
      </c>
      <c r="X4627" s="43">
        <v>45657</v>
      </c>
      <c r="Y4627" s="44">
        <f>Table1[[#This Row],[Report cutoff date]]-Table1[[#This Row],[DOB]]</f>
        <v>18148</v>
      </c>
      <c r="Z4627" s="68">
        <f>ROUNDDOWN(Table1[[#This Row],[Days old - as of report cutoff date]]/365,0)</f>
        <v>49</v>
      </c>
      <c r="AA4627" s="45" t="str">
        <f>IF(Table1[[#This Row],[Years old]]&gt;=55,"55+","54 and under")</f>
        <v>54 and under</v>
      </c>
      <c r="AB4627" s="45" t="str">
        <f>VLOOKUP(Table1[[#This Row],[Years old]],Lookups!$A$1:$C$101,2,FALSE)</f>
        <v>40 - 49</v>
      </c>
      <c r="AC4627" s="45" t="str">
        <f>VLOOKUP(Table1[[#This Row],[Years old]],Lookups!$A$1:$C$101,3,FALSE)</f>
        <v>45 - 49</v>
      </c>
      <c r="AD4627" s="45" t="str">
        <f>VLOOKUP(Table1[[#This Row],[Race]],Lookups!$E$2:$F$11,2,FALSE)</f>
        <v>White</v>
      </c>
      <c r="AE4627" s="45" t="str">
        <f>VLOOKUP(Table1[[#This Row],[Ethnicity]],Lookups!$H$2:$I$6,2,FALSE)</f>
        <v>Not Hispanic/Latino</v>
      </c>
      <c r="AF4627" s="45" t="str">
        <f>VLOOKUP(Table1[[#This Row],[Language]],Lookups!$K$2:$L$9,2,FALSE)</f>
        <v>English</v>
      </c>
      <c r="AG4627" s="46">
        <v>42005</v>
      </c>
      <c r="AH4627" s="46">
        <v>45657</v>
      </c>
      <c r="AI4627" s="46" t="str">
        <f>IF(Table1[[#This Row],[Colonoscopy Date]]="","",DATEVALUE(Table1[[#This Row],[Colonoscopy Date]]))</f>
        <v/>
      </c>
      <c r="AJ46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28" spans="1:36" x14ac:dyDescent="0.25">
      <c r="A4628">
        <v>14894</v>
      </c>
      <c r="B4628" t="s">
        <v>1675</v>
      </c>
      <c r="C4628" t="s">
        <v>20</v>
      </c>
      <c r="D4628" t="s">
        <v>21</v>
      </c>
      <c r="E4628" t="s">
        <v>22</v>
      </c>
      <c r="F4628" t="s">
        <v>18</v>
      </c>
      <c r="G4628" t="s">
        <v>4247</v>
      </c>
      <c r="H4628" t="s">
        <v>35</v>
      </c>
      <c r="I4628" s="36">
        <v>27518</v>
      </c>
      <c r="J4628" t="s">
        <v>2884</v>
      </c>
      <c r="K4628" t="s">
        <v>2930</v>
      </c>
      <c r="L4628" t="s">
        <v>25</v>
      </c>
      <c r="M4628" s="2">
        <v>45364</v>
      </c>
      <c r="N4628" t="s">
        <v>25</v>
      </c>
      <c r="O4628" t="s">
        <v>25</v>
      </c>
      <c r="P4628" t="s">
        <v>18</v>
      </c>
      <c r="Q4628" t="s">
        <v>18</v>
      </c>
      <c r="R4628" t="s">
        <v>18</v>
      </c>
      <c r="S4628" t="s">
        <v>18</v>
      </c>
      <c r="T4628" t="s">
        <v>18</v>
      </c>
      <c r="U4628" t="s">
        <v>18</v>
      </c>
      <c r="V4628" t="s">
        <v>18</v>
      </c>
      <c r="W4628" s="45" t="str">
        <f>IF(Table1[[#This Row],[Sex at Birth]]="F","Female","Male")</f>
        <v>Male</v>
      </c>
      <c r="X4628" s="43">
        <v>45657</v>
      </c>
      <c r="Y4628" s="44">
        <f>Table1[[#This Row],[Report cutoff date]]-Table1[[#This Row],[DOB]]</f>
        <v>18139</v>
      </c>
      <c r="Z4628" s="68">
        <f>ROUNDDOWN(Table1[[#This Row],[Days old - as of report cutoff date]]/365,0)</f>
        <v>49</v>
      </c>
      <c r="AA4628" s="45" t="str">
        <f>IF(Table1[[#This Row],[Years old]]&gt;=55,"55+","54 and under")</f>
        <v>54 and under</v>
      </c>
      <c r="AB4628" s="45" t="str">
        <f>VLOOKUP(Table1[[#This Row],[Years old]],Lookups!$A$1:$C$101,2,FALSE)</f>
        <v>40 - 49</v>
      </c>
      <c r="AC4628" s="45" t="str">
        <f>VLOOKUP(Table1[[#This Row],[Years old]],Lookups!$A$1:$C$101,3,FALSE)</f>
        <v>45 - 49</v>
      </c>
      <c r="AD4628" s="45" t="str">
        <f>VLOOKUP(Table1[[#This Row],[Race]],Lookups!$E$2:$F$11,2,FALSE)</f>
        <v>White</v>
      </c>
      <c r="AE4628" s="45" t="str">
        <f>VLOOKUP(Table1[[#This Row],[Ethnicity]],Lookups!$H$2:$I$6,2,FALSE)</f>
        <v>Not Hispanic/Latino</v>
      </c>
      <c r="AF4628" s="45" t="str">
        <f>VLOOKUP(Table1[[#This Row],[Language]],Lookups!$K$2:$L$9,2,FALSE)</f>
        <v>English</v>
      </c>
      <c r="AG4628" s="46">
        <v>42005</v>
      </c>
      <c r="AH4628" s="46">
        <v>45657</v>
      </c>
      <c r="AI4628" s="46" t="str">
        <f>IF(Table1[[#This Row],[Colonoscopy Date]]="","",DATEVALUE(Table1[[#This Row],[Colonoscopy Date]]))</f>
        <v/>
      </c>
      <c r="AJ46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29" spans="1:36" x14ac:dyDescent="0.25">
      <c r="A4629">
        <v>11946</v>
      </c>
      <c r="B4629" t="s">
        <v>1608</v>
      </c>
      <c r="C4629" t="s">
        <v>68</v>
      </c>
      <c r="D4629" t="s">
        <v>34</v>
      </c>
      <c r="E4629" t="s">
        <v>22</v>
      </c>
      <c r="F4629" t="s">
        <v>23</v>
      </c>
      <c r="G4629" t="s">
        <v>3353</v>
      </c>
      <c r="H4629" t="s">
        <v>35</v>
      </c>
      <c r="I4629" s="36">
        <v>27519</v>
      </c>
      <c r="J4629" t="s">
        <v>2912</v>
      </c>
      <c r="K4629" t="s">
        <v>2936</v>
      </c>
      <c r="L4629" t="s">
        <v>25</v>
      </c>
      <c r="M4629" s="2">
        <v>45653</v>
      </c>
      <c r="N4629" t="s">
        <v>53</v>
      </c>
      <c r="O4629" t="s">
        <v>25</v>
      </c>
      <c r="P4629" t="s">
        <v>18</v>
      </c>
      <c r="Q4629" t="s">
        <v>18</v>
      </c>
      <c r="R4629" t="s">
        <v>18</v>
      </c>
      <c r="S4629" t="s">
        <v>434</v>
      </c>
      <c r="T4629" t="s">
        <v>27</v>
      </c>
      <c r="U4629" t="s">
        <v>18</v>
      </c>
      <c r="V4629" t="s">
        <v>18</v>
      </c>
      <c r="W4629" s="45" t="str">
        <f>IF(Table1[[#This Row],[Sex at Birth]]="F","Female","Male")</f>
        <v>Male</v>
      </c>
      <c r="X4629" s="43">
        <v>45657</v>
      </c>
      <c r="Y4629" s="44">
        <f>Table1[[#This Row],[Report cutoff date]]-Table1[[#This Row],[DOB]]</f>
        <v>18138</v>
      </c>
      <c r="Z4629" s="68">
        <f>ROUNDDOWN(Table1[[#This Row],[Days old - as of report cutoff date]]/365,0)</f>
        <v>49</v>
      </c>
      <c r="AA4629" s="45" t="str">
        <f>IF(Table1[[#This Row],[Years old]]&gt;=55,"55+","54 and under")</f>
        <v>54 and under</v>
      </c>
      <c r="AB4629" s="45" t="str">
        <f>VLOOKUP(Table1[[#This Row],[Years old]],Lookups!$A$1:$C$101,2,FALSE)</f>
        <v>40 - 49</v>
      </c>
      <c r="AC4629" s="45" t="str">
        <f>VLOOKUP(Table1[[#This Row],[Years old]],Lookups!$A$1:$C$101,3,FALSE)</f>
        <v>45 - 49</v>
      </c>
      <c r="AD4629" s="45" t="str">
        <f>VLOOKUP(Table1[[#This Row],[Race]],Lookups!$E$2:$F$11,2,FALSE)</f>
        <v>Other/ Unknown</v>
      </c>
      <c r="AE4629" s="45" t="str">
        <f>VLOOKUP(Table1[[#This Row],[Ethnicity]],Lookups!$H$2:$I$6,2,FALSE)</f>
        <v>Other/ Unknown</v>
      </c>
      <c r="AF4629" s="45" t="str">
        <f>VLOOKUP(Table1[[#This Row],[Language]],Lookups!$K$2:$L$9,2,FALSE)</f>
        <v>English</v>
      </c>
      <c r="AG4629" s="46">
        <v>42005</v>
      </c>
      <c r="AH4629" s="46">
        <v>45657</v>
      </c>
      <c r="AI4629" s="46" t="str">
        <f>IF(Table1[[#This Row],[Colonoscopy Date]]="","",DATEVALUE(Table1[[#This Row],[Colonoscopy Date]]))</f>
        <v/>
      </c>
      <c r="AJ46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30" spans="1:36" x14ac:dyDescent="0.25">
      <c r="A4630">
        <v>13754</v>
      </c>
      <c r="B4630" t="s">
        <v>2606</v>
      </c>
      <c r="C4630" t="s">
        <v>20</v>
      </c>
      <c r="D4630" t="s">
        <v>34</v>
      </c>
      <c r="E4630" t="s">
        <v>22</v>
      </c>
      <c r="F4630" t="s">
        <v>39</v>
      </c>
      <c r="G4630" t="s">
        <v>7368</v>
      </c>
      <c r="H4630" t="s">
        <v>24</v>
      </c>
      <c r="I4630" s="36">
        <v>27522</v>
      </c>
      <c r="J4630" t="s">
        <v>2923</v>
      </c>
      <c r="K4630" t="s">
        <v>2935</v>
      </c>
      <c r="L4630" t="s">
        <v>25</v>
      </c>
      <c r="M4630" s="2">
        <v>45639</v>
      </c>
      <c r="N4630" t="s">
        <v>25</v>
      </c>
      <c r="O4630" t="s">
        <v>25</v>
      </c>
      <c r="P4630" t="s">
        <v>18</v>
      </c>
      <c r="Q4630" t="s">
        <v>18</v>
      </c>
      <c r="R4630" t="s">
        <v>18</v>
      </c>
      <c r="S4630" t="s">
        <v>18</v>
      </c>
      <c r="T4630" t="s">
        <v>18</v>
      </c>
      <c r="U4630" t="s">
        <v>18</v>
      </c>
      <c r="V4630" t="s">
        <v>18</v>
      </c>
      <c r="W4630" s="45" t="str">
        <f>IF(Table1[[#This Row],[Sex at Birth]]="F","Female","Male")</f>
        <v>Female</v>
      </c>
      <c r="X4630" s="43">
        <v>45657</v>
      </c>
      <c r="Y4630" s="44">
        <f>Table1[[#This Row],[Report cutoff date]]-Table1[[#This Row],[DOB]]</f>
        <v>18135</v>
      </c>
      <c r="Z4630" s="68">
        <f>ROUNDDOWN(Table1[[#This Row],[Days old - as of report cutoff date]]/365,0)</f>
        <v>49</v>
      </c>
      <c r="AA4630" s="45" t="str">
        <f>IF(Table1[[#This Row],[Years old]]&gt;=55,"55+","54 and under")</f>
        <v>54 and under</v>
      </c>
      <c r="AB4630" s="45" t="str">
        <f>VLOOKUP(Table1[[#This Row],[Years old]],Lookups!$A$1:$C$101,2,FALSE)</f>
        <v>40 - 49</v>
      </c>
      <c r="AC4630" s="45" t="str">
        <f>VLOOKUP(Table1[[#This Row],[Years old]],Lookups!$A$1:$C$101,3,FALSE)</f>
        <v>45 - 49</v>
      </c>
      <c r="AD4630" s="45" t="str">
        <f>VLOOKUP(Table1[[#This Row],[Race]],Lookups!$E$2:$F$11,2,FALSE)</f>
        <v>White</v>
      </c>
      <c r="AE4630" s="45" t="str">
        <f>VLOOKUP(Table1[[#This Row],[Ethnicity]],Lookups!$H$2:$I$6,2,FALSE)</f>
        <v>Other/ Unknown</v>
      </c>
      <c r="AF4630" s="45" t="str">
        <f>VLOOKUP(Table1[[#This Row],[Language]],Lookups!$K$2:$L$9,2,FALSE)</f>
        <v>English</v>
      </c>
      <c r="AG4630" s="46">
        <v>42005</v>
      </c>
      <c r="AH4630" s="46">
        <v>45657</v>
      </c>
      <c r="AI4630" s="46" t="str">
        <f>IF(Table1[[#This Row],[Colonoscopy Date]]="","",DATEVALUE(Table1[[#This Row],[Colonoscopy Date]]))</f>
        <v/>
      </c>
      <c r="AJ46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31" spans="1:36" x14ac:dyDescent="0.25">
      <c r="A4631">
        <v>13009</v>
      </c>
      <c r="B4631" t="s">
        <v>1992</v>
      </c>
      <c r="C4631" t="s">
        <v>68</v>
      </c>
      <c r="D4631" t="s">
        <v>34</v>
      </c>
      <c r="E4631" t="s">
        <v>22</v>
      </c>
      <c r="F4631" t="s">
        <v>30</v>
      </c>
      <c r="G4631" t="s">
        <v>5895</v>
      </c>
      <c r="H4631" t="s">
        <v>35</v>
      </c>
      <c r="I4631" s="36">
        <v>27524</v>
      </c>
      <c r="J4631" t="s">
        <v>2912</v>
      </c>
      <c r="K4631" t="s">
        <v>2930</v>
      </c>
      <c r="L4631" t="s">
        <v>25</v>
      </c>
      <c r="M4631" s="2">
        <v>45418</v>
      </c>
      <c r="N4631" t="s">
        <v>25</v>
      </c>
      <c r="O4631" t="s">
        <v>25</v>
      </c>
      <c r="P4631" t="s">
        <v>18</v>
      </c>
      <c r="Q4631" t="s">
        <v>18</v>
      </c>
      <c r="R4631" t="s">
        <v>18</v>
      </c>
      <c r="S4631" t="s">
        <v>18</v>
      </c>
      <c r="T4631" t="s">
        <v>18</v>
      </c>
      <c r="U4631" t="s">
        <v>18</v>
      </c>
      <c r="V4631" t="s">
        <v>18</v>
      </c>
      <c r="W4631" s="45" t="str">
        <f>IF(Table1[[#This Row],[Sex at Birth]]="F","Female","Male")</f>
        <v>Male</v>
      </c>
      <c r="X4631" s="43">
        <v>45657</v>
      </c>
      <c r="Y4631" s="44">
        <f>Table1[[#This Row],[Report cutoff date]]-Table1[[#This Row],[DOB]]</f>
        <v>18133</v>
      </c>
      <c r="Z4631" s="68">
        <f>ROUNDDOWN(Table1[[#This Row],[Days old - as of report cutoff date]]/365,0)</f>
        <v>49</v>
      </c>
      <c r="AA4631" s="45" t="str">
        <f>IF(Table1[[#This Row],[Years old]]&gt;=55,"55+","54 and under")</f>
        <v>54 and under</v>
      </c>
      <c r="AB4631" s="45" t="str">
        <f>VLOOKUP(Table1[[#This Row],[Years old]],Lookups!$A$1:$C$101,2,FALSE)</f>
        <v>40 - 49</v>
      </c>
      <c r="AC4631" s="45" t="str">
        <f>VLOOKUP(Table1[[#This Row],[Years old]],Lookups!$A$1:$C$101,3,FALSE)</f>
        <v>45 - 49</v>
      </c>
      <c r="AD4631" s="45" t="str">
        <f>VLOOKUP(Table1[[#This Row],[Race]],Lookups!$E$2:$F$11,2,FALSE)</f>
        <v>Other/ Unknown</v>
      </c>
      <c r="AE4631" s="45" t="str">
        <f>VLOOKUP(Table1[[#This Row],[Ethnicity]],Lookups!$H$2:$I$6,2,FALSE)</f>
        <v>Other/ Unknown</v>
      </c>
      <c r="AF4631" s="45" t="str">
        <f>VLOOKUP(Table1[[#This Row],[Language]],Lookups!$K$2:$L$9,2,FALSE)</f>
        <v>English</v>
      </c>
      <c r="AG4631" s="46">
        <v>42005</v>
      </c>
      <c r="AH4631" s="46">
        <v>45657</v>
      </c>
      <c r="AI4631" s="46" t="str">
        <f>IF(Table1[[#This Row],[Colonoscopy Date]]="","",DATEVALUE(Table1[[#This Row],[Colonoscopy Date]]))</f>
        <v/>
      </c>
      <c r="AJ46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32" spans="1:36" x14ac:dyDescent="0.25">
      <c r="A4632">
        <v>11073</v>
      </c>
      <c r="B4632" t="s">
        <v>1921</v>
      </c>
      <c r="C4632" t="s">
        <v>20</v>
      </c>
      <c r="D4632" t="s">
        <v>21</v>
      </c>
      <c r="E4632" t="s">
        <v>22</v>
      </c>
      <c r="F4632" t="s">
        <v>30</v>
      </c>
      <c r="G4632" t="s">
        <v>3695</v>
      </c>
      <c r="H4632" t="s">
        <v>24</v>
      </c>
      <c r="I4632" s="36">
        <v>27527</v>
      </c>
      <c r="J4632" t="s">
        <v>2912</v>
      </c>
      <c r="K4632" t="s">
        <v>2936</v>
      </c>
      <c r="L4632" t="s">
        <v>25</v>
      </c>
      <c r="M4632" s="2">
        <v>45545</v>
      </c>
      <c r="N4632" t="s">
        <v>53</v>
      </c>
      <c r="O4632" t="s">
        <v>25</v>
      </c>
      <c r="P4632" t="s">
        <v>1468</v>
      </c>
      <c r="Q4632" t="s">
        <v>18</v>
      </c>
      <c r="R4632" t="s">
        <v>18</v>
      </c>
      <c r="S4632" t="s">
        <v>18</v>
      </c>
      <c r="T4632" t="s">
        <v>18</v>
      </c>
      <c r="U4632" t="s">
        <v>18</v>
      </c>
      <c r="V4632" t="s">
        <v>18</v>
      </c>
      <c r="W4632" s="45" t="str">
        <f>IF(Table1[[#This Row],[Sex at Birth]]="F","Female","Male")</f>
        <v>Female</v>
      </c>
      <c r="X4632" s="43">
        <v>45657</v>
      </c>
      <c r="Y4632" s="44">
        <f>Table1[[#This Row],[Report cutoff date]]-Table1[[#This Row],[DOB]]</f>
        <v>18130</v>
      </c>
      <c r="Z4632" s="68">
        <f>ROUNDDOWN(Table1[[#This Row],[Days old - as of report cutoff date]]/365,0)</f>
        <v>49</v>
      </c>
      <c r="AA4632" s="45" t="str">
        <f>IF(Table1[[#This Row],[Years old]]&gt;=55,"55+","54 and under")</f>
        <v>54 and under</v>
      </c>
      <c r="AB4632" s="45" t="str">
        <f>VLOOKUP(Table1[[#This Row],[Years old]],Lookups!$A$1:$C$101,2,FALSE)</f>
        <v>40 - 49</v>
      </c>
      <c r="AC4632" s="45" t="str">
        <f>VLOOKUP(Table1[[#This Row],[Years old]],Lookups!$A$1:$C$101,3,FALSE)</f>
        <v>45 - 49</v>
      </c>
      <c r="AD4632" s="45" t="str">
        <f>VLOOKUP(Table1[[#This Row],[Race]],Lookups!$E$2:$F$11,2,FALSE)</f>
        <v>White</v>
      </c>
      <c r="AE4632" s="45" t="str">
        <f>VLOOKUP(Table1[[#This Row],[Ethnicity]],Lookups!$H$2:$I$6,2,FALSE)</f>
        <v>Not Hispanic/Latino</v>
      </c>
      <c r="AF4632" s="45" t="str">
        <f>VLOOKUP(Table1[[#This Row],[Language]],Lookups!$K$2:$L$9,2,FALSE)</f>
        <v>English</v>
      </c>
      <c r="AG4632" s="46">
        <v>42005</v>
      </c>
      <c r="AH4632" s="46">
        <v>45657</v>
      </c>
      <c r="AI4632" s="46">
        <f>IF(Table1[[#This Row],[Colonoscopy Date]]="","",DATEVALUE(Table1[[#This Row],[Colonoscopy Date]]))</f>
        <v>45145</v>
      </c>
      <c r="AJ463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33" spans="1:36" x14ac:dyDescent="0.25">
      <c r="A4633">
        <v>14611</v>
      </c>
      <c r="B4633" t="s">
        <v>1675</v>
      </c>
      <c r="C4633" t="s">
        <v>20</v>
      </c>
      <c r="D4633" t="s">
        <v>34</v>
      </c>
      <c r="E4633" t="s">
        <v>22</v>
      </c>
      <c r="F4633" t="s">
        <v>235</v>
      </c>
      <c r="G4633" t="s">
        <v>4246</v>
      </c>
      <c r="H4633" t="s">
        <v>24</v>
      </c>
      <c r="I4633" s="36">
        <v>27528</v>
      </c>
      <c r="J4633" t="s">
        <v>2884</v>
      </c>
      <c r="K4633" t="s">
        <v>2930</v>
      </c>
      <c r="L4633" t="s">
        <v>25</v>
      </c>
      <c r="M4633" s="2">
        <v>45470</v>
      </c>
      <c r="N4633" t="s">
        <v>25</v>
      </c>
      <c r="O4633" t="s">
        <v>25</v>
      </c>
      <c r="P4633" t="s">
        <v>18</v>
      </c>
      <c r="Q4633" t="s">
        <v>18</v>
      </c>
      <c r="R4633" t="s">
        <v>18</v>
      </c>
      <c r="S4633" t="s">
        <v>18</v>
      </c>
      <c r="T4633" t="s">
        <v>18</v>
      </c>
      <c r="U4633" t="s">
        <v>18</v>
      </c>
      <c r="V4633" t="s">
        <v>18</v>
      </c>
      <c r="W4633" s="45" t="str">
        <f>IF(Table1[[#This Row],[Sex at Birth]]="F","Female","Male")</f>
        <v>Female</v>
      </c>
      <c r="X4633" s="43">
        <v>45657</v>
      </c>
      <c r="Y4633" s="44">
        <f>Table1[[#This Row],[Report cutoff date]]-Table1[[#This Row],[DOB]]</f>
        <v>18129</v>
      </c>
      <c r="Z4633" s="68">
        <f>ROUNDDOWN(Table1[[#This Row],[Days old - as of report cutoff date]]/365,0)</f>
        <v>49</v>
      </c>
      <c r="AA4633" s="45" t="str">
        <f>IF(Table1[[#This Row],[Years old]]&gt;=55,"55+","54 and under")</f>
        <v>54 and under</v>
      </c>
      <c r="AB4633" s="45" t="str">
        <f>VLOOKUP(Table1[[#This Row],[Years old]],Lookups!$A$1:$C$101,2,FALSE)</f>
        <v>40 - 49</v>
      </c>
      <c r="AC4633" s="45" t="str">
        <f>VLOOKUP(Table1[[#This Row],[Years old]],Lookups!$A$1:$C$101,3,FALSE)</f>
        <v>45 - 49</v>
      </c>
      <c r="AD4633" s="45" t="str">
        <f>VLOOKUP(Table1[[#This Row],[Race]],Lookups!$E$2:$F$11,2,FALSE)</f>
        <v>White</v>
      </c>
      <c r="AE4633" s="45" t="str">
        <f>VLOOKUP(Table1[[#This Row],[Ethnicity]],Lookups!$H$2:$I$6,2,FALSE)</f>
        <v>Other/ Unknown</v>
      </c>
      <c r="AF4633" s="45" t="str">
        <f>VLOOKUP(Table1[[#This Row],[Language]],Lookups!$K$2:$L$9,2,FALSE)</f>
        <v>English</v>
      </c>
      <c r="AG4633" s="46">
        <v>42005</v>
      </c>
      <c r="AH4633" s="46">
        <v>45657</v>
      </c>
      <c r="AI4633" s="46" t="str">
        <f>IF(Table1[[#This Row],[Colonoscopy Date]]="","",DATEVALUE(Table1[[#This Row],[Colonoscopy Date]]))</f>
        <v/>
      </c>
      <c r="AJ46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34" spans="1:36" x14ac:dyDescent="0.25">
      <c r="A4634">
        <v>10692</v>
      </c>
      <c r="B4634" t="s">
        <v>1713</v>
      </c>
      <c r="C4634" t="s">
        <v>20</v>
      </c>
      <c r="D4634" t="s">
        <v>21</v>
      </c>
      <c r="E4634" t="s">
        <v>22</v>
      </c>
      <c r="F4634" t="s">
        <v>122</v>
      </c>
      <c r="G4634" t="s">
        <v>7747</v>
      </c>
      <c r="H4634" t="s">
        <v>35</v>
      </c>
      <c r="I4634" s="36">
        <v>27529</v>
      </c>
      <c r="J4634" t="s">
        <v>134</v>
      </c>
      <c r="K4634" t="s">
        <v>2936</v>
      </c>
      <c r="L4634" t="s">
        <v>25</v>
      </c>
      <c r="M4634" s="2">
        <v>45643</v>
      </c>
      <c r="N4634" t="s">
        <v>25</v>
      </c>
      <c r="O4634" t="s">
        <v>25</v>
      </c>
      <c r="P4634" t="s">
        <v>18</v>
      </c>
      <c r="Q4634" t="s">
        <v>18</v>
      </c>
      <c r="R4634" t="s">
        <v>18</v>
      </c>
      <c r="S4634" t="s">
        <v>18</v>
      </c>
      <c r="T4634" t="s">
        <v>18</v>
      </c>
      <c r="U4634" t="s">
        <v>18</v>
      </c>
      <c r="V4634" t="s">
        <v>18</v>
      </c>
      <c r="W4634" s="45" t="str">
        <f>IF(Table1[[#This Row],[Sex at Birth]]="F","Female","Male")</f>
        <v>Male</v>
      </c>
      <c r="X4634" s="43">
        <v>45657</v>
      </c>
      <c r="Y4634" s="44">
        <f>Table1[[#This Row],[Report cutoff date]]-Table1[[#This Row],[DOB]]</f>
        <v>18128</v>
      </c>
      <c r="Z4634" s="68">
        <f>ROUNDDOWN(Table1[[#This Row],[Days old - as of report cutoff date]]/365,0)</f>
        <v>49</v>
      </c>
      <c r="AA4634" s="45" t="str">
        <f>IF(Table1[[#This Row],[Years old]]&gt;=55,"55+","54 and under")</f>
        <v>54 and under</v>
      </c>
      <c r="AB4634" s="45" t="str">
        <f>VLOOKUP(Table1[[#This Row],[Years old]],Lookups!$A$1:$C$101,2,FALSE)</f>
        <v>40 - 49</v>
      </c>
      <c r="AC4634" s="45" t="str">
        <f>VLOOKUP(Table1[[#This Row],[Years old]],Lookups!$A$1:$C$101,3,FALSE)</f>
        <v>45 - 49</v>
      </c>
      <c r="AD4634" s="45" t="str">
        <f>VLOOKUP(Table1[[#This Row],[Race]],Lookups!$E$2:$F$11,2,FALSE)</f>
        <v>White</v>
      </c>
      <c r="AE4634" s="45" t="str">
        <f>VLOOKUP(Table1[[#This Row],[Ethnicity]],Lookups!$H$2:$I$6,2,FALSE)</f>
        <v>Not Hispanic/Latino</v>
      </c>
      <c r="AF4634" s="45" t="str">
        <f>VLOOKUP(Table1[[#This Row],[Language]],Lookups!$K$2:$L$9,2,FALSE)</f>
        <v>English</v>
      </c>
      <c r="AG4634" s="46">
        <v>42005</v>
      </c>
      <c r="AH4634" s="46">
        <v>45657</v>
      </c>
      <c r="AI4634" s="46" t="str">
        <f>IF(Table1[[#This Row],[Colonoscopy Date]]="","",DATEVALUE(Table1[[#This Row],[Colonoscopy Date]]))</f>
        <v/>
      </c>
      <c r="AJ46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35" spans="1:36" x14ac:dyDescent="0.25">
      <c r="A4635">
        <v>10235</v>
      </c>
      <c r="B4635" t="s">
        <v>2213</v>
      </c>
      <c r="C4635" t="s">
        <v>20</v>
      </c>
      <c r="D4635" t="s">
        <v>21</v>
      </c>
      <c r="E4635" t="s">
        <v>22</v>
      </c>
      <c r="F4635" t="s">
        <v>42</v>
      </c>
      <c r="G4635" t="s">
        <v>8258</v>
      </c>
      <c r="H4635" t="s">
        <v>35</v>
      </c>
      <c r="I4635" s="36">
        <v>27533</v>
      </c>
      <c r="J4635" t="s">
        <v>2906</v>
      </c>
      <c r="K4635" t="s">
        <v>2931</v>
      </c>
      <c r="L4635" t="s">
        <v>25</v>
      </c>
      <c r="M4635" s="2">
        <v>45652</v>
      </c>
      <c r="N4635" t="s">
        <v>53</v>
      </c>
      <c r="O4635" t="s">
        <v>25</v>
      </c>
      <c r="P4635" t="s">
        <v>1412</v>
      </c>
      <c r="Q4635" t="s">
        <v>18</v>
      </c>
      <c r="R4635" t="s">
        <v>18</v>
      </c>
      <c r="S4635" t="s">
        <v>18</v>
      </c>
      <c r="T4635" t="s">
        <v>18</v>
      </c>
      <c r="U4635" t="s">
        <v>18</v>
      </c>
      <c r="V4635" t="s">
        <v>18</v>
      </c>
      <c r="W4635" s="45" t="str">
        <f>IF(Table1[[#This Row],[Sex at Birth]]="F","Female","Male")</f>
        <v>Male</v>
      </c>
      <c r="X4635" s="43">
        <v>45657</v>
      </c>
      <c r="Y4635" s="44">
        <f>Table1[[#This Row],[Report cutoff date]]-Table1[[#This Row],[DOB]]</f>
        <v>18124</v>
      </c>
      <c r="Z4635" s="68">
        <f>ROUNDDOWN(Table1[[#This Row],[Days old - as of report cutoff date]]/365,0)</f>
        <v>49</v>
      </c>
      <c r="AA4635" s="45" t="str">
        <f>IF(Table1[[#This Row],[Years old]]&gt;=55,"55+","54 and under")</f>
        <v>54 and under</v>
      </c>
      <c r="AB4635" s="45" t="str">
        <f>VLOOKUP(Table1[[#This Row],[Years old]],Lookups!$A$1:$C$101,2,FALSE)</f>
        <v>40 - 49</v>
      </c>
      <c r="AC4635" s="45" t="str">
        <f>VLOOKUP(Table1[[#This Row],[Years old]],Lookups!$A$1:$C$101,3,FALSE)</f>
        <v>45 - 49</v>
      </c>
      <c r="AD4635" s="45" t="str">
        <f>VLOOKUP(Table1[[#This Row],[Race]],Lookups!$E$2:$F$11,2,FALSE)</f>
        <v>White</v>
      </c>
      <c r="AE4635" s="45" t="str">
        <f>VLOOKUP(Table1[[#This Row],[Ethnicity]],Lookups!$H$2:$I$6,2,FALSE)</f>
        <v>Not Hispanic/Latino</v>
      </c>
      <c r="AF4635" s="45" t="str">
        <f>VLOOKUP(Table1[[#This Row],[Language]],Lookups!$K$2:$L$9,2,FALSE)</f>
        <v>English</v>
      </c>
      <c r="AG4635" s="46">
        <v>42005</v>
      </c>
      <c r="AH4635" s="46">
        <v>45657</v>
      </c>
      <c r="AI4635" s="46">
        <f>IF(Table1[[#This Row],[Colonoscopy Date]]="","",DATEVALUE(Table1[[#This Row],[Colonoscopy Date]]))</f>
        <v>45436</v>
      </c>
      <c r="AJ463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36" spans="1:36" x14ac:dyDescent="0.25">
      <c r="A4636">
        <v>12117</v>
      </c>
      <c r="B4636" t="s">
        <v>1624</v>
      </c>
      <c r="C4636" t="s">
        <v>20</v>
      </c>
      <c r="D4636" t="s">
        <v>21</v>
      </c>
      <c r="E4636" t="s">
        <v>22</v>
      </c>
      <c r="F4636" t="s">
        <v>30</v>
      </c>
      <c r="G4636" t="s">
        <v>7194</v>
      </c>
      <c r="H4636" t="s">
        <v>35</v>
      </c>
      <c r="I4636" s="36">
        <v>27538</v>
      </c>
      <c r="J4636" t="s">
        <v>2906</v>
      </c>
      <c r="K4636" t="s">
        <v>2935</v>
      </c>
      <c r="L4636" t="s">
        <v>25</v>
      </c>
      <c r="M4636" s="2">
        <v>45545</v>
      </c>
      <c r="N4636" t="s">
        <v>53</v>
      </c>
      <c r="O4636" t="s">
        <v>25</v>
      </c>
      <c r="P4636" t="s">
        <v>549</v>
      </c>
      <c r="Q4636" t="s">
        <v>18</v>
      </c>
      <c r="R4636" t="s">
        <v>18</v>
      </c>
      <c r="S4636" t="s">
        <v>18</v>
      </c>
      <c r="T4636" t="s">
        <v>18</v>
      </c>
      <c r="U4636" t="s">
        <v>18</v>
      </c>
      <c r="V4636" t="s">
        <v>18</v>
      </c>
      <c r="W4636" s="45" t="str">
        <f>IF(Table1[[#This Row],[Sex at Birth]]="F","Female","Male")</f>
        <v>Male</v>
      </c>
      <c r="X4636" s="43">
        <v>45657</v>
      </c>
      <c r="Y4636" s="44">
        <f>Table1[[#This Row],[Report cutoff date]]-Table1[[#This Row],[DOB]]</f>
        <v>18119</v>
      </c>
      <c r="Z4636" s="68">
        <f>ROUNDDOWN(Table1[[#This Row],[Days old - as of report cutoff date]]/365,0)</f>
        <v>49</v>
      </c>
      <c r="AA4636" s="45" t="str">
        <f>IF(Table1[[#This Row],[Years old]]&gt;=55,"55+","54 and under")</f>
        <v>54 and under</v>
      </c>
      <c r="AB4636" s="45" t="str">
        <f>VLOOKUP(Table1[[#This Row],[Years old]],Lookups!$A$1:$C$101,2,FALSE)</f>
        <v>40 - 49</v>
      </c>
      <c r="AC4636" s="45" t="str">
        <f>VLOOKUP(Table1[[#This Row],[Years old]],Lookups!$A$1:$C$101,3,FALSE)</f>
        <v>45 - 49</v>
      </c>
      <c r="AD4636" s="45" t="str">
        <f>VLOOKUP(Table1[[#This Row],[Race]],Lookups!$E$2:$F$11,2,FALSE)</f>
        <v>White</v>
      </c>
      <c r="AE4636" s="45" t="str">
        <f>VLOOKUP(Table1[[#This Row],[Ethnicity]],Lookups!$H$2:$I$6,2,FALSE)</f>
        <v>Not Hispanic/Latino</v>
      </c>
      <c r="AF4636" s="45" t="str">
        <f>VLOOKUP(Table1[[#This Row],[Language]],Lookups!$K$2:$L$9,2,FALSE)</f>
        <v>English</v>
      </c>
      <c r="AG4636" s="46">
        <v>42005</v>
      </c>
      <c r="AH4636" s="46">
        <v>45657</v>
      </c>
      <c r="AI4636" s="46">
        <f>IF(Table1[[#This Row],[Colonoscopy Date]]="","",DATEVALUE(Table1[[#This Row],[Colonoscopy Date]]))</f>
        <v>45583</v>
      </c>
      <c r="AJ463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37" spans="1:36" x14ac:dyDescent="0.25">
      <c r="A4637">
        <v>10940</v>
      </c>
      <c r="B4637" t="s">
        <v>1925</v>
      </c>
      <c r="C4637" t="s">
        <v>20</v>
      </c>
      <c r="D4637" t="s">
        <v>21</v>
      </c>
      <c r="E4637" t="s">
        <v>22</v>
      </c>
      <c r="F4637" t="s">
        <v>42</v>
      </c>
      <c r="G4637" t="s">
        <v>8101</v>
      </c>
      <c r="H4637" t="s">
        <v>24</v>
      </c>
      <c r="I4637" s="36">
        <v>27541</v>
      </c>
      <c r="J4637" t="s">
        <v>2914</v>
      </c>
      <c r="K4637" t="s">
        <v>2936</v>
      </c>
      <c r="L4637" t="s">
        <v>25</v>
      </c>
      <c r="M4637" s="2">
        <v>45639</v>
      </c>
      <c r="N4637" t="s">
        <v>25</v>
      </c>
      <c r="O4637" t="s">
        <v>25</v>
      </c>
      <c r="P4637" t="s">
        <v>18</v>
      </c>
      <c r="Q4637" t="s">
        <v>18</v>
      </c>
      <c r="R4637" t="s">
        <v>18</v>
      </c>
      <c r="S4637" t="s">
        <v>18</v>
      </c>
      <c r="T4637" t="s">
        <v>18</v>
      </c>
      <c r="U4637" t="s">
        <v>18</v>
      </c>
      <c r="V4637" t="s">
        <v>18</v>
      </c>
      <c r="W4637" s="45" t="str">
        <f>IF(Table1[[#This Row],[Sex at Birth]]="F","Female","Male")</f>
        <v>Female</v>
      </c>
      <c r="X4637" s="43">
        <v>45657</v>
      </c>
      <c r="Y4637" s="44">
        <f>Table1[[#This Row],[Report cutoff date]]-Table1[[#This Row],[DOB]]</f>
        <v>18116</v>
      </c>
      <c r="Z4637" s="68">
        <f>ROUNDDOWN(Table1[[#This Row],[Days old - as of report cutoff date]]/365,0)</f>
        <v>49</v>
      </c>
      <c r="AA4637" s="45" t="str">
        <f>IF(Table1[[#This Row],[Years old]]&gt;=55,"55+","54 and under")</f>
        <v>54 and under</v>
      </c>
      <c r="AB4637" s="45" t="str">
        <f>VLOOKUP(Table1[[#This Row],[Years old]],Lookups!$A$1:$C$101,2,FALSE)</f>
        <v>40 - 49</v>
      </c>
      <c r="AC4637" s="45" t="str">
        <f>VLOOKUP(Table1[[#This Row],[Years old]],Lookups!$A$1:$C$101,3,FALSE)</f>
        <v>45 - 49</v>
      </c>
      <c r="AD4637" s="45" t="str">
        <f>VLOOKUP(Table1[[#This Row],[Race]],Lookups!$E$2:$F$11,2,FALSE)</f>
        <v>White</v>
      </c>
      <c r="AE4637" s="45" t="str">
        <f>VLOOKUP(Table1[[#This Row],[Ethnicity]],Lookups!$H$2:$I$6,2,FALSE)</f>
        <v>Not Hispanic/Latino</v>
      </c>
      <c r="AF4637" s="45" t="str">
        <f>VLOOKUP(Table1[[#This Row],[Language]],Lookups!$K$2:$L$9,2,FALSE)</f>
        <v>English</v>
      </c>
      <c r="AG4637" s="46">
        <v>42005</v>
      </c>
      <c r="AH4637" s="46">
        <v>45657</v>
      </c>
      <c r="AI4637" s="46" t="str">
        <f>IF(Table1[[#This Row],[Colonoscopy Date]]="","",DATEVALUE(Table1[[#This Row],[Colonoscopy Date]]))</f>
        <v/>
      </c>
      <c r="AJ46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38" spans="1:36" x14ac:dyDescent="0.25">
      <c r="A4638">
        <v>14362</v>
      </c>
      <c r="B4638" t="s">
        <v>1624</v>
      </c>
      <c r="C4638" t="s">
        <v>20</v>
      </c>
      <c r="D4638" t="s">
        <v>34</v>
      </c>
      <c r="E4638" t="s">
        <v>22</v>
      </c>
      <c r="F4638" t="s">
        <v>44</v>
      </c>
      <c r="G4638" t="s">
        <v>5842</v>
      </c>
      <c r="H4638" t="s">
        <v>35</v>
      </c>
      <c r="I4638" s="36">
        <v>27546</v>
      </c>
      <c r="J4638" t="s">
        <v>2911</v>
      </c>
      <c r="K4638" t="s">
        <v>2930</v>
      </c>
      <c r="L4638" t="s">
        <v>25</v>
      </c>
      <c r="M4638" s="2">
        <v>45383</v>
      </c>
      <c r="N4638" t="s">
        <v>53</v>
      </c>
      <c r="O4638" t="s">
        <v>25</v>
      </c>
      <c r="P4638" t="s">
        <v>159</v>
      </c>
      <c r="Q4638" t="s">
        <v>18</v>
      </c>
      <c r="R4638" t="s">
        <v>18</v>
      </c>
      <c r="S4638" t="s">
        <v>18</v>
      </c>
      <c r="T4638" t="s">
        <v>18</v>
      </c>
      <c r="U4638" t="s">
        <v>18</v>
      </c>
      <c r="V4638" t="s">
        <v>18</v>
      </c>
      <c r="W4638" s="45" t="str">
        <f>IF(Table1[[#This Row],[Sex at Birth]]="F","Female","Male")</f>
        <v>Male</v>
      </c>
      <c r="X4638" s="43">
        <v>45657</v>
      </c>
      <c r="Y4638" s="44">
        <f>Table1[[#This Row],[Report cutoff date]]-Table1[[#This Row],[DOB]]</f>
        <v>18111</v>
      </c>
      <c r="Z4638" s="68">
        <f>ROUNDDOWN(Table1[[#This Row],[Days old - as of report cutoff date]]/365,0)</f>
        <v>49</v>
      </c>
      <c r="AA4638" s="45" t="str">
        <f>IF(Table1[[#This Row],[Years old]]&gt;=55,"55+","54 and under")</f>
        <v>54 and under</v>
      </c>
      <c r="AB4638" s="45" t="str">
        <f>VLOOKUP(Table1[[#This Row],[Years old]],Lookups!$A$1:$C$101,2,FALSE)</f>
        <v>40 - 49</v>
      </c>
      <c r="AC4638" s="45" t="str">
        <f>VLOOKUP(Table1[[#This Row],[Years old]],Lookups!$A$1:$C$101,3,FALSE)</f>
        <v>45 - 49</v>
      </c>
      <c r="AD4638" s="45" t="str">
        <f>VLOOKUP(Table1[[#This Row],[Race]],Lookups!$E$2:$F$11,2,FALSE)</f>
        <v>White</v>
      </c>
      <c r="AE4638" s="45" t="str">
        <f>VLOOKUP(Table1[[#This Row],[Ethnicity]],Lookups!$H$2:$I$6,2,FALSE)</f>
        <v>Other/ Unknown</v>
      </c>
      <c r="AF4638" s="45" t="str">
        <f>VLOOKUP(Table1[[#This Row],[Language]],Lookups!$K$2:$L$9,2,FALSE)</f>
        <v>English</v>
      </c>
      <c r="AG4638" s="46">
        <v>42005</v>
      </c>
      <c r="AH4638" s="46">
        <v>45657</v>
      </c>
      <c r="AI4638" s="46">
        <f>IF(Table1[[#This Row],[Colonoscopy Date]]="","",DATEVALUE(Table1[[#This Row],[Colonoscopy Date]]))</f>
        <v>45176</v>
      </c>
      <c r="AJ463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39" spans="1:36" x14ac:dyDescent="0.25">
      <c r="A4639">
        <v>10168</v>
      </c>
      <c r="B4639" t="s">
        <v>1628</v>
      </c>
      <c r="C4639" t="s">
        <v>20</v>
      </c>
      <c r="D4639" t="s">
        <v>21</v>
      </c>
      <c r="E4639" t="s">
        <v>22</v>
      </c>
      <c r="F4639" t="s">
        <v>36</v>
      </c>
      <c r="G4639" t="s">
        <v>8158</v>
      </c>
      <c r="H4639" t="s">
        <v>35</v>
      </c>
      <c r="I4639" s="36">
        <v>27547</v>
      </c>
      <c r="J4639" t="s">
        <v>2914</v>
      </c>
      <c r="K4639" t="s">
        <v>2936</v>
      </c>
      <c r="L4639" t="s">
        <v>25</v>
      </c>
      <c r="M4639" s="2">
        <v>45369</v>
      </c>
      <c r="N4639" t="s">
        <v>53</v>
      </c>
      <c r="O4639" t="s">
        <v>25</v>
      </c>
      <c r="P4639" t="s">
        <v>1131</v>
      </c>
      <c r="Q4639" t="s">
        <v>18</v>
      </c>
      <c r="R4639" t="s">
        <v>18</v>
      </c>
      <c r="S4639" t="s">
        <v>18</v>
      </c>
      <c r="T4639" t="s">
        <v>18</v>
      </c>
      <c r="U4639" t="s">
        <v>18</v>
      </c>
      <c r="V4639" t="s">
        <v>18</v>
      </c>
      <c r="W4639" s="45" t="str">
        <f>IF(Table1[[#This Row],[Sex at Birth]]="F","Female","Male")</f>
        <v>Male</v>
      </c>
      <c r="X4639" s="43">
        <v>45657</v>
      </c>
      <c r="Y4639" s="44">
        <f>Table1[[#This Row],[Report cutoff date]]-Table1[[#This Row],[DOB]]</f>
        <v>18110</v>
      </c>
      <c r="Z4639" s="68">
        <f>ROUNDDOWN(Table1[[#This Row],[Days old - as of report cutoff date]]/365,0)</f>
        <v>49</v>
      </c>
      <c r="AA4639" s="45" t="str">
        <f>IF(Table1[[#This Row],[Years old]]&gt;=55,"55+","54 and under")</f>
        <v>54 and under</v>
      </c>
      <c r="AB4639" s="45" t="str">
        <f>VLOOKUP(Table1[[#This Row],[Years old]],Lookups!$A$1:$C$101,2,FALSE)</f>
        <v>40 - 49</v>
      </c>
      <c r="AC4639" s="45" t="str">
        <f>VLOOKUP(Table1[[#This Row],[Years old]],Lookups!$A$1:$C$101,3,FALSE)</f>
        <v>45 - 49</v>
      </c>
      <c r="AD4639" s="45" t="str">
        <f>VLOOKUP(Table1[[#This Row],[Race]],Lookups!$E$2:$F$11,2,FALSE)</f>
        <v>White</v>
      </c>
      <c r="AE4639" s="45" t="str">
        <f>VLOOKUP(Table1[[#This Row],[Ethnicity]],Lookups!$H$2:$I$6,2,FALSE)</f>
        <v>Not Hispanic/Latino</v>
      </c>
      <c r="AF4639" s="45" t="str">
        <f>VLOOKUP(Table1[[#This Row],[Language]],Lookups!$K$2:$L$9,2,FALSE)</f>
        <v>English</v>
      </c>
      <c r="AG4639" s="46">
        <v>42005</v>
      </c>
      <c r="AH4639" s="46">
        <v>45657</v>
      </c>
      <c r="AI4639" s="46">
        <f>IF(Table1[[#This Row],[Colonoscopy Date]]="","",DATEVALUE(Table1[[#This Row],[Colonoscopy Date]]))</f>
        <v>43843</v>
      </c>
      <c r="AJ46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40" spans="1:36" x14ac:dyDescent="0.25">
      <c r="A4640">
        <v>10046</v>
      </c>
      <c r="B4640" t="s">
        <v>1740</v>
      </c>
      <c r="C4640" t="s">
        <v>20</v>
      </c>
      <c r="D4640" t="s">
        <v>21</v>
      </c>
      <c r="E4640" t="s">
        <v>22</v>
      </c>
      <c r="F4640" t="s">
        <v>106</v>
      </c>
      <c r="G4640" t="s">
        <v>3815</v>
      </c>
      <c r="H4640" t="s">
        <v>24</v>
      </c>
      <c r="I4640" s="36">
        <v>27548</v>
      </c>
      <c r="J4640" t="s">
        <v>2884</v>
      </c>
      <c r="K4640" t="s">
        <v>2936</v>
      </c>
      <c r="L4640" t="s">
        <v>25</v>
      </c>
      <c r="M4640" s="2">
        <v>45636</v>
      </c>
      <c r="N4640" t="s">
        <v>53</v>
      </c>
      <c r="O4640" t="s">
        <v>25</v>
      </c>
      <c r="P4640" t="s">
        <v>1380</v>
      </c>
      <c r="Q4640" t="s">
        <v>18</v>
      </c>
      <c r="R4640" t="s">
        <v>18</v>
      </c>
      <c r="S4640" t="s">
        <v>18</v>
      </c>
      <c r="T4640" t="s">
        <v>18</v>
      </c>
      <c r="U4640" t="s">
        <v>18</v>
      </c>
      <c r="V4640" t="s">
        <v>18</v>
      </c>
      <c r="W4640" s="45" t="str">
        <f>IF(Table1[[#This Row],[Sex at Birth]]="F","Female","Male")</f>
        <v>Female</v>
      </c>
      <c r="X4640" s="43">
        <v>45657</v>
      </c>
      <c r="Y4640" s="44">
        <f>Table1[[#This Row],[Report cutoff date]]-Table1[[#This Row],[DOB]]</f>
        <v>18109</v>
      </c>
      <c r="Z4640" s="68">
        <f>ROUNDDOWN(Table1[[#This Row],[Days old - as of report cutoff date]]/365,0)</f>
        <v>49</v>
      </c>
      <c r="AA4640" s="45" t="str">
        <f>IF(Table1[[#This Row],[Years old]]&gt;=55,"55+","54 and under")</f>
        <v>54 and under</v>
      </c>
      <c r="AB4640" s="45" t="str">
        <f>VLOOKUP(Table1[[#This Row],[Years old]],Lookups!$A$1:$C$101,2,FALSE)</f>
        <v>40 - 49</v>
      </c>
      <c r="AC4640" s="45" t="str">
        <f>VLOOKUP(Table1[[#This Row],[Years old]],Lookups!$A$1:$C$101,3,FALSE)</f>
        <v>45 - 49</v>
      </c>
      <c r="AD4640" s="45" t="str">
        <f>VLOOKUP(Table1[[#This Row],[Race]],Lookups!$E$2:$F$11,2,FALSE)</f>
        <v>White</v>
      </c>
      <c r="AE4640" s="45" t="str">
        <f>VLOOKUP(Table1[[#This Row],[Ethnicity]],Lookups!$H$2:$I$6,2,FALSE)</f>
        <v>Not Hispanic/Latino</v>
      </c>
      <c r="AF4640" s="45" t="str">
        <f>VLOOKUP(Table1[[#This Row],[Language]],Lookups!$K$2:$L$9,2,FALSE)</f>
        <v>English</v>
      </c>
      <c r="AG4640" s="46">
        <v>42005</v>
      </c>
      <c r="AH4640" s="46">
        <v>45657</v>
      </c>
      <c r="AI4640" s="46">
        <f>IF(Table1[[#This Row],[Colonoscopy Date]]="","",DATEVALUE(Table1[[#This Row],[Colonoscopy Date]]))</f>
        <v>43595</v>
      </c>
      <c r="AJ464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41" spans="1:36" x14ac:dyDescent="0.25">
      <c r="A4641">
        <v>10101</v>
      </c>
      <c r="B4641" t="s">
        <v>1890</v>
      </c>
      <c r="C4641" t="s">
        <v>20</v>
      </c>
      <c r="D4641" t="s">
        <v>21</v>
      </c>
      <c r="E4641" t="s">
        <v>22</v>
      </c>
      <c r="F4641" t="s">
        <v>52</v>
      </c>
      <c r="G4641" t="s">
        <v>3693</v>
      </c>
      <c r="H4641" t="s">
        <v>35</v>
      </c>
      <c r="I4641" s="36">
        <v>27549</v>
      </c>
      <c r="J4641" t="s">
        <v>2912</v>
      </c>
      <c r="K4641" t="s">
        <v>2930</v>
      </c>
      <c r="L4641" t="s">
        <v>25</v>
      </c>
      <c r="M4641" s="2">
        <v>45610</v>
      </c>
      <c r="N4641" t="s">
        <v>25</v>
      </c>
      <c r="O4641" t="s">
        <v>53</v>
      </c>
      <c r="P4641" t="s">
        <v>54</v>
      </c>
      <c r="Q4641" t="s">
        <v>18</v>
      </c>
      <c r="R4641" t="s">
        <v>18</v>
      </c>
      <c r="S4641" t="s">
        <v>18</v>
      </c>
      <c r="T4641" t="s">
        <v>18</v>
      </c>
      <c r="U4641" t="s">
        <v>55</v>
      </c>
      <c r="V4641" t="s">
        <v>56</v>
      </c>
      <c r="W4641" s="45" t="str">
        <f>IF(Table1[[#This Row],[Sex at Birth]]="F","Female","Male")</f>
        <v>Male</v>
      </c>
      <c r="X4641" s="43">
        <v>45657</v>
      </c>
      <c r="Y4641" s="44">
        <f>Table1[[#This Row],[Report cutoff date]]-Table1[[#This Row],[DOB]]</f>
        <v>18108</v>
      </c>
      <c r="Z4641" s="68">
        <f>ROUNDDOWN(Table1[[#This Row],[Days old - as of report cutoff date]]/365,0)</f>
        <v>49</v>
      </c>
      <c r="AA4641" s="45" t="str">
        <f>IF(Table1[[#This Row],[Years old]]&gt;=55,"55+","54 and under")</f>
        <v>54 and under</v>
      </c>
      <c r="AB4641" s="45" t="str">
        <f>VLOOKUP(Table1[[#This Row],[Years old]],Lookups!$A$1:$C$101,2,FALSE)</f>
        <v>40 - 49</v>
      </c>
      <c r="AC4641" s="45" t="str">
        <f>VLOOKUP(Table1[[#This Row],[Years old]],Lookups!$A$1:$C$101,3,FALSE)</f>
        <v>45 - 49</v>
      </c>
      <c r="AD4641" s="45" t="str">
        <f>VLOOKUP(Table1[[#This Row],[Race]],Lookups!$E$2:$F$11,2,FALSE)</f>
        <v>White</v>
      </c>
      <c r="AE4641" s="45" t="str">
        <f>VLOOKUP(Table1[[#This Row],[Ethnicity]],Lookups!$H$2:$I$6,2,FALSE)</f>
        <v>Not Hispanic/Latino</v>
      </c>
      <c r="AF4641" s="45" t="str">
        <f>VLOOKUP(Table1[[#This Row],[Language]],Lookups!$K$2:$L$9,2,FALSE)</f>
        <v>English</v>
      </c>
      <c r="AG4641" s="46">
        <v>42005</v>
      </c>
      <c r="AH4641" s="46">
        <v>45657</v>
      </c>
      <c r="AI4641" s="46">
        <f>IF(Table1[[#This Row],[Colonoscopy Date]]="","",DATEVALUE(Table1[[#This Row],[Colonoscopy Date]]))</f>
        <v>45161</v>
      </c>
      <c r="AJ46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42" spans="1:36" x14ac:dyDescent="0.25">
      <c r="A4642">
        <v>12654</v>
      </c>
      <c r="B4642" t="s">
        <v>1988</v>
      </c>
      <c r="C4642" t="s">
        <v>20</v>
      </c>
      <c r="D4642" t="s">
        <v>21</v>
      </c>
      <c r="E4642" t="s">
        <v>22</v>
      </c>
      <c r="F4642" t="s">
        <v>29</v>
      </c>
      <c r="G4642" t="s">
        <v>6535</v>
      </c>
      <c r="H4642" t="s">
        <v>24</v>
      </c>
      <c r="I4642" s="36">
        <v>27550</v>
      </c>
      <c r="J4642" t="s">
        <v>2925</v>
      </c>
      <c r="K4642" t="s">
        <v>2930</v>
      </c>
      <c r="L4642" t="s">
        <v>25</v>
      </c>
      <c r="M4642" s="2">
        <v>45630</v>
      </c>
      <c r="N4642" t="s">
        <v>53</v>
      </c>
      <c r="O4642" t="s">
        <v>25</v>
      </c>
      <c r="P4642" t="s">
        <v>18</v>
      </c>
      <c r="Q4642" t="s">
        <v>18</v>
      </c>
      <c r="R4642" t="s">
        <v>18</v>
      </c>
      <c r="S4642" t="s">
        <v>434</v>
      </c>
      <c r="T4642" t="s">
        <v>18</v>
      </c>
      <c r="U4642" t="s">
        <v>18</v>
      </c>
      <c r="V4642" t="s">
        <v>18</v>
      </c>
      <c r="W4642" s="45" t="str">
        <f>IF(Table1[[#This Row],[Sex at Birth]]="F","Female","Male")</f>
        <v>Female</v>
      </c>
      <c r="X4642" s="43">
        <v>45657</v>
      </c>
      <c r="Y4642" s="44">
        <f>Table1[[#This Row],[Report cutoff date]]-Table1[[#This Row],[DOB]]</f>
        <v>18107</v>
      </c>
      <c r="Z4642" s="68">
        <f>ROUNDDOWN(Table1[[#This Row],[Days old - as of report cutoff date]]/365,0)</f>
        <v>49</v>
      </c>
      <c r="AA4642" s="45" t="str">
        <f>IF(Table1[[#This Row],[Years old]]&gt;=55,"55+","54 and under")</f>
        <v>54 and under</v>
      </c>
      <c r="AB4642" s="45" t="str">
        <f>VLOOKUP(Table1[[#This Row],[Years old]],Lookups!$A$1:$C$101,2,FALSE)</f>
        <v>40 - 49</v>
      </c>
      <c r="AC4642" s="45" t="str">
        <f>VLOOKUP(Table1[[#This Row],[Years old]],Lookups!$A$1:$C$101,3,FALSE)</f>
        <v>45 - 49</v>
      </c>
      <c r="AD4642" s="45" t="str">
        <f>VLOOKUP(Table1[[#This Row],[Race]],Lookups!$E$2:$F$11,2,FALSE)</f>
        <v>White</v>
      </c>
      <c r="AE4642" s="45" t="str">
        <f>VLOOKUP(Table1[[#This Row],[Ethnicity]],Lookups!$H$2:$I$6,2,FALSE)</f>
        <v>Not Hispanic/Latino</v>
      </c>
      <c r="AF4642" s="45" t="str">
        <f>VLOOKUP(Table1[[#This Row],[Language]],Lookups!$K$2:$L$9,2,FALSE)</f>
        <v>English</v>
      </c>
      <c r="AG4642" s="46">
        <v>42005</v>
      </c>
      <c r="AH4642" s="46">
        <v>45657</v>
      </c>
      <c r="AI4642" s="46" t="str">
        <f>IF(Table1[[#This Row],[Colonoscopy Date]]="","",DATEVALUE(Table1[[#This Row],[Colonoscopy Date]]))</f>
        <v/>
      </c>
      <c r="AJ46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43" spans="1:36" x14ac:dyDescent="0.25">
      <c r="A4643">
        <v>11516</v>
      </c>
      <c r="B4643" t="s">
        <v>1950</v>
      </c>
      <c r="C4643" t="s">
        <v>20</v>
      </c>
      <c r="D4643" t="s">
        <v>21</v>
      </c>
      <c r="E4643" t="s">
        <v>22</v>
      </c>
      <c r="F4643" t="s">
        <v>44</v>
      </c>
      <c r="G4643" t="s">
        <v>6608</v>
      </c>
      <c r="H4643" t="s">
        <v>35</v>
      </c>
      <c r="I4643" s="36">
        <v>27550</v>
      </c>
      <c r="J4643" t="s">
        <v>2914</v>
      </c>
      <c r="K4643" t="s">
        <v>2930</v>
      </c>
      <c r="L4643" t="s">
        <v>25</v>
      </c>
      <c r="M4643" s="2">
        <v>45611</v>
      </c>
      <c r="N4643" t="s">
        <v>25</v>
      </c>
      <c r="O4643" t="s">
        <v>25</v>
      </c>
      <c r="P4643" t="s">
        <v>18</v>
      </c>
      <c r="Q4643" t="s">
        <v>18</v>
      </c>
      <c r="R4643" t="s">
        <v>18</v>
      </c>
      <c r="S4643" t="s">
        <v>18</v>
      </c>
      <c r="T4643" t="s">
        <v>18</v>
      </c>
      <c r="U4643" t="s">
        <v>18</v>
      </c>
      <c r="V4643" t="s">
        <v>18</v>
      </c>
      <c r="W4643" s="45" t="str">
        <f>IF(Table1[[#This Row],[Sex at Birth]]="F","Female","Male")</f>
        <v>Male</v>
      </c>
      <c r="X4643" s="43">
        <v>45657</v>
      </c>
      <c r="Y4643" s="44">
        <f>Table1[[#This Row],[Report cutoff date]]-Table1[[#This Row],[DOB]]</f>
        <v>18107</v>
      </c>
      <c r="Z4643" s="68">
        <f>ROUNDDOWN(Table1[[#This Row],[Days old - as of report cutoff date]]/365,0)</f>
        <v>49</v>
      </c>
      <c r="AA4643" s="45" t="str">
        <f>IF(Table1[[#This Row],[Years old]]&gt;=55,"55+","54 and under")</f>
        <v>54 and under</v>
      </c>
      <c r="AB4643" s="45" t="str">
        <f>VLOOKUP(Table1[[#This Row],[Years old]],Lookups!$A$1:$C$101,2,FALSE)</f>
        <v>40 - 49</v>
      </c>
      <c r="AC4643" s="45" t="str">
        <f>VLOOKUP(Table1[[#This Row],[Years old]],Lookups!$A$1:$C$101,3,FALSE)</f>
        <v>45 - 49</v>
      </c>
      <c r="AD4643" s="45" t="str">
        <f>VLOOKUP(Table1[[#This Row],[Race]],Lookups!$E$2:$F$11,2,FALSE)</f>
        <v>White</v>
      </c>
      <c r="AE4643" s="45" t="str">
        <f>VLOOKUP(Table1[[#This Row],[Ethnicity]],Lookups!$H$2:$I$6,2,FALSE)</f>
        <v>Not Hispanic/Latino</v>
      </c>
      <c r="AF4643" s="45" t="str">
        <f>VLOOKUP(Table1[[#This Row],[Language]],Lookups!$K$2:$L$9,2,FALSE)</f>
        <v>English</v>
      </c>
      <c r="AG4643" s="46">
        <v>42005</v>
      </c>
      <c r="AH4643" s="46">
        <v>45657</v>
      </c>
      <c r="AI4643" s="46" t="str">
        <f>IF(Table1[[#This Row],[Colonoscopy Date]]="","",DATEVALUE(Table1[[#This Row],[Colonoscopy Date]]))</f>
        <v/>
      </c>
      <c r="AJ46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44" spans="1:36" x14ac:dyDescent="0.25">
      <c r="A4644">
        <v>14647</v>
      </c>
      <c r="B4644" t="s">
        <v>1711</v>
      </c>
      <c r="C4644" t="s">
        <v>20</v>
      </c>
      <c r="D4644" t="s">
        <v>21</v>
      </c>
      <c r="E4644" t="s">
        <v>22</v>
      </c>
      <c r="F4644" t="s">
        <v>319</v>
      </c>
      <c r="G4644" t="s">
        <v>4353</v>
      </c>
      <c r="H4644" t="s">
        <v>35</v>
      </c>
      <c r="I4644" s="36">
        <v>27550</v>
      </c>
      <c r="J4644" t="s">
        <v>2885</v>
      </c>
      <c r="K4644" t="s">
        <v>2930</v>
      </c>
      <c r="L4644" t="s">
        <v>25</v>
      </c>
      <c r="M4644" s="2">
        <v>45636</v>
      </c>
      <c r="N4644" t="s">
        <v>25</v>
      </c>
      <c r="O4644" t="s">
        <v>25</v>
      </c>
      <c r="P4644" t="s">
        <v>18</v>
      </c>
      <c r="Q4644" t="s">
        <v>18</v>
      </c>
      <c r="R4644" t="s">
        <v>18</v>
      </c>
      <c r="S4644" t="s">
        <v>18</v>
      </c>
      <c r="T4644" t="s">
        <v>18</v>
      </c>
      <c r="U4644" t="s">
        <v>18</v>
      </c>
      <c r="V4644" t="s">
        <v>18</v>
      </c>
      <c r="W4644" s="45" t="str">
        <f>IF(Table1[[#This Row],[Sex at Birth]]="F","Female","Male")</f>
        <v>Male</v>
      </c>
      <c r="X4644" s="43">
        <v>45657</v>
      </c>
      <c r="Y4644" s="44">
        <f>Table1[[#This Row],[Report cutoff date]]-Table1[[#This Row],[DOB]]</f>
        <v>18107</v>
      </c>
      <c r="Z4644" s="68">
        <f>ROUNDDOWN(Table1[[#This Row],[Days old - as of report cutoff date]]/365,0)</f>
        <v>49</v>
      </c>
      <c r="AA4644" s="45" t="str">
        <f>IF(Table1[[#This Row],[Years old]]&gt;=55,"55+","54 and under")</f>
        <v>54 and under</v>
      </c>
      <c r="AB4644" s="45" t="str">
        <f>VLOOKUP(Table1[[#This Row],[Years old]],Lookups!$A$1:$C$101,2,FALSE)</f>
        <v>40 - 49</v>
      </c>
      <c r="AC4644" s="45" t="str">
        <f>VLOOKUP(Table1[[#This Row],[Years old]],Lookups!$A$1:$C$101,3,FALSE)</f>
        <v>45 - 49</v>
      </c>
      <c r="AD4644" s="45" t="str">
        <f>VLOOKUP(Table1[[#This Row],[Race]],Lookups!$E$2:$F$11,2,FALSE)</f>
        <v>White</v>
      </c>
      <c r="AE4644" s="45" t="str">
        <f>VLOOKUP(Table1[[#This Row],[Ethnicity]],Lookups!$H$2:$I$6,2,FALSE)</f>
        <v>Not Hispanic/Latino</v>
      </c>
      <c r="AF4644" s="45" t="str">
        <f>VLOOKUP(Table1[[#This Row],[Language]],Lookups!$K$2:$L$9,2,FALSE)</f>
        <v>English</v>
      </c>
      <c r="AG4644" s="46">
        <v>42005</v>
      </c>
      <c r="AH4644" s="46">
        <v>45657</v>
      </c>
      <c r="AI4644" s="46" t="str">
        <f>IF(Table1[[#This Row],[Colonoscopy Date]]="","",DATEVALUE(Table1[[#This Row],[Colonoscopy Date]]))</f>
        <v/>
      </c>
      <c r="AJ46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45" spans="1:36" x14ac:dyDescent="0.25">
      <c r="A4645">
        <v>11933</v>
      </c>
      <c r="B4645" t="s">
        <v>2189</v>
      </c>
      <c r="C4645" t="s">
        <v>20</v>
      </c>
      <c r="D4645" t="s">
        <v>34</v>
      </c>
      <c r="E4645" t="s">
        <v>22</v>
      </c>
      <c r="F4645" t="s">
        <v>30</v>
      </c>
      <c r="G4645" t="s">
        <v>7130</v>
      </c>
      <c r="H4645" t="s">
        <v>24</v>
      </c>
      <c r="I4645" s="36">
        <v>27551</v>
      </c>
      <c r="J4645" t="s">
        <v>2923</v>
      </c>
      <c r="K4645" t="s">
        <v>2931</v>
      </c>
      <c r="L4645" t="s">
        <v>25</v>
      </c>
      <c r="M4645" s="2">
        <v>45582</v>
      </c>
      <c r="N4645" t="s">
        <v>25</v>
      </c>
      <c r="O4645" t="s">
        <v>25</v>
      </c>
      <c r="P4645" t="s">
        <v>18</v>
      </c>
      <c r="Q4645" t="s">
        <v>18</v>
      </c>
      <c r="R4645" t="s">
        <v>18</v>
      </c>
      <c r="S4645" t="s">
        <v>18</v>
      </c>
      <c r="T4645" t="s">
        <v>18</v>
      </c>
      <c r="U4645" t="s">
        <v>18</v>
      </c>
      <c r="V4645" t="s">
        <v>18</v>
      </c>
      <c r="W4645" s="45" t="str">
        <f>IF(Table1[[#This Row],[Sex at Birth]]="F","Female","Male")</f>
        <v>Female</v>
      </c>
      <c r="X4645" s="43">
        <v>45657</v>
      </c>
      <c r="Y4645" s="44">
        <f>Table1[[#This Row],[Report cutoff date]]-Table1[[#This Row],[DOB]]</f>
        <v>18106</v>
      </c>
      <c r="Z4645" s="68">
        <f>ROUNDDOWN(Table1[[#This Row],[Days old - as of report cutoff date]]/365,0)</f>
        <v>49</v>
      </c>
      <c r="AA4645" s="45" t="str">
        <f>IF(Table1[[#This Row],[Years old]]&gt;=55,"55+","54 and under")</f>
        <v>54 and under</v>
      </c>
      <c r="AB4645" s="45" t="str">
        <f>VLOOKUP(Table1[[#This Row],[Years old]],Lookups!$A$1:$C$101,2,FALSE)</f>
        <v>40 - 49</v>
      </c>
      <c r="AC4645" s="45" t="str">
        <f>VLOOKUP(Table1[[#This Row],[Years old]],Lookups!$A$1:$C$101,3,FALSE)</f>
        <v>45 - 49</v>
      </c>
      <c r="AD4645" s="45" t="str">
        <f>VLOOKUP(Table1[[#This Row],[Race]],Lookups!$E$2:$F$11,2,FALSE)</f>
        <v>White</v>
      </c>
      <c r="AE4645" s="45" t="str">
        <f>VLOOKUP(Table1[[#This Row],[Ethnicity]],Lookups!$H$2:$I$6,2,FALSE)</f>
        <v>Other/ Unknown</v>
      </c>
      <c r="AF4645" s="45" t="str">
        <f>VLOOKUP(Table1[[#This Row],[Language]],Lookups!$K$2:$L$9,2,FALSE)</f>
        <v>English</v>
      </c>
      <c r="AG4645" s="46">
        <v>42005</v>
      </c>
      <c r="AH4645" s="46">
        <v>45657</v>
      </c>
      <c r="AI4645" s="46" t="str">
        <f>IF(Table1[[#This Row],[Colonoscopy Date]]="","",DATEVALUE(Table1[[#This Row],[Colonoscopy Date]]))</f>
        <v/>
      </c>
      <c r="AJ46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46" spans="1:36" x14ac:dyDescent="0.25">
      <c r="A4646">
        <v>15358</v>
      </c>
      <c r="B4646" t="s">
        <v>1661</v>
      </c>
      <c r="C4646" t="s">
        <v>68</v>
      </c>
      <c r="D4646" t="s">
        <v>34</v>
      </c>
      <c r="E4646" t="s">
        <v>22</v>
      </c>
      <c r="F4646" t="s">
        <v>52</v>
      </c>
      <c r="G4646" t="s">
        <v>4702</v>
      </c>
      <c r="H4646" t="s">
        <v>24</v>
      </c>
      <c r="I4646" s="36">
        <v>27551</v>
      </c>
      <c r="J4646" t="s">
        <v>2883</v>
      </c>
      <c r="K4646" t="s">
        <v>2930</v>
      </c>
      <c r="L4646" t="s">
        <v>25</v>
      </c>
      <c r="M4646" s="2">
        <v>45446</v>
      </c>
      <c r="N4646" t="s">
        <v>25</v>
      </c>
      <c r="O4646" t="s">
        <v>25</v>
      </c>
      <c r="P4646" t="s">
        <v>18</v>
      </c>
      <c r="Q4646" t="s">
        <v>18</v>
      </c>
      <c r="R4646" t="s">
        <v>18</v>
      </c>
      <c r="S4646" t="s">
        <v>18</v>
      </c>
      <c r="T4646" t="s">
        <v>18</v>
      </c>
      <c r="U4646" t="s">
        <v>18</v>
      </c>
      <c r="V4646" t="s">
        <v>18</v>
      </c>
      <c r="W4646" s="45" t="str">
        <f>IF(Table1[[#This Row],[Sex at Birth]]="F","Female","Male")</f>
        <v>Female</v>
      </c>
      <c r="X4646" s="43">
        <v>45657</v>
      </c>
      <c r="Y4646" s="44">
        <f>Table1[[#This Row],[Report cutoff date]]-Table1[[#This Row],[DOB]]</f>
        <v>18106</v>
      </c>
      <c r="Z4646" s="68">
        <f>ROUNDDOWN(Table1[[#This Row],[Days old - as of report cutoff date]]/365,0)</f>
        <v>49</v>
      </c>
      <c r="AA4646" s="45" t="str">
        <f>IF(Table1[[#This Row],[Years old]]&gt;=55,"55+","54 and under")</f>
        <v>54 and under</v>
      </c>
      <c r="AB4646" s="45" t="str">
        <f>VLOOKUP(Table1[[#This Row],[Years old]],Lookups!$A$1:$C$101,2,FALSE)</f>
        <v>40 - 49</v>
      </c>
      <c r="AC4646" s="45" t="str">
        <f>VLOOKUP(Table1[[#This Row],[Years old]],Lookups!$A$1:$C$101,3,FALSE)</f>
        <v>45 - 49</v>
      </c>
      <c r="AD4646" s="45" t="str">
        <f>VLOOKUP(Table1[[#This Row],[Race]],Lookups!$E$2:$F$11,2,FALSE)</f>
        <v>Other/ Unknown</v>
      </c>
      <c r="AE4646" s="45" t="str">
        <f>VLOOKUP(Table1[[#This Row],[Ethnicity]],Lookups!$H$2:$I$6,2,FALSE)</f>
        <v>Other/ Unknown</v>
      </c>
      <c r="AF4646" s="45" t="str">
        <f>VLOOKUP(Table1[[#This Row],[Language]],Lookups!$K$2:$L$9,2,FALSE)</f>
        <v>English</v>
      </c>
      <c r="AG4646" s="46">
        <v>42005</v>
      </c>
      <c r="AH4646" s="46">
        <v>45657</v>
      </c>
      <c r="AI4646" s="46" t="str">
        <f>IF(Table1[[#This Row],[Colonoscopy Date]]="","",DATEVALUE(Table1[[#This Row],[Colonoscopy Date]]))</f>
        <v/>
      </c>
      <c r="AJ46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47" spans="1:36" x14ac:dyDescent="0.25">
      <c r="A4647">
        <v>10387</v>
      </c>
      <c r="B4647" t="s">
        <v>1742</v>
      </c>
      <c r="C4647" t="s">
        <v>20</v>
      </c>
      <c r="D4647" t="s">
        <v>21</v>
      </c>
      <c r="E4647" t="s">
        <v>22</v>
      </c>
      <c r="F4647" t="s">
        <v>30</v>
      </c>
      <c r="G4647" t="s">
        <v>7713</v>
      </c>
      <c r="H4647" t="s">
        <v>24</v>
      </c>
      <c r="I4647" s="36">
        <v>27553</v>
      </c>
      <c r="J4647" t="s">
        <v>2906</v>
      </c>
      <c r="K4647" t="s">
        <v>2936</v>
      </c>
      <c r="L4647" t="s">
        <v>25</v>
      </c>
      <c r="M4647" s="2">
        <v>45638</v>
      </c>
      <c r="N4647" t="s">
        <v>25</v>
      </c>
      <c r="O4647" t="s">
        <v>25</v>
      </c>
      <c r="P4647" t="s">
        <v>18</v>
      </c>
      <c r="Q4647" t="s">
        <v>18</v>
      </c>
      <c r="R4647" t="s">
        <v>18</v>
      </c>
      <c r="S4647" t="s">
        <v>18</v>
      </c>
      <c r="T4647" t="s">
        <v>18</v>
      </c>
      <c r="U4647" t="s">
        <v>18</v>
      </c>
      <c r="V4647" t="s">
        <v>18</v>
      </c>
      <c r="W4647" s="45" t="str">
        <f>IF(Table1[[#This Row],[Sex at Birth]]="F","Female","Male")</f>
        <v>Female</v>
      </c>
      <c r="X4647" s="43">
        <v>45657</v>
      </c>
      <c r="Y4647" s="44">
        <f>Table1[[#This Row],[Report cutoff date]]-Table1[[#This Row],[DOB]]</f>
        <v>18104</v>
      </c>
      <c r="Z4647" s="68">
        <f>ROUNDDOWN(Table1[[#This Row],[Days old - as of report cutoff date]]/365,0)</f>
        <v>49</v>
      </c>
      <c r="AA4647" s="45" t="str">
        <f>IF(Table1[[#This Row],[Years old]]&gt;=55,"55+","54 and under")</f>
        <v>54 and under</v>
      </c>
      <c r="AB4647" s="45" t="str">
        <f>VLOOKUP(Table1[[#This Row],[Years old]],Lookups!$A$1:$C$101,2,FALSE)</f>
        <v>40 - 49</v>
      </c>
      <c r="AC4647" s="45" t="str">
        <f>VLOOKUP(Table1[[#This Row],[Years old]],Lookups!$A$1:$C$101,3,FALSE)</f>
        <v>45 - 49</v>
      </c>
      <c r="AD4647" s="45" t="str">
        <f>VLOOKUP(Table1[[#This Row],[Race]],Lookups!$E$2:$F$11,2,FALSE)</f>
        <v>White</v>
      </c>
      <c r="AE4647" s="45" t="str">
        <f>VLOOKUP(Table1[[#This Row],[Ethnicity]],Lookups!$H$2:$I$6,2,FALSE)</f>
        <v>Not Hispanic/Latino</v>
      </c>
      <c r="AF4647" s="45" t="str">
        <f>VLOOKUP(Table1[[#This Row],[Language]],Lookups!$K$2:$L$9,2,FALSE)</f>
        <v>English</v>
      </c>
      <c r="AG4647" s="46">
        <v>42005</v>
      </c>
      <c r="AH4647" s="46">
        <v>45657</v>
      </c>
      <c r="AI4647" s="46" t="str">
        <f>IF(Table1[[#This Row],[Colonoscopy Date]]="","",DATEVALUE(Table1[[#This Row],[Colonoscopy Date]]))</f>
        <v/>
      </c>
      <c r="AJ46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48" spans="1:36" x14ac:dyDescent="0.25">
      <c r="A4648">
        <v>13323</v>
      </c>
      <c r="B4648" t="s">
        <v>2219</v>
      </c>
      <c r="C4648" t="s">
        <v>20</v>
      </c>
      <c r="D4648" t="s">
        <v>21</v>
      </c>
      <c r="E4648" t="s">
        <v>22</v>
      </c>
      <c r="F4648" t="s">
        <v>100</v>
      </c>
      <c r="G4648" t="s">
        <v>5109</v>
      </c>
      <c r="H4648" t="s">
        <v>35</v>
      </c>
      <c r="I4648" s="36">
        <v>27557</v>
      </c>
      <c r="J4648" t="s">
        <v>2906</v>
      </c>
      <c r="K4648" t="s">
        <v>2930</v>
      </c>
      <c r="L4648" t="s">
        <v>25</v>
      </c>
      <c r="M4648" s="2">
        <v>45527</v>
      </c>
      <c r="N4648" t="s">
        <v>25</v>
      </c>
      <c r="O4648" t="s">
        <v>25</v>
      </c>
      <c r="P4648" t="s">
        <v>18</v>
      </c>
      <c r="Q4648" t="s">
        <v>18</v>
      </c>
      <c r="R4648" t="s">
        <v>18</v>
      </c>
      <c r="S4648" t="s">
        <v>18</v>
      </c>
      <c r="T4648" t="s">
        <v>18</v>
      </c>
      <c r="U4648" t="s">
        <v>18</v>
      </c>
      <c r="V4648" t="s">
        <v>18</v>
      </c>
      <c r="W4648" s="45" t="str">
        <f>IF(Table1[[#This Row],[Sex at Birth]]="F","Female","Male")</f>
        <v>Male</v>
      </c>
      <c r="X4648" s="43">
        <v>45657</v>
      </c>
      <c r="Y4648" s="44">
        <f>Table1[[#This Row],[Report cutoff date]]-Table1[[#This Row],[DOB]]</f>
        <v>18100</v>
      </c>
      <c r="Z4648" s="68">
        <f>ROUNDDOWN(Table1[[#This Row],[Days old - as of report cutoff date]]/365,0)</f>
        <v>49</v>
      </c>
      <c r="AA4648" s="45" t="str">
        <f>IF(Table1[[#This Row],[Years old]]&gt;=55,"55+","54 and under")</f>
        <v>54 and under</v>
      </c>
      <c r="AB4648" s="45" t="str">
        <f>VLOOKUP(Table1[[#This Row],[Years old]],Lookups!$A$1:$C$101,2,FALSE)</f>
        <v>40 - 49</v>
      </c>
      <c r="AC4648" s="45" t="str">
        <f>VLOOKUP(Table1[[#This Row],[Years old]],Lookups!$A$1:$C$101,3,FALSE)</f>
        <v>45 - 49</v>
      </c>
      <c r="AD4648" s="45" t="str">
        <f>VLOOKUP(Table1[[#This Row],[Race]],Lookups!$E$2:$F$11,2,FALSE)</f>
        <v>White</v>
      </c>
      <c r="AE4648" s="45" t="str">
        <f>VLOOKUP(Table1[[#This Row],[Ethnicity]],Lookups!$H$2:$I$6,2,FALSE)</f>
        <v>Not Hispanic/Latino</v>
      </c>
      <c r="AF4648" s="45" t="str">
        <f>VLOOKUP(Table1[[#This Row],[Language]],Lookups!$K$2:$L$9,2,FALSE)</f>
        <v>English</v>
      </c>
      <c r="AG4648" s="46">
        <v>42005</v>
      </c>
      <c r="AH4648" s="46">
        <v>45657</v>
      </c>
      <c r="AI4648" s="46" t="str">
        <f>IF(Table1[[#This Row],[Colonoscopy Date]]="","",DATEVALUE(Table1[[#This Row],[Colonoscopy Date]]))</f>
        <v/>
      </c>
      <c r="AJ46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49" spans="1:36" x14ac:dyDescent="0.25">
      <c r="A4649">
        <v>14032</v>
      </c>
      <c r="B4649" t="s">
        <v>1920</v>
      </c>
      <c r="C4649" t="s">
        <v>20</v>
      </c>
      <c r="D4649" t="s">
        <v>21</v>
      </c>
      <c r="E4649" t="s">
        <v>22</v>
      </c>
      <c r="F4649" t="s">
        <v>106</v>
      </c>
      <c r="G4649" t="s">
        <v>5330</v>
      </c>
      <c r="H4649" t="s">
        <v>35</v>
      </c>
      <c r="I4649" s="36">
        <v>27557</v>
      </c>
      <c r="J4649" t="s">
        <v>2910</v>
      </c>
      <c r="K4649" t="s">
        <v>2930</v>
      </c>
      <c r="L4649" t="s">
        <v>25</v>
      </c>
      <c r="M4649" s="2">
        <v>45575</v>
      </c>
      <c r="N4649" t="s">
        <v>25</v>
      </c>
      <c r="O4649" t="s">
        <v>25</v>
      </c>
      <c r="P4649" t="s">
        <v>18</v>
      </c>
      <c r="Q4649" t="s">
        <v>18</v>
      </c>
      <c r="R4649" t="s">
        <v>18</v>
      </c>
      <c r="S4649" t="s">
        <v>18</v>
      </c>
      <c r="T4649" t="s">
        <v>18</v>
      </c>
      <c r="U4649" t="s">
        <v>18</v>
      </c>
      <c r="V4649" t="s">
        <v>18</v>
      </c>
      <c r="W4649" s="45" t="str">
        <f>IF(Table1[[#This Row],[Sex at Birth]]="F","Female","Male")</f>
        <v>Male</v>
      </c>
      <c r="X4649" s="43">
        <v>45657</v>
      </c>
      <c r="Y4649" s="44">
        <f>Table1[[#This Row],[Report cutoff date]]-Table1[[#This Row],[DOB]]</f>
        <v>18100</v>
      </c>
      <c r="Z4649" s="68">
        <f>ROUNDDOWN(Table1[[#This Row],[Days old - as of report cutoff date]]/365,0)</f>
        <v>49</v>
      </c>
      <c r="AA4649" s="45" t="str">
        <f>IF(Table1[[#This Row],[Years old]]&gt;=55,"55+","54 and under")</f>
        <v>54 and under</v>
      </c>
      <c r="AB4649" s="45" t="str">
        <f>VLOOKUP(Table1[[#This Row],[Years old]],Lookups!$A$1:$C$101,2,FALSE)</f>
        <v>40 - 49</v>
      </c>
      <c r="AC4649" s="45" t="str">
        <f>VLOOKUP(Table1[[#This Row],[Years old]],Lookups!$A$1:$C$101,3,FALSE)</f>
        <v>45 - 49</v>
      </c>
      <c r="AD4649" s="45" t="str">
        <f>VLOOKUP(Table1[[#This Row],[Race]],Lookups!$E$2:$F$11,2,FALSE)</f>
        <v>White</v>
      </c>
      <c r="AE4649" s="45" t="str">
        <f>VLOOKUP(Table1[[#This Row],[Ethnicity]],Lookups!$H$2:$I$6,2,FALSE)</f>
        <v>Not Hispanic/Latino</v>
      </c>
      <c r="AF4649" s="45" t="str">
        <f>VLOOKUP(Table1[[#This Row],[Language]],Lookups!$K$2:$L$9,2,FALSE)</f>
        <v>English</v>
      </c>
      <c r="AG4649" s="46">
        <v>42005</v>
      </c>
      <c r="AH4649" s="46">
        <v>45657</v>
      </c>
      <c r="AI4649" s="46" t="str">
        <f>IF(Table1[[#This Row],[Colonoscopy Date]]="","",DATEVALUE(Table1[[#This Row],[Colonoscopy Date]]))</f>
        <v/>
      </c>
      <c r="AJ46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50" spans="1:36" x14ac:dyDescent="0.25">
      <c r="A4650">
        <v>12266</v>
      </c>
      <c r="B4650" t="s">
        <v>1630</v>
      </c>
      <c r="C4650" t="s">
        <v>20</v>
      </c>
      <c r="D4650" t="s">
        <v>21</v>
      </c>
      <c r="E4650" t="s">
        <v>22</v>
      </c>
      <c r="F4650" t="s">
        <v>30</v>
      </c>
      <c r="G4650" t="s">
        <v>3595</v>
      </c>
      <c r="H4650" t="s">
        <v>24</v>
      </c>
      <c r="I4650" s="36">
        <v>27559</v>
      </c>
      <c r="J4650" t="s">
        <v>2911</v>
      </c>
      <c r="K4650" t="s">
        <v>2930</v>
      </c>
      <c r="L4650" t="s">
        <v>25</v>
      </c>
      <c r="M4650" s="2">
        <v>45644</v>
      </c>
      <c r="N4650" t="s">
        <v>53</v>
      </c>
      <c r="O4650" t="s">
        <v>25</v>
      </c>
      <c r="P4650" t="s">
        <v>1243</v>
      </c>
      <c r="Q4650" t="s">
        <v>18</v>
      </c>
      <c r="R4650" t="s">
        <v>18</v>
      </c>
      <c r="S4650" t="s">
        <v>18</v>
      </c>
      <c r="T4650" t="s">
        <v>18</v>
      </c>
      <c r="U4650" t="s">
        <v>18</v>
      </c>
      <c r="V4650" t="s">
        <v>18</v>
      </c>
      <c r="W4650" s="45" t="str">
        <f>IF(Table1[[#This Row],[Sex at Birth]]="F","Female","Male")</f>
        <v>Female</v>
      </c>
      <c r="X4650" s="43">
        <v>45657</v>
      </c>
      <c r="Y4650" s="44">
        <f>Table1[[#This Row],[Report cutoff date]]-Table1[[#This Row],[DOB]]</f>
        <v>18098</v>
      </c>
      <c r="Z4650" s="68">
        <f>ROUNDDOWN(Table1[[#This Row],[Days old - as of report cutoff date]]/365,0)</f>
        <v>49</v>
      </c>
      <c r="AA4650" s="45" t="str">
        <f>IF(Table1[[#This Row],[Years old]]&gt;=55,"55+","54 and under")</f>
        <v>54 and under</v>
      </c>
      <c r="AB4650" s="45" t="str">
        <f>VLOOKUP(Table1[[#This Row],[Years old]],Lookups!$A$1:$C$101,2,FALSE)</f>
        <v>40 - 49</v>
      </c>
      <c r="AC4650" s="45" t="str">
        <f>VLOOKUP(Table1[[#This Row],[Years old]],Lookups!$A$1:$C$101,3,FALSE)</f>
        <v>45 - 49</v>
      </c>
      <c r="AD4650" s="45" t="str">
        <f>VLOOKUP(Table1[[#This Row],[Race]],Lookups!$E$2:$F$11,2,FALSE)</f>
        <v>White</v>
      </c>
      <c r="AE4650" s="45" t="str">
        <f>VLOOKUP(Table1[[#This Row],[Ethnicity]],Lookups!$H$2:$I$6,2,FALSE)</f>
        <v>Not Hispanic/Latino</v>
      </c>
      <c r="AF4650" s="45" t="str">
        <f>VLOOKUP(Table1[[#This Row],[Language]],Lookups!$K$2:$L$9,2,FALSE)</f>
        <v>English</v>
      </c>
      <c r="AG4650" s="46">
        <v>42005</v>
      </c>
      <c r="AH4650" s="46">
        <v>45657</v>
      </c>
      <c r="AI4650" s="46">
        <f>IF(Table1[[#This Row],[Colonoscopy Date]]="","",DATEVALUE(Table1[[#This Row],[Colonoscopy Date]]))</f>
        <v>44476</v>
      </c>
      <c r="AJ46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51" spans="1:36" x14ac:dyDescent="0.25">
      <c r="A4651">
        <v>12236</v>
      </c>
      <c r="B4651" t="s">
        <v>2758</v>
      </c>
      <c r="C4651" t="s">
        <v>20</v>
      </c>
      <c r="D4651" t="s">
        <v>21</v>
      </c>
      <c r="E4651" t="s">
        <v>22</v>
      </c>
      <c r="F4651" t="s">
        <v>18</v>
      </c>
      <c r="G4651" t="s">
        <v>6036</v>
      </c>
      <c r="H4651" t="s">
        <v>35</v>
      </c>
      <c r="I4651" s="36">
        <v>27561</v>
      </c>
      <c r="J4651" t="s">
        <v>2913</v>
      </c>
      <c r="K4651" t="s">
        <v>2930</v>
      </c>
      <c r="L4651" t="s">
        <v>25</v>
      </c>
      <c r="M4651" s="2">
        <v>45650</v>
      </c>
      <c r="N4651" t="s">
        <v>25</v>
      </c>
      <c r="O4651" t="s">
        <v>25</v>
      </c>
      <c r="P4651" t="s">
        <v>18</v>
      </c>
      <c r="Q4651" t="s">
        <v>18</v>
      </c>
      <c r="R4651" t="s">
        <v>18</v>
      </c>
      <c r="S4651" t="s">
        <v>18</v>
      </c>
      <c r="T4651" t="s">
        <v>18</v>
      </c>
      <c r="U4651" t="s">
        <v>18</v>
      </c>
      <c r="V4651" t="s">
        <v>18</v>
      </c>
      <c r="W4651" s="45" t="str">
        <f>IF(Table1[[#This Row],[Sex at Birth]]="F","Female","Male")</f>
        <v>Male</v>
      </c>
      <c r="X4651" s="43">
        <v>45657</v>
      </c>
      <c r="Y4651" s="44">
        <f>Table1[[#This Row],[Report cutoff date]]-Table1[[#This Row],[DOB]]</f>
        <v>18096</v>
      </c>
      <c r="Z4651" s="68">
        <f>ROUNDDOWN(Table1[[#This Row],[Days old - as of report cutoff date]]/365,0)</f>
        <v>49</v>
      </c>
      <c r="AA4651" s="45" t="str">
        <f>IF(Table1[[#This Row],[Years old]]&gt;=55,"55+","54 and under")</f>
        <v>54 and under</v>
      </c>
      <c r="AB4651" s="45" t="str">
        <f>VLOOKUP(Table1[[#This Row],[Years old]],Lookups!$A$1:$C$101,2,FALSE)</f>
        <v>40 - 49</v>
      </c>
      <c r="AC4651" s="45" t="str">
        <f>VLOOKUP(Table1[[#This Row],[Years old]],Lookups!$A$1:$C$101,3,FALSE)</f>
        <v>45 - 49</v>
      </c>
      <c r="AD4651" s="45" t="str">
        <f>VLOOKUP(Table1[[#This Row],[Race]],Lookups!$E$2:$F$11,2,FALSE)</f>
        <v>White</v>
      </c>
      <c r="AE4651" s="45" t="str">
        <f>VLOOKUP(Table1[[#This Row],[Ethnicity]],Lookups!$H$2:$I$6,2,FALSE)</f>
        <v>Not Hispanic/Latino</v>
      </c>
      <c r="AF4651" s="45" t="str">
        <f>VLOOKUP(Table1[[#This Row],[Language]],Lookups!$K$2:$L$9,2,FALSE)</f>
        <v>English</v>
      </c>
      <c r="AG4651" s="46">
        <v>42005</v>
      </c>
      <c r="AH4651" s="46">
        <v>45657</v>
      </c>
      <c r="AI4651" s="46" t="str">
        <f>IF(Table1[[#This Row],[Colonoscopy Date]]="","",DATEVALUE(Table1[[#This Row],[Colonoscopy Date]]))</f>
        <v/>
      </c>
      <c r="AJ46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52" spans="1:36" x14ac:dyDescent="0.25">
      <c r="A4652">
        <v>10983</v>
      </c>
      <c r="B4652" t="s">
        <v>1993</v>
      </c>
      <c r="C4652" t="s">
        <v>20</v>
      </c>
      <c r="D4652" t="s">
        <v>21</v>
      </c>
      <c r="E4652" t="s">
        <v>22</v>
      </c>
      <c r="F4652" t="s">
        <v>81</v>
      </c>
      <c r="G4652" t="s">
        <v>7264</v>
      </c>
      <c r="H4652" t="s">
        <v>24</v>
      </c>
      <c r="I4652" s="36">
        <v>27563</v>
      </c>
      <c r="J4652" t="s">
        <v>2911</v>
      </c>
      <c r="K4652" t="s">
        <v>2935</v>
      </c>
      <c r="L4652" t="s">
        <v>25</v>
      </c>
      <c r="M4652" s="2">
        <v>45457</v>
      </c>
      <c r="N4652" t="s">
        <v>25</v>
      </c>
      <c r="O4652" t="s">
        <v>25</v>
      </c>
      <c r="P4652" t="s">
        <v>18</v>
      </c>
      <c r="Q4652" t="s">
        <v>18</v>
      </c>
      <c r="R4652" t="s">
        <v>18</v>
      </c>
      <c r="S4652" t="s">
        <v>18</v>
      </c>
      <c r="T4652" t="s">
        <v>18</v>
      </c>
      <c r="U4652" t="s">
        <v>18</v>
      </c>
      <c r="V4652" t="s">
        <v>18</v>
      </c>
      <c r="W4652" s="45" t="str">
        <f>IF(Table1[[#This Row],[Sex at Birth]]="F","Female","Male")</f>
        <v>Female</v>
      </c>
      <c r="X4652" s="43">
        <v>45657</v>
      </c>
      <c r="Y4652" s="44">
        <f>Table1[[#This Row],[Report cutoff date]]-Table1[[#This Row],[DOB]]</f>
        <v>18094</v>
      </c>
      <c r="Z4652" s="68">
        <f>ROUNDDOWN(Table1[[#This Row],[Days old - as of report cutoff date]]/365,0)</f>
        <v>49</v>
      </c>
      <c r="AA4652" s="45" t="str">
        <f>IF(Table1[[#This Row],[Years old]]&gt;=55,"55+","54 and under")</f>
        <v>54 and under</v>
      </c>
      <c r="AB4652" s="45" t="str">
        <f>VLOOKUP(Table1[[#This Row],[Years old]],Lookups!$A$1:$C$101,2,FALSE)</f>
        <v>40 - 49</v>
      </c>
      <c r="AC4652" s="45" t="str">
        <f>VLOOKUP(Table1[[#This Row],[Years old]],Lookups!$A$1:$C$101,3,FALSE)</f>
        <v>45 - 49</v>
      </c>
      <c r="AD4652" s="45" t="str">
        <f>VLOOKUP(Table1[[#This Row],[Race]],Lookups!$E$2:$F$11,2,FALSE)</f>
        <v>White</v>
      </c>
      <c r="AE4652" s="45" t="str">
        <f>VLOOKUP(Table1[[#This Row],[Ethnicity]],Lookups!$H$2:$I$6,2,FALSE)</f>
        <v>Not Hispanic/Latino</v>
      </c>
      <c r="AF4652" s="45" t="str">
        <f>VLOOKUP(Table1[[#This Row],[Language]],Lookups!$K$2:$L$9,2,FALSE)</f>
        <v>English</v>
      </c>
      <c r="AG4652" s="46">
        <v>42005</v>
      </c>
      <c r="AH4652" s="46">
        <v>45657</v>
      </c>
      <c r="AI4652" s="46" t="str">
        <f>IF(Table1[[#This Row],[Colonoscopy Date]]="","",DATEVALUE(Table1[[#This Row],[Colonoscopy Date]]))</f>
        <v/>
      </c>
      <c r="AJ46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53" spans="1:36" x14ac:dyDescent="0.25">
      <c r="A4653">
        <v>12471</v>
      </c>
      <c r="B4653" t="s">
        <v>2782</v>
      </c>
      <c r="C4653" t="s">
        <v>20</v>
      </c>
      <c r="D4653" t="s">
        <v>21</v>
      </c>
      <c r="E4653" t="s">
        <v>22</v>
      </c>
      <c r="F4653" t="s">
        <v>32</v>
      </c>
      <c r="G4653" t="s">
        <v>5430</v>
      </c>
      <c r="H4653" t="s">
        <v>35</v>
      </c>
      <c r="I4653" s="36">
        <v>27564</v>
      </c>
      <c r="J4653" t="s">
        <v>2910</v>
      </c>
      <c r="K4653" t="s">
        <v>2930</v>
      </c>
      <c r="L4653" t="s">
        <v>25</v>
      </c>
      <c r="M4653" s="2">
        <v>45589</v>
      </c>
      <c r="N4653" t="s">
        <v>53</v>
      </c>
      <c r="O4653" t="s">
        <v>25</v>
      </c>
      <c r="P4653" t="s">
        <v>816</v>
      </c>
      <c r="Q4653" t="s">
        <v>18</v>
      </c>
      <c r="R4653" t="s">
        <v>18</v>
      </c>
      <c r="S4653" t="s">
        <v>18</v>
      </c>
      <c r="T4653" t="s">
        <v>18</v>
      </c>
      <c r="U4653" t="s">
        <v>18</v>
      </c>
      <c r="V4653" t="s">
        <v>18</v>
      </c>
      <c r="W4653" s="45" t="str">
        <f>IF(Table1[[#This Row],[Sex at Birth]]="F","Female","Male")</f>
        <v>Male</v>
      </c>
      <c r="X4653" s="43">
        <v>45657</v>
      </c>
      <c r="Y4653" s="44">
        <f>Table1[[#This Row],[Report cutoff date]]-Table1[[#This Row],[DOB]]</f>
        <v>18093</v>
      </c>
      <c r="Z4653" s="68">
        <f>ROUNDDOWN(Table1[[#This Row],[Days old - as of report cutoff date]]/365,0)</f>
        <v>49</v>
      </c>
      <c r="AA4653" s="45" t="str">
        <f>IF(Table1[[#This Row],[Years old]]&gt;=55,"55+","54 and under")</f>
        <v>54 and under</v>
      </c>
      <c r="AB4653" s="45" t="str">
        <f>VLOOKUP(Table1[[#This Row],[Years old]],Lookups!$A$1:$C$101,2,FALSE)</f>
        <v>40 - 49</v>
      </c>
      <c r="AC4653" s="45" t="str">
        <f>VLOOKUP(Table1[[#This Row],[Years old]],Lookups!$A$1:$C$101,3,FALSE)</f>
        <v>45 - 49</v>
      </c>
      <c r="AD4653" s="45" t="str">
        <f>VLOOKUP(Table1[[#This Row],[Race]],Lookups!$E$2:$F$11,2,FALSE)</f>
        <v>White</v>
      </c>
      <c r="AE4653" s="45" t="str">
        <f>VLOOKUP(Table1[[#This Row],[Ethnicity]],Lookups!$H$2:$I$6,2,FALSE)</f>
        <v>Not Hispanic/Latino</v>
      </c>
      <c r="AF4653" s="45" t="str">
        <f>VLOOKUP(Table1[[#This Row],[Language]],Lookups!$K$2:$L$9,2,FALSE)</f>
        <v>English</v>
      </c>
      <c r="AG4653" s="46">
        <v>42005</v>
      </c>
      <c r="AH4653" s="46">
        <v>45657</v>
      </c>
      <c r="AI4653" s="46">
        <f>IF(Table1[[#This Row],[Colonoscopy Date]]="","",DATEVALUE(Table1[[#This Row],[Colonoscopy Date]]))</f>
        <v>43466</v>
      </c>
      <c r="AJ465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54" spans="1:36" x14ac:dyDescent="0.25">
      <c r="A4654">
        <v>10975</v>
      </c>
      <c r="B4654" t="s">
        <v>2187</v>
      </c>
      <c r="C4654" t="s">
        <v>20</v>
      </c>
      <c r="D4654" t="s">
        <v>21</v>
      </c>
      <c r="E4654" t="s">
        <v>22</v>
      </c>
      <c r="F4654" t="s">
        <v>30</v>
      </c>
      <c r="G4654" t="s">
        <v>3667</v>
      </c>
      <c r="H4654" t="s">
        <v>35</v>
      </c>
      <c r="I4654" s="36">
        <v>27564</v>
      </c>
      <c r="J4654" t="s">
        <v>2912</v>
      </c>
      <c r="K4654" t="s">
        <v>2930</v>
      </c>
      <c r="L4654" t="s">
        <v>25</v>
      </c>
      <c r="M4654" s="2">
        <v>45567</v>
      </c>
      <c r="N4654" t="s">
        <v>53</v>
      </c>
      <c r="O4654" t="s">
        <v>25</v>
      </c>
      <c r="P4654" t="s">
        <v>1157</v>
      </c>
      <c r="Q4654" t="s">
        <v>18</v>
      </c>
      <c r="R4654" t="s">
        <v>18</v>
      </c>
      <c r="S4654" t="s">
        <v>18</v>
      </c>
      <c r="T4654" t="s">
        <v>18</v>
      </c>
      <c r="U4654" t="s">
        <v>18</v>
      </c>
      <c r="V4654" t="s">
        <v>18</v>
      </c>
      <c r="W4654" s="45" t="str">
        <f>IF(Table1[[#This Row],[Sex at Birth]]="F","Female","Male")</f>
        <v>Male</v>
      </c>
      <c r="X4654" s="43">
        <v>45657</v>
      </c>
      <c r="Y4654" s="44">
        <f>Table1[[#This Row],[Report cutoff date]]-Table1[[#This Row],[DOB]]</f>
        <v>18093</v>
      </c>
      <c r="Z4654" s="68">
        <f>ROUNDDOWN(Table1[[#This Row],[Days old - as of report cutoff date]]/365,0)</f>
        <v>49</v>
      </c>
      <c r="AA4654" s="45" t="str">
        <f>IF(Table1[[#This Row],[Years old]]&gt;=55,"55+","54 and under")</f>
        <v>54 and under</v>
      </c>
      <c r="AB4654" s="45" t="str">
        <f>VLOOKUP(Table1[[#This Row],[Years old]],Lookups!$A$1:$C$101,2,FALSE)</f>
        <v>40 - 49</v>
      </c>
      <c r="AC4654" s="45" t="str">
        <f>VLOOKUP(Table1[[#This Row],[Years old]],Lookups!$A$1:$C$101,3,FALSE)</f>
        <v>45 - 49</v>
      </c>
      <c r="AD4654" s="45" t="str">
        <f>VLOOKUP(Table1[[#This Row],[Race]],Lookups!$E$2:$F$11,2,FALSE)</f>
        <v>White</v>
      </c>
      <c r="AE4654" s="45" t="str">
        <f>VLOOKUP(Table1[[#This Row],[Ethnicity]],Lookups!$H$2:$I$6,2,FALSE)</f>
        <v>Not Hispanic/Latino</v>
      </c>
      <c r="AF4654" s="45" t="str">
        <f>VLOOKUP(Table1[[#This Row],[Language]],Lookups!$K$2:$L$9,2,FALSE)</f>
        <v>English</v>
      </c>
      <c r="AG4654" s="46">
        <v>42005</v>
      </c>
      <c r="AH4654" s="46">
        <v>45657</v>
      </c>
      <c r="AI4654" s="46">
        <f>IF(Table1[[#This Row],[Colonoscopy Date]]="","",DATEVALUE(Table1[[#This Row],[Colonoscopy Date]]))</f>
        <v>44599</v>
      </c>
      <c r="AJ465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55" spans="1:36" x14ac:dyDescent="0.25">
      <c r="A4655">
        <v>14955</v>
      </c>
      <c r="B4655" t="s">
        <v>2576</v>
      </c>
      <c r="C4655" t="s">
        <v>68</v>
      </c>
      <c r="D4655" t="s">
        <v>34</v>
      </c>
      <c r="E4655" t="s">
        <v>22</v>
      </c>
      <c r="F4655" t="s">
        <v>29</v>
      </c>
      <c r="G4655" t="s">
        <v>5339</v>
      </c>
      <c r="H4655" t="s">
        <v>35</v>
      </c>
      <c r="I4655" s="36">
        <v>27564</v>
      </c>
      <c r="J4655" t="s">
        <v>2910</v>
      </c>
      <c r="K4655" t="s">
        <v>2930</v>
      </c>
      <c r="L4655" t="s">
        <v>25</v>
      </c>
      <c r="M4655" s="2">
        <v>45495</v>
      </c>
      <c r="N4655" t="s">
        <v>25</v>
      </c>
      <c r="O4655" t="s">
        <v>25</v>
      </c>
      <c r="P4655" t="s">
        <v>18</v>
      </c>
      <c r="Q4655" t="s">
        <v>18</v>
      </c>
      <c r="R4655" t="s">
        <v>18</v>
      </c>
      <c r="S4655" t="s">
        <v>18</v>
      </c>
      <c r="T4655" t="s">
        <v>18</v>
      </c>
      <c r="U4655" t="s">
        <v>18</v>
      </c>
      <c r="V4655" t="s">
        <v>18</v>
      </c>
      <c r="W4655" s="45" t="str">
        <f>IF(Table1[[#This Row],[Sex at Birth]]="F","Female","Male")</f>
        <v>Male</v>
      </c>
      <c r="X4655" s="43">
        <v>45657</v>
      </c>
      <c r="Y4655" s="44">
        <f>Table1[[#This Row],[Report cutoff date]]-Table1[[#This Row],[DOB]]</f>
        <v>18093</v>
      </c>
      <c r="Z4655" s="68">
        <f>ROUNDDOWN(Table1[[#This Row],[Days old - as of report cutoff date]]/365,0)</f>
        <v>49</v>
      </c>
      <c r="AA4655" s="45" t="str">
        <f>IF(Table1[[#This Row],[Years old]]&gt;=55,"55+","54 and under")</f>
        <v>54 and under</v>
      </c>
      <c r="AB4655" s="45" t="str">
        <f>VLOOKUP(Table1[[#This Row],[Years old]],Lookups!$A$1:$C$101,2,FALSE)</f>
        <v>40 - 49</v>
      </c>
      <c r="AC4655" s="45" t="str">
        <f>VLOOKUP(Table1[[#This Row],[Years old]],Lookups!$A$1:$C$101,3,FALSE)</f>
        <v>45 - 49</v>
      </c>
      <c r="AD4655" s="45" t="str">
        <f>VLOOKUP(Table1[[#This Row],[Race]],Lookups!$E$2:$F$11,2,FALSE)</f>
        <v>Other/ Unknown</v>
      </c>
      <c r="AE4655" s="45" t="str">
        <f>VLOOKUP(Table1[[#This Row],[Ethnicity]],Lookups!$H$2:$I$6,2,FALSE)</f>
        <v>Other/ Unknown</v>
      </c>
      <c r="AF4655" s="45" t="str">
        <f>VLOOKUP(Table1[[#This Row],[Language]],Lookups!$K$2:$L$9,2,FALSE)</f>
        <v>English</v>
      </c>
      <c r="AG4655" s="46">
        <v>42005</v>
      </c>
      <c r="AH4655" s="46">
        <v>45657</v>
      </c>
      <c r="AI4655" s="46" t="str">
        <f>IF(Table1[[#This Row],[Colonoscopy Date]]="","",DATEVALUE(Table1[[#This Row],[Colonoscopy Date]]))</f>
        <v/>
      </c>
      <c r="AJ46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56" spans="1:36" x14ac:dyDescent="0.25">
      <c r="A4656">
        <v>11423</v>
      </c>
      <c r="B4656" t="s">
        <v>1750</v>
      </c>
      <c r="C4656" t="s">
        <v>20</v>
      </c>
      <c r="D4656" t="s">
        <v>21</v>
      </c>
      <c r="E4656" t="s">
        <v>22</v>
      </c>
      <c r="F4656" t="s">
        <v>30</v>
      </c>
      <c r="G4656" t="s">
        <v>7223</v>
      </c>
      <c r="H4656" t="s">
        <v>24</v>
      </c>
      <c r="I4656" s="36">
        <v>27566</v>
      </c>
      <c r="J4656" t="s">
        <v>2920</v>
      </c>
      <c r="K4656" t="s">
        <v>2935</v>
      </c>
      <c r="L4656" t="s">
        <v>25</v>
      </c>
      <c r="M4656" s="2">
        <v>45330</v>
      </c>
      <c r="N4656" t="s">
        <v>25</v>
      </c>
      <c r="O4656" t="s">
        <v>25</v>
      </c>
      <c r="P4656" t="s">
        <v>18</v>
      </c>
      <c r="Q4656" t="s">
        <v>18</v>
      </c>
      <c r="R4656" t="s">
        <v>18</v>
      </c>
      <c r="S4656" t="s">
        <v>18</v>
      </c>
      <c r="T4656" t="s">
        <v>18</v>
      </c>
      <c r="U4656" t="s">
        <v>18</v>
      </c>
      <c r="V4656" t="s">
        <v>18</v>
      </c>
      <c r="W4656" s="45" t="str">
        <f>IF(Table1[[#This Row],[Sex at Birth]]="F","Female","Male")</f>
        <v>Female</v>
      </c>
      <c r="X4656" s="43">
        <v>45657</v>
      </c>
      <c r="Y4656" s="44">
        <f>Table1[[#This Row],[Report cutoff date]]-Table1[[#This Row],[DOB]]</f>
        <v>18091</v>
      </c>
      <c r="Z4656" s="68">
        <f>ROUNDDOWN(Table1[[#This Row],[Days old - as of report cutoff date]]/365,0)</f>
        <v>49</v>
      </c>
      <c r="AA4656" s="45" t="str">
        <f>IF(Table1[[#This Row],[Years old]]&gt;=55,"55+","54 and under")</f>
        <v>54 and under</v>
      </c>
      <c r="AB4656" s="45" t="str">
        <f>VLOOKUP(Table1[[#This Row],[Years old]],Lookups!$A$1:$C$101,2,FALSE)</f>
        <v>40 - 49</v>
      </c>
      <c r="AC4656" s="45" t="str">
        <f>VLOOKUP(Table1[[#This Row],[Years old]],Lookups!$A$1:$C$101,3,FALSE)</f>
        <v>45 - 49</v>
      </c>
      <c r="AD4656" s="45" t="str">
        <f>VLOOKUP(Table1[[#This Row],[Race]],Lookups!$E$2:$F$11,2,FALSE)</f>
        <v>White</v>
      </c>
      <c r="AE4656" s="45" t="str">
        <f>VLOOKUP(Table1[[#This Row],[Ethnicity]],Lookups!$H$2:$I$6,2,FALSE)</f>
        <v>Not Hispanic/Latino</v>
      </c>
      <c r="AF4656" s="45" t="str">
        <f>VLOOKUP(Table1[[#This Row],[Language]],Lookups!$K$2:$L$9,2,FALSE)</f>
        <v>English</v>
      </c>
      <c r="AG4656" s="46">
        <v>42005</v>
      </c>
      <c r="AH4656" s="46">
        <v>45657</v>
      </c>
      <c r="AI4656" s="46" t="str">
        <f>IF(Table1[[#This Row],[Colonoscopy Date]]="","",DATEVALUE(Table1[[#This Row],[Colonoscopy Date]]))</f>
        <v/>
      </c>
      <c r="AJ46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57" spans="1:36" x14ac:dyDescent="0.25">
      <c r="A4657">
        <v>14768</v>
      </c>
      <c r="B4657" t="s">
        <v>1736</v>
      </c>
      <c r="C4657" t="s">
        <v>20</v>
      </c>
      <c r="D4657" t="s">
        <v>21</v>
      </c>
      <c r="E4657" t="s">
        <v>22</v>
      </c>
      <c r="F4657" t="s">
        <v>319</v>
      </c>
      <c r="G4657" t="s">
        <v>6227</v>
      </c>
      <c r="H4657" t="s">
        <v>24</v>
      </c>
      <c r="I4657" s="36">
        <v>27569</v>
      </c>
      <c r="J4657" t="s">
        <v>40</v>
      </c>
      <c r="K4657" t="s">
        <v>2930</v>
      </c>
      <c r="L4657" t="s">
        <v>25</v>
      </c>
      <c r="M4657" s="2">
        <v>45639</v>
      </c>
      <c r="N4657" t="s">
        <v>25</v>
      </c>
      <c r="O4657" t="s">
        <v>25</v>
      </c>
      <c r="P4657" t="s">
        <v>18</v>
      </c>
      <c r="Q4657" t="s">
        <v>18</v>
      </c>
      <c r="R4657" t="s">
        <v>18</v>
      </c>
      <c r="S4657" t="s">
        <v>18</v>
      </c>
      <c r="T4657" t="s">
        <v>18</v>
      </c>
      <c r="U4657" t="s">
        <v>18</v>
      </c>
      <c r="V4657" t="s">
        <v>18</v>
      </c>
      <c r="W4657" s="45" t="str">
        <f>IF(Table1[[#This Row],[Sex at Birth]]="F","Female","Male")</f>
        <v>Female</v>
      </c>
      <c r="X4657" s="43">
        <v>45657</v>
      </c>
      <c r="Y4657" s="44">
        <f>Table1[[#This Row],[Report cutoff date]]-Table1[[#This Row],[DOB]]</f>
        <v>18088</v>
      </c>
      <c r="Z4657" s="68">
        <f>ROUNDDOWN(Table1[[#This Row],[Days old - as of report cutoff date]]/365,0)</f>
        <v>49</v>
      </c>
      <c r="AA4657" s="45" t="str">
        <f>IF(Table1[[#This Row],[Years old]]&gt;=55,"55+","54 and under")</f>
        <v>54 and under</v>
      </c>
      <c r="AB4657" s="45" t="str">
        <f>VLOOKUP(Table1[[#This Row],[Years old]],Lookups!$A$1:$C$101,2,FALSE)</f>
        <v>40 - 49</v>
      </c>
      <c r="AC4657" s="45" t="str">
        <f>VLOOKUP(Table1[[#This Row],[Years old]],Lookups!$A$1:$C$101,3,FALSE)</f>
        <v>45 - 49</v>
      </c>
      <c r="AD4657" s="45" t="str">
        <f>VLOOKUP(Table1[[#This Row],[Race]],Lookups!$E$2:$F$11,2,FALSE)</f>
        <v>White</v>
      </c>
      <c r="AE4657" s="45" t="str">
        <f>VLOOKUP(Table1[[#This Row],[Ethnicity]],Lookups!$H$2:$I$6,2,FALSE)</f>
        <v>Not Hispanic/Latino</v>
      </c>
      <c r="AF4657" s="45" t="str">
        <f>VLOOKUP(Table1[[#This Row],[Language]],Lookups!$K$2:$L$9,2,FALSE)</f>
        <v>English</v>
      </c>
      <c r="AG4657" s="46">
        <v>42005</v>
      </c>
      <c r="AH4657" s="46">
        <v>45657</v>
      </c>
      <c r="AI4657" s="46" t="str">
        <f>IF(Table1[[#This Row],[Colonoscopy Date]]="","",DATEVALUE(Table1[[#This Row],[Colonoscopy Date]]))</f>
        <v/>
      </c>
      <c r="AJ46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58" spans="1:36" x14ac:dyDescent="0.25">
      <c r="A4658">
        <v>11002</v>
      </c>
      <c r="B4658" t="s">
        <v>1769</v>
      </c>
      <c r="C4658" t="s">
        <v>20</v>
      </c>
      <c r="D4658" t="s">
        <v>21</v>
      </c>
      <c r="E4658" t="s">
        <v>22</v>
      </c>
      <c r="F4658" t="s">
        <v>36</v>
      </c>
      <c r="G4658" t="s">
        <v>7166</v>
      </c>
      <c r="H4658" t="s">
        <v>24</v>
      </c>
      <c r="I4658" s="36">
        <v>27570</v>
      </c>
      <c r="J4658" t="s">
        <v>2883</v>
      </c>
      <c r="K4658" t="s">
        <v>2935</v>
      </c>
      <c r="L4658" t="s">
        <v>25</v>
      </c>
      <c r="M4658" s="2">
        <v>45642</v>
      </c>
      <c r="N4658" t="s">
        <v>25</v>
      </c>
      <c r="O4658" t="s">
        <v>25</v>
      </c>
      <c r="P4658" t="s">
        <v>18</v>
      </c>
      <c r="Q4658" t="s">
        <v>18</v>
      </c>
      <c r="R4658" t="s">
        <v>18</v>
      </c>
      <c r="S4658" t="s">
        <v>18</v>
      </c>
      <c r="T4658" t="s">
        <v>18</v>
      </c>
      <c r="U4658" t="s">
        <v>18</v>
      </c>
      <c r="V4658" t="s">
        <v>18</v>
      </c>
      <c r="W4658" s="45" t="str">
        <f>IF(Table1[[#This Row],[Sex at Birth]]="F","Female","Male")</f>
        <v>Female</v>
      </c>
      <c r="X4658" s="43">
        <v>45657</v>
      </c>
      <c r="Y4658" s="44">
        <f>Table1[[#This Row],[Report cutoff date]]-Table1[[#This Row],[DOB]]</f>
        <v>18087</v>
      </c>
      <c r="Z4658" s="68">
        <f>ROUNDDOWN(Table1[[#This Row],[Days old - as of report cutoff date]]/365,0)</f>
        <v>49</v>
      </c>
      <c r="AA4658" s="45" t="str">
        <f>IF(Table1[[#This Row],[Years old]]&gt;=55,"55+","54 and under")</f>
        <v>54 and under</v>
      </c>
      <c r="AB4658" s="45" t="str">
        <f>VLOOKUP(Table1[[#This Row],[Years old]],Lookups!$A$1:$C$101,2,FALSE)</f>
        <v>40 - 49</v>
      </c>
      <c r="AC4658" s="45" t="str">
        <f>VLOOKUP(Table1[[#This Row],[Years old]],Lookups!$A$1:$C$101,3,FALSE)</f>
        <v>45 - 49</v>
      </c>
      <c r="AD4658" s="45" t="str">
        <f>VLOOKUP(Table1[[#This Row],[Race]],Lookups!$E$2:$F$11,2,FALSE)</f>
        <v>White</v>
      </c>
      <c r="AE4658" s="45" t="str">
        <f>VLOOKUP(Table1[[#This Row],[Ethnicity]],Lookups!$H$2:$I$6,2,FALSE)</f>
        <v>Not Hispanic/Latino</v>
      </c>
      <c r="AF4658" s="45" t="str">
        <f>VLOOKUP(Table1[[#This Row],[Language]],Lookups!$K$2:$L$9,2,FALSE)</f>
        <v>English</v>
      </c>
      <c r="AG4658" s="46">
        <v>42005</v>
      </c>
      <c r="AH4658" s="46">
        <v>45657</v>
      </c>
      <c r="AI4658" s="46" t="str">
        <f>IF(Table1[[#This Row],[Colonoscopy Date]]="","",DATEVALUE(Table1[[#This Row],[Colonoscopy Date]]))</f>
        <v/>
      </c>
      <c r="AJ46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59" spans="1:36" x14ac:dyDescent="0.25">
      <c r="A4659">
        <v>12400</v>
      </c>
      <c r="B4659" t="s">
        <v>1683</v>
      </c>
      <c r="C4659" t="s">
        <v>20</v>
      </c>
      <c r="D4659" t="s">
        <v>21</v>
      </c>
      <c r="E4659" t="s">
        <v>22</v>
      </c>
      <c r="F4659" t="s">
        <v>46</v>
      </c>
      <c r="G4659" t="s">
        <v>4059</v>
      </c>
      <c r="H4659" t="s">
        <v>24</v>
      </c>
      <c r="I4659" s="36">
        <v>27571</v>
      </c>
      <c r="J4659" t="s">
        <v>2914</v>
      </c>
      <c r="K4659" t="s">
        <v>2936</v>
      </c>
      <c r="L4659" t="s">
        <v>25</v>
      </c>
      <c r="M4659" s="2">
        <v>45580</v>
      </c>
      <c r="N4659" t="s">
        <v>53</v>
      </c>
      <c r="O4659" t="s">
        <v>25</v>
      </c>
      <c r="Q4659" t="s">
        <v>18</v>
      </c>
      <c r="R4659" t="s">
        <v>18</v>
      </c>
      <c r="S4659" t="s">
        <v>18</v>
      </c>
      <c r="T4659" t="s">
        <v>18</v>
      </c>
      <c r="U4659" t="s">
        <v>18</v>
      </c>
      <c r="V4659" t="s">
        <v>18</v>
      </c>
      <c r="W4659" s="45" t="str">
        <f>IF(Table1[[#This Row],[Sex at Birth]]="F","Female","Male")</f>
        <v>Female</v>
      </c>
      <c r="X4659" s="43">
        <v>45657</v>
      </c>
      <c r="Y4659" s="44">
        <f>Table1[[#This Row],[Report cutoff date]]-Table1[[#This Row],[DOB]]</f>
        <v>18086</v>
      </c>
      <c r="Z4659" s="68">
        <f>ROUNDDOWN(Table1[[#This Row],[Days old - as of report cutoff date]]/365,0)</f>
        <v>49</v>
      </c>
      <c r="AA4659" s="45" t="str">
        <f>IF(Table1[[#This Row],[Years old]]&gt;=55,"55+","54 and under")</f>
        <v>54 and under</v>
      </c>
      <c r="AB4659" s="45" t="str">
        <f>VLOOKUP(Table1[[#This Row],[Years old]],Lookups!$A$1:$C$101,2,FALSE)</f>
        <v>40 - 49</v>
      </c>
      <c r="AC4659" s="45" t="str">
        <f>VLOOKUP(Table1[[#This Row],[Years old]],Lookups!$A$1:$C$101,3,FALSE)</f>
        <v>45 - 49</v>
      </c>
      <c r="AD4659" s="45" t="str">
        <f>VLOOKUP(Table1[[#This Row],[Race]],Lookups!$E$2:$F$11,2,FALSE)</f>
        <v>White</v>
      </c>
      <c r="AE4659" s="45" t="str">
        <f>VLOOKUP(Table1[[#This Row],[Ethnicity]],Lookups!$H$2:$I$6,2,FALSE)</f>
        <v>Not Hispanic/Latino</v>
      </c>
      <c r="AF4659" s="45" t="str">
        <f>VLOOKUP(Table1[[#This Row],[Language]],Lookups!$K$2:$L$9,2,FALSE)</f>
        <v>English</v>
      </c>
      <c r="AG4659" s="46">
        <v>42005</v>
      </c>
      <c r="AH4659" s="46">
        <v>45657</v>
      </c>
      <c r="AI4659" s="46" t="str">
        <f>IF(Table1[[#This Row],[Colonoscopy Date]]="","",DATEVALUE(Table1[[#This Row],[Colonoscopy Date]]))</f>
        <v/>
      </c>
      <c r="AJ46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60" spans="1:36" x14ac:dyDescent="0.25">
      <c r="A4660">
        <v>12562</v>
      </c>
      <c r="B4660" t="s">
        <v>1594</v>
      </c>
      <c r="C4660" t="s">
        <v>20</v>
      </c>
      <c r="D4660" t="s">
        <v>21</v>
      </c>
      <c r="E4660" t="s">
        <v>22</v>
      </c>
      <c r="F4660" t="s">
        <v>32</v>
      </c>
      <c r="G4660" t="s">
        <v>2960</v>
      </c>
      <c r="H4660" t="s">
        <v>35</v>
      </c>
      <c r="I4660" s="36">
        <v>27573</v>
      </c>
      <c r="J4660" t="s">
        <v>2910</v>
      </c>
      <c r="K4660" t="s">
        <v>2931</v>
      </c>
      <c r="L4660" t="s">
        <v>25</v>
      </c>
      <c r="M4660" s="2">
        <v>45649</v>
      </c>
      <c r="N4660" t="s">
        <v>53</v>
      </c>
      <c r="O4660" t="s">
        <v>25</v>
      </c>
      <c r="P4660" t="s">
        <v>18</v>
      </c>
      <c r="Q4660" t="s">
        <v>18</v>
      </c>
      <c r="R4660" t="s">
        <v>18</v>
      </c>
      <c r="U4660" t="s">
        <v>18</v>
      </c>
      <c r="V4660" t="s">
        <v>18</v>
      </c>
      <c r="W4660" s="45" t="str">
        <f>IF(Table1[[#This Row],[Sex at Birth]]="F","Female","Male")</f>
        <v>Male</v>
      </c>
      <c r="X4660" s="43">
        <v>45657</v>
      </c>
      <c r="Y4660" s="44">
        <f>Table1[[#This Row],[Report cutoff date]]-Table1[[#This Row],[DOB]]</f>
        <v>18084</v>
      </c>
      <c r="Z4660" s="68">
        <f>ROUNDDOWN(Table1[[#This Row],[Days old - as of report cutoff date]]/365,0)</f>
        <v>49</v>
      </c>
      <c r="AA4660" s="45" t="str">
        <f>IF(Table1[[#This Row],[Years old]]&gt;=55,"55+","54 and under")</f>
        <v>54 and under</v>
      </c>
      <c r="AB4660" s="45" t="str">
        <f>VLOOKUP(Table1[[#This Row],[Years old]],Lookups!$A$1:$C$101,2,FALSE)</f>
        <v>40 - 49</v>
      </c>
      <c r="AC4660" s="45" t="str">
        <f>VLOOKUP(Table1[[#This Row],[Years old]],Lookups!$A$1:$C$101,3,FALSE)</f>
        <v>45 - 49</v>
      </c>
      <c r="AD4660" s="45" t="str">
        <f>VLOOKUP(Table1[[#This Row],[Race]],Lookups!$E$2:$F$11,2,FALSE)</f>
        <v>White</v>
      </c>
      <c r="AE4660" s="45" t="str">
        <f>VLOOKUP(Table1[[#This Row],[Ethnicity]],Lookups!$H$2:$I$6,2,FALSE)</f>
        <v>Not Hispanic/Latino</v>
      </c>
      <c r="AF4660" s="45" t="str">
        <f>VLOOKUP(Table1[[#This Row],[Language]],Lookups!$K$2:$L$9,2,FALSE)</f>
        <v>English</v>
      </c>
      <c r="AG4660" s="46">
        <v>42005</v>
      </c>
      <c r="AH4660" s="46">
        <v>45657</v>
      </c>
      <c r="AI4660" s="46" t="str">
        <f>IF(Table1[[#This Row],[Colonoscopy Date]]="","",DATEVALUE(Table1[[#This Row],[Colonoscopy Date]]))</f>
        <v/>
      </c>
      <c r="AJ46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61" spans="1:36" x14ac:dyDescent="0.25">
      <c r="A4661">
        <v>15022</v>
      </c>
      <c r="B4661" t="s">
        <v>2116</v>
      </c>
      <c r="C4661" t="s">
        <v>20</v>
      </c>
      <c r="D4661" t="s">
        <v>21</v>
      </c>
      <c r="E4661" t="s">
        <v>22</v>
      </c>
      <c r="F4661" t="s">
        <v>42</v>
      </c>
      <c r="G4661" t="s">
        <v>7290</v>
      </c>
      <c r="H4661" t="s">
        <v>35</v>
      </c>
      <c r="I4661" s="36">
        <v>27573</v>
      </c>
      <c r="J4661" t="s">
        <v>2911</v>
      </c>
      <c r="K4661" t="s">
        <v>2935</v>
      </c>
      <c r="L4661" t="s">
        <v>25</v>
      </c>
      <c r="M4661" s="2">
        <v>45358</v>
      </c>
      <c r="N4661" t="s">
        <v>25</v>
      </c>
      <c r="O4661" t="s">
        <v>25</v>
      </c>
      <c r="P4661" t="s">
        <v>18</v>
      </c>
      <c r="Q4661" t="s">
        <v>18</v>
      </c>
      <c r="R4661" t="s">
        <v>18</v>
      </c>
      <c r="S4661" t="s">
        <v>18</v>
      </c>
      <c r="T4661" t="s">
        <v>18</v>
      </c>
      <c r="U4661" t="s">
        <v>18</v>
      </c>
      <c r="V4661" t="s">
        <v>18</v>
      </c>
      <c r="W4661" s="45" t="str">
        <f>IF(Table1[[#This Row],[Sex at Birth]]="F","Female","Male")</f>
        <v>Male</v>
      </c>
      <c r="X4661" s="43">
        <v>45657</v>
      </c>
      <c r="Y4661" s="44">
        <f>Table1[[#This Row],[Report cutoff date]]-Table1[[#This Row],[DOB]]</f>
        <v>18084</v>
      </c>
      <c r="Z4661" s="68">
        <f>ROUNDDOWN(Table1[[#This Row],[Days old - as of report cutoff date]]/365,0)</f>
        <v>49</v>
      </c>
      <c r="AA4661" s="45" t="str">
        <f>IF(Table1[[#This Row],[Years old]]&gt;=55,"55+","54 and under")</f>
        <v>54 and under</v>
      </c>
      <c r="AB4661" s="45" t="str">
        <f>VLOOKUP(Table1[[#This Row],[Years old]],Lookups!$A$1:$C$101,2,FALSE)</f>
        <v>40 - 49</v>
      </c>
      <c r="AC4661" s="45" t="str">
        <f>VLOOKUP(Table1[[#This Row],[Years old]],Lookups!$A$1:$C$101,3,FALSE)</f>
        <v>45 - 49</v>
      </c>
      <c r="AD4661" s="45" t="str">
        <f>VLOOKUP(Table1[[#This Row],[Race]],Lookups!$E$2:$F$11,2,FALSE)</f>
        <v>White</v>
      </c>
      <c r="AE4661" s="45" t="str">
        <f>VLOOKUP(Table1[[#This Row],[Ethnicity]],Lookups!$H$2:$I$6,2,FALSE)</f>
        <v>Not Hispanic/Latino</v>
      </c>
      <c r="AF4661" s="45" t="str">
        <f>VLOOKUP(Table1[[#This Row],[Language]],Lookups!$K$2:$L$9,2,FALSE)</f>
        <v>English</v>
      </c>
      <c r="AG4661" s="46">
        <v>42005</v>
      </c>
      <c r="AH4661" s="46">
        <v>45657</v>
      </c>
      <c r="AI4661" s="46" t="str">
        <f>IF(Table1[[#This Row],[Colonoscopy Date]]="","",DATEVALUE(Table1[[#This Row],[Colonoscopy Date]]))</f>
        <v/>
      </c>
      <c r="AJ46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62" spans="1:36" x14ac:dyDescent="0.25">
      <c r="A4662">
        <v>13407</v>
      </c>
      <c r="B4662" t="s">
        <v>1579</v>
      </c>
      <c r="C4662" t="s">
        <v>20</v>
      </c>
      <c r="D4662" t="s">
        <v>21</v>
      </c>
      <c r="E4662" t="s">
        <v>22</v>
      </c>
      <c r="F4662" t="s">
        <v>32</v>
      </c>
      <c r="G4662" t="s">
        <v>5988</v>
      </c>
      <c r="H4662" t="s">
        <v>35</v>
      </c>
      <c r="I4662" s="36">
        <v>27574</v>
      </c>
      <c r="J4662" t="s">
        <v>2913</v>
      </c>
      <c r="K4662" t="s">
        <v>2930</v>
      </c>
      <c r="L4662" t="s">
        <v>25</v>
      </c>
      <c r="M4662" s="2">
        <v>45628</v>
      </c>
      <c r="N4662" t="s">
        <v>25</v>
      </c>
      <c r="O4662" t="s">
        <v>25</v>
      </c>
      <c r="P4662" t="s">
        <v>18</v>
      </c>
      <c r="Q4662" t="s">
        <v>18</v>
      </c>
      <c r="R4662" t="s">
        <v>18</v>
      </c>
      <c r="S4662" t="s">
        <v>18</v>
      </c>
      <c r="T4662" t="s">
        <v>18</v>
      </c>
      <c r="U4662" t="s">
        <v>18</v>
      </c>
      <c r="V4662" t="s">
        <v>18</v>
      </c>
      <c r="W4662" s="45" t="str">
        <f>IF(Table1[[#This Row],[Sex at Birth]]="F","Female","Male")</f>
        <v>Male</v>
      </c>
      <c r="X4662" s="43">
        <v>45657</v>
      </c>
      <c r="Y4662" s="44">
        <f>Table1[[#This Row],[Report cutoff date]]-Table1[[#This Row],[DOB]]</f>
        <v>18083</v>
      </c>
      <c r="Z4662" s="68">
        <f>ROUNDDOWN(Table1[[#This Row],[Days old - as of report cutoff date]]/365,0)</f>
        <v>49</v>
      </c>
      <c r="AA4662" s="45" t="str">
        <f>IF(Table1[[#This Row],[Years old]]&gt;=55,"55+","54 and under")</f>
        <v>54 and under</v>
      </c>
      <c r="AB4662" s="45" t="str">
        <f>VLOOKUP(Table1[[#This Row],[Years old]],Lookups!$A$1:$C$101,2,FALSE)</f>
        <v>40 - 49</v>
      </c>
      <c r="AC4662" s="45" t="str">
        <f>VLOOKUP(Table1[[#This Row],[Years old]],Lookups!$A$1:$C$101,3,FALSE)</f>
        <v>45 - 49</v>
      </c>
      <c r="AD4662" s="45" t="str">
        <f>VLOOKUP(Table1[[#This Row],[Race]],Lookups!$E$2:$F$11,2,FALSE)</f>
        <v>White</v>
      </c>
      <c r="AE4662" s="45" t="str">
        <f>VLOOKUP(Table1[[#This Row],[Ethnicity]],Lookups!$H$2:$I$6,2,FALSE)</f>
        <v>Not Hispanic/Latino</v>
      </c>
      <c r="AF4662" s="45" t="str">
        <f>VLOOKUP(Table1[[#This Row],[Language]],Lookups!$K$2:$L$9,2,FALSE)</f>
        <v>English</v>
      </c>
      <c r="AG4662" s="46">
        <v>42005</v>
      </c>
      <c r="AH4662" s="46">
        <v>45657</v>
      </c>
      <c r="AI4662" s="46" t="str">
        <f>IF(Table1[[#This Row],[Colonoscopy Date]]="","",DATEVALUE(Table1[[#This Row],[Colonoscopy Date]]))</f>
        <v/>
      </c>
      <c r="AJ46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63" spans="1:36" x14ac:dyDescent="0.25">
      <c r="A4663">
        <v>15080</v>
      </c>
      <c r="B4663" t="s">
        <v>2111</v>
      </c>
      <c r="C4663" t="s">
        <v>20</v>
      </c>
      <c r="D4663" t="s">
        <v>34</v>
      </c>
      <c r="E4663" t="s">
        <v>22</v>
      </c>
      <c r="F4663" t="s">
        <v>18</v>
      </c>
      <c r="G4663" t="s">
        <v>6719</v>
      </c>
      <c r="H4663" t="s">
        <v>24</v>
      </c>
      <c r="I4663" s="36">
        <v>27580</v>
      </c>
      <c r="J4663" t="s">
        <v>2914</v>
      </c>
      <c r="K4663" t="s">
        <v>2930</v>
      </c>
      <c r="L4663" t="s">
        <v>25</v>
      </c>
      <c r="M4663" s="2">
        <v>45511</v>
      </c>
      <c r="N4663" t="s">
        <v>25</v>
      </c>
      <c r="O4663" t="s">
        <v>25</v>
      </c>
      <c r="P4663" t="s">
        <v>18</v>
      </c>
      <c r="Q4663" t="s">
        <v>18</v>
      </c>
      <c r="R4663" t="s">
        <v>18</v>
      </c>
      <c r="S4663" t="s">
        <v>18</v>
      </c>
      <c r="T4663" t="s">
        <v>18</v>
      </c>
      <c r="U4663" t="s">
        <v>18</v>
      </c>
      <c r="V4663" t="s">
        <v>18</v>
      </c>
      <c r="W4663" s="45" t="str">
        <f>IF(Table1[[#This Row],[Sex at Birth]]="F","Female","Male")</f>
        <v>Female</v>
      </c>
      <c r="X4663" s="43">
        <v>45657</v>
      </c>
      <c r="Y4663" s="44">
        <f>Table1[[#This Row],[Report cutoff date]]-Table1[[#This Row],[DOB]]</f>
        <v>18077</v>
      </c>
      <c r="Z4663" s="68">
        <f>ROUNDDOWN(Table1[[#This Row],[Days old - as of report cutoff date]]/365,0)</f>
        <v>49</v>
      </c>
      <c r="AA4663" s="45" t="str">
        <f>IF(Table1[[#This Row],[Years old]]&gt;=55,"55+","54 and under")</f>
        <v>54 and under</v>
      </c>
      <c r="AB4663" s="45" t="str">
        <f>VLOOKUP(Table1[[#This Row],[Years old]],Lookups!$A$1:$C$101,2,FALSE)</f>
        <v>40 - 49</v>
      </c>
      <c r="AC4663" s="45" t="str">
        <f>VLOOKUP(Table1[[#This Row],[Years old]],Lookups!$A$1:$C$101,3,FALSE)</f>
        <v>45 - 49</v>
      </c>
      <c r="AD4663" s="45" t="str">
        <f>VLOOKUP(Table1[[#This Row],[Race]],Lookups!$E$2:$F$11,2,FALSE)</f>
        <v>White</v>
      </c>
      <c r="AE4663" s="45" t="str">
        <f>VLOOKUP(Table1[[#This Row],[Ethnicity]],Lookups!$H$2:$I$6,2,FALSE)</f>
        <v>Other/ Unknown</v>
      </c>
      <c r="AF4663" s="45" t="str">
        <f>VLOOKUP(Table1[[#This Row],[Language]],Lookups!$K$2:$L$9,2,FALSE)</f>
        <v>English</v>
      </c>
      <c r="AG4663" s="46">
        <v>42005</v>
      </c>
      <c r="AH4663" s="46">
        <v>45657</v>
      </c>
      <c r="AI4663" s="46" t="str">
        <f>IF(Table1[[#This Row],[Colonoscopy Date]]="","",DATEVALUE(Table1[[#This Row],[Colonoscopy Date]]))</f>
        <v/>
      </c>
      <c r="AJ46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64" spans="1:36" x14ac:dyDescent="0.25">
      <c r="A4664">
        <v>13722</v>
      </c>
      <c r="B4664" t="s">
        <v>1755</v>
      </c>
      <c r="C4664" t="s">
        <v>20</v>
      </c>
      <c r="D4664" t="s">
        <v>21</v>
      </c>
      <c r="E4664" t="s">
        <v>22</v>
      </c>
      <c r="F4664" t="s">
        <v>32</v>
      </c>
      <c r="G4664" t="s">
        <v>4033</v>
      </c>
      <c r="H4664" t="s">
        <v>35</v>
      </c>
      <c r="I4664" s="36">
        <v>27583</v>
      </c>
      <c r="J4664" t="s">
        <v>2911</v>
      </c>
      <c r="K4664" t="s">
        <v>2930</v>
      </c>
      <c r="L4664" t="s">
        <v>25</v>
      </c>
      <c r="M4664" s="2">
        <v>45513</v>
      </c>
      <c r="N4664" t="s">
        <v>53</v>
      </c>
      <c r="O4664" t="s">
        <v>25</v>
      </c>
      <c r="Q4664" t="s">
        <v>18</v>
      </c>
      <c r="R4664" t="s">
        <v>18</v>
      </c>
      <c r="S4664" t="s">
        <v>18</v>
      </c>
      <c r="T4664" t="s">
        <v>18</v>
      </c>
      <c r="U4664" t="s">
        <v>18</v>
      </c>
      <c r="V4664" t="s">
        <v>18</v>
      </c>
      <c r="W4664" s="45" t="str">
        <f>IF(Table1[[#This Row],[Sex at Birth]]="F","Female","Male")</f>
        <v>Male</v>
      </c>
      <c r="X4664" s="43">
        <v>45657</v>
      </c>
      <c r="Y4664" s="44">
        <f>Table1[[#This Row],[Report cutoff date]]-Table1[[#This Row],[DOB]]</f>
        <v>18074</v>
      </c>
      <c r="Z4664" s="68">
        <f>ROUNDDOWN(Table1[[#This Row],[Days old - as of report cutoff date]]/365,0)</f>
        <v>49</v>
      </c>
      <c r="AA4664" s="45" t="str">
        <f>IF(Table1[[#This Row],[Years old]]&gt;=55,"55+","54 and under")</f>
        <v>54 and under</v>
      </c>
      <c r="AB4664" s="45" t="str">
        <f>VLOOKUP(Table1[[#This Row],[Years old]],Lookups!$A$1:$C$101,2,FALSE)</f>
        <v>40 - 49</v>
      </c>
      <c r="AC4664" s="45" t="str">
        <f>VLOOKUP(Table1[[#This Row],[Years old]],Lookups!$A$1:$C$101,3,FALSE)</f>
        <v>45 - 49</v>
      </c>
      <c r="AD4664" s="45" t="str">
        <f>VLOOKUP(Table1[[#This Row],[Race]],Lookups!$E$2:$F$11,2,FALSE)</f>
        <v>White</v>
      </c>
      <c r="AE4664" s="45" t="str">
        <f>VLOOKUP(Table1[[#This Row],[Ethnicity]],Lookups!$H$2:$I$6,2,FALSE)</f>
        <v>Not Hispanic/Latino</v>
      </c>
      <c r="AF4664" s="45" t="str">
        <f>VLOOKUP(Table1[[#This Row],[Language]],Lookups!$K$2:$L$9,2,FALSE)</f>
        <v>English</v>
      </c>
      <c r="AG4664" s="46">
        <v>42005</v>
      </c>
      <c r="AH4664" s="46">
        <v>45657</v>
      </c>
      <c r="AI4664" s="46" t="str">
        <f>IF(Table1[[#This Row],[Colonoscopy Date]]="","",DATEVALUE(Table1[[#This Row],[Colonoscopy Date]]))</f>
        <v/>
      </c>
      <c r="AJ46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65" spans="1:36" x14ac:dyDescent="0.25">
      <c r="A4665">
        <v>12446</v>
      </c>
      <c r="B4665" t="s">
        <v>2749</v>
      </c>
      <c r="C4665" t="s">
        <v>20</v>
      </c>
      <c r="D4665" t="s">
        <v>21</v>
      </c>
      <c r="E4665" t="s">
        <v>22</v>
      </c>
      <c r="F4665" t="s">
        <v>29</v>
      </c>
      <c r="G4665" t="s">
        <v>5099</v>
      </c>
      <c r="H4665" t="s">
        <v>35</v>
      </c>
      <c r="I4665" s="36">
        <v>27585</v>
      </c>
      <c r="J4665" t="s">
        <v>2906</v>
      </c>
      <c r="K4665" t="s">
        <v>2930</v>
      </c>
      <c r="L4665" t="s">
        <v>25</v>
      </c>
      <c r="M4665" s="2">
        <v>45642</v>
      </c>
      <c r="N4665" t="s">
        <v>25</v>
      </c>
      <c r="O4665" t="s">
        <v>25</v>
      </c>
      <c r="P4665" t="s">
        <v>18</v>
      </c>
      <c r="Q4665" t="s">
        <v>18</v>
      </c>
      <c r="R4665" t="s">
        <v>18</v>
      </c>
      <c r="S4665" t="s">
        <v>18</v>
      </c>
      <c r="T4665" t="s">
        <v>18</v>
      </c>
      <c r="U4665" t="s">
        <v>18</v>
      </c>
      <c r="V4665" t="s">
        <v>18</v>
      </c>
      <c r="W4665" s="45" t="str">
        <f>IF(Table1[[#This Row],[Sex at Birth]]="F","Female","Male")</f>
        <v>Male</v>
      </c>
      <c r="X4665" s="43">
        <v>45657</v>
      </c>
      <c r="Y4665" s="44">
        <f>Table1[[#This Row],[Report cutoff date]]-Table1[[#This Row],[DOB]]</f>
        <v>18072</v>
      </c>
      <c r="Z4665" s="68">
        <f>ROUNDDOWN(Table1[[#This Row],[Days old - as of report cutoff date]]/365,0)</f>
        <v>49</v>
      </c>
      <c r="AA4665" s="45" t="str">
        <f>IF(Table1[[#This Row],[Years old]]&gt;=55,"55+","54 and under")</f>
        <v>54 and under</v>
      </c>
      <c r="AB4665" s="45" t="str">
        <f>VLOOKUP(Table1[[#This Row],[Years old]],Lookups!$A$1:$C$101,2,FALSE)</f>
        <v>40 - 49</v>
      </c>
      <c r="AC4665" s="45" t="str">
        <f>VLOOKUP(Table1[[#This Row],[Years old]],Lookups!$A$1:$C$101,3,FALSE)</f>
        <v>45 - 49</v>
      </c>
      <c r="AD4665" s="45" t="str">
        <f>VLOOKUP(Table1[[#This Row],[Race]],Lookups!$E$2:$F$11,2,FALSE)</f>
        <v>White</v>
      </c>
      <c r="AE4665" s="45" t="str">
        <f>VLOOKUP(Table1[[#This Row],[Ethnicity]],Lookups!$H$2:$I$6,2,FALSE)</f>
        <v>Not Hispanic/Latino</v>
      </c>
      <c r="AF4665" s="45" t="str">
        <f>VLOOKUP(Table1[[#This Row],[Language]],Lookups!$K$2:$L$9,2,FALSE)</f>
        <v>English</v>
      </c>
      <c r="AG4665" s="46">
        <v>42005</v>
      </c>
      <c r="AH4665" s="46">
        <v>45657</v>
      </c>
      <c r="AI4665" s="46" t="str">
        <f>IF(Table1[[#This Row],[Colonoscopy Date]]="","",DATEVALUE(Table1[[#This Row],[Colonoscopy Date]]))</f>
        <v/>
      </c>
      <c r="AJ46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66" spans="1:36" x14ac:dyDescent="0.25">
      <c r="A4666">
        <v>11708</v>
      </c>
      <c r="B4666" t="s">
        <v>1654</v>
      </c>
      <c r="C4666" t="s">
        <v>20</v>
      </c>
      <c r="D4666" t="s">
        <v>21</v>
      </c>
      <c r="E4666" t="s">
        <v>22</v>
      </c>
      <c r="F4666" t="s">
        <v>30</v>
      </c>
      <c r="G4666" t="s">
        <v>8171</v>
      </c>
      <c r="H4666" t="s">
        <v>35</v>
      </c>
      <c r="I4666" s="36">
        <v>27587</v>
      </c>
      <c r="J4666" t="s">
        <v>2914</v>
      </c>
      <c r="K4666" t="s">
        <v>2936</v>
      </c>
      <c r="L4666" t="s">
        <v>25</v>
      </c>
      <c r="M4666" s="2">
        <v>45468</v>
      </c>
      <c r="N4666" t="s">
        <v>53</v>
      </c>
      <c r="O4666" t="s">
        <v>25</v>
      </c>
      <c r="P4666" t="s">
        <v>1414</v>
      </c>
      <c r="Q4666" t="s">
        <v>18</v>
      </c>
      <c r="R4666" t="s">
        <v>18</v>
      </c>
      <c r="S4666" t="s">
        <v>18</v>
      </c>
      <c r="T4666" t="s">
        <v>18</v>
      </c>
      <c r="U4666" t="s">
        <v>18</v>
      </c>
      <c r="V4666" t="s">
        <v>18</v>
      </c>
      <c r="W4666" s="45" t="str">
        <f>IF(Table1[[#This Row],[Sex at Birth]]="F","Female","Male")</f>
        <v>Male</v>
      </c>
      <c r="X4666" s="43">
        <v>45657</v>
      </c>
      <c r="Y4666" s="44">
        <f>Table1[[#This Row],[Report cutoff date]]-Table1[[#This Row],[DOB]]</f>
        <v>18070</v>
      </c>
      <c r="Z4666" s="68">
        <f>ROUNDDOWN(Table1[[#This Row],[Days old - as of report cutoff date]]/365,0)</f>
        <v>49</v>
      </c>
      <c r="AA4666" s="45" t="str">
        <f>IF(Table1[[#This Row],[Years old]]&gt;=55,"55+","54 and under")</f>
        <v>54 and under</v>
      </c>
      <c r="AB4666" s="45" t="str">
        <f>VLOOKUP(Table1[[#This Row],[Years old]],Lookups!$A$1:$C$101,2,FALSE)</f>
        <v>40 - 49</v>
      </c>
      <c r="AC4666" s="45" t="str">
        <f>VLOOKUP(Table1[[#This Row],[Years old]],Lookups!$A$1:$C$101,3,FALSE)</f>
        <v>45 - 49</v>
      </c>
      <c r="AD4666" s="45" t="str">
        <f>VLOOKUP(Table1[[#This Row],[Race]],Lookups!$E$2:$F$11,2,FALSE)</f>
        <v>White</v>
      </c>
      <c r="AE4666" s="45" t="str">
        <f>VLOOKUP(Table1[[#This Row],[Ethnicity]],Lookups!$H$2:$I$6,2,FALSE)</f>
        <v>Not Hispanic/Latino</v>
      </c>
      <c r="AF4666" s="45" t="str">
        <f>VLOOKUP(Table1[[#This Row],[Language]],Lookups!$K$2:$L$9,2,FALSE)</f>
        <v>English</v>
      </c>
      <c r="AG4666" s="46">
        <v>42005</v>
      </c>
      <c r="AH4666" s="46">
        <v>45657</v>
      </c>
      <c r="AI4666" s="46">
        <f>IF(Table1[[#This Row],[Colonoscopy Date]]="","",DATEVALUE(Table1[[#This Row],[Colonoscopy Date]]))</f>
        <v>44516</v>
      </c>
      <c r="AJ466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67" spans="1:36" x14ac:dyDescent="0.25">
      <c r="A4667">
        <v>10736</v>
      </c>
      <c r="B4667" t="s">
        <v>1573</v>
      </c>
      <c r="C4667" t="s">
        <v>20</v>
      </c>
      <c r="D4667" t="s">
        <v>21</v>
      </c>
      <c r="E4667" t="s">
        <v>22</v>
      </c>
      <c r="F4667" t="s">
        <v>30</v>
      </c>
      <c r="G4667" t="s">
        <v>6622</v>
      </c>
      <c r="H4667" t="s">
        <v>35</v>
      </c>
      <c r="I4667" s="36">
        <v>27588</v>
      </c>
      <c r="J4667" t="s">
        <v>2914</v>
      </c>
      <c r="K4667" t="s">
        <v>2930</v>
      </c>
      <c r="L4667" t="s">
        <v>25</v>
      </c>
      <c r="M4667" s="2">
        <v>45531</v>
      </c>
      <c r="N4667" t="s">
        <v>25</v>
      </c>
      <c r="O4667" t="s">
        <v>25</v>
      </c>
      <c r="P4667" t="s">
        <v>18</v>
      </c>
      <c r="Q4667" t="s">
        <v>18</v>
      </c>
      <c r="R4667" t="s">
        <v>18</v>
      </c>
      <c r="S4667" t="s">
        <v>18</v>
      </c>
      <c r="T4667" t="s">
        <v>18</v>
      </c>
      <c r="U4667" t="s">
        <v>18</v>
      </c>
      <c r="V4667" t="s">
        <v>18</v>
      </c>
      <c r="W4667" s="45" t="str">
        <f>IF(Table1[[#This Row],[Sex at Birth]]="F","Female","Male")</f>
        <v>Male</v>
      </c>
      <c r="X4667" s="43">
        <v>45657</v>
      </c>
      <c r="Y4667" s="44">
        <f>Table1[[#This Row],[Report cutoff date]]-Table1[[#This Row],[DOB]]</f>
        <v>18069</v>
      </c>
      <c r="Z4667" s="68">
        <f>ROUNDDOWN(Table1[[#This Row],[Days old - as of report cutoff date]]/365,0)</f>
        <v>49</v>
      </c>
      <c r="AA4667" s="45" t="str">
        <f>IF(Table1[[#This Row],[Years old]]&gt;=55,"55+","54 and under")</f>
        <v>54 and under</v>
      </c>
      <c r="AB4667" s="45" t="str">
        <f>VLOOKUP(Table1[[#This Row],[Years old]],Lookups!$A$1:$C$101,2,FALSE)</f>
        <v>40 - 49</v>
      </c>
      <c r="AC4667" s="45" t="str">
        <f>VLOOKUP(Table1[[#This Row],[Years old]],Lookups!$A$1:$C$101,3,FALSE)</f>
        <v>45 - 49</v>
      </c>
      <c r="AD4667" s="45" t="str">
        <f>VLOOKUP(Table1[[#This Row],[Race]],Lookups!$E$2:$F$11,2,FALSE)</f>
        <v>White</v>
      </c>
      <c r="AE4667" s="45" t="str">
        <f>VLOOKUP(Table1[[#This Row],[Ethnicity]],Lookups!$H$2:$I$6,2,FALSE)</f>
        <v>Not Hispanic/Latino</v>
      </c>
      <c r="AF4667" s="45" t="str">
        <f>VLOOKUP(Table1[[#This Row],[Language]],Lookups!$K$2:$L$9,2,FALSE)</f>
        <v>English</v>
      </c>
      <c r="AG4667" s="46">
        <v>42005</v>
      </c>
      <c r="AH4667" s="46">
        <v>45657</v>
      </c>
      <c r="AI4667" s="46" t="str">
        <f>IF(Table1[[#This Row],[Colonoscopy Date]]="","",DATEVALUE(Table1[[#This Row],[Colonoscopy Date]]))</f>
        <v/>
      </c>
      <c r="AJ46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68" spans="1:36" x14ac:dyDescent="0.25">
      <c r="A4668">
        <v>10013</v>
      </c>
      <c r="B4668" t="s">
        <v>1754</v>
      </c>
      <c r="C4668" t="s">
        <v>20</v>
      </c>
      <c r="D4668" t="s">
        <v>21</v>
      </c>
      <c r="E4668" t="s">
        <v>22</v>
      </c>
      <c r="F4668" t="s">
        <v>36</v>
      </c>
      <c r="G4668" t="s">
        <v>7776</v>
      </c>
      <c r="H4668" t="s">
        <v>35</v>
      </c>
      <c r="I4668" s="36">
        <v>27592</v>
      </c>
      <c r="J4668" t="s">
        <v>2912</v>
      </c>
      <c r="K4668" t="s">
        <v>2936</v>
      </c>
      <c r="L4668" t="s">
        <v>25</v>
      </c>
      <c r="M4668" s="2">
        <v>45502</v>
      </c>
      <c r="N4668" t="s">
        <v>25</v>
      </c>
      <c r="O4668" t="s">
        <v>25</v>
      </c>
      <c r="P4668" t="s">
        <v>18</v>
      </c>
      <c r="Q4668" t="s">
        <v>18</v>
      </c>
      <c r="R4668" t="s">
        <v>18</v>
      </c>
      <c r="S4668" t="s">
        <v>18</v>
      </c>
      <c r="T4668" t="s">
        <v>18</v>
      </c>
      <c r="U4668" t="s">
        <v>18</v>
      </c>
      <c r="V4668" t="s">
        <v>18</v>
      </c>
      <c r="W4668" s="45" t="str">
        <f>IF(Table1[[#This Row],[Sex at Birth]]="F","Female","Male")</f>
        <v>Male</v>
      </c>
      <c r="X4668" s="43">
        <v>45657</v>
      </c>
      <c r="Y4668" s="44">
        <f>Table1[[#This Row],[Report cutoff date]]-Table1[[#This Row],[DOB]]</f>
        <v>18065</v>
      </c>
      <c r="Z4668" s="68">
        <f>ROUNDDOWN(Table1[[#This Row],[Days old - as of report cutoff date]]/365,0)</f>
        <v>49</v>
      </c>
      <c r="AA4668" s="45" t="str">
        <f>IF(Table1[[#This Row],[Years old]]&gt;=55,"55+","54 and under")</f>
        <v>54 and under</v>
      </c>
      <c r="AB4668" s="45" t="str">
        <f>VLOOKUP(Table1[[#This Row],[Years old]],Lookups!$A$1:$C$101,2,FALSE)</f>
        <v>40 - 49</v>
      </c>
      <c r="AC4668" s="45" t="str">
        <f>VLOOKUP(Table1[[#This Row],[Years old]],Lookups!$A$1:$C$101,3,FALSE)</f>
        <v>45 - 49</v>
      </c>
      <c r="AD4668" s="45" t="str">
        <f>VLOOKUP(Table1[[#This Row],[Race]],Lookups!$E$2:$F$11,2,FALSE)</f>
        <v>White</v>
      </c>
      <c r="AE4668" s="45" t="str">
        <f>VLOOKUP(Table1[[#This Row],[Ethnicity]],Lookups!$H$2:$I$6,2,FALSE)</f>
        <v>Not Hispanic/Latino</v>
      </c>
      <c r="AF4668" s="45" t="str">
        <f>VLOOKUP(Table1[[#This Row],[Language]],Lookups!$K$2:$L$9,2,FALSE)</f>
        <v>English</v>
      </c>
      <c r="AG4668" s="46">
        <v>42005</v>
      </c>
      <c r="AH4668" s="46">
        <v>45657</v>
      </c>
      <c r="AI4668" s="46" t="str">
        <f>IF(Table1[[#This Row],[Colonoscopy Date]]="","",DATEVALUE(Table1[[#This Row],[Colonoscopy Date]]))</f>
        <v/>
      </c>
      <c r="AJ46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69" spans="1:36" x14ac:dyDescent="0.25">
      <c r="A4669">
        <v>13769</v>
      </c>
      <c r="B4669" t="s">
        <v>1673</v>
      </c>
      <c r="C4669" t="s">
        <v>20</v>
      </c>
      <c r="D4669" t="s">
        <v>21</v>
      </c>
      <c r="E4669" t="s">
        <v>22</v>
      </c>
      <c r="F4669" t="s">
        <v>18</v>
      </c>
      <c r="G4669" t="s">
        <v>4274</v>
      </c>
      <c r="H4669" t="s">
        <v>24</v>
      </c>
      <c r="I4669" s="36">
        <v>27599</v>
      </c>
      <c r="J4669" t="s">
        <v>2884</v>
      </c>
      <c r="K4669" t="s">
        <v>2930</v>
      </c>
      <c r="L4669" t="s">
        <v>25</v>
      </c>
      <c r="M4669" s="2">
        <v>45468</v>
      </c>
      <c r="N4669" t="s">
        <v>25</v>
      </c>
      <c r="O4669" t="s">
        <v>25</v>
      </c>
      <c r="P4669" t="s">
        <v>18</v>
      </c>
      <c r="Q4669" t="s">
        <v>18</v>
      </c>
      <c r="R4669" t="s">
        <v>18</v>
      </c>
      <c r="S4669" t="s">
        <v>18</v>
      </c>
      <c r="T4669" t="s">
        <v>18</v>
      </c>
      <c r="U4669" t="s">
        <v>18</v>
      </c>
      <c r="V4669" t="s">
        <v>18</v>
      </c>
      <c r="W4669" s="45" t="str">
        <f>IF(Table1[[#This Row],[Sex at Birth]]="F","Female","Male")</f>
        <v>Female</v>
      </c>
      <c r="X4669" s="43">
        <v>45657</v>
      </c>
      <c r="Y4669" s="44">
        <f>Table1[[#This Row],[Report cutoff date]]-Table1[[#This Row],[DOB]]</f>
        <v>18058</v>
      </c>
      <c r="Z4669" s="68">
        <f>ROUNDDOWN(Table1[[#This Row],[Days old - as of report cutoff date]]/365,0)</f>
        <v>49</v>
      </c>
      <c r="AA4669" s="45" t="str">
        <f>IF(Table1[[#This Row],[Years old]]&gt;=55,"55+","54 and under")</f>
        <v>54 and under</v>
      </c>
      <c r="AB4669" s="45" t="str">
        <f>VLOOKUP(Table1[[#This Row],[Years old]],Lookups!$A$1:$C$101,2,FALSE)</f>
        <v>40 - 49</v>
      </c>
      <c r="AC4669" s="45" t="str">
        <f>VLOOKUP(Table1[[#This Row],[Years old]],Lookups!$A$1:$C$101,3,FALSE)</f>
        <v>45 - 49</v>
      </c>
      <c r="AD4669" s="45" t="str">
        <f>VLOOKUP(Table1[[#This Row],[Race]],Lookups!$E$2:$F$11,2,FALSE)</f>
        <v>White</v>
      </c>
      <c r="AE4669" s="45" t="str">
        <f>VLOOKUP(Table1[[#This Row],[Ethnicity]],Lookups!$H$2:$I$6,2,FALSE)</f>
        <v>Not Hispanic/Latino</v>
      </c>
      <c r="AF4669" s="45" t="str">
        <f>VLOOKUP(Table1[[#This Row],[Language]],Lookups!$K$2:$L$9,2,FALSE)</f>
        <v>English</v>
      </c>
      <c r="AG4669" s="46">
        <v>42005</v>
      </c>
      <c r="AH4669" s="46">
        <v>45657</v>
      </c>
      <c r="AI4669" s="46" t="str">
        <f>IF(Table1[[#This Row],[Colonoscopy Date]]="","",DATEVALUE(Table1[[#This Row],[Colonoscopy Date]]))</f>
        <v/>
      </c>
      <c r="AJ46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70" spans="1:36" x14ac:dyDescent="0.25">
      <c r="A4670">
        <v>13377</v>
      </c>
      <c r="B4670" t="s">
        <v>1583</v>
      </c>
      <c r="C4670" t="s">
        <v>20</v>
      </c>
      <c r="D4670" t="s">
        <v>21</v>
      </c>
      <c r="E4670" t="s">
        <v>22</v>
      </c>
      <c r="F4670" t="s">
        <v>30</v>
      </c>
      <c r="G4670" t="s">
        <v>7402</v>
      </c>
      <c r="H4670" t="s">
        <v>24</v>
      </c>
      <c r="I4670" s="36">
        <v>27602</v>
      </c>
      <c r="J4670" t="s">
        <v>2925</v>
      </c>
      <c r="K4670" t="s">
        <v>2935</v>
      </c>
      <c r="L4670" t="s">
        <v>25</v>
      </c>
      <c r="M4670" s="2">
        <v>45638</v>
      </c>
      <c r="N4670" t="s">
        <v>25</v>
      </c>
      <c r="O4670" t="s">
        <v>25</v>
      </c>
      <c r="P4670" t="s">
        <v>18</v>
      </c>
      <c r="Q4670" t="s">
        <v>18</v>
      </c>
      <c r="R4670" t="s">
        <v>18</v>
      </c>
      <c r="S4670" t="s">
        <v>18</v>
      </c>
      <c r="T4670" t="s">
        <v>18</v>
      </c>
      <c r="U4670" t="s">
        <v>18</v>
      </c>
      <c r="V4670" t="s">
        <v>18</v>
      </c>
      <c r="W4670" s="45" t="str">
        <f>IF(Table1[[#This Row],[Sex at Birth]]="F","Female","Male")</f>
        <v>Female</v>
      </c>
      <c r="X4670" s="43">
        <v>45657</v>
      </c>
      <c r="Y4670" s="44">
        <f>Table1[[#This Row],[Report cutoff date]]-Table1[[#This Row],[DOB]]</f>
        <v>18055</v>
      </c>
      <c r="Z4670" s="68">
        <f>ROUNDDOWN(Table1[[#This Row],[Days old - as of report cutoff date]]/365,0)</f>
        <v>49</v>
      </c>
      <c r="AA4670" s="45" t="str">
        <f>IF(Table1[[#This Row],[Years old]]&gt;=55,"55+","54 and under")</f>
        <v>54 and under</v>
      </c>
      <c r="AB4670" s="45" t="str">
        <f>VLOOKUP(Table1[[#This Row],[Years old]],Lookups!$A$1:$C$101,2,FALSE)</f>
        <v>40 - 49</v>
      </c>
      <c r="AC4670" s="45" t="str">
        <f>VLOOKUP(Table1[[#This Row],[Years old]],Lookups!$A$1:$C$101,3,FALSE)</f>
        <v>45 - 49</v>
      </c>
      <c r="AD4670" s="45" t="str">
        <f>VLOOKUP(Table1[[#This Row],[Race]],Lookups!$E$2:$F$11,2,FALSE)</f>
        <v>White</v>
      </c>
      <c r="AE4670" s="45" t="str">
        <f>VLOOKUP(Table1[[#This Row],[Ethnicity]],Lookups!$H$2:$I$6,2,FALSE)</f>
        <v>Not Hispanic/Latino</v>
      </c>
      <c r="AF4670" s="45" t="str">
        <f>VLOOKUP(Table1[[#This Row],[Language]],Lookups!$K$2:$L$9,2,FALSE)</f>
        <v>English</v>
      </c>
      <c r="AG4670" s="46">
        <v>42005</v>
      </c>
      <c r="AH4670" s="46">
        <v>45657</v>
      </c>
      <c r="AI4670" s="46" t="str">
        <f>IF(Table1[[#This Row],[Colonoscopy Date]]="","",DATEVALUE(Table1[[#This Row],[Colonoscopy Date]]))</f>
        <v/>
      </c>
      <c r="AJ46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71" spans="1:36" x14ac:dyDescent="0.25">
      <c r="A4671">
        <v>12989</v>
      </c>
      <c r="B4671" t="s">
        <v>2507</v>
      </c>
      <c r="C4671" t="s">
        <v>20</v>
      </c>
      <c r="D4671" t="s">
        <v>21</v>
      </c>
      <c r="E4671" t="s">
        <v>22</v>
      </c>
      <c r="F4671" t="s">
        <v>42</v>
      </c>
      <c r="G4671" t="s">
        <v>6923</v>
      </c>
      <c r="H4671" t="s">
        <v>24</v>
      </c>
      <c r="I4671" s="36">
        <v>27604</v>
      </c>
      <c r="J4671" t="s">
        <v>2906</v>
      </c>
      <c r="K4671" t="s">
        <v>2931</v>
      </c>
      <c r="L4671" t="s">
        <v>25</v>
      </c>
      <c r="M4671" s="2">
        <v>45582</v>
      </c>
      <c r="N4671" t="s">
        <v>25</v>
      </c>
      <c r="O4671" t="s">
        <v>25</v>
      </c>
      <c r="P4671" t="s">
        <v>18</v>
      </c>
      <c r="Q4671" t="s">
        <v>18</v>
      </c>
      <c r="R4671" t="s">
        <v>18</v>
      </c>
      <c r="S4671" t="s">
        <v>18</v>
      </c>
      <c r="T4671" t="s">
        <v>18</v>
      </c>
      <c r="U4671" t="s">
        <v>18</v>
      </c>
      <c r="V4671" t="s">
        <v>18</v>
      </c>
      <c r="W4671" s="45" t="str">
        <f>IF(Table1[[#This Row],[Sex at Birth]]="F","Female","Male")</f>
        <v>Female</v>
      </c>
      <c r="X4671" s="43">
        <v>45657</v>
      </c>
      <c r="Y4671" s="44">
        <f>Table1[[#This Row],[Report cutoff date]]-Table1[[#This Row],[DOB]]</f>
        <v>18053</v>
      </c>
      <c r="Z4671" s="68">
        <f>ROUNDDOWN(Table1[[#This Row],[Days old - as of report cutoff date]]/365,0)</f>
        <v>49</v>
      </c>
      <c r="AA4671" s="45" t="str">
        <f>IF(Table1[[#This Row],[Years old]]&gt;=55,"55+","54 and under")</f>
        <v>54 and under</v>
      </c>
      <c r="AB4671" s="45" t="str">
        <f>VLOOKUP(Table1[[#This Row],[Years old]],Lookups!$A$1:$C$101,2,FALSE)</f>
        <v>40 - 49</v>
      </c>
      <c r="AC4671" s="45" t="str">
        <f>VLOOKUP(Table1[[#This Row],[Years old]],Lookups!$A$1:$C$101,3,FALSE)</f>
        <v>45 - 49</v>
      </c>
      <c r="AD4671" s="45" t="str">
        <f>VLOOKUP(Table1[[#This Row],[Race]],Lookups!$E$2:$F$11,2,FALSE)</f>
        <v>White</v>
      </c>
      <c r="AE4671" s="45" t="str">
        <f>VLOOKUP(Table1[[#This Row],[Ethnicity]],Lookups!$H$2:$I$6,2,FALSE)</f>
        <v>Not Hispanic/Latino</v>
      </c>
      <c r="AF4671" s="45" t="str">
        <f>VLOOKUP(Table1[[#This Row],[Language]],Lookups!$K$2:$L$9,2,FALSE)</f>
        <v>English</v>
      </c>
      <c r="AG4671" s="46">
        <v>42005</v>
      </c>
      <c r="AH4671" s="46">
        <v>45657</v>
      </c>
      <c r="AI4671" s="46" t="str">
        <f>IF(Table1[[#This Row],[Colonoscopy Date]]="","",DATEVALUE(Table1[[#This Row],[Colonoscopy Date]]))</f>
        <v/>
      </c>
      <c r="AJ46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72" spans="1:36" x14ac:dyDescent="0.25">
      <c r="A4672">
        <v>14355</v>
      </c>
      <c r="B4672" t="s">
        <v>1661</v>
      </c>
      <c r="C4672" t="s">
        <v>20</v>
      </c>
      <c r="D4672" t="s">
        <v>21</v>
      </c>
      <c r="E4672" t="s">
        <v>22</v>
      </c>
      <c r="F4672" t="s">
        <v>32</v>
      </c>
      <c r="G4672" t="s">
        <v>6476</v>
      </c>
      <c r="H4672" t="s">
        <v>35</v>
      </c>
      <c r="I4672" s="36">
        <v>27604</v>
      </c>
      <c r="J4672" t="s">
        <v>2925</v>
      </c>
      <c r="K4672" t="s">
        <v>2930</v>
      </c>
      <c r="L4672" t="s">
        <v>25</v>
      </c>
      <c r="M4672" s="2">
        <v>45509</v>
      </c>
      <c r="N4672" t="s">
        <v>25</v>
      </c>
      <c r="O4672" t="s">
        <v>25</v>
      </c>
      <c r="P4672" t="s">
        <v>18</v>
      </c>
      <c r="Q4672" t="s">
        <v>18</v>
      </c>
      <c r="R4672" t="s">
        <v>18</v>
      </c>
      <c r="S4672" t="s">
        <v>18</v>
      </c>
      <c r="T4672" t="s">
        <v>18</v>
      </c>
      <c r="U4672" t="s">
        <v>18</v>
      </c>
      <c r="V4672" t="s">
        <v>18</v>
      </c>
      <c r="W4672" s="45" t="str">
        <f>IF(Table1[[#This Row],[Sex at Birth]]="F","Female","Male")</f>
        <v>Male</v>
      </c>
      <c r="X4672" s="43">
        <v>45657</v>
      </c>
      <c r="Y4672" s="44">
        <f>Table1[[#This Row],[Report cutoff date]]-Table1[[#This Row],[DOB]]</f>
        <v>18053</v>
      </c>
      <c r="Z4672" s="68">
        <f>ROUNDDOWN(Table1[[#This Row],[Days old - as of report cutoff date]]/365,0)</f>
        <v>49</v>
      </c>
      <c r="AA4672" s="45" t="str">
        <f>IF(Table1[[#This Row],[Years old]]&gt;=55,"55+","54 and under")</f>
        <v>54 and under</v>
      </c>
      <c r="AB4672" s="45" t="str">
        <f>VLOOKUP(Table1[[#This Row],[Years old]],Lookups!$A$1:$C$101,2,FALSE)</f>
        <v>40 - 49</v>
      </c>
      <c r="AC4672" s="45" t="str">
        <f>VLOOKUP(Table1[[#This Row],[Years old]],Lookups!$A$1:$C$101,3,FALSE)</f>
        <v>45 - 49</v>
      </c>
      <c r="AD4672" s="45" t="str">
        <f>VLOOKUP(Table1[[#This Row],[Race]],Lookups!$E$2:$F$11,2,FALSE)</f>
        <v>White</v>
      </c>
      <c r="AE4672" s="45" t="str">
        <f>VLOOKUP(Table1[[#This Row],[Ethnicity]],Lookups!$H$2:$I$6,2,FALSE)</f>
        <v>Not Hispanic/Latino</v>
      </c>
      <c r="AF4672" s="45" t="str">
        <f>VLOOKUP(Table1[[#This Row],[Language]],Lookups!$K$2:$L$9,2,FALSE)</f>
        <v>English</v>
      </c>
      <c r="AG4672" s="46">
        <v>42005</v>
      </c>
      <c r="AH4672" s="46">
        <v>45657</v>
      </c>
      <c r="AI4672" s="46" t="str">
        <f>IF(Table1[[#This Row],[Colonoscopy Date]]="","",DATEVALUE(Table1[[#This Row],[Colonoscopy Date]]))</f>
        <v/>
      </c>
      <c r="AJ46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73" spans="1:36" x14ac:dyDescent="0.25">
      <c r="A4673">
        <v>10662</v>
      </c>
      <c r="B4673" t="s">
        <v>1721</v>
      </c>
      <c r="C4673" t="s">
        <v>20</v>
      </c>
      <c r="D4673" t="s">
        <v>21</v>
      </c>
      <c r="E4673" t="s">
        <v>22</v>
      </c>
      <c r="F4673" t="s">
        <v>30</v>
      </c>
      <c r="G4673" t="s">
        <v>7985</v>
      </c>
      <c r="H4673" t="s">
        <v>24</v>
      </c>
      <c r="I4673" s="36">
        <v>27606</v>
      </c>
      <c r="J4673" t="s">
        <v>2914</v>
      </c>
      <c r="K4673" t="s">
        <v>2936</v>
      </c>
      <c r="L4673" t="s">
        <v>25</v>
      </c>
      <c r="M4673" s="2">
        <v>45560</v>
      </c>
      <c r="N4673" t="s">
        <v>25</v>
      </c>
      <c r="O4673" t="s">
        <v>25</v>
      </c>
      <c r="P4673" t="s">
        <v>18</v>
      </c>
      <c r="Q4673" t="s">
        <v>18</v>
      </c>
      <c r="R4673" t="s">
        <v>18</v>
      </c>
      <c r="S4673" t="s">
        <v>18</v>
      </c>
      <c r="T4673" t="s">
        <v>18</v>
      </c>
      <c r="U4673" t="s">
        <v>18</v>
      </c>
      <c r="V4673" t="s">
        <v>18</v>
      </c>
      <c r="W4673" s="45" t="str">
        <f>IF(Table1[[#This Row],[Sex at Birth]]="F","Female","Male")</f>
        <v>Female</v>
      </c>
      <c r="X4673" s="43">
        <v>45657</v>
      </c>
      <c r="Y4673" s="44">
        <f>Table1[[#This Row],[Report cutoff date]]-Table1[[#This Row],[DOB]]</f>
        <v>18051</v>
      </c>
      <c r="Z4673" s="68">
        <f>ROUNDDOWN(Table1[[#This Row],[Days old - as of report cutoff date]]/365,0)</f>
        <v>49</v>
      </c>
      <c r="AA4673" s="45" t="str">
        <f>IF(Table1[[#This Row],[Years old]]&gt;=55,"55+","54 and under")</f>
        <v>54 and under</v>
      </c>
      <c r="AB4673" s="45" t="str">
        <f>VLOOKUP(Table1[[#This Row],[Years old]],Lookups!$A$1:$C$101,2,FALSE)</f>
        <v>40 - 49</v>
      </c>
      <c r="AC4673" s="45" t="str">
        <f>VLOOKUP(Table1[[#This Row],[Years old]],Lookups!$A$1:$C$101,3,FALSE)</f>
        <v>45 - 49</v>
      </c>
      <c r="AD4673" s="45" t="str">
        <f>VLOOKUP(Table1[[#This Row],[Race]],Lookups!$E$2:$F$11,2,FALSE)</f>
        <v>White</v>
      </c>
      <c r="AE4673" s="45" t="str">
        <f>VLOOKUP(Table1[[#This Row],[Ethnicity]],Lookups!$H$2:$I$6,2,FALSE)</f>
        <v>Not Hispanic/Latino</v>
      </c>
      <c r="AF4673" s="45" t="str">
        <f>VLOOKUP(Table1[[#This Row],[Language]],Lookups!$K$2:$L$9,2,FALSE)</f>
        <v>English</v>
      </c>
      <c r="AG4673" s="46">
        <v>42005</v>
      </c>
      <c r="AH4673" s="46">
        <v>45657</v>
      </c>
      <c r="AI4673" s="46" t="str">
        <f>IF(Table1[[#This Row],[Colonoscopy Date]]="","",DATEVALUE(Table1[[#This Row],[Colonoscopy Date]]))</f>
        <v/>
      </c>
      <c r="AJ46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74" spans="1:36" x14ac:dyDescent="0.25">
      <c r="A4674">
        <v>14847</v>
      </c>
      <c r="B4674" t="s">
        <v>1978</v>
      </c>
      <c r="C4674" t="s">
        <v>20</v>
      </c>
      <c r="D4674" t="s">
        <v>21</v>
      </c>
      <c r="E4674" t="s">
        <v>22</v>
      </c>
      <c r="F4674" t="s">
        <v>358</v>
      </c>
      <c r="G4674" t="s">
        <v>6490</v>
      </c>
      <c r="H4674" t="s">
        <v>24</v>
      </c>
      <c r="I4674" s="36">
        <v>27608</v>
      </c>
      <c r="J4674" t="s">
        <v>2925</v>
      </c>
      <c r="K4674" t="s">
        <v>2930</v>
      </c>
      <c r="L4674" t="s">
        <v>25</v>
      </c>
      <c r="M4674" s="2">
        <v>45610</v>
      </c>
      <c r="N4674" t="s">
        <v>25</v>
      </c>
      <c r="O4674" t="s">
        <v>25</v>
      </c>
      <c r="P4674" t="s">
        <v>18</v>
      </c>
      <c r="Q4674" t="s">
        <v>18</v>
      </c>
      <c r="R4674" t="s">
        <v>18</v>
      </c>
      <c r="S4674" t="s">
        <v>18</v>
      </c>
      <c r="T4674" t="s">
        <v>18</v>
      </c>
      <c r="U4674" t="s">
        <v>18</v>
      </c>
      <c r="V4674" t="s">
        <v>18</v>
      </c>
      <c r="W4674" s="45" t="str">
        <f>IF(Table1[[#This Row],[Sex at Birth]]="F","Female","Male")</f>
        <v>Female</v>
      </c>
      <c r="X4674" s="43">
        <v>45657</v>
      </c>
      <c r="Y4674" s="44">
        <f>Table1[[#This Row],[Report cutoff date]]-Table1[[#This Row],[DOB]]</f>
        <v>18049</v>
      </c>
      <c r="Z4674" s="68">
        <f>ROUNDDOWN(Table1[[#This Row],[Days old - as of report cutoff date]]/365,0)</f>
        <v>49</v>
      </c>
      <c r="AA4674" s="45" t="str">
        <f>IF(Table1[[#This Row],[Years old]]&gt;=55,"55+","54 and under")</f>
        <v>54 and under</v>
      </c>
      <c r="AB4674" s="45" t="str">
        <f>VLOOKUP(Table1[[#This Row],[Years old]],Lookups!$A$1:$C$101,2,FALSE)</f>
        <v>40 - 49</v>
      </c>
      <c r="AC4674" s="45" t="str">
        <f>VLOOKUP(Table1[[#This Row],[Years old]],Lookups!$A$1:$C$101,3,FALSE)</f>
        <v>45 - 49</v>
      </c>
      <c r="AD4674" s="45" t="str">
        <f>VLOOKUP(Table1[[#This Row],[Race]],Lookups!$E$2:$F$11,2,FALSE)</f>
        <v>White</v>
      </c>
      <c r="AE4674" s="45" t="str">
        <f>VLOOKUP(Table1[[#This Row],[Ethnicity]],Lookups!$H$2:$I$6,2,FALSE)</f>
        <v>Not Hispanic/Latino</v>
      </c>
      <c r="AF4674" s="45" t="str">
        <f>VLOOKUP(Table1[[#This Row],[Language]],Lookups!$K$2:$L$9,2,FALSE)</f>
        <v>English</v>
      </c>
      <c r="AG4674" s="46">
        <v>42005</v>
      </c>
      <c r="AH4674" s="46">
        <v>45657</v>
      </c>
      <c r="AI4674" s="46" t="str">
        <f>IF(Table1[[#This Row],[Colonoscopy Date]]="","",DATEVALUE(Table1[[#This Row],[Colonoscopy Date]]))</f>
        <v/>
      </c>
      <c r="AJ46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75" spans="1:36" x14ac:dyDescent="0.25">
      <c r="A4675">
        <v>14817</v>
      </c>
      <c r="B4675" t="s">
        <v>1712</v>
      </c>
      <c r="C4675" t="s">
        <v>20</v>
      </c>
      <c r="D4675" t="s">
        <v>21</v>
      </c>
      <c r="E4675" t="s">
        <v>22</v>
      </c>
      <c r="F4675" t="s">
        <v>52</v>
      </c>
      <c r="G4675" t="s">
        <v>5490</v>
      </c>
      <c r="H4675" t="s">
        <v>24</v>
      </c>
      <c r="I4675" s="36">
        <v>27610</v>
      </c>
      <c r="J4675" t="s">
        <v>472</v>
      </c>
      <c r="K4675" t="s">
        <v>2930</v>
      </c>
      <c r="L4675" t="s">
        <v>25</v>
      </c>
      <c r="M4675" s="2">
        <v>45544</v>
      </c>
      <c r="N4675" t="s">
        <v>25</v>
      </c>
      <c r="O4675" t="s">
        <v>25</v>
      </c>
      <c r="P4675" t="s">
        <v>18</v>
      </c>
      <c r="Q4675" t="s">
        <v>18</v>
      </c>
      <c r="R4675" t="s">
        <v>18</v>
      </c>
      <c r="S4675" t="s">
        <v>18</v>
      </c>
      <c r="T4675" t="s">
        <v>18</v>
      </c>
      <c r="U4675" t="s">
        <v>18</v>
      </c>
      <c r="V4675" t="s">
        <v>18</v>
      </c>
      <c r="W4675" s="45" t="str">
        <f>IF(Table1[[#This Row],[Sex at Birth]]="F","Female","Male")</f>
        <v>Female</v>
      </c>
      <c r="X4675" s="43">
        <v>45657</v>
      </c>
      <c r="Y4675" s="44">
        <f>Table1[[#This Row],[Report cutoff date]]-Table1[[#This Row],[DOB]]</f>
        <v>18047</v>
      </c>
      <c r="Z4675" s="68">
        <f>ROUNDDOWN(Table1[[#This Row],[Days old - as of report cutoff date]]/365,0)</f>
        <v>49</v>
      </c>
      <c r="AA4675" s="45" t="str">
        <f>IF(Table1[[#This Row],[Years old]]&gt;=55,"55+","54 and under")</f>
        <v>54 and under</v>
      </c>
      <c r="AB4675" s="45" t="str">
        <f>VLOOKUP(Table1[[#This Row],[Years old]],Lookups!$A$1:$C$101,2,FALSE)</f>
        <v>40 - 49</v>
      </c>
      <c r="AC4675" s="45" t="str">
        <f>VLOOKUP(Table1[[#This Row],[Years old]],Lookups!$A$1:$C$101,3,FALSE)</f>
        <v>45 - 49</v>
      </c>
      <c r="AD4675" s="45" t="str">
        <f>VLOOKUP(Table1[[#This Row],[Race]],Lookups!$E$2:$F$11,2,FALSE)</f>
        <v>White</v>
      </c>
      <c r="AE4675" s="45" t="str">
        <f>VLOOKUP(Table1[[#This Row],[Ethnicity]],Lookups!$H$2:$I$6,2,FALSE)</f>
        <v>Not Hispanic/Latino</v>
      </c>
      <c r="AF4675" s="45" t="str">
        <f>VLOOKUP(Table1[[#This Row],[Language]],Lookups!$K$2:$L$9,2,FALSE)</f>
        <v>English</v>
      </c>
      <c r="AG4675" s="46">
        <v>42005</v>
      </c>
      <c r="AH4675" s="46">
        <v>45657</v>
      </c>
      <c r="AI4675" s="46" t="str">
        <f>IF(Table1[[#This Row],[Colonoscopy Date]]="","",DATEVALUE(Table1[[#This Row],[Colonoscopy Date]]))</f>
        <v/>
      </c>
      <c r="AJ46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76" spans="1:36" x14ac:dyDescent="0.25">
      <c r="A4676">
        <v>14201</v>
      </c>
      <c r="B4676" t="s">
        <v>2255</v>
      </c>
      <c r="C4676" t="s">
        <v>20</v>
      </c>
      <c r="D4676" t="s">
        <v>21</v>
      </c>
      <c r="E4676" t="s">
        <v>22</v>
      </c>
      <c r="F4676" t="s">
        <v>36</v>
      </c>
      <c r="G4676" t="s">
        <v>3327</v>
      </c>
      <c r="H4676" t="s">
        <v>35</v>
      </c>
      <c r="I4676" s="36">
        <v>27611</v>
      </c>
      <c r="J4676" t="s">
        <v>2883</v>
      </c>
      <c r="K4676" t="s">
        <v>2936</v>
      </c>
      <c r="L4676" t="s">
        <v>25</v>
      </c>
      <c r="M4676" s="2">
        <v>45531</v>
      </c>
      <c r="N4676" t="s">
        <v>53</v>
      </c>
      <c r="O4676" t="s">
        <v>25</v>
      </c>
      <c r="P4676" t="s">
        <v>18</v>
      </c>
      <c r="Q4676" t="s">
        <v>18</v>
      </c>
      <c r="R4676" t="s">
        <v>18</v>
      </c>
      <c r="S4676" t="s">
        <v>365</v>
      </c>
      <c r="T4676" t="s">
        <v>27</v>
      </c>
      <c r="U4676" t="s">
        <v>18</v>
      </c>
      <c r="V4676" t="s">
        <v>18</v>
      </c>
      <c r="W4676" s="45" t="str">
        <f>IF(Table1[[#This Row],[Sex at Birth]]="F","Female","Male")</f>
        <v>Male</v>
      </c>
      <c r="X4676" s="43">
        <v>45657</v>
      </c>
      <c r="Y4676" s="44">
        <f>Table1[[#This Row],[Report cutoff date]]-Table1[[#This Row],[DOB]]</f>
        <v>18046</v>
      </c>
      <c r="Z4676" s="68">
        <f>ROUNDDOWN(Table1[[#This Row],[Days old - as of report cutoff date]]/365,0)</f>
        <v>49</v>
      </c>
      <c r="AA4676" s="45" t="str">
        <f>IF(Table1[[#This Row],[Years old]]&gt;=55,"55+","54 and under")</f>
        <v>54 and under</v>
      </c>
      <c r="AB4676" s="45" t="str">
        <f>VLOOKUP(Table1[[#This Row],[Years old]],Lookups!$A$1:$C$101,2,FALSE)</f>
        <v>40 - 49</v>
      </c>
      <c r="AC4676" s="45" t="str">
        <f>VLOOKUP(Table1[[#This Row],[Years old]],Lookups!$A$1:$C$101,3,FALSE)</f>
        <v>45 - 49</v>
      </c>
      <c r="AD4676" s="45" t="str">
        <f>VLOOKUP(Table1[[#This Row],[Race]],Lookups!$E$2:$F$11,2,FALSE)</f>
        <v>White</v>
      </c>
      <c r="AE4676" s="45" t="str">
        <f>VLOOKUP(Table1[[#This Row],[Ethnicity]],Lookups!$H$2:$I$6,2,FALSE)</f>
        <v>Not Hispanic/Latino</v>
      </c>
      <c r="AF4676" s="45" t="str">
        <f>VLOOKUP(Table1[[#This Row],[Language]],Lookups!$K$2:$L$9,2,FALSE)</f>
        <v>English</v>
      </c>
      <c r="AG4676" s="46">
        <v>42005</v>
      </c>
      <c r="AH4676" s="46">
        <v>45657</v>
      </c>
      <c r="AI4676" s="46" t="str">
        <f>IF(Table1[[#This Row],[Colonoscopy Date]]="","",DATEVALUE(Table1[[#This Row],[Colonoscopy Date]]))</f>
        <v/>
      </c>
      <c r="AJ46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77" spans="1:36" x14ac:dyDescent="0.25">
      <c r="A4677">
        <v>12987</v>
      </c>
      <c r="B4677" t="s">
        <v>1608</v>
      </c>
      <c r="C4677" t="s">
        <v>20</v>
      </c>
      <c r="D4677" t="s">
        <v>21</v>
      </c>
      <c r="E4677" t="s">
        <v>22</v>
      </c>
      <c r="F4677" t="s">
        <v>32</v>
      </c>
      <c r="G4677" t="s">
        <v>3283</v>
      </c>
      <c r="H4677" t="s">
        <v>35</v>
      </c>
      <c r="I4677" s="36">
        <v>27612</v>
      </c>
      <c r="J4677" t="s">
        <v>2913</v>
      </c>
      <c r="K4677" t="s">
        <v>2931</v>
      </c>
      <c r="L4677" t="s">
        <v>25</v>
      </c>
      <c r="M4677" s="2">
        <v>45650</v>
      </c>
      <c r="N4677" t="s">
        <v>53</v>
      </c>
      <c r="O4677" t="s">
        <v>25</v>
      </c>
      <c r="P4677" t="s">
        <v>18</v>
      </c>
      <c r="Q4677" t="s">
        <v>18</v>
      </c>
      <c r="R4677" t="s">
        <v>18</v>
      </c>
      <c r="S4677" t="s">
        <v>806</v>
      </c>
      <c r="T4677" t="s">
        <v>27</v>
      </c>
      <c r="U4677" t="s">
        <v>18</v>
      </c>
      <c r="V4677" t="s">
        <v>18</v>
      </c>
      <c r="W4677" s="45" t="str">
        <f>IF(Table1[[#This Row],[Sex at Birth]]="F","Female","Male")</f>
        <v>Male</v>
      </c>
      <c r="X4677" s="43">
        <v>45657</v>
      </c>
      <c r="Y4677" s="44">
        <f>Table1[[#This Row],[Report cutoff date]]-Table1[[#This Row],[DOB]]</f>
        <v>18045</v>
      </c>
      <c r="Z4677" s="68">
        <f>ROUNDDOWN(Table1[[#This Row],[Days old - as of report cutoff date]]/365,0)</f>
        <v>49</v>
      </c>
      <c r="AA4677" s="45" t="str">
        <f>IF(Table1[[#This Row],[Years old]]&gt;=55,"55+","54 and under")</f>
        <v>54 and under</v>
      </c>
      <c r="AB4677" s="45" t="str">
        <f>VLOOKUP(Table1[[#This Row],[Years old]],Lookups!$A$1:$C$101,2,FALSE)</f>
        <v>40 - 49</v>
      </c>
      <c r="AC4677" s="45" t="str">
        <f>VLOOKUP(Table1[[#This Row],[Years old]],Lookups!$A$1:$C$101,3,FALSE)</f>
        <v>45 - 49</v>
      </c>
      <c r="AD4677" s="45" t="str">
        <f>VLOOKUP(Table1[[#This Row],[Race]],Lookups!$E$2:$F$11,2,FALSE)</f>
        <v>White</v>
      </c>
      <c r="AE4677" s="45" t="str">
        <f>VLOOKUP(Table1[[#This Row],[Ethnicity]],Lookups!$H$2:$I$6,2,FALSE)</f>
        <v>Not Hispanic/Latino</v>
      </c>
      <c r="AF4677" s="45" t="str">
        <f>VLOOKUP(Table1[[#This Row],[Language]],Lookups!$K$2:$L$9,2,FALSE)</f>
        <v>English</v>
      </c>
      <c r="AG4677" s="46">
        <v>42005</v>
      </c>
      <c r="AH4677" s="46">
        <v>45657</v>
      </c>
      <c r="AI4677" s="46" t="str">
        <f>IF(Table1[[#This Row],[Colonoscopy Date]]="","",DATEVALUE(Table1[[#This Row],[Colonoscopy Date]]))</f>
        <v/>
      </c>
      <c r="AJ46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78" spans="1:36" x14ac:dyDescent="0.25">
      <c r="A4678">
        <v>15123</v>
      </c>
      <c r="B4678" t="s">
        <v>1952</v>
      </c>
      <c r="C4678" t="s">
        <v>20</v>
      </c>
      <c r="D4678" t="s">
        <v>21</v>
      </c>
      <c r="E4678" t="s">
        <v>22</v>
      </c>
      <c r="F4678" t="s">
        <v>18</v>
      </c>
      <c r="G4678" t="s">
        <v>5489</v>
      </c>
      <c r="H4678" t="s">
        <v>35</v>
      </c>
      <c r="I4678" s="36">
        <v>27615</v>
      </c>
      <c r="J4678" t="s">
        <v>472</v>
      </c>
      <c r="K4678" t="s">
        <v>2930</v>
      </c>
      <c r="L4678" t="s">
        <v>25</v>
      </c>
      <c r="M4678" s="2">
        <v>45622</v>
      </c>
      <c r="N4678" t="s">
        <v>25</v>
      </c>
      <c r="O4678" t="s">
        <v>25</v>
      </c>
      <c r="P4678" t="s">
        <v>18</v>
      </c>
      <c r="Q4678" t="s">
        <v>18</v>
      </c>
      <c r="R4678" t="s">
        <v>18</v>
      </c>
      <c r="S4678" t="s">
        <v>18</v>
      </c>
      <c r="T4678" t="s">
        <v>18</v>
      </c>
      <c r="U4678" t="s">
        <v>18</v>
      </c>
      <c r="V4678" t="s">
        <v>18</v>
      </c>
      <c r="W4678" s="45" t="str">
        <f>IF(Table1[[#This Row],[Sex at Birth]]="F","Female","Male")</f>
        <v>Male</v>
      </c>
      <c r="X4678" s="43">
        <v>45657</v>
      </c>
      <c r="Y4678" s="44">
        <f>Table1[[#This Row],[Report cutoff date]]-Table1[[#This Row],[DOB]]</f>
        <v>18042</v>
      </c>
      <c r="Z4678" s="68">
        <f>ROUNDDOWN(Table1[[#This Row],[Days old - as of report cutoff date]]/365,0)</f>
        <v>49</v>
      </c>
      <c r="AA4678" s="45" t="str">
        <f>IF(Table1[[#This Row],[Years old]]&gt;=55,"55+","54 and under")</f>
        <v>54 and under</v>
      </c>
      <c r="AB4678" s="45" t="str">
        <f>VLOOKUP(Table1[[#This Row],[Years old]],Lookups!$A$1:$C$101,2,FALSE)</f>
        <v>40 - 49</v>
      </c>
      <c r="AC4678" s="45" t="str">
        <f>VLOOKUP(Table1[[#This Row],[Years old]],Lookups!$A$1:$C$101,3,FALSE)</f>
        <v>45 - 49</v>
      </c>
      <c r="AD4678" s="45" t="str">
        <f>VLOOKUP(Table1[[#This Row],[Race]],Lookups!$E$2:$F$11,2,FALSE)</f>
        <v>White</v>
      </c>
      <c r="AE4678" s="45" t="str">
        <f>VLOOKUP(Table1[[#This Row],[Ethnicity]],Lookups!$H$2:$I$6,2,FALSE)</f>
        <v>Not Hispanic/Latino</v>
      </c>
      <c r="AF4678" s="45" t="str">
        <f>VLOOKUP(Table1[[#This Row],[Language]],Lookups!$K$2:$L$9,2,FALSE)</f>
        <v>English</v>
      </c>
      <c r="AG4678" s="46">
        <v>42005</v>
      </c>
      <c r="AH4678" s="46">
        <v>45657</v>
      </c>
      <c r="AI4678" s="46" t="str">
        <f>IF(Table1[[#This Row],[Colonoscopy Date]]="","",DATEVALUE(Table1[[#This Row],[Colonoscopy Date]]))</f>
        <v/>
      </c>
      <c r="AJ46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79" spans="1:36" x14ac:dyDescent="0.25">
      <c r="A4679">
        <v>13825</v>
      </c>
      <c r="B4679" t="s">
        <v>1773</v>
      </c>
      <c r="C4679" t="s">
        <v>20</v>
      </c>
      <c r="D4679" t="s">
        <v>34</v>
      </c>
      <c r="E4679" t="s">
        <v>22</v>
      </c>
      <c r="F4679" t="s">
        <v>37</v>
      </c>
      <c r="G4679" t="s">
        <v>6770</v>
      </c>
      <c r="H4679" t="s">
        <v>35</v>
      </c>
      <c r="I4679" s="36">
        <v>27616</v>
      </c>
      <c r="J4679" t="s">
        <v>2927</v>
      </c>
      <c r="K4679" t="s">
        <v>2930</v>
      </c>
      <c r="L4679" t="s">
        <v>25</v>
      </c>
      <c r="M4679" s="2">
        <v>45498</v>
      </c>
      <c r="N4679" t="s">
        <v>25</v>
      </c>
      <c r="O4679" t="s">
        <v>25</v>
      </c>
      <c r="P4679" t="s">
        <v>18</v>
      </c>
      <c r="Q4679" t="s">
        <v>18</v>
      </c>
      <c r="R4679" t="s">
        <v>18</v>
      </c>
      <c r="S4679" t="s">
        <v>18</v>
      </c>
      <c r="T4679" t="s">
        <v>18</v>
      </c>
      <c r="U4679" t="s">
        <v>18</v>
      </c>
      <c r="V4679" t="s">
        <v>18</v>
      </c>
      <c r="W4679" s="45" t="str">
        <f>IF(Table1[[#This Row],[Sex at Birth]]="F","Female","Male")</f>
        <v>Male</v>
      </c>
      <c r="X4679" s="43">
        <v>45657</v>
      </c>
      <c r="Y4679" s="44">
        <f>Table1[[#This Row],[Report cutoff date]]-Table1[[#This Row],[DOB]]</f>
        <v>18041</v>
      </c>
      <c r="Z4679" s="68">
        <f>ROUNDDOWN(Table1[[#This Row],[Days old - as of report cutoff date]]/365,0)</f>
        <v>49</v>
      </c>
      <c r="AA4679" s="45" t="str">
        <f>IF(Table1[[#This Row],[Years old]]&gt;=55,"55+","54 and under")</f>
        <v>54 and under</v>
      </c>
      <c r="AB4679" s="45" t="str">
        <f>VLOOKUP(Table1[[#This Row],[Years old]],Lookups!$A$1:$C$101,2,FALSE)</f>
        <v>40 - 49</v>
      </c>
      <c r="AC4679" s="45" t="str">
        <f>VLOOKUP(Table1[[#This Row],[Years old]],Lookups!$A$1:$C$101,3,FALSE)</f>
        <v>45 - 49</v>
      </c>
      <c r="AD4679" s="45" t="str">
        <f>VLOOKUP(Table1[[#This Row],[Race]],Lookups!$E$2:$F$11,2,FALSE)</f>
        <v>White</v>
      </c>
      <c r="AE4679" s="45" t="str">
        <f>VLOOKUP(Table1[[#This Row],[Ethnicity]],Lookups!$H$2:$I$6,2,FALSE)</f>
        <v>Other/ Unknown</v>
      </c>
      <c r="AF4679" s="45" t="str">
        <f>VLOOKUP(Table1[[#This Row],[Language]],Lookups!$K$2:$L$9,2,FALSE)</f>
        <v>English</v>
      </c>
      <c r="AG4679" s="46">
        <v>42005</v>
      </c>
      <c r="AH4679" s="46">
        <v>45657</v>
      </c>
      <c r="AI4679" s="46" t="str">
        <f>IF(Table1[[#This Row],[Colonoscopy Date]]="","",DATEVALUE(Table1[[#This Row],[Colonoscopy Date]]))</f>
        <v/>
      </c>
      <c r="AJ46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80" spans="1:36" x14ac:dyDescent="0.25">
      <c r="A4680">
        <v>12210</v>
      </c>
      <c r="B4680" t="s">
        <v>1701</v>
      </c>
      <c r="C4680" t="s">
        <v>20</v>
      </c>
      <c r="D4680" t="s">
        <v>34</v>
      </c>
      <c r="E4680" t="s">
        <v>22</v>
      </c>
      <c r="F4680" t="s">
        <v>23</v>
      </c>
      <c r="G4680" t="s">
        <v>2973</v>
      </c>
      <c r="H4680" t="s">
        <v>24</v>
      </c>
      <c r="I4680" s="36">
        <v>27622</v>
      </c>
      <c r="J4680" t="s">
        <v>2912</v>
      </c>
      <c r="K4680" t="s">
        <v>2930</v>
      </c>
      <c r="L4680" t="s">
        <v>25</v>
      </c>
      <c r="M4680" s="2">
        <v>45615</v>
      </c>
      <c r="N4680" t="s">
        <v>53</v>
      </c>
      <c r="O4680" t="s">
        <v>25</v>
      </c>
      <c r="P4680" t="s">
        <v>1130</v>
      </c>
      <c r="Q4680" t="s">
        <v>18</v>
      </c>
      <c r="R4680" t="s">
        <v>18</v>
      </c>
      <c r="S4680" t="s">
        <v>1131</v>
      </c>
      <c r="T4680" t="s">
        <v>87</v>
      </c>
      <c r="U4680" t="s">
        <v>18</v>
      </c>
      <c r="V4680" t="s">
        <v>18</v>
      </c>
      <c r="W4680" s="45" t="str">
        <f>IF(Table1[[#This Row],[Sex at Birth]]="F","Female","Male")</f>
        <v>Female</v>
      </c>
      <c r="X4680" s="43">
        <v>45657</v>
      </c>
      <c r="Y4680" s="44">
        <f>Table1[[#This Row],[Report cutoff date]]-Table1[[#This Row],[DOB]]</f>
        <v>18035</v>
      </c>
      <c r="Z4680" s="68">
        <f>ROUNDDOWN(Table1[[#This Row],[Days old - as of report cutoff date]]/365,0)</f>
        <v>49</v>
      </c>
      <c r="AA4680" s="45" t="str">
        <f>IF(Table1[[#This Row],[Years old]]&gt;=55,"55+","54 and under")</f>
        <v>54 and under</v>
      </c>
      <c r="AB4680" s="45" t="str">
        <f>VLOOKUP(Table1[[#This Row],[Years old]],Lookups!$A$1:$C$101,2,FALSE)</f>
        <v>40 - 49</v>
      </c>
      <c r="AC4680" s="45" t="str">
        <f>VLOOKUP(Table1[[#This Row],[Years old]],Lookups!$A$1:$C$101,3,FALSE)</f>
        <v>45 - 49</v>
      </c>
      <c r="AD4680" s="45" t="str">
        <f>VLOOKUP(Table1[[#This Row],[Race]],Lookups!$E$2:$F$11,2,FALSE)</f>
        <v>White</v>
      </c>
      <c r="AE4680" s="45" t="str">
        <f>VLOOKUP(Table1[[#This Row],[Ethnicity]],Lookups!$H$2:$I$6,2,FALSE)</f>
        <v>Other/ Unknown</v>
      </c>
      <c r="AF4680" s="45" t="str">
        <f>VLOOKUP(Table1[[#This Row],[Language]],Lookups!$K$2:$L$9,2,FALSE)</f>
        <v>English</v>
      </c>
      <c r="AG4680" s="46">
        <v>42005</v>
      </c>
      <c r="AH4680" s="46">
        <v>45657</v>
      </c>
      <c r="AI4680" s="46">
        <f>IF(Table1[[#This Row],[Colonoscopy Date]]="","",DATEVALUE(Table1[[#This Row],[Colonoscopy Date]]))</f>
        <v>43860</v>
      </c>
      <c r="AJ46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81" spans="1:36" x14ac:dyDescent="0.25">
      <c r="A4681">
        <v>11182</v>
      </c>
      <c r="B4681" t="s">
        <v>1651</v>
      </c>
      <c r="C4681" t="s">
        <v>20</v>
      </c>
      <c r="D4681" t="s">
        <v>21</v>
      </c>
      <c r="E4681" t="s">
        <v>22</v>
      </c>
      <c r="F4681" t="s">
        <v>39</v>
      </c>
      <c r="G4681" t="s">
        <v>4596</v>
      </c>
      <c r="H4681" t="s">
        <v>35</v>
      </c>
      <c r="I4681" s="36">
        <v>27622</v>
      </c>
      <c r="J4681" t="s">
        <v>2886</v>
      </c>
      <c r="K4681" t="s">
        <v>2930</v>
      </c>
      <c r="L4681" t="s">
        <v>25</v>
      </c>
      <c r="M4681" s="2">
        <v>45596</v>
      </c>
      <c r="N4681" t="s">
        <v>25</v>
      </c>
      <c r="O4681" t="s">
        <v>25</v>
      </c>
      <c r="P4681" t="s">
        <v>18</v>
      </c>
      <c r="Q4681" t="s">
        <v>18</v>
      </c>
      <c r="R4681" t="s">
        <v>18</v>
      </c>
      <c r="S4681" t="s">
        <v>18</v>
      </c>
      <c r="T4681" t="s">
        <v>18</v>
      </c>
      <c r="U4681" t="s">
        <v>18</v>
      </c>
      <c r="V4681" t="s">
        <v>18</v>
      </c>
      <c r="W4681" s="45" t="str">
        <f>IF(Table1[[#This Row],[Sex at Birth]]="F","Female","Male")</f>
        <v>Male</v>
      </c>
      <c r="X4681" s="43">
        <v>45657</v>
      </c>
      <c r="Y4681" s="44">
        <f>Table1[[#This Row],[Report cutoff date]]-Table1[[#This Row],[DOB]]</f>
        <v>18035</v>
      </c>
      <c r="Z4681" s="68">
        <f>ROUNDDOWN(Table1[[#This Row],[Days old - as of report cutoff date]]/365,0)</f>
        <v>49</v>
      </c>
      <c r="AA4681" s="45" t="str">
        <f>IF(Table1[[#This Row],[Years old]]&gt;=55,"55+","54 and under")</f>
        <v>54 and under</v>
      </c>
      <c r="AB4681" s="45" t="str">
        <f>VLOOKUP(Table1[[#This Row],[Years old]],Lookups!$A$1:$C$101,2,FALSE)</f>
        <v>40 - 49</v>
      </c>
      <c r="AC4681" s="45" t="str">
        <f>VLOOKUP(Table1[[#This Row],[Years old]],Lookups!$A$1:$C$101,3,FALSE)</f>
        <v>45 - 49</v>
      </c>
      <c r="AD4681" s="45" t="str">
        <f>VLOOKUP(Table1[[#This Row],[Race]],Lookups!$E$2:$F$11,2,FALSE)</f>
        <v>White</v>
      </c>
      <c r="AE4681" s="45" t="str">
        <f>VLOOKUP(Table1[[#This Row],[Ethnicity]],Lookups!$H$2:$I$6,2,FALSE)</f>
        <v>Not Hispanic/Latino</v>
      </c>
      <c r="AF4681" s="45" t="str">
        <f>VLOOKUP(Table1[[#This Row],[Language]],Lookups!$K$2:$L$9,2,FALSE)</f>
        <v>English</v>
      </c>
      <c r="AG4681" s="46">
        <v>42005</v>
      </c>
      <c r="AH4681" s="46">
        <v>45657</v>
      </c>
      <c r="AI4681" s="46" t="str">
        <f>IF(Table1[[#This Row],[Colonoscopy Date]]="","",DATEVALUE(Table1[[#This Row],[Colonoscopy Date]]))</f>
        <v/>
      </c>
      <c r="AJ46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82" spans="1:36" x14ac:dyDescent="0.25">
      <c r="A4682">
        <v>12448</v>
      </c>
      <c r="B4682" t="s">
        <v>1671</v>
      </c>
      <c r="C4682" t="s">
        <v>20</v>
      </c>
      <c r="D4682" t="s">
        <v>21</v>
      </c>
      <c r="E4682" t="s">
        <v>22</v>
      </c>
      <c r="F4682" t="s">
        <v>30</v>
      </c>
      <c r="G4682" t="s">
        <v>3542</v>
      </c>
      <c r="H4682" t="s">
        <v>35</v>
      </c>
      <c r="I4682" s="36">
        <v>27623</v>
      </c>
      <c r="J4682" t="s">
        <v>2923</v>
      </c>
      <c r="K4682" t="s">
        <v>2930</v>
      </c>
      <c r="L4682" t="s">
        <v>25</v>
      </c>
      <c r="M4682" s="2">
        <v>45350</v>
      </c>
      <c r="N4682" t="s">
        <v>25</v>
      </c>
      <c r="O4682" t="s">
        <v>25</v>
      </c>
      <c r="P4682" t="s">
        <v>18</v>
      </c>
      <c r="Q4682" t="s">
        <v>600</v>
      </c>
      <c r="R4682" t="s">
        <v>87</v>
      </c>
      <c r="S4682" t="s">
        <v>18</v>
      </c>
      <c r="T4682" t="s">
        <v>18</v>
      </c>
      <c r="U4682" t="s">
        <v>18</v>
      </c>
      <c r="V4682" t="s">
        <v>18</v>
      </c>
      <c r="W4682" s="45" t="str">
        <f>IF(Table1[[#This Row],[Sex at Birth]]="F","Female","Male")</f>
        <v>Male</v>
      </c>
      <c r="X4682" s="43">
        <v>45657</v>
      </c>
      <c r="Y4682" s="44">
        <f>Table1[[#This Row],[Report cutoff date]]-Table1[[#This Row],[DOB]]</f>
        <v>18034</v>
      </c>
      <c r="Z4682" s="68">
        <f>ROUNDDOWN(Table1[[#This Row],[Days old - as of report cutoff date]]/365,0)</f>
        <v>49</v>
      </c>
      <c r="AA4682" s="45" t="str">
        <f>IF(Table1[[#This Row],[Years old]]&gt;=55,"55+","54 and under")</f>
        <v>54 and under</v>
      </c>
      <c r="AB4682" s="45" t="str">
        <f>VLOOKUP(Table1[[#This Row],[Years old]],Lookups!$A$1:$C$101,2,FALSE)</f>
        <v>40 - 49</v>
      </c>
      <c r="AC4682" s="45" t="str">
        <f>VLOOKUP(Table1[[#This Row],[Years old]],Lookups!$A$1:$C$101,3,FALSE)</f>
        <v>45 - 49</v>
      </c>
      <c r="AD4682" s="45" t="str">
        <f>VLOOKUP(Table1[[#This Row],[Race]],Lookups!$E$2:$F$11,2,FALSE)</f>
        <v>White</v>
      </c>
      <c r="AE4682" s="45" t="str">
        <f>VLOOKUP(Table1[[#This Row],[Ethnicity]],Lookups!$H$2:$I$6,2,FALSE)</f>
        <v>Not Hispanic/Latino</v>
      </c>
      <c r="AF4682" s="45" t="str">
        <f>VLOOKUP(Table1[[#This Row],[Language]],Lookups!$K$2:$L$9,2,FALSE)</f>
        <v>English</v>
      </c>
      <c r="AG4682" s="46">
        <v>42005</v>
      </c>
      <c r="AH4682" s="46">
        <v>45657</v>
      </c>
      <c r="AI4682" s="46" t="str">
        <f>IF(Table1[[#This Row],[Colonoscopy Date]]="","",DATEVALUE(Table1[[#This Row],[Colonoscopy Date]]))</f>
        <v/>
      </c>
      <c r="AJ46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83" spans="1:36" x14ac:dyDescent="0.25">
      <c r="A4683">
        <v>10027</v>
      </c>
      <c r="B4683" t="s">
        <v>1843</v>
      </c>
      <c r="C4683" t="s">
        <v>20</v>
      </c>
      <c r="D4683" t="s">
        <v>21</v>
      </c>
      <c r="E4683" t="s">
        <v>22</v>
      </c>
      <c r="F4683" t="s">
        <v>46</v>
      </c>
      <c r="G4683" t="s">
        <v>7189</v>
      </c>
      <c r="H4683" t="s">
        <v>24</v>
      </c>
      <c r="I4683" s="36">
        <v>27625</v>
      </c>
      <c r="J4683" t="s">
        <v>2906</v>
      </c>
      <c r="K4683" t="s">
        <v>2935</v>
      </c>
      <c r="L4683" t="s">
        <v>25</v>
      </c>
      <c r="M4683" s="2">
        <v>45457</v>
      </c>
      <c r="N4683" t="s">
        <v>25</v>
      </c>
      <c r="O4683" t="s">
        <v>25</v>
      </c>
      <c r="P4683" t="s">
        <v>18</v>
      </c>
      <c r="Q4683" t="s">
        <v>18</v>
      </c>
      <c r="R4683" t="s">
        <v>18</v>
      </c>
      <c r="S4683" t="s">
        <v>18</v>
      </c>
      <c r="T4683" t="s">
        <v>18</v>
      </c>
      <c r="U4683" t="s">
        <v>18</v>
      </c>
      <c r="V4683" t="s">
        <v>18</v>
      </c>
      <c r="W4683" s="45" t="str">
        <f>IF(Table1[[#This Row],[Sex at Birth]]="F","Female","Male")</f>
        <v>Female</v>
      </c>
      <c r="X4683" s="43">
        <v>45657</v>
      </c>
      <c r="Y4683" s="44">
        <f>Table1[[#This Row],[Report cutoff date]]-Table1[[#This Row],[DOB]]</f>
        <v>18032</v>
      </c>
      <c r="Z4683" s="68">
        <f>ROUNDDOWN(Table1[[#This Row],[Days old - as of report cutoff date]]/365,0)</f>
        <v>49</v>
      </c>
      <c r="AA4683" s="45" t="str">
        <f>IF(Table1[[#This Row],[Years old]]&gt;=55,"55+","54 and under")</f>
        <v>54 and under</v>
      </c>
      <c r="AB4683" s="45" t="str">
        <f>VLOOKUP(Table1[[#This Row],[Years old]],Lookups!$A$1:$C$101,2,FALSE)</f>
        <v>40 - 49</v>
      </c>
      <c r="AC4683" s="45" t="str">
        <f>VLOOKUP(Table1[[#This Row],[Years old]],Lookups!$A$1:$C$101,3,FALSE)</f>
        <v>45 - 49</v>
      </c>
      <c r="AD4683" s="45" t="str">
        <f>VLOOKUP(Table1[[#This Row],[Race]],Lookups!$E$2:$F$11,2,FALSE)</f>
        <v>White</v>
      </c>
      <c r="AE4683" s="45" t="str">
        <f>VLOOKUP(Table1[[#This Row],[Ethnicity]],Lookups!$H$2:$I$6,2,FALSE)</f>
        <v>Not Hispanic/Latino</v>
      </c>
      <c r="AF4683" s="45" t="str">
        <f>VLOOKUP(Table1[[#This Row],[Language]],Lookups!$K$2:$L$9,2,FALSE)</f>
        <v>English</v>
      </c>
      <c r="AG4683" s="46">
        <v>42005</v>
      </c>
      <c r="AH4683" s="46">
        <v>45657</v>
      </c>
      <c r="AI4683" s="46" t="str">
        <f>IF(Table1[[#This Row],[Colonoscopy Date]]="","",DATEVALUE(Table1[[#This Row],[Colonoscopy Date]]))</f>
        <v/>
      </c>
      <c r="AJ46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84" spans="1:36" x14ac:dyDescent="0.25">
      <c r="A4684">
        <v>10589</v>
      </c>
      <c r="B4684" t="s">
        <v>1752</v>
      </c>
      <c r="C4684" t="s">
        <v>105</v>
      </c>
      <c r="D4684" t="s">
        <v>21</v>
      </c>
      <c r="E4684" t="s">
        <v>22</v>
      </c>
      <c r="F4684" t="s">
        <v>66</v>
      </c>
      <c r="G4684" t="s">
        <v>6563</v>
      </c>
      <c r="H4684" t="s">
        <v>24</v>
      </c>
      <c r="I4684" s="36">
        <v>27625</v>
      </c>
      <c r="J4684" t="s">
        <v>2914</v>
      </c>
      <c r="K4684" t="s">
        <v>2930</v>
      </c>
      <c r="L4684" t="s">
        <v>25</v>
      </c>
      <c r="M4684" s="2">
        <v>45597</v>
      </c>
      <c r="N4684" t="s">
        <v>25</v>
      </c>
      <c r="O4684" t="s">
        <v>25</v>
      </c>
      <c r="P4684" t="s">
        <v>18</v>
      </c>
      <c r="Q4684" t="s">
        <v>18</v>
      </c>
      <c r="R4684" t="s">
        <v>18</v>
      </c>
      <c r="S4684" t="s">
        <v>18</v>
      </c>
      <c r="T4684" t="s">
        <v>18</v>
      </c>
      <c r="U4684" t="s">
        <v>18</v>
      </c>
      <c r="V4684" t="s">
        <v>18</v>
      </c>
      <c r="W4684" s="45" t="str">
        <f>IF(Table1[[#This Row],[Sex at Birth]]="F","Female","Male")</f>
        <v>Female</v>
      </c>
      <c r="X4684" s="43">
        <v>45657</v>
      </c>
      <c r="Y4684" s="44">
        <f>Table1[[#This Row],[Report cutoff date]]-Table1[[#This Row],[DOB]]</f>
        <v>18032</v>
      </c>
      <c r="Z4684" s="68">
        <f>ROUNDDOWN(Table1[[#This Row],[Days old - as of report cutoff date]]/365,0)</f>
        <v>49</v>
      </c>
      <c r="AA4684" s="45" t="str">
        <f>IF(Table1[[#This Row],[Years old]]&gt;=55,"55+","54 and under")</f>
        <v>54 and under</v>
      </c>
      <c r="AB4684" s="45" t="str">
        <f>VLOOKUP(Table1[[#This Row],[Years old]],Lookups!$A$1:$C$101,2,FALSE)</f>
        <v>40 - 49</v>
      </c>
      <c r="AC4684" s="45" t="str">
        <f>VLOOKUP(Table1[[#This Row],[Years old]],Lookups!$A$1:$C$101,3,FALSE)</f>
        <v>45 - 49</v>
      </c>
      <c r="AD4684" s="45" t="str">
        <f>VLOOKUP(Table1[[#This Row],[Race]],Lookups!$E$2:$F$11,2,FALSE)</f>
        <v>Asian</v>
      </c>
      <c r="AE4684" s="45" t="str">
        <f>VLOOKUP(Table1[[#This Row],[Ethnicity]],Lookups!$H$2:$I$6,2,FALSE)</f>
        <v>Not Hispanic/Latino</v>
      </c>
      <c r="AF4684" s="45" t="str">
        <f>VLOOKUP(Table1[[#This Row],[Language]],Lookups!$K$2:$L$9,2,FALSE)</f>
        <v>English</v>
      </c>
      <c r="AG4684" s="46">
        <v>42005</v>
      </c>
      <c r="AH4684" s="46">
        <v>45657</v>
      </c>
      <c r="AI4684" s="46" t="str">
        <f>IF(Table1[[#This Row],[Colonoscopy Date]]="","",DATEVALUE(Table1[[#This Row],[Colonoscopy Date]]))</f>
        <v/>
      </c>
      <c r="AJ46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85" spans="1:36" x14ac:dyDescent="0.25">
      <c r="A4685">
        <v>12549</v>
      </c>
      <c r="B4685" t="s">
        <v>1565</v>
      </c>
      <c r="C4685" t="s">
        <v>20</v>
      </c>
      <c r="D4685" t="s">
        <v>21</v>
      </c>
      <c r="E4685" t="s">
        <v>22</v>
      </c>
      <c r="F4685" t="s">
        <v>30</v>
      </c>
      <c r="G4685" t="s">
        <v>7047</v>
      </c>
      <c r="H4685" t="s">
        <v>24</v>
      </c>
      <c r="I4685" s="36">
        <v>27625</v>
      </c>
      <c r="J4685" t="s">
        <v>2910</v>
      </c>
      <c r="K4685" t="s">
        <v>2931</v>
      </c>
      <c r="L4685" t="s">
        <v>25</v>
      </c>
      <c r="M4685" s="2">
        <v>45594</v>
      </c>
      <c r="N4685" t="s">
        <v>25</v>
      </c>
      <c r="O4685" t="s">
        <v>25</v>
      </c>
      <c r="P4685" t="s">
        <v>18</v>
      </c>
      <c r="Q4685" t="s">
        <v>18</v>
      </c>
      <c r="R4685" t="s">
        <v>18</v>
      </c>
      <c r="S4685" t="s">
        <v>18</v>
      </c>
      <c r="T4685" t="s">
        <v>18</v>
      </c>
      <c r="U4685" t="s">
        <v>18</v>
      </c>
      <c r="V4685" t="s">
        <v>18</v>
      </c>
      <c r="W4685" s="45" t="str">
        <f>IF(Table1[[#This Row],[Sex at Birth]]="F","Female","Male")</f>
        <v>Female</v>
      </c>
      <c r="X4685" s="43">
        <v>45657</v>
      </c>
      <c r="Y4685" s="44">
        <f>Table1[[#This Row],[Report cutoff date]]-Table1[[#This Row],[DOB]]</f>
        <v>18032</v>
      </c>
      <c r="Z4685" s="68">
        <f>ROUNDDOWN(Table1[[#This Row],[Days old - as of report cutoff date]]/365,0)</f>
        <v>49</v>
      </c>
      <c r="AA4685" s="45" t="str">
        <f>IF(Table1[[#This Row],[Years old]]&gt;=55,"55+","54 and under")</f>
        <v>54 and under</v>
      </c>
      <c r="AB4685" s="45" t="str">
        <f>VLOOKUP(Table1[[#This Row],[Years old]],Lookups!$A$1:$C$101,2,FALSE)</f>
        <v>40 - 49</v>
      </c>
      <c r="AC4685" s="45" t="str">
        <f>VLOOKUP(Table1[[#This Row],[Years old]],Lookups!$A$1:$C$101,3,FALSE)</f>
        <v>45 - 49</v>
      </c>
      <c r="AD4685" s="45" t="str">
        <f>VLOOKUP(Table1[[#This Row],[Race]],Lookups!$E$2:$F$11,2,FALSE)</f>
        <v>White</v>
      </c>
      <c r="AE4685" s="45" t="str">
        <f>VLOOKUP(Table1[[#This Row],[Ethnicity]],Lookups!$H$2:$I$6,2,FALSE)</f>
        <v>Not Hispanic/Latino</v>
      </c>
      <c r="AF4685" s="45" t="str">
        <f>VLOOKUP(Table1[[#This Row],[Language]],Lookups!$K$2:$L$9,2,FALSE)</f>
        <v>English</v>
      </c>
      <c r="AG4685" s="46">
        <v>42005</v>
      </c>
      <c r="AH4685" s="46">
        <v>45657</v>
      </c>
      <c r="AI4685" s="46" t="str">
        <f>IF(Table1[[#This Row],[Colonoscopy Date]]="","",DATEVALUE(Table1[[#This Row],[Colonoscopy Date]]))</f>
        <v/>
      </c>
      <c r="AJ46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86" spans="1:36" x14ac:dyDescent="0.25">
      <c r="A4686">
        <v>13843</v>
      </c>
      <c r="B4686" t="s">
        <v>2140</v>
      </c>
      <c r="C4686" t="s">
        <v>20</v>
      </c>
      <c r="D4686" t="s">
        <v>21</v>
      </c>
      <c r="E4686" t="s">
        <v>22</v>
      </c>
      <c r="F4686" t="s">
        <v>147</v>
      </c>
      <c r="G4686" t="s">
        <v>7740</v>
      </c>
      <c r="H4686" t="s">
        <v>24</v>
      </c>
      <c r="I4686" s="36">
        <v>27625</v>
      </c>
      <c r="J4686" t="s">
        <v>2910</v>
      </c>
      <c r="K4686" t="s">
        <v>2936</v>
      </c>
      <c r="L4686" t="s">
        <v>25</v>
      </c>
      <c r="M4686" s="2">
        <v>45558</v>
      </c>
      <c r="N4686" t="s">
        <v>25</v>
      </c>
      <c r="O4686" t="s">
        <v>25</v>
      </c>
      <c r="P4686" t="s">
        <v>18</v>
      </c>
      <c r="Q4686" t="s">
        <v>18</v>
      </c>
      <c r="R4686" t="s">
        <v>18</v>
      </c>
      <c r="S4686" t="s">
        <v>18</v>
      </c>
      <c r="T4686" t="s">
        <v>18</v>
      </c>
      <c r="U4686" t="s">
        <v>18</v>
      </c>
      <c r="V4686" t="s">
        <v>18</v>
      </c>
      <c r="W4686" s="45" t="str">
        <f>IF(Table1[[#This Row],[Sex at Birth]]="F","Female","Male")</f>
        <v>Female</v>
      </c>
      <c r="X4686" s="43">
        <v>45657</v>
      </c>
      <c r="Y4686" s="44">
        <f>Table1[[#This Row],[Report cutoff date]]-Table1[[#This Row],[DOB]]</f>
        <v>18032</v>
      </c>
      <c r="Z4686" s="68">
        <f>ROUNDDOWN(Table1[[#This Row],[Days old - as of report cutoff date]]/365,0)</f>
        <v>49</v>
      </c>
      <c r="AA4686" s="45" t="str">
        <f>IF(Table1[[#This Row],[Years old]]&gt;=55,"55+","54 and under")</f>
        <v>54 and under</v>
      </c>
      <c r="AB4686" s="45" t="str">
        <f>VLOOKUP(Table1[[#This Row],[Years old]],Lookups!$A$1:$C$101,2,FALSE)</f>
        <v>40 - 49</v>
      </c>
      <c r="AC4686" s="45" t="str">
        <f>VLOOKUP(Table1[[#This Row],[Years old]],Lookups!$A$1:$C$101,3,FALSE)</f>
        <v>45 - 49</v>
      </c>
      <c r="AD4686" s="45" t="str">
        <f>VLOOKUP(Table1[[#This Row],[Race]],Lookups!$E$2:$F$11,2,FALSE)</f>
        <v>White</v>
      </c>
      <c r="AE4686" s="45" t="str">
        <f>VLOOKUP(Table1[[#This Row],[Ethnicity]],Lookups!$H$2:$I$6,2,FALSE)</f>
        <v>Not Hispanic/Latino</v>
      </c>
      <c r="AF4686" s="45" t="str">
        <f>VLOOKUP(Table1[[#This Row],[Language]],Lookups!$K$2:$L$9,2,FALSE)</f>
        <v>English</v>
      </c>
      <c r="AG4686" s="46">
        <v>42005</v>
      </c>
      <c r="AH4686" s="46">
        <v>45657</v>
      </c>
      <c r="AI4686" s="46" t="str">
        <f>IF(Table1[[#This Row],[Colonoscopy Date]]="","",DATEVALUE(Table1[[#This Row],[Colonoscopy Date]]))</f>
        <v/>
      </c>
      <c r="AJ46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87" spans="1:36" x14ac:dyDescent="0.25">
      <c r="A4687">
        <v>15034</v>
      </c>
      <c r="B4687" t="s">
        <v>1872</v>
      </c>
      <c r="C4687" t="s">
        <v>20</v>
      </c>
      <c r="D4687" t="s">
        <v>21</v>
      </c>
      <c r="E4687" t="s">
        <v>22</v>
      </c>
      <c r="F4687" t="s">
        <v>32</v>
      </c>
      <c r="G4687" t="s">
        <v>5809</v>
      </c>
      <c r="H4687" t="s">
        <v>35</v>
      </c>
      <c r="I4687" s="36">
        <v>27626</v>
      </c>
      <c r="J4687" t="s">
        <v>2911</v>
      </c>
      <c r="K4687" t="s">
        <v>2930</v>
      </c>
      <c r="L4687" t="s">
        <v>25</v>
      </c>
      <c r="M4687" s="2">
        <v>45623</v>
      </c>
      <c r="N4687" t="s">
        <v>25</v>
      </c>
      <c r="O4687" t="s">
        <v>25</v>
      </c>
      <c r="P4687" t="s">
        <v>18</v>
      </c>
      <c r="Q4687" t="s">
        <v>18</v>
      </c>
      <c r="R4687" t="s">
        <v>18</v>
      </c>
      <c r="S4687" t="s">
        <v>18</v>
      </c>
      <c r="T4687" t="s">
        <v>18</v>
      </c>
      <c r="U4687" t="s">
        <v>18</v>
      </c>
      <c r="V4687" t="s">
        <v>18</v>
      </c>
      <c r="W4687" s="45" t="str">
        <f>IF(Table1[[#This Row],[Sex at Birth]]="F","Female","Male")</f>
        <v>Male</v>
      </c>
      <c r="X4687" s="43">
        <v>45657</v>
      </c>
      <c r="Y4687" s="44">
        <f>Table1[[#This Row],[Report cutoff date]]-Table1[[#This Row],[DOB]]</f>
        <v>18031</v>
      </c>
      <c r="Z4687" s="68">
        <f>ROUNDDOWN(Table1[[#This Row],[Days old - as of report cutoff date]]/365,0)</f>
        <v>49</v>
      </c>
      <c r="AA4687" s="45" t="str">
        <f>IF(Table1[[#This Row],[Years old]]&gt;=55,"55+","54 and under")</f>
        <v>54 and under</v>
      </c>
      <c r="AB4687" s="45" t="str">
        <f>VLOOKUP(Table1[[#This Row],[Years old]],Lookups!$A$1:$C$101,2,FALSE)</f>
        <v>40 - 49</v>
      </c>
      <c r="AC4687" s="45" t="str">
        <f>VLOOKUP(Table1[[#This Row],[Years old]],Lookups!$A$1:$C$101,3,FALSE)</f>
        <v>45 - 49</v>
      </c>
      <c r="AD4687" s="45" t="str">
        <f>VLOOKUP(Table1[[#This Row],[Race]],Lookups!$E$2:$F$11,2,FALSE)</f>
        <v>White</v>
      </c>
      <c r="AE4687" s="45" t="str">
        <f>VLOOKUP(Table1[[#This Row],[Ethnicity]],Lookups!$H$2:$I$6,2,FALSE)</f>
        <v>Not Hispanic/Latino</v>
      </c>
      <c r="AF4687" s="45" t="str">
        <f>VLOOKUP(Table1[[#This Row],[Language]],Lookups!$K$2:$L$9,2,FALSE)</f>
        <v>English</v>
      </c>
      <c r="AG4687" s="46">
        <v>42005</v>
      </c>
      <c r="AH4687" s="46">
        <v>45657</v>
      </c>
      <c r="AI4687" s="46" t="str">
        <f>IF(Table1[[#This Row],[Colonoscopy Date]]="","",DATEVALUE(Table1[[#This Row],[Colonoscopy Date]]))</f>
        <v/>
      </c>
      <c r="AJ46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88" spans="1:36" x14ac:dyDescent="0.25">
      <c r="A4688">
        <v>10891</v>
      </c>
      <c r="B4688" t="s">
        <v>1605</v>
      </c>
      <c r="C4688" t="s">
        <v>20</v>
      </c>
      <c r="D4688" t="s">
        <v>21</v>
      </c>
      <c r="E4688" t="s">
        <v>22</v>
      </c>
      <c r="F4688" t="s">
        <v>46</v>
      </c>
      <c r="G4688" t="s">
        <v>7978</v>
      </c>
      <c r="H4688" t="s">
        <v>24</v>
      </c>
      <c r="I4688" s="36">
        <v>27630</v>
      </c>
      <c r="J4688" t="s">
        <v>2914</v>
      </c>
      <c r="K4688" t="s">
        <v>2936</v>
      </c>
      <c r="L4688" t="s">
        <v>25</v>
      </c>
      <c r="M4688" s="2">
        <v>45406</v>
      </c>
      <c r="N4688" t="s">
        <v>25</v>
      </c>
      <c r="O4688" t="s">
        <v>25</v>
      </c>
      <c r="P4688" t="s">
        <v>18</v>
      </c>
      <c r="Q4688" t="s">
        <v>18</v>
      </c>
      <c r="R4688" t="s">
        <v>18</v>
      </c>
      <c r="S4688" t="s">
        <v>18</v>
      </c>
      <c r="T4688" t="s">
        <v>18</v>
      </c>
      <c r="U4688" t="s">
        <v>18</v>
      </c>
      <c r="V4688" t="s">
        <v>18</v>
      </c>
      <c r="W4688" s="45" t="str">
        <f>IF(Table1[[#This Row],[Sex at Birth]]="F","Female","Male")</f>
        <v>Female</v>
      </c>
      <c r="X4688" s="43">
        <v>45657</v>
      </c>
      <c r="Y4688" s="44">
        <f>Table1[[#This Row],[Report cutoff date]]-Table1[[#This Row],[DOB]]</f>
        <v>18027</v>
      </c>
      <c r="Z4688" s="68">
        <f>ROUNDDOWN(Table1[[#This Row],[Days old - as of report cutoff date]]/365,0)</f>
        <v>49</v>
      </c>
      <c r="AA4688" s="45" t="str">
        <f>IF(Table1[[#This Row],[Years old]]&gt;=55,"55+","54 and under")</f>
        <v>54 and under</v>
      </c>
      <c r="AB4688" s="45" t="str">
        <f>VLOOKUP(Table1[[#This Row],[Years old]],Lookups!$A$1:$C$101,2,FALSE)</f>
        <v>40 - 49</v>
      </c>
      <c r="AC4688" s="45" t="str">
        <f>VLOOKUP(Table1[[#This Row],[Years old]],Lookups!$A$1:$C$101,3,FALSE)</f>
        <v>45 - 49</v>
      </c>
      <c r="AD4688" s="45" t="str">
        <f>VLOOKUP(Table1[[#This Row],[Race]],Lookups!$E$2:$F$11,2,FALSE)</f>
        <v>White</v>
      </c>
      <c r="AE4688" s="45" t="str">
        <f>VLOOKUP(Table1[[#This Row],[Ethnicity]],Lookups!$H$2:$I$6,2,FALSE)</f>
        <v>Not Hispanic/Latino</v>
      </c>
      <c r="AF4688" s="45" t="str">
        <f>VLOOKUP(Table1[[#This Row],[Language]],Lookups!$K$2:$L$9,2,FALSE)</f>
        <v>English</v>
      </c>
      <c r="AG4688" s="46">
        <v>42005</v>
      </c>
      <c r="AH4688" s="46">
        <v>45657</v>
      </c>
      <c r="AI4688" s="46" t="str">
        <f>IF(Table1[[#This Row],[Colonoscopy Date]]="","",DATEVALUE(Table1[[#This Row],[Colonoscopy Date]]))</f>
        <v/>
      </c>
      <c r="AJ46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89" spans="1:36" x14ac:dyDescent="0.25">
      <c r="A4689">
        <v>10107</v>
      </c>
      <c r="B4689" t="s">
        <v>1628</v>
      </c>
      <c r="C4689" t="s">
        <v>20</v>
      </c>
      <c r="D4689" t="s">
        <v>21</v>
      </c>
      <c r="E4689" t="s">
        <v>22</v>
      </c>
      <c r="F4689" t="s">
        <v>36</v>
      </c>
      <c r="G4689" t="s">
        <v>3773</v>
      </c>
      <c r="H4689" t="s">
        <v>24</v>
      </c>
      <c r="I4689" s="36">
        <v>27632</v>
      </c>
      <c r="J4689" t="s">
        <v>2912</v>
      </c>
      <c r="K4689" t="s">
        <v>2936</v>
      </c>
      <c r="L4689" t="s">
        <v>25</v>
      </c>
      <c r="M4689" s="2">
        <v>45610</v>
      </c>
      <c r="N4689" t="s">
        <v>53</v>
      </c>
      <c r="O4689" t="s">
        <v>25</v>
      </c>
      <c r="P4689" t="s">
        <v>1163</v>
      </c>
      <c r="Q4689" t="s">
        <v>18</v>
      </c>
      <c r="R4689" t="s">
        <v>18</v>
      </c>
      <c r="S4689" t="s">
        <v>18</v>
      </c>
      <c r="T4689" t="s">
        <v>18</v>
      </c>
      <c r="U4689" t="s">
        <v>18</v>
      </c>
      <c r="V4689" t="s">
        <v>18</v>
      </c>
      <c r="W4689" s="45" t="str">
        <f>IF(Table1[[#This Row],[Sex at Birth]]="F","Female","Male")</f>
        <v>Female</v>
      </c>
      <c r="X4689" s="43">
        <v>45657</v>
      </c>
      <c r="Y4689" s="44">
        <f>Table1[[#This Row],[Report cutoff date]]-Table1[[#This Row],[DOB]]</f>
        <v>18025</v>
      </c>
      <c r="Z4689" s="68">
        <f>ROUNDDOWN(Table1[[#This Row],[Days old - as of report cutoff date]]/365,0)</f>
        <v>49</v>
      </c>
      <c r="AA4689" s="45" t="str">
        <f>IF(Table1[[#This Row],[Years old]]&gt;=55,"55+","54 and under")</f>
        <v>54 and under</v>
      </c>
      <c r="AB4689" s="45" t="str">
        <f>VLOOKUP(Table1[[#This Row],[Years old]],Lookups!$A$1:$C$101,2,FALSE)</f>
        <v>40 - 49</v>
      </c>
      <c r="AC4689" s="45" t="str">
        <f>VLOOKUP(Table1[[#This Row],[Years old]],Lookups!$A$1:$C$101,3,FALSE)</f>
        <v>45 - 49</v>
      </c>
      <c r="AD4689" s="45" t="str">
        <f>VLOOKUP(Table1[[#This Row],[Race]],Lookups!$E$2:$F$11,2,FALSE)</f>
        <v>White</v>
      </c>
      <c r="AE4689" s="45" t="str">
        <f>VLOOKUP(Table1[[#This Row],[Ethnicity]],Lookups!$H$2:$I$6,2,FALSE)</f>
        <v>Not Hispanic/Latino</v>
      </c>
      <c r="AF4689" s="45" t="str">
        <f>VLOOKUP(Table1[[#This Row],[Language]],Lookups!$K$2:$L$9,2,FALSE)</f>
        <v>English</v>
      </c>
      <c r="AG4689" s="46">
        <v>42005</v>
      </c>
      <c r="AH4689" s="46">
        <v>45657</v>
      </c>
      <c r="AI4689" s="46">
        <f>IF(Table1[[#This Row],[Colonoscopy Date]]="","",DATEVALUE(Table1[[#This Row],[Colonoscopy Date]]))</f>
        <v>42632</v>
      </c>
      <c r="AJ46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90" spans="1:36" x14ac:dyDescent="0.25">
      <c r="A4690">
        <v>11342</v>
      </c>
      <c r="B4690" t="s">
        <v>1654</v>
      </c>
      <c r="C4690" t="s">
        <v>20</v>
      </c>
      <c r="D4690" t="s">
        <v>21</v>
      </c>
      <c r="E4690" t="s">
        <v>22</v>
      </c>
      <c r="F4690" t="s">
        <v>18</v>
      </c>
      <c r="G4690" t="s">
        <v>3419</v>
      </c>
      <c r="H4690" t="s">
        <v>24</v>
      </c>
      <c r="I4690" s="36">
        <v>27634</v>
      </c>
      <c r="J4690" t="s">
        <v>2906</v>
      </c>
      <c r="K4690" t="s">
        <v>2936</v>
      </c>
      <c r="L4690" t="s">
        <v>25</v>
      </c>
      <c r="M4690" s="2">
        <v>45545</v>
      </c>
      <c r="N4690" t="s">
        <v>53</v>
      </c>
      <c r="O4690" t="s">
        <v>25</v>
      </c>
      <c r="P4690" t="s">
        <v>18</v>
      </c>
      <c r="Q4690" t="s">
        <v>77</v>
      </c>
      <c r="R4690" t="s">
        <v>27</v>
      </c>
      <c r="S4690" t="s">
        <v>18</v>
      </c>
      <c r="T4690" t="s">
        <v>18</v>
      </c>
      <c r="U4690" t="s">
        <v>18</v>
      </c>
      <c r="V4690" t="s">
        <v>18</v>
      </c>
      <c r="W4690" s="45" t="str">
        <f>IF(Table1[[#This Row],[Sex at Birth]]="F","Female","Male")</f>
        <v>Female</v>
      </c>
      <c r="X4690" s="43">
        <v>45657</v>
      </c>
      <c r="Y4690" s="44">
        <f>Table1[[#This Row],[Report cutoff date]]-Table1[[#This Row],[DOB]]</f>
        <v>18023</v>
      </c>
      <c r="Z4690" s="68">
        <f>ROUNDDOWN(Table1[[#This Row],[Days old - as of report cutoff date]]/365,0)</f>
        <v>49</v>
      </c>
      <c r="AA4690" s="45" t="str">
        <f>IF(Table1[[#This Row],[Years old]]&gt;=55,"55+","54 and under")</f>
        <v>54 and under</v>
      </c>
      <c r="AB4690" s="45" t="str">
        <f>VLOOKUP(Table1[[#This Row],[Years old]],Lookups!$A$1:$C$101,2,FALSE)</f>
        <v>40 - 49</v>
      </c>
      <c r="AC4690" s="45" t="str">
        <f>VLOOKUP(Table1[[#This Row],[Years old]],Lookups!$A$1:$C$101,3,FALSE)</f>
        <v>45 - 49</v>
      </c>
      <c r="AD4690" s="45" t="str">
        <f>VLOOKUP(Table1[[#This Row],[Race]],Lookups!$E$2:$F$11,2,FALSE)</f>
        <v>White</v>
      </c>
      <c r="AE4690" s="45" t="str">
        <f>VLOOKUP(Table1[[#This Row],[Ethnicity]],Lookups!$H$2:$I$6,2,FALSE)</f>
        <v>Not Hispanic/Latino</v>
      </c>
      <c r="AF4690" s="45" t="str">
        <f>VLOOKUP(Table1[[#This Row],[Language]],Lookups!$K$2:$L$9,2,FALSE)</f>
        <v>English</v>
      </c>
      <c r="AG4690" s="46">
        <v>42005</v>
      </c>
      <c r="AH4690" s="46">
        <v>45657</v>
      </c>
      <c r="AI4690" s="46" t="str">
        <f>IF(Table1[[#This Row],[Colonoscopy Date]]="","",DATEVALUE(Table1[[#This Row],[Colonoscopy Date]]))</f>
        <v/>
      </c>
      <c r="AJ46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91" spans="1:36" x14ac:dyDescent="0.25">
      <c r="A4691">
        <v>11983</v>
      </c>
      <c r="B4691" t="s">
        <v>1600</v>
      </c>
      <c r="C4691" t="s">
        <v>20</v>
      </c>
      <c r="D4691" t="s">
        <v>21</v>
      </c>
      <c r="E4691" t="s">
        <v>22</v>
      </c>
      <c r="F4691" t="s">
        <v>23</v>
      </c>
      <c r="G4691" t="s">
        <v>4190</v>
      </c>
      <c r="H4691" t="s">
        <v>24</v>
      </c>
      <c r="I4691" s="36">
        <v>27634</v>
      </c>
      <c r="J4691" t="s">
        <v>2884</v>
      </c>
      <c r="K4691" t="s">
        <v>2930</v>
      </c>
      <c r="L4691" t="s">
        <v>25</v>
      </c>
      <c r="M4691" s="2">
        <v>45548</v>
      </c>
      <c r="N4691" t="s">
        <v>25</v>
      </c>
      <c r="O4691" t="s">
        <v>25</v>
      </c>
      <c r="P4691" t="s">
        <v>18</v>
      </c>
      <c r="Q4691" t="s">
        <v>18</v>
      </c>
      <c r="R4691" t="s">
        <v>18</v>
      </c>
      <c r="S4691" t="s">
        <v>18</v>
      </c>
      <c r="T4691" t="s">
        <v>18</v>
      </c>
      <c r="U4691" t="s">
        <v>18</v>
      </c>
      <c r="V4691" t="s">
        <v>18</v>
      </c>
      <c r="W4691" s="45" t="str">
        <f>IF(Table1[[#This Row],[Sex at Birth]]="F","Female","Male")</f>
        <v>Female</v>
      </c>
      <c r="X4691" s="43">
        <v>45657</v>
      </c>
      <c r="Y4691" s="44">
        <f>Table1[[#This Row],[Report cutoff date]]-Table1[[#This Row],[DOB]]</f>
        <v>18023</v>
      </c>
      <c r="Z4691" s="68">
        <f>ROUNDDOWN(Table1[[#This Row],[Days old - as of report cutoff date]]/365,0)</f>
        <v>49</v>
      </c>
      <c r="AA4691" s="45" t="str">
        <f>IF(Table1[[#This Row],[Years old]]&gt;=55,"55+","54 and under")</f>
        <v>54 and under</v>
      </c>
      <c r="AB4691" s="45" t="str">
        <f>VLOOKUP(Table1[[#This Row],[Years old]],Lookups!$A$1:$C$101,2,FALSE)</f>
        <v>40 - 49</v>
      </c>
      <c r="AC4691" s="45" t="str">
        <f>VLOOKUP(Table1[[#This Row],[Years old]],Lookups!$A$1:$C$101,3,FALSE)</f>
        <v>45 - 49</v>
      </c>
      <c r="AD4691" s="45" t="str">
        <f>VLOOKUP(Table1[[#This Row],[Race]],Lookups!$E$2:$F$11,2,FALSE)</f>
        <v>White</v>
      </c>
      <c r="AE4691" s="45" t="str">
        <f>VLOOKUP(Table1[[#This Row],[Ethnicity]],Lookups!$H$2:$I$6,2,FALSE)</f>
        <v>Not Hispanic/Latino</v>
      </c>
      <c r="AF4691" s="45" t="str">
        <f>VLOOKUP(Table1[[#This Row],[Language]],Lookups!$K$2:$L$9,2,FALSE)</f>
        <v>English</v>
      </c>
      <c r="AG4691" s="46">
        <v>42005</v>
      </c>
      <c r="AH4691" s="46">
        <v>45657</v>
      </c>
      <c r="AI4691" s="46" t="str">
        <f>IF(Table1[[#This Row],[Colonoscopy Date]]="","",DATEVALUE(Table1[[#This Row],[Colonoscopy Date]]))</f>
        <v/>
      </c>
      <c r="AJ46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92" spans="1:36" x14ac:dyDescent="0.25">
      <c r="A4692">
        <v>14214</v>
      </c>
      <c r="B4692" t="s">
        <v>1731</v>
      </c>
      <c r="C4692" t="s">
        <v>20</v>
      </c>
      <c r="D4692" t="s">
        <v>21</v>
      </c>
      <c r="E4692" t="s">
        <v>22</v>
      </c>
      <c r="F4692" t="s">
        <v>30</v>
      </c>
      <c r="G4692" t="s">
        <v>6983</v>
      </c>
      <c r="H4692" t="s">
        <v>35</v>
      </c>
      <c r="I4692" s="36">
        <v>27636</v>
      </c>
      <c r="J4692" t="s">
        <v>2906</v>
      </c>
      <c r="K4692" t="s">
        <v>2931</v>
      </c>
      <c r="L4692" t="s">
        <v>25</v>
      </c>
      <c r="M4692" s="2">
        <v>45593</v>
      </c>
      <c r="N4692" t="s">
        <v>53</v>
      </c>
      <c r="O4692" t="s">
        <v>25</v>
      </c>
      <c r="P4692" t="s">
        <v>514</v>
      </c>
      <c r="Q4692" t="s">
        <v>18</v>
      </c>
      <c r="R4692" t="s">
        <v>18</v>
      </c>
      <c r="S4692" t="s">
        <v>18</v>
      </c>
      <c r="T4692" t="s">
        <v>18</v>
      </c>
      <c r="U4692" t="s">
        <v>18</v>
      </c>
      <c r="V4692" t="s">
        <v>18</v>
      </c>
      <c r="W4692" s="45" t="str">
        <f>IF(Table1[[#This Row],[Sex at Birth]]="F","Female","Male")</f>
        <v>Male</v>
      </c>
      <c r="X4692" s="43">
        <v>45657</v>
      </c>
      <c r="Y4692" s="44">
        <f>Table1[[#This Row],[Report cutoff date]]-Table1[[#This Row],[DOB]]</f>
        <v>18021</v>
      </c>
      <c r="Z4692" s="68">
        <f>ROUNDDOWN(Table1[[#This Row],[Days old - as of report cutoff date]]/365,0)</f>
        <v>49</v>
      </c>
      <c r="AA4692" s="45" t="str">
        <f>IF(Table1[[#This Row],[Years old]]&gt;=55,"55+","54 and under")</f>
        <v>54 and under</v>
      </c>
      <c r="AB4692" s="45" t="str">
        <f>VLOOKUP(Table1[[#This Row],[Years old]],Lookups!$A$1:$C$101,2,FALSE)</f>
        <v>40 - 49</v>
      </c>
      <c r="AC4692" s="45" t="str">
        <f>VLOOKUP(Table1[[#This Row],[Years old]],Lookups!$A$1:$C$101,3,FALSE)</f>
        <v>45 - 49</v>
      </c>
      <c r="AD4692" s="45" t="str">
        <f>VLOOKUP(Table1[[#This Row],[Race]],Lookups!$E$2:$F$11,2,FALSE)</f>
        <v>White</v>
      </c>
      <c r="AE4692" s="45" t="str">
        <f>VLOOKUP(Table1[[#This Row],[Ethnicity]],Lookups!$H$2:$I$6,2,FALSE)</f>
        <v>Not Hispanic/Latino</v>
      </c>
      <c r="AF4692" s="45" t="str">
        <f>VLOOKUP(Table1[[#This Row],[Language]],Lookups!$K$2:$L$9,2,FALSE)</f>
        <v>English</v>
      </c>
      <c r="AG4692" s="46">
        <v>42005</v>
      </c>
      <c r="AH4692" s="46">
        <v>45657</v>
      </c>
      <c r="AI4692" s="46">
        <f>IF(Table1[[#This Row],[Colonoscopy Date]]="","",DATEVALUE(Table1[[#This Row],[Colonoscopy Date]]))</f>
        <v>45069</v>
      </c>
      <c r="AJ469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93" spans="1:36" x14ac:dyDescent="0.25">
      <c r="A4693">
        <v>10768</v>
      </c>
      <c r="B4693" t="s">
        <v>1707</v>
      </c>
      <c r="C4693" t="s">
        <v>20</v>
      </c>
      <c r="D4693" t="s">
        <v>21</v>
      </c>
      <c r="E4693" t="s">
        <v>22</v>
      </c>
      <c r="F4693" t="s">
        <v>44</v>
      </c>
      <c r="G4693" t="s">
        <v>6576</v>
      </c>
      <c r="H4693" t="s">
        <v>24</v>
      </c>
      <c r="I4693" s="36">
        <v>27636</v>
      </c>
      <c r="J4693" t="s">
        <v>2914</v>
      </c>
      <c r="K4693" t="s">
        <v>2930</v>
      </c>
      <c r="L4693" t="s">
        <v>25</v>
      </c>
      <c r="M4693" s="2">
        <v>45387</v>
      </c>
      <c r="N4693" t="s">
        <v>25</v>
      </c>
      <c r="O4693" t="s">
        <v>25</v>
      </c>
      <c r="P4693" t="s">
        <v>18</v>
      </c>
      <c r="Q4693" t="s">
        <v>18</v>
      </c>
      <c r="R4693" t="s">
        <v>18</v>
      </c>
      <c r="S4693" t="s">
        <v>18</v>
      </c>
      <c r="T4693" t="s">
        <v>18</v>
      </c>
      <c r="U4693" t="s">
        <v>18</v>
      </c>
      <c r="V4693" t="s">
        <v>18</v>
      </c>
      <c r="W4693" s="45" t="str">
        <f>IF(Table1[[#This Row],[Sex at Birth]]="F","Female","Male")</f>
        <v>Female</v>
      </c>
      <c r="X4693" s="43">
        <v>45657</v>
      </c>
      <c r="Y4693" s="44">
        <f>Table1[[#This Row],[Report cutoff date]]-Table1[[#This Row],[DOB]]</f>
        <v>18021</v>
      </c>
      <c r="Z4693" s="68">
        <f>ROUNDDOWN(Table1[[#This Row],[Days old - as of report cutoff date]]/365,0)</f>
        <v>49</v>
      </c>
      <c r="AA4693" s="45" t="str">
        <f>IF(Table1[[#This Row],[Years old]]&gt;=55,"55+","54 and under")</f>
        <v>54 and under</v>
      </c>
      <c r="AB4693" s="45" t="str">
        <f>VLOOKUP(Table1[[#This Row],[Years old]],Lookups!$A$1:$C$101,2,FALSE)</f>
        <v>40 - 49</v>
      </c>
      <c r="AC4693" s="45" t="str">
        <f>VLOOKUP(Table1[[#This Row],[Years old]],Lookups!$A$1:$C$101,3,FALSE)</f>
        <v>45 - 49</v>
      </c>
      <c r="AD4693" s="45" t="str">
        <f>VLOOKUP(Table1[[#This Row],[Race]],Lookups!$E$2:$F$11,2,FALSE)</f>
        <v>White</v>
      </c>
      <c r="AE4693" s="45" t="str">
        <f>VLOOKUP(Table1[[#This Row],[Ethnicity]],Lookups!$H$2:$I$6,2,FALSE)</f>
        <v>Not Hispanic/Latino</v>
      </c>
      <c r="AF4693" s="45" t="str">
        <f>VLOOKUP(Table1[[#This Row],[Language]],Lookups!$K$2:$L$9,2,FALSE)</f>
        <v>English</v>
      </c>
      <c r="AG4693" s="46">
        <v>42005</v>
      </c>
      <c r="AH4693" s="46">
        <v>45657</v>
      </c>
      <c r="AI4693" s="46" t="str">
        <f>IF(Table1[[#This Row],[Colonoscopy Date]]="","",DATEVALUE(Table1[[#This Row],[Colonoscopy Date]]))</f>
        <v/>
      </c>
      <c r="AJ46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94" spans="1:36" x14ac:dyDescent="0.25">
      <c r="A4694">
        <v>13149</v>
      </c>
      <c r="B4694" t="s">
        <v>1619</v>
      </c>
      <c r="C4694" t="s">
        <v>20</v>
      </c>
      <c r="D4694" t="s">
        <v>21</v>
      </c>
      <c r="E4694" t="s">
        <v>22</v>
      </c>
      <c r="F4694" t="s">
        <v>32</v>
      </c>
      <c r="G4694" t="s">
        <v>6834</v>
      </c>
      <c r="H4694" t="s">
        <v>35</v>
      </c>
      <c r="I4694" s="36">
        <v>27642</v>
      </c>
      <c r="J4694" t="s">
        <v>2911</v>
      </c>
      <c r="K4694" t="s">
        <v>2932</v>
      </c>
      <c r="L4694" t="s">
        <v>25</v>
      </c>
      <c r="M4694" s="2">
        <v>45492</v>
      </c>
      <c r="N4694" t="s">
        <v>25</v>
      </c>
      <c r="O4694" t="s">
        <v>25</v>
      </c>
      <c r="P4694" t="s">
        <v>18</v>
      </c>
      <c r="Q4694" t="s">
        <v>18</v>
      </c>
      <c r="R4694" t="s">
        <v>18</v>
      </c>
      <c r="S4694" t="s">
        <v>18</v>
      </c>
      <c r="T4694" t="s">
        <v>18</v>
      </c>
      <c r="U4694" t="s">
        <v>18</v>
      </c>
      <c r="V4694" t="s">
        <v>18</v>
      </c>
      <c r="W4694" s="45" t="str">
        <f>IF(Table1[[#This Row],[Sex at Birth]]="F","Female","Male")</f>
        <v>Male</v>
      </c>
      <c r="X4694" s="43">
        <v>45657</v>
      </c>
      <c r="Y4694" s="44">
        <f>Table1[[#This Row],[Report cutoff date]]-Table1[[#This Row],[DOB]]</f>
        <v>18015</v>
      </c>
      <c r="Z4694" s="68">
        <f>ROUNDDOWN(Table1[[#This Row],[Days old - as of report cutoff date]]/365,0)</f>
        <v>49</v>
      </c>
      <c r="AA4694" s="45" t="str">
        <f>IF(Table1[[#This Row],[Years old]]&gt;=55,"55+","54 and under")</f>
        <v>54 and under</v>
      </c>
      <c r="AB4694" s="45" t="str">
        <f>VLOOKUP(Table1[[#This Row],[Years old]],Lookups!$A$1:$C$101,2,FALSE)</f>
        <v>40 - 49</v>
      </c>
      <c r="AC4694" s="45" t="str">
        <f>VLOOKUP(Table1[[#This Row],[Years old]],Lookups!$A$1:$C$101,3,FALSE)</f>
        <v>45 - 49</v>
      </c>
      <c r="AD4694" s="45" t="str">
        <f>VLOOKUP(Table1[[#This Row],[Race]],Lookups!$E$2:$F$11,2,FALSE)</f>
        <v>White</v>
      </c>
      <c r="AE4694" s="45" t="str">
        <f>VLOOKUP(Table1[[#This Row],[Ethnicity]],Lookups!$H$2:$I$6,2,FALSE)</f>
        <v>Not Hispanic/Latino</v>
      </c>
      <c r="AF4694" s="45" t="str">
        <f>VLOOKUP(Table1[[#This Row],[Language]],Lookups!$K$2:$L$9,2,FALSE)</f>
        <v>English</v>
      </c>
      <c r="AG4694" s="46">
        <v>42005</v>
      </c>
      <c r="AH4694" s="46">
        <v>45657</v>
      </c>
      <c r="AI4694" s="46" t="str">
        <f>IF(Table1[[#This Row],[Colonoscopy Date]]="","",DATEVALUE(Table1[[#This Row],[Colonoscopy Date]]))</f>
        <v/>
      </c>
      <c r="AJ46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95" spans="1:36" x14ac:dyDescent="0.25">
      <c r="A4695">
        <v>13884</v>
      </c>
      <c r="B4695" t="s">
        <v>2039</v>
      </c>
      <c r="C4695" t="s">
        <v>20</v>
      </c>
      <c r="D4695" t="s">
        <v>21</v>
      </c>
      <c r="E4695" t="s">
        <v>22</v>
      </c>
      <c r="F4695" t="s">
        <v>32</v>
      </c>
      <c r="G4695" t="s">
        <v>6009</v>
      </c>
      <c r="H4695" t="s">
        <v>35</v>
      </c>
      <c r="I4695" s="36">
        <v>27642</v>
      </c>
      <c r="J4695" t="s">
        <v>2913</v>
      </c>
      <c r="K4695" t="s">
        <v>2930</v>
      </c>
      <c r="L4695" t="s">
        <v>25</v>
      </c>
      <c r="M4695" s="2">
        <v>45538</v>
      </c>
      <c r="N4695" t="s">
        <v>25</v>
      </c>
      <c r="O4695" t="s">
        <v>25</v>
      </c>
      <c r="P4695" t="s">
        <v>18</v>
      </c>
      <c r="Q4695" t="s">
        <v>18</v>
      </c>
      <c r="R4695" t="s">
        <v>18</v>
      </c>
      <c r="S4695" t="s">
        <v>18</v>
      </c>
      <c r="T4695" t="s">
        <v>18</v>
      </c>
      <c r="U4695" t="s">
        <v>18</v>
      </c>
      <c r="V4695" t="s">
        <v>18</v>
      </c>
      <c r="W4695" s="45" t="str">
        <f>IF(Table1[[#This Row],[Sex at Birth]]="F","Female","Male")</f>
        <v>Male</v>
      </c>
      <c r="X4695" s="43">
        <v>45657</v>
      </c>
      <c r="Y4695" s="44">
        <f>Table1[[#This Row],[Report cutoff date]]-Table1[[#This Row],[DOB]]</f>
        <v>18015</v>
      </c>
      <c r="Z4695" s="68">
        <f>ROUNDDOWN(Table1[[#This Row],[Days old - as of report cutoff date]]/365,0)</f>
        <v>49</v>
      </c>
      <c r="AA4695" s="45" t="str">
        <f>IF(Table1[[#This Row],[Years old]]&gt;=55,"55+","54 and under")</f>
        <v>54 and under</v>
      </c>
      <c r="AB4695" s="45" t="str">
        <f>VLOOKUP(Table1[[#This Row],[Years old]],Lookups!$A$1:$C$101,2,FALSE)</f>
        <v>40 - 49</v>
      </c>
      <c r="AC4695" s="45" t="str">
        <f>VLOOKUP(Table1[[#This Row],[Years old]],Lookups!$A$1:$C$101,3,FALSE)</f>
        <v>45 - 49</v>
      </c>
      <c r="AD4695" s="45" t="str">
        <f>VLOOKUP(Table1[[#This Row],[Race]],Lookups!$E$2:$F$11,2,FALSE)</f>
        <v>White</v>
      </c>
      <c r="AE4695" s="45" t="str">
        <f>VLOOKUP(Table1[[#This Row],[Ethnicity]],Lookups!$H$2:$I$6,2,FALSE)</f>
        <v>Not Hispanic/Latino</v>
      </c>
      <c r="AF4695" s="45" t="str">
        <f>VLOOKUP(Table1[[#This Row],[Language]],Lookups!$K$2:$L$9,2,FALSE)</f>
        <v>English</v>
      </c>
      <c r="AG4695" s="46">
        <v>42005</v>
      </c>
      <c r="AH4695" s="46">
        <v>45657</v>
      </c>
      <c r="AI4695" s="46" t="str">
        <f>IF(Table1[[#This Row],[Colonoscopy Date]]="","",DATEVALUE(Table1[[#This Row],[Colonoscopy Date]]))</f>
        <v/>
      </c>
      <c r="AJ46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96" spans="1:36" x14ac:dyDescent="0.25">
      <c r="A4696">
        <v>13044</v>
      </c>
      <c r="B4696" t="s">
        <v>1914</v>
      </c>
      <c r="C4696" t="s">
        <v>20</v>
      </c>
      <c r="D4696" t="s">
        <v>21</v>
      </c>
      <c r="E4696" t="s">
        <v>22</v>
      </c>
      <c r="F4696" t="s">
        <v>39</v>
      </c>
      <c r="G4696" t="s">
        <v>6606</v>
      </c>
      <c r="H4696" t="s">
        <v>35</v>
      </c>
      <c r="I4696" s="36">
        <v>27647</v>
      </c>
      <c r="J4696" t="s">
        <v>2914</v>
      </c>
      <c r="K4696" t="s">
        <v>2930</v>
      </c>
      <c r="L4696" t="s">
        <v>25</v>
      </c>
      <c r="M4696" s="2">
        <v>45301</v>
      </c>
      <c r="N4696" t="s">
        <v>25</v>
      </c>
      <c r="O4696" t="s">
        <v>25</v>
      </c>
      <c r="P4696" t="s">
        <v>18</v>
      </c>
      <c r="Q4696" t="s">
        <v>18</v>
      </c>
      <c r="R4696" t="s">
        <v>18</v>
      </c>
      <c r="S4696" t="s">
        <v>18</v>
      </c>
      <c r="T4696" t="s">
        <v>18</v>
      </c>
      <c r="U4696" t="s">
        <v>18</v>
      </c>
      <c r="V4696" t="s">
        <v>18</v>
      </c>
      <c r="W4696" s="45" t="str">
        <f>IF(Table1[[#This Row],[Sex at Birth]]="F","Female","Male")</f>
        <v>Male</v>
      </c>
      <c r="X4696" s="43">
        <v>45657</v>
      </c>
      <c r="Y4696" s="44">
        <f>Table1[[#This Row],[Report cutoff date]]-Table1[[#This Row],[DOB]]</f>
        <v>18010</v>
      </c>
      <c r="Z4696" s="68">
        <f>ROUNDDOWN(Table1[[#This Row],[Days old - as of report cutoff date]]/365,0)</f>
        <v>49</v>
      </c>
      <c r="AA4696" s="45" t="str">
        <f>IF(Table1[[#This Row],[Years old]]&gt;=55,"55+","54 and under")</f>
        <v>54 and under</v>
      </c>
      <c r="AB4696" s="45" t="str">
        <f>VLOOKUP(Table1[[#This Row],[Years old]],Lookups!$A$1:$C$101,2,FALSE)</f>
        <v>40 - 49</v>
      </c>
      <c r="AC4696" s="45" t="str">
        <f>VLOOKUP(Table1[[#This Row],[Years old]],Lookups!$A$1:$C$101,3,FALSE)</f>
        <v>45 - 49</v>
      </c>
      <c r="AD4696" s="45" t="str">
        <f>VLOOKUP(Table1[[#This Row],[Race]],Lookups!$E$2:$F$11,2,FALSE)</f>
        <v>White</v>
      </c>
      <c r="AE4696" s="45" t="str">
        <f>VLOOKUP(Table1[[#This Row],[Ethnicity]],Lookups!$H$2:$I$6,2,FALSE)</f>
        <v>Not Hispanic/Latino</v>
      </c>
      <c r="AF4696" s="45" t="str">
        <f>VLOOKUP(Table1[[#This Row],[Language]],Lookups!$K$2:$L$9,2,FALSE)</f>
        <v>English</v>
      </c>
      <c r="AG4696" s="46">
        <v>42005</v>
      </c>
      <c r="AH4696" s="46">
        <v>45657</v>
      </c>
      <c r="AI4696" s="46" t="str">
        <f>IF(Table1[[#This Row],[Colonoscopy Date]]="","",DATEVALUE(Table1[[#This Row],[Colonoscopy Date]]))</f>
        <v/>
      </c>
      <c r="AJ46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97" spans="1:36" x14ac:dyDescent="0.25">
      <c r="A4697">
        <v>10982</v>
      </c>
      <c r="B4697" t="s">
        <v>1630</v>
      </c>
      <c r="C4697" t="s">
        <v>20</v>
      </c>
      <c r="D4697" t="s">
        <v>21</v>
      </c>
      <c r="E4697" t="s">
        <v>22</v>
      </c>
      <c r="F4697" t="s">
        <v>30</v>
      </c>
      <c r="G4697" t="s">
        <v>3538</v>
      </c>
      <c r="H4697" t="s">
        <v>24</v>
      </c>
      <c r="I4697" s="36">
        <v>27651</v>
      </c>
      <c r="J4697" t="s">
        <v>2913</v>
      </c>
      <c r="K4697" t="s">
        <v>2935</v>
      </c>
      <c r="L4697" t="s">
        <v>25</v>
      </c>
      <c r="M4697" s="2">
        <v>45342</v>
      </c>
      <c r="N4697" t="s">
        <v>53</v>
      </c>
      <c r="O4697" t="s">
        <v>25</v>
      </c>
      <c r="P4697" t="s">
        <v>1109</v>
      </c>
      <c r="Q4697" t="s">
        <v>1247</v>
      </c>
      <c r="R4697" t="s">
        <v>87</v>
      </c>
      <c r="S4697" t="s">
        <v>18</v>
      </c>
      <c r="T4697" t="s">
        <v>18</v>
      </c>
      <c r="U4697" t="s">
        <v>18</v>
      </c>
      <c r="V4697" t="s">
        <v>18</v>
      </c>
      <c r="W4697" s="45" t="str">
        <f>IF(Table1[[#This Row],[Sex at Birth]]="F","Female","Male")</f>
        <v>Female</v>
      </c>
      <c r="X4697" s="43">
        <v>45657</v>
      </c>
      <c r="Y4697" s="44">
        <f>Table1[[#This Row],[Report cutoff date]]-Table1[[#This Row],[DOB]]</f>
        <v>18006</v>
      </c>
      <c r="Z4697" s="68">
        <f>ROUNDDOWN(Table1[[#This Row],[Days old - as of report cutoff date]]/365,0)</f>
        <v>49</v>
      </c>
      <c r="AA4697" s="45" t="str">
        <f>IF(Table1[[#This Row],[Years old]]&gt;=55,"55+","54 and under")</f>
        <v>54 and under</v>
      </c>
      <c r="AB4697" s="45" t="str">
        <f>VLOOKUP(Table1[[#This Row],[Years old]],Lookups!$A$1:$C$101,2,FALSE)</f>
        <v>40 - 49</v>
      </c>
      <c r="AC4697" s="45" t="str">
        <f>VLOOKUP(Table1[[#This Row],[Years old]],Lookups!$A$1:$C$101,3,FALSE)</f>
        <v>45 - 49</v>
      </c>
      <c r="AD4697" s="45" t="str">
        <f>VLOOKUP(Table1[[#This Row],[Race]],Lookups!$E$2:$F$11,2,FALSE)</f>
        <v>White</v>
      </c>
      <c r="AE4697" s="45" t="str">
        <f>VLOOKUP(Table1[[#This Row],[Ethnicity]],Lookups!$H$2:$I$6,2,FALSE)</f>
        <v>Not Hispanic/Latino</v>
      </c>
      <c r="AF4697" s="45" t="str">
        <f>VLOOKUP(Table1[[#This Row],[Language]],Lookups!$K$2:$L$9,2,FALSE)</f>
        <v>English</v>
      </c>
      <c r="AG4697" s="46">
        <v>42005</v>
      </c>
      <c r="AH4697" s="46">
        <v>45657</v>
      </c>
      <c r="AI4697" s="46">
        <f>IF(Table1[[#This Row],[Colonoscopy Date]]="","",DATEVALUE(Table1[[#This Row],[Colonoscopy Date]]))</f>
        <v>44914</v>
      </c>
      <c r="AJ469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698" spans="1:36" x14ac:dyDescent="0.25">
      <c r="A4698">
        <v>11253</v>
      </c>
      <c r="B4698" t="s">
        <v>1981</v>
      </c>
      <c r="C4698" t="s">
        <v>20</v>
      </c>
      <c r="D4698" t="s">
        <v>21</v>
      </c>
      <c r="E4698" t="s">
        <v>22</v>
      </c>
      <c r="F4698" t="s">
        <v>23</v>
      </c>
      <c r="G4698" t="s">
        <v>7115</v>
      </c>
      <c r="H4698" t="s">
        <v>35</v>
      </c>
      <c r="I4698" s="36">
        <v>27653</v>
      </c>
      <c r="J4698" t="s">
        <v>2913</v>
      </c>
      <c r="K4698" t="s">
        <v>2931</v>
      </c>
      <c r="L4698" t="s">
        <v>25</v>
      </c>
      <c r="M4698" s="2">
        <v>45569</v>
      </c>
      <c r="N4698" t="s">
        <v>25</v>
      </c>
      <c r="O4698" t="s">
        <v>25</v>
      </c>
      <c r="P4698" t="s">
        <v>18</v>
      </c>
      <c r="Q4698" t="s">
        <v>18</v>
      </c>
      <c r="R4698" t="s">
        <v>18</v>
      </c>
      <c r="S4698" t="s">
        <v>18</v>
      </c>
      <c r="T4698" t="s">
        <v>18</v>
      </c>
      <c r="U4698" t="s">
        <v>18</v>
      </c>
      <c r="V4698" t="s">
        <v>18</v>
      </c>
      <c r="W4698" s="45" t="str">
        <f>IF(Table1[[#This Row],[Sex at Birth]]="F","Female","Male")</f>
        <v>Male</v>
      </c>
      <c r="X4698" s="43">
        <v>45657</v>
      </c>
      <c r="Y4698" s="44">
        <f>Table1[[#This Row],[Report cutoff date]]-Table1[[#This Row],[DOB]]</f>
        <v>18004</v>
      </c>
      <c r="Z4698" s="68">
        <f>ROUNDDOWN(Table1[[#This Row],[Days old - as of report cutoff date]]/365,0)</f>
        <v>49</v>
      </c>
      <c r="AA4698" s="45" t="str">
        <f>IF(Table1[[#This Row],[Years old]]&gt;=55,"55+","54 and under")</f>
        <v>54 and under</v>
      </c>
      <c r="AB4698" s="45" t="str">
        <f>VLOOKUP(Table1[[#This Row],[Years old]],Lookups!$A$1:$C$101,2,FALSE)</f>
        <v>40 - 49</v>
      </c>
      <c r="AC4698" s="45" t="str">
        <f>VLOOKUP(Table1[[#This Row],[Years old]],Lookups!$A$1:$C$101,3,FALSE)</f>
        <v>45 - 49</v>
      </c>
      <c r="AD4698" s="45" t="str">
        <f>VLOOKUP(Table1[[#This Row],[Race]],Lookups!$E$2:$F$11,2,FALSE)</f>
        <v>White</v>
      </c>
      <c r="AE4698" s="45" t="str">
        <f>VLOOKUP(Table1[[#This Row],[Ethnicity]],Lookups!$H$2:$I$6,2,FALSE)</f>
        <v>Not Hispanic/Latino</v>
      </c>
      <c r="AF4698" s="45" t="str">
        <f>VLOOKUP(Table1[[#This Row],[Language]],Lookups!$K$2:$L$9,2,FALSE)</f>
        <v>English</v>
      </c>
      <c r="AG4698" s="46">
        <v>42005</v>
      </c>
      <c r="AH4698" s="46">
        <v>45657</v>
      </c>
      <c r="AI4698" s="46" t="str">
        <f>IF(Table1[[#This Row],[Colonoscopy Date]]="","",DATEVALUE(Table1[[#This Row],[Colonoscopy Date]]))</f>
        <v/>
      </c>
      <c r="AJ46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699" spans="1:36" x14ac:dyDescent="0.25">
      <c r="A4699">
        <v>14976</v>
      </c>
      <c r="B4699" t="s">
        <v>1591</v>
      </c>
      <c r="C4699" t="s">
        <v>20</v>
      </c>
      <c r="D4699" t="s">
        <v>21</v>
      </c>
      <c r="E4699" t="s">
        <v>22</v>
      </c>
      <c r="F4699" t="s">
        <v>31</v>
      </c>
      <c r="G4699" t="s">
        <v>5642</v>
      </c>
      <c r="H4699" t="s">
        <v>24</v>
      </c>
      <c r="I4699" s="36">
        <v>27655</v>
      </c>
      <c r="J4699" t="s">
        <v>134</v>
      </c>
      <c r="K4699" t="s">
        <v>2930</v>
      </c>
      <c r="L4699" t="s">
        <v>25</v>
      </c>
      <c r="M4699" s="2">
        <v>45656</v>
      </c>
      <c r="N4699" t="s">
        <v>25</v>
      </c>
      <c r="O4699" t="s">
        <v>25</v>
      </c>
      <c r="P4699" t="s">
        <v>18</v>
      </c>
      <c r="Q4699" t="s">
        <v>18</v>
      </c>
      <c r="R4699" t="s">
        <v>18</v>
      </c>
      <c r="S4699" t="s">
        <v>18</v>
      </c>
      <c r="T4699" t="s">
        <v>18</v>
      </c>
      <c r="U4699" t="s">
        <v>18</v>
      </c>
      <c r="V4699" t="s">
        <v>18</v>
      </c>
      <c r="W4699" s="45" t="str">
        <f>IF(Table1[[#This Row],[Sex at Birth]]="F","Female","Male")</f>
        <v>Female</v>
      </c>
      <c r="X4699" s="43">
        <v>45657</v>
      </c>
      <c r="Y4699" s="44">
        <f>Table1[[#This Row],[Report cutoff date]]-Table1[[#This Row],[DOB]]</f>
        <v>18002</v>
      </c>
      <c r="Z4699" s="68">
        <f>ROUNDDOWN(Table1[[#This Row],[Days old - as of report cutoff date]]/365,0)</f>
        <v>49</v>
      </c>
      <c r="AA4699" s="45" t="str">
        <f>IF(Table1[[#This Row],[Years old]]&gt;=55,"55+","54 and under")</f>
        <v>54 and under</v>
      </c>
      <c r="AB4699" s="45" t="str">
        <f>VLOOKUP(Table1[[#This Row],[Years old]],Lookups!$A$1:$C$101,2,FALSE)</f>
        <v>40 - 49</v>
      </c>
      <c r="AC4699" s="45" t="str">
        <f>VLOOKUP(Table1[[#This Row],[Years old]],Lookups!$A$1:$C$101,3,FALSE)</f>
        <v>45 - 49</v>
      </c>
      <c r="AD4699" s="45" t="str">
        <f>VLOOKUP(Table1[[#This Row],[Race]],Lookups!$E$2:$F$11,2,FALSE)</f>
        <v>White</v>
      </c>
      <c r="AE4699" s="45" t="str">
        <f>VLOOKUP(Table1[[#This Row],[Ethnicity]],Lookups!$H$2:$I$6,2,FALSE)</f>
        <v>Not Hispanic/Latino</v>
      </c>
      <c r="AF4699" s="45" t="str">
        <f>VLOOKUP(Table1[[#This Row],[Language]],Lookups!$K$2:$L$9,2,FALSE)</f>
        <v>English</v>
      </c>
      <c r="AG4699" s="46">
        <v>42005</v>
      </c>
      <c r="AH4699" s="46">
        <v>45657</v>
      </c>
      <c r="AI4699" s="46" t="str">
        <f>IF(Table1[[#This Row],[Colonoscopy Date]]="","",DATEVALUE(Table1[[#This Row],[Colonoscopy Date]]))</f>
        <v/>
      </c>
      <c r="AJ46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00" spans="1:36" x14ac:dyDescent="0.25">
      <c r="A4700">
        <v>10485</v>
      </c>
      <c r="B4700" t="s">
        <v>2527</v>
      </c>
      <c r="C4700" t="s">
        <v>20</v>
      </c>
      <c r="D4700" t="s">
        <v>21</v>
      </c>
      <c r="E4700" t="s">
        <v>22</v>
      </c>
      <c r="F4700" t="s">
        <v>36</v>
      </c>
      <c r="G4700" t="s">
        <v>8185</v>
      </c>
      <c r="H4700" t="s">
        <v>35</v>
      </c>
      <c r="I4700" s="36">
        <v>27656</v>
      </c>
      <c r="J4700" t="s">
        <v>2914</v>
      </c>
      <c r="K4700" t="s">
        <v>2936</v>
      </c>
      <c r="L4700" t="s">
        <v>25</v>
      </c>
      <c r="M4700" s="2">
        <v>45569</v>
      </c>
      <c r="N4700" t="s">
        <v>53</v>
      </c>
      <c r="O4700" t="s">
        <v>25</v>
      </c>
      <c r="P4700" t="s">
        <v>800</v>
      </c>
      <c r="Q4700" t="s">
        <v>18</v>
      </c>
      <c r="R4700" t="s">
        <v>18</v>
      </c>
      <c r="S4700" t="s">
        <v>18</v>
      </c>
      <c r="T4700" t="s">
        <v>18</v>
      </c>
      <c r="U4700" t="s">
        <v>18</v>
      </c>
      <c r="V4700" t="s">
        <v>18</v>
      </c>
      <c r="W4700" s="45" t="str">
        <f>IF(Table1[[#This Row],[Sex at Birth]]="F","Female","Male")</f>
        <v>Male</v>
      </c>
      <c r="X4700" s="43">
        <v>45657</v>
      </c>
      <c r="Y4700" s="44">
        <f>Table1[[#This Row],[Report cutoff date]]-Table1[[#This Row],[DOB]]</f>
        <v>18001</v>
      </c>
      <c r="Z4700" s="68">
        <f>ROUNDDOWN(Table1[[#This Row],[Days old - as of report cutoff date]]/365,0)</f>
        <v>49</v>
      </c>
      <c r="AA4700" s="45" t="str">
        <f>IF(Table1[[#This Row],[Years old]]&gt;=55,"55+","54 and under")</f>
        <v>54 and under</v>
      </c>
      <c r="AB4700" s="45" t="str">
        <f>VLOOKUP(Table1[[#This Row],[Years old]],Lookups!$A$1:$C$101,2,FALSE)</f>
        <v>40 - 49</v>
      </c>
      <c r="AC4700" s="45" t="str">
        <f>VLOOKUP(Table1[[#This Row],[Years old]],Lookups!$A$1:$C$101,3,FALSE)</f>
        <v>45 - 49</v>
      </c>
      <c r="AD4700" s="45" t="str">
        <f>VLOOKUP(Table1[[#This Row],[Race]],Lookups!$E$2:$F$11,2,FALSE)</f>
        <v>White</v>
      </c>
      <c r="AE4700" s="45" t="str">
        <f>VLOOKUP(Table1[[#This Row],[Ethnicity]],Lookups!$H$2:$I$6,2,FALSE)</f>
        <v>Not Hispanic/Latino</v>
      </c>
      <c r="AF4700" s="45" t="str">
        <f>VLOOKUP(Table1[[#This Row],[Language]],Lookups!$K$2:$L$9,2,FALSE)</f>
        <v>English</v>
      </c>
      <c r="AG4700" s="46">
        <v>42005</v>
      </c>
      <c r="AH4700" s="46">
        <v>45657</v>
      </c>
      <c r="AI4700" s="46">
        <f>IF(Table1[[#This Row],[Colonoscopy Date]]="","",DATEVALUE(Table1[[#This Row],[Colonoscopy Date]]))</f>
        <v>44300</v>
      </c>
      <c r="AJ47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01" spans="1:36" x14ac:dyDescent="0.25">
      <c r="A4701">
        <v>14493</v>
      </c>
      <c r="B4701" t="s">
        <v>1746</v>
      </c>
      <c r="C4701" t="s">
        <v>20</v>
      </c>
      <c r="D4701" t="s">
        <v>21</v>
      </c>
      <c r="E4701" t="s">
        <v>22</v>
      </c>
      <c r="F4701" t="s">
        <v>29</v>
      </c>
      <c r="G4701" t="s">
        <v>5643</v>
      </c>
      <c r="H4701" t="s">
        <v>24</v>
      </c>
      <c r="I4701" s="36">
        <v>27657</v>
      </c>
      <c r="J4701" t="s">
        <v>134</v>
      </c>
      <c r="K4701" t="s">
        <v>2930</v>
      </c>
      <c r="L4701" t="s">
        <v>25</v>
      </c>
      <c r="M4701" s="2">
        <v>45408</v>
      </c>
      <c r="N4701" t="s">
        <v>53</v>
      </c>
      <c r="O4701" t="s">
        <v>25</v>
      </c>
      <c r="P4701" t="s">
        <v>352</v>
      </c>
      <c r="Q4701" t="s">
        <v>18</v>
      </c>
      <c r="R4701" t="s">
        <v>18</v>
      </c>
      <c r="S4701" t="s">
        <v>18</v>
      </c>
      <c r="T4701" t="s">
        <v>18</v>
      </c>
      <c r="U4701" t="s">
        <v>18</v>
      </c>
      <c r="V4701" t="s">
        <v>18</v>
      </c>
      <c r="W4701" s="45" t="str">
        <f>IF(Table1[[#This Row],[Sex at Birth]]="F","Female","Male")</f>
        <v>Female</v>
      </c>
      <c r="X4701" s="43">
        <v>45657</v>
      </c>
      <c r="Y4701" s="44">
        <f>Table1[[#This Row],[Report cutoff date]]-Table1[[#This Row],[DOB]]</f>
        <v>18000</v>
      </c>
      <c r="Z4701" s="68">
        <f>ROUNDDOWN(Table1[[#This Row],[Days old - as of report cutoff date]]/365,0)</f>
        <v>49</v>
      </c>
      <c r="AA4701" s="45" t="str">
        <f>IF(Table1[[#This Row],[Years old]]&gt;=55,"55+","54 and under")</f>
        <v>54 and under</v>
      </c>
      <c r="AB4701" s="45" t="str">
        <f>VLOOKUP(Table1[[#This Row],[Years old]],Lookups!$A$1:$C$101,2,FALSE)</f>
        <v>40 - 49</v>
      </c>
      <c r="AC4701" s="45" t="str">
        <f>VLOOKUP(Table1[[#This Row],[Years old]],Lookups!$A$1:$C$101,3,FALSE)</f>
        <v>45 - 49</v>
      </c>
      <c r="AD4701" s="45" t="str">
        <f>VLOOKUP(Table1[[#This Row],[Race]],Lookups!$E$2:$F$11,2,FALSE)</f>
        <v>White</v>
      </c>
      <c r="AE4701" s="45" t="str">
        <f>VLOOKUP(Table1[[#This Row],[Ethnicity]],Lookups!$H$2:$I$6,2,FALSE)</f>
        <v>Not Hispanic/Latino</v>
      </c>
      <c r="AF4701" s="45" t="str">
        <f>VLOOKUP(Table1[[#This Row],[Language]],Lookups!$K$2:$L$9,2,FALSE)</f>
        <v>English</v>
      </c>
      <c r="AG4701" s="46">
        <v>42005</v>
      </c>
      <c r="AH4701" s="46">
        <v>45657</v>
      </c>
      <c r="AI4701" s="46">
        <f>IF(Table1[[#This Row],[Colonoscopy Date]]="","",DATEVALUE(Table1[[#This Row],[Colonoscopy Date]]))</f>
        <v>45295</v>
      </c>
      <c r="AJ47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02" spans="1:36" x14ac:dyDescent="0.25">
      <c r="A4702">
        <v>13095</v>
      </c>
      <c r="B4702" t="s">
        <v>1600</v>
      </c>
      <c r="C4702" t="s">
        <v>20</v>
      </c>
      <c r="D4702" t="s">
        <v>21</v>
      </c>
      <c r="E4702" t="s">
        <v>22</v>
      </c>
      <c r="F4702" t="s">
        <v>36</v>
      </c>
      <c r="G4702" t="s">
        <v>3438</v>
      </c>
      <c r="H4702" t="s">
        <v>35</v>
      </c>
      <c r="I4702" s="36">
        <v>27659</v>
      </c>
      <c r="J4702" t="s">
        <v>2912</v>
      </c>
      <c r="K4702" t="s">
        <v>2936</v>
      </c>
      <c r="L4702" t="s">
        <v>25</v>
      </c>
      <c r="M4702" s="2">
        <v>45404</v>
      </c>
      <c r="N4702" t="s">
        <v>25</v>
      </c>
      <c r="O4702" t="s">
        <v>25</v>
      </c>
      <c r="P4702" t="s">
        <v>18</v>
      </c>
      <c r="Q4702" t="s">
        <v>430</v>
      </c>
      <c r="R4702" t="s">
        <v>431</v>
      </c>
      <c r="S4702" t="s">
        <v>18</v>
      </c>
      <c r="T4702" t="s">
        <v>18</v>
      </c>
      <c r="U4702" t="s">
        <v>18</v>
      </c>
      <c r="V4702" t="s">
        <v>18</v>
      </c>
      <c r="W4702" s="45" t="str">
        <f>IF(Table1[[#This Row],[Sex at Birth]]="F","Female","Male")</f>
        <v>Male</v>
      </c>
      <c r="X4702" s="43">
        <v>45657</v>
      </c>
      <c r="Y4702" s="44">
        <f>Table1[[#This Row],[Report cutoff date]]-Table1[[#This Row],[DOB]]</f>
        <v>17998</v>
      </c>
      <c r="Z4702" s="68">
        <f>ROUNDDOWN(Table1[[#This Row],[Days old - as of report cutoff date]]/365,0)</f>
        <v>49</v>
      </c>
      <c r="AA4702" s="45" t="str">
        <f>IF(Table1[[#This Row],[Years old]]&gt;=55,"55+","54 and under")</f>
        <v>54 and under</v>
      </c>
      <c r="AB4702" s="45" t="str">
        <f>VLOOKUP(Table1[[#This Row],[Years old]],Lookups!$A$1:$C$101,2,FALSE)</f>
        <v>40 - 49</v>
      </c>
      <c r="AC4702" s="45" t="str">
        <f>VLOOKUP(Table1[[#This Row],[Years old]],Lookups!$A$1:$C$101,3,FALSE)</f>
        <v>45 - 49</v>
      </c>
      <c r="AD4702" s="45" t="str">
        <f>VLOOKUP(Table1[[#This Row],[Race]],Lookups!$E$2:$F$11,2,FALSE)</f>
        <v>White</v>
      </c>
      <c r="AE4702" s="45" t="str">
        <f>VLOOKUP(Table1[[#This Row],[Ethnicity]],Lookups!$H$2:$I$6,2,FALSE)</f>
        <v>Not Hispanic/Latino</v>
      </c>
      <c r="AF4702" s="45" t="str">
        <f>VLOOKUP(Table1[[#This Row],[Language]],Lookups!$K$2:$L$9,2,FALSE)</f>
        <v>English</v>
      </c>
      <c r="AG4702" s="46">
        <v>42005</v>
      </c>
      <c r="AH4702" s="46">
        <v>45657</v>
      </c>
      <c r="AI4702" s="46" t="str">
        <f>IF(Table1[[#This Row],[Colonoscopy Date]]="","",DATEVALUE(Table1[[#This Row],[Colonoscopy Date]]))</f>
        <v/>
      </c>
      <c r="AJ47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03" spans="1:36" x14ac:dyDescent="0.25">
      <c r="A4703">
        <v>10322</v>
      </c>
      <c r="B4703" t="s">
        <v>1739</v>
      </c>
      <c r="C4703" t="s">
        <v>20</v>
      </c>
      <c r="D4703" t="s">
        <v>21</v>
      </c>
      <c r="E4703" t="s">
        <v>22</v>
      </c>
      <c r="F4703" t="s">
        <v>46</v>
      </c>
      <c r="G4703" t="s">
        <v>7724</v>
      </c>
      <c r="H4703" t="s">
        <v>35</v>
      </c>
      <c r="I4703" s="36">
        <v>27662</v>
      </c>
      <c r="J4703" t="s">
        <v>2906</v>
      </c>
      <c r="K4703" t="s">
        <v>2936</v>
      </c>
      <c r="L4703" t="s">
        <v>25</v>
      </c>
      <c r="M4703" s="2">
        <v>45589</v>
      </c>
      <c r="N4703" t="s">
        <v>53</v>
      </c>
      <c r="O4703" t="s">
        <v>25</v>
      </c>
      <c r="P4703" t="s">
        <v>1361</v>
      </c>
      <c r="Q4703" t="s">
        <v>18</v>
      </c>
      <c r="R4703" t="s">
        <v>18</v>
      </c>
      <c r="S4703" t="s">
        <v>18</v>
      </c>
      <c r="T4703" t="s">
        <v>18</v>
      </c>
      <c r="U4703" t="s">
        <v>18</v>
      </c>
      <c r="V4703" t="s">
        <v>18</v>
      </c>
      <c r="W4703" s="45" t="str">
        <f>IF(Table1[[#This Row],[Sex at Birth]]="F","Female","Male")</f>
        <v>Male</v>
      </c>
      <c r="X4703" s="43">
        <v>45657</v>
      </c>
      <c r="Y4703" s="44">
        <f>Table1[[#This Row],[Report cutoff date]]-Table1[[#This Row],[DOB]]</f>
        <v>17995</v>
      </c>
      <c r="Z4703" s="68">
        <f>ROUNDDOWN(Table1[[#This Row],[Days old - as of report cutoff date]]/365,0)</f>
        <v>49</v>
      </c>
      <c r="AA4703" s="45" t="str">
        <f>IF(Table1[[#This Row],[Years old]]&gt;=55,"55+","54 and under")</f>
        <v>54 and under</v>
      </c>
      <c r="AB4703" s="45" t="str">
        <f>VLOOKUP(Table1[[#This Row],[Years old]],Lookups!$A$1:$C$101,2,FALSE)</f>
        <v>40 - 49</v>
      </c>
      <c r="AC4703" s="45" t="str">
        <f>VLOOKUP(Table1[[#This Row],[Years old]],Lookups!$A$1:$C$101,3,FALSE)</f>
        <v>45 - 49</v>
      </c>
      <c r="AD4703" s="45" t="str">
        <f>VLOOKUP(Table1[[#This Row],[Race]],Lookups!$E$2:$F$11,2,FALSE)</f>
        <v>White</v>
      </c>
      <c r="AE4703" s="45" t="str">
        <f>VLOOKUP(Table1[[#This Row],[Ethnicity]],Lookups!$H$2:$I$6,2,FALSE)</f>
        <v>Not Hispanic/Latino</v>
      </c>
      <c r="AF4703" s="45" t="str">
        <f>VLOOKUP(Table1[[#This Row],[Language]],Lookups!$K$2:$L$9,2,FALSE)</f>
        <v>English</v>
      </c>
      <c r="AG4703" s="46">
        <v>42005</v>
      </c>
      <c r="AH4703" s="46">
        <v>45657</v>
      </c>
      <c r="AI4703" s="46">
        <f>IF(Table1[[#This Row],[Colonoscopy Date]]="","",DATEVALUE(Table1[[#This Row],[Colonoscopy Date]]))</f>
        <v>42660</v>
      </c>
      <c r="AJ470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04" spans="1:36" x14ac:dyDescent="0.25">
      <c r="A4704">
        <v>10511</v>
      </c>
      <c r="B4704" t="s">
        <v>2789</v>
      </c>
      <c r="C4704" t="s">
        <v>20</v>
      </c>
      <c r="D4704" t="s">
        <v>21</v>
      </c>
      <c r="E4704" t="s">
        <v>22</v>
      </c>
      <c r="F4704" t="s">
        <v>67</v>
      </c>
      <c r="G4704" t="s">
        <v>7396</v>
      </c>
      <c r="H4704" t="s">
        <v>24</v>
      </c>
      <c r="I4704" s="36">
        <v>27663</v>
      </c>
      <c r="J4704" t="s">
        <v>2923</v>
      </c>
      <c r="K4704" t="s">
        <v>2935</v>
      </c>
      <c r="L4704" t="s">
        <v>25</v>
      </c>
      <c r="M4704" s="2">
        <v>45622</v>
      </c>
      <c r="N4704" t="s">
        <v>53</v>
      </c>
      <c r="O4704" t="s">
        <v>25</v>
      </c>
      <c r="P4704" t="s">
        <v>1426</v>
      </c>
      <c r="Q4704" t="s">
        <v>18</v>
      </c>
      <c r="R4704" t="s">
        <v>18</v>
      </c>
      <c r="S4704" t="s">
        <v>18</v>
      </c>
      <c r="T4704" t="s">
        <v>18</v>
      </c>
      <c r="U4704" t="s">
        <v>18</v>
      </c>
      <c r="V4704" t="s">
        <v>18</v>
      </c>
      <c r="W4704" s="45" t="str">
        <f>IF(Table1[[#This Row],[Sex at Birth]]="F","Female","Male")</f>
        <v>Female</v>
      </c>
      <c r="X4704" s="43">
        <v>45657</v>
      </c>
      <c r="Y4704" s="44">
        <f>Table1[[#This Row],[Report cutoff date]]-Table1[[#This Row],[DOB]]</f>
        <v>17994</v>
      </c>
      <c r="Z4704" s="68">
        <f>ROUNDDOWN(Table1[[#This Row],[Days old - as of report cutoff date]]/365,0)</f>
        <v>49</v>
      </c>
      <c r="AA4704" s="45" t="str">
        <f>IF(Table1[[#This Row],[Years old]]&gt;=55,"55+","54 and under")</f>
        <v>54 and under</v>
      </c>
      <c r="AB4704" s="45" t="str">
        <f>VLOOKUP(Table1[[#This Row],[Years old]],Lookups!$A$1:$C$101,2,FALSE)</f>
        <v>40 - 49</v>
      </c>
      <c r="AC4704" s="45" t="str">
        <f>VLOOKUP(Table1[[#This Row],[Years old]],Lookups!$A$1:$C$101,3,FALSE)</f>
        <v>45 - 49</v>
      </c>
      <c r="AD4704" s="45" t="str">
        <f>VLOOKUP(Table1[[#This Row],[Race]],Lookups!$E$2:$F$11,2,FALSE)</f>
        <v>White</v>
      </c>
      <c r="AE4704" s="45" t="str">
        <f>VLOOKUP(Table1[[#This Row],[Ethnicity]],Lookups!$H$2:$I$6,2,FALSE)</f>
        <v>Not Hispanic/Latino</v>
      </c>
      <c r="AF4704" s="45" t="str">
        <f>VLOOKUP(Table1[[#This Row],[Language]],Lookups!$K$2:$L$9,2,FALSE)</f>
        <v>English</v>
      </c>
      <c r="AG4704" s="46">
        <v>42005</v>
      </c>
      <c r="AH4704" s="46">
        <v>45657</v>
      </c>
      <c r="AI4704" s="46">
        <f>IF(Table1[[#This Row],[Colonoscopy Date]]="","",DATEVALUE(Table1[[#This Row],[Colonoscopy Date]]))</f>
        <v>45246</v>
      </c>
      <c r="AJ47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05" spans="1:36" x14ac:dyDescent="0.25">
      <c r="A4705">
        <v>14705</v>
      </c>
      <c r="B4705" t="s">
        <v>1678</v>
      </c>
      <c r="C4705" t="s">
        <v>20</v>
      </c>
      <c r="D4705" t="s">
        <v>21</v>
      </c>
      <c r="E4705" t="s">
        <v>22</v>
      </c>
      <c r="F4705" t="s">
        <v>67</v>
      </c>
      <c r="G4705" t="s">
        <v>4870</v>
      </c>
      <c r="H4705" t="s">
        <v>24</v>
      </c>
      <c r="I4705" s="36">
        <v>27663</v>
      </c>
      <c r="J4705" t="s">
        <v>2891</v>
      </c>
      <c r="K4705" t="s">
        <v>2930</v>
      </c>
      <c r="L4705" t="s">
        <v>25</v>
      </c>
      <c r="M4705" s="2">
        <v>45588</v>
      </c>
      <c r="N4705" t="s">
        <v>53</v>
      </c>
      <c r="O4705" t="s">
        <v>25</v>
      </c>
      <c r="P4705" t="s">
        <v>759</v>
      </c>
      <c r="Q4705" t="s">
        <v>18</v>
      </c>
      <c r="R4705" t="s">
        <v>18</v>
      </c>
      <c r="S4705" t="s">
        <v>18</v>
      </c>
      <c r="T4705" t="s">
        <v>18</v>
      </c>
      <c r="U4705" t="s">
        <v>18</v>
      </c>
      <c r="V4705" t="s">
        <v>18</v>
      </c>
      <c r="W4705" s="45" t="str">
        <f>IF(Table1[[#This Row],[Sex at Birth]]="F","Female","Male")</f>
        <v>Female</v>
      </c>
      <c r="X4705" s="43">
        <v>45657</v>
      </c>
      <c r="Y4705" s="44">
        <f>Table1[[#This Row],[Report cutoff date]]-Table1[[#This Row],[DOB]]</f>
        <v>17994</v>
      </c>
      <c r="Z4705" s="68">
        <f>ROUNDDOWN(Table1[[#This Row],[Days old - as of report cutoff date]]/365,0)</f>
        <v>49</v>
      </c>
      <c r="AA4705" s="45" t="str">
        <f>IF(Table1[[#This Row],[Years old]]&gt;=55,"55+","54 and under")</f>
        <v>54 and under</v>
      </c>
      <c r="AB4705" s="45" t="str">
        <f>VLOOKUP(Table1[[#This Row],[Years old]],Lookups!$A$1:$C$101,2,FALSE)</f>
        <v>40 - 49</v>
      </c>
      <c r="AC4705" s="45" t="str">
        <f>VLOOKUP(Table1[[#This Row],[Years old]],Lookups!$A$1:$C$101,3,FALSE)</f>
        <v>45 - 49</v>
      </c>
      <c r="AD4705" s="45" t="str">
        <f>VLOOKUP(Table1[[#This Row],[Race]],Lookups!$E$2:$F$11,2,FALSE)</f>
        <v>White</v>
      </c>
      <c r="AE4705" s="45" t="str">
        <f>VLOOKUP(Table1[[#This Row],[Ethnicity]],Lookups!$H$2:$I$6,2,FALSE)</f>
        <v>Not Hispanic/Latino</v>
      </c>
      <c r="AF4705" s="45" t="str">
        <f>VLOOKUP(Table1[[#This Row],[Language]],Lookups!$K$2:$L$9,2,FALSE)</f>
        <v>English</v>
      </c>
      <c r="AG4705" s="46">
        <v>42005</v>
      </c>
      <c r="AH4705" s="46">
        <v>45657</v>
      </c>
      <c r="AI4705" s="46">
        <f>IF(Table1[[#This Row],[Colonoscopy Date]]="","",DATEVALUE(Table1[[#This Row],[Colonoscopy Date]]))</f>
        <v>45566</v>
      </c>
      <c r="AJ470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06" spans="1:36" x14ac:dyDescent="0.25">
      <c r="A4706">
        <v>15185</v>
      </c>
      <c r="B4706" t="s">
        <v>1649</v>
      </c>
      <c r="C4706" t="s">
        <v>20</v>
      </c>
      <c r="D4706" t="s">
        <v>21</v>
      </c>
      <c r="E4706" t="s">
        <v>22</v>
      </c>
      <c r="F4706" t="s">
        <v>30</v>
      </c>
      <c r="G4706" t="s">
        <v>3513</v>
      </c>
      <c r="H4706" t="s">
        <v>35</v>
      </c>
      <c r="I4706" s="36">
        <v>27665</v>
      </c>
      <c r="J4706" t="s">
        <v>2910</v>
      </c>
      <c r="K4706" t="s">
        <v>2930</v>
      </c>
      <c r="L4706" t="s">
        <v>25</v>
      </c>
      <c r="M4706" s="2">
        <v>45366</v>
      </c>
      <c r="N4706" t="s">
        <v>53</v>
      </c>
      <c r="O4706" t="s">
        <v>25</v>
      </c>
      <c r="P4706" t="s">
        <v>18</v>
      </c>
      <c r="Q4706" t="s">
        <v>112</v>
      </c>
      <c r="R4706" t="s">
        <v>27</v>
      </c>
      <c r="S4706" t="s">
        <v>18</v>
      </c>
      <c r="T4706" t="s">
        <v>18</v>
      </c>
      <c r="U4706" t="s">
        <v>18</v>
      </c>
      <c r="V4706" t="s">
        <v>18</v>
      </c>
      <c r="W4706" s="45" t="str">
        <f>IF(Table1[[#This Row],[Sex at Birth]]="F","Female","Male")</f>
        <v>Male</v>
      </c>
      <c r="X4706" s="43">
        <v>45657</v>
      </c>
      <c r="Y4706" s="44">
        <f>Table1[[#This Row],[Report cutoff date]]-Table1[[#This Row],[DOB]]</f>
        <v>17992</v>
      </c>
      <c r="Z4706" s="68">
        <f>ROUNDDOWN(Table1[[#This Row],[Days old - as of report cutoff date]]/365,0)</f>
        <v>49</v>
      </c>
      <c r="AA4706" s="45" t="str">
        <f>IF(Table1[[#This Row],[Years old]]&gt;=55,"55+","54 and under")</f>
        <v>54 and under</v>
      </c>
      <c r="AB4706" s="45" t="str">
        <f>VLOOKUP(Table1[[#This Row],[Years old]],Lookups!$A$1:$C$101,2,FALSE)</f>
        <v>40 - 49</v>
      </c>
      <c r="AC4706" s="45" t="str">
        <f>VLOOKUP(Table1[[#This Row],[Years old]],Lookups!$A$1:$C$101,3,FALSE)</f>
        <v>45 - 49</v>
      </c>
      <c r="AD4706" s="45" t="str">
        <f>VLOOKUP(Table1[[#This Row],[Race]],Lookups!$E$2:$F$11,2,FALSE)</f>
        <v>White</v>
      </c>
      <c r="AE4706" s="45" t="str">
        <f>VLOOKUP(Table1[[#This Row],[Ethnicity]],Lookups!$H$2:$I$6,2,FALSE)</f>
        <v>Not Hispanic/Latino</v>
      </c>
      <c r="AF4706" s="45" t="str">
        <f>VLOOKUP(Table1[[#This Row],[Language]],Lookups!$K$2:$L$9,2,FALSE)</f>
        <v>English</v>
      </c>
      <c r="AG4706" s="46">
        <v>42005</v>
      </c>
      <c r="AH4706" s="46">
        <v>45657</v>
      </c>
      <c r="AI4706" s="46" t="str">
        <f>IF(Table1[[#This Row],[Colonoscopy Date]]="","",DATEVALUE(Table1[[#This Row],[Colonoscopy Date]]))</f>
        <v/>
      </c>
      <c r="AJ47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07" spans="1:36" x14ac:dyDescent="0.25">
      <c r="A4707">
        <v>11007</v>
      </c>
      <c r="B4707" t="s">
        <v>1598</v>
      </c>
      <c r="C4707" t="s">
        <v>20</v>
      </c>
      <c r="D4707" t="s">
        <v>21</v>
      </c>
      <c r="E4707" t="s">
        <v>22</v>
      </c>
      <c r="F4707" t="s">
        <v>1298</v>
      </c>
      <c r="G4707" t="s">
        <v>8330</v>
      </c>
      <c r="H4707" t="s">
        <v>35</v>
      </c>
      <c r="I4707" s="36">
        <v>27667</v>
      </c>
      <c r="J4707" t="s">
        <v>2913</v>
      </c>
      <c r="K4707" t="s">
        <v>2931</v>
      </c>
      <c r="L4707" t="s">
        <v>25</v>
      </c>
      <c r="M4707" s="2">
        <v>45384</v>
      </c>
      <c r="N4707" t="s">
        <v>53</v>
      </c>
      <c r="O4707" t="s">
        <v>25</v>
      </c>
      <c r="P4707" t="s">
        <v>1299</v>
      </c>
      <c r="Q4707" t="s">
        <v>18</v>
      </c>
      <c r="R4707" t="s">
        <v>18</v>
      </c>
      <c r="S4707" t="s">
        <v>638</v>
      </c>
      <c r="T4707" t="s">
        <v>18</v>
      </c>
      <c r="U4707" t="s">
        <v>18</v>
      </c>
      <c r="V4707" t="s">
        <v>18</v>
      </c>
      <c r="W4707" s="45" t="str">
        <f>IF(Table1[[#This Row],[Sex at Birth]]="F","Female","Male")</f>
        <v>Male</v>
      </c>
      <c r="X4707" s="43">
        <v>45657</v>
      </c>
      <c r="Y4707" s="44">
        <f>Table1[[#This Row],[Report cutoff date]]-Table1[[#This Row],[DOB]]</f>
        <v>17990</v>
      </c>
      <c r="Z4707" s="68">
        <f>ROUNDDOWN(Table1[[#This Row],[Days old - as of report cutoff date]]/365,0)</f>
        <v>49</v>
      </c>
      <c r="AA4707" s="45" t="str">
        <f>IF(Table1[[#This Row],[Years old]]&gt;=55,"55+","54 and under")</f>
        <v>54 and under</v>
      </c>
      <c r="AB4707" s="45" t="str">
        <f>VLOOKUP(Table1[[#This Row],[Years old]],Lookups!$A$1:$C$101,2,FALSE)</f>
        <v>40 - 49</v>
      </c>
      <c r="AC4707" s="45" t="str">
        <f>VLOOKUP(Table1[[#This Row],[Years old]],Lookups!$A$1:$C$101,3,FALSE)</f>
        <v>45 - 49</v>
      </c>
      <c r="AD4707" s="45" t="str">
        <f>VLOOKUP(Table1[[#This Row],[Race]],Lookups!$E$2:$F$11,2,FALSE)</f>
        <v>White</v>
      </c>
      <c r="AE4707" s="45" t="str">
        <f>VLOOKUP(Table1[[#This Row],[Ethnicity]],Lookups!$H$2:$I$6,2,FALSE)</f>
        <v>Not Hispanic/Latino</v>
      </c>
      <c r="AF4707" s="45" t="str">
        <f>VLOOKUP(Table1[[#This Row],[Language]],Lookups!$K$2:$L$9,2,FALSE)</f>
        <v>English</v>
      </c>
      <c r="AG4707" s="46">
        <v>42005</v>
      </c>
      <c r="AH4707" s="46">
        <v>45657</v>
      </c>
      <c r="AI4707" s="46">
        <f>IF(Table1[[#This Row],[Colonoscopy Date]]="","",DATEVALUE(Table1[[#This Row],[Colonoscopy Date]]))</f>
        <v>44440</v>
      </c>
      <c r="AJ47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08" spans="1:36" x14ac:dyDescent="0.25">
      <c r="A4708">
        <v>11238</v>
      </c>
      <c r="B4708" t="s">
        <v>1783</v>
      </c>
      <c r="C4708" t="s">
        <v>20</v>
      </c>
      <c r="D4708" t="s">
        <v>21</v>
      </c>
      <c r="E4708" t="s">
        <v>22</v>
      </c>
      <c r="F4708" t="s">
        <v>30</v>
      </c>
      <c r="G4708" t="s">
        <v>8014</v>
      </c>
      <c r="H4708" t="s">
        <v>24</v>
      </c>
      <c r="I4708" s="36">
        <v>27668</v>
      </c>
      <c r="J4708" t="s">
        <v>2914</v>
      </c>
      <c r="K4708" t="s">
        <v>2936</v>
      </c>
      <c r="L4708" t="s">
        <v>25</v>
      </c>
      <c r="M4708" s="2">
        <v>45432</v>
      </c>
      <c r="N4708" t="s">
        <v>25</v>
      </c>
      <c r="O4708" t="s">
        <v>25</v>
      </c>
      <c r="P4708" t="s">
        <v>18</v>
      </c>
      <c r="Q4708" t="s">
        <v>18</v>
      </c>
      <c r="R4708" t="s">
        <v>18</v>
      </c>
      <c r="S4708" t="s">
        <v>18</v>
      </c>
      <c r="T4708" t="s">
        <v>18</v>
      </c>
      <c r="U4708" t="s">
        <v>18</v>
      </c>
      <c r="V4708" t="s">
        <v>18</v>
      </c>
      <c r="W4708" s="45" t="str">
        <f>IF(Table1[[#This Row],[Sex at Birth]]="F","Female","Male")</f>
        <v>Female</v>
      </c>
      <c r="X4708" s="43">
        <v>45657</v>
      </c>
      <c r="Y4708" s="44">
        <f>Table1[[#This Row],[Report cutoff date]]-Table1[[#This Row],[DOB]]</f>
        <v>17989</v>
      </c>
      <c r="Z4708" s="68">
        <f>ROUNDDOWN(Table1[[#This Row],[Days old - as of report cutoff date]]/365,0)</f>
        <v>49</v>
      </c>
      <c r="AA4708" s="45" t="str">
        <f>IF(Table1[[#This Row],[Years old]]&gt;=55,"55+","54 and under")</f>
        <v>54 and under</v>
      </c>
      <c r="AB4708" s="45" t="str">
        <f>VLOOKUP(Table1[[#This Row],[Years old]],Lookups!$A$1:$C$101,2,FALSE)</f>
        <v>40 - 49</v>
      </c>
      <c r="AC4708" s="45" t="str">
        <f>VLOOKUP(Table1[[#This Row],[Years old]],Lookups!$A$1:$C$101,3,FALSE)</f>
        <v>45 - 49</v>
      </c>
      <c r="AD4708" s="45" t="str">
        <f>VLOOKUP(Table1[[#This Row],[Race]],Lookups!$E$2:$F$11,2,FALSE)</f>
        <v>White</v>
      </c>
      <c r="AE4708" s="45" t="str">
        <f>VLOOKUP(Table1[[#This Row],[Ethnicity]],Lookups!$H$2:$I$6,2,FALSE)</f>
        <v>Not Hispanic/Latino</v>
      </c>
      <c r="AF4708" s="45" t="str">
        <f>VLOOKUP(Table1[[#This Row],[Language]],Lookups!$K$2:$L$9,2,FALSE)</f>
        <v>English</v>
      </c>
      <c r="AG4708" s="46">
        <v>42005</v>
      </c>
      <c r="AH4708" s="46">
        <v>45657</v>
      </c>
      <c r="AI4708" s="46" t="str">
        <f>IF(Table1[[#This Row],[Colonoscopy Date]]="","",DATEVALUE(Table1[[#This Row],[Colonoscopy Date]]))</f>
        <v/>
      </c>
      <c r="AJ47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09" spans="1:36" x14ac:dyDescent="0.25">
      <c r="A4709">
        <v>15188</v>
      </c>
      <c r="B4709" t="s">
        <v>1597</v>
      </c>
      <c r="C4709" t="s">
        <v>20</v>
      </c>
      <c r="D4709" t="s">
        <v>34</v>
      </c>
      <c r="E4709" t="s">
        <v>22</v>
      </c>
      <c r="F4709" t="s">
        <v>23</v>
      </c>
      <c r="G4709" t="s">
        <v>5374</v>
      </c>
      <c r="H4709" t="s">
        <v>35</v>
      </c>
      <c r="I4709" s="36">
        <v>27668</v>
      </c>
      <c r="J4709" t="s">
        <v>2910</v>
      </c>
      <c r="K4709" t="s">
        <v>2930</v>
      </c>
      <c r="L4709" t="s">
        <v>25</v>
      </c>
      <c r="M4709" s="2">
        <v>45608</v>
      </c>
      <c r="N4709" t="s">
        <v>25</v>
      </c>
      <c r="O4709" t="s">
        <v>25</v>
      </c>
      <c r="P4709" t="s">
        <v>18</v>
      </c>
      <c r="Q4709" t="s">
        <v>18</v>
      </c>
      <c r="R4709" t="s">
        <v>18</v>
      </c>
      <c r="S4709" t="s">
        <v>18</v>
      </c>
      <c r="T4709" t="s">
        <v>18</v>
      </c>
      <c r="U4709" t="s">
        <v>18</v>
      </c>
      <c r="V4709" t="s">
        <v>18</v>
      </c>
      <c r="W4709" s="45" t="str">
        <f>IF(Table1[[#This Row],[Sex at Birth]]="F","Female","Male")</f>
        <v>Male</v>
      </c>
      <c r="X4709" s="43">
        <v>45657</v>
      </c>
      <c r="Y4709" s="44">
        <f>Table1[[#This Row],[Report cutoff date]]-Table1[[#This Row],[DOB]]</f>
        <v>17989</v>
      </c>
      <c r="Z4709" s="68">
        <f>ROUNDDOWN(Table1[[#This Row],[Days old - as of report cutoff date]]/365,0)</f>
        <v>49</v>
      </c>
      <c r="AA4709" s="45" t="str">
        <f>IF(Table1[[#This Row],[Years old]]&gt;=55,"55+","54 and under")</f>
        <v>54 and under</v>
      </c>
      <c r="AB4709" s="45" t="str">
        <f>VLOOKUP(Table1[[#This Row],[Years old]],Lookups!$A$1:$C$101,2,FALSE)</f>
        <v>40 - 49</v>
      </c>
      <c r="AC4709" s="45" t="str">
        <f>VLOOKUP(Table1[[#This Row],[Years old]],Lookups!$A$1:$C$101,3,FALSE)</f>
        <v>45 - 49</v>
      </c>
      <c r="AD4709" s="45" t="str">
        <f>VLOOKUP(Table1[[#This Row],[Race]],Lookups!$E$2:$F$11,2,FALSE)</f>
        <v>White</v>
      </c>
      <c r="AE4709" s="45" t="str">
        <f>VLOOKUP(Table1[[#This Row],[Ethnicity]],Lookups!$H$2:$I$6,2,FALSE)</f>
        <v>Other/ Unknown</v>
      </c>
      <c r="AF4709" s="45" t="str">
        <f>VLOOKUP(Table1[[#This Row],[Language]],Lookups!$K$2:$L$9,2,FALSE)</f>
        <v>English</v>
      </c>
      <c r="AG4709" s="46">
        <v>42005</v>
      </c>
      <c r="AH4709" s="46">
        <v>45657</v>
      </c>
      <c r="AI4709" s="46" t="str">
        <f>IF(Table1[[#This Row],[Colonoscopy Date]]="","",DATEVALUE(Table1[[#This Row],[Colonoscopy Date]]))</f>
        <v/>
      </c>
      <c r="AJ47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10" spans="1:36" x14ac:dyDescent="0.25">
      <c r="A4710">
        <v>11783</v>
      </c>
      <c r="B4710" t="s">
        <v>1716</v>
      </c>
      <c r="C4710" t="s">
        <v>20</v>
      </c>
      <c r="D4710" t="s">
        <v>21</v>
      </c>
      <c r="E4710" t="s">
        <v>22</v>
      </c>
      <c r="F4710" t="s">
        <v>44</v>
      </c>
      <c r="G4710" t="s">
        <v>6715</v>
      </c>
      <c r="H4710" t="s">
        <v>24</v>
      </c>
      <c r="I4710" s="36">
        <v>27670</v>
      </c>
      <c r="J4710" t="s">
        <v>2914</v>
      </c>
      <c r="K4710" t="s">
        <v>2930</v>
      </c>
      <c r="L4710" t="s">
        <v>25</v>
      </c>
      <c r="M4710" s="2">
        <v>45306</v>
      </c>
      <c r="N4710" t="s">
        <v>25</v>
      </c>
      <c r="O4710" t="s">
        <v>25</v>
      </c>
      <c r="P4710" t="s">
        <v>18</v>
      </c>
      <c r="Q4710" t="s">
        <v>18</v>
      </c>
      <c r="R4710" t="s">
        <v>18</v>
      </c>
      <c r="S4710" t="s">
        <v>18</v>
      </c>
      <c r="T4710" t="s">
        <v>18</v>
      </c>
      <c r="U4710" t="s">
        <v>18</v>
      </c>
      <c r="V4710" t="s">
        <v>18</v>
      </c>
      <c r="W4710" s="45" t="str">
        <f>IF(Table1[[#This Row],[Sex at Birth]]="F","Female","Male")</f>
        <v>Female</v>
      </c>
      <c r="X4710" s="43">
        <v>45657</v>
      </c>
      <c r="Y4710" s="44">
        <f>Table1[[#This Row],[Report cutoff date]]-Table1[[#This Row],[DOB]]</f>
        <v>17987</v>
      </c>
      <c r="Z4710" s="68">
        <f>ROUNDDOWN(Table1[[#This Row],[Days old - as of report cutoff date]]/365,0)</f>
        <v>49</v>
      </c>
      <c r="AA4710" s="45" t="str">
        <f>IF(Table1[[#This Row],[Years old]]&gt;=55,"55+","54 and under")</f>
        <v>54 and under</v>
      </c>
      <c r="AB4710" s="45" t="str">
        <f>VLOOKUP(Table1[[#This Row],[Years old]],Lookups!$A$1:$C$101,2,FALSE)</f>
        <v>40 - 49</v>
      </c>
      <c r="AC4710" s="45" t="str">
        <f>VLOOKUP(Table1[[#This Row],[Years old]],Lookups!$A$1:$C$101,3,FALSE)</f>
        <v>45 - 49</v>
      </c>
      <c r="AD4710" s="45" t="str">
        <f>VLOOKUP(Table1[[#This Row],[Race]],Lookups!$E$2:$F$11,2,FALSE)</f>
        <v>White</v>
      </c>
      <c r="AE4710" s="45" t="str">
        <f>VLOOKUP(Table1[[#This Row],[Ethnicity]],Lookups!$H$2:$I$6,2,FALSE)</f>
        <v>Not Hispanic/Latino</v>
      </c>
      <c r="AF4710" s="45" t="str">
        <f>VLOOKUP(Table1[[#This Row],[Language]],Lookups!$K$2:$L$9,2,FALSE)</f>
        <v>English</v>
      </c>
      <c r="AG4710" s="46">
        <v>42005</v>
      </c>
      <c r="AH4710" s="46">
        <v>45657</v>
      </c>
      <c r="AI4710" s="46" t="str">
        <f>IF(Table1[[#This Row],[Colonoscopy Date]]="","",DATEVALUE(Table1[[#This Row],[Colonoscopy Date]]))</f>
        <v/>
      </c>
      <c r="AJ47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11" spans="1:36" x14ac:dyDescent="0.25">
      <c r="A4711">
        <v>15168</v>
      </c>
      <c r="B4711" t="s">
        <v>1659</v>
      </c>
      <c r="C4711" t="s">
        <v>20</v>
      </c>
      <c r="D4711" t="s">
        <v>21</v>
      </c>
      <c r="E4711" t="s">
        <v>22</v>
      </c>
      <c r="F4711" t="s">
        <v>37</v>
      </c>
      <c r="G4711" t="s">
        <v>4891</v>
      </c>
      <c r="H4711" t="s">
        <v>24</v>
      </c>
      <c r="I4711" s="36">
        <v>27670</v>
      </c>
      <c r="J4711" t="s">
        <v>2893</v>
      </c>
      <c r="K4711" t="s">
        <v>2930</v>
      </c>
      <c r="L4711" t="s">
        <v>25</v>
      </c>
      <c r="M4711" s="2">
        <v>45621</v>
      </c>
      <c r="N4711" t="s">
        <v>25</v>
      </c>
      <c r="O4711" t="s">
        <v>25</v>
      </c>
      <c r="P4711" t="s">
        <v>18</v>
      </c>
      <c r="Q4711" t="s">
        <v>18</v>
      </c>
      <c r="R4711" t="s">
        <v>18</v>
      </c>
      <c r="S4711" t="s">
        <v>18</v>
      </c>
      <c r="T4711" t="s">
        <v>18</v>
      </c>
      <c r="U4711" t="s">
        <v>18</v>
      </c>
      <c r="V4711" t="s">
        <v>18</v>
      </c>
      <c r="W4711" s="45" t="str">
        <f>IF(Table1[[#This Row],[Sex at Birth]]="F","Female","Male")</f>
        <v>Female</v>
      </c>
      <c r="X4711" s="43">
        <v>45657</v>
      </c>
      <c r="Y4711" s="44">
        <f>Table1[[#This Row],[Report cutoff date]]-Table1[[#This Row],[DOB]]</f>
        <v>17987</v>
      </c>
      <c r="Z4711" s="68">
        <f>ROUNDDOWN(Table1[[#This Row],[Days old - as of report cutoff date]]/365,0)</f>
        <v>49</v>
      </c>
      <c r="AA4711" s="45" t="str">
        <f>IF(Table1[[#This Row],[Years old]]&gt;=55,"55+","54 and under")</f>
        <v>54 and under</v>
      </c>
      <c r="AB4711" s="45" t="str">
        <f>VLOOKUP(Table1[[#This Row],[Years old]],Lookups!$A$1:$C$101,2,FALSE)</f>
        <v>40 - 49</v>
      </c>
      <c r="AC4711" s="45" t="str">
        <f>VLOOKUP(Table1[[#This Row],[Years old]],Lookups!$A$1:$C$101,3,FALSE)</f>
        <v>45 - 49</v>
      </c>
      <c r="AD4711" s="45" t="str">
        <f>VLOOKUP(Table1[[#This Row],[Race]],Lookups!$E$2:$F$11,2,FALSE)</f>
        <v>White</v>
      </c>
      <c r="AE4711" s="45" t="str">
        <f>VLOOKUP(Table1[[#This Row],[Ethnicity]],Lookups!$H$2:$I$6,2,FALSE)</f>
        <v>Not Hispanic/Latino</v>
      </c>
      <c r="AF4711" s="45" t="str">
        <f>VLOOKUP(Table1[[#This Row],[Language]],Lookups!$K$2:$L$9,2,FALSE)</f>
        <v>English</v>
      </c>
      <c r="AG4711" s="46">
        <v>42005</v>
      </c>
      <c r="AH4711" s="46">
        <v>45657</v>
      </c>
      <c r="AI4711" s="46" t="str">
        <f>IF(Table1[[#This Row],[Colonoscopy Date]]="","",DATEVALUE(Table1[[#This Row],[Colonoscopy Date]]))</f>
        <v/>
      </c>
      <c r="AJ47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12" spans="1:36" x14ac:dyDescent="0.25">
      <c r="A4712">
        <v>14495</v>
      </c>
      <c r="B4712" t="s">
        <v>1597</v>
      </c>
      <c r="C4712" t="s">
        <v>20</v>
      </c>
      <c r="D4712" t="s">
        <v>21</v>
      </c>
      <c r="E4712" t="s">
        <v>22</v>
      </c>
      <c r="F4712" t="s">
        <v>36</v>
      </c>
      <c r="G4712" t="s">
        <v>4890</v>
      </c>
      <c r="H4712" t="s">
        <v>35</v>
      </c>
      <c r="I4712" s="36">
        <v>27678</v>
      </c>
      <c r="J4712" t="s">
        <v>2893</v>
      </c>
      <c r="K4712" t="s">
        <v>2930</v>
      </c>
      <c r="L4712" t="s">
        <v>25</v>
      </c>
      <c r="M4712" s="2">
        <v>45607</v>
      </c>
      <c r="N4712" t="s">
        <v>25</v>
      </c>
      <c r="O4712" t="s">
        <v>25</v>
      </c>
      <c r="P4712" t="s">
        <v>18</v>
      </c>
      <c r="Q4712" t="s">
        <v>18</v>
      </c>
      <c r="R4712" t="s">
        <v>18</v>
      </c>
      <c r="S4712" t="s">
        <v>18</v>
      </c>
      <c r="T4712" t="s">
        <v>18</v>
      </c>
      <c r="U4712" t="s">
        <v>18</v>
      </c>
      <c r="V4712" t="s">
        <v>18</v>
      </c>
      <c r="W4712" s="45" t="str">
        <f>IF(Table1[[#This Row],[Sex at Birth]]="F","Female","Male")</f>
        <v>Male</v>
      </c>
      <c r="X4712" s="43">
        <v>45657</v>
      </c>
      <c r="Y4712" s="44">
        <f>Table1[[#This Row],[Report cutoff date]]-Table1[[#This Row],[DOB]]</f>
        <v>17979</v>
      </c>
      <c r="Z4712" s="68">
        <f>ROUNDDOWN(Table1[[#This Row],[Days old - as of report cutoff date]]/365,0)</f>
        <v>49</v>
      </c>
      <c r="AA4712" s="45" t="str">
        <f>IF(Table1[[#This Row],[Years old]]&gt;=55,"55+","54 and under")</f>
        <v>54 and under</v>
      </c>
      <c r="AB4712" s="45" t="str">
        <f>VLOOKUP(Table1[[#This Row],[Years old]],Lookups!$A$1:$C$101,2,FALSE)</f>
        <v>40 - 49</v>
      </c>
      <c r="AC4712" s="45" t="str">
        <f>VLOOKUP(Table1[[#This Row],[Years old]],Lookups!$A$1:$C$101,3,FALSE)</f>
        <v>45 - 49</v>
      </c>
      <c r="AD4712" s="45" t="str">
        <f>VLOOKUP(Table1[[#This Row],[Race]],Lookups!$E$2:$F$11,2,FALSE)</f>
        <v>White</v>
      </c>
      <c r="AE4712" s="45" t="str">
        <f>VLOOKUP(Table1[[#This Row],[Ethnicity]],Lookups!$H$2:$I$6,2,FALSE)</f>
        <v>Not Hispanic/Latino</v>
      </c>
      <c r="AF4712" s="45" t="str">
        <f>VLOOKUP(Table1[[#This Row],[Language]],Lookups!$K$2:$L$9,2,FALSE)</f>
        <v>English</v>
      </c>
      <c r="AG4712" s="46">
        <v>42005</v>
      </c>
      <c r="AH4712" s="46">
        <v>45657</v>
      </c>
      <c r="AI4712" s="46" t="str">
        <f>IF(Table1[[#This Row],[Colonoscopy Date]]="","",DATEVALUE(Table1[[#This Row],[Colonoscopy Date]]))</f>
        <v/>
      </c>
      <c r="AJ47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13" spans="1:36" x14ac:dyDescent="0.25">
      <c r="A4713">
        <v>11934</v>
      </c>
      <c r="B4713" t="s">
        <v>1670</v>
      </c>
      <c r="C4713" t="s">
        <v>20</v>
      </c>
      <c r="D4713" t="s">
        <v>21</v>
      </c>
      <c r="E4713" t="s">
        <v>22</v>
      </c>
      <c r="F4713" t="s">
        <v>46</v>
      </c>
      <c r="G4713" t="s">
        <v>4929</v>
      </c>
      <c r="H4713" t="s">
        <v>24</v>
      </c>
      <c r="I4713" s="36">
        <v>27679</v>
      </c>
      <c r="J4713" t="s">
        <v>2901</v>
      </c>
      <c r="K4713" t="s">
        <v>2930</v>
      </c>
      <c r="L4713" t="s">
        <v>25</v>
      </c>
      <c r="M4713" s="2">
        <v>45618</v>
      </c>
      <c r="N4713" t="s">
        <v>25</v>
      </c>
      <c r="O4713" t="s">
        <v>25</v>
      </c>
      <c r="P4713" t="s">
        <v>18</v>
      </c>
      <c r="Q4713" t="s">
        <v>18</v>
      </c>
      <c r="R4713" t="s">
        <v>18</v>
      </c>
      <c r="S4713" t="s">
        <v>18</v>
      </c>
      <c r="T4713" t="s">
        <v>18</v>
      </c>
      <c r="U4713" t="s">
        <v>18</v>
      </c>
      <c r="V4713" t="s">
        <v>18</v>
      </c>
      <c r="W4713" s="45" t="str">
        <f>IF(Table1[[#This Row],[Sex at Birth]]="F","Female","Male")</f>
        <v>Female</v>
      </c>
      <c r="X4713" s="43">
        <v>45657</v>
      </c>
      <c r="Y4713" s="44">
        <f>Table1[[#This Row],[Report cutoff date]]-Table1[[#This Row],[DOB]]</f>
        <v>17978</v>
      </c>
      <c r="Z4713" s="68">
        <f>ROUNDDOWN(Table1[[#This Row],[Days old - as of report cutoff date]]/365,0)</f>
        <v>49</v>
      </c>
      <c r="AA4713" s="45" t="str">
        <f>IF(Table1[[#This Row],[Years old]]&gt;=55,"55+","54 and under")</f>
        <v>54 and under</v>
      </c>
      <c r="AB4713" s="45" t="str">
        <f>VLOOKUP(Table1[[#This Row],[Years old]],Lookups!$A$1:$C$101,2,FALSE)</f>
        <v>40 - 49</v>
      </c>
      <c r="AC4713" s="45" t="str">
        <f>VLOOKUP(Table1[[#This Row],[Years old]],Lookups!$A$1:$C$101,3,FALSE)</f>
        <v>45 - 49</v>
      </c>
      <c r="AD4713" s="45" t="str">
        <f>VLOOKUP(Table1[[#This Row],[Race]],Lookups!$E$2:$F$11,2,FALSE)</f>
        <v>White</v>
      </c>
      <c r="AE4713" s="45" t="str">
        <f>VLOOKUP(Table1[[#This Row],[Ethnicity]],Lookups!$H$2:$I$6,2,FALSE)</f>
        <v>Not Hispanic/Latino</v>
      </c>
      <c r="AF4713" s="45" t="str">
        <f>VLOOKUP(Table1[[#This Row],[Language]],Lookups!$K$2:$L$9,2,FALSE)</f>
        <v>English</v>
      </c>
      <c r="AG4713" s="46">
        <v>42005</v>
      </c>
      <c r="AH4713" s="46">
        <v>45657</v>
      </c>
      <c r="AI4713" s="46" t="str">
        <f>IF(Table1[[#This Row],[Colonoscopy Date]]="","",DATEVALUE(Table1[[#This Row],[Colonoscopy Date]]))</f>
        <v/>
      </c>
      <c r="AJ47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14" spans="1:36" x14ac:dyDescent="0.25">
      <c r="A4714">
        <v>13777</v>
      </c>
      <c r="B4714" t="s">
        <v>1652</v>
      </c>
      <c r="C4714" t="s">
        <v>20</v>
      </c>
      <c r="D4714" t="s">
        <v>21</v>
      </c>
      <c r="E4714" t="s">
        <v>22</v>
      </c>
      <c r="F4714" t="s">
        <v>39</v>
      </c>
      <c r="G4714" t="s">
        <v>5702</v>
      </c>
      <c r="H4714" t="s">
        <v>24</v>
      </c>
      <c r="I4714" s="36">
        <v>27679</v>
      </c>
      <c r="J4714" t="s">
        <v>2911</v>
      </c>
      <c r="K4714" t="s">
        <v>2930</v>
      </c>
      <c r="L4714" t="s">
        <v>25</v>
      </c>
      <c r="M4714" s="2">
        <v>45443</v>
      </c>
      <c r="N4714" t="s">
        <v>25</v>
      </c>
      <c r="O4714" t="s">
        <v>25</v>
      </c>
      <c r="P4714" t="s">
        <v>18</v>
      </c>
      <c r="Q4714" t="s">
        <v>18</v>
      </c>
      <c r="R4714" t="s">
        <v>18</v>
      </c>
      <c r="S4714" t="s">
        <v>18</v>
      </c>
      <c r="T4714" t="s">
        <v>18</v>
      </c>
      <c r="U4714" t="s">
        <v>18</v>
      </c>
      <c r="V4714" t="s">
        <v>18</v>
      </c>
      <c r="W4714" s="45" t="str">
        <f>IF(Table1[[#This Row],[Sex at Birth]]="F","Female","Male")</f>
        <v>Female</v>
      </c>
      <c r="X4714" s="43">
        <v>45657</v>
      </c>
      <c r="Y4714" s="44">
        <f>Table1[[#This Row],[Report cutoff date]]-Table1[[#This Row],[DOB]]</f>
        <v>17978</v>
      </c>
      <c r="Z4714" s="68">
        <f>ROUNDDOWN(Table1[[#This Row],[Days old - as of report cutoff date]]/365,0)</f>
        <v>49</v>
      </c>
      <c r="AA4714" s="45" t="str">
        <f>IF(Table1[[#This Row],[Years old]]&gt;=55,"55+","54 and under")</f>
        <v>54 and under</v>
      </c>
      <c r="AB4714" s="45" t="str">
        <f>VLOOKUP(Table1[[#This Row],[Years old]],Lookups!$A$1:$C$101,2,FALSE)</f>
        <v>40 - 49</v>
      </c>
      <c r="AC4714" s="45" t="str">
        <f>VLOOKUP(Table1[[#This Row],[Years old]],Lookups!$A$1:$C$101,3,FALSE)</f>
        <v>45 - 49</v>
      </c>
      <c r="AD4714" s="45" t="str">
        <f>VLOOKUP(Table1[[#This Row],[Race]],Lookups!$E$2:$F$11,2,FALSE)</f>
        <v>White</v>
      </c>
      <c r="AE4714" s="45" t="str">
        <f>VLOOKUP(Table1[[#This Row],[Ethnicity]],Lookups!$H$2:$I$6,2,FALSE)</f>
        <v>Not Hispanic/Latino</v>
      </c>
      <c r="AF4714" s="45" t="str">
        <f>VLOOKUP(Table1[[#This Row],[Language]],Lookups!$K$2:$L$9,2,FALSE)</f>
        <v>English</v>
      </c>
      <c r="AG4714" s="46">
        <v>42005</v>
      </c>
      <c r="AH4714" s="46">
        <v>45657</v>
      </c>
      <c r="AI4714" s="46" t="str">
        <f>IF(Table1[[#This Row],[Colonoscopy Date]]="","",DATEVALUE(Table1[[#This Row],[Colonoscopy Date]]))</f>
        <v/>
      </c>
      <c r="AJ47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15" spans="1:36" x14ac:dyDescent="0.25">
      <c r="A4715">
        <v>11928</v>
      </c>
      <c r="B4715" t="s">
        <v>1858</v>
      </c>
      <c r="C4715" t="s">
        <v>20</v>
      </c>
      <c r="D4715" t="s">
        <v>21</v>
      </c>
      <c r="E4715" t="s">
        <v>22</v>
      </c>
      <c r="F4715" t="s">
        <v>31</v>
      </c>
      <c r="G4715" t="s">
        <v>7925</v>
      </c>
      <c r="H4715" t="s">
        <v>24</v>
      </c>
      <c r="I4715" s="36">
        <v>27683</v>
      </c>
      <c r="J4715" t="s">
        <v>2913</v>
      </c>
      <c r="K4715" t="s">
        <v>2936</v>
      </c>
      <c r="L4715" t="s">
        <v>25</v>
      </c>
      <c r="M4715" s="2">
        <v>45638</v>
      </c>
      <c r="N4715" t="s">
        <v>25</v>
      </c>
      <c r="O4715" t="s">
        <v>25</v>
      </c>
      <c r="P4715" t="s">
        <v>18</v>
      </c>
      <c r="Q4715" t="s">
        <v>18</v>
      </c>
      <c r="R4715" t="s">
        <v>18</v>
      </c>
      <c r="S4715" t="s">
        <v>18</v>
      </c>
      <c r="T4715" t="s">
        <v>18</v>
      </c>
      <c r="U4715" t="s">
        <v>18</v>
      </c>
      <c r="V4715" t="s">
        <v>18</v>
      </c>
      <c r="W4715" s="45" t="str">
        <f>IF(Table1[[#This Row],[Sex at Birth]]="F","Female","Male")</f>
        <v>Female</v>
      </c>
      <c r="X4715" s="43">
        <v>45657</v>
      </c>
      <c r="Y4715" s="44">
        <f>Table1[[#This Row],[Report cutoff date]]-Table1[[#This Row],[DOB]]</f>
        <v>17974</v>
      </c>
      <c r="Z4715" s="68">
        <f>ROUNDDOWN(Table1[[#This Row],[Days old - as of report cutoff date]]/365,0)</f>
        <v>49</v>
      </c>
      <c r="AA4715" s="45" t="str">
        <f>IF(Table1[[#This Row],[Years old]]&gt;=55,"55+","54 and under")</f>
        <v>54 and under</v>
      </c>
      <c r="AB4715" s="45" t="str">
        <f>VLOOKUP(Table1[[#This Row],[Years old]],Lookups!$A$1:$C$101,2,FALSE)</f>
        <v>40 - 49</v>
      </c>
      <c r="AC4715" s="45" t="str">
        <f>VLOOKUP(Table1[[#This Row],[Years old]],Lookups!$A$1:$C$101,3,FALSE)</f>
        <v>45 - 49</v>
      </c>
      <c r="AD4715" s="45" t="str">
        <f>VLOOKUP(Table1[[#This Row],[Race]],Lookups!$E$2:$F$11,2,FALSE)</f>
        <v>White</v>
      </c>
      <c r="AE4715" s="45" t="str">
        <f>VLOOKUP(Table1[[#This Row],[Ethnicity]],Lookups!$H$2:$I$6,2,FALSE)</f>
        <v>Not Hispanic/Latino</v>
      </c>
      <c r="AF4715" s="45" t="str">
        <f>VLOOKUP(Table1[[#This Row],[Language]],Lookups!$K$2:$L$9,2,FALSE)</f>
        <v>English</v>
      </c>
      <c r="AG4715" s="46">
        <v>42005</v>
      </c>
      <c r="AH4715" s="46">
        <v>45657</v>
      </c>
      <c r="AI4715" s="46" t="str">
        <f>IF(Table1[[#This Row],[Colonoscopy Date]]="","",DATEVALUE(Table1[[#This Row],[Colonoscopy Date]]))</f>
        <v/>
      </c>
      <c r="AJ47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16" spans="1:36" x14ac:dyDescent="0.25">
      <c r="A4716">
        <v>12882</v>
      </c>
      <c r="B4716" t="s">
        <v>462</v>
      </c>
      <c r="C4716" t="s">
        <v>20</v>
      </c>
      <c r="D4716" t="s">
        <v>21</v>
      </c>
      <c r="E4716" t="s">
        <v>22</v>
      </c>
      <c r="F4716" t="s">
        <v>18</v>
      </c>
      <c r="G4716" t="s">
        <v>6492</v>
      </c>
      <c r="H4716" t="s">
        <v>24</v>
      </c>
      <c r="I4716" s="36">
        <v>27684</v>
      </c>
      <c r="J4716" t="s">
        <v>2925</v>
      </c>
      <c r="K4716" t="s">
        <v>2930</v>
      </c>
      <c r="L4716" t="s">
        <v>25</v>
      </c>
      <c r="M4716" s="2">
        <v>45554</v>
      </c>
      <c r="N4716" t="s">
        <v>25</v>
      </c>
      <c r="O4716" t="s">
        <v>25</v>
      </c>
      <c r="P4716" t="s">
        <v>18</v>
      </c>
      <c r="Q4716" t="s">
        <v>18</v>
      </c>
      <c r="R4716" t="s">
        <v>18</v>
      </c>
      <c r="S4716" t="s">
        <v>18</v>
      </c>
      <c r="T4716" t="s">
        <v>18</v>
      </c>
      <c r="U4716" t="s">
        <v>18</v>
      </c>
      <c r="V4716" t="s">
        <v>18</v>
      </c>
      <c r="W4716" s="45" t="str">
        <f>IF(Table1[[#This Row],[Sex at Birth]]="F","Female","Male")</f>
        <v>Female</v>
      </c>
      <c r="X4716" s="43">
        <v>45657</v>
      </c>
      <c r="Y4716" s="44">
        <f>Table1[[#This Row],[Report cutoff date]]-Table1[[#This Row],[DOB]]</f>
        <v>17973</v>
      </c>
      <c r="Z4716" s="68">
        <f>ROUNDDOWN(Table1[[#This Row],[Days old - as of report cutoff date]]/365,0)</f>
        <v>49</v>
      </c>
      <c r="AA4716" s="45" t="str">
        <f>IF(Table1[[#This Row],[Years old]]&gt;=55,"55+","54 and under")</f>
        <v>54 and under</v>
      </c>
      <c r="AB4716" s="45" t="str">
        <f>VLOOKUP(Table1[[#This Row],[Years old]],Lookups!$A$1:$C$101,2,FALSE)</f>
        <v>40 - 49</v>
      </c>
      <c r="AC4716" s="45" t="str">
        <f>VLOOKUP(Table1[[#This Row],[Years old]],Lookups!$A$1:$C$101,3,FALSE)</f>
        <v>45 - 49</v>
      </c>
      <c r="AD4716" s="45" t="str">
        <f>VLOOKUP(Table1[[#This Row],[Race]],Lookups!$E$2:$F$11,2,FALSE)</f>
        <v>White</v>
      </c>
      <c r="AE4716" s="45" t="str">
        <f>VLOOKUP(Table1[[#This Row],[Ethnicity]],Lookups!$H$2:$I$6,2,FALSE)</f>
        <v>Not Hispanic/Latino</v>
      </c>
      <c r="AF4716" s="45" t="str">
        <f>VLOOKUP(Table1[[#This Row],[Language]],Lookups!$K$2:$L$9,2,FALSE)</f>
        <v>English</v>
      </c>
      <c r="AG4716" s="46">
        <v>42005</v>
      </c>
      <c r="AH4716" s="46">
        <v>45657</v>
      </c>
      <c r="AI4716" s="46" t="str">
        <f>IF(Table1[[#This Row],[Colonoscopy Date]]="","",DATEVALUE(Table1[[#This Row],[Colonoscopy Date]]))</f>
        <v/>
      </c>
      <c r="AJ47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17" spans="1:36" x14ac:dyDescent="0.25">
      <c r="A4717">
        <v>13258</v>
      </c>
      <c r="B4717" t="s">
        <v>1698</v>
      </c>
      <c r="C4717" t="s">
        <v>20</v>
      </c>
      <c r="D4717" t="s">
        <v>21</v>
      </c>
      <c r="E4717" t="s">
        <v>22</v>
      </c>
      <c r="F4717" t="s">
        <v>30</v>
      </c>
      <c r="G4717" t="s">
        <v>3354</v>
      </c>
      <c r="H4717" t="s">
        <v>35</v>
      </c>
      <c r="I4717" s="36">
        <v>27687</v>
      </c>
      <c r="J4717" t="s">
        <v>2912</v>
      </c>
      <c r="K4717" t="s">
        <v>2936</v>
      </c>
      <c r="L4717" t="s">
        <v>25</v>
      </c>
      <c r="M4717" s="2">
        <v>45628</v>
      </c>
      <c r="N4717" t="s">
        <v>53</v>
      </c>
      <c r="O4717" t="s">
        <v>25</v>
      </c>
      <c r="P4717" t="s">
        <v>232</v>
      </c>
      <c r="Q4717" t="s">
        <v>18</v>
      </c>
      <c r="R4717" t="s">
        <v>18</v>
      </c>
      <c r="S4717" t="s">
        <v>1193</v>
      </c>
      <c r="T4717" t="s">
        <v>27</v>
      </c>
      <c r="U4717" t="s">
        <v>18</v>
      </c>
      <c r="V4717" t="s">
        <v>18</v>
      </c>
      <c r="W4717" s="45" t="str">
        <f>IF(Table1[[#This Row],[Sex at Birth]]="F","Female","Male")</f>
        <v>Male</v>
      </c>
      <c r="X4717" s="43">
        <v>45657</v>
      </c>
      <c r="Y4717" s="44">
        <f>Table1[[#This Row],[Report cutoff date]]-Table1[[#This Row],[DOB]]</f>
        <v>17970</v>
      </c>
      <c r="Z4717" s="68">
        <f>ROUNDDOWN(Table1[[#This Row],[Days old - as of report cutoff date]]/365,0)</f>
        <v>49</v>
      </c>
      <c r="AA4717" s="45" t="str">
        <f>IF(Table1[[#This Row],[Years old]]&gt;=55,"55+","54 and under")</f>
        <v>54 and under</v>
      </c>
      <c r="AB4717" s="45" t="str">
        <f>VLOOKUP(Table1[[#This Row],[Years old]],Lookups!$A$1:$C$101,2,FALSE)</f>
        <v>40 - 49</v>
      </c>
      <c r="AC4717" s="45" t="str">
        <f>VLOOKUP(Table1[[#This Row],[Years old]],Lookups!$A$1:$C$101,3,FALSE)</f>
        <v>45 - 49</v>
      </c>
      <c r="AD4717" s="45" t="str">
        <f>VLOOKUP(Table1[[#This Row],[Race]],Lookups!$E$2:$F$11,2,FALSE)</f>
        <v>White</v>
      </c>
      <c r="AE4717" s="45" t="str">
        <f>VLOOKUP(Table1[[#This Row],[Ethnicity]],Lookups!$H$2:$I$6,2,FALSE)</f>
        <v>Not Hispanic/Latino</v>
      </c>
      <c r="AF4717" s="45" t="str">
        <f>VLOOKUP(Table1[[#This Row],[Language]],Lookups!$K$2:$L$9,2,FALSE)</f>
        <v>English</v>
      </c>
      <c r="AG4717" s="46">
        <v>42005</v>
      </c>
      <c r="AH4717" s="46">
        <v>45657</v>
      </c>
      <c r="AI4717" s="46">
        <f>IF(Table1[[#This Row],[Colonoscopy Date]]="","",DATEVALUE(Table1[[#This Row],[Colonoscopy Date]]))</f>
        <v>44581</v>
      </c>
      <c r="AJ471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18" spans="1:36" x14ac:dyDescent="0.25">
      <c r="A4718">
        <v>15393</v>
      </c>
      <c r="B4718" t="s">
        <v>1712</v>
      </c>
      <c r="C4718" t="s">
        <v>20</v>
      </c>
      <c r="D4718" t="s">
        <v>21</v>
      </c>
      <c r="E4718" t="s">
        <v>22</v>
      </c>
      <c r="F4718" t="s">
        <v>37</v>
      </c>
      <c r="G4718" t="s">
        <v>5492</v>
      </c>
      <c r="H4718" t="s">
        <v>24</v>
      </c>
      <c r="I4718" s="36">
        <v>27687</v>
      </c>
      <c r="J4718" t="s">
        <v>472</v>
      </c>
      <c r="K4718" t="s">
        <v>2930</v>
      </c>
      <c r="L4718" t="s">
        <v>25</v>
      </c>
      <c r="M4718" s="2">
        <v>45518</v>
      </c>
      <c r="N4718" t="s">
        <v>25</v>
      </c>
      <c r="O4718" t="s">
        <v>25</v>
      </c>
      <c r="P4718" t="s">
        <v>18</v>
      </c>
      <c r="Q4718" t="s">
        <v>18</v>
      </c>
      <c r="R4718" t="s">
        <v>18</v>
      </c>
      <c r="S4718" t="s">
        <v>18</v>
      </c>
      <c r="T4718" t="s">
        <v>18</v>
      </c>
      <c r="U4718" t="s">
        <v>18</v>
      </c>
      <c r="V4718" t="s">
        <v>18</v>
      </c>
      <c r="W4718" s="45" t="str">
        <f>IF(Table1[[#This Row],[Sex at Birth]]="F","Female","Male")</f>
        <v>Female</v>
      </c>
      <c r="X4718" s="43">
        <v>45657</v>
      </c>
      <c r="Y4718" s="44">
        <f>Table1[[#This Row],[Report cutoff date]]-Table1[[#This Row],[DOB]]</f>
        <v>17970</v>
      </c>
      <c r="Z4718" s="68">
        <f>ROUNDDOWN(Table1[[#This Row],[Days old - as of report cutoff date]]/365,0)</f>
        <v>49</v>
      </c>
      <c r="AA4718" s="45" t="str">
        <f>IF(Table1[[#This Row],[Years old]]&gt;=55,"55+","54 and under")</f>
        <v>54 and under</v>
      </c>
      <c r="AB4718" s="45" t="str">
        <f>VLOOKUP(Table1[[#This Row],[Years old]],Lookups!$A$1:$C$101,2,FALSE)</f>
        <v>40 - 49</v>
      </c>
      <c r="AC4718" s="45" t="str">
        <f>VLOOKUP(Table1[[#This Row],[Years old]],Lookups!$A$1:$C$101,3,FALSE)</f>
        <v>45 - 49</v>
      </c>
      <c r="AD4718" s="45" t="str">
        <f>VLOOKUP(Table1[[#This Row],[Race]],Lookups!$E$2:$F$11,2,FALSE)</f>
        <v>White</v>
      </c>
      <c r="AE4718" s="45" t="str">
        <f>VLOOKUP(Table1[[#This Row],[Ethnicity]],Lookups!$H$2:$I$6,2,FALSE)</f>
        <v>Not Hispanic/Latino</v>
      </c>
      <c r="AF4718" s="45" t="str">
        <f>VLOOKUP(Table1[[#This Row],[Language]],Lookups!$K$2:$L$9,2,FALSE)</f>
        <v>English</v>
      </c>
      <c r="AG4718" s="46">
        <v>42005</v>
      </c>
      <c r="AH4718" s="46">
        <v>45657</v>
      </c>
      <c r="AI4718" s="46" t="str">
        <f>IF(Table1[[#This Row],[Colonoscopy Date]]="","",DATEVALUE(Table1[[#This Row],[Colonoscopy Date]]))</f>
        <v/>
      </c>
      <c r="AJ47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19" spans="1:36" x14ac:dyDescent="0.25">
      <c r="A4719">
        <v>13511</v>
      </c>
      <c r="B4719" t="s">
        <v>2058</v>
      </c>
      <c r="C4719" t="s">
        <v>20</v>
      </c>
      <c r="D4719" t="s">
        <v>21</v>
      </c>
      <c r="E4719" t="s">
        <v>22</v>
      </c>
      <c r="F4719" t="s">
        <v>36</v>
      </c>
      <c r="G4719" t="s">
        <v>7520</v>
      </c>
      <c r="H4719" t="s">
        <v>24</v>
      </c>
      <c r="I4719" s="36">
        <v>27692</v>
      </c>
      <c r="J4719" t="s">
        <v>2884</v>
      </c>
      <c r="K4719" t="s">
        <v>2936</v>
      </c>
      <c r="L4719" t="s">
        <v>25</v>
      </c>
      <c r="M4719" s="2">
        <v>45644</v>
      </c>
      <c r="N4719" t="s">
        <v>25</v>
      </c>
      <c r="O4719" t="s">
        <v>25</v>
      </c>
      <c r="P4719" t="s">
        <v>18</v>
      </c>
      <c r="Q4719" t="s">
        <v>18</v>
      </c>
      <c r="R4719" t="s">
        <v>18</v>
      </c>
      <c r="S4719" t="s">
        <v>18</v>
      </c>
      <c r="T4719" t="s">
        <v>18</v>
      </c>
      <c r="U4719" t="s">
        <v>18</v>
      </c>
      <c r="V4719" t="s">
        <v>18</v>
      </c>
      <c r="W4719" s="45" t="str">
        <f>IF(Table1[[#This Row],[Sex at Birth]]="F","Female","Male")</f>
        <v>Female</v>
      </c>
      <c r="X4719" s="43">
        <v>45657</v>
      </c>
      <c r="Y4719" s="44">
        <f>Table1[[#This Row],[Report cutoff date]]-Table1[[#This Row],[DOB]]</f>
        <v>17965</v>
      </c>
      <c r="Z4719" s="68">
        <f>ROUNDDOWN(Table1[[#This Row],[Days old - as of report cutoff date]]/365,0)</f>
        <v>49</v>
      </c>
      <c r="AA4719" s="45" t="str">
        <f>IF(Table1[[#This Row],[Years old]]&gt;=55,"55+","54 and under")</f>
        <v>54 and under</v>
      </c>
      <c r="AB4719" s="45" t="str">
        <f>VLOOKUP(Table1[[#This Row],[Years old]],Lookups!$A$1:$C$101,2,FALSE)</f>
        <v>40 - 49</v>
      </c>
      <c r="AC4719" s="45" t="str">
        <f>VLOOKUP(Table1[[#This Row],[Years old]],Lookups!$A$1:$C$101,3,FALSE)</f>
        <v>45 - 49</v>
      </c>
      <c r="AD4719" s="45" t="str">
        <f>VLOOKUP(Table1[[#This Row],[Race]],Lookups!$E$2:$F$11,2,FALSE)</f>
        <v>White</v>
      </c>
      <c r="AE4719" s="45" t="str">
        <f>VLOOKUP(Table1[[#This Row],[Ethnicity]],Lookups!$H$2:$I$6,2,FALSE)</f>
        <v>Not Hispanic/Latino</v>
      </c>
      <c r="AF4719" s="45" t="str">
        <f>VLOOKUP(Table1[[#This Row],[Language]],Lookups!$K$2:$L$9,2,FALSE)</f>
        <v>English</v>
      </c>
      <c r="AG4719" s="46">
        <v>42005</v>
      </c>
      <c r="AH4719" s="46">
        <v>45657</v>
      </c>
      <c r="AI4719" s="46" t="str">
        <f>IF(Table1[[#This Row],[Colonoscopy Date]]="","",DATEVALUE(Table1[[#This Row],[Colonoscopy Date]]))</f>
        <v/>
      </c>
      <c r="AJ47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20" spans="1:36" x14ac:dyDescent="0.25">
      <c r="A4720">
        <v>11414</v>
      </c>
      <c r="B4720" t="s">
        <v>1604</v>
      </c>
      <c r="C4720" t="s">
        <v>20</v>
      </c>
      <c r="D4720" t="s">
        <v>21</v>
      </c>
      <c r="E4720" t="s">
        <v>22</v>
      </c>
      <c r="F4720" t="s">
        <v>32</v>
      </c>
      <c r="G4720" t="s">
        <v>8331</v>
      </c>
      <c r="H4720" t="s">
        <v>35</v>
      </c>
      <c r="I4720" s="36">
        <v>27693</v>
      </c>
      <c r="J4720" t="s">
        <v>2913</v>
      </c>
      <c r="K4720" t="s">
        <v>2931</v>
      </c>
      <c r="L4720" t="s">
        <v>25</v>
      </c>
      <c r="M4720" s="2">
        <v>45505</v>
      </c>
      <c r="N4720" t="s">
        <v>53</v>
      </c>
      <c r="O4720" t="s">
        <v>25</v>
      </c>
      <c r="P4720" t="s">
        <v>930</v>
      </c>
      <c r="Q4720" t="s">
        <v>18</v>
      </c>
      <c r="R4720" t="s">
        <v>18</v>
      </c>
      <c r="S4720" t="s">
        <v>18</v>
      </c>
      <c r="T4720" t="s">
        <v>18</v>
      </c>
      <c r="U4720" t="s">
        <v>18</v>
      </c>
      <c r="V4720" t="s">
        <v>18</v>
      </c>
      <c r="W4720" s="45" t="str">
        <f>IF(Table1[[#This Row],[Sex at Birth]]="F","Female","Male")</f>
        <v>Male</v>
      </c>
      <c r="X4720" s="43">
        <v>45657</v>
      </c>
      <c r="Y4720" s="44">
        <f>Table1[[#This Row],[Report cutoff date]]-Table1[[#This Row],[DOB]]</f>
        <v>17964</v>
      </c>
      <c r="Z4720" s="68">
        <f>ROUNDDOWN(Table1[[#This Row],[Days old - as of report cutoff date]]/365,0)</f>
        <v>49</v>
      </c>
      <c r="AA4720" s="45" t="str">
        <f>IF(Table1[[#This Row],[Years old]]&gt;=55,"55+","54 and under")</f>
        <v>54 and under</v>
      </c>
      <c r="AB4720" s="45" t="str">
        <f>VLOOKUP(Table1[[#This Row],[Years old]],Lookups!$A$1:$C$101,2,FALSE)</f>
        <v>40 - 49</v>
      </c>
      <c r="AC4720" s="45" t="str">
        <f>VLOOKUP(Table1[[#This Row],[Years old]],Lookups!$A$1:$C$101,3,FALSE)</f>
        <v>45 - 49</v>
      </c>
      <c r="AD4720" s="45" t="str">
        <f>VLOOKUP(Table1[[#This Row],[Race]],Lookups!$E$2:$F$11,2,FALSE)</f>
        <v>White</v>
      </c>
      <c r="AE4720" s="45" t="str">
        <f>VLOOKUP(Table1[[#This Row],[Ethnicity]],Lookups!$H$2:$I$6,2,FALSE)</f>
        <v>Not Hispanic/Latino</v>
      </c>
      <c r="AF4720" s="45" t="str">
        <f>VLOOKUP(Table1[[#This Row],[Language]],Lookups!$K$2:$L$9,2,FALSE)</f>
        <v>English</v>
      </c>
      <c r="AG4720" s="46">
        <v>42005</v>
      </c>
      <c r="AH4720" s="46">
        <v>45657</v>
      </c>
      <c r="AI4720" s="46">
        <f>IF(Table1[[#This Row],[Colonoscopy Date]]="","",DATEVALUE(Table1[[#This Row],[Colonoscopy Date]]))</f>
        <v>44927</v>
      </c>
      <c r="AJ47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21" spans="1:36" x14ac:dyDescent="0.25">
      <c r="A4721">
        <v>14581</v>
      </c>
      <c r="B4721" t="s">
        <v>1736</v>
      </c>
      <c r="C4721" t="s">
        <v>20</v>
      </c>
      <c r="D4721" t="s">
        <v>21</v>
      </c>
      <c r="E4721" t="s">
        <v>22</v>
      </c>
      <c r="F4721" t="s">
        <v>32</v>
      </c>
      <c r="G4721" t="s">
        <v>5134</v>
      </c>
      <c r="H4721" t="s">
        <v>24</v>
      </c>
      <c r="I4721" s="36">
        <v>27694</v>
      </c>
      <c r="J4721" t="s">
        <v>2906</v>
      </c>
      <c r="K4721" t="s">
        <v>2930</v>
      </c>
      <c r="L4721" t="s">
        <v>25</v>
      </c>
      <c r="M4721" s="2">
        <v>45617</v>
      </c>
      <c r="N4721" t="s">
        <v>25</v>
      </c>
      <c r="O4721" t="s">
        <v>25</v>
      </c>
      <c r="P4721" t="s">
        <v>18</v>
      </c>
      <c r="Q4721" t="s">
        <v>18</v>
      </c>
      <c r="R4721" t="s">
        <v>18</v>
      </c>
      <c r="S4721" t="s">
        <v>18</v>
      </c>
      <c r="T4721" t="s">
        <v>18</v>
      </c>
      <c r="U4721" t="s">
        <v>18</v>
      </c>
      <c r="V4721" t="s">
        <v>18</v>
      </c>
      <c r="W4721" s="45" t="str">
        <f>IF(Table1[[#This Row],[Sex at Birth]]="F","Female","Male")</f>
        <v>Female</v>
      </c>
      <c r="X4721" s="43">
        <v>45657</v>
      </c>
      <c r="Y4721" s="44">
        <f>Table1[[#This Row],[Report cutoff date]]-Table1[[#This Row],[DOB]]</f>
        <v>17963</v>
      </c>
      <c r="Z4721" s="68">
        <f>ROUNDDOWN(Table1[[#This Row],[Days old - as of report cutoff date]]/365,0)</f>
        <v>49</v>
      </c>
      <c r="AA4721" s="45" t="str">
        <f>IF(Table1[[#This Row],[Years old]]&gt;=55,"55+","54 and under")</f>
        <v>54 and under</v>
      </c>
      <c r="AB4721" s="45" t="str">
        <f>VLOOKUP(Table1[[#This Row],[Years old]],Lookups!$A$1:$C$101,2,FALSE)</f>
        <v>40 - 49</v>
      </c>
      <c r="AC4721" s="45" t="str">
        <f>VLOOKUP(Table1[[#This Row],[Years old]],Lookups!$A$1:$C$101,3,FALSE)</f>
        <v>45 - 49</v>
      </c>
      <c r="AD4721" s="45" t="str">
        <f>VLOOKUP(Table1[[#This Row],[Race]],Lookups!$E$2:$F$11,2,FALSE)</f>
        <v>White</v>
      </c>
      <c r="AE4721" s="45" t="str">
        <f>VLOOKUP(Table1[[#This Row],[Ethnicity]],Lookups!$H$2:$I$6,2,FALSE)</f>
        <v>Not Hispanic/Latino</v>
      </c>
      <c r="AF4721" s="45" t="str">
        <f>VLOOKUP(Table1[[#This Row],[Language]],Lookups!$K$2:$L$9,2,FALSE)</f>
        <v>English</v>
      </c>
      <c r="AG4721" s="46">
        <v>42005</v>
      </c>
      <c r="AH4721" s="46">
        <v>45657</v>
      </c>
      <c r="AI4721" s="46" t="str">
        <f>IF(Table1[[#This Row],[Colonoscopy Date]]="","",DATEVALUE(Table1[[#This Row],[Colonoscopy Date]]))</f>
        <v/>
      </c>
      <c r="AJ47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22" spans="1:36" x14ac:dyDescent="0.25">
      <c r="A4722">
        <v>14775</v>
      </c>
      <c r="B4722" t="s">
        <v>2876</v>
      </c>
      <c r="C4722" t="s">
        <v>68</v>
      </c>
      <c r="D4722" t="s">
        <v>34</v>
      </c>
      <c r="E4722" t="s">
        <v>22</v>
      </c>
      <c r="F4722" t="s">
        <v>30</v>
      </c>
      <c r="G4722" t="s">
        <v>5908</v>
      </c>
      <c r="H4722" t="s">
        <v>24</v>
      </c>
      <c r="I4722" s="36">
        <v>27697</v>
      </c>
      <c r="J4722" t="s">
        <v>2912</v>
      </c>
      <c r="K4722" t="s">
        <v>2930</v>
      </c>
      <c r="L4722" t="s">
        <v>25</v>
      </c>
      <c r="M4722" s="2">
        <v>45615</v>
      </c>
      <c r="N4722" t="s">
        <v>25</v>
      </c>
      <c r="O4722" t="s">
        <v>25</v>
      </c>
      <c r="P4722" t="s">
        <v>18</v>
      </c>
      <c r="Q4722" t="s">
        <v>18</v>
      </c>
      <c r="R4722" t="s">
        <v>18</v>
      </c>
      <c r="S4722" t="s">
        <v>18</v>
      </c>
      <c r="T4722" t="s">
        <v>18</v>
      </c>
      <c r="U4722" t="s">
        <v>18</v>
      </c>
      <c r="V4722" t="s">
        <v>18</v>
      </c>
      <c r="W4722" s="45" t="str">
        <f>IF(Table1[[#This Row],[Sex at Birth]]="F","Female","Male")</f>
        <v>Female</v>
      </c>
      <c r="X4722" s="43">
        <v>45657</v>
      </c>
      <c r="Y4722" s="44">
        <f>Table1[[#This Row],[Report cutoff date]]-Table1[[#This Row],[DOB]]</f>
        <v>17960</v>
      </c>
      <c r="Z4722" s="68">
        <f>ROUNDDOWN(Table1[[#This Row],[Days old - as of report cutoff date]]/365,0)</f>
        <v>49</v>
      </c>
      <c r="AA4722" s="45" t="str">
        <f>IF(Table1[[#This Row],[Years old]]&gt;=55,"55+","54 and under")</f>
        <v>54 and under</v>
      </c>
      <c r="AB4722" s="45" t="str">
        <f>VLOOKUP(Table1[[#This Row],[Years old]],Lookups!$A$1:$C$101,2,FALSE)</f>
        <v>40 - 49</v>
      </c>
      <c r="AC4722" s="45" t="str">
        <f>VLOOKUP(Table1[[#This Row],[Years old]],Lookups!$A$1:$C$101,3,FALSE)</f>
        <v>45 - 49</v>
      </c>
      <c r="AD4722" s="45" t="str">
        <f>VLOOKUP(Table1[[#This Row],[Race]],Lookups!$E$2:$F$11,2,FALSE)</f>
        <v>Other/ Unknown</v>
      </c>
      <c r="AE4722" s="45" t="str">
        <f>VLOOKUP(Table1[[#This Row],[Ethnicity]],Lookups!$H$2:$I$6,2,FALSE)</f>
        <v>Other/ Unknown</v>
      </c>
      <c r="AF4722" s="45" t="str">
        <f>VLOOKUP(Table1[[#This Row],[Language]],Lookups!$K$2:$L$9,2,FALSE)</f>
        <v>English</v>
      </c>
      <c r="AG4722" s="46">
        <v>42005</v>
      </c>
      <c r="AH4722" s="46">
        <v>45657</v>
      </c>
      <c r="AI4722" s="46" t="str">
        <f>IF(Table1[[#This Row],[Colonoscopy Date]]="","",DATEVALUE(Table1[[#This Row],[Colonoscopy Date]]))</f>
        <v/>
      </c>
      <c r="AJ47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23" spans="1:36" x14ac:dyDescent="0.25">
      <c r="A4723">
        <v>13441</v>
      </c>
      <c r="B4723" t="s">
        <v>2850</v>
      </c>
      <c r="C4723" t="s">
        <v>20</v>
      </c>
      <c r="D4723" t="s">
        <v>34</v>
      </c>
      <c r="E4723" t="s">
        <v>22</v>
      </c>
      <c r="F4723" t="s">
        <v>23</v>
      </c>
      <c r="G4723" t="s">
        <v>7109</v>
      </c>
      <c r="H4723" t="s">
        <v>35</v>
      </c>
      <c r="I4723" s="36">
        <v>27698</v>
      </c>
      <c r="J4723" t="s">
        <v>2913</v>
      </c>
      <c r="K4723" t="s">
        <v>2931</v>
      </c>
      <c r="L4723" t="s">
        <v>25</v>
      </c>
      <c r="M4723" s="2">
        <v>45615</v>
      </c>
      <c r="N4723" t="s">
        <v>25</v>
      </c>
      <c r="O4723" t="s">
        <v>25</v>
      </c>
      <c r="P4723" t="s">
        <v>18</v>
      </c>
      <c r="Q4723" t="s">
        <v>18</v>
      </c>
      <c r="R4723" t="s">
        <v>18</v>
      </c>
      <c r="S4723" t="s">
        <v>18</v>
      </c>
      <c r="T4723" t="s">
        <v>18</v>
      </c>
      <c r="U4723" t="s">
        <v>18</v>
      </c>
      <c r="V4723" t="s">
        <v>18</v>
      </c>
      <c r="W4723" s="45" t="str">
        <f>IF(Table1[[#This Row],[Sex at Birth]]="F","Female","Male")</f>
        <v>Male</v>
      </c>
      <c r="X4723" s="43">
        <v>45657</v>
      </c>
      <c r="Y4723" s="44">
        <f>Table1[[#This Row],[Report cutoff date]]-Table1[[#This Row],[DOB]]</f>
        <v>17959</v>
      </c>
      <c r="Z4723" s="68">
        <f>ROUNDDOWN(Table1[[#This Row],[Days old - as of report cutoff date]]/365,0)</f>
        <v>49</v>
      </c>
      <c r="AA4723" s="45" t="str">
        <f>IF(Table1[[#This Row],[Years old]]&gt;=55,"55+","54 and under")</f>
        <v>54 and under</v>
      </c>
      <c r="AB4723" s="45" t="str">
        <f>VLOOKUP(Table1[[#This Row],[Years old]],Lookups!$A$1:$C$101,2,FALSE)</f>
        <v>40 - 49</v>
      </c>
      <c r="AC4723" s="45" t="str">
        <f>VLOOKUP(Table1[[#This Row],[Years old]],Lookups!$A$1:$C$101,3,FALSE)</f>
        <v>45 - 49</v>
      </c>
      <c r="AD4723" s="45" t="str">
        <f>VLOOKUP(Table1[[#This Row],[Race]],Lookups!$E$2:$F$11,2,FALSE)</f>
        <v>White</v>
      </c>
      <c r="AE4723" s="45" t="str">
        <f>VLOOKUP(Table1[[#This Row],[Ethnicity]],Lookups!$H$2:$I$6,2,FALSE)</f>
        <v>Other/ Unknown</v>
      </c>
      <c r="AF4723" s="45" t="str">
        <f>VLOOKUP(Table1[[#This Row],[Language]],Lookups!$K$2:$L$9,2,FALSE)</f>
        <v>English</v>
      </c>
      <c r="AG4723" s="46">
        <v>42005</v>
      </c>
      <c r="AH4723" s="46">
        <v>45657</v>
      </c>
      <c r="AI4723" s="46" t="str">
        <f>IF(Table1[[#This Row],[Colonoscopy Date]]="","",DATEVALUE(Table1[[#This Row],[Colonoscopy Date]]))</f>
        <v/>
      </c>
      <c r="AJ47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24" spans="1:36" x14ac:dyDescent="0.25">
      <c r="A4724">
        <v>12886</v>
      </c>
      <c r="B4724" t="s">
        <v>1588</v>
      </c>
      <c r="C4724" t="s">
        <v>47</v>
      </c>
      <c r="D4724" t="s">
        <v>21</v>
      </c>
      <c r="E4724" t="s">
        <v>22</v>
      </c>
      <c r="F4724" t="s">
        <v>63</v>
      </c>
      <c r="G4724" t="s">
        <v>4938</v>
      </c>
      <c r="H4724" t="s">
        <v>24</v>
      </c>
      <c r="I4724" s="36">
        <v>27699</v>
      </c>
      <c r="J4724" t="s">
        <v>2901</v>
      </c>
      <c r="K4724" t="s">
        <v>2930</v>
      </c>
      <c r="L4724" t="s">
        <v>25</v>
      </c>
      <c r="M4724" s="2">
        <v>45643</v>
      </c>
      <c r="N4724" t="s">
        <v>25</v>
      </c>
      <c r="O4724" t="s">
        <v>25</v>
      </c>
      <c r="P4724" t="s">
        <v>18</v>
      </c>
      <c r="Q4724" t="s">
        <v>18</v>
      </c>
      <c r="R4724" t="s">
        <v>18</v>
      </c>
      <c r="S4724" t="s">
        <v>18</v>
      </c>
      <c r="T4724" t="s">
        <v>18</v>
      </c>
      <c r="U4724" t="s">
        <v>18</v>
      </c>
      <c r="V4724" t="s">
        <v>18</v>
      </c>
      <c r="W4724" s="45" t="str">
        <f>IF(Table1[[#This Row],[Sex at Birth]]="F","Female","Male")</f>
        <v>Female</v>
      </c>
      <c r="X4724" s="43">
        <v>45657</v>
      </c>
      <c r="Y4724" s="44">
        <f>Table1[[#This Row],[Report cutoff date]]-Table1[[#This Row],[DOB]]</f>
        <v>17958</v>
      </c>
      <c r="Z4724" s="68">
        <f>ROUNDDOWN(Table1[[#This Row],[Days old - as of report cutoff date]]/365,0)</f>
        <v>49</v>
      </c>
      <c r="AA4724" s="45" t="str">
        <f>IF(Table1[[#This Row],[Years old]]&gt;=55,"55+","54 and under")</f>
        <v>54 and under</v>
      </c>
      <c r="AB4724" s="45" t="str">
        <f>VLOOKUP(Table1[[#This Row],[Years old]],Lookups!$A$1:$C$101,2,FALSE)</f>
        <v>40 - 49</v>
      </c>
      <c r="AC4724" s="45" t="str">
        <f>VLOOKUP(Table1[[#This Row],[Years old]],Lookups!$A$1:$C$101,3,FALSE)</f>
        <v>45 - 49</v>
      </c>
      <c r="AD4724" s="45" t="str">
        <f>VLOOKUP(Table1[[#This Row],[Race]],Lookups!$E$2:$F$11,2,FALSE)</f>
        <v>Amer. Indian/ Alaska Native</v>
      </c>
      <c r="AE4724" s="45" t="str">
        <f>VLOOKUP(Table1[[#This Row],[Ethnicity]],Lookups!$H$2:$I$6,2,FALSE)</f>
        <v>Not Hispanic/Latino</v>
      </c>
      <c r="AF4724" s="45" t="str">
        <f>VLOOKUP(Table1[[#This Row],[Language]],Lookups!$K$2:$L$9,2,FALSE)</f>
        <v>English</v>
      </c>
      <c r="AG4724" s="46">
        <v>42005</v>
      </c>
      <c r="AH4724" s="46">
        <v>45657</v>
      </c>
      <c r="AI4724" s="46" t="str">
        <f>IF(Table1[[#This Row],[Colonoscopy Date]]="","",DATEVALUE(Table1[[#This Row],[Colonoscopy Date]]))</f>
        <v/>
      </c>
      <c r="AJ47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25" spans="1:36" x14ac:dyDescent="0.25">
      <c r="A4725">
        <v>12032</v>
      </c>
      <c r="B4725" t="s">
        <v>1664</v>
      </c>
      <c r="C4725" t="s">
        <v>20</v>
      </c>
      <c r="D4725" t="s">
        <v>34</v>
      </c>
      <c r="E4725" t="s">
        <v>22</v>
      </c>
      <c r="F4725" t="s">
        <v>32</v>
      </c>
      <c r="G4725" t="s">
        <v>3594</v>
      </c>
      <c r="H4725" t="s">
        <v>24</v>
      </c>
      <c r="I4725" s="36">
        <v>27702</v>
      </c>
      <c r="J4725" t="s">
        <v>2906</v>
      </c>
      <c r="K4725" t="s">
        <v>2930</v>
      </c>
      <c r="L4725" t="s">
        <v>25</v>
      </c>
      <c r="M4725" s="2">
        <v>45574</v>
      </c>
      <c r="N4725" t="s">
        <v>53</v>
      </c>
      <c r="O4725" t="s">
        <v>25</v>
      </c>
      <c r="P4725" t="s">
        <v>1338</v>
      </c>
      <c r="Q4725" t="s">
        <v>18</v>
      </c>
      <c r="R4725" t="s">
        <v>18</v>
      </c>
      <c r="S4725" t="s">
        <v>846</v>
      </c>
      <c r="T4725" t="s">
        <v>18</v>
      </c>
      <c r="U4725" t="s">
        <v>18</v>
      </c>
      <c r="V4725" t="s">
        <v>18</v>
      </c>
      <c r="W4725" s="45" t="str">
        <f>IF(Table1[[#This Row],[Sex at Birth]]="F","Female","Male")</f>
        <v>Female</v>
      </c>
      <c r="X4725" s="43">
        <v>45657</v>
      </c>
      <c r="Y4725" s="44">
        <f>Table1[[#This Row],[Report cutoff date]]-Table1[[#This Row],[DOB]]</f>
        <v>17955</v>
      </c>
      <c r="Z4725" s="68">
        <f>ROUNDDOWN(Table1[[#This Row],[Days old - as of report cutoff date]]/365,0)</f>
        <v>49</v>
      </c>
      <c r="AA4725" s="45" t="str">
        <f>IF(Table1[[#This Row],[Years old]]&gt;=55,"55+","54 and under")</f>
        <v>54 and under</v>
      </c>
      <c r="AB4725" s="45" t="str">
        <f>VLOOKUP(Table1[[#This Row],[Years old]],Lookups!$A$1:$C$101,2,FALSE)</f>
        <v>40 - 49</v>
      </c>
      <c r="AC4725" s="45" t="str">
        <f>VLOOKUP(Table1[[#This Row],[Years old]],Lookups!$A$1:$C$101,3,FALSE)</f>
        <v>45 - 49</v>
      </c>
      <c r="AD4725" s="45" t="str">
        <f>VLOOKUP(Table1[[#This Row],[Race]],Lookups!$E$2:$F$11,2,FALSE)</f>
        <v>White</v>
      </c>
      <c r="AE4725" s="45" t="str">
        <f>VLOOKUP(Table1[[#This Row],[Ethnicity]],Lookups!$H$2:$I$6,2,FALSE)</f>
        <v>Other/ Unknown</v>
      </c>
      <c r="AF4725" s="45" t="str">
        <f>VLOOKUP(Table1[[#This Row],[Language]],Lookups!$K$2:$L$9,2,FALSE)</f>
        <v>English</v>
      </c>
      <c r="AG4725" s="46">
        <v>42005</v>
      </c>
      <c r="AH4725" s="46">
        <v>45657</v>
      </c>
      <c r="AI4725" s="46">
        <f>IF(Table1[[#This Row],[Colonoscopy Date]]="","",DATEVALUE(Table1[[#This Row],[Colonoscopy Date]]))</f>
        <v>42907</v>
      </c>
      <c r="AJ472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26" spans="1:36" x14ac:dyDescent="0.25">
      <c r="A4726">
        <v>14660</v>
      </c>
      <c r="B4726" t="s">
        <v>1897</v>
      </c>
      <c r="C4726" t="s">
        <v>20</v>
      </c>
      <c r="D4726" t="s">
        <v>21</v>
      </c>
      <c r="E4726" t="s">
        <v>22</v>
      </c>
      <c r="F4726" t="s">
        <v>44</v>
      </c>
      <c r="G4726" t="s">
        <v>3614</v>
      </c>
      <c r="H4726" t="s">
        <v>35</v>
      </c>
      <c r="I4726" s="36">
        <v>27702</v>
      </c>
      <c r="J4726" t="s">
        <v>2891</v>
      </c>
      <c r="K4726" t="s">
        <v>2930</v>
      </c>
      <c r="L4726" t="s">
        <v>25</v>
      </c>
      <c r="M4726" s="2">
        <v>45643</v>
      </c>
      <c r="N4726" t="s">
        <v>53</v>
      </c>
      <c r="O4726" t="s">
        <v>25</v>
      </c>
      <c r="P4726" t="s">
        <v>155</v>
      </c>
      <c r="Q4726" t="s">
        <v>18</v>
      </c>
      <c r="R4726" t="s">
        <v>18</v>
      </c>
      <c r="S4726" t="s">
        <v>18</v>
      </c>
      <c r="T4726" t="s">
        <v>18</v>
      </c>
      <c r="U4726" t="s">
        <v>18</v>
      </c>
      <c r="V4726" t="s">
        <v>18</v>
      </c>
      <c r="W4726" s="45" t="str">
        <f>IF(Table1[[#This Row],[Sex at Birth]]="F","Female","Male")</f>
        <v>Male</v>
      </c>
      <c r="X4726" s="43">
        <v>45657</v>
      </c>
      <c r="Y4726" s="44">
        <f>Table1[[#This Row],[Report cutoff date]]-Table1[[#This Row],[DOB]]</f>
        <v>17955</v>
      </c>
      <c r="Z4726" s="68">
        <f>ROUNDDOWN(Table1[[#This Row],[Days old - as of report cutoff date]]/365,0)</f>
        <v>49</v>
      </c>
      <c r="AA4726" s="45" t="str">
        <f>IF(Table1[[#This Row],[Years old]]&gt;=55,"55+","54 and under")</f>
        <v>54 and under</v>
      </c>
      <c r="AB4726" s="45" t="str">
        <f>VLOOKUP(Table1[[#This Row],[Years old]],Lookups!$A$1:$C$101,2,FALSE)</f>
        <v>40 - 49</v>
      </c>
      <c r="AC4726" s="45" t="str">
        <f>VLOOKUP(Table1[[#This Row],[Years old]],Lookups!$A$1:$C$101,3,FALSE)</f>
        <v>45 - 49</v>
      </c>
      <c r="AD4726" s="45" t="str">
        <f>VLOOKUP(Table1[[#This Row],[Race]],Lookups!$E$2:$F$11,2,FALSE)</f>
        <v>White</v>
      </c>
      <c r="AE4726" s="45" t="str">
        <f>VLOOKUP(Table1[[#This Row],[Ethnicity]],Lookups!$H$2:$I$6,2,FALSE)</f>
        <v>Not Hispanic/Latino</v>
      </c>
      <c r="AF4726" s="45" t="str">
        <f>VLOOKUP(Table1[[#This Row],[Language]],Lookups!$K$2:$L$9,2,FALSE)</f>
        <v>English</v>
      </c>
      <c r="AG4726" s="46">
        <v>42005</v>
      </c>
      <c r="AH4726" s="46">
        <v>45657</v>
      </c>
      <c r="AI4726" s="46">
        <f>IF(Table1[[#This Row],[Colonoscopy Date]]="","",DATEVALUE(Table1[[#This Row],[Colonoscopy Date]]))</f>
        <v>45652</v>
      </c>
      <c r="AJ472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27" spans="1:36" x14ac:dyDescent="0.25">
      <c r="A4727">
        <v>15349</v>
      </c>
      <c r="B4727" t="s">
        <v>1716</v>
      </c>
      <c r="C4727" t="s">
        <v>20</v>
      </c>
      <c r="D4727" t="s">
        <v>21</v>
      </c>
      <c r="E4727" t="s">
        <v>22</v>
      </c>
      <c r="F4727" t="s">
        <v>72</v>
      </c>
      <c r="G4727" t="s">
        <v>4285</v>
      </c>
      <c r="H4727" t="s">
        <v>35</v>
      </c>
      <c r="I4727" s="36">
        <v>27704</v>
      </c>
      <c r="J4727" t="s">
        <v>2884</v>
      </c>
      <c r="K4727" t="s">
        <v>2930</v>
      </c>
      <c r="L4727" t="s">
        <v>25</v>
      </c>
      <c r="M4727" s="2">
        <v>45503</v>
      </c>
      <c r="N4727" t="s">
        <v>25</v>
      </c>
      <c r="O4727" t="s">
        <v>25</v>
      </c>
      <c r="P4727" t="s">
        <v>18</v>
      </c>
      <c r="Q4727" t="s">
        <v>18</v>
      </c>
      <c r="R4727" t="s">
        <v>18</v>
      </c>
      <c r="S4727" t="s">
        <v>18</v>
      </c>
      <c r="T4727" t="s">
        <v>18</v>
      </c>
      <c r="U4727" t="s">
        <v>18</v>
      </c>
      <c r="V4727" t="s">
        <v>18</v>
      </c>
      <c r="W4727" s="45" t="str">
        <f>IF(Table1[[#This Row],[Sex at Birth]]="F","Female","Male")</f>
        <v>Male</v>
      </c>
      <c r="X4727" s="43">
        <v>45657</v>
      </c>
      <c r="Y4727" s="44">
        <f>Table1[[#This Row],[Report cutoff date]]-Table1[[#This Row],[DOB]]</f>
        <v>17953</v>
      </c>
      <c r="Z4727" s="68">
        <f>ROUNDDOWN(Table1[[#This Row],[Days old - as of report cutoff date]]/365,0)</f>
        <v>49</v>
      </c>
      <c r="AA4727" s="45" t="str">
        <f>IF(Table1[[#This Row],[Years old]]&gt;=55,"55+","54 and under")</f>
        <v>54 and under</v>
      </c>
      <c r="AB4727" s="45" t="str">
        <f>VLOOKUP(Table1[[#This Row],[Years old]],Lookups!$A$1:$C$101,2,FALSE)</f>
        <v>40 - 49</v>
      </c>
      <c r="AC4727" s="45" t="str">
        <f>VLOOKUP(Table1[[#This Row],[Years old]],Lookups!$A$1:$C$101,3,FALSE)</f>
        <v>45 - 49</v>
      </c>
      <c r="AD4727" s="45" t="str">
        <f>VLOOKUP(Table1[[#This Row],[Race]],Lookups!$E$2:$F$11,2,FALSE)</f>
        <v>White</v>
      </c>
      <c r="AE4727" s="45" t="str">
        <f>VLOOKUP(Table1[[#This Row],[Ethnicity]],Lookups!$H$2:$I$6,2,FALSE)</f>
        <v>Not Hispanic/Latino</v>
      </c>
      <c r="AF4727" s="45" t="str">
        <f>VLOOKUP(Table1[[#This Row],[Language]],Lookups!$K$2:$L$9,2,FALSE)</f>
        <v>English</v>
      </c>
      <c r="AG4727" s="46">
        <v>42005</v>
      </c>
      <c r="AH4727" s="46">
        <v>45657</v>
      </c>
      <c r="AI4727" s="46" t="str">
        <f>IF(Table1[[#This Row],[Colonoscopy Date]]="","",DATEVALUE(Table1[[#This Row],[Colonoscopy Date]]))</f>
        <v/>
      </c>
      <c r="AJ47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28" spans="1:36" x14ac:dyDescent="0.25">
      <c r="A4728">
        <v>11543</v>
      </c>
      <c r="B4728" t="s">
        <v>1703</v>
      </c>
      <c r="C4728" t="s">
        <v>20</v>
      </c>
      <c r="D4728" t="s">
        <v>21</v>
      </c>
      <c r="E4728" t="s">
        <v>22</v>
      </c>
      <c r="F4728" t="s">
        <v>42</v>
      </c>
      <c r="G4728" t="s">
        <v>8141</v>
      </c>
      <c r="H4728" t="s">
        <v>24</v>
      </c>
      <c r="I4728" s="36">
        <v>27713</v>
      </c>
      <c r="J4728" t="s">
        <v>2914</v>
      </c>
      <c r="K4728" t="s">
        <v>2936</v>
      </c>
      <c r="L4728" t="s">
        <v>25</v>
      </c>
      <c r="M4728" s="2">
        <v>45630</v>
      </c>
      <c r="N4728" t="s">
        <v>53</v>
      </c>
      <c r="O4728" t="s">
        <v>25</v>
      </c>
      <c r="P4728" t="s">
        <v>763</v>
      </c>
      <c r="Q4728" t="s">
        <v>18</v>
      </c>
      <c r="R4728" t="s">
        <v>18</v>
      </c>
      <c r="S4728" t="s">
        <v>18</v>
      </c>
      <c r="T4728" t="s">
        <v>18</v>
      </c>
      <c r="U4728" t="s">
        <v>18</v>
      </c>
      <c r="V4728" t="s">
        <v>18</v>
      </c>
      <c r="W4728" s="45" t="str">
        <f>IF(Table1[[#This Row],[Sex at Birth]]="F","Female","Male")</f>
        <v>Female</v>
      </c>
      <c r="X4728" s="43">
        <v>45657</v>
      </c>
      <c r="Y4728" s="44">
        <f>Table1[[#This Row],[Report cutoff date]]-Table1[[#This Row],[DOB]]</f>
        <v>17944</v>
      </c>
      <c r="Z4728" s="68">
        <f>ROUNDDOWN(Table1[[#This Row],[Days old - as of report cutoff date]]/365,0)</f>
        <v>49</v>
      </c>
      <c r="AA4728" s="45" t="str">
        <f>IF(Table1[[#This Row],[Years old]]&gt;=55,"55+","54 and under")</f>
        <v>54 and under</v>
      </c>
      <c r="AB4728" s="45" t="str">
        <f>VLOOKUP(Table1[[#This Row],[Years old]],Lookups!$A$1:$C$101,2,FALSE)</f>
        <v>40 - 49</v>
      </c>
      <c r="AC4728" s="45" t="str">
        <f>VLOOKUP(Table1[[#This Row],[Years old]],Lookups!$A$1:$C$101,3,FALSE)</f>
        <v>45 - 49</v>
      </c>
      <c r="AD4728" s="45" t="str">
        <f>VLOOKUP(Table1[[#This Row],[Race]],Lookups!$E$2:$F$11,2,FALSE)</f>
        <v>White</v>
      </c>
      <c r="AE4728" s="45" t="str">
        <f>VLOOKUP(Table1[[#This Row],[Ethnicity]],Lookups!$H$2:$I$6,2,FALSE)</f>
        <v>Not Hispanic/Latino</v>
      </c>
      <c r="AF4728" s="45" t="str">
        <f>VLOOKUP(Table1[[#This Row],[Language]],Lookups!$K$2:$L$9,2,FALSE)</f>
        <v>English</v>
      </c>
      <c r="AG4728" s="46">
        <v>42005</v>
      </c>
      <c r="AH4728" s="46">
        <v>45657</v>
      </c>
      <c r="AI4728" s="46">
        <f>IF(Table1[[#This Row],[Colonoscopy Date]]="","",DATEVALUE(Table1[[#This Row],[Colonoscopy Date]]))</f>
        <v>44309</v>
      </c>
      <c r="AJ472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29" spans="1:36" x14ac:dyDescent="0.25">
      <c r="A4729">
        <v>14126</v>
      </c>
      <c r="B4729" t="s">
        <v>1770</v>
      </c>
      <c r="C4729" t="s">
        <v>20</v>
      </c>
      <c r="D4729" t="s">
        <v>21</v>
      </c>
      <c r="E4729" t="s">
        <v>22</v>
      </c>
      <c r="F4729" t="s">
        <v>28</v>
      </c>
      <c r="G4729" t="s">
        <v>6031</v>
      </c>
      <c r="H4729" t="s">
        <v>24</v>
      </c>
      <c r="I4729" s="36">
        <v>27713</v>
      </c>
      <c r="J4729" t="s">
        <v>2913</v>
      </c>
      <c r="K4729" t="s">
        <v>2930</v>
      </c>
      <c r="L4729" t="s">
        <v>25</v>
      </c>
      <c r="M4729" s="2">
        <v>45615</v>
      </c>
      <c r="N4729" t="s">
        <v>25</v>
      </c>
      <c r="O4729" t="s">
        <v>25</v>
      </c>
      <c r="P4729" t="s">
        <v>18</v>
      </c>
      <c r="Q4729" t="s">
        <v>18</v>
      </c>
      <c r="R4729" t="s">
        <v>18</v>
      </c>
      <c r="S4729" t="s">
        <v>18</v>
      </c>
      <c r="T4729" t="s">
        <v>18</v>
      </c>
      <c r="U4729" t="s">
        <v>18</v>
      </c>
      <c r="V4729" t="s">
        <v>18</v>
      </c>
      <c r="W4729" s="45" t="str">
        <f>IF(Table1[[#This Row],[Sex at Birth]]="F","Female","Male")</f>
        <v>Female</v>
      </c>
      <c r="X4729" s="43">
        <v>45657</v>
      </c>
      <c r="Y4729" s="44">
        <f>Table1[[#This Row],[Report cutoff date]]-Table1[[#This Row],[DOB]]</f>
        <v>17944</v>
      </c>
      <c r="Z4729" s="68">
        <f>ROUNDDOWN(Table1[[#This Row],[Days old - as of report cutoff date]]/365,0)</f>
        <v>49</v>
      </c>
      <c r="AA4729" s="45" t="str">
        <f>IF(Table1[[#This Row],[Years old]]&gt;=55,"55+","54 and under")</f>
        <v>54 and under</v>
      </c>
      <c r="AB4729" s="45" t="str">
        <f>VLOOKUP(Table1[[#This Row],[Years old]],Lookups!$A$1:$C$101,2,FALSE)</f>
        <v>40 - 49</v>
      </c>
      <c r="AC4729" s="45" t="str">
        <f>VLOOKUP(Table1[[#This Row],[Years old]],Lookups!$A$1:$C$101,3,FALSE)</f>
        <v>45 - 49</v>
      </c>
      <c r="AD4729" s="45" t="str">
        <f>VLOOKUP(Table1[[#This Row],[Race]],Lookups!$E$2:$F$11,2,FALSE)</f>
        <v>White</v>
      </c>
      <c r="AE4729" s="45" t="str">
        <f>VLOOKUP(Table1[[#This Row],[Ethnicity]],Lookups!$H$2:$I$6,2,FALSE)</f>
        <v>Not Hispanic/Latino</v>
      </c>
      <c r="AF4729" s="45" t="str">
        <f>VLOOKUP(Table1[[#This Row],[Language]],Lookups!$K$2:$L$9,2,FALSE)</f>
        <v>English</v>
      </c>
      <c r="AG4729" s="46">
        <v>42005</v>
      </c>
      <c r="AH4729" s="46">
        <v>45657</v>
      </c>
      <c r="AI4729" s="46" t="str">
        <f>IF(Table1[[#This Row],[Colonoscopy Date]]="","",DATEVALUE(Table1[[#This Row],[Colonoscopy Date]]))</f>
        <v/>
      </c>
      <c r="AJ47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30" spans="1:36" x14ac:dyDescent="0.25">
      <c r="A4730">
        <v>12193</v>
      </c>
      <c r="B4730" t="s">
        <v>1833</v>
      </c>
      <c r="C4730" t="s">
        <v>20</v>
      </c>
      <c r="D4730" t="s">
        <v>21</v>
      </c>
      <c r="E4730" t="s">
        <v>22</v>
      </c>
      <c r="F4730" t="s">
        <v>30</v>
      </c>
      <c r="G4730" t="s">
        <v>3485</v>
      </c>
      <c r="H4730" t="s">
        <v>35</v>
      </c>
      <c r="I4730" s="36">
        <v>27717</v>
      </c>
      <c r="J4730" t="s">
        <v>2910</v>
      </c>
      <c r="K4730" t="s">
        <v>2930</v>
      </c>
      <c r="L4730" t="s">
        <v>25</v>
      </c>
      <c r="M4730" s="2">
        <v>45502</v>
      </c>
      <c r="N4730" t="s">
        <v>53</v>
      </c>
      <c r="O4730" t="s">
        <v>25</v>
      </c>
      <c r="P4730" t="s">
        <v>1199</v>
      </c>
      <c r="Q4730" t="s">
        <v>1200</v>
      </c>
      <c r="R4730" t="s">
        <v>27</v>
      </c>
      <c r="S4730" t="s">
        <v>18</v>
      </c>
      <c r="T4730" t="s">
        <v>18</v>
      </c>
      <c r="U4730" t="s">
        <v>18</v>
      </c>
      <c r="V4730" t="s">
        <v>18</v>
      </c>
      <c r="W4730" s="45" t="str">
        <f>IF(Table1[[#This Row],[Sex at Birth]]="F","Female","Male")</f>
        <v>Male</v>
      </c>
      <c r="X4730" s="43">
        <v>45657</v>
      </c>
      <c r="Y4730" s="44">
        <f>Table1[[#This Row],[Report cutoff date]]-Table1[[#This Row],[DOB]]</f>
        <v>17940</v>
      </c>
      <c r="Z4730" s="68">
        <f>ROUNDDOWN(Table1[[#This Row],[Days old - as of report cutoff date]]/365,0)</f>
        <v>49</v>
      </c>
      <c r="AA4730" s="45" t="str">
        <f>IF(Table1[[#This Row],[Years old]]&gt;=55,"55+","54 and under")</f>
        <v>54 and under</v>
      </c>
      <c r="AB4730" s="45" t="str">
        <f>VLOOKUP(Table1[[#This Row],[Years old]],Lookups!$A$1:$C$101,2,FALSE)</f>
        <v>40 - 49</v>
      </c>
      <c r="AC4730" s="45" t="str">
        <f>VLOOKUP(Table1[[#This Row],[Years old]],Lookups!$A$1:$C$101,3,FALSE)</f>
        <v>45 - 49</v>
      </c>
      <c r="AD4730" s="45" t="str">
        <f>VLOOKUP(Table1[[#This Row],[Race]],Lookups!$E$2:$F$11,2,FALSE)</f>
        <v>White</v>
      </c>
      <c r="AE4730" s="45" t="str">
        <f>VLOOKUP(Table1[[#This Row],[Ethnicity]],Lookups!$H$2:$I$6,2,FALSE)</f>
        <v>Not Hispanic/Latino</v>
      </c>
      <c r="AF4730" s="45" t="str">
        <f>VLOOKUP(Table1[[#This Row],[Language]],Lookups!$K$2:$L$9,2,FALSE)</f>
        <v>English</v>
      </c>
      <c r="AG4730" s="46">
        <v>42005</v>
      </c>
      <c r="AH4730" s="46">
        <v>45657</v>
      </c>
      <c r="AI4730" s="46">
        <f>IF(Table1[[#This Row],[Colonoscopy Date]]="","",DATEVALUE(Table1[[#This Row],[Colonoscopy Date]]))</f>
        <v>44427</v>
      </c>
      <c r="AJ473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31" spans="1:36" x14ac:dyDescent="0.25">
      <c r="A4731">
        <v>10969</v>
      </c>
      <c r="B4731" t="s">
        <v>1719</v>
      </c>
      <c r="C4731" t="s">
        <v>20</v>
      </c>
      <c r="D4731" t="s">
        <v>21</v>
      </c>
      <c r="E4731" t="s">
        <v>22</v>
      </c>
      <c r="F4731" t="s">
        <v>39</v>
      </c>
      <c r="G4731" t="s">
        <v>7286</v>
      </c>
      <c r="H4731" t="s">
        <v>24</v>
      </c>
      <c r="I4731" s="36">
        <v>27718</v>
      </c>
      <c r="J4731" t="s">
        <v>2911</v>
      </c>
      <c r="K4731" t="s">
        <v>2935</v>
      </c>
      <c r="L4731" t="s">
        <v>25</v>
      </c>
      <c r="M4731" s="2">
        <v>45560</v>
      </c>
      <c r="N4731" t="s">
        <v>25</v>
      </c>
      <c r="O4731" t="s">
        <v>25</v>
      </c>
      <c r="P4731" t="s">
        <v>18</v>
      </c>
      <c r="Q4731" t="s">
        <v>18</v>
      </c>
      <c r="R4731" t="s">
        <v>18</v>
      </c>
      <c r="S4731" t="s">
        <v>18</v>
      </c>
      <c r="T4731" t="s">
        <v>18</v>
      </c>
      <c r="U4731" t="s">
        <v>18</v>
      </c>
      <c r="V4731" t="s">
        <v>18</v>
      </c>
      <c r="W4731" s="45" t="str">
        <f>IF(Table1[[#This Row],[Sex at Birth]]="F","Female","Male")</f>
        <v>Female</v>
      </c>
      <c r="X4731" s="43">
        <v>45657</v>
      </c>
      <c r="Y4731" s="44">
        <f>Table1[[#This Row],[Report cutoff date]]-Table1[[#This Row],[DOB]]</f>
        <v>17939</v>
      </c>
      <c r="Z4731" s="68">
        <f>ROUNDDOWN(Table1[[#This Row],[Days old - as of report cutoff date]]/365,0)</f>
        <v>49</v>
      </c>
      <c r="AA4731" s="45" t="str">
        <f>IF(Table1[[#This Row],[Years old]]&gt;=55,"55+","54 and under")</f>
        <v>54 and under</v>
      </c>
      <c r="AB4731" s="45" t="str">
        <f>VLOOKUP(Table1[[#This Row],[Years old]],Lookups!$A$1:$C$101,2,FALSE)</f>
        <v>40 - 49</v>
      </c>
      <c r="AC4731" s="45" t="str">
        <f>VLOOKUP(Table1[[#This Row],[Years old]],Lookups!$A$1:$C$101,3,FALSE)</f>
        <v>45 - 49</v>
      </c>
      <c r="AD4731" s="45" t="str">
        <f>VLOOKUP(Table1[[#This Row],[Race]],Lookups!$E$2:$F$11,2,FALSE)</f>
        <v>White</v>
      </c>
      <c r="AE4731" s="45" t="str">
        <f>VLOOKUP(Table1[[#This Row],[Ethnicity]],Lookups!$H$2:$I$6,2,FALSE)</f>
        <v>Not Hispanic/Latino</v>
      </c>
      <c r="AF4731" s="45" t="str">
        <f>VLOOKUP(Table1[[#This Row],[Language]],Lookups!$K$2:$L$9,2,FALSE)</f>
        <v>English</v>
      </c>
      <c r="AG4731" s="46">
        <v>42005</v>
      </c>
      <c r="AH4731" s="46">
        <v>45657</v>
      </c>
      <c r="AI4731" s="46" t="str">
        <f>IF(Table1[[#This Row],[Colonoscopy Date]]="","",DATEVALUE(Table1[[#This Row],[Colonoscopy Date]]))</f>
        <v/>
      </c>
      <c r="AJ47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32" spans="1:36" x14ac:dyDescent="0.25">
      <c r="A4732">
        <v>12695</v>
      </c>
      <c r="B4732" t="s">
        <v>1785</v>
      </c>
      <c r="C4732" t="s">
        <v>20</v>
      </c>
      <c r="D4732" t="s">
        <v>21</v>
      </c>
      <c r="E4732" t="s">
        <v>22</v>
      </c>
      <c r="F4732" t="s">
        <v>42</v>
      </c>
      <c r="G4732" t="s">
        <v>6956</v>
      </c>
      <c r="H4732" t="s">
        <v>24</v>
      </c>
      <c r="I4732" s="36">
        <v>27719</v>
      </c>
      <c r="J4732" t="s">
        <v>2906</v>
      </c>
      <c r="K4732" t="s">
        <v>2931</v>
      </c>
      <c r="L4732" t="s">
        <v>25</v>
      </c>
      <c r="M4732" s="2">
        <v>45586</v>
      </c>
      <c r="N4732" t="s">
        <v>53</v>
      </c>
      <c r="O4732" t="s">
        <v>25</v>
      </c>
      <c r="P4732" t="s">
        <v>800</v>
      </c>
      <c r="Q4732" t="s">
        <v>18</v>
      </c>
      <c r="R4732" t="s">
        <v>18</v>
      </c>
      <c r="S4732" t="s">
        <v>18</v>
      </c>
      <c r="T4732" t="s">
        <v>18</v>
      </c>
      <c r="U4732" t="s">
        <v>18</v>
      </c>
      <c r="V4732" t="s">
        <v>18</v>
      </c>
      <c r="W4732" s="45" t="str">
        <f>IF(Table1[[#This Row],[Sex at Birth]]="F","Female","Male")</f>
        <v>Female</v>
      </c>
      <c r="X4732" s="43">
        <v>45657</v>
      </c>
      <c r="Y4732" s="44">
        <f>Table1[[#This Row],[Report cutoff date]]-Table1[[#This Row],[DOB]]</f>
        <v>17938</v>
      </c>
      <c r="Z4732" s="68">
        <f>ROUNDDOWN(Table1[[#This Row],[Days old - as of report cutoff date]]/365,0)</f>
        <v>49</v>
      </c>
      <c r="AA4732" s="45" t="str">
        <f>IF(Table1[[#This Row],[Years old]]&gt;=55,"55+","54 and under")</f>
        <v>54 and under</v>
      </c>
      <c r="AB4732" s="45" t="str">
        <f>VLOOKUP(Table1[[#This Row],[Years old]],Lookups!$A$1:$C$101,2,FALSE)</f>
        <v>40 - 49</v>
      </c>
      <c r="AC4732" s="45" t="str">
        <f>VLOOKUP(Table1[[#This Row],[Years old]],Lookups!$A$1:$C$101,3,FALSE)</f>
        <v>45 - 49</v>
      </c>
      <c r="AD4732" s="45" t="str">
        <f>VLOOKUP(Table1[[#This Row],[Race]],Lookups!$E$2:$F$11,2,FALSE)</f>
        <v>White</v>
      </c>
      <c r="AE4732" s="45" t="str">
        <f>VLOOKUP(Table1[[#This Row],[Ethnicity]],Lookups!$H$2:$I$6,2,FALSE)</f>
        <v>Not Hispanic/Latino</v>
      </c>
      <c r="AF4732" s="45" t="str">
        <f>VLOOKUP(Table1[[#This Row],[Language]],Lookups!$K$2:$L$9,2,FALSE)</f>
        <v>English</v>
      </c>
      <c r="AG4732" s="46">
        <v>42005</v>
      </c>
      <c r="AH4732" s="46">
        <v>45657</v>
      </c>
      <c r="AI4732" s="46">
        <f>IF(Table1[[#This Row],[Colonoscopy Date]]="","",DATEVALUE(Table1[[#This Row],[Colonoscopy Date]]))</f>
        <v>44300</v>
      </c>
      <c r="AJ473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33" spans="1:36" x14ac:dyDescent="0.25">
      <c r="A4733">
        <v>10539</v>
      </c>
      <c r="B4733" t="s">
        <v>2641</v>
      </c>
      <c r="C4733" t="s">
        <v>20</v>
      </c>
      <c r="D4733" t="s">
        <v>21</v>
      </c>
      <c r="E4733" t="s">
        <v>22</v>
      </c>
      <c r="F4733" t="s">
        <v>32</v>
      </c>
      <c r="G4733" t="s">
        <v>6875</v>
      </c>
      <c r="H4733" t="s">
        <v>24</v>
      </c>
      <c r="I4733" s="36">
        <v>27719</v>
      </c>
      <c r="J4733" t="s">
        <v>2906</v>
      </c>
      <c r="K4733" t="s">
        <v>2931</v>
      </c>
      <c r="L4733" t="s">
        <v>25</v>
      </c>
      <c r="M4733" s="2">
        <v>45636</v>
      </c>
      <c r="N4733" t="s">
        <v>25</v>
      </c>
      <c r="O4733" t="s">
        <v>25</v>
      </c>
      <c r="P4733" t="s">
        <v>18</v>
      </c>
      <c r="Q4733" t="s">
        <v>18</v>
      </c>
      <c r="R4733" t="s">
        <v>18</v>
      </c>
      <c r="S4733" t="s">
        <v>18</v>
      </c>
      <c r="T4733" t="s">
        <v>18</v>
      </c>
      <c r="U4733" t="s">
        <v>18</v>
      </c>
      <c r="V4733" t="s">
        <v>18</v>
      </c>
      <c r="W4733" s="45" t="str">
        <f>IF(Table1[[#This Row],[Sex at Birth]]="F","Female","Male")</f>
        <v>Female</v>
      </c>
      <c r="X4733" s="43">
        <v>45657</v>
      </c>
      <c r="Y4733" s="44">
        <f>Table1[[#This Row],[Report cutoff date]]-Table1[[#This Row],[DOB]]</f>
        <v>17938</v>
      </c>
      <c r="Z4733" s="68">
        <f>ROUNDDOWN(Table1[[#This Row],[Days old - as of report cutoff date]]/365,0)</f>
        <v>49</v>
      </c>
      <c r="AA4733" s="45" t="str">
        <f>IF(Table1[[#This Row],[Years old]]&gt;=55,"55+","54 and under")</f>
        <v>54 and under</v>
      </c>
      <c r="AB4733" s="45" t="str">
        <f>VLOOKUP(Table1[[#This Row],[Years old]],Lookups!$A$1:$C$101,2,FALSE)</f>
        <v>40 - 49</v>
      </c>
      <c r="AC4733" s="45" t="str">
        <f>VLOOKUP(Table1[[#This Row],[Years old]],Lookups!$A$1:$C$101,3,FALSE)</f>
        <v>45 - 49</v>
      </c>
      <c r="AD4733" s="45" t="str">
        <f>VLOOKUP(Table1[[#This Row],[Race]],Lookups!$E$2:$F$11,2,FALSE)</f>
        <v>White</v>
      </c>
      <c r="AE4733" s="45" t="str">
        <f>VLOOKUP(Table1[[#This Row],[Ethnicity]],Lookups!$H$2:$I$6,2,FALSE)</f>
        <v>Not Hispanic/Latino</v>
      </c>
      <c r="AF4733" s="45" t="str">
        <f>VLOOKUP(Table1[[#This Row],[Language]],Lookups!$K$2:$L$9,2,FALSE)</f>
        <v>English</v>
      </c>
      <c r="AG4733" s="46">
        <v>42005</v>
      </c>
      <c r="AH4733" s="46">
        <v>45657</v>
      </c>
      <c r="AI4733" s="46" t="str">
        <f>IF(Table1[[#This Row],[Colonoscopy Date]]="","",DATEVALUE(Table1[[#This Row],[Colonoscopy Date]]))</f>
        <v/>
      </c>
      <c r="AJ47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34" spans="1:36" x14ac:dyDescent="0.25">
      <c r="A4734">
        <v>11435</v>
      </c>
      <c r="B4734" t="s">
        <v>1664</v>
      </c>
      <c r="C4734" t="s">
        <v>20</v>
      </c>
      <c r="D4734" t="s">
        <v>21</v>
      </c>
      <c r="E4734" t="s">
        <v>22</v>
      </c>
      <c r="F4734" t="s">
        <v>106</v>
      </c>
      <c r="G4734" t="s">
        <v>8165</v>
      </c>
      <c r="H4734" t="s">
        <v>24</v>
      </c>
      <c r="I4734" s="36">
        <v>27729</v>
      </c>
      <c r="J4734" t="s">
        <v>2914</v>
      </c>
      <c r="K4734" t="s">
        <v>2936</v>
      </c>
      <c r="L4734" t="s">
        <v>25</v>
      </c>
      <c r="M4734" s="2">
        <v>45539</v>
      </c>
      <c r="N4734" t="s">
        <v>53</v>
      </c>
      <c r="O4734" t="s">
        <v>25</v>
      </c>
      <c r="P4734" t="s">
        <v>1242</v>
      </c>
      <c r="Q4734" t="s">
        <v>18</v>
      </c>
      <c r="R4734" t="s">
        <v>18</v>
      </c>
      <c r="S4734" t="s">
        <v>18</v>
      </c>
      <c r="T4734" t="s">
        <v>18</v>
      </c>
      <c r="U4734" t="s">
        <v>18</v>
      </c>
      <c r="V4734" t="s">
        <v>18</v>
      </c>
      <c r="W4734" s="45" t="str">
        <f>IF(Table1[[#This Row],[Sex at Birth]]="F","Female","Male")</f>
        <v>Female</v>
      </c>
      <c r="X4734" s="43">
        <v>45657</v>
      </c>
      <c r="Y4734" s="44">
        <f>Table1[[#This Row],[Report cutoff date]]-Table1[[#This Row],[DOB]]</f>
        <v>17928</v>
      </c>
      <c r="Z4734" s="68">
        <f>ROUNDDOWN(Table1[[#This Row],[Days old - as of report cutoff date]]/365,0)</f>
        <v>49</v>
      </c>
      <c r="AA4734" s="45" t="str">
        <f>IF(Table1[[#This Row],[Years old]]&gt;=55,"55+","54 and under")</f>
        <v>54 and under</v>
      </c>
      <c r="AB4734" s="45" t="str">
        <f>VLOOKUP(Table1[[#This Row],[Years old]],Lookups!$A$1:$C$101,2,FALSE)</f>
        <v>40 - 49</v>
      </c>
      <c r="AC4734" s="45" t="str">
        <f>VLOOKUP(Table1[[#This Row],[Years old]],Lookups!$A$1:$C$101,3,FALSE)</f>
        <v>45 - 49</v>
      </c>
      <c r="AD4734" s="45" t="str">
        <f>VLOOKUP(Table1[[#This Row],[Race]],Lookups!$E$2:$F$11,2,FALSE)</f>
        <v>White</v>
      </c>
      <c r="AE4734" s="45" t="str">
        <f>VLOOKUP(Table1[[#This Row],[Ethnicity]],Lookups!$H$2:$I$6,2,FALSE)</f>
        <v>Not Hispanic/Latino</v>
      </c>
      <c r="AF4734" s="45" t="str">
        <f>VLOOKUP(Table1[[#This Row],[Language]],Lookups!$K$2:$L$9,2,FALSE)</f>
        <v>English</v>
      </c>
      <c r="AG4734" s="46">
        <v>42005</v>
      </c>
      <c r="AH4734" s="46">
        <v>45657</v>
      </c>
      <c r="AI4734" s="46">
        <f>IF(Table1[[#This Row],[Colonoscopy Date]]="","",DATEVALUE(Table1[[#This Row],[Colonoscopy Date]]))</f>
        <v>43973</v>
      </c>
      <c r="AJ47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35" spans="1:36" x14ac:dyDescent="0.25">
      <c r="A4735">
        <v>12102</v>
      </c>
      <c r="B4735" t="s">
        <v>1934</v>
      </c>
      <c r="C4735" t="s">
        <v>20</v>
      </c>
      <c r="D4735" t="s">
        <v>34</v>
      </c>
      <c r="E4735" t="s">
        <v>22</v>
      </c>
      <c r="F4735" t="s">
        <v>30</v>
      </c>
      <c r="G4735" t="s">
        <v>6934</v>
      </c>
      <c r="H4735" t="s">
        <v>35</v>
      </c>
      <c r="I4735" s="36">
        <v>27730</v>
      </c>
      <c r="J4735" t="s">
        <v>2906</v>
      </c>
      <c r="K4735" t="s">
        <v>2931</v>
      </c>
      <c r="L4735" t="s">
        <v>25</v>
      </c>
      <c r="M4735" s="2">
        <v>45490</v>
      </c>
      <c r="N4735" t="s">
        <v>25</v>
      </c>
      <c r="O4735" t="s">
        <v>25</v>
      </c>
      <c r="P4735" t="s">
        <v>18</v>
      </c>
      <c r="Q4735" t="s">
        <v>18</v>
      </c>
      <c r="R4735" t="s">
        <v>18</v>
      </c>
      <c r="S4735" t="s">
        <v>18</v>
      </c>
      <c r="T4735" t="s">
        <v>18</v>
      </c>
      <c r="U4735" t="s">
        <v>18</v>
      </c>
      <c r="V4735" t="s">
        <v>18</v>
      </c>
      <c r="W4735" s="45" t="str">
        <f>IF(Table1[[#This Row],[Sex at Birth]]="F","Female","Male")</f>
        <v>Male</v>
      </c>
      <c r="X4735" s="43">
        <v>45657</v>
      </c>
      <c r="Y4735" s="44">
        <f>Table1[[#This Row],[Report cutoff date]]-Table1[[#This Row],[DOB]]</f>
        <v>17927</v>
      </c>
      <c r="Z4735" s="68">
        <f>ROUNDDOWN(Table1[[#This Row],[Days old - as of report cutoff date]]/365,0)</f>
        <v>49</v>
      </c>
      <c r="AA4735" s="45" t="str">
        <f>IF(Table1[[#This Row],[Years old]]&gt;=55,"55+","54 and under")</f>
        <v>54 and under</v>
      </c>
      <c r="AB4735" s="45" t="str">
        <f>VLOOKUP(Table1[[#This Row],[Years old]],Lookups!$A$1:$C$101,2,FALSE)</f>
        <v>40 - 49</v>
      </c>
      <c r="AC4735" s="45" t="str">
        <f>VLOOKUP(Table1[[#This Row],[Years old]],Lookups!$A$1:$C$101,3,FALSE)</f>
        <v>45 - 49</v>
      </c>
      <c r="AD4735" s="45" t="str">
        <f>VLOOKUP(Table1[[#This Row],[Race]],Lookups!$E$2:$F$11,2,FALSE)</f>
        <v>White</v>
      </c>
      <c r="AE4735" s="45" t="str">
        <f>VLOOKUP(Table1[[#This Row],[Ethnicity]],Lookups!$H$2:$I$6,2,FALSE)</f>
        <v>Other/ Unknown</v>
      </c>
      <c r="AF4735" s="45" t="str">
        <f>VLOOKUP(Table1[[#This Row],[Language]],Lookups!$K$2:$L$9,2,FALSE)</f>
        <v>English</v>
      </c>
      <c r="AG4735" s="46">
        <v>42005</v>
      </c>
      <c r="AH4735" s="46">
        <v>45657</v>
      </c>
      <c r="AI4735" s="46" t="str">
        <f>IF(Table1[[#This Row],[Colonoscopy Date]]="","",DATEVALUE(Table1[[#This Row],[Colonoscopy Date]]))</f>
        <v/>
      </c>
      <c r="AJ47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36" spans="1:36" x14ac:dyDescent="0.25">
      <c r="A4736">
        <v>13652</v>
      </c>
      <c r="B4736" t="s">
        <v>1595</v>
      </c>
      <c r="C4736" t="s">
        <v>20</v>
      </c>
      <c r="D4736" t="s">
        <v>21</v>
      </c>
      <c r="E4736" t="s">
        <v>22</v>
      </c>
      <c r="F4736" t="s">
        <v>44</v>
      </c>
      <c r="G4736" t="s">
        <v>4554</v>
      </c>
      <c r="H4736" t="s">
        <v>24</v>
      </c>
      <c r="I4736" s="36">
        <v>27731</v>
      </c>
      <c r="J4736" t="s">
        <v>2885</v>
      </c>
      <c r="K4736" t="s">
        <v>2930</v>
      </c>
      <c r="L4736" t="s">
        <v>25</v>
      </c>
      <c r="M4736" s="2">
        <v>45618</v>
      </c>
      <c r="N4736" t="s">
        <v>53</v>
      </c>
      <c r="O4736" t="s">
        <v>25</v>
      </c>
      <c r="P4736" t="s">
        <v>341</v>
      </c>
      <c r="Q4736" t="s">
        <v>18</v>
      </c>
      <c r="R4736" t="s">
        <v>18</v>
      </c>
      <c r="S4736" t="s">
        <v>18</v>
      </c>
      <c r="T4736" t="s">
        <v>18</v>
      </c>
      <c r="U4736" t="s">
        <v>18</v>
      </c>
      <c r="V4736" t="s">
        <v>18</v>
      </c>
      <c r="W4736" s="45" t="str">
        <f>IF(Table1[[#This Row],[Sex at Birth]]="F","Female","Male")</f>
        <v>Female</v>
      </c>
      <c r="X4736" s="43">
        <v>45657</v>
      </c>
      <c r="Y4736" s="44">
        <f>Table1[[#This Row],[Report cutoff date]]-Table1[[#This Row],[DOB]]</f>
        <v>17926</v>
      </c>
      <c r="Z4736" s="68">
        <f>ROUNDDOWN(Table1[[#This Row],[Days old - as of report cutoff date]]/365,0)</f>
        <v>49</v>
      </c>
      <c r="AA4736" s="45" t="str">
        <f>IF(Table1[[#This Row],[Years old]]&gt;=55,"55+","54 and under")</f>
        <v>54 and under</v>
      </c>
      <c r="AB4736" s="45" t="str">
        <f>VLOOKUP(Table1[[#This Row],[Years old]],Lookups!$A$1:$C$101,2,FALSE)</f>
        <v>40 - 49</v>
      </c>
      <c r="AC4736" s="45" t="str">
        <f>VLOOKUP(Table1[[#This Row],[Years old]],Lookups!$A$1:$C$101,3,FALSE)</f>
        <v>45 - 49</v>
      </c>
      <c r="AD4736" s="45" t="str">
        <f>VLOOKUP(Table1[[#This Row],[Race]],Lookups!$E$2:$F$11,2,FALSE)</f>
        <v>White</v>
      </c>
      <c r="AE4736" s="45" t="str">
        <f>VLOOKUP(Table1[[#This Row],[Ethnicity]],Lookups!$H$2:$I$6,2,FALSE)</f>
        <v>Not Hispanic/Latino</v>
      </c>
      <c r="AF4736" s="45" t="str">
        <f>VLOOKUP(Table1[[#This Row],[Language]],Lookups!$K$2:$L$9,2,FALSE)</f>
        <v>English</v>
      </c>
      <c r="AG4736" s="46">
        <v>42005</v>
      </c>
      <c r="AH4736" s="46">
        <v>45657</v>
      </c>
      <c r="AI4736" s="46">
        <f>IF(Table1[[#This Row],[Colonoscopy Date]]="","",DATEVALUE(Table1[[#This Row],[Colonoscopy Date]]))</f>
        <v>45413</v>
      </c>
      <c r="AJ473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37" spans="1:36" x14ac:dyDescent="0.25">
      <c r="A4737">
        <v>14139</v>
      </c>
      <c r="B4737" t="s">
        <v>1800</v>
      </c>
      <c r="C4737" t="s">
        <v>20</v>
      </c>
      <c r="D4737" t="s">
        <v>21</v>
      </c>
      <c r="E4737" t="s">
        <v>22</v>
      </c>
      <c r="F4737" t="s">
        <v>30</v>
      </c>
      <c r="G4737" t="s">
        <v>4386</v>
      </c>
      <c r="H4737" t="s">
        <v>35</v>
      </c>
      <c r="I4737" s="36">
        <v>27732</v>
      </c>
      <c r="J4737" t="s">
        <v>2885</v>
      </c>
      <c r="K4737" t="s">
        <v>2930</v>
      </c>
      <c r="L4737" t="s">
        <v>25</v>
      </c>
      <c r="M4737" s="2">
        <v>45441</v>
      </c>
      <c r="N4737" t="s">
        <v>25</v>
      </c>
      <c r="O4737" t="s">
        <v>25</v>
      </c>
      <c r="P4737" t="s">
        <v>18</v>
      </c>
      <c r="Q4737" t="s">
        <v>18</v>
      </c>
      <c r="R4737" t="s">
        <v>18</v>
      </c>
      <c r="S4737" t="s">
        <v>18</v>
      </c>
      <c r="T4737" t="s">
        <v>18</v>
      </c>
      <c r="U4737" t="s">
        <v>18</v>
      </c>
      <c r="V4737" t="s">
        <v>18</v>
      </c>
      <c r="W4737" s="45" t="str">
        <f>IF(Table1[[#This Row],[Sex at Birth]]="F","Female","Male")</f>
        <v>Male</v>
      </c>
      <c r="X4737" s="43">
        <v>45657</v>
      </c>
      <c r="Y4737" s="44">
        <f>Table1[[#This Row],[Report cutoff date]]-Table1[[#This Row],[DOB]]</f>
        <v>17925</v>
      </c>
      <c r="Z4737" s="68">
        <f>ROUNDDOWN(Table1[[#This Row],[Days old - as of report cutoff date]]/365,0)</f>
        <v>49</v>
      </c>
      <c r="AA4737" s="45" t="str">
        <f>IF(Table1[[#This Row],[Years old]]&gt;=55,"55+","54 and under")</f>
        <v>54 and under</v>
      </c>
      <c r="AB4737" s="45" t="str">
        <f>VLOOKUP(Table1[[#This Row],[Years old]],Lookups!$A$1:$C$101,2,FALSE)</f>
        <v>40 - 49</v>
      </c>
      <c r="AC4737" s="45" t="str">
        <f>VLOOKUP(Table1[[#This Row],[Years old]],Lookups!$A$1:$C$101,3,FALSE)</f>
        <v>45 - 49</v>
      </c>
      <c r="AD4737" s="45" t="str">
        <f>VLOOKUP(Table1[[#This Row],[Race]],Lookups!$E$2:$F$11,2,FALSE)</f>
        <v>White</v>
      </c>
      <c r="AE4737" s="45" t="str">
        <f>VLOOKUP(Table1[[#This Row],[Ethnicity]],Lookups!$H$2:$I$6,2,FALSE)</f>
        <v>Not Hispanic/Latino</v>
      </c>
      <c r="AF4737" s="45" t="str">
        <f>VLOOKUP(Table1[[#This Row],[Language]],Lookups!$K$2:$L$9,2,FALSE)</f>
        <v>English</v>
      </c>
      <c r="AG4737" s="46">
        <v>42005</v>
      </c>
      <c r="AH4737" s="46">
        <v>45657</v>
      </c>
      <c r="AI4737" s="46" t="str">
        <f>IF(Table1[[#This Row],[Colonoscopy Date]]="","",DATEVALUE(Table1[[#This Row],[Colonoscopy Date]]))</f>
        <v/>
      </c>
      <c r="AJ47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38" spans="1:36" x14ac:dyDescent="0.25">
      <c r="A4738">
        <v>10593</v>
      </c>
      <c r="B4738" t="s">
        <v>1898</v>
      </c>
      <c r="C4738" t="s">
        <v>20</v>
      </c>
      <c r="D4738" t="s">
        <v>21</v>
      </c>
      <c r="E4738" t="s">
        <v>22</v>
      </c>
      <c r="F4738" t="s">
        <v>44</v>
      </c>
      <c r="G4738" t="s">
        <v>6551</v>
      </c>
      <c r="H4738" t="s">
        <v>24</v>
      </c>
      <c r="I4738" s="36">
        <v>27733</v>
      </c>
      <c r="J4738" t="s">
        <v>2914</v>
      </c>
      <c r="K4738" t="s">
        <v>2930</v>
      </c>
      <c r="L4738" t="s">
        <v>25</v>
      </c>
      <c r="M4738" s="2">
        <v>45560</v>
      </c>
      <c r="N4738" t="s">
        <v>25</v>
      </c>
      <c r="O4738" t="s">
        <v>25</v>
      </c>
      <c r="P4738" t="s">
        <v>18</v>
      </c>
      <c r="Q4738" t="s">
        <v>18</v>
      </c>
      <c r="R4738" t="s">
        <v>18</v>
      </c>
      <c r="S4738" t="s">
        <v>18</v>
      </c>
      <c r="T4738" t="s">
        <v>18</v>
      </c>
      <c r="U4738" t="s">
        <v>18</v>
      </c>
      <c r="V4738" t="s">
        <v>18</v>
      </c>
      <c r="W4738" s="45" t="str">
        <f>IF(Table1[[#This Row],[Sex at Birth]]="F","Female","Male")</f>
        <v>Female</v>
      </c>
      <c r="X4738" s="43">
        <v>45657</v>
      </c>
      <c r="Y4738" s="44">
        <f>Table1[[#This Row],[Report cutoff date]]-Table1[[#This Row],[DOB]]</f>
        <v>17924</v>
      </c>
      <c r="Z4738" s="68">
        <f>ROUNDDOWN(Table1[[#This Row],[Days old - as of report cutoff date]]/365,0)</f>
        <v>49</v>
      </c>
      <c r="AA4738" s="45" t="str">
        <f>IF(Table1[[#This Row],[Years old]]&gt;=55,"55+","54 and under")</f>
        <v>54 and under</v>
      </c>
      <c r="AB4738" s="45" t="str">
        <f>VLOOKUP(Table1[[#This Row],[Years old]],Lookups!$A$1:$C$101,2,FALSE)</f>
        <v>40 - 49</v>
      </c>
      <c r="AC4738" s="45" t="str">
        <f>VLOOKUP(Table1[[#This Row],[Years old]],Lookups!$A$1:$C$101,3,FALSE)</f>
        <v>45 - 49</v>
      </c>
      <c r="AD4738" s="45" t="str">
        <f>VLOOKUP(Table1[[#This Row],[Race]],Lookups!$E$2:$F$11,2,FALSE)</f>
        <v>White</v>
      </c>
      <c r="AE4738" s="45" t="str">
        <f>VLOOKUP(Table1[[#This Row],[Ethnicity]],Lookups!$H$2:$I$6,2,FALSE)</f>
        <v>Not Hispanic/Latino</v>
      </c>
      <c r="AF4738" s="45" t="str">
        <f>VLOOKUP(Table1[[#This Row],[Language]],Lookups!$K$2:$L$9,2,FALSE)</f>
        <v>English</v>
      </c>
      <c r="AG4738" s="46">
        <v>42005</v>
      </c>
      <c r="AH4738" s="46">
        <v>45657</v>
      </c>
      <c r="AI4738" s="46" t="str">
        <f>IF(Table1[[#This Row],[Colonoscopy Date]]="","",DATEVALUE(Table1[[#This Row],[Colonoscopy Date]]))</f>
        <v/>
      </c>
      <c r="AJ47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39" spans="1:36" x14ac:dyDescent="0.25">
      <c r="A4739">
        <v>13401</v>
      </c>
      <c r="B4739" t="s">
        <v>1811</v>
      </c>
      <c r="C4739" t="s">
        <v>20</v>
      </c>
      <c r="D4739" t="s">
        <v>21</v>
      </c>
      <c r="E4739" t="s">
        <v>22</v>
      </c>
      <c r="F4739" t="s">
        <v>18</v>
      </c>
      <c r="G4739" t="s">
        <v>5105</v>
      </c>
      <c r="H4739" t="s">
        <v>24</v>
      </c>
      <c r="I4739" s="36">
        <v>27733</v>
      </c>
      <c r="J4739" t="s">
        <v>2906</v>
      </c>
      <c r="K4739" t="s">
        <v>2930</v>
      </c>
      <c r="L4739" t="s">
        <v>25</v>
      </c>
      <c r="M4739" s="2">
        <v>45568</v>
      </c>
      <c r="N4739" t="s">
        <v>25</v>
      </c>
      <c r="O4739" t="s">
        <v>25</v>
      </c>
      <c r="P4739" t="s">
        <v>18</v>
      </c>
      <c r="Q4739" t="s">
        <v>18</v>
      </c>
      <c r="R4739" t="s">
        <v>18</v>
      </c>
      <c r="S4739" t="s">
        <v>18</v>
      </c>
      <c r="T4739" t="s">
        <v>18</v>
      </c>
      <c r="U4739" t="s">
        <v>18</v>
      </c>
      <c r="V4739" t="s">
        <v>18</v>
      </c>
      <c r="W4739" s="45" t="str">
        <f>IF(Table1[[#This Row],[Sex at Birth]]="F","Female","Male")</f>
        <v>Female</v>
      </c>
      <c r="X4739" s="43">
        <v>45657</v>
      </c>
      <c r="Y4739" s="44">
        <f>Table1[[#This Row],[Report cutoff date]]-Table1[[#This Row],[DOB]]</f>
        <v>17924</v>
      </c>
      <c r="Z4739" s="68">
        <f>ROUNDDOWN(Table1[[#This Row],[Days old - as of report cutoff date]]/365,0)</f>
        <v>49</v>
      </c>
      <c r="AA4739" s="45" t="str">
        <f>IF(Table1[[#This Row],[Years old]]&gt;=55,"55+","54 and under")</f>
        <v>54 and under</v>
      </c>
      <c r="AB4739" s="45" t="str">
        <f>VLOOKUP(Table1[[#This Row],[Years old]],Lookups!$A$1:$C$101,2,FALSE)</f>
        <v>40 - 49</v>
      </c>
      <c r="AC4739" s="45" t="str">
        <f>VLOOKUP(Table1[[#This Row],[Years old]],Lookups!$A$1:$C$101,3,FALSE)</f>
        <v>45 - 49</v>
      </c>
      <c r="AD4739" s="45" t="str">
        <f>VLOOKUP(Table1[[#This Row],[Race]],Lookups!$E$2:$F$11,2,FALSE)</f>
        <v>White</v>
      </c>
      <c r="AE4739" s="45" t="str">
        <f>VLOOKUP(Table1[[#This Row],[Ethnicity]],Lookups!$H$2:$I$6,2,FALSE)</f>
        <v>Not Hispanic/Latino</v>
      </c>
      <c r="AF4739" s="45" t="str">
        <f>VLOOKUP(Table1[[#This Row],[Language]],Lookups!$K$2:$L$9,2,FALSE)</f>
        <v>English</v>
      </c>
      <c r="AG4739" s="46">
        <v>42005</v>
      </c>
      <c r="AH4739" s="46">
        <v>45657</v>
      </c>
      <c r="AI4739" s="46" t="str">
        <f>IF(Table1[[#This Row],[Colonoscopy Date]]="","",DATEVALUE(Table1[[#This Row],[Colonoscopy Date]]))</f>
        <v/>
      </c>
      <c r="AJ47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40" spans="1:36" x14ac:dyDescent="0.25">
      <c r="A4740">
        <v>14803</v>
      </c>
      <c r="B4740" t="s">
        <v>2298</v>
      </c>
      <c r="C4740" t="s">
        <v>68</v>
      </c>
      <c r="D4740" t="s">
        <v>34</v>
      </c>
      <c r="E4740" t="s">
        <v>22</v>
      </c>
      <c r="F4740" t="s">
        <v>377</v>
      </c>
      <c r="G4740" t="s">
        <v>5821</v>
      </c>
      <c r="H4740" t="s">
        <v>35</v>
      </c>
      <c r="I4740" s="36">
        <v>27734</v>
      </c>
      <c r="J4740" t="s">
        <v>2911</v>
      </c>
      <c r="K4740" t="s">
        <v>2930</v>
      </c>
      <c r="L4740" t="s">
        <v>25</v>
      </c>
      <c r="M4740" s="2">
        <v>45586</v>
      </c>
      <c r="N4740" t="s">
        <v>25</v>
      </c>
      <c r="O4740" t="s">
        <v>25</v>
      </c>
      <c r="P4740" t="s">
        <v>18</v>
      </c>
      <c r="Q4740" t="s">
        <v>18</v>
      </c>
      <c r="R4740" t="s">
        <v>18</v>
      </c>
      <c r="S4740" t="s">
        <v>18</v>
      </c>
      <c r="T4740" t="s">
        <v>18</v>
      </c>
      <c r="U4740" t="s">
        <v>18</v>
      </c>
      <c r="V4740" t="s">
        <v>18</v>
      </c>
      <c r="W4740" s="45" t="str">
        <f>IF(Table1[[#This Row],[Sex at Birth]]="F","Female","Male")</f>
        <v>Male</v>
      </c>
      <c r="X4740" s="43">
        <v>45657</v>
      </c>
      <c r="Y4740" s="44">
        <f>Table1[[#This Row],[Report cutoff date]]-Table1[[#This Row],[DOB]]</f>
        <v>17923</v>
      </c>
      <c r="Z4740" s="68">
        <f>ROUNDDOWN(Table1[[#This Row],[Days old - as of report cutoff date]]/365,0)</f>
        <v>49</v>
      </c>
      <c r="AA4740" s="45" t="str">
        <f>IF(Table1[[#This Row],[Years old]]&gt;=55,"55+","54 and under")</f>
        <v>54 and under</v>
      </c>
      <c r="AB4740" s="45" t="str">
        <f>VLOOKUP(Table1[[#This Row],[Years old]],Lookups!$A$1:$C$101,2,FALSE)</f>
        <v>40 - 49</v>
      </c>
      <c r="AC4740" s="45" t="str">
        <f>VLOOKUP(Table1[[#This Row],[Years old]],Lookups!$A$1:$C$101,3,FALSE)</f>
        <v>45 - 49</v>
      </c>
      <c r="AD4740" s="45" t="str">
        <f>VLOOKUP(Table1[[#This Row],[Race]],Lookups!$E$2:$F$11,2,FALSE)</f>
        <v>Other/ Unknown</v>
      </c>
      <c r="AE4740" s="45" t="str">
        <f>VLOOKUP(Table1[[#This Row],[Ethnicity]],Lookups!$H$2:$I$6,2,FALSE)</f>
        <v>Other/ Unknown</v>
      </c>
      <c r="AF4740" s="45" t="str">
        <f>VLOOKUP(Table1[[#This Row],[Language]],Lookups!$K$2:$L$9,2,FALSE)</f>
        <v>English</v>
      </c>
      <c r="AG4740" s="46">
        <v>42005</v>
      </c>
      <c r="AH4740" s="46">
        <v>45657</v>
      </c>
      <c r="AI4740" s="46" t="str">
        <f>IF(Table1[[#This Row],[Colonoscopy Date]]="","",DATEVALUE(Table1[[#This Row],[Colonoscopy Date]]))</f>
        <v/>
      </c>
      <c r="AJ47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41" spans="1:36" x14ac:dyDescent="0.25">
      <c r="A4741">
        <v>10749</v>
      </c>
      <c r="B4741" t="s">
        <v>1651</v>
      </c>
      <c r="C4741" t="s">
        <v>68</v>
      </c>
      <c r="D4741" t="s">
        <v>34</v>
      </c>
      <c r="E4741" t="s">
        <v>22</v>
      </c>
      <c r="F4741" t="s">
        <v>39</v>
      </c>
      <c r="G4741" t="s">
        <v>7252</v>
      </c>
      <c r="H4741" t="s">
        <v>24</v>
      </c>
      <c r="I4741" s="36">
        <v>27735</v>
      </c>
      <c r="J4741" t="s">
        <v>2911</v>
      </c>
      <c r="K4741" t="s">
        <v>2935</v>
      </c>
      <c r="L4741" t="s">
        <v>25</v>
      </c>
      <c r="M4741" s="2">
        <v>45450</v>
      </c>
      <c r="N4741" t="s">
        <v>25</v>
      </c>
      <c r="O4741" t="s">
        <v>25</v>
      </c>
      <c r="P4741" t="s">
        <v>18</v>
      </c>
      <c r="Q4741" t="s">
        <v>18</v>
      </c>
      <c r="R4741" t="s">
        <v>18</v>
      </c>
      <c r="S4741" t="s">
        <v>18</v>
      </c>
      <c r="T4741" t="s">
        <v>18</v>
      </c>
      <c r="U4741" t="s">
        <v>18</v>
      </c>
      <c r="V4741" t="s">
        <v>18</v>
      </c>
      <c r="W4741" s="45" t="str">
        <f>IF(Table1[[#This Row],[Sex at Birth]]="F","Female","Male")</f>
        <v>Female</v>
      </c>
      <c r="X4741" s="43">
        <v>45657</v>
      </c>
      <c r="Y4741" s="44">
        <f>Table1[[#This Row],[Report cutoff date]]-Table1[[#This Row],[DOB]]</f>
        <v>17922</v>
      </c>
      <c r="Z4741" s="68">
        <f>ROUNDDOWN(Table1[[#This Row],[Days old - as of report cutoff date]]/365,0)</f>
        <v>49</v>
      </c>
      <c r="AA4741" s="45" t="str">
        <f>IF(Table1[[#This Row],[Years old]]&gt;=55,"55+","54 and under")</f>
        <v>54 and under</v>
      </c>
      <c r="AB4741" s="45" t="str">
        <f>VLOOKUP(Table1[[#This Row],[Years old]],Lookups!$A$1:$C$101,2,FALSE)</f>
        <v>40 - 49</v>
      </c>
      <c r="AC4741" s="45" t="str">
        <f>VLOOKUP(Table1[[#This Row],[Years old]],Lookups!$A$1:$C$101,3,FALSE)</f>
        <v>45 - 49</v>
      </c>
      <c r="AD4741" s="45" t="str">
        <f>VLOOKUP(Table1[[#This Row],[Race]],Lookups!$E$2:$F$11,2,FALSE)</f>
        <v>Other/ Unknown</v>
      </c>
      <c r="AE4741" s="45" t="str">
        <f>VLOOKUP(Table1[[#This Row],[Ethnicity]],Lookups!$H$2:$I$6,2,FALSE)</f>
        <v>Other/ Unknown</v>
      </c>
      <c r="AF4741" s="45" t="str">
        <f>VLOOKUP(Table1[[#This Row],[Language]],Lookups!$K$2:$L$9,2,FALSE)</f>
        <v>English</v>
      </c>
      <c r="AG4741" s="46">
        <v>42005</v>
      </c>
      <c r="AH4741" s="46">
        <v>45657</v>
      </c>
      <c r="AI4741" s="46" t="str">
        <f>IF(Table1[[#This Row],[Colonoscopy Date]]="","",DATEVALUE(Table1[[#This Row],[Colonoscopy Date]]))</f>
        <v/>
      </c>
      <c r="AJ47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42" spans="1:36" x14ac:dyDescent="0.25">
      <c r="A4742">
        <v>11108</v>
      </c>
      <c r="B4742" t="s">
        <v>1710</v>
      </c>
      <c r="C4742" t="s">
        <v>68</v>
      </c>
      <c r="D4742" t="s">
        <v>21</v>
      </c>
      <c r="E4742" t="s">
        <v>22</v>
      </c>
      <c r="F4742" t="s">
        <v>147</v>
      </c>
      <c r="G4742" t="s">
        <v>3360</v>
      </c>
      <c r="H4742" t="s">
        <v>24</v>
      </c>
      <c r="I4742" s="36">
        <v>27736</v>
      </c>
      <c r="J4742" t="s">
        <v>2912</v>
      </c>
      <c r="K4742" t="s">
        <v>2936</v>
      </c>
      <c r="L4742" t="s">
        <v>25</v>
      </c>
      <c r="M4742" s="2">
        <v>45531</v>
      </c>
      <c r="N4742" t="s">
        <v>53</v>
      </c>
      <c r="O4742" t="s">
        <v>25</v>
      </c>
      <c r="P4742" t="s">
        <v>18</v>
      </c>
      <c r="Q4742" t="s">
        <v>18</v>
      </c>
      <c r="R4742" t="s">
        <v>18</v>
      </c>
      <c r="S4742" t="s">
        <v>704</v>
      </c>
      <c r="T4742" t="s">
        <v>27</v>
      </c>
      <c r="U4742" t="s">
        <v>18</v>
      </c>
      <c r="V4742" t="s">
        <v>18</v>
      </c>
      <c r="W4742" s="45" t="str">
        <f>IF(Table1[[#This Row],[Sex at Birth]]="F","Female","Male")</f>
        <v>Female</v>
      </c>
      <c r="X4742" s="43">
        <v>45657</v>
      </c>
      <c r="Y4742" s="44">
        <f>Table1[[#This Row],[Report cutoff date]]-Table1[[#This Row],[DOB]]</f>
        <v>17921</v>
      </c>
      <c r="Z4742" s="68">
        <f>ROUNDDOWN(Table1[[#This Row],[Days old - as of report cutoff date]]/365,0)</f>
        <v>49</v>
      </c>
      <c r="AA4742" s="45" t="str">
        <f>IF(Table1[[#This Row],[Years old]]&gt;=55,"55+","54 and under")</f>
        <v>54 and under</v>
      </c>
      <c r="AB4742" s="45" t="str">
        <f>VLOOKUP(Table1[[#This Row],[Years old]],Lookups!$A$1:$C$101,2,FALSE)</f>
        <v>40 - 49</v>
      </c>
      <c r="AC4742" s="45" t="str">
        <f>VLOOKUP(Table1[[#This Row],[Years old]],Lookups!$A$1:$C$101,3,FALSE)</f>
        <v>45 - 49</v>
      </c>
      <c r="AD4742" s="45" t="str">
        <f>VLOOKUP(Table1[[#This Row],[Race]],Lookups!$E$2:$F$11,2,FALSE)</f>
        <v>Other/ Unknown</v>
      </c>
      <c r="AE4742" s="45" t="str">
        <f>VLOOKUP(Table1[[#This Row],[Ethnicity]],Lookups!$H$2:$I$6,2,FALSE)</f>
        <v>Not Hispanic/Latino</v>
      </c>
      <c r="AF4742" s="45" t="str">
        <f>VLOOKUP(Table1[[#This Row],[Language]],Lookups!$K$2:$L$9,2,FALSE)</f>
        <v>English</v>
      </c>
      <c r="AG4742" s="46">
        <v>42005</v>
      </c>
      <c r="AH4742" s="46">
        <v>45657</v>
      </c>
      <c r="AI4742" s="46" t="str">
        <f>IF(Table1[[#This Row],[Colonoscopy Date]]="","",DATEVALUE(Table1[[#This Row],[Colonoscopy Date]]))</f>
        <v/>
      </c>
      <c r="AJ47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43" spans="1:36" x14ac:dyDescent="0.25">
      <c r="A4743">
        <v>13770</v>
      </c>
      <c r="B4743" t="s">
        <v>1830</v>
      </c>
      <c r="C4743" t="s">
        <v>20</v>
      </c>
      <c r="D4743" t="s">
        <v>21</v>
      </c>
      <c r="E4743" t="s">
        <v>22</v>
      </c>
      <c r="F4743" t="s">
        <v>44</v>
      </c>
      <c r="G4743" t="s">
        <v>3086</v>
      </c>
      <c r="H4743" t="s">
        <v>24</v>
      </c>
      <c r="I4743" s="36">
        <v>27736</v>
      </c>
      <c r="J4743" t="s">
        <v>2883</v>
      </c>
      <c r="K4743" t="s">
        <v>2930</v>
      </c>
      <c r="L4743" t="s">
        <v>25</v>
      </c>
      <c r="M4743" s="2">
        <v>45611</v>
      </c>
      <c r="N4743" t="s">
        <v>53</v>
      </c>
      <c r="O4743" t="s">
        <v>25</v>
      </c>
      <c r="P4743" t="s">
        <v>18</v>
      </c>
      <c r="Q4743" t="s">
        <v>18</v>
      </c>
      <c r="R4743" t="s">
        <v>18</v>
      </c>
      <c r="S4743" t="s">
        <v>564</v>
      </c>
      <c r="T4743" t="s">
        <v>27</v>
      </c>
      <c r="U4743" t="s">
        <v>18</v>
      </c>
      <c r="V4743" t="s">
        <v>18</v>
      </c>
      <c r="W4743" s="45" t="str">
        <f>IF(Table1[[#This Row],[Sex at Birth]]="F","Female","Male")</f>
        <v>Female</v>
      </c>
      <c r="X4743" s="43">
        <v>45657</v>
      </c>
      <c r="Y4743" s="44">
        <f>Table1[[#This Row],[Report cutoff date]]-Table1[[#This Row],[DOB]]</f>
        <v>17921</v>
      </c>
      <c r="Z4743" s="68">
        <f>ROUNDDOWN(Table1[[#This Row],[Days old - as of report cutoff date]]/365,0)</f>
        <v>49</v>
      </c>
      <c r="AA4743" s="45" t="str">
        <f>IF(Table1[[#This Row],[Years old]]&gt;=55,"55+","54 and under")</f>
        <v>54 and under</v>
      </c>
      <c r="AB4743" s="45" t="str">
        <f>VLOOKUP(Table1[[#This Row],[Years old]],Lookups!$A$1:$C$101,2,FALSE)</f>
        <v>40 - 49</v>
      </c>
      <c r="AC4743" s="45" t="str">
        <f>VLOOKUP(Table1[[#This Row],[Years old]],Lookups!$A$1:$C$101,3,FALSE)</f>
        <v>45 - 49</v>
      </c>
      <c r="AD4743" s="45" t="str">
        <f>VLOOKUP(Table1[[#This Row],[Race]],Lookups!$E$2:$F$11,2,FALSE)</f>
        <v>White</v>
      </c>
      <c r="AE4743" s="45" t="str">
        <f>VLOOKUP(Table1[[#This Row],[Ethnicity]],Lookups!$H$2:$I$6,2,FALSE)</f>
        <v>Not Hispanic/Latino</v>
      </c>
      <c r="AF4743" s="45" t="str">
        <f>VLOOKUP(Table1[[#This Row],[Language]],Lookups!$K$2:$L$9,2,FALSE)</f>
        <v>English</v>
      </c>
      <c r="AG4743" s="46">
        <v>42005</v>
      </c>
      <c r="AH4743" s="46">
        <v>45657</v>
      </c>
      <c r="AI4743" s="46" t="str">
        <f>IF(Table1[[#This Row],[Colonoscopy Date]]="","",DATEVALUE(Table1[[#This Row],[Colonoscopy Date]]))</f>
        <v/>
      </c>
      <c r="AJ47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44" spans="1:36" x14ac:dyDescent="0.25">
      <c r="A4744">
        <v>10117</v>
      </c>
      <c r="B4744" t="s">
        <v>2374</v>
      </c>
      <c r="C4744" t="s">
        <v>68</v>
      </c>
      <c r="D4744" t="s">
        <v>95</v>
      </c>
      <c r="E4744" t="s">
        <v>22</v>
      </c>
      <c r="F4744" t="s">
        <v>32</v>
      </c>
      <c r="G4744" t="s">
        <v>3672</v>
      </c>
      <c r="H4744" t="s">
        <v>24</v>
      </c>
      <c r="I4744" s="36">
        <v>27737</v>
      </c>
      <c r="J4744" t="s">
        <v>2885</v>
      </c>
      <c r="K4744" t="s">
        <v>2936</v>
      </c>
      <c r="L4744" t="s">
        <v>25</v>
      </c>
      <c r="M4744" s="2">
        <v>45636</v>
      </c>
      <c r="N4744" t="s">
        <v>53</v>
      </c>
      <c r="O4744" t="s">
        <v>25</v>
      </c>
      <c r="P4744" t="s">
        <v>895</v>
      </c>
      <c r="Q4744" t="s">
        <v>18</v>
      </c>
      <c r="R4744" t="s">
        <v>18</v>
      </c>
      <c r="S4744" t="s">
        <v>18</v>
      </c>
      <c r="T4744" t="s">
        <v>18</v>
      </c>
      <c r="U4744" t="s">
        <v>18</v>
      </c>
      <c r="V4744" t="s">
        <v>18</v>
      </c>
      <c r="W4744" s="45" t="str">
        <f>IF(Table1[[#This Row],[Sex at Birth]]="F","Female","Male")</f>
        <v>Female</v>
      </c>
      <c r="X4744" s="43">
        <v>45657</v>
      </c>
      <c r="Y4744" s="44">
        <f>Table1[[#This Row],[Report cutoff date]]-Table1[[#This Row],[DOB]]</f>
        <v>17920</v>
      </c>
      <c r="Z4744" s="68">
        <f>ROUNDDOWN(Table1[[#This Row],[Days old - as of report cutoff date]]/365,0)</f>
        <v>49</v>
      </c>
      <c r="AA4744" s="45" t="str">
        <f>IF(Table1[[#This Row],[Years old]]&gt;=55,"55+","54 and under")</f>
        <v>54 and under</v>
      </c>
      <c r="AB4744" s="45" t="str">
        <f>VLOOKUP(Table1[[#This Row],[Years old]],Lookups!$A$1:$C$101,2,FALSE)</f>
        <v>40 - 49</v>
      </c>
      <c r="AC4744" s="45" t="str">
        <f>VLOOKUP(Table1[[#This Row],[Years old]],Lookups!$A$1:$C$101,3,FALSE)</f>
        <v>45 - 49</v>
      </c>
      <c r="AD4744" s="45" t="str">
        <f>VLOOKUP(Table1[[#This Row],[Race]],Lookups!$E$2:$F$11,2,FALSE)</f>
        <v>Other/ Unknown</v>
      </c>
      <c r="AE4744" s="45" t="str">
        <f>VLOOKUP(Table1[[#This Row],[Ethnicity]],Lookups!$H$2:$I$6,2,FALSE)</f>
        <v>Hispanic/Latino</v>
      </c>
      <c r="AF4744" s="45" t="str">
        <f>VLOOKUP(Table1[[#This Row],[Language]],Lookups!$K$2:$L$9,2,FALSE)</f>
        <v>English</v>
      </c>
      <c r="AG4744" s="46">
        <v>42005</v>
      </c>
      <c r="AH4744" s="46">
        <v>45657</v>
      </c>
      <c r="AI4744" s="46">
        <f>IF(Table1[[#This Row],[Colonoscopy Date]]="","",DATEVALUE(Table1[[#This Row],[Colonoscopy Date]]))</f>
        <v>45551</v>
      </c>
      <c r="AJ47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45" spans="1:36" x14ac:dyDescent="0.25">
      <c r="A4745">
        <v>10734</v>
      </c>
      <c r="B4745" t="s">
        <v>2213</v>
      </c>
      <c r="C4745" t="s">
        <v>20</v>
      </c>
      <c r="D4745" t="s">
        <v>21</v>
      </c>
      <c r="E4745" t="s">
        <v>22</v>
      </c>
      <c r="F4745" t="s">
        <v>30</v>
      </c>
      <c r="G4745" t="s">
        <v>3071</v>
      </c>
      <c r="H4745" t="s">
        <v>24</v>
      </c>
      <c r="I4745" s="36">
        <v>27738</v>
      </c>
      <c r="J4745" t="s">
        <v>2906</v>
      </c>
      <c r="K4745" t="s">
        <v>2931</v>
      </c>
      <c r="L4745" t="s">
        <v>25</v>
      </c>
      <c r="M4745" s="2">
        <v>45587</v>
      </c>
      <c r="N4745" t="s">
        <v>53</v>
      </c>
      <c r="O4745" t="s">
        <v>25</v>
      </c>
      <c r="P4745" t="s">
        <v>1423</v>
      </c>
      <c r="Q4745" t="s">
        <v>18</v>
      </c>
      <c r="R4745" t="s">
        <v>18</v>
      </c>
      <c r="S4745" t="s">
        <v>1424</v>
      </c>
      <c r="T4745" t="s">
        <v>27</v>
      </c>
      <c r="U4745" t="s">
        <v>18</v>
      </c>
      <c r="V4745" t="s">
        <v>18</v>
      </c>
      <c r="W4745" s="45" t="str">
        <f>IF(Table1[[#This Row],[Sex at Birth]]="F","Female","Male")</f>
        <v>Female</v>
      </c>
      <c r="X4745" s="43">
        <v>45657</v>
      </c>
      <c r="Y4745" s="44">
        <f>Table1[[#This Row],[Report cutoff date]]-Table1[[#This Row],[DOB]]</f>
        <v>17919</v>
      </c>
      <c r="Z4745" s="68">
        <f>ROUNDDOWN(Table1[[#This Row],[Days old - as of report cutoff date]]/365,0)</f>
        <v>49</v>
      </c>
      <c r="AA4745" s="45" t="str">
        <f>IF(Table1[[#This Row],[Years old]]&gt;=55,"55+","54 and under")</f>
        <v>54 and under</v>
      </c>
      <c r="AB4745" s="45" t="str">
        <f>VLOOKUP(Table1[[#This Row],[Years old]],Lookups!$A$1:$C$101,2,FALSE)</f>
        <v>40 - 49</v>
      </c>
      <c r="AC4745" s="45" t="str">
        <f>VLOOKUP(Table1[[#This Row],[Years old]],Lookups!$A$1:$C$101,3,FALSE)</f>
        <v>45 - 49</v>
      </c>
      <c r="AD4745" s="45" t="str">
        <f>VLOOKUP(Table1[[#This Row],[Race]],Lookups!$E$2:$F$11,2,FALSE)</f>
        <v>White</v>
      </c>
      <c r="AE4745" s="45" t="str">
        <f>VLOOKUP(Table1[[#This Row],[Ethnicity]],Lookups!$H$2:$I$6,2,FALSE)</f>
        <v>Not Hispanic/Latino</v>
      </c>
      <c r="AF4745" s="45" t="str">
        <f>VLOOKUP(Table1[[#This Row],[Language]],Lookups!$K$2:$L$9,2,FALSE)</f>
        <v>English</v>
      </c>
      <c r="AG4745" s="46">
        <v>42005</v>
      </c>
      <c r="AH4745" s="46">
        <v>45657</v>
      </c>
      <c r="AI4745" s="46">
        <f>IF(Table1[[#This Row],[Colonoscopy Date]]="","",DATEVALUE(Table1[[#This Row],[Colonoscopy Date]]))</f>
        <v>42692</v>
      </c>
      <c r="AJ47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46" spans="1:36" x14ac:dyDescent="0.25">
      <c r="A4746">
        <v>12607</v>
      </c>
      <c r="B4746" t="s">
        <v>1595</v>
      </c>
      <c r="C4746" t="s">
        <v>20</v>
      </c>
      <c r="D4746" t="s">
        <v>95</v>
      </c>
      <c r="E4746" t="s">
        <v>22</v>
      </c>
      <c r="F4746" t="s">
        <v>30</v>
      </c>
      <c r="G4746" t="s">
        <v>4755</v>
      </c>
      <c r="H4746" t="s">
        <v>24</v>
      </c>
      <c r="I4746" s="36">
        <v>27740</v>
      </c>
      <c r="J4746" t="s">
        <v>2883</v>
      </c>
      <c r="K4746" t="s">
        <v>2930</v>
      </c>
      <c r="L4746" t="s">
        <v>25</v>
      </c>
      <c r="M4746" s="2">
        <v>45544</v>
      </c>
      <c r="N4746" t="s">
        <v>53</v>
      </c>
      <c r="O4746" t="s">
        <v>25</v>
      </c>
      <c r="P4746" t="s">
        <v>839</v>
      </c>
      <c r="Q4746" t="s">
        <v>18</v>
      </c>
      <c r="R4746" t="s">
        <v>18</v>
      </c>
      <c r="S4746" t="s">
        <v>18</v>
      </c>
      <c r="T4746" t="s">
        <v>18</v>
      </c>
      <c r="U4746" t="s">
        <v>18</v>
      </c>
      <c r="V4746" t="s">
        <v>18</v>
      </c>
      <c r="W4746" s="45" t="str">
        <f>IF(Table1[[#This Row],[Sex at Birth]]="F","Female","Male")</f>
        <v>Female</v>
      </c>
      <c r="X4746" s="43">
        <v>45657</v>
      </c>
      <c r="Y4746" s="44">
        <f>Table1[[#This Row],[Report cutoff date]]-Table1[[#This Row],[DOB]]</f>
        <v>17917</v>
      </c>
      <c r="Z4746" s="68">
        <f>ROUNDDOWN(Table1[[#This Row],[Days old - as of report cutoff date]]/365,0)</f>
        <v>49</v>
      </c>
      <c r="AA4746" s="45" t="str">
        <f>IF(Table1[[#This Row],[Years old]]&gt;=55,"55+","54 and under")</f>
        <v>54 and under</v>
      </c>
      <c r="AB4746" s="45" t="str">
        <f>VLOOKUP(Table1[[#This Row],[Years old]],Lookups!$A$1:$C$101,2,FALSE)</f>
        <v>40 - 49</v>
      </c>
      <c r="AC4746" s="45" t="str">
        <f>VLOOKUP(Table1[[#This Row],[Years old]],Lookups!$A$1:$C$101,3,FALSE)</f>
        <v>45 - 49</v>
      </c>
      <c r="AD4746" s="45" t="str">
        <f>VLOOKUP(Table1[[#This Row],[Race]],Lookups!$E$2:$F$11,2,FALSE)</f>
        <v>White</v>
      </c>
      <c r="AE4746" s="45" t="str">
        <f>VLOOKUP(Table1[[#This Row],[Ethnicity]],Lookups!$H$2:$I$6,2,FALSE)</f>
        <v>Hispanic/Latino</v>
      </c>
      <c r="AF4746" s="45" t="str">
        <f>VLOOKUP(Table1[[#This Row],[Language]],Lookups!$K$2:$L$9,2,FALSE)</f>
        <v>English</v>
      </c>
      <c r="AG4746" s="46">
        <v>42005</v>
      </c>
      <c r="AH4746" s="46">
        <v>45657</v>
      </c>
      <c r="AI4746" s="46">
        <f>IF(Table1[[#This Row],[Colonoscopy Date]]="","",DATEVALUE(Table1[[#This Row],[Colonoscopy Date]]))</f>
        <v>44449</v>
      </c>
      <c r="AJ474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47" spans="1:36" x14ac:dyDescent="0.25">
      <c r="A4747">
        <v>10076</v>
      </c>
      <c r="B4747" t="s">
        <v>1799</v>
      </c>
      <c r="C4747" t="s">
        <v>68</v>
      </c>
      <c r="D4747" t="s">
        <v>34</v>
      </c>
      <c r="E4747" t="s">
        <v>22</v>
      </c>
      <c r="F4747" t="s">
        <v>23</v>
      </c>
      <c r="G4747" t="s">
        <v>7336</v>
      </c>
      <c r="H4747" t="s">
        <v>24</v>
      </c>
      <c r="I4747" s="36">
        <v>27740</v>
      </c>
      <c r="J4747" t="s">
        <v>2923</v>
      </c>
      <c r="K4747" t="s">
        <v>2935</v>
      </c>
      <c r="L4747" t="s">
        <v>25</v>
      </c>
      <c r="M4747" s="2">
        <v>45455</v>
      </c>
      <c r="N4747" t="s">
        <v>25</v>
      </c>
      <c r="O4747" t="s">
        <v>25</v>
      </c>
      <c r="P4747" t="s">
        <v>18</v>
      </c>
      <c r="Q4747" t="s">
        <v>18</v>
      </c>
      <c r="R4747" t="s">
        <v>18</v>
      </c>
      <c r="S4747" t="s">
        <v>18</v>
      </c>
      <c r="T4747" t="s">
        <v>18</v>
      </c>
      <c r="U4747" t="s">
        <v>18</v>
      </c>
      <c r="V4747" t="s">
        <v>18</v>
      </c>
      <c r="W4747" s="45" t="str">
        <f>IF(Table1[[#This Row],[Sex at Birth]]="F","Female","Male")</f>
        <v>Female</v>
      </c>
      <c r="X4747" s="43">
        <v>45657</v>
      </c>
      <c r="Y4747" s="44">
        <f>Table1[[#This Row],[Report cutoff date]]-Table1[[#This Row],[DOB]]</f>
        <v>17917</v>
      </c>
      <c r="Z4747" s="68">
        <f>ROUNDDOWN(Table1[[#This Row],[Days old - as of report cutoff date]]/365,0)</f>
        <v>49</v>
      </c>
      <c r="AA4747" s="45" t="str">
        <f>IF(Table1[[#This Row],[Years old]]&gt;=55,"55+","54 and under")</f>
        <v>54 and under</v>
      </c>
      <c r="AB4747" s="45" t="str">
        <f>VLOOKUP(Table1[[#This Row],[Years old]],Lookups!$A$1:$C$101,2,FALSE)</f>
        <v>40 - 49</v>
      </c>
      <c r="AC4747" s="45" t="str">
        <f>VLOOKUP(Table1[[#This Row],[Years old]],Lookups!$A$1:$C$101,3,FALSE)</f>
        <v>45 - 49</v>
      </c>
      <c r="AD4747" s="45" t="str">
        <f>VLOOKUP(Table1[[#This Row],[Race]],Lookups!$E$2:$F$11,2,FALSE)</f>
        <v>Other/ Unknown</v>
      </c>
      <c r="AE4747" s="45" t="str">
        <f>VLOOKUP(Table1[[#This Row],[Ethnicity]],Lookups!$H$2:$I$6,2,FALSE)</f>
        <v>Other/ Unknown</v>
      </c>
      <c r="AF4747" s="45" t="str">
        <f>VLOOKUP(Table1[[#This Row],[Language]],Lookups!$K$2:$L$9,2,FALSE)</f>
        <v>English</v>
      </c>
      <c r="AG4747" s="46">
        <v>42005</v>
      </c>
      <c r="AH4747" s="46">
        <v>45657</v>
      </c>
      <c r="AI4747" s="46" t="str">
        <f>IF(Table1[[#This Row],[Colonoscopy Date]]="","",DATEVALUE(Table1[[#This Row],[Colonoscopy Date]]))</f>
        <v/>
      </c>
      <c r="AJ47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48" spans="1:36" x14ac:dyDescent="0.25">
      <c r="A4748">
        <v>12394</v>
      </c>
      <c r="B4748" t="s">
        <v>1697</v>
      </c>
      <c r="C4748" t="s">
        <v>20</v>
      </c>
      <c r="D4748" t="s">
        <v>21</v>
      </c>
      <c r="E4748" t="s">
        <v>22</v>
      </c>
      <c r="F4748" t="s">
        <v>106</v>
      </c>
      <c r="G4748" t="s">
        <v>8110</v>
      </c>
      <c r="H4748" t="s">
        <v>24</v>
      </c>
      <c r="I4748" s="36">
        <v>27740</v>
      </c>
      <c r="J4748" t="s">
        <v>2914</v>
      </c>
      <c r="K4748" t="s">
        <v>2936</v>
      </c>
      <c r="L4748" t="s">
        <v>25</v>
      </c>
      <c r="M4748" s="2">
        <v>45457</v>
      </c>
      <c r="N4748" t="s">
        <v>25</v>
      </c>
      <c r="O4748" t="s">
        <v>25</v>
      </c>
      <c r="P4748" t="s">
        <v>18</v>
      </c>
      <c r="Q4748" t="s">
        <v>18</v>
      </c>
      <c r="R4748" t="s">
        <v>18</v>
      </c>
      <c r="S4748" t="s">
        <v>18</v>
      </c>
      <c r="T4748" t="s">
        <v>18</v>
      </c>
      <c r="U4748" t="s">
        <v>18</v>
      </c>
      <c r="V4748" t="s">
        <v>18</v>
      </c>
      <c r="W4748" s="45" t="str">
        <f>IF(Table1[[#This Row],[Sex at Birth]]="F","Female","Male")</f>
        <v>Female</v>
      </c>
      <c r="X4748" s="43">
        <v>45657</v>
      </c>
      <c r="Y4748" s="44">
        <f>Table1[[#This Row],[Report cutoff date]]-Table1[[#This Row],[DOB]]</f>
        <v>17917</v>
      </c>
      <c r="Z4748" s="68">
        <f>ROUNDDOWN(Table1[[#This Row],[Days old - as of report cutoff date]]/365,0)</f>
        <v>49</v>
      </c>
      <c r="AA4748" s="45" t="str">
        <f>IF(Table1[[#This Row],[Years old]]&gt;=55,"55+","54 and under")</f>
        <v>54 and under</v>
      </c>
      <c r="AB4748" s="45" t="str">
        <f>VLOOKUP(Table1[[#This Row],[Years old]],Lookups!$A$1:$C$101,2,FALSE)</f>
        <v>40 - 49</v>
      </c>
      <c r="AC4748" s="45" t="str">
        <f>VLOOKUP(Table1[[#This Row],[Years old]],Lookups!$A$1:$C$101,3,FALSE)</f>
        <v>45 - 49</v>
      </c>
      <c r="AD4748" s="45" t="str">
        <f>VLOOKUP(Table1[[#This Row],[Race]],Lookups!$E$2:$F$11,2,FALSE)</f>
        <v>White</v>
      </c>
      <c r="AE4748" s="45" t="str">
        <f>VLOOKUP(Table1[[#This Row],[Ethnicity]],Lookups!$H$2:$I$6,2,FALSE)</f>
        <v>Not Hispanic/Latino</v>
      </c>
      <c r="AF4748" s="45" t="str">
        <f>VLOOKUP(Table1[[#This Row],[Language]],Lookups!$K$2:$L$9,2,FALSE)</f>
        <v>English</v>
      </c>
      <c r="AG4748" s="46">
        <v>42005</v>
      </c>
      <c r="AH4748" s="46">
        <v>45657</v>
      </c>
      <c r="AI4748" s="46" t="str">
        <f>IF(Table1[[#This Row],[Colonoscopy Date]]="","",DATEVALUE(Table1[[#This Row],[Colonoscopy Date]]))</f>
        <v/>
      </c>
      <c r="AJ47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49" spans="1:36" x14ac:dyDescent="0.25">
      <c r="A4749">
        <v>13657</v>
      </c>
      <c r="B4749" t="s">
        <v>1830</v>
      </c>
      <c r="C4749" t="s">
        <v>20</v>
      </c>
      <c r="D4749" t="s">
        <v>21</v>
      </c>
      <c r="E4749" t="s">
        <v>22</v>
      </c>
      <c r="F4749" t="s">
        <v>32</v>
      </c>
      <c r="G4749" t="s">
        <v>3002</v>
      </c>
      <c r="H4749" t="s">
        <v>24</v>
      </c>
      <c r="I4749" s="36">
        <v>27745</v>
      </c>
      <c r="J4749" t="s">
        <v>2927</v>
      </c>
      <c r="K4749" t="s">
        <v>2930</v>
      </c>
      <c r="L4749" t="s">
        <v>25</v>
      </c>
      <c r="M4749" s="2">
        <v>45545</v>
      </c>
      <c r="N4749" t="s">
        <v>53</v>
      </c>
      <c r="O4749" t="s">
        <v>25</v>
      </c>
      <c r="P4749" t="s">
        <v>539</v>
      </c>
      <c r="Q4749" t="s">
        <v>18</v>
      </c>
      <c r="R4749" t="s">
        <v>18</v>
      </c>
      <c r="S4749" t="s">
        <v>734</v>
      </c>
      <c r="T4749" t="s">
        <v>87</v>
      </c>
      <c r="U4749" t="s">
        <v>18</v>
      </c>
      <c r="V4749" t="s">
        <v>18</v>
      </c>
      <c r="W4749" s="45" t="str">
        <f>IF(Table1[[#This Row],[Sex at Birth]]="F","Female","Male")</f>
        <v>Female</v>
      </c>
      <c r="X4749" s="43">
        <v>45657</v>
      </c>
      <c r="Y4749" s="44">
        <f>Table1[[#This Row],[Report cutoff date]]-Table1[[#This Row],[DOB]]</f>
        <v>17912</v>
      </c>
      <c r="Z4749" s="68">
        <f>ROUNDDOWN(Table1[[#This Row],[Days old - as of report cutoff date]]/365,0)</f>
        <v>49</v>
      </c>
      <c r="AA4749" s="45" t="str">
        <f>IF(Table1[[#This Row],[Years old]]&gt;=55,"55+","54 and under")</f>
        <v>54 and under</v>
      </c>
      <c r="AB4749" s="45" t="str">
        <f>VLOOKUP(Table1[[#This Row],[Years old]],Lookups!$A$1:$C$101,2,FALSE)</f>
        <v>40 - 49</v>
      </c>
      <c r="AC4749" s="45" t="str">
        <f>VLOOKUP(Table1[[#This Row],[Years old]],Lookups!$A$1:$C$101,3,FALSE)</f>
        <v>45 - 49</v>
      </c>
      <c r="AD4749" s="45" t="str">
        <f>VLOOKUP(Table1[[#This Row],[Race]],Lookups!$E$2:$F$11,2,FALSE)</f>
        <v>White</v>
      </c>
      <c r="AE4749" s="45" t="str">
        <f>VLOOKUP(Table1[[#This Row],[Ethnicity]],Lookups!$H$2:$I$6,2,FALSE)</f>
        <v>Not Hispanic/Latino</v>
      </c>
      <c r="AF4749" s="45" t="str">
        <f>VLOOKUP(Table1[[#This Row],[Language]],Lookups!$K$2:$L$9,2,FALSE)</f>
        <v>English</v>
      </c>
      <c r="AG4749" s="46">
        <v>42005</v>
      </c>
      <c r="AH4749" s="46">
        <v>45657</v>
      </c>
      <c r="AI4749" s="46">
        <f>IF(Table1[[#This Row],[Colonoscopy Date]]="","",DATEVALUE(Table1[[#This Row],[Colonoscopy Date]]))</f>
        <v>45212</v>
      </c>
      <c r="AJ474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50" spans="1:36" x14ac:dyDescent="0.25">
      <c r="A4750">
        <v>13129</v>
      </c>
      <c r="B4750" t="s">
        <v>1583</v>
      </c>
      <c r="C4750" t="s">
        <v>20</v>
      </c>
      <c r="D4750" t="s">
        <v>21</v>
      </c>
      <c r="E4750" t="s">
        <v>22</v>
      </c>
      <c r="F4750" t="s">
        <v>18</v>
      </c>
      <c r="G4750" t="s">
        <v>5369</v>
      </c>
      <c r="H4750" t="s">
        <v>35</v>
      </c>
      <c r="I4750" s="36">
        <v>27746</v>
      </c>
      <c r="J4750" t="s">
        <v>2910</v>
      </c>
      <c r="K4750" t="s">
        <v>2930</v>
      </c>
      <c r="L4750" t="s">
        <v>25</v>
      </c>
      <c r="M4750" s="2">
        <v>45656</v>
      </c>
      <c r="N4750" t="s">
        <v>25</v>
      </c>
      <c r="O4750" t="s">
        <v>25</v>
      </c>
      <c r="P4750" t="s">
        <v>18</v>
      </c>
      <c r="Q4750" t="s">
        <v>18</v>
      </c>
      <c r="R4750" t="s">
        <v>18</v>
      </c>
      <c r="S4750" t="s">
        <v>18</v>
      </c>
      <c r="T4750" t="s">
        <v>18</v>
      </c>
      <c r="U4750" t="s">
        <v>18</v>
      </c>
      <c r="V4750" t="s">
        <v>18</v>
      </c>
      <c r="W4750" s="45" t="str">
        <f>IF(Table1[[#This Row],[Sex at Birth]]="F","Female","Male")</f>
        <v>Male</v>
      </c>
      <c r="X4750" s="43">
        <v>45657</v>
      </c>
      <c r="Y4750" s="44">
        <f>Table1[[#This Row],[Report cutoff date]]-Table1[[#This Row],[DOB]]</f>
        <v>17911</v>
      </c>
      <c r="Z4750" s="68">
        <f>ROUNDDOWN(Table1[[#This Row],[Days old - as of report cutoff date]]/365,0)</f>
        <v>49</v>
      </c>
      <c r="AA4750" s="45" t="str">
        <f>IF(Table1[[#This Row],[Years old]]&gt;=55,"55+","54 and under")</f>
        <v>54 and under</v>
      </c>
      <c r="AB4750" s="45" t="str">
        <f>VLOOKUP(Table1[[#This Row],[Years old]],Lookups!$A$1:$C$101,2,FALSE)</f>
        <v>40 - 49</v>
      </c>
      <c r="AC4750" s="45" t="str">
        <f>VLOOKUP(Table1[[#This Row],[Years old]],Lookups!$A$1:$C$101,3,FALSE)</f>
        <v>45 - 49</v>
      </c>
      <c r="AD4750" s="45" t="str">
        <f>VLOOKUP(Table1[[#This Row],[Race]],Lookups!$E$2:$F$11,2,FALSE)</f>
        <v>White</v>
      </c>
      <c r="AE4750" s="45" t="str">
        <f>VLOOKUP(Table1[[#This Row],[Ethnicity]],Lookups!$H$2:$I$6,2,FALSE)</f>
        <v>Not Hispanic/Latino</v>
      </c>
      <c r="AF4750" s="45" t="str">
        <f>VLOOKUP(Table1[[#This Row],[Language]],Lookups!$K$2:$L$9,2,FALSE)</f>
        <v>English</v>
      </c>
      <c r="AG4750" s="46">
        <v>42005</v>
      </c>
      <c r="AH4750" s="46">
        <v>45657</v>
      </c>
      <c r="AI4750" s="46" t="str">
        <f>IF(Table1[[#This Row],[Colonoscopy Date]]="","",DATEVALUE(Table1[[#This Row],[Colonoscopy Date]]))</f>
        <v/>
      </c>
      <c r="AJ47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51" spans="1:36" x14ac:dyDescent="0.25">
      <c r="A4751">
        <v>10935</v>
      </c>
      <c r="B4751" t="s">
        <v>1810</v>
      </c>
      <c r="C4751" t="s">
        <v>20</v>
      </c>
      <c r="D4751" t="s">
        <v>21</v>
      </c>
      <c r="E4751" t="s">
        <v>22</v>
      </c>
      <c r="F4751" t="s">
        <v>36</v>
      </c>
      <c r="G4751" t="s">
        <v>3356</v>
      </c>
      <c r="H4751" t="s">
        <v>35</v>
      </c>
      <c r="I4751" s="36">
        <v>27747</v>
      </c>
      <c r="J4751" t="s">
        <v>2912</v>
      </c>
      <c r="K4751" t="s">
        <v>2936</v>
      </c>
      <c r="L4751" t="s">
        <v>25</v>
      </c>
      <c r="M4751" s="2">
        <v>45614</v>
      </c>
      <c r="N4751" t="s">
        <v>53</v>
      </c>
      <c r="O4751" t="s">
        <v>25</v>
      </c>
      <c r="P4751" t="s">
        <v>18</v>
      </c>
      <c r="Q4751" t="s">
        <v>18</v>
      </c>
      <c r="R4751" t="s">
        <v>18</v>
      </c>
      <c r="S4751" t="s">
        <v>271</v>
      </c>
      <c r="T4751" t="s">
        <v>27</v>
      </c>
      <c r="U4751" t="s">
        <v>18</v>
      </c>
      <c r="V4751" t="s">
        <v>18</v>
      </c>
      <c r="W4751" s="45" t="str">
        <f>IF(Table1[[#This Row],[Sex at Birth]]="F","Female","Male")</f>
        <v>Male</v>
      </c>
      <c r="X4751" s="43">
        <v>45657</v>
      </c>
      <c r="Y4751" s="44">
        <f>Table1[[#This Row],[Report cutoff date]]-Table1[[#This Row],[DOB]]</f>
        <v>17910</v>
      </c>
      <c r="Z4751" s="68">
        <f>ROUNDDOWN(Table1[[#This Row],[Days old - as of report cutoff date]]/365,0)</f>
        <v>49</v>
      </c>
      <c r="AA4751" s="45" t="str">
        <f>IF(Table1[[#This Row],[Years old]]&gt;=55,"55+","54 and under")</f>
        <v>54 and under</v>
      </c>
      <c r="AB4751" s="45" t="str">
        <f>VLOOKUP(Table1[[#This Row],[Years old]],Lookups!$A$1:$C$101,2,FALSE)</f>
        <v>40 - 49</v>
      </c>
      <c r="AC4751" s="45" t="str">
        <f>VLOOKUP(Table1[[#This Row],[Years old]],Lookups!$A$1:$C$101,3,FALSE)</f>
        <v>45 - 49</v>
      </c>
      <c r="AD4751" s="45" t="str">
        <f>VLOOKUP(Table1[[#This Row],[Race]],Lookups!$E$2:$F$11,2,FALSE)</f>
        <v>White</v>
      </c>
      <c r="AE4751" s="45" t="str">
        <f>VLOOKUP(Table1[[#This Row],[Ethnicity]],Lookups!$H$2:$I$6,2,FALSE)</f>
        <v>Not Hispanic/Latino</v>
      </c>
      <c r="AF4751" s="45" t="str">
        <f>VLOOKUP(Table1[[#This Row],[Language]],Lookups!$K$2:$L$9,2,FALSE)</f>
        <v>English</v>
      </c>
      <c r="AG4751" s="46">
        <v>42005</v>
      </c>
      <c r="AH4751" s="46">
        <v>45657</v>
      </c>
      <c r="AI4751" s="46" t="str">
        <f>IF(Table1[[#This Row],[Colonoscopy Date]]="","",DATEVALUE(Table1[[#This Row],[Colonoscopy Date]]))</f>
        <v/>
      </c>
      <c r="AJ47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52" spans="1:36" x14ac:dyDescent="0.25">
      <c r="A4752">
        <v>12205</v>
      </c>
      <c r="B4752" t="s">
        <v>1713</v>
      </c>
      <c r="C4752" t="s">
        <v>20</v>
      </c>
      <c r="D4752" t="s">
        <v>21</v>
      </c>
      <c r="E4752" t="s">
        <v>22</v>
      </c>
      <c r="F4752" t="s">
        <v>42</v>
      </c>
      <c r="G4752" t="s">
        <v>4776</v>
      </c>
      <c r="H4752" t="s">
        <v>24</v>
      </c>
      <c r="I4752" s="36">
        <v>27748</v>
      </c>
      <c r="J4752" t="s">
        <v>2891</v>
      </c>
      <c r="K4752" t="s">
        <v>2930</v>
      </c>
      <c r="L4752" t="s">
        <v>25</v>
      </c>
      <c r="M4752" s="2">
        <v>45622</v>
      </c>
      <c r="N4752" t="s">
        <v>25</v>
      </c>
      <c r="O4752" t="s">
        <v>53</v>
      </c>
      <c r="P4752" t="s">
        <v>18</v>
      </c>
      <c r="Q4752" t="s">
        <v>18</v>
      </c>
      <c r="R4752" t="s">
        <v>18</v>
      </c>
      <c r="S4752" t="s">
        <v>18</v>
      </c>
      <c r="T4752" t="s">
        <v>18</v>
      </c>
      <c r="U4752" t="s">
        <v>18</v>
      </c>
      <c r="V4752" t="s">
        <v>18</v>
      </c>
      <c r="W4752" s="45" t="str">
        <f>IF(Table1[[#This Row],[Sex at Birth]]="F","Female","Male")</f>
        <v>Female</v>
      </c>
      <c r="X4752" s="43">
        <v>45657</v>
      </c>
      <c r="Y4752" s="44">
        <f>Table1[[#This Row],[Report cutoff date]]-Table1[[#This Row],[DOB]]</f>
        <v>17909</v>
      </c>
      <c r="Z4752" s="68">
        <f>ROUNDDOWN(Table1[[#This Row],[Days old - as of report cutoff date]]/365,0)</f>
        <v>49</v>
      </c>
      <c r="AA4752" s="45" t="str">
        <f>IF(Table1[[#This Row],[Years old]]&gt;=55,"55+","54 and under")</f>
        <v>54 and under</v>
      </c>
      <c r="AB4752" s="45" t="str">
        <f>VLOOKUP(Table1[[#This Row],[Years old]],Lookups!$A$1:$C$101,2,FALSE)</f>
        <v>40 - 49</v>
      </c>
      <c r="AC4752" s="45" t="str">
        <f>VLOOKUP(Table1[[#This Row],[Years old]],Lookups!$A$1:$C$101,3,FALSE)</f>
        <v>45 - 49</v>
      </c>
      <c r="AD4752" s="45" t="str">
        <f>VLOOKUP(Table1[[#This Row],[Race]],Lookups!$E$2:$F$11,2,FALSE)</f>
        <v>White</v>
      </c>
      <c r="AE4752" s="45" t="str">
        <f>VLOOKUP(Table1[[#This Row],[Ethnicity]],Lookups!$H$2:$I$6,2,FALSE)</f>
        <v>Not Hispanic/Latino</v>
      </c>
      <c r="AF4752" s="45" t="str">
        <f>VLOOKUP(Table1[[#This Row],[Language]],Lookups!$K$2:$L$9,2,FALSE)</f>
        <v>English</v>
      </c>
      <c r="AG4752" s="46">
        <v>42005</v>
      </c>
      <c r="AH4752" s="46">
        <v>45657</v>
      </c>
      <c r="AI4752" s="46" t="str">
        <f>IF(Table1[[#This Row],[Colonoscopy Date]]="","",DATEVALUE(Table1[[#This Row],[Colonoscopy Date]]))</f>
        <v/>
      </c>
      <c r="AJ47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53" spans="1:36" x14ac:dyDescent="0.25">
      <c r="A4753">
        <v>12760</v>
      </c>
      <c r="B4753" t="s">
        <v>1697</v>
      </c>
      <c r="C4753" t="s">
        <v>20</v>
      </c>
      <c r="D4753" t="s">
        <v>21</v>
      </c>
      <c r="E4753" t="s">
        <v>22</v>
      </c>
      <c r="F4753" t="s">
        <v>44</v>
      </c>
      <c r="G4753" t="s">
        <v>5156</v>
      </c>
      <c r="H4753" t="s">
        <v>35</v>
      </c>
      <c r="I4753" s="36">
        <v>27749</v>
      </c>
      <c r="J4753" t="s">
        <v>2906</v>
      </c>
      <c r="K4753" t="s">
        <v>2930</v>
      </c>
      <c r="L4753" t="s">
        <v>25</v>
      </c>
      <c r="M4753" s="2">
        <v>45576</v>
      </c>
      <c r="N4753" t="s">
        <v>25</v>
      </c>
      <c r="O4753" t="s">
        <v>25</v>
      </c>
      <c r="P4753" t="s">
        <v>18</v>
      </c>
      <c r="Q4753" t="s">
        <v>18</v>
      </c>
      <c r="R4753" t="s">
        <v>18</v>
      </c>
      <c r="S4753" t="s">
        <v>18</v>
      </c>
      <c r="T4753" t="s">
        <v>18</v>
      </c>
      <c r="U4753" t="s">
        <v>18</v>
      </c>
      <c r="V4753" t="s">
        <v>18</v>
      </c>
      <c r="W4753" s="45" t="str">
        <f>IF(Table1[[#This Row],[Sex at Birth]]="F","Female","Male")</f>
        <v>Male</v>
      </c>
      <c r="X4753" s="43">
        <v>45657</v>
      </c>
      <c r="Y4753" s="44">
        <f>Table1[[#This Row],[Report cutoff date]]-Table1[[#This Row],[DOB]]</f>
        <v>17908</v>
      </c>
      <c r="Z4753" s="68">
        <f>ROUNDDOWN(Table1[[#This Row],[Days old - as of report cutoff date]]/365,0)</f>
        <v>49</v>
      </c>
      <c r="AA4753" s="45" t="str">
        <f>IF(Table1[[#This Row],[Years old]]&gt;=55,"55+","54 and under")</f>
        <v>54 and under</v>
      </c>
      <c r="AB4753" s="45" t="str">
        <f>VLOOKUP(Table1[[#This Row],[Years old]],Lookups!$A$1:$C$101,2,FALSE)</f>
        <v>40 - 49</v>
      </c>
      <c r="AC4753" s="45" t="str">
        <f>VLOOKUP(Table1[[#This Row],[Years old]],Lookups!$A$1:$C$101,3,FALSE)</f>
        <v>45 - 49</v>
      </c>
      <c r="AD4753" s="45" t="str">
        <f>VLOOKUP(Table1[[#This Row],[Race]],Lookups!$E$2:$F$11,2,FALSE)</f>
        <v>White</v>
      </c>
      <c r="AE4753" s="45" t="str">
        <f>VLOOKUP(Table1[[#This Row],[Ethnicity]],Lookups!$H$2:$I$6,2,FALSE)</f>
        <v>Not Hispanic/Latino</v>
      </c>
      <c r="AF4753" s="45" t="str">
        <f>VLOOKUP(Table1[[#This Row],[Language]],Lookups!$K$2:$L$9,2,FALSE)</f>
        <v>English</v>
      </c>
      <c r="AG4753" s="46">
        <v>42005</v>
      </c>
      <c r="AH4753" s="46">
        <v>45657</v>
      </c>
      <c r="AI4753" s="46" t="str">
        <f>IF(Table1[[#This Row],[Colonoscopy Date]]="","",DATEVALUE(Table1[[#This Row],[Colonoscopy Date]]))</f>
        <v/>
      </c>
      <c r="AJ47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54" spans="1:36" x14ac:dyDescent="0.25">
      <c r="A4754">
        <v>14134</v>
      </c>
      <c r="B4754" t="s">
        <v>1620</v>
      </c>
      <c r="C4754" t="s">
        <v>20</v>
      </c>
      <c r="D4754" t="s">
        <v>34</v>
      </c>
      <c r="E4754" t="s">
        <v>22</v>
      </c>
      <c r="F4754" t="s">
        <v>30</v>
      </c>
      <c r="G4754" t="s">
        <v>7552</v>
      </c>
      <c r="H4754" t="s">
        <v>24</v>
      </c>
      <c r="I4754" s="36">
        <v>27750</v>
      </c>
      <c r="J4754" t="s">
        <v>2884</v>
      </c>
      <c r="K4754" t="s">
        <v>2936</v>
      </c>
      <c r="L4754" t="s">
        <v>25</v>
      </c>
      <c r="M4754" s="2">
        <v>45349</v>
      </c>
      <c r="N4754" t="s">
        <v>53</v>
      </c>
      <c r="O4754" t="s">
        <v>25</v>
      </c>
      <c r="P4754" t="s">
        <v>790</v>
      </c>
      <c r="Q4754" t="s">
        <v>18</v>
      </c>
      <c r="R4754" t="s">
        <v>18</v>
      </c>
      <c r="S4754" t="s">
        <v>18</v>
      </c>
      <c r="T4754" t="s">
        <v>18</v>
      </c>
      <c r="U4754" t="s">
        <v>18</v>
      </c>
      <c r="V4754" t="s">
        <v>18</v>
      </c>
      <c r="W4754" s="45" t="str">
        <f>IF(Table1[[#This Row],[Sex at Birth]]="F","Female","Male")</f>
        <v>Female</v>
      </c>
      <c r="X4754" s="43">
        <v>45657</v>
      </c>
      <c r="Y4754" s="44">
        <f>Table1[[#This Row],[Report cutoff date]]-Table1[[#This Row],[DOB]]</f>
        <v>17907</v>
      </c>
      <c r="Z4754" s="68">
        <f>ROUNDDOWN(Table1[[#This Row],[Days old - as of report cutoff date]]/365,0)</f>
        <v>49</v>
      </c>
      <c r="AA4754" s="45" t="str">
        <f>IF(Table1[[#This Row],[Years old]]&gt;=55,"55+","54 and under")</f>
        <v>54 and under</v>
      </c>
      <c r="AB4754" s="45" t="str">
        <f>VLOOKUP(Table1[[#This Row],[Years old]],Lookups!$A$1:$C$101,2,FALSE)</f>
        <v>40 - 49</v>
      </c>
      <c r="AC4754" s="45" t="str">
        <f>VLOOKUP(Table1[[#This Row],[Years old]],Lookups!$A$1:$C$101,3,FALSE)</f>
        <v>45 - 49</v>
      </c>
      <c r="AD4754" s="45" t="str">
        <f>VLOOKUP(Table1[[#This Row],[Race]],Lookups!$E$2:$F$11,2,FALSE)</f>
        <v>White</v>
      </c>
      <c r="AE4754" s="45" t="str">
        <f>VLOOKUP(Table1[[#This Row],[Ethnicity]],Lookups!$H$2:$I$6,2,FALSE)</f>
        <v>Other/ Unknown</v>
      </c>
      <c r="AF4754" s="45" t="str">
        <f>VLOOKUP(Table1[[#This Row],[Language]],Lookups!$K$2:$L$9,2,FALSE)</f>
        <v>English</v>
      </c>
      <c r="AG4754" s="46">
        <v>42005</v>
      </c>
      <c r="AH4754" s="46">
        <v>45657</v>
      </c>
      <c r="AI4754" s="46">
        <f>IF(Table1[[#This Row],[Colonoscopy Date]]="","",DATEVALUE(Table1[[#This Row],[Colonoscopy Date]]))</f>
        <v>44760</v>
      </c>
      <c r="AJ475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55" spans="1:36" x14ac:dyDescent="0.25">
      <c r="A4755">
        <v>14200</v>
      </c>
      <c r="B4755" t="s">
        <v>1676</v>
      </c>
      <c r="C4755" t="s">
        <v>20</v>
      </c>
      <c r="D4755" t="s">
        <v>21</v>
      </c>
      <c r="E4755" t="s">
        <v>22</v>
      </c>
      <c r="F4755" t="s">
        <v>32</v>
      </c>
      <c r="G4755" t="s">
        <v>3228</v>
      </c>
      <c r="H4755" t="s">
        <v>24</v>
      </c>
      <c r="I4755" s="36">
        <v>27751</v>
      </c>
      <c r="J4755" t="s">
        <v>2925</v>
      </c>
      <c r="K4755" t="s">
        <v>2930</v>
      </c>
      <c r="L4755" t="s">
        <v>25</v>
      </c>
      <c r="M4755" s="2">
        <v>45639</v>
      </c>
      <c r="N4755" t="s">
        <v>53</v>
      </c>
      <c r="O4755" t="s">
        <v>25</v>
      </c>
      <c r="P4755" t="s">
        <v>18</v>
      </c>
      <c r="Q4755" t="s">
        <v>18</v>
      </c>
      <c r="R4755" t="s">
        <v>18</v>
      </c>
      <c r="S4755" t="s">
        <v>795</v>
      </c>
      <c r="T4755" t="s">
        <v>27</v>
      </c>
      <c r="U4755" t="s">
        <v>18</v>
      </c>
      <c r="V4755" t="s">
        <v>18</v>
      </c>
      <c r="W4755" s="45" t="str">
        <f>IF(Table1[[#This Row],[Sex at Birth]]="F","Female","Male")</f>
        <v>Female</v>
      </c>
      <c r="X4755" s="43">
        <v>45657</v>
      </c>
      <c r="Y4755" s="44">
        <f>Table1[[#This Row],[Report cutoff date]]-Table1[[#This Row],[DOB]]</f>
        <v>17906</v>
      </c>
      <c r="Z4755" s="68">
        <f>ROUNDDOWN(Table1[[#This Row],[Days old - as of report cutoff date]]/365,0)</f>
        <v>49</v>
      </c>
      <c r="AA4755" s="45" t="str">
        <f>IF(Table1[[#This Row],[Years old]]&gt;=55,"55+","54 and under")</f>
        <v>54 and under</v>
      </c>
      <c r="AB4755" s="45" t="str">
        <f>VLOOKUP(Table1[[#This Row],[Years old]],Lookups!$A$1:$C$101,2,FALSE)</f>
        <v>40 - 49</v>
      </c>
      <c r="AC4755" s="45" t="str">
        <f>VLOOKUP(Table1[[#This Row],[Years old]],Lookups!$A$1:$C$101,3,FALSE)</f>
        <v>45 - 49</v>
      </c>
      <c r="AD4755" s="45" t="str">
        <f>VLOOKUP(Table1[[#This Row],[Race]],Lookups!$E$2:$F$11,2,FALSE)</f>
        <v>White</v>
      </c>
      <c r="AE4755" s="45" t="str">
        <f>VLOOKUP(Table1[[#This Row],[Ethnicity]],Lookups!$H$2:$I$6,2,FALSE)</f>
        <v>Not Hispanic/Latino</v>
      </c>
      <c r="AF4755" s="45" t="str">
        <f>VLOOKUP(Table1[[#This Row],[Language]],Lookups!$K$2:$L$9,2,FALSE)</f>
        <v>English</v>
      </c>
      <c r="AG4755" s="46">
        <v>42005</v>
      </c>
      <c r="AH4755" s="46">
        <v>45657</v>
      </c>
      <c r="AI4755" s="46" t="str">
        <f>IF(Table1[[#This Row],[Colonoscopy Date]]="","",DATEVALUE(Table1[[#This Row],[Colonoscopy Date]]))</f>
        <v/>
      </c>
      <c r="AJ47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56" spans="1:36" x14ac:dyDescent="0.25">
      <c r="A4756">
        <v>11757</v>
      </c>
      <c r="B4756" t="s">
        <v>1796</v>
      </c>
      <c r="C4756" t="s">
        <v>20</v>
      </c>
      <c r="D4756" t="s">
        <v>21</v>
      </c>
      <c r="E4756" t="s">
        <v>22</v>
      </c>
      <c r="F4756" t="s">
        <v>151</v>
      </c>
      <c r="G4756" t="s">
        <v>6541</v>
      </c>
      <c r="H4756" t="s">
        <v>35</v>
      </c>
      <c r="I4756" s="36">
        <v>27755</v>
      </c>
      <c r="J4756" t="s">
        <v>2914</v>
      </c>
      <c r="K4756" t="s">
        <v>2930</v>
      </c>
      <c r="L4756" t="s">
        <v>25</v>
      </c>
      <c r="M4756" s="2">
        <v>45545</v>
      </c>
      <c r="N4756" t="s">
        <v>25</v>
      </c>
      <c r="O4756" t="s">
        <v>25</v>
      </c>
      <c r="P4756" t="s">
        <v>18</v>
      </c>
      <c r="Q4756" t="s">
        <v>18</v>
      </c>
      <c r="R4756" t="s">
        <v>18</v>
      </c>
      <c r="S4756" t="s">
        <v>18</v>
      </c>
      <c r="T4756" t="s">
        <v>18</v>
      </c>
      <c r="U4756" t="s">
        <v>18</v>
      </c>
      <c r="V4756" t="s">
        <v>18</v>
      </c>
      <c r="W4756" s="45" t="str">
        <f>IF(Table1[[#This Row],[Sex at Birth]]="F","Female","Male")</f>
        <v>Male</v>
      </c>
      <c r="X4756" s="43">
        <v>45657</v>
      </c>
      <c r="Y4756" s="44">
        <f>Table1[[#This Row],[Report cutoff date]]-Table1[[#This Row],[DOB]]</f>
        <v>17902</v>
      </c>
      <c r="Z4756" s="68">
        <f>ROUNDDOWN(Table1[[#This Row],[Days old - as of report cutoff date]]/365,0)</f>
        <v>49</v>
      </c>
      <c r="AA4756" s="45" t="str">
        <f>IF(Table1[[#This Row],[Years old]]&gt;=55,"55+","54 and under")</f>
        <v>54 and under</v>
      </c>
      <c r="AB4756" s="45" t="str">
        <f>VLOOKUP(Table1[[#This Row],[Years old]],Lookups!$A$1:$C$101,2,FALSE)</f>
        <v>40 - 49</v>
      </c>
      <c r="AC4756" s="45" t="str">
        <f>VLOOKUP(Table1[[#This Row],[Years old]],Lookups!$A$1:$C$101,3,FALSE)</f>
        <v>45 - 49</v>
      </c>
      <c r="AD4756" s="45" t="str">
        <f>VLOOKUP(Table1[[#This Row],[Race]],Lookups!$E$2:$F$11,2,FALSE)</f>
        <v>White</v>
      </c>
      <c r="AE4756" s="45" t="str">
        <f>VLOOKUP(Table1[[#This Row],[Ethnicity]],Lookups!$H$2:$I$6,2,FALSE)</f>
        <v>Not Hispanic/Latino</v>
      </c>
      <c r="AF4756" s="45" t="str">
        <f>VLOOKUP(Table1[[#This Row],[Language]],Lookups!$K$2:$L$9,2,FALSE)</f>
        <v>English</v>
      </c>
      <c r="AG4756" s="46">
        <v>42005</v>
      </c>
      <c r="AH4756" s="46">
        <v>45657</v>
      </c>
      <c r="AI4756" s="46" t="str">
        <f>IF(Table1[[#This Row],[Colonoscopy Date]]="","",DATEVALUE(Table1[[#This Row],[Colonoscopy Date]]))</f>
        <v/>
      </c>
      <c r="AJ47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57" spans="1:36" x14ac:dyDescent="0.25">
      <c r="A4757">
        <v>12876</v>
      </c>
      <c r="B4757" t="s">
        <v>1568</v>
      </c>
      <c r="C4757" t="s">
        <v>20</v>
      </c>
      <c r="D4757" t="s">
        <v>21</v>
      </c>
      <c r="E4757" t="s">
        <v>22</v>
      </c>
      <c r="F4757" t="s">
        <v>30</v>
      </c>
      <c r="G4757" t="s">
        <v>6652</v>
      </c>
      <c r="H4757" t="s">
        <v>24</v>
      </c>
      <c r="I4757" s="36">
        <v>27756</v>
      </c>
      <c r="J4757" t="s">
        <v>2914</v>
      </c>
      <c r="K4757" t="s">
        <v>2930</v>
      </c>
      <c r="L4757" t="s">
        <v>25</v>
      </c>
      <c r="M4757" s="2">
        <v>45623</v>
      </c>
      <c r="N4757" t="s">
        <v>25</v>
      </c>
      <c r="O4757" t="s">
        <v>25</v>
      </c>
      <c r="P4757" t="s">
        <v>18</v>
      </c>
      <c r="Q4757" t="s">
        <v>18</v>
      </c>
      <c r="R4757" t="s">
        <v>18</v>
      </c>
      <c r="S4757" t="s">
        <v>18</v>
      </c>
      <c r="T4757" t="s">
        <v>18</v>
      </c>
      <c r="U4757" t="s">
        <v>18</v>
      </c>
      <c r="V4757" t="s">
        <v>18</v>
      </c>
      <c r="W4757" s="45" t="str">
        <f>IF(Table1[[#This Row],[Sex at Birth]]="F","Female","Male")</f>
        <v>Female</v>
      </c>
      <c r="X4757" s="43">
        <v>45657</v>
      </c>
      <c r="Y4757" s="44">
        <f>Table1[[#This Row],[Report cutoff date]]-Table1[[#This Row],[DOB]]</f>
        <v>17901</v>
      </c>
      <c r="Z4757" s="68">
        <f>ROUNDDOWN(Table1[[#This Row],[Days old - as of report cutoff date]]/365,0)</f>
        <v>49</v>
      </c>
      <c r="AA4757" s="45" t="str">
        <f>IF(Table1[[#This Row],[Years old]]&gt;=55,"55+","54 and under")</f>
        <v>54 and under</v>
      </c>
      <c r="AB4757" s="45" t="str">
        <f>VLOOKUP(Table1[[#This Row],[Years old]],Lookups!$A$1:$C$101,2,FALSE)</f>
        <v>40 - 49</v>
      </c>
      <c r="AC4757" s="45" t="str">
        <f>VLOOKUP(Table1[[#This Row],[Years old]],Lookups!$A$1:$C$101,3,FALSE)</f>
        <v>45 - 49</v>
      </c>
      <c r="AD4757" s="45" t="str">
        <f>VLOOKUP(Table1[[#This Row],[Race]],Lookups!$E$2:$F$11,2,FALSE)</f>
        <v>White</v>
      </c>
      <c r="AE4757" s="45" t="str">
        <f>VLOOKUP(Table1[[#This Row],[Ethnicity]],Lookups!$H$2:$I$6,2,FALSE)</f>
        <v>Not Hispanic/Latino</v>
      </c>
      <c r="AF4757" s="45" t="str">
        <f>VLOOKUP(Table1[[#This Row],[Language]],Lookups!$K$2:$L$9,2,FALSE)</f>
        <v>English</v>
      </c>
      <c r="AG4757" s="46">
        <v>42005</v>
      </c>
      <c r="AH4757" s="46">
        <v>45657</v>
      </c>
      <c r="AI4757" s="46" t="str">
        <f>IF(Table1[[#This Row],[Colonoscopy Date]]="","",DATEVALUE(Table1[[#This Row],[Colonoscopy Date]]))</f>
        <v/>
      </c>
      <c r="AJ47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58" spans="1:36" x14ac:dyDescent="0.25">
      <c r="A4758">
        <v>10463</v>
      </c>
      <c r="B4758" t="s">
        <v>1636</v>
      </c>
      <c r="C4758" t="s">
        <v>20</v>
      </c>
      <c r="D4758" t="s">
        <v>34</v>
      </c>
      <c r="E4758" t="s">
        <v>22</v>
      </c>
      <c r="F4758" t="s">
        <v>28</v>
      </c>
      <c r="G4758" t="s">
        <v>8068</v>
      </c>
      <c r="H4758" t="s">
        <v>35</v>
      </c>
      <c r="I4758" s="36">
        <v>27764</v>
      </c>
      <c r="J4758" t="s">
        <v>2914</v>
      </c>
      <c r="K4758" t="s">
        <v>2936</v>
      </c>
      <c r="L4758" t="s">
        <v>25</v>
      </c>
      <c r="M4758" s="2">
        <v>45611</v>
      </c>
      <c r="N4758" t="s">
        <v>25</v>
      </c>
      <c r="O4758" t="s">
        <v>53</v>
      </c>
      <c r="P4758" t="s">
        <v>456</v>
      </c>
      <c r="Q4758" t="s">
        <v>18</v>
      </c>
      <c r="R4758" t="s">
        <v>18</v>
      </c>
      <c r="S4758" t="s">
        <v>18</v>
      </c>
      <c r="T4758" t="s">
        <v>18</v>
      </c>
      <c r="U4758" t="s">
        <v>457</v>
      </c>
      <c r="V4758" t="s">
        <v>192</v>
      </c>
      <c r="W4758" s="45" t="str">
        <f>IF(Table1[[#This Row],[Sex at Birth]]="F","Female","Male")</f>
        <v>Male</v>
      </c>
      <c r="X4758" s="43">
        <v>45657</v>
      </c>
      <c r="Y4758" s="44">
        <f>Table1[[#This Row],[Report cutoff date]]-Table1[[#This Row],[DOB]]</f>
        <v>17893</v>
      </c>
      <c r="Z4758" s="68">
        <f>ROUNDDOWN(Table1[[#This Row],[Days old - as of report cutoff date]]/365,0)</f>
        <v>49</v>
      </c>
      <c r="AA4758" s="45" t="str">
        <f>IF(Table1[[#This Row],[Years old]]&gt;=55,"55+","54 and under")</f>
        <v>54 and under</v>
      </c>
      <c r="AB4758" s="45" t="str">
        <f>VLOOKUP(Table1[[#This Row],[Years old]],Lookups!$A$1:$C$101,2,FALSE)</f>
        <v>40 - 49</v>
      </c>
      <c r="AC4758" s="45" t="str">
        <f>VLOOKUP(Table1[[#This Row],[Years old]],Lookups!$A$1:$C$101,3,FALSE)</f>
        <v>45 - 49</v>
      </c>
      <c r="AD4758" s="45" t="str">
        <f>VLOOKUP(Table1[[#This Row],[Race]],Lookups!$E$2:$F$11,2,FALSE)</f>
        <v>White</v>
      </c>
      <c r="AE4758" s="45" t="str">
        <f>VLOOKUP(Table1[[#This Row],[Ethnicity]],Lookups!$H$2:$I$6,2,FALSE)</f>
        <v>Other/ Unknown</v>
      </c>
      <c r="AF4758" s="45" t="str">
        <f>VLOOKUP(Table1[[#This Row],[Language]],Lookups!$K$2:$L$9,2,FALSE)</f>
        <v>English</v>
      </c>
      <c r="AG4758" s="46">
        <v>42005</v>
      </c>
      <c r="AH4758" s="46">
        <v>45657</v>
      </c>
      <c r="AI4758" s="46">
        <f>IF(Table1[[#This Row],[Colonoscopy Date]]="","",DATEVALUE(Table1[[#This Row],[Colonoscopy Date]]))</f>
        <v>44040</v>
      </c>
      <c r="AJ475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59" spans="1:36" x14ac:dyDescent="0.25">
      <c r="A4759">
        <v>14112</v>
      </c>
      <c r="B4759" t="s">
        <v>1620</v>
      </c>
      <c r="C4759" t="s">
        <v>20</v>
      </c>
      <c r="D4759" t="s">
        <v>21</v>
      </c>
      <c r="E4759" t="s">
        <v>22</v>
      </c>
      <c r="F4759" t="s">
        <v>63</v>
      </c>
      <c r="G4759" t="s">
        <v>4556</v>
      </c>
      <c r="H4759" t="s">
        <v>24</v>
      </c>
      <c r="I4759" s="36">
        <v>27766</v>
      </c>
      <c r="J4759" t="s">
        <v>2885</v>
      </c>
      <c r="K4759" t="s">
        <v>2930</v>
      </c>
      <c r="L4759" t="s">
        <v>25</v>
      </c>
      <c r="M4759" s="2">
        <v>45583</v>
      </c>
      <c r="N4759" t="s">
        <v>53</v>
      </c>
      <c r="O4759" t="s">
        <v>25</v>
      </c>
      <c r="P4759" t="s">
        <v>733</v>
      </c>
      <c r="Q4759" t="s">
        <v>18</v>
      </c>
      <c r="R4759" t="s">
        <v>18</v>
      </c>
      <c r="S4759" t="s">
        <v>18</v>
      </c>
      <c r="T4759" t="s">
        <v>18</v>
      </c>
      <c r="U4759" t="s">
        <v>18</v>
      </c>
      <c r="V4759" t="s">
        <v>18</v>
      </c>
      <c r="W4759" s="45" t="str">
        <f>IF(Table1[[#This Row],[Sex at Birth]]="F","Female","Male")</f>
        <v>Female</v>
      </c>
      <c r="X4759" s="43">
        <v>45657</v>
      </c>
      <c r="Y4759" s="44">
        <f>Table1[[#This Row],[Report cutoff date]]-Table1[[#This Row],[DOB]]</f>
        <v>17891</v>
      </c>
      <c r="Z4759" s="68">
        <f>ROUNDDOWN(Table1[[#This Row],[Days old - as of report cutoff date]]/365,0)</f>
        <v>49</v>
      </c>
      <c r="AA4759" s="45" t="str">
        <f>IF(Table1[[#This Row],[Years old]]&gt;=55,"55+","54 and under")</f>
        <v>54 and under</v>
      </c>
      <c r="AB4759" s="45" t="str">
        <f>VLOOKUP(Table1[[#This Row],[Years old]],Lookups!$A$1:$C$101,2,FALSE)</f>
        <v>40 - 49</v>
      </c>
      <c r="AC4759" s="45" t="str">
        <f>VLOOKUP(Table1[[#This Row],[Years old]],Lookups!$A$1:$C$101,3,FALSE)</f>
        <v>45 - 49</v>
      </c>
      <c r="AD4759" s="45" t="str">
        <f>VLOOKUP(Table1[[#This Row],[Race]],Lookups!$E$2:$F$11,2,FALSE)</f>
        <v>White</v>
      </c>
      <c r="AE4759" s="45" t="str">
        <f>VLOOKUP(Table1[[#This Row],[Ethnicity]],Lookups!$H$2:$I$6,2,FALSE)</f>
        <v>Not Hispanic/Latino</v>
      </c>
      <c r="AF4759" s="45" t="str">
        <f>VLOOKUP(Table1[[#This Row],[Language]],Lookups!$K$2:$L$9,2,FALSE)</f>
        <v>English</v>
      </c>
      <c r="AG4759" s="46">
        <v>42005</v>
      </c>
      <c r="AH4759" s="46">
        <v>45657</v>
      </c>
      <c r="AI4759" s="46">
        <f>IF(Table1[[#This Row],[Colonoscopy Date]]="","",DATEVALUE(Table1[[#This Row],[Colonoscopy Date]]))</f>
        <v>42736</v>
      </c>
      <c r="AJ475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60" spans="1:36" x14ac:dyDescent="0.25">
      <c r="A4760">
        <v>12810</v>
      </c>
      <c r="B4760" t="s">
        <v>1733</v>
      </c>
      <c r="C4760" t="s">
        <v>20</v>
      </c>
      <c r="D4760" t="s">
        <v>21</v>
      </c>
      <c r="E4760" t="s">
        <v>22</v>
      </c>
      <c r="F4760" t="s">
        <v>301</v>
      </c>
      <c r="G4760" t="s">
        <v>5390</v>
      </c>
      <c r="H4760" t="s">
        <v>35</v>
      </c>
      <c r="I4760" s="36">
        <v>27766</v>
      </c>
      <c r="J4760" t="s">
        <v>2910</v>
      </c>
      <c r="K4760" t="s">
        <v>2930</v>
      </c>
      <c r="L4760" t="s">
        <v>25</v>
      </c>
      <c r="M4760" s="2">
        <v>45469</v>
      </c>
      <c r="N4760" t="s">
        <v>25</v>
      </c>
      <c r="O4760" t="s">
        <v>25</v>
      </c>
      <c r="P4760" t="s">
        <v>18</v>
      </c>
      <c r="Q4760" t="s">
        <v>18</v>
      </c>
      <c r="R4760" t="s">
        <v>18</v>
      </c>
      <c r="S4760" t="s">
        <v>18</v>
      </c>
      <c r="T4760" t="s">
        <v>18</v>
      </c>
      <c r="U4760" t="s">
        <v>18</v>
      </c>
      <c r="V4760" t="s">
        <v>18</v>
      </c>
      <c r="W4760" s="45" t="str">
        <f>IF(Table1[[#This Row],[Sex at Birth]]="F","Female","Male")</f>
        <v>Male</v>
      </c>
      <c r="X4760" s="43">
        <v>45657</v>
      </c>
      <c r="Y4760" s="44">
        <f>Table1[[#This Row],[Report cutoff date]]-Table1[[#This Row],[DOB]]</f>
        <v>17891</v>
      </c>
      <c r="Z4760" s="68">
        <f>ROUNDDOWN(Table1[[#This Row],[Days old - as of report cutoff date]]/365,0)</f>
        <v>49</v>
      </c>
      <c r="AA4760" s="45" t="str">
        <f>IF(Table1[[#This Row],[Years old]]&gt;=55,"55+","54 and under")</f>
        <v>54 and under</v>
      </c>
      <c r="AB4760" s="45" t="str">
        <f>VLOOKUP(Table1[[#This Row],[Years old]],Lookups!$A$1:$C$101,2,FALSE)</f>
        <v>40 - 49</v>
      </c>
      <c r="AC4760" s="45" t="str">
        <f>VLOOKUP(Table1[[#This Row],[Years old]],Lookups!$A$1:$C$101,3,FALSE)</f>
        <v>45 - 49</v>
      </c>
      <c r="AD4760" s="45" t="str">
        <f>VLOOKUP(Table1[[#This Row],[Race]],Lookups!$E$2:$F$11,2,FALSE)</f>
        <v>White</v>
      </c>
      <c r="AE4760" s="45" t="str">
        <f>VLOOKUP(Table1[[#This Row],[Ethnicity]],Lookups!$H$2:$I$6,2,FALSE)</f>
        <v>Not Hispanic/Latino</v>
      </c>
      <c r="AF4760" s="45" t="str">
        <f>VLOOKUP(Table1[[#This Row],[Language]],Lookups!$K$2:$L$9,2,FALSE)</f>
        <v>English</v>
      </c>
      <c r="AG4760" s="46">
        <v>42005</v>
      </c>
      <c r="AH4760" s="46">
        <v>45657</v>
      </c>
      <c r="AI4760" s="46" t="str">
        <f>IF(Table1[[#This Row],[Colonoscopy Date]]="","",DATEVALUE(Table1[[#This Row],[Colonoscopy Date]]))</f>
        <v/>
      </c>
      <c r="AJ47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61" spans="1:36" x14ac:dyDescent="0.25">
      <c r="A4761">
        <v>11600</v>
      </c>
      <c r="B4761" t="s">
        <v>1630</v>
      </c>
      <c r="C4761" t="s">
        <v>20</v>
      </c>
      <c r="D4761" t="s">
        <v>21</v>
      </c>
      <c r="E4761" t="s">
        <v>22</v>
      </c>
      <c r="F4761" t="s">
        <v>52</v>
      </c>
      <c r="G4761" t="s">
        <v>3265</v>
      </c>
      <c r="H4761" t="s">
        <v>24</v>
      </c>
      <c r="I4761" s="36">
        <v>27768</v>
      </c>
      <c r="J4761" t="s">
        <v>2906</v>
      </c>
      <c r="K4761" t="s">
        <v>2931</v>
      </c>
      <c r="L4761" t="s">
        <v>25</v>
      </c>
      <c r="M4761" s="2">
        <v>45574</v>
      </c>
      <c r="N4761" t="s">
        <v>53</v>
      </c>
      <c r="O4761" t="s">
        <v>25</v>
      </c>
      <c r="P4761" t="s">
        <v>345</v>
      </c>
      <c r="Q4761" t="s">
        <v>18</v>
      </c>
      <c r="R4761" t="s">
        <v>18</v>
      </c>
      <c r="S4761" t="s">
        <v>824</v>
      </c>
      <c r="T4761" t="s">
        <v>27</v>
      </c>
      <c r="U4761" t="s">
        <v>18</v>
      </c>
      <c r="V4761" t="s">
        <v>18</v>
      </c>
      <c r="W4761" s="45" t="str">
        <f>IF(Table1[[#This Row],[Sex at Birth]]="F","Female","Male")</f>
        <v>Female</v>
      </c>
      <c r="X4761" s="43">
        <v>45657</v>
      </c>
      <c r="Y4761" s="44">
        <f>Table1[[#This Row],[Report cutoff date]]-Table1[[#This Row],[DOB]]</f>
        <v>17889</v>
      </c>
      <c r="Z4761" s="68">
        <f>ROUNDDOWN(Table1[[#This Row],[Days old - as of report cutoff date]]/365,0)</f>
        <v>49</v>
      </c>
      <c r="AA4761" s="45" t="str">
        <f>IF(Table1[[#This Row],[Years old]]&gt;=55,"55+","54 and under")</f>
        <v>54 and under</v>
      </c>
      <c r="AB4761" s="45" t="str">
        <f>VLOOKUP(Table1[[#This Row],[Years old]],Lookups!$A$1:$C$101,2,FALSE)</f>
        <v>40 - 49</v>
      </c>
      <c r="AC4761" s="45" t="str">
        <f>VLOOKUP(Table1[[#This Row],[Years old]],Lookups!$A$1:$C$101,3,FALSE)</f>
        <v>45 - 49</v>
      </c>
      <c r="AD4761" s="45" t="str">
        <f>VLOOKUP(Table1[[#This Row],[Race]],Lookups!$E$2:$F$11,2,FALSE)</f>
        <v>White</v>
      </c>
      <c r="AE4761" s="45" t="str">
        <f>VLOOKUP(Table1[[#This Row],[Ethnicity]],Lookups!$H$2:$I$6,2,FALSE)</f>
        <v>Not Hispanic/Latino</v>
      </c>
      <c r="AF4761" s="45" t="str">
        <f>VLOOKUP(Table1[[#This Row],[Language]],Lookups!$K$2:$L$9,2,FALSE)</f>
        <v>English</v>
      </c>
      <c r="AG4761" s="46">
        <v>42005</v>
      </c>
      <c r="AH4761" s="46">
        <v>45657</v>
      </c>
      <c r="AI4761" s="46">
        <f>IF(Table1[[#This Row],[Colonoscopy Date]]="","",DATEVALUE(Table1[[#This Row],[Colonoscopy Date]]))</f>
        <v>45503</v>
      </c>
      <c r="AJ476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62" spans="1:36" x14ac:dyDescent="0.25">
      <c r="A4762">
        <v>14661</v>
      </c>
      <c r="B4762" t="s">
        <v>1941</v>
      </c>
      <c r="C4762" t="s">
        <v>20</v>
      </c>
      <c r="D4762" t="s">
        <v>21</v>
      </c>
      <c r="E4762" t="s">
        <v>22</v>
      </c>
      <c r="F4762" t="s">
        <v>30</v>
      </c>
      <c r="G4762" t="s">
        <v>4228</v>
      </c>
      <c r="H4762" t="s">
        <v>35</v>
      </c>
      <c r="I4762" s="36">
        <v>27769</v>
      </c>
      <c r="J4762" t="s">
        <v>2884</v>
      </c>
      <c r="K4762" t="s">
        <v>2930</v>
      </c>
      <c r="L4762" t="s">
        <v>25</v>
      </c>
      <c r="M4762" s="2">
        <v>45631</v>
      </c>
      <c r="N4762" t="s">
        <v>25</v>
      </c>
      <c r="O4762" t="s">
        <v>25</v>
      </c>
      <c r="P4762" t="s">
        <v>18</v>
      </c>
      <c r="Q4762" t="s">
        <v>18</v>
      </c>
      <c r="R4762" t="s">
        <v>18</v>
      </c>
      <c r="S4762" t="s">
        <v>18</v>
      </c>
      <c r="T4762" t="s">
        <v>18</v>
      </c>
      <c r="U4762" t="s">
        <v>18</v>
      </c>
      <c r="V4762" t="s">
        <v>18</v>
      </c>
      <c r="W4762" s="45" t="str">
        <f>IF(Table1[[#This Row],[Sex at Birth]]="F","Female","Male")</f>
        <v>Male</v>
      </c>
      <c r="X4762" s="43">
        <v>45657</v>
      </c>
      <c r="Y4762" s="44">
        <f>Table1[[#This Row],[Report cutoff date]]-Table1[[#This Row],[DOB]]</f>
        <v>17888</v>
      </c>
      <c r="Z4762" s="68">
        <f>ROUNDDOWN(Table1[[#This Row],[Days old - as of report cutoff date]]/365,0)</f>
        <v>49</v>
      </c>
      <c r="AA4762" s="45" t="str">
        <f>IF(Table1[[#This Row],[Years old]]&gt;=55,"55+","54 and under")</f>
        <v>54 and under</v>
      </c>
      <c r="AB4762" s="45" t="str">
        <f>VLOOKUP(Table1[[#This Row],[Years old]],Lookups!$A$1:$C$101,2,FALSE)</f>
        <v>40 - 49</v>
      </c>
      <c r="AC4762" s="45" t="str">
        <f>VLOOKUP(Table1[[#This Row],[Years old]],Lookups!$A$1:$C$101,3,FALSE)</f>
        <v>45 - 49</v>
      </c>
      <c r="AD4762" s="45" t="str">
        <f>VLOOKUP(Table1[[#This Row],[Race]],Lookups!$E$2:$F$11,2,FALSE)</f>
        <v>White</v>
      </c>
      <c r="AE4762" s="45" t="str">
        <f>VLOOKUP(Table1[[#This Row],[Ethnicity]],Lookups!$H$2:$I$6,2,FALSE)</f>
        <v>Not Hispanic/Latino</v>
      </c>
      <c r="AF4762" s="45" t="str">
        <f>VLOOKUP(Table1[[#This Row],[Language]],Lookups!$K$2:$L$9,2,FALSE)</f>
        <v>English</v>
      </c>
      <c r="AG4762" s="46">
        <v>42005</v>
      </c>
      <c r="AH4762" s="46">
        <v>45657</v>
      </c>
      <c r="AI4762" s="46" t="str">
        <f>IF(Table1[[#This Row],[Colonoscopy Date]]="","",DATEVALUE(Table1[[#This Row],[Colonoscopy Date]]))</f>
        <v/>
      </c>
      <c r="AJ47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63" spans="1:36" x14ac:dyDescent="0.25">
      <c r="A4763">
        <v>12282</v>
      </c>
      <c r="B4763" t="s">
        <v>1914</v>
      </c>
      <c r="C4763" t="s">
        <v>20</v>
      </c>
      <c r="D4763" t="s">
        <v>21</v>
      </c>
      <c r="E4763" t="s">
        <v>22</v>
      </c>
      <c r="F4763" t="s">
        <v>81</v>
      </c>
      <c r="G4763" t="s">
        <v>7272</v>
      </c>
      <c r="H4763" t="s">
        <v>24</v>
      </c>
      <c r="I4763" s="36">
        <v>27771</v>
      </c>
      <c r="J4763" t="s">
        <v>2911</v>
      </c>
      <c r="K4763" t="s">
        <v>2935</v>
      </c>
      <c r="L4763" t="s">
        <v>25</v>
      </c>
      <c r="M4763" s="2">
        <v>45618</v>
      </c>
      <c r="N4763" t="s">
        <v>25</v>
      </c>
      <c r="O4763" t="s">
        <v>25</v>
      </c>
      <c r="P4763" t="s">
        <v>18</v>
      </c>
      <c r="Q4763" t="s">
        <v>18</v>
      </c>
      <c r="R4763" t="s">
        <v>18</v>
      </c>
      <c r="S4763" t="s">
        <v>18</v>
      </c>
      <c r="T4763" t="s">
        <v>18</v>
      </c>
      <c r="U4763" t="s">
        <v>18</v>
      </c>
      <c r="V4763" t="s">
        <v>18</v>
      </c>
      <c r="W4763" s="45" t="str">
        <f>IF(Table1[[#This Row],[Sex at Birth]]="F","Female","Male")</f>
        <v>Female</v>
      </c>
      <c r="X4763" s="43">
        <v>45657</v>
      </c>
      <c r="Y4763" s="44">
        <f>Table1[[#This Row],[Report cutoff date]]-Table1[[#This Row],[DOB]]</f>
        <v>17886</v>
      </c>
      <c r="Z4763" s="68">
        <f>ROUNDDOWN(Table1[[#This Row],[Days old - as of report cutoff date]]/365,0)</f>
        <v>49</v>
      </c>
      <c r="AA4763" s="45" t="str">
        <f>IF(Table1[[#This Row],[Years old]]&gt;=55,"55+","54 and under")</f>
        <v>54 and under</v>
      </c>
      <c r="AB4763" s="45" t="str">
        <f>VLOOKUP(Table1[[#This Row],[Years old]],Lookups!$A$1:$C$101,2,FALSE)</f>
        <v>40 - 49</v>
      </c>
      <c r="AC4763" s="45" t="str">
        <f>VLOOKUP(Table1[[#This Row],[Years old]],Lookups!$A$1:$C$101,3,FALSE)</f>
        <v>45 - 49</v>
      </c>
      <c r="AD4763" s="45" t="str">
        <f>VLOOKUP(Table1[[#This Row],[Race]],Lookups!$E$2:$F$11,2,FALSE)</f>
        <v>White</v>
      </c>
      <c r="AE4763" s="45" t="str">
        <f>VLOOKUP(Table1[[#This Row],[Ethnicity]],Lookups!$H$2:$I$6,2,FALSE)</f>
        <v>Not Hispanic/Latino</v>
      </c>
      <c r="AF4763" s="45" t="str">
        <f>VLOOKUP(Table1[[#This Row],[Language]],Lookups!$K$2:$L$9,2,FALSE)</f>
        <v>English</v>
      </c>
      <c r="AG4763" s="46">
        <v>42005</v>
      </c>
      <c r="AH4763" s="46">
        <v>45657</v>
      </c>
      <c r="AI4763" s="46" t="str">
        <f>IF(Table1[[#This Row],[Colonoscopy Date]]="","",DATEVALUE(Table1[[#This Row],[Colonoscopy Date]]))</f>
        <v/>
      </c>
      <c r="AJ47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64" spans="1:36" x14ac:dyDescent="0.25">
      <c r="A4764">
        <v>11509</v>
      </c>
      <c r="B4764" t="s">
        <v>1611</v>
      </c>
      <c r="C4764" t="s">
        <v>20</v>
      </c>
      <c r="D4764" t="s">
        <v>21</v>
      </c>
      <c r="E4764" t="s">
        <v>22</v>
      </c>
      <c r="F4764" t="s">
        <v>42</v>
      </c>
      <c r="G4764" t="s">
        <v>3738</v>
      </c>
      <c r="H4764" t="s">
        <v>35</v>
      </c>
      <c r="I4764" s="36">
        <v>27773</v>
      </c>
      <c r="J4764" t="s">
        <v>2923</v>
      </c>
      <c r="K4764" t="s">
        <v>2935</v>
      </c>
      <c r="L4764" t="s">
        <v>25</v>
      </c>
      <c r="M4764" s="2">
        <v>45562</v>
      </c>
      <c r="N4764" t="s">
        <v>53</v>
      </c>
      <c r="O4764" t="s">
        <v>25</v>
      </c>
      <c r="P4764" t="s">
        <v>763</v>
      </c>
      <c r="Q4764" t="s">
        <v>18</v>
      </c>
      <c r="R4764" t="s">
        <v>18</v>
      </c>
      <c r="S4764" t="s">
        <v>18</v>
      </c>
      <c r="T4764" t="s">
        <v>18</v>
      </c>
      <c r="U4764" t="s">
        <v>18</v>
      </c>
      <c r="V4764" t="s">
        <v>18</v>
      </c>
      <c r="W4764" s="45" t="str">
        <f>IF(Table1[[#This Row],[Sex at Birth]]="F","Female","Male")</f>
        <v>Male</v>
      </c>
      <c r="X4764" s="43">
        <v>45657</v>
      </c>
      <c r="Y4764" s="44">
        <f>Table1[[#This Row],[Report cutoff date]]-Table1[[#This Row],[DOB]]</f>
        <v>17884</v>
      </c>
      <c r="Z4764" s="68">
        <f>ROUNDDOWN(Table1[[#This Row],[Days old - as of report cutoff date]]/365,0)</f>
        <v>48</v>
      </c>
      <c r="AA4764" s="45" t="str">
        <f>IF(Table1[[#This Row],[Years old]]&gt;=55,"55+","54 and under")</f>
        <v>54 and under</v>
      </c>
      <c r="AB4764" s="45" t="str">
        <f>VLOOKUP(Table1[[#This Row],[Years old]],Lookups!$A$1:$C$101,2,FALSE)</f>
        <v>40 - 49</v>
      </c>
      <c r="AC4764" s="45" t="str">
        <f>VLOOKUP(Table1[[#This Row],[Years old]],Lookups!$A$1:$C$101,3,FALSE)</f>
        <v>45 - 49</v>
      </c>
      <c r="AD4764" s="45" t="str">
        <f>VLOOKUP(Table1[[#This Row],[Race]],Lookups!$E$2:$F$11,2,FALSE)</f>
        <v>White</v>
      </c>
      <c r="AE4764" s="45" t="str">
        <f>VLOOKUP(Table1[[#This Row],[Ethnicity]],Lookups!$H$2:$I$6,2,FALSE)</f>
        <v>Not Hispanic/Latino</v>
      </c>
      <c r="AF4764" s="45" t="str">
        <f>VLOOKUP(Table1[[#This Row],[Language]],Lookups!$K$2:$L$9,2,FALSE)</f>
        <v>English</v>
      </c>
      <c r="AG4764" s="46">
        <v>42005</v>
      </c>
      <c r="AH4764" s="46">
        <v>45657</v>
      </c>
      <c r="AI4764" s="46">
        <f>IF(Table1[[#This Row],[Colonoscopy Date]]="","",DATEVALUE(Table1[[#This Row],[Colonoscopy Date]]))</f>
        <v>44309</v>
      </c>
      <c r="AJ47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65" spans="1:36" x14ac:dyDescent="0.25">
      <c r="A4765">
        <v>12637</v>
      </c>
      <c r="B4765" t="s">
        <v>1829</v>
      </c>
      <c r="C4765" t="s">
        <v>20</v>
      </c>
      <c r="D4765" t="s">
        <v>21</v>
      </c>
      <c r="E4765" t="s">
        <v>22</v>
      </c>
      <c r="F4765" t="s">
        <v>30</v>
      </c>
      <c r="G4765" t="s">
        <v>3402</v>
      </c>
      <c r="H4765" t="s">
        <v>24</v>
      </c>
      <c r="I4765" s="36">
        <v>27773</v>
      </c>
      <c r="J4765" t="s">
        <v>2910</v>
      </c>
      <c r="K4765" t="s">
        <v>2930</v>
      </c>
      <c r="L4765" t="s">
        <v>25</v>
      </c>
      <c r="M4765" s="2">
        <v>45629</v>
      </c>
      <c r="N4765" t="s">
        <v>53</v>
      </c>
      <c r="O4765" t="s">
        <v>25</v>
      </c>
      <c r="P4765" t="s">
        <v>18</v>
      </c>
      <c r="Q4765" t="s">
        <v>18</v>
      </c>
      <c r="R4765" t="s">
        <v>18</v>
      </c>
      <c r="S4765" t="s">
        <v>1028</v>
      </c>
      <c r="T4765" t="s">
        <v>87</v>
      </c>
      <c r="U4765" t="s">
        <v>18</v>
      </c>
      <c r="V4765" t="s">
        <v>18</v>
      </c>
      <c r="W4765" s="45" t="str">
        <f>IF(Table1[[#This Row],[Sex at Birth]]="F","Female","Male")</f>
        <v>Female</v>
      </c>
      <c r="X4765" s="43">
        <v>45657</v>
      </c>
      <c r="Y4765" s="44">
        <f>Table1[[#This Row],[Report cutoff date]]-Table1[[#This Row],[DOB]]</f>
        <v>17884</v>
      </c>
      <c r="Z4765" s="68">
        <f>ROUNDDOWN(Table1[[#This Row],[Days old - as of report cutoff date]]/365,0)</f>
        <v>48</v>
      </c>
      <c r="AA4765" s="45" t="str">
        <f>IF(Table1[[#This Row],[Years old]]&gt;=55,"55+","54 and under")</f>
        <v>54 and under</v>
      </c>
      <c r="AB4765" s="45" t="str">
        <f>VLOOKUP(Table1[[#This Row],[Years old]],Lookups!$A$1:$C$101,2,FALSE)</f>
        <v>40 - 49</v>
      </c>
      <c r="AC4765" s="45" t="str">
        <f>VLOOKUP(Table1[[#This Row],[Years old]],Lookups!$A$1:$C$101,3,FALSE)</f>
        <v>45 - 49</v>
      </c>
      <c r="AD4765" s="45" t="str">
        <f>VLOOKUP(Table1[[#This Row],[Race]],Lookups!$E$2:$F$11,2,FALSE)</f>
        <v>White</v>
      </c>
      <c r="AE4765" s="45" t="str">
        <f>VLOOKUP(Table1[[#This Row],[Ethnicity]],Lookups!$H$2:$I$6,2,FALSE)</f>
        <v>Not Hispanic/Latino</v>
      </c>
      <c r="AF4765" s="45" t="str">
        <f>VLOOKUP(Table1[[#This Row],[Language]],Lookups!$K$2:$L$9,2,FALSE)</f>
        <v>English</v>
      </c>
      <c r="AG4765" s="46">
        <v>42005</v>
      </c>
      <c r="AH4765" s="46">
        <v>45657</v>
      </c>
      <c r="AI4765" s="46" t="str">
        <f>IF(Table1[[#This Row],[Colonoscopy Date]]="","",DATEVALUE(Table1[[#This Row],[Colonoscopy Date]]))</f>
        <v/>
      </c>
      <c r="AJ47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66" spans="1:36" x14ac:dyDescent="0.25">
      <c r="A4766">
        <v>10919</v>
      </c>
      <c r="B4766" t="s">
        <v>1602</v>
      </c>
      <c r="C4766" t="s">
        <v>20</v>
      </c>
      <c r="D4766" t="s">
        <v>21</v>
      </c>
      <c r="E4766" t="s">
        <v>22</v>
      </c>
      <c r="F4766" t="s">
        <v>52</v>
      </c>
      <c r="G4766" t="s">
        <v>3903</v>
      </c>
      <c r="H4766" t="s">
        <v>35</v>
      </c>
      <c r="I4766" s="36">
        <v>27774</v>
      </c>
      <c r="J4766" t="s">
        <v>2906</v>
      </c>
      <c r="K4766" t="s">
        <v>2931</v>
      </c>
      <c r="L4766" t="s">
        <v>25</v>
      </c>
      <c r="M4766" s="2">
        <v>45615</v>
      </c>
      <c r="N4766" t="s">
        <v>53</v>
      </c>
      <c r="O4766" t="s">
        <v>25</v>
      </c>
      <c r="P4766" t="s">
        <v>1544</v>
      </c>
      <c r="Q4766" t="s">
        <v>18</v>
      </c>
      <c r="R4766" t="s">
        <v>18</v>
      </c>
      <c r="S4766" t="s">
        <v>18</v>
      </c>
      <c r="T4766" t="s">
        <v>18</v>
      </c>
      <c r="U4766" t="s">
        <v>18</v>
      </c>
      <c r="V4766" t="s">
        <v>18</v>
      </c>
      <c r="W4766" s="45" t="str">
        <f>IF(Table1[[#This Row],[Sex at Birth]]="F","Female","Male")</f>
        <v>Male</v>
      </c>
      <c r="X4766" s="43">
        <v>45657</v>
      </c>
      <c r="Y4766" s="44">
        <f>Table1[[#This Row],[Report cutoff date]]-Table1[[#This Row],[DOB]]</f>
        <v>17883</v>
      </c>
      <c r="Z4766" s="68">
        <f>ROUNDDOWN(Table1[[#This Row],[Days old - as of report cutoff date]]/365,0)</f>
        <v>48</v>
      </c>
      <c r="AA4766" s="45" t="str">
        <f>IF(Table1[[#This Row],[Years old]]&gt;=55,"55+","54 and under")</f>
        <v>54 and under</v>
      </c>
      <c r="AB4766" s="45" t="str">
        <f>VLOOKUP(Table1[[#This Row],[Years old]],Lookups!$A$1:$C$101,2,FALSE)</f>
        <v>40 - 49</v>
      </c>
      <c r="AC4766" s="45" t="str">
        <f>VLOOKUP(Table1[[#This Row],[Years old]],Lookups!$A$1:$C$101,3,FALSE)</f>
        <v>45 - 49</v>
      </c>
      <c r="AD4766" s="45" t="str">
        <f>VLOOKUP(Table1[[#This Row],[Race]],Lookups!$E$2:$F$11,2,FALSE)</f>
        <v>White</v>
      </c>
      <c r="AE4766" s="45" t="str">
        <f>VLOOKUP(Table1[[#This Row],[Ethnicity]],Lookups!$H$2:$I$6,2,FALSE)</f>
        <v>Not Hispanic/Latino</v>
      </c>
      <c r="AF4766" s="45" t="str">
        <f>VLOOKUP(Table1[[#This Row],[Language]],Lookups!$K$2:$L$9,2,FALSE)</f>
        <v>English</v>
      </c>
      <c r="AG4766" s="46">
        <v>42005</v>
      </c>
      <c r="AH4766" s="46">
        <v>45657</v>
      </c>
      <c r="AI4766" s="46">
        <f>IF(Table1[[#This Row],[Colonoscopy Date]]="","",DATEVALUE(Table1[[#This Row],[Colonoscopy Date]]))</f>
        <v>42040</v>
      </c>
      <c r="AJ476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67" spans="1:36" x14ac:dyDescent="0.25">
      <c r="A4767">
        <v>11071</v>
      </c>
      <c r="B4767" t="s">
        <v>1664</v>
      </c>
      <c r="C4767" t="s">
        <v>20</v>
      </c>
      <c r="D4767" t="s">
        <v>21</v>
      </c>
      <c r="E4767" t="s">
        <v>22</v>
      </c>
      <c r="F4767" t="s">
        <v>39</v>
      </c>
      <c r="G4767" t="s">
        <v>7004</v>
      </c>
      <c r="H4767" t="s">
        <v>24</v>
      </c>
      <c r="I4767" s="36">
        <v>27774</v>
      </c>
      <c r="J4767" t="s">
        <v>2906</v>
      </c>
      <c r="K4767" t="s">
        <v>2931</v>
      </c>
      <c r="L4767" t="s">
        <v>25</v>
      </c>
      <c r="M4767" s="2">
        <v>45643</v>
      </c>
      <c r="N4767" t="s">
        <v>53</v>
      </c>
      <c r="O4767" t="s">
        <v>25</v>
      </c>
      <c r="P4767" t="s">
        <v>766</v>
      </c>
      <c r="Q4767" t="s">
        <v>18</v>
      </c>
      <c r="R4767" t="s">
        <v>18</v>
      </c>
      <c r="S4767" t="s">
        <v>18</v>
      </c>
      <c r="T4767" t="s">
        <v>18</v>
      </c>
      <c r="U4767" t="s">
        <v>18</v>
      </c>
      <c r="V4767" t="s">
        <v>18</v>
      </c>
      <c r="W4767" s="45" t="str">
        <f>IF(Table1[[#This Row],[Sex at Birth]]="F","Female","Male")</f>
        <v>Female</v>
      </c>
      <c r="X4767" s="43">
        <v>45657</v>
      </c>
      <c r="Y4767" s="44">
        <f>Table1[[#This Row],[Report cutoff date]]-Table1[[#This Row],[DOB]]</f>
        <v>17883</v>
      </c>
      <c r="Z4767" s="68">
        <f>ROUNDDOWN(Table1[[#This Row],[Days old - as of report cutoff date]]/365,0)</f>
        <v>48</v>
      </c>
      <c r="AA4767" s="45" t="str">
        <f>IF(Table1[[#This Row],[Years old]]&gt;=55,"55+","54 and under")</f>
        <v>54 and under</v>
      </c>
      <c r="AB4767" s="45" t="str">
        <f>VLOOKUP(Table1[[#This Row],[Years old]],Lookups!$A$1:$C$101,2,FALSE)</f>
        <v>40 - 49</v>
      </c>
      <c r="AC4767" s="45" t="str">
        <f>VLOOKUP(Table1[[#This Row],[Years old]],Lookups!$A$1:$C$101,3,FALSE)</f>
        <v>45 - 49</v>
      </c>
      <c r="AD4767" s="45" t="str">
        <f>VLOOKUP(Table1[[#This Row],[Race]],Lookups!$E$2:$F$11,2,FALSE)</f>
        <v>White</v>
      </c>
      <c r="AE4767" s="45" t="str">
        <f>VLOOKUP(Table1[[#This Row],[Ethnicity]],Lookups!$H$2:$I$6,2,FALSE)</f>
        <v>Not Hispanic/Latino</v>
      </c>
      <c r="AF4767" s="45" t="str">
        <f>VLOOKUP(Table1[[#This Row],[Language]],Lookups!$K$2:$L$9,2,FALSE)</f>
        <v>English</v>
      </c>
      <c r="AG4767" s="46">
        <v>42005</v>
      </c>
      <c r="AH4767" s="46">
        <v>45657</v>
      </c>
      <c r="AI4767" s="46">
        <f>IF(Table1[[#This Row],[Colonoscopy Date]]="","",DATEVALUE(Table1[[#This Row],[Colonoscopy Date]]))</f>
        <v>45531</v>
      </c>
      <c r="AJ476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68" spans="1:36" x14ac:dyDescent="0.25">
      <c r="A4768">
        <v>10669</v>
      </c>
      <c r="B4768" t="s">
        <v>2092</v>
      </c>
      <c r="C4768" t="s">
        <v>20</v>
      </c>
      <c r="D4768" t="s">
        <v>21</v>
      </c>
      <c r="E4768" t="s">
        <v>22</v>
      </c>
      <c r="F4768" t="s">
        <v>106</v>
      </c>
      <c r="G4768" t="s">
        <v>7831</v>
      </c>
      <c r="H4768" t="s">
        <v>24</v>
      </c>
      <c r="I4768" s="36">
        <v>27781</v>
      </c>
      <c r="J4768" t="s">
        <v>2912</v>
      </c>
      <c r="K4768" t="s">
        <v>2936</v>
      </c>
      <c r="L4768" t="s">
        <v>25</v>
      </c>
      <c r="M4768" s="2">
        <v>45576</v>
      </c>
      <c r="N4768" t="s">
        <v>25</v>
      </c>
      <c r="O4768" t="s">
        <v>25</v>
      </c>
      <c r="P4768" t="s">
        <v>18</v>
      </c>
      <c r="Q4768" t="s">
        <v>18</v>
      </c>
      <c r="R4768" t="s">
        <v>18</v>
      </c>
      <c r="S4768" t="s">
        <v>18</v>
      </c>
      <c r="T4768" t="s">
        <v>18</v>
      </c>
      <c r="U4768" t="s">
        <v>18</v>
      </c>
      <c r="V4768" t="s">
        <v>18</v>
      </c>
      <c r="W4768" s="45" t="str">
        <f>IF(Table1[[#This Row],[Sex at Birth]]="F","Female","Male")</f>
        <v>Female</v>
      </c>
      <c r="X4768" s="43">
        <v>45657</v>
      </c>
      <c r="Y4768" s="44">
        <f>Table1[[#This Row],[Report cutoff date]]-Table1[[#This Row],[DOB]]</f>
        <v>17876</v>
      </c>
      <c r="Z4768" s="68">
        <f>ROUNDDOWN(Table1[[#This Row],[Days old - as of report cutoff date]]/365,0)</f>
        <v>48</v>
      </c>
      <c r="AA4768" s="45" t="str">
        <f>IF(Table1[[#This Row],[Years old]]&gt;=55,"55+","54 and under")</f>
        <v>54 and under</v>
      </c>
      <c r="AB4768" s="45" t="str">
        <f>VLOOKUP(Table1[[#This Row],[Years old]],Lookups!$A$1:$C$101,2,FALSE)</f>
        <v>40 - 49</v>
      </c>
      <c r="AC4768" s="45" t="str">
        <f>VLOOKUP(Table1[[#This Row],[Years old]],Lookups!$A$1:$C$101,3,FALSE)</f>
        <v>45 - 49</v>
      </c>
      <c r="AD4768" s="45" t="str">
        <f>VLOOKUP(Table1[[#This Row],[Race]],Lookups!$E$2:$F$11,2,FALSE)</f>
        <v>White</v>
      </c>
      <c r="AE4768" s="45" t="str">
        <f>VLOOKUP(Table1[[#This Row],[Ethnicity]],Lookups!$H$2:$I$6,2,FALSE)</f>
        <v>Not Hispanic/Latino</v>
      </c>
      <c r="AF4768" s="45" t="str">
        <f>VLOOKUP(Table1[[#This Row],[Language]],Lookups!$K$2:$L$9,2,FALSE)</f>
        <v>English</v>
      </c>
      <c r="AG4768" s="46">
        <v>42005</v>
      </c>
      <c r="AH4768" s="46">
        <v>45657</v>
      </c>
      <c r="AI4768" s="46" t="str">
        <f>IF(Table1[[#This Row],[Colonoscopy Date]]="","",DATEVALUE(Table1[[#This Row],[Colonoscopy Date]]))</f>
        <v/>
      </c>
      <c r="AJ47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69" spans="1:36" x14ac:dyDescent="0.25">
      <c r="A4769">
        <v>14513</v>
      </c>
      <c r="B4769" t="s">
        <v>1692</v>
      </c>
      <c r="C4769" t="s">
        <v>20</v>
      </c>
      <c r="D4769" t="s">
        <v>21</v>
      </c>
      <c r="E4769" t="s">
        <v>22</v>
      </c>
      <c r="F4769" t="s">
        <v>463</v>
      </c>
      <c r="G4769" t="s">
        <v>6466</v>
      </c>
      <c r="H4769" t="s">
        <v>24</v>
      </c>
      <c r="I4769" s="36">
        <v>27782</v>
      </c>
      <c r="J4769" t="s">
        <v>2925</v>
      </c>
      <c r="K4769" t="s">
        <v>2930</v>
      </c>
      <c r="L4769" t="s">
        <v>25</v>
      </c>
      <c r="M4769" s="2">
        <v>45315</v>
      </c>
      <c r="N4769" t="s">
        <v>25</v>
      </c>
      <c r="O4769" t="s">
        <v>25</v>
      </c>
      <c r="P4769" t="s">
        <v>18</v>
      </c>
      <c r="Q4769" t="s">
        <v>18</v>
      </c>
      <c r="R4769" t="s">
        <v>18</v>
      </c>
      <c r="S4769" t="s">
        <v>18</v>
      </c>
      <c r="T4769" t="s">
        <v>18</v>
      </c>
      <c r="U4769" t="s">
        <v>18</v>
      </c>
      <c r="V4769" t="s">
        <v>18</v>
      </c>
      <c r="W4769" s="45" t="str">
        <f>IF(Table1[[#This Row],[Sex at Birth]]="F","Female","Male")</f>
        <v>Female</v>
      </c>
      <c r="X4769" s="43">
        <v>45657</v>
      </c>
      <c r="Y4769" s="44">
        <f>Table1[[#This Row],[Report cutoff date]]-Table1[[#This Row],[DOB]]</f>
        <v>17875</v>
      </c>
      <c r="Z4769" s="68">
        <f>ROUNDDOWN(Table1[[#This Row],[Days old - as of report cutoff date]]/365,0)</f>
        <v>48</v>
      </c>
      <c r="AA4769" s="45" t="str">
        <f>IF(Table1[[#This Row],[Years old]]&gt;=55,"55+","54 and under")</f>
        <v>54 and under</v>
      </c>
      <c r="AB4769" s="45" t="str">
        <f>VLOOKUP(Table1[[#This Row],[Years old]],Lookups!$A$1:$C$101,2,FALSE)</f>
        <v>40 - 49</v>
      </c>
      <c r="AC4769" s="45" t="str">
        <f>VLOOKUP(Table1[[#This Row],[Years old]],Lookups!$A$1:$C$101,3,FALSE)</f>
        <v>45 - 49</v>
      </c>
      <c r="AD4769" s="45" t="str">
        <f>VLOOKUP(Table1[[#This Row],[Race]],Lookups!$E$2:$F$11,2,FALSE)</f>
        <v>White</v>
      </c>
      <c r="AE4769" s="45" t="str">
        <f>VLOOKUP(Table1[[#This Row],[Ethnicity]],Lookups!$H$2:$I$6,2,FALSE)</f>
        <v>Not Hispanic/Latino</v>
      </c>
      <c r="AF4769" s="45" t="str">
        <f>VLOOKUP(Table1[[#This Row],[Language]],Lookups!$K$2:$L$9,2,FALSE)</f>
        <v>English</v>
      </c>
      <c r="AG4769" s="46">
        <v>42005</v>
      </c>
      <c r="AH4769" s="46">
        <v>45657</v>
      </c>
      <c r="AI4769" s="46" t="str">
        <f>IF(Table1[[#This Row],[Colonoscopy Date]]="","",DATEVALUE(Table1[[#This Row],[Colonoscopy Date]]))</f>
        <v/>
      </c>
      <c r="AJ47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70" spans="1:36" x14ac:dyDescent="0.25">
      <c r="A4770">
        <v>15374</v>
      </c>
      <c r="B4770" t="s">
        <v>1806</v>
      </c>
      <c r="C4770" t="s">
        <v>20</v>
      </c>
      <c r="D4770" t="s">
        <v>21</v>
      </c>
      <c r="E4770" t="s">
        <v>22</v>
      </c>
      <c r="F4770" t="s">
        <v>79</v>
      </c>
      <c r="G4770" t="s">
        <v>6081</v>
      </c>
      <c r="H4770" t="s">
        <v>35</v>
      </c>
      <c r="I4770" s="36">
        <v>27782</v>
      </c>
      <c r="J4770" t="s">
        <v>2913</v>
      </c>
      <c r="K4770" t="s">
        <v>2930</v>
      </c>
      <c r="L4770" t="s">
        <v>25</v>
      </c>
      <c r="M4770" s="2">
        <v>45587</v>
      </c>
      <c r="N4770" t="s">
        <v>25</v>
      </c>
      <c r="O4770" t="s">
        <v>25</v>
      </c>
      <c r="P4770" t="s">
        <v>18</v>
      </c>
      <c r="Q4770" t="s">
        <v>18</v>
      </c>
      <c r="R4770" t="s">
        <v>18</v>
      </c>
      <c r="S4770" t="s">
        <v>18</v>
      </c>
      <c r="T4770" t="s">
        <v>18</v>
      </c>
      <c r="U4770" t="s">
        <v>18</v>
      </c>
      <c r="V4770" t="s">
        <v>18</v>
      </c>
      <c r="W4770" s="45" t="str">
        <f>IF(Table1[[#This Row],[Sex at Birth]]="F","Female","Male")</f>
        <v>Male</v>
      </c>
      <c r="X4770" s="43">
        <v>45657</v>
      </c>
      <c r="Y4770" s="44">
        <f>Table1[[#This Row],[Report cutoff date]]-Table1[[#This Row],[DOB]]</f>
        <v>17875</v>
      </c>
      <c r="Z4770" s="68">
        <f>ROUNDDOWN(Table1[[#This Row],[Days old - as of report cutoff date]]/365,0)</f>
        <v>48</v>
      </c>
      <c r="AA4770" s="45" t="str">
        <f>IF(Table1[[#This Row],[Years old]]&gt;=55,"55+","54 and under")</f>
        <v>54 and under</v>
      </c>
      <c r="AB4770" s="45" t="str">
        <f>VLOOKUP(Table1[[#This Row],[Years old]],Lookups!$A$1:$C$101,2,FALSE)</f>
        <v>40 - 49</v>
      </c>
      <c r="AC4770" s="45" t="str">
        <f>VLOOKUP(Table1[[#This Row],[Years old]],Lookups!$A$1:$C$101,3,FALSE)</f>
        <v>45 - 49</v>
      </c>
      <c r="AD4770" s="45" t="str">
        <f>VLOOKUP(Table1[[#This Row],[Race]],Lookups!$E$2:$F$11,2,FALSE)</f>
        <v>White</v>
      </c>
      <c r="AE4770" s="45" t="str">
        <f>VLOOKUP(Table1[[#This Row],[Ethnicity]],Lookups!$H$2:$I$6,2,FALSE)</f>
        <v>Not Hispanic/Latino</v>
      </c>
      <c r="AF4770" s="45" t="str">
        <f>VLOOKUP(Table1[[#This Row],[Language]],Lookups!$K$2:$L$9,2,FALSE)</f>
        <v>English</v>
      </c>
      <c r="AG4770" s="46">
        <v>42005</v>
      </c>
      <c r="AH4770" s="46">
        <v>45657</v>
      </c>
      <c r="AI4770" s="46" t="str">
        <f>IF(Table1[[#This Row],[Colonoscopy Date]]="","",DATEVALUE(Table1[[#This Row],[Colonoscopy Date]]))</f>
        <v/>
      </c>
      <c r="AJ47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71" spans="1:36" x14ac:dyDescent="0.25">
      <c r="A4771">
        <v>14167</v>
      </c>
      <c r="B4771" t="s">
        <v>1832</v>
      </c>
      <c r="C4771" t="s">
        <v>20</v>
      </c>
      <c r="D4771" t="s">
        <v>21</v>
      </c>
      <c r="E4771" t="s">
        <v>22</v>
      </c>
      <c r="F4771" t="s">
        <v>30</v>
      </c>
      <c r="G4771" t="s">
        <v>6527</v>
      </c>
      <c r="H4771" t="s">
        <v>35</v>
      </c>
      <c r="I4771" s="36">
        <v>27783</v>
      </c>
      <c r="J4771" t="s">
        <v>2925</v>
      </c>
      <c r="K4771" t="s">
        <v>2930</v>
      </c>
      <c r="L4771" t="s">
        <v>25</v>
      </c>
      <c r="M4771" s="2">
        <v>45582</v>
      </c>
      <c r="N4771" t="s">
        <v>53</v>
      </c>
      <c r="O4771" t="s">
        <v>25</v>
      </c>
      <c r="P4771" t="s">
        <v>471</v>
      </c>
      <c r="Q4771" t="s">
        <v>18</v>
      </c>
      <c r="R4771" t="s">
        <v>18</v>
      </c>
      <c r="S4771" t="s">
        <v>18</v>
      </c>
      <c r="T4771" t="s">
        <v>18</v>
      </c>
      <c r="U4771" t="s">
        <v>18</v>
      </c>
      <c r="V4771" t="s">
        <v>18</v>
      </c>
      <c r="W4771" s="45" t="str">
        <f>IF(Table1[[#This Row],[Sex at Birth]]="F","Female","Male")</f>
        <v>Male</v>
      </c>
      <c r="X4771" s="43">
        <v>45657</v>
      </c>
      <c r="Y4771" s="44">
        <f>Table1[[#This Row],[Report cutoff date]]-Table1[[#This Row],[DOB]]</f>
        <v>17874</v>
      </c>
      <c r="Z4771" s="68">
        <f>ROUNDDOWN(Table1[[#This Row],[Days old - as of report cutoff date]]/365,0)</f>
        <v>48</v>
      </c>
      <c r="AA4771" s="45" t="str">
        <f>IF(Table1[[#This Row],[Years old]]&gt;=55,"55+","54 and under")</f>
        <v>54 and under</v>
      </c>
      <c r="AB4771" s="45" t="str">
        <f>VLOOKUP(Table1[[#This Row],[Years old]],Lookups!$A$1:$C$101,2,FALSE)</f>
        <v>40 - 49</v>
      </c>
      <c r="AC4771" s="45" t="str">
        <f>VLOOKUP(Table1[[#This Row],[Years old]],Lookups!$A$1:$C$101,3,FALSE)</f>
        <v>45 - 49</v>
      </c>
      <c r="AD4771" s="45" t="str">
        <f>VLOOKUP(Table1[[#This Row],[Race]],Lookups!$E$2:$F$11,2,FALSE)</f>
        <v>White</v>
      </c>
      <c r="AE4771" s="45" t="str">
        <f>VLOOKUP(Table1[[#This Row],[Ethnicity]],Lookups!$H$2:$I$6,2,FALSE)</f>
        <v>Not Hispanic/Latino</v>
      </c>
      <c r="AF4771" s="45" t="str">
        <f>VLOOKUP(Table1[[#This Row],[Language]],Lookups!$K$2:$L$9,2,FALSE)</f>
        <v>English</v>
      </c>
      <c r="AG4771" s="46">
        <v>42005</v>
      </c>
      <c r="AH4771" s="46">
        <v>45657</v>
      </c>
      <c r="AI4771" s="46">
        <f>IF(Table1[[#This Row],[Colonoscopy Date]]="","",DATEVALUE(Table1[[#This Row],[Colonoscopy Date]]))</f>
        <v>45548</v>
      </c>
      <c r="AJ47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72" spans="1:36" x14ac:dyDescent="0.25">
      <c r="A4772">
        <v>14413</v>
      </c>
      <c r="B4772" t="s">
        <v>1846</v>
      </c>
      <c r="C4772" t="s">
        <v>68</v>
      </c>
      <c r="D4772" t="s">
        <v>34</v>
      </c>
      <c r="E4772" t="s">
        <v>22</v>
      </c>
      <c r="F4772" t="s">
        <v>85</v>
      </c>
      <c r="G4772" t="s">
        <v>4995</v>
      </c>
      <c r="H4772" t="s">
        <v>24</v>
      </c>
      <c r="I4772" s="36">
        <v>27784</v>
      </c>
      <c r="J4772" t="s">
        <v>2901</v>
      </c>
      <c r="K4772" t="s">
        <v>2930</v>
      </c>
      <c r="L4772" t="s">
        <v>25</v>
      </c>
      <c r="M4772" s="2">
        <v>45582</v>
      </c>
      <c r="N4772" t="s">
        <v>25</v>
      </c>
      <c r="O4772" t="s">
        <v>25</v>
      </c>
      <c r="P4772" t="s">
        <v>18</v>
      </c>
      <c r="Q4772" t="s">
        <v>18</v>
      </c>
      <c r="R4772" t="s">
        <v>18</v>
      </c>
      <c r="S4772" t="s">
        <v>18</v>
      </c>
      <c r="T4772" t="s">
        <v>18</v>
      </c>
      <c r="U4772" t="s">
        <v>18</v>
      </c>
      <c r="V4772" t="s">
        <v>18</v>
      </c>
      <c r="W4772" s="45" t="str">
        <f>IF(Table1[[#This Row],[Sex at Birth]]="F","Female","Male")</f>
        <v>Female</v>
      </c>
      <c r="X4772" s="43">
        <v>45657</v>
      </c>
      <c r="Y4772" s="44">
        <f>Table1[[#This Row],[Report cutoff date]]-Table1[[#This Row],[DOB]]</f>
        <v>17873</v>
      </c>
      <c r="Z4772" s="68">
        <f>ROUNDDOWN(Table1[[#This Row],[Days old - as of report cutoff date]]/365,0)</f>
        <v>48</v>
      </c>
      <c r="AA4772" s="45" t="str">
        <f>IF(Table1[[#This Row],[Years old]]&gt;=55,"55+","54 and under")</f>
        <v>54 and under</v>
      </c>
      <c r="AB4772" s="45" t="str">
        <f>VLOOKUP(Table1[[#This Row],[Years old]],Lookups!$A$1:$C$101,2,FALSE)</f>
        <v>40 - 49</v>
      </c>
      <c r="AC4772" s="45" t="str">
        <f>VLOOKUP(Table1[[#This Row],[Years old]],Lookups!$A$1:$C$101,3,FALSE)</f>
        <v>45 - 49</v>
      </c>
      <c r="AD4772" s="45" t="str">
        <f>VLOOKUP(Table1[[#This Row],[Race]],Lookups!$E$2:$F$11,2,FALSE)</f>
        <v>Other/ Unknown</v>
      </c>
      <c r="AE4772" s="45" t="str">
        <f>VLOOKUP(Table1[[#This Row],[Ethnicity]],Lookups!$H$2:$I$6,2,FALSE)</f>
        <v>Other/ Unknown</v>
      </c>
      <c r="AF4772" s="45" t="str">
        <f>VLOOKUP(Table1[[#This Row],[Language]],Lookups!$K$2:$L$9,2,FALSE)</f>
        <v>English</v>
      </c>
      <c r="AG4772" s="46">
        <v>42005</v>
      </c>
      <c r="AH4772" s="46">
        <v>45657</v>
      </c>
      <c r="AI4772" s="46" t="str">
        <f>IF(Table1[[#This Row],[Colonoscopy Date]]="","",DATEVALUE(Table1[[#This Row],[Colonoscopy Date]]))</f>
        <v/>
      </c>
      <c r="AJ47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73" spans="1:36" x14ac:dyDescent="0.25">
      <c r="A4773">
        <v>14882</v>
      </c>
      <c r="B4773" t="s">
        <v>1702</v>
      </c>
      <c r="C4773" t="s">
        <v>20</v>
      </c>
      <c r="D4773" t="s">
        <v>34</v>
      </c>
      <c r="E4773" t="s">
        <v>22</v>
      </c>
      <c r="F4773" t="s">
        <v>44</v>
      </c>
      <c r="G4773" t="s">
        <v>4389</v>
      </c>
      <c r="H4773" t="s">
        <v>35</v>
      </c>
      <c r="I4773" s="36">
        <v>27785</v>
      </c>
      <c r="J4773" t="s">
        <v>2885</v>
      </c>
      <c r="K4773" t="s">
        <v>2930</v>
      </c>
      <c r="L4773" t="s">
        <v>25</v>
      </c>
      <c r="M4773" s="2">
        <v>45589</v>
      </c>
      <c r="N4773" t="s">
        <v>25</v>
      </c>
      <c r="O4773" t="s">
        <v>25</v>
      </c>
      <c r="P4773" t="s">
        <v>18</v>
      </c>
      <c r="Q4773" t="s">
        <v>18</v>
      </c>
      <c r="R4773" t="s">
        <v>18</v>
      </c>
      <c r="S4773" t="s">
        <v>18</v>
      </c>
      <c r="T4773" t="s">
        <v>18</v>
      </c>
      <c r="U4773" t="s">
        <v>18</v>
      </c>
      <c r="V4773" t="s">
        <v>18</v>
      </c>
      <c r="W4773" s="45" t="str">
        <f>IF(Table1[[#This Row],[Sex at Birth]]="F","Female","Male")</f>
        <v>Male</v>
      </c>
      <c r="X4773" s="43">
        <v>45657</v>
      </c>
      <c r="Y4773" s="44">
        <f>Table1[[#This Row],[Report cutoff date]]-Table1[[#This Row],[DOB]]</f>
        <v>17872</v>
      </c>
      <c r="Z4773" s="68">
        <f>ROUNDDOWN(Table1[[#This Row],[Days old - as of report cutoff date]]/365,0)</f>
        <v>48</v>
      </c>
      <c r="AA4773" s="45" t="str">
        <f>IF(Table1[[#This Row],[Years old]]&gt;=55,"55+","54 and under")</f>
        <v>54 and under</v>
      </c>
      <c r="AB4773" s="45" t="str">
        <f>VLOOKUP(Table1[[#This Row],[Years old]],Lookups!$A$1:$C$101,2,FALSE)</f>
        <v>40 - 49</v>
      </c>
      <c r="AC4773" s="45" t="str">
        <f>VLOOKUP(Table1[[#This Row],[Years old]],Lookups!$A$1:$C$101,3,FALSE)</f>
        <v>45 - 49</v>
      </c>
      <c r="AD4773" s="45" t="str">
        <f>VLOOKUP(Table1[[#This Row],[Race]],Lookups!$E$2:$F$11,2,FALSE)</f>
        <v>White</v>
      </c>
      <c r="AE4773" s="45" t="str">
        <f>VLOOKUP(Table1[[#This Row],[Ethnicity]],Lookups!$H$2:$I$6,2,FALSE)</f>
        <v>Other/ Unknown</v>
      </c>
      <c r="AF4773" s="45" t="str">
        <f>VLOOKUP(Table1[[#This Row],[Language]],Lookups!$K$2:$L$9,2,FALSE)</f>
        <v>English</v>
      </c>
      <c r="AG4773" s="46">
        <v>42005</v>
      </c>
      <c r="AH4773" s="46">
        <v>45657</v>
      </c>
      <c r="AI4773" s="46" t="str">
        <f>IF(Table1[[#This Row],[Colonoscopy Date]]="","",DATEVALUE(Table1[[#This Row],[Colonoscopy Date]]))</f>
        <v/>
      </c>
      <c r="AJ47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74" spans="1:36" x14ac:dyDescent="0.25">
      <c r="A4774">
        <v>14652</v>
      </c>
      <c r="B4774" t="s">
        <v>1691</v>
      </c>
      <c r="C4774" t="s">
        <v>20</v>
      </c>
      <c r="D4774" t="s">
        <v>21</v>
      </c>
      <c r="E4774" t="s">
        <v>22</v>
      </c>
      <c r="F4774" t="s">
        <v>100</v>
      </c>
      <c r="G4774" t="s">
        <v>7119</v>
      </c>
      <c r="H4774" t="s">
        <v>35</v>
      </c>
      <c r="I4774" s="36">
        <v>27789</v>
      </c>
      <c r="J4774" t="s">
        <v>2913</v>
      </c>
      <c r="K4774" t="s">
        <v>2931</v>
      </c>
      <c r="L4774" t="s">
        <v>25</v>
      </c>
      <c r="M4774" s="2">
        <v>45636</v>
      </c>
      <c r="N4774" t="s">
        <v>53</v>
      </c>
      <c r="O4774" t="s">
        <v>25</v>
      </c>
      <c r="P4774" t="s">
        <v>750</v>
      </c>
      <c r="Q4774" t="s">
        <v>18</v>
      </c>
      <c r="R4774" t="s">
        <v>18</v>
      </c>
      <c r="S4774" t="s">
        <v>18</v>
      </c>
      <c r="T4774" t="s">
        <v>18</v>
      </c>
      <c r="U4774" t="s">
        <v>18</v>
      </c>
      <c r="V4774" t="s">
        <v>18</v>
      </c>
      <c r="W4774" s="45" t="str">
        <f>IF(Table1[[#This Row],[Sex at Birth]]="F","Female","Male")</f>
        <v>Male</v>
      </c>
      <c r="X4774" s="43">
        <v>45657</v>
      </c>
      <c r="Y4774" s="44">
        <f>Table1[[#This Row],[Report cutoff date]]-Table1[[#This Row],[DOB]]</f>
        <v>17868</v>
      </c>
      <c r="Z4774" s="68">
        <f>ROUNDDOWN(Table1[[#This Row],[Days old - as of report cutoff date]]/365,0)</f>
        <v>48</v>
      </c>
      <c r="AA4774" s="45" t="str">
        <f>IF(Table1[[#This Row],[Years old]]&gt;=55,"55+","54 and under")</f>
        <v>54 and under</v>
      </c>
      <c r="AB4774" s="45" t="str">
        <f>VLOOKUP(Table1[[#This Row],[Years old]],Lookups!$A$1:$C$101,2,FALSE)</f>
        <v>40 - 49</v>
      </c>
      <c r="AC4774" s="45" t="str">
        <f>VLOOKUP(Table1[[#This Row],[Years old]],Lookups!$A$1:$C$101,3,FALSE)</f>
        <v>45 - 49</v>
      </c>
      <c r="AD4774" s="45" t="str">
        <f>VLOOKUP(Table1[[#This Row],[Race]],Lookups!$E$2:$F$11,2,FALSE)</f>
        <v>White</v>
      </c>
      <c r="AE4774" s="45" t="str">
        <f>VLOOKUP(Table1[[#This Row],[Ethnicity]],Lookups!$H$2:$I$6,2,FALSE)</f>
        <v>Not Hispanic/Latino</v>
      </c>
      <c r="AF4774" s="45" t="str">
        <f>VLOOKUP(Table1[[#This Row],[Language]],Lookups!$K$2:$L$9,2,FALSE)</f>
        <v>English</v>
      </c>
      <c r="AG4774" s="46">
        <v>42005</v>
      </c>
      <c r="AH4774" s="46">
        <v>45657</v>
      </c>
      <c r="AI4774" s="46">
        <f>IF(Table1[[#This Row],[Colonoscopy Date]]="","",DATEVALUE(Table1[[#This Row],[Colonoscopy Date]]))</f>
        <v>45292</v>
      </c>
      <c r="AJ477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75" spans="1:36" x14ac:dyDescent="0.25">
      <c r="A4775">
        <v>10336</v>
      </c>
      <c r="B4775" t="s">
        <v>1739</v>
      </c>
      <c r="C4775" t="s">
        <v>20</v>
      </c>
      <c r="D4775" t="s">
        <v>21</v>
      </c>
      <c r="E4775" t="s">
        <v>22</v>
      </c>
      <c r="F4775" t="s">
        <v>122</v>
      </c>
      <c r="G4775" t="s">
        <v>7559</v>
      </c>
      <c r="H4775" t="s">
        <v>35</v>
      </c>
      <c r="I4775" s="36">
        <v>27790</v>
      </c>
      <c r="J4775" t="s">
        <v>2884</v>
      </c>
      <c r="K4775" t="s">
        <v>2936</v>
      </c>
      <c r="L4775" t="s">
        <v>25</v>
      </c>
      <c r="M4775" s="2">
        <v>45553</v>
      </c>
      <c r="N4775" t="s">
        <v>53</v>
      </c>
      <c r="O4775" t="s">
        <v>25</v>
      </c>
      <c r="P4775" t="s">
        <v>1364</v>
      </c>
      <c r="Q4775" t="s">
        <v>18</v>
      </c>
      <c r="R4775" t="s">
        <v>18</v>
      </c>
      <c r="S4775" t="s">
        <v>18</v>
      </c>
      <c r="T4775" t="s">
        <v>18</v>
      </c>
      <c r="U4775" t="s">
        <v>18</v>
      </c>
      <c r="V4775" t="s">
        <v>18</v>
      </c>
      <c r="W4775" s="45" t="str">
        <f>IF(Table1[[#This Row],[Sex at Birth]]="F","Female","Male")</f>
        <v>Male</v>
      </c>
      <c r="X4775" s="43">
        <v>45657</v>
      </c>
      <c r="Y4775" s="44">
        <f>Table1[[#This Row],[Report cutoff date]]-Table1[[#This Row],[DOB]]</f>
        <v>17867</v>
      </c>
      <c r="Z4775" s="68">
        <f>ROUNDDOWN(Table1[[#This Row],[Days old - as of report cutoff date]]/365,0)</f>
        <v>48</v>
      </c>
      <c r="AA4775" s="45" t="str">
        <f>IF(Table1[[#This Row],[Years old]]&gt;=55,"55+","54 and under")</f>
        <v>54 and under</v>
      </c>
      <c r="AB4775" s="45" t="str">
        <f>VLOOKUP(Table1[[#This Row],[Years old]],Lookups!$A$1:$C$101,2,FALSE)</f>
        <v>40 - 49</v>
      </c>
      <c r="AC4775" s="45" t="str">
        <f>VLOOKUP(Table1[[#This Row],[Years old]],Lookups!$A$1:$C$101,3,FALSE)</f>
        <v>45 - 49</v>
      </c>
      <c r="AD4775" s="45" t="str">
        <f>VLOOKUP(Table1[[#This Row],[Race]],Lookups!$E$2:$F$11,2,FALSE)</f>
        <v>White</v>
      </c>
      <c r="AE4775" s="45" t="str">
        <f>VLOOKUP(Table1[[#This Row],[Ethnicity]],Lookups!$H$2:$I$6,2,FALSE)</f>
        <v>Not Hispanic/Latino</v>
      </c>
      <c r="AF4775" s="45" t="str">
        <f>VLOOKUP(Table1[[#This Row],[Language]],Lookups!$K$2:$L$9,2,FALSE)</f>
        <v>English</v>
      </c>
      <c r="AG4775" s="46">
        <v>42005</v>
      </c>
      <c r="AH4775" s="46">
        <v>45657</v>
      </c>
      <c r="AI4775" s="46">
        <f>IF(Table1[[#This Row],[Colonoscopy Date]]="","",DATEVALUE(Table1[[#This Row],[Colonoscopy Date]]))</f>
        <v>42485</v>
      </c>
      <c r="AJ47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76" spans="1:36" x14ac:dyDescent="0.25">
      <c r="A4776">
        <v>10247</v>
      </c>
      <c r="B4776" t="s">
        <v>2129</v>
      </c>
      <c r="C4776" t="s">
        <v>20</v>
      </c>
      <c r="D4776" t="s">
        <v>21</v>
      </c>
      <c r="E4776" t="s">
        <v>22</v>
      </c>
      <c r="F4776" t="s">
        <v>44</v>
      </c>
      <c r="G4776" t="s">
        <v>7890</v>
      </c>
      <c r="H4776" t="s">
        <v>24</v>
      </c>
      <c r="I4776" s="36">
        <v>27790</v>
      </c>
      <c r="J4776" t="s">
        <v>2912</v>
      </c>
      <c r="K4776" t="s">
        <v>2936</v>
      </c>
      <c r="L4776" t="s">
        <v>25</v>
      </c>
      <c r="M4776" s="2">
        <v>45636</v>
      </c>
      <c r="N4776" t="s">
        <v>53</v>
      </c>
      <c r="O4776" t="s">
        <v>25</v>
      </c>
      <c r="P4776" t="s">
        <v>1093</v>
      </c>
      <c r="Q4776" t="s">
        <v>18</v>
      </c>
      <c r="R4776" t="s">
        <v>18</v>
      </c>
      <c r="S4776" t="s">
        <v>18</v>
      </c>
      <c r="T4776" t="s">
        <v>18</v>
      </c>
      <c r="U4776" t="s">
        <v>18</v>
      </c>
      <c r="V4776" t="s">
        <v>18</v>
      </c>
      <c r="W4776" s="45" t="str">
        <f>IF(Table1[[#This Row],[Sex at Birth]]="F","Female","Male")</f>
        <v>Female</v>
      </c>
      <c r="X4776" s="43">
        <v>45657</v>
      </c>
      <c r="Y4776" s="44">
        <f>Table1[[#This Row],[Report cutoff date]]-Table1[[#This Row],[DOB]]</f>
        <v>17867</v>
      </c>
      <c r="Z4776" s="68">
        <f>ROUNDDOWN(Table1[[#This Row],[Days old - as of report cutoff date]]/365,0)</f>
        <v>48</v>
      </c>
      <c r="AA4776" s="45" t="str">
        <f>IF(Table1[[#This Row],[Years old]]&gt;=55,"55+","54 and under")</f>
        <v>54 and under</v>
      </c>
      <c r="AB4776" s="45" t="str">
        <f>VLOOKUP(Table1[[#This Row],[Years old]],Lookups!$A$1:$C$101,2,FALSE)</f>
        <v>40 - 49</v>
      </c>
      <c r="AC4776" s="45" t="str">
        <f>VLOOKUP(Table1[[#This Row],[Years old]],Lookups!$A$1:$C$101,3,FALSE)</f>
        <v>45 - 49</v>
      </c>
      <c r="AD4776" s="45" t="str">
        <f>VLOOKUP(Table1[[#This Row],[Race]],Lookups!$E$2:$F$11,2,FALSE)</f>
        <v>White</v>
      </c>
      <c r="AE4776" s="45" t="str">
        <f>VLOOKUP(Table1[[#This Row],[Ethnicity]],Lookups!$H$2:$I$6,2,FALSE)</f>
        <v>Not Hispanic/Latino</v>
      </c>
      <c r="AF4776" s="45" t="str">
        <f>VLOOKUP(Table1[[#This Row],[Language]],Lookups!$K$2:$L$9,2,FALSE)</f>
        <v>English</v>
      </c>
      <c r="AG4776" s="46">
        <v>42005</v>
      </c>
      <c r="AH4776" s="46">
        <v>45657</v>
      </c>
      <c r="AI4776" s="46">
        <f>IF(Table1[[#This Row],[Colonoscopy Date]]="","",DATEVALUE(Table1[[#This Row],[Colonoscopy Date]]))</f>
        <v>44713</v>
      </c>
      <c r="AJ47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77" spans="1:36" x14ac:dyDescent="0.25">
      <c r="A4777">
        <v>12131</v>
      </c>
      <c r="B4777" t="s">
        <v>1706</v>
      </c>
      <c r="C4777" t="s">
        <v>20</v>
      </c>
      <c r="D4777" t="s">
        <v>21</v>
      </c>
      <c r="E4777" t="s">
        <v>22</v>
      </c>
      <c r="F4777" t="s">
        <v>30</v>
      </c>
      <c r="G4777" t="s">
        <v>6444</v>
      </c>
      <c r="H4777" t="s">
        <v>24</v>
      </c>
      <c r="I4777" s="36">
        <v>27790</v>
      </c>
      <c r="J4777" t="s">
        <v>2925</v>
      </c>
      <c r="K4777" t="s">
        <v>2930</v>
      </c>
      <c r="L4777" t="s">
        <v>25</v>
      </c>
      <c r="M4777" s="2">
        <v>45593</v>
      </c>
      <c r="N4777" t="s">
        <v>25</v>
      </c>
      <c r="O4777" t="s">
        <v>25</v>
      </c>
      <c r="P4777" t="s">
        <v>18</v>
      </c>
      <c r="Q4777" t="s">
        <v>18</v>
      </c>
      <c r="R4777" t="s">
        <v>18</v>
      </c>
      <c r="S4777" t="s">
        <v>18</v>
      </c>
      <c r="T4777" t="s">
        <v>18</v>
      </c>
      <c r="U4777" t="s">
        <v>18</v>
      </c>
      <c r="V4777" t="s">
        <v>18</v>
      </c>
      <c r="W4777" s="45" t="str">
        <f>IF(Table1[[#This Row],[Sex at Birth]]="F","Female","Male")</f>
        <v>Female</v>
      </c>
      <c r="X4777" s="43">
        <v>45657</v>
      </c>
      <c r="Y4777" s="44">
        <f>Table1[[#This Row],[Report cutoff date]]-Table1[[#This Row],[DOB]]</f>
        <v>17867</v>
      </c>
      <c r="Z4777" s="68">
        <f>ROUNDDOWN(Table1[[#This Row],[Days old - as of report cutoff date]]/365,0)</f>
        <v>48</v>
      </c>
      <c r="AA4777" s="45" t="str">
        <f>IF(Table1[[#This Row],[Years old]]&gt;=55,"55+","54 and under")</f>
        <v>54 and under</v>
      </c>
      <c r="AB4777" s="45" t="str">
        <f>VLOOKUP(Table1[[#This Row],[Years old]],Lookups!$A$1:$C$101,2,FALSE)</f>
        <v>40 - 49</v>
      </c>
      <c r="AC4777" s="45" t="str">
        <f>VLOOKUP(Table1[[#This Row],[Years old]],Lookups!$A$1:$C$101,3,FALSE)</f>
        <v>45 - 49</v>
      </c>
      <c r="AD4777" s="45" t="str">
        <f>VLOOKUP(Table1[[#This Row],[Race]],Lookups!$E$2:$F$11,2,FALSE)</f>
        <v>White</v>
      </c>
      <c r="AE4777" s="45" t="str">
        <f>VLOOKUP(Table1[[#This Row],[Ethnicity]],Lookups!$H$2:$I$6,2,FALSE)</f>
        <v>Not Hispanic/Latino</v>
      </c>
      <c r="AF4777" s="45" t="str">
        <f>VLOOKUP(Table1[[#This Row],[Language]],Lookups!$K$2:$L$9,2,FALSE)</f>
        <v>English</v>
      </c>
      <c r="AG4777" s="46">
        <v>42005</v>
      </c>
      <c r="AH4777" s="46">
        <v>45657</v>
      </c>
      <c r="AI4777" s="46" t="str">
        <f>IF(Table1[[#This Row],[Colonoscopy Date]]="","",DATEVALUE(Table1[[#This Row],[Colonoscopy Date]]))</f>
        <v/>
      </c>
      <c r="AJ47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78" spans="1:36" x14ac:dyDescent="0.25">
      <c r="A4778">
        <v>11765</v>
      </c>
      <c r="B4778" t="s">
        <v>2314</v>
      </c>
      <c r="C4778" t="s">
        <v>20</v>
      </c>
      <c r="D4778" t="s">
        <v>21</v>
      </c>
      <c r="E4778" t="s">
        <v>22</v>
      </c>
      <c r="F4778" t="s">
        <v>30</v>
      </c>
      <c r="G4778" t="s">
        <v>7165</v>
      </c>
      <c r="H4778" t="s">
        <v>24</v>
      </c>
      <c r="I4778" s="36">
        <v>27791</v>
      </c>
      <c r="J4778" t="s">
        <v>2883</v>
      </c>
      <c r="K4778" t="s">
        <v>2935</v>
      </c>
      <c r="L4778" t="s">
        <v>25</v>
      </c>
      <c r="M4778" s="2">
        <v>45646</v>
      </c>
      <c r="N4778" t="s">
        <v>25</v>
      </c>
      <c r="O4778" t="s">
        <v>25</v>
      </c>
      <c r="P4778" t="s">
        <v>18</v>
      </c>
      <c r="Q4778" t="s">
        <v>18</v>
      </c>
      <c r="R4778" t="s">
        <v>18</v>
      </c>
      <c r="S4778" t="s">
        <v>18</v>
      </c>
      <c r="T4778" t="s">
        <v>18</v>
      </c>
      <c r="U4778" t="s">
        <v>18</v>
      </c>
      <c r="V4778" t="s">
        <v>18</v>
      </c>
      <c r="W4778" s="45" t="str">
        <f>IF(Table1[[#This Row],[Sex at Birth]]="F","Female","Male")</f>
        <v>Female</v>
      </c>
      <c r="X4778" s="43">
        <v>45657</v>
      </c>
      <c r="Y4778" s="44">
        <f>Table1[[#This Row],[Report cutoff date]]-Table1[[#This Row],[DOB]]</f>
        <v>17866</v>
      </c>
      <c r="Z4778" s="68">
        <f>ROUNDDOWN(Table1[[#This Row],[Days old - as of report cutoff date]]/365,0)</f>
        <v>48</v>
      </c>
      <c r="AA4778" s="45" t="str">
        <f>IF(Table1[[#This Row],[Years old]]&gt;=55,"55+","54 and under")</f>
        <v>54 and under</v>
      </c>
      <c r="AB4778" s="45" t="str">
        <f>VLOOKUP(Table1[[#This Row],[Years old]],Lookups!$A$1:$C$101,2,FALSE)</f>
        <v>40 - 49</v>
      </c>
      <c r="AC4778" s="45" t="str">
        <f>VLOOKUP(Table1[[#This Row],[Years old]],Lookups!$A$1:$C$101,3,FALSE)</f>
        <v>45 - 49</v>
      </c>
      <c r="AD4778" s="45" t="str">
        <f>VLOOKUP(Table1[[#This Row],[Race]],Lookups!$E$2:$F$11,2,FALSE)</f>
        <v>White</v>
      </c>
      <c r="AE4778" s="45" t="str">
        <f>VLOOKUP(Table1[[#This Row],[Ethnicity]],Lookups!$H$2:$I$6,2,FALSE)</f>
        <v>Not Hispanic/Latino</v>
      </c>
      <c r="AF4778" s="45" t="str">
        <f>VLOOKUP(Table1[[#This Row],[Language]],Lookups!$K$2:$L$9,2,FALSE)</f>
        <v>English</v>
      </c>
      <c r="AG4778" s="46">
        <v>42005</v>
      </c>
      <c r="AH4778" s="46">
        <v>45657</v>
      </c>
      <c r="AI4778" s="46" t="str">
        <f>IF(Table1[[#This Row],[Colonoscopy Date]]="","",DATEVALUE(Table1[[#This Row],[Colonoscopy Date]]))</f>
        <v/>
      </c>
      <c r="AJ47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79" spans="1:36" x14ac:dyDescent="0.25">
      <c r="A4779">
        <v>13484</v>
      </c>
      <c r="B4779" t="s">
        <v>2128</v>
      </c>
      <c r="C4779" t="s">
        <v>20</v>
      </c>
      <c r="D4779" t="s">
        <v>21</v>
      </c>
      <c r="E4779" t="s">
        <v>22</v>
      </c>
      <c r="F4779" t="s">
        <v>30</v>
      </c>
      <c r="G4779" t="s">
        <v>5107</v>
      </c>
      <c r="H4779" t="s">
        <v>24</v>
      </c>
      <c r="I4779" s="36">
        <v>27791</v>
      </c>
      <c r="J4779" t="s">
        <v>2906</v>
      </c>
      <c r="K4779" t="s">
        <v>2930</v>
      </c>
      <c r="L4779" t="s">
        <v>25</v>
      </c>
      <c r="M4779" s="2">
        <v>45615</v>
      </c>
      <c r="N4779" t="s">
        <v>25</v>
      </c>
      <c r="O4779" t="s">
        <v>25</v>
      </c>
      <c r="P4779" t="s">
        <v>18</v>
      </c>
      <c r="Q4779" t="s">
        <v>18</v>
      </c>
      <c r="R4779" t="s">
        <v>18</v>
      </c>
      <c r="S4779" t="s">
        <v>18</v>
      </c>
      <c r="T4779" t="s">
        <v>18</v>
      </c>
      <c r="U4779" t="s">
        <v>18</v>
      </c>
      <c r="V4779" t="s">
        <v>18</v>
      </c>
      <c r="W4779" s="45" t="str">
        <f>IF(Table1[[#This Row],[Sex at Birth]]="F","Female","Male")</f>
        <v>Female</v>
      </c>
      <c r="X4779" s="43">
        <v>45657</v>
      </c>
      <c r="Y4779" s="44">
        <f>Table1[[#This Row],[Report cutoff date]]-Table1[[#This Row],[DOB]]</f>
        <v>17866</v>
      </c>
      <c r="Z4779" s="68">
        <f>ROUNDDOWN(Table1[[#This Row],[Days old - as of report cutoff date]]/365,0)</f>
        <v>48</v>
      </c>
      <c r="AA4779" s="45" t="str">
        <f>IF(Table1[[#This Row],[Years old]]&gt;=55,"55+","54 and under")</f>
        <v>54 and under</v>
      </c>
      <c r="AB4779" s="45" t="str">
        <f>VLOOKUP(Table1[[#This Row],[Years old]],Lookups!$A$1:$C$101,2,FALSE)</f>
        <v>40 - 49</v>
      </c>
      <c r="AC4779" s="45" t="str">
        <f>VLOOKUP(Table1[[#This Row],[Years old]],Lookups!$A$1:$C$101,3,FALSE)</f>
        <v>45 - 49</v>
      </c>
      <c r="AD4779" s="45" t="str">
        <f>VLOOKUP(Table1[[#This Row],[Race]],Lookups!$E$2:$F$11,2,FALSE)</f>
        <v>White</v>
      </c>
      <c r="AE4779" s="45" t="str">
        <f>VLOOKUP(Table1[[#This Row],[Ethnicity]],Lookups!$H$2:$I$6,2,FALSE)</f>
        <v>Not Hispanic/Latino</v>
      </c>
      <c r="AF4779" s="45" t="str">
        <f>VLOOKUP(Table1[[#This Row],[Language]],Lookups!$K$2:$L$9,2,FALSE)</f>
        <v>English</v>
      </c>
      <c r="AG4779" s="46">
        <v>42005</v>
      </c>
      <c r="AH4779" s="46">
        <v>45657</v>
      </c>
      <c r="AI4779" s="46" t="str">
        <f>IF(Table1[[#This Row],[Colonoscopy Date]]="","",DATEVALUE(Table1[[#This Row],[Colonoscopy Date]]))</f>
        <v/>
      </c>
      <c r="AJ47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80" spans="1:36" x14ac:dyDescent="0.25">
      <c r="A4780">
        <v>11351</v>
      </c>
      <c r="B4780" t="s">
        <v>1742</v>
      </c>
      <c r="C4780" t="s">
        <v>20</v>
      </c>
      <c r="D4780" t="s">
        <v>21</v>
      </c>
      <c r="E4780" t="s">
        <v>22</v>
      </c>
      <c r="F4780" t="s">
        <v>81</v>
      </c>
      <c r="G4780" t="s">
        <v>8049</v>
      </c>
      <c r="H4780" t="s">
        <v>35</v>
      </c>
      <c r="I4780" s="36">
        <v>27792</v>
      </c>
      <c r="J4780" t="s">
        <v>2914</v>
      </c>
      <c r="K4780" t="s">
        <v>2936</v>
      </c>
      <c r="L4780" t="s">
        <v>25</v>
      </c>
      <c r="M4780" s="2">
        <v>45490</v>
      </c>
      <c r="N4780" t="s">
        <v>25</v>
      </c>
      <c r="O4780" t="s">
        <v>25</v>
      </c>
      <c r="P4780" t="s">
        <v>18</v>
      </c>
      <c r="Q4780" t="s">
        <v>18</v>
      </c>
      <c r="R4780" t="s">
        <v>18</v>
      </c>
      <c r="S4780" t="s">
        <v>18</v>
      </c>
      <c r="T4780" t="s">
        <v>18</v>
      </c>
      <c r="U4780" t="s">
        <v>18</v>
      </c>
      <c r="V4780" t="s">
        <v>18</v>
      </c>
      <c r="W4780" s="45" t="str">
        <f>IF(Table1[[#This Row],[Sex at Birth]]="F","Female","Male")</f>
        <v>Male</v>
      </c>
      <c r="X4780" s="43">
        <v>45657</v>
      </c>
      <c r="Y4780" s="44">
        <f>Table1[[#This Row],[Report cutoff date]]-Table1[[#This Row],[DOB]]</f>
        <v>17865</v>
      </c>
      <c r="Z4780" s="68">
        <f>ROUNDDOWN(Table1[[#This Row],[Days old - as of report cutoff date]]/365,0)</f>
        <v>48</v>
      </c>
      <c r="AA4780" s="45" t="str">
        <f>IF(Table1[[#This Row],[Years old]]&gt;=55,"55+","54 and under")</f>
        <v>54 and under</v>
      </c>
      <c r="AB4780" s="45" t="str">
        <f>VLOOKUP(Table1[[#This Row],[Years old]],Lookups!$A$1:$C$101,2,FALSE)</f>
        <v>40 - 49</v>
      </c>
      <c r="AC4780" s="45" t="str">
        <f>VLOOKUP(Table1[[#This Row],[Years old]],Lookups!$A$1:$C$101,3,FALSE)</f>
        <v>45 - 49</v>
      </c>
      <c r="AD4780" s="45" t="str">
        <f>VLOOKUP(Table1[[#This Row],[Race]],Lookups!$E$2:$F$11,2,FALSE)</f>
        <v>White</v>
      </c>
      <c r="AE4780" s="45" t="str">
        <f>VLOOKUP(Table1[[#This Row],[Ethnicity]],Lookups!$H$2:$I$6,2,FALSE)</f>
        <v>Not Hispanic/Latino</v>
      </c>
      <c r="AF4780" s="45" t="str">
        <f>VLOOKUP(Table1[[#This Row],[Language]],Lookups!$K$2:$L$9,2,FALSE)</f>
        <v>English</v>
      </c>
      <c r="AG4780" s="46">
        <v>42005</v>
      </c>
      <c r="AH4780" s="46">
        <v>45657</v>
      </c>
      <c r="AI4780" s="46" t="str">
        <f>IF(Table1[[#This Row],[Colonoscopy Date]]="","",DATEVALUE(Table1[[#This Row],[Colonoscopy Date]]))</f>
        <v/>
      </c>
      <c r="AJ47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81" spans="1:36" x14ac:dyDescent="0.25">
      <c r="A4781">
        <v>10428</v>
      </c>
      <c r="B4781" t="s">
        <v>2592</v>
      </c>
      <c r="C4781" t="s">
        <v>20</v>
      </c>
      <c r="D4781" t="s">
        <v>21</v>
      </c>
      <c r="E4781" t="s">
        <v>22</v>
      </c>
      <c r="F4781" t="s">
        <v>67</v>
      </c>
      <c r="G4781" t="s">
        <v>3630</v>
      </c>
      <c r="H4781" t="s">
        <v>24</v>
      </c>
      <c r="I4781" s="36">
        <v>27793</v>
      </c>
      <c r="J4781" t="s">
        <v>2914</v>
      </c>
      <c r="K4781" t="s">
        <v>2936</v>
      </c>
      <c r="L4781" t="s">
        <v>25</v>
      </c>
      <c r="M4781" s="2">
        <v>45586</v>
      </c>
      <c r="N4781" t="s">
        <v>53</v>
      </c>
      <c r="O4781" t="s">
        <v>25</v>
      </c>
      <c r="P4781" t="s">
        <v>354</v>
      </c>
      <c r="Q4781" t="s">
        <v>18</v>
      </c>
      <c r="R4781" t="s">
        <v>18</v>
      </c>
      <c r="S4781" t="s">
        <v>18</v>
      </c>
      <c r="T4781" t="s">
        <v>18</v>
      </c>
      <c r="U4781" t="s">
        <v>18</v>
      </c>
      <c r="V4781" t="s">
        <v>18</v>
      </c>
      <c r="W4781" s="45" t="str">
        <f>IF(Table1[[#This Row],[Sex at Birth]]="F","Female","Male")</f>
        <v>Female</v>
      </c>
      <c r="X4781" s="43">
        <v>45657</v>
      </c>
      <c r="Y4781" s="44">
        <f>Table1[[#This Row],[Report cutoff date]]-Table1[[#This Row],[DOB]]</f>
        <v>17864</v>
      </c>
      <c r="Z4781" s="68">
        <f>ROUNDDOWN(Table1[[#This Row],[Days old - as of report cutoff date]]/365,0)</f>
        <v>48</v>
      </c>
      <c r="AA4781" s="45" t="str">
        <f>IF(Table1[[#This Row],[Years old]]&gt;=55,"55+","54 and under")</f>
        <v>54 and under</v>
      </c>
      <c r="AB4781" s="45" t="str">
        <f>VLOOKUP(Table1[[#This Row],[Years old]],Lookups!$A$1:$C$101,2,FALSE)</f>
        <v>40 - 49</v>
      </c>
      <c r="AC4781" s="45" t="str">
        <f>VLOOKUP(Table1[[#This Row],[Years old]],Lookups!$A$1:$C$101,3,FALSE)</f>
        <v>45 - 49</v>
      </c>
      <c r="AD4781" s="45" t="str">
        <f>VLOOKUP(Table1[[#This Row],[Race]],Lookups!$E$2:$F$11,2,FALSE)</f>
        <v>White</v>
      </c>
      <c r="AE4781" s="45" t="str">
        <f>VLOOKUP(Table1[[#This Row],[Ethnicity]],Lookups!$H$2:$I$6,2,FALSE)</f>
        <v>Not Hispanic/Latino</v>
      </c>
      <c r="AF4781" s="45" t="str">
        <f>VLOOKUP(Table1[[#This Row],[Language]],Lookups!$K$2:$L$9,2,FALSE)</f>
        <v>English</v>
      </c>
      <c r="AG4781" s="46">
        <v>42005</v>
      </c>
      <c r="AH4781" s="46">
        <v>45657</v>
      </c>
      <c r="AI4781" s="46">
        <f>IF(Table1[[#This Row],[Colonoscopy Date]]="","",DATEVALUE(Table1[[#This Row],[Colonoscopy Date]]))</f>
        <v>45391</v>
      </c>
      <c r="AJ478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82" spans="1:36" x14ac:dyDescent="0.25">
      <c r="A4782">
        <v>11282</v>
      </c>
      <c r="B4782" t="s">
        <v>1670</v>
      </c>
      <c r="C4782" t="s">
        <v>68</v>
      </c>
      <c r="D4782" t="s">
        <v>34</v>
      </c>
      <c r="E4782" t="s">
        <v>22</v>
      </c>
      <c r="F4782" t="s">
        <v>42</v>
      </c>
      <c r="G4782" t="s">
        <v>6581</v>
      </c>
      <c r="H4782" t="s">
        <v>35</v>
      </c>
      <c r="I4782" s="36">
        <v>27794</v>
      </c>
      <c r="J4782" t="s">
        <v>2914</v>
      </c>
      <c r="K4782" t="s">
        <v>2930</v>
      </c>
      <c r="L4782" t="s">
        <v>25</v>
      </c>
      <c r="M4782" s="2">
        <v>45653</v>
      </c>
      <c r="N4782" t="s">
        <v>25</v>
      </c>
      <c r="O4782" t="s">
        <v>25</v>
      </c>
      <c r="P4782" t="s">
        <v>18</v>
      </c>
      <c r="Q4782" t="s">
        <v>18</v>
      </c>
      <c r="R4782" t="s">
        <v>18</v>
      </c>
      <c r="S4782" t="s">
        <v>18</v>
      </c>
      <c r="T4782" t="s">
        <v>18</v>
      </c>
      <c r="U4782" t="s">
        <v>18</v>
      </c>
      <c r="V4782" t="s">
        <v>18</v>
      </c>
      <c r="W4782" s="45" t="str">
        <f>IF(Table1[[#This Row],[Sex at Birth]]="F","Female","Male")</f>
        <v>Male</v>
      </c>
      <c r="X4782" s="43">
        <v>45657</v>
      </c>
      <c r="Y4782" s="44">
        <f>Table1[[#This Row],[Report cutoff date]]-Table1[[#This Row],[DOB]]</f>
        <v>17863</v>
      </c>
      <c r="Z4782" s="68">
        <f>ROUNDDOWN(Table1[[#This Row],[Days old - as of report cutoff date]]/365,0)</f>
        <v>48</v>
      </c>
      <c r="AA4782" s="45" t="str">
        <f>IF(Table1[[#This Row],[Years old]]&gt;=55,"55+","54 and under")</f>
        <v>54 and under</v>
      </c>
      <c r="AB4782" s="45" t="str">
        <f>VLOOKUP(Table1[[#This Row],[Years old]],Lookups!$A$1:$C$101,2,FALSE)</f>
        <v>40 - 49</v>
      </c>
      <c r="AC4782" s="45" t="str">
        <f>VLOOKUP(Table1[[#This Row],[Years old]],Lookups!$A$1:$C$101,3,FALSE)</f>
        <v>45 - 49</v>
      </c>
      <c r="AD4782" s="45" t="str">
        <f>VLOOKUP(Table1[[#This Row],[Race]],Lookups!$E$2:$F$11,2,FALSE)</f>
        <v>Other/ Unknown</v>
      </c>
      <c r="AE4782" s="45" t="str">
        <f>VLOOKUP(Table1[[#This Row],[Ethnicity]],Lookups!$H$2:$I$6,2,FALSE)</f>
        <v>Other/ Unknown</v>
      </c>
      <c r="AF4782" s="45" t="str">
        <f>VLOOKUP(Table1[[#This Row],[Language]],Lookups!$K$2:$L$9,2,FALSE)</f>
        <v>English</v>
      </c>
      <c r="AG4782" s="46">
        <v>42005</v>
      </c>
      <c r="AH4782" s="46">
        <v>45657</v>
      </c>
      <c r="AI4782" s="46" t="str">
        <f>IF(Table1[[#This Row],[Colonoscopy Date]]="","",DATEVALUE(Table1[[#This Row],[Colonoscopy Date]]))</f>
        <v/>
      </c>
      <c r="AJ47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83" spans="1:36" x14ac:dyDescent="0.25">
      <c r="A4783">
        <v>11883</v>
      </c>
      <c r="B4783" t="s">
        <v>1681</v>
      </c>
      <c r="C4783" t="s">
        <v>20</v>
      </c>
      <c r="D4783" t="s">
        <v>21</v>
      </c>
      <c r="E4783" t="s">
        <v>22</v>
      </c>
      <c r="F4783" t="s">
        <v>30</v>
      </c>
      <c r="G4783" t="s">
        <v>7248</v>
      </c>
      <c r="H4783" t="s">
        <v>24</v>
      </c>
      <c r="I4783" s="36">
        <v>27794</v>
      </c>
      <c r="J4783" t="s">
        <v>2911</v>
      </c>
      <c r="K4783" t="s">
        <v>2935</v>
      </c>
      <c r="L4783" t="s">
        <v>25</v>
      </c>
      <c r="M4783" s="2">
        <v>45350</v>
      </c>
      <c r="N4783" t="s">
        <v>25</v>
      </c>
      <c r="O4783" t="s">
        <v>25</v>
      </c>
      <c r="P4783" t="s">
        <v>18</v>
      </c>
      <c r="Q4783" t="s">
        <v>18</v>
      </c>
      <c r="R4783" t="s">
        <v>18</v>
      </c>
      <c r="S4783" t="s">
        <v>18</v>
      </c>
      <c r="T4783" t="s">
        <v>18</v>
      </c>
      <c r="U4783" t="s">
        <v>18</v>
      </c>
      <c r="V4783" t="s">
        <v>18</v>
      </c>
      <c r="W4783" s="45" t="str">
        <f>IF(Table1[[#This Row],[Sex at Birth]]="F","Female","Male")</f>
        <v>Female</v>
      </c>
      <c r="X4783" s="43">
        <v>45657</v>
      </c>
      <c r="Y4783" s="44">
        <f>Table1[[#This Row],[Report cutoff date]]-Table1[[#This Row],[DOB]]</f>
        <v>17863</v>
      </c>
      <c r="Z4783" s="68">
        <f>ROUNDDOWN(Table1[[#This Row],[Days old - as of report cutoff date]]/365,0)</f>
        <v>48</v>
      </c>
      <c r="AA4783" s="45" t="str">
        <f>IF(Table1[[#This Row],[Years old]]&gt;=55,"55+","54 and under")</f>
        <v>54 and under</v>
      </c>
      <c r="AB4783" s="45" t="str">
        <f>VLOOKUP(Table1[[#This Row],[Years old]],Lookups!$A$1:$C$101,2,FALSE)</f>
        <v>40 - 49</v>
      </c>
      <c r="AC4783" s="45" t="str">
        <f>VLOOKUP(Table1[[#This Row],[Years old]],Lookups!$A$1:$C$101,3,FALSE)</f>
        <v>45 - 49</v>
      </c>
      <c r="AD4783" s="45" t="str">
        <f>VLOOKUP(Table1[[#This Row],[Race]],Lookups!$E$2:$F$11,2,FALSE)</f>
        <v>White</v>
      </c>
      <c r="AE4783" s="45" t="str">
        <f>VLOOKUP(Table1[[#This Row],[Ethnicity]],Lookups!$H$2:$I$6,2,FALSE)</f>
        <v>Not Hispanic/Latino</v>
      </c>
      <c r="AF4783" s="45" t="str">
        <f>VLOOKUP(Table1[[#This Row],[Language]],Lookups!$K$2:$L$9,2,FALSE)</f>
        <v>English</v>
      </c>
      <c r="AG4783" s="46">
        <v>42005</v>
      </c>
      <c r="AH4783" s="46">
        <v>45657</v>
      </c>
      <c r="AI4783" s="46" t="str">
        <f>IF(Table1[[#This Row],[Colonoscopy Date]]="","",DATEVALUE(Table1[[#This Row],[Colonoscopy Date]]))</f>
        <v/>
      </c>
      <c r="AJ47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84" spans="1:36" x14ac:dyDescent="0.25">
      <c r="A4784">
        <v>12511</v>
      </c>
      <c r="B4784" t="s">
        <v>1853</v>
      </c>
      <c r="C4784" t="s">
        <v>20</v>
      </c>
      <c r="D4784" t="s">
        <v>34</v>
      </c>
      <c r="E4784" t="s">
        <v>22</v>
      </c>
      <c r="F4784" t="s">
        <v>106</v>
      </c>
      <c r="G4784" t="s">
        <v>6353</v>
      </c>
      <c r="H4784" t="s">
        <v>35</v>
      </c>
      <c r="I4784" s="36">
        <v>27795</v>
      </c>
      <c r="J4784" t="s">
        <v>2923</v>
      </c>
      <c r="K4784" t="s">
        <v>2930</v>
      </c>
      <c r="L4784" t="s">
        <v>25</v>
      </c>
      <c r="M4784" s="2">
        <v>45555</v>
      </c>
      <c r="N4784" t="s">
        <v>25</v>
      </c>
      <c r="O4784" t="s">
        <v>25</v>
      </c>
      <c r="P4784" t="s">
        <v>18</v>
      </c>
      <c r="Q4784" t="s">
        <v>18</v>
      </c>
      <c r="R4784" t="s">
        <v>18</v>
      </c>
      <c r="S4784" t="s">
        <v>18</v>
      </c>
      <c r="T4784" t="s">
        <v>18</v>
      </c>
      <c r="U4784" t="s">
        <v>18</v>
      </c>
      <c r="V4784" t="s">
        <v>18</v>
      </c>
      <c r="W4784" s="45" t="str">
        <f>IF(Table1[[#This Row],[Sex at Birth]]="F","Female","Male")</f>
        <v>Male</v>
      </c>
      <c r="X4784" s="43">
        <v>45657</v>
      </c>
      <c r="Y4784" s="44">
        <f>Table1[[#This Row],[Report cutoff date]]-Table1[[#This Row],[DOB]]</f>
        <v>17862</v>
      </c>
      <c r="Z4784" s="68">
        <f>ROUNDDOWN(Table1[[#This Row],[Days old - as of report cutoff date]]/365,0)</f>
        <v>48</v>
      </c>
      <c r="AA4784" s="45" t="str">
        <f>IF(Table1[[#This Row],[Years old]]&gt;=55,"55+","54 and under")</f>
        <v>54 and under</v>
      </c>
      <c r="AB4784" s="45" t="str">
        <f>VLOOKUP(Table1[[#This Row],[Years old]],Lookups!$A$1:$C$101,2,FALSE)</f>
        <v>40 - 49</v>
      </c>
      <c r="AC4784" s="45" t="str">
        <f>VLOOKUP(Table1[[#This Row],[Years old]],Lookups!$A$1:$C$101,3,FALSE)</f>
        <v>45 - 49</v>
      </c>
      <c r="AD4784" s="45" t="str">
        <f>VLOOKUP(Table1[[#This Row],[Race]],Lookups!$E$2:$F$11,2,FALSE)</f>
        <v>White</v>
      </c>
      <c r="AE4784" s="45" t="str">
        <f>VLOOKUP(Table1[[#This Row],[Ethnicity]],Lookups!$H$2:$I$6,2,FALSE)</f>
        <v>Other/ Unknown</v>
      </c>
      <c r="AF4784" s="45" t="str">
        <f>VLOOKUP(Table1[[#This Row],[Language]],Lookups!$K$2:$L$9,2,FALSE)</f>
        <v>English</v>
      </c>
      <c r="AG4784" s="46">
        <v>42005</v>
      </c>
      <c r="AH4784" s="46">
        <v>45657</v>
      </c>
      <c r="AI4784" s="46" t="str">
        <f>IF(Table1[[#This Row],[Colonoscopy Date]]="","",DATEVALUE(Table1[[#This Row],[Colonoscopy Date]]))</f>
        <v/>
      </c>
      <c r="AJ47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85" spans="1:36" x14ac:dyDescent="0.25">
      <c r="A4785">
        <v>10543</v>
      </c>
      <c r="B4785" t="s">
        <v>2343</v>
      </c>
      <c r="C4785" t="s">
        <v>20</v>
      </c>
      <c r="D4785" t="s">
        <v>21</v>
      </c>
      <c r="E4785" t="s">
        <v>22</v>
      </c>
      <c r="F4785" t="s">
        <v>30</v>
      </c>
      <c r="G4785" t="s">
        <v>5902</v>
      </c>
      <c r="H4785" t="s">
        <v>24</v>
      </c>
      <c r="I4785" s="36">
        <v>27796</v>
      </c>
      <c r="J4785" t="s">
        <v>2912</v>
      </c>
      <c r="K4785" t="s">
        <v>2930</v>
      </c>
      <c r="L4785" t="s">
        <v>25</v>
      </c>
      <c r="M4785" s="2">
        <v>45629</v>
      </c>
      <c r="N4785" t="s">
        <v>25</v>
      </c>
      <c r="O4785" t="s">
        <v>25</v>
      </c>
      <c r="P4785" t="s">
        <v>18</v>
      </c>
      <c r="Q4785" t="s">
        <v>18</v>
      </c>
      <c r="R4785" t="s">
        <v>18</v>
      </c>
      <c r="S4785" t="s">
        <v>18</v>
      </c>
      <c r="T4785" t="s">
        <v>18</v>
      </c>
      <c r="U4785" t="s">
        <v>18</v>
      </c>
      <c r="V4785" t="s">
        <v>18</v>
      </c>
      <c r="W4785" s="45" t="str">
        <f>IF(Table1[[#This Row],[Sex at Birth]]="F","Female","Male")</f>
        <v>Female</v>
      </c>
      <c r="X4785" s="43">
        <v>45657</v>
      </c>
      <c r="Y4785" s="44">
        <f>Table1[[#This Row],[Report cutoff date]]-Table1[[#This Row],[DOB]]</f>
        <v>17861</v>
      </c>
      <c r="Z4785" s="68">
        <f>ROUNDDOWN(Table1[[#This Row],[Days old - as of report cutoff date]]/365,0)</f>
        <v>48</v>
      </c>
      <c r="AA4785" s="45" t="str">
        <f>IF(Table1[[#This Row],[Years old]]&gt;=55,"55+","54 and under")</f>
        <v>54 and under</v>
      </c>
      <c r="AB4785" s="45" t="str">
        <f>VLOOKUP(Table1[[#This Row],[Years old]],Lookups!$A$1:$C$101,2,FALSE)</f>
        <v>40 - 49</v>
      </c>
      <c r="AC4785" s="45" t="str">
        <f>VLOOKUP(Table1[[#This Row],[Years old]],Lookups!$A$1:$C$101,3,FALSE)</f>
        <v>45 - 49</v>
      </c>
      <c r="AD4785" s="45" t="str">
        <f>VLOOKUP(Table1[[#This Row],[Race]],Lookups!$E$2:$F$11,2,FALSE)</f>
        <v>White</v>
      </c>
      <c r="AE4785" s="45" t="str">
        <f>VLOOKUP(Table1[[#This Row],[Ethnicity]],Lookups!$H$2:$I$6,2,FALSE)</f>
        <v>Not Hispanic/Latino</v>
      </c>
      <c r="AF4785" s="45" t="str">
        <f>VLOOKUP(Table1[[#This Row],[Language]],Lookups!$K$2:$L$9,2,FALSE)</f>
        <v>English</v>
      </c>
      <c r="AG4785" s="46">
        <v>42005</v>
      </c>
      <c r="AH4785" s="46">
        <v>45657</v>
      </c>
      <c r="AI4785" s="46" t="str">
        <f>IF(Table1[[#This Row],[Colonoscopy Date]]="","",DATEVALUE(Table1[[#This Row],[Colonoscopy Date]]))</f>
        <v/>
      </c>
      <c r="AJ47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86" spans="1:36" x14ac:dyDescent="0.25">
      <c r="A4786">
        <v>12958</v>
      </c>
      <c r="B4786" t="s">
        <v>1608</v>
      </c>
      <c r="C4786" t="s">
        <v>20</v>
      </c>
      <c r="D4786" t="s">
        <v>34</v>
      </c>
      <c r="E4786" t="s">
        <v>22</v>
      </c>
      <c r="F4786" t="s">
        <v>100</v>
      </c>
      <c r="G4786" t="s">
        <v>3841</v>
      </c>
      <c r="H4786" t="s">
        <v>35</v>
      </c>
      <c r="I4786" s="36">
        <v>27802</v>
      </c>
      <c r="J4786" t="s">
        <v>2901</v>
      </c>
      <c r="K4786" t="s">
        <v>2935</v>
      </c>
      <c r="L4786" t="s">
        <v>25</v>
      </c>
      <c r="M4786" s="2">
        <v>45629</v>
      </c>
      <c r="N4786" t="s">
        <v>53</v>
      </c>
      <c r="O4786" t="s">
        <v>25</v>
      </c>
      <c r="P4786" t="s">
        <v>943</v>
      </c>
      <c r="Q4786" t="s">
        <v>18</v>
      </c>
      <c r="R4786" t="s">
        <v>18</v>
      </c>
      <c r="S4786" t="s">
        <v>18</v>
      </c>
      <c r="T4786" t="s">
        <v>18</v>
      </c>
      <c r="U4786" t="s">
        <v>18</v>
      </c>
      <c r="V4786" t="s">
        <v>18</v>
      </c>
      <c r="W4786" s="45" t="str">
        <f>IF(Table1[[#This Row],[Sex at Birth]]="F","Female","Male")</f>
        <v>Male</v>
      </c>
      <c r="X4786" s="43">
        <v>45657</v>
      </c>
      <c r="Y4786" s="44">
        <f>Table1[[#This Row],[Report cutoff date]]-Table1[[#This Row],[DOB]]</f>
        <v>17855</v>
      </c>
      <c r="Z4786" s="68">
        <f>ROUNDDOWN(Table1[[#This Row],[Days old - as of report cutoff date]]/365,0)</f>
        <v>48</v>
      </c>
      <c r="AA4786" s="45" t="str">
        <f>IF(Table1[[#This Row],[Years old]]&gt;=55,"55+","54 and under")</f>
        <v>54 and under</v>
      </c>
      <c r="AB4786" s="45" t="str">
        <f>VLOOKUP(Table1[[#This Row],[Years old]],Lookups!$A$1:$C$101,2,FALSE)</f>
        <v>40 - 49</v>
      </c>
      <c r="AC4786" s="45" t="str">
        <f>VLOOKUP(Table1[[#This Row],[Years old]],Lookups!$A$1:$C$101,3,FALSE)</f>
        <v>45 - 49</v>
      </c>
      <c r="AD4786" s="45" t="str">
        <f>VLOOKUP(Table1[[#This Row],[Race]],Lookups!$E$2:$F$11,2,FALSE)</f>
        <v>White</v>
      </c>
      <c r="AE4786" s="45" t="str">
        <f>VLOOKUP(Table1[[#This Row],[Ethnicity]],Lookups!$H$2:$I$6,2,FALSE)</f>
        <v>Other/ Unknown</v>
      </c>
      <c r="AF4786" s="45" t="str">
        <f>VLOOKUP(Table1[[#This Row],[Language]],Lookups!$K$2:$L$9,2,FALSE)</f>
        <v>English</v>
      </c>
      <c r="AG4786" s="46">
        <v>42005</v>
      </c>
      <c r="AH4786" s="46">
        <v>45657</v>
      </c>
      <c r="AI4786" s="46">
        <f>IF(Table1[[#This Row],[Colonoscopy Date]]="","",DATEVALUE(Table1[[#This Row],[Colonoscopy Date]]))</f>
        <v>45124</v>
      </c>
      <c r="AJ47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87" spans="1:36" x14ac:dyDescent="0.25">
      <c r="A4787">
        <v>13317</v>
      </c>
      <c r="B4787" t="s">
        <v>2523</v>
      </c>
      <c r="C4787" t="s">
        <v>20</v>
      </c>
      <c r="D4787" t="s">
        <v>21</v>
      </c>
      <c r="E4787" t="s">
        <v>22</v>
      </c>
      <c r="F4787" t="s">
        <v>106</v>
      </c>
      <c r="G4787" t="s">
        <v>5399</v>
      </c>
      <c r="H4787" t="s">
        <v>24</v>
      </c>
      <c r="I4787" s="36">
        <v>27805</v>
      </c>
      <c r="J4787" t="s">
        <v>2910</v>
      </c>
      <c r="K4787" t="s">
        <v>2930</v>
      </c>
      <c r="L4787" t="s">
        <v>25</v>
      </c>
      <c r="M4787" s="2">
        <v>45649</v>
      </c>
      <c r="N4787" t="s">
        <v>53</v>
      </c>
      <c r="O4787" t="s">
        <v>25</v>
      </c>
      <c r="P4787" t="s">
        <v>788</v>
      </c>
      <c r="Q4787" t="s">
        <v>18</v>
      </c>
      <c r="R4787" t="s">
        <v>18</v>
      </c>
      <c r="S4787" t="s">
        <v>18</v>
      </c>
      <c r="T4787" t="s">
        <v>18</v>
      </c>
      <c r="U4787" t="s">
        <v>18</v>
      </c>
      <c r="V4787" t="s">
        <v>18</v>
      </c>
      <c r="W4787" s="45" t="str">
        <f>IF(Table1[[#This Row],[Sex at Birth]]="F","Female","Male")</f>
        <v>Female</v>
      </c>
      <c r="X4787" s="43">
        <v>45657</v>
      </c>
      <c r="Y4787" s="44">
        <f>Table1[[#This Row],[Report cutoff date]]-Table1[[#This Row],[DOB]]</f>
        <v>17852</v>
      </c>
      <c r="Z4787" s="68">
        <f>ROUNDDOWN(Table1[[#This Row],[Days old - as of report cutoff date]]/365,0)</f>
        <v>48</v>
      </c>
      <c r="AA4787" s="45" t="str">
        <f>IF(Table1[[#This Row],[Years old]]&gt;=55,"55+","54 and under")</f>
        <v>54 and under</v>
      </c>
      <c r="AB4787" s="45" t="str">
        <f>VLOOKUP(Table1[[#This Row],[Years old]],Lookups!$A$1:$C$101,2,FALSE)</f>
        <v>40 - 49</v>
      </c>
      <c r="AC4787" s="45" t="str">
        <f>VLOOKUP(Table1[[#This Row],[Years old]],Lookups!$A$1:$C$101,3,FALSE)</f>
        <v>45 - 49</v>
      </c>
      <c r="AD4787" s="45" t="str">
        <f>VLOOKUP(Table1[[#This Row],[Race]],Lookups!$E$2:$F$11,2,FALSE)</f>
        <v>White</v>
      </c>
      <c r="AE4787" s="45" t="str">
        <f>VLOOKUP(Table1[[#This Row],[Ethnicity]],Lookups!$H$2:$I$6,2,FALSE)</f>
        <v>Not Hispanic/Latino</v>
      </c>
      <c r="AF4787" s="45" t="str">
        <f>VLOOKUP(Table1[[#This Row],[Language]],Lookups!$K$2:$L$9,2,FALSE)</f>
        <v>English</v>
      </c>
      <c r="AG4787" s="46">
        <v>42005</v>
      </c>
      <c r="AH4787" s="46">
        <v>45657</v>
      </c>
      <c r="AI4787" s="46">
        <f>IF(Table1[[#This Row],[Colonoscopy Date]]="","",DATEVALUE(Table1[[#This Row],[Colonoscopy Date]]))</f>
        <v>44916</v>
      </c>
      <c r="AJ478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88" spans="1:36" x14ac:dyDescent="0.25">
      <c r="A4788">
        <v>10830</v>
      </c>
      <c r="B4788" t="s">
        <v>1672</v>
      </c>
      <c r="C4788" t="s">
        <v>20</v>
      </c>
      <c r="D4788" t="s">
        <v>21</v>
      </c>
      <c r="E4788" t="s">
        <v>22</v>
      </c>
      <c r="F4788" t="s">
        <v>29</v>
      </c>
      <c r="G4788" t="s">
        <v>3507</v>
      </c>
      <c r="H4788" t="s">
        <v>24</v>
      </c>
      <c r="I4788" s="36">
        <v>27807</v>
      </c>
      <c r="J4788" t="s">
        <v>2906</v>
      </c>
      <c r="K4788" t="s">
        <v>2931</v>
      </c>
      <c r="L4788" t="s">
        <v>25</v>
      </c>
      <c r="M4788" s="2">
        <v>45540</v>
      </c>
      <c r="N4788" t="s">
        <v>53</v>
      </c>
      <c r="O4788" t="s">
        <v>25</v>
      </c>
      <c r="P4788" t="s">
        <v>1325</v>
      </c>
      <c r="Q4788" t="s">
        <v>188</v>
      </c>
      <c r="R4788" t="s">
        <v>408</v>
      </c>
      <c r="S4788" t="s">
        <v>18</v>
      </c>
      <c r="T4788" t="s">
        <v>18</v>
      </c>
      <c r="U4788" t="s">
        <v>18</v>
      </c>
      <c r="V4788" t="s">
        <v>18</v>
      </c>
      <c r="W4788" s="45" t="str">
        <f>IF(Table1[[#This Row],[Sex at Birth]]="F","Female","Male")</f>
        <v>Female</v>
      </c>
      <c r="X4788" s="43">
        <v>45657</v>
      </c>
      <c r="Y4788" s="44">
        <f>Table1[[#This Row],[Report cutoff date]]-Table1[[#This Row],[DOB]]</f>
        <v>17850</v>
      </c>
      <c r="Z4788" s="68">
        <f>ROUNDDOWN(Table1[[#This Row],[Days old - as of report cutoff date]]/365,0)</f>
        <v>48</v>
      </c>
      <c r="AA4788" s="45" t="str">
        <f>IF(Table1[[#This Row],[Years old]]&gt;=55,"55+","54 and under")</f>
        <v>54 and under</v>
      </c>
      <c r="AB4788" s="45" t="str">
        <f>VLOOKUP(Table1[[#This Row],[Years old]],Lookups!$A$1:$C$101,2,FALSE)</f>
        <v>40 - 49</v>
      </c>
      <c r="AC4788" s="45" t="str">
        <f>VLOOKUP(Table1[[#This Row],[Years old]],Lookups!$A$1:$C$101,3,FALSE)</f>
        <v>45 - 49</v>
      </c>
      <c r="AD4788" s="45" t="str">
        <f>VLOOKUP(Table1[[#This Row],[Race]],Lookups!$E$2:$F$11,2,FALSE)</f>
        <v>White</v>
      </c>
      <c r="AE4788" s="45" t="str">
        <f>VLOOKUP(Table1[[#This Row],[Ethnicity]],Lookups!$H$2:$I$6,2,FALSE)</f>
        <v>Not Hispanic/Latino</v>
      </c>
      <c r="AF4788" s="45" t="str">
        <f>VLOOKUP(Table1[[#This Row],[Language]],Lookups!$K$2:$L$9,2,FALSE)</f>
        <v>English</v>
      </c>
      <c r="AG4788" s="46">
        <v>42005</v>
      </c>
      <c r="AH4788" s="46">
        <v>45657</v>
      </c>
      <c r="AI4788" s="46">
        <f>IF(Table1[[#This Row],[Colonoscopy Date]]="","",DATEVALUE(Table1[[#This Row],[Colonoscopy Date]]))</f>
        <v>42867</v>
      </c>
      <c r="AJ47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89" spans="1:36" x14ac:dyDescent="0.25">
      <c r="A4789">
        <v>10647</v>
      </c>
      <c r="B4789" t="s">
        <v>1681</v>
      </c>
      <c r="C4789" t="s">
        <v>68</v>
      </c>
      <c r="D4789" t="s">
        <v>34</v>
      </c>
      <c r="E4789" t="s">
        <v>22</v>
      </c>
      <c r="F4789" t="s">
        <v>32</v>
      </c>
      <c r="G4789" t="s">
        <v>4082</v>
      </c>
      <c r="H4789" t="s">
        <v>35</v>
      </c>
      <c r="I4789" s="36">
        <v>27808</v>
      </c>
      <c r="J4789" t="s">
        <v>2923</v>
      </c>
      <c r="K4789" t="s">
        <v>2935</v>
      </c>
      <c r="L4789" t="s">
        <v>25</v>
      </c>
      <c r="M4789" s="2">
        <v>45363</v>
      </c>
      <c r="N4789" t="s">
        <v>25</v>
      </c>
      <c r="O4789" t="s">
        <v>53</v>
      </c>
      <c r="P4789" t="s">
        <v>231</v>
      </c>
      <c r="Q4789" t="s">
        <v>18</v>
      </c>
      <c r="R4789" t="s">
        <v>18</v>
      </c>
      <c r="S4789" t="s">
        <v>232</v>
      </c>
      <c r="T4789" t="s">
        <v>18</v>
      </c>
      <c r="U4789" t="s">
        <v>233</v>
      </c>
      <c r="V4789" t="s">
        <v>217</v>
      </c>
      <c r="W4789" s="45" t="str">
        <f>IF(Table1[[#This Row],[Sex at Birth]]="F","Female","Male")</f>
        <v>Male</v>
      </c>
      <c r="X4789" s="43">
        <v>45657</v>
      </c>
      <c r="Y4789" s="44">
        <f>Table1[[#This Row],[Report cutoff date]]-Table1[[#This Row],[DOB]]</f>
        <v>17849</v>
      </c>
      <c r="Z4789" s="68">
        <f>ROUNDDOWN(Table1[[#This Row],[Days old - as of report cutoff date]]/365,0)</f>
        <v>48</v>
      </c>
      <c r="AA4789" s="45" t="str">
        <f>IF(Table1[[#This Row],[Years old]]&gt;=55,"55+","54 and under")</f>
        <v>54 and under</v>
      </c>
      <c r="AB4789" s="45" t="str">
        <f>VLOOKUP(Table1[[#This Row],[Years old]],Lookups!$A$1:$C$101,2,FALSE)</f>
        <v>40 - 49</v>
      </c>
      <c r="AC4789" s="45" t="str">
        <f>VLOOKUP(Table1[[#This Row],[Years old]],Lookups!$A$1:$C$101,3,FALSE)</f>
        <v>45 - 49</v>
      </c>
      <c r="AD4789" s="45" t="str">
        <f>VLOOKUP(Table1[[#This Row],[Race]],Lookups!$E$2:$F$11,2,FALSE)</f>
        <v>Other/ Unknown</v>
      </c>
      <c r="AE4789" s="45" t="str">
        <f>VLOOKUP(Table1[[#This Row],[Ethnicity]],Lookups!$H$2:$I$6,2,FALSE)</f>
        <v>Other/ Unknown</v>
      </c>
      <c r="AF4789" s="45" t="str">
        <f>VLOOKUP(Table1[[#This Row],[Language]],Lookups!$K$2:$L$9,2,FALSE)</f>
        <v>English</v>
      </c>
      <c r="AG4789" s="46">
        <v>42005</v>
      </c>
      <c r="AH4789" s="46">
        <v>45657</v>
      </c>
      <c r="AI4789" s="46">
        <f>IF(Table1[[#This Row],[Colonoscopy Date]]="","",DATEVALUE(Table1[[#This Row],[Colonoscopy Date]]))</f>
        <v>42307</v>
      </c>
      <c r="AJ47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90" spans="1:36" x14ac:dyDescent="0.25">
      <c r="A4790">
        <v>12224</v>
      </c>
      <c r="B4790" t="s">
        <v>1823</v>
      </c>
      <c r="C4790" t="s">
        <v>68</v>
      </c>
      <c r="D4790" t="s">
        <v>34</v>
      </c>
      <c r="E4790" t="s">
        <v>22</v>
      </c>
      <c r="F4790" t="s">
        <v>30</v>
      </c>
      <c r="G4790" t="s">
        <v>5888</v>
      </c>
      <c r="H4790" t="s">
        <v>24</v>
      </c>
      <c r="I4790" s="36">
        <v>27809</v>
      </c>
      <c r="J4790" t="s">
        <v>2912</v>
      </c>
      <c r="K4790" t="s">
        <v>2930</v>
      </c>
      <c r="L4790" t="s">
        <v>25</v>
      </c>
      <c r="M4790" s="2">
        <v>45646</v>
      </c>
      <c r="N4790" t="s">
        <v>25</v>
      </c>
      <c r="O4790" t="s">
        <v>25</v>
      </c>
      <c r="P4790" t="s">
        <v>18</v>
      </c>
      <c r="Q4790" t="s">
        <v>18</v>
      </c>
      <c r="R4790" t="s">
        <v>18</v>
      </c>
      <c r="S4790" t="s">
        <v>18</v>
      </c>
      <c r="T4790" t="s">
        <v>18</v>
      </c>
      <c r="U4790" t="s">
        <v>18</v>
      </c>
      <c r="V4790" t="s">
        <v>18</v>
      </c>
      <c r="W4790" s="45" t="str">
        <f>IF(Table1[[#This Row],[Sex at Birth]]="F","Female","Male")</f>
        <v>Female</v>
      </c>
      <c r="X4790" s="43">
        <v>45657</v>
      </c>
      <c r="Y4790" s="44">
        <f>Table1[[#This Row],[Report cutoff date]]-Table1[[#This Row],[DOB]]</f>
        <v>17848</v>
      </c>
      <c r="Z4790" s="68">
        <f>ROUNDDOWN(Table1[[#This Row],[Days old - as of report cutoff date]]/365,0)</f>
        <v>48</v>
      </c>
      <c r="AA4790" s="45" t="str">
        <f>IF(Table1[[#This Row],[Years old]]&gt;=55,"55+","54 and under")</f>
        <v>54 and under</v>
      </c>
      <c r="AB4790" s="45" t="str">
        <f>VLOOKUP(Table1[[#This Row],[Years old]],Lookups!$A$1:$C$101,2,FALSE)</f>
        <v>40 - 49</v>
      </c>
      <c r="AC4790" s="45" t="str">
        <f>VLOOKUP(Table1[[#This Row],[Years old]],Lookups!$A$1:$C$101,3,FALSE)</f>
        <v>45 - 49</v>
      </c>
      <c r="AD4790" s="45" t="str">
        <f>VLOOKUP(Table1[[#This Row],[Race]],Lookups!$E$2:$F$11,2,FALSE)</f>
        <v>Other/ Unknown</v>
      </c>
      <c r="AE4790" s="45" t="str">
        <f>VLOOKUP(Table1[[#This Row],[Ethnicity]],Lookups!$H$2:$I$6,2,FALSE)</f>
        <v>Other/ Unknown</v>
      </c>
      <c r="AF4790" s="45" t="str">
        <f>VLOOKUP(Table1[[#This Row],[Language]],Lookups!$K$2:$L$9,2,FALSE)</f>
        <v>English</v>
      </c>
      <c r="AG4790" s="46">
        <v>42005</v>
      </c>
      <c r="AH4790" s="46">
        <v>45657</v>
      </c>
      <c r="AI4790" s="46" t="str">
        <f>IF(Table1[[#This Row],[Colonoscopy Date]]="","",DATEVALUE(Table1[[#This Row],[Colonoscopy Date]]))</f>
        <v/>
      </c>
      <c r="AJ47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91" spans="1:36" x14ac:dyDescent="0.25">
      <c r="A4791">
        <v>11987</v>
      </c>
      <c r="B4791" t="s">
        <v>1814</v>
      </c>
      <c r="C4791" t="s">
        <v>20</v>
      </c>
      <c r="D4791" t="s">
        <v>21</v>
      </c>
      <c r="E4791" t="s">
        <v>22</v>
      </c>
      <c r="F4791" t="s">
        <v>30</v>
      </c>
      <c r="G4791" t="s">
        <v>3587</v>
      </c>
      <c r="H4791" t="s">
        <v>24</v>
      </c>
      <c r="I4791" s="36">
        <v>27810</v>
      </c>
      <c r="J4791" t="s">
        <v>2911</v>
      </c>
      <c r="K4791" t="s">
        <v>2930</v>
      </c>
      <c r="L4791" t="s">
        <v>25</v>
      </c>
      <c r="M4791" s="2">
        <v>45609</v>
      </c>
      <c r="N4791" t="s">
        <v>53</v>
      </c>
      <c r="O4791" t="s">
        <v>25</v>
      </c>
      <c r="P4791" t="s">
        <v>1353</v>
      </c>
      <c r="Q4791" t="s">
        <v>18</v>
      </c>
      <c r="R4791" t="s">
        <v>18</v>
      </c>
      <c r="S4791" t="s">
        <v>18</v>
      </c>
      <c r="T4791" t="s">
        <v>18</v>
      </c>
      <c r="U4791" t="s">
        <v>18</v>
      </c>
      <c r="V4791" t="s">
        <v>18</v>
      </c>
      <c r="W4791" s="45" t="str">
        <f>IF(Table1[[#This Row],[Sex at Birth]]="F","Female","Male")</f>
        <v>Female</v>
      </c>
      <c r="X4791" s="43">
        <v>45657</v>
      </c>
      <c r="Y4791" s="44">
        <f>Table1[[#This Row],[Report cutoff date]]-Table1[[#This Row],[DOB]]</f>
        <v>17847</v>
      </c>
      <c r="Z4791" s="68">
        <f>ROUNDDOWN(Table1[[#This Row],[Days old - as of report cutoff date]]/365,0)</f>
        <v>48</v>
      </c>
      <c r="AA4791" s="45" t="str">
        <f>IF(Table1[[#This Row],[Years old]]&gt;=55,"55+","54 and under")</f>
        <v>54 and under</v>
      </c>
      <c r="AB4791" s="45" t="str">
        <f>VLOOKUP(Table1[[#This Row],[Years old]],Lookups!$A$1:$C$101,2,FALSE)</f>
        <v>40 - 49</v>
      </c>
      <c r="AC4791" s="45" t="str">
        <f>VLOOKUP(Table1[[#This Row],[Years old]],Lookups!$A$1:$C$101,3,FALSE)</f>
        <v>45 - 49</v>
      </c>
      <c r="AD4791" s="45" t="str">
        <f>VLOOKUP(Table1[[#This Row],[Race]],Lookups!$E$2:$F$11,2,FALSE)</f>
        <v>White</v>
      </c>
      <c r="AE4791" s="45" t="str">
        <f>VLOOKUP(Table1[[#This Row],[Ethnicity]],Lookups!$H$2:$I$6,2,FALSE)</f>
        <v>Not Hispanic/Latino</v>
      </c>
      <c r="AF4791" s="45" t="str">
        <f>VLOOKUP(Table1[[#This Row],[Language]],Lookups!$K$2:$L$9,2,FALSE)</f>
        <v>English</v>
      </c>
      <c r="AG4791" s="46">
        <v>42005</v>
      </c>
      <c r="AH4791" s="46">
        <v>45657</v>
      </c>
      <c r="AI4791" s="46">
        <f>IF(Table1[[#This Row],[Colonoscopy Date]]="","",DATEVALUE(Table1[[#This Row],[Colonoscopy Date]]))</f>
        <v>44030</v>
      </c>
      <c r="AJ479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92" spans="1:36" x14ac:dyDescent="0.25">
      <c r="A4792">
        <v>12714</v>
      </c>
      <c r="B4792" t="s">
        <v>1742</v>
      </c>
      <c r="C4792" t="s">
        <v>20</v>
      </c>
      <c r="D4792" t="s">
        <v>21</v>
      </c>
      <c r="E4792" t="s">
        <v>22</v>
      </c>
      <c r="F4792" t="s">
        <v>30</v>
      </c>
      <c r="G4792" t="s">
        <v>5496</v>
      </c>
      <c r="H4792" t="s">
        <v>24</v>
      </c>
      <c r="I4792" s="36">
        <v>27810</v>
      </c>
      <c r="J4792" t="s">
        <v>134</v>
      </c>
      <c r="K4792" t="s">
        <v>2930</v>
      </c>
      <c r="L4792" t="s">
        <v>25</v>
      </c>
      <c r="M4792" s="2">
        <v>45334</v>
      </c>
      <c r="N4792" t="s">
        <v>25</v>
      </c>
      <c r="O4792" t="s">
        <v>25</v>
      </c>
      <c r="P4792" t="s">
        <v>18</v>
      </c>
      <c r="Q4792" t="s">
        <v>18</v>
      </c>
      <c r="R4792" t="s">
        <v>18</v>
      </c>
      <c r="S4792" t="s">
        <v>18</v>
      </c>
      <c r="T4792" t="s">
        <v>18</v>
      </c>
      <c r="U4792" t="s">
        <v>18</v>
      </c>
      <c r="V4792" t="s">
        <v>18</v>
      </c>
      <c r="W4792" s="45" t="str">
        <f>IF(Table1[[#This Row],[Sex at Birth]]="F","Female","Male")</f>
        <v>Female</v>
      </c>
      <c r="X4792" s="43">
        <v>45657</v>
      </c>
      <c r="Y4792" s="44">
        <f>Table1[[#This Row],[Report cutoff date]]-Table1[[#This Row],[DOB]]</f>
        <v>17847</v>
      </c>
      <c r="Z4792" s="68">
        <f>ROUNDDOWN(Table1[[#This Row],[Days old - as of report cutoff date]]/365,0)</f>
        <v>48</v>
      </c>
      <c r="AA4792" s="45" t="str">
        <f>IF(Table1[[#This Row],[Years old]]&gt;=55,"55+","54 and under")</f>
        <v>54 and under</v>
      </c>
      <c r="AB4792" s="45" t="str">
        <f>VLOOKUP(Table1[[#This Row],[Years old]],Lookups!$A$1:$C$101,2,FALSE)</f>
        <v>40 - 49</v>
      </c>
      <c r="AC4792" s="45" t="str">
        <f>VLOOKUP(Table1[[#This Row],[Years old]],Lookups!$A$1:$C$101,3,FALSE)</f>
        <v>45 - 49</v>
      </c>
      <c r="AD4792" s="45" t="str">
        <f>VLOOKUP(Table1[[#This Row],[Race]],Lookups!$E$2:$F$11,2,FALSE)</f>
        <v>White</v>
      </c>
      <c r="AE4792" s="45" t="str">
        <f>VLOOKUP(Table1[[#This Row],[Ethnicity]],Lookups!$H$2:$I$6,2,FALSE)</f>
        <v>Not Hispanic/Latino</v>
      </c>
      <c r="AF4792" s="45" t="str">
        <f>VLOOKUP(Table1[[#This Row],[Language]],Lookups!$K$2:$L$9,2,FALSE)</f>
        <v>English</v>
      </c>
      <c r="AG4792" s="46">
        <v>42005</v>
      </c>
      <c r="AH4792" s="46">
        <v>45657</v>
      </c>
      <c r="AI4792" s="46" t="str">
        <f>IF(Table1[[#This Row],[Colonoscopy Date]]="","",DATEVALUE(Table1[[#This Row],[Colonoscopy Date]]))</f>
        <v/>
      </c>
      <c r="AJ47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93" spans="1:36" x14ac:dyDescent="0.25">
      <c r="A4793">
        <v>10771</v>
      </c>
      <c r="B4793" t="s">
        <v>2800</v>
      </c>
      <c r="C4793" t="s">
        <v>20</v>
      </c>
      <c r="D4793" t="s">
        <v>21</v>
      </c>
      <c r="E4793" t="s">
        <v>22</v>
      </c>
      <c r="F4793" t="s">
        <v>32</v>
      </c>
      <c r="G4793" t="s">
        <v>7723</v>
      </c>
      <c r="H4793" t="s">
        <v>24</v>
      </c>
      <c r="I4793" s="36">
        <v>27812</v>
      </c>
      <c r="J4793" t="s">
        <v>2906</v>
      </c>
      <c r="K4793" t="s">
        <v>2936</v>
      </c>
      <c r="L4793" t="s">
        <v>25</v>
      </c>
      <c r="M4793" s="2">
        <v>45492</v>
      </c>
      <c r="N4793" t="s">
        <v>53</v>
      </c>
      <c r="O4793" t="s">
        <v>25</v>
      </c>
      <c r="P4793" t="s">
        <v>751</v>
      </c>
      <c r="Q4793" t="s">
        <v>18</v>
      </c>
      <c r="R4793" t="s">
        <v>18</v>
      </c>
      <c r="S4793" t="s">
        <v>18</v>
      </c>
      <c r="T4793" t="s">
        <v>18</v>
      </c>
      <c r="U4793" t="s">
        <v>18</v>
      </c>
      <c r="V4793" t="s">
        <v>18</v>
      </c>
      <c r="W4793" s="45" t="str">
        <f>IF(Table1[[#This Row],[Sex at Birth]]="F","Female","Male")</f>
        <v>Female</v>
      </c>
      <c r="X4793" s="43">
        <v>45657</v>
      </c>
      <c r="Y4793" s="44">
        <f>Table1[[#This Row],[Report cutoff date]]-Table1[[#This Row],[DOB]]</f>
        <v>17845</v>
      </c>
      <c r="Z4793" s="68">
        <f>ROUNDDOWN(Table1[[#This Row],[Days old - as of report cutoff date]]/365,0)</f>
        <v>48</v>
      </c>
      <c r="AA4793" s="45" t="str">
        <f>IF(Table1[[#This Row],[Years old]]&gt;=55,"55+","54 and under")</f>
        <v>54 and under</v>
      </c>
      <c r="AB4793" s="45" t="str">
        <f>VLOOKUP(Table1[[#This Row],[Years old]],Lookups!$A$1:$C$101,2,FALSE)</f>
        <v>40 - 49</v>
      </c>
      <c r="AC4793" s="45" t="str">
        <f>VLOOKUP(Table1[[#This Row],[Years old]],Lookups!$A$1:$C$101,3,FALSE)</f>
        <v>45 - 49</v>
      </c>
      <c r="AD4793" s="45" t="str">
        <f>VLOOKUP(Table1[[#This Row],[Race]],Lookups!$E$2:$F$11,2,FALSE)</f>
        <v>White</v>
      </c>
      <c r="AE4793" s="45" t="str">
        <f>VLOOKUP(Table1[[#This Row],[Ethnicity]],Lookups!$H$2:$I$6,2,FALSE)</f>
        <v>Not Hispanic/Latino</v>
      </c>
      <c r="AF4793" s="45" t="str">
        <f>VLOOKUP(Table1[[#This Row],[Language]],Lookups!$K$2:$L$9,2,FALSE)</f>
        <v>English</v>
      </c>
      <c r="AG4793" s="46">
        <v>42005</v>
      </c>
      <c r="AH4793" s="46">
        <v>45657</v>
      </c>
      <c r="AI4793" s="46">
        <f>IF(Table1[[#This Row],[Colonoscopy Date]]="","",DATEVALUE(Table1[[#This Row],[Colonoscopy Date]]))</f>
        <v>45602</v>
      </c>
      <c r="AJ479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94" spans="1:36" x14ac:dyDescent="0.25">
      <c r="A4794">
        <v>10395</v>
      </c>
      <c r="B4794" t="s">
        <v>2206</v>
      </c>
      <c r="C4794" t="s">
        <v>20</v>
      </c>
      <c r="D4794" t="s">
        <v>21</v>
      </c>
      <c r="E4794" t="s">
        <v>22</v>
      </c>
      <c r="F4794" t="s">
        <v>44</v>
      </c>
      <c r="G4794" t="s">
        <v>3301</v>
      </c>
      <c r="H4794" t="s">
        <v>24</v>
      </c>
      <c r="I4794" s="36">
        <v>27812</v>
      </c>
      <c r="J4794" t="s">
        <v>2911</v>
      </c>
      <c r="K4794" t="s">
        <v>2935</v>
      </c>
      <c r="L4794" t="s">
        <v>25</v>
      </c>
      <c r="M4794" s="2">
        <v>45645</v>
      </c>
      <c r="N4794" t="s">
        <v>53</v>
      </c>
      <c r="O4794" t="s">
        <v>25</v>
      </c>
      <c r="P4794" t="s">
        <v>18</v>
      </c>
      <c r="Q4794" t="s">
        <v>18</v>
      </c>
      <c r="R4794" t="s">
        <v>18</v>
      </c>
      <c r="S4794" t="s">
        <v>696</v>
      </c>
      <c r="T4794" t="s">
        <v>27</v>
      </c>
      <c r="U4794" t="s">
        <v>18</v>
      </c>
      <c r="V4794" t="s">
        <v>18</v>
      </c>
      <c r="W4794" s="45" t="str">
        <f>IF(Table1[[#This Row],[Sex at Birth]]="F","Female","Male")</f>
        <v>Female</v>
      </c>
      <c r="X4794" s="43">
        <v>45657</v>
      </c>
      <c r="Y4794" s="44">
        <f>Table1[[#This Row],[Report cutoff date]]-Table1[[#This Row],[DOB]]</f>
        <v>17845</v>
      </c>
      <c r="Z4794" s="68">
        <f>ROUNDDOWN(Table1[[#This Row],[Days old - as of report cutoff date]]/365,0)</f>
        <v>48</v>
      </c>
      <c r="AA4794" s="45" t="str">
        <f>IF(Table1[[#This Row],[Years old]]&gt;=55,"55+","54 and under")</f>
        <v>54 and under</v>
      </c>
      <c r="AB4794" s="45" t="str">
        <f>VLOOKUP(Table1[[#This Row],[Years old]],Lookups!$A$1:$C$101,2,FALSE)</f>
        <v>40 - 49</v>
      </c>
      <c r="AC4794" s="45" t="str">
        <f>VLOOKUP(Table1[[#This Row],[Years old]],Lookups!$A$1:$C$101,3,FALSE)</f>
        <v>45 - 49</v>
      </c>
      <c r="AD4794" s="45" t="str">
        <f>VLOOKUP(Table1[[#This Row],[Race]],Lookups!$E$2:$F$11,2,FALSE)</f>
        <v>White</v>
      </c>
      <c r="AE4794" s="45" t="str">
        <f>VLOOKUP(Table1[[#This Row],[Ethnicity]],Lookups!$H$2:$I$6,2,FALSE)</f>
        <v>Not Hispanic/Latino</v>
      </c>
      <c r="AF4794" s="45" t="str">
        <f>VLOOKUP(Table1[[#This Row],[Language]],Lookups!$K$2:$L$9,2,FALSE)</f>
        <v>English</v>
      </c>
      <c r="AG4794" s="46">
        <v>42005</v>
      </c>
      <c r="AH4794" s="46">
        <v>45657</v>
      </c>
      <c r="AI4794" s="46" t="str">
        <f>IF(Table1[[#This Row],[Colonoscopy Date]]="","",DATEVALUE(Table1[[#This Row],[Colonoscopy Date]]))</f>
        <v/>
      </c>
      <c r="AJ47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95" spans="1:36" x14ac:dyDescent="0.25">
      <c r="A4795">
        <v>11396</v>
      </c>
      <c r="B4795" t="s">
        <v>2102</v>
      </c>
      <c r="C4795" t="s">
        <v>287</v>
      </c>
      <c r="D4795" t="s">
        <v>95</v>
      </c>
      <c r="E4795" t="s">
        <v>22</v>
      </c>
      <c r="F4795" t="s">
        <v>18</v>
      </c>
      <c r="G4795" t="s">
        <v>6585</v>
      </c>
      <c r="H4795" t="s">
        <v>24</v>
      </c>
      <c r="I4795" s="36">
        <v>27815</v>
      </c>
      <c r="J4795" t="s">
        <v>2914</v>
      </c>
      <c r="K4795" t="s">
        <v>2930</v>
      </c>
      <c r="L4795" t="s">
        <v>25</v>
      </c>
      <c r="M4795" s="2">
        <v>45639</v>
      </c>
      <c r="N4795" t="s">
        <v>25</v>
      </c>
      <c r="O4795" t="s">
        <v>25</v>
      </c>
      <c r="P4795" t="s">
        <v>18</v>
      </c>
      <c r="Q4795" t="s">
        <v>18</v>
      </c>
      <c r="R4795" t="s">
        <v>18</v>
      </c>
      <c r="S4795" t="s">
        <v>18</v>
      </c>
      <c r="T4795" t="s">
        <v>18</v>
      </c>
      <c r="U4795" t="s">
        <v>18</v>
      </c>
      <c r="V4795" t="s">
        <v>18</v>
      </c>
      <c r="W4795" s="45" t="str">
        <f>IF(Table1[[#This Row],[Sex at Birth]]="F","Female","Male")</f>
        <v>Female</v>
      </c>
      <c r="X4795" s="43">
        <v>45657</v>
      </c>
      <c r="Y4795" s="44">
        <f>Table1[[#This Row],[Report cutoff date]]-Table1[[#This Row],[DOB]]</f>
        <v>17842</v>
      </c>
      <c r="Z4795" s="68">
        <f>ROUNDDOWN(Table1[[#This Row],[Days old - as of report cutoff date]]/365,0)</f>
        <v>48</v>
      </c>
      <c r="AA4795" s="45" t="str">
        <f>IF(Table1[[#This Row],[Years old]]&gt;=55,"55+","54 and under")</f>
        <v>54 and under</v>
      </c>
      <c r="AB4795" s="45" t="str">
        <f>VLOOKUP(Table1[[#This Row],[Years old]],Lookups!$A$1:$C$101,2,FALSE)</f>
        <v>40 - 49</v>
      </c>
      <c r="AC4795" s="45" t="str">
        <f>VLOOKUP(Table1[[#This Row],[Years old]],Lookups!$A$1:$C$101,3,FALSE)</f>
        <v>45 - 49</v>
      </c>
      <c r="AD4795" s="45" t="str">
        <f>VLOOKUP(Table1[[#This Row],[Race]],Lookups!$E$2:$F$11,2,FALSE)</f>
        <v>Two or More</v>
      </c>
      <c r="AE4795" s="45" t="str">
        <f>VLOOKUP(Table1[[#This Row],[Ethnicity]],Lookups!$H$2:$I$6,2,FALSE)</f>
        <v>Hispanic/Latino</v>
      </c>
      <c r="AF4795" s="45" t="str">
        <f>VLOOKUP(Table1[[#This Row],[Language]],Lookups!$K$2:$L$9,2,FALSE)</f>
        <v>English</v>
      </c>
      <c r="AG4795" s="46">
        <v>42005</v>
      </c>
      <c r="AH4795" s="46">
        <v>45657</v>
      </c>
      <c r="AI4795" s="46" t="str">
        <f>IF(Table1[[#This Row],[Colonoscopy Date]]="","",DATEVALUE(Table1[[#This Row],[Colonoscopy Date]]))</f>
        <v/>
      </c>
      <c r="AJ47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96" spans="1:36" x14ac:dyDescent="0.25">
      <c r="A4796">
        <v>10531</v>
      </c>
      <c r="B4796" t="s">
        <v>1664</v>
      </c>
      <c r="C4796" t="s">
        <v>20</v>
      </c>
      <c r="D4796" t="s">
        <v>21</v>
      </c>
      <c r="E4796" t="s">
        <v>22</v>
      </c>
      <c r="F4796" t="s">
        <v>30</v>
      </c>
      <c r="G4796" t="s">
        <v>8300</v>
      </c>
      <c r="H4796" t="s">
        <v>24</v>
      </c>
      <c r="I4796" s="36">
        <v>27818</v>
      </c>
      <c r="J4796" t="s">
        <v>2911</v>
      </c>
      <c r="K4796" t="s">
        <v>2931</v>
      </c>
      <c r="L4796" t="s">
        <v>25</v>
      </c>
      <c r="M4796" s="2">
        <v>45474</v>
      </c>
      <c r="N4796" t="s">
        <v>53</v>
      </c>
      <c r="O4796" t="s">
        <v>25</v>
      </c>
      <c r="P4796" t="s">
        <v>613</v>
      </c>
      <c r="Q4796" t="s">
        <v>18</v>
      </c>
      <c r="R4796" t="s">
        <v>18</v>
      </c>
      <c r="S4796" t="s">
        <v>18</v>
      </c>
      <c r="T4796" t="s">
        <v>18</v>
      </c>
      <c r="U4796" t="s">
        <v>18</v>
      </c>
      <c r="V4796" t="s">
        <v>18</v>
      </c>
      <c r="W4796" s="45" t="str">
        <f>IF(Table1[[#This Row],[Sex at Birth]]="F","Female","Male")</f>
        <v>Female</v>
      </c>
      <c r="X4796" s="43">
        <v>45657</v>
      </c>
      <c r="Y4796" s="44">
        <f>Table1[[#This Row],[Report cutoff date]]-Table1[[#This Row],[DOB]]</f>
        <v>17839</v>
      </c>
      <c r="Z4796" s="68">
        <f>ROUNDDOWN(Table1[[#This Row],[Days old - as of report cutoff date]]/365,0)</f>
        <v>48</v>
      </c>
      <c r="AA4796" s="45" t="str">
        <f>IF(Table1[[#This Row],[Years old]]&gt;=55,"55+","54 and under")</f>
        <v>54 and under</v>
      </c>
      <c r="AB4796" s="45" t="str">
        <f>VLOOKUP(Table1[[#This Row],[Years old]],Lookups!$A$1:$C$101,2,FALSE)</f>
        <v>40 - 49</v>
      </c>
      <c r="AC4796" s="45" t="str">
        <f>VLOOKUP(Table1[[#This Row],[Years old]],Lookups!$A$1:$C$101,3,FALSE)</f>
        <v>45 - 49</v>
      </c>
      <c r="AD4796" s="45" t="str">
        <f>VLOOKUP(Table1[[#This Row],[Race]],Lookups!$E$2:$F$11,2,FALSE)</f>
        <v>White</v>
      </c>
      <c r="AE4796" s="45" t="str">
        <f>VLOOKUP(Table1[[#This Row],[Ethnicity]],Lookups!$H$2:$I$6,2,FALSE)</f>
        <v>Not Hispanic/Latino</v>
      </c>
      <c r="AF4796" s="45" t="str">
        <f>VLOOKUP(Table1[[#This Row],[Language]],Lookups!$K$2:$L$9,2,FALSE)</f>
        <v>English</v>
      </c>
      <c r="AG4796" s="46">
        <v>42005</v>
      </c>
      <c r="AH4796" s="46">
        <v>45657</v>
      </c>
      <c r="AI4796" s="46">
        <f>IF(Table1[[#This Row],[Colonoscopy Date]]="","",DATEVALUE(Table1[[#This Row],[Colonoscopy Date]]))</f>
        <v>45490</v>
      </c>
      <c r="AJ47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97" spans="1:36" x14ac:dyDescent="0.25">
      <c r="A4797">
        <v>11285</v>
      </c>
      <c r="B4797" t="s">
        <v>1594</v>
      </c>
      <c r="C4797" t="s">
        <v>20</v>
      </c>
      <c r="D4797" t="s">
        <v>21</v>
      </c>
      <c r="E4797" t="s">
        <v>22</v>
      </c>
      <c r="F4797" t="s">
        <v>30</v>
      </c>
      <c r="G4797" t="s">
        <v>3734</v>
      </c>
      <c r="H4797" t="s">
        <v>35</v>
      </c>
      <c r="I4797" s="36">
        <v>27821</v>
      </c>
      <c r="J4797" t="s">
        <v>2885</v>
      </c>
      <c r="K4797" t="s">
        <v>2936</v>
      </c>
      <c r="L4797" t="s">
        <v>25</v>
      </c>
      <c r="M4797" s="2">
        <v>45569</v>
      </c>
      <c r="N4797" t="s">
        <v>53</v>
      </c>
      <c r="O4797" t="s">
        <v>25</v>
      </c>
      <c r="P4797" t="s">
        <v>601</v>
      </c>
      <c r="Q4797" t="s">
        <v>18</v>
      </c>
      <c r="R4797" t="s">
        <v>18</v>
      </c>
      <c r="S4797" t="s">
        <v>18</v>
      </c>
      <c r="T4797" t="s">
        <v>18</v>
      </c>
      <c r="U4797" t="s">
        <v>18</v>
      </c>
      <c r="V4797" t="s">
        <v>18</v>
      </c>
      <c r="W4797" s="45" t="str">
        <f>IF(Table1[[#This Row],[Sex at Birth]]="F","Female","Male")</f>
        <v>Male</v>
      </c>
      <c r="X4797" s="43">
        <v>45657</v>
      </c>
      <c r="Y4797" s="44">
        <f>Table1[[#This Row],[Report cutoff date]]-Table1[[#This Row],[DOB]]</f>
        <v>17836</v>
      </c>
      <c r="Z4797" s="68">
        <f>ROUNDDOWN(Table1[[#This Row],[Days old - as of report cutoff date]]/365,0)</f>
        <v>48</v>
      </c>
      <c r="AA4797" s="45" t="str">
        <f>IF(Table1[[#This Row],[Years old]]&gt;=55,"55+","54 and under")</f>
        <v>54 and under</v>
      </c>
      <c r="AB4797" s="45" t="str">
        <f>VLOOKUP(Table1[[#This Row],[Years old]],Lookups!$A$1:$C$101,2,FALSE)</f>
        <v>40 - 49</v>
      </c>
      <c r="AC4797" s="45" t="str">
        <f>VLOOKUP(Table1[[#This Row],[Years old]],Lookups!$A$1:$C$101,3,FALSE)</f>
        <v>45 - 49</v>
      </c>
      <c r="AD4797" s="45" t="str">
        <f>VLOOKUP(Table1[[#This Row],[Race]],Lookups!$E$2:$F$11,2,FALSE)</f>
        <v>White</v>
      </c>
      <c r="AE4797" s="45" t="str">
        <f>VLOOKUP(Table1[[#This Row],[Ethnicity]],Lookups!$H$2:$I$6,2,FALSE)</f>
        <v>Not Hispanic/Latino</v>
      </c>
      <c r="AF4797" s="45" t="str">
        <f>VLOOKUP(Table1[[#This Row],[Language]],Lookups!$K$2:$L$9,2,FALSE)</f>
        <v>English</v>
      </c>
      <c r="AG4797" s="46">
        <v>42005</v>
      </c>
      <c r="AH4797" s="46">
        <v>45657</v>
      </c>
      <c r="AI4797" s="46">
        <f>IF(Table1[[#This Row],[Colonoscopy Date]]="","",DATEVALUE(Table1[[#This Row],[Colonoscopy Date]]))</f>
        <v>45418</v>
      </c>
      <c r="AJ479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798" spans="1:36" x14ac:dyDescent="0.25">
      <c r="A4798">
        <v>11379</v>
      </c>
      <c r="B4798" t="s">
        <v>1713</v>
      </c>
      <c r="C4798" t="s">
        <v>20</v>
      </c>
      <c r="D4798" t="s">
        <v>21</v>
      </c>
      <c r="E4798" t="s">
        <v>22</v>
      </c>
      <c r="F4798" t="s">
        <v>30</v>
      </c>
      <c r="G4798" t="s">
        <v>7406</v>
      </c>
      <c r="H4798" t="s">
        <v>24</v>
      </c>
      <c r="I4798" s="36">
        <v>27822</v>
      </c>
      <c r="J4798" t="s">
        <v>2914</v>
      </c>
      <c r="K4798" t="s">
        <v>2935</v>
      </c>
      <c r="L4798" t="s">
        <v>25</v>
      </c>
      <c r="M4798" s="2">
        <v>45639</v>
      </c>
      <c r="N4798" t="s">
        <v>25</v>
      </c>
      <c r="O4798" t="s">
        <v>25</v>
      </c>
      <c r="P4798" t="s">
        <v>18</v>
      </c>
      <c r="Q4798" t="s">
        <v>18</v>
      </c>
      <c r="R4798" t="s">
        <v>18</v>
      </c>
      <c r="S4798" t="s">
        <v>18</v>
      </c>
      <c r="T4798" t="s">
        <v>18</v>
      </c>
      <c r="U4798" t="s">
        <v>18</v>
      </c>
      <c r="V4798" t="s">
        <v>18</v>
      </c>
      <c r="W4798" s="45" t="str">
        <f>IF(Table1[[#This Row],[Sex at Birth]]="F","Female","Male")</f>
        <v>Female</v>
      </c>
      <c r="X4798" s="43">
        <v>45657</v>
      </c>
      <c r="Y4798" s="44">
        <f>Table1[[#This Row],[Report cutoff date]]-Table1[[#This Row],[DOB]]</f>
        <v>17835</v>
      </c>
      <c r="Z4798" s="68">
        <f>ROUNDDOWN(Table1[[#This Row],[Days old - as of report cutoff date]]/365,0)</f>
        <v>48</v>
      </c>
      <c r="AA4798" s="45" t="str">
        <f>IF(Table1[[#This Row],[Years old]]&gt;=55,"55+","54 and under")</f>
        <v>54 and under</v>
      </c>
      <c r="AB4798" s="45" t="str">
        <f>VLOOKUP(Table1[[#This Row],[Years old]],Lookups!$A$1:$C$101,2,FALSE)</f>
        <v>40 - 49</v>
      </c>
      <c r="AC4798" s="45" t="str">
        <f>VLOOKUP(Table1[[#This Row],[Years old]],Lookups!$A$1:$C$101,3,FALSE)</f>
        <v>45 - 49</v>
      </c>
      <c r="AD4798" s="45" t="str">
        <f>VLOOKUP(Table1[[#This Row],[Race]],Lookups!$E$2:$F$11,2,FALSE)</f>
        <v>White</v>
      </c>
      <c r="AE4798" s="45" t="str">
        <f>VLOOKUP(Table1[[#This Row],[Ethnicity]],Lookups!$H$2:$I$6,2,FALSE)</f>
        <v>Not Hispanic/Latino</v>
      </c>
      <c r="AF4798" s="45" t="str">
        <f>VLOOKUP(Table1[[#This Row],[Language]],Lookups!$K$2:$L$9,2,FALSE)</f>
        <v>English</v>
      </c>
      <c r="AG4798" s="46">
        <v>42005</v>
      </c>
      <c r="AH4798" s="46">
        <v>45657</v>
      </c>
      <c r="AI4798" s="46" t="str">
        <f>IF(Table1[[#This Row],[Colonoscopy Date]]="","",DATEVALUE(Table1[[#This Row],[Colonoscopy Date]]))</f>
        <v/>
      </c>
      <c r="AJ47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799" spans="1:36" x14ac:dyDescent="0.25">
      <c r="A4799">
        <v>13892</v>
      </c>
      <c r="B4799" t="s">
        <v>2343</v>
      </c>
      <c r="C4799" t="s">
        <v>20</v>
      </c>
      <c r="D4799" t="s">
        <v>21</v>
      </c>
      <c r="E4799" t="s">
        <v>22</v>
      </c>
      <c r="F4799" t="s">
        <v>37</v>
      </c>
      <c r="G4799" t="s">
        <v>4204</v>
      </c>
      <c r="H4799" t="s">
        <v>24</v>
      </c>
      <c r="I4799" s="36">
        <v>27825</v>
      </c>
      <c r="J4799" t="s">
        <v>2884</v>
      </c>
      <c r="K4799" t="s">
        <v>2930</v>
      </c>
      <c r="L4799" t="s">
        <v>25</v>
      </c>
      <c r="M4799" s="2">
        <v>45362</v>
      </c>
      <c r="N4799" t="s">
        <v>25</v>
      </c>
      <c r="O4799" t="s">
        <v>25</v>
      </c>
      <c r="P4799" t="s">
        <v>18</v>
      </c>
      <c r="Q4799" t="s">
        <v>18</v>
      </c>
      <c r="R4799" t="s">
        <v>18</v>
      </c>
      <c r="S4799" t="s">
        <v>18</v>
      </c>
      <c r="T4799" t="s">
        <v>18</v>
      </c>
      <c r="U4799" t="s">
        <v>18</v>
      </c>
      <c r="V4799" t="s">
        <v>18</v>
      </c>
      <c r="W4799" s="45" t="str">
        <f>IF(Table1[[#This Row],[Sex at Birth]]="F","Female","Male")</f>
        <v>Female</v>
      </c>
      <c r="X4799" s="43">
        <v>45657</v>
      </c>
      <c r="Y4799" s="44">
        <f>Table1[[#This Row],[Report cutoff date]]-Table1[[#This Row],[DOB]]</f>
        <v>17832</v>
      </c>
      <c r="Z4799" s="68">
        <f>ROUNDDOWN(Table1[[#This Row],[Days old - as of report cutoff date]]/365,0)</f>
        <v>48</v>
      </c>
      <c r="AA4799" s="45" t="str">
        <f>IF(Table1[[#This Row],[Years old]]&gt;=55,"55+","54 and under")</f>
        <v>54 and under</v>
      </c>
      <c r="AB4799" s="45" t="str">
        <f>VLOOKUP(Table1[[#This Row],[Years old]],Lookups!$A$1:$C$101,2,FALSE)</f>
        <v>40 - 49</v>
      </c>
      <c r="AC4799" s="45" t="str">
        <f>VLOOKUP(Table1[[#This Row],[Years old]],Lookups!$A$1:$C$101,3,FALSE)</f>
        <v>45 - 49</v>
      </c>
      <c r="AD4799" s="45" t="str">
        <f>VLOOKUP(Table1[[#This Row],[Race]],Lookups!$E$2:$F$11,2,FALSE)</f>
        <v>White</v>
      </c>
      <c r="AE4799" s="45" t="str">
        <f>VLOOKUP(Table1[[#This Row],[Ethnicity]],Lookups!$H$2:$I$6,2,FALSE)</f>
        <v>Not Hispanic/Latino</v>
      </c>
      <c r="AF4799" s="45" t="str">
        <f>VLOOKUP(Table1[[#This Row],[Language]],Lookups!$K$2:$L$9,2,FALSE)</f>
        <v>English</v>
      </c>
      <c r="AG4799" s="46">
        <v>42005</v>
      </c>
      <c r="AH4799" s="46">
        <v>45657</v>
      </c>
      <c r="AI4799" s="46" t="str">
        <f>IF(Table1[[#This Row],[Colonoscopy Date]]="","",DATEVALUE(Table1[[#This Row],[Colonoscopy Date]]))</f>
        <v/>
      </c>
      <c r="AJ47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00" spans="1:36" x14ac:dyDescent="0.25">
      <c r="A4800">
        <v>13819</v>
      </c>
      <c r="B4800" t="s">
        <v>2278</v>
      </c>
      <c r="C4800" t="s">
        <v>20</v>
      </c>
      <c r="D4800" t="s">
        <v>21</v>
      </c>
      <c r="E4800" t="s">
        <v>22</v>
      </c>
      <c r="F4800" t="s">
        <v>23</v>
      </c>
      <c r="G4800" t="s">
        <v>2976</v>
      </c>
      <c r="H4800" t="s">
        <v>24</v>
      </c>
      <c r="I4800" s="36">
        <v>27828</v>
      </c>
      <c r="J4800" t="s">
        <v>2910</v>
      </c>
      <c r="K4800" t="s">
        <v>2930</v>
      </c>
      <c r="L4800" t="s">
        <v>25</v>
      </c>
      <c r="M4800" s="2">
        <v>45617</v>
      </c>
      <c r="N4800" t="s">
        <v>53</v>
      </c>
      <c r="O4800" t="s">
        <v>25</v>
      </c>
      <c r="P4800" t="s">
        <v>1080</v>
      </c>
      <c r="Q4800" t="s">
        <v>18</v>
      </c>
      <c r="R4800" t="s">
        <v>18</v>
      </c>
      <c r="S4800" t="s">
        <v>1081</v>
      </c>
      <c r="T4800" t="s">
        <v>87</v>
      </c>
      <c r="U4800" t="s">
        <v>18</v>
      </c>
      <c r="V4800" t="s">
        <v>18</v>
      </c>
      <c r="W4800" s="45" t="str">
        <f>IF(Table1[[#This Row],[Sex at Birth]]="F","Female","Male")</f>
        <v>Female</v>
      </c>
      <c r="X4800" s="43">
        <v>45657</v>
      </c>
      <c r="Y4800" s="44">
        <f>Table1[[#This Row],[Report cutoff date]]-Table1[[#This Row],[DOB]]</f>
        <v>17829</v>
      </c>
      <c r="Z4800" s="68">
        <f>ROUNDDOWN(Table1[[#This Row],[Days old - as of report cutoff date]]/365,0)</f>
        <v>48</v>
      </c>
      <c r="AA4800" s="45" t="str">
        <f>IF(Table1[[#This Row],[Years old]]&gt;=55,"55+","54 and under")</f>
        <v>54 and under</v>
      </c>
      <c r="AB4800" s="45" t="str">
        <f>VLOOKUP(Table1[[#This Row],[Years old]],Lookups!$A$1:$C$101,2,FALSE)</f>
        <v>40 - 49</v>
      </c>
      <c r="AC4800" s="45" t="str">
        <f>VLOOKUP(Table1[[#This Row],[Years old]],Lookups!$A$1:$C$101,3,FALSE)</f>
        <v>45 - 49</v>
      </c>
      <c r="AD4800" s="45" t="str">
        <f>VLOOKUP(Table1[[#This Row],[Race]],Lookups!$E$2:$F$11,2,FALSE)</f>
        <v>White</v>
      </c>
      <c r="AE4800" s="45" t="str">
        <f>VLOOKUP(Table1[[#This Row],[Ethnicity]],Lookups!$H$2:$I$6,2,FALSE)</f>
        <v>Not Hispanic/Latino</v>
      </c>
      <c r="AF4800" s="45" t="str">
        <f>VLOOKUP(Table1[[#This Row],[Language]],Lookups!$K$2:$L$9,2,FALSE)</f>
        <v>English</v>
      </c>
      <c r="AG4800" s="46">
        <v>42005</v>
      </c>
      <c r="AH4800" s="46">
        <v>45657</v>
      </c>
      <c r="AI4800" s="46">
        <f>IF(Table1[[#This Row],[Colonoscopy Date]]="","",DATEVALUE(Table1[[#This Row],[Colonoscopy Date]]))</f>
        <v>44549</v>
      </c>
      <c r="AJ48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01" spans="1:36" x14ac:dyDescent="0.25">
      <c r="A4801">
        <v>11085</v>
      </c>
      <c r="B4801" t="s">
        <v>1814</v>
      </c>
      <c r="C4801" t="s">
        <v>20</v>
      </c>
      <c r="D4801" t="s">
        <v>21</v>
      </c>
      <c r="E4801" t="s">
        <v>22</v>
      </c>
      <c r="F4801" t="s">
        <v>137</v>
      </c>
      <c r="G4801" t="s">
        <v>3607</v>
      </c>
      <c r="H4801" t="s">
        <v>35</v>
      </c>
      <c r="I4801" s="36">
        <v>27829</v>
      </c>
      <c r="J4801" t="s">
        <v>2914</v>
      </c>
      <c r="K4801" t="s">
        <v>2936</v>
      </c>
      <c r="L4801" t="s">
        <v>25</v>
      </c>
      <c r="M4801" s="2">
        <v>45436</v>
      </c>
      <c r="N4801" t="s">
        <v>53</v>
      </c>
      <c r="O4801" t="s">
        <v>25</v>
      </c>
      <c r="P4801" t="s">
        <v>1234</v>
      </c>
      <c r="Q4801" t="s">
        <v>18</v>
      </c>
      <c r="R4801" t="s">
        <v>18</v>
      </c>
      <c r="S4801" t="s">
        <v>18</v>
      </c>
      <c r="T4801" t="s">
        <v>18</v>
      </c>
      <c r="U4801" t="s">
        <v>18</v>
      </c>
      <c r="V4801" t="s">
        <v>18</v>
      </c>
      <c r="W4801" s="45" t="str">
        <f>IF(Table1[[#This Row],[Sex at Birth]]="F","Female","Male")</f>
        <v>Male</v>
      </c>
      <c r="X4801" s="43">
        <v>45657</v>
      </c>
      <c r="Y4801" s="44">
        <f>Table1[[#This Row],[Report cutoff date]]-Table1[[#This Row],[DOB]]</f>
        <v>17828</v>
      </c>
      <c r="Z4801" s="68">
        <f>ROUNDDOWN(Table1[[#This Row],[Days old - as of report cutoff date]]/365,0)</f>
        <v>48</v>
      </c>
      <c r="AA4801" s="45" t="str">
        <f>IF(Table1[[#This Row],[Years old]]&gt;=55,"55+","54 and under")</f>
        <v>54 and under</v>
      </c>
      <c r="AB4801" s="45" t="str">
        <f>VLOOKUP(Table1[[#This Row],[Years old]],Lookups!$A$1:$C$101,2,FALSE)</f>
        <v>40 - 49</v>
      </c>
      <c r="AC4801" s="45" t="str">
        <f>VLOOKUP(Table1[[#This Row],[Years old]],Lookups!$A$1:$C$101,3,FALSE)</f>
        <v>45 - 49</v>
      </c>
      <c r="AD4801" s="45" t="str">
        <f>VLOOKUP(Table1[[#This Row],[Race]],Lookups!$E$2:$F$11,2,FALSE)</f>
        <v>White</v>
      </c>
      <c r="AE4801" s="45" t="str">
        <f>VLOOKUP(Table1[[#This Row],[Ethnicity]],Lookups!$H$2:$I$6,2,FALSE)</f>
        <v>Not Hispanic/Latino</v>
      </c>
      <c r="AF4801" s="45" t="str">
        <f>VLOOKUP(Table1[[#This Row],[Language]],Lookups!$K$2:$L$9,2,FALSE)</f>
        <v>English</v>
      </c>
      <c r="AG4801" s="46">
        <v>42005</v>
      </c>
      <c r="AH4801" s="46">
        <v>45657</v>
      </c>
      <c r="AI4801" s="46">
        <f>IF(Table1[[#This Row],[Colonoscopy Date]]="","",DATEVALUE(Table1[[#This Row],[Colonoscopy Date]]))</f>
        <v>43714</v>
      </c>
      <c r="AJ48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02" spans="1:36" x14ac:dyDescent="0.25">
      <c r="A4802">
        <v>13050</v>
      </c>
      <c r="B4802" t="s">
        <v>1959</v>
      </c>
      <c r="C4802" t="s">
        <v>20</v>
      </c>
      <c r="D4802" t="s">
        <v>21</v>
      </c>
      <c r="E4802" t="s">
        <v>22</v>
      </c>
      <c r="F4802" t="s">
        <v>42</v>
      </c>
      <c r="G4802" t="s">
        <v>4567</v>
      </c>
      <c r="H4802" t="s">
        <v>24</v>
      </c>
      <c r="I4802" s="36">
        <v>27834</v>
      </c>
      <c r="J4802" t="s">
        <v>2885</v>
      </c>
      <c r="K4802" t="s">
        <v>2930</v>
      </c>
      <c r="L4802" t="s">
        <v>25</v>
      </c>
      <c r="M4802" s="2">
        <v>45649</v>
      </c>
      <c r="N4802" t="s">
        <v>53</v>
      </c>
      <c r="O4802" t="s">
        <v>25</v>
      </c>
      <c r="P4802" t="s">
        <v>514</v>
      </c>
      <c r="Q4802" t="s">
        <v>18</v>
      </c>
      <c r="R4802" t="s">
        <v>18</v>
      </c>
      <c r="S4802" t="s">
        <v>18</v>
      </c>
      <c r="T4802" t="s">
        <v>18</v>
      </c>
      <c r="U4802" t="s">
        <v>18</v>
      </c>
      <c r="V4802" t="s">
        <v>18</v>
      </c>
      <c r="W4802" s="45" t="str">
        <f>IF(Table1[[#This Row],[Sex at Birth]]="F","Female","Male")</f>
        <v>Female</v>
      </c>
      <c r="X4802" s="43">
        <v>45657</v>
      </c>
      <c r="Y4802" s="44">
        <f>Table1[[#This Row],[Report cutoff date]]-Table1[[#This Row],[DOB]]</f>
        <v>17823</v>
      </c>
      <c r="Z4802" s="68">
        <f>ROUNDDOWN(Table1[[#This Row],[Days old - as of report cutoff date]]/365,0)</f>
        <v>48</v>
      </c>
      <c r="AA4802" s="45" t="str">
        <f>IF(Table1[[#This Row],[Years old]]&gt;=55,"55+","54 and under")</f>
        <v>54 and under</v>
      </c>
      <c r="AB4802" s="45" t="str">
        <f>VLOOKUP(Table1[[#This Row],[Years old]],Lookups!$A$1:$C$101,2,FALSE)</f>
        <v>40 - 49</v>
      </c>
      <c r="AC4802" s="45" t="str">
        <f>VLOOKUP(Table1[[#This Row],[Years old]],Lookups!$A$1:$C$101,3,FALSE)</f>
        <v>45 - 49</v>
      </c>
      <c r="AD4802" s="45" t="str">
        <f>VLOOKUP(Table1[[#This Row],[Race]],Lookups!$E$2:$F$11,2,FALSE)</f>
        <v>White</v>
      </c>
      <c r="AE4802" s="45" t="str">
        <f>VLOOKUP(Table1[[#This Row],[Ethnicity]],Lookups!$H$2:$I$6,2,FALSE)</f>
        <v>Not Hispanic/Latino</v>
      </c>
      <c r="AF4802" s="45" t="str">
        <f>VLOOKUP(Table1[[#This Row],[Language]],Lookups!$K$2:$L$9,2,FALSE)</f>
        <v>English</v>
      </c>
      <c r="AG4802" s="46">
        <v>42005</v>
      </c>
      <c r="AH4802" s="46">
        <v>45657</v>
      </c>
      <c r="AI4802" s="46">
        <f>IF(Table1[[#This Row],[Colonoscopy Date]]="","",DATEVALUE(Table1[[#This Row],[Colonoscopy Date]]))</f>
        <v>45069</v>
      </c>
      <c r="AJ48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03" spans="1:36" x14ac:dyDescent="0.25">
      <c r="A4803">
        <v>15087</v>
      </c>
      <c r="B4803" t="s">
        <v>1712</v>
      </c>
      <c r="C4803" t="s">
        <v>20</v>
      </c>
      <c r="D4803" t="s">
        <v>21</v>
      </c>
      <c r="E4803" t="s">
        <v>22</v>
      </c>
      <c r="F4803" t="s">
        <v>580</v>
      </c>
      <c r="G4803" t="s">
        <v>6724</v>
      </c>
      <c r="H4803" t="s">
        <v>35</v>
      </c>
      <c r="I4803" s="36">
        <v>27834</v>
      </c>
      <c r="J4803" t="s">
        <v>2914</v>
      </c>
      <c r="K4803" t="s">
        <v>2930</v>
      </c>
      <c r="L4803" t="s">
        <v>25</v>
      </c>
      <c r="M4803" s="2">
        <v>45539</v>
      </c>
      <c r="N4803" t="s">
        <v>25</v>
      </c>
      <c r="O4803" t="s">
        <v>25</v>
      </c>
      <c r="P4803" t="s">
        <v>18</v>
      </c>
      <c r="Q4803" t="s">
        <v>18</v>
      </c>
      <c r="R4803" t="s">
        <v>18</v>
      </c>
      <c r="S4803" t="s">
        <v>18</v>
      </c>
      <c r="T4803" t="s">
        <v>18</v>
      </c>
      <c r="U4803" t="s">
        <v>18</v>
      </c>
      <c r="V4803" t="s">
        <v>18</v>
      </c>
      <c r="W4803" s="45" t="str">
        <f>IF(Table1[[#This Row],[Sex at Birth]]="F","Female","Male")</f>
        <v>Male</v>
      </c>
      <c r="X4803" s="43">
        <v>45657</v>
      </c>
      <c r="Y4803" s="44">
        <f>Table1[[#This Row],[Report cutoff date]]-Table1[[#This Row],[DOB]]</f>
        <v>17823</v>
      </c>
      <c r="Z4803" s="68">
        <f>ROUNDDOWN(Table1[[#This Row],[Days old - as of report cutoff date]]/365,0)</f>
        <v>48</v>
      </c>
      <c r="AA4803" s="45" t="str">
        <f>IF(Table1[[#This Row],[Years old]]&gt;=55,"55+","54 and under")</f>
        <v>54 and under</v>
      </c>
      <c r="AB4803" s="45" t="str">
        <f>VLOOKUP(Table1[[#This Row],[Years old]],Lookups!$A$1:$C$101,2,FALSE)</f>
        <v>40 - 49</v>
      </c>
      <c r="AC4803" s="45" t="str">
        <f>VLOOKUP(Table1[[#This Row],[Years old]],Lookups!$A$1:$C$101,3,FALSE)</f>
        <v>45 - 49</v>
      </c>
      <c r="AD4803" s="45" t="str">
        <f>VLOOKUP(Table1[[#This Row],[Race]],Lookups!$E$2:$F$11,2,FALSE)</f>
        <v>White</v>
      </c>
      <c r="AE4803" s="45" t="str">
        <f>VLOOKUP(Table1[[#This Row],[Ethnicity]],Lookups!$H$2:$I$6,2,FALSE)</f>
        <v>Not Hispanic/Latino</v>
      </c>
      <c r="AF4803" s="45" t="str">
        <f>VLOOKUP(Table1[[#This Row],[Language]],Lookups!$K$2:$L$9,2,FALSE)</f>
        <v>English</v>
      </c>
      <c r="AG4803" s="46">
        <v>42005</v>
      </c>
      <c r="AH4803" s="46">
        <v>45657</v>
      </c>
      <c r="AI4803" s="46" t="str">
        <f>IF(Table1[[#This Row],[Colonoscopy Date]]="","",DATEVALUE(Table1[[#This Row],[Colonoscopy Date]]))</f>
        <v/>
      </c>
      <c r="AJ48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04" spans="1:36" x14ac:dyDescent="0.25">
      <c r="A4804">
        <v>12440</v>
      </c>
      <c r="B4804" t="s">
        <v>2658</v>
      </c>
      <c r="C4804" t="s">
        <v>68</v>
      </c>
      <c r="D4804" t="s">
        <v>34</v>
      </c>
      <c r="E4804" t="s">
        <v>22</v>
      </c>
      <c r="F4804" t="s">
        <v>39</v>
      </c>
      <c r="G4804" t="s">
        <v>5074</v>
      </c>
      <c r="H4804" t="s">
        <v>24</v>
      </c>
      <c r="I4804" s="36">
        <v>27836</v>
      </c>
      <c r="J4804" t="s">
        <v>2906</v>
      </c>
      <c r="K4804" t="s">
        <v>2930</v>
      </c>
      <c r="L4804" t="s">
        <v>25</v>
      </c>
      <c r="M4804" s="2">
        <v>45384</v>
      </c>
      <c r="N4804" t="s">
        <v>25</v>
      </c>
      <c r="O4804" t="s">
        <v>25</v>
      </c>
      <c r="P4804" t="s">
        <v>18</v>
      </c>
      <c r="Q4804" t="s">
        <v>18</v>
      </c>
      <c r="R4804" t="s">
        <v>18</v>
      </c>
      <c r="S4804" t="s">
        <v>18</v>
      </c>
      <c r="T4804" t="s">
        <v>18</v>
      </c>
      <c r="U4804" t="s">
        <v>18</v>
      </c>
      <c r="V4804" t="s">
        <v>18</v>
      </c>
      <c r="W4804" s="45" t="str">
        <f>IF(Table1[[#This Row],[Sex at Birth]]="F","Female","Male")</f>
        <v>Female</v>
      </c>
      <c r="X4804" s="43">
        <v>45657</v>
      </c>
      <c r="Y4804" s="44">
        <f>Table1[[#This Row],[Report cutoff date]]-Table1[[#This Row],[DOB]]</f>
        <v>17821</v>
      </c>
      <c r="Z4804" s="68">
        <f>ROUNDDOWN(Table1[[#This Row],[Days old - as of report cutoff date]]/365,0)</f>
        <v>48</v>
      </c>
      <c r="AA4804" s="45" t="str">
        <f>IF(Table1[[#This Row],[Years old]]&gt;=55,"55+","54 and under")</f>
        <v>54 and under</v>
      </c>
      <c r="AB4804" s="45" t="str">
        <f>VLOOKUP(Table1[[#This Row],[Years old]],Lookups!$A$1:$C$101,2,FALSE)</f>
        <v>40 - 49</v>
      </c>
      <c r="AC4804" s="45" t="str">
        <f>VLOOKUP(Table1[[#This Row],[Years old]],Lookups!$A$1:$C$101,3,FALSE)</f>
        <v>45 - 49</v>
      </c>
      <c r="AD4804" s="45" t="str">
        <f>VLOOKUP(Table1[[#This Row],[Race]],Lookups!$E$2:$F$11,2,FALSE)</f>
        <v>Other/ Unknown</v>
      </c>
      <c r="AE4804" s="45" t="str">
        <f>VLOOKUP(Table1[[#This Row],[Ethnicity]],Lookups!$H$2:$I$6,2,FALSE)</f>
        <v>Other/ Unknown</v>
      </c>
      <c r="AF4804" s="45" t="str">
        <f>VLOOKUP(Table1[[#This Row],[Language]],Lookups!$K$2:$L$9,2,FALSE)</f>
        <v>English</v>
      </c>
      <c r="AG4804" s="46">
        <v>42005</v>
      </c>
      <c r="AH4804" s="46">
        <v>45657</v>
      </c>
      <c r="AI4804" s="46" t="str">
        <f>IF(Table1[[#This Row],[Colonoscopy Date]]="","",DATEVALUE(Table1[[#This Row],[Colonoscopy Date]]))</f>
        <v/>
      </c>
      <c r="AJ48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05" spans="1:36" x14ac:dyDescent="0.25">
      <c r="A4805">
        <v>13131</v>
      </c>
      <c r="B4805" t="s">
        <v>1939</v>
      </c>
      <c r="C4805" t="s">
        <v>20</v>
      </c>
      <c r="D4805" t="s">
        <v>21</v>
      </c>
      <c r="E4805" t="s">
        <v>22</v>
      </c>
      <c r="F4805" t="s">
        <v>106</v>
      </c>
      <c r="G4805" t="s">
        <v>4741</v>
      </c>
      <c r="H4805" t="s">
        <v>35</v>
      </c>
      <c r="I4805" s="36">
        <v>27838</v>
      </c>
      <c r="J4805" t="s">
        <v>2883</v>
      </c>
      <c r="K4805" t="s">
        <v>2930</v>
      </c>
      <c r="L4805" t="s">
        <v>25</v>
      </c>
      <c r="M4805" s="2">
        <v>45652</v>
      </c>
      <c r="N4805" t="s">
        <v>25</v>
      </c>
      <c r="O4805" t="s">
        <v>25</v>
      </c>
      <c r="P4805" t="s">
        <v>18</v>
      </c>
      <c r="Q4805" t="s">
        <v>18</v>
      </c>
      <c r="R4805" t="s">
        <v>18</v>
      </c>
      <c r="S4805" t="s">
        <v>18</v>
      </c>
      <c r="T4805" t="s">
        <v>18</v>
      </c>
      <c r="U4805" t="s">
        <v>18</v>
      </c>
      <c r="V4805" t="s">
        <v>18</v>
      </c>
      <c r="W4805" s="45" t="str">
        <f>IF(Table1[[#This Row],[Sex at Birth]]="F","Female","Male")</f>
        <v>Male</v>
      </c>
      <c r="X4805" s="43">
        <v>45657</v>
      </c>
      <c r="Y4805" s="44">
        <f>Table1[[#This Row],[Report cutoff date]]-Table1[[#This Row],[DOB]]</f>
        <v>17819</v>
      </c>
      <c r="Z4805" s="68">
        <f>ROUNDDOWN(Table1[[#This Row],[Days old - as of report cutoff date]]/365,0)</f>
        <v>48</v>
      </c>
      <c r="AA4805" s="45" t="str">
        <f>IF(Table1[[#This Row],[Years old]]&gt;=55,"55+","54 and under")</f>
        <v>54 and under</v>
      </c>
      <c r="AB4805" s="45" t="str">
        <f>VLOOKUP(Table1[[#This Row],[Years old]],Lookups!$A$1:$C$101,2,FALSE)</f>
        <v>40 - 49</v>
      </c>
      <c r="AC4805" s="45" t="str">
        <f>VLOOKUP(Table1[[#This Row],[Years old]],Lookups!$A$1:$C$101,3,FALSE)</f>
        <v>45 - 49</v>
      </c>
      <c r="AD4805" s="45" t="str">
        <f>VLOOKUP(Table1[[#This Row],[Race]],Lookups!$E$2:$F$11,2,FALSE)</f>
        <v>White</v>
      </c>
      <c r="AE4805" s="45" t="str">
        <f>VLOOKUP(Table1[[#This Row],[Ethnicity]],Lookups!$H$2:$I$6,2,FALSE)</f>
        <v>Not Hispanic/Latino</v>
      </c>
      <c r="AF4805" s="45" t="str">
        <f>VLOOKUP(Table1[[#This Row],[Language]],Lookups!$K$2:$L$9,2,FALSE)</f>
        <v>English</v>
      </c>
      <c r="AG4805" s="46">
        <v>42005</v>
      </c>
      <c r="AH4805" s="46">
        <v>45657</v>
      </c>
      <c r="AI4805" s="46" t="str">
        <f>IF(Table1[[#This Row],[Colonoscopy Date]]="","",DATEVALUE(Table1[[#This Row],[Colonoscopy Date]]))</f>
        <v/>
      </c>
      <c r="AJ48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06" spans="1:36" x14ac:dyDescent="0.25">
      <c r="A4806">
        <v>13518</v>
      </c>
      <c r="B4806" t="s">
        <v>2193</v>
      </c>
      <c r="C4806" t="s">
        <v>20</v>
      </c>
      <c r="D4806" t="s">
        <v>21</v>
      </c>
      <c r="E4806" t="s">
        <v>22</v>
      </c>
      <c r="F4806" t="s">
        <v>37</v>
      </c>
      <c r="G4806" t="s">
        <v>5043</v>
      </c>
      <c r="H4806" t="s">
        <v>35</v>
      </c>
      <c r="I4806" s="36">
        <v>27841</v>
      </c>
      <c r="J4806" t="s">
        <v>2903</v>
      </c>
      <c r="K4806" t="s">
        <v>2930</v>
      </c>
      <c r="L4806" t="s">
        <v>25</v>
      </c>
      <c r="M4806" s="2">
        <v>45509</v>
      </c>
      <c r="N4806" t="s">
        <v>25</v>
      </c>
      <c r="O4806" t="s">
        <v>25</v>
      </c>
      <c r="P4806" t="s">
        <v>18</v>
      </c>
      <c r="Q4806" t="s">
        <v>18</v>
      </c>
      <c r="R4806" t="s">
        <v>18</v>
      </c>
      <c r="S4806" t="s">
        <v>18</v>
      </c>
      <c r="T4806" t="s">
        <v>18</v>
      </c>
      <c r="U4806" t="s">
        <v>18</v>
      </c>
      <c r="V4806" t="s">
        <v>18</v>
      </c>
      <c r="W4806" s="45" t="str">
        <f>IF(Table1[[#This Row],[Sex at Birth]]="F","Female","Male")</f>
        <v>Male</v>
      </c>
      <c r="X4806" s="43">
        <v>45657</v>
      </c>
      <c r="Y4806" s="44">
        <f>Table1[[#This Row],[Report cutoff date]]-Table1[[#This Row],[DOB]]</f>
        <v>17816</v>
      </c>
      <c r="Z4806" s="68">
        <f>ROUNDDOWN(Table1[[#This Row],[Days old - as of report cutoff date]]/365,0)</f>
        <v>48</v>
      </c>
      <c r="AA4806" s="45" t="str">
        <f>IF(Table1[[#This Row],[Years old]]&gt;=55,"55+","54 and under")</f>
        <v>54 and under</v>
      </c>
      <c r="AB4806" s="45" t="str">
        <f>VLOOKUP(Table1[[#This Row],[Years old]],Lookups!$A$1:$C$101,2,FALSE)</f>
        <v>40 - 49</v>
      </c>
      <c r="AC4806" s="45" t="str">
        <f>VLOOKUP(Table1[[#This Row],[Years old]],Lookups!$A$1:$C$101,3,FALSE)</f>
        <v>45 - 49</v>
      </c>
      <c r="AD4806" s="45" t="str">
        <f>VLOOKUP(Table1[[#This Row],[Race]],Lookups!$E$2:$F$11,2,FALSE)</f>
        <v>White</v>
      </c>
      <c r="AE4806" s="45" t="str">
        <f>VLOOKUP(Table1[[#This Row],[Ethnicity]],Lookups!$H$2:$I$6,2,FALSE)</f>
        <v>Not Hispanic/Latino</v>
      </c>
      <c r="AF4806" s="45" t="str">
        <f>VLOOKUP(Table1[[#This Row],[Language]],Lookups!$K$2:$L$9,2,FALSE)</f>
        <v>English</v>
      </c>
      <c r="AG4806" s="46">
        <v>42005</v>
      </c>
      <c r="AH4806" s="46">
        <v>45657</v>
      </c>
      <c r="AI4806" s="46" t="str">
        <f>IF(Table1[[#This Row],[Colonoscopy Date]]="","",DATEVALUE(Table1[[#This Row],[Colonoscopy Date]]))</f>
        <v/>
      </c>
      <c r="AJ48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07" spans="1:36" x14ac:dyDescent="0.25">
      <c r="A4807">
        <v>15155</v>
      </c>
      <c r="B4807" t="s">
        <v>2080</v>
      </c>
      <c r="C4807" t="s">
        <v>20</v>
      </c>
      <c r="D4807" t="s">
        <v>21</v>
      </c>
      <c r="E4807" t="s">
        <v>22</v>
      </c>
      <c r="F4807" t="s">
        <v>39</v>
      </c>
      <c r="G4807" t="s">
        <v>3460</v>
      </c>
      <c r="H4807" t="s">
        <v>35</v>
      </c>
      <c r="I4807" s="36">
        <v>27843</v>
      </c>
      <c r="J4807" t="s">
        <v>2925</v>
      </c>
      <c r="K4807" t="s">
        <v>2936</v>
      </c>
      <c r="L4807" t="s">
        <v>25</v>
      </c>
      <c r="M4807" s="2">
        <v>45562</v>
      </c>
      <c r="N4807" t="s">
        <v>53</v>
      </c>
      <c r="O4807" t="s">
        <v>25</v>
      </c>
      <c r="P4807" t="s">
        <v>18</v>
      </c>
      <c r="Q4807" t="s">
        <v>222</v>
      </c>
      <c r="R4807" t="s">
        <v>87</v>
      </c>
      <c r="S4807" t="s">
        <v>18</v>
      </c>
      <c r="T4807" t="s">
        <v>18</v>
      </c>
      <c r="U4807" t="s">
        <v>18</v>
      </c>
      <c r="V4807" t="s">
        <v>18</v>
      </c>
      <c r="W4807" s="45" t="str">
        <f>IF(Table1[[#This Row],[Sex at Birth]]="F","Female","Male")</f>
        <v>Male</v>
      </c>
      <c r="X4807" s="43">
        <v>45657</v>
      </c>
      <c r="Y4807" s="44">
        <f>Table1[[#This Row],[Report cutoff date]]-Table1[[#This Row],[DOB]]</f>
        <v>17814</v>
      </c>
      <c r="Z4807" s="68">
        <f>ROUNDDOWN(Table1[[#This Row],[Days old - as of report cutoff date]]/365,0)</f>
        <v>48</v>
      </c>
      <c r="AA4807" s="45" t="str">
        <f>IF(Table1[[#This Row],[Years old]]&gt;=55,"55+","54 and under")</f>
        <v>54 and under</v>
      </c>
      <c r="AB4807" s="45" t="str">
        <f>VLOOKUP(Table1[[#This Row],[Years old]],Lookups!$A$1:$C$101,2,FALSE)</f>
        <v>40 - 49</v>
      </c>
      <c r="AC4807" s="45" t="str">
        <f>VLOOKUP(Table1[[#This Row],[Years old]],Lookups!$A$1:$C$101,3,FALSE)</f>
        <v>45 - 49</v>
      </c>
      <c r="AD4807" s="45" t="str">
        <f>VLOOKUP(Table1[[#This Row],[Race]],Lookups!$E$2:$F$11,2,FALSE)</f>
        <v>White</v>
      </c>
      <c r="AE4807" s="45" t="str">
        <f>VLOOKUP(Table1[[#This Row],[Ethnicity]],Lookups!$H$2:$I$6,2,FALSE)</f>
        <v>Not Hispanic/Latino</v>
      </c>
      <c r="AF4807" s="45" t="str">
        <f>VLOOKUP(Table1[[#This Row],[Language]],Lookups!$K$2:$L$9,2,FALSE)</f>
        <v>English</v>
      </c>
      <c r="AG4807" s="46">
        <v>42005</v>
      </c>
      <c r="AH4807" s="46">
        <v>45657</v>
      </c>
      <c r="AI4807" s="46" t="str">
        <f>IF(Table1[[#This Row],[Colonoscopy Date]]="","",DATEVALUE(Table1[[#This Row],[Colonoscopy Date]]))</f>
        <v/>
      </c>
      <c r="AJ48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08" spans="1:36" x14ac:dyDescent="0.25">
      <c r="A4808">
        <v>13469</v>
      </c>
      <c r="B4808" t="s">
        <v>1776</v>
      </c>
      <c r="C4808" t="s">
        <v>20</v>
      </c>
      <c r="D4808" t="s">
        <v>21</v>
      </c>
      <c r="E4808" t="s">
        <v>22</v>
      </c>
      <c r="F4808" t="s">
        <v>30</v>
      </c>
      <c r="G4808" t="s">
        <v>6045</v>
      </c>
      <c r="H4808" t="s">
        <v>24</v>
      </c>
      <c r="I4808" s="36">
        <v>27848</v>
      </c>
      <c r="J4808" t="s">
        <v>2913</v>
      </c>
      <c r="K4808" t="s">
        <v>2930</v>
      </c>
      <c r="L4808" t="s">
        <v>25</v>
      </c>
      <c r="M4808" s="2">
        <v>45440</v>
      </c>
      <c r="N4808" t="s">
        <v>25</v>
      </c>
      <c r="O4808" t="s">
        <v>25</v>
      </c>
      <c r="P4808" t="s">
        <v>18</v>
      </c>
      <c r="Q4808" t="s">
        <v>18</v>
      </c>
      <c r="R4808" t="s">
        <v>18</v>
      </c>
      <c r="S4808" t="s">
        <v>18</v>
      </c>
      <c r="T4808" t="s">
        <v>18</v>
      </c>
      <c r="U4808" t="s">
        <v>18</v>
      </c>
      <c r="V4808" t="s">
        <v>18</v>
      </c>
      <c r="W4808" s="45" t="str">
        <f>IF(Table1[[#This Row],[Sex at Birth]]="F","Female","Male")</f>
        <v>Female</v>
      </c>
      <c r="X4808" s="43">
        <v>45657</v>
      </c>
      <c r="Y4808" s="44">
        <f>Table1[[#This Row],[Report cutoff date]]-Table1[[#This Row],[DOB]]</f>
        <v>17809</v>
      </c>
      <c r="Z4808" s="68">
        <f>ROUNDDOWN(Table1[[#This Row],[Days old - as of report cutoff date]]/365,0)</f>
        <v>48</v>
      </c>
      <c r="AA4808" s="45" t="str">
        <f>IF(Table1[[#This Row],[Years old]]&gt;=55,"55+","54 and under")</f>
        <v>54 and under</v>
      </c>
      <c r="AB4808" s="45" t="str">
        <f>VLOOKUP(Table1[[#This Row],[Years old]],Lookups!$A$1:$C$101,2,FALSE)</f>
        <v>40 - 49</v>
      </c>
      <c r="AC4808" s="45" t="str">
        <f>VLOOKUP(Table1[[#This Row],[Years old]],Lookups!$A$1:$C$101,3,FALSE)</f>
        <v>45 - 49</v>
      </c>
      <c r="AD4808" s="45" t="str">
        <f>VLOOKUP(Table1[[#This Row],[Race]],Lookups!$E$2:$F$11,2,FALSE)</f>
        <v>White</v>
      </c>
      <c r="AE4808" s="45" t="str">
        <f>VLOOKUP(Table1[[#This Row],[Ethnicity]],Lookups!$H$2:$I$6,2,FALSE)</f>
        <v>Not Hispanic/Latino</v>
      </c>
      <c r="AF4808" s="45" t="str">
        <f>VLOOKUP(Table1[[#This Row],[Language]],Lookups!$K$2:$L$9,2,FALSE)</f>
        <v>English</v>
      </c>
      <c r="AG4808" s="46">
        <v>42005</v>
      </c>
      <c r="AH4808" s="46">
        <v>45657</v>
      </c>
      <c r="AI4808" s="46" t="str">
        <f>IF(Table1[[#This Row],[Colonoscopy Date]]="","",DATEVALUE(Table1[[#This Row],[Colonoscopy Date]]))</f>
        <v/>
      </c>
      <c r="AJ48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09" spans="1:36" x14ac:dyDescent="0.25">
      <c r="A4809">
        <v>12803</v>
      </c>
      <c r="B4809" t="s">
        <v>1665</v>
      </c>
      <c r="C4809" t="s">
        <v>20</v>
      </c>
      <c r="D4809" t="s">
        <v>21</v>
      </c>
      <c r="E4809" t="s">
        <v>22</v>
      </c>
      <c r="F4809" t="s">
        <v>36</v>
      </c>
      <c r="G4809" t="s">
        <v>4049</v>
      </c>
      <c r="H4809" t="s">
        <v>24</v>
      </c>
      <c r="I4809" s="36">
        <v>27849</v>
      </c>
      <c r="J4809" t="s">
        <v>2884</v>
      </c>
      <c r="K4809" t="s">
        <v>2936</v>
      </c>
      <c r="L4809" t="s">
        <v>25</v>
      </c>
      <c r="M4809" s="2">
        <v>45462</v>
      </c>
      <c r="N4809" t="s">
        <v>53</v>
      </c>
      <c r="O4809" t="s">
        <v>25</v>
      </c>
      <c r="Q4809" t="s">
        <v>18</v>
      </c>
      <c r="R4809" t="s">
        <v>18</v>
      </c>
      <c r="S4809" t="s">
        <v>18</v>
      </c>
      <c r="T4809" t="s">
        <v>18</v>
      </c>
      <c r="U4809" t="s">
        <v>18</v>
      </c>
      <c r="V4809" t="s">
        <v>18</v>
      </c>
      <c r="W4809" s="45" t="str">
        <f>IF(Table1[[#This Row],[Sex at Birth]]="F","Female","Male")</f>
        <v>Female</v>
      </c>
      <c r="X4809" s="43">
        <v>45657</v>
      </c>
      <c r="Y4809" s="44">
        <f>Table1[[#This Row],[Report cutoff date]]-Table1[[#This Row],[DOB]]</f>
        <v>17808</v>
      </c>
      <c r="Z4809" s="68">
        <f>ROUNDDOWN(Table1[[#This Row],[Days old - as of report cutoff date]]/365,0)</f>
        <v>48</v>
      </c>
      <c r="AA4809" s="45" t="str">
        <f>IF(Table1[[#This Row],[Years old]]&gt;=55,"55+","54 and under")</f>
        <v>54 and under</v>
      </c>
      <c r="AB4809" s="45" t="str">
        <f>VLOOKUP(Table1[[#This Row],[Years old]],Lookups!$A$1:$C$101,2,FALSE)</f>
        <v>40 - 49</v>
      </c>
      <c r="AC4809" s="45" t="str">
        <f>VLOOKUP(Table1[[#This Row],[Years old]],Lookups!$A$1:$C$101,3,FALSE)</f>
        <v>45 - 49</v>
      </c>
      <c r="AD4809" s="45" t="str">
        <f>VLOOKUP(Table1[[#This Row],[Race]],Lookups!$E$2:$F$11,2,FALSE)</f>
        <v>White</v>
      </c>
      <c r="AE4809" s="45" t="str">
        <f>VLOOKUP(Table1[[#This Row],[Ethnicity]],Lookups!$H$2:$I$6,2,FALSE)</f>
        <v>Not Hispanic/Latino</v>
      </c>
      <c r="AF4809" s="45" t="str">
        <f>VLOOKUP(Table1[[#This Row],[Language]],Lookups!$K$2:$L$9,2,FALSE)</f>
        <v>English</v>
      </c>
      <c r="AG4809" s="46">
        <v>42005</v>
      </c>
      <c r="AH4809" s="46">
        <v>45657</v>
      </c>
      <c r="AI4809" s="46" t="str">
        <f>IF(Table1[[#This Row],[Colonoscopy Date]]="","",DATEVALUE(Table1[[#This Row],[Colonoscopy Date]]))</f>
        <v/>
      </c>
      <c r="AJ48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10" spans="1:36" x14ac:dyDescent="0.25">
      <c r="A4810">
        <v>10877</v>
      </c>
      <c r="B4810" t="s">
        <v>1604</v>
      </c>
      <c r="C4810" t="s">
        <v>20</v>
      </c>
      <c r="D4810" t="s">
        <v>21</v>
      </c>
      <c r="E4810" t="s">
        <v>22</v>
      </c>
      <c r="F4810" t="s">
        <v>42</v>
      </c>
      <c r="G4810" t="s">
        <v>5958</v>
      </c>
      <c r="H4810" t="s">
        <v>35</v>
      </c>
      <c r="I4810" s="36">
        <v>27853</v>
      </c>
      <c r="J4810" t="s">
        <v>2912</v>
      </c>
      <c r="K4810" t="s">
        <v>2930</v>
      </c>
      <c r="L4810" t="s">
        <v>25</v>
      </c>
      <c r="M4810" s="2">
        <v>45545</v>
      </c>
      <c r="N4810" t="s">
        <v>53</v>
      </c>
      <c r="O4810" t="s">
        <v>25</v>
      </c>
      <c r="P4810" t="s">
        <v>925</v>
      </c>
      <c r="Q4810" t="s">
        <v>18</v>
      </c>
      <c r="R4810" t="s">
        <v>18</v>
      </c>
      <c r="S4810" t="s">
        <v>18</v>
      </c>
      <c r="T4810" t="s">
        <v>18</v>
      </c>
      <c r="U4810" t="s">
        <v>18</v>
      </c>
      <c r="V4810" t="s">
        <v>18</v>
      </c>
      <c r="W4810" s="45" t="str">
        <f>IF(Table1[[#This Row],[Sex at Birth]]="F","Female","Male")</f>
        <v>Male</v>
      </c>
      <c r="X4810" s="43">
        <v>45657</v>
      </c>
      <c r="Y4810" s="44">
        <f>Table1[[#This Row],[Report cutoff date]]-Table1[[#This Row],[DOB]]</f>
        <v>17804</v>
      </c>
      <c r="Z4810" s="68">
        <f>ROUNDDOWN(Table1[[#This Row],[Days old - as of report cutoff date]]/365,0)</f>
        <v>48</v>
      </c>
      <c r="AA4810" s="45" t="str">
        <f>IF(Table1[[#This Row],[Years old]]&gt;=55,"55+","54 and under")</f>
        <v>54 and under</v>
      </c>
      <c r="AB4810" s="45" t="str">
        <f>VLOOKUP(Table1[[#This Row],[Years old]],Lookups!$A$1:$C$101,2,FALSE)</f>
        <v>40 - 49</v>
      </c>
      <c r="AC4810" s="45" t="str">
        <f>VLOOKUP(Table1[[#This Row],[Years old]],Lookups!$A$1:$C$101,3,FALSE)</f>
        <v>45 - 49</v>
      </c>
      <c r="AD4810" s="45" t="str">
        <f>VLOOKUP(Table1[[#This Row],[Race]],Lookups!$E$2:$F$11,2,FALSE)</f>
        <v>White</v>
      </c>
      <c r="AE4810" s="45" t="str">
        <f>VLOOKUP(Table1[[#This Row],[Ethnicity]],Lookups!$H$2:$I$6,2,FALSE)</f>
        <v>Not Hispanic/Latino</v>
      </c>
      <c r="AF4810" s="45" t="str">
        <f>VLOOKUP(Table1[[#This Row],[Language]],Lookups!$K$2:$L$9,2,FALSE)</f>
        <v>English</v>
      </c>
      <c r="AG4810" s="46">
        <v>42005</v>
      </c>
      <c r="AH4810" s="46">
        <v>45657</v>
      </c>
      <c r="AI4810" s="46">
        <f>IF(Table1[[#This Row],[Colonoscopy Date]]="","",DATEVALUE(Table1[[#This Row],[Colonoscopy Date]]))</f>
        <v>45475</v>
      </c>
      <c r="AJ48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11" spans="1:36" x14ac:dyDescent="0.25">
      <c r="A4811">
        <v>14344</v>
      </c>
      <c r="B4811" t="s">
        <v>2326</v>
      </c>
      <c r="C4811" t="s">
        <v>20</v>
      </c>
      <c r="D4811" t="s">
        <v>21</v>
      </c>
      <c r="E4811" t="s">
        <v>22</v>
      </c>
      <c r="F4811" t="s">
        <v>18</v>
      </c>
      <c r="G4811" t="s">
        <v>6349</v>
      </c>
      <c r="H4811" t="s">
        <v>24</v>
      </c>
      <c r="I4811" s="36">
        <v>27856</v>
      </c>
      <c r="J4811" t="s">
        <v>2923</v>
      </c>
      <c r="K4811" t="s">
        <v>2930</v>
      </c>
      <c r="L4811" t="s">
        <v>25</v>
      </c>
      <c r="M4811" s="2">
        <v>45485</v>
      </c>
      <c r="N4811" t="s">
        <v>25</v>
      </c>
      <c r="O4811" t="s">
        <v>25</v>
      </c>
      <c r="P4811" t="s">
        <v>18</v>
      </c>
      <c r="Q4811" t="s">
        <v>18</v>
      </c>
      <c r="R4811" t="s">
        <v>18</v>
      </c>
      <c r="S4811" t="s">
        <v>18</v>
      </c>
      <c r="T4811" t="s">
        <v>18</v>
      </c>
      <c r="U4811" t="s">
        <v>18</v>
      </c>
      <c r="V4811" t="s">
        <v>18</v>
      </c>
      <c r="W4811" s="45" t="str">
        <f>IF(Table1[[#This Row],[Sex at Birth]]="F","Female","Male")</f>
        <v>Female</v>
      </c>
      <c r="X4811" s="43">
        <v>45657</v>
      </c>
      <c r="Y4811" s="44">
        <f>Table1[[#This Row],[Report cutoff date]]-Table1[[#This Row],[DOB]]</f>
        <v>17801</v>
      </c>
      <c r="Z4811" s="68">
        <f>ROUNDDOWN(Table1[[#This Row],[Days old - as of report cutoff date]]/365,0)</f>
        <v>48</v>
      </c>
      <c r="AA4811" s="45" t="str">
        <f>IF(Table1[[#This Row],[Years old]]&gt;=55,"55+","54 and under")</f>
        <v>54 and under</v>
      </c>
      <c r="AB4811" s="45" t="str">
        <f>VLOOKUP(Table1[[#This Row],[Years old]],Lookups!$A$1:$C$101,2,FALSE)</f>
        <v>40 - 49</v>
      </c>
      <c r="AC4811" s="45" t="str">
        <f>VLOOKUP(Table1[[#This Row],[Years old]],Lookups!$A$1:$C$101,3,FALSE)</f>
        <v>45 - 49</v>
      </c>
      <c r="AD4811" s="45" t="str">
        <f>VLOOKUP(Table1[[#This Row],[Race]],Lookups!$E$2:$F$11,2,FALSE)</f>
        <v>White</v>
      </c>
      <c r="AE4811" s="45" t="str">
        <f>VLOOKUP(Table1[[#This Row],[Ethnicity]],Lookups!$H$2:$I$6,2,FALSE)</f>
        <v>Not Hispanic/Latino</v>
      </c>
      <c r="AF4811" s="45" t="str">
        <f>VLOOKUP(Table1[[#This Row],[Language]],Lookups!$K$2:$L$9,2,FALSE)</f>
        <v>English</v>
      </c>
      <c r="AG4811" s="46">
        <v>42005</v>
      </c>
      <c r="AH4811" s="46">
        <v>45657</v>
      </c>
      <c r="AI4811" s="46" t="str">
        <f>IF(Table1[[#This Row],[Colonoscopy Date]]="","",DATEVALUE(Table1[[#This Row],[Colonoscopy Date]]))</f>
        <v/>
      </c>
      <c r="AJ48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12" spans="1:36" x14ac:dyDescent="0.25">
      <c r="A4812">
        <v>12818</v>
      </c>
      <c r="B4812" t="s">
        <v>1830</v>
      </c>
      <c r="C4812" t="s">
        <v>20</v>
      </c>
      <c r="D4812" t="s">
        <v>21</v>
      </c>
      <c r="E4812" t="s">
        <v>22</v>
      </c>
      <c r="F4812" t="s">
        <v>30</v>
      </c>
      <c r="G4812" t="s">
        <v>3195</v>
      </c>
      <c r="H4812" t="s">
        <v>24</v>
      </c>
      <c r="I4812" s="36">
        <v>27865</v>
      </c>
      <c r="J4812" t="s">
        <v>2913</v>
      </c>
      <c r="K4812" t="s">
        <v>2930</v>
      </c>
      <c r="L4812" t="s">
        <v>25</v>
      </c>
      <c r="M4812" s="2">
        <v>45594</v>
      </c>
      <c r="N4812" t="s">
        <v>53</v>
      </c>
      <c r="O4812" t="s">
        <v>25</v>
      </c>
      <c r="P4812" t="s">
        <v>18</v>
      </c>
      <c r="Q4812" t="s">
        <v>18</v>
      </c>
      <c r="R4812" t="s">
        <v>18</v>
      </c>
      <c r="S4812" t="s">
        <v>811</v>
      </c>
      <c r="T4812" t="s">
        <v>27</v>
      </c>
      <c r="U4812" t="s">
        <v>18</v>
      </c>
      <c r="V4812" t="s">
        <v>18</v>
      </c>
      <c r="W4812" s="45" t="str">
        <f>IF(Table1[[#This Row],[Sex at Birth]]="F","Female","Male")</f>
        <v>Female</v>
      </c>
      <c r="X4812" s="43">
        <v>45657</v>
      </c>
      <c r="Y4812" s="44">
        <f>Table1[[#This Row],[Report cutoff date]]-Table1[[#This Row],[DOB]]</f>
        <v>17792</v>
      </c>
      <c r="Z4812" s="68">
        <f>ROUNDDOWN(Table1[[#This Row],[Days old - as of report cutoff date]]/365,0)</f>
        <v>48</v>
      </c>
      <c r="AA4812" s="45" t="str">
        <f>IF(Table1[[#This Row],[Years old]]&gt;=55,"55+","54 and under")</f>
        <v>54 and under</v>
      </c>
      <c r="AB4812" s="45" t="str">
        <f>VLOOKUP(Table1[[#This Row],[Years old]],Lookups!$A$1:$C$101,2,FALSE)</f>
        <v>40 - 49</v>
      </c>
      <c r="AC4812" s="45" t="str">
        <f>VLOOKUP(Table1[[#This Row],[Years old]],Lookups!$A$1:$C$101,3,FALSE)</f>
        <v>45 - 49</v>
      </c>
      <c r="AD4812" s="45" t="str">
        <f>VLOOKUP(Table1[[#This Row],[Race]],Lookups!$E$2:$F$11,2,FALSE)</f>
        <v>White</v>
      </c>
      <c r="AE4812" s="45" t="str">
        <f>VLOOKUP(Table1[[#This Row],[Ethnicity]],Lookups!$H$2:$I$6,2,FALSE)</f>
        <v>Not Hispanic/Latino</v>
      </c>
      <c r="AF4812" s="45" t="str">
        <f>VLOOKUP(Table1[[#This Row],[Language]],Lookups!$K$2:$L$9,2,FALSE)</f>
        <v>English</v>
      </c>
      <c r="AG4812" s="46">
        <v>42005</v>
      </c>
      <c r="AH4812" s="46">
        <v>45657</v>
      </c>
      <c r="AI4812" s="46" t="str">
        <f>IF(Table1[[#This Row],[Colonoscopy Date]]="","",DATEVALUE(Table1[[#This Row],[Colonoscopy Date]]))</f>
        <v/>
      </c>
      <c r="AJ48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13" spans="1:36" x14ac:dyDescent="0.25">
      <c r="A4813">
        <v>12864</v>
      </c>
      <c r="B4813" t="s">
        <v>1638</v>
      </c>
      <c r="C4813" t="s">
        <v>20</v>
      </c>
      <c r="D4813" t="s">
        <v>21</v>
      </c>
      <c r="E4813" t="s">
        <v>22</v>
      </c>
      <c r="F4813" t="s">
        <v>36</v>
      </c>
      <c r="G4813" t="s">
        <v>4768</v>
      </c>
      <c r="H4813" t="s">
        <v>35</v>
      </c>
      <c r="I4813" s="36">
        <v>27866</v>
      </c>
      <c r="J4813" t="s">
        <v>2883</v>
      </c>
      <c r="K4813" t="s">
        <v>2930</v>
      </c>
      <c r="L4813" t="s">
        <v>25</v>
      </c>
      <c r="M4813" s="2">
        <v>45303</v>
      </c>
      <c r="N4813" t="s">
        <v>53</v>
      </c>
      <c r="O4813" t="s">
        <v>25</v>
      </c>
      <c r="P4813" t="s">
        <v>984</v>
      </c>
      <c r="Q4813" t="s">
        <v>18</v>
      </c>
      <c r="R4813" t="s">
        <v>18</v>
      </c>
      <c r="S4813" t="s">
        <v>18</v>
      </c>
      <c r="T4813" t="s">
        <v>18</v>
      </c>
      <c r="U4813" t="s">
        <v>18</v>
      </c>
      <c r="V4813" t="s">
        <v>18</v>
      </c>
      <c r="W4813" s="45" t="str">
        <f>IF(Table1[[#This Row],[Sex at Birth]]="F","Female","Male")</f>
        <v>Male</v>
      </c>
      <c r="X4813" s="43">
        <v>45657</v>
      </c>
      <c r="Y4813" s="44">
        <f>Table1[[#This Row],[Report cutoff date]]-Table1[[#This Row],[DOB]]</f>
        <v>17791</v>
      </c>
      <c r="Z4813" s="68">
        <f>ROUNDDOWN(Table1[[#This Row],[Days old - as of report cutoff date]]/365,0)</f>
        <v>48</v>
      </c>
      <c r="AA4813" s="45" t="str">
        <f>IF(Table1[[#This Row],[Years old]]&gt;=55,"55+","54 and under")</f>
        <v>54 and under</v>
      </c>
      <c r="AB4813" s="45" t="str">
        <f>VLOOKUP(Table1[[#This Row],[Years old]],Lookups!$A$1:$C$101,2,FALSE)</f>
        <v>40 - 49</v>
      </c>
      <c r="AC4813" s="45" t="str">
        <f>VLOOKUP(Table1[[#This Row],[Years old]],Lookups!$A$1:$C$101,3,FALSE)</f>
        <v>45 - 49</v>
      </c>
      <c r="AD4813" s="45" t="str">
        <f>VLOOKUP(Table1[[#This Row],[Race]],Lookups!$E$2:$F$11,2,FALSE)</f>
        <v>White</v>
      </c>
      <c r="AE4813" s="45" t="str">
        <f>VLOOKUP(Table1[[#This Row],[Ethnicity]],Lookups!$H$2:$I$6,2,FALSE)</f>
        <v>Not Hispanic/Latino</v>
      </c>
      <c r="AF4813" s="45" t="str">
        <f>VLOOKUP(Table1[[#This Row],[Language]],Lookups!$K$2:$L$9,2,FALSE)</f>
        <v>English</v>
      </c>
      <c r="AG4813" s="46">
        <v>42005</v>
      </c>
      <c r="AH4813" s="46">
        <v>45657</v>
      </c>
      <c r="AI4813" s="46">
        <f>IF(Table1[[#This Row],[Colonoscopy Date]]="","",DATEVALUE(Table1[[#This Row],[Colonoscopy Date]]))</f>
        <v>44636</v>
      </c>
      <c r="AJ481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14" spans="1:36" x14ac:dyDescent="0.25">
      <c r="A4814">
        <v>13273</v>
      </c>
      <c r="B4814" t="s">
        <v>1918</v>
      </c>
      <c r="C4814" t="s">
        <v>47</v>
      </c>
      <c r="D4814" t="s">
        <v>95</v>
      </c>
      <c r="E4814" t="s">
        <v>22</v>
      </c>
      <c r="F4814" t="s">
        <v>85</v>
      </c>
      <c r="G4814" t="s">
        <v>6745</v>
      </c>
      <c r="H4814" t="s">
        <v>24</v>
      </c>
      <c r="I4814" s="36">
        <v>27866</v>
      </c>
      <c r="J4814" t="s">
        <v>2914</v>
      </c>
      <c r="K4814" t="s">
        <v>2930</v>
      </c>
      <c r="L4814" t="s">
        <v>25</v>
      </c>
      <c r="M4814" s="2">
        <v>45609</v>
      </c>
      <c r="N4814" t="s">
        <v>53</v>
      </c>
      <c r="O4814" t="s">
        <v>25</v>
      </c>
      <c r="P4814" t="s">
        <v>756</v>
      </c>
      <c r="Q4814" t="s">
        <v>18</v>
      </c>
      <c r="R4814" t="s">
        <v>18</v>
      </c>
      <c r="S4814" t="s">
        <v>18</v>
      </c>
      <c r="T4814" t="s">
        <v>18</v>
      </c>
      <c r="U4814" t="s">
        <v>18</v>
      </c>
      <c r="V4814" t="s">
        <v>18</v>
      </c>
      <c r="W4814" s="45" t="str">
        <f>IF(Table1[[#This Row],[Sex at Birth]]="F","Female","Male")</f>
        <v>Female</v>
      </c>
      <c r="X4814" s="43">
        <v>45657</v>
      </c>
      <c r="Y4814" s="44">
        <f>Table1[[#This Row],[Report cutoff date]]-Table1[[#This Row],[DOB]]</f>
        <v>17791</v>
      </c>
      <c r="Z4814" s="68">
        <f>ROUNDDOWN(Table1[[#This Row],[Days old - as of report cutoff date]]/365,0)</f>
        <v>48</v>
      </c>
      <c r="AA4814" s="45" t="str">
        <f>IF(Table1[[#This Row],[Years old]]&gt;=55,"55+","54 and under")</f>
        <v>54 and under</v>
      </c>
      <c r="AB4814" s="45" t="str">
        <f>VLOOKUP(Table1[[#This Row],[Years old]],Lookups!$A$1:$C$101,2,FALSE)</f>
        <v>40 - 49</v>
      </c>
      <c r="AC4814" s="45" t="str">
        <f>VLOOKUP(Table1[[#This Row],[Years old]],Lookups!$A$1:$C$101,3,FALSE)</f>
        <v>45 - 49</v>
      </c>
      <c r="AD4814" s="45" t="str">
        <f>VLOOKUP(Table1[[#This Row],[Race]],Lookups!$E$2:$F$11,2,FALSE)</f>
        <v>Amer. Indian/ Alaska Native</v>
      </c>
      <c r="AE4814" s="45" t="str">
        <f>VLOOKUP(Table1[[#This Row],[Ethnicity]],Lookups!$H$2:$I$6,2,FALSE)</f>
        <v>Hispanic/Latino</v>
      </c>
      <c r="AF4814" s="45" t="str">
        <f>VLOOKUP(Table1[[#This Row],[Language]],Lookups!$K$2:$L$9,2,FALSE)</f>
        <v>English</v>
      </c>
      <c r="AG4814" s="46">
        <v>42005</v>
      </c>
      <c r="AH4814" s="46">
        <v>45657</v>
      </c>
      <c r="AI4814" s="46">
        <f>IF(Table1[[#This Row],[Colonoscopy Date]]="","",DATEVALUE(Table1[[#This Row],[Colonoscopy Date]]))</f>
        <v>45217</v>
      </c>
      <c r="AJ481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15" spans="1:36" x14ac:dyDescent="0.25">
      <c r="A4815">
        <v>11394</v>
      </c>
      <c r="B4815" t="s">
        <v>2770</v>
      </c>
      <c r="C4815" t="s">
        <v>20</v>
      </c>
      <c r="D4815" t="s">
        <v>21</v>
      </c>
      <c r="E4815" t="s">
        <v>22</v>
      </c>
      <c r="F4815" t="s">
        <v>39</v>
      </c>
      <c r="G4815" t="s">
        <v>3600</v>
      </c>
      <c r="H4815" t="s">
        <v>24</v>
      </c>
      <c r="I4815" s="36">
        <v>27868</v>
      </c>
      <c r="J4815" t="s">
        <v>2911</v>
      </c>
      <c r="K4815" t="s">
        <v>2935</v>
      </c>
      <c r="L4815" t="s">
        <v>25</v>
      </c>
      <c r="M4815" s="2">
        <v>45443</v>
      </c>
      <c r="N4815" t="s">
        <v>53</v>
      </c>
      <c r="O4815" t="s">
        <v>25</v>
      </c>
      <c r="P4815" t="s">
        <v>1161</v>
      </c>
      <c r="Q4815" t="s">
        <v>18</v>
      </c>
      <c r="R4815" t="s">
        <v>18</v>
      </c>
      <c r="S4815" t="s">
        <v>18</v>
      </c>
      <c r="T4815" t="s">
        <v>18</v>
      </c>
      <c r="U4815" t="s">
        <v>18</v>
      </c>
      <c r="V4815" t="s">
        <v>18</v>
      </c>
      <c r="W4815" s="45" t="str">
        <f>IF(Table1[[#This Row],[Sex at Birth]]="F","Female","Male")</f>
        <v>Female</v>
      </c>
      <c r="X4815" s="43">
        <v>45657</v>
      </c>
      <c r="Y4815" s="44">
        <f>Table1[[#This Row],[Report cutoff date]]-Table1[[#This Row],[DOB]]</f>
        <v>17789</v>
      </c>
      <c r="Z4815" s="68">
        <f>ROUNDDOWN(Table1[[#This Row],[Days old - as of report cutoff date]]/365,0)</f>
        <v>48</v>
      </c>
      <c r="AA4815" s="45" t="str">
        <f>IF(Table1[[#This Row],[Years old]]&gt;=55,"55+","54 and under")</f>
        <v>54 and under</v>
      </c>
      <c r="AB4815" s="45" t="str">
        <f>VLOOKUP(Table1[[#This Row],[Years old]],Lookups!$A$1:$C$101,2,FALSE)</f>
        <v>40 - 49</v>
      </c>
      <c r="AC4815" s="45" t="str">
        <f>VLOOKUP(Table1[[#This Row],[Years old]],Lookups!$A$1:$C$101,3,FALSE)</f>
        <v>45 - 49</v>
      </c>
      <c r="AD4815" s="45" t="str">
        <f>VLOOKUP(Table1[[#This Row],[Race]],Lookups!$E$2:$F$11,2,FALSE)</f>
        <v>White</v>
      </c>
      <c r="AE4815" s="45" t="str">
        <f>VLOOKUP(Table1[[#This Row],[Ethnicity]],Lookups!$H$2:$I$6,2,FALSE)</f>
        <v>Not Hispanic/Latino</v>
      </c>
      <c r="AF4815" s="45" t="str">
        <f>VLOOKUP(Table1[[#This Row],[Language]],Lookups!$K$2:$L$9,2,FALSE)</f>
        <v>English</v>
      </c>
      <c r="AG4815" s="46">
        <v>42005</v>
      </c>
      <c r="AH4815" s="46">
        <v>45657</v>
      </c>
      <c r="AI4815" s="46">
        <f>IF(Table1[[#This Row],[Colonoscopy Date]]="","",DATEVALUE(Table1[[#This Row],[Colonoscopy Date]]))</f>
        <v>45378</v>
      </c>
      <c r="AJ481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16" spans="1:36" x14ac:dyDescent="0.25">
      <c r="A4816">
        <v>11337</v>
      </c>
      <c r="B4816" t="s">
        <v>1804</v>
      </c>
      <c r="C4816" t="s">
        <v>20</v>
      </c>
      <c r="D4816" t="s">
        <v>21</v>
      </c>
      <c r="E4816" t="s">
        <v>22</v>
      </c>
      <c r="F4816" t="s">
        <v>32</v>
      </c>
      <c r="G4816" t="s">
        <v>8311</v>
      </c>
      <c r="H4816" t="s">
        <v>35</v>
      </c>
      <c r="I4816" s="36">
        <v>27871</v>
      </c>
      <c r="J4816" t="s">
        <v>2913</v>
      </c>
      <c r="K4816" t="s">
        <v>2931</v>
      </c>
      <c r="L4816" t="s">
        <v>25</v>
      </c>
      <c r="M4816" s="2">
        <v>45636</v>
      </c>
      <c r="N4816" t="s">
        <v>25</v>
      </c>
      <c r="O4816" t="s">
        <v>25</v>
      </c>
      <c r="P4816" t="s">
        <v>18</v>
      </c>
      <c r="Q4816" t="s">
        <v>18</v>
      </c>
      <c r="R4816" t="s">
        <v>18</v>
      </c>
      <c r="S4816" t="s">
        <v>18</v>
      </c>
      <c r="T4816" t="s">
        <v>18</v>
      </c>
      <c r="U4816" t="s">
        <v>18</v>
      </c>
      <c r="V4816" t="s">
        <v>18</v>
      </c>
      <c r="W4816" s="45" t="str">
        <f>IF(Table1[[#This Row],[Sex at Birth]]="F","Female","Male")</f>
        <v>Male</v>
      </c>
      <c r="X4816" s="43">
        <v>45657</v>
      </c>
      <c r="Y4816" s="44">
        <f>Table1[[#This Row],[Report cutoff date]]-Table1[[#This Row],[DOB]]</f>
        <v>17786</v>
      </c>
      <c r="Z4816" s="68">
        <f>ROUNDDOWN(Table1[[#This Row],[Days old - as of report cutoff date]]/365,0)</f>
        <v>48</v>
      </c>
      <c r="AA4816" s="45" t="str">
        <f>IF(Table1[[#This Row],[Years old]]&gt;=55,"55+","54 and under")</f>
        <v>54 and under</v>
      </c>
      <c r="AB4816" s="45" t="str">
        <f>VLOOKUP(Table1[[#This Row],[Years old]],Lookups!$A$1:$C$101,2,FALSE)</f>
        <v>40 - 49</v>
      </c>
      <c r="AC4816" s="45" t="str">
        <f>VLOOKUP(Table1[[#This Row],[Years old]],Lookups!$A$1:$C$101,3,FALSE)</f>
        <v>45 - 49</v>
      </c>
      <c r="AD4816" s="45" t="str">
        <f>VLOOKUP(Table1[[#This Row],[Race]],Lookups!$E$2:$F$11,2,FALSE)</f>
        <v>White</v>
      </c>
      <c r="AE4816" s="45" t="str">
        <f>VLOOKUP(Table1[[#This Row],[Ethnicity]],Lookups!$H$2:$I$6,2,FALSE)</f>
        <v>Not Hispanic/Latino</v>
      </c>
      <c r="AF4816" s="45" t="str">
        <f>VLOOKUP(Table1[[#This Row],[Language]],Lookups!$K$2:$L$9,2,FALSE)</f>
        <v>English</v>
      </c>
      <c r="AG4816" s="46">
        <v>42005</v>
      </c>
      <c r="AH4816" s="46">
        <v>45657</v>
      </c>
      <c r="AI4816" s="46" t="str">
        <f>IF(Table1[[#This Row],[Colonoscopy Date]]="","",DATEVALUE(Table1[[#This Row],[Colonoscopy Date]]))</f>
        <v/>
      </c>
      <c r="AJ48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17" spans="1:36" x14ac:dyDescent="0.25">
      <c r="A4817">
        <v>11700</v>
      </c>
      <c r="B4817" t="s">
        <v>1752</v>
      </c>
      <c r="C4817" t="s">
        <v>20</v>
      </c>
      <c r="D4817" t="s">
        <v>21</v>
      </c>
      <c r="E4817" t="s">
        <v>22</v>
      </c>
      <c r="F4817" t="s">
        <v>30</v>
      </c>
      <c r="G4817" t="s">
        <v>8294</v>
      </c>
      <c r="H4817" t="s">
        <v>24</v>
      </c>
      <c r="I4817" s="36">
        <v>27873</v>
      </c>
      <c r="J4817" t="s">
        <v>2911</v>
      </c>
      <c r="K4817" t="s">
        <v>2931</v>
      </c>
      <c r="L4817" t="s">
        <v>25</v>
      </c>
      <c r="M4817" s="2">
        <v>45590</v>
      </c>
      <c r="N4817" t="s">
        <v>25</v>
      </c>
      <c r="O4817" t="s">
        <v>25</v>
      </c>
      <c r="P4817" t="s">
        <v>18</v>
      </c>
      <c r="Q4817" t="s">
        <v>18</v>
      </c>
      <c r="R4817" t="s">
        <v>18</v>
      </c>
      <c r="S4817" t="s">
        <v>18</v>
      </c>
      <c r="T4817" t="s">
        <v>18</v>
      </c>
      <c r="U4817" t="s">
        <v>18</v>
      </c>
      <c r="V4817" t="s">
        <v>18</v>
      </c>
      <c r="W4817" s="45" t="str">
        <f>IF(Table1[[#This Row],[Sex at Birth]]="F","Female","Male")</f>
        <v>Female</v>
      </c>
      <c r="X4817" s="43">
        <v>45657</v>
      </c>
      <c r="Y4817" s="44">
        <f>Table1[[#This Row],[Report cutoff date]]-Table1[[#This Row],[DOB]]</f>
        <v>17784</v>
      </c>
      <c r="Z4817" s="68">
        <f>ROUNDDOWN(Table1[[#This Row],[Days old - as of report cutoff date]]/365,0)</f>
        <v>48</v>
      </c>
      <c r="AA4817" s="45" t="str">
        <f>IF(Table1[[#This Row],[Years old]]&gt;=55,"55+","54 and under")</f>
        <v>54 and under</v>
      </c>
      <c r="AB4817" s="45" t="str">
        <f>VLOOKUP(Table1[[#This Row],[Years old]],Lookups!$A$1:$C$101,2,FALSE)</f>
        <v>40 - 49</v>
      </c>
      <c r="AC4817" s="45" t="str">
        <f>VLOOKUP(Table1[[#This Row],[Years old]],Lookups!$A$1:$C$101,3,FALSE)</f>
        <v>45 - 49</v>
      </c>
      <c r="AD4817" s="45" t="str">
        <f>VLOOKUP(Table1[[#This Row],[Race]],Lookups!$E$2:$F$11,2,FALSE)</f>
        <v>White</v>
      </c>
      <c r="AE4817" s="45" t="str">
        <f>VLOOKUP(Table1[[#This Row],[Ethnicity]],Lookups!$H$2:$I$6,2,FALSE)</f>
        <v>Not Hispanic/Latino</v>
      </c>
      <c r="AF4817" s="45" t="str">
        <f>VLOOKUP(Table1[[#This Row],[Language]],Lookups!$K$2:$L$9,2,FALSE)</f>
        <v>English</v>
      </c>
      <c r="AG4817" s="46">
        <v>42005</v>
      </c>
      <c r="AH4817" s="46">
        <v>45657</v>
      </c>
      <c r="AI4817" s="46" t="str">
        <f>IF(Table1[[#This Row],[Colonoscopy Date]]="","",DATEVALUE(Table1[[#This Row],[Colonoscopy Date]]))</f>
        <v/>
      </c>
      <c r="AJ48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18" spans="1:36" x14ac:dyDescent="0.25">
      <c r="A4818">
        <v>10666</v>
      </c>
      <c r="B4818" t="s">
        <v>2324</v>
      </c>
      <c r="C4818" t="s">
        <v>20</v>
      </c>
      <c r="D4818" t="s">
        <v>21</v>
      </c>
      <c r="E4818" t="s">
        <v>22</v>
      </c>
      <c r="F4818" t="s">
        <v>30</v>
      </c>
      <c r="G4818" t="s">
        <v>7207</v>
      </c>
      <c r="H4818" t="s">
        <v>24</v>
      </c>
      <c r="I4818" s="36">
        <v>27876</v>
      </c>
      <c r="J4818" t="s">
        <v>2910</v>
      </c>
      <c r="K4818" t="s">
        <v>2935</v>
      </c>
      <c r="L4818" t="s">
        <v>25</v>
      </c>
      <c r="M4818" s="2">
        <v>45656</v>
      </c>
      <c r="N4818" t="s">
        <v>25</v>
      </c>
      <c r="O4818" t="s">
        <v>25</v>
      </c>
      <c r="P4818" t="s">
        <v>18</v>
      </c>
      <c r="Q4818" t="s">
        <v>18</v>
      </c>
      <c r="R4818" t="s">
        <v>18</v>
      </c>
      <c r="S4818" t="s">
        <v>18</v>
      </c>
      <c r="T4818" t="s">
        <v>18</v>
      </c>
      <c r="U4818" t="s">
        <v>18</v>
      </c>
      <c r="V4818" t="s">
        <v>18</v>
      </c>
      <c r="W4818" s="45" t="str">
        <f>IF(Table1[[#This Row],[Sex at Birth]]="F","Female","Male")</f>
        <v>Female</v>
      </c>
      <c r="X4818" s="43">
        <v>45657</v>
      </c>
      <c r="Y4818" s="44">
        <f>Table1[[#This Row],[Report cutoff date]]-Table1[[#This Row],[DOB]]</f>
        <v>17781</v>
      </c>
      <c r="Z4818" s="68">
        <f>ROUNDDOWN(Table1[[#This Row],[Days old - as of report cutoff date]]/365,0)</f>
        <v>48</v>
      </c>
      <c r="AA4818" s="45" t="str">
        <f>IF(Table1[[#This Row],[Years old]]&gt;=55,"55+","54 and under")</f>
        <v>54 and under</v>
      </c>
      <c r="AB4818" s="45" t="str">
        <f>VLOOKUP(Table1[[#This Row],[Years old]],Lookups!$A$1:$C$101,2,FALSE)</f>
        <v>40 - 49</v>
      </c>
      <c r="AC4818" s="45" t="str">
        <f>VLOOKUP(Table1[[#This Row],[Years old]],Lookups!$A$1:$C$101,3,FALSE)</f>
        <v>45 - 49</v>
      </c>
      <c r="AD4818" s="45" t="str">
        <f>VLOOKUP(Table1[[#This Row],[Race]],Lookups!$E$2:$F$11,2,FALSE)</f>
        <v>White</v>
      </c>
      <c r="AE4818" s="45" t="str">
        <f>VLOOKUP(Table1[[#This Row],[Ethnicity]],Lookups!$H$2:$I$6,2,FALSE)</f>
        <v>Not Hispanic/Latino</v>
      </c>
      <c r="AF4818" s="45" t="str">
        <f>VLOOKUP(Table1[[#This Row],[Language]],Lookups!$K$2:$L$9,2,FALSE)</f>
        <v>English</v>
      </c>
      <c r="AG4818" s="46">
        <v>42005</v>
      </c>
      <c r="AH4818" s="46">
        <v>45657</v>
      </c>
      <c r="AI4818" s="46" t="str">
        <f>IF(Table1[[#This Row],[Colonoscopy Date]]="","",DATEVALUE(Table1[[#This Row],[Colonoscopy Date]]))</f>
        <v/>
      </c>
      <c r="AJ48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19" spans="1:36" x14ac:dyDescent="0.25">
      <c r="A4819">
        <v>12486</v>
      </c>
      <c r="B4819" t="s">
        <v>1808</v>
      </c>
      <c r="C4819" t="s">
        <v>20</v>
      </c>
      <c r="D4819" t="s">
        <v>21</v>
      </c>
      <c r="E4819" t="s">
        <v>22</v>
      </c>
      <c r="F4819" t="s">
        <v>18</v>
      </c>
      <c r="G4819" t="s">
        <v>3584</v>
      </c>
      <c r="H4819" t="s">
        <v>24</v>
      </c>
      <c r="I4819" s="36">
        <v>27880</v>
      </c>
      <c r="J4819" t="s">
        <v>2913</v>
      </c>
      <c r="K4819" t="s">
        <v>2930</v>
      </c>
      <c r="L4819" t="s">
        <v>25</v>
      </c>
      <c r="M4819" s="2">
        <v>45534</v>
      </c>
      <c r="N4819" t="s">
        <v>25</v>
      </c>
      <c r="O4819" t="s">
        <v>25</v>
      </c>
      <c r="P4819" t="s">
        <v>18</v>
      </c>
      <c r="Q4819" t="s">
        <v>386</v>
      </c>
      <c r="R4819" t="s">
        <v>87</v>
      </c>
      <c r="S4819" t="s">
        <v>18</v>
      </c>
      <c r="T4819" t="s">
        <v>18</v>
      </c>
      <c r="U4819" t="s">
        <v>18</v>
      </c>
      <c r="V4819" t="s">
        <v>18</v>
      </c>
      <c r="W4819" s="45" t="str">
        <f>IF(Table1[[#This Row],[Sex at Birth]]="F","Female","Male")</f>
        <v>Female</v>
      </c>
      <c r="X4819" s="43">
        <v>45657</v>
      </c>
      <c r="Y4819" s="44">
        <f>Table1[[#This Row],[Report cutoff date]]-Table1[[#This Row],[DOB]]</f>
        <v>17777</v>
      </c>
      <c r="Z4819" s="68">
        <f>ROUNDDOWN(Table1[[#This Row],[Days old - as of report cutoff date]]/365,0)</f>
        <v>48</v>
      </c>
      <c r="AA4819" s="45" t="str">
        <f>IF(Table1[[#This Row],[Years old]]&gt;=55,"55+","54 and under")</f>
        <v>54 and under</v>
      </c>
      <c r="AB4819" s="45" t="str">
        <f>VLOOKUP(Table1[[#This Row],[Years old]],Lookups!$A$1:$C$101,2,FALSE)</f>
        <v>40 - 49</v>
      </c>
      <c r="AC4819" s="45" t="str">
        <f>VLOOKUP(Table1[[#This Row],[Years old]],Lookups!$A$1:$C$101,3,FALSE)</f>
        <v>45 - 49</v>
      </c>
      <c r="AD4819" s="45" t="str">
        <f>VLOOKUP(Table1[[#This Row],[Race]],Lookups!$E$2:$F$11,2,FALSE)</f>
        <v>White</v>
      </c>
      <c r="AE4819" s="45" t="str">
        <f>VLOOKUP(Table1[[#This Row],[Ethnicity]],Lookups!$H$2:$I$6,2,FALSE)</f>
        <v>Not Hispanic/Latino</v>
      </c>
      <c r="AF4819" s="45" t="str">
        <f>VLOOKUP(Table1[[#This Row],[Language]],Lookups!$K$2:$L$9,2,FALSE)</f>
        <v>English</v>
      </c>
      <c r="AG4819" s="46">
        <v>42005</v>
      </c>
      <c r="AH4819" s="46">
        <v>45657</v>
      </c>
      <c r="AI4819" s="46" t="str">
        <f>IF(Table1[[#This Row],[Colonoscopy Date]]="","",DATEVALUE(Table1[[#This Row],[Colonoscopy Date]]))</f>
        <v/>
      </c>
      <c r="AJ48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20" spans="1:36" x14ac:dyDescent="0.25">
      <c r="A4820">
        <v>13813</v>
      </c>
      <c r="B4820" t="s">
        <v>2015</v>
      </c>
      <c r="C4820" t="s">
        <v>20</v>
      </c>
      <c r="D4820" t="s">
        <v>21</v>
      </c>
      <c r="E4820" t="s">
        <v>22</v>
      </c>
      <c r="F4820" t="s">
        <v>46</v>
      </c>
      <c r="G4820" t="s">
        <v>3920</v>
      </c>
      <c r="H4820" t="s">
        <v>24</v>
      </c>
      <c r="I4820" s="36">
        <v>27881</v>
      </c>
      <c r="J4820" t="s">
        <v>2923</v>
      </c>
      <c r="K4820" t="s">
        <v>2930</v>
      </c>
      <c r="L4820" t="s">
        <v>25</v>
      </c>
      <c r="M4820" s="2">
        <v>45377</v>
      </c>
      <c r="N4820" t="s">
        <v>53</v>
      </c>
      <c r="O4820" t="s">
        <v>25</v>
      </c>
      <c r="P4820" t="s">
        <v>940</v>
      </c>
      <c r="Q4820" t="s">
        <v>18</v>
      </c>
      <c r="R4820" t="s">
        <v>18</v>
      </c>
      <c r="S4820" t="s">
        <v>18</v>
      </c>
      <c r="T4820" t="s">
        <v>18</v>
      </c>
      <c r="U4820" t="s">
        <v>18</v>
      </c>
      <c r="V4820" t="s">
        <v>18</v>
      </c>
      <c r="W4820" s="45" t="str">
        <f>IF(Table1[[#This Row],[Sex at Birth]]="F","Female","Male")</f>
        <v>Female</v>
      </c>
      <c r="X4820" s="43">
        <v>45657</v>
      </c>
      <c r="Y4820" s="44">
        <f>Table1[[#This Row],[Report cutoff date]]-Table1[[#This Row],[DOB]]</f>
        <v>17776</v>
      </c>
      <c r="Z4820" s="68">
        <f>ROUNDDOWN(Table1[[#This Row],[Days old - as of report cutoff date]]/365,0)</f>
        <v>48</v>
      </c>
      <c r="AA4820" s="45" t="str">
        <f>IF(Table1[[#This Row],[Years old]]&gt;=55,"55+","54 and under")</f>
        <v>54 and under</v>
      </c>
      <c r="AB4820" s="45" t="str">
        <f>VLOOKUP(Table1[[#This Row],[Years old]],Lookups!$A$1:$C$101,2,FALSE)</f>
        <v>40 - 49</v>
      </c>
      <c r="AC4820" s="45" t="str">
        <f>VLOOKUP(Table1[[#This Row],[Years old]],Lookups!$A$1:$C$101,3,FALSE)</f>
        <v>45 - 49</v>
      </c>
      <c r="AD4820" s="45" t="str">
        <f>VLOOKUP(Table1[[#This Row],[Race]],Lookups!$E$2:$F$11,2,FALSE)</f>
        <v>White</v>
      </c>
      <c r="AE4820" s="45" t="str">
        <f>VLOOKUP(Table1[[#This Row],[Ethnicity]],Lookups!$H$2:$I$6,2,FALSE)</f>
        <v>Not Hispanic/Latino</v>
      </c>
      <c r="AF4820" s="45" t="str">
        <f>VLOOKUP(Table1[[#This Row],[Language]],Lookups!$K$2:$L$9,2,FALSE)</f>
        <v>English</v>
      </c>
      <c r="AG4820" s="46">
        <v>42005</v>
      </c>
      <c r="AH4820" s="46">
        <v>45657</v>
      </c>
      <c r="AI4820" s="46">
        <f>IF(Table1[[#This Row],[Colonoscopy Date]]="","",DATEVALUE(Table1[[#This Row],[Colonoscopy Date]]))</f>
        <v>44922</v>
      </c>
      <c r="AJ482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21" spans="1:36" x14ac:dyDescent="0.25">
      <c r="A4821">
        <v>11694</v>
      </c>
      <c r="B4821" t="s">
        <v>2004</v>
      </c>
      <c r="C4821" t="s">
        <v>68</v>
      </c>
      <c r="D4821" t="s">
        <v>34</v>
      </c>
      <c r="E4821" t="s">
        <v>22</v>
      </c>
      <c r="F4821" t="s">
        <v>63</v>
      </c>
      <c r="G4821" t="s">
        <v>7227</v>
      </c>
      <c r="H4821" t="s">
        <v>24</v>
      </c>
      <c r="I4821" s="36">
        <v>27884</v>
      </c>
      <c r="J4821" t="s">
        <v>134</v>
      </c>
      <c r="K4821" t="s">
        <v>2935</v>
      </c>
      <c r="L4821" t="s">
        <v>25</v>
      </c>
      <c r="M4821" s="2">
        <v>45551</v>
      </c>
      <c r="N4821" t="s">
        <v>25</v>
      </c>
      <c r="O4821" t="s">
        <v>25</v>
      </c>
      <c r="P4821" t="s">
        <v>18</v>
      </c>
      <c r="Q4821" t="s">
        <v>18</v>
      </c>
      <c r="R4821" t="s">
        <v>18</v>
      </c>
      <c r="S4821" t="s">
        <v>18</v>
      </c>
      <c r="T4821" t="s">
        <v>18</v>
      </c>
      <c r="U4821" t="s">
        <v>18</v>
      </c>
      <c r="V4821" t="s">
        <v>18</v>
      </c>
      <c r="W4821" s="45" t="str">
        <f>IF(Table1[[#This Row],[Sex at Birth]]="F","Female","Male")</f>
        <v>Female</v>
      </c>
      <c r="X4821" s="43">
        <v>45657</v>
      </c>
      <c r="Y4821" s="44">
        <f>Table1[[#This Row],[Report cutoff date]]-Table1[[#This Row],[DOB]]</f>
        <v>17773</v>
      </c>
      <c r="Z4821" s="68">
        <f>ROUNDDOWN(Table1[[#This Row],[Days old - as of report cutoff date]]/365,0)</f>
        <v>48</v>
      </c>
      <c r="AA4821" s="45" t="str">
        <f>IF(Table1[[#This Row],[Years old]]&gt;=55,"55+","54 and under")</f>
        <v>54 and under</v>
      </c>
      <c r="AB4821" s="45" t="str">
        <f>VLOOKUP(Table1[[#This Row],[Years old]],Lookups!$A$1:$C$101,2,FALSE)</f>
        <v>40 - 49</v>
      </c>
      <c r="AC4821" s="45" t="str">
        <f>VLOOKUP(Table1[[#This Row],[Years old]],Lookups!$A$1:$C$101,3,FALSE)</f>
        <v>45 - 49</v>
      </c>
      <c r="AD4821" s="45" t="str">
        <f>VLOOKUP(Table1[[#This Row],[Race]],Lookups!$E$2:$F$11,2,FALSE)</f>
        <v>Other/ Unknown</v>
      </c>
      <c r="AE4821" s="45" t="str">
        <f>VLOOKUP(Table1[[#This Row],[Ethnicity]],Lookups!$H$2:$I$6,2,FALSE)</f>
        <v>Other/ Unknown</v>
      </c>
      <c r="AF4821" s="45" t="str">
        <f>VLOOKUP(Table1[[#This Row],[Language]],Lookups!$K$2:$L$9,2,FALSE)</f>
        <v>English</v>
      </c>
      <c r="AG4821" s="46">
        <v>42005</v>
      </c>
      <c r="AH4821" s="46">
        <v>45657</v>
      </c>
      <c r="AI4821" s="46" t="str">
        <f>IF(Table1[[#This Row],[Colonoscopy Date]]="","",DATEVALUE(Table1[[#This Row],[Colonoscopy Date]]))</f>
        <v/>
      </c>
      <c r="AJ48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22" spans="1:36" x14ac:dyDescent="0.25">
      <c r="A4822">
        <v>10215</v>
      </c>
      <c r="B4822" t="s">
        <v>2357</v>
      </c>
      <c r="C4822" t="s">
        <v>20</v>
      </c>
      <c r="D4822" t="s">
        <v>21</v>
      </c>
      <c r="E4822" t="s">
        <v>22</v>
      </c>
      <c r="F4822" t="s">
        <v>235</v>
      </c>
      <c r="G4822" t="s">
        <v>7620</v>
      </c>
      <c r="H4822" t="s">
        <v>35</v>
      </c>
      <c r="I4822" s="36">
        <v>27885</v>
      </c>
      <c r="J4822" t="s">
        <v>2883</v>
      </c>
      <c r="K4822" t="s">
        <v>2936</v>
      </c>
      <c r="L4822" t="s">
        <v>25</v>
      </c>
      <c r="M4822" s="2">
        <v>45580</v>
      </c>
      <c r="N4822" t="s">
        <v>25</v>
      </c>
      <c r="O4822" t="s">
        <v>25</v>
      </c>
      <c r="P4822" t="s">
        <v>18</v>
      </c>
      <c r="Q4822" t="s">
        <v>18</v>
      </c>
      <c r="R4822" t="s">
        <v>18</v>
      </c>
      <c r="S4822" t="s">
        <v>18</v>
      </c>
      <c r="T4822" t="s">
        <v>18</v>
      </c>
      <c r="U4822" t="s">
        <v>18</v>
      </c>
      <c r="V4822" t="s">
        <v>18</v>
      </c>
      <c r="W4822" s="45" t="str">
        <f>IF(Table1[[#This Row],[Sex at Birth]]="F","Female","Male")</f>
        <v>Male</v>
      </c>
      <c r="X4822" s="43">
        <v>45657</v>
      </c>
      <c r="Y4822" s="44">
        <f>Table1[[#This Row],[Report cutoff date]]-Table1[[#This Row],[DOB]]</f>
        <v>17772</v>
      </c>
      <c r="Z4822" s="68">
        <f>ROUNDDOWN(Table1[[#This Row],[Days old - as of report cutoff date]]/365,0)</f>
        <v>48</v>
      </c>
      <c r="AA4822" s="45" t="str">
        <f>IF(Table1[[#This Row],[Years old]]&gt;=55,"55+","54 and under")</f>
        <v>54 and under</v>
      </c>
      <c r="AB4822" s="45" t="str">
        <f>VLOOKUP(Table1[[#This Row],[Years old]],Lookups!$A$1:$C$101,2,FALSE)</f>
        <v>40 - 49</v>
      </c>
      <c r="AC4822" s="45" t="str">
        <f>VLOOKUP(Table1[[#This Row],[Years old]],Lookups!$A$1:$C$101,3,FALSE)</f>
        <v>45 - 49</v>
      </c>
      <c r="AD4822" s="45" t="str">
        <f>VLOOKUP(Table1[[#This Row],[Race]],Lookups!$E$2:$F$11,2,FALSE)</f>
        <v>White</v>
      </c>
      <c r="AE4822" s="45" t="str">
        <f>VLOOKUP(Table1[[#This Row],[Ethnicity]],Lookups!$H$2:$I$6,2,FALSE)</f>
        <v>Not Hispanic/Latino</v>
      </c>
      <c r="AF4822" s="45" t="str">
        <f>VLOOKUP(Table1[[#This Row],[Language]],Lookups!$K$2:$L$9,2,FALSE)</f>
        <v>English</v>
      </c>
      <c r="AG4822" s="46">
        <v>42005</v>
      </c>
      <c r="AH4822" s="46">
        <v>45657</v>
      </c>
      <c r="AI4822" s="46" t="str">
        <f>IF(Table1[[#This Row],[Colonoscopy Date]]="","",DATEVALUE(Table1[[#This Row],[Colonoscopy Date]]))</f>
        <v/>
      </c>
      <c r="AJ48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23" spans="1:36" x14ac:dyDescent="0.25">
      <c r="A4823">
        <v>11213</v>
      </c>
      <c r="B4823" t="s">
        <v>1808</v>
      </c>
      <c r="C4823" t="s">
        <v>20</v>
      </c>
      <c r="D4823" t="s">
        <v>21</v>
      </c>
      <c r="E4823" t="s">
        <v>22</v>
      </c>
      <c r="F4823" t="s">
        <v>32</v>
      </c>
      <c r="G4823" t="s">
        <v>6903</v>
      </c>
      <c r="H4823" t="s">
        <v>24</v>
      </c>
      <c r="I4823" s="36">
        <v>27886</v>
      </c>
      <c r="J4823" t="s">
        <v>2906</v>
      </c>
      <c r="K4823" t="s">
        <v>2931</v>
      </c>
      <c r="L4823" t="s">
        <v>25</v>
      </c>
      <c r="M4823" s="2">
        <v>45631</v>
      </c>
      <c r="N4823" t="s">
        <v>25</v>
      </c>
      <c r="O4823" t="s">
        <v>25</v>
      </c>
      <c r="P4823" t="s">
        <v>18</v>
      </c>
      <c r="Q4823" t="s">
        <v>18</v>
      </c>
      <c r="R4823" t="s">
        <v>18</v>
      </c>
      <c r="S4823" t="s">
        <v>18</v>
      </c>
      <c r="T4823" t="s">
        <v>18</v>
      </c>
      <c r="U4823" t="s">
        <v>18</v>
      </c>
      <c r="V4823" t="s">
        <v>18</v>
      </c>
      <c r="W4823" s="45" t="str">
        <f>IF(Table1[[#This Row],[Sex at Birth]]="F","Female","Male")</f>
        <v>Female</v>
      </c>
      <c r="X4823" s="43">
        <v>45657</v>
      </c>
      <c r="Y4823" s="44">
        <f>Table1[[#This Row],[Report cutoff date]]-Table1[[#This Row],[DOB]]</f>
        <v>17771</v>
      </c>
      <c r="Z4823" s="68">
        <f>ROUNDDOWN(Table1[[#This Row],[Days old - as of report cutoff date]]/365,0)</f>
        <v>48</v>
      </c>
      <c r="AA4823" s="45" t="str">
        <f>IF(Table1[[#This Row],[Years old]]&gt;=55,"55+","54 and under")</f>
        <v>54 and under</v>
      </c>
      <c r="AB4823" s="45" t="str">
        <f>VLOOKUP(Table1[[#This Row],[Years old]],Lookups!$A$1:$C$101,2,FALSE)</f>
        <v>40 - 49</v>
      </c>
      <c r="AC4823" s="45" t="str">
        <f>VLOOKUP(Table1[[#This Row],[Years old]],Lookups!$A$1:$C$101,3,FALSE)</f>
        <v>45 - 49</v>
      </c>
      <c r="AD4823" s="45" t="str">
        <f>VLOOKUP(Table1[[#This Row],[Race]],Lookups!$E$2:$F$11,2,FALSE)</f>
        <v>White</v>
      </c>
      <c r="AE4823" s="45" t="str">
        <f>VLOOKUP(Table1[[#This Row],[Ethnicity]],Lookups!$H$2:$I$6,2,FALSE)</f>
        <v>Not Hispanic/Latino</v>
      </c>
      <c r="AF4823" s="45" t="str">
        <f>VLOOKUP(Table1[[#This Row],[Language]],Lookups!$K$2:$L$9,2,FALSE)</f>
        <v>English</v>
      </c>
      <c r="AG4823" s="46">
        <v>42005</v>
      </c>
      <c r="AH4823" s="46">
        <v>45657</v>
      </c>
      <c r="AI4823" s="46" t="str">
        <f>IF(Table1[[#This Row],[Colonoscopy Date]]="","",DATEVALUE(Table1[[#This Row],[Colonoscopy Date]]))</f>
        <v/>
      </c>
      <c r="AJ48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24" spans="1:36" x14ac:dyDescent="0.25">
      <c r="A4824">
        <v>13278</v>
      </c>
      <c r="B4824" t="s">
        <v>1674</v>
      </c>
      <c r="C4824" t="s">
        <v>20</v>
      </c>
      <c r="D4824" t="s">
        <v>21</v>
      </c>
      <c r="E4824" t="s">
        <v>22</v>
      </c>
      <c r="F4824" t="s">
        <v>18</v>
      </c>
      <c r="G4824" t="s">
        <v>6335</v>
      </c>
      <c r="H4824" t="s">
        <v>24</v>
      </c>
      <c r="I4824" s="36">
        <v>27888</v>
      </c>
      <c r="J4824" t="s">
        <v>2923</v>
      </c>
      <c r="K4824" t="s">
        <v>2930</v>
      </c>
      <c r="L4824" t="s">
        <v>25</v>
      </c>
      <c r="M4824" s="2">
        <v>45580</v>
      </c>
      <c r="N4824" t="s">
        <v>25</v>
      </c>
      <c r="O4824" t="s">
        <v>25</v>
      </c>
      <c r="P4824" t="s">
        <v>18</v>
      </c>
      <c r="Q4824" t="s">
        <v>18</v>
      </c>
      <c r="R4824" t="s">
        <v>18</v>
      </c>
      <c r="S4824" t="s">
        <v>18</v>
      </c>
      <c r="T4824" t="s">
        <v>18</v>
      </c>
      <c r="U4824" t="s">
        <v>18</v>
      </c>
      <c r="V4824" t="s">
        <v>18</v>
      </c>
      <c r="W4824" s="45" t="str">
        <f>IF(Table1[[#This Row],[Sex at Birth]]="F","Female","Male")</f>
        <v>Female</v>
      </c>
      <c r="X4824" s="43">
        <v>45657</v>
      </c>
      <c r="Y4824" s="44">
        <f>Table1[[#This Row],[Report cutoff date]]-Table1[[#This Row],[DOB]]</f>
        <v>17769</v>
      </c>
      <c r="Z4824" s="68">
        <f>ROUNDDOWN(Table1[[#This Row],[Days old - as of report cutoff date]]/365,0)</f>
        <v>48</v>
      </c>
      <c r="AA4824" s="45" t="str">
        <f>IF(Table1[[#This Row],[Years old]]&gt;=55,"55+","54 and under")</f>
        <v>54 and under</v>
      </c>
      <c r="AB4824" s="45" t="str">
        <f>VLOOKUP(Table1[[#This Row],[Years old]],Lookups!$A$1:$C$101,2,FALSE)</f>
        <v>40 - 49</v>
      </c>
      <c r="AC4824" s="45" t="str">
        <f>VLOOKUP(Table1[[#This Row],[Years old]],Lookups!$A$1:$C$101,3,FALSE)</f>
        <v>45 - 49</v>
      </c>
      <c r="AD4824" s="45" t="str">
        <f>VLOOKUP(Table1[[#This Row],[Race]],Lookups!$E$2:$F$11,2,FALSE)</f>
        <v>White</v>
      </c>
      <c r="AE4824" s="45" t="str">
        <f>VLOOKUP(Table1[[#This Row],[Ethnicity]],Lookups!$H$2:$I$6,2,FALSE)</f>
        <v>Not Hispanic/Latino</v>
      </c>
      <c r="AF4824" s="45" t="str">
        <f>VLOOKUP(Table1[[#This Row],[Language]],Lookups!$K$2:$L$9,2,FALSE)</f>
        <v>English</v>
      </c>
      <c r="AG4824" s="46">
        <v>42005</v>
      </c>
      <c r="AH4824" s="46">
        <v>45657</v>
      </c>
      <c r="AI4824" s="46" t="str">
        <f>IF(Table1[[#This Row],[Colonoscopy Date]]="","",DATEVALUE(Table1[[#This Row],[Colonoscopy Date]]))</f>
        <v/>
      </c>
      <c r="AJ48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25" spans="1:36" x14ac:dyDescent="0.25">
      <c r="A4825">
        <v>10343</v>
      </c>
      <c r="B4825" t="s">
        <v>1681</v>
      </c>
      <c r="C4825" t="s">
        <v>20</v>
      </c>
      <c r="D4825" t="s">
        <v>21</v>
      </c>
      <c r="E4825" t="s">
        <v>22</v>
      </c>
      <c r="F4825" t="s">
        <v>67</v>
      </c>
      <c r="G4825" t="s">
        <v>7811</v>
      </c>
      <c r="H4825" t="s">
        <v>24</v>
      </c>
      <c r="I4825" s="36">
        <v>27892</v>
      </c>
      <c r="J4825" t="s">
        <v>2912</v>
      </c>
      <c r="K4825" t="s">
        <v>2936</v>
      </c>
      <c r="L4825" t="s">
        <v>25</v>
      </c>
      <c r="M4825" s="2">
        <v>45653</v>
      </c>
      <c r="N4825" t="s">
        <v>25</v>
      </c>
      <c r="O4825" t="s">
        <v>25</v>
      </c>
      <c r="P4825" t="s">
        <v>234</v>
      </c>
      <c r="Q4825" t="s">
        <v>18</v>
      </c>
      <c r="R4825" t="s">
        <v>18</v>
      </c>
      <c r="S4825" t="s">
        <v>18</v>
      </c>
      <c r="T4825" t="s">
        <v>18</v>
      </c>
      <c r="U4825" t="s">
        <v>18</v>
      </c>
      <c r="V4825" t="s">
        <v>18</v>
      </c>
      <c r="W4825" s="45" t="str">
        <f>IF(Table1[[#This Row],[Sex at Birth]]="F","Female","Male")</f>
        <v>Female</v>
      </c>
      <c r="X4825" s="43">
        <v>45657</v>
      </c>
      <c r="Y4825" s="44">
        <f>Table1[[#This Row],[Report cutoff date]]-Table1[[#This Row],[DOB]]</f>
        <v>17765</v>
      </c>
      <c r="Z4825" s="68">
        <f>ROUNDDOWN(Table1[[#This Row],[Days old - as of report cutoff date]]/365,0)</f>
        <v>48</v>
      </c>
      <c r="AA4825" s="45" t="str">
        <f>IF(Table1[[#This Row],[Years old]]&gt;=55,"55+","54 and under")</f>
        <v>54 and under</v>
      </c>
      <c r="AB4825" s="45" t="str">
        <f>VLOOKUP(Table1[[#This Row],[Years old]],Lookups!$A$1:$C$101,2,FALSE)</f>
        <v>40 - 49</v>
      </c>
      <c r="AC4825" s="45" t="str">
        <f>VLOOKUP(Table1[[#This Row],[Years old]],Lookups!$A$1:$C$101,3,FALSE)</f>
        <v>45 - 49</v>
      </c>
      <c r="AD4825" s="45" t="str">
        <f>VLOOKUP(Table1[[#This Row],[Race]],Lookups!$E$2:$F$11,2,FALSE)</f>
        <v>White</v>
      </c>
      <c r="AE4825" s="45" t="str">
        <f>VLOOKUP(Table1[[#This Row],[Ethnicity]],Lookups!$H$2:$I$6,2,FALSE)</f>
        <v>Not Hispanic/Latino</v>
      </c>
      <c r="AF4825" s="45" t="str">
        <f>VLOOKUP(Table1[[#This Row],[Language]],Lookups!$K$2:$L$9,2,FALSE)</f>
        <v>English</v>
      </c>
      <c r="AG4825" s="46">
        <v>42005</v>
      </c>
      <c r="AH4825" s="46">
        <v>45657</v>
      </c>
      <c r="AI4825" s="46">
        <f>IF(Table1[[#This Row],[Colonoscopy Date]]="","",DATEVALUE(Table1[[#This Row],[Colonoscopy Date]]))</f>
        <v>41925</v>
      </c>
      <c r="AJ48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26" spans="1:36" x14ac:dyDescent="0.25">
      <c r="A4826">
        <v>12141</v>
      </c>
      <c r="B4826" t="s">
        <v>1718</v>
      </c>
      <c r="C4826" t="s">
        <v>20</v>
      </c>
      <c r="D4826" t="s">
        <v>21</v>
      </c>
      <c r="E4826" t="s">
        <v>22</v>
      </c>
      <c r="F4826" t="s">
        <v>42</v>
      </c>
      <c r="G4826" t="s">
        <v>5458</v>
      </c>
      <c r="H4826" t="s">
        <v>35</v>
      </c>
      <c r="I4826" s="36">
        <v>27894</v>
      </c>
      <c r="J4826" t="s">
        <v>2920</v>
      </c>
      <c r="K4826" t="s">
        <v>2930</v>
      </c>
      <c r="L4826" t="s">
        <v>25</v>
      </c>
      <c r="M4826" s="2">
        <v>45617</v>
      </c>
      <c r="N4826" t="s">
        <v>25</v>
      </c>
      <c r="O4826" t="s">
        <v>25</v>
      </c>
      <c r="P4826" t="s">
        <v>18</v>
      </c>
      <c r="Q4826" t="s">
        <v>18</v>
      </c>
      <c r="R4826" t="s">
        <v>18</v>
      </c>
      <c r="S4826" t="s">
        <v>18</v>
      </c>
      <c r="T4826" t="s">
        <v>18</v>
      </c>
      <c r="U4826" t="s">
        <v>18</v>
      </c>
      <c r="V4826" t="s">
        <v>18</v>
      </c>
      <c r="W4826" s="45" t="str">
        <f>IF(Table1[[#This Row],[Sex at Birth]]="F","Female","Male")</f>
        <v>Male</v>
      </c>
      <c r="X4826" s="43">
        <v>45657</v>
      </c>
      <c r="Y4826" s="44">
        <f>Table1[[#This Row],[Report cutoff date]]-Table1[[#This Row],[DOB]]</f>
        <v>17763</v>
      </c>
      <c r="Z4826" s="68">
        <f>ROUNDDOWN(Table1[[#This Row],[Days old - as of report cutoff date]]/365,0)</f>
        <v>48</v>
      </c>
      <c r="AA4826" s="45" t="str">
        <f>IF(Table1[[#This Row],[Years old]]&gt;=55,"55+","54 and under")</f>
        <v>54 and under</v>
      </c>
      <c r="AB4826" s="45" t="str">
        <f>VLOOKUP(Table1[[#This Row],[Years old]],Lookups!$A$1:$C$101,2,FALSE)</f>
        <v>40 - 49</v>
      </c>
      <c r="AC4826" s="45" t="str">
        <f>VLOOKUP(Table1[[#This Row],[Years old]],Lookups!$A$1:$C$101,3,FALSE)</f>
        <v>45 - 49</v>
      </c>
      <c r="AD4826" s="45" t="str">
        <f>VLOOKUP(Table1[[#This Row],[Race]],Lookups!$E$2:$F$11,2,FALSE)</f>
        <v>White</v>
      </c>
      <c r="AE4826" s="45" t="str">
        <f>VLOOKUP(Table1[[#This Row],[Ethnicity]],Lookups!$H$2:$I$6,2,FALSE)</f>
        <v>Not Hispanic/Latino</v>
      </c>
      <c r="AF4826" s="45" t="str">
        <f>VLOOKUP(Table1[[#This Row],[Language]],Lookups!$K$2:$L$9,2,FALSE)</f>
        <v>English</v>
      </c>
      <c r="AG4826" s="46">
        <v>42005</v>
      </c>
      <c r="AH4826" s="46">
        <v>45657</v>
      </c>
      <c r="AI4826" s="46" t="str">
        <f>IF(Table1[[#This Row],[Colonoscopy Date]]="","",DATEVALUE(Table1[[#This Row],[Colonoscopy Date]]))</f>
        <v/>
      </c>
      <c r="AJ48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27" spans="1:36" x14ac:dyDescent="0.25">
      <c r="A4827">
        <v>13621</v>
      </c>
      <c r="B4827" t="s">
        <v>2005</v>
      </c>
      <c r="C4827" t="s">
        <v>68</v>
      </c>
      <c r="D4827" t="s">
        <v>34</v>
      </c>
      <c r="E4827" t="s">
        <v>22</v>
      </c>
      <c r="F4827" t="s">
        <v>39</v>
      </c>
      <c r="G4827" t="s">
        <v>7544</v>
      </c>
      <c r="H4827" t="s">
        <v>35</v>
      </c>
      <c r="I4827" s="36">
        <v>27895</v>
      </c>
      <c r="J4827" t="s">
        <v>2884</v>
      </c>
      <c r="K4827" t="s">
        <v>2936</v>
      </c>
      <c r="L4827" t="s">
        <v>25</v>
      </c>
      <c r="M4827" s="2">
        <v>45464</v>
      </c>
      <c r="N4827" t="s">
        <v>25</v>
      </c>
      <c r="O4827" t="s">
        <v>25</v>
      </c>
      <c r="P4827" t="s">
        <v>18</v>
      </c>
      <c r="Q4827" t="s">
        <v>18</v>
      </c>
      <c r="R4827" t="s">
        <v>18</v>
      </c>
      <c r="S4827" t="s">
        <v>18</v>
      </c>
      <c r="T4827" t="s">
        <v>18</v>
      </c>
      <c r="U4827" t="s">
        <v>18</v>
      </c>
      <c r="V4827" t="s">
        <v>18</v>
      </c>
      <c r="W4827" s="45" t="str">
        <f>IF(Table1[[#This Row],[Sex at Birth]]="F","Female","Male")</f>
        <v>Male</v>
      </c>
      <c r="X4827" s="43">
        <v>45657</v>
      </c>
      <c r="Y4827" s="44">
        <f>Table1[[#This Row],[Report cutoff date]]-Table1[[#This Row],[DOB]]</f>
        <v>17762</v>
      </c>
      <c r="Z4827" s="68">
        <f>ROUNDDOWN(Table1[[#This Row],[Days old - as of report cutoff date]]/365,0)</f>
        <v>48</v>
      </c>
      <c r="AA4827" s="45" t="str">
        <f>IF(Table1[[#This Row],[Years old]]&gt;=55,"55+","54 and under")</f>
        <v>54 and under</v>
      </c>
      <c r="AB4827" s="45" t="str">
        <f>VLOOKUP(Table1[[#This Row],[Years old]],Lookups!$A$1:$C$101,2,FALSE)</f>
        <v>40 - 49</v>
      </c>
      <c r="AC4827" s="45" t="str">
        <f>VLOOKUP(Table1[[#This Row],[Years old]],Lookups!$A$1:$C$101,3,FALSE)</f>
        <v>45 - 49</v>
      </c>
      <c r="AD4827" s="45" t="str">
        <f>VLOOKUP(Table1[[#This Row],[Race]],Lookups!$E$2:$F$11,2,FALSE)</f>
        <v>Other/ Unknown</v>
      </c>
      <c r="AE4827" s="45" t="str">
        <f>VLOOKUP(Table1[[#This Row],[Ethnicity]],Lookups!$H$2:$I$6,2,FALSE)</f>
        <v>Other/ Unknown</v>
      </c>
      <c r="AF4827" s="45" t="str">
        <f>VLOOKUP(Table1[[#This Row],[Language]],Lookups!$K$2:$L$9,2,FALSE)</f>
        <v>English</v>
      </c>
      <c r="AG4827" s="46">
        <v>42005</v>
      </c>
      <c r="AH4827" s="46">
        <v>45657</v>
      </c>
      <c r="AI4827" s="46" t="str">
        <f>IF(Table1[[#This Row],[Colonoscopy Date]]="","",DATEVALUE(Table1[[#This Row],[Colonoscopy Date]]))</f>
        <v/>
      </c>
      <c r="AJ48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28" spans="1:36" x14ac:dyDescent="0.25">
      <c r="A4828">
        <v>11241</v>
      </c>
      <c r="B4828" t="s">
        <v>1740</v>
      </c>
      <c r="C4828" t="s">
        <v>20</v>
      </c>
      <c r="D4828" t="s">
        <v>21</v>
      </c>
      <c r="E4828" t="s">
        <v>22</v>
      </c>
      <c r="F4828" t="s">
        <v>23</v>
      </c>
      <c r="G4828" t="s">
        <v>7560</v>
      </c>
      <c r="H4828" t="s">
        <v>24</v>
      </c>
      <c r="I4828" s="36">
        <v>27896</v>
      </c>
      <c r="J4828" t="s">
        <v>2884</v>
      </c>
      <c r="K4828" t="s">
        <v>2936</v>
      </c>
      <c r="L4828" t="s">
        <v>25</v>
      </c>
      <c r="M4828" s="2">
        <v>45470</v>
      </c>
      <c r="N4828" t="s">
        <v>53</v>
      </c>
      <c r="O4828" t="s">
        <v>25</v>
      </c>
      <c r="P4828" t="s">
        <v>1379</v>
      </c>
      <c r="Q4828" t="s">
        <v>18</v>
      </c>
      <c r="R4828" t="s">
        <v>18</v>
      </c>
      <c r="S4828" t="s">
        <v>18</v>
      </c>
      <c r="T4828" t="s">
        <v>18</v>
      </c>
      <c r="U4828" t="s">
        <v>18</v>
      </c>
      <c r="V4828" t="s">
        <v>18</v>
      </c>
      <c r="W4828" s="45" t="str">
        <f>IF(Table1[[#This Row],[Sex at Birth]]="F","Female","Male")</f>
        <v>Female</v>
      </c>
      <c r="X4828" s="43">
        <v>45657</v>
      </c>
      <c r="Y4828" s="44">
        <f>Table1[[#This Row],[Report cutoff date]]-Table1[[#This Row],[DOB]]</f>
        <v>17761</v>
      </c>
      <c r="Z4828" s="68">
        <f>ROUNDDOWN(Table1[[#This Row],[Days old - as of report cutoff date]]/365,0)</f>
        <v>48</v>
      </c>
      <c r="AA4828" s="45" t="str">
        <f>IF(Table1[[#This Row],[Years old]]&gt;=55,"55+","54 and under")</f>
        <v>54 and under</v>
      </c>
      <c r="AB4828" s="45" t="str">
        <f>VLOOKUP(Table1[[#This Row],[Years old]],Lookups!$A$1:$C$101,2,FALSE)</f>
        <v>40 - 49</v>
      </c>
      <c r="AC4828" s="45" t="str">
        <f>VLOOKUP(Table1[[#This Row],[Years old]],Lookups!$A$1:$C$101,3,FALSE)</f>
        <v>45 - 49</v>
      </c>
      <c r="AD4828" s="45" t="str">
        <f>VLOOKUP(Table1[[#This Row],[Race]],Lookups!$E$2:$F$11,2,FALSE)</f>
        <v>White</v>
      </c>
      <c r="AE4828" s="45" t="str">
        <f>VLOOKUP(Table1[[#This Row],[Ethnicity]],Lookups!$H$2:$I$6,2,FALSE)</f>
        <v>Not Hispanic/Latino</v>
      </c>
      <c r="AF4828" s="45" t="str">
        <f>VLOOKUP(Table1[[#This Row],[Language]],Lookups!$K$2:$L$9,2,FALSE)</f>
        <v>English</v>
      </c>
      <c r="AG4828" s="46">
        <v>42005</v>
      </c>
      <c r="AH4828" s="46">
        <v>45657</v>
      </c>
      <c r="AI4828" s="46">
        <f>IF(Table1[[#This Row],[Colonoscopy Date]]="","",DATEVALUE(Table1[[#This Row],[Colonoscopy Date]]))</f>
        <v>42552</v>
      </c>
      <c r="AJ482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29" spans="1:36" x14ac:dyDescent="0.25">
      <c r="A4829">
        <v>11640</v>
      </c>
      <c r="B4829" t="s">
        <v>1628</v>
      </c>
      <c r="C4829" t="s">
        <v>20</v>
      </c>
      <c r="D4829" t="s">
        <v>21</v>
      </c>
      <c r="E4829" t="s">
        <v>22</v>
      </c>
      <c r="F4829" t="s">
        <v>30</v>
      </c>
      <c r="G4829" t="s">
        <v>3804</v>
      </c>
      <c r="H4829" t="s">
        <v>35</v>
      </c>
      <c r="I4829" s="36">
        <v>27907</v>
      </c>
      <c r="J4829" t="s">
        <v>2911</v>
      </c>
      <c r="K4829" t="s">
        <v>2935</v>
      </c>
      <c r="L4829" t="s">
        <v>25</v>
      </c>
      <c r="M4829" s="2">
        <v>45526</v>
      </c>
      <c r="N4829" t="s">
        <v>53</v>
      </c>
      <c r="O4829" t="s">
        <v>25</v>
      </c>
      <c r="P4829" t="s">
        <v>1167</v>
      </c>
      <c r="Q4829" t="s">
        <v>18</v>
      </c>
      <c r="R4829" t="s">
        <v>18</v>
      </c>
      <c r="S4829" t="s">
        <v>18</v>
      </c>
      <c r="T4829" t="s">
        <v>18</v>
      </c>
      <c r="U4829" t="s">
        <v>18</v>
      </c>
      <c r="V4829" t="s">
        <v>18</v>
      </c>
      <c r="W4829" s="45" t="str">
        <f>IF(Table1[[#This Row],[Sex at Birth]]="F","Female","Male")</f>
        <v>Male</v>
      </c>
      <c r="X4829" s="43">
        <v>45657</v>
      </c>
      <c r="Y4829" s="44">
        <f>Table1[[#This Row],[Report cutoff date]]-Table1[[#This Row],[DOB]]</f>
        <v>17750</v>
      </c>
      <c r="Z4829" s="68">
        <f>ROUNDDOWN(Table1[[#This Row],[Days old - as of report cutoff date]]/365,0)</f>
        <v>48</v>
      </c>
      <c r="AA4829" s="45" t="str">
        <f>IF(Table1[[#This Row],[Years old]]&gt;=55,"55+","54 and under")</f>
        <v>54 and under</v>
      </c>
      <c r="AB4829" s="45" t="str">
        <f>VLOOKUP(Table1[[#This Row],[Years old]],Lookups!$A$1:$C$101,2,FALSE)</f>
        <v>40 - 49</v>
      </c>
      <c r="AC4829" s="45" t="str">
        <f>VLOOKUP(Table1[[#This Row],[Years old]],Lookups!$A$1:$C$101,3,FALSE)</f>
        <v>45 - 49</v>
      </c>
      <c r="AD4829" s="45" t="str">
        <f>VLOOKUP(Table1[[#This Row],[Race]],Lookups!$E$2:$F$11,2,FALSE)</f>
        <v>White</v>
      </c>
      <c r="AE4829" s="45" t="str">
        <f>VLOOKUP(Table1[[#This Row],[Ethnicity]],Lookups!$H$2:$I$6,2,FALSE)</f>
        <v>Not Hispanic/Latino</v>
      </c>
      <c r="AF4829" s="45" t="str">
        <f>VLOOKUP(Table1[[#This Row],[Language]],Lookups!$K$2:$L$9,2,FALSE)</f>
        <v>English</v>
      </c>
      <c r="AG4829" s="46">
        <v>42005</v>
      </c>
      <c r="AH4829" s="46">
        <v>45657</v>
      </c>
      <c r="AI4829" s="46">
        <f>IF(Table1[[#This Row],[Colonoscopy Date]]="","",DATEVALUE(Table1[[#This Row],[Colonoscopy Date]]))</f>
        <v>44897</v>
      </c>
      <c r="AJ48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30" spans="1:36" x14ac:dyDescent="0.25">
      <c r="A4830">
        <v>13755</v>
      </c>
      <c r="B4830" t="s">
        <v>1821</v>
      </c>
      <c r="C4830" t="s">
        <v>20</v>
      </c>
      <c r="D4830" t="s">
        <v>21</v>
      </c>
      <c r="E4830" t="s">
        <v>22</v>
      </c>
      <c r="F4830" t="s">
        <v>39</v>
      </c>
      <c r="G4830" t="s">
        <v>5923</v>
      </c>
      <c r="H4830" t="s">
        <v>35</v>
      </c>
      <c r="I4830" s="36">
        <v>27907</v>
      </c>
      <c r="J4830" t="s">
        <v>2912</v>
      </c>
      <c r="K4830" t="s">
        <v>2930</v>
      </c>
      <c r="L4830" t="s">
        <v>25</v>
      </c>
      <c r="M4830" s="2">
        <v>45554</v>
      </c>
      <c r="N4830" t="s">
        <v>25</v>
      </c>
      <c r="O4830" t="s">
        <v>25</v>
      </c>
      <c r="P4830" t="s">
        <v>18</v>
      </c>
      <c r="Q4830" t="s">
        <v>18</v>
      </c>
      <c r="R4830" t="s">
        <v>18</v>
      </c>
      <c r="S4830" t="s">
        <v>18</v>
      </c>
      <c r="T4830" t="s">
        <v>18</v>
      </c>
      <c r="U4830" t="s">
        <v>18</v>
      </c>
      <c r="V4830" t="s">
        <v>18</v>
      </c>
      <c r="W4830" s="45" t="str">
        <f>IF(Table1[[#This Row],[Sex at Birth]]="F","Female","Male")</f>
        <v>Male</v>
      </c>
      <c r="X4830" s="43">
        <v>45657</v>
      </c>
      <c r="Y4830" s="44">
        <f>Table1[[#This Row],[Report cutoff date]]-Table1[[#This Row],[DOB]]</f>
        <v>17750</v>
      </c>
      <c r="Z4830" s="68">
        <f>ROUNDDOWN(Table1[[#This Row],[Days old - as of report cutoff date]]/365,0)</f>
        <v>48</v>
      </c>
      <c r="AA4830" s="45" t="str">
        <f>IF(Table1[[#This Row],[Years old]]&gt;=55,"55+","54 and under")</f>
        <v>54 and under</v>
      </c>
      <c r="AB4830" s="45" t="str">
        <f>VLOOKUP(Table1[[#This Row],[Years old]],Lookups!$A$1:$C$101,2,FALSE)</f>
        <v>40 - 49</v>
      </c>
      <c r="AC4830" s="45" t="str">
        <f>VLOOKUP(Table1[[#This Row],[Years old]],Lookups!$A$1:$C$101,3,FALSE)</f>
        <v>45 - 49</v>
      </c>
      <c r="AD4830" s="45" t="str">
        <f>VLOOKUP(Table1[[#This Row],[Race]],Lookups!$E$2:$F$11,2,FALSE)</f>
        <v>White</v>
      </c>
      <c r="AE4830" s="45" t="str">
        <f>VLOOKUP(Table1[[#This Row],[Ethnicity]],Lookups!$H$2:$I$6,2,FALSE)</f>
        <v>Not Hispanic/Latino</v>
      </c>
      <c r="AF4830" s="45" t="str">
        <f>VLOOKUP(Table1[[#This Row],[Language]],Lookups!$K$2:$L$9,2,FALSE)</f>
        <v>English</v>
      </c>
      <c r="AG4830" s="46">
        <v>42005</v>
      </c>
      <c r="AH4830" s="46">
        <v>45657</v>
      </c>
      <c r="AI4830" s="46" t="str">
        <f>IF(Table1[[#This Row],[Colonoscopy Date]]="","",DATEVALUE(Table1[[#This Row],[Colonoscopy Date]]))</f>
        <v/>
      </c>
      <c r="AJ48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31" spans="1:36" x14ac:dyDescent="0.25">
      <c r="A4831">
        <v>13261</v>
      </c>
      <c r="B4831" t="s">
        <v>1595</v>
      </c>
      <c r="C4831" t="s">
        <v>20</v>
      </c>
      <c r="D4831" t="s">
        <v>21</v>
      </c>
      <c r="E4831" t="s">
        <v>22</v>
      </c>
      <c r="F4831" t="s">
        <v>23</v>
      </c>
      <c r="G4831" t="s">
        <v>6191</v>
      </c>
      <c r="H4831" t="s">
        <v>24</v>
      </c>
      <c r="I4831" s="36">
        <v>27911</v>
      </c>
      <c r="J4831" t="s">
        <v>2913</v>
      </c>
      <c r="K4831" t="s">
        <v>2930</v>
      </c>
      <c r="L4831" t="s">
        <v>53</v>
      </c>
      <c r="M4831" s="2">
        <v>45406</v>
      </c>
      <c r="N4831" t="s">
        <v>53</v>
      </c>
      <c r="O4831" t="s">
        <v>25</v>
      </c>
      <c r="P4831" t="s">
        <v>836</v>
      </c>
      <c r="Q4831" t="s">
        <v>18</v>
      </c>
      <c r="R4831" t="s">
        <v>18</v>
      </c>
      <c r="S4831" t="s">
        <v>18</v>
      </c>
      <c r="T4831" t="s">
        <v>18</v>
      </c>
      <c r="U4831" t="s">
        <v>18</v>
      </c>
      <c r="V4831" t="s">
        <v>18</v>
      </c>
      <c r="W4831" s="45" t="str">
        <f>IF(Table1[[#This Row],[Sex at Birth]]="F","Female","Male")</f>
        <v>Female</v>
      </c>
      <c r="X4831" s="43">
        <v>45657</v>
      </c>
      <c r="Y4831" s="44">
        <f>Table1[[#This Row],[Report cutoff date]]-Table1[[#This Row],[DOB]]</f>
        <v>17746</v>
      </c>
      <c r="Z4831" s="68">
        <f>ROUNDDOWN(Table1[[#This Row],[Days old - as of report cutoff date]]/365,0)</f>
        <v>48</v>
      </c>
      <c r="AA4831" s="45" t="str">
        <f>IF(Table1[[#This Row],[Years old]]&gt;=55,"55+","54 and under")</f>
        <v>54 and under</v>
      </c>
      <c r="AB4831" s="45" t="str">
        <f>VLOOKUP(Table1[[#This Row],[Years old]],Lookups!$A$1:$C$101,2,FALSE)</f>
        <v>40 - 49</v>
      </c>
      <c r="AC4831" s="45" t="str">
        <f>VLOOKUP(Table1[[#This Row],[Years old]],Lookups!$A$1:$C$101,3,FALSE)</f>
        <v>45 - 49</v>
      </c>
      <c r="AD4831" s="45" t="str">
        <f>VLOOKUP(Table1[[#This Row],[Race]],Lookups!$E$2:$F$11,2,FALSE)</f>
        <v>White</v>
      </c>
      <c r="AE4831" s="45" t="str">
        <f>VLOOKUP(Table1[[#This Row],[Ethnicity]],Lookups!$H$2:$I$6,2,FALSE)</f>
        <v>Not Hispanic/Latino</v>
      </c>
      <c r="AF4831" s="45" t="str">
        <f>VLOOKUP(Table1[[#This Row],[Language]],Lookups!$K$2:$L$9,2,FALSE)</f>
        <v>English</v>
      </c>
      <c r="AG4831" s="46">
        <v>42005</v>
      </c>
      <c r="AH4831" s="46">
        <v>45657</v>
      </c>
      <c r="AI4831" s="46">
        <f>IF(Table1[[#This Row],[Colonoscopy Date]]="","",DATEVALUE(Table1[[#This Row],[Colonoscopy Date]]))</f>
        <v>45272</v>
      </c>
      <c r="AJ483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32" spans="1:36" x14ac:dyDescent="0.25">
      <c r="A4832">
        <v>10702</v>
      </c>
      <c r="B4832" t="s">
        <v>1900</v>
      </c>
      <c r="C4832" t="s">
        <v>20</v>
      </c>
      <c r="D4832" t="s">
        <v>21</v>
      </c>
      <c r="E4832" t="s">
        <v>22</v>
      </c>
      <c r="F4832" t="s">
        <v>32</v>
      </c>
      <c r="G4832" t="s">
        <v>3303</v>
      </c>
      <c r="H4832" t="s">
        <v>24</v>
      </c>
      <c r="I4832" s="36">
        <v>27911</v>
      </c>
      <c r="J4832" t="s">
        <v>2911</v>
      </c>
      <c r="K4832" t="s">
        <v>2935</v>
      </c>
      <c r="L4832" t="s">
        <v>25</v>
      </c>
      <c r="M4832" s="2">
        <v>45540</v>
      </c>
      <c r="N4832" t="s">
        <v>53</v>
      </c>
      <c r="O4832" t="s">
        <v>25</v>
      </c>
      <c r="P4832" t="s">
        <v>18</v>
      </c>
      <c r="Q4832" t="s">
        <v>18</v>
      </c>
      <c r="R4832" t="s">
        <v>18</v>
      </c>
      <c r="S4832" t="s">
        <v>1007</v>
      </c>
      <c r="T4832" t="s">
        <v>27</v>
      </c>
      <c r="U4832" t="s">
        <v>18</v>
      </c>
      <c r="V4832" t="s">
        <v>18</v>
      </c>
      <c r="W4832" s="45" t="str">
        <f>IF(Table1[[#This Row],[Sex at Birth]]="F","Female","Male")</f>
        <v>Female</v>
      </c>
      <c r="X4832" s="43">
        <v>45657</v>
      </c>
      <c r="Y4832" s="44">
        <f>Table1[[#This Row],[Report cutoff date]]-Table1[[#This Row],[DOB]]</f>
        <v>17746</v>
      </c>
      <c r="Z4832" s="68">
        <f>ROUNDDOWN(Table1[[#This Row],[Days old - as of report cutoff date]]/365,0)</f>
        <v>48</v>
      </c>
      <c r="AA4832" s="45" t="str">
        <f>IF(Table1[[#This Row],[Years old]]&gt;=55,"55+","54 and under")</f>
        <v>54 and under</v>
      </c>
      <c r="AB4832" s="45" t="str">
        <f>VLOOKUP(Table1[[#This Row],[Years old]],Lookups!$A$1:$C$101,2,FALSE)</f>
        <v>40 - 49</v>
      </c>
      <c r="AC4832" s="45" t="str">
        <f>VLOOKUP(Table1[[#This Row],[Years old]],Lookups!$A$1:$C$101,3,FALSE)</f>
        <v>45 - 49</v>
      </c>
      <c r="AD4832" s="45" t="str">
        <f>VLOOKUP(Table1[[#This Row],[Race]],Lookups!$E$2:$F$11,2,FALSE)</f>
        <v>White</v>
      </c>
      <c r="AE4832" s="45" t="str">
        <f>VLOOKUP(Table1[[#This Row],[Ethnicity]],Lookups!$H$2:$I$6,2,FALSE)</f>
        <v>Not Hispanic/Latino</v>
      </c>
      <c r="AF4832" s="45" t="str">
        <f>VLOOKUP(Table1[[#This Row],[Language]],Lookups!$K$2:$L$9,2,FALSE)</f>
        <v>English</v>
      </c>
      <c r="AG4832" s="46">
        <v>42005</v>
      </c>
      <c r="AH4832" s="46">
        <v>45657</v>
      </c>
      <c r="AI4832" s="46" t="str">
        <f>IF(Table1[[#This Row],[Colonoscopy Date]]="","",DATEVALUE(Table1[[#This Row],[Colonoscopy Date]]))</f>
        <v/>
      </c>
      <c r="AJ48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33" spans="1:36" x14ac:dyDescent="0.25">
      <c r="A4833">
        <v>15300</v>
      </c>
      <c r="B4833" t="s">
        <v>1817</v>
      </c>
      <c r="C4833" t="s">
        <v>20</v>
      </c>
      <c r="D4833" t="s">
        <v>21</v>
      </c>
      <c r="E4833" t="s">
        <v>22</v>
      </c>
      <c r="F4833" t="s">
        <v>506</v>
      </c>
      <c r="G4833" t="s">
        <v>6054</v>
      </c>
      <c r="H4833" t="s">
        <v>35</v>
      </c>
      <c r="I4833" s="36">
        <v>27912</v>
      </c>
      <c r="J4833" t="s">
        <v>2913</v>
      </c>
      <c r="K4833" t="s">
        <v>2930</v>
      </c>
      <c r="L4833" t="s">
        <v>25</v>
      </c>
      <c r="M4833" s="2">
        <v>45645</v>
      </c>
      <c r="N4833" t="s">
        <v>25</v>
      </c>
      <c r="O4833" t="s">
        <v>25</v>
      </c>
      <c r="P4833" t="s">
        <v>18</v>
      </c>
      <c r="Q4833" t="s">
        <v>18</v>
      </c>
      <c r="R4833" t="s">
        <v>18</v>
      </c>
      <c r="S4833" t="s">
        <v>18</v>
      </c>
      <c r="T4833" t="s">
        <v>18</v>
      </c>
      <c r="U4833" t="s">
        <v>18</v>
      </c>
      <c r="V4833" t="s">
        <v>18</v>
      </c>
      <c r="W4833" s="45" t="str">
        <f>IF(Table1[[#This Row],[Sex at Birth]]="F","Female","Male")</f>
        <v>Male</v>
      </c>
      <c r="X4833" s="43">
        <v>45657</v>
      </c>
      <c r="Y4833" s="44">
        <f>Table1[[#This Row],[Report cutoff date]]-Table1[[#This Row],[DOB]]</f>
        <v>17745</v>
      </c>
      <c r="Z4833" s="68">
        <f>ROUNDDOWN(Table1[[#This Row],[Days old - as of report cutoff date]]/365,0)</f>
        <v>48</v>
      </c>
      <c r="AA4833" s="45" t="str">
        <f>IF(Table1[[#This Row],[Years old]]&gt;=55,"55+","54 and under")</f>
        <v>54 and under</v>
      </c>
      <c r="AB4833" s="45" t="str">
        <f>VLOOKUP(Table1[[#This Row],[Years old]],Lookups!$A$1:$C$101,2,FALSE)</f>
        <v>40 - 49</v>
      </c>
      <c r="AC4833" s="45" t="str">
        <f>VLOOKUP(Table1[[#This Row],[Years old]],Lookups!$A$1:$C$101,3,FALSE)</f>
        <v>45 - 49</v>
      </c>
      <c r="AD4833" s="45" t="str">
        <f>VLOOKUP(Table1[[#This Row],[Race]],Lookups!$E$2:$F$11,2,FALSE)</f>
        <v>White</v>
      </c>
      <c r="AE4833" s="45" t="str">
        <f>VLOOKUP(Table1[[#This Row],[Ethnicity]],Lookups!$H$2:$I$6,2,FALSE)</f>
        <v>Not Hispanic/Latino</v>
      </c>
      <c r="AF4833" s="45" t="str">
        <f>VLOOKUP(Table1[[#This Row],[Language]],Lookups!$K$2:$L$9,2,FALSE)</f>
        <v>English</v>
      </c>
      <c r="AG4833" s="46">
        <v>42005</v>
      </c>
      <c r="AH4833" s="46">
        <v>45657</v>
      </c>
      <c r="AI4833" s="46" t="str">
        <f>IF(Table1[[#This Row],[Colonoscopy Date]]="","",DATEVALUE(Table1[[#This Row],[Colonoscopy Date]]))</f>
        <v/>
      </c>
      <c r="AJ48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34" spans="1:36" x14ac:dyDescent="0.25">
      <c r="A4834">
        <v>11891</v>
      </c>
      <c r="B4834" t="s">
        <v>1950</v>
      </c>
      <c r="C4834" t="s">
        <v>47</v>
      </c>
      <c r="D4834" t="s">
        <v>21</v>
      </c>
      <c r="E4834" t="s">
        <v>22</v>
      </c>
      <c r="F4834" t="s">
        <v>30</v>
      </c>
      <c r="G4834" t="s">
        <v>7499</v>
      </c>
      <c r="H4834" t="s">
        <v>24</v>
      </c>
      <c r="I4834" s="36">
        <v>27914</v>
      </c>
      <c r="J4834" t="s">
        <v>2884</v>
      </c>
      <c r="K4834" t="s">
        <v>2936</v>
      </c>
      <c r="L4834" t="s">
        <v>25</v>
      </c>
      <c r="M4834" s="2">
        <v>45596</v>
      </c>
      <c r="N4834" t="s">
        <v>25</v>
      </c>
      <c r="O4834" t="s">
        <v>25</v>
      </c>
      <c r="P4834" t="s">
        <v>18</v>
      </c>
      <c r="Q4834" t="s">
        <v>18</v>
      </c>
      <c r="R4834" t="s">
        <v>18</v>
      </c>
      <c r="S4834" t="s">
        <v>18</v>
      </c>
      <c r="T4834" t="s">
        <v>18</v>
      </c>
      <c r="U4834" t="s">
        <v>18</v>
      </c>
      <c r="V4834" t="s">
        <v>18</v>
      </c>
      <c r="W4834" s="45" t="str">
        <f>IF(Table1[[#This Row],[Sex at Birth]]="F","Female","Male")</f>
        <v>Female</v>
      </c>
      <c r="X4834" s="43">
        <v>45657</v>
      </c>
      <c r="Y4834" s="44">
        <f>Table1[[#This Row],[Report cutoff date]]-Table1[[#This Row],[DOB]]</f>
        <v>17743</v>
      </c>
      <c r="Z4834" s="68">
        <f>ROUNDDOWN(Table1[[#This Row],[Days old - as of report cutoff date]]/365,0)</f>
        <v>48</v>
      </c>
      <c r="AA4834" s="45" t="str">
        <f>IF(Table1[[#This Row],[Years old]]&gt;=55,"55+","54 and under")</f>
        <v>54 and under</v>
      </c>
      <c r="AB4834" s="45" t="str">
        <f>VLOOKUP(Table1[[#This Row],[Years old]],Lookups!$A$1:$C$101,2,FALSE)</f>
        <v>40 - 49</v>
      </c>
      <c r="AC4834" s="45" t="str">
        <f>VLOOKUP(Table1[[#This Row],[Years old]],Lookups!$A$1:$C$101,3,FALSE)</f>
        <v>45 - 49</v>
      </c>
      <c r="AD4834" s="45" t="str">
        <f>VLOOKUP(Table1[[#This Row],[Race]],Lookups!$E$2:$F$11,2,FALSE)</f>
        <v>Amer. Indian/ Alaska Native</v>
      </c>
      <c r="AE4834" s="45" t="str">
        <f>VLOOKUP(Table1[[#This Row],[Ethnicity]],Lookups!$H$2:$I$6,2,FALSE)</f>
        <v>Not Hispanic/Latino</v>
      </c>
      <c r="AF4834" s="45" t="str">
        <f>VLOOKUP(Table1[[#This Row],[Language]],Lookups!$K$2:$L$9,2,FALSE)</f>
        <v>English</v>
      </c>
      <c r="AG4834" s="46">
        <v>42005</v>
      </c>
      <c r="AH4834" s="46">
        <v>45657</v>
      </c>
      <c r="AI4834" s="46" t="str">
        <f>IF(Table1[[#This Row],[Colonoscopy Date]]="","",DATEVALUE(Table1[[#This Row],[Colonoscopy Date]]))</f>
        <v/>
      </c>
      <c r="AJ48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35" spans="1:36" x14ac:dyDescent="0.25">
      <c r="A4835">
        <v>11118</v>
      </c>
      <c r="B4835" t="s">
        <v>1779</v>
      </c>
      <c r="C4835" t="s">
        <v>20</v>
      </c>
      <c r="D4835" t="s">
        <v>21</v>
      </c>
      <c r="E4835" t="s">
        <v>22</v>
      </c>
      <c r="F4835" t="s">
        <v>32</v>
      </c>
      <c r="G4835" t="s">
        <v>4097</v>
      </c>
      <c r="H4835" t="s">
        <v>35</v>
      </c>
      <c r="I4835" s="36">
        <v>27916</v>
      </c>
      <c r="J4835" t="s">
        <v>2910</v>
      </c>
      <c r="K4835" t="s">
        <v>2936</v>
      </c>
      <c r="L4835" t="s">
        <v>25</v>
      </c>
      <c r="M4835" s="2">
        <v>45523</v>
      </c>
      <c r="N4835" t="s">
        <v>53</v>
      </c>
      <c r="O4835" t="s">
        <v>25</v>
      </c>
      <c r="P4835" t="s">
        <v>1357</v>
      </c>
      <c r="Q4835" t="s">
        <v>18</v>
      </c>
      <c r="R4835" t="s">
        <v>18</v>
      </c>
      <c r="S4835" t="s">
        <v>18</v>
      </c>
      <c r="T4835" t="s">
        <v>18</v>
      </c>
      <c r="U4835" t="s">
        <v>18</v>
      </c>
      <c r="V4835" t="s">
        <v>18</v>
      </c>
      <c r="W4835" s="45" t="str">
        <f>IF(Table1[[#This Row],[Sex at Birth]]="F","Female","Male")</f>
        <v>Male</v>
      </c>
      <c r="X4835" s="43">
        <v>45657</v>
      </c>
      <c r="Y4835" s="44">
        <f>Table1[[#This Row],[Report cutoff date]]-Table1[[#This Row],[DOB]]</f>
        <v>17741</v>
      </c>
      <c r="Z4835" s="68">
        <f>ROUNDDOWN(Table1[[#This Row],[Days old - as of report cutoff date]]/365,0)</f>
        <v>48</v>
      </c>
      <c r="AA4835" s="45" t="str">
        <f>IF(Table1[[#This Row],[Years old]]&gt;=55,"55+","54 and under")</f>
        <v>54 and under</v>
      </c>
      <c r="AB4835" s="45" t="str">
        <f>VLOOKUP(Table1[[#This Row],[Years old]],Lookups!$A$1:$C$101,2,FALSE)</f>
        <v>40 - 49</v>
      </c>
      <c r="AC4835" s="45" t="str">
        <f>VLOOKUP(Table1[[#This Row],[Years old]],Lookups!$A$1:$C$101,3,FALSE)</f>
        <v>45 - 49</v>
      </c>
      <c r="AD4835" s="45" t="str">
        <f>VLOOKUP(Table1[[#This Row],[Race]],Lookups!$E$2:$F$11,2,FALSE)</f>
        <v>White</v>
      </c>
      <c r="AE4835" s="45" t="str">
        <f>VLOOKUP(Table1[[#This Row],[Ethnicity]],Lookups!$H$2:$I$6,2,FALSE)</f>
        <v>Not Hispanic/Latino</v>
      </c>
      <c r="AF4835" s="45" t="str">
        <f>VLOOKUP(Table1[[#This Row],[Language]],Lookups!$K$2:$L$9,2,FALSE)</f>
        <v>English</v>
      </c>
      <c r="AG4835" s="46">
        <v>42005</v>
      </c>
      <c r="AH4835" s="46">
        <v>45657</v>
      </c>
      <c r="AI4835" s="46">
        <f>IF(Table1[[#This Row],[Colonoscopy Date]]="","",DATEVALUE(Table1[[#This Row],[Colonoscopy Date]]))</f>
        <v>44298</v>
      </c>
      <c r="AJ483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36" spans="1:36" x14ac:dyDescent="0.25">
      <c r="A4836">
        <v>14845</v>
      </c>
      <c r="B4836" t="s">
        <v>1832</v>
      </c>
      <c r="C4836" t="s">
        <v>20</v>
      </c>
      <c r="D4836" t="s">
        <v>21</v>
      </c>
      <c r="E4836" t="s">
        <v>22</v>
      </c>
      <c r="F4836" t="s">
        <v>30</v>
      </c>
      <c r="G4836" t="s">
        <v>5646</v>
      </c>
      <c r="H4836" t="s">
        <v>24</v>
      </c>
      <c r="I4836" s="36">
        <v>27916</v>
      </c>
      <c r="J4836" t="s">
        <v>134</v>
      </c>
      <c r="K4836" t="s">
        <v>2930</v>
      </c>
      <c r="L4836" t="s">
        <v>25</v>
      </c>
      <c r="M4836" s="2">
        <v>45540</v>
      </c>
      <c r="N4836" t="s">
        <v>53</v>
      </c>
      <c r="O4836" t="s">
        <v>25</v>
      </c>
      <c r="P4836" t="s">
        <v>803</v>
      </c>
      <c r="Q4836" t="s">
        <v>18</v>
      </c>
      <c r="R4836" t="s">
        <v>18</v>
      </c>
      <c r="S4836" t="s">
        <v>18</v>
      </c>
      <c r="T4836" t="s">
        <v>18</v>
      </c>
      <c r="U4836" t="s">
        <v>18</v>
      </c>
      <c r="V4836" t="s">
        <v>18</v>
      </c>
      <c r="W4836" s="45" t="str">
        <f>IF(Table1[[#This Row],[Sex at Birth]]="F","Female","Male")</f>
        <v>Female</v>
      </c>
      <c r="X4836" s="43">
        <v>45657</v>
      </c>
      <c r="Y4836" s="44">
        <f>Table1[[#This Row],[Report cutoff date]]-Table1[[#This Row],[DOB]]</f>
        <v>17741</v>
      </c>
      <c r="Z4836" s="68">
        <f>ROUNDDOWN(Table1[[#This Row],[Days old - as of report cutoff date]]/365,0)</f>
        <v>48</v>
      </c>
      <c r="AA4836" s="45" t="str">
        <f>IF(Table1[[#This Row],[Years old]]&gt;=55,"55+","54 and under")</f>
        <v>54 and under</v>
      </c>
      <c r="AB4836" s="45" t="str">
        <f>VLOOKUP(Table1[[#This Row],[Years old]],Lookups!$A$1:$C$101,2,FALSE)</f>
        <v>40 - 49</v>
      </c>
      <c r="AC4836" s="45" t="str">
        <f>VLOOKUP(Table1[[#This Row],[Years old]],Lookups!$A$1:$C$101,3,FALSE)</f>
        <v>45 - 49</v>
      </c>
      <c r="AD4836" s="45" t="str">
        <f>VLOOKUP(Table1[[#This Row],[Race]],Lookups!$E$2:$F$11,2,FALSE)</f>
        <v>White</v>
      </c>
      <c r="AE4836" s="45" t="str">
        <f>VLOOKUP(Table1[[#This Row],[Ethnicity]],Lookups!$H$2:$I$6,2,FALSE)</f>
        <v>Not Hispanic/Latino</v>
      </c>
      <c r="AF4836" s="45" t="str">
        <f>VLOOKUP(Table1[[#This Row],[Language]],Lookups!$K$2:$L$9,2,FALSE)</f>
        <v>English</v>
      </c>
      <c r="AG4836" s="46">
        <v>42005</v>
      </c>
      <c r="AH4836" s="46">
        <v>45657</v>
      </c>
      <c r="AI4836" s="46">
        <f>IF(Table1[[#This Row],[Colonoscopy Date]]="","",DATEVALUE(Table1[[#This Row],[Colonoscopy Date]]))</f>
        <v>45364</v>
      </c>
      <c r="AJ483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37" spans="1:36" x14ac:dyDescent="0.25">
      <c r="A4837">
        <v>12467</v>
      </c>
      <c r="B4837" t="s">
        <v>1956</v>
      </c>
      <c r="C4837" t="s">
        <v>20</v>
      </c>
      <c r="D4837" t="s">
        <v>21</v>
      </c>
      <c r="E4837" t="s">
        <v>22</v>
      </c>
      <c r="F4837" t="s">
        <v>30</v>
      </c>
      <c r="G4837" t="s">
        <v>3547</v>
      </c>
      <c r="H4837" t="s">
        <v>35</v>
      </c>
      <c r="I4837" s="36">
        <v>27918</v>
      </c>
      <c r="J4837" t="s">
        <v>2911</v>
      </c>
      <c r="K4837" t="s">
        <v>2930</v>
      </c>
      <c r="L4837" t="s">
        <v>25</v>
      </c>
      <c r="M4837" s="2">
        <v>45629</v>
      </c>
      <c r="N4837" t="s">
        <v>53</v>
      </c>
      <c r="O4837" t="s">
        <v>25</v>
      </c>
      <c r="P4837" t="s">
        <v>1306</v>
      </c>
      <c r="Q4837" t="s">
        <v>387</v>
      </c>
      <c r="R4837" t="s">
        <v>87</v>
      </c>
      <c r="S4837" t="s">
        <v>18</v>
      </c>
      <c r="T4837" t="s">
        <v>18</v>
      </c>
      <c r="U4837" t="s">
        <v>18</v>
      </c>
      <c r="V4837" t="s">
        <v>18</v>
      </c>
      <c r="W4837" s="45" t="str">
        <f>IF(Table1[[#This Row],[Sex at Birth]]="F","Female","Male")</f>
        <v>Male</v>
      </c>
      <c r="X4837" s="43">
        <v>45657</v>
      </c>
      <c r="Y4837" s="44">
        <f>Table1[[#This Row],[Report cutoff date]]-Table1[[#This Row],[DOB]]</f>
        <v>17739</v>
      </c>
      <c r="Z4837" s="68">
        <f>ROUNDDOWN(Table1[[#This Row],[Days old - as of report cutoff date]]/365,0)</f>
        <v>48</v>
      </c>
      <c r="AA4837" s="45" t="str">
        <f>IF(Table1[[#This Row],[Years old]]&gt;=55,"55+","54 and under")</f>
        <v>54 and under</v>
      </c>
      <c r="AB4837" s="45" t="str">
        <f>VLOOKUP(Table1[[#This Row],[Years old]],Lookups!$A$1:$C$101,2,FALSE)</f>
        <v>40 - 49</v>
      </c>
      <c r="AC4837" s="45" t="str">
        <f>VLOOKUP(Table1[[#This Row],[Years old]],Lookups!$A$1:$C$101,3,FALSE)</f>
        <v>45 - 49</v>
      </c>
      <c r="AD4837" s="45" t="str">
        <f>VLOOKUP(Table1[[#This Row],[Race]],Lookups!$E$2:$F$11,2,FALSE)</f>
        <v>White</v>
      </c>
      <c r="AE4837" s="45" t="str">
        <f>VLOOKUP(Table1[[#This Row],[Ethnicity]],Lookups!$H$2:$I$6,2,FALSE)</f>
        <v>Not Hispanic/Latino</v>
      </c>
      <c r="AF4837" s="45" t="str">
        <f>VLOOKUP(Table1[[#This Row],[Language]],Lookups!$K$2:$L$9,2,FALSE)</f>
        <v>English</v>
      </c>
      <c r="AG4837" s="46">
        <v>42005</v>
      </c>
      <c r="AH4837" s="46">
        <v>45657</v>
      </c>
      <c r="AI4837" s="46">
        <f>IF(Table1[[#This Row],[Colonoscopy Date]]="","",DATEVALUE(Table1[[#This Row],[Colonoscopy Date]]))</f>
        <v>45076</v>
      </c>
      <c r="AJ483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38" spans="1:36" x14ac:dyDescent="0.25">
      <c r="A4838">
        <v>12227</v>
      </c>
      <c r="B4838" t="s">
        <v>1718</v>
      </c>
      <c r="C4838" t="s">
        <v>20</v>
      </c>
      <c r="D4838" t="s">
        <v>21</v>
      </c>
      <c r="E4838" t="s">
        <v>22</v>
      </c>
      <c r="F4838" t="s">
        <v>29</v>
      </c>
      <c r="G4838" t="s">
        <v>4778</v>
      </c>
      <c r="H4838" t="s">
        <v>35</v>
      </c>
      <c r="I4838" s="36">
        <v>27919</v>
      </c>
      <c r="J4838" t="s">
        <v>2891</v>
      </c>
      <c r="K4838" t="s">
        <v>2930</v>
      </c>
      <c r="L4838" t="s">
        <v>25</v>
      </c>
      <c r="M4838" s="2">
        <v>45511</v>
      </c>
      <c r="N4838" t="s">
        <v>25</v>
      </c>
      <c r="O4838" t="s">
        <v>25</v>
      </c>
      <c r="P4838" t="s">
        <v>18</v>
      </c>
      <c r="Q4838" t="s">
        <v>18</v>
      </c>
      <c r="R4838" t="s">
        <v>18</v>
      </c>
      <c r="S4838" t="s">
        <v>18</v>
      </c>
      <c r="T4838" t="s">
        <v>18</v>
      </c>
      <c r="U4838" t="s">
        <v>18</v>
      </c>
      <c r="V4838" t="s">
        <v>18</v>
      </c>
      <c r="W4838" s="45" t="str">
        <f>IF(Table1[[#This Row],[Sex at Birth]]="F","Female","Male")</f>
        <v>Male</v>
      </c>
      <c r="X4838" s="43">
        <v>45657</v>
      </c>
      <c r="Y4838" s="44">
        <f>Table1[[#This Row],[Report cutoff date]]-Table1[[#This Row],[DOB]]</f>
        <v>17738</v>
      </c>
      <c r="Z4838" s="68">
        <f>ROUNDDOWN(Table1[[#This Row],[Days old - as of report cutoff date]]/365,0)</f>
        <v>48</v>
      </c>
      <c r="AA4838" s="45" t="str">
        <f>IF(Table1[[#This Row],[Years old]]&gt;=55,"55+","54 and under")</f>
        <v>54 and under</v>
      </c>
      <c r="AB4838" s="45" t="str">
        <f>VLOOKUP(Table1[[#This Row],[Years old]],Lookups!$A$1:$C$101,2,FALSE)</f>
        <v>40 - 49</v>
      </c>
      <c r="AC4838" s="45" t="str">
        <f>VLOOKUP(Table1[[#This Row],[Years old]],Lookups!$A$1:$C$101,3,FALSE)</f>
        <v>45 - 49</v>
      </c>
      <c r="AD4838" s="45" t="str">
        <f>VLOOKUP(Table1[[#This Row],[Race]],Lookups!$E$2:$F$11,2,FALSE)</f>
        <v>White</v>
      </c>
      <c r="AE4838" s="45" t="str">
        <f>VLOOKUP(Table1[[#This Row],[Ethnicity]],Lookups!$H$2:$I$6,2,FALSE)</f>
        <v>Not Hispanic/Latino</v>
      </c>
      <c r="AF4838" s="45" t="str">
        <f>VLOOKUP(Table1[[#This Row],[Language]],Lookups!$K$2:$L$9,2,FALSE)</f>
        <v>English</v>
      </c>
      <c r="AG4838" s="46">
        <v>42005</v>
      </c>
      <c r="AH4838" s="46">
        <v>45657</v>
      </c>
      <c r="AI4838" s="46" t="str">
        <f>IF(Table1[[#This Row],[Colonoscopy Date]]="","",DATEVALUE(Table1[[#This Row],[Colonoscopy Date]]))</f>
        <v/>
      </c>
      <c r="AJ48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39" spans="1:36" x14ac:dyDescent="0.25">
      <c r="A4839">
        <v>12771</v>
      </c>
      <c r="B4839" t="s">
        <v>1619</v>
      </c>
      <c r="C4839" t="s">
        <v>20</v>
      </c>
      <c r="D4839" t="s">
        <v>21</v>
      </c>
      <c r="E4839" t="s">
        <v>22</v>
      </c>
      <c r="F4839" t="s">
        <v>39</v>
      </c>
      <c r="G4839" t="s">
        <v>8043</v>
      </c>
      <c r="H4839" t="s">
        <v>24</v>
      </c>
      <c r="I4839" s="36">
        <v>27919</v>
      </c>
      <c r="J4839" t="s">
        <v>2914</v>
      </c>
      <c r="K4839" t="s">
        <v>2936</v>
      </c>
      <c r="L4839" t="s">
        <v>25</v>
      </c>
      <c r="M4839" s="2">
        <v>45495</v>
      </c>
      <c r="N4839" t="s">
        <v>25</v>
      </c>
      <c r="O4839" t="s">
        <v>25</v>
      </c>
      <c r="P4839" t="s">
        <v>18</v>
      </c>
      <c r="Q4839" t="s">
        <v>18</v>
      </c>
      <c r="R4839" t="s">
        <v>18</v>
      </c>
      <c r="S4839" t="s">
        <v>18</v>
      </c>
      <c r="T4839" t="s">
        <v>18</v>
      </c>
      <c r="U4839" t="s">
        <v>18</v>
      </c>
      <c r="V4839" t="s">
        <v>18</v>
      </c>
      <c r="W4839" s="45" t="str">
        <f>IF(Table1[[#This Row],[Sex at Birth]]="F","Female","Male")</f>
        <v>Female</v>
      </c>
      <c r="X4839" s="43">
        <v>45657</v>
      </c>
      <c r="Y4839" s="44">
        <f>Table1[[#This Row],[Report cutoff date]]-Table1[[#This Row],[DOB]]</f>
        <v>17738</v>
      </c>
      <c r="Z4839" s="68">
        <f>ROUNDDOWN(Table1[[#This Row],[Days old - as of report cutoff date]]/365,0)</f>
        <v>48</v>
      </c>
      <c r="AA4839" s="45" t="str">
        <f>IF(Table1[[#This Row],[Years old]]&gt;=55,"55+","54 and under")</f>
        <v>54 and under</v>
      </c>
      <c r="AB4839" s="45" t="str">
        <f>VLOOKUP(Table1[[#This Row],[Years old]],Lookups!$A$1:$C$101,2,FALSE)</f>
        <v>40 - 49</v>
      </c>
      <c r="AC4839" s="45" t="str">
        <f>VLOOKUP(Table1[[#This Row],[Years old]],Lookups!$A$1:$C$101,3,FALSE)</f>
        <v>45 - 49</v>
      </c>
      <c r="AD4839" s="45" t="str">
        <f>VLOOKUP(Table1[[#This Row],[Race]],Lookups!$E$2:$F$11,2,FALSE)</f>
        <v>White</v>
      </c>
      <c r="AE4839" s="45" t="str">
        <f>VLOOKUP(Table1[[#This Row],[Ethnicity]],Lookups!$H$2:$I$6,2,FALSE)</f>
        <v>Not Hispanic/Latino</v>
      </c>
      <c r="AF4839" s="45" t="str">
        <f>VLOOKUP(Table1[[#This Row],[Language]],Lookups!$K$2:$L$9,2,FALSE)</f>
        <v>English</v>
      </c>
      <c r="AG4839" s="46">
        <v>42005</v>
      </c>
      <c r="AH4839" s="46">
        <v>45657</v>
      </c>
      <c r="AI4839" s="46" t="str">
        <f>IF(Table1[[#This Row],[Colonoscopy Date]]="","",DATEVALUE(Table1[[#This Row],[Colonoscopy Date]]))</f>
        <v/>
      </c>
      <c r="AJ48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40" spans="1:36" x14ac:dyDescent="0.25">
      <c r="A4840">
        <v>15410</v>
      </c>
      <c r="B4840" t="s">
        <v>2318</v>
      </c>
      <c r="C4840" t="s">
        <v>20</v>
      </c>
      <c r="D4840" t="s">
        <v>21</v>
      </c>
      <c r="E4840" t="s">
        <v>22</v>
      </c>
      <c r="F4840" t="s">
        <v>30</v>
      </c>
      <c r="G4840" t="s">
        <v>3148</v>
      </c>
      <c r="H4840" t="s">
        <v>24</v>
      </c>
      <c r="I4840" s="36">
        <v>27923</v>
      </c>
      <c r="J4840" t="s">
        <v>134</v>
      </c>
      <c r="K4840" t="s">
        <v>2930</v>
      </c>
      <c r="L4840" t="s">
        <v>25</v>
      </c>
      <c r="M4840" s="2">
        <v>45638</v>
      </c>
      <c r="N4840" t="s">
        <v>53</v>
      </c>
      <c r="O4840" t="s">
        <v>25</v>
      </c>
      <c r="P4840" t="s">
        <v>18</v>
      </c>
      <c r="Q4840" t="s">
        <v>18</v>
      </c>
      <c r="R4840" t="s">
        <v>18</v>
      </c>
      <c r="S4840" t="s">
        <v>520</v>
      </c>
      <c r="T4840" t="s">
        <v>27</v>
      </c>
      <c r="U4840" t="s">
        <v>18</v>
      </c>
      <c r="V4840" t="s">
        <v>18</v>
      </c>
      <c r="W4840" s="45" t="str">
        <f>IF(Table1[[#This Row],[Sex at Birth]]="F","Female","Male")</f>
        <v>Female</v>
      </c>
      <c r="X4840" s="43">
        <v>45657</v>
      </c>
      <c r="Y4840" s="44">
        <f>Table1[[#This Row],[Report cutoff date]]-Table1[[#This Row],[DOB]]</f>
        <v>17734</v>
      </c>
      <c r="Z4840" s="68">
        <f>ROUNDDOWN(Table1[[#This Row],[Days old - as of report cutoff date]]/365,0)</f>
        <v>48</v>
      </c>
      <c r="AA4840" s="45" t="str">
        <f>IF(Table1[[#This Row],[Years old]]&gt;=55,"55+","54 and under")</f>
        <v>54 and under</v>
      </c>
      <c r="AB4840" s="45" t="str">
        <f>VLOOKUP(Table1[[#This Row],[Years old]],Lookups!$A$1:$C$101,2,FALSE)</f>
        <v>40 - 49</v>
      </c>
      <c r="AC4840" s="45" t="str">
        <f>VLOOKUP(Table1[[#This Row],[Years old]],Lookups!$A$1:$C$101,3,FALSE)</f>
        <v>45 - 49</v>
      </c>
      <c r="AD4840" s="45" t="str">
        <f>VLOOKUP(Table1[[#This Row],[Race]],Lookups!$E$2:$F$11,2,FALSE)</f>
        <v>White</v>
      </c>
      <c r="AE4840" s="45" t="str">
        <f>VLOOKUP(Table1[[#This Row],[Ethnicity]],Lookups!$H$2:$I$6,2,FALSE)</f>
        <v>Not Hispanic/Latino</v>
      </c>
      <c r="AF4840" s="45" t="str">
        <f>VLOOKUP(Table1[[#This Row],[Language]],Lookups!$K$2:$L$9,2,FALSE)</f>
        <v>English</v>
      </c>
      <c r="AG4840" s="46">
        <v>42005</v>
      </c>
      <c r="AH4840" s="46">
        <v>45657</v>
      </c>
      <c r="AI4840" s="46" t="str">
        <f>IF(Table1[[#This Row],[Colonoscopy Date]]="","",DATEVALUE(Table1[[#This Row],[Colonoscopy Date]]))</f>
        <v/>
      </c>
      <c r="AJ48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41" spans="1:36" x14ac:dyDescent="0.25">
      <c r="A4841">
        <v>12775</v>
      </c>
      <c r="B4841" t="s">
        <v>2096</v>
      </c>
      <c r="C4841" t="s">
        <v>20</v>
      </c>
      <c r="D4841" t="s">
        <v>21</v>
      </c>
      <c r="E4841" t="s">
        <v>22</v>
      </c>
      <c r="F4841" t="s">
        <v>30</v>
      </c>
      <c r="G4841" t="s">
        <v>6531</v>
      </c>
      <c r="H4841" t="s">
        <v>35</v>
      </c>
      <c r="I4841" s="36">
        <v>27926</v>
      </c>
      <c r="J4841" t="s">
        <v>2925</v>
      </c>
      <c r="K4841" t="s">
        <v>2930</v>
      </c>
      <c r="L4841" t="s">
        <v>25</v>
      </c>
      <c r="M4841" s="2">
        <v>45546</v>
      </c>
      <c r="N4841" t="s">
        <v>53</v>
      </c>
      <c r="O4841" t="s">
        <v>25</v>
      </c>
      <c r="P4841" t="s">
        <v>895</v>
      </c>
      <c r="Q4841" t="s">
        <v>18</v>
      </c>
      <c r="R4841" t="s">
        <v>18</v>
      </c>
      <c r="S4841" t="s">
        <v>18</v>
      </c>
      <c r="T4841" t="s">
        <v>18</v>
      </c>
      <c r="U4841" t="s">
        <v>18</v>
      </c>
      <c r="V4841" t="s">
        <v>18</v>
      </c>
      <c r="W4841" s="45" t="str">
        <f>IF(Table1[[#This Row],[Sex at Birth]]="F","Female","Male")</f>
        <v>Male</v>
      </c>
      <c r="X4841" s="43">
        <v>45657</v>
      </c>
      <c r="Y4841" s="44">
        <f>Table1[[#This Row],[Report cutoff date]]-Table1[[#This Row],[DOB]]</f>
        <v>17731</v>
      </c>
      <c r="Z4841" s="68">
        <f>ROUNDDOWN(Table1[[#This Row],[Days old - as of report cutoff date]]/365,0)</f>
        <v>48</v>
      </c>
      <c r="AA4841" s="45" t="str">
        <f>IF(Table1[[#This Row],[Years old]]&gt;=55,"55+","54 and under")</f>
        <v>54 and under</v>
      </c>
      <c r="AB4841" s="45" t="str">
        <f>VLOOKUP(Table1[[#This Row],[Years old]],Lookups!$A$1:$C$101,2,FALSE)</f>
        <v>40 - 49</v>
      </c>
      <c r="AC4841" s="45" t="str">
        <f>VLOOKUP(Table1[[#This Row],[Years old]],Lookups!$A$1:$C$101,3,FALSE)</f>
        <v>45 - 49</v>
      </c>
      <c r="AD4841" s="45" t="str">
        <f>VLOOKUP(Table1[[#This Row],[Race]],Lookups!$E$2:$F$11,2,FALSE)</f>
        <v>White</v>
      </c>
      <c r="AE4841" s="45" t="str">
        <f>VLOOKUP(Table1[[#This Row],[Ethnicity]],Lookups!$H$2:$I$6,2,FALSE)</f>
        <v>Not Hispanic/Latino</v>
      </c>
      <c r="AF4841" s="45" t="str">
        <f>VLOOKUP(Table1[[#This Row],[Language]],Lookups!$K$2:$L$9,2,FALSE)</f>
        <v>English</v>
      </c>
      <c r="AG4841" s="46">
        <v>42005</v>
      </c>
      <c r="AH4841" s="46">
        <v>45657</v>
      </c>
      <c r="AI4841" s="46">
        <f>IF(Table1[[#This Row],[Colonoscopy Date]]="","",DATEVALUE(Table1[[#This Row],[Colonoscopy Date]]))</f>
        <v>45551</v>
      </c>
      <c r="AJ48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42" spans="1:36" x14ac:dyDescent="0.25">
      <c r="A4842">
        <v>10634</v>
      </c>
      <c r="B4842" t="s">
        <v>1600</v>
      </c>
      <c r="C4842" t="s">
        <v>20</v>
      </c>
      <c r="D4842" t="s">
        <v>21</v>
      </c>
      <c r="E4842" t="s">
        <v>22</v>
      </c>
      <c r="F4842" t="s">
        <v>23</v>
      </c>
      <c r="G4842" t="s">
        <v>8060</v>
      </c>
      <c r="H4842" t="s">
        <v>24</v>
      </c>
      <c r="I4842" s="36">
        <v>27927</v>
      </c>
      <c r="J4842" t="s">
        <v>2914</v>
      </c>
      <c r="K4842" t="s">
        <v>2936</v>
      </c>
      <c r="L4842" t="s">
        <v>25</v>
      </c>
      <c r="M4842" s="2">
        <v>45565</v>
      </c>
      <c r="N4842" t="s">
        <v>25</v>
      </c>
      <c r="O4842" t="s">
        <v>25</v>
      </c>
      <c r="P4842" t="s">
        <v>18</v>
      </c>
      <c r="Q4842" t="s">
        <v>18</v>
      </c>
      <c r="R4842" t="s">
        <v>18</v>
      </c>
      <c r="S4842" t="s">
        <v>18</v>
      </c>
      <c r="T4842" t="s">
        <v>18</v>
      </c>
      <c r="U4842" t="s">
        <v>18</v>
      </c>
      <c r="V4842" t="s">
        <v>18</v>
      </c>
      <c r="W4842" s="45" t="str">
        <f>IF(Table1[[#This Row],[Sex at Birth]]="F","Female","Male")</f>
        <v>Female</v>
      </c>
      <c r="X4842" s="43">
        <v>45657</v>
      </c>
      <c r="Y4842" s="44">
        <f>Table1[[#This Row],[Report cutoff date]]-Table1[[#This Row],[DOB]]</f>
        <v>17730</v>
      </c>
      <c r="Z4842" s="68">
        <f>ROUNDDOWN(Table1[[#This Row],[Days old - as of report cutoff date]]/365,0)</f>
        <v>48</v>
      </c>
      <c r="AA4842" s="45" t="str">
        <f>IF(Table1[[#This Row],[Years old]]&gt;=55,"55+","54 and under")</f>
        <v>54 and under</v>
      </c>
      <c r="AB4842" s="45" t="str">
        <f>VLOOKUP(Table1[[#This Row],[Years old]],Lookups!$A$1:$C$101,2,FALSE)</f>
        <v>40 - 49</v>
      </c>
      <c r="AC4842" s="45" t="str">
        <f>VLOOKUP(Table1[[#This Row],[Years old]],Lookups!$A$1:$C$101,3,FALSE)</f>
        <v>45 - 49</v>
      </c>
      <c r="AD4842" s="45" t="str">
        <f>VLOOKUP(Table1[[#This Row],[Race]],Lookups!$E$2:$F$11,2,FALSE)</f>
        <v>White</v>
      </c>
      <c r="AE4842" s="45" t="str">
        <f>VLOOKUP(Table1[[#This Row],[Ethnicity]],Lookups!$H$2:$I$6,2,FALSE)</f>
        <v>Not Hispanic/Latino</v>
      </c>
      <c r="AF4842" s="45" t="str">
        <f>VLOOKUP(Table1[[#This Row],[Language]],Lookups!$K$2:$L$9,2,FALSE)</f>
        <v>English</v>
      </c>
      <c r="AG4842" s="46">
        <v>42005</v>
      </c>
      <c r="AH4842" s="46">
        <v>45657</v>
      </c>
      <c r="AI4842" s="46" t="str">
        <f>IF(Table1[[#This Row],[Colonoscopy Date]]="","",DATEVALUE(Table1[[#This Row],[Colonoscopy Date]]))</f>
        <v/>
      </c>
      <c r="AJ48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43" spans="1:36" x14ac:dyDescent="0.25">
      <c r="A4843">
        <v>14138</v>
      </c>
      <c r="B4843" t="s">
        <v>1794</v>
      </c>
      <c r="C4843" t="s">
        <v>20</v>
      </c>
      <c r="D4843" t="s">
        <v>21</v>
      </c>
      <c r="E4843" t="s">
        <v>22</v>
      </c>
      <c r="F4843" t="s">
        <v>52</v>
      </c>
      <c r="G4843" t="s">
        <v>5815</v>
      </c>
      <c r="H4843" t="s">
        <v>24</v>
      </c>
      <c r="I4843" s="36">
        <v>27927</v>
      </c>
      <c r="J4843" t="s">
        <v>2911</v>
      </c>
      <c r="K4843" t="s">
        <v>2930</v>
      </c>
      <c r="L4843" t="s">
        <v>25</v>
      </c>
      <c r="M4843" s="2">
        <v>45422</v>
      </c>
      <c r="N4843" t="s">
        <v>25</v>
      </c>
      <c r="O4843" t="s">
        <v>25</v>
      </c>
      <c r="P4843" t="s">
        <v>18</v>
      </c>
      <c r="Q4843" t="s">
        <v>18</v>
      </c>
      <c r="R4843" t="s">
        <v>18</v>
      </c>
      <c r="S4843" t="s">
        <v>18</v>
      </c>
      <c r="T4843" t="s">
        <v>18</v>
      </c>
      <c r="U4843" t="s">
        <v>18</v>
      </c>
      <c r="V4843" t="s">
        <v>18</v>
      </c>
      <c r="W4843" s="45" t="str">
        <f>IF(Table1[[#This Row],[Sex at Birth]]="F","Female","Male")</f>
        <v>Female</v>
      </c>
      <c r="X4843" s="43">
        <v>45657</v>
      </c>
      <c r="Y4843" s="44">
        <f>Table1[[#This Row],[Report cutoff date]]-Table1[[#This Row],[DOB]]</f>
        <v>17730</v>
      </c>
      <c r="Z4843" s="68">
        <f>ROUNDDOWN(Table1[[#This Row],[Days old - as of report cutoff date]]/365,0)</f>
        <v>48</v>
      </c>
      <c r="AA4843" s="45" t="str">
        <f>IF(Table1[[#This Row],[Years old]]&gt;=55,"55+","54 and under")</f>
        <v>54 and under</v>
      </c>
      <c r="AB4843" s="45" t="str">
        <f>VLOOKUP(Table1[[#This Row],[Years old]],Lookups!$A$1:$C$101,2,FALSE)</f>
        <v>40 - 49</v>
      </c>
      <c r="AC4843" s="45" t="str">
        <f>VLOOKUP(Table1[[#This Row],[Years old]],Lookups!$A$1:$C$101,3,FALSE)</f>
        <v>45 - 49</v>
      </c>
      <c r="AD4843" s="45" t="str">
        <f>VLOOKUP(Table1[[#This Row],[Race]],Lookups!$E$2:$F$11,2,FALSE)</f>
        <v>White</v>
      </c>
      <c r="AE4843" s="45" t="str">
        <f>VLOOKUP(Table1[[#This Row],[Ethnicity]],Lookups!$H$2:$I$6,2,FALSE)</f>
        <v>Not Hispanic/Latino</v>
      </c>
      <c r="AF4843" s="45" t="str">
        <f>VLOOKUP(Table1[[#This Row],[Language]],Lookups!$K$2:$L$9,2,FALSE)</f>
        <v>English</v>
      </c>
      <c r="AG4843" s="46">
        <v>42005</v>
      </c>
      <c r="AH4843" s="46">
        <v>45657</v>
      </c>
      <c r="AI4843" s="46" t="str">
        <f>IF(Table1[[#This Row],[Colonoscopy Date]]="","",DATEVALUE(Table1[[#This Row],[Colonoscopy Date]]))</f>
        <v/>
      </c>
      <c r="AJ48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44" spans="1:36" x14ac:dyDescent="0.25">
      <c r="A4844">
        <v>13637</v>
      </c>
      <c r="B4844" t="s">
        <v>2023</v>
      </c>
      <c r="C4844" t="s">
        <v>20</v>
      </c>
      <c r="D4844" t="s">
        <v>34</v>
      </c>
      <c r="E4844" t="s">
        <v>22</v>
      </c>
      <c r="F4844" t="s">
        <v>30</v>
      </c>
      <c r="G4844" t="s">
        <v>5847</v>
      </c>
      <c r="H4844" t="s">
        <v>35</v>
      </c>
      <c r="I4844" s="36">
        <v>27931</v>
      </c>
      <c r="J4844" t="s">
        <v>2911</v>
      </c>
      <c r="K4844" t="s">
        <v>2930</v>
      </c>
      <c r="L4844" t="s">
        <v>25</v>
      </c>
      <c r="M4844" s="2">
        <v>45586</v>
      </c>
      <c r="N4844" t="s">
        <v>53</v>
      </c>
      <c r="O4844" t="s">
        <v>25</v>
      </c>
      <c r="P4844" t="s">
        <v>1041</v>
      </c>
      <c r="Q4844" t="s">
        <v>18</v>
      </c>
      <c r="R4844" t="s">
        <v>18</v>
      </c>
      <c r="S4844" t="s">
        <v>18</v>
      </c>
      <c r="T4844" t="s">
        <v>18</v>
      </c>
      <c r="U4844" t="s">
        <v>18</v>
      </c>
      <c r="V4844" t="s">
        <v>18</v>
      </c>
      <c r="W4844" s="45" t="str">
        <f>IF(Table1[[#This Row],[Sex at Birth]]="F","Female","Male")</f>
        <v>Male</v>
      </c>
      <c r="X4844" s="43">
        <v>45657</v>
      </c>
      <c r="Y4844" s="44">
        <f>Table1[[#This Row],[Report cutoff date]]-Table1[[#This Row],[DOB]]</f>
        <v>17726</v>
      </c>
      <c r="Z4844" s="68">
        <f>ROUNDDOWN(Table1[[#This Row],[Days old - as of report cutoff date]]/365,0)</f>
        <v>48</v>
      </c>
      <c r="AA4844" s="45" t="str">
        <f>IF(Table1[[#This Row],[Years old]]&gt;=55,"55+","54 and under")</f>
        <v>54 and under</v>
      </c>
      <c r="AB4844" s="45" t="str">
        <f>VLOOKUP(Table1[[#This Row],[Years old]],Lookups!$A$1:$C$101,2,FALSE)</f>
        <v>40 - 49</v>
      </c>
      <c r="AC4844" s="45" t="str">
        <f>VLOOKUP(Table1[[#This Row],[Years old]],Lookups!$A$1:$C$101,3,FALSE)</f>
        <v>45 - 49</v>
      </c>
      <c r="AD4844" s="45" t="str">
        <f>VLOOKUP(Table1[[#This Row],[Race]],Lookups!$E$2:$F$11,2,FALSE)</f>
        <v>White</v>
      </c>
      <c r="AE4844" s="45" t="str">
        <f>VLOOKUP(Table1[[#This Row],[Ethnicity]],Lookups!$H$2:$I$6,2,FALSE)</f>
        <v>Other/ Unknown</v>
      </c>
      <c r="AF4844" s="45" t="str">
        <f>VLOOKUP(Table1[[#This Row],[Language]],Lookups!$K$2:$L$9,2,FALSE)</f>
        <v>English</v>
      </c>
      <c r="AG4844" s="46">
        <v>42005</v>
      </c>
      <c r="AH4844" s="46">
        <v>45657</v>
      </c>
      <c r="AI4844" s="46">
        <f>IF(Table1[[#This Row],[Colonoscopy Date]]="","",DATEVALUE(Table1[[#This Row],[Colonoscopy Date]]))</f>
        <v>44774</v>
      </c>
      <c r="AJ48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45" spans="1:36" x14ac:dyDescent="0.25">
      <c r="A4845">
        <v>13036</v>
      </c>
      <c r="B4845" t="s">
        <v>1600</v>
      </c>
      <c r="C4845" t="s">
        <v>20</v>
      </c>
      <c r="D4845" t="s">
        <v>21</v>
      </c>
      <c r="E4845" t="s">
        <v>22</v>
      </c>
      <c r="F4845" t="s">
        <v>106</v>
      </c>
      <c r="G4845" t="s">
        <v>4640</v>
      </c>
      <c r="H4845" t="s">
        <v>24</v>
      </c>
      <c r="I4845" s="36">
        <v>27931</v>
      </c>
      <c r="J4845" t="s">
        <v>2883</v>
      </c>
      <c r="K4845" t="s">
        <v>2930</v>
      </c>
      <c r="L4845" t="s">
        <v>25</v>
      </c>
      <c r="M4845" s="2">
        <v>45615</v>
      </c>
      <c r="N4845" t="s">
        <v>25</v>
      </c>
      <c r="O4845" t="s">
        <v>25</v>
      </c>
      <c r="P4845" t="s">
        <v>18</v>
      </c>
      <c r="Q4845" t="s">
        <v>18</v>
      </c>
      <c r="R4845" t="s">
        <v>18</v>
      </c>
      <c r="S4845" t="s">
        <v>18</v>
      </c>
      <c r="T4845" t="s">
        <v>18</v>
      </c>
      <c r="U4845" t="s">
        <v>18</v>
      </c>
      <c r="V4845" t="s">
        <v>18</v>
      </c>
      <c r="W4845" s="45" t="str">
        <f>IF(Table1[[#This Row],[Sex at Birth]]="F","Female","Male")</f>
        <v>Female</v>
      </c>
      <c r="X4845" s="43">
        <v>45657</v>
      </c>
      <c r="Y4845" s="44">
        <f>Table1[[#This Row],[Report cutoff date]]-Table1[[#This Row],[DOB]]</f>
        <v>17726</v>
      </c>
      <c r="Z4845" s="68">
        <f>ROUNDDOWN(Table1[[#This Row],[Days old - as of report cutoff date]]/365,0)</f>
        <v>48</v>
      </c>
      <c r="AA4845" s="45" t="str">
        <f>IF(Table1[[#This Row],[Years old]]&gt;=55,"55+","54 and under")</f>
        <v>54 and under</v>
      </c>
      <c r="AB4845" s="45" t="str">
        <f>VLOOKUP(Table1[[#This Row],[Years old]],Lookups!$A$1:$C$101,2,FALSE)</f>
        <v>40 - 49</v>
      </c>
      <c r="AC4845" s="45" t="str">
        <f>VLOOKUP(Table1[[#This Row],[Years old]],Lookups!$A$1:$C$101,3,FALSE)</f>
        <v>45 - 49</v>
      </c>
      <c r="AD4845" s="45" t="str">
        <f>VLOOKUP(Table1[[#This Row],[Race]],Lookups!$E$2:$F$11,2,FALSE)</f>
        <v>White</v>
      </c>
      <c r="AE4845" s="45" t="str">
        <f>VLOOKUP(Table1[[#This Row],[Ethnicity]],Lookups!$H$2:$I$6,2,FALSE)</f>
        <v>Not Hispanic/Latino</v>
      </c>
      <c r="AF4845" s="45" t="str">
        <f>VLOOKUP(Table1[[#This Row],[Language]],Lookups!$K$2:$L$9,2,FALSE)</f>
        <v>English</v>
      </c>
      <c r="AG4845" s="46">
        <v>42005</v>
      </c>
      <c r="AH4845" s="46">
        <v>45657</v>
      </c>
      <c r="AI4845" s="46" t="str">
        <f>IF(Table1[[#This Row],[Colonoscopy Date]]="","",DATEVALUE(Table1[[#This Row],[Colonoscopy Date]]))</f>
        <v/>
      </c>
      <c r="AJ48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46" spans="1:36" x14ac:dyDescent="0.25">
      <c r="A4846">
        <v>15052</v>
      </c>
      <c r="B4846" t="s">
        <v>1597</v>
      </c>
      <c r="C4846" t="s">
        <v>20</v>
      </c>
      <c r="D4846" t="s">
        <v>21</v>
      </c>
      <c r="E4846" t="s">
        <v>22</v>
      </c>
      <c r="F4846" t="s">
        <v>100</v>
      </c>
      <c r="G4846" t="s">
        <v>4839</v>
      </c>
      <c r="H4846" t="s">
        <v>35</v>
      </c>
      <c r="I4846" s="36">
        <v>27931</v>
      </c>
      <c r="J4846" t="s">
        <v>2891</v>
      </c>
      <c r="K4846" t="s">
        <v>2930</v>
      </c>
      <c r="L4846" t="s">
        <v>25</v>
      </c>
      <c r="M4846" s="2">
        <v>45637</v>
      </c>
      <c r="N4846" t="s">
        <v>25</v>
      </c>
      <c r="O4846" t="s">
        <v>25</v>
      </c>
      <c r="P4846" t="s">
        <v>18</v>
      </c>
      <c r="Q4846" t="s">
        <v>18</v>
      </c>
      <c r="R4846" t="s">
        <v>18</v>
      </c>
      <c r="S4846" t="s">
        <v>18</v>
      </c>
      <c r="T4846" t="s">
        <v>18</v>
      </c>
      <c r="U4846" t="s">
        <v>18</v>
      </c>
      <c r="V4846" t="s">
        <v>18</v>
      </c>
      <c r="W4846" s="45" t="str">
        <f>IF(Table1[[#This Row],[Sex at Birth]]="F","Female","Male")</f>
        <v>Male</v>
      </c>
      <c r="X4846" s="43">
        <v>45657</v>
      </c>
      <c r="Y4846" s="44">
        <f>Table1[[#This Row],[Report cutoff date]]-Table1[[#This Row],[DOB]]</f>
        <v>17726</v>
      </c>
      <c r="Z4846" s="68">
        <f>ROUNDDOWN(Table1[[#This Row],[Days old - as of report cutoff date]]/365,0)</f>
        <v>48</v>
      </c>
      <c r="AA4846" s="45" t="str">
        <f>IF(Table1[[#This Row],[Years old]]&gt;=55,"55+","54 and under")</f>
        <v>54 and under</v>
      </c>
      <c r="AB4846" s="45" t="str">
        <f>VLOOKUP(Table1[[#This Row],[Years old]],Lookups!$A$1:$C$101,2,FALSE)</f>
        <v>40 - 49</v>
      </c>
      <c r="AC4846" s="45" t="str">
        <f>VLOOKUP(Table1[[#This Row],[Years old]],Lookups!$A$1:$C$101,3,FALSE)</f>
        <v>45 - 49</v>
      </c>
      <c r="AD4846" s="45" t="str">
        <f>VLOOKUP(Table1[[#This Row],[Race]],Lookups!$E$2:$F$11,2,FALSE)</f>
        <v>White</v>
      </c>
      <c r="AE4846" s="45" t="str">
        <f>VLOOKUP(Table1[[#This Row],[Ethnicity]],Lookups!$H$2:$I$6,2,FALSE)</f>
        <v>Not Hispanic/Latino</v>
      </c>
      <c r="AF4846" s="45" t="str">
        <f>VLOOKUP(Table1[[#This Row],[Language]],Lookups!$K$2:$L$9,2,FALSE)</f>
        <v>English</v>
      </c>
      <c r="AG4846" s="46">
        <v>42005</v>
      </c>
      <c r="AH4846" s="46">
        <v>45657</v>
      </c>
      <c r="AI4846" s="46" t="str">
        <f>IF(Table1[[#This Row],[Colonoscopy Date]]="","",DATEVALUE(Table1[[#This Row],[Colonoscopy Date]]))</f>
        <v/>
      </c>
      <c r="AJ48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47" spans="1:36" x14ac:dyDescent="0.25">
      <c r="A4847">
        <v>15105</v>
      </c>
      <c r="B4847" t="s">
        <v>2635</v>
      </c>
      <c r="C4847" t="s">
        <v>20</v>
      </c>
      <c r="D4847" t="s">
        <v>21</v>
      </c>
      <c r="E4847" t="s">
        <v>22</v>
      </c>
      <c r="F4847" t="s">
        <v>72</v>
      </c>
      <c r="G4847" t="s">
        <v>6704</v>
      </c>
      <c r="H4847" t="s">
        <v>35</v>
      </c>
      <c r="I4847" s="36">
        <v>27931</v>
      </c>
      <c r="J4847" t="s">
        <v>2914</v>
      </c>
      <c r="K4847" t="s">
        <v>2930</v>
      </c>
      <c r="L4847" t="s">
        <v>25</v>
      </c>
      <c r="M4847" s="2">
        <v>45366</v>
      </c>
      <c r="N4847" t="s">
        <v>25</v>
      </c>
      <c r="O4847" t="s">
        <v>25</v>
      </c>
      <c r="P4847" t="s">
        <v>18</v>
      </c>
      <c r="Q4847" t="s">
        <v>18</v>
      </c>
      <c r="R4847" t="s">
        <v>18</v>
      </c>
      <c r="S4847" t="s">
        <v>18</v>
      </c>
      <c r="T4847" t="s">
        <v>18</v>
      </c>
      <c r="U4847" t="s">
        <v>18</v>
      </c>
      <c r="V4847" t="s">
        <v>18</v>
      </c>
      <c r="W4847" s="45" t="str">
        <f>IF(Table1[[#This Row],[Sex at Birth]]="F","Female","Male")</f>
        <v>Male</v>
      </c>
      <c r="X4847" s="43">
        <v>45657</v>
      </c>
      <c r="Y4847" s="44">
        <f>Table1[[#This Row],[Report cutoff date]]-Table1[[#This Row],[DOB]]</f>
        <v>17726</v>
      </c>
      <c r="Z4847" s="68">
        <f>ROUNDDOWN(Table1[[#This Row],[Days old - as of report cutoff date]]/365,0)</f>
        <v>48</v>
      </c>
      <c r="AA4847" s="45" t="str">
        <f>IF(Table1[[#This Row],[Years old]]&gt;=55,"55+","54 and under")</f>
        <v>54 and under</v>
      </c>
      <c r="AB4847" s="45" t="str">
        <f>VLOOKUP(Table1[[#This Row],[Years old]],Lookups!$A$1:$C$101,2,FALSE)</f>
        <v>40 - 49</v>
      </c>
      <c r="AC4847" s="45" t="str">
        <f>VLOOKUP(Table1[[#This Row],[Years old]],Lookups!$A$1:$C$101,3,FALSE)</f>
        <v>45 - 49</v>
      </c>
      <c r="AD4847" s="45" t="str">
        <f>VLOOKUP(Table1[[#This Row],[Race]],Lookups!$E$2:$F$11,2,FALSE)</f>
        <v>White</v>
      </c>
      <c r="AE4847" s="45" t="str">
        <f>VLOOKUP(Table1[[#This Row],[Ethnicity]],Lookups!$H$2:$I$6,2,FALSE)</f>
        <v>Not Hispanic/Latino</v>
      </c>
      <c r="AF4847" s="45" t="str">
        <f>VLOOKUP(Table1[[#This Row],[Language]],Lookups!$K$2:$L$9,2,FALSE)</f>
        <v>English</v>
      </c>
      <c r="AG4847" s="46">
        <v>42005</v>
      </c>
      <c r="AH4847" s="46">
        <v>45657</v>
      </c>
      <c r="AI4847" s="46" t="str">
        <f>IF(Table1[[#This Row],[Colonoscopy Date]]="","",DATEVALUE(Table1[[#This Row],[Colonoscopy Date]]))</f>
        <v/>
      </c>
      <c r="AJ48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48" spans="1:36" x14ac:dyDescent="0.25">
      <c r="A4848">
        <v>11590</v>
      </c>
      <c r="B4848" t="s">
        <v>1814</v>
      </c>
      <c r="C4848" t="s">
        <v>339</v>
      </c>
      <c r="D4848" t="s">
        <v>21</v>
      </c>
      <c r="E4848" t="s">
        <v>22</v>
      </c>
      <c r="F4848" t="s">
        <v>32</v>
      </c>
      <c r="G4848" t="s">
        <v>3474</v>
      </c>
      <c r="H4848" t="s">
        <v>24</v>
      </c>
      <c r="I4848" s="36">
        <v>27934</v>
      </c>
      <c r="J4848" t="s">
        <v>2911</v>
      </c>
      <c r="K4848" t="s">
        <v>2935</v>
      </c>
      <c r="L4848" t="s">
        <v>25</v>
      </c>
      <c r="M4848" s="2">
        <v>45646</v>
      </c>
      <c r="N4848" t="s">
        <v>53</v>
      </c>
      <c r="O4848" t="s">
        <v>25</v>
      </c>
      <c r="P4848" t="s">
        <v>1339</v>
      </c>
      <c r="Q4848" t="s">
        <v>1355</v>
      </c>
      <c r="R4848" t="s">
        <v>87</v>
      </c>
      <c r="S4848" t="s">
        <v>18</v>
      </c>
      <c r="T4848" t="s">
        <v>18</v>
      </c>
      <c r="U4848" t="s">
        <v>18</v>
      </c>
      <c r="V4848" t="s">
        <v>18</v>
      </c>
      <c r="W4848" s="45" t="str">
        <f>IF(Table1[[#This Row],[Sex at Birth]]="F","Female","Male")</f>
        <v>Female</v>
      </c>
      <c r="X4848" s="43">
        <v>45657</v>
      </c>
      <c r="Y4848" s="44">
        <f>Table1[[#This Row],[Report cutoff date]]-Table1[[#This Row],[DOB]]</f>
        <v>17723</v>
      </c>
      <c r="Z4848" s="68">
        <f>ROUNDDOWN(Table1[[#This Row],[Days old - as of report cutoff date]]/365,0)</f>
        <v>48</v>
      </c>
      <c r="AA4848" s="45" t="str">
        <f>IF(Table1[[#This Row],[Years old]]&gt;=55,"55+","54 and under")</f>
        <v>54 and under</v>
      </c>
      <c r="AB4848" s="45" t="str">
        <f>VLOOKUP(Table1[[#This Row],[Years old]],Lookups!$A$1:$C$101,2,FALSE)</f>
        <v>40 - 49</v>
      </c>
      <c r="AC4848" s="45" t="str">
        <f>VLOOKUP(Table1[[#This Row],[Years old]],Lookups!$A$1:$C$101,3,FALSE)</f>
        <v>45 - 49</v>
      </c>
      <c r="AD4848" s="45" t="str">
        <f>VLOOKUP(Table1[[#This Row],[Race]],Lookups!$E$2:$F$11,2,FALSE)</f>
        <v>Black/ Afr. Amer.</v>
      </c>
      <c r="AE4848" s="45" t="str">
        <f>VLOOKUP(Table1[[#This Row],[Ethnicity]],Lookups!$H$2:$I$6,2,FALSE)</f>
        <v>Not Hispanic/Latino</v>
      </c>
      <c r="AF4848" s="45" t="str">
        <f>VLOOKUP(Table1[[#This Row],[Language]],Lookups!$K$2:$L$9,2,FALSE)</f>
        <v>English</v>
      </c>
      <c r="AG4848" s="46">
        <v>42005</v>
      </c>
      <c r="AH4848" s="46">
        <v>45657</v>
      </c>
      <c r="AI4848" s="46">
        <f>IF(Table1[[#This Row],[Colonoscopy Date]]="","",DATEVALUE(Table1[[#This Row],[Colonoscopy Date]]))</f>
        <v>44697</v>
      </c>
      <c r="AJ48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49" spans="1:36" x14ac:dyDescent="0.25">
      <c r="A4849">
        <v>12545</v>
      </c>
      <c r="B4849" t="s">
        <v>1719</v>
      </c>
      <c r="C4849" t="s">
        <v>20</v>
      </c>
      <c r="D4849" t="s">
        <v>21</v>
      </c>
      <c r="E4849" t="s">
        <v>22</v>
      </c>
      <c r="F4849" t="s">
        <v>60</v>
      </c>
      <c r="G4849" t="s">
        <v>5152</v>
      </c>
      <c r="H4849" t="s">
        <v>35</v>
      </c>
      <c r="I4849" s="36">
        <v>27935</v>
      </c>
      <c r="J4849" t="s">
        <v>2906</v>
      </c>
      <c r="K4849" t="s">
        <v>2930</v>
      </c>
      <c r="L4849" t="s">
        <v>25</v>
      </c>
      <c r="M4849" s="2">
        <v>45380</v>
      </c>
      <c r="N4849" t="s">
        <v>25</v>
      </c>
      <c r="O4849" t="s">
        <v>25</v>
      </c>
      <c r="P4849" t="s">
        <v>18</v>
      </c>
      <c r="Q4849" t="s">
        <v>18</v>
      </c>
      <c r="R4849" t="s">
        <v>18</v>
      </c>
      <c r="S4849" t="s">
        <v>18</v>
      </c>
      <c r="T4849" t="s">
        <v>18</v>
      </c>
      <c r="U4849" t="s">
        <v>18</v>
      </c>
      <c r="V4849" t="s">
        <v>18</v>
      </c>
      <c r="W4849" s="45" t="str">
        <f>IF(Table1[[#This Row],[Sex at Birth]]="F","Female","Male")</f>
        <v>Male</v>
      </c>
      <c r="X4849" s="43">
        <v>45657</v>
      </c>
      <c r="Y4849" s="44">
        <f>Table1[[#This Row],[Report cutoff date]]-Table1[[#This Row],[DOB]]</f>
        <v>17722</v>
      </c>
      <c r="Z4849" s="68">
        <f>ROUNDDOWN(Table1[[#This Row],[Days old - as of report cutoff date]]/365,0)</f>
        <v>48</v>
      </c>
      <c r="AA4849" s="45" t="str">
        <f>IF(Table1[[#This Row],[Years old]]&gt;=55,"55+","54 and under")</f>
        <v>54 and under</v>
      </c>
      <c r="AB4849" s="45" t="str">
        <f>VLOOKUP(Table1[[#This Row],[Years old]],Lookups!$A$1:$C$101,2,FALSE)</f>
        <v>40 - 49</v>
      </c>
      <c r="AC4849" s="45" t="str">
        <f>VLOOKUP(Table1[[#This Row],[Years old]],Lookups!$A$1:$C$101,3,FALSE)</f>
        <v>45 - 49</v>
      </c>
      <c r="AD4849" s="45" t="str">
        <f>VLOOKUP(Table1[[#This Row],[Race]],Lookups!$E$2:$F$11,2,FALSE)</f>
        <v>White</v>
      </c>
      <c r="AE4849" s="45" t="str">
        <f>VLOOKUP(Table1[[#This Row],[Ethnicity]],Lookups!$H$2:$I$6,2,FALSE)</f>
        <v>Not Hispanic/Latino</v>
      </c>
      <c r="AF4849" s="45" t="str">
        <f>VLOOKUP(Table1[[#This Row],[Language]],Lookups!$K$2:$L$9,2,FALSE)</f>
        <v>English</v>
      </c>
      <c r="AG4849" s="46">
        <v>42005</v>
      </c>
      <c r="AH4849" s="46">
        <v>45657</v>
      </c>
      <c r="AI4849" s="46" t="str">
        <f>IF(Table1[[#This Row],[Colonoscopy Date]]="","",DATEVALUE(Table1[[#This Row],[Colonoscopy Date]]))</f>
        <v/>
      </c>
      <c r="AJ48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50" spans="1:36" x14ac:dyDescent="0.25">
      <c r="A4850">
        <v>12083</v>
      </c>
      <c r="B4850" t="s">
        <v>2151</v>
      </c>
      <c r="C4850" t="s">
        <v>20</v>
      </c>
      <c r="D4850" t="s">
        <v>21</v>
      </c>
      <c r="E4850" t="s">
        <v>22</v>
      </c>
      <c r="F4850" t="s">
        <v>30</v>
      </c>
      <c r="G4850" t="s">
        <v>6601</v>
      </c>
      <c r="H4850" t="s">
        <v>35</v>
      </c>
      <c r="I4850" s="36">
        <v>27940</v>
      </c>
      <c r="J4850" t="s">
        <v>2914</v>
      </c>
      <c r="K4850" t="s">
        <v>2930</v>
      </c>
      <c r="L4850" t="s">
        <v>25</v>
      </c>
      <c r="M4850" s="2">
        <v>45509</v>
      </c>
      <c r="N4850" t="s">
        <v>25</v>
      </c>
      <c r="O4850" t="s">
        <v>25</v>
      </c>
      <c r="P4850" t="s">
        <v>18</v>
      </c>
      <c r="Q4850" t="s">
        <v>18</v>
      </c>
      <c r="R4850" t="s">
        <v>18</v>
      </c>
      <c r="S4850" t="s">
        <v>18</v>
      </c>
      <c r="T4850" t="s">
        <v>18</v>
      </c>
      <c r="U4850" t="s">
        <v>18</v>
      </c>
      <c r="V4850" t="s">
        <v>18</v>
      </c>
      <c r="W4850" s="45" t="str">
        <f>IF(Table1[[#This Row],[Sex at Birth]]="F","Female","Male")</f>
        <v>Male</v>
      </c>
      <c r="X4850" s="43">
        <v>45657</v>
      </c>
      <c r="Y4850" s="44">
        <f>Table1[[#This Row],[Report cutoff date]]-Table1[[#This Row],[DOB]]</f>
        <v>17717</v>
      </c>
      <c r="Z4850" s="68">
        <f>ROUNDDOWN(Table1[[#This Row],[Days old - as of report cutoff date]]/365,0)</f>
        <v>48</v>
      </c>
      <c r="AA4850" s="45" t="str">
        <f>IF(Table1[[#This Row],[Years old]]&gt;=55,"55+","54 and under")</f>
        <v>54 and under</v>
      </c>
      <c r="AB4850" s="45" t="str">
        <f>VLOOKUP(Table1[[#This Row],[Years old]],Lookups!$A$1:$C$101,2,FALSE)</f>
        <v>40 - 49</v>
      </c>
      <c r="AC4850" s="45" t="str">
        <f>VLOOKUP(Table1[[#This Row],[Years old]],Lookups!$A$1:$C$101,3,FALSE)</f>
        <v>45 - 49</v>
      </c>
      <c r="AD4850" s="45" t="str">
        <f>VLOOKUP(Table1[[#This Row],[Race]],Lookups!$E$2:$F$11,2,FALSE)</f>
        <v>White</v>
      </c>
      <c r="AE4850" s="45" t="str">
        <f>VLOOKUP(Table1[[#This Row],[Ethnicity]],Lookups!$H$2:$I$6,2,FALSE)</f>
        <v>Not Hispanic/Latino</v>
      </c>
      <c r="AF4850" s="45" t="str">
        <f>VLOOKUP(Table1[[#This Row],[Language]],Lookups!$K$2:$L$9,2,FALSE)</f>
        <v>English</v>
      </c>
      <c r="AG4850" s="46">
        <v>42005</v>
      </c>
      <c r="AH4850" s="46">
        <v>45657</v>
      </c>
      <c r="AI4850" s="46" t="str">
        <f>IF(Table1[[#This Row],[Colonoscopy Date]]="","",DATEVALUE(Table1[[#This Row],[Colonoscopy Date]]))</f>
        <v/>
      </c>
      <c r="AJ48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51" spans="1:36" x14ac:dyDescent="0.25">
      <c r="A4851">
        <v>12789</v>
      </c>
      <c r="B4851" t="s">
        <v>1619</v>
      </c>
      <c r="C4851" t="s">
        <v>20</v>
      </c>
      <c r="D4851" t="s">
        <v>21</v>
      </c>
      <c r="E4851" t="s">
        <v>22</v>
      </c>
      <c r="F4851" t="s">
        <v>67</v>
      </c>
      <c r="G4851" t="s">
        <v>6763</v>
      </c>
      <c r="H4851" t="s">
        <v>24</v>
      </c>
      <c r="I4851" s="36">
        <v>27940</v>
      </c>
      <c r="J4851" t="s">
        <v>2927</v>
      </c>
      <c r="K4851" t="s">
        <v>2930</v>
      </c>
      <c r="L4851" t="s">
        <v>25</v>
      </c>
      <c r="M4851" s="2">
        <v>45484</v>
      </c>
      <c r="N4851" t="s">
        <v>25</v>
      </c>
      <c r="O4851" t="s">
        <v>25</v>
      </c>
      <c r="P4851" t="s">
        <v>18</v>
      </c>
      <c r="Q4851" t="s">
        <v>18</v>
      </c>
      <c r="R4851" t="s">
        <v>18</v>
      </c>
      <c r="S4851" t="s">
        <v>18</v>
      </c>
      <c r="T4851" t="s">
        <v>18</v>
      </c>
      <c r="U4851" t="s">
        <v>18</v>
      </c>
      <c r="V4851" t="s">
        <v>18</v>
      </c>
      <c r="W4851" s="45" t="str">
        <f>IF(Table1[[#This Row],[Sex at Birth]]="F","Female","Male")</f>
        <v>Female</v>
      </c>
      <c r="X4851" s="43">
        <v>45657</v>
      </c>
      <c r="Y4851" s="44">
        <f>Table1[[#This Row],[Report cutoff date]]-Table1[[#This Row],[DOB]]</f>
        <v>17717</v>
      </c>
      <c r="Z4851" s="68">
        <f>ROUNDDOWN(Table1[[#This Row],[Days old - as of report cutoff date]]/365,0)</f>
        <v>48</v>
      </c>
      <c r="AA4851" s="45" t="str">
        <f>IF(Table1[[#This Row],[Years old]]&gt;=55,"55+","54 and under")</f>
        <v>54 and under</v>
      </c>
      <c r="AB4851" s="45" t="str">
        <f>VLOOKUP(Table1[[#This Row],[Years old]],Lookups!$A$1:$C$101,2,FALSE)</f>
        <v>40 - 49</v>
      </c>
      <c r="AC4851" s="45" t="str">
        <f>VLOOKUP(Table1[[#This Row],[Years old]],Lookups!$A$1:$C$101,3,FALSE)</f>
        <v>45 - 49</v>
      </c>
      <c r="AD4851" s="45" t="str">
        <f>VLOOKUP(Table1[[#This Row],[Race]],Lookups!$E$2:$F$11,2,FALSE)</f>
        <v>White</v>
      </c>
      <c r="AE4851" s="45" t="str">
        <f>VLOOKUP(Table1[[#This Row],[Ethnicity]],Lookups!$H$2:$I$6,2,FALSE)</f>
        <v>Not Hispanic/Latino</v>
      </c>
      <c r="AF4851" s="45" t="str">
        <f>VLOOKUP(Table1[[#This Row],[Language]],Lookups!$K$2:$L$9,2,FALSE)</f>
        <v>English</v>
      </c>
      <c r="AG4851" s="46">
        <v>42005</v>
      </c>
      <c r="AH4851" s="46">
        <v>45657</v>
      </c>
      <c r="AI4851" s="46" t="str">
        <f>IF(Table1[[#This Row],[Colonoscopy Date]]="","",DATEVALUE(Table1[[#This Row],[Colonoscopy Date]]))</f>
        <v/>
      </c>
      <c r="AJ48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52" spans="1:36" x14ac:dyDescent="0.25">
      <c r="A4852">
        <v>13048</v>
      </c>
      <c r="B4852" t="s">
        <v>1839</v>
      </c>
      <c r="C4852" t="s">
        <v>20</v>
      </c>
      <c r="D4852" t="s">
        <v>21</v>
      </c>
      <c r="E4852" t="s">
        <v>22</v>
      </c>
      <c r="F4852" t="s">
        <v>46</v>
      </c>
      <c r="G4852" t="s">
        <v>5133</v>
      </c>
      <c r="H4852" t="s">
        <v>24</v>
      </c>
      <c r="I4852" s="36">
        <v>27942</v>
      </c>
      <c r="J4852" t="s">
        <v>2906</v>
      </c>
      <c r="K4852" t="s">
        <v>2930</v>
      </c>
      <c r="L4852" t="s">
        <v>25</v>
      </c>
      <c r="M4852" s="2">
        <v>45531</v>
      </c>
      <c r="N4852" t="s">
        <v>25</v>
      </c>
      <c r="O4852" t="s">
        <v>25</v>
      </c>
      <c r="P4852" t="s">
        <v>18</v>
      </c>
      <c r="Q4852" t="s">
        <v>18</v>
      </c>
      <c r="R4852" t="s">
        <v>18</v>
      </c>
      <c r="S4852" t="s">
        <v>18</v>
      </c>
      <c r="T4852" t="s">
        <v>18</v>
      </c>
      <c r="U4852" t="s">
        <v>18</v>
      </c>
      <c r="V4852" t="s">
        <v>18</v>
      </c>
      <c r="W4852" s="45" t="str">
        <f>IF(Table1[[#This Row],[Sex at Birth]]="F","Female","Male")</f>
        <v>Female</v>
      </c>
      <c r="X4852" s="43">
        <v>45657</v>
      </c>
      <c r="Y4852" s="44">
        <f>Table1[[#This Row],[Report cutoff date]]-Table1[[#This Row],[DOB]]</f>
        <v>17715</v>
      </c>
      <c r="Z4852" s="68">
        <f>ROUNDDOWN(Table1[[#This Row],[Days old - as of report cutoff date]]/365,0)</f>
        <v>48</v>
      </c>
      <c r="AA4852" s="45" t="str">
        <f>IF(Table1[[#This Row],[Years old]]&gt;=55,"55+","54 and under")</f>
        <v>54 and under</v>
      </c>
      <c r="AB4852" s="45" t="str">
        <f>VLOOKUP(Table1[[#This Row],[Years old]],Lookups!$A$1:$C$101,2,FALSE)</f>
        <v>40 - 49</v>
      </c>
      <c r="AC4852" s="45" t="str">
        <f>VLOOKUP(Table1[[#This Row],[Years old]],Lookups!$A$1:$C$101,3,FALSE)</f>
        <v>45 - 49</v>
      </c>
      <c r="AD4852" s="45" t="str">
        <f>VLOOKUP(Table1[[#This Row],[Race]],Lookups!$E$2:$F$11,2,FALSE)</f>
        <v>White</v>
      </c>
      <c r="AE4852" s="45" t="str">
        <f>VLOOKUP(Table1[[#This Row],[Ethnicity]],Lookups!$H$2:$I$6,2,FALSE)</f>
        <v>Not Hispanic/Latino</v>
      </c>
      <c r="AF4852" s="45" t="str">
        <f>VLOOKUP(Table1[[#This Row],[Language]],Lookups!$K$2:$L$9,2,FALSE)</f>
        <v>English</v>
      </c>
      <c r="AG4852" s="46">
        <v>42005</v>
      </c>
      <c r="AH4852" s="46">
        <v>45657</v>
      </c>
      <c r="AI4852" s="46" t="str">
        <f>IF(Table1[[#This Row],[Colonoscopy Date]]="","",DATEVALUE(Table1[[#This Row],[Colonoscopy Date]]))</f>
        <v/>
      </c>
      <c r="AJ48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53" spans="1:36" x14ac:dyDescent="0.25">
      <c r="A4853">
        <v>11056</v>
      </c>
      <c r="B4853" t="s">
        <v>1671</v>
      </c>
      <c r="C4853" t="s">
        <v>20</v>
      </c>
      <c r="D4853" t="s">
        <v>95</v>
      </c>
      <c r="E4853" t="s">
        <v>22</v>
      </c>
      <c r="F4853" t="s">
        <v>46</v>
      </c>
      <c r="G4853" t="s">
        <v>4718</v>
      </c>
      <c r="H4853" t="s">
        <v>35</v>
      </c>
      <c r="I4853" s="36">
        <v>27943</v>
      </c>
      <c r="J4853" t="s">
        <v>2883</v>
      </c>
      <c r="K4853" t="s">
        <v>2930</v>
      </c>
      <c r="L4853" t="s">
        <v>25</v>
      </c>
      <c r="M4853" s="2">
        <v>45649</v>
      </c>
      <c r="N4853" t="s">
        <v>25</v>
      </c>
      <c r="O4853" t="s">
        <v>25</v>
      </c>
      <c r="P4853" t="s">
        <v>18</v>
      </c>
      <c r="Q4853" t="s">
        <v>18</v>
      </c>
      <c r="R4853" t="s">
        <v>18</v>
      </c>
      <c r="S4853" t="s">
        <v>18</v>
      </c>
      <c r="T4853" t="s">
        <v>18</v>
      </c>
      <c r="U4853" t="s">
        <v>18</v>
      </c>
      <c r="V4853" t="s">
        <v>18</v>
      </c>
      <c r="W4853" s="45" t="str">
        <f>IF(Table1[[#This Row],[Sex at Birth]]="F","Female","Male")</f>
        <v>Male</v>
      </c>
      <c r="X4853" s="43">
        <v>45657</v>
      </c>
      <c r="Y4853" s="44">
        <f>Table1[[#This Row],[Report cutoff date]]-Table1[[#This Row],[DOB]]</f>
        <v>17714</v>
      </c>
      <c r="Z4853" s="68">
        <f>ROUNDDOWN(Table1[[#This Row],[Days old - as of report cutoff date]]/365,0)</f>
        <v>48</v>
      </c>
      <c r="AA4853" s="45" t="str">
        <f>IF(Table1[[#This Row],[Years old]]&gt;=55,"55+","54 and under")</f>
        <v>54 and under</v>
      </c>
      <c r="AB4853" s="45" t="str">
        <f>VLOOKUP(Table1[[#This Row],[Years old]],Lookups!$A$1:$C$101,2,FALSE)</f>
        <v>40 - 49</v>
      </c>
      <c r="AC4853" s="45" t="str">
        <f>VLOOKUP(Table1[[#This Row],[Years old]],Lookups!$A$1:$C$101,3,FALSE)</f>
        <v>45 - 49</v>
      </c>
      <c r="AD4853" s="45" t="str">
        <f>VLOOKUP(Table1[[#This Row],[Race]],Lookups!$E$2:$F$11,2,FALSE)</f>
        <v>White</v>
      </c>
      <c r="AE4853" s="45" t="str">
        <f>VLOOKUP(Table1[[#This Row],[Ethnicity]],Lookups!$H$2:$I$6,2,FALSE)</f>
        <v>Hispanic/Latino</v>
      </c>
      <c r="AF4853" s="45" t="str">
        <f>VLOOKUP(Table1[[#This Row],[Language]],Lookups!$K$2:$L$9,2,FALSE)</f>
        <v>English</v>
      </c>
      <c r="AG4853" s="46">
        <v>42005</v>
      </c>
      <c r="AH4853" s="46">
        <v>45657</v>
      </c>
      <c r="AI4853" s="46" t="str">
        <f>IF(Table1[[#This Row],[Colonoscopy Date]]="","",DATEVALUE(Table1[[#This Row],[Colonoscopy Date]]))</f>
        <v/>
      </c>
      <c r="AJ48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54" spans="1:36" x14ac:dyDescent="0.25">
      <c r="A4854">
        <v>12327</v>
      </c>
      <c r="B4854" t="s">
        <v>1914</v>
      </c>
      <c r="C4854" t="s">
        <v>20</v>
      </c>
      <c r="D4854" t="s">
        <v>21</v>
      </c>
      <c r="E4854" t="s">
        <v>22</v>
      </c>
      <c r="F4854" t="s">
        <v>30</v>
      </c>
      <c r="G4854" t="s">
        <v>3505</v>
      </c>
      <c r="H4854" t="s">
        <v>24</v>
      </c>
      <c r="I4854" s="36">
        <v>27949</v>
      </c>
      <c r="J4854" t="s">
        <v>2911</v>
      </c>
      <c r="K4854" t="s">
        <v>2935</v>
      </c>
      <c r="L4854" t="s">
        <v>25</v>
      </c>
      <c r="M4854" s="2">
        <v>45656</v>
      </c>
      <c r="N4854" t="s">
        <v>25</v>
      </c>
      <c r="O4854" t="s">
        <v>25</v>
      </c>
      <c r="P4854" t="s">
        <v>18</v>
      </c>
      <c r="Q4854" t="s">
        <v>407</v>
      </c>
      <c r="R4854" t="s">
        <v>408</v>
      </c>
      <c r="S4854" t="s">
        <v>18</v>
      </c>
      <c r="T4854" t="s">
        <v>18</v>
      </c>
      <c r="U4854" t="s">
        <v>18</v>
      </c>
      <c r="V4854" t="s">
        <v>18</v>
      </c>
      <c r="W4854" s="45" t="str">
        <f>IF(Table1[[#This Row],[Sex at Birth]]="F","Female","Male")</f>
        <v>Female</v>
      </c>
      <c r="X4854" s="43">
        <v>45657</v>
      </c>
      <c r="Y4854" s="44">
        <f>Table1[[#This Row],[Report cutoff date]]-Table1[[#This Row],[DOB]]</f>
        <v>17708</v>
      </c>
      <c r="Z4854" s="68">
        <f>ROUNDDOWN(Table1[[#This Row],[Days old - as of report cutoff date]]/365,0)</f>
        <v>48</v>
      </c>
      <c r="AA4854" s="45" t="str">
        <f>IF(Table1[[#This Row],[Years old]]&gt;=55,"55+","54 and under")</f>
        <v>54 and under</v>
      </c>
      <c r="AB4854" s="45" t="str">
        <f>VLOOKUP(Table1[[#This Row],[Years old]],Lookups!$A$1:$C$101,2,FALSE)</f>
        <v>40 - 49</v>
      </c>
      <c r="AC4854" s="45" t="str">
        <f>VLOOKUP(Table1[[#This Row],[Years old]],Lookups!$A$1:$C$101,3,FALSE)</f>
        <v>45 - 49</v>
      </c>
      <c r="AD4854" s="45" t="str">
        <f>VLOOKUP(Table1[[#This Row],[Race]],Lookups!$E$2:$F$11,2,FALSE)</f>
        <v>White</v>
      </c>
      <c r="AE4854" s="45" t="str">
        <f>VLOOKUP(Table1[[#This Row],[Ethnicity]],Lookups!$H$2:$I$6,2,FALSE)</f>
        <v>Not Hispanic/Latino</v>
      </c>
      <c r="AF4854" s="45" t="str">
        <f>VLOOKUP(Table1[[#This Row],[Language]],Lookups!$K$2:$L$9,2,FALSE)</f>
        <v>English</v>
      </c>
      <c r="AG4854" s="46">
        <v>42005</v>
      </c>
      <c r="AH4854" s="46">
        <v>45657</v>
      </c>
      <c r="AI4854" s="46" t="str">
        <f>IF(Table1[[#This Row],[Colonoscopy Date]]="","",DATEVALUE(Table1[[#This Row],[Colonoscopy Date]]))</f>
        <v/>
      </c>
      <c r="AJ48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55" spans="1:36" x14ac:dyDescent="0.25">
      <c r="A4855">
        <v>10712</v>
      </c>
      <c r="B4855" t="s">
        <v>2296</v>
      </c>
      <c r="C4855" t="s">
        <v>20</v>
      </c>
      <c r="D4855" t="s">
        <v>21</v>
      </c>
      <c r="E4855" t="s">
        <v>22</v>
      </c>
      <c r="F4855" t="s">
        <v>39</v>
      </c>
      <c r="G4855" t="s">
        <v>8134</v>
      </c>
      <c r="H4855" t="s">
        <v>35</v>
      </c>
      <c r="I4855" s="36">
        <v>27951</v>
      </c>
      <c r="J4855" t="s">
        <v>2914</v>
      </c>
      <c r="K4855" t="s">
        <v>2936</v>
      </c>
      <c r="L4855" t="s">
        <v>25</v>
      </c>
      <c r="M4855" s="2">
        <v>45656</v>
      </c>
      <c r="N4855" t="s">
        <v>25</v>
      </c>
      <c r="O4855" t="s">
        <v>25</v>
      </c>
      <c r="P4855" t="s">
        <v>18</v>
      </c>
      <c r="Q4855" t="s">
        <v>18</v>
      </c>
      <c r="R4855" t="s">
        <v>18</v>
      </c>
      <c r="S4855" t="s">
        <v>18</v>
      </c>
      <c r="T4855" t="s">
        <v>18</v>
      </c>
      <c r="U4855" t="s">
        <v>18</v>
      </c>
      <c r="V4855" t="s">
        <v>18</v>
      </c>
      <c r="W4855" s="45" t="str">
        <f>IF(Table1[[#This Row],[Sex at Birth]]="F","Female","Male")</f>
        <v>Male</v>
      </c>
      <c r="X4855" s="43">
        <v>45657</v>
      </c>
      <c r="Y4855" s="44">
        <f>Table1[[#This Row],[Report cutoff date]]-Table1[[#This Row],[DOB]]</f>
        <v>17706</v>
      </c>
      <c r="Z4855" s="68">
        <f>ROUNDDOWN(Table1[[#This Row],[Days old - as of report cutoff date]]/365,0)</f>
        <v>48</v>
      </c>
      <c r="AA4855" s="45" t="str">
        <f>IF(Table1[[#This Row],[Years old]]&gt;=55,"55+","54 and under")</f>
        <v>54 and under</v>
      </c>
      <c r="AB4855" s="45" t="str">
        <f>VLOOKUP(Table1[[#This Row],[Years old]],Lookups!$A$1:$C$101,2,FALSE)</f>
        <v>40 - 49</v>
      </c>
      <c r="AC4855" s="45" t="str">
        <f>VLOOKUP(Table1[[#This Row],[Years old]],Lookups!$A$1:$C$101,3,FALSE)</f>
        <v>45 - 49</v>
      </c>
      <c r="AD4855" s="45" t="str">
        <f>VLOOKUP(Table1[[#This Row],[Race]],Lookups!$E$2:$F$11,2,FALSE)</f>
        <v>White</v>
      </c>
      <c r="AE4855" s="45" t="str">
        <f>VLOOKUP(Table1[[#This Row],[Ethnicity]],Lookups!$H$2:$I$6,2,FALSE)</f>
        <v>Not Hispanic/Latino</v>
      </c>
      <c r="AF4855" s="45" t="str">
        <f>VLOOKUP(Table1[[#This Row],[Language]],Lookups!$K$2:$L$9,2,FALSE)</f>
        <v>English</v>
      </c>
      <c r="AG4855" s="46">
        <v>42005</v>
      </c>
      <c r="AH4855" s="46">
        <v>45657</v>
      </c>
      <c r="AI4855" s="46" t="str">
        <f>IF(Table1[[#This Row],[Colonoscopy Date]]="","",DATEVALUE(Table1[[#This Row],[Colonoscopy Date]]))</f>
        <v/>
      </c>
      <c r="AJ48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56" spans="1:36" x14ac:dyDescent="0.25">
      <c r="A4856">
        <v>14927</v>
      </c>
      <c r="B4856" t="s">
        <v>2686</v>
      </c>
      <c r="C4856" t="s">
        <v>20</v>
      </c>
      <c r="D4856" t="s">
        <v>21</v>
      </c>
      <c r="E4856" t="s">
        <v>22</v>
      </c>
      <c r="F4856" t="s">
        <v>100</v>
      </c>
      <c r="G4856" t="s">
        <v>4692</v>
      </c>
      <c r="H4856" t="s">
        <v>24</v>
      </c>
      <c r="I4856" s="36">
        <v>27951</v>
      </c>
      <c r="J4856" t="s">
        <v>2883</v>
      </c>
      <c r="K4856" t="s">
        <v>2930</v>
      </c>
      <c r="L4856" t="s">
        <v>25</v>
      </c>
      <c r="M4856" s="2">
        <v>45485</v>
      </c>
      <c r="N4856" t="s">
        <v>25</v>
      </c>
      <c r="O4856" t="s">
        <v>25</v>
      </c>
      <c r="P4856" t="s">
        <v>18</v>
      </c>
      <c r="Q4856" t="s">
        <v>18</v>
      </c>
      <c r="R4856" t="s">
        <v>18</v>
      </c>
      <c r="S4856" t="s">
        <v>18</v>
      </c>
      <c r="T4856" t="s">
        <v>18</v>
      </c>
      <c r="U4856" t="s">
        <v>18</v>
      </c>
      <c r="V4856" t="s">
        <v>18</v>
      </c>
      <c r="W4856" s="45" t="str">
        <f>IF(Table1[[#This Row],[Sex at Birth]]="F","Female","Male")</f>
        <v>Female</v>
      </c>
      <c r="X4856" s="43">
        <v>45657</v>
      </c>
      <c r="Y4856" s="44">
        <f>Table1[[#This Row],[Report cutoff date]]-Table1[[#This Row],[DOB]]</f>
        <v>17706</v>
      </c>
      <c r="Z4856" s="68">
        <f>ROUNDDOWN(Table1[[#This Row],[Days old - as of report cutoff date]]/365,0)</f>
        <v>48</v>
      </c>
      <c r="AA4856" s="45" t="str">
        <f>IF(Table1[[#This Row],[Years old]]&gt;=55,"55+","54 and under")</f>
        <v>54 and under</v>
      </c>
      <c r="AB4856" s="45" t="str">
        <f>VLOOKUP(Table1[[#This Row],[Years old]],Lookups!$A$1:$C$101,2,FALSE)</f>
        <v>40 - 49</v>
      </c>
      <c r="AC4856" s="45" t="str">
        <f>VLOOKUP(Table1[[#This Row],[Years old]],Lookups!$A$1:$C$101,3,FALSE)</f>
        <v>45 - 49</v>
      </c>
      <c r="AD4856" s="45" t="str">
        <f>VLOOKUP(Table1[[#This Row],[Race]],Lookups!$E$2:$F$11,2,FALSE)</f>
        <v>White</v>
      </c>
      <c r="AE4856" s="45" t="str">
        <f>VLOOKUP(Table1[[#This Row],[Ethnicity]],Lookups!$H$2:$I$6,2,FALSE)</f>
        <v>Not Hispanic/Latino</v>
      </c>
      <c r="AF4856" s="45" t="str">
        <f>VLOOKUP(Table1[[#This Row],[Language]],Lookups!$K$2:$L$9,2,FALSE)</f>
        <v>English</v>
      </c>
      <c r="AG4856" s="46">
        <v>42005</v>
      </c>
      <c r="AH4856" s="46">
        <v>45657</v>
      </c>
      <c r="AI4856" s="46" t="str">
        <f>IF(Table1[[#This Row],[Colonoscopy Date]]="","",DATEVALUE(Table1[[#This Row],[Colonoscopy Date]]))</f>
        <v/>
      </c>
      <c r="AJ48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57" spans="1:36" x14ac:dyDescent="0.25">
      <c r="A4857">
        <v>11803</v>
      </c>
      <c r="B4857" t="s">
        <v>1594</v>
      </c>
      <c r="C4857" t="s">
        <v>20</v>
      </c>
      <c r="D4857" t="s">
        <v>21</v>
      </c>
      <c r="E4857" t="s">
        <v>22</v>
      </c>
      <c r="F4857" t="s">
        <v>42</v>
      </c>
      <c r="G4857" t="s">
        <v>6220</v>
      </c>
      <c r="H4857" t="s">
        <v>35</v>
      </c>
      <c r="I4857" s="36">
        <v>27953</v>
      </c>
      <c r="J4857" t="s">
        <v>2913</v>
      </c>
      <c r="K4857" t="s">
        <v>2930</v>
      </c>
      <c r="L4857" t="s">
        <v>25</v>
      </c>
      <c r="M4857" s="2">
        <v>45545</v>
      </c>
      <c r="N4857" t="s">
        <v>53</v>
      </c>
      <c r="O4857" t="s">
        <v>25</v>
      </c>
      <c r="P4857" t="s">
        <v>975</v>
      </c>
      <c r="Q4857" t="s">
        <v>18</v>
      </c>
      <c r="R4857" t="s">
        <v>18</v>
      </c>
      <c r="S4857" t="s">
        <v>18</v>
      </c>
      <c r="T4857" t="s">
        <v>18</v>
      </c>
      <c r="U4857" t="s">
        <v>18</v>
      </c>
      <c r="V4857" t="s">
        <v>18</v>
      </c>
      <c r="W4857" s="45" t="str">
        <f>IF(Table1[[#This Row],[Sex at Birth]]="F","Female","Male")</f>
        <v>Male</v>
      </c>
      <c r="X4857" s="43">
        <v>45657</v>
      </c>
      <c r="Y4857" s="44">
        <f>Table1[[#This Row],[Report cutoff date]]-Table1[[#This Row],[DOB]]</f>
        <v>17704</v>
      </c>
      <c r="Z4857" s="68">
        <f>ROUNDDOWN(Table1[[#This Row],[Days old - as of report cutoff date]]/365,0)</f>
        <v>48</v>
      </c>
      <c r="AA4857" s="45" t="str">
        <f>IF(Table1[[#This Row],[Years old]]&gt;=55,"55+","54 and under")</f>
        <v>54 and under</v>
      </c>
      <c r="AB4857" s="45" t="str">
        <f>VLOOKUP(Table1[[#This Row],[Years old]],Lookups!$A$1:$C$101,2,FALSE)</f>
        <v>40 - 49</v>
      </c>
      <c r="AC4857" s="45" t="str">
        <f>VLOOKUP(Table1[[#This Row],[Years old]],Lookups!$A$1:$C$101,3,FALSE)</f>
        <v>45 - 49</v>
      </c>
      <c r="AD4857" s="45" t="str">
        <f>VLOOKUP(Table1[[#This Row],[Race]],Lookups!$E$2:$F$11,2,FALSE)</f>
        <v>White</v>
      </c>
      <c r="AE4857" s="45" t="str">
        <f>VLOOKUP(Table1[[#This Row],[Ethnicity]],Lookups!$H$2:$I$6,2,FALSE)</f>
        <v>Not Hispanic/Latino</v>
      </c>
      <c r="AF4857" s="45" t="str">
        <f>VLOOKUP(Table1[[#This Row],[Language]],Lookups!$K$2:$L$9,2,FALSE)</f>
        <v>English</v>
      </c>
      <c r="AG4857" s="46">
        <v>42005</v>
      </c>
      <c r="AH4857" s="46">
        <v>45657</v>
      </c>
      <c r="AI4857" s="46">
        <f>IF(Table1[[#This Row],[Colonoscopy Date]]="","",DATEVALUE(Table1[[#This Row],[Colonoscopy Date]]))</f>
        <v>45083</v>
      </c>
      <c r="AJ48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58" spans="1:36" x14ac:dyDescent="0.25">
      <c r="A4858">
        <v>14638</v>
      </c>
      <c r="B4858" t="s">
        <v>2767</v>
      </c>
      <c r="C4858" t="s">
        <v>20</v>
      </c>
      <c r="D4858" t="s">
        <v>34</v>
      </c>
      <c r="E4858" t="s">
        <v>22</v>
      </c>
      <c r="F4858" t="s">
        <v>23</v>
      </c>
      <c r="G4858" t="s">
        <v>4793</v>
      </c>
      <c r="H4858" t="s">
        <v>35</v>
      </c>
      <c r="I4858" s="36">
        <v>27955</v>
      </c>
      <c r="J4858" t="s">
        <v>2891</v>
      </c>
      <c r="K4858" t="s">
        <v>2930</v>
      </c>
      <c r="L4858" t="s">
        <v>25</v>
      </c>
      <c r="M4858" s="2">
        <v>45621</v>
      </c>
      <c r="N4858" t="s">
        <v>25</v>
      </c>
      <c r="O4858" t="s">
        <v>25</v>
      </c>
      <c r="P4858" t="s">
        <v>18</v>
      </c>
      <c r="Q4858" t="s">
        <v>18</v>
      </c>
      <c r="R4858" t="s">
        <v>18</v>
      </c>
      <c r="S4858" t="s">
        <v>18</v>
      </c>
      <c r="T4858" t="s">
        <v>18</v>
      </c>
      <c r="U4858" t="s">
        <v>18</v>
      </c>
      <c r="V4858" t="s">
        <v>18</v>
      </c>
      <c r="W4858" s="45" t="str">
        <f>IF(Table1[[#This Row],[Sex at Birth]]="F","Female","Male")</f>
        <v>Male</v>
      </c>
      <c r="X4858" s="43">
        <v>45657</v>
      </c>
      <c r="Y4858" s="44">
        <f>Table1[[#This Row],[Report cutoff date]]-Table1[[#This Row],[DOB]]</f>
        <v>17702</v>
      </c>
      <c r="Z4858" s="68">
        <f>ROUNDDOWN(Table1[[#This Row],[Days old - as of report cutoff date]]/365,0)</f>
        <v>48</v>
      </c>
      <c r="AA4858" s="45" t="str">
        <f>IF(Table1[[#This Row],[Years old]]&gt;=55,"55+","54 and under")</f>
        <v>54 and under</v>
      </c>
      <c r="AB4858" s="45" t="str">
        <f>VLOOKUP(Table1[[#This Row],[Years old]],Lookups!$A$1:$C$101,2,FALSE)</f>
        <v>40 - 49</v>
      </c>
      <c r="AC4858" s="45" t="str">
        <f>VLOOKUP(Table1[[#This Row],[Years old]],Lookups!$A$1:$C$101,3,FALSE)</f>
        <v>45 - 49</v>
      </c>
      <c r="AD4858" s="45" t="str">
        <f>VLOOKUP(Table1[[#This Row],[Race]],Lookups!$E$2:$F$11,2,FALSE)</f>
        <v>White</v>
      </c>
      <c r="AE4858" s="45" t="str">
        <f>VLOOKUP(Table1[[#This Row],[Ethnicity]],Lookups!$H$2:$I$6,2,FALSE)</f>
        <v>Other/ Unknown</v>
      </c>
      <c r="AF4858" s="45" t="str">
        <f>VLOOKUP(Table1[[#This Row],[Language]],Lookups!$K$2:$L$9,2,FALSE)</f>
        <v>English</v>
      </c>
      <c r="AG4858" s="46">
        <v>42005</v>
      </c>
      <c r="AH4858" s="46">
        <v>45657</v>
      </c>
      <c r="AI4858" s="46" t="str">
        <f>IF(Table1[[#This Row],[Colonoscopy Date]]="","",DATEVALUE(Table1[[#This Row],[Colonoscopy Date]]))</f>
        <v/>
      </c>
      <c r="AJ48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59" spans="1:36" x14ac:dyDescent="0.25">
      <c r="A4859">
        <v>10759</v>
      </c>
      <c r="B4859" t="s">
        <v>2637</v>
      </c>
      <c r="C4859" t="s">
        <v>20</v>
      </c>
      <c r="D4859" t="s">
        <v>21</v>
      </c>
      <c r="E4859" t="s">
        <v>22</v>
      </c>
      <c r="F4859" t="s">
        <v>46</v>
      </c>
      <c r="G4859" t="s">
        <v>4207</v>
      </c>
      <c r="H4859" t="s">
        <v>35</v>
      </c>
      <c r="I4859" s="36">
        <v>27957</v>
      </c>
      <c r="J4859" t="s">
        <v>2884</v>
      </c>
      <c r="K4859" t="s">
        <v>2930</v>
      </c>
      <c r="L4859" t="s">
        <v>25</v>
      </c>
      <c r="M4859" s="2">
        <v>45595</v>
      </c>
      <c r="N4859" t="s">
        <v>25</v>
      </c>
      <c r="O4859" t="s">
        <v>25</v>
      </c>
      <c r="P4859" t="s">
        <v>18</v>
      </c>
      <c r="Q4859" t="s">
        <v>18</v>
      </c>
      <c r="R4859" t="s">
        <v>18</v>
      </c>
      <c r="S4859" t="s">
        <v>18</v>
      </c>
      <c r="T4859" t="s">
        <v>18</v>
      </c>
      <c r="U4859" t="s">
        <v>18</v>
      </c>
      <c r="V4859" t="s">
        <v>18</v>
      </c>
      <c r="W4859" s="45" t="str">
        <f>IF(Table1[[#This Row],[Sex at Birth]]="F","Female","Male")</f>
        <v>Male</v>
      </c>
      <c r="X4859" s="43">
        <v>45657</v>
      </c>
      <c r="Y4859" s="44">
        <f>Table1[[#This Row],[Report cutoff date]]-Table1[[#This Row],[DOB]]</f>
        <v>17700</v>
      </c>
      <c r="Z4859" s="68">
        <f>ROUNDDOWN(Table1[[#This Row],[Days old - as of report cutoff date]]/365,0)</f>
        <v>48</v>
      </c>
      <c r="AA4859" s="45" t="str">
        <f>IF(Table1[[#This Row],[Years old]]&gt;=55,"55+","54 and under")</f>
        <v>54 and under</v>
      </c>
      <c r="AB4859" s="45" t="str">
        <f>VLOOKUP(Table1[[#This Row],[Years old]],Lookups!$A$1:$C$101,2,FALSE)</f>
        <v>40 - 49</v>
      </c>
      <c r="AC4859" s="45" t="str">
        <f>VLOOKUP(Table1[[#This Row],[Years old]],Lookups!$A$1:$C$101,3,FALSE)</f>
        <v>45 - 49</v>
      </c>
      <c r="AD4859" s="45" t="str">
        <f>VLOOKUP(Table1[[#This Row],[Race]],Lookups!$E$2:$F$11,2,FALSE)</f>
        <v>White</v>
      </c>
      <c r="AE4859" s="45" t="str">
        <f>VLOOKUP(Table1[[#This Row],[Ethnicity]],Lookups!$H$2:$I$6,2,FALSE)</f>
        <v>Not Hispanic/Latino</v>
      </c>
      <c r="AF4859" s="45" t="str">
        <f>VLOOKUP(Table1[[#This Row],[Language]],Lookups!$K$2:$L$9,2,FALSE)</f>
        <v>English</v>
      </c>
      <c r="AG4859" s="46">
        <v>42005</v>
      </c>
      <c r="AH4859" s="46">
        <v>45657</v>
      </c>
      <c r="AI4859" s="46" t="str">
        <f>IF(Table1[[#This Row],[Colonoscopy Date]]="","",DATEVALUE(Table1[[#This Row],[Colonoscopy Date]]))</f>
        <v/>
      </c>
      <c r="AJ48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60" spans="1:36" x14ac:dyDescent="0.25">
      <c r="A4860">
        <v>14559</v>
      </c>
      <c r="B4860" t="s">
        <v>1578</v>
      </c>
      <c r="C4860" t="s">
        <v>339</v>
      </c>
      <c r="D4860" t="s">
        <v>34</v>
      </c>
      <c r="E4860" t="s">
        <v>22</v>
      </c>
      <c r="F4860" t="s">
        <v>505</v>
      </c>
      <c r="G4860" t="s">
        <v>5757</v>
      </c>
      <c r="H4860" t="s">
        <v>24</v>
      </c>
      <c r="I4860" s="36">
        <v>27960</v>
      </c>
      <c r="J4860" t="s">
        <v>2911</v>
      </c>
      <c r="K4860" t="s">
        <v>2930</v>
      </c>
      <c r="L4860" t="s">
        <v>25</v>
      </c>
      <c r="M4860" s="2">
        <v>45503</v>
      </c>
      <c r="N4860" t="s">
        <v>25</v>
      </c>
      <c r="O4860" t="s">
        <v>25</v>
      </c>
      <c r="P4860" t="s">
        <v>18</v>
      </c>
      <c r="Q4860" t="s">
        <v>18</v>
      </c>
      <c r="R4860" t="s">
        <v>18</v>
      </c>
      <c r="S4860" t="s">
        <v>18</v>
      </c>
      <c r="T4860" t="s">
        <v>18</v>
      </c>
      <c r="U4860" t="s">
        <v>18</v>
      </c>
      <c r="V4860" t="s">
        <v>18</v>
      </c>
      <c r="W4860" s="45" t="str">
        <f>IF(Table1[[#This Row],[Sex at Birth]]="F","Female","Male")</f>
        <v>Female</v>
      </c>
      <c r="X4860" s="43">
        <v>45657</v>
      </c>
      <c r="Y4860" s="44">
        <f>Table1[[#This Row],[Report cutoff date]]-Table1[[#This Row],[DOB]]</f>
        <v>17697</v>
      </c>
      <c r="Z4860" s="68">
        <f>ROUNDDOWN(Table1[[#This Row],[Days old - as of report cutoff date]]/365,0)</f>
        <v>48</v>
      </c>
      <c r="AA4860" s="45" t="str">
        <f>IF(Table1[[#This Row],[Years old]]&gt;=55,"55+","54 and under")</f>
        <v>54 and under</v>
      </c>
      <c r="AB4860" s="45" t="str">
        <f>VLOOKUP(Table1[[#This Row],[Years old]],Lookups!$A$1:$C$101,2,FALSE)</f>
        <v>40 - 49</v>
      </c>
      <c r="AC4860" s="45" t="str">
        <f>VLOOKUP(Table1[[#This Row],[Years old]],Lookups!$A$1:$C$101,3,FALSE)</f>
        <v>45 - 49</v>
      </c>
      <c r="AD4860" s="45" t="str">
        <f>VLOOKUP(Table1[[#This Row],[Race]],Lookups!$E$2:$F$11,2,FALSE)</f>
        <v>Black/ Afr. Amer.</v>
      </c>
      <c r="AE4860" s="45" t="str">
        <f>VLOOKUP(Table1[[#This Row],[Ethnicity]],Lookups!$H$2:$I$6,2,FALSE)</f>
        <v>Other/ Unknown</v>
      </c>
      <c r="AF4860" s="45" t="str">
        <f>VLOOKUP(Table1[[#This Row],[Language]],Lookups!$K$2:$L$9,2,FALSE)</f>
        <v>English</v>
      </c>
      <c r="AG4860" s="46">
        <v>42005</v>
      </c>
      <c r="AH4860" s="46">
        <v>45657</v>
      </c>
      <c r="AI4860" s="46" t="str">
        <f>IF(Table1[[#This Row],[Colonoscopy Date]]="","",DATEVALUE(Table1[[#This Row],[Colonoscopy Date]]))</f>
        <v/>
      </c>
      <c r="AJ48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61" spans="1:36" x14ac:dyDescent="0.25">
      <c r="A4861">
        <v>13943</v>
      </c>
      <c r="B4861" t="s">
        <v>1969</v>
      </c>
      <c r="C4861" t="s">
        <v>20</v>
      </c>
      <c r="D4861" t="s">
        <v>21</v>
      </c>
      <c r="E4861" t="s">
        <v>22</v>
      </c>
      <c r="F4861" t="s">
        <v>358</v>
      </c>
      <c r="G4861" t="s">
        <v>6452</v>
      </c>
      <c r="H4861" t="s">
        <v>24</v>
      </c>
      <c r="I4861" s="36">
        <v>27966</v>
      </c>
      <c r="J4861" t="s">
        <v>2925</v>
      </c>
      <c r="K4861" t="s">
        <v>2930</v>
      </c>
      <c r="L4861" t="s">
        <v>25</v>
      </c>
      <c r="M4861" s="2">
        <v>45422</v>
      </c>
      <c r="N4861" t="s">
        <v>25</v>
      </c>
      <c r="O4861" t="s">
        <v>25</v>
      </c>
      <c r="P4861" t="s">
        <v>18</v>
      </c>
      <c r="Q4861" t="s">
        <v>18</v>
      </c>
      <c r="R4861" t="s">
        <v>18</v>
      </c>
      <c r="S4861" t="s">
        <v>18</v>
      </c>
      <c r="T4861" t="s">
        <v>18</v>
      </c>
      <c r="U4861" t="s">
        <v>18</v>
      </c>
      <c r="V4861" t="s">
        <v>18</v>
      </c>
      <c r="W4861" s="45" t="str">
        <f>IF(Table1[[#This Row],[Sex at Birth]]="F","Female","Male")</f>
        <v>Female</v>
      </c>
      <c r="X4861" s="43">
        <v>45657</v>
      </c>
      <c r="Y4861" s="44">
        <f>Table1[[#This Row],[Report cutoff date]]-Table1[[#This Row],[DOB]]</f>
        <v>17691</v>
      </c>
      <c r="Z4861" s="68">
        <f>ROUNDDOWN(Table1[[#This Row],[Days old - as of report cutoff date]]/365,0)</f>
        <v>48</v>
      </c>
      <c r="AA4861" s="45" t="str">
        <f>IF(Table1[[#This Row],[Years old]]&gt;=55,"55+","54 and under")</f>
        <v>54 and under</v>
      </c>
      <c r="AB4861" s="45" t="str">
        <f>VLOOKUP(Table1[[#This Row],[Years old]],Lookups!$A$1:$C$101,2,FALSE)</f>
        <v>40 - 49</v>
      </c>
      <c r="AC4861" s="45" t="str">
        <f>VLOOKUP(Table1[[#This Row],[Years old]],Lookups!$A$1:$C$101,3,FALSE)</f>
        <v>45 - 49</v>
      </c>
      <c r="AD4861" s="45" t="str">
        <f>VLOOKUP(Table1[[#This Row],[Race]],Lookups!$E$2:$F$11,2,FALSE)</f>
        <v>White</v>
      </c>
      <c r="AE4861" s="45" t="str">
        <f>VLOOKUP(Table1[[#This Row],[Ethnicity]],Lookups!$H$2:$I$6,2,FALSE)</f>
        <v>Not Hispanic/Latino</v>
      </c>
      <c r="AF4861" s="45" t="str">
        <f>VLOOKUP(Table1[[#This Row],[Language]],Lookups!$K$2:$L$9,2,FALSE)</f>
        <v>English</v>
      </c>
      <c r="AG4861" s="46">
        <v>42005</v>
      </c>
      <c r="AH4861" s="46">
        <v>45657</v>
      </c>
      <c r="AI4861" s="46" t="str">
        <f>IF(Table1[[#This Row],[Colonoscopy Date]]="","",DATEVALUE(Table1[[#This Row],[Colonoscopy Date]]))</f>
        <v/>
      </c>
      <c r="AJ48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62" spans="1:36" x14ac:dyDescent="0.25">
      <c r="A4862">
        <v>13231</v>
      </c>
      <c r="B4862" t="s">
        <v>1620</v>
      </c>
      <c r="C4862" t="s">
        <v>20</v>
      </c>
      <c r="D4862" t="s">
        <v>21</v>
      </c>
      <c r="E4862" t="s">
        <v>22</v>
      </c>
      <c r="F4862" t="s">
        <v>30</v>
      </c>
      <c r="G4862" t="s">
        <v>3170</v>
      </c>
      <c r="H4862" t="s">
        <v>24</v>
      </c>
      <c r="I4862" s="36">
        <v>27967</v>
      </c>
      <c r="J4862" t="s">
        <v>2911</v>
      </c>
      <c r="K4862" t="s">
        <v>2930</v>
      </c>
      <c r="L4862" t="s">
        <v>25</v>
      </c>
      <c r="M4862" s="2">
        <v>45399</v>
      </c>
      <c r="N4862" t="s">
        <v>53</v>
      </c>
      <c r="O4862" t="s">
        <v>25</v>
      </c>
      <c r="P4862" t="s">
        <v>18</v>
      </c>
      <c r="Q4862" t="s">
        <v>18</v>
      </c>
      <c r="R4862" t="s">
        <v>18</v>
      </c>
      <c r="S4862" t="s">
        <v>276</v>
      </c>
      <c r="T4862" t="s">
        <v>27</v>
      </c>
      <c r="U4862" t="s">
        <v>18</v>
      </c>
      <c r="V4862" t="s">
        <v>18</v>
      </c>
      <c r="W4862" s="45" t="str">
        <f>IF(Table1[[#This Row],[Sex at Birth]]="F","Female","Male")</f>
        <v>Female</v>
      </c>
      <c r="X4862" s="43">
        <v>45657</v>
      </c>
      <c r="Y4862" s="44">
        <f>Table1[[#This Row],[Report cutoff date]]-Table1[[#This Row],[DOB]]</f>
        <v>17690</v>
      </c>
      <c r="Z4862" s="68">
        <f>ROUNDDOWN(Table1[[#This Row],[Days old - as of report cutoff date]]/365,0)</f>
        <v>48</v>
      </c>
      <c r="AA4862" s="45" t="str">
        <f>IF(Table1[[#This Row],[Years old]]&gt;=55,"55+","54 and under")</f>
        <v>54 and under</v>
      </c>
      <c r="AB4862" s="45" t="str">
        <f>VLOOKUP(Table1[[#This Row],[Years old]],Lookups!$A$1:$C$101,2,FALSE)</f>
        <v>40 - 49</v>
      </c>
      <c r="AC4862" s="45" t="str">
        <f>VLOOKUP(Table1[[#This Row],[Years old]],Lookups!$A$1:$C$101,3,FALSE)</f>
        <v>45 - 49</v>
      </c>
      <c r="AD4862" s="45" t="str">
        <f>VLOOKUP(Table1[[#This Row],[Race]],Lookups!$E$2:$F$11,2,FALSE)</f>
        <v>White</v>
      </c>
      <c r="AE4862" s="45" t="str">
        <f>VLOOKUP(Table1[[#This Row],[Ethnicity]],Lookups!$H$2:$I$6,2,FALSE)</f>
        <v>Not Hispanic/Latino</v>
      </c>
      <c r="AF4862" s="45" t="str">
        <f>VLOOKUP(Table1[[#This Row],[Language]],Lookups!$K$2:$L$9,2,FALSE)</f>
        <v>English</v>
      </c>
      <c r="AG4862" s="46">
        <v>42005</v>
      </c>
      <c r="AH4862" s="46">
        <v>45657</v>
      </c>
      <c r="AI4862" s="46" t="str">
        <f>IF(Table1[[#This Row],[Colonoscopy Date]]="","",DATEVALUE(Table1[[#This Row],[Colonoscopy Date]]))</f>
        <v/>
      </c>
      <c r="AJ48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63" spans="1:36" x14ac:dyDescent="0.25">
      <c r="A4863">
        <v>14695</v>
      </c>
      <c r="B4863" t="s">
        <v>1583</v>
      </c>
      <c r="C4863" t="s">
        <v>20</v>
      </c>
      <c r="D4863" t="s">
        <v>21</v>
      </c>
      <c r="E4863" t="s">
        <v>22</v>
      </c>
      <c r="F4863" t="s">
        <v>156</v>
      </c>
      <c r="G4863" t="s">
        <v>6823</v>
      </c>
      <c r="H4863" t="s">
        <v>24</v>
      </c>
      <c r="I4863" s="36">
        <v>27971</v>
      </c>
      <c r="J4863" t="s">
        <v>2913</v>
      </c>
      <c r="K4863" t="s">
        <v>2931</v>
      </c>
      <c r="L4863" t="s">
        <v>25</v>
      </c>
      <c r="M4863" s="2">
        <v>45499</v>
      </c>
      <c r="N4863" t="s">
        <v>25</v>
      </c>
      <c r="O4863" t="s">
        <v>25</v>
      </c>
      <c r="P4863" t="s">
        <v>18</v>
      </c>
      <c r="Q4863" t="s">
        <v>18</v>
      </c>
      <c r="R4863" t="s">
        <v>18</v>
      </c>
      <c r="S4863" t="s">
        <v>18</v>
      </c>
      <c r="T4863" t="s">
        <v>18</v>
      </c>
      <c r="U4863" t="s">
        <v>18</v>
      </c>
      <c r="V4863" t="s">
        <v>18</v>
      </c>
      <c r="W4863" s="45" t="str">
        <f>IF(Table1[[#This Row],[Sex at Birth]]="F","Female","Male")</f>
        <v>Female</v>
      </c>
      <c r="X4863" s="43">
        <v>45657</v>
      </c>
      <c r="Y4863" s="44">
        <f>Table1[[#This Row],[Report cutoff date]]-Table1[[#This Row],[DOB]]</f>
        <v>17686</v>
      </c>
      <c r="Z4863" s="68">
        <f>ROUNDDOWN(Table1[[#This Row],[Days old - as of report cutoff date]]/365,0)</f>
        <v>48</v>
      </c>
      <c r="AA4863" s="45" t="str">
        <f>IF(Table1[[#This Row],[Years old]]&gt;=55,"55+","54 and under")</f>
        <v>54 and under</v>
      </c>
      <c r="AB4863" s="45" t="str">
        <f>VLOOKUP(Table1[[#This Row],[Years old]],Lookups!$A$1:$C$101,2,FALSE)</f>
        <v>40 - 49</v>
      </c>
      <c r="AC4863" s="45" t="str">
        <f>VLOOKUP(Table1[[#This Row],[Years old]],Lookups!$A$1:$C$101,3,FALSE)</f>
        <v>45 - 49</v>
      </c>
      <c r="AD4863" s="45" t="str">
        <f>VLOOKUP(Table1[[#This Row],[Race]],Lookups!$E$2:$F$11,2,FALSE)</f>
        <v>White</v>
      </c>
      <c r="AE4863" s="45" t="str">
        <f>VLOOKUP(Table1[[#This Row],[Ethnicity]],Lookups!$H$2:$I$6,2,FALSE)</f>
        <v>Not Hispanic/Latino</v>
      </c>
      <c r="AF4863" s="45" t="str">
        <f>VLOOKUP(Table1[[#This Row],[Language]],Lookups!$K$2:$L$9,2,FALSE)</f>
        <v>English</v>
      </c>
      <c r="AG4863" s="46">
        <v>42005</v>
      </c>
      <c r="AH4863" s="46">
        <v>45657</v>
      </c>
      <c r="AI4863" s="46" t="str">
        <f>IF(Table1[[#This Row],[Colonoscopy Date]]="","",DATEVALUE(Table1[[#This Row],[Colonoscopy Date]]))</f>
        <v/>
      </c>
      <c r="AJ48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64" spans="1:36" x14ac:dyDescent="0.25">
      <c r="A4864">
        <v>11454</v>
      </c>
      <c r="B4864" t="s">
        <v>1796</v>
      </c>
      <c r="C4864" t="s">
        <v>20</v>
      </c>
      <c r="D4864" t="s">
        <v>21</v>
      </c>
      <c r="E4864" t="s">
        <v>22</v>
      </c>
      <c r="F4864" t="s">
        <v>30</v>
      </c>
      <c r="G4864" t="s">
        <v>8269</v>
      </c>
      <c r="H4864" t="s">
        <v>24</v>
      </c>
      <c r="I4864" s="36">
        <v>27981</v>
      </c>
      <c r="J4864" t="s">
        <v>2910</v>
      </c>
      <c r="K4864" t="s">
        <v>2931</v>
      </c>
      <c r="L4864" t="s">
        <v>25</v>
      </c>
      <c r="M4864" s="2">
        <v>45649</v>
      </c>
      <c r="N4864" t="s">
        <v>25</v>
      </c>
      <c r="O4864" t="s">
        <v>25</v>
      </c>
      <c r="P4864" t="s">
        <v>18</v>
      </c>
      <c r="Q4864" t="s">
        <v>18</v>
      </c>
      <c r="R4864" t="s">
        <v>18</v>
      </c>
      <c r="S4864" t="s">
        <v>18</v>
      </c>
      <c r="T4864" t="s">
        <v>18</v>
      </c>
      <c r="U4864" t="s">
        <v>18</v>
      </c>
      <c r="V4864" t="s">
        <v>18</v>
      </c>
      <c r="W4864" s="45" t="str">
        <f>IF(Table1[[#This Row],[Sex at Birth]]="F","Female","Male")</f>
        <v>Female</v>
      </c>
      <c r="X4864" s="43">
        <v>45657</v>
      </c>
      <c r="Y4864" s="44">
        <f>Table1[[#This Row],[Report cutoff date]]-Table1[[#This Row],[DOB]]</f>
        <v>17676</v>
      </c>
      <c r="Z4864" s="68">
        <f>ROUNDDOWN(Table1[[#This Row],[Days old - as of report cutoff date]]/365,0)</f>
        <v>48</v>
      </c>
      <c r="AA4864" s="45" t="str">
        <f>IF(Table1[[#This Row],[Years old]]&gt;=55,"55+","54 and under")</f>
        <v>54 and under</v>
      </c>
      <c r="AB4864" s="45" t="str">
        <f>VLOOKUP(Table1[[#This Row],[Years old]],Lookups!$A$1:$C$101,2,FALSE)</f>
        <v>40 - 49</v>
      </c>
      <c r="AC4864" s="45" t="str">
        <f>VLOOKUP(Table1[[#This Row],[Years old]],Lookups!$A$1:$C$101,3,FALSE)</f>
        <v>45 - 49</v>
      </c>
      <c r="AD4864" s="45" t="str">
        <f>VLOOKUP(Table1[[#This Row],[Race]],Lookups!$E$2:$F$11,2,FALSE)</f>
        <v>White</v>
      </c>
      <c r="AE4864" s="45" t="str">
        <f>VLOOKUP(Table1[[#This Row],[Ethnicity]],Lookups!$H$2:$I$6,2,FALSE)</f>
        <v>Not Hispanic/Latino</v>
      </c>
      <c r="AF4864" s="45" t="str">
        <f>VLOOKUP(Table1[[#This Row],[Language]],Lookups!$K$2:$L$9,2,FALSE)</f>
        <v>English</v>
      </c>
      <c r="AG4864" s="46">
        <v>42005</v>
      </c>
      <c r="AH4864" s="46">
        <v>45657</v>
      </c>
      <c r="AI4864" s="46" t="str">
        <f>IF(Table1[[#This Row],[Colonoscopy Date]]="","",DATEVALUE(Table1[[#This Row],[Colonoscopy Date]]))</f>
        <v/>
      </c>
      <c r="AJ48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65" spans="1:36" x14ac:dyDescent="0.25">
      <c r="A4865">
        <v>11904</v>
      </c>
      <c r="B4865" t="s">
        <v>1624</v>
      </c>
      <c r="C4865" t="s">
        <v>20</v>
      </c>
      <c r="D4865" t="s">
        <v>21</v>
      </c>
      <c r="E4865" t="s">
        <v>22</v>
      </c>
      <c r="F4865" t="s">
        <v>81</v>
      </c>
      <c r="G4865" t="s">
        <v>8207</v>
      </c>
      <c r="H4865" t="s">
        <v>35</v>
      </c>
      <c r="I4865" s="36">
        <v>27983</v>
      </c>
      <c r="J4865" t="s">
        <v>2925</v>
      </c>
      <c r="K4865" t="s">
        <v>2937</v>
      </c>
      <c r="L4865" t="s">
        <v>25</v>
      </c>
      <c r="M4865" s="2">
        <v>45565</v>
      </c>
      <c r="N4865" t="s">
        <v>53</v>
      </c>
      <c r="O4865" t="s">
        <v>25</v>
      </c>
      <c r="P4865" t="s">
        <v>59</v>
      </c>
      <c r="Q4865" t="s">
        <v>18</v>
      </c>
      <c r="R4865" t="s">
        <v>18</v>
      </c>
      <c r="S4865" t="s">
        <v>18</v>
      </c>
      <c r="T4865" t="s">
        <v>18</v>
      </c>
      <c r="U4865" t="s">
        <v>18</v>
      </c>
      <c r="V4865" t="s">
        <v>18</v>
      </c>
      <c r="W4865" s="45" t="str">
        <f>IF(Table1[[#This Row],[Sex at Birth]]="F","Female","Male")</f>
        <v>Male</v>
      </c>
      <c r="X4865" s="43">
        <v>45657</v>
      </c>
      <c r="Y4865" s="44">
        <f>Table1[[#This Row],[Report cutoff date]]-Table1[[#This Row],[DOB]]</f>
        <v>17674</v>
      </c>
      <c r="Z4865" s="68">
        <f>ROUNDDOWN(Table1[[#This Row],[Days old - as of report cutoff date]]/365,0)</f>
        <v>48</v>
      </c>
      <c r="AA4865" s="45" t="str">
        <f>IF(Table1[[#This Row],[Years old]]&gt;=55,"55+","54 and under")</f>
        <v>54 and under</v>
      </c>
      <c r="AB4865" s="45" t="str">
        <f>VLOOKUP(Table1[[#This Row],[Years old]],Lookups!$A$1:$C$101,2,FALSE)</f>
        <v>40 - 49</v>
      </c>
      <c r="AC4865" s="45" t="str">
        <f>VLOOKUP(Table1[[#This Row],[Years old]],Lookups!$A$1:$C$101,3,FALSE)</f>
        <v>45 - 49</v>
      </c>
      <c r="AD4865" s="45" t="str">
        <f>VLOOKUP(Table1[[#This Row],[Race]],Lookups!$E$2:$F$11,2,FALSE)</f>
        <v>White</v>
      </c>
      <c r="AE4865" s="45" t="str">
        <f>VLOOKUP(Table1[[#This Row],[Ethnicity]],Lookups!$H$2:$I$6,2,FALSE)</f>
        <v>Not Hispanic/Latino</v>
      </c>
      <c r="AF4865" s="45" t="str">
        <f>VLOOKUP(Table1[[#This Row],[Language]],Lookups!$K$2:$L$9,2,FALSE)</f>
        <v>English</v>
      </c>
      <c r="AG4865" s="46">
        <v>42005</v>
      </c>
      <c r="AH4865" s="46">
        <v>45657</v>
      </c>
      <c r="AI4865" s="46">
        <f>IF(Table1[[#This Row],[Colonoscopy Date]]="","",DATEVALUE(Table1[[#This Row],[Colonoscopy Date]]))</f>
        <v>45554</v>
      </c>
      <c r="AJ48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66" spans="1:36" x14ac:dyDescent="0.25">
      <c r="A4866">
        <v>11009</v>
      </c>
      <c r="B4866" t="s">
        <v>2664</v>
      </c>
      <c r="C4866" t="s">
        <v>47</v>
      </c>
      <c r="D4866" t="s">
        <v>34</v>
      </c>
      <c r="E4866" t="s">
        <v>22</v>
      </c>
      <c r="F4866" t="s">
        <v>30</v>
      </c>
      <c r="G4866" t="s">
        <v>7449</v>
      </c>
      <c r="H4866" t="s">
        <v>24</v>
      </c>
      <c r="I4866" s="36">
        <v>27985</v>
      </c>
      <c r="J4866" t="s">
        <v>2884</v>
      </c>
      <c r="K4866" t="s">
        <v>2936</v>
      </c>
      <c r="L4866" t="s">
        <v>25</v>
      </c>
      <c r="M4866" s="2">
        <v>45601</v>
      </c>
      <c r="N4866" t="s">
        <v>25</v>
      </c>
      <c r="O4866" t="s">
        <v>25</v>
      </c>
      <c r="P4866" t="s">
        <v>18</v>
      </c>
      <c r="Q4866" t="s">
        <v>18</v>
      </c>
      <c r="R4866" t="s">
        <v>18</v>
      </c>
      <c r="S4866" t="s">
        <v>18</v>
      </c>
      <c r="T4866" t="s">
        <v>18</v>
      </c>
      <c r="U4866" t="s">
        <v>18</v>
      </c>
      <c r="V4866" t="s">
        <v>18</v>
      </c>
      <c r="W4866" s="45" t="str">
        <f>IF(Table1[[#This Row],[Sex at Birth]]="F","Female","Male")</f>
        <v>Female</v>
      </c>
      <c r="X4866" s="43">
        <v>45657</v>
      </c>
      <c r="Y4866" s="44">
        <f>Table1[[#This Row],[Report cutoff date]]-Table1[[#This Row],[DOB]]</f>
        <v>17672</v>
      </c>
      <c r="Z4866" s="68">
        <f>ROUNDDOWN(Table1[[#This Row],[Days old - as of report cutoff date]]/365,0)</f>
        <v>48</v>
      </c>
      <c r="AA4866" s="45" t="str">
        <f>IF(Table1[[#This Row],[Years old]]&gt;=55,"55+","54 and under")</f>
        <v>54 and under</v>
      </c>
      <c r="AB4866" s="45" t="str">
        <f>VLOOKUP(Table1[[#This Row],[Years old]],Lookups!$A$1:$C$101,2,FALSE)</f>
        <v>40 - 49</v>
      </c>
      <c r="AC4866" s="45" t="str">
        <f>VLOOKUP(Table1[[#This Row],[Years old]],Lookups!$A$1:$C$101,3,FALSE)</f>
        <v>45 - 49</v>
      </c>
      <c r="AD4866" s="45" t="str">
        <f>VLOOKUP(Table1[[#This Row],[Race]],Lookups!$E$2:$F$11,2,FALSE)</f>
        <v>Amer. Indian/ Alaska Native</v>
      </c>
      <c r="AE4866" s="45" t="str">
        <f>VLOOKUP(Table1[[#This Row],[Ethnicity]],Lookups!$H$2:$I$6,2,FALSE)</f>
        <v>Other/ Unknown</v>
      </c>
      <c r="AF4866" s="45" t="str">
        <f>VLOOKUP(Table1[[#This Row],[Language]],Lookups!$K$2:$L$9,2,FALSE)</f>
        <v>English</v>
      </c>
      <c r="AG4866" s="46">
        <v>42005</v>
      </c>
      <c r="AH4866" s="46">
        <v>45657</v>
      </c>
      <c r="AI4866" s="46" t="str">
        <f>IF(Table1[[#This Row],[Colonoscopy Date]]="","",DATEVALUE(Table1[[#This Row],[Colonoscopy Date]]))</f>
        <v/>
      </c>
      <c r="AJ48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67" spans="1:36" x14ac:dyDescent="0.25">
      <c r="A4867">
        <v>10715</v>
      </c>
      <c r="B4867" t="s">
        <v>1912</v>
      </c>
      <c r="C4867" t="s">
        <v>20</v>
      </c>
      <c r="D4867" t="s">
        <v>21</v>
      </c>
      <c r="E4867" t="s">
        <v>22</v>
      </c>
      <c r="F4867" t="s">
        <v>36</v>
      </c>
      <c r="G4867" t="s">
        <v>3364</v>
      </c>
      <c r="H4867" t="s">
        <v>24</v>
      </c>
      <c r="I4867" s="36">
        <v>27988</v>
      </c>
      <c r="J4867" t="s">
        <v>2912</v>
      </c>
      <c r="K4867" t="s">
        <v>2936</v>
      </c>
      <c r="L4867" t="s">
        <v>25</v>
      </c>
      <c r="M4867" s="2">
        <v>45636</v>
      </c>
      <c r="N4867" t="s">
        <v>53</v>
      </c>
      <c r="O4867" t="s">
        <v>25</v>
      </c>
      <c r="P4867" t="s">
        <v>18</v>
      </c>
      <c r="Q4867" t="s">
        <v>18</v>
      </c>
      <c r="R4867" t="s">
        <v>18</v>
      </c>
      <c r="S4867" t="s">
        <v>1173</v>
      </c>
      <c r="T4867" t="s">
        <v>27</v>
      </c>
      <c r="U4867" t="s">
        <v>18</v>
      </c>
      <c r="V4867" t="s">
        <v>18</v>
      </c>
      <c r="W4867" s="45" t="str">
        <f>IF(Table1[[#This Row],[Sex at Birth]]="F","Female","Male")</f>
        <v>Female</v>
      </c>
      <c r="X4867" s="43">
        <v>45657</v>
      </c>
      <c r="Y4867" s="44">
        <f>Table1[[#This Row],[Report cutoff date]]-Table1[[#This Row],[DOB]]</f>
        <v>17669</v>
      </c>
      <c r="Z4867" s="68">
        <f>ROUNDDOWN(Table1[[#This Row],[Days old - as of report cutoff date]]/365,0)</f>
        <v>48</v>
      </c>
      <c r="AA4867" s="45" t="str">
        <f>IF(Table1[[#This Row],[Years old]]&gt;=55,"55+","54 and under")</f>
        <v>54 and under</v>
      </c>
      <c r="AB4867" s="45" t="str">
        <f>VLOOKUP(Table1[[#This Row],[Years old]],Lookups!$A$1:$C$101,2,FALSE)</f>
        <v>40 - 49</v>
      </c>
      <c r="AC4867" s="45" t="str">
        <f>VLOOKUP(Table1[[#This Row],[Years old]],Lookups!$A$1:$C$101,3,FALSE)</f>
        <v>45 - 49</v>
      </c>
      <c r="AD4867" s="45" t="str">
        <f>VLOOKUP(Table1[[#This Row],[Race]],Lookups!$E$2:$F$11,2,FALSE)</f>
        <v>White</v>
      </c>
      <c r="AE4867" s="45" t="str">
        <f>VLOOKUP(Table1[[#This Row],[Ethnicity]],Lookups!$H$2:$I$6,2,FALSE)</f>
        <v>Not Hispanic/Latino</v>
      </c>
      <c r="AF4867" s="45" t="str">
        <f>VLOOKUP(Table1[[#This Row],[Language]],Lookups!$K$2:$L$9,2,FALSE)</f>
        <v>English</v>
      </c>
      <c r="AG4867" s="46">
        <v>42005</v>
      </c>
      <c r="AH4867" s="46">
        <v>45657</v>
      </c>
      <c r="AI4867" s="46" t="str">
        <f>IF(Table1[[#This Row],[Colonoscopy Date]]="","",DATEVALUE(Table1[[#This Row],[Colonoscopy Date]]))</f>
        <v/>
      </c>
      <c r="AJ48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68" spans="1:36" x14ac:dyDescent="0.25">
      <c r="A4868">
        <v>13320</v>
      </c>
      <c r="B4868" t="s">
        <v>1767</v>
      </c>
      <c r="C4868" t="s">
        <v>20</v>
      </c>
      <c r="D4868" t="s">
        <v>21</v>
      </c>
      <c r="E4868" t="s">
        <v>22</v>
      </c>
      <c r="F4868" t="s">
        <v>30</v>
      </c>
      <c r="G4868" t="s">
        <v>5057</v>
      </c>
      <c r="H4868" t="s">
        <v>35</v>
      </c>
      <c r="I4868" s="36">
        <v>27989</v>
      </c>
      <c r="J4868" t="s">
        <v>2903</v>
      </c>
      <c r="K4868" t="s">
        <v>2930</v>
      </c>
      <c r="L4868" t="s">
        <v>25</v>
      </c>
      <c r="M4868" s="2">
        <v>45513</v>
      </c>
      <c r="N4868" t="s">
        <v>53</v>
      </c>
      <c r="O4868" t="s">
        <v>25</v>
      </c>
      <c r="P4868" t="s">
        <v>18</v>
      </c>
      <c r="Q4868" t="s">
        <v>18</v>
      </c>
      <c r="R4868" t="s">
        <v>18</v>
      </c>
      <c r="S4868" t="s">
        <v>950</v>
      </c>
      <c r="T4868" t="s">
        <v>18</v>
      </c>
      <c r="U4868" t="s">
        <v>18</v>
      </c>
      <c r="V4868" t="s">
        <v>18</v>
      </c>
      <c r="W4868" s="45" t="str">
        <f>IF(Table1[[#This Row],[Sex at Birth]]="F","Female","Male")</f>
        <v>Male</v>
      </c>
      <c r="X4868" s="43">
        <v>45657</v>
      </c>
      <c r="Y4868" s="44">
        <f>Table1[[#This Row],[Report cutoff date]]-Table1[[#This Row],[DOB]]</f>
        <v>17668</v>
      </c>
      <c r="Z4868" s="68">
        <f>ROUNDDOWN(Table1[[#This Row],[Days old - as of report cutoff date]]/365,0)</f>
        <v>48</v>
      </c>
      <c r="AA4868" s="45" t="str">
        <f>IF(Table1[[#This Row],[Years old]]&gt;=55,"55+","54 and under")</f>
        <v>54 and under</v>
      </c>
      <c r="AB4868" s="45" t="str">
        <f>VLOOKUP(Table1[[#This Row],[Years old]],Lookups!$A$1:$C$101,2,FALSE)</f>
        <v>40 - 49</v>
      </c>
      <c r="AC4868" s="45" t="str">
        <f>VLOOKUP(Table1[[#This Row],[Years old]],Lookups!$A$1:$C$101,3,FALSE)</f>
        <v>45 - 49</v>
      </c>
      <c r="AD4868" s="45" t="str">
        <f>VLOOKUP(Table1[[#This Row],[Race]],Lookups!$E$2:$F$11,2,FALSE)</f>
        <v>White</v>
      </c>
      <c r="AE4868" s="45" t="str">
        <f>VLOOKUP(Table1[[#This Row],[Ethnicity]],Lookups!$H$2:$I$6,2,FALSE)</f>
        <v>Not Hispanic/Latino</v>
      </c>
      <c r="AF4868" s="45" t="str">
        <f>VLOOKUP(Table1[[#This Row],[Language]],Lookups!$K$2:$L$9,2,FALSE)</f>
        <v>English</v>
      </c>
      <c r="AG4868" s="46">
        <v>42005</v>
      </c>
      <c r="AH4868" s="46">
        <v>45657</v>
      </c>
      <c r="AI4868" s="46" t="str">
        <f>IF(Table1[[#This Row],[Colonoscopy Date]]="","",DATEVALUE(Table1[[#This Row],[Colonoscopy Date]]))</f>
        <v/>
      </c>
      <c r="AJ48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69" spans="1:36" x14ac:dyDescent="0.25">
      <c r="A4869">
        <v>14265</v>
      </c>
      <c r="B4869" t="s">
        <v>1792</v>
      </c>
      <c r="C4869" t="s">
        <v>20</v>
      </c>
      <c r="D4869" t="s">
        <v>21</v>
      </c>
      <c r="E4869" t="s">
        <v>22</v>
      </c>
      <c r="F4869" t="s">
        <v>36</v>
      </c>
      <c r="G4869" t="s">
        <v>5939</v>
      </c>
      <c r="H4869" t="s">
        <v>24</v>
      </c>
      <c r="I4869" s="36">
        <v>27989</v>
      </c>
      <c r="J4869" t="s">
        <v>2912</v>
      </c>
      <c r="K4869" t="s">
        <v>2930</v>
      </c>
      <c r="L4869" t="s">
        <v>25</v>
      </c>
      <c r="M4869" s="2">
        <v>45587</v>
      </c>
      <c r="N4869" t="s">
        <v>25</v>
      </c>
      <c r="O4869" t="s">
        <v>25</v>
      </c>
      <c r="P4869" t="s">
        <v>18</v>
      </c>
      <c r="Q4869" t="s">
        <v>18</v>
      </c>
      <c r="R4869" t="s">
        <v>18</v>
      </c>
      <c r="S4869" t="s">
        <v>18</v>
      </c>
      <c r="T4869" t="s">
        <v>18</v>
      </c>
      <c r="U4869" t="s">
        <v>18</v>
      </c>
      <c r="V4869" t="s">
        <v>18</v>
      </c>
      <c r="W4869" s="45" t="str">
        <f>IF(Table1[[#This Row],[Sex at Birth]]="F","Female","Male")</f>
        <v>Female</v>
      </c>
      <c r="X4869" s="43">
        <v>45657</v>
      </c>
      <c r="Y4869" s="44">
        <f>Table1[[#This Row],[Report cutoff date]]-Table1[[#This Row],[DOB]]</f>
        <v>17668</v>
      </c>
      <c r="Z4869" s="68">
        <f>ROUNDDOWN(Table1[[#This Row],[Days old - as of report cutoff date]]/365,0)</f>
        <v>48</v>
      </c>
      <c r="AA4869" s="45" t="str">
        <f>IF(Table1[[#This Row],[Years old]]&gt;=55,"55+","54 and under")</f>
        <v>54 and under</v>
      </c>
      <c r="AB4869" s="45" t="str">
        <f>VLOOKUP(Table1[[#This Row],[Years old]],Lookups!$A$1:$C$101,2,FALSE)</f>
        <v>40 - 49</v>
      </c>
      <c r="AC4869" s="45" t="str">
        <f>VLOOKUP(Table1[[#This Row],[Years old]],Lookups!$A$1:$C$101,3,FALSE)</f>
        <v>45 - 49</v>
      </c>
      <c r="AD4869" s="45" t="str">
        <f>VLOOKUP(Table1[[#This Row],[Race]],Lookups!$E$2:$F$11,2,FALSE)</f>
        <v>White</v>
      </c>
      <c r="AE4869" s="45" t="str">
        <f>VLOOKUP(Table1[[#This Row],[Ethnicity]],Lookups!$H$2:$I$6,2,FALSE)</f>
        <v>Not Hispanic/Latino</v>
      </c>
      <c r="AF4869" s="45" t="str">
        <f>VLOOKUP(Table1[[#This Row],[Language]],Lookups!$K$2:$L$9,2,FALSE)</f>
        <v>English</v>
      </c>
      <c r="AG4869" s="46">
        <v>42005</v>
      </c>
      <c r="AH4869" s="46">
        <v>45657</v>
      </c>
      <c r="AI4869" s="46" t="str">
        <f>IF(Table1[[#This Row],[Colonoscopy Date]]="","",DATEVALUE(Table1[[#This Row],[Colonoscopy Date]]))</f>
        <v/>
      </c>
      <c r="AJ48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70" spans="1:36" x14ac:dyDescent="0.25">
      <c r="A4870">
        <v>11759</v>
      </c>
      <c r="B4870" t="s">
        <v>1664</v>
      </c>
      <c r="C4870" t="s">
        <v>20</v>
      </c>
      <c r="D4870" t="s">
        <v>21</v>
      </c>
      <c r="E4870" t="s">
        <v>22</v>
      </c>
      <c r="F4870" t="s">
        <v>29</v>
      </c>
      <c r="G4870" t="s">
        <v>7129</v>
      </c>
      <c r="H4870" t="s">
        <v>24</v>
      </c>
      <c r="I4870" s="36">
        <v>27993</v>
      </c>
      <c r="J4870" t="s">
        <v>2913</v>
      </c>
      <c r="K4870" t="s">
        <v>2931</v>
      </c>
      <c r="L4870" t="s">
        <v>25</v>
      </c>
      <c r="M4870" s="2">
        <v>45636</v>
      </c>
      <c r="N4870" t="s">
        <v>53</v>
      </c>
      <c r="O4870" t="s">
        <v>25</v>
      </c>
      <c r="P4870" t="s">
        <v>76</v>
      </c>
      <c r="Q4870" t="s">
        <v>18</v>
      </c>
      <c r="R4870" t="s">
        <v>18</v>
      </c>
      <c r="S4870" t="s">
        <v>18</v>
      </c>
      <c r="T4870" t="s">
        <v>18</v>
      </c>
      <c r="U4870" t="s">
        <v>18</v>
      </c>
      <c r="V4870" t="s">
        <v>18</v>
      </c>
      <c r="W4870" s="45" t="str">
        <f>IF(Table1[[#This Row],[Sex at Birth]]="F","Female","Male")</f>
        <v>Female</v>
      </c>
      <c r="X4870" s="43">
        <v>45657</v>
      </c>
      <c r="Y4870" s="44">
        <f>Table1[[#This Row],[Report cutoff date]]-Table1[[#This Row],[DOB]]</f>
        <v>17664</v>
      </c>
      <c r="Z4870" s="68">
        <f>ROUNDDOWN(Table1[[#This Row],[Days old - as of report cutoff date]]/365,0)</f>
        <v>48</v>
      </c>
      <c r="AA4870" s="45" t="str">
        <f>IF(Table1[[#This Row],[Years old]]&gt;=55,"55+","54 and under")</f>
        <v>54 and under</v>
      </c>
      <c r="AB4870" s="45" t="str">
        <f>VLOOKUP(Table1[[#This Row],[Years old]],Lookups!$A$1:$C$101,2,FALSE)</f>
        <v>40 - 49</v>
      </c>
      <c r="AC4870" s="45" t="str">
        <f>VLOOKUP(Table1[[#This Row],[Years old]],Lookups!$A$1:$C$101,3,FALSE)</f>
        <v>45 - 49</v>
      </c>
      <c r="AD4870" s="45" t="str">
        <f>VLOOKUP(Table1[[#This Row],[Race]],Lookups!$E$2:$F$11,2,FALSE)</f>
        <v>White</v>
      </c>
      <c r="AE4870" s="45" t="str">
        <f>VLOOKUP(Table1[[#This Row],[Ethnicity]],Lookups!$H$2:$I$6,2,FALSE)</f>
        <v>Not Hispanic/Latino</v>
      </c>
      <c r="AF4870" s="45" t="str">
        <f>VLOOKUP(Table1[[#This Row],[Language]],Lookups!$K$2:$L$9,2,FALSE)</f>
        <v>English</v>
      </c>
      <c r="AG4870" s="46">
        <v>42005</v>
      </c>
      <c r="AH4870" s="46">
        <v>45657</v>
      </c>
      <c r="AI4870" s="46">
        <f>IF(Table1[[#This Row],[Colonoscopy Date]]="","",DATEVALUE(Table1[[#This Row],[Colonoscopy Date]]))</f>
        <v>43831</v>
      </c>
      <c r="AJ487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71" spans="1:36" x14ac:dyDescent="0.25">
      <c r="A4871">
        <v>14874</v>
      </c>
      <c r="B4871" t="s">
        <v>1736</v>
      </c>
      <c r="C4871" t="s">
        <v>20</v>
      </c>
      <c r="D4871" t="s">
        <v>34</v>
      </c>
      <c r="E4871" t="s">
        <v>22</v>
      </c>
      <c r="F4871" t="s">
        <v>30</v>
      </c>
      <c r="G4871" t="s">
        <v>5745</v>
      </c>
      <c r="H4871" t="s">
        <v>35</v>
      </c>
      <c r="I4871" s="36">
        <v>27996</v>
      </c>
      <c r="J4871" t="s">
        <v>2911</v>
      </c>
      <c r="K4871" t="s">
        <v>2930</v>
      </c>
      <c r="L4871" t="s">
        <v>25</v>
      </c>
      <c r="M4871" s="2">
        <v>45645</v>
      </c>
      <c r="N4871" t="s">
        <v>25</v>
      </c>
      <c r="O4871" t="s">
        <v>25</v>
      </c>
      <c r="P4871" t="s">
        <v>18</v>
      </c>
      <c r="Q4871" t="s">
        <v>18</v>
      </c>
      <c r="R4871" t="s">
        <v>18</v>
      </c>
      <c r="S4871" t="s">
        <v>18</v>
      </c>
      <c r="T4871" t="s">
        <v>18</v>
      </c>
      <c r="U4871" t="s">
        <v>18</v>
      </c>
      <c r="V4871" t="s">
        <v>18</v>
      </c>
      <c r="W4871" s="45" t="str">
        <f>IF(Table1[[#This Row],[Sex at Birth]]="F","Female","Male")</f>
        <v>Male</v>
      </c>
      <c r="X4871" s="43">
        <v>45657</v>
      </c>
      <c r="Y4871" s="44">
        <f>Table1[[#This Row],[Report cutoff date]]-Table1[[#This Row],[DOB]]</f>
        <v>17661</v>
      </c>
      <c r="Z4871" s="68">
        <f>ROUNDDOWN(Table1[[#This Row],[Days old - as of report cutoff date]]/365,0)</f>
        <v>48</v>
      </c>
      <c r="AA4871" s="45" t="str">
        <f>IF(Table1[[#This Row],[Years old]]&gt;=55,"55+","54 and under")</f>
        <v>54 and under</v>
      </c>
      <c r="AB4871" s="45" t="str">
        <f>VLOOKUP(Table1[[#This Row],[Years old]],Lookups!$A$1:$C$101,2,FALSE)</f>
        <v>40 - 49</v>
      </c>
      <c r="AC4871" s="45" t="str">
        <f>VLOOKUP(Table1[[#This Row],[Years old]],Lookups!$A$1:$C$101,3,FALSE)</f>
        <v>45 - 49</v>
      </c>
      <c r="AD4871" s="45" t="str">
        <f>VLOOKUP(Table1[[#This Row],[Race]],Lookups!$E$2:$F$11,2,FALSE)</f>
        <v>White</v>
      </c>
      <c r="AE4871" s="45" t="str">
        <f>VLOOKUP(Table1[[#This Row],[Ethnicity]],Lookups!$H$2:$I$6,2,FALSE)</f>
        <v>Other/ Unknown</v>
      </c>
      <c r="AF4871" s="45" t="str">
        <f>VLOOKUP(Table1[[#This Row],[Language]],Lookups!$K$2:$L$9,2,FALSE)</f>
        <v>English</v>
      </c>
      <c r="AG4871" s="46">
        <v>42005</v>
      </c>
      <c r="AH4871" s="46">
        <v>45657</v>
      </c>
      <c r="AI4871" s="46" t="str">
        <f>IF(Table1[[#This Row],[Colonoscopy Date]]="","",DATEVALUE(Table1[[#This Row],[Colonoscopy Date]]))</f>
        <v/>
      </c>
      <c r="AJ48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72" spans="1:36" x14ac:dyDescent="0.25">
      <c r="A4872">
        <v>13605</v>
      </c>
      <c r="B4872" t="s">
        <v>2504</v>
      </c>
      <c r="C4872" t="s">
        <v>20</v>
      </c>
      <c r="D4872" t="s">
        <v>21</v>
      </c>
      <c r="E4872" t="s">
        <v>22</v>
      </c>
      <c r="F4872" t="s">
        <v>46</v>
      </c>
      <c r="G4872" t="s">
        <v>5120</v>
      </c>
      <c r="H4872" t="s">
        <v>24</v>
      </c>
      <c r="I4872" s="36">
        <v>28000</v>
      </c>
      <c r="J4872" t="s">
        <v>2906</v>
      </c>
      <c r="K4872" t="s">
        <v>2930</v>
      </c>
      <c r="L4872" t="s">
        <v>25</v>
      </c>
      <c r="M4872" s="2">
        <v>45463</v>
      </c>
      <c r="N4872" t="s">
        <v>25</v>
      </c>
      <c r="O4872" t="s">
        <v>25</v>
      </c>
      <c r="P4872" t="s">
        <v>18</v>
      </c>
      <c r="Q4872" t="s">
        <v>18</v>
      </c>
      <c r="R4872" t="s">
        <v>18</v>
      </c>
      <c r="S4872" t="s">
        <v>18</v>
      </c>
      <c r="T4872" t="s">
        <v>18</v>
      </c>
      <c r="U4872" t="s">
        <v>18</v>
      </c>
      <c r="V4872" t="s">
        <v>18</v>
      </c>
      <c r="W4872" s="45" t="str">
        <f>IF(Table1[[#This Row],[Sex at Birth]]="F","Female","Male")</f>
        <v>Female</v>
      </c>
      <c r="X4872" s="43">
        <v>45657</v>
      </c>
      <c r="Y4872" s="44">
        <f>Table1[[#This Row],[Report cutoff date]]-Table1[[#This Row],[DOB]]</f>
        <v>17657</v>
      </c>
      <c r="Z4872" s="68">
        <f>ROUNDDOWN(Table1[[#This Row],[Days old - as of report cutoff date]]/365,0)</f>
        <v>48</v>
      </c>
      <c r="AA4872" s="45" t="str">
        <f>IF(Table1[[#This Row],[Years old]]&gt;=55,"55+","54 and under")</f>
        <v>54 and under</v>
      </c>
      <c r="AB4872" s="45" t="str">
        <f>VLOOKUP(Table1[[#This Row],[Years old]],Lookups!$A$1:$C$101,2,FALSE)</f>
        <v>40 - 49</v>
      </c>
      <c r="AC4872" s="45" t="str">
        <f>VLOOKUP(Table1[[#This Row],[Years old]],Lookups!$A$1:$C$101,3,FALSE)</f>
        <v>45 - 49</v>
      </c>
      <c r="AD4872" s="45" t="str">
        <f>VLOOKUP(Table1[[#This Row],[Race]],Lookups!$E$2:$F$11,2,FALSE)</f>
        <v>White</v>
      </c>
      <c r="AE4872" s="45" t="str">
        <f>VLOOKUP(Table1[[#This Row],[Ethnicity]],Lookups!$H$2:$I$6,2,FALSE)</f>
        <v>Not Hispanic/Latino</v>
      </c>
      <c r="AF4872" s="45" t="str">
        <f>VLOOKUP(Table1[[#This Row],[Language]],Lookups!$K$2:$L$9,2,FALSE)</f>
        <v>English</v>
      </c>
      <c r="AG4872" s="46">
        <v>42005</v>
      </c>
      <c r="AH4872" s="46">
        <v>45657</v>
      </c>
      <c r="AI4872" s="46" t="str">
        <f>IF(Table1[[#This Row],[Colonoscopy Date]]="","",DATEVALUE(Table1[[#This Row],[Colonoscopy Date]]))</f>
        <v/>
      </c>
      <c r="AJ48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73" spans="1:36" x14ac:dyDescent="0.25">
      <c r="A4873">
        <v>14043</v>
      </c>
      <c r="B4873" t="s">
        <v>1767</v>
      </c>
      <c r="C4873" t="s">
        <v>20</v>
      </c>
      <c r="D4873" t="s">
        <v>21</v>
      </c>
      <c r="E4873" t="s">
        <v>22</v>
      </c>
      <c r="F4873" t="s">
        <v>30</v>
      </c>
      <c r="G4873" t="s">
        <v>3106</v>
      </c>
      <c r="H4873" t="s">
        <v>24</v>
      </c>
      <c r="I4873" s="36">
        <v>28001</v>
      </c>
      <c r="J4873" t="s">
        <v>2903</v>
      </c>
      <c r="K4873" t="s">
        <v>2930</v>
      </c>
      <c r="L4873" t="s">
        <v>25</v>
      </c>
      <c r="M4873" s="2">
        <v>45554</v>
      </c>
      <c r="N4873" t="s">
        <v>53</v>
      </c>
      <c r="O4873" t="s">
        <v>25</v>
      </c>
      <c r="P4873" t="s">
        <v>18</v>
      </c>
      <c r="Q4873" t="s">
        <v>18</v>
      </c>
      <c r="R4873" t="s">
        <v>18</v>
      </c>
      <c r="S4873" t="s">
        <v>557</v>
      </c>
      <c r="T4873" t="s">
        <v>27</v>
      </c>
      <c r="U4873" t="s">
        <v>18</v>
      </c>
      <c r="V4873" t="s">
        <v>18</v>
      </c>
      <c r="W4873" s="45" t="str">
        <f>IF(Table1[[#This Row],[Sex at Birth]]="F","Female","Male")</f>
        <v>Female</v>
      </c>
      <c r="X4873" s="43">
        <v>45657</v>
      </c>
      <c r="Y4873" s="44">
        <f>Table1[[#This Row],[Report cutoff date]]-Table1[[#This Row],[DOB]]</f>
        <v>17656</v>
      </c>
      <c r="Z4873" s="68">
        <f>ROUNDDOWN(Table1[[#This Row],[Days old - as of report cutoff date]]/365,0)</f>
        <v>48</v>
      </c>
      <c r="AA4873" s="45" t="str">
        <f>IF(Table1[[#This Row],[Years old]]&gt;=55,"55+","54 and under")</f>
        <v>54 and under</v>
      </c>
      <c r="AB4873" s="45" t="str">
        <f>VLOOKUP(Table1[[#This Row],[Years old]],Lookups!$A$1:$C$101,2,FALSE)</f>
        <v>40 - 49</v>
      </c>
      <c r="AC4873" s="45" t="str">
        <f>VLOOKUP(Table1[[#This Row],[Years old]],Lookups!$A$1:$C$101,3,FALSE)</f>
        <v>45 - 49</v>
      </c>
      <c r="AD4873" s="45" t="str">
        <f>VLOOKUP(Table1[[#This Row],[Race]],Lookups!$E$2:$F$11,2,FALSE)</f>
        <v>White</v>
      </c>
      <c r="AE4873" s="45" t="str">
        <f>VLOOKUP(Table1[[#This Row],[Ethnicity]],Lookups!$H$2:$I$6,2,FALSE)</f>
        <v>Not Hispanic/Latino</v>
      </c>
      <c r="AF4873" s="45" t="str">
        <f>VLOOKUP(Table1[[#This Row],[Language]],Lookups!$K$2:$L$9,2,FALSE)</f>
        <v>English</v>
      </c>
      <c r="AG4873" s="46">
        <v>42005</v>
      </c>
      <c r="AH4873" s="46">
        <v>45657</v>
      </c>
      <c r="AI4873" s="46" t="str">
        <f>IF(Table1[[#This Row],[Colonoscopy Date]]="","",DATEVALUE(Table1[[#This Row],[Colonoscopy Date]]))</f>
        <v/>
      </c>
      <c r="AJ48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74" spans="1:36" x14ac:dyDescent="0.25">
      <c r="A4874">
        <v>12348</v>
      </c>
      <c r="B4874" t="s">
        <v>1670</v>
      </c>
      <c r="C4874" t="s">
        <v>20</v>
      </c>
      <c r="D4874" t="s">
        <v>21</v>
      </c>
      <c r="E4874" t="s">
        <v>22</v>
      </c>
      <c r="F4874" t="s">
        <v>46</v>
      </c>
      <c r="G4874" t="s">
        <v>6582</v>
      </c>
      <c r="H4874" t="s">
        <v>35</v>
      </c>
      <c r="I4874" s="36">
        <v>28005</v>
      </c>
      <c r="J4874" t="s">
        <v>2914</v>
      </c>
      <c r="K4874" t="s">
        <v>2930</v>
      </c>
      <c r="L4874" t="s">
        <v>25</v>
      </c>
      <c r="M4874" s="2">
        <v>45638</v>
      </c>
      <c r="N4874" t="s">
        <v>25</v>
      </c>
      <c r="O4874" t="s">
        <v>25</v>
      </c>
      <c r="P4874" t="s">
        <v>18</v>
      </c>
      <c r="Q4874" t="s">
        <v>18</v>
      </c>
      <c r="R4874" t="s">
        <v>18</v>
      </c>
      <c r="S4874" t="s">
        <v>18</v>
      </c>
      <c r="T4874" t="s">
        <v>18</v>
      </c>
      <c r="U4874" t="s">
        <v>18</v>
      </c>
      <c r="V4874" t="s">
        <v>18</v>
      </c>
      <c r="W4874" s="45" t="str">
        <f>IF(Table1[[#This Row],[Sex at Birth]]="F","Female","Male")</f>
        <v>Male</v>
      </c>
      <c r="X4874" s="43">
        <v>45657</v>
      </c>
      <c r="Y4874" s="44">
        <f>Table1[[#This Row],[Report cutoff date]]-Table1[[#This Row],[DOB]]</f>
        <v>17652</v>
      </c>
      <c r="Z4874" s="68">
        <f>ROUNDDOWN(Table1[[#This Row],[Days old - as of report cutoff date]]/365,0)</f>
        <v>48</v>
      </c>
      <c r="AA4874" s="45" t="str">
        <f>IF(Table1[[#This Row],[Years old]]&gt;=55,"55+","54 and under")</f>
        <v>54 and under</v>
      </c>
      <c r="AB4874" s="45" t="str">
        <f>VLOOKUP(Table1[[#This Row],[Years old]],Lookups!$A$1:$C$101,2,FALSE)</f>
        <v>40 - 49</v>
      </c>
      <c r="AC4874" s="45" t="str">
        <f>VLOOKUP(Table1[[#This Row],[Years old]],Lookups!$A$1:$C$101,3,FALSE)</f>
        <v>45 - 49</v>
      </c>
      <c r="AD4874" s="45" t="str">
        <f>VLOOKUP(Table1[[#This Row],[Race]],Lookups!$E$2:$F$11,2,FALSE)</f>
        <v>White</v>
      </c>
      <c r="AE4874" s="45" t="str">
        <f>VLOOKUP(Table1[[#This Row],[Ethnicity]],Lookups!$H$2:$I$6,2,FALSE)</f>
        <v>Not Hispanic/Latino</v>
      </c>
      <c r="AF4874" s="45" t="str">
        <f>VLOOKUP(Table1[[#This Row],[Language]],Lookups!$K$2:$L$9,2,FALSE)</f>
        <v>English</v>
      </c>
      <c r="AG4874" s="46">
        <v>42005</v>
      </c>
      <c r="AH4874" s="46">
        <v>45657</v>
      </c>
      <c r="AI4874" s="46" t="str">
        <f>IF(Table1[[#This Row],[Colonoscopy Date]]="","",DATEVALUE(Table1[[#This Row],[Colonoscopy Date]]))</f>
        <v/>
      </c>
      <c r="AJ48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75" spans="1:36" x14ac:dyDescent="0.25">
      <c r="A4875">
        <v>13506</v>
      </c>
      <c r="B4875" t="s">
        <v>1813</v>
      </c>
      <c r="C4875" t="s">
        <v>20</v>
      </c>
      <c r="D4875" t="s">
        <v>21</v>
      </c>
      <c r="E4875" t="s">
        <v>22</v>
      </c>
      <c r="F4875" t="s">
        <v>63</v>
      </c>
      <c r="G4875" t="s">
        <v>4421</v>
      </c>
      <c r="H4875" t="s">
        <v>24</v>
      </c>
      <c r="I4875" s="36">
        <v>28009</v>
      </c>
      <c r="J4875" t="s">
        <v>2885</v>
      </c>
      <c r="K4875" t="s">
        <v>2930</v>
      </c>
      <c r="L4875" t="s">
        <v>25</v>
      </c>
      <c r="M4875" s="2">
        <v>45639</v>
      </c>
      <c r="N4875" t="s">
        <v>25</v>
      </c>
      <c r="O4875" t="s">
        <v>25</v>
      </c>
      <c r="P4875" t="s">
        <v>18</v>
      </c>
      <c r="Q4875" t="s">
        <v>18</v>
      </c>
      <c r="R4875" t="s">
        <v>18</v>
      </c>
      <c r="S4875" t="s">
        <v>18</v>
      </c>
      <c r="T4875" t="s">
        <v>18</v>
      </c>
      <c r="U4875" t="s">
        <v>18</v>
      </c>
      <c r="V4875" t="s">
        <v>18</v>
      </c>
      <c r="W4875" s="45" t="str">
        <f>IF(Table1[[#This Row],[Sex at Birth]]="F","Female","Male")</f>
        <v>Female</v>
      </c>
      <c r="X4875" s="43">
        <v>45657</v>
      </c>
      <c r="Y4875" s="44">
        <f>Table1[[#This Row],[Report cutoff date]]-Table1[[#This Row],[DOB]]</f>
        <v>17648</v>
      </c>
      <c r="Z4875" s="68">
        <f>ROUNDDOWN(Table1[[#This Row],[Days old - as of report cutoff date]]/365,0)</f>
        <v>48</v>
      </c>
      <c r="AA4875" s="45" t="str">
        <f>IF(Table1[[#This Row],[Years old]]&gt;=55,"55+","54 and under")</f>
        <v>54 and under</v>
      </c>
      <c r="AB4875" s="45" t="str">
        <f>VLOOKUP(Table1[[#This Row],[Years old]],Lookups!$A$1:$C$101,2,FALSE)</f>
        <v>40 - 49</v>
      </c>
      <c r="AC4875" s="45" t="str">
        <f>VLOOKUP(Table1[[#This Row],[Years old]],Lookups!$A$1:$C$101,3,FALSE)</f>
        <v>45 - 49</v>
      </c>
      <c r="AD4875" s="45" t="str">
        <f>VLOOKUP(Table1[[#This Row],[Race]],Lookups!$E$2:$F$11,2,FALSE)</f>
        <v>White</v>
      </c>
      <c r="AE4875" s="45" t="str">
        <f>VLOOKUP(Table1[[#This Row],[Ethnicity]],Lookups!$H$2:$I$6,2,FALSE)</f>
        <v>Not Hispanic/Latino</v>
      </c>
      <c r="AF4875" s="45" t="str">
        <f>VLOOKUP(Table1[[#This Row],[Language]],Lookups!$K$2:$L$9,2,FALSE)</f>
        <v>English</v>
      </c>
      <c r="AG4875" s="46">
        <v>42005</v>
      </c>
      <c r="AH4875" s="46">
        <v>45657</v>
      </c>
      <c r="AI4875" s="46" t="str">
        <f>IF(Table1[[#This Row],[Colonoscopy Date]]="","",DATEVALUE(Table1[[#This Row],[Colonoscopy Date]]))</f>
        <v/>
      </c>
      <c r="AJ48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76" spans="1:36" x14ac:dyDescent="0.25">
      <c r="A4876">
        <v>13171</v>
      </c>
      <c r="B4876" t="s">
        <v>1673</v>
      </c>
      <c r="C4876" t="s">
        <v>68</v>
      </c>
      <c r="D4876" t="s">
        <v>34</v>
      </c>
      <c r="E4876" t="s">
        <v>22</v>
      </c>
      <c r="F4876" t="s">
        <v>18</v>
      </c>
      <c r="G4876" t="s">
        <v>5066</v>
      </c>
      <c r="H4876" t="s">
        <v>24</v>
      </c>
      <c r="I4876" s="36">
        <v>28013</v>
      </c>
      <c r="J4876" t="s">
        <v>2905</v>
      </c>
      <c r="K4876" t="s">
        <v>2930</v>
      </c>
      <c r="L4876" t="s">
        <v>25</v>
      </c>
      <c r="M4876" s="2">
        <v>45386</v>
      </c>
      <c r="N4876" t="s">
        <v>25</v>
      </c>
      <c r="O4876" t="s">
        <v>25</v>
      </c>
      <c r="P4876" t="s">
        <v>18</v>
      </c>
      <c r="Q4876" t="s">
        <v>18</v>
      </c>
      <c r="R4876" t="s">
        <v>18</v>
      </c>
      <c r="S4876" t="s">
        <v>18</v>
      </c>
      <c r="T4876" t="s">
        <v>18</v>
      </c>
      <c r="U4876" t="s">
        <v>18</v>
      </c>
      <c r="V4876" t="s">
        <v>18</v>
      </c>
      <c r="W4876" s="45" t="str">
        <f>IF(Table1[[#This Row],[Sex at Birth]]="F","Female","Male")</f>
        <v>Female</v>
      </c>
      <c r="X4876" s="43">
        <v>45657</v>
      </c>
      <c r="Y4876" s="44">
        <f>Table1[[#This Row],[Report cutoff date]]-Table1[[#This Row],[DOB]]</f>
        <v>17644</v>
      </c>
      <c r="Z4876" s="68">
        <f>ROUNDDOWN(Table1[[#This Row],[Days old - as of report cutoff date]]/365,0)</f>
        <v>48</v>
      </c>
      <c r="AA4876" s="45" t="str">
        <f>IF(Table1[[#This Row],[Years old]]&gt;=55,"55+","54 and under")</f>
        <v>54 and under</v>
      </c>
      <c r="AB4876" s="45" t="str">
        <f>VLOOKUP(Table1[[#This Row],[Years old]],Lookups!$A$1:$C$101,2,FALSE)</f>
        <v>40 - 49</v>
      </c>
      <c r="AC4876" s="45" t="str">
        <f>VLOOKUP(Table1[[#This Row],[Years old]],Lookups!$A$1:$C$101,3,FALSE)</f>
        <v>45 - 49</v>
      </c>
      <c r="AD4876" s="45" t="str">
        <f>VLOOKUP(Table1[[#This Row],[Race]],Lookups!$E$2:$F$11,2,FALSE)</f>
        <v>Other/ Unknown</v>
      </c>
      <c r="AE4876" s="45" t="str">
        <f>VLOOKUP(Table1[[#This Row],[Ethnicity]],Lookups!$H$2:$I$6,2,FALSE)</f>
        <v>Other/ Unknown</v>
      </c>
      <c r="AF4876" s="45" t="str">
        <f>VLOOKUP(Table1[[#This Row],[Language]],Lookups!$K$2:$L$9,2,FALSE)</f>
        <v>English</v>
      </c>
      <c r="AG4876" s="46">
        <v>42005</v>
      </c>
      <c r="AH4876" s="46">
        <v>45657</v>
      </c>
      <c r="AI4876" s="46" t="str">
        <f>IF(Table1[[#This Row],[Colonoscopy Date]]="","",DATEVALUE(Table1[[#This Row],[Colonoscopy Date]]))</f>
        <v/>
      </c>
      <c r="AJ48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77" spans="1:36" x14ac:dyDescent="0.25">
      <c r="A4877">
        <v>10135</v>
      </c>
      <c r="B4877" t="s">
        <v>1638</v>
      </c>
      <c r="C4877" t="s">
        <v>20</v>
      </c>
      <c r="D4877" t="s">
        <v>95</v>
      </c>
      <c r="E4877" t="s">
        <v>22</v>
      </c>
      <c r="F4877" t="s">
        <v>30</v>
      </c>
      <c r="G4877" t="s">
        <v>7892</v>
      </c>
      <c r="H4877" t="s">
        <v>24</v>
      </c>
      <c r="I4877" s="36">
        <v>28014</v>
      </c>
      <c r="J4877" t="s">
        <v>2912</v>
      </c>
      <c r="K4877" t="s">
        <v>2936</v>
      </c>
      <c r="L4877" t="s">
        <v>25</v>
      </c>
      <c r="M4877" s="2">
        <v>45656</v>
      </c>
      <c r="N4877" t="s">
        <v>53</v>
      </c>
      <c r="O4877" t="s">
        <v>25</v>
      </c>
      <c r="P4877" t="s">
        <v>685</v>
      </c>
      <c r="Q4877" t="s">
        <v>18</v>
      </c>
      <c r="R4877" t="s">
        <v>18</v>
      </c>
      <c r="S4877" t="s">
        <v>18</v>
      </c>
      <c r="T4877" t="s">
        <v>18</v>
      </c>
      <c r="U4877" t="s">
        <v>18</v>
      </c>
      <c r="V4877" t="s">
        <v>18</v>
      </c>
      <c r="W4877" s="45" t="str">
        <f>IF(Table1[[#This Row],[Sex at Birth]]="F","Female","Male")</f>
        <v>Female</v>
      </c>
      <c r="X4877" s="43">
        <v>45657</v>
      </c>
      <c r="Y4877" s="44">
        <f>Table1[[#This Row],[Report cutoff date]]-Table1[[#This Row],[DOB]]</f>
        <v>17643</v>
      </c>
      <c r="Z4877" s="68">
        <f>ROUNDDOWN(Table1[[#This Row],[Days old - as of report cutoff date]]/365,0)</f>
        <v>48</v>
      </c>
      <c r="AA4877" s="45" t="str">
        <f>IF(Table1[[#This Row],[Years old]]&gt;=55,"55+","54 and under")</f>
        <v>54 and under</v>
      </c>
      <c r="AB4877" s="45" t="str">
        <f>VLOOKUP(Table1[[#This Row],[Years old]],Lookups!$A$1:$C$101,2,FALSE)</f>
        <v>40 - 49</v>
      </c>
      <c r="AC4877" s="45" t="str">
        <f>VLOOKUP(Table1[[#This Row],[Years old]],Lookups!$A$1:$C$101,3,FALSE)</f>
        <v>45 - 49</v>
      </c>
      <c r="AD4877" s="45" t="str">
        <f>VLOOKUP(Table1[[#This Row],[Race]],Lookups!$E$2:$F$11,2,FALSE)</f>
        <v>White</v>
      </c>
      <c r="AE4877" s="45" t="str">
        <f>VLOOKUP(Table1[[#This Row],[Ethnicity]],Lookups!$H$2:$I$6,2,FALSE)</f>
        <v>Hispanic/Latino</v>
      </c>
      <c r="AF4877" s="45" t="str">
        <f>VLOOKUP(Table1[[#This Row],[Language]],Lookups!$K$2:$L$9,2,FALSE)</f>
        <v>English</v>
      </c>
      <c r="AG4877" s="46">
        <v>42005</v>
      </c>
      <c r="AH4877" s="46">
        <v>45657</v>
      </c>
      <c r="AI4877" s="46">
        <f>IF(Table1[[#This Row],[Colonoscopy Date]]="","",DATEVALUE(Table1[[#This Row],[Colonoscopy Date]]))</f>
        <v>45505</v>
      </c>
      <c r="AJ487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78" spans="1:36" x14ac:dyDescent="0.25">
      <c r="A4878">
        <v>14405</v>
      </c>
      <c r="B4878" t="s">
        <v>2361</v>
      </c>
      <c r="C4878" t="s">
        <v>20</v>
      </c>
      <c r="D4878" t="s">
        <v>21</v>
      </c>
      <c r="E4878" t="s">
        <v>22</v>
      </c>
      <c r="F4878" t="s">
        <v>46</v>
      </c>
      <c r="G4878" t="s">
        <v>6930</v>
      </c>
      <c r="H4878" t="s">
        <v>35</v>
      </c>
      <c r="I4878" s="36">
        <v>28015</v>
      </c>
      <c r="J4878" t="s">
        <v>2906</v>
      </c>
      <c r="K4878" t="s">
        <v>2931</v>
      </c>
      <c r="L4878" t="s">
        <v>25</v>
      </c>
      <c r="M4878" s="2">
        <v>45650</v>
      </c>
      <c r="N4878" t="s">
        <v>25</v>
      </c>
      <c r="O4878" t="s">
        <v>25</v>
      </c>
      <c r="P4878" t="s">
        <v>18</v>
      </c>
      <c r="Q4878" t="s">
        <v>18</v>
      </c>
      <c r="R4878" t="s">
        <v>18</v>
      </c>
      <c r="S4878" t="s">
        <v>18</v>
      </c>
      <c r="T4878" t="s">
        <v>18</v>
      </c>
      <c r="U4878" t="s">
        <v>18</v>
      </c>
      <c r="V4878" t="s">
        <v>18</v>
      </c>
      <c r="W4878" s="45" t="str">
        <f>IF(Table1[[#This Row],[Sex at Birth]]="F","Female","Male")</f>
        <v>Male</v>
      </c>
      <c r="X4878" s="43">
        <v>45657</v>
      </c>
      <c r="Y4878" s="44">
        <f>Table1[[#This Row],[Report cutoff date]]-Table1[[#This Row],[DOB]]</f>
        <v>17642</v>
      </c>
      <c r="Z4878" s="68">
        <f>ROUNDDOWN(Table1[[#This Row],[Days old - as of report cutoff date]]/365,0)</f>
        <v>48</v>
      </c>
      <c r="AA4878" s="45" t="str">
        <f>IF(Table1[[#This Row],[Years old]]&gt;=55,"55+","54 and under")</f>
        <v>54 and under</v>
      </c>
      <c r="AB4878" s="45" t="str">
        <f>VLOOKUP(Table1[[#This Row],[Years old]],Lookups!$A$1:$C$101,2,FALSE)</f>
        <v>40 - 49</v>
      </c>
      <c r="AC4878" s="45" t="str">
        <f>VLOOKUP(Table1[[#This Row],[Years old]],Lookups!$A$1:$C$101,3,FALSE)</f>
        <v>45 - 49</v>
      </c>
      <c r="AD4878" s="45" t="str">
        <f>VLOOKUP(Table1[[#This Row],[Race]],Lookups!$E$2:$F$11,2,FALSE)</f>
        <v>White</v>
      </c>
      <c r="AE4878" s="45" t="str">
        <f>VLOOKUP(Table1[[#This Row],[Ethnicity]],Lookups!$H$2:$I$6,2,FALSE)</f>
        <v>Not Hispanic/Latino</v>
      </c>
      <c r="AF4878" s="45" t="str">
        <f>VLOOKUP(Table1[[#This Row],[Language]],Lookups!$K$2:$L$9,2,FALSE)</f>
        <v>English</v>
      </c>
      <c r="AG4878" s="46">
        <v>42005</v>
      </c>
      <c r="AH4878" s="46">
        <v>45657</v>
      </c>
      <c r="AI4878" s="46" t="str">
        <f>IF(Table1[[#This Row],[Colonoscopy Date]]="","",DATEVALUE(Table1[[#This Row],[Colonoscopy Date]]))</f>
        <v/>
      </c>
      <c r="AJ48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79" spans="1:36" x14ac:dyDescent="0.25">
      <c r="A4879">
        <v>10332</v>
      </c>
      <c r="B4879" t="s">
        <v>1602</v>
      </c>
      <c r="C4879" t="s">
        <v>20</v>
      </c>
      <c r="D4879" t="s">
        <v>21</v>
      </c>
      <c r="E4879" t="s">
        <v>22</v>
      </c>
      <c r="F4879" t="s">
        <v>81</v>
      </c>
      <c r="G4879" t="s">
        <v>4104</v>
      </c>
      <c r="H4879" t="s">
        <v>24</v>
      </c>
      <c r="I4879" s="36">
        <v>28016</v>
      </c>
      <c r="J4879" t="s">
        <v>2906</v>
      </c>
      <c r="K4879" t="s">
        <v>2931</v>
      </c>
      <c r="L4879" t="s">
        <v>25</v>
      </c>
      <c r="M4879" s="2">
        <v>45574</v>
      </c>
      <c r="N4879" t="s">
        <v>53</v>
      </c>
      <c r="O4879" t="s">
        <v>25</v>
      </c>
      <c r="P4879" t="s">
        <v>1529</v>
      </c>
      <c r="Q4879" t="s">
        <v>18</v>
      </c>
      <c r="R4879" t="s">
        <v>18</v>
      </c>
      <c r="S4879" t="s">
        <v>18</v>
      </c>
      <c r="T4879" t="s">
        <v>18</v>
      </c>
      <c r="U4879" t="s">
        <v>18</v>
      </c>
      <c r="V4879" t="s">
        <v>18</v>
      </c>
      <c r="W4879" s="45" t="str">
        <f>IF(Table1[[#This Row],[Sex at Birth]]="F","Female","Male")</f>
        <v>Female</v>
      </c>
      <c r="X4879" s="43">
        <v>45657</v>
      </c>
      <c r="Y4879" s="44">
        <f>Table1[[#This Row],[Report cutoff date]]-Table1[[#This Row],[DOB]]</f>
        <v>17641</v>
      </c>
      <c r="Z4879" s="68">
        <f>ROUNDDOWN(Table1[[#This Row],[Days old - as of report cutoff date]]/365,0)</f>
        <v>48</v>
      </c>
      <c r="AA4879" s="45" t="str">
        <f>IF(Table1[[#This Row],[Years old]]&gt;=55,"55+","54 and under")</f>
        <v>54 and under</v>
      </c>
      <c r="AB4879" s="45" t="str">
        <f>VLOOKUP(Table1[[#This Row],[Years old]],Lookups!$A$1:$C$101,2,FALSE)</f>
        <v>40 - 49</v>
      </c>
      <c r="AC4879" s="45" t="str">
        <f>VLOOKUP(Table1[[#This Row],[Years old]],Lookups!$A$1:$C$101,3,FALSE)</f>
        <v>45 - 49</v>
      </c>
      <c r="AD4879" s="45" t="str">
        <f>VLOOKUP(Table1[[#This Row],[Race]],Lookups!$E$2:$F$11,2,FALSE)</f>
        <v>White</v>
      </c>
      <c r="AE4879" s="45" t="str">
        <f>VLOOKUP(Table1[[#This Row],[Ethnicity]],Lookups!$H$2:$I$6,2,FALSE)</f>
        <v>Not Hispanic/Latino</v>
      </c>
      <c r="AF4879" s="45" t="str">
        <f>VLOOKUP(Table1[[#This Row],[Language]],Lookups!$K$2:$L$9,2,FALSE)</f>
        <v>English</v>
      </c>
      <c r="AG4879" s="46">
        <v>42005</v>
      </c>
      <c r="AH4879" s="46">
        <v>45657</v>
      </c>
      <c r="AI4879" s="46">
        <f>IF(Table1[[#This Row],[Colonoscopy Date]]="","",DATEVALUE(Table1[[#This Row],[Colonoscopy Date]]))</f>
        <v>43199</v>
      </c>
      <c r="AJ487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80" spans="1:36" x14ac:dyDescent="0.25">
      <c r="A4880">
        <v>12500</v>
      </c>
      <c r="B4880" t="s">
        <v>2237</v>
      </c>
      <c r="C4880" t="s">
        <v>20</v>
      </c>
      <c r="D4880" t="s">
        <v>21</v>
      </c>
      <c r="E4880" t="s">
        <v>22</v>
      </c>
      <c r="F4880" t="s">
        <v>30</v>
      </c>
      <c r="G4880" t="s">
        <v>5036</v>
      </c>
      <c r="H4880" t="s">
        <v>35</v>
      </c>
      <c r="I4880" s="36">
        <v>28017</v>
      </c>
      <c r="J4880" t="s">
        <v>2903</v>
      </c>
      <c r="K4880" t="s">
        <v>2930</v>
      </c>
      <c r="L4880" t="s">
        <v>25</v>
      </c>
      <c r="M4880" s="2">
        <v>45593</v>
      </c>
      <c r="N4880" t="s">
        <v>25</v>
      </c>
      <c r="O4880" t="s">
        <v>25</v>
      </c>
      <c r="P4880" t="s">
        <v>18</v>
      </c>
      <c r="Q4880" t="s">
        <v>18</v>
      </c>
      <c r="R4880" t="s">
        <v>18</v>
      </c>
      <c r="S4880" t="s">
        <v>18</v>
      </c>
      <c r="T4880" t="s">
        <v>18</v>
      </c>
      <c r="U4880" t="s">
        <v>18</v>
      </c>
      <c r="V4880" t="s">
        <v>18</v>
      </c>
      <c r="W4880" s="45" t="str">
        <f>IF(Table1[[#This Row],[Sex at Birth]]="F","Female","Male")</f>
        <v>Male</v>
      </c>
      <c r="X4880" s="43">
        <v>45657</v>
      </c>
      <c r="Y4880" s="44">
        <f>Table1[[#This Row],[Report cutoff date]]-Table1[[#This Row],[DOB]]</f>
        <v>17640</v>
      </c>
      <c r="Z4880" s="68">
        <f>ROUNDDOWN(Table1[[#This Row],[Days old - as of report cutoff date]]/365,0)</f>
        <v>48</v>
      </c>
      <c r="AA4880" s="45" t="str">
        <f>IF(Table1[[#This Row],[Years old]]&gt;=55,"55+","54 and under")</f>
        <v>54 and under</v>
      </c>
      <c r="AB4880" s="45" t="str">
        <f>VLOOKUP(Table1[[#This Row],[Years old]],Lookups!$A$1:$C$101,2,FALSE)</f>
        <v>40 - 49</v>
      </c>
      <c r="AC4880" s="45" t="str">
        <f>VLOOKUP(Table1[[#This Row],[Years old]],Lookups!$A$1:$C$101,3,FALSE)</f>
        <v>45 - 49</v>
      </c>
      <c r="AD4880" s="45" t="str">
        <f>VLOOKUP(Table1[[#This Row],[Race]],Lookups!$E$2:$F$11,2,FALSE)</f>
        <v>White</v>
      </c>
      <c r="AE4880" s="45" t="str">
        <f>VLOOKUP(Table1[[#This Row],[Ethnicity]],Lookups!$H$2:$I$6,2,FALSE)</f>
        <v>Not Hispanic/Latino</v>
      </c>
      <c r="AF4880" s="45" t="str">
        <f>VLOOKUP(Table1[[#This Row],[Language]],Lookups!$K$2:$L$9,2,FALSE)</f>
        <v>English</v>
      </c>
      <c r="AG4880" s="46">
        <v>42005</v>
      </c>
      <c r="AH4880" s="46">
        <v>45657</v>
      </c>
      <c r="AI4880" s="46" t="str">
        <f>IF(Table1[[#This Row],[Colonoscopy Date]]="","",DATEVALUE(Table1[[#This Row],[Colonoscopy Date]]))</f>
        <v/>
      </c>
      <c r="AJ48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81" spans="1:36" x14ac:dyDescent="0.25">
      <c r="A4881">
        <v>12103</v>
      </c>
      <c r="B4881" t="s">
        <v>1600</v>
      </c>
      <c r="C4881" t="s">
        <v>20</v>
      </c>
      <c r="D4881" t="s">
        <v>34</v>
      </c>
      <c r="E4881" t="s">
        <v>22</v>
      </c>
      <c r="F4881" t="s">
        <v>435</v>
      </c>
      <c r="G4881" t="s">
        <v>6264</v>
      </c>
      <c r="H4881" t="s">
        <v>35</v>
      </c>
      <c r="I4881" s="36">
        <v>28020</v>
      </c>
      <c r="J4881" t="s">
        <v>2923</v>
      </c>
      <c r="K4881" t="s">
        <v>2930</v>
      </c>
      <c r="L4881" t="s">
        <v>25</v>
      </c>
      <c r="M4881" s="2">
        <v>45617</v>
      </c>
      <c r="N4881" t="s">
        <v>25</v>
      </c>
      <c r="O4881" t="s">
        <v>25</v>
      </c>
      <c r="P4881" t="s">
        <v>18</v>
      </c>
      <c r="Q4881" t="s">
        <v>18</v>
      </c>
      <c r="R4881" t="s">
        <v>18</v>
      </c>
      <c r="S4881" t="s">
        <v>18</v>
      </c>
      <c r="T4881" t="s">
        <v>18</v>
      </c>
      <c r="U4881" t="s">
        <v>18</v>
      </c>
      <c r="V4881" t="s">
        <v>18</v>
      </c>
      <c r="W4881" s="45" t="str">
        <f>IF(Table1[[#This Row],[Sex at Birth]]="F","Female","Male")</f>
        <v>Male</v>
      </c>
      <c r="X4881" s="43">
        <v>45657</v>
      </c>
      <c r="Y4881" s="44">
        <f>Table1[[#This Row],[Report cutoff date]]-Table1[[#This Row],[DOB]]</f>
        <v>17637</v>
      </c>
      <c r="Z4881" s="68">
        <f>ROUNDDOWN(Table1[[#This Row],[Days old - as of report cutoff date]]/365,0)</f>
        <v>48</v>
      </c>
      <c r="AA4881" s="45" t="str">
        <f>IF(Table1[[#This Row],[Years old]]&gt;=55,"55+","54 and under")</f>
        <v>54 and under</v>
      </c>
      <c r="AB4881" s="45" t="str">
        <f>VLOOKUP(Table1[[#This Row],[Years old]],Lookups!$A$1:$C$101,2,FALSE)</f>
        <v>40 - 49</v>
      </c>
      <c r="AC4881" s="45" t="str">
        <f>VLOOKUP(Table1[[#This Row],[Years old]],Lookups!$A$1:$C$101,3,FALSE)</f>
        <v>45 - 49</v>
      </c>
      <c r="AD4881" s="45" t="str">
        <f>VLOOKUP(Table1[[#This Row],[Race]],Lookups!$E$2:$F$11,2,FALSE)</f>
        <v>White</v>
      </c>
      <c r="AE4881" s="45" t="str">
        <f>VLOOKUP(Table1[[#This Row],[Ethnicity]],Lookups!$H$2:$I$6,2,FALSE)</f>
        <v>Other/ Unknown</v>
      </c>
      <c r="AF4881" s="45" t="str">
        <f>VLOOKUP(Table1[[#This Row],[Language]],Lookups!$K$2:$L$9,2,FALSE)</f>
        <v>English</v>
      </c>
      <c r="AG4881" s="46">
        <v>42005</v>
      </c>
      <c r="AH4881" s="46">
        <v>45657</v>
      </c>
      <c r="AI4881" s="46" t="str">
        <f>IF(Table1[[#This Row],[Colonoscopy Date]]="","",DATEVALUE(Table1[[#This Row],[Colonoscopy Date]]))</f>
        <v/>
      </c>
      <c r="AJ48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82" spans="1:36" x14ac:dyDescent="0.25">
      <c r="A4882">
        <v>11420</v>
      </c>
      <c r="B4882" t="s">
        <v>2856</v>
      </c>
      <c r="C4882" t="s">
        <v>20</v>
      </c>
      <c r="D4882" t="s">
        <v>21</v>
      </c>
      <c r="E4882" t="s">
        <v>22</v>
      </c>
      <c r="F4882" t="s">
        <v>31</v>
      </c>
      <c r="G4882" t="s">
        <v>8174</v>
      </c>
      <c r="H4882" t="s">
        <v>35</v>
      </c>
      <c r="I4882" s="36">
        <v>28027</v>
      </c>
      <c r="J4882" t="s">
        <v>2914</v>
      </c>
      <c r="K4882" t="s">
        <v>2936</v>
      </c>
      <c r="L4882" t="s">
        <v>25</v>
      </c>
      <c r="M4882" s="2">
        <v>45518</v>
      </c>
      <c r="N4882" t="s">
        <v>53</v>
      </c>
      <c r="O4882" t="s">
        <v>25</v>
      </c>
      <c r="P4882" t="s">
        <v>1431</v>
      </c>
      <c r="Q4882" t="s">
        <v>18</v>
      </c>
      <c r="R4882" t="s">
        <v>18</v>
      </c>
      <c r="S4882" t="s">
        <v>18</v>
      </c>
      <c r="T4882" t="s">
        <v>18</v>
      </c>
      <c r="U4882" t="s">
        <v>18</v>
      </c>
      <c r="V4882" t="s">
        <v>18</v>
      </c>
      <c r="W4882" s="45" t="str">
        <f>IF(Table1[[#This Row],[Sex at Birth]]="F","Female","Male")</f>
        <v>Male</v>
      </c>
      <c r="X4882" s="43">
        <v>45657</v>
      </c>
      <c r="Y4882" s="44">
        <f>Table1[[#This Row],[Report cutoff date]]-Table1[[#This Row],[DOB]]</f>
        <v>17630</v>
      </c>
      <c r="Z4882" s="68">
        <f>ROUNDDOWN(Table1[[#This Row],[Days old - as of report cutoff date]]/365,0)</f>
        <v>48</v>
      </c>
      <c r="AA4882" s="45" t="str">
        <f>IF(Table1[[#This Row],[Years old]]&gt;=55,"55+","54 and under")</f>
        <v>54 and under</v>
      </c>
      <c r="AB4882" s="45" t="str">
        <f>VLOOKUP(Table1[[#This Row],[Years old]],Lookups!$A$1:$C$101,2,FALSE)</f>
        <v>40 - 49</v>
      </c>
      <c r="AC4882" s="45" t="str">
        <f>VLOOKUP(Table1[[#This Row],[Years old]],Lookups!$A$1:$C$101,3,FALSE)</f>
        <v>45 - 49</v>
      </c>
      <c r="AD4882" s="45" t="str">
        <f>VLOOKUP(Table1[[#This Row],[Race]],Lookups!$E$2:$F$11,2,FALSE)</f>
        <v>White</v>
      </c>
      <c r="AE4882" s="45" t="str">
        <f>VLOOKUP(Table1[[#This Row],[Ethnicity]],Lookups!$H$2:$I$6,2,FALSE)</f>
        <v>Not Hispanic/Latino</v>
      </c>
      <c r="AF4882" s="45" t="str">
        <f>VLOOKUP(Table1[[#This Row],[Language]],Lookups!$K$2:$L$9,2,FALSE)</f>
        <v>English</v>
      </c>
      <c r="AG4882" s="46">
        <v>42005</v>
      </c>
      <c r="AH4882" s="46">
        <v>45657</v>
      </c>
      <c r="AI4882" s="46">
        <f>IF(Table1[[#This Row],[Colonoscopy Date]]="","",DATEVALUE(Table1[[#This Row],[Colonoscopy Date]]))</f>
        <v>44424</v>
      </c>
      <c r="AJ488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83" spans="1:36" x14ac:dyDescent="0.25">
      <c r="A4883">
        <v>15381</v>
      </c>
      <c r="B4883" t="s">
        <v>2145</v>
      </c>
      <c r="C4883" t="s">
        <v>20</v>
      </c>
      <c r="D4883" t="s">
        <v>21</v>
      </c>
      <c r="E4883" t="s">
        <v>22</v>
      </c>
      <c r="F4883" t="s">
        <v>23</v>
      </c>
      <c r="G4883" t="s">
        <v>5947</v>
      </c>
      <c r="H4883" t="s">
        <v>35</v>
      </c>
      <c r="I4883" s="36">
        <v>28028</v>
      </c>
      <c r="J4883" t="s">
        <v>2912</v>
      </c>
      <c r="K4883" t="s">
        <v>2930</v>
      </c>
      <c r="L4883" t="s">
        <v>25</v>
      </c>
      <c r="M4883" s="2">
        <v>45643</v>
      </c>
      <c r="N4883" t="s">
        <v>25</v>
      </c>
      <c r="O4883" t="s">
        <v>25</v>
      </c>
      <c r="P4883" t="s">
        <v>18</v>
      </c>
      <c r="Q4883" t="s">
        <v>18</v>
      </c>
      <c r="R4883" t="s">
        <v>18</v>
      </c>
      <c r="S4883" t="s">
        <v>18</v>
      </c>
      <c r="T4883" t="s">
        <v>18</v>
      </c>
      <c r="U4883" t="s">
        <v>18</v>
      </c>
      <c r="V4883" t="s">
        <v>18</v>
      </c>
      <c r="W4883" s="45" t="str">
        <f>IF(Table1[[#This Row],[Sex at Birth]]="F","Female","Male")</f>
        <v>Male</v>
      </c>
      <c r="X4883" s="43">
        <v>45657</v>
      </c>
      <c r="Y4883" s="44">
        <f>Table1[[#This Row],[Report cutoff date]]-Table1[[#This Row],[DOB]]</f>
        <v>17629</v>
      </c>
      <c r="Z4883" s="68">
        <f>ROUNDDOWN(Table1[[#This Row],[Days old - as of report cutoff date]]/365,0)</f>
        <v>48</v>
      </c>
      <c r="AA4883" s="45" t="str">
        <f>IF(Table1[[#This Row],[Years old]]&gt;=55,"55+","54 and under")</f>
        <v>54 and under</v>
      </c>
      <c r="AB4883" s="45" t="str">
        <f>VLOOKUP(Table1[[#This Row],[Years old]],Lookups!$A$1:$C$101,2,FALSE)</f>
        <v>40 - 49</v>
      </c>
      <c r="AC4883" s="45" t="str">
        <f>VLOOKUP(Table1[[#This Row],[Years old]],Lookups!$A$1:$C$101,3,FALSE)</f>
        <v>45 - 49</v>
      </c>
      <c r="AD4883" s="45" t="str">
        <f>VLOOKUP(Table1[[#This Row],[Race]],Lookups!$E$2:$F$11,2,FALSE)</f>
        <v>White</v>
      </c>
      <c r="AE4883" s="45" t="str">
        <f>VLOOKUP(Table1[[#This Row],[Ethnicity]],Lookups!$H$2:$I$6,2,FALSE)</f>
        <v>Not Hispanic/Latino</v>
      </c>
      <c r="AF4883" s="45" t="str">
        <f>VLOOKUP(Table1[[#This Row],[Language]],Lookups!$K$2:$L$9,2,FALSE)</f>
        <v>English</v>
      </c>
      <c r="AG4883" s="46">
        <v>42005</v>
      </c>
      <c r="AH4883" s="46">
        <v>45657</v>
      </c>
      <c r="AI4883" s="46" t="str">
        <f>IF(Table1[[#This Row],[Colonoscopy Date]]="","",DATEVALUE(Table1[[#This Row],[Colonoscopy Date]]))</f>
        <v/>
      </c>
      <c r="AJ48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84" spans="1:36" x14ac:dyDescent="0.25">
      <c r="A4884">
        <v>10067</v>
      </c>
      <c r="B4884" t="s">
        <v>1602</v>
      </c>
      <c r="C4884" t="s">
        <v>20</v>
      </c>
      <c r="D4884" t="s">
        <v>21</v>
      </c>
      <c r="E4884" t="s">
        <v>22</v>
      </c>
      <c r="F4884" t="s">
        <v>36</v>
      </c>
      <c r="G4884" t="s">
        <v>7918</v>
      </c>
      <c r="H4884" t="s">
        <v>24</v>
      </c>
      <c r="I4884" s="36">
        <v>28029</v>
      </c>
      <c r="J4884" t="s">
        <v>2912</v>
      </c>
      <c r="K4884" t="s">
        <v>2936</v>
      </c>
      <c r="L4884" t="s">
        <v>25</v>
      </c>
      <c r="M4884" s="2">
        <v>45538</v>
      </c>
      <c r="N4884" t="s">
        <v>53</v>
      </c>
      <c r="O4884" t="s">
        <v>25</v>
      </c>
      <c r="P4884" t="s">
        <v>1526</v>
      </c>
      <c r="Q4884" t="s">
        <v>18</v>
      </c>
      <c r="R4884" t="s">
        <v>18</v>
      </c>
      <c r="S4884" t="s">
        <v>18</v>
      </c>
      <c r="T4884" t="s">
        <v>18</v>
      </c>
      <c r="U4884" t="s">
        <v>18</v>
      </c>
      <c r="V4884" t="s">
        <v>18</v>
      </c>
      <c r="W4884" s="45" t="str">
        <f>IF(Table1[[#This Row],[Sex at Birth]]="F","Female","Male")</f>
        <v>Female</v>
      </c>
      <c r="X4884" s="43">
        <v>45657</v>
      </c>
      <c r="Y4884" s="44">
        <f>Table1[[#This Row],[Report cutoff date]]-Table1[[#This Row],[DOB]]</f>
        <v>17628</v>
      </c>
      <c r="Z4884" s="68">
        <f>ROUNDDOWN(Table1[[#This Row],[Days old - as of report cutoff date]]/365,0)</f>
        <v>48</v>
      </c>
      <c r="AA4884" s="45" t="str">
        <f>IF(Table1[[#This Row],[Years old]]&gt;=55,"55+","54 and under")</f>
        <v>54 and under</v>
      </c>
      <c r="AB4884" s="45" t="str">
        <f>VLOOKUP(Table1[[#This Row],[Years old]],Lookups!$A$1:$C$101,2,FALSE)</f>
        <v>40 - 49</v>
      </c>
      <c r="AC4884" s="45" t="str">
        <f>VLOOKUP(Table1[[#This Row],[Years old]],Lookups!$A$1:$C$101,3,FALSE)</f>
        <v>45 - 49</v>
      </c>
      <c r="AD4884" s="45" t="str">
        <f>VLOOKUP(Table1[[#This Row],[Race]],Lookups!$E$2:$F$11,2,FALSE)</f>
        <v>White</v>
      </c>
      <c r="AE4884" s="45" t="str">
        <f>VLOOKUP(Table1[[#This Row],[Ethnicity]],Lookups!$H$2:$I$6,2,FALSE)</f>
        <v>Not Hispanic/Latino</v>
      </c>
      <c r="AF4884" s="45" t="str">
        <f>VLOOKUP(Table1[[#This Row],[Language]],Lookups!$K$2:$L$9,2,FALSE)</f>
        <v>English</v>
      </c>
      <c r="AG4884" s="46">
        <v>42005</v>
      </c>
      <c r="AH4884" s="46">
        <v>45657</v>
      </c>
      <c r="AI4884" s="46">
        <f>IF(Table1[[#This Row],[Colonoscopy Date]]="","",DATEVALUE(Table1[[#This Row],[Colonoscopy Date]]))</f>
        <v>44439</v>
      </c>
      <c r="AJ488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85" spans="1:36" x14ac:dyDescent="0.25">
      <c r="A4885">
        <v>15251</v>
      </c>
      <c r="B4885" t="s">
        <v>1712</v>
      </c>
      <c r="C4885" t="s">
        <v>20</v>
      </c>
      <c r="D4885" t="s">
        <v>21</v>
      </c>
      <c r="E4885" t="s">
        <v>22</v>
      </c>
      <c r="F4885" t="s">
        <v>30</v>
      </c>
      <c r="G4885" t="s">
        <v>6523</v>
      </c>
      <c r="H4885" t="s">
        <v>24</v>
      </c>
      <c r="I4885" s="36">
        <v>28030</v>
      </c>
      <c r="J4885" t="s">
        <v>2925</v>
      </c>
      <c r="K4885" t="s">
        <v>2930</v>
      </c>
      <c r="L4885" t="s">
        <v>25</v>
      </c>
      <c r="M4885" s="2">
        <v>45631</v>
      </c>
      <c r="N4885" t="s">
        <v>25</v>
      </c>
      <c r="O4885" t="s">
        <v>25</v>
      </c>
      <c r="P4885" t="s">
        <v>18</v>
      </c>
      <c r="Q4885" t="s">
        <v>18</v>
      </c>
      <c r="R4885" t="s">
        <v>18</v>
      </c>
      <c r="S4885" t="s">
        <v>18</v>
      </c>
      <c r="T4885" t="s">
        <v>18</v>
      </c>
      <c r="U4885" t="s">
        <v>18</v>
      </c>
      <c r="V4885" t="s">
        <v>18</v>
      </c>
      <c r="W4885" s="45" t="str">
        <f>IF(Table1[[#This Row],[Sex at Birth]]="F","Female","Male")</f>
        <v>Female</v>
      </c>
      <c r="X4885" s="43">
        <v>45657</v>
      </c>
      <c r="Y4885" s="44">
        <f>Table1[[#This Row],[Report cutoff date]]-Table1[[#This Row],[DOB]]</f>
        <v>17627</v>
      </c>
      <c r="Z4885" s="68">
        <f>ROUNDDOWN(Table1[[#This Row],[Days old - as of report cutoff date]]/365,0)</f>
        <v>48</v>
      </c>
      <c r="AA4885" s="45" t="str">
        <f>IF(Table1[[#This Row],[Years old]]&gt;=55,"55+","54 and under")</f>
        <v>54 and under</v>
      </c>
      <c r="AB4885" s="45" t="str">
        <f>VLOOKUP(Table1[[#This Row],[Years old]],Lookups!$A$1:$C$101,2,FALSE)</f>
        <v>40 - 49</v>
      </c>
      <c r="AC4885" s="45" t="str">
        <f>VLOOKUP(Table1[[#This Row],[Years old]],Lookups!$A$1:$C$101,3,FALSE)</f>
        <v>45 - 49</v>
      </c>
      <c r="AD4885" s="45" t="str">
        <f>VLOOKUP(Table1[[#This Row],[Race]],Lookups!$E$2:$F$11,2,FALSE)</f>
        <v>White</v>
      </c>
      <c r="AE4885" s="45" t="str">
        <f>VLOOKUP(Table1[[#This Row],[Ethnicity]],Lookups!$H$2:$I$6,2,FALSE)</f>
        <v>Not Hispanic/Latino</v>
      </c>
      <c r="AF4885" s="45" t="str">
        <f>VLOOKUP(Table1[[#This Row],[Language]],Lookups!$K$2:$L$9,2,FALSE)</f>
        <v>English</v>
      </c>
      <c r="AG4885" s="46">
        <v>42005</v>
      </c>
      <c r="AH4885" s="46">
        <v>45657</v>
      </c>
      <c r="AI4885" s="46" t="str">
        <f>IF(Table1[[#This Row],[Colonoscopy Date]]="","",DATEVALUE(Table1[[#This Row],[Colonoscopy Date]]))</f>
        <v/>
      </c>
      <c r="AJ48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86" spans="1:36" x14ac:dyDescent="0.25">
      <c r="A4886">
        <v>13927</v>
      </c>
      <c r="B4886" t="s">
        <v>1864</v>
      </c>
      <c r="C4886" t="s">
        <v>20</v>
      </c>
      <c r="D4886" t="s">
        <v>21</v>
      </c>
      <c r="E4886" t="s">
        <v>22</v>
      </c>
      <c r="F4886" t="s">
        <v>39</v>
      </c>
      <c r="G4886" t="s">
        <v>4963</v>
      </c>
      <c r="H4886" t="s">
        <v>24</v>
      </c>
      <c r="I4886" s="36">
        <v>28031</v>
      </c>
      <c r="J4886" t="s">
        <v>2901</v>
      </c>
      <c r="K4886" t="s">
        <v>2930</v>
      </c>
      <c r="L4886" t="s">
        <v>25</v>
      </c>
      <c r="M4886" s="2">
        <v>45650</v>
      </c>
      <c r="N4886" t="s">
        <v>25</v>
      </c>
      <c r="O4886" t="s">
        <v>25</v>
      </c>
      <c r="P4886" t="s">
        <v>18</v>
      </c>
      <c r="Q4886" t="s">
        <v>18</v>
      </c>
      <c r="R4886" t="s">
        <v>18</v>
      </c>
      <c r="S4886" t="s">
        <v>18</v>
      </c>
      <c r="T4886" t="s">
        <v>18</v>
      </c>
      <c r="U4886" t="s">
        <v>18</v>
      </c>
      <c r="V4886" t="s">
        <v>18</v>
      </c>
      <c r="W4886" s="45" t="str">
        <f>IF(Table1[[#This Row],[Sex at Birth]]="F","Female","Male")</f>
        <v>Female</v>
      </c>
      <c r="X4886" s="43">
        <v>45657</v>
      </c>
      <c r="Y4886" s="44">
        <f>Table1[[#This Row],[Report cutoff date]]-Table1[[#This Row],[DOB]]</f>
        <v>17626</v>
      </c>
      <c r="Z4886" s="68">
        <f>ROUNDDOWN(Table1[[#This Row],[Days old - as of report cutoff date]]/365,0)</f>
        <v>48</v>
      </c>
      <c r="AA4886" s="45" t="str">
        <f>IF(Table1[[#This Row],[Years old]]&gt;=55,"55+","54 and under")</f>
        <v>54 and under</v>
      </c>
      <c r="AB4886" s="45" t="str">
        <f>VLOOKUP(Table1[[#This Row],[Years old]],Lookups!$A$1:$C$101,2,FALSE)</f>
        <v>40 - 49</v>
      </c>
      <c r="AC4886" s="45" t="str">
        <f>VLOOKUP(Table1[[#This Row],[Years old]],Lookups!$A$1:$C$101,3,FALSE)</f>
        <v>45 - 49</v>
      </c>
      <c r="AD4886" s="45" t="str">
        <f>VLOOKUP(Table1[[#This Row],[Race]],Lookups!$E$2:$F$11,2,FALSE)</f>
        <v>White</v>
      </c>
      <c r="AE4886" s="45" t="str">
        <f>VLOOKUP(Table1[[#This Row],[Ethnicity]],Lookups!$H$2:$I$6,2,FALSE)</f>
        <v>Not Hispanic/Latino</v>
      </c>
      <c r="AF4886" s="45" t="str">
        <f>VLOOKUP(Table1[[#This Row],[Language]],Lookups!$K$2:$L$9,2,FALSE)</f>
        <v>English</v>
      </c>
      <c r="AG4886" s="46">
        <v>42005</v>
      </c>
      <c r="AH4886" s="46">
        <v>45657</v>
      </c>
      <c r="AI4886" s="46" t="str">
        <f>IF(Table1[[#This Row],[Colonoscopy Date]]="","",DATEVALUE(Table1[[#This Row],[Colonoscopy Date]]))</f>
        <v/>
      </c>
      <c r="AJ48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87" spans="1:36" x14ac:dyDescent="0.25">
      <c r="A4887">
        <v>10042</v>
      </c>
      <c r="B4887" t="s">
        <v>2421</v>
      </c>
      <c r="C4887" t="s">
        <v>20</v>
      </c>
      <c r="D4887" t="s">
        <v>21</v>
      </c>
      <c r="E4887" t="s">
        <v>22</v>
      </c>
      <c r="F4887" t="s">
        <v>106</v>
      </c>
      <c r="G4887" t="s">
        <v>7408</v>
      </c>
      <c r="H4887" t="s">
        <v>35</v>
      </c>
      <c r="I4887" s="36">
        <v>28032</v>
      </c>
      <c r="J4887" t="s">
        <v>2914</v>
      </c>
      <c r="K4887" t="s">
        <v>2935</v>
      </c>
      <c r="L4887" t="s">
        <v>25</v>
      </c>
      <c r="M4887" s="2">
        <v>45635</v>
      </c>
      <c r="N4887" t="s">
        <v>25</v>
      </c>
      <c r="O4887" t="s">
        <v>25</v>
      </c>
      <c r="P4887" t="s">
        <v>18</v>
      </c>
      <c r="Q4887" t="s">
        <v>18</v>
      </c>
      <c r="R4887" t="s">
        <v>18</v>
      </c>
      <c r="S4887" t="s">
        <v>18</v>
      </c>
      <c r="T4887" t="s">
        <v>18</v>
      </c>
      <c r="U4887" t="s">
        <v>18</v>
      </c>
      <c r="V4887" t="s">
        <v>18</v>
      </c>
      <c r="W4887" s="45" t="str">
        <f>IF(Table1[[#This Row],[Sex at Birth]]="F","Female","Male")</f>
        <v>Male</v>
      </c>
      <c r="X4887" s="43">
        <v>45657</v>
      </c>
      <c r="Y4887" s="44">
        <f>Table1[[#This Row],[Report cutoff date]]-Table1[[#This Row],[DOB]]</f>
        <v>17625</v>
      </c>
      <c r="Z4887" s="68">
        <f>ROUNDDOWN(Table1[[#This Row],[Days old - as of report cutoff date]]/365,0)</f>
        <v>48</v>
      </c>
      <c r="AA4887" s="45" t="str">
        <f>IF(Table1[[#This Row],[Years old]]&gt;=55,"55+","54 and under")</f>
        <v>54 and under</v>
      </c>
      <c r="AB4887" s="45" t="str">
        <f>VLOOKUP(Table1[[#This Row],[Years old]],Lookups!$A$1:$C$101,2,FALSE)</f>
        <v>40 - 49</v>
      </c>
      <c r="AC4887" s="45" t="str">
        <f>VLOOKUP(Table1[[#This Row],[Years old]],Lookups!$A$1:$C$101,3,FALSE)</f>
        <v>45 - 49</v>
      </c>
      <c r="AD4887" s="45" t="str">
        <f>VLOOKUP(Table1[[#This Row],[Race]],Lookups!$E$2:$F$11,2,FALSE)</f>
        <v>White</v>
      </c>
      <c r="AE4887" s="45" t="str">
        <f>VLOOKUP(Table1[[#This Row],[Ethnicity]],Lookups!$H$2:$I$6,2,FALSE)</f>
        <v>Not Hispanic/Latino</v>
      </c>
      <c r="AF4887" s="45" t="str">
        <f>VLOOKUP(Table1[[#This Row],[Language]],Lookups!$K$2:$L$9,2,FALSE)</f>
        <v>English</v>
      </c>
      <c r="AG4887" s="46">
        <v>42005</v>
      </c>
      <c r="AH4887" s="46">
        <v>45657</v>
      </c>
      <c r="AI4887" s="46" t="str">
        <f>IF(Table1[[#This Row],[Colonoscopy Date]]="","",DATEVALUE(Table1[[#This Row],[Colonoscopy Date]]))</f>
        <v/>
      </c>
      <c r="AJ48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88" spans="1:36" x14ac:dyDescent="0.25">
      <c r="A4888">
        <v>11636</v>
      </c>
      <c r="B4888" t="s">
        <v>1594</v>
      </c>
      <c r="C4888" t="s">
        <v>20</v>
      </c>
      <c r="D4888" t="s">
        <v>21</v>
      </c>
      <c r="E4888" t="s">
        <v>22</v>
      </c>
      <c r="F4888" t="s">
        <v>37</v>
      </c>
      <c r="G4888" t="s">
        <v>3298</v>
      </c>
      <c r="H4888" t="s">
        <v>35</v>
      </c>
      <c r="I4888" s="36">
        <v>28037</v>
      </c>
      <c r="J4888" t="s">
        <v>2911</v>
      </c>
      <c r="K4888" t="s">
        <v>2935</v>
      </c>
      <c r="L4888" t="s">
        <v>25</v>
      </c>
      <c r="M4888" s="2">
        <v>45404</v>
      </c>
      <c r="N4888" t="s">
        <v>53</v>
      </c>
      <c r="O4888" t="s">
        <v>25</v>
      </c>
      <c r="P4888" t="s">
        <v>18</v>
      </c>
      <c r="Q4888" t="s">
        <v>18</v>
      </c>
      <c r="R4888" t="s">
        <v>18</v>
      </c>
      <c r="S4888" t="s">
        <v>187</v>
      </c>
      <c r="T4888" t="s">
        <v>27</v>
      </c>
      <c r="U4888" t="s">
        <v>18</v>
      </c>
      <c r="V4888" t="s">
        <v>18</v>
      </c>
      <c r="W4888" s="45" t="str">
        <f>IF(Table1[[#This Row],[Sex at Birth]]="F","Female","Male")</f>
        <v>Male</v>
      </c>
      <c r="X4888" s="43">
        <v>45657</v>
      </c>
      <c r="Y4888" s="44">
        <f>Table1[[#This Row],[Report cutoff date]]-Table1[[#This Row],[DOB]]</f>
        <v>17620</v>
      </c>
      <c r="Z4888" s="68">
        <f>ROUNDDOWN(Table1[[#This Row],[Days old - as of report cutoff date]]/365,0)</f>
        <v>48</v>
      </c>
      <c r="AA4888" s="45" t="str">
        <f>IF(Table1[[#This Row],[Years old]]&gt;=55,"55+","54 and under")</f>
        <v>54 and under</v>
      </c>
      <c r="AB4888" s="45" t="str">
        <f>VLOOKUP(Table1[[#This Row],[Years old]],Lookups!$A$1:$C$101,2,FALSE)</f>
        <v>40 - 49</v>
      </c>
      <c r="AC4888" s="45" t="str">
        <f>VLOOKUP(Table1[[#This Row],[Years old]],Lookups!$A$1:$C$101,3,FALSE)</f>
        <v>45 - 49</v>
      </c>
      <c r="AD4888" s="45" t="str">
        <f>VLOOKUP(Table1[[#This Row],[Race]],Lookups!$E$2:$F$11,2,FALSE)</f>
        <v>White</v>
      </c>
      <c r="AE4888" s="45" t="str">
        <f>VLOOKUP(Table1[[#This Row],[Ethnicity]],Lookups!$H$2:$I$6,2,FALSE)</f>
        <v>Not Hispanic/Latino</v>
      </c>
      <c r="AF4888" s="45" t="str">
        <f>VLOOKUP(Table1[[#This Row],[Language]],Lookups!$K$2:$L$9,2,FALSE)</f>
        <v>English</v>
      </c>
      <c r="AG4888" s="46">
        <v>42005</v>
      </c>
      <c r="AH4888" s="46">
        <v>45657</v>
      </c>
      <c r="AI4888" s="46" t="str">
        <f>IF(Table1[[#This Row],[Colonoscopy Date]]="","",DATEVALUE(Table1[[#This Row],[Colonoscopy Date]]))</f>
        <v/>
      </c>
      <c r="AJ48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89" spans="1:36" x14ac:dyDescent="0.25">
      <c r="A4889">
        <v>12498</v>
      </c>
      <c r="B4889" t="s">
        <v>2216</v>
      </c>
      <c r="C4889" t="s">
        <v>20</v>
      </c>
      <c r="D4889" t="s">
        <v>21</v>
      </c>
      <c r="E4889" t="s">
        <v>22</v>
      </c>
      <c r="F4889" t="s">
        <v>30</v>
      </c>
      <c r="G4889" t="s">
        <v>5429</v>
      </c>
      <c r="H4889" t="s">
        <v>24</v>
      </c>
      <c r="I4889" s="36">
        <v>28042</v>
      </c>
      <c r="J4889" t="s">
        <v>2910</v>
      </c>
      <c r="K4889" t="s">
        <v>2930</v>
      </c>
      <c r="L4889" t="s">
        <v>25</v>
      </c>
      <c r="M4889" s="2">
        <v>45554</v>
      </c>
      <c r="N4889" t="s">
        <v>53</v>
      </c>
      <c r="O4889" t="s">
        <v>25</v>
      </c>
      <c r="P4889" t="s">
        <v>816</v>
      </c>
      <c r="Q4889" t="s">
        <v>18</v>
      </c>
      <c r="R4889" t="s">
        <v>18</v>
      </c>
      <c r="S4889" t="s">
        <v>18</v>
      </c>
      <c r="T4889" t="s">
        <v>18</v>
      </c>
      <c r="U4889" t="s">
        <v>18</v>
      </c>
      <c r="V4889" t="s">
        <v>18</v>
      </c>
      <c r="W4889" s="45" t="str">
        <f>IF(Table1[[#This Row],[Sex at Birth]]="F","Female","Male")</f>
        <v>Female</v>
      </c>
      <c r="X4889" s="43">
        <v>45657</v>
      </c>
      <c r="Y4889" s="44">
        <f>Table1[[#This Row],[Report cutoff date]]-Table1[[#This Row],[DOB]]</f>
        <v>17615</v>
      </c>
      <c r="Z4889" s="68">
        <f>ROUNDDOWN(Table1[[#This Row],[Days old - as of report cutoff date]]/365,0)</f>
        <v>48</v>
      </c>
      <c r="AA4889" s="45" t="str">
        <f>IF(Table1[[#This Row],[Years old]]&gt;=55,"55+","54 and under")</f>
        <v>54 and under</v>
      </c>
      <c r="AB4889" s="45" t="str">
        <f>VLOOKUP(Table1[[#This Row],[Years old]],Lookups!$A$1:$C$101,2,FALSE)</f>
        <v>40 - 49</v>
      </c>
      <c r="AC4889" s="45" t="str">
        <f>VLOOKUP(Table1[[#This Row],[Years old]],Lookups!$A$1:$C$101,3,FALSE)</f>
        <v>45 - 49</v>
      </c>
      <c r="AD4889" s="45" t="str">
        <f>VLOOKUP(Table1[[#This Row],[Race]],Lookups!$E$2:$F$11,2,FALSE)</f>
        <v>White</v>
      </c>
      <c r="AE4889" s="45" t="str">
        <f>VLOOKUP(Table1[[#This Row],[Ethnicity]],Lookups!$H$2:$I$6,2,FALSE)</f>
        <v>Not Hispanic/Latino</v>
      </c>
      <c r="AF4889" s="45" t="str">
        <f>VLOOKUP(Table1[[#This Row],[Language]],Lookups!$K$2:$L$9,2,FALSE)</f>
        <v>English</v>
      </c>
      <c r="AG4889" s="46">
        <v>42005</v>
      </c>
      <c r="AH4889" s="46">
        <v>45657</v>
      </c>
      <c r="AI4889" s="46">
        <f>IF(Table1[[#This Row],[Colonoscopy Date]]="","",DATEVALUE(Table1[[#This Row],[Colonoscopy Date]]))</f>
        <v>43466</v>
      </c>
      <c r="AJ488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90" spans="1:36" x14ac:dyDescent="0.25">
      <c r="A4890">
        <v>12119</v>
      </c>
      <c r="B4890" t="s">
        <v>1640</v>
      </c>
      <c r="C4890" t="s">
        <v>20</v>
      </c>
      <c r="D4890" t="s">
        <v>21</v>
      </c>
      <c r="E4890" t="s">
        <v>22</v>
      </c>
      <c r="F4890" t="s">
        <v>81</v>
      </c>
      <c r="G4890" t="s">
        <v>8201</v>
      </c>
      <c r="H4890" t="s">
        <v>35</v>
      </c>
      <c r="I4890" s="36">
        <v>28042</v>
      </c>
      <c r="J4890" t="s">
        <v>2913</v>
      </c>
      <c r="K4890" t="s">
        <v>2937</v>
      </c>
      <c r="L4890" t="s">
        <v>25</v>
      </c>
      <c r="M4890" s="2">
        <v>45621</v>
      </c>
      <c r="N4890" t="s">
        <v>25</v>
      </c>
      <c r="O4890" t="s">
        <v>25</v>
      </c>
      <c r="P4890" t="s">
        <v>18</v>
      </c>
      <c r="Q4890" t="s">
        <v>18</v>
      </c>
      <c r="R4890" t="s">
        <v>18</v>
      </c>
      <c r="S4890" t="s">
        <v>18</v>
      </c>
      <c r="T4890" t="s">
        <v>18</v>
      </c>
      <c r="U4890" t="s">
        <v>18</v>
      </c>
      <c r="V4890" t="s">
        <v>18</v>
      </c>
      <c r="W4890" s="45" t="str">
        <f>IF(Table1[[#This Row],[Sex at Birth]]="F","Female","Male")</f>
        <v>Male</v>
      </c>
      <c r="X4890" s="43">
        <v>45657</v>
      </c>
      <c r="Y4890" s="44">
        <f>Table1[[#This Row],[Report cutoff date]]-Table1[[#This Row],[DOB]]</f>
        <v>17615</v>
      </c>
      <c r="Z4890" s="68">
        <f>ROUNDDOWN(Table1[[#This Row],[Days old - as of report cutoff date]]/365,0)</f>
        <v>48</v>
      </c>
      <c r="AA4890" s="45" t="str">
        <f>IF(Table1[[#This Row],[Years old]]&gt;=55,"55+","54 and under")</f>
        <v>54 and under</v>
      </c>
      <c r="AB4890" s="45" t="str">
        <f>VLOOKUP(Table1[[#This Row],[Years old]],Lookups!$A$1:$C$101,2,FALSE)</f>
        <v>40 - 49</v>
      </c>
      <c r="AC4890" s="45" t="str">
        <f>VLOOKUP(Table1[[#This Row],[Years old]],Lookups!$A$1:$C$101,3,FALSE)</f>
        <v>45 - 49</v>
      </c>
      <c r="AD4890" s="45" t="str">
        <f>VLOOKUP(Table1[[#This Row],[Race]],Lookups!$E$2:$F$11,2,FALSE)</f>
        <v>White</v>
      </c>
      <c r="AE4890" s="45" t="str">
        <f>VLOOKUP(Table1[[#This Row],[Ethnicity]],Lookups!$H$2:$I$6,2,FALSE)</f>
        <v>Not Hispanic/Latino</v>
      </c>
      <c r="AF4890" s="45" t="str">
        <f>VLOOKUP(Table1[[#This Row],[Language]],Lookups!$K$2:$L$9,2,FALSE)</f>
        <v>English</v>
      </c>
      <c r="AG4890" s="46">
        <v>42005</v>
      </c>
      <c r="AH4890" s="46">
        <v>45657</v>
      </c>
      <c r="AI4890" s="46" t="str">
        <f>IF(Table1[[#This Row],[Colonoscopy Date]]="","",DATEVALUE(Table1[[#This Row],[Colonoscopy Date]]))</f>
        <v/>
      </c>
      <c r="AJ48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91" spans="1:36" x14ac:dyDescent="0.25">
      <c r="A4891">
        <v>14117</v>
      </c>
      <c r="B4891" t="s">
        <v>1568</v>
      </c>
      <c r="C4891" t="s">
        <v>20</v>
      </c>
      <c r="D4891" t="s">
        <v>21</v>
      </c>
      <c r="E4891" t="s">
        <v>22</v>
      </c>
      <c r="F4891" t="s">
        <v>18</v>
      </c>
      <c r="G4891" t="s">
        <v>5308</v>
      </c>
      <c r="H4891" t="s">
        <v>35</v>
      </c>
      <c r="I4891" s="36">
        <v>28047</v>
      </c>
      <c r="J4891" t="s">
        <v>2910</v>
      </c>
      <c r="K4891" t="s">
        <v>2930</v>
      </c>
      <c r="L4891" t="s">
        <v>25</v>
      </c>
      <c r="M4891" s="2">
        <v>45330</v>
      </c>
      <c r="N4891" t="s">
        <v>25</v>
      </c>
      <c r="O4891" t="s">
        <v>25</v>
      </c>
      <c r="P4891" t="s">
        <v>18</v>
      </c>
      <c r="Q4891" t="s">
        <v>18</v>
      </c>
      <c r="R4891" t="s">
        <v>18</v>
      </c>
      <c r="S4891" t="s">
        <v>18</v>
      </c>
      <c r="T4891" t="s">
        <v>18</v>
      </c>
      <c r="U4891" t="s">
        <v>18</v>
      </c>
      <c r="V4891" t="s">
        <v>18</v>
      </c>
      <c r="W4891" s="45" t="str">
        <f>IF(Table1[[#This Row],[Sex at Birth]]="F","Female","Male")</f>
        <v>Male</v>
      </c>
      <c r="X4891" s="43">
        <v>45657</v>
      </c>
      <c r="Y4891" s="44">
        <f>Table1[[#This Row],[Report cutoff date]]-Table1[[#This Row],[DOB]]</f>
        <v>17610</v>
      </c>
      <c r="Z4891" s="68">
        <f>ROUNDDOWN(Table1[[#This Row],[Days old - as of report cutoff date]]/365,0)</f>
        <v>48</v>
      </c>
      <c r="AA4891" s="45" t="str">
        <f>IF(Table1[[#This Row],[Years old]]&gt;=55,"55+","54 and under")</f>
        <v>54 and under</v>
      </c>
      <c r="AB4891" s="45" t="str">
        <f>VLOOKUP(Table1[[#This Row],[Years old]],Lookups!$A$1:$C$101,2,FALSE)</f>
        <v>40 - 49</v>
      </c>
      <c r="AC4891" s="45" t="str">
        <f>VLOOKUP(Table1[[#This Row],[Years old]],Lookups!$A$1:$C$101,3,FALSE)</f>
        <v>45 - 49</v>
      </c>
      <c r="AD4891" s="45" t="str">
        <f>VLOOKUP(Table1[[#This Row],[Race]],Lookups!$E$2:$F$11,2,FALSE)</f>
        <v>White</v>
      </c>
      <c r="AE4891" s="45" t="str">
        <f>VLOOKUP(Table1[[#This Row],[Ethnicity]],Lookups!$H$2:$I$6,2,FALSE)</f>
        <v>Not Hispanic/Latino</v>
      </c>
      <c r="AF4891" s="45" t="str">
        <f>VLOOKUP(Table1[[#This Row],[Language]],Lookups!$K$2:$L$9,2,FALSE)</f>
        <v>English</v>
      </c>
      <c r="AG4891" s="46">
        <v>42005</v>
      </c>
      <c r="AH4891" s="46">
        <v>45657</v>
      </c>
      <c r="AI4891" s="46" t="str">
        <f>IF(Table1[[#This Row],[Colonoscopy Date]]="","",DATEVALUE(Table1[[#This Row],[Colonoscopy Date]]))</f>
        <v/>
      </c>
      <c r="AJ48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92" spans="1:36" x14ac:dyDescent="0.25">
      <c r="A4892">
        <v>10964</v>
      </c>
      <c r="B4892" t="s">
        <v>1671</v>
      </c>
      <c r="C4892" t="s">
        <v>20</v>
      </c>
      <c r="D4892" t="s">
        <v>21</v>
      </c>
      <c r="E4892" t="s">
        <v>22</v>
      </c>
      <c r="F4892" t="s">
        <v>319</v>
      </c>
      <c r="G4892" t="s">
        <v>7205</v>
      </c>
      <c r="H4892" t="s">
        <v>35</v>
      </c>
      <c r="I4892" s="36">
        <v>28048</v>
      </c>
      <c r="J4892" t="s">
        <v>2908</v>
      </c>
      <c r="K4892" t="s">
        <v>2935</v>
      </c>
      <c r="L4892" t="s">
        <v>25</v>
      </c>
      <c r="M4892" s="2">
        <v>45471</v>
      </c>
      <c r="N4892" t="s">
        <v>25</v>
      </c>
      <c r="O4892" t="s">
        <v>25</v>
      </c>
      <c r="P4892" t="s">
        <v>18</v>
      </c>
      <c r="Q4892" t="s">
        <v>18</v>
      </c>
      <c r="R4892" t="s">
        <v>18</v>
      </c>
      <c r="S4892" t="s">
        <v>18</v>
      </c>
      <c r="T4892" t="s">
        <v>18</v>
      </c>
      <c r="U4892" t="s">
        <v>18</v>
      </c>
      <c r="V4892" t="s">
        <v>18</v>
      </c>
      <c r="W4892" s="45" t="str">
        <f>IF(Table1[[#This Row],[Sex at Birth]]="F","Female","Male")</f>
        <v>Male</v>
      </c>
      <c r="X4892" s="43">
        <v>45657</v>
      </c>
      <c r="Y4892" s="44">
        <f>Table1[[#This Row],[Report cutoff date]]-Table1[[#This Row],[DOB]]</f>
        <v>17609</v>
      </c>
      <c r="Z4892" s="68">
        <f>ROUNDDOWN(Table1[[#This Row],[Days old - as of report cutoff date]]/365,0)</f>
        <v>48</v>
      </c>
      <c r="AA4892" s="45" t="str">
        <f>IF(Table1[[#This Row],[Years old]]&gt;=55,"55+","54 and under")</f>
        <v>54 and under</v>
      </c>
      <c r="AB4892" s="45" t="str">
        <f>VLOOKUP(Table1[[#This Row],[Years old]],Lookups!$A$1:$C$101,2,FALSE)</f>
        <v>40 - 49</v>
      </c>
      <c r="AC4892" s="45" t="str">
        <f>VLOOKUP(Table1[[#This Row],[Years old]],Lookups!$A$1:$C$101,3,FALSE)</f>
        <v>45 - 49</v>
      </c>
      <c r="AD4892" s="45" t="str">
        <f>VLOOKUP(Table1[[#This Row],[Race]],Lookups!$E$2:$F$11,2,FALSE)</f>
        <v>White</v>
      </c>
      <c r="AE4892" s="45" t="str">
        <f>VLOOKUP(Table1[[#This Row],[Ethnicity]],Lookups!$H$2:$I$6,2,FALSE)</f>
        <v>Not Hispanic/Latino</v>
      </c>
      <c r="AF4892" s="45" t="str">
        <f>VLOOKUP(Table1[[#This Row],[Language]],Lookups!$K$2:$L$9,2,FALSE)</f>
        <v>English</v>
      </c>
      <c r="AG4892" s="46">
        <v>42005</v>
      </c>
      <c r="AH4892" s="46">
        <v>45657</v>
      </c>
      <c r="AI4892" s="46" t="str">
        <f>IF(Table1[[#This Row],[Colonoscopy Date]]="","",DATEVALUE(Table1[[#This Row],[Colonoscopy Date]]))</f>
        <v/>
      </c>
      <c r="AJ48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93" spans="1:36" x14ac:dyDescent="0.25">
      <c r="A4893">
        <v>15282</v>
      </c>
      <c r="B4893" t="s">
        <v>2696</v>
      </c>
      <c r="C4893" t="s">
        <v>20</v>
      </c>
      <c r="D4893" t="s">
        <v>21</v>
      </c>
      <c r="E4893" t="s">
        <v>22</v>
      </c>
      <c r="F4893" t="s">
        <v>147</v>
      </c>
      <c r="G4893" t="s">
        <v>4863</v>
      </c>
      <c r="H4893" t="s">
        <v>24</v>
      </c>
      <c r="I4893" s="36">
        <v>28049</v>
      </c>
      <c r="J4893" t="s">
        <v>2891</v>
      </c>
      <c r="K4893" t="s">
        <v>2930</v>
      </c>
      <c r="L4893" t="s">
        <v>25</v>
      </c>
      <c r="M4893" s="2">
        <v>45653</v>
      </c>
      <c r="N4893" t="s">
        <v>25</v>
      </c>
      <c r="O4893" t="s">
        <v>25</v>
      </c>
      <c r="P4893" t="s">
        <v>18</v>
      </c>
      <c r="Q4893" t="s">
        <v>18</v>
      </c>
      <c r="R4893" t="s">
        <v>18</v>
      </c>
      <c r="S4893" t="s">
        <v>18</v>
      </c>
      <c r="T4893" t="s">
        <v>18</v>
      </c>
      <c r="U4893" t="s">
        <v>18</v>
      </c>
      <c r="V4893" t="s">
        <v>18</v>
      </c>
      <c r="W4893" s="45" t="str">
        <f>IF(Table1[[#This Row],[Sex at Birth]]="F","Female","Male")</f>
        <v>Female</v>
      </c>
      <c r="X4893" s="43">
        <v>45657</v>
      </c>
      <c r="Y4893" s="44">
        <f>Table1[[#This Row],[Report cutoff date]]-Table1[[#This Row],[DOB]]</f>
        <v>17608</v>
      </c>
      <c r="Z4893" s="68">
        <f>ROUNDDOWN(Table1[[#This Row],[Days old - as of report cutoff date]]/365,0)</f>
        <v>48</v>
      </c>
      <c r="AA4893" s="45" t="str">
        <f>IF(Table1[[#This Row],[Years old]]&gt;=55,"55+","54 and under")</f>
        <v>54 and under</v>
      </c>
      <c r="AB4893" s="45" t="str">
        <f>VLOOKUP(Table1[[#This Row],[Years old]],Lookups!$A$1:$C$101,2,FALSE)</f>
        <v>40 - 49</v>
      </c>
      <c r="AC4893" s="45" t="str">
        <f>VLOOKUP(Table1[[#This Row],[Years old]],Lookups!$A$1:$C$101,3,FALSE)</f>
        <v>45 - 49</v>
      </c>
      <c r="AD4893" s="45" t="str">
        <f>VLOOKUP(Table1[[#This Row],[Race]],Lookups!$E$2:$F$11,2,FALSE)</f>
        <v>White</v>
      </c>
      <c r="AE4893" s="45" t="str">
        <f>VLOOKUP(Table1[[#This Row],[Ethnicity]],Lookups!$H$2:$I$6,2,FALSE)</f>
        <v>Not Hispanic/Latino</v>
      </c>
      <c r="AF4893" s="45" t="str">
        <f>VLOOKUP(Table1[[#This Row],[Language]],Lookups!$K$2:$L$9,2,FALSE)</f>
        <v>English</v>
      </c>
      <c r="AG4893" s="46">
        <v>42005</v>
      </c>
      <c r="AH4893" s="46">
        <v>45657</v>
      </c>
      <c r="AI4893" s="46" t="str">
        <f>IF(Table1[[#This Row],[Colonoscopy Date]]="","",DATEVALUE(Table1[[#This Row],[Colonoscopy Date]]))</f>
        <v/>
      </c>
      <c r="AJ48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94" spans="1:36" x14ac:dyDescent="0.25">
      <c r="A4894">
        <v>11174</v>
      </c>
      <c r="B4894" t="s">
        <v>1654</v>
      </c>
      <c r="C4894" t="s">
        <v>20</v>
      </c>
      <c r="D4894" t="s">
        <v>34</v>
      </c>
      <c r="E4894" t="s">
        <v>22</v>
      </c>
      <c r="F4894" t="s">
        <v>36</v>
      </c>
      <c r="G4894" t="s">
        <v>7904</v>
      </c>
      <c r="H4894" t="s">
        <v>35</v>
      </c>
      <c r="I4894" s="36">
        <v>28051</v>
      </c>
      <c r="J4894" t="s">
        <v>2912</v>
      </c>
      <c r="K4894" t="s">
        <v>2936</v>
      </c>
      <c r="L4894" t="s">
        <v>25</v>
      </c>
      <c r="M4894" s="2">
        <v>45656</v>
      </c>
      <c r="N4894" t="s">
        <v>53</v>
      </c>
      <c r="O4894" t="s">
        <v>25</v>
      </c>
      <c r="P4894" t="s">
        <v>693</v>
      </c>
      <c r="Q4894" t="s">
        <v>18</v>
      </c>
      <c r="R4894" t="s">
        <v>18</v>
      </c>
      <c r="S4894" t="s">
        <v>18</v>
      </c>
      <c r="T4894" t="s">
        <v>18</v>
      </c>
      <c r="U4894" t="s">
        <v>18</v>
      </c>
      <c r="V4894" t="s">
        <v>18</v>
      </c>
      <c r="W4894" s="45" t="str">
        <f>IF(Table1[[#This Row],[Sex at Birth]]="F","Female","Male")</f>
        <v>Male</v>
      </c>
      <c r="X4894" s="43">
        <v>45657</v>
      </c>
      <c r="Y4894" s="44">
        <f>Table1[[#This Row],[Report cutoff date]]-Table1[[#This Row],[DOB]]</f>
        <v>17606</v>
      </c>
      <c r="Z4894" s="68">
        <f>ROUNDDOWN(Table1[[#This Row],[Days old - as of report cutoff date]]/365,0)</f>
        <v>48</v>
      </c>
      <c r="AA4894" s="45" t="str">
        <f>IF(Table1[[#This Row],[Years old]]&gt;=55,"55+","54 and under")</f>
        <v>54 and under</v>
      </c>
      <c r="AB4894" s="45" t="str">
        <f>VLOOKUP(Table1[[#This Row],[Years old]],Lookups!$A$1:$C$101,2,FALSE)</f>
        <v>40 - 49</v>
      </c>
      <c r="AC4894" s="45" t="str">
        <f>VLOOKUP(Table1[[#This Row],[Years old]],Lookups!$A$1:$C$101,3,FALSE)</f>
        <v>45 - 49</v>
      </c>
      <c r="AD4894" s="45" t="str">
        <f>VLOOKUP(Table1[[#This Row],[Race]],Lookups!$E$2:$F$11,2,FALSE)</f>
        <v>White</v>
      </c>
      <c r="AE4894" s="45" t="str">
        <f>VLOOKUP(Table1[[#This Row],[Ethnicity]],Lookups!$H$2:$I$6,2,FALSE)</f>
        <v>Other/ Unknown</v>
      </c>
      <c r="AF4894" s="45" t="str">
        <f>VLOOKUP(Table1[[#This Row],[Language]],Lookups!$K$2:$L$9,2,FALSE)</f>
        <v>English</v>
      </c>
      <c r="AG4894" s="46">
        <v>42005</v>
      </c>
      <c r="AH4894" s="46">
        <v>45657</v>
      </c>
      <c r="AI4894" s="46">
        <f>IF(Table1[[#This Row],[Colonoscopy Date]]="","",DATEVALUE(Table1[[#This Row],[Colonoscopy Date]]))</f>
        <v>45068</v>
      </c>
      <c r="AJ48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895" spans="1:36" x14ac:dyDescent="0.25">
      <c r="A4895">
        <v>11979</v>
      </c>
      <c r="B4895" t="s">
        <v>329</v>
      </c>
      <c r="C4895" t="s">
        <v>20</v>
      </c>
      <c r="D4895" t="s">
        <v>21</v>
      </c>
      <c r="E4895" t="s">
        <v>22</v>
      </c>
      <c r="F4895" t="s">
        <v>44</v>
      </c>
      <c r="G4895" t="s">
        <v>4147</v>
      </c>
      <c r="H4895" t="s">
        <v>24</v>
      </c>
      <c r="I4895" s="36">
        <v>28052</v>
      </c>
      <c r="J4895" t="s">
        <v>2884</v>
      </c>
      <c r="K4895" t="s">
        <v>2930</v>
      </c>
      <c r="L4895" t="s">
        <v>25</v>
      </c>
      <c r="M4895" s="2">
        <v>45643</v>
      </c>
      <c r="N4895" t="s">
        <v>25</v>
      </c>
      <c r="O4895" t="s">
        <v>25</v>
      </c>
      <c r="P4895" t="s">
        <v>18</v>
      </c>
      <c r="Q4895" t="s">
        <v>18</v>
      </c>
      <c r="R4895" t="s">
        <v>18</v>
      </c>
      <c r="S4895" t="s">
        <v>18</v>
      </c>
      <c r="T4895" t="s">
        <v>18</v>
      </c>
      <c r="U4895" t="s">
        <v>18</v>
      </c>
      <c r="V4895" t="s">
        <v>18</v>
      </c>
      <c r="W4895" s="45" t="str">
        <f>IF(Table1[[#This Row],[Sex at Birth]]="F","Female","Male")</f>
        <v>Female</v>
      </c>
      <c r="X4895" s="43">
        <v>45657</v>
      </c>
      <c r="Y4895" s="44">
        <f>Table1[[#This Row],[Report cutoff date]]-Table1[[#This Row],[DOB]]</f>
        <v>17605</v>
      </c>
      <c r="Z4895" s="68">
        <f>ROUNDDOWN(Table1[[#This Row],[Days old - as of report cutoff date]]/365,0)</f>
        <v>48</v>
      </c>
      <c r="AA4895" s="45" t="str">
        <f>IF(Table1[[#This Row],[Years old]]&gt;=55,"55+","54 and under")</f>
        <v>54 and under</v>
      </c>
      <c r="AB4895" s="45" t="str">
        <f>VLOOKUP(Table1[[#This Row],[Years old]],Lookups!$A$1:$C$101,2,FALSE)</f>
        <v>40 - 49</v>
      </c>
      <c r="AC4895" s="45" t="str">
        <f>VLOOKUP(Table1[[#This Row],[Years old]],Lookups!$A$1:$C$101,3,FALSE)</f>
        <v>45 - 49</v>
      </c>
      <c r="AD4895" s="45" t="str">
        <f>VLOOKUP(Table1[[#This Row],[Race]],Lookups!$E$2:$F$11,2,FALSE)</f>
        <v>White</v>
      </c>
      <c r="AE4895" s="45" t="str">
        <f>VLOOKUP(Table1[[#This Row],[Ethnicity]],Lookups!$H$2:$I$6,2,FALSE)</f>
        <v>Not Hispanic/Latino</v>
      </c>
      <c r="AF4895" s="45" t="str">
        <f>VLOOKUP(Table1[[#This Row],[Language]],Lookups!$K$2:$L$9,2,FALSE)</f>
        <v>English</v>
      </c>
      <c r="AG4895" s="46">
        <v>42005</v>
      </c>
      <c r="AH4895" s="46">
        <v>45657</v>
      </c>
      <c r="AI4895" s="46" t="str">
        <f>IF(Table1[[#This Row],[Colonoscopy Date]]="","",DATEVALUE(Table1[[#This Row],[Colonoscopy Date]]))</f>
        <v/>
      </c>
      <c r="AJ48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96" spans="1:36" x14ac:dyDescent="0.25">
      <c r="A4896">
        <v>11076</v>
      </c>
      <c r="B4896" t="s">
        <v>1887</v>
      </c>
      <c r="C4896" t="s">
        <v>20</v>
      </c>
      <c r="D4896" t="s">
        <v>21</v>
      </c>
      <c r="E4896" t="s">
        <v>22</v>
      </c>
      <c r="F4896" t="s">
        <v>81</v>
      </c>
      <c r="G4896" t="s">
        <v>7814</v>
      </c>
      <c r="H4896" t="s">
        <v>24</v>
      </c>
      <c r="I4896" s="36">
        <v>28058</v>
      </c>
      <c r="J4896" t="s">
        <v>2912</v>
      </c>
      <c r="K4896" t="s">
        <v>2936</v>
      </c>
      <c r="L4896" t="s">
        <v>25</v>
      </c>
      <c r="M4896" s="2">
        <v>45309</v>
      </c>
      <c r="N4896" t="s">
        <v>25</v>
      </c>
      <c r="O4896" t="s">
        <v>25</v>
      </c>
      <c r="P4896" t="s">
        <v>18</v>
      </c>
      <c r="Q4896" t="s">
        <v>18</v>
      </c>
      <c r="R4896" t="s">
        <v>18</v>
      </c>
      <c r="S4896" t="s">
        <v>18</v>
      </c>
      <c r="T4896" t="s">
        <v>18</v>
      </c>
      <c r="U4896" t="s">
        <v>18</v>
      </c>
      <c r="V4896" t="s">
        <v>18</v>
      </c>
      <c r="W4896" s="45" t="str">
        <f>IF(Table1[[#This Row],[Sex at Birth]]="F","Female","Male")</f>
        <v>Female</v>
      </c>
      <c r="X4896" s="43">
        <v>45657</v>
      </c>
      <c r="Y4896" s="44">
        <f>Table1[[#This Row],[Report cutoff date]]-Table1[[#This Row],[DOB]]</f>
        <v>17599</v>
      </c>
      <c r="Z4896" s="68">
        <f>ROUNDDOWN(Table1[[#This Row],[Days old - as of report cutoff date]]/365,0)</f>
        <v>48</v>
      </c>
      <c r="AA4896" s="45" t="str">
        <f>IF(Table1[[#This Row],[Years old]]&gt;=55,"55+","54 and under")</f>
        <v>54 and under</v>
      </c>
      <c r="AB4896" s="45" t="str">
        <f>VLOOKUP(Table1[[#This Row],[Years old]],Lookups!$A$1:$C$101,2,FALSE)</f>
        <v>40 - 49</v>
      </c>
      <c r="AC4896" s="45" t="str">
        <f>VLOOKUP(Table1[[#This Row],[Years old]],Lookups!$A$1:$C$101,3,FALSE)</f>
        <v>45 - 49</v>
      </c>
      <c r="AD4896" s="45" t="str">
        <f>VLOOKUP(Table1[[#This Row],[Race]],Lookups!$E$2:$F$11,2,FALSE)</f>
        <v>White</v>
      </c>
      <c r="AE4896" s="45" t="str">
        <f>VLOOKUP(Table1[[#This Row],[Ethnicity]],Lookups!$H$2:$I$6,2,FALSE)</f>
        <v>Not Hispanic/Latino</v>
      </c>
      <c r="AF4896" s="45" t="str">
        <f>VLOOKUP(Table1[[#This Row],[Language]],Lookups!$K$2:$L$9,2,FALSE)</f>
        <v>English</v>
      </c>
      <c r="AG4896" s="46">
        <v>42005</v>
      </c>
      <c r="AH4896" s="46">
        <v>45657</v>
      </c>
      <c r="AI4896" s="46" t="str">
        <f>IF(Table1[[#This Row],[Colonoscopy Date]]="","",DATEVALUE(Table1[[#This Row],[Colonoscopy Date]]))</f>
        <v/>
      </c>
      <c r="AJ48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97" spans="1:36" x14ac:dyDescent="0.25">
      <c r="A4897">
        <v>11664</v>
      </c>
      <c r="B4897" t="s">
        <v>2166</v>
      </c>
      <c r="C4897" t="s">
        <v>20</v>
      </c>
      <c r="D4897" t="s">
        <v>21</v>
      </c>
      <c r="E4897" t="s">
        <v>22</v>
      </c>
      <c r="F4897" t="s">
        <v>32</v>
      </c>
      <c r="G4897" t="s">
        <v>4027</v>
      </c>
      <c r="H4897" t="s">
        <v>35</v>
      </c>
      <c r="I4897" s="36">
        <v>28059</v>
      </c>
      <c r="J4897" t="s">
        <v>2906</v>
      </c>
      <c r="K4897" t="s">
        <v>2930</v>
      </c>
      <c r="L4897" t="s">
        <v>25</v>
      </c>
      <c r="M4897" s="2">
        <v>45587</v>
      </c>
      <c r="N4897" t="s">
        <v>53</v>
      </c>
      <c r="O4897" t="s">
        <v>25</v>
      </c>
      <c r="Q4897" t="s">
        <v>18</v>
      </c>
      <c r="R4897" t="s">
        <v>18</v>
      </c>
      <c r="S4897" t="s">
        <v>18</v>
      </c>
      <c r="T4897" t="s">
        <v>18</v>
      </c>
      <c r="U4897" t="s">
        <v>18</v>
      </c>
      <c r="V4897" t="s">
        <v>18</v>
      </c>
      <c r="W4897" s="45" t="str">
        <f>IF(Table1[[#This Row],[Sex at Birth]]="F","Female","Male")</f>
        <v>Male</v>
      </c>
      <c r="X4897" s="43">
        <v>45657</v>
      </c>
      <c r="Y4897" s="44">
        <f>Table1[[#This Row],[Report cutoff date]]-Table1[[#This Row],[DOB]]</f>
        <v>17598</v>
      </c>
      <c r="Z4897" s="68">
        <f>ROUNDDOWN(Table1[[#This Row],[Days old - as of report cutoff date]]/365,0)</f>
        <v>48</v>
      </c>
      <c r="AA4897" s="45" t="str">
        <f>IF(Table1[[#This Row],[Years old]]&gt;=55,"55+","54 and under")</f>
        <v>54 and under</v>
      </c>
      <c r="AB4897" s="45" t="str">
        <f>VLOOKUP(Table1[[#This Row],[Years old]],Lookups!$A$1:$C$101,2,FALSE)</f>
        <v>40 - 49</v>
      </c>
      <c r="AC4897" s="45" t="str">
        <f>VLOOKUP(Table1[[#This Row],[Years old]],Lookups!$A$1:$C$101,3,FALSE)</f>
        <v>45 - 49</v>
      </c>
      <c r="AD4897" s="45" t="str">
        <f>VLOOKUP(Table1[[#This Row],[Race]],Lookups!$E$2:$F$11,2,FALSE)</f>
        <v>White</v>
      </c>
      <c r="AE4897" s="45" t="str">
        <f>VLOOKUP(Table1[[#This Row],[Ethnicity]],Lookups!$H$2:$I$6,2,FALSE)</f>
        <v>Not Hispanic/Latino</v>
      </c>
      <c r="AF4897" s="45" t="str">
        <f>VLOOKUP(Table1[[#This Row],[Language]],Lookups!$K$2:$L$9,2,FALSE)</f>
        <v>English</v>
      </c>
      <c r="AG4897" s="46">
        <v>42005</v>
      </c>
      <c r="AH4897" s="46">
        <v>45657</v>
      </c>
      <c r="AI4897" s="46" t="str">
        <f>IF(Table1[[#This Row],[Colonoscopy Date]]="","",DATEVALUE(Table1[[#This Row],[Colonoscopy Date]]))</f>
        <v/>
      </c>
      <c r="AJ48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98" spans="1:36" x14ac:dyDescent="0.25">
      <c r="A4898">
        <v>15331</v>
      </c>
      <c r="B4898" t="s">
        <v>2859</v>
      </c>
      <c r="C4898" t="s">
        <v>20</v>
      </c>
      <c r="D4898" t="s">
        <v>21</v>
      </c>
      <c r="E4898" t="s">
        <v>22</v>
      </c>
      <c r="F4898" t="s">
        <v>52</v>
      </c>
      <c r="G4898" t="s">
        <v>4284</v>
      </c>
      <c r="H4898" t="s">
        <v>35</v>
      </c>
      <c r="I4898" s="36">
        <v>28063</v>
      </c>
      <c r="J4898" t="s">
        <v>2884</v>
      </c>
      <c r="K4898" t="s">
        <v>2930</v>
      </c>
      <c r="L4898" t="s">
        <v>25</v>
      </c>
      <c r="M4898" s="2">
        <v>45657</v>
      </c>
      <c r="N4898" t="s">
        <v>25</v>
      </c>
      <c r="O4898" t="s">
        <v>25</v>
      </c>
      <c r="P4898" t="s">
        <v>18</v>
      </c>
      <c r="Q4898" t="s">
        <v>18</v>
      </c>
      <c r="R4898" t="s">
        <v>18</v>
      </c>
      <c r="S4898" t="s">
        <v>18</v>
      </c>
      <c r="T4898" t="s">
        <v>18</v>
      </c>
      <c r="U4898" t="s">
        <v>18</v>
      </c>
      <c r="V4898" t="s">
        <v>18</v>
      </c>
      <c r="W4898" s="45" t="str">
        <f>IF(Table1[[#This Row],[Sex at Birth]]="F","Female","Male")</f>
        <v>Male</v>
      </c>
      <c r="X4898" s="43">
        <v>45657</v>
      </c>
      <c r="Y4898" s="44">
        <f>Table1[[#This Row],[Report cutoff date]]-Table1[[#This Row],[DOB]]</f>
        <v>17594</v>
      </c>
      <c r="Z4898" s="68">
        <f>ROUNDDOWN(Table1[[#This Row],[Days old - as of report cutoff date]]/365,0)</f>
        <v>48</v>
      </c>
      <c r="AA4898" s="45" t="str">
        <f>IF(Table1[[#This Row],[Years old]]&gt;=55,"55+","54 and under")</f>
        <v>54 and under</v>
      </c>
      <c r="AB4898" s="45" t="str">
        <f>VLOOKUP(Table1[[#This Row],[Years old]],Lookups!$A$1:$C$101,2,FALSE)</f>
        <v>40 - 49</v>
      </c>
      <c r="AC4898" s="45" t="str">
        <f>VLOOKUP(Table1[[#This Row],[Years old]],Lookups!$A$1:$C$101,3,FALSE)</f>
        <v>45 - 49</v>
      </c>
      <c r="AD4898" s="45" t="str">
        <f>VLOOKUP(Table1[[#This Row],[Race]],Lookups!$E$2:$F$11,2,FALSE)</f>
        <v>White</v>
      </c>
      <c r="AE4898" s="45" t="str">
        <f>VLOOKUP(Table1[[#This Row],[Ethnicity]],Lookups!$H$2:$I$6,2,FALSE)</f>
        <v>Not Hispanic/Latino</v>
      </c>
      <c r="AF4898" s="45" t="str">
        <f>VLOOKUP(Table1[[#This Row],[Language]],Lookups!$K$2:$L$9,2,FALSE)</f>
        <v>English</v>
      </c>
      <c r="AG4898" s="46">
        <v>42005</v>
      </c>
      <c r="AH4898" s="46">
        <v>45657</v>
      </c>
      <c r="AI4898" s="46" t="str">
        <f>IF(Table1[[#This Row],[Colonoscopy Date]]="","",DATEVALUE(Table1[[#This Row],[Colonoscopy Date]]))</f>
        <v/>
      </c>
      <c r="AJ48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899" spans="1:36" x14ac:dyDescent="0.25">
      <c r="A4899">
        <v>11846</v>
      </c>
      <c r="B4899" t="s">
        <v>1654</v>
      </c>
      <c r="C4899" t="s">
        <v>20</v>
      </c>
      <c r="D4899" t="s">
        <v>21</v>
      </c>
      <c r="E4899" t="s">
        <v>22</v>
      </c>
      <c r="F4899" t="s">
        <v>32</v>
      </c>
      <c r="G4899" t="s">
        <v>7070</v>
      </c>
      <c r="H4899" t="s">
        <v>35</v>
      </c>
      <c r="I4899" s="36">
        <v>28064</v>
      </c>
      <c r="J4899" t="s">
        <v>2910</v>
      </c>
      <c r="K4899" t="s">
        <v>2931</v>
      </c>
      <c r="L4899" t="s">
        <v>25</v>
      </c>
      <c r="M4899" s="2">
        <v>45617</v>
      </c>
      <c r="N4899" t="s">
        <v>53</v>
      </c>
      <c r="O4899" t="s">
        <v>25</v>
      </c>
      <c r="P4899" t="s">
        <v>973</v>
      </c>
      <c r="Q4899" t="s">
        <v>18</v>
      </c>
      <c r="R4899" t="s">
        <v>18</v>
      </c>
      <c r="S4899" t="s">
        <v>18</v>
      </c>
      <c r="T4899" t="s">
        <v>18</v>
      </c>
      <c r="U4899" t="s">
        <v>18</v>
      </c>
      <c r="V4899" t="s">
        <v>18</v>
      </c>
      <c r="W4899" s="45" t="str">
        <f>IF(Table1[[#This Row],[Sex at Birth]]="F","Female","Male")</f>
        <v>Male</v>
      </c>
      <c r="X4899" s="43">
        <v>45657</v>
      </c>
      <c r="Y4899" s="44">
        <f>Table1[[#This Row],[Report cutoff date]]-Table1[[#This Row],[DOB]]</f>
        <v>17593</v>
      </c>
      <c r="Z4899" s="68">
        <f>ROUNDDOWN(Table1[[#This Row],[Days old - as of report cutoff date]]/365,0)</f>
        <v>48</v>
      </c>
      <c r="AA4899" s="45" t="str">
        <f>IF(Table1[[#This Row],[Years old]]&gt;=55,"55+","54 and under")</f>
        <v>54 and under</v>
      </c>
      <c r="AB4899" s="45" t="str">
        <f>VLOOKUP(Table1[[#This Row],[Years old]],Lookups!$A$1:$C$101,2,FALSE)</f>
        <v>40 - 49</v>
      </c>
      <c r="AC4899" s="45" t="str">
        <f>VLOOKUP(Table1[[#This Row],[Years old]],Lookups!$A$1:$C$101,3,FALSE)</f>
        <v>45 - 49</v>
      </c>
      <c r="AD4899" s="45" t="str">
        <f>VLOOKUP(Table1[[#This Row],[Race]],Lookups!$E$2:$F$11,2,FALSE)</f>
        <v>White</v>
      </c>
      <c r="AE4899" s="45" t="str">
        <f>VLOOKUP(Table1[[#This Row],[Ethnicity]],Lookups!$H$2:$I$6,2,FALSE)</f>
        <v>Not Hispanic/Latino</v>
      </c>
      <c r="AF4899" s="45" t="str">
        <f>VLOOKUP(Table1[[#This Row],[Language]],Lookups!$K$2:$L$9,2,FALSE)</f>
        <v>English</v>
      </c>
      <c r="AG4899" s="46">
        <v>42005</v>
      </c>
      <c r="AH4899" s="46">
        <v>45657</v>
      </c>
      <c r="AI4899" s="46">
        <f>IF(Table1[[#This Row],[Colonoscopy Date]]="","",DATEVALUE(Table1[[#This Row],[Colonoscopy Date]]))</f>
        <v>44501</v>
      </c>
      <c r="AJ48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00" spans="1:36" x14ac:dyDescent="0.25">
      <c r="A4900">
        <v>12417</v>
      </c>
      <c r="B4900" t="s">
        <v>1631</v>
      </c>
      <c r="C4900" t="s">
        <v>20</v>
      </c>
      <c r="D4900" t="s">
        <v>21</v>
      </c>
      <c r="E4900" t="s">
        <v>22</v>
      </c>
      <c r="F4900" t="s">
        <v>23</v>
      </c>
      <c r="G4900" t="s">
        <v>4766</v>
      </c>
      <c r="H4900" t="s">
        <v>24</v>
      </c>
      <c r="I4900" s="36">
        <v>28064</v>
      </c>
      <c r="J4900" t="s">
        <v>2883</v>
      </c>
      <c r="K4900" t="s">
        <v>2930</v>
      </c>
      <c r="L4900" t="s">
        <v>25</v>
      </c>
      <c r="M4900" s="2">
        <v>45635</v>
      </c>
      <c r="N4900" t="s">
        <v>53</v>
      </c>
      <c r="O4900" t="s">
        <v>25</v>
      </c>
      <c r="P4900" t="s">
        <v>405</v>
      </c>
      <c r="Q4900" t="s">
        <v>18</v>
      </c>
      <c r="R4900" t="s">
        <v>18</v>
      </c>
      <c r="S4900" t="s">
        <v>18</v>
      </c>
      <c r="T4900" t="s">
        <v>18</v>
      </c>
      <c r="U4900" t="s">
        <v>18</v>
      </c>
      <c r="V4900" t="s">
        <v>18</v>
      </c>
      <c r="W4900" s="45" t="str">
        <f>IF(Table1[[#This Row],[Sex at Birth]]="F","Female","Male")</f>
        <v>Female</v>
      </c>
      <c r="X4900" s="43">
        <v>45657</v>
      </c>
      <c r="Y4900" s="44">
        <f>Table1[[#This Row],[Report cutoff date]]-Table1[[#This Row],[DOB]]</f>
        <v>17593</v>
      </c>
      <c r="Z4900" s="68">
        <f>ROUNDDOWN(Table1[[#This Row],[Days old - as of report cutoff date]]/365,0)</f>
        <v>48</v>
      </c>
      <c r="AA4900" s="45" t="str">
        <f>IF(Table1[[#This Row],[Years old]]&gt;=55,"55+","54 and under")</f>
        <v>54 and under</v>
      </c>
      <c r="AB4900" s="45" t="str">
        <f>VLOOKUP(Table1[[#This Row],[Years old]],Lookups!$A$1:$C$101,2,FALSE)</f>
        <v>40 - 49</v>
      </c>
      <c r="AC4900" s="45" t="str">
        <f>VLOOKUP(Table1[[#This Row],[Years old]],Lookups!$A$1:$C$101,3,FALSE)</f>
        <v>45 - 49</v>
      </c>
      <c r="AD4900" s="45" t="str">
        <f>VLOOKUP(Table1[[#This Row],[Race]],Lookups!$E$2:$F$11,2,FALSE)</f>
        <v>White</v>
      </c>
      <c r="AE4900" s="45" t="str">
        <f>VLOOKUP(Table1[[#This Row],[Ethnicity]],Lookups!$H$2:$I$6,2,FALSE)</f>
        <v>Not Hispanic/Latino</v>
      </c>
      <c r="AF4900" s="45" t="str">
        <f>VLOOKUP(Table1[[#This Row],[Language]],Lookups!$K$2:$L$9,2,FALSE)</f>
        <v>English</v>
      </c>
      <c r="AG4900" s="46">
        <v>42005</v>
      </c>
      <c r="AH4900" s="46">
        <v>45657</v>
      </c>
      <c r="AI4900" s="46">
        <f>IF(Table1[[#This Row],[Colonoscopy Date]]="","",DATEVALUE(Table1[[#This Row],[Colonoscopy Date]]))</f>
        <v>45231</v>
      </c>
      <c r="AJ490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01" spans="1:36" x14ac:dyDescent="0.25">
      <c r="A4901">
        <v>13172</v>
      </c>
      <c r="B4901" t="s">
        <v>1830</v>
      </c>
      <c r="C4901" t="s">
        <v>20</v>
      </c>
      <c r="D4901" t="s">
        <v>21</v>
      </c>
      <c r="E4901" t="s">
        <v>22</v>
      </c>
      <c r="F4901" t="s">
        <v>42</v>
      </c>
      <c r="G4901" t="s">
        <v>5402</v>
      </c>
      <c r="H4901" t="s">
        <v>24</v>
      </c>
      <c r="I4901" s="36">
        <v>28065</v>
      </c>
      <c r="J4901" t="s">
        <v>2910</v>
      </c>
      <c r="K4901" t="s">
        <v>2930</v>
      </c>
      <c r="L4901" t="s">
        <v>25</v>
      </c>
      <c r="M4901" s="2">
        <v>45502</v>
      </c>
      <c r="N4901" t="s">
        <v>53</v>
      </c>
      <c r="O4901" t="s">
        <v>25</v>
      </c>
      <c r="P4901" t="s">
        <v>816</v>
      </c>
      <c r="Q4901" t="s">
        <v>18</v>
      </c>
      <c r="R4901" t="s">
        <v>18</v>
      </c>
      <c r="S4901" t="s">
        <v>18</v>
      </c>
      <c r="T4901" t="s">
        <v>18</v>
      </c>
      <c r="U4901" t="s">
        <v>18</v>
      </c>
      <c r="V4901" t="s">
        <v>18</v>
      </c>
      <c r="W4901" s="45" t="str">
        <f>IF(Table1[[#This Row],[Sex at Birth]]="F","Female","Male")</f>
        <v>Female</v>
      </c>
      <c r="X4901" s="43">
        <v>45657</v>
      </c>
      <c r="Y4901" s="44">
        <f>Table1[[#This Row],[Report cutoff date]]-Table1[[#This Row],[DOB]]</f>
        <v>17592</v>
      </c>
      <c r="Z4901" s="68">
        <f>ROUNDDOWN(Table1[[#This Row],[Days old - as of report cutoff date]]/365,0)</f>
        <v>48</v>
      </c>
      <c r="AA4901" s="45" t="str">
        <f>IF(Table1[[#This Row],[Years old]]&gt;=55,"55+","54 and under")</f>
        <v>54 and under</v>
      </c>
      <c r="AB4901" s="45" t="str">
        <f>VLOOKUP(Table1[[#This Row],[Years old]],Lookups!$A$1:$C$101,2,FALSE)</f>
        <v>40 - 49</v>
      </c>
      <c r="AC4901" s="45" t="str">
        <f>VLOOKUP(Table1[[#This Row],[Years old]],Lookups!$A$1:$C$101,3,FALSE)</f>
        <v>45 - 49</v>
      </c>
      <c r="AD4901" s="45" t="str">
        <f>VLOOKUP(Table1[[#This Row],[Race]],Lookups!$E$2:$F$11,2,FALSE)</f>
        <v>White</v>
      </c>
      <c r="AE4901" s="45" t="str">
        <f>VLOOKUP(Table1[[#This Row],[Ethnicity]],Lookups!$H$2:$I$6,2,FALSE)</f>
        <v>Not Hispanic/Latino</v>
      </c>
      <c r="AF4901" s="45" t="str">
        <f>VLOOKUP(Table1[[#This Row],[Language]],Lookups!$K$2:$L$9,2,FALSE)</f>
        <v>English</v>
      </c>
      <c r="AG4901" s="46">
        <v>42005</v>
      </c>
      <c r="AH4901" s="46">
        <v>45657</v>
      </c>
      <c r="AI4901" s="46">
        <f>IF(Table1[[#This Row],[Colonoscopy Date]]="","",DATEVALUE(Table1[[#This Row],[Colonoscopy Date]]))</f>
        <v>43466</v>
      </c>
      <c r="AJ49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02" spans="1:36" x14ac:dyDescent="0.25">
      <c r="A4902">
        <v>10889</v>
      </c>
      <c r="B4902" t="s">
        <v>1779</v>
      </c>
      <c r="C4902" t="s">
        <v>20</v>
      </c>
      <c r="D4902" t="s">
        <v>21</v>
      </c>
      <c r="E4902" t="s">
        <v>22</v>
      </c>
      <c r="F4902" t="s">
        <v>28</v>
      </c>
      <c r="G4902" t="s">
        <v>3712</v>
      </c>
      <c r="H4902" t="s">
        <v>24</v>
      </c>
      <c r="I4902" s="36">
        <v>28066</v>
      </c>
      <c r="J4902" t="s">
        <v>2912</v>
      </c>
      <c r="K4902" t="s">
        <v>2936</v>
      </c>
      <c r="L4902" t="s">
        <v>25</v>
      </c>
      <c r="M4902" s="2">
        <v>45544</v>
      </c>
      <c r="N4902" t="s">
        <v>53</v>
      </c>
      <c r="O4902" t="s">
        <v>25</v>
      </c>
      <c r="P4902" t="s">
        <v>693</v>
      </c>
      <c r="Q4902" t="s">
        <v>18</v>
      </c>
      <c r="R4902" t="s">
        <v>18</v>
      </c>
      <c r="S4902" t="s">
        <v>18</v>
      </c>
      <c r="T4902" t="s">
        <v>18</v>
      </c>
      <c r="U4902" t="s">
        <v>18</v>
      </c>
      <c r="V4902" t="s">
        <v>18</v>
      </c>
      <c r="W4902" s="45" t="str">
        <f>IF(Table1[[#This Row],[Sex at Birth]]="F","Female","Male")</f>
        <v>Female</v>
      </c>
      <c r="X4902" s="43">
        <v>45657</v>
      </c>
      <c r="Y4902" s="44">
        <f>Table1[[#This Row],[Report cutoff date]]-Table1[[#This Row],[DOB]]</f>
        <v>17591</v>
      </c>
      <c r="Z4902" s="68">
        <f>ROUNDDOWN(Table1[[#This Row],[Days old - as of report cutoff date]]/365,0)</f>
        <v>48</v>
      </c>
      <c r="AA4902" s="45" t="str">
        <f>IF(Table1[[#This Row],[Years old]]&gt;=55,"55+","54 and under")</f>
        <v>54 and under</v>
      </c>
      <c r="AB4902" s="45" t="str">
        <f>VLOOKUP(Table1[[#This Row],[Years old]],Lookups!$A$1:$C$101,2,FALSE)</f>
        <v>40 - 49</v>
      </c>
      <c r="AC4902" s="45" t="str">
        <f>VLOOKUP(Table1[[#This Row],[Years old]],Lookups!$A$1:$C$101,3,FALSE)</f>
        <v>45 - 49</v>
      </c>
      <c r="AD4902" s="45" t="str">
        <f>VLOOKUP(Table1[[#This Row],[Race]],Lookups!$E$2:$F$11,2,FALSE)</f>
        <v>White</v>
      </c>
      <c r="AE4902" s="45" t="str">
        <f>VLOOKUP(Table1[[#This Row],[Ethnicity]],Lookups!$H$2:$I$6,2,FALSE)</f>
        <v>Not Hispanic/Latino</v>
      </c>
      <c r="AF4902" s="45" t="str">
        <f>VLOOKUP(Table1[[#This Row],[Language]],Lookups!$K$2:$L$9,2,FALSE)</f>
        <v>English</v>
      </c>
      <c r="AG4902" s="46">
        <v>42005</v>
      </c>
      <c r="AH4902" s="46">
        <v>45657</v>
      </c>
      <c r="AI4902" s="46">
        <f>IF(Table1[[#This Row],[Colonoscopy Date]]="","",DATEVALUE(Table1[[#This Row],[Colonoscopy Date]]))</f>
        <v>45068</v>
      </c>
      <c r="AJ49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03" spans="1:36" x14ac:dyDescent="0.25">
      <c r="A4903">
        <v>13269</v>
      </c>
      <c r="B4903" t="s">
        <v>1826</v>
      </c>
      <c r="C4903" t="s">
        <v>68</v>
      </c>
      <c r="D4903" t="s">
        <v>34</v>
      </c>
      <c r="E4903" t="s">
        <v>22</v>
      </c>
      <c r="F4903" t="s">
        <v>81</v>
      </c>
      <c r="G4903" t="s">
        <v>6597</v>
      </c>
      <c r="H4903" t="s">
        <v>35</v>
      </c>
      <c r="I4903" s="36">
        <v>28067</v>
      </c>
      <c r="J4903" t="s">
        <v>2914</v>
      </c>
      <c r="K4903" t="s">
        <v>2930</v>
      </c>
      <c r="L4903" t="s">
        <v>25</v>
      </c>
      <c r="M4903" s="2">
        <v>45572</v>
      </c>
      <c r="N4903" t="s">
        <v>25</v>
      </c>
      <c r="O4903" t="s">
        <v>25</v>
      </c>
      <c r="P4903" t="s">
        <v>18</v>
      </c>
      <c r="Q4903" t="s">
        <v>18</v>
      </c>
      <c r="R4903" t="s">
        <v>18</v>
      </c>
      <c r="S4903" t="s">
        <v>18</v>
      </c>
      <c r="T4903" t="s">
        <v>18</v>
      </c>
      <c r="U4903" t="s">
        <v>18</v>
      </c>
      <c r="V4903" t="s">
        <v>18</v>
      </c>
      <c r="W4903" s="45" t="str">
        <f>IF(Table1[[#This Row],[Sex at Birth]]="F","Female","Male")</f>
        <v>Male</v>
      </c>
      <c r="X4903" s="43">
        <v>45657</v>
      </c>
      <c r="Y4903" s="44">
        <f>Table1[[#This Row],[Report cutoff date]]-Table1[[#This Row],[DOB]]</f>
        <v>17590</v>
      </c>
      <c r="Z4903" s="68">
        <f>ROUNDDOWN(Table1[[#This Row],[Days old - as of report cutoff date]]/365,0)</f>
        <v>48</v>
      </c>
      <c r="AA4903" s="45" t="str">
        <f>IF(Table1[[#This Row],[Years old]]&gt;=55,"55+","54 and under")</f>
        <v>54 and under</v>
      </c>
      <c r="AB4903" s="45" t="str">
        <f>VLOOKUP(Table1[[#This Row],[Years old]],Lookups!$A$1:$C$101,2,FALSE)</f>
        <v>40 - 49</v>
      </c>
      <c r="AC4903" s="45" t="str">
        <f>VLOOKUP(Table1[[#This Row],[Years old]],Lookups!$A$1:$C$101,3,FALSE)</f>
        <v>45 - 49</v>
      </c>
      <c r="AD4903" s="45" t="str">
        <f>VLOOKUP(Table1[[#This Row],[Race]],Lookups!$E$2:$F$11,2,FALSE)</f>
        <v>Other/ Unknown</v>
      </c>
      <c r="AE4903" s="45" t="str">
        <f>VLOOKUP(Table1[[#This Row],[Ethnicity]],Lookups!$H$2:$I$6,2,FALSE)</f>
        <v>Other/ Unknown</v>
      </c>
      <c r="AF4903" s="45" t="str">
        <f>VLOOKUP(Table1[[#This Row],[Language]],Lookups!$K$2:$L$9,2,FALSE)</f>
        <v>English</v>
      </c>
      <c r="AG4903" s="46">
        <v>42005</v>
      </c>
      <c r="AH4903" s="46">
        <v>45657</v>
      </c>
      <c r="AI4903" s="46" t="str">
        <f>IF(Table1[[#This Row],[Colonoscopy Date]]="","",DATEVALUE(Table1[[#This Row],[Colonoscopy Date]]))</f>
        <v/>
      </c>
      <c r="AJ49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04" spans="1:36" x14ac:dyDescent="0.25">
      <c r="A4904">
        <v>11016</v>
      </c>
      <c r="B4904" t="s">
        <v>1843</v>
      </c>
      <c r="C4904" t="s">
        <v>20</v>
      </c>
      <c r="D4904" t="s">
        <v>21</v>
      </c>
      <c r="E4904" t="s">
        <v>22</v>
      </c>
      <c r="F4904" t="s">
        <v>81</v>
      </c>
      <c r="G4904" t="s">
        <v>7427</v>
      </c>
      <c r="H4904" t="s">
        <v>35</v>
      </c>
      <c r="I4904" s="36">
        <v>28068</v>
      </c>
      <c r="J4904" t="s">
        <v>2884</v>
      </c>
      <c r="K4904" t="s">
        <v>2936</v>
      </c>
      <c r="L4904" t="s">
        <v>25</v>
      </c>
      <c r="M4904" s="2">
        <v>45490</v>
      </c>
      <c r="N4904" t="s">
        <v>25</v>
      </c>
      <c r="O4904" t="s">
        <v>25</v>
      </c>
      <c r="P4904" t="s">
        <v>18</v>
      </c>
      <c r="Q4904" t="s">
        <v>18</v>
      </c>
      <c r="R4904" t="s">
        <v>18</v>
      </c>
      <c r="S4904" t="s">
        <v>18</v>
      </c>
      <c r="T4904" t="s">
        <v>18</v>
      </c>
      <c r="U4904" t="s">
        <v>18</v>
      </c>
      <c r="V4904" t="s">
        <v>18</v>
      </c>
      <c r="W4904" s="45" t="str">
        <f>IF(Table1[[#This Row],[Sex at Birth]]="F","Female","Male")</f>
        <v>Male</v>
      </c>
      <c r="X4904" s="43">
        <v>45657</v>
      </c>
      <c r="Y4904" s="44">
        <f>Table1[[#This Row],[Report cutoff date]]-Table1[[#This Row],[DOB]]</f>
        <v>17589</v>
      </c>
      <c r="Z4904" s="68">
        <f>ROUNDDOWN(Table1[[#This Row],[Days old - as of report cutoff date]]/365,0)</f>
        <v>48</v>
      </c>
      <c r="AA4904" s="45" t="str">
        <f>IF(Table1[[#This Row],[Years old]]&gt;=55,"55+","54 and under")</f>
        <v>54 and under</v>
      </c>
      <c r="AB4904" s="45" t="str">
        <f>VLOOKUP(Table1[[#This Row],[Years old]],Lookups!$A$1:$C$101,2,FALSE)</f>
        <v>40 - 49</v>
      </c>
      <c r="AC4904" s="45" t="str">
        <f>VLOOKUP(Table1[[#This Row],[Years old]],Lookups!$A$1:$C$101,3,FALSE)</f>
        <v>45 - 49</v>
      </c>
      <c r="AD4904" s="45" t="str">
        <f>VLOOKUP(Table1[[#This Row],[Race]],Lookups!$E$2:$F$11,2,FALSE)</f>
        <v>White</v>
      </c>
      <c r="AE4904" s="45" t="str">
        <f>VLOOKUP(Table1[[#This Row],[Ethnicity]],Lookups!$H$2:$I$6,2,FALSE)</f>
        <v>Not Hispanic/Latino</v>
      </c>
      <c r="AF4904" s="45" t="str">
        <f>VLOOKUP(Table1[[#This Row],[Language]],Lookups!$K$2:$L$9,2,FALSE)</f>
        <v>English</v>
      </c>
      <c r="AG4904" s="46">
        <v>42005</v>
      </c>
      <c r="AH4904" s="46">
        <v>45657</v>
      </c>
      <c r="AI4904" s="46" t="str">
        <f>IF(Table1[[#This Row],[Colonoscopy Date]]="","",DATEVALUE(Table1[[#This Row],[Colonoscopy Date]]))</f>
        <v/>
      </c>
      <c r="AJ49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05" spans="1:36" x14ac:dyDescent="0.25">
      <c r="A4905">
        <v>11514</v>
      </c>
      <c r="B4905" t="s">
        <v>1671</v>
      </c>
      <c r="C4905" t="s">
        <v>20</v>
      </c>
      <c r="D4905" t="s">
        <v>21</v>
      </c>
      <c r="E4905" t="s">
        <v>22</v>
      </c>
      <c r="F4905" t="s">
        <v>30</v>
      </c>
      <c r="G4905" t="s">
        <v>5155</v>
      </c>
      <c r="H4905" t="s">
        <v>24</v>
      </c>
      <c r="I4905" s="36">
        <v>28069</v>
      </c>
      <c r="J4905" t="s">
        <v>2906</v>
      </c>
      <c r="K4905" t="s">
        <v>2930</v>
      </c>
      <c r="L4905" t="s">
        <v>25</v>
      </c>
      <c r="M4905" s="2">
        <v>45657</v>
      </c>
      <c r="N4905" t="s">
        <v>25</v>
      </c>
      <c r="O4905" t="s">
        <v>25</v>
      </c>
      <c r="P4905" t="s">
        <v>18</v>
      </c>
      <c r="Q4905" t="s">
        <v>18</v>
      </c>
      <c r="R4905" t="s">
        <v>18</v>
      </c>
      <c r="S4905" t="s">
        <v>18</v>
      </c>
      <c r="T4905" t="s">
        <v>18</v>
      </c>
      <c r="U4905" t="s">
        <v>18</v>
      </c>
      <c r="V4905" t="s">
        <v>18</v>
      </c>
      <c r="W4905" s="45" t="str">
        <f>IF(Table1[[#This Row],[Sex at Birth]]="F","Female","Male")</f>
        <v>Female</v>
      </c>
      <c r="X4905" s="43">
        <v>45657</v>
      </c>
      <c r="Y4905" s="44">
        <f>Table1[[#This Row],[Report cutoff date]]-Table1[[#This Row],[DOB]]</f>
        <v>17588</v>
      </c>
      <c r="Z4905" s="68">
        <f>ROUNDDOWN(Table1[[#This Row],[Days old - as of report cutoff date]]/365,0)</f>
        <v>48</v>
      </c>
      <c r="AA4905" s="45" t="str">
        <f>IF(Table1[[#This Row],[Years old]]&gt;=55,"55+","54 and under")</f>
        <v>54 and under</v>
      </c>
      <c r="AB4905" s="45" t="str">
        <f>VLOOKUP(Table1[[#This Row],[Years old]],Lookups!$A$1:$C$101,2,FALSE)</f>
        <v>40 - 49</v>
      </c>
      <c r="AC4905" s="45" t="str">
        <f>VLOOKUP(Table1[[#This Row],[Years old]],Lookups!$A$1:$C$101,3,FALSE)</f>
        <v>45 - 49</v>
      </c>
      <c r="AD4905" s="45" t="str">
        <f>VLOOKUP(Table1[[#This Row],[Race]],Lookups!$E$2:$F$11,2,FALSE)</f>
        <v>White</v>
      </c>
      <c r="AE4905" s="45" t="str">
        <f>VLOOKUP(Table1[[#This Row],[Ethnicity]],Lookups!$H$2:$I$6,2,FALSE)</f>
        <v>Not Hispanic/Latino</v>
      </c>
      <c r="AF4905" s="45" t="str">
        <f>VLOOKUP(Table1[[#This Row],[Language]],Lookups!$K$2:$L$9,2,FALSE)</f>
        <v>English</v>
      </c>
      <c r="AG4905" s="46">
        <v>42005</v>
      </c>
      <c r="AH4905" s="46">
        <v>45657</v>
      </c>
      <c r="AI4905" s="46" t="str">
        <f>IF(Table1[[#This Row],[Colonoscopy Date]]="","",DATEVALUE(Table1[[#This Row],[Colonoscopy Date]]))</f>
        <v/>
      </c>
      <c r="AJ49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06" spans="1:36" x14ac:dyDescent="0.25">
      <c r="A4906">
        <v>11654</v>
      </c>
      <c r="B4906" t="s">
        <v>1924</v>
      </c>
      <c r="C4906" t="s">
        <v>20</v>
      </c>
      <c r="D4906" t="s">
        <v>21</v>
      </c>
      <c r="E4906" t="s">
        <v>22</v>
      </c>
      <c r="F4906" t="s">
        <v>42</v>
      </c>
      <c r="G4906" t="s">
        <v>3544</v>
      </c>
      <c r="H4906" t="s">
        <v>24</v>
      </c>
      <c r="I4906" s="36">
        <v>28070</v>
      </c>
      <c r="J4906" t="s">
        <v>2911</v>
      </c>
      <c r="K4906" t="s">
        <v>2935</v>
      </c>
      <c r="L4906" t="s">
        <v>25</v>
      </c>
      <c r="M4906" s="2">
        <v>45630</v>
      </c>
      <c r="N4906" t="s">
        <v>53</v>
      </c>
      <c r="O4906" t="s">
        <v>25</v>
      </c>
      <c r="P4906" t="s">
        <v>730</v>
      </c>
      <c r="Q4906" t="s">
        <v>70</v>
      </c>
      <c r="R4906" t="s">
        <v>87</v>
      </c>
      <c r="S4906" t="s">
        <v>18</v>
      </c>
      <c r="T4906" t="s">
        <v>18</v>
      </c>
      <c r="U4906" t="s">
        <v>18</v>
      </c>
      <c r="V4906" t="s">
        <v>18</v>
      </c>
      <c r="W4906" s="45" t="str">
        <f>IF(Table1[[#This Row],[Sex at Birth]]="F","Female","Male")</f>
        <v>Female</v>
      </c>
      <c r="X4906" s="43">
        <v>45657</v>
      </c>
      <c r="Y4906" s="44">
        <f>Table1[[#This Row],[Report cutoff date]]-Table1[[#This Row],[DOB]]</f>
        <v>17587</v>
      </c>
      <c r="Z4906" s="68">
        <f>ROUNDDOWN(Table1[[#This Row],[Days old - as of report cutoff date]]/365,0)</f>
        <v>48</v>
      </c>
      <c r="AA4906" s="45" t="str">
        <f>IF(Table1[[#This Row],[Years old]]&gt;=55,"55+","54 and under")</f>
        <v>54 and under</v>
      </c>
      <c r="AB4906" s="45" t="str">
        <f>VLOOKUP(Table1[[#This Row],[Years old]],Lookups!$A$1:$C$101,2,FALSE)</f>
        <v>40 - 49</v>
      </c>
      <c r="AC4906" s="45" t="str">
        <f>VLOOKUP(Table1[[#This Row],[Years old]],Lookups!$A$1:$C$101,3,FALSE)</f>
        <v>45 - 49</v>
      </c>
      <c r="AD4906" s="45" t="str">
        <f>VLOOKUP(Table1[[#This Row],[Race]],Lookups!$E$2:$F$11,2,FALSE)</f>
        <v>White</v>
      </c>
      <c r="AE4906" s="45" t="str">
        <f>VLOOKUP(Table1[[#This Row],[Ethnicity]],Lookups!$H$2:$I$6,2,FALSE)</f>
        <v>Not Hispanic/Latino</v>
      </c>
      <c r="AF4906" s="45" t="str">
        <f>VLOOKUP(Table1[[#This Row],[Language]],Lookups!$K$2:$L$9,2,FALSE)</f>
        <v>English</v>
      </c>
      <c r="AG4906" s="46">
        <v>42005</v>
      </c>
      <c r="AH4906" s="46">
        <v>45657</v>
      </c>
      <c r="AI4906" s="46">
        <f>IF(Table1[[#This Row],[Colonoscopy Date]]="","",DATEVALUE(Table1[[#This Row],[Colonoscopy Date]]))</f>
        <v>44804</v>
      </c>
      <c r="AJ49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07" spans="1:36" x14ac:dyDescent="0.25">
      <c r="A4907">
        <v>14166</v>
      </c>
      <c r="B4907" t="s">
        <v>2024</v>
      </c>
      <c r="C4907" t="s">
        <v>20</v>
      </c>
      <c r="D4907" t="s">
        <v>21</v>
      </c>
      <c r="E4907" t="s">
        <v>22</v>
      </c>
      <c r="F4907" t="s">
        <v>100</v>
      </c>
      <c r="G4907" t="s">
        <v>4427</v>
      </c>
      <c r="H4907" t="s">
        <v>35</v>
      </c>
      <c r="I4907" s="36">
        <v>28075</v>
      </c>
      <c r="J4907" t="s">
        <v>2885</v>
      </c>
      <c r="K4907" t="s">
        <v>2930</v>
      </c>
      <c r="L4907" t="s">
        <v>25</v>
      </c>
      <c r="M4907" s="2">
        <v>45587</v>
      </c>
      <c r="N4907" t="s">
        <v>25</v>
      </c>
      <c r="O4907" t="s">
        <v>25</v>
      </c>
      <c r="P4907" t="s">
        <v>18</v>
      </c>
      <c r="Q4907" t="s">
        <v>18</v>
      </c>
      <c r="R4907" t="s">
        <v>18</v>
      </c>
      <c r="S4907" t="s">
        <v>18</v>
      </c>
      <c r="T4907" t="s">
        <v>18</v>
      </c>
      <c r="U4907" t="s">
        <v>18</v>
      </c>
      <c r="V4907" t="s">
        <v>18</v>
      </c>
      <c r="W4907" s="45" t="str">
        <f>IF(Table1[[#This Row],[Sex at Birth]]="F","Female","Male")</f>
        <v>Male</v>
      </c>
      <c r="X4907" s="43">
        <v>45657</v>
      </c>
      <c r="Y4907" s="44">
        <f>Table1[[#This Row],[Report cutoff date]]-Table1[[#This Row],[DOB]]</f>
        <v>17582</v>
      </c>
      <c r="Z4907" s="68">
        <f>ROUNDDOWN(Table1[[#This Row],[Days old - as of report cutoff date]]/365,0)</f>
        <v>48</v>
      </c>
      <c r="AA4907" s="45" t="str">
        <f>IF(Table1[[#This Row],[Years old]]&gt;=55,"55+","54 and under")</f>
        <v>54 and under</v>
      </c>
      <c r="AB4907" s="45" t="str">
        <f>VLOOKUP(Table1[[#This Row],[Years old]],Lookups!$A$1:$C$101,2,FALSE)</f>
        <v>40 - 49</v>
      </c>
      <c r="AC4907" s="45" t="str">
        <f>VLOOKUP(Table1[[#This Row],[Years old]],Lookups!$A$1:$C$101,3,FALSE)</f>
        <v>45 - 49</v>
      </c>
      <c r="AD4907" s="45" t="str">
        <f>VLOOKUP(Table1[[#This Row],[Race]],Lookups!$E$2:$F$11,2,FALSE)</f>
        <v>White</v>
      </c>
      <c r="AE4907" s="45" t="str">
        <f>VLOOKUP(Table1[[#This Row],[Ethnicity]],Lookups!$H$2:$I$6,2,FALSE)</f>
        <v>Not Hispanic/Latino</v>
      </c>
      <c r="AF4907" s="45" t="str">
        <f>VLOOKUP(Table1[[#This Row],[Language]],Lookups!$K$2:$L$9,2,FALSE)</f>
        <v>English</v>
      </c>
      <c r="AG4907" s="46">
        <v>42005</v>
      </c>
      <c r="AH4907" s="46">
        <v>45657</v>
      </c>
      <c r="AI4907" s="46" t="str">
        <f>IF(Table1[[#This Row],[Colonoscopy Date]]="","",DATEVALUE(Table1[[#This Row],[Colonoscopy Date]]))</f>
        <v/>
      </c>
      <c r="AJ49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08" spans="1:36" x14ac:dyDescent="0.25">
      <c r="A4908">
        <v>11221</v>
      </c>
      <c r="B4908" t="s">
        <v>1958</v>
      </c>
      <c r="C4908" t="s">
        <v>20</v>
      </c>
      <c r="D4908" t="s">
        <v>21</v>
      </c>
      <c r="E4908" t="s">
        <v>22</v>
      </c>
      <c r="F4908" t="s">
        <v>63</v>
      </c>
      <c r="G4908" t="s">
        <v>7734</v>
      </c>
      <c r="H4908" t="s">
        <v>24</v>
      </c>
      <c r="I4908" s="36">
        <v>28076</v>
      </c>
      <c r="J4908" t="s">
        <v>2910</v>
      </c>
      <c r="K4908" t="s">
        <v>2936</v>
      </c>
      <c r="L4908" t="s">
        <v>25</v>
      </c>
      <c r="M4908" s="2">
        <v>45593</v>
      </c>
      <c r="N4908" t="s">
        <v>25</v>
      </c>
      <c r="O4908" t="s">
        <v>25</v>
      </c>
      <c r="P4908" t="s">
        <v>18</v>
      </c>
      <c r="Q4908" t="s">
        <v>18</v>
      </c>
      <c r="R4908" t="s">
        <v>18</v>
      </c>
      <c r="S4908" t="s">
        <v>18</v>
      </c>
      <c r="T4908" t="s">
        <v>18</v>
      </c>
      <c r="U4908" t="s">
        <v>18</v>
      </c>
      <c r="V4908" t="s">
        <v>18</v>
      </c>
      <c r="W4908" s="45" t="str">
        <f>IF(Table1[[#This Row],[Sex at Birth]]="F","Female","Male")</f>
        <v>Female</v>
      </c>
      <c r="X4908" s="43">
        <v>45657</v>
      </c>
      <c r="Y4908" s="44">
        <f>Table1[[#This Row],[Report cutoff date]]-Table1[[#This Row],[DOB]]</f>
        <v>17581</v>
      </c>
      <c r="Z4908" s="68">
        <f>ROUNDDOWN(Table1[[#This Row],[Days old - as of report cutoff date]]/365,0)</f>
        <v>48</v>
      </c>
      <c r="AA4908" s="45" t="str">
        <f>IF(Table1[[#This Row],[Years old]]&gt;=55,"55+","54 and under")</f>
        <v>54 and under</v>
      </c>
      <c r="AB4908" s="45" t="str">
        <f>VLOOKUP(Table1[[#This Row],[Years old]],Lookups!$A$1:$C$101,2,FALSE)</f>
        <v>40 - 49</v>
      </c>
      <c r="AC4908" s="45" t="str">
        <f>VLOOKUP(Table1[[#This Row],[Years old]],Lookups!$A$1:$C$101,3,FALSE)</f>
        <v>45 - 49</v>
      </c>
      <c r="AD4908" s="45" t="str">
        <f>VLOOKUP(Table1[[#This Row],[Race]],Lookups!$E$2:$F$11,2,FALSE)</f>
        <v>White</v>
      </c>
      <c r="AE4908" s="45" t="str">
        <f>VLOOKUP(Table1[[#This Row],[Ethnicity]],Lookups!$H$2:$I$6,2,FALSE)</f>
        <v>Not Hispanic/Latino</v>
      </c>
      <c r="AF4908" s="45" t="str">
        <f>VLOOKUP(Table1[[#This Row],[Language]],Lookups!$K$2:$L$9,2,FALSE)</f>
        <v>English</v>
      </c>
      <c r="AG4908" s="46">
        <v>42005</v>
      </c>
      <c r="AH4908" s="46">
        <v>45657</v>
      </c>
      <c r="AI4908" s="46" t="str">
        <f>IF(Table1[[#This Row],[Colonoscopy Date]]="","",DATEVALUE(Table1[[#This Row],[Colonoscopy Date]]))</f>
        <v/>
      </c>
      <c r="AJ49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09" spans="1:36" x14ac:dyDescent="0.25">
      <c r="A4909">
        <v>13881</v>
      </c>
      <c r="B4909" t="s">
        <v>1566</v>
      </c>
      <c r="C4909" t="s">
        <v>20</v>
      </c>
      <c r="D4909" t="s">
        <v>34</v>
      </c>
      <c r="E4909" t="s">
        <v>22</v>
      </c>
      <c r="F4909" t="s">
        <v>30</v>
      </c>
      <c r="G4909" t="s">
        <v>4373</v>
      </c>
      <c r="H4909" t="s">
        <v>24</v>
      </c>
      <c r="I4909" s="36">
        <v>28081</v>
      </c>
      <c r="J4909" t="s">
        <v>2885</v>
      </c>
      <c r="K4909" t="s">
        <v>2930</v>
      </c>
      <c r="L4909" t="s">
        <v>25</v>
      </c>
      <c r="M4909" s="2">
        <v>45538</v>
      </c>
      <c r="N4909" t="s">
        <v>25</v>
      </c>
      <c r="O4909" t="s">
        <v>25</v>
      </c>
      <c r="P4909" t="s">
        <v>18</v>
      </c>
      <c r="Q4909" t="s">
        <v>18</v>
      </c>
      <c r="R4909" t="s">
        <v>18</v>
      </c>
      <c r="S4909" t="s">
        <v>18</v>
      </c>
      <c r="T4909" t="s">
        <v>18</v>
      </c>
      <c r="U4909" t="s">
        <v>18</v>
      </c>
      <c r="V4909" t="s">
        <v>18</v>
      </c>
      <c r="W4909" s="45" t="str">
        <f>IF(Table1[[#This Row],[Sex at Birth]]="F","Female","Male")</f>
        <v>Female</v>
      </c>
      <c r="X4909" s="43">
        <v>45657</v>
      </c>
      <c r="Y4909" s="44">
        <f>Table1[[#This Row],[Report cutoff date]]-Table1[[#This Row],[DOB]]</f>
        <v>17576</v>
      </c>
      <c r="Z4909" s="68">
        <f>ROUNDDOWN(Table1[[#This Row],[Days old - as of report cutoff date]]/365,0)</f>
        <v>48</v>
      </c>
      <c r="AA4909" s="45" t="str">
        <f>IF(Table1[[#This Row],[Years old]]&gt;=55,"55+","54 and under")</f>
        <v>54 and under</v>
      </c>
      <c r="AB4909" s="45" t="str">
        <f>VLOOKUP(Table1[[#This Row],[Years old]],Lookups!$A$1:$C$101,2,FALSE)</f>
        <v>40 - 49</v>
      </c>
      <c r="AC4909" s="45" t="str">
        <f>VLOOKUP(Table1[[#This Row],[Years old]],Lookups!$A$1:$C$101,3,FALSE)</f>
        <v>45 - 49</v>
      </c>
      <c r="AD4909" s="45" t="str">
        <f>VLOOKUP(Table1[[#This Row],[Race]],Lookups!$E$2:$F$11,2,FALSE)</f>
        <v>White</v>
      </c>
      <c r="AE4909" s="45" t="str">
        <f>VLOOKUP(Table1[[#This Row],[Ethnicity]],Lookups!$H$2:$I$6,2,FALSE)</f>
        <v>Other/ Unknown</v>
      </c>
      <c r="AF4909" s="45" t="str">
        <f>VLOOKUP(Table1[[#This Row],[Language]],Lookups!$K$2:$L$9,2,FALSE)</f>
        <v>English</v>
      </c>
      <c r="AG4909" s="46">
        <v>42005</v>
      </c>
      <c r="AH4909" s="46">
        <v>45657</v>
      </c>
      <c r="AI4909" s="46" t="str">
        <f>IF(Table1[[#This Row],[Colonoscopy Date]]="","",DATEVALUE(Table1[[#This Row],[Colonoscopy Date]]))</f>
        <v/>
      </c>
      <c r="AJ49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10" spans="1:36" x14ac:dyDescent="0.25">
      <c r="A4910">
        <v>14537</v>
      </c>
      <c r="B4910" t="s">
        <v>2113</v>
      </c>
      <c r="C4910" t="s">
        <v>20</v>
      </c>
      <c r="D4910" t="s">
        <v>34</v>
      </c>
      <c r="E4910" t="s">
        <v>22</v>
      </c>
      <c r="F4910" t="s">
        <v>44</v>
      </c>
      <c r="G4910" t="s">
        <v>6368</v>
      </c>
      <c r="H4910" t="s">
        <v>35</v>
      </c>
      <c r="I4910" s="36">
        <v>28085</v>
      </c>
      <c r="J4910" t="s">
        <v>2923</v>
      </c>
      <c r="K4910" t="s">
        <v>2930</v>
      </c>
      <c r="L4910" t="s">
        <v>25</v>
      </c>
      <c r="M4910" s="2">
        <v>45649</v>
      </c>
      <c r="N4910" t="s">
        <v>25</v>
      </c>
      <c r="O4910" t="s">
        <v>25</v>
      </c>
      <c r="P4910" t="s">
        <v>18</v>
      </c>
      <c r="Q4910" t="s">
        <v>18</v>
      </c>
      <c r="R4910" t="s">
        <v>18</v>
      </c>
      <c r="S4910" t="s">
        <v>18</v>
      </c>
      <c r="T4910" t="s">
        <v>18</v>
      </c>
      <c r="U4910" t="s">
        <v>18</v>
      </c>
      <c r="V4910" t="s">
        <v>18</v>
      </c>
      <c r="W4910" s="45" t="str">
        <f>IF(Table1[[#This Row],[Sex at Birth]]="F","Female","Male")</f>
        <v>Male</v>
      </c>
      <c r="X4910" s="43">
        <v>45657</v>
      </c>
      <c r="Y4910" s="44">
        <f>Table1[[#This Row],[Report cutoff date]]-Table1[[#This Row],[DOB]]</f>
        <v>17572</v>
      </c>
      <c r="Z4910" s="68">
        <f>ROUNDDOWN(Table1[[#This Row],[Days old - as of report cutoff date]]/365,0)</f>
        <v>48</v>
      </c>
      <c r="AA4910" s="45" t="str">
        <f>IF(Table1[[#This Row],[Years old]]&gt;=55,"55+","54 and under")</f>
        <v>54 and under</v>
      </c>
      <c r="AB4910" s="45" t="str">
        <f>VLOOKUP(Table1[[#This Row],[Years old]],Lookups!$A$1:$C$101,2,FALSE)</f>
        <v>40 - 49</v>
      </c>
      <c r="AC4910" s="45" t="str">
        <f>VLOOKUP(Table1[[#This Row],[Years old]],Lookups!$A$1:$C$101,3,FALSE)</f>
        <v>45 - 49</v>
      </c>
      <c r="AD4910" s="45" t="str">
        <f>VLOOKUP(Table1[[#This Row],[Race]],Lookups!$E$2:$F$11,2,FALSE)</f>
        <v>White</v>
      </c>
      <c r="AE4910" s="45" t="str">
        <f>VLOOKUP(Table1[[#This Row],[Ethnicity]],Lookups!$H$2:$I$6,2,FALSE)</f>
        <v>Other/ Unknown</v>
      </c>
      <c r="AF4910" s="45" t="str">
        <f>VLOOKUP(Table1[[#This Row],[Language]],Lookups!$K$2:$L$9,2,FALSE)</f>
        <v>English</v>
      </c>
      <c r="AG4910" s="46">
        <v>42005</v>
      </c>
      <c r="AH4910" s="46">
        <v>45657</v>
      </c>
      <c r="AI4910" s="46" t="str">
        <f>IF(Table1[[#This Row],[Colonoscopy Date]]="","",DATEVALUE(Table1[[#This Row],[Colonoscopy Date]]))</f>
        <v/>
      </c>
      <c r="AJ49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11" spans="1:36" x14ac:dyDescent="0.25">
      <c r="A4911">
        <v>10376</v>
      </c>
      <c r="B4911" t="s">
        <v>1636</v>
      </c>
      <c r="C4911" t="s">
        <v>68</v>
      </c>
      <c r="D4911" t="s">
        <v>34</v>
      </c>
      <c r="E4911" t="s">
        <v>22</v>
      </c>
      <c r="F4911" t="s">
        <v>32</v>
      </c>
      <c r="G4911" t="s">
        <v>3983</v>
      </c>
      <c r="H4911" t="s">
        <v>35</v>
      </c>
      <c r="I4911" s="36">
        <v>28087</v>
      </c>
      <c r="J4911" t="s">
        <v>2923</v>
      </c>
      <c r="K4911" t="s">
        <v>2935</v>
      </c>
      <c r="L4911" t="s">
        <v>25</v>
      </c>
      <c r="M4911" s="2">
        <v>45575</v>
      </c>
      <c r="N4911" t="s">
        <v>25</v>
      </c>
      <c r="O4911" t="s">
        <v>25</v>
      </c>
      <c r="P4911" t="s">
        <v>454</v>
      </c>
      <c r="Q4911" t="s">
        <v>18</v>
      </c>
      <c r="R4911" t="s">
        <v>18</v>
      </c>
      <c r="S4911" t="s">
        <v>18</v>
      </c>
      <c r="T4911" t="s">
        <v>18</v>
      </c>
      <c r="U4911" t="s">
        <v>18</v>
      </c>
      <c r="V4911" t="s">
        <v>18</v>
      </c>
      <c r="W4911" s="45" t="str">
        <f>IF(Table1[[#This Row],[Sex at Birth]]="F","Female","Male")</f>
        <v>Male</v>
      </c>
      <c r="X4911" s="43">
        <v>45657</v>
      </c>
      <c r="Y4911" s="44">
        <f>Table1[[#This Row],[Report cutoff date]]-Table1[[#This Row],[DOB]]</f>
        <v>17570</v>
      </c>
      <c r="Z4911" s="68">
        <f>ROUNDDOWN(Table1[[#This Row],[Days old - as of report cutoff date]]/365,0)</f>
        <v>48</v>
      </c>
      <c r="AA4911" s="45" t="str">
        <f>IF(Table1[[#This Row],[Years old]]&gt;=55,"55+","54 and under")</f>
        <v>54 and under</v>
      </c>
      <c r="AB4911" s="45" t="str">
        <f>VLOOKUP(Table1[[#This Row],[Years old]],Lookups!$A$1:$C$101,2,FALSE)</f>
        <v>40 - 49</v>
      </c>
      <c r="AC4911" s="45" t="str">
        <f>VLOOKUP(Table1[[#This Row],[Years old]],Lookups!$A$1:$C$101,3,FALSE)</f>
        <v>45 - 49</v>
      </c>
      <c r="AD4911" s="45" t="str">
        <f>VLOOKUP(Table1[[#This Row],[Race]],Lookups!$E$2:$F$11,2,FALSE)</f>
        <v>Other/ Unknown</v>
      </c>
      <c r="AE4911" s="45" t="str">
        <f>VLOOKUP(Table1[[#This Row],[Ethnicity]],Lookups!$H$2:$I$6,2,FALSE)</f>
        <v>Other/ Unknown</v>
      </c>
      <c r="AF4911" s="45" t="str">
        <f>VLOOKUP(Table1[[#This Row],[Language]],Lookups!$K$2:$L$9,2,FALSE)</f>
        <v>English</v>
      </c>
      <c r="AG4911" s="46">
        <v>42005</v>
      </c>
      <c r="AH4911" s="46">
        <v>45657</v>
      </c>
      <c r="AI4911" s="46">
        <f>IF(Table1[[#This Row],[Colonoscopy Date]]="","",DATEVALUE(Table1[[#This Row],[Colonoscopy Date]]))</f>
        <v>40896</v>
      </c>
      <c r="AJ49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12" spans="1:36" x14ac:dyDescent="0.25">
      <c r="A4912">
        <v>10001</v>
      </c>
      <c r="B4912" t="s">
        <v>1810</v>
      </c>
      <c r="C4912" t="s">
        <v>20</v>
      </c>
      <c r="D4912" t="s">
        <v>21</v>
      </c>
      <c r="E4912" t="s">
        <v>22</v>
      </c>
      <c r="F4912" t="s">
        <v>44</v>
      </c>
      <c r="G4912" t="s">
        <v>7896</v>
      </c>
      <c r="H4912" t="s">
        <v>24</v>
      </c>
      <c r="I4912" s="36">
        <v>28087</v>
      </c>
      <c r="J4912" t="s">
        <v>2912</v>
      </c>
      <c r="K4912" t="s">
        <v>2936</v>
      </c>
      <c r="L4912" t="s">
        <v>25</v>
      </c>
      <c r="M4912" s="2">
        <v>45583</v>
      </c>
      <c r="N4912" t="s">
        <v>53</v>
      </c>
      <c r="O4912" t="s">
        <v>25</v>
      </c>
      <c r="P4912" t="s">
        <v>617</v>
      </c>
      <c r="Q4912" t="s">
        <v>18</v>
      </c>
      <c r="R4912" t="s">
        <v>18</v>
      </c>
      <c r="S4912" t="s">
        <v>18</v>
      </c>
      <c r="T4912" t="s">
        <v>18</v>
      </c>
      <c r="U4912" t="s">
        <v>18</v>
      </c>
      <c r="V4912" t="s">
        <v>18</v>
      </c>
      <c r="W4912" s="45" t="str">
        <f>IF(Table1[[#This Row],[Sex at Birth]]="F","Female","Male")</f>
        <v>Female</v>
      </c>
      <c r="X4912" s="43">
        <v>45657</v>
      </c>
      <c r="Y4912" s="44">
        <f>Table1[[#This Row],[Report cutoff date]]-Table1[[#This Row],[DOB]]</f>
        <v>17570</v>
      </c>
      <c r="Z4912" s="68">
        <f>ROUNDDOWN(Table1[[#This Row],[Days old - as of report cutoff date]]/365,0)</f>
        <v>48</v>
      </c>
      <c r="AA4912" s="45" t="str">
        <f>IF(Table1[[#This Row],[Years old]]&gt;=55,"55+","54 and under")</f>
        <v>54 and under</v>
      </c>
      <c r="AB4912" s="45" t="str">
        <f>VLOOKUP(Table1[[#This Row],[Years old]],Lookups!$A$1:$C$101,2,FALSE)</f>
        <v>40 - 49</v>
      </c>
      <c r="AC4912" s="45" t="str">
        <f>VLOOKUP(Table1[[#This Row],[Years old]],Lookups!$A$1:$C$101,3,FALSE)</f>
        <v>45 - 49</v>
      </c>
      <c r="AD4912" s="45" t="str">
        <f>VLOOKUP(Table1[[#This Row],[Race]],Lookups!$E$2:$F$11,2,FALSE)</f>
        <v>White</v>
      </c>
      <c r="AE4912" s="45" t="str">
        <f>VLOOKUP(Table1[[#This Row],[Ethnicity]],Lookups!$H$2:$I$6,2,FALSE)</f>
        <v>Not Hispanic/Latino</v>
      </c>
      <c r="AF4912" s="45" t="str">
        <f>VLOOKUP(Table1[[#This Row],[Language]],Lookups!$K$2:$L$9,2,FALSE)</f>
        <v>English</v>
      </c>
      <c r="AG4912" s="46">
        <v>42005</v>
      </c>
      <c r="AH4912" s="46">
        <v>45657</v>
      </c>
      <c r="AI4912" s="46">
        <f>IF(Table1[[#This Row],[Colonoscopy Date]]="","",DATEVALUE(Table1[[#This Row],[Colonoscopy Date]]))</f>
        <v>45343</v>
      </c>
      <c r="AJ491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13" spans="1:36" x14ac:dyDescent="0.25">
      <c r="A4913">
        <v>15271</v>
      </c>
      <c r="B4913" t="s">
        <v>1716</v>
      </c>
      <c r="C4913" t="s">
        <v>20</v>
      </c>
      <c r="D4913" t="s">
        <v>21</v>
      </c>
      <c r="E4913" t="s">
        <v>22</v>
      </c>
      <c r="F4913" t="s">
        <v>29</v>
      </c>
      <c r="G4913" t="s">
        <v>5387</v>
      </c>
      <c r="H4913" t="s">
        <v>24</v>
      </c>
      <c r="I4913" s="36">
        <v>28087</v>
      </c>
      <c r="J4913" t="s">
        <v>2910</v>
      </c>
      <c r="K4913" t="s">
        <v>2930</v>
      </c>
      <c r="L4913" t="s">
        <v>25</v>
      </c>
      <c r="M4913" s="2">
        <v>45596</v>
      </c>
      <c r="N4913" t="s">
        <v>25</v>
      </c>
      <c r="O4913" t="s">
        <v>25</v>
      </c>
      <c r="P4913" t="s">
        <v>18</v>
      </c>
      <c r="Q4913" t="s">
        <v>18</v>
      </c>
      <c r="R4913" t="s">
        <v>18</v>
      </c>
      <c r="S4913" t="s">
        <v>18</v>
      </c>
      <c r="T4913" t="s">
        <v>18</v>
      </c>
      <c r="U4913" t="s">
        <v>18</v>
      </c>
      <c r="V4913" t="s">
        <v>18</v>
      </c>
      <c r="W4913" s="45" t="str">
        <f>IF(Table1[[#This Row],[Sex at Birth]]="F","Female","Male")</f>
        <v>Female</v>
      </c>
      <c r="X4913" s="43">
        <v>45657</v>
      </c>
      <c r="Y4913" s="44">
        <f>Table1[[#This Row],[Report cutoff date]]-Table1[[#This Row],[DOB]]</f>
        <v>17570</v>
      </c>
      <c r="Z4913" s="68">
        <f>ROUNDDOWN(Table1[[#This Row],[Days old - as of report cutoff date]]/365,0)</f>
        <v>48</v>
      </c>
      <c r="AA4913" s="45" t="str">
        <f>IF(Table1[[#This Row],[Years old]]&gt;=55,"55+","54 and under")</f>
        <v>54 and under</v>
      </c>
      <c r="AB4913" s="45" t="str">
        <f>VLOOKUP(Table1[[#This Row],[Years old]],Lookups!$A$1:$C$101,2,FALSE)</f>
        <v>40 - 49</v>
      </c>
      <c r="AC4913" s="45" t="str">
        <f>VLOOKUP(Table1[[#This Row],[Years old]],Lookups!$A$1:$C$101,3,FALSE)</f>
        <v>45 - 49</v>
      </c>
      <c r="AD4913" s="45" t="str">
        <f>VLOOKUP(Table1[[#This Row],[Race]],Lookups!$E$2:$F$11,2,FALSE)</f>
        <v>White</v>
      </c>
      <c r="AE4913" s="45" t="str">
        <f>VLOOKUP(Table1[[#This Row],[Ethnicity]],Lookups!$H$2:$I$6,2,FALSE)</f>
        <v>Not Hispanic/Latino</v>
      </c>
      <c r="AF4913" s="45" t="str">
        <f>VLOOKUP(Table1[[#This Row],[Language]],Lookups!$K$2:$L$9,2,FALSE)</f>
        <v>English</v>
      </c>
      <c r="AG4913" s="46">
        <v>42005</v>
      </c>
      <c r="AH4913" s="46">
        <v>45657</v>
      </c>
      <c r="AI4913" s="46" t="str">
        <f>IF(Table1[[#This Row],[Colonoscopy Date]]="","",DATEVALUE(Table1[[#This Row],[Colonoscopy Date]]))</f>
        <v/>
      </c>
      <c r="AJ49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14" spans="1:36" x14ac:dyDescent="0.25">
      <c r="A4914">
        <v>10204</v>
      </c>
      <c r="B4914" t="s">
        <v>2289</v>
      </c>
      <c r="C4914" t="s">
        <v>20</v>
      </c>
      <c r="D4914" t="s">
        <v>21</v>
      </c>
      <c r="E4914" t="s">
        <v>22</v>
      </c>
      <c r="F4914" t="s">
        <v>30</v>
      </c>
      <c r="G4914" t="s">
        <v>8105</v>
      </c>
      <c r="H4914" t="s">
        <v>24</v>
      </c>
      <c r="I4914" s="36">
        <v>28089</v>
      </c>
      <c r="J4914" t="s">
        <v>2914</v>
      </c>
      <c r="K4914" t="s">
        <v>2936</v>
      </c>
      <c r="L4914" t="s">
        <v>25</v>
      </c>
      <c r="M4914" s="2">
        <v>45450</v>
      </c>
      <c r="N4914" t="s">
        <v>25</v>
      </c>
      <c r="O4914" t="s">
        <v>25</v>
      </c>
      <c r="P4914" t="s">
        <v>597</v>
      </c>
      <c r="Q4914" t="s">
        <v>18</v>
      </c>
      <c r="R4914" t="s">
        <v>18</v>
      </c>
      <c r="S4914" t="s">
        <v>18</v>
      </c>
      <c r="T4914" t="s">
        <v>18</v>
      </c>
      <c r="U4914" t="s">
        <v>18</v>
      </c>
      <c r="V4914" t="s">
        <v>18</v>
      </c>
      <c r="W4914" s="45" t="str">
        <f>IF(Table1[[#This Row],[Sex at Birth]]="F","Female","Male")</f>
        <v>Female</v>
      </c>
      <c r="X4914" s="43">
        <v>45657</v>
      </c>
      <c r="Y4914" s="44">
        <f>Table1[[#This Row],[Report cutoff date]]-Table1[[#This Row],[DOB]]</f>
        <v>17568</v>
      </c>
      <c r="Z4914" s="68">
        <f>ROUNDDOWN(Table1[[#This Row],[Days old - as of report cutoff date]]/365,0)</f>
        <v>48</v>
      </c>
      <c r="AA4914" s="45" t="str">
        <f>IF(Table1[[#This Row],[Years old]]&gt;=55,"55+","54 and under")</f>
        <v>54 and under</v>
      </c>
      <c r="AB4914" s="45" t="str">
        <f>VLOOKUP(Table1[[#This Row],[Years old]],Lookups!$A$1:$C$101,2,FALSE)</f>
        <v>40 - 49</v>
      </c>
      <c r="AC4914" s="45" t="str">
        <f>VLOOKUP(Table1[[#This Row],[Years old]],Lookups!$A$1:$C$101,3,FALSE)</f>
        <v>45 - 49</v>
      </c>
      <c r="AD4914" s="45" t="str">
        <f>VLOOKUP(Table1[[#This Row],[Race]],Lookups!$E$2:$F$11,2,FALSE)</f>
        <v>White</v>
      </c>
      <c r="AE4914" s="45" t="str">
        <f>VLOOKUP(Table1[[#This Row],[Ethnicity]],Lookups!$H$2:$I$6,2,FALSE)</f>
        <v>Not Hispanic/Latino</v>
      </c>
      <c r="AF4914" s="45" t="str">
        <f>VLOOKUP(Table1[[#This Row],[Language]],Lookups!$K$2:$L$9,2,FALSE)</f>
        <v>English</v>
      </c>
      <c r="AG4914" s="46">
        <v>42005</v>
      </c>
      <c r="AH4914" s="46">
        <v>45657</v>
      </c>
      <c r="AI4914" s="46">
        <f>IF(Table1[[#This Row],[Colonoscopy Date]]="","",DATEVALUE(Table1[[#This Row],[Colonoscopy Date]]))</f>
        <v>41754</v>
      </c>
      <c r="AJ49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15" spans="1:36" x14ac:dyDescent="0.25">
      <c r="A4915">
        <v>12355</v>
      </c>
      <c r="B4915" t="s">
        <v>2043</v>
      </c>
      <c r="C4915" t="s">
        <v>20</v>
      </c>
      <c r="D4915" t="s">
        <v>21</v>
      </c>
      <c r="E4915" t="s">
        <v>22</v>
      </c>
      <c r="F4915" t="s">
        <v>44</v>
      </c>
      <c r="G4915" t="s">
        <v>4378</v>
      </c>
      <c r="H4915" t="s">
        <v>35</v>
      </c>
      <c r="I4915" s="36">
        <v>28093</v>
      </c>
      <c r="J4915" t="s">
        <v>2885</v>
      </c>
      <c r="K4915" t="s">
        <v>2930</v>
      </c>
      <c r="L4915" t="s">
        <v>25</v>
      </c>
      <c r="M4915" s="2">
        <v>45628</v>
      </c>
      <c r="N4915" t="s">
        <v>25</v>
      </c>
      <c r="O4915" t="s">
        <v>25</v>
      </c>
      <c r="P4915" t="s">
        <v>18</v>
      </c>
      <c r="Q4915" t="s">
        <v>18</v>
      </c>
      <c r="R4915" t="s">
        <v>18</v>
      </c>
      <c r="S4915" t="s">
        <v>18</v>
      </c>
      <c r="T4915" t="s">
        <v>18</v>
      </c>
      <c r="U4915" t="s">
        <v>18</v>
      </c>
      <c r="V4915" t="s">
        <v>18</v>
      </c>
      <c r="W4915" s="45" t="str">
        <f>IF(Table1[[#This Row],[Sex at Birth]]="F","Female","Male")</f>
        <v>Male</v>
      </c>
      <c r="X4915" s="43">
        <v>45657</v>
      </c>
      <c r="Y4915" s="44">
        <f>Table1[[#This Row],[Report cutoff date]]-Table1[[#This Row],[DOB]]</f>
        <v>17564</v>
      </c>
      <c r="Z4915" s="68">
        <f>ROUNDDOWN(Table1[[#This Row],[Days old - as of report cutoff date]]/365,0)</f>
        <v>48</v>
      </c>
      <c r="AA4915" s="45" t="str">
        <f>IF(Table1[[#This Row],[Years old]]&gt;=55,"55+","54 and under")</f>
        <v>54 and under</v>
      </c>
      <c r="AB4915" s="45" t="str">
        <f>VLOOKUP(Table1[[#This Row],[Years old]],Lookups!$A$1:$C$101,2,FALSE)</f>
        <v>40 - 49</v>
      </c>
      <c r="AC4915" s="45" t="str">
        <f>VLOOKUP(Table1[[#This Row],[Years old]],Lookups!$A$1:$C$101,3,FALSE)</f>
        <v>45 - 49</v>
      </c>
      <c r="AD4915" s="45" t="str">
        <f>VLOOKUP(Table1[[#This Row],[Race]],Lookups!$E$2:$F$11,2,FALSE)</f>
        <v>White</v>
      </c>
      <c r="AE4915" s="45" t="str">
        <f>VLOOKUP(Table1[[#This Row],[Ethnicity]],Lookups!$H$2:$I$6,2,FALSE)</f>
        <v>Not Hispanic/Latino</v>
      </c>
      <c r="AF4915" s="45" t="str">
        <f>VLOOKUP(Table1[[#This Row],[Language]],Lookups!$K$2:$L$9,2,FALSE)</f>
        <v>English</v>
      </c>
      <c r="AG4915" s="46">
        <v>42005</v>
      </c>
      <c r="AH4915" s="46">
        <v>45657</v>
      </c>
      <c r="AI4915" s="46" t="str">
        <f>IF(Table1[[#This Row],[Colonoscopy Date]]="","",DATEVALUE(Table1[[#This Row],[Colonoscopy Date]]))</f>
        <v/>
      </c>
      <c r="AJ49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16" spans="1:36" x14ac:dyDescent="0.25">
      <c r="A4916">
        <v>11158</v>
      </c>
      <c r="B4916" t="s">
        <v>1812</v>
      </c>
      <c r="C4916" t="s">
        <v>20</v>
      </c>
      <c r="D4916" t="s">
        <v>21</v>
      </c>
      <c r="E4916" t="s">
        <v>22</v>
      </c>
      <c r="F4916" t="s">
        <v>32</v>
      </c>
      <c r="G4916" t="s">
        <v>7717</v>
      </c>
      <c r="H4916" t="s">
        <v>35</v>
      </c>
      <c r="I4916" s="36">
        <v>28094</v>
      </c>
      <c r="J4916" t="s">
        <v>2906</v>
      </c>
      <c r="K4916" t="s">
        <v>2936</v>
      </c>
      <c r="L4916" t="s">
        <v>25</v>
      </c>
      <c r="M4916" s="2">
        <v>45603</v>
      </c>
      <c r="N4916" t="s">
        <v>25</v>
      </c>
      <c r="O4916" t="s">
        <v>25</v>
      </c>
      <c r="P4916" t="s">
        <v>18</v>
      </c>
      <c r="Q4916" t="s">
        <v>18</v>
      </c>
      <c r="R4916" t="s">
        <v>18</v>
      </c>
      <c r="S4916" t="s">
        <v>18</v>
      </c>
      <c r="T4916" t="s">
        <v>18</v>
      </c>
      <c r="U4916" t="s">
        <v>18</v>
      </c>
      <c r="V4916" t="s">
        <v>18</v>
      </c>
      <c r="W4916" s="45" t="str">
        <f>IF(Table1[[#This Row],[Sex at Birth]]="F","Female","Male")</f>
        <v>Male</v>
      </c>
      <c r="X4916" s="43">
        <v>45657</v>
      </c>
      <c r="Y4916" s="44">
        <f>Table1[[#This Row],[Report cutoff date]]-Table1[[#This Row],[DOB]]</f>
        <v>17563</v>
      </c>
      <c r="Z4916" s="68">
        <f>ROUNDDOWN(Table1[[#This Row],[Days old - as of report cutoff date]]/365,0)</f>
        <v>48</v>
      </c>
      <c r="AA4916" s="45" t="str">
        <f>IF(Table1[[#This Row],[Years old]]&gt;=55,"55+","54 and under")</f>
        <v>54 and under</v>
      </c>
      <c r="AB4916" s="45" t="str">
        <f>VLOOKUP(Table1[[#This Row],[Years old]],Lookups!$A$1:$C$101,2,FALSE)</f>
        <v>40 - 49</v>
      </c>
      <c r="AC4916" s="45" t="str">
        <f>VLOOKUP(Table1[[#This Row],[Years old]],Lookups!$A$1:$C$101,3,FALSE)</f>
        <v>45 - 49</v>
      </c>
      <c r="AD4916" s="45" t="str">
        <f>VLOOKUP(Table1[[#This Row],[Race]],Lookups!$E$2:$F$11,2,FALSE)</f>
        <v>White</v>
      </c>
      <c r="AE4916" s="45" t="str">
        <f>VLOOKUP(Table1[[#This Row],[Ethnicity]],Lookups!$H$2:$I$6,2,FALSE)</f>
        <v>Not Hispanic/Latino</v>
      </c>
      <c r="AF4916" s="45" t="str">
        <f>VLOOKUP(Table1[[#This Row],[Language]],Lookups!$K$2:$L$9,2,FALSE)</f>
        <v>English</v>
      </c>
      <c r="AG4916" s="46">
        <v>42005</v>
      </c>
      <c r="AH4916" s="46">
        <v>45657</v>
      </c>
      <c r="AI4916" s="46" t="str">
        <f>IF(Table1[[#This Row],[Colonoscopy Date]]="","",DATEVALUE(Table1[[#This Row],[Colonoscopy Date]]))</f>
        <v/>
      </c>
      <c r="AJ49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17" spans="1:36" x14ac:dyDescent="0.25">
      <c r="A4917">
        <v>11302</v>
      </c>
      <c r="B4917" t="s">
        <v>1928</v>
      </c>
      <c r="C4917" t="s">
        <v>20</v>
      </c>
      <c r="D4917" t="s">
        <v>21</v>
      </c>
      <c r="E4917" t="s">
        <v>22</v>
      </c>
      <c r="F4917" t="s">
        <v>28</v>
      </c>
      <c r="G4917" t="s">
        <v>6882</v>
      </c>
      <c r="H4917" t="s">
        <v>24</v>
      </c>
      <c r="I4917" s="36">
        <v>28098</v>
      </c>
      <c r="J4917" t="s">
        <v>2906</v>
      </c>
      <c r="K4917" t="s">
        <v>2931</v>
      </c>
      <c r="L4917" t="s">
        <v>25</v>
      </c>
      <c r="M4917" s="2">
        <v>45559</v>
      </c>
      <c r="N4917" t="s">
        <v>25</v>
      </c>
      <c r="O4917" t="s">
        <v>25</v>
      </c>
      <c r="P4917" t="s">
        <v>18</v>
      </c>
      <c r="Q4917" t="s">
        <v>18</v>
      </c>
      <c r="R4917" t="s">
        <v>18</v>
      </c>
      <c r="S4917" t="s">
        <v>18</v>
      </c>
      <c r="T4917" t="s">
        <v>18</v>
      </c>
      <c r="U4917" t="s">
        <v>18</v>
      </c>
      <c r="V4917" t="s">
        <v>18</v>
      </c>
      <c r="W4917" s="45" t="str">
        <f>IF(Table1[[#This Row],[Sex at Birth]]="F","Female","Male")</f>
        <v>Female</v>
      </c>
      <c r="X4917" s="43">
        <v>45657</v>
      </c>
      <c r="Y4917" s="44">
        <f>Table1[[#This Row],[Report cutoff date]]-Table1[[#This Row],[DOB]]</f>
        <v>17559</v>
      </c>
      <c r="Z4917" s="68">
        <f>ROUNDDOWN(Table1[[#This Row],[Days old - as of report cutoff date]]/365,0)</f>
        <v>48</v>
      </c>
      <c r="AA4917" s="45" t="str">
        <f>IF(Table1[[#This Row],[Years old]]&gt;=55,"55+","54 and under")</f>
        <v>54 and under</v>
      </c>
      <c r="AB4917" s="45" t="str">
        <f>VLOOKUP(Table1[[#This Row],[Years old]],Lookups!$A$1:$C$101,2,FALSE)</f>
        <v>40 - 49</v>
      </c>
      <c r="AC4917" s="45" t="str">
        <f>VLOOKUP(Table1[[#This Row],[Years old]],Lookups!$A$1:$C$101,3,FALSE)</f>
        <v>45 - 49</v>
      </c>
      <c r="AD4917" s="45" t="str">
        <f>VLOOKUP(Table1[[#This Row],[Race]],Lookups!$E$2:$F$11,2,FALSE)</f>
        <v>White</v>
      </c>
      <c r="AE4917" s="45" t="str">
        <f>VLOOKUP(Table1[[#This Row],[Ethnicity]],Lookups!$H$2:$I$6,2,FALSE)</f>
        <v>Not Hispanic/Latino</v>
      </c>
      <c r="AF4917" s="45" t="str">
        <f>VLOOKUP(Table1[[#This Row],[Language]],Lookups!$K$2:$L$9,2,FALSE)</f>
        <v>English</v>
      </c>
      <c r="AG4917" s="46">
        <v>42005</v>
      </c>
      <c r="AH4917" s="46">
        <v>45657</v>
      </c>
      <c r="AI4917" s="46" t="str">
        <f>IF(Table1[[#This Row],[Colonoscopy Date]]="","",DATEVALUE(Table1[[#This Row],[Colonoscopy Date]]))</f>
        <v/>
      </c>
      <c r="AJ49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18" spans="1:36" x14ac:dyDescent="0.25">
      <c r="A4918">
        <v>13029</v>
      </c>
      <c r="B4918" t="s">
        <v>1608</v>
      </c>
      <c r="C4918" t="s">
        <v>20</v>
      </c>
      <c r="D4918" t="s">
        <v>21</v>
      </c>
      <c r="E4918" t="s">
        <v>22</v>
      </c>
      <c r="F4918" t="s">
        <v>1117</v>
      </c>
      <c r="G4918" t="s">
        <v>3093</v>
      </c>
      <c r="H4918" t="s">
        <v>35</v>
      </c>
      <c r="I4918" s="36">
        <v>28099</v>
      </c>
      <c r="J4918" t="s">
        <v>2883</v>
      </c>
      <c r="K4918" t="s">
        <v>2930</v>
      </c>
      <c r="L4918" t="s">
        <v>25</v>
      </c>
      <c r="M4918" s="2">
        <v>45492</v>
      </c>
      <c r="N4918" t="s">
        <v>53</v>
      </c>
      <c r="O4918" t="s">
        <v>25</v>
      </c>
      <c r="P4918" t="s">
        <v>18</v>
      </c>
      <c r="Q4918" t="s">
        <v>18</v>
      </c>
      <c r="R4918" t="s">
        <v>18</v>
      </c>
      <c r="S4918" t="s">
        <v>1118</v>
      </c>
      <c r="T4918" t="s">
        <v>27</v>
      </c>
      <c r="U4918" t="s">
        <v>18</v>
      </c>
      <c r="V4918" t="s">
        <v>18</v>
      </c>
      <c r="W4918" s="45" t="str">
        <f>IF(Table1[[#This Row],[Sex at Birth]]="F","Female","Male")</f>
        <v>Male</v>
      </c>
      <c r="X4918" s="43">
        <v>45657</v>
      </c>
      <c r="Y4918" s="44">
        <f>Table1[[#This Row],[Report cutoff date]]-Table1[[#This Row],[DOB]]</f>
        <v>17558</v>
      </c>
      <c r="Z4918" s="68">
        <f>ROUNDDOWN(Table1[[#This Row],[Days old - as of report cutoff date]]/365,0)</f>
        <v>48</v>
      </c>
      <c r="AA4918" s="45" t="str">
        <f>IF(Table1[[#This Row],[Years old]]&gt;=55,"55+","54 and under")</f>
        <v>54 and under</v>
      </c>
      <c r="AB4918" s="45" t="str">
        <f>VLOOKUP(Table1[[#This Row],[Years old]],Lookups!$A$1:$C$101,2,FALSE)</f>
        <v>40 - 49</v>
      </c>
      <c r="AC4918" s="45" t="str">
        <f>VLOOKUP(Table1[[#This Row],[Years old]],Lookups!$A$1:$C$101,3,FALSE)</f>
        <v>45 - 49</v>
      </c>
      <c r="AD4918" s="45" t="str">
        <f>VLOOKUP(Table1[[#This Row],[Race]],Lookups!$E$2:$F$11,2,FALSE)</f>
        <v>White</v>
      </c>
      <c r="AE4918" s="45" t="str">
        <f>VLOOKUP(Table1[[#This Row],[Ethnicity]],Lookups!$H$2:$I$6,2,FALSE)</f>
        <v>Not Hispanic/Latino</v>
      </c>
      <c r="AF4918" s="45" t="str">
        <f>VLOOKUP(Table1[[#This Row],[Language]],Lookups!$K$2:$L$9,2,FALSE)</f>
        <v>English</v>
      </c>
      <c r="AG4918" s="46">
        <v>42005</v>
      </c>
      <c r="AH4918" s="46">
        <v>45657</v>
      </c>
      <c r="AI4918" s="46" t="str">
        <f>IF(Table1[[#This Row],[Colonoscopy Date]]="","",DATEVALUE(Table1[[#This Row],[Colonoscopy Date]]))</f>
        <v/>
      </c>
      <c r="AJ49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19" spans="1:36" x14ac:dyDescent="0.25">
      <c r="A4919">
        <v>13280</v>
      </c>
      <c r="B4919" t="s">
        <v>2040</v>
      </c>
      <c r="C4919" t="s">
        <v>20</v>
      </c>
      <c r="D4919" t="s">
        <v>21</v>
      </c>
      <c r="E4919" t="s">
        <v>22</v>
      </c>
      <c r="F4919" t="s">
        <v>32</v>
      </c>
      <c r="G4919" t="s">
        <v>3163</v>
      </c>
      <c r="H4919" t="s">
        <v>24</v>
      </c>
      <c r="I4919" s="36">
        <v>28099</v>
      </c>
      <c r="J4919" t="s">
        <v>2911</v>
      </c>
      <c r="K4919" t="s">
        <v>2930</v>
      </c>
      <c r="L4919" t="s">
        <v>25</v>
      </c>
      <c r="M4919" s="2">
        <v>45586</v>
      </c>
      <c r="N4919" t="s">
        <v>53</v>
      </c>
      <c r="O4919" t="s">
        <v>25</v>
      </c>
      <c r="P4919" t="s">
        <v>18</v>
      </c>
      <c r="Q4919" t="s">
        <v>18</v>
      </c>
      <c r="R4919" t="s">
        <v>18</v>
      </c>
      <c r="S4919" t="s">
        <v>779</v>
      </c>
      <c r="T4919" t="s">
        <v>27</v>
      </c>
      <c r="U4919" t="s">
        <v>18</v>
      </c>
      <c r="V4919" t="s">
        <v>18</v>
      </c>
      <c r="W4919" s="45" t="str">
        <f>IF(Table1[[#This Row],[Sex at Birth]]="F","Female","Male")</f>
        <v>Female</v>
      </c>
      <c r="X4919" s="43">
        <v>45657</v>
      </c>
      <c r="Y4919" s="44">
        <f>Table1[[#This Row],[Report cutoff date]]-Table1[[#This Row],[DOB]]</f>
        <v>17558</v>
      </c>
      <c r="Z4919" s="68">
        <f>ROUNDDOWN(Table1[[#This Row],[Days old - as of report cutoff date]]/365,0)</f>
        <v>48</v>
      </c>
      <c r="AA4919" s="45" t="str">
        <f>IF(Table1[[#This Row],[Years old]]&gt;=55,"55+","54 and under")</f>
        <v>54 and under</v>
      </c>
      <c r="AB4919" s="45" t="str">
        <f>VLOOKUP(Table1[[#This Row],[Years old]],Lookups!$A$1:$C$101,2,FALSE)</f>
        <v>40 - 49</v>
      </c>
      <c r="AC4919" s="45" t="str">
        <f>VLOOKUP(Table1[[#This Row],[Years old]],Lookups!$A$1:$C$101,3,FALSE)</f>
        <v>45 - 49</v>
      </c>
      <c r="AD4919" s="45" t="str">
        <f>VLOOKUP(Table1[[#This Row],[Race]],Lookups!$E$2:$F$11,2,FALSE)</f>
        <v>White</v>
      </c>
      <c r="AE4919" s="45" t="str">
        <f>VLOOKUP(Table1[[#This Row],[Ethnicity]],Lookups!$H$2:$I$6,2,FALSE)</f>
        <v>Not Hispanic/Latino</v>
      </c>
      <c r="AF4919" s="45" t="str">
        <f>VLOOKUP(Table1[[#This Row],[Language]],Lookups!$K$2:$L$9,2,FALSE)</f>
        <v>English</v>
      </c>
      <c r="AG4919" s="46">
        <v>42005</v>
      </c>
      <c r="AH4919" s="46">
        <v>45657</v>
      </c>
      <c r="AI4919" s="46" t="str">
        <f>IF(Table1[[#This Row],[Colonoscopy Date]]="","",DATEVALUE(Table1[[#This Row],[Colonoscopy Date]]))</f>
        <v/>
      </c>
      <c r="AJ49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20" spans="1:36" x14ac:dyDescent="0.25">
      <c r="A4920">
        <v>13837</v>
      </c>
      <c r="B4920" t="s">
        <v>1728</v>
      </c>
      <c r="C4920" t="s">
        <v>20</v>
      </c>
      <c r="D4920" t="s">
        <v>21</v>
      </c>
      <c r="E4920" t="s">
        <v>22</v>
      </c>
      <c r="F4920" t="s">
        <v>42</v>
      </c>
      <c r="G4920" t="s">
        <v>3495</v>
      </c>
      <c r="H4920" t="s">
        <v>24</v>
      </c>
      <c r="I4920" s="36">
        <v>28100</v>
      </c>
      <c r="J4920" t="s">
        <v>2910</v>
      </c>
      <c r="K4920" t="s">
        <v>2930</v>
      </c>
      <c r="L4920" t="s">
        <v>25</v>
      </c>
      <c r="M4920" s="2">
        <v>45541</v>
      </c>
      <c r="N4920" t="s">
        <v>53</v>
      </c>
      <c r="O4920" t="s">
        <v>25</v>
      </c>
      <c r="P4920" t="s">
        <v>18</v>
      </c>
      <c r="Q4920" t="s">
        <v>348</v>
      </c>
      <c r="R4920" t="s">
        <v>27</v>
      </c>
      <c r="S4920" t="s">
        <v>18</v>
      </c>
      <c r="T4920" t="s">
        <v>18</v>
      </c>
      <c r="U4920" t="s">
        <v>18</v>
      </c>
      <c r="V4920" t="s">
        <v>18</v>
      </c>
      <c r="W4920" s="45" t="str">
        <f>IF(Table1[[#This Row],[Sex at Birth]]="F","Female","Male")</f>
        <v>Female</v>
      </c>
      <c r="X4920" s="43">
        <v>45657</v>
      </c>
      <c r="Y4920" s="44">
        <f>Table1[[#This Row],[Report cutoff date]]-Table1[[#This Row],[DOB]]</f>
        <v>17557</v>
      </c>
      <c r="Z4920" s="68">
        <f>ROUNDDOWN(Table1[[#This Row],[Days old - as of report cutoff date]]/365,0)</f>
        <v>48</v>
      </c>
      <c r="AA4920" s="45" t="str">
        <f>IF(Table1[[#This Row],[Years old]]&gt;=55,"55+","54 and under")</f>
        <v>54 and under</v>
      </c>
      <c r="AB4920" s="45" t="str">
        <f>VLOOKUP(Table1[[#This Row],[Years old]],Lookups!$A$1:$C$101,2,FALSE)</f>
        <v>40 - 49</v>
      </c>
      <c r="AC4920" s="45" t="str">
        <f>VLOOKUP(Table1[[#This Row],[Years old]],Lookups!$A$1:$C$101,3,FALSE)</f>
        <v>45 - 49</v>
      </c>
      <c r="AD4920" s="45" t="str">
        <f>VLOOKUP(Table1[[#This Row],[Race]],Lookups!$E$2:$F$11,2,FALSE)</f>
        <v>White</v>
      </c>
      <c r="AE4920" s="45" t="str">
        <f>VLOOKUP(Table1[[#This Row],[Ethnicity]],Lookups!$H$2:$I$6,2,FALSE)</f>
        <v>Not Hispanic/Latino</v>
      </c>
      <c r="AF4920" s="45" t="str">
        <f>VLOOKUP(Table1[[#This Row],[Language]],Lookups!$K$2:$L$9,2,FALSE)</f>
        <v>English</v>
      </c>
      <c r="AG4920" s="46">
        <v>42005</v>
      </c>
      <c r="AH4920" s="46">
        <v>45657</v>
      </c>
      <c r="AI4920" s="46" t="str">
        <f>IF(Table1[[#This Row],[Colonoscopy Date]]="","",DATEVALUE(Table1[[#This Row],[Colonoscopy Date]]))</f>
        <v/>
      </c>
      <c r="AJ49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21" spans="1:36" x14ac:dyDescent="0.25">
      <c r="A4921">
        <v>13965</v>
      </c>
      <c r="B4921" t="s">
        <v>2047</v>
      </c>
      <c r="C4921" t="s">
        <v>20</v>
      </c>
      <c r="D4921" t="s">
        <v>21</v>
      </c>
      <c r="E4921" t="s">
        <v>22</v>
      </c>
      <c r="F4921" t="s">
        <v>30</v>
      </c>
      <c r="G4921" t="s">
        <v>4724</v>
      </c>
      <c r="H4921" t="s">
        <v>24</v>
      </c>
      <c r="I4921" s="36">
        <v>28102</v>
      </c>
      <c r="J4921" t="s">
        <v>2883</v>
      </c>
      <c r="K4921" t="s">
        <v>2930</v>
      </c>
      <c r="L4921" t="s">
        <v>25</v>
      </c>
      <c r="M4921" s="2">
        <v>45471</v>
      </c>
      <c r="N4921" t="s">
        <v>25</v>
      </c>
      <c r="O4921" t="s">
        <v>25</v>
      </c>
      <c r="P4921" t="s">
        <v>18</v>
      </c>
      <c r="Q4921" t="s">
        <v>18</v>
      </c>
      <c r="R4921" t="s">
        <v>18</v>
      </c>
      <c r="S4921" t="s">
        <v>18</v>
      </c>
      <c r="T4921" t="s">
        <v>18</v>
      </c>
      <c r="U4921" t="s">
        <v>18</v>
      </c>
      <c r="V4921" t="s">
        <v>18</v>
      </c>
      <c r="W4921" s="45" t="str">
        <f>IF(Table1[[#This Row],[Sex at Birth]]="F","Female","Male")</f>
        <v>Female</v>
      </c>
      <c r="X4921" s="43">
        <v>45657</v>
      </c>
      <c r="Y4921" s="44">
        <f>Table1[[#This Row],[Report cutoff date]]-Table1[[#This Row],[DOB]]</f>
        <v>17555</v>
      </c>
      <c r="Z4921" s="68">
        <f>ROUNDDOWN(Table1[[#This Row],[Days old - as of report cutoff date]]/365,0)</f>
        <v>48</v>
      </c>
      <c r="AA4921" s="45" t="str">
        <f>IF(Table1[[#This Row],[Years old]]&gt;=55,"55+","54 and under")</f>
        <v>54 and under</v>
      </c>
      <c r="AB4921" s="45" t="str">
        <f>VLOOKUP(Table1[[#This Row],[Years old]],Lookups!$A$1:$C$101,2,FALSE)</f>
        <v>40 - 49</v>
      </c>
      <c r="AC4921" s="45" t="str">
        <f>VLOOKUP(Table1[[#This Row],[Years old]],Lookups!$A$1:$C$101,3,FALSE)</f>
        <v>45 - 49</v>
      </c>
      <c r="AD4921" s="45" t="str">
        <f>VLOOKUP(Table1[[#This Row],[Race]],Lookups!$E$2:$F$11,2,FALSE)</f>
        <v>White</v>
      </c>
      <c r="AE4921" s="45" t="str">
        <f>VLOOKUP(Table1[[#This Row],[Ethnicity]],Lookups!$H$2:$I$6,2,FALSE)</f>
        <v>Not Hispanic/Latino</v>
      </c>
      <c r="AF4921" s="45" t="str">
        <f>VLOOKUP(Table1[[#This Row],[Language]],Lookups!$K$2:$L$9,2,FALSE)</f>
        <v>English</v>
      </c>
      <c r="AG4921" s="46">
        <v>42005</v>
      </c>
      <c r="AH4921" s="46">
        <v>45657</v>
      </c>
      <c r="AI4921" s="46" t="str">
        <f>IF(Table1[[#This Row],[Colonoscopy Date]]="","",DATEVALUE(Table1[[#This Row],[Colonoscopy Date]]))</f>
        <v/>
      </c>
      <c r="AJ49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22" spans="1:36" x14ac:dyDescent="0.25">
      <c r="A4922">
        <v>15174</v>
      </c>
      <c r="B4922" t="s">
        <v>1597</v>
      </c>
      <c r="C4922" t="s">
        <v>20</v>
      </c>
      <c r="D4922" t="s">
        <v>21</v>
      </c>
      <c r="E4922" t="s">
        <v>22</v>
      </c>
      <c r="F4922" t="s">
        <v>32</v>
      </c>
      <c r="G4922" t="s">
        <v>5606</v>
      </c>
      <c r="H4922" t="s">
        <v>35</v>
      </c>
      <c r="I4922" s="36">
        <v>28102</v>
      </c>
      <c r="J4922" t="s">
        <v>134</v>
      </c>
      <c r="K4922" t="s">
        <v>2930</v>
      </c>
      <c r="L4922" t="s">
        <v>25</v>
      </c>
      <c r="M4922" s="2">
        <v>45492</v>
      </c>
      <c r="N4922" t="s">
        <v>25</v>
      </c>
      <c r="O4922" t="s">
        <v>25</v>
      </c>
      <c r="P4922" t="s">
        <v>18</v>
      </c>
      <c r="Q4922" t="s">
        <v>18</v>
      </c>
      <c r="R4922" t="s">
        <v>18</v>
      </c>
      <c r="S4922" t="s">
        <v>18</v>
      </c>
      <c r="T4922" t="s">
        <v>18</v>
      </c>
      <c r="U4922" t="s">
        <v>18</v>
      </c>
      <c r="V4922" t="s">
        <v>18</v>
      </c>
      <c r="W4922" s="45" t="str">
        <f>IF(Table1[[#This Row],[Sex at Birth]]="F","Female","Male")</f>
        <v>Male</v>
      </c>
      <c r="X4922" s="43">
        <v>45657</v>
      </c>
      <c r="Y4922" s="44">
        <f>Table1[[#This Row],[Report cutoff date]]-Table1[[#This Row],[DOB]]</f>
        <v>17555</v>
      </c>
      <c r="Z4922" s="68">
        <f>ROUNDDOWN(Table1[[#This Row],[Days old - as of report cutoff date]]/365,0)</f>
        <v>48</v>
      </c>
      <c r="AA4922" s="45" t="str">
        <f>IF(Table1[[#This Row],[Years old]]&gt;=55,"55+","54 and under")</f>
        <v>54 and under</v>
      </c>
      <c r="AB4922" s="45" t="str">
        <f>VLOOKUP(Table1[[#This Row],[Years old]],Lookups!$A$1:$C$101,2,FALSE)</f>
        <v>40 - 49</v>
      </c>
      <c r="AC4922" s="45" t="str">
        <f>VLOOKUP(Table1[[#This Row],[Years old]],Lookups!$A$1:$C$101,3,FALSE)</f>
        <v>45 - 49</v>
      </c>
      <c r="AD4922" s="45" t="str">
        <f>VLOOKUP(Table1[[#This Row],[Race]],Lookups!$E$2:$F$11,2,FALSE)</f>
        <v>White</v>
      </c>
      <c r="AE4922" s="45" t="str">
        <f>VLOOKUP(Table1[[#This Row],[Ethnicity]],Lookups!$H$2:$I$6,2,FALSE)</f>
        <v>Not Hispanic/Latino</v>
      </c>
      <c r="AF4922" s="45" t="str">
        <f>VLOOKUP(Table1[[#This Row],[Language]],Lookups!$K$2:$L$9,2,FALSE)</f>
        <v>English</v>
      </c>
      <c r="AG4922" s="46">
        <v>42005</v>
      </c>
      <c r="AH4922" s="46">
        <v>45657</v>
      </c>
      <c r="AI4922" s="46" t="str">
        <f>IF(Table1[[#This Row],[Colonoscopy Date]]="","",DATEVALUE(Table1[[#This Row],[Colonoscopy Date]]))</f>
        <v/>
      </c>
      <c r="AJ49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23" spans="1:36" x14ac:dyDescent="0.25">
      <c r="A4923">
        <v>13105</v>
      </c>
      <c r="B4923" t="s">
        <v>2130</v>
      </c>
      <c r="C4923" t="s">
        <v>20</v>
      </c>
      <c r="D4923" t="s">
        <v>21</v>
      </c>
      <c r="E4923" t="s">
        <v>22</v>
      </c>
      <c r="F4923" t="s">
        <v>28</v>
      </c>
      <c r="G4923" t="s">
        <v>3678</v>
      </c>
      <c r="H4923" t="s">
        <v>35</v>
      </c>
      <c r="I4923" s="36">
        <v>28107</v>
      </c>
      <c r="J4923" t="s">
        <v>2912</v>
      </c>
      <c r="K4923" t="s">
        <v>2930</v>
      </c>
      <c r="L4923" t="s">
        <v>25</v>
      </c>
      <c r="M4923" s="2">
        <v>45657</v>
      </c>
      <c r="N4923" t="s">
        <v>53</v>
      </c>
      <c r="O4923" t="s">
        <v>25</v>
      </c>
      <c r="P4923" t="s">
        <v>815</v>
      </c>
      <c r="Q4923" t="s">
        <v>18</v>
      </c>
      <c r="R4923" t="s">
        <v>18</v>
      </c>
      <c r="S4923" t="s">
        <v>18</v>
      </c>
      <c r="T4923" t="s">
        <v>18</v>
      </c>
      <c r="U4923" t="s">
        <v>18</v>
      </c>
      <c r="V4923" t="s">
        <v>18</v>
      </c>
      <c r="W4923" s="45" t="str">
        <f>IF(Table1[[#This Row],[Sex at Birth]]="F","Female","Male")</f>
        <v>Male</v>
      </c>
      <c r="X4923" s="43">
        <v>45657</v>
      </c>
      <c r="Y4923" s="44">
        <f>Table1[[#This Row],[Report cutoff date]]-Table1[[#This Row],[DOB]]</f>
        <v>17550</v>
      </c>
      <c r="Z4923" s="68">
        <f>ROUNDDOWN(Table1[[#This Row],[Days old - as of report cutoff date]]/365,0)</f>
        <v>48</v>
      </c>
      <c r="AA4923" s="45" t="str">
        <f>IF(Table1[[#This Row],[Years old]]&gt;=55,"55+","54 and under")</f>
        <v>54 and under</v>
      </c>
      <c r="AB4923" s="45" t="str">
        <f>VLOOKUP(Table1[[#This Row],[Years old]],Lookups!$A$1:$C$101,2,FALSE)</f>
        <v>40 - 49</v>
      </c>
      <c r="AC4923" s="45" t="str">
        <f>VLOOKUP(Table1[[#This Row],[Years old]],Lookups!$A$1:$C$101,3,FALSE)</f>
        <v>45 - 49</v>
      </c>
      <c r="AD4923" s="45" t="str">
        <f>VLOOKUP(Table1[[#This Row],[Race]],Lookups!$E$2:$F$11,2,FALSE)</f>
        <v>White</v>
      </c>
      <c r="AE4923" s="45" t="str">
        <f>VLOOKUP(Table1[[#This Row],[Ethnicity]],Lookups!$H$2:$I$6,2,FALSE)</f>
        <v>Not Hispanic/Latino</v>
      </c>
      <c r="AF4923" s="45" t="str">
        <f>VLOOKUP(Table1[[#This Row],[Language]],Lookups!$K$2:$L$9,2,FALSE)</f>
        <v>English</v>
      </c>
      <c r="AG4923" s="46">
        <v>42005</v>
      </c>
      <c r="AH4923" s="46">
        <v>45657</v>
      </c>
      <c r="AI4923" s="46">
        <f>IF(Table1[[#This Row],[Colonoscopy Date]]="","",DATEVALUE(Table1[[#This Row],[Colonoscopy Date]]))</f>
        <v>45002</v>
      </c>
      <c r="AJ492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24" spans="1:36" x14ac:dyDescent="0.25">
      <c r="A4924">
        <v>14196</v>
      </c>
      <c r="B4924" t="s">
        <v>1592</v>
      </c>
      <c r="C4924" t="s">
        <v>20</v>
      </c>
      <c r="D4924" t="s">
        <v>21</v>
      </c>
      <c r="E4924" t="s">
        <v>22</v>
      </c>
      <c r="F4924" t="s">
        <v>44</v>
      </c>
      <c r="G4924" t="s">
        <v>5452</v>
      </c>
      <c r="H4924" t="s">
        <v>24</v>
      </c>
      <c r="I4924" s="36">
        <v>28108</v>
      </c>
      <c r="J4924" t="s">
        <v>2918</v>
      </c>
      <c r="K4924" t="s">
        <v>2930</v>
      </c>
      <c r="L4924" t="s">
        <v>25</v>
      </c>
      <c r="M4924" s="2">
        <v>45581</v>
      </c>
      <c r="N4924" t="s">
        <v>25</v>
      </c>
      <c r="O4924" t="s">
        <v>25</v>
      </c>
      <c r="P4924" t="s">
        <v>18</v>
      </c>
      <c r="Q4924" t="s">
        <v>18</v>
      </c>
      <c r="R4924" t="s">
        <v>18</v>
      </c>
      <c r="S4924" t="s">
        <v>18</v>
      </c>
      <c r="T4924" t="s">
        <v>18</v>
      </c>
      <c r="U4924" t="s">
        <v>18</v>
      </c>
      <c r="V4924" t="s">
        <v>18</v>
      </c>
      <c r="W4924" s="45" t="str">
        <f>IF(Table1[[#This Row],[Sex at Birth]]="F","Female","Male")</f>
        <v>Female</v>
      </c>
      <c r="X4924" s="43">
        <v>45657</v>
      </c>
      <c r="Y4924" s="44">
        <f>Table1[[#This Row],[Report cutoff date]]-Table1[[#This Row],[DOB]]</f>
        <v>17549</v>
      </c>
      <c r="Z4924" s="68">
        <f>ROUNDDOWN(Table1[[#This Row],[Days old - as of report cutoff date]]/365,0)</f>
        <v>48</v>
      </c>
      <c r="AA4924" s="45" t="str">
        <f>IF(Table1[[#This Row],[Years old]]&gt;=55,"55+","54 and under")</f>
        <v>54 and under</v>
      </c>
      <c r="AB4924" s="45" t="str">
        <f>VLOOKUP(Table1[[#This Row],[Years old]],Lookups!$A$1:$C$101,2,FALSE)</f>
        <v>40 - 49</v>
      </c>
      <c r="AC4924" s="45" t="str">
        <f>VLOOKUP(Table1[[#This Row],[Years old]],Lookups!$A$1:$C$101,3,FALSE)</f>
        <v>45 - 49</v>
      </c>
      <c r="AD4924" s="45" t="str">
        <f>VLOOKUP(Table1[[#This Row],[Race]],Lookups!$E$2:$F$11,2,FALSE)</f>
        <v>White</v>
      </c>
      <c r="AE4924" s="45" t="str">
        <f>VLOOKUP(Table1[[#This Row],[Ethnicity]],Lookups!$H$2:$I$6,2,FALSE)</f>
        <v>Not Hispanic/Latino</v>
      </c>
      <c r="AF4924" s="45" t="str">
        <f>VLOOKUP(Table1[[#This Row],[Language]],Lookups!$K$2:$L$9,2,FALSE)</f>
        <v>English</v>
      </c>
      <c r="AG4924" s="46">
        <v>42005</v>
      </c>
      <c r="AH4924" s="46">
        <v>45657</v>
      </c>
      <c r="AI4924" s="46" t="str">
        <f>IF(Table1[[#This Row],[Colonoscopy Date]]="","",DATEVALUE(Table1[[#This Row],[Colonoscopy Date]]))</f>
        <v/>
      </c>
      <c r="AJ49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25" spans="1:36" x14ac:dyDescent="0.25">
      <c r="A4925">
        <v>11474</v>
      </c>
      <c r="B4925" t="s">
        <v>1914</v>
      </c>
      <c r="C4925" t="s">
        <v>20</v>
      </c>
      <c r="D4925" t="s">
        <v>21</v>
      </c>
      <c r="E4925" t="s">
        <v>22</v>
      </c>
      <c r="F4925" t="s">
        <v>119</v>
      </c>
      <c r="G4925" t="s">
        <v>4629</v>
      </c>
      <c r="H4925" t="s">
        <v>24</v>
      </c>
      <c r="I4925" s="36">
        <v>28109</v>
      </c>
      <c r="J4925" t="s">
        <v>2883</v>
      </c>
      <c r="K4925" t="s">
        <v>2930</v>
      </c>
      <c r="L4925" t="s">
        <v>25</v>
      </c>
      <c r="M4925" s="2">
        <v>45471</v>
      </c>
      <c r="N4925" t="s">
        <v>25</v>
      </c>
      <c r="O4925" t="s">
        <v>25</v>
      </c>
      <c r="P4925" t="s">
        <v>18</v>
      </c>
      <c r="Q4925" t="s">
        <v>18</v>
      </c>
      <c r="R4925" t="s">
        <v>18</v>
      </c>
      <c r="S4925" t="s">
        <v>18</v>
      </c>
      <c r="T4925" t="s">
        <v>18</v>
      </c>
      <c r="U4925" t="s">
        <v>18</v>
      </c>
      <c r="V4925" t="s">
        <v>18</v>
      </c>
      <c r="W4925" s="45" t="str">
        <f>IF(Table1[[#This Row],[Sex at Birth]]="F","Female","Male")</f>
        <v>Female</v>
      </c>
      <c r="X4925" s="43">
        <v>45657</v>
      </c>
      <c r="Y4925" s="44">
        <f>Table1[[#This Row],[Report cutoff date]]-Table1[[#This Row],[DOB]]</f>
        <v>17548</v>
      </c>
      <c r="Z4925" s="68">
        <f>ROUNDDOWN(Table1[[#This Row],[Days old - as of report cutoff date]]/365,0)</f>
        <v>48</v>
      </c>
      <c r="AA4925" s="45" t="str">
        <f>IF(Table1[[#This Row],[Years old]]&gt;=55,"55+","54 and under")</f>
        <v>54 and under</v>
      </c>
      <c r="AB4925" s="45" t="str">
        <f>VLOOKUP(Table1[[#This Row],[Years old]],Lookups!$A$1:$C$101,2,FALSE)</f>
        <v>40 - 49</v>
      </c>
      <c r="AC4925" s="45" t="str">
        <f>VLOOKUP(Table1[[#This Row],[Years old]],Lookups!$A$1:$C$101,3,FALSE)</f>
        <v>45 - 49</v>
      </c>
      <c r="AD4925" s="45" t="str">
        <f>VLOOKUP(Table1[[#This Row],[Race]],Lookups!$E$2:$F$11,2,FALSE)</f>
        <v>White</v>
      </c>
      <c r="AE4925" s="45" t="str">
        <f>VLOOKUP(Table1[[#This Row],[Ethnicity]],Lookups!$H$2:$I$6,2,FALSE)</f>
        <v>Not Hispanic/Latino</v>
      </c>
      <c r="AF4925" s="45" t="str">
        <f>VLOOKUP(Table1[[#This Row],[Language]],Lookups!$K$2:$L$9,2,FALSE)</f>
        <v>English</v>
      </c>
      <c r="AG4925" s="46">
        <v>42005</v>
      </c>
      <c r="AH4925" s="46">
        <v>45657</v>
      </c>
      <c r="AI4925" s="46" t="str">
        <f>IF(Table1[[#This Row],[Colonoscopy Date]]="","",DATEVALUE(Table1[[#This Row],[Colonoscopy Date]]))</f>
        <v/>
      </c>
      <c r="AJ49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26" spans="1:36" x14ac:dyDescent="0.25">
      <c r="A4926">
        <v>14539</v>
      </c>
      <c r="B4926" t="s">
        <v>1817</v>
      </c>
      <c r="C4926" t="s">
        <v>20</v>
      </c>
      <c r="D4926" t="s">
        <v>21</v>
      </c>
      <c r="E4926" t="s">
        <v>22</v>
      </c>
      <c r="F4926" t="s">
        <v>44</v>
      </c>
      <c r="G4926" t="s">
        <v>5311</v>
      </c>
      <c r="H4926" t="s">
        <v>35</v>
      </c>
      <c r="I4926" s="36">
        <v>28109</v>
      </c>
      <c r="J4926" t="s">
        <v>2910</v>
      </c>
      <c r="K4926" t="s">
        <v>2930</v>
      </c>
      <c r="L4926" t="s">
        <v>25</v>
      </c>
      <c r="M4926" s="2">
        <v>45488</v>
      </c>
      <c r="N4926" t="s">
        <v>25</v>
      </c>
      <c r="O4926" t="s">
        <v>25</v>
      </c>
      <c r="P4926" t="s">
        <v>18</v>
      </c>
      <c r="Q4926" t="s">
        <v>18</v>
      </c>
      <c r="R4926" t="s">
        <v>18</v>
      </c>
      <c r="S4926" t="s">
        <v>18</v>
      </c>
      <c r="T4926" t="s">
        <v>18</v>
      </c>
      <c r="U4926" t="s">
        <v>18</v>
      </c>
      <c r="V4926" t="s">
        <v>18</v>
      </c>
      <c r="W4926" s="45" t="str">
        <f>IF(Table1[[#This Row],[Sex at Birth]]="F","Female","Male")</f>
        <v>Male</v>
      </c>
      <c r="X4926" s="43">
        <v>45657</v>
      </c>
      <c r="Y4926" s="44">
        <f>Table1[[#This Row],[Report cutoff date]]-Table1[[#This Row],[DOB]]</f>
        <v>17548</v>
      </c>
      <c r="Z4926" s="68">
        <f>ROUNDDOWN(Table1[[#This Row],[Days old - as of report cutoff date]]/365,0)</f>
        <v>48</v>
      </c>
      <c r="AA4926" s="45" t="str">
        <f>IF(Table1[[#This Row],[Years old]]&gt;=55,"55+","54 and under")</f>
        <v>54 and under</v>
      </c>
      <c r="AB4926" s="45" t="str">
        <f>VLOOKUP(Table1[[#This Row],[Years old]],Lookups!$A$1:$C$101,2,FALSE)</f>
        <v>40 - 49</v>
      </c>
      <c r="AC4926" s="45" t="str">
        <f>VLOOKUP(Table1[[#This Row],[Years old]],Lookups!$A$1:$C$101,3,FALSE)</f>
        <v>45 - 49</v>
      </c>
      <c r="AD4926" s="45" t="str">
        <f>VLOOKUP(Table1[[#This Row],[Race]],Lookups!$E$2:$F$11,2,FALSE)</f>
        <v>White</v>
      </c>
      <c r="AE4926" s="45" t="str">
        <f>VLOOKUP(Table1[[#This Row],[Ethnicity]],Lookups!$H$2:$I$6,2,FALSE)</f>
        <v>Not Hispanic/Latino</v>
      </c>
      <c r="AF4926" s="45" t="str">
        <f>VLOOKUP(Table1[[#This Row],[Language]],Lookups!$K$2:$L$9,2,FALSE)</f>
        <v>English</v>
      </c>
      <c r="AG4926" s="46">
        <v>42005</v>
      </c>
      <c r="AH4926" s="46">
        <v>45657</v>
      </c>
      <c r="AI4926" s="46" t="str">
        <f>IF(Table1[[#This Row],[Colonoscopy Date]]="","",DATEVALUE(Table1[[#This Row],[Colonoscopy Date]]))</f>
        <v/>
      </c>
      <c r="AJ49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27" spans="1:36" x14ac:dyDescent="0.25">
      <c r="A4927">
        <v>14442</v>
      </c>
      <c r="B4927" t="s">
        <v>1578</v>
      </c>
      <c r="C4927" t="s">
        <v>20</v>
      </c>
      <c r="D4927" t="s">
        <v>34</v>
      </c>
      <c r="E4927" t="s">
        <v>22</v>
      </c>
      <c r="F4927" t="s">
        <v>37</v>
      </c>
      <c r="G4927" t="s">
        <v>4434</v>
      </c>
      <c r="H4927" t="s">
        <v>24</v>
      </c>
      <c r="I4927" s="36">
        <v>28111</v>
      </c>
      <c r="J4927" t="s">
        <v>2885</v>
      </c>
      <c r="K4927" t="s">
        <v>2930</v>
      </c>
      <c r="L4927" t="s">
        <v>25</v>
      </c>
      <c r="M4927" s="2">
        <v>45621</v>
      </c>
      <c r="N4927" t="s">
        <v>25</v>
      </c>
      <c r="O4927" t="s">
        <v>25</v>
      </c>
      <c r="P4927" t="s">
        <v>18</v>
      </c>
      <c r="Q4927" t="s">
        <v>18</v>
      </c>
      <c r="R4927" t="s">
        <v>18</v>
      </c>
      <c r="S4927" t="s">
        <v>18</v>
      </c>
      <c r="T4927" t="s">
        <v>18</v>
      </c>
      <c r="U4927" t="s">
        <v>18</v>
      </c>
      <c r="V4927" t="s">
        <v>18</v>
      </c>
      <c r="W4927" s="45" t="str">
        <f>IF(Table1[[#This Row],[Sex at Birth]]="F","Female","Male")</f>
        <v>Female</v>
      </c>
      <c r="X4927" s="43">
        <v>45657</v>
      </c>
      <c r="Y4927" s="44">
        <f>Table1[[#This Row],[Report cutoff date]]-Table1[[#This Row],[DOB]]</f>
        <v>17546</v>
      </c>
      <c r="Z4927" s="68">
        <f>ROUNDDOWN(Table1[[#This Row],[Days old - as of report cutoff date]]/365,0)</f>
        <v>48</v>
      </c>
      <c r="AA4927" s="45" t="str">
        <f>IF(Table1[[#This Row],[Years old]]&gt;=55,"55+","54 and under")</f>
        <v>54 and under</v>
      </c>
      <c r="AB4927" s="45" t="str">
        <f>VLOOKUP(Table1[[#This Row],[Years old]],Lookups!$A$1:$C$101,2,FALSE)</f>
        <v>40 - 49</v>
      </c>
      <c r="AC4927" s="45" t="str">
        <f>VLOOKUP(Table1[[#This Row],[Years old]],Lookups!$A$1:$C$101,3,FALSE)</f>
        <v>45 - 49</v>
      </c>
      <c r="AD4927" s="45" t="str">
        <f>VLOOKUP(Table1[[#This Row],[Race]],Lookups!$E$2:$F$11,2,FALSE)</f>
        <v>White</v>
      </c>
      <c r="AE4927" s="45" t="str">
        <f>VLOOKUP(Table1[[#This Row],[Ethnicity]],Lookups!$H$2:$I$6,2,FALSE)</f>
        <v>Other/ Unknown</v>
      </c>
      <c r="AF4927" s="45" t="str">
        <f>VLOOKUP(Table1[[#This Row],[Language]],Lookups!$K$2:$L$9,2,FALSE)</f>
        <v>English</v>
      </c>
      <c r="AG4927" s="46">
        <v>42005</v>
      </c>
      <c r="AH4927" s="46">
        <v>45657</v>
      </c>
      <c r="AI4927" s="46" t="str">
        <f>IF(Table1[[#This Row],[Colonoscopy Date]]="","",DATEVALUE(Table1[[#This Row],[Colonoscopy Date]]))</f>
        <v/>
      </c>
      <c r="AJ49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28" spans="1:36" x14ac:dyDescent="0.25">
      <c r="A4928">
        <v>11923</v>
      </c>
      <c r="B4928" t="s">
        <v>2715</v>
      </c>
      <c r="C4928" t="s">
        <v>20</v>
      </c>
      <c r="D4928" t="s">
        <v>21</v>
      </c>
      <c r="E4928" t="s">
        <v>22</v>
      </c>
      <c r="F4928" t="s">
        <v>30</v>
      </c>
      <c r="G4928" t="s">
        <v>3103</v>
      </c>
      <c r="H4928" t="s">
        <v>24</v>
      </c>
      <c r="I4928" s="36">
        <v>28112</v>
      </c>
      <c r="J4928" t="s">
        <v>2900</v>
      </c>
      <c r="K4928" t="s">
        <v>2930</v>
      </c>
      <c r="L4928" t="s">
        <v>25</v>
      </c>
      <c r="M4928" s="2">
        <v>45531</v>
      </c>
      <c r="N4928" t="s">
        <v>53</v>
      </c>
      <c r="O4928" t="s">
        <v>25</v>
      </c>
      <c r="P4928" t="s">
        <v>18</v>
      </c>
      <c r="Q4928" t="s">
        <v>18</v>
      </c>
      <c r="R4928" t="s">
        <v>18</v>
      </c>
      <c r="S4928" t="s">
        <v>1152</v>
      </c>
      <c r="T4928" t="s">
        <v>27</v>
      </c>
      <c r="U4928" t="s">
        <v>18</v>
      </c>
      <c r="V4928" t="s">
        <v>18</v>
      </c>
      <c r="W4928" s="45" t="str">
        <f>IF(Table1[[#This Row],[Sex at Birth]]="F","Female","Male")</f>
        <v>Female</v>
      </c>
      <c r="X4928" s="43">
        <v>45657</v>
      </c>
      <c r="Y4928" s="44">
        <f>Table1[[#This Row],[Report cutoff date]]-Table1[[#This Row],[DOB]]</f>
        <v>17545</v>
      </c>
      <c r="Z4928" s="68">
        <f>ROUNDDOWN(Table1[[#This Row],[Days old - as of report cutoff date]]/365,0)</f>
        <v>48</v>
      </c>
      <c r="AA4928" s="45" t="str">
        <f>IF(Table1[[#This Row],[Years old]]&gt;=55,"55+","54 and under")</f>
        <v>54 and under</v>
      </c>
      <c r="AB4928" s="45" t="str">
        <f>VLOOKUP(Table1[[#This Row],[Years old]],Lookups!$A$1:$C$101,2,FALSE)</f>
        <v>40 - 49</v>
      </c>
      <c r="AC4928" s="45" t="str">
        <f>VLOOKUP(Table1[[#This Row],[Years old]],Lookups!$A$1:$C$101,3,FALSE)</f>
        <v>45 - 49</v>
      </c>
      <c r="AD4928" s="45" t="str">
        <f>VLOOKUP(Table1[[#This Row],[Race]],Lookups!$E$2:$F$11,2,FALSE)</f>
        <v>White</v>
      </c>
      <c r="AE4928" s="45" t="str">
        <f>VLOOKUP(Table1[[#This Row],[Ethnicity]],Lookups!$H$2:$I$6,2,FALSE)</f>
        <v>Not Hispanic/Latino</v>
      </c>
      <c r="AF4928" s="45" t="str">
        <f>VLOOKUP(Table1[[#This Row],[Language]],Lookups!$K$2:$L$9,2,FALSE)</f>
        <v>English</v>
      </c>
      <c r="AG4928" s="46">
        <v>42005</v>
      </c>
      <c r="AH4928" s="46">
        <v>45657</v>
      </c>
      <c r="AI4928" s="46" t="str">
        <f>IF(Table1[[#This Row],[Colonoscopy Date]]="","",DATEVALUE(Table1[[#This Row],[Colonoscopy Date]]))</f>
        <v/>
      </c>
      <c r="AJ49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29" spans="1:36" x14ac:dyDescent="0.25">
      <c r="A4929">
        <v>13936</v>
      </c>
      <c r="B4929" t="s">
        <v>2340</v>
      </c>
      <c r="C4929" t="s">
        <v>20</v>
      </c>
      <c r="D4929" t="s">
        <v>21</v>
      </c>
      <c r="E4929" t="s">
        <v>22</v>
      </c>
      <c r="F4929" t="s">
        <v>30</v>
      </c>
      <c r="G4929" t="s">
        <v>4909</v>
      </c>
      <c r="H4929" t="s">
        <v>24</v>
      </c>
      <c r="I4929" s="36">
        <v>28112</v>
      </c>
      <c r="J4929" t="s">
        <v>2900</v>
      </c>
      <c r="K4929" t="s">
        <v>2930</v>
      </c>
      <c r="L4929" t="s">
        <v>25</v>
      </c>
      <c r="M4929" s="2">
        <v>45645</v>
      </c>
      <c r="N4929" t="s">
        <v>25</v>
      </c>
      <c r="O4929" t="s">
        <v>25</v>
      </c>
      <c r="P4929" t="s">
        <v>18</v>
      </c>
      <c r="Q4929" t="s">
        <v>18</v>
      </c>
      <c r="R4929" t="s">
        <v>18</v>
      </c>
      <c r="S4929" t="s">
        <v>18</v>
      </c>
      <c r="T4929" t="s">
        <v>18</v>
      </c>
      <c r="U4929" t="s">
        <v>18</v>
      </c>
      <c r="V4929" t="s">
        <v>18</v>
      </c>
      <c r="W4929" s="45" t="str">
        <f>IF(Table1[[#This Row],[Sex at Birth]]="F","Female","Male")</f>
        <v>Female</v>
      </c>
      <c r="X4929" s="43">
        <v>45657</v>
      </c>
      <c r="Y4929" s="44">
        <f>Table1[[#This Row],[Report cutoff date]]-Table1[[#This Row],[DOB]]</f>
        <v>17545</v>
      </c>
      <c r="Z4929" s="68">
        <f>ROUNDDOWN(Table1[[#This Row],[Days old - as of report cutoff date]]/365,0)</f>
        <v>48</v>
      </c>
      <c r="AA4929" s="45" t="str">
        <f>IF(Table1[[#This Row],[Years old]]&gt;=55,"55+","54 and under")</f>
        <v>54 and under</v>
      </c>
      <c r="AB4929" s="45" t="str">
        <f>VLOOKUP(Table1[[#This Row],[Years old]],Lookups!$A$1:$C$101,2,FALSE)</f>
        <v>40 - 49</v>
      </c>
      <c r="AC4929" s="45" t="str">
        <f>VLOOKUP(Table1[[#This Row],[Years old]],Lookups!$A$1:$C$101,3,FALSE)</f>
        <v>45 - 49</v>
      </c>
      <c r="AD4929" s="45" t="str">
        <f>VLOOKUP(Table1[[#This Row],[Race]],Lookups!$E$2:$F$11,2,FALSE)</f>
        <v>White</v>
      </c>
      <c r="AE4929" s="45" t="str">
        <f>VLOOKUP(Table1[[#This Row],[Ethnicity]],Lookups!$H$2:$I$6,2,FALSE)</f>
        <v>Not Hispanic/Latino</v>
      </c>
      <c r="AF4929" s="45" t="str">
        <f>VLOOKUP(Table1[[#This Row],[Language]],Lookups!$K$2:$L$9,2,FALSE)</f>
        <v>English</v>
      </c>
      <c r="AG4929" s="46">
        <v>42005</v>
      </c>
      <c r="AH4929" s="46">
        <v>45657</v>
      </c>
      <c r="AI4929" s="46" t="str">
        <f>IF(Table1[[#This Row],[Colonoscopy Date]]="","",DATEVALUE(Table1[[#This Row],[Colonoscopy Date]]))</f>
        <v/>
      </c>
      <c r="AJ49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30" spans="1:36" x14ac:dyDescent="0.25">
      <c r="A4930">
        <v>10270</v>
      </c>
      <c r="B4930" t="s">
        <v>1787</v>
      </c>
      <c r="C4930" t="s">
        <v>20</v>
      </c>
      <c r="D4930" t="s">
        <v>21</v>
      </c>
      <c r="E4930" t="s">
        <v>22</v>
      </c>
      <c r="F4930" t="s">
        <v>30</v>
      </c>
      <c r="G4930" t="s">
        <v>7743</v>
      </c>
      <c r="H4930" t="s">
        <v>24</v>
      </c>
      <c r="I4930" s="36">
        <v>28113</v>
      </c>
      <c r="J4930" t="s">
        <v>2910</v>
      </c>
      <c r="K4930" t="s">
        <v>2936</v>
      </c>
      <c r="L4930" t="s">
        <v>25</v>
      </c>
      <c r="M4930" s="2">
        <v>45551</v>
      </c>
      <c r="N4930" t="s">
        <v>53</v>
      </c>
      <c r="O4930" t="s">
        <v>25</v>
      </c>
      <c r="P4930" t="s">
        <v>894</v>
      </c>
      <c r="Q4930" t="s">
        <v>18</v>
      </c>
      <c r="R4930" t="s">
        <v>18</v>
      </c>
      <c r="S4930" t="s">
        <v>18</v>
      </c>
      <c r="T4930" t="s">
        <v>18</v>
      </c>
      <c r="U4930" t="s">
        <v>18</v>
      </c>
      <c r="V4930" t="s">
        <v>18</v>
      </c>
      <c r="W4930" s="45" t="str">
        <f>IF(Table1[[#This Row],[Sex at Birth]]="F","Female","Male")</f>
        <v>Female</v>
      </c>
      <c r="X4930" s="43">
        <v>45657</v>
      </c>
      <c r="Y4930" s="44">
        <f>Table1[[#This Row],[Report cutoff date]]-Table1[[#This Row],[DOB]]</f>
        <v>17544</v>
      </c>
      <c r="Z4930" s="68">
        <f>ROUNDDOWN(Table1[[#This Row],[Days old - as of report cutoff date]]/365,0)</f>
        <v>48</v>
      </c>
      <c r="AA4930" s="45" t="str">
        <f>IF(Table1[[#This Row],[Years old]]&gt;=55,"55+","54 and under")</f>
        <v>54 and under</v>
      </c>
      <c r="AB4930" s="45" t="str">
        <f>VLOOKUP(Table1[[#This Row],[Years old]],Lookups!$A$1:$C$101,2,FALSE)</f>
        <v>40 - 49</v>
      </c>
      <c r="AC4930" s="45" t="str">
        <f>VLOOKUP(Table1[[#This Row],[Years old]],Lookups!$A$1:$C$101,3,FALSE)</f>
        <v>45 - 49</v>
      </c>
      <c r="AD4930" s="45" t="str">
        <f>VLOOKUP(Table1[[#This Row],[Race]],Lookups!$E$2:$F$11,2,FALSE)</f>
        <v>White</v>
      </c>
      <c r="AE4930" s="45" t="str">
        <f>VLOOKUP(Table1[[#This Row],[Ethnicity]],Lookups!$H$2:$I$6,2,FALSE)</f>
        <v>Not Hispanic/Latino</v>
      </c>
      <c r="AF4930" s="45" t="str">
        <f>VLOOKUP(Table1[[#This Row],[Language]],Lookups!$K$2:$L$9,2,FALSE)</f>
        <v>English</v>
      </c>
      <c r="AG4930" s="46">
        <v>42005</v>
      </c>
      <c r="AH4930" s="46">
        <v>45657</v>
      </c>
      <c r="AI4930" s="46">
        <f>IF(Table1[[#This Row],[Colonoscopy Date]]="","",DATEVALUE(Table1[[#This Row],[Colonoscopy Date]]))</f>
        <v>44197</v>
      </c>
      <c r="AJ493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31" spans="1:36" x14ac:dyDescent="0.25">
      <c r="A4931">
        <v>14691</v>
      </c>
      <c r="B4931" t="s">
        <v>1759</v>
      </c>
      <c r="C4931" t="s">
        <v>20</v>
      </c>
      <c r="D4931" t="s">
        <v>21</v>
      </c>
      <c r="E4931" t="s">
        <v>22</v>
      </c>
      <c r="F4931" t="s">
        <v>32</v>
      </c>
      <c r="G4931" t="s">
        <v>5342</v>
      </c>
      <c r="H4931" t="s">
        <v>35</v>
      </c>
      <c r="I4931" s="36">
        <v>28113</v>
      </c>
      <c r="J4931" t="s">
        <v>2910</v>
      </c>
      <c r="K4931" t="s">
        <v>2930</v>
      </c>
      <c r="L4931" t="s">
        <v>25</v>
      </c>
      <c r="M4931" s="2">
        <v>45548</v>
      </c>
      <c r="N4931" t="s">
        <v>25</v>
      </c>
      <c r="O4931" t="s">
        <v>25</v>
      </c>
      <c r="P4931" t="s">
        <v>18</v>
      </c>
      <c r="Q4931" t="s">
        <v>18</v>
      </c>
      <c r="R4931" t="s">
        <v>18</v>
      </c>
      <c r="S4931" t="s">
        <v>18</v>
      </c>
      <c r="T4931" t="s">
        <v>18</v>
      </c>
      <c r="U4931" t="s">
        <v>18</v>
      </c>
      <c r="V4931" t="s">
        <v>18</v>
      </c>
      <c r="W4931" s="45" t="str">
        <f>IF(Table1[[#This Row],[Sex at Birth]]="F","Female","Male")</f>
        <v>Male</v>
      </c>
      <c r="X4931" s="43">
        <v>45657</v>
      </c>
      <c r="Y4931" s="44">
        <f>Table1[[#This Row],[Report cutoff date]]-Table1[[#This Row],[DOB]]</f>
        <v>17544</v>
      </c>
      <c r="Z4931" s="68">
        <f>ROUNDDOWN(Table1[[#This Row],[Days old - as of report cutoff date]]/365,0)</f>
        <v>48</v>
      </c>
      <c r="AA4931" s="45" t="str">
        <f>IF(Table1[[#This Row],[Years old]]&gt;=55,"55+","54 and under")</f>
        <v>54 and under</v>
      </c>
      <c r="AB4931" s="45" t="str">
        <f>VLOOKUP(Table1[[#This Row],[Years old]],Lookups!$A$1:$C$101,2,FALSE)</f>
        <v>40 - 49</v>
      </c>
      <c r="AC4931" s="45" t="str">
        <f>VLOOKUP(Table1[[#This Row],[Years old]],Lookups!$A$1:$C$101,3,FALSE)</f>
        <v>45 - 49</v>
      </c>
      <c r="AD4931" s="45" t="str">
        <f>VLOOKUP(Table1[[#This Row],[Race]],Lookups!$E$2:$F$11,2,FALSE)</f>
        <v>White</v>
      </c>
      <c r="AE4931" s="45" t="str">
        <f>VLOOKUP(Table1[[#This Row],[Ethnicity]],Lookups!$H$2:$I$6,2,FALSE)</f>
        <v>Not Hispanic/Latino</v>
      </c>
      <c r="AF4931" s="45" t="str">
        <f>VLOOKUP(Table1[[#This Row],[Language]],Lookups!$K$2:$L$9,2,FALSE)</f>
        <v>English</v>
      </c>
      <c r="AG4931" s="46">
        <v>42005</v>
      </c>
      <c r="AH4931" s="46">
        <v>45657</v>
      </c>
      <c r="AI4931" s="46" t="str">
        <f>IF(Table1[[#This Row],[Colonoscopy Date]]="","",DATEVALUE(Table1[[#This Row],[Colonoscopy Date]]))</f>
        <v/>
      </c>
      <c r="AJ49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32" spans="1:36" x14ac:dyDescent="0.25">
      <c r="A4932">
        <v>11228</v>
      </c>
      <c r="B4932" t="s">
        <v>1594</v>
      </c>
      <c r="C4932" t="s">
        <v>20</v>
      </c>
      <c r="D4932" t="s">
        <v>95</v>
      </c>
      <c r="E4932" t="s">
        <v>22</v>
      </c>
      <c r="F4932" t="s">
        <v>30</v>
      </c>
      <c r="G4932" t="s">
        <v>3763</v>
      </c>
      <c r="H4932" t="s">
        <v>24</v>
      </c>
      <c r="I4932" s="36">
        <v>28115</v>
      </c>
      <c r="J4932" t="s">
        <v>2923</v>
      </c>
      <c r="K4932" t="s">
        <v>2935</v>
      </c>
      <c r="L4932" t="s">
        <v>25</v>
      </c>
      <c r="M4932" s="2">
        <v>45601</v>
      </c>
      <c r="N4932" t="s">
        <v>53</v>
      </c>
      <c r="O4932" t="s">
        <v>25</v>
      </c>
      <c r="P4932" t="s">
        <v>1144</v>
      </c>
      <c r="Q4932" t="s">
        <v>18</v>
      </c>
      <c r="R4932" t="s">
        <v>18</v>
      </c>
      <c r="S4932" t="s">
        <v>18</v>
      </c>
      <c r="T4932" t="s">
        <v>18</v>
      </c>
      <c r="U4932" t="s">
        <v>18</v>
      </c>
      <c r="V4932" t="s">
        <v>18</v>
      </c>
      <c r="W4932" s="45" t="str">
        <f>IF(Table1[[#This Row],[Sex at Birth]]="F","Female","Male")</f>
        <v>Female</v>
      </c>
      <c r="X4932" s="43">
        <v>45657</v>
      </c>
      <c r="Y4932" s="44">
        <f>Table1[[#This Row],[Report cutoff date]]-Table1[[#This Row],[DOB]]</f>
        <v>17542</v>
      </c>
      <c r="Z4932" s="68">
        <f>ROUNDDOWN(Table1[[#This Row],[Days old - as of report cutoff date]]/365,0)</f>
        <v>48</v>
      </c>
      <c r="AA4932" s="45" t="str">
        <f>IF(Table1[[#This Row],[Years old]]&gt;=55,"55+","54 and under")</f>
        <v>54 and under</v>
      </c>
      <c r="AB4932" s="45" t="str">
        <f>VLOOKUP(Table1[[#This Row],[Years old]],Lookups!$A$1:$C$101,2,FALSE)</f>
        <v>40 - 49</v>
      </c>
      <c r="AC4932" s="45" t="str">
        <f>VLOOKUP(Table1[[#This Row],[Years old]],Lookups!$A$1:$C$101,3,FALSE)</f>
        <v>45 - 49</v>
      </c>
      <c r="AD4932" s="45" t="str">
        <f>VLOOKUP(Table1[[#This Row],[Race]],Lookups!$E$2:$F$11,2,FALSE)</f>
        <v>White</v>
      </c>
      <c r="AE4932" s="45" t="str">
        <f>VLOOKUP(Table1[[#This Row],[Ethnicity]],Lookups!$H$2:$I$6,2,FALSE)</f>
        <v>Hispanic/Latino</v>
      </c>
      <c r="AF4932" s="45" t="str">
        <f>VLOOKUP(Table1[[#This Row],[Language]],Lookups!$K$2:$L$9,2,FALSE)</f>
        <v>English</v>
      </c>
      <c r="AG4932" s="46">
        <v>42005</v>
      </c>
      <c r="AH4932" s="46">
        <v>45657</v>
      </c>
      <c r="AI4932" s="46">
        <f>IF(Table1[[#This Row],[Colonoscopy Date]]="","",DATEVALUE(Table1[[#This Row],[Colonoscopy Date]]))</f>
        <v>43853</v>
      </c>
      <c r="AJ493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33" spans="1:36" x14ac:dyDescent="0.25">
      <c r="A4933">
        <v>12126</v>
      </c>
      <c r="B4933" t="s">
        <v>1624</v>
      </c>
      <c r="C4933" t="s">
        <v>20</v>
      </c>
      <c r="D4933" t="s">
        <v>95</v>
      </c>
      <c r="E4933" t="s">
        <v>22</v>
      </c>
      <c r="F4933" t="s">
        <v>81</v>
      </c>
      <c r="G4933" t="s">
        <v>3913</v>
      </c>
      <c r="H4933" t="s">
        <v>35</v>
      </c>
      <c r="I4933" s="36">
        <v>28116</v>
      </c>
      <c r="J4933" t="s">
        <v>2884</v>
      </c>
      <c r="K4933" t="s">
        <v>2930</v>
      </c>
      <c r="L4933" t="s">
        <v>25</v>
      </c>
      <c r="M4933" s="2">
        <v>45344</v>
      </c>
      <c r="N4933" t="s">
        <v>53</v>
      </c>
      <c r="O4933" t="s">
        <v>25</v>
      </c>
      <c r="P4933" t="s">
        <v>1004</v>
      </c>
      <c r="Q4933" t="s">
        <v>18</v>
      </c>
      <c r="R4933" t="s">
        <v>18</v>
      </c>
      <c r="S4933" t="s">
        <v>18</v>
      </c>
      <c r="T4933" t="s">
        <v>18</v>
      </c>
      <c r="U4933" t="s">
        <v>18</v>
      </c>
      <c r="V4933" t="s">
        <v>18</v>
      </c>
      <c r="W4933" s="45" t="str">
        <f>IF(Table1[[#This Row],[Sex at Birth]]="F","Female","Male")</f>
        <v>Male</v>
      </c>
      <c r="X4933" s="43">
        <v>45657</v>
      </c>
      <c r="Y4933" s="44">
        <f>Table1[[#This Row],[Report cutoff date]]-Table1[[#This Row],[DOB]]</f>
        <v>17541</v>
      </c>
      <c r="Z4933" s="68">
        <f>ROUNDDOWN(Table1[[#This Row],[Days old - as of report cutoff date]]/365,0)</f>
        <v>48</v>
      </c>
      <c r="AA4933" s="45" t="str">
        <f>IF(Table1[[#This Row],[Years old]]&gt;=55,"55+","54 and under")</f>
        <v>54 and under</v>
      </c>
      <c r="AB4933" s="45" t="str">
        <f>VLOOKUP(Table1[[#This Row],[Years old]],Lookups!$A$1:$C$101,2,FALSE)</f>
        <v>40 - 49</v>
      </c>
      <c r="AC4933" s="45" t="str">
        <f>VLOOKUP(Table1[[#This Row],[Years old]],Lookups!$A$1:$C$101,3,FALSE)</f>
        <v>45 - 49</v>
      </c>
      <c r="AD4933" s="45" t="str">
        <f>VLOOKUP(Table1[[#This Row],[Race]],Lookups!$E$2:$F$11,2,FALSE)</f>
        <v>White</v>
      </c>
      <c r="AE4933" s="45" t="str">
        <f>VLOOKUP(Table1[[#This Row],[Ethnicity]],Lookups!$H$2:$I$6,2,FALSE)</f>
        <v>Hispanic/Latino</v>
      </c>
      <c r="AF4933" s="45" t="str">
        <f>VLOOKUP(Table1[[#This Row],[Language]],Lookups!$K$2:$L$9,2,FALSE)</f>
        <v>English</v>
      </c>
      <c r="AG4933" s="46">
        <v>42005</v>
      </c>
      <c r="AH4933" s="46">
        <v>45657</v>
      </c>
      <c r="AI4933" s="46">
        <f>IF(Table1[[#This Row],[Colonoscopy Date]]="","",DATEVALUE(Table1[[#This Row],[Colonoscopy Date]]))</f>
        <v>43885</v>
      </c>
      <c r="AJ493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34" spans="1:36" x14ac:dyDescent="0.25">
      <c r="A4934">
        <v>10446</v>
      </c>
      <c r="B4934" t="s">
        <v>1605</v>
      </c>
      <c r="C4934" t="s">
        <v>20</v>
      </c>
      <c r="D4934" t="s">
        <v>21</v>
      </c>
      <c r="E4934" t="s">
        <v>22</v>
      </c>
      <c r="F4934" t="s">
        <v>18</v>
      </c>
      <c r="G4934" t="s">
        <v>7450</v>
      </c>
      <c r="H4934" t="s">
        <v>24</v>
      </c>
      <c r="I4934" s="36">
        <v>28116</v>
      </c>
      <c r="J4934" t="s">
        <v>2884</v>
      </c>
      <c r="K4934" t="s">
        <v>2936</v>
      </c>
      <c r="L4934" t="s">
        <v>25</v>
      </c>
      <c r="M4934" s="2">
        <v>45650</v>
      </c>
      <c r="N4934" t="s">
        <v>25</v>
      </c>
      <c r="O4934" t="s">
        <v>25</v>
      </c>
      <c r="P4934" t="s">
        <v>18</v>
      </c>
      <c r="Q4934" t="s">
        <v>18</v>
      </c>
      <c r="R4934" t="s">
        <v>18</v>
      </c>
      <c r="S4934" t="s">
        <v>18</v>
      </c>
      <c r="T4934" t="s">
        <v>18</v>
      </c>
      <c r="U4934" t="s">
        <v>18</v>
      </c>
      <c r="V4934" t="s">
        <v>18</v>
      </c>
      <c r="W4934" s="45" t="str">
        <f>IF(Table1[[#This Row],[Sex at Birth]]="F","Female","Male")</f>
        <v>Female</v>
      </c>
      <c r="X4934" s="43">
        <v>45657</v>
      </c>
      <c r="Y4934" s="44">
        <f>Table1[[#This Row],[Report cutoff date]]-Table1[[#This Row],[DOB]]</f>
        <v>17541</v>
      </c>
      <c r="Z4934" s="68">
        <f>ROUNDDOWN(Table1[[#This Row],[Days old - as of report cutoff date]]/365,0)</f>
        <v>48</v>
      </c>
      <c r="AA4934" s="45" t="str">
        <f>IF(Table1[[#This Row],[Years old]]&gt;=55,"55+","54 and under")</f>
        <v>54 and under</v>
      </c>
      <c r="AB4934" s="45" t="str">
        <f>VLOOKUP(Table1[[#This Row],[Years old]],Lookups!$A$1:$C$101,2,FALSE)</f>
        <v>40 - 49</v>
      </c>
      <c r="AC4934" s="45" t="str">
        <f>VLOOKUP(Table1[[#This Row],[Years old]],Lookups!$A$1:$C$101,3,FALSE)</f>
        <v>45 - 49</v>
      </c>
      <c r="AD4934" s="45" t="str">
        <f>VLOOKUP(Table1[[#This Row],[Race]],Lookups!$E$2:$F$11,2,FALSE)</f>
        <v>White</v>
      </c>
      <c r="AE4934" s="45" t="str">
        <f>VLOOKUP(Table1[[#This Row],[Ethnicity]],Lookups!$H$2:$I$6,2,FALSE)</f>
        <v>Not Hispanic/Latino</v>
      </c>
      <c r="AF4934" s="45" t="str">
        <f>VLOOKUP(Table1[[#This Row],[Language]],Lookups!$K$2:$L$9,2,FALSE)</f>
        <v>English</v>
      </c>
      <c r="AG4934" s="46">
        <v>42005</v>
      </c>
      <c r="AH4934" s="46">
        <v>45657</v>
      </c>
      <c r="AI4934" s="46" t="str">
        <f>IF(Table1[[#This Row],[Colonoscopy Date]]="","",DATEVALUE(Table1[[#This Row],[Colonoscopy Date]]))</f>
        <v/>
      </c>
      <c r="AJ49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35" spans="1:36" x14ac:dyDescent="0.25">
      <c r="A4935">
        <v>13816</v>
      </c>
      <c r="B4935" t="s">
        <v>2068</v>
      </c>
      <c r="C4935" t="s">
        <v>20</v>
      </c>
      <c r="D4935" t="s">
        <v>21</v>
      </c>
      <c r="E4935" t="s">
        <v>22</v>
      </c>
      <c r="F4935" t="s">
        <v>31</v>
      </c>
      <c r="G4935" t="s">
        <v>4345</v>
      </c>
      <c r="H4935" t="s">
        <v>24</v>
      </c>
      <c r="I4935" s="36">
        <v>28118</v>
      </c>
      <c r="J4935" t="s">
        <v>2885</v>
      </c>
      <c r="K4935" t="s">
        <v>2930</v>
      </c>
      <c r="L4935" t="s">
        <v>25</v>
      </c>
      <c r="M4935" s="2">
        <v>45604</v>
      </c>
      <c r="N4935" t="s">
        <v>25</v>
      </c>
      <c r="O4935" t="s">
        <v>25</v>
      </c>
      <c r="P4935" t="s">
        <v>18</v>
      </c>
      <c r="Q4935" t="s">
        <v>18</v>
      </c>
      <c r="R4935" t="s">
        <v>18</v>
      </c>
      <c r="S4935" t="s">
        <v>18</v>
      </c>
      <c r="T4935" t="s">
        <v>18</v>
      </c>
      <c r="U4935" t="s">
        <v>18</v>
      </c>
      <c r="V4935" t="s">
        <v>18</v>
      </c>
      <c r="W4935" s="45" t="str">
        <f>IF(Table1[[#This Row],[Sex at Birth]]="F","Female","Male")</f>
        <v>Female</v>
      </c>
      <c r="X4935" s="43">
        <v>45657</v>
      </c>
      <c r="Y4935" s="44">
        <f>Table1[[#This Row],[Report cutoff date]]-Table1[[#This Row],[DOB]]</f>
        <v>17539</v>
      </c>
      <c r="Z4935" s="68">
        <f>ROUNDDOWN(Table1[[#This Row],[Days old - as of report cutoff date]]/365,0)</f>
        <v>48</v>
      </c>
      <c r="AA4935" s="45" t="str">
        <f>IF(Table1[[#This Row],[Years old]]&gt;=55,"55+","54 and under")</f>
        <v>54 and under</v>
      </c>
      <c r="AB4935" s="45" t="str">
        <f>VLOOKUP(Table1[[#This Row],[Years old]],Lookups!$A$1:$C$101,2,FALSE)</f>
        <v>40 - 49</v>
      </c>
      <c r="AC4935" s="45" t="str">
        <f>VLOOKUP(Table1[[#This Row],[Years old]],Lookups!$A$1:$C$101,3,FALSE)</f>
        <v>45 - 49</v>
      </c>
      <c r="AD4935" s="45" t="str">
        <f>VLOOKUP(Table1[[#This Row],[Race]],Lookups!$E$2:$F$11,2,FALSE)</f>
        <v>White</v>
      </c>
      <c r="AE4935" s="45" t="str">
        <f>VLOOKUP(Table1[[#This Row],[Ethnicity]],Lookups!$H$2:$I$6,2,FALSE)</f>
        <v>Not Hispanic/Latino</v>
      </c>
      <c r="AF4935" s="45" t="str">
        <f>VLOOKUP(Table1[[#This Row],[Language]],Lookups!$K$2:$L$9,2,FALSE)</f>
        <v>English</v>
      </c>
      <c r="AG4935" s="46">
        <v>42005</v>
      </c>
      <c r="AH4935" s="46">
        <v>45657</v>
      </c>
      <c r="AI4935" s="46" t="str">
        <f>IF(Table1[[#This Row],[Colonoscopy Date]]="","",DATEVALUE(Table1[[#This Row],[Colonoscopy Date]]))</f>
        <v/>
      </c>
      <c r="AJ49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36" spans="1:36" x14ac:dyDescent="0.25">
      <c r="A4936">
        <v>13492</v>
      </c>
      <c r="B4936" t="s">
        <v>1584</v>
      </c>
      <c r="C4936" t="s">
        <v>20</v>
      </c>
      <c r="D4936" t="s">
        <v>21</v>
      </c>
      <c r="E4936" t="s">
        <v>22</v>
      </c>
      <c r="F4936" t="s">
        <v>235</v>
      </c>
      <c r="G4936" t="s">
        <v>6306</v>
      </c>
      <c r="H4936" t="s">
        <v>35</v>
      </c>
      <c r="I4936" s="36">
        <v>28121</v>
      </c>
      <c r="J4936" t="s">
        <v>2923</v>
      </c>
      <c r="K4936" t="s">
        <v>2930</v>
      </c>
      <c r="L4936" t="s">
        <v>25</v>
      </c>
      <c r="M4936" s="2">
        <v>45502</v>
      </c>
      <c r="N4936" t="s">
        <v>25</v>
      </c>
      <c r="O4936" t="s">
        <v>25</v>
      </c>
      <c r="P4936" t="s">
        <v>18</v>
      </c>
      <c r="Q4936" t="s">
        <v>18</v>
      </c>
      <c r="R4936" t="s">
        <v>18</v>
      </c>
      <c r="S4936" t="s">
        <v>18</v>
      </c>
      <c r="T4936" t="s">
        <v>18</v>
      </c>
      <c r="U4936" t="s">
        <v>18</v>
      </c>
      <c r="V4936" t="s">
        <v>18</v>
      </c>
      <c r="W4936" s="45" t="str">
        <f>IF(Table1[[#This Row],[Sex at Birth]]="F","Female","Male")</f>
        <v>Male</v>
      </c>
      <c r="X4936" s="43">
        <v>45657</v>
      </c>
      <c r="Y4936" s="44">
        <f>Table1[[#This Row],[Report cutoff date]]-Table1[[#This Row],[DOB]]</f>
        <v>17536</v>
      </c>
      <c r="Z4936" s="68">
        <f>ROUNDDOWN(Table1[[#This Row],[Days old - as of report cutoff date]]/365,0)</f>
        <v>48</v>
      </c>
      <c r="AA4936" s="45" t="str">
        <f>IF(Table1[[#This Row],[Years old]]&gt;=55,"55+","54 and under")</f>
        <v>54 and under</v>
      </c>
      <c r="AB4936" s="45" t="str">
        <f>VLOOKUP(Table1[[#This Row],[Years old]],Lookups!$A$1:$C$101,2,FALSE)</f>
        <v>40 - 49</v>
      </c>
      <c r="AC4936" s="45" t="str">
        <f>VLOOKUP(Table1[[#This Row],[Years old]],Lookups!$A$1:$C$101,3,FALSE)</f>
        <v>45 - 49</v>
      </c>
      <c r="AD4936" s="45" t="str">
        <f>VLOOKUP(Table1[[#This Row],[Race]],Lookups!$E$2:$F$11,2,FALSE)</f>
        <v>White</v>
      </c>
      <c r="AE4936" s="45" t="str">
        <f>VLOOKUP(Table1[[#This Row],[Ethnicity]],Lookups!$H$2:$I$6,2,FALSE)</f>
        <v>Not Hispanic/Latino</v>
      </c>
      <c r="AF4936" s="45" t="str">
        <f>VLOOKUP(Table1[[#This Row],[Language]],Lookups!$K$2:$L$9,2,FALSE)</f>
        <v>English</v>
      </c>
      <c r="AG4936" s="46">
        <v>42005</v>
      </c>
      <c r="AH4936" s="46">
        <v>45657</v>
      </c>
      <c r="AI4936" s="46" t="str">
        <f>IF(Table1[[#This Row],[Colonoscopy Date]]="","",DATEVALUE(Table1[[#This Row],[Colonoscopy Date]]))</f>
        <v/>
      </c>
      <c r="AJ49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37" spans="1:36" x14ac:dyDescent="0.25">
      <c r="A4937">
        <v>13395</v>
      </c>
      <c r="B4937" t="s">
        <v>2055</v>
      </c>
      <c r="C4937" t="s">
        <v>20</v>
      </c>
      <c r="D4937" t="s">
        <v>34</v>
      </c>
      <c r="E4937" t="s">
        <v>22</v>
      </c>
      <c r="F4937" t="s">
        <v>106</v>
      </c>
      <c r="G4937" t="s">
        <v>7181</v>
      </c>
      <c r="H4937" t="s">
        <v>24</v>
      </c>
      <c r="I4937" s="36">
        <v>28123</v>
      </c>
      <c r="J4937" t="s">
        <v>2901</v>
      </c>
      <c r="K4937" t="s">
        <v>2935</v>
      </c>
      <c r="L4937" t="s">
        <v>25</v>
      </c>
      <c r="M4937" s="2">
        <v>45630</v>
      </c>
      <c r="N4937" t="s">
        <v>25</v>
      </c>
      <c r="O4937" t="s">
        <v>25</v>
      </c>
      <c r="P4937" t="s">
        <v>18</v>
      </c>
      <c r="Q4937" t="s">
        <v>18</v>
      </c>
      <c r="R4937" t="s">
        <v>18</v>
      </c>
      <c r="S4937" t="s">
        <v>18</v>
      </c>
      <c r="T4937" t="s">
        <v>18</v>
      </c>
      <c r="U4937" t="s">
        <v>18</v>
      </c>
      <c r="V4937" t="s">
        <v>18</v>
      </c>
      <c r="W4937" s="45" t="str">
        <f>IF(Table1[[#This Row],[Sex at Birth]]="F","Female","Male")</f>
        <v>Female</v>
      </c>
      <c r="X4937" s="43">
        <v>45657</v>
      </c>
      <c r="Y4937" s="44">
        <f>Table1[[#This Row],[Report cutoff date]]-Table1[[#This Row],[DOB]]</f>
        <v>17534</v>
      </c>
      <c r="Z4937" s="68">
        <f>ROUNDDOWN(Table1[[#This Row],[Days old - as of report cutoff date]]/365,0)</f>
        <v>48</v>
      </c>
      <c r="AA4937" s="45" t="str">
        <f>IF(Table1[[#This Row],[Years old]]&gt;=55,"55+","54 and under")</f>
        <v>54 and under</v>
      </c>
      <c r="AB4937" s="45" t="str">
        <f>VLOOKUP(Table1[[#This Row],[Years old]],Lookups!$A$1:$C$101,2,FALSE)</f>
        <v>40 - 49</v>
      </c>
      <c r="AC4937" s="45" t="str">
        <f>VLOOKUP(Table1[[#This Row],[Years old]],Lookups!$A$1:$C$101,3,FALSE)</f>
        <v>45 - 49</v>
      </c>
      <c r="AD4937" s="45" t="str">
        <f>VLOOKUP(Table1[[#This Row],[Race]],Lookups!$E$2:$F$11,2,FALSE)</f>
        <v>White</v>
      </c>
      <c r="AE4937" s="45" t="str">
        <f>VLOOKUP(Table1[[#This Row],[Ethnicity]],Lookups!$H$2:$I$6,2,FALSE)</f>
        <v>Other/ Unknown</v>
      </c>
      <c r="AF4937" s="45" t="str">
        <f>VLOOKUP(Table1[[#This Row],[Language]],Lookups!$K$2:$L$9,2,FALSE)</f>
        <v>English</v>
      </c>
      <c r="AG4937" s="46">
        <v>42005</v>
      </c>
      <c r="AH4937" s="46">
        <v>45657</v>
      </c>
      <c r="AI4937" s="46" t="str">
        <f>IF(Table1[[#This Row],[Colonoscopy Date]]="","",DATEVALUE(Table1[[#This Row],[Colonoscopy Date]]))</f>
        <v/>
      </c>
      <c r="AJ49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38" spans="1:36" x14ac:dyDescent="0.25">
      <c r="A4938">
        <v>14570</v>
      </c>
      <c r="B4938" t="s">
        <v>1759</v>
      </c>
      <c r="C4938" t="s">
        <v>20</v>
      </c>
      <c r="D4938" t="s">
        <v>95</v>
      </c>
      <c r="E4938" t="s">
        <v>22</v>
      </c>
      <c r="F4938" t="s">
        <v>358</v>
      </c>
      <c r="G4938" t="s">
        <v>5566</v>
      </c>
      <c r="H4938" t="s">
        <v>35</v>
      </c>
      <c r="I4938" s="36">
        <v>28123</v>
      </c>
      <c r="J4938" t="s">
        <v>134</v>
      </c>
      <c r="K4938" t="s">
        <v>2930</v>
      </c>
      <c r="L4938" t="s">
        <v>25</v>
      </c>
      <c r="M4938" s="2">
        <v>45621</v>
      </c>
      <c r="N4938" t="s">
        <v>25</v>
      </c>
      <c r="O4938" t="s">
        <v>25</v>
      </c>
      <c r="P4938" t="s">
        <v>18</v>
      </c>
      <c r="Q4938" t="s">
        <v>18</v>
      </c>
      <c r="R4938" t="s">
        <v>18</v>
      </c>
      <c r="S4938" t="s">
        <v>18</v>
      </c>
      <c r="T4938" t="s">
        <v>18</v>
      </c>
      <c r="U4938" t="s">
        <v>18</v>
      </c>
      <c r="V4938" t="s">
        <v>18</v>
      </c>
      <c r="W4938" s="45" t="str">
        <f>IF(Table1[[#This Row],[Sex at Birth]]="F","Female","Male")</f>
        <v>Male</v>
      </c>
      <c r="X4938" s="43">
        <v>45657</v>
      </c>
      <c r="Y4938" s="44">
        <f>Table1[[#This Row],[Report cutoff date]]-Table1[[#This Row],[DOB]]</f>
        <v>17534</v>
      </c>
      <c r="Z4938" s="68">
        <f>ROUNDDOWN(Table1[[#This Row],[Days old - as of report cutoff date]]/365,0)</f>
        <v>48</v>
      </c>
      <c r="AA4938" s="45" t="str">
        <f>IF(Table1[[#This Row],[Years old]]&gt;=55,"55+","54 and under")</f>
        <v>54 and under</v>
      </c>
      <c r="AB4938" s="45" t="str">
        <f>VLOOKUP(Table1[[#This Row],[Years old]],Lookups!$A$1:$C$101,2,FALSE)</f>
        <v>40 - 49</v>
      </c>
      <c r="AC4938" s="45" t="str">
        <f>VLOOKUP(Table1[[#This Row],[Years old]],Lookups!$A$1:$C$101,3,FALSE)</f>
        <v>45 - 49</v>
      </c>
      <c r="AD4938" s="45" t="str">
        <f>VLOOKUP(Table1[[#This Row],[Race]],Lookups!$E$2:$F$11,2,FALSE)</f>
        <v>White</v>
      </c>
      <c r="AE4938" s="45" t="str">
        <f>VLOOKUP(Table1[[#This Row],[Ethnicity]],Lookups!$H$2:$I$6,2,FALSE)</f>
        <v>Hispanic/Latino</v>
      </c>
      <c r="AF4938" s="45" t="str">
        <f>VLOOKUP(Table1[[#This Row],[Language]],Lookups!$K$2:$L$9,2,FALSE)</f>
        <v>English</v>
      </c>
      <c r="AG4938" s="46">
        <v>42005</v>
      </c>
      <c r="AH4938" s="46">
        <v>45657</v>
      </c>
      <c r="AI4938" s="46" t="str">
        <f>IF(Table1[[#This Row],[Colonoscopy Date]]="","",DATEVALUE(Table1[[#This Row],[Colonoscopy Date]]))</f>
        <v/>
      </c>
      <c r="AJ49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39" spans="1:36" x14ac:dyDescent="0.25">
      <c r="A4939">
        <v>10294</v>
      </c>
      <c r="B4939" t="s">
        <v>1762</v>
      </c>
      <c r="C4939" t="s">
        <v>20</v>
      </c>
      <c r="D4939" t="s">
        <v>21</v>
      </c>
      <c r="E4939" t="s">
        <v>22</v>
      </c>
      <c r="F4939" t="s">
        <v>32</v>
      </c>
      <c r="G4939" t="s">
        <v>5069</v>
      </c>
      <c r="H4939" t="s">
        <v>24</v>
      </c>
      <c r="I4939" s="36">
        <v>28125</v>
      </c>
      <c r="J4939" t="s">
        <v>2906</v>
      </c>
      <c r="K4939" t="s">
        <v>2930</v>
      </c>
      <c r="L4939" t="s">
        <v>25</v>
      </c>
      <c r="M4939" s="2">
        <v>45566</v>
      </c>
      <c r="N4939" t="s">
        <v>25</v>
      </c>
      <c r="O4939" t="s">
        <v>25</v>
      </c>
      <c r="P4939" t="s">
        <v>18</v>
      </c>
      <c r="Q4939" t="s">
        <v>18</v>
      </c>
      <c r="R4939" t="s">
        <v>18</v>
      </c>
      <c r="S4939" t="s">
        <v>18</v>
      </c>
      <c r="T4939" t="s">
        <v>18</v>
      </c>
      <c r="U4939" t="s">
        <v>18</v>
      </c>
      <c r="V4939" t="s">
        <v>18</v>
      </c>
      <c r="W4939" s="45" t="str">
        <f>IF(Table1[[#This Row],[Sex at Birth]]="F","Female","Male")</f>
        <v>Female</v>
      </c>
      <c r="X4939" s="43">
        <v>45657</v>
      </c>
      <c r="Y4939" s="44">
        <f>Table1[[#This Row],[Report cutoff date]]-Table1[[#This Row],[DOB]]</f>
        <v>17532</v>
      </c>
      <c r="Z4939" s="68">
        <f>ROUNDDOWN(Table1[[#This Row],[Days old - as of report cutoff date]]/365,0)</f>
        <v>48</v>
      </c>
      <c r="AA4939" s="45" t="str">
        <f>IF(Table1[[#This Row],[Years old]]&gt;=55,"55+","54 and under")</f>
        <v>54 and under</v>
      </c>
      <c r="AB4939" s="45" t="str">
        <f>VLOOKUP(Table1[[#This Row],[Years old]],Lookups!$A$1:$C$101,2,FALSE)</f>
        <v>40 - 49</v>
      </c>
      <c r="AC4939" s="45" t="str">
        <f>VLOOKUP(Table1[[#This Row],[Years old]],Lookups!$A$1:$C$101,3,FALSE)</f>
        <v>45 - 49</v>
      </c>
      <c r="AD4939" s="45" t="str">
        <f>VLOOKUP(Table1[[#This Row],[Race]],Lookups!$E$2:$F$11,2,FALSE)</f>
        <v>White</v>
      </c>
      <c r="AE4939" s="45" t="str">
        <f>VLOOKUP(Table1[[#This Row],[Ethnicity]],Lookups!$H$2:$I$6,2,FALSE)</f>
        <v>Not Hispanic/Latino</v>
      </c>
      <c r="AF4939" s="45" t="str">
        <f>VLOOKUP(Table1[[#This Row],[Language]],Lookups!$K$2:$L$9,2,FALSE)</f>
        <v>English</v>
      </c>
      <c r="AG4939" s="46">
        <v>42005</v>
      </c>
      <c r="AH4939" s="46">
        <v>45657</v>
      </c>
      <c r="AI4939" s="46" t="str">
        <f>IF(Table1[[#This Row],[Colonoscopy Date]]="","",DATEVALUE(Table1[[#This Row],[Colonoscopy Date]]))</f>
        <v/>
      </c>
      <c r="AJ49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40" spans="1:36" x14ac:dyDescent="0.25">
      <c r="A4940">
        <v>13288</v>
      </c>
      <c r="B4940" t="s">
        <v>1646</v>
      </c>
      <c r="C4940" t="s">
        <v>20</v>
      </c>
      <c r="D4940" t="s">
        <v>34</v>
      </c>
      <c r="E4940" t="s">
        <v>22</v>
      </c>
      <c r="F4940" t="s">
        <v>32</v>
      </c>
      <c r="G4940" t="s">
        <v>4784</v>
      </c>
      <c r="H4940" t="s">
        <v>24</v>
      </c>
      <c r="I4940" s="36">
        <v>28125</v>
      </c>
      <c r="J4940" t="s">
        <v>2891</v>
      </c>
      <c r="K4940" t="s">
        <v>2930</v>
      </c>
      <c r="L4940" t="s">
        <v>25</v>
      </c>
      <c r="M4940" s="2">
        <v>45559</v>
      </c>
      <c r="N4940" t="s">
        <v>25</v>
      </c>
      <c r="O4940" t="s">
        <v>25</v>
      </c>
      <c r="P4940" t="s">
        <v>18</v>
      </c>
      <c r="Q4940" t="s">
        <v>18</v>
      </c>
      <c r="R4940" t="s">
        <v>18</v>
      </c>
      <c r="S4940" t="s">
        <v>18</v>
      </c>
      <c r="T4940" t="s">
        <v>18</v>
      </c>
      <c r="U4940" t="s">
        <v>18</v>
      </c>
      <c r="V4940" t="s">
        <v>18</v>
      </c>
      <c r="W4940" s="45" t="str">
        <f>IF(Table1[[#This Row],[Sex at Birth]]="F","Female","Male")</f>
        <v>Female</v>
      </c>
      <c r="X4940" s="43">
        <v>45657</v>
      </c>
      <c r="Y4940" s="44">
        <f>Table1[[#This Row],[Report cutoff date]]-Table1[[#This Row],[DOB]]</f>
        <v>17532</v>
      </c>
      <c r="Z4940" s="68">
        <f>ROUNDDOWN(Table1[[#This Row],[Days old - as of report cutoff date]]/365,0)</f>
        <v>48</v>
      </c>
      <c r="AA4940" s="45" t="str">
        <f>IF(Table1[[#This Row],[Years old]]&gt;=55,"55+","54 and under")</f>
        <v>54 and under</v>
      </c>
      <c r="AB4940" s="45" t="str">
        <f>VLOOKUP(Table1[[#This Row],[Years old]],Lookups!$A$1:$C$101,2,FALSE)</f>
        <v>40 - 49</v>
      </c>
      <c r="AC4940" s="45" t="str">
        <f>VLOOKUP(Table1[[#This Row],[Years old]],Lookups!$A$1:$C$101,3,FALSE)</f>
        <v>45 - 49</v>
      </c>
      <c r="AD4940" s="45" t="str">
        <f>VLOOKUP(Table1[[#This Row],[Race]],Lookups!$E$2:$F$11,2,FALSE)</f>
        <v>White</v>
      </c>
      <c r="AE4940" s="45" t="str">
        <f>VLOOKUP(Table1[[#This Row],[Ethnicity]],Lookups!$H$2:$I$6,2,FALSE)</f>
        <v>Other/ Unknown</v>
      </c>
      <c r="AF4940" s="45" t="str">
        <f>VLOOKUP(Table1[[#This Row],[Language]],Lookups!$K$2:$L$9,2,FALSE)</f>
        <v>English</v>
      </c>
      <c r="AG4940" s="46">
        <v>42005</v>
      </c>
      <c r="AH4940" s="46">
        <v>45657</v>
      </c>
      <c r="AI4940" s="46" t="str">
        <f>IF(Table1[[#This Row],[Colonoscopy Date]]="","",DATEVALUE(Table1[[#This Row],[Colonoscopy Date]]))</f>
        <v/>
      </c>
      <c r="AJ49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41" spans="1:36" x14ac:dyDescent="0.25">
      <c r="A4941">
        <v>11719</v>
      </c>
      <c r="B4941" t="s">
        <v>1654</v>
      </c>
      <c r="C4941" t="s">
        <v>20</v>
      </c>
      <c r="D4941" t="s">
        <v>21</v>
      </c>
      <c r="E4941" t="s">
        <v>22</v>
      </c>
      <c r="F4941" t="s">
        <v>42</v>
      </c>
      <c r="G4941" t="s">
        <v>8334</v>
      </c>
      <c r="H4941" t="s">
        <v>35</v>
      </c>
      <c r="I4941" s="36">
        <v>28131</v>
      </c>
      <c r="J4941" t="s">
        <v>2913</v>
      </c>
      <c r="K4941" t="s">
        <v>2931</v>
      </c>
      <c r="L4941" t="s">
        <v>25</v>
      </c>
      <c r="M4941" s="2">
        <v>45533</v>
      </c>
      <c r="N4941" t="s">
        <v>53</v>
      </c>
      <c r="O4941" t="s">
        <v>25</v>
      </c>
      <c r="P4941" t="s">
        <v>516</v>
      </c>
      <c r="Q4941" t="s">
        <v>18</v>
      </c>
      <c r="R4941" t="s">
        <v>18</v>
      </c>
      <c r="S4941" t="s">
        <v>18</v>
      </c>
      <c r="T4941" t="s">
        <v>18</v>
      </c>
      <c r="U4941" t="s">
        <v>18</v>
      </c>
      <c r="V4941" t="s">
        <v>18</v>
      </c>
      <c r="W4941" s="45" t="str">
        <f>IF(Table1[[#This Row],[Sex at Birth]]="F","Female","Male")</f>
        <v>Male</v>
      </c>
      <c r="X4941" s="43">
        <v>45657</v>
      </c>
      <c r="Y4941" s="44">
        <f>Table1[[#This Row],[Report cutoff date]]-Table1[[#This Row],[DOB]]</f>
        <v>17526</v>
      </c>
      <c r="Z4941" s="68">
        <f>ROUNDDOWN(Table1[[#This Row],[Days old - as of report cutoff date]]/365,0)</f>
        <v>48</v>
      </c>
      <c r="AA4941" s="45" t="str">
        <f>IF(Table1[[#This Row],[Years old]]&gt;=55,"55+","54 and under")</f>
        <v>54 and under</v>
      </c>
      <c r="AB4941" s="45" t="str">
        <f>VLOOKUP(Table1[[#This Row],[Years old]],Lookups!$A$1:$C$101,2,FALSE)</f>
        <v>40 - 49</v>
      </c>
      <c r="AC4941" s="45" t="str">
        <f>VLOOKUP(Table1[[#This Row],[Years old]],Lookups!$A$1:$C$101,3,FALSE)</f>
        <v>45 - 49</v>
      </c>
      <c r="AD4941" s="45" t="str">
        <f>VLOOKUP(Table1[[#This Row],[Race]],Lookups!$E$2:$F$11,2,FALSE)</f>
        <v>White</v>
      </c>
      <c r="AE4941" s="45" t="str">
        <f>VLOOKUP(Table1[[#This Row],[Ethnicity]],Lookups!$H$2:$I$6,2,FALSE)</f>
        <v>Not Hispanic/Latino</v>
      </c>
      <c r="AF4941" s="45" t="str">
        <f>VLOOKUP(Table1[[#This Row],[Language]],Lookups!$K$2:$L$9,2,FALSE)</f>
        <v>English</v>
      </c>
      <c r="AG4941" s="46">
        <v>42005</v>
      </c>
      <c r="AH4941" s="46">
        <v>45657</v>
      </c>
      <c r="AI4941" s="46">
        <f>IF(Table1[[#This Row],[Colonoscopy Date]]="","",DATEVALUE(Table1[[#This Row],[Colonoscopy Date]]))</f>
        <v>45317</v>
      </c>
      <c r="AJ49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42" spans="1:36" x14ac:dyDescent="0.25">
      <c r="A4942">
        <v>11844</v>
      </c>
      <c r="B4942" t="s">
        <v>2422</v>
      </c>
      <c r="C4942" t="s">
        <v>20</v>
      </c>
      <c r="D4942" t="s">
        <v>21</v>
      </c>
      <c r="E4942" t="s">
        <v>22</v>
      </c>
      <c r="F4942" t="s">
        <v>30</v>
      </c>
      <c r="G4942" t="s">
        <v>4715</v>
      </c>
      <c r="H4942" t="s">
        <v>24</v>
      </c>
      <c r="I4942" s="36">
        <v>28133</v>
      </c>
      <c r="J4942" t="s">
        <v>2883</v>
      </c>
      <c r="K4942" t="s">
        <v>2930</v>
      </c>
      <c r="L4942" t="s">
        <v>25</v>
      </c>
      <c r="M4942" s="2">
        <v>45566</v>
      </c>
      <c r="N4942" t="s">
        <v>25</v>
      </c>
      <c r="O4942" t="s">
        <v>25</v>
      </c>
      <c r="P4942" t="s">
        <v>18</v>
      </c>
      <c r="Q4942" t="s">
        <v>18</v>
      </c>
      <c r="R4942" t="s">
        <v>18</v>
      </c>
      <c r="S4942" t="s">
        <v>18</v>
      </c>
      <c r="T4942" t="s">
        <v>18</v>
      </c>
      <c r="U4942" t="s">
        <v>18</v>
      </c>
      <c r="V4942" t="s">
        <v>18</v>
      </c>
      <c r="W4942" s="45" t="str">
        <f>IF(Table1[[#This Row],[Sex at Birth]]="F","Female","Male")</f>
        <v>Female</v>
      </c>
      <c r="X4942" s="43">
        <v>45657</v>
      </c>
      <c r="Y4942" s="44">
        <f>Table1[[#This Row],[Report cutoff date]]-Table1[[#This Row],[DOB]]</f>
        <v>17524</v>
      </c>
      <c r="Z4942" s="68">
        <f>ROUNDDOWN(Table1[[#This Row],[Days old - as of report cutoff date]]/365,0)</f>
        <v>48</v>
      </c>
      <c r="AA4942" s="45" t="str">
        <f>IF(Table1[[#This Row],[Years old]]&gt;=55,"55+","54 and under")</f>
        <v>54 and under</v>
      </c>
      <c r="AB4942" s="45" t="str">
        <f>VLOOKUP(Table1[[#This Row],[Years old]],Lookups!$A$1:$C$101,2,FALSE)</f>
        <v>40 - 49</v>
      </c>
      <c r="AC4942" s="45" t="str">
        <f>VLOOKUP(Table1[[#This Row],[Years old]],Lookups!$A$1:$C$101,3,FALSE)</f>
        <v>45 - 49</v>
      </c>
      <c r="AD4942" s="45" t="str">
        <f>VLOOKUP(Table1[[#This Row],[Race]],Lookups!$E$2:$F$11,2,FALSE)</f>
        <v>White</v>
      </c>
      <c r="AE4942" s="45" t="str">
        <f>VLOOKUP(Table1[[#This Row],[Ethnicity]],Lookups!$H$2:$I$6,2,FALSE)</f>
        <v>Not Hispanic/Latino</v>
      </c>
      <c r="AF4942" s="45" t="str">
        <f>VLOOKUP(Table1[[#This Row],[Language]],Lookups!$K$2:$L$9,2,FALSE)</f>
        <v>English</v>
      </c>
      <c r="AG4942" s="46">
        <v>42005</v>
      </c>
      <c r="AH4942" s="46">
        <v>45657</v>
      </c>
      <c r="AI4942" s="46" t="str">
        <f>IF(Table1[[#This Row],[Colonoscopy Date]]="","",DATEVALUE(Table1[[#This Row],[Colonoscopy Date]]))</f>
        <v/>
      </c>
      <c r="AJ49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43" spans="1:36" x14ac:dyDescent="0.25">
      <c r="A4943">
        <v>14328</v>
      </c>
      <c r="B4943" t="s">
        <v>2316</v>
      </c>
      <c r="C4943" t="s">
        <v>20</v>
      </c>
      <c r="D4943" t="s">
        <v>21</v>
      </c>
      <c r="E4943" t="s">
        <v>22</v>
      </c>
      <c r="F4943" t="s">
        <v>375</v>
      </c>
      <c r="G4943" t="s">
        <v>5062</v>
      </c>
      <c r="H4943" t="s">
        <v>35</v>
      </c>
      <c r="I4943" s="36">
        <v>28135</v>
      </c>
      <c r="J4943" t="s">
        <v>2904</v>
      </c>
      <c r="K4943" t="s">
        <v>2930</v>
      </c>
      <c r="L4943" t="s">
        <v>25</v>
      </c>
      <c r="M4943" s="2">
        <v>45644</v>
      </c>
      <c r="N4943" t="s">
        <v>25</v>
      </c>
      <c r="O4943" t="s">
        <v>25</v>
      </c>
      <c r="P4943" t="s">
        <v>18</v>
      </c>
      <c r="Q4943" t="s">
        <v>18</v>
      </c>
      <c r="R4943" t="s">
        <v>18</v>
      </c>
      <c r="S4943" t="s">
        <v>18</v>
      </c>
      <c r="T4943" t="s">
        <v>18</v>
      </c>
      <c r="U4943" t="s">
        <v>18</v>
      </c>
      <c r="V4943" t="s">
        <v>18</v>
      </c>
      <c r="W4943" s="45" t="str">
        <f>IF(Table1[[#This Row],[Sex at Birth]]="F","Female","Male")</f>
        <v>Male</v>
      </c>
      <c r="X4943" s="43">
        <v>45657</v>
      </c>
      <c r="Y4943" s="44">
        <f>Table1[[#This Row],[Report cutoff date]]-Table1[[#This Row],[DOB]]</f>
        <v>17522</v>
      </c>
      <c r="Z4943" s="68">
        <f>ROUNDDOWN(Table1[[#This Row],[Days old - as of report cutoff date]]/365,0)</f>
        <v>48</v>
      </c>
      <c r="AA4943" s="45" t="str">
        <f>IF(Table1[[#This Row],[Years old]]&gt;=55,"55+","54 and under")</f>
        <v>54 and under</v>
      </c>
      <c r="AB4943" s="45" t="str">
        <f>VLOOKUP(Table1[[#This Row],[Years old]],Lookups!$A$1:$C$101,2,FALSE)</f>
        <v>40 - 49</v>
      </c>
      <c r="AC4943" s="45" t="str">
        <f>VLOOKUP(Table1[[#This Row],[Years old]],Lookups!$A$1:$C$101,3,FALSE)</f>
        <v>45 - 49</v>
      </c>
      <c r="AD4943" s="45" t="str">
        <f>VLOOKUP(Table1[[#This Row],[Race]],Lookups!$E$2:$F$11,2,FALSE)</f>
        <v>White</v>
      </c>
      <c r="AE4943" s="45" t="str">
        <f>VLOOKUP(Table1[[#This Row],[Ethnicity]],Lookups!$H$2:$I$6,2,FALSE)</f>
        <v>Not Hispanic/Latino</v>
      </c>
      <c r="AF4943" s="45" t="str">
        <f>VLOOKUP(Table1[[#This Row],[Language]],Lookups!$K$2:$L$9,2,FALSE)</f>
        <v>English</v>
      </c>
      <c r="AG4943" s="46">
        <v>42005</v>
      </c>
      <c r="AH4943" s="46">
        <v>45657</v>
      </c>
      <c r="AI4943" s="46" t="str">
        <f>IF(Table1[[#This Row],[Colonoscopy Date]]="","",DATEVALUE(Table1[[#This Row],[Colonoscopy Date]]))</f>
        <v/>
      </c>
      <c r="AJ49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44" spans="1:36" x14ac:dyDescent="0.25">
      <c r="A4944">
        <v>14722</v>
      </c>
      <c r="B4944" t="s">
        <v>1673</v>
      </c>
      <c r="C4944" t="s">
        <v>20</v>
      </c>
      <c r="D4944" t="s">
        <v>21</v>
      </c>
      <c r="E4944" t="s">
        <v>22</v>
      </c>
      <c r="F4944" t="s">
        <v>32</v>
      </c>
      <c r="G4944" t="s">
        <v>5798</v>
      </c>
      <c r="H4944" t="s">
        <v>24</v>
      </c>
      <c r="I4944" s="36">
        <v>28147</v>
      </c>
      <c r="J4944" t="s">
        <v>2911</v>
      </c>
      <c r="K4944" t="s">
        <v>2930</v>
      </c>
      <c r="L4944" t="s">
        <v>53</v>
      </c>
      <c r="M4944" s="2">
        <v>45408</v>
      </c>
      <c r="N4944" t="s">
        <v>25</v>
      </c>
      <c r="O4944" t="s">
        <v>25</v>
      </c>
      <c r="P4944" t="s">
        <v>18</v>
      </c>
      <c r="Q4944" t="s">
        <v>18</v>
      </c>
      <c r="R4944" t="s">
        <v>18</v>
      </c>
      <c r="S4944" t="s">
        <v>18</v>
      </c>
      <c r="T4944" t="s">
        <v>18</v>
      </c>
      <c r="U4944" t="s">
        <v>18</v>
      </c>
      <c r="V4944" t="s">
        <v>18</v>
      </c>
      <c r="W4944" s="45" t="str">
        <f>IF(Table1[[#This Row],[Sex at Birth]]="F","Female","Male")</f>
        <v>Female</v>
      </c>
      <c r="X4944" s="43">
        <v>45657</v>
      </c>
      <c r="Y4944" s="44">
        <f>Table1[[#This Row],[Report cutoff date]]-Table1[[#This Row],[DOB]]</f>
        <v>17510</v>
      </c>
      <c r="Z4944" s="68">
        <f>ROUNDDOWN(Table1[[#This Row],[Days old - as of report cutoff date]]/365,0)</f>
        <v>47</v>
      </c>
      <c r="AA4944" s="45" t="str">
        <f>IF(Table1[[#This Row],[Years old]]&gt;=55,"55+","54 and under")</f>
        <v>54 and under</v>
      </c>
      <c r="AB4944" s="45" t="str">
        <f>VLOOKUP(Table1[[#This Row],[Years old]],Lookups!$A$1:$C$101,2,FALSE)</f>
        <v>40 - 49</v>
      </c>
      <c r="AC4944" s="45" t="str">
        <f>VLOOKUP(Table1[[#This Row],[Years old]],Lookups!$A$1:$C$101,3,FALSE)</f>
        <v>45 - 49</v>
      </c>
      <c r="AD4944" s="45" t="str">
        <f>VLOOKUP(Table1[[#This Row],[Race]],Lookups!$E$2:$F$11,2,FALSE)</f>
        <v>White</v>
      </c>
      <c r="AE4944" s="45" t="str">
        <f>VLOOKUP(Table1[[#This Row],[Ethnicity]],Lookups!$H$2:$I$6,2,FALSE)</f>
        <v>Not Hispanic/Latino</v>
      </c>
      <c r="AF4944" s="45" t="str">
        <f>VLOOKUP(Table1[[#This Row],[Language]],Lookups!$K$2:$L$9,2,FALSE)</f>
        <v>English</v>
      </c>
      <c r="AG4944" s="46">
        <v>42005</v>
      </c>
      <c r="AH4944" s="46">
        <v>45657</v>
      </c>
      <c r="AI4944" s="46" t="str">
        <f>IF(Table1[[#This Row],[Colonoscopy Date]]="","",DATEVALUE(Table1[[#This Row],[Colonoscopy Date]]))</f>
        <v/>
      </c>
      <c r="AJ49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45" spans="1:36" x14ac:dyDescent="0.25">
      <c r="A4945">
        <v>14477</v>
      </c>
      <c r="B4945" t="s">
        <v>2605</v>
      </c>
      <c r="C4945" t="s">
        <v>20</v>
      </c>
      <c r="D4945" t="s">
        <v>21</v>
      </c>
      <c r="E4945" t="s">
        <v>22</v>
      </c>
      <c r="F4945" t="s">
        <v>52</v>
      </c>
      <c r="G4945" t="s">
        <v>6192</v>
      </c>
      <c r="H4945" t="s">
        <v>24</v>
      </c>
      <c r="I4945" s="36">
        <v>28149</v>
      </c>
      <c r="J4945" t="s">
        <v>2913</v>
      </c>
      <c r="K4945" t="s">
        <v>2930</v>
      </c>
      <c r="L4945" t="s">
        <v>25</v>
      </c>
      <c r="M4945" s="2">
        <v>45510</v>
      </c>
      <c r="N4945" t="s">
        <v>53</v>
      </c>
      <c r="O4945" t="s">
        <v>25</v>
      </c>
      <c r="P4945" t="s">
        <v>899</v>
      </c>
      <c r="Q4945" t="s">
        <v>18</v>
      </c>
      <c r="R4945" t="s">
        <v>18</v>
      </c>
      <c r="S4945" t="s">
        <v>18</v>
      </c>
      <c r="T4945" t="s">
        <v>18</v>
      </c>
      <c r="U4945" t="s">
        <v>18</v>
      </c>
      <c r="V4945" t="s">
        <v>18</v>
      </c>
      <c r="W4945" s="45" t="str">
        <f>IF(Table1[[#This Row],[Sex at Birth]]="F","Female","Male")</f>
        <v>Female</v>
      </c>
      <c r="X4945" s="43">
        <v>45657</v>
      </c>
      <c r="Y4945" s="44">
        <f>Table1[[#This Row],[Report cutoff date]]-Table1[[#This Row],[DOB]]</f>
        <v>17508</v>
      </c>
      <c r="Z4945" s="68">
        <f>ROUNDDOWN(Table1[[#This Row],[Days old - as of report cutoff date]]/365,0)</f>
        <v>47</v>
      </c>
      <c r="AA4945" s="45" t="str">
        <f>IF(Table1[[#This Row],[Years old]]&gt;=55,"55+","54 and under")</f>
        <v>54 and under</v>
      </c>
      <c r="AB4945" s="45" t="str">
        <f>VLOOKUP(Table1[[#This Row],[Years old]],Lookups!$A$1:$C$101,2,FALSE)</f>
        <v>40 - 49</v>
      </c>
      <c r="AC4945" s="45" t="str">
        <f>VLOOKUP(Table1[[#This Row],[Years old]],Lookups!$A$1:$C$101,3,FALSE)</f>
        <v>45 - 49</v>
      </c>
      <c r="AD4945" s="45" t="str">
        <f>VLOOKUP(Table1[[#This Row],[Race]],Lookups!$E$2:$F$11,2,FALSE)</f>
        <v>White</v>
      </c>
      <c r="AE4945" s="45" t="str">
        <f>VLOOKUP(Table1[[#This Row],[Ethnicity]],Lookups!$H$2:$I$6,2,FALSE)</f>
        <v>Not Hispanic/Latino</v>
      </c>
      <c r="AF4945" s="45" t="str">
        <f>VLOOKUP(Table1[[#This Row],[Language]],Lookups!$K$2:$L$9,2,FALSE)</f>
        <v>English</v>
      </c>
      <c r="AG4945" s="46">
        <v>42005</v>
      </c>
      <c r="AH4945" s="46">
        <v>45657</v>
      </c>
      <c r="AI4945" s="46">
        <f>IF(Table1[[#This Row],[Colonoscopy Date]]="","",DATEVALUE(Table1[[#This Row],[Colonoscopy Date]]))</f>
        <v>44578</v>
      </c>
      <c r="AJ494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46" spans="1:36" x14ac:dyDescent="0.25">
      <c r="A4946">
        <v>11959</v>
      </c>
      <c r="B4946" t="s">
        <v>1707</v>
      </c>
      <c r="C4946" t="s">
        <v>20</v>
      </c>
      <c r="D4946" t="s">
        <v>34</v>
      </c>
      <c r="E4946" t="s">
        <v>22</v>
      </c>
      <c r="F4946" t="s">
        <v>42</v>
      </c>
      <c r="G4946" t="s">
        <v>8313</v>
      </c>
      <c r="H4946" t="s">
        <v>24</v>
      </c>
      <c r="I4946" s="36">
        <v>28150</v>
      </c>
      <c r="J4946" t="s">
        <v>2913</v>
      </c>
      <c r="K4946" t="s">
        <v>2931</v>
      </c>
      <c r="L4946" t="s">
        <v>25</v>
      </c>
      <c r="M4946" s="2">
        <v>45425</v>
      </c>
      <c r="N4946" t="s">
        <v>25</v>
      </c>
      <c r="O4946" t="s">
        <v>25</v>
      </c>
      <c r="P4946" t="s">
        <v>18</v>
      </c>
      <c r="Q4946" t="s">
        <v>18</v>
      </c>
      <c r="R4946" t="s">
        <v>18</v>
      </c>
      <c r="S4946" t="s">
        <v>18</v>
      </c>
      <c r="T4946" t="s">
        <v>18</v>
      </c>
      <c r="U4946" t="s">
        <v>18</v>
      </c>
      <c r="V4946" t="s">
        <v>18</v>
      </c>
      <c r="W4946" s="45" t="str">
        <f>IF(Table1[[#This Row],[Sex at Birth]]="F","Female","Male")</f>
        <v>Female</v>
      </c>
      <c r="X4946" s="43">
        <v>45657</v>
      </c>
      <c r="Y4946" s="44">
        <f>Table1[[#This Row],[Report cutoff date]]-Table1[[#This Row],[DOB]]</f>
        <v>17507</v>
      </c>
      <c r="Z4946" s="68">
        <f>ROUNDDOWN(Table1[[#This Row],[Days old - as of report cutoff date]]/365,0)</f>
        <v>47</v>
      </c>
      <c r="AA4946" s="45" t="str">
        <f>IF(Table1[[#This Row],[Years old]]&gt;=55,"55+","54 and under")</f>
        <v>54 and under</v>
      </c>
      <c r="AB4946" s="45" t="str">
        <f>VLOOKUP(Table1[[#This Row],[Years old]],Lookups!$A$1:$C$101,2,FALSE)</f>
        <v>40 - 49</v>
      </c>
      <c r="AC4946" s="45" t="str">
        <f>VLOOKUP(Table1[[#This Row],[Years old]],Lookups!$A$1:$C$101,3,FALSE)</f>
        <v>45 - 49</v>
      </c>
      <c r="AD4946" s="45" t="str">
        <f>VLOOKUP(Table1[[#This Row],[Race]],Lookups!$E$2:$F$11,2,FALSE)</f>
        <v>White</v>
      </c>
      <c r="AE4946" s="45" t="str">
        <f>VLOOKUP(Table1[[#This Row],[Ethnicity]],Lookups!$H$2:$I$6,2,FALSE)</f>
        <v>Other/ Unknown</v>
      </c>
      <c r="AF4946" s="45" t="str">
        <f>VLOOKUP(Table1[[#This Row],[Language]],Lookups!$K$2:$L$9,2,FALSE)</f>
        <v>English</v>
      </c>
      <c r="AG4946" s="46">
        <v>42005</v>
      </c>
      <c r="AH4946" s="46">
        <v>45657</v>
      </c>
      <c r="AI4946" s="46" t="str">
        <f>IF(Table1[[#This Row],[Colonoscopy Date]]="","",DATEVALUE(Table1[[#This Row],[Colonoscopy Date]]))</f>
        <v/>
      </c>
      <c r="AJ49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47" spans="1:36" x14ac:dyDescent="0.25">
      <c r="A4947">
        <v>13774</v>
      </c>
      <c r="B4947" t="s">
        <v>1590</v>
      </c>
      <c r="C4947" t="s">
        <v>20</v>
      </c>
      <c r="D4947" t="s">
        <v>21</v>
      </c>
      <c r="E4947" t="s">
        <v>22</v>
      </c>
      <c r="F4947" t="s">
        <v>60</v>
      </c>
      <c r="G4947" t="s">
        <v>6086</v>
      </c>
      <c r="H4947" t="s">
        <v>35</v>
      </c>
      <c r="I4947" s="36">
        <v>28150</v>
      </c>
      <c r="J4947" t="s">
        <v>2913</v>
      </c>
      <c r="K4947" t="s">
        <v>2930</v>
      </c>
      <c r="L4947" t="s">
        <v>25</v>
      </c>
      <c r="M4947" s="2">
        <v>45518</v>
      </c>
      <c r="N4947" t="s">
        <v>25</v>
      </c>
      <c r="O4947" t="s">
        <v>25</v>
      </c>
      <c r="P4947" t="s">
        <v>18</v>
      </c>
      <c r="Q4947" t="s">
        <v>18</v>
      </c>
      <c r="R4947" t="s">
        <v>18</v>
      </c>
      <c r="S4947" t="s">
        <v>18</v>
      </c>
      <c r="T4947" t="s">
        <v>18</v>
      </c>
      <c r="U4947" t="s">
        <v>18</v>
      </c>
      <c r="V4947" t="s">
        <v>18</v>
      </c>
      <c r="W4947" s="45" t="str">
        <f>IF(Table1[[#This Row],[Sex at Birth]]="F","Female","Male")</f>
        <v>Male</v>
      </c>
      <c r="X4947" s="43">
        <v>45657</v>
      </c>
      <c r="Y4947" s="44">
        <f>Table1[[#This Row],[Report cutoff date]]-Table1[[#This Row],[DOB]]</f>
        <v>17507</v>
      </c>
      <c r="Z4947" s="68">
        <f>ROUNDDOWN(Table1[[#This Row],[Days old - as of report cutoff date]]/365,0)</f>
        <v>47</v>
      </c>
      <c r="AA4947" s="45" t="str">
        <f>IF(Table1[[#This Row],[Years old]]&gt;=55,"55+","54 and under")</f>
        <v>54 and under</v>
      </c>
      <c r="AB4947" s="45" t="str">
        <f>VLOOKUP(Table1[[#This Row],[Years old]],Lookups!$A$1:$C$101,2,FALSE)</f>
        <v>40 - 49</v>
      </c>
      <c r="AC4947" s="45" t="str">
        <f>VLOOKUP(Table1[[#This Row],[Years old]],Lookups!$A$1:$C$101,3,FALSE)</f>
        <v>45 - 49</v>
      </c>
      <c r="AD4947" s="45" t="str">
        <f>VLOOKUP(Table1[[#This Row],[Race]],Lookups!$E$2:$F$11,2,FALSE)</f>
        <v>White</v>
      </c>
      <c r="AE4947" s="45" t="str">
        <f>VLOOKUP(Table1[[#This Row],[Ethnicity]],Lookups!$H$2:$I$6,2,FALSE)</f>
        <v>Not Hispanic/Latino</v>
      </c>
      <c r="AF4947" s="45" t="str">
        <f>VLOOKUP(Table1[[#This Row],[Language]],Lookups!$K$2:$L$9,2,FALSE)</f>
        <v>English</v>
      </c>
      <c r="AG4947" s="46">
        <v>42005</v>
      </c>
      <c r="AH4947" s="46">
        <v>45657</v>
      </c>
      <c r="AI4947" s="46" t="str">
        <f>IF(Table1[[#This Row],[Colonoscopy Date]]="","",DATEVALUE(Table1[[#This Row],[Colonoscopy Date]]))</f>
        <v/>
      </c>
      <c r="AJ49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48" spans="1:36" x14ac:dyDescent="0.25">
      <c r="A4948">
        <v>10984</v>
      </c>
      <c r="B4948" t="s">
        <v>1604</v>
      </c>
      <c r="C4948" t="s">
        <v>20</v>
      </c>
      <c r="D4948" t="s">
        <v>21</v>
      </c>
      <c r="E4948" t="s">
        <v>22</v>
      </c>
      <c r="F4948" t="s">
        <v>32</v>
      </c>
      <c r="G4948" t="s">
        <v>3064</v>
      </c>
      <c r="H4948" t="s">
        <v>24</v>
      </c>
      <c r="I4948" s="36">
        <v>28151</v>
      </c>
      <c r="J4948" t="s">
        <v>2906</v>
      </c>
      <c r="K4948" t="s">
        <v>2931</v>
      </c>
      <c r="L4948" t="s">
        <v>25</v>
      </c>
      <c r="M4948" s="2">
        <v>45344</v>
      </c>
      <c r="N4948" t="s">
        <v>53</v>
      </c>
      <c r="O4948" t="s">
        <v>25</v>
      </c>
      <c r="P4948" t="s">
        <v>1322</v>
      </c>
      <c r="Q4948" t="s">
        <v>18</v>
      </c>
      <c r="R4948" t="s">
        <v>18</v>
      </c>
      <c r="S4948" t="s">
        <v>449</v>
      </c>
      <c r="T4948" t="s">
        <v>27</v>
      </c>
      <c r="U4948" t="s">
        <v>18</v>
      </c>
      <c r="V4948" t="s">
        <v>18</v>
      </c>
      <c r="W4948" s="45" t="str">
        <f>IF(Table1[[#This Row],[Sex at Birth]]="F","Female","Male")</f>
        <v>Female</v>
      </c>
      <c r="X4948" s="43">
        <v>45657</v>
      </c>
      <c r="Y4948" s="44">
        <f>Table1[[#This Row],[Report cutoff date]]-Table1[[#This Row],[DOB]]</f>
        <v>17506</v>
      </c>
      <c r="Z4948" s="68">
        <f>ROUNDDOWN(Table1[[#This Row],[Days old - as of report cutoff date]]/365,0)</f>
        <v>47</v>
      </c>
      <c r="AA4948" s="45" t="str">
        <f>IF(Table1[[#This Row],[Years old]]&gt;=55,"55+","54 and under")</f>
        <v>54 and under</v>
      </c>
      <c r="AB4948" s="45" t="str">
        <f>VLOOKUP(Table1[[#This Row],[Years old]],Lookups!$A$1:$C$101,2,FALSE)</f>
        <v>40 - 49</v>
      </c>
      <c r="AC4948" s="45" t="str">
        <f>VLOOKUP(Table1[[#This Row],[Years old]],Lookups!$A$1:$C$101,3,FALSE)</f>
        <v>45 - 49</v>
      </c>
      <c r="AD4948" s="45" t="str">
        <f>VLOOKUP(Table1[[#This Row],[Race]],Lookups!$E$2:$F$11,2,FALSE)</f>
        <v>White</v>
      </c>
      <c r="AE4948" s="45" t="str">
        <f>VLOOKUP(Table1[[#This Row],[Ethnicity]],Lookups!$H$2:$I$6,2,FALSE)</f>
        <v>Not Hispanic/Latino</v>
      </c>
      <c r="AF4948" s="45" t="str">
        <f>VLOOKUP(Table1[[#This Row],[Language]],Lookups!$K$2:$L$9,2,FALSE)</f>
        <v>English</v>
      </c>
      <c r="AG4948" s="46">
        <v>42005</v>
      </c>
      <c r="AH4948" s="46">
        <v>45657</v>
      </c>
      <c r="AI4948" s="46">
        <f>IF(Table1[[#This Row],[Colonoscopy Date]]="","",DATEVALUE(Table1[[#This Row],[Colonoscopy Date]]))</f>
        <v>43356</v>
      </c>
      <c r="AJ494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49" spans="1:36" x14ac:dyDescent="0.25">
      <c r="A4949">
        <v>12479</v>
      </c>
      <c r="B4949" t="s">
        <v>2243</v>
      </c>
      <c r="C4949" t="s">
        <v>20</v>
      </c>
      <c r="D4949" t="s">
        <v>21</v>
      </c>
      <c r="E4949" t="s">
        <v>22</v>
      </c>
      <c r="F4949" t="s">
        <v>30</v>
      </c>
      <c r="G4949" t="s">
        <v>3726</v>
      </c>
      <c r="H4949" t="s">
        <v>35</v>
      </c>
      <c r="I4949" s="36">
        <v>28153</v>
      </c>
      <c r="J4949" t="s">
        <v>2911</v>
      </c>
      <c r="K4949" t="s">
        <v>2930</v>
      </c>
      <c r="L4949" t="s">
        <v>25</v>
      </c>
      <c r="M4949" s="2">
        <v>45327</v>
      </c>
      <c r="N4949" t="s">
        <v>53</v>
      </c>
      <c r="O4949" t="s">
        <v>25</v>
      </c>
      <c r="P4949" t="s">
        <v>166</v>
      </c>
      <c r="Q4949" t="s">
        <v>18</v>
      </c>
      <c r="R4949" t="s">
        <v>18</v>
      </c>
      <c r="S4949" t="s">
        <v>18</v>
      </c>
      <c r="T4949" t="s">
        <v>18</v>
      </c>
      <c r="U4949" t="s">
        <v>18</v>
      </c>
      <c r="V4949" t="s">
        <v>18</v>
      </c>
      <c r="W4949" s="45" t="str">
        <f>IF(Table1[[#This Row],[Sex at Birth]]="F","Female","Male")</f>
        <v>Male</v>
      </c>
      <c r="X4949" s="43">
        <v>45657</v>
      </c>
      <c r="Y4949" s="44">
        <f>Table1[[#This Row],[Report cutoff date]]-Table1[[#This Row],[DOB]]</f>
        <v>17504</v>
      </c>
      <c r="Z4949" s="68">
        <f>ROUNDDOWN(Table1[[#This Row],[Days old - as of report cutoff date]]/365,0)</f>
        <v>47</v>
      </c>
      <c r="AA4949" s="45" t="str">
        <f>IF(Table1[[#This Row],[Years old]]&gt;=55,"55+","54 and under")</f>
        <v>54 and under</v>
      </c>
      <c r="AB4949" s="45" t="str">
        <f>VLOOKUP(Table1[[#This Row],[Years old]],Lookups!$A$1:$C$101,2,FALSE)</f>
        <v>40 - 49</v>
      </c>
      <c r="AC4949" s="45" t="str">
        <f>VLOOKUP(Table1[[#This Row],[Years old]],Lookups!$A$1:$C$101,3,FALSE)</f>
        <v>45 - 49</v>
      </c>
      <c r="AD4949" s="45" t="str">
        <f>VLOOKUP(Table1[[#This Row],[Race]],Lookups!$E$2:$F$11,2,FALSE)</f>
        <v>White</v>
      </c>
      <c r="AE4949" s="45" t="str">
        <f>VLOOKUP(Table1[[#This Row],[Ethnicity]],Lookups!$H$2:$I$6,2,FALSE)</f>
        <v>Not Hispanic/Latino</v>
      </c>
      <c r="AF4949" s="45" t="str">
        <f>VLOOKUP(Table1[[#This Row],[Language]],Lookups!$K$2:$L$9,2,FALSE)</f>
        <v>English</v>
      </c>
      <c r="AG4949" s="46">
        <v>42005</v>
      </c>
      <c r="AH4949" s="46">
        <v>45657</v>
      </c>
      <c r="AI4949" s="46">
        <f>IF(Table1[[#This Row],[Colonoscopy Date]]="","",DATEVALUE(Table1[[#This Row],[Colonoscopy Date]]))</f>
        <v>45337</v>
      </c>
      <c r="AJ494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50" spans="1:36" x14ac:dyDescent="0.25">
      <c r="A4950">
        <v>10075</v>
      </c>
      <c r="B4950" t="s">
        <v>1585</v>
      </c>
      <c r="C4950" t="s">
        <v>20</v>
      </c>
      <c r="D4950" t="s">
        <v>21</v>
      </c>
      <c r="E4950" t="s">
        <v>22</v>
      </c>
      <c r="F4950" t="s">
        <v>106</v>
      </c>
      <c r="G4950" t="s">
        <v>7987</v>
      </c>
      <c r="H4950" t="s">
        <v>35</v>
      </c>
      <c r="I4950" s="36">
        <v>28155</v>
      </c>
      <c r="J4950" t="s">
        <v>2914</v>
      </c>
      <c r="K4950" t="s">
        <v>2936</v>
      </c>
      <c r="L4950" t="s">
        <v>25</v>
      </c>
      <c r="M4950" s="2">
        <v>45434</v>
      </c>
      <c r="N4950" t="s">
        <v>25</v>
      </c>
      <c r="O4950" t="s">
        <v>25</v>
      </c>
      <c r="P4950" t="s">
        <v>18</v>
      </c>
      <c r="Q4950" t="s">
        <v>18</v>
      </c>
      <c r="R4950" t="s">
        <v>18</v>
      </c>
      <c r="S4950" t="s">
        <v>18</v>
      </c>
      <c r="T4950" t="s">
        <v>18</v>
      </c>
      <c r="U4950" t="s">
        <v>18</v>
      </c>
      <c r="V4950" t="s">
        <v>18</v>
      </c>
      <c r="W4950" s="45" t="str">
        <f>IF(Table1[[#This Row],[Sex at Birth]]="F","Female","Male")</f>
        <v>Male</v>
      </c>
      <c r="X4950" s="43">
        <v>45657</v>
      </c>
      <c r="Y4950" s="44">
        <f>Table1[[#This Row],[Report cutoff date]]-Table1[[#This Row],[DOB]]</f>
        <v>17502</v>
      </c>
      <c r="Z4950" s="68">
        <f>ROUNDDOWN(Table1[[#This Row],[Days old - as of report cutoff date]]/365,0)</f>
        <v>47</v>
      </c>
      <c r="AA4950" s="45" t="str">
        <f>IF(Table1[[#This Row],[Years old]]&gt;=55,"55+","54 and under")</f>
        <v>54 and under</v>
      </c>
      <c r="AB4950" s="45" t="str">
        <f>VLOOKUP(Table1[[#This Row],[Years old]],Lookups!$A$1:$C$101,2,FALSE)</f>
        <v>40 - 49</v>
      </c>
      <c r="AC4950" s="45" t="str">
        <f>VLOOKUP(Table1[[#This Row],[Years old]],Lookups!$A$1:$C$101,3,FALSE)</f>
        <v>45 - 49</v>
      </c>
      <c r="AD4950" s="45" t="str">
        <f>VLOOKUP(Table1[[#This Row],[Race]],Lookups!$E$2:$F$11,2,FALSE)</f>
        <v>White</v>
      </c>
      <c r="AE4950" s="45" t="str">
        <f>VLOOKUP(Table1[[#This Row],[Ethnicity]],Lookups!$H$2:$I$6,2,FALSE)</f>
        <v>Not Hispanic/Latino</v>
      </c>
      <c r="AF4950" s="45" t="str">
        <f>VLOOKUP(Table1[[#This Row],[Language]],Lookups!$K$2:$L$9,2,FALSE)</f>
        <v>English</v>
      </c>
      <c r="AG4950" s="46">
        <v>42005</v>
      </c>
      <c r="AH4950" s="46">
        <v>45657</v>
      </c>
      <c r="AI4950" s="46" t="str">
        <f>IF(Table1[[#This Row],[Colonoscopy Date]]="","",DATEVALUE(Table1[[#This Row],[Colonoscopy Date]]))</f>
        <v/>
      </c>
      <c r="AJ49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51" spans="1:36" x14ac:dyDescent="0.25">
      <c r="A4951">
        <v>11425</v>
      </c>
      <c r="B4951" t="s">
        <v>1754</v>
      </c>
      <c r="C4951" t="s">
        <v>20</v>
      </c>
      <c r="D4951" t="s">
        <v>21</v>
      </c>
      <c r="E4951" t="s">
        <v>22</v>
      </c>
      <c r="F4951" t="s">
        <v>109</v>
      </c>
      <c r="G4951" t="s">
        <v>6870</v>
      </c>
      <c r="H4951" t="s">
        <v>24</v>
      </c>
      <c r="I4951" s="36">
        <v>28156</v>
      </c>
      <c r="J4951" t="s">
        <v>2906</v>
      </c>
      <c r="K4951" t="s">
        <v>2931</v>
      </c>
      <c r="L4951" t="s">
        <v>25</v>
      </c>
      <c r="M4951" s="2">
        <v>45615</v>
      </c>
      <c r="N4951" t="s">
        <v>25</v>
      </c>
      <c r="O4951" t="s">
        <v>25</v>
      </c>
      <c r="P4951" t="s">
        <v>18</v>
      </c>
      <c r="Q4951" t="s">
        <v>18</v>
      </c>
      <c r="R4951" t="s">
        <v>18</v>
      </c>
      <c r="S4951" t="s">
        <v>18</v>
      </c>
      <c r="T4951" t="s">
        <v>18</v>
      </c>
      <c r="U4951" t="s">
        <v>18</v>
      </c>
      <c r="V4951" t="s">
        <v>18</v>
      </c>
      <c r="W4951" s="45" t="str">
        <f>IF(Table1[[#This Row],[Sex at Birth]]="F","Female","Male")</f>
        <v>Female</v>
      </c>
      <c r="X4951" s="43">
        <v>45657</v>
      </c>
      <c r="Y4951" s="44">
        <f>Table1[[#This Row],[Report cutoff date]]-Table1[[#This Row],[DOB]]</f>
        <v>17501</v>
      </c>
      <c r="Z4951" s="68">
        <f>ROUNDDOWN(Table1[[#This Row],[Days old - as of report cutoff date]]/365,0)</f>
        <v>47</v>
      </c>
      <c r="AA4951" s="45" t="str">
        <f>IF(Table1[[#This Row],[Years old]]&gt;=55,"55+","54 and under")</f>
        <v>54 and under</v>
      </c>
      <c r="AB4951" s="45" t="str">
        <f>VLOOKUP(Table1[[#This Row],[Years old]],Lookups!$A$1:$C$101,2,FALSE)</f>
        <v>40 - 49</v>
      </c>
      <c r="AC4951" s="45" t="str">
        <f>VLOOKUP(Table1[[#This Row],[Years old]],Lookups!$A$1:$C$101,3,FALSE)</f>
        <v>45 - 49</v>
      </c>
      <c r="AD4951" s="45" t="str">
        <f>VLOOKUP(Table1[[#This Row],[Race]],Lookups!$E$2:$F$11,2,FALSE)</f>
        <v>White</v>
      </c>
      <c r="AE4951" s="45" t="str">
        <f>VLOOKUP(Table1[[#This Row],[Ethnicity]],Lookups!$H$2:$I$6,2,FALSE)</f>
        <v>Not Hispanic/Latino</v>
      </c>
      <c r="AF4951" s="45" t="str">
        <f>VLOOKUP(Table1[[#This Row],[Language]],Lookups!$K$2:$L$9,2,FALSE)</f>
        <v>English</v>
      </c>
      <c r="AG4951" s="46">
        <v>42005</v>
      </c>
      <c r="AH4951" s="46">
        <v>45657</v>
      </c>
      <c r="AI4951" s="46" t="str">
        <f>IF(Table1[[#This Row],[Colonoscopy Date]]="","",DATEVALUE(Table1[[#This Row],[Colonoscopy Date]]))</f>
        <v/>
      </c>
      <c r="AJ49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52" spans="1:36" x14ac:dyDescent="0.25">
      <c r="A4952">
        <v>11208</v>
      </c>
      <c r="B4952" t="s">
        <v>1685</v>
      </c>
      <c r="C4952" t="s">
        <v>20</v>
      </c>
      <c r="D4952" t="s">
        <v>21</v>
      </c>
      <c r="E4952" t="s">
        <v>22</v>
      </c>
      <c r="F4952" t="s">
        <v>30</v>
      </c>
      <c r="G4952" t="s">
        <v>8316</v>
      </c>
      <c r="H4952" t="s">
        <v>35</v>
      </c>
      <c r="I4952" s="36">
        <v>28157</v>
      </c>
      <c r="J4952" t="s">
        <v>2913</v>
      </c>
      <c r="K4952" t="s">
        <v>2931</v>
      </c>
      <c r="L4952" t="s">
        <v>25</v>
      </c>
      <c r="M4952" s="2">
        <v>45643</v>
      </c>
      <c r="N4952" t="s">
        <v>25</v>
      </c>
      <c r="O4952" t="s">
        <v>53</v>
      </c>
      <c r="P4952" t="s">
        <v>18</v>
      </c>
      <c r="Q4952" t="s">
        <v>18</v>
      </c>
      <c r="R4952" t="s">
        <v>18</v>
      </c>
      <c r="S4952" t="s">
        <v>18</v>
      </c>
      <c r="T4952" t="s">
        <v>18</v>
      </c>
      <c r="U4952" t="s">
        <v>393</v>
      </c>
      <c r="V4952" t="s">
        <v>56</v>
      </c>
      <c r="W4952" s="45" t="str">
        <f>IF(Table1[[#This Row],[Sex at Birth]]="F","Female","Male")</f>
        <v>Male</v>
      </c>
      <c r="X4952" s="43">
        <v>45657</v>
      </c>
      <c r="Y4952" s="44">
        <f>Table1[[#This Row],[Report cutoff date]]-Table1[[#This Row],[DOB]]</f>
        <v>17500</v>
      </c>
      <c r="Z4952" s="68">
        <f>ROUNDDOWN(Table1[[#This Row],[Days old - as of report cutoff date]]/365,0)</f>
        <v>47</v>
      </c>
      <c r="AA4952" s="45" t="str">
        <f>IF(Table1[[#This Row],[Years old]]&gt;=55,"55+","54 and under")</f>
        <v>54 and under</v>
      </c>
      <c r="AB4952" s="45" t="str">
        <f>VLOOKUP(Table1[[#This Row],[Years old]],Lookups!$A$1:$C$101,2,FALSE)</f>
        <v>40 - 49</v>
      </c>
      <c r="AC4952" s="45" t="str">
        <f>VLOOKUP(Table1[[#This Row],[Years old]],Lookups!$A$1:$C$101,3,FALSE)</f>
        <v>45 - 49</v>
      </c>
      <c r="AD4952" s="45" t="str">
        <f>VLOOKUP(Table1[[#This Row],[Race]],Lookups!$E$2:$F$11,2,FALSE)</f>
        <v>White</v>
      </c>
      <c r="AE4952" s="45" t="str">
        <f>VLOOKUP(Table1[[#This Row],[Ethnicity]],Lookups!$H$2:$I$6,2,FALSE)</f>
        <v>Not Hispanic/Latino</v>
      </c>
      <c r="AF4952" s="45" t="str">
        <f>VLOOKUP(Table1[[#This Row],[Language]],Lookups!$K$2:$L$9,2,FALSE)</f>
        <v>English</v>
      </c>
      <c r="AG4952" s="46">
        <v>42005</v>
      </c>
      <c r="AH4952" s="46">
        <v>45657</v>
      </c>
      <c r="AI4952" s="46" t="str">
        <f>IF(Table1[[#This Row],[Colonoscopy Date]]="","",DATEVALUE(Table1[[#This Row],[Colonoscopy Date]]))</f>
        <v/>
      </c>
      <c r="AJ49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53" spans="1:36" x14ac:dyDescent="0.25">
      <c r="A4953">
        <v>12845</v>
      </c>
      <c r="B4953" t="s">
        <v>1619</v>
      </c>
      <c r="C4953" t="s">
        <v>20</v>
      </c>
      <c r="D4953" t="s">
        <v>21</v>
      </c>
      <c r="E4953" t="s">
        <v>22</v>
      </c>
      <c r="F4953" t="s">
        <v>48</v>
      </c>
      <c r="G4953" t="s">
        <v>6603</v>
      </c>
      <c r="H4953" t="s">
        <v>24</v>
      </c>
      <c r="I4953" s="36">
        <v>28159</v>
      </c>
      <c r="J4953" t="s">
        <v>2914</v>
      </c>
      <c r="K4953" t="s">
        <v>2930</v>
      </c>
      <c r="L4953" t="s">
        <v>25</v>
      </c>
      <c r="M4953" s="2">
        <v>45644</v>
      </c>
      <c r="N4953" t="s">
        <v>25</v>
      </c>
      <c r="O4953" t="s">
        <v>25</v>
      </c>
      <c r="P4953" t="s">
        <v>18</v>
      </c>
      <c r="Q4953" t="s">
        <v>18</v>
      </c>
      <c r="R4953" t="s">
        <v>18</v>
      </c>
      <c r="S4953" t="s">
        <v>18</v>
      </c>
      <c r="T4953" t="s">
        <v>18</v>
      </c>
      <c r="U4953" t="s">
        <v>18</v>
      </c>
      <c r="V4953" t="s">
        <v>18</v>
      </c>
      <c r="W4953" s="45" t="str">
        <f>IF(Table1[[#This Row],[Sex at Birth]]="F","Female","Male")</f>
        <v>Female</v>
      </c>
      <c r="X4953" s="43">
        <v>45657</v>
      </c>
      <c r="Y4953" s="44">
        <f>Table1[[#This Row],[Report cutoff date]]-Table1[[#This Row],[DOB]]</f>
        <v>17498</v>
      </c>
      <c r="Z4953" s="68">
        <f>ROUNDDOWN(Table1[[#This Row],[Days old - as of report cutoff date]]/365,0)</f>
        <v>47</v>
      </c>
      <c r="AA4953" s="45" t="str">
        <f>IF(Table1[[#This Row],[Years old]]&gt;=55,"55+","54 and under")</f>
        <v>54 and under</v>
      </c>
      <c r="AB4953" s="45" t="str">
        <f>VLOOKUP(Table1[[#This Row],[Years old]],Lookups!$A$1:$C$101,2,FALSE)</f>
        <v>40 - 49</v>
      </c>
      <c r="AC4953" s="45" t="str">
        <f>VLOOKUP(Table1[[#This Row],[Years old]],Lookups!$A$1:$C$101,3,FALSE)</f>
        <v>45 - 49</v>
      </c>
      <c r="AD4953" s="45" t="str">
        <f>VLOOKUP(Table1[[#This Row],[Race]],Lookups!$E$2:$F$11,2,FALSE)</f>
        <v>White</v>
      </c>
      <c r="AE4953" s="45" t="str">
        <f>VLOOKUP(Table1[[#This Row],[Ethnicity]],Lookups!$H$2:$I$6,2,FALSE)</f>
        <v>Not Hispanic/Latino</v>
      </c>
      <c r="AF4953" s="45" t="str">
        <f>VLOOKUP(Table1[[#This Row],[Language]],Lookups!$K$2:$L$9,2,FALSE)</f>
        <v>English</v>
      </c>
      <c r="AG4953" s="46">
        <v>42005</v>
      </c>
      <c r="AH4953" s="46">
        <v>45657</v>
      </c>
      <c r="AI4953" s="46" t="str">
        <f>IF(Table1[[#This Row],[Colonoscopy Date]]="","",DATEVALUE(Table1[[#This Row],[Colonoscopy Date]]))</f>
        <v/>
      </c>
      <c r="AJ49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54" spans="1:36" x14ac:dyDescent="0.25">
      <c r="A4954">
        <v>14729</v>
      </c>
      <c r="B4954" t="s">
        <v>2069</v>
      </c>
      <c r="C4954" t="s">
        <v>20</v>
      </c>
      <c r="D4954" t="s">
        <v>21</v>
      </c>
      <c r="E4954" t="s">
        <v>22</v>
      </c>
      <c r="F4954" t="s">
        <v>30</v>
      </c>
      <c r="G4954" t="s">
        <v>4423</v>
      </c>
      <c r="H4954" t="s">
        <v>24</v>
      </c>
      <c r="I4954" s="36">
        <v>28162</v>
      </c>
      <c r="J4954" t="s">
        <v>2885</v>
      </c>
      <c r="K4954" t="s">
        <v>2930</v>
      </c>
      <c r="L4954" t="s">
        <v>25</v>
      </c>
      <c r="M4954" s="2">
        <v>45498</v>
      </c>
      <c r="N4954" t="s">
        <v>25</v>
      </c>
      <c r="O4954" t="s">
        <v>25</v>
      </c>
      <c r="P4954" t="s">
        <v>18</v>
      </c>
      <c r="Q4954" t="s">
        <v>18</v>
      </c>
      <c r="R4954" t="s">
        <v>18</v>
      </c>
      <c r="S4954" t="s">
        <v>18</v>
      </c>
      <c r="T4954" t="s">
        <v>18</v>
      </c>
      <c r="U4954" t="s">
        <v>18</v>
      </c>
      <c r="V4954" t="s">
        <v>18</v>
      </c>
      <c r="W4954" s="45" t="str">
        <f>IF(Table1[[#This Row],[Sex at Birth]]="F","Female","Male")</f>
        <v>Female</v>
      </c>
      <c r="X4954" s="43">
        <v>45657</v>
      </c>
      <c r="Y4954" s="44">
        <f>Table1[[#This Row],[Report cutoff date]]-Table1[[#This Row],[DOB]]</f>
        <v>17495</v>
      </c>
      <c r="Z4954" s="68">
        <f>ROUNDDOWN(Table1[[#This Row],[Days old - as of report cutoff date]]/365,0)</f>
        <v>47</v>
      </c>
      <c r="AA4954" s="45" t="str">
        <f>IF(Table1[[#This Row],[Years old]]&gt;=55,"55+","54 and under")</f>
        <v>54 and under</v>
      </c>
      <c r="AB4954" s="45" t="str">
        <f>VLOOKUP(Table1[[#This Row],[Years old]],Lookups!$A$1:$C$101,2,FALSE)</f>
        <v>40 - 49</v>
      </c>
      <c r="AC4954" s="45" t="str">
        <f>VLOOKUP(Table1[[#This Row],[Years old]],Lookups!$A$1:$C$101,3,FALSE)</f>
        <v>45 - 49</v>
      </c>
      <c r="AD4954" s="45" t="str">
        <f>VLOOKUP(Table1[[#This Row],[Race]],Lookups!$E$2:$F$11,2,FALSE)</f>
        <v>White</v>
      </c>
      <c r="AE4954" s="45" t="str">
        <f>VLOOKUP(Table1[[#This Row],[Ethnicity]],Lookups!$H$2:$I$6,2,FALSE)</f>
        <v>Not Hispanic/Latino</v>
      </c>
      <c r="AF4954" s="45" t="str">
        <f>VLOOKUP(Table1[[#This Row],[Language]],Lookups!$K$2:$L$9,2,FALSE)</f>
        <v>English</v>
      </c>
      <c r="AG4954" s="46">
        <v>42005</v>
      </c>
      <c r="AH4954" s="46">
        <v>45657</v>
      </c>
      <c r="AI4954" s="46" t="str">
        <f>IF(Table1[[#This Row],[Colonoscopy Date]]="","",DATEVALUE(Table1[[#This Row],[Colonoscopy Date]]))</f>
        <v/>
      </c>
      <c r="AJ49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55" spans="1:36" x14ac:dyDescent="0.25">
      <c r="A4955">
        <v>11659</v>
      </c>
      <c r="B4955" t="s">
        <v>1739</v>
      </c>
      <c r="C4955" t="s">
        <v>20</v>
      </c>
      <c r="D4955" t="s">
        <v>21</v>
      </c>
      <c r="E4955" t="s">
        <v>22</v>
      </c>
      <c r="F4955" t="s">
        <v>63</v>
      </c>
      <c r="G4955" t="s">
        <v>3008</v>
      </c>
      <c r="H4955" t="s">
        <v>24</v>
      </c>
      <c r="I4955" s="36">
        <v>28165</v>
      </c>
      <c r="J4955" t="s">
        <v>2906</v>
      </c>
      <c r="K4955" t="s">
        <v>2931</v>
      </c>
      <c r="L4955" t="s">
        <v>25</v>
      </c>
      <c r="M4955" s="2">
        <v>45497</v>
      </c>
      <c r="N4955" t="s">
        <v>53</v>
      </c>
      <c r="O4955" t="s">
        <v>25</v>
      </c>
      <c r="P4955" t="s">
        <v>18</v>
      </c>
      <c r="Q4955" t="s">
        <v>18</v>
      </c>
      <c r="R4955" t="s">
        <v>18</v>
      </c>
      <c r="S4955" t="s">
        <v>685</v>
      </c>
      <c r="T4955" t="s">
        <v>87</v>
      </c>
      <c r="U4955" t="s">
        <v>18</v>
      </c>
      <c r="V4955" t="s">
        <v>18</v>
      </c>
      <c r="W4955" s="45" t="str">
        <f>IF(Table1[[#This Row],[Sex at Birth]]="F","Female","Male")</f>
        <v>Female</v>
      </c>
      <c r="X4955" s="43">
        <v>45657</v>
      </c>
      <c r="Y4955" s="44">
        <f>Table1[[#This Row],[Report cutoff date]]-Table1[[#This Row],[DOB]]</f>
        <v>17492</v>
      </c>
      <c r="Z4955" s="68">
        <f>ROUNDDOWN(Table1[[#This Row],[Days old - as of report cutoff date]]/365,0)</f>
        <v>47</v>
      </c>
      <c r="AA4955" s="45" t="str">
        <f>IF(Table1[[#This Row],[Years old]]&gt;=55,"55+","54 and under")</f>
        <v>54 and under</v>
      </c>
      <c r="AB4955" s="45" t="str">
        <f>VLOOKUP(Table1[[#This Row],[Years old]],Lookups!$A$1:$C$101,2,FALSE)</f>
        <v>40 - 49</v>
      </c>
      <c r="AC4955" s="45" t="str">
        <f>VLOOKUP(Table1[[#This Row],[Years old]],Lookups!$A$1:$C$101,3,FALSE)</f>
        <v>45 - 49</v>
      </c>
      <c r="AD4955" s="45" t="str">
        <f>VLOOKUP(Table1[[#This Row],[Race]],Lookups!$E$2:$F$11,2,FALSE)</f>
        <v>White</v>
      </c>
      <c r="AE4955" s="45" t="str">
        <f>VLOOKUP(Table1[[#This Row],[Ethnicity]],Lookups!$H$2:$I$6,2,FALSE)</f>
        <v>Not Hispanic/Latino</v>
      </c>
      <c r="AF4955" s="45" t="str">
        <f>VLOOKUP(Table1[[#This Row],[Language]],Lookups!$K$2:$L$9,2,FALSE)</f>
        <v>English</v>
      </c>
      <c r="AG4955" s="46">
        <v>42005</v>
      </c>
      <c r="AH4955" s="46">
        <v>45657</v>
      </c>
      <c r="AI4955" s="46" t="str">
        <f>IF(Table1[[#This Row],[Colonoscopy Date]]="","",DATEVALUE(Table1[[#This Row],[Colonoscopy Date]]))</f>
        <v/>
      </c>
      <c r="AJ49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56" spans="1:36" x14ac:dyDescent="0.25">
      <c r="A4956">
        <v>15291</v>
      </c>
      <c r="B4956" t="s">
        <v>1675</v>
      </c>
      <c r="C4956" t="s">
        <v>20</v>
      </c>
      <c r="D4956" t="s">
        <v>21</v>
      </c>
      <c r="E4956" t="s">
        <v>22</v>
      </c>
      <c r="F4956" t="s">
        <v>30</v>
      </c>
      <c r="G4956" t="s">
        <v>6807</v>
      </c>
      <c r="H4956" t="s">
        <v>24</v>
      </c>
      <c r="I4956" s="36">
        <v>28165</v>
      </c>
      <c r="J4956" t="s">
        <v>2929</v>
      </c>
      <c r="K4956" t="s">
        <v>2930</v>
      </c>
      <c r="L4956" t="s">
        <v>25</v>
      </c>
      <c r="M4956" s="2">
        <v>45638</v>
      </c>
      <c r="N4956" t="s">
        <v>25</v>
      </c>
      <c r="O4956" t="s">
        <v>25</v>
      </c>
      <c r="P4956" t="s">
        <v>18</v>
      </c>
      <c r="Q4956" t="s">
        <v>18</v>
      </c>
      <c r="R4956" t="s">
        <v>18</v>
      </c>
      <c r="S4956" t="s">
        <v>18</v>
      </c>
      <c r="T4956" t="s">
        <v>18</v>
      </c>
      <c r="U4956" t="s">
        <v>18</v>
      </c>
      <c r="V4956" t="s">
        <v>18</v>
      </c>
      <c r="W4956" s="45" t="str">
        <f>IF(Table1[[#This Row],[Sex at Birth]]="F","Female","Male")</f>
        <v>Female</v>
      </c>
      <c r="X4956" s="43">
        <v>45657</v>
      </c>
      <c r="Y4956" s="44">
        <f>Table1[[#This Row],[Report cutoff date]]-Table1[[#This Row],[DOB]]</f>
        <v>17492</v>
      </c>
      <c r="Z4956" s="68">
        <f>ROUNDDOWN(Table1[[#This Row],[Days old - as of report cutoff date]]/365,0)</f>
        <v>47</v>
      </c>
      <c r="AA4956" s="45" t="str">
        <f>IF(Table1[[#This Row],[Years old]]&gt;=55,"55+","54 and under")</f>
        <v>54 and under</v>
      </c>
      <c r="AB4956" s="45" t="str">
        <f>VLOOKUP(Table1[[#This Row],[Years old]],Lookups!$A$1:$C$101,2,FALSE)</f>
        <v>40 - 49</v>
      </c>
      <c r="AC4956" s="45" t="str">
        <f>VLOOKUP(Table1[[#This Row],[Years old]],Lookups!$A$1:$C$101,3,FALSE)</f>
        <v>45 - 49</v>
      </c>
      <c r="AD4956" s="45" t="str">
        <f>VLOOKUP(Table1[[#This Row],[Race]],Lookups!$E$2:$F$11,2,FALSE)</f>
        <v>White</v>
      </c>
      <c r="AE4956" s="45" t="str">
        <f>VLOOKUP(Table1[[#This Row],[Ethnicity]],Lookups!$H$2:$I$6,2,FALSE)</f>
        <v>Not Hispanic/Latino</v>
      </c>
      <c r="AF4956" s="45" t="str">
        <f>VLOOKUP(Table1[[#This Row],[Language]],Lookups!$K$2:$L$9,2,FALSE)</f>
        <v>English</v>
      </c>
      <c r="AG4956" s="46">
        <v>42005</v>
      </c>
      <c r="AH4956" s="46">
        <v>45657</v>
      </c>
      <c r="AI4956" s="46" t="str">
        <f>IF(Table1[[#This Row],[Colonoscopy Date]]="","",DATEVALUE(Table1[[#This Row],[Colonoscopy Date]]))</f>
        <v/>
      </c>
      <c r="AJ49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57" spans="1:36" x14ac:dyDescent="0.25">
      <c r="A4957">
        <v>12421</v>
      </c>
      <c r="B4957" t="s">
        <v>1678</v>
      </c>
      <c r="C4957" t="s">
        <v>20</v>
      </c>
      <c r="D4957" t="s">
        <v>21</v>
      </c>
      <c r="E4957" t="s">
        <v>22</v>
      </c>
      <c r="F4957" t="s">
        <v>32</v>
      </c>
      <c r="G4957" t="s">
        <v>3901</v>
      </c>
      <c r="H4957" t="s">
        <v>35</v>
      </c>
      <c r="I4957" s="36">
        <v>28170</v>
      </c>
      <c r="J4957" t="s">
        <v>2907</v>
      </c>
      <c r="K4957" t="s">
        <v>2935</v>
      </c>
      <c r="L4957" t="s">
        <v>25</v>
      </c>
      <c r="M4957" s="2">
        <v>45583</v>
      </c>
      <c r="N4957" t="s">
        <v>53</v>
      </c>
      <c r="O4957" t="s">
        <v>25</v>
      </c>
      <c r="P4957" t="s">
        <v>703</v>
      </c>
      <c r="Q4957" t="s">
        <v>18</v>
      </c>
      <c r="R4957" t="s">
        <v>18</v>
      </c>
      <c r="S4957" t="s">
        <v>18</v>
      </c>
      <c r="T4957" t="s">
        <v>18</v>
      </c>
      <c r="U4957" t="s">
        <v>18</v>
      </c>
      <c r="V4957" t="s">
        <v>18</v>
      </c>
      <c r="W4957" s="45" t="str">
        <f>IF(Table1[[#This Row],[Sex at Birth]]="F","Female","Male")</f>
        <v>Male</v>
      </c>
      <c r="X4957" s="43">
        <v>45657</v>
      </c>
      <c r="Y4957" s="44">
        <f>Table1[[#This Row],[Report cutoff date]]-Table1[[#This Row],[DOB]]</f>
        <v>17487</v>
      </c>
      <c r="Z4957" s="68">
        <f>ROUNDDOWN(Table1[[#This Row],[Days old - as of report cutoff date]]/365,0)</f>
        <v>47</v>
      </c>
      <c r="AA4957" s="45" t="str">
        <f>IF(Table1[[#This Row],[Years old]]&gt;=55,"55+","54 and under")</f>
        <v>54 and under</v>
      </c>
      <c r="AB4957" s="45" t="str">
        <f>VLOOKUP(Table1[[#This Row],[Years old]],Lookups!$A$1:$C$101,2,FALSE)</f>
        <v>40 - 49</v>
      </c>
      <c r="AC4957" s="45" t="str">
        <f>VLOOKUP(Table1[[#This Row],[Years old]],Lookups!$A$1:$C$101,3,FALSE)</f>
        <v>45 - 49</v>
      </c>
      <c r="AD4957" s="45" t="str">
        <f>VLOOKUP(Table1[[#This Row],[Race]],Lookups!$E$2:$F$11,2,FALSE)</f>
        <v>White</v>
      </c>
      <c r="AE4957" s="45" t="str">
        <f>VLOOKUP(Table1[[#This Row],[Ethnicity]],Lookups!$H$2:$I$6,2,FALSE)</f>
        <v>Not Hispanic/Latino</v>
      </c>
      <c r="AF4957" s="45" t="str">
        <f>VLOOKUP(Table1[[#This Row],[Language]],Lookups!$K$2:$L$9,2,FALSE)</f>
        <v>English</v>
      </c>
      <c r="AG4957" s="46">
        <v>42005</v>
      </c>
      <c r="AH4957" s="46">
        <v>45657</v>
      </c>
      <c r="AI4957" s="46">
        <f>IF(Table1[[#This Row],[Colonoscopy Date]]="","",DATEVALUE(Table1[[#This Row],[Colonoscopy Date]]))</f>
        <v>45098</v>
      </c>
      <c r="AJ49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58" spans="1:36" x14ac:dyDescent="0.25">
      <c r="A4958">
        <v>11709</v>
      </c>
      <c r="B4958" t="s">
        <v>1610</v>
      </c>
      <c r="C4958" t="s">
        <v>20</v>
      </c>
      <c r="D4958" t="s">
        <v>21</v>
      </c>
      <c r="E4958" t="s">
        <v>22</v>
      </c>
      <c r="F4958" t="s">
        <v>32</v>
      </c>
      <c r="G4958" t="s">
        <v>3378</v>
      </c>
      <c r="H4958" t="s">
        <v>24</v>
      </c>
      <c r="I4958" s="36">
        <v>28170</v>
      </c>
      <c r="J4958" t="s">
        <v>2910</v>
      </c>
      <c r="K4958" t="s">
        <v>2937</v>
      </c>
      <c r="L4958" t="s">
        <v>25</v>
      </c>
      <c r="M4958" s="2">
        <v>45482</v>
      </c>
      <c r="N4958" t="s">
        <v>53</v>
      </c>
      <c r="O4958" t="s">
        <v>25</v>
      </c>
      <c r="P4958" t="s">
        <v>18</v>
      </c>
      <c r="Q4958" t="s">
        <v>18</v>
      </c>
      <c r="R4958" t="s">
        <v>18</v>
      </c>
      <c r="S4958" t="s">
        <v>783</v>
      </c>
      <c r="T4958" t="s">
        <v>27</v>
      </c>
      <c r="U4958" t="s">
        <v>18</v>
      </c>
      <c r="V4958" t="s">
        <v>18</v>
      </c>
      <c r="W4958" s="45" t="str">
        <f>IF(Table1[[#This Row],[Sex at Birth]]="F","Female","Male")</f>
        <v>Female</v>
      </c>
      <c r="X4958" s="43">
        <v>45657</v>
      </c>
      <c r="Y4958" s="44">
        <f>Table1[[#This Row],[Report cutoff date]]-Table1[[#This Row],[DOB]]</f>
        <v>17487</v>
      </c>
      <c r="Z4958" s="68">
        <f>ROUNDDOWN(Table1[[#This Row],[Days old - as of report cutoff date]]/365,0)</f>
        <v>47</v>
      </c>
      <c r="AA4958" s="45" t="str">
        <f>IF(Table1[[#This Row],[Years old]]&gt;=55,"55+","54 and under")</f>
        <v>54 and under</v>
      </c>
      <c r="AB4958" s="45" t="str">
        <f>VLOOKUP(Table1[[#This Row],[Years old]],Lookups!$A$1:$C$101,2,FALSE)</f>
        <v>40 - 49</v>
      </c>
      <c r="AC4958" s="45" t="str">
        <f>VLOOKUP(Table1[[#This Row],[Years old]],Lookups!$A$1:$C$101,3,FALSE)</f>
        <v>45 - 49</v>
      </c>
      <c r="AD4958" s="45" t="str">
        <f>VLOOKUP(Table1[[#This Row],[Race]],Lookups!$E$2:$F$11,2,FALSE)</f>
        <v>White</v>
      </c>
      <c r="AE4958" s="45" t="str">
        <f>VLOOKUP(Table1[[#This Row],[Ethnicity]],Lookups!$H$2:$I$6,2,FALSE)</f>
        <v>Not Hispanic/Latino</v>
      </c>
      <c r="AF4958" s="45" t="str">
        <f>VLOOKUP(Table1[[#This Row],[Language]],Lookups!$K$2:$L$9,2,FALSE)</f>
        <v>English</v>
      </c>
      <c r="AG4958" s="46">
        <v>42005</v>
      </c>
      <c r="AH4958" s="46">
        <v>45657</v>
      </c>
      <c r="AI4958" s="46" t="str">
        <f>IF(Table1[[#This Row],[Colonoscopy Date]]="","",DATEVALUE(Table1[[#This Row],[Colonoscopy Date]]))</f>
        <v/>
      </c>
      <c r="AJ49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59" spans="1:36" x14ac:dyDescent="0.25">
      <c r="A4959">
        <v>10420</v>
      </c>
      <c r="B4959" t="s">
        <v>1589</v>
      </c>
      <c r="C4959" t="s">
        <v>20</v>
      </c>
      <c r="D4959" t="s">
        <v>21</v>
      </c>
      <c r="E4959" t="s">
        <v>22</v>
      </c>
      <c r="F4959" t="s">
        <v>31</v>
      </c>
      <c r="G4959" t="s">
        <v>4092</v>
      </c>
      <c r="H4959" t="s">
        <v>24</v>
      </c>
      <c r="I4959" s="36">
        <v>28171</v>
      </c>
      <c r="J4959" t="s">
        <v>2885</v>
      </c>
      <c r="K4959" t="s">
        <v>2936</v>
      </c>
      <c r="L4959" t="s">
        <v>25</v>
      </c>
      <c r="M4959" s="2">
        <v>45630</v>
      </c>
      <c r="N4959" t="s">
        <v>53</v>
      </c>
      <c r="O4959" t="s">
        <v>25</v>
      </c>
      <c r="P4959" t="s">
        <v>771</v>
      </c>
      <c r="Q4959" t="s">
        <v>18</v>
      </c>
      <c r="R4959" t="s">
        <v>18</v>
      </c>
      <c r="S4959" t="s">
        <v>18</v>
      </c>
      <c r="T4959" t="s">
        <v>18</v>
      </c>
      <c r="U4959" t="s">
        <v>18</v>
      </c>
      <c r="V4959" t="s">
        <v>18</v>
      </c>
      <c r="W4959" s="45" t="str">
        <f>IF(Table1[[#This Row],[Sex at Birth]]="F","Female","Male")</f>
        <v>Female</v>
      </c>
      <c r="X4959" s="43">
        <v>45657</v>
      </c>
      <c r="Y4959" s="44">
        <f>Table1[[#This Row],[Report cutoff date]]-Table1[[#This Row],[DOB]]</f>
        <v>17486</v>
      </c>
      <c r="Z4959" s="68">
        <f>ROUNDDOWN(Table1[[#This Row],[Days old - as of report cutoff date]]/365,0)</f>
        <v>47</v>
      </c>
      <c r="AA4959" s="45" t="str">
        <f>IF(Table1[[#This Row],[Years old]]&gt;=55,"55+","54 and under")</f>
        <v>54 and under</v>
      </c>
      <c r="AB4959" s="45" t="str">
        <f>VLOOKUP(Table1[[#This Row],[Years old]],Lookups!$A$1:$C$101,2,FALSE)</f>
        <v>40 - 49</v>
      </c>
      <c r="AC4959" s="45" t="str">
        <f>VLOOKUP(Table1[[#This Row],[Years old]],Lookups!$A$1:$C$101,3,FALSE)</f>
        <v>45 - 49</v>
      </c>
      <c r="AD4959" s="45" t="str">
        <f>VLOOKUP(Table1[[#This Row],[Race]],Lookups!$E$2:$F$11,2,FALSE)</f>
        <v>White</v>
      </c>
      <c r="AE4959" s="45" t="str">
        <f>VLOOKUP(Table1[[#This Row],[Ethnicity]],Lookups!$H$2:$I$6,2,FALSE)</f>
        <v>Not Hispanic/Latino</v>
      </c>
      <c r="AF4959" s="45" t="str">
        <f>VLOOKUP(Table1[[#This Row],[Language]],Lookups!$K$2:$L$9,2,FALSE)</f>
        <v>English</v>
      </c>
      <c r="AG4959" s="46">
        <v>42005</v>
      </c>
      <c r="AH4959" s="46">
        <v>45657</v>
      </c>
      <c r="AI4959" s="46">
        <f>IF(Table1[[#This Row],[Colonoscopy Date]]="","",DATEVALUE(Table1[[#This Row],[Colonoscopy Date]]))</f>
        <v>45497</v>
      </c>
      <c r="AJ495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60" spans="1:36" x14ac:dyDescent="0.25">
      <c r="A4960">
        <v>12535</v>
      </c>
      <c r="B4960" t="s">
        <v>1793</v>
      </c>
      <c r="C4960" t="s">
        <v>20</v>
      </c>
      <c r="D4960" t="s">
        <v>21</v>
      </c>
      <c r="E4960" t="s">
        <v>22</v>
      </c>
      <c r="F4960" t="s">
        <v>29</v>
      </c>
      <c r="G4960" t="s">
        <v>6762</v>
      </c>
      <c r="H4960" t="s">
        <v>35</v>
      </c>
      <c r="I4960" s="36">
        <v>28175</v>
      </c>
      <c r="J4960" t="s">
        <v>2927</v>
      </c>
      <c r="K4960" t="s">
        <v>2930</v>
      </c>
      <c r="L4960" t="s">
        <v>25</v>
      </c>
      <c r="M4960" s="2">
        <v>45547</v>
      </c>
      <c r="N4960" t="s">
        <v>25</v>
      </c>
      <c r="O4960" t="s">
        <v>25</v>
      </c>
      <c r="P4960" t="s">
        <v>18</v>
      </c>
      <c r="Q4960" t="s">
        <v>18</v>
      </c>
      <c r="R4960" t="s">
        <v>18</v>
      </c>
      <c r="S4960" t="s">
        <v>18</v>
      </c>
      <c r="T4960" t="s">
        <v>18</v>
      </c>
      <c r="U4960" t="s">
        <v>18</v>
      </c>
      <c r="V4960" t="s">
        <v>18</v>
      </c>
      <c r="W4960" s="45" t="str">
        <f>IF(Table1[[#This Row],[Sex at Birth]]="F","Female","Male")</f>
        <v>Male</v>
      </c>
      <c r="X4960" s="43">
        <v>45657</v>
      </c>
      <c r="Y4960" s="44">
        <f>Table1[[#This Row],[Report cutoff date]]-Table1[[#This Row],[DOB]]</f>
        <v>17482</v>
      </c>
      <c r="Z4960" s="68">
        <f>ROUNDDOWN(Table1[[#This Row],[Days old - as of report cutoff date]]/365,0)</f>
        <v>47</v>
      </c>
      <c r="AA4960" s="45" t="str">
        <f>IF(Table1[[#This Row],[Years old]]&gt;=55,"55+","54 and under")</f>
        <v>54 and under</v>
      </c>
      <c r="AB4960" s="45" t="str">
        <f>VLOOKUP(Table1[[#This Row],[Years old]],Lookups!$A$1:$C$101,2,FALSE)</f>
        <v>40 - 49</v>
      </c>
      <c r="AC4960" s="45" t="str">
        <f>VLOOKUP(Table1[[#This Row],[Years old]],Lookups!$A$1:$C$101,3,FALSE)</f>
        <v>45 - 49</v>
      </c>
      <c r="AD4960" s="45" t="str">
        <f>VLOOKUP(Table1[[#This Row],[Race]],Lookups!$E$2:$F$11,2,FALSE)</f>
        <v>White</v>
      </c>
      <c r="AE4960" s="45" t="str">
        <f>VLOOKUP(Table1[[#This Row],[Ethnicity]],Lookups!$H$2:$I$6,2,FALSE)</f>
        <v>Not Hispanic/Latino</v>
      </c>
      <c r="AF4960" s="45" t="str">
        <f>VLOOKUP(Table1[[#This Row],[Language]],Lookups!$K$2:$L$9,2,FALSE)</f>
        <v>English</v>
      </c>
      <c r="AG4960" s="46">
        <v>42005</v>
      </c>
      <c r="AH4960" s="46">
        <v>45657</v>
      </c>
      <c r="AI4960" s="46" t="str">
        <f>IF(Table1[[#This Row],[Colonoscopy Date]]="","",DATEVALUE(Table1[[#This Row],[Colonoscopy Date]]))</f>
        <v/>
      </c>
      <c r="AJ49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61" spans="1:36" x14ac:dyDescent="0.25">
      <c r="A4961">
        <v>11020</v>
      </c>
      <c r="B4961" t="s">
        <v>1810</v>
      </c>
      <c r="C4961" t="s">
        <v>20</v>
      </c>
      <c r="D4961" t="s">
        <v>21</v>
      </c>
      <c r="E4961" t="s">
        <v>22</v>
      </c>
      <c r="F4961" t="s">
        <v>30</v>
      </c>
      <c r="G4961" t="s">
        <v>3867</v>
      </c>
      <c r="H4961" t="s">
        <v>24</v>
      </c>
      <c r="I4961" s="36">
        <v>28176</v>
      </c>
      <c r="J4961" t="s">
        <v>2906</v>
      </c>
      <c r="K4961" t="s">
        <v>2936</v>
      </c>
      <c r="L4961" t="s">
        <v>25</v>
      </c>
      <c r="M4961" s="2">
        <v>45363</v>
      </c>
      <c r="N4961" t="s">
        <v>53</v>
      </c>
      <c r="O4961" t="s">
        <v>25</v>
      </c>
      <c r="P4961" t="s">
        <v>1279</v>
      </c>
      <c r="Q4961" t="s">
        <v>18</v>
      </c>
      <c r="R4961" t="s">
        <v>18</v>
      </c>
      <c r="S4961" t="s">
        <v>18</v>
      </c>
      <c r="T4961" t="s">
        <v>18</v>
      </c>
      <c r="U4961" t="s">
        <v>18</v>
      </c>
      <c r="V4961" t="s">
        <v>18</v>
      </c>
      <c r="W4961" s="45" t="str">
        <f>IF(Table1[[#This Row],[Sex at Birth]]="F","Female","Male")</f>
        <v>Female</v>
      </c>
      <c r="X4961" s="43">
        <v>45657</v>
      </c>
      <c r="Y4961" s="44">
        <f>Table1[[#This Row],[Report cutoff date]]-Table1[[#This Row],[DOB]]</f>
        <v>17481</v>
      </c>
      <c r="Z4961" s="68">
        <f>ROUNDDOWN(Table1[[#This Row],[Days old - as of report cutoff date]]/365,0)</f>
        <v>47</v>
      </c>
      <c r="AA4961" s="45" t="str">
        <f>IF(Table1[[#This Row],[Years old]]&gt;=55,"55+","54 and under")</f>
        <v>54 and under</v>
      </c>
      <c r="AB4961" s="45" t="str">
        <f>VLOOKUP(Table1[[#This Row],[Years old]],Lookups!$A$1:$C$101,2,FALSE)</f>
        <v>40 - 49</v>
      </c>
      <c r="AC4961" s="45" t="str">
        <f>VLOOKUP(Table1[[#This Row],[Years old]],Lookups!$A$1:$C$101,3,FALSE)</f>
        <v>45 - 49</v>
      </c>
      <c r="AD4961" s="45" t="str">
        <f>VLOOKUP(Table1[[#This Row],[Race]],Lookups!$E$2:$F$11,2,FALSE)</f>
        <v>White</v>
      </c>
      <c r="AE4961" s="45" t="str">
        <f>VLOOKUP(Table1[[#This Row],[Ethnicity]],Lookups!$H$2:$I$6,2,FALSE)</f>
        <v>Not Hispanic/Latino</v>
      </c>
      <c r="AF4961" s="45" t="str">
        <f>VLOOKUP(Table1[[#This Row],[Language]],Lookups!$K$2:$L$9,2,FALSE)</f>
        <v>English</v>
      </c>
      <c r="AG4961" s="46">
        <v>42005</v>
      </c>
      <c r="AH4961" s="46">
        <v>45657</v>
      </c>
      <c r="AI4961" s="46">
        <f>IF(Table1[[#This Row],[Colonoscopy Date]]="","",DATEVALUE(Table1[[#This Row],[Colonoscopy Date]]))</f>
        <v>42324</v>
      </c>
      <c r="AJ496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62" spans="1:36" x14ac:dyDescent="0.25">
      <c r="A4962">
        <v>12557</v>
      </c>
      <c r="B4962" t="s">
        <v>1697</v>
      </c>
      <c r="C4962" t="s">
        <v>20</v>
      </c>
      <c r="D4962" t="s">
        <v>21</v>
      </c>
      <c r="E4962" t="s">
        <v>22</v>
      </c>
      <c r="F4962" t="s">
        <v>32</v>
      </c>
      <c r="G4962" t="s">
        <v>5870</v>
      </c>
      <c r="H4962" t="s">
        <v>24</v>
      </c>
      <c r="I4962" s="36">
        <v>28176</v>
      </c>
      <c r="J4962" t="s">
        <v>2922</v>
      </c>
      <c r="K4962" t="s">
        <v>2930</v>
      </c>
      <c r="L4962" t="s">
        <v>25</v>
      </c>
      <c r="M4962" s="2">
        <v>45615</v>
      </c>
      <c r="N4962" t="s">
        <v>25</v>
      </c>
      <c r="O4962" t="s">
        <v>25</v>
      </c>
      <c r="P4962" t="s">
        <v>18</v>
      </c>
      <c r="Q4962" t="s">
        <v>18</v>
      </c>
      <c r="R4962" t="s">
        <v>18</v>
      </c>
      <c r="S4962" t="s">
        <v>18</v>
      </c>
      <c r="T4962" t="s">
        <v>18</v>
      </c>
      <c r="U4962" t="s">
        <v>18</v>
      </c>
      <c r="V4962" t="s">
        <v>18</v>
      </c>
      <c r="W4962" s="45" t="str">
        <f>IF(Table1[[#This Row],[Sex at Birth]]="F","Female","Male")</f>
        <v>Female</v>
      </c>
      <c r="X4962" s="43">
        <v>45657</v>
      </c>
      <c r="Y4962" s="44">
        <f>Table1[[#This Row],[Report cutoff date]]-Table1[[#This Row],[DOB]]</f>
        <v>17481</v>
      </c>
      <c r="Z4962" s="68">
        <f>ROUNDDOWN(Table1[[#This Row],[Days old - as of report cutoff date]]/365,0)</f>
        <v>47</v>
      </c>
      <c r="AA4962" s="45" t="str">
        <f>IF(Table1[[#This Row],[Years old]]&gt;=55,"55+","54 and under")</f>
        <v>54 and under</v>
      </c>
      <c r="AB4962" s="45" t="str">
        <f>VLOOKUP(Table1[[#This Row],[Years old]],Lookups!$A$1:$C$101,2,FALSE)</f>
        <v>40 - 49</v>
      </c>
      <c r="AC4962" s="45" t="str">
        <f>VLOOKUP(Table1[[#This Row],[Years old]],Lookups!$A$1:$C$101,3,FALSE)</f>
        <v>45 - 49</v>
      </c>
      <c r="AD4962" s="45" t="str">
        <f>VLOOKUP(Table1[[#This Row],[Race]],Lookups!$E$2:$F$11,2,FALSE)</f>
        <v>White</v>
      </c>
      <c r="AE4962" s="45" t="str">
        <f>VLOOKUP(Table1[[#This Row],[Ethnicity]],Lookups!$H$2:$I$6,2,FALSE)</f>
        <v>Not Hispanic/Latino</v>
      </c>
      <c r="AF4962" s="45" t="str">
        <f>VLOOKUP(Table1[[#This Row],[Language]],Lookups!$K$2:$L$9,2,FALSE)</f>
        <v>English</v>
      </c>
      <c r="AG4962" s="46">
        <v>42005</v>
      </c>
      <c r="AH4962" s="46">
        <v>45657</v>
      </c>
      <c r="AI4962" s="46" t="str">
        <f>IF(Table1[[#This Row],[Colonoscopy Date]]="","",DATEVALUE(Table1[[#This Row],[Colonoscopy Date]]))</f>
        <v/>
      </c>
      <c r="AJ49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63" spans="1:36" x14ac:dyDescent="0.25">
      <c r="A4963">
        <v>13478</v>
      </c>
      <c r="B4963" t="s">
        <v>2177</v>
      </c>
      <c r="C4963" t="s">
        <v>20</v>
      </c>
      <c r="D4963" t="s">
        <v>21</v>
      </c>
      <c r="E4963" t="s">
        <v>22</v>
      </c>
      <c r="F4963" t="s">
        <v>30</v>
      </c>
      <c r="G4963" t="s">
        <v>4320</v>
      </c>
      <c r="H4963" t="s">
        <v>24</v>
      </c>
      <c r="I4963" s="36">
        <v>28176</v>
      </c>
      <c r="J4963" t="s">
        <v>2885</v>
      </c>
      <c r="K4963" t="s">
        <v>2930</v>
      </c>
      <c r="L4963" t="s">
        <v>25</v>
      </c>
      <c r="M4963" s="2">
        <v>45553</v>
      </c>
      <c r="N4963" t="s">
        <v>25</v>
      </c>
      <c r="O4963" t="s">
        <v>25</v>
      </c>
      <c r="P4963" t="s">
        <v>18</v>
      </c>
      <c r="Q4963" t="s">
        <v>18</v>
      </c>
      <c r="R4963" t="s">
        <v>18</v>
      </c>
      <c r="S4963" t="s">
        <v>18</v>
      </c>
      <c r="T4963" t="s">
        <v>18</v>
      </c>
      <c r="U4963" t="s">
        <v>18</v>
      </c>
      <c r="V4963" t="s">
        <v>18</v>
      </c>
      <c r="W4963" s="45" t="str">
        <f>IF(Table1[[#This Row],[Sex at Birth]]="F","Female","Male")</f>
        <v>Female</v>
      </c>
      <c r="X4963" s="43">
        <v>45657</v>
      </c>
      <c r="Y4963" s="44">
        <f>Table1[[#This Row],[Report cutoff date]]-Table1[[#This Row],[DOB]]</f>
        <v>17481</v>
      </c>
      <c r="Z4963" s="68">
        <f>ROUNDDOWN(Table1[[#This Row],[Days old - as of report cutoff date]]/365,0)</f>
        <v>47</v>
      </c>
      <c r="AA4963" s="45" t="str">
        <f>IF(Table1[[#This Row],[Years old]]&gt;=55,"55+","54 and under")</f>
        <v>54 and under</v>
      </c>
      <c r="AB4963" s="45" t="str">
        <f>VLOOKUP(Table1[[#This Row],[Years old]],Lookups!$A$1:$C$101,2,FALSE)</f>
        <v>40 - 49</v>
      </c>
      <c r="AC4963" s="45" t="str">
        <f>VLOOKUP(Table1[[#This Row],[Years old]],Lookups!$A$1:$C$101,3,FALSE)</f>
        <v>45 - 49</v>
      </c>
      <c r="AD4963" s="45" t="str">
        <f>VLOOKUP(Table1[[#This Row],[Race]],Lookups!$E$2:$F$11,2,FALSE)</f>
        <v>White</v>
      </c>
      <c r="AE4963" s="45" t="str">
        <f>VLOOKUP(Table1[[#This Row],[Ethnicity]],Lookups!$H$2:$I$6,2,FALSE)</f>
        <v>Not Hispanic/Latino</v>
      </c>
      <c r="AF4963" s="45" t="str">
        <f>VLOOKUP(Table1[[#This Row],[Language]],Lookups!$K$2:$L$9,2,FALSE)</f>
        <v>English</v>
      </c>
      <c r="AG4963" s="46">
        <v>42005</v>
      </c>
      <c r="AH4963" s="46">
        <v>45657</v>
      </c>
      <c r="AI4963" s="46" t="str">
        <f>IF(Table1[[#This Row],[Colonoscopy Date]]="","",DATEVALUE(Table1[[#This Row],[Colonoscopy Date]]))</f>
        <v/>
      </c>
      <c r="AJ49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64" spans="1:36" x14ac:dyDescent="0.25">
      <c r="A4964">
        <v>14607</v>
      </c>
      <c r="B4964" t="s">
        <v>1610</v>
      </c>
      <c r="C4964" t="s">
        <v>20</v>
      </c>
      <c r="D4964" t="s">
        <v>21</v>
      </c>
      <c r="E4964" t="s">
        <v>22</v>
      </c>
      <c r="F4964" t="s">
        <v>18</v>
      </c>
      <c r="G4964" t="s">
        <v>5586</v>
      </c>
      <c r="H4964" t="s">
        <v>35</v>
      </c>
      <c r="I4964" s="36">
        <v>28178</v>
      </c>
      <c r="J4964" t="s">
        <v>134</v>
      </c>
      <c r="K4964" t="s">
        <v>2930</v>
      </c>
      <c r="L4964" t="s">
        <v>25</v>
      </c>
      <c r="M4964" s="2">
        <v>45555</v>
      </c>
      <c r="N4964" t="s">
        <v>25</v>
      </c>
      <c r="O4964" t="s">
        <v>25</v>
      </c>
      <c r="P4964" t="s">
        <v>18</v>
      </c>
      <c r="Q4964" t="s">
        <v>18</v>
      </c>
      <c r="R4964" t="s">
        <v>18</v>
      </c>
      <c r="S4964" t="s">
        <v>18</v>
      </c>
      <c r="T4964" t="s">
        <v>18</v>
      </c>
      <c r="U4964" t="s">
        <v>18</v>
      </c>
      <c r="V4964" t="s">
        <v>18</v>
      </c>
      <c r="W4964" s="45" t="str">
        <f>IF(Table1[[#This Row],[Sex at Birth]]="F","Female","Male")</f>
        <v>Male</v>
      </c>
      <c r="X4964" s="43">
        <v>45657</v>
      </c>
      <c r="Y4964" s="44">
        <f>Table1[[#This Row],[Report cutoff date]]-Table1[[#This Row],[DOB]]</f>
        <v>17479</v>
      </c>
      <c r="Z4964" s="68">
        <f>ROUNDDOWN(Table1[[#This Row],[Days old - as of report cutoff date]]/365,0)</f>
        <v>47</v>
      </c>
      <c r="AA4964" s="45" t="str">
        <f>IF(Table1[[#This Row],[Years old]]&gt;=55,"55+","54 and under")</f>
        <v>54 and under</v>
      </c>
      <c r="AB4964" s="45" t="str">
        <f>VLOOKUP(Table1[[#This Row],[Years old]],Lookups!$A$1:$C$101,2,FALSE)</f>
        <v>40 - 49</v>
      </c>
      <c r="AC4964" s="45" t="str">
        <f>VLOOKUP(Table1[[#This Row],[Years old]],Lookups!$A$1:$C$101,3,FALSE)</f>
        <v>45 - 49</v>
      </c>
      <c r="AD4964" s="45" t="str">
        <f>VLOOKUP(Table1[[#This Row],[Race]],Lookups!$E$2:$F$11,2,FALSE)</f>
        <v>White</v>
      </c>
      <c r="AE4964" s="45" t="str">
        <f>VLOOKUP(Table1[[#This Row],[Ethnicity]],Lookups!$H$2:$I$6,2,FALSE)</f>
        <v>Not Hispanic/Latino</v>
      </c>
      <c r="AF4964" s="45" t="str">
        <f>VLOOKUP(Table1[[#This Row],[Language]],Lookups!$K$2:$L$9,2,FALSE)</f>
        <v>English</v>
      </c>
      <c r="AG4964" s="46">
        <v>42005</v>
      </c>
      <c r="AH4964" s="46">
        <v>45657</v>
      </c>
      <c r="AI4964" s="46" t="str">
        <f>IF(Table1[[#This Row],[Colonoscopy Date]]="","",DATEVALUE(Table1[[#This Row],[Colonoscopy Date]]))</f>
        <v/>
      </c>
      <c r="AJ49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65" spans="1:36" x14ac:dyDescent="0.25">
      <c r="A4965">
        <v>11144</v>
      </c>
      <c r="B4965" t="s">
        <v>1808</v>
      </c>
      <c r="C4965" t="s">
        <v>20</v>
      </c>
      <c r="D4965" t="s">
        <v>21</v>
      </c>
      <c r="E4965" t="s">
        <v>22</v>
      </c>
      <c r="F4965" t="s">
        <v>44</v>
      </c>
      <c r="G4965" t="s">
        <v>5890</v>
      </c>
      <c r="H4965" t="s">
        <v>24</v>
      </c>
      <c r="I4965" s="36">
        <v>28180</v>
      </c>
      <c r="J4965" t="s">
        <v>2912</v>
      </c>
      <c r="K4965" t="s">
        <v>2930</v>
      </c>
      <c r="L4965" t="s">
        <v>25</v>
      </c>
      <c r="M4965" s="2">
        <v>45562</v>
      </c>
      <c r="N4965" t="s">
        <v>25</v>
      </c>
      <c r="O4965" t="s">
        <v>25</v>
      </c>
      <c r="P4965" t="s">
        <v>18</v>
      </c>
      <c r="Q4965" t="s">
        <v>18</v>
      </c>
      <c r="R4965" t="s">
        <v>18</v>
      </c>
      <c r="S4965" t="s">
        <v>18</v>
      </c>
      <c r="T4965" t="s">
        <v>18</v>
      </c>
      <c r="U4965" t="s">
        <v>18</v>
      </c>
      <c r="V4965" t="s">
        <v>18</v>
      </c>
      <c r="W4965" s="45" t="str">
        <f>IF(Table1[[#This Row],[Sex at Birth]]="F","Female","Male")</f>
        <v>Female</v>
      </c>
      <c r="X4965" s="43">
        <v>45657</v>
      </c>
      <c r="Y4965" s="44">
        <f>Table1[[#This Row],[Report cutoff date]]-Table1[[#This Row],[DOB]]</f>
        <v>17477</v>
      </c>
      <c r="Z4965" s="68">
        <f>ROUNDDOWN(Table1[[#This Row],[Days old - as of report cutoff date]]/365,0)</f>
        <v>47</v>
      </c>
      <c r="AA4965" s="45" t="str">
        <f>IF(Table1[[#This Row],[Years old]]&gt;=55,"55+","54 and under")</f>
        <v>54 and under</v>
      </c>
      <c r="AB4965" s="45" t="str">
        <f>VLOOKUP(Table1[[#This Row],[Years old]],Lookups!$A$1:$C$101,2,FALSE)</f>
        <v>40 - 49</v>
      </c>
      <c r="AC4965" s="45" t="str">
        <f>VLOOKUP(Table1[[#This Row],[Years old]],Lookups!$A$1:$C$101,3,FALSE)</f>
        <v>45 - 49</v>
      </c>
      <c r="AD4965" s="45" t="str">
        <f>VLOOKUP(Table1[[#This Row],[Race]],Lookups!$E$2:$F$11,2,FALSE)</f>
        <v>White</v>
      </c>
      <c r="AE4965" s="45" t="str">
        <f>VLOOKUP(Table1[[#This Row],[Ethnicity]],Lookups!$H$2:$I$6,2,FALSE)</f>
        <v>Not Hispanic/Latino</v>
      </c>
      <c r="AF4965" s="45" t="str">
        <f>VLOOKUP(Table1[[#This Row],[Language]],Lookups!$K$2:$L$9,2,FALSE)</f>
        <v>English</v>
      </c>
      <c r="AG4965" s="46">
        <v>42005</v>
      </c>
      <c r="AH4965" s="46">
        <v>45657</v>
      </c>
      <c r="AI4965" s="46" t="str">
        <f>IF(Table1[[#This Row],[Colonoscopy Date]]="","",DATEVALUE(Table1[[#This Row],[Colonoscopy Date]]))</f>
        <v/>
      </c>
      <c r="AJ49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66" spans="1:36" x14ac:dyDescent="0.25">
      <c r="A4966">
        <v>11841</v>
      </c>
      <c r="B4966" t="s">
        <v>1582</v>
      </c>
      <c r="C4966" t="s">
        <v>20</v>
      </c>
      <c r="D4966" t="s">
        <v>21</v>
      </c>
      <c r="E4966" t="s">
        <v>22</v>
      </c>
      <c r="F4966" t="s">
        <v>30</v>
      </c>
      <c r="G4966" t="s">
        <v>5703</v>
      </c>
      <c r="H4966" t="s">
        <v>24</v>
      </c>
      <c r="I4966" s="36">
        <v>28181</v>
      </c>
      <c r="J4966" t="s">
        <v>2911</v>
      </c>
      <c r="K4966" t="s">
        <v>2930</v>
      </c>
      <c r="L4966" t="s">
        <v>25</v>
      </c>
      <c r="M4966" s="2">
        <v>45407</v>
      </c>
      <c r="N4966" t="s">
        <v>25</v>
      </c>
      <c r="O4966" t="s">
        <v>25</v>
      </c>
      <c r="P4966" t="s">
        <v>18</v>
      </c>
      <c r="Q4966" t="s">
        <v>18</v>
      </c>
      <c r="R4966" t="s">
        <v>18</v>
      </c>
      <c r="S4966" t="s">
        <v>18</v>
      </c>
      <c r="T4966" t="s">
        <v>18</v>
      </c>
      <c r="U4966" t="s">
        <v>18</v>
      </c>
      <c r="V4966" t="s">
        <v>18</v>
      </c>
      <c r="W4966" s="45" t="str">
        <f>IF(Table1[[#This Row],[Sex at Birth]]="F","Female","Male")</f>
        <v>Female</v>
      </c>
      <c r="X4966" s="43">
        <v>45657</v>
      </c>
      <c r="Y4966" s="44">
        <f>Table1[[#This Row],[Report cutoff date]]-Table1[[#This Row],[DOB]]</f>
        <v>17476</v>
      </c>
      <c r="Z4966" s="68">
        <f>ROUNDDOWN(Table1[[#This Row],[Days old - as of report cutoff date]]/365,0)</f>
        <v>47</v>
      </c>
      <c r="AA4966" s="45" t="str">
        <f>IF(Table1[[#This Row],[Years old]]&gt;=55,"55+","54 and under")</f>
        <v>54 and under</v>
      </c>
      <c r="AB4966" s="45" t="str">
        <f>VLOOKUP(Table1[[#This Row],[Years old]],Lookups!$A$1:$C$101,2,FALSE)</f>
        <v>40 - 49</v>
      </c>
      <c r="AC4966" s="45" t="str">
        <f>VLOOKUP(Table1[[#This Row],[Years old]],Lookups!$A$1:$C$101,3,FALSE)</f>
        <v>45 - 49</v>
      </c>
      <c r="AD4966" s="45" t="str">
        <f>VLOOKUP(Table1[[#This Row],[Race]],Lookups!$E$2:$F$11,2,FALSE)</f>
        <v>White</v>
      </c>
      <c r="AE4966" s="45" t="str">
        <f>VLOOKUP(Table1[[#This Row],[Ethnicity]],Lookups!$H$2:$I$6,2,FALSE)</f>
        <v>Not Hispanic/Latino</v>
      </c>
      <c r="AF4966" s="45" t="str">
        <f>VLOOKUP(Table1[[#This Row],[Language]],Lookups!$K$2:$L$9,2,FALSE)</f>
        <v>English</v>
      </c>
      <c r="AG4966" s="46">
        <v>42005</v>
      </c>
      <c r="AH4966" s="46">
        <v>45657</v>
      </c>
      <c r="AI4966" s="46" t="str">
        <f>IF(Table1[[#This Row],[Colonoscopy Date]]="","",DATEVALUE(Table1[[#This Row],[Colonoscopy Date]]))</f>
        <v/>
      </c>
      <c r="AJ49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67" spans="1:36" x14ac:dyDescent="0.25">
      <c r="A4967">
        <v>10681</v>
      </c>
      <c r="B4967" t="s">
        <v>1928</v>
      </c>
      <c r="C4967" t="s">
        <v>20</v>
      </c>
      <c r="D4967" t="s">
        <v>21</v>
      </c>
      <c r="E4967" t="s">
        <v>22</v>
      </c>
      <c r="F4967" t="s">
        <v>221</v>
      </c>
      <c r="G4967" t="s">
        <v>3871</v>
      </c>
      <c r="H4967" t="s">
        <v>24</v>
      </c>
      <c r="I4967" s="36">
        <v>28183</v>
      </c>
      <c r="J4967" t="s">
        <v>2912</v>
      </c>
      <c r="K4967" t="s">
        <v>2936</v>
      </c>
      <c r="L4967" t="s">
        <v>25</v>
      </c>
      <c r="M4967" s="2">
        <v>45467</v>
      </c>
      <c r="N4967" t="s">
        <v>25</v>
      </c>
      <c r="O4967" t="s">
        <v>25</v>
      </c>
      <c r="P4967" t="s">
        <v>223</v>
      </c>
      <c r="Q4967" t="s">
        <v>18</v>
      </c>
      <c r="R4967" t="s">
        <v>18</v>
      </c>
      <c r="S4967" t="s">
        <v>18</v>
      </c>
      <c r="T4967" t="s">
        <v>18</v>
      </c>
      <c r="U4967" t="s">
        <v>18</v>
      </c>
      <c r="V4967" t="s">
        <v>18</v>
      </c>
      <c r="W4967" s="45" t="str">
        <f>IF(Table1[[#This Row],[Sex at Birth]]="F","Female","Male")</f>
        <v>Female</v>
      </c>
      <c r="X4967" s="43">
        <v>45657</v>
      </c>
      <c r="Y4967" s="44">
        <f>Table1[[#This Row],[Report cutoff date]]-Table1[[#This Row],[DOB]]</f>
        <v>17474</v>
      </c>
      <c r="Z4967" s="68">
        <f>ROUNDDOWN(Table1[[#This Row],[Days old - as of report cutoff date]]/365,0)</f>
        <v>47</v>
      </c>
      <c r="AA4967" s="45" t="str">
        <f>IF(Table1[[#This Row],[Years old]]&gt;=55,"55+","54 and under")</f>
        <v>54 and under</v>
      </c>
      <c r="AB4967" s="45" t="str">
        <f>VLOOKUP(Table1[[#This Row],[Years old]],Lookups!$A$1:$C$101,2,FALSE)</f>
        <v>40 - 49</v>
      </c>
      <c r="AC4967" s="45" t="str">
        <f>VLOOKUP(Table1[[#This Row],[Years old]],Lookups!$A$1:$C$101,3,FALSE)</f>
        <v>45 - 49</v>
      </c>
      <c r="AD4967" s="45" t="str">
        <f>VLOOKUP(Table1[[#This Row],[Race]],Lookups!$E$2:$F$11,2,FALSE)</f>
        <v>White</v>
      </c>
      <c r="AE4967" s="45" t="str">
        <f>VLOOKUP(Table1[[#This Row],[Ethnicity]],Lookups!$H$2:$I$6,2,FALSE)</f>
        <v>Not Hispanic/Latino</v>
      </c>
      <c r="AF4967" s="45" t="str">
        <f>VLOOKUP(Table1[[#This Row],[Language]],Lookups!$K$2:$L$9,2,FALSE)</f>
        <v>English</v>
      </c>
      <c r="AG4967" s="46">
        <v>42005</v>
      </c>
      <c r="AH4967" s="46">
        <v>45657</v>
      </c>
      <c r="AI4967" s="46">
        <f>IF(Table1[[#This Row],[Colonoscopy Date]]="","",DATEVALUE(Table1[[#This Row],[Colonoscopy Date]]))</f>
        <v>40805</v>
      </c>
      <c r="AJ49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68" spans="1:36" x14ac:dyDescent="0.25">
      <c r="A4968">
        <v>11176</v>
      </c>
      <c r="B4968" t="s">
        <v>2783</v>
      </c>
      <c r="C4968" t="s">
        <v>20</v>
      </c>
      <c r="D4968" t="s">
        <v>21</v>
      </c>
      <c r="E4968" t="s">
        <v>22</v>
      </c>
      <c r="F4968" t="s">
        <v>31</v>
      </c>
      <c r="G4968" t="s">
        <v>3009</v>
      </c>
      <c r="H4968" t="s">
        <v>35</v>
      </c>
      <c r="I4968" s="36">
        <v>28183</v>
      </c>
      <c r="J4968" t="s">
        <v>2906</v>
      </c>
      <c r="K4968" t="s">
        <v>2931</v>
      </c>
      <c r="L4968" t="s">
        <v>25</v>
      </c>
      <c r="M4968" s="2">
        <v>45587</v>
      </c>
      <c r="N4968" t="s">
        <v>53</v>
      </c>
      <c r="O4968" t="s">
        <v>25</v>
      </c>
      <c r="P4968" t="s">
        <v>18</v>
      </c>
      <c r="Q4968" t="s">
        <v>18</v>
      </c>
      <c r="R4968" t="s">
        <v>18</v>
      </c>
      <c r="S4968" t="s">
        <v>278</v>
      </c>
      <c r="T4968" t="s">
        <v>87</v>
      </c>
      <c r="U4968" t="s">
        <v>18</v>
      </c>
      <c r="V4968" t="s">
        <v>18</v>
      </c>
      <c r="W4968" s="45" t="str">
        <f>IF(Table1[[#This Row],[Sex at Birth]]="F","Female","Male")</f>
        <v>Male</v>
      </c>
      <c r="X4968" s="43">
        <v>45657</v>
      </c>
      <c r="Y4968" s="44">
        <f>Table1[[#This Row],[Report cutoff date]]-Table1[[#This Row],[DOB]]</f>
        <v>17474</v>
      </c>
      <c r="Z4968" s="68">
        <f>ROUNDDOWN(Table1[[#This Row],[Days old - as of report cutoff date]]/365,0)</f>
        <v>47</v>
      </c>
      <c r="AA4968" s="45" t="str">
        <f>IF(Table1[[#This Row],[Years old]]&gt;=55,"55+","54 and under")</f>
        <v>54 and under</v>
      </c>
      <c r="AB4968" s="45" t="str">
        <f>VLOOKUP(Table1[[#This Row],[Years old]],Lookups!$A$1:$C$101,2,FALSE)</f>
        <v>40 - 49</v>
      </c>
      <c r="AC4968" s="45" t="str">
        <f>VLOOKUP(Table1[[#This Row],[Years old]],Lookups!$A$1:$C$101,3,FALSE)</f>
        <v>45 - 49</v>
      </c>
      <c r="AD4968" s="45" t="str">
        <f>VLOOKUP(Table1[[#This Row],[Race]],Lookups!$E$2:$F$11,2,FALSE)</f>
        <v>White</v>
      </c>
      <c r="AE4968" s="45" t="str">
        <f>VLOOKUP(Table1[[#This Row],[Ethnicity]],Lookups!$H$2:$I$6,2,FALSE)</f>
        <v>Not Hispanic/Latino</v>
      </c>
      <c r="AF4968" s="45" t="str">
        <f>VLOOKUP(Table1[[#This Row],[Language]],Lookups!$K$2:$L$9,2,FALSE)</f>
        <v>English</v>
      </c>
      <c r="AG4968" s="46">
        <v>42005</v>
      </c>
      <c r="AH4968" s="46">
        <v>45657</v>
      </c>
      <c r="AI4968" s="46" t="str">
        <f>IF(Table1[[#This Row],[Colonoscopy Date]]="","",DATEVALUE(Table1[[#This Row],[Colonoscopy Date]]))</f>
        <v/>
      </c>
      <c r="AJ49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69" spans="1:36" x14ac:dyDescent="0.25">
      <c r="A4969">
        <v>12878</v>
      </c>
      <c r="B4969" t="s">
        <v>1624</v>
      </c>
      <c r="C4969" t="s">
        <v>20</v>
      </c>
      <c r="D4969" t="s">
        <v>21</v>
      </c>
      <c r="E4969" t="s">
        <v>22</v>
      </c>
      <c r="F4969" t="s">
        <v>30</v>
      </c>
      <c r="G4969" t="s">
        <v>7195</v>
      </c>
      <c r="H4969" t="s">
        <v>35</v>
      </c>
      <c r="I4969" s="36">
        <v>28184</v>
      </c>
      <c r="J4969" t="s">
        <v>2906</v>
      </c>
      <c r="K4969" t="s">
        <v>2935</v>
      </c>
      <c r="L4969" t="s">
        <v>25</v>
      </c>
      <c r="M4969" s="2">
        <v>45448</v>
      </c>
      <c r="N4969" t="s">
        <v>53</v>
      </c>
      <c r="O4969" t="s">
        <v>25</v>
      </c>
      <c r="P4969" t="s">
        <v>540</v>
      </c>
      <c r="Q4969" t="s">
        <v>18</v>
      </c>
      <c r="R4969" t="s">
        <v>18</v>
      </c>
      <c r="S4969" t="s">
        <v>18</v>
      </c>
      <c r="T4969" t="s">
        <v>18</v>
      </c>
      <c r="U4969" t="s">
        <v>18</v>
      </c>
      <c r="V4969" t="s">
        <v>18</v>
      </c>
      <c r="W4969" s="45" t="str">
        <f>IF(Table1[[#This Row],[Sex at Birth]]="F","Female","Male")</f>
        <v>Male</v>
      </c>
      <c r="X4969" s="43">
        <v>45657</v>
      </c>
      <c r="Y4969" s="44">
        <f>Table1[[#This Row],[Report cutoff date]]-Table1[[#This Row],[DOB]]</f>
        <v>17473</v>
      </c>
      <c r="Z4969" s="68">
        <f>ROUNDDOWN(Table1[[#This Row],[Days old - as of report cutoff date]]/365,0)</f>
        <v>47</v>
      </c>
      <c r="AA4969" s="45" t="str">
        <f>IF(Table1[[#This Row],[Years old]]&gt;=55,"55+","54 and under")</f>
        <v>54 and under</v>
      </c>
      <c r="AB4969" s="45" t="str">
        <f>VLOOKUP(Table1[[#This Row],[Years old]],Lookups!$A$1:$C$101,2,FALSE)</f>
        <v>40 - 49</v>
      </c>
      <c r="AC4969" s="45" t="str">
        <f>VLOOKUP(Table1[[#This Row],[Years old]],Lookups!$A$1:$C$101,3,FALSE)</f>
        <v>45 - 49</v>
      </c>
      <c r="AD4969" s="45" t="str">
        <f>VLOOKUP(Table1[[#This Row],[Race]],Lookups!$E$2:$F$11,2,FALSE)</f>
        <v>White</v>
      </c>
      <c r="AE4969" s="45" t="str">
        <f>VLOOKUP(Table1[[#This Row],[Ethnicity]],Lookups!$H$2:$I$6,2,FALSE)</f>
        <v>Not Hispanic/Latino</v>
      </c>
      <c r="AF4969" s="45" t="str">
        <f>VLOOKUP(Table1[[#This Row],[Language]],Lookups!$K$2:$L$9,2,FALSE)</f>
        <v>English</v>
      </c>
      <c r="AG4969" s="46">
        <v>42005</v>
      </c>
      <c r="AH4969" s="46">
        <v>45657</v>
      </c>
      <c r="AI4969" s="46">
        <f>IF(Table1[[#This Row],[Colonoscopy Date]]="","",DATEVALUE(Table1[[#This Row],[Colonoscopy Date]]))</f>
        <v>45468</v>
      </c>
      <c r="AJ49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70" spans="1:36" x14ac:dyDescent="0.25">
      <c r="A4970">
        <v>12765</v>
      </c>
      <c r="B4970" t="s">
        <v>1712</v>
      </c>
      <c r="C4970" t="s">
        <v>20</v>
      </c>
      <c r="D4970" t="s">
        <v>21</v>
      </c>
      <c r="E4970" t="s">
        <v>22</v>
      </c>
      <c r="F4970" t="s">
        <v>60</v>
      </c>
      <c r="G4970" t="s">
        <v>7216</v>
      </c>
      <c r="H4970" t="s">
        <v>24</v>
      </c>
      <c r="I4970" s="36">
        <v>28184</v>
      </c>
      <c r="J4970" t="s">
        <v>2910</v>
      </c>
      <c r="K4970" t="s">
        <v>2935</v>
      </c>
      <c r="L4970" t="s">
        <v>25</v>
      </c>
      <c r="M4970" s="2">
        <v>45594</v>
      </c>
      <c r="N4970" t="s">
        <v>25</v>
      </c>
      <c r="O4970" t="s">
        <v>25</v>
      </c>
      <c r="P4970" t="s">
        <v>18</v>
      </c>
      <c r="Q4970" t="s">
        <v>18</v>
      </c>
      <c r="R4970" t="s">
        <v>18</v>
      </c>
      <c r="S4970" t="s">
        <v>18</v>
      </c>
      <c r="T4970" t="s">
        <v>18</v>
      </c>
      <c r="U4970" t="s">
        <v>18</v>
      </c>
      <c r="V4970" t="s">
        <v>18</v>
      </c>
      <c r="W4970" s="45" t="str">
        <f>IF(Table1[[#This Row],[Sex at Birth]]="F","Female","Male")</f>
        <v>Female</v>
      </c>
      <c r="X4970" s="43">
        <v>45657</v>
      </c>
      <c r="Y4970" s="44">
        <f>Table1[[#This Row],[Report cutoff date]]-Table1[[#This Row],[DOB]]</f>
        <v>17473</v>
      </c>
      <c r="Z4970" s="68">
        <f>ROUNDDOWN(Table1[[#This Row],[Days old - as of report cutoff date]]/365,0)</f>
        <v>47</v>
      </c>
      <c r="AA4970" s="45" t="str">
        <f>IF(Table1[[#This Row],[Years old]]&gt;=55,"55+","54 and under")</f>
        <v>54 and under</v>
      </c>
      <c r="AB4970" s="45" t="str">
        <f>VLOOKUP(Table1[[#This Row],[Years old]],Lookups!$A$1:$C$101,2,FALSE)</f>
        <v>40 - 49</v>
      </c>
      <c r="AC4970" s="45" t="str">
        <f>VLOOKUP(Table1[[#This Row],[Years old]],Lookups!$A$1:$C$101,3,FALSE)</f>
        <v>45 - 49</v>
      </c>
      <c r="AD4970" s="45" t="str">
        <f>VLOOKUP(Table1[[#This Row],[Race]],Lookups!$E$2:$F$11,2,FALSE)</f>
        <v>White</v>
      </c>
      <c r="AE4970" s="45" t="str">
        <f>VLOOKUP(Table1[[#This Row],[Ethnicity]],Lookups!$H$2:$I$6,2,FALSE)</f>
        <v>Not Hispanic/Latino</v>
      </c>
      <c r="AF4970" s="45" t="str">
        <f>VLOOKUP(Table1[[#This Row],[Language]],Lookups!$K$2:$L$9,2,FALSE)</f>
        <v>English</v>
      </c>
      <c r="AG4970" s="46">
        <v>42005</v>
      </c>
      <c r="AH4970" s="46">
        <v>45657</v>
      </c>
      <c r="AI4970" s="46" t="str">
        <f>IF(Table1[[#This Row],[Colonoscopy Date]]="","",DATEVALUE(Table1[[#This Row],[Colonoscopy Date]]))</f>
        <v/>
      </c>
      <c r="AJ49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71" spans="1:36" x14ac:dyDescent="0.25">
      <c r="A4971">
        <v>13696</v>
      </c>
      <c r="B4971" t="s">
        <v>1968</v>
      </c>
      <c r="C4971" t="s">
        <v>20</v>
      </c>
      <c r="D4971" t="s">
        <v>21</v>
      </c>
      <c r="E4971" t="s">
        <v>22</v>
      </c>
      <c r="F4971" t="s">
        <v>46</v>
      </c>
      <c r="G4971" t="s">
        <v>3704</v>
      </c>
      <c r="H4971" t="s">
        <v>24</v>
      </c>
      <c r="I4971" s="36">
        <v>28188</v>
      </c>
      <c r="J4971" t="s">
        <v>2883</v>
      </c>
      <c r="K4971" t="s">
        <v>2930</v>
      </c>
      <c r="L4971" t="s">
        <v>25</v>
      </c>
      <c r="M4971" s="2">
        <v>45643</v>
      </c>
      <c r="N4971" t="s">
        <v>53</v>
      </c>
      <c r="O4971" t="s">
        <v>25</v>
      </c>
      <c r="P4971" t="s">
        <v>784</v>
      </c>
      <c r="Q4971" t="s">
        <v>18</v>
      </c>
      <c r="R4971" t="s">
        <v>18</v>
      </c>
      <c r="S4971" t="s">
        <v>18</v>
      </c>
      <c r="T4971" t="s">
        <v>18</v>
      </c>
      <c r="U4971" t="s">
        <v>18</v>
      </c>
      <c r="V4971" t="s">
        <v>18</v>
      </c>
      <c r="W4971" s="45" t="str">
        <f>IF(Table1[[#This Row],[Sex at Birth]]="F","Female","Male")</f>
        <v>Female</v>
      </c>
      <c r="X4971" s="43">
        <v>45657</v>
      </c>
      <c r="Y4971" s="44">
        <f>Table1[[#This Row],[Report cutoff date]]-Table1[[#This Row],[DOB]]</f>
        <v>17469</v>
      </c>
      <c r="Z4971" s="68">
        <f>ROUNDDOWN(Table1[[#This Row],[Days old - as of report cutoff date]]/365,0)</f>
        <v>47</v>
      </c>
      <c r="AA4971" s="45" t="str">
        <f>IF(Table1[[#This Row],[Years old]]&gt;=55,"55+","54 and under")</f>
        <v>54 and under</v>
      </c>
      <c r="AB4971" s="45" t="str">
        <f>VLOOKUP(Table1[[#This Row],[Years old]],Lookups!$A$1:$C$101,2,FALSE)</f>
        <v>40 - 49</v>
      </c>
      <c r="AC4971" s="45" t="str">
        <f>VLOOKUP(Table1[[#This Row],[Years old]],Lookups!$A$1:$C$101,3,FALSE)</f>
        <v>45 - 49</v>
      </c>
      <c r="AD4971" s="45" t="str">
        <f>VLOOKUP(Table1[[#This Row],[Race]],Lookups!$E$2:$F$11,2,FALSE)</f>
        <v>White</v>
      </c>
      <c r="AE4971" s="45" t="str">
        <f>VLOOKUP(Table1[[#This Row],[Ethnicity]],Lookups!$H$2:$I$6,2,FALSE)</f>
        <v>Not Hispanic/Latino</v>
      </c>
      <c r="AF4971" s="45" t="str">
        <f>VLOOKUP(Table1[[#This Row],[Language]],Lookups!$K$2:$L$9,2,FALSE)</f>
        <v>English</v>
      </c>
      <c r="AG4971" s="46">
        <v>42005</v>
      </c>
      <c r="AH4971" s="46">
        <v>45657</v>
      </c>
      <c r="AI4971" s="46">
        <f>IF(Table1[[#This Row],[Colonoscopy Date]]="","",DATEVALUE(Table1[[#This Row],[Colonoscopy Date]]))</f>
        <v>45168</v>
      </c>
      <c r="AJ497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72" spans="1:36" x14ac:dyDescent="0.25">
      <c r="A4972">
        <v>10425</v>
      </c>
      <c r="B4972" t="s">
        <v>2004</v>
      </c>
      <c r="C4972" t="s">
        <v>20</v>
      </c>
      <c r="D4972" t="s">
        <v>21</v>
      </c>
      <c r="E4972" t="s">
        <v>22</v>
      </c>
      <c r="F4972" t="s">
        <v>36</v>
      </c>
      <c r="G4972" t="s">
        <v>7610</v>
      </c>
      <c r="H4972" t="s">
        <v>35</v>
      </c>
      <c r="I4972" s="36">
        <v>28196</v>
      </c>
      <c r="J4972" t="s">
        <v>2883</v>
      </c>
      <c r="K4972" t="s">
        <v>2936</v>
      </c>
      <c r="L4972" t="s">
        <v>25</v>
      </c>
      <c r="M4972" s="2">
        <v>45527</v>
      </c>
      <c r="N4972" t="s">
        <v>25</v>
      </c>
      <c r="O4972" t="s">
        <v>25</v>
      </c>
      <c r="P4972" t="s">
        <v>18</v>
      </c>
      <c r="Q4972" t="s">
        <v>18</v>
      </c>
      <c r="R4972" t="s">
        <v>18</v>
      </c>
      <c r="S4972" t="s">
        <v>18</v>
      </c>
      <c r="T4972" t="s">
        <v>18</v>
      </c>
      <c r="U4972" t="s">
        <v>18</v>
      </c>
      <c r="V4972" t="s">
        <v>18</v>
      </c>
      <c r="W4972" s="45" t="str">
        <f>IF(Table1[[#This Row],[Sex at Birth]]="F","Female","Male")</f>
        <v>Male</v>
      </c>
      <c r="X4972" s="43">
        <v>45657</v>
      </c>
      <c r="Y4972" s="44">
        <f>Table1[[#This Row],[Report cutoff date]]-Table1[[#This Row],[DOB]]</f>
        <v>17461</v>
      </c>
      <c r="Z4972" s="68">
        <f>ROUNDDOWN(Table1[[#This Row],[Days old - as of report cutoff date]]/365,0)</f>
        <v>47</v>
      </c>
      <c r="AA4972" s="45" t="str">
        <f>IF(Table1[[#This Row],[Years old]]&gt;=55,"55+","54 and under")</f>
        <v>54 and under</v>
      </c>
      <c r="AB4972" s="45" t="str">
        <f>VLOOKUP(Table1[[#This Row],[Years old]],Lookups!$A$1:$C$101,2,FALSE)</f>
        <v>40 - 49</v>
      </c>
      <c r="AC4972" s="45" t="str">
        <f>VLOOKUP(Table1[[#This Row],[Years old]],Lookups!$A$1:$C$101,3,FALSE)</f>
        <v>45 - 49</v>
      </c>
      <c r="AD4972" s="45" t="str">
        <f>VLOOKUP(Table1[[#This Row],[Race]],Lookups!$E$2:$F$11,2,FALSE)</f>
        <v>White</v>
      </c>
      <c r="AE4972" s="45" t="str">
        <f>VLOOKUP(Table1[[#This Row],[Ethnicity]],Lookups!$H$2:$I$6,2,FALSE)</f>
        <v>Not Hispanic/Latino</v>
      </c>
      <c r="AF4972" s="45" t="str">
        <f>VLOOKUP(Table1[[#This Row],[Language]],Lookups!$K$2:$L$9,2,FALSE)</f>
        <v>English</v>
      </c>
      <c r="AG4972" s="46">
        <v>42005</v>
      </c>
      <c r="AH4972" s="46">
        <v>45657</v>
      </c>
      <c r="AI4972" s="46" t="str">
        <f>IF(Table1[[#This Row],[Colonoscopy Date]]="","",DATEVALUE(Table1[[#This Row],[Colonoscopy Date]]))</f>
        <v/>
      </c>
      <c r="AJ49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73" spans="1:36" x14ac:dyDescent="0.25">
      <c r="A4973">
        <v>13981</v>
      </c>
      <c r="B4973" t="s">
        <v>2679</v>
      </c>
      <c r="C4973" t="s">
        <v>20</v>
      </c>
      <c r="D4973" t="s">
        <v>21</v>
      </c>
      <c r="E4973" t="s">
        <v>22</v>
      </c>
      <c r="F4973" t="s">
        <v>42</v>
      </c>
      <c r="G4973" t="s">
        <v>7531</v>
      </c>
      <c r="H4973" t="s">
        <v>35</v>
      </c>
      <c r="I4973" s="36">
        <v>28198</v>
      </c>
      <c r="J4973" t="s">
        <v>2884</v>
      </c>
      <c r="K4973" t="s">
        <v>2936</v>
      </c>
      <c r="L4973" t="s">
        <v>25</v>
      </c>
      <c r="M4973" s="2">
        <v>45560</v>
      </c>
      <c r="N4973" t="s">
        <v>25</v>
      </c>
      <c r="O4973" t="s">
        <v>25</v>
      </c>
      <c r="P4973" t="s">
        <v>18</v>
      </c>
      <c r="Q4973" t="s">
        <v>18</v>
      </c>
      <c r="R4973" t="s">
        <v>18</v>
      </c>
      <c r="S4973" t="s">
        <v>18</v>
      </c>
      <c r="T4973" t="s">
        <v>18</v>
      </c>
      <c r="U4973" t="s">
        <v>18</v>
      </c>
      <c r="V4973" t="s">
        <v>18</v>
      </c>
      <c r="W4973" s="45" t="str">
        <f>IF(Table1[[#This Row],[Sex at Birth]]="F","Female","Male")</f>
        <v>Male</v>
      </c>
      <c r="X4973" s="43">
        <v>45657</v>
      </c>
      <c r="Y4973" s="44">
        <f>Table1[[#This Row],[Report cutoff date]]-Table1[[#This Row],[DOB]]</f>
        <v>17459</v>
      </c>
      <c r="Z4973" s="68">
        <f>ROUNDDOWN(Table1[[#This Row],[Days old - as of report cutoff date]]/365,0)</f>
        <v>47</v>
      </c>
      <c r="AA4973" s="45" t="str">
        <f>IF(Table1[[#This Row],[Years old]]&gt;=55,"55+","54 and under")</f>
        <v>54 and under</v>
      </c>
      <c r="AB4973" s="45" t="str">
        <f>VLOOKUP(Table1[[#This Row],[Years old]],Lookups!$A$1:$C$101,2,FALSE)</f>
        <v>40 - 49</v>
      </c>
      <c r="AC4973" s="45" t="str">
        <f>VLOOKUP(Table1[[#This Row],[Years old]],Lookups!$A$1:$C$101,3,FALSE)</f>
        <v>45 - 49</v>
      </c>
      <c r="AD4973" s="45" t="str">
        <f>VLOOKUP(Table1[[#This Row],[Race]],Lookups!$E$2:$F$11,2,FALSE)</f>
        <v>White</v>
      </c>
      <c r="AE4973" s="45" t="str">
        <f>VLOOKUP(Table1[[#This Row],[Ethnicity]],Lookups!$H$2:$I$6,2,FALSE)</f>
        <v>Not Hispanic/Latino</v>
      </c>
      <c r="AF4973" s="45" t="str">
        <f>VLOOKUP(Table1[[#This Row],[Language]],Lookups!$K$2:$L$9,2,FALSE)</f>
        <v>English</v>
      </c>
      <c r="AG4973" s="46">
        <v>42005</v>
      </c>
      <c r="AH4973" s="46">
        <v>45657</v>
      </c>
      <c r="AI4973" s="46" t="str">
        <f>IF(Table1[[#This Row],[Colonoscopy Date]]="","",DATEVALUE(Table1[[#This Row],[Colonoscopy Date]]))</f>
        <v/>
      </c>
      <c r="AJ49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74" spans="1:36" x14ac:dyDescent="0.25">
      <c r="A4974">
        <v>15124</v>
      </c>
      <c r="B4974" t="s">
        <v>2229</v>
      </c>
      <c r="C4974" t="s">
        <v>20</v>
      </c>
      <c r="D4974" t="s">
        <v>34</v>
      </c>
      <c r="E4974" t="s">
        <v>22</v>
      </c>
      <c r="F4974" t="s">
        <v>30</v>
      </c>
      <c r="G4974" t="s">
        <v>4266</v>
      </c>
      <c r="H4974" t="s">
        <v>24</v>
      </c>
      <c r="I4974" s="36">
        <v>28198</v>
      </c>
      <c r="J4974" t="s">
        <v>2884</v>
      </c>
      <c r="K4974" t="s">
        <v>2930</v>
      </c>
      <c r="L4974" t="s">
        <v>25</v>
      </c>
      <c r="M4974" s="2">
        <v>45581</v>
      </c>
      <c r="N4974" t="s">
        <v>25</v>
      </c>
      <c r="O4974" t="s">
        <v>25</v>
      </c>
      <c r="P4974" t="s">
        <v>18</v>
      </c>
      <c r="Q4974" t="s">
        <v>18</v>
      </c>
      <c r="R4974" t="s">
        <v>18</v>
      </c>
      <c r="S4974" t="s">
        <v>18</v>
      </c>
      <c r="T4974" t="s">
        <v>18</v>
      </c>
      <c r="U4974" t="s">
        <v>18</v>
      </c>
      <c r="V4974" t="s">
        <v>18</v>
      </c>
      <c r="W4974" s="45" t="str">
        <f>IF(Table1[[#This Row],[Sex at Birth]]="F","Female","Male")</f>
        <v>Female</v>
      </c>
      <c r="X4974" s="43">
        <v>45657</v>
      </c>
      <c r="Y4974" s="44">
        <f>Table1[[#This Row],[Report cutoff date]]-Table1[[#This Row],[DOB]]</f>
        <v>17459</v>
      </c>
      <c r="Z4974" s="68">
        <f>ROUNDDOWN(Table1[[#This Row],[Days old - as of report cutoff date]]/365,0)</f>
        <v>47</v>
      </c>
      <c r="AA4974" s="45" t="str">
        <f>IF(Table1[[#This Row],[Years old]]&gt;=55,"55+","54 and under")</f>
        <v>54 and under</v>
      </c>
      <c r="AB4974" s="45" t="str">
        <f>VLOOKUP(Table1[[#This Row],[Years old]],Lookups!$A$1:$C$101,2,FALSE)</f>
        <v>40 - 49</v>
      </c>
      <c r="AC4974" s="45" t="str">
        <f>VLOOKUP(Table1[[#This Row],[Years old]],Lookups!$A$1:$C$101,3,FALSE)</f>
        <v>45 - 49</v>
      </c>
      <c r="AD4974" s="45" t="str">
        <f>VLOOKUP(Table1[[#This Row],[Race]],Lookups!$E$2:$F$11,2,FALSE)</f>
        <v>White</v>
      </c>
      <c r="AE4974" s="45" t="str">
        <f>VLOOKUP(Table1[[#This Row],[Ethnicity]],Lookups!$H$2:$I$6,2,FALSE)</f>
        <v>Other/ Unknown</v>
      </c>
      <c r="AF4974" s="45" t="str">
        <f>VLOOKUP(Table1[[#This Row],[Language]],Lookups!$K$2:$L$9,2,FALSE)</f>
        <v>English</v>
      </c>
      <c r="AG4974" s="46">
        <v>42005</v>
      </c>
      <c r="AH4974" s="46">
        <v>45657</v>
      </c>
      <c r="AI4974" s="46" t="str">
        <f>IF(Table1[[#This Row],[Colonoscopy Date]]="","",DATEVALUE(Table1[[#This Row],[Colonoscopy Date]]))</f>
        <v/>
      </c>
      <c r="AJ49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75" spans="1:36" x14ac:dyDescent="0.25">
      <c r="A4975">
        <v>13413</v>
      </c>
      <c r="B4975" t="s">
        <v>2245</v>
      </c>
      <c r="C4975" t="s">
        <v>382</v>
      </c>
      <c r="D4975" t="s">
        <v>21</v>
      </c>
      <c r="E4975" t="s">
        <v>22</v>
      </c>
      <c r="F4975" t="s">
        <v>42</v>
      </c>
      <c r="G4975" t="s">
        <v>3022</v>
      </c>
      <c r="H4975" t="s">
        <v>24</v>
      </c>
      <c r="I4975" s="36">
        <v>28199</v>
      </c>
      <c r="J4975" t="s">
        <v>2883</v>
      </c>
      <c r="K4975" t="s">
        <v>2936</v>
      </c>
      <c r="L4975" t="s">
        <v>25</v>
      </c>
      <c r="M4975" s="2">
        <v>45352</v>
      </c>
      <c r="N4975" t="s">
        <v>53</v>
      </c>
      <c r="O4975" t="s">
        <v>25</v>
      </c>
      <c r="P4975" t="s">
        <v>18</v>
      </c>
      <c r="Q4975" t="s">
        <v>18</v>
      </c>
      <c r="R4975" t="s">
        <v>18</v>
      </c>
      <c r="S4975" t="s">
        <v>1000</v>
      </c>
      <c r="T4975" t="s">
        <v>87</v>
      </c>
      <c r="U4975" t="s">
        <v>18</v>
      </c>
      <c r="V4975" t="s">
        <v>18</v>
      </c>
      <c r="W4975" s="45" t="str">
        <f>IF(Table1[[#This Row],[Sex at Birth]]="F","Female","Male")</f>
        <v>Female</v>
      </c>
      <c r="X4975" s="43">
        <v>45657</v>
      </c>
      <c r="Y4975" s="44">
        <f>Table1[[#This Row],[Report cutoff date]]-Table1[[#This Row],[DOB]]</f>
        <v>17458</v>
      </c>
      <c r="Z4975" s="68">
        <f>ROUNDDOWN(Table1[[#This Row],[Days old - as of report cutoff date]]/365,0)</f>
        <v>47</v>
      </c>
      <c r="AA4975" s="45" t="str">
        <f>IF(Table1[[#This Row],[Years old]]&gt;=55,"55+","54 and under")</f>
        <v>54 and under</v>
      </c>
      <c r="AB4975" s="45" t="str">
        <f>VLOOKUP(Table1[[#This Row],[Years old]],Lookups!$A$1:$C$101,2,FALSE)</f>
        <v>40 - 49</v>
      </c>
      <c r="AC4975" s="45" t="str">
        <f>VLOOKUP(Table1[[#This Row],[Years old]],Lookups!$A$1:$C$101,3,FALSE)</f>
        <v>45 - 49</v>
      </c>
      <c r="AD4975" s="45" t="str">
        <f>VLOOKUP(Table1[[#This Row],[Race]],Lookups!$E$2:$F$11,2,FALSE)</f>
        <v>Nat. Hawaiian/ Pac. Isl.</v>
      </c>
      <c r="AE4975" s="45" t="str">
        <f>VLOOKUP(Table1[[#This Row],[Ethnicity]],Lookups!$H$2:$I$6,2,FALSE)</f>
        <v>Not Hispanic/Latino</v>
      </c>
      <c r="AF4975" s="45" t="str">
        <f>VLOOKUP(Table1[[#This Row],[Language]],Lookups!$K$2:$L$9,2,FALSE)</f>
        <v>English</v>
      </c>
      <c r="AG4975" s="46">
        <v>42005</v>
      </c>
      <c r="AH4975" s="46">
        <v>45657</v>
      </c>
      <c r="AI4975" s="46" t="str">
        <f>IF(Table1[[#This Row],[Colonoscopy Date]]="","",DATEVALUE(Table1[[#This Row],[Colonoscopy Date]]))</f>
        <v/>
      </c>
      <c r="AJ49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76" spans="1:36" x14ac:dyDescent="0.25">
      <c r="A4976">
        <v>13461</v>
      </c>
      <c r="B4976" t="s">
        <v>2427</v>
      </c>
      <c r="C4976" t="s">
        <v>20</v>
      </c>
      <c r="D4976" t="s">
        <v>21</v>
      </c>
      <c r="E4976" t="s">
        <v>22</v>
      </c>
      <c r="F4976" t="s">
        <v>32</v>
      </c>
      <c r="G4976" t="s">
        <v>5645</v>
      </c>
      <c r="H4976" t="s">
        <v>24</v>
      </c>
      <c r="I4976" s="36">
        <v>28200</v>
      </c>
      <c r="J4976" t="s">
        <v>134</v>
      </c>
      <c r="K4976" t="s">
        <v>2930</v>
      </c>
      <c r="L4976" t="s">
        <v>25</v>
      </c>
      <c r="M4976" s="2">
        <v>45398</v>
      </c>
      <c r="N4976" t="s">
        <v>53</v>
      </c>
      <c r="O4976" t="s">
        <v>25</v>
      </c>
      <c r="P4976" t="s">
        <v>658</v>
      </c>
      <c r="Q4976" t="s">
        <v>18</v>
      </c>
      <c r="R4976" t="s">
        <v>18</v>
      </c>
      <c r="S4976" t="s">
        <v>18</v>
      </c>
      <c r="T4976" t="s">
        <v>18</v>
      </c>
      <c r="U4976" t="s">
        <v>18</v>
      </c>
      <c r="V4976" t="s">
        <v>18</v>
      </c>
      <c r="W4976" s="45" t="str">
        <f>IF(Table1[[#This Row],[Sex at Birth]]="F","Female","Male")</f>
        <v>Female</v>
      </c>
      <c r="X4976" s="43">
        <v>45657</v>
      </c>
      <c r="Y4976" s="44">
        <f>Table1[[#This Row],[Report cutoff date]]-Table1[[#This Row],[DOB]]</f>
        <v>17457</v>
      </c>
      <c r="Z4976" s="68">
        <f>ROUNDDOWN(Table1[[#This Row],[Days old - as of report cutoff date]]/365,0)</f>
        <v>47</v>
      </c>
      <c r="AA4976" s="45" t="str">
        <f>IF(Table1[[#This Row],[Years old]]&gt;=55,"55+","54 and under")</f>
        <v>54 and under</v>
      </c>
      <c r="AB4976" s="45" t="str">
        <f>VLOOKUP(Table1[[#This Row],[Years old]],Lookups!$A$1:$C$101,2,FALSE)</f>
        <v>40 - 49</v>
      </c>
      <c r="AC4976" s="45" t="str">
        <f>VLOOKUP(Table1[[#This Row],[Years old]],Lookups!$A$1:$C$101,3,FALSE)</f>
        <v>45 - 49</v>
      </c>
      <c r="AD4976" s="45" t="str">
        <f>VLOOKUP(Table1[[#This Row],[Race]],Lookups!$E$2:$F$11,2,FALSE)</f>
        <v>White</v>
      </c>
      <c r="AE4976" s="45" t="str">
        <f>VLOOKUP(Table1[[#This Row],[Ethnicity]],Lookups!$H$2:$I$6,2,FALSE)</f>
        <v>Not Hispanic/Latino</v>
      </c>
      <c r="AF4976" s="45" t="str">
        <f>VLOOKUP(Table1[[#This Row],[Language]],Lookups!$K$2:$L$9,2,FALSE)</f>
        <v>English</v>
      </c>
      <c r="AG4976" s="46">
        <v>42005</v>
      </c>
      <c r="AH4976" s="46">
        <v>45657</v>
      </c>
      <c r="AI4976" s="46">
        <f>IF(Table1[[#This Row],[Colonoscopy Date]]="","",DATEVALUE(Table1[[#This Row],[Colonoscopy Date]]))</f>
        <v>45482</v>
      </c>
      <c r="AJ497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77" spans="1:36" x14ac:dyDescent="0.25">
      <c r="A4977">
        <v>13380</v>
      </c>
      <c r="B4977" t="s">
        <v>1914</v>
      </c>
      <c r="C4977" t="s">
        <v>20</v>
      </c>
      <c r="D4977" t="s">
        <v>21</v>
      </c>
      <c r="E4977" t="s">
        <v>22</v>
      </c>
      <c r="F4977" t="s">
        <v>36</v>
      </c>
      <c r="G4977" t="s">
        <v>4630</v>
      </c>
      <c r="H4977" t="s">
        <v>24</v>
      </c>
      <c r="I4977" s="36">
        <v>28200</v>
      </c>
      <c r="J4977" t="s">
        <v>2883</v>
      </c>
      <c r="K4977" t="s">
        <v>2930</v>
      </c>
      <c r="L4977" t="s">
        <v>25</v>
      </c>
      <c r="M4977" s="2">
        <v>45642</v>
      </c>
      <c r="N4977" t="s">
        <v>25</v>
      </c>
      <c r="O4977" t="s">
        <v>25</v>
      </c>
      <c r="P4977" t="s">
        <v>18</v>
      </c>
      <c r="Q4977" t="s">
        <v>18</v>
      </c>
      <c r="R4977" t="s">
        <v>18</v>
      </c>
      <c r="S4977" t="s">
        <v>18</v>
      </c>
      <c r="T4977" t="s">
        <v>18</v>
      </c>
      <c r="U4977" t="s">
        <v>18</v>
      </c>
      <c r="V4977" t="s">
        <v>18</v>
      </c>
      <c r="W4977" s="45" t="str">
        <f>IF(Table1[[#This Row],[Sex at Birth]]="F","Female","Male")</f>
        <v>Female</v>
      </c>
      <c r="X4977" s="43">
        <v>45657</v>
      </c>
      <c r="Y4977" s="44">
        <f>Table1[[#This Row],[Report cutoff date]]-Table1[[#This Row],[DOB]]</f>
        <v>17457</v>
      </c>
      <c r="Z4977" s="68">
        <f>ROUNDDOWN(Table1[[#This Row],[Days old - as of report cutoff date]]/365,0)</f>
        <v>47</v>
      </c>
      <c r="AA4977" s="45" t="str">
        <f>IF(Table1[[#This Row],[Years old]]&gt;=55,"55+","54 and under")</f>
        <v>54 and under</v>
      </c>
      <c r="AB4977" s="45" t="str">
        <f>VLOOKUP(Table1[[#This Row],[Years old]],Lookups!$A$1:$C$101,2,FALSE)</f>
        <v>40 - 49</v>
      </c>
      <c r="AC4977" s="45" t="str">
        <f>VLOOKUP(Table1[[#This Row],[Years old]],Lookups!$A$1:$C$101,3,FALSE)</f>
        <v>45 - 49</v>
      </c>
      <c r="AD4977" s="45" t="str">
        <f>VLOOKUP(Table1[[#This Row],[Race]],Lookups!$E$2:$F$11,2,FALSE)</f>
        <v>White</v>
      </c>
      <c r="AE4977" s="45" t="str">
        <f>VLOOKUP(Table1[[#This Row],[Ethnicity]],Lookups!$H$2:$I$6,2,FALSE)</f>
        <v>Not Hispanic/Latino</v>
      </c>
      <c r="AF4977" s="45" t="str">
        <f>VLOOKUP(Table1[[#This Row],[Language]],Lookups!$K$2:$L$9,2,FALSE)</f>
        <v>English</v>
      </c>
      <c r="AG4977" s="46">
        <v>42005</v>
      </c>
      <c r="AH4977" s="46">
        <v>45657</v>
      </c>
      <c r="AI4977" s="46" t="str">
        <f>IF(Table1[[#This Row],[Colonoscopy Date]]="","",DATEVALUE(Table1[[#This Row],[Colonoscopy Date]]))</f>
        <v/>
      </c>
      <c r="AJ49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78" spans="1:36" x14ac:dyDescent="0.25">
      <c r="A4978">
        <v>15392</v>
      </c>
      <c r="B4978" t="s">
        <v>1765</v>
      </c>
      <c r="C4978" t="s">
        <v>20</v>
      </c>
      <c r="D4978" t="s">
        <v>21</v>
      </c>
      <c r="E4978" t="s">
        <v>22</v>
      </c>
      <c r="F4978" t="s">
        <v>18</v>
      </c>
      <c r="G4978" t="s">
        <v>5475</v>
      </c>
      <c r="H4978" t="s">
        <v>35</v>
      </c>
      <c r="I4978" s="36">
        <v>28201</v>
      </c>
      <c r="J4978" t="s">
        <v>472</v>
      </c>
      <c r="K4978" t="s">
        <v>2930</v>
      </c>
      <c r="L4978" t="s">
        <v>25</v>
      </c>
      <c r="M4978" s="2">
        <v>45583</v>
      </c>
      <c r="N4978" t="s">
        <v>25</v>
      </c>
      <c r="O4978" t="s">
        <v>25</v>
      </c>
      <c r="P4978" t="s">
        <v>18</v>
      </c>
      <c r="Q4978" t="s">
        <v>18</v>
      </c>
      <c r="R4978" t="s">
        <v>18</v>
      </c>
      <c r="S4978" t="s">
        <v>18</v>
      </c>
      <c r="T4978" t="s">
        <v>18</v>
      </c>
      <c r="U4978" t="s">
        <v>18</v>
      </c>
      <c r="V4978" t="s">
        <v>18</v>
      </c>
      <c r="W4978" s="45" t="str">
        <f>IF(Table1[[#This Row],[Sex at Birth]]="F","Female","Male")</f>
        <v>Male</v>
      </c>
      <c r="X4978" s="43">
        <v>45657</v>
      </c>
      <c r="Y4978" s="44">
        <f>Table1[[#This Row],[Report cutoff date]]-Table1[[#This Row],[DOB]]</f>
        <v>17456</v>
      </c>
      <c r="Z4978" s="68">
        <f>ROUNDDOWN(Table1[[#This Row],[Days old - as of report cutoff date]]/365,0)</f>
        <v>47</v>
      </c>
      <c r="AA4978" s="45" t="str">
        <f>IF(Table1[[#This Row],[Years old]]&gt;=55,"55+","54 and under")</f>
        <v>54 and under</v>
      </c>
      <c r="AB4978" s="45" t="str">
        <f>VLOOKUP(Table1[[#This Row],[Years old]],Lookups!$A$1:$C$101,2,FALSE)</f>
        <v>40 - 49</v>
      </c>
      <c r="AC4978" s="45" t="str">
        <f>VLOOKUP(Table1[[#This Row],[Years old]],Lookups!$A$1:$C$101,3,FALSE)</f>
        <v>45 - 49</v>
      </c>
      <c r="AD4978" s="45" t="str">
        <f>VLOOKUP(Table1[[#This Row],[Race]],Lookups!$E$2:$F$11,2,FALSE)</f>
        <v>White</v>
      </c>
      <c r="AE4978" s="45" t="str">
        <f>VLOOKUP(Table1[[#This Row],[Ethnicity]],Lookups!$H$2:$I$6,2,FALSE)</f>
        <v>Not Hispanic/Latino</v>
      </c>
      <c r="AF4978" s="45" t="str">
        <f>VLOOKUP(Table1[[#This Row],[Language]],Lookups!$K$2:$L$9,2,FALSE)</f>
        <v>English</v>
      </c>
      <c r="AG4978" s="46">
        <v>42005</v>
      </c>
      <c r="AH4978" s="46">
        <v>45657</v>
      </c>
      <c r="AI4978" s="46" t="str">
        <f>IF(Table1[[#This Row],[Colonoscopy Date]]="","",DATEVALUE(Table1[[#This Row],[Colonoscopy Date]]))</f>
        <v/>
      </c>
      <c r="AJ49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79" spans="1:36" x14ac:dyDescent="0.25">
      <c r="A4979">
        <v>10837</v>
      </c>
      <c r="B4979" t="s">
        <v>1658</v>
      </c>
      <c r="C4979" t="s">
        <v>20</v>
      </c>
      <c r="D4979" t="s">
        <v>21</v>
      </c>
      <c r="E4979" t="s">
        <v>22</v>
      </c>
      <c r="F4979" t="s">
        <v>122</v>
      </c>
      <c r="G4979" t="s">
        <v>5956</v>
      </c>
      <c r="H4979" t="s">
        <v>35</v>
      </c>
      <c r="I4979" s="36">
        <v>28202</v>
      </c>
      <c r="J4979" t="s">
        <v>2912</v>
      </c>
      <c r="K4979" t="s">
        <v>2930</v>
      </c>
      <c r="L4979" t="s">
        <v>25</v>
      </c>
      <c r="M4979" s="2">
        <v>45561</v>
      </c>
      <c r="N4979" t="s">
        <v>53</v>
      </c>
      <c r="O4979" t="s">
        <v>25</v>
      </c>
      <c r="P4979" t="s">
        <v>533</v>
      </c>
      <c r="Q4979" t="s">
        <v>18</v>
      </c>
      <c r="R4979" t="s">
        <v>18</v>
      </c>
      <c r="S4979" t="s">
        <v>18</v>
      </c>
      <c r="T4979" t="s">
        <v>18</v>
      </c>
      <c r="U4979" t="s">
        <v>18</v>
      </c>
      <c r="V4979" t="s">
        <v>18</v>
      </c>
      <c r="W4979" s="45" t="str">
        <f>IF(Table1[[#This Row],[Sex at Birth]]="F","Female","Male")</f>
        <v>Male</v>
      </c>
      <c r="X4979" s="43">
        <v>45657</v>
      </c>
      <c r="Y4979" s="44">
        <f>Table1[[#This Row],[Report cutoff date]]-Table1[[#This Row],[DOB]]</f>
        <v>17455</v>
      </c>
      <c r="Z4979" s="68">
        <f>ROUNDDOWN(Table1[[#This Row],[Days old - as of report cutoff date]]/365,0)</f>
        <v>47</v>
      </c>
      <c r="AA4979" s="45" t="str">
        <f>IF(Table1[[#This Row],[Years old]]&gt;=55,"55+","54 and under")</f>
        <v>54 and under</v>
      </c>
      <c r="AB4979" s="45" t="str">
        <f>VLOOKUP(Table1[[#This Row],[Years old]],Lookups!$A$1:$C$101,2,FALSE)</f>
        <v>40 - 49</v>
      </c>
      <c r="AC4979" s="45" t="str">
        <f>VLOOKUP(Table1[[#This Row],[Years old]],Lookups!$A$1:$C$101,3,FALSE)</f>
        <v>45 - 49</v>
      </c>
      <c r="AD4979" s="45" t="str">
        <f>VLOOKUP(Table1[[#This Row],[Race]],Lookups!$E$2:$F$11,2,FALSE)</f>
        <v>White</v>
      </c>
      <c r="AE4979" s="45" t="str">
        <f>VLOOKUP(Table1[[#This Row],[Ethnicity]],Lookups!$H$2:$I$6,2,FALSE)</f>
        <v>Not Hispanic/Latino</v>
      </c>
      <c r="AF4979" s="45" t="str">
        <f>VLOOKUP(Table1[[#This Row],[Language]],Lookups!$K$2:$L$9,2,FALSE)</f>
        <v>English</v>
      </c>
      <c r="AG4979" s="46">
        <v>42005</v>
      </c>
      <c r="AH4979" s="46">
        <v>45657</v>
      </c>
      <c r="AI4979" s="46">
        <f>IF(Table1[[#This Row],[Colonoscopy Date]]="","",DATEVALUE(Table1[[#This Row],[Colonoscopy Date]]))</f>
        <v>44264</v>
      </c>
      <c r="AJ497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80" spans="1:36" x14ac:dyDescent="0.25">
      <c r="A4980">
        <v>10256</v>
      </c>
      <c r="B4980" t="s">
        <v>2306</v>
      </c>
      <c r="C4980" t="s">
        <v>20</v>
      </c>
      <c r="D4980" t="s">
        <v>21</v>
      </c>
      <c r="E4980" t="s">
        <v>22</v>
      </c>
      <c r="F4980" t="s">
        <v>122</v>
      </c>
      <c r="G4980" t="s">
        <v>3724</v>
      </c>
      <c r="H4980" t="s">
        <v>35</v>
      </c>
      <c r="I4980" s="36">
        <v>28202</v>
      </c>
      <c r="J4980" t="s">
        <v>2912</v>
      </c>
      <c r="K4980" t="s">
        <v>2936</v>
      </c>
      <c r="L4980" t="s">
        <v>25</v>
      </c>
      <c r="M4980" s="2">
        <v>45463</v>
      </c>
      <c r="N4980" t="s">
        <v>53</v>
      </c>
      <c r="O4980" t="s">
        <v>25</v>
      </c>
      <c r="P4980" t="s">
        <v>926</v>
      </c>
      <c r="Q4980" t="s">
        <v>18</v>
      </c>
      <c r="R4980" t="s">
        <v>18</v>
      </c>
      <c r="S4980" t="s">
        <v>18</v>
      </c>
      <c r="T4980" t="s">
        <v>18</v>
      </c>
      <c r="U4980" t="s">
        <v>18</v>
      </c>
      <c r="V4980" t="s">
        <v>18</v>
      </c>
      <c r="W4980" s="45" t="str">
        <f>IF(Table1[[#This Row],[Sex at Birth]]="F","Female","Male")</f>
        <v>Male</v>
      </c>
      <c r="X4980" s="43">
        <v>45657</v>
      </c>
      <c r="Y4980" s="44">
        <f>Table1[[#This Row],[Report cutoff date]]-Table1[[#This Row],[DOB]]</f>
        <v>17455</v>
      </c>
      <c r="Z4980" s="68">
        <f>ROUNDDOWN(Table1[[#This Row],[Days old - as of report cutoff date]]/365,0)</f>
        <v>47</v>
      </c>
      <c r="AA4980" s="45" t="str">
        <f>IF(Table1[[#This Row],[Years old]]&gt;=55,"55+","54 and under")</f>
        <v>54 and under</v>
      </c>
      <c r="AB4980" s="45" t="str">
        <f>VLOOKUP(Table1[[#This Row],[Years old]],Lookups!$A$1:$C$101,2,FALSE)</f>
        <v>40 - 49</v>
      </c>
      <c r="AC4980" s="45" t="str">
        <f>VLOOKUP(Table1[[#This Row],[Years old]],Lookups!$A$1:$C$101,3,FALSE)</f>
        <v>45 - 49</v>
      </c>
      <c r="AD4980" s="45" t="str">
        <f>VLOOKUP(Table1[[#This Row],[Race]],Lookups!$E$2:$F$11,2,FALSE)</f>
        <v>White</v>
      </c>
      <c r="AE4980" s="45" t="str">
        <f>VLOOKUP(Table1[[#This Row],[Ethnicity]],Lookups!$H$2:$I$6,2,FALSE)</f>
        <v>Not Hispanic/Latino</v>
      </c>
      <c r="AF4980" s="45" t="str">
        <f>VLOOKUP(Table1[[#This Row],[Language]],Lookups!$K$2:$L$9,2,FALSE)</f>
        <v>English</v>
      </c>
      <c r="AG4980" s="46">
        <v>42005</v>
      </c>
      <c r="AH4980" s="46">
        <v>45657</v>
      </c>
      <c r="AI4980" s="46">
        <f>IF(Table1[[#This Row],[Colonoscopy Date]]="","",DATEVALUE(Table1[[#This Row],[Colonoscopy Date]]))</f>
        <v>45222</v>
      </c>
      <c r="AJ498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81" spans="1:36" x14ac:dyDescent="0.25">
      <c r="A4981">
        <v>10545</v>
      </c>
      <c r="B4981" t="s">
        <v>2261</v>
      </c>
      <c r="C4981" t="s">
        <v>20</v>
      </c>
      <c r="D4981" t="s">
        <v>21</v>
      </c>
      <c r="E4981" t="s">
        <v>22</v>
      </c>
      <c r="F4981" t="s">
        <v>36</v>
      </c>
      <c r="G4981" t="s">
        <v>6623</v>
      </c>
      <c r="H4981" t="s">
        <v>35</v>
      </c>
      <c r="I4981" s="36">
        <v>28204</v>
      </c>
      <c r="J4981" t="s">
        <v>2914</v>
      </c>
      <c r="K4981" t="s">
        <v>2930</v>
      </c>
      <c r="L4981" t="s">
        <v>25</v>
      </c>
      <c r="M4981" s="2">
        <v>45421</v>
      </c>
      <c r="N4981" t="s">
        <v>25</v>
      </c>
      <c r="O4981" t="s">
        <v>25</v>
      </c>
      <c r="P4981" t="s">
        <v>18</v>
      </c>
      <c r="Q4981" t="s">
        <v>18</v>
      </c>
      <c r="R4981" t="s">
        <v>18</v>
      </c>
      <c r="S4981" t="s">
        <v>18</v>
      </c>
      <c r="T4981" t="s">
        <v>18</v>
      </c>
      <c r="U4981" t="s">
        <v>18</v>
      </c>
      <c r="V4981" t="s">
        <v>18</v>
      </c>
      <c r="W4981" s="45" t="str">
        <f>IF(Table1[[#This Row],[Sex at Birth]]="F","Female","Male")</f>
        <v>Male</v>
      </c>
      <c r="X4981" s="43">
        <v>45657</v>
      </c>
      <c r="Y4981" s="44">
        <f>Table1[[#This Row],[Report cutoff date]]-Table1[[#This Row],[DOB]]</f>
        <v>17453</v>
      </c>
      <c r="Z4981" s="68">
        <f>ROUNDDOWN(Table1[[#This Row],[Days old - as of report cutoff date]]/365,0)</f>
        <v>47</v>
      </c>
      <c r="AA4981" s="45" t="str">
        <f>IF(Table1[[#This Row],[Years old]]&gt;=55,"55+","54 and under")</f>
        <v>54 and under</v>
      </c>
      <c r="AB4981" s="45" t="str">
        <f>VLOOKUP(Table1[[#This Row],[Years old]],Lookups!$A$1:$C$101,2,FALSE)</f>
        <v>40 - 49</v>
      </c>
      <c r="AC4981" s="45" t="str">
        <f>VLOOKUP(Table1[[#This Row],[Years old]],Lookups!$A$1:$C$101,3,FALSE)</f>
        <v>45 - 49</v>
      </c>
      <c r="AD4981" s="45" t="str">
        <f>VLOOKUP(Table1[[#This Row],[Race]],Lookups!$E$2:$F$11,2,FALSE)</f>
        <v>White</v>
      </c>
      <c r="AE4981" s="45" t="str">
        <f>VLOOKUP(Table1[[#This Row],[Ethnicity]],Lookups!$H$2:$I$6,2,FALSE)</f>
        <v>Not Hispanic/Latino</v>
      </c>
      <c r="AF4981" s="45" t="str">
        <f>VLOOKUP(Table1[[#This Row],[Language]],Lookups!$K$2:$L$9,2,FALSE)</f>
        <v>English</v>
      </c>
      <c r="AG4981" s="46">
        <v>42005</v>
      </c>
      <c r="AH4981" s="46">
        <v>45657</v>
      </c>
      <c r="AI4981" s="46" t="str">
        <f>IF(Table1[[#This Row],[Colonoscopy Date]]="","",DATEVALUE(Table1[[#This Row],[Colonoscopy Date]]))</f>
        <v/>
      </c>
      <c r="AJ49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82" spans="1:36" x14ac:dyDescent="0.25">
      <c r="A4982">
        <v>14680</v>
      </c>
      <c r="B4982" t="s">
        <v>2821</v>
      </c>
      <c r="C4982" t="s">
        <v>339</v>
      </c>
      <c r="D4982" t="s">
        <v>21</v>
      </c>
      <c r="E4982" t="s">
        <v>22</v>
      </c>
      <c r="F4982" t="s">
        <v>67</v>
      </c>
      <c r="G4982" t="s">
        <v>4478</v>
      </c>
      <c r="H4982" t="s">
        <v>24</v>
      </c>
      <c r="I4982" s="36">
        <v>28204</v>
      </c>
      <c r="J4982" t="s">
        <v>2885</v>
      </c>
      <c r="K4982" t="s">
        <v>2930</v>
      </c>
      <c r="L4982" t="s">
        <v>25</v>
      </c>
      <c r="M4982" s="2">
        <v>45646</v>
      </c>
      <c r="N4982" t="s">
        <v>25</v>
      </c>
      <c r="O4982" t="s">
        <v>25</v>
      </c>
      <c r="P4982" t="s">
        <v>18</v>
      </c>
      <c r="Q4982" t="s">
        <v>18</v>
      </c>
      <c r="R4982" t="s">
        <v>18</v>
      </c>
      <c r="S4982" t="s">
        <v>18</v>
      </c>
      <c r="T4982" t="s">
        <v>18</v>
      </c>
      <c r="U4982" t="s">
        <v>18</v>
      </c>
      <c r="V4982" t="s">
        <v>18</v>
      </c>
      <c r="W4982" s="45" t="str">
        <f>IF(Table1[[#This Row],[Sex at Birth]]="F","Female","Male")</f>
        <v>Female</v>
      </c>
      <c r="X4982" s="43">
        <v>45657</v>
      </c>
      <c r="Y4982" s="44">
        <f>Table1[[#This Row],[Report cutoff date]]-Table1[[#This Row],[DOB]]</f>
        <v>17453</v>
      </c>
      <c r="Z4982" s="68">
        <f>ROUNDDOWN(Table1[[#This Row],[Days old - as of report cutoff date]]/365,0)</f>
        <v>47</v>
      </c>
      <c r="AA4982" s="45" t="str">
        <f>IF(Table1[[#This Row],[Years old]]&gt;=55,"55+","54 and under")</f>
        <v>54 and under</v>
      </c>
      <c r="AB4982" s="45" t="str">
        <f>VLOOKUP(Table1[[#This Row],[Years old]],Lookups!$A$1:$C$101,2,FALSE)</f>
        <v>40 - 49</v>
      </c>
      <c r="AC4982" s="45" t="str">
        <f>VLOOKUP(Table1[[#This Row],[Years old]],Lookups!$A$1:$C$101,3,FALSE)</f>
        <v>45 - 49</v>
      </c>
      <c r="AD4982" s="45" t="str">
        <f>VLOOKUP(Table1[[#This Row],[Race]],Lookups!$E$2:$F$11,2,FALSE)</f>
        <v>Black/ Afr. Amer.</v>
      </c>
      <c r="AE4982" s="45" t="str">
        <f>VLOOKUP(Table1[[#This Row],[Ethnicity]],Lookups!$H$2:$I$6,2,FALSE)</f>
        <v>Not Hispanic/Latino</v>
      </c>
      <c r="AF4982" s="45" t="str">
        <f>VLOOKUP(Table1[[#This Row],[Language]],Lookups!$K$2:$L$9,2,FALSE)</f>
        <v>English</v>
      </c>
      <c r="AG4982" s="46">
        <v>42005</v>
      </c>
      <c r="AH4982" s="46">
        <v>45657</v>
      </c>
      <c r="AI4982" s="46" t="str">
        <f>IF(Table1[[#This Row],[Colonoscopy Date]]="","",DATEVALUE(Table1[[#This Row],[Colonoscopy Date]]))</f>
        <v/>
      </c>
      <c r="AJ49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83" spans="1:36" x14ac:dyDescent="0.25">
      <c r="A4983">
        <v>11227</v>
      </c>
      <c r="B4983" t="s">
        <v>1664</v>
      </c>
      <c r="C4983" t="s">
        <v>20</v>
      </c>
      <c r="D4983" t="s">
        <v>21</v>
      </c>
      <c r="E4983" t="s">
        <v>22</v>
      </c>
      <c r="F4983" t="s">
        <v>30</v>
      </c>
      <c r="G4983" t="s">
        <v>3143</v>
      </c>
      <c r="H4983" t="s">
        <v>35</v>
      </c>
      <c r="I4983" s="36">
        <v>28205</v>
      </c>
      <c r="J4983" t="s">
        <v>2910</v>
      </c>
      <c r="K4983" t="s">
        <v>2930</v>
      </c>
      <c r="L4983" t="s">
        <v>25</v>
      </c>
      <c r="M4983" s="2">
        <v>45615</v>
      </c>
      <c r="N4983" t="s">
        <v>53</v>
      </c>
      <c r="O4983" t="s">
        <v>25</v>
      </c>
      <c r="P4983" t="s">
        <v>18</v>
      </c>
      <c r="Q4983" t="s">
        <v>18</v>
      </c>
      <c r="R4983" t="s">
        <v>18</v>
      </c>
      <c r="S4983" t="s">
        <v>917</v>
      </c>
      <c r="T4983" t="s">
        <v>27</v>
      </c>
      <c r="U4983" t="s">
        <v>18</v>
      </c>
      <c r="V4983" t="s">
        <v>18</v>
      </c>
      <c r="W4983" s="45" t="str">
        <f>IF(Table1[[#This Row],[Sex at Birth]]="F","Female","Male")</f>
        <v>Male</v>
      </c>
      <c r="X4983" s="43">
        <v>45657</v>
      </c>
      <c r="Y4983" s="44">
        <f>Table1[[#This Row],[Report cutoff date]]-Table1[[#This Row],[DOB]]</f>
        <v>17452</v>
      </c>
      <c r="Z4983" s="68">
        <f>ROUNDDOWN(Table1[[#This Row],[Days old - as of report cutoff date]]/365,0)</f>
        <v>47</v>
      </c>
      <c r="AA4983" s="45" t="str">
        <f>IF(Table1[[#This Row],[Years old]]&gt;=55,"55+","54 and under")</f>
        <v>54 and under</v>
      </c>
      <c r="AB4983" s="45" t="str">
        <f>VLOOKUP(Table1[[#This Row],[Years old]],Lookups!$A$1:$C$101,2,FALSE)</f>
        <v>40 - 49</v>
      </c>
      <c r="AC4983" s="45" t="str">
        <f>VLOOKUP(Table1[[#This Row],[Years old]],Lookups!$A$1:$C$101,3,FALSE)</f>
        <v>45 - 49</v>
      </c>
      <c r="AD4983" s="45" t="str">
        <f>VLOOKUP(Table1[[#This Row],[Race]],Lookups!$E$2:$F$11,2,FALSE)</f>
        <v>White</v>
      </c>
      <c r="AE4983" s="45" t="str">
        <f>VLOOKUP(Table1[[#This Row],[Ethnicity]],Lookups!$H$2:$I$6,2,FALSE)</f>
        <v>Not Hispanic/Latino</v>
      </c>
      <c r="AF4983" s="45" t="str">
        <f>VLOOKUP(Table1[[#This Row],[Language]],Lookups!$K$2:$L$9,2,FALSE)</f>
        <v>English</v>
      </c>
      <c r="AG4983" s="46">
        <v>42005</v>
      </c>
      <c r="AH4983" s="46">
        <v>45657</v>
      </c>
      <c r="AI4983" s="46" t="str">
        <f>IF(Table1[[#This Row],[Colonoscopy Date]]="","",DATEVALUE(Table1[[#This Row],[Colonoscopy Date]]))</f>
        <v/>
      </c>
      <c r="AJ49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84" spans="1:36" x14ac:dyDescent="0.25">
      <c r="A4984">
        <v>14836</v>
      </c>
      <c r="B4984" t="s">
        <v>2403</v>
      </c>
      <c r="C4984" t="s">
        <v>105</v>
      </c>
      <c r="D4984" t="s">
        <v>21</v>
      </c>
      <c r="E4984" t="s">
        <v>489</v>
      </c>
      <c r="F4984" t="s">
        <v>100</v>
      </c>
      <c r="G4984" t="s">
        <v>5707</v>
      </c>
      <c r="H4984" t="s">
        <v>24</v>
      </c>
      <c r="I4984" s="36">
        <v>28207</v>
      </c>
      <c r="J4984" t="s">
        <v>2911</v>
      </c>
      <c r="K4984" t="s">
        <v>2930</v>
      </c>
      <c r="L4984" t="s">
        <v>25</v>
      </c>
      <c r="M4984" s="2">
        <v>45371</v>
      </c>
      <c r="N4984" t="s">
        <v>25</v>
      </c>
      <c r="O4984" t="s">
        <v>25</v>
      </c>
      <c r="P4984" t="s">
        <v>18</v>
      </c>
      <c r="Q4984" t="s">
        <v>18</v>
      </c>
      <c r="R4984" t="s">
        <v>18</v>
      </c>
      <c r="S4984" t="s">
        <v>18</v>
      </c>
      <c r="T4984" t="s">
        <v>18</v>
      </c>
      <c r="U4984" t="s">
        <v>18</v>
      </c>
      <c r="V4984" t="s">
        <v>18</v>
      </c>
      <c r="W4984" s="45" t="str">
        <f>IF(Table1[[#This Row],[Sex at Birth]]="F","Female","Male")</f>
        <v>Female</v>
      </c>
      <c r="X4984" s="43">
        <v>45657</v>
      </c>
      <c r="Y4984" s="44">
        <f>Table1[[#This Row],[Report cutoff date]]-Table1[[#This Row],[DOB]]</f>
        <v>17450</v>
      </c>
      <c r="Z4984" s="68">
        <f>ROUNDDOWN(Table1[[#This Row],[Days old - as of report cutoff date]]/365,0)</f>
        <v>47</v>
      </c>
      <c r="AA4984" s="45" t="str">
        <f>IF(Table1[[#This Row],[Years old]]&gt;=55,"55+","54 and under")</f>
        <v>54 and under</v>
      </c>
      <c r="AB4984" s="45" t="str">
        <f>VLOOKUP(Table1[[#This Row],[Years old]],Lookups!$A$1:$C$101,2,FALSE)</f>
        <v>40 - 49</v>
      </c>
      <c r="AC4984" s="45" t="str">
        <f>VLOOKUP(Table1[[#This Row],[Years old]],Lookups!$A$1:$C$101,3,FALSE)</f>
        <v>45 - 49</v>
      </c>
      <c r="AD4984" s="45" t="str">
        <f>VLOOKUP(Table1[[#This Row],[Race]],Lookups!$E$2:$F$11,2,FALSE)</f>
        <v>Asian</v>
      </c>
      <c r="AE4984" s="45" t="str">
        <f>VLOOKUP(Table1[[#This Row],[Ethnicity]],Lookups!$H$2:$I$6,2,FALSE)</f>
        <v>Not Hispanic/Latino</v>
      </c>
      <c r="AF4984" s="45" t="str">
        <f>VLOOKUP(Table1[[#This Row],[Language]],Lookups!$K$2:$L$9,2,FALSE)</f>
        <v>Vietnamese</v>
      </c>
      <c r="AG4984" s="46">
        <v>42005</v>
      </c>
      <c r="AH4984" s="46">
        <v>45657</v>
      </c>
      <c r="AI4984" s="46" t="str">
        <f>IF(Table1[[#This Row],[Colonoscopy Date]]="","",DATEVALUE(Table1[[#This Row],[Colonoscopy Date]]))</f>
        <v/>
      </c>
      <c r="AJ49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85" spans="1:36" x14ac:dyDescent="0.25">
      <c r="A4985">
        <v>14378</v>
      </c>
      <c r="B4985" t="s">
        <v>1830</v>
      </c>
      <c r="C4985" t="s">
        <v>20</v>
      </c>
      <c r="D4985" t="s">
        <v>34</v>
      </c>
      <c r="E4985" t="s">
        <v>22</v>
      </c>
      <c r="F4985" t="s">
        <v>23</v>
      </c>
      <c r="G4985" t="s">
        <v>7551</v>
      </c>
      <c r="H4985" t="s">
        <v>35</v>
      </c>
      <c r="I4985" s="36">
        <v>28208</v>
      </c>
      <c r="J4985" t="s">
        <v>2884</v>
      </c>
      <c r="K4985" t="s">
        <v>2936</v>
      </c>
      <c r="L4985" t="s">
        <v>25</v>
      </c>
      <c r="M4985" s="2">
        <v>45476</v>
      </c>
      <c r="N4985" t="s">
        <v>53</v>
      </c>
      <c r="O4985" t="s">
        <v>25</v>
      </c>
      <c r="P4985" t="s">
        <v>816</v>
      </c>
      <c r="Q4985" t="s">
        <v>18</v>
      </c>
      <c r="R4985" t="s">
        <v>18</v>
      </c>
      <c r="S4985" t="s">
        <v>18</v>
      </c>
      <c r="T4985" t="s">
        <v>18</v>
      </c>
      <c r="U4985" t="s">
        <v>18</v>
      </c>
      <c r="V4985" t="s">
        <v>18</v>
      </c>
      <c r="W4985" s="45" t="str">
        <f>IF(Table1[[#This Row],[Sex at Birth]]="F","Female","Male")</f>
        <v>Male</v>
      </c>
      <c r="X4985" s="43">
        <v>45657</v>
      </c>
      <c r="Y4985" s="44">
        <f>Table1[[#This Row],[Report cutoff date]]-Table1[[#This Row],[DOB]]</f>
        <v>17449</v>
      </c>
      <c r="Z4985" s="68">
        <f>ROUNDDOWN(Table1[[#This Row],[Days old - as of report cutoff date]]/365,0)</f>
        <v>47</v>
      </c>
      <c r="AA4985" s="45" t="str">
        <f>IF(Table1[[#This Row],[Years old]]&gt;=55,"55+","54 and under")</f>
        <v>54 and under</v>
      </c>
      <c r="AB4985" s="45" t="str">
        <f>VLOOKUP(Table1[[#This Row],[Years old]],Lookups!$A$1:$C$101,2,FALSE)</f>
        <v>40 - 49</v>
      </c>
      <c r="AC4985" s="45" t="str">
        <f>VLOOKUP(Table1[[#This Row],[Years old]],Lookups!$A$1:$C$101,3,FALSE)</f>
        <v>45 - 49</v>
      </c>
      <c r="AD4985" s="45" t="str">
        <f>VLOOKUP(Table1[[#This Row],[Race]],Lookups!$E$2:$F$11,2,FALSE)</f>
        <v>White</v>
      </c>
      <c r="AE4985" s="45" t="str">
        <f>VLOOKUP(Table1[[#This Row],[Ethnicity]],Lookups!$H$2:$I$6,2,FALSE)</f>
        <v>Other/ Unknown</v>
      </c>
      <c r="AF4985" s="45" t="str">
        <f>VLOOKUP(Table1[[#This Row],[Language]],Lookups!$K$2:$L$9,2,FALSE)</f>
        <v>English</v>
      </c>
      <c r="AG4985" s="46">
        <v>42005</v>
      </c>
      <c r="AH4985" s="46">
        <v>45657</v>
      </c>
      <c r="AI4985" s="46">
        <f>IF(Table1[[#This Row],[Colonoscopy Date]]="","",DATEVALUE(Table1[[#This Row],[Colonoscopy Date]]))</f>
        <v>43466</v>
      </c>
      <c r="AJ498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86" spans="1:36" x14ac:dyDescent="0.25">
      <c r="A4986">
        <v>14626</v>
      </c>
      <c r="B4986" t="s">
        <v>1767</v>
      </c>
      <c r="C4986" t="s">
        <v>20</v>
      </c>
      <c r="D4986" t="s">
        <v>21</v>
      </c>
      <c r="E4986" t="s">
        <v>22</v>
      </c>
      <c r="F4986" t="s">
        <v>32</v>
      </c>
      <c r="G4986" t="s">
        <v>3243</v>
      </c>
      <c r="H4986" t="s">
        <v>35</v>
      </c>
      <c r="I4986" s="36">
        <v>28209</v>
      </c>
      <c r="J4986" t="s">
        <v>2913</v>
      </c>
      <c r="K4986" t="s">
        <v>2931</v>
      </c>
      <c r="L4986" t="s">
        <v>25</v>
      </c>
      <c r="M4986" s="2">
        <v>45317</v>
      </c>
      <c r="N4986" t="s">
        <v>53</v>
      </c>
      <c r="O4986" t="s">
        <v>25</v>
      </c>
      <c r="P4986" t="s">
        <v>18</v>
      </c>
      <c r="Q4986" t="s">
        <v>18</v>
      </c>
      <c r="R4986" t="s">
        <v>18</v>
      </c>
      <c r="S4986" t="s">
        <v>270</v>
      </c>
      <c r="T4986" t="s">
        <v>27</v>
      </c>
      <c r="U4986" t="s">
        <v>18</v>
      </c>
      <c r="V4986" t="s">
        <v>18</v>
      </c>
      <c r="W4986" s="45" t="str">
        <f>IF(Table1[[#This Row],[Sex at Birth]]="F","Female","Male")</f>
        <v>Male</v>
      </c>
      <c r="X4986" s="43">
        <v>45657</v>
      </c>
      <c r="Y4986" s="44">
        <f>Table1[[#This Row],[Report cutoff date]]-Table1[[#This Row],[DOB]]</f>
        <v>17448</v>
      </c>
      <c r="Z4986" s="68">
        <f>ROUNDDOWN(Table1[[#This Row],[Days old - as of report cutoff date]]/365,0)</f>
        <v>47</v>
      </c>
      <c r="AA4986" s="45" t="str">
        <f>IF(Table1[[#This Row],[Years old]]&gt;=55,"55+","54 and under")</f>
        <v>54 and under</v>
      </c>
      <c r="AB4986" s="45" t="str">
        <f>VLOOKUP(Table1[[#This Row],[Years old]],Lookups!$A$1:$C$101,2,FALSE)</f>
        <v>40 - 49</v>
      </c>
      <c r="AC4986" s="45" t="str">
        <f>VLOOKUP(Table1[[#This Row],[Years old]],Lookups!$A$1:$C$101,3,FALSE)</f>
        <v>45 - 49</v>
      </c>
      <c r="AD4986" s="45" t="str">
        <f>VLOOKUP(Table1[[#This Row],[Race]],Lookups!$E$2:$F$11,2,FALSE)</f>
        <v>White</v>
      </c>
      <c r="AE4986" s="45" t="str">
        <f>VLOOKUP(Table1[[#This Row],[Ethnicity]],Lookups!$H$2:$I$6,2,FALSE)</f>
        <v>Not Hispanic/Latino</v>
      </c>
      <c r="AF4986" s="45" t="str">
        <f>VLOOKUP(Table1[[#This Row],[Language]],Lookups!$K$2:$L$9,2,FALSE)</f>
        <v>English</v>
      </c>
      <c r="AG4986" s="46">
        <v>42005</v>
      </c>
      <c r="AH4986" s="46">
        <v>45657</v>
      </c>
      <c r="AI4986" s="46" t="str">
        <f>IF(Table1[[#This Row],[Colonoscopy Date]]="","",DATEVALUE(Table1[[#This Row],[Colonoscopy Date]]))</f>
        <v/>
      </c>
      <c r="AJ49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87" spans="1:36" x14ac:dyDescent="0.25">
      <c r="A4987">
        <v>13155</v>
      </c>
      <c r="B4987" t="s">
        <v>2224</v>
      </c>
      <c r="C4987" t="s">
        <v>20</v>
      </c>
      <c r="D4987" t="s">
        <v>21</v>
      </c>
      <c r="E4987" t="s">
        <v>22</v>
      </c>
      <c r="F4987" t="s">
        <v>28</v>
      </c>
      <c r="G4987" t="s">
        <v>5065</v>
      </c>
      <c r="H4987" t="s">
        <v>35</v>
      </c>
      <c r="I4987" s="36">
        <v>28211</v>
      </c>
      <c r="J4987" t="s">
        <v>2905</v>
      </c>
      <c r="K4987" t="s">
        <v>2930</v>
      </c>
      <c r="L4987" t="s">
        <v>25</v>
      </c>
      <c r="M4987" s="2">
        <v>45509</v>
      </c>
      <c r="N4987" t="s">
        <v>25</v>
      </c>
      <c r="O4987" t="s">
        <v>25</v>
      </c>
      <c r="P4987" t="s">
        <v>18</v>
      </c>
      <c r="Q4987" t="s">
        <v>18</v>
      </c>
      <c r="R4987" t="s">
        <v>18</v>
      </c>
      <c r="S4987" t="s">
        <v>18</v>
      </c>
      <c r="T4987" t="s">
        <v>18</v>
      </c>
      <c r="U4987" t="s">
        <v>18</v>
      </c>
      <c r="V4987" t="s">
        <v>18</v>
      </c>
      <c r="W4987" s="45" t="str">
        <f>IF(Table1[[#This Row],[Sex at Birth]]="F","Female","Male")</f>
        <v>Male</v>
      </c>
      <c r="X4987" s="43">
        <v>45657</v>
      </c>
      <c r="Y4987" s="44">
        <f>Table1[[#This Row],[Report cutoff date]]-Table1[[#This Row],[DOB]]</f>
        <v>17446</v>
      </c>
      <c r="Z4987" s="68">
        <f>ROUNDDOWN(Table1[[#This Row],[Days old - as of report cutoff date]]/365,0)</f>
        <v>47</v>
      </c>
      <c r="AA4987" s="45" t="str">
        <f>IF(Table1[[#This Row],[Years old]]&gt;=55,"55+","54 and under")</f>
        <v>54 and under</v>
      </c>
      <c r="AB4987" s="45" t="str">
        <f>VLOOKUP(Table1[[#This Row],[Years old]],Lookups!$A$1:$C$101,2,FALSE)</f>
        <v>40 - 49</v>
      </c>
      <c r="AC4987" s="45" t="str">
        <f>VLOOKUP(Table1[[#This Row],[Years old]],Lookups!$A$1:$C$101,3,FALSE)</f>
        <v>45 - 49</v>
      </c>
      <c r="AD4987" s="45" t="str">
        <f>VLOOKUP(Table1[[#This Row],[Race]],Lookups!$E$2:$F$11,2,FALSE)</f>
        <v>White</v>
      </c>
      <c r="AE4987" s="45" t="str">
        <f>VLOOKUP(Table1[[#This Row],[Ethnicity]],Lookups!$H$2:$I$6,2,FALSE)</f>
        <v>Not Hispanic/Latino</v>
      </c>
      <c r="AF4987" s="45" t="str">
        <f>VLOOKUP(Table1[[#This Row],[Language]],Lookups!$K$2:$L$9,2,FALSE)</f>
        <v>English</v>
      </c>
      <c r="AG4987" s="46">
        <v>42005</v>
      </c>
      <c r="AH4987" s="46">
        <v>45657</v>
      </c>
      <c r="AI4987" s="46" t="str">
        <f>IF(Table1[[#This Row],[Colonoscopy Date]]="","",DATEVALUE(Table1[[#This Row],[Colonoscopy Date]]))</f>
        <v/>
      </c>
      <c r="AJ49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88" spans="1:36" x14ac:dyDescent="0.25">
      <c r="A4988">
        <v>10907</v>
      </c>
      <c r="B4988" t="s">
        <v>2804</v>
      </c>
      <c r="C4988" t="s">
        <v>20</v>
      </c>
      <c r="D4988" t="s">
        <v>21</v>
      </c>
      <c r="E4988" t="s">
        <v>22</v>
      </c>
      <c r="F4988" t="s">
        <v>23</v>
      </c>
      <c r="G4988" t="s">
        <v>8190</v>
      </c>
      <c r="H4988" t="s">
        <v>24</v>
      </c>
      <c r="I4988" s="36">
        <v>28214</v>
      </c>
      <c r="J4988" t="s">
        <v>2914</v>
      </c>
      <c r="K4988" t="s">
        <v>2936</v>
      </c>
      <c r="L4988" t="s">
        <v>25</v>
      </c>
      <c r="M4988" s="2">
        <v>45595</v>
      </c>
      <c r="N4988" t="s">
        <v>53</v>
      </c>
      <c r="O4988" t="s">
        <v>25</v>
      </c>
      <c r="P4988" t="s">
        <v>1553</v>
      </c>
      <c r="Q4988" t="s">
        <v>18</v>
      </c>
      <c r="R4988" t="s">
        <v>18</v>
      </c>
      <c r="S4988" t="s">
        <v>18</v>
      </c>
      <c r="T4988" t="s">
        <v>18</v>
      </c>
      <c r="U4988" t="s">
        <v>18</v>
      </c>
      <c r="V4988" t="s">
        <v>18</v>
      </c>
      <c r="W4988" s="45" t="str">
        <f>IF(Table1[[#This Row],[Sex at Birth]]="F","Female","Male")</f>
        <v>Female</v>
      </c>
      <c r="X4988" s="43">
        <v>45657</v>
      </c>
      <c r="Y4988" s="44">
        <f>Table1[[#This Row],[Report cutoff date]]-Table1[[#This Row],[DOB]]</f>
        <v>17443</v>
      </c>
      <c r="Z4988" s="68">
        <f>ROUNDDOWN(Table1[[#This Row],[Days old - as of report cutoff date]]/365,0)</f>
        <v>47</v>
      </c>
      <c r="AA4988" s="45" t="str">
        <f>IF(Table1[[#This Row],[Years old]]&gt;=55,"55+","54 and under")</f>
        <v>54 and under</v>
      </c>
      <c r="AB4988" s="45" t="str">
        <f>VLOOKUP(Table1[[#This Row],[Years old]],Lookups!$A$1:$C$101,2,FALSE)</f>
        <v>40 - 49</v>
      </c>
      <c r="AC4988" s="45" t="str">
        <f>VLOOKUP(Table1[[#This Row],[Years old]],Lookups!$A$1:$C$101,3,FALSE)</f>
        <v>45 - 49</v>
      </c>
      <c r="AD4988" s="45" t="str">
        <f>VLOOKUP(Table1[[#This Row],[Race]],Lookups!$E$2:$F$11,2,FALSE)</f>
        <v>White</v>
      </c>
      <c r="AE4988" s="45" t="str">
        <f>VLOOKUP(Table1[[#This Row],[Ethnicity]],Lookups!$H$2:$I$6,2,FALSE)</f>
        <v>Not Hispanic/Latino</v>
      </c>
      <c r="AF4988" s="45" t="str">
        <f>VLOOKUP(Table1[[#This Row],[Language]],Lookups!$K$2:$L$9,2,FALSE)</f>
        <v>English</v>
      </c>
      <c r="AG4988" s="46">
        <v>42005</v>
      </c>
      <c r="AH4988" s="46">
        <v>45657</v>
      </c>
      <c r="AI4988" s="46">
        <f>IF(Table1[[#This Row],[Colonoscopy Date]]="","",DATEVALUE(Table1[[#This Row],[Colonoscopy Date]]))</f>
        <v>43047</v>
      </c>
      <c r="AJ498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89" spans="1:36" x14ac:dyDescent="0.25">
      <c r="A4989">
        <v>11777</v>
      </c>
      <c r="B4989" t="s">
        <v>1783</v>
      </c>
      <c r="C4989" t="s">
        <v>20</v>
      </c>
      <c r="D4989" t="s">
        <v>21</v>
      </c>
      <c r="E4989" t="s">
        <v>22</v>
      </c>
      <c r="F4989" t="s">
        <v>30</v>
      </c>
      <c r="G4989" t="s">
        <v>7043</v>
      </c>
      <c r="H4989" t="s">
        <v>24</v>
      </c>
      <c r="I4989" s="36">
        <v>28214</v>
      </c>
      <c r="J4989" t="s">
        <v>2910</v>
      </c>
      <c r="K4989" t="s">
        <v>2931</v>
      </c>
      <c r="L4989" t="s">
        <v>25</v>
      </c>
      <c r="M4989" s="2">
        <v>45575</v>
      </c>
      <c r="N4989" t="s">
        <v>25</v>
      </c>
      <c r="O4989" t="s">
        <v>25</v>
      </c>
      <c r="P4989" t="s">
        <v>18</v>
      </c>
      <c r="Q4989" t="s">
        <v>18</v>
      </c>
      <c r="R4989" t="s">
        <v>18</v>
      </c>
      <c r="S4989" t="s">
        <v>18</v>
      </c>
      <c r="T4989" t="s">
        <v>18</v>
      </c>
      <c r="U4989" t="s">
        <v>18</v>
      </c>
      <c r="V4989" t="s">
        <v>18</v>
      </c>
      <c r="W4989" s="45" t="str">
        <f>IF(Table1[[#This Row],[Sex at Birth]]="F","Female","Male")</f>
        <v>Female</v>
      </c>
      <c r="X4989" s="43">
        <v>45657</v>
      </c>
      <c r="Y4989" s="44">
        <f>Table1[[#This Row],[Report cutoff date]]-Table1[[#This Row],[DOB]]</f>
        <v>17443</v>
      </c>
      <c r="Z4989" s="68">
        <f>ROUNDDOWN(Table1[[#This Row],[Days old - as of report cutoff date]]/365,0)</f>
        <v>47</v>
      </c>
      <c r="AA4989" s="45" t="str">
        <f>IF(Table1[[#This Row],[Years old]]&gt;=55,"55+","54 and under")</f>
        <v>54 and under</v>
      </c>
      <c r="AB4989" s="45" t="str">
        <f>VLOOKUP(Table1[[#This Row],[Years old]],Lookups!$A$1:$C$101,2,FALSE)</f>
        <v>40 - 49</v>
      </c>
      <c r="AC4989" s="45" t="str">
        <f>VLOOKUP(Table1[[#This Row],[Years old]],Lookups!$A$1:$C$101,3,FALSE)</f>
        <v>45 - 49</v>
      </c>
      <c r="AD4989" s="45" t="str">
        <f>VLOOKUP(Table1[[#This Row],[Race]],Lookups!$E$2:$F$11,2,FALSE)</f>
        <v>White</v>
      </c>
      <c r="AE4989" s="45" t="str">
        <f>VLOOKUP(Table1[[#This Row],[Ethnicity]],Lookups!$H$2:$I$6,2,FALSE)</f>
        <v>Not Hispanic/Latino</v>
      </c>
      <c r="AF4989" s="45" t="str">
        <f>VLOOKUP(Table1[[#This Row],[Language]],Lookups!$K$2:$L$9,2,FALSE)</f>
        <v>English</v>
      </c>
      <c r="AG4989" s="46">
        <v>42005</v>
      </c>
      <c r="AH4989" s="46">
        <v>45657</v>
      </c>
      <c r="AI4989" s="46" t="str">
        <f>IF(Table1[[#This Row],[Colonoscopy Date]]="","",DATEVALUE(Table1[[#This Row],[Colonoscopy Date]]))</f>
        <v/>
      </c>
      <c r="AJ49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90" spans="1:36" x14ac:dyDescent="0.25">
      <c r="A4990">
        <v>13249</v>
      </c>
      <c r="B4990" t="s">
        <v>1712</v>
      </c>
      <c r="C4990" t="s">
        <v>20</v>
      </c>
      <c r="D4990" t="s">
        <v>21</v>
      </c>
      <c r="E4990" t="s">
        <v>22</v>
      </c>
      <c r="F4990" t="s">
        <v>29</v>
      </c>
      <c r="G4990" t="s">
        <v>5396</v>
      </c>
      <c r="H4990" t="s">
        <v>35</v>
      </c>
      <c r="I4990" s="36">
        <v>28214</v>
      </c>
      <c r="J4990" t="s">
        <v>2910</v>
      </c>
      <c r="K4990" t="s">
        <v>2930</v>
      </c>
      <c r="L4990" t="s">
        <v>25</v>
      </c>
      <c r="M4990" s="2">
        <v>45394</v>
      </c>
      <c r="N4990" t="s">
        <v>25</v>
      </c>
      <c r="O4990" t="s">
        <v>25</v>
      </c>
      <c r="P4990" t="s">
        <v>18</v>
      </c>
      <c r="Q4990" t="s">
        <v>18</v>
      </c>
      <c r="R4990" t="s">
        <v>18</v>
      </c>
      <c r="S4990" t="s">
        <v>18</v>
      </c>
      <c r="T4990" t="s">
        <v>18</v>
      </c>
      <c r="U4990" t="s">
        <v>18</v>
      </c>
      <c r="V4990" t="s">
        <v>18</v>
      </c>
      <c r="W4990" s="45" t="str">
        <f>IF(Table1[[#This Row],[Sex at Birth]]="F","Female","Male")</f>
        <v>Male</v>
      </c>
      <c r="X4990" s="43">
        <v>45657</v>
      </c>
      <c r="Y4990" s="44">
        <f>Table1[[#This Row],[Report cutoff date]]-Table1[[#This Row],[DOB]]</f>
        <v>17443</v>
      </c>
      <c r="Z4990" s="68">
        <f>ROUNDDOWN(Table1[[#This Row],[Days old - as of report cutoff date]]/365,0)</f>
        <v>47</v>
      </c>
      <c r="AA4990" s="45" t="str">
        <f>IF(Table1[[#This Row],[Years old]]&gt;=55,"55+","54 and under")</f>
        <v>54 and under</v>
      </c>
      <c r="AB4990" s="45" t="str">
        <f>VLOOKUP(Table1[[#This Row],[Years old]],Lookups!$A$1:$C$101,2,FALSE)</f>
        <v>40 - 49</v>
      </c>
      <c r="AC4990" s="45" t="str">
        <f>VLOOKUP(Table1[[#This Row],[Years old]],Lookups!$A$1:$C$101,3,FALSE)</f>
        <v>45 - 49</v>
      </c>
      <c r="AD4990" s="45" t="str">
        <f>VLOOKUP(Table1[[#This Row],[Race]],Lookups!$E$2:$F$11,2,FALSE)</f>
        <v>White</v>
      </c>
      <c r="AE4990" s="45" t="str">
        <f>VLOOKUP(Table1[[#This Row],[Ethnicity]],Lookups!$H$2:$I$6,2,FALSE)</f>
        <v>Not Hispanic/Latino</v>
      </c>
      <c r="AF4990" s="45" t="str">
        <f>VLOOKUP(Table1[[#This Row],[Language]],Lookups!$K$2:$L$9,2,FALSE)</f>
        <v>English</v>
      </c>
      <c r="AG4990" s="46">
        <v>42005</v>
      </c>
      <c r="AH4990" s="46">
        <v>45657</v>
      </c>
      <c r="AI4990" s="46" t="str">
        <f>IF(Table1[[#This Row],[Colonoscopy Date]]="","",DATEVALUE(Table1[[#This Row],[Colonoscopy Date]]))</f>
        <v/>
      </c>
      <c r="AJ49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91" spans="1:36" x14ac:dyDescent="0.25">
      <c r="A4991">
        <v>10477</v>
      </c>
      <c r="B4991" t="s">
        <v>2183</v>
      </c>
      <c r="C4991" t="s">
        <v>20</v>
      </c>
      <c r="D4991" t="s">
        <v>34</v>
      </c>
      <c r="E4991" t="s">
        <v>22</v>
      </c>
      <c r="F4991" t="s">
        <v>85</v>
      </c>
      <c r="G4991" t="s">
        <v>3571</v>
      </c>
      <c r="H4991" t="s">
        <v>24</v>
      </c>
      <c r="I4991" s="36">
        <v>28215</v>
      </c>
      <c r="J4991" t="s">
        <v>2923</v>
      </c>
      <c r="K4991" t="s">
        <v>2935</v>
      </c>
      <c r="L4991" t="s">
        <v>25</v>
      </c>
      <c r="M4991" s="2">
        <v>45615</v>
      </c>
      <c r="N4991" t="s">
        <v>25</v>
      </c>
      <c r="O4991" t="s">
        <v>25</v>
      </c>
      <c r="P4991" t="s">
        <v>18</v>
      </c>
      <c r="Q4991" t="s">
        <v>86</v>
      </c>
      <c r="R4991" t="s">
        <v>87</v>
      </c>
      <c r="S4991" t="s">
        <v>18</v>
      </c>
      <c r="T4991" t="s">
        <v>18</v>
      </c>
      <c r="U4991" t="s">
        <v>18</v>
      </c>
      <c r="V4991" t="s">
        <v>18</v>
      </c>
      <c r="W4991" s="45" t="str">
        <f>IF(Table1[[#This Row],[Sex at Birth]]="F","Female","Male")</f>
        <v>Female</v>
      </c>
      <c r="X4991" s="43">
        <v>45657</v>
      </c>
      <c r="Y4991" s="44">
        <f>Table1[[#This Row],[Report cutoff date]]-Table1[[#This Row],[DOB]]</f>
        <v>17442</v>
      </c>
      <c r="Z4991" s="68">
        <f>ROUNDDOWN(Table1[[#This Row],[Days old - as of report cutoff date]]/365,0)</f>
        <v>47</v>
      </c>
      <c r="AA4991" s="45" t="str">
        <f>IF(Table1[[#This Row],[Years old]]&gt;=55,"55+","54 and under")</f>
        <v>54 and under</v>
      </c>
      <c r="AB4991" s="45" t="str">
        <f>VLOOKUP(Table1[[#This Row],[Years old]],Lookups!$A$1:$C$101,2,FALSE)</f>
        <v>40 - 49</v>
      </c>
      <c r="AC4991" s="45" t="str">
        <f>VLOOKUP(Table1[[#This Row],[Years old]],Lookups!$A$1:$C$101,3,FALSE)</f>
        <v>45 - 49</v>
      </c>
      <c r="AD4991" s="45" t="str">
        <f>VLOOKUP(Table1[[#This Row],[Race]],Lookups!$E$2:$F$11,2,FALSE)</f>
        <v>White</v>
      </c>
      <c r="AE4991" s="45" t="str">
        <f>VLOOKUP(Table1[[#This Row],[Ethnicity]],Lookups!$H$2:$I$6,2,FALSE)</f>
        <v>Other/ Unknown</v>
      </c>
      <c r="AF4991" s="45" t="str">
        <f>VLOOKUP(Table1[[#This Row],[Language]],Lookups!$K$2:$L$9,2,FALSE)</f>
        <v>English</v>
      </c>
      <c r="AG4991" s="46">
        <v>42005</v>
      </c>
      <c r="AH4991" s="46">
        <v>45657</v>
      </c>
      <c r="AI4991" s="46" t="str">
        <f>IF(Table1[[#This Row],[Colonoscopy Date]]="","",DATEVALUE(Table1[[#This Row],[Colonoscopy Date]]))</f>
        <v/>
      </c>
      <c r="AJ49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92" spans="1:36" x14ac:dyDescent="0.25">
      <c r="A4992">
        <v>12941</v>
      </c>
      <c r="B4992" t="s">
        <v>2646</v>
      </c>
      <c r="C4992" t="s">
        <v>20</v>
      </c>
      <c r="D4992" t="s">
        <v>21</v>
      </c>
      <c r="E4992" t="s">
        <v>22</v>
      </c>
      <c r="F4992" t="s">
        <v>30</v>
      </c>
      <c r="G4992" t="s">
        <v>5263</v>
      </c>
      <c r="H4992" t="s">
        <v>24</v>
      </c>
      <c r="I4992" s="36">
        <v>28216</v>
      </c>
      <c r="J4992" t="s">
        <v>2910</v>
      </c>
      <c r="K4992" t="s">
        <v>2930</v>
      </c>
      <c r="L4992" t="s">
        <v>25</v>
      </c>
      <c r="M4992" s="2">
        <v>45615</v>
      </c>
      <c r="N4992" t="s">
        <v>25</v>
      </c>
      <c r="O4992" t="s">
        <v>25</v>
      </c>
      <c r="P4992" t="s">
        <v>18</v>
      </c>
      <c r="Q4992" t="s">
        <v>18</v>
      </c>
      <c r="R4992" t="s">
        <v>18</v>
      </c>
      <c r="S4992" t="s">
        <v>18</v>
      </c>
      <c r="T4992" t="s">
        <v>18</v>
      </c>
      <c r="U4992" t="s">
        <v>18</v>
      </c>
      <c r="V4992" t="s">
        <v>18</v>
      </c>
      <c r="W4992" s="45" t="str">
        <f>IF(Table1[[#This Row],[Sex at Birth]]="F","Female","Male")</f>
        <v>Female</v>
      </c>
      <c r="X4992" s="43">
        <v>45657</v>
      </c>
      <c r="Y4992" s="44">
        <f>Table1[[#This Row],[Report cutoff date]]-Table1[[#This Row],[DOB]]</f>
        <v>17441</v>
      </c>
      <c r="Z4992" s="68">
        <f>ROUNDDOWN(Table1[[#This Row],[Days old - as of report cutoff date]]/365,0)</f>
        <v>47</v>
      </c>
      <c r="AA4992" s="45" t="str">
        <f>IF(Table1[[#This Row],[Years old]]&gt;=55,"55+","54 and under")</f>
        <v>54 and under</v>
      </c>
      <c r="AB4992" s="45" t="str">
        <f>VLOOKUP(Table1[[#This Row],[Years old]],Lookups!$A$1:$C$101,2,FALSE)</f>
        <v>40 - 49</v>
      </c>
      <c r="AC4992" s="45" t="str">
        <f>VLOOKUP(Table1[[#This Row],[Years old]],Lookups!$A$1:$C$101,3,FALSE)</f>
        <v>45 - 49</v>
      </c>
      <c r="AD4992" s="45" t="str">
        <f>VLOOKUP(Table1[[#This Row],[Race]],Lookups!$E$2:$F$11,2,FALSE)</f>
        <v>White</v>
      </c>
      <c r="AE4992" s="45" t="str">
        <f>VLOOKUP(Table1[[#This Row],[Ethnicity]],Lookups!$H$2:$I$6,2,FALSE)</f>
        <v>Not Hispanic/Latino</v>
      </c>
      <c r="AF4992" s="45" t="str">
        <f>VLOOKUP(Table1[[#This Row],[Language]],Lookups!$K$2:$L$9,2,FALSE)</f>
        <v>English</v>
      </c>
      <c r="AG4992" s="46">
        <v>42005</v>
      </c>
      <c r="AH4992" s="46">
        <v>45657</v>
      </c>
      <c r="AI4992" s="46" t="str">
        <f>IF(Table1[[#This Row],[Colonoscopy Date]]="","",DATEVALUE(Table1[[#This Row],[Colonoscopy Date]]))</f>
        <v/>
      </c>
      <c r="AJ49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93" spans="1:36" x14ac:dyDescent="0.25">
      <c r="A4993">
        <v>10520</v>
      </c>
      <c r="B4993" t="s">
        <v>1900</v>
      </c>
      <c r="C4993" t="s">
        <v>20</v>
      </c>
      <c r="D4993" t="s">
        <v>21</v>
      </c>
      <c r="E4993" t="s">
        <v>22</v>
      </c>
      <c r="F4993" t="s">
        <v>52</v>
      </c>
      <c r="G4993" t="s">
        <v>3767</v>
      </c>
      <c r="H4993" t="s">
        <v>35</v>
      </c>
      <c r="I4993" s="36">
        <v>28217</v>
      </c>
      <c r="J4993" t="s">
        <v>2912</v>
      </c>
      <c r="K4993" t="s">
        <v>2930</v>
      </c>
      <c r="L4993" t="s">
        <v>25</v>
      </c>
      <c r="M4993" s="2">
        <v>45643</v>
      </c>
      <c r="N4993" t="s">
        <v>53</v>
      </c>
      <c r="O4993" t="s">
        <v>25</v>
      </c>
      <c r="P4993" t="s">
        <v>1390</v>
      </c>
      <c r="Q4993" t="s">
        <v>18</v>
      </c>
      <c r="R4993" t="s">
        <v>18</v>
      </c>
      <c r="S4993" t="s">
        <v>18</v>
      </c>
      <c r="T4993" t="s">
        <v>18</v>
      </c>
      <c r="U4993" t="s">
        <v>18</v>
      </c>
      <c r="V4993" t="s">
        <v>18</v>
      </c>
      <c r="W4993" s="45" t="str">
        <f>IF(Table1[[#This Row],[Sex at Birth]]="F","Female","Male")</f>
        <v>Male</v>
      </c>
      <c r="X4993" s="43">
        <v>45657</v>
      </c>
      <c r="Y4993" s="44">
        <f>Table1[[#This Row],[Report cutoff date]]-Table1[[#This Row],[DOB]]</f>
        <v>17440</v>
      </c>
      <c r="Z4993" s="68">
        <f>ROUNDDOWN(Table1[[#This Row],[Days old - as of report cutoff date]]/365,0)</f>
        <v>47</v>
      </c>
      <c r="AA4993" s="45" t="str">
        <f>IF(Table1[[#This Row],[Years old]]&gt;=55,"55+","54 and under")</f>
        <v>54 and under</v>
      </c>
      <c r="AB4993" s="45" t="str">
        <f>VLOOKUP(Table1[[#This Row],[Years old]],Lookups!$A$1:$C$101,2,FALSE)</f>
        <v>40 - 49</v>
      </c>
      <c r="AC4993" s="45" t="str">
        <f>VLOOKUP(Table1[[#This Row],[Years old]],Lookups!$A$1:$C$101,3,FALSE)</f>
        <v>45 - 49</v>
      </c>
      <c r="AD4993" s="45" t="str">
        <f>VLOOKUP(Table1[[#This Row],[Race]],Lookups!$E$2:$F$11,2,FALSE)</f>
        <v>White</v>
      </c>
      <c r="AE4993" s="45" t="str">
        <f>VLOOKUP(Table1[[#This Row],[Ethnicity]],Lookups!$H$2:$I$6,2,FALSE)</f>
        <v>Not Hispanic/Latino</v>
      </c>
      <c r="AF4993" s="45" t="str">
        <f>VLOOKUP(Table1[[#This Row],[Language]],Lookups!$K$2:$L$9,2,FALSE)</f>
        <v>English</v>
      </c>
      <c r="AG4993" s="46">
        <v>42005</v>
      </c>
      <c r="AH4993" s="46">
        <v>45657</v>
      </c>
      <c r="AI4993" s="46">
        <f>IF(Table1[[#This Row],[Colonoscopy Date]]="","",DATEVALUE(Table1[[#This Row],[Colonoscopy Date]]))</f>
        <v>42599</v>
      </c>
      <c r="AJ499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94" spans="1:36" x14ac:dyDescent="0.25">
      <c r="A4994">
        <v>13448</v>
      </c>
      <c r="B4994" t="s">
        <v>1578</v>
      </c>
      <c r="C4994" t="s">
        <v>20</v>
      </c>
      <c r="D4994" t="s">
        <v>21</v>
      </c>
      <c r="E4994" t="s">
        <v>22</v>
      </c>
      <c r="F4994" t="s">
        <v>42</v>
      </c>
      <c r="G4994" t="s">
        <v>4436</v>
      </c>
      <c r="H4994" t="s">
        <v>24</v>
      </c>
      <c r="I4994" s="36">
        <v>28220</v>
      </c>
      <c r="J4994" t="s">
        <v>2885</v>
      </c>
      <c r="K4994" t="s">
        <v>2930</v>
      </c>
      <c r="L4994" t="s">
        <v>25</v>
      </c>
      <c r="M4994" s="2">
        <v>45582</v>
      </c>
      <c r="N4994" t="s">
        <v>25</v>
      </c>
      <c r="O4994" t="s">
        <v>25</v>
      </c>
      <c r="P4994" t="s">
        <v>18</v>
      </c>
      <c r="Q4994" t="s">
        <v>18</v>
      </c>
      <c r="R4994" t="s">
        <v>18</v>
      </c>
      <c r="S4994" t="s">
        <v>18</v>
      </c>
      <c r="T4994" t="s">
        <v>18</v>
      </c>
      <c r="U4994" t="s">
        <v>18</v>
      </c>
      <c r="V4994" t="s">
        <v>18</v>
      </c>
      <c r="W4994" s="45" t="str">
        <f>IF(Table1[[#This Row],[Sex at Birth]]="F","Female","Male")</f>
        <v>Female</v>
      </c>
      <c r="X4994" s="43">
        <v>45657</v>
      </c>
      <c r="Y4994" s="44">
        <f>Table1[[#This Row],[Report cutoff date]]-Table1[[#This Row],[DOB]]</f>
        <v>17437</v>
      </c>
      <c r="Z4994" s="68">
        <f>ROUNDDOWN(Table1[[#This Row],[Days old - as of report cutoff date]]/365,0)</f>
        <v>47</v>
      </c>
      <c r="AA4994" s="45" t="str">
        <f>IF(Table1[[#This Row],[Years old]]&gt;=55,"55+","54 and under")</f>
        <v>54 and under</v>
      </c>
      <c r="AB4994" s="45" t="str">
        <f>VLOOKUP(Table1[[#This Row],[Years old]],Lookups!$A$1:$C$101,2,FALSE)</f>
        <v>40 - 49</v>
      </c>
      <c r="AC4994" s="45" t="str">
        <f>VLOOKUP(Table1[[#This Row],[Years old]],Lookups!$A$1:$C$101,3,FALSE)</f>
        <v>45 - 49</v>
      </c>
      <c r="AD4994" s="45" t="str">
        <f>VLOOKUP(Table1[[#This Row],[Race]],Lookups!$E$2:$F$11,2,FALSE)</f>
        <v>White</v>
      </c>
      <c r="AE4994" s="45" t="str">
        <f>VLOOKUP(Table1[[#This Row],[Ethnicity]],Lookups!$H$2:$I$6,2,FALSE)</f>
        <v>Not Hispanic/Latino</v>
      </c>
      <c r="AF4994" s="45" t="str">
        <f>VLOOKUP(Table1[[#This Row],[Language]],Lookups!$K$2:$L$9,2,FALSE)</f>
        <v>English</v>
      </c>
      <c r="AG4994" s="46">
        <v>42005</v>
      </c>
      <c r="AH4994" s="46">
        <v>45657</v>
      </c>
      <c r="AI4994" s="46" t="str">
        <f>IF(Table1[[#This Row],[Colonoscopy Date]]="","",DATEVALUE(Table1[[#This Row],[Colonoscopy Date]]))</f>
        <v/>
      </c>
      <c r="AJ49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95" spans="1:36" x14ac:dyDescent="0.25">
      <c r="A4995">
        <v>10990</v>
      </c>
      <c r="B4995" t="s">
        <v>2091</v>
      </c>
      <c r="C4995" t="s">
        <v>20</v>
      </c>
      <c r="D4995" t="s">
        <v>21</v>
      </c>
      <c r="E4995" t="s">
        <v>22</v>
      </c>
      <c r="F4995" t="s">
        <v>44</v>
      </c>
      <c r="G4995" t="s">
        <v>7481</v>
      </c>
      <c r="H4995" t="s">
        <v>24</v>
      </c>
      <c r="I4995" s="36">
        <v>28223</v>
      </c>
      <c r="J4995" t="s">
        <v>2884</v>
      </c>
      <c r="K4995" t="s">
        <v>2936</v>
      </c>
      <c r="L4995" t="s">
        <v>25</v>
      </c>
      <c r="M4995" s="2">
        <v>45580</v>
      </c>
      <c r="N4995" t="s">
        <v>25</v>
      </c>
      <c r="O4995" t="s">
        <v>25</v>
      </c>
      <c r="P4995" t="s">
        <v>18</v>
      </c>
      <c r="Q4995" t="s">
        <v>18</v>
      </c>
      <c r="R4995" t="s">
        <v>18</v>
      </c>
      <c r="S4995" t="s">
        <v>18</v>
      </c>
      <c r="T4995" t="s">
        <v>18</v>
      </c>
      <c r="U4995" t="s">
        <v>18</v>
      </c>
      <c r="V4995" t="s">
        <v>18</v>
      </c>
      <c r="W4995" s="45" t="str">
        <f>IF(Table1[[#This Row],[Sex at Birth]]="F","Female","Male")</f>
        <v>Female</v>
      </c>
      <c r="X4995" s="43">
        <v>45657</v>
      </c>
      <c r="Y4995" s="44">
        <f>Table1[[#This Row],[Report cutoff date]]-Table1[[#This Row],[DOB]]</f>
        <v>17434</v>
      </c>
      <c r="Z4995" s="68">
        <f>ROUNDDOWN(Table1[[#This Row],[Days old - as of report cutoff date]]/365,0)</f>
        <v>47</v>
      </c>
      <c r="AA4995" s="45" t="str">
        <f>IF(Table1[[#This Row],[Years old]]&gt;=55,"55+","54 and under")</f>
        <v>54 and under</v>
      </c>
      <c r="AB4995" s="45" t="str">
        <f>VLOOKUP(Table1[[#This Row],[Years old]],Lookups!$A$1:$C$101,2,FALSE)</f>
        <v>40 - 49</v>
      </c>
      <c r="AC4995" s="45" t="str">
        <f>VLOOKUP(Table1[[#This Row],[Years old]],Lookups!$A$1:$C$101,3,FALSE)</f>
        <v>45 - 49</v>
      </c>
      <c r="AD4995" s="45" t="str">
        <f>VLOOKUP(Table1[[#This Row],[Race]],Lookups!$E$2:$F$11,2,FALSE)</f>
        <v>White</v>
      </c>
      <c r="AE4995" s="45" t="str">
        <f>VLOOKUP(Table1[[#This Row],[Ethnicity]],Lookups!$H$2:$I$6,2,FALSE)</f>
        <v>Not Hispanic/Latino</v>
      </c>
      <c r="AF4995" s="45" t="str">
        <f>VLOOKUP(Table1[[#This Row],[Language]],Lookups!$K$2:$L$9,2,FALSE)</f>
        <v>English</v>
      </c>
      <c r="AG4995" s="46">
        <v>42005</v>
      </c>
      <c r="AH4995" s="46">
        <v>45657</v>
      </c>
      <c r="AI4995" s="46" t="str">
        <f>IF(Table1[[#This Row],[Colonoscopy Date]]="","",DATEVALUE(Table1[[#This Row],[Colonoscopy Date]]))</f>
        <v/>
      </c>
      <c r="AJ49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96" spans="1:36" x14ac:dyDescent="0.25">
      <c r="A4996">
        <v>10334</v>
      </c>
      <c r="B4996" t="s">
        <v>1725</v>
      </c>
      <c r="C4996" t="s">
        <v>68</v>
      </c>
      <c r="D4996" t="s">
        <v>34</v>
      </c>
      <c r="E4996" t="s">
        <v>22</v>
      </c>
      <c r="F4996" t="s">
        <v>63</v>
      </c>
      <c r="G4996" t="s">
        <v>3003</v>
      </c>
      <c r="H4996" t="s">
        <v>24</v>
      </c>
      <c r="I4996" s="36">
        <v>28224</v>
      </c>
      <c r="J4996" t="s">
        <v>2906</v>
      </c>
      <c r="K4996" t="s">
        <v>2931</v>
      </c>
      <c r="L4996" t="s">
        <v>25</v>
      </c>
      <c r="M4996" s="2">
        <v>45511</v>
      </c>
      <c r="N4996" t="s">
        <v>25</v>
      </c>
      <c r="O4996" t="s">
        <v>53</v>
      </c>
      <c r="P4996" t="s">
        <v>201</v>
      </c>
      <c r="Q4996" t="s">
        <v>18</v>
      </c>
      <c r="R4996" t="s">
        <v>18</v>
      </c>
      <c r="S4996" t="s">
        <v>202</v>
      </c>
      <c r="T4996" t="s">
        <v>87</v>
      </c>
      <c r="U4996" t="s">
        <v>203</v>
      </c>
      <c r="V4996" t="s">
        <v>204</v>
      </c>
      <c r="W4996" s="45" t="str">
        <f>IF(Table1[[#This Row],[Sex at Birth]]="F","Female","Male")</f>
        <v>Female</v>
      </c>
      <c r="X4996" s="43">
        <v>45657</v>
      </c>
      <c r="Y4996" s="44">
        <f>Table1[[#This Row],[Report cutoff date]]-Table1[[#This Row],[DOB]]</f>
        <v>17433</v>
      </c>
      <c r="Z4996" s="68">
        <f>ROUNDDOWN(Table1[[#This Row],[Days old - as of report cutoff date]]/365,0)</f>
        <v>47</v>
      </c>
      <c r="AA4996" s="45" t="str">
        <f>IF(Table1[[#This Row],[Years old]]&gt;=55,"55+","54 and under")</f>
        <v>54 and under</v>
      </c>
      <c r="AB4996" s="45" t="str">
        <f>VLOOKUP(Table1[[#This Row],[Years old]],Lookups!$A$1:$C$101,2,FALSE)</f>
        <v>40 - 49</v>
      </c>
      <c r="AC4996" s="45" t="str">
        <f>VLOOKUP(Table1[[#This Row],[Years old]],Lookups!$A$1:$C$101,3,FALSE)</f>
        <v>45 - 49</v>
      </c>
      <c r="AD4996" s="45" t="str">
        <f>VLOOKUP(Table1[[#This Row],[Race]],Lookups!$E$2:$F$11,2,FALSE)</f>
        <v>Other/ Unknown</v>
      </c>
      <c r="AE4996" s="45" t="str">
        <f>VLOOKUP(Table1[[#This Row],[Ethnicity]],Lookups!$H$2:$I$6,2,FALSE)</f>
        <v>Other/ Unknown</v>
      </c>
      <c r="AF4996" s="45" t="str">
        <f>VLOOKUP(Table1[[#This Row],[Language]],Lookups!$K$2:$L$9,2,FALSE)</f>
        <v>English</v>
      </c>
      <c r="AG4996" s="46">
        <v>42005</v>
      </c>
      <c r="AH4996" s="46">
        <v>45657</v>
      </c>
      <c r="AI4996" s="46">
        <f>IF(Table1[[#This Row],[Colonoscopy Date]]="","",DATEVALUE(Table1[[#This Row],[Colonoscopy Date]]))</f>
        <v>45089</v>
      </c>
      <c r="AJ499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4997" spans="1:36" x14ac:dyDescent="0.25">
      <c r="A4997">
        <v>11106</v>
      </c>
      <c r="B4997" t="s">
        <v>2431</v>
      </c>
      <c r="C4997" t="s">
        <v>20</v>
      </c>
      <c r="D4997" t="s">
        <v>21</v>
      </c>
      <c r="E4997" t="s">
        <v>22</v>
      </c>
      <c r="F4997" t="s">
        <v>39</v>
      </c>
      <c r="G4997" t="s">
        <v>4161</v>
      </c>
      <c r="H4997" t="s">
        <v>35</v>
      </c>
      <c r="I4997" s="36">
        <v>28224</v>
      </c>
      <c r="J4997" t="s">
        <v>2884</v>
      </c>
      <c r="K4997" t="s">
        <v>2930</v>
      </c>
      <c r="L4997" t="s">
        <v>25</v>
      </c>
      <c r="M4997" s="2">
        <v>45601</v>
      </c>
      <c r="N4997" t="s">
        <v>25</v>
      </c>
      <c r="O4997" t="s">
        <v>25</v>
      </c>
      <c r="P4997" t="s">
        <v>18</v>
      </c>
      <c r="Q4997" t="s">
        <v>18</v>
      </c>
      <c r="R4997" t="s">
        <v>18</v>
      </c>
      <c r="S4997" t="s">
        <v>18</v>
      </c>
      <c r="T4997" t="s">
        <v>18</v>
      </c>
      <c r="U4997" t="s">
        <v>18</v>
      </c>
      <c r="V4997" t="s">
        <v>18</v>
      </c>
      <c r="W4997" s="45" t="str">
        <f>IF(Table1[[#This Row],[Sex at Birth]]="F","Female","Male")</f>
        <v>Male</v>
      </c>
      <c r="X4997" s="43">
        <v>45657</v>
      </c>
      <c r="Y4997" s="44">
        <f>Table1[[#This Row],[Report cutoff date]]-Table1[[#This Row],[DOB]]</f>
        <v>17433</v>
      </c>
      <c r="Z4997" s="68">
        <f>ROUNDDOWN(Table1[[#This Row],[Days old - as of report cutoff date]]/365,0)</f>
        <v>47</v>
      </c>
      <c r="AA4997" s="45" t="str">
        <f>IF(Table1[[#This Row],[Years old]]&gt;=55,"55+","54 and under")</f>
        <v>54 and under</v>
      </c>
      <c r="AB4997" s="45" t="str">
        <f>VLOOKUP(Table1[[#This Row],[Years old]],Lookups!$A$1:$C$101,2,FALSE)</f>
        <v>40 - 49</v>
      </c>
      <c r="AC4997" s="45" t="str">
        <f>VLOOKUP(Table1[[#This Row],[Years old]],Lookups!$A$1:$C$101,3,FALSE)</f>
        <v>45 - 49</v>
      </c>
      <c r="AD4997" s="45" t="str">
        <f>VLOOKUP(Table1[[#This Row],[Race]],Lookups!$E$2:$F$11,2,FALSE)</f>
        <v>White</v>
      </c>
      <c r="AE4997" s="45" t="str">
        <f>VLOOKUP(Table1[[#This Row],[Ethnicity]],Lookups!$H$2:$I$6,2,FALSE)</f>
        <v>Not Hispanic/Latino</v>
      </c>
      <c r="AF4997" s="45" t="str">
        <f>VLOOKUP(Table1[[#This Row],[Language]],Lookups!$K$2:$L$9,2,FALSE)</f>
        <v>English</v>
      </c>
      <c r="AG4997" s="46">
        <v>42005</v>
      </c>
      <c r="AH4997" s="46">
        <v>45657</v>
      </c>
      <c r="AI4997" s="46" t="str">
        <f>IF(Table1[[#This Row],[Colonoscopy Date]]="","",DATEVALUE(Table1[[#This Row],[Colonoscopy Date]]))</f>
        <v/>
      </c>
      <c r="AJ49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98" spans="1:36" x14ac:dyDescent="0.25">
      <c r="A4998">
        <v>14971</v>
      </c>
      <c r="B4998" t="s">
        <v>2055</v>
      </c>
      <c r="C4998" t="s">
        <v>20</v>
      </c>
      <c r="D4998" t="s">
        <v>21</v>
      </c>
      <c r="E4998" t="s">
        <v>22</v>
      </c>
      <c r="F4998" t="s">
        <v>44</v>
      </c>
      <c r="G4998" t="s">
        <v>5442</v>
      </c>
      <c r="H4998" t="s">
        <v>35</v>
      </c>
      <c r="I4998" s="36">
        <v>28226</v>
      </c>
      <c r="J4998" t="s">
        <v>2917</v>
      </c>
      <c r="K4998" t="s">
        <v>2930</v>
      </c>
      <c r="L4998" t="s">
        <v>25</v>
      </c>
      <c r="M4998" s="2">
        <v>45345</v>
      </c>
      <c r="N4998" t="s">
        <v>25</v>
      </c>
      <c r="O4998" t="s">
        <v>25</v>
      </c>
      <c r="P4998" t="s">
        <v>18</v>
      </c>
      <c r="Q4998" t="s">
        <v>18</v>
      </c>
      <c r="R4998" t="s">
        <v>18</v>
      </c>
      <c r="S4998" t="s">
        <v>18</v>
      </c>
      <c r="T4998" t="s">
        <v>18</v>
      </c>
      <c r="U4998" t="s">
        <v>18</v>
      </c>
      <c r="V4998" t="s">
        <v>18</v>
      </c>
      <c r="W4998" s="45" t="str">
        <f>IF(Table1[[#This Row],[Sex at Birth]]="F","Female","Male")</f>
        <v>Male</v>
      </c>
      <c r="X4998" s="43">
        <v>45657</v>
      </c>
      <c r="Y4998" s="44">
        <f>Table1[[#This Row],[Report cutoff date]]-Table1[[#This Row],[DOB]]</f>
        <v>17431</v>
      </c>
      <c r="Z4998" s="68">
        <f>ROUNDDOWN(Table1[[#This Row],[Days old - as of report cutoff date]]/365,0)</f>
        <v>47</v>
      </c>
      <c r="AA4998" s="45" t="str">
        <f>IF(Table1[[#This Row],[Years old]]&gt;=55,"55+","54 and under")</f>
        <v>54 and under</v>
      </c>
      <c r="AB4998" s="45" t="str">
        <f>VLOOKUP(Table1[[#This Row],[Years old]],Lookups!$A$1:$C$101,2,FALSE)</f>
        <v>40 - 49</v>
      </c>
      <c r="AC4998" s="45" t="str">
        <f>VLOOKUP(Table1[[#This Row],[Years old]],Lookups!$A$1:$C$101,3,FALSE)</f>
        <v>45 - 49</v>
      </c>
      <c r="AD4998" s="45" t="str">
        <f>VLOOKUP(Table1[[#This Row],[Race]],Lookups!$E$2:$F$11,2,FALSE)</f>
        <v>White</v>
      </c>
      <c r="AE4998" s="45" t="str">
        <f>VLOOKUP(Table1[[#This Row],[Ethnicity]],Lookups!$H$2:$I$6,2,FALSE)</f>
        <v>Not Hispanic/Latino</v>
      </c>
      <c r="AF4998" s="45" t="str">
        <f>VLOOKUP(Table1[[#This Row],[Language]],Lookups!$K$2:$L$9,2,FALSE)</f>
        <v>English</v>
      </c>
      <c r="AG4998" s="46">
        <v>42005</v>
      </c>
      <c r="AH4998" s="46">
        <v>45657</v>
      </c>
      <c r="AI4998" s="46" t="str">
        <f>IF(Table1[[#This Row],[Colonoscopy Date]]="","",DATEVALUE(Table1[[#This Row],[Colonoscopy Date]]))</f>
        <v/>
      </c>
      <c r="AJ49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4999" spans="1:36" x14ac:dyDescent="0.25">
      <c r="A4999">
        <v>13209</v>
      </c>
      <c r="B4999" t="s">
        <v>1619</v>
      </c>
      <c r="C4999" t="s">
        <v>20</v>
      </c>
      <c r="D4999" t="s">
        <v>21</v>
      </c>
      <c r="E4999" t="s">
        <v>22</v>
      </c>
      <c r="F4999" t="s">
        <v>29</v>
      </c>
      <c r="G4999" t="s">
        <v>8046</v>
      </c>
      <c r="H4999" t="s">
        <v>24</v>
      </c>
      <c r="I4999" s="36">
        <v>28228</v>
      </c>
      <c r="J4999" t="s">
        <v>2914</v>
      </c>
      <c r="K4999" t="s">
        <v>2936</v>
      </c>
      <c r="L4999" t="s">
        <v>25</v>
      </c>
      <c r="M4999" s="2">
        <v>45593</v>
      </c>
      <c r="N4999" t="s">
        <v>25</v>
      </c>
      <c r="O4999" t="s">
        <v>25</v>
      </c>
      <c r="P4999" t="s">
        <v>18</v>
      </c>
      <c r="Q4999" t="s">
        <v>18</v>
      </c>
      <c r="R4999" t="s">
        <v>18</v>
      </c>
      <c r="S4999" t="s">
        <v>18</v>
      </c>
      <c r="T4999" t="s">
        <v>18</v>
      </c>
      <c r="U4999" t="s">
        <v>18</v>
      </c>
      <c r="V4999" t="s">
        <v>18</v>
      </c>
      <c r="W4999" s="45" t="str">
        <f>IF(Table1[[#This Row],[Sex at Birth]]="F","Female","Male")</f>
        <v>Female</v>
      </c>
      <c r="X4999" s="43">
        <v>45657</v>
      </c>
      <c r="Y4999" s="44">
        <f>Table1[[#This Row],[Report cutoff date]]-Table1[[#This Row],[DOB]]</f>
        <v>17429</v>
      </c>
      <c r="Z4999" s="68">
        <f>ROUNDDOWN(Table1[[#This Row],[Days old - as of report cutoff date]]/365,0)</f>
        <v>47</v>
      </c>
      <c r="AA4999" s="45" t="str">
        <f>IF(Table1[[#This Row],[Years old]]&gt;=55,"55+","54 and under")</f>
        <v>54 and under</v>
      </c>
      <c r="AB4999" s="45" t="str">
        <f>VLOOKUP(Table1[[#This Row],[Years old]],Lookups!$A$1:$C$101,2,FALSE)</f>
        <v>40 - 49</v>
      </c>
      <c r="AC4999" s="45" t="str">
        <f>VLOOKUP(Table1[[#This Row],[Years old]],Lookups!$A$1:$C$101,3,FALSE)</f>
        <v>45 - 49</v>
      </c>
      <c r="AD4999" s="45" t="str">
        <f>VLOOKUP(Table1[[#This Row],[Race]],Lookups!$E$2:$F$11,2,FALSE)</f>
        <v>White</v>
      </c>
      <c r="AE4999" s="45" t="str">
        <f>VLOOKUP(Table1[[#This Row],[Ethnicity]],Lookups!$H$2:$I$6,2,FALSE)</f>
        <v>Not Hispanic/Latino</v>
      </c>
      <c r="AF4999" s="45" t="str">
        <f>VLOOKUP(Table1[[#This Row],[Language]],Lookups!$K$2:$L$9,2,FALSE)</f>
        <v>English</v>
      </c>
      <c r="AG4999" s="46">
        <v>42005</v>
      </c>
      <c r="AH4999" s="46">
        <v>45657</v>
      </c>
      <c r="AI4999" s="46" t="str">
        <f>IF(Table1[[#This Row],[Colonoscopy Date]]="","",DATEVALUE(Table1[[#This Row],[Colonoscopy Date]]))</f>
        <v/>
      </c>
      <c r="AJ49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00" spans="1:36" x14ac:dyDescent="0.25">
      <c r="A5000">
        <v>13904</v>
      </c>
      <c r="B5000" t="s">
        <v>1874</v>
      </c>
      <c r="C5000" t="s">
        <v>20</v>
      </c>
      <c r="D5000" t="s">
        <v>21</v>
      </c>
      <c r="E5000" t="s">
        <v>22</v>
      </c>
      <c r="F5000" t="s">
        <v>81</v>
      </c>
      <c r="G5000" t="s">
        <v>6441</v>
      </c>
      <c r="H5000" t="s">
        <v>35</v>
      </c>
      <c r="I5000" s="36">
        <v>28228</v>
      </c>
      <c r="J5000" t="s">
        <v>2925</v>
      </c>
      <c r="K5000" t="s">
        <v>2930</v>
      </c>
      <c r="L5000" t="s">
        <v>25</v>
      </c>
      <c r="M5000" s="2">
        <v>45351</v>
      </c>
      <c r="N5000" t="s">
        <v>25</v>
      </c>
      <c r="O5000" t="s">
        <v>25</v>
      </c>
      <c r="P5000" t="s">
        <v>18</v>
      </c>
      <c r="Q5000" t="s">
        <v>18</v>
      </c>
      <c r="R5000" t="s">
        <v>18</v>
      </c>
      <c r="S5000" t="s">
        <v>18</v>
      </c>
      <c r="T5000" t="s">
        <v>18</v>
      </c>
      <c r="U5000" t="s">
        <v>18</v>
      </c>
      <c r="V5000" t="s">
        <v>18</v>
      </c>
      <c r="W5000" s="45" t="str">
        <f>IF(Table1[[#This Row],[Sex at Birth]]="F","Female","Male")</f>
        <v>Male</v>
      </c>
      <c r="X5000" s="43">
        <v>45657</v>
      </c>
      <c r="Y5000" s="44">
        <f>Table1[[#This Row],[Report cutoff date]]-Table1[[#This Row],[DOB]]</f>
        <v>17429</v>
      </c>
      <c r="Z5000" s="68">
        <f>ROUNDDOWN(Table1[[#This Row],[Days old - as of report cutoff date]]/365,0)</f>
        <v>47</v>
      </c>
      <c r="AA5000" s="45" t="str">
        <f>IF(Table1[[#This Row],[Years old]]&gt;=55,"55+","54 and under")</f>
        <v>54 and under</v>
      </c>
      <c r="AB5000" s="45" t="str">
        <f>VLOOKUP(Table1[[#This Row],[Years old]],Lookups!$A$1:$C$101,2,FALSE)</f>
        <v>40 - 49</v>
      </c>
      <c r="AC5000" s="45" t="str">
        <f>VLOOKUP(Table1[[#This Row],[Years old]],Lookups!$A$1:$C$101,3,FALSE)</f>
        <v>45 - 49</v>
      </c>
      <c r="AD5000" s="45" t="str">
        <f>VLOOKUP(Table1[[#This Row],[Race]],Lookups!$E$2:$F$11,2,FALSE)</f>
        <v>White</v>
      </c>
      <c r="AE5000" s="45" t="str">
        <f>VLOOKUP(Table1[[#This Row],[Ethnicity]],Lookups!$H$2:$I$6,2,FALSE)</f>
        <v>Not Hispanic/Latino</v>
      </c>
      <c r="AF5000" s="45" t="str">
        <f>VLOOKUP(Table1[[#This Row],[Language]],Lookups!$K$2:$L$9,2,FALSE)</f>
        <v>English</v>
      </c>
      <c r="AG5000" s="46">
        <v>42005</v>
      </c>
      <c r="AH5000" s="46">
        <v>45657</v>
      </c>
      <c r="AI5000" s="46" t="str">
        <f>IF(Table1[[#This Row],[Colonoscopy Date]]="","",DATEVALUE(Table1[[#This Row],[Colonoscopy Date]]))</f>
        <v/>
      </c>
      <c r="AJ50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01" spans="1:36" x14ac:dyDescent="0.25">
      <c r="A5001">
        <v>11350</v>
      </c>
      <c r="B5001" t="s">
        <v>1620</v>
      </c>
      <c r="C5001" t="s">
        <v>20</v>
      </c>
      <c r="D5001" t="s">
        <v>21</v>
      </c>
      <c r="E5001" t="s">
        <v>22</v>
      </c>
      <c r="F5001" t="s">
        <v>48</v>
      </c>
      <c r="G5001" t="s">
        <v>7934</v>
      </c>
      <c r="H5001" t="s">
        <v>24</v>
      </c>
      <c r="I5001" s="36">
        <v>28229</v>
      </c>
      <c r="J5001" t="s">
        <v>2913</v>
      </c>
      <c r="K5001" t="s">
        <v>2936</v>
      </c>
      <c r="L5001" t="s">
        <v>25</v>
      </c>
      <c r="M5001" s="2">
        <v>45302</v>
      </c>
      <c r="N5001" t="s">
        <v>53</v>
      </c>
      <c r="O5001" t="s">
        <v>25</v>
      </c>
      <c r="P5001" t="s">
        <v>972</v>
      </c>
      <c r="Q5001" t="s">
        <v>18</v>
      </c>
      <c r="R5001" t="s">
        <v>18</v>
      </c>
      <c r="S5001" t="s">
        <v>18</v>
      </c>
      <c r="T5001" t="s">
        <v>18</v>
      </c>
      <c r="U5001" t="s">
        <v>18</v>
      </c>
      <c r="V5001" t="s">
        <v>18</v>
      </c>
      <c r="W5001" s="45" t="str">
        <f>IF(Table1[[#This Row],[Sex at Birth]]="F","Female","Male")</f>
        <v>Female</v>
      </c>
      <c r="X5001" s="43">
        <v>45657</v>
      </c>
      <c r="Y5001" s="44">
        <f>Table1[[#This Row],[Report cutoff date]]-Table1[[#This Row],[DOB]]</f>
        <v>17428</v>
      </c>
      <c r="Z5001" s="68">
        <f>ROUNDDOWN(Table1[[#This Row],[Days old - as of report cutoff date]]/365,0)</f>
        <v>47</v>
      </c>
      <c r="AA5001" s="45" t="str">
        <f>IF(Table1[[#This Row],[Years old]]&gt;=55,"55+","54 and under")</f>
        <v>54 and under</v>
      </c>
      <c r="AB5001" s="45" t="str">
        <f>VLOOKUP(Table1[[#This Row],[Years old]],Lookups!$A$1:$C$101,2,FALSE)</f>
        <v>40 - 49</v>
      </c>
      <c r="AC5001" s="45" t="str">
        <f>VLOOKUP(Table1[[#This Row],[Years old]],Lookups!$A$1:$C$101,3,FALSE)</f>
        <v>45 - 49</v>
      </c>
      <c r="AD5001" s="45" t="str">
        <f>VLOOKUP(Table1[[#This Row],[Race]],Lookups!$E$2:$F$11,2,FALSE)</f>
        <v>White</v>
      </c>
      <c r="AE5001" s="45" t="str">
        <f>VLOOKUP(Table1[[#This Row],[Ethnicity]],Lookups!$H$2:$I$6,2,FALSE)</f>
        <v>Not Hispanic/Latino</v>
      </c>
      <c r="AF5001" s="45" t="str">
        <f>VLOOKUP(Table1[[#This Row],[Language]],Lookups!$K$2:$L$9,2,FALSE)</f>
        <v>English</v>
      </c>
      <c r="AG5001" s="46">
        <v>42005</v>
      </c>
      <c r="AH5001" s="46">
        <v>45657</v>
      </c>
      <c r="AI5001" s="46">
        <f>IF(Table1[[#This Row],[Colonoscopy Date]]="","",DATEVALUE(Table1[[#This Row],[Colonoscopy Date]]))</f>
        <v>44741</v>
      </c>
      <c r="AJ50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02" spans="1:36" x14ac:dyDescent="0.25">
      <c r="A5002">
        <v>10547</v>
      </c>
      <c r="B5002" t="s">
        <v>2092</v>
      </c>
      <c r="C5002" t="s">
        <v>68</v>
      </c>
      <c r="D5002" t="s">
        <v>34</v>
      </c>
      <c r="E5002" t="s">
        <v>22</v>
      </c>
      <c r="F5002" t="s">
        <v>18</v>
      </c>
      <c r="G5002" t="s">
        <v>7360</v>
      </c>
      <c r="H5002" t="s">
        <v>35</v>
      </c>
      <c r="I5002" s="36">
        <v>28229</v>
      </c>
      <c r="J5002" t="s">
        <v>2923</v>
      </c>
      <c r="K5002" t="s">
        <v>2935</v>
      </c>
      <c r="L5002" t="s">
        <v>25</v>
      </c>
      <c r="M5002" s="2">
        <v>45463</v>
      </c>
      <c r="N5002" t="s">
        <v>25</v>
      </c>
      <c r="O5002" t="s">
        <v>25</v>
      </c>
      <c r="P5002" t="s">
        <v>18</v>
      </c>
      <c r="Q5002" t="s">
        <v>18</v>
      </c>
      <c r="R5002" t="s">
        <v>18</v>
      </c>
      <c r="S5002" t="s">
        <v>18</v>
      </c>
      <c r="T5002" t="s">
        <v>18</v>
      </c>
      <c r="U5002" t="s">
        <v>18</v>
      </c>
      <c r="V5002" t="s">
        <v>18</v>
      </c>
      <c r="W5002" s="45" t="str">
        <f>IF(Table1[[#This Row],[Sex at Birth]]="F","Female","Male")</f>
        <v>Male</v>
      </c>
      <c r="X5002" s="43">
        <v>45657</v>
      </c>
      <c r="Y5002" s="44">
        <f>Table1[[#This Row],[Report cutoff date]]-Table1[[#This Row],[DOB]]</f>
        <v>17428</v>
      </c>
      <c r="Z5002" s="68">
        <f>ROUNDDOWN(Table1[[#This Row],[Days old - as of report cutoff date]]/365,0)</f>
        <v>47</v>
      </c>
      <c r="AA5002" s="45" t="str">
        <f>IF(Table1[[#This Row],[Years old]]&gt;=55,"55+","54 and under")</f>
        <v>54 and under</v>
      </c>
      <c r="AB5002" s="45" t="str">
        <f>VLOOKUP(Table1[[#This Row],[Years old]],Lookups!$A$1:$C$101,2,FALSE)</f>
        <v>40 - 49</v>
      </c>
      <c r="AC5002" s="45" t="str">
        <f>VLOOKUP(Table1[[#This Row],[Years old]],Lookups!$A$1:$C$101,3,FALSE)</f>
        <v>45 - 49</v>
      </c>
      <c r="AD5002" s="45" t="str">
        <f>VLOOKUP(Table1[[#This Row],[Race]],Lookups!$E$2:$F$11,2,FALSE)</f>
        <v>Other/ Unknown</v>
      </c>
      <c r="AE5002" s="45" t="str">
        <f>VLOOKUP(Table1[[#This Row],[Ethnicity]],Lookups!$H$2:$I$6,2,FALSE)</f>
        <v>Other/ Unknown</v>
      </c>
      <c r="AF5002" s="45" t="str">
        <f>VLOOKUP(Table1[[#This Row],[Language]],Lookups!$K$2:$L$9,2,FALSE)</f>
        <v>English</v>
      </c>
      <c r="AG5002" s="46">
        <v>42005</v>
      </c>
      <c r="AH5002" s="46">
        <v>45657</v>
      </c>
      <c r="AI5002" s="46" t="str">
        <f>IF(Table1[[#This Row],[Colonoscopy Date]]="","",DATEVALUE(Table1[[#This Row],[Colonoscopy Date]]))</f>
        <v/>
      </c>
      <c r="AJ50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03" spans="1:36" x14ac:dyDescent="0.25">
      <c r="A5003">
        <v>14565</v>
      </c>
      <c r="B5003" t="s">
        <v>1675</v>
      </c>
      <c r="C5003" t="s">
        <v>20</v>
      </c>
      <c r="D5003" t="s">
        <v>21</v>
      </c>
      <c r="E5003" t="s">
        <v>22</v>
      </c>
      <c r="F5003" t="s">
        <v>39</v>
      </c>
      <c r="G5003" t="s">
        <v>6347</v>
      </c>
      <c r="H5003" t="s">
        <v>24</v>
      </c>
      <c r="I5003" s="36">
        <v>28230</v>
      </c>
      <c r="J5003" t="s">
        <v>2923</v>
      </c>
      <c r="K5003" t="s">
        <v>2930</v>
      </c>
      <c r="L5003" t="s">
        <v>25</v>
      </c>
      <c r="M5003" s="2">
        <v>45373</v>
      </c>
      <c r="N5003" t="s">
        <v>25</v>
      </c>
      <c r="O5003" t="s">
        <v>25</v>
      </c>
      <c r="P5003" t="s">
        <v>18</v>
      </c>
      <c r="Q5003" t="s">
        <v>18</v>
      </c>
      <c r="R5003" t="s">
        <v>18</v>
      </c>
      <c r="S5003" t="s">
        <v>18</v>
      </c>
      <c r="T5003" t="s">
        <v>18</v>
      </c>
      <c r="U5003" t="s">
        <v>18</v>
      </c>
      <c r="V5003" t="s">
        <v>18</v>
      </c>
      <c r="W5003" s="45" t="str">
        <f>IF(Table1[[#This Row],[Sex at Birth]]="F","Female","Male")</f>
        <v>Female</v>
      </c>
      <c r="X5003" s="43">
        <v>45657</v>
      </c>
      <c r="Y5003" s="44">
        <f>Table1[[#This Row],[Report cutoff date]]-Table1[[#This Row],[DOB]]</f>
        <v>17427</v>
      </c>
      <c r="Z5003" s="68">
        <f>ROUNDDOWN(Table1[[#This Row],[Days old - as of report cutoff date]]/365,0)</f>
        <v>47</v>
      </c>
      <c r="AA5003" s="45" t="str">
        <f>IF(Table1[[#This Row],[Years old]]&gt;=55,"55+","54 and under")</f>
        <v>54 and under</v>
      </c>
      <c r="AB5003" s="45" t="str">
        <f>VLOOKUP(Table1[[#This Row],[Years old]],Lookups!$A$1:$C$101,2,FALSE)</f>
        <v>40 - 49</v>
      </c>
      <c r="AC5003" s="45" t="str">
        <f>VLOOKUP(Table1[[#This Row],[Years old]],Lookups!$A$1:$C$101,3,FALSE)</f>
        <v>45 - 49</v>
      </c>
      <c r="AD5003" s="45" t="str">
        <f>VLOOKUP(Table1[[#This Row],[Race]],Lookups!$E$2:$F$11,2,FALSE)</f>
        <v>White</v>
      </c>
      <c r="AE5003" s="45" t="str">
        <f>VLOOKUP(Table1[[#This Row],[Ethnicity]],Lookups!$H$2:$I$6,2,FALSE)</f>
        <v>Not Hispanic/Latino</v>
      </c>
      <c r="AF5003" s="45" t="str">
        <f>VLOOKUP(Table1[[#This Row],[Language]],Lookups!$K$2:$L$9,2,FALSE)</f>
        <v>English</v>
      </c>
      <c r="AG5003" s="46">
        <v>42005</v>
      </c>
      <c r="AH5003" s="46">
        <v>45657</v>
      </c>
      <c r="AI5003" s="46" t="str">
        <f>IF(Table1[[#This Row],[Colonoscopy Date]]="","",DATEVALUE(Table1[[#This Row],[Colonoscopy Date]]))</f>
        <v/>
      </c>
      <c r="AJ50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04" spans="1:36" x14ac:dyDescent="0.25">
      <c r="A5004">
        <v>10847</v>
      </c>
      <c r="B5004" t="s">
        <v>2742</v>
      </c>
      <c r="C5004" t="s">
        <v>20</v>
      </c>
      <c r="D5004" t="s">
        <v>34</v>
      </c>
      <c r="E5004" t="s">
        <v>22</v>
      </c>
      <c r="F5004" t="s">
        <v>63</v>
      </c>
      <c r="G5004" t="s">
        <v>3592</v>
      </c>
      <c r="H5004" t="s">
        <v>35</v>
      </c>
      <c r="I5004" s="36">
        <v>28238</v>
      </c>
      <c r="J5004" t="s">
        <v>2912</v>
      </c>
      <c r="K5004" t="s">
        <v>2936</v>
      </c>
      <c r="L5004" t="s">
        <v>25</v>
      </c>
      <c r="M5004" s="2">
        <v>45572</v>
      </c>
      <c r="N5004" t="s">
        <v>53</v>
      </c>
      <c r="O5004" t="s">
        <v>25</v>
      </c>
      <c r="P5004" t="s">
        <v>1525</v>
      </c>
      <c r="Q5004" t="s">
        <v>18</v>
      </c>
      <c r="R5004" t="s">
        <v>18</v>
      </c>
      <c r="S5004" t="s">
        <v>18</v>
      </c>
      <c r="T5004" t="s">
        <v>18</v>
      </c>
      <c r="U5004" t="s">
        <v>18</v>
      </c>
      <c r="V5004" t="s">
        <v>18</v>
      </c>
      <c r="W5004" s="45" t="str">
        <f>IF(Table1[[#This Row],[Sex at Birth]]="F","Female","Male")</f>
        <v>Male</v>
      </c>
      <c r="X5004" s="43">
        <v>45657</v>
      </c>
      <c r="Y5004" s="44">
        <f>Table1[[#This Row],[Report cutoff date]]-Table1[[#This Row],[DOB]]</f>
        <v>17419</v>
      </c>
      <c r="Z5004" s="68">
        <f>ROUNDDOWN(Table1[[#This Row],[Days old - as of report cutoff date]]/365,0)</f>
        <v>47</v>
      </c>
      <c r="AA5004" s="45" t="str">
        <f>IF(Table1[[#This Row],[Years old]]&gt;=55,"55+","54 and under")</f>
        <v>54 and under</v>
      </c>
      <c r="AB5004" s="45" t="str">
        <f>VLOOKUP(Table1[[#This Row],[Years old]],Lookups!$A$1:$C$101,2,FALSE)</f>
        <v>40 - 49</v>
      </c>
      <c r="AC5004" s="45" t="str">
        <f>VLOOKUP(Table1[[#This Row],[Years old]],Lookups!$A$1:$C$101,3,FALSE)</f>
        <v>45 - 49</v>
      </c>
      <c r="AD5004" s="45" t="str">
        <f>VLOOKUP(Table1[[#This Row],[Race]],Lookups!$E$2:$F$11,2,FALSE)</f>
        <v>White</v>
      </c>
      <c r="AE5004" s="45" t="str">
        <f>VLOOKUP(Table1[[#This Row],[Ethnicity]],Lookups!$H$2:$I$6,2,FALSE)</f>
        <v>Other/ Unknown</v>
      </c>
      <c r="AF5004" s="45" t="str">
        <f>VLOOKUP(Table1[[#This Row],[Language]],Lookups!$K$2:$L$9,2,FALSE)</f>
        <v>English</v>
      </c>
      <c r="AG5004" s="46">
        <v>42005</v>
      </c>
      <c r="AH5004" s="46">
        <v>45657</v>
      </c>
      <c r="AI5004" s="46">
        <f>IF(Table1[[#This Row],[Colonoscopy Date]]="","",DATEVALUE(Table1[[#This Row],[Colonoscopy Date]]))</f>
        <v>42772</v>
      </c>
      <c r="AJ50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05" spans="1:36" x14ac:dyDescent="0.25">
      <c r="A5005">
        <v>13719</v>
      </c>
      <c r="B5005" t="s">
        <v>1564</v>
      </c>
      <c r="C5005" t="s">
        <v>20</v>
      </c>
      <c r="D5005" t="s">
        <v>21</v>
      </c>
      <c r="E5005" t="s">
        <v>22</v>
      </c>
      <c r="F5005" t="s">
        <v>52</v>
      </c>
      <c r="G5005" t="s">
        <v>6435</v>
      </c>
      <c r="H5005" t="s">
        <v>35</v>
      </c>
      <c r="I5005" s="36">
        <v>28242</v>
      </c>
      <c r="J5005" t="s">
        <v>2925</v>
      </c>
      <c r="K5005" t="s">
        <v>2930</v>
      </c>
      <c r="L5005" t="s">
        <v>25</v>
      </c>
      <c r="M5005" s="2">
        <v>45631</v>
      </c>
      <c r="N5005" t="s">
        <v>25</v>
      </c>
      <c r="O5005" t="s">
        <v>25</v>
      </c>
      <c r="P5005" t="s">
        <v>18</v>
      </c>
      <c r="Q5005" t="s">
        <v>18</v>
      </c>
      <c r="R5005" t="s">
        <v>18</v>
      </c>
      <c r="S5005" t="s">
        <v>18</v>
      </c>
      <c r="T5005" t="s">
        <v>18</v>
      </c>
      <c r="U5005" t="s">
        <v>18</v>
      </c>
      <c r="V5005" t="s">
        <v>18</v>
      </c>
      <c r="W5005" s="45" t="str">
        <f>IF(Table1[[#This Row],[Sex at Birth]]="F","Female","Male")</f>
        <v>Male</v>
      </c>
      <c r="X5005" s="43">
        <v>45657</v>
      </c>
      <c r="Y5005" s="44">
        <f>Table1[[#This Row],[Report cutoff date]]-Table1[[#This Row],[DOB]]</f>
        <v>17415</v>
      </c>
      <c r="Z5005" s="68">
        <f>ROUNDDOWN(Table1[[#This Row],[Days old - as of report cutoff date]]/365,0)</f>
        <v>47</v>
      </c>
      <c r="AA5005" s="45" t="str">
        <f>IF(Table1[[#This Row],[Years old]]&gt;=55,"55+","54 and under")</f>
        <v>54 and under</v>
      </c>
      <c r="AB5005" s="45" t="str">
        <f>VLOOKUP(Table1[[#This Row],[Years old]],Lookups!$A$1:$C$101,2,FALSE)</f>
        <v>40 - 49</v>
      </c>
      <c r="AC5005" s="45" t="str">
        <f>VLOOKUP(Table1[[#This Row],[Years old]],Lookups!$A$1:$C$101,3,FALSE)</f>
        <v>45 - 49</v>
      </c>
      <c r="AD5005" s="45" t="str">
        <f>VLOOKUP(Table1[[#This Row],[Race]],Lookups!$E$2:$F$11,2,FALSE)</f>
        <v>White</v>
      </c>
      <c r="AE5005" s="45" t="str">
        <f>VLOOKUP(Table1[[#This Row],[Ethnicity]],Lookups!$H$2:$I$6,2,FALSE)</f>
        <v>Not Hispanic/Latino</v>
      </c>
      <c r="AF5005" s="45" t="str">
        <f>VLOOKUP(Table1[[#This Row],[Language]],Lookups!$K$2:$L$9,2,FALSE)</f>
        <v>English</v>
      </c>
      <c r="AG5005" s="46">
        <v>42005</v>
      </c>
      <c r="AH5005" s="46">
        <v>45657</v>
      </c>
      <c r="AI5005" s="46" t="str">
        <f>IF(Table1[[#This Row],[Colonoscopy Date]]="","",DATEVALUE(Table1[[#This Row],[Colonoscopy Date]]))</f>
        <v/>
      </c>
      <c r="AJ50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06" spans="1:36" x14ac:dyDescent="0.25">
      <c r="A5006">
        <v>11287</v>
      </c>
      <c r="B5006" t="s">
        <v>2473</v>
      </c>
      <c r="C5006" t="s">
        <v>20</v>
      </c>
      <c r="D5006" t="s">
        <v>21</v>
      </c>
      <c r="E5006" t="s">
        <v>22</v>
      </c>
      <c r="F5006" t="s">
        <v>30</v>
      </c>
      <c r="G5006" t="s">
        <v>8256</v>
      </c>
      <c r="H5006" t="s">
        <v>24</v>
      </c>
      <c r="I5006" s="36">
        <v>28250</v>
      </c>
      <c r="J5006" t="s">
        <v>2906</v>
      </c>
      <c r="K5006" t="s">
        <v>2931</v>
      </c>
      <c r="L5006" t="s">
        <v>25</v>
      </c>
      <c r="M5006" s="2">
        <v>45630</v>
      </c>
      <c r="N5006" t="s">
        <v>53</v>
      </c>
      <c r="O5006" t="s">
        <v>25</v>
      </c>
      <c r="P5006" t="s">
        <v>1346</v>
      </c>
      <c r="Q5006" t="s">
        <v>18</v>
      </c>
      <c r="R5006" t="s">
        <v>18</v>
      </c>
      <c r="S5006" t="s">
        <v>18</v>
      </c>
      <c r="T5006" t="s">
        <v>18</v>
      </c>
      <c r="U5006" t="s">
        <v>18</v>
      </c>
      <c r="V5006" t="s">
        <v>18</v>
      </c>
      <c r="W5006" s="45" t="str">
        <f>IF(Table1[[#This Row],[Sex at Birth]]="F","Female","Male")</f>
        <v>Female</v>
      </c>
      <c r="X5006" s="43">
        <v>45657</v>
      </c>
      <c r="Y5006" s="44">
        <f>Table1[[#This Row],[Report cutoff date]]-Table1[[#This Row],[DOB]]</f>
        <v>17407</v>
      </c>
      <c r="Z5006" s="68">
        <f>ROUNDDOWN(Table1[[#This Row],[Days old - as of report cutoff date]]/365,0)</f>
        <v>47</v>
      </c>
      <c r="AA5006" s="45" t="str">
        <f>IF(Table1[[#This Row],[Years old]]&gt;=55,"55+","54 and under")</f>
        <v>54 and under</v>
      </c>
      <c r="AB5006" s="45" t="str">
        <f>VLOOKUP(Table1[[#This Row],[Years old]],Lookups!$A$1:$C$101,2,FALSE)</f>
        <v>40 - 49</v>
      </c>
      <c r="AC5006" s="45" t="str">
        <f>VLOOKUP(Table1[[#This Row],[Years old]],Lookups!$A$1:$C$101,3,FALSE)</f>
        <v>45 - 49</v>
      </c>
      <c r="AD5006" s="45" t="str">
        <f>VLOOKUP(Table1[[#This Row],[Race]],Lookups!$E$2:$F$11,2,FALSE)</f>
        <v>White</v>
      </c>
      <c r="AE5006" s="45" t="str">
        <f>VLOOKUP(Table1[[#This Row],[Ethnicity]],Lookups!$H$2:$I$6,2,FALSE)</f>
        <v>Not Hispanic/Latino</v>
      </c>
      <c r="AF5006" s="45" t="str">
        <f>VLOOKUP(Table1[[#This Row],[Language]],Lookups!$K$2:$L$9,2,FALSE)</f>
        <v>English</v>
      </c>
      <c r="AG5006" s="46">
        <v>42005</v>
      </c>
      <c r="AH5006" s="46">
        <v>45657</v>
      </c>
      <c r="AI5006" s="46">
        <f>IF(Table1[[#This Row],[Colonoscopy Date]]="","",DATEVALUE(Table1[[#This Row],[Colonoscopy Date]]))</f>
        <v>44540</v>
      </c>
      <c r="AJ50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07" spans="1:36" x14ac:dyDescent="0.25">
      <c r="A5007">
        <v>12781</v>
      </c>
      <c r="B5007" t="s">
        <v>1603</v>
      </c>
      <c r="C5007" t="s">
        <v>20</v>
      </c>
      <c r="D5007" t="s">
        <v>21</v>
      </c>
      <c r="E5007" t="s">
        <v>22</v>
      </c>
      <c r="F5007" t="s">
        <v>44</v>
      </c>
      <c r="G5007" t="s">
        <v>7139</v>
      </c>
      <c r="H5007" t="s">
        <v>24</v>
      </c>
      <c r="I5007" s="36">
        <v>28250</v>
      </c>
      <c r="J5007" t="s">
        <v>2925</v>
      </c>
      <c r="K5007" t="s">
        <v>2931</v>
      </c>
      <c r="L5007" t="s">
        <v>25</v>
      </c>
      <c r="M5007" s="2">
        <v>45638</v>
      </c>
      <c r="N5007" t="s">
        <v>25</v>
      </c>
      <c r="O5007" t="s">
        <v>25</v>
      </c>
      <c r="P5007" t="s">
        <v>18</v>
      </c>
      <c r="Q5007" t="s">
        <v>18</v>
      </c>
      <c r="R5007" t="s">
        <v>18</v>
      </c>
      <c r="S5007" t="s">
        <v>18</v>
      </c>
      <c r="T5007" t="s">
        <v>18</v>
      </c>
      <c r="U5007" t="s">
        <v>18</v>
      </c>
      <c r="V5007" t="s">
        <v>18</v>
      </c>
      <c r="W5007" s="45" t="str">
        <f>IF(Table1[[#This Row],[Sex at Birth]]="F","Female","Male")</f>
        <v>Female</v>
      </c>
      <c r="X5007" s="43">
        <v>45657</v>
      </c>
      <c r="Y5007" s="44">
        <f>Table1[[#This Row],[Report cutoff date]]-Table1[[#This Row],[DOB]]</f>
        <v>17407</v>
      </c>
      <c r="Z5007" s="68">
        <f>ROUNDDOWN(Table1[[#This Row],[Days old - as of report cutoff date]]/365,0)</f>
        <v>47</v>
      </c>
      <c r="AA5007" s="45" t="str">
        <f>IF(Table1[[#This Row],[Years old]]&gt;=55,"55+","54 and under")</f>
        <v>54 and under</v>
      </c>
      <c r="AB5007" s="45" t="str">
        <f>VLOOKUP(Table1[[#This Row],[Years old]],Lookups!$A$1:$C$101,2,FALSE)</f>
        <v>40 - 49</v>
      </c>
      <c r="AC5007" s="45" t="str">
        <f>VLOOKUP(Table1[[#This Row],[Years old]],Lookups!$A$1:$C$101,3,FALSE)</f>
        <v>45 - 49</v>
      </c>
      <c r="AD5007" s="45" t="str">
        <f>VLOOKUP(Table1[[#This Row],[Race]],Lookups!$E$2:$F$11,2,FALSE)</f>
        <v>White</v>
      </c>
      <c r="AE5007" s="45" t="str">
        <f>VLOOKUP(Table1[[#This Row],[Ethnicity]],Lookups!$H$2:$I$6,2,FALSE)</f>
        <v>Not Hispanic/Latino</v>
      </c>
      <c r="AF5007" s="45" t="str">
        <f>VLOOKUP(Table1[[#This Row],[Language]],Lookups!$K$2:$L$9,2,FALSE)</f>
        <v>English</v>
      </c>
      <c r="AG5007" s="46">
        <v>42005</v>
      </c>
      <c r="AH5007" s="46">
        <v>45657</v>
      </c>
      <c r="AI5007" s="46" t="str">
        <f>IF(Table1[[#This Row],[Colonoscopy Date]]="","",DATEVALUE(Table1[[#This Row],[Colonoscopy Date]]))</f>
        <v/>
      </c>
      <c r="AJ50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08" spans="1:36" x14ac:dyDescent="0.25">
      <c r="A5008">
        <v>11778</v>
      </c>
      <c r="B5008" t="s">
        <v>1765</v>
      </c>
      <c r="C5008" t="s">
        <v>20</v>
      </c>
      <c r="D5008" t="s">
        <v>21</v>
      </c>
      <c r="E5008" t="s">
        <v>22</v>
      </c>
      <c r="F5008" t="s">
        <v>46</v>
      </c>
      <c r="G5008" t="s">
        <v>8098</v>
      </c>
      <c r="H5008" t="s">
        <v>24</v>
      </c>
      <c r="I5008" s="36">
        <v>28254</v>
      </c>
      <c r="J5008" t="s">
        <v>2914</v>
      </c>
      <c r="K5008" t="s">
        <v>2936</v>
      </c>
      <c r="L5008" t="s">
        <v>25</v>
      </c>
      <c r="M5008" s="2">
        <v>45336</v>
      </c>
      <c r="N5008" t="s">
        <v>25</v>
      </c>
      <c r="O5008" t="s">
        <v>25</v>
      </c>
      <c r="P5008" t="s">
        <v>18</v>
      </c>
      <c r="Q5008" t="s">
        <v>18</v>
      </c>
      <c r="R5008" t="s">
        <v>18</v>
      </c>
      <c r="S5008" t="s">
        <v>18</v>
      </c>
      <c r="T5008" t="s">
        <v>18</v>
      </c>
      <c r="U5008" t="s">
        <v>18</v>
      </c>
      <c r="V5008" t="s">
        <v>18</v>
      </c>
      <c r="W5008" s="45" t="str">
        <f>IF(Table1[[#This Row],[Sex at Birth]]="F","Female","Male")</f>
        <v>Female</v>
      </c>
      <c r="X5008" s="43">
        <v>45657</v>
      </c>
      <c r="Y5008" s="44">
        <f>Table1[[#This Row],[Report cutoff date]]-Table1[[#This Row],[DOB]]</f>
        <v>17403</v>
      </c>
      <c r="Z5008" s="68">
        <f>ROUNDDOWN(Table1[[#This Row],[Days old - as of report cutoff date]]/365,0)</f>
        <v>47</v>
      </c>
      <c r="AA5008" s="45" t="str">
        <f>IF(Table1[[#This Row],[Years old]]&gt;=55,"55+","54 and under")</f>
        <v>54 and under</v>
      </c>
      <c r="AB5008" s="45" t="str">
        <f>VLOOKUP(Table1[[#This Row],[Years old]],Lookups!$A$1:$C$101,2,FALSE)</f>
        <v>40 - 49</v>
      </c>
      <c r="AC5008" s="45" t="str">
        <f>VLOOKUP(Table1[[#This Row],[Years old]],Lookups!$A$1:$C$101,3,FALSE)</f>
        <v>45 - 49</v>
      </c>
      <c r="AD5008" s="45" t="str">
        <f>VLOOKUP(Table1[[#This Row],[Race]],Lookups!$E$2:$F$11,2,FALSE)</f>
        <v>White</v>
      </c>
      <c r="AE5008" s="45" t="str">
        <f>VLOOKUP(Table1[[#This Row],[Ethnicity]],Lookups!$H$2:$I$6,2,FALSE)</f>
        <v>Not Hispanic/Latino</v>
      </c>
      <c r="AF5008" s="45" t="str">
        <f>VLOOKUP(Table1[[#This Row],[Language]],Lookups!$K$2:$L$9,2,FALSE)</f>
        <v>English</v>
      </c>
      <c r="AG5008" s="46">
        <v>42005</v>
      </c>
      <c r="AH5008" s="46">
        <v>45657</v>
      </c>
      <c r="AI5008" s="46" t="str">
        <f>IF(Table1[[#This Row],[Colonoscopy Date]]="","",DATEVALUE(Table1[[#This Row],[Colonoscopy Date]]))</f>
        <v/>
      </c>
      <c r="AJ50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09" spans="1:36" x14ac:dyDescent="0.25">
      <c r="A5009">
        <v>13489</v>
      </c>
      <c r="B5009" t="s">
        <v>1874</v>
      </c>
      <c r="C5009" t="s">
        <v>20</v>
      </c>
      <c r="D5009" t="s">
        <v>34</v>
      </c>
      <c r="E5009" t="s">
        <v>22</v>
      </c>
      <c r="F5009" t="s">
        <v>30</v>
      </c>
      <c r="G5009" t="s">
        <v>5904</v>
      </c>
      <c r="H5009" t="s">
        <v>24</v>
      </c>
      <c r="I5009" s="36">
        <v>28254</v>
      </c>
      <c r="J5009" t="s">
        <v>2912</v>
      </c>
      <c r="K5009" t="s">
        <v>2930</v>
      </c>
      <c r="L5009" t="s">
        <v>25</v>
      </c>
      <c r="M5009" s="2">
        <v>45590</v>
      </c>
      <c r="N5009" t="s">
        <v>25</v>
      </c>
      <c r="O5009" t="s">
        <v>25</v>
      </c>
      <c r="P5009" t="s">
        <v>18</v>
      </c>
      <c r="Q5009" t="s">
        <v>18</v>
      </c>
      <c r="R5009" t="s">
        <v>18</v>
      </c>
      <c r="S5009" t="s">
        <v>18</v>
      </c>
      <c r="T5009" t="s">
        <v>18</v>
      </c>
      <c r="U5009" t="s">
        <v>18</v>
      </c>
      <c r="V5009" t="s">
        <v>18</v>
      </c>
      <c r="W5009" s="45" t="str">
        <f>IF(Table1[[#This Row],[Sex at Birth]]="F","Female","Male")</f>
        <v>Female</v>
      </c>
      <c r="X5009" s="43">
        <v>45657</v>
      </c>
      <c r="Y5009" s="44">
        <f>Table1[[#This Row],[Report cutoff date]]-Table1[[#This Row],[DOB]]</f>
        <v>17403</v>
      </c>
      <c r="Z5009" s="68">
        <f>ROUNDDOWN(Table1[[#This Row],[Days old - as of report cutoff date]]/365,0)</f>
        <v>47</v>
      </c>
      <c r="AA5009" s="45" t="str">
        <f>IF(Table1[[#This Row],[Years old]]&gt;=55,"55+","54 and under")</f>
        <v>54 and under</v>
      </c>
      <c r="AB5009" s="45" t="str">
        <f>VLOOKUP(Table1[[#This Row],[Years old]],Lookups!$A$1:$C$101,2,FALSE)</f>
        <v>40 - 49</v>
      </c>
      <c r="AC5009" s="45" t="str">
        <f>VLOOKUP(Table1[[#This Row],[Years old]],Lookups!$A$1:$C$101,3,FALSE)</f>
        <v>45 - 49</v>
      </c>
      <c r="AD5009" s="45" t="str">
        <f>VLOOKUP(Table1[[#This Row],[Race]],Lookups!$E$2:$F$11,2,FALSE)</f>
        <v>White</v>
      </c>
      <c r="AE5009" s="45" t="str">
        <f>VLOOKUP(Table1[[#This Row],[Ethnicity]],Lookups!$H$2:$I$6,2,FALSE)</f>
        <v>Other/ Unknown</v>
      </c>
      <c r="AF5009" s="45" t="str">
        <f>VLOOKUP(Table1[[#This Row],[Language]],Lookups!$K$2:$L$9,2,FALSE)</f>
        <v>English</v>
      </c>
      <c r="AG5009" s="46">
        <v>42005</v>
      </c>
      <c r="AH5009" s="46">
        <v>45657</v>
      </c>
      <c r="AI5009" s="46" t="str">
        <f>IF(Table1[[#This Row],[Colonoscopy Date]]="","",DATEVALUE(Table1[[#This Row],[Colonoscopy Date]]))</f>
        <v/>
      </c>
      <c r="AJ50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10" spans="1:36" x14ac:dyDescent="0.25">
      <c r="A5010">
        <v>12585</v>
      </c>
      <c r="B5010" t="s">
        <v>1718</v>
      </c>
      <c r="C5010" t="s">
        <v>20</v>
      </c>
      <c r="D5010" t="s">
        <v>21</v>
      </c>
      <c r="E5010" t="s">
        <v>22</v>
      </c>
      <c r="F5010" t="s">
        <v>30</v>
      </c>
      <c r="G5010" t="s">
        <v>5962</v>
      </c>
      <c r="H5010" t="s">
        <v>24</v>
      </c>
      <c r="I5010" s="36">
        <v>28257</v>
      </c>
      <c r="J5010" t="s">
        <v>2924</v>
      </c>
      <c r="K5010" t="s">
        <v>2930</v>
      </c>
      <c r="L5010" t="s">
        <v>25</v>
      </c>
      <c r="M5010" s="2">
        <v>45561</v>
      </c>
      <c r="N5010" t="s">
        <v>25</v>
      </c>
      <c r="O5010" t="s">
        <v>25</v>
      </c>
      <c r="P5010" t="s">
        <v>18</v>
      </c>
      <c r="Q5010" t="s">
        <v>18</v>
      </c>
      <c r="R5010" t="s">
        <v>18</v>
      </c>
      <c r="S5010" t="s">
        <v>18</v>
      </c>
      <c r="T5010" t="s">
        <v>18</v>
      </c>
      <c r="U5010" t="s">
        <v>18</v>
      </c>
      <c r="V5010" t="s">
        <v>18</v>
      </c>
      <c r="W5010" s="45" t="str">
        <f>IF(Table1[[#This Row],[Sex at Birth]]="F","Female","Male")</f>
        <v>Female</v>
      </c>
      <c r="X5010" s="43">
        <v>45657</v>
      </c>
      <c r="Y5010" s="44">
        <f>Table1[[#This Row],[Report cutoff date]]-Table1[[#This Row],[DOB]]</f>
        <v>17400</v>
      </c>
      <c r="Z5010" s="68">
        <f>ROUNDDOWN(Table1[[#This Row],[Days old - as of report cutoff date]]/365,0)</f>
        <v>47</v>
      </c>
      <c r="AA5010" s="45" t="str">
        <f>IF(Table1[[#This Row],[Years old]]&gt;=55,"55+","54 and under")</f>
        <v>54 and under</v>
      </c>
      <c r="AB5010" s="45" t="str">
        <f>VLOOKUP(Table1[[#This Row],[Years old]],Lookups!$A$1:$C$101,2,FALSE)</f>
        <v>40 - 49</v>
      </c>
      <c r="AC5010" s="45" t="str">
        <f>VLOOKUP(Table1[[#This Row],[Years old]],Lookups!$A$1:$C$101,3,FALSE)</f>
        <v>45 - 49</v>
      </c>
      <c r="AD5010" s="45" t="str">
        <f>VLOOKUP(Table1[[#This Row],[Race]],Lookups!$E$2:$F$11,2,FALSE)</f>
        <v>White</v>
      </c>
      <c r="AE5010" s="45" t="str">
        <f>VLOOKUP(Table1[[#This Row],[Ethnicity]],Lookups!$H$2:$I$6,2,FALSE)</f>
        <v>Not Hispanic/Latino</v>
      </c>
      <c r="AF5010" s="45" t="str">
        <f>VLOOKUP(Table1[[#This Row],[Language]],Lookups!$K$2:$L$9,2,FALSE)</f>
        <v>English</v>
      </c>
      <c r="AG5010" s="46">
        <v>42005</v>
      </c>
      <c r="AH5010" s="46">
        <v>45657</v>
      </c>
      <c r="AI5010" s="46" t="str">
        <f>IF(Table1[[#This Row],[Colonoscopy Date]]="","",DATEVALUE(Table1[[#This Row],[Colonoscopy Date]]))</f>
        <v/>
      </c>
      <c r="AJ50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11" spans="1:36" x14ac:dyDescent="0.25">
      <c r="A5011">
        <v>11432</v>
      </c>
      <c r="B5011" t="s">
        <v>2412</v>
      </c>
      <c r="C5011" t="s">
        <v>20</v>
      </c>
      <c r="D5011" t="s">
        <v>21</v>
      </c>
      <c r="E5011" t="s">
        <v>22</v>
      </c>
      <c r="F5011" t="s">
        <v>30</v>
      </c>
      <c r="G5011" t="s">
        <v>6921</v>
      </c>
      <c r="H5011" t="s">
        <v>35</v>
      </c>
      <c r="I5011" s="36">
        <v>28259</v>
      </c>
      <c r="J5011" t="s">
        <v>2906</v>
      </c>
      <c r="K5011" t="s">
        <v>2931</v>
      </c>
      <c r="L5011" t="s">
        <v>25</v>
      </c>
      <c r="M5011" s="2">
        <v>45650</v>
      </c>
      <c r="N5011" t="s">
        <v>25</v>
      </c>
      <c r="O5011" t="s">
        <v>25</v>
      </c>
      <c r="P5011" t="s">
        <v>18</v>
      </c>
      <c r="Q5011" t="s">
        <v>18</v>
      </c>
      <c r="R5011" t="s">
        <v>18</v>
      </c>
      <c r="S5011" t="s">
        <v>18</v>
      </c>
      <c r="T5011" t="s">
        <v>18</v>
      </c>
      <c r="U5011" t="s">
        <v>18</v>
      </c>
      <c r="V5011" t="s">
        <v>18</v>
      </c>
      <c r="W5011" s="45" t="str">
        <f>IF(Table1[[#This Row],[Sex at Birth]]="F","Female","Male")</f>
        <v>Male</v>
      </c>
      <c r="X5011" s="43">
        <v>45657</v>
      </c>
      <c r="Y5011" s="44">
        <f>Table1[[#This Row],[Report cutoff date]]-Table1[[#This Row],[DOB]]</f>
        <v>17398</v>
      </c>
      <c r="Z5011" s="68">
        <f>ROUNDDOWN(Table1[[#This Row],[Days old - as of report cutoff date]]/365,0)</f>
        <v>47</v>
      </c>
      <c r="AA5011" s="45" t="str">
        <f>IF(Table1[[#This Row],[Years old]]&gt;=55,"55+","54 and under")</f>
        <v>54 and under</v>
      </c>
      <c r="AB5011" s="45" t="str">
        <f>VLOOKUP(Table1[[#This Row],[Years old]],Lookups!$A$1:$C$101,2,FALSE)</f>
        <v>40 - 49</v>
      </c>
      <c r="AC5011" s="45" t="str">
        <f>VLOOKUP(Table1[[#This Row],[Years old]],Lookups!$A$1:$C$101,3,FALSE)</f>
        <v>45 - 49</v>
      </c>
      <c r="AD5011" s="45" t="str">
        <f>VLOOKUP(Table1[[#This Row],[Race]],Lookups!$E$2:$F$11,2,FALSE)</f>
        <v>White</v>
      </c>
      <c r="AE5011" s="45" t="str">
        <f>VLOOKUP(Table1[[#This Row],[Ethnicity]],Lookups!$H$2:$I$6,2,FALSE)</f>
        <v>Not Hispanic/Latino</v>
      </c>
      <c r="AF5011" s="45" t="str">
        <f>VLOOKUP(Table1[[#This Row],[Language]],Lookups!$K$2:$L$9,2,FALSE)</f>
        <v>English</v>
      </c>
      <c r="AG5011" s="46">
        <v>42005</v>
      </c>
      <c r="AH5011" s="46">
        <v>45657</v>
      </c>
      <c r="AI5011" s="46" t="str">
        <f>IF(Table1[[#This Row],[Colonoscopy Date]]="","",DATEVALUE(Table1[[#This Row],[Colonoscopy Date]]))</f>
        <v/>
      </c>
      <c r="AJ50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12" spans="1:36" x14ac:dyDescent="0.25">
      <c r="A5012">
        <v>10231</v>
      </c>
      <c r="B5012" t="s">
        <v>2832</v>
      </c>
      <c r="C5012" t="s">
        <v>20</v>
      </c>
      <c r="D5012" t="s">
        <v>21</v>
      </c>
      <c r="E5012" t="s">
        <v>22</v>
      </c>
      <c r="F5012" t="s">
        <v>36</v>
      </c>
      <c r="G5012" t="s">
        <v>8106</v>
      </c>
      <c r="H5012" t="s">
        <v>24</v>
      </c>
      <c r="I5012" s="36">
        <v>28260</v>
      </c>
      <c r="J5012" t="s">
        <v>2914</v>
      </c>
      <c r="K5012" t="s">
        <v>2936</v>
      </c>
      <c r="L5012" t="s">
        <v>25</v>
      </c>
      <c r="M5012" s="2">
        <v>45618</v>
      </c>
      <c r="N5012" t="s">
        <v>25</v>
      </c>
      <c r="O5012" t="s">
        <v>25</v>
      </c>
      <c r="P5012" t="s">
        <v>18</v>
      </c>
      <c r="Q5012" t="s">
        <v>18</v>
      </c>
      <c r="R5012" t="s">
        <v>18</v>
      </c>
      <c r="S5012" t="s">
        <v>18</v>
      </c>
      <c r="T5012" t="s">
        <v>18</v>
      </c>
      <c r="U5012" t="s">
        <v>18</v>
      </c>
      <c r="V5012" t="s">
        <v>18</v>
      </c>
      <c r="W5012" s="45" t="str">
        <f>IF(Table1[[#This Row],[Sex at Birth]]="F","Female","Male")</f>
        <v>Female</v>
      </c>
      <c r="X5012" s="43">
        <v>45657</v>
      </c>
      <c r="Y5012" s="44">
        <f>Table1[[#This Row],[Report cutoff date]]-Table1[[#This Row],[DOB]]</f>
        <v>17397</v>
      </c>
      <c r="Z5012" s="68">
        <f>ROUNDDOWN(Table1[[#This Row],[Days old - as of report cutoff date]]/365,0)</f>
        <v>47</v>
      </c>
      <c r="AA5012" s="45" t="str">
        <f>IF(Table1[[#This Row],[Years old]]&gt;=55,"55+","54 and under")</f>
        <v>54 and under</v>
      </c>
      <c r="AB5012" s="45" t="str">
        <f>VLOOKUP(Table1[[#This Row],[Years old]],Lookups!$A$1:$C$101,2,FALSE)</f>
        <v>40 - 49</v>
      </c>
      <c r="AC5012" s="45" t="str">
        <f>VLOOKUP(Table1[[#This Row],[Years old]],Lookups!$A$1:$C$101,3,FALSE)</f>
        <v>45 - 49</v>
      </c>
      <c r="AD5012" s="45" t="str">
        <f>VLOOKUP(Table1[[#This Row],[Race]],Lookups!$E$2:$F$11,2,FALSE)</f>
        <v>White</v>
      </c>
      <c r="AE5012" s="45" t="str">
        <f>VLOOKUP(Table1[[#This Row],[Ethnicity]],Lookups!$H$2:$I$6,2,FALSE)</f>
        <v>Not Hispanic/Latino</v>
      </c>
      <c r="AF5012" s="45" t="str">
        <f>VLOOKUP(Table1[[#This Row],[Language]],Lookups!$K$2:$L$9,2,FALSE)</f>
        <v>English</v>
      </c>
      <c r="AG5012" s="46">
        <v>42005</v>
      </c>
      <c r="AH5012" s="46">
        <v>45657</v>
      </c>
      <c r="AI5012" s="46" t="str">
        <f>IF(Table1[[#This Row],[Colonoscopy Date]]="","",DATEVALUE(Table1[[#This Row],[Colonoscopy Date]]))</f>
        <v/>
      </c>
      <c r="AJ50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13" spans="1:36" x14ac:dyDescent="0.25">
      <c r="A5013">
        <v>11605</v>
      </c>
      <c r="B5013" t="s">
        <v>1898</v>
      </c>
      <c r="C5013" t="s">
        <v>20</v>
      </c>
      <c r="D5013" t="s">
        <v>21</v>
      </c>
      <c r="E5013" t="s">
        <v>22</v>
      </c>
      <c r="F5013" t="s">
        <v>63</v>
      </c>
      <c r="G5013" t="s">
        <v>6419</v>
      </c>
      <c r="H5013" t="s">
        <v>24</v>
      </c>
      <c r="I5013" s="36">
        <v>28260</v>
      </c>
      <c r="J5013" t="s">
        <v>2925</v>
      </c>
      <c r="K5013" t="s">
        <v>2930</v>
      </c>
      <c r="L5013" t="s">
        <v>25</v>
      </c>
      <c r="M5013" s="2">
        <v>45616</v>
      </c>
      <c r="N5013" t="s">
        <v>25</v>
      </c>
      <c r="O5013" t="s">
        <v>25</v>
      </c>
      <c r="P5013" t="s">
        <v>18</v>
      </c>
      <c r="Q5013" t="s">
        <v>18</v>
      </c>
      <c r="R5013" t="s">
        <v>18</v>
      </c>
      <c r="S5013" t="s">
        <v>18</v>
      </c>
      <c r="T5013" t="s">
        <v>18</v>
      </c>
      <c r="U5013" t="s">
        <v>18</v>
      </c>
      <c r="V5013" t="s">
        <v>18</v>
      </c>
      <c r="W5013" s="45" t="str">
        <f>IF(Table1[[#This Row],[Sex at Birth]]="F","Female","Male")</f>
        <v>Female</v>
      </c>
      <c r="X5013" s="43">
        <v>45657</v>
      </c>
      <c r="Y5013" s="44">
        <f>Table1[[#This Row],[Report cutoff date]]-Table1[[#This Row],[DOB]]</f>
        <v>17397</v>
      </c>
      <c r="Z5013" s="68">
        <f>ROUNDDOWN(Table1[[#This Row],[Days old - as of report cutoff date]]/365,0)</f>
        <v>47</v>
      </c>
      <c r="AA5013" s="45" t="str">
        <f>IF(Table1[[#This Row],[Years old]]&gt;=55,"55+","54 and under")</f>
        <v>54 and under</v>
      </c>
      <c r="AB5013" s="45" t="str">
        <f>VLOOKUP(Table1[[#This Row],[Years old]],Lookups!$A$1:$C$101,2,FALSE)</f>
        <v>40 - 49</v>
      </c>
      <c r="AC5013" s="45" t="str">
        <f>VLOOKUP(Table1[[#This Row],[Years old]],Lookups!$A$1:$C$101,3,FALSE)</f>
        <v>45 - 49</v>
      </c>
      <c r="AD5013" s="45" t="str">
        <f>VLOOKUP(Table1[[#This Row],[Race]],Lookups!$E$2:$F$11,2,FALSE)</f>
        <v>White</v>
      </c>
      <c r="AE5013" s="45" t="str">
        <f>VLOOKUP(Table1[[#This Row],[Ethnicity]],Lookups!$H$2:$I$6,2,FALSE)</f>
        <v>Not Hispanic/Latino</v>
      </c>
      <c r="AF5013" s="45" t="str">
        <f>VLOOKUP(Table1[[#This Row],[Language]],Lookups!$K$2:$L$9,2,FALSE)</f>
        <v>English</v>
      </c>
      <c r="AG5013" s="46">
        <v>42005</v>
      </c>
      <c r="AH5013" s="46">
        <v>45657</v>
      </c>
      <c r="AI5013" s="46" t="str">
        <f>IF(Table1[[#This Row],[Colonoscopy Date]]="","",DATEVALUE(Table1[[#This Row],[Colonoscopy Date]]))</f>
        <v/>
      </c>
      <c r="AJ50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14" spans="1:36" x14ac:dyDescent="0.25">
      <c r="A5014">
        <v>12163</v>
      </c>
      <c r="B5014" t="s">
        <v>1593</v>
      </c>
      <c r="C5014" t="s">
        <v>20</v>
      </c>
      <c r="D5014" t="s">
        <v>21</v>
      </c>
      <c r="E5014" t="s">
        <v>22</v>
      </c>
      <c r="F5014" t="s">
        <v>81</v>
      </c>
      <c r="G5014" t="s">
        <v>5769</v>
      </c>
      <c r="H5014" t="s">
        <v>24</v>
      </c>
      <c r="I5014" s="36">
        <v>28260</v>
      </c>
      <c r="J5014" t="s">
        <v>2911</v>
      </c>
      <c r="K5014" t="s">
        <v>2930</v>
      </c>
      <c r="L5014" t="s">
        <v>25</v>
      </c>
      <c r="M5014" s="2">
        <v>45617</v>
      </c>
      <c r="N5014" t="s">
        <v>25</v>
      </c>
      <c r="O5014" t="s">
        <v>25</v>
      </c>
      <c r="P5014" t="s">
        <v>18</v>
      </c>
      <c r="Q5014" t="s">
        <v>18</v>
      </c>
      <c r="R5014" t="s">
        <v>18</v>
      </c>
      <c r="S5014" t="s">
        <v>18</v>
      </c>
      <c r="T5014" t="s">
        <v>18</v>
      </c>
      <c r="U5014" t="s">
        <v>18</v>
      </c>
      <c r="V5014" t="s">
        <v>18</v>
      </c>
      <c r="W5014" s="45" t="str">
        <f>IF(Table1[[#This Row],[Sex at Birth]]="F","Female","Male")</f>
        <v>Female</v>
      </c>
      <c r="X5014" s="43">
        <v>45657</v>
      </c>
      <c r="Y5014" s="44">
        <f>Table1[[#This Row],[Report cutoff date]]-Table1[[#This Row],[DOB]]</f>
        <v>17397</v>
      </c>
      <c r="Z5014" s="68">
        <f>ROUNDDOWN(Table1[[#This Row],[Days old - as of report cutoff date]]/365,0)</f>
        <v>47</v>
      </c>
      <c r="AA5014" s="45" t="str">
        <f>IF(Table1[[#This Row],[Years old]]&gt;=55,"55+","54 and under")</f>
        <v>54 and under</v>
      </c>
      <c r="AB5014" s="45" t="str">
        <f>VLOOKUP(Table1[[#This Row],[Years old]],Lookups!$A$1:$C$101,2,FALSE)</f>
        <v>40 - 49</v>
      </c>
      <c r="AC5014" s="45" t="str">
        <f>VLOOKUP(Table1[[#This Row],[Years old]],Lookups!$A$1:$C$101,3,FALSE)</f>
        <v>45 - 49</v>
      </c>
      <c r="AD5014" s="45" t="str">
        <f>VLOOKUP(Table1[[#This Row],[Race]],Lookups!$E$2:$F$11,2,FALSE)</f>
        <v>White</v>
      </c>
      <c r="AE5014" s="45" t="str">
        <f>VLOOKUP(Table1[[#This Row],[Ethnicity]],Lookups!$H$2:$I$6,2,FALSE)</f>
        <v>Not Hispanic/Latino</v>
      </c>
      <c r="AF5014" s="45" t="str">
        <f>VLOOKUP(Table1[[#This Row],[Language]],Lookups!$K$2:$L$9,2,FALSE)</f>
        <v>English</v>
      </c>
      <c r="AG5014" s="46">
        <v>42005</v>
      </c>
      <c r="AH5014" s="46">
        <v>45657</v>
      </c>
      <c r="AI5014" s="46" t="str">
        <f>IF(Table1[[#This Row],[Colonoscopy Date]]="","",DATEVALUE(Table1[[#This Row],[Colonoscopy Date]]))</f>
        <v/>
      </c>
      <c r="AJ50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15" spans="1:36" x14ac:dyDescent="0.25">
      <c r="A5015">
        <v>13928</v>
      </c>
      <c r="B5015" t="s">
        <v>1568</v>
      </c>
      <c r="C5015" t="s">
        <v>20</v>
      </c>
      <c r="D5015" t="s">
        <v>21</v>
      </c>
      <c r="E5015" t="s">
        <v>22</v>
      </c>
      <c r="F5015" t="s">
        <v>28</v>
      </c>
      <c r="G5015" t="s">
        <v>5733</v>
      </c>
      <c r="H5015" t="s">
        <v>35</v>
      </c>
      <c r="I5015" s="36">
        <v>28262</v>
      </c>
      <c r="J5015" t="s">
        <v>2911</v>
      </c>
      <c r="K5015" t="s">
        <v>2930</v>
      </c>
      <c r="L5015" t="s">
        <v>25</v>
      </c>
      <c r="M5015" s="2">
        <v>45630</v>
      </c>
      <c r="N5015" t="s">
        <v>25</v>
      </c>
      <c r="O5015" t="s">
        <v>25</v>
      </c>
      <c r="P5015" t="s">
        <v>18</v>
      </c>
      <c r="Q5015" t="s">
        <v>18</v>
      </c>
      <c r="R5015" t="s">
        <v>18</v>
      </c>
      <c r="S5015" t="s">
        <v>18</v>
      </c>
      <c r="T5015" t="s">
        <v>18</v>
      </c>
      <c r="U5015" t="s">
        <v>18</v>
      </c>
      <c r="V5015" t="s">
        <v>18</v>
      </c>
      <c r="W5015" s="45" t="str">
        <f>IF(Table1[[#This Row],[Sex at Birth]]="F","Female","Male")</f>
        <v>Male</v>
      </c>
      <c r="X5015" s="43">
        <v>45657</v>
      </c>
      <c r="Y5015" s="44">
        <f>Table1[[#This Row],[Report cutoff date]]-Table1[[#This Row],[DOB]]</f>
        <v>17395</v>
      </c>
      <c r="Z5015" s="68">
        <f>ROUNDDOWN(Table1[[#This Row],[Days old - as of report cutoff date]]/365,0)</f>
        <v>47</v>
      </c>
      <c r="AA5015" s="45" t="str">
        <f>IF(Table1[[#This Row],[Years old]]&gt;=55,"55+","54 and under")</f>
        <v>54 and under</v>
      </c>
      <c r="AB5015" s="45" t="str">
        <f>VLOOKUP(Table1[[#This Row],[Years old]],Lookups!$A$1:$C$101,2,FALSE)</f>
        <v>40 - 49</v>
      </c>
      <c r="AC5015" s="45" t="str">
        <f>VLOOKUP(Table1[[#This Row],[Years old]],Lookups!$A$1:$C$101,3,FALSE)</f>
        <v>45 - 49</v>
      </c>
      <c r="AD5015" s="45" t="str">
        <f>VLOOKUP(Table1[[#This Row],[Race]],Lookups!$E$2:$F$11,2,FALSE)</f>
        <v>White</v>
      </c>
      <c r="AE5015" s="45" t="str">
        <f>VLOOKUP(Table1[[#This Row],[Ethnicity]],Lookups!$H$2:$I$6,2,FALSE)</f>
        <v>Not Hispanic/Latino</v>
      </c>
      <c r="AF5015" s="45" t="str">
        <f>VLOOKUP(Table1[[#This Row],[Language]],Lookups!$K$2:$L$9,2,FALSE)</f>
        <v>English</v>
      </c>
      <c r="AG5015" s="46">
        <v>42005</v>
      </c>
      <c r="AH5015" s="46">
        <v>45657</v>
      </c>
      <c r="AI5015" s="46" t="str">
        <f>IF(Table1[[#This Row],[Colonoscopy Date]]="","",DATEVALUE(Table1[[#This Row],[Colonoscopy Date]]))</f>
        <v/>
      </c>
      <c r="AJ50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16" spans="1:36" x14ac:dyDescent="0.25">
      <c r="A5016">
        <v>12629</v>
      </c>
      <c r="B5016" t="s">
        <v>1839</v>
      </c>
      <c r="C5016" t="s">
        <v>20</v>
      </c>
      <c r="D5016" t="s">
        <v>21</v>
      </c>
      <c r="E5016" t="s">
        <v>22</v>
      </c>
      <c r="F5016" t="s">
        <v>18</v>
      </c>
      <c r="G5016" t="s">
        <v>4686</v>
      </c>
      <c r="H5016" t="s">
        <v>35</v>
      </c>
      <c r="I5016" s="36">
        <v>28263</v>
      </c>
      <c r="J5016" t="s">
        <v>2883</v>
      </c>
      <c r="K5016" t="s">
        <v>2930</v>
      </c>
      <c r="L5016" t="s">
        <v>25</v>
      </c>
      <c r="M5016" s="2">
        <v>45358</v>
      </c>
      <c r="N5016" t="s">
        <v>25</v>
      </c>
      <c r="O5016" t="s">
        <v>25</v>
      </c>
      <c r="P5016" t="s">
        <v>18</v>
      </c>
      <c r="Q5016" t="s">
        <v>18</v>
      </c>
      <c r="R5016" t="s">
        <v>18</v>
      </c>
      <c r="S5016" t="s">
        <v>18</v>
      </c>
      <c r="T5016" t="s">
        <v>18</v>
      </c>
      <c r="U5016" t="s">
        <v>18</v>
      </c>
      <c r="V5016" t="s">
        <v>18</v>
      </c>
      <c r="W5016" s="45" t="str">
        <f>IF(Table1[[#This Row],[Sex at Birth]]="F","Female","Male")</f>
        <v>Male</v>
      </c>
      <c r="X5016" s="43">
        <v>45657</v>
      </c>
      <c r="Y5016" s="44">
        <f>Table1[[#This Row],[Report cutoff date]]-Table1[[#This Row],[DOB]]</f>
        <v>17394</v>
      </c>
      <c r="Z5016" s="68">
        <f>ROUNDDOWN(Table1[[#This Row],[Days old - as of report cutoff date]]/365,0)</f>
        <v>47</v>
      </c>
      <c r="AA5016" s="45" t="str">
        <f>IF(Table1[[#This Row],[Years old]]&gt;=55,"55+","54 and under")</f>
        <v>54 and under</v>
      </c>
      <c r="AB5016" s="45" t="str">
        <f>VLOOKUP(Table1[[#This Row],[Years old]],Lookups!$A$1:$C$101,2,FALSE)</f>
        <v>40 - 49</v>
      </c>
      <c r="AC5016" s="45" t="str">
        <f>VLOOKUP(Table1[[#This Row],[Years old]],Lookups!$A$1:$C$101,3,FALSE)</f>
        <v>45 - 49</v>
      </c>
      <c r="AD5016" s="45" t="str">
        <f>VLOOKUP(Table1[[#This Row],[Race]],Lookups!$E$2:$F$11,2,FALSE)</f>
        <v>White</v>
      </c>
      <c r="AE5016" s="45" t="str">
        <f>VLOOKUP(Table1[[#This Row],[Ethnicity]],Lookups!$H$2:$I$6,2,FALSE)</f>
        <v>Not Hispanic/Latino</v>
      </c>
      <c r="AF5016" s="45" t="str">
        <f>VLOOKUP(Table1[[#This Row],[Language]],Lookups!$K$2:$L$9,2,FALSE)</f>
        <v>English</v>
      </c>
      <c r="AG5016" s="46">
        <v>42005</v>
      </c>
      <c r="AH5016" s="46">
        <v>45657</v>
      </c>
      <c r="AI5016" s="46" t="str">
        <f>IF(Table1[[#This Row],[Colonoscopy Date]]="","",DATEVALUE(Table1[[#This Row],[Colonoscopy Date]]))</f>
        <v/>
      </c>
      <c r="AJ50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17" spans="1:36" x14ac:dyDescent="0.25">
      <c r="A5017">
        <v>11502</v>
      </c>
      <c r="B5017" t="s">
        <v>1846</v>
      </c>
      <c r="C5017" t="s">
        <v>20</v>
      </c>
      <c r="D5017" t="s">
        <v>21</v>
      </c>
      <c r="E5017" t="s">
        <v>22</v>
      </c>
      <c r="F5017" t="s">
        <v>44</v>
      </c>
      <c r="G5017" t="s">
        <v>8125</v>
      </c>
      <c r="H5017" t="s">
        <v>35</v>
      </c>
      <c r="I5017" s="36">
        <v>28265</v>
      </c>
      <c r="J5017" t="s">
        <v>2914</v>
      </c>
      <c r="K5017" t="s">
        <v>2936</v>
      </c>
      <c r="L5017" t="s">
        <v>25</v>
      </c>
      <c r="M5017" s="2">
        <v>45580</v>
      </c>
      <c r="N5017" t="s">
        <v>25</v>
      </c>
      <c r="O5017" t="s">
        <v>25</v>
      </c>
      <c r="P5017" t="s">
        <v>18</v>
      </c>
      <c r="Q5017" t="s">
        <v>18</v>
      </c>
      <c r="R5017" t="s">
        <v>18</v>
      </c>
      <c r="S5017" t="s">
        <v>18</v>
      </c>
      <c r="T5017" t="s">
        <v>18</v>
      </c>
      <c r="U5017" t="s">
        <v>18</v>
      </c>
      <c r="V5017" t="s">
        <v>18</v>
      </c>
      <c r="W5017" s="45" t="str">
        <f>IF(Table1[[#This Row],[Sex at Birth]]="F","Female","Male")</f>
        <v>Male</v>
      </c>
      <c r="X5017" s="43">
        <v>45657</v>
      </c>
      <c r="Y5017" s="44">
        <f>Table1[[#This Row],[Report cutoff date]]-Table1[[#This Row],[DOB]]</f>
        <v>17392</v>
      </c>
      <c r="Z5017" s="68">
        <f>ROUNDDOWN(Table1[[#This Row],[Days old - as of report cutoff date]]/365,0)</f>
        <v>47</v>
      </c>
      <c r="AA5017" s="45" t="str">
        <f>IF(Table1[[#This Row],[Years old]]&gt;=55,"55+","54 and under")</f>
        <v>54 and under</v>
      </c>
      <c r="AB5017" s="45" t="str">
        <f>VLOOKUP(Table1[[#This Row],[Years old]],Lookups!$A$1:$C$101,2,FALSE)</f>
        <v>40 - 49</v>
      </c>
      <c r="AC5017" s="45" t="str">
        <f>VLOOKUP(Table1[[#This Row],[Years old]],Lookups!$A$1:$C$101,3,FALSE)</f>
        <v>45 - 49</v>
      </c>
      <c r="AD5017" s="45" t="str">
        <f>VLOOKUP(Table1[[#This Row],[Race]],Lookups!$E$2:$F$11,2,FALSE)</f>
        <v>White</v>
      </c>
      <c r="AE5017" s="45" t="str">
        <f>VLOOKUP(Table1[[#This Row],[Ethnicity]],Lookups!$H$2:$I$6,2,FALSE)</f>
        <v>Not Hispanic/Latino</v>
      </c>
      <c r="AF5017" s="45" t="str">
        <f>VLOOKUP(Table1[[#This Row],[Language]],Lookups!$K$2:$L$9,2,FALSE)</f>
        <v>English</v>
      </c>
      <c r="AG5017" s="46">
        <v>42005</v>
      </c>
      <c r="AH5017" s="46">
        <v>45657</v>
      </c>
      <c r="AI5017" s="46" t="str">
        <f>IF(Table1[[#This Row],[Colonoscopy Date]]="","",DATEVALUE(Table1[[#This Row],[Colonoscopy Date]]))</f>
        <v/>
      </c>
      <c r="AJ50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18" spans="1:36" x14ac:dyDescent="0.25">
      <c r="A5018">
        <v>13102</v>
      </c>
      <c r="B5018" t="s">
        <v>1894</v>
      </c>
      <c r="C5018" t="s">
        <v>20</v>
      </c>
      <c r="D5018" t="s">
        <v>34</v>
      </c>
      <c r="E5018" t="s">
        <v>22</v>
      </c>
      <c r="F5018" t="s">
        <v>32</v>
      </c>
      <c r="G5018" t="s">
        <v>5662</v>
      </c>
      <c r="H5018" t="s">
        <v>24</v>
      </c>
      <c r="I5018" s="36">
        <v>28265</v>
      </c>
      <c r="J5018" t="s">
        <v>2911</v>
      </c>
      <c r="K5018" t="s">
        <v>2930</v>
      </c>
      <c r="L5018" t="s">
        <v>25</v>
      </c>
      <c r="M5018" s="2">
        <v>45449</v>
      </c>
      <c r="N5018" t="s">
        <v>25</v>
      </c>
      <c r="O5018" t="s">
        <v>25</v>
      </c>
      <c r="P5018" t="s">
        <v>18</v>
      </c>
      <c r="Q5018" t="s">
        <v>18</v>
      </c>
      <c r="R5018" t="s">
        <v>18</v>
      </c>
      <c r="S5018" t="s">
        <v>18</v>
      </c>
      <c r="T5018" t="s">
        <v>18</v>
      </c>
      <c r="U5018" t="s">
        <v>18</v>
      </c>
      <c r="V5018" t="s">
        <v>18</v>
      </c>
      <c r="W5018" s="45" t="str">
        <f>IF(Table1[[#This Row],[Sex at Birth]]="F","Female","Male")</f>
        <v>Female</v>
      </c>
      <c r="X5018" s="43">
        <v>45657</v>
      </c>
      <c r="Y5018" s="44">
        <f>Table1[[#This Row],[Report cutoff date]]-Table1[[#This Row],[DOB]]</f>
        <v>17392</v>
      </c>
      <c r="Z5018" s="68">
        <f>ROUNDDOWN(Table1[[#This Row],[Days old - as of report cutoff date]]/365,0)</f>
        <v>47</v>
      </c>
      <c r="AA5018" s="45" t="str">
        <f>IF(Table1[[#This Row],[Years old]]&gt;=55,"55+","54 and under")</f>
        <v>54 and under</v>
      </c>
      <c r="AB5018" s="45" t="str">
        <f>VLOOKUP(Table1[[#This Row],[Years old]],Lookups!$A$1:$C$101,2,FALSE)</f>
        <v>40 - 49</v>
      </c>
      <c r="AC5018" s="45" t="str">
        <f>VLOOKUP(Table1[[#This Row],[Years old]],Lookups!$A$1:$C$101,3,FALSE)</f>
        <v>45 - 49</v>
      </c>
      <c r="AD5018" s="45" t="str">
        <f>VLOOKUP(Table1[[#This Row],[Race]],Lookups!$E$2:$F$11,2,FALSE)</f>
        <v>White</v>
      </c>
      <c r="AE5018" s="45" t="str">
        <f>VLOOKUP(Table1[[#This Row],[Ethnicity]],Lookups!$H$2:$I$6,2,FALSE)</f>
        <v>Other/ Unknown</v>
      </c>
      <c r="AF5018" s="45" t="str">
        <f>VLOOKUP(Table1[[#This Row],[Language]],Lookups!$K$2:$L$9,2,FALSE)</f>
        <v>English</v>
      </c>
      <c r="AG5018" s="46">
        <v>42005</v>
      </c>
      <c r="AH5018" s="46">
        <v>45657</v>
      </c>
      <c r="AI5018" s="46" t="str">
        <f>IF(Table1[[#This Row],[Colonoscopy Date]]="","",DATEVALUE(Table1[[#This Row],[Colonoscopy Date]]))</f>
        <v/>
      </c>
      <c r="AJ50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19" spans="1:36" x14ac:dyDescent="0.25">
      <c r="A5019">
        <v>14862</v>
      </c>
      <c r="B5019" t="s">
        <v>1947</v>
      </c>
      <c r="C5019" t="s">
        <v>20</v>
      </c>
      <c r="D5019" t="s">
        <v>21</v>
      </c>
      <c r="E5019" t="s">
        <v>22</v>
      </c>
      <c r="F5019" t="s">
        <v>30</v>
      </c>
      <c r="G5019" t="s">
        <v>5761</v>
      </c>
      <c r="H5019" t="s">
        <v>24</v>
      </c>
      <c r="I5019" s="36">
        <v>28265</v>
      </c>
      <c r="J5019" t="s">
        <v>2911</v>
      </c>
      <c r="K5019" t="s">
        <v>2930</v>
      </c>
      <c r="L5019" t="s">
        <v>25</v>
      </c>
      <c r="M5019" s="2">
        <v>45303</v>
      </c>
      <c r="N5019" t="s">
        <v>25</v>
      </c>
      <c r="O5019" t="s">
        <v>25</v>
      </c>
      <c r="P5019" t="s">
        <v>18</v>
      </c>
      <c r="Q5019" t="s">
        <v>18</v>
      </c>
      <c r="R5019" t="s">
        <v>18</v>
      </c>
      <c r="S5019" t="s">
        <v>18</v>
      </c>
      <c r="T5019" t="s">
        <v>18</v>
      </c>
      <c r="U5019" t="s">
        <v>18</v>
      </c>
      <c r="V5019" t="s">
        <v>18</v>
      </c>
      <c r="W5019" s="45" t="str">
        <f>IF(Table1[[#This Row],[Sex at Birth]]="F","Female","Male")</f>
        <v>Female</v>
      </c>
      <c r="X5019" s="43">
        <v>45657</v>
      </c>
      <c r="Y5019" s="44">
        <f>Table1[[#This Row],[Report cutoff date]]-Table1[[#This Row],[DOB]]</f>
        <v>17392</v>
      </c>
      <c r="Z5019" s="68">
        <f>ROUNDDOWN(Table1[[#This Row],[Days old - as of report cutoff date]]/365,0)</f>
        <v>47</v>
      </c>
      <c r="AA5019" s="45" t="str">
        <f>IF(Table1[[#This Row],[Years old]]&gt;=55,"55+","54 and under")</f>
        <v>54 and under</v>
      </c>
      <c r="AB5019" s="45" t="str">
        <f>VLOOKUP(Table1[[#This Row],[Years old]],Lookups!$A$1:$C$101,2,FALSE)</f>
        <v>40 - 49</v>
      </c>
      <c r="AC5019" s="45" t="str">
        <f>VLOOKUP(Table1[[#This Row],[Years old]],Lookups!$A$1:$C$101,3,FALSE)</f>
        <v>45 - 49</v>
      </c>
      <c r="AD5019" s="45" t="str">
        <f>VLOOKUP(Table1[[#This Row],[Race]],Lookups!$E$2:$F$11,2,FALSE)</f>
        <v>White</v>
      </c>
      <c r="AE5019" s="45" t="str">
        <f>VLOOKUP(Table1[[#This Row],[Ethnicity]],Lookups!$H$2:$I$6,2,FALSE)</f>
        <v>Not Hispanic/Latino</v>
      </c>
      <c r="AF5019" s="45" t="str">
        <f>VLOOKUP(Table1[[#This Row],[Language]],Lookups!$K$2:$L$9,2,FALSE)</f>
        <v>English</v>
      </c>
      <c r="AG5019" s="46">
        <v>42005</v>
      </c>
      <c r="AH5019" s="46">
        <v>45657</v>
      </c>
      <c r="AI5019" s="46" t="str">
        <f>IF(Table1[[#This Row],[Colonoscopy Date]]="","",DATEVALUE(Table1[[#This Row],[Colonoscopy Date]]))</f>
        <v/>
      </c>
      <c r="AJ50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20" spans="1:36" x14ac:dyDescent="0.25">
      <c r="A5020">
        <v>11620</v>
      </c>
      <c r="B5020" t="s">
        <v>1763</v>
      </c>
      <c r="C5020" t="s">
        <v>20</v>
      </c>
      <c r="D5020" t="s">
        <v>21</v>
      </c>
      <c r="E5020" t="s">
        <v>22</v>
      </c>
      <c r="F5020" t="s">
        <v>119</v>
      </c>
      <c r="G5020" t="s">
        <v>3310</v>
      </c>
      <c r="H5020" t="s">
        <v>24</v>
      </c>
      <c r="I5020" s="36">
        <v>28266</v>
      </c>
      <c r="J5020" t="s">
        <v>2923</v>
      </c>
      <c r="K5020" t="s">
        <v>2935</v>
      </c>
      <c r="L5020" t="s">
        <v>25</v>
      </c>
      <c r="M5020" s="2">
        <v>45586</v>
      </c>
      <c r="N5020" t="s">
        <v>25</v>
      </c>
      <c r="O5020" t="s">
        <v>25</v>
      </c>
      <c r="P5020" t="s">
        <v>18</v>
      </c>
      <c r="Q5020" t="s">
        <v>18</v>
      </c>
      <c r="R5020" t="s">
        <v>18</v>
      </c>
      <c r="S5020" t="s">
        <v>255</v>
      </c>
      <c r="T5020" t="s">
        <v>27</v>
      </c>
      <c r="U5020" t="s">
        <v>18</v>
      </c>
      <c r="V5020" t="s">
        <v>18</v>
      </c>
      <c r="W5020" s="45" t="str">
        <f>IF(Table1[[#This Row],[Sex at Birth]]="F","Female","Male")</f>
        <v>Female</v>
      </c>
      <c r="X5020" s="43">
        <v>45657</v>
      </c>
      <c r="Y5020" s="44">
        <f>Table1[[#This Row],[Report cutoff date]]-Table1[[#This Row],[DOB]]</f>
        <v>17391</v>
      </c>
      <c r="Z5020" s="68">
        <f>ROUNDDOWN(Table1[[#This Row],[Days old - as of report cutoff date]]/365,0)</f>
        <v>47</v>
      </c>
      <c r="AA5020" s="45" t="str">
        <f>IF(Table1[[#This Row],[Years old]]&gt;=55,"55+","54 and under")</f>
        <v>54 and under</v>
      </c>
      <c r="AB5020" s="45" t="str">
        <f>VLOOKUP(Table1[[#This Row],[Years old]],Lookups!$A$1:$C$101,2,FALSE)</f>
        <v>40 - 49</v>
      </c>
      <c r="AC5020" s="45" t="str">
        <f>VLOOKUP(Table1[[#This Row],[Years old]],Lookups!$A$1:$C$101,3,FALSE)</f>
        <v>45 - 49</v>
      </c>
      <c r="AD5020" s="45" t="str">
        <f>VLOOKUP(Table1[[#This Row],[Race]],Lookups!$E$2:$F$11,2,FALSE)</f>
        <v>White</v>
      </c>
      <c r="AE5020" s="45" t="str">
        <f>VLOOKUP(Table1[[#This Row],[Ethnicity]],Lookups!$H$2:$I$6,2,FALSE)</f>
        <v>Not Hispanic/Latino</v>
      </c>
      <c r="AF5020" s="45" t="str">
        <f>VLOOKUP(Table1[[#This Row],[Language]],Lookups!$K$2:$L$9,2,FALSE)</f>
        <v>English</v>
      </c>
      <c r="AG5020" s="46">
        <v>42005</v>
      </c>
      <c r="AH5020" s="46">
        <v>45657</v>
      </c>
      <c r="AI5020" s="46" t="str">
        <f>IF(Table1[[#This Row],[Colonoscopy Date]]="","",DATEVALUE(Table1[[#This Row],[Colonoscopy Date]]))</f>
        <v/>
      </c>
      <c r="AJ50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21" spans="1:36" x14ac:dyDescent="0.25">
      <c r="A5021">
        <v>14596</v>
      </c>
      <c r="B5021" t="s">
        <v>2197</v>
      </c>
      <c r="C5021" t="s">
        <v>20</v>
      </c>
      <c r="D5021" t="s">
        <v>21</v>
      </c>
      <c r="E5021" t="s">
        <v>22</v>
      </c>
      <c r="F5021" t="s">
        <v>319</v>
      </c>
      <c r="G5021" t="s">
        <v>4372</v>
      </c>
      <c r="H5021" t="s">
        <v>35</v>
      </c>
      <c r="I5021" s="36">
        <v>28266</v>
      </c>
      <c r="J5021" t="s">
        <v>2885</v>
      </c>
      <c r="K5021" t="s">
        <v>2930</v>
      </c>
      <c r="L5021" t="s">
        <v>25</v>
      </c>
      <c r="M5021" s="2">
        <v>45650</v>
      </c>
      <c r="N5021" t="s">
        <v>25</v>
      </c>
      <c r="O5021" t="s">
        <v>25</v>
      </c>
      <c r="P5021" t="s">
        <v>18</v>
      </c>
      <c r="Q5021" t="s">
        <v>18</v>
      </c>
      <c r="R5021" t="s">
        <v>18</v>
      </c>
      <c r="S5021" t="s">
        <v>18</v>
      </c>
      <c r="T5021" t="s">
        <v>18</v>
      </c>
      <c r="U5021" t="s">
        <v>18</v>
      </c>
      <c r="V5021" t="s">
        <v>18</v>
      </c>
      <c r="W5021" s="45" t="str">
        <f>IF(Table1[[#This Row],[Sex at Birth]]="F","Female","Male")</f>
        <v>Male</v>
      </c>
      <c r="X5021" s="43">
        <v>45657</v>
      </c>
      <c r="Y5021" s="44">
        <f>Table1[[#This Row],[Report cutoff date]]-Table1[[#This Row],[DOB]]</f>
        <v>17391</v>
      </c>
      <c r="Z5021" s="68">
        <f>ROUNDDOWN(Table1[[#This Row],[Days old - as of report cutoff date]]/365,0)</f>
        <v>47</v>
      </c>
      <c r="AA5021" s="45" t="str">
        <f>IF(Table1[[#This Row],[Years old]]&gt;=55,"55+","54 and under")</f>
        <v>54 and under</v>
      </c>
      <c r="AB5021" s="45" t="str">
        <f>VLOOKUP(Table1[[#This Row],[Years old]],Lookups!$A$1:$C$101,2,FALSE)</f>
        <v>40 - 49</v>
      </c>
      <c r="AC5021" s="45" t="str">
        <f>VLOOKUP(Table1[[#This Row],[Years old]],Lookups!$A$1:$C$101,3,FALSE)</f>
        <v>45 - 49</v>
      </c>
      <c r="AD5021" s="45" t="str">
        <f>VLOOKUP(Table1[[#This Row],[Race]],Lookups!$E$2:$F$11,2,FALSE)</f>
        <v>White</v>
      </c>
      <c r="AE5021" s="45" t="str">
        <f>VLOOKUP(Table1[[#This Row],[Ethnicity]],Lookups!$H$2:$I$6,2,FALSE)</f>
        <v>Not Hispanic/Latino</v>
      </c>
      <c r="AF5021" s="45" t="str">
        <f>VLOOKUP(Table1[[#This Row],[Language]],Lookups!$K$2:$L$9,2,FALSE)</f>
        <v>English</v>
      </c>
      <c r="AG5021" s="46">
        <v>42005</v>
      </c>
      <c r="AH5021" s="46">
        <v>45657</v>
      </c>
      <c r="AI5021" s="46" t="str">
        <f>IF(Table1[[#This Row],[Colonoscopy Date]]="","",DATEVALUE(Table1[[#This Row],[Colonoscopy Date]]))</f>
        <v/>
      </c>
      <c r="AJ50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22" spans="1:36" x14ac:dyDescent="0.25">
      <c r="A5022">
        <v>13259</v>
      </c>
      <c r="B5022" t="s">
        <v>2003</v>
      </c>
      <c r="C5022" t="s">
        <v>20</v>
      </c>
      <c r="D5022" t="s">
        <v>21</v>
      </c>
      <c r="E5022" t="s">
        <v>22</v>
      </c>
      <c r="F5022" t="s">
        <v>106</v>
      </c>
      <c r="G5022" t="s">
        <v>3445</v>
      </c>
      <c r="H5022" t="s">
        <v>35</v>
      </c>
      <c r="I5022" s="36">
        <v>28267</v>
      </c>
      <c r="J5022" t="s">
        <v>2913</v>
      </c>
      <c r="K5022" t="s">
        <v>2930</v>
      </c>
      <c r="L5022" t="s">
        <v>25</v>
      </c>
      <c r="M5022" s="2">
        <v>45575</v>
      </c>
      <c r="N5022" t="s">
        <v>53</v>
      </c>
      <c r="O5022" t="s">
        <v>25</v>
      </c>
      <c r="P5022" t="s">
        <v>694</v>
      </c>
      <c r="Q5022" t="s">
        <v>1108</v>
      </c>
      <c r="R5022" t="s">
        <v>27</v>
      </c>
      <c r="S5022" t="s">
        <v>18</v>
      </c>
      <c r="T5022" t="s">
        <v>18</v>
      </c>
      <c r="U5022" t="s">
        <v>18</v>
      </c>
      <c r="V5022" t="s">
        <v>18</v>
      </c>
      <c r="W5022" s="45" t="str">
        <f>IF(Table1[[#This Row],[Sex at Birth]]="F","Female","Male")</f>
        <v>Male</v>
      </c>
      <c r="X5022" s="43">
        <v>45657</v>
      </c>
      <c r="Y5022" s="44">
        <f>Table1[[#This Row],[Report cutoff date]]-Table1[[#This Row],[DOB]]</f>
        <v>17390</v>
      </c>
      <c r="Z5022" s="68">
        <f>ROUNDDOWN(Table1[[#This Row],[Days old - as of report cutoff date]]/365,0)</f>
        <v>47</v>
      </c>
      <c r="AA5022" s="45" t="str">
        <f>IF(Table1[[#This Row],[Years old]]&gt;=55,"55+","54 and under")</f>
        <v>54 and under</v>
      </c>
      <c r="AB5022" s="45" t="str">
        <f>VLOOKUP(Table1[[#This Row],[Years old]],Lookups!$A$1:$C$101,2,FALSE)</f>
        <v>40 - 49</v>
      </c>
      <c r="AC5022" s="45" t="str">
        <f>VLOOKUP(Table1[[#This Row],[Years old]],Lookups!$A$1:$C$101,3,FALSE)</f>
        <v>45 - 49</v>
      </c>
      <c r="AD5022" s="45" t="str">
        <f>VLOOKUP(Table1[[#This Row],[Race]],Lookups!$E$2:$F$11,2,FALSE)</f>
        <v>White</v>
      </c>
      <c r="AE5022" s="45" t="str">
        <f>VLOOKUP(Table1[[#This Row],[Ethnicity]],Lookups!$H$2:$I$6,2,FALSE)</f>
        <v>Not Hispanic/Latino</v>
      </c>
      <c r="AF5022" s="45" t="str">
        <f>VLOOKUP(Table1[[#This Row],[Language]],Lookups!$K$2:$L$9,2,FALSE)</f>
        <v>English</v>
      </c>
      <c r="AG5022" s="46">
        <v>42005</v>
      </c>
      <c r="AH5022" s="46">
        <v>45657</v>
      </c>
      <c r="AI5022" s="46">
        <f>IF(Table1[[#This Row],[Colonoscopy Date]]="","",DATEVALUE(Table1[[#This Row],[Colonoscopy Date]]))</f>
        <v>45139</v>
      </c>
      <c r="AJ502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23" spans="1:36" x14ac:dyDescent="0.25">
      <c r="A5023">
        <v>12177</v>
      </c>
      <c r="B5023" t="s">
        <v>1608</v>
      </c>
      <c r="C5023" t="s">
        <v>20</v>
      </c>
      <c r="D5023" t="s">
        <v>21</v>
      </c>
      <c r="E5023" t="s">
        <v>22</v>
      </c>
      <c r="F5023" t="s">
        <v>29</v>
      </c>
      <c r="G5023" t="s">
        <v>3226</v>
      </c>
      <c r="H5023" t="s">
        <v>24</v>
      </c>
      <c r="I5023" s="36">
        <v>28268</v>
      </c>
      <c r="J5023" t="s">
        <v>2923</v>
      </c>
      <c r="K5023" t="s">
        <v>2930</v>
      </c>
      <c r="L5023" t="s">
        <v>25</v>
      </c>
      <c r="M5023" s="2">
        <v>45566</v>
      </c>
      <c r="N5023" t="s">
        <v>53</v>
      </c>
      <c r="O5023" t="s">
        <v>25</v>
      </c>
      <c r="P5023" t="s">
        <v>18</v>
      </c>
      <c r="Q5023" t="s">
        <v>18</v>
      </c>
      <c r="R5023" t="s">
        <v>18</v>
      </c>
      <c r="S5023" t="s">
        <v>278</v>
      </c>
      <c r="T5023" t="s">
        <v>27</v>
      </c>
      <c r="U5023" t="s">
        <v>18</v>
      </c>
      <c r="V5023" t="s">
        <v>18</v>
      </c>
      <c r="W5023" s="45" t="str">
        <f>IF(Table1[[#This Row],[Sex at Birth]]="F","Female","Male")</f>
        <v>Female</v>
      </c>
      <c r="X5023" s="43">
        <v>45657</v>
      </c>
      <c r="Y5023" s="44">
        <f>Table1[[#This Row],[Report cutoff date]]-Table1[[#This Row],[DOB]]</f>
        <v>17389</v>
      </c>
      <c r="Z5023" s="68">
        <f>ROUNDDOWN(Table1[[#This Row],[Days old - as of report cutoff date]]/365,0)</f>
        <v>47</v>
      </c>
      <c r="AA5023" s="45" t="str">
        <f>IF(Table1[[#This Row],[Years old]]&gt;=55,"55+","54 and under")</f>
        <v>54 and under</v>
      </c>
      <c r="AB5023" s="45" t="str">
        <f>VLOOKUP(Table1[[#This Row],[Years old]],Lookups!$A$1:$C$101,2,FALSE)</f>
        <v>40 - 49</v>
      </c>
      <c r="AC5023" s="45" t="str">
        <f>VLOOKUP(Table1[[#This Row],[Years old]],Lookups!$A$1:$C$101,3,FALSE)</f>
        <v>45 - 49</v>
      </c>
      <c r="AD5023" s="45" t="str">
        <f>VLOOKUP(Table1[[#This Row],[Race]],Lookups!$E$2:$F$11,2,FALSE)</f>
        <v>White</v>
      </c>
      <c r="AE5023" s="45" t="str">
        <f>VLOOKUP(Table1[[#This Row],[Ethnicity]],Lookups!$H$2:$I$6,2,FALSE)</f>
        <v>Not Hispanic/Latino</v>
      </c>
      <c r="AF5023" s="45" t="str">
        <f>VLOOKUP(Table1[[#This Row],[Language]],Lookups!$K$2:$L$9,2,FALSE)</f>
        <v>English</v>
      </c>
      <c r="AG5023" s="46">
        <v>42005</v>
      </c>
      <c r="AH5023" s="46">
        <v>45657</v>
      </c>
      <c r="AI5023" s="46" t="str">
        <f>IF(Table1[[#This Row],[Colonoscopy Date]]="","",DATEVALUE(Table1[[#This Row],[Colonoscopy Date]]))</f>
        <v/>
      </c>
      <c r="AJ50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24" spans="1:36" x14ac:dyDescent="0.25">
      <c r="A5024">
        <v>15165</v>
      </c>
      <c r="B5024" t="s">
        <v>2110</v>
      </c>
      <c r="C5024" t="s">
        <v>20</v>
      </c>
      <c r="D5024" t="s">
        <v>21</v>
      </c>
      <c r="E5024" t="s">
        <v>22</v>
      </c>
      <c r="F5024" t="s">
        <v>28</v>
      </c>
      <c r="G5024" t="s">
        <v>5338</v>
      </c>
      <c r="H5024" t="s">
        <v>35</v>
      </c>
      <c r="I5024" s="36">
        <v>28268</v>
      </c>
      <c r="J5024" t="s">
        <v>2910</v>
      </c>
      <c r="K5024" t="s">
        <v>2930</v>
      </c>
      <c r="L5024" t="s">
        <v>25</v>
      </c>
      <c r="M5024" s="2">
        <v>45530</v>
      </c>
      <c r="N5024" t="s">
        <v>25</v>
      </c>
      <c r="O5024" t="s">
        <v>25</v>
      </c>
      <c r="P5024" t="s">
        <v>18</v>
      </c>
      <c r="Q5024" t="s">
        <v>18</v>
      </c>
      <c r="R5024" t="s">
        <v>18</v>
      </c>
      <c r="S5024" t="s">
        <v>18</v>
      </c>
      <c r="T5024" t="s">
        <v>18</v>
      </c>
      <c r="U5024" t="s">
        <v>18</v>
      </c>
      <c r="V5024" t="s">
        <v>18</v>
      </c>
      <c r="W5024" s="45" t="str">
        <f>IF(Table1[[#This Row],[Sex at Birth]]="F","Female","Male")</f>
        <v>Male</v>
      </c>
      <c r="X5024" s="43">
        <v>45657</v>
      </c>
      <c r="Y5024" s="44">
        <f>Table1[[#This Row],[Report cutoff date]]-Table1[[#This Row],[DOB]]</f>
        <v>17389</v>
      </c>
      <c r="Z5024" s="68">
        <f>ROUNDDOWN(Table1[[#This Row],[Days old - as of report cutoff date]]/365,0)</f>
        <v>47</v>
      </c>
      <c r="AA5024" s="45" t="str">
        <f>IF(Table1[[#This Row],[Years old]]&gt;=55,"55+","54 and under")</f>
        <v>54 and under</v>
      </c>
      <c r="AB5024" s="45" t="str">
        <f>VLOOKUP(Table1[[#This Row],[Years old]],Lookups!$A$1:$C$101,2,FALSE)</f>
        <v>40 - 49</v>
      </c>
      <c r="AC5024" s="45" t="str">
        <f>VLOOKUP(Table1[[#This Row],[Years old]],Lookups!$A$1:$C$101,3,FALSE)</f>
        <v>45 - 49</v>
      </c>
      <c r="AD5024" s="45" t="str">
        <f>VLOOKUP(Table1[[#This Row],[Race]],Lookups!$E$2:$F$11,2,FALSE)</f>
        <v>White</v>
      </c>
      <c r="AE5024" s="45" t="str">
        <f>VLOOKUP(Table1[[#This Row],[Ethnicity]],Lookups!$H$2:$I$6,2,FALSE)</f>
        <v>Not Hispanic/Latino</v>
      </c>
      <c r="AF5024" s="45" t="str">
        <f>VLOOKUP(Table1[[#This Row],[Language]],Lookups!$K$2:$L$9,2,FALSE)</f>
        <v>English</v>
      </c>
      <c r="AG5024" s="46">
        <v>42005</v>
      </c>
      <c r="AH5024" s="46">
        <v>45657</v>
      </c>
      <c r="AI5024" s="46" t="str">
        <f>IF(Table1[[#This Row],[Colonoscopy Date]]="","",DATEVALUE(Table1[[#This Row],[Colonoscopy Date]]))</f>
        <v/>
      </c>
      <c r="AJ50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25" spans="1:36" x14ac:dyDescent="0.25">
      <c r="A5025">
        <v>10440</v>
      </c>
      <c r="B5025" t="s">
        <v>2245</v>
      </c>
      <c r="C5025" t="s">
        <v>20</v>
      </c>
      <c r="D5025" t="s">
        <v>21</v>
      </c>
      <c r="E5025" t="s">
        <v>22</v>
      </c>
      <c r="F5025" t="s">
        <v>240</v>
      </c>
      <c r="G5025" t="s">
        <v>3706</v>
      </c>
      <c r="H5025" t="s">
        <v>24</v>
      </c>
      <c r="I5025" s="36">
        <v>28269</v>
      </c>
      <c r="J5025" t="s">
        <v>2912</v>
      </c>
      <c r="K5025" t="s">
        <v>2936</v>
      </c>
      <c r="L5025" t="s">
        <v>25</v>
      </c>
      <c r="M5025" s="2">
        <v>45628</v>
      </c>
      <c r="N5025" t="s">
        <v>53</v>
      </c>
      <c r="O5025" t="s">
        <v>25</v>
      </c>
      <c r="P5025" t="s">
        <v>1001</v>
      </c>
      <c r="Q5025" t="s">
        <v>18</v>
      </c>
      <c r="R5025" t="s">
        <v>18</v>
      </c>
      <c r="S5025" t="s">
        <v>18</v>
      </c>
      <c r="T5025" t="s">
        <v>18</v>
      </c>
      <c r="U5025" t="s">
        <v>18</v>
      </c>
      <c r="V5025" t="s">
        <v>18</v>
      </c>
      <c r="W5025" s="45" t="str">
        <f>IF(Table1[[#This Row],[Sex at Birth]]="F","Female","Male")</f>
        <v>Female</v>
      </c>
      <c r="X5025" s="43">
        <v>45657</v>
      </c>
      <c r="Y5025" s="44">
        <f>Table1[[#This Row],[Report cutoff date]]-Table1[[#This Row],[DOB]]</f>
        <v>17388</v>
      </c>
      <c r="Z5025" s="68">
        <f>ROUNDDOWN(Table1[[#This Row],[Days old - as of report cutoff date]]/365,0)</f>
        <v>47</v>
      </c>
      <c r="AA5025" s="45" t="str">
        <f>IF(Table1[[#This Row],[Years old]]&gt;=55,"55+","54 and under")</f>
        <v>54 and under</v>
      </c>
      <c r="AB5025" s="45" t="str">
        <f>VLOOKUP(Table1[[#This Row],[Years old]],Lookups!$A$1:$C$101,2,FALSE)</f>
        <v>40 - 49</v>
      </c>
      <c r="AC5025" s="45" t="str">
        <f>VLOOKUP(Table1[[#This Row],[Years old]],Lookups!$A$1:$C$101,3,FALSE)</f>
        <v>45 - 49</v>
      </c>
      <c r="AD5025" s="45" t="str">
        <f>VLOOKUP(Table1[[#This Row],[Race]],Lookups!$E$2:$F$11,2,FALSE)</f>
        <v>White</v>
      </c>
      <c r="AE5025" s="45" t="str">
        <f>VLOOKUP(Table1[[#This Row],[Ethnicity]],Lookups!$H$2:$I$6,2,FALSE)</f>
        <v>Not Hispanic/Latino</v>
      </c>
      <c r="AF5025" s="45" t="str">
        <f>VLOOKUP(Table1[[#This Row],[Language]],Lookups!$K$2:$L$9,2,FALSE)</f>
        <v>English</v>
      </c>
      <c r="AG5025" s="46">
        <v>42005</v>
      </c>
      <c r="AH5025" s="46">
        <v>45657</v>
      </c>
      <c r="AI5025" s="46">
        <f>IF(Table1[[#This Row],[Colonoscopy Date]]="","",DATEVALUE(Table1[[#This Row],[Colonoscopy Date]]))</f>
        <v>43129</v>
      </c>
      <c r="AJ502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26" spans="1:36" x14ac:dyDescent="0.25">
      <c r="A5026">
        <v>14135</v>
      </c>
      <c r="B5026" t="s">
        <v>1659</v>
      </c>
      <c r="C5026" t="s">
        <v>20</v>
      </c>
      <c r="D5026" t="s">
        <v>34</v>
      </c>
      <c r="E5026" t="s">
        <v>22</v>
      </c>
      <c r="F5026" t="s">
        <v>36</v>
      </c>
      <c r="G5026" t="s">
        <v>4742</v>
      </c>
      <c r="H5026" t="s">
        <v>35</v>
      </c>
      <c r="I5026" s="36">
        <v>28271</v>
      </c>
      <c r="J5026" t="s">
        <v>2883</v>
      </c>
      <c r="K5026" t="s">
        <v>2930</v>
      </c>
      <c r="L5026" t="s">
        <v>25</v>
      </c>
      <c r="M5026" s="2">
        <v>45316</v>
      </c>
      <c r="N5026" t="s">
        <v>25</v>
      </c>
      <c r="O5026" t="s">
        <v>25</v>
      </c>
      <c r="P5026" t="s">
        <v>18</v>
      </c>
      <c r="Q5026" t="s">
        <v>18</v>
      </c>
      <c r="R5026" t="s">
        <v>18</v>
      </c>
      <c r="S5026" t="s">
        <v>18</v>
      </c>
      <c r="T5026" t="s">
        <v>18</v>
      </c>
      <c r="U5026" t="s">
        <v>18</v>
      </c>
      <c r="V5026" t="s">
        <v>18</v>
      </c>
      <c r="W5026" s="45" t="str">
        <f>IF(Table1[[#This Row],[Sex at Birth]]="F","Female","Male")</f>
        <v>Male</v>
      </c>
      <c r="X5026" s="43">
        <v>45657</v>
      </c>
      <c r="Y5026" s="44">
        <f>Table1[[#This Row],[Report cutoff date]]-Table1[[#This Row],[DOB]]</f>
        <v>17386</v>
      </c>
      <c r="Z5026" s="68">
        <f>ROUNDDOWN(Table1[[#This Row],[Days old - as of report cutoff date]]/365,0)</f>
        <v>47</v>
      </c>
      <c r="AA5026" s="45" t="str">
        <f>IF(Table1[[#This Row],[Years old]]&gt;=55,"55+","54 and under")</f>
        <v>54 and under</v>
      </c>
      <c r="AB5026" s="45" t="str">
        <f>VLOOKUP(Table1[[#This Row],[Years old]],Lookups!$A$1:$C$101,2,FALSE)</f>
        <v>40 - 49</v>
      </c>
      <c r="AC5026" s="45" t="str">
        <f>VLOOKUP(Table1[[#This Row],[Years old]],Lookups!$A$1:$C$101,3,FALSE)</f>
        <v>45 - 49</v>
      </c>
      <c r="AD5026" s="45" t="str">
        <f>VLOOKUP(Table1[[#This Row],[Race]],Lookups!$E$2:$F$11,2,FALSE)</f>
        <v>White</v>
      </c>
      <c r="AE5026" s="45" t="str">
        <f>VLOOKUP(Table1[[#This Row],[Ethnicity]],Lookups!$H$2:$I$6,2,FALSE)</f>
        <v>Other/ Unknown</v>
      </c>
      <c r="AF5026" s="45" t="str">
        <f>VLOOKUP(Table1[[#This Row],[Language]],Lookups!$K$2:$L$9,2,FALSE)</f>
        <v>English</v>
      </c>
      <c r="AG5026" s="46">
        <v>42005</v>
      </c>
      <c r="AH5026" s="46">
        <v>45657</v>
      </c>
      <c r="AI5026" s="46" t="str">
        <f>IF(Table1[[#This Row],[Colonoscopy Date]]="","",DATEVALUE(Table1[[#This Row],[Colonoscopy Date]]))</f>
        <v/>
      </c>
      <c r="AJ50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27" spans="1:36" x14ac:dyDescent="0.25">
      <c r="A5027">
        <v>12904</v>
      </c>
      <c r="B5027" t="s">
        <v>1564</v>
      </c>
      <c r="C5027" t="s">
        <v>20</v>
      </c>
      <c r="D5027" t="s">
        <v>21</v>
      </c>
      <c r="E5027" t="s">
        <v>22</v>
      </c>
      <c r="F5027" t="s">
        <v>30</v>
      </c>
      <c r="G5027" t="s">
        <v>5466</v>
      </c>
      <c r="H5027" t="s">
        <v>35</v>
      </c>
      <c r="I5027" s="36">
        <v>28274</v>
      </c>
      <c r="J5027" t="s">
        <v>472</v>
      </c>
      <c r="K5027" t="s">
        <v>2930</v>
      </c>
      <c r="L5027" t="s">
        <v>25</v>
      </c>
      <c r="M5027" s="2">
        <v>45639</v>
      </c>
      <c r="N5027" t="s">
        <v>25</v>
      </c>
      <c r="O5027" t="s">
        <v>25</v>
      </c>
      <c r="P5027" t="s">
        <v>18</v>
      </c>
      <c r="Q5027" t="s">
        <v>18</v>
      </c>
      <c r="R5027" t="s">
        <v>18</v>
      </c>
      <c r="S5027" t="s">
        <v>18</v>
      </c>
      <c r="T5027" t="s">
        <v>18</v>
      </c>
      <c r="U5027" t="s">
        <v>18</v>
      </c>
      <c r="V5027" t="s">
        <v>18</v>
      </c>
      <c r="W5027" s="45" t="str">
        <f>IF(Table1[[#This Row],[Sex at Birth]]="F","Female","Male")</f>
        <v>Male</v>
      </c>
      <c r="X5027" s="43">
        <v>45657</v>
      </c>
      <c r="Y5027" s="44">
        <f>Table1[[#This Row],[Report cutoff date]]-Table1[[#This Row],[DOB]]</f>
        <v>17383</v>
      </c>
      <c r="Z5027" s="68">
        <f>ROUNDDOWN(Table1[[#This Row],[Days old - as of report cutoff date]]/365,0)</f>
        <v>47</v>
      </c>
      <c r="AA5027" s="45" t="str">
        <f>IF(Table1[[#This Row],[Years old]]&gt;=55,"55+","54 and under")</f>
        <v>54 and under</v>
      </c>
      <c r="AB5027" s="45" t="str">
        <f>VLOOKUP(Table1[[#This Row],[Years old]],Lookups!$A$1:$C$101,2,FALSE)</f>
        <v>40 - 49</v>
      </c>
      <c r="AC5027" s="45" t="str">
        <f>VLOOKUP(Table1[[#This Row],[Years old]],Lookups!$A$1:$C$101,3,FALSE)</f>
        <v>45 - 49</v>
      </c>
      <c r="AD5027" s="45" t="str">
        <f>VLOOKUP(Table1[[#This Row],[Race]],Lookups!$E$2:$F$11,2,FALSE)</f>
        <v>White</v>
      </c>
      <c r="AE5027" s="45" t="str">
        <f>VLOOKUP(Table1[[#This Row],[Ethnicity]],Lookups!$H$2:$I$6,2,FALSE)</f>
        <v>Not Hispanic/Latino</v>
      </c>
      <c r="AF5027" s="45" t="str">
        <f>VLOOKUP(Table1[[#This Row],[Language]],Lookups!$K$2:$L$9,2,FALSE)</f>
        <v>English</v>
      </c>
      <c r="AG5027" s="46">
        <v>42005</v>
      </c>
      <c r="AH5027" s="46">
        <v>45657</v>
      </c>
      <c r="AI5027" s="46" t="str">
        <f>IF(Table1[[#This Row],[Colonoscopy Date]]="","",DATEVALUE(Table1[[#This Row],[Colonoscopy Date]]))</f>
        <v/>
      </c>
      <c r="AJ50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28" spans="1:36" x14ac:dyDescent="0.25">
      <c r="A5028">
        <v>14125</v>
      </c>
      <c r="B5028" t="s">
        <v>1791</v>
      </c>
      <c r="C5028" t="s">
        <v>20</v>
      </c>
      <c r="D5028" t="s">
        <v>34</v>
      </c>
      <c r="E5028" t="s">
        <v>22</v>
      </c>
      <c r="F5028" t="s">
        <v>30</v>
      </c>
      <c r="G5028" t="s">
        <v>6768</v>
      </c>
      <c r="H5028" t="s">
        <v>35</v>
      </c>
      <c r="I5028" s="36">
        <v>28274</v>
      </c>
      <c r="J5028" t="s">
        <v>2927</v>
      </c>
      <c r="K5028" t="s">
        <v>2930</v>
      </c>
      <c r="L5028" t="s">
        <v>25</v>
      </c>
      <c r="M5028" s="2">
        <v>45342</v>
      </c>
      <c r="N5028" t="s">
        <v>25</v>
      </c>
      <c r="O5028" t="s">
        <v>25</v>
      </c>
      <c r="P5028" t="s">
        <v>18</v>
      </c>
      <c r="Q5028" t="s">
        <v>18</v>
      </c>
      <c r="R5028" t="s">
        <v>18</v>
      </c>
      <c r="S5028" t="s">
        <v>18</v>
      </c>
      <c r="T5028" t="s">
        <v>18</v>
      </c>
      <c r="U5028" t="s">
        <v>18</v>
      </c>
      <c r="V5028" t="s">
        <v>18</v>
      </c>
      <c r="W5028" s="45" t="str">
        <f>IF(Table1[[#This Row],[Sex at Birth]]="F","Female","Male")</f>
        <v>Male</v>
      </c>
      <c r="X5028" s="43">
        <v>45657</v>
      </c>
      <c r="Y5028" s="44">
        <f>Table1[[#This Row],[Report cutoff date]]-Table1[[#This Row],[DOB]]</f>
        <v>17383</v>
      </c>
      <c r="Z5028" s="68">
        <f>ROUNDDOWN(Table1[[#This Row],[Days old - as of report cutoff date]]/365,0)</f>
        <v>47</v>
      </c>
      <c r="AA5028" s="45" t="str">
        <f>IF(Table1[[#This Row],[Years old]]&gt;=55,"55+","54 and under")</f>
        <v>54 and under</v>
      </c>
      <c r="AB5028" s="45" t="str">
        <f>VLOOKUP(Table1[[#This Row],[Years old]],Lookups!$A$1:$C$101,2,FALSE)</f>
        <v>40 - 49</v>
      </c>
      <c r="AC5028" s="45" t="str">
        <f>VLOOKUP(Table1[[#This Row],[Years old]],Lookups!$A$1:$C$101,3,FALSE)</f>
        <v>45 - 49</v>
      </c>
      <c r="AD5028" s="45" t="str">
        <f>VLOOKUP(Table1[[#This Row],[Race]],Lookups!$E$2:$F$11,2,FALSE)</f>
        <v>White</v>
      </c>
      <c r="AE5028" s="45" t="str">
        <f>VLOOKUP(Table1[[#This Row],[Ethnicity]],Lookups!$H$2:$I$6,2,FALSE)</f>
        <v>Other/ Unknown</v>
      </c>
      <c r="AF5028" s="45" t="str">
        <f>VLOOKUP(Table1[[#This Row],[Language]],Lookups!$K$2:$L$9,2,FALSE)</f>
        <v>English</v>
      </c>
      <c r="AG5028" s="46">
        <v>42005</v>
      </c>
      <c r="AH5028" s="46">
        <v>45657</v>
      </c>
      <c r="AI5028" s="46" t="str">
        <f>IF(Table1[[#This Row],[Colonoscopy Date]]="","",DATEVALUE(Table1[[#This Row],[Colonoscopy Date]]))</f>
        <v/>
      </c>
      <c r="AJ50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29" spans="1:36" x14ac:dyDescent="0.25">
      <c r="A5029">
        <v>11179</v>
      </c>
      <c r="B5029" t="s">
        <v>2107</v>
      </c>
      <c r="C5029" t="s">
        <v>20</v>
      </c>
      <c r="D5029" t="s">
        <v>21</v>
      </c>
      <c r="E5029" t="s">
        <v>22</v>
      </c>
      <c r="F5029" t="s">
        <v>44</v>
      </c>
      <c r="G5029" t="s">
        <v>7773</v>
      </c>
      <c r="H5029" t="s">
        <v>24</v>
      </c>
      <c r="I5029" s="36">
        <v>28275</v>
      </c>
      <c r="J5029" t="s">
        <v>2912</v>
      </c>
      <c r="K5029" t="s">
        <v>2936</v>
      </c>
      <c r="L5029" t="s">
        <v>25</v>
      </c>
      <c r="M5029" s="2">
        <v>45582</v>
      </c>
      <c r="N5029" t="s">
        <v>25</v>
      </c>
      <c r="O5029" t="s">
        <v>25</v>
      </c>
      <c r="P5029" t="s">
        <v>18</v>
      </c>
      <c r="Q5029" t="s">
        <v>18</v>
      </c>
      <c r="R5029" t="s">
        <v>18</v>
      </c>
      <c r="S5029" t="s">
        <v>18</v>
      </c>
      <c r="T5029" t="s">
        <v>18</v>
      </c>
      <c r="U5029" t="s">
        <v>18</v>
      </c>
      <c r="V5029" t="s">
        <v>18</v>
      </c>
      <c r="W5029" s="45" t="str">
        <f>IF(Table1[[#This Row],[Sex at Birth]]="F","Female","Male")</f>
        <v>Female</v>
      </c>
      <c r="X5029" s="43">
        <v>45657</v>
      </c>
      <c r="Y5029" s="44">
        <f>Table1[[#This Row],[Report cutoff date]]-Table1[[#This Row],[DOB]]</f>
        <v>17382</v>
      </c>
      <c r="Z5029" s="68">
        <f>ROUNDDOWN(Table1[[#This Row],[Days old - as of report cutoff date]]/365,0)</f>
        <v>47</v>
      </c>
      <c r="AA5029" s="45" t="str">
        <f>IF(Table1[[#This Row],[Years old]]&gt;=55,"55+","54 and under")</f>
        <v>54 and under</v>
      </c>
      <c r="AB5029" s="45" t="str">
        <f>VLOOKUP(Table1[[#This Row],[Years old]],Lookups!$A$1:$C$101,2,FALSE)</f>
        <v>40 - 49</v>
      </c>
      <c r="AC5029" s="45" t="str">
        <f>VLOOKUP(Table1[[#This Row],[Years old]],Lookups!$A$1:$C$101,3,FALSE)</f>
        <v>45 - 49</v>
      </c>
      <c r="AD5029" s="45" t="str">
        <f>VLOOKUP(Table1[[#This Row],[Race]],Lookups!$E$2:$F$11,2,FALSE)</f>
        <v>White</v>
      </c>
      <c r="AE5029" s="45" t="str">
        <f>VLOOKUP(Table1[[#This Row],[Ethnicity]],Lookups!$H$2:$I$6,2,FALSE)</f>
        <v>Not Hispanic/Latino</v>
      </c>
      <c r="AF5029" s="45" t="str">
        <f>VLOOKUP(Table1[[#This Row],[Language]],Lookups!$K$2:$L$9,2,FALSE)</f>
        <v>English</v>
      </c>
      <c r="AG5029" s="46">
        <v>42005</v>
      </c>
      <c r="AH5029" s="46">
        <v>45657</v>
      </c>
      <c r="AI5029" s="46" t="str">
        <f>IF(Table1[[#This Row],[Colonoscopy Date]]="","",DATEVALUE(Table1[[#This Row],[Colonoscopy Date]]))</f>
        <v/>
      </c>
      <c r="AJ50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30" spans="1:36" x14ac:dyDescent="0.25">
      <c r="A5030">
        <v>11472</v>
      </c>
      <c r="B5030" t="s">
        <v>1914</v>
      </c>
      <c r="C5030" t="s">
        <v>20</v>
      </c>
      <c r="D5030" t="s">
        <v>21</v>
      </c>
      <c r="E5030" t="s">
        <v>22</v>
      </c>
      <c r="F5030" t="s">
        <v>66</v>
      </c>
      <c r="G5030" t="s">
        <v>5893</v>
      </c>
      <c r="H5030" t="s">
        <v>24</v>
      </c>
      <c r="I5030" s="36">
        <v>28280</v>
      </c>
      <c r="J5030" t="s">
        <v>2912</v>
      </c>
      <c r="K5030" t="s">
        <v>2930</v>
      </c>
      <c r="L5030" t="s">
        <v>25</v>
      </c>
      <c r="M5030" s="2">
        <v>45587</v>
      </c>
      <c r="N5030" t="s">
        <v>25</v>
      </c>
      <c r="O5030" t="s">
        <v>25</v>
      </c>
      <c r="P5030" t="s">
        <v>18</v>
      </c>
      <c r="Q5030" t="s">
        <v>18</v>
      </c>
      <c r="R5030" t="s">
        <v>18</v>
      </c>
      <c r="S5030" t="s">
        <v>18</v>
      </c>
      <c r="T5030" t="s">
        <v>18</v>
      </c>
      <c r="U5030" t="s">
        <v>18</v>
      </c>
      <c r="V5030" t="s">
        <v>18</v>
      </c>
      <c r="W5030" s="45" t="str">
        <f>IF(Table1[[#This Row],[Sex at Birth]]="F","Female","Male")</f>
        <v>Female</v>
      </c>
      <c r="X5030" s="43">
        <v>45657</v>
      </c>
      <c r="Y5030" s="44">
        <f>Table1[[#This Row],[Report cutoff date]]-Table1[[#This Row],[DOB]]</f>
        <v>17377</v>
      </c>
      <c r="Z5030" s="68">
        <f>ROUNDDOWN(Table1[[#This Row],[Days old - as of report cutoff date]]/365,0)</f>
        <v>47</v>
      </c>
      <c r="AA5030" s="45" t="str">
        <f>IF(Table1[[#This Row],[Years old]]&gt;=55,"55+","54 and under")</f>
        <v>54 and under</v>
      </c>
      <c r="AB5030" s="45" t="str">
        <f>VLOOKUP(Table1[[#This Row],[Years old]],Lookups!$A$1:$C$101,2,FALSE)</f>
        <v>40 - 49</v>
      </c>
      <c r="AC5030" s="45" t="str">
        <f>VLOOKUP(Table1[[#This Row],[Years old]],Lookups!$A$1:$C$101,3,FALSE)</f>
        <v>45 - 49</v>
      </c>
      <c r="AD5030" s="45" t="str">
        <f>VLOOKUP(Table1[[#This Row],[Race]],Lookups!$E$2:$F$11,2,FALSE)</f>
        <v>White</v>
      </c>
      <c r="AE5030" s="45" t="str">
        <f>VLOOKUP(Table1[[#This Row],[Ethnicity]],Lookups!$H$2:$I$6,2,FALSE)</f>
        <v>Not Hispanic/Latino</v>
      </c>
      <c r="AF5030" s="45" t="str">
        <f>VLOOKUP(Table1[[#This Row],[Language]],Lookups!$K$2:$L$9,2,FALSE)</f>
        <v>English</v>
      </c>
      <c r="AG5030" s="46">
        <v>42005</v>
      </c>
      <c r="AH5030" s="46">
        <v>45657</v>
      </c>
      <c r="AI5030" s="46" t="str">
        <f>IF(Table1[[#This Row],[Colonoscopy Date]]="","",DATEVALUE(Table1[[#This Row],[Colonoscopy Date]]))</f>
        <v/>
      </c>
      <c r="AJ50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31" spans="1:36" x14ac:dyDescent="0.25">
      <c r="A5031">
        <v>13191</v>
      </c>
      <c r="B5031" t="s">
        <v>2055</v>
      </c>
      <c r="C5031" t="s">
        <v>20</v>
      </c>
      <c r="D5031" t="s">
        <v>21</v>
      </c>
      <c r="E5031" t="s">
        <v>22</v>
      </c>
      <c r="F5031" t="s">
        <v>37</v>
      </c>
      <c r="G5031" t="s">
        <v>7857</v>
      </c>
      <c r="H5031" t="s">
        <v>24</v>
      </c>
      <c r="I5031" s="36">
        <v>28281</v>
      </c>
      <c r="J5031" t="s">
        <v>2912</v>
      </c>
      <c r="K5031" t="s">
        <v>2936</v>
      </c>
      <c r="L5031" t="s">
        <v>25</v>
      </c>
      <c r="M5031" s="2">
        <v>45572</v>
      </c>
      <c r="N5031" t="s">
        <v>25</v>
      </c>
      <c r="O5031" t="s">
        <v>25</v>
      </c>
      <c r="P5031" t="s">
        <v>18</v>
      </c>
      <c r="Q5031" t="s">
        <v>18</v>
      </c>
      <c r="R5031" t="s">
        <v>18</v>
      </c>
      <c r="S5031" t="s">
        <v>18</v>
      </c>
      <c r="T5031" t="s">
        <v>18</v>
      </c>
      <c r="U5031" t="s">
        <v>18</v>
      </c>
      <c r="V5031" t="s">
        <v>18</v>
      </c>
      <c r="W5031" s="45" t="str">
        <f>IF(Table1[[#This Row],[Sex at Birth]]="F","Female","Male")</f>
        <v>Female</v>
      </c>
      <c r="X5031" s="43">
        <v>45657</v>
      </c>
      <c r="Y5031" s="44">
        <f>Table1[[#This Row],[Report cutoff date]]-Table1[[#This Row],[DOB]]</f>
        <v>17376</v>
      </c>
      <c r="Z5031" s="68">
        <f>ROUNDDOWN(Table1[[#This Row],[Days old - as of report cutoff date]]/365,0)</f>
        <v>47</v>
      </c>
      <c r="AA5031" s="45" t="str">
        <f>IF(Table1[[#This Row],[Years old]]&gt;=55,"55+","54 and under")</f>
        <v>54 and under</v>
      </c>
      <c r="AB5031" s="45" t="str">
        <f>VLOOKUP(Table1[[#This Row],[Years old]],Lookups!$A$1:$C$101,2,FALSE)</f>
        <v>40 - 49</v>
      </c>
      <c r="AC5031" s="45" t="str">
        <f>VLOOKUP(Table1[[#This Row],[Years old]],Lookups!$A$1:$C$101,3,FALSE)</f>
        <v>45 - 49</v>
      </c>
      <c r="AD5031" s="45" t="str">
        <f>VLOOKUP(Table1[[#This Row],[Race]],Lookups!$E$2:$F$11,2,FALSE)</f>
        <v>White</v>
      </c>
      <c r="AE5031" s="45" t="str">
        <f>VLOOKUP(Table1[[#This Row],[Ethnicity]],Lookups!$H$2:$I$6,2,FALSE)</f>
        <v>Not Hispanic/Latino</v>
      </c>
      <c r="AF5031" s="45" t="str">
        <f>VLOOKUP(Table1[[#This Row],[Language]],Lookups!$K$2:$L$9,2,FALSE)</f>
        <v>English</v>
      </c>
      <c r="AG5031" s="46">
        <v>42005</v>
      </c>
      <c r="AH5031" s="46">
        <v>45657</v>
      </c>
      <c r="AI5031" s="46" t="str">
        <f>IF(Table1[[#This Row],[Colonoscopy Date]]="","",DATEVALUE(Table1[[#This Row],[Colonoscopy Date]]))</f>
        <v/>
      </c>
      <c r="AJ50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32" spans="1:36" x14ac:dyDescent="0.25">
      <c r="A5032">
        <v>11947</v>
      </c>
      <c r="B5032" t="s">
        <v>2359</v>
      </c>
      <c r="C5032" t="s">
        <v>20</v>
      </c>
      <c r="D5032" t="s">
        <v>21</v>
      </c>
      <c r="E5032" t="s">
        <v>22</v>
      </c>
      <c r="F5032" t="s">
        <v>28</v>
      </c>
      <c r="G5032" t="s">
        <v>3299</v>
      </c>
      <c r="H5032" t="s">
        <v>24</v>
      </c>
      <c r="I5032" s="36">
        <v>28285</v>
      </c>
      <c r="J5032" t="s">
        <v>2911</v>
      </c>
      <c r="K5032" t="s">
        <v>2935</v>
      </c>
      <c r="L5032" t="s">
        <v>25</v>
      </c>
      <c r="M5032" s="2">
        <v>45623</v>
      </c>
      <c r="N5032" t="s">
        <v>53</v>
      </c>
      <c r="O5032" t="s">
        <v>25</v>
      </c>
      <c r="P5032" t="s">
        <v>18</v>
      </c>
      <c r="Q5032" t="s">
        <v>18</v>
      </c>
      <c r="R5032" t="s">
        <v>18</v>
      </c>
      <c r="S5032" t="s">
        <v>444</v>
      </c>
      <c r="T5032" t="s">
        <v>27</v>
      </c>
      <c r="U5032" t="s">
        <v>18</v>
      </c>
      <c r="V5032" t="s">
        <v>18</v>
      </c>
      <c r="W5032" s="45" t="str">
        <f>IF(Table1[[#This Row],[Sex at Birth]]="F","Female","Male")</f>
        <v>Female</v>
      </c>
      <c r="X5032" s="43">
        <v>45657</v>
      </c>
      <c r="Y5032" s="44">
        <f>Table1[[#This Row],[Report cutoff date]]-Table1[[#This Row],[DOB]]</f>
        <v>17372</v>
      </c>
      <c r="Z5032" s="68">
        <f>ROUNDDOWN(Table1[[#This Row],[Days old - as of report cutoff date]]/365,0)</f>
        <v>47</v>
      </c>
      <c r="AA5032" s="45" t="str">
        <f>IF(Table1[[#This Row],[Years old]]&gt;=55,"55+","54 and under")</f>
        <v>54 and under</v>
      </c>
      <c r="AB5032" s="45" t="str">
        <f>VLOOKUP(Table1[[#This Row],[Years old]],Lookups!$A$1:$C$101,2,FALSE)</f>
        <v>40 - 49</v>
      </c>
      <c r="AC5032" s="45" t="str">
        <f>VLOOKUP(Table1[[#This Row],[Years old]],Lookups!$A$1:$C$101,3,FALSE)</f>
        <v>45 - 49</v>
      </c>
      <c r="AD5032" s="45" t="str">
        <f>VLOOKUP(Table1[[#This Row],[Race]],Lookups!$E$2:$F$11,2,FALSE)</f>
        <v>White</v>
      </c>
      <c r="AE5032" s="45" t="str">
        <f>VLOOKUP(Table1[[#This Row],[Ethnicity]],Lookups!$H$2:$I$6,2,FALSE)</f>
        <v>Not Hispanic/Latino</v>
      </c>
      <c r="AF5032" s="45" t="str">
        <f>VLOOKUP(Table1[[#This Row],[Language]],Lookups!$K$2:$L$9,2,FALSE)</f>
        <v>English</v>
      </c>
      <c r="AG5032" s="46">
        <v>42005</v>
      </c>
      <c r="AH5032" s="46">
        <v>45657</v>
      </c>
      <c r="AI5032" s="46" t="str">
        <f>IF(Table1[[#This Row],[Colonoscopy Date]]="","",DATEVALUE(Table1[[#This Row],[Colonoscopy Date]]))</f>
        <v/>
      </c>
      <c r="AJ50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33" spans="1:36" x14ac:dyDescent="0.25">
      <c r="A5033">
        <v>11380</v>
      </c>
      <c r="B5033" t="s">
        <v>2358</v>
      </c>
      <c r="C5033" t="s">
        <v>68</v>
      </c>
      <c r="D5033" t="s">
        <v>34</v>
      </c>
      <c r="E5033" t="s">
        <v>22</v>
      </c>
      <c r="F5033" t="s">
        <v>18</v>
      </c>
      <c r="G5033" t="s">
        <v>8035</v>
      </c>
      <c r="H5033" t="s">
        <v>24</v>
      </c>
      <c r="I5033" s="36">
        <v>28297</v>
      </c>
      <c r="J5033" t="s">
        <v>2914</v>
      </c>
      <c r="K5033" t="s">
        <v>2936</v>
      </c>
      <c r="L5033" t="s">
        <v>25</v>
      </c>
      <c r="M5033" s="2">
        <v>45602</v>
      </c>
      <c r="N5033" t="s">
        <v>25</v>
      </c>
      <c r="O5033" t="s">
        <v>25</v>
      </c>
      <c r="P5033" t="s">
        <v>18</v>
      </c>
      <c r="Q5033" t="s">
        <v>18</v>
      </c>
      <c r="R5033" t="s">
        <v>18</v>
      </c>
      <c r="S5033" t="s">
        <v>18</v>
      </c>
      <c r="T5033" t="s">
        <v>18</v>
      </c>
      <c r="U5033" t="s">
        <v>18</v>
      </c>
      <c r="V5033" t="s">
        <v>18</v>
      </c>
      <c r="W5033" s="45" t="str">
        <f>IF(Table1[[#This Row],[Sex at Birth]]="F","Female","Male")</f>
        <v>Female</v>
      </c>
      <c r="X5033" s="43">
        <v>45657</v>
      </c>
      <c r="Y5033" s="44">
        <f>Table1[[#This Row],[Report cutoff date]]-Table1[[#This Row],[DOB]]</f>
        <v>17360</v>
      </c>
      <c r="Z5033" s="68">
        <f>ROUNDDOWN(Table1[[#This Row],[Days old - as of report cutoff date]]/365,0)</f>
        <v>47</v>
      </c>
      <c r="AA5033" s="45" t="str">
        <f>IF(Table1[[#This Row],[Years old]]&gt;=55,"55+","54 and under")</f>
        <v>54 and under</v>
      </c>
      <c r="AB5033" s="45" t="str">
        <f>VLOOKUP(Table1[[#This Row],[Years old]],Lookups!$A$1:$C$101,2,FALSE)</f>
        <v>40 - 49</v>
      </c>
      <c r="AC5033" s="45" t="str">
        <f>VLOOKUP(Table1[[#This Row],[Years old]],Lookups!$A$1:$C$101,3,FALSE)</f>
        <v>45 - 49</v>
      </c>
      <c r="AD5033" s="45" t="str">
        <f>VLOOKUP(Table1[[#This Row],[Race]],Lookups!$E$2:$F$11,2,FALSE)</f>
        <v>Other/ Unknown</v>
      </c>
      <c r="AE5033" s="45" t="str">
        <f>VLOOKUP(Table1[[#This Row],[Ethnicity]],Lookups!$H$2:$I$6,2,FALSE)</f>
        <v>Other/ Unknown</v>
      </c>
      <c r="AF5033" s="45" t="str">
        <f>VLOOKUP(Table1[[#This Row],[Language]],Lookups!$K$2:$L$9,2,FALSE)</f>
        <v>English</v>
      </c>
      <c r="AG5033" s="46">
        <v>42005</v>
      </c>
      <c r="AH5033" s="46">
        <v>45657</v>
      </c>
      <c r="AI5033" s="46" t="str">
        <f>IF(Table1[[#This Row],[Colonoscopy Date]]="","",DATEVALUE(Table1[[#This Row],[Colonoscopy Date]]))</f>
        <v/>
      </c>
      <c r="AJ50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34" spans="1:36" x14ac:dyDescent="0.25">
      <c r="A5034">
        <v>11877</v>
      </c>
      <c r="B5034" t="s">
        <v>2085</v>
      </c>
      <c r="C5034" t="s">
        <v>20</v>
      </c>
      <c r="D5034" t="s">
        <v>34</v>
      </c>
      <c r="E5034" t="s">
        <v>22</v>
      </c>
      <c r="F5034" t="s">
        <v>30</v>
      </c>
      <c r="G5034" t="s">
        <v>3376</v>
      </c>
      <c r="H5034" t="s">
        <v>24</v>
      </c>
      <c r="I5034" s="36">
        <v>28300</v>
      </c>
      <c r="J5034" t="s">
        <v>2914</v>
      </c>
      <c r="K5034" t="s">
        <v>2936</v>
      </c>
      <c r="L5034" t="s">
        <v>25</v>
      </c>
      <c r="M5034" s="2">
        <v>45628</v>
      </c>
      <c r="N5034" t="s">
        <v>53</v>
      </c>
      <c r="O5034" t="s">
        <v>25</v>
      </c>
      <c r="P5034" t="s">
        <v>18</v>
      </c>
      <c r="Q5034" t="s">
        <v>18</v>
      </c>
      <c r="R5034" t="s">
        <v>18</v>
      </c>
      <c r="S5034" t="s">
        <v>189</v>
      </c>
      <c r="T5034" t="s">
        <v>27</v>
      </c>
      <c r="U5034" t="s">
        <v>18</v>
      </c>
      <c r="V5034" t="s">
        <v>18</v>
      </c>
      <c r="W5034" s="45" t="str">
        <f>IF(Table1[[#This Row],[Sex at Birth]]="F","Female","Male")</f>
        <v>Female</v>
      </c>
      <c r="X5034" s="43">
        <v>45657</v>
      </c>
      <c r="Y5034" s="44">
        <f>Table1[[#This Row],[Report cutoff date]]-Table1[[#This Row],[DOB]]</f>
        <v>17357</v>
      </c>
      <c r="Z5034" s="68">
        <f>ROUNDDOWN(Table1[[#This Row],[Days old - as of report cutoff date]]/365,0)</f>
        <v>47</v>
      </c>
      <c r="AA5034" s="45" t="str">
        <f>IF(Table1[[#This Row],[Years old]]&gt;=55,"55+","54 and under")</f>
        <v>54 and under</v>
      </c>
      <c r="AB5034" s="45" t="str">
        <f>VLOOKUP(Table1[[#This Row],[Years old]],Lookups!$A$1:$C$101,2,FALSE)</f>
        <v>40 - 49</v>
      </c>
      <c r="AC5034" s="45" t="str">
        <f>VLOOKUP(Table1[[#This Row],[Years old]],Lookups!$A$1:$C$101,3,FALSE)</f>
        <v>45 - 49</v>
      </c>
      <c r="AD5034" s="45" t="str">
        <f>VLOOKUP(Table1[[#This Row],[Race]],Lookups!$E$2:$F$11,2,FALSE)</f>
        <v>White</v>
      </c>
      <c r="AE5034" s="45" t="str">
        <f>VLOOKUP(Table1[[#This Row],[Ethnicity]],Lookups!$H$2:$I$6,2,FALSE)</f>
        <v>Other/ Unknown</v>
      </c>
      <c r="AF5034" s="45" t="str">
        <f>VLOOKUP(Table1[[#This Row],[Language]],Lookups!$K$2:$L$9,2,FALSE)</f>
        <v>English</v>
      </c>
      <c r="AG5034" s="46">
        <v>42005</v>
      </c>
      <c r="AH5034" s="46">
        <v>45657</v>
      </c>
      <c r="AI5034" s="46" t="str">
        <f>IF(Table1[[#This Row],[Colonoscopy Date]]="","",DATEVALUE(Table1[[#This Row],[Colonoscopy Date]]))</f>
        <v/>
      </c>
      <c r="AJ50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35" spans="1:36" x14ac:dyDescent="0.25">
      <c r="A5035">
        <v>12125</v>
      </c>
      <c r="B5035" t="s">
        <v>2211</v>
      </c>
      <c r="C5035" t="s">
        <v>20</v>
      </c>
      <c r="D5035" t="s">
        <v>21</v>
      </c>
      <c r="E5035" t="s">
        <v>22</v>
      </c>
      <c r="F5035" t="s">
        <v>30</v>
      </c>
      <c r="G5035" t="s">
        <v>6962</v>
      </c>
      <c r="H5035" t="s">
        <v>24</v>
      </c>
      <c r="I5035" s="36">
        <v>28302</v>
      </c>
      <c r="J5035" t="s">
        <v>2906</v>
      </c>
      <c r="K5035" t="s">
        <v>2931</v>
      </c>
      <c r="L5035" t="s">
        <v>25</v>
      </c>
      <c r="M5035" s="2">
        <v>45483</v>
      </c>
      <c r="N5035" t="s">
        <v>53</v>
      </c>
      <c r="O5035" t="s">
        <v>25</v>
      </c>
      <c r="P5035" t="s">
        <v>907</v>
      </c>
      <c r="Q5035" t="s">
        <v>18</v>
      </c>
      <c r="R5035" t="s">
        <v>18</v>
      </c>
      <c r="S5035" t="s">
        <v>18</v>
      </c>
      <c r="T5035" t="s">
        <v>18</v>
      </c>
      <c r="U5035" t="s">
        <v>18</v>
      </c>
      <c r="V5035" t="s">
        <v>18</v>
      </c>
      <c r="W5035" s="45" t="str">
        <f>IF(Table1[[#This Row],[Sex at Birth]]="F","Female","Male")</f>
        <v>Female</v>
      </c>
      <c r="X5035" s="43">
        <v>45657</v>
      </c>
      <c r="Y5035" s="44">
        <f>Table1[[#This Row],[Report cutoff date]]-Table1[[#This Row],[DOB]]</f>
        <v>17355</v>
      </c>
      <c r="Z5035" s="68">
        <f>ROUNDDOWN(Table1[[#This Row],[Days old - as of report cutoff date]]/365,0)</f>
        <v>47</v>
      </c>
      <c r="AA5035" s="45" t="str">
        <f>IF(Table1[[#This Row],[Years old]]&gt;=55,"55+","54 and under")</f>
        <v>54 and under</v>
      </c>
      <c r="AB5035" s="45" t="str">
        <f>VLOOKUP(Table1[[#This Row],[Years old]],Lookups!$A$1:$C$101,2,FALSE)</f>
        <v>40 - 49</v>
      </c>
      <c r="AC5035" s="45" t="str">
        <f>VLOOKUP(Table1[[#This Row],[Years old]],Lookups!$A$1:$C$101,3,FALSE)</f>
        <v>45 - 49</v>
      </c>
      <c r="AD5035" s="45" t="str">
        <f>VLOOKUP(Table1[[#This Row],[Race]],Lookups!$E$2:$F$11,2,FALSE)</f>
        <v>White</v>
      </c>
      <c r="AE5035" s="45" t="str">
        <f>VLOOKUP(Table1[[#This Row],[Ethnicity]],Lookups!$H$2:$I$6,2,FALSE)</f>
        <v>Not Hispanic/Latino</v>
      </c>
      <c r="AF5035" s="45" t="str">
        <f>VLOOKUP(Table1[[#This Row],[Language]],Lookups!$K$2:$L$9,2,FALSE)</f>
        <v>English</v>
      </c>
      <c r="AG5035" s="46">
        <v>42005</v>
      </c>
      <c r="AH5035" s="46">
        <v>45657</v>
      </c>
      <c r="AI5035" s="46">
        <f>IF(Table1[[#This Row],[Colonoscopy Date]]="","",DATEVALUE(Table1[[#This Row],[Colonoscopy Date]]))</f>
        <v>44755</v>
      </c>
      <c r="AJ503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36" spans="1:36" x14ac:dyDescent="0.25">
      <c r="A5036">
        <v>11087</v>
      </c>
      <c r="B5036" t="s">
        <v>1602</v>
      </c>
      <c r="C5036" t="s">
        <v>20</v>
      </c>
      <c r="D5036" t="s">
        <v>34</v>
      </c>
      <c r="E5036" t="s">
        <v>22</v>
      </c>
      <c r="F5036" t="s">
        <v>42</v>
      </c>
      <c r="G5036" t="s">
        <v>3963</v>
      </c>
      <c r="H5036" t="s">
        <v>24</v>
      </c>
      <c r="I5036" s="36">
        <v>28304</v>
      </c>
      <c r="J5036" t="s">
        <v>2911</v>
      </c>
      <c r="K5036" t="s">
        <v>2935</v>
      </c>
      <c r="L5036" t="s">
        <v>25</v>
      </c>
      <c r="M5036" s="2">
        <v>45644</v>
      </c>
      <c r="N5036" t="s">
        <v>53</v>
      </c>
      <c r="O5036" t="s">
        <v>25</v>
      </c>
      <c r="P5036" t="s">
        <v>1294</v>
      </c>
      <c r="Q5036" t="s">
        <v>18</v>
      </c>
      <c r="R5036" t="s">
        <v>18</v>
      </c>
      <c r="S5036" t="s">
        <v>18</v>
      </c>
      <c r="T5036" t="s">
        <v>18</v>
      </c>
      <c r="U5036" t="s">
        <v>18</v>
      </c>
      <c r="V5036" t="s">
        <v>18</v>
      </c>
      <c r="W5036" s="45" t="str">
        <f>IF(Table1[[#This Row],[Sex at Birth]]="F","Female","Male")</f>
        <v>Female</v>
      </c>
      <c r="X5036" s="43">
        <v>45657</v>
      </c>
      <c r="Y5036" s="44">
        <f>Table1[[#This Row],[Report cutoff date]]-Table1[[#This Row],[DOB]]</f>
        <v>17353</v>
      </c>
      <c r="Z5036" s="68">
        <f>ROUNDDOWN(Table1[[#This Row],[Days old - as of report cutoff date]]/365,0)</f>
        <v>47</v>
      </c>
      <c r="AA5036" s="45" t="str">
        <f>IF(Table1[[#This Row],[Years old]]&gt;=55,"55+","54 and under")</f>
        <v>54 and under</v>
      </c>
      <c r="AB5036" s="45" t="str">
        <f>VLOOKUP(Table1[[#This Row],[Years old]],Lookups!$A$1:$C$101,2,FALSE)</f>
        <v>40 - 49</v>
      </c>
      <c r="AC5036" s="45" t="str">
        <f>VLOOKUP(Table1[[#This Row],[Years old]],Lookups!$A$1:$C$101,3,FALSE)</f>
        <v>45 - 49</v>
      </c>
      <c r="AD5036" s="45" t="str">
        <f>VLOOKUP(Table1[[#This Row],[Race]],Lookups!$E$2:$F$11,2,FALSE)</f>
        <v>White</v>
      </c>
      <c r="AE5036" s="45" t="str">
        <f>VLOOKUP(Table1[[#This Row],[Ethnicity]],Lookups!$H$2:$I$6,2,FALSE)</f>
        <v>Other/ Unknown</v>
      </c>
      <c r="AF5036" s="45" t="str">
        <f>VLOOKUP(Table1[[#This Row],[Language]],Lookups!$K$2:$L$9,2,FALSE)</f>
        <v>English</v>
      </c>
      <c r="AG5036" s="46">
        <v>42005</v>
      </c>
      <c r="AH5036" s="46">
        <v>45657</v>
      </c>
      <c r="AI5036" s="46">
        <f>IF(Table1[[#This Row],[Colonoscopy Date]]="","",DATEVALUE(Table1[[#This Row],[Colonoscopy Date]]))</f>
        <v>43518</v>
      </c>
      <c r="AJ503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37" spans="1:36" x14ac:dyDescent="0.25">
      <c r="A5037">
        <v>13481</v>
      </c>
      <c r="B5037" t="s">
        <v>1726</v>
      </c>
      <c r="C5037" t="s">
        <v>20</v>
      </c>
      <c r="D5037" t="s">
        <v>21</v>
      </c>
      <c r="E5037" t="s">
        <v>22</v>
      </c>
      <c r="F5037" t="s">
        <v>30</v>
      </c>
      <c r="G5037" t="s">
        <v>3371</v>
      </c>
      <c r="H5037" t="s">
        <v>24</v>
      </c>
      <c r="I5037" s="36">
        <v>28308</v>
      </c>
      <c r="J5037" t="s">
        <v>2914</v>
      </c>
      <c r="K5037" t="s">
        <v>2936</v>
      </c>
      <c r="L5037" t="s">
        <v>25</v>
      </c>
      <c r="M5037" s="2">
        <v>45513</v>
      </c>
      <c r="N5037" t="s">
        <v>53</v>
      </c>
      <c r="O5037" t="s">
        <v>25</v>
      </c>
      <c r="P5037" t="s">
        <v>18</v>
      </c>
      <c r="Q5037" t="s">
        <v>18</v>
      </c>
      <c r="R5037" t="s">
        <v>18</v>
      </c>
      <c r="S5037" t="s">
        <v>362</v>
      </c>
      <c r="T5037" t="s">
        <v>27</v>
      </c>
      <c r="U5037" t="s">
        <v>18</v>
      </c>
      <c r="V5037" t="s">
        <v>18</v>
      </c>
      <c r="W5037" s="45" t="str">
        <f>IF(Table1[[#This Row],[Sex at Birth]]="F","Female","Male")</f>
        <v>Female</v>
      </c>
      <c r="X5037" s="43">
        <v>45657</v>
      </c>
      <c r="Y5037" s="44">
        <f>Table1[[#This Row],[Report cutoff date]]-Table1[[#This Row],[DOB]]</f>
        <v>17349</v>
      </c>
      <c r="Z5037" s="68">
        <f>ROUNDDOWN(Table1[[#This Row],[Days old - as of report cutoff date]]/365,0)</f>
        <v>47</v>
      </c>
      <c r="AA5037" s="45" t="str">
        <f>IF(Table1[[#This Row],[Years old]]&gt;=55,"55+","54 and under")</f>
        <v>54 and under</v>
      </c>
      <c r="AB5037" s="45" t="str">
        <f>VLOOKUP(Table1[[#This Row],[Years old]],Lookups!$A$1:$C$101,2,FALSE)</f>
        <v>40 - 49</v>
      </c>
      <c r="AC5037" s="45" t="str">
        <f>VLOOKUP(Table1[[#This Row],[Years old]],Lookups!$A$1:$C$101,3,FALSE)</f>
        <v>45 - 49</v>
      </c>
      <c r="AD5037" s="45" t="str">
        <f>VLOOKUP(Table1[[#This Row],[Race]],Lookups!$E$2:$F$11,2,FALSE)</f>
        <v>White</v>
      </c>
      <c r="AE5037" s="45" t="str">
        <f>VLOOKUP(Table1[[#This Row],[Ethnicity]],Lookups!$H$2:$I$6,2,FALSE)</f>
        <v>Not Hispanic/Latino</v>
      </c>
      <c r="AF5037" s="45" t="str">
        <f>VLOOKUP(Table1[[#This Row],[Language]],Lookups!$K$2:$L$9,2,FALSE)</f>
        <v>English</v>
      </c>
      <c r="AG5037" s="46">
        <v>42005</v>
      </c>
      <c r="AH5037" s="46">
        <v>45657</v>
      </c>
      <c r="AI5037" s="46" t="str">
        <f>IF(Table1[[#This Row],[Colonoscopy Date]]="","",DATEVALUE(Table1[[#This Row],[Colonoscopy Date]]))</f>
        <v/>
      </c>
      <c r="AJ50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38" spans="1:36" x14ac:dyDescent="0.25">
      <c r="A5038">
        <v>13915</v>
      </c>
      <c r="B5038" t="s">
        <v>1624</v>
      </c>
      <c r="C5038" t="s">
        <v>20</v>
      </c>
      <c r="D5038" t="s">
        <v>21</v>
      </c>
      <c r="E5038" t="s">
        <v>22</v>
      </c>
      <c r="F5038" t="s">
        <v>39</v>
      </c>
      <c r="G5038" t="s">
        <v>3647</v>
      </c>
      <c r="H5038" t="s">
        <v>35</v>
      </c>
      <c r="I5038" s="36">
        <v>28310</v>
      </c>
      <c r="J5038" t="s">
        <v>2923</v>
      </c>
      <c r="K5038" t="s">
        <v>2930</v>
      </c>
      <c r="L5038" t="s">
        <v>25</v>
      </c>
      <c r="M5038" s="2">
        <v>45615</v>
      </c>
      <c r="N5038" t="s">
        <v>53</v>
      </c>
      <c r="O5038" t="s">
        <v>25</v>
      </c>
      <c r="P5038" t="s">
        <v>846</v>
      </c>
      <c r="Q5038" t="s">
        <v>18</v>
      </c>
      <c r="R5038" t="s">
        <v>18</v>
      </c>
      <c r="S5038" t="s">
        <v>18</v>
      </c>
      <c r="T5038" t="s">
        <v>18</v>
      </c>
      <c r="U5038" t="s">
        <v>18</v>
      </c>
      <c r="V5038" t="s">
        <v>18</v>
      </c>
      <c r="W5038" s="45" t="str">
        <f>IF(Table1[[#This Row],[Sex at Birth]]="F","Female","Male")</f>
        <v>Male</v>
      </c>
      <c r="X5038" s="43">
        <v>45657</v>
      </c>
      <c r="Y5038" s="44">
        <f>Table1[[#This Row],[Report cutoff date]]-Table1[[#This Row],[DOB]]</f>
        <v>17347</v>
      </c>
      <c r="Z5038" s="68">
        <f>ROUNDDOWN(Table1[[#This Row],[Days old - as of report cutoff date]]/365,0)</f>
        <v>47</v>
      </c>
      <c r="AA5038" s="45" t="str">
        <f>IF(Table1[[#This Row],[Years old]]&gt;=55,"55+","54 and under")</f>
        <v>54 and under</v>
      </c>
      <c r="AB5038" s="45" t="str">
        <f>VLOOKUP(Table1[[#This Row],[Years old]],Lookups!$A$1:$C$101,2,FALSE)</f>
        <v>40 - 49</v>
      </c>
      <c r="AC5038" s="45" t="str">
        <f>VLOOKUP(Table1[[#This Row],[Years old]],Lookups!$A$1:$C$101,3,FALSE)</f>
        <v>45 - 49</v>
      </c>
      <c r="AD5038" s="45" t="str">
        <f>VLOOKUP(Table1[[#This Row],[Race]],Lookups!$E$2:$F$11,2,FALSE)</f>
        <v>White</v>
      </c>
      <c r="AE5038" s="45" t="str">
        <f>VLOOKUP(Table1[[#This Row],[Ethnicity]],Lookups!$H$2:$I$6,2,FALSE)</f>
        <v>Not Hispanic/Latino</v>
      </c>
      <c r="AF5038" s="45" t="str">
        <f>VLOOKUP(Table1[[#This Row],[Language]],Lookups!$K$2:$L$9,2,FALSE)</f>
        <v>English</v>
      </c>
      <c r="AG5038" s="46">
        <v>42005</v>
      </c>
      <c r="AH5038" s="46">
        <v>45657</v>
      </c>
      <c r="AI5038" s="46">
        <f>IF(Table1[[#This Row],[Colonoscopy Date]]="","",DATEVALUE(Table1[[#This Row],[Colonoscopy Date]]))</f>
        <v>44832</v>
      </c>
      <c r="AJ503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39" spans="1:36" x14ac:dyDescent="0.25">
      <c r="A5039">
        <v>10573</v>
      </c>
      <c r="B5039" t="s">
        <v>1731</v>
      </c>
      <c r="C5039" t="s">
        <v>20</v>
      </c>
      <c r="D5039" t="s">
        <v>21</v>
      </c>
      <c r="E5039" t="s">
        <v>22</v>
      </c>
      <c r="F5039" t="s">
        <v>85</v>
      </c>
      <c r="G5039" t="s">
        <v>7333</v>
      </c>
      <c r="H5039" t="s">
        <v>24</v>
      </c>
      <c r="I5039" s="36">
        <v>28312</v>
      </c>
      <c r="J5039" t="s">
        <v>2913</v>
      </c>
      <c r="K5039" t="s">
        <v>2935</v>
      </c>
      <c r="L5039" t="s">
        <v>25</v>
      </c>
      <c r="M5039" s="2">
        <v>45511</v>
      </c>
      <c r="N5039" t="s">
        <v>53</v>
      </c>
      <c r="O5039" t="s">
        <v>25</v>
      </c>
      <c r="P5039" t="s">
        <v>715</v>
      </c>
      <c r="Q5039" t="s">
        <v>18</v>
      </c>
      <c r="R5039" t="s">
        <v>18</v>
      </c>
      <c r="S5039" t="s">
        <v>18</v>
      </c>
      <c r="T5039" t="s">
        <v>18</v>
      </c>
      <c r="U5039" t="s">
        <v>18</v>
      </c>
      <c r="V5039" t="s">
        <v>18</v>
      </c>
      <c r="W5039" s="45" t="str">
        <f>IF(Table1[[#This Row],[Sex at Birth]]="F","Female","Male")</f>
        <v>Female</v>
      </c>
      <c r="X5039" s="43">
        <v>45657</v>
      </c>
      <c r="Y5039" s="44">
        <f>Table1[[#This Row],[Report cutoff date]]-Table1[[#This Row],[DOB]]</f>
        <v>17345</v>
      </c>
      <c r="Z5039" s="68">
        <f>ROUNDDOWN(Table1[[#This Row],[Days old - as of report cutoff date]]/365,0)</f>
        <v>47</v>
      </c>
      <c r="AA5039" s="45" t="str">
        <f>IF(Table1[[#This Row],[Years old]]&gt;=55,"55+","54 and under")</f>
        <v>54 and under</v>
      </c>
      <c r="AB5039" s="45" t="str">
        <f>VLOOKUP(Table1[[#This Row],[Years old]],Lookups!$A$1:$C$101,2,FALSE)</f>
        <v>40 - 49</v>
      </c>
      <c r="AC5039" s="45" t="str">
        <f>VLOOKUP(Table1[[#This Row],[Years old]],Lookups!$A$1:$C$101,3,FALSE)</f>
        <v>45 - 49</v>
      </c>
      <c r="AD5039" s="45" t="str">
        <f>VLOOKUP(Table1[[#This Row],[Race]],Lookups!$E$2:$F$11,2,FALSE)</f>
        <v>White</v>
      </c>
      <c r="AE5039" s="45" t="str">
        <f>VLOOKUP(Table1[[#This Row],[Ethnicity]],Lookups!$H$2:$I$6,2,FALSE)</f>
        <v>Not Hispanic/Latino</v>
      </c>
      <c r="AF5039" s="45" t="str">
        <f>VLOOKUP(Table1[[#This Row],[Language]],Lookups!$K$2:$L$9,2,FALSE)</f>
        <v>English</v>
      </c>
      <c r="AG5039" s="46">
        <v>42005</v>
      </c>
      <c r="AH5039" s="46">
        <v>45657</v>
      </c>
      <c r="AI5039" s="46">
        <f>IF(Table1[[#This Row],[Colonoscopy Date]]="","",DATEVALUE(Table1[[#This Row],[Colonoscopy Date]]))</f>
        <v>44336</v>
      </c>
      <c r="AJ503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40" spans="1:36" x14ac:dyDescent="0.25">
      <c r="A5040">
        <v>10914</v>
      </c>
      <c r="B5040" t="s">
        <v>1740</v>
      </c>
      <c r="C5040" t="s">
        <v>20</v>
      </c>
      <c r="D5040" t="s">
        <v>21</v>
      </c>
      <c r="E5040" t="s">
        <v>22</v>
      </c>
      <c r="F5040" t="s">
        <v>30</v>
      </c>
      <c r="G5040" t="s">
        <v>3674</v>
      </c>
      <c r="H5040" t="s">
        <v>24</v>
      </c>
      <c r="I5040" s="36">
        <v>28316</v>
      </c>
      <c r="J5040" t="s">
        <v>2912</v>
      </c>
      <c r="K5040" t="s">
        <v>2936</v>
      </c>
      <c r="L5040" t="s">
        <v>25</v>
      </c>
      <c r="M5040" s="2">
        <v>45554</v>
      </c>
      <c r="N5040" t="s">
        <v>53</v>
      </c>
      <c r="O5040" t="s">
        <v>25</v>
      </c>
      <c r="P5040" t="s">
        <v>1106</v>
      </c>
      <c r="Q5040" t="s">
        <v>18</v>
      </c>
      <c r="R5040" t="s">
        <v>18</v>
      </c>
      <c r="S5040" t="s">
        <v>18</v>
      </c>
      <c r="T5040" t="s">
        <v>18</v>
      </c>
      <c r="U5040" t="s">
        <v>18</v>
      </c>
      <c r="V5040" t="s">
        <v>18</v>
      </c>
      <c r="W5040" s="45" t="str">
        <f>IF(Table1[[#This Row],[Sex at Birth]]="F","Female","Male")</f>
        <v>Female</v>
      </c>
      <c r="X5040" s="43">
        <v>45657</v>
      </c>
      <c r="Y5040" s="44">
        <f>Table1[[#This Row],[Report cutoff date]]-Table1[[#This Row],[DOB]]</f>
        <v>17341</v>
      </c>
      <c r="Z5040" s="68">
        <f>ROUNDDOWN(Table1[[#This Row],[Days old - as of report cutoff date]]/365,0)</f>
        <v>47</v>
      </c>
      <c r="AA5040" s="45" t="str">
        <f>IF(Table1[[#This Row],[Years old]]&gt;=55,"55+","54 and under")</f>
        <v>54 and under</v>
      </c>
      <c r="AB5040" s="45" t="str">
        <f>VLOOKUP(Table1[[#This Row],[Years old]],Lookups!$A$1:$C$101,2,FALSE)</f>
        <v>40 - 49</v>
      </c>
      <c r="AC5040" s="45" t="str">
        <f>VLOOKUP(Table1[[#This Row],[Years old]],Lookups!$A$1:$C$101,3,FALSE)</f>
        <v>45 - 49</v>
      </c>
      <c r="AD5040" s="45" t="str">
        <f>VLOOKUP(Table1[[#This Row],[Race]],Lookups!$E$2:$F$11,2,FALSE)</f>
        <v>White</v>
      </c>
      <c r="AE5040" s="45" t="str">
        <f>VLOOKUP(Table1[[#This Row],[Ethnicity]],Lookups!$H$2:$I$6,2,FALSE)</f>
        <v>Not Hispanic/Latino</v>
      </c>
      <c r="AF5040" s="45" t="str">
        <f>VLOOKUP(Table1[[#This Row],[Language]],Lookups!$K$2:$L$9,2,FALSE)</f>
        <v>English</v>
      </c>
      <c r="AG5040" s="46">
        <v>42005</v>
      </c>
      <c r="AH5040" s="46">
        <v>45657</v>
      </c>
      <c r="AI5040" s="46">
        <f>IF(Table1[[#This Row],[Colonoscopy Date]]="","",DATEVALUE(Table1[[#This Row],[Colonoscopy Date]]))</f>
        <v>44785</v>
      </c>
      <c r="AJ504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41" spans="1:36" x14ac:dyDescent="0.25">
      <c r="A5041">
        <v>13592</v>
      </c>
      <c r="B5041" t="s">
        <v>1800</v>
      </c>
      <c r="C5041" t="s">
        <v>20</v>
      </c>
      <c r="D5041" t="s">
        <v>21</v>
      </c>
      <c r="E5041" t="s">
        <v>22</v>
      </c>
      <c r="F5041" t="s">
        <v>81</v>
      </c>
      <c r="G5041" t="s">
        <v>2939</v>
      </c>
      <c r="H5041" t="s">
        <v>35</v>
      </c>
      <c r="I5041" s="36">
        <v>28319</v>
      </c>
      <c r="J5041" t="s">
        <v>2906</v>
      </c>
      <c r="K5041" t="s">
        <v>2930</v>
      </c>
      <c r="L5041" t="s">
        <v>25</v>
      </c>
      <c r="M5041" s="2">
        <v>45538</v>
      </c>
      <c r="N5041" t="s">
        <v>25</v>
      </c>
      <c r="O5041" t="s">
        <v>53</v>
      </c>
      <c r="P5041" t="s">
        <v>18</v>
      </c>
      <c r="Q5041" t="s">
        <v>18</v>
      </c>
      <c r="R5041" t="s">
        <v>18</v>
      </c>
      <c r="S5041" t="s">
        <v>18</v>
      </c>
      <c r="T5041" t="s">
        <v>18</v>
      </c>
      <c r="U5041" t="s">
        <v>522</v>
      </c>
      <c r="V5041" t="s">
        <v>192</v>
      </c>
      <c r="W5041" s="45" t="str">
        <f>IF(Table1[[#This Row],[Sex at Birth]]="F","Female","Male")</f>
        <v>Male</v>
      </c>
      <c r="X5041" s="43">
        <v>45657</v>
      </c>
      <c r="Y5041" s="44">
        <f>Table1[[#This Row],[Report cutoff date]]-Table1[[#This Row],[DOB]]</f>
        <v>17338</v>
      </c>
      <c r="Z5041" s="68">
        <f>ROUNDDOWN(Table1[[#This Row],[Days old - as of report cutoff date]]/365,0)</f>
        <v>47</v>
      </c>
      <c r="AA5041" s="45" t="str">
        <f>IF(Table1[[#This Row],[Years old]]&gt;=55,"55+","54 and under")</f>
        <v>54 and under</v>
      </c>
      <c r="AB5041" s="45" t="str">
        <f>VLOOKUP(Table1[[#This Row],[Years old]],Lookups!$A$1:$C$101,2,FALSE)</f>
        <v>40 - 49</v>
      </c>
      <c r="AC5041" s="45" t="str">
        <f>VLOOKUP(Table1[[#This Row],[Years old]],Lookups!$A$1:$C$101,3,FALSE)</f>
        <v>45 - 49</v>
      </c>
      <c r="AD5041" s="45" t="str">
        <f>VLOOKUP(Table1[[#This Row],[Race]],Lookups!$E$2:$F$11,2,FALSE)</f>
        <v>White</v>
      </c>
      <c r="AE5041" s="45" t="str">
        <f>VLOOKUP(Table1[[#This Row],[Ethnicity]],Lookups!$H$2:$I$6,2,FALSE)</f>
        <v>Not Hispanic/Latino</v>
      </c>
      <c r="AF5041" s="45" t="str">
        <f>VLOOKUP(Table1[[#This Row],[Language]],Lookups!$K$2:$L$9,2,FALSE)</f>
        <v>English</v>
      </c>
      <c r="AG5041" s="46">
        <v>42005</v>
      </c>
      <c r="AH5041" s="46">
        <v>45657</v>
      </c>
      <c r="AI5041" s="46" t="str">
        <f>IF(Table1[[#This Row],[Colonoscopy Date]]="","",DATEVALUE(Table1[[#This Row],[Colonoscopy Date]]))</f>
        <v/>
      </c>
      <c r="AJ50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42" spans="1:36" x14ac:dyDescent="0.25">
      <c r="A5042">
        <v>14746</v>
      </c>
      <c r="B5042" t="s">
        <v>1723</v>
      </c>
      <c r="C5042" t="s">
        <v>20</v>
      </c>
      <c r="D5042" t="s">
        <v>21</v>
      </c>
      <c r="E5042" t="s">
        <v>22</v>
      </c>
      <c r="F5042" t="s">
        <v>392</v>
      </c>
      <c r="G5042" t="s">
        <v>5793</v>
      </c>
      <c r="H5042" t="s">
        <v>35</v>
      </c>
      <c r="I5042" s="36">
        <v>28321</v>
      </c>
      <c r="J5042" t="s">
        <v>2911</v>
      </c>
      <c r="K5042" t="s">
        <v>2930</v>
      </c>
      <c r="L5042" t="s">
        <v>25</v>
      </c>
      <c r="M5042" s="2">
        <v>45638</v>
      </c>
      <c r="N5042" t="s">
        <v>25</v>
      </c>
      <c r="O5042" t="s">
        <v>25</v>
      </c>
      <c r="P5042" t="s">
        <v>18</v>
      </c>
      <c r="Q5042" t="s">
        <v>18</v>
      </c>
      <c r="R5042" t="s">
        <v>18</v>
      </c>
      <c r="S5042" t="s">
        <v>18</v>
      </c>
      <c r="T5042" t="s">
        <v>18</v>
      </c>
      <c r="U5042" t="s">
        <v>18</v>
      </c>
      <c r="V5042" t="s">
        <v>18</v>
      </c>
      <c r="W5042" s="45" t="str">
        <f>IF(Table1[[#This Row],[Sex at Birth]]="F","Female","Male")</f>
        <v>Male</v>
      </c>
      <c r="X5042" s="43">
        <v>45657</v>
      </c>
      <c r="Y5042" s="44">
        <f>Table1[[#This Row],[Report cutoff date]]-Table1[[#This Row],[DOB]]</f>
        <v>17336</v>
      </c>
      <c r="Z5042" s="68">
        <f>ROUNDDOWN(Table1[[#This Row],[Days old - as of report cutoff date]]/365,0)</f>
        <v>47</v>
      </c>
      <c r="AA5042" s="45" t="str">
        <f>IF(Table1[[#This Row],[Years old]]&gt;=55,"55+","54 and under")</f>
        <v>54 and under</v>
      </c>
      <c r="AB5042" s="45" t="str">
        <f>VLOOKUP(Table1[[#This Row],[Years old]],Lookups!$A$1:$C$101,2,FALSE)</f>
        <v>40 - 49</v>
      </c>
      <c r="AC5042" s="45" t="str">
        <f>VLOOKUP(Table1[[#This Row],[Years old]],Lookups!$A$1:$C$101,3,FALSE)</f>
        <v>45 - 49</v>
      </c>
      <c r="AD5042" s="45" t="str">
        <f>VLOOKUP(Table1[[#This Row],[Race]],Lookups!$E$2:$F$11,2,FALSE)</f>
        <v>White</v>
      </c>
      <c r="AE5042" s="45" t="str">
        <f>VLOOKUP(Table1[[#This Row],[Ethnicity]],Lookups!$H$2:$I$6,2,FALSE)</f>
        <v>Not Hispanic/Latino</v>
      </c>
      <c r="AF5042" s="45" t="str">
        <f>VLOOKUP(Table1[[#This Row],[Language]],Lookups!$K$2:$L$9,2,FALSE)</f>
        <v>English</v>
      </c>
      <c r="AG5042" s="46">
        <v>42005</v>
      </c>
      <c r="AH5042" s="46">
        <v>45657</v>
      </c>
      <c r="AI5042" s="46" t="str">
        <f>IF(Table1[[#This Row],[Colonoscopy Date]]="","",DATEVALUE(Table1[[#This Row],[Colonoscopy Date]]))</f>
        <v/>
      </c>
      <c r="AJ50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43" spans="1:36" x14ac:dyDescent="0.25">
      <c r="A5043">
        <v>12093</v>
      </c>
      <c r="B5043" t="s">
        <v>1665</v>
      </c>
      <c r="C5043" t="s">
        <v>20</v>
      </c>
      <c r="D5043" t="s">
        <v>21</v>
      </c>
      <c r="E5043" t="s">
        <v>22</v>
      </c>
      <c r="F5043" t="s">
        <v>52</v>
      </c>
      <c r="G5043" t="s">
        <v>4134</v>
      </c>
      <c r="H5043" t="s">
        <v>24</v>
      </c>
      <c r="I5043" s="36">
        <v>28322</v>
      </c>
      <c r="J5043" t="s">
        <v>2883</v>
      </c>
      <c r="K5043" t="s">
        <v>2930</v>
      </c>
      <c r="L5043" t="s">
        <v>25</v>
      </c>
      <c r="M5043" s="2">
        <v>45615</v>
      </c>
      <c r="N5043" t="s">
        <v>53</v>
      </c>
      <c r="O5043" t="s">
        <v>25</v>
      </c>
      <c r="P5043" t="s">
        <v>996</v>
      </c>
      <c r="Q5043" t="s">
        <v>18</v>
      </c>
      <c r="R5043" t="s">
        <v>18</v>
      </c>
      <c r="S5043" t="s">
        <v>18</v>
      </c>
      <c r="T5043" t="s">
        <v>18</v>
      </c>
      <c r="U5043" t="s">
        <v>18</v>
      </c>
      <c r="V5043" t="s">
        <v>18</v>
      </c>
      <c r="W5043" s="45" t="str">
        <f>IF(Table1[[#This Row],[Sex at Birth]]="F","Female","Male")</f>
        <v>Female</v>
      </c>
      <c r="X5043" s="43">
        <v>45657</v>
      </c>
      <c r="Y5043" s="44">
        <f>Table1[[#This Row],[Report cutoff date]]-Table1[[#This Row],[DOB]]</f>
        <v>17335</v>
      </c>
      <c r="Z5043" s="68">
        <f>ROUNDDOWN(Table1[[#This Row],[Days old - as of report cutoff date]]/365,0)</f>
        <v>47</v>
      </c>
      <c r="AA5043" s="45" t="str">
        <f>IF(Table1[[#This Row],[Years old]]&gt;=55,"55+","54 and under")</f>
        <v>54 and under</v>
      </c>
      <c r="AB5043" s="45" t="str">
        <f>VLOOKUP(Table1[[#This Row],[Years old]],Lookups!$A$1:$C$101,2,FALSE)</f>
        <v>40 - 49</v>
      </c>
      <c r="AC5043" s="45" t="str">
        <f>VLOOKUP(Table1[[#This Row],[Years old]],Lookups!$A$1:$C$101,3,FALSE)</f>
        <v>45 - 49</v>
      </c>
      <c r="AD5043" s="45" t="str">
        <f>VLOOKUP(Table1[[#This Row],[Race]],Lookups!$E$2:$F$11,2,FALSE)</f>
        <v>White</v>
      </c>
      <c r="AE5043" s="45" t="str">
        <f>VLOOKUP(Table1[[#This Row],[Ethnicity]],Lookups!$H$2:$I$6,2,FALSE)</f>
        <v>Not Hispanic/Latino</v>
      </c>
      <c r="AF5043" s="45" t="str">
        <f>VLOOKUP(Table1[[#This Row],[Language]],Lookups!$K$2:$L$9,2,FALSE)</f>
        <v>English</v>
      </c>
      <c r="AG5043" s="46">
        <v>42005</v>
      </c>
      <c r="AH5043" s="46">
        <v>45657</v>
      </c>
      <c r="AI5043" s="46">
        <f>IF(Table1[[#This Row],[Colonoscopy Date]]="","",DATEVALUE(Table1[[#This Row],[Colonoscopy Date]]))</f>
        <v>43777</v>
      </c>
      <c r="AJ504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44" spans="1:36" x14ac:dyDescent="0.25">
      <c r="A5044">
        <v>12014</v>
      </c>
      <c r="B5044" t="s">
        <v>2408</v>
      </c>
      <c r="C5044" t="s">
        <v>20</v>
      </c>
      <c r="D5044" t="s">
        <v>21</v>
      </c>
      <c r="E5044" t="s">
        <v>22</v>
      </c>
      <c r="F5044" t="s">
        <v>30</v>
      </c>
      <c r="G5044" t="s">
        <v>8332</v>
      </c>
      <c r="H5044" t="s">
        <v>24</v>
      </c>
      <c r="I5044" s="36">
        <v>28324</v>
      </c>
      <c r="J5044" t="s">
        <v>2913</v>
      </c>
      <c r="K5044" t="s">
        <v>2931</v>
      </c>
      <c r="L5044" t="s">
        <v>25</v>
      </c>
      <c r="M5044" s="2">
        <v>45649</v>
      </c>
      <c r="N5044" t="s">
        <v>53</v>
      </c>
      <c r="O5044" t="s">
        <v>25</v>
      </c>
      <c r="P5044" t="s">
        <v>1330</v>
      </c>
      <c r="Q5044" t="s">
        <v>18</v>
      </c>
      <c r="R5044" t="s">
        <v>18</v>
      </c>
      <c r="S5044" t="s">
        <v>18</v>
      </c>
      <c r="T5044" t="s">
        <v>18</v>
      </c>
      <c r="U5044" t="s">
        <v>18</v>
      </c>
      <c r="V5044" t="s">
        <v>18</v>
      </c>
      <c r="W5044" s="45" t="str">
        <f>IF(Table1[[#This Row],[Sex at Birth]]="F","Female","Male")</f>
        <v>Female</v>
      </c>
      <c r="X5044" s="43">
        <v>45657</v>
      </c>
      <c r="Y5044" s="44">
        <f>Table1[[#This Row],[Report cutoff date]]-Table1[[#This Row],[DOB]]</f>
        <v>17333</v>
      </c>
      <c r="Z5044" s="68">
        <f>ROUNDDOWN(Table1[[#This Row],[Days old - as of report cutoff date]]/365,0)</f>
        <v>47</v>
      </c>
      <c r="AA5044" s="45" t="str">
        <f>IF(Table1[[#This Row],[Years old]]&gt;=55,"55+","54 and under")</f>
        <v>54 and under</v>
      </c>
      <c r="AB5044" s="45" t="str">
        <f>VLOOKUP(Table1[[#This Row],[Years old]],Lookups!$A$1:$C$101,2,FALSE)</f>
        <v>40 - 49</v>
      </c>
      <c r="AC5044" s="45" t="str">
        <f>VLOOKUP(Table1[[#This Row],[Years old]],Lookups!$A$1:$C$101,3,FALSE)</f>
        <v>45 - 49</v>
      </c>
      <c r="AD5044" s="45" t="str">
        <f>VLOOKUP(Table1[[#This Row],[Race]],Lookups!$E$2:$F$11,2,FALSE)</f>
        <v>White</v>
      </c>
      <c r="AE5044" s="45" t="str">
        <f>VLOOKUP(Table1[[#This Row],[Ethnicity]],Lookups!$H$2:$I$6,2,FALSE)</f>
        <v>Not Hispanic/Latino</v>
      </c>
      <c r="AF5044" s="45" t="str">
        <f>VLOOKUP(Table1[[#This Row],[Language]],Lookups!$K$2:$L$9,2,FALSE)</f>
        <v>English</v>
      </c>
      <c r="AG5044" s="46">
        <v>42005</v>
      </c>
      <c r="AH5044" s="46">
        <v>45657</v>
      </c>
      <c r="AI5044" s="46">
        <f>IF(Table1[[#This Row],[Colonoscopy Date]]="","",DATEVALUE(Table1[[#This Row],[Colonoscopy Date]]))</f>
        <v>44200</v>
      </c>
      <c r="AJ50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45" spans="1:36" x14ac:dyDescent="0.25">
      <c r="A5045">
        <v>15287</v>
      </c>
      <c r="B5045" t="s">
        <v>1759</v>
      </c>
      <c r="C5045" t="s">
        <v>20</v>
      </c>
      <c r="D5045" t="s">
        <v>21</v>
      </c>
      <c r="E5045" t="s">
        <v>22</v>
      </c>
      <c r="F5045" t="s">
        <v>18</v>
      </c>
      <c r="G5045" t="s">
        <v>5343</v>
      </c>
      <c r="H5045" t="s">
        <v>24</v>
      </c>
      <c r="I5045" s="36">
        <v>28328</v>
      </c>
      <c r="J5045" t="s">
        <v>2910</v>
      </c>
      <c r="K5045" t="s">
        <v>2930</v>
      </c>
      <c r="L5045" t="s">
        <v>25</v>
      </c>
      <c r="M5045" s="2">
        <v>45547</v>
      </c>
      <c r="N5045" t="s">
        <v>25</v>
      </c>
      <c r="O5045" t="s">
        <v>25</v>
      </c>
      <c r="P5045" t="s">
        <v>18</v>
      </c>
      <c r="Q5045" t="s">
        <v>18</v>
      </c>
      <c r="R5045" t="s">
        <v>18</v>
      </c>
      <c r="S5045" t="s">
        <v>18</v>
      </c>
      <c r="T5045" t="s">
        <v>18</v>
      </c>
      <c r="U5045" t="s">
        <v>18</v>
      </c>
      <c r="V5045" t="s">
        <v>18</v>
      </c>
      <c r="W5045" s="45" t="str">
        <f>IF(Table1[[#This Row],[Sex at Birth]]="F","Female","Male")</f>
        <v>Female</v>
      </c>
      <c r="X5045" s="43">
        <v>45657</v>
      </c>
      <c r="Y5045" s="44">
        <f>Table1[[#This Row],[Report cutoff date]]-Table1[[#This Row],[DOB]]</f>
        <v>17329</v>
      </c>
      <c r="Z5045" s="68">
        <f>ROUNDDOWN(Table1[[#This Row],[Days old - as of report cutoff date]]/365,0)</f>
        <v>47</v>
      </c>
      <c r="AA5045" s="45" t="str">
        <f>IF(Table1[[#This Row],[Years old]]&gt;=55,"55+","54 and under")</f>
        <v>54 and under</v>
      </c>
      <c r="AB5045" s="45" t="str">
        <f>VLOOKUP(Table1[[#This Row],[Years old]],Lookups!$A$1:$C$101,2,FALSE)</f>
        <v>40 - 49</v>
      </c>
      <c r="AC5045" s="45" t="str">
        <f>VLOOKUP(Table1[[#This Row],[Years old]],Lookups!$A$1:$C$101,3,FALSE)</f>
        <v>45 - 49</v>
      </c>
      <c r="AD5045" s="45" t="str">
        <f>VLOOKUP(Table1[[#This Row],[Race]],Lookups!$E$2:$F$11,2,FALSE)</f>
        <v>White</v>
      </c>
      <c r="AE5045" s="45" t="str">
        <f>VLOOKUP(Table1[[#This Row],[Ethnicity]],Lookups!$H$2:$I$6,2,FALSE)</f>
        <v>Not Hispanic/Latino</v>
      </c>
      <c r="AF5045" s="45" t="str">
        <f>VLOOKUP(Table1[[#This Row],[Language]],Lookups!$K$2:$L$9,2,FALSE)</f>
        <v>English</v>
      </c>
      <c r="AG5045" s="46">
        <v>42005</v>
      </c>
      <c r="AH5045" s="46">
        <v>45657</v>
      </c>
      <c r="AI5045" s="46" t="str">
        <f>IF(Table1[[#This Row],[Colonoscopy Date]]="","",DATEVALUE(Table1[[#This Row],[Colonoscopy Date]]))</f>
        <v/>
      </c>
      <c r="AJ50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46" spans="1:36" x14ac:dyDescent="0.25">
      <c r="A5046">
        <v>12198</v>
      </c>
      <c r="B5046" t="s">
        <v>1903</v>
      </c>
      <c r="C5046" t="s">
        <v>20</v>
      </c>
      <c r="D5046" t="s">
        <v>21</v>
      </c>
      <c r="E5046" t="s">
        <v>22</v>
      </c>
      <c r="F5046" t="s">
        <v>30</v>
      </c>
      <c r="G5046" t="s">
        <v>3036</v>
      </c>
      <c r="H5046" t="s">
        <v>35</v>
      </c>
      <c r="I5046" s="36">
        <v>28329</v>
      </c>
      <c r="J5046" t="s">
        <v>2911</v>
      </c>
      <c r="K5046" t="s">
        <v>2931</v>
      </c>
      <c r="L5046" t="s">
        <v>25</v>
      </c>
      <c r="M5046" s="2">
        <v>45594</v>
      </c>
      <c r="N5046" t="s">
        <v>53</v>
      </c>
      <c r="O5046" t="s">
        <v>25</v>
      </c>
      <c r="P5046" t="s">
        <v>18</v>
      </c>
      <c r="Q5046" t="s">
        <v>18</v>
      </c>
      <c r="R5046" t="s">
        <v>18</v>
      </c>
      <c r="S5046" t="s">
        <v>642</v>
      </c>
      <c r="T5046" t="s">
        <v>87</v>
      </c>
      <c r="U5046" t="s">
        <v>18</v>
      </c>
      <c r="V5046" t="s">
        <v>18</v>
      </c>
      <c r="W5046" s="45" t="str">
        <f>IF(Table1[[#This Row],[Sex at Birth]]="F","Female","Male")</f>
        <v>Male</v>
      </c>
      <c r="X5046" s="43">
        <v>45657</v>
      </c>
      <c r="Y5046" s="44">
        <f>Table1[[#This Row],[Report cutoff date]]-Table1[[#This Row],[DOB]]</f>
        <v>17328</v>
      </c>
      <c r="Z5046" s="68">
        <f>ROUNDDOWN(Table1[[#This Row],[Days old - as of report cutoff date]]/365,0)</f>
        <v>47</v>
      </c>
      <c r="AA5046" s="45" t="str">
        <f>IF(Table1[[#This Row],[Years old]]&gt;=55,"55+","54 and under")</f>
        <v>54 and under</v>
      </c>
      <c r="AB5046" s="45" t="str">
        <f>VLOOKUP(Table1[[#This Row],[Years old]],Lookups!$A$1:$C$101,2,FALSE)</f>
        <v>40 - 49</v>
      </c>
      <c r="AC5046" s="45" t="str">
        <f>VLOOKUP(Table1[[#This Row],[Years old]],Lookups!$A$1:$C$101,3,FALSE)</f>
        <v>45 - 49</v>
      </c>
      <c r="AD5046" s="45" t="str">
        <f>VLOOKUP(Table1[[#This Row],[Race]],Lookups!$E$2:$F$11,2,FALSE)</f>
        <v>White</v>
      </c>
      <c r="AE5046" s="45" t="str">
        <f>VLOOKUP(Table1[[#This Row],[Ethnicity]],Lookups!$H$2:$I$6,2,FALSE)</f>
        <v>Not Hispanic/Latino</v>
      </c>
      <c r="AF5046" s="45" t="str">
        <f>VLOOKUP(Table1[[#This Row],[Language]],Lookups!$K$2:$L$9,2,FALSE)</f>
        <v>English</v>
      </c>
      <c r="AG5046" s="46">
        <v>42005</v>
      </c>
      <c r="AH5046" s="46">
        <v>45657</v>
      </c>
      <c r="AI5046" s="46" t="str">
        <f>IF(Table1[[#This Row],[Colonoscopy Date]]="","",DATEVALUE(Table1[[#This Row],[Colonoscopy Date]]))</f>
        <v/>
      </c>
      <c r="AJ50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47" spans="1:36" x14ac:dyDescent="0.25">
      <c r="A5047">
        <v>14665</v>
      </c>
      <c r="B5047" t="s">
        <v>1940</v>
      </c>
      <c r="C5047" t="s">
        <v>20</v>
      </c>
      <c r="D5047" t="s">
        <v>34</v>
      </c>
      <c r="E5047" t="s">
        <v>22</v>
      </c>
      <c r="F5047" t="s">
        <v>30</v>
      </c>
      <c r="G5047" t="s">
        <v>5014</v>
      </c>
      <c r="H5047" t="s">
        <v>24</v>
      </c>
      <c r="I5047" s="36">
        <v>28337</v>
      </c>
      <c r="J5047" t="s">
        <v>2901</v>
      </c>
      <c r="K5047" t="s">
        <v>2930</v>
      </c>
      <c r="L5047" t="s">
        <v>25</v>
      </c>
      <c r="M5047" s="2">
        <v>45602</v>
      </c>
      <c r="N5047" t="s">
        <v>53</v>
      </c>
      <c r="O5047" t="s">
        <v>25</v>
      </c>
      <c r="P5047" t="s">
        <v>894</v>
      </c>
      <c r="Q5047" t="s">
        <v>18</v>
      </c>
      <c r="R5047" t="s">
        <v>18</v>
      </c>
      <c r="S5047" t="s">
        <v>18</v>
      </c>
      <c r="T5047" t="s">
        <v>18</v>
      </c>
      <c r="U5047" t="s">
        <v>18</v>
      </c>
      <c r="V5047" t="s">
        <v>18</v>
      </c>
      <c r="W5047" s="45" t="str">
        <f>IF(Table1[[#This Row],[Sex at Birth]]="F","Female","Male")</f>
        <v>Female</v>
      </c>
      <c r="X5047" s="43">
        <v>45657</v>
      </c>
      <c r="Y5047" s="44">
        <f>Table1[[#This Row],[Report cutoff date]]-Table1[[#This Row],[DOB]]</f>
        <v>17320</v>
      </c>
      <c r="Z5047" s="68">
        <f>ROUNDDOWN(Table1[[#This Row],[Days old - as of report cutoff date]]/365,0)</f>
        <v>47</v>
      </c>
      <c r="AA5047" s="45" t="str">
        <f>IF(Table1[[#This Row],[Years old]]&gt;=55,"55+","54 and under")</f>
        <v>54 and under</v>
      </c>
      <c r="AB5047" s="45" t="str">
        <f>VLOOKUP(Table1[[#This Row],[Years old]],Lookups!$A$1:$C$101,2,FALSE)</f>
        <v>40 - 49</v>
      </c>
      <c r="AC5047" s="45" t="str">
        <f>VLOOKUP(Table1[[#This Row],[Years old]],Lookups!$A$1:$C$101,3,FALSE)</f>
        <v>45 - 49</v>
      </c>
      <c r="AD5047" s="45" t="str">
        <f>VLOOKUP(Table1[[#This Row],[Race]],Lookups!$E$2:$F$11,2,FALSE)</f>
        <v>White</v>
      </c>
      <c r="AE5047" s="45" t="str">
        <f>VLOOKUP(Table1[[#This Row],[Ethnicity]],Lookups!$H$2:$I$6,2,FALSE)</f>
        <v>Other/ Unknown</v>
      </c>
      <c r="AF5047" s="45" t="str">
        <f>VLOOKUP(Table1[[#This Row],[Language]],Lookups!$K$2:$L$9,2,FALSE)</f>
        <v>English</v>
      </c>
      <c r="AG5047" s="46">
        <v>42005</v>
      </c>
      <c r="AH5047" s="46">
        <v>45657</v>
      </c>
      <c r="AI5047" s="46">
        <f>IF(Table1[[#This Row],[Colonoscopy Date]]="","",DATEVALUE(Table1[[#This Row],[Colonoscopy Date]]))</f>
        <v>44197</v>
      </c>
      <c r="AJ504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48" spans="1:36" x14ac:dyDescent="0.25">
      <c r="A5048">
        <v>13379</v>
      </c>
      <c r="B5048" t="s">
        <v>1742</v>
      </c>
      <c r="C5048" t="s">
        <v>20</v>
      </c>
      <c r="D5048" t="s">
        <v>21</v>
      </c>
      <c r="E5048" t="s">
        <v>22</v>
      </c>
      <c r="F5048" t="s">
        <v>156</v>
      </c>
      <c r="G5048" t="s">
        <v>7137</v>
      </c>
      <c r="H5048" t="s">
        <v>35</v>
      </c>
      <c r="I5048" s="36">
        <v>28337</v>
      </c>
      <c r="J5048" t="s">
        <v>2925</v>
      </c>
      <c r="K5048" t="s">
        <v>2931</v>
      </c>
      <c r="L5048" t="s">
        <v>25</v>
      </c>
      <c r="M5048" s="2">
        <v>45642</v>
      </c>
      <c r="N5048" t="s">
        <v>25</v>
      </c>
      <c r="O5048" t="s">
        <v>25</v>
      </c>
      <c r="P5048" t="s">
        <v>18</v>
      </c>
      <c r="Q5048" t="s">
        <v>18</v>
      </c>
      <c r="R5048" t="s">
        <v>18</v>
      </c>
      <c r="S5048" t="s">
        <v>18</v>
      </c>
      <c r="T5048" t="s">
        <v>18</v>
      </c>
      <c r="U5048" t="s">
        <v>18</v>
      </c>
      <c r="V5048" t="s">
        <v>18</v>
      </c>
      <c r="W5048" s="45" t="str">
        <f>IF(Table1[[#This Row],[Sex at Birth]]="F","Female","Male")</f>
        <v>Male</v>
      </c>
      <c r="X5048" s="43">
        <v>45657</v>
      </c>
      <c r="Y5048" s="44">
        <f>Table1[[#This Row],[Report cutoff date]]-Table1[[#This Row],[DOB]]</f>
        <v>17320</v>
      </c>
      <c r="Z5048" s="68">
        <f>ROUNDDOWN(Table1[[#This Row],[Days old - as of report cutoff date]]/365,0)</f>
        <v>47</v>
      </c>
      <c r="AA5048" s="45" t="str">
        <f>IF(Table1[[#This Row],[Years old]]&gt;=55,"55+","54 and under")</f>
        <v>54 and under</v>
      </c>
      <c r="AB5048" s="45" t="str">
        <f>VLOOKUP(Table1[[#This Row],[Years old]],Lookups!$A$1:$C$101,2,FALSE)</f>
        <v>40 - 49</v>
      </c>
      <c r="AC5048" s="45" t="str">
        <f>VLOOKUP(Table1[[#This Row],[Years old]],Lookups!$A$1:$C$101,3,FALSE)</f>
        <v>45 - 49</v>
      </c>
      <c r="AD5048" s="45" t="str">
        <f>VLOOKUP(Table1[[#This Row],[Race]],Lookups!$E$2:$F$11,2,FALSE)</f>
        <v>White</v>
      </c>
      <c r="AE5048" s="45" t="str">
        <f>VLOOKUP(Table1[[#This Row],[Ethnicity]],Lookups!$H$2:$I$6,2,FALSE)</f>
        <v>Not Hispanic/Latino</v>
      </c>
      <c r="AF5048" s="45" t="str">
        <f>VLOOKUP(Table1[[#This Row],[Language]],Lookups!$K$2:$L$9,2,FALSE)</f>
        <v>English</v>
      </c>
      <c r="AG5048" s="46">
        <v>42005</v>
      </c>
      <c r="AH5048" s="46">
        <v>45657</v>
      </c>
      <c r="AI5048" s="46" t="str">
        <f>IF(Table1[[#This Row],[Colonoscopy Date]]="","",DATEVALUE(Table1[[#This Row],[Colonoscopy Date]]))</f>
        <v/>
      </c>
      <c r="AJ50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49" spans="1:36" x14ac:dyDescent="0.25">
      <c r="A5049">
        <v>14531</v>
      </c>
      <c r="B5049" t="s">
        <v>1745</v>
      </c>
      <c r="C5049" t="s">
        <v>20</v>
      </c>
      <c r="D5049" t="s">
        <v>21</v>
      </c>
      <c r="E5049" t="s">
        <v>22</v>
      </c>
      <c r="F5049" t="s">
        <v>30</v>
      </c>
      <c r="G5049" t="s">
        <v>4511</v>
      </c>
      <c r="H5049" t="s">
        <v>24</v>
      </c>
      <c r="I5049" s="36">
        <v>28337</v>
      </c>
      <c r="J5049" t="s">
        <v>2885</v>
      </c>
      <c r="K5049" t="s">
        <v>2930</v>
      </c>
      <c r="L5049" t="s">
        <v>25</v>
      </c>
      <c r="M5049" s="2">
        <v>45467</v>
      </c>
      <c r="N5049" t="s">
        <v>25</v>
      </c>
      <c r="O5049" t="s">
        <v>25</v>
      </c>
      <c r="P5049" t="s">
        <v>18</v>
      </c>
      <c r="Q5049" t="s">
        <v>18</v>
      </c>
      <c r="R5049" t="s">
        <v>18</v>
      </c>
      <c r="S5049" t="s">
        <v>18</v>
      </c>
      <c r="T5049" t="s">
        <v>18</v>
      </c>
      <c r="U5049" t="s">
        <v>18</v>
      </c>
      <c r="V5049" t="s">
        <v>18</v>
      </c>
      <c r="W5049" s="45" t="str">
        <f>IF(Table1[[#This Row],[Sex at Birth]]="F","Female","Male")</f>
        <v>Female</v>
      </c>
      <c r="X5049" s="43">
        <v>45657</v>
      </c>
      <c r="Y5049" s="44">
        <f>Table1[[#This Row],[Report cutoff date]]-Table1[[#This Row],[DOB]]</f>
        <v>17320</v>
      </c>
      <c r="Z5049" s="68">
        <f>ROUNDDOWN(Table1[[#This Row],[Days old - as of report cutoff date]]/365,0)</f>
        <v>47</v>
      </c>
      <c r="AA5049" s="45" t="str">
        <f>IF(Table1[[#This Row],[Years old]]&gt;=55,"55+","54 and under")</f>
        <v>54 and under</v>
      </c>
      <c r="AB5049" s="45" t="str">
        <f>VLOOKUP(Table1[[#This Row],[Years old]],Lookups!$A$1:$C$101,2,FALSE)</f>
        <v>40 - 49</v>
      </c>
      <c r="AC5049" s="45" t="str">
        <f>VLOOKUP(Table1[[#This Row],[Years old]],Lookups!$A$1:$C$101,3,FALSE)</f>
        <v>45 - 49</v>
      </c>
      <c r="AD5049" s="45" t="str">
        <f>VLOOKUP(Table1[[#This Row],[Race]],Lookups!$E$2:$F$11,2,FALSE)</f>
        <v>White</v>
      </c>
      <c r="AE5049" s="45" t="str">
        <f>VLOOKUP(Table1[[#This Row],[Ethnicity]],Lookups!$H$2:$I$6,2,FALSE)</f>
        <v>Not Hispanic/Latino</v>
      </c>
      <c r="AF5049" s="45" t="str">
        <f>VLOOKUP(Table1[[#This Row],[Language]],Lookups!$K$2:$L$9,2,FALSE)</f>
        <v>English</v>
      </c>
      <c r="AG5049" s="46">
        <v>42005</v>
      </c>
      <c r="AH5049" s="46">
        <v>45657</v>
      </c>
      <c r="AI5049" s="46" t="str">
        <f>IF(Table1[[#This Row],[Colonoscopy Date]]="","",DATEVALUE(Table1[[#This Row],[Colonoscopy Date]]))</f>
        <v/>
      </c>
      <c r="AJ50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50" spans="1:36" x14ac:dyDescent="0.25">
      <c r="A5050">
        <v>10169</v>
      </c>
      <c r="B5050" t="s">
        <v>1602</v>
      </c>
      <c r="C5050" t="s">
        <v>20</v>
      </c>
      <c r="D5050" t="s">
        <v>21</v>
      </c>
      <c r="E5050" t="s">
        <v>22</v>
      </c>
      <c r="F5050" t="s">
        <v>36</v>
      </c>
      <c r="G5050" t="s">
        <v>3904</v>
      </c>
      <c r="H5050" t="s">
        <v>35</v>
      </c>
      <c r="I5050" s="36">
        <v>28339</v>
      </c>
      <c r="J5050" t="s">
        <v>2914</v>
      </c>
      <c r="K5050" t="s">
        <v>2936</v>
      </c>
      <c r="L5050" t="s">
        <v>25</v>
      </c>
      <c r="M5050" s="2">
        <v>45639</v>
      </c>
      <c r="N5050" t="s">
        <v>53</v>
      </c>
      <c r="O5050" t="s">
        <v>25</v>
      </c>
      <c r="P5050" t="s">
        <v>1541</v>
      </c>
      <c r="Q5050" t="s">
        <v>18</v>
      </c>
      <c r="R5050" t="s">
        <v>18</v>
      </c>
      <c r="S5050" t="s">
        <v>18</v>
      </c>
      <c r="T5050" t="s">
        <v>18</v>
      </c>
      <c r="U5050" t="s">
        <v>18</v>
      </c>
      <c r="V5050" t="s">
        <v>18</v>
      </c>
      <c r="W5050" s="45" t="str">
        <f>IF(Table1[[#This Row],[Sex at Birth]]="F","Female","Male")</f>
        <v>Male</v>
      </c>
      <c r="X5050" s="43">
        <v>45657</v>
      </c>
      <c r="Y5050" s="44">
        <f>Table1[[#This Row],[Report cutoff date]]-Table1[[#This Row],[DOB]]</f>
        <v>17318</v>
      </c>
      <c r="Z5050" s="68">
        <f>ROUNDDOWN(Table1[[#This Row],[Days old - as of report cutoff date]]/365,0)</f>
        <v>47</v>
      </c>
      <c r="AA5050" s="45" t="str">
        <f>IF(Table1[[#This Row],[Years old]]&gt;=55,"55+","54 and under")</f>
        <v>54 and under</v>
      </c>
      <c r="AB5050" s="45" t="str">
        <f>VLOOKUP(Table1[[#This Row],[Years old]],Lookups!$A$1:$C$101,2,FALSE)</f>
        <v>40 - 49</v>
      </c>
      <c r="AC5050" s="45" t="str">
        <f>VLOOKUP(Table1[[#This Row],[Years old]],Lookups!$A$1:$C$101,3,FALSE)</f>
        <v>45 - 49</v>
      </c>
      <c r="AD5050" s="45" t="str">
        <f>VLOOKUP(Table1[[#This Row],[Race]],Lookups!$E$2:$F$11,2,FALSE)</f>
        <v>White</v>
      </c>
      <c r="AE5050" s="45" t="str">
        <f>VLOOKUP(Table1[[#This Row],[Ethnicity]],Lookups!$H$2:$I$6,2,FALSE)</f>
        <v>Not Hispanic/Latino</v>
      </c>
      <c r="AF5050" s="45" t="str">
        <f>VLOOKUP(Table1[[#This Row],[Language]],Lookups!$K$2:$L$9,2,FALSE)</f>
        <v>English</v>
      </c>
      <c r="AG5050" s="46">
        <v>42005</v>
      </c>
      <c r="AH5050" s="46">
        <v>45657</v>
      </c>
      <c r="AI5050" s="46">
        <f>IF(Table1[[#This Row],[Colonoscopy Date]]="","",DATEVALUE(Table1[[#This Row],[Colonoscopy Date]]))</f>
        <v>43214</v>
      </c>
      <c r="AJ505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51" spans="1:36" x14ac:dyDescent="0.25">
      <c r="A5051">
        <v>12647</v>
      </c>
      <c r="B5051" t="s">
        <v>1829</v>
      </c>
      <c r="C5051" t="s">
        <v>20</v>
      </c>
      <c r="D5051" t="s">
        <v>34</v>
      </c>
      <c r="E5051" t="s">
        <v>22</v>
      </c>
      <c r="F5051" t="s">
        <v>29</v>
      </c>
      <c r="G5051" t="s">
        <v>6833</v>
      </c>
      <c r="H5051" t="s">
        <v>24</v>
      </c>
      <c r="I5051" s="36">
        <v>28340</v>
      </c>
      <c r="J5051" t="s">
        <v>134</v>
      </c>
      <c r="K5051" t="s">
        <v>2932</v>
      </c>
      <c r="L5051" t="s">
        <v>25</v>
      </c>
      <c r="M5051" s="2">
        <v>45650</v>
      </c>
      <c r="N5051" t="s">
        <v>53</v>
      </c>
      <c r="O5051" t="s">
        <v>25</v>
      </c>
      <c r="P5051" t="s">
        <v>756</v>
      </c>
      <c r="Q5051" t="s">
        <v>18</v>
      </c>
      <c r="R5051" t="s">
        <v>18</v>
      </c>
      <c r="S5051" t="s">
        <v>18</v>
      </c>
      <c r="T5051" t="s">
        <v>18</v>
      </c>
      <c r="U5051" t="s">
        <v>18</v>
      </c>
      <c r="V5051" t="s">
        <v>18</v>
      </c>
      <c r="W5051" s="45" t="str">
        <f>IF(Table1[[#This Row],[Sex at Birth]]="F","Female","Male")</f>
        <v>Female</v>
      </c>
      <c r="X5051" s="43">
        <v>45657</v>
      </c>
      <c r="Y5051" s="44">
        <f>Table1[[#This Row],[Report cutoff date]]-Table1[[#This Row],[DOB]]</f>
        <v>17317</v>
      </c>
      <c r="Z5051" s="68">
        <f>ROUNDDOWN(Table1[[#This Row],[Days old - as of report cutoff date]]/365,0)</f>
        <v>47</v>
      </c>
      <c r="AA5051" s="45" t="str">
        <f>IF(Table1[[#This Row],[Years old]]&gt;=55,"55+","54 and under")</f>
        <v>54 and under</v>
      </c>
      <c r="AB5051" s="45" t="str">
        <f>VLOOKUP(Table1[[#This Row],[Years old]],Lookups!$A$1:$C$101,2,FALSE)</f>
        <v>40 - 49</v>
      </c>
      <c r="AC5051" s="45" t="str">
        <f>VLOOKUP(Table1[[#This Row],[Years old]],Lookups!$A$1:$C$101,3,FALSE)</f>
        <v>45 - 49</v>
      </c>
      <c r="AD5051" s="45" t="str">
        <f>VLOOKUP(Table1[[#This Row],[Race]],Lookups!$E$2:$F$11,2,FALSE)</f>
        <v>White</v>
      </c>
      <c r="AE5051" s="45" t="str">
        <f>VLOOKUP(Table1[[#This Row],[Ethnicity]],Lookups!$H$2:$I$6,2,FALSE)</f>
        <v>Other/ Unknown</v>
      </c>
      <c r="AF5051" s="45" t="str">
        <f>VLOOKUP(Table1[[#This Row],[Language]],Lookups!$K$2:$L$9,2,FALSE)</f>
        <v>English</v>
      </c>
      <c r="AG5051" s="46">
        <v>42005</v>
      </c>
      <c r="AH5051" s="46">
        <v>45657</v>
      </c>
      <c r="AI5051" s="46">
        <f>IF(Table1[[#This Row],[Colonoscopy Date]]="","",DATEVALUE(Table1[[#This Row],[Colonoscopy Date]]))</f>
        <v>45217</v>
      </c>
      <c r="AJ50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52" spans="1:36" x14ac:dyDescent="0.25">
      <c r="A5052">
        <v>10079</v>
      </c>
      <c r="B5052" t="s">
        <v>2319</v>
      </c>
      <c r="C5052" t="s">
        <v>20</v>
      </c>
      <c r="D5052" t="s">
        <v>21</v>
      </c>
      <c r="E5052" t="s">
        <v>22</v>
      </c>
      <c r="F5052" t="s">
        <v>100</v>
      </c>
      <c r="G5052" t="s">
        <v>3937</v>
      </c>
      <c r="H5052" t="s">
        <v>24</v>
      </c>
      <c r="I5052" s="36">
        <v>28341</v>
      </c>
      <c r="J5052" t="s">
        <v>2906</v>
      </c>
      <c r="K5052" t="s">
        <v>2931</v>
      </c>
      <c r="L5052" t="s">
        <v>25</v>
      </c>
      <c r="M5052" s="2">
        <v>45350</v>
      </c>
      <c r="N5052" t="s">
        <v>53</v>
      </c>
      <c r="O5052" t="s">
        <v>25</v>
      </c>
      <c r="P5052" t="s">
        <v>1512</v>
      </c>
      <c r="Q5052" t="s">
        <v>18</v>
      </c>
      <c r="R5052" t="s">
        <v>18</v>
      </c>
      <c r="S5052" t="s">
        <v>18</v>
      </c>
      <c r="T5052" t="s">
        <v>18</v>
      </c>
      <c r="U5052" t="s">
        <v>18</v>
      </c>
      <c r="V5052" t="s">
        <v>18</v>
      </c>
      <c r="W5052" s="45" t="str">
        <f>IF(Table1[[#This Row],[Sex at Birth]]="F","Female","Male")</f>
        <v>Female</v>
      </c>
      <c r="X5052" s="43">
        <v>45657</v>
      </c>
      <c r="Y5052" s="44">
        <f>Table1[[#This Row],[Report cutoff date]]-Table1[[#This Row],[DOB]]</f>
        <v>17316</v>
      </c>
      <c r="Z5052" s="68">
        <f>ROUNDDOWN(Table1[[#This Row],[Days old - as of report cutoff date]]/365,0)</f>
        <v>47</v>
      </c>
      <c r="AA5052" s="45" t="str">
        <f>IF(Table1[[#This Row],[Years old]]&gt;=55,"55+","54 and under")</f>
        <v>54 and under</v>
      </c>
      <c r="AB5052" s="45" t="str">
        <f>VLOOKUP(Table1[[#This Row],[Years old]],Lookups!$A$1:$C$101,2,FALSE)</f>
        <v>40 - 49</v>
      </c>
      <c r="AC5052" s="45" t="str">
        <f>VLOOKUP(Table1[[#This Row],[Years old]],Lookups!$A$1:$C$101,3,FALSE)</f>
        <v>45 - 49</v>
      </c>
      <c r="AD5052" s="45" t="str">
        <f>VLOOKUP(Table1[[#This Row],[Race]],Lookups!$E$2:$F$11,2,FALSE)</f>
        <v>White</v>
      </c>
      <c r="AE5052" s="45" t="str">
        <f>VLOOKUP(Table1[[#This Row],[Ethnicity]],Lookups!$H$2:$I$6,2,FALSE)</f>
        <v>Not Hispanic/Latino</v>
      </c>
      <c r="AF5052" s="45" t="str">
        <f>VLOOKUP(Table1[[#This Row],[Language]],Lookups!$K$2:$L$9,2,FALSE)</f>
        <v>English</v>
      </c>
      <c r="AG5052" s="46">
        <v>42005</v>
      </c>
      <c r="AH5052" s="46">
        <v>45657</v>
      </c>
      <c r="AI5052" s="46">
        <f>IF(Table1[[#This Row],[Colonoscopy Date]]="","",DATEVALUE(Table1[[#This Row],[Colonoscopy Date]]))</f>
        <v>44603</v>
      </c>
      <c r="AJ50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53" spans="1:36" x14ac:dyDescent="0.25">
      <c r="A5053">
        <v>13799</v>
      </c>
      <c r="B5053" t="s">
        <v>1600</v>
      </c>
      <c r="C5053" t="s">
        <v>20</v>
      </c>
      <c r="D5053" t="s">
        <v>21</v>
      </c>
      <c r="E5053" t="s">
        <v>22</v>
      </c>
      <c r="F5053" t="s">
        <v>292</v>
      </c>
      <c r="G5053" t="s">
        <v>5268</v>
      </c>
      <c r="H5053" t="s">
        <v>35</v>
      </c>
      <c r="I5053" s="36">
        <v>28342</v>
      </c>
      <c r="J5053" t="s">
        <v>2910</v>
      </c>
      <c r="K5053" t="s">
        <v>2930</v>
      </c>
      <c r="L5053" t="s">
        <v>25</v>
      </c>
      <c r="M5053" s="2">
        <v>45362</v>
      </c>
      <c r="N5053" t="s">
        <v>25</v>
      </c>
      <c r="O5053" t="s">
        <v>25</v>
      </c>
      <c r="P5053" t="s">
        <v>18</v>
      </c>
      <c r="Q5053" t="s">
        <v>18</v>
      </c>
      <c r="R5053" t="s">
        <v>18</v>
      </c>
      <c r="S5053" t="s">
        <v>18</v>
      </c>
      <c r="T5053" t="s">
        <v>18</v>
      </c>
      <c r="U5053" t="s">
        <v>18</v>
      </c>
      <c r="V5053" t="s">
        <v>18</v>
      </c>
      <c r="W5053" s="45" t="str">
        <f>IF(Table1[[#This Row],[Sex at Birth]]="F","Female","Male")</f>
        <v>Male</v>
      </c>
      <c r="X5053" s="43">
        <v>45657</v>
      </c>
      <c r="Y5053" s="44">
        <f>Table1[[#This Row],[Report cutoff date]]-Table1[[#This Row],[DOB]]</f>
        <v>17315</v>
      </c>
      <c r="Z5053" s="68">
        <f>ROUNDDOWN(Table1[[#This Row],[Days old - as of report cutoff date]]/365,0)</f>
        <v>47</v>
      </c>
      <c r="AA5053" s="45" t="str">
        <f>IF(Table1[[#This Row],[Years old]]&gt;=55,"55+","54 and under")</f>
        <v>54 and under</v>
      </c>
      <c r="AB5053" s="45" t="str">
        <f>VLOOKUP(Table1[[#This Row],[Years old]],Lookups!$A$1:$C$101,2,FALSE)</f>
        <v>40 - 49</v>
      </c>
      <c r="AC5053" s="45" t="str">
        <f>VLOOKUP(Table1[[#This Row],[Years old]],Lookups!$A$1:$C$101,3,FALSE)</f>
        <v>45 - 49</v>
      </c>
      <c r="AD5053" s="45" t="str">
        <f>VLOOKUP(Table1[[#This Row],[Race]],Lookups!$E$2:$F$11,2,FALSE)</f>
        <v>White</v>
      </c>
      <c r="AE5053" s="45" t="str">
        <f>VLOOKUP(Table1[[#This Row],[Ethnicity]],Lookups!$H$2:$I$6,2,FALSE)</f>
        <v>Not Hispanic/Latino</v>
      </c>
      <c r="AF5053" s="45" t="str">
        <f>VLOOKUP(Table1[[#This Row],[Language]],Lookups!$K$2:$L$9,2,FALSE)</f>
        <v>English</v>
      </c>
      <c r="AG5053" s="46">
        <v>42005</v>
      </c>
      <c r="AH5053" s="46">
        <v>45657</v>
      </c>
      <c r="AI5053" s="46" t="str">
        <f>IF(Table1[[#This Row],[Colonoscopy Date]]="","",DATEVALUE(Table1[[#This Row],[Colonoscopy Date]]))</f>
        <v/>
      </c>
      <c r="AJ50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54" spans="1:36" x14ac:dyDescent="0.25">
      <c r="A5054">
        <v>14279</v>
      </c>
      <c r="B5054" t="s">
        <v>1583</v>
      </c>
      <c r="C5054" t="s">
        <v>20</v>
      </c>
      <c r="D5054" t="s">
        <v>21</v>
      </c>
      <c r="E5054" t="s">
        <v>22</v>
      </c>
      <c r="F5054" t="s">
        <v>292</v>
      </c>
      <c r="G5054" t="s">
        <v>6375</v>
      </c>
      <c r="H5054" t="s">
        <v>24</v>
      </c>
      <c r="I5054" s="36">
        <v>28346</v>
      </c>
      <c r="J5054" t="s">
        <v>2923</v>
      </c>
      <c r="K5054" t="s">
        <v>2930</v>
      </c>
      <c r="L5054" t="s">
        <v>25</v>
      </c>
      <c r="M5054" s="2">
        <v>45574</v>
      </c>
      <c r="N5054" t="s">
        <v>25</v>
      </c>
      <c r="O5054" t="s">
        <v>25</v>
      </c>
      <c r="P5054" t="s">
        <v>18</v>
      </c>
      <c r="Q5054" t="s">
        <v>18</v>
      </c>
      <c r="R5054" t="s">
        <v>18</v>
      </c>
      <c r="S5054" t="s">
        <v>18</v>
      </c>
      <c r="T5054" t="s">
        <v>18</v>
      </c>
      <c r="U5054" t="s">
        <v>18</v>
      </c>
      <c r="V5054" t="s">
        <v>18</v>
      </c>
      <c r="W5054" s="45" t="str">
        <f>IF(Table1[[#This Row],[Sex at Birth]]="F","Female","Male")</f>
        <v>Female</v>
      </c>
      <c r="X5054" s="43">
        <v>45657</v>
      </c>
      <c r="Y5054" s="44">
        <f>Table1[[#This Row],[Report cutoff date]]-Table1[[#This Row],[DOB]]</f>
        <v>17311</v>
      </c>
      <c r="Z5054" s="68">
        <f>ROUNDDOWN(Table1[[#This Row],[Days old - as of report cutoff date]]/365,0)</f>
        <v>47</v>
      </c>
      <c r="AA5054" s="45" t="str">
        <f>IF(Table1[[#This Row],[Years old]]&gt;=55,"55+","54 and under")</f>
        <v>54 and under</v>
      </c>
      <c r="AB5054" s="45" t="str">
        <f>VLOOKUP(Table1[[#This Row],[Years old]],Lookups!$A$1:$C$101,2,FALSE)</f>
        <v>40 - 49</v>
      </c>
      <c r="AC5054" s="45" t="str">
        <f>VLOOKUP(Table1[[#This Row],[Years old]],Lookups!$A$1:$C$101,3,FALSE)</f>
        <v>45 - 49</v>
      </c>
      <c r="AD5054" s="45" t="str">
        <f>VLOOKUP(Table1[[#This Row],[Race]],Lookups!$E$2:$F$11,2,FALSE)</f>
        <v>White</v>
      </c>
      <c r="AE5054" s="45" t="str">
        <f>VLOOKUP(Table1[[#This Row],[Ethnicity]],Lookups!$H$2:$I$6,2,FALSE)</f>
        <v>Not Hispanic/Latino</v>
      </c>
      <c r="AF5054" s="45" t="str">
        <f>VLOOKUP(Table1[[#This Row],[Language]],Lookups!$K$2:$L$9,2,FALSE)</f>
        <v>English</v>
      </c>
      <c r="AG5054" s="46">
        <v>42005</v>
      </c>
      <c r="AH5054" s="46">
        <v>45657</v>
      </c>
      <c r="AI5054" s="46" t="str">
        <f>IF(Table1[[#This Row],[Colonoscopy Date]]="","",DATEVALUE(Table1[[#This Row],[Colonoscopy Date]]))</f>
        <v/>
      </c>
      <c r="AJ50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55" spans="1:36" x14ac:dyDescent="0.25">
      <c r="A5055">
        <v>14006</v>
      </c>
      <c r="B5055" t="s">
        <v>1692</v>
      </c>
      <c r="C5055" t="s">
        <v>20</v>
      </c>
      <c r="D5055" t="s">
        <v>21</v>
      </c>
      <c r="E5055" t="s">
        <v>22</v>
      </c>
      <c r="F5055" t="s">
        <v>32</v>
      </c>
      <c r="G5055" t="s">
        <v>4442</v>
      </c>
      <c r="H5055" t="s">
        <v>35</v>
      </c>
      <c r="I5055" s="36">
        <v>28348</v>
      </c>
      <c r="J5055" t="s">
        <v>2885</v>
      </c>
      <c r="K5055" t="s">
        <v>2930</v>
      </c>
      <c r="L5055" t="s">
        <v>25</v>
      </c>
      <c r="M5055" s="2">
        <v>45316</v>
      </c>
      <c r="N5055" t="s">
        <v>25</v>
      </c>
      <c r="O5055" t="s">
        <v>25</v>
      </c>
      <c r="P5055" t="s">
        <v>18</v>
      </c>
      <c r="Q5055" t="s">
        <v>18</v>
      </c>
      <c r="R5055" t="s">
        <v>18</v>
      </c>
      <c r="S5055" t="s">
        <v>18</v>
      </c>
      <c r="T5055" t="s">
        <v>18</v>
      </c>
      <c r="U5055" t="s">
        <v>18</v>
      </c>
      <c r="V5055" t="s">
        <v>18</v>
      </c>
      <c r="W5055" s="45" t="str">
        <f>IF(Table1[[#This Row],[Sex at Birth]]="F","Female","Male")</f>
        <v>Male</v>
      </c>
      <c r="X5055" s="43">
        <v>45657</v>
      </c>
      <c r="Y5055" s="44">
        <f>Table1[[#This Row],[Report cutoff date]]-Table1[[#This Row],[DOB]]</f>
        <v>17309</v>
      </c>
      <c r="Z5055" s="68">
        <f>ROUNDDOWN(Table1[[#This Row],[Days old - as of report cutoff date]]/365,0)</f>
        <v>47</v>
      </c>
      <c r="AA5055" s="45" t="str">
        <f>IF(Table1[[#This Row],[Years old]]&gt;=55,"55+","54 and under")</f>
        <v>54 and under</v>
      </c>
      <c r="AB5055" s="45" t="str">
        <f>VLOOKUP(Table1[[#This Row],[Years old]],Lookups!$A$1:$C$101,2,FALSE)</f>
        <v>40 - 49</v>
      </c>
      <c r="AC5055" s="45" t="str">
        <f>VLOOKUP(Table1[[#This Row],[Years old]],Lookups!$A$1:$C$101,3,FALSE)</f>
        <v>45 - 49</v>
      </c>
      <c r="AD5055" s="45" t="str">
        <f>VLOOKUP(Table1[[#This Row],[Race]],Lookups!$E$2:$F$11,2,FALSE)</f>
        <v>White</v>
      </c>
      <c r="AE5055" s="45" t="str">
        <f>VLOOKUP(Table1[[#This Row],[Ethnicity]],Lookups!$H$2:$I$6,2,FALSE)</f>
        <v>Not Hispanic/Latino</v>
      </c>
      <c r="AF5055" s="45" t="str">
        <f>VLOOKUP(Table1[[#This Row],[Language]],Lookups!$K$2:$L$9,2,FALSE)</f>
        <v>English</v>
      </c>
      <c r="AG5055" s="46">
        <v>42005</v>
      </c>
      <c r="AH5055" s="46">
        <v>45657</v>
      </c>
      <c r="AI5055" s="46" t="str">
        <f>IF(Table1[[#This Row],[Colonoscopy Date]]="","",DATEVALUE(Table1[[#This Row],[Colonoscopy Date]]))</f>
        <v/>
      </c>
      <c r="AJ50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56" spans="1:36" x14ac:dyDescent="0.25">
      <c r="A5056">
        <v>14349</v>
      </c>
      <c r="B5056" t="s">
        <v>1599</v>
      </c>
      <c r="C5056" t="s">
        <v>20</v>
      </c>
      <c r="D5056" t="s">
        <v>21</v>
      </c>
      <c r="E5056" t="s">
        <v>22</v>
      </c>
      <c r="F5056" t="s">
        <v>160</v>
      </c>
      <c r="G5056" t="s">
        <v>4827</v>
      </c>
      <c r="H5056" t="s">
        <v>35</v>
      </c>
      <c r="I5056" s="36">
        <v>28350</v>
      </c>
      <c r="J5056" t="s">
        <v>2891</v>
      </c>
      <c r="K5056" t="s">
        <v>2930</v>
      </c>
      <c r="L5056" t="s">
        <v>25</v>
      </c>
      <c r="M5056" s="2">
        <v>45637</v>
      </c>
      <c r="N5056" t="s">
        <v>25</v>
      </c>
      <c r="O5056" t="s">
        <v>25</v>
      </c>
      <c r="P5056" t="s">
        <v>18</v>
      </c>
      <c r="Q5056" t="s">
        <v>18</v>
      </c>
      <c r="R5056" t="s">
        <v>18</v>
      </c>
      <c r="S5056" t="s">
        <v>18</v>
      </c>
      <c r="T5056" t="s">
        <v>18</v>
      </c>
      <c r="U5056" t="s">
        <v>18</v>
      </c>
      <c r="V5056" t="s">
        <v>18</v>
      </c>
      <c r="W5056" s="45" t="str">
        <f>IF(Table1[[#This Row],[Sex at Birth]]="F","Female","Male")</f>
        <v>Male</v>
      </c>
      <c r="X5056" s="43">
        <v>45657</v>
      </c>
      <c r="Y5056" s="44">
        <f>Table1[[#This Row],[Report cutoff date]]-Table1[[#This Row],[DOB]]</f>
        <v>17307</v>
      </c>
      <c r="Z5056" s="68">
        <f>ROUNDDOWN(Table1[[#This Row],[Days old - as of report cutoff date]]/365,0)</f>
        <v>47</v>
      </c>
      <c r="AA5056" s="45" t="str">
        <f>IF(Table1[[#This Row],[Years old]]&gt;=55,"55+","54 and under")</f>
        <v>54 and under</v>
      </c>
      <c r="AB5056" s="45" t="str">
        <f>VLOOKUP(Table1[[#This Row],[Years old]],Lookups!$A$1:$C$101,2,FALSE)</f>
        <v>40 - 49</v>
      </c>
      <c r="AC5056" s="45" t="str">
        <f>VLOOKUP(Table1[[#This Row],[Years old]],Lookups!$A$1:$C$101,3,FALSE)</f>
        <v>45 - 49</v>
      </c>
      <c r="AD5056" s="45" t="str">
        <f>VLOOKUP(Table1[[#This Row],[Race]],Lookups!$E$2:$F$11,2,FALSE)</f>
        <v>White</v>
      </c>
      <c r="AE5056" s="45" t="str">
        <f>VLOOKUP(Table1[[#This Row],[Ethnicity]],Lookups!$H$2:$I$6,2,FALSE)</f>
        <v>Not Hispanic/Latino</v>
      </c>
      <c r="AF5056" s="45" t="str">
        <f>VLOOKUP(Table1[[#This Row],[Language]],Lookups!$K$2:$L$9,2,FALSE)</f>
        <v>English</v>
      </c>
      <c r="AG5056" s="46">
        <v>42005</v>
      </c>
      <c r="AH5056" s="46">
        <v>45657</v>
      </c>
      <c r="AI5056" s="46" t="str">
        <f>IF(Table1[[#This Row],[Colonoscopy Date]]="","",DATEVALUE(Table1[[#This Row],[Colonoscopy Date]]))</f>
        <v/>
      </c>
      <c r="AJ50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57" spans="1:36" x14ac:dyDescent="0.25">
      <c r="A5057">
        <v>10148</v>
      </c>
      <c r="B5057" t="s">
        <v>1706</v>
      </c>
      <c r="C5057" t="s">
        <v>20</v>
      </c>
      <c r="D5057" t="s">
        <v>34</v>
      </c>
      <c r="E5057" t="s">
        <v>22</v>
      </c>
      <c r="F5057" t="s">
        <v>32</v>
      </c>
      <c r="G5057" t="s">
        <v>6927</v>
      </c>
      <c r="H5057" t="s">
        <v>35</v>
      </c>
      <c r="I5057" s="36">
        <v>28351</v>
      </c>
      <c r="J5057" t="s">
        <v>2906</v>
      </c>
      <c r="K5057" t="s">
        <v>2931</v>
      </c>
      <c r="L5057" t="s">
        <v>25</v>
      </c>
      <c r="M5057" s="2">
        <v>45531</v>
      </c>
      <c r="N5057" t="s">
        <v>25</v>
      </c>
      <c r="O5057" t="s">
        <v>53</v>
      </c>
      <c r="P5057" t="s">
        <v>507</v>
      </c>
      <c r="Q5057" t="s">
        <v>18</v>
      </c>
      <c r="R5057" t="s">
        <v>18</v>
      </c>
      <c r="S5057" t="s">
        <v>18</v>
      </c>
      <c r="T5057" t="s">
        <v>18</v>
      </c>
      <c r="U5057" t="s">
        <v>508</v>
      </c>
      <c r="V5057" t="s">
        <v>56</v>
      </c>
      <c r="W5057" s="45" t="str">
        <f>IF(Table1[[#This Row],[Sex at Birth]]="F","Female","Male")</f>
        <v>Male</v>
      </c>
      <c r="X5057" s="43">
        <v>45657</v>
      </c>
      <c r="Y5057" s="44">
        <f>Table1[[#This Row],[Report cutoff date]]-Table1[[#This Row],[DOB]]</f>
        <v>17306</v>
      </c>
      <c r="Z5057" s="68">
        <f>ROUNDDOWN(Table1[[#This Row],[Days old - as of report cutoff date]]/365,0)</f>
        <v>47</v>
      </c>
      <c r="AA5057" s="45" t="str">
        <f>IF(Table1[[#This Row],[Years old]]&gt;=55,"55+","54 and under")</f>
        <v>54 and under</v>
      </c>
      <c r="AB5057" s="45" t="str">
        <f>VLOOKUP(Table1[[#This Row],[Years old]],Lookups!$A$1:$C$101,2,FALSE)</f>
        <v>40 - 49</v>
      </c>
      <c r="AC5057" s="45" t="str">
        <f>VLOOKUP(Table1[[#This Row],[Years old]],Lookups!$A$1:$C$101,3,FALSE)</f>
        <v>45 - 49</v>
      </c>
      <c r="AD5057" s="45" t="str">
        <f>VLOOKUP(Table1[[#This Row],[Race]],Lookups!$E$2:$F$11,2,FALSE)</f>
        <v>White</v>
      </c>
      <c r="AE5057" s="45" t="str">
        <f>VLOOKUP(Table1[[#This Row],[Ethnicity]],Lookups!$H$2:$I$6,2,FALSE)</f>
        <v>Other/ Unknown</v>
      </c>
      <c r="AF5057" s="45" t="str">
        <f>VLOOKUP(Table1[[#This Row],[Language]],Lookups!$K$2:$L$9,2,FALSE)</f>
        <v>English</v>
      </c>
      <c r="AG5057" s="46">
        <v>42005</v>
      </c>
      <c r="AH5057" s="46">
        <v>45657</v>
      </c>
      <c r="AI5057" s="46">
        <f>IF(Table1[[#This Row],[Colonoscopy Date]]="","",DATEVALUE(Table1[[#This Row],[Colonoscopy Date]]))</f>
        <v>44761</v>
      </c>
      <c r="AJ50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58" spans="1:36" x14ac:dyDescent="0.25">
      <c r="A5058">
        <v>11675</v>
      </c>
      <c r="B5058" t="s">
        <v>2558</v>
      </c>
      <c r="C5058" t="s">
        <v>20</v>
      </c>
      <c r="D5058" t="s">
        <v>21</v>
      </c>
      <c r="E5058" t="s">
        <v>22</v>
      </c>
      <c r="F5058" t="s">
        <v>32</v>
      </c>
      <c r="G5058" t="s">
        <v>3526</v>
      </c>
      <c r="H5058" t="s">
        <v>35</v>
      </c>
      <c r="I5058" s="36">
        <v>28352</v>
      </c>
      <c r="J5058" t="s">
        <v>2914</v>
      </c>
      <c r="K5058" t="s">
        <v>2935</v>
      </c>
      <c r="L5058" t="s">
        <v>25</v>
      </c>
      <c r="M5058" s="2">
        <v>45530</v>
      </c>
      <c r="N5058" t="s">
        <v>53</v>
      </c>
      <c r="O5058" t="s">
        <v>25</v>
      </c>
      <c r="P5058" t="s">
        <v>860</v>
      </c>
      <c r="Q5058" t="s">
        <v>648</v>
      </c>
      <c r="R5058" t="s">
        <v>87</v>
      </c>
      <c r="S5058" t="s">
        <v>18</v>
      </c>
      <c r="T5058" t="s">
        <v>18</v>
      </c>
      <c r="U5058" t="s">
        <v>18</v>
      </c>
      <c r="V5058" t="s">
        <v>18</v>
      </c>
      <c r="W5058" s="45" t="str">
        <f>IF(Table1[[#This Row],[Sex at Birth]]="F","Female","Male")</f>
        <v>Male</v>
      </c>
      <c r="X5058" s="43">
        <v>45657</v>
      </c>
      <c r="Y5058" s="44">
        <f>Table1[[#This Row],[Report cutoff date]]-Table1[[#This Row],[DOB]]</f>
        <v>17305</v>
      </c>
      <c r="Z5058" s="68">
        <f>ROUNDDOWN(Table1[[#This Row],[Days old - as of report cutoff date]]/365,0)</f>
        <v>47</v>
      </c>
      <c r="AA5058" s="45" t="str">
        <f>IF(Table1[[#This Row],[Years old]]&gt;=55,"55+","54 and under")</f>
        <v>54 and under</v>
      </c>
      <c r="AB5058" s="45" t="str">
        <f>VLOOKUP(Table1[[#This Row],[Years old]],Lookups!$A$1:$C$101,2,FALSE)</f>
        <v>40 - 49</v>
      </c>
      <c r="AC5058" s="45" t="str">
        <f>VLOOKUP(Table1[[#This Row],[Years old]],Lookups!$A$1:$C$101,3,FALSE)</f>
        <v>45 - 49</v>
      </c>
      <c r="AD5058" s="45" t="str">
        <f>VLOOKUP(Table1[[#This Row],[Race]],Lookups!$E$2:$F$11,2,FALSE)</f>
        <v>White</v>
      </c>
      <c r="AE5058" s="45" t="str">
        <f>VLOOKUP(Table1[[#This Row],[Ethnicity]],Lookups!$H$2:$I$6,2,FALSE)</f>
        <v>Not Hispanic/Latino</v>
      </c>
      <c r="AF5058" s="45" t="str">
        <f>VLOOKUP(Table1[[#This Row],[Language]],Lookups!$K$2:$L$9,2,FALSE)</f>
        <v>English</v>
      </c>
      <c r="AG5058" s="46">
        <v>42005</v>
      </c>
      <c r="AH5058" s="46">
        <v>45657</v>
      </c>
      <c r="AI5058" s="46">
        <f>IF(Table1[[#This Row],[Colonoscopy Date]]="","",DATEVALUE(Table1[[#This Row],[Colonoscopy Date]]))</f>
        <v>44981</v>
      </c>
      <c r="AJ505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59" spans="1:36" x14ac:dyDescent="0.25">
      <c r="A5059">
        <v>13143</v>
      </c>
      <c r="B5059" t="s">
        <v>1963</v>
      </c>
      <c r="C5059" t="s">
        <v>20</v>
      </c>
      <c r="D5059" t="s">
        <v>21</v>
      </c>
      <c r="E5059" t="s">
        <v>22</v>
      </c>
      <c r="F5059" t="s">
        <v>132</v>
      </c>
      <c r="G5059" t="s">
        <v>6618</v>
      </c>
      <c r="H5059" t="s">
        <v>24</v>
      </c>
      <c r="I5059" s="36">
        <v>28352</v>
      </c>
      <c r="J5059" t="s">
        <v>2914</v>
      </c>
      <c r="K5059" t="s">
        <v>2930</v>
      </c>
      <c r="L5059" t="s">
        <v>25</v>
      </c>
      <c r="M5059" s="2">
        <v>45441</v>
      </c>
      <c r="N5059" t="s">
        <v>25</v>
      </c>
      <c r="O5059" t="s">
        <v>25</v>
      </c>
      <c r="P5059" t="s">
        <v>18</v>
      </c>
      <c r="Q5059" t="s">
        <v>18</v>
      </c>
      <c r="R5059" t="s">
        <v>18</v>
      </c>
      <c r="S5059" t="s">
        <v>18</v>
      </c>
      <c r="T5059" t="s">
        <v>18</v>
      </c>
      <c r="U5059" t="s">
        <v>18</v>
      </c>
      <c r="V5059" t="s">
        <v>18</v>
      </c>
      <c r="W5059" s="45" t="str">
        <f>IF(Table1[[#This Row],[Sex at Birth]]="F","Female","Male")</f>
        <v>Female</v>
      </c>
      <c r="X5059" s="43">
        <v>45657</v>
      </c>
      <c r="Y5059" s="44">
        <f>Table1[[#This Row],[Report cutoff date]]-Table1[[#This Row],[DOB]]</f>
        <v>17305</v>
      </c>
      <c r="Z5059" s="68">
        <f>ROUNDDOWN(Table1[[#This Row],[Days old - as of report cutoff date]]/365,0)</f>
        <v>47</v>
      </c>
      <c r="AA5059" s="45" t="str">
        <f>IF(Table1[[#This Row],[Years old]]&gt;=55,"55+","54 and under")</f>
        <v>54 and under</v>
      </c>
      <c r="AB5059" s="45" t="str">
        <f>VLOOKUP(Table1[[#This Row],[Years old]],Lookups!$A$1:$C$101,2,FALSE)</f>
        <v>40 - 49</v>
      </c>
      <c r="AC5059" s="45" t="str">
        <f>VLOOKUP(Table1[[#This Row],[Years old]],Lookups!$A$1:$C$101,3,FALSE)</f>
        <v>45 - 49</v>
      </c>
      <c r="AD5059" s="45" t="str">
        <f>VLOOKUP(Table1[[#This Row],[Race]],Lookups!$E$2:$F$11,2,FALSE)</f>
        <v>White</v>
      </c>
      <c r="AE5059" s="45" t="str">
        <f>VLOOKUP(Table1[[#This Row],[Ethnicity]],Lookups!$H$2:$I$6,2,FALSE)</f>
        <v>Not Hispanic/Latino</v>
      </c>
      <c r="AF5059" s="45" t="str">
        <f>VLOOKUP(Table1[[#This Row],[Language]],Lookups!$K$2:$L$9,2,FALSE)</f>
        <v>English</v>
      </c>
      <c r="AG5059" s="46">
        <v>42005</v>
      </c>
      <c r="AH5059" s="46">
        <v>45657</v>
      </c>
      <c r="AI5059" s="46" t="str">
        <f>IF(Table1[[#This Row],[Colonoscopy Date]]="","",DATEVALUE(Table1[[#This Row],[Colonoscopy Date]]))</f>
        <v/>
      </c>
      <c r="AJ50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60" spans="1:36" x14ac:dyDescent="0.25">
      <c r="A5060">
        <v>10619</v>
      </c>
      <c r="B5060" t="s">
        <v>1754</v>
      </c>
      <c r="C5060" t="s">
        <v>20</v>
      </c>
      <c r="D5060" t="s">
        <v>21</v>
      </c>
      <c r="E5060" t="s">
        <v>22</v>
      </c>
      <c r="F5060" t="s">
        <v>30</v>
      </c>
      <c r="G5060" t="s">
        <v>7151</v>
      </c>
      <c r="H5060" t="s">
        <v>35</v>
      </c>
      <c r="I5060" s="36">
        <v>28363</v>
      </c>
      <c r="J5060" t="s">
        <v>2885</v>
      </c>
      <c r="K5060" t="s">
        <v>2935</v>
      </c>
      <c r="L5060" t="s">
        <v>25</v>
      </c>
      <c r="M5060" s="2">
        <v>45652</v>
      </c>
      <c r="N5060" t="s">
        <v>25</v>
      </c>
      <c r="O5060" t="s">
        <v>25</v>
      </c>
      <c r="P5060" t="s">
        <v>18</v>
      </c>
      <c r="Q5060" t="s">
        <v>18</v>
      </c>
      <c r="R5060" t="s">
        <v>18</v>
      </c>
      <c r="S5060" t="s">
        <v>18</v>
      </c>
      <c r="T5060" t="s">
        <v>18</v>
      </c>
      <c r="U5060" t="s">
        <v>18</v>
      </c>
      <c r="V5060" t="s">
        <v>18</v>
      </c>
      <c r="W5060" s="45" t="str">
        <f>IF(Table1[[#This Row],[Sex at Birth]]="F","Female","Male")</f>
        <v>Male</v>
      </c>
      <c r="X5060" s="43">
        <v>45657</v>
      </c>
      <c r="Y5060" s="44">
        <f>Table1[[#This Row],[Report cutoff date]]-Table1[[#This Row],[DOB]]</f>
        <v>17294</v>
      </c>
      <c r="Z5060" s="68">
        <f>ROUNDDOWN(Table1[[#This Row],[Days old - as of report cutoff date]]/365,0)</f>
        <v>47</v>
      </c>
      <c r="AA5060" s="45" t="str">
        <f>IF(Table1[[#This Row],[Years old]]&gt;=55,"55+","54 and under")</f>
        <v>54 and under</v>
      </c>
      <c r="AB5060" s="45" t="str">
        <f>VLOOKUP(Table1[[#This Row],[Years old]],Lookups!$A$1:$C$101,2,FALSE)</f>
        <v>40 - 49</v>
      </c>
      <c r="AC5060" s="45" t="str">
        <f>VLOOKUP(Table1[[#This Row],[Years old]],Lookups!$A$1:$C$101,3,FALSE)</f>
        <v>45 - 49</v>
      </c>
      <c r="AD5060" s="45" t="str">
        <f>VLOOKUP(Table1[[#This Row],[Race]],Lookups!$E$2:$F$11,2,FALSE)</f>
        <v>White</v>
      </c>
      <c r="AE5060" s="45" t="str">
        <f>VLOOKUP(Table1[[#This Row],[Ethnicity]],Lookups!$H$2:$I$6,2,FALSE)</f>
        <v>Not Hispanic/Latino</v>
      </c>
      <c r="AF5060" s="45" t="str">
        <f>VLOOKUP(Table1[[#This Row],[Language]],Lookups!$K$2:$L$9,2,FALSE)</f>
        <v>English</v>
      </c>
      <c r="AG5060" s="46">
        <v>42005</v>
      </c>
      <c r="AH5060" s="46">
        <v>45657</v>
      </c>
      <c r="AI5060" s="46" t="str">
        <f>IF(Table1[[#This Row],[Colonoscopy Date]]="","",DATEVALUE(Table1[[#This Row],[Colonoscopy Date]]))</f>
        <v/>
      </c>
      <c r="AJ50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61" spans="1:36" x14ac:dyDescent="0.25">
      <c r="A5061">
        <v>10675</v>
      </c>
      <c r="B5061" t="s">
        <v>2559</v>
      </c>
      <c r="C5061" t="s">
        <v>20</v>
      </c>
      <c r="D5061" t="s">
        <v>21</v>
      </c>
      <c r="E5061" t="s">
        <v>22</v>
      </c>
      <c r="F5061" t="s">
        <v>30</v>
      </c>
      <c r="G5061" t="s">
        <v>6580</v>
      </c>
      <c r="H5061" t="s">
        <v>35</v>
      </c>
      <c r="I5061" s="36">
        <v>28363</v>
      </c>
      <c r="J5061" t="s">
        <v>2914</v>
      </c>
      <c r="K5061" t="s">
        <v>2930</v>
      </c>
      <c r="L5061" t="s">
        <v>25</v>
      </c>
      <c r="M5061" s="2">
        <v>45545</v>
      </c>
      <c r="N5061" t="s">
        <v>25</v>
      </c>
      <c r="O5061" t="s">
        <v>25</v>
      </c>
      <c r="P5061" t="s">
        <v>18</v>
      </c>
      <c r="Q5061" t="s">
        <v>18</v>
      </c>
      <c r="R5061" t="s">
        <v>18</v>
      </c>
      <c r="S5061" t="s">
        <v>18</v>
      </c>
      <c r="T5061" t="s">
        <v>18</v>
      </c>
      <c r="U5061" t="s">
        <v>18</v>
      </c>
      <c r="V5061" t="s">
        <v>18</v>
      </c>
      <c r="W5061" s="45" t="str">
        <f>IF(Table1[[#This Row],[Sex at Birth]]="F","Female","Male")</f>
        <v>Male</v>
      </c>
      <c r="X5061" s="43">
        <v>45657</v>
      </c>
      <c r="Y5061" s="44">
        <f>Table1[[#This Row],[Report cutoff date]]-Table1[[#This Row],[DOB]]</f>
        <v>17294</v>
      </c>
      <c r="Z5061" s="68">
        <f>ROUNDDOWN(Table1[[#This Row],[Days old - as of report cutoff date]]/365,0)</f>
        <v>47</v>
      </c>
      <c r="AA5061" s="45" t="str">
        <f>IF(Table1[[#This Row],[Years old]]&gt;=55,"55+","54 and under")</f>
        <v>54 and under</v>
      </c>
      <c r="AB5061" s="45" t="str">
        <f>VLOOKUP(Table1[[#This Row],[Years old]],Lookups!$A$1:$C$101,2,FALSE)</f>
        <v>40 - 49</v>
      </c>
      <c r="AC5061" s="45" t="str">
        <f>VLOOKUP(Table1[[#This Row],[Years old]],Lookups!$A$1:$C$101,3,FALSE)</f>
        <v>45 - 49</v>
      </c>
      <c r="AD5061" s="45" t="str">
        <f>VLOOKUP(Table1[[#This Row],[Race]],Lookups!$E$2:$F$11,2,FALSE)</f>
        <v>White</v>
      </c>
      <c r="AE5061" s="45" t="str">
        <f>VLOOKUP(Table1[[#This Row],[Ethnicity]],Lookups!$H$2:$I$6,2,FALSE)</f>
        <v>Not Hispanic/Latino</v>
      </c>
      <c r="AF5061" s="45" t="str">
        <f>VLOOKUP(Table1[[#This Row],[Language]],Lookups!$K$2:$L$9,2,FALSE)</f>
        <v>English</v>
      </c>
      <c r="AG5061" s="46">
        <v>42005</v>
      </c>
      <c r="AH5061" s="46">
        <v>45657</v>
      </c>
      <c r="AI5061" s="46" t="str">
        <f>IF(Table1[[#This Row],[Colonoscopy Date]]="","",DATEVALUE(Table1[[#This Row],[Colonoscopy Date]]))</f>
        <v/>
      </c>
      <c r="AJ50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62" spans="1:36" x14ac:dyDescent="0.25">
      <c r="A5062">
        <v>13440</v>
      </c>
      <c r="B5062" t="s">
        <v>1595</v>
      </c>
      <c r="C5062" t="s">
        <v>20</v>
      </c>
      <c r="D5062" t="s">
        <v>21</v>
      </c>
      <c r="E5062" t="s">
        <v>22</v>
      </c>
      <c r="F5062" t="s">
        <v>106</v>
      </c>
      <c r="G5062" t="s">
        <v>3045</v>
      </c>
      <c r="H5062" t="s">
        <v>24</v>
      </c>
      <c r="I5062" s="36">
        <v>28364</v>
      </c>
      <c r="J5062" t="s">
        <v>2910</v>
      </c>
      <c r="K5062" t="s">
        <v>2930</v>
      </c>
      <c r="L5062" t="s">
        <v>25</v>
      </c>
      <c r="M5062" s="2">
        <v>45639</v>
      </c>
      <c r="N5062" t="s">
        <v>53</v>
      </c>
      <c r="O5062" t="s">
        <v>25</v>
      </c>
      <c r="P5062" t="s">
        <v>18</v>
      </c>
      <c r="Q5062" t="s">
        <v>18</v>
      </c>
      <c r="R5062" t="s">
        <v>18</v>
      </c>
      <c r="S5062" t="s">
        <v>827</v>
      </c>
      <c r="T5062" t="s">
        <v>27</v>
      </c>
      <c r="U5062" t="s">
        <v>18</v>
      </c>
      <c r="V5062" t="s">
        <v>18</v>
      </c>
      <c r="W5062" s="45" t="str">
        <f>IF(Table1[[#This Row],[Sex at Birth]]="F","Female","Male")</f>
        <v>Female</v>
      </c>
      <c r="X5062" s="43">
        <v>45657</v>
      </c>
      <c r="Y5062" s="44">
        <f>Table1[[#This Row],[Report cutoff date]]-Table1[[#This Row],[DOB]]</f>
        <v>17293</v>
      </c>
      <c r="Z5062" s="68">
        <f>ROUNDDOWN(Table1[[#This Row],[Days old - as of report cutoff date]]/365,0)</f>
        <v>47</v>
      </c>
      <c r="AA5062" s="45" t="str">
        <f>IF(Table1[[#This Row],[Years old]]&gt;=55,"55+","54 and under")</f>
        <v>54 and under</v>
      </c>
      <c r="AB5062" s="45" t="str">
        <f>VLOOKUP(Table1[[#This Row],[Years old]],Lookups!$A$1:$C$101,2,FALSE)</f>
        <v>40 - 49</v>
      </c>
      <c r="AC5062" s="45" t="str">
        <f>VLOOKUP(Table1[[#This Row],[Years old]],Lookups!$A$1:$C$101,3,FALSE)</f>
        <v>45 - 49</v>
      </c>
      <c r="AD5062" s="45" t="str">
        <f>VLOOKUP(Table1[[#This Row],[Race]],Lookups!$E$2:$F$11,2,FALSE)</f>
        <v>White</v>
      </c>
      <c r="AE5062" s="45" t="str">
        <f>VLOOKUP(Table1[[#This Row],[Ethnicity]],Lookups!$H$2:$I$6,2,FALSE)</f>
        <v>Not Hispanic/Latino</v>
      </c>
      <c r="AF5062" s="45" t="str">
        <f>VLOOKUP(Table1[[#This Row],[Language]],Lookups!$K$2:$L$9,2,FALSE)</f>
        <v>English</v>
      </c>
      <c r="AG5062" s="46">
        <v>42005</v>
      </c>
      <c r="AH5062" s="46">
        <v>45657</v>
      </c>
      <c r="AI5062" s="46" t="str">
        <f>IF(Table1[[#This Row],[Colonoscopy Date]]="","",DATEVALUE(Table1[[#This Row],[Colonoscopy Date]]))</f>
        <v/>
      </c>
      <c r="AJ50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63" spans="1:36" x14ac:dyDescent="0.25">
      <c r="A5063">
        <v>13022</v>
      </c>
      <c r="B5063" t="s">
        <v>1600</v>
      </c>
      <c r="C5063" t="s">
        <v>20</v>
      </c>
      <c r="D5063" t="s">
        <v>21</v>
      </c>
      <c r="E5063" t="s">
        <v>22</v>
      </c>
      <c r="F5063" t="s">
        <v>106</v>
      </c>
      <c r="G5063" t="s">
        <v>4897</v>
      </c>
      <c r="H5063" t="s">
        <v>35</v>
      </c>
      <c r="I5063" s="36">
        <v>28364</v>
      </c>
      <c r="J5063" t="s">
        <v>2897</v>
      </c>
      <c r="K5063" t="s">
        <v>2930</v>
      </c>
      <c r="L5063" t="s">
        <v>25</v>
      </c>
      <c r="M5063" s="2">
        <v>45294</v>
      </c>
      <c r="N5063" t="s">
        <v>25</v>
      </c>
      <c r="O5063" t="s">
        <v>25</v>
      </c>
      <c r="P5063" t="s">
        <v>18</v>
      </c>
      <c r="Q5063" t="s">
        <v>18</v>
      </c>
      <c r="R5063" t="s">
        <v>18</v>
      </c>
      <c r="S5063" t="s">
        <v>18</v>
      </c>
      <c r="T5063" t="s">
        <v>18</v>
      </c>
      <c r="U5063" t="s">
        <v>18</v>
      </c>
      <c r="V5063" t="s">
        <v>18</v>
      </c>
      <c r="W5063" s="45" t="str">
        <f>IF(Table1[[#This Row],[Sex at Birth]]="F","Female","Male")</f>
        <v>Male</v>
      </c>
      <c r="X5063" s="43">
        <v>45657</v>
      </c>
      <c r="Y5063" s="44">
        <f>Table1[[#This Row],[Report cutoff date]]-Table1[[#This Row],[DOB]]</f>
        <v>17293</v>
      </c>
      <c r="Z5063" s="68">
        <f>ROUNDDOWN(Table1[[#This Row],[Days old - as of report cutoff date]]/365,0)</f>
        <v>47</v>
      </c>
      <c r="AA5063" s="45" t="str">
        <f>IF(Table1[[#This Row],[Years old]]&gt;=55,"55+","54 and under")</f>
        <v>54 and under</v>
      </c>
      <c r="AB5063" s="45" t="str">
        <f>VLOOKUP(Table1[[#This Row],[Years old]],Lookups!$A$1:$C$101,2,FALSE)</f>
        <v>40 - 49</v>
      </c>
      <c r="AC5063" s="45" t="str">
        <f>VLOOKUP(Table1[[#This Row],[Years old]],Lookups!$A$1:$C$101,3,FALSE)</f>
        <v>45 - 49</v>
      </c>
      <c r="AD5063" s="45" t="str">
        <f>VLOOKUP(Table1[[#This Row],[Race]],Lookups!$E$2:$F$11,2,FALSE)</f>
        <v>White</v>
      </c>
      <c r="AE5063" s="45" t="str">
        <f>VLOOKUP(Table1[[#This Row],[Ethnicity]],Lookups!$H$2:$I$6,2,FALSE)</f>
        <v>Not Hispanic/Latino</v>
      </c>
      <c r="AF5063" s="45" t="str">
        <f>VLOOKUP(Table1[[#This Row],[Language]],Lookups!$K$2:$L$9,2,FALSE)</f>
        <v>English</v>
      </c>
      <c r="AG5063" s="46">
        <v>42005</v>
      </c>
      <c r="AH5063" s="46">
        <v>45657</v>
      </c>
      <c r="AI5063" s="46" t="str">
        <f>IF(Table1[[#This Row],[Colonoscopy Date]]="","",DATEVALUE(Table1[[#This Row],[Colonoscopy Date]]))</f>
        <v/>
      </c>
      <c r="AJ50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64" spans="1:36" x14ac:dyDescent="0.25">
      <c r="A5064">
        <v>12650</v>
      </c>
      <c r="B5064" t="s">
        <v>1932</v>
      </c>
      <c r="C5064" t="s">
        <v>68</v>
      </c>
      <c r="D5064" t="s">
        <v>21</v>
      </c>
      <c r="E5064" t="s">
        <v>22</v>
      </c>
      <c r="F5064" t="s">
        <v>23</v>
      </c>
      <c r="G5064" t="s">
        <v>6776</v>
      </c>
      <c r="H5064" t="s">
        <v>24</v>
      </c>
      <c r="I5064" s="36">
        <v>28365</v>
      </c>
      <c r="J5064" t="s">
        <v>2928</v>
      </c>
      <c r="K5064" t="s">
        <v>2930</v>
      </c>
      <c r="L5064" t="s">
        <v>25</v>
      </c>
      <c r="M5064" s="2">
        <v>45653</v>
      </c>
      <c r="N5064" t="s">
        <v>25</v>
      </c>
      <c r="O5064" t="s">
        <v>25</v>
      </c>
      <c r="P5064" t="s">
        <v>18</v>
      </c>
      <c r="Q5064" t="s">
        <v>18</v>
      </c>
      <c r="R5064" t="s">
        <v>18</v>
      </c>
      <c r="S5064" t="s">
        <v>18</v>
      </c>
      <c r="T5064" t="s">
        <v>18</v>
      </c>
      <c r="U5064" t="s">
        <v>18</v>
      </c>
      <c r="V5064" t="s">
        <v>18</v>
      </c>
      <c r="W5064" s="45" t="str">
        <f>IF(Table1[[#This Row],[Sex at Birth]]="F","Female","Male")</f>
        <v>Female</v>
      </c>
      <c r="X5064" s="43">
        <v>45657</v>
      </c>
      <c r="Y5064" s="44">
        <f>Table1[[#This Row],[Report cutoff date]]-Table1[[#This Row],[DOB]]</f>
        <v>17292</v>
      </c>
      <c r="Z5064" s="68">
        <f>ROUNDDOWN(Table1[[#This Row],[Days old - as of report cutoff date]]/365,0)</f>
        <v>47</v>
      </c>
      <c r="AA5064" s="45" t="str">
        <f>IF(Table1[[#This Row],[Years old]]&gt;=55,"55+","54 and under")</f>
        <v>54 and under</v>
      </c>
      <c r="AB5064" s="45" t="str">
        <f>VLOOKUP(Table1[[#This Row],[Years old]],Lookups!$A$1:$C$101,2,FALSE)</f>
        <v>40 - 49</v>
      </c>
      <c r="AC5064" s="45" t="str">
        <f>VLOOKUP(Table1[[#This Row],[Years old]],Lookups!$A$1:$C$101,3,FALSE)</f>
        <v>45 - 49</v>
      </c>
      <c r="AD5064" s="45" t="str">
        <f>VLOOKUP(Table1[[#This Row],[Race]],Lookups!$E$2:$F$11,2,FALSE)</f>
        <v>Other/ Unknown</v>
      </c>
      <c r="AE5064" s="45" t="str">
        <f>VLOOKUP(Table1[[#This Row],[Ethnicity]],Lookups!$H$2:$I$6,2,FALSE)</f>
        <v>Not Hispanic/Latino</v>
      </c>
      <c r="AF5064" s="45" t="str">
        <f>VLOOKUP(Table1[[#This Row],[Language]],Lookups!$K$2:$L$9,2,FALSE)</f>
        <v>English</v>
      </c>
      <c r="AG5064" s="46">
        <v>42005</v>
      </c>
      <c r="AH5064" s="46">
        <v>45657</v>
      </c>
      <c r="AI5064" s="46" t="str">
        <f>IF(Table1[[#This Row],[Colonoscopy Date]]="","",DATEVALUE(Table1[[#This Row],[Colonoscopy Date]]))</f>
        <v/>
      </c>
      <c r="AJ50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65" spans="1:36" x14ac:dyDescent="0.25">
      <c r="A5065">
        <v>14242</v>
      </c>
      <c r="B5065" t="s">
        <v>2115</v>
      </c>
      <c r="C5065" t="s">
        <v>20</v>
      </c>
      <c r="D5065" t="s">
        <v>21</v>
      </c>
      <c r="E5065" t="s">
        <v>22</v>
      </c>
      <c r="F5065" t="s">
        <v>39</v>
      </c>
      <c r="G5065" t="s">
        <v>4943</v>
      </c>
      <c r="H5065" t="s">
        <v>35</v>
      </c>
      <c r="I5065" s="36">
        <v>28377</v>
      </c>
      <c r="J5065" t="s">
        <v>2901</v>
      </c>
      <c r="K5065" t="s">
        <v>2930</v>
      </c>
      <c r="L5065" t="s">
        <v>25</v>
      </c>
      <c r="M5065" s="2">
        <v>45645</v>
      </c>
      <c r="N5065" t="s">
        <v>25</v>
      </c>
      <c r="O5065" t="s">
        <v>25</v>
      </c>
      <c r="P5065" t="s">
        <v>18</v>
      </c>
      <c r="Q5065" t="s">
        <v>18</v>
      </c>
      <c r="R5065" t="s">
        <v>18</v>
      </c>
      <c r="S5065" t="s">
        <v>18</v>
      </c>
      <c r="T5065" t="s">
        <v>18</v>
      </c>
      <c r="U5065" t="s">
        <v>18</v>
      </c>
      <c r="V5065" t="s">
        <v>18</v>
      </c>
      <c r="W5065" s="45" t="str">
        <f>IF(Table1[[#This Row],[Sex at Birth]]="F","Female","Male")</f>
        <v>Male</v>
      </c>
      <c r="X5065" s="43">
        <v>45657</v>
      </c>
      <c r="Y5065" s="44">
        <f>Table1[[#This Row],[Report cutoff date]]-Table1[[#This Row],[DOB]]</f>
        <v>17280</v>
      </c>
      <c r="Z5065" s="68">
        <f>ROUNDDOWN(Table1[[#This Row],[Days old - as of report cutoff date]]/365,0)</f>
        <v>47</v>
      </c>
      <c r="AA5065" s="45" t="str">
        <f>IF(Table1[[#This Row],[Years old]]&gt;=55,"55+","54 and under")</f>
        <v>54 and under</v>
      </c>
      <c r="AB5065" s="45" t="str">
        <f>VLOOKUP(Table1[[#This Row],[Years old]],Lookups!$A$1:$C$101,2,FALSE)</f>
        <v>40 - 49</v>
      </c>
      <c r="AC5065" s="45" t="str">
        <f>VLOOKUP(Table1[[#This Row],[Years old]],Lookups!$A$1:$C$101,3,FALSE)</f>
        <v>45 - 49</v>
      </c>
      <c r="AD5065" s="45" t="str">
        <f>VLOOKUP(Table1[[#This Row],[Race]],Lookups!$E$2:$F$11,2,FALSE)</f>
        <v>White</v>
      </c>
      <c r="AE5065" s="45" t="str">
        <f>VLOOKUP(Table1[[#This Row],[Ethnicity]],Lookups!$H$2:$I$6,2,FALSE)</f>
        <v>Not Hispanic/Latino</v>
      </c>
      <c r="AF5065" s="45" t="str">
        <f>VLOOKUP(Table1[[#This Row],[Language]],Lookups!$K$2:$L$9,2,FALSE)</f>
        <v>English</v>
      </c>
      <c r="AG5065" s="46">
        <v>42005</v>
      </c>
      <c r="AH5065" s="46">
        <v>45657</v>
      </c>
      <c r="AI5065" s="46" t="str">
        <f>IF(Table1[[#This Row],[Colonoscopy Date]]="","",DATEVALUE(Table1[[#This Row],[Colonoscopy Date]]))</f>
        <v/>
      </c>
      <c r="AJ50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66" spans="1:36" x14ac:dyDescent="0.25">
      <c r="A5066">
        <v>13078</v>
      </c>
      <c r="B5066" t="s">
        <v>1712</v>
      </c>
      <c r="C5066" t="s">
        <v>20</v>
      </c>
      <c r="D5066" t="s">
        <v>21</v>
      </c>
      <c r="E5066" t="s">
        <v>22</v>
      </c>
      <c r="F5066" t="s">
        <v>29</v>
      </c>
      <c r="G5066" t="s">
        <v>7548</v>
      </c>
      <c r="H5066" t="s">
        <v>24</v>
      </c>
      <c r="I5066" s="36">
        <v>28379</v>
      </c>
      <c r="J5066" t="s">
        <v>2884</v>
      </c>
      <c r="K5066" t="s">
        <v>2936</v>
      </c>
      <c r="L5066" t="s">
        <v>25</v>
      </c>
      <c r="M5066" s="2">
        <v>45428</v>
      </c>
      <c r="N5066" t="s">
        <v>25</v>
      </c>
      <c r="O5066" t="s">
        <v>25</v>
      </c>
      <c r="P5066" t="s">
        <v>18</v>
      </c>
      <c r="Q5066" t="s">
        <v>18</v>
      </c>
      <c r="R5066" t="s">
        <v>18</v>
      </c>
      <c r="S5066" t="s">
        <v>18</v>
      </c>
      <c r="T5066" t="s">
        <v>18</v>
      </c>
      <c r="U5066" t="s">
        <v>18</v>
      </c>
      <c r="V5066" t="s">
        <v>18</v>
      </c>
      <c r="W5066" s="45" t="str">
        <f>IF(Table1[[#This Row],[Sex at Birth]]="F","Female","Male")</f>
        <v>Female</v>
      </c>
      <c r="X5066" s="43">
        <v>45657</v>
      </c>
      <c r="Y5066" s="44">
        <f>Table1[[#This Row],[Report cutoff date]]-Table1[[#This Row],[DOB]]</f>
        <v>17278</v>
      </c>
      <c r="Z5066" s="68">
        <f>ROUNDDOWN(Table1[[#This Row],[Days old - as of report cutoff date]]/365,0)</f>
        <v>47</v>
      </c>
      <c r="AA5066" s="45" t="str">
        <f>IF(Table1[[#This Row],[Years old]]&gt;=55,"55+","54 and under")</f>
        <v>54 and under</v>
      </c>
      <c r="AB5066" s="45" t="str">
        <f>VLOOKUP(Table1[[#This Row],[Years old]],Lookups!$A$1:$C$101,2,FALSE)</f>
        <v>40 - 49</v>
      </c>
      <c r="AC5066" s="45" t="str">
        <f>VLOOKUP(Table1[[#This Row],[Years old]],Lookups!$A$1:$C$101,3,FALSE)</f>
        <v>45 - 49</v>
      </c>
      <c r="AD5066" s="45" t="str">
        <f>VLOOKUP(Table1[[#This Row],[Race]],Lookups!$E$2:$F$11,2,FALSE)</f>
        <v>White</v>
      </c>
      <c r="AE5066" s="45" t="str">
        <f>VLOOKUP(Table1[[#This Row],[Ethnicity]],Lookups!$H$2:$I$6,2,FALSE)</f>
        <v>Not Hispanic/Latino</v>
      </c>
      <c r="AF5066" s="45" t="str">
        <f>VLOOKUP(Table1[[#This Row],[Language]],Lookups!$K$2:$L$9,2,FALSE)</f>
        <v>English</v>
      </c>
      <c r="AG5066" s="46">
        <v>42005</v>
      </c>
      <c r="AH5066" s="46">
        <v>45657</v>
      </c>
      <c r="AI5066" s="46" t="str">
        <f>IF(Table1[[#This Row],[Colonoscopy Date]]="","",DATEVALUE(Table1[[#This Row],[Colonoscopy Date]]))</f>
        <v/>
      </c>
      <c r="AJ50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67" spans="1:36" x14ac:dyDescent="0.25">
      <c r="A5067">
        <v>10910</v>
      </c>
      <c r="B5067" t="s">
        <v>1739</v>
      </c>
      <c r="C5067" t="s">
        <v>20</v>
      </c>
      <c r="D5067" t="s">
        <v>21</v>
      </c>
      <c r="E5067" t="s">
        <v>22</v>
      </c>
      <c r="F5067" t="s">
        <v>452</v>
      </c>
      <c r="G5067" t="s">
        <v>7067</v>
      </c>
      <c r="H5067" t="s">
        <v>35</v>
      </c>
      <c r="I5067" s="36">
        <v>28381</v>
      </c>
      <c r="J5067" t="s">
        <v>2910</v>
      </c>
      <c r="K5067" t="s">
        <v>2931</v>
      </c>
      <c r="L5067" t="s">
        <v>25</v>
      </c>
      <c r="M5067" s="2">
        <v>45622</v>
      </c>
      <c r="N5067" t="s">
        <v>53</v>
      </c>
      <c r="O5067" t="s">
        <v>25</v>
      </c>
      <c r="P5067" t="s">
        <v>370</v>
      </c>
      <c r="Q5067" t="s">
        <v>18</v>
      </c>
      <c r="R5067" t="s">
        <v>18</v>
      </c>
      <c r="S5067" t="s">
        <v>18</v>
      </c>
      <c r="T5067" t="s">
        <v>18</v>
      </c>
      <c r="U5067" t="s">
        <v>18</v>
      </c>
      <c r="V5067" t="s">
        <v>18</v>
      </c>
      <c r="W5067" s="45" t="str">
        <f>IF(Table1[[#This Row],[Sex at Birth]]="F","Female","Male")</f>
        <v>Male</v>
      </c>
      <c r="X5067" s="43">
        <v>45657</v>
      </c>
      <c r="Y5067" s="44">
        <f>Table1[[#This Row],[Report cutoff date]]-Table1[[#This Row],[DOB]]</f>
        <v>17276</v>
      </c>
      <c r="Z5067" s="68">
        <f>ROUNDDOWN(Table1[[#This Row],[Days old - as of report cutoff date]]/365,0)</f>
        <v>47</v>
      </c>
      <c r="AA5067" s="45" t="str">
        <f>IF(Table1[[#This Row],[Years old]]&gt;=55,"55+","54 and under")</f>
        <v>54 and under</v>
      </c>
      <c r="AB5067" s="45" t="str">
        <f>VLOOKUP(Table1[[#This Row],[Years old]],Lookups!$A$1:$C$101,2,FALSE)</f>
        <v>40 - 49</v>
      </c>
      <c r="AC5067" s="45" t="str">
        <f>VLOOKUP(Table1[[#This Row],[Years old]],Lookups!$A$1:$C$101,3,FALSE)</f>
        <v>45 - 49</v>
      </c>
      <c r="AD5067" s="45" t="str">
        <f>VLOOKUP(Table1[[#This Row],[Race]],Lookups!$E$2:$F$11,2,FALSE)</f>
        <v>White</v>
      </c>
      <c r="AE5067" s="45" t="str">
        <f>VLOOKUP(Table1[[#This Row],[Ethnicity]],Lookups!$H$2:$I$6,2,FALSE)</f>
        <v>Not Hispanic/Latino</v>
      </c>
      <c r="AF5067" s="45" t="str">
        <f>VLOOKUP(Table1[[#This Row],[Language]],Lookups!$K$2:$L$9,2,FALSE)</f>
        <v>English</v>
      </c>
      <c r="AG5067" s="46">
        <v>42005</v>
      </c>
      <c r="AH5067" s="46">
        <v>45657</v>
      </c>
      <c r="AI5067" s="46">
        <f>IF(Table1[[#This Row],[Colonoscopy Date]]="","",DATEVALUE(Table1[[#This Row],[Colonoscopy Date]]))</f>
        <v>45491</v>
      </c>
      <c r="AJ506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68" spans="1:36" x14ac:dyDescent="0.25">
      <c r="A5068">
        <v>12519</v>
      </c>
      <c r="B5068" t="s">
        <v>1804</v>
      </c>
      <c r="C5068" t="s">
        <v>20</v>
      </c>
      <c r="D5068" t="s">
        <v>21</v>
      </c>
      <c r="E5068" t="s">
        <v>22</v>
      </c>
      <c r="F5068" t="s">
        <v>30</v>
      </c>
      <c r="G5068" t="s">
        <v>5072</v>
      </c>
      <c r="H5068" t="s">
        <v>35</v>
      </c>
      <c r="I5068" s="36">
        <v>28383</v>
      </c>
      <c r="J5068" t="s">
        <v>2906</v>
      </c>
      <c r="K5068" t="s">
        <v>2930</v>
      </c>
      <c r="L5068" t="s">
        <v>25</v>
      </c>
      <c r="M5068" s="2">
        <v>45597</v>
      </c>
      <c r="N5068" t="s">
        <v>25</v>
      </c>
      <c r="O5068" t="s">
        <v>25</v>
      </c>
      <c r="P5068" t="s">
        <v>18</v>
      </c>
      <c r="Q5068" t="s">
        <v>18</v>
      </c>
      <c r="R5068" t="s">
        <v>18</v>
      </c>
      <c r="S5068" t="s">
        <v>18</v>
      </c>
      <c r="T5068" t="s">
        <v>18</v>
      </c>
      <c r="U5068" t="s">
        <v>18</v>
      </c>
      <c r="V5068" t="s">
        <v>18</v>
      </c>
      <c r="W5068" s="45" t="str">
        <f>IF(Table1[[#This Row],[Sex at Birth]]="F","Female","Male")</f>
        <v>Male</v>
      </c>
      <c r="X5068" s="43">
        <v>45657</v>
      </c>
      <c r="Y5068" s="44">
        <f>Table1[[#This Row],[Report cutoff date]]-Table1[[#This Row],[DOB]]</f>
        <v>17274</v>
      </c>
      <c r="Z5068" s="68">
        <f>ROUNDDOWN(Table1[[#This Row],[Days old - as of report cutoff date]]/365,0)</f>
        <v>47</v>
      </c>
      <c r="AA5068" s="45" t="str">
        <f>IF(Table1[[#This Row],[Years old]]&gt;=55,"55+","54 and under")</f>
        <v>54 and under</v>
      </c>
      <c r="AB5068" s="45" t="str">
        <f>VLOOKUP(Table1[[#This Row],[Years old]],Lookups!$A$1:$C$101,2,FALSE)</f>
        <v>40 - 49</v>
      </c>
      <c r="AC5068" s="45" t="str">
        <f>VLOOKUP(Table1[[#This Row],[Years old]],Lookups!$A$1:$C$101,3,FALSE)</f>
        <v>45 - 49</v>
      </c>
      <c r="AD5068" s="45" t="str">
        <f>VLOOKUP(Table1[[#This Row],[Race]],Lookups!$E$2:$F$11,2,FALSE)</f>
        <v>White</v>
      </c>
      <c r="AE5068" s="45" t="str">
        <f>VLOOKUP(Table1[[#This Row],[Ethnicity]],Lookups!$H$2:$I$6,2,FALSE)</f>
        <v>Not Hispanic/Latino</v>
      </c>
      <c r="AF5068" s="45" t="str">
        <f>VLOOKUP(Table1[[#This Row],[Language]],Lookups!$K$2:$L$9,2,FALSE)</f>
        <v>English</v>
      </c>
      <c r="AG5068" s="46">
        <v>42005</v>
      </c>
      <c r="AH5068" s="46">
        <v>45657</v>
      </c>
      <c r="AI5068" s="46" t="str">
        <f>IF(Table1[[#This Row],[Colonoscopy Date]]="","",DATEVALUE(Table1[[#This Row],[Colonoscopy Date]]))</f>
        <v/>
      </c>
      <c r="AJ50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69" spans="1:36" x14ac:dyDescent="0.25">
      <c r="A5069">
        <v>14291</v>
      </c>
      <c r="B5069" t="s">
        <v>2022</v>
      </c>
      <c r="C5069" t="s">
        <v>20</v>
      </c>
      <c r="D5069" t="s">
        <v>21</v>
      </c>
      <c r="E5069" t="s">
        <v>22</v>
      </c>
      <c r="F5069" t="s">
        <v>30</v>
      </c>
      <c r="G5069" t="s">
        <v>5218</v>
      </c>
      <c r="H5069" t="s">
        <v>24</v>
      </c>
      <c r="I5069" s="36">
        <v>28383</v>
      </c>
      <c r="J5069" t="s">
        <v>2909</v>
      </c>
      <c r="K5069" t="s">
        <v>2930</v>
      </c>
      <c r="L5069" t="s">
        <v>25</v>
      </c>
      <c r="M5069" s="2">
        <v>45523</v>
      </c>
      <c r="N5069" t="s">
        <v>25</v>
      </c>
      <c r="O5069" t="s">
        <v>25</v>
      </c>
      <c r="P5069" t="s">
        <v>18</v>
      </c>
      <c r="Q5069" t="s">
        <v>18</v>
      </c>
      <c r="R5069" t="s">
        <v>18</v>
      </c>
      <c r="S5069" t="s">
        <v>18</v>
      </c>
      <c r="T5069" t="s">
        <v>18</v>
      </c>
      <c r="U5069" t="s">
        <v>18</v>
      </c>
      <c r="V5069" t="s">
        <v>18</v>
      </c>
      <c r="W5069" s="45" t="str">
        <f>IF(Table1[[#This Row],[Sex at Birth]]="F","Female","Male")</f>
        <v>Female</v>
      </c>
      <c r="X5069" s="43">
        <v>45657</v>
      </c>
      <c r="Y5069" s="44">
        <f>Table1[[#This Row],[Report cutoff date]]-Table1[[#This Row],[DOB]]</f>
        <v>17274</v>
      </c>
      <c r="Z5069" s="68">
        <f>ROUNDDOWN(Table1[[#This Row],[Days old - as of report cutoff date]]/365,0)</f>
        <v>47</v>
      </c>
      <c r="AA5069" s="45" t="str">
        <f>IF(Table1[[#This Row],[Years old]]&gt;=55,"55+","54 and under")</f>
        <v>54 and under</v>
      </c>
      <c r="AB5069" s="45" t="str">
        <f>VLOOKUP(Table1[[#This Row],[Years old]],Lookups!$A$1:$C$101,2,FALSE)</f>
        <v>40 - 49</v>
      </c>
      <c r="AC5069" s="45" t="str">
        <f>VLOOKUP(Table1[[#This Row],[Years old]],Lookups!$A$1:$C$101,3,FALSE)</f>
        <v>45 - 49</v>
      </c>
      <c r="AD5069" s="45" t="str">
        <f>VLOOKUP(Table1[[#This Row],[Race]],Lookups!$E$2:$F$11,2,FALSE)</f>
        <v>White</v>
      </c>
      <c r="AE5069" s="45" t="str">
        <f>VLOOKUP(Table1[[#This Row],[Ethnicity]],Lookups!$H$2:$I$6,2,FALSE)</f>
        <v>Not Hispanic/Latino</v>
      </c>
      <c r="AF5069" s="45" t="str">
        <f>VLOOKUP(Table1[[#This Row],[Language]],Lookups!$K$2:$L$9,2,FALSE)</f>
        <v>English</v>
      </c>
      <c r="AG5069" s="46">
        <v>42005</v>
      </c>
      <c r="AH5069" s="46">
        <v>45657</v>
      </c>
      <c r="AI5069" s="46" t="str">
        <f>IF(Table1[[#This Row],[Colonoscopy Date]]="","",DATEVALUE(Table1[[#This Row],[Colonoscopy Date]]))</f>
        <v/>
      </c>
      <c r="AJ50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70" spans="1:36" x14ac:dyDescent="0.25">
      <c r="A5070">
        <v>12371</v>
      </c>
      <c r="B5070" t="s">
        <v>1717</v>
      </c>
      <c r="C5070" t="s">
        <v>20</v>
      </c>
      <c r="D5070" t="s">
        <v>21</v>
      </c>
      <c r="E5070" t="s">
        <v>22</v>
      </c>
      <c r="F5070" t="s">
        <v>30</v>
      </c>
      <c r="G5070" t="s">
        <v>8312</v>
      </c>
      <c r="H5070" t="s">
        <v>35</v>
      </c>
      <c r="I5070" s="36">
        <v>28384</v>
      </c>
      <c r="J5070" t="s">
        <v>2913</v>
      </c>
      <c r="K5070" t="s">
        <v>2931</v>
      </c>
      <c r="L5070" t="s">
        <v>25</v>
      </c>
      <c r="M5070" s="2">
        <v>45394</v>
      </c>
      <c r="N5070" t="s">
        <v>25</v>
      </c>
      <c r="O5070" t="s">
        <v>25</v>
      </c>
      <c r="P5070" t="s">
        <v>18</v>
      </c>
      <c r="Q5070" t="s">
        <v>18</v>
      </c>
      <c r="R5070" t="s">
        <v>18</v>
      </c>
      <c r="S5070" t="s">
        <v>18</v>
      </c>
      <c r="T5070" t="s">
        <v>18</v>
      </c>
      <c r="U5070" t="s">
        <v>18</v>
      </c>
      <c r="V5070" t="s">
        <v>18</v>
      </c>
      <c r="W5070" s="45" t="str">
        <f>IF(Table1[[#This Row],[Sex at Birth]]="F","Female","Male")</f>
        <v>Male</v>
      </c>
      <c r="X5070" s="43">
        <v>45657</v>
      </c>
      <c r="Y5070" s="44">
        <f>Table1[[#This Row],[Report cutoff date]]-Table1[[#This Row],[DOB]]</f>
        <v>17273</v>
      </c>
      <c r="Z5070" s="68">
        <f>ROUNDDOWN(Table1[[#This Row],[Days old - as of report cutoff date]]/365,0)</f>
        <v>47</v>
      </c>
      <c r="AA5070" s="45" t="str">
        <f>IF(Table1[[#This Row],[Years old]]&gt;=55,"55+","54 and under")</f>
        <v>54 and under</v>
      </c>
      <c r="AB5070" s="45" t="str">
        <f>VLOOKUP(Table1[[#This Row],[Years old]],Lookups!$A$1:$C$101,2,FALSE)</f>
        <v>40 - 49</v>
      </c>
      <c r="AC5070" s="45" t="str">
        <f>VLOOKUP(Table1[[#This Row],[Years old]],Lookups!$A$1:$C$101,3,FALSE)</f>
        <v>45 - 49</v>
      </c>
      <c r="AD5070" s="45" t="str">
        <f>VLOOKUP(Table1[[#This Row],[Race]],Lookups!$E$2:$F$11,2,FALSE)</f>
        <v>White</v>
      </c>
      <c r="AE5070" s="45" t="str">
        <f>VLOOKUP(Table1[[#This Row],[Ethnicity]],Lookups!$H$2:$I$6,2,FALSE)</f>
        <v>Not Hispanic/Latino</v>
      </c>
      <c r="AF5070" s="45" t="str">
        <f>VLOOKUP(Table1[[#This Row],[Language]],Lookups!$K$2:$L$9,2,FALSE)</f>
        <v>English</v>
      </c>
      <c r="AG5070" s="46">
        <v>42005</v>
      </c>
      <c r="AH5070" s="46">
        <v>45657</v>
      </c>
      <c r="AI5070" s="46" t="str">
        <f>IF(Table1[[#This Row],[Colonoscopy Date]]="","",DATEVALUE(Table1[[#This Row],[Colonoscopy Date]]))</f>
        <v/>
      </c>
      <c r="AJ50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71" spans="1:36" x14ac:dyDescent="0.25">
      <c r="A5071">
        <v>12144</v>
      </c>
      <c r="B5071" t="s">
        <v>1593</v>
      </c>
      <c r="C5071" t="s">
        <v>20</v>
      </c>
      <c r="D5071" t="s">
        <v>34</v>
      </c>
      <c r="E5071" t="s">
        <v>22</v>
      </c>
      <c r="F5071" t="s">
        <v>32</v>
      </c>
      <c r="G5071" t="s">
        <v>7111</v>
      </c>
      <c r="H5071" t="s">
        <v>24</v>
      </c>
      <c r="I5071" s="36">
        <v>28386</v>
      </c>
      <c r="J5071" t="s">
        <v>2913</v>
      </c>
      <c r="K5071" t="s">
        <v>2931</v>
      </c>
      <c r="L5071" t="s">
        <v>25</v>
      </c>
      <c r="M5071" s="2">
        <v>45481</v>
      </c>
      <c r="N5071" t="s">
        <v>25</v>
      </c>
      <c r="O5071" t="s">
        <v>25</v>
      </c>
      <c r="P5071" t="s">
        <v>18</v>
      </c>
      <c r="Q5071" t="s">
        <v>18</v>
      </c>
      <c r="R5071" t="s">
        <v>18</v>
      </c>
      <c r="S5071" t="s">
        <v>18</v>
      </c>
      <c r="T5071" t="s">
        <v>18</v>
      </c>
      <c r="U5071" t="s">
        <v>18</v>
      </c>
      <c r="V5071" t="s">
        <v>18</v>
      </c>
      <c r="W5071" s="45" t="str">
        <f>IF(Table1[[#This Row],[Sex at Birth]]="F","Female","Male")</f>
        <v>Female</v>
      </c>
      <c r="X5071" s="43">
        <v>45657</v>
      </c>
      <c r="Y5071" s="44">
        <f>Table1[[#This Row],[Report cutoff date]]-Table1[[#This Row],[DOB]]</f>
        <v>17271</v>
      </c>
      <c r="Z5071" s="68">
        <f>ROUNDDOWN(Table1[[#This Row],[Days old - as of report cutoff date]]/365,0)</f>
        <v>47</v>
      </c>
      <c r="AA5071" s="45" t="str">
        <f>IF(Table1[[#This Row],[Years old]]&gt;=55,"55+","54 and under")</f>
        <v>54 and under</v>
      </c>
      <c r="AB5071" s="45" t="str">
        <f>VLOOKUP(Table1[[#This Row],[Years old]],Lookups!$A$1:$C$101,2,FALSE)</f>
        <v>40 - 49</v>
      </c>
      <c r="AC5071" s="45" t="str">
        <f>VLOOKUP(Table1[[#This Row],[Years old]],Lookups!$A$1:$C$101,3,FALSE)</f>
        <v>45 - 49</v>
      </c>
      <c r="AD5071" s="45" t="str">
        <f>VLOOKUP(Table1[[#This Row],[Race]],Lookups!$E$2:$F$11,2,FALSE)</f>
        <v>White</v>
      </c>
      <c r="AE5071" s="45" t="str">
        <f>VLOOKUP(Table1[[#This Row],[Ethnicity]],Lookups!$H$2:$I$6,2,FALSE)</f>
        <v>Other/ Unknown</v>
      </c>
      <c r="AF5071" s="45" t="str">
        <f>VLOOKUP(Table1[[#This Row],[Language]],Lookups!$K$2:$L$9,2,FALSE)</f>
        <v>English</v>
      </c>
      <c r="AG5071" s="46">
        <v>42005</v>
      </c>
      <c r="AH5071" s="46">
        <v>45657</v>
      </c>
      <c r="AI5071" s="46" t="str">
        <f>IF(Table1[[#This Row],[Colonoscopy Date]]="","",DATEVALUE(Table1[[#This Row],[Colonoscopy Date]]))</f>
        <v/>
      </c>
      <c r="AJ50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72" spans="1:36" x14ac:dyDescent="0.25">
      <c r="A5072">
        <v>10265</v>
      </c>
      <c r="B5072" t="s">
        <v>1630</v>
      </c>
      <c r="C5072" t="s">
        <v>20</v>
      </c>
      <c r="D5072" t="s">
        <v>21</v>
      </c>
      <c r="E5072" t="s">
        <v>22</v>
      </c>
      <c r="F5072" t="s">
        <v>63</v>
      </c>
      <c r="G5072" t="s">
        <v>3670</v>
      </c>
      <c r="H5072" t="s">
        <v>35</v>
      </c>
      <c r="I5072" s="36">
        <v>28387</v>
      </c>
      <c r="J5072" t="s">
        <v>2910</v>
      </c>
      <c r="K5072" t="s">
        <v>2931</v>
      </c>
      <c r="L5072" t="s">
        <v>25</v>
      </c>
      <c r="M5072" s="2">
        <v>45650</v>
      </c>
      <c r="N5072" t="s">
        <v>53</v>
      </c>
      <c r="O5072" t="s">
        <v>25</v>
      </c>
      <c r="P5072" t="s">
        <v>1241</v>
      </c>
      <c r="Q5072" t="s">
        <v>18</v>
      </c>
      <c r="R5072" t="s">
        <v>18</v>
      </c>
      <c r="S5072" t="s">
        <v>18</v>
      </c>
      <c r="T5072" t="s">
        <v>18</v>
      </c>
      <c r="U5072" t="s">
        <v>18</v>
      </c>
      <c r="V5072" t="s">
        <v>18</v>
      </c>
      <c r="W5072" s="45" t="str">
        <f>IF(Table1[[#This Row],[Sex at Birth]]="F","Female","Male")</f>
        <v>Male</v>
      </c>
      <c r="X5072" s="43">
        <v>45657</v>
      </c>
      <c r="Y5072" s="44">
        <f>Table1[[#This Row],[Report cutoff date]]-Table1[[#This Row],[DOB]]</f>
        <v>17270</v>
      </c>
      <c r="Z5072" s="68">
        <f>ROUNDDOWN(Table1[[#This Row],[Days old - as of report cutoff date]]/365,0)</f>
        <v>47</v>
      </c>
      <c r="AA5072" s="45" t="str">
        <f>IF(Table1[[#This Row],[Years old]]&gt;=55,"55+","54 and under")</f>
        <v>54 and under</v>
      </c>
      <c r="AB5072" s="45" t="str">
        <f>VLOOKUP(Table1[[#This Row],[Years old]],Lookups!$A$1:$C$101,2,FALSE)</f>
        <v>40 - 49</v>
      </c>
      <c r="AC5072" s="45" t="str">
        <f>VLOOKUP(Table1[[#This Row],[Years old]],Lookups!$A$1:$C$101,3,FALSE)</f>
        <v>45 - 49</v>
      </c>
      <c r="AD5072" s="45" t="str">
        <f>VLOOKUP(Table1[[#This Row],[Race]],Lookups!$E$2:$F$11,2,FALSE)</f>
        <v>White</v>
      </c>
      <c r="AE5072" s="45" t="str">
        <f>VLOOKUP(Table1[[#This Row],[Ethnicity]],Lookups!$H$2:$I$6,2,FALSE)</f>
        <v>Not Hispanic/Latino</v>
      </c>
      <c r="AF5072" s="45" t="str">
        <f>VLOOKUP(Table1[[#This Row],[Language]],Lookups!$K$2:$L$9,2,FALSE)</f>
        <v>English</v>
      </c>
      <c r="AG5072" s="46">
        <v>42005</v>
      </c>
      <c r="AH5072" s="46">
        <v>45657</v>
      </c>
      <c r="AI5072" s="46">
        <f>IF(Table1[[#This Row],[Colonoscopy Date]]="","",DATEVALUE(Table1[[#This Row],[Colonoscopy Date]]))</f>
        <v>45187</v>
      </c>
      <c r="AJ507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73" spans="1:36" x14ac:dyDescent="0.25">
      <c r="A5073">
        <v>14886</v>
      </c>
      <c r="B5073" t="s">
        <v>1583</v>
      </c>
      <c r="C5073" t="s">
        <v>20</v>
      </c>
      <c r="D5073" t="s">
        <v>21</v>
      </c>
      <c r="E5073" t="s">
        <v>22</v>
      </c>
      <c r="F5073" t="s">
        <v>42</v>
      </c>
      <c r="G5073" t="s">
        <v>6140</v>
      </c>
      <c r="H5073" t="s">
        <v>35</v>
      </c>
      <c r="I5073" s="36">
        <v>28390</v>
      </c>
      <c r="J5073" t="s">
        <v>2913</v>
      </c>
      <c r="K5073" t="s">
        <v>2930</v>
      </c>
      <c r="L5073" t="s">
        <v>25</v>
      </c>
      <c r="M5073" s="2">
        <v>45483</v>
      </c>
      <c r="N5073" t="s">
        <v>25</v>
      </c>
      <c r="O5073" t="s">
        <v>25</v>
      </c>
      <c r="P5073" t="s">
        <v>18</v>
      </c>
      <c r="Q5073" t="s">
        <v>18</v>
      </c>
      <c r="R5073" t="s">
        <v>18</v>
      </c>
      <c r="S5073" t="s">
        <v>18</v>
      </c>
      <c r="T5073" t="s">
        <v>18</v>
      </c>
      <c r="U5073" t="s">
        <v>18</v>
      </c>
      <c r="V5073" t="s">
        <v>18</v>
      </c>
      <c r="W5073" s="45" t="str">
        <f>IF(Table1[[#This Row],[Sex at Birth]]="F","Female","Male")</f>
        <v>Male</v>
      </c>
      <c r="X5073" s="43">
        <v>45657</v>
      </c>
      <c r="Y5073" s="44">
        <f>Table1[[#This Row],[Report cutoff date]]-Table1[[#This Row],[DOB]]</f>
        <v>17267</v>
      </c>
      <c r="Z5073" s="68">
        <f>ROUNDDOWN(Table1[[#This Row],[Days old - as of report cutoff date]]/365,0)</f>
        <v>47</v>
      </c>
      <c r="AA5073" s="45" t="str">
        <f>IF(Table1[[#This Row],[Years old]]&gt;=55,"55+","54 and under")</f>
        <v>54 and under</v>
      </c>
      <c r="AB5073" s="45" t="str">
        <f>VLOOKUP(Table1[[#This Row],[Years old]],Lookups!$A$1:$C$101,2,FALSE)</f>
        <v>40 - 49</v>
      </c>
      <c r="AC5073" s="45" t="str">
        <f>VLOOKUP(Table1[[#This Row],[Years old]],Lookups!$A$1:$C$101,3,FALSE)</f>
        <v>45 - 49</v>
      </c>
      <c r="AD5073" s="45" t="str">
        <f>VLOOKUP(Table1[[#This Row],[Race]],Lookups!$E$2:$F$11,2,FALSE)</f>
        <v>White</v>
      </c>
      <c r="AE5073" s="45" t="str">
        <f>VLOOKUP(Table1[[#This Row],[Ethnicity]],Lookups!$H$2:$I$6,2,FALSE)</f>
        <v>Not Hispanic/Latino</v>
      </c>
      <c r="AF5073" s="45" t="str">
        <f>VLOOKUP(Table1[[#This Row],[Language]],Lookups!$K$2:$L$9,2,FALSE)</f>
        <v>English</v>
      </c>
      <c r="AG5073" s="46">
        <v>42005</v>
      </c>
      <c r="AH5073" s="46">
        <v>45657</v>
      </c>
      <c r="AI5073" s="46" t="str">
        <f>IF(Table1[[#This Row],[Colonoscopy Date]]="","",DATEVALUE(Table1[[#This Row],[Colonoscopy Date]]))</f>
        <v/>
      </c>
      <c r="AJ50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74" spans="1:36" x14ac:dyDescent="0.25">
      <c r="A5074">
        <v>14059</v>
      </c>
      <c r="B5074" t="s">
        <v>2312</v>
      </c>
      <c r="C5074" t="s">
        <v>20</v>
      </c>
      <c r="D5074" t="s">
        <v>21</v>
      </c>
      <c r="E5074" t="s">
        <v>22</v>
      </c>
      <c r="F5074" t="s">
        <v>31</v>
      </c>
      <c r="G5074" t="s">
        <v>4413</v>
      </c>
      <c r="H5074" t="s">
        <v>35</v>
      </c>
      <c r="I5074" s="36">
        <v>28391</v>
      </c>
      <c r="J5074" t="s">
        <v>2885</v>
      </c>
      <c r="K5074" t="s">
        <v>2930</v>
      </c>
      <c r="L5074" t="s">
        <v>25</v>
      </c>
      <c r="M5074" s="2">
        <v>45544</v>
      </c>
      <c r="N5074" t="s">
        <v>25</v>
      </c>
      <c r="O5074" t="s">
        <v>25</v>
      </c>
      <c r="P5074" t="s">
        <v>18</v>
      </c>
      <c r="Q5074" t="s">
        <v>18</v>
      </c>
      <c r="R5074" t="s">
        <v>18</v>
      </c>
      <c r="S5074" t="s">
        <v>18</v>
      </c>
      <c r="T5074" t="s">
        <v>18</v>
      </c>
      <c r="U5074" t="s">
        <v>18</v>
      </c>
      <c r="V5074" t="s">
        <v>18</v>
      </c>
      <c r="W5074" s="45" t="str">
        <f>IF(Table1[[#This Row],[Sex at Birth]]="F","Female","Male")</f>
        <v>Male</v>
      </c>
      <c r="X5074" s="43">
        <v>45657</v>
      </c>
      <c r="Y5074" s="44">
        <f>Table1[[#This Row],[Report cutoff date]]-Table1[[#This Row],[DOB]]</f>
        <v>17266</v>
      </c>
      <c r="Z5074" s="68">
        <f>ROUNDDOWN(Table1[[#This Row],[Days old - as of report cutoff date]]/365,0)</f>
        <v>47</v>
      </c>
      <c r="AA5074" s="45" t="str">
        <f>IF(Table1[[#This Row],[Years old]]&gt;=55,"55+","54 and under")</f>
        <v>54 and under</v>
      </c>
      <c r="AB5074" s="45" t="str">
        <f>VLOOKUP(Table1[[#This Row],[Years old]],Lookups!$A$1:$C$101,2,FALSE)</f>
        <v>40 - 49</v>
      </c>
      <c r="AC5074" s="45" t="str">
        <f>VLOOKUP(Table1[[#This Row],[Years old]],Lookups!$A$1:$C$101,3,FALSE)</f>
        <v>45 - 49</v>
      </c>
      <c r="AD5074" s="45" t="str">
        <f>VLOOKUP(Table1[[#This Row],[Race]],Lookups!$E$2:$F$11,2,FALSE)</f>
        <v>White</v>
      </c>
      <c r="AE5074" s="45" t="str">
        <f>VLOOKUP(Table1[[#This Row],[Ethnicity]],Lookups!$H$2:$I$6,2,FALSE)</f>
        <v>Not Hispanic/Latino</v>
      </c>
      <c r="AF5074" s="45" t="str">
        <f>VLOOKUP(Table1[[#This Row],[Language]],Lookups!$K$2:$L$9,2,FALSE)</f>
        <v>English</v>
      </c>
      <c r="AG5074" s="46">
        <v>42005</v>
      </c>
      <c r="AH5074" s="46">
        <v>45657</v>
      </c>
      <c r="AI5074" s="46" t="str">
        <f>IF(Table1[[#This Row],[Colonoscopy Date]]="","",DATEVALUE(Table1[[#This Row],[Colonoscopy Date]]))</f>
        <v/>
      </c>
      <c r="AJ50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75" spans="1:36" x14ac:dyDescent="0.25">
      <c r="A5075">
        <v>10769</v>
      </c>
      <c r="B5075" t="s">
        <v>1912</v>
      </c>
      <c r="C5075" t="s">
        <v>20</v>
      </c>
      <c r="D5075" t="s">
        <v>21</v>
      </c>
      <c r="E5075" t="s">
        <v>22</v>
      </c>
      <c r="F5075" t="s">
        <v>30</v>
      </c>
      <c r="G5075" t="s">
        <v>3317</v>
      </c>
      <c r="H5075" t="s">
        <v>24</v>
      </c>
      <c r="I5075" s="36">
        <v>28394</v>
      </c>
      <c r="J5075" t="s">
        <v>2923</v>
      </c>
      <c r="K5075" t="s">
        <v>2935</v>
      </c>
      <c r="L5075" t="s">
        <v>25</v>
      </c>
      <c r="M5075" s="2">
        <v>45532</v>
      </c>
      <c r="N5075" t="s">
        <v>53</v>
      </c>
      <c r="O5075" t="s">
        <v>25</v>
      </c>
      <c r="P5075" t="s">
        <v>18</v>
      </c>
      <c r="Q5075" t="s">
        <v>18</v>
      </c>
      <c r="R5075" t="s">
        <v>18</v>
      </c>
      <c r="S5075" t="s">
        <v>1453</v>
      </c>
      <c r="T5075" t="s">
        <v>27</v>
      </c>
      <c r="U5075" t="s">
        <v>18</v>
      </c>
      <c r="V5075" t="s">
        <v>18</v>
      </c>
      <c r="W5075" s="45" t="str">
        <f>IF(Table1[[#This Row],[Sex at Birth]]="F","Female","Male")</f>
        <v>Female</v>
      </c>
      <c r="X5075" s="43">
        <v>45657</v>
      </c>
      <c r="Y5075" s="44">
        <f>Table1[[#This Row],[Report cutoff date]]-Table1[[#This Row],[DOB]]</f>
        <v>17263</v>
      </c>
      <c r="Z5075" s="68">
        <f>ROUNDDOWN(Table1[[#This Row],[Days old - as of report cutoff date]]/365,0)</f>
        <v>47</v>
      </c>
      <c r="AA5075" s="45" t="str">
        <f>IF(Table1[[#This Row],[Years old]]&gt;=55,"55+","54 and under")</f>
        <v>54 and under</v>
      </c>
      <c r="AB5075" s="45" t="str">
        <f>VLOOKUP(Table1[[#This Row],[Years old]],Lookups!$A$1:$C$101,2,FALSE)</f>
        <v>40 - 49</v>
      </c>
      <c r="AC5075" s="45" t="str">
        <f>VLOOKUP(Table1[[#This Row],[Years old]],Lookups!$A$1:$C$101,3,FALSE)</f>
        <v>45 - 49</v>
      </c>
      <c r="AD5075" s="45" t="str">
        <f>VLOOKUP(Table1[[#This Row],[Race]],Lookups!$E$2:$F$11,2,FALSE)</f>
        <v>White</v>
      </c>
      <c r="AE5075" s="45" t="str">
        <f>VLOOKUP(Table1[[#This Row],[Ethnicity]],Lookups!$H$2:$I$6,2,FALSE)</f>
        <v>Not Hispanic/Latino</v>
      </c>
      <c r="AF5075" s="45" t="str">
        <f>VLOOKUP(Table1[[#This Row],[Language]],Lookups!$K$2:$L$9,2,FALSE)</f>
        <v>English</v>
      </c>
      <c r="AG5075" s="46">
        <v>42005</v>
      </c>
      <c r="AH5075" s="46">
        <v>45657</v>
      </c>
      <c r="AI5075" s="46" t="str">
        <f>IF(Table1[[#This Row],[Colonoscopy Date]]="","",DATEVALUE(Table1[[#This Row],[Colonoscopy Date]]))</f>
        <v/>
      </c>
      <c r="AJ50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76" spans="1:36" x14ac:dyDescent="0.25">
      <c r="A5076">
        <v>11047</v>
      </c>
      <c r="B5076" t="s">
        <v>1681</v>
      </c>
      <c r="C5076" t="s">
        <v>20</v>
      </c>
      <c r="D5076" t="s">
        <v>21</v>
      </c>
      <c r="E5076" t="s">
        <v>22</v>
      </c>
      <c r="F5076" t="s">
        <v>28</v>
      </c>
      <c r="G5076" t="s">
        <v>7472</v>
      </c>
      <c r="H5076" t="s">
        <v>35</v>
      </c>
      <c r="I5076" s="36">
        <v>28395</v>
      </c>
      <c r="J5076" t="s">
        <v>2884</v>
      </c>
      <c r="K5076" t="s">
        <v>2936</v>
      </c>
      <c r="L5076" t="s">
        <v>25</v>
      </c>
      <c r="M5076" s="2">
        <v>45308</v>
      </c>
      <c r="N5076" t="s">
        <v>25</v>
      </c>
      <c r="O5076" t="s">
        <v>25</v>
      </c>
      <c r="P5076" t="s">
        <v>18</v>
      </c>
      <c r="Q5076" t="s">
        <v>18</v>
      </c>
      <c r="R5076" t="s">
        <v>18</v>
      </c>
      <c r="S5076" t="s">
        <v>18</v>
      </c>
      <c r="T5076" t="s">
        <v>18</v>
      </c>
      <c r="U5076" t="s">
        <v>18</v>
      </c>
      <c r="V5076" t="s">
        <v>18</v>
      </c>
      <c r="W5076" s="45" t="str">
        <f>IF(Table1[[#This Row],[Sex at Birth]]="F","Female","Male")</f>
        <v>Male</v>
      </c>
      <c r="X5076" s="43">
        <v>45657</v>
      </c>
      <c r="Y5076" s="44">
        <f>Table1[[#This Row],[Report cutoff date]]-Table1[[#This Row],[DOB]]</f>
        <v>17262</v>
      </c>
      <c r="Z5076" s="68">
        <f>ROUNDDOWN(Table1[[#This Row],[Days old - as of report cutoff date]]/365,0)</f>
        <v>47</v>
      </c>
      <c r="AA5076" s="45" t="str">
        <f>IF(Table1[[#This Row],[Years old]]&gt;=55,"55+","54 and under")</f>
        <v>54 and under</v>
      </c>
      <c r="AB5076" s="45" t="str">
        <f>VLOOKUP(Table1[[#This Row],[Years old]],Lookups!$A$1:$C$101,2,FALSE)</f>
        <v>40 - 49</v>
      </c>
      <c r="AC5076" s="45" t="str">
        <f>VLOOKUP(Table1[[#This Row],[Years old]],Lookups!$A$1:$C$101,3,FALSE)</f>
        <v>45 - 49</v>
      </c>
      <c r="AD5076" s="45" t="str">
        <f>VLOOKUP(Table1[[#This Row],[Race]],Lookups!$E$2:$F$11,2,FALSE)</f>
        <v>White</v>
      </c>
      <c r="AE5076" s="45" t="str">
        <f>VLOOKUP(Table1[[#This Row],[Ethnicity]],Lookups!$H$2:$I$6,2,FALSE)</f>
        <v>Not Hispanic/Latino</v>
      </c>
      <c r="AF5076" s="45" t="str">
        <f>VLOOKUP(Table1[[#This Row],[Language]],Lookups!$K$2:$L$9,2,FALSE)</f>
        <v>English</v>
      </c>
      <c r="AG5076" s="46">
        <v>42005</v>
      </c>
      <c r="AH5076" s="46">
        <v>45657</v>
      </c>
      <c r="AI5076" s="46" t="str">
        <f>IF(Table1[[#This Row],[Colonoscopy Date]]="","",DATEVALUE(Table1[[#This Row],[Colonoscopy Date]]))</f>
        <v/>
      </c>
      <c r="AJ50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77" spans="1:36" x14ac:dyDescent="0.25">
      <c r="A5077">
        <v>13669</v>
      </c>
      <c r="B5077" t="s">
        <v>2572</v>
      </c>
      <c r="C5077" t="s">
        <v>20</v>
      </c>
      <c r="D5077" t="s">
        <v>21</v>
      </c>
      <c r="E5077" t="s">
        <v>22</v>
      </c>
      <c r="F5077" t="s">
        <v>100</v>
      </c>
      <c r="G5077" t="s">
        <v>4214</v>
      </c>
      <c r="H5077" t="s">
        <v>35</v>
      </c>
      <c r="I5077" s="36">
        <v>28398</v>
      </c>
      <c r="J5077" t="s">
        <v>2884</v>
      </c>
      <c r="K5077" t="s">
        <v>2930</v>
      </c>
      <c r="L5077" t="s">
        <v>25</v>
      </c>
      <c r="M5077" s="2">
        <v>45558</v>
      </c>
      <c r="N5077" t="s">
        <v>25</v>
      </c>
      <c r="O5077" t="s">
        <v>25</v>
      </c>
      <c r="P5077" t="s">
        <v>18</v>
      </c>
      <c r="Q5077" t="s">
        <v>18</v>
      </c>
      <c r="R5077" t="s">
        <v>18</v>
      </c>
      <c r="S5077" t="s">
        <v>18</v>
      </c>
      <c r="T5077" t="s">
        <v>18</v>
      </c>
      <c r="U5077" t="s">
        <v>18</v>
      </c>
      <c r="V5077" t="s">
        <v>18</v>
      </c>
      <c r="W5077" s="45" t="str">
        <f>IF(Table1[[#This Row],[Sex at Birth]]="F","Female","Male")</f>
        <v>Male</v>
      </c>
      <c r="X5077" s="43">
        <v>45657</v>
      </c>
      <c r="Y5077" s="44">
        <f>Table1[[#This Row],[Report cutoff date]]-Table1[[#This Row],[DOB]]</f>
        <v>17259</v>
      </c>
      <c r="Z5077" s="68">
        <f>ROUNDDOWN(Table1[[#This Row],[Days old - as of report cutoff date]]/365,0)</f>
        <v>47</v>
      </c>
      <c r="AA5077" s="45" t="str">
        <f>IF(Table1[[#This Row],[Years old]]&gt;=55,"55+","54 and under")</f>
        <v>54 and under</v>
      </c>
      <c r="AB5077" s="45" t="str">
        <f>VLOOKUP(Table1[[#This Row],[Years old]],Lookups!$A$1:$C$101,2,FALSE)</f>
        <v>40 - 49</v>
      </c>
      <c r="AC5077" s="45" t="str">
        <f>VLOOKUP(Table1[[#This Row],[Years old]],Lookups!$A$1:$C$101,3,FALSE)</f>
        <v>45 - 49</v>
      </c>
      <c r="AD5077" s="45" t="str">
        <f>VLOOKUP(Table1[[#This Row],[Race]],Lookups!$E$2:$F$11,2,FALSE)</f>
        <v>White</v>
      </c>
      <c r="AE5077" s="45" t="str">
        <f>VLOOKUP(Table1[[#This Row],[Ethnicity]],Lookups!$H$2:$I$6,2,FALSE)</f>
        <v>Not Hispanic/Latino</v>
      </c>
      <c r="AF5077" s="45" t="str">
        <f>VLOOKUP(Table1[[#This Row],[Language]],Lookups!$K$2:$L$9,2,FALSE)</f>
        <v>English</v>
      </c>
      <c r="AG5077" s="46">
        <v>42005</v>
      </c>
      <c r="AH5077" s="46">
        <v>45657</v>
      </c>
      <c r="AI5077" s="46" t="str">
        <f>IF(Table1[[#This Row],[Colonoscopy Date]]="","",DATEVALUE(Table1[[#This Row],[Colonoscopy Date]]))</f>
        <v/>
      </c>
      <c r="AJ50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78" spans="1:36" x14ac:dyDescent="0.25">
      <c r="A5078">
        <v>10952</v>
      </c>
      <c r="B5078" t="s">
        <v>1740</v>
      </c>
      <c r="C5078" t="s">
        <v>20</v>
      </c>
      <c r="D5078" t="s">
        <v>21</v>
      </c>
      <c r="E5078" t="s">
        <v>22</v>
      </c>
      <c r="F5078" t="s">
        <v>36</v>
      </c>
      <c r="G5078" t="s">
        <v>3802</v>
      </c>
      <c r="H5078" t="s">
        <v>35</v>
      </c>
      <c r="I5078" s="36">
        <v>28400</v>
      </c>
      <c r="J5078" t="s">
        <v>2912</v>
      </c>
      <c r="K5078" t="s">
        <v>2936</v>
      </c>
      <c r="L5078" t="s">
        <v>25</v>
      </c>
      <c r="M5078" s="2">
        <v>45656</v>
      </c>
      <c r="N5078" t="s">
        <v>53</v>
      </c>
      <c r="O5078" t="s">
        <v>25</v>
      </c>
      <c r="P5078" t="s">
        <v>1389</v>
      </c>
      <c r="Q5078" t="s">
        <v>18</v>
      </c>
      <c r="R5078" t="s">
        <v>18</v>
      </c>
      <c r="S5078" t="s">
        <v>18</v>
      </c>
      <c r="T5078" t="s">
        <v>18</v>
      </c>
      <c r="U5078" t="s">
        <v>18</v>
      </c>
      <c r="V5078" t="s">
        <v>18</v>
      </c>
      <c r="W5078" s="45" t="str">
        <f>IF(Table1[[#This Row],[Sex at Birth]]="F","Female","Male")</f>
        <v>Male</v>
      </c>
      <c r="X5078" s="43">
        <v>45657</v>
      </c>
      <c r="Y5078" s="44">
        <f>Table1[[#This Row],[Report cutoff date]]-Table1[[#This Row],[DOB]]</f>
        <v>17257</v>
      </c>
      <c r="Z5078" s="68">
        <f>ROUNDDOWN(Table1[[#This Row],[Days old - as of report cutoff date]]/365,0)</f>
        <v>47</v>
      </c>
      <c r="AA5078" s="45" t="str">
        <f>IF(Table1[[#This Row],[Years old]]&gt;=55,"55+","54 and under")</f>
        <v>54 and under</v>
      </c>
      <c r="AB5078" s="45" t="str">
        <f>VLOOKUP(Table1[[#This Row],[Years old]],Lookups!$A$1:$C$101,2,FALSE)</f>
        <v>40 - 49</v>
      </c>
      <c r="AC5078" s="45" t="str">
        <f>VLOOKUP(Table1[[#This Row],[Years old]],Lookups!$A$1:$C$101,3,FALSE)</f>
        <v>45 - 49</v>
      </c>
      <c r="AD5078" s="45" t="str">
        <f>VLOOKUP(Table1[[#This Row],[Race]],Lookups!$E$2:$F$11,2,FALSE)</f>
        <v>White</v>
      </c>
      <c r="AE5078" s="45" t="str">
        <f>VLOOKUP(Table1[[#This Row],[Ethnicity]],Lookups!$H$2:$I$6,2,FALSE)</f>
        <v>Not Hispanic/Latino</v>
      </c>
      <c r="AF5078" s="45" t="str">
        <f>VLOOKUP(Table1[[#This Row],[Language]],Lookups!$K$2:$L$9,2,FALSE)</f>
        <v>English</v>
      </c>
      <c r="AG5078" s="46">
        <v>42005</v>
      </c>
      <c r="AH5078" s="46">
        <v>45657</v>
      </c>
      <c r="AI5078" s="46">
        <f>IF(Table1[[#This Row],[Colonoscopy Date]]="","",DATEVALUE(Table1[[#This Row],[Colonoscopy Date]]))</f>
        <v>43245</v>
      </c>
      <c r="AJ507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79" spans="1:36" x14ac:dyDescent="0.25">
      <c r="A5079">
        <v>11195</v>
      </c>
      <c r="B5079" t="s">
        <v>2440</v>
      </c>
      <c r="C5079" t="s">
        <v>20</v>
      </c>
      <c r="D5079" t="s">
        <v>95</v>
      </c>
      <c r="E5079" t="s">
        <v>22</v>
      </c>
      <c r="F5079" t="s">
        <v>106</v>
      </c>
      <c r="G5079" t="s">
        <v>7160</v>
      </c>
      <c r="H5079" t="s">
        <v>35</v>
      </c>
      <c r="I5079" s="36">
        <v>28400</v>
      </c>
      <c r="J5079" t="s">
        <v>2885</v>
      </c>
      <c r="K5079" t="s">
        <v>2935</v>
      </c>
      <c r="L5079" t="s">
        <v>25</v>
      </c>
      <c r="M5079" s="2">
        <v>45579</v>
      </c>
      <c r="N5079" t="s">
        <v>25</v>
      </c>
      <c r="O5079" t="s">
        <v>25</v>
      </c>
      <c r="P5079" t="s">
        <v>18</v>
      </c>
      <c r="Q5079" t="s">
        <v>18</v>
      </c>
      <c r="R5079" t="s">
        <v>18</v>
      </c>
      <c r="S5079" t="s">
        <v>18</v>
      </c>
      <c r="T5079" t="s">
        <v>18</v>
      </c>
      <c r="U5079" t="s">
        <v>18</v>
      </c>
      <c r="V5079" t="s">
        <v>18</v>
      </c>
      <c r="W5079" s="45" t="str">
        <f>IF(Table1[[#This Row],[Sex at Birth]]="F","Female","Male")</f>
        <v>Male</v>
      </c>
      <c r="X5079" s="43">
        <v>45657</v>
      </c>
      <c r="Y5079" s="44">
        <f>Table1[[#This Row],[Report cutoff date]]-Table1[[#This Row],[DOB]]</f>
        <v>17257</v>
      </c>
      <c r="Z5079" s="68">
        <f>ROUNDDOWN(Table1[[#This Row],[Days old - as of report cutoff date]]/365,0)</f>
        <v>47</v>
      </c>
      <c r="AA5079" s="45" t="str">
        <f>IF(Table1[[#This Row],[Years old]]&gt;=55,"55+","54 and under")</f>
        <v>54 and under</v>
      </c>
      <c r="AB5079" s="45" t="str">
        <f>VLOOKUP(Table1[[#This Row],[Years old]],Lookups!$A$1:$C$101,2,FALSE)</f>
        <v>40 - 49</v>
      </c>
      <c r="AC5079" s="45" t="str">
        <f>VLOOKUP(Table1[[#This Row],[Years old]],Lookups!$A$1:$C$101,3,FALSE)</f>
        <v>45 - 49</v>
      </c>
      <c r="AD5079" s="45" t="str">
        <f>VLOOKUP(Table1[[#This Row],[Race]],Lookups!$E$2:$F$11,2,FALSE)</f>
        <v>White</v>
      </c>
      <c r="AE5079" s="45" t="str">
        <f>VLOOKUP(Table1[[#This Row],[Ethnicity]],Lookups!$H$2:$I$6,2,FALSE)</f>
        <v>Hispanic/Latino</v>
      </c>
      <c r="AF5079" s="45" t="str">
        <f>VLOOKUP(Table1[[#This Row],[Language]],Lookups!$K$2:$L$9,2,FALSE)</f>
        <v>English</v>
      </c>
      <c r="AG5079" s="46">
        <v>42005</v>
      </c>
      <c r="AH5079" s="46">
        <v>45657</v>
      </c>
      <c r="AI5079" s="46" t="str">
        <f>IF(Table1[[#This Row],[Colonoscopy Date]]="","",DATEVALUE(Table1[[#This Row],[Colonoscopy Date]]))</f>
        <v/>
      </c>
      <c r="AJ50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80" spans="1:36" x14ac:dyDescent="0.25">
      <c r="A5080">
        <v>12392</v>
      </c>
      <c r="B5080" t="s">
        <v>1765</v>
      </c>
      <c r="C5080" t="s">
        <v>20</v>
      </c>
      <c r="D5080" t="s">
        <v>21</v>
      </c>
      <c r="E5080" t="s">
        <v>22</v>
      </c>
      <c r="F5080" t="s">
        <v>30</v>
      </c>
      <c r="G5080" t="s">
        <v>5785</v>
      </c>
      <c r="H5080" t="s">
        <v>24</v>
      </c>
      <c r="I5080" s="36">
        <v>28402</v>
      </c>
      <c r="J5080" t="s">
        <v>2911</v>
      </c>
      <c r="K5080" t="s">
        <v>2930</v>
      </c>
      <c r="L5080" t="s">
        <v>25</v>
      </c>
      <c r="M5080" s="2">
        <v>45635</v>
      </c>
      <c r="N5080" t="s">
        <v>25</v>
      </c>
      <c r="O5080" t="s">
        <v>25</v>
      </c>
      <c r="P5080" t="s">
        <v>18</v>
      </c>
      <c r="Q5080" t="s">
        <v>18</v>
      </c>
      <c r="R5080" t="s">
        <v>18</v>
      </c>
      <c r="S5080" t="s">
        <v>18</v>
      </c>
      <c r="T5080" t="s">
        <v>18</v>
      </c>
      <c r="U5080" t="s">
        <v>18</v>
      </c>
      <c r="V5080" t="s">
        <v>18</v>
      </c>
      <c r="W5080" s="45" t="str">
        <f>IF(Table1[[#This Row],[Sex at Birth]]="F","Female","Male")</f>
        <v>Female</v>
      </c>
      <c r="X5080" s="43">
        <v>45657</v>
      </c>
      <c r="Y5080" s="44">
        <f>Table1[[#This Row],[Report cutoff date]]-Table1[[#This Row],[DOB]]</f>
        <v>17255</v>
      </c>
      <c r="Z5080" s="68">
        <f>ROUNDDOWN(Table1[[#This Row],[Days old - as of report cutoff date]]/365,0)</f>
        <v>47</v>
      </c>
      <c r="AA5080" s="45" t="str">
        <f>IF(Table1[[#This Row],[Years old]]&gt;=55,"55+","54 and under")</f>
        <v>54 and under</v>
      </c>
      <c r="AB5080" s="45" t="str">
        <f>VLOOKUP(Table1[[#This Row],[Years old]],Lookups!$A$1:$C$101,2,FALSE)</f>
        <v>40 - 49</v>
      </c>
      <c r="AC5080" s="45" t="str">
        <f>VLOOKUP(Table1[[#This Row],[Years old]],Lookups!$A$1:$C$101,3,FALSE)</f>
        <v>45 - 49</v>
      </c>
      <c r="AD5080" s="45" t="str">
        <f>VLOOKUP(Table1[[#This Row],[Race]],Lookups!$E$2:$F$11,2,FALSE)</f>
        <v>White</v>
      </c>
      <c r="AE5080" s="45" t="str">
        <f>VLOOKUP(Table1[[#This Row],[Ethnicity]],Lookups!$H$2:$I$6,2,FALSE)</f>
        <v>Not Hispanic/Latino</v>
      </c>
      <c r="AF5080" s="45" t="str">
        <f>VLOOKUP(Table1[[#This Row],[Language]],Lookups!$K$2:$L$9,2,FALSE)</f>
        <v>English</v>
      </c>
      <c r="AG5080" s="46">
        <v>42005</v>
      </c>
      <c r="AH5080" s="46">
        <v>45657</v>
      </c>
      <c r="AI5080" s="46" t="str">
        <f>IF(Table1[[#This Row],[Colonoscopy Date]]="","",DATEVALUE(Table1[[#This Row],[Colonoscopy Date]]))</f>
        <v/>
      </c>
      <c r="AJ50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81" spans="1:36" x14ac:dyDescent="0.25">
      <c r="A5081">
        <v>15261</v>
      </c>
      <c r="B5081" t="s">
        <v>1693</v>
      </c>
      <c r="C5081" t="s">
        <v>20</v>
      </c>
      <c r="D5081" t="s">
        <v>21</v>
      </c>
      <c r="E5081" t="s">
        <v>22</v>
      </c>
      <c r="F5081" t="s">
        <v>39</v>
      </c>
      <c r="G5081" t="s">
        <v>4845</v>
      </c>
      <c r="H5081" t="s">
        <v>24</v>
      </c>
      <c r="I5081" s="36">
        <v>28402</v>
      </c>
      <c r="J5081" t="s">
        <v>2891</v>
      </c>
      <c r="K5081" t="s">
        <v>2930</v>
      </c>
      <c r="L5081" t="s">
        <v>25</v>
      </c>
      <c r="M5081" s="2">
        <v>45554</v>
      </c>
      <c r="N5081" t="s">
        <v>25</v>
      </c>
      <c r="O5081" t="s">
        <v>25</v>
      </c>
      <c r="P5081" t="s">
        <v>18</v>
      </c>
      <c r="Q5081" t="s">
        <v>18</v>
      </c>
      <c r="R5081" t="s">
        <v>18</v>
      </c>
      <c r="S5081" t="s">
        <v>18</v>
      </c>
      <c r="T5081" t="s">
        <v>18</v>
      </c>
      <c r="U5081" t="s">
        <v>18</v>
      </c>
      <c r="V5081" t="s">
        <v>18</v>
      </c>
      <c r="W5081" s="45" t="str">
        <f>IF(Table1[[#This Row],[Sex at Birth]]="F","Female","Male")</f>
        <v>Female</v>
      </c>
      <c r="X5081" s="43">
        <v>45657</v>
      </c>
      <c r="Y5081" s="44">
        <f>Table1[[#This Row],[Report cutoff date]]-Table1[[#This Row],[DOB]]</f>
        <v>17255</v>
      </c>
      <c r="Z5081" s="68">
        <f>ROUNDDOWN(Table1[[#This Row],[Days old - as of report cutoff date]]/365,0)</f>
        <v>47</v>
      </c>
      <c r="AA5081" s="45" t="str">
        <f>IF(Table1[[#This Row],[Years old]]&gt;=55,"55+","54 and under")</f>
        <v>54 and under</v>
      </c>
      <c r="AB5081" s="45" t="str">
        <f>VLOOKUP(Table1[[#This Row],[Years old]],Lookups!$A$1:$C$101,2,FALSE)</f>
        <v>40 - 49</v>
      </c>
      <c r="AC5081" s="45" t="str">
        <f>VLOOKUP(Table1[[#This Row],[Years old]],Lookups!$A$1:$C$101,3,FALSE)</f>
        <v>45 - 49</v>
      </c>
      <c r="AD5081" s="45" t="str">
        <f>VLOOKUP(Table1[[#This Row],[Race]],Lookups!$E$2:$F$11,2,FALSE)</f>
        <v>White</v>
      </c>
      <c r="AE5081" s="45" t="str">
        <f>VLOOKUP(Table1[[#This Row],[Ethnicity]],Lookups!$H$2:$I$6,2,FALSE)</f>
        <v>Not Hispanic/Latino</v>
      </c>
      <c r="AF5081" s="45" t="str">
        <f>VLOOKUP(Table1[[#This Row],[Language]],Lookups!$K$2:$L$9,2,FALSE)</f>
        <v>English</v>
      </c>
      <c r="AG5081" s="46">
        <v>42005</v>
      </c>
      <c r="AH5081" s="46">
        <v>45657</v>
      </c>
      <c r="AI5081" s="46" t="str">
        <f>IF(Table1[[#This Row],[Colonoscopy Date]]="","",DATEVALUE(Table1[[#This Row],[Colonoscopy Date]]))</f>
        <v/>
      </c>
      <c r="AJ50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82" spans="1:36" x14ac:dyDescent="0.25">
      <c r="A5082">
        <v>12732</v>
      </c>
      <c r="B5082" t="s">
        <v>1683</v>
      </c>
      <c r="C5082" t="s">
        <v>20</v>
      </c>
      <c r="D5082" t="s">
        <v>21</v>
      </c>
      <c r="E5082" t="s">
        <v>22</v>
      </c>
      <c r="F5082" t="s">
        <v>29</v>
      </c>
      <c r="G5082" t="s">
        <v>4079</v>
      </c>
      <c r="H5082" t="s">
        <v>24</v>
      </c>
      <c r="I5082" s="36">
        <v>28404</v>
      </c>
      <c r="J5082" t="s">
        <v>2923</v>
      </c>
      <c r="K5082" t="s">
        <v>2930</v>
      </c>
      <c r="L5082" t="s">
        <v>25</v>
      </c>
      <c r="M5082" s="2">
        <v>45596</v>
      </c>
      <c r="N5082" t="s">
        <v>53</v>
      </c>
      <c r="O5082" t="s">
        <v>25</v>
      </c>
      <c r="P5082" t="s">
        <v>1187</v>
      </c>
      <c r="Q5082" t="s">
        <v>18</v>
      </c>
      <c r="R5082" t="s">
        <v>18</v>
      </c>
      <c r="S5082" t="s">
        <v>18</v>
      </c>
      <c r="T5082" t="s">
        <v>18</v>
      </c>
      <c r="U5082" t="s">
        <v>18</v>
      </c>
      <c r="V5082" t="s">
        <v>18</v>
      </c>
      <c r="W5082" s="45" t="str">
        <f>IF(Table1[[#This Row],[Sex at Birth]]="F","Female","Male")</f>
        <v>Female</v>
      </c>
      <c r="X5082" s="43">
        <v>45657</v>
      </c>
      <c r="Y5082" s="44">
        <f>Table1[[#This Row],[Report cutoff date]]-Table1[[#This Row],[DOB]]</f>
        <v>17253</v>
      </c>
      <c r="Z5082" s="68">
        <f>ROUNDDOWN(Table1[[#This Row],[Days old - as of report cutoff date]]/365,0)</f>
        <v>47</v>
      </c>
      <c r="AA5082" s="45" t="str">
        <f>IF(Table1[[#This Row],[Years old]]&gt;=55,"55+","54 and under")</f>
        <v>54 and under</v>
      </c>
      <c r="AB5082" s="45" t="str">
        <f>VLOOKUP(Table1[[#This Row],[Years old]],Lookups!$A$1:$C$101,2,FALSE)</f>
        <v>40 - 49</v>
      </c>
      <c r="AC5082" s="45" t="str">
        <f>VLOOKUP(Table1[[#This Row],[Years old]],Lookups!$A$1:$C$101,3,FALSE)</f>
        <v>45 - 49</v>
      </c>
      <c r="AD5082" s="45" t="str">
        <f>VLOOKUP(Table1[[#This Row],[Race]],Lookups!$E$2:$F$11,2,FALSE)</f>
        <v>White</v>
      </c>
      <c r="AE5082" s="45" t="str">
        <f>VLOOKUP(Table1[[#This Row],[Ethnicity]],Lookups!$H$2:$I$6,2,FALSE)</f>
        <v>Not Hispanic/Latino</v>
      </c>
      <c r="AF5082" s="45" t="str">
        <f>VLOOKUP(Table1[[#This Row],[Language]],Lookups!$K$2:$L$9,2,FALSE)</f>
        <v>English</v>
      </c>
      <c r="AG5082" s="46">
        <v>42005</v>
      </c>
      <c r="AH5082" s="46">
        <v>45657</v>
      </c>
      <c r="AI5082" s="46">
        <f>IF(Table1[[#This Row],[Colonoscopy Date]]="","",DATEVALUE(Table1[[#This Row],[Colonoscopy Date]]))</f>
        <v>43433</v>
      </c>
      <c r="AJ508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83" spans="1:36" x14ac:dyDescent="0.25">
      <c r="A5083">
        <v>15035</v>
      </c>
      <c r="B5083" t="s">
        <v>2140</v>
      </c>
      <c r="C5083" t="s">
        <v>20</v>
      </c>
      <c r="D5083" t="s">
        <v>21</v>
      </c>
      <c r="E5083" t="s">
        <v>22</v>
      </c>
      <c r="F5083" t="s">
        <v>100</v>
      </c>
      <c r="G5083" t="s">
        <v>5813</v>
      </c>
      <c r="H5083" t="s">
        <v>35</v>
      </c>
      <c r="I5083" s="36">
        <v>28407</v>
      </c>
      <c r="J5083" t="s">
        <v>2911</v>
      </c>
      <c r="K5083" t="s">
        <v>2930</v>
      </c>
      <c r="L5083" t="s">
        <v>25</v>
      </c>
      <c r="M5083" s="2">
        <v>45631</v>
      </c>
      <c r="N5083" t="s">
        <v>25</v>
      </c>
      <c r="O5083" t="s">
        <v>25</v>
      </c>
      <c r="P5083" t="s">
        <v>18</v>
      </c>
      <c r="Q5083" t="s">
        <v>18</v>
      </c>
      <c r="R5083" t="s">
        <v>18</v>
      </c>
      <c r="S5083" t="s">
        <v>18</v>
      </c>
      <c r="T5083" t="s">
        <v>18</v>
      </c>
      <c r="U5083" t="s">
        <v>18</v>
      </c>
      <c r="V5083" t="s">
        <v>18</v>
      </c>
      <c r="W5083" s="45" t="str">
        <f>IF(Table1[[#This Row],[Sex at Birth]]="F","Female","Male")</f>
        <v>Male</v>
      </c>
      <c r="X5083" s="43">
        <v>45657</v>
      </c>
      <c r="Y5083" s="44">
        <f>Table1[[#This Row],[Report cutoff date]]-Table1[[#This Row],[DOB]]</f>
        <v>17250</v>
      </c>
      <c r="Z5083" s="68">
        <f>ROUNDDOWN(Table1[[#This Row],[Days old - as of report cutoff date]]/365,0)</f>
        <v>47</v>
      </c>
      <c r="AA5083" s="45" t="str">
        <f>IF(Table1[[#This Row],[Years old]]&gt;=55,"55+","54 and under")</f>
        <v>54 and under</v>
      </c>
      <c r="AB5083" s="45" t="str">
        <f>VLOOKUP(Table1[[#This Row],[Years old]],Lookups!$A$1:$C$101,2,FALSE)</f>
        <v>40 - 49</v>
      </c>
      <c r="AC5083" s="45" t="str">
        <f>VLOOKUP(Table1[[#This Row],[Years old]],Lookups!$A$1:$C$101,3,FALSE)</f>
        <v>45 - 49</v>
      </c>
      <c r="AD5083" s="45" t="str">
        <f>VLOOKUP(Table1[[#This Row],[Race]],Lookups!$E$2:$F$11,2,FALSE)</f>
        <v>White</v>
      </c>
      <c r="AE5083" s="45" t="str">
        <f>VLOOKUP(Table1[[#This Row],[Ethnicity]],Lookups!$H$2:$I$6,2,FALSE)</f>
        <v>Not Hispanic/Latino</v>
      </c>
      <c r="AF5083" s="45" t="str">
        <f>VLOOKUP(Table1[[#This Row],[Language]],Lookups!$K$2:$L$9,2,FALSE)</f>
        <v>English</v>
      </c>
      <c r="AG5083" s="46">
        <v>42005</v>
      </c>
      <c r="AH5083" s="46">
        <v>45657</v>
      </c>
      <c r="AI5083" s="46" t="str">
        <f>IF(Table1[[#This Row],[Colonoscopy Date]]="","",DATEVALUE(Table1[[#This Row],[Colonoscopy Date]]))</f>
        <v/>
      </c>
      <c r="AJ50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84" spans="1:36" x14ac:dyDescent="0.25">
      <c r="A5084">
        <v>14381</v>
      </c>
      <c r="B5084" t="s">
        <v>1584</v>
      </c>
      <c r="C5084" t="s">
        <v>20</v>
      </c>
      <c r="D5084" t="s">
        <v>21</v>
      </c>
      <c r="E5084" t="s">
        <v>22</v>
      </c>
      <c r="F5084" t="s">
        <v>23</v>
      </c>
      <c r="G5084" t="s">
        <v>6471</v>
      </c>
      <c r="H5084" t="s">
        <v>35</v>
      </c>
      <c r="I5084" s="36">
        <v>28408</v>
      </c>
      <c r="J5084" t="s">
        <v>2925</v>
      </c>
      <c r="K5084" t="s">
        <v>2930</v>
      </c>
      <c r="L5084" t="s">
        <v>25</v>
      </c>
      <c r="M5084" s="2">
        <v>45630</v>
      </c>
      <c r="N5084" t="s">
        <v>25</v>
      </c>
      <c r="O5084" t="s">
        <v>25</v>
      </c>
      <c r="P5084" t="s">
        <v>18</v>
      </c>
      <c r="Q5084" t="s">
        <v>18</v>
      </c>
      <c r="R5084" t="s">
        <v>18</v>
      </c>
      <c r="S5084" t="s">
        <v>18</v>
      </c>
      <c r="T5084" t="s">
        <v>18</v>
      </c>
      <c r="U5084" t="s">
        <v>18</v>
      </c>
      <c r="V5084" t="s">
        <v>18</v>
      </c>
      <c r="W5084" s="45" t="str">
        <f>IF(Table1[[#This Row],[Sex at Birth]]="F","Female","Male")</f>
        <v>Male</v>
      </c>
      <c r="X5084" s="43">
        <v>45657</v>
      </c>
      <c r="Y5084" s="44">
        <f>Table1[[#This Row],[Report cutoff date]]-Table1[[#This Row],[DOB]]</f>
        <v>17249</v>
      </c>
      <c r="Z5084" s="68">
        <f>ROUNDDOWN(Table1[[#This Row],[Days old - as of report cutoff date]]/365,0)</f>
        <v>47</v>
      </c>
      <c r="AA5084" s="45" t="str">
        <f>IF(Table1[[#This Row],[Years old]]&gt;=55,"55+","54 and under")</f>
        <v>54 and under</v>
      </c>
      <c r="AB5084" s="45" t="str">
        <f>VLOOKUP(Table1[[#This Row],[Years old]],Lookups!$A$1:$C$101,2,FALSE)</f>
        <v>40 - 49</v>
      </c>
      <c r="AC5084" s="45" t="str">
        <f>VLOOKUP(Table1[[#This Row],[Years old]],Lookups!$A$1:$C$101,3,FALSE)</f>
        <v>45 - 49</v>
      </c>
      <c r="AD5084" s="45" t="str">
        <f>VLOOKUP(Table1[[#This Row],[Race]],Lookups!$E$2:$F$11,2,FALSE)</f>
        <v>White</v>
      </c>
      <c r="AE5084" s="45" t="str">
        <f>VLOOKUP(Table1[[#This Row],[Ethnicity]],Lookups!$H$2:$I$6,2,FALSE)</f>
        <v>Not Hispanic/Latino</v>
      </c>
      <c r="AF5084" s="45" t="str">
        <f>VLOOKUP(Table1[[#This Row],[Language]],Lookups!$K$2:$L$9,2,FALSE)</f>
        <v>English</v>
      </c>
      <c r="AG5084" s="46">
        <v>42005</v>
      </c>
      <c r="AH5084" s="46">
        <v>45657</v>
      </c>
      <c r="AI5084" s="46" t="str">
        <f>IF(Table1[[#This Row],[Colonoscopy Date]]="","",DATEVALUE(Table1[[#This Row],[Colonoscopy Date]]))</f>
        <v/>
      </c>
      <c r="AJ50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85" spans="1:36" x14ac:dyDescent="0.25">
      <c r="A5085">
        <v>14436</v>
      </c>
      <c r="B5085" t="s">
        <v>1944</v>
      </c>
      <c r="C5085" t="s">
        <v>20</v>
      </c>
      <c r="D5085" t="s">
        <v>21</v>
      </c>
      <c r="E5085" t="s">
        <v>22</v>
      </c>
      <c r="F5085" t="s">
        <v>30</v>
      </c>
      <c r="G5085" t="s">
        <v>4370</v>
      </c>
      <c r="H5085" t="s">
        <v>35</v>
      </c>
      <c r="I5085" s="36">
        <v>28409</v>
      </c>
      <c r="J5085" t="s">
        <v>2885</v>
      </c>
      <c r="K5085" t="s">
        <v>2930</v>
      </c>
      <c r="L5085" t="s">
        <v>25</v>
      </c>
      <c r="M5085" s="2">
        <v>45601</v>
      </c>
      <c r="N5085" t="s">
        <v>25</v>
      </c>
      <c r="O5085" t="s">
        <v>25</v>
      </c>
      <c r="P5085" t="s">
        <v>18</v>
      </c>
      <c r="Q5085" t="s">
        <v>18</v>
      </c>
      <c r="R5085" t="s">
        <v>18</v>
      </c>
      <c r="S5085" t="s">
        <v>18</v>
      </c>
      <c r="T5085" t="s">
        <v>18</v>
      </c>
      <c r="U5085" t="s">
        <v>18</v>
      </c>
      <c r="V5085" t="s">
        <v>18</v>
      </c>
      <c r="W5085" s="45" t="str">
        <f>IF(Table1[[#This Row],[Sex at Birth]]="F","Female","Male")</f>
        <v>Male</v>
      </c>
      <c r="X5085" s="43">
        <v>45657</v>
      </c>
      <c r="Y5085" s="44">
        <f>Table1[[#This Row],[Report cutoff date]]-Table1[[#This Row],[DOB]]</f>
        <v>17248</v>
      </c>
      <c r="Z5085" s="68">
        <f>ROUNDDOWN(Table1[[#This Row],[Days old - as of report cutoff date]]/365,0)</f>
        <v>47</v>
      </c>
      <c r="AA5085" s="45" t="str">
        <f>IF(Table1[[#This Row],[Years old]]&gt;=55,"55+","54 and under")</f>
        <v>54 and under</v>
      </c>
      <c r="AB5085" s="45" t="str">
        <f>VLOOKUP(Table1[[#This Row],[Years old]],Lookups!$A$1:$C$101,2,FALSE)</f>
        <v>40 - 49</v>
      </c>
      <c r="AC5085" s="45" t="str">
        <f>VLOOKUP(Table1[[#This Row],[Years old]],Lookups!$A$1:$C$101,3,FALSE)</f>
        <v>45 - 49</v>
      </c>
      <c r="AD5085" s="45" t="str">
        <f>VLOOKUP(Table1[[#This Row],[Race]],Lookups!$E$2:$F$11,2,FALSE)</f>
        <v>White</v>
      </c>
      <c r="AE5085" s="45" t="str">
        <f>VLOOKUP(Table1[[#This Row],[Ethnicity]],Lookups!$H$2:$I$6,2,FALSE)</f>
        <v>Not Hispanic/Latino</v>
      </c>
      <c r="AF5085" s="45" t="str">
        <f>VLOOKUP(Table1[[#This Row],[Language]],Lookups!$K$2:$L$9,2,FALSE)</f>
        <v>English</v>
      </c>
      <c r="AG5085" s="46">
        <v>42005</v>
      </c>
      <c r="AH5085" s="46">
        <v>45657</v>
      </c>
      <c r="AI5085" s="46" t="str">
        <f>IF(Table1[[#This Row],[Colonoscopy Date]]="","",DATEVALUE(Table1[[#This Row],[Colonoscopy Date]]))</f>
        <v/>
      </c>
      <c r="AJ50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86" spans="1:36" x14ac:dyDescent="0.25">
      <c r="A5086">
        <v>10486</v>
      </c>
      <c r="B5086" t="s">
        <v>1891</v>
      </c>
      <c r="C5086" t="s">
        <v>20</v>
      </c>
      <c r="D5086" t="s">
        <v>21</v>
      </c>
      <c r="E5086" t="s">
        <v>22</v>
      </c>
      <c r="F5086" t="s">
        <v>60</v>
      </c>
      <c r="G5086" t="s">
        <v>3861</v>
      </c>
      <c r="H5086" t="s">
        <v>35</v>
      </c>
      <c r="I5086" s="36">
        <v>28415</v>
      </c>
      <c r="J5086" t="s">
        <v>2906</v>
      </c>
      <c r="K5086" t="s">
        <v>2931</v>
      </c>
      <c r="L5086" t="s">
        <v>25</v>
      </c>
      <c r="M5086" s="2">
        <v>45638</v>
      </c>
      <c r="N5086" t="s">
        <v>53</v>
      </c>
      <c r="O5086" t="s">
        <v>25</v>
      </c>
      <c r="P5086" t="s">
        <v>1378</v>
      </c>
      <c r="Q5086" t="s">
        <v>18</v>
      </c>
      <c r="R5086" t="s">
        <v>18</v>
      </c>
      <c r="S5086" t="s">
        <v>18</v>
      </c>
      <c r="T5086" t="s">
        <v>18</v>
      </c>
      <c r="U5086" t="s">
        <v>18</v>
      </c>
      <c r="V5086" t="s">
        <v>18</v>
      </c>
      <c r="W5086" s="45" t="str">
        <f>IF(Table1[[#This Row],[Sex at Birth]]="F","Female","Male")</f>
        <v>Male</v>
      </c>
      <c r="X5086" s="43">
        <v>45657</v>
      </c>
      <c r="Y5086" s="44">
        <f>Table1[[#This Row],[Report cutoff date]]-Table1[[#This Row],[DOB]]</f>
        <v>17242</v>
      </c>
      <c r="Z5086" s="68">
        <f>ROUNDDOWN(Table1[[#This Row],[Days old - as of report cutoff date]]/365,0)</f>
        <v>47</v>
      </c>
      <c r="AA5086" s="45" t="str">
        <f>IF(Table1[[#This Row],[Years old]]&gt;=55,"55+","54 and under")</f>
        <v>54 and under</v>
      </c>
      <c r="AB5086" s="45" t="str">
        <f>VLOOKUP(Table1[[#This Row],[Years old]],Lookups!$A$1:$C$101,2,FALSE)</f>
        <v>40 - 49</v>
      </c>
      <c r="AC5086" s="45" t="str">
        <f>VLOOKUP(Table1[[#This Row],[Years old]],Lookups!$A$1:$C$101,3,FALSE)</f>
        <v>45 - 49</v>
      </c>
      <c r="AD5086" s="45" t="str">
        <f>VLOOKUP(Table1[[#This Row],[Race]],Lookups!$E$2:$F$11,2,FALSE)</f>
        <v>White</v>
      </c>
      <c r="AE5086" s="45" t="str">
        <f>VLOOKUP(Table1[[#This Row],[Ethnicity]],Lookups!$H$2:$I$6,2,FALSE)</f>
        <v>Not Hispanic/Latino</v>
      </c>
      <c r="AF5086" s="45" t="str">
        <f>VLOOKUP(Table1[[#This Row],[Language]],Lookups!$K$2:$L$9,2,FALSE)</f>
        <v>English</v>
      </c>
      <c r="AG5086" s="46">
        <v>42005</v>
      </c>
      <c r="AH5086" s="46">
        <v>45657</v>
      </c>
      <c r="AI5086" s="46">
        <f>IF(Table1[[#This Row],[Colonoscopy Date]]="","",DATEVALUE(Table1[[#This Row],[Colonoscopy Date]]))</f>
        <v>42846</v>
      </c>
      <c r="AJ50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87" spans="1:36" x14ac:dyDescent="0.25">
      <c r="A5087">
        <v>13520</v>
      </c>
      <c r="B5087" t="s">
        <v>2015</v>
      </c>
      <c r="C5087" t="s">
        <v>20</v>
      </c>
      <c r="D5087" t="s">
        <v>21</v>
      </c>
      <c r="E5087" t="s">
        <v>22</v>
      </c>
      <c r="F5087" t="s">
        <v>67</v>
      </c>
      <c r="G5087" t="s">
        <v>3101</v>
      </c>
      <c r="H5087" t="s">
        <v>24</v>
      </c>
      <c r="I5087" s="36">
        <v>28424</v>
      </c>
      <c r="J5087" t="s">
        <v>2900</v>
      </c>
      <c r="K5087" t="s">
        <v>2930</v>
      </c>
      <c r="L5087" t="s">
        <v>25</v>
      </c>
      <c r="M5087" s="2">
        <v>45548</v>
      </c>
      <c r="N5087" t="s">
        <v>53</v>
      </c>
      <c r="O5087" t="s">
        <v>25</v>
      </c>
      <c r="P5087" t="s">
        <v>18</v>
      </c>
      <c r="Q5087" t="s">
        <v>18</v>
      </c>
      <c r="R5087" t="s">
        <v>18</v>
      </c>
      <c r="S5087" t="s">
        <v>941</v>
      </c>
      <c r="T5087" t="s">
        <v>27</v>
      </c>
      <c r="U5087" t="s">
        <v>18</v>
      </c>
      <c r="V5087" t="s">
        <v>18</v>
      </c>
      <c r="W5087" s="45" t="str">
        <f>IF(Table1[[#This Row],[Sex at Birth]]="F","Female","Male")</f>
        <v>Female</v>
      </c>
      <c r="X5087" s="43">
        <v>45657</v>
      </c>
      <c r="Y5087" s="44">
        <f>Table1[[#This Row],[Report cutoff date]]-Table1[[#This Row],[DOB]]</f>
        <v>17233</v>
      </c>
      <c r="Z5087" s="68">
        <f>ROUNDDOWN(Table1[[#This Row],[Days old - as of report cutoff date]]/365,0)</f>
        <v>47</v>
      </c>
      <c r="AA5087" s="45" t="str">
        <f>IF(Table1[[#This Row],[Years old]]&gt;=55,"55+","54 and under")</f>
        <v>54 and under</v>
      </c>
      <c r="AB5087" s="45" t="str">
        <f>VLOOKUP(Table1[[#This Row],[Years old]],Lookups!$A$1:$C$101,2,FALSE)</f>
        <v>40 - 49</v>
      </c>
      <c r="AC5087" s="45" t="str">
        <f>VLOOKUP(Table1[[#This Row],[Years old]],Lookups!$A$1:$C$101,3,FALSE)</f>
        <v>45 - 49</v>
      </c>
      <c r="AD5087" s="45" t="str">
        <f>VLOOKUP(Table1[[#This Row],[Race]],Lookups!$E$2:$F$11,2,FALSE)</f>
        <v>White</v>
      </c>
      <c r="AE5087" s="45" t="str">
        <f>VLOOKUP(Table1[[#This Row],[Ethnicity]],Lookups!$H$2:$I$6,2,FALSE)</f>
        <v>Not Hispanic/Latino</v>
      </c>
      <c r="AF5087" s="45" t="str">
        <f>VLOOKUP(Table1[[#This Row],[Language]],Lookups!$K$2:$L$9,2,FALSE)</f>
        <v>English</v>
      </c>
      <c r="AG5087" s="46">
        <v>42005</v>
      </c>
      <c r="AH5087" s="46">
        <v>45657</v>
      </c>
      <c r="AI5087" s="46" t="str">
        <f>IF(Table1[[#This Row],[Colonoscopy Date]]="","",DATEVALUE(Table1[[#This Row],[Colonoscopy Date]]))</f>
        <v/>
      </c>
      <c r="AJ50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88" spans="1:36" x14ac:dyDescent="0.25">
      <c r="A5088">
        <v>10794</v>
      </c>
      <c r="B5088" t="s">
        <v>2522</v>
      </c>
      <c r="C5088" t="s">
        <v>20</v>
      </c>
      <c r="D5088" t="s">
        <v>21</v>
      </c>
      <c r="E5088" t="s">
        <v>22</v>
      </c>
      <c r="F5088" t="s">
        <v>100</v>
      </c>
      <c r="G5088" t="s">
        <v>7208</v>
      </c>
      <c r="H5088" t="s">
        <v>24</v>
      </c>
      <c r="I5088" s="36">
        <v>28430</v>
      </c>
      <c r="J5088" t="s">
        <v>2910</v>
      </c>
      <c r="K5088" t="s">
        <v>2935</v>
      </c>
      <c r="L5088" t="s">
        <v>25</v>
      </c>
      <c r="M5088" s="2">
        <v>45384</v>
      </c>
      <c r="N5088" t="s">
        <v>25</v>
      </c>
      <c r="O5088" t="s">
        <v>25</v>
      </c>
      <c r="P5088" t="s">
        <v>18</v>
      </c>
      <c r="Q5088" t="s">
        <v>18</v>
      </c>
      <c r="R5088" t="s">
        <v>18</v>
      </c>
      <c r="S5088" t="s">
        <v>18</v>
      </c>
      <c r="T5088" t="s">
        <v>18</v>
      </c>
      <c r="U5088" t="s">
        <v>18</v>
      </c>
      <c r="V5088" t="s">
        <v>18</v>
      </c>
      <c r="W5088" s="45" t="str">
        <f>IF(Table1[[#This Row],[Sex at Birth]]="F","Female","Male")</f>
        <v>Female</v>
      </c>
      <c r="X5088" s="43">
        <v>45657</v>
      </c>
      <c r="Y5088" s="44">
        <f>Table1[[#This Row],[Report cutoff date]]-Table1[[#This Row],[DOB]]</f>
        <v>17227</v>
      </c>
      <c r="Z5088" s="68">
        <f>ROUNDDOWN(Table1[[#This Row],[Days old - as of report cutoff date]]/365,0)</f>
        <v>47</v>
      </c>
      <c r="AA5088" s="45" t="str">
        <f>IF(Table1[[#This Row],[Years old]]&gt;=55,"55+","54 and under")</f>
        <v>54 and under</v>
      </c>
      <c r="AB5088" s="45" t="str">
        <f>VLOOKUP(Table1[[#This Row],[Years old]],Lookups!$A$1:$C$101,2,FALSE)</f>
        <v>40 - 49</v>
      </c>
      <c r="AC5088" s="45" t="str">
        <f>VLOOKUP(Table1[[#This Row],[Years old]],Lookups!$A$1:$C$101,3,FALSE)</f>
        <v>45 - 49</v>
      </c>
      <c r="AD5088" s="45" t="str">
        <f>VLOOKUP(Table1[[#This Row],[Race]],Lookups!$E$2:$F$11,2,FALSE)</f>
        <v>White</v>
      </c>
      <c r="AE5088" s="45" t="str">
        <f>VLOOKUP(Table1[[#This Row],[Ethnicity]],Lookups!$H$2:$I$6,2,FALSE)</f>
        <v>Not Hispanic/Latino</v>
      </c>
      <c r="AF5088" s="45" t="str">
        <f>VLOOKUP(Table1[[#This Row],[Language]],Lookups!$K$2:$L$9,2,FALSE)</f>
        <v>English</v>
      </c>
      <c r="AG5088" s="46">
        <v>42005</v>
      </c>
      <c r="AH5088" s="46">
        <v>45657</v>
      </c>
      <c r="AI5088" s="46" t="str">
        <f>IF(Table1[[#This Row],[Colonoscopy Date]]="","",DATEVALUE(Table1[[#This Row],[Colonoscopy Date]]))</f>
        <v/>
      </c>
      <c r="AJ50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89" spans="1:36" x14ac:dyDescent="0.25">
      <c r="A5089">
        <v>12398</v>
      </c>
      <c r="B5089" t="s">
        <v>1707</v>
      </c>
      <c r="C5089" t="s">
        <v>20</v>
      </c>
      <c r="D5089" t="s">
        <v>21</v>
      </c>
      <c r="E5089" t="s">
        <v>22</v>
      </c>
      <c r="F5089" t="s">
        <v>18</v>
      </c>
      <c r="G5089" t="s">
        <v>4165</v>
      </c>
      <c r="H5089" t="s">
        <v>35</v>
      </c>
      <c r="I5089" s="36">
        <v>28430</v>
      </c>
      <c r="J5089" t="s">
        <v>2884</v>
      </c>
      <c r="K5089" t="s">
        <v>2930</v>
      </c>
      <c r="L5089" t="s">
        <v>25</v>
      </c>
      <c r="M5089" s="2">
        <v>45646</v>
      </c>
      <c r="N5089" t="s">
        <v>25</v>
      </c>
      <c r="O5089" t="s">
        <v>25</v>
      </c>
      <c r="P5089" t="s">
        <v>18</v>
      </c>
      <c r="Q5089" t="s">
        <v>18</v>
      </c>
      <c r="R5089" t="s">
        <v>18</v>
      </c>
      <c r="S5089" t="s">
        <v>18</v>
      </c>
      <c r="T5089" t="s">
        <v>18</v>
      </c>
      <c r="U5089" t="s">
        <v>18</v>
      </c>
      <c r="V5089" t="s">
        <v>18</v>
      </c>
      <c r="W5089" s="45" t="str">
        <f>IF(Table1[[#This Row],[Sex at Birth]]="F","Female","Male")</f>
        <v>Male</v>
      </c>
      <c r="X5089" s="43">
        <v>45657</v>
      </c>
      <c r="Y5089" s="44">
        <f>Table1[[#This Row],[Report cutoff date]]-Table1[[#This Row],[DOB]]</f>
        <v>17227</v>
      </c>
      <c r="Z5089" s="68">
        <f>ROUNDDOWN(Table1[[#This Row],[Days old - as of report cutoff date]]/365,0)</f>
        <v>47</v>
      </c>
      <c r="AA5089" s="45" t="str">
        <f>IF(Table1[[#This Row],[Years old]]&gt;=55,"55+","54 and under")</f>
        <v>54 and under</v>
      </c>
      <c r="AB5089" s="45" t="str">
        <f>VLOOKUP(Table1[[#This Row],[Years old]],Lookups!$A$1:$C$101,2,FALSE)</f>
        <v>40 - 49</v>
      </c>
      <c r="AC5089" s="45" t="str">
        <f>VLOOKUP(Table1[[#This Row],[Years old]],Lookups!$A$1:$C$101,3,FALSE)</f>
        <v>45 - 49</v>
      </c>
      <c r="AD5089" s="45" t="str">
        <f>VLOOKUP(Table1[[#This Row],[Race]],Lookups!$E$2:$F$11,2,FALSE)</f>
        <v>White</v>
      </c>
      <c r="AE5089" s="45" t="str">
        <f>VLOOKUP(Table1[[#This Row],[Ethnicity]],Lookups!$H$2:$I$6,2,FALSE)</f>
        <v>Not Hispanic/Latino</v>
      </c>
      <c r="AF5089" s="45" t="str">
        <f>VLOOKUP(Table1[[#This Row],[Language]],Lookups!$K$2:$L$9,2,FALSE)</f>
        <v>English</v>
      </c>
      <c r="AG5089" s="46">
        <v>42005</v>
      </c>
      <c r="AH5089" s="46">
        <v>45657</v>
      </c>
      <c r="AI5089" s="46" t="str">
        <f>IF(Table1[[#This Row],[Colonoscopy Date]]="","",DATEVALUE(Table1[[#This Row],[Colonoscopy Date]]))</f>
        <v/>
      </c>
      <c r="AJ50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90" spans="1:36" x14ac:dyDescent="0.25">
      <c r="A5090">
        <v>12217</v>
      </c>
      <c r="B5090" t="s">
        <v>1718</v>
      </c>
      <c r="C5090" t="s">
        <v>20</v>
      </c>
      <c r="D5090" t="s">
        <v>21</v>
      </c>
      <c r="E5090" t="s">
        <v>22</v>
      </c>
      <c r="F5090" t="s">
        <v>30</v>
      </c>
      <c r="G5090" t="s">
        <v>5238</v>
      </c>
      <c r="H5090" t="s">
        <v>35</v>
      </c>
      <c r="I5090" s="36">
        <v>28433</v>
      </c>
      <c r="J5090" t="s">
        <v>2910</v>
      </c>
      <c r="K5090" t="s">
        <v>2930</v>
      </c>
      <c r="L5090" t="s">
        <v>25</v>
      </c>
      <c r="M5090" s="2">
        <v>45475</v>
      </c>
      <c r="N5090" t="s">
        <v>25</v>
      </c>
      <c r="O5090" t="s">
        <v>25</v>
      </c>
      <c r="P5090" t="s">
        <v>18</v>
      </c>
      <c r="Q5090" t="s">
        <v>18</v>
      </c>
      <c r="R5090" t="s">
        <v>18</v>
      </c>
      <c r="S5090" t="s">
        <v>18</v>
      </c>
      <c r="T5090" t="s">
        <v>18</v>
      </c>
      <c r="U5090" t="s">
        <v>18</v>
      </c>
      <c r="V5090" t="s">
        <v>18</v>
      </c>
      <c r="W5090" s="45" t="str">
        <f>IF(Table1[[#This Row],[Sex at Birth]]="F","Female","Male")</f>
        <v>Male</v>
      </c>
      <c r="X5090" s="43">
        <v>45657</v>
      </c>
      <c r="Y5090" s="44">
        <f>Table1[[#This Row],[Report cutoff date]]-Table1[[#This Row],[DOB]]</f>
        <v>17224</v>
      </c>
      <c r="Z5090" s="68">
        <f>ROUNDDOWN(Table1[[#This Row],[Days old - as of report cutoff date]]/365,0)</f>
        <v>47</v>
      </c>
      <c r="AA5090" s="45" t="str">
        <f>IF(Table1[[#This Row],[Years old]]&gt;=55,"55+","54 and under")</f>
        <v>54 and under</v>
      </c>
      <c r="AB5090" s="45" t="str">
        <f>VLOOKUP(Table1[[#This Row],[Years old]],Lookups!$A$1:$C$101,2,FALSE)</f>
        <v>40 - 49</v>
      </c>
      <c r="AC5090" s="45" t="str">
        <f>VLOOKUP(Table1[[#This Row],[Years old]],Lookups!$A$1:$C$101,3,FALSE)</f>
        <v>45 - 49</v>
      </c>
      <c r="AD5090" s="45" t="str">
        <f>VLOOKUP(Table1[[#This Row],[Race]],Lookups!$E$2:$F$11,2,FALSE)</f>
        <v>White</v>
      </c>
      <c r="AE5090" s="45" t="str">
        <f>VLOOKUP(Table1[[#This Row],[Ethnicity]],Lookups!$H$2:$I$6,2,FALSE)</f>
        <v>Not Hispanic/Latino</v>
      </c>
      <c r="AF5090" s="45" t="str">
        <f>VLOOKUP(Table1[[#This Row],[Language]],Lookups!$K$2:$L$9,2,FALSE)</f>
        <v>English</v>
      </c>
      <c r="AG5090" s="46">
        <v>42005</v>
      </c>
      <c r="AH5090" s="46">
        <v>45657</v>
      </c>
      <c r="AI5090" s="46" t="str">
        <f>IF(Table1[[#This Row],[Colonoscopy Date]]="","",DATEVALUE(Table1[[#This Row],[Colonoscopy Date]]))</f>
        <v/>
      </c>
      <c r="AJ50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91" spans="1:36" x14ac:dyDescent="0.25">
      <c r="A5091">
        <v>13007</v>
      </c>
      <c r="B5091" t="s">
        <v>1770</v>
      </c>
      <c r="C5091" t="s">
        <v>20</v>
      </c>
      <c r="D5091" t="s">
        <v>21</v>
      </c>
      <c r="E5091" t="s">
        <v>22</v>
      </c>
      <c r="F5091" t="s">
        <v>36</v>
      </c>
      <c r="G5091" t="s">
        <v>7523</v>
      </c>
      <c r="H5091" t="s">
        <v>24</v>
      </c>
      <c r="I5091" s="36">
        <v>28434</v>
      </c>
      <c r="J5091" t="s">
        <v>2884</v>
      </c>
      <c r="K5091" t="s">
        <v>2936</v>
      </c>
      <c r="L5091" t="s">
        <v>25</v>
      </c>
      <c r="M5091" s="2">
        <v>45643</v>
      </c>
      <c r="N5091" t="s">
        <v>25</v>
      </c>
      <c r="O5091" t="s">
        <v>25</v>
      </c>
      <c r="P5091" t="s">
        <v>18</v>
      </c>
      <c r="Q5091" t="s">
        <v>18</v>
      </c>
      <c r="R5091" t="s">
        <v>18</v>
      </c>
      <c r="S5091" t="s">
        <v>18</v>
      </c>
      <c r="T5091" t="s">
        <v>18</v>
      </c>
      <c r="U5091" t="s">
        <v>18</v>
      </c>
      <c r="V5091" t="s">
        <v>18</v>
      </c>
      <c r="W5091" s="45" t="str">
        <f>IF(Table1[[#This Row],[Sex at Birth]]="F","Female","Male")</f>
        <v>Female</v>
      </c>
      <c r="X5091" s="43">
        <v>45657</v>
      </c>
      <c r="Y5091" s="44">
        <f>Table1[[#This Row],[Report cutoff date]]-Table1[[#This Row],[DOB]]</f>
        <v>17223</v>
      </c>
      <c r="Z5091" s="68">
        <f>ROUNDDOWN(Table1[[#This Row],[Days old - as of report cutoff date]]/365,0)</f>
        <v>47</v>
      </c>
      <c r="AA5091" s="45" t="str">
        <f>IF(Table1[[#This Row],[Years old]]&gt;=55,"55+","54 and under")</f>
        <v>54 and under</v>
      </c>
      <c r="AB5091" s="45" t="str">
        <f>VLOOKUP(Table1[[#This Row],[Years old]],Lookups!$A$1:$C$101,2,FALSE)</f>
        <v>40 - 49</v>
      </c>
      <c r="AC5091" s="45" t="str">
        <f>VLOOKUP(Table1[[#This Row],[Years old]],Lookups!$A$1:$C$101,3,FALSE)</f>
        <v>45 - 49</v>
      </c>
      <c r="AD5091" s="45" t="str">
        <f>VLOOKUP(Table1[[#This Row],[Race]],Lookups!$E$2:$F$11,2,FALSE)</f>
        <v>White</v>
      </c>
      <c r="AE5091" s="45" t="str">
        <f>VLOOKUP(Table1[[#This Row],[Ethnicity]],Lookups!$H$2:$I$6,2,FALSE)</f>
        <v>Not Hispanic/Latino</v>
      </c>
      <c r="AF5091" s="45" t="str">
        <f>VLOOKUP(Table1[[#This Row],[Language]],Lookups!$K$2:$L$9,2,FALSE)</f>
        <v>English</v>
      </c>
      <c r="AG5091" s="46">
        <v>42005</v>
      </c>
      <c r="AH5091" s="46">
        <v>45657</v>
      </c>
      <c r="AI5091" s="46" t="str">
        <f>IF(Table1[[#This Row],[Colonoscopy Date]]="","",DATEVALUE(Table1[[#This Row],[Colonoscopy Date]]))</f>
        <v/>
      </c>
      <c r="AJ50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92" spans="1:36" x14ac:dyDescent="0.25">
      <c r="A5092">
        <v>13148</v>
      </c>
      <c r="B5092" t="s">
        <v>1767</v>
      </c>
      <c r="C5092" t="s">
        <v>20</v>
      </c>
      <c r="D5092" t="s">
        <v>21</v>
      </c>
      <c r="E5092" t="s">
        <v>22</v>
      </c>
      <c r="F5092" t="s">
        <v>44</v>
      </c>
      <c r="G5092" t="s">
        <v>3131</v>
      </c>
      <c r="H5092" t="s">
        <v>35</v>
      </c>
      <c r="I5092" s="36">
        <v>28438</v>
      </c>
      <c r="J5092" t="s">
        <v>2910</v>
      </c>
      <c r="K5092" t="s">
        <v>2930</v>
      </c>
      <c r="L5092" t="s">
        <v>25</v>
      </c>
      <c r="M5092" s="2">
        <v>45520</v>
      </c>
      <c r="N5092" t="s">
        <v>53</v>
      </c>
      <c r="O5092" t="s">
        <v>25</v>
      </c>
      <c r="P5092" t="s">
        <v>18</v>
      </c>
      <c r="Q5092" t="s">
        <v>18</v>
      </c>
      <c r="R5092" t="s">
        <v>18</v>
      </c>
      <c r="S5092" t="s">
        <v>953</v>
      </c>
      <c r="T5092" t="s">
        <v>27</v>
      </c>
      <c r="U5092" t="s">
        <v>18</v>
      </c>
      <c r="V5092" t="s">
        <v>18</v>
      </c>
      <c r="W5092" s="45" t="str">
        <f>IF(Table1[[#This Row],[Sex at Birth]]="F","Female","Male")</f>
        <v>Male</v>
      </c>
      <c r="X5092" s="43">
        <v>45657</v>
      </c>
      <c r="Y5092" s="44">
        <f>Table1[[#This Row],[Report cutoff date]]-Table1[[#This Row],[DOB]]</f>
        <v>17219</v>
      </c>
      <c r="Z5092" s="68">
        <f>ROUNDDOWN(Table1[[#This Row],[Days old - as of report cutoff date]]/365,0)</f>
        <v>47</v>
      </c>
      <c r="AA5092" s="45" t="str">
        <f>IF(Table1[[#This Row],[Years old]]&gt;=55,"55+","54 and under")</f>
        <v>54 and under</v>
      </c>
      <c r="AB5092" s="45" t="str">
        <f>VLOOKUP(Table1[[#This Row],[Years old]],Lookups!$A$1:$C$101,2,FALSE)</f>
        <v>40 - 49</v>
      </c>
      <c r="AC5092" s="45" t="str">
        <f>VLOOKUP(Table1[[#This Row],[Years old]],Lookups!$A$1:$C$101,3,FALSE)</f>
        <v>45 - 49</v>
      </c>
      <c r="AD5092" s="45" t="str">
        <f>VLOOKUP(Table1[[#This Row],[Race]],Lookups!$E$2:$F$11,2,FALSE)</f>
        <v>White</v>
      </c>
      <c r="AE5092" s="45" t="str">
        <f>VLOOKUP(Table1[[#This Row],[Ethnicity]],Lookups!$H$2:$I$6,2,FALSE)</f>
        <v>Not Hispanic/Latino</v>
      </c>
      <c r="AF5092" s="45" t="str">
        <f>VLOOKUP(Table1[[#This Row],[Language]],Lookups!$K$2:$L$9,2,FALSE)</f>
        <v>English</v>
      </c>
      <c r="AG5092" s="46">
        <v>42005</v>
      </c>
      <c r="AH5092" s="46">
        <v>45657</v>
      </c>
      <c r="AI5092" s="46" t="str">
        <f>IF(Table1[[#This Row],[Colonoscopy Date]]="","",DATEVALUE(Table1[[#This Row],[Colonoscopy Date]]))</f>
        <v/>
      </c>
      <c r="AJ50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93" spans="1:36" x14ac:dyDescent="0.25">
      <c r="A5093">
        <v>11776</v>
      </c>
      <c r="B5093" t="s">
        <v>1610</v>
      </c>
      <c r="C5093" t="s">
        <v>20</v>
      </c>
      <c r="D5093" t="s">
        <v>34</v>
      </c>
      <c r="E5093" t="s">
        <v>22</v>
      </c>
      <c r="F5093" t="s">
        <v>81</v>
      </c>
      <c r="G5093" t="s">
        <v>3385</v>
      </c>
      <c r="H5093" t="s">
        <v>35</v>
      </c>
      <c r="I5093" s="36">
        <v>28439</v>
      </c>
      <c r="J5093" t="s">
        <v>2910</v>
      </c>
      <c r="K5093" t="s">
        <v>2931</v>
      </c>
      <c r="L5093" t="s">
        <v>25</v>
      </c>
      <c r="M5093" s="2">
        <v>45575</v>
      </c>
      <c r="N5093" t="s">
        <v>53</v>
      </c>
      <c r="O5093" t="s">
        <v>25</v>
      </c>
      <c r="P5093" t="s">
        <v>18</v>
      </c>
      <c r="Q5093" t="s">
        <v>18</v>
      </c>
      <c r="R5093" t="s">
        <v>18</v>
      </c>
      <c r="S5093" t="s">
        <v>938</v>
      </c>
      <c r="T5093" t="s">
        <v>27</v>
      </c>
      <c r="U5093" t="s">
        <v>18</v>
      </c>
      <c r="V5093" t="s">
        <v>18</v>
      </c>
      <c r="W5093" s="45" t="str">
        <f>IF(Table1[[#This Row],[Sex at Birth]]="F","Female","Male")</f>
        <v>Male</v>
      </c>
      <c r="X5093" s="43">
        <v>45657</v>
      </c>
      <c r="Y5093" s="44">
        <f>Table1[[#This Row],[Report cutoff date]]-Table1[[#This Row],[DOB]]</f>
        <v>17218</v>
      </c>
      <c r="Z5093" s="68">
        <f>ROUNDDOWN(Table1[[#This Row],[Days old - as of report cutoff date]]/365,0)</f>
        <v>47</v>
      </c>
      <c r="AA5093" s="45" t="str">
        <f>IF(Table1[[#This Row],[Years old]]&gt;=55,"55+","54 and under")</f>
        <v>54 and under</v>
      </c>
      <c r="AB5093" s="45" t="str">
        <f>VLOOKUP(Table1[[#This Row],[Years old]],Lookups!$A$1:$C$101,2,FALSE)</f>
        <v>40 - 49</v>
      </c>
      <c r="AC5093" s="45" t="str">
        <f>VLOOKUP(Table1[[#This Row],[Years old]],Lookups!$A$1:$C$101,3,FALSE)</f>
        <v>45 - 49</v>
      </c>
      <c r="AD5093" s="45" t="str">
        <f>VLOOKUP(Table1[[#This Row],[Race]],Lookups!$E$2:$F$11,2,FALSE)</f>
        <v>White</v>
      </c>
      <c r="AE5093" s="45" t="str">
        <f>VLOOKUP(Table1[[#This Row],[Ethnicity]],Lookups!$H$2:$I$6,2,FALSE)</f>
        <v>Other/ Unknown</v>
      </c>
      <c r="AF5093" s="45" t="str">
        <f>VLOOKUP(Table1[[#This Row],[Language]],Lookups!$K$2:$L$9,2,FALSE)</f>
        <v>English</v>
      </c>
      <c r="AG5093" s="46">
        <v>42005</v>
      </c>
      <c r="AH5093" s="46">
        <v>45657</v>
      </c>
      <c r="AI5093" s="46" t="str">
        <f>IF(Table1[[#This Row],[Colonoscopy Date]]="","",DATEVALUE(Table1[[#This Row],[Colonoscopy Date]]))</f>
        <v/>
      </c>
      <c r="AJ50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94" spans="1:36" x14ac:dyDescent="0.25">
      <c r="A5094">
        <v>14762</v>
      </c>
      <c r="B5094" t="s">
        <v>2496</v>
      </c>
      <c r="C5094" t="s">
        <v>20</v>
      </c>
      <c r="D5094" t="s">
        <v>21</v>
      </c>
      <c r="E5094" t="s">
        <v>22</v>
      </c>
      <c r="F5094" t="s">
        <v>100</v>
      </c>
      <c r="G5094" t="s">
        <v>6717</v>
      </c>
      <c r="H5094" t="s">
        <v>35</v>
      </c>
      <c r="I5094" s="36">
        <v>28439</v>
      </c>
      <c r="J5094" t="s">
        <v>2914</v>
      </c>
      <c r="K5094" t="s">
        <v>2930</v>
      </c>
      <c r="L5094" t="s">
        <v>25</v>
      </c>
      <c r="M5094" s="2">
        <v>45412</v>
      </c>
      <c r="N5094" t="s">
        <v>25</v>
      </c>
      <c r="O5094" t="s">
        <v>25</v>
      </c>
      <c r="P5094" t="s">
        <v>18</v>
      </c>
      <c r="Q5094" t="s">
        <v>18</v>
      </c>
      <c r="R5094" t="s">
        <v>18</v>
      </c>
      <c r="S5094" t="s">
        <v>18</v>
      </c>
      <c r="T5094" t="s">
        <v>18</v>
      </c>
      <c r="U5094" t="s">
        <v>18</v>
      </c>
      <c r="V5094" t="s">
        <v>18</v>
      </c>
      <c r="W5094" s="45" t="str">
        <f>IF(Table1[[#This Row],[Sex at Birth]]="F","Female","Male")</f>
        <v>Male</v>
      </c>
      <c r="X5094" s="43">
        <v>45657</v>
      </c>
      <c r="Y5094" s="44">
        <f>Table1[[#This Row],[Report cutoff date]]-Table1[[#This Row],[DOB]]</f>
        <v>17218</v>
      </c>
      <c r="Z5094" s="68">
        <f>ROUNDDOWN(Table1[[#This Row],[Days old - as of report cutoff date]]/365,0)</f>
        <v>47</v>
      </c>
      <c r="AA5094" s="45" t="str">
        <f>IF(Table1[[#This Row],[Years old]]&gt;=55,"55+","54 and under")</f>
        <v>54 and under</v>
      </c>
      <c r="AB5094" s="45" t="str">
        <f>VLOOKUP(Table1[[#This Row],[Years old]],Lookups!$A$1:$C$101,2,FALSE)</f>
        <v>40 - 49</v>
      </c>
      <c r="AC5094" s="45" t="str">
        <f>VLOOKUP(Table1[[#This Row],[Years old]],Lookups!$A$1:$C$101,3,FALSE)</f>
        <v>45 - 49</v>
      </c>
      <c r="AD5094" s="45" t="str">
        <f>VLOOKUP(Table1[[#This Row],[Race]],Lookups!$E$2:$F$11,2,FALSE)</f>
        <v>White</v>
      </c>
      <c r="AE5094" s="45" t="str">
        <f>VLOOKUP(Table1[[#This Row],[Ethnicity]],Lookups!$H$2:$I$6,2,FALSE)</f>
        <v>Not Hispanic/Latino</v>
      </c>
      <c r="AF5094" s="45" t="str">
        <f>VLOOKUP(Table1[[#This Row],[Language]],Lookups!$K$2:$L$9,2,FALSE)</f>
        <v>English</v>
      </c>
      <c r="AG5094" s="46">
        <v>42005</v>
      </c>
      <c r="AH5094" s="46">
        <v>45657</v>
      </c>
      <c r="AI5094" s="46" t="str">
        <f>IF(Table1[[#This Row],[Colonoscopy Date]]="","",DATEVALUE(Table1[[#This Row],[Colonoscopy Date]]))</f>
        <v/>
      </c>
      <c r="AJ50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95" spans="1:36" x14ac:dyDescent="0.25">
      <c r="A5095">
        <v>14108</v>
      </c>
      <c r="B5095" t="s">
        <v>1789</v>
      </c>
      <c r="C5095" t="s">
        <v>20</v>
      </c>
      <c r="D5095" t="s">
        <v>21</v>
      </c>
      <c r="E5095" t="s">
        <v>22</v>
      </c>
      <c r="F5095" t="s">
        <v>42</v>
      </c>
      <c r="G5095" t="s">
        <v>6817</v>
      </c>
      <c r="H5095" t="s">
        <v>35</v>
      </c>
      <c r="I5095" s="36">
        <v>28440</v>
      </c>
      <c r="J5095" t="s">
        <v>2906</v>
      </c>
      <c r="K5095" t="s">
        <v>2931</v>
      </c>
      <c r="L5095" t="s">
        <v>25</v>
      </c>
      <c r="M5095" s="2">
        <v>45581</v>
      </c>
      <c r="N5095" t="s">
        <v>25</v>
      </c>
      <c r="O5095" t="s">
        <v>53</v>
      </c>
      <c r="P5095" t="s">
        <v>703</v>
      </c>
      <c r="Q5095" t="s">
        <v>18</v>
      </c>
      <c r="R5095" t="s">
        <v>18</v>
      </c>
      <c r="S5095" t="s">
        <v>18</v>
      </c>
      <c r="T5095" t="s">
        <v>18</v>
      </c>
      <c r="U5095" t="s">
        <v>704</v>
      </c>
      <c r="V5095" t="s">
        <v>192</v>
      </c>
      <c r="W5095" s="45" t="str">
        <f>IF(Table1[[#This Row],[Sex at Birth]]="F","Female","Male")</f>
        <v>Male</v>
      </c>
      <c r="X5095" s="43">
        <v>45657</v>
      </c>
      <c r="Y5095" s="44">
        <f>Table1[[#This Row],[Report cutoff date]]-Table1[[#This Row],[DOB]]</f>
        <v>17217</v>
      </c>
      <c r="Z5095" s="68">
        <f>ROUNDDOWN(Table1[[#This Row],[Days old - as of report cutoff date]]/365,0)</f>
        <v>47</v>
      </c>
      <c r="AA5095" s="45" t="str">
        <f>IF(Table1[[#This Row],[Years old]]&gt;=55,"55+","54 and under")</f>
        <v>54 and under</v>
      </c>
      <c r="AB5095" s="45" t="str">
        <f>VLOOKUP(Table1[[#This Row],[Years old]],Lookups!$A$1:$C$101,2,FALSE)</f>
        <v>40 - 49</v>
      </c>
      <c r="AC5095" s="45" t="str">
        <f>VLOOKUP(Table1[[#This Row],[Years old]],Lookups!$A$1:$C$101,3,FALSE)</f>
        <v>45 - 49</v>
      </c>
      <c r="AD5095" s="45" t="str">
        <f>VLOOKUP(Table1[[#This Row],[Race]],Lookups!$E$2:$F$11,2,FALSE)</f>
        <v>White</v>
      </c>
      <c r="AE5095" s="45" t="str">
        <f>VLOOKUP(Table1[[#This Row],[Ethnicity]],Lookups!$H$2:$I$6,2,FALSE)</f>
        <v>Not Hispanic/Latino</v>
      </c>
      <c r="AF5095" s="45" t="str">
        <f>VLOOKUP(Table1[[#This Row],[Language]],Lookups!$K$2:$L$9,2,FALSE)</f>
        <v>English</v>
      </c>
      <c r="AG5095" s="46">
        <v>42005</v>
      </c>
      <c r="AH5095" s="46">
        <v>45657</v>
      </c>
      <c r="AI5095" s="46">
        <f>IF(Table1[[#This Row],[Colonoscopy Date]]="","",DATEVALUE(Table1[[#This Row],[Colonoscopy Date]]))</f>
        <v>45098</v>
      </c>
      <c r="AJ509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096" spans="1:36" x14ac:dyDescent="0.25">
      <c r="A5096">
        <v>11747</v>
      </c>
      <c r="B5096" t="s">
        <v>1664</v>
      </c>
      <c r="C5096" t="s">
        <v>20</v>
      </c>
      <c r="D5096" t="s">
        <v>21</v>
      </c>
      <c r="E5096" t="s">
        <v>22</v>
      </c>
      <c r="F5096" t="s">
        <v>100</v>
      </c>
      <c r="G5096" t="s">
        <v>3038</v>
      </c>
      <c r="H5096" t="s">
        <v>35</v>
      </c>
      <c r="I5096" s="36">
        <v>28443</v>
      </c>
      <c r="J5096" t="s">
        <v>2925</v>
      </c>
      <c r="K5096" t="s">
        <v>2931</v>
      </c>
      <c r="L5096" t="s">
        <v>25</v>
      </c>
      <c r="M5096" s="2">
        <v>45583</v>
      </c>
      <c r="N5096" t="s">
        <v>53</v>
      </c>
      <c r="O5096" t="s">
        <v>25</v>
      </c>
      <c r="P5096" t="s">
        <v>18</v>
      </c>
      <c r="Q5096" t="s">
        <v>18</v>
      </c>
      <c r="R5096" t="s">
        <v>18</v>
      </c>
      <c r="S5096" t="s">
        <v>1343</v>
      </c>
      <c r="T5096" t="s">
        <v>87</v>
      </c>
      <c r="U5096" t="s">
        <v>18</v>
      </c>
      <c r="V5096" t="s">
        <v>18</v>
      </c>
      <c r="W5096" s="45" t="str">
        <f>IF(Table1[[#This Row],[Sex at Birth]]="F","Female","Male")</f>
        <v>Male</v>
      </c>
      <c r="X5096" s="43">
        <v>45657</v>
      </c>
      <c r="Y5096" s="44">
        <f>Table1[[#This Row],[Report cutoff date]]-Table1[[#This Row],[DOB]]</f>
        <v>17214</v>
      </c>
      <c r="Z5096" s="68">
        <f>ROUNDDOWN(Table1[[#This Row],[Days old - as of report cutoff date]]/365,0)</f>
        <v>47</v>
      </c>
      <c r="AA5096" s="45" t="str">
        <f>IF(Table1[[#This Row],[Years old]]&gt;=55,"55+","54 and under")</f>
        <v>54 and under</v>
      </c>
      <c r="AB5096" s="45" t="str">
        <f>VLOOKUP(Table1[[#This Row],[Years old]],Lookups!$A$1:$C$101,2,FALSE)</f>
        <v>40 - 49</v>
      </c>
      <c r="AC5096" s="45" t="str">
        <f>VLOOKUP(Table1[[#This Row],[Years old]],Lookups!$A$1:$C$101,3,FALSE)</f>
        <v>45 - 49</v>
      </c>
      <c r="AD5096" s="45" t="str">
        <f>VLOOKUP(Table1[[#This Row],[Race]],Lookups!$E$2:$F$11,2,FALSE)</f>
        <v>White</v>
      </c>
      <c r="AE5096" s="45" t="str">
        <f>VLOOKUP(Table1[[#This Row],[Ethnicity]],Lookups!$H$2:$I$6,2,FALSE)</f>
        <v>Not Hispanic/Latino</v>
      </c>
      <c r="AF5096" s="45" t="str">
        <f>VLOOKUP(Table1[[#This Row],[Language]],Lookups!$K$2:$L$9,2,FALSE)</f>
        <v>English</v>
      </c>
      <c r="AG5096" s="46">
        <v>42005</v>
      </c>
      <c r="AH5096" s="46">
        <v>45657</v>
      </c>
      <c r="AI5096" s="46" t="str">
        <f>IF(Table1[[#This Row],[Colonoscopy Date]]="","",DATEVALUE(Table1[[#This Row],[Colonoscopy Date]]))</f>
        <v/>
      </c>
      <c r="AJ50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97" spans="1:36" x14ac:dyDescent="0.25">
      <c r="A5097">
        <v>11585</v>
      </c>
      <c r="B5097" t="s">
        <v>1717</v>
      </c>
      <c r="C5097" t="s">
        <v>20</v>
      </c>
      <c r="D5097" t="s">
        <v>21</v>
      </c>
      <c r="E5097" t="s">
        <v>22</v>
      </c>
      <c r="F5097" t="s">
        <v>39</v>
      </c>
      <c r="G5097" t="s">
        <v>6422</v>
      </c>
      <c r="H5097" t="s">
        <v>24</v>
      </c>
      <c r="I5097" s="36">
        <v>28443</v>
      </c>
      <c r="J5097" t="s">
        <v>2925</v>
      </c>
      <c r="K5097" t="s">
        <v>2930</v>
      </c>
      <c r="L5097" t="s">
        <v>25</v>
      </c>
      <c r="M5097" s="2">
        <v>45512</v>
      </c>
      <c r="N5097" t="s">
        <v>25</v>
      </c>
      <c r="O5097" t="s">
        <v>25</v>
      </c>
      <c r="P5097" t="s">
        <v>18</v>
      </c>
      <c r="Q5097" t="s">
        <v>18</v>
      </c>
      <c r="R5097" t="s">
        <v>18</v>
      </c>
      <c r="S5097" t="s">
        <v>18</v>
      </c>
      <c r="T5097" t="s">
        <v>18</v>
      </c>
      <c r="U5097" t="s">
        <v>18</v>
      </c>
      <c r="V5097" t="s">
        <v>18</v>
      </c>
      <c r="W5097" s="45" t="str">
        <f>IF(Table1[[#This Row],[Sex at Birth]]="F","Female","Male")</f>
        <v>Female</v>
      </c>
      <c r="X5097" s="43">
        <v>45657</v>
      </c>
      <c r="Y5097" s="44">
        <f>Table1[[#This Row],[Report cutoff date]]-Table1[[#This Row],[DOB]]</f>
        <v>17214</v>
      </c>
      <c r="Z5097" s="68">
        <f>ROUNDDOWN(Table1[[#This Row],[Days old - as of report cutoff date]]/365,0)</f>
        <v>47</v>
      </c>
      <c r="AA5097" s="45" t="str">
        <f>IF(Table1[[#This Row],[Years old]]&gt;=55,"55+","54 and under")</f>
        <v>54 and under</v>
      </c>
      <c r="AB5097" s="45" t="str">
        <f>VLOOKUP(Table1[[#This Row],[Years old]],Lookups!$A$1:$C$101,2,FALSE)</f>
        <v>40 - 49</v>
      </c>
      <c r="AC5097" s="45" t="str">
        <f>VLOOKUP(Table1[[#This Row],[Years old]],Lookups!$A$1:$C$101,3,FALSE)</f>
        <v>45 - 49</v>
      </c>
      <c r="AD5097" s="45" t="str">
        <f>VLOOKUP(Table1[[#This Row],[Race]],Lookups!$E$2:$F$11,2,FALSE)</f>
        <v>White</v>
      </c>
      <c r="AE5097" s="45" t="str">
        <f>VLOOKUP(Table1[[#This Row],[Ethnicity]],Lookups!$H$2:$I$6,2,FALSE)</f>
        <v>Not Hispanic/Latino</v>
      </c>
      <c r="AF5097" s="45" t="str">
        <f>VLOOKUP(Table1[[#This Row],[Language]],Lookups!$K$2:$L$9,2,FALSE)</f>
        <v>English</v>
      </c>
      <c r="AG5097" s="46">
        <v>42005</v>
      </c>
      <c r="AH5097" s="46">
        <v>45657</v>
      </c>
      <c r="AI5097" s="46" t="str">
        <f>IF(Table1[[#This Row],[Colonoscopy Date]]="","",DATEVALUE(Table1[[#This Row],[Colonoscopy Date]]))</f>
        <v/>
      </c>
      <c r="AJ50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98" spans="1:36" x14ac:dyDescent="0.25">
      <c r="A5098">
        <v>12268</v>
      </c>
      <c r="B5098" t="s">
        <v>1826</v>
      </c>
      <c r="C5098" t="s">
        <v>20</v>
      </c>
      <c r="D5098" t="s">
        <v>21</v>
      </c>
      <c r="E5098" t="s">
        <v>22</v>
      </c>
      <c r="F5098" t="s">
        <v>29</v>
      </c>
      <c r="G5098" t="s">
        <v>4181</v>
      </c>
      <c r="H5098" t="s">
        <v>35</v>
      </c>
      <c r="I5098" s="36">
        <v>28444</v>
      </c>
      <c r="J5098" t="s">
        <v>2884</v>
      </c>
      <c r="K5098" t="s">
        <v>2930</v>
      </c>
      <c r="L5098" t="s">
        <v>25</v>
      </c>
      <c r="M5098" s="2">
        <v>45310</v>
      </c>
      <c r="N5098" t="s">
        <v>25</v>
      </c>
      <c r="O5098" t="s">
        <v>25</v>
      </c>
      <c r="P5098" t="s">
        <v>18</v>
      </c>
      <c r="Q5098" t="s">
        <v>18</v>
      </c>
      <c r="R5098" t="s">
        <v>18</v>
      </c>
      <c r="S5098" t="s">
        <v>18</v>
      </c>
      <c r="T5098" t="s">
        <v>18</v>
      </c>
      <c r="U5098" t="s">
        <v>18</v>
      </c>
      <c r="V5098" t="s">
        <v>18</v>
      </c>
      <c r="W5098" s="45" t="str">
        <f>IF(Table1[[#This Row],[Sex at Birth]]="F","Female","Male")</f>
        <v>Male</v>
      </c>
      <c r="X5098" s="43">
        <v>45657</v>
      </c>
      <c r="Y5098" s="44">
        <f>Table1[[#This Row],[Report cutoff date]]-Table1[[#This Row],[DOB]]</f>
        <v>17213</v>
      </c>
      <c r="Z5098" s="68">
        <f>ROUNDDOWN(Table1[[#This Row],[Days old - as of report cutoff date]]/365,0)</f>
        <v>47</v>
      </c>
      <c r="AA5098" s="45" t="str">
        <f>IF(Table1[[#This Row],[Years old]]&gt;=55,"55+","54 and under")</f>
        <v>54 and under</v>
      </c>
      <c r="AB5098" s="45" t="str">
        <f>VLOOKUP(Table1[[#This Row],[Years old]],Lookups!$A$1:$C$101,2,FALSE)</f>
        <v>40 - 49</v>
      </c>
      <c r="AC5098" s="45" t="str">
        <f>VLOOKUP(Table1[[#This Row],[Years old]],Lookups!$A$1:$C$101,3,FALSE)</f>
        <v>45 - 49</v>
      </c>
      <c r="AD5098" s="45" t="str">
        <f>VLOOKUP(Table1[[#This Row],[Race]],Lookups!$E$2:$F$11,2,FALSE)</f>
        <v>White</v>
      </c>
      <c r="AE5098" s="45" t="str">
        <f>VLOOKUP(Table1[[#This Row],[Ethnicity]],Lookups!$H$2:$I$6,2,FALSE)</f>
        <v>Not Hispanic/Latino</v>
      </c>
      <c r="AF5098" s="45" t="str">
        <f>VLOOKUP(Table1[[#This Row],[Language]],Lookups!$K$2:$L$9,2,FALSE)</f>
        <v>English</v>
      </c>
      <c r="AG5098" s="46">
        <v>42005</v>
      </c>
      <c r="AH5098" s="46">
        <v>45657</v>
      </c>
      <c r="AI5098" s="46" t="str">
        <f>IF(Table1[[#This Row],[Colonoscopy Date]]="","",DATEVALUE(Table1[[#This Row],[Colonoscopy Date]]))</f>
        <v/>
      </c>
      <c r="AJ50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099" spans="1:36" x14ac:dyDescent="0.25">
      <c r="A5099">
        <v>14855</v>
      </c>
      <c r="B5099" t="s">
        <v>1624</v>
      </c>
      <c r="C5099" t="s">
        <v>20</v>
      </c>
      <c r="D5099" t="s">
        <v>21</v>
      </c>
      <c r="E5099" t="s">
        <v>22</v>
      </c>
      <c r="F5099" t="s">
        <v>100</v>
      </c>
      <c r="G5099" t="s">
        <v>5188</v>
      </c>
      <c r="H5099" t="s">
        <v>35</v>
      </c>
      <c r="I5099" s="36">
        <v>28445</v>
      </c>
      <c r="J5099" t="s">
        <v>2906</v>
      </c>
      <c r="K5099" t="s">
        <v>2930</v>
      </c>
      <c r="L5099" t="s">
        <v>25</v>
      </c>
      <c r="M5099" s="2">
        <v>45336</v>
      </c>
      <c r="N5099" t="s">
        <v>53</v>
      </c>
      <c r="O5099" t="s">
        <v>25</v>
      </c>
      <c r="P5099" t="s">
        <v>1009</v>
      </c>
      <c r="Q5099" t="s">
        <v>18</v>
      </c>
      <c r="R5099" t="s">
        <v>18</v>
      </c>
      <c r="S5099" t="s">
        <v>18</v>
      </c>
      <c r="T5099" t="s">
        <v>18</v>
      </c>
      <c r="U5099" t="s">
        <v>18</v>
      </c>
      <c r="V5099" t="s">
        <v>18</v>
      </c>
      <c r="W5099" s="45" t="str">
        <f>IF(Table1[[#This Row],[Sex at Birth]]="F","Female","Male")</f>
        <v>Male</v>
      </c>
      <c r="X5099" s="43">
        <v>45657</v>
      </c>
      <c r="Y5099" s="44">
        <f>Table1[[#This Row],[Report cutoff date]]-Table1[[#This Row],[DOB]]</f>
        <v>17212</v>
      </c>
      <c r="Z5099" s="68">
        <f>ROUNDDOWN(Table1[[#This Row],[Days old - as of report cutoff date]]/365,0)</f>
        <v>47</v>
      </c>
      <c r="AA5099" s="45" t="str">
        <f>IF(Table1[[#This Row],[Years old]]&gt;=55,"55+","54 and under")</f>
        <v>54 and under</v>
      </c>
      <c r="AB5099" s="45" t="str">
        <f>VLOOKUP(Table1[[#This Row],[Years old]],Lookups!$A$1:$C$101,2,FALSE)</f>
        <v>40 - 49</v>
      </c>
      <c r="AC5099" s="45" t="str">
        <f>VLOOKUP(Table1[[#This Row],[Years old]],Lookups!$A$1:$C$101,3,FALSE)</f>
        <v>45 - 49</v>
      </c>
      <c r="AD5099" s="45" t="str">
        <f>VLOOKUP(Table1[[#This Row],[Race]],Lookups!$E$2:$F$11,2,FALSE)</f>
        <v>White</v>
      </c>
      <c r="AE5099" s="45" t="str">
        <f>VLOOKUP(Table1[[#This Row],[Ethnicity]],Lookups!$H$2:$I$6,2,FALSE)</f>
        <v>Not Hispanic/Latino</v>
      </c>
      <c r="AF5099" s="45" t="str">
        <f>VLOOKUP(Table1[[#This Row],[Language]],Lookups!$K$2:$L$9,2,FALSE)</f>
        <v>English</v>
      </c>
      <c r="AG5099" s="46">
        <v>42005</v>
      </c>
      <c r="AH5099" s="46">
        <v>45657</v>
      </c>
      <c r="AI5099" s="46">
        <f>IF(Table1[[#This Row],[Colonoscopy Date]]="","",DATEVALUE(Table1[[#This Row],[Colonoscopy Date]]))</f>
        <v>45200</v>
      </c>
      <c r="AJ509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00" spans="1:36" x14ac:dyDescent="0.25">
      <c r="A5100">
        <v>10310</v>
      </c>
      <c r="B5100" t="s">
        <v>1843</v>
      </c>
      <c r="C5100" t="s">
        <v>68</v>
      </c>
      <c r="D5100" t="s">
        <v>95</v>
      </c>
      <c r="E5100" t="s">
        <v>22</v>
      </c>
      <c r="F5100" t="s">
        <v>81</v>
      </c>
      <c r="G5100" t="s">
        <v>7430</v>
      </c>
      <c r="H5100" t="s">
        <v>24</v>
      </c>
      <c r="I5100" s="36">
        <v>28446</v>
      </c>
      <c r="J5100" t="s">
        <v>2884</v>
      </c>
      <c r="K5100" t="s">
        <v>2936</v>
      </c>
      <c r="L5100" t="s">
        <v>25</v>
      </c>
      <c r="M5100" s="2">
        <v>45630</v>
      </c>
      <c r="N5100" t="s">
        <v>25</v>
      </c>
      <c r="O5100" t="s">
        <v>25</v>
      </c>
      <c r="P5100" t="s">
        <v>18</v>
      </c>
      <c r="Q5100" t="s">
        <v>18</v>
      </c>
      <c r="R5100" t="s">
        <v>18</v>
      </c>
      <c r="S5100" t="s">
        <v>18</v>
      </c>
      <c r="T5100" t="s">
        <v>18</v>
      </c>
      <c r="U5100" t="s">
        <v>18</v>
      </c>
      <c r="V5100" t="s">
        <v>18</v>
      </c>
      <c r="W5100" s="45" t="str">
        <f>IF(Table1[[#This Row],[Sex at Birth]]="F","Female","Male")</f>
        <v>Female</v>
      </c>
      <c r="X5100" s="43">
        <v>45657</v>
      </c>
      <c r="Y5100" s="44">
        <f>Table1[[#This Row],[Report cutoff date]]-Table1[[#This Row],[DOB]]</f>
        <v>17211</v>
      </c>
      <c r="Z5100" s="68">
        <f>ROUNDDOWN(Table1[[#This Row],[Days old - as of report cutoff date]]/365,0)</f>
        <v>47</v>
      </c>
      <c r="AA5100" s="45" t="str">
        <f>IF(Table1[[#This Row],[Years old]]&gt;=55,"55+","54 and under")</f>
        <v>54 and under</v>
      </c>
      <c r="AB5100" s="45" t="str">
        <f>VLOOKUP(Table1[[#This Row],[Years old]],Lookups!$A$1:$C$101,2,FALSE)</f>
        <v>40 - 49</v>
      </c>
      <c r="AC5100" s="45" t="str">
        <f>VLOOKUP(Table1[[#This Row],[Years old]],Lookups!$A$1:$C$101,3,FALSE)</f>
        <v>45 - 49</v>
      </c>
      <c r="AD5100" s="45" t="str">
        <f>VLOOKUP(Table1[[#This Row],[Race]],Lookups!$E$2:$F$11,2,FALSE)</f>
        <v>Other/ Unknown</v>
      </c>
      <c r="AE5100" s="45" t="str">
        <f>VLOOKUP(Table1[[#This Row],[Ethnicity]],Lookups!$H$2:$I$6,2,FALSE)</f>
        <v>Hispanic/Latino</v>
      </c>
      <c r="AF5100" s="45" t="str">
        <f>VLOOKUP(Table1[[#This Row],[Language]],Lookups!$K$2:$L$9,2,FALSE)</f>
        <v>English</v>
      </c>
      <c r="AG5100" s="46">
        <v>42005</v>
      </c>
      <c r="AH5100" s="46">
        <v>45657</v>
      </c>
      <c r="AI5100" s="46" t="str">
        <f>IF(Table1[[#This Row],[Colonoscopy Date]]="","",DATEVALUE(Table1[[#This Row],[Colonoscopy Date]]))</f>
        <v/>
      </c>
      <c r="AJ51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01" spans="1:36" x14ac:dyDescent="0.25">
      <c r="A5101">
        <v>13953</v>
      </c>
      <c r="B5101" t="s">
        <v>1830</v>
      </c>
      <c r="C5101" t="s">
        <v>20</v>
      </c>
      <c r="D5101" t="s">
        <v>21</v>
      </c>
      <c r="E5101" t="s">
        <v>22</v>
      </c>
      <c r="F5101" t="s">
        <v>30</v>
      </c>
      <c r="G5101" t="s">
        <v>3798</v>
      </c>
      <c r="H5101" t="s">
        <v>35</v>
      </c>
      <c r="I5101" s="36">
        <v>28450</v>
      </c>
      <c r="J5101" t="s">
        <v>2910</v>
      </c>
      <c r="K5101" t="s">
        <v>2930</v>
      </c>
      <c r="L5101" t="s">
        <v>25</v>
      </c>
      <c r="M5101" s="2">
        <v>45587</v>
      </c>
      <c r="N5101" t="s">
        <v>53</v>
      </c>
      <c r="O5101" t="s">
        <v>25</v>
      </c>
      <c r="P5101" t="s">
        <v>464</v>
      </c>
      <c r="Q5101" t="s">
        <v>18</v>
      </c>
      <c r="R5101" t="s">
        <v>18</v>
      </c>
      <c r="S5101" t="s">
        <v>18</v>
      </c>
      <c r="T5101" t="s">
        <v>18</v>
      </c>
      <c r="U5101" t="s">
        <v>18</v>
      </c>
      <c r="V5101" t="s">
        <v>18</v>
      </c>
      <c r="W5101" s="45" t="str">
        <f>IF(Table1[[#This Row],[Sex at Birth]]="F","Female","Male")</f>
        <v>Male</v>
      </c>
      <c r="X5101" s="43">
        <v>45657</v>
      </c>
      <c r="Y5101" s="44">
        <f>Table1[[#This Row],[Report cutoff date]]-Table1[[#This Row],[DOB]]</f>
        <v>17207</v>
      </c>
      <c r="Z5101" s="68">
        <f>ROUNDDOWN(Table1[[#This Row],[Days old - as of report cutoff date]]/365,0)</f>
        <v>47</v>
      </c>
      <c r="AA5101" s="45" t="str">
        <f>IF(Table1[[#This Row],[Years old]]&gt;=55,"55+","54 and under")</f>
        <v>54 and under</v>
      </c>
      <c r="AB5101" s="45" t="str">
        <f>VLOOKUP(Table1[[#This Row],[Years old]],Lookups!$A$1:$C$101,2,FALSE)</f>
        <v>40 - 49</v>
      </c>
      <c r="AC5101" s="45" t="str">
        <f>VLOOKUP(Table1[[#This Row],[Years old]],Lookups!$A$1:$C$101,3,FALSE)</f>
        <v>45 - 49</v>
      </c>
      <c r="AD5101" s="45" t="str">
        <f>VLOOKUP(Table1[[#This Row],[Race]],Lookups!$E$2:$F$11,2,FALSE)</f>
        <v>White</v>
      </c>
      <c r="AE5101" s="45" t="str">
        <f>VLOOKUP(Table1[[#This Row],[Ethnicity]],Lookups!$H$2:$I$6,2,FALSE)</f>
        <v>Not Hispanic/Latino</v>
      </c>
      <c r="AF5101" s="45" t="str">
        <f>VLOOKUP(Table1[[#This Row],[Language]],Lookups!$K$2:$L$9,2,FALSE)</f>
        <v>English</v>
      </c>
      <c r="AG5101" s="46">
        <v>42005</v>
      </c>
      <c r="AH5101" s="46">
        <v>45657</v>
      </c>
      <c r="AI5101" s="46">
        <f>IF(Table1[[#This Row],[Colonoscopy Date]]="","",DATEVALUE(Table1[[#This Row],[Colonoscopy Date]]))</f>
        <v>44971</v>
      </c>
      <c r="AJ510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02" spans="1:36" x14ac:dyDescent="0.25">
      <c r="A5102">
        <v>13337</v>
      </c>
      <c r="B5102" t="s">
        <v>1767</v>
      </c>
      <c r="C5102" t="s">
        <v>20</v>
      </c>
      <c r="D5102" t="s">
        <v>21</v>
      </c>
      <c r="E5102" t="s">
        <v>22</v>
      </c>
      <c r="F5102" t="s">
        <v>30</v>
      </c>
      <c r="G5102" t="s">
        <v>6198</v>
      </c>
      <c r="H5102" t="s">
        <v>24</v>
      </c>
      <c r="I5102" s="36">
        <v>28451</v>
      </c>
      <c r="J5102" t="s">
        <v>2913</v>
      </c>
      <c r="K5102" t="s">
        <v>2930</v>
      </c>
      <c r="L5102" t="s">
        <v>25</v>
      </c>
      <c r="M5102" s="2">
        <v>45629</v>
      </c>
      <c r="N5102" t="s">
        <v>53</v>
      </c>
      <c r="O5102" t="s">
        <v>25</v>
      </c>
      <c r="P5102" t="s">
        <v>948</v>
      </c>
      <c r="Q5102" t="s">
        <v>18</v>
      </c>
      <c r="R5102" t="s">
        <v>18</v>
      </c>
      <c r="S5102" t="s">
        <v>18</v>
      </c>
      <c r="T5102" t="s">
        <v>18</v>
      </c>
      <c r="U5102" t="s">
        <v>18</v>
      </c>
      <c r="V5102" t="s">
        <v>18</v>
      </c>
      <c r="W5102" s="45" t="str">
        <f>IF(Table1[[#This Row],[Sex at Birth]]="F","Female","Male")</f>
        <v>Female</v>
      </c>
      <c r="X5102" s="43">
        <v>45657</v>
      </c>
      <c r="Y5102" s="44">
        <f>Table1[[#This Row],[Report cutoff date]]-Table1[[#This Row],[DOB]]</f>
        <v>17206</v>
      </c>
      <c r="Z5102" s="68">
        <f>ROUNDDOWN(Table1[[#This Row],[Days old - as of report cutoff date]]/365,0)</f>
        <v>47</v>
      </c>
      <c r="AA5102" s="45" t="str">
        <f>IF(Table1[[#This Row],[Years old]]&gt;=55,"55+","54 and under")</f>
        <v>54 and under</v>
      </c>
      <c r="AB5102" s="45" t="str">
        <f>VLOOKUP(Table1[[#This Row],[Years old]],Lookups!$A$1:$C$101,2,FALSE)</f>
        <v>40 - 49</v>
      </c>
      <c r="AC5102" s="45" t="str">
        <f>VLOOKUP(Table1[[#This Row],[Years old]],Lookups!$A$1:$C$101,3,FALSE)</f>
        <v>45 - 49</v>
      </c>
      <c r="AD5102" s="45" t="str">
        <f>VLOOKUP(Table1[[#This Row],[Race]],Lookups!$E$2:$F$11,2,FALSE)</f>
        <v>White</v>
      </c>
      <c r="AE5102" s="45" t="str">
        <f>VLOOKUP(Table1[[#This Row],[Ethnicity]],Lookups!$H$2:$I$6,2,FALSE)</f>
        <v>Not Hispanic/Latino</v>
      </c>
      <c r="AF5102" s="45" t="str">
        <f>VLOOKUP(Table1[[#This Row],[Language]],Lookups!$K$2:$L$9,2,FALSE)</f>
        <v>English</v>
      </c>
      <c r="AG5102" s="46">
        <v>42005</v>
      </c>
      <c r="AH5102" s="46">
        <v>45657</v>
      </c>
      <c r="AI5102" s="46">
        <f>IF(Table1[[#This Row],[Colonoscopy Date]]="","",DATEVALUE(Table1[[#This Row],[Colonoscopy Date]]))</f>
        <v>43644</v>
      </c>
      <c r="AJ510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03" spans="1:36" x14ac:dyDescent="0.25">
      <c r="A5103">
        <v>10604</v>
      </c>
      <c r="B5103" t="s">
        <v>2122</v>
      </c>
      <c r="C5103" t="s">
        <v>20</v>
      </c>
      <c r="D5103" t="s">
        <v>21</v>
      </c>
      <c r="E5103" t="s">
        <v>22</v>
      </c>
      <c r="F5103" t="s">
        <v>39</v>
      </c>
      <c r="G5103" t="s">
        <v>7425</v>
      </c>
      <c r="H5103" t="s">
        <v>35</v>
      </c>
      <c r="I5103" s="36">
        <v>28451</v>
      </c>
      <c r="J5103" t="s">
        <v>2884</v>
      </c>
      <c r="K5103" t="s">
        <v>2936</v>
      </c>
      <c r="L5103" t="s">
        <v>25</v>
      </c>
      <c r="M5103" s="2">
        <v>45517</v>
      </c>
      <c r="N5103" t="s">
        <v>25</v>
      </c>
      <c r="O5103" t="s">
        <v>25</v>
      </c>
      <c r="P5103" t="s">
        <v>18</v>
      </c>
      <c r="Q5103" t="s">
        <v>18</v>
      </c>
      <c r="R5103" t="s">
        <v>18</v>
      </c>
      <c r="S5103" t="s">
        <v>18</v>
      </c>
      <c r="T5103" t="s">
        <v>18</v>
      </c>
      <c r="U5103" t="s">
        <v>18</v>
      </c>
      <c r="V5103" t="s">
        <v>18</v>
      </c>
      <c r="W5103" s="45" t="str">
        <f>IF(Table1[[#This Row],[Sex at Birth]]="F","Female","Male")</f>
        <v>Male</v>
      </c>
      <c r="X5103" s="43">
        <v>45657</v>
      </c>
      <c r="Y5103" s="44">
        <f>Table1[[#This Row],[Report cutoff date]]-Table1[[#This Row],[DOB]]</f>
        <v>17206</v>
      </c>
      <c r="Z5103" s="68">
        <f>ROUNDDOWN(Table1[[#This Row],[Days old - as of report cutoff date]]/365,0)</f>
        <v>47</v>
      </c>
      <c r="AA5103" s="45" t="str">
        <f>IF(Table1[[#This Row],[Years old]]&gt;=55,"55+","54 and under")</f>
        <v>54 and under</v>
      </c>
      <c r="AB5103" s="45" t="str">
        <f>VLOOKUP(Table1[[#This Row],[Years old]],Lookups!$A$1:$C$101,2,FALSE)</f>
        <v>40 - 49</v>
      </c>
      <c r="AC5103" s="45" t="str">
        <f>VLOOKUP(Table1[[#This Row],[Years old]],Lookups!$A$1:$C$101,3,FALSE)</f>
        <v>45 - 49</v>
      </c>
      <c r="AD5103" s="45" t="str">
        <f>VLOOKUP(Table1[[#This Row],[Race]],Lookups!$E$2:$F$11,2,FALSE)</f>
        <v>White</v>
      </c>
      <c r="AE5103" s="45" t="str">
        <f>VLOOKUP(Table1[[#This Row],[Ethnicity]],Lookups!$H$2:$I$6,2,FALSE)</f>
        <v>Not Hispanic/Latino</v>
      </c>
      <c r="AF5103" s="45" t="str">
        <f>VLOOKUP(Table1[[#This Row],[Language]],Lookups!$K$2:$L$9,2,FALSE)</f>
        <v>English</v>
      </c>
      <c r="AG5103" s="46">
        <v>42005</v>
      </c>
      <c r="AH5103" s="46">
        <v>45657</v>
      </c>
      <c r="AI5103" s="46" t="str">
        <f>IF(Table1[[#This Row],[Colonoscopy Date]]="","",DATEVALUE(Table1[[#This Row],[Colonoscopy Date]]))</f>
        <v/>
      </c>
      <c r="AJ51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04" spans="1:36" x14ac:dyDescent="0.25">
      <c r="A5104">
        <v>10605</v>
      </c>
      <c r="B5104" t="s">
        <v>2652</v>
      </c>
      <c r="C5104" t="s">
        <v>20</v>
      </c>
      <c r="D5104" t="s">
        <v>21</v>
      </c>
      <c r="E5104" t="s">
        <v>22</v>
      </c>
      <c r="F5104" t="s">
        <v>52</v>
      </c>
      <c r="G5104" t="s">
        <v>3308</v>
      </c>
      <c r="H5104" t="s">
        <v>35</v>
      </c>
      <c r="I5104" s="36">
        <v>28451</v>
      </c>
      <c r="J5104" t="s">
        <v>2913</v>
      </c>
      <c r="K5104" t="s">
        <v>2935</v>
      </c>
      <c r="L5104" t="s">
        <v>25</v>
      </c>
      <c r="M5104" s="2">
        <v>45541</v>
      </c>
      <c r="N5104" t="s">
        <v>25</v>
      </c>
      <c r="O5104" t="s">
        <v>25</v>
      </c>
      <c r="P5104" t="s">
        <v>18</v>
      </c>
      <c r="Q5104" t="s">
        <v>18</v>
      </c>
      <c r="R5104" t="s">
        <v>18</v>
      </c>
      <c r="S5104" t="s">
        <v>647</v>
      </c>
      <c r="T5104" t="s">
        <v>27</v>
      </c>
      <c r="U5104" t="s">
        <v>18</v>
      </c>
      <c r="V5104" t="s">
        <v>18</v>
      </c>
      <c r="W5104" s="45" t="str">
        <f>IF(Table1[[#This Row],[Sex at Birth]]="F","Female","Male")</f>
        <v>Male</v>
      </c>
      <c r="X5104" s="43">
        <v>45657</v>
      </c>
      <c r="Y5104" s="44">
        <f>Table1[[#This Row],[Report cutoff date]]-Table1[[#This Row],[DOB]]</f>
        <v>17206</v>
      </c>
      <c r="Z5104" s="68">
        <f>ROUNDDOWN(Table1[[#This Row],[Days old - as of report cutoff date]]/365,0)</f>
        <v>47</v>
      </c>
      <c r="AA5104" s="45" t="str">
        <f>IF(Table1[[#This Row],[Years old]]&gt;=55,"55+","54 and under")</f>
        <v>54 and under</v>
      </c>
      <c r="AB5104" s="45" t="str">
        <f>VLOOKUP(Table1[[#This Row],[Years old]],Lookups!$A$1:$C$101,2,FALSE)</f>
        <v>40 - 49</v>
      </c>
      <c r="AC5104" s="45" t="str">
        <f>VLOOKUP(Table1[[#This Row],[Years old]],Lookups!$A$1:$C$101,3,FALSE)</f>
        <v>45 - 49</v>
      </c>
      <c r="AD5104" s="45" t="str">
        <f>VLOOKUP(Table1[[#This Row],[Race]],Lookups!$E$2:$F$11,2,FALSE)</f>
        <v>White</v>
      </c>
      <c r="AE5104" s="45" t="str">
        <f>VLOOKUP(Table1[[#This Row],[Ethnicity]],Lookups!$H$2:$I$6,2,FALSE)</f>
        <v>Not Hispanic/Latino</v>
      </c>
      <c r="AF5104" s="45" t="str">
        <f>VLOOKUP(Table1[[#This Row],[Language]],Lookups!$K$2:$L$9,2,FALSE)</f>
        <v>English</v>
      </c>
      <c r="AG5104" s="46">
        <v>42005</v>
      </c>
      <c r="AH5104" s="46">
        <v>45657</v>
      </c>
      <c r="AI5104" s="46" t="str">
        <f>IF(Table1[[#This Row],[Colonoscopy Date]]="","",DATEVALUE(Table1[[#This Row],[Colonoscopy Date]]))</f>
        <v/>
      </c>
      <c r="AJ51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05" spans="1:36" x14ac:dyDescent="0.25">
      <c r="A5105">
        <v>10297</v>
      </c>
      <c r="B5105" t="s">
        <v>2406</v>
      </c>
      <c r="C5105" t="s">
        <v>20</v>
      </c>
      <c r="D5105" t="s">
        <v>21</v>
      </c>
      <c r="E5105" t="s">
        <v>22</v>
      </c>
      <c r="F5105" t="s">
        <v>42</v>
      </c>
      <c r="G5105" t="s">
        <v>3888</v>
      </c>
      <c r="H5105" t="s">
        <v>24</v>
      </c>
      <c r="I5105" s="36">
        <v>28455</v>
      </c>
      <c r="J5105" t="s">
        <v>2914</v>
      </c>
      <c r="K5105" t="s">
        <v>2936</v>
      </c>
      <c r="L5105" t="s">
        <v>25</v>
      </c>
      <c r="M5105" s="2">
        <v>45453</v>
      </c>
      <c r="N5105" t="s">
        <v>25</v>
      </c>
      <c r="O5105" t="s">
        <v>25</v>
      </c>
      <c r="P5105" t="s">
        <v>43</v>
      </c>
      <c r="Q5105" t="s">
        <v>18</v>
      </c>
      <c r="R5105" t="s">
        <v>18</v>
      </c>
      <c r="S5105" t="s">
        <v>18</v>
      </c>
      <c r="T5105" t="s">
        <v>18</v>
      </c>
      <c r="U5105" t="s">
        <v>18</v>
      </c>
      <c r="V5105" t="s">
        <v>18</v>
      </c>
      <c r="W5105" s="45" t="str">
        <f>IF(Table1[[#This Row],[Sex at Birth]]="F","Female","Male")</f>
        <v>Female</v>
      </c>
      <c r="X5105" s="43">
        <v>45657</v>
      </c>
      <c r="Y5105" s="44">
        <f>Table1[[#This Row],[Report cutoff date]]-Table1[[#This Row],[DOB]]</f>
        <v>17202</v>
      </c>
      <c r="Z5105" s="68">
        <f>ROUNDDOWN(Table1[[#This Row],[Days old - as of report cutoff date]]/365,0)</f>
        <v>47</v>
      </c>
      <c r="AA5105" s="45" t="str">
        <f>IF(Table1[[#This Row],[Years old]]&gt;=55,"55+","54 and under")</f>
        <v>54 and under</v>
      </c>
      <c r="AB5105" s="45" t="str">
        <f>VLOOKUP(Table1[[#This Row],[Years old]],Lookups!$A$1:$C$101,2,FALSE)</f>
        <v>40 - 49</v>
      </c>
      <c r="AC5105" s="45" t="str">
        <f>VLOOKUP(Table1[[#This Row],[Years old]],Lookups!$A$1:$C$101,3,FALSE)</f>
        <v>45 - 49</v>
      </c>
      <c r="AD5105" s="45" t="str">
        <f>VLOOKUP(Table1[[#This Row],[Race]],Lookups!$E$2:$F$11,2,FALSE)</f>
        <v>White</v>
      </c>
      <c r="AE5105" s="45" t="str">
        <f>VLOOKUP(Table1[[#This Row],[Ethnicity]],Lookups!$H$2:$I$6,2,FALSE)</f>
        <v>Not Hispanic/Latino</v>
      </c>
      <c r="AF5105" s="45" t="str">
        <f>VLOOKUP(Table1[[#This Row],[Language]],Lookups!$K$2:$L$9,2,FALSE)</f>
        <v>English</v>
      </c>
      <c r="AG5105" s="46">
        <v>42005</v>
      </c>
      <c r="AH5105" s="46">
        <v>45657</v>
      </c>
      <c r="AI5105" s="46">
        <f>IF(Table1[[#This Row],[Colonoscopy Date]]="","",DATEVALUE(Table1[[#This Row],[Colonoscopy Date]]))</f>
        <v>41822</v>
      </c>
      <c r="AJ51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06" spans="1:36" x14ac:dyDescent="0.25">
      <c r="A5106">
        <v>13063</v>
      </c>
      <c r="B5106" t="s">
        <v>1638</v>
      </c>
      <c r="C5106" t="s">
        <v>20</v>
      </c>
      <c r="D5106" t="s">
        <v>21</v>
      </c>
      <c r="E5106" t="s">
        <v>22</v>
      </c>
      <c r="F5106" t="s">
        <v>30</v>
      </c>
      <c r="G5106" t="s">
        <v>5851</v>
      </c>
      <c r="H5106" t="s">
        <v>24</v>
      </c>
      <c r="I5106" s="36">
        <v>28465</v>
      </c>
      <c r="J5106" t="s">
        <v>2911</v>
      </c>
      <c r="K5106" t="s">
        <v>2930</v>
      </c>
      <c r="L5106" t="s">
        <v>25</v>
      </c>
      <c r="M5106" s="2">
        <v>45644</v>
      </c>
      <c r="N5106" t="s">
        <v>53</v>
      </c>
      <c r="O5106" t="s">
        <v>25</v>
      </c>
      <c r="P5106" t="s">
        <v>814</v>
      </c>
      <c r="Q5106" t="s">
        <v>18</v>
      </c>
      <c r="R5106" t="s">
        <v>18</v>
      </c>
      <c r="S5106" t="s">
        <v>18</v>
      </c>
      <c r="T5106" t="s">
        <v>18</v>
      </c>
      <c r="U5106" t="s">
        <v>18</v>
      </c>
      <c r="V5106" t="s">
        <v>18</v>
      </c>
      <c r="W5106" s="45" t="str">
        <f>IF(Table1[[#This Row],[Sex at Birth]]="F","Female","Male")</f>
        <v>Female</v>
      </c>
      <c r="X5106" s="43">
        <v>45657</v>
      </c>
      <c r="Y5106" s="44">
        <f>Table1[[#This Row],[Report cutoff date]]-Table1[[#This Row],[DOB]]</f>
        <v>17192</v>
      </c>
      <c r="Z5106" s="68">
        <f>ROUNDDOWN(Table1[[#This Row],[Days old - as of report cutoff date]]/365,0)</f>
        <v>47</v>
      </c>
      <c r="AA5106" s="45" t="str">
        <f>IF(Table1[[#This Row],[Years old]]&gt;=55,"55+","54 and under")</f>
        <v>54 and under</v>
      </c>
      <c r="AB5106" s="45" t="str">
        <f>VLOOKUP(Table1[[#This Row],[Years old]],Lookups!$A$1:$C$101,2,FALSE)</f>
        <v>40 - 49</v>
      </c>
      <c r="AC5106" s="45" t="str">
        <f>VLOOKUP(Table1[[#This Row],[Years old]],Lookups!$A$1:$C$101,3,FALSE)</f>
        <v>45 - 49</v>
      </c>
      <c r="AD5106" s="45" t="str">
        <f>VLOOKUP(Table1[[#This Row],[Race]],Lookups!$E$2:$F$11,2,FALSE)</f>
        <v>White</v>
      </c>
      <c r="AE5106" s="45" t="str">
        <f>VLOOKUP(Table1[[#This Row],[Ethnicity]],Lookups!$H$2:$I$6,2,FALSE)</f>
        <v>Not Hispanic/Latino</v>
      </c>
      <c r="AF5106" s="45" t="str">
        <f>VLOOKUP(Table1[[#This Row],[Language]],Lookups!$K$2:$L$9,2,FALSE)</f>
        <v>English</v>
      </c>
      <c r="AG5106" s="46">
        <v>42005</v>
      </c>
      <c r="AH5106" s="46">
        <v>45657</v>
      </c>
      <c r="AI5106" s="46">
        <f>IF(Table1[[#This Row],[Colonoscopy Date]]="","",DATEVALUE(Table1[[#This Row],[Colonoscopy Date]]))</f>
        <v>45575</v>
      </c>
      <c r="AJ51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07" spans="1:36" x14ac:dyDescent="0.25">
      <c r="A5107">
        <v>12739</v>
      </c>
      <c r="B5107" t="s">
        <v>1829</v>
      </c>
      <c r="C5107" t="s">
        <v>20</v>
      </c>
      <c r="D5107" t="s">
        <v>21</v>
      </c>
      <c r="E5107" t="s">
        <v>22</v>
      </c>
      <c r="F5107" t="s">
        <v>137</v>
      </c>
      <c r="G5107" t="s">
        <v>6794</v>
      </c>
      <c r="H5107" t="s">
        <v>24</v>
      </c>
      <c r="I5107" s="36">
        <v>28476</v>
      </c>
      <c r="J5107" t="s">
        <v>2928</v>
      </c>
      <c r="K5107" t="s">
        <v>2930</v>
      </c>
      <c r="L5107" t="s">
        <v>25</v>
      </c>
      <c r="M5107" s="2">
        <v>45317</v>
      </c>
      <c r="N5107" t="s">
        <v>53</v>
      </c>
      <c r="O5107" t="s">
        <v>25</v>
      </c>
      <c r="P5107" t="s">
        <v>1144</v>
      </c>
      <c r="Q5107" t="s">
        <v>18</v>
      </c>
      <c r="R5107" t="s">
        <v>18</v>
      </c>
      <c r="S5107" t="s">
        <v>18</v>
      </c>
      <c r="T5107" t="s">
        <v>18</v>
      </c>
      <c r="U5107" t="s">
        <v>18</v>
      </c>
      <c r="V5107" t="s">
        <v>18</v>
      </c>
      <c r="W5107" s="45" t="str">
        <f>IF(Table1[[#This Row],[Sex at Birth]]="F","Female","Male")</f>
        <v>Female</v>
      </c>
      <c r="X5107" s="43">
        <v>45657</v>
      </c>
      <c r="Y5107" s="44">
        <f>Table1[[#This Row],[Report cutoff date]]-Table1[[#This Row],[DOB]]</f>
        <v>17181</v>
      </c>
      <c r="Z5107" s="68">
        <f>ROUNDDOWN(Table1[[#This Row],[Days old - as of report cutoff date]]/365,0)</f>
        <v>47</v>
      </c>
      <c r="AA5107" s="45" t="str">
        <f>IF(Table1[[#This Row],[Years old]]&gt;=55,"55+","54 and under")</f>
        <v>54 and under</v>
      </c>
      <c r="AB5107" s="45" t="str">
        <f>VLOOKUP(Table1[[#This Row],[Years old]],Lookups!$A$1:$C$101,2,FALSE)</f>
        <v>40 - 49</v>
      </c>
      <c r="AC5107" s="45" t="str">
        <f>VLOOKUP(Table1[[#This Row],[Years old]],Lookups!$A$1:$C$101,3,FALSE)</f>
        <v>45 - 49</v>
      </c>
      <c r="AD5107" s="45" t="str">
        <f>VLOOKUP(Table1[[#This Row],[Race]],Lookups!$E$2:$F$11,2,FALSE)</f>
        <v>White</v>
      </c>
      <c r="AE5107" s="45" t="str">
        <f>VLOOKUP(Table1[[#This Row],[Ethnicity]],Lookups!$H$2:$I$6,2,FALSE)</f>
        <v>Not Hispanic/Latino</v>
      </c>
      <c r="AF5107" s="45" t="str">
        <f>VLOOKUP(Table1[[#This Row],[Language]],Lookups!$K$2:$L$9,2,FALSE)</f>
        <v>English</v>
      </c>
      <c r="AG5107" s="46">
        <v>42005</v>
      </c>
      <c r="AH5107" s="46">
        <v>45657</v>
      </c>
      <c r="AI5107" s="46">
        <f>IF(Table1[[#This Row],[Colonoscopy Date]]="","",DATEVALUE(Table1[[#This Row],[Colonoscopy Date]]))</f>
        <v>43853</v>
      </c>
      <c r="AJ510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08" spans="1:36" x14ac:dyDescent="0.25">
      <c r="A5108">
        <v>14184</v>
      </c>
      <c r="B5108" t="s">
        <v>1930</v>
      </c>
      <c r="C5108" t="s">
        <v>20</v>
      </c>
      <c r="D5108" t="s">
        <v>21</v>
      </c>
      <c r="E5108" t="s">
        <v>22</v>
      </c>
      <c r="F5108" t="s">
        <v>29</v>
      </c>
      <c r="G5108" t="s">
        <v>6295</v>
      </c>
      <c r="H5108" t="s">
        <v>24</v>
      </c>
      <c r="I5108" s="36">
        <v>28477</v>
      </c>
      <c r="J5108" t="s">
        <v>2923</v>
      </c>
      <c r="K5108" t="s">
        <v>2930</v>
      </c>
      <c r="L5108" t="s">
        <v>25</v>
      </c>
      <c r="M5108" s="2">
        <v>45596</v>
      </c>
      <c r="N5108" t="s">
        <v>25</v>
      </c>
      <c r="O5108" t="s">
        <v>25</v>
      </c>
      <c r="P5108" t="s">
        <v>18</v>
      </c>
      <c r="Q5108" t="s">
        <v>18</v>
      </c>
      <c r="R5108" t="s">
        <v>18</v>
      </c>
      <c r="S5108" t="s">
        <v>18</v>
      </c>
      <c r="T5108" t="s">
        <v>18</v>
      </c>
      <c r="U5108" t="s">
        <v>18</v>
      </c>
      <c r="V5108" t="s">
        <v>18</v>
      </c>
      <c r="W5108" s="45" t="str">
        <f>IF(Table1[[#This Row],[Sex at Birth]]="F","Female","Male")</f>
        <v>Female</v>
      </c>
      <c r="X5108" s="43">
        <v>45657</v>
      </c>
      <c r="Y5108" s="44">
        <f>Table1[[#This Row],[Report cutoff date]]-Table1[[#This Row],[DOB]]</f>
        <v>17180</v>
      </c>
      <c r="Z5108" s="68">
        <f>ROUNDDOWN(Table1[[#This Row],[Days old - as of report cutoff date]]/365,0)</f>
        <v>47</v>
      </c>
      <c r="AA5108" s="45" t="str">
        <f>IF(Table1[[#This Row],[Years old]]&gt;=55,"55+","54 and under")</f>
        <v>54 and under</v>
      </c>
      <c r="AB5108" s="45" t="str">
        <f>VLOOKUP(Table1[[#This Row],[Years old]],Lookups!$A$1:$C$101,2,FALSE)</f>
        <v>40 - 49</v>
      </c>
      <c r="AC5108" s="45" t="str">
        <f>VLOOKUP(Table1[[#This Row],[Years old]],Lookups!$A$1:$C$101,3,FALSE)</f>
        <v>45 - 49</v>
      </c>
      <c r="AD5108" s="45" t="str">
        <f>VLOOKUP(Table1[[#This Row],[Race]],Lookups!$E$2:$F$11,2,FALSE)</f>
        <v>White</v>
      </c>
      <c r="AE5108" s="45" t="str">
        <f>VLOOKUP(Table1[[#This Row],[Ethnicity]],Lookups!$H$2:$I$6,2,FALSE)</f>
        <v>Not Hispanic/Latino</v>
      </c>
      <c r="AF5108" s="45" t="str">
        <f>VLOOKUP(Table1[[#This Row],[Language]],Lookups!$K$2:$L$9,2,FALSE)</f>
        <v>English</v>
      </c>
      <c r="AG5108" s="46">
        <v>42005</v>
      </c>
      <c r="AH5108" s="46">
        <v>45657</v>
      </c>
      <c r="AI5108" s="46" t="str">
        <f>IF(Table1[[#This Row],[Colonoscopy Date]]="","",DATEVALUE(Table1[[#This Row],[Colonoscopy Date]]))</f>
        <v/>
      </c>
      <c r="AJ51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09" spans="1:36" x14ac:dyDescent="0.25">
      <c r="A5109">
        <v>12552</v>
      </c>
      <c r="B5109" t="s">
        <v>1800</v>
      </c>
      <c r="C5109" t="s">
        <v>20</v>
      </c>
      <c r="D5109" t="s">
        <v>21</v>
      </c>
      <c r="E5109" t="s">
        <v>22</v>
      </c>
      <c r="F5109" t="s">
        <v>85</v>
      </c>
      <c r="G5109" t="s">
        <v>3149</v>
      </c>
      <c r="H5109" t="s">
        <v>24</v>
      </c>
      <c r="I5109" s="36">
        <v>28478</v>
      </c>
      <c r="J5109" t="s">
        <v>2911</v>
      </c>
      <c r="K5109" t="s">
        <v>2930</v>
      </c>
      <c r="L5109" t="s">
        <v>25</v>
      </c>
      <c r="M5109" s="2">
        <v>45646</v>
      </c>
      <c r="N5109" t="s">
        <v>25</v>
      </c>
      <c r="O5109" t="s">
        <v>25</v>
      </c>
      <c r="P5109" t="s">
        <v>18</v>
      </c>
      <c r="Q5109" t="s">
        <v>18</v>
      </c>
      <c r="R5109" t="s">
        <v>18</v>
      </c>
      <c r="S5109" t="s">
        <v>519</v>
      </c>
      <c r="T5109" t="s">
        <v>27</v>
      </c>
      <c r="U5109" t="s">
        <v>18</v>
      </c>
      <c r="V5109" t="s">
        <v>18</v>
      </c>
      <c r="W5109" s="45" t="str">
        <f>IF(Table1[[#This Row],[Sex at Birth]]="F","Female","Male")</f>
        <v>Female</v>
      </c>
      <c r="X5109" s="43">
        <v>45657</v>
      </c>
      <c r="Y5109" s="44">
        <f>Table1[[#This Row],[Report cutoff date]]-Table1[[#This Row],[DOB]]</f>
        <v>17179</v>
      </c>
      <c r="Z5109" s="68">
        <f>ROUNDDOWN(Table1[[#This Row],[Days old - as of report cutoff date]]/365,0)</f>
        <v>47</v>
      </c>
      <c r="AA5109" s="45" t="str">
        <f>IF(Table1[[#This Row],[Years old]]&gt;=55,"55+","54 and under")</f>
        <v>54 and under</v>
      </c>
      <c r="AB5109" s="45" t="str">
        <f>VLOOKUP(Table1[[#This Row],[Years old]],Lookups!$A$1:$C$101,2,FALSE)</f>
        <v>40 - 49</v>
      </c>
      <c r="AC5109" s="45" t="str">
        <f>VLOOKUP(Table1[[#This Row],[Years old]],Lookups!$A$1:$C$101,3,FALSE)</f>
        <v>45 - 49</v>
      </c>
      <c r="AD5109" s="45" t="str">
        <f>VLOOKUP(Table1[[#This Row],[Race]],Lookups!$E$2:$F$11,2,FALSE)</f>
        <v>White</v>
      </c>
      <c r="AE5109" s="45" t="str">
        <f>VLOOKUP(Table1[[#This Row],[Ethnicity]],Lookups!$H$2:$I$6,2,FALSE)</f>
        <v>Not Hispanic/Latino</v>
      </c>
      <c r="AF5109" s="45" t="str">
        <f>VLOOKUP(Table1[[#This Row],[Language]],Lookups!$K$2:$L$9,2,FALSE)</f>
        <v>English</v>
      </c>
      <c r="AG5109" s="46">
        <v>42005</v>
      </c>
      <c r="AH5109" s="46">
        <v>45657</v>
      </c>
      <c r="AI5109" s="46" t="str">
        <f>IF(Table1[[#This Row],[Colonoscopy Date]]="","",DATEVALUE(Table1[[#This Row],[Colonoscopy Date]]))</f>
        <v/>
      </c>
      <c r="AJ51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10" spans="1:36" x14ac:dyDescent="0.25">
      <c r="A5110">
        <v>13743</v>
      </c>
      <c r="B5110" t="s">
        <v>2553</v>
      </c>
      <c r="C5110" t="s">
        <v>20</v>
      </c>
      <c r="D5110" t="s">
        <v>21</v>
      </c>
      <c r="E5110" t="s">
        <v>22</v>
      </c>
      <c r="F5110" t="s">
        <v>44</v>
      </c>
      <c r="G5110" t="s">
        <v>6144</v>
      </c>
      <c r="H5110" t="s">
        <v>24</v>
      </c>
      <c r="I5110" s="36">
        <v>28478</v>
      </c>
      <c r="J5110" t="s">
        <v>2913</v>
      </c>
      <c r="K5110" t="s">
        <v>2930</v>
      </c>
      <c r="L5110" t="s">
        <v>25</v>
      </c>
      <c r="M5110" s="2">
        <v>45656</v>
      </c>
      <c r="N5110" t="s">
        <v>25</v>
      </c>
      <c r="O5110" t="s">
        <v>25</v>
      </c>
      <c r="P5110" t="s">
        <v>18</v>
      </c>
      <c r="Q5110" t="s">
        <v>18</v>
      </c>
      <c r="R5110" t="s">
        <v>18</v>
      </c>
      <c r="S5110" t="s">
        <v>18</v>
      </c>
      <c r="T5110" t="s">
        <v>18</v>
      </c>
      <c r="U5110" t="s">
        <v>18</v>
      </c>
      <c r="V5110" t="s">
        <v>18</v>
      </c>
      <c r="W5110" s="45" t="str">
        <f>IF(Table1[[#This Row],[Sex at Birth]]="F","Female","Male")</f>
        <v>Female</v>
      </c>
      <c r="X5110" s="43">
        <v>45657</v>
      </c>
      <c r="Y5110" s="44">
        <f>Table1[[#This Row],[Report cutoff date]]-Table1[[#This Row],[DOB]]</f>
        <v>17179</v>
      </c>
      <c r="Z5110" s="68">
        <f>ROUNDDOWN(Table1[[#This Row],[Days old - as of report cutoff date]]/365,0)</f>
        <v>47</v>
      </c>
      <c r="AA5110" s="45" t="str">
        <f>IF(Table1[[#This Row],[Years old]]&gt;=55,"55+","54 and under")</f>
        <v>54 and under</v>
      </c>
      <c r="AB5110" s="45" t="str">
        <f>VLOOKUP(Table1[[#This Row],[Years old]],Lookups!$A$1:$C$101,2,FALSE)</f>
        <v>40 - 49</v>
      </c>
      <c r="AC5110" s="45" t="str">
        <f>VLOOKUP(Table1[[#This Row],[Years old]],Lookups!$A$1:$C$101,3,FALSE)</f>
        <v>45 - 49</v>
      </c>
      <c r="AD5110" s="45" t="str">
        <f>VLOOKUP(Table1[[#This Row],[Race]],Lookups!$E$2:$F$11,2,FALSE)</f>
        <v>White</v>
      </c>
      <c r="AE5110" s="45" t="str">
        <f>VLOOKUP(Table1[[#This Row],[Ethnicity]],Lookups!$H$2:$I$6,2,FALSE)</f>
        <v>Not Hispanic/Latino</v>
      </c>
      <c r="AF5110" s="45" t="str">
        <f>VLOOKUP(Table1[[#This Row],[Language]],Lookups!$K$2:$L$9,2,FALSE)</f>
        <v>English</v>
      </c>
      <c r="AG5110" s="46">
        <v>42005</v>
      </c>
      <c r="AH5110" s="46">
        <v>45657</v>
      </c>
      <c r="AI5110" s="46" t="str">
        <f>IF(Table1[[#This Row],[Colonoscopy Date]]="","",DATEVALUE(Table1[[#This Row],[Colonoscopy Date]]))</f>
        <v/>
      </c>
      <c r="AJ51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11" spans="1:36" x14ac:dyDescent="0.25">
      <c r="A5111">
        <v>12395</v>
      </c>
      <c r="B5111" t="s">
        <v>1635</v>
      </c>
      <c r="C5111" t="s">
        <v>20</v>
      </c>
      <c r="D5111" t="s">
        <v>21</v>
      </c>
      <c r="E5111" t="s">
        <v>22</v>
      </c>
      <c r="F5111" t="s">
        <v>60</v>
      </c>
      <c r="G5111" t="s">
        <v>7125</v>
      </c>
      <c r="H5111" t="s">
        <v>35</v>
      </c>
      <c r="I5111" s="36">
        <v>28479</v>
      </c>
      <c r="J5111" t="s">
        <v>2913</v>
      </c>
      <c r="K5111" t="s">
        <v>2931</v>
      </c>
      <c r="L5111" t="s">
        <v>25</v>
      </c>
      <c r="M5111" s="2">
        <v>45657</v>
      </c>
      <c r="N5111" t="s">
        <v>53</v>
      </c>
      <c r="O5111" t="s">
        <v>25</v>
      </c>
      <c r="P5111" t="s">
        <v>1191</v>
      </c>
      <c r="Q5111" t="s">
        <v>18</v>
      </c>
      <c r="R5111" t="s">
        <v>18</v>
      </c>
      <c r="S5111" t="s">
        <v>18</v>
      </c>
      <c r="T5111" t="s">
        <v>18</v>
      </c>
      <c r="U5111" t="s">
        <v>18</v>
      </c>
      <c r="V5111" t="s">
        <v>18</v>
      </c>
      <c r="W5111" s="45" t="str">
        <f>IF(Table1[[#This Row],[Sex at Birth]]="F","Female","Male")</f>
        <v>Male</v>
      </c>
      <c r="X5111" s="43">
        <v>45657</v>
      </c>
      <c r="Y5111" s="44">
        <f>Table1[[#This Row],[Report cutoff date]]-Table1[[#This Row],[DOB]]</f>
        <v>17178</v>
      </c>
      <c r="Z5111" s="68">
        <f>ROUNDDOWN(Table1[[#This Row],[Days old - as of report cutoff date]]/365,0)</f>
        <v>47</v>
      </c>
      <c r="AA5111" s="45" t="str">
        <f>IF(Table1[[#This Row],[Years old]]&gt;=55,"55+","54 and under")</f>
        <v>54 and under</v>
      </c>
      <c r="AB5111" s="45" t="str">
        <f>VLOOKUP(Table1[[#This Row],[Years old]],Lookups!$A$1:$C$101,2,FALSE)</f>
        <v>40 - 49</v>
      </c>
      <c r="AC5111" s="45" t="str">
        <f>VLOOKUP(Table1[[#This Row],[Years old]],Lookups!$A$1:$C$101,3,FALSE)</f>
        <v>45 - 49</v>
      </c>
      <c r="AD5111" s="45" t="str">
        <f>VLOOKUP(Table1[[#This Row],[Race]],Lookups!$E$2:$F$11,2,FALSE)</f>
        <v>White</v>
      </c>
      <c r="AE5111" s="45" t="str">
        <f>VLOOKUP(Table1[[#This Row],[Ethnicity]],Lookups!$H$2:$I$6,2,FALSE)</f>
        <v>Not Hispanic/Latino</v>
      </c>
      <c r="AF5111" s="45" t="str">
        <f>VLOOKUP(Table1[[#This Row],[Language]],Lookups!$K$2:$L$9,2,FALSE)</f>
        <v>English</v>
      </c>
      <c r="AG5111" s="46">
        <v>42005</v>
      </c>
      <c r="AH5111" s="46">
        <v>45657</v>
      </c>
      <c r="AI5111" s="46">
        <f>IF(Table1[[#This Row],[Colonoscopy Date]]="","",DATEVALUE(Table1[[#This Row],[Colonoscopy Date]]))</f>
        <v>44797</v>
      </c>
      <c r="AJ511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12" spans="1:36" x14ac:dyDescent="0.25">
      <c r="A5112">
        <v>10233</v>
      </c>
      <c r="B5112" t="s">
        <v>1581</v>
      </c>
      <c r="C5112" t="s">
        <v>20</v>
      </c>
      <c r="D5112" t="s">
        <v>21</v>
      </c>
      <c r="E5112" t="s">
        <v>22</v>
      </c>
      <c r="F5112" t="s">
        <v>30</v>
      </c>
      <c r="G5112" t="s">
        <v>3859</v>
      </c>
      <c r="H5112" t="s">
        <v>24</v>
      </c>
      <c r="I5112" s="36">
        <v>28481</v>
      </c>
      <c r="J5112" t="s">
        <v>2914</v>
      </c>
      <c r="K5112" t="s">
        <v>2936</v>
      </c>
      <c r="L5112" t="s">
        <v>25</v>
      </c>
      <c r="M5112" s="2">
        <v>45457</v>
      </c>
      <c r="N5112" t="s">
        <v>53</v>
      </c>
      <c r="O5112" t="s">
        <v>25</v>
      </c>
      <c r="P5112" t="s">
        <v>1090</v>
      </c>
      <c r="Q5112" t="s">
        <v>18</v>
      </c>
      <c r="R5112" t="s">
        <v>18</v>
      </c>
      <c r="S5112" t="s">
        <v>18</v>
      </c>
      <c r="T5112" t="s">
        <v>18</v>
      </c>
      <c r="U5112" t="s">
        <v>18</v>
      </c>
      <c r="V5112" t="s">
        <v>18</v>
      </c>
      <c r="W5112" s="45" t="str">
        <f>IF(Table1[[#This Row],[Sex at Birth]]="F","Female","Male")</f>
        <v>Female</v>
      </c>
      <c r="X5112" s="43">
        <v>45657</v>
      </c>
      <c r="Y5112" s="44">
        <f>Table1[[#This Row],[Report cutoff date]]-Table1[[#This Row],[DOB]]</f>
        <v>17176</v>
      </c>
      <c r="Z5112" s="68">
        <f>ROUNDDOWN(Table1[[#This Row],[Days old - as of report cutoff date]]/365,0)</f>
        <v>47</v>
      </c>
      <c r="AA5112" s="45" t="str">
        <f>IF(Table1[[#This Row],[Years old]]&gt;=55,"55+","54 and under")</f>
        <v>54 and under</v>
      </c>
      <c r="AB5112" s="45" t="str">
        <f>VLOOKUP(Table1[[#This Row],[Years old]],Lookups!$A$1:$C$101,2,FALSE)</f>
        <v>40 - 49</v>
      </c>
      <c r="AC5112" s="45" t="str">
        <f>VLOOKUP(Table1[[#This Row],[Years old]],Lookups!$A$1:$C$101,3,FALSE)</f>
        <v>45 - 49</v>
      </c>
      <c r="AD5112" s="45" t="str">
        <f>VLOOKUP(Table1[[#This Row],[Race]],Lookups!$E$2:$F$11,2,FALSE)</f>
        <v>White</v>
      </c>
      <c r="AE5112" s="45" t="str">
        <f>VLOOKUP(Table1[[#This Row],[Ethnicity]],Lookups!$H$2:$I$6,2,FALSE)</f>
        <v>Not Hispanic/Latino</v>
      </c>
      <c r="AF5112" s="45" t="str">
        <f>VLOOKUP(Table1[[#This Row],[Language]],Lookups!$K$2:$L$9,2,FALSE)</f>
        <v>English</v>
      </c>
      <c r="AG5112" s="46">
        <v>42005</v>
      </c>
      <c r="AH5112" s="46">
        <v>45657</v>
      </c>
      <c r="AI5112" s="46">
        <f>IF(Table1[[#This Row],[Colonoscopy Date]]="","",DATEVALUE(Table1[[#This Row],[Colonoscopy Date]]))</f>
        <v>42860</v>
      </c>
      <c r="AJ511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13" spans="1:36" x14ac:dyDescent="0.25">
      <c r="A5113">
        <v>11180</v>
      </c>
      <c r="B5113" t="s">
        <v>2012</v>
      </c>
      <c r="C5113" t="s">
        <v>20</v>
      </c>
      <c r="D5113" t="s">
        <v>21</v>
      </c>
      <c r="E5113" t="s">
        <v>22</v>
      </c>
      <c r="F5113" t="s">
        <v>30</v>
      </c>
      <c r="G5113" t="s">
        <v>6538</v>
      </c>
      <c r="H5113" t="s">
        <v>24</v>
      </c>
      <c r="I5113" s="36">
        <v>28482</v>
      </c>
      <c r="J5113" t="s">
        <v>2914</v>
      </c>
      <c r="K5113" t="s">
        <v>2930</v>
      </c>
      <c r="L5113" t="s">
        <v>25</v>
      </c>
      <c r="M5113" s="2">
        <v>45644</v>
      </c>
      <c r="N5113" t="s">
        <v>25</v>
      </c>
      <c r="O5113" t="s">
        <v>25</v>
      </c>
      <c r="P5113" t="s">
        <v>18</v>
      </c>
      <c r="Q5113" t="s">
        <v>18</v>
      </c>
      <c r="R5113" t="s">
        <v>18</v>
      </c>
      <c r="S5113" t="s">
        <v>18</v>
      </c>
      <c r="T5113" t="s">
        <v>18</v>
      </c>
      <c r="U5113" t="s">
        <v>18</v>
      </c>
      <c r="V5113" t="s">
        <v>18</v>
      </c>
      <c r="W5113" s="45" t="str">
        <f>IF(Table1[[#This Row],[Sex at Birth]]="F","Female","Male")</f>
        <v>Female</v>
      </c>
      <c r="X5113" s="43">
        <v>45657</v>
      </c>
      <c r="Y5113" s="44">
        <f>Table1[[#This Row],[Report cutoff date]]-Table1[[#This Row],[DOB]]</f>
        <v>17175</v>
      </c>
      <c r="Z5113" s="68">
        <f>ROUNDDOWN(Table1[[#This Row],[Days old - as of report cutoff date]]/365,0)</f>
        <v>47</v>
      </c>
      <c r="AA5113" s="45" t="str">
        <f>IF(Table1[[#This Row],[Years old]]&gt;=55,"55+","54 and under")</f>
        <v>54 and under</v>
      </c>
      <c r="AB5113" s="45" t="str">
        <f>VLOOKUP(Table1[[#This Row],[Years old]],Lookups!$A$1:$C$101,2,FALSE)</f>
        <v>40 - 49</v>
      </c>
      <c r="AC5113" s="45" t="str">
        <f>VLOOKUP(Table1[[#This Row],[Years old]],Lookups!$A$1:$C$101,3,FALSE)</f>
        <v>45 - 49</v>
      </c>
      <c r="AD5113" s="45" t="str">
        <f>VLOOKUP(Table1[[#This Row],[Race]],Lookups!$E$2:$F$11,2,FALSE)</f>
        <v>White</v>
      </c>
      <c r="AE5113" s="45" t="str">
        <f>VLOOKUP(Table1[[#This Row],[Ethnicity]],Lookups!$H$2:$I$6,2,FALSE)</f>
        <v>Not Hispanic/Latino</v>
      </c>
      <c r="AF5113" s="45" t="str">
        <f>VLOOKUP(Table1[[#This Row],[Language]],Lookups!$K$2:$L$9,2,FALSE)</f>
        <v>English</v>
      </c>
      <c r="AG5113" s="46">
        <v>42005</v>
      </c>
      <c r="AH5113" s="46">
        <v>45657</v>
      </c>
      <c r="AI5113" s="46" t="str">
        <f>IF(Table1[[#This Row],[Colonoscopy Date]]="","",DATEVALUE(Table1[[#This Row],[Colonoscopy Date]]))</f>
        <v/>
      </c>
      <c r="AJ51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14" spans="1:36" x14ac:dyDescent="0.25">
      <c r="A5114">
        <v>12795</v>
      </c>
      <c r="B5114" t="s">
        <v>1828</v>
      </c>
      <c r="C5114" t="s">
        <v>20</v>
      </c>
      <c r="D5114" t="s">
        <v>21</v>
      </c>
      <c r="E5114" t="s">
        <v>381</v>
      </c>
      <c r="F5114" t="s">
        <v>18</v>
      </c>
      <c r="G5114" t="s">
        <v>4907</v>
      </c>
      <c r="H5114" t="s">
        <v>35</v>
      </c>
      <c r="I5114" s="36">
        <v>28483</v>
      </c>
      <c r="J5114" t="s">
        <v>2900</v>
      </c>
      <c r="K5114" t="s">
        <v>2930</v>
      </c>
      <c r="L5114" t="s">
        <v>25</v>
      </c>
      <c r="M5114" s="2">
        <v>45561</v>
      </c>
      <c r="N5114" t="s">
        <v>25</v>
      </c>
      <c r="O5114" t="s">
        <v>25</v>
      </c>
      <c r="P5114" t="s">
        <v>18</v>
      </c>
      <c r="Q5114" t="s">
        <v>18</v>
      </c>
      <c r="R5114" t="s">
        <v>18</v>
      </c>
      <c r="S5114" t="s">
        <v>18</v>
      </c>
      <c r="T5114" t="s">
        <v>18</v>
      </c>
      <c r="U5114" t="s">
        <v>18</v>
      </c>
      <c r="V5114" t="s">
        <v>18</v>
      </c>
      <c r="W5114" s="45" t="str">
        <f>IF(Table1[[#This Row],[Sex at Birth]]="F","Female","Male")</f>
        <v>Male</v>
      </c>
      <c r="X5114" s="43">
        <v>45657</v>
      </c>
      <c r="Y5114" s="44">
        <f>Table1[[#This Row],[Report cutoff date]]-Table1[[#This Row],[DOB]]</f>
        <v>17174</v>
      </c>
      <c r="Z5114" s="68">
        <f>ROUNDDOWN(Table1[[#This Row],[Days old - as of report cutoff date]]/365,0)</f>
        <v>47</v>
      </c>
      <c r="AA5114" s="45" t="str">
        <f>IF(Table1[[#This Row],[Years old]]&gt;=55,"55+","54 and under")</f>
        <v>54 and under</v>
      </c>
      <c r="AB5114" s="45" t="str">
        <f>VLOOKUP(Table1[[#This Row],[Years old]],Lookups!$A$1:$C$101,2,FALSE)</f>
        <v>40 - 49</v>
      </c>
      <c r="AC5114" s="45" t="str">
        <f>VLOOKUP(Table1[[#This Row],[Years old]],Lookups!$A$1:$C$101,3,FALSE)</f>
        <v>45 - 49</v>
      </c>
      <c r="AD5114" s="45" t="str">
        <f>VLOOKUP(Table1[[#This Row],[Race]],Lookups!$E$2:$F$11,2,FALSE)</f>
        <v>White</v>
      </c>
      <c r="AE5114" s="45" t="str">
        <f>VLOOKUP(Table1[[#This Row],[Ethnicity]],Lookups!$H$2:$I$6,2,FALSE)</f>
        <v>Not Hispanic/Latino</v>
      </c>
      <c r="AF5114" s="45" t="str">
        <f>VLOOKUP(Table1[[#This Row],[Language]],Lookups!$K$2:$L$9,2,FALSE)</f>
        <v>Other/ Unknown</v>
      </c>
      <c r="AG5114" s="46">
        <v>42005</v>
      </c>
      <c r="AH5114" s="46">
        <v>45657</v>
      </c>
      <c r="AI5114" s="46" t="str">
        <f>IF(Table1[[#This Row],[Colonoscopy Date]]="","",DATEVALUE(Table1[[#This Row],[Colonoscopy Date]]))</f>
        <v/>
      </c>
      <c r="AJ51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15" spans="1:36" x14ac:dyDescent="0.25">
      <c r="A5115">
        <v>11554</v>
      </c>
      <c r="B5115" t="s">
        <v>2575</v>
      </c>
      <c r="C5115" t="s">
        <v>20</v>
      </c>
      <c r="D5115" t="s">
        <v>21</v>
      </c>
      <c r="E5115" t="s">
        <v>22</v>
      </c>
      <c r="F5115" t="s">
        <v>32</v>
      </c>
      <c r="G5115" t="s">
        <v>6896</v>
      </c>
      <c r="H5115" t="s">
        <v>24</v>
      </c>
      <c r="I5115" s="36">
        <v>28487</v>
      </c>
      <c r="J5115" t="s">
        <v>2906</v>
      </c>
      <c r="K5115" t="s">
        <v>2931</v>
      </c>
      <c r="L5115" t="s">
        <v>25</v>
      </c>
      <c r="M5115" s="2">
        <v>45513</v>
      </c>
      <c r="N5115" t="s">
        <v>25</v>
      </c>
      <c r="O5115" t="s">
        <v>25</v>
      </c>
      <c r="P5115" t="s">
        <v>18</v>
      </c>
      <c r="Q5115" t="s">
        <v>18</v>
      </c>
      <c r="R5115" t="s">
        <v>18</v>
      </c>
      <c r="S5115" t="s">
        <v>18</v>
      </c>
      <c r="T5115" t="s">
        <v>18</v>
      </c>
      <c r="U5115" t="s">
        <v>18</v>
      </c>
      <c r="V5115" t="s">
        <v>18</v>
      </c>
      <c r="W5115" s="45" t="str">
        <f>IF(Table1[[#This Row],[Sex at Birth]]="F","Female","Male")</f>
        <v>Female</v>
      </c>
      <c r="X5115" s="43">
        <v>45657</v>
      </c>
      <c r="Y5115" s="44">
        <f>Table1[[#This Row],[Report cutoff date]]-Table1[[#This Row],[DOB]]</f>
        <v>17170</v>
      </c>
      <c r="Z5115" s="68">
        <f>ROUNDDOWN(Table1[[#This Row],[Days old - as of report cutoff date]]/365,0)</f>
        <v>47</v>
      </c>
      <c r="AA5115" s="45" t="str">
        <f>IF(Table1[[#This Row],[Years old]]&gt;=55,"55+","54 and under")</f>
        <v>54 and under</v>
      </c>
      <c r="AB5115" s="45" t="str">
        <f>VLOOKUP(Table1[[#This Row],[Years old]],Lookups!$A$1:$C$101,2,FALSE)</f>
        <v>40 - 49</v>
      </c>
      <c r="AC5115" s="45" t="str">
        <f>VLOOKUP(Table1[[#This Row],[Years old]],Lookups!$A$1:$C$101,3,FALSE)</f>
        <v>45 - 49</v>
      </c>
      <c r="AD5115" s="45" t="str">
        <f>VLOOKUP(Table1[[#This Row],[Race]],Lookups!$E$2:$F$11,2,FALSE)</f>
        <v>White</v>
      </c>
      <c r="AE5115" s="45" t="str">
        <f>VLOOKUP(Table1[[#This Row],[Ethnicity]],Lookups!$H$2:$I$6,2,FALSE)</f>
        <v>Not Hispanic/Latino</v>
      </c>
      <c r="AF5115" s="45" t="str">
        <f>VLOOKUP(Table1[[#This Row],[Language]],Lookups!$K$2:$L$9,2,FALSE)</f>
        <v>English</v>
      </c>
      <c r="AG5115" s="46">
        <v>42005</v>
      </c>
      <c r="AH5115" s="46">
        <v>45657</v>
      </c>
      <c r="AI5115" s="46" t="str">
        <f>IF(Table1[[#This Row],[Colonoscopy Date]]="","",DATEVALUE(Table1[[#This Row],[Colonoscopy Date]]))</f>
        <v/>
      </c>
      <c r="AJ51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16" spans="1:36" x14ac:dyDescent="0.25">
      <c r="A5116">
        <v>12472</v>
      </c>
      <c r="B5116" t="s">
        <v>2874</v>
      </c>
      <c r="C5116" t="s">
        <v>20</v>
      </c>
      <c r="D5116" t="s">
        <v>21</v>
      </c>
      <c r="E5116" t="s">
        <v>22</v>
      </c>
      <c r="F5116" t="s">
        <v>18</v>
      </c>
      <c r="G5116" t="s">
        <v>8081</v>
      </c>
      <c r="H5116" t="s">
        <v>35</v>
      </c>
      <c r="I5116" s="36">
        <v>28487</v>
      </c>
      <c r="J5116" t="s">
        <v>2914</v>
      </c>
      <c r="K5116" t="s">
        <v>2936</v>
      </c>
      <c r="L5116" t="s">
        <v>25</v>
      </c>
      <c r="M5116" s="2">
        <v>45306</v>
      </c>
      <c r="N5116" t="s">
        <v>25</v>
      </c>
      <c r="O5116" t="s">
        <v>25</v>
      </c>
      <c r="P5116" t="s">
        <v>18</v>
      </c>
      <c r="Q5116" t="s">
        <v>18</v>
      </c>
      <c r="R5116" t="s">
        <v>18</v>
      </c>
      <c r="S5116" t="s">
        <v>18</v>
      </c>
      <c r="T5116" t="s">
        <v>18</v>
      </c>
      <c r="U5116" t="s">
        <v>18</v>
      </c>
      <c r="V5116" t="s">
        <v>18</v>
      </c>
      <c r="W5116" s="45" t="str">
        <f>IF(Table1[[#This Row],[Sex at Birth]]="F","Female","Male")</f>
        <v>Male</v>
      </c>
      <c r="X5116" s="43">
        <v>45657</v>
      </c>
      <c r="Y5116" s="44">
        <f>Table1[[#This Row],[Report cutoff date]]-Table1[[#This Row],[DOB]]</f>
        <v>17170</v>
      </c>
      <c r="Z5116" s="68">
        <f>ROUNDDOWN(Table1[[#This Row],[Days old - as of report cutoff date]]/365,0)</f>
        <v>47</v>
      </c>
      <c r="AA5116" s="45" t="str">
        <f>IF(Table1[[#This Row],[Years old]]&gt;=55,"55+","54 and under")</f>
        <v>54 and under</v>
      </c>
      <c r="AB5116" s="45" t="str">
        <f>VLOOKUP(Table1[[#This Row],[Years old]],Lookups!$A$1:$C$101,2,FALSE)</f>
        <v>40 - 49</v>
      </c>
      <c r="AC5116" s="45" t="str">
        <f>VLOOKUP(Table1[[#This Row],[Years old]],Lookups!$A$1:$C$101,3,FALSE)</f>
        <v>45 - 49</v>
      </c>
      <c r="AD5116" s="45" t="str">
        <f>VLOOKUP(Table1[[#This Row],[Race]],Lookups!$E$2:$F$11,2,FALSE)</f>
        <v>White</v>
      </c>
      <c r="AE5116" s="45" t="str">
        <f>VLOOKUP(Table1[[#This Row],[Ethnicity]],Lookups!$H$2:$I$6,2,FALSE)</f>
        <v>Not Hispanic/Latino</v>
      </c>
      <c r="AF5116" s="45" t="str">
        <f>VLOOKUP(Table1[[#This Row],[Language]],Lookups!$K$2:$L$9,2,FALSE)</f>
        <v>English</v>
      </c>
      <c r="AG5116" s="46">
        <v>42005</v>
      </c>
      <c r="AH5116" s="46">
        <v>45657</v>
      </c>
      <c r="AI5116" s="46" t="str">
        <f>IF(Table1[[#This Row],[Colonoscopy Date]]="","",DATEVALUE(Table1[[#This Row],[Colonoscopy Date]]))</f>
        <v/>
      </c>
      <c r="AJ51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17" spans="1:36" x14ac:dyDescent="0.25">
      <c r="A5117">
        <v>10885</v>
      </c>
      <c r="B5117" t="s">
        <v>1925</v>
      </c>
      <c r="C5117" t="s">
        <v>20</v>
      </c>
      <c r="D5117" t="s">
        <v>21</v>
      </c>
      <c r="E5117" t="s">
        <v>22</v>
      </c>
      <c r="F5117" t="s">
        <v>151</v>
      </c>
      <c r="G5117" t="s">
        <v>3603</v>
      </c>
      <c r="H5117" t="s">
        <v>35</v>
      </c>
      <c r="I5117" s="36">
        <v>28490</v>
      </c>
      <c r="J5117" t="s">
        <v>2914</v>
      </c>
      <c r="K5117" t="s">
        <v>2936</v>
      </c>
      <c r="L5117" t="s">
        <v>25</v>
      </c>
      <c r="M5117" s="2">
        <v>45635</v>
      </c>
      <c r="N5117" t="s">
        <v>25</v>
      </c>
      <c r="O5117" t="s">
        <v>25</v>
      </c>
      <c r="P5117" t="s">
        <v>589</v>
      </c>
      <c r="Q5117" t="s">
        <v>18</v>
      </c>
      <c r="R5117" t="s">
        <v>18</v>
      </c>
      <c r="S5117" t="s">
        <v>18</v>
      </c>
      <c r="T5117" t="s">
        <v>18</v>
      </c>
      <c r="U5117" t="s">
        <v>18</v>
      </c>
      <c r="V5117" t="s">
        <v>18</v>
      </c>
      <c r="W5117" s="45" t="str">
        <f>IF(Table1[[#This Row],[Sex at Birth]]="F","Female","Male")</f>
        <v>Male</v>
      </c>
      <c r="X5117" s="43">
        <v>45657</v>
      </c>
      <c r="Y5117" s="44">
        <f>Table1[[#This Row],[Report cutoff date]]-Table1[[#This Row],[DOB]]</f>
        <v>17167</v>
      </c>
      <c r="Z5117" s="68">
        <f>ROUNDDOWN(Table1[[#This Row],[Days old - as of report cutoff date]]/365,0)</f>
        <v>47</v>
      </c>
      <c r="AA5117" s="45" t="str">
        <f>IF(Table1[[#This Row],[Years old]]&gt;=55,"55+","54 and under")</f>
        <v>54 and under</v>
      </c>
      <c r="AB5117" s="45" t="str">
        <f>VLOOKUP(Table1[[#This Row],[Years old]],Lookups!$A$1:$C$101,2,FALSE)</f>
        <v>40 - 49</v>
      </c>
      <c r="AC5117" s="45" t="str">
        <f>VLOOKUP(Table1[[#This Row],[Years old]],Lookups!$A$1:$C$101,3,FALSE)</f>
        <v>45 - 49</v>
      </c>
      <c r="AD5117" s="45" t="str">
        <f>VLOOKUP(Table1[[#This Row],[Race]],Lookups!$E$2:$F$11,2,FALSE)</f>
        <v>White</v>
      </c>
      <c r="AE5117" s="45" t="str">
        <f>VLOOKUP(Table1[[#This Row],[Ethnicity]],Lookups!$H$2:$I$6,2,FALSE)</f>
        <v>Not Hispanic/Latino</v>
      </c>
      <c r="AF5117" s="45" t="str">
        <f>VLOOKUP(Table1[[#This Row],[Language]],Lookups!$K$2:$L$9,2,FALSE)</f>
        <v>English</v>
      </c>
      <c r="AG5117" s="46">
        <v>42005</v>
      </c>
      <c r="AH5117" s="46">
        <v>45657</v>
      </c>
      <c r="AI5117" s="46">
        <f>IF(Table1[[#This Row],[Colonoscopy Date]]="","",DATEVALUE(Table1[[#This Row],[Colonoscopy Date]]))</f>
        <v>40774</v>
      </c>
      <c r="AJ51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18" spans="1:36" x14ac:dyDescent="0.25">
      <c r="A5118">
        <v>12372</v>
      </c>
      <c r="B5118" t="s">
        <v>1728</v>
      </c>
      <c r="C5118" t="s">
        <v>20</v>
      </c>
      <c r="D5118" t="s">
        <v>21</v>
      </c>
      <c r="E5118" t="s">
        <v>22</v>
      </c>
      <c r="F5118" t="s">
        <v>46</v>
      </c>
      <c r="G5118" t="s">
        <v>6971</v>
      </c>
      <c r="H5118" t="s">
        <v>24</v>
      </c>
      <c r="I5118" s="36">
        <v>28491</v>
      </c>
      <c r="J5118" t="s">
        <v>2906</v>
      </c>
      <c r="K5118" t="s">
        <v>2931</v>
      </c>
      <c r="L5118" t="s">
        <v>25</v>
      </c>
      <c r="M5118" s="2">
        <v>45621</v>
      </c>
      <c r="N5118" t="s">
        <v>53</v>
      </c>
      <c r="O5118" t="s">
        <v>25</v>
      </c>
      <c r="P5118" t="s">
        <v>958</v>
      </c>
      <c r="Q5118" t="s">
        <v>18</v>
      </c>
      <c r="R5118" t="s">
        <v>18</v>
      </c>
      <c r="S5118" t="s">
        <v>18</v>
      </c>
      <c r="T5118" t="s">
        <v>18</v>
      </c>
      <c r="U5118" t="s">
        <v>18</v>
      </c>
      <c r="V5118" t="s">
        <v>18</v>
      </c>
      <c r="W5118" s="45" t="str">
        <f>IF(Table1[[#This Row],[Sex at Birth]]="F","Female","Male")</f>
        <v>Female</v>
      </c>
      <c r="X5118" s="43">
        <v>45657</v>
      </c>
      <c r="Y5118" s="44">
        <f>Table1[[#This Row],[Report cutoff date]]-Table1[[#This Row],[DOB]]</f>
        <v>17166</v>
      </c>
      <c r="Z5118" s="68">
        <f>ROUNDDOWN(Table1[[#This Row],[Days old - as of report cutoff date]]/365,0)</f>
        <v>47</v>
      </c>
      <c r="AA5118" s="45" t="str">
        <f>IF(Table1[[#This Row],[Years old]]&gt;=55,"55+","54 and under")</f>
        <v>54 and under</v>
      </c>
      <c r="AB5118" s="45" t="str">
        <f>VLOOKUP(Table1[[#This Row],[Years old]],Lookups!$A$1:$C$101,2,FALSE)</f>
        <v>40 - 49</v>
      </c>
      <c r="AC5118" s="45" t="str">
        <f>VLOOKUP(Table1[[#This Row],[Years old]],Lookups!$A$1:$C$101,3,FALSE)</f>
        <v>45 - 49</v>
      </c>
      <c r="AD5118" s="45" t="str">
        <f>VLOOKUP(Table1[[#This Row],[Race]],Lookups!$E$2:$F$11,2,FALSE)</f>
        <v>White</v>
      </c>
      <c r="AE5118" s="45" t="str">
        <f>VLOOKUP(Table1[[#This Row],[Ethnicity]],Lookups!$H$2:$I$6,2,FALSE)</f>
        <v>Not Hispanic/Latino</v>
      </c>
      <c r="AF5118" s="45" t="str">
        <f>VLOOKUP(Table1[[#This Row],[Language]],Lookups!$K$2:$L$9,2,FALSE)</f>
        <v>English</v>
      </c>
      <c r="AG5118" s="46">
        <v>42005</v>
      </c>
      <c r="AH5118" s="46">
        <v>45657</v>
      </c>
      <c r="AI5118" s="46">
        <f>IF(Table1[[#This Row],[Colonoscopy Date]]="","",DATEVALUE(Table1[[#This Row],[Colonoscopy Date]]))</f>
        <v>45271</v>
      </c>
      <c r="AJ511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19" spans="1:36" x14ac:dyDescent="0.25">
      <c r="A5119">
        <v>10080</v>
      </c>
      <c r="B5119" t="s">
        <v>1712</v>
      </c>
      <c r="C5119" t="s">
        <v>20</v>
      </c>
      <c r="D5119" t="s">
        <v>21</v>
      </c>
      <c r="E5119" t="s">
        <v>22</v>
      </c>
      <c r="F5119" t="s">
        <v>63</v>
      </c>
      <c r="G5119" t="s">
        <v>6726</v>
      </c>
      <c r="H5119" t="s">
        <v>35</v>
      </c>
      <c r="I5119" s="36">
        <v>28496</v>
      </c>
      <c r="J5119" t="s">
        <v>2914</v>
      </c>
      <c r="K5119" t="s">
        <v>2930</v>
      </c>
      <c r="L5119" t="s">
        <v>25</v>
      </c>
      <c r="M5119" s="2">
        <v>45629</v>
      </c>
      <c r="N5119" t="s">
        <v>25</v>
      </c>
      <c r="O5119" t="s">
        <v>53</v>
      </c>
      <c r="P5119" t="s">
        <v>18</v>
      </c>
      <c r="Q5119" t="s">
        <v>18</v>
      </c>
      <c r="R5119" t="s">
        <v>18</v>
      </c>
      <c r="S5119" t="s">
        <v>18</v>
      </c>
      <c r="T5119" t="s">
        <v>18</v>
      </c>
      <c r="U5119" t="s">
        <v>18</v>
      </c>
      <c r="V5119" t="s">
        <v>18</v>
      </c>
      <c r="W5119" s="45" t="str">
        <f>IF(Table1[[#This Row],[Sex at Birth]]="F","Female","Male")</f>
        <v>Male</v>
      </c>
      <c r="X5119" s="43">
        <v>45657</v>
      </c>
      <c r="Y5119" s="44">
        <f>Table1[[#This Row],[Report cutoff date]]-Table1[[#This Row],[DOB]]</f>
        <v>17161</v>
      </c>
      <c r="Z5119" s="68">
        <f>ROUNDDOWN(Table1[[#This Row],[Days old - as of report cutoff date]]/365,0)</f>
        <v>47</v>
      </c>
      <c r="AA5119" s="45" t="str">
        <f>IF(Table1[[#This Row],[Years old]]&gt;=55,"55+","54 and under")</f>
        <v>54 and under</v>
      </c>
      <c r="AB5119" s="45" t="str">
        <f>VLOOKUP(Table1[[#This Row],[Years old]],Lookups!$A$1:$C$101,2,FALSE)</f>
        <v>40 - 49</v>
      </c>
      <c r="AC5119" s="45" t="str">
        <f>VLOOKUP(Table1[[#This Row],[Years old]],Lookups!$A$1:$C$101,3,FALSE)</f>
        <v>45 - 49</v>
      </c>
      <c r="AD5119" s="45" t="str">
        <f>VLOOKUP(Table1[[#This Row],[Race]],Lookups!$E$2:$F$11,2,FALSE)</f>
        <v>White</v>
      </c>
      <c r="AE5119" s="45" t="str">
        <f>VLOOKUP(Table1[[#This Row],[Ethnicity]],Lookups!$H$2:$I$6,2,FALSE)</f>
        <v>Not Hispanic/Latino</v>
      </c>
      <c r="AF5119" s="45" t="str">
        <f>VLOOKUP(Table1[[#This Row],[Language]],Lookups!$K$2:$L$9,2,FALSE)</f>
        <v>English</v>
      </c>
      <c r="AG5119" s="46">
        <v>42005</v>
      </c>
      <c r="AH5119" s="46">
        <v>45657</v>
      </c>
      <c r="AI5119" s="46" t="str">
        <f>IF(Table1[[#This Row],[Colonoscopy Date]]="","",DATEVALUE(Table1[[#This Row],[Colonoscopy Date]]))</f>
        <v/>
      </c>
      <c r="AJ51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20" spans="1:36" x14ac:dyDescent="0.25">
      <c r="A5120">
        <v>13842</v>
      </c>
      <c r="B5120" t="s">
        <v>2660</v>
      </c>
      <c r="C5120" t="s">
        <v>20</v>
      </c>
      <c r="D5120" t="s">
        <v>21</v>
      </c>
      <c r="E5120" t="s">
        <v>22</v>
      </c>
      <c r="F5120" t="s">
        <v>30</v>
      </c>
      <c r="G5120" t="s">
        <v>4428</v>
      </c>
      <c r="H5120" t="s">
        <v>24</v>
      </c>
      <c r="I5120" s="36">
        <v>28497</v>
      </c>
      <c r="J5120" t="s">
        <v>2885</v>
      </c>
      <c r="K5120" t="s">
        <v>2930</v>
      </c>
      <c r="L5120" t="s">
        <v>25</v>
      </c>
      <c r="M5120" s="2">
        <v>45583</v>
      </c>
      <c r="N5120" t="s">
        <v>25</v>
      </c>
      <c r="O5120" t="s">
        <v>25</v>
      </c>
      <c r="P5120" t="s">
        <v>18</v>
      </c>
      <c r="Q5120" t="s">
        <v>18</v>
      </c>
      <c r="R5120" t="s">
        <v>18</v>
      </c>
      <c r="S5120" t="s">
        <v>18</v>
      </c>
      <c r="T5120" t="s">
        <v>18</v>
      </c>
      <c r="U5120" t="s">
        <v>18</v>
      </c>
      <c r="V5120" t="s">
        <v>18</v>
      </c>
      <c r="W5120" s="45" t="str">
        <f>IF(Table1[[#This Row],[Sex at Birth]]="F","Female","Male")</f>
        <v>Female</v>
      </c>
      <c r="X5120" s="43">
        <v>45657</v>
      </c>
      <c r="Y5120" s="44">
        <f>Table1[[#This Row],[Report cutoff date]]-Table1[[#This Row],[DOB]]</f>
        <v>17160</v>
      </c>
      <c r="Z5120" s="68">
        <f>ROUNDDOWN(Table1[[#This Row],[Days old - as of report cutoff date]]/365,0)</f>
        <v>47</v>
      </c>
      <c r="AA5120" s="45" t="str">
        <f>IF(Table1[[#This Row],[Years old]]&gt;=55,"55+","54 and under")</f>
        <v>54 and under</v>
      </c>
      <c r="AB5120" s="45" t="str">
        <f>VLOOKUP(Table1[[#This Row],[Years old]],Lookups!$A$1:$C$101,2,FALSE)</f>
        <v>40 - 49</v>
      </c>
      <c r="AC5120" s="45" t="str">
        <f>VLOOKUP(Table1[[#This Row],[Years old]],Lookups!$A$1:$C$101,3,FALSE)</f>
        <v>45 - 49</v>
      </c>
      <c r="AD5120" s="45" t="str">
        <f>VLOOKUP(Table1[[#This Row],[Race]],Lookups!$E$2:$F$11,2,FALSE)</f>
        <v>White</v>
      </c>
      <c r="AE5120" s="45" t="str">
        <f>VLOOKUP(Table1[[#This Row],[Ethnicity]],Lookups!$H$2:$I$6,2,FALSE)</f>
        <v>Not Hispanic/Latino</v>
      </c>
      <c r="AF5120" s="45" t="str">
        <f>VLOOKUP(Table1[[#This Row],[Language]],Lookups!$K$2:$L$9,2,FALSE)</f>
        <v>English</v>
      </c>
      <c r="AG5120" s="46">
        <v>42005</v>
      </c>
      <c r="AH5120" s="46">
        <v>45657</v>
      </c>
      <c r="AI5120" s="46" t="str">
        <f>IF(Table1[[#This Row],[Colonoscopy Date]]="","",DATEVALUE(Table1[[#This Row],[Colonoscopy Date]]))</f>
        <v/>
      </c>
      <c r="AJ51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21" spans="1:36" x14ac:dyDescent="0.25">
      <c r="A5121">
        <v>10858</v>
      </c>
      <c r="B5121" t="s">
        <v>1810</v>
      </c>
      <c r="C5121" t="s">
        <v>20</v>
      </c>
      <c r="D5121" t="s">
        <v>21</v>
      </c>
      <c r="E5121" t="s">
        <v>22</v>
      </c>
      <c r="F5121" t="s">
        <v>23</v>
      </c>
      <c r="G5121" t="s">
        <v>3811</v>
      </c>
      <c r="H5121" t="s">
        <v>24</v>
      </c>
      <c r="I5121" s="36">
        <v>28500</v>
      </c>
      <c r="J5121" t="s">
        <v>2914</v>
      </c>
      <c r="K5121" t="s">
        <v>2930</v>
      </c>
      <c r="L5121" t="s">
        <v>25</v>
      </c>
      <c r="M5121" s="2">
        <v>45603</v>
      </c>
      <c r="N5121" t="s">
        <v>53</v>
      </c>
      <c r="O5121" t="s">
        <v>25</v>
      </c>
      <c r="P5121" t="s">
        <v>1290</v>
      </c>
      <c r="Q5121" t="s">
        <v>18</v>
      </c>
      <c r="R5121" t="s">
        <v>18</v>
      </c>
      <c r="S5121" t="s">
        <v>18</v>
      </c>
      <c r="T5121" t="s">
        <v>18</v>
      </c>
      <c r="U5121" t="s">
        <v>18</v>
      </c>
      <c r="V5121" t="s">
        <v>18</v>
      </c>
      <c r="W5121" s="45" t="str">
        <f>IF(Table1[[#This Row],[Sex at Birth]]="F","Female","Male")</f>
        <v>Female</v>
      </c>
      <c r="X5121" s="43">
        <v>45657</v>
      </c>
      <c r="Y5121" s="44">
        <f>Table1[[#This Row],[Report cutoff date]]-Table1[[#This Row],[DOB]]</f>
        <v>17157</v>
      </c>
      <c r="Z5121" s="68">
        <f>ROUNDDOWN(Table1[[#This Row],[Days old - as of report cutoff date]]/365,0)</f>
        <v>47</v>
      </c>
      <c r="AA5121" s="45" t="str">
        <f>IF(Table1[[#This Row],[Years old]]&gt;=55,"55+","54 and under")</f>
        <v>54 and under</v>
      </c>
      <c r="AB5121" s="45" t="str">
        <f>VLOOKUP(Table1[[#This Row],[Years old]],Lookups!$A$1:$C$101,2,FALSE)</f>
        <v>40 - 49</v>
      </c>
      <c r="AC5121" s="45" t="str">
        <f>VLOOKUP(Table1[[#This Row],[Years old]],Lookups!$A$1:$C$101,3,FALSE)</f>
        <v>45 - 49</v>
      </c>
      <c r="AD5121" s="45" t="str">
        <f>VLOOKUP(Table1[[#This Row],[Race]],Lookups!$E$2:$F$11,2,FALSE)</f>
        <v>White</v>
      </c>
      <c r="AE5121" s="45" t="str">
        <f>VLOOKUP(Table1[[#This Row],[Ethnicity]],Lookups!$H$2:$I$6,2,FALSE)</f>
        <v>Not Hispanic/Latino</v>
      </c>
      <c r="AF5121" s="45" t="str">
        <f>VLOOKUP(Table1[[#This Row],[Language]],Lookups!$K$2:$L$9,2,FALSE)</f>
        <v>English</v>
      </c>
      <c r="AG5121" s="46">
        <v>42005</v>
      </c>
      <c r="AH5121" s="46">
        <v>45657</v>
      </c>
      <c r="AI5121" s="46">
        <f>IF(Table1[[#This Row],[Colonoscopy Date]]="","",DATEVALUE(Table1[[#This Row],[Colonoscopy Date]]))</f>
        <v>42524</v>
      </c>
      <c r="AJ512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22" spans="1:36" x14ac:dyDescent="0.25">
      <c r="A5122">
        <v>13454</v>
      </c>
      <c r="B5122" t="s">
        <v>2023</v>
      </c>
      <c r="C5122" t="s">
        <v>20</v>
      </c>
      <c r="D5122" t="s">
        <v>21</v>
      </c>
      <c r="E5122" t="s">
        <v>22</v>
      </c>
      <c r="F5122" t="s">
        <v>30</v>
      </c>
      <c r="G5122" t="s">
        <v>6209</v>
      </c>
      <c r="H5122" t="s">
        <v>35</v>
      </c>
      <c r="I5122" s="36">
        <v>28500</v>
      </c>
      <c r="J5122" t="s">
        <v>2913</v>
      </c>
      <c r="K5122" t="s">
        <v>2930</v>
      </c>
      <c r="L5122" t="s">
        <v>25</v>
      </c>
      <c r="M5122" s="2">
        <v>45359</v>
      </c>
      <c r="N5122" t="s">
        <v>53</v>
      </c>
      <c r="O5122" t="s">
        <v>25</v>
      </c>
      <c r="P5122" t="s">
        <v>932</v>
      </c>
      <c r="Q5122" t="s">
        <v>18</v>
      </c>
      <c r="R5122" t="s">
        <v>18</v>
      </c>
      <c r="S5122" t="s">
        <v>18</v>
      </c>
      <c r="T5122" t="s">
        <v>18</v>
      </c>
      <c r="U5122" t="s">
        <v>18</v>
      </c>
      <c r="V5122" t="s">
        <v>18</v>
      </c>
      <c r="W5122" s="45" t="str">
        <f>IF(Table1[[#This Row],[Sex at Birth]]="F","Female","Male")</f>
        <v>Male</v>
      </c>
      <c r="X5122" s="43">
        <v>45657</v>
      </c>
      <c r="Y5122" s="44">
        <f>Table1[[#This Row],[Report cutoff date]]-Table1[[#This Row],[DOB]]</f>
        <v>17157</v>
      </c>
      <c r="Z5122" s="68">
        <f>ROUNDDOWN(Table1[[#This Row],[Days old - as of report cutoff date]]/365,0)</f>
        <v>47</v>
      </c>
      <c r="AA5122" s="45" t="str">
        <f>IF(Table1[[#This Row],[Years old]]&gt;=55,"55+","54 and under")</f>
        <v>54 and under</v>
      </c>
      <c r="AB5122" s="45" t="str">
        <f>VLOOKUP(Table1[[#This Row],[Years old]],Lookups!$A$1:$C$101,2,FALSE)</f>
        <v>40 - 49</v>
      </c>
      <c r="AC5122" s="45" t="str">
        <f>VLOOKUP(Table1[[#This Row],[Years old]],Lookups!$A$1:$C$101,3,FALSE)</f>
        <v>45 - 49</v>
      </c>
      <c r="AD5122" s="45" t="str">
        <f>VLOOKUP(Table1[[#This Row],[Race]],Lookups!$E$2:$F$11,2,FALSE)</f>
        <v>White</v>
      </c>
      <c r="AE5122" s="45" t="str">
        <f>VLOOKUP(Table1[[#This Row],[Ethnicity]],Lookups!$H$2:$I$6,2,FALSE)</f>
        <v>Not Hispanic/Latino</v>
      </c>
      <c r="AF5122" s="45" t="str">
        <f>VLOOKUP(Table1[[#This Row],[Language]],Lookups!$K$2:$L$9,2,FALSE)</f>
        <v>English</v>
      </c>
      <c r="AG5122" s="46">
        <v>42005</v>
      </c>
      <c r="AH5122" s="46">
        <v>45657</v>
      </c>
      <c r="AI5122" s="46">
        <f>IF(Table1[[#This Row],[Colonoscopy Date]]="","",DATEVALUE(Table1[[#This Row],[Colonoscopy Date]]))</f>
        <v>44562</v>
      </c>
      <c r="AJ512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23" spans="1:36" x14ac:dyDescent="0.25">
      <c r="A5123">
        <v>13053</v>
      </c>
      <c r="B5123" t="s">
        <v>1624</v>
      </c>
      <c r="C5123" t="s">
        <v>20</v>
      </c>
      <c r="D5123" t="s">
        <v>21</v>
      </c>
      <c r="E5123" t="s">
        <v>22</v>
      </c>
      <c r="F5123" t="s">
        <v>30</v>
      </c>
      <c r="G5123" t="s">
        <v>5017</v>
      </c>
      <c r="H5123" t="s">
        <v>24</v>
      </c>
      <c r="I5123" s="36">
        <v>28501</v>
      </c>
      <c r="J5123" t="s">
        <v>2901</v>
      </c>
      <c r="K5123" t="s">
        <v>2930</v>
      </c>
      <c r="L5123" t="s">
        <v>25</v>
      </c>
      <c r="M5123" s="2">
        <v>45561</v>
      </c>
      <c r="N5123" t="s">
        <v>53</v>
      </c>
      <c r="O5123" t="s">
        <v>25</v>
      </c>
      <c r="P5123" t="s">
        <v>619</v>
      </c>
      <c r="Q5123" t="s">
        <v>18</v>
      </c>
      <c r="R5123" t="s">
        <v>18</v>
      </c>
      <c r="S5123" t="s">
        <v>18</v>
      </c>
      <c r="T5123" t="s">
        <v>18</v>
      </c>
      <c r="U5123" t="s">
        <v>18</v>
      </c>
      <c r="V5123" t="s">
        <v>18</v>
      </c>
      <c r="W5123" s="45" t="str">
        <f>IF(Table1[[#This Row],[Sex at Birth]]="F","Female","Male")</f>
        <v>Female</v>
      </c>
      <c r="X5123" s="43">
        <v>45657</v>
      </c>
      <c r="Y5123" s="44">
        <f>Table1[[#This Row],[Report cutoff date]]-Table1[[#This Row],[DOB]]</f>
        <v>17156</v>
      </c>
      <c r="Z5123" s="68">
        <f>ROUNDDOWN(Table1[[#This Row],[Days old - as of report cutoff date]]/365,0)</f>
        <v>47</v>
      </c>
      <c r="AA5123" s="45" t="str">
        <f>IF(Table1[[#This Row],[Years old]]&gt;=55,"55+","54 and under")</f>
        <v>54 and under</v>
      </c>
      <c r="AB5123" s="45" t="str">
        <f>VLOOKUP(Table1[[#This Row],[Years old]],Lookups!$A$1:$C$101,2,FALSE)</f>
        <v>40 - 49</v>
      </c>
      <c r="AC5123" s="45" t="str">
        <f>VLOOKUP(Table1[[#This Row],[Years old]],Lookups!$A$1:$C$101,3,FALSE)</f>
        <v>45 - 49</v>
      </c>
      <c r="AD5123" s="45" t="str">
        <f>VLOOKUP(Table1[[#This Row],[Race]],Lookups!$E$2:$F$11,2,FALSE)</f>
        <v>White</v>
      </c>
      <c r="AE5123" s="45" t="str">
        <f>VLOOKUP(Table1[[#This Row],[Ethnicity]],Lookups!$H$2:$I$6,2,FALSE)</f>
        <v>Not Hispanic/Latino</v>
      </c>
      <c r="AF5123" s="45" t="str">
        <f>VLOOKUP(Table1[[#This Row],[Language]],Lookups!$K$2:$L$9,2,FALSE)</f>
        <v>English</v>
      </c>
      <c r="AG5123" s="46">
        <v>42005</v>
      </c>
      <c r="AH5123" s="46">
        <v>45657</v>
      </c>
      <c r="AI5123" s="46">
        <f>IF(Table1[[#This Row],[Colonoscopy Date]]="","",DATEVALUE(Table1[[#This Row],[Colonoscopy Date]]))</f>
        <v>45323</v>
      </c>
      <c r="AJ512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24" spans="1:36" x14ac:dyDescent="0.25">
      <c r="A5124">
        <v>15145</v>
      </c>
      <c r="B5124" t="s">
        <v>2461</v>
      </c>
      <c r="C5124" t="s">
        <v>20</v>
      </c>
      <c r="D5124" t="s">
        <v>21</v>
      </c>
      <c r="E5124" t="s">
        <v>22</v>
      </c>
      <c r="F5124" t="s">
        <v>106</v>
      </c>
      <c r="G5124" t="s">
        <v>6044</v>
      </c>
      <c r="H5124" t="s">
        <v>24</v>
      </c>
      <c r="I5124" s="36">
        <v>28501</v>
      </c>
      <c r="J5124" t="s">
        <v>2913</v>
      </c>
      <c r="K5124" t="s">
        <v>2930</v>
      </c>
      <c r="L5124" t="s">
        <v>25</v>
      </c>
      <c r="M5124" s="2">
        <v>45616</v>
      </c>
      <c r="N5124" t="s">
        <v>25</v>
      </c>
      <c r="O5124" t="s">
        <v>25</v>
      </c>
      <c r="P5124" t="s">
        <v>18</v>
      </c>
      <c r="Q5124" t="s">
        <v>18</v>
      </c>
      <c r="R5124" t="s">
        <v>18</v>
      </c>
      <c r="S5124" t="s">
        <v>18</v>
      </c>
      <c r="T5124" t="s">
        <v>18</v>
      </c>
      <c r="U5124" t="s">
        <v>18</v>
      </c>
      <c r="V5124" t="s">
        <v>18</v>
      </c>
      <c r="W5124" s="45" t="str">
        <f>IF(Table1[[#This Row],[Sex at Birth]]="F","Female","Male")</f>
        <v>Female</v>
      </c>
      <c r="X5124" s="43">
        <v>45657</v>
      </c>
      <c r="Y5124" s="44">
        <f>Table1[[#This Row],[Report cutoff date]]-Table1[[#This Row],[DOB]]</f>
        <v>17156</v>
      </c>
      <c r="Z5124" s="68">
        <f>ROUNDDOWN(Table1[[#This Row],[Days old - as of report cutoff date]]/365,0)</f>
        <v>47</v>
      </c>
      <c r="AA5124" s="45" t="str">
        <f>IF(Table1[[#This Row],[Years old]]&gt;=55,"55+","54 and under")</f>
        <v>54 and under</v>
      </c>
      <c r="AB5124" s="45" t="str">
        <f>VLOOKUP(Table1[[#This Row],[Years old]],Lookups!$A$1:$C$101,2,FALSE)</f>
        <v>40 - 49</v>
      </c>
      <c r="AC5124" s="45" t="str">
        <f>VLOOKUP(Table1[[#This Row],[Years old]],Lookups!$A$1:$C$101,3,FALSE)</f>
        <v>45 - 49</v>
      </c>
      <c r="AD5124" s="45" t="str">
        <f>VLOOKUP(Table1[[#This Row],[Race]],Lookups!$E$2:$F$11,2,FALSE)</f>
        <v>White</v>
      </c>
      <c r="AE5124" s="45" t="str">
        <f>VLOOKUP(Table1[[#This Row],[Ethnicity]],Lookups!$H$2:$I$6,2,FALSE)</f>
        <v>Not Hispanic/Latino</v>
      </c>
      <c r="AF5124" s="45" t="str">
        <f>VLOOKUP(Table1[[#This Row],[Language]],Lookups!$K$2:$L$9,2,FALSE)</f>
        <v>English</v>
      </c>
      <c r="AG5124" s="46">
        <v>42005</v>
      </c>
      <c r="AH5124" s="46">
        <v>45657</v>
      </c>
      <c r="AI5124" s="46" t="str">
        <f>IF(Table1[[#This Row],[Colonoscopy Date]]="","",DATEVALUE(Table1[[#This Row],[Colonoscopy Date]]))</f>
        <v/>
      </c>
      <c r="AJ51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25" spans="1:36" x14ac:dyDescent="0.25">
      <c r="A5125">
        <v>10562</v>
      </c>
      <c r="B5125" t="s">
        <v>1619</v>
      </c>
      <c r="C5125" t="s">
        <v>20</v>
      </c>
      <c r="D5125" t="s">
        <v>21</v>
      </c>
      <c r="E5125" t="s">
        <v>22</v>
      </c>
      <c r="F5125" t="s">
        <v>52</v>
      </c>
      <c r="G5125" t="s">
        <v>7497</v>
      </c>
      <c r="H5125" t="s">
        <v>35</v>
      </c>
      <c r="I5125" s="36">
        <v>28502</v>
      </c>
      <c r="J5125" t="s">
        <v>2884</v>
      </c>
      <c r="K5125" t="s">
        <v>2936</v>
      </c>
      <c r="L5125" t="s">
        <v>25</v>
      </c>
      <c r="M5125" s="2">
        <v>45518</v>
      </c>
      <c r="N5125" t="s">
        <v>25</v>
      </c>
      <c r="O5125" t="s">
        <v>25</v>
      </c>
      <c r="P5125" t="s">
        <v>18</v>
      </c>
      <c r="Q5125" t="s">
        <v>18</v>
      </c>
      <c r="R5125" t="s">
        <v>18</v>
      </c>
      <c r="S5125" t="s">
        <v>18</v>
      </c>
      <c r="T5125" t="s">
        <v>18</v>
      </c>
      <c r="U5125" t="s">
        <v>18</v>
      </c>
      <c r="V5125" t="s">
        <v>18</v>
      </c>
      <c r="W5125" s="45" t="str">
        <f>IF(Table1[[#This Row],[Sex at Birth]]="F","Female","Male")</f>
        <v>Male</v>
      </c>
      <c r="X5125" s="43">
        <v>45657</v>
      </c>
      <c r="Y5125" s="44">
        <f>Table1[[#This Row],[Report cutoff date]]-Table1[[#This Row],[DOB]]</f>
        <v>17155</v>
      </c>
      <c r="Z5125" s="68">
        <f>ROUNDDOWN(Table1[[#This Row],[Days old - as of report cutoff date]]/365,0)</f>
        <v>47</v>
      </c>
      <c r="AA5125" s="45" t="str">
        <f>IF(Table1[[#This Row],[Years old]]&gt;=55,"55+","54 and under")</f>
        <v>54 and under</v>
      </c>
      <c r="AB5125" s="45" t="str">
        <f>VLOOKUP(Table1[[#This Row],[Years old]],Lookups!$A$1:$C$101,2,FALSE)</f>
        <v>40 - 49</v>
      </c>
      <c r="AC5125" s="45" t="str">
        <f>VLOOKUP(Table1[[#This Row],[Years old]],Lookups!$A$1:$C$101,3,FALSE)</f>
        <v>45 - 49</v>
      </c>
      <c r="AD5125" s="45" t="str">
        <f>VLOOKUP(Table1[[#This Row],[Race]],Lookups!$E$2:$F$11,2,FALSE)</f>
        <v>White</v>
      </c>
      <c r="AE5125" s="45" t="str">
        <f>VLOOKUP(Table1[[#This Row],[Ethnicity]],Lookups!$H$2:$I$6,2,FALSE)</f>
        <v>Not Hispanic/Latino</v>
      </c>
      <c r="AF5125" s="45" t="str">
        <f>VLOOKUP(Table1[[#This Row],[Language]],Lookups!$K$2:$L$9,2,FALSE)</f>
        <v>English</v>
      </c>
      <c r="AG5125" s="46">
        <v>42005</v>
      </c>
      <c r="AH5125" s="46">
        <v>45657</v>
      </c>
      <c r="AI5125" s="46" t="str">
        <f>IF(Table1[[#This Row],[Colonoscopy Date]]="","",DATEVALUE(Table1[[#This Row],[Colonoscopy Date]]))</f>
        <v/>
      </c>
      <c r="AJ51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26" spans="1:36" x14ac:dyDescent="0.25">
      <c r="A5126">
        <v>15147</v>
      </c>
      <c r="B5126" t="s">
        <v>2752</v>
      </c>
      <c r="C5126" t="s">
        <v>20</v>
      </c>
      <c r="D5126" t="s">
        <v>21</v>
      </c>
      <c r="E5126" t="s">
        <v>22</v>
      </c>
      <c r="F5126" t="s">
        <v>44</v>
      </c>
      <c r="G5126" t="s">
        <v>4994</v>
      </c>
      <c r="H5126" t="s">
        <v>35</v>
      </c>
      <c r="I5126" s="36">
        <v>28504</v>
      </c>
      <c r="J5126" t="s">
        <v>2901</v>
      </c>
      <c r="K5126" t="s">
        <v>2930</v>
      </c>
      <c r="L5126" t="s">
        <v>25</v>
      </c>
      <c r="M5126" s="2">
        <v>45645</v>
      </c>
      <c r="N5126" t="s">
        <v>25</v>
      </c>
      <c r="O5126" t="s">
        <v>25</v>
      </c>
      <c r="P5126" t="s">
        <v>18</v>
      </c>
      <c r="Q5126" t="s">
        <v>18</v>
      </c>
      <c r="R5126" t="s">
        <v>18</v>
      </c>
      <c r="S5126" t="s">
        <v>18</v>
      </c>
      <c r="T5126" t="s">
        <v>18</v>
      </c>
      <c r="U5126" t="s">
        <v>18</v>
      </c>
      <c r="V5126" t="s">
        <v>18</v>
      </c>
      <c r="W5126" s="45" t="str">
        <f>IF(Table1[[#This Row],[Sex at Birth]]="F","Female","Male")</f>
        <v>Male</v>
      </c>
      <c r="X5126" s="43">
        <v>45657</v>
      </c>
      <c r="Y5126" s="44">
        <f>Table1[[#This Row],[Report cutoff date]]-Table1[[#This Row],[DOB]]</f>
        <v>17153</v>
      </c>
      <c r="Z5126" s="68">
        <f>ROUNDDOWN(Table1[[#This Row],[Days old - as of report cutoff date]]/365,0)</f>
        <v>46</v>
      </c>
      <c r="AA5126" s="45" t="str">
        <f>IF(Table1[[#This Row],[Years old]]&gt;=55,"55+","54 and under")</f>
        <v>54 and under</v>
      </c>
      <c r="AB5126" s="45" t="str">
        <f>VLOOKUP(Table1[[#This Row],[Years old]],Lookups!$A$1:$C$101,2,FALSE)</f>
        <v>40 - 49</v>
      </c>
      <c r="AC5126" s="45" t="str">
        <f>VLOOKUP(Table1[[#This Row],[Years old]],Lookups!$A$1:$C$101,3,FALSE)</f>
        <v>45 - 49</v>
      </c>
      <c r="AD5126" s="45" t="str">
        <f>VLOOKUP(Table1[[#This Row],[Race]],Lookups!$E$2:$F$11,2,FALSE)</f>
        <v>White</v>
      </c>
      <c r="AE5126" s="45" t="str">
        <f>VLOOKUP(Table1[[#This Row],[Ethnicity]],Lookups!$H$2:$I$6,2,FALSE)</f>
        <v>Not Hispanic/Latino</v>
      </c>
      <c r="AF5126" s="45" t="str">
        <f>VLOOKUP(Table1[[#This Row],[Language]],Lookups!$K$2:$L$9,2,FALSE)</f>
        <v>English</v>
      </c>
      <c r="AG5126" s="46">
        <v>42005</v>
      </c>
      <c r="AH5126" s="46">
        <v>45657</v>
      </c>
      <c r="AI5126" s="46" t="str">
        <f>IF(Table1[[#This Row],[Colonoscopy Date]]="","",DATEVALUE(Table1[[#This Row],[Colonoscopy Date]]))</f>
        <v/>
      </c>
      <c r="AJ51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27" spans="1:36" x14ac:dyDescent="0.25">
      <c r="A5127">
        <v>13384</v>
      </c>
      <c r="B5127" t="s">
        <v>1883</v>
      </c>
      <c r="C5127" t="s">
        <v>20</v>
      </c>
      <c r="D5127" t="s">
        <v>34</v>
      </c>
      <c r="E5127" t="s">
        <v>22</v>
      </c>
      <c r="F5127" t="s">
        <v>32</v>
      </c>
      <c r="G5127" t="s">
        <v>5271</v>
      </c>
      <c r="H5127" t="s">
        <v>24</v>
      </c>
      <c r="I5127" s="36">
        <v>28505</v>
      </c>
      <c r="J5127" t="s">
        <v>2910</v>
      </c>
      <c r="K5127" t="s">
        <v>2930</v>
      </c>
      <c r="L5127" t="s">
        <v>25</v>
      </c>
      <c r="M5127" s="2">
        <v>45594</v>
      </c>
      <c r="N5127" t="s">
        <v>25</v>
      </c>
      <c r="O5127" t="s">
        <v>25</v>
      </c>
      <c r="P5127" t="s">
        <v>18</v>
      </c>
      <c r="Q5127" t="s">
        <v>18</v>
      </c>
      <c r="R5127" t="s">
        <v>18</v>
      </c>
      <c r="S5127" t="s">
        <v>18</v>
      </c>
      <c r="T5127" t="s">
        <v>18</v>
      </c>
      <c r="U5127" t="s">
        <v>18</v>
      </c>
      <c r="V5127" t="s">
        <v>18</v>
      </c>
      <c r="W5127" s="45" t="str">
        <f>IF(Table1[[#This Row],[Sex at Birth]]="F","Female","Male")</f>
        <v>Female</v>
      </c>
      <c r="X5127" s="43">
        <v>45657</v>
      </c>
      <c r="Y5127" s="44">
        <f>Table1[[#This Row],[Report cutoff date]]-Table1[[#This Row],[DOB]]</f>
        <v>17152</v>
      </c>
      <c r="Z5127" s="68">
        <f>ROUNDDOWN(Table1[[#This Row],[Days old - as of report cutoff date]]/365,0)</f>
        <v>46</v>
      </c>
      <c r="AA5127" s="45" t="str">
        <f>IF(Table1[[#This Row],[Years old]]&gt;=55,"55+","54 and under")</f>
        <v>54 and under</v>
      </c>
      <c r="AB5127" s="45" t="str">
        <f>VLOOKUP(Table1[[#This Row],[Years old]],Lookups!$A$1:$C$101,2,FALSE)</f>
        <v>40 - 49</v>
      </c>
      <c r="AC5127" s="45" t="str">
        <f>VLOOKUP(Table1[[#This Row],[Years old]],Lookups!$A$1:$C$101,3,FALSE)</f>
        <v>45 - 49</v>
      </c>
      <c r="AD5127" s="45" t="str">
        <f>VLOOKUP(Table1[[#This Row],[Race]],Lookups!$E$2:$F$11,2,FALSE)</f>
        <v>White</v>
      </c>
      <c r="AE5127" s="45" t="str">
        <f>VLOOKUP(Table1[[#This Row],[Ethnicity]],Lookups!$H$2:$I$6,2,FALSE)</f>
        <v>Other/ Unknown</v>
      </c>
      <c r="AF5127" s="45" t="str">
        <f>VLOOKUP(Table1[[#This Row],[Language]],Lookups!$K$2:$L$9,2,FALSE)</f>
        <v>English</v>
      </c>
      <c r="AG5127" s="46">
        <v>42005</v>
      </c>
      <c r="AH5127" s="46">
        <v>45657</v>
      </c>
      <c r="AI5127" s="46" t="str">
        <f>IF(Table1[[#This Row],[Colonoscopy Date]]="","",DATEVALUE(Table1[[#This Row],[Colonoscopy Date]]))</f>
        <v/>
      </c>
      <c r="AJ51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28" spans="1:36" x14ac:dyDescent="0.25">
      <c r="A5128">
        <v>15050</v>
      </c>
      <c r="B5128" t="s">
        <v>1641</v>
      </c>
      <c r="C5128" t="s">
        <v>20</v>
      </c>
      <c r="D5128" t="s">
        <v>21</v>
      </c>
      <c r="E5128" t="s">
        <v>22</v>
      </c>
      <c r="F5128" t="s">
        <v>18</v>
      </c>
      <c r="G5128" t="s">
        <v>6398</v>
      </c>
      <c r="H5128" t="s">
        <v>35</v>
      </c>
      <c r="I5128" s="36">
        <v>28510</v>
      </c>
      <c r="J5128" t="s">
        <v>2923</v>
      </c>
      <c r="K5128" t="s">
        <v>2930</v>
      </c>
      <c r="L5128" t="s">
        <v>25</v>
      </c>
      <c r="M5128" s="2" t="s">
        <v>18</v>
      </c>
      <c r="N5128" t="s">
        <v>53</v>
      </c>
      <c r="O5128" t="s">
        <v>25</v>
      </c>
      <c r="P5128" t="s">
        <v>764</v>
      </c>
      <c r="Q5128" t="s">
        <v>18</v>
      </c>
      <c r="R5128" t="s">
        <v>18</v>
      </c>
      <c r="S5128" t="s">
        <v>18</v>
      </c>
      <c r="T5128" t="s">
        <v>18</v>
      </c>
      <c r="U5128" t="s">
        <v>18</v>
      </c>
      <c r="V5128" t="s">
        <v>18</v>
      </c>
      <c r="W5128" s="45" t="str">
        <f>IF(Table1[[#This Row],[Sex at Birth]]="F","Female","Male")</f>
        <v>Male</v>
      </c>
      <c r="X5128" s="43">
        <v>45657</v>
      </c>
      <c r="Y5128" s="44">
        <f>Table1[[#This Row],[Report cutoff date]]-Table1[[#This Row],[DOB]]</f>
        <v>17147</v>
      </c>
      <c r="Z5128" s="68">
        <f>ROUNDDOWN(Table1[[#This Row],[Days old - as of report cutoff date]]/365,0)</f>
        <v>46</v>
      </c>
      <c r="AA5128" s="45" t="str">
        <f>IF(Table1[[#This Row],[Years old]]&gt;=55,"55+","54 and under")</f>
        <v>54 and under</v>
      </c>
      <c r="AB5128" s="45" t="str">
        <f>VLOOKUP(Table1[[#This Row],[Years old]],Lookups!$A$1:$C$101,2,FALSE)</f>
        <v>40 - 49</v>
      </c>
      <c r="AC5128" s="45" t="str">
        <f>VLOOKUP(Table1[[#This Row],[Years old]],Lookups!$A$1:$C$101,3,FALSE)</f>
        <v>45 - 49</v>
      </c>
      <c r="AD5128" s="45" t="str">
        <f>VLOOKUP(Table1[[#This Row],[Race]],Lookups!$E$2:$F$11,2,FALSE)</f>
        <v>White</v>
      </c>
      <c r="AE5128" s="45" t="str">
        <f>VLOOKUP(Table1[[#This Row],[Ethnicity]],Lookups!$H$2:$I$6,2,FALSE)</f>
        <v>Not Hispanic/Latino</v>
      </c>
      <c r="AF5128" s="45" t="str">
        <f>VLOOKUP(Table1[[#This Row],[Language]],Lookups!$K$2:$L$9,2,FALSE)</f>
        <v>English</v>
      </c>
      <c r="AG5128" s="46">
        <v>42005</v>
      </c>
      <c r="AH5128" s="46">
        <v>45657</v>
      </c>
      <c r="AI5128" s="46">
        <f>IF(Table1[[#This Row],[Colonoscopy Date]]="","",DATEVALUE(Table1[[#This Row],[Colonoscopy Date]]))</f>
        <v>44958</v>
      </c>
      <c r="AJ512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29" spans="1:36" x14ac:dyDescent="0.25">
      <c r="A5129">
        <v>10050</v>
      </c>
      <c r="B5129" t="s">
        <v>1653</v>
      </c>
      <c r="C5129" t="s">
        <v>20</v>
      </c>
      <c r="D5129" t="s">
        <v>21</v>
      </c>
      <c r="E5129" t="s">
        <v>22</v>
      </c>
      <c r="F5129" t="s">
        <v>81</v>
      </c>
      <c r="G5129" t="s">
        <v>3744</v>
      </c>
      <c r="H5129" t="s">
        <v>35</v>
      </c>
      <c r="I5129" s="36">
        <v>28511</v>
      </c>
      <c r="J5129" t="s">
        <v>2906</v>
      </c>
      <c r="K5129" t="s">
        <v>2936</v>
      </c>
      <c r="L5129" t="s">
        <v>25</v>
      </c>
      <c r="M5129" s="2">
        <v>45636</v>
      </c>
      <c r="N5129" t="s">
        <v>53</v>
      </c>
      <c r="O5129" t="s">
        <v>25</v>
      </c>
      <c r="P5129" t="s">
        <v>1550</v>
      </c>
      <c r="Q5129" t="s">
        <v>18</v>
      </c>
      <c r="R5129" t="s">
        <v>18</v>
      </c>
      <c r="S5129" t="s">
        <v>18</v>
      </c>
      <c r="T5129" t="s">
        <v>18</v>
      </c>
      <c r="U5129" t="s">
        <v>18</v>
      </c>
      <c r="V5129" t="s">
        <v>18</v>
      </c>
      <c r="W5129" s="45" t="str">
        <f>IF(Table1[[#This Row],[Sex at Birth]]="F","Female","Male")</f>
        <v>Male</v>
      </c>
      <c r="X5129" s="43">
        <v>45657</v>
      </c>
      <c r="Y5129" s="44">
        <f>Table1[[#This Row],[Report cutoff date]]-Table1[[#This Row],[DOB]]</f>
        <v>17146</v>
      </c>
      <c r="Z5129" s="68">
        <f>ROUNDDOWN(Table1[[#This Row],[Days old - as of report cutoff date]]/365,0)</f>
        <v>46</v>
      </c>
      <c r="AA5129" s="45" t="str">
        <f>IF(Table1[[#This Row],[Years old]]&gt;=55,"55+","54 and under")</f>
        <v>54 and under</v>
      </c>
      <c r="AB5129" s="45" t="str">
        <f>VLOOKUP(Table1[[#This Row],[Years old]],Lookups!$A$1:$C$101,2,FALSE)</f>
        <v>40 - 49</v>
      </c>
      <c r="AC5129" s="45" t="str">
        <f>VLOOKUP(Table1[[#This Row],[Years old]],Lookups!$A$1:$C$101,3,FALSE)</f>
        <v>45 - 49</v>
      </c>
      <c r="AD5129" s="45" t="str">
        <f>VLOOKUP(Table1[[#This Row],[Race]],Lookups!$E$2:$F$11,2,FALSE)</f>
        <v>White</v>
      </c>
      <c r="AE5129" s="45" t="str">
        <f>VLOOKUP(Table1[[#This Row],[Ethnicity]],Lookups!$H$2:$I$6,2,FALSE)</f>
        <v>Not Hispanic/Latino</v>
      </c>
      <c r="AF5129" s="45" t="str">
        <f>VLOOKUP(Table1[[#This Row],[Language]],Lookups!$K$2:$L$9,2,FALSE)</f>
        <v>English</v>
      </c>
      <c r="AG5129" s="46">
        <v>42005</v>
      </c>
      <c r="AH5129" s="46">
        <v>45657</v>
      </c>
      <c r="AI5129" s="46">
        <f>IF(Table1[[#This Row],[Colonoscopy Date]]="","",DATEVALUE(Table1[[#This Row],[Colonoscopy Date]]))</f>
        <v>43641</v>
      </c>
      <c r="AJ512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30" spans="1:36" x14ac:dyDescent="0.25">
      <c r="A5130">
        <v>11614</v>
      </c>
      <c r="B5130" t="s">
        <v>1666</v>
      </c>
      <c r="C5130" t="s">
        <v>20</v>
      </c>
      <c r="D5130" t="s">
        <v>21</v>
      </c>
      <c r="E5130" t="s">
        <v>22</v>
      </c>
      <c r="F5130" t="s">
        <v>30</v>
      </c>
      <c r="G5130" t="s">
        <v>7018</v>
      </c>
      <c r="H5130" t="s">
        <v>24</v>
      </c>
      <c r="I5130" s="36">
        <v>28519</v>
      </c>
      <c r="J5130" t="s">
        <v>2906</v>
      </c>
      <c r="K5130" t="s">
        <v>2931</v>
      </c>
      <c r="L5130" t="s">
        <v>25</v>
      </c>
      <c r="M5130" s="2">
        <v>45636</v>
      </c>
      <c r="N5130" t="s">
        <v>53</v>
      </c>
      <c r="O5130" t="s">
        <v>25</v>
      </c>
      <c r="P5130" t="s">
        <v>215</v>
      </c>
      <c r="Q5130" t="s">
        <v>18</v>
      </c>
      <c r="R5130" t="s">
        <v>18</v>
      </c>
      <c r="S5130" t="s">
        <v>18</v>
      </c>
      <c r="T5130" t="s">
        <v>18</v>
      </c>
      <c r="U5130" t="s">
        <v>18</v>
      </c>
      <c r="V5130" t="s">
        <v>18</v>
      </c>
      <c r="W5130" s="45" t="str">
        <f>IF(Table1[[#This Row],[Sex at Birth]]="F","Female","Male")</f>
        <v>Female</v>
      </c>
      <c r="X5130" s="43">
        <v>45657</v>
      </c>
      <c r="Y5130" s="44">
        <f>Table1[[#This Row],[Report cutoff date]]-Table1[[#This Row],[DOB]]</f>
        <v>17138</v>
      </c>
      <c r="Z5130" s="68">
        <f>ROUNDDOWN(Table1[[#This Row],[Days old - as of report cutoff date]]/365,0)</f>
        <v>46</v>
      </c>
      <c r="AA5130" s="45" t="str">
        <f>IF(Table1[[#This Row],[Years old]]&gt;=55,"55+","54 and under")</f>
        <v>54 and under</v>
      </c>
      <c r="AB5130" s="45" t="str">
        <f>VLOOKUP(Table1[[#This Row],[Years old]],Lookups!$A$1:$C$101,2,FALSE)</f>
        <v>40 - 49</v>
      </c>
      <c r="AC5130" s="45" t="str">
        <f>VLOOKUP(Table1[[#This Row],[Years old]],Lookups!$A$1:$C$101,3,FALSE)</f>
        <v>45 - 49</v>
      </c>
      <c r="AD5130" s="45" t="str">
        <f>VLOOKUP(Table1[[#This Row],[Race]],Lookups!$E$2:$F$11,2,FALSE)</f>
        <v>White</v>
      </c>
      <c r="AE5130" s="45" t="str">
        <f>VLOOKUP(Table1[[#This Row],[Ethnicity]],Lookups!$H$2:$I$6,2,FALSE)</f>
        <v>Not Hispanic/Latino</v>
      </c>
      <c r="AF5130" s="45" t="str">
        <f>VLOOKUP(Table1[[#This Row],[Language]],Lookups!$K$2:$L$9,2,FALSE)</f>
        <v>English</v>
      </c>
      <c r="AG5130" s="46">
        <v>42005</v>
      </c>
      <c r="AH5130" s="46">
        <v>45657</v>
      </c>
      <c r="AI5130" s="46">
        <f>IF(Table1[[#This Row],[Colonoscopy Date]]="","",DATEVALUE(Table1[[#This Row],[Colonoscopy Date]]))</f>
        <v>44882</v>
      </c>
      <c r="AJ513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31" spans="1:36" x14ac:dyDescent="0.25">
      <c r="A5131">
        <v>12045</v>
      </c>
      <c r="B5131" t="s">
        <v>2458</v>
      </c>
      <c r="C5131" t="s">
        <v>20</v>
      </c>
      <c r="D5131" t="s">
        <v>21</v>
      </c>
      <c r="E5131" t="s">
        <v>22</v>
      </c>
      <c r="F5131" t="s">
        <v>36</v>
      </c>
      <c r="G5131" t="s">
        <v>6856</v>
      </c>
      <c r="H5131" t="s">
        <v>24</v>
      </c>
      <c r="I5131" s="36">
        <v>28520</v>
      </c>
      <c r="J5131" t="s">
        <v>2884</v>
      </c>
      <c r="K5131" t="s">
        <v>2931</v>
      </c>
      <c r="L5131" t="s">
        <v>25</v>
      </c>
      <c r="M5131" s="2">
        <v>45372</v>
      </c>
      <c r="N5131" t="s">
        <v>25</v>
      </c>
      <c r="O5131" t="s">
        <v>25</v>
      </c>
      <c r="P5131" t="s">
        <v>18</v>
      </c>
      <c r="Q5131" t="s">
        <v>18</v>
      </c>
      <c r="R5131" t="s">
        <v>18</v>
      </c>
      <c r="S5131" t="s">
        <v>18</v>
      </c>
      <c r="T5131" t="s">
        <v>18</v>
      </c>
      <c r="U5131" t="s">
        <v>18</v>
      </c>
      <c r="V5131" t="s">
        <v>18</v>
      </c>
      <c r="W5131" s="45" t="str">
        <f>IF(Table1[[#This Row],[Sex at Birth]]="F","Female","Male")</f>
        <v>Female</v>
      </c>
      <c r="X5131" s="43">
        <v>45657</v>
      </c>
      <c r="Y5131" s="44">
        <f>Table1[[#This Row],[Report cutoff date]]-Table1[[#This Row],[DOB]]</f>
        <v>17137</v>
      </c>
      <c r="Z5131" s="68">
        <f>ROUNDDOWN(Table1[[#This Row],[Days old - as of report cutoff date]]/365,0)</f>
        <v>46</v>
      </c>
      <c r="AA5131" s="45" t="str">
        <f>IF(Table1[[#This Row],[Years old]]&gt;=55,"55+","54 and under")</f>
        <v>54 and under</v>
      </c>
      <c r="AB5131" s="45" t="str">
        <f>VLOOKUP(Table1[[#This Row],[Years old]],Lookups!$A$1:$C$101,2,FALSE)</f>
        <v>40 - 49</v>
      </c>
      <c r="AC5131" s="45" t="str">
        <f>VLOOKUP(Table1[[#This Row],[Years old]],Lookups!$A$1:$C$101,3,FALSE)</f>
        <v>45 - 49</v>
      </c>
      <c r="AD5131" s="45" t="str">
        <f>VLOOKUP(Table1[[#This Row],[Race]],Lookups!$E$2:$F$11,2,FALSE)</f>
        <v>White</v>
      </c>
      <c r="AE5131" s="45" t="str">
        <f>VLOOKUP(Table1[[#This Row],[Ethnicity]],Lookups!$H$2:$I$6,2,FALSE)</f>
        <v>Not Hispanic/Latino</v>
      </c>
      <c r="AF5131" s="45" t="str">
        <f>VLOOKUP(Table1[[#This Row],[Language]],Lookups!$K$2:$L$9,2,FALSE)</f>
        <v>English</v>
      </c>
      <c r="AG5131" s="46">
        <v>42005</v>
      </c>
      <c r="AH5131" s="46">
        <v>45657</v>
      </c>
      <c r="AI5131" s="46" t="str">
        <f>IF(Table1[[#This Row],[Colonoscopy Date]]="","",DATEVALUE(Table1[[#This Row],[Colonoscopy Date]]))</f>
        <v/>
      </c>
      <c r="AJ51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32" spans="1:36" x14ac:dyDescent="0.25">
      <c r="A5132">
        <v>14278</v>
      </c>
      <c r="B5132" t="s">
        <v>1692</v>
      </c>
      <c r="C5132" t="s">
        <v>68</v>
      </c>
      <c r="D5132" t="s">
        <v>95</v>
      </c>
      <c r="E5132" t="s">
        <v>22</v>
      </c>
      <c r="F5132" t="s">
        <v>18</v>
      </c>
      <c r="G5132" t="s">
        <v>6337</v>
      </c>
      <c r="H5132" t="s">
        <v>35</v>
      </c>
      <c r="I5132" s="36">
        <v>28520</v>
      </c>
      <c r="J5132" t="s">
        <v>2923</v>
      </c>
      <c r="K5132" t="s">
        <v>2930</v>
      </c>
      <c r="L5132" t="s">
        <v>25</v>
      </c>
      <c r="M5132" s="2">
        <v>45573</v>
      </c>
      <c r="N5132" t="s">
        <v>25</v>
      </c>
      <c r="O5132" t="s">
        <v>25</v>
      </c>
      <c r="P5132" t="s">
        <v>18</v>
      </c>
      <c r="Q5132" t="s">
        <v>18</v>
      </c>
      <c r="R5132" t="s">
        <v>18</v>
      </c>
      <c r="S5132" t="s">
        <v>18</v>
      </c>
      <c r="T5132" t="s">
        <v>18</v>
      </c>
      <c r="U5132" t="s">
        <v>18</v>
      </c>
      <c r="V5132" t="s">
        <v>18</v>
      </c>
      <c r="W5132" s="45" t="str">
        <f>IF(Table1[[#This Row],[Sex at Birth]]="F","Female","Male")</f>
        <v>Male</v>
      </c>
      <c r="X5132" s="43">
        <v>45657</v>
      </c>
      <c r="Y5132" s="44">
        <f>Table1[[#This Row],[Report cutoff date]]-Table1[[#This Row],[DOB]]</f>
        <v>17137</v>
      </c>
      <c r="Z5132" s="68">
        <f>ROUNDDOWN(Table1[[#This Row],[Days old - as of report cutoff date]]/365,0)</f>
        <v>46</v>
      </c>
      <c r="AA5132" s="45" t="str">
        <f>IF(Table1[[#This Row],[Years old]]&gt;=55,"55+","54 and under")</f>
        <v>54 and under</v>
      </c>
      <c r="AB5132" s="45" t="str">
        <f>VLOOKUP(Table1[[#This Row],[Years old]],Lookups!$A$1:$C$101,2,FALSE)</f>
        <v>40 - 49</v>
      </c>
      <c r="AC5132" s="45" t="str">
        <f>VLOOKUP(Table1[[#This Row],[Years old]],Lookups!$A$1:$C$101,3,FALSE)</f>
        <v>45 - 49</v>
      </c>
      <c r="AD5132" s="45" t="str">
        <f>VLOOKUP(Table1[[#This Row],[Race]],Lookups!$E$2:$F$11,2,FALSE)</f>
        <v>Other/ Unknown</v>
      </c>
      <c r="AE5132" s="45" t="str">
        <f>VLOOKUP(Table1[[#This Row],[Ethnicity]],Lookups!$H$2:$I$6,2,FALSE)</f>
        <v>Hispanic/Latino</v>
      </c>
      <c r="AF5132" s="45" t="str">
        <f>VLOOKUP(Table1[[#This Row],[Language]],Lookups!$K$2:$L$9,2,FALSE)</f>
        <v>English</v>
      </c>
      <c r="AG5132" s="46">
        <v>42005</v>
      </c>
      <c r="AH5132" s="46">
        <v>45657</v>
      </c>
      <c r="AI5132" s="46" t="str">
        <f>IF(Table1[[#This Row],[Colonoscopy Date]]="","",DATEVALUE(Table1[[#This Row],[Colonoscopy Date]]))</f>
        <v/>
      </c>
      <c r="AJ51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33" spans="1:36" x14ac:dyDescent="0.25">
      <c r="A5133">
        <v>12887</v>
      </c>
      <c r="B5133" t="s">
        <v>1697</v>
      </c>
      <c r="C5133" t="s">
        <v>20</v>
      </c>
      <c r="D5133" t="s">
        <v>21</v>
      </c>
      <c r="E5133" t="s">
        <v>22</v>
      </c>
      <c r="F5133" t="s">
        <v>81</v>
      </c>
      <c r="G5133" t="s">
        <v>5357</v>
      </c>
      <c r="H5133" t="s">
        <v>24</v>
      </c>
      <c r="I5133" s="36">
        <v>28522</v>
      </c>
      <c r="J5133" t="s">
        <v>2910</v>
      </c>
      <c r="K5133" t="s">
        <v>2930</v>
      </c>
      <c r="L5133" t="s">
        <v>25</v>
      </c>
      <c r="M5133" s="2">
        <v>45622</v>
      </c>
      <c r="N5133" t="s">
        <v>25</v>
      </c>
      <c r="O5133" t="s">
        <v>25</v>
      </c>
      <c r="P5133" t="s">
        <v>18</v>
      </c>
      <c r="Q5133" t="s">
        <v>18</v>
      </c>
      <c r="R5133" t="s">
        <v>18</v>
      </c>
      <c r="S5133" t="s">
        <v>18</v>
      </c>
      <c r="T5133" t="s">
        <v>18</v>
      </c>
      <c r="U5133" t="s">
        <v>18</v>
      </c>
      <c r="V5133" t="s">
        <v>18</v>
      </c>
      <c r="W5133" s="45" t="str">
        <f>IF(Table1[[#This Row],[Sex at Birth]]="F","Female","Male")</f>
        <v>Female</v>
      </c>
      <c r="X5133" s="43">
        <v>45657</v>
      </c>
      <c r="Y5133" s="44">
        <f>Table1[[#This Row],[Report cutoff date]]-Table1[[#This Row],[DOB]]</f>
        <v>17135</v>
      </c>
      <c r="Z5133" s="68">
        <f>ROUNDDOWN(Table1[[#This Row],[Days old - as of report cutoff date]]/365,0)</f>
        <v>46</v>
      </c>
      <c r="AA5133" s="45" t="str">
        <f>IF(Table1[[#This Row],[Years old]]&gt;=55,"55+","54 and under")</f>
        <v>54 and under</v>
      </c>
      <c r="AB5133" s="45" t="str">
        <f>VLOOKUP(Table1[[#This Row],[Years old]],Lookups!$A$1:$C$101,2,FALSE)</f>
        <v>40 - 49</v>
      </c>
      <c r="AC5133" s="45" t="str">
        <f>VLOOKUP(Table1[[#This Row],[Years old]],Lookups!$A$1:$C$101,3,FALSE)</f>
        <v>45 - 49</v>
      </c>
      <c r="AD5133" s="45" t="str">
        <f>VLOOKUP(Table1[[#This Row],[Race]],Lookups!$E$2:$F$11,2,FALSE)</f>
        <v>White</v>
      </c>
      <c r="AE5133" s="45" t="str">
        <f>VLOOKUP(Table1[[#This Row],[Ethnicity]],Lookups!$H$2:$I$6,2,FALSE)</f>
        <v>Not Hispanic/Latino</v>
      </c>
      <c r="AF5133" s="45" t="str">
        <f>VLOOKUP(Table1[[#This Row],[Language]],Lookups!$K$2:$L$9,2,FALSE)</f>
        <v>English</v>
      </c>
      <c r="AG5133" s="46">
        <v>42005</v>
      </c>
      <c r="AH5133" s="46">
        <v>45657</v>
      </c>
      <c r="AI5133" s="46" t="str">
        <f>IF(Table1[[#This Row],[Colonoscopy Date]]="","",DATEVALUE(Table1[[#This Row],[Colonoscopy Date]]))</f>
        <v/>
      </c>
      <c r="AJ51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34" spans="1:36" x14ac:dyDescent="0.25">
      <c r="A5134">
        <v>11657</v>
      </c>
      <c r="B5134" t="s">
        <v>1731</v>
      </c>
      <c r="C5134" t="s">
        <v>68</v>
      </c>
      <c r="D5134" t="s">
        <v>21</v>
      </c>
      <c r="E5134" t="s">
        <v>22</v>
      </c>
      <c r="F5134" t="s">
        <v>281</v>
      </c>
      <c r="G5134" t="s">
        <v>4088</v>
      </c>
      <c r="H5134" t="s">
        <v>24</v>
      </c>
      <c r="I5134" s="36">
        <v>28524</v>
      </c>
      <c r="J5134" t="s">
        <v>2910</v>
      </c>
      <c r="K5134" t="s">
        <v>2930</v>
      </c>
      <c r="L5134" t="s">
        <v>25</v>
      </c>
      <c r="M5134" s="2">
        <v>45517</v>
      </c>
      <c r="N5134" t="s">
        <v>53</v>
      </c>
      <c r="O5134" t="s">
        <v>25</v>
      </c>
      <c r="P5134" t="s">
        <v>1070</v>
      </c>
      <c r="Q5134" t="s">
        <v>18</v>
      </c>
      <c r="R5134" t="s">
        <v>18</v>
      </c>
      <c r="S5134" t="s">
        <v>18</v>
      </c>
      <c r="T5134" t="s">
        <v>18</v>
      </c>
      <c r="U5134" t="s">
        <v>18</v>
      </c>
      <c r="V5134" t="s">
        <v>18</v>
      </c>
      <c r="W5134" s="45" t="str">
        <f>IF(Table1[[#This Row],[Sex at Birth]]="F","Female","Male")</f>
        <v>Female</v>
      </c>
      <c r="X5134" s="43">
        <v>45657</v>
      </c>
      <c r="Y5134" s="44">
        <f>Table1[[#This Row],[Report cutoff date]]-Table1[[#This Row],[DOB]]</f>
        <v>17133</v>
      </c>
      <c r="Z5134" s="68">
        <f>ROUNDDOWN(Table1[[#This Row],[Days old - as of report cutoff date]]/365,0)</f>
        <v>46</v>
      </c>
      <c r="AA5134" s="45" t="str">
        <f>IF(Table1[[#This Row],[Years old]]&gt;=55,"55+","54 and under")</f>
        <v>54 and under</v>
      </c>
      <c r="AB5134" s="45" t="str">
        <f>VLOOKUP(Table1[[#This Row],[Years old]],Lookups!$A$1:$C$101,2,FALSE)</f>
        <v>40 - 49</v>
      </c>
      <c r="AC5134" s="45" t="str">
        <f>VLOOKUP(Table1[[#This Row],[Years old]],Lookups!$A$1:$C$101,3,FALSE)</f>
        <v>45 - 49</v>
      </c>
      <c r="AD5134" s="45" t="str">
        <f>VLOOKUP(Table1[[#This Row],[Race]],Lookups!$E$2:$F$11,2,FALSE)</f>
        <v>Other/ Unknown</v>
      </c>
      <c r="AE5134" s="45" t="str">
        <f>VLOOKUP(Table1[[#This Row],[Ethnicity]],Lookups!$H$2:$I$6,2,FALSE)</f>
        <v>Not Hispanic/Latino</v>
      </c>
      <c r="AF5134" s="45" t="str">
        <f>VLOOKUP(Table1[[#This Row],[Language]],Lookups!$K$2:$L$9,2,FALSE)</f>
        <v>English</v>
      </c>
      <c r="AG5134" s="46">
        <v>42005</v>
      </c>
      <c r="AH5134" s="46">
        <v>45657</v>
      </c>
      <c r="AI5134" s="46">
        <f>IF(Table1[[#This Row],[Colonoscopy Date]]="","",DATEVALUE(Table1[[#This Row],[Colonoscopy Date]]))</f>
        <v>43041</v>
      </c>
      <c r="AJ513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35" spans="1:36" x14ac:dyDescent="0.25">
      <c r="A5135">
        <v>12766</v>
      </c>
      <c r="B5135" t="s">
        <v>1986</v>
      </c>
      <c r="C5135" t="s">
        <v>20</v>
      </c>
      <c r="D5135" t="s">
        <v>21</v>
      </c>
      <c r="E5135" t="s">
        <v>22</v>
      </c>
      <c r="F5135" t="s">
        <v>67</v>
      </c>
      <c r="G5135" t="s">
        <v>7280</v>
      </c>
      <c r="H5135" t="s">
        <v>24</v>
      </c>
      <c r="I5135" s="36">
        <v>28524</v>
      </c>
      <c r="J5135" t="s">
        <v>2911</v>
      </c>
      <c r="K5135" t="s">
        <v>2935</v>
      </c>
      <c r="L5135" t="s">
        <v>25</v>
      </c>
      <c r="M5135" s="2">
        <v>45593</v>
      </c>
      <c r="N5135" t="s">
        <v>25</v>
      </c>
      <c r="O5135" t="s">
        <v>25</v>
      </c>
      <c r="P5135" t="s">
        <v>18</v>
      </c>
      <c r="Q5135" t="s">
        <v>18</v>
      </c>
      <c r="R5135" t="s">
        <v>18</v>
      </c>
      <c r="S5135" t="s">
        <v>18</v>
      </c>
      <c r="T5135" t="s">
        <v>18</v>
      </c>
      <c r="U5135" t="s">
        <v>18</v>
      </c>
      <c r="V5135" t="s">
        <v>18</v>
      </c>
      <c r="W5135" s="45" t="str">
        <f>IF(Table1[[#This Row],[Sex at Birth]]="F","Female","Male")</f>
        <v>Female</v>
      </c>
      <c r="X5135" s="43">
        <v>45657</v>
      </c>
      <c r="Y5135" s="44">
        <f>Table1[[#This Row],[Report cutoff date]]-Table1[[#This Row],[DOB]]</f>
        <v>17133</v>
      </c>
      <c r="Z5135" s="68">
        <f>ROUNDDOWN(Table1[[#This Row],[Days old - as of report cutoff date]]/365,0)</f>
        <v>46</v>
      </c>
      <c r="AA5135" s="45" t="str">
        <f>IF(Table1[[#This Row],[Years old]]&gt;=55,"55+","54 and under")</f>
        <v>54 and under</v>
      </c>
      <c r="AB5135" s="45" t="str">
        <f>VLOOKUP(Table1[[#This Row],[Years old]],Lookups!$A$1:$C$101,2,FALSE)</f>
        <v>40 - 49</v>
      </c>
      <c r="AC5135" s="45" t="str">
        <f>VLOOKUP(Table1[[#This Row],[Years old]],Lookups!$A$1:$C$101,3,FALSE)</f>
        <v>45 - 49</v>
      </c>
      <c r="AD5135" s="45" t="str">
        <f>VLOOKUP(Table1[[#This Row],[Race]],Lookups!$E$2:$F$11,2,FALSE)</f>
        <v>White</v>
      </c>
      <c r="AE5135" s="45" t="str">
        <f>VLOOKUP(Table1[[#This Row],[Ethnicity]],Lookups!$H$2:$I$6,2,FALSE)</f>
        <v>Not Hispanic/Latino</v>
      </c>
      <c r="AF5135" s="45" t="str">
        <f>VLOOKUP(Table1[[#This Row],[Language]],Lookups!$K$2:$L$9,2,FALSE)</f>
        <v>English</v>
      </c>
      <c r="AG5135" s="46">
        <v>42005</v>
      </c>
      <c r="AH5135" s="46">
        <v>45657</v>
      </c>
      <c r="AI5135" s="46" t="str">
        <f>IF(Table1[[#This Row],[Colonoscopy Date]]="","",DATEVALUE(Table1[[#This Row],[Colonoscopy Date]]))</f>
        <v/>
      </c>
      <c r="AJ51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36" spans="1:36" x14ac:dyDescent="0.25">
      <c r="A5136">
        <v>12473</v>
      </c>
      <c r="B5136" t="s">
        <v>2003</v>
      </c>
      <c r="C5136" t="s">
        <v>20</v>
      </c>
      <c r="D5136" t="s">
        <v>21</v>
      </c>
      <c r="E5136" t="s">
        <v>22</v>
      </c>
      <c r="F5136" t="s">
        <v>106</v>
      </c>
      <c r="G5136" t="s">
        <v>2955</v>
      </c>
      <c r="H5136" t="s">
        <v>24</v>
      </c>
      <c r="I5136" s="36">
        <v>28525</v>
      </c>
      <c r="J5136" t="s">
        <v>2900</v>
      </c>
      <c r="K5136" t="s">
        <v>2930</v>
      </c>
      <c r="L5136" t="s">
        <v>25</v>
      </c>
      <c r="M5136" s="2">
        <v>45617</v>
      </c>
      <c r="N5136" t="s">
        <v>53</v>
      </c>
      <c r="O5136" t="s">
        <v>25</v>
      </c>
      <c r="P5136" t="s">
        <v>18</v>
      </c>
      <c r="Q5136" t="s">
        <v>18</v>
      </c>
      <c r="R5136" t="s">
        <v>18</v>
      </c>
      <c r="U5136" t="s">
        <v>18</v>
      </c>
      <c r="V5136" t="s">
        <v>18</v>
      </c>
      <c r="W5136" s="45" t="str">
        <f>IF(Table1[[#This Row],[Sex at Birth]]="F","Female","Male")</f>
        <v>Female</v>
      </c>
      <c r="X5136" s="43">
        <v>45657</v>
      </c>
      <c r="Y5136" s="44">
        <f>Table1[[#This Row],[Report cutoff date]]-Table1[[#This Row],[DOB]]</f>
        <v>17132</v>
      </c>
      <c r="Z5136" s="68">
        <f>ROUNDDOWN(Table1[[#This Row],[Days old - as of report cutoff date]]/365,0)</f>
        <v>46</v>
      </c>
      <c r="AA5136" s="45" t="str">
        <f>IF(Table1[[#This Row],[Years old]]&gt;=55,"55+","54 and under")</f>
        <v>54 and under</v>
      </c>
      <c r="AB5136" s="45" t="str">
        <f>VLOOKUP(Table1[[#This Row],[Years old]],Lookups!$A$1:$C$101,2,FALSE)</f>
        <v>40 - 49</v>
      </c>
      <c r="AC5136" s="45" t="str">
        <f>VLOOKUP(Table1[[#This Row],[Years old]],Lookups!$A$1:$C$101,3,FALSE)</f>
        <v>45 - 49</v>
      </c>
      <c r="AD5136" s="45" t="str">
        <f>VLOOKUP(Table1[[#This Row],[Race]],Lookups!$E$2:$F$11,2,FALSE)</f>
        <v>White</v>
      </c>
      <c r="AE5136" s="45" t="str">
        <f>VLOOKUP(Table1[[#This Row],[Ethnicity]],Lookups!$H$2:$I$6,2,FALSE)</f>
        <v>Not Hispanic/Latino</v>
      </c>
      <c r="AF5136" s="45" t="str">
        <f>VLOOKUP(Table1[[#This Row],[Language]],Lookups!$K$2:$L$9,2,FALSE)</f>
        <v>English</v>
      </c>
      <c r="AG5136" s="46">
        <v>42005</v>
      </c>
      <c r="AH5136" s="46">
        <v>45657</v>
      </c>
      <c r="AI5136" s="46" t="str">
        <f>IF(Table1[[#This Row],[Colonoscopy Date]]="","",DATEVALUE(Table1[[#This Row],[Colonoscopy Date]]))</f>
        <v/>
      </c>
      <c r="AJ51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37" spans="1:36" x14ac:dyDescent="0.25">
      <c r="A5137">
        <v>15411</v>
      </c>
      <c r="B5137" t="s">
        <v>2118</v>
      </c>
      <c r="C5137" t="s">
        <v>20</v>
      </c>
      <c r="D5137" t="s">
        <v>21</v>
      </c>
      <c r="E5137" t="s">
        <v>22</v>
      </c>
      <c r="F5137" t="s">
        <v>29</v>
      </c>
      <c r="G5137" t="s">
        <v>5932</v>
      </c>
      <c r="H5137" t="s">
        <v>35</v>
      </c>
      <c r="I5137" s="36">
        <v>28525</v>
      </c>
      <c r="J5137" t="s">
        <v>2912</v>
      </c>
      <c r="K5137" t="s">
        <v>2930</v>
      </c>
      <c r="L5137" t="s">
        <v>25</v>
      </c>
      <c r="M5137" s="2">
        <v>45583</v>
      </c>
      <c r="N5137" t="s">
        <v>25</v>
      </c>
      <c r="O5137" t="s">
        <v>25</v>
      </c>
      <c r="P5137" t="s">
        <v>18</v>
      </c>
      <c r="Q5137" t="s">
        <v>18</v>
      </c>
      <c r="R5137" t="s">
        <v>18</v>
      </c>
      <c r="S5137" t="s">
        <v>18</v>
      </c>
      <c r="T5137" t="s">
        <v>18</v>
      </c>
      <c r="U5137" t="s">
        <v>18</v>
      </c>
      <c r="V5137" t="s">
        <v>18</v>
      </c>
      <c r="W5137" s="45" t="str">
        <f>IF(Table1[[#This Row],[Sex at Birth]]="F","Female","Male")</f>
        <v>Male</v>
      </c>
      <c r="X5137" s="43">
        <v>45657</v>
      </c>
      <c r="Y5137" s="44">
        <f>Table1[[#This Row],[Report cutoff date]]-Table1[[#This Row],[DOB]]</f>
        <v>17132</v>
      </c>
      <c r="Z5137" s="68">
        <f>ROUNDDOWN(Table1[[#This Row],[Days old - as of report cutoff date]]/365,0)</f>
        <v>46</v>
      </c>
      <c r="AA5137" s="45" t="str">
        <f>IF(Table1[[#This Row],[Years old]]&gt;=55,"55+","54 and under")</f>
        <v>54 and under</v>
      </c>
      <c r="AB5137" s="45" t="str">
        <f>VLOOKUP(Table1[[#This Row],[Years old]],Lookups!$A$1:$C$101,2,FALSE)</f>
        <v>40 - 49</v>
      </c>
      <c r="AC5137" s="45" t="str">
        <f>VLOOKUP(Table1[[#This Row],[Years old]],Lookups!$A$1:$C$101,3,FALSE)</f>
        <v>45 - 49</v>
      </c>
      <c r="AD5137" s="45" t="str">
        <f>VLOOKUP(Table1[[#This Row],[Race]],Lookups!$E$2:$F$11,2,FALSE)</f>
        <v>White</v>
      </c>
      <c r="AE5137" s="45" t="str">
        <f>VLOOKUP(Table1[[#This Row],[Ethnicity]],Lookups!$H$2:$I$6,2,FALSE)</f>
        <v>Not Hispanic/Latino</v>
      </c>
      <c r="AF5137" s="45" t="str">
        <f>VLOOKUP(Table1[[#This Row],[Language]],Lookups!$K$2:$L$9,2,FALSE)</f>
        <v>English</v>
      </c>
      <c r="AG5137" s="46">
        <v>42005</v>
      </c>
      <c r="AH5137" s="46">
        <v>45657</v>
      </c>
      <c r="AI5137" s="46" t="str">
        <f>IF(Table1[[#This Row],[Colonoscopy Date]]="","",DATEVALUE(Table1[[#This Row],[Colonoscopy Date]]))</f>
        <v/>
      </c>
      <c r="AJ51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38" spans="1:36" x14ac:dyDescent="0.25">
      <c r="A5138">
        <v>12044</v>
      </c>
      <c r="B5138" t="s">
        <v>2738</v>
      </c>
      <c r="C5138" t="s">
        <v>68</v>
      </c>
      <c r="D5138" t="s">
        <v>34</v>
      </c>
      <c r="E5138" t="s">
        <v>22</v>
      </c>
      <c r="F5138" t="s">
        <v>18</v>
      </c>
      <c r="G5138" t="s">
        <v>3499</v>
      </c>
      <c r="H5138" t="s">
        <v>35</v>
      </c>
      <c r="I5138" s="36">
        <v>28527</v>
      </c>
      <c r="J5138" t="s">
        <v>2906</v>
      </c>
      <c r="K5138" t="s">
        <v>2930</v>
      </c>
      <c r="L5138" t="s">
        <v>25</v>
      </c>
      <c r="M5138" s="2">
        <v>45531</v>
      </c>
      <c r="N5138" t="s">
        <v>25</v>
      </c>
      <c r="O5138" t="s">
        <v>25</v>
      </c>
      <c r="P5138" t="s">
        <v>18</v>
      </c>
      <c r="Q5138" t="s">
        <v>409</v>
      </c>
      <c r="R5138" t="s">
        <v>27</v>
      </c>
      <c r="S5138" t="s">
        <v>18</v>
      </c>
      <c r="T5138" t="s">
        <v>18</v>
      </c>
      <c r="U5138" t="s">
        <v>18</v>
      </c>
      <c r="V5138" t="s">
        <v>18</v>
      </c>
      <c r="W5138" s="45" t="str">
        <f>IF(Table1[[#This Row],[Sex at Birth]]="F","Female","Male")</f>
        <v>Male</v>
      </c>
      <c r="X5138" s="43">
        <v>45657</v>
      </c>
      <c r="Y5138" s="44">
        <f>Table1[[#This Row],[Report cutoff date]]-Table1[[#This Row],[DOB]]</f>
        <v>17130</v>
      </c>
      <c r="Z5138" s="68">
        <f>ROUNDDOWN(Table1[[#This Row],[Days old - as of report cutoff date]]/365,0)</f>
        <v>46</v>
      </c>
      <c r="AA5138" s="45" t="str">
        <f>IF(Table1[[#This Row],[Years old]]&gt;=55,"55+","54 and under")</f>
        <v>54 and under</v>
      </c>
      <c r="AB5138" s="45" t="str">
        <f>VLOOKUP(Table1[[#This Row],[Years old]],Lookups!$A$1:$C$101,2,FALSE)</f>
        <v>40 - 49</v>
      </c>
      <c r="AC5138" s="45" t="str">
        <f>VLOOKUP(Table1[[#This Row],[Years old]],Lookups!$A$1:$C$101,3,FALSE)</f>
        <v>45 - 49</v>
      </c>
      <c r="AD5138" s="45" t="str">
        <f>VLOOKUP(Table1[[#This Row],[Race]],Lookups!$E$2:$F$11,2,FALSE)</f>
        <v>Other/ Unknown</v>
      </c>
      <c r="AE5138" s="45" t="str">
        <f>VLOOKUP(Table1[[#This Row],[Ethnicity]],Lookups!$H$2:$I$6,2,FALSE)</f>
        <v>Other/ Unknown</v>
      </c>
      <c r="AF5138" s="45" t="str">
        <f>VLOOKUP(Table1[[#This Row],[Language]],Lookups!$K$2:$L$9,2,FALSE)</f>
        <v>English</v>
      </c>
      <c r="AG5138" s="46">
        <v>42005</v>
      </c>
      <c r="AH5138" s="46">
        <v>45657</v>
      </c>
      <c r="AI5138" s="46" t="str">
        <f>IF(Table1[[#This Row],[Colonoscopy Date]]="","",DATEVALUE(Table1[[#This Row],[Colonoscopy Date]]))</f>
        <v/>
      </c>
      <c r="AJ51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39" spans="1:36" x14ac:dyDescent="0.25">
      <c r="A5139">
        <v>12948</v>
      </c>
      <c r="B5139" t="s">
        <v>2055</v>
      </c>
      <c r="C5139" t="s">
        <v>339</v>
      </c>
      <c r="D5139" t="s">
        <v>34</v>
      </c>
      <c r="E5139" t="s">
        <v>22</v>
      </c>
      <c r="F5139" t="s">
        <v>29</v>
      </c>
      <c r="G5139" t="s">
        <v>5900</v>
      </c>
      <c r="H5139" t="s">
        <v>24</v>
      </c>
      <c r="I5139" s="36">
        <v>28527</v>
      </c>
      <c r="J5139" t="s">
        <v>2912</v>
      </c>
      <c r="K5139" t="s">
        <v>2930</v>
      </c>
      <c r="L5139" t="s">
        <v>25</v>
      </c>
      <c r="M5139" s="2">
        <v>45642</v>
      </c>
      <c r="N5139" t="s">
        <v>25</v>
      </c>
      <c r="O5139" t="s">
        <v>25</v>
      </c>
      <c r="P5139" t="s">
        <v>18</v>
      </c>
      <c r="Q5139" t="s">
        <v>18</v>
      </c>
      <c r="R5139" t="s">
        <v>18</v>
      </c>
      <c r="S5139" t="s">
        <v>18</v>
      </c>
      <c r="T5139" t="s">
        <v>18</v>
      </c>
      <c r="U5139" t="s">
        <v>18</v>
      </c>
      <c r="V5139" t="s">
        <v>18</v>
      </c>
      <c r="W5139" s="45" t="str">
        <f>IF(Table1[[#This Row],[Sex at Birth]]="F","Female","Male")</f>
        <v>Female</v>
      </c>
      <c r="X5139" s="43">
        <v>45657</v>
      </c>
      <c r="Y5139" s="44">
        <f>Table1[[#This Row],[Report cutoff date]]-Table1[[#This Row],[DOB]]</f>
        <v>17130</v>
      </c>
      <c r="Z5139" s="68">
        <f>ROUNDDOWN(Table1[[#This Row],[Days old - as of report cutoff date]]/365,0)</f>
        <v>46</v>
      </c>
      <c r="AA5139" s="45" t="str">
        <f>IF(Table1[[#This Row],[Years old]]&gt;=55,"55+","54 and under")</f>
        <v>54 and under</v>
      </c>
      <c r="AB5139" s="45" t="str">
        <f>VLOOKUP(Table1[[#This Row],[Years old]],Lookups!$A$1:$C$101,2,FALSE)</f>
        <v>40 - 49</v>
      </c>
      <c r="AC5139" s="45" t="str">
        <f>VLOOKUP(Table1[[#This Row],[Years old]],Lookups!$A$1:$C$101,3,FALSE)</f>
        <v>45 - 49</v>
      </c>
      <c r="AD5139" s="45" t="str">
        <f>VLOOKUP(Table1[[#This Row],[Race]],Lookups!$E$2:$F$11,2,FALSE)</f>
        <v>Black/ Afr. Amer.</v>
      </c>
      <c r="AE5139" s="45" t="str">
        <f>VLOOKUP(Table1[[#This Row],[Ethnicity]],Lookups!$H$2:$I$6,2,FALSE)</f>
        <v>Other/ Unknown</v>
      </c>
      <c r="AF5139" s="45" t="str">
        <f>VLOOKUP(Table1[[#This Row],[Language]],Lookups!$K$2:$L$9,2,FALSE)</f>
        <v>English</v>
      </c>
      <c r="AG5139" s="46">
        <v>42005</v>
      </c>
      <c r="AH5139" s="46">
        <v>45657</v>
      </c>
      <c r="AI5139" s="46" t="str">
        <f>IF(Table1[[#This Row],[Colonoscopy Date]]="","",DATEVALUE(Table1[[#This Row],[Colonoscopy Date]]))</f>
        <v/>
      </c>
      <c r="AJ51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40" spans="1:36" x14ac:dyDescent="0.25">
      <c r="A5140">
        <v>10926</v>
      </c>
      <c r="B5140" t="s">
        <v>1584</v>
      </c>
      <c r="C5140" t="s">
        <v>20</v>
      </c>
      <c r="D5140" t="s">
        <v>21</v>
      </c>
      <c r="E5140" t="s">
        <v>22</v>
      </c>
      <c r="F5140" t="s">
        <v>106</v>
      </c>
      <c r="G5140" t="s">
        <v>7864</v>
      </c>
      <c r="H5140" t="s">
        <v>35</v>
      </c>
      <c r="I5140" s="36">
        <v>28535</v>
      </c>
      <c r="J5140" t="s">
        <v>2912</v>
      </c>
      <c r="K5140" t="s">
        <v>2936</v>
      </c>
      <c r="L5140" t="s">
        <v>25</v>
      </c>
      <c r="M5140" s="2">
        <v>45653</v>
      </c>
      <c r="N5140" t="s">
        <v>25</v>
      </c>
      <c r="O5140" t="s">
        <v>25</v>
      </c>
      <c r="P5140" t="s">
        <v>18</v>
      </c>
      <c r="Q5140" t="s">
        <v>18</v>
      </c>
      <c r="R5140" t="s">
        <v>18</v>
      </c>
      <c r="S5140" t="s">
        <v>18</v>
      </c>
      <c r="T5140" t="s">
        <v>18</v>
      </c>
      <c r="U5140" t="s">
        <v>18</v>
      </c>
      <c r="V5140" t="s">
        <v>18</v>
      </c>
      <c r="W5140" s="45" t="str">
        <f>IF(Table1[[#This Row],[Sex at Birth]]="F","Female","Male")</f>
        <v>Male</v>
      </c>
      <c r="X5140" s="43">
        <v>45657</v>
      </c>
      <c r="Y5140" s="44">
        <f>Table1[[#This Row],[Report cutoff date]]-Table1[[#This Row],[DOB]]</f>
        <v>17122</v>
      </c>
      <c r="Z5140" s="68">
        <f>ROUNDDOWN(Table1[[#This Row],[Days old - as of report cutoff date]]/365,0)</f>
        <v>46</v>
      </c>
      <c r="AA5140" s="45" t="str">
        <f>IF(Table1[[#This Row],[Years old]]&gt;=55,"55+","54 and under")</f>
        <v>54 and under</v>
      </c>
      <c r="AB5140" s="45" t="str">
        <f>VLOOKUP(Table1[[#This Row],[Years old]],Lookups!$A$1:$C$101,2,FALSE)</f>
        <v>40 - 49</v>
      </c>
      <c r="AC5140" s="45" t="str">
        <f>VLOOKUP(Table1[[#This Row],[Years old]],Lookups!$A$1:$C$101,3,FALSE)</f>
        <v>45 - 49</v>
      </c>
      <c r="AD5140" s="45" t="str">
        <f>VLOOKUP(Table1[[#This Row],[Race]],Lookups!$E$2:$F$11,2,FALSE)</f>
        <v>White</v>
      </c>
      <c r="AE5140" s="45" t="str">
        <f>VLOOKUP(Table1[[#This Row],[Ethnicity]],Lookups!$H$2:$I$6,2,FALSE)</f>
        <v>Not Hispanic/Latino</v>
      </c>
      <c r="AF5140" s="45" t="str">
        <f>VLOOKUP(Table1[[#This Row],[Language]],Lookups!$K$2:$L$9,2,FALSE)</f>
        <v>English</v>
      </c>
      <c r="AG5140" s="46">
        <v>42005</v>
      </c>
      <c r="AH5140" s="46">
        <v>45657</v>
      </c>
      <c r="AI5140" s="46" t="str">
        <f>IF(Table1[[#This Row],[Colonoscopy Date]]="","",DATEVALUE(Table1[[#This Row],[Colonoscopy Date]]))</f>
        <v/>
      </c>
      <c r="AJ51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41" spans="1:36" x14ac:dyDescent="0.25">
      <c r="A5141">
        <v>14027</v>
      </c>
      <c r="B5141" t="s">
        <v>1712</v>
      </c>
      <c r="C5141" t="s">
        <v>20</v>
      </c>
      <c r="D5141" t="s">
        <v>21</v>
      </c>
      <c r="E5141" t="s">
        <v>22</v>
      </c>
      <c r="F5141" t="s">
        <v>36</v>
      </c>
      <c r="G5141" t="s">
        <v>7549</v>
      </c>
      <c r="H5141" t="s">
        <v>24</v>
      </c>
      <c r="I5141" s="36">
        <v>28535</v>
      </c>
      <c r="J5141" t="s">
        <v>2884</v>
      </c>
      <c r="K5141" t="s">
        <v>2936</v>
      </c>
      <c r="L5141" t="s">
        <v>25</v>
      </c>
      <c r="M5141" s="2">
        <v>45652</v>
      </c>
      <c r="N5141" t="s">
        <v>25</v>
      </c>
      <c r="O5141" t="s">
        <v>25</v>
      </c>
      <c r="P5141" t="s">
        <v>18</v>
      </c>
      <c r="Q5141" t="s">
        <v>18</v>
      </c>
      <c r="R5141" t="s">
        <v>18</v>
      </c>
      <c r="S5141" t="s">
        <v>18</v>
      </c>
      <c r="T5141" t="s">
        <v>18</v>
      </c>
      <c r="U5141" t="s">
        <v>18</v>
      </c>
      <c r="V5141" t="s">
        <v>18</v>
      </c>
      <c r="W5141" s="45" t="str">
        <f>IF(Table1[[#This Row],[Sex at Birth]]="F","Female","Male")</f>
        <v>Female</v>
      </c>
      <c r="X5141" s="43">
        <v>45657</v>
      </c>
      <c r="Y5141" s="44">
        <f>Table1[[#This Row],[Report cutoff date]]-Table1[[#This Row],[DOB]]</f>
        <v>17122</v>
      </c>
      <c r="Z5141" s="68">
        <f>ROUNDDOWN(Table1[[#This Row],[Days old - as of report cutoff date]]/365,0)</f>
        <v>46</v>
      </c>
      <c r="AA5141" s="45" t="str">
        <f>IF(Table1[[#This Row],[Years old]]&gt;=55,"55+","54 and under")</f>
        <v>54 and under</v>
      </c>
      <c r="AB5141" s="45" t="str">
        <f>VLOOKUP(Table1[[#This Row],[Years old]],Lookups!$A$1:$C$101,2,FALSE)</f>
        <v>40 - 49</v>
      </c>
      <c r="AC5141" s="45" t="str">
        <f>VLOOKUP(Table1[[#This Row],[Years old]],Lookups!$A$1:$C$101,3,FALSE)</f>
        <v>45 - 49</v>
      </c>
      <c r="AD5141" s="45" t="str">
        <f>VLOOKUP(Table1[[#This Row],[Race]],Lookups!$E$2:$F$11,2,FALSE)</f>
        <v>White</v>
      </c>
      <c r="AE5141" s="45" t="str">
        <f>VLOOKUP(Table1[[#This Row],[Ethnicity]],Lookups!$H$2:$I$6,2,FALSE)</f>
        <v>Not Hispanic/Latino</v>
      </c>
      <c r="AF5141" s="45" t="str">
        <f>VLOOKUP(Table1[[#This Row],[Language]],Lookups!$K$2:$L$9,2,FALSE)</f>
        <v>English</v>
      </c>
      <c r="AG5141" s="46">
        <v>42005</v>
      </c>
      <c r="AH5141" s="46">
        <v>45657</v>
      </c>
      <c r="AI5141" s="46" t="str">
        <f>IF(Table1[[#This Row],[Colonoscopy Date]]="","",DATEVALUE(Table1[[#This Row],[Colonoscopy Date]]))</f>
        <v/>
      </c>
      <c r="AJ51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42" spans="1:36" x14ac:dyDescent="0.25">
      <c r="A5142">
        <v>11186</v>
      </c>
      <c r="B5142" t="s">
        <v>1754</v>
      </c>
      <c r="C5142" t="s">
        <v>20</v>
      </c>
      <c r="D5142" t="s">
        <v>21</v>
      </c>
      <c r="E5142" t="s">
        <v>22</v>
      </c>
      <c r="F5142" t="s">
        <v>23</v>
      </c>
      <c r="G5142" t="s">
        <v>2953</v>
      </c>
      <c r="H5142" t="s">
        <v>35</v>
      </c>
      <c r="I5142" s="36">
        <v>28538</v>
      </c>
      <c r="J5142" t="s">
        <v>2912</v>
      </c>
      <c r="K5142" t="s">
        <v>2936</v>
      </c>
      <c r="L5142" t="s">
        <v>25</v>
      </c>
      <c r="M5142" s="2">
        <v>45652</v>
      </c>
      <c r="N5142" t="s">
        <v>25</v>
      </c>
      <c r="O5142" t="s">
        <v>53</v>
      </c>
      <c r="P5142" t="s">
        <v>18</v>
      </c>
      <c r="Q5142" t="s">
        <v>18</v>
      </c>
      <c r="R5142" t="s">
        <v>18</v>
      </c>
      <c r="S5142" t="s">
        <v>18</v>
      </c>
      <c r="T5142" t="s">
        <v>18</v>
      </c>
      <c r="U5142" t="s">
        <v>18</v>
      </c>
      <c r="V5142" t="s">
        <v>18</v>
      </c>
      <c r="W5142" s="45" t="str">
        <f>IF(Table1[[#This Row],[Sex at Birth]]="F","Female","Male")</f>
        <v>Male</v>
      </c>
      <c r="X5142" s="43">
        <v>45657</v>
      </c>
      <c r="Y5142" s="44">
        <f>Table1[[#This Row],[Report cutoff date]]-Table1[[#This Row],[DOB]]</f>
        <v>17119</v>
      </c>
      <c r="Z5142" s="68">
        <f>ROUNDDOWN(Table1[[#This Row],[Days old - as of report cutoff date]]/365,0)</f>
        <v>46</v>
      </c>
      <c r="AA5142" s="45" t="str">
        <f>IF(Table1[[#This Row],[Years old]]&gt;=55,"55+","54 and under")</f>
        <v>54 and under</v>
      </c>
      <c r="AB5142" s="45" t="str">
        <f>VLOOKUP(Table1[[#This Row],[Years old]],Lookups!$A$1:$C$101,2,FALSE)</f>
        <v>40 - 49</v>
      </c>
      <c r="AC5142" s="45" t="str">
        <f>VLOOKUP(Table1[[#This Row],[Years old]],Lookups!$A$1:$C$101,3,FALSE)</f>
        <v>45 - 49</v>
      </c>
      <c r="AD5142" s="45" t="str">
        <f>VLOOKUP(Table1[[#This Row],[Race]],Lookups!$E$2:$F$11,2,FALSE)</f>
        <v>White</v>
      </c>
      <c r="AE5142" s="45" t="str">
        <f>VLOOKUP(Table1[[#This Row],[Ethnicity]],Lookups!$H$2:$I$6,2,FALSE)</f>
        <v>Not Hispanic/Latino</v>
      </c>
      <c r="AF5142" s="45" t="str">
        <f>VLOOKUP(Table1[[#This Row],[Language]],Lookups!$K$2:$L$9,2,FALSE)</f>
        <v>English</v>
      </c>
      <c r="AG5142" s="46">
        <v>42005</v>
      </c>
      <c r="AH5142" s="46">
        <v>45657</v>
      </c>
      <c r="AI5142" s="46" t="str">
        <f>IF(Table1[[#This Row],[Colonoscopy Date]]="","",DATEVALUE(Table1[[#This Row],[Colonoscopy Date]]))</f>
        <v/>
      </c>
      <c r="AJ51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43" spans="1:36" x14ac:dyDescent="0.25">
      <c r="A5143">
        <v>11780</v>
      </c>
      <c r="B5143" t="s">
        <v>1779</v>
      </c>
      <c r="C5143" t="s">
        <v>20</v>
      </c>
      <c r="D5143" t="s">
        <v>21</v>
      </c>
      <c r="E5143" t="s">
        <v>22</v>
      </c>
      <c r="F5143" t="s">
        <v>106</v>
      </c>
      <c r="G5143" t="s">
        <v>7026</v>
      </c>
      <c r="H5143" t="s">
        <v>24</v>
      </c>
      <c r="I5143" s="36">
        <v>28542</v>
      </c>
      <c r="J5143" t="s">
        <v>2906</v>
      </c>
      <c r="K5143" t="s">
        <v>2931</v>
      </c>
      <c r="L5143" t="s">
        <v>25</v>
      </c>
      <c r="M5143" s="2">
        <v>45636</v>
      </c>
      <c r="N5143" t="s">
        <v>53</v>
      </c>
      <c r="O5143" t="s">
        <v>25</v>
      </c>
      <c r="P5143" t="s">
        <v>1475</v>
      </c>
      <c r="Q5143" t="s">
        <v>18</v>
      </c>
      <c r="R5143" t="s">
        <v>18</v>
      </c>
      <c r="S5143" t="s">
        <v>18</v>
      </c>
      <c r="T5143" t="s">
        <v>18</v>
      </c>
      <c r="U5143" t="s">
        <v>18</v>
      </c>
      <c r="V5143" t="s">
        <v>18</v>
      </c>
      <c r="W5143" s="45" t="str">
        <f>IF(Table1[[#This Row],[Sex at Birth]]="F","Female","Male")</f>
        <v>Female</v>
      </c>
      <c r="X5143" s="43">
        <v>45657</v>
      </c>
      <c r="Y5143" s="44">
        <f>Table1[[#This Row],[Report cutoff date]]-Table1[[#This Row],[DOB]]</f>
        <v>17115</v>
      </c>
      <c r="Z5143" s="68">
        <f>ROUNDDOWN(Table1[[#This Row],[Days old - as of report cutoff date]]/365,0)</f>
        <v>46</v>
      </c>
      <c r="AA5143" s="45" t="str">
        <f>IF(Table1[[#This Row],[Years old]]&gt;=55,"55+","54 and under")</f>
        <v>54 and under</v>
      </c>
      <c r="AB5143" s="45" t="str">
        <f>VLOOKUP(Table1[[#This Row],[Years old]],Lookups!$A$1:$C$101,2,FALSE)</f>
        <v>40 - 49</v>
      </c>
      <c r="AC5143" s="45" t="str">
        <f>VLOOKUP(Table1[[#This Row],[Years old]],Lookups!$A$1:$C$101,3,FALSE)</f>
        <v>45 - 49</v>
      </c>
      <c r="AD5143" s="45" t="str">
        <f>VLOOKUP(Table1[[#This Row],[Race]],Lookups!$E$2:$F$11,2,FALSE)</f>
        <v>White</v>
      </c>
      <c r="AE5143" s="45" t="str">
        <f>VLOOKUP(Table1[[#This Row],[Ethnicity]],Lookups!$H$2:$I$6,2,FALSE)</f>
        <v>Not Hispanic/Latino</v>
      </c>
      <c r="AF5143" s="45" t="str">
        <f>VLOOKUP(Table1[[#This Row],[Language]],Lookups!$K$2:$L$9,2,FALSE)</f>
        <v>English</v>
      </c>
      <c r="AG5143" s="46">
        <v>42005</v>
      </c>
      <c r="AH5143" s="46">
        <v>45657</v>
      </c>
      <c r="AI5143" s="46">
        <f>IF(Table1[[#This Row],[Colonoscopy Date]]="","",DATEVALUE(Table1[[#This Row],[Colonoscopy Date]]))</f>
        <v>42585</v>
      </c>
      <c r="AJ514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44" spans="1:36" x14ac:dyDescent="0.25">
      <c r="A5144">
        <v>11599</v>
      </c>
      <c r="B5144" t="s">
        <v>1654</v>
      </c>
      <c r="C5144" t="s">
        <v>20</v>
      </c>
      <c r="D5144" t="s">
        <v>21</v>
      </c>
      <c r="E5144" t="s">
        <v>22</v>
      </c>
      <c r="F5144" t="s">
        <v>67</v>
      </c>
      <c r="G5144" t="s">
        <v>7146</v>
      </c>
      <c r="H5144" t="s">
        <v>24</v>
      </c>
      <c r="I5144" s="36">
        <v>28542</v>
      </c>
      <c r="J5144" t="s">
        <v>2927</v>
      </c>
      <c r="K5144" t="s">
        <v>2931</v>
      </c>
      <c r="L5144" t="s">
        <v>25</v>
      </c>
      <c r="M5144" s="2">
        <v>45539</v>
      </c>
      <c r="N5144" t="s">
        <v>53</v>
      </c>
      <c r="O5144" t="s">
        <v>25</v>
      </c>
      <c r="P5144" t="s">
        <v>816</v>
      </c>
      <c r="Q5144" t="s">
        <v>18</v>
      </c>
      <c r="R5144" t="s">
        <v>18</v>
      </c>
      <c r="S5144" t="s">
        <v>18</v>
      </c>
      <c r="T5144" t="s">
        <v>18</v>
      </c>
      <c r="U5144" t="s">
        <v>18</v>
      </c>
      <c r="V5144" t="s">
        <v>18</v>
      </c>
      <c r="W5144" s="45" t="str">
        <f>IF(Table1[[#This Row],[Sex at Birth]]="F","Female","Male")</f>
        <v>Female</v>
      </c>
      <c r="X5144" s="43">
        <v>45657</v>
      </c>
      <c r="Y5144" s="44">
        <f>Table1[[#This Row],[Report cutoff date]]-Table1[[#This Row],[DOB]]</f>
        <v>17115</v>
      </c>
      <c r="Z5144" s="68">
        <f>ROUNDDOWN(Table1[[#This Row],[Days old - as of report cutoff date]]/365,0)</f>
        <v>46</v>
      </c>
      <c r="AA5144" s="45" t="str">
        <f>IF(Table1[[#This Row],[Years old]]&gt;=55,"55+","54 and under")</f>
        <v>54 and under</v>
      </c>
      <c r="AB5144" s="45" t="str">
        <f>VLOOKUP(Table1[[#This Row],[Years old]],Lookups!$A$1:$C$101,2,FALSE)</f>
        <v>40 - 49</v>
      </c>
      <c r="AC5144" s="45" t="str">
        <f>VLOOKUP(Table1[[#This Row],[Years old]],Lookups!$A$1:$C$101,3,FALSE)</f>
        <v>45 - 49</v>
      </c>
      <c r="AD5144" s="45" t="str">
        <f>VLOOKUP(Table1[[#This Row],[Race]],Lookups!$E$2:$F$11,2,FALSE)</f>
        <v>White</v>
      </c>
      <c r="AE5144" s="45" t="str">
        <f>VLOOKUP(Table1[[#This Row],[Ethnicity]],Lookups!$H$2:$I$6,2,FALSE)</f>
        <v>Not Hispanic/Latino</v>
      </c>
      <c r="AF5144" s="45" t="str">
        <f>VLOOKUP(Table1[[#This Row],[Language]],Lookups!$K$2:$L$9,2,FALSE)</f>
        <v>English</v>
      </c>
      <c r="AG5144" s="46">
        <v>42005</v>
      </c>
      <c r="AH5144" s="46">
        <v>45657</v>
      </c>
      <c r="AI5144" s="46">
        <f>IF(Table1[[#This Row],[Colonoscopy Date]]="","",DATEVALUE(Table1[[#This Row],[Colonoscopy Date]]))</f>
        <v>43466</v>
      </c>
      <c r="AJ514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45" spans="1:36" x14ac:dyDescent="0.25">
      <c r="A5145">
        <v>13295</v>
      </c>
      <c r="B5145" t="s">
        <v>1716</v>
      </c>
      <c r="C5145" t="s">
        <v>20</v>
      </c>
      <c r="D5145" t="s">
        <v>21</v>
      </c>
      <c r="E5145" t="s">
        <v>22</v>
      </c>
      <c r="F5145" t="s">
        <v>31</v>
      </c>
      <c r="G5145" t="s">
        <v>4735</v>
      </c>
      <c r="H5145" t="s">
        <v>24</v>
      </c>
      <c r="I5145" s="36">
        <v>28548</v>
      </c>
      <c r="J5145" t="s">
        <v>2883</v>
      </c>
      <c r="K5145" t="s">
        <v>2930</v>
      </c>
      <c r="L5145" t="s">
        <v>25</v>
      </c>
      <c r="M5145" s="2">
        <v>45653</v>
      </c>
      <c r="N5145" t="s">
        <v>25</v>
      </c>
      <c r="O5145" t="s">
        <v>25</v>
      </c>
      <c r="P5145" t="s">
        <v>18</v>
      </c>
      <c r="Q5145" t="s">
        <v>18</v>
      </c>
      <c r="R5145" t="s">
        <v>18</v>
      </c>
      <c r="S5145" t="s">
        <v>18</v>
      </c>
      <c r="T5145" t="s">
        <v>18</v>
      </c>
      <c r="U5145" t="s">
        <v>18</v>
      </c>
      <c r="V5145" t="s">
        <v>18</v>
      </c>
      <c r="W5145" s="45" t="str">
        <f>IF(Table1[[#This Row],[Sex at Birth]]="F","Female","Male")</f>
        <v>Female</v>
      </c>
      <c r="X5145" s="43">
        <v>45657</v>
      </c>
      <c r="Y5145" s="44">
        <f>Table1[[#This Row],[Report cutoff date]]-Table1[[#This Row],[DOB]]</f>
        <v>17109</v>
      </c>
      <c r="Z5145" s="68">
        <f>ROUNDDOWN(Table1[[#This Row],[Days old - as of report cutoff date]]/365,0)</f>
        <v>46</v>
      </c>
      <c r="AA5145" s="45" t="str">
        <f>IF(Table1[[#This Row],[Years old]]&gt;=55,"55+","54 and under")</f>
        <v>54 and under</v>
      </c>
      <c r="AB5145" s="45" t="str">
        <f>VLOOKUP(Table1[[#This Row],[Years old]],Lookups!$A$1:$C$101,2,FALSE)</f>
        <v>40 - 49</v>
      </c>
      <c r="AC5145" s="45" t="str">
        <f>VLOOKUP(Table1[[#This Row],[Years old]],Lookups!$A$1:$C$101,3,FALSE)</f>
        <v>45 - 49</v>
      </c>
      <c r="AD5145" s="45" t="str">
        <f>VLOOKUP(Table1[[#This Row],[Race]],Lookups!$E$2:$F$11,2,FALSE)</f>
        <v>White</v>
      </c>
      <c r="AE5145" s="45" t="str">
        <f>VLOOKUP(Table1[[#This Row],[Ethnicity]],Lookups!$H$2:$I$6,2,FALSE)</f>
        <v>Not Hispanic/Latino</v>
      </c>
      <c r="AF5145" s="45" t="str">
        <f>VLOOKUP(Table1[[#This Row],[Language]],Lookups!$K$2:$L$9,2,FALSE)</f>
        <v>English</v>
      </c>
      <c r="AG5145" s="46">
        <v>42005</v>
      </c>
      <c r="AH5145" s="46">
        <v>45657</v>
      </c>
      <c r="AI5145" s="46" t="str">
        <f>IF(Table1[[#This Row],[Colonoscopy Date]]="","",DATEVALUE(Table1[[#This Row],[Colonoscopy Date]]))</f>
        <v/>
      </c>
      <c r="AJ51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46" spans="1:36" x14ac:dyDescent="0.25">
      <c r="A5146">
        <v>10466</v>
      </c>
      <c r="B5146" t="s">
        <v>1682</v>
      </c>
      <c r="C5146" t="s">
        <v>20</v>
      </c>
      <c r="D5146" t="s">
        <v>21</v>
      </c>
      <c r="E5146" t="s">
        <v>22</v>
      </c>
      <c r="F5146" t="s">
        <v>23</v>
      </c>
      <c r="G5146" t="s">
        <v>3443</v>
      </c>
      <c r="H5146" t="s">
        <v>24</v>
      </c>
      <c r="I5146" s="36">
        <v>28549</v>
      </c>
      <c r="J5146" t="s">
        <v>2914</v>
      </c>
      <c r="K5146" t="s">
        <v>2936</v>
      </c>
      <c r="L5146" t="s">
        <v>25</v>
      </c>
      <c r="M5146" s="2">
        <v>45630</v>
      </c>
      <c r="N5146" t="s">
        <v>25</v>
      </c>
      <c r="O5146" t="s">
        <v>25</v>
      </c>
      <c r="P5146" t="s">
        <v>18</v>
      </c>
      <c r="Q5146" t="s">
        <v>26</v>
      </c>
      <c r="R5146" t="s">
        <v>27</v>
      </c>
      <c r="S5146" t="s">
        <v>18</v>
      </c>
      <c r="T5146" t="s">
        <v>18</v>
      </c>
      <c r="U5146" t="s">
        <v>18</v>
      </c>
      <c r="V5146" t="s">
        <v>18</v>
      </c>
      <c r="W5146" s="45" t="str">
        <f>IF(Table1[[#This Row],[Sex at Birth]]="F","Female","Male")</f>
        <v>Female</v>
      </c>
      <c r="X5146" s="43">
        <v>45657</v>
      </c>
      <c r="Y5146" s="44">
        <f>Table1[[#This Row],[Report cutoff date]]-Table1[[#This Row],[DOB]]</f>
        <v>17108</v>
      </c>
      <c r="Z5146" s="68">
        <f>ROUNDDOWN(Table1[[#This Row],[Days old - as of report cutoff date]]/365,0)</f>
        <v>46</v>
      </c>
      <c r="AA5146" s="45" t="str">
        <f>IF(Table1[[#This Row],[Years old]]&gt;=55,"55+","54 and under")</f>
        <v>54 and under</v>
      </c>
      <c r="AB5146" s="45" t="str">
        <f>VLOOKUP(Table1[[#This Row],[Years old]],Lookups!$A$1:$C$101,2,FALSE)</f>
        <v>40 - 49</v>
      </c>
      <c r="AC5146" s="45" t="str">
        <f>VLOOKUP(Table1[[#This Row],[Years old]],Lookups!$A$1:$C$101,3,FALSE)</f>
        <v>45 - 49</v>
      </c>
      <c r="AD5146" s="45" t="str">
        <f>VLOOKUP(Table1[[#This Row],[Race]],Lookups!$E$2:$F$11,2,FALSE)</f>
        <v>White</v>
      </c>
      <c r="AE5146" s="45" t="str">
        <f>VLOOKUP(Table1[[#This Row],[Ethnicity]],Lookups!$H$2:$I$6,2,FALSE)</f>
        <v>Not Hispanic/Latino</v>
      </c>
      <c r="AF5146" s="45" t="str">
        <f>VLOOKUP(Table1[[#This Row],[Language]],Lookups!$K$2:$L$9,2,FALSE)</f>
        <v>English</v>
      </c>
      <c r="AG5146" s="46">
        <v>42005</v>
      </c>
      <c r="AH5146" s="46">
        <v>45657</v>
      </c>
      <c r="AI5146" s="46" t="str">
        <f>IF(Table1[[#This Row],[Colonoscopy Date]]="","",DATEVALUE(Table1[[#This Row],[Colonoscopy Date]]))</f>
        <v/>
      </c>
      <c r="AJ51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47" spans="1:36" x14ac:dyDescent="0.25">
      <c r="A5147">
        <v>12830</v>
      </c>
      <c r="B5147" t="s">
        <v>2530</v>
      </c>
      <c r="C5147" t="s">
        <v>20</v>
      </c>
      <c r="D5147" t="s">
        <v>21</v>
      </c>
      <c r="E5147" t="s">
        <v>22</v>
      </c>
      <c r="F5147" t="s">
        <v>44</v>
      </c>
      <c r="G5147" t="s">
        <v>4174</v>
      </c>
      <c r="H5147" t="s">
        <v>24</v>
      </c>
      <c r="I5147" s="36">
        <v>28549</v>
      </c>
      <c r="J5147" t="s">
        <v>2884</v>
      </c>
      <c r="K5147" t="s">
        <v>2930</v>
      </c>
      <c r="L5147" t="s">
        <v>25</v>
      </c>
      <c r="M5147" s="2">
        <v>45510</v>
      </c>
      <c r="N5147" t="s">
        <v>25</v>
      </c>
      <c r="O5147" t="s">
        <v>25</v>
      </c>
      <c r="P5147" t="s">
        <v>18</v>
      </c>
      <c r="Q5147" t="s">
        <v>18</v>
      </c>
      <c r="R5147" t="s">
        <v>18</v>
      </c>
      <c r="S5147" t="s">
        <v>18</v>
      </c>
      <c r="T5147" t="s">
        <v>18</v>
      </c>
      <c r="U5147" t="s">
        <v>18</v>
      </c>
      <c r="V5147" t="s">
        <v>18</v>
      </c>
      <c r="W5147" s="45" t="str">
        <f>IF(Table1[[#This Row],[Sex at Birth]]="F","Female","Male")</f>
        <v>Female</v>
      </c>
      <c r="X5147" s="43">
        <v>45657</v>
      </c>
      <c r="Y5147" s="44">
        <f>Table1[[#This Row],[Report cutoff date]]-Table1[[#This Row],[DOB]]</f>
        <v>17108</v>
      </c>
      <c r="Z5147" s="68">
        <f>ROUNDDOWN(Table1[[#This Row],[Days old - as of report cutoff date]]/365,0)</f>
        <v>46</v>
      </c>
      <c r="AA5147" s="45" t="str">
        <f>IF(Table1[[#This Row],[Years old]]&gt;=55,"55+","54 and under")</f>
        <v>54 and under</v>
      </c>
      <c r="AB5147" s="45" t="str">
        <f>VLOOKUP(Table1[[#This Row],[Years old]],Lookups!$A$1:$C$101,2,FALSE)</f>
        <v>40 - 49</v>
      </c>
      <c r="AC5147" s="45" t="str">
        <f>VLOOKUP(Table1[[#This Row],[Years old]],Lookups!$A$1:$C$101,3,FALSE)</f>
        <v>45 - 49</v>
      </c>
      <c r="AD5147" s="45" t="str">
        <f>VLOOKUP(Table1[[#This Row],[Race]],Lookups!$E$2:$F$11,2,FALSE)</f>
        <v>White</v>
      </c>
      <c r="AE5147" s="45" t="str">
        <f>VLOOKUP(Table1[[#This Row],[Ethnicity]],Lookups!$H$2:$I$6,2,FALSE)</f>
        <v>Not Hispanic/Latino</v>
      </c>
      <c r="AF5147" s="45" t="str">
        <f>VLOOKUP(Table1[[#This Row],[Language]],Lookups!$K$2:$L$9,2,FALSE)</f>
        <v>English</v>
      </c>
      <c r="AG5147" s="46">
        <v>42005</v>
      </c>
      <c r="AH5147" s="46">
        <v>45657</v>
      </c>
      <c r="AI5147" s="46" t="str">
        <f>IF(Table1[[#This Row],[Colonoscopy Date]]="","",DATEVALUE(Table1[[#This Row],[Colonoscopy Date]]))</f>
        <v/>
      </c>
      <c r="AJ51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48" spans="1:36" x14ac:dyDescent="0.25">
      <c r="A5148">
        <v>13458</v>
      </c>
      <c r="B5148" t="s">
        <v>2739</v>
      </c>
      <c r="C5148" t="s">
        <v>20</v>
      </c>
      <c r="D5148" t="s">
        <v>21</v>
      </c>
      <c r="E5148" t="s">
        <v>22</v>
      </c>
      <c r="F5148" t="s">
        <v>44</v>
      </c>
      <c r="G5148" t="s">
        <v>4202</v>
      </c>
      <c r="H5148" t="s">
        <v>35</v>
      </c>
      <c r="I5148" s="36">
        <v>28550</v>
      </c>
      <c r="J5148" t="s">
        <v>2884</v>
      </c>
      <c r="K5148" t="s">
        <v>2930</v>
      </c>
      <c r="L5148" t="s">
        <v>25</v>
      </c>
      <c r="M5148" s="2">
        <v>45561</v>
      </c>
      <c r="N5148" t="s">
        <v>25</v>
      </c>
      <c r="O5148" t="s">
        <v>25</v>
      </c>
      <c r="P5148" t="s">
        <v>18</v>
      </c>
      <c r="Q5148" t="s">
        <v>18</v>
      </c>
      <c r="R5148" t="s">
        <v>18</v>
      </c>
      <c r="S5148" t="s">
        <v>18</v>
      </c>
      <c r="T5148" t="s">
        <v>18</v>
      </c>
      <c r="U5148" t="s">
        <v>18</v>
      </c>
      <c r="V5148" t="s">
        <v>18</v>
      </c>
      <c r="W5148" s="45" t="str">
        <f>IF(Table1[[#This Row],[Sex at Birth]]="F","Female","Male")</f>
        <v>Male</v>
      </c>
      <c r="X5148" s="43">
        <v>45657</v>
      </c>
      <c r="Y5148" s="44">
        <f>Table1[[#This Row],[Report cutoff date]]-Table1[[#This Row],[DOB]]</f>
        <v>17107</v>
      </c>
      <c r="Z5148" s="68">
        <f>ROUNDDOWN(Table1[[#This Row],[Days old - as of report cutoff date]]/365,0)</f>
        <v>46</v>
      </c>
      <c r="AA5148" s="45" t="str">
        <f>IF(Table1[[#This Row],[Years old]]&gt;=55,"55+","54 and under")</f>
        <v>54 and under</v>
      </c>
      <c r="AB5148" s="45" t="str">
        <f>VLOOKUP(Table1[[#This Row],[Years old]],Lookups!$A$1:$C$101,2,FALSE)</f>
        <v>40 - 49</v>
      </c>
      <c r="AC5148" s="45" t="str">
        <f>VLOOKUP(Table1[[#This Row],[Years old]],Lookups!$A$1:$C$101,3,FALSE)</f>
        <v>45 - 49</v>
      </c>
      <c r="AD5148" s="45" t="str">
        <f>VLOOKUP(Table1[[#This Row],[Race]],Lookups!$E$2:$F$11,2,FALSE)</f>
        <v>White</v>
      </c>
      <c r="AE5148" s="45" t="str">
        <f>VLOOKUP(Table1[[#This Row],[Ethnicity]],Lookups!$H$2:$I$6,2,FALSE)</f>
        <v>Not Hispanic/Latino</v>
      </c>
      <c r="AF5148" s="45" t="str">
        <f>VLOOKUP(Table1[[#This Row],[Language]],Lookups!$K$2:$L$9,2,FALSE)</f>
        <v>English</v>
      </c>
      <c r="AG5148" s="46">
        <v>42005</v>
      </c>
      <c r="AH5148" s="46">
        <v>45657</v>
      </c>
      <c r="AI5148" s="46" t="str">
        <f>IF(Table1[[#This Row],[Colonoscopy Date]]="","",DATEVALUE(Table1[[#This Row],[Colonoscopy Date]]))</f>
        <v/>
      </c>
      <c r="AJ51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49" spans="1:36" x14ac:dyDescent="0.25">
      <c r="A5149">
        <v>15258</v>
      </c>
      <c r="B5149" t="s">
        <v>1745</v>
      </c>
      <c r="C5149" t="s">
        <v>20</v>
      </c>
      <c r="D5149" t="s">
        <v>21</v>
      </c>
      <c r="E5149" t="s">
        <v>22</v>
      </c>
      <c r="F5149" t="s">
        <v>18</v>
      </c>
      <c r="G5149" t="s">
        <v>4844</v>
      </c>
      <c r="H5149" t="s">
        <v>24</v>
      </c>
      <c r="I5149" s="36">
        <v>28551</v>
      </c>
      <c r="J5149" t="s">
        <v>2891</v>
      </c>
      <c r="K5149" t="s">
        <v>2930</v>
      </c>
      <c r="L5149" t="s">
        <v>25</v>
      </c>
      <c r="M5149" s="2">
        <v>45315</v>
      </c>
      <c r="N5149" t="s">
        <v>25</v>
      </c>
      <c r="O5149" t="s">
        <v>25</v>
      </c>
      <c r="P5149" t="s">
        <v>18</v>
      </c>
      <c r="Q5149" t="s">
        <v>18</v>
      </c>
      <c r="R5149" t="s">
        <v>18</v>
      </c>
      <c r="S5149" t="s">
        <v>18</v>
      </c>
      <c r="T5149" t="s">
        <v>18</v>
      </c>
      <c r="U5149" t="s">
        <v>18</v>
      </c>
      <c r="V5149" t="s">
        <v>18</v>
      </c>
      <c r="W5149" s="45" t="str">
        <f>IF(Table1[[#This Row],[Sex at Birth]]="F","Female","Male")</f>
        <v>Female</v>
      </c>
      <c r="X5149" s="43">
        <v>45657</v>
      </c>
      <c r="Y5149" s="44">
        <f>Table1[[#This Row],[Report cutoff date]]-Table1[[#This Row],[DOB]]</f>
        <v>17106</v>
      </c>
      <c r="Z5149" s="68">
        <f>ROUNDDOWN(Table1[[#This Row],[Days old - as of report cutoff date]]/365,0)</f>
        <v>46</v>
      </c>
      <c r="AA5149" s="45" t="str">
        <f>IF(Table1[[#This Row],[Years old]]&gt;=55,"55+","54 and under")</f>
        <v>54 and under</v>
      </c>
      <c r="AB5149" s="45" t="str">
        <f>VLOOKUP(Table1[[#This Row],[Years old]],Lookups!$A$1:$C$101,2,FALSE)</f>
        <v>40 - 49</v>
      </c>
      <c r="AC5149" s="45" t="str">
        <f>VLOOKUP(Table1[[#This Row],[Years old]],Lookups!$A$1:$C$101,3,FALSE)</f>
        <v>45 - 49</v>
      </c>
      <c r="AD5149" s="45" t="str">
        <f>VLOOKUP(Table1[[#This Row],[Race]],Lookups!$E$2:$F$11,2,FALSE)</f>
        <v>White</v>
      </c>
      <c r="AE5149" s="45" t="str">
        <f>VLOOKUP(Table1[[#This Row],[Ethnicity]],Lookups!$H$2:$I$6,2,FALSE)</f>
        <v>Not Hispanic/Latino</v>
      </c>
      <c r="AF5149" s="45" t="str">
        <f>VLOOKUP(Table1[[#This Row],[Language]],Lookups!$K$2:$L$9,2,FALSE)</f>
        <v>English</v>
      </c>
      <c r="AG5149" s="46">
        <v>42005</v>
      </c>
      <c r="AH5149" s="46">
        <v>45657</v>
      </c>
      <c r="AI5149" s="46" t="str">
        <f>IF(Table1[[#This Row],[Colonoscopy Date]]="","",DATEVALUE(Table1[[#This Row],[Colonoscopy Date]]))</f>
        <v/>
      </c>
      <c r="AJ51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50" spans="1:36" x14ac:dyDescent="0.25">
      <c r="A5150">
        <v>13982</v>
      </c>
      <c r="B5150" t="s">
        <v>1951</v>
      </c>
      <c r="C5150" t="s">
        <v>20</v>
      </c>
      <c r="D5150" t="s">
        <v>21</v>
      </c>
      <c r="E5150" t="s">
        <v>22</v>
      </c>
      <c r="F5150" t="s">
        <v>119</v>
      </c>
      <c r="G5150" t="s">
        <v>4447</v>
      </c>
      <c r="H5150" t="s">
        <v>24</v>
      </c>
      <c r="I5150" s="36">
        <v>28553</v>
      </c>
      <c r="J5150" t="s">
        <v>2885</v>
      </c>
      <c r="K5150" t="s">
        <v>2930</v>
      </c>
      <c r="L5150" t="s">
        <v>53</v>
      </c>
      <c r="M5150" s="2">
        <v>45327</v>
      </c>
      <c r="N5150" t="s">
        <v>25</v>
      </c>
      <c r="O5150" t="s">
        <v>25</v>
      </c>
      <c r="P5150" t="s">
        <v>18</v>
      </c>
      <c r="Q5150" t="s">
        <v>18</v>
      </c>
      <c r="R5150" t="s">
        <v>18</v>
      </c>
      <c r="S5150" t="s">
        <v>18</v>
      </c>
      <c r="T5150" t="s">
        <v>18</v>
      </c>
      <c r="U5150" t="s">
        <v>18</v>
      </c>
      <c r="V5150" t="s">
        <v>18</v>
      </c>
      <c r="W5150" s="45" t="str">
        <f>IF(Table1[[#This Row],[Sex at Birth]]="F","Female","Male")</f>
        <v>Female</v>
      </c>
      <c r="X5150" s="43">
        <v>45657</v>
      </c>
      <c r="Y5150" s="44">
        <f>Table1[[#This Row],[Report cutoff date]]-Table1[[#This Row],[DOB]]</f>
        <v>17104</v>
      </c>
      <c r="Z5150" s="68">
        <f>ROUNDDOWN(Table1[[#This Row],[Days old - as of report cutoff date]]/365,0)</f>
        <v>46</v>
      </c>
      <c r="AA5150" s="45" t="str">
        <f>IF(Table1[[#This Row],[Years old]]&gt;=55,"55+","54 and under")</f>
        <v>54 and under</v>
      </c>
      <c r="AB5150" s="45" t="str">
        <f>VLOOKUP(Table1[[#This Row],[Years old]],Lookups!$A$1:$C$101,2,FALSE)</f>
        <v>40 - 49</v>
      </c>
      <c r="AC5150" s="45" t="str">
        <f>VLOOKUP(Table1[[#This Row],[Years old]],Lookups!$A$1:$C$101,3,FALSE)</f>
        <v>45 - 49</v>
      </c>
      <c r="AD5150" s="45" t="str">
        <f>VLOOKUP(Table1[[#This Row],[Race]],Lookups!$E$2:$F$11,2,FALSE)</f>
        <v>White</v>
      </c>
      <c r="AE5150" s="45" t="str">
        <f>VLOOKUP(Table1[[#This Row],[Ethnicity]],Lookups!$H$2:$I$6,2,FALSE)</f>
        <v>Not Hispanic/Latino</v>
      </c>
      <c r="AF5150" s="45" t="str">
        <f>VLOOKUP(Table1[[#This Row],[Language]],Lookups!$K$2:$L$9,2,FALSE)</f>
        <v>English</v>
      </c>
      <c r="AG5150" s="46">
        <v>42005</v>
      </c>
      <c r="AH5150" s="46">
        <v>45657</v>
      </c>
      <c r="AI5150" s="46" t="str">
        <f>IF(Table1[[#This Row],[Colonoscopy Date]]="","",DATEVALUE(Table1[[#This Row],[Colonoscopy Date]]))</f>
        <v/>
      </c>
      <c r="AJ51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51" spans="1:36" x14ac:dyDescent="0.25">
      <c r="A5151">
        <v>14879</v>
      </c>
      <c r="B5151" t="s">
        <v>2038</v>
      </c>
      <c r="C5151" t="s">
        <v>20</v>
      </c>
      <c r="D5151" t="s">
        <v>21</v>
      </c>
      <c r="E5151" t="s">
        <v>22</v>
      </c>
      <c r="F5151" t="s">
        <v>143</v>
      </c>
      <c r="G5151" t="s">
        <v>4411</v>
      </c>
      <c r="H5151" t="s">
        <v>24</v>
      </c>
      <c r="I5151" s="36">
        <v>28557</v>
      </c>
      <c r="J5151" t="s">
        <v>2885</v>
      </c>
      <c r="K5151" t="s">
        <v>2930</v>
      </c>
      <c r="L5151" t="s">
        <v>25</v>
      </c>
      <c r="M5151" s="2">
        <v>45656</v>
      </c>
      <c r="N5151" t="s">
        <v>25</v>
      </c>
      <c r="O5151" t="s">
        <v>25</v>
      </c>
      <c r="P5151" t="s">
        <v>18</v>
      </c>
      <c r="Q5151" t="s">
        <v>18</v>
      </c>
      <c r="R5151" t="s">
        <v>18</v>
      </c>
      <c r="S5151" t="s">
        <v>18</v>
      </c>
      <c r="T5151" t="s">
        <v>18</v>
      </c>
      <c r="U5151" t="s">
        <v>18</v>
      </c>
      <c r="V5151" t="s">
        <v>18</v>
      </c>
      <c r="W5151" s="45" t="str">
        <f>IF(Table1[[#This Row],[Sex at Birth]]="F","Female","Male")</f>
        <v>Female</v>
      </c>
      <c r="X5151" s="43">
        <v>45657</v>
      </c>
      <c r="Y5151" s="44">
        <f>Table1[[#This Row],[Report cutoff date]]-Table1[[#This Row],[DOB]]</f>
        <v>17100</v>
      </c>
      <c r="Z5151" s="68">
        <f>ROUNDDOWN(Table1[[#This Row],[Days old - as of report cutoff date]]/365,0)</f>
        <v>46</v>
      </c>
      <c r="AA5151" s="45" t="str">
        <f>IF(Table1[[#This Row],[Years old]]&gt;=55,"55+","54 and under")</f>
        <v>54 and under</v>
      </c>
      <c r="AB5151" s="45" t="str">
        <f>VLOOKUP(Table1[[#This Row],[Years old]],Lookups!$A$1:$C$101,2,FALSE)</f>
        <v>40 - 49</v>
      </c>
      <c r="AC5151" s="45" t="str">
        <f>VLOOKUP(Table1[[#This Row],[Years old]],Lookups!$A$1:$C$101,3,FALSE)</f>
        <v>45 - 49</v>
      </c>
      <c r="AD5151" s="45" t="str">
        <f>VLOOKUP(Table1[[#This Row],[Race]],Lookups!$E$2:$F$11,2,FALSE)</f>
        <v>White</v>
      </c>
      <c r="AE5151" s="45" t="str">
        <f>VLOOKUP(Table1[[#This Row],[Ethnicity]],Lookups!$H$2:$I$6,2,FALSE)</f>
        <v>Not Hispanic/Latino</v>
      </c>
      <c r="AF5151" s="45" t="str">
        <f>VLOOKUP(Table1[[#This Row],[Language]],Lookups!$K$2:$L$9,2,FALSE)</f>
        <v>English</v>
      </c>
      <c r="AG5151" s="46">
        <v>42005</v>
      </c>
      <c r="AH5151" s="46">
        <v>45657</v>
      </c>
      <c r="AI5151" s="46" t="str">
        <f>IF(Table1[[#This Row],[Colonoscopy Date]]="","",DATEVALUE(Table1[[#This Row],[Colonoscopy Date]]))</f>
        <v/>
      </c>
      <c r="AJ51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52" spans="1:36" x14ac:dyDescent="0.25">
      <c r="A5152">
        <v>14159</v>
      </c>
      <c r="B5152" t="s">
        <v>2290</v>
      </c>
      <c r="C5152" t="s">
        <v>20</v>
      </c>
      <c r="D5152" t="s">
        <v>21</v>
      </c>
      <c r="E5152" t="s">
        <v>22</v>
      </c>
      <c r="F5152" t="s">
        <v>44</v>
      </c>
      <c r="G5152" t="s">
        <v>4708</v>
      </c>
      <c r="H5152" t="s">
        <v>24</v>
      </c>
      <c r="I5152" s="36">
        <v>28562</v>
      </c>
      <c r="J5152" t="s">
        <v>2883</v>
      </c>
      <c r="K5152" t="s">
        <v>2930</v>
      </c>
      <c r="L5152" t="s">
        <v>25</v>
      </c>
      <c r="M5152" s="2">
        <v>45609</v>
      </c>
      <c r="N5152" t="s">
        <v>25</v>
      </c>
      <c r="O5152" t="s">
        <v>25</v>
      </c>
      <c r="P5152" t="s">
        <v>18</v>
      </c>
      <c r="Q5152" t="s">
        <v>18</v>
      </c>
      <c r="R5152" t="s">
        <v>18</v>
      </c>
      <c r="S5152" t="s">
        <v>18</v>
      </c>
      <c r="T5152" t="s">
        <v>18</v>
      </c>
      <c r="U5152" t="s">
        <v>18</v>
      </c>
      <c r="V5152" t="s">
        <v>18</v>
      </c>
      <c r="W5152" s="45" t="str">
        <f>IF(Table1[[#This Row],[Sex at Birth]]="F","Female","Male")</f>
        <v>Female</v>
      </c>
      <c r="X5152" s="43">
        <v>45657</v>
      </c>
      <c r="Y5152" s="44">
        <f>Table1[[#This Row],[Report cutoff date]]-Table1[[#This Row],[DOB]]</f>
        <v>17095</v>
      </c>
      <c r="Z5152" s="68">
        <f>ROUNDDOWN(Table1[[#This Row],[Days old - as of report cutoff date]]/365,0)</f>
        <v>46</v>
      </c>
      <c r="AA5152" s="45" t="str">
        <f>IF(Table1[[#This Row],[Years old]]&gt;=55,"55+","54 and under")</f>
        <v>54 and under</v>
      </c>
      <c r="AB5152" s="45" t="str">
        <f>VLOOKUP(Table1[[#This Row],[Years old]],Lookups!$A$1:$C$101,2,FALSE)</f>
        <v>40 - 49</v>
      </c>
      <c r="AC5152" s="45" t="str">
        <f>VLOOKUP(Table1[[#This Row],[Years old]],Lookups!$A$1:$C$101,3,FALSE)</f>
        <v>45 - 49</v>
      </c>
      <c r="AD5152" s="45" t="str">
        <f>VLOOKUP(Table1[[#This Row],[Race]],Lookups!$E$2:$F$11,2,FALSE)</f>
        <v>White</v>
      </c>
      <c r="AE5152" s="45" t="str">
        <f>VLOOKUP(Table1[[#This Row],[Ethnicity]],Lookups!$H$2:$I$6,2,FALSE)</f>
        <v>Not Hispanic/Latino</v>
      </c>
      <c r="AF5152" s="45" t="str">
        <f>VLOOKUP(Table1[[#This Row],[Language]],Lookups!$K$2:$L$9,2,FALSE)</f>
        <v>English</v>
      </c>
      <c r="AG5152" s="46">
        <v>42005</v>
      </c>
      <c r="AH5152" s="46">
        <v>45657</v>
      </c>
      <c r="AI5152" s="46" t="str">
        <f>IF(Table1[[#This Row],[Colonoscopy Date]]="","",DATEVALUE(Table1[[#This Row],[Colonoscopy Date]]))</f>
        <v/>
      </c>
      <c r="AJ51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53" spans="1:36" x14ac:dyDescent="0.25">
      <c r="A5153">
        <v>11656</v>
      </c>
      <c r="B5153" t="s">
        <v>1701</v>
      </c>
      <c r="C5153" t="s">
        <v>20</v>
      </c>
      <c r="D5153" t="s">
        <v>21</v>
      </c>
      <c r="E5153" t="s">
        <v>22</v>
      </c>
      <c r="F5153" t="s">
        <v>30</v>
      </c>
      <c r="G5153" t="s">
        <v>7221</v>
      </c>
      <c r="H5153" t="s">
        <v>24</v>
      </c>
      <c r="I5153" s="36">
        <v>28565</v>
      </c>
      <c r="J5153" t="s">
        <v>2918</v>
      </c>
      <c r="K5153" t="s">
        <v>2935</v>
      </c>
      <c r="L5153" t="s">
        <v>25</v>
      </c>
      <c r="M5153" s="2">
        <v>45372</v>
      </c>
      <c r="N5153" t="s">
        <v>53</v>
      </c>
      <c r="O5153" t="s">
        <v>25</v>
      </c>
      <c r="P5153" t="s">
        <v>208</v>
      </c>
      <c r="Q5153" t="s">
        <v>18</v>
      </c>
      <c r="R5153" t="s">
        <v>18</v>
      </c>
      <c r="S5153" t="s">
        <v>18</v>
      </c>
      <c r="T5153" t="s">
        <v>18</v>
      </c>
      <c r="U5153" t="s">
        <v>18</v>
      </c>
      <c r="V5153" t="s">
        <v>18</v>
      </c>
      <c r="W5153" s="45" t="str">
        <f>IF(Table1[[#This Row],[Sex at Birth]]="F","Female","Male")</f>
        <v>Female</v>
      </c>
      <c r="X5153" s="43">
        <v>45657</v>
      </c>
      <c r="Y5153" s="44">
        <f>Table1[[#This Row],[Report cutoff date]]-Table1[[#This Row],[DOB]]</f>
        <v>17092</v>
      </c>
      <c r="Z5153" s="68">
        <f>ROUNDDOWN(Table1[[#This Row],[Days old - as of report cutoff date]]/365,0)</f>
        <v>46</v>
      </c>
      <c r="AA5153" s="45" t="str">
        <f>IF(Table1[[#This Row],[Years old]]&gt;=55,"55+","54 and under")</f>
        <v>54 and under</v>
      </c>
      <c r="AB5153" s="45" t="str">
        <f>VLOOKUP(Table1[[#This Row],[Years old]],Lookups!$A$1:$C$101,2,FALSE)</f>
        <v>40 - 49</v>
      </c>
      <c r="AC5153" s="45" t="str">
        <f>VLOOKUP(Table1[[#This Row],[Years old]],Lookups!$A$1:$C$101,3,FALSE)</f>
        <v>45 - 49</v>
      </c>
      <c r="AD5153" s="45" t="str">
        <f>VLOOKUP(Table1[[#This Row],[Race]],Lookups!$E$2:$F$11,2,FALSE)</f>
        <v>White</v>
      </c>
      <c r="AE5153" s="45" t="str">
        <f>VLOOKUP(Table1[[#This Row],[Ethnicity]],Lookups!$H$2:$I$6,2,FALSE)</f>
        <v>Not Hispanic/Latino</v>
      </c>
      <c r="AF5153" s="45" t="str">
        <f>VLOOKUP(Table1[[#This Row],[Language]],Lookups!$K$2:$L$9,2,FALSE)</f>
        <v>English</v>
      </c>
      <c r="AG5153" s="46">
        <v>42005</v>
      </c>
      <c r="AH5153" s="46">
        <v>45657</v>
      </c>
      <c r="AI5153" s="46">
        <f>IF(Table1[[#This Row],[Colonoscopy Date]]="","",DATEVALUE(Table1[[#This Row],[Colonoscopy Date]]))</f>
        <v>45027</v>
      </c>
      <c r="AJ515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54" spans="1:36" x14ac:dyDescent="0.25">
      <c r="A5154">
        <v>14763</v>
      </c>
      <c r="B5154" t="s">
        <v>1759</v>
      </c>
      <c r="C5154" t="s">
        <v>20</v>
      </c>
      <c r="D5154" t="s">
        <v>21</v>
      </c>
      <c r="E5154" t="s">
        <v>22</v>
      </c>
      <c r="F5154" t="s">
        <v>30</v>
      </c>
      <c r="G5154" t="s">
        <v>4967</v>
      </c>
      <c r="H5154" t="s">
        <v>35</v>
      </c>
      <c r="I5154" s="36">
        <v>28568</v>
      </c>
      <c r="J5154" t="s">
        <v>2901</v>
      </c>
      <c r="K5154" t="s">
        <v>2930</v>
      </c>
      <c r="L5154" t="s">
        <v>25</v>
      </c>
      <c r="M5154" s="2">
        <v>45530</v>
      </c>
      <c r="N5154" t="s">
        <v>25</v>
      </c>
      <c r="O5154" t="s">
        <v>25</v>
      </c>
      <c r="P5154" t="s">
        <v>18</v>
      </c>
      <c r="Q5154" t="s">
        <v>18</v>
      </c>
      <c r="R5154" t="s">
        <v>18</v>
      </c>
      <c r="S5154" t="s">
        <v>18</v>
      </c>
      <c r="T5154" t="s">
        <v>18</v>
      </c>
      <c r="U5154" t="s">
        <v>18</v>
      </c>
      <c r="V5154" t="s">
        <v>18</v>
      </c>
      <c r="W5154" s="45" t="str">
        <f>IF(Table1[[#This Row],[Sex at Birth]]="F","Female","Male")</f>
        <v>Male</v>
      </c>
      <c r="X5154" s="43">
        <v>45657</v>
      </c>
      <c r="Y5154" s="44">
        <f>Table1[[#This Row],[Report cutoff date]]-Table1[[#This Row],[DOB]]</f>
        <v>17089</v>
      </c>
      <c r="Z5154" s="68">
        <f>ROUNDDOWN(Table1[[#This Row],[Days old - as of report cutoff date]]/365,0)</f>
        <v>46</v>
      </c>
      <c r="AA5154" s="45" t="str">
        <f>IF(Table1[[#This Row],[Years old]]&gt;=55,"55+","54 and under")</f>
        <v>54 and under</v>
      </c>
      <c r="AB5154" s="45" t="str">
        <f>VLOOKUP(Table1[[#This Row],[Years old]],Lookups!$A$1:$C$101,2,FALSE)</f>
        <v>40 - 49</v>
      </c>
      <c r="AC5154" s="45" t="str">
        <f>VLOOKUP(Table1[[#This Row],[Years old]],Lookups!$A$1:$C$101,3,FALSE)</f>
        <v>45 - 49</v>
      </c>
      <c r="AD5154" s="45" t="str">
        <f>VLOOKUP(Table1[[#This Row],[Race]],Lookups!$E$2:$F$11,2,FALSE)</f>
        <v>White</v>
      </c>
      <c r="AE5154" s="45" t="str">
        <f>VLOOKUP(Table1[[#This Row],[Ethnicity]],Lookups!$H$2:$I$6,2,FALSE)</f>
        <v>Not Hispanic/Latino</v>
      </c>
      <c r="AF5154" s="45" t="str">
        <f>VLOOKUP(Table1[[#This Row],[Language]],Lookups!$K$2:$L$9,2,FALSE)</f>
        <v>English</v>
      </c>
      <c r="AG5154" s="46">
        <v>42005</v>
      </c>
      <c r="AH5154" s="46">
        <v>45657</v>
      </c>
      <c r="AI5154" s="46" t="str">
        <f>IF(Table1[[#This Row],[Colonoscopy Date]]="","",DATEVALUE(Table1[[#This Row],[Colonoscopy Date]]))</f>
        <v/>
      </c>
      <c r="AJ51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55" spans="1:36" x14ac:dyDescent="0.25">
      <c r="A5155">
        <v>14990</v>
      </c>
      <c r="B5155" t="s">
        <v>2027</v>
      </c>
      <c r="C5155" t="s">
        <v>20</v>
      </c>
      <c r="D5155" t="s">
        <v>21</v>
      </c>
      <c r="E5155" t="s">
        <v>22</v>
      </c>
      <c r="F5155" t="s">
        <v>30</v>
      </c>
      <c r="G5155" t="s">
        <v>5350</v>
      </c>
      <c r="H5155" t="s">
        <v>24</v>
      </c>
      <c r="I5155" s="36">
        <v>28569</v>
      </c>
      <c r="J5155" t="s">
        <v>2910</v>
      </c>
      <c r="K5155" t="s">
        <v>2930</v>
      </c>
      <c r="L5155" t="s">
        <v>25</v>
      </c>
      <c r="M5155" s="2">
        <v>45327</v>
      </c>
      <c r="N5155" t="s">
        <v>25</v>
      </c>
      <c r="O5155" t="s">
        <v>25</v>
      </c>
      <c r="P5155" t="s">
        <v>18</v>
      </c>
      <c r="Q5155" t="s">
        <v>18</v>
      </c>
      <c r="R5155" t="s">
        <v>18</v>
      </c>
      <c r="S5155" t="s">
        <v>18</v>
      </c>
      <c r="T5155" t="s">
        <v>18</v>
      </c>
      <c r="U5155" t="s">
        <v>18</v>
      </c>
      <c r="V5155" t="s">
        <v>18</v>
      </c>
      <c r="W5155" s="45" t="str">
        <f>IF(Table1[[#This Row],[Sex at Birth]]="F","Female","Male")</f>
        <v>Female</v>
      </c>
      <c r="X5155" s="43">
        <v>45657</v>
      </c>
      <c r="Y5155" s="44">
        <f>Table1[[#This Row],[Report cutoff date]]-Table1[[#This Row],[DOB]]</f>
        <v>17088</v>
      </c>
      <c r="Z5155" s="68">
        <f>ROUNDDOWN(Table1[[#This Row],[Days old - as of report cutoff date]]/365,0)</f>
        <v>46</v>
      </c>
      <c r="AA5155" s="45" t="str">
        <f>IF(Table1[[#This Row],[Years old]]&gt;=55,"55+","54 and under")</f>
        <v>54 and under</v>
      </c>
      <c r="AB5155" s="45" t="str">
        <f>VLOOKUP(Table1[[#This Row],[Years old]],Lookups!$A$1:$C$101,2,FALSE)</f>
        <v>40 - 49</v>
      </c>
      <c r="AC5155" s="45" t="str">
        <f>VLOOKUP(Table1[[#This Row],[Years old]],Lookups!$A$1:$C$101,3,FALSE)</f>
        <v>45 - 49</v>
      </c>
      <c r="AD5155" s="45" t="str">
        <f>VLOOKUP(Table1[[#This Row],[Race]],Lookups!$E$2:$F$11,2,FALSE)</f>
        <v>White</v>
      </c>
      <c r="AE5155" s="45" t="str">
        <f>VLOOKUP(Table1[[#This Row],[Ethnicity]],Lookups!$H$2:$I$6,2,FALSE)</f>
        <v>Not Hispanic/Latino</v>
      </c>
      <c r="AF5155" s="45" t="str">
        <f>VLOOKUP(Table1[[#This Row],[Language]],Lookups!$K$2:$L$9,2,FALSE)</f>
        <v>English</v>
      </c>
      <c r="AG5155" s="46">
        <v>42005</v>
      </c>
      <c r="AH5155" s="46">
        <v>45657</v>
      </c>
      <c r="AI5155" s="46" t="str">
        <f>IF(Table1[[#This Row],[Colonoscopy Date]]="","",DATEVALUE(Table1[[#This Row],[Colonoscopy Date]]))</f>
        <v/>
      </c>
      <c r="AJ51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56" spans="1:36" x14ac:dyDescent="0.25">
      <c r="A5156">
        <v>11553</v>
      </c>
      <c r="B5156" t="s">
        <v>1570</v>
      </c>
      <c r="C5156" t="s">
        <v>20</v>
      </c>
      <c r="D5156" t="s">
        <v>21</v>
      </c>
      <c r="E5156" t="s">
        <v>22</v>
      </c>
      <c r="F5156" t="s">
        <v>18</v>
      </c>
      <c r="G5156" t="s">
        <v>7646</v>
      </c>
      <c r="H5156" t="s">
        <v>24</v>
      </c>
      <c r="I5156" s="36">
        <v>28571</v>
      </c>
      <c r="J5156" t="s">
        <v>2883</v>
      </c>
      <c r="K5156" t="s">
        <v>2936</v>
      </c>
      <c r="L5156" t="s">
        <v>25</v>
      </c>
      <c r="M5156" s="2">
        <v>45369</v>
      </c>
      <c r="N5156" t="s">
        <v>25</v>
      </c>
      <c r="O5156" t="s">
        <v>25</v>
      </c>
      <c r="P5156" t="s">
        <v>18</v>
      </c>
      <c r="Q5156" t="s">
        <v>18</v>
      </c>
      <c r="R5156" t="s">
        <v>18</v>
      </c>
      <c r="S5156" t="s">
        <v>18</v>
      </c>
      <c r="T5156" t="s">
        <v>18</v>
      </c>
      <c r="U5156" t="s">
        <v>18</v>
      </c>
      <c r="V5156" t="s">
        <v>18</v>
      </c>
      <c r="W5156" s="45" t="str">
        <f>IF(Table1[[#This Row],[Sex at Birth]]="F","Female","Male")</f>
        <v>Female</v>
      </c>
      <c r="X5156" s="43">
        <v>45657</v>
      </c>
      <c r="Y5156" s="44">
        <f>Table1[[#This Row],[Report cutoff date]]-Table1[[#This Row],[DOB]]</f>
        <v>17086</v>
      </c>
      <c r="Z5156" s="68">
        <f>ROUNDDOWN(Table1[[#This Row],[Days old - as of report cutoff date]]/365,0)</f>
        <v>46</v>
      </c>
      <c r="AA5156" s="45" t="str">
        <f>IF(Table1[[#This Row],[Years old]]&gt;=55,"55+","54 and under")</f>
        <v>54 and under</v>
      </c>
      <c r="AB5156" s="45" t="str">
        <f>VLOOKUP(Table1[[#This Row],[Years old]],Lookups!$A$1:$C$101,2,FALSE)</f>
        <v>40 - 49</v>
      </c>
      <c r="AC5156" s="45" t="str">
        <f>VLOOKUP(Table1[[#This Row],[Years old]],Lookups!$A$1:$C$101,3,FALSE)</f>
        <v>45 - 49</v>
      </c>
      <c r="AD5156" s="45" t="str">
        <f>VLOOKUP(Table1[[#This Row],[Race]],Lookups!$E$2:$F$11,2,FALSE)</f>
        <v>White</v>
      </c>
      <c r="AE5156" s="45" t="str">
        <f>VLOOKUP(Table1[[#This Row],[Ethnicity]],Lookups!$H$2:$I$6,2,FALSE)</f>
        <v>Not Hispanic/Latino</v>
      </c>
      <c r="AF5156" s="45" t="str">
        <f>VLOOKUP(Table1[[#This Row],[Language]],Lookups!$K$2:$L$9,2,FALSE)</f>
        <v>English</v>
      </c>
      <c r="AG5156" s="46">
        <v>42005</v>
      </c>
      <c r="AH5156" s="46">
        <v>45657</v>
      </c>
      <c r="AI5156" s="46" t="str">
        <f>IF(Table1[[#This Row],[Colonoscopy Date]]="","",DATEVALUE(Table1[[#This Row],[Colonoscopy Date]]))</f>
        <v/>
      </c>
      <c r="AJ51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57" spans="1:36" x14ac:dyDescent="0.25">
      <c r="A5157">
        <v>11766</v>
      </c>
      <c r="B5157" t="s">
        <v>1591</v>
      </c>
      <c r="C5157" t="s">
        <v>20</v>
      </c>
      <c r="D5157" t="s">
        <v>21</v>
      </c>
      <c r="E5157" t="s">
        <v>22</v>
      </c>
      <c r="F5157" t="s">
        <v>37</v>
      </c>
      <c r="G5157" t="s">
        <v>3722</v>
      </c>
      <c r="H5157" t="s">
        <v>24</v>
      </c>
      <c r="I5157" s="36">
        <v>28573</v>
      </c>
      <c r="J5157" t="s">
        <v>2914</v>
      </c>
      <c r="K5157" t="s">
        <v>2936</v>
      </c>
      <c r="L5157" t="s">
        <v>25</v>
      </c>
      <c r="M5157" s="2">
        <v>45590</v>
      </c>
      <c r="N5157" t="s">
        <v>53</v>
      </c>
      <c r="O5157" t="s">
        <v>25</v>
      </c>
      <c r="P5157" t="s">
        <v>715</v>
      </c>
      <c r="Q5157" t="s">
        <v>18</v>
      </c>
      <c r="R5157" t="s">
        <v>18</v>
      </c>
      <c r="S5157" t="s">
        <v>18</v>
      </c>
      <c r="T5157" t="s">
        <v>18</v>
      </c>
      <c r="U5157" t="s">
        <v>18</v>
      </c>
      <c r="V5157" t="s">
        <v>18</v>
      </c>
      <c r="W5157" s="45" t="str">
        <f>IF(Table1[[#This Row],[Sex at Birth]]="F","Female","Male")</f>
        <v>Female</v>
      </c>
      <c r="X5157" s="43">
        <v>45657</v>
      </c>
      <c r="Y5157" s="44">
        <f>Table1[[#This Row],[Report cutoff date]]-Table1[[#This Row],[DOB]]</f>
        <v>17084</v>
      </c>
      <c r="Z5157" s="68">
        <f>ROUNDDOWN(Table1[[#This Row],[Days old - as of report cutoff date]]/365,0)</f>
        <v>46</v>
      </c>
      <c r="AA5157" s="45" t="str">
        <f>IF(Table1[[#This Row],[Years old]]&gt;=55,"55+","54 and under")</f>
        <v>54 and under</v>
      </c>
      <c r="AB5157" s="45" t="str">
        <f>VLOOKUP(Table1[[#This Row],[Years old]],Lookups!$A$1:$C$101,2,FALSE)</f>
        <v>40 - 49</v>
      </c>
      <c r="AC5157" s="45" t="str">
        <f>VLOOKUP(Table1[[#This Row],[Years old]],Lookups!$A$1:$C$101,3,FALSE)</f>
        <v>45 - 49</v>
      </c>
      <c r="AD5157" s="45" t="str">
        <f>VLOOKUP(Table1[[#This Row],[Race]],Lookups!$E$2:$F$11,2,FALSE)</f>
        <v>White</v>
      </c>
      <c r="AE5157" s="45" t="str">
        <f>VLOOKUP(Table1[[#This Row],[Ethnicity]],Lookups!$H$2:$I$6,2,FALSE)</f>
        <v>Not Hispanic/Latino</v>
      </c>
      <c r="AF5157" s="45" t="str">
        <f>VLOOKUP(Table1[[#This Row],[Language]],Lookups!$K$2:$L$9,2,FALSE)</f>
        <v>English</v>
      </c>
      <c r="AG5157" s="46">
        <v>42005</v>
      </c>
      <c r="AH5157" s="46">
        <v>45657</v>
      </c>
      <c r="AI5157" s="46">
        <f>IF(Table1[[#This Row],[Colonoscopy Date]]="","",DATEVALUE(Table1[[#This Row],[Colonoscopy Date]]))</f>
        <v>44336</v>
      </c>
      <c r="AJ5157"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58" spans="1:36" x14ac:dyDescent="0.25">
      <c r="A5158">
        <v>14487</v>
      </c>
      <c r="B5158" t="s">
        <v>2701</v>
      </c>
      <c r="C5158" t="s">
        <v>20</v>
      </c>
      <c r="D5158" t="s">
        <v>21</v>
      </c>
      <c r="E5158" t="s">
        <v>22</v>
      </c>
      <c r="F5158" t="s">
        <v>67</v>
      </c>
      <c r="G5158" t="s">
        <v>4653</v>
      </c>
      <c r="H5158" t="s">
        <v>24</v>
      </c>
      <c r="I5158" s="36">
        <v>28576</v>
      </c>
      <c r="J5158" t="s">
        <v>2883</v>
      </c>
      <c r="K5158" t="s">
        <v>2930</v>
      </c>
      <c r="L5158" t="s">
        <v>25</v>
      </c>
      <c r="M5158" s="2">
        <v>45622</v>
      </c>
      <c r="N5158" t="s">
        <v>25</v>
      </c>
      <c r="O5158" t="s">
        <v>25</v>
      </c>
      <c r="P5158" t="s">
        <v>18</v>
      </c>
      <c r="Q5158" t="s">
        <v>18</v>
      </c>
      <c r="R5158" t="s">
        <v>18</v>
      </c>
      <c r="S5158" t="s">
        <v>18</v>
      </c>
      <c r="T5158" t="s">
        <v>18</v>
      </c>
      <c r="U5158" t="s">
        <v>18</v>
      </c>
      <c r="V5158" t="s">
        <v>18</v>
      </c>
      <c r="W5158" s="45" t="str">
        <f>IF(Table1[[#This Row],[Sex at Birth]]="F","Female","Male")</f>
        <v>Female</v>
      </c>
      <c r="X5158" s="43">
        <v>45657</v>
      </c>
      <c r="Y5158" s="44">
        <f>Table1[[#This Row],[Report cutoff date]]-Table1[[#This Row],[DOB]]</f>
        <v>17081</v>
      </c>
      <c r="Z5158" s="68">
        <f>ROUNDDOWN(Table1[[#This Row],[Days old - as of report cutoff date]]/365,0)</f>
        <v>46</v>
      </c>
      <c r="AA5158" s="45" t="str">
        <f>IF(Table1[[#This Row],[Years old]]&gt;=55,"55+","54 and under")</f>
        <v>54 and under</v>
      </c>
      <c r="AB5158" s="45" t="str">
        <f>VLOOKUP(Table1[[#This Row],[Years old]],Lookups!$A$1:$C$101,2,FALSE)</f>
        <v>40 - 49</v>
      </c>
      <c r="AC5158" s="45" t="str">
        <f>VLOOKUP(Table1[[#This Row],[Years old]],Lookups!$A$1:$C$101,3,FALSE)</f>
        <v>45 - 49</v>
      </c>
      <c r="AD5158" s="45" t="str">
        <f>VLOOKUP(Table1[[#This Row],[Race]],Lookups!$E$2:$F$11,2,FALSE)</f>
        <v>White</v>
      </c>
      <c r="AE5158" s="45" t="str">
        <f>VLOOKUP(Table1[[#This Row],[Ethnicity]],Lookups!$H$2:$I$6,2,FALSE)</f>
        <v>Not Hispanic/Latino</v>
      </c>
      <c r="AF5158" s="45" t="str">
        <f>VLOOKUP(Table1[[#This Row],[Language]],Lookups!$K$2:$L$9,2,FALSE)</f>
        <v>English</v>
      </c>
      <c r="AG5158" s="46">
        <v>42005</v>
      </c>
      <c r="AH5158" s="46">
        <v>45657</v>
      </c>
      <c r="AI5158" s="46" t="str">
        <f>IF(Table1[[#This Row],[Colonoscopy Date]]="","",DATEVALUE(Table1[[#This Row],[Colonoscopy Date]]))</f>
        <v/>
      </c>
      <c r="AJ51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59" spans="1:36" x14ac:dyDescent="0.25">
      <c r="A5159">
        <v>12436</v>
      </c>
      <c r="B5159" t="s">
        <v>1671</v>
      </c>
      <c r="C5159" t="s">
        <v>20</v>
      </c>
      <c r="D5159" t="s">
        <v>21</v>
      </c>
      <c r="E5159" t="s">
        <v>22</v>
      </c>
      <c r="F5159" t="s">
        <v>18</v>
      </c>
      <c r="G5159" t="s">
        <v>4717</v>
      </c>
      <c r="H5159" t="s">
        <v>24</v>
      </c>
      <c r="I5159" s="36">
        <v>28580</v>
      </c>
      <c r="J5159" t="s">
        <v>2883</v>
      </c>
      <c r="K5159" t="s">
        <v>2930</v>
      </c>
      <c r="L5159" t="s">
        <v>25</v>
      </c>
      <c r="M5159" s="2">
        <v>45559</v>
      </c>
      <c r="N5159" t="s">
        <v>25</v>
      </c>
      <c r="O5159" t="s">
        <v>25</v>
      </c>
      <c r="P5159" t="s">
        <v>18</v>
      </c>
      <c r="Q5159" t="s">
        <v>18</v>
      </c>
      <c r="R5159" t="s">
        <v>18</v>
      </c>
      <c r="S5159" t="s">
        <v>18</v>
      </c>
      <c r="T5159" t="s">
        <v>18</v>
      </c>
      <c r="U5159" t="s">
        <v>18</v>
      </c>
      <c r="V5159" t="s">
        <v>18</v>
      </c>
      <c r="W5159" s="45" t="str">
        <f>IF(Table1[[#This Row],[Sex at Birth]]="F","Female","Male")</f>
        <v>Female</v>
      </c>
      <c r="X5159" s="43">
        <v>45657</v>
      </c>
      <c r="Y5159" s="44">
        <f>Table1[[#This Row],[Report cutoff date]]-Table1[[#This Row],[DOB]]</f>
        <v>17077</v>
      </c>
      <c r="Z5159" s="68">
        <f>ROUNDDOWN(Table1[[#This Row],[Days old - as of report cutoff date]]/365,0)</f>
        <v>46</v>
      </c>
      <c r="AA5159" s="45" t="str">
        <f>IF(Table1[[#This Row],[Years old]]&gt;=55,"55+","54 and under")</f>
        <v>54 and under</v>
      </c>
      <c r="AB5159" s="45" t="str">
        <f>VLOOKUP(Table1[[#This Row],[Years old]],Lookups!$A$1:$C$101,2,FALSE)</f>
        <v>40 - 49</v>
      </c>
      <c r="AC5159" s="45" t="str">
        <f>VLOOKUP(Table1[[#This Row],[Years old]],Lookups!$A$1:$C$101,3,FALSE)</f>
        <v>45 - 49</v>
      </c>
      <c r="AD5159" s="45" t="str">
        <f>VLOOKUP(Table1[[#This Row],[Race]],Lookups!$E$2:$F$11,2,FALSE)</f>
        <v>White</v>
      </c>
      <c r="AE5159" s="45" t="str">
        <f>VLOOKUP(Table1[[#This Row],[Ethnicity]],Lookups!$H$2:$I$6,2,FALSE)</f>
        <v>Not Hispanic/Latino</v>
      </c>
      <c r="AF5159" s="45" t="str">
        <f>VLOOKUP(Table1[[#This Row],[Language]],Lookups!$K$2:$L$9,2,FALSE)</f>
        <v>English</v>
      </c>
      <c r="AG5159" s="46">
        <v>42005</v>
      </c>
      <c r="AH5159" s="46">
        <v>45657</v>
      </c>
      <c r="AI5159" s="46" t="str">
        <f>IF(Table1[[#This Row],[Colonoscopy Date]]="","",DATEVALUE(Table1[[#This Row],[Colonoscopy Date]]))</f>
        <v/>
      </c>
      <c r="AJ51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60" spans="1:36" x14ac:dyDescent="0.25">
      <c r="A5160">
        <v>10927</v>
      </c>
      <c r="B5160" t="s">
        <v>2649</v>
      </c>
      <c r="C5160" t="s">
        <v>20</v>
      </c>
      <c r="D5160" t="s">
        <v>34</v>
      </c>
      <c r="E5160" t="s">
        <v>22</v>
      </c>
      <c r="F5160" t="s">
        <v>52</v>
      </c>
      <c r="G5160" t="s">
        <v>3718</v>
      </c>
      <c r="H5160" t="s">
        <v>24</v>
      </c>
      <c r="I5160" s="36">
        <v>28581</v>
      </c>
      <c r="J5160" t="s">
        <v>2912</v>
      </c>
      <c r="K5160" t="s">
        <v>2936</v>
      </c>
      <c r="L5160" t="s">
        <v>25</v>
      </c>
      <c r="M5160" s="2">
        <v>45639</v>
      </c>
      <c r="N5160" t="s">
        <v>53</v>
      </c>
      <c r="O5160" t="s">
        <v>25</v>
      </c>
      <c r="P5160" t="s">
        <v>1524</v>
      </c>
      <c r="Q5160" t="s">
        <v>18</v>
      </c>
      <c r="R5160" t="s">
        <v>18</v>
      </c>
      <c r="S5160" t="s">
        <v>18</v>
      </c>
      <c r="T5160" t="s">
        <v>18</v>
      </c>
      <c r="U5160" t="s">
        <v>18</v>
      </c>
      <c r="V5160" t="s">
        <v>18</v>
      </c>
      <c r="W5160" s="45" t="str">
        <f>IF(Table1[[#This Row],[Sex at Birth]]="F","Female","Male")</f>
        <v>Female</v>
      </c>
      <c r="X5160" s="43">
        <v>45657</v>
      </c>
      <c r="Y5160" s="44">
        <f>Table1[[#This Row],[Report cutoff date]]-Table1[[#This Row],[DOB]]</f>
        <v>17076</v>
      </c>
      <c r="Z5160" s="68">
        <f>ROUNDDOWN(Table1[[#This Row],[Days old - as of report cutoff date]]/365,0)</f>
        <v>46</v>
      </c>
      <c r="AA5160" s="45" t="str">
        <f>IF(Table1[[#This Row],[Years old]]&gt;=55,"55+","54 and under")</f>
        <v>54 and under</v>
      </c>
      <c r="AB5160" s="45" t="str">
        <f>VLOOKUP(Table1[[#This Row],[Years old]],Lookups!$A$1:$C$101,2,FALSE)</f>
        <v>40 - 49</v>
      </c>
      <c r="AC5160" s="45" t="str">
        <f>VLOOKUP(Table1[[#This Row],[Years old]],Lookups!$A$1:$C$101,3,FALSE)</f>
        <v>45 - 49</v>
      </c>
      <c r="AD5160" s="45" t="str">
        <f>VLOOKUP(Table1[[#This Row],[Race]],Lookups!$E$2:$F$11,2,FALSE)</f>
        <v>White</v>
      </c>
      <c r="AE5160" s="45" t="str">
        <f>VLOOKUP(Table1[[#This Row],[Ethnicity]],Lookups!$H$2:$I$6,2,FALSE)</f>
        <v>Other/ Unknown</v>
      </c>
      <c r="AF5160" s="45" t="str">
        <f>VLOOKUP(Table1[[#This Row],[Language]],Lookups!$K$2:$L$9,2,FALSE)</f>
        <v>English</v>
      </c>
      <c r="AG5160" s="46">
        <v>42005</v>
      </c>
      <c r="AH5160" s="46">
        <v>45657</v>
      </c>
      <c r="AI5160" s="46">
        <f>IF(Table1[[#This Row],[Colonoscopy Date]]="","",DATEVALUE(Table1[[#This Row],[Colonoscopy Date]]))</f>
        <v>44769</v>
      </c>
      <c r="AJ51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61" spans="1:36" x14ac:dyDescent="0.25">
      <c r="A5161">
        <v>12911</v>
      </c>
      <c r="B5161" t="s">
        <v>1619</v>
      </c>
      <c r="C5161" t="s">
        <v>20</v>
      </c>
      <c r="D5161" t="s">
        <v>21</v>
      </c>
      <c r="E5161" t="s">
        <v>22</v>
      </c>
      <c r="F5161" t="s">
        <v>106</v>
      </c>
      <c r="G5161" t="s">
        <v>5669</v>
      </c>
      <c r="H5161" t="s">
        <v>24</v>
      </c>
      <c r="I5161" s="36">
        <v>28582</v>
      </c>
      <c r="J5161" t="s">
        <v>2911</v>
      </c>
      <c r="K5161" t="s">
        <v>2930</v>
      </c>
      <c r="L5161" t="s">
        <v>25</v>
      </c>
      <c r="M5161" s="2">
        <v>45637</v>
      </c>
      <c r="N5161" t="s">
        <v>25</v>
      </c>
      <c r="O5161" t="s">
        <v>25</v>
      </c>
      <c r="P5161" t="s">
        <v>18</v>
      </c>
      <c r="Q5161" t="s">
        <v>18</v>
      </c>
      <c r="R5161" t="s">
        <v>18</v>
      </c>
      <c r="S5161" t="s">
        <v>18</v>
      </c>
      <c r="T5161" t="s">
        <v>18</v>
      </c>
      <c r="U5161" t="s">
        <v>18</v>
      </c>
      <c r="V5161" t="s">
        <v>18</v>
      </c>
      <c r="W5161" s="45" t="str">
        <f>IF(Table1[[#This Row],[Sex at Birth]]="F","Female","Male")</f>
        <v>Female</v>
      </c>
      <c r="X5161" s="43">
        <v>45657</v>
      </c>
      <c r="Y5161" s="44">
        <f>Table1[[#This Row],[Report cutoff date]]-Table1[[#This Row],[DOB]]</f>
        <v>17075</v>
      </c>
      <c r="Z5161" s="68">
        <f>ROUNDDOWN(Table1[[#This Row],[Days old - as of report cutoff date]]/365,0)</f>
        <v>46</v>
      </c>
      <c r="AA5161" s="45" t="str">
        <f>IF(Table1[[#This Row],[Years old]]&gt;=55,"55+","54 and under")</f>
        <v>54 and under</v>
      </c>
      <c r="AB5161" s="45" t="str">
        <f>VLOOKUP(Table1[[#This Row],[Years old]],Lookups!$A$1:$C$101,2,FALSE)</f>
        <v>40 - 49</v>
      </c>
      <c r="AC5161" s="45" t="str">
        <f>VLOOKUP(Table1[[#This Row],[Years old]],Lookups!$A$1:$C$101,3,FALSE)</f>
        <v>45 - 49</v>
      </c>
      <c r="AD5161" s="45" t="str">
        <f>VLOOKUP(Table1[[#This Row],[Race]],Lookups!$E$2:$F$11,2,FALSE)</f>
        <v>White</v>
      </c>
      <c r="AE5161" s="45" t="str">
        <f>VLOOKUP(Table1[[#This Row],[Ethnicity]],Lookups!$H$2:$I$6,2,FALSE)</f>
        <v>Not Hispanic/Latino</v>
      </c>
      <c r="AF5161" s="45" t="str">
        <f>VLOOKUP(Table1[[#This Row],[Language]],Lookups!$K$2:$L$9,2,FALSE)</f>
        <v>English</v>
      </c>
      <c r="AG5161" s="46">
        <v>42005</v>
      </c>
      <c r="AH5161" s="46">
        <v>45657</v>
      </c>
      <c r="AI5161" s="46" t="str">
        <f>IF(Table1[[#This Row],[Colonoscopy Date]]="","",DATEVALUE(Table1[[#This Row],[Colonoscopy Date]]))</f>
        <v/>
      </c>
      <c r="AJ51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62" spans="1:36" x14ac:dyDescent="0.25">
      <c r="A5162">
        <v>14356</v>
      </c>
      <c r="B5162" t="s">
        <v>2326</v>
      </c>
      <c r="C5162" t="s">
        <v>20</v>
      </c>
      <c r="D5162" t="s">
        <v>21</v>
      </c>
      <c r="E5162" t="s">
        <v>22</v>
      </c>
      <c r="F5162" t="s">
        <v>37</v>
      </c>
      <c r="G5162" t="s">
        <v>4251</v>
      </c>
      <c r="H5162" t="s">
        <v>35</v>
      </c>
      <c r="I5162" s="36">
        <v>28583</v>
      </c>
      <c r="J5162" t="s">
        <v>2884</v>
      </c>
      <c r="K5162" t="s">
        <v>2930</v>
      </c>
      <c r="L5162" t="s">
        <v>25</v>
      </c>
      <c r="M5162" s="2">
        <v>45639</v>
      </c>
      <c r="N5162" t="s">
        <v>25</v>
      </c>
      <c r="O5162" t="s">
        <v>25</v>
      </c>
      <c r="P5162" t="s">
        <v>18</v>
      </c>
      <c r="Q5162" t="s">
        <v>18</v>
      </c>
      <c r="R5162" t="s">
        <v>18</v>
      </c>
      <c r="S5162" t="s">
        <v>18</v>
      </c>
      <c r="T5162" t="s">
        <v>18</v>
      </c>
      <c r="U5162" t="s">
        <v>18</v>
      </c>
      <c r="V5162" t="s">
        <v>18</v>
      </c>
      <c r="W5162" s="45" t="str">
        <f>IF(Table1[[#This Row],[Sex at Birth]]="F","Female","Male")</f>
        <v>Male</v>
      </c>
      <c r="X5162" s="43">
        <v>45657</v>
      </c>
      <c r="Y5162" s="44">
        <f>Table1[[#This Row],[Report cutoff date]]-Table1[[#This Row],[DOB]]</f>
        <v>17074</v>
      </c>
      <c r="Z5162" s="68">
        <f>ROUNDDOWN(Table1[[#This Row],[Days old - as of report cutoff date]]/365,0)</f>
        <v>46</v>
      </c>
      <c r="AA5162" s="45" t="str">
        <f>IF(Table1[[#This Row],[Years old]]&gt;=55,"55+","54 and under")</f>
        <v>54 and under</v>
      </c>
      <c r="AB5162" s="45" t="str">
        <f>VLOOKUP(Table1[[#This Row],[Years old]],Lookups!$A$1:$C$101,2,FALSE)</f>
        <v>40 - 49</v>
      </c>
      <c r="AC5162" s="45" t="str">
        <f>VLOOKUP(Table1[[#This Row],[Years old]],Lookups!$A$1:$C$101,3,FALSE)</f>
        <v>45 - 49</v>
      </c>
      <c r="AD5162" s="45" t="str">
        <f>VLOOKUP(Table1[[#This Row],[Race]],Lookups!$E$2:$F$11,2,FALSE)</f>
        <v>White</v>
      </c>
      <c r="AE5162" s="45" t="str">
        <f>VLOOKUP(Table1[[#This Row],[Ethnicity]],Lookups!$H$2:$I$6,2,FALSE)</f>
        <v>Not Hispanic/Latino</v>
      </c>
      <c r="AF5162" s="45" t="str">
        <f>VLOOKUP(Table1[[#This Row],[Language]],Lookups!$K$2:$L$9,2,FALSE)</f>
        <v>English</v>
      </c>
      <c r="AG5162" s="46">
        <v>42005</v>
      </c>
      <c r="AH5162" s="46">
        <v>45657</v>
      </c>
      <c r="AI5162" s="46" t="str">
        <f>IF(Table1[[#This Row],[Colonoscopy Date]]="","",DATEVALUE(Table1[[#This Row],[Colonoscopy Date]]))</f>
        <v/>
      </c>
      <c r="AJ516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63" spans="1:36" x14ac:dyDescent="0.25">
      <c r="A5163">
        <v>15233</v>
      </c>
      <c r="B5163" t="s">
        <v>1589</v>
      </c>
      <c r="C5163" t="s">
        <v>20</v>
      </c>
      <c r="D5163" t="s">
        <v>21</v>
      </c>
      <c r="E5163" t="s">
        <v>22</v>
      </c>
      <c r="F5163" t="s">
        <v>23</v>
      </c>
      <c r="G5163" t="s">
        <v>5836</v>
      </c>
      <c r="H5163" t="s">
        <v>35</v>
      </c>
      <c r="I5163" s="36">
        <v>28586</v>
      </c>
      <c r="J5163" t="s">
        <v>2911</v>
      </c>
      <c r="K5163" t="s">
        <v>2930</v>
      </c>
      <c r="L5163" t="s">
        <v>25</v>
      </c>
      <c r="M5163" s="2">
        <v>45656</v>
      </c>
      <c r="N5163" t="s">
        <v>53</v>
      </c>
      <c r="O5163" t="s">
        <v>25</v>
      </c>
      <c r="P5163" t="s">
        <v>349</v>
      </c>
      <c r="Q5163" t="s">
        <v>18</v>
      </c>
      <c r="R5163" t="s">
        <v>18</v>
      </c>
      <c r="S5163" t="s">
        <v>18</v>
      </c>
      <c r="T5163" t="s">
        <v>18</v>
      </c>
      <c r="U5163" t="s">
        <v>18</v>
      </c>
      <c r="V5163" t="s">
        <v>18</v>
      </c>
      <c r="W5163" s="45" t="str">
        <f>IF(Table1[[#This Row],[Sex at Birth]]="F","Female","Male")</f>
        <v>Male</v>
      </c>
      <c r="X5163" s="43">
        <v>45657</v>
      </c>
      <c r="Y5163" s="44">
        <f>Table1[[#This Row],[Report cutoff date]]-Table1[[#This Row],[DOB]]</f>
        <v>17071</v>
      </c>
      <c r="Z5163" s="68">
        <f>ROUNDDOWN(Table1[[#This Row],[Days old - as of report cutoff date]]/365,0)</f>
        <v>46</v>
      </c>
      <c r="AA5163" s="45" t="str">
        <f>IF(Table1[[#This Row],[Years old]]&gt;=55,"55+","54 and under")</f>
        <v>54 and under</v>
      </c>
      <c r="AB5163" s="45" t="str">
        <f>VLOOKUP(Table1[[#This Row],[Years old]],Lookups!$A$1:$C$101,2,FALSE)</f>
        <v>40 - 49</v>
      </c>
      <c r="AC5163" s="45" t="str">
        <f>VLOOKUP(Table1[[#This Row],[Years old]],Lookups!$A$1:$C$101,3,FALSE)</f>
        <v>45 - 49</v>
      </c>
      <c r="AD5163" s="45" t="str">
        <f>VLOOKUP(Table1[[#This Row],[Race]],Lookups!$E$2:$F$11,2,FALSE)</f>
        <v>White</v>
      </c>
      <c r="AE5163" s="45" t="str">
        <f>VLOOKUP(Table1[[#This Row],[Ethnicity]],Lookups!$H$2:$I$6,2,FALSE)</f>
        <v>Not Hispanic/Latino</v>
      </c>
      <c r="AF5163" s="45" t="str">
        <f>VLOOKUP(Table1[[#This Row],[Language]],Lookups!$K$2:$L$9,2,FALSE)</f>
        <v>English</v>
      </c>
      <c r="AG5163" s="46">
        <v>42005</v>
      </c>
      <c r="AH5163" s="46">
        <v>45657</v>
      </c>
      <c r="AI5163" s="46">
        <f>IF(Table1[[#This Row],[Colonoscopy Date]]="","",DATEVALUE(Table1[[#This Row],[Colonoscopy Date]]))</f>
        <v>45631</v>
      </c>
      <c r="AJ516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64" spans="1:36" x14ac:dyDescent="0.25">
      <c r="A5164">
        <v>14668</v>
      </c>
      <c r="B5164" t="s">
        <v>2242</v>
      </c>
      <c r="C5164" t="s">
        <v>20</v>
      </c>
      <c r="D5164" t="s">
        <v>21</v>
      </c>
      <c r="E5164" t="s">
        <v>22</v>
      </c>
      <c r="F5164" t="s">
        <v>46</v>
      </c>
      <c r="G5164" t="s">
        <v>4505</v>
      </c>
      <c r="H5164" t="s">
        <v>35</v>
      </c>
      <c r="I5164" s="36">
        <v>28587</v>
      </c>
      <c r="J5164" t="s">
        <v>2885</v>
      </c>
      <c r="K5164" t="s">
        <v>2930</v>
      </c>
      <c r="L5164" t="s">
        <v>25</v>
      </c>
      <c r="M5164" s="2">
        <v>45603</v>
      </c>
      <c r="N5164" t="s">
        <v>25</v>
      </c>
      <c r="O5164" t="s">
        <v>25</v>
      </c>
      <c r="P5164" t="s">
        <v>18</v>
      </c>
      <c r="Q5164" t="s">
        <v>18</v>
      </c>
      <c r="R5164" t="s">
        <v>18</v>
      </c>
      <c r="S5164" t="s">
        <v>18</v>
      </c>
      <c r="T5164" t="s">
        <v>18</v>
      </c>
      <c r="U5164" t="s">
        <v>18</v>
      </c>
      <c r="V5164" t="s">
        <v>18</v>
      </c>
      <c r="W5164" s="45" t="str">
        <f>IF(Table1[[#This Row],[Sex at Birth]]="F","Female","Male")</f>
        <v>Male</v>
      </c>
      <c r="X5164" s="43">
        <v>45657</v>
      </c>
      <c r="Y5164" s="44">
        <f>Table1[[#This Row],[Report cutoff date]]-Table1[[#This Row],[DOB]]</f>
        <v>17070</v>
      </c>
      <c r="Z5164" s="68">
        <f>ROUNDDOWN(Table1[[#This Row],[Days old - as of report cutoff date]]/365,0)</f>
        <v>46</v>
      </c>
      <c r="AA5164" s="45" t="str">
        <f>IF(Table1[[#This Row],[Years old]]&gt;=55,"55+","54 and under")</f>
        <v>54 and under</v>
      </c>
      <c r="AB5164" s="45" t="str">
        <f>VLOOKUP(Table1[[#This Row],[Years old]],Lookups!$A$1:$C$101,2,FALSE)</f>
        <v>40 - 49</v>
      </c>
      <c r="AC5164" s="45" t="str">
        <f>VLOOKUP(Table1[[#This Row],[Years old]],Lookups!$A$1:$C$101,3,FALSE)</f>
        <v>45 - 49</v>
      </c>
      <c r="AD5164" s="45" t="str">
        <f>VLOOKUP(Table1[[#This Row],[Race]],Lookups!$E$2:$F$11,2,FALSE)</f>
        <v>White</v>
      </c>
      <c r="AE5164" s="45" t="str">
        <f>VLOOKUP(Table1[[#This Row],[Ethnicity]],Lookups!$H$2:$I$6,2,FALSE)</f>
        <v>Not Hispanic/Latino</v>
      </c>
      <c r="AF5164" s="45" t="str">
        <f>VLOOKUP(Table1[[#This Row],[Language]],Lookups!$K$2:$L$9,2,FALSE)</f>
        <v>English</v>
      </c>
      <c r="AG5164" s="46">
        <v>42005</v>
      </c>
      <c r="AH5164" s="46">
        <v>45657</v>
      </c>
      <c r="AI5164" s="46" t="str">
        <f>IF(Table1[[#This Row],[Colonoscopy Date]]="","",DATEVALUE(Table1[[#This Row],[Colonoscopy Date]]))</f>
        <v/>
      </c>
      <c r="AJ51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65" spans="1:36" x14ac:dyDescent="0.25">
      <c r="A5165">
        <v>13225</v>
      </c>
      <c r="B5165" t="s">
        <v>1852</v>
      </c>
      <c r="C5165" t="s">
        <v>20</v>
      </c>
      <c r="D5165" t="s">
        <v>21</v>
      </c>
      <c r="E5165" t="s">
        <v>22</v>
      </c>
      <c r="F5165" t="s">
        <v>42</v>
      </c>
      <c r="G5165" t="s">
        <v>5406</v>
      </c>
      <c r="H5165" t="s">
        <v>35</v>
      </c>
      <c r="I5165" s="36">
        <v>28588</v>
      </c>
      <c r="J5165" t="s">
        <v>2910</v>
      </c>
      <c r="K5165" t="s">
        <v>2930</v>
      </c>
      <c r="L5165" t="s">
        <v>25</v>
      </c>
      <c r="M5165" s="2">
        <v>45629</v>
      </c>
      <c r="N5165" t="s">
        <v>53</v>
      </c>
      <c r="O5165" t="s">
        <v>25</v>
      </c>
      <c r="P5165" t="s">
        <v>915</v>
      </c>
      <c r="Q5165" t="s">
        <v>18</v>
      </c>
      <c r="R5165" t="s">
        <v>18</v>
      </c>
      <c r="S5165" t="s">
        <v>18</v>
      </c>
      <c r="T5165" t="s">
        <v>18</v>
      </c>
      <c r="U5165" t="s">
        <v>18</v>
      </c>
      <c r="V5165" t="s">
        <v>18</v>
      </c>
      <c r="W5165" s="45" t="str">
        <f>IF(Table1[[#This Row],[Sex at Birth]]="F","Female","Male")</f>
        <v>Male</v>
      </c>
      <c r="X5165" s="43">
        <v>45657</v>
      </c>
      <c r="Y5165" s="44">
        <f>Table1[[#This Row],[Report cutoff date]]-Table1[[#This Row],[DOB]]</f>
        <v>17069</v>
      </c>
      <c r="Z5165" s="68">
        <f>ROUNDDOWN(Table1[[#This Row],[Days old - as of report cutoff date]]/365,0)</f>
        <v>46</v>
      </c>
      <c r="AA5165" s="45" t="str">
        <f>IF(Table1[[#This Row],[Years old]]&gt;=55,"55+","54 and under")</f>
        <v>54 and under</v>
      </c>
      <c r="AB5165" s="45" t="str">
        <f>VLOOKUP(Table1[[#This Row],[Years old]],Lookups!$A$1:$C$101,2,FALSE)</f>
        <v>40 - 49</v>
      </c>
      <c r="AC5165" s="45" t="str">
        <f>VLOOKUP(Table1[[#This Row],[Years old]],Lookups!$A$1:$C$101,3,FALSE)</f>
        <v>45 - 49</v>
      </c>
      <c r="AD5165" s="45" t="str">
        <f>VLOOKUP(Table1[[#This Row],[Race]],Lookups!$E$2:$F$11,2,FALSE)</f>
        <v>White</v>
      </c>
      <c r="AE5165" s="45" t="str">
        <f>VLOOKUP(Table1[[#This Row],[Ethnicity]],Lookups!$H$2:$I$6,2,FALSE)</f>
        <v>Not Hispanic/Latino</v>
      </c>
      <c r="AF5165" s="45" t="str">
        <f>VLOOKUP(Table1[[#This Row],[Language]],Lookups!$K$2:$L$9,2,FALSE)</f>
        <v>English</v>
      </c>
      <c r="AG5165" s="46">
        <v>42005</v>
      </c>
      <c r="AH5165" s="46">
        <v>45657</v>
      </c>
      <c r="AI5165" s="46">
        <f>IF(Table1[[#This Row],[Colonoscopy Date]]="","",DATEVALUE(Table1[[#This Row],[Colonoscopy Date]]))</f>
        <v>44453</v>
      </c>
      <c r="AJ516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66" spans="1:36" x14ac:dyDescent="0.25">
      <c r="A5166">
        <v>10773</v>
      </c>
      <c r="B5166" t="s">
        <v>2034</v>
      </c>
      <c r="C5166" t="s">
        <v>20</v>
      </c>
      <c r="D5166" t="s">
        <v>21</v>
      </c>
      <c r="E5166" t="s">
        <v>22</v>
      </c>
      <c r="F5166" t="s">
        <v>30</v>
      </c>
      <c r="G5166" t="s">
        <v>7727</v>
      </c>
      <c r="H5166" t="s">
        <v>35</v>
      </c>
      <c r="I5166" s="36">
        <v>28589</v>
      </c>
      <c r="J5166" t="s">
        <v>2906</v>
      </c>
      <c r="K5166" t="s">
        <v>2936</v>
      </c>
      <c r="L5166" t="s">
        <v>25</v>
      </c>
      <c r="M5166" s="2">
        <v>45504</v>
      </c>
      <c r="N5166" t="s">
        <v>53</v>
      </c>
      <c r="O5166" t="s">
        <v>25</v>
      </c>
      <c r="P5166" t="s">
        <v>1455</v>
      </c>
      <c r="Q5166" t="s">
        <v>18</v>
      </c>
      <c r="R5166" t="s">
        <v>18</v>
      </c>
      <c r="S5166" t="s">
        <v>18</v>
      </c>
      <c r="T5166" t="s">
        <v>18</v>
      </c>
      <c r="U5166" t="s">
        <v>18</v>
      </c>
      <c r="V5166" t="s">
        <v>18</v>
      </c>
      <c r="W5166" s="45" t="str">
        <f>IF(Table1[[#This Row],[Sex at Birth]]="F","Female","Male")</f>
        <v>Male</v>
      </c>
      <c r="X5166" s="43">
        <v>45657</v>
      </c>
      <c r="Y5166" s="44">
        <f>Table1[[#This Row],[Report cutoff date]]-Table1[[#This Row],[DOB]]</f>
        <v>17068</v>
      </c>
      <c r="Z5166" s="68">
        <f>ROUNDDOWN(Table1[[#This Row],[Days old - as of report cutoff date]]/365,0)</f>
        <v>46</v>
      </c>
      <c r="AA5166" s="45" t="str">
        <f>IF(Table1[[#This Row],[Years old]]&gt;=55,"55+","54 and under")</f>
        <v>54 and under</v>
      </c>
      <c r="AB5166" s="45" t="str">
        <f>VLOOKUP(Table1[[#This Row],[Years old]],Lookups!$A$1:$C$101,2,FALSE)</f>
        <v>40 - 49</v>
      </c>
      <c r="AC5166" s="45" t="str">
        <f>VLOOKUP(Table1[[#This Row],[Years old]],Lookups!$A$1:$C$101,3,FALSE)</f>
        <v>45 - 49</v>
      </c>
      <c r="AD5166" s="45" t="str">
        <f>VLOOKUP(Table1[[#This Row],[Race]],Lookups!$E$2:$F$11,2,FALSE)</f>
        <v>White</v>
      </c>
      <c r="AE5166" s="45" t="str">
        <f>VLOOKUP(Table1[[#This Row],[Ethnicity]],Lookups!$H$2:$I$6,2,FALSE)</f>
        <v>Not Hispanic/Latino</v>
      </c>
      <c r="AF5166" s="45" t="str">
        <f>VLOOKUP(Table1[[#This Row],[Language]],Lookups!$K$2:$L$9,2,FALSE)</f>
        <v>English</v>
      </c>
      <c r="AG5166" s="46">
        <v>42005</v>
      </c>
      <c r="AH5166" s="46">
        <v>45657</v>
      </c>
      <c r="AI5166" s="46">
        <f>IF(Table1[[#This Row],[Colonoscopy Date]]="","",DATEVALUE(Table1[[#This Row],[Colonoscopy Date]]))</f>
        <v>43013</v>
      </c>
      <c r="AJ516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67" spans="1:36" x14ac:dyDescent="0.25">
      <c r="A5167">
        <v>12311</v>
      </c>
      <c r="B5167" t="s">
        <v>2733</v>
      </c>
      <c r="C5167" t="s">
        <v>20</v>
      </c>
      <c r="D5167" t="s">
        <v>21</v>
      </c>
      <c r="E5167" t="s">
        <v>22</v>
      </c>
      <c r="F5167" t="s">
        <v>44</v>
      </c>
      <c r="G5167" t="s">
        <v>4309</v>
      </c>
      <c r="H5167" t="s">
        <v>24</v>
      </c>
      <c r="I5167" s="36">
        <v>28589</v>
      </c>
      <c r="J5167" t="s">
        <v>2885</v>
      </c>
      <c r="K5167" t="s">
        <v>2930</v>
      </c>
      <c r="L5167" t="s">
        <v>25</v>
      </c>
      <c r="M5167" s="2">
        <v>45638</v>
      </c>
      <c r="N5167" t="s">
        <v>25</v>
      </c>
      <c r="O5167" t="s">
        <v>25</v>
      </c>
      <c r="P5167" t="s">
        <v>18</v>
      </c>
      <c r="Q5167" t="s">
        <v>18</v>
      </c>
      <c r="R5167" t="s">
        <v>18</v>
      </c>
      <c r="S5167" t="s">
        <v>18</v>
      </c>
      <c r="T5167" t="s">
        <v>18</v>
      </c>
      <c r="U5167" t="s">
        <v>18</v>
      </c>
      <c r="V5167" t="s">
        <v>18</v>
      </c>
      <c r="W5167" s="45" t="str">
        <f>IF(Table1[[#This Row],[Sex at Birth]]="F","Female","Male")</f>
        <v>Female</v>
      </c>
      <c r="X5167" s="43">
        <v>45657</v>
      </c>
      <c r="Y5167" s="44">
        <f>Table1[[#This Row],[Report cutoff date]]-Table1[[#This Row],[DOB]]</f>
        <v>17068</v>
      </c>
      <c r="Z5167" s="68">
        <f>ROUNDDOWN(Table1[[#This Row],[Days old - as of report cutoff date]]/365,0)</f>
        <v>46</v>
      </c>
      <c r="AA5167" s="45" t="str">
        <f>IF(Table1[[#This Row],[Years old]]&gt;=55,"55+","54 and under")</f>
        <v>54 and under</v>
      </c>
      <c r="AB5167" s="45" t="str">
        <f>VLOOKUP(Table1[[#This Row],[Years old]],Lookups!$A$1:$C$101,2,FALSE)</f>
        <v>40 - 49</v>
      </c>
      <c r="AC5167" s="45" t="str">
        <f>VLOOKUP(Table1[[#This Row],[Years old]],Lookups!$A$1:$C$101,3,FALSE)</f>
        <v>45 - 49</v>
      </c>
      <c r="AD5167" s="45" t="str">
        <f>VLOOKUP(Table1[[#This Row],[Race]],Lookups!$E$2:$F$11,2,FALSE)</f>
        <v>White</v>
      </c>
      <c r="AE5167" s="45" t="str">
        <f>VLOOKUP(Table1[[#This Row],[Ethnicity]],Lookups!$H$2:$I$6,2,FALSE)</f>
        <v>Not Hispanic/Latino</v>
      </c>
      <c r="AF5167" s="45" t="str">
        <f>VLOOKUP(Table1[[#This Row],[Language]],Lookups!$K$2:$L$9,2,FALSE)</f>
        <v>English</v>
      </c>
      <c r="AG5167" s="46">
        <v>42005</v>
      </c>
      <c r="AH5167" s="46">
        <v>45657</v>
      </c>
      <c r="AI5167" s="46" t="str">
        <f>IF(Table1[[#This Row],[Colonoscopy Date]]="","",DATEVALUE(Table1[[#This Row],[Colonoscopy Date]]))</f>
        <v/>
      </c>
      <c r="AJ51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68" spans="1:36" x14ac:dyDescent="0.25">
      <c r="A5168">
        <v>12335</v>
      </c>
      <c r="B5168" t="s">
        <v>2466</v>
      </c>
      <c r="C5168" t="s">
        <v>20</v>
      </c>
      <c r="D5168" t="s">
        <v>21</v>
      </c>
      <c r="E5168" t="s">
        <v>22</v>
      </c>
      <c r="F5168" t="s">
        <v>18</v>
      </c>
      <c r="G5168" t="s">
        <v>4162</v>
      </c>
      <c r="H5168" t="s">
        <v>35</v>
      </c>
      <c r="I5168" s="36">
        <v>28589</v>
      </c>
      <c r="J5168" t="s">
        <v>2884</v>
      </c>
      <c r="K5168" t="s">
        <v>2930</v>
      </c>
      <c r="L5168" t="s">
        <v>25</v>
      </c>
      <c r="M5168" s="2">
        <v>45582</v>
      </c>
      <c r="N5168" t="s">
        <v>25</v>
      </c>
      <c r="O5168" t="s">
        <v>25</v>
      </c>
      <c r="P5168" t="s">
        <v>18</v>
      </c>
      <c r="Q5168" t="s">
        <v>18</v>
      </c>
      <c r="R5168" t="s">
        <v>18</v>
      </c>
      <c r="S5168" t="s">
        <v>18</v>
      </c>
      <c r="T5168" t="s">
        <v>18</v>
      </c>
      <c r="U5168" t="s">
        <v>18</v>
      </c>
      <c r="V5168" t="s">
        <v>18</v>
      </c>
      <c r="W5168" s="45" t="str">
        <f>IF(Table1[[#This Row],[Sex at Birth]]="F","Female","Male")</f>
        <v>Male</v>
      </c>
      <c r="X5168" s="43">
        <v>45657</v>
      </c>
      <c r="Y5168" s="44">
        <f>Table1[[#This Row],[Report cutoff date]]-Table1[[#This Row],[DOB]]</f>
        <v>17068</v>
      </c>
      <c r="Z5168" s="68">
        <f>ROUNDDOWN(Table1[[#This Row],[Days old - as of report cutoff date]]/365,0)</f>
        <v>46</v>
      </c>
      <c r="AA5168" s="45" t="str">
        <f>IF(Table1[[#This Row],[Years old]]&gt;=55,"55+","54 and under")</f>
        <v>54 and under</v>
      </c>
      <c r="AB5168" s="45" t="str">
        <f>VLOOKUP(Table1[[#This Row],[Years old]],Lookups!$A$1:$C$101,2,FALSE)</f>
        <v>40 - 49</v>
      </c>
      <c r="AC5168" s="45" t="str">
        <f>VLOOKUP(Table1[[#This Row],[Years old]],Lookups!$A$1:$C$101,3,FALSE)</f>
        <v>45 - 49</v>
      </c>
      <c r="AD5168" s="45" t="str">
        <f>VLOOKUP(Table1[[#This Row],[Race]],Lookups!$E$2:$F$11,2,FALSE)</f>
        <v>White</v>
      </c>
      <c r="AE5168" s="45" t="str">
        <f>VLOOKUP(Table1[[#This Row],[Ethnicity]],Lookups!$H$2:$I$6,2,FALSE)</f>
        <v>Not Hispanic/Latino</v>
      </c>
      <c r="AF5168" s="45" t="str">
        <f>VLOOKUP(Table1[[#This Row],[Language]],Lookups!$K$2:$L$9,2,FALSE)</f>
        <v>English</v>
      </c>
      <c r="AG5168" s="46">
        <v>42005</v>
      </c>
      <c r="AH5168" s="46">
        <v>45657</v>
      </c>
      <c r="AI5168" s="46" t="str">
        <f>IF(Table1[[#This Row],[Colonoscopy Date]]="","",DATEVALUE(Table1[[#This Row],[Colonoscopy Date]]))</f>
        <v/>
      </c>
      <c r="AJ51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69" spans="1:36" x14ac:dyDescent="0.25">
      <c r="A5169">
        <v>12408</v>
      </c>
      <c r="B5169" t="s">
        <v>2211</v>
      </c>
      <c r="C5169" t="s">
        <v>20</v>
      </c>
      <c r="D5169" t="s">
        <v>21</v>
      </c>
      <c r="E5169" t="s">
        <v>22</v>
      </c>
      <c r="F5169" t="s">
        <v>36</v>
      </c>
      <c r="G5169" t="s">
        <v>3931</v>
      </c>
      <c r="H5169" t="s">
        <v>24</v>
      </c>
      <c r="I5169" s="36">
        <v>28590</v>
      </c>
      <c r="J5169" t="s">
        <v>2928</v>
      </c>
      <c r="K5169" t="s">
        <v>2936</v>
      </c>
      <c r="L5169" t="s">
        <v>25</v>
      </c>
      <c r="M5169" s="2">
        <v>45302</v>
      </c>
      <c r="N5169" t="s">
        <v>53</v>
      </c>
      <c r="O5169" t="s">
        <v>25</v>
      </c>
      <c r="P5169" t="s">
        <v>905</v>
      </c>
      <c r="Q5169" t="s">
        <v>18</v>
      </c>
      <c r="R5169" t="s">
        <v>18</v>
      </c>
      <c r="S5169" t="s">
        <v>18</v>
      </c>
      <c r="T5169" t="s">
        <v>18</v>
      </c>
      <c r="U5169" t="s">
        <v>18</v>
      </c>
      <c r="V5169" t="s">
        <v>18</v>
      </c>
      <c r="W5169" s="45" t="str">
        <f>IF(Table1[[#This Row],[Sex at Birth]]="F","Female","Male")</f>
        <v>Female</v>
      </c>
      <c r="X5169" s="43">
        <v>45657</v>
      </c>
      <c r="Y5169" s="44">
        <f>Table1[[#This Row],[Report cutoff date]]-Table1[[#This Row],[DOB]]</f>
        <v>17067</v>
      </c>
      <c r="Z5169" s="68">
        <f>ROUNDDOWN(Table1[[#This Row],[Days old - as of report cutoff date]]/365,0)</f>
        <v>46</v>
      </c>
      <c r="AA5169" s="45" t="str">
        <f>IF(Table1[[#This Row],[Years old]]&gt;=55,"55+","54 and under")</f>
        <v>54 and under</v>
      </c>
      <c r="AB5169" s="45" t="str">
        <f>VLOOKUP(Table1[[#This Row],[Years old]],Lookups!$A$1:$C$101,2,FALSE)</f>
        <v>40 - 49</v>
      </c>
      <c r="AC5169" s="45" t="str">
        <f>VLOOKUP(Table1[[#This Row],[Years old]],Lookups!$A$1:$C$101,3,FALSE)</f>
        <v>45 - 49</v>
      </c>
      <c r="AD5169" s="45" t="str">
        <f>VLOOKUP(Table1[[#This Row],[Race]],Lookups!$E$2:$F$11,2,FALSE)</f>
        <v>White</v>
      </c>
      <c r="AE5169" s="45" t="str">
        <f>VLOOKUP(Table1[[#This Row],[Ethnicity]],Lookups!$H$2:$I$6,2,FALSE)</f>
        <v>Not Hispanic/Latino</v>
      </c>
      <c r="AF5169" s="45" t="str">
        <f>VLOOKUP(Table1[[#This Row],[Language]],Lookups!$K$2:$L$9,2,FALSE)</f>
        <v>English</v>
      </c>
      <c r="AG5169" s="46">
        <v>42005</v>
      </c>
      <c r="AH5169" s="46">
        <v>45657</v>
      </c>
      <c r="AI5169" s="46">
        <f>IF(Table1[[#This Row],[Colonoscopy Date]]="","",DATEVALUE(Table1[[#This Row],[Colonoscopy Date]]))</f>
        <v>44729</v>
      </c>
      <c r="AJ51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70" spans="1:36" x14ac:dyDescent="0.25">
      <c r="A5170">
        <v>12461</v>
      </c>
      <c r="B5170" t="s">
        <v>1640</v>
      </c>
      <c r="C5170" t="s">
        <v>20</v>
      </c>
      <c r="D5170" t="s">
        <v>21</v>
      </c>
      <c r="E5170" t="s">
        <v>22</v>
      </c>
      <c r="F5170" t="s">
        <v>48</v>
      </c>
      <c r="G5170" t="s">
        <v>4616</v>
      </c>
      <c r="H5170" t="s">
        <v>35</v>
      </c>
      <c r="I5170" s="36">
        <v>28592</v>
      </c>
      <c r="J5170" t="s">
        <v>2883</v>
      </c>
      <c r="K5170" t="s">
        <v>2930</v>
      </c>
      <c r="L5170" t="s">
        <v>25</v>
      </c>
      <c r="M5170" s="2">
        <v>45488</v>
      </c>
      <c r="N5170" t="s">
        <v>25</v>
      </c>
      <c r="O5170" t="s">
        <v>25</v>
      </c>
      <c r="P5170" t="s">
        <v>18</v>
      </c>
      <c r="Q5170" t="s">
        <v>18</v>
      </c>
      <c r="R5170" t="s">
        <v>18</v>
      </c>
      <c r="S5170" t="s">
        <v>18</v>
      </c>
      <c r="T5170" t="s">
        <v>18</v>
      </c>
      <c r="U5170" t="s">
        <v>18</v>
      </c>
      <c r="V5170" t="s">
        <v>18</v>
      </c>
      <c r="W5170" s="45" t="str">
        <f>IF(Table1[[#This Row],[Sex at Birth]]="F","Female","Male")</f>
        <v>Male</v>
      </c>
      <c r="X5170" s="43">
        <v>45657</v>
      </c>
      <c r="Y5170" s="44">
        <f>Table1[[#This Row],[Report cutoff date]]-Table1[[#This Row],[DOB]]</f>
        <v>17065</v>
      </c>
      <c r="Z5170" s="68">
        <f>ROUNDDOWN(Table1[[#This Row],[Days old - as of report cutoff date]]/365,0)</f>
        <v>46</v>
      </c>
      <c r="AA5170" s="45" t="str">
        <f>IF(Table1[[#This Row],[Years old]]&gt;=55,"55+","54 and under")</f>
        <v>54 and under</v>
      </c>
      <c r="AB5170" s="45" t="str">
        <f>VLOOKUP(Table1[[#This Row],[Years old]],Lookups!$A$1:$C$101,2,FALSE)</f>
        <v>40 - 49</v>
      </c>
      <c r="AC5170" s="45" t="str">
        <f>VLOOKUP(Table1[[#This Row],[Years old]],Lookups!$A$1:$C$101,3,FALSE)</f>
        <v>45 - 49</v>
      </c>
      <c r="AD5170" s="45" t="str">
        <f>VLOOKUP(Table1[[#This Row],[Race]],Lookups!$E$2:$F$11,2,FALSE)</f>
        <v>White</v>
      </c>
      <c r="AE5170" s="45" t="str">
        <f>VLOOKUP(Table1[[#This Row],[Ethnicity]],Lookups!$H$2:$I$6,2,FALSE)</f>
        <v>Not Hispanic/Latino</v>
      </c>
      <c r="AF5170" s="45" t="str">
        <f>VLOOKUP(Table1[[#This Row],[Language]],Lookups!$K$2:$L$9,2,FALSE)</f>
        <v>English</v>
      </c>
      <c r="AG5170" s="46">
        <v>42005</v>
      </c>
      <c r="AH5170" s="46">
        <v>45657</v>
      </c>
      <c r="AI5170" s="46" t="str">
        <f>IF(Table1[[#This Row],[Colonoscopy Date]]="","",DATEVALUE(Table1[[#This Row],[Colonoscopy Date]]))</f>
        <v/>
      </c>
      <c r="AJ51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71" spans="1:36" x14ac:dyDescent="0.25">
      <c r="A5171">
        <v>11310</v>
      </c>
      <c r="B5171" t="s">
        <v>1678</v>
      </c>
      <c r="C5171" t="s">
        <v>20</v>
      </c>
      <c r="D5171" t="s">
        <v>34</v>
      </c>
      <c r="E5171" t="s">
        <v>22</v>
      </c>
      <c r="F5171" t="s">
        <v>30</v>
      </c>
      <c r="G5171" t="s">
        <v>3992</v>
      </c>
      <c r="H5171" t="s">
        <v>35</v>
      </c>
      <c r="I5171" s="36">
        <v>28593</v>
      </c>
      <c r="J5171" t="s">
        <v>2906</v>
      </c>
      <c r="K5171" t="s">
        <v>2936</v>
      </c>
      <c r="L5171" t="s">
        <v>25</v>
      </c>
      <c r="M5171" s="2">
        <v>45596</v>
      </c>
      <c r="N5171" t="s">
        <v>53</v>
      </c>
      <c r="O5171" t="s">
        <v>25</v>
      </c>
      <c r="Q5171" t="s">
        <v>18</v>
      </c>
      <c r="R5171" t="s">
        <v>18</v>
      </c>
      <c r="S5171" t="s">
        <v>18</v>
      </c>
      <c r="T5171" t="s">
        <v>18</v>
      </c>
      <c r="U5171" t="s">
        <v>18</v>
      </c>
      <c r="V5171" t="s">
        <v>18</v>
      </c>
      <c r="W5171" s="45" t="str">
        <f>IF(Table1[[#This Row],[Sex at Birth]]="F","Female","Male")</f>
        <v>Male</v>
      </c>
      <c r="X5171" s="43">
        <v>45657</v>
      </c>
      <c r="Y5171" s="44">
        <f>Table1[[#This Row],[Report cutoff date]]-Table1[[#This Row],[DOB]]</f>
        <v>17064</v>
      </c>
      <c r="Z5171" s="68">
        <f>ROUNDDOWN(Table1[[#This Row],[Days old - as of report cutoff date]]/365,0)</f>
        <v>46</v>
      </c>
      <c r="AA5171" s="45" t="str">
        <f>IF(Table1[[#This Row],[Years old]]&gt;=55,"55+","54 and under")</f>
        <v>54 and under</v>
      </c>
      <c r="AB5171" s="45" t="str">
        <f>VLOOKUP(Table1[[#This Row],[Years old]],Lookups!$A$1:$C$101,2,FALSE)</f>
        <v>40 - 49</v>
      </c>
      <c r="AC5171" s="45" t="str">
        <f>VLOOKUP(Table1[[#This Row],[Years old]],Lookups!$A$1:$C$101,3,FALSE)</f>
        <v>45 - 49</v>
      </c>
      <c r="AD5171" s="45" t="str">
        <f>VLOOKUP(Table1[[#This Row],[Race]],Lookups!$E$2:$F$11,2,FALSE)</f>
        <v>White</v>
      </c>
      <c r="AE5171" s="45" t="str">
        <f>VLOOKUP(Table1[[#This Row],[Ethnicity]],Lookups!$H$2:$I$6,2,FALSE)</f>
        <v>Other/ Unknown</v>
      </c>
      <c r="AF5171" s="45" t="str">
        <f>VLOOKUP(Table1[[#This Row],[Language]],Lookups!$K$2:$L$9,2,FALSE)</f>
        <v>English</v>
      </c>
      <c r="AG5171" s="46">
        <v>42005</v>
      </c>
      <c r="AH5171" s="46">
        <v>45657</v>
      </c>
      <c r="AI5171" s="46" t="str">
        <f>IF(Table1[[#This Row],[Colonoscopy Date]]="","",DATEVALUE(Table1[[#This Row],[Colonoscopy Date]]))</f>
        <v/>
      </c>
      <c r="AJ51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72" spans="1:36" x14ac:dyDescent="0.25">
      <c r="A5172">
        <v>13828</v>
      </c>
      <c r="B5172" t="s">
        <v>2513</v>
      </c>
      <c r="C5172" t="s">
        <v>20</v>
      </c>
      <c r="D5172" t="s">
        <v>21</v>
      </c>
      <c r="E5172" t="s">
        <v>22</v>
      </c>
      <c r="F5172" t="s">
        <v>18</v>
      </c>
      <c r="G5172" t="s">
        <v>6314</v>
      </c>
      <c r="H5172" t="s">
        <v>35</v>
      </c>
      <c r="I5172" s="36">
        <v>28594</v>
      </c>
      <c r="J5172" t="s">
        <v>2923</v>
      </c>
      <c r="K5172" t="s">
        <v>2930</v>
      </c>
      <c r="L5172" t="s">
        <v>25</v>
      </c>
      <c r="M5172" s="2">
        <v>45645</v>
      </c>
      <c r="N5172" t="s">
        <v>25</v>
      </c>
      <c r="O5172" t="s">
        <v>25</v>
      </c>
      <c r="P5172" t="s">
        <v>18</v>
      </c>
      <c r="Q5172" t="s">
        <v>18</v>
      </c>
      <c r="R5172" t="s">
        <v>18</v>
      </c>
      <c r="S5172" t="s">
        <v>18</v>
      </c>
      <c r="T5172" t="s">
        <v>18</v>
      </c>
      <c r="U5172" t="s">
        <v>18</v>
      </c>
      <c r="V5172" t="s">
        <v>18</v>
      </c>
      <c r="W5172" s="45" t="str">
        <f>IF(Table1[[#This Row],[Sex at Birth]]="F","Female","Male")</f>
        <v>Male</v>
      </c>
      <c r="X5172" s="43">
        <v>45657</v>
      </c>
      <c r="Y5172" s="44">
        <f>Table1[[#This Row],[Report cutoff date]]-Table1[[#This Row],[DOB]]</f>
        <v>17063</v>
      </c>
      <c r="Z5172" s="68">
        <f>ROUNDDOWN(Table1[[#This Row],[Days old - as of report cutoff date]]/365,0)</f>
        <v>46</v>
      </c>
      <c r="AA5172" s="45" t="str">
        <f>IF(Table1[[#This Row],[Years old]]&gt;=55,"55+","54 and under")</f>
        <v>54 and under</v>
      </c>
      <c r="AB5172" s="45" t="str">
        <f>VLOOKUP(Table1[[#This Row],[Years old]],Lookups!$A$1:$C$101,2,FALSE)</f>
        <v>40 - 49</v>
      </c>
      <c r="AC5172" s="45" t="str">
        <f>VLOOKUP(Table1[[#This Row],[Years old]],Lookups!$A$1:$C$101,3,FALSE)</f>
        <v>45 - 49</v>
      </c>
      <c r="AD5172" s="45" t="str">
        <f>VLOOKUP(Table1[[#This Row],[Race]],Lookups!$E$2:$F$11,2,FALSE)</f>
        <v>White</v>
      </c>
      <c r="AE5172" s="45" t="str">
        <f>VLOOKUP(Table1[[#This Row],[Ethnicity]],Lookups!$H$2:$I$6,2,FALSE)</f>
        <v>Not Hispanic/Latino</v>
      </c>
      <c r="AF5172" s="45" t="str">
        <f>VLOOKUP(Table1[[#This Row],[Language]],Lookups!$K$2:$L$9,2,FALSE)</f>
        <v>English</v>
      </c>
      <c r="AG5172" s="46">
        <v>42005</v>
      </c>
      <c r="AH5172" s="46">
        <v>45657</v>
      </c>
      <c r="AI5172" s="46" t="str">
        <f>IF(Table1[[#This Row],[Colonoscopy Date]]="","",DATEVALUE(Table1[[#This Row],[Colonoscopy Date]]))</f>
        <v/>
      </c>
      <c r="AJ51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73" spans="1:36" x14ac:dyDescent="0.25">
      <c r="A5173">
        <v>11232</v>
      </c>
      <c r="B5173" t="s">
        <v>1743</v>
      </c>
      <c r="C5173" t="s">
        <v>20</v>
      </c>
      <c r="D5173" t="s">
        <v>21</v>
      </c>
      <c r="E5173" t="s">
        <v>22</v>
      </c>
      <c r="F5173" t="s">
        <v>375</v>
      </c>
      <c r="G5173" t="s">
        <v>7131</v>
      </c>
      <c r="H5173" t="s">
        <v>35</v>
      </c>
      <c r="I5173" s="36">
        <v>28596</v>
      </c>
      <c r="J5173" t="s">
        <v>2923</v>
      </c>
      <c r="K5173" t="s">
        <v>2931</v>
      </c>
      <c r="L5173" t="s">
        <v>25</v>
      </c>
      <c r="M5173" s="2">
        <v>45384</v>
      </c>
      <c r="N5173" t="s">
        <v>53</v>
      </c>
      <c r="O5173" t="s">
        <v>25</v>
      </c>
      <c r="P5173" t="s">
        <v>1345</v>
      </c>
      <c r="Q5173" t="s">
        <v>18</v>
      </c>
      <c r="R5173" t="s">
        <v>18</v>
      </c>
      <c r="S5173" t="s">
        <v>18</v>
      </c>
      <c r="T5173" t="s">
        <v>18</v>
      </c>
      <c r="U5173" t="s">
        <v>18</v>
      </c>
      <c r="V5173" t="s">
        <v>18</v>
      </c>
      <c r="W5173" s="45" t="str">
        <f>IF(Table1[[#This Row],[Sex at Birth]]="F","Female","Male")</f>
        <v>Male</v>
      </c>
      <c r="X5173" s="43">
        <v>45657</v>
      </c>
      <c r="Y5173" s="44">
        <f>Table1[[#This Row],[Report cutoff date]]-Table1[[#This Row],[DOB]]</f>
        <v>17061</v>
      </c>
      <c r="Z5173" s="68">
        <f>ROUNDDOWN(Table1[[#This Row],[Days old - as of report cutoff date]]/365,0)</f>
        <v>46</v>
      </c>
      <c r="AA5173" s="45" t="str">
        <f>IF(Table1[[#This Row],[Years old]]&gt;=55,"55+","54 and under")</f>
        <v>54 and under</v>
      </c>
      <c r="AB5173" s="45" t="str">
        <f>VLOOKUP(Table1[[#This Row],[Years old]],Lookups!$A$1:$C$101,2,FALSE)</f>
        <v>40 - 49</v>
      </c>
      <c r="AC5173" s="45" t="str">
        <f>VLOOKUP(Table1[[#This Row],[Years old]],Lookups!$A$1:$C$101,3,FALSE)</f>
        <v>45 - 49</v>
      </c>
      <c r="AD5173" s="45" t="str">
        <f>VLOOKUP(Table1[[#This Row],[Race]],Lookups!$E$2:$F$11,2,FALSE)</f>
        <v>White</v>
      </c>
      <c r="AE5173" s="45" t="str">
        <f>VLOOKUP(Table1[[#This Row],[Ethnicity]],Lookups!$H$2:$I$6,2,FALSE)</f>
        <v>Not Hispanic/Latino</v>
      </c>
      <c r="AF5173" s="45" t="str">
        <f>VLOOKUP(Table1[[#This Row],[Language]],Lookups!$K$2:$L$9,2,FALSE)</f>
        <v>English</v>
      </c>
      <c r="AG5173" s="46">
        <v>42005</v>
      </c>
      <c r="AH5173" s="46">
        <v>45657</v>
      </c>
      <c r="AI5173" s="46">
        <f>IF(Table1[[#This Row],[Colonoscopy Date]]="","",DATEVALUE(Table1[[#This Row],[Colonoscopy Date]]))</f>
        <v>43180</v>
      </c>
      <c r="AJ517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74" spans="1:36" x14ac:dyDescent="0.25">
      <c r="A5174">
        <v>12167</v>
      </c>
      <c r="B5174" t="s">
        <v>1594</v>
      </c>
      <c r="C5174" t="s">
        <v>20</v>
      </c>
      <c r="D5174" t="s">
        <v>21</v>
      </c>
      <c r="E5174" t="s">
        <v>22</v>
      </c>
      <c r="F5174" t="s">
        <v>30</v>
      </c>
      <c r="G5174" t="s">
        <v>7218</v>
      </c>
      <c r="H5174" t="s">
        <v>35</v>
      </c>
      <c r="I5174" s="36">
        <v>28598</v>
      </c>
      <c r="J5174" t="s">
        <v>2910</v>
      </c>
      <c r="K5174" t="s">
        <v>2935</v>
      </c>
      <c r="L5174" t="s">
        <v>25</v>
      </c>
      <c r="M5174" s="2">
        <v>45615</v>
      </c>
      <c r="N5174" t="s">
        <v>53</v>
      </c>
      <c r="O5174" t="s">
        <v>25</v>
      </c>
      <c r="P5174" t="s">
        <v>1265</v>
      </c>
      <c r="Q5174" t="s">
        <v>18</v>
      </c>
      <c r="R5174" t="s">
        <v>18</v>
      </c>
      <c r="S5174" t="s">
        <v>18</v>
      </c>
      <c r="T5174" t="s">
        <v>18</v>
      </c>
      <c r="U5174" t="s">
        <v>18</v>
      </c>
      <c r="V5174" t="s">
        <v>18</v>
      </c>
      <c r="W5174" s="45" t="str">
        <f>IF(Table1[[#This Row],[Sex at Birth]]="F","Female","Male")</f>
        <v>Male</v>
      </c>
      <c r="X5174" s="43">
        <v>45657</v>
      </c>
      <c r="Y5174" s="44">
        <f>Table1[[#This Row],[Report cutoff date]]-Table1[[#This Row],[DOB]]</f>
        <v>17059</v>
      </c>
      <c r="Z5174" s="68">
        <f>ROUNDDOWN(Table1[[#This Row],[Days old - as of report cutoff date]]/365,0)</f>
        <v>46</v>
      </c>
      <c r="AA5174" s="45" t="str">
        <f>IF(Table1[[#This Row],[Years old]]&gt;=55,"55+","54 and under")</f>
        <v>54 and under</v>
      </c>
      <c r="AB5174" s="45" t="str">
        <f>VLOOKUP(Table1[[#This Row],[Years old]],Lookups!$A$1:$C$101,2,FALSE)</f>
        <v>40 - 49</v>
      </c>
      <c r="AC5174" s="45" t="str">
        <f>VLOOKUP(Table1[[#This Row],[Years old]],Lookups!$A$1:$C$101,3,FALSE)</f>
        <v>45 - 49</v>
      </c>
      <c r="AD5174" s="45" t="str">
        <f>VLOOKUP(Table1[[#This Row],[Race]],Lookups!$E$2:$F$11,2,FALSE)</f>
        <v>White</v>
      </c>
      <c r="AE5174" s="45" t="str">
        <f>VLOOKUP(Table1[[#This Row],[Ethnicity]],Lookups!$H$2:$I$6,2,FALSE)</f>
        <v>Not Hispanic/Latino</v>
      </c>
      <c r="AF5174" s="45" t="str">
        <f>VLOOKUP(Table1[[#This Row],[Language]],Lookups!$K$2:$L$9,2,FALSE)</f>
        <v>English</v>
      </c>
      <c r="AG5174" s="46">
        <v>42005</v>
      </c>
      <c r="AH5174" s="46">
        <v>45657</v>
      </c>
      <c r="AI5174" s="46">
        <f>IF(Table1[[#This Row],[Colonoscopy Date]]="","",DATEVALUE(Table1[[#This Row],[Colonoscopy Date]]))</f>
        <v>44166</v>
      </c>
      <c r="AJ517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75" spans="1:36" x14ac:dyDescent="0.25">
      <c r="A5175">
        <v>11142</v>
      </c>
      <c r="B5175" t="s">
        <v>1731</v>
      </c>
      <c r="C5175" t="s">
        <v>20</v>
      </c>
      <c r="D5175" t="s">
        <v>21</v>
      </c>
      <c r="E5175" t="s">
        <v>22</v>
      </c>
      <c r="F5175" t="s">
        <v>30</v>
      </c>
      <c r="G5175" t="s">
        <v>3845</v>
      </c>
      <c r="H5175" t="s">
        <v>24</v>
      </c>
      <c r="I5175" s="36">
        <v>28606</v>
      </c>
      <c r="J5175" t="s">
        <v>2884</v>
      </c>
      <c r="K5175" t="s">
        <v>2936</v>
      </c>
      <c r="L5175" t="s">
        <v>25</v>
      </c>
      <c r="M5175" s="2">
        <v>45644</v>
      </c>
      <c r="N5175" t="s">
        <v>53</v>
      </c>
      <c r="O5175" t="s">
        <v>25</v>
      </c>
      <c r="P5175" t="s">
        <v>950</v>
      </c>
      <c r="Q5175" t="s">
        <v>18</v>
      </c>
      <c r="R5175" t="s">
        <v>18</v>
      </c>
      <c r="S5175" t="s">
        <v>18</v>
      </c>
      <c r="T5175" t="s">
        <v>18</v>
      </c>
      <c r="U5175" t="s">
        <v>18</v>
      </c>
      <c r="V5175" t="s">
        <v>18</v>
      </c>
      <c r="W5175" s="45" t="str">
        <f>IF(Table1[[#This Row],[Sex at Birth]]="F","Female","Male")</f>
        <v>Female</v>
      </c>
      <c r="X5175" s="43">
        <v>45657</v>
      </c>
      <c r="Y5175" s="44">
        <f>Table1[[#This Row],[Report cutoff date]]-Table1[[#This Row],[DOB]]</f>
        <v>17051</v>
      </c>
      <c r="Z5175" s="68">
        <f>ROUNDDOWN(Table1[[#This Row],[Days old - as of report cutoff date]]/365,0)</f>
        <v>46</v>
      </c>
      <c r="AA5175" s="45" t="str">
        <f>IF(Table1[[#This Row],[Years old]]&gt;=55,"55+","54 and under")</f>
        <v>54 and under</v>
      </c>
      <c r="AB5175" s="45" t="str">
        <f>VLOOKUP(Table1[[#This Row],[Years old]],Lookups!$A$1:$C$101,2,FALSE)</f>
        <v>40 - 49</v>
      </c>
      <c r="AC5175" s="45" t="str">
        <f>VLOOKUP(Table1[[#This Row],[Years old]],Lookups!$A$1:$C$101,3,FALSE)</f>
        <v>45 - 49</v>
      </c>
      <c r="AD5175" s="45" t="str">
        <f>VLOOKUP(Table1[[#This Row],[Race]],Lookups!$E$2:$F$11,2,FALSE)</f>
        <v>White</v>
      </c>
      <c r="AE5175" s="45" t="str">
        <f>VLOOKUP(Table1[[#This Row],[Ethnicity]],Lookups!$H$2:$I$6,2,FALSE)</f>
        <v>Not Hispanic/Latino</v>
      </c>
      <c r="AF5175" s="45" t="str">
        <f>VLOOKUP(Table1[[#This Row],[Language]],Lookups!$K$2:$L$9,2,FALSE)</f>
        <v>English</v>
      </c>
      <c r="AG5175" s="46">
        <v>42005</v>
      </c>
      <c r="AH5175" s="46">
        <v>45657</v>
      </c>
      <c r="AI5175" s="46">
        <f>IF(Table1[[#This Row],[Colonoscopy Date]]="","",DATEVALUE(Table1[[#This Row],[Colonoscopy Date]]))</f>
        <v>44699</v>
      </c>
      <c r="AJ517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76" spans="1:36" x14ac:dyDescent="0.25">
      <c r="A5176">
        <v>12074</v>
      </c>
      <c r="B5176" t="s">
        <v>2138</v>
      </c>
      <c r="C5176" t="s">
        <v>20</v>
      </c>
      <c r="D5176" t="s">
        <v>34</v>
      </c>
      <c r="E5176" t="s">
        <v>22</v>
      </c>
      <c r="F5176" t="s">
        <v>46</v>
      </c>
      <c r="G5176" t="s">
        <v>7644</v>
      </c>
      <c r="H5176" t="s">
        <v>24</v>
      </c>
      <c r="I5176" s="36">
        <v>28612</v>
      </c>
      <c r="J5176" t="s">
        <v>2883</v>
      </c>
      <c r="K5176" t="s">
        <v>2936</v>
      </c>
      <c r="L5176" t="s">
        <v>25</v>
      </c>
      <c r="M5176" s="2">
        <v>45411</v>
      </c>
      <c r="N5176" t="s">
        <v>25</v>
      </c>
      <c r="O5176" t="s">
        <v>25</v>
      </c>
      <c r="P5176" t="s">
        <v>18</v>
      </c>
      <c r="Q5176" t="s">
        <v>18</v>
      </c>
      <c r="R5176" t="s">
        <v>18</v>
      </c>
      <c r="S5176" t="s">
        <v>18</v>
      </c>
      <c r="T5176" t="s">
        <v>18</v>
      </c>
      <c r="U5176" t="s">
        <v>18</v>
      </c>
      <c r="V5176" t="s">
        <v>18</v>
      </c>
      <c r="W5176" s="45" t="str">
        <f>IF(Table1[[#This Row],[Sex at Birth]]="F","Female","Male")</f>
        <v>Female</v>
      </c>
      <c r="X5176" s="43">
        <v>45657</v>
      </c>
      <c r="Y5176" s="44">
        <f>Table1[[#This Row],[Report cutoff date]]-Table1[[#This Row],[DOB]]</f>
        <v>17045</v>
      </c>
      <c r="Z5176" s="68">
        <f>ROUNDDOWN(Table1[[#This Row],[Days old - as of report cutoff date]]/365,0)</f>
        <v>46</v>
      </c>
      <c r="AA5176" s="45" t="str">
        <f>IF(Table1[[#This Row],[Years old]]&gt;=55,"55+","54 and under")</f>
        <v>54 and under</v>
      </c>
      <c r="AB5176" s="45" t="str">
        <f>VLOOKUP(Table1[[#This Row],[Years old]],Lookups!$A$1:$C$101,2,FALSE)</f>
        <v>40 - 49</v>
      </c>
      <c r="AC5176" s="45" t="str">
        <f>VLOOKUP(Table1[[#This Row],[Years old]],Lookups!$A$1:$C$101,3,FALSE)</f>
        <v>45 - 49</v>
      </c>
      <c r="AD5176" s="45" t="str">
        <f>VLOOKUP(Table1[[#This Row],[Race]],Lookups!$E$2:$F$11,2,FALSE)</f>
        <v>White</v>
      </c>
      <c r="AE5176" s="45" t="str">
        <f>VLOOKUP(Table1[[#This Row],[Ethnicity]],Lookups!$H$2:$I$6,2,FALSE)</f>
        <v>Other/ Unknown</v>
      </c>
      <c r="AF5176" s="45" t="str">
        <f>VLOOKUP(Table1[[#This Row],[Language]],Lookups!$K$2:$L$9,2,FALSE)</f>
        <v>English</v>
      </c>
      <c r="AG5176" s="46">
        <v>42005</v>
      </c>
      <c r="AH5176" s="46">
        <v>45657</v>
      </c>
      <c r="AI5176" s="46" t="str">
        <f>IF(Table1[[#This Row],[Colonoscopy Date]]="","",DATEVALUE(Table1[[#This Row],[Colonoscopy Date]]))</f>
        <v/>
      </c>
      <c r="AJ51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77" spans="1:36" x14ac:dyDescent="0.25">
      <c r="A5177">
        <v>10558</v>
      </c>
      <c r="B5177" t="s">
        <v>1614</v>
      </c>
      <c r="C5177" t="s">
        <v>20</v>
      </c>
      <c r="D5177" t="s">
        <v>21</v>
      </c>
      <c r="E5177" t="s">
        <v>22</v>
      </c>
      <c r="F5177" t="s">
        <v>106</v>
      </c>
      <c r="G5177" t="s">
        <v>7834</v>
      </c>
      <c r="H5177" t="s">
        <v>24</v>
      </c>
      <c r="I5177" s="36">
        <v>28615</v>
      </c>
      <c r="J5177" t="s">
        <v>2912</v>
      </c>
      <c r="K5177" t="s">
        <v>2936</v>
      </c>
      <c r="L5177" t="s">
        <v>25</v>
      </c>
      <c r="M5177" s="2">
        <v>45657</v>
      </c>
      <c r="N5177" t="s">
        <v>25</v>
      </c>
      <c r="O5177" t="s">
        <v>25</v>
      </c>
      <c r="P5177" t="s">
        <v>18</v>
      </c>
      <c r="Q5177" t="s">
        <v>18</v>
      </c>
      <c r="R5177" t="s">
        <v>18</v>
      </c>
      <c r="S5177" t="s">
        <v>18</v>
      </c>
      <c r="T5177" t="s">
        <v>18</v>
      </c>
      <c r="U5177" t="s">
        <v>18</v>
      </c>
      <c r="V5177" t="s">
        <v>18</v>
      </c>
      <c r="W5177" s="45" t="str">
        <f>IF(Table1[[#This Row],[Sex at Birth]]="F","Female","Male")</f>
        <v>Female</v>
      </c>
      <c r="X5177" s="43">
        <v>45657</v>
      </c>
      <c r="Y5177" s="44">
        <f>Table1[[#This Row],[Report cutoff date]]-Table1[[#This Row],[DOB]]</f>
        <v>17042</v>
      </c>
      <c r="Z5177" s="68">
        <f>ROUNDDOWN(Table1[[#This Row],[Days old - as of report cutoff date]]/365,0)</f>
        <v>46</v>
      </c>
      <c r="AA5177" s="45" t="str">
        <f>IF(Table1[[#This Row],[Years old]]&gt;=55,"55+","54 and under")</f>
        <v>54 and under</v>
      </c>
      <c r="AB5177" s="45" t="str">
        <f>VLOOKUP(Table1[[#This Row],[Years old]],Lookups!$A$1:$C$101,2,FALSE)</f>
        <v>40 - 49</v>
      </c>
      <c r="AC5177" s="45" t="str">
        <f>VLOOKUP(Table1[[#This Row],[Years old]],Lookups!$A$1:$C$101,3,FALSE)</f>
        <v>45 - 49</v>
      </c>
      <c r="AD5177" s="45" t="str">
        <f>VLOOKUP(Table1[[#This Row],[Race]],Lookups!$E$2:$F$11,2,FALSE)</f>
        <v>White</v>
      </c>
      <c r="AE5177" s="45" t="str">
        <f>VLOOKUP(Table1[[#This Row],[Ethnicity]],Lookups!$H$2:$I$6,2,FALSE)</f>
        <v>Not Hispanic/Latino</v>
      </c>
      <c r="AF5177" s="45" t="str">
        <f>VLOOKUP(Table1[[#This Row],[Language]],Lookups!$K$2:$L$9,2,FALSE)</f>
        <v>English</v>
      </c>
      <c r="AG5177" s="46">
        <v>42005</v>
      </c>
      <c r="AH5177" s="46">
        <v>45657</v>
      </c>
      <c r="AI5177" s="46" t="str">
        <f>IF(Table1[[#This Row],[Colonoscopy Date]]="","",DATEVALUE(Table1[[#This Row],[Colonoscopy Date]]))</f>
        <v/>
      </c>
      <c r="AJ51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78" spans="1:36" x14ac:dyDescent="0.25">
      <c r="A5178">
        <v>10417</v>
      </c>
      <c r="B5178" t="s">
        <v>1796</v>
      </c>
      <c r="C5178" t="s">
        <v>20</v>
      </c>
      <c r="D5178" t="s">
        <v>21</v>
      </c>
      <c r="E5178" t="s">
        <v>22</v>
      </c>
      <c r="F5178" t="s">
        <v>149</v>
      </c>
      <c r="G5178" t="s">
        <v>7442</v>
      </c>
      <c r="H5178" t="s">
        <v>35</v>
      </c>
      <c r="I5178" s="36">
        <v>28617</v>
      </c>
      <c r="J5178" t="s">
        <v>2884</v>
      </c>
      <c r="K5178" t="s">
        <v>2936</v>
      </c>
      <c r="L5178" t="s">
        <v>25</v>
      </c>
      <c r="M5178" s="2">
        <v>45595</v>
      </c>
      <c r="N5178" t="s">
        <v>25</v>
      </c>
      <c r="O5178" t="s">
        <v>25</v>
      </c>
      <c r="P5178" t="s">
        <v>18</v>
      </c>
      <c r="Q5178" t="s">
        <v>18</v>
      </c>
      <c r="R5178" t="s">
        <v>18</v>
      </c>
      <c r="S5178" t="s">
        <v>18</v>
      </c>
      <c r="T5178" t="s">
        <v>18</v>
      </c>
      <c r="U5178" t="s">
        <v>18</v>
      </c>
      <c r="V5178" t="s">
        <v>18</v>
      </c>
      <c r="W5178" s="45" t="str">
        <f>IF(Table1[[#This Row],[Sex at Birth]]="F","Female","Male")</f>
        <v>Male</v>
      </c>
      <c r="X5178" s="43">
        <v>45657</v>
      </c>
      <c r="Y5178" s="44">
        <f>Table1[[#This Row],[Report cutoff date]]-Table1[[#This Row],[DOB]]</f>
        <v>17040</v>
      </c>
      <c r="Z5178" s="68">
        <f>ROUNDDOWN(Table1[[#This Row],[Days old - as of report cutoff date]]/365,0)</f>
        <v>46</v>
      </c>
      <c r="AA5178" s="45" t="str">
        <f>IF(Table1[[#This Row],[Years old]]&gt;=55,"55+","54 and under")</f>
        <v>54 and under</v>
      </c>
      <c r="AB5178" s="45" t="str">
        <f>VLOOKUP(Table1[[#This Row],[Years old]],Lookups!$A$1:$C$101,2,FALSE)</f>
        <v>40 - 49</v>
      </c>
      <c r="AC5178" s="45" t="str">
        <f>VLOOKUP(Table1[[#This Row],[Years old]],Lookups!$A$1:$C$101,3,FALSE)</f>
        <v>45 - 49</v>
      </c>
      <c r="AD5178" s="45" t="str">
        <f>VLOOKUP(Table1[[#This Row],[Race]],Lookups!$E$2:$F$11,2,FALSE)</f>
        <v>White</v>
      </c>
      <c r="AE5178" s="45" t="str">
        <f>VLOOKUP(Table1[[#This Row],[Ethnicity]],Lookups!$H$2:$I$6,2,FALSE)</f>
        <v>Not Hispanic/Latino</v>
      </c>
      <c r="AF5178" s="45" t="str">
        <f>VLOOKUP(Table1[[#This Row],[Language]],Lookups!$K$2:$L$9,2,FALSE)</f>
        <v>English</v>
      </c>
      <c r="AG5178" s="46">
        <v>42005</v>
      </c>
      <c r="AH5178" s="46">
        <v>45657</v>
      </c>
      <c r="AI5178" s="46" t="str">
        <f>IF(Table1[[#This Row],[Colonoscopy Date]]="","",DATEVALUE(Table1[[#This Row],[Colonoscopy Date]]))</f>
        <v/>
      </c>
      <c r="AJ51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79" spans="1:36" x14ac:dyDescent="0.25">
      <c r="A5179">
        <v>10330</v>
      </c>
      <c r="B5179" t="s">
        <v>1602</v>
      </c>
      <c r="C5179" t="s">
        <v>68</v>
      </c>
      <c r="D5179" t="s">
        <v>34</v>
      </c>
      <c r="E5179" t="s">
        <v>22</v>
      </c>
      <c r="F5179" t="s">
        <v>30</v>
      </c>
      <c r="G5179" t="s">
        <v>3733</v>
      </c>
      <c r="H5179" t="s">
        <v>35</v>
      </c>
      <c r="I5179" s="36">
        <v>28619</v>
      </c>
      <c r="J5179" t="s">
        <v>2910</v>
      </c>
      <c r="K5179" t="s">
        <v>2931</v>
      </c>
      <c r="L5179" t="s">
        <v>25</v>
      </c>
      <c r="M5179" s="2">
        <v>45607</v>
      </c>
      <c r="N5179" t="s">
        <v>53</v>
      </c>
      <c r="O5179" t="s">
        <v>25</v>
      </c>
      <c r="P5179" t="s">
        <v>1547</v>
      </c>
      <c r="Q5179" t="s">
        <v>18</v>
      </c>
      <c r="R5179" t="s">
        <v>18</v>
      </c>
      <c r="S5179" t="s">
        <v>18</v>
      </c>
      <c r="T5179" t="s">
        <v>18</v>
      </c>
      <c r="U5179" t="s">
        <v>18</v>
      </c>
      <c r="V5179" t="s">
        <v>18</v>
      </c>
      <c r="W5179" s="45" t="str">
        <f>IF(Table1[[#This Row],[Sex at Birth]]="F","Female","Male")</f>
        <v>Male</v>
      </c>
      <c r="X5179" s="43">
        <v>45657</v>
      </c>
      <c r="Y5179" s="44">
        <f>Table1[[#This Row],[Report cutoff date]]-Table1[[#This Row],[DOB]]</f>
        <v>17038</v>
      </c>
      <c r="Z5179" s="68">
        <f>ROUNDDOWN(Table1[[#This Row],[Days old - as of report cutoff date]]/365,0)</f>
        <v>46</v>
      </c>
      <c r="AA5179" s="45" t="str">
        <f>IF(Table1[[#This Row],[Years old]]&gt;=55,"55+","54 and under")</f>
        <v>54 and under</v>
      </c>
      <c r="AB5179" s="45" t="str">
        <f>VLOOKUP(Table1[[#This Row],[Years old]],Lookups!$A$1:$C$101,2,FALSE)</f>
        <v>40 - 49</v>
      </c>
      <c r="AC5179" s="45" t="str">
        <f>VLOOKUP(Table1[[#This Row],[Years old]],Lookups!$A$1:$C$101,3,FALSE)</f>
        <v>45 - 49</v>
      </c>
      <c r="AD5179" s="45" t="str">
        <f>VLOOKUP(Table1[[#This Row],[Race]],Lookups!$E$2:$F$11,2,FALSE)</f>
        <v>Other/ Unknown</v>
      </c>
      <c r="AE5179" s="45" t="str">
        <f>VLOOKUP(Table1[[#This Row],[Ethnicity]],Lookups!$H$2:$I$6,2,FALSE)</f>
        <v>Other/ Unknown</v>
      </c>
      <c r="AF5179" s="45" t="str">
        <f>VLOOKUP(Table1[[#This Row],[Language]],Lookups!$K$2:$L$9,2,FALSE)</f>
        <v>English</v>
      </c>
      <c r="AG5179" s="46">
        <v>42005</v>
      </c>
      <c r="AH5179" s="46">
        <v>45657</v>
      </c>
      <c r="AI5179" s="46">
        <f>IF(Table1[[#This Row],[Colonoscopy Date]]="","",DATEVALUE(Table1[[#This Row],[Colonoscopy Date]]))</f>
        <v>43339</v>
      </c>
      <c r="AJ517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80" spans="1:36" x14ac:dyDescent="0.25">
      <c r="A5180">
        <v>10825</v>
      </c>
      <c r="B5180" t="s">
        <v>1725</v>
      </c>
      <c r="C5180" t="s">
        <v>20</v>
      </c>
      <c r="D5180" t="s">
        <v>21</v>
      </c>
      <c r="E5180" t="s">
        <v>22</v>
      </c>
      <c r="F5180" t="s">
        <v>67</v>
      </c>
      <c r="G5180" t="s">
        <v>7611</v>
      </c>
      <c r="H5180" t="s">
        <v>35</v>
      </c>
      <c r="I5180" s="36">
        <v>28619</v>
      </c>
      <c r="J5180" t="s">
        <v>2883</v>
      </c>
      <c r="K5180" t="s">
        <v>2936</v>
      </c>
      <c r="L5180" t="s">
        <v>25</v>
      </c>
      <c r="M5180" s="2">
        <v>45527</v>
      </c>
      <c r="N5180" t="s">
        <v>25</v>
      </c>
      <c r="O5180" t="s">
        <v>25</v>
      </c>
      <c r="P5180" t="s">
        <v>18</v>
      </c>
      <c r="Q5180" t="s">
        <v>18</v>
      </c>
      <c r="R5180" t="s">
        <v>18</v>
      </c>
      <c r="S5180" t="s">
        <v>18</v>
      </c>
      <c r="T5180" t="s">
        <v>18</v>
      </c>
      <c r="U5180" t="s">
        <v>18</v>
      </c>
      <c r="V5180" t="s">
        <v>18</v>
      </c>
      <c r="W5180" s="45" t="str">
        <f>IF(Table1[[#This Row],[Sex at Birth]]="F","Female","Male")</f>
        <v>Male</v>
      </c>
      <c r="X5180" s="43">
        <v>45657</v>
      </c>
      <c r="Y5180" s="44">
        <f>Table1[[#This Row],[Report cutoff date]]-Table1[[#This Row],[DOB]]</f>
        <v>17038</v>
      </c>
      <c r="Z5180" s="68">
        <f>ROUNDDOWN(Table1[[#This Row],[Days old - as of report cutoff date]]/365,0)</f>
        <v>46</v>
      </c>
      <c r="AA5180" s="45" t="str">
        <f>IF(Table1[[#This Row],[Years old]]&gt;=55,"55+","54 and under")</f>
        <v>54 and under</v>
      </c>
      <c r="AB5180" s="45" t="str">
        <f>VLOOKUP(Table1[[#This Row],[Years old]],Lookups!$A$1:$C$101,2,FALSE)</f>
        <v>40 - 49</v>
      </c>
      <c r="AC5180" s="45" t="str">
        <f>VLOOKUP(Table1[[#This Row],[Years old]],Lookups!$A$1:$C$101,3,FALSE)</f>
        <v>45 - 49</v>
      </c>
      <c r="AD5180" s="45" t="str">
        <f>VLOOKUP(Table1[[#This Row],[Race]],Lookups!$E$2:$F$11,2,FALSE)</f>
        <v>White</v>
      </c>
      <c r="AE5180" s="45" t="str">
        <f>VLOOKUP(Table1[[#This Row],[Ethnicity]],Lookups!$H$2:$I$6,2,FALSE)</f>
        <v>Not Hispanic/Latino</v>
      </c>
      <c r="AF5180" s="45" t="str">
        <f>VLOOKUP(Table1[[#This Row],[Language]],Lookups!$K$2:$L$9,2,FALSE)</f>
        <v>English</v>
      </c>
      <c r="AG5180" s="46">
        <v>42005</v>
      </c>
      <c r="AH5180" s="46">
        <v>45657</v>
      </c>
      <c r="AI5180" s="46" t="str">
        <f>IF(Table1[[#This Row],[Colonoscopy Date]]="","",DATEVALUE(Table1[[#This Row],[Colonoscopy Date]]))</f>
        <v/>
      </c>
      <c r="AJ51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81" spans="1:36" x14ac:dyDescent="0.25">
      <c r="A5181">
        <v>14243</v>
      </c>
      <c r="B5181" t="s">
        <v>1821</v>
      </c>
      <c r="C5181" t="s">
        <v>20</v>
      </c>
      <c r="D5181" t="s">
        <v>21</v>
      </c>
      <c r="E5181" t="s">
        <v>22</v>
      </c>
      <c r="F5181" t="s">
        <v>30</v>
      </c>
      <c r="G5181" t="s">
        <v>5551</v>
      </c>
      <c r="H5181" t="s">
        <v>24</v>
      </c>
      <c r="I5181" s="36">
        <v>28622</v>
      </c>
      <c r="J5181" t="s">
        <v>134</v>
      </c>
      <c r="K5181" t="s">
        <v>2930</v>
      </c>
      <c r="L5181" t="s">
        <v>25</v>
      </c>
      <c r="M5181" s="2">
        <v>45435</v>
      </c>
      <c r="N5181" t="s">
        <v>25</v>
      </c>
      <c r="O5181" t="s">
        <v>25</v>
      </c>
      <c r="P5181" t="s">
        <v>18</v>
      </c>
      <c r="Q5181" t="s">
        <v>18</v>
      </c>
      <c r="R5181" t="s">
        <v>18</v>
      </c>
      <c r="S5181" t="s">
        <v>18</v>
      </c>
      <c r="T5181" t="s">
        <v>18</v>
      </c>
      <c r="U5181" t="s">
        <v>18</v>
      </c>
      <c r="V5181" t="s">
        <v>18</v>
      </c>
      <c r="W5181" s="45" t="str">
        <f>IF(Table1[[#This Row],[Sex at Birth]]="F","Female","Male")</f>
        <v>Female</v>
      </c>
      <c r="X5181" s="43">
        <v>45657</v>
      </c>
      <c r="Y5181" s="44">
        <f>Table1[[#This Row],[Report cutoff date]]-Table1[[#This Row],[DOB]]</f>
        <v>17035</v>
      </c>
      <c r="Z5181" s="68">
        <f>ROUNDDOWN(Table1[[#This Row],[Days old - as of report cutoff date]]/365,0)</f>
        <v>46</v>
      </c>
      <c r="AA5181" s="45" t="str">
        <f>IF(Table1[[#This Row],[Years old]]&gt;=55,"55+","54 and under")</f>
        <v>54 and under</v>
      </c>
      <c r="AB5181" s="45" t="str">
        <f>VLOOKUP(Table1[[#This Row],[Years old]],Lookups!$A$1:$C$101,2,FALSE)</f>
        <v>40 - 49</v>
      </c>
      <c r="AC5181" s="45" t="str">
        <f>VLOOKUP(Table1[[#This Row],[Years old]],Lookups!$A$1:$C$101,3,FALSE)</f>
        <v>45 - 49</v>
      </c>
      <c r="AD5181" s="45" t="str">
        <f>VLOOKUP(Table1[[#This Row],[Race]],Lookups!$E$2:$F$11,2,FALSE)</f>
        <v>White</v>
      </c>
      <c r="AE5181" s="45" t="str">
        <f>VLOOKUP(Table1[[#This Row],[Ethnicity]],Lookups!$H$2:$I$6,2,FALSE)</f>
        <v>Not Hispanic/Latino</v>
      </c>
      <c r="AF5181" s="45" t="str">
        <f>VLOOKUP(Table1[[#This Row],[Language]],Lookups!$K$2:$L$9,2,FALSE)</f>
        <v>English</v>
      </c>
      <c r="AG5181" s="46">
        <v>42005</v>
      </c>
      <c r="AH5181" s="46">
        <v>45657</v>
      </c>
      <c r="AI5181" s="46" t="str">
        <f>IF(Table1[[#This Row],[Colonoscopy Date]]="","",DATEVALUE(Table1[[#This Row],[Colonoscopy Date]]))</f>
        <v/>
      </c>
      <c r="AJ51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82" spans="1:36" x14ac:dyDescent="0.25">
      <c r="A5182">
        <v>15208</v>
      </c>
      <c r="B5182" t="s">
        <v>1716</v>
      </c>
      <c r="C5182" t="s">
        <v>20</v>
      </c>
      <c r="D5182" t="s">
        <v>21</v>
      </c>
      <c r="E5182" t="s">
        <v>22</v>
      </c>
      <c r="F5182" t="s">
        <v>235</v>
      </c>
      <c r="G5182" t="s">
        <v>6168</v>
      </c>
      <c r="H5182" t="s">
        <v>24</v>
      </c>
      <c r="I5182" s="36">
        <v>28622</v>
      </c>
      <c r="J5182" t="s">
        <v>2913</v>
      </c>
      <c r="K5182" t="s">
        <v>2930</v>
      </c>
      <c r="L5182" t="s">
        <v>25</v>
      </c>
      <c r="M5182" s="2">
        <v>45569</v>
      </c>
      <c r="N5182" t="s">
        <v>25</v>
      </c>
      <c r="O5182" t="s">
        <v>25</v>
      </c>
      <c r="P5182" t="s">
        <v>18</v>
      </c>
      <c r="Q5182" t="s">
        <v>18</v>
      </c>
      <c r="R5182" t="s">
        <v>18</v>
      </c>
      <c r="S5182" t="s">
        <v>18</v>
      </c>
      <c r="T5182" t="s">
        <v>18</v>
      </c>
      <c r="U5182" t="s">
        <v>18</v>
      </c>
      <c r="V5182" t="s">
        <v>18</v>
      </c>
      <c r="W5182" s="45" t="str">
        <f>IF(Table1[[#This Row],[Sex at Birth]]="F","Female","Male")</f>
        <v>Female</v>
      </c>
      <c r="X5182" s="43">
        <v>45657</v>
      </c>
      <c r="Y5182" s="44">
        <f>Table1[[#This Row],[Report cutoff date]]-Table1[[#This Row],[DOB]]</f>
        <v>17035</v>
      </c>
      <c r="Z5182" s="68">
        <f>ROUNDDOWN(Table1[[#This Row],[Days old - as of report cutoff date]]/365,0)</f>
        <v>46</v>
      </c>
      <c r="AA5182" s="45" t="str">
        <f>IF(Table1[[#This Row],[Years old]]&gt;=55,"55+","54 and under")</f>
        <v>54 and under</v>
      </c>
      <c r="AB5182" s="45" t="str">
        <f>VLOOKUP(Table1[[#This Row],[Years old]],Lookups!$A$1:$C$101,2,FALSE)</f>
        <v>40 - 49</v>
      </c>
      <c r="AC5182" s="45" t="str">
        <f>VLOOKUP(Table1[[#This Row],[Years old]],Lookups!$A$1:$C$101,3,FALSE)</f>
        <v>45 - 49</v>
      </c>
      <c r="AD5182" s="45" t="str">
        <f>VLOOKUP(Table1[[#This Row],[Race]],Lookups!$E$2:$F$11,2,FALSE)</f>
        <v>White</v>
      </c>
      <c r="AE5182" s="45" t="str">
        <f>VLOOKUP(Table1[[#This Row],[Ethnicity]],Lookups!$H$2:$I$6,2,FALSE)</f>
        <v>Not Hispanic/Latino</v>
      </c>
      <c r="AF5182" s="45" t="str">
        <f>VLOOKUP(Table1[[#This Row],[Language]],Lookups!$K$2:$L$9,2,FALSE)</f>
        <v>English</v>
      </c>
      <c r="AG5182" s="46">
        <v>42005</v>
      </c>
      <c r="AH5182" s="46">
        <v>45657</v>
      </c>
      <c r="AI5182" s="46" t="str">
        <f>IF(Table1[[#This Row],[Colonoscopy Date]]="","",DATEVALUE(Table1[[#This Row],[Colonoscopy Date]]))</f>
        <v/>
      </c>
      <c r="AJ51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83" spans="1:36" x14ac:dyDescent="0.25">
      <c r="A5183">
        <v>10162</v>
      </c>
      <c r="B5183" t="s">
        <v>2597</v>
      </c>
      <c r="C5183" t="s">
        <v>20</v>
      </c>
      <c r="D5183" t="s">
        <v>21</v>
      </c>
      <c r="E5183" t="s">
        <v>22</v>
      </c>
      <c r="F5183" t="s">
        <v>63</v>
      </c>
      <c r="G5183" t="s">
        <v>6883</v>
      </c>
      <c r="H5183" t="s">
        <v>24</v>
      </c>
      <c r="I5183" s="36">
        <v>28623</v>
      </c>
      <c r="J5183" t="s">
        <v>2906</v>
      </c>
      <c r="K5183" t="s">
        <v>2931</v>
      </c>
      <c r="L5183" t="s">
        <v>25</v>
      </c>
      <c r="M5183" s="2">
        <v>45629</v>
      </c>
      <c r="N5183" t="s">
        <v>25</v>
      </c>
      <c r="O5183" t="s">
        <v>25</v>
      </c>
      <c r="P5183" t="s">
        <v>18</v>
      </c>
      <c r="Q5183" t="s">
        <v>18</v>
      </c>
      <c r="R5183" t="s">
        <v>18</v>
      </c>
      <c r="S5183" t="s">
        <v>18</v>
      </c>
      <c r="T5183" t="s">
        <v>18</v>
      </c>
      <c r="U5183" t="s">
        <v>18</v>
      </c>
      <c r="V5183" t="s">
        <v>18</v>
      </c>
      <c r="W5183" s="45" t="str">
        <f>IF(Table1[[#This Row],[Sex at Birth]]="F","Female","Male")</f>
        <v>Female</v>
      </c>
      <c r="X5183" s="43">
        <v>45657</v>
      </c>
      <c r="Y5183" s="44">
        <f>Table1[[#This Row],[Report cutoff date]]-Table1[[#This Row],[DOB]]</f>
        <v>17034</v>
      </c>
      <c r="Z5183" s="68">
        <f>ROUNDDOWN(Table1[[#This Row],[Days old - as of report cutoff date]]/365,0)</f>
        <v>46</v>
      </c>
      <c r="AA5183" s="45" t="str">
        <f>IF(Table1[[#This Row],[Years old]]&gt;=55,"55+","54 and under")</f>
        <v>54 and under</v>
      </c>
      <c r="AB5183" s="45" t="str">
        <f>VLOOKUP(Table1[[#This Row],[Years old]],Lookups!$A$1:$C$101,2,FALSE)</f>
        <v>40 - 49</v>
      </c>
      <c r="AC5183" s="45" t="str">
        <f>VLOOKUP(Table1[[#This Row],[Years old]],Lookups!$A$1:$C$101,3,FALSE)</f>
        <v>45 - 49</v>
      </c>
      <c r="AD5183" s="45" t="str">
        <f>VLOOKUP(Table1[[#This Row],[Race]],Lookups!$E$2:$F$11,2,FALSE)</f>
        <v>White</v>
      </c>
      <c r="AE5183" s="45" t="str">
        <f>VLOOKUP(Table1[[#This Row],[Ethnicity]],Lookups!$H$2:$I$6,2,FALSE)</f>
        <v>Not Hispanic/Latino</v>
      </c>
      <c r="AF5183" s="45" t="str">
        <f>VLOOKUP(Table1[[#This Row],[Language]],Lookups!$K$2:$L$9,2,FALSE)</f>
        <v>English</v>
      </c>
      <c r="AG5183" s="46">
        <v>42005</v>
      </c>
      <c r="AH5183" s="46">
        <v>45657</v>
      </c>
      <c r="AI5183" s="46" t="str">
        <f>IF(Table1[[#This Row],[Colonoscopy Date]]="","",DATEVALUE(Table1[[#This Row],[Colonoscopy Date]]))</f>
        <v/>
      </c>
      <c r="AJ51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84" spans="1:36" x14ac:dyDescent="0.25">
      <c r="A5184">
        <v>12586</v>
      </c>
      <c r="B5184" t="s">
        <v>1872</v>
      </c>
      <c r="C5184" t="s">
        <v>20</v>
      </c>
      <c r="D5184" t="s">
        <v>21</v>
      </c>
      <c r="E5184" t="s">
        <v>22</v>
      </c>
      <c r="F5184" t="s">
        <v>32</v>
      </c>
      <c r="G5184" t="s">
        <v>7113</v>
      </c>
      <c r="H5184" t="s">
        <v>24</v>
      </c>
      <c r="I5184" s="36">
        <v>28623</v>
      </c>
      <c r="J5184" t="s">
        <v>2913</v>
      </c>
      <c r="K5184" t="s">
        <v>2931</v>
      </c>
      <c r="L5184" t="s">
        <v>25</v>
      </c>
      <c r="M5184" s="2">
        <v>45544</v>
      </c>
      <c r="N5184" t="s">
        <v>25</v>
      </c>
      <c r="O5184" t="s">
        <v>53</v>
      </c>
      <c r="P5184" t="s">
        <v>18</v>
      </c>
      <c r="Q5184" t="s">
        <v>18</v>
      </c>
      <c r="R5184" t="s">
        <v>18</v>
      </c>
      <c r="S5184" t="s">
        <v>18</v>
      </c>
      <c r="T5184" t="s">
        <v>18</v>
      </c>
      <c r="U5184" t="s">
        <v>18</v>
      </c>
      <c r="V5184" t="s">
        <v>18</v>
      </c>
      <c r="W5184" s="45" t="str">
        <f>IF(Table1[[#This Row],[Sex at Birth]]="F","Female","Male")</f>
        <v>Female</v>
      </c>
      <c r="X5184" s="43">
        <v>45657</v>
      </c>
      <c r="Y5184" s="44">
        <f>Table1[[#This Row],[Report cutoff date]]-Table1[[#This Row],[DOB]]</f>
        <v>17034</v>
      </c>
      <c r="Z5184" s="68">
        <f>ROUNDDOWN(Table1[[#This Row],[Days old - as of report cutoff date]]/365,0)</f>
        <v>46</v>
      </c>
      <c r="AA5184" s="45" t="str">
        <f>IF(Table1[[#This Row],[Years old]]&gt;=55,"55+","54 and under")</f>
        <v>54 and under</v>
      </c>
      <c r="AB5184" s="45" t="str">
        <f>VLOOKUP(Table1[[#This Row],[Years old]],Lookups!$A$1:$C$101,2,FALSE)</f>
        <v>40 - 49</v>
      </c>
      <c r="AC5184" s="45" t="str">
        <f>VLOOKUP(Table1[[#This Row],[Years old]],Lookups!$A$1:$C$101,3,FALSE)</f>
        <v>45 - 49</v>
      </c>
      <c r="AD5184" s="45" t="str">
        <f>VLOOKUP(Table1[[#This Row],[Race]],Lookups!$E$2:$F$11,2,FALSE)</f>
        <v>White</v>
      </c>
      <c r="AE5184" s="45" t="str">
        <f>VLOOKUP(Table1[[#This Row],[Ethnicity]],Lookups!$H$2:$I$6,2,FALSE)</f>
        <v>Not Hispanic/Latino</v>
      </c>
      <c r="AF5184" s="45" t="str">
        <f>VLOOKUP(Table1[[#This Row],[Language]],Lookups!$K$2:$L$9,2,FALSE)</f>
        <v>English</v>
      </c>
      <c r="AG5184" s="46">
        <v>42005</v>
      </c>
      <c r="AH5184" s="46">
        <v>45657</v>
      </c>
      <c r="AI5184" s="46" t="str">
        <f>IF(Table1[[#This Row],[Colonoscopy Date]]="","",DATEVALUE(Table1[[#This Row],[Colonoscopy Date]]))</f>
        <v/>
      </c>
      <c r="AJ51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85" spans="1:36" x14ac:dyDescent="0.25">
      <c r="A5185">
        <v>11021</v>
      </c>
      <c r="B5185" t="s">
        <v>1764</v>
      </c>
      <c r="C5185" t="s">
        <v>20</v>
      </c>
      <c r="D5185" t="s">
        <v>21</v>
      </c>
      <c r="E5185" t="s">
        <v>22</v>
      </c>
      <c r="F5185" t="s">
        <v>36</v>
      </c>
      <c r="G5185" t="s">
        <v>7469</v>
      </c>
      <c r="H5185" t="s">
        <v>24</v>
      </c>
      <c r="I5185" s="36">
        <v>28624</v>
      </c>
      <c r="J5185" t="s">
        <v>2884</v>
      </c>
      <c r="K5185" t="s">
        <v>2936</v>
      </c>
      <c r="L5185" t="s">
        <v>25</v>
      </c>
      <c r="M5185" s="2">
        <v>45601</v>
      </c>
      <c r="N5185" t="s">
        <v>25</v>
      </c>
      <c r="O5185" t="s">
        <v>25</v>
      </c>
      <c r="P5185" t="s">
        <v>18</v>
      </c>
      <c r="Q5185" t="s">
        <v>18</v>
      </c>
      <c r="R5185" t="s">
        <v>18</v>
      </c>
      <c r="S5185" t="s">
        <v>18</v>
      </c>
      <c r="T5185" t="s">
        <v>18</v>
      </c>
      <c r="U5185" t="s">
        <v>18</v>
      </c>
      <c r="V5185" t="s">
        <v>18</v>
      </c>
      <c r="W5185" s="45" t="str">
        <f>IF(Table1[[#This Row],[Sex at Birth]]="F","Female","Male")</f>
        <v>Female</v>
      </c>
      <c r="X5185" s="43">
        <v>45657</v>
      </c>
      <c r="Y5185" s="44">
        <f>Table1[[#This Row],[Report cutoff date]]-Table1[[#This Row],[DOB]]</f>
        <v>17033</v>
      </c>
      <c r="Z5185" s="68">
        <f>ROUNDDOWN(Table1[[#This Row],[Days old - as of report cutoff date]]/365,0)</f>
        <v>46</v>
      </c>
      <c r="AA5185" s="45" t="str">
        <f>IF(Table1[[#This Row],[Years old]]&gt;=55,"55+","54 and under")</f>
        <v>54 and under</v>
      </c>
      <c r="AB5185" s="45" t="str">
        <f>VLOOKUP(Table1[[#This Row],[Years old]],Lookups!$A$1:$C$101,2,FALSE)</f>
        <v>40 - 49</v>
      </c>
      <c r="AC5185" s="45" t="str">
        <f>VLOOKUP(Table1[[#This Row],[Years old]],Lookups!$A$1:$C$101,3,FALSE)</f>
        <v>45 - 49</v>
      </c>
      <c r="AD5185" s="45" t="str">
        <f>VLOOKUP(Table1[[#This Row],[Race]],Lookups!$E$2:$F$11,2,FALSE)</f>
        <v>White</v>
      </c>
      <c r="AE5185" s="45" t="str">
        <f>VLOOKUP(Table1[[#This Row],[Ethnicity]],Lookups!$H$2:$I$6,2,FALSE)</f>
        <v>Not Hispanic/Latino</v>
      </c>
      <c r="AF5185" s="45" t="str">
        <f>VLOOKUP(Table1[[#This Row],[Language]],Lookups!$K$2:$L$9,2,FALSE)</f>
        <v>English</v>
      </c>
      <c r="AG5185" s="46">
        <v>42005</v>
      </c>
      <c r="AH5185" s="46">
        <v>45657</v>
      </c>
      <c r="AI5185" s="46" t="str">
        <f>IF(Table1[[#This Row],[Colonoscopy Date]]="","",DATEVALUE(Table1[[#This Row],[Colonoscopy Date]]))</f>
        <v/>
      </c>
      <c r="AJ51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86" spans="1:36" x14ac:dyDescent="0.25">
      <c r="A5186">
        <v>11908</v>
      </c>
      <c r="B5186" t="s">
        <v>1701</v>
      </c>
      <c r="C5186" t="s">
        <v>339</v>
      </c>
      <c r="D5186" t="s">
        <v>21</v>
      </c>
      <c r="E5186" t="s">
        <v>22</v>
      </c>
      <c r="F5186" t="s">
        <v>81</v>
      </c>
      <c r="G5186" t="s">
        <v>3623</v>
      </c>
      <c r="H5186" t="s">
        <v>24</v>
      </c>
      <c r="I5186" s="36">
        <v>28630</v>
      </c>
      <c r="J5186" t="s">
        <v>2911</v>
      </c>
      <c r="K5186" t="s">
        <v>2930</v>
      </c>
      <c r="L5186" t="s">
        <v>25</v>
      </c>
      <c r="M5186" s="2">
        <v>45562</v>
      </c>
      <c r="N5186" t="s">
        <v>53</v>
      </c>
      <c r="O5186" t="s">
        <v>25</v>
      </c>
      <c r="P5186" t="s">
        <v>1135</v>
      </c>
      <c r="Q5186" t="s">
        <v>18</v>
      </c>
      <c r="R5186" t="s">
        <v>18</v>
      </c>
      <c r="S5186" t="s">
        <v>18</v>
      </c>
      <c r="T5186" t="s">
        <v>18</v>
      </c>
      <c r="U5186" t="s">
        <v>18</v>
      </c>
      <c r="V5186" t="s">
        <v>18</v>
      </c>
      <c r="W5186" s="45" t="str">
        <f>IF(Table1[[#This Row],[Sex at Birth]]="F","Female","Male")</f>
        <v>Female</v>
      </c>
      <c r="X5186" s="43">
        <v>45657</v>
      </c>
      <c r="Y5186" s="44">
        <f>Table1[[#This Row],[Report cutoff date]]-Table1[[#This Row],[DOB]]</f>
        <v>17027</v>
      </c>
      <c r="Z5186" s="68">
        <f>ROUNDDOWN(Table1[[#This Row],[Days old - as of report cutoff date]]/365,0)</f>
        <v>46</v>
      </c>
      <c r="AA5186" s="45" t="str">
        <f>IF(Table1[[#This Row],[Years old]]&gt;=55,"55+","54 and under")</f>
        <v>54 and under</v>
      </c>
      <c r="AB5186" s="45" t="str">
        <f>VLOOKUP(Table1[[#This Row],[Years old]],Lookups!$A$1:$C$101,2,FALSE)</f>
        <v>40 - 49</v>
      </c>
      <c r="AC5186" s="45" t="str">
        <f>VLOOKUP(Table1[[#This Row],[Years old]],Lookups!$A$1:$C$101,3,FALSE)</f>
        <v>45 - 49</v>
      </c>
      <c r="AD5186" s="45" t="str">
        <f>VLOOKUP(Table1[[#This Row],[Race]],Lookups!$E$2:$F$11,2,FALSE)</f>
        <v>Black/ Afr. Amer.</v>
      </c>
      <c r="AE5186" s="45" t="str">
        <f>VLOOKUP(Table1[[#This Row],[Ethnicity]],Lookups!$H$2:$I$6,2,FALSE)</f>
        <v>Not Hispanic/Latino</v>
      </c>
      <c r="AF5186" s="45" t="str">
        <f>VLOOKUP(Table1[[#This Row],[Language]],Lookups!$K$2:$L$9,2,FALSE)</f>
        <v>English</v>
      </c>
      <c r="AG5186" s="46">
        <v>42005</v>
      </c>
      <c r="AH5186" s="46">
        <v>45657</v>
      </c>
      <c r="AI5186" s="46">
        <f>IF(Table1[[#This Row],[Colonoscopy Date]]="","",DATEVALUE(Table1[[#This Row],[Colonoscopy Date]]))</f>
        <v>45117</v>
      </c>
      <c r="AJ518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87" spans="1:36" x14ac:dyDescent="0.25">
      <c r="A5187">
        <v>11561</v>
      </c>
      <c r="B5187" t="s">
        <v>1605</v>
      </c>
      <c r="C5187" t="s">
        <v>20</v>
      </c>
      <c r="D5187" t="s">
        <v>21</v>
      </c>
      <c r="E5187" t="s">
        <v>22</v>
      </c>
      <c r="F5187" t="s">
        <v>29</v>
      </c>
      <c r="G5187" t="s">
        <v>7039</v>
      </c>
      <c r="H5187" t="s">
        <v>35</v>
      </c>
      <c r="I5187" s="36">
        <v>28630</v>
      </c>
      <c r="J5187" t="s">
        <v>2910</v>
      </c>
      <c r="K5187" t="s">
        <v>2931</v>
      </c>
      <c r="L5187" t="s">
        <v>25</v>
      </c>
      <c r="M5187" s="2">
        <v>45575</v>
      </c>
      <c r="N5187" t="s">
        <v>25</v>
      </c>
      <c r="O5187" t="s">
        <v>25</v>
      </c>
      <c r="P5187" t="s">
        <v>18</v>
      </c>
      <c r="Q5187" t="s">
        <v>18</v>
      </c>
      <c r="R5187" t="s">
        <v>18</v>
      </c>
      <c r="S5187" t="s">
        <v>18</v>
      </c>
      <c r="T5187" t="s">
        <v>18</v>
      </c>
      <c r="U5187" t="s">
        <v>18</v>
      </c>
      <c r="V5187" t="s">
        <v>18</v>
      </c>
      <c r="W5187" s="45" t="str">
        <f>IF(Table1[[#This Row],[Sex at Birth]]="F","Female","Male")</f>
        <v>Male</v>
      </c>
      <c r="X5187" s="43">
        <v>45657</v>
      </c>
      <c r="Y5187" s="44">
        <f>Table1[[#This Row],[Report cutoff date]]-Table1[[#This Row],[DOB]]</f>
        <v>17027</v>
      </c>
      <c r="Z5187" s="68">
        <f>ROUNDDOWN(Table1[[#This Row],[Days old - as of report cutoff date]]/365,0)</f>
        <v>46</v>
      </c>
      <c r="AA5187" s="45" t="str">
        <f>IF(Table1[[#This Row],[Years old]]&gt;=55,"55+","54 and under")</f>
        <v>54 and under</v>
      </c>
      <c r="AB5187" s="45" t="str">
        <f>VLOOKUP(Table1[[#This Row],[Years old]],Lookups!$A$1:$C$101,2,FALSE)</f>
        <v>40 - 49</v>
      </c>
      <c r="AC5187" s="45" t="str">
        <f>VLOOKUP(Table1[[#This Row],[Years old]],Lookups!$A$1:$C$101,3,FALSE)</f>
        <v>45 - 49</v>
      </c>
      <c r="AD5187" s="45" t="str">
        <f>VLOOKUP(Table1[[#This Row],[Race]],Lookups!$E$2:$F$11,2,FALSE)</f>
        <v>White</v>
      </c>
      <c r="AE5187" s="45" t="str">
        <f>VLOOKUP(Table1[[#This Row],[Ethnicity]],Lookups!$H$2:$I$6,2,FALSE)</f>
        <v>Not Hispanic/Latino</v>
      </c>
      <c r="AF5187" s="45" t="str">
        <f>VLOOKUP(Table1[[#This Row],[Language]],Lookups!$K$2:$L$9,2,FALSE)</f>
        <v>English</v>
      </c>
      <c r="AG5187" s="46">
        <v>42005</v>
      </c>
      <c r="AH5187" s="46">
        <v>45657</v>
      </c>
      <c r="AI5187" s="46" t="str">
        <f>IF(Table1[[#This Row],[Colonoscopy Date]]="","",DATEVALUE(Table1[[#This Row],[Colonoscopy Date]]))</f>
        <v/>
      </c>
      <c r="AJ51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88" spans="1:36" x14ac:dyDescent="0.25">
      <c r="A5188">
        <v>12707</v>
      </c>
      <c r="B5188" t="s">
        <v>1619</v>
      </c>
      <c r="C5188" t="s">
        <v>20</v>
      </c>
      <c r="D5188" t="s">
        <v>21</v>
      </c>
      <c r="E5188" t="s">
        <v>22</v>
      </c>
      <c r="F5188" t="s">
        <v>377</v>
      </c>
      <c r="G5188" t="s">
        <v>5980</v>
      </c>
      <c r="H5188" t="s">
        <v>24</v>
      </c>
      <c r="I5188" s="36">
        <v>28634</v>
      </c>
      <c r="J5188" t="s">
        <v>2913</v>
      </c>
      <c r="K5188" t="s">
        <v>2930</v>
      </c>
      <c r="L5188" t="s">
        <v>25</v>
      </c>
      <c r="M5188" s="2">
        <v>45622</v>
      </c>
      <c r="N5188" t="s">
        <v>25</v>
      </c>
      <c r="O5188" t="s">
        <v>25</v>
      </c>
      <c r="P5188" t="s">
        <v>18</v>
      </c>
      <c r="Q5188" t="s">
        <v>18</v>
      </c>
      <c r="R5188" t="s">
        <v>18</v>
      </c>
      <c r="S5188" t="s">
        <v>18</v>
      </c>
      <c r="T5188" t="s">
        <v>18</v>
      </c>
      <c r="U5188" t="s">
        <v>18</v>
      </c>
      <c r="V5188" t="s">
        <v>18</v>
      </c>
      <c r="W5188" s="45" t="str">
        <f>IF(Table1[[#This Row],[Sex at Birth]]="F","Female","Male")</f>
        <v>Female</v>
      </c>
      <c r="X5188" s="43">
        <v>45657</v>
      </c>
      <c r="Y5188" s="44">
        <f>Table1[[#This Row],[Report cutoff date]]-Table1[[#This Row],[DOB]]</f>
        <v>17023</v>
      </c>
      <c r="Z5188" s="68">
        <f>ROUNDDOWN(Table1[[#This Row],[Days old - as of report cutoff date]]/365,0)</f>
        <v>46</v>
      </c>
      <c r="AA5188" s="45" t="str">
        <f>IF(Table1[[#This Row],[Years old]]&gt;=55,"55+","54 and under")</f>
        <v>54 and under</v>
      </c>
      <c r="AB5188" s="45" t="str">
        <f>VLOOKUP(Table1[[#This Row],[Years old]],Lookups!$A$1:$C$101,2,FALSE)</f>
        <v>40 - 49</v>
      </c>
      <c r="AC5188" s="45" t="str">
        <f>VLOOKUP(Table1[[#This Row],[Years old]],Lookups!$A$1:$C$101,3,FALSE)</f>
        <v>45 - 49</v>
      </c>
      <c r="AD5188" s="45" t="str">
        <f>VLOOKUP(Table1[[#This Row],[Race]],Lookups!$E$2:$F$11,2,FALSE)</f>
        <v>White</v>
      </c>
      <c r="AE5188" s="45" t="str">
        <f>VLOOKUP(Table1[[#This Row],[Ethnicity]],Lookups!$H$2:$I$6,2,FALSE)</f>
        <v>Not Hispanic/Latino</v>
      </c>
      <c r="AF5188" s="45" t="str">
        <f>VLOOKUP(Table1[[#This Row],[Language]],Lookups!$K$2:$L$9,2,FALSE)</f>
        <v>English</v>
      </c>
      <c r="AG5188" s="46">
        <v>42005</v>
      </c>
      <c r="AH5188" s="46">
        <v>45657</v>
      </c>
      <c r="AI5188" s="46" t="str">
        <f>IF(Table1[[#This Row],[Colonoscopy Date]]="","",DATEVALUE(Table1[[#This Row],[Colonoscopy Date]]))</f>
        <v/>
      </c>
      <c r="AJ51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89" spans="1:36" x14ac:dyDescent="0.25">
      <c r="A5189">
        <v>12619</v>
      </c>
      <c r="B5189" t="s">
        <v>1986</v>
      </c>
      <c r="C5189" t="s">
        <v>20</v>
      </c>
      <c r="D5189" t="s">
        <v>21</v>
      </c>
      <c r="E5189" t="s">
        <v>22</v>
      </c>
      <c r="F5189" t="s">
        <v>30</v>
      </c>
      <c r="G5189" t="s">
        <v>7662</v>
      </c>
      <c r="H5189" t="s">
        <v>24</v>
      </c>
      <c r="I5189" s="36">
        <v>28636</v>
      </c>
      <c r="J5189" t="s">
        <v>2883</v>
      </c>
      <c r="K5189" t="s">
        <v>2936</v>
      </c>
      <c r="L5189" t="s">
        <v>25</v>
      </c>
      <c r="M5189" s="2">
        <v>45551</v>
      </c>
      <c r="N5189" t="s">
        <v>25</v>
      </c>
      <c r="O5189" t="s">
        <v>25</v>
      </c>
      <c r="P5189" t="s">
        <v>18</v>
      </c>
      <c r="Q5189" t="s">
        <v>18</v>
      </c>
      <c r="R5189" t="s">
        <v>18</v>
      </c>
      <c r="S5189" t="s">
        <v>18</v>
      </c>
      <c r="T5189" t="s">
        <v>18</v>
      </c>
      <c r="U5189" t="s">
        <v>18</v>
      </c>
      <c r="V5189" t="s">
        <v>18</v>
      </c>
      <c r="W5189" s="45" t="str">
        <f>IF(Table1[[#This Row],[Sex at Birth]]="F","Female","Male")</f>
        <v>Female</v>
      </c>
      <c r="X5189" s="43">
        <v>45657</v>
      </c>
      <c r="Y5189" s="44">
        <f>Table1[[#This Row],[Report cutoff date]]-Table1[[#This Row],[DOB]]</f>
        <v>17021</v>
      </c>
      <c r="Z5189" s="68">
        <f>ROUNDDOWN(Table1[[#This Row],[Days old - as of report cutoff date]]/365,0)</f>
        <v>46</v>
      </c>
      <c r="AA5189" s="45" t="str">
        <f>IF(Table1[[#This Row],[Years old]]&gt;=55,"55+","54 and under")</f>
        <v>54 and under</v>
      </c>
      <c r="AB5189" s="45" t="str">
        <f>VLOOKUP(Table1[[#This Row],[Years old]],Lookups!$A$1:$C$101,2,FALSE)</f>
        <v>40 - 49</v>
      </c>
      <c r="AC5189" s="45" t="str">
        <f>VLOOKUP(Table1[[#This Row],[Years old]],Lookups!$A$1:$C$101,3,FALSE)</f>
        <v>45 - 49</v>
      </c>
      <c r="AD5189" s="45" t="str">
        <f>VLOOKUP(Table1[[#This Row],[Race]],Lookups!$E$2:$F$11,2,FALSE)</f>
        <v>White</v>
      </c>
      <c r="AE5189" s="45" t="str">
        <f>VLOOKUP(Table1[[#This Row],[Ethnicity]],Lookups!$H$2:$I$6,2,FALSE)</f>
        <v>Not Hispanic/Latino</v>
      </c>
      <c r="AF5189" s="45" t="str">
        <f>VLOOKUP(Table1[[#This Row],[Language]],Lookups!$K$2:$L$9,2,FALSE)</f>
        <v>English</v>
      </c>
      <c r="AG5189" s="46">
        <v>42005</v>
      </c>
      <c r="AH5189" s="46">
        <v>45657</v>
      </c>
      <c r="AI5189" s="46" t="str">
        <f>IF(Table1[[#This Row],[Colonoscopy Date]]="","",DATEVALUE(Table1[[#This Row],[Colonoscopy Date]]))</f>
        <v/>
      </c>
      <c r="AJ51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90" spans="1:36" x14ac:dyDescent="0.25">
      <c r="A5190">
        <v>11103</v>
      </c>
      <c r="B5190" t="s">
        <v>1928</v>
      </c>
      <c r="C5190" t="s">
        <v>20</v>
      </c>
      <c r="D5190" t="s">
        <v>34</v>
      </c>
      <c r="E5190" t="s">
        <v>22</v>
      </c>
      <c r="F5190" t="s">
        <v>122</v>
      </c>
      <c r="G5190" t="s">
        <v>3964</v>
      </c>
      <c r="H5190" t="s">
        <v>24</v>
      </c>
      <c r="I5190" s="36">
        <v>28637</v>
      </c>
      <c r="J5190" t="s">
        <v>2923</v>
      </c>
      <c r="K5190" t="s">
        <v>2935</v>
      </c>
      <c r="L5190" t="s">
        <v>25</v>
      </c>
      <c r="M5190" s="2">
        <v>45615</v>
      </c>
      <c r="N5190" t="s">
        <v>25</v>
      </c>
      <c r="O5190" t="s">
        <v>25</v>
      </c>
      <c r="P5190" t="s">
        <v>224</v>
      </c>
      <c r="Q5190" t="s">
        <v>18</v>
      </c>
      <c r="R5190" t="s">
        <v>18</v>
      </c>
      <c r="S5190" t="s">
        <v>18</v>
      </c>
      <c r="T5190" t="s">
        <v>18</v>
      </c>
      <c r="U5190" t="s">
        <v>18</v>
      </c>
      <c r="V5190" t="s">
        <v>18</v>
      </c>
      <c r="W5190" s="45" t="str">
        <f>IF(Table1[[#This Row],[Sex at Birth]]="F","Female","Male")</f>
        <v>Female</v>
      </c>
      <c r="X5190" s="43">
        <v>45657</v>
      </c>
      <c r="Y5190" s="44">
        <f>Table1[[#This Row],[Report cutoff date]]-Table1[[#This Row],[DOB]]</f>
        <v>17020</v>
      </c>
      <c r="Z5190" s="68">
        <f>ROUNDDOWN(Table1[[#This Row],[Days old - as of report cutoff date]]/365,0)</f>
        <v>46</v>
      </c>
      <c r="AA5190" s="45" t="str">
        <f>IF(Table1[[#This Row],[Years old]]&gt;=55,"55+","54 and under")</f>
        <v>54 and under</v>
      </c>
      <c r="AB5190" s="45" t="str">
        <f>VLOOKUP(Table1[[#This Row],[Years old]],Lookups!$A$1:$C$101,2,FALSE)</f>
        <v>40 - 49</v>
      </c>
      <c r="AC5190" s="45" t="str">
        <f>VLOOKUP(Table1[[#This Row],[Years old]],Lookups!$A$1:$C$101,3,FALSE)</f>
        <v>45 - 49</v>
      </c>
      <c r="AD5190" s="45" t="str">
        <f>VLOOKUP(Table1[[#This Row],[Race]],Lookups!$E$2:$F$11,2,FALSE)</f>
        <v>White</v>
      </c>
      <c r="AE5190" s="45" t="str">
        <f>VLOOKUP(Table1[[#This Row],[Ethnicity]],Lookups!$H$2:$I$6,2,FALSE)</f>
        <v>Other/ Unknown</v>
      </c>
      <c r="AF5190" s="45" t="str">
        <f>VLOOKUP(Table1[[#This Row],[Language]],Lookups!$K$2:$L$9,2,FALSE)</f>
        <v>English</v>
      </c>
      <c r="AG5190" s="46">
        <v>42005</v>
      </c>
      <c r="AH5190" s="46">
        <v>45657</v>
      </c>
      <c r="AI5190" s="46">
        <f>IF(Table1[[#This Row],[Colonoscopy Date]]="","",DATEVALUE(Table1[[#This Row],[Colonoscopy Date]]))</f>
        <v>41287</v>
      </c>
      <c r="AJ51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91" spans="1:36" x14ac:dyDescent="0.25">
      <c r="A5191">
        <v>10175</v>
      </c>
      <c r="B5191" t="s">
        <v>2472</v>
      </c>
      <c r="C5191" t="s">
        <v>20</v>
      </c>
      <c r="D5191" t="s">
        <v>34</v>
      </c>
      <c r="E5191" t="s">
        <v>22</v>
      </c>
      <c r="F5191" t="s">
        <v>36</v>
      </c>
      <c r="G5191" t="s">
        <v>8064</v>
      </c>
      <c r="H5191" t="s">
        <v>24</v>
      </c>
      <c r="I5191" s="36">
        <v>28638</v>
      </c>
      <c r="J5191" t="s">
        <v>2914</v>
      </c>
      <c r="K5191" t="s">
        <v>2936</v>
      </c>
      <c r="L5191" t="s">
        <v>25</v>
      </c>
      <c r="M5191" s="2">
        <v>45538</v>
      </c>
      <c r="N5191" t="s">
        <v>25</v>
      </c>
      <c r="O5191" t="s">
        <v>25</v>
      </c>
      <c r="P5191" t="s">
        <v>18</v>
      </c>
      <c r="Q5191" t="s">
        <v>18</v>
      </c>
      <c r="R5191" t="s">
        <v>18</v>
      </c>
      <c r="S5191" t="s">
        <v>18</v>
      </c>
      <c r="T5191" t="s">
        <v>18</v>
      </c>
      <c r="U5191" t="s">
        <v>18</v>
      </c>
      <c r="V5191" t="s">
        <v>18</v>
      </c>
      <c r="W5191" s="45" t="str">
        <f>IF(Table1[[#This Row],[Sex at Birth]]="F","Female","Male")</f>
        <v>Female</v>
      </c>
      <c r="X5191" s="43">
        <v>45657</v>
      </c>
      <c r="Y5191" s="44">
        <f>Table1[[#This Row],[Report cutoff date]]-Table1[[#This Row],[DOB]]</f>
        <v>17019</v>
      </c>
      <c r="Z5191" s="68">
        <f>ROUNDDOWN(Table1[[#This Row],[Days old - as of report cutoff date]]/365,0)</f>
        <v>46</v>
      </c>
      <c r="AA5191" s="45" t="str">
        <f>IF(Table1[[#This Row],[Years old]]&gt;=55,"55+","54 and under")</f>
        <v>54 and under</v>
      </c>
      <c r="AB5191" s="45" t="str">
        <f>VLOOKUP(Table1[[#This Row],[Years old]],Lookups!$A$1:$C$101,2,FALSE)</f>
        <v>40 - 49</v>
      </c>
      <c r="AC5191" s="45" t="str">
        <f>VLOOKUP(Table1[[#This Row],[Years old]],Lookups!$A$1:$C$101,3,FALSE)</f>
        <v>45 - 49</v>
      </c>
      <c r="AD5191" s="45" t="str">
        <f>VLOOKUP(Table1[[#This Row],[Race]],Lookups!$E$2:$F$11,2,FALSE)</f>
        <v>White</v>
      </c>
      <c r="AE5191" s="45" t="str">
        <f>VLOOKUP(Table1[[#This Row],[Ethnicity]],Lookups!$H$2:$I$6,2,FALSE)</f>
        <v>Other/ Unknown</v>
      </c>
      <c r="AF5191" s="45" t="str">
        <f>VLOOKUP(Table1[[#This Row],[Language]],Lookups!$K$2:$L$9,2,FALSE)</f>
        <v>English</v>
      </c>
      <c r="AG5191" s="46">
        <v>42005</v>
      </c>
      <c r="AH5191" s="46">
        <v>45657</v>
      </c>
      <c r="AI5191" s="46" t="str">
        <f>IF(Table1[[#This Row],[Colonoscopy Date]]="","",DATEVALUE(Table1[[#This Row],[Colonoscopy Date]]))</f>
        <v/>
      </c>
      <c r="AJ51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92" spans="1:36" x14ac:dyDescent="0.25">
      <c r="A5192">
        <v>14202</v>
      </c>
      <c r="B5192" t="s">
        <v>2288</v>
      </c>
      <c r="C5192" t="s">
        <v>20</v>
      </c>
      <c r="D5192" t="s">
        <v>21</v>
      </c>
      <c r="E5192" t="s">
        <v>22</v>
      </c>
      <c r="F5192" t="s">
        <v>52</v>
      </c>
      <c r="G5192" t="s">
        <v>3080</v>
      </c>
      <c r="H5192" t="s">
        <v>24</v>
      </c>
      <c r="I5192" s="36">
        <v>28642</v>
      </c>
      <c r="J5192" t="s">
        <v>2885</v>
      </c>
      <c r="K5192" t="s">
        <v>2930</v>
      </c>
      <c r="L5192" t="s">
        <v>25</v>
      </c>
      <c r="M5192" s="2">
        <v>45590</v>
      </c>
      <c r="N5192" t="s">
        <v>53</v>
      </c>
      <c r="O5192" t="s">
        <v>25</v>
      </c>
      <c r="P5192" t="s">
        <v>18</v>
      </c>
      <c r="Q5192" t="s">
        <v>18</v>
      </c>
      <c r="R5192" t="s">
        <v>18</v>
      </c>
      <c r="S5192" t="s">
        <v>767</v>
      </c>
      <c r="T5192" t="s">
        <v>27</v>
      </c>
      <c r="U5192" t="s">
        <v>18</v>
      </c>
      <c r="V5192" t="s">
        <v>18</v>
      </c>
      <c r="W5192" s="45" t="str">
        <f>IF(Table1[[#This Row],[Sex at Birth]]="F","Female","Male")</f>
        <v>Female</v>
      </c>
      <c r="X5192" s="43">
        <v>45657</v>
      </c>
      <c r="Y5192" s="44">
        <f>Table1[[#This Row],[Report cutoff date]]-Table1[[#This Row],[DOB]]</f>
        <v>17015</v>
      </c>
      <c r="Z5192" s="68">
        <f>ROUNDDOWN(Table1[[#This Row],[Days old - as of report cutoff date]]/365,0)</f>
        <v>46</v>
      </c>
      <c r="AA5192" s="45" t="str">
        <f>IF(Table1[[#This Row],[Years old]]&gt;=55,"55+","54 and under")</f>
        <v>54 and under</v>
      </c>
      <c r="AB5192" s="45" t="str">
        <f>VLOOKUP(Table1[[#This Row],[Years old]],Lookups!$A$1:$C$101,2,FALSE)</f>
        <v>40 - 49</v>
      </c>
      <c r="AC5192" s="45" t="str">
        <f>VLOOKUP(Table1[[#This Row],[Years old]],Lookups!$A$1:$C$101,3,FALSE)</f>
        <v>45 - 49</v>
      </c>
      <c r="AD5192" s="45" t="str">
        <f>VLOOKUP(Table1[[#This Row],[Race]],Lookups!$E$2:$F$11,2,FALSE)</f>
        <v>White</v>
      </c>
      <c r="AE5192" s="45" t="str">
        <f>VLOOKUP(Table1[[#This Row],[Ethnicity]],Lookups!$H$2:$I$6,2,FALSE)</f>
        <v>Not Hispanic/Latino</v>
      </c>
      <c r="AF5192" s="45" t="str">
        <f>VLOOKUP(Table1[[#This Row],[Language]],Lookups!$K$2:$L$9,2,FALSE)</f>
        <v>English</v>
      </c>
      <c r="AG5192" s="46">
        <v>42005</v>
      </c>
      <c r="AH5192" s="46">
        <v>45657</v>
      </c>
      <c r="AI5192" s="46" t="str">
        <f>IF(Table1[[#This Row],[Colonoscopy Date]]="","",DATEVALUE(Table1[[#This Row],[Colonoscopy Date]]))</f>
        <v/>
      </c>
      <c r="AJ51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93" spans="1:36" x14ac:dyDescent="0.25">
      <c r="A5193">
        <v>14051</v>
      </c>
      <c r="B5193" t="s">
        <v>1632</v>
      </c>
      <c r="C5193" t="s">
        <v>20</v>
      </c>
      <c r="D5193" t="s">
        <v>21</v>
      </c>
      <c r="E5193" t="s">
        <v>22</v>
      </c>
      <c r="F5193" t="s">
        <v>1052</v>
      </c>
      <c r="G5193" t="s">
        <v>5195</v>
      </c>
      <c r="H5193" t="s">
        <v>24</v>
      </c>
      <c r="I5193" s="36">
        <v>28645</v>
      </c>
      <c r="J5193" t="s">
        <v>2906</v>
      </c>
      <c r="K5193" t="s">
        <v>2930</v>
      </c>
      <c r="L5193" t="s">
        <v>25</v>
      </c>
      <c r="M5193" s="2">
        <v>45601</v>
      </c>
      <c r="N5193" t="s">
        <v>53</v>
      </c>
      <c r="O5193" t="s">
        <v>25</v>
      </c>
      <c r="P5193" t="s">
        <v>1053</v>
      </c>
      <c r="Q5193" t="s">
        <v>18</v>
      </c>
      <c r="R5193" t="s">
        <v>18</v>
      </c>
      <c r="S5193" t="s">
        <v>18</v>
      </c>
      <c r="T5193" t="s">
        <v>18</v>
      </c>
      <c r="U5193" t="s">
        <v>18</v>
      </c>
      <c r="V5193" t="s">
        <v>18</v>
      </c>
      <c r="W5193" s="45" t="str">
        <f>IF(Table1[[#This Row],[Sex at Birth]]="F","Female","Male")</f>
        <v>Female</v>
      </c>
      <c r="X5193" s="43">
        <v>45657</v>
      </c>
      <c r="Y5193" s="44">
        <f>Table1[[#This Row],[Report cutoff date]]-Table1[[#This Row],[DOB]]</f>
        <v>17012</v>
      </c>
      <c r="Z5193" s="68">
        <f>ROUNDDOWN(Table1[[#This Row],[Days old - as of report cutoff date]]/365,0)</f>
        <v>46</v>
      </c>
      <c r="AA5193" s="45" t="str">
        <f>IF(Table1[[#This Row],[Years old]]&gt;=55,"55+","54 and under")</f>
        <v>54 and under</v>
      </c>
      <c r="AB5193" s="45" t="str">
        <f>VLOOKUP(Table1[[#This Row],[Years old]],Lookups!$A$1:$C$101,2,FALSE)</f>
        <v>40 - 49</v>
      </c>
      <c r="AC5193" s="45" t="str">
        <f>VLOOKUP(Table1[[#This Row],[Years old]],Lookups!$A$1:$C$101,3,FALSE)</f>
        <v>45 - 49</v>
      </c>
      <c r="AD5193" s="45" t="str">
        <f>VLOOKUP(Table1[[#This Row],[Race]],Lookups!$E$2:$F$11,2,FALSE)</f>
        <v>White</v>
      </c>
      <c r="AE5193" s="45" t="str">
        <f>VLOOKUP(Table1[[#This Row],[Ethnicity]],Lookups!$H$2:$I$6,2,FALSE)</f>
        <v>Not Hispanic/Latino</v>
      </c>
      <c r="AF5193" s="45" t="str">
        <f>VLOOKUP(Table1[[#This Row],[Language]],Lookups!$K$2:$L$9,2,FALSE)</f>
        <v>English</v>
      </c>
      <c r="AG5193" s="46">
        <v>42005</v>
      </c>
      <c r="AH5193" s="46">
        <v>45657</v>
      </c>
      <c r="AI5193" s="46">
        <f>IF(Table1[[#This Row],[Colonoscopy Date]]="","",DATEVALUE(Table1[[#This Row],[Colonoscopy Date]]))</f>
        <v>45457</v>
      </c>
      <c r="AJ5193"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94" spans="1:36" x14ac:dyDescent="0.25">
      <c r="A5194">
        <v>10064</v>
      </c>
      <c r="B5194" t="s">
        <v>2429</v>
      </c>
      <c r="C5194" t="s">
        <v>20</v>
      </c>
      <c r="D5194" t="s">
        <v>21</v>
      </c>
      <c r="E5194" t="s">
        <v>22</v>
      </c>
      <c r="F5194" t="s">
        <v>147</v>
      </c>
      <c r="G5194" t="s">
        <v>7906</v>
      </c>
      <c r="H5194" t="s">
        <v>24</v>
      </c>
      <c r="I5194" s="36">
        <v>28648</v>
      </c>
      <c r="J5194" t="s">
        <v>2912</v>
      </c>
      <c r="K5194" t="s">
        <v>2936</v>
      </c>
      <c r="L5194" t="s">
        <v>25</v>
      </c>
      <c r="M5194" s="2">
        <v>45586</v>
      </c>
      <c r="N5194" t="s">
        <v>53</v>
      </c>
      <c r="O5194" t="s">
        <v>25</v>
      </c>
      <c r="P5194" t="s">
        <v>1444</v>
      </c>
      <c r="Q5194" t="s">
        <v>18</v>
      </c>
      <c r="R5194" t="s">
        <v>18</v>
      </c>
      <c r="S5194" t="s">
        <v>18</v>
      </c>
      <c r="T5194" t="s">
        <v>18</v>
      </c>
      <c r="U5194" t="s">
        <v>18</v>
      </c>
      <c r="V5194" t="s">
        <v>18</v>
      </c>
      <c r="W5194" s="45" t="str">
        <f>IF(Table1[[#This Row],[Sex at Birth]]="F","Female","Male")</f>
        <v>Female</v>
      </c>
      <c r="X5194" s="43">
        <v>45657</v>
      </c>
      <c r="Y5194" s="44">
        <f>Table1[[#This Row],[Report cutoff date]]-Table1[[#This Row],[DOB]]</f>
        <v>17009</v>
      </c>
      <c r="Z5194" s="68">
        <f>ROUNDDOWN(Table1[[#This Row],[Days old - as of report cutoff date]]/365,0)</f>
        <v>46</v>
      </c>
      <c r="AA5194" s="45" t="str">
        <f>IF(Table1[[#This Row],[Years old]]&gt;=55,"55+","54 and under")</f>
        <v>54 and under</v>
      </c>
      <c r="AB5194" s="45" t="str">
        <f>VLOOKUP(Table1[[#This Row],[Years old]],Lookups!$A$1:$C$101,2,FALSE)</f>
        <v>40 - 49</v>
      </c>
      <c r="AC5194" s="45" t="str">
        <f>VLOOKUP(Table1[[#This Row],[Years old]],Lookups!$A$1:$C$101,3,FALSE)</f>
        <v>45 - 49</v>
      </c>
      <c r="AD5194" s="45" t="str">
        <f>VLOOKUP(Table1[[#This Row],[Race]],Lookups!$E$2:$F$11,2,FALSE)</f>
        <v>White</v>
      </c>
      <c r="AE5194" s="45" t="str">
        <f>VLOOKUP(Table1[[#This Row],[Ethnicity]],Lookups!$H$2:$I$6,2,FALSE)</f>
        <v>Not Hispanic/Latino</v>
      </c>
      <c r="AF5194" s="45" t="str">
        <f>VLOOKUP(Table1[[#This Row],[Language]],Lookups!$K$2:$L$9,2,FALSE)</f>
        <v>English</v>
      </c>
      <c r="AG5194" s="46">
        <v>42005</v>
      </c>
      <c r="AH5194" s="46">
        <v>45657</v>
      </c>
      <c r="AI5194" s="46">
        <f>IF(Table1[[#This Row],[Colonoscopy Date]]="","",DATEVALUE(Table1[[#This Row],[Colonoscopy Date]]))</f>
        <v>43938</v>
      </c>
      <c r="AJ519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95" spans="1:36" x14ac:dyDescent="0.25">
      <c r="A5195">
        <v>13183</v>
      </c>
      <c r="B5195" t="s">
        <v>1730</v>
      </c>
      <c r="C5195" t="s">
        <v>20</v>
      </c>
      <c r="D5195" t="s">
        <v>21</v>
      </c>
      <c r="E5195" t="s">
        <v>22</v>
      </c>
      <c r="F5195" t="s">
        <v>32</v>
      </c>
      <c r="G5195" t="s">
        <v>5196</v>
      </c>
      <c r="H5195" t="s">
        <v>24</v>
      </c>
      <c r="I5195" s="36">
        <v>28648</v>
      </c>
      <c r="J5195" t="s">
        <v>2906</v>
      </c>
      <c r="K5195" t="s">
        <v>2930</v>
      </c>
      <c r="L5195" t="s">
        <v>25</v>
      </c>
      <c r="M5195" s="2">
        <v>45574</v>
      </c>
      <c r="N5195" t="s">
        <v>53</v>
      </c>
      <c r="O5195" t="s">
        <v>25</v>
      </c>
      <c r="P5195" t="s">
        <v>1105</v>
      </c>
      <c r="Q5195" t="s">
        <v>18</v>
      </c>
      <c r="R5195" t="s">
        <v>18</v>
      </c>
      <c r="S5195" t="s">
        <v>18</v>
      </c>
      <c r="T5195" t="s">
        <v>18</v>
      </c>
      <c r="U5195" t="s">
        <v>18</v>
      </c>
      <c r="V5195" t="s">
        <v>18</v>
      </c>
      <c r="W5195" s="45" t="str">
        <f>IF(Table1[[#This Row],[Sex at Birth]]="F","Female","Male")</f>
        <v>Female</v>
      </c>
      <c r="X5195" s="43">
        <v>45657</v>
      </c>
      <c r="Y5195" s="44">
        <f>Table1[[#This Row],[Report cutoff date]]-Table1[[#This Row],[DOB]]</f>
        <v>17009</v>
      </c>
      <c r="Z5195" s="68">
        <f>ROUNDDOWN(Table1[[#This Row],[Days old - as of report cutoff date]]/365,0)</f>
        <v>46</v>
      </c>
      <c r="AA5195" s="45" t="str">
        <f>IF(Table1[[#This Row],[Years old]]&gt;=55,"55+","54 and under")</f>
        <v>54 and under</v>
      </c>
      <c r="AB5195" s="45" t="str">
        <f>VLOOKUP(Table1[[#This Row],[Years old]],Lookups!$A$1:$C$101,2,FALSE)</f>
        <v>40 - 49</v>
      </c>
      <c r="AC5195" s="45" t="str">
        <f>VLOOKUP(Table1[[#This Row],[Years old]],Lookups!$A$1:$C$101,3,FALSE)</f>
        <v>45 - 49</v>
      </c>
      <c r="AD5195" s="45" t="str">
        <f>VLOOKUP(Table1[[#This Row],[Race]],Lookups!$E$2:$F$11,2,FALSE)</f>
        <v>White</v>
      </c>
      <c r="AE5195" s="45" t="str">
        <f>VLOOKUP(Table1[[#This Row],[Ethnicity]],Lookups!$H$2:$I$6,2,FALSE)</f>
        <v>Not Hispanic/Latino</v>
      </c>
      <c r="AF5195" s="45" t="str">
        <f>VLOOKUP(Table1[[#This Row],[Language]],Lookups!$K$2:$L$9,2,FALSE)</f>
        <v>English</v>
      </c>
      <c r="AG5195" s="46">
        <v>42005</v>
      </c>
      <c r="AH5195" s="46">
        <v>45657</v>
      </c>
      <c r="AI5195" s="46">
        <f>IF(Table1[[#This Row],[Colonoscopy Date]]="","",DATEVALUE(Table1[[#This Row],[Colonoscopy Date]]))</f>
        <v>44648</v>
      </c>
      <c r="AJ519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96" spans="1:36" x14ac:dyDescent="0.25">
      <c r="A5196">
        <v>13190</v>
      </c>
      <c r="B5196" t="s">
        <v>1971</v>
      </c>
      <c r="C5196" t="s">
        <v>20</v>
      </c>
      <c r="D5196" t="s">
        <v>21</v>
      </c>
      <c r="E5196" t="s">
        <v>22</v>
      </c>
      <c r="F5196" t="s">
        <v>63</v>
      </c>
      <c r="G5196" t="s">
        <v>3373</v>
      </c>
      <c r="H5196" t="s">
        <v>35</v>
      </c>
      <c r="I5196" s="36">
        <v>28648</v>
      </c>
      <c r="J5196" t="s">
        <v>2914</v>
      </c>
      <c r="K5196" t="s">
        <v>2936</v>
      </c>
      <c r="L5196" t="s">
        <v>25</v>
      </c>
      <c r="M5196" s="2">
        <v>45601</v>
      </c>
      <c r="N5196" t="s">
        <v>53</v>
      </c>
      <c r="O5196" t="s">
        <v>25</v>
      </c>
      <c r="P5196" t="s">
        <v>18</v>
      </c>
      <c r="Q5196" t="s">
        <v>18</v>
      </c>
      <c r="R5196" t="s">
        <v>18</v>
      </c>
      <c r="S5196" t="s">
        <v>594</v>
      </c>
      <c r="T5196" t="s">
        <v>27</v>
      </c>
      <c r="U5196" t="s">
        <v>18</v>
      </c>
      <c r="V5196" t="s">
        <v>18</v>
      </c>
      <c r="W5196" s="45" t="str">
        <f>IF(Table1[[#This Row],[Sex at Birth]]="F","Female","Male")</f>
        <v>Male</v>
      </c>
      <c r="X5196" s="43">
        <v>45657</v>
      </c>
      <c r="Y5196" s="44">
        <f>Table1[[#This Row],[Report cutoff date]]-Table1[[#This Row],[DOB]]</f>
        <v>17009</v>
      </c>
      <c r="Z5196" s="68">
        <f>ROUNDDOWN(Table1[[#This Row],[Days old - as of report cutoff date]]/365,0)</f>
        <v>46</v>
      </c>
      <c r="AA5196" s="45" t="str">
        <f>IF(Table1[[#This Row],[Years old]]&gt;=55,"55+","54 and under")</f>
        <v>54 and under</v>
      </c>
      <c r="AB5196" s="45" t="str">
        <f>VLOOKUP(Table1[[#This Row],[Years old]],Lookups!$A$1:$C$101,2,FALSE)</f>
        <v>40 - 49</v>
      </c>
      <c r="AC5196" s="45" t="str">
        <f>VLOOKUP(Table1[[#This Row],[Years old]],Lookups!$A$1:$C$101,3,FALSE)</f>
        <v>45 - 49</v>
      </c>
      <c r="AD5196" s="45" t="str">
        <f>VLOOKUP(Table1[[#This Row],[Race]],Lookups!$E$2:$F$11,2,FALSE)</f>
        <v>White</v>
      </c>
      <c r="AE5196" s="45" t="str">
        <f>VLOOKUP(Table1[[#This Row],[Ethnicity]],Lookups!$H$2:$I$6,2,FALSE)</f>
        <v>Not Hispanic/Latino</v>
      </c>
      <c r="AF5196" s="45" t="str">
        <f>VLOOKUP(Table1[[#This Row],[Language]],Lookups!$K$2:$L$9,2,FALSE)</f>
        <v>English</v>
      </c>
      <c r="AG5196" s="46">
        <v>42005</v>
      </c>
      <c r="AH5196" s="46">
        <v>45657</v>
      </c>
      <c r="AI5196" s="46" t="str">
        <f>IF(Table1[[#This Row],[Colonoscopy Date]]="","",DATEVALUE(Table1[[#This Row],[Colonoscopy Date]]))</f>
        <v/>
      </c>
      <c r="AJ51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97" spans="1:36" x14ac:dyDescent="0.25">
      <c r="A5197">
        <v>15237</v>
      </c>
      <c r="B5197" t="s">
        <v>1759</v>
      </c>
      <c r="C5197" t="s">
        <v>20</v>
      </c>
      <c r="D5197" t="s">
        <v>21</v>
      </c>
      <c r="E5197" t="s">
        <v>22</v>
      </c>
      <c r="F5197" t="s">
        <v>81</v>
      </c>
      <c r="G5197" t="s">
        <v>5869</v>
      </c>
      <c r="H5197" t="s">
        <v>35</v>
      </c>
      <c r="I5197" s="36">
        <v>28648</v>
      </c>
      <c r="J5197" t="s">
        <v>2922</v>
      </c>
      <c r="K5197" t="s">
        <v>2930</v>
      </c>
      <c r="L5197" t="s">
        <v>25</v>
      </c>
      <c r="M5197" s="2">
        <v>45644</v>
      </c>
      <c r="N5197" t="s">
        <v>25</v>
      </c>
      <c r="O5197" t="s">
        <v>25</v>
      </c>
      <c r="P5197" t="s">
        <v>18</v>
      </c>
      <c r="Q5197" t="s">
        <v>18</v>
      </c>
      <c r="R5197" t="s">
        <v>18</v>
      </c>
      <c r="S5197" t="s">
        <v>18</v>
      </c>
      <c r="T5197" t="s">
        <v>18</v>
      </c>
      <c r="U5197" t="s">
        <v>18</v>
      </c>
      <c r="V5197" t="s">
        <v>18</v>
      </c>
      <c r="W5197" s="45" t="str">
        <f>IF(Table1[[#This Row],[Sex at Birth]]="F","Female","Male")</f>
        <v>Male</v>
      </c>
      <c r="X5197" s="43">
        <v>45657</v>
      </c>
      <c r="Y5197" s="44">
        <f>Table1[[#This Row],[Report cutoff date]]-Table1[[#This Row],[DOB]]</f>
        <v>17009</v>
      </c>
      <c r="Z5197" s="68">
        <f>ROUNDDOWN(Table1[[#This Row],[Days old - as of report cutoff date]]/365,0)</f>
        <v>46</v>
      </c>
      <c r="AA5197" s="45" t="str">
        <f>IF(Table1[[#This Row],[Years old]]&gt;=55,"55+","54 and under")</f>
        <v>54 and under</v>
      </c>
      <c r="AB5197" s="45" t="str">
        <f>VLOOKUP(Table1[[#This Row],[Years old]],Lookups!$A$1:$C$101,2,FALSE)</f>
        <v>40 - 49</v>
      </c>
      <c r="AC5197" s="45" t="str">
        <f>VLOOKUP(Table1[[#This Row],[Years old]],Lookups!$A$1:$C$101,3,FALSE)</f>
        <v>45 - 49</v>
      </c>
      <c r="AD5197" s="45" t="str">
        <f>VLOOKUP(Table1[[#This Row],[Race]],Lookups!$E$2:$F$11,2,FALSE)</f>
        <v>White</v>
      </c>
      <c r="AE5197" s="45" t="str">
        <f>VLOOKUP(Table1[[#This Row],[Ethnicity]],Lookups!$H$2:$I$6,2,FALSE)</f>
        <v>Not Hispanic/Latino</v>
      </c>
      <c r="AF5197" s="45" t="str">
        <f>VLOOKUP(Table1[[#This Row],[Language]],Lookups!$K$2:$L$9,2,FALSE)</f>
        <v>English</v>
      </c>
      <c r="AG5197" s="46">
        <v>42005</v>
      </c>
      <c r="AH5197" s="46">
        <v>45657</v>
      </c>
      <c r="AI5197" s="46" t="str">
        <f>IF(Table1[[#This Row],[Colonoscopy Date]]="","",DATEVALUE(Table1[[#This Row],[Colonoscopy Date]]))</f>
        <v/>
      </c>
      <c r="AJ51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198" spans="1:36" x14ac:dyDescent="0.25">
      <c r="A5198">
        <v>11565</v>
      </c>
      <c r="B5198" t="s">
        <v>2004</v>
      </c>
      <c r="C5198" t="s">
        <v>20</v>
      </c>
      <c r="D5198" t="s">
        <v>21</v>
      </c>
      <c r="E5198" t="s">
        <v>22</v>
      </c>
      <c r="F5198" t="s">
        <v>30</v>
      </c>
      <c r="G5198" t="s">
        <v>3681</v>
      </c>
      <c r="H5198" t="s">
        <v>24</v>
      </c>
      <c r="I5198" s="36">
        <v>28650</v>
      </c>
      <c r="J5198" t="s">
        <v>2912</v>
      </c>
      <c r="K5198" t="s">
        <v>2930</v>
      </c>
      <c r="L5198" t="s">
        <v>25</v>
      </c>
      <c r="M5198" s="2">
        <v>45355</v>
      </c>
      <c r="N5198" t="s">
        <v>25</v>
      </c>
      <c r="O5198" t="s">
        <v>53</v>
      </c>
      <c r="P5198" t="s">
        <v>190</v>
      </c>
      <c r="Q5198" t="s">
        <v>18</v>
      </c>
      <c r="R5198" t="s">
        <v>18</v>
      </c>
      <c r="S5198" t="s">
        <v>18</v>
      </c>
      <c r="T5198" t="s">
        <v>18</v>
      </c>
      <c r="U5198" t="s">
        <v>191</v>
      </c>
      <c r="V5198" t="s">
        <v>192</v>
      </c>
      <c r="W5198" s="45" t="str">
        <f>IF(Table1[[#This Row],[Sex at Birth]]="F","Female","Male")</f>
        <v>Female</v>
      </c>
      <c r="X5198" s="43">
        <v>45657</v>
      </c>
      <c r="Y5198" s="44">
        <f>Table1[[#This Row],[Report cutoff date]]-Table1[[#This Row],[DOB]]</f>
        <v>17007</v>
      </c>
      <c r="Z5198" s="68">
        <f>ROUNDDOWN(Table1[[#This Row],[Days old - as of report cutoff date]]/365,0)</f>
        <v>46</v>
      </c>
      <c r="AA5198" s="45" t="str">
        <f>IF(Table1[[#This Row],[Years old]]&gt;=55,"55+","54 and under")</f>
        <v>54 and under</v>
      </c>
      <c r="AB5198" s="45" t="str">
        <f>VLOOKUP(Table1[[#This Row],[Years old]],Lookups!$A$1:$C$101,2,FALSE)</f>
        <v>40 - 49</v>
      </c>
      <c r="AC5198" s="45" t="str">
        <f>VLOOKUP(Table1[[#This Row],[Years old]],Lookups!$A$1:$C$101,3,FALSE)</f>
        <v>45 - 49</v>
      </c>
      <c r="AD5198" s="45" t="str">
        <f>VLOOKUP(Table1[[#This Row],[Race]],Lookups!$E$2:$F$11,2,FALSE)</f>
        <v>White</v>
      </c>
      <c r="AE5198" s="45" t="str">
        <f>VLOOKUP(Table1[[#This Row],[Ethnicity]],Lookups!$H$2:$I$6,2,FALSE)</f>
        <v>Not Hispanic/Latino</v>
      </c>
      <c r="AF5198" s="45" t="str">
        <f>VLOOKUP(Table1[[#This Row],[Language]],Lookups!$K$2:$L$9,2,FALSE)</f>
        <v>English</v>
      </c>
      <c r="AG5198" s="46">
        <v>42005</v>
      </c>
      <c r="AH5198" s="46">
        <v>45657</v>
      </c>
      <c r="AI5198" s="46">
        <f>IF(Table1[[#This Row],[Colonoscopy Date]]="","",DATEVALUE(Table1[[#This Row],[Colonoscopy Date]]))</f>
        <v>45023</v>
      </c>
      <c r="AJ519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199" spans="1:36" x14ac:dyDescent="0.25">
      <c r="A5199">
        <v>13417</v>
      </c>
      <c r="B5199" t="s">
        <v>1701</v>
      </c>
      <c r="C5199" t="s">
        <v>68</v>
      </c>
      <c r="D5199" t="s">
        <v>34</v>
      </c>
      <c r="E5199" t="s">
        <v>22</v>
      </c>
      <c r="F5199" t="s">
        <v>37</v>
      </c>
      <c r="G5199" t="s">
        <v>3060</v>
      </c>
      <c r="H5199" t="s">
        <v>24</v>
      </c>
      <c r="I5199" s="36">
        <v>28653</v>
      </c>
      <c r="J5199" t="s">
        <v>2923</v>
      </c>
      <c r="K5199" t="s">
        <v>2930</v>
      </c>
      <c r="L5199" t="s">
        <v>25</v>
      </c>
      <c r="M5199" s="2">
        <v>45548</v>
      </c>
      <c r="N5199" t="s">
        <v>53</v>
      </c>
      <c r="O5199" t="s">
        <v>25</v>
      </c>
      <c r="P5199" t="s">
        <v>18</v>
      </c>
      <c r="Q5199" t="s">
        <v>1126</v>
      </c>
      <c r="R5199" t="s">
        <v>27</v>
      </c>
      <c r="S5199" t="s">
        <v>699</v>
      </c>
      <c r="T5199" t="s">
        <v>27</v>
      </c>
      <c r="U5199" t="s">
        <v>18</v>
      </c>
      <c r="V5199" t="s">
        <v>18</v>
      </c>
      <c r="W5199" s="45" t="str">
        <f>IF(Table1[[#This Row],[Sex at Birth]]="F","Female","Male")</f>
        <v>Female</v>
      </c>
      <c r="X5199" s="43">
        <v>45657</v>
      </c>
      <c r="Y5199" s="44">
        <f>Table1[[#This Row],[Report cutoff date]]-Table1[[#This Row],[DOB]]</f>
        <v>17004</v>
      </c>
      <c r="Z5199" s="68">
        <f>ROUNDDOWN(Table1[[#This Row],[Days old - as of report cutoff date]]/365,0)</f>
        <v>46</v>
      </c>
      <c r="AA5199" s="45" t="str">
        <f>IF(Table1[[#This Row],[Years old]]&gt;=55,"55+","54 and under")</f>
        <v>54 and under</v>
      </c>
      <c r="AB5199" s="45" t="str">
        <f>VLOOKUP(Table1[[#This Row],[Years old]],Lookups!$A$1:$C$101,2,FALSE)</f>
        <v>40 - 49</v>
      </c>
      <c r="AC5199" s="45" t="str">
        <f>VLOOKUP(Table1[[#This Row],[Years old]],Lookups!$A$1:$C$101,3,FALSE)</f>
        <v>45 - 49</v>
      </c>
      <c r="AD5199" s="45" t="str">
        <f>VLOOKUP(Table1[[#This Row],[Race]],Lookups!$E$2:$F$11,2,FALSE)</f>
        <v>Other/ Unknown</v>
      </c>
      <c r="AE5199" s="45" t="str">
        <f>VLOOKUP(Table1[[#This Row],[Ethnicity]],Lookups!$H$2:$I$6,2,FALSE)</f>
        <v>Other/ Unknown</v>
      </c>
      <c r="AF5199" s="45" t="str">
        <f>VLOOKUP(Table1[[#This Row],[Language]],Lookups!$K$2:$L$9,2,FALSE)</f>
        <v>English</v>
      </c>
      <c r="AG5199" s="46">
        <v>42005</v>
      </c>
      <c r="AH5199" s="46">
        <v>45657</v>
      </c>
      <c r="AI5199" s="46" t="str">
        <f>IF(Table1[[#This Row],[Colonoscopy Date]]="","",DATEVALUE(Table1[[#This Row],[Colonoscopy Date]]))</f>
        <v/>
      </c>
      <c r="AJ51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00" spans="1:36" x14ac:dyDescent="0.25">
      <c r="A5200">
        <v>10946</v>
      </c>
      <c r="B5200" t="s">
        <v>2220</v>
      </c>
      <c r="C5200" t="s">
        <v>20</v>
      </c>
      <c r="D5200" t="s">
        <v>21</v>
      </c>
      <c r="E5200" t="s">
        <v>22</v>
      </c>
      <c r="F5200" t="s">
        <v>30</v>
      </c>
      <c r="G5200" t="s">
        <v>4714</v>
      </c>
      <c r="H5200" t="s">
        <v>35</v>
      </c>
      <c r="I5200" s="36">
        <v>28655</v>
      </c>
      <c r="J5200" t="s">
        <v>2883</v>
      </c>
      <c r="K5200" t="s">
        <v>2930</v>
      </c>
      <c r="L5200" t="s">
        <v>25</v>
      </c>
      <c r="M5200" s="2">
        <v>45467</v>
      </c>
      <c r="N5200" t="s">
        <v>25</v>
      </c>
      <c r="O5200" t="s">
        <v>25</v>
      </c>
      <c r="P5200" t="s">
        <v>18</v>
      </c>
      <c r="Q5200" t="s">
        <v>18</v>
      </c>
      <c r="R5200" t="s">
        <v>18</v>
      </c>
      <c r="S5200" t="s">
        <v>18</v>
      </c>
      <c r="T5200" t="s">
        <v>18</v>
      </c>
      <c r="U5200" t="s">
        <v>18</v>
      </c>
      <c r="V5200" t="s">
        <v>18</v>
      </c>
      <c r="W5200" s="45" t="str">
        <f>IF(Table1[[#This Row],[Sex at Birth]]="F","Female","Male")</f>
        <v>Male</v>
      </c>
      <c r="X5200" s="43">
        <v>45657</v>
      </c>
      <c r="Y5200" s="44">
        <f>Table1[[#This Row],[Report cutoff date]]-Table1[[#This Row],[DOB]]</f>
        <v>17002</v>
      </c>
      <c r="Z5200" s="68">
        <f>ROUNDDOWN(Table1[[#This Row],[Days old - as of report cutoff date]]/365,0)</f>
        <v>46</v>
      </c>
      <c r="AA5200" s="45" t="str">
        <f>IF(Table1[[#This Row],[Years old]]&gt;=55,"55+","54 and under")</f>
        <v>54 and under</v>
      </c>
      <c r="AB5200" s="45" t="str">
        <f>VLOOKUP(Table1[[#This Row],[Years old]],Lookups!$A$1:$C$101,2,FALSE)</f>
        <v>40 - 49</v>
      </c>
      <c r="AC5200" s="45" t="str">
        <f>VLOOKUP(Table1[[#This Row],[Years old]],Lookups!$A$1:$C$101,3,FALSE)</f>
        <v>45 - 49</v>
      </c>
      <c r="AD5200" s="45" t="str">
        <f>VLOOKUP(Table1[[#This Row],[Race]],Lookups!$E$2:$F$11,2,FALSE)</f>
        <v>White</v>
      </c>
      <c r="AE5200" s="45" t="str">
        <f>VLOOKUP(Table1[[#This Row],[Ethnicity]],Lookups!$H$2:$I$6,2,FALSE)</f>
        <v>Not Hispanic/Latino</v>
      </c>
      <c r="AF5200" s="45" t="str">
        <f>VLOOKUP(Table1[[#This Row],[Language]],Lookups!$K$2:$L$9,2,FALSE)</f>
        <v>English</v>
      </c>
      <c r="AG5200" s="46">
        <v>42005</v>
      </c>
      <c r="AH5200" s="46">
        <v>45657</v>
      </c>
      <c r="AI5200" s="46" t="str">
        <f>IF(Table1[[#This Row],[Colonoscopy Date]]="","",DATEVALUE(Table1[[#This Row],[Colonoscopy Date]]))</f>
        <v/>
      </c>
      <c r="AJ52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01" spans="1:36" x14ac:dyDescent="0.25">
      <c r="A5201">
        <v>12376</v>
      </c>
      <c r="B5201" t="s">
        <v>1645</v>
      </c>
      <c r="C5201" t="s">
        <v>20</v>
      </c>
      <c r="D5201" t="s">
        <v>34</v>
      </c>
      <c r="E5201" t="s">
        <v>22</v>
      </c>
      <c r="F5201" t="s">
        <v>30</v>
      </c>
      <c r="G5201" t="s">
        <v>4115</v>
      </c>
      <c r="H5201" t="s">
        <v>24</v>
      </c>
      <c r="I5201" s="36">
        <v>28661</v>
      </c>
      <c r="J5201" t="s">
        <v>2884</v>
      </c>
      <c r="K5201" t="s">
        <v>2936</v>
      </c>
      <c r="L5201" t="s">
        <v>25</v>
      </c>
      <c r="M5201" s="2">
        <v>45546</v>
      </c>
      <c r="N5201" t="s">
        <v>53</v>
      </c>
      <c r="O5201" t="s">
        <v>25</v>
      </c>
      <c r="Q5201" t="s">
        <v>18</v>
      </c>
      <c r="R5201" t="s">
        <v>18</v>
      </c>
      <c r="S5201" t="s">
        <v>18</v>
      </c>
      <c r="T5201" t="s">
        <v>18</v>
      </c>
      <c r="U5201" t="s">
        <v>18</v>
      </c>
      <c r="V5201" t="s">
        <v>18</v>
      </c>
      <c r="W5201" s="45" t="str">
        <f>IF(Table1[[#This Row],[Sex at Birth]]="F","Female","Male")</f>
        <v>Female</v>
      </c>
      <c r="X5201" s="43">
        <v>45657</v>
      </c>
      <c r="Y5201" s="44">
        <f>Table1[[#This Row],[Report cutoff date]]-Table1[[#This Row],[DOB]]</f>
        <v>16996</v>
      </c>
      <c r="Z5201" s="68">
        <f>ROUNDDOWN(Table1[[#This Row],[Days old - as of report cutoff date]]/365,0)</f>
        <v>46</v>
      </c>
      <c r="AA5201" s="45" t="str">
        <f>IF(Table1[[#This Row],[Years old]]&gt;=55,"55+","54 and under")</f>
        <v>54 and under</v>
      </c>
      <c r="AB5201" s="45" t="str">
        <f>VLOOKUP(Table1[[#This Row],[Years old]],Lookups!$A$1:$C$101,2,FALSE)</f>
        <v>40 - 49</v>
      </c>
      <c r="AC5201" s="45" t="str">
        <f>VLOOKUP(Table1[[#This Row],[Years old]],Lookups!$A$1:$C$101,3,FALSE)</f>
        <v>45 - 49</v>
      </c>
      <c r="AD5201" s="45" t="str">
        <f>VLOOKUP(Table1[[#This Row],[Race]],Lookups!$E$2:$F$11,2,FALSE)</f>
        <v>White</v>
      </c>
      <c r="AE5201" s="45" t="str">
        <f>VLOOKUP(Table1[[#This Row],[Ethnicity]],Lookups!$H$2:$I$6,2,FALSE)</f>
        <v>Other/ Unknown</v>
      </c>
      <c r="AF5201" s="45" t="str">
        <f>VLOOKUP(Table1[[#This Row],[Language]],Lookups!$K$2:$L$9,2,FALSE)</f>
        <v>English</v>
      </c>
      <c r="AG5201" s="46">
        <v>42005</v>
      </c>
      <c r="AH5201" s="46">
        <v>45657</v>
      </c>
      <c r="AI5201" s="46" t="str">
        <f>IF(Table1[[#This Row],[Colonoscopy Date]]="","",DATEVALUE(Table1[[#This Row],[Colonoscopy Date]]))</f>
        <v/>
      </c>
      <c r="AJ52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02" spans="1:36" x14ac:dyDescent="0.25">
      <c r="A5202">
        <v>15204</v>
      </c>
      <c r="B5202" t="s">
        <v>2551</v>
      </c>
      <c r="C5202" t="s">
        <v>20</v>
      </c>
      <c r="D5202" t="s">
        <v>21</v>
      </c>
      <c r="E5202" t="s">
        <v>22</v>
      </c>
      <c r="F5202" t="s">
        <v>63</v>
      </c>
      <c r="G5202" t="s">
        <v>6500</v>
      </c>
      <c r="H5202" t="s">
        <v>35</v>
      </c>
      <c r="I5202" s="36">
        <v>28663</v>
      </c>
      <c r="J5202" t="s">
        <v>2925</v>
      </c>
      <c r="K5202" t="s">
        <v>2930</v>
      </c>
      <c r="L5202" t="s">
        <v>25</v>
      </c>
      <c r="M5202" s="2">
        <v>45621</v>
      </c>
      <c r="N5202" t="s">
        <v>25</v>
      </c>
      <c r="O5202" t="s">
        <v>25</v>
      </c>
      <c r="P5202" t="s">
        <v>18</v>
      </c>
      <c r="Q5202" t="s">
        <v>18</v>
      </c>
      <c r="R5202" t="s">
        <v>18</v>
      </c>
      <c r="S5202" t="s">
        <v>18</v>
      </c>
      <c r="T5202" t="s">
        <v>18</v>
      </c>
      <c r="U5202" t="s">
        <v>18</v>
      </c>
      <c r="V5202" t="s">
        <v>18</v>
      </c>
      <c r="W5202" s="45" t="str">
        <f>IF(Table1[[#This Row],[Sex at Birth]]="F","Female","Male")</f>
        <v>Male</v>
      </c>
      <c r="X5202" s="43">
        <v>45657</v>
      </c>
      <c r="Y5202" s="44">
        <f>Table1[[#This Row],[Report cutoff date]]-Table1[[#This Row],[DOB]]</f>
        <v>16994</v>
      </c>
      <c r="Z5202" s="68">
        <f>ROUNDDOWN(Table1[[#This Row],[Days old - as of report cutoff date]]/365,0)</f>
        <v>46</v>
      </c>
      <c r="AA5202" s="45" t="str">
        <f>IF(Table1[[#This Row],[Years old]]&gt;=55,"55+","54 and under")</f>
        <v>54 and under</v>
      </c>
      <c r="AB5202" s="45" t="str">
        <f>VLOOKUP(Table1[[#This Row],[Years old]],Lookups!$A$1:$C$101,2,FALSE)</f>
        <v>40 - 49</v>
      </c>
      <c r="AC5202" s="45" t="str">
        <f>VLOOKUP(Table1[[#This Row],[Years old]],Lookups!$A$1:$C$101,3,FALSE)</f>
        <v>45 - 49</v>
      </c>
      <c r="AD5202" s="45" t="str">
        <f>VLOOKUP(Table1[[#This Row],[Race]],Lookups!$E$2:$F$11,2,FALSE)</f>
        <v>White</v>
      </c>
      <c r="AE5202" s="45" t="str">
        <f>VLOOKUP(Table1[[#This Row],[Ethnicity]],Lookups!$H$2:$I$6,2,FALSE)</f>
        <v>Not Hispanic/Latino</v>
      </c>
      <c r="AF5202" s="45" t="str">
        <f>VLOOKUP(Table1[[#This Row],[Language]],Lookups!$K$2:$L$9,2,FALSE)</f>
        <v>English</v>
      </c>
      <c r="AG5202" s="46">
        <v>42005</v>
      </c>
      <c r="AH5202" s="46">
        <v>45657</v>
      </c>
      <c r="AI5202" s="46" t="str">
        <f>IF(Table1[[#This Row],[Colonoscopy Date]]="","",DATEVALUE(Table1[[#This Row],[Colonoscopy Date]]))</f>
        <v/>
      </c>
      <c r="AJ52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03" spans="1:36" x14ac:dyDescent="0.25">
      <c r="A5203">
        <v>15141</v>
      </c>
      <c r="B5203" t="s">
        <v>1867</v>
      </c>
      <c r="C5203" t="s">
        <v>20</v>
      </c>
      <c r="D5203" t="s">
        <v>21</v>
      </c>
      <c r="E5203" t="s">
        <v>22</v>
      </c>
      <c r="F5203" t="s">
        <v>18</v>
      </c>
      <c r="G5203" t="s">
        <v>5477</v>
      </c>
      <c r="H5203" t="s">
        <v>24</v>
      </c>
      <c r="I5203" s="36">
        <v>28665</v>
      </c>
      <c r="J5203" t="s">
        <v>472</v>
      </c>
      <c r="K5203" t="s">
        <v>2930</v>
      </c>
      <c r="L5203" t="s">
        <v>25</v>
      </c>
      <c r="M5203" s="2">
        <v>45510</v>
      </c>
      <c r="N5203" t="s">
        <v>25</v>
      </c>
      <c r="O5203" t="s">
        <v>25</v>
      </c>
      <c r="P5203" t="s">
        <v>18</v>
      </c>
      <c r="Q5203" t="s">
        <v>18</v>
      </c>
      <c r="R5203" t="s">
        <v>18</v>
      </c>
      <c r="S5203" t="s">
        <v>18</v>
      </c>
      <c r="T5203" t="s">
        <v>18</v>
      </c>
      <c r="U5203" t="s">
        <v>18</v>
      </c>
      <c r="V5203" t="s">
        <v>18</v>
      </c>
      <c r="W5203" s="45" t="str">
        <f>IF(Table1[[#This Row],[Sex at Birth]]="F","Female","Male")</f>
        <v>Female</v>
      </c>
      <c r="X5203" s="43">
        <v>45657</v>
      </c>
      <c r="Y5203" s="44">
        <f>Table1[[#This Row],[Report cutoff date]]-Table1[[#This Row],[DOB]]</f>
        <v>16992</v>
      </c>
      <c r="Z5203" s="68">
        <f>ROUNDDOWN(Table1[[#This Row],[Days old - as of report cutoff date]]/365,0)</f>
        <v>46</v>
      </c>
      <c r="AA5203" s="45" t="str">
        <f>IF(Table1[[#This Row],[Years old]]&gt;=55,"55+","54 and under")</f>
        <v>54 and under</v>
      </c>
      <c r="AB5203" s="45" t="str">
        <f>VLOOKUP(Table1[[#This Row],[Years old]],Lookups!$A$1:$C$101,2,FALSE)</f>
        <v>40 - 49</v>
      </c>
      <c r="AC5203" s="45" t="str">
        <f>VLOOKUP(Table1[[#This Row],[Years old]],Lookups!$A$1:$C$101,3,FALSE)</f>
        <v>45 - 49</v>
      </c>
      <c r="AD5203" s="45" t="str">
        <f>VLOOKUP(Table1[[#This Row],[Race]],Lookups!$E$2:$F$11,2,FALSE)</f>
        <v>White</v>
      </c>
      <c r="AE5203" s="45" t="str">
        <f>VLOOKUP(Table1[[#This Row],[Ethnicity]],Lookups!$H$2:$I$6,2,FALSE)</f>
        <v>Not Hispanic/Latino</v>
      </c>
      <c r="AF5203" s="45" t="str">
        <f>VLOOKUP(Table1[[#This Row],[Language]],Lookups!$K$2:$L$9,2,FALSE)</f>
        <v>English</v>
      </c>
      <c r="AG5203" s="46">
        <v>42005</v>
      </c>
      <c r="AH5203" s="46">
        <v>45657</v>
      </c>
      <c r="AI5203" s="46" t="str">
        <f>IF(Table1[[#This Row],[Colonoscopy Date]]="","",DATEVALUE(Table1[[#This Row],[Colonoscopy Date]]))</f>
        <v/>
      </c>
      <c r="AJ52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04" spans="1:36" x14ac:dyDescent="0.25">
      <c r="A5204">
        <v>12079</v>
      </c>
      <c r="B5204" t="s">
        <v>1695</v>
      </c>
      <c r="C5204" t="s">
        <v>20</v>
      </c>
      <c r="D5204" t="s">
        <v>21</v>
      </c>
      <c r="E5204" t="s">
        <v>22</v>
      </c>
      <c r="F5204" t="s">
        <v>30</v>
      </c>
      <c r="G5204" t="s">
        <v>8327</v>
      </c>
      <c r="H5204" t="s">
        <v>24</v>
      </c>
      <c r="I5204" s="36">
        <v>28666</v>
      </c>
      <c r="J5204" t="s">
        <v>2913</v>
      </c>
      <c r="K5204" t="s">
        <v>2931</v>
      </c>
      <c r="L5204" t="s">
        <v>25</v>
      </c>
      <c r="M5204" s="2">
        <v>45541</v>
      </c>
      <c r="N5204" t="s">
        <v>53</v>
      </c>
      <c r="O5204" t="s">
        <v>25</v>
      </c>
      <c r="P5204" t="s">
        <v>1041</v>
      </c>
      <c r="Q5204" t="s">
        <v>18</v>
      </c>
      <c r="R5204" t="s">
        <v>18</v>
      </c>
      <c r="S5204" t="s">
        <v>18</v>
      </c>
      <c r="T5204" t="s">
        <v>18</v>
      </c>
      <c r="U5204" t="s">
        <v>18</v>
      </c>
      <c r="V5204" t="s">
        <v>18</v>
      </c>
      <c r="W5204" s="45" t="str">
        <f>IF(Table1[[#This Row],[Sex at Birth]]="F","Female","Male")</f>
        <v>Female</v>
      </c>
      <c r="X5204" s="43">
        <v>45657</v>
      </c>
      <c r="Y5204" s="44">
        <f>Table1[[#This Row],[Report cutoff date]]-Table1[[#This Row],[DOB]]</f>
        <v>16991</v>
      </c>
      <c r="Z5204" s="68">
        <f>ROUNDDOWN(Table1[[#This Row],[Days old - as of report cutoff date]]/365,0)</f>
        <v>46</v>
      </c>
      <c r="AA5204" s="45" t="str">
        <f>IF(Table1[[#This Row],[Years old]]&gt;=55,"55+","54 and under")</f>
        <v>54 and under</v>
      </c>
      <c r="AB5204" s="45" t="str">
        <f>VLOOKUP(Table1[[#This Row],[Years old]],Lookups!$A$1:$C$101,2,FALSE)</f>
        <v>40 - 49</v>
      </c>
      <c r="AC5204" s="45" t="str">
        <f>VLOOKUP(Table1[[#This Row],[Years old]],Lookups!$A$1:$C$101,3,FALSE)</f>
        <v>45 - 49</v>
      </c>
      <c r="AD5204" s="45" t="str">
        <f>VLOOKUP(Table1[[#This Row],[Race]],Lookups!$E$2:$F$11,2,FALSE)</f>
        <v>White</v>
      </c>
      <c r="AE5204" s="45" t="str">
        <f>VLOOKUP(Table1[[#This Row],[Ethnicity]],Lookups!$H$2:$I$6,2,FALSE)</f>
        <v>Not Hispanic/Latino</v>
      </c>
      <c r="AF5204" s="45" t="str">
        <f>VLOOKUP(Table1[[#This Row],[Language]],Lookups!$K$2:$L$9,2,FALSE)</f>
        <v>English</v>
      </c>
      <c r="AG5204" s="46">
        <v>42005</v>
      </c>
      <c r="AH5204" s="46">
        <v>45657</v>
      </c>
      <c r="AI5204" s="46">
        <f>IF(Table1[[#This Row],[Colonoscopy Date]]="","",DATEVALUE(Table1[[#This Row],[Colonoscopy Date]]))</f>
        <v>44774</v>
      </c>
      <c r="AJ520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05" spans="1:36" x14ac:dyDescent="0.25">
      <c r="A5205">
        <v>14844</v>
      </c>
      <c r="B5205" t="s">
        <v>1712</v>
      </c>
      <c r="C5205" t="s">
        <v>20</v>
      </c>
      <c r="D5205" t="s">
        <v>34</v>
      </c>
      <c r="E5205" t="s">
        <v>22</v>
      </c>
      <c r="F5205" t="s">
        <v>23</v>
      </c>
      <c r="G5205" t="s">
        <v>4868</v>
      </c>
      <c r="H5205" t="s">
        <v>24</v>
      </c>
      <c r="I5205" s="36">
        <v>28668</v>
      </c>
      <c r="J5205" t="s">
        <v>2891</v>
      </c>
      <c r="K5205" t="s">
        <v>2930</v>
      </c>
      <c r="L5205" t="s">
        <v>25</v>
      </c>
      <c r="M5205" s="2">
        <v>45657</v>
      </c>
      <c r="N5205" t="s">
        <v>25</v>
      </c>
      <c r="O5205" t="s">
        <v>25</v>
      </c>
      <c r="P5205" t="s">
        <v>18</v>
      </c>
      <c r="Q5205" t="s">
        <v>18</v>
      </c>
      <c r="R5205" t="s">
        <v>18</v>
      </c>
      <c r="S5205" t="s">
        <v>18</v>
      </c>
      <c r="T5205" t="s">
        <v>18</v>
      </c>
      <c r="U5205" t="s">
        <v>18</v>
      </c>
      <c r="V5205" t="s">
        <v>18</v>
      </c>
      <c r="W5205" s="45" t="str">
        <f>IF(Table1[[#This Row],[Sex at Birth]]="F","Female","Male")</f>
        <v>Female</v>
      </c>
      <c r="X5205" s="43">
        <v>45657</v>
      </c>
      <c r="Y5205" s="44">
        <f>Table1[[#This Row],[Report cutoff date]]-Table1[[#This Row],[DOB]]</f>
        <v>16989</v>
      </c>
      <c r="Z5205" s="68">
        <f>ROUNDDOWN(Table1[[#This Row],[Days old - as of report cutoff date]]/365,0)</f>
        <v>46</v>
      </c>
      <c r="AA5205" s="45" t="str">
        <f>IF(Table1[[#This Row],[Years old]]&gt;=55,"55+","54 and under")</f>
        <v>54 and under</v>
      </c>
      <c r="AB5205" s="45" t="str">
        <f>VLOOKUP(Table1[[#This Row],[Years old]],Lookups!$A$1:$C$101,2,FALSE)</f>
        <v>40 - 49</v>
      </c>
      <c r="AC5205" s="45" t="str">
        <f>VLOOKUP(Table1[[#This Row],[Years old]],Lookups!$A$1:$C$101,3,FALSE)</f>
        <v>45 - 49</v>
      </c>
      <c r="AD5205" s="45" t="str">
        <f>VLOOKUP(Table1[[#This Row],[Race]],Lookups!$E$2:$F$11,2,FALSE)</f>
        <v>White</v>
      </c>
      <c r="AE5205" s="45" t="str">
        <f>VLOOKUP(Table1[[#This Row],[Ethnicity]],Lookups!$H$2:$I$6,2,FALSE)</f>
        <v>Other/ Unknown</v>
      </c>
      <c r="AF5205" s="45" t="str">
        <f>VLOOKUP(Table1[[#This Row],[Language]],Lookups!$K$2:$L$9,2,FALSE)</f>
        <v>English</v>
      </c>
      <c r="AG5205" s="46">
        <v>42005</v>
      </c>
      <c r="AH5205" s="46">
        <v>45657</v>
      </c>
      <c r="AI5205" s="46" t="str">
        <f>IF(Table1[[#This Row],[Colonoscopy Date]]="","",DATEVALUE(Table1[[#This Row],[Colonoscopy Date]]))</f>
        <v/>
      </c>
      <c r="AJ52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06" spans="1:36" x14ac:dyDescent="0.25">
      <c r="A5206">
        <v>13146</v>
      </c>
      <c r="B5206" t="s">
        <v>1830</v>
      </c>
      <c r="C5206" t="s">
        <v>20</v>
      </c>
      <c r="D5206" t="s">
        <v>21</v>
      </c>
      <c r="E5206" t="s">
        <v>22</v>
      </c>
      <c r="F5206" t="s">
        <v>44</v>
      </c>
      <c r="G5206" t="s">
        <v>8144</v>
      </c>
      <c r="H5206" t="s">
        <v>24</v>
      </c>
      <c r="I5206" s="36">
        <v>28670</v>
      </c>
      <c r="J5206" t="s">
        <v>2914</v>
      </c>
      <c r="K5206" t="s">
        <v>2936</v>
      </c>
      <c r="L5206" t="s">
        <v>25</v>
      </c>
      <c r="M5206" s="2">
        <v>45303</v>
      </c>
      <c r="N5206" t="s">
        <v>53</v>
      </c>
      <c r="O5206" t="s">
        <v>25</v>
      </c>
      <c r="P5206" t="s">
        <v>808</v>
      </c>
      <c r="Q5206" t="s">
        <v>18</v>
      </c>
      <c r="R5206" t="s">
        <v>18</v>
      </c>
      <c r="S5206" t="s">
        <v>18</v>
      </c>
      <c r="T5206" t="s">
        <v>18</v>
      </c>
      <c r="U5206" t="s">
        <v>18</v>
      </c>
      <c r="V5206" t="s">
        <v>18</v>
      </c>
      <c r="W5206" s="45" t="str">
        <f>IF(Table1[[#This Row],[Sex at Birth]]="F","Female","Male")</f>
        <v>Female</v>
      </c>
      <c r="X5206" s="43">
        <v>45657</v>
      </c>
      <c r="Y5206" s="44">
        <f>Table1[[#This Row],[Report cutoff date]]-Table1[[#This Row],[DOB]]</f>
        <v>16987</v>
      </c>
      <c r="Z5206" s="68">
        <f>ROUNDDOWN(Table1[[#This Row],[Days old - as of report cutoff date]]/365,0)</f>
        <v>46</v>
      </c>
      <c r="AA5206" s="45" t="str">
        <f>IF(Table1[[#This Row],[Years old]]&gt;=55,"55+","54 and under")</f>
        <v>54 and under</v>
      </c>
      <c r="AB5206" s="45" t="str">
        <f>VLOOKUP(Table1[[#This Row],[Years old]],Lookups!$A$1:$C$101,2,FALSE)</f>
        <v>40 - 49</v>
      </c>
      <c r="AC5206" s="45" t="str">
        <f>VLOOKUP(Table1[[#This Row],[Years old]],Lookups!$A$1:$C$101,3,FALSE)</f>
        <v>45 - 49</v>
      </c>
      <c r="AD5206" s="45" t="str">
        <f>VLOOKUP(Table1[[#This Row],[Race]],Lookups!$E$2:$F$11,2,FALSE)</f>
        <v>White</v>
      </c>
      <c r="AE5206" s="45" t="str">
        <f>VLOOKUP(Table1[[#This Row],[Ethnicity]],Lookups!$H$2:$I$6,2,FALSE)</f>
        <v>Not Hispanic/Latino</v>
      </c>
      <c r="AF5206" s="45" t="str">
        <f>VLOOKUP(Table1[[#This Row],[Language]],Lookups!$K$2:$L$9,2,FALSE)</f>
        <v>English</v>
      </c>
      <c r="AG5206" s="46">
        <v>42005</v>
      </c>
      <c r="AH5206" s="46">
        <v>45657</v>
      </c>
      <c r="AI5206" s="46">
        <f>IF(Table1[[#This Row],[Colonoscopy Date]]="","",DATEVALUE(Table1[[#This Row],[Colonoscopy Date]]))</f>
        <v>44816</v>
      </c>
      <c r="AJ520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07" spans="1:36" x14ac:dyDescent="0.25">
      <c r="A5207">
        <v>12213</v>
      </c>
      <c r="B5207" t="s">
        <v>1593</v>
      </c>
      <c r="C5207" t="s">
        <v>20</v>
      </c>
      <c r="D5207" t="s">
        <v>21</v>
      </c>
      <c r="E5207" t="s">
        <v>22</v>
      </c>
      <c r="F5207" t="s">
        <v>30</v>
      </c>
      <c r="G5207" t="s">
        <v>7112</v>
      </c>
      <c r="H5207" t="s">
        <v>24</v>
      </c>
      <c r="I5207" s="36">
        <v>28674</v>
      </c>
      <c r="J5207" t="s">
        <v>2913</v>
      </c>
      <c r="K5207" t="s">
        <v>2931</v>
      </c>
      <c r="L5207" t="s">
        <v>25</v>
      </c>
      <c r="M5207" s="2">
        <v>45621</v>
      </c>
      <c r="N5207" t="s">
        <v>25</v>
      </c>
      <c r="O5207" t="s">
        <v>25</v>
      </c>
      <c r="P5207" t="s">
        <v>18</v>
      </c>
      <c r="Q5207" t="s">
        <v>18</v>
      </c>
      <c r="R5207" t="s">
        <v>18</v>
      </c>
      <c r="S5207" t="s">
        <v>18</v>
      </c>
      <c r="T5207" t="s">
        <v>18</v>
      </c>
      <c r="U5207" t="s">
        <v>18</v>
      </c>
      <c r="V5207" t="s">
        <v>18</v>
      </c>
      <c r="W5207" s="45" t="str">
        <f>IF(Table1[[#This Row],[Sex at Birth]]="F","Female","Male")</f>
        <v>Female</v>
      </c>
      <c r="X5207" s="43">
        <v>45657</v>
      </c>
      <c r="Y5207" s="44">
        <f>Table1[[#This Row],[Report cutoff date]]-Table1[[#This Row],[DOB]]</f>
        <v>16983</v>
      </c>
      <c r="Z5207" s="68">
        <f>ROUNDDOWN(Table1[[#This Row],[Days old - as of report cutoff date]]/365,0)</f>
        <v>46</v>
      </c>
      <c r="AA5207" s="45" t="str">
        <f>IF(Table1[[#This Row],[Years old]]&gt;=55,"55+","54 and under")</f>
        <v>54 and under</v>
      </c>
      <c r="AB5207" s="45" t="str">
        <f>VLOOKUP(Table1[[#This Row],[Years old]],Lookups!$A$1:$C$101,2,FALSE)</f>
        <v>40 - 49</v>
      </c>
      <c r="AC5207" s="45" t="str">
        <f>VLOOKUP(Table1[[#This Row],[Years old]],Lookups!$A$1:$C$101,3,FALSE)</f>
        <v>45 - 49</v>
      </c>
      <c r="AD5207" s="45" t="str">
        <f>VLOOKUP(Table1[[#This Row],[Race]],Lookups!$E$2:$F$11,2,FALSE)</f>
        <v>White</v>
      </c>
      <c r="AE5207" s="45" t="str">
        <f>VLOOKUP(Table1[[#This Row],[Ethnicity]],Lookups!$H$2:$I$6,2,FALSE)</f>
        <v>Not Hispanic/Latino</v>
      </c>
      <c r="AF5207" s="45" t="str">
        <f>VLOOKUP(Table1[[#This Row],[Language]],Lookups!$K$2:$L$9,2,FALSE)</f>
        <v>English</v>
      </c>
      <c r="AG5207" s="46">
        <v>42005</v>
      </c>
      <c r="AH5207" s="46">
        <v>45657</v>
      </c>
      <c r="AI5207" s="46" t="str">
        <f>IF(Table1[[#This Row],[Colonoscopy Date]]="","",DATEVALUE(Table1[[#This Row],[Colonoscopy Date]]))</f>
        <v/>
      </c>
      <c r="AJ52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08" spans="1:36" x14ac:dyDescent="0.25">
      <c r="A5208">
        <v>11873</v>
      </c>
      <c r="B5208" t="s">
        <v>1853</v>
      </c>
      <c r="C5208" t="s">
        <v>20</v>
      </c>
      <c r="D5208" t="s">
        <v>21</v>
      </c>
      <c r="E5208" t="s">
        <v>22</v>
      </c>
      <c r="F5208" t="s">
        <v>375</v>
      </c>
      <c r="G5208" t="s">
        <v>4704</v>
      </c>
      <c r="H5208" t="s">
        <v>24</v>
      </c>
      <c r="I5208" s="36">
        <v>28677</v>
      </c>
      <c r="J5208" t="s">
        <v>2883</v>
      </c>
      <c r="K5208" t="s">
        <v>2930</v>
      </c>
      <c r="L5208" t="s">
        <v>25</v>
      </c>
      <c r="M5208" s="2">
        <v>45628</v>
      </c>
      <c r="N5208" t="s">
        <v>25</v>
      </c>
      <c r="O5208" t="s">
        <v>25</v>
      </c>
      <c r="P5208" t="s">
        <v>18</v>
      </c>
      <c r="Q5208" t="s">
        <v>18</v>
      </c>
      <c r="R5208" t="s">
        <v>18</v>
      </c>
      <c r="S5208" t="s">
        <v>18</v>
      </c>
      <c r="T5208" t="s">
        <v>18</v>
      </c>
      <c r="U5208" t="s">
        <v>18</v>
      </c>
      <c r="V5208" t="s">
        <v>18</v>
      </c>
      <c r="W5208" s="45" t="str">
        <f>IF(Table1[[#This Row],[Sex at Birth]]="F","Female","Male")</f>
        <v>Female</v>
      </c>
      <c r="X5208" s="43">
        <v>45657</v>
      </c>
      <c r="Y5208" s="44">
        <f>Table1[[#This Row],[Report cutoff date]]-Table1[[#This Row],[DOB]]</f>
        <v>16980</v>
      </c>
      <c r="Z5208" s="68">
        <f>ROUNDDOWN(Table1[[#This Row],[Days old - as of report cutoff date]]/365,0)</f>
        <v>46</v>
      </c>
      <c r="AA5208" s="45" t="str">
        <f>IF(Table1[[#This Row],[Years old]]&gt;=55,"55+","54 and under")</f>
        <v>54 and under</v>
      </c>
      <c r="AB5208" s="45" t="str">
        <f>VLOOKUP(Table1[[#This Row],[Years old]],Lookups!$A$1:$C$101,2,FALSE)</f>
        <v>40 - 49</v>
      </c>
      <c r="AC5208" s="45" t="str">
        <f>VLOOKUP(Table1[[#This Row],[Years old]],Lookups!$A$1:$C$101,3,FALSE)</f>
        <v>45 - 49</v>
      </c>
      <c r="AD5208" s="45" t="str">
        <f>VLOOKUP(Table1[[#This Row],[Race]],Lookups!$E$2:$F$11,2,FALSE)</f>
        <v>White</v>
      </c>
      <c r="AE5208" s="45" t="str">
        <f>VLOOKUP(Table1[[#This Row],[Ethnicity]],Lookups!$H$2:$I$6,2,FALSE)</f>
        <v>Not Hispanic/Latino</v>
      </c>
      <c r="AF5208" s="45" t="str">
        <f>VLOOKUP(Table1[[#This Row],[Language]],Lookups!$K$2:$L$9,2,FALSE)</f>
        <v>English</v>
      </c>
      <c r="AG5208" s="46">
        <v>42005</v>
      </c>
      <c r="AH5208" s="46">
        <v>45657</v>
      </c>
      <c r="AI5208" s="46" t="str">
        <f>IF(Table1[[#This Row],[Colonoscopy Date]]="","",DATEVALUE(Table1[[#This Row],[Colonoscopy Date]]))</f>
        <v/>
      </c>
      <c r="AJ52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09" spans="1:36" x14ac:dyDescent="0.25">
      <c r="A5209">
        <v>13980</v>
      </c>
      <c r="B5209" t="s">
        <v>2426</v>
      </c>
      <c r="C5209" t="s">
        <v>20</v>
      </c>
      <c r="D5209" t="s">
        <v>21</v>
      </c>
      <c r="E5209" t="s">
        <v>22</v>
      </c>
      <c r="F5209" t="s">
        <v>37</v>
      </c>
      <c r="G5209" t="s">
        <v>5414</v>
      </c>
      <c r="H5209" t="s">
        <v>35</v>
      </c>
      <c r="I5209" s="36">
        <v>28678</v>
      </c>
      <c r="J5209" t="s">
        <v>2910</v>
      </c>
      <c r="K5209" t="s">
        <v>2930</v>
      </c>
      <c r="L5209" t="s">
        <v>25</v>
      </c>
      <c r="M5209" s="2">
        <v>45551</v>
      </c>
      <c r="N5209" t="s">
        <v>53</v>
      </c>
      <c r="O5209" t="s">
        <v>25</v>
      </c>
      <c r="P5209" t="s">
        <v>894</v>
      </c>
      <c r="Q5209" t="s">
        <v>18</v>
      </c>
      <c r="R5209" t="s">
        <v>18</v>
      </c>
      <c r="S5209" t="s">
        <v>18</v>
      </c>
      <c r="T5209" t="s">
        <v>18</v>
      </c>
      <c r="U5209" t="s">
        <v>18</v>
      </c>
      <c r="V5209" t="s">
        <v>18</v>
      </c>
      <c r="W5209" s="45" t="str">
        <f>IF(Table1[[#This Row],[Sex at Birth]]="F","Female","Male")</f>
        <v>Male</v>
      </c>
      <c r="X5209" s="43">
        <v>45657</v>
      </c>
      <c r="Y5209" s="44">
        <f>Table1[[#This Row],[Report cutoff date]]-Table1[[#This Row],[DOB]]</f>
        <v>16979</v>
      </c>
      <c r="Z5209" s="68">
        <f>ROUNDDOWN(Table1[[#This Row],[Days old - as of report cutoff date]]/365,0)</f>
        <v>46</v>
      </c>
      <c r="AA5209" s="45" t="str">
        <f>IF(Table1[[#This Row],[Years old]]&gt;=55,"55+","54 and under")</f>
        <v>54 and under</v>
      </c>
      <c r="AB5209" s="45" t="str">
        <f>VLOOKUP(Table1[[#This Row],[Years old]],Lookups!$A$1:$C$101,2,FALSE)</f>
        <v>40 - 49</v>
      </c>
      <c r="AC5209" s="45" t="str">
        <f>VLOOKUP(Table1[[#This Row],[Years old]],Lookups!$A$1:$C$101,3,FALSE)</f>
        <v>45 - 49</v>
      </c>
      <c r="AD5209" s="45" t="str">
        <f>VLOOKUP(Table1[[#This Row],[Race]],Lookups!$E$2:$F$11,2,FALSE)</f>
        <v>White</v>
      </c>
      <c r="AE5209" s="45" t="str">
        <f>VLOOKUP(Table1[[#This Row],[Ethnicity]],Lookups!$H$2:$I$6,2,FALSE)</f>
        <v>Not Hispanic/Latino</v>
      </c>
      <c r="AF5209" s="45" t="str">
        <f>VLOOKUP(Table1[[#This Row],[Language]],Lookups!$K$2:$L$9,2,FALSE)</f>
        <v>English</v>
      </c>
      <c r="AG5209" s="46">
        <v>42005</v>
      </c>
      <c r="AH5209" s="46">
        <v>45657</v>
      </c>
      <c r="AI5209" s="46">
        <f>IF(Table1[[#This Row],[Colonoscopy Date]]="","",DATEVALUE(Table1[[#This Row],[Colonoscopy Date]]))</f>
        <v>44197</v>
      </c>
      <c r="AJ520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10" spans="1:36" x14ac:dyDescent="0.25">
      <c r="A5210">
        <v>11152</v>
      </c>
      <c r="B5210" t="s">
        <v>1666</v>
      </c>
      <c r="C5210" t="s">
        <v>20</v>
      </c>
      <c r="D5210" t="s">
        <v>21</v>
      </c>
      <c r="E5210" t="s">
        <v>22</v>
      </c>
      <c r="F5210" t="s">
        <v>42</v>
      </c>
      <c r="G5210" t="s">
        <v>8259</v>
      </c>
      <c r="H5210" t="s">
        <v>24</v>
      </c>
      <c r="I5210" s="36">
        <v>28678</v>
      </c>
      <c r="J5210" t="s">
        <v>2906</v>
      </c>
      <c r="K5210" t="s">
        <v>2931</v>
      </c>
      <c r="L5210" t="s">
        <v>25</v>
      </c>
      <c r="M5210" s="2">
        <v>45440</v>
      </c>
      <c r="N5210" t="s">
        <v>53</v>
      </c>
      <c r="O5210" t="s">
        <v>25</v>
      </c>
      <c r="P5210" t="s">
        <v>1430</v>
      </c>
      <c r="Q5210" t="s">
        <v>18</v>
      </c>
      <c r="R5210" t="s">
        <v>18</v>
      </c>
      <c r="S5210" t="s">
        <v>18</v>
      </c>
      <c r="T5210" t="s">
        <v>18</v>
      </c>
      <c r="U5210" t="s">
        <v>18</v>
      </c>
      <c r="V5210" t="s">
        <v>18</v>
      </c>
      <c r="W5210" s="45" t="str">
        <f>IF(Table1[[#This Row],[Sex at Birth]]="F","Female","Male")</f>
        <v>Female</v>
      </c>
      <c r="X5210" s="43">
        <v>45657</v>
      </c>
      <c r="Y5210" s="44">
        <f>Table1[[#This Row],[Report cutoff date]]-Table1[[#This Row],[DOB]]</f>
        <v>16979</v>
      </c>
      <c r="Z5210" s="68">
        <f>ROUNDDOWN(Table1[[#This Row],[Days old - as of report cutoff date]]/365,0)</f>
        <v>46</v>
      </c>
      <c r="AA5210" s="45" t="str">
        <f>IF(Table1[[#This Row],[Years old]]&gt;=55,"55+","54 and under")</f>
        <v>54 and under</v>
      </c>
      <c r="AB5210" s="45" t="str">
        <f>VLOOKUP(Table1[[#This Row],[Years old]],Lookups!$A$1:$C$101,2,FALSE)</f>
        <v>40 - 49</v>
      </c>
      <c r="AC5210" s="45" t="str">
        <f>VLOOKUP(Table1[[#This Row],[Years old]],Lookups!$A$1:$C$101,3,FALSE)</f>
        <v>45 - 49</v>
      </c>
      <c r="AD5210" s="45" t="str">
        <f>VLOOKUP(Table1[[#This Row],[Race]],Lookups!$E$2:$F$11,2,FALSE)</f>
        <v>White</v>
      </c>
      <c r="AE5210" s="45" t="str">
        <f>VLOOKUP(Table1[[#This Row],[Ethnicity]],Lookups!$H$2:$I$6,2,FALSE)</f>
        <v>Not Hispanic/Latino</v>
      </c>
      <c r="AF5210" s="45" t="str">
        <f>VLOOKUP(Table1[[#This Row],[Language]],Lookups!$K$2:$L$9,2,FALSE)</f>
        <v>English</v>
      </c>
      <c r="AG5210" s="46">
        <v>42005</v>
      </c>
      <c r="AH5210" s="46">
        <v>45657</v>
      </c>
      <c r="AI5210" s="46">
        <f>IF(Table1[[#This Row],[Colonoscopy Date]]="","",DATEVALUE(Table1[[#This Row],[Colonoscopy Date]]))</f>
        <v>44707</v>
      </c>
      <c r="AJ521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11" spans="1:36" x14ac:dyDescent="0.25">
      <c r="A5211">
        <v>10045</v>
      </c>
      <c r="B5211" t="s">
        <v>2533</v>
      </c>
      <c r="C5211" t="s">
        <v>20</v>
      </c>
      <c r="D5211" t="s">
        <v>21</v>
      </c>
      <c r="E5211" t="s">
        <v>22</v>
      </c>
      <c r="F5211" t="s">
        <v>156</v>
      </c>
      <c r="G5211" t="s">
        <v>7974</v>
      </c>
      <c r="H5211" t="s">
        <v>35</v>
      </c>
      <c r="I5211" s="36">
        <v>28684</v>
      </c>
      <c r="J5211" t="s">
        <v>2914</v>
      </c>
      <c r="K5211" t="s">
        <v>2936</v>
      </c>
      <c r="L5211" t="s">
        <v>25</v>
      </c>
      <c r="M5211" s="2">
        <v>45509</v>
      </c>
      <c r="N5211" t="s">
        <v>25</v>
      </c>
      <c r="O5211" t="s">
        <v>25</v>
      </c>
      <c r="P5211" t="s">
        <v>18</v>
      </c>
      <c r="Q5211" t="s">
        <v>18</v>
      </c>
      <c r="R5211" t="s">
        <v>18</v>
      </c>
      <c r="S5211" t="s">
        <v>18</v>
      </c>
      <c r="T5211" t="s">
        <v>18</v>
      </c>
      <c r="U5211" t="s">
        <v>18</v>
      </c>
      <c r="V5211" t="s">
        <v>18</v>
      </c>
      <c r="W5211" s="45" t="str">
        <f>IF(Table1[[#This Row],[Sex at Birth]]="F","Female","Male")</f>
        <v>Male</v>
      </c>
      <c r="X5211" s="43">
        <v>45657</v>
      </c>
      <c r="Y5211" s="44">
        <f>Table1[[#This Row],[Report cutoff date]]-Table1[[#This Row],[DOB]]</f>
        <v>16973</v>
      </c>
      <c r="Z5211" s="68">
        <f>ROUNDDOWN(Table1[[#This Row],[Days old - as of report cutoff date]]/365,0)</f>
        <v>46</v>
      </c>
      <c r="AA5211" s="45" t="str">
        <f>IF(Table1[[#This Row],[Years old]]&gt;=55,"55+","54 and under")</f>
        <v>54 and under</v>
      </c>
      <c r="AB5211" s="45" t="str">
        <f>VLOOKUP(Table1[[#This Row],[Years old]],Lookups!$A$1:$C$101,2,FALSE)</f>
        <v>40 - 49</v>
      </c>
      <c r="AC5211" s="45" t="str">
        <f>VLOOKUP(Table1[[#This Row],[Years old]],Lookups!$A$1:$C$101,3,FALSE)</f>
        <v>45 - 49</v>
      </c>
      <c r="AD5211" s="45" t="str">
        <f>VLOOKUP(Table1[[#This Row],[Race]],Lookups!$E$2:$F$11,2,FALSE)</f>
        <v>White</v>
      </c>
      <c r="AE5211" s="45" t="str">
        <f>VLOOKUP(Table1[[#This Row],[Ethnicity]],Lookups!$H$2:$I$6,2,FALSE)</f>
        <v>Not Hispanic/Latino</v>
      </c>
      <c r="AF5211" s="45" t="str">
        <f>VLOOKUP(Table1[[#This Row],[Language]],Lookups!$K$2:$L$9,2,FALSE)</f>
        <v>English</v>
      </c>
      <c r="AG5211" s="46">
        <v>42005</v>
      </c>
      <c r="AH5211" s="46">
        <v>45657</v>
      </c>
      <c r="AI5211" s="46" t="str">
        <f>IF(Table1[[#This Row],[Colonoscopy Date]]="","",DATEVALUE(Table1[[#This Row],[Colonoscopy Date]]))</f>
        <v/>
      </c>
      <c r="AJ52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12" spans="1:36" x14ac:dyDescent="0.25">
      <c r="A5212">
        <v>11522</v>
      </c>
      <c r="B5212" t="s">
        <v>1883</v>
      </c>
      <c r="C5212" t="s">
        <v>20</v>
      </c>
      <c r="D5212" t="s">
        <v>21</v>
      </c>
      <c r="E5212" t="s">
        <v>22</v>
      </c>
      <c r="F5212" t="s">
        <v>29</v>
      </c>
      <c r="G5212" t="s">
        <v>4191</v>
      </c>
      <c r="H5212" t="s">
        <v>24</v>
      </c>
      <c r="I5212" s="36">
        <v>28686</v>
      </c>
      <c r="J5212" t="s">
        <v>2884</v>
      </c>
      <c r="K5212" t="s">
        <v>2930</v>
      </c>
      <c r="L5212" t="s">
        <v>25</v>
      </c>
      <c r="M5212" s="2">
        <v>45518</v>
      </c>
      <c r="N5212" t="s">
        <v>25</v>
      </c>
      <c r="O5212" t="s">
        <v>25</v>
      </c>
      <c r="P5212" t="s">
        <v>18</v>
      </c>
      <c r="Q5212" t="s">
        <v>18</v>
      </c>
      <c r="R5212" t="s">
        <v>18</v>
      </c>
      <c r="S5212" t="s">
        <v>18</v>
      </c>
      <c r="T5212" t="s">
        <v>18</v>
      </c>
      <c r="U5212" t="s">
        <v>18</v>
      </c>
      <c r="V5212" t="s">
        <v>18</v>
      </c>
      <c r="W5212" s="45" t="str">
        <f>IF(Table1[[#This Row],[Sex at Birth]]="F","Female","Male")</f>
        <v>Female</v>
      </c>
      <c r="X5212" s="43">
        <v>45657</v>
      </c>
      <c r="Y5212" s="44">
        <f>Table1[[#This Row],[Report cutoff date]]-Table1[[#This Row],[DOB]]</f>
        <v>16971</v>
      </c>
      <c r="Z5212" s="68">
        <f>ROUNDDOWN(Table1[[#This Row],[Days old - as of report cutoff date]]/365,0)</f>
        <v>46</v>
      </c>
      <c r="AA5212" s="45" t="str">
        <f>IF(Table1[[#This Row],[Years old]]&gt;=55,"55+","54 and under")</f>
        <v>54 and under</v>
      </c>
      <c r="AB5212" s="45" t="str">
        <f>VLOOKUP(Table1[[#This Row],[Years old]],Lookups!$A$1:$C$101,2,FALSE)</f>
        <v>40 - 49</v>
      </c>
      <c r="AC5212" s="45" t="str">
        <f>VLOOKUP(Table1[[#This Row],[Years old]],Lookups!$A$1:$C$101,3,FALSE)</f>
        <v>45 - 49</v>
      </c>
      <c r="AD5212" s="45" t="str">
        <f>VLOOKUP(Table1[[#This Row],[Race]],Lookups!$E$2:$F$11,2,FALSE)</f>
        <v>White</v>
      </c>
      <c r="AE5212" s="45" t="str">
        <f>VLOOKUP(Table1[[#This Row],[Ethnicity]],Lookups!$H$2:$I$6,2,FALSE)</f>
        <v>Not Hispanic/Latino</v>
      </c>
      <c r="AF5212" s="45" t="str">
        <f>VLOOKUP(Table1[[#This Row],[Language]],Lookups!$K$2:$L$9,2,FALSE)</f>
        <v>English</v>
      </c>
      <c r="AG5212" s="46">
        <v>42005</v>
      </c>
      <c r="AH5212" s="46">
        <v>45657</v>
      </c>
      <c r="AI5212" s="46" t="str">
        <f>IF(Table1[[#This Row],[Colonoscopy Date]]="","",DATEVALUE(Table1[[#This Row],[Colonoscopy Date]]))</f>
        <v/>
      </c>
      <c r="AJ52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13" spans="1:36" x14ac:dyDescent="0.25">
      <c r="A5213">
        <v>14007</v>
      </c>
      <c r="B5213" t="s">
        <v>1584</v>
      </c>
      <c r="C5213" t="s">
        <v>68</v>
      </c>
      <c r="D5213" t="s">
        <v>34</v>
      </c>
      <c r="E5213" t="s">
        <v>22</v>
      </c>
      <c r="F5213" t="s">
        <v>18</v>
      </c>
      <c r="G5213" t="s">
        <v>6304</v>
      </c>
      <c r="H5213" t="s">
        <v>24</v>
      </c>
      <c r="I5213" s="36">
        <v>28686</v>
      </c>
      <c r="J5213" t="s">
        <v>2923</v>
      </c>
      <c r="K5213" t="s">
        <v>2930</v>
      </c>
      <c r="L5213" t="s">
        <v>25</v>
      </c>
      <c r="M5213" s="2">
        <v>45315</v>
      </c>
      <c r="N5213" t="s">
        <v>25</v>
      </c>
      <c r="O5213" t="s">
        <v>25</v>
      </c>
      <c r="P5213" t="s">
        <v>18</v>
      </c>
      <c r="Q5213" t="s">
        <v>18</v>
      </c>
      <c r="R5213" t="s">
        <v>18</v>
      </c>
      <c r="S5213" t="s">
        <v>18</v>
      </c>
      <c r="T5213" t="s">
        <v>18</v>
      </c>
      <c r="U5213" t="s">
        <v>18</v>
      </c>
      <c r="V5213" t="s">
        <v>18</v>
      </c>
      <c r="W5213" s="45" t="str">
        <f>IF(Table1[[#This Row],[Sex at Birth]]="F","Female","Male")</f>
        <v>Female</v>
      </c>
      <c r="X5213" s="43">
        <v>45657</v>
      </c>
      <c r="Y5213" s="44">
        <f>Table1[[#This Row],[Report cutoff date]]-Table1[[#This Row],[DOB]]</f>
        <v>16971</v>
      </c>
      <c r="Z5213" s="68">
        <f>ROUNDDOWN(Table1[[#This Row],[Days old - as of report cutoff date]]/365,0)</f>
        <v>46</v>
      </c>
      <c r="AA5213" s="45" t="str">
        <f>IF(Table1[[#This Row],[Years old]]&gt;=55,"55+","54 and under")</f>
        <v>54 and under</v>
      </c>
      <c r="AB5213" s="45" t="str">
        <f>VLOOKUP(Table1[[#This Row],[Years old]],Lookups!$A$1:$C$101,2,FALSE)</f>
        <v>40 - 49</v>
      </c>
      <c r="AC5213" s="45" t="str">
        <f>VLOOKUP(Table1[[#This Row],[Years old]],Lookups!$A$1:$C$101,3,FALSE)</f>
        <v>45 - 49</v>
      </c>
      <c r="AD5213" s="45" t="str">
        <f>VLOOKUP(Table1[[#This Row],[Race]],Lookups!$E$2:$F$11,2,FALSE)</f>
        <v>Other/ Unknown</v>
      </c>
      <c r="AE5213" s="45" t="str">
        <f>VLOOKUP(Table1[[#This Row],[Ethnicity]],Lookups!$H$2:$I$6,2,FALSE)</f>
        <v>Other/ Unknown</v>
      </c>
      <c r="AF5213" s="45" t="str">
        <f>VLOOKUP(Table1[[#This Row],[Language]],Lookups!$K$2:$L$9,2,FALSE)</f>
        <v>English</v>
      </c>
      <c r="AG5213" s="46">
        <v>42005</v>
      </c>
      <c r="AH5213" s="46">
        <v>45657</v>
      </c>
      <c r="AI5213" s="46" t="str">
        <f>IF(Table1[[#This Row],[Colonoscopy Date]]="","",DATEVALUE(Table1[[#This Row],[Colonoscopy Date]]))</f>
        <v/>
      </c>
      <c r="AJ52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14" spans="1:36" x14ac:dyDescent="0.25">
      <c r="A5214">
        <v>15235</v>
      </c>
      <c r="B5214" t="s">
        <v>2110</v>
      </c>
      <c r="C5214" t="s">
        <v>20</v>
      </c>
      <c r="D5214" t="s">
        <v>95</v>
      </c>
      <c r="E5214" t="s">
        <v>22</v>
      </c>
      <c r="F5214" t="s">
        <v>100</v>
      </c>
      <c r="G5214" t="s">
        <v>4254</v>
      </c>
      <c r="H5214" t="s">
        <v>24</v>
      </c>
      <c r="I5214" s="36">
        <v>28689</v>
      </c>
      <c r="J5214" t="s">
        <v>2884</v>
      </c>
      <c r="K5214" t="s">
        <v>2930</v>
      </c>
      <c r="L5214" t="s">
        <v>25</v>
      </c>
      <c r="M5214" s="2">
        <v>45616</v>
      </c>
      <c r="N5214" t="s">
        <v>25</v>
      </c>
      <c r="O5214" t="s">
        <v>25</v>
      </c>
      <c r="P5214" t="s">
        <v>18</v>
      </c>
      <c r="Q5214" t="s">
        <v>18</v>
      </c>
      <c r="R5214" t="s">
        <v>18</v>
      </c>
      <c r="S5214" t="s">
        <v>18</v>
      </c>
      <c r="T5214" t="s">
        <v>18</v>
      </c>
      <c r="U5214" t="s">
        <v>18</v>
      </c>
      <c r="V5214" t="s">
        <v>18</v>
      </c>
      <c r="W5214" s="45" t="str">
        <f>IF(Table1[[#This Row],[Sex at Birth]]="F","Female","Male")</f>
        <v>Female</v>
      </c>
      <c r="X5214" s="43">
        <v>45657</v>
      </c>
      <c r="Y5214" s="44">
        <f>Table1[[#This Row],[Report cutoff date]]-Table1[[#This Row],[DOB]]</f>
        <v>16968</v>
      </c>
      <c r="Z5214" s="68">
        <f>ROUNDDOWN(Table1[[#This Row],[Days old - as of report cutoff date]]/365,0)</f>
        <v>46</v>
      </c>
      <c r="AA5214" s="45" t="str">
        <f>IF(Table1[[#This Row],[Years old]]&gt;=55,"55+","54 and under")</f>
        <v>54 and under</v>
      </c>
      <c r="AB5214" s="45" t="str">
        <f>VLOOKUP(Table1[[#This Row],[Years old]],Lookups!$A$1:$C$101,2,FALSE)</f>
        <v>40 - 49</v>
      </c>
      <c r="AC5214" s="45" t="str">
        <f>VLOOKUP(Table1[[#This Row],[Years old]],Lookups!$A$1:$C$101,3,FALSE)</f>
        <v>45 - 49</v>
      </c>
      <c r="AD5214" s="45" t="str">
        <f>VLOOKUP(Table1[[#This Row],[Race]],Lookups!$E$2:$F$11,2,FALSE)</f>
        <v>White</v>
      </c>
      <c r="AE5214" s="45" t="str">
        <f>VLOOKUP(Table1[[#This Row],[Ethnicity]],Lookups!$H$2:$I$6,2,FALSE)</f>
        <v>Hispanic/Latino</v>
      </c>
      <c r="AF5214" s="45" t="str">
        <f>VLOOKUP(Table1[[#This Row],[Language]],Lookups!$K$2:$L$9,2,FALSE)</f>
        <v>English</v>
      </c>
      <c r="AG5214" s="46">
        <v>42005</v>
      </c>
      <c r="AH5214" s="46">
        <v>45657</v>
      </c>
      <c r="AI5214" s="46" t="str">
        <f>IF(Table1[[#This Row],[Colonoscopy Date]]="","",DATEVALUE(Table1[[#This Row],[Colonoscopy Date]]))</f>
        <v/>
      </c>
      <c r="AJ52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15" spans="1:36" x14ac:dyDescent="0.25">
      <c r="A5215">
        <v>12763</v>
      </c>
      <c r="B5215" t="s">
        <v>1950</v>
      </c>
      <c r="C5215" t="s">
        <v>20</v>
      </c>
      <c r="D5215" t="s">
        <v>21</v>
      </c>
      <c r="E5215" t="s">
        <v>22</v>
      </c>
      <c r="F5215" t="s">
        <v>100</v>
      </c>
      <c r="G5215" t="s">
        <v>8318</v>
      </c>
      <c r="H5215" t="s">
        <v>24</v>
      </c>
      <c r="I5215" s="36">
        <v>28690</v>
      </c>
      <c r="J5215" t="s">
        <v>2913</v>
      </c>
      <c r="K5215" t="s">
        <v>2931</v>
      </c>
      <c r="L5215" t="s">
        <v>25</v>
      </c>
      <c r="M5215" s="2">
        <v>45618</v>
      </c>
      <c r="N5215" t="s">
        <v>25</v>
      </c>
      <c r="O5215" t="s">
        <v>25</v>
      </c>
      <c r="P5215" t="s">
        <v>18</v>
      </c>
      <c r="Q5215" t="s">
        <v>18</v>
      </c>
      <c r="R5215" t="s">
        <v>18</v>
      </c>
      <c r="S5215" t="s">
        <v>18</v>
      </c>
      <c r="T5215" t="s">
        <v>18</v>
      </c>
      <c r="U5215" t="s">
        <v>18</v>
      </c>
      <c r="V5215" t="s">
        <v>18</v>
      </c>
      <c r="W5215" s="45" t="str">
        <f>IF(Table1[[#This Row],[Sex at Birth]]="F","Female","Male")</f>
        <v>Female</v>
      </c>
      <c r="X5215" s="43">
        <v>45657</v>
      </c>
      <c r="Y5215" s="44">
        <f>Table1[[#This Row],[Report cutoff date]]-Table1[[#This Row],[DOB]]</f>
        <v>16967</v>
      </c>
      <c r="Z5215" s="68">
        <f>ROUNDDOWN(Table1[[#This Row],[Days old - as of report cutoff date]]/365,0)</f>
        <v>46</v>
      </c>
      <c r="AA5215" s="45" t="str">
        <f>IF(Table1[[#This Row],[Years old]]&gt;=55,"55+","54 and under")</f>
        <v>54 and under</v>
      </c>
      <c r="AB5215" s="45" t="str">
        <f>VLOOKUP(Table1[[#This Row],[Years old]],Lookups!$A$1:$C$101,2,FALSE)</f>
        <v>40 - 49</v>
      </c>
      <c r="AC5215" s="45" t="str">
        <f>VLOOKUP(Table1[[#This Row],[Years old]],Lookups!$A$1:$C$101,3,FALSE)</f>
        <v>45 - 49</v>
      </c>
      <c r="AD5215" s="45" t="str">
        <f>VLOOKUP(Table1[[#This Row],[Race]],Lookups!$E$2:$F$11,2,FALSE)</f>
        <v>White</v>
      </c>
      <c r="AE5215" s="45" t="str">
        <f>VLOOKUP(Table1[[#This Row],[Ethnicity]],Lookups!$H$2:$I$6,2,FALSE)</f>
        <v>Not Hispanic/Latino</v>
      </c>
      <c r="AF5215" s="45" t="str">
        <f>VLOOKUP(Table1[[#This Row],[Language]],Lookups!$K$2:$L$9,2,FALSE)</f>
        <v>English</v>
      </c>
      <c r="AG5215" s="46">
        <v>42005</v>
      </c>
      <c r="AH5215" s="46">
        <v>45657</v>
      </c>
      <c r="AI5215" s="46" t="str">
        <f>IF(Table1[[#This Row],[Colonoscopy Date]]="","",DATEVALUE(Table1[[#This Row],[Colonoscopy Date]]))</f>
        <v/>
      </c>
      <c r="AJ52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16" spans="1:36" x14ac:dyDescent="0.25">
      <c r="A5216">
        <v>13667</v>
      </c>
      <c r="B5216" t="s">
        <v>2323</v>
      </c>
      <c r="C5216" t="s">
        <v>20</v>
      </c>
      <c r="D5216" t="s">
        <v>21</v>
      </c>
      <c r="E5216" t="s">
        <v>22</v>
      </c>
      <c r="F5216" t="s">
        <v>32</v>
      </c>
      <c r="G5216" t="s">
        <v>5792</v>
      </c>
      <c r="H5216" t="s">
        <v>24</v>
      </c>
      <c r="I5216" s="36">
        <v>28691</v>
      </c>
      <c r="J5216" t="s">
        <v>2911</v>
      </c>
      <c r="K5216" t="s">
        <v>2930</v>
      </c>
      <c r="L5216" t="s">
        <v>25</v>
      </c>
      <c r="M5216" s="2">
        <v>45568</v>
      </c>
      <c r="N5216" t="s">
        <v>25</v>
      </c>
      <c r="O5216" t="s">
        <v>25</v>
      </c>
      <c r="P5216" t="s">
        <v>18</v>
      </c>
      <c r="Q5216" t="s">
        <v>18</v>
      </c>
      <c r="R5216" t="s">
        <v>18</v>
      </c>
      <c r="S5216" t="s">
        <v>18</v>
      </c>
      <c r="T5216" t="s">
        <v>18</v>
      </c>
      <c r="U5216" t="s">
        <v>18</v>
      </c>
      <c r="V5216" t="s">
        <v>18</v>
      </c>
      <c r="W5216" s="45" t="str">
        <f>IF(Table1[[#This Row],[Sex at Birth]]="F","Female","Male")</f>
        <v>Female</v>
      </c>
      <c r="X5216" s="43">
        <v>45657</v>
      </c>
      <c r="Y5216" s="44">
        <f>Table1[[#This Row],[Report cutoff date]]-Table1[[#This Row],[DOB]]</f>
        <v>16966</v>
      </c>
      <c r="Z5216" s="68">
        <f>ROUNDDOWN(Table1[[#This Row],[Days old - as of report cutoff date]]/365,0)</f>
        <v>46</v>
      </c>
      <c r="AA5216" s="45" t="str">
        <f>IF(Table1[[#This Row],[Years old]]&gt;=55,"55+","54 and under")</f>
        <v>54 and under</v>
      </c>
      <c r="AB5216" s="45" t="str">
        <f>VLOOKUP(Table1[[#This Row],[Years old]],Lookups!$A$1:$C$101,2,FALSE)</f>
        <v>40 - 49</v>
      </c>
      <c r="AC5216" s="45" t="str">
        <f>VLOOKUP(Table1[[#This Row],[Years old]],Lookups!$A$1:$C$101,3,FALSE)</f>
        <v>45 - 49</v>
      </c>
      <c r="AD5216" s="45" t="str">
        <f>VLOOKUP(Table1[[#This Row],[Race]],Lookups!$E$2:$F$11,2,FALSE)</f>
        <v>White</v>
      </c>
      <c r="AE5216" s="45" t="str">
        <f>VLOOKUP(Table1[[#This Row],[Ethnicity]],Lookups!$H$2:$I$6,2,FALSE)</f>
        <v>Not Hispanic/Latino</v>
      </c>
      <c r="AF5216" s="45" t="str">
        <f>VLOOKUP(Table1[[#This Row],[Language]],Lookups!$K$2:$L$9,2,FALSE)</f>
        <v>English</v>
      </c>
      <c r="AG5216" s="46">
        <v>42005</v>
      </c>
      <c r="AH5216" s="46">
        <v>45657</v>
      </c>
      <c r="AI5216" s="46" t="str">
        <f>IF(Table1[[#This Row],[Colonoscopy Date]]="","",DATEVALUE(Table1[[#This Row],[Colonoscopy Date]]))</f>
        <v/>
      </c>
      <c r="AJ52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17" spans="1:36" x14ac:dyDescent="0.25">
      <c r="A5217">
        <v>12768</v>
      </c>
      <c r="B5217" t="s">
        <v>2753</v>
      </c>
      <c r="C5217" t="s">
        <v>20</v>
      </c>
      <c r="D5217" t="s">
        <v>21</v>
      </c>
      <c r="E5217" t="s">
        <v>22</v>
      </c>
      <c r="F5217" t="s">
        <v>30</v>
      </c>
      <c r="G5217" t="s">
        <v>3490</v>
      </c>
      <c r="H5217" t="s">
        <v>35</v>
      </c>
      <c r="I5217" s="36">
        <v>28692</v>
      </c>
      <c r="J5217" t="s">
        <v>2910</v>
      </c>
      <c r="K5217" t="s">
        <v>2930</v>
      </c>
      <c r="L5217" t="s">
        <v>25</v>
      </c>
      <c r="M5217" s="2">
        <v>45600</v>
      </c>
      <c r="N5217" t="s">
        <v>25</v>
      </c>
      <c r="O5217" t="s">
        <v>25</v>
      </c>
      <c r="P5217" t="s">
        <v>18</v>
      </c>
      <c r="Q5217" t="s">
        <v>380</v>
      </c>
      <c r="R5217" t="s">
        <v>27</v>
      </c>
      <c r="S5217" t="s">
        <v>18</v>
      </c>
      <c r="T5217" t="s">
        <v>18</v>
      </c>
      <c r="U5217" t="s">
        <v>18</v>
      </c>
      <c r="V5217" t="s">
        <v>18</v>
      </c>
      <c r="W5217" s="45" t="str">
        <f>IF(Table1[[#This Row],[Sex at Birth]]="F","Female","Male")</f>
        <v>Male</v>
      </c>
      <c r="X5217" s="43">
        <v>45657</v>
      </c>
      <c r="Y5217" s="44">
        <f>Table1[[#This Row],[Report cutoff date]]-Table1[[#This Row],[DOB]]</f>
        <v>16965</v>
      </c>
      <c r="Z5217" s="68">
        <f>ROUNDDOWN(Table1[[#This Row],[Days old - as of report cutoff date]]/365,0)</f>
        <v>46</v>
      </c>
      <c r="AA5217" s="45" t="str">
        <f>IF(Table1[[#This Row],[Years old]]&gt;=55,"55+","54 and under")</f>
        <v>54 and under</v>
      </c>
      <c r="AB5217" s="45" t="str">
        <f>VLOOKUP(Table1[[#This Row],[Years old]],Lookups!$A$1:$C$101,2,FALSE)</f>
        <v>40 - 49</v>
      </c>
      <c r="AC5217" s="45" t="str">
        <f>VLOOKUP(Table1[[#This Row],[Years old]],Lookups!$A$1:$C$101,3,FALSE)</f>
        <v>45 - 49</v>
      </c>
      <c r="AD5217" s="45" t="str">
        <f>VLOOKUP(Table1[[#This Row],[Race]],Lookups!$E$2:$F$11,2,FALSE)</f>
        <v>White</v>
      </c>
      <c r="AE5217" s="45" t="str">
        <f>VLOOKUP(Table1[[#This Row],[Ethnicity]],Lookups!$H$2:$I$6,2,FALSE)</f>
        <v>Not Hispanic/Latino</v>
      </c>
      <c r="AF5217" s="45" t="str">
        <f>VLOOKUP(Table1[[#This Row],[Language]],Lookups!$K$2:$L$9,2,FALSE)</f>
        <v>English</v>
      </c>
      <c r="AG5217" s="46">
        <v>42005</v>
      </c>
      <c r="AH5217" s="46">
        <v>45657</v>
      </c>
      <c r="AI5217" s="46" t="str">
        <f>IF(Table1[[#This Row],[Colonoscopy Date]]="","",DATEVALUE(Table1[[#This Row],[Colonoscopy Date]]))</f>
        <v/>
      </c>
      <c r="AJ52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18" spans="1:36" x14ac:dyDescent="0.25">
      <c r="A5218">
        <v>13687</v>
      </c>
      <c r="B5218" t="s">
        <v>1776</v>
      </c>
      <c r="C5218" t="s">
        <v>20</v>
      </c>
      <c r="D5218" t="s">
        <v>21</v>
      </c>
      <c r="E5218" t="s">
        <v>22</v>
      </c>
      <c r="F5218" t="s">
        <v>30</v>
      </c>
      <c r="G5218" t="s">
        <v>6310</v>
      </c>
      <c r="H5218" t="s">
        <v>35</v>
      </c>
      <c r="I5218" s="36">
        <v>28692</v>
      </c>
      <c r="J5218" t="s">
        <v>2923</v>
      </c>
      <c r="K5218" t="s">
        <v>2930</v>
      </c>
      <c r="L5218" t="s">
        <v>25</v>
      </c>
      <c r="M5218" s="2">
        <v>45392</v>
      </c>
      <c r="N5218" t="s">
        <v>25</v>
      </c>
      <c r="O5218" t="s">
        <v>25</v>
      </c>
      <c r="P5218" t="s">
        <v>18</v>
      </c>
      <c r="Q5218" t="s">
        <v>18</v>
      </c>
      <c r="R5218" t="s">
        <v>18</v>
      </c>
      <c r="S5218" t="s">
        <v>18</v>
      </c>
      <c r="T5218" t="s">
        <v>18</v>
      </c>
      <c r="U5218" t="s">
        <v>18</v>
      </c>
      <c r="V5218" t="s">
        <v>18</v>
      </c>
      <c r="W5218" s="45" t="str">
        <f>IF(Table1[[#This Row],[Sex at Birth]]="F","Female","Male")</f>
        <v>Male</v>
      </c>
      <c r="X5218" s="43">
        <v>45657</v>
      </c>
      <c r="Y5218" s="44">
        <f>Table1[[#This Row],[Report cutoff date]]-Table1[[#This Row],[DOB]]</f>
        <v>16965</v>
      </c>
      <c r="Z5218" s="68">
        <f>ROUNDDOWN(Table1[[#This Row],[Days old - as of report cutoff date]]/365,0)</f>
        <v>46</v>
      </c>
      <c r="AA5218" s="45" t="str">
        <f>IF(Table1[[#This Row],[Years old]]&gt;=55,"55+","54 and under")</f>
        <v>54 and under</v>
      </c>
      <c r="AB5218" s="45" t="str">
        <f>VLOOKUP(Table1[[#This Row],[Years old]],Lookups!$A$1:$C$101,2,FALSE)</f>
        <v>40 - 49</v>
      </c>
      <c r="AC5218" s="45" t="str">
        <f>VLOOKUP(Table1[[#This Row],[Years old]],Lookups!$A$1:$C$101,3,FALSE)</f>
        <v>45 - 49</v>
      </c>
      <c r="AD5218" s="45" t="str">
        <f>VLOOKUP(Table1[[#This Row],[Race]],Lookups!$E$2:$F$11,2,FALSE)</f>
        <v>White</v>
      </c>
      <c r="AE5218" s="45" t="str">
        <f>VLOOKUP(Table1[[#This Row],[Ethnicity]],Lookups!$H$2:$I$6,2,FALSE)</f>
        <v>Not Hispanic/Latino</v>
      </c>
      <c r="AF5218" s="45" t="str">
        <f>VLOOKUP(Table1[[#This Row],[Language]],Lookups!$K$2:$L$9,2,FALSE)</f>
        <v>English</v>
      </c>
      <c r="AG5218" s="46">
        <v>42005</v>
      </c>
      <c r="AH5218" s="46">
        <v>45657</v>
      </c>
      <c r="AI5218" s="46" t="str">
        <f>IF(Table1[[#This Row],[Colonoscopy Date]]="","",DATEVALUE(Table1[[#This Row],[Colonoscopy Date]]))</f>
        <v/>
      </c>
      <c r="AJ52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19" spans="1:36" x14ac:dyDescent="0.25">
      <c r="A5219">
        <v>12817</v>
      </c>
      <c r="B5219" t="s">
        <v>1603</v>
      </c>
      <c r="C5219" t="s">
        <v>20</v>
      </c>
      <c r="D5219" t="s">
        <v>21</v>
      </c>
      <c r="E5219" t="s">
        <v>22</v>
      </c>
      <c r="F5219" t="s">
        <v>106</v>
      </c>
      <c r="G5219" t="s">
        <v>4643</v>
      </c>
      <c r="H5219" t="s">
        <v>24</v>
      </c>
      <c r="I5219" s="36">
        <v>28695</v>
      </c>
      <c r="J5219" t="s">
        <v>2883</v>
      </c>
      <c r="K5219" t="s">
        <v>2930</v>
      </c>
      <c r="L5219" t="s">
        <v>25</v>
      </c>
      <c r="M5219" s="2">
        <v>45569</v>
      </c>
      <c r="N5219" t="s">
        <v>25</v>
      </c>
      <c r="O5219" t="s">
        <v>25</v>
      </c>
      <c r="P5219" t="s">
        <v>18</v>
      </c>
      <c r="Q5219" t="s">
        <v>18</v>
      </c>
      <c r="R5219" t="s">
        <v>18</v>
      </c>
      <c r="S5219" t="s">
        <v>18</v>
      </c>
      <c r="T5219" t="s">
        <v>18</v>
      </c>
      <c r="U5219" t="s">
        <v>18</v>
      </c>
      <c r="V5219" t="s">
        <v>18</v>
      </c>
      <c r="W5219" s="45" t="str">
        <f>IF(Table1[[#This Row],[Sex at Birth]]="F","Female","Male")</f>
        <v>Female</v>
      </c>
      <c r="X5219" s="43">
        <v>45657</v>
      </c>
      <c r="Y5219" s="44">
        <f>Table1[[#This Row],[Report cutoff date]]-Table1[[#This Row],[DOB]]</f>
        <v>16962</v>
      </c>
      <c r="Z5219" s="68">
        <f>ROUNDDOWN(Table1[[#This Row],[Days old - as of report cutoff date]]/365,0)</f>
        <v>46</v>
      </c>
      <c r="AA5219" s="45" t="str">
        <f>IF(Table1[[#This Row],[Years old]]&gt;=55,"55+","54 and under")</f>
        <v>54 and under</v>
      </c>
      <c r="AB5219" s="45" t="str">
        <f>VLOOKUP(Table1[[#This Row],[Years old]],Lookups!$A$1:$C$101,2,FALSE)</f>
        <v>40 - 49</v>
      </c>
      <c r="AC5219" s="45" t="str">
        <f>VLOOKUP(Table1[[#This Row],[Years old]],Lookups!$A$1:$C$101,3,FALSE)</f>
        <v>45 - 49</v>
      </c>
      <c r="AD5219" s="45" t="str">
        <f>VLOOKUP(Table1[[#This Row],[Race]],Lookups!$E$2:$F$11,2,FALSE)</f>
        <v>White</v>
      </c>
      <c r="AE5219" s="45" t="str">
        <f>VLOOKUP(Table1[[#This Row],[Ethnicity]],Lookups!$H$2:$I$6,2,FALSE)</f>
        <v>Not Hispanic/Latino</v>
      </c>
      <c r="AF5219" s="45" t="str">
        <f>VLOOKUP(Table1[[#This Row],[Language]],Lookups!$K$2:$L$9,2,FALSE)</f>
        <v>English</v>
      </c>
      <c r="AG5219" s="46">
        <v>42005</v>
      </c>
      <c r="AH5219" s="46">
        <v>45657</v>
      </c>
      <c r="AI5219" s="46" t="str">
        <f>IF(Table1[[#This Row],[Colonoscopy Date]]="","",DATEVALUE(Table1[[#This Row],[Colonoscopy Date]]))</f>
        <v/>
      </c>
      <c r="AJ52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20" spans="1:36" x14ac:dyDescent="0.25">
      <c r="A5220">
        <v>11577</v>
      </c>
      <c r="B5220" t="s">
        <v>2606</v>
      </c>
      <c r="C5220" t="s">
        <v>20</v>
      </c>
      <c r="D5220" t="s">
        <v>21</v>
      </c>
      <c r="E5220" t="s">
        <v>22</v>
      </c>
      <c r="F5220" t="s">
        <v>30</v>
      </c>
      <c r="G5220" t="s">
        <v>6919</v>
      </c>
      <c r="H5220" t="s">
        <v>35</v>
      </c>
      <c r="I5220" s="36">
        <v>28697</v>
      </c>
      <c r="J5220" t="s">
        <v>2906</v>
      </c>
      <c r="K5220" t="s">
        <v>2931</v>
      </c>
      <c r="L5220" t="s">
        <v>25</v>
      </c>
      <c r="M5220" s="2">
        <v>45497</v>
      </c>
      <c r="N5220" t="s">
        <v>25</v>
      </c>
      <c r="O5220" t="s">
        <v>25</v>
      </c>
      <c r="P5220" t="s">
        <v>18</v>
      </c>
      <c r="Q5220" t="s">
        <v>18</v>
      </c>
      <c r="R5220" t="s">
        <v>18</v>
      </c>
      <c r="S5220" t="s">
        <v>18</v>
      </c>
      <c r="T5220" t="s">
        <v>18</v>
      </c>
      <c r="U5220" t="s">
        <v>18</v>
      </c>
      <c r="V5220" t="s">
        <v>18</v>
      </c>
      <c r="W5220" s="45" t="str">
        <f>IF(Table1[[#This Row],[Sex at Birth]]="F","Female","Male")</f>
        <v>Male</v>
      </c>
      <c r="X5220" s="43">
        <v>45657</v>
      </c>
      <c r="Y5220" s="44">
        <f>Table1[[#This Row],[Report cutoff date]]-Table1[[#This Row],[DOB]]</f>
        <v>16960</v>
      </c>
      <c r="Z5220" s="68">
        <f>ROUNDDOWN(Table1[[#This Row],[Days old - as of report cutoff date]]/365,0)</f>
        <v>46</v>
      </c>
      <c r="AA5220" s="45" t="str">
        <f>IF(Table1[[#This Row],[Years old]]&gt;=55,"55+","54 and under")</f>
        <v>54 and under</v>
      </c>
      <c r="AB5220" s="45" t="str">
        <f>VLOOKUP(Table1[[#This Row],[Years old]],Lookups!$A$1:$C$101,2,FALSE)</f>
        <v>40 - 49</v>
      </c>
      <c r="AC5220" s="45" t="str">
        <f>VLOOKUP(Table1[[#This Row],[Years old]],Lookups!$A$1:$C$101,3,FALSE)</f>
        <v>45 - 49</v>
      </c>
      <c r="AD5220" s="45" t="str">
        <f>VLOOKUP(Table1[[#This Row],[Race]],Lookups!$E$2:$F$11,2,FALSE)</f>
        <v>White</v>
      </c>
      <c r="AE5220" s="45" t="str">
        <f>VLOOKUP(Table1[[#This Row],[Ethnicity]],Lookups!$H$2:$I$6,2,FALSE)</f>
        <v>Not Hispanic/Latino</v>
      </c>
      <c r="AF5220" s="45" t="str">
        <f>VLOOKUP(Table1[[#This Row],[Language]],Lookups!$K$2:$L$9,2,FALSE)</f>
        <v>English</v>
      </c>
      <c r="AG5220" s="46">
        <v>42005</v>
      </c>
      <c r="AH5220" s="46">
        <v>45657</v>
      </c>
      <c r="AI5220" s="46" t="str">
        <f>IF(Table1[[#This Row],[Colonoscopy Date]]="","",DATEVALUE(Table1[[#This Row],[Colonoscopy Date]]))</f>
        <v/>
      </c>
      <c r="AJ52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21" spans="1:36" x14ac:dyDescent="0.25">
      <c r="A5221">
        <v>10906</v>
      </c>
      <c r="B5221" t="s">
        <v>1717</v>
      </c>
      <c r="C5221" t="s">
        <v>20</v>
      </c>
      <c r="D5221" t="s">
        <v>21</v>
      </c>
      <c r="E5221" t="s">
        <v>22</v>
      </c>
      <c r="F5221" t="s">
        <v>37</v>
      </c>
      <c r="G5221" t="s">
        <v>7259</v>
      </c>
      <c r="H5221" t="s">
        <v>24</v>
      </c>
      <c r="I5221" s="36">
        <v>28698</v>
      </c>
      <c r="J5221" t="s">
        <v>2911</v>
      </c>
      <c r="K5221" t="s">
        <v>2935</v>
      </c>
      <c r="L5221" t="s">
        <v>25</v>
      </c>
      <c r="M5221" s="2">
        <v>45635</v>
      </c>
      <c r="N5221" t="s">
        <v>25</v>
      </c>
      <c r="O5221" t="s">
        <v>25</v>
      </c>
      <c r="P5221" t="s">
        <v>18</v>
      </c>
      <c r="Q5221" t="s">
        <v>18</v>
      </c>
      <c r="R5221" t="s">
        <v>18</v>
      </c>
      <c r="S5221" t="s">
        <v>18</v>
      </c>
      <c r="T5221" t="s">
        <v>18</v>
      </c>
      <c r="U5221" t="s">
        <v>18</v>
      </c>
      <c r="V5221" t="s">
        <v>18</v>
      </c>
      <c r="W5221" s="45" t="str">
        <f>IF(Table1[[#This Row],[Sex at Birth]]="F","Female","Male")</f>
        <v>Female</v>
      </c>
      <c r="X5221" s="43">
        <v>45657</v>
      </c>
      <c r="Y5221" s="44">
        <f>Table1[[#This Row],[Report cutoff date]]-Table1[[#This Row],[DOB]]</f>
        <v>16959</v>
      </c>
      <c r="Z5221" s="68">
        <f>ROUNDDOWN(Table1[[#This Row],[Days old - as of report cutoff date]]/365,0)</f>
        <v>46</v>
      </c>
      <c r="AA5221" s="45" t="str">
        <f>IF(Table1[[#This Row],[Years old]]&gt;=55,"55+","54 and under")</f>
        <v>54 and under</v>
      </c>
      <c r="AB5221" s="45" t="str">
        <f>VLOOKUP(Table1[[#This Row],[Years old]],Lookups!$A$1:$C$101,2,FALSE)</f>
        <v>40 - 49</v>
      </c>
      <c r="AC5221" s="45" t="str">
        <f>VLOOKUP(Table1[[#This Row],[Years old]],Lookups!$A$1:$C$101,3,FALSE)</f>
        <v>45 - 49</v>
      </c>
      <c r="AD5221" s="45" t="str">
        <f>VLOOKUP(Table1[[#This Row],[Race]],Lookups!$E$2:$F$11,2,FALSE)</f>
        <v>White</v>
      </c>
      <c r="AE5221" s="45" t="str">
        <f>VLOOKUP(Table1[[#This Row],[Ethnicity]],Lookups!$H$2:$I$6,2,FALSE)</f>
        <v>Not Hispanic/Latino</v>
      </c>
      <c r="AF5221" s="45" t="str">
        <f>VLOOKUP(Table1[[#This Row],[Language]],Lookups!$K$2:$L$9,2,FALSE)</f>
        <v>English</v>
      </c>
      <c r="AG5221" s="46">
        <v>42005</v>
      </c>
      <c r="AH5221" s="46">
        <v>45657</v>
      </c>
      <c r="AI5221" s="46" t="str">
        <f>IF(Table1[[#This Row],[Colonoscopy Date]]="","",DATEVALUE(Table1[[#This Row],[Colonoscopy Date]]))</f>
        <v/>
      </c>
      <c r="AJ52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22" spans="1:36" x14ac:dyDescent="0.25">
      <c r="A5222">
        <v>15308</v>
      </c>
      <c r="B5222" t="s">
        <v>1584</v>
      </c>
      <c r="C5222" t="s">
        <v>20</v>
      </c>
      <c r="D5222" t="s">
        <v>21</v>
      </c>
      <c r="E5222" t="s">
        <v>22</v>
      </c>
      <c r="F5222" t="s">
        <v>377</v>
      </c>
      <c r="G5222" t="s">
        <v>4946</v>
      </c>
      <c r="H5222" t="s">
        <v>24</v>
      </c>
      <c r="I5222" s="36">
        <v>28705</v>
      </c>
      <c r="J5222" t="s">
        <v>2901</v>
      </c>
      <c r="K5222" t="s">
        <v>2930</v>
      </c>
      <c r="L5222" t="s">
        <v>25</v>
      </c>
      <c r="M5222" s="2">
        <v>45610</v>
      </c>
      <c r="N5222" t="s">
        <v>25</v>
      </c>
      <c r="O5222" t="s">
        <v>25</v>
      </c>
      <c r="P5222" t="s">
        <v>18</v>
      </c>
      <c r="Q5222" t="s">
        <v>18</v>
      </c>
      <c r="R5222" t="s">
        <v>18</v>
      </c>
      <c r="S5222" t="s">
        <v>18</v>
      </c>
      <c r="T5222" t="s">
        <v>18</v>
      </c>
      <c r="U5222" t="s">
        <v>18</v>
      </c>
      <c r="V5222" t="s">
        <v>18</v>
      </c>
      <c r="W5222" s="45" t="str">
        <f>IF(Table1[[#This Row],[Sex at Birth]]="F","Female","Male")</f>
        <v>Female</v>
      </c>
      <c r="X5222" s="43">
        <v>45657</v>
      </c>
      <c r="Y5222" s="44">
        <f>Table1[[#This Row],[Report cutoff date]]-Table1[[#This Row],[DOB]]</f>
        <v>16952</v>
      </c>
      <c r="Z5222" s="68">
        <f>ROUNDDOWN(Table1[[#This Row],[Days old - as of report cutoff date]]/365,0)</f>
        <v>46</v>
      </c>
      <c r="AA5222" s="45" t="str">
        <f>IF(Table1[[#This Row],[Years old]]&gt;=55,"55+","54 and under")</f>
        <v>54 and under</v>
      </c>
      <c r="AB5222" s="45" t="str">
        <f>VLOOKUP(Table1[[#This Row],[Years old]],Lookups!$A$1:$C$101,2,FALSE)</f>
        <v>40 - 49</v>
      </c>
      <c r="AC5222" s="45" t="str">
        <f>VLOOKUP(Table1[[#This Row],[Years old]],Lookups!$A$1:$C$101,3,FALSE)</f>
        <v>45 - 49</v>
      </c>
      <c r="AD5222" s="45" t="str">
        <f>VLOOKUP(Table1[[#This Row],[Race]],Lookups!$E$2:$F$11,2,FALSE)</f>
        <v>White</v>
      </c>
      <c r="AE5222" s="45" t="str">
        <f>VLOOKUP(Table1[[#This Row],[Ethnicity]],Lookups!$H$2:$I$6,2,FALSE)</f>
        <v>Not Hispanic/Latino</v>
      </c>
      <c r="AF5222" s="45" t="str">
        <f>VLOOKUP(Table1[[#This Row],[Language]],Lookups!$K$2:$L$9,2,FALSE)</f>
        <v>English</v>
      </c>
      <c r="AG5222" s="46">
        <v>42005</v>
      </c>
      <c r="AH5222" s="46">
        <v>45657</v>
      </c>
      <c r="AI5222" s="46" t="str">
        <f>IF(Table1[[#This Row],[Colonoscopy Date]]="","",DATEVALUE(Table1[[#This Row],[Colonoscopy Date]]))</f>
        <v/>
      </c>
      <c r="AJ52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23" spans="1:36" x14ac:dyDescent="0.25">
      <c r="A5223">
        <v>14222</v>
      </c>
      <c r="B5223" t="s">
        <v>1578</v>
      </c>
      <c r="C5223" t="s">
        <v>20</v>
      </c>
      <c r="D5223" t="s">
        <v>21</v>
      </c>
      <c r="E5223" t="s">
        <v>22</v>
      </c>
      <c r="F5223" t="s">
        <v>106</v>
      </c>
      <c r="G5223" t="s">
        <v>5758</v>
      </c>
      <c r="H5223" t="s">
        <v>35</v>
      </c>
      <c r="I5223" s="36">
        <v>28707</v>
      </c>
      <c r="J5223" t="s">
        <v>2911</v>
      </c>
      <c r="K5223" t="s">
        <v>2930</v>
      </c>
      <c r="L5223" t="s">
        <v>25</v>
      </c>
      <c r="M5223" s="2">
        <v>45618</v>
      </c>
      <c r="N5223" t="s">
        <v>25</v>
      </c>
      <c r="O5223" t="s">
        <v>25</v>
      </c>
      <c r="P5223" t="s">
        <v>18</v>
      </c>
      <c r="Q5223" t="s">
        <v>18</v>
      </c>
      <c r="R5223" t="s">
        <v>18</v>
      </c>
      <c r="S5223" t="s">
        <v>18</v>
      </c>
      <c r="T5223" t="s">
        <v>18</v>
      </c>
      <c r="U5223" t="s">
        <v>18</v>
      </c>
      <c r="V5223" t="s">
        <v>18</v>
      </c>
      <c r="W5223" s="45" t="str">
        <f>IF(Table1[[#This Row],[Sex at Birth]]="F","Female","Male")</f>
        <v>Male</v>
      </c>
      <c r="X5223" s="43">
        <v>45657</v>
      </c>
      <c r="Y5223" s="44">
        <f>Table1[[#This Row],[Report cutoff date]]-Table1[[#This Row],[DOB]]</f>
        <v>16950</v>
      </c>
      <c r="Z5223" s="68">
        <f>ROUNDDOWN(Table1[[#This Row],[Days old - as of report cutoff date]]/365,0)</f>
        <v>46</v>
      </c>
      <c r="AA5223" s="45" t="str">
        <f>IF(Table1[[#This Row],[Years old]]&gt;=55,"55+","54 and under")</f>
        <v>54 and under</v>
      </c>
      <c r="AB5223" s="45" t="str">
        <f>VLOOKUP(Table1[[#This Row],[Years old]],Lookups!$A$1:$C$101,2,FALSE)</f>
        <v>40 - 49</v>
      </c>
      <c r="AC5223" s="45" t="str">
        <f>VLOOKUP(Table1[[#This Row],[Years old]],Lookups!$A$1:$C$101,3,FALSE)</f>
        <v>45 - 49</v>
      </c>
      <c r="AD5223" s="45" t="str">
        <f>VLOOKUP(Table1[[#This Row],[Race]],Lookups!$E$2:$F$11,2,FALSE)</f>
        <v>White</v>
      </c>
      <c r="AE5223" s="45" t="str">
        <f>VLOOKUP(Table1[[#This Row],[Ethnicity]],Lookups!$H$2:$I$6,2,FALSE)</f>
        <v>Not Hispanic/Latino</v>
      </c>
      <c r="AF5223" s="45" t="str">
        <f>VLOOKUP(Table1[[#This Row],[Language]],Lookups!$K$2:$L$9,2,FALSE)</f>
        <v>English</v>
      </c>
      <c r="AG5223" s="46">
        <v>42005</v>
      </c>
      <c r="AH5223" s="46">
        <v>45657</v>
      </c>
      <c r="AI5223" s="46" t="str">
        <f>IF(Table1[[#This Row],[Colonoscopy Date]]="","",DATEVALUE(Table1[[#This Row],[Colonoscopy Date]]))</f>
        <v/>
      </c>
      <c r="AJ52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24" spans="1:36" x14ac:dyDescent="0.25">
      <c r="A5224">
        <v>13866</v>
      </c>
      <c r="B5224" t="s">
        <v>2282</v>
      </c>
      <c r="C5224" t="s">
        <v>20</v>
      </c>
      <c r="D5224" t="s">
        <v>21</v>
      </c>
      <c r="E5224" t="s">
        <v>22</v>
      </c>
      <c r="F5224" t="s">
        <v>67</v>
      </c>
      <c r="G5224" t="s">
        <v>4215</v>
      </c>
      <c r="H5224" t="s">
        <v>24</v>
      </c>
      <c r="I5224" s="36">
        <v>28709</v>
      </c>
      <c r="J5224" t="s">
        <v>2884</v>
      </c>
      <c r="K5224" t="s">
        <v>2930</v>
      </c>
      <c r="L5224" t="s">
        <v>25</v>
      </c>
      <c r="M5224" s="2">
        <v>45560</v>
      </c>
      <c r="N5224" t="s">
        <v>25</v>
      </c>
      <c r="O5224" t="s">
        <v>25</v>
      </c>
      <c r="P5224" t="s">
        <v>18</v>
      </c>
      <c r="Q5224" t="s">
        <v>18</v>
      </c>
      <c r="R5224" t="s">
        <v>18</v>
      </c>
      <c r="S5224" t="s">
        <v>18</v>
      </c>
      <c r="T5224" t="s">
        <v>18</v>
      </c>
      <c r="U5224" t="s">
        <v>18</v>
      </c>
      <c r="V5224" t="s">
        <v>18</v>
      </c>
      <c r="W5224" s="45" t="str">
        <f>IF(Table1[[#This Row],[Sex at Birth]]="F","Female","Male")</f>
        <v>Female</v>
      </c>
      <c r="X5224" s="43">
        <v>45657</v>
      </c>
      <c r="Y5224" s="44">
        <f>Table1[[#This Row],[Report cutoff date]]-Table1[[#This Row],[DOB]]</f>
        <v>16948</v>
      </c>
      <c r="Z5224" s="68">
        <f>ROUNDDOWN(Table1[[#This Row],[Days old - as of report cutoff date]]/365,0)</f>
        <v>46</v>
      </c>
      <c r="AA5224" s="45" t="str">
        <f>IF(Table1[[#This Row],[Years old]]&gt;=55,"55+","54 and under")</f>
        <v>54 and under</v>
      </c>
      <c r="AB5224" s="45" t="str">
        <f>VLOOKUP(Table1[[#This Row],[Years old]],Lookups!$A$1:$C$101,2,FALSE)</f>
        <v>40 - 49</v>
      </c>
      <c r="AC5224" s="45" t="str">
        <f>VLOOKUP(Table1[[#This Row],[Years old]],Lookups!$A$1:$C$101,3,FALSE)</f>
        <v>45 - 49</v>
      </c>
      <c r="AD5224" s="45" t="str">
        <f>VLOOKUP(Table1[[#This Row],[Race]],Lookups!$E$2:$F$11,2,FALSE)</f>
        <v>White</v>
      </c>
      <c r="AE5224" s="45" t="str">
        <f>VLOOKUP(Table1[[#This Row],[Ethnicity]],Lookups!$H$2:$I$6,2,FALSE)</f>
        <v>Not Hispanic/Latino</v>
      </c>
      <c r="AF5224" s="45" t="str">
        <f>VLOOKUP(Table1[[#This Row],[Language]],Lookups!$K$2:$L$9,2,FALSE)</f>
        <v>English</v>
      </c>
      <c r="AG5224" s="46">
        <v>42005</v>
      </c>
      <c r="AH5224" s="46">
        <v>45657</v>
      </c>
      <c r="AI5224" s="46" t="str">
        <f>IF(Table1[[#This Row],[Colonoscopy Date]]="","",DATEVALUE(Table1[[#This Row],[Colonoscopy Date]]))</f>
        <v/>
      </c>
      <c r="AJ52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25" spans="1:36" x14ac:dyDescent="0.25">
      <c r="A5225">
        <v>12432</v>
      </c>
      <c r="B5225" t="s">
        <v>1702</v>
      </c>
      <c r="C5225" t="s">
        <v>20</v>
      </c>
      <c r="D5225" t="s">
        <v>21</v>
      </c>
      <c r="E5225" t="s">
        <v>22</v>
      </c>
      <c r="F5225" t="s">
        <v>30</v>
      </c>
      <c r="G5225" t="s">
        <v>5521</v>
      </c>
      <c r="H5225" t="s">
        <v>24</v>
      </c>
      <c r="I5225" s="36">
        <v>28710</v>
      </c>
      <c r="J5225" t="s">
        <v>134</v>
      </c>
      <c r="K5225" t="s">
        <v>2930</v>
      </c>
      <c r="L5225" t="s">
        <v>25</v>
      </c>
      <c r="M5225" s="2">
        <v>45643</v>
      </c>
      <c r="N5225" t="s">
        <v>25</v>
      </c>
      <c r="O5225" t="s">
        <v>25</v>
      </c>
      <c r="P5225" t="s">
        <v>18</v>
      </c>
      <c r="Q5225" t="s">
        <v>18</v>
      </c>
      <c r="R5225" t="s">
        <v>18</v>
      </c>
      <c r="S5225" t="s">
        <v>18</v>
      </c>
      <c r="T5225" t="s">
        <v>18</v>
      </c>
      <c r="U5225" t="s">
        <v>18</v>
      </c>
      <c r="V5225" t="s">
        <v>18</v>
      </c>
      <c r="W5225" s="45" t="str">
        <f>IF(Table1[[#This Row],[Sex at Birth]]="F","Female","Male")</f>
        <v>Female</v>
      </c>
      <c r="X5225" s="43">
        <v>45657</v>
      </c>
      <c r="Y5225" s="44">
        <f>Table1[[#This Row],[Report cutoff date]]-Table1[[#This Row],[DOB]]</f>
        <v>16947</v>
      </c>
      <c r="Z5225" s="68">
        <f>ROUNDDOWN(Table1[[#This Row],[Days old - as of report cutoff date]]/365,0)</f>
        <v>46</v>
      </c>
      <c r="AA5225" s="45" t="str">
        <f>IF(Table1[[#This Row],[Years old]]&gt;=55,"55+","54 and under")</f>
        <v>54 and under</v>
      </c>
      <c r="AB5225" s="45" t="str">
        <f>VLOOKUP(Table1[[#This Row],[Years old]],Lookups!$A$1:$C$101,2,FALSE)</f>
        <v>40 - 49</v>
      </c>
      <c r="AC5225" s="45" t="str">
        <f>VLOOKUP(Table1[[#This Row],[Years old]],Lookups!$A$1:$C$101,3,FALSE)</f>
        <v>45 - 49</v>
      </c>
      <c r="AD5225" s="45" t="str">
        <f>VLOOKUP(Table1[[#This Row],[Race]],Lookups!$E$2:$F$11,2,FALSE)</f>
        <v>White</v>
      </c>
      <c r="AE5225" s="45" t="str">
        <f>VLOOKUP(Table1[[#This Row],[Ethnicity]],Lookups!$H$2:$I$6,2,FALSE)</f>
        <v>Not Hispanic/Latino</v>
      </c>
      <c r="AF5225" s="45" t="str">
        <f>VLOOKUP(Table1[[#This Row],[Language]],Lookups!$K$2:$L$9,2,FALSE)</f>
        <v>English</v>
      </c>
      <c r="AG5225" s="46">
        <v>42005</v>
      </c>
      <c r="AH5225" s="46">
        <v>45657</v>
      </c>
      <c r="AI5225" s="46" t="str">
        <f>IF(Table1[[#This Row],[Colonoscopy Date]]="","",DATEVALUE(Table1[[#This Row],[Colonoscopy Date]]))</f>
        <v/>
      </c>
      <c r="AJ52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26" spans="1:36" x14ac:dyDescent="0.25">
      <c r="A5226">
        <v>13900</v>
      </c>
      <c r="B5226" t="s">
        <v>1839</v>
      </c>
      <c r="C5226" t="s">
        <v>20</v>
      </c>
      <c r="D5226" t="s">
        <v>21</v>
      </c>
      <c r="E5226" t="s">
        <v>22</v>
      </c>
      <c r="F5226" t="s">
        <v>60</v>
      </c>
      <c r="G5226" t="s">
        <v>6848</v>
      </c>
      <c r="H5226" t="s">
        <v>35</v>
      </c>
      <c r="I5226" s="36">
        <v>28710</v>
      </c>
      <c r="J5226" t="s">
        <v>2885</v>
      </c>
      <c r="K5226" t="s">
        <v>2933</v>
      </c>
      <c r="L5226" t="s">
        <v>25</v>
      </c>
      <c r="M5226" s="2">
        <v>45530</v>
      </c>
      <c r="N5226" t="s">
        <v>25</v>
      </c>
      <c r="O5226" t="s">
        <v>25</v>
      </c>
      <c r="P5226" t="s">
        <v>18</v>
      </c>
      <c r="Q5226" t="s">
        <v>18</v>
      </c>
      <c r="R5226" t="s">
        <v>18</v>
      </c>
      <c r="S5226" t="s">
        <v>18</v>
      </c>
      <c r="T5226" t="s">
        <v>18</v>
      </c>
      <c r="U5226" t="s">
        <v>18</v>
      </c>
      <c r="V5226" t="s">
        <v>18</v>
      </c>
      <c r="W5226" s="45" t="str">
        <f>IF(Table1[[#This Row],[Sex at Birth]]="F","Female","Male")</f>
        <v>Male</v>
      </c>
      <c r="X5226" s="43">
        <v>45657</v>
      </c>
      <c r="Y5226" s="44">
        <f>Table1[[#This Row],[Report cutoff date]]-Table1[[#This Row],[DOB]]</f>
        <v>16947</v>
      </c>
      <c r="Z5226" s="68">
        <f>ROUNDDOWN(Table1[[#This Row],[Days old - as of report cutoff date]]/365,0)</f>
        <v>46</v>
      </c>
      <c r="AA5226" s="45" t="str">
        <f>IF(Table1[[#This Row],[Years old]]&gt;=55,"55+","54 and under")</f>
        <v>54 and under</v>
      </c>
      <c r="AB5226" s="45" t="str">
        <f>VLOOKUP(Table1[[#This Row],[Years old]],Lookups!$A$1:$C$101,2,FALSE)</f>
        <v>40 - 49</v>
      </c>
      <c r="AC5226" s="45" t="str">
        <f>VLOOKUP(Table1[[#This Row],[Years old]],Lookups!$A$1:$C$101,3,FALSE)</f>
        <v>45 - 49</v>
      </c>
      <c r="AD5226" s="45" t="str">
        <f>VLOOKUP(Table1[[#This Row],[Race]],Lookups!$E$2:$F$11,2,FALSE)</f>
        <v>White</v>
      </c>
      <c r="AE5226" s="45" t="str">
        <f>VLOOKUP(Table1[[#This Row],[Ethnicity]],Lookups!$H$2:$I$6,2,FALSE)</f>
        <v>Not Hispanic/Latino</v>
      </c>
      <c r="AF5226" s="45" t="str">
        <f>VLOOKUP(Table1[[#This Row],[Language]],Lookups!$K$2:$L$9,2,FALSE)</f>
        <v>English</v>
      </c>
      <c r="AG5226" s="46">
        <v>42005</v>
      </c>
      <c r="AH5226" s="46">
        <v>45657</v>
      </c>
      <c r="AI5226" s="46" t="str">
        <f>IF(Table1[[#This Row],[Colonoscopy Date]]="","",DATEVALUE(Table1[[#This Row],[Colonoscopy Date]]))</f>
        <v/>
      </c>
      <c r="AJ52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27" spans="1:36" x14ac:dyDescent="0.25">
      <c r="A5227">
        <v>12130</v>
      </c>
      <c r="B5227" t="s">
        <v>2029</v>
      </c>
      <c r="C5227" t="s">
        <v>20</v>
      </c>
      <c r="D5227" t="s">
        <v>21</v>
      </c>
      <c r="E5227" t="s">
        <v>22</v>
      </c>
      <c r="F5227" t="s">
        <v>32</v>
      </c>
      <c r="G5227" t="s">
        <v>3257</v>
      </c>
      <c r="H5227" t="s">
        <v>24</v>
      </c>
      <c r="I5227" s="36">
        <v>28712</v>
      </c>
      <c r="J5227" t="s">
        <v>2906</v>
      </c>
      <c r="K5227" t="s">
        <v>2931</v>
      </c>
      <c r="L5227" t="s">
        <v>25</v>
      </c>
      <c r="M5227" s="2">
        <v>45554</v>
      </c>
      <c r="N5227" t="s">
        <v>53</v>
      </c>
      <c r="O5227" t="s">
        <v>25</v>
      </c>
      <c r="P5227" t="s">
        <v>18</v>
      </c>
      <c r="Q5227" t="s">
        <v>18</v>
      </c>
      <c r="R5227" t="s">
        <v>18</v>
      </c>
      <c r="S5227" t="s">
        <v>795</v>
      </c>
      <c r="T5227" t="s">
        <v>27</v>
      </c>
      <c r="U5227" t="s">
        <v>18</v>
      </c>
      <c r="V5227" t="s">
        <v>18</v>
      </c>
      <c r="W5227" s="45" t="str">
        <f>IF(Table1[[#This Row],[Sex at Birth]]="F","Female","Male")</f>
        <v>Female</v>
      </c>
      <c r="X5227" s="43">
        <v>45657</v>
      </c>
      <c r="Y5227" s="44">
        <f>Table1[[#This Row],[Report cutoff date]]-Table1[[#This Row],[DOB]]</f>
        <v>16945</v>
      </c>
      <c r="Z5227" s="68">
        <f>ROUNDDOWN(Table1[[#This Row],[Days old - as of report cutoff date]]/365,0)</f>
        <v>46</v>
      </c>
      <c r="AA5227" s="45" t="str">
        <f>IF(Table1[[#This Row],[Years old]]&gt;=55,"55+","54 and under")</f>
        <v>54 and under</v>
      </c>
      <c r="AB5227" s="45" t="str">
        <f>VLOOKUP(Table1[[#This Row],[Years old]],Lookups!$A$1:$C$101,2,FALSE)</f>
        <v>40 - 49</v>
      </c>
      <c r="AC5227" s="45" t="str">
        <f>VLOOKUP(Table1[[#This Row],[Years old]],Lookups!$A$1:$C$101,3,FALSE)</f>
        <v>45 - 49</v>
      </c>
      <c r="AD5227" s="45" t="str">
        <f>VLOOKUP(Table1[[#This Row],[Race]],Lookups!$E$2:$F$11,2,FALSE)</f>
        <v>White</v>
      </c>
      <c r="AE5227" s="45" t="str">
        <f>VLOOKUP(Table1[[#This Row],[Ethnicity]],Lookups!$H$2:$I$6,2,FALSE)</f>
        <v>Not Hispanic/Latino</v>
      </c>
      <c r="AF5227" s="45" t="str">
        <f>VLOOKUP(Table1[[#This Row],[Language]],Lookups!$K$2:$L$9,2,FALSE)</f>
        <v>English</v>
      </c>
      <c r="AG5227" s="46">
        <v>42005</v>
      </c>
      <c r="AH5227" s="46">
        <v>45657</v>
      </c>
      <c r="AI5227" s="46" t="str">
        <f>IF(Table1[[#This Row],[Colonoscopy Date]]="","",DATEVALUE(Table1[[#This Row],[Colonoscopy Date]]))</f>
        <v/>
      </c>
      <c r="AJ52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28" spans="1:36" x14ac:dyDescent="0.25">
      <c r="A5228">
        <v>10418</v>
      </c>
      <c r="B5228" t="s">
        <v>2159</v>
      </c>
      <c r="C5228" t="s">
        <v>20</v>
      </c>
      <c r="D5228" t="s">
        <v>21</v>
      </c>
      <c r="E5228" t="s">
        <v>22</v>
      </c>
      <c r="F5228" t="s">
        <v>30</v>
      </c>
      <c r="G5228" t="s">
        <v>8229</v>
      </c>
      <c r="H5228" t="s">
        <v>24</v>
      </c>
      <c r="I5228" s="36">
        <v>28713</v>
      </c>
      <c r="J5228" t="s">
        <v>2906</v>
      </c>
      <c r="K5228" t="s">
        <v>2931</v>
      </c>
      <c r="L5228" t="s">
        <v>25</v>
      </c>
      <c r="M5228" s="2">
        <v>45652</v>
      </c>
      <c r="N5228" t="s">
        <v>25</v>
      </c>
      <c r="O5228" t="s">
        <v>25</v>
      </c>
      <c r="P5228" t="s">
        <v>18</v>
      </c>
      <c r="Q5228" t="s">
        <v>18</v>
      </c>
      <c r="R5228" t="s">
        <v>18</v>
      </c>
      <c r="S5228" t="s">
        <v>18</v>
      </c>
      <c r="T5228" t="s">
        <v>18</v>
      </c>
      <c r="U5228" t="s">
        <v>18</v>
      </c>
      <c r="V5228" t="s">
        <v>18</v>
      </c>
      <c r="W5228" s="45" t="str">
        <f>IF(Table1[[#This Row],[Sex at Birth]]="F","Female","Male")</f>
        <v>Female</v>
      </c>
      <c r="X5228" s="43">
        <v>45657</v>
      </c>
      <c r="Y5228" s="44">
        <f>Table1[[#This Row],[Report cutoff date]]-Table1[[#This Row],[DOB]]</f>
        <v>16944</v>
      </c>
      <c r="Z5228" s="68">
        <f>ROUNDDOWN(Table1[[#This Row],[Days old - as of report cutoff date]]/365,0)</f>
        <v>46</v>
      </c>
      <c r="AA5228" s="45" t="str">
        <f>IF(Table1[[#This Row],[Years old]]&gt;=55,"55+","54 and under")</f>
        <v>54 and under</v>
      </c>
      <c r="AB5228" s="45" t="str">
        <f>VLOOKUP(Table1[[#This Row],[Years old]],Lookups!$A$1:$C$101,2,FALSE)</f>
        <v>40 - 49</v>
      </c>
      <c r="AC5228" s="45" t="str">
        <f>VLOOKUP(Table1[[#This Row],[Years old]],Lookups!$A$1:$C$101,3,FALSE)</f>
        <v>45 - 49</v>
      </c>
      <c r="AD5228" s="45" t="str">
        <f>VLOOKUP(Table1[[#This Row],[Race]],Lookups!$E$2:$F$11,2,FALSE)</f>
        <v>White</v>
      </c>
      <c r="AE5228" s="45" t="str">
        <f>VLOOKUP(Table1[[#This Row],[Ethnicity]],Lookups!$H$2:$I$6,2,FALSE)</f>
        <v>Not Hispanic/Latino</v>
      </c>
      <c r="AF5228" s="45" t="str">
        <f>VLOOKUP(Table1[[#This Row],[Language]],Lookups!$K$2:$L$9,2,FALSE)</f>
        <v>English</v>
      </c>
      <c r="AG5228" s="46">
        <v>42005</v>
      </c>
      <c r="AH5228" s="46">
        <v>45657</v>
      </c>
      <c r="AI5228" s="46" t="str">
        <f>IF(Table1[[#This Row],[Colonoscopy Date]]="","",DATEVALUE(Table1[[#This Row],[Colonoscopy Date]]))</f>
        <v/>
      </c>
      <c r="AJ52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29" spans="1:36" x14ac:dyDescent="0.25">
      <c r="A5229">
        <v>14901</v>
      </c>
      <c r="B5229" t="s">
        <v>1689</v>
      </c>
      <c r="C5229" t="s">
        <v>20</v>
      </c>
      <c r="D5229" t="s">
        <v>21</v>
      </c>
      <c r="E5229" t="s">
        <v>22</v>
      </c>
      <c r="F5229" t="s">
        <v>30</v>
      </c>
      <c r="G5229" t="s">
        <v>6108</v>
      </c>
      <c r="H5229" t="s">
        <v>35</v>
      </c>
      <c r="I5229" s="36">
        <v>28714</v>
      </c>
      <c r="J5229" t="s">
        <v>2913</v>
      </c>
      <c r="K5229" t="s">
        <v>2930</v>
      </c>
      <c r="L5229" t="s">
        <v>25</v>
      </c>
      <c r="M5229" s="2">
        <v>45341</v>
      </c>
      <c r="N5229" t="s">
        <v>25</v>
      </c>
      <c r="O5229" t="s">
        <v>25</v>
      </c>
      <c r="P5229" t="s">
        <v>18</v>
      </c>
      <c r="Q5229" t="s">
        <v>18</v>
      </c>
      <c r="R5229" t="s">
        <v>18</v>
      </c>
      <c r="S5229" t="s">
        <v>18</v>
      </c>
      <c r="T5229" t="s">
        <v>18</v>
      </c>
      <c r="U5229" t="s">
        <v>18</v>
      </c>
      <c r="V5229" t="s">
        <v>18</v>
      </c>
      <c r="W5229" s="45" t="str">
        <f>IF(Table1[[#This Row],[Sex at Birth]]="F","Female","Male")</f>
        <v>Male</v>
      </c>
      <c r="X5229" s="43">
        <v>45657</v>
      </c>
      <c r="Y5229" s="44">
        <f>Table1[[#This Row],[Report cutoff date]]-Table1[[#This Row],[DOB]]</f>
        <v>16943</v>
      </c>
      <c r="Z5229" s="68">
        <f>ROUNDDOWN(Table1[[#This Row],[Days old - as of report cutoff date]]/365,0)</f>
        <v>46</v>
      </c>
      <c r="AA5229" s="45" t="str">
        <f>IF(Table1[[#This Row],[Years old]]&gt;=55,"55+","54 and under")</f>
        <v>54 and under</v>
      </c>
      <c r="AB5229" s="45" t="str">
        <f>VLOOKUP(Table1[[#This Row],[Years old]],Lookups!$A$1:$C$101,2,FALSE)</f>
        <v>40 - 49</v>
      </c>
      <c r="AC5229" s="45" t="str">
        <f>VLOOKUP(Table1[[#This Row],[Years old]],Lookups!$A$1:$C$101,3,FALSE)</f>
        <v>45 - 49</v>
      </c>
      <c r="AD5229" s="45" t="str">
        <f>VLOOKUP(Table1[[#This Row],[Race]],Lookups!$E$2:$F$11,2,FALSE)</f>
        <v>White</v>
      </c>
      <c r="AE5229" s="45" t="str">
        <f>VLOOKUP(Table1[[#This Row],[Ethnicity]],Lookups!$H$2:$I$6,2,FALSE)</f>
        <v>Not Hispanic/Latino</v>
      </c>
      <c r="AF5229" s="45" t="str">
        <f>VLOOKUP(Table1[[#This Row],[Language]],Lookups!$K$2:$L$9,2,FALSE)</f>
        <v>English</v>
      </c>
      <c r="AG5229" s="46">
        <v>42005</v>
      </c>
      <c r="AH5229" s="46">
        <v>45657</v>
      </c>
      <c r="AI5229" s="46" t="str">
        <f>IF(Table1[[#This Row],[Colonoscopy Date]]="","",DATEVALUE(Table1[[#This Row],[Colonoscopy Date]]))</f>
        <v/>
      </c>
      <c r="AJ52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30" spans="1:36" x14ac:dyDescent="0.25">
      <c r="A5230">
        <v>12002</v>
      </c>
      <c r="B5230" t="s">
        <v>1707</v>
      </c>
      <c r="C5230" t="s">
        <v>20</v>
      </c>
      <c r="D5230" t="s">
        <v>34</v>
      </c>
      <c r="E5230" t="s">
        <v>22</v>
      </c>
      <c r="F5230" t="s">
        <v>81</v>
      </c>
      <c r="G5230" t="s">
        <v>8197</v>
      </c>
      <c r="H5230" t="s">
        <v>35</v>
      </c>
      <c r="I5230" s="36">
        <v>28716</v>
      </c>
      <c r="J5230" t="s">
        <v>2910</v>
      </c>
      <c r="K5230" t="s">
        <v>2937</v>
      </c>
      <c r="L5230" t="s">
        <v>25</v>
      </c>
      <c r="M5230" s="2">
        <v>45601</v>
      </c>
      <c r="N5230" t="s">
        <v>25</v>
      </c>
      <c r="O5230" t="s">
        <v>25</v>
      </c>
      <c r="P5230" t="s">
        <v>18</v>
      </c>
      <c r="Q5230" t="s">
        <v>18</v>
      </c>
      <c r="R5230" t="s">
        <v>18</v>
      </c>
      <c r="S5230" t="s">
        <v>18</v>
      </c>
      <c r="T5230" t="s">
        <v>18</v>
      </c>
      <c r="U5230" t="s">
        <v>18</v>
      </c>
      <c r="V5230" t="s">
        <v>18</v>
      </c>
      <c r="W5230" s="45" t="str">
        <f>IF(Table1[[#This Row],[Sex at Birth]]="F","Female","Male")</f>
        <v>Male</v>
      </c>
      <c r="X5230" s="43">
        <v>45657</v>
      </c>
      <c r="Y5230" s="44">
        <f>Table1[[#This Row],[Report cutoff date]]-Table1[[#This Row],[DOB]]</f>
        <v>16941</v>
      </c>
      <c r="Z5230" s="68">
        <f>ROUNDDOWN(Table1[[#This Row],[Days old - as of report cutoff date]]/365,0)</f>
        <v>46</v>
      </c>
      <c r="AA5230" s="45" t="str">
        <f>IF(Table1[[#This Row],[Years old]]&gt;=55,"55+","54 and under")</f>
        <v>54 and under</v>
      </c>
      <c r="AB5230" s="45" t="str">
        <f>VLOOKUP(Table1[[#This Row],[Years old]],Lookups!$A$1:$C$101,2,FALSE)</f>
        <v>40 - 49</v>
      </c>
      <c r="AC5230" s="45" t="str">
        <f>VLOOKUP(Table1[[#This Row],[Years old]],Lookups!$A$1:$C$101,3,FALSE)</f>
        <v>45 - 49</v>
      </c>
      <c r="AD5230" s="45" t="str">
        <f>VLOOKUP(Table1[[#This Row],[Race]],Lookups!$E$2:$F$11,2,FALSE)</f>
        <v>White</v>
      </c>
      <c r="AE5230" s="45" t="str">
        <f>VLOOKUP(Table1[[#This Row],[Ethnicity]],Lookups!$H$2:$I$6,2,FALSE)</f>
        <v>Other/ Unknown</v>
      </c>
      <c r="AF5230" s="45" t="str">
        <f>VLOOKUP(Table1[[#This Row],[Language]],Lookups!$K$2:$L$9,2,FALSE)</f>
        <v>English</v>
      </c>
      <c r="AG5230" s="46">
        <v>42005</v>
      </c>
      <c r="AH5230" s="46">
        <v>45657</v>
      </c>
      <c r="AI5230" s="46" t="str">
        <f>IF(Table1[[#This Row],[Colonoscopy Date]]="","",DATEVALUE(Table1[[#This Row],[Colonoscopy Date]]))</f>
        <v/>
      </c>
      <c r="AJ52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31" spans="1:36" x14ac:dyDescent="0.25">
      <c r="A5231">
        <v>14525</v>
      </c>
      <c r="B5231" t="s">
        <v>1564</v>
      </c>
      <c r="C5231" t="s">
        <v>20</v>
      </c>
      <c r="D5231" t="s">
        <v>21</v>
      </c>
      <c r="E5231" t="s">
        <v>22</v>
      </c>
      <c r="F5231" t="s">
        <v>30</v>
      </c>
      <c r="G5231" t="s">
        <v>6625</v>
      </c>
      <c r="H5231" t="s">
        <v>35</v>
      </c>
      <c r="I5231" s="36">
        <v>28716</v>
      </c>
      <c r="J5231" t="s">
        <v>2914</v>
      </c>
      <c r="K5231" t="s">
        <v>2930</v>
      </c>
      <c r="L5231" t="s">
        <v>25</v>
      </c>
      <c r="M5231" s="2">
        <v>45349</v>
      </c>
      <c r="N5231" t="s">
        <v>25</v>
      </c>
      <c r="O5231" t="s">
        <v>25</v>
      </c>
      <c r="P5231" t="s">
        <v>18</v>
      </c>
      <c r="Q5231" t="s">
        <v>18</v>
      </c>
      <c r="R5231" t="s">
        <v>18</v>
      </c>
      <c r="S5231" t="s">
        <v>18</v>
      </c>
      <c r="T5231" t="s">
        <v>18</v>
      </c>
      <c r="U5231" t="s">
        <v>18</v>
      </c>
      <c r="V5231" t="s">
        <v>18</v>
      </c>
      <c r="W5231" s="45" t="str">
        <f>IF(Table1[[#This Row],[Sex at Birth]]="F","Female","Male")</f>
        <v>Male</v>
      </c>
      <c r="X5231" s="43">
        <v>45657</v>
      </c>
      <c r="Y5231" s="44">
        <f>Table1[[#This Row],[Report cutoff date]]-Table1[[#This Row],[DOB]]</f>
        <v>16941</v>
      </c>
      <c r="Z5231" s="68">
        <f>ROUNDDOWN(Table1[[#This Row],[Days old - as of report cutoff date]]/365,0)</f>
        <v>46</v>
      </c>
      <c r="AA5231" s="45" t="str">
        <f>IF(Table1[[#This Row],[Years old]]&gt;=55,"55+","54 and under")</f>
        <v>54 and under</v>
      </c>
      <c r="AB5231" s="45" t="str">
        <f>VLOOKUP(Table1[[#This Row],[Years old]],Lookups!$A$1:$C$101,2,FALSE)</f>
        <v>40 - 49</v>
      </c>
      <c r="AC5231" s="45" t="str">
        <f>VLOOKUP(Table1[[#This Row],[Years old]],Lookups!$A$1:$C$101,3,FALSE)</f>
        <v>45 - 49</v>
      </c>
      <c r="AD5231" s="45" t="str">
        <f>VLOOKUP(Table1[[#This Row],[Race]],Lookups!$E$2:$F$11,2,FALSE)</f>
        <v>White</v>
      </c>
      <c r="AE5231" s="45" t="str">
        <f>VLOOKUP(Table1[[#This Row],[Ethnicity]],Lookups!$H$2:$I$6,2,FALSE)</f>
        <v>Not Hispanic/Latino</v>
      </c>
      <c r="AF5231" s="45" t="str">
        <f>VLOOKUP(Table1[[#This Row],[Language]],Lookups!$K$2:$L$9,2,FALSE)</f>
        <v>English</v>
      </c>
      <c r="AG5231" s="46">
        <v>42005</v>
      </c>
      <c r="AH5231" s="46">
        <v>45657</v>
      </c>
      <c r="AI5231" s="46" t="str">
        <f>IF(Table1[[#This Row],[Colonoscopy Date]]="","",DATEVALUE(Table1[[#This Row],[Colonoscopy Date]]))</f>
        <v/>
      </c>
      <c r="AJ52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32" spans="1:36" x14ac:dyDescent="0.25">
      <c r="A5232">
        <v>13839</v>
      </c>
      <c r="B5232" t="s">
        <v>1930</v>
      </c>
      <c r="C5232" t="s">
        <v>20</v>
      </c>
      <c r="D5232" t="s">
        <v>21</v>
      </c>
      <c r="E5232" t="s">
        <v>22</v>
      </c>
      <c r="F5232" t="s">
        <v>60</v>
      </c>
      <c r="G5232" t="s">
        <v>7582</v>
      </c>
      <c r="H5232" t="s">
        <v>35</v>
      </c>
      <c r="I5232" s="36">
        <v>28721</v>
      </c>
      <c r="J5232" t="s">
        <v>2885</v>
      </c>
      <c r="K5232" t="s">
        <v>2936</v>
      </c>
      <c r="L5232" t="s">
        <v>25</v>
      </c>
      <c r="M5232" s="2">
        <v>45337</v>
      </c>
      <c r="N5232" t="s">
        <v>25</v>
      </c>
      <c r="O5232" t="s">
        <v>25</v>
      </c>
      <c r="P5232" t="s">
        <v>18</v>
      </c>
      <c r="Q5232" t="s">
        <v>18</v>
      </c>
      <c r="R5232" t="s">
        <v>18</v>
      </c>
      <c r="S5232" t="s">
        <v>18</v>
      </c>
      <c r="T5232" t="s">
        <v>18</v>
      </c>
      <c r="U5232" t="s">
        <v>18</v>
      </c>
      <c r="V5232" t="s">
        <v>18</v>
      </c>
      <c r="W5232" s="45" t="str">
        <f>IF(Table1[[#This Row],[Sex at Birth]]="F","Female","Male")</f>
        <v>Male</v>
      </c>
      <c r="X5232" s="43">
        <v>45657</v>
      </c>
      <c r="Y5232" s="44">
        <f>Table1[[#This Row],[Report cutoff date]]-Table1[[#This Row],[DOB]]</f>
        <v>16936</v>
      </c>
      <c r="Z5232" s="68">
        <f>ROUNDDOWN(Table1[[#This Row],[Days old - as of report cutoff date]]/365,0)</f>
        <v>46</v>
      </c>
      <c r="AA5232" s="45" t="str">
        <f>IF(Table1[[#This Row],[Years old]]&gt;=55,"55+","54 and under")</f>
        <v>54 and under</v>
      </c>
      <c r="AB5232" s="45" t="str">
        <f>VLOOKUP(Table1[[#This Row],[Years old]],Lookups!$A$1:$C$101,2,FALSE)</f>
        <v>40 - 49</v>
      </c>
      <c r="AC5232" s="45" t="str">
        <f>VLOOKUP(Table1[[#This Row],[Years old]],Lookups!$A$1:$C$101,3,FALSE)</f>
        <v>45 - 49</v>
      </c>
      <c r="AD5232" s="45" t="str">
        <f>VLOOKUP(Table1[[#This Row],[Race]],Lookups!$E$2:$F$11,2,FALSE)</f>
        <v>White</v>
      </c>
      <c r="AE5232" s="45" t="str">
        <f>VLOOKUP(Table1[[#This Row],[Ethnicity]],Lookups!$H$2:$I$6,2,FALSE)</f>
        <v>Not Hispanic/Latino</v>
      </c>
      <c r="AF5232" s="45" t="str">
        <f>VLOOKUP(Table1[[#This Row],[Language]],Lookups!$K$2:$L$9,2,FALSE)</f>
        <v>English</v>
      </c>
      <c r="AG5232" s="46">
        <v>42005</v>
      </c>
      <c r="AH5232" s="46">
        <v>45657</v>
      </c>
      <c r="AI5232" s="46" t="str">
        <f>IF(Table1[[#This Row],[Colonoscopy Date]]="","",DATEVALUE(Table1[[#This Row],[Colonoscopy Date]]))</f>
        <v/>
      </c>
      <c r="AJ52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33" spans="1:36" x14ac:dyDescent="0.25">
      <c r="A5233">
        <v>11859</v>
      </c>
      <c r="B5233" t="s">
        <v>1707</v>
      </c>
      <c r="C5233" t="s">
        <v>20</v>
      </c>
      <c r="D5233" t="s">
        <v>21</v>
      </c>
      <c r="E5233" t="s">
        <v>22</v>
      </c>
      <c r="F5233" t="s">
        <v>32</v>
      </c>
      <c r="G5233" t="s">
        <v>5230</v>
      </c>
      <c r="H5233" t="s">
        <v>35</v>
      </c>
      <c r="I5233" s="36">
        <v>28722</v>
      </c>
      <c r="J5233" t="s">
        <v>2910</v>
      </c>
      <c r="K5233" t="s">
        <v>2930</v>
      </c>
      <c r="L5233" t="s">
        <v>25</v>
      </c>
      <c r="M5233" s="2">
        <v>45369</v>
      </c>
      <c r="N5233" t="s">
        <v>25</v>
      </c>
      <c r="O5233" t="s">
        <v>25</v>
      </c>
      <c r="P5233" t="s">
        <v>18</v>
      </c>
      <c r="Q5233" t="s">
        <v>18</v>
      </c>
      <c r="R5233" t="s">
        <v>18</v>
      </c>
      <c r="S5233" t="s">
        <v>18</v>
      </c>
      <c r="T5233" t="s">
        <v>18</v>
      </c>
      <c r="U5233" t="s">
        <v>18</v>
      </c>
      <c r="V5233" t="s">
        <v>18</v>
      </c>
      <c r="W5233" s="45" t="str">
        <f>IF(Table1[[#This Row],[Sex at Birth]]="F","Female","Male")</f>
        <v>Male</v>
      </c>
      <c r="X5233" s="43">
        <v>45657</v>
      </c>
      <c r="Y5233" s="44">
        <f>Table1[[#This Row],[Report cutoff date]]-Table1[[#This Row],[DOB]]</f>
        <v>16935</v>
      </c>
      <c r="Z5233" s="68">
        <f>ROUNDDOWN(Table1[[#This Row],[Days old - as of report cutoff date]]/365,0)</f>
        <v>46</v>
      </c>
      <c r="AA5233" s="45" t="str">
        <f>IF(Table1[[#This Row],[Years old]]&gt;=55,"55+","54 and under")</f>
        <v>54 and under</v>
      </c>
      <c r="AB5233" s="45" t="str">
        <f>VLOOKUP(Table1[[#This Row],[Years old]],Lookups!$A$1:$C$101,2,FALSE)</f>
        <v>40 - 49</v>
      </c>
      <c r="AC5233" s="45" t="str">
        <f>VLOOKUP(Table1[[#This Row],[Years old]],Lookups!$A$1:$C$101,3,FALSE)</f>
        <v>45 - 49</v>
      </c>
      <c r="AD5233" s="45" t="str">
        <f>VLOOKUP(Table1[[#This Row],[Race]],Lookups!$E$2:$F$11,2,FALSE)</f>
        <v>White</v>
      </c>
      <c r="AE5233" s="45" t="str">
        <f>VLOOKUP(Table1[[#This Row],[Ethnicity]],Lookups!$H$2:$I$6,2,FALSE)</f>
        <v>Not Hispanic/Latino</v>
      </c>
      <c r="AF5233" s="45" t="str">
        <f>VLOOKUP(Table1[[#This Row],[Language]],Lookups!$K$2:$L$9,2,FALSE)</f>
        <v>English</v>
      </c>
      <c r="AG5233" s="46">
        <v>42005</v>
      </c>
      <c r="AH5233" s="46">
        <v>45657</v>
      </c>
      <c r="AI5233" s="46" t="str">
        <f>IF(Table1[[#This Row],[Colonoscopy Date]]="","",DATEVALUE(Table1[[#This Row],[Colonoscopy Date]]))</f>
        <v/>
      </c>
      <c r="AJ52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34" spans="1:36" x14ac:dyDescent="0.25">
      <c r="A5234">
        <v>14463</v>
      </c>
      <c r="B5234" t="s">
        <v>1661</v>
      </c>
      <c r="C5234" t="s">
        <v>20</v>
      </c>
      <c r="D5234" t="s">
        <v>21</v>
      </c>
      <c r="E5234" t="s">
        <v>22</v>
      </c>
      <c r="F5234" t="s">
        <v>29</v>
      </c>
      <c r="G5234" t="s">
        <v>4814</v>
      </c>
      <c r="H5234" t="s">
        <v>35</v>
      </c>
      <c r="I5234" s="36">
        <v>28723</v>
      </c>
      <c r="J5234" t="s">
        <v>2891</v>
      </c>
      <c r="K5234" t="s">
        <v>2930</v>
      </c>
      <c r="L5234" t="s">
        <v>25</v>
      </c>
      <c r="M5234" s="2">
        <v>45538</v>
      </c>
      <c r="N5234" t="s">
        <v>25</v>
      </c>
      <c r="O5234" t="s">
        <v>25</v>
      </c>
      <c r="P5234" t="s">
        <v>18</v>
      </c>
      <c r="Q5234" t="s">
        <v>18</v>
      </c>
      <c r="R5234" t="s">
        <v>18</v>
      </c>
      <c r="S5234" t="s">
        <v>18</v>
      </c>
      <c r="T5234" t="s">
        <v>18</v>
      </c>
      <c r="U5234" t="s">
        <v>18</v>
      </c>
      <c r="V5234" t="s">
        <v>18</v>
      </c>
      <c r="W5234" s="45" t="str">
        <f>IF(Table1[[#This Row],[Sex at Birth]]="F","Female","Male")</f>
        <v>Male</v>
      </c>
      <c r="X5234" s="43">
        <v>45657</v>
      </c>
      <c r="Y5234" s="44">
        <f>Table1[[#This Row],[Report cutoff date]]-Table1[[#This Row],[DOB]]</f>
        <v>16934</v>
      </c>
      <c r="Z5234" s="68">
        <f>ROUNDDOWN(Table1[[#This Row],[Days old - as of report cutoff date]]/365,0)</f>
        <v>46</v>
      </c>
      <c r="AA5234" s="45" t="str">
        <f>IF(Table1[[#This Row],[Years old]]&gt;=55,"55+","54 and under")</f>
        <v>54 and under</v>
      </c>
      <c r="AB5234" s="45" t="str">
        <f>VLOOKUP(Table1[[#This Row],[Years old]],Lookups!$A$1:$C$101,2,FALSE)</f>
        <v>40 - 49</v>
      </c>
      <c r="AC5234" s="45" t="str">
        <f>VLOOKUP(Table1[[#This Row],[Years old]],Lookups!$A$1:$C$101,3,FALSE)</f>
        <v>45 - 49</v>
      </c>
      <c r="AD5234" s="45" t="str">
        <f>VLOOKUP(Table1[[#This Row],[Race]],Lookups!$E$2:$F$11,2,FALSE)</f>
        <v>White</v>
      </c>
      <c r="AE5234" s="45" t="str">
        <f>VLOOKUP(Table1[[#This Row],[Ethnicity]],Lookups!$H$2:$I$6,2,FALSE)</f>
        <v>Not Hispanic/Latino</v>
      </c>
      <c r="AF5234" s="45" t="str">
        <f>VLOOKUP(Table1[[#This Row],[Language]],Lookups!$K$2:$L$9,2,FALSE)</f>
        <v>English</v>
      </c>
      <c r="AG5234" s="46">
        <v>42005</v>
      </c>
      <c r="AH5234" s="46">
        <v>45657</v>
      </c>
      <c r="AI5234" s="46" t="str">
        <f>IF(Table1[[#This Row],[Colonoscopy Date]]="","",DATEVALUE(Table1[[#This Row],[Colonoscopy Date]]))</f>
        <v/>
      </c>
      <c r="AJ52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35" spans="1:36" x14ac:dyDescent="0.25">
      <c r="A5235">
        <v>14101</v>
      </c>
      <c r="B5235" t="s">
        <v>2380</v>
      </c>
      <c r="C5235" t="s">
        <v>20</v>
      </c>
      <c r="D5235" t="s">
        <v>21</v>
      </c>
      <c r="E5235" t="s">
        <v>22</v>
      </c>
      <c r="F5235" t="s">
        <v>18</v>
      </c>
      <c r="G5235" t="s">
        <v>5375</v>
      </c>
      <c r="H5235" t="s">
        <v>35</v>
      </c>
      <c r="I5235" s="36">
        <v>28727</v>
      </c>
      <c r="J5235" t="s">
        <v>2910</v>
      </c>
      <c r="K5235" t="s">
        <v>2930</v>
      </c>
      <c r="L5235" t="s">
        <v>25</v>
      </c>
      <c r="M5235" s="2">
        <v>45358</v>
      </c>
      <c r="N5235" t="s">
        <v>25</v>
      </c>
      <c r="O5235" t="s">
        <v>25</v>
      </c>
      <c r="P5235" t="s">
        <v>18</v>
      </c>
      <c r="Q5235" t="s">
        <v>18</v>
      </c>
      <c r="R5235" t="s">
        <v>18</v>
      </c>
      <c r="S5235" t="s">
        <v>18</v>
      </c>
      <c r="T5235" t="s">
        <v>18</v>
      </c>
      <c r="U5235" t="s">
        <v>18</v>
      </c>
      <c r="V5235" t="s">
        <v>18</v>
      </c>
      <c r="W5235" s="45" t="str">
        <f>IF(Table1[[#This Row],[Sex at Birth]]="F","Female","Male")</f>
        <v>Male</v>
      </c>
      <c r="X5235" s="43">
        <v>45657</v>
      </c>
      <c r="Y5235" s="44">
        <f>Table1[[#This Row],[Report cutoff date]]-Table1[[#This Row],[DOB]]</f>
        <v>16930</v>
      </c>
      <c r="Z5235" s="68">
        <f>ROUNDDOWN(Table1[[#This Row],[Days old - as of report cutoff date]]/365,0)</f>
        <v>46</v>
      </c>
      <c r="AA5235" s="45" t="str">
        <f>IF(Table1[[#This Row],[Years old]]&gt;=55,"55+","54 and under")</f>
        <v>54 and under</v>
      </c>
      <c r="AB5235" s="45" t="str">
        <f>VLOOKUP(Table1[[#This Row],[Years old]],Lookups!$A$1:$C$101,2,FALSE)</f>
        <v>40 - 49</v>
      </c>
      <c r="AC5235" s="45" t="str">
        <f>VLOOKUP(Table1[[#This Row],[Years old]],Lookups!$A$1:$C$101,3,FALSE)</f>
        <v>45 - 49</v>
      </c>
      <c r="AD5235" s="45" t="str">
        <f>VLOOKUP(Table1[[#This Row],[Race]],Lookups!$E$2:$F$11,2,FALSE)</f>
        <v>White</v>
      </c>
      <c r="AE5235" s="45" t="str">
        <f>VLOOKUP(Table1[[#This Row],[Ethnicity]],Lookups!$H$2:$I$6,2,FALSE)</f>
        <v>Not Hispanic/Latino</v>
      </c>
      <c r="AF5235" s="45" t="str">
        <f>VLOOKUP(Table1[[#This Row],[Language]],Lookups!$K$2:$L$9,2,FALSE)</f>
        <v>English</v>
      </c>
      <c r="AG5235" s="46">
        <v>42005</v>
      </c>
      <c r="AH5235" s="46">
        <v>45657</v>
      </c>
      <c r="AI5235" s="46" t="str">
        <f>IF(Table1[[#This Row],[Colonoscopy Date]]="","",DATEVALUE(Table1[[#This Row],[Colonoscopy Date]]))</f>
        <v/>
      </c>
      <c r="AJ52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36" spans="1:36" x14ac:dyDescent="0.25">
      <c r="A5236">
        <v>10061</v>
      </c>
      <c r="B5236" t="s">
        <v>1844</v>
      </c>
      <c r="C5236" t="s">
        <v>20</v>
      </c>
      <c r="D5236" t="s">
        <v>21</v>
      </c>
      <c r="E5236" t="s">
        <v>22</v>
      </c>
      <c r="F5236" t="s">
        <v>67</v>
      </c>
      <c r="G5236" t="s">
        <v>2952</v>
      </c>
      <c r="H5236" t="s">
        <v>35</v>
      </c>
      <c r="I5236" s="36">
        <v>28732</v>
      </c>
      <c r="J5236" t="s">
        <v>2906</v>
      </c>
      <c r="K5236" t="s">
        <v>2931</v>
      </c>
      <c r="L5236" t="s">
        <v>25</v>
      </c>
      <c r="M5236" s="2">
        <v>45567</v>
      </c>
      <c r="N5236" t="s">
        <v>25</v>
      </c>
      <c r="O5236" t="s">
        <v>53</v>
      </c>
      <c r="P5236" t="s">
        <v>73</v>
      </c>
      <c r="Q5236" t="s">
        <v>18</v>
      </c>
      <c r="R5236" t="s">
        <v>18</v>
      </c>
      <c r="S5236" t="s">
        <v>18</v>
      </c>
      <c r="T5236" t="s">
        <v>18</v>
      </c>
      <c r="U5236" t="s">
        <v>18</v>
      </c>
      <c r="V5236" t="s">
        <v>18</v>
      </c>
      <c r="W5236" s="45" t="str">
        <f>IF(Table1[[#This Row],[Sex at Birth]]="F","Female","Male")</f>
        <v>Male</v>
      </c>
      <c r="X5236" s="43">
        <v>45657</v>
      </c>
      <c r="Y5236" s="44">
        <f>Table1[[#This Row],[Report cutoff date]]-Table1[[#This Row],[DOB]]</f>
        <v>16925</v>
      </c>
      <c r="Z5236" s="68">
        <f>ROUNDDOWN(Table1[[#This Row],[Days old - as of report cutoff date]]/365,0)</f>
        <v>46</v>
      </c>
      <c r="AA5236" s="45" t="str">
        <f>IF(Table1[[#This Row],[Years old]]&gt;=55,"55+","54 and under")</f>
        <v>54 and under</v>
      </c>
      <c r="AB5236" s="45" t="str">
        <f>VLOOKUP(Table1[[#This Row],[Years old]],Lookups!$A$1:$C$101,2,FALSE)</f>
        <v>40 - 49</v>
      </c>
      <c r="AC5236" s="45" t="str">
        <f>VLOOKUP(Table1[[#This Row],[Years old]],Lookups!$A$1:$C$101,3,FALSE)</f>
        <v>45 - 49</v>
      </c>
      <c r="AD5236" s="45" t="str">
        <f>VLOOKUP(Table1[[#This Row],[Race]],Lookups!$E$2:$F$11,2,FALSE)</f>
        <v>White</v>
      </c>
      <c r="AE5236" s="45" t="str">
        <f>VLOOKUP(Table1[[#This Row],[Ethnicity]],Lookups!$H$2:$I$6,2,FALSE)</f>
        <v>Not Hispanic/Latino</v>
      </c>
      <c r="AF5236" s="45" t="str">
        <f>VLOOKUP(Table1[[#This Row],[Language]],Lookups!$K$2:$L$9,2,FALSE)</f>
        <v>English</v>
      </c>
      <c r="AG5236" s="46">
        <v>42005</v>
      </c>
      <c r="AH5236" s="46">
        <v>45657</v>
      </c>
      <c r="AI5236" s="46">
        <f>IF(Table1[[#This Row],[Colonoscopy Date]]="","",DATEVALUE(Table1[[#This Row],[Colonoscopy Date]]))</f>
        <v>45608</v>
      </c>
      <c r="AJ523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37" spans="1:36" x14ac:dyDescent="0.25">
      <c r="A5237">
        <v>10602</v>
      </c>
      <c r="B5237" t="s">
        <v>2008</v>
      </c>
      <c r="C5237" t="s">
        <v>20</v>
      </c>
      <c r="D5237" t="s">
        <v>21</v>
      </c>
      <c r="E5237" t="s">
        <v>22</v>
      </c>
      <c r="F5237" t="s">
        <v>37</v>
      </c>
      <c r="G5237" t="s">
        <v>7761</v>
      </c>
      <c r="H5237" t="s">
        <v>24</v>
      </c>
      <c r="I5237" s="36">
        <v>28733</v>
      </c>
      <c r="J5237" t="s">
        <v>2912</v>
      </c>
      <c r="K5237" t="s">
        <v>2936</v>
      </c>
      <c r="L5237" t="s">
        <v>25</v>
      </c>
      <c r="M5237" s="2">
        <v>45551</v>
      </c>
      <c r="N5237" t="s">
        <v>25</v>
      </c>
      <c r="O5237" t="s">
        <v>25</v>
      </c>
      <c r="P5237" t="s">
        <v>18</v>
      </c>
      <c r="Q5237" t="s">
        <v>18</v>
      </c>
      <c r="R5237" t="s">
        <v>18</v>
      </c>
      <c r="S5237" t="s">
        <v>18</v>
      </c>
      <c r="T5237" t="s">
        <v>18</v>
      </c>
      <c r="U5237" t="s">
        <v>18</v>
      </c>
      <c r="V5237" t="s">
        <v>18</v>
      </c>
      <c r="W5237" s="45" t="str">
        <f>IF(Table1[[#This Row],[Sex at Birth]]="F","Female","Male")</f>
        <v>Female</v>
      </c>
      <c r="X5237" s="43">
        <v>45657</v>
      </c>
      <c r="Y5237" s="44">
        <f>Table1[[#This Row],[Report cutoff date]]-Table1[[#This Row],[DOB]]</f>
        <v>16924</v>
      </c>
      <c r="Z5237" s="68">
        <f>ROUNDDOWN(Table1[[#This Row],[Days old - as of report cutoff date]]/365,0)</f>
        <v>46</v>
      </c>
      <c r="AA5237" s="45" t="str">
        <f>IF(Table1[[#This Row],[Years old]]&gt;=55,"55+","54 and under")</f>
        <v>54 and under</v>
      </c>
      <c r="AB5237" s="45" t="str">
        <f>VLOOKUP(Table1[[#This Row],[Years old]],Lookups!$A$1:$C$101,2,FALSE)</f>
        <v>40 - 49</v>
      </c>
      <c r="AC5237" s="45" t="str">
        <f>VLOOKUP(Table1[[#This Row],[Years old]],Lookups!$A$1:$C$101,3,FALSE)</f>
        <v>45 - 49</v>
      </c>
      <c r="AD5237" s="45" t="str">
        <f>VLOOKUP(Table1[[#This Row],[Race]],Lookups!$E$2:$F$11,2,FALSE)</f>
        <v>White</v>
      </c>
      <c r="AE5237" s="45" t="str">
        <f>VLOOKUP(Table1[[#This Row],[Ethnicity]],Lookups!$H$2:$I$6,2,FALSE)</f>
        <v>Not Hispanic/Latino</v>
      </c>
      <c r="AF5237" s="45" t="str">
        <f>VLOOKUP(Table1[[#This Row],[Language]],Lookups!$K$2:$L$9,2,FALSE)</f>
        <v>English</v>
      </c>
      <c r="AG5237" s="46">
        <v>42005</v>
      </c>
      <c r="AH5237" s="46">
        <v>45657</v>
      </c>
      <c r="AI5237" s="46" t="str">
        <f>IF(Table1[[#This Row],[Colonoscopy Date]]="","",DATEVALUE(Table1[[#This Row],[Colonoscopy Date]]))</f>
        <v/>
      </c>
      <c r="AJ52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38" spans="1:36" x14ac:dyDescent="0.25">
      <c r="A5238">
        <v>10915</v>
      </c>
      <c r="B5238" t="s">
        <v>1681</v>
      </c>
      <c r="C5238" t="s">
        <v>20</v>
      </c>
      <c r="D5238" t="s">
        <v>21</v>
      </c>
      <c r="E5238" t="s">
        <v>22</v>
      </c>
      <c r="F5238" t="s">
        <v>122</v>
      </c>
      <c r="G5238" t="s">
        <v>8350</v>
      </c>
      <c r="H5238" t="s">
        <v>24</v>
      </c>
      <c r="I5238" s="36">
        <v>28738</v>
      </c>
      <c r="J5238" t="s">
        <v>2914</v>
      </c>
      <c r="K5238" t="s">
        <v>2931</v>
      </c>
      <c r="L5238" t="s">
        <v>25</v>
      </c>
      <c r="M5238" s="2">
        <v>45357</v>
      </c>
      <c r="N5238" t="s">
        <v>25</v>
      </c>
      <c r="O5238" t="s">
        <v>25</v>
      </c>
      <c r="P5238" t="s">
        <v>18</v>
      </c>
      <c r="Q5238" t="s">
        <v>18</v>
      </c>
      <c r="R5238" t="s">
        <v>18</v>
      </c>
      <c r="S5238" t="s">
        <v>18</v>
      </c>
      <c r="T5238" t="s">
        <v>18</v>
      </c>
      <c r="U5238" t="s">
        <v>18</v>
      </c>
      <c r="V5238" t="s">
        <v>18</v>
      </c>
      <c r="W5238" s="45" t="str">
        <f>IF(Table1[[#This Row],[Sex at Birth]]="F","Female","Male")</f>
        <v>Female</v>
      </c>
      <c r="X5238" s="43">
        <v>45657</v>
      </c>
      <c r="Y5238" s="44">
        <f>Table1[[#This Row],[Report cutoff date]]-Table1[[#This Row],[DOB]]</f>
        <v>16919</v>
      </c>
      <c r="Z5238" s="68">
        <f>ROUNDDOWN(Table1[[#This Row],[Days old - as of report cutoff date]]/365,0)</f>
        <v>46</v>
      </c>
      <c r="AA5238" s="45" t="str">
        <f>IF(Table1[[#This Row],[Years old]]&gt;=55,"55+","54 and under")</f>
        <v>54 and under</v>
      </c>
      <c r="AB5238" s="45" t="str">
        <f>VLOOKUP(Table1[[#This Row],[Years old]],Lookups!$A$1:$C$101,2,FALSE)</f>
        <v>40 - 49</v>
      </c>
      <c r="AC5238" s="45" t="str">
        <f>VLOOKUP(Table1[[#This Row],[Years old]],Lookups!$A$1:$C$101,3,FALSE)</f>
        <v>45 - 49</v>
      </c>
      <c r="AD5238" s="45" t="str">
        <f>VLOOKUP(Table1[[#This Row],[Race]],Lookups!$E$2:$F$11,2,FALSE)</f>
        <v>White</v>
      </c>
      <c r="AE5238" s="45" t="str">
        <f>VLOOKUP(Table1[[#This Row],[Ethnicity]],Lookups!$H$2:$I$6,2,FALSE)</f>
        <v>Not Hispanic/Latino</v>
      </c>
      <c r="AF5238" s="45" t="str">
        <f>VLOOKUP(Table1[[#This Row],[Language]],Lookups!$K$2:$L$9,2,FALSE)</f>
        <v>English</v>
      </c>
      <c r="AG5238" s="46">
        <v>42005</v>
      </c>
      <c r="AH5238" s="46">
        <v>45657</v>
      </c>
      <c r="AI5238" s="46" t="str">
        <f>IF(Table1[[#This Row],[Colonoscopy Date]]="","",DATEVALUE(Table1[[#This Row],[Colonoscopy Date]]))</f>
        <v/>
      </c>
      <c r="AJ52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39" spans="1:36" x14ac:dyDescent="0.25">
      <c r="A5239">
        <v>13457</v>
      </c>
      <c r="B5239" t="s">
        <v>1770</v>
      </c>
      <c r="C5239" t="s">
        <v>20</v>
      </c>
      <c r="D5239" t="s">
        <v>21</v>
      </c>
      <c r="E5239" t="s">
        <v>22</v>
      </c>
      <c r="F5239" t="s">
        <v>30</v>
      </c>
      <c r="G5239" t="s">
        <v>5289</v>
      </c>
      <c r="H5239" t="s">
        <v>24</v>
      </c>
      <c r="I5239" s="36">
        <v>28738</v>
      </c>
      <c r="J5239" t="s">
        <v>2910</v>
      </c>
      <c r="K5239" t="s">
        <v>2930</v>
      </c>
      <c r="L5239" t="s">
        <v>25</v>
      </c>
      <c r="M5239" s="2">
        <v>45502</v>
      </c>
      <c r="N5239" t="s">
        <v>25</v>
      </c>
      <c r="O5239" t="s">
        <v>25</v>
      </c>
      <c r="P5239" t="s">
        <v>18</v>
      </c>
      <c r="Q5239" t="s">
        <v>18</v>
      </c>
      <c r="R5239" t="s">
        <v>18</v>
      </c>
      <c r="S5239" t="s">
        <v>18</v>
      </c>
      <c r="T5239" t="s">
        <v>18</v>
      </c>
      <c r="U5239" t="s">
        <v>18</v>
      </c>
      <c r="V5239" t="s">
        <v>18</v>
      </c>
      <c r="W5239" s="45" t="str">
        <f>IF(Table1[[#This Row],[Sex at Birth]]="F","Female","Male")</f>
        <v>Female</v>
      </c>
      <c r="X5239" s="43">
        <v>45657</v>
      </c>
      <c r="Y5239" s="44">
        <f>Table1[[#This Row],[Report cutoff date]]-Table1[[#This Row],[DOB]]</f>
        <v>16919</v>
      </c>
      <c r="Z5239" s="68">
        <f>ROUNDDOWN(Table1[[#This Row],[Days old - as of report cutoff date]]/365,0)</f>
        <v>46</v>
      </c>
      <c r="AA5239" s="45" t="str">
        <f>IF(Table1[[#This Row],[Years old]]&gt;=55,"55+","54 and under")</f>
        <v>54 and under</v>
      </c>
      <c r="AB5239" s="45" t="str">
        <f>VLOOKUP(Table1[[#This Row],[Years old]],Lookups!$A$1:$C$101,2,FALSE)</f>
        <v>40 - 49</v>
      </c>
      <c r="AC5239" s="45" t="str">
        <f>VLOOKUP(Table1[[#This Row],[Years old]],Lookups!$A$1:$C$101,3,FALSE)</f>
        <v>45 - 49</v>
      </c>
      <c r="AD5239" s="45" t="str">
        <f>VLOOKUP(Table1[[#This Row],[Race]],Lookups!$E$2:$F$11,2,FALSE)</f>
        <v>White</v>
      </c>
      <c r="AE5239" s="45" t="str">
        <f>VLOOKUP(Table1[[#This Row],[Ethnicity]],Lookups!$H$2:$I$6,2,FALSE)</f>
        <v>Not Hispanic/Latino</v>
      </c>
      <c r="AF5239" s="45" t="str">
        <f>VLOOKUP(Table1[[#This Row],[Language]],Lookups!$K$2:$L$9,2,FALSE)</f>
        <v>English</v>
      </c>
      <c r="AG5239" s="46">
        <v>42005</v>
      </c>
      <c r="AH5239" s="46">
        <v>45657</v>
      </c>
      <c r="AI5239" s="46" t="str">
        <f>IF(Table1[[#This Row],[Colonoscopy Date]]="","",DATEVALUE(Table1[[#This Row],[Colonoscopy Date]]))</f>
        <v/>
      </c>
      <c r="AJ52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40" spans="1:36" x14ac:dyDescent="0.25">
      <c r="A5240">
        <v>11714</v>
      </c>
      <c r="B5240" t="s">
        <v>1828</v>
      </c>
      <c r="C5240" t="s">
        <v>20</v>
      </c>
      <c r="D5240" t="s">
        <v>21</v>
      </c>
      <c r="E5240" t="s">
        <v>22</v>
      </c>
      <c r="F5240" t="s">
        <v>30</v>
      </c>
      <c r="G5240" t="s">
        <v>7269</v>
      </c>
      <c r="H5240" t="s">
        <v>24</v>
      </c>
      <c r="I5240" s="36">
        <v>28741</v>
      </c>
      <c r="J5240" t="s">
        <v>2911</v>
      </c>
      <c r="K5240" t="s">
        <v>2935</v>
      </c>
      <c r="L5240" t="s">
        <v>25</v>
      </c>
      <c r="M5240" s="2">
        <v>45393</v>
      </c>
      <c r="N5240" t="s">
        <v>25</v>
      </c>
      <c r="O5240" t="s">
        <v>25</v>
      </c>
      <c r="P5240" t="s">
        <v>74</v>
      </c>
      <c r="Q5240" t="s">
        <v>18</v>
      </c>
      <c r="R5240" t="s">
        <v>18</v>
      </c>
      <c r="S5240" t="s">
        <v>18</v>
      </c>
      <c r="T5240" t="s">
        <v>18</v>
      </c>
      <c r="U5240" t="s">
        <v>18</v>
      </c>
      <c r="V5240" t="s">
        <v>18</v>
      </c>
      <c r="W5240" s="45" t="str">
        <f>IF(Table1[[#This Row],[Sex at Birth]]="F","Female","Male")</f>
        <v>Female</v>
      </c>
      <c r="X5240" s="43">
        <v>45657</v>
      </c>
      <c r="Y5240" s="44">
        <f>Table1[[#This Row],[Report cutoff date]]-Table1[[#This Row],[DOB]]</f>
        <v>16916</v>
      </c>
      <c r="Z5240" s="68">
        <f>ROUNDDOWN(Table1[[#This Row],[Days old - as of report cutoff date]]/365,0)</f>
        <v>46</v>
      </c>
      <c r="AA5240" s="45" t="str">
        <f>IF(Table1[[#This Row],[Years old]]&gt;=55,"55+","54 and under")</f>
        <v>54 and under</v>
      </c>
      <c r="AB5240" s="45" t="str">
        <f>VLOOKUP(Table1[[#This Row],[Years old]],Lookups!$A$1:$C$101,2,FALSE)</f>
        <v>40 - 49</v>
      </c>
      <c r="AC5240" s="45" t="str">
        <f>VLOOKUP(Table1[[#This Row],[Years old]],Lookups!$A$1:$C$101,3,FALSE)</f>
        <v>45 - 49</v>
      </c>
      <c r="AD5240" s="45" t="str">
        <f>VLOOKUP(Table1[[#This Row],[Race]],Lookups!$E$2:$F$11,2,FALSE)</f>
        <v>White</v>
      </c>
      <c r="AE5240" s="45" t="str">
        <f>VLOOKUP(Table1[[#This Row],[Ethnicity]],Lookups!$H$2:$I$6,2,FALSE)</f>
        <v>Not Hispanic/Latino</v>
      </c>
      <c r="AF5240" s="45" t="str">
        <f>VLOOKUP(Table1[[#This Row],[Language]],Lookups!$K$2:$L$9,2,FALSE)</f>
        <v>English</v>
      </c>
      <c r="AG5240" s="46">
        <v>42005</v>
      </c>
      <c r="AH5240" s="46">
        <v>45657</v>
      </c>
      <c r="AI5240" s="46">
        <f>IF(Table1[[#This Row],[Colonoscopy Date]]="","",DATEVALUE(Table1[[#This Row],[Colonoscopy Date]]))</f>
        <v>40544</v>
      </c>
      <c r="AJ52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41" spans="1:36" x14ac:dyDescent="0.25">
      <c r="A5241">
        <v>13870</v>
      </c>
      <c r="B5241" t="s">
        <v>1620</v>
      </c>
      <c r="C5241" t="s">
        <v>20</v>
      </c>
      <c r="D5241" t="s">
        <v>21</v>
      </c>
      <c r="E5241" t="s">
        <v>22</v>
      </c>
      <c r="F5241" t="s">
        <v>30</v>
      </c>
      <c r="G5241" t="s">
        <v>4874</v>
      </c>
      <c r="H5241" t="s">
        <v>35</v>
      </c>
      <c r="I5241" s="36">
        <v>28745</v>
      </c>
      <c r="J5241" t="s">
        <v>2891</v>
      </c>
      <c r="K5241" t="s">
        <v>2930</v>
      </c>
      <c r="L5241" t="s">
        <v>25</v>
      </c>
      <c r="M5241" s="2">
        <v>45561</v>
      </c>
      <c r="N5241" t="s">
        <v>53</v>
      </c>
      <c r="O5241" t="s">
        <v>25</v>
      </c>
      <c r="P5241" t="s">
        <v>932</v>
      </c>
      <c r="Q5241" t="s">
        <v>18</v>
      </c>
      <c r="R5241" t="s">
        <v>18</v>
      </c>
      <c r="S5241" t="s">
        <v>18</v>
      </c>
      <c r="T5241" t="s">
        <v>18</v>
      </c>
      <c r="U5241" t="s">
        <v>18</v>
      </c>
      <c r="V5241" t="s">
        <v>18</v>
      </c>
      <c r="W5241" s="45" t="str">
        <f>IF(Table1[[#This Row],[Sex at Birth]]="F","Female","Male")</f>
        <v>Male</v>
      </c>
      <c r="X5241" s="43">
        <v>45657</v>
      </c>
      <c r="Y5241" s="44">
        <f>Table1[[#This Row],[Report cutoff date]]-Table1[[#This Row],[DOB]]</f>
        <v>16912</v>
      </c>
      <c r="Z5241" s="68">
        <f>ROUNDDOWN(Table1[[#This Row],[Days old - as of report cutoff date]]/365,0)</f>
        <v>46</v>
      </c>
      <c r="AA5241" s="45" t="str">
        <f>IF(Table1[[#This Row],[Years old]]&gt;=55,"55+","54 and under")</f>
        <v>54 and under</v>
      </c>
      <c r="AB5241" s="45" t="str">
        <f>VLOOKUP(Table1[[#This Row],[Years old]],Lookups!$A$1:$C$101,2,FALSE)</f>
        <v>40 - 49</v>
      </c>
      <c r="AC5241" s="45" t="str">
        <f>VLOOKUP(Table1[[#This Row],[Years old]],Lookups!$A$1:$C$101,3,FALSE)</f>
        <v>45 - 49</v>
      </c>
      <c r="AD5241" s="45" t="str">
        <f>VLOOKUP(Table1[[#This Row],[Race]],Lookups!$E$2:$F$11,2,FALSE)</f>
        <v>White</v>
      </c>
      <c r="AE5241" s="45" t="str">
        <f>VLOOKUP(Table1[[#This Row],[Ethnicity]],Lookups!$H$2:$I$6,2,FALSE)</f>
        <v>Not Hispanic/Latino</v>
      </c>
      <c r="AF5241" s="45" t="str">
        <f>VLOOKUP(Table1[[#This Row],[Language]],Lookups!$K$2:$L$9,2,FALSE)</f>
        <v>English</v>
      </c>
      <c r="AG5241" s="46">
        <v>42005</v>
      </c>
      <c r="AH5241" s="46">
        <v>45657</v>
      </c>
      <c r="AI5241" s="46">
        <f>IF(Table1[[#This Row],[Colonoscopy Date]]="","",DATEVALUE(Table1[[#This Row],[Colonoscopy Date]]))</f>
        <v>44562</v>
      </c>
      <c r="AJ524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42" spans="1:36" x14ac:dyDescent="0.25">
      <c r="A5242">
        <v>13631</v>
      </c>
      <c r="B5242" t="s">
        <v>1829</v>
      </c>
      <c r="C5242" t="s">
        <v>20</v>
      </c>
      <c r="D5242" t="s">
        <v>21</v>
      </c>
      <c r="E5242" t="s">
        <v>22</v>
      </c>
      <c r="F5242" t="s">
        <v>100</v>
      </c>
      <c r="G5242" t="s">
        <v>4767</v>
      </c>
      <c r="H5242" t="s">
        <v>35</v>
      </c>
      <c r="I5242" s="36">
        <v>28752</v>
      </c>
      <c r="J5242" t="s">
        <v>2883</v>
      </c>
      <c r="K5242" t="s">
        <v>2930</v>
      </c>
      <c r="L5242" t="s">
        <v>25</v>
      </c>
      <c r="M5242" s="2">
        <v>45604</v>
      </c>
      <c r="N5242" t="s">
        <v>53</v>
      </c>
      <c r="O5242" t="s">
        <v>25</v>
      </c>
      <c r="P5242" t="s">
        <v>704</v>
      </c>
      <c r="Q5242" t="s">
        <v>18</v>
      </c>
      <c r="R5242" t="s">
        <v>18</v>
      </c>
      <c r="S5242" t="s">
        <v>18</v>
      </c>
      <c r="T5242" t="s">
        <v>18</v>
      </c>
      <c r="U5242" t="s">
        <v>18</v>
      </c>
      <c r="V5242" t="s">
        <v>18</v>
      </c>
      <c r="W5242" s="45" t="str">
        <f>IF(Table1[[#This Row],[Sex at Birth]]="F","Female","Male")</f>
        <v>Male</v>
      </c>
      <c r="X5242" s="43">
        <v>45657</v>
      </c>
      <c r="Y5242" s="44">
        <f>Table1[[#This Row],[Report cutoff date]]-Table1[[#This Row],[DOB]]</f>
        <v>16905</v>
      </c>
      <c r="Z5242" s="68">
        <f>ROUNDDOWN(Table1[[#This Row],[Days old - as of report cutoff date]]/365,0)</f>
        <v>46</v>
      </c>
      <c r="AA5242" s="45" t="str">
        <f>IF(Table1[[#This Row],[Years old]]&gt;=55,"55+","54 and under")</f>
        <v>54 and under</v>
      </c>
      <c r="AB5242" s="45" t="str">
        <f>VLOOKUP(Table1[[#This Row],[Years old]],Lookups!$A$1:$C$101,2,FALSE)</f>
        <v>40 - 49</v>
      </c>
      <c r="AC5242" s="45" t="str">
        <f>VLOOKUP(Table1[[#This Row],[Years old]],Lookups!$A$1:$C$101,3,FALSE)</f>
        <v>45 - 49</v>
      </c>
      <c r="AD5242" s="45" t="str">
        <f>VLOOKUP(Table1[[#This Row],[Race]],Lookups!$E$2:$F$11,2,FALSE)</f>
        <v>White</v>
      </c>
      <c r="AE5242" s="45" t="str">
        <f>VLOOKUP(Table1[[#This Row],[Ethnicity]],Lookups!$H$2:$I$6,2,FALSE)</f>
        <v>Not Hispanic/Latino</v>
      </c>
      <c r="AF5242" s="45" t="str">
        <f>VLOOKUP(Table1[[#This Row],[Language]],Lookups!$K$2:$L$9,2,FALSE)</f>
        <v>English</v>
      </c>
      <c r="AG5242" s="46">
        <v>42005</v>
      </c>
      <c r="AH5242" s="46">
        <v>45657</v>
      </c>
      <c r="AI5242" s="46">
        <f>IF(Table1[[#This Row],[Colonoscopy Date]]="","",DATEVALUE(Table1[[#This Row],[Colonoscopy Date]]))</f>
        <v>45084</v>
      </c>
      <c r="AJ524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43" spans="1:36" x14ac:dyDescent="0.25">
      <c r="A5243">
        <v>15202</v>
      </c>
      <c r="B5243" t="s">
        <v>1767</v>
      </c>
      <c r="C5243" t="s">
        <v>20</v>
      </c>
      <c r="D5243" t="s">
        <v>21</v>
      </c>
      <c r="E5243" t="s">
        <v>22</v>
      </c>
      <c r="F5243" t="s">
        <v>36</v>
      </c>
      <c r="G5243" t="s">
        <v>3233</v>
      </c>
      <c r="H5243" t="s">
        <v>24</v>
      </c>
      <c r="I5243" s="36">
        <v>28754</v>
      </c>
      <c r="J5243" t="s">
        <v>2914</v>
      </c>
      <c r="K5243" t="s">
        <v>2930</v>
      </c>
      <c r="L5243" t="s">
        <v>25</v>
      </c>
      <c r="M5243" s="2">
        <v>45456</v>
      </c>
      <c r="N5243" t="s">
        <v>53</v>
      </c>
      <c r="O5243" t="s">
        <v>25</v>
      </c>
      <c r="P5243" t="s">
        <v>18</v>
      </c>
      <c r="Q5243" t="s">
        <v>18</v>
      </c>
      <c r="R5243" t="s">
        <v>18</v>
      </c>
      <c r="S5243" t="s">
        <v>685</v>
      </c>
      <c r="T5243" t="s">
        <v>27</v>
      </c>
      <c r="U5243" t="s">
        <v>18</v>
      </c>
      <c r="V5243" t="s">
        <v>18</v>
      </c>
      <c r="W5243" s="45" t="str">
        <f>IF(Table1[[#This Row],[Sex at Birth]]="F","Female","Male")</f>
        <v>Female</v>
      </c>
      <c r="X5243" s="43">
        <v>45657</v>
      </c>
      <c r="Y5243" s="44">
        <f>Table1[[#This Row],[Report cutoff date]]-Table1[[#This Row],[DOB]]</f>
        <v>16903</v>
      </c>
      <c r="Z5243" s="68">
        <f>ROUNDDOWN(Table1[[#This Row],[Days old - as of report cutoff date]]/365,0)</f>
        <v>46</v>
      </c>
      <c r="AA5243" s="45" t="str">
        <f>IF(Table1[[#This Row],[Years old]]&gt;=55,"55+","54 and under")</f>
        <v>54 and under</v>
      </c>
      <c r="AB5243" s="45" t="str">
        <f>VLOOKUP(Table1[[#This Row],[Years old]],Lookups!$A$1:$C$101,2,FALSE)</f>
        <v>40 - 49</v>
      </c>
      <c r="AC5243" s="45" t="str">
        <f>VLOOKUP(Table1[[#This Row],[Years old]],Lookups!$A$1:$C$101,3,FALSE)</f>
        <v>45 - 49</v>
      </c>
      <c r="AD5243" s="45" t="str">
        <f>VLOOKUP(Table1[[#This Row],[Race]],Lookups!$E$2:$F$11,2,FALSE)</f>
        <v>White</v>
      </c>
      <c r="AE5243" s="45" t="str">
        <f>VLOOKUP(Table1[[#This Row],[Ethnicity]],Lookups!$H$2:$I$6,2,FALSE)</f>
        <v>Not Hispanic/Latino</v>
      </c>
      <c r="AF5243" s="45" t="str">
        <f>VLOOKUP(Table1[[#This Row],[Language]],Lookups!$K$2:$L$9,2,FALSE)</f>
        <v>English</v>
      </c>
      <c r="AG5243" s="46">
        <v>42005</v>
      </c>
      <c r="AH5243" s="46">
        <v>45657</v>
      </c>
      <c r="AI5243" s="46" t="str">
        <f>IF(Table1[[#This Row],[Colonoscopy Date]]="","",DATEVALUE(Table1[[#This Row],[Colonoscopy Date]]))</f>
        <v/>
      </c>
      <c r="AJ52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44" spans="1:36" x14ac:dyDescent="0.25">
      <c r="A5244">
        <v>12200</v>
      </c>
      <c r="B5244" t="s">
        <v>2475</v>
      </c>
      <c r="C5244" t="s">
        <v>20</v>
      </c>
      <c r="D5244" t="s">
        <v>34</v>
      </c>
      <c r="E5244" t="s">
        <v>22</v>
      </c>
      <c r="F5244" t="s">
        <v>30</v>
      </c>
      <c r="G5244" t="s">
        <v>5354</v>
      </c>
      <c r="H5244" t="s">
        <v>24</v>
      </c>
      <c r="I5244" s="36">
        <v>28755</v>
      </c>
      <c r="J5244" t="s">
        <v>2910</v>
      </c>
      <c r="K5244" t="s">
        <v>2930</v>
      </c>
      <c r="L5244" t="s">
        <v>25</v>
      </c>
      <c r="M5244" s="2">
        <v>45429</v>
      </c>
      <c r="N5244" t="s">
        <v>25</v>
      </c>
      <c r="O5244" t="s">
        <v>25</v>
      </c>
      <c r="P5244" t="s">
        <v>18</v>
      </c>
      <c r="Q5244" t="s">
        <v>18</v>
      </c>
      <c r="R5244" t="s">
        <v>18</v>
      </c>
      <c r="S5244" t="s">
        <v>18</v>
      </c>
      <c r="T5244" t="s">
        <v>18</v>
      </c>
      <c r="U5244" t="s">
        <v>18</v>
      </c>
      <c r="V5244" t="s">
        <v>18</v>
      </c>
      <c r="W5244" s="45" t="str">
        <f>IF(Table1[[#This Row],[Sex at Birth]]="F","Female","Male")</f>
        <v>Female</v>
      </c>
      <c r="X5244" s="43">
        <v>45657</v>
      </c>
      <c r="Y5244" s="44">
        <f>Table1[[#This Row],[Report cutoff date]]-Table1[[#This Row],[DOB]]</f>
        <v>16902</v>
      </c>
      <c r="Z5244" s="68">
        <f>ROUNDDOWN(Table1[[#This Row],[Days old - as of report cutoff date]]/365,0)</f>
        <v>46</v>
      </c>
      <c r="AA5244" s="45" t="str">
        <f>IF(Table1[[#This Row],[Years old]]&gt;=55,"55+","54 and under")</f>
        <v>54 and under</v>
      </c>
      <c r="AB5244" s="45" t="str">
        <f>VLOOKUP(Table1[[#This Row],[Years old]],Lookups!$A$1:$C$101,2,FALSE)</f>
        <v>40 - 49</v>
      </c>
      <c r="AC5244" s="45" t="str">
        <f>VLOOKUP(Table1[[#This Row],[Years old]],Lookups!$A$1:$C$101,3,FALSE)</f>
        <v>45 - 49</v>
      </c>
      <c r="AD5244" s="45" t="str">
        <f>VLOOKUP(Table1[[#This Row],[Race]],Lookups!$E$2:$F$11,2,FALSE)</f>
        <v>White</v>
      </c>
      <c r="AE5244" s="45" t="str">
        <f>VLOOKUP(Table1[[#This Row],[Ethnicity]],Lookups!$H$2:$I$6,2,FALSE)</f>
        <v>Other/ Unknown</v>
      </c>
      <c r="AF5244" s="45" t="str">
        <f>VLOOKUP(Table1[[#This Row],[Language]],Lookups!$K$2:$L$9,2,FALSE)</f>
        <v>English</v>
      </c>
      <c r="AG5244" s="46">
        <v>42005</v>
      </c>
      <c r="AH5244" s="46">
        <v>45657</v>
      </c>
      <c r="AI5244" s="46" t="str">
        <f>IF(Table1[[#This Row],[Colonoscopy Date]]="","",DATEVALUE(Table1[[#This Row],[Colonoscopy Date]]))</f>
        <v/>
      </c>
      <c r="AJ52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45" spans="1:36" x14ac:dyDescent="0.25">
      <c r="A5245">
        <v>14023</v>
      </c>
      <c r="B5245" t="s">
        <v>1874</v>
      </c>
      <c r="C5245" t="s">
        <v>20</v>
      </c>
      <c r="D5245" t="s">
        <v>21</v>
      </c>
      <c r="E5245" t="s">
        <v>22</v>
      </c>
      <c r="F5245" t="s">
        <v>30</v>
      </c>
      <c r="G5245" t="s">
        <v>5706</v>
      </c>
      <c r="H5245" t="s">
        <v>35</v>
      </c>
      <c r="I5245" s="36">
        <v>28758</v>
      </c>
      <c r="J5245" t="s">
        <v>2911</v>
      </c>
      <c r="K5245" t="s">
        <v>2930</v>
      </c>
      <c r="L5245" t="s">
        <v>25</v>
      </c>
      <c r="M5245" s="2">
        <v>45644</v>
      </c>
      <c r="N5245" t="s">
        <v>25</v>
      </c>
      <c r="O5245" t="s">
        <v>25</v>
      </c>
      <c r="P5245" t="s">
        <v>18</v>
      </c>
      <c r="Q5245" t="s">
        <v>18</v>
      </c>
      <c r="R5245" t="s">
        <v>18</v>
      </c>
      <c r="S5245" t="s">
        <v>18</v>
      </c>
      <c r="T5245" t="s">
        <v>18</v>
      </c>
      <c r="U5245" t="s">
        <v>18</v>
      </c>
      <c r="V5245" t="s">
        <v>18</v>
      </c>
      <c r="W5245" s="45" t="str">
        <f>IF(Table1[[#This Row],[Sex at Birth]]="F","Female","Male")</f>
        <v>Male</v>
      </c>
      <c r="X5245" s="43">
        <v>45657</v>
      </c>
      <c r="Y5245" s="44">
        <f>Table1[[#This Row],[Report cutoff date]]-Table1[[#This Row],[DOB]]</f>
        <v>16899</v>
      </c>
      <c r="Z5245" s="68">
        <f>ROUNDDOWN(Table1[[#This Row],[Days old - as of report cutoff date]]/365,0)</f>
        <v>46</v>
      </c>
      <c r="AA5245" s="45" t="str">
        <f>IF(Table1[[#This Row],[Years old]]&gt;=55,"55+","54 and under")</f>
        <v>54 and under</v>
      </c>
      <c r="AB5245" s="45" t="str">
        <f>VLOOKUP(Table1[[#This Row],[Years old]],Lookups!$A$1:$C$101,2,FALSE)</f>
        <v>40 - 49</v>
      </c>
      <c r="AC5245" s="45" t="str">
        <f>VLOOKUP(Table1[[#This Row],[Years old]],Lookups!$A$1:$C$101,3,FALSE)</f>
        <v>45 - 49</v>
      </c>
      <c r="AD5245" s="45" t="str">
        <f>VLOOKUP(Table1[[#This Row],[Race]],Lookups!$E$2:$F$11,2,FALSE)</f>
        <v>White</v>
      </c>
      <c r="AE5245" s="45" t="str">
        <f>VLOOKUP(Table1[[#This Row],[Ethnicity]],Lookups!$H$2:$I$6,2,FALSE)</f>
        <v>Not Hispanic/Latino</v>
      </c>
      <c r="AF5245" s="45" t="str">
        <f>VLOOKUP(Table1[[#This Row],[Language]],Lookups!$K$2:$L$9,2,FALSE)</f>
        <v>English</v>
      </c>
      <c r="AG5245" s="46">
        <v>42005</v>
      </c>
      <c r="AH5245" s="46">
        <v>45657</v>
      </c>
      <c r="AI5245" s="46" t="str">
        <f>IF(Table1[[#This Row],[Colonoscopy Date]]="","",DATEVALUE(Table1[[#This Row],[Colonoscopy Date]]))</f>
        <v/>
      </c>
      <c r="AJ52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46" spans="1:36" x14ac:dyDescent="0.25">
      <c r="A5246">
        <v>14057</v>
      </c>
      <c r="B5246" t="s">
        <v>2529</v>
      </c>
      <c r="C5246" t="s">
        <v>20</v>
      </c>
      <c r="D5246" t="s">
        <v>21</v>
      </c>
      <c r="E5246" t="s">
        <v>22</v>
      </c>
      <c r="F5246" t="s">
        <v>32</v>
      </c>
      <c r="G5246" t="s">
        <v>4369</v>
      </c>
      <c r="H5246" t="s">
        <v>35</v>
      </c>
      <c r="I5246" s="36">
        <v>28762</v>
      </c>
      <c r="J5246" t="s">
        <v>2885</v>
      </c>
      <c r="K5246" t="s">
        <v>2930</v>
      </c>
      <c r="L5246" t="s">
        <v>25</v>
      </c>
      <c r="M5246" s="2">
        <v>45636</v>
      </c>
      <c r="N5246" t="s">
        <v>25</v>
      </c>
      <c r="O5246" t="s">
        <v>25</v>
      </c>
      <c r="P5246" t="s">
        <v>18</v>
      </c>
      <c r="Q5246" t="s">
        <v>18</v>
      </c>
      <c r="R5246" t="s">
        <v>18</v>
      </c>
      <c r="S5246" t="s">
        <v>18</v>
      </c>
      <c r="T5246" t="s">
        <v>18</v>
      </c>
      <c r="U5246" t="s">
        <v>18</v>
      </c>
      <c r="V5246" t="s">
        <v>18</v>
      </c>
      <c r="W5246" s="45" t="str">
        <f>IF(Table1[[#This Row],[Sex at Birth]]="F","Female","Male")</f>
        <v>Male</v>
      </c>
      <c r="X5246" s="43">
        <v>45657</v>
      </c>
      <c r="Y5246" s="44">
        <f>Table1[[#This Row],[Report cutoff date]]-Table1[[#This Row],[DOB]]</f>
        <v>16895</v>
      </c>
      <c r="Z5246" s="68">
        <f>ROUNDDOWN(Table1[[#This Row],[Days old - as of report cutoff date]]/365,0)</f>
        <v>46</v>
      </c>
      <c r="AA5246" s="45" t="str">
        <f>IF(Table1[[#This Row],[Years old]]&gt;=55,"55+","54 and under")</f>
        <v>54 and under</v>
      </c>
      <c r="AB5246" s="45" t="str">
        <f>VLOOKUP(Table1[[#This Row],[Years old]],Lookups!$A$1:$C$101,2,FALSE)</f>
        <v>40 - 49</v>
      </c>
      <c r="AC5246" s="45" t="str">
        <f>VLOOKUP(Table1[[#This Row],[Years old]],Lookups!$A$1:$C$101,3,FALSE)</f>
        <v>45 - 49</v>
      </c>
      <c r="AD5246" s="45" t="str">
        <f>VLOOKUP(Table1[[#This Row],[Race]],Lookups!$E$2:$F$11,2,FALSE)</f>
        <v>White</v>
      </c>
      <c r="AE5246" s="45" t="str">
        <f>VLOOKUP(Table1[[#This Row],[Ethnicity]],Lookups!$H$2:$I$6,2,FALSE)</f>
        <v>Not Hispanic/Latino</v>
      </c>
      <c r="AF5246" s="45" t="str">
        <f>VLOOKUP(Table1[[#This Row],[Language]],Lookups!$K$2:$L$9,2,FALSE)</f>
        <v>English</v>
      </c>
      <c r="AG5246" s="46">
        <v>42005</v>
      </c>
      <c r="AH5246" s="46">
        <v>45657</v>
      </c>
      <c r="AI5246" s="46" t="str">
        <f>IF(Table1[[#This Row],[Colonoscopy Date]]="","",DATEVALUE(Table1[[#This Row],[Colonoscopy Date]]))</f>
        <v/>
      </c>
      <c r="AJ52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47" spans="1:36" x14ac:dyDescent="0.25">
      <c r="A5247">
        <v>15368</v>
      </c>
      <c r="B5247" t="s">
        <v>1661</v>
      </c>
      <c r="C5247" t="s">
        <v>20</v>
      </c>
      <c r="D5247" t="s">
        <v>34</v>
      </c>
      <c r="E5247" t="s">
        <v>22</v>
      </c>
      <c r="F5247" t="s">
        <v>32</v>
      </c>
      <c r="G5247" t="s">
        <v>4961</v>
      </c>
      <c r="H5247" t="s">
        <v>24</v>
      </c>
      <c r="I5247" s="36">
        <v>28765</v>
      </c>
      <c r="J5247" t="s">
        <v>2901</v>
      </c>
      <c r="K5247" t="s">
        <v>2930</v>
      </c>
      <c r="L5247" t="s">
        <v>25</v>
      </c>
      <c r="M5247" s="2">
        <v>45609</v>
      </c>
      <c r="N5247" t="s">
        <v>25</v>
      </c>
      <c r="O5247" t="s">
        <v>25</v>
      </c>
      <c r="P5247" t="s">
        <v>18</v>
      </c>
      <c r="Q5247" t="s">
        <v>18</v>
      </c>
      <c r="R5247" t="s">
        <v>18</v>
      </c>
      <c r="S5247" t="s">
        <v>18</v>
      </c>
      <c r="T5247" t="s">
        <v>18</v>
      </c>
      <c r="U5247" t="s">
        <v>18</v>
      </c>
      <c r="V5247" t="s">
        <v>18</v>
      </c>
      <c r="W5247" s="45" t="str">
        <f>IF(Table1[[#This Row],[Sex at Birth]]="F","Female","Male")</f>
        <v>Female</v>
      </c>
      <c r="X5247" s="43">
        <v>45657</v>
      </c>
      <c r="Y5247" s="44">
        <f>Table1[[#This Row],[Report cutoff date]]-Table1[[#This Row],[DOB]]</f>
        <v>16892</v>
      </c>
      <c r="Z5247" s="68">
        <f>ROUNDDOWN(Table1[[#This Row],[Days old - as of report cutoff date]]/365,0)</f>
        <v>46</v>
      </c>
      <c r="AA5247" s="45" t="str">
        <f>IF(Table1[[#This Row],[Years old]]&gt;=55,"55+","54 and under")</f>
        <v>54 and under</v>
      </c>
      <c r="AB5247" s="45" t="str">
        <f>VLOOKUP(Table1[[#This Row],[Years old]],Lookups!$A$1:$C$101,2,FALSE)</f>
        <v>40 - 49</v>
      </c>
      <c r="AC5247" s="45" t="str">
        <f>VLOOKUP(Table1[[#This Row],[Years old]],Lookups!$A$1:$C$101,3,FALSE)</f>
        <v>45 - 49</v>
      </c>
      <c r="AD5247" s="45" t="str">
        <f>VLOOKUP(Table1[[#This Row],[Race]],Lookups!$E$2:$F$11,2,FALSE)</f>
        <v>White</v>
      </c>
      <c r="AE5247" s="45" t="str">
        <f>VLOOKUP(Table1[[#This Row],[Ethnicity]],Lookups!$H$2:$I$6,2,FALSE)</f>
        <v>Other/ Unknown</v>
      </c>
      <c r="AF5247" s="45" t="str">
        <f>VLOOKUP(Table1[[#This Row],[Language]],Lookups!$K$2:$L$9,2,FALSE)</f>
        <v>English</v>
      </c>
      <c r="AG5247" s="46">
        <v>42005</v>
      </c>
      <c r="AH5247" s="46">
        <v>45657</v>
      </c>
      <c r="AI5247" s="46" t="str">
        <f>IF(Table1[[#This Row],[Colonoscopy Date]]="","",DATEVALUE(Table1[[#This Row],[Colonoscopy Date]]))</f>
        <v/>
      </c>
      <c r="AJ52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48" spans="1:36" x14ac:dyDescent="0.25">
      <c r="A5248">
        <v>13622</v>
      </c>
      <c r="B5248" t="s">
        <v>2007</v>
      </c>
      <c r="C5248" t="s">
        <v>20</v>
      </c>
      <c r="D5248" t="s">
        <v>21</v>
      </c>
      <c r="E5248" t="s">
        <v>22</v>
      </c>
      <c r="F5248" t="s">
        <v>235</v>
      </c>
      <c r="G5248" t="s">
        <v>6261</v>
      </c>
      <c r="H5248" t="s">
        <v>24</v>
      </c>
      <c r="I5248" s="36">
        <v>28767</v>
      </c>
      <c r="J5248" t="s">
        <v>2923</v>
      </c>
      <c r="K5248" t="s">
        <v>2930</v>
      </c>
      <c r="L5248" t="s">
        <v>25</v>
      </c>
      <c r="M5248" s="2">
        <v>45643</v>
      </c>
      <c r="N5248" t="s">
        <v>25</v>
      </c>
      <c r="O5248" t="s">
        <v>25</v>
      </c>
      <c r="P5248" t="s">
        <v>18</v>
      </c>
      <c r="Q5248" t="s">
        <v>18</v>
      </c>
      <c r="R5248" t="s">
        <v>18</v>
      </c>
      <c r="S5248" t="s">
        <v>18</v>
      </c>
      <c r="T5248" t="s">
        <v>18</v>
      </c>
      <c r="U5248" t="s">
        <v>18</v>
      </c>
      <c r="V5248" t="s">
        <v>18</v>
      </c>
      <c r="W5248" s="45" t="str">
        <f>IF(Table1[[#This Row],[Sex at Birth]]="F","Female","Male")</f>
        <v>Female</v>
      </c>
      <c r="X5248" s="43">
        <v>45657</v>
      </c>
      <c r="Y5248" s="44">
        <f>Table1[[#This Row],[Report cutoff date]]-Table1[[#This Row],[DOB]]</f>
        <v>16890</v>
      </c>
      <c r="Z5248" s="68">
        <f>ROUNDDOWN(Table1[[#This Row],[Days old - as of report cutoff date]]/365,0)</f>
        <v>46</v>
      </c>
      <c r="AA5248" s="45" t="str">
        <f>IF(Table1[[#This Row],[Years old]]&gt;=55,"55+","54 and under")</f>
        <v>54 and under</v>
      </c>
      <c r="AB5248" s="45" t="str">
        <f>VLOOKUP(Table1[[#This Row],[Years old]],Lookups!$A$1:$C$101,2,FALSE)</f>
        <v>40 - 49</v>
      </c>
      <c r="AC5248" s="45" t="str">
        <f>VLOOKUP(Table1[[#This Row],[Years old]],Lookups!$A$1:$C$101,3,FALSE)</f>
        <v>45 - 49</v>
      </c>
      <c r="AD5248" s="45" t="str">
        <f>VLOOKUP(Table1[[#This Row],[Race]],Lookups!$E$2:$F$11,2,FALSE)</f>
        <v>White</v>
      </c>
      <c r="AE5248" s="45" t="str">
        <f>VLOOKUP(Table1[[#This Row],[Ethnicity]],Lookups!$H$2:$I$6,2,FALSE)</f>
        <v>Not Hispanic/Latino</v>
      </c>
      <c r="AF5248" s="45" t="str">
        <f>VLOOKUP(Table1[[#This Row],[Language]],Lookups!$K$2:$L$9,2,FALSE)</f>
        <v>English</v>
      </c>
      <c r="AG5248" s="46">
        <v>42005</v>
      </c>
      <c r="AH5248" s="46">
        <v>45657</v>
      </c>
      <c r="AI5248" s="46" t="str">
        <f>IF(Table1[[#This Row],[Colonoscopy Date]]="","",DATEVALUE(Table1[[#This Row],[Colonoscopy Date]]))</f>
        <v/>
      </c>
      <c r="AJ52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49" spans="1:36" x14ac:dyDescent="0.25">
      <c r="A5249">
        <v>11440</v>
      </c>
      <c r="B5249" t="s">
        <v>1900</v>
      </c>
      <c r="C5249" t="s">
        <v>20</v>
      </c>
      <c r="D5249" t="s">
        <v>21</v>
      </c>
      <c r="E5249" t="s">
        <v>22</v>
      </c>
      <c r="F5249" t="s">
        <v>30</v>
      </c>
      <c r="G5249" t="s">
        <v>7199</v>
      </c>
      <c r="H5249" t="s">
        <v>24</v>
      </c>
      <c r="I5249" s="36">
        <v>28769</v>
      </c>
      <c r="J5249" t="s">
        <v>2906</v>
      </c>
      <c r="K5249" t="s">
        <v>2935</v>
      </c>
      <c r="L5249" t="s">
        <v>25</v>
      </c>
      <c r="M5249" s="2">
        <v>45582</v>
      </c>
      <c r="N5249" t="s">
        <v>53</v>
      </c>
      <c r="O5249" t="s">
        <v>25</v>
      </c>
      <c r="P5249" t="s">
        <v>751</v>
      </c>
      <c r="Q5249" t="s">
        <v>18</v>
      </c>
      <c r="R5249" t="s">
        <v>18</v>
      </c>
      <c r="S5249" t="s">
        <v>18</v>
      </c>
      <c r="T5249" t="s">
        <v>18</v>
      </c>
      <c r="U5249" t="s">
        <v>18</v>
      </c>
      <c r="V5249" t="s">
        <v>18</v>
      </c>
      <c r="W5249" s="45" t="str">
        <f>IF(Table1[[#This Row],[Sex at Birth]]="F","Female","Male")</f>
        <v>Female</v>
      </c>
      <c r="X5249" s="43">
        <v>45657</v>
      </c>
      <c r="Y5249" s="44">
        <f>Table1[[#This Row],[Report cutoff date]]-Table1[[#This Row],[DOB]]</f>
        <v>16888</v>
      </c>
      <c r="Z5249" s="68">
        <f>ROUNDDOWN(Table1[[#This Row],[Days old - as of report cutoff date]]/365,0)</f>
        <v>46</v>
      </c>
      <c r="AA5249" s="45" t="str">
        <f>IF(Table1[[#This Row],[Years old]]&gt;=55,"55+","54 and under")</f>
        <v>54 and under</v>
      </c>
      <c r="AB5249" s="45" t="str">
        <f>VLOOKUP(Table1[[#This Row],[Years old]],Lookups!$A$1:$C$101,2,FALSE)</f>
        <v>40 - 49</v>
      </c>
      <c r="AC5249" s="45" t="str">
        <f>VLOOKUP(Table1[[#This Row],[Years old]],Lookups!$A$1:$C$101,3,FALSE)</f>
        <v>45 - 49</v>
      </c>
      <c r="AD5249" s="45" t="str">
        <f>VLOOKUP(Table1[[#This Row],[Race]],Lookups!$E$2:$F$11,2,FALSE)</f>
        <v>White</v>
      </c>
      <c r="AE5249" s="45" t="str">
        <f>VLOOKUP(Table1[[#This Row],[Ethnicity]],Lookups!$H$2:$I$6,2,FALSE)</f>
        <v>Not Hispanic/Latino</v>
      </c>
      <c r="AF5249" s="45" t="str">
        <f>VLOOKUP(Table1[[#This Row],[Language]],Lookups!$K$2:$L$9,2,FALSE)</f>
        <v>English</v>
      </c>
      <c r="AG5249" s="46">
        <v>42005</v>
      </c>
      <c r="AH5249" s="46">
        <v>45657</v>
      </c>
      <c r="AI5249" s="46">
        <f>IF(Table1[[#This Row],[Colonoscopy Date]]="","",DATEVALUE(Table1[[#This Row],[Colonoscopy Date]]))</f>
        <v>45602</v>
      </c>
      <c r="AJ524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50" spans="1:36" x14ac:dyDescent="0.25">
      <c r="A5250">
        <v>10456</v>
      </c>
      <c r="B5250" t="s">
        <v>1681</v>
      </c>
      <c r="C5250" t="s">
        <v>20</v>
      </c>
      <c r="D5250" t="s">
        <v>21</v>
      </c>
      <c r="E5250" t="s">
        <v>22</v>
      </c>
      <c r="F5250" t="s">
        <v>37</v>
      </c>
      <c r="G5250" t="s">
        <v>7810</v>
      </c>
      <c r="H5250" t="s">
        <v>24</v>
      </c>
      <c r="I5250" s="36">
        <v>28769</v>
      </c>
      <c r="J5250" t="s">
        <v>2912</v>
      </c>
      <c r="K5250" t="s">
        <v>2936</v>
      </c>
      <c r="L5250" t="s">
        <v>25</v>
      </c>
      <c r="M5250" s="2">
        <v>45518</v>
      </c>
      <c r="N5250" t="s">
        <v>25</v>
      </c>
      <c r="O5250" t="s">
        <v>25</v>
      </c>
      <c r="P5250" t="s">
        <v>18</v>
      </c>
      <c r="Q5250" t="s">
        <v>18</v>
      </c>
      <c r="R5250" t="s">
        <v>18</v>
      </c>
      <c r="S5250" t="s">
        <v>18</v>
      </c>
      <c r="T5250" t="s">
        <v>18</v>
      </c>
      <c r="U5250" t="s">
        <v>18</v>
      </c>
      <c r="V5250" t="s">
        <v>18</v>
      </c>
      <c r="W5250" s="45" t="str">
        <f>IF(Table1[[#This Row],[Sex at Birth]]="F","Female","Male")</f>
        <v>Female</v>
      </c>
      <c r="X5250" s="43">
        <v>45657</v>
      </c>
      <c r="Y5250" s="44">
        <f>Table1[[#This Row],[Report cutoff date]]-Table1[[#This Row],[DOB]]</f>
        <v>16888</v>
      </c>
      <c r="Z5250" s="68">
        <f>ROUNDDOWN(Table1[[#This Row],[Days old - as of report cutoff date]]/365,0)</f>
        <v>46</v>
      </c>
      <c r="AA5250" s="45" t="str">
        <f>IF(Table1[[#This Row],[Years old]]&gt;=55,"55+","54 and under")</f>
        <v>54 and under</v>
      </c>
      <c r="AB5250" s="45" t="str">
        <f>VLOOKUP(Table1[[#This Row],[Years old]],Lookups!$A$1:$C$101,2,FALSE)</f>
        <v>40 - 49</v>
      </c>
      <c r="AC5250" s="45" t="str">
        <f>VLOOKUP(Table1[[#This Row],[Years old]],Lookups!$A$1:$C$101,3,FALSE)</f>
        <v>45 - 49</v>
      </c>
      <c r="AD5250" s="45" t="str">
        <f>VLOOKUP(Table1[[#This Row],[Race]],Lookups!$E$2:$F$11,2,FALSE)</f>
        <v>White</v>
      </c>
      <c r="AE5250" s="45" t="str">
        <f>VLOOKUP(Table1[[#This Row],[Ethnicity]],Lookups!$H$2:$I$6,2,FALSE)</f>
        <v>Not Hispanic/Latino</v>
      </c>
      <c r="AF5250" s="45" t="str">
        <f>VLOOKUP(Table1[[#This Row],[Language]],Lookups!$K$2:$L$9,2,FALSE)</f>
        <v>English</v>
      </c>
      <c r="AG5250" s="46">
        <v>42005</v>
      </c>
      <c r="AH5250" s="46">
        <v>45657</v>
      </c>
      <c r="AI5250" s="46" t="str">
        <f>IF(Table1[[#This Row],[Colonoscopy Date]]="","",DATEVALUE(Table1[[#This Row],[Colonoscopy Date]]))</f>
        <v/>
      </c>
      <c r="AJ52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51" spans="1:36" x14ac:dyDescent="0.25">
      <c r="A5251">
        <v>10303</v>
      </c>
      <c r="B5251" t="s">
        <v>1602</v>
      </c>
      <c r="C5251" t="s">
        <v>20</v>
      </c>
      <c r="D5251" t="s">
        <v>21</v>
      </c>
      <c r="E5251" t="s">
        <v>22</v>
      </c>
      <c r="F5251" t="s">
        <v>30</v>
      </c>
      <c r="G5251" t="s">
        <v>3878</v>
      </c>
      <c r="H5251" t="s">
        <v>35</v>
      </c>
      <c r="I5251" s="36">
        <v>28770</v>
      </c>
      <c r="J5251" t="s">
        <v>2912</v>
      </c>
      <c r="K5251" t="s">
        <v>2936</v>
      </c>
      <c r="L5251" t="s">
        <v>25</v>
      </c>
      <c r="M5251" s="2">
        <v>45600</v>
      </c>
      <c r="N5251" t="s">
        <v>53</v>
      </c>
      <c r="O5251" t="s">
        <v>25</v>
      </c>
      <c r="P5251" t="s">
        <v>1540</v>
      </c>
      <c r="Q5251" t="s">
        <v>18</v>
      </c>
      <c r="R5251" t="s">
        <v>18</v>
      </c>
      <c r="S5251" t="s">
        <v>18</v>
      </c>
      <c r="T5251" t="s">
        <v>18</v>
      </c>
      <c r="U5251" t="s">
        <v>18</v>
      </c>
      <c r="V5251" t="s">
        <v>18</v>
      </c>
      <c r="W5251" s="45" t="str">
        <f>IF(Table1[[#This Row],[Sex at Birth]]="F","Female","Male")</f>
        <v>Male</v>
      </c>
      <c r="X5251" s="43">
        <v>45657</v>
      </c>
      <c r="Y5251" s="44">
        <f>Table1[[#This Row],[Report cutoff date]]-Table1[[#This Row],[DOB]]</f>
        <v>16887</v>
      </c>
      <c r="Z5251" s="68">
        <f>ROUNDDOWN(Table1[[#This Row],[Days old - as of report cutoff date]]/365,0)</f>
        <v>46</v>
      </c>
      <c r="AA5251" s="45" t="str">
        <f>IF(Table1[[#This Row],[Years old]]&gt;=55,"55+","54 and under")</f>
        <v>54 and under</v>
      </c>
      <c r="AB5251" s="45" t="str">
        <f>VLOOKUP(Table1[[#This Row],[Years old]],Lookups!$A$1:$C$101,2,FALSE)</f>
        <v>40 - 49</v>
      </c>
      <c r="AC5251" s="45" t="str">
        <f>VLOOKUP(Table1[[#This Row],[Years old]],Lookups!$A$1:$C$101,3,FALSE)</f>
        <v>45 - 49</v>
      </c>
      <c r="AD5251" s="45" t="str">
        <f>VLOOKUP(Table1[[#This Row],[Race]],Lookups!$E$2:$F$11,2,FALSE)</f>
        <v>White</v>
      </c>
      <c r="AE5251" s="45" t="str">
        <f>VLOOKUP(Table1[[#This Row],[Ethnicity]],Lookups!$H$2:$I$6,2,FALSE)</f>
        <v>Not Hispanic/Latino</v>
      </c>
      <c r="AF5251" s="45" t="str">
        <f>VLOOKUP(Table1[[#This Row],[Language]],Lookups!$K$2:$L$9,2,FALSE)</f>
        <v>English</v>
      </c>
      <c r="AG5251" s="46">
        <v>42005</v>
      </c>
      <c r="AH5251" s="46">
        <v>45657</v>
      </c>
      <c r="AI5251" s="46">
        <f>IF(Table1[[#This Row],[Colonoscopy Date]]="","",DATEVALUE(Table1[[#This Row],[Colonoscopy Date]]))</f>
        <v>43042</v>
      </c>
      <c r="AJ5251"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52" spans="1:36" x14ac:dyDescent="0.25">
      <c r="A5252">
        <v>13871</v>
      </c>
      <c r="B5252" t="s">
        <v>1767</v>
      </c>
      <c r="C5252" t="s">
        <v>20</v>
      </c>
      <c r="D5252" t="s">
        <v>21</v>
      </c>
      <c r="E5252" t="s">
        <v>22</v>
      </c>
      <c r="F5252" t="s">
        <v>30</v>
      </c>
      <c r="G5252" t="s">
        <v>4924</v>
      </c>
      <c r="H5252" t="s">
        <v>24</v>
      </c>
      <c r="I5252" s="36">
        <v>28772</v>
      </c>
      <c r="J5252" t="s">
        <v>2900</v>
      </c>
      <c r="K5252" t="s">
        <v>2930</v>
      </c>
      <c r="L5252" t="s">
        <v>25</v>
      </c>
      <c r="M5252" s="2">
        <v>45610</v>
      </c>
      <c r="N5252" t="s">
        <v>53</v>
      </c>
      <c r="O5252" t="s">
        <v>25</v>
      </c>
      <c r="P5252" t="s">
        <v>952</v>
      </c>
      <c r="Q5252" t="s">
        <v>18</v>
      </c>
      <c r="R5252" t="s">
        <v>18</v>
      </c>
      <c r="S5252" t="s">
        <v>18</v>
      </c>
      <c r="T5252" t="s">
        <v>18</v>
      </c>
      <c r="U5252" t="s">
        <v>18</v>
      </c>
      <c r="V5252" t="s">
        <v>18</v>
      </c>
      <c r="W5252" s="45" t="str">
        <f>IF(Table1[[#This Row],[Sex at Birth]]="F","Female","Male")</f>
        <v>Female</v>
      </c>
      <c r="X5252" s="43">
        <v>45657</v>
      </c>
      <c r="Y5252" s="44">
        <f>Table1[[#This Row],[Report cutoff date]]-Table1[[#This Row],[DOB]]</f>
        <v>16885</v>
      </c>
      <c r="Z5252" s="68">
        <f>ROUNDDOWN(Table1[[#This Row],[Days old - as of report cutoff date]]/365,0)</f>
        <v>46</v>
      </c>
      <c r="AA5252" s="45" t="str">
        <f>IF(Table1[[#This Row],[Years old]]&gt;=55,"55+","54 and under")</f>
        <v>54 and under</v>
      </c>
      <c r="AB5252" s="45" t="str">
        <f>VLOOKUP(Table1[[#This Row],[Years old]],Lookups!$A$1:$C$101,2,FALSE)</f>
        <v>40 - 49</v>
      </c>
      <c r="AC5252" s="45" t="str">
        <f>VLOOKUP(Table1[[#This Row],[Years old]],Lookups!$A$1:$C$101,3,FALSE)</f>
        <v>45 - 49</v>
      </c>
      <c r="AD5252" s="45" t="str">
        <f>VLOOKUP(Table1[[#This Row],[Race]],Lookups!$E$2:$F$11,2,FALSE)</f>
        <v>White</v>
      </c>
      <c r="AE5252" s="45" t="str">
        <f>VLOOKUP(Table1[[#This Row],[Ethnicity]],Lookups!$H$2:$I$6,2,FALSE)</f>
        <v>Not Hispanic/Latino</v>
      </c>
      <c r="AF5252" s="45" t="str">
        <f>VLOOKUP(Table1[[#This Row],[Language]],Lookups!$K$2:$L$9,2,FALSE)</f>
        <v>English</v>
      </c>
      <c r="AG5252" s="46">
        <v>42005</v>
      </c>
      <c r="AH5252" s="46">
        <v>45657</v>
      </c>
      <c r="AI5252" s="46">
        <f>IF(Table1[[#This Row],[Colonoscopy Date]]="","",DATEVALUE(Table1[[#This Row],[Colonoscopy Date]]))</f>
        <v>45268</v>
      </c>
      <c r="AJ525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53" spans="1:36" x14ac:dyDescent="0.25">
      <c r="A5253">
        <v>13649</v>
      </c>
      <c r="B5253" t="s">
        <v>1595</v>
      </c>
      <c r="C5253" t="s">
        <v>20</v>
      </c>
      <c r="D5253" t="s">
        <v>21</v>
      </c>
      <c r="E5253" t="s">
        <v>22</v>
      </c>
      <c r="F5253" t="s">
        <v>36</v>
      </c>
      <c r="G5253" t="s">
        <v>3344</v>
      </c>
      <c r="H5253" t="s">
        <v>24</v>
      </c>
      <c r="I5253" s="36">
        <v>28773</v>
      </c>
      <c r="J5253" t="s">
        <v>2912</v>
      </c>
      <c r="K5253" t="s">
        <v>2936</v>
      </c>
      <c r="L5253" t="s">
        <v>25</v>
      </c>
      <c r="M5253" s="2">
        <v>45372</v>
      </c>
      <c r="N5253" t="s">
        <v>53</v>
      </c>
      <c r="O5253" t="s">
        <v>25</v>
      </c>
      <c r="P5253" t="s">
        <v>18</v>
      </c>
      <c r="Q5253" t="s">
        <v>18</v>
      </c>
      <c r="R5253" t="s">
        <v>18</v>
      </c>
      <c r="S5253" t="s">
        <v>596</v>
      </c>
      <c r="T5253" t="s">
        <v>27</v>
      </c>
      <c r="U5253" t="s">
        <v>18</v>
      </c>
      <c r="V5253" t="s">
        <v>18</v>
      </c>
      <c r="W5253" s="45" t="str">
        <f>IF(Table1[[#This Row],[Sex at Birth]]="F","Female","Male")</f>
        <v>Female</v>
      </c>
      <c r="X5253" s="43">
        <v>45657</v>
      </c>
      <c r="Y5253" s="44">
        <f>Table1[[#This Row],[Report cutoff date]]-Table1[[#This Row],[DOB]]</f>
        <v>16884</v>
      </c>
      <c r="Z5253" s="68">
        <f>ROUNDDOWN(Table1[[#This Row],[Days old - as of report cutoff date]]/365,0)</f>
        <v>46</v>
      </c>
      <c r="AA5253" s="45" t="str">
        <f>IF(Table1[[#This Row],[Years old]]&gt;=55,"55+","54 and under")</f>
        <v>54 and under</v>
      </c>
      <c r="AB5253" s="45" t="str">
        <f>VLOOKUP(Table1[[#This Row],[Years old]],Lookups!$A$1:$C$101,2,FALSE)</f>
        <v>40 - 49</v>
      </c>
      <c r="AC5253" s="45" t="str">
        <f>VLOOKUP(Table1[[#This Row],[Years old]],Lookups!$A$1:$C$101,3,FALSE)</f>
        <v>45 - 49</v>
      </c>
      <c r="AD5253" s="45" t="str">
        <f>VLOOKUP(Table1[[#This Row],[Race]],Lookups!$E$2:$F$11,2,FALSE)</f>
        <v>White</v>
      </c>
      <c r="AE5253" s="45" t="str">
        <f>VLOOKUP(Table1[[#This Row],[Ethnicity]],Lookups!$H$2:$I$6,2,FALSE)</f>
        <v>Not Hispanic/Latino</v>
      </c>
      <c r="AF5253" s="45" t="str">
        <f>VLOOKUP(Table1[[#This Row],[Language]],Lookups!$K$2:$L$9,2,FALSE)</f>
        <v>English</v>
      </c>
      <c r="AG5253" s="46">
        <v>42005</v>
      </c>
      <c r="AH5253" s="46">
        <v>45657</v>
      </c>
      <c r="AI5253" s="46" t="str">
        <f>IF(Table1[[#This Row],[Colonoscopy Date]]="","",DATEVALUE(Table1[[#This Row],[Colonoscopy Date]]))</f>
        <v/>
      </c>
      <c r="AJ52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54" spans="1:36" x14ac:dyDescent="0.25">
      <c r="A5254">
        <v>13238</v>
      </c>
      <c r="B5254" t="s">
        <v>1619</v>
      </c>
      <c r="C5254" t="s">
        <v>20</v>
      </c>
      <c r="D5254" t="s">
        <v>34</v>
      </c>
      <c r="E5254" t="s">
        <v>22</v>
      </c>
      <c r="F5254" t="s">
        <v>397</v>
      </c>
      <c r="G5254" t="s">
        <v>6775</v>
      </c>
      <c r="H5254" t="s">
        <v>35</v>
      </c>
      <c r="I5254" s="36">
        <v>28773</v>
      </c>
      <c r="J5254" t="s">
        <v>2928</v>
      </c>
      <c r="K5254" t="s">
        <v>2930</v>
      </c>
      <c r="L5254" t="s">
        <v>25</v>
      </c>
      <c r="M5254" s="2">
        <v>45615</v>
      </c>
      <c r="N5254" t="s">
        <v>25</v>
      </c>
      <c r="O5254" t="s">
        <v>25</v>
      </c>
      <c r="P5254" t="s">
        <v>18</v>
      </c>
      <c r="Q5254" t="s">
        <v>18</v>
      </c>
      <c r="R5254" t="s">
        <v>18</v>
      </c>
      <c r="S5254" t="s">
        <v>18</v>
      </c>
      <c r="T5254" t="s">
        <v>18</v>
      </c>
      <c r="U5254" t="s">
        <v>18</v>
      </c>
      <c r="V5254" t="s">
        <v>18</v>
      </c>
      <c r="W5254" s="45" t="str">
        <f>IF(Table1[[#This Row],[Sex at Birth]]="F","Female","Male")</f>
        <v>Male</v>
      </c>
      <c r="X5254" s="43">
        <v>45657</v>
      </c>
      <c r="Y5254" s="44">
        <f>Table1[[#This Row],[Report cutoff date]]-Table1[[#This Row],[DOB]]</f>
        <v>16884</v>
      </c>
      <c r="Z5254" s="68">
        <f>ROUNDDOWN(Table1[[#This Row],[Days old - as of report cutoff date]]/365,0)</f>
        <v>46</v>
      </c>
      <c r="AA5254" s="45" t="str">
        <f>IF(Table1[[#This Row],[Years old]]&gt;=55,"55+","54 and under")</f>
        <v>54 and under</v>
      </c>
      <c r="AB5254" s="45" t="str">
        <f>VLOOKUP(Table1[[#This Row],[Years old]],Lookups!$A$1:$C$101,2,FALSE)</f>
        <v>40 - 49</v>
      </c>
      <c r="AC5254" s="45" t="str">
        <f>VLOOKUP(Table1[[#This Row],[Years old]],Lookups!$A$1:$C$101,3,FALSE)</f>
        <v>45 - 49</v>
      </c>
      <c r="AD5254" s="45" t="str">
        <f>VLOOKUP(Table1[[#This Row],[Race]],Lookups!$E$2:$F$11,2,FALSE)</f>
        <v>White</v>
      </c>
      <c r="AE5254" s="45" t="str">
        <f>VLOOKUP(Table1[[#This Row],[Ethnicity]],Lookups!$H$2:$I$6,2,FALSE)</f>
        <v>Other/ Unknown</v>
      </c>
      <c r="AF5254" s="45" t="str">
        <f>VLOOKUP(Table1[[#This Row],[Language]],Lookups!$K$2:$L$9,2,FALSE)</f>
        <v>English</v>
      </c>
      <c r="AG5254" s="46">
        <v>42005</v>
      </c>
      <c r="AH5254" s="46">
        <v>45657</v>
      </c>
      <c r="AI5254" s="46" t="str">
        <f>IF(Table1[[#This Row],[Colonoscopy Date]]="","",DATEVALUE(Table1[[#This Row],[Colonoscopy Date]]))</f>
        <v/>
      </c>
      <c r="AJ52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55" spans="1:36" x14ac:dyDescent="0.25">
      <c r="A5255">
        <v>13766</v>
      </c>
      <c r="B5255" t="s">
        <v>2127</v>
      </c>
      <c r="C5255" t="s">
        <v>68</v>
      </c>
      <c r="D5255" t="s">
        <v>34</v>
      </c>
      <c r="E5255" t="s">
        <v>22</v>
      </c>
      <c r="F5255" t="s">
        <v>137</v>
      </c>
      <c r="G5255" t="s">
        <v>5742</v>
      </c>
      <c r="H5255" t="s">
        <v>24</v>
      </c>
      <c r="I5255" s="36">
        <v>28782</v>
      </c>
      <c r="J5255" t="s">
        <v>2911</v>
      </c>
      <c r="K5255" t="s">
        <v>2930</v>
      </c>
      <c r="L5255" t="s">
        <v>25</v>
      </c>
      <c r="M5255" s="2">
        <v>45590</v>
      </c>
      <c r="N5255" t="s">
        <v>25</v>
      </c>
      <c r="O5255" t="s">
        <v>25</v>
      </c>
      <c r="P5255" t="s">
        <v>18</v>
      </c>
      <c r="Q5255" t="s">
        <v>18</v>
      </c>
      <c r="R5255" t="s">
        <v>18</v>
      </c>
      <c r="S5255" t="s">
        <v>18</v>
      </c>
      <c r="T5255" t="s">
        <v>18</v>
      </c>
      <c r="U5255" t="s">
        <v>18</v>
      </c>
      <c r="V5255" t="s">
        <v>18</v>
      </c>
      <c r="W5255" s="45" t="str">
        <f>IF(Table1[[#This Row],[Sex at Birth]]="F","Female","Male")</f>
        <v>Female</v>
      </c>
      <c r="X5255" s="43">
        <v>45657</v>
      </c>
      <c r="Y5255" s="44">
        <f>Table1[[#This Row],[Report cutoff date]]-Table1[[#This Row],[DOB]]</f>
        <v>16875</v>
      </c>
      <c r="Z5255" s="68">
        <f>ROUNDDOWN(Table1[[#This Row],[Days old - as of report cutoff date]]/365,0)</f>
        <v>46</v>
      </c>
      <c r="AA5255" s="45" t="str">
        <f>IF(Table1[[#This Row],[Years old]]&gt;=55,"55+","54 and under")</f>
        <v>54 and under</v>
      </c>
      <c r="AB5255" s="45" t="str">
        <f>VLOOKUP(Table1[[#This Row],[Years old]],Lookups!$A$1:$C$101,2,FALSE)</f>
        <v>40 - 49</v>
      </c>
      <c r="AC5255" s="45" t="str">
        <f>VLOOKUP(Table1[[#This Row],[Years old]],Lookups!$A$1:$C$101,3,FALSE)</f>
        <v>45 - 49</v>
      </c>
      <c r="AD5255" s="45" t="str">
        <f>VLOOKUP(Table1[[#This Row],[Race]],Lookups!$E$2:$F$11,2,FALSE)</f>
        <v>Other/ Unknown</v>
      </c>
      <c r="AE5255" s="45" t="str">
        <f>VLOOKUP(Table1[[#This Row],[Ethnicity]],Lookups!$H$2:$I$6,2,FALSE)</f>
        <v>Other/ Unknown</v>
      </c>
      <c r="AF5255" s="45" t="str">
        <f>VLOOKUP(Table1[[#This Row],[Language]],Lookups!$K$2:$L$9,2,FALSE)</f>
        <v>English</v>
      </c>
      <c r="AG5255" s="46">
        <v>42005</v>
      </c>
      <c r="AH5255" s="46">
        <v>45657</v>
      </c>
      <c r="AI5255" s="46" t="str">
        <f>IF(Table1[[#This Row],[Colonoscopy Date]]="","",DATEVALUE(Table1[[#This Row],[Colonoscopy Date]]))</f>
        <v/>
      </c>
      <c r="AJ52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56" spans="1:36" x14ac:dyDescent="0.25">
      <c r="A5256">
        <v>14109</v>
      </c>
      <c r="B5256" t="s">
        <v>1909</v>
      </c>
      <c r="C5256" t="s">
        <v>20</v>
      </c>
      <c r="D5256" t="s">
        <v>21</v>
      </c>
      <c r="E5256" t="s">
        <v>22</v>
      </c>
      <c r="F5256" t="s">
        <v>39</v>
      </c>
      <c r="G5256" t="s">
        <v>7645</v>
      </c>
      <c r="H5256" t="s">
        <v>35</v>
      </c>
      <c r="I5256" s="36">
        <v>28782</v>
      </c>
      <c r="J5256" t="s">
        <v>2883</v>
      </c>
      <c r="K5256" t="s">
        <v>2936</v>
      </c>
      <c r="L5256" t="s">
        <v>25</v>
      </c>
      <c r="M5256" s="2">
        <v>45636</v>
      </c>
      <c r="N5256" t="s">
        <v>25</v>
      </c>
      <c r="O5256" t="s">
        <v>25</v>
      </c>
      <c r="P5256" t="s">
        <v>18</v>
      </c>
      <c r="Q5256" t="s">
        <v>18</v>
      </c>
      <c r="R5256" t="s">
        <v>18</v>
      </c>
      <c r="S5256" t="s">
        <v>18</v>
      </c>
      <c r="T5256" t="s">
        <v>18</v>
      </c>
      <c r="U5256" t="s">
        <v>18</v>
      </c>
      <c r="V5256" t="s">
        <v>18</v>
      </c>
      <c r="W5256" s="45" t="str">
        <f>IF(Table1[[#This Row],[Sex at Birth]]="F","Female","Male")</f>
        <v>Male</v>
      </c>
      <c r="X5256" s="43">
        <v>45657</v>
      </c>
      <c r="Y5256" s="44">
        <f>Table1[[#This Row],[Report cutoff date]]-Table1[[#This Row],[DOB]]</f>
        <v>16875</v>
      </c>
      <c r="Z5256" s="68">
        <f>ROUNDDOWN(Table1[[#This Row],[Days old - as of report cutoff date]]/365,0)</f>
        <v>46</v>
      </c>
      <c r="AA5256" s="45" t="str">
        <f>IF(Table1[[#This Row],[Years old]]&gt;=55,"55+","54 and under")</f>
        <v>54 and under</v>
      </c>
      <c r="AB5256" s="45" t="str">
        <f>VLOOKUP(Table1[[#This Row],[Years old]],Lookups!$A$1:$C$101,2,FALSE)</f>
        <v>40 - 49</v>
      </c>
      <c r="AC5256" s="45" t="str">
        <f>VLOOKUP(Table1[[#This Row],[Years old]],Lookups!$A$1:$C$101,3,FALSE)</f>
        <v>45 - 49</v>
      </c>
      <c r="AD5256" s="45" t="str">
        <f>VLOOKUP(Table1[[#This Row],[Race]],Lookups!$E$2:$F$11,2,FALSE)</f>
        <v>White</v>
      </c>
      <c r="AE5256" s="45" t="str">
        <f>VLOOKUP(Table1[[#This Row],[Ethnicity]],Lookups!$H$2:$I$6,2,FALSE)</f>
        <v>Not Hispanic/Latino</v>
      </c>
      <c r="AF5256" s="45" t="str">
        <f>VLOOKUP(Table1[[#This Row],[Language]],Lookups!$K$2:$L$9,2,FALSE)</f>
        <v>English</v>
      </c>
      <c r="AG5256" s="46">
        <v>42005</v>
      </c>
      <c r="AH5256" s="46">
        <v>45657</v>
      </c>
      <c r="AI5256" s="46" t="str">
        <f>IF(Table1[[#This Row],[Colonoscopy Date]]="","",DATEVALUE(Table1[[#This Row],[Colonoscopy Date]]))</f>
        <v/>
      </c>
      <c r="AJ52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57" spans="1:36" x14ac:dyDescent="0.25">
      <c r="A5257">
        <v>14124</v>
      </c>
      <c r="B5257" t="s">
        <v>1715</v>
      </c>
      <c r="C5257" t="s">
        <v>20</v>
      </c>
      <c r="D5257" t="s">
        <v>21</v>
      </c>
      <c r="E5257" t="s">
        <v>22</v>
      </c>
      <c r="F5257" t="s">
        <v>39</v>
      </c>
      <c r="G5257" t="s">
        <v>6507</v>
      </c>
      <c r="H5257" t="s">
        <v>24</v>
      </c>
      <c r="I5257" s="36">
        <v>28782</v>
      </c>
      <c r="J5257" t="s">
        <v>2925</v>
      </c>
      <c r="K5257" t="s">
        <v>2930</v>
      </c>
      <c r="L5257" t="s">
        <v>25</v>
      </c>
      <c r="M5257" s="2">
        <v>45618</v>
      </c>
      <c r="N5257" t="s">
        <v>25</v>
      </c>
      <c r="O5257" t="s">
        <v>25</v>
      </c>
      <c r="P5257" t="s">
        <v>18</v>
      </c>
      <c r="Q5257" t="s">
        <v>18</v>
      </c>
      <c r="R5257" t="s">
        <v>18</v>
      </c>
      <c r="S5257" t="s">
        <v>18</v>
      </c>
      <c r="T5257" t="s">
        <v>18</v>
      </c>
      <c r="U5257" t="s">
        <v>18</v>
      </c>
      <c r="V5257" t="s">
        <v>18</v>
      </c>
      <c r="W5257" s="45" t="str">
        <f>IF(Table1[[#This Row],[Sex at Birth]]="F","Female","Male")</f>
        <v>Female</v>
      </c>
      <c r="X5257" s="43">
        <v>45657</v>
      </c>
      <c r="Y5257" s="44">
        <f>Table1[[#This Row],[Report cutoff date]]-Table1[[#This Row],[DOB]]</f>
        <v>16875</v>
      </c>
      <c r="Z5257" s="68">
        <f>ROUNDDOWN(Table1[[#This Row],[Days old - as of report cutoff date]]/365,0)</f>
        <v>46</v>
      </c>
      <c r="AA5257" s="45" t="str">
        <f>IF(Table1[[#This Row],[Years old]]&gt;=55,"55+","54 and under")</f>
        <v>54 and under</v>
      </c>
      <c r="AB5257" s="45" t="str">
        <f>VLOOKUP(Table1[[#This Row],[Years old]],Lookups!$A$1:$C$101,2,FALSE)</f>
        <v>40 - 49</v>
      </c>
      <c r="AC5257" s="45" t="str">
        <f>VLOOKUP(Table1[[#This Row],[Years old]],Lookups!$A$1:$C$101,3,FALSE)</f>
        <v>45 - 49</v>
      </c>
      <c r="AD5257" s="45" t="str">
        <f>VLOOKUP(Table1[[#This Row],[Race]],Lookups!$E$2:$F$11,2,FALSE)</f>
        <v>White</v>
      </c>
      <c r="AE5257" s="45" t="str">
        <f>VLOOKUP(Table1[[#This Row],[Ethnicity]],Lookups!$H$2:$I$6,2,FALSE)</f>
        <v>Not Hispanic/Latino</v>
      </c>
      <c r="AF5257" s="45" t="str">
        <f>VLOOKUP(Table1[[#This Row],[Language]],Lookups!$K$2:$L$9,2,FALSE)</f>
        <v>English</v>
      </c>
      <c r="AG5257" s="46">
        <v>42005</v>
      </c>
      <c r="AH5257" s="46">
        <v>45657</v>
      </c>
      <c r="AI5257" s="46" t="str">
        <f>IF(Table1[[#This Row],[Colonoscopy Date]]="","",DATEVALUE(Table1[[#This Row],[Colonoscopy Date]]))</f>
        <v/>
      </c>
      <c r="AJ52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58" spans="1:36" x14ac:dyDescent="0.25">
      <c r="A5258">
        <v>11091</v>
      </c>
      <c r="B5258" t="s">
        <v>1911</v>
      </c>
      <c r="C5258" t="s">
        <v>20</v>
      </c>
      <c r="D5258" t="s">
        <v>21</v>
      </c>
      <c r="E5258" t="s">
        <v>22</v>
      </c>
      <c r="F5258" t="s">
        <v>32</v>
      </c>
      <c r="G5258" t="s">
        <v>7397</v>
      </c>
      <c r="H5258" t="s">
        <v>24</v>
      </c>
      <c r="I5258" s="36">
        <v>28785</v>
      </c>
      <c r="J5258" t="s">
        <v>2923</v>
      </c>
      <c r="K5258" t="s">
        <v>2935</v>
      </c>
      <c r="L5258" t="s">
        <v>25</v>
      </c>
      <c r="M5258" s="2">
        <v>45581</v>
      </c>
      <c r="N5258" t="s">
        <v>53</v>
      </c>
      <c r="O5258" t="s">
        <v>25</v>
      </c>
      <c r="P5258" t="s">
        <v>158</v>
      </c>
      <c r="Q5258" t="s">
        <v>18</v>
      </c>
      <c r="R5258" t="s">
        <v>18</v>
      </c>
      <c r="S5258" t="s">
        <v>18</v>
      </c>
      <c r="T5258" t="s">
        <v>18</v>
      </c>
      <c r="U5258" t="s">
        <v>18</v>
      </c>
      <c r="V5258" t="s">
        <v>18</v>
      </c>
      <c r="W5258" s="45" t="str">
        <f>IF(Table1[[#This Row],[Sex at Birth]]="F","Female","Male")</f>
        <v>Female</v>
      </c>
      <c r="X5258" s="43">
        <v>45657</v>
      </c>
      <c r="Y5258" s="44">
        <f>Table1[[#This Row],[Report cutoff date]]-Table1[[#This Row],[DOB]]</f>
        <v>16872</v>
      </c>
      <c r="Z5258" s="68">
        <f>ROUNDDOWN(Table1[[#This Row],[Days old - as of report cutoff date]]/365,0)</f>
        <v>46</v>
      </c>
      <c r="AA5258" s="45" t="str">
        <f>IF(Table1[[#This Row],[Years old]]&gt;=55,"55+","54 and under")</f>
        <v>54 and under</v>
      </c>
      <c r="AB5258" s="45" t="str">
        <f>VLOOKUP(Table1[[#This Row],[Years old]],Lookups!$A$1:$C$101,2,FALSE)</f>
        <v>40 - 49</v>
      </c>
      <c r="AC5258" s="45" t="str">
        <f>VLOOKUP(Table1[[#This Row],[Years old]],Lookups!$A$1:$C$101,3,FALSE)</f>
        <v>45 - 49</v>
      </c>
      <c r="AD5258" s="45" t="str">
        <f>VLOOKUP(Table1[[#This Row],[Race]],Lookups!$E$2:$F$11,2,FALSE)</f>
        <v>White</v>
      </c>
      <c r="AE5258" s="45" t="str">
        <f>VLOOKUP(Table1[[#This Row],[Ethnicity]],Lookups!$H$2:$I$6,2,FALSE)</f>
        <v>Not Hispanic/Latino</v>
      </c>
      <c r="AF5258" s="45" t="str">
        <f>VLOOKUP(Table1[[#This Row],[Language]],Lookups!$K$2:$L$9,2,FALSE)</f>
        <v>English</v>
      </c>
      <c r="AG5258" s="46">
        <v>42005</v>
      </c>
      <c r="AH5258" s="46">
        <v>45657</v>
      </c>
      <c r="AI5258" s="46">
        <f>IF(Table1[[#This Row],[Colonoscopy Date]]="","",DATEVALUE(Table1[[#This Row],[Colonoscopy Date]]))</f>
        <v>44978</v>
      </c>
      <c r="AJ525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59" spans="1:36" x14ac:dyDescent="0.25">
      <c r="A5259">
        <v>10924</v>
      </c>
      <c r="B5259" t="s">
        <v>1666</v>
      </c>
      <c r="C5259" t="s">
        <v>20</v>
      </c>
      <c r="D5259" t="s">
        <v>21</v>
      </c>
      <c r="E5259" t="s">
        <v>22</v>
      </c>
      <c r="F5259" t="s">
        <v>46</v>
      </c>
      <c r="G5259" t="s">
        <v>7692</v>
      </c>
      <c r="H5259" t="s">
        <v>24</v>
      </c>
      <c r="I5259" s="36">
        <v>28787</v>
      </c>
      <c r="J5259" t="s">
        <v>2883</v>
      </c>
      <c r="K5259" t="s">
        <v>2936</v>
      </c>
      <c r="L5259" t="s">
        <v>25</v>
      </c>
      <c r="M5259" s="2">
        <v>45629</v>
      </c>
      <c r="N5259" t="s">
        <v>53</v>
      </c>
      <c r="O5259" t="s">
        <v>25</v>
      </c>
      <c r="P5259" t="s">
        <v>18</v>
      </c>
      <c r="Q5259" t="s">
        <v>18</v>
      </c>
      <c r="R5259" t="s">
        <v>18</v>
      </c>
      <c r="S5259" t="s">
        <v>1194</v>
      </c>
      <c r="T5259" t="s">
        <v>18</v>
      </c>
      <c r="U5259" t="s">
        <v>18</v>
      </c>
      <c r="V5259" t="s">
        <v>18</v>
      </c>
      <c r="W5259" s="45" t="str">
        <f>IF(Table1[[#This Row],[Sex at Birth]]="F","Female","Male")</f>
        <v>Female</v>
      </c>
      <c r="X5259" s="43">
        <v>45657</v>
      </c>
      <c r="Y5259" s="44">
        <f>Table1[[#This Row],[Report cutoff date]]-Table1[[#This Row],[DOB]]</f>
        <v>16870</v>
      </c>
      <c r="Z5259" s="68">
        <f>ROUNDDOWN(Table1[[#This Row],[Days old - as of report cutoff date]]/365,0)</f>
        <v>46</v>
      </c>
      <c r="AA5259" s="45" t="str">
        <f>IF(Table1[[#This Row],[Years old]]&gt;=55,"55+","54 and under")</f>
        <v>54 and under</v>
      </c>
      <c r="AB5259" s="45" t="str">
        <f>VLOOKUP(Table1[[#This Row],[Years old]],Lookups!$A$1:$C$101,2,FALSE)</f>
        <v>40 - 49</v>
      </c>
      <c r="AC5259" s="45" t="str">
        <f>VLOOKUP(Table1[[#This Row],[Years old]],Lookups!$A$1:$C$101,3,FALSE)</f>
        <v>45 - 49</v>
      </c>
      <c r="AD5259" s="45" t="str">
        <f>VLOOKUP(Table1[[#This Row],[Race]],Lookups!$E$2:$F$11,2,FALSE)</f>
        <v>White</v>
      </c>
      <c r="AE5259" s="45" t="str">
        <f>VLOOKUP(Table1[[#This Row],[Ethnicity]],Lookups!$H$2:$I$6,2,FALSE)</f>
        <v>Not Hispanic/Latino</v>
      </c>
      <c r="AF5259" s="45" t="str">
        <f>VLOOKUP(Table1[[#This Row],[Language]],Lookups!$K$2:$L$9,2,FALSE)</f>
        <v>English</v>
      </c>
      <c r="AG5259" s="46">
        <v>42005</v>
      </c>
      <c r="AH5259" s="46">
        <v>45657</v>
      </c>
      <c r="AI5259" s="46" t="str">
        <f>IF(Table1[[#This Row],[Colonoscopy Date]]="","",DATEVALUE(Table1[[#This Row],[Colonoscopy Date]]))</f>
        <v/>
      </c>
      <c r="AJ52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60" spans="1:36" x14ac:dyDescent="0.25">
      <c r="A5260">
        <v>13720</v>
      </c>
      <c r="B5260" t="s">
        <v>1731</v>
      </c>
      <c r="C5260" t="s">
        <v>20</v>
      </c>
      <c r="D5260" t="s">
        <v>21</v>
      </c>
      <c r="E5260" t="s">
        <v>22</v>
      </c>
      <c r="F5260" t="s">
        <v>36</v>
      </c>
      <c r="G5260" t="s">
        <v>8151</v>
      </c>
      <c r="H5260" t="s">
        <v>35</v>
      </c>
      <c r="I5260" s="36">
        <v>28788</v>
      </c>
      <c r="J5260" t="s">
        <v>2914</v>
      </c>
      <c r="K5260" t="s">
        <v>2936</v>
      </c>
      <c r="L5260" t="s">
        <v>25</v>
      </c>
      <c r="M5260" s="2">
        <v>45645</v>
      </c>
      <c r="N5260" t="s">
        <v>53</v>
      </c>
      <c r="O5260" t="s">
        <v>25</v>
      </c>
      <c r="P5260" t="s">
        <v>1064</v>
      </c>
      <c r="Q5260" t="s">
        <v>18</v>
      </c>
      <c r="R5260" t="s">
        <v>18</v>
      </c>
      <c r="S5260" t="s">
        <v>18</v>
      </c>
      <c r="T5260" t="s">
        <v>18</v>
      </c>
      <c r="U5260" t="s">
        <v>18</v>
      </c>
      <c r="V5260" t="s">
        <v>18</v>
      </c>
      <c r="W5260" s="45" t="str">
        <f>IF(Table1[[#This Row],[Sex at Birth]]="F","Female","Male")</f>
        <v>Male</v>
      </c>
      <c r="X5260" s="43">
        <v>45657</v>
      </c>
      <c r="Y5260" s="44">
        <f>Table1[[#This Row],[Report cutoff date]]-Table1[[#This Row],[DOB]]</f>
        <v>16869</v>
      </c>
      <c r="Z5260" s="68">
        <f>ROUNDDOWN(Table1[[#This Row],[Days old - as of report cutoff date]]/365,0)</f>
        <v>46</v>
      </c>
      <c r="AA5260" s="45" t="str">
        <f>IF(Table1[[#This Row],[Years old]]&gt;=55,"55+","54 and under")</f>
        <v>54 and under</v>
      </c>
      <c r="AB5260" s="45" t="str">
        <f>VLOOKUP(Table1[[#This Row],[Years old]],Lookups!$A$1:$C$101,2,FALSE)</f>
        <v>40 - 49</v>
      </c>
      <c r="AC5260" s="45" t="str">
        <f>VLOOKUP(Table1[[#This Row],[Years old]],Lookups!$A$1:$C$101,3,FALSE)</f>
        <v>45 - 49</v>
      </c>
      <c r="AD5260" s="45" t="str">
        <f>VLOOKUP(Table1[[#This Row],[Race]],Lookups!$E$2:$F$11,2,FALSE)</f>
        <v>White</v>
      </c>
      <c r="AE5260" s="45" t="str">
        <f>VLOOKUP(Table1[[#This Row],[Ethnicity]],Lookups!$H$2:$I$6,2,FALSE)</f>
        <v>Not Hispanic/Latino</v>
      </c>
      <c r="AF5260" s="45" t="str">
        <f>VLOOKUP(Table1[[#This Row],[Language]],Lookups!$K$2:$L$9,2,FALSE)</f>
        <v>English</v>
      </c>
      <c r="AG5260" s="46">
        <v>42005</v>
      </c>
      <c r="AH5260" s="46">
        <v>45657</v>
      </c>
      <c r="AI5260" s="46">
        <f>IF(Table1[[#This Row],[Colonoscopy Date]]="","",DATEVALUE(Table1[[#This Row],[Colonoscopy Date]]))</f>
        <v>42156</v>
      </c>
      <c r="AJ5260"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61" spans="1:36" x14ac:dyDescent="0.25">
      <c r="A5261">
        <v>11210</v>
      </c>
      <c r="B5261" t="s">
        <v>1993</v>
      </c>
      <c r="C5261" t="s">
        <v>20</v>
      </c>
      <c r="D5261" t="s">
        <v>21</v>
      </c>
      <c r="E5261" t="s">
        <v>22</v>
      </c>
      <c r="F5261" t="s">
        <v>44</v>
      </c>
      <c r="G5261" t="s">
        <v>8037</v>
      </c>
      <c r="H5261" t="s">
        <v>35</v>
      </c>
      <c r="I5261" s="36">
        <v>28788</v>
      </c>
      <c r="J5261" t="s">
        <v>2914</v>
      </c>
      <c r="K5261" t="s">
        <v>2936</v>
      </c>
      <c r="L5261" t="s">
        <v>25</v>
      </c>
      <c r="M5261" s="2">
        <v>45496</v>
      </c>
      <c r="N5261" t="s">
        <v>25</v>
      </c>
      <c r="O5261" t="s">
        <v>25</v>
      </c>
      <c r="P5261" t="s">
        <v>18</v>
      </c>
      <c r="Q5261" t="s">
        <v>18</v>
      </c>
      <c r="R5261" t="s">
        <v>18</v>
      </c>
      <c r="S5261" t="s">
        <v>18</v>
      </c>
      <c r="T5261" t="s">
        <v>18</v>
      </c>
      <c r="U5261" t="s">
        <v>18</v>
      </c>
      <c r="V5261" t="s">
        <v>18</v>
      </c>
      <c r="W5261" s="45" t="str">
        <f>IF(Table1[[#This Row],[Sex at Birth]]="F","Female","Male")</f>
        <v>Male</v>
      </c>
      <c r="X5261" s="43">
        <v>45657</v>
      </c>
      <c r="Y5261" s="44">
        <f>Table1[[#This Row],[Report cutoff date]]-Table1[[#This Row],[DOB]]</f>
        <v>16869</v>
      </c>
      <c r="Z5261" s="68">
        <f>ROUNDDOWN(Table1[[#This Row],[Days old - as of report cutoff date]]/365,0)</f>
        <v>46</v>
      </c>
      <c r="AA5261" s="45" t="str">
        <f>IF(Table1[[#This Row],[Years old]]&gt;=55,"55+","54 and under")</f>
        <v>54 and under</v>
      </c>
      <c r="AB5261" s="45" t="str">
        <f>VLOOKUP(Table1[[#This Row],[Years old]],Lookups!$A$1:$C$101,2,FALSE)</f>
        <v>40 - 49</v>
      </c>
      <c r="AC5261" s="45" t="str">
        <f>VLOOKUP(Table1[[#This Row],[Years old]],Lookups!$A$1:$C$101,3,FALSE)</f>
        <v>45 - 49</v>
      </c>
      <c r="AD5261" s="45" t="str">
        <f>VLOOKUP(Table1[[#This Row],[Race]],Lookups!$E$2:$F$11,2,FALSE)</f>
        <v>White</v>
      </c>
      <c r="AE5261" s="45" t="str">
        <f>VLOOKUP(Table1[[#This Row],[Ethnicity]],Lookups!$H$2:$I$6,2,FALSE)</f>
        <v>Not Hispanic/Latino</v>
      </c>
      <c r="AF5261" s="45" t="str">
        <f>VLOOKUP(Table1[[#This Row],[Language]],Lookups!$K$2:$L$9,2,FALSE)</f>
        <v>English</v>
      </c>
      <c r="AG5261" s="46">
        <v>42005</v>
      </c>
      <c r="AH5261" s="46">
        <v>45657</v>
      </c>
      <c r="AI5261" s="46" t="str">
        <f>IF(Table1[[#This Row],[Colonoscopy Date]]="","",DATEVALUE(Table1[[#This Row],[Colonoscopy Date]]))</f>
        <v/>
      </c>
      <c r="AJ52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62" spans="1:36" x14ac:dyDescent="0.25">
      <c r="A5262">
        <v>10921</v>
      </c>
      <c r="B5262" t="s">
        <v>1921</v>
      </c>
      <c r="C5262" t="s">
        <v>20</v>
      </c>
      <c r="D5262" t="s">
        <v>21</v>
      </c>
      <c r="E5262" t="s">
        <v>22</v>
      </c>
      <c r="F5262" t="s">
        <v>42</v>
      </c>
      <c r="G5262" t="s">
        <v>7936</v>
      </c>
      <c r="H5262" t="s">
        <v>35</v>
      </c>
      <c r="I5262" s="36">
        <v>28789</v>
      </c>
      <c r="J5262" t="s">
        <v>2913</v>
      </c>
      <c r="K5262" t="s">
        <v>2936</v>
      </c>
      <c r="L5262" t="s">
        <v>25</v>
      </c>
      <c r="M5262" s="2">
        <v>45631</v>
      </c>
      <c r="N5262" t="s">
        <v>53</v>
      </c>
      <c r="O5262" t="s">
        <v>25</v>
      </c>
      <c r="P5262" t="s">
        <v>1159</v>
      </c>
      <c r="Q5262" t="s">
        <v>18</v>
      </c>
      <c r="R5262" t="s">
        <v>18</v>
      </c>
      <c r="S5262" t="s">
        <v>18</v>
      </c>
      <c r="T5262" t="s">
        <v>18</v>
      </c>
      <c r="U5262" t="s">
        <v>18</v>
      </c>
      <c r="V5262" t="s">
        <v>18</v>
      </c>
      <c r="W5262" s="45" t="str">
        <f>IF(Table1[[#This Row],[Sex at Birth]]="F","Female","Male")</f>
        <v>Male</v>
      </c>
      <c r="X5262" s="43">
        <v>45657</v>
      </c>
      <c r="Y5262" s="44">
        <f>Table1[[#This Row],[Report cutoff date]]-Table1[[#This Row],[DOB]]</f>
        <v>16868</v>
      </c>
      <c r="Z5262" s="68">
        <f>ROUNDDOWN(Table1[[#This Row],[Days old - as of report cutoff date]]/365,0)</f>
        <v>46</v>
      </c>
      <c r="AA5262" s="45" t="str">
        <f>IF(Table1[[#This Row],[Years old]]&gt;=55,"55+","54 and under")</f>
        <v>54 and under</v>
      </c>
      <c r="AB5262" s="45" t="str">
        <f>VLOOKUP(Table1[[#This Row],[Years old]],Lookups!$A$1:$C$101,2,FALSE)</f>
        <v>40 - 49</v>
      </c>
      <c r="AC5262" s="45" t="str">
        <f>VLOOKUP(Table1[[#This Row],[Years old]],Lookups!$A$1:$C$101,3,FALSE)</f>
        <v>45 - 49</v>
      </c>
      <c r="AD5262" s="45" t="str">
        <f>VLOOKUP(Table1[[#This Row],[Race]],Lookups!$E$2:$F$11,2,FALSE)</f>
        <v>White</v>
      </c>
      <c r="AE5262" s="45" t="str">
        <f>VLOOKUP(Table1[[#This Row],[Ethnicity]],Lookups!$H$2:$I$6,2,FALSE)</f>
        <v>Not Hispanic/Latino</v>
      </c>
      <c r="AF5262" s="45" t="str">
        <f>VLOOKUP(Table1[[#This Row],[Language]],Lookups!$K$2:$L$9,2,FALSE)</f>
        <v>English</v>
      </c>
      <c r="AG5262" s="46">
        <v>42005</v>
      </c>
      <c r="AH5262" s="46">
        <v>45657</v>
      </c>
      <c r="AI5262" s="46">
        <f>IF(Table1[[#This Row],[Colonoscopy Date]]="","",DATEVALUE(Table1[[#This Row],[Colonoscopy Date]]))</f>
        <v>42655</v>
      </c>
      <c r="AJ52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63" spans="1:36" x14ac:dyDescent="0.25">
      <c r="A5263">
        <v>13266</v>
      </c>
      <c r="B5263" t="s">
        <v>1785</v>
      </c>
      <c r="C5263" t="s">
        <v>20</v>
      </c>
      <c r="D5263" t="s">
        <v>21</v>
      </c>
      <c r="E5263" t="s">
        <v>22</v>
      </c>
      <c r="F5263" t="s">
        <v>30</v>
      </c>
      <c r="G5263" t="s">
        <v>3213</v>
      </c>
      <c r="H5263" t="s">
        <v>35</v>
      </c>
      <c r="I5263" s="36">
        <v>28790</v>
      </c>
      <c r="J5263" t="s">
        <v>2923</v>
      </c>
      <c r="K5263" t="s">
        <v>2930</v>
      </c>
      <c r="L5263" t="s">
        <v>25</v>
      </c>
      <c r="M5263" s="2">
        <v>45365</v>
      </c>
      <c r="N5263" t="s">
        <v>53</v>
      </c>
      <c r="O5263" t="s">
        <v>25</v>
      </c>
      <c r="P5263" t="s">
        <v>18</v>
      </c>
      <c r="Q5263" t="s">
        <v>18</v>
      </c>
      <c r="R5263" t="s">
        <v>18</v>
      </c>
      <c r="S5263" t="s">
        <v>676</v>
      </c>
      <c r="T5263" t="s">
        <v>27</v>
      </c>
      <c r="U5263" t="s">
        <v>18</v>
      </c>
      <c r="V5263" t="s">
        <v>18</v>
      </c>
      <c r="W5263" s="45" t="str">
        <f>IF(Table1[[#This Row],[Sex at Birth]]="F","Female","Male")</f>
        <v>Male</v>
      </c>
      <c r="X5263" s="43">
        <v>45657</v>
      </c>
      <c r="Y5263" s="44">
        <f>Table1[[#This Row],[Report cutoff date]]-Table1[[#This Row],[DOB]]</f>
        <v>16867</v>
      </c>
      <c r="Z5263" s="68">
        <f>ROUNDDOWN(Table1[[#This Row],[Days old - as of report cutoff date]]/365,0)</f>
        <v>46</v>
      </c>
      <c r="AA5263" s="45" t="str">
        <f>IF(Table1[[#This Row],[Years old]]&gt;=55,"55+","54 and under")</f>
        <v>54 and under</v>
      </c>
      <c r="AB5263" s="45" t="str">
        <f>VLOOKUP(Table1[[#This Row],[Years old]],Lookups!$A$1:$C$101,2,FALSE)</f>
        <v>40 - 49</v>
      </c>
      <c r="AC5263" s="45" t="str">
        <f>VLOOKUP(Table1[[#This Row],[Years old]],Lookups!$A$1:$C$101,3,FALSE)</f>
        <v>45 - 49</v>
      </c>
      <c r="AD5263" s="45" t="str">
        <f>VLOOKUP(Table1[[#This Row],[Race]],Lookups!$E$2:$F$11,2,FALSE)</f>
        <v>White</v>
      </c>
      <c r="AE5263" s="45" t="str">
        <f>VLOOKUP(Table1[[#This Row],[Ethnicity]],Lookups!$H$2:$I$6,2,FALSE)</f>
        <v>Not Hispanic/Latino</v>
      </c>
      <c r="AF5263" s="45" t="str">
        <f>VLOOKUP(Table1[[#This Row],[Language]],Lookups!$K$2:$L$9,2,FALSE)</f>
        <v>English</v>
      </c>
      <c r="AG5263" s="46">
        <v>42005</v>
      </c>
      <c r="AH5263" s="46">
        <v>45657</v>
      </c>
      <c r="AI5263" s="46" t="str">
        <f>IF(Table1[[#This Row],[Colonoscopy Date]]="","",DATEVALUE(Table1[[#This Row],[Colonoscopy Date]]))</f>
        <v/>
      </c>
      <c r="AJ52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64" spans="1:36" x14ac:dyDescent="0.25">
      <c r="A5264">
        <v>12517</v>
      </c>
      <c r="B5264" t="s">
        <v>1579</v>
      </c>
      <c r="C5264" t="s">
        <v>339</v>
      </c>
      <c r="D5264" t="s">
        <v>34</v>
      </c>
      <c r="E5264" t="s">
        <v>22</v>
      </c>
      <c r="F5264" t="s">
        <v>67</v>
      </c>
      <c r="G5264" t="s">
        <v>3565</v>
      </c>
      <c r="H5264" t="s">
        <v>24</v>
      </c>
      <c r="I5264" s="36">
        <v>28790</v>
      </c>
      <c r="J5264" t="s">
        <v>2911</v>
      </c>
      <c r="K5264" t="s">
        <v>2930</v>
      </c>
      <c r="L5264" t="s">
        <v>25</v>
      </c>
      <c r="M5264" s="2">
        <v>45604</v>
      </c>
      <c r="N5264" t="s">
        <v>25</v>
      </c>
      <c r="O5264" t="s">
        <v>25</v>
      </c>
      <c r="P5264" t="s">
        <v>18</v>
      </c>
      <c r="Q5264" t="s">
        <v>421</v>
      </c>
      <c r="R5264" t="s">
        <v>87</v>
      </c>
      <c r="S5264" t="s">
        <v>18</v>
      </c>
      <c r="T5264" t="s">
        <v>18</v>
      </c>
      <c r="U5264" t="s">
        <v>18</v>
      </c>
      <c r="V5264" t="s">
        <v>18</v>
      </c>
      <c r="W5264" s="45" t="str">
        <f>IF(Table1[[#This Row],[Sex at Birth]]="F","Female","Male")</f>
        <v>Female</v>
      </c>
      <c r="X5264" s="43">
        <v>45657</v>
      </c>
      <c r="Y5264" s="44">
        <f>Table1[[#This Row],[Report cutoff date]]-Table1[[#This Row],[DOB]]</f>
        <v>16867</v>
      </c>
      <c r="Z5264" s="68">
        <f>ROUNDDOWN(Table1[[#This Row],[Days old - as of report cutoff date]]/365,0)</f>
        <v>46</v>
      </c>
      <c r="AA5264" s="45" t="str">
        <f>IF(Table1[[#This Row],[Years old]]&gt;=55,"55+","54 and under")</f>
        <v>54 and under</v>
      </c>
      <c r="AB5264" s="45" t="str">
        <f>VLOOKUP(Table1[[#This Row],[Years old]],Lookups!$A$1:$C$101,2,FALSE)</f>
        <v>40 - 49</v>
      </c>
      <c r="AC5264" s="45" t="str">
        <f>VLOOKUP(Table1[[#This Row],[Years old]],Lookups!$A$1:$C$101,3,FALSE)</f>
        <v>45 - 49</v>
      </c>
      <c r="AD5264" s="45" t="str">
        <f>VLOOKUP(Table1[[#This Row],[Race]],Lookups!$E$2:$F$11,2,FALSE)</f>
        <v>Black/ Afr. Amer.</v>
      </c>
      <c r="AE5264" s="45" t="str">
        <f>VLOOKUP(Table1[[#This Row],[Ethnicity]],Lookups!$H$2:$I$6,2,FALSE)</f>
        <v>Other/ Unknown</v>
      </c>
      <c r="AF5264" s="45" t="str">
        <f>VLOOKUP(Table1[[#This Row],[Language]],Lookups!$K$2:$L$9,2,FALSE)</f>
        <v>English</v>
      </c>
      <c r="AG5264" s="46">
        <v>42005</v>
      </c>
      <c r="AH5264" s="46">
        <v>45657</v>
      </c>
      <c r="AI5264" s="46" t="str">
        <f>IF(Table1[[#This Row],[Colonoscopy Date]]="","",DATEVALUE(Table1[[#This Row],[Colonoscopy Date]]))</f>
        <v/>
      </c>
      <c r="AJ526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65" spans="1:36" x14ac:dyDescent="0.25">
      <c r="A5265">
        <v>10182</v>
      </c>
      <c r="B5265" t="s">
        <v>2277</v>
      </c>
      <c r="C5265" t="s">
        <v>20</v>
      </c>
      <c r="D5265" t="s">
        <v>21</v>
      </c>
      <c r="E5265" t="s">
        <v>22</v>
      </c>
      <c r="F5265" t="s">
        <v>39</v>
      </c>
      <c r="G5265" t="s">
        <v>7445</v>
      </c>
      <c r="H5265" t="s">
        <v>24</v>
      </c>
      <c r="I5265" s="36">
        <v>28791</v>
      </c>
      <c r="J5265" t="s">
        <v>2884</v>
      </c>
      <c r="K5265" t="s">
        <v>2936</v>
      </c>
      <c r="L5265" t="s">
        <v>25</v>
      </c>
      <c r="M5265" s="2">
        <v>45505</v>
      </c>
      <c r="N5265" t="s">
        <v>25</v>
      </c>
      <c r="O5265" t="s">
        <v>25</v>
      </c>
      <c r="P5265" t="s">
        <v>18</v>
      </c>
      <c r="Q5265" t="s">
        <v>18</v>
      </c>
      <c r="R5265" t="s">
        <v>18</v>
      </c>
      <c r="S5265" t="s">
        <v>18</v>
      </c>
      <c r="T5265" t="s">
        <v>18</v>
      </c>
      <c r="U5265" t="s">
        <v>18</v>
      </c>
      <c r="V5265" t="s">
        <v>18</v>
      </c>
      <c r="W5265" s="45" t="str">
        <f>IF(Table1[[#This Row],[Sex at Birth]]="F","Female","Male")</f>
        <v>Female</v>
      </c>
      <c r="X5265" s="43">
        <v>45657</v>
      </c>
      <c r="Y5265" s="44">
        <f>Table1[[#This Row],[Report cutoff date]]-Table1[[#This Row],[DOB]]</f>
        <v>16866</v>
      </c>
      <c r="Z5265" s="68">
        <f>ROUNDDOWN(Table1[[#This Row],[Days old - as of report cutoff date]]/365,0)</f>
        <v>46</v>
      </c>
      <c r="AA5265" s="45" t="str">
        <f>IF(Table1[[#This Row],[Years old]]&gt;=55,"55+","54 and under")</f>
        <v>54 and under</v>
      </c>
      <c r="AB5265" s="45" t="str">
        <f>VLOOKUP(Table1[[#This Row],[Years old]],Lookups!$A$1:$C$101,2,FALSE)</f>
        <v>40 - 49</v>
      </c>
      <c r="AC5265" s="45" t="str">
        <f>VLOOKUP(Table1[[#This Row],[Years old]],Lookups!$A$1:$C$101,3,FALSE)</f>
        <v>45 - 49</v>
      </c>
      <c r="AD5265" s="45" t="str">
        <f>VLOOKUP(Table1[[#This Row],[Race]],Lookups!$E$2:$F$11,2,FALSE)</f>
        <v>White</v>
      </c>
      <c r="AE5265" s="45" t="str">
        <f>VLOOKUP(Table1[[#This Row],[Ethnicity]],Lookups!$H$2:$I$6,2,FALSE)</f>
        <v>Not Hispanic/Latino</v>
      </c>
      <c r="AF5265" s="45" t="str">
        <f>VLOOKUP(Table1[[#This Row],[Language]],Lookups!$K$2:$L$9,2,FALSE)</f>
        <v>English</v>
      </c>
      <c r="AG5265" s="46">
        <v>42005</v>
      </c>
      <c r="AH5265" s="46">
        <v>45657</v>
      </c>
      <c r="AI5265" s="46" t="str">
        <f>IF(Table1[[#This Row],[Colonoscopy Date]]="","",DATEVALUE(Table1[[#This Row],[Colonoscopy Date]]))</f>
        <v/>
      </c>
      <c r="AJ52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66" spans="1:36" x14ac:dyDescent="0.25">
      <c r="A5266">
        <v>10166</v>
      </c>
      <c r="B5266" t="s">
        <v>2082</v>
      </c>
      <c r="C5266" t="s">
        <v>20</v>
      </c>
      <c r="D5266" t="s">
        <v>21</v>
      </c>
      <c r="E5266" t="s">
        <v>22</v>
      </c>
      <c r="F5266" t="s">
        <v>30</v>
      </c>
      <c r="G5266" t="s">
        <v>3713</v>
      </c>
      <c r="H5266" t="s">
        <v>35</v>
      </c>
      <c r="I5266" s="36">
        <v>28792</v>
      </c>
      <c r="J5266" t="s">
        <v>2912</v>
      </c>
      <c r="K5266" t="s">
        <v>2936</v>
      </c>
      <c r="L5266" t="s">
        <v>25</v>
      </c>
      <c r="M5266" s="2">
        <v>45530</v>
      </c>
      <c r="N5266" t="s">
        <v>53</v>
      </c>
      <c r="O5266" t="s">
        <v>25</v>
      </c>
      <c r="P5266" t="s">
        <v>1491</v>
      </c>
      <c r="Q5266" t="s">
        <v>18</v>
      </c>
      <c r="R5266" t="s">
        <v>18</v>
      </c>
      <c r="S5266" t="s">
        <v>18</v>
      </c>
      <c r="T5266" t="s">
        <v>18</v>
      </c>
      <c r="U5266" t="s">
        <v>18</v>
      </c>
      <c r="V5266" t="s">
        <v>18</v>
      </c>
      <c r="W5266" s="45" t="str">
        <f>IF(Table1[[#This Row],[Sex at Birth]]="F","Female","Male")</f>
        <v>Male</v>
      </c>
      <c r="X5266" s="43">
        <v>45657</v>
      </c>
      <c r="Y5266" s="44">
        <f>Table1[[#This Row],[Report cutoff date]]-Table1[[#This Row],[DOB]]</f>
        <v>16865</v>
      </c>
      <c r="Z5266" s="68">
        <f>ROUNDDOWN(Table1[[#This Row],[Days old - as of report cutoff date]]/365,0)</f>
        <v>46</v>
      </c>
      <c r="AA5266" s="45" t="str">
        <f>IF(Table1[[#This Row],[Years old]]&gt;=55,"55+","54 and under")</f>
        <v>54 and under</v>
      </c>
      <c r="AB5266" s="45" t="str">
        <f>VLOOKUP(Table1[[#This Row],[Years old]],Lookups!$A$1:$C$101,2,FALSE)</f>
        <v>40 - 49</v>
      </c>
      <c r="AC5266" s="45" t="str">
        <f>VLOOKUP(Table1[[#This Row],[Years old]],Lookups!$A$1:$C$101,3,FALSE)</f>
        <v>45 - 49</v>
      </c>
      <c r="AD5266" s="45" t="str">
        <f>VLOOKUP(Table1[[#This Row],[Race]],Lookups!$E$2:$F$11,2,FALSE)</f>
        <v>White</v>
      </c>
      <c r="AE5266" s="45" t="str">
        <f>VLOOKUP(Table1[[#This Row],[Ethnicity]],Lookups!$H$2:$I$6,2,FALSE)</f>
        <v>Not Hispanic/Latino</v>
      </c>
      <c r="AF5266" s="45" t="str">
        <f>VLOOKUP(Table1[[#This Row],[Language]],Lookups!$K$2:$L$9,2,FALSE)</f>
        <v>English</v>
      </c>
      <c r="AG5266" s="46">
        <v>42005</v>
      </c>
      <c r="AH5266" s="46">
        <v>45657</v>
      </c>
      <c r="AI5266" s="46">
        <f>IF(Table1[[#This Row],[Colonoscopy Date]]="","",DATEVALUE(Table1[[#This Row],[Colonoscopy Date]]))</f>
        <v>44685</v>
      </c>
      <c r="AJ5266"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67" spans="1:36" x14ac:dyDescent="0.25">
      <c r="A5267">
        <v>10299</v>
      </c>
      <c r="B5267" t="s">
        <v>1681</v>
      </c>
      <c r="C5267" t="s">
        <v>20</v>
      </c>
      <c r="D5267" t="s">
        <v>21</v>
      </c>
      <c r="E5267" t="s">
        <v>22</v>
      </c>
      <c r="F5267" t="s">
        <v>30</v>
      </c>
      <c r="G5267" t="s">
        <v>7474</v>
      </c>
      <c r="H5267" t="s">
        <v>24</v>
      </c>
      <c r="I5267" s="36">
        <v>28797</v>
      </c>
      <c r="J5267" t="s">
        <v>2884</v>
      </c>
      <c r="K5267" t="s">
        <v>2936</v>
      </c>
      <c r="L5267" t="s">
        <v>25</v>
      </c>
      <c r="M5267" s="2">
        <v>45637</v>
      </c>
      <c r="N5267" t="s">
        <v>25</v>
      </c>
      <c r="O5267" t="s">
        <v>25</v>
      </c>
      <c r="P5267" t="s">
        <v>177</v>
      </c>
      <c r="Q5267" t="s">
        <v>18</v>
      </c>
      <c r="R5267" t="s">
        <v>18</v>
      </c>
      <c r="S5267" t="s">
        <v>18</v>
      </c>
      <c r="T5267" t="s">
        <v>18</v>
      </c>
      <c r="U5267" t="s">
        <v>18</v>
      </c>
      <c r="V5267" t="s">
        <v>18</v>
      </c>
      <c r="W5267" s="45" t="str">
        <f>IF(Table1[[#This Row],[Sex at Birth]]="F","Female","Male")</f>
        <v>Female</v>
      </c>
      <c r="X5267" s="43">
        <v>45657</v>
      </c>
      <c r="Y5267" s="44">
        <f>Table1[[#This Row],[Report cutoff date]]-Table1[[#This Row],[DOB]]</f>
        <v>16860</v>
      </c>
      <c r="Z5267" s="68">
        <f>ROUNDDOWN(Table1[[#This Row],[Days old - as of report cutoff date]]/365,0)</f>
        <v>46</v>
      </c>
      <c r="AA5267" s="45" t="str">
        <f>IF(Table1[[#This Row],[Years old]]&gt;=55,"55+","54 and under")</f>
        <v>54 and under</v>
      </c>
      <c r="AB5267" s="45" t="str">
        <f>VLOOKUP(Table1[[#This Row],[Years old]],Lookups!$A$1:$C$101,2,FALSE)</f>
        <v>40 - 49</v>
      </c>
      <c r="AC5267" s="45" t="str">
        <f>VLOOKUP(Table1[[#This Row],[Years old]],Lookups!$A$1:$C$101,3,FALSE)</f>
        <v>45 - 49</v>
      </c>
      <c r="AD5267" s="45" t="str">
        <f>VLOOKUP(Table1[[#This Row],[Race]],Lookups!$E$2:$F$11,2,FALSE)</f>
        <v>White</v>
      </c>
      <c r="AE5267" s="45" t="str">
        <f>VLOOKUP(Table1[[#This Row],[Ethnicity]],Lookups!$H$2:$I$6,2,FALSE)</f>
        <v>Not Hispanic/Latino</v>
      </c>
      <c r="AF5267" s="45" t="str">
        <f>VLOOKUP(Table1[[#This Row],[Language]],Lookups!$K$2:$L$9,2,FALSE)</f>
        <v>English</v>
      </c>
      <c r="AG5267" s="46">
        <v>42005</v>
      </c>
      <c r="AH5267" s="46">
        <v>45657</v>
      </c>
      <c r="AI5267" s="46">
        <f>IF(Table1[[#This Row],[Colonoscopy Date]]="","",DATEVALUE(Table1[[#This Row],[Colonoscopy Date]]))</f>
        <v>41275</v>
      </c>
      <c r="AJ52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68" spans="1:36" x14ac:dyDescent="0.25">
      <c r="A5268">
        <v>12785</v>
      </c>
      <c r="B5268" t="s">
        <v>1595</v>
      </c>
      <c r="C5268" t="s">
        <v>20</v>
      </c>
      <c r="D5268" t="s">
        <v>21</v>
      </c>
      <c r="E5268" t="s">
        <v>22</v>
      </c>
      <c r="F5268" t="s">
        <v>29</v>
      </c>
      <c r="G5268" t="s">
        <v>3406</v>
      </c>
      <c r="H5268" t="s">
        <v>24</v>
      </c>
      <c r="I5268" s="36">
        <v>28801</v>
      </c>
      <c r="J5268" t="s">
        <v>2923</v>
      </c>
      <c r="K5268" t="s">
        <v>2930</v>
      </c>
      <c r="L5268" t="s">
        <v>25</v>
      </c>
      <c r="M5268" s="2">
        <v>45638</v>
      </c>
      <c r="N5268" t="s">
        <v>53</v>
      </c>
      <c r="O5268" t="s">
        <v>25</v>
      </c>
      <c r="P5268" t="s">
        <v>344</v>
      </c>
      <c r="Q5268" t="s">
        <v>184</v>
      </c>
      <c r="R5268" t="s">
        <v>87</v>
      </c>
      <c r="S5268" t="s">
        <v>18</v>
      </c>
      <c r="T5268" t="s">
        <v>18</v>
      </c>
      <c r="U5268" t="s">
        <v>18</v>
      </c>
      <c r="V5268" t="s">
        <v>18</v>
      </c>
      <c r="W5268" s="45" t="str">
        <f>IF(Table1[[#This Row],[Sex at Birth]]="F","Female","Male")</f>
        <v>Female</v>
      </c>
      <c r="X5268" s="43">
        <v>45657</v>
      </c>
      <c r="Y5268" s="44">
        <f>Table1[[#This Row],[Report cutoff date]]-Table1[[#This Row],[DOB]]</f>
        <v>16856</v>
      </c>
      <c r="Z5268" s="68">
        <f>ROUNDDOWN(Table1[[#This Row],[Days old - as of report cutoff date]]/365,0)</f>
        <v>46</v>
      </c>
      <c r="AA5268" s="45" t="str">
        <f>IF(Table1[[#This Row],[Years old]]&gt;=55,"55+","54 and under")</f>
        <v>54 and under</v>
      </c>
      <c r="AB5268" s="45" t="str">
        <f>VLOOKUP(Table1[[#This Row],[Years old]],Lookups!$A$1:$C$101,2,FALSE)</f>
        <v>40 - 49</v>
      </c>
      <c r="AC5268" s="45" t="str">
        <f>VLOOKUP(Table1[[#This Row],[Years old]],Lookups!$A$1:$C$101,3,FALSE)</f>
        <v>45 - 49</v>
      </c>
      <c r="AD5268" s="45" t="str">
        <f>VLOOKUP(Table1[[#This Row],[Race]],Lookups!$E$2:$F$11,2,FALSE)</f>
        <v>White</v>
      </c>
      <c r="AE5268" s="45" t="str">
        <f>VLOOKUP(Table1[[#This Row],[Ethnicity]],Lookups!$H$2:$I$6,2,FALSE)</f>
        <v>Not Hispanic/Latino</v>
      </c>
      <c r="AF5268" s="45" t="str">
        <f>VLOOKUP(Table1[[#This Row],[Language]],Lookups!$K$2:$L$9,2,FALSE)</f>
        <v>English</v>
      </c>
      <c r="AG5268" s="46">
        <v>42005</v>
      </c>
      <c r="AH5268" s="46">
        <v>45657</v>
      </c>
      <c r="AI5268" s="46">
        <f>IF(Table1[[#This Row],[Colonoscopy Date]]="","",DATEVALUE(Table1[[#This Row],[Colonoscopy Date]]))</f>
        <v>45597</v>
      </c>
      <c r="AJ5268"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69" spans="1:36" x14ac:dyDescent="0.25">
      <c r="A5269">
        <v>10683</v>
      </c>
      <c r="B5269" t="s">
        <v>1911</v>
      </c>
      <c r="C5269" t="s">
        <v>20</v>
      </c>
      <c r="D5269" t="s">
        <v>21</v>
      </c>
      <c r="E5269" t="s">
        <v>22</v>
      </c>
      <c r="F5269" t="s">
        <v>44</v>
      </c>
      <c r="G5269" t="s">
        <v>3769</v>
      </c>
      <c r="H5269" t="s">
        <v>24</v>
      </c>
      <c r="I5269" s="36">
        <v>28802</v>
      </c>
      <c r="J5269" t="s">
        <v>2910</v>
      </c>
      <c r="K5269" t="s">
        <v>2931</v>
      </c>
      <c r="L5269" t="s">
        <v>25</v>
      </c>
      <c r="M5269" s="2">
        <v>45551</v>
      </c>
      <c r="N5269" t="s">
        <v>53</v>
      </c>
      <c r="O5269" t="s">
        <v>25</v>
      </c>
      <c r="P5269" t="s">
        <v>1447</v>
      </c>
      <c r="Q5269" t="s">
        <v>18</v>
      </c>
      <c r="R5269" t="s">
        <v>18</v>
      </c>
      <c r="S5269" t="s">
        <v>18</v>
      </c>
      <c r="T5269" t="s">
        <v>18</v>
      </c>
      <c r="U5269" t="s">
        <v>18</v>
      </c>
      <c r="V5269" t="s">
        <v>18</v>
      </c>
      <c r="W5269" s="45" t="str">
        <f>IF(Table1[[#This Row],[Sex at Birth]]="F","Female","Male")</f>
        <v>Female</v>
      </c>
      <c r="X5269" s="43">
        <v>45657</v>
      </c>
      <c r="Y5269" s="44">
        <f>Table1[[#This Row],[Report cutoff date]]-Table1[[#This Row],[DOB]]</f>
        <v>16855</v>
      </c>
      <c r="Z5269" s="68">
        <f>ROUNDDOWN(Table1[[#This Row],[Days old - as of report cutoff date]]/365,0)</f>
        <v>46</v>
      </c>
      <c r="AA5269" s="45" t="str">
        <f>IF(Table1[[#This Row],[Years old]]&gt;=55,"55+","54 and under")</f>
        <v>54 and under</v>
      </c>
      <c r="AB5269" s="45" t="str">
        <f>VLOOKUP(Table1[[#This Row],[Years old]],Lookups!$A$1:$C$101,2,FALSE)</f>
        <v>40 - 49</v>
      </c>
      <c r="AC5269" s="45" t="str">
        <f>VLOOKUP(Table1[[#This Row],[Years old]],Lookups!$A$1:$C$101,3,FALSE)</f>
        <v>45 - 49</v>
      </c>
      <c r="AD5269" s="45" t="str">
        <f>VLOOKUP(Table1[[#This Row],[Race]],Lookups!$E$2:$F$11,2,FALSE)</f>
        <v>White</v>
      </c>
      <c r="AE5269" s="45" t="str">
        <f>VLOOKUP(Table1[[#This Row],[Ethnicity]],Lookups!$H$2:$I$6,2,FALSE)</f>
        <v>Not Hispanic/Latino</v>
      </c>
      <c r="AF5269" s="45" t="str">
        <f>VLOOKUP(Table1[[#This Row],[Language]],Lookups!$K$2:$L$9,2,FALSE)</f>
        <v>English</v>
      </c>
      <c r="AG5269" s="46">
        <v>42005</v>
      </c>
      <c r="AH5269" s="46">
        <v>45657</v>
      </c>
      <c r="AI5269" s="46">
        <f>IF(Table1[[#This Row],[Colonoscopy Date]]="","",DATEVALUE(Table1[[#This Row],[Colonoscopy Date]]))</f>
        <v>43482</v>
      </c>
      <c r="AJ5269"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70" spans="1:36" x14ac:dyDescent="0.25">
      <c r="A5270">
        <v>15177</v>
      </c>
      <c r="B5270" t="s">
        <v>1759</v>
      </c>
      <c r="C5270" t="s">
        <v>20</v>
      </c>
      <c r="D5270" t="s">
        <v>21</v>
      </c>
      <c r="E5270" t="s">
        <v>22</v>
      </c>
      <c r="F5270" t="s">
        <v>30</v>
      </c>
      <c r="G5270" t="s">
        <v>4816</v>
      </c>
      <c r="H5270" t="s">
        <v>24</v>
      </c>
      <c r="I5270" s="36">
        <v>28802</v>
      </c>
      <c r="J5270" t="s">
        <v>2891</v>
      </c>
      <c r="K5270" t="s">
        <v>2930</v>
      </c>
      <c r="L5270" t="s">
        <v>25</v>
      </c>
      <c r="M5270" s="2">
        <v>45595</v>
      </c>
      <c r="N5270" t="s">
        <v>25</v>
      </c>
      <c r="O5270" t="s">
        <v>25</v>
      </c>
      <c r="P5270" t="s">
        <v>18</v>
      </c>
      <c r="Q5270" t="s">
        <v>18</v>
      </c>
      <c r="R5270" t="s">
        <v>18</v>
      </c>
      <c r="S5270" t="s">
        <v>18</v>
      </c>
      <c r="T5270" t="s">
        <v>18</v>
      </c>
      <c r="U5270" t="s">
        <v>18</v>
      </c>
      <c r="V5270" t="s">
        <v>18</v>
      </c>
      <c r="W5270" s="45" t="str">
        <f>IF(Table1[[#This Row],[Sex at Birth]]="F","Female","Male")</f>
        <v>Female</v>
      </c>
      <c r="X5270" s="43">
        <v>45657</v>
      </c>
      <c r="Y5270" s="44">
        <f>Table1[[#This Row],[Report cutoff date]]-Table1[[#This Row],[DOB]]</f>
        <v>16855</v>
      </c>
      <c r="Z5270" s="68">
        <f>ROUNDDOWN(Table1[[#This Row],[Days old - as of report cutoff date]]/365,0)</f>
        <v>46</v>
      </c>
      <c r="AA5270" s="45" t="str">
        <f>IF(Table1[[#This Row],[Years old]]&gt;=55,"55+","54 and under")</f>
        <v>54 and under</v>
      </c>
      <c r="AB5270" s="45" t="str">
        <f>VLOOKUP(Table1[[#This Row],[Years old]],Lookups!$A$1:$C$101,2,FALSE)</f>
        <v>40 - 49</v>
      </c>
      <c r="AC5270" s="45" t="str">
        <f>VLOOKUP(Table1[[#This Row],[Years old]],Lookups!$A$1:$C$101,3,FALSE)</f>
        <v>45 - 49</v>
      </c>
      <c r="AD5270" s="45" t="str">
        <f>VLOOKUP(Table1[[#This Row],[Race]],Lookups!$E$2:$F$11,2,FALSE)</f>
        <v>White</v>
      </c>
      <c r="AE5270" s="45" t="str">
        <f>VLOOKUP(Table1[[#This Row],[Ethnicity]],Lookups!$H$2:$I$6,2,FALSE)</f>
        <v>Not Hispanic/Latino</v>
      </c>
      <c r="AF5270" s="45" t="str">
        <f>VLOOKUP(Table1[[#This Row],[Language]],Lookups!$K$2:$L$9,2,FALSE)</f>
        <v>English</v>
      </c>
      <c r="AG5270" s="46">
        <v>42005</v>
      </c>
      <c r="AH5270" s="46">
        <v>45657</v>
      </c>
      <c r="AI5270" s="46" t="str">
        <f>IF(Table1[[#This Row],[Colonoscopy Date]]="","",DATEVALUE(Table1[[#This Row],[Colonoscopy Date]]))</f>
        <v/>
      </c>
      <c r="AJ52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71" spans="1:36" x14ac:dyDescent="0.25">
      <c r="A5271">
        <v>14076</v>
      </c>
      <c r="B5271" t="s">
        <v>1593</v>
      </c>
      <c r="C5271" t="s">
        <v>20</v>
      </c>
      <c r="D5271" t="s">
        <v>21</v>
      </c>
      <c r="E5271" t="s">
        <v>22</v>
      </c>
      <c r="F5271" t="s">
        <v>31</v>
      </c>
      <c r="G5271" t="s">
        <v>6673</v>
      </c>
      <c r="H5271" t="s">
        <v>35</v>
      </c>
      <c r="I5271" s="36">
        <v>28806</v>
      </c>
      <c r="J5271" t="s">
        <v>2914</v>
      </c>
      <c r="K5271" t="s">
        <v>2930</v>
      </c>
      <c r="L5271" t="s">
        <v>25</v>
      </c>
      <c r="M5271" s="2">
        <v>45461</v>
      </c>
      <c r="N5271" t="s">
        <v>25</v>
      </c>
      <c r="O5271" t="s">
        <v>25</v>
      </c>
      <c r="P5271" t="s">
        <v>18</v>
      </c>
      <c r="Q5271" t="s">
        <v>18</v>
      </c>
      <c r="R5271" t="s">
        <v>18</v>
      </c>
      <c r="S5271" t="s">
        <v>18</v>
      </c>
      <c r="T5271" t="s">
        <v>18</v>
      </c>
      <c r="U5271" t="s">
        <v>18</v>
      </c>
      <c r="V5271" t="s">
        <v>18</v>
      </c>
      <c r="W5271" s="45" t="str">
        <f>IF(Table1[[#This Row],[Sex at Birth]]="F","Female","Male")</f>
        <v>Male</v>
      </c>
      <c r="X5271" s="43">
        <v>45657</v>
      </c>
      <c r="Y5271" s="44">
        <f>Table1[[#This Row],[Report cutoff date]]-Table1[[#This Row],[DOB]]</f>
        <v>16851</v>
      </c>
      <c r="Z5271" s="68">
        <f>ROUNDDOWN(Table1[[#This Row],[Days old - as of report cutoff date]]/365,0)</f>
        <v>46</v>
      </c>
      <c r="AA5271" s="45" t="str">
        <f>IF(Table1[[#This Row],[Years old]]&gt;=55,"55+","54 and under")</f>
        <v>54 and under</v>
      </c>
      <c r="AB5271" s="45" t="str">
        <f>VLOOKUP(Table1[[#This Row],[Years old]],Lookups!$A$1:$C$101,2,FALSE)</f>
        <v>40 - 49</v>
      </c>
      <c r="AC5271" s="45" t="str">
        <f>VLOOKUP(Table1[[#This Row],[Years old]],Lookups!$A$1:$C$101,3,FALSE)</f>
        <v>45 - 49</v>
      </c>
      <c r="AD5271" s="45" t="str">
        <f>VLOOKUP(Table1[[#This Row],[Race]],Lookups!$E$2:$F$11,2,FALSE)</f>
        <v>White</v>
      </c>
      <c r="AE5271" s="45" t="str">
        <f>VLOOKUP(Table1[[#This Row],[Ethnicity]],Lookups!$H$2:$I$6,2,FALSE)</f>
        <v>Not Hispanic/Latino</v>
      </c>
      <c r="AF5271" s="45" t="str">
        <f>VLOOKUP(Table1[[#This Row],[Language]],Lookups!$K$2:$L$9,2,FALSE)</f>
        <v>English</v>
      </c>
      <c r="AG5271" s="46">
        <v>42005</v>
      </c>
      <c r="AH5271" s="46">
        <v>45657</v>
      </c>
      <c r="AI5271" s="46" t="str">
        <f>IF(Table1[[#This Row],[Colonoscopy Date]]="","",DATEVALUE(Table1[[#This Row],[Colonoscopy Date]]))</f>
        <v/>
      </c>
      <c r="AJ52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72" spans="1:36" x14ac:dyDescent="0.25">
      <c r="A5272">
        <v>11623</v>
      </c>
      <c r="B5272" t="s">
        <v>2367</v>
      </c>
      <c r="C5272" t="s">
        <v>20</v>
      </c>
      <c r="D5272" t="s">
        <v>21</v>
      </c>
      <c r="E5272" t="s">
        <v>22</v>
      </c>
      <c r="F5272" t="s">
        <v>81</v>
      </c>
      <c r="G5272" t="s">
        <v>3860</v>
      </c>
      <c r="H5272" t="s">
        <v>24</v>
      </c>
      <c r="I5272" s="36">
        <v>28809</v>
      </c>
      <c r="J5272" t="s">
        <v>2914</v>
      </c>
      <c r="K5272" t="s">
        <v>2936</v>
      </c>
      <c r="L5272" t="s">
        <v>25</v>
      </c>
      <c r="M5272" s="2">
        <v>45509</v>
      </c>
      <c r="N5272" t="s">
        <v>53</v>
      </c>
      <c r="O5272" t="s">
        <v>25</v>
      </c>
      <c r="P5272" t="s">
        <v>1467</v>
      </c>
      <c r="Q5272" t="s">
        <v>18</v>
      </c>
      <c r="R5272" t="s">
        <v>18</v>
      </c>
      <c r="S5272" t="s">
        <v>18</v>
      </c>
      <c r="T5272" t="s">
        <v>18</v>
      </c>
      <c r="U5272" t="s">
        <v>18</v>
      </c>
      <c r="V5272" t="s">
        <v>18</v>
      </c>
      <c r="W5272" s="45" t="str">
        <f>IF(Table1[[#This Row],[Sex at Birth]]="F","Female","Male")</f>
        <v>Female</v>
      </c>
      <c r="X5272" s="43">
        <v>45657</v>
      </c>
      <c r="Y5272" s="44">
        <f>Table1[[#This Row],[Report cutoff date]]-Table1[[#This Row],[DOB]]</f>
        <v>16848</v>
      </c>
      <c r="Z5272" s="68">
        <f>ROUNDDOWN(Table1[[#This Row],[Days old - as of report cutoff date]]/365,0)</f>
        <v>46</v>
      </c>
      <c r="AA5272" s="45" t="str">
        <f>IF(Table1[[#This Row],[Years old]]&gt;=55,"55+","54 and under")</f>
        <v>54 and under</v>
      </c>
      <c r="AB5272" s="45" t="str">
        <f>VLOOKUP(Table1[[#This Row],[Years old]],Lookups!$A$1:$C$101,2,FALSE)</f>
        <v>40 - 49</v>
      </c>
      <c r="AC5272" s="45" t="str">
        <f>VLOOKUP(Table1[[#This Row],[Years old]],Lookups!$A$1:$C$101,3,FALSE)</f>
        <v>45 - 49</v>
      </c>
      <c r="AD5272" s="45" t="str">
        <f>VLOOKUP(Table1[[#This Row],[Race]],Lookups!$E$2:$F$11,2,FALSE)</f>
        <v>White</v>
      </c>
      <c r="AE5272" s="45" t="str">
        <f>VLOOKUP(Table1[[#This Row],[Ethnicity]],Lookups!$H$2:$I$6,2,FALSE)</f>
        <v>Not Hispanic/Latino</v>
      </c>
      <c r="AF5272" s="45" t="str">
        <f>VLOOKUP(Table1[[#This Row],[Language]],Lookups!$K$2:$L$9,2,FALSE)</f>
        <v>English</v>
      </c>
      <c r="AG5272" s="46">
        <v>42005</v>
      </c>
      <c r="AH5272" s="46">
        <v>45657</v>
      </c>
      <c r="AI5272" s="46">
        <f>IF(Table1[[#This Row],[Colonoscopy Date]]="","",DATEVALUE(Table1[[#This Row],[Colonoscopy Date]]))</f>
        <v>43502</v>
      </c>
      <c r="AJ527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73" spans="1:36" x14ac:dyDescent="0.25">
      <c r="A5273">
        <v>14287</v>
      </c>
      <c r="B5273" t="s">
        <v>2288</v>
      </c>
      <c r="C5273" t="s">
        <v>20</v>
      </c>
      <c r="D5273" t="s">
        <v>21</v>
      </c>
      <c r="E5273" t="s">
        <v>22</v>
      </c>
      <c r="F5273" t="s">
        <v>30</v>
      </c>
      <c r="G5273" t="s">
        <v>3194</v>
      </c>
      <c r="H5273" t="s">
        <v>24</v>
      </c>
      <c r="I5273" s="36">
        <v>28810</v>
      </c>
      <c r="J5273" t="s">
        <v>2913</v>
      </c>
      <c r="K5273" t="s">
        <v>2930</v>
      </c>
      <c r="L5273" t="s">
        <v>25</v>
      </c>
      <c r="M5273" s="2">
        <v>45516</v>
      </c>
      <c r="N5273" t="s">
        <v>53</v>
      </c>
      <c r="O5273" t="s">
        <v>25</v>
      </c>
      <c r="P5273" t="s">
        <v>18</v>
      </c>
      <c r="Q5273" t="s">
        <v>18</v>
      </c>
      <c r="R5273" t="s">
        <v>18</v>
      </c>
      <c r="S5273" t="s">
        <v>127</v>
      </c>
      <c r="T5273" t="s">
        <v>27</v>
      </c>
      <c r="U5273" t="s">
        <v>18</v>
      </c>
      <c r="V5273" t="s">
        <v>18</v>
      </c>
      <c r="W5273" s="45" t="str">
        <f>IF(Table1[[#This Row],[Sex at Birth]]="F","Female","Male")</f>
        <v>Female</v>
      </c>
      <c r="X5273" s="43">
        <v>45657</v>
      </c>
      <c r="Y5273" s="44">
        <f>Table1[[#This Row],[Report cutoff date]]-Table1[[#This Row],[DOB]]</f>
        <v>16847</v>
      </c>
      <c r="Z5273" s="68">
        <f>ROUNDDOWN(Table1[[#This Row],[Days old - as of report cutoff date]]/365,0)</f>
        <v>46</v>
      </c>
      <c r="AA5273" s="45" t="str">
        <f>IF(Table1[[#This Row],[Years old]]&gt;=55,"55+","54 and under")</f>
        <v>54 and under</v>
      </c>
      <c r="AB5273" s="45" t="str">
        <f>VLOOKUP(Table1[[#This Row],[Years old]],Lookups!$A$1:$C$101,2,FALSE)</f>
        <v>40 - 49</v>
      </c>
      <c r="AC5273" s="45" t="str">
        <f>VLOOKUP(Table1[[#This Row],[Years old]],Lookups!$A$1:$C$101,3,FALSE)</f>
        <v>45 - 49</v>
      </c>
      <c r="AD5273" s="45" t="str">
        <f>VLOOKUP(Table1[[#This Row],[Race]],Lookups!$E$2:$F$11,2,FALSE)</f>
        <v>White</v>
      </c>
      <c r="AE5273" s="45" t="str">
        <f>VLOOKUP(Table1[[#This Row],[Ethnicity]],Lookups!$H$2:$I$6,2,FALSE)</f>
        <v>Not Hispanic/Latino</v>
      </c>
      <c r="AF5273" s="45" t="str">
        <f>VLOOKUP(Table1[[#This Row],[Language]],Lookups!$K$2:$L$9,2,FALSE)</f>
        <v>English</v>
      </c>
      <c r="AG5273" s="46">
        <v>42005</v>
      </c>
      <c r="AH5273" s="46">
        <v>45657</v>
      </c>
      <c r="AI5273" s="46" t="str">
        <f>IF(Table1[[#This Row],[Colonoscopy Date]]="","",DATEVALUE(Table1[[#This Row],[Colonoscopy Date]]))</f>
        <v/>
      </c>
      <c r="AJ52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74" spans="1:36" x14ac:dyDescent="0.25">
      <c r="A5274">
        <v>11953</v>
      </c>
      <c r="B5274" t="s">
        <v>1707</v>
      </c>
      <c r="C5274" t="s">
        <v>20</v>
      </c>
      <c r="D5274" t="s">
        <v>21</v>
      </c>
      <c r="E5274" t="s">
        <v>22</v>
      </c>
      <c r="F5274" t="s">
        <v>18</v>
      </c>
      <c r="G5274" t="s">
        <v>7044</v>
      </c>
      <c r="H5274" t="s">
        <v>24</v>
      </c>
      <c r="I5274" s="36">
        <v>28810</v>
      </c>
      <c r="J5274" t="s">
        <v>2910</v>
      </c>
      <c r="K5274" t="s">
        <v>2931</v>
      </c>
      <c r="L5274" t="s">
        <v>25</v>
      </c>
      <c r="M5274" s="2">
        <v>45657</v>
      </c>
      <c r="N5274" t="s">
        <v>25</v>
      </c>
      <c r="O5274" t="s">
        <v>25</v>
      </c>
      <c r="P5274" t="s">
        <v>18</v>
      </c>
      <c r="Q5274" t="s">
        <v>18</v>
      </c>
      <c r="R5274" t="s">
        <v>18</v>
      </c>
      <c r="S5274" t="s">
        <v>18</v>
      </c>
      <c r="T5274" t="s">
        <v>18</v>
      </c>
      <c r="U5274" t="s">
        <v>18</v>
      </c>
      <c r="V5274" t="s">
        <v>18</v>
      </c>
      <c r="W5274" s="45" t="str">
        <f>IF(Table1[[#This Row],[Sex at Birth]]="F","Female","Male")</f>
        <v>Female</v>
      </c>
      <c r="X5274" s="43">
        <v>45657</v>
      </c>
      <c r="Y5274" s="44">
        <f>Table1[[#This Row],[Report cutoff date]]-Table1[[#This Row],[DOB]]</f>
        <v>16847</v>
      </c>
      <c r="Z5274" s="68">
        <f>ROUNDDOWN(Table1[[#This Row],[Days old - as of report cutoff date]]/365,0)</f>
        <v>46</v>
      </c>
      <c r="AA5274" s="45" t="str">
        <f>IF(Table1[[#This Row],[Years old]]&gt;=55,"55+","54 and under")</f>
        <v>54 and under</v>
      </c>
      <c r="AB5274" s="45" t="str">
        <f>VLOOKUP(Table1[[#This Row],[Years old]],Lookups!$A$1:$C$101,2,FALSE)</f>
        <v>40 - 49</v>
      </c>
      <c r="AC5274" s="45" t="str">
        <f>VLOOKUP(Table1[[#This Row],[Years old]],Lookups!$A$1:$C$101,3,FALSE)</f>
        <v>45 - 49</v>
      </c>
      <c r="AD5274" s="45" t="str">
        <f>VLOOKUP(Table1[[#This Row],[Race]],Lookups!$E$2:$F$11,2,FALSE)</f>
        <v>White</v>
      </c>
      <c r="AE5274" s="45" t="str">
        <f>VLOOKUP(Table1[[#This Row],[Ethnicity]],Lookups!$H$2:$I$6,2,FALSE)</f>
        <v>Not Hispanic/Latino</v>
      </c>
      <c r="AF5274" s="45" t="str">
        <f>VLOOKUP(Table1[[#This Row],[Language]],Lookups!$K$2:$L$9,2,FALSE)</f>
        <v>English</v>
      </c>
      <c r="AG5274" s="46">
        <v>42005</v>
      </c>
      <c r="AH5274" s="46">
        <v>45657</v>
      </c>
      <c r="AI5274" s="46" t="str">
        <f>IF(Table1[[#This Row],[Colonoscopy Date]]="","",DATEVALUE(Table1[[#This Row],[Colonoscopy Date]]))</f>
        <v/>
      </c>
      <c r="AJ52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75" spans="1:36" x14ac:dyDescent="0.25">
      <c r="A5275">
        <v>15053</v>
      </c>
      <c r="B5275" t="s">
        <v>1736</v>
      </c>
      <c r="C5275" t="s">
        <v>20</v>
      </c>
      <c r="D5275" t="s">
        <v>21</v>
      </c>
      <c r="E5275" t="s">
        <v>22</v>
      </c>
      <c r="F5275" t="s">
        <v>32</v>
      </c>
      <c r="G5275" t="s">
        <v>5135</v>
      </c>
      <c r="H5275" t="s">
        <v>24</v>
      </c>
      <c r="I5275" s="36">
        <v>28816</v>
      </c>
      <c r="J5275" t="s">
        <v>2906</v>
      </c>
      <c r="K5275" t="s">
        <v>2930</v>
      </c>
      <c r="L5275" t="s">
        <v>25</v>
      </c>
      <c r="M5275" s="2">
        <v>45629</v>
      </c>
      <c r="N5275" t="s">
        <v>25</v>
      </c>
      <c r="O5275" t="s">
        <v>25</v>
      </c>
      <c r="P5275" t="s">
        <v>18</v>
      </c>
      <c r="Q5275" t="s">
        <v>18</v>
      </c>
      <c r="R5275" t="s">
        <v>18</v>
      </c>
      <c r="S5275" t="s">
        <v>18</v>
      </c>
      <c r="T5275" t="s">
        <v>18</v>
      </c>
      <c r="U5275" t="s">
        <v>18</v>
      </c>
      <c r="V5275" t="s">
        <v>18</v>
      </c>
      <c r="W5275" s="45" t="str">
        <f>IF(Table1[[#This Row],[Sex at Birth]]="F","Female","Male")</f>
        <v>Female</v>
      </c>
      <c r="X5275" s="43">
        <v>45657</v>
      </c>
      <c r="Y5275" s="44">
        <f>Table1[[#This Row],[Report cutoff date]]-Table1[[#This Row],[DOB]]</f>
        <v>16841</v>
      </c>
      <c r="Z5275" s="68">
        <f>ROUNDDOWN(Table1[[#This Row],[Days old - as of report cutoff date]]/365,0)</f>
        <v>46</v>
      </c>
      <c r="AA5275" s="45" t="str">
        <f>IF(Table1[[#This Row],[Years old]]&gt;=55,"55+","54 and under")</f>
        <v>54 and under</v>
      </c>
      <c r="AB5275" s="45" t="str">
        <f>VLOOKUP(Table1[[#This Row],[Years old]],Lookups!$A$1:$C$101,2,FALSE)</f>
        <v>40 - 49</v>
      </c>
      <c r="AC5275" s="45" t="str">
        <f>VLOOKUP(Table1[[#This Row],[Years old]],Lookups!$A$1:$C$101,3,FALSE)</f>
        <v>45 - 49</v>
      </c>
      <c r="AD5275" s="45" t="str">
        <f>VLOOKUP(Table1[[#This Row],[Race]],Lookups!$E$2:$F$11,2,FALSE)</f>
        <v>White</v>
      </c>
      <c r="AE5275" s="45" t="str">
        <f>VLOOKUP(Table1[[#This Row],[Ethnicity]],Lookups!$H$2:$I$6,2,FALSE)</f>
        <v>Not Hispanic/Latino</v>
      </c>
      <c r="AF5275" s="45" t="str">
        <f>VLOOKUP(Table1[[#This Row],[Language]],Lookups!$K$2:$L$9,2,FALSE)</f>
        <v>English</v>
      </c>
      <c r="AG5275" s="46">
        <v>42005</v>
      </c>
      <c r="AH5275" s="46">
        <v>45657</v>
      </c>
      <c r="AI5275" s="46" t="str">
        <f>IF(Table1[[#This Row],[Colonoscopy Date]]="","",DATEVALUE(Table1[[#This Row],[Colonoscopy Date]]))</f>
        <v/>
      </c>
      <c r="AJ52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76" spans="1:36" x14ac:dyDescent="0.25">
      <c r="A5276">
        <v>15209</v>
      </c>
      <c r="B5276" t="s">
        <v>2877</v>
      </c>
      <c r="C5276" t="s">
        <v>20</v>
      </c>
      <c r="D5276" t="s">
        <v>34</v>
      </c>
      <c r="E5276" t="s">
        <v>22</v>
      </c>
      <c r="F5276" t="s">
        <v>30</v>
      </c>
      <c r="G5276" t="s">
        <v>4841</v>
      </c>
      <c r="H5276" t="s">
        <v>24</v>
      </c>
      <c r="I5276" s="36">
        <v>28817</v>
      </c>
      <c r="J5276" t="s">
        <v>2891</v>
      </c>
      <c r="K5276" t="s">
        <v>2930</v>
      </c>
      <c r="L5276" t="s">
        <v>25</v>
      </c>
      <c r="M5276" s="2">
        <v>45351</v>
      </c>
      <c r="N5276" t="s">
        <v>25</v>
      </c>
      <c r="O5276" t="s">
        <v>25</v>
      </c>
      <c r="P5276" t="s">
        <v>18</v>
      </c>
      <c r="Q5276" t="s">
        <v>18</v>
      </c>
      <c r="R5276" t="s">
        <v>18</v>
      </c>
      <c r="S5276" t="s">
        <v>18</v>
      </c>
      <c r="T5276" t="s">
        <v>18</v>
      </c>
      <c r="U5276" t="s">
        <v>18</v>
      </c>
      <c r="V5276" t="s">
        <v>18</v>
      </c>
      <c r="W5276" s="45" t="str">
        <f>IF(Table1[[#This Row],[Sex at Birth]]="F","Female","Male")</f>
        <v>Female</v>
      </c>
      <c r="X5276" s="43">
        <v>45657</v>
      </c>
      <c r="Y5276" s="44">
        <f>Table1[[#This Row],[Report cutoff date]]-Table1[[#This Row],[DOB]]</f>
        <v>16840</v>
      </c>
      <c r="Z5276" s="68">
        <f>ROUNDDOWN(Table1[[#This Row],[Days old - as of report cutoff date]]/365,0)</f>
        <v>46</v>
      </c>
      <c r="AA5276" s="45" t="str">
        <f>IF(Table1[[#This Row],[Years old]]&gt;=55,"55+","54 and under")</f>
        <v>54 and under</v>
      </c>
      <c r="AB5276" s="45" t="str">
        <f>VLOOKUP(Table1[[#This Row],[Years old]],Lookups!$A$1:$C$101,2,FALSE)</f>
        <v>40 - 49</v>
      </c>
      <c r="AC5276" s="45" t="str">
        <f>VLOOKUP(Table1[[#This Row],[Years old]],Lookups!$A$1:$C$101,3,FALSE)</f>
        <v>45 - 49</v>
      </c>
      <c r="AD5276" s="45" t="str">
        <f>VLOOKUP(Table1[[#This Row],[Race]],Lookups!$E$2:$F$11,2,FALSE)</f>
        <v>White</v>
      </c>
      <c r="AE5276" s="45" t="str">
        <f>VLOOKUP(Table1[[#This Row],[Ethnicity]],Lookups!$H$2:$I$6,2,FALSE)</f>
        <v>Other/ Unknown</v>
      </c>
      <c r="AF5276" s="45" t="str">
        <f>VLOOKUP(Table1[[#This Row],[Language]],Lookups!$K$2:$L$9,2,FALSE)</f>
        <v>English</v>
      </c>
      <c r="AG5276" s="46">
        <v>42005</v>
      </c>
      <c r="AH5276" s="46">
        <v>45657</v>
      </c>
      <c r="AI5276" s="46" t="str">
        <f>IF(Table1[[#This Row],[Colonoscopy Date]]="","",DATEVALUE(Table1[[#This Row],[Colonoscopy Date]]))</f>
        <v/>
      </c>
      <c r="AJ52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77" spans="1:36" x14ac:dyDescent="0.25">
      <c r="A5277">
        <v>15089</v>
      </c>
      <c r="B5277" t="s">
        <v>1736</v>
      </c>
      <c r="C5277" t="s">
        <v>20</v>
      </c>
      <c r="D5277" t="s">
        <v>21</v>
      </c>
      <c r="E5277" t="s">
        <v>22</v>
      </c>
      <c r="F5277" t="s">
        <v>30</v>
      </c>
      <c r="G5277" t="s">
        <v>5318</v>
      </c>
      <c r="H5277" t="s">
        <v>24</v>
      </c>
      <c r="I5277" s="36">
        <v>28822</v>
      </c>
      <c r="J5277" t="s">
        <v>2910</v>
      </c>
      <c r="K5277" t="s">
        <v>2930</v>
      </c>
      <c r="L5277" t="s">
        <v>25</v>
      </c>
      <c r="M5277" s="2">
        <v>45530</v>
      </c>
      <c r="N5277" t="s">
        <v>25</v>
      </c>
      <c r="O5277" t="s">
        <v>25</v>
      </c>
      <c r="P5277" t="s">
        <v>18</v>
      </c>
      <c r="Q5277" t="s">
        <v>18</v>
      </c>
      <c r="R5277" t="s">
        <v>18</v>
      </c>
      <c r="S5277" t="s">
        <v>18</v>
      </c>
      <c r="T5277" t="s">
        <v>18</v>
      </c>
      <c r="U5277" t="s">
        <v>18</v>
      </c>
      <c r="V5277" t="s">
        <v>18</v>
      </c>
      <c r="W5277" s="45" t="str">
        <f>IF(Table1[[#This Row],[Sex at Birth]]="F","Female","Male")</f>
        <v>Female</v>
      </c>
      <c r="X5277" s="43">
        <v>45657</v>
      </c>
      <c r="Y5277" s="44">
        <f>Table1[[#This Row],[Report cutoff date]]-Table1[[#This Row],[DOB]]</f>
        <v>16835</v>
      </c>
      <c r="Z5277" s="68">
        <f>ROUNDDOWN(Table1[[#This Row],[Days old - as of report cutoff date]]/365,0)</f>
        <v>46</v>
      </c>
      <c r="AA5277" s="45" t="str">
        <f>IF(Table1[[#This Row],[Years old]]&gt;=55,"55+","54 and under")</f>
        <v>54 and under</v>
      </c>
      <c r="AB5277" s="45" t="str">
        <f>VLOOKUP(Table1[[#This Row],[Years old]],Lookups!$A$1:$C$101,2,FALSE)</f>
        <v>40 - 49</v>
      </c>
      <c r="AC5277" s="45" t="str">
        <f>VLOOKUP(Table1[[#This Row],[Years old]],Lookups!$A$1:$C$101,3,FALSE)</f>
        <v>45 - 49</v>
      </c>
      <c r="AD5277" s="45" t="str">
        <f>VLOOKUP(Table1[[#This Row],[Race]],Lookups!$E$2:$F$11,2,FALSE)</f>
        <v>White</v>
      </c>
      <c r="AE5277" s="45" t="str">
        <f>VLOOKUP(Table1[[#This Row],[Ethnicity]],Lookups!$H$2:$I$6,2,FALSE)</f>
        <v>Not Hispanic/Latino</v>
      </c>
      <c r="AF5277" s="45" t="str">
        <f>VLOOKUP(Table1[[#This Row],[Language]],Lookups!$K$2:$L$9,2,FALSE)</f>
        <v>English</v>
      </c>
      <c r="AG5277" s="46">
        <v>42005</v>
      </c>
      <c r="AH5277" s="46">
        <v>45657</v>
      </c>
      <c r="AI5277" s="46" t="str">
        <f>IF(Table1[[#This Row],[Colonoscopy Date]]="","",DATEVALUE(Table1[[#This Row],[Colonoscopy Date]]))</f>
        <v/>
      </c>
      <c r="AJ52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78" spans="1:36" x14ac:dyDescent="0.25">
      <c r="A5278">
        <v>15273</v>
      </c>
      <c r="B5278" t="s">
        <v>1736</v>
      </c>
      <c r="C5278" t="s">
        <v>20</v>
      </c>
      <c r="D5278" t="s">
        <v>21</v>
      </c>
      <c r="E5278" t="s">
        <v>22</v>
      </c>
      <c r="F5278" t="s">
        <v>30</v>
      </c>
      <c r="G5278" t="s">
        <v>5525</v>
      </c>
      <c r="H5278" t="s">
        <v>24</v>
      </c>
      <c r="I5278" s="36">
        <v>28824</v>
      </c>
      <c r="J5278" t="s">
        <v>134</v>
      </c>
      <c r="K5278" t="s">
        <v>2930</v>
      </c>
      <c r="L5278" t="s">
        <v>25</v>
      </c>
      <c r="M5278" s="2">
        <v>45369</v>
      </c>
      <c r="N5278" t="s">
        <v>25</v>
      </c>
      <c r="O5278" t="s">
        <v>25</v>
      </c>
      <c r="P5278" t="s">
        <v>18</v>
      </c>
      <c r="Q5278" t="s">
        <v>18</v>
      </c>
      <c r="R5278" t="s">
        <v>18</v>
      </c>
      <c r="S5278" t="s">
        <v>18</v>
      </c>
      <c r="T5278" t="s">
        <v>18</v>
      </c>
      <c r="U5278" t="s">
        <v>18</v>
      </c>
      <c r="V5278" t="s">
        <v>18</v>
      </c>
      <c r="W5278" s="45" t="str">
        <f>IF(Table1[[#This Row],[Sex at Birth]]="F","Female","Male")</f>
        <v>Female</v>
      </c>
      <c r="X5278" s="43">
        <v>45657</v>
      </c>
      <c r="Y5278" s="44">
        <f>Table1[[#This Row],[Report cutoff date]]-Table1[[#This Row],[DOB]]</f>
        <v>16833</v>
      </c>
      <c r="Z5278" s="68">
        <f>ROUNDDOWN(Table1[[#This Row],[Days old - as of report cutoff date]]/365,0)</f>
        <v>46</v>
      </c>
      <c r="AA5278" s="45" t="str">
        <f>IF(Table1[[#This Row],[Years old]]&gt;=55,"55+","54 and under")</f>
        <v>54 and under</v>
      </c>
      <c r="AB5278" s="45" t="str">
        <f>VLOOKUP(Table1[[#This Row],[Years old]],Lookups!$A$1:$C$101,2,FALSE)</f>
        <v>40 - 49</v>
      </c>
      <c r="AC5278" s="45" t="str">
        <f>VLOOKUP(Table1[[#This Row],[Years old]],Lookups!$A$1:$C$101,3,FALSE)</f>
        <v>45 - 49</v>
      </c>
      <c r="AD5278" s="45" t="str">
        <f>VLOOKUP(Table1[[#This Row],[Race]],Lookups!$E$2:$F$11,2,FALSE)</f>
        <v>White</v>
      </c>
      <c r="AE5278" s="45" t="str">
        <f>VLOOKUP(Table1[[#This Row],[Ethnicity]],Lookups!$H$2:$I$6,2,FALSE)</f>
        <v>Not Hispanic/Latino</v>
      </c>
      <c r="AF5278" s="45" t="str">
        <f>VLOOKUP(Table1[[#This Row],[Language]],Lookups!$K$2:$L$9,2,FALSE)</f>
        <v>English</v>
      </c>
      <c r="AG5278" s="46">
        <v>42005</v>
      </c>
      <c r="AH5278" s="46">
        <v>45657</v>
      </c>
      <c r="AI5278" s="46" t="str">
        <f>IF(Table1[[#This Row],[Colonoscopy Date]]="","",DATEVALUE(Table1[[#This Row],[Colonoscopy Date]]))</f>
        <v/>
      </c>
      <c r="AJ52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79" spans="1:36" x14ac:dyDescent="0.25">
      <c r="A5279">
        <v>11478</v>
      </c>
      <c r="B5279" t="s">
        <v>1707</v>
      </c>
      <c r="C5279" t="s">
        <v>20</v>
      </c>
      <c r="D5279" t="s">
        <v>21</v>
      </c>
      <c r="E5279" t="s">
        <v>22</v>
      </c>
      <c r="F5279" t="s">
        <v>29</v>
      </c>
      <c r="G5279" t="s">
        <v>6578</v>
      </c>
      <c r="H5279" t="s">
        <v>24</v>
      </c>
      <c r="I5279" s="36">
        <v>28826</v>
      </c>
      <c r="J5279" t="s">
        <v>2914</v>
      </c>
      <c r="K5279" t="s">
        <v>2930</v>
      </c>
      <c r="L5279" t="s">
        <v>25</v>
      </c>
      <c r="M5279" s="2">
        <v>45653</v>
      </c>
      <c r="N5279" t="s">
        <v>25</v>
      </c>
      <c r="O5279" t="s">
        <v>25</v>
      </c>
      <c r="P5279" t="s">
        <v>18</v>
      </c>
      <c r="Q5279" t="s">
        <v>18</v>
      </c>
      <c r="R5279" t="s">
        <v>18</v>
      </c>
      <c r="S5279" t="s">
        <v>18</v>
      </c>
      <c r="T5279" t="s">
        <v>18</v>
      </c>
      <c r="U5279" t="s">
        <v>18</v>
      </c>
      <c r="V5279" t="s">
        <v>18</v>
      </c>
      <c r="W5279" s="45" t="str">
        <f>IF(Table1[[#This Row],[Sex at Birth]]="F","Female","Male")</f>
        <v>Female</v>
      </c>
      <c r="X5279" s="43">
        <v>45657</v>
      </c>
      <c r="Y5279" s="44">
        <f>Table1[[#This Row],[Report cutoff date]]-Table1[[#This Row],[DOB]]</f>
        <v>16831</v>
      </c>
      <c r="Z5279" s="68">
        <f>ROUNDDOWN(Table1[[#This Row],[Days old - as of report cutoff date]]/365,0)</f>
        <v>46</v>
      </c>
      <c r="AA5279" s="45" t="str">
        <f>IF(Table1[[#This Row],[Years old]]&gt;=55,"55+","54 and under")</f>
        <v>54 and under</v>
      </c>
      <c r="AB5279" s="45" t="str">
        <f>VLOOKUP(Table1[[#This Row],[Years old]],Lookups!$A$1:$C$101,2,FALSE)</f>
        <v>40 - 49</v>
      </c>
      <c r="AC5279" s="45" t="str">
        <f>VLOOKUP(Table1[[#This Row],[Years old]],Lookups!$A$1:$C$101,3,FALSE)</f>
        <v>45 - 49</v>
      </c>
      <c r="AD5279" s="45" t="str">
        <f>VLOOKUP(Table1[[#This Row],[Race]],Lookups!$E$2:$F$11,2,FALSE)</f>
        <v>White</v>
      </c>
      <c r="AE5279" s="45" t="str">
        <f>VLOOKUP(Table1[[#This Row],[Ethnicity]],Lookups!$H$2:$I$6,2,FALSE)</f>
        <v>Not Hispanic/Latino</v>
      </c>
      <c r="AF5279" s="45" t="str">
        <f>VLOOKUP(Table1[[#This Row],[Language]],Lookups!$K$2:$L$9,2,FALSE)</f>
        <v>English</v>
      </c>
      <c r="AG5279" s="46">
        <v>42005</v>
      </c>
      <c r="AH5279" s="46">
        <v>45657</v>
      </c>
      <c r="AI5279" s="46" t="str">
        <f>IF(Table1[[#This Row],[Colonoscopy Date]]="","",DATEVALUE(Table1[[#This Row],[Colonoscopy Date]]))</f>
        <v/>
      </c>
      <c r="AJ52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80" spans="1:36" x14ac:dyDescent="0.25">
      <c r="A5280">
        <v>11692</v>
      </c>
      <c r="B5280" t="s">
        <v>1701</v>
      </c>
      <c r="C5280" t="s">
        <v>20</v>
      </c>
      <c r="D5280" t="s">
        <v>21</v>
      </c>
      <c r="E5280" t="s">
        <v>22</v>
      </c>
      <c r="F5280" t="s">
        <v>28</v>
      </c>
      <c r="G5280" t="s">
        <v>3262</v>
      </c>
      <c r="H5280" t="s">
        <v>35</v>
      </c>
      <c r="I5280" s="36">
        <v>28831</v>
      </c>
      <c r="J5280" t="s">
        <v>2906</v>
      </c>
      <c r="K5280" t="s">
        <v>2931</v>
      </c>
      <c r="L5280" t="s">
        <v>25</v>
      </c>
      <c r="M5280" s="2">
        <v>45630</v>
      </c>
      <c r="N5280" t="s">
        <v>53</v>
      </c>
      <c r="O5280" t="s">
        <v>25</v>
      </c>
      <c r="P5280" t="s">
        <v>18</v>
      </c>
      <c r="Q5280" t="s">
        <v>18</v>
      </c>
      <c r="R5280" t="s">
        <v>18</v>
      </c>
      <c r="S5280" t="s">
        <v>1133</v>
      </c>
      <c r="T5280" t="s">
        <v>27</v>
      </c>
      <c r="U5280" t="s">
        <v>18</v>
      </c>
      <c r="V5280" t="s">
        <v>18</v>
      </c>
      <c r="W5280" s="45" t="str">
        <f>IF(Table1[[#This Row],[Sex at Birth]]="F","Female","Male")</f>
        <v>Male</v>
      </c>
      <c r="X5280" s="43">
        <v>45657</v>
      </c>
      <c r="Y5280" s="44">
        <f>Table1[[#This Row],[Report cutoff date]]-Table1[[#This Row],[DOB]]</f>
        <v>16826</v>
      </c>
      <c r="Z5280" s="68">
        <f>ROUNDDOWN(Table1[[#This Row],[Days old - as of report cutoff date]]/365,0)</f>
        <v>46</v>
      </c>
      <c r="AA5280" s="45" t="str">
        <f>IF(Table1[[#This Row],[Years old]]&gt;=55,"55+","54 and under")</f>
        <v>54 and under</v>
      </c>
      <c r="AB5280" s="45" t="str">
        <f>VLOOKUP(Table1[[#This Row],[Years old]],Lookups!$A$1:$C$101,2,FALSE)</f>
        <v>40 - 49</v>
      </c>
      <c r="AC5280" s="45" t="str">
        <f>VLOOKUP(Table1[[#This Row],[Years old]],Lookups!$A$1:$C$101,3,FALSE)</f>
        <v>45 - 49</v>
      </c>
      <c r="AD5280" s="45" t="str">
        <f>VLOOKUP(Table1[[#This Row],[Race]],Lookups!$E$2:$F$11,2,FALSE)</f>
        <v>White</v>
      </c>
      <c r="AE5280" s="45" t="str">
        <f>VLOOKUP(Table1[[#This Row],[Ethnicity]],Lookups!$H$2:$I$6,2,FALSE)</f>
        <v>Not Hispanic/Latino</v>
      </c>
      <c r="AF5280" s="45" t="str">
        <f>VLOOKUP(Table1[[#This Row],[Language]],Lookups!$K$2:$L$9,2,FALSE)</f>
        <v>English</v>
      </c>
      <c r="AG5280" s="46">
        <v>42005</v>
      </c>
      <c r="AH5280" s="46">
        <v>45657</v>
      </c>
      <c r="AI5280" s="46" t="str">
        <f>IF(Table1[[#This Row],[Colonoscopy Date]]="","",DATEVALUE(Table1[[#This Row],[Colonoscopy Date]]))</f>
        <v/>
      </c>
      <c r="AJ52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81" spans="1:36" x14ac:dyDescent="0.25">
      <c r="A5281">
        <v>14350</v>
      </c>
      <c r="B5281" t="s">
        <v>1699</v>
      </c>
      <c r="C5281" t="s">
        <v>20</v>
      </c>
      <c r="D5281" t="s">
        <v>21</v>
      </c>
      <c r="E5281" t="s">
        <v>22</v>
      </c>
      <c r="F5281" t="s">
        <v>37</v>
      </c>
      <c r="G5281" t="s">
        <v>4775</v>
      </c>
      <c r="H5281" t="s">
        <v>24</v>
      </c>
      <c r="I5281" s="36">
        <v>28831</v>
      </c>
      <c r="J5281" t="s">
        <v>2882</v>
      </c>
      <c r="K5281" t="s">
        <v>2930</v>
      </c>
      <c r="L5281" t="s">
        <v>25</v>
      </c>
      <c r="M5281" s="2">
        <v>45590</v>
      </c>
      <c r="N5281" t="s">
        <v>25</v>
      </c>
      <c r="O5281" t="s">
        <v>25</v>
      </c>
      <c r="P5281" t="s">
        <v>18</v>
      </c>
      <c r="Q5281" t="s">
        <v>18</v>
      </c>
      <c r="R5281" t="s">
        <v>18</v>
      </c>
      <c r="S5281" t="s">
        <v>18</v>
      </c>
      <c r="T5281" t="s">
        <v>18</v>
      </c>
      <c r="U5281" t="s">
        <v>18</v>
      </c>
      <c r="V5281" t="s">
        <v>18</v>
      </c>
      <c r="W5281" s="45" t="str">
        <f>IF(Table1[[#This Row],[Sex at Birth]]="F","Female","Male")</f>
        <v>Female</v>
      </c>
      <c r="X5281" s="43">
        <v>45657</v>
      </c>
      <c r="Y5281" s="44">
        <f>Table1[[#This Row],[Report cutoff date]]-Table1[[#This Row],[DOB]]</f>
        <v>16826</v>
      </c>
      <c r="Z5281" s="68">
        <f>ROUNDDOWN(Table1[[#This Row],[Days old - as of report cutoff date]]/365,0)</f>
        <v>46</v>
      </c>
      <c r="AA5281" s="45" t="str">
        <f>IF(Table1[[#This Row],[Years old]]&gt;=55,"55+","54 and under")</f>
        <v>54 and under</v>
      </c>
      <c r="AB5281" s="45" t="str">
        <f>VLOOKUP(Table1[[#This Row],[Years old]],Lookups!$A$1:$C$101,2,FALSE)</f>
        <v>40 - 49</v>
      </c>
      <c r="AC5281" s="45" t="str">
        <f>VLOOKUP(Table1[[#This Row],[Years old]],Lookups!$A$1:$C$101,3,FALSE)</f>
        <v>45 - 49</v>
      </c>
      <c r="AD5281" s="45" t="str">
        <f>VLOOKUP(Table1[[#This Row],[Race]],Lookups!$E$2:$F$11,2,FALSE)</f>
        <v>White</v>
      </c>
      <c r="AE5281" s="45" t="str">
        <f>VLOOKUP(Table1[[#This Row],[Ethnicity]],Lookups!$H$2:$I$6,2,FALSE)</f>
        <v>Not Hispanic/Latino</v>
      </c>
      <c r="AF5281" s="45" t="str">
        <f>VLOOKUP(Table1[[#This Row],[Language]],Lookups!$K$2:$L$9,2,FALSE)</f>
        <v>English</v>
      </c>
      <c r="AG5281" s="46">
        <v>42005</v>
      </c>
      <c r="AH5281" s="46">
        <v>45657</v>
      </c>
      <c r="AI5281" s="46" t="str">
        <f>IF(Table1[[#This Row],[Colonoscopy Date]]="","",DATEVALUE(Table1[[#This Row],[Colonoscopy Date]]))</f>
        <v/>
      </c>
      <c r="AJ52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82" spans="1:36" x14ac:dyDescent="0.25">
      <c r="A5282">
        <v>15176</v>
      </c>
      <c r="B5282" t="s">
        <v>1719</v>
      </c>
      <c r="C5282" t="s">
        <v>20</v>
      </c>
      <c r="D5282" t="s">
        <v>21</v>
      </c>
      <c r="E5282" t="s">
        <v>22</v>
      </c>
      <c r="F5282" t="s">
        <v>85</v>
      </c>
      <c r="G5282" t="s">
        <v>5584</v>
      </c>
      <c r="H5282" t="s">
        <v>35</v>
      </c>
      <c r="I5282" s="36">
        <v>28832</v>
      </c>
      <c r="J5282" t="s">
        <v>134</v>
      </c>
      <c r="K5282" t="s">
        <v>2930</v>
      </c>
      <c r="L5282" t="s">
        <v>25</v>
      </c>
      <c r="M5282" s="2">
        <v>45646</v>
      </c>
      <c r="N5282" t="s">
        <v>25</v>
      </c>
      <c r="O5282" t="s">
        <v>25</v>
      </c>
      <c r="P5282" t="s">
        <v>18</v>
      </c>
      <c r="Q5282" t="s">
        <v>18</v>
      </c>
      <c r="R5282" t="s">
        <v>18</v>
      </c>
      <c r="S5282" t="s">
        <v>18</v>
      </c>
      <c r="T5282" t="s">
        <v>18</v>
      </c>
      <c r="U5282" t="s">
        <v>18</v>
      </c>
      <c r="V5282" t="s">
        <v>18</v>
      </c>
      <c r="W5282" s="45" t="str">
        <f>IF(Table1[[#This Row],[Sex at Birth]]="F","Female","Male")</f>
        <v>Male</v>
      </c>
      <c r="X5282" s="43">
        <v>45657</v>
      </c>
      <c r="Y5282" s="44">
        <f>Table1[[#This Row],[Report cutoff date]]-Table1[[#This Row],[DOB]]</f>
        <v>16825</v>
      </c>
      <c r="Z5282" s="68">
        <f>ROUNDDOWN(Table1[[#This Row],[Days old - as of report cutoff date]]/365,0)</f>
        <v>46</v>
      </c>
      <c r="AA5282" s="45" t="str">
        <f>IF(Table1[[#This Row],[Years old]]&gt;=55,"55+","54 and under")</f>
        <v>54 and under</v>
      </c>
      <c r="AB5282" s="45" t="str">
        <f>VLOOKUP(Table1[[#This Row],[Years old]],Lookups!$A$1:$C$101,2,FALSE)</f>
        <v>40 - 49</v>
      </c>
      <c r="AC5282" s="45" t="str">
        <f>VLOOKUP(Table1[[#This Row],[Years old]],Lookups!$A$1:$C$101,3,FALSE)</f>
        <v>45 - 49</v>
      </c>
      <c r="AD5282" s="45" t="str">
        <f>VLOOKUP(Table1[[#This Row],[Race]],Lookups!$E$2:$F$11,2,FALSE)</f>
        <v>White</v>
      </c>
      <c r="AE5282" s="45" t="str">
        <f>VLOOKUP(Table1[[#This Row],[Ethnicity]],Lookups!$H$2:$I$6,2,FALSE)</f>
        <v>Not Hispanic/Latino</v>
      </c>
      <c r="AF5282" s="45" t="str">
        <f>VLOOKUP(Table1[[#This Row],[Language]],Lookups!$K$2:$L$9,2,FALSE)</f>
        <v>English</v>
      </c>
      <c r="AG5282" s="46">
        <v>42005</v>
      </c>
      <c r="AH5282" s="46">
        <v>45657</v>
      </c>
      <c r="AI5282" s="46" t="str">
        <f>IF(Table1[[#This Row],[Colonoscopy Date]]="","",DATEVALUE(Table1[[#This Row],[Colonoscopy Date]]))</f>
        <v/>
      </c>
      <c r="AJ52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83" spans="1:36" x14ac:dyDescent="0.25">
      <c r="A5283">
        <v>13978</v>
      </c>
      <c r="B5283" t="s">
        <v>1600</v>
      </c>
      <c r="C5283" t="s">
        <v>20</v>
      </c>
      <c r="D5283" t="s">
        <v>21</v>
      </c>
      <c r="E5283" t="s">
        <v>22</v>
      </c>
      <c r="F5283" t="s">
        <v>18</v>
      </c>
      <c r="G5283" t="s">
        <v>5267</v>
      </c>
      <c r="H5283" t="s">
        <v>35</v>
      </c>
      <c r="I5283" s="36">
        <v>28836</v>
      </c>
      <c r="J5283" t="s">
        <v>2910</v>
      </c>
      <c r="K5283" t="s">
        <v>2930</v>
      </c>
      <c r="L5283" t="s">
        <v>25</v>
      </c>
      <c r="M5283" s="2">
        <v>45415</v>
      </c>
      <c r="N5283" t="s">
        <v>25</v>
      </c>
      <c r="O5283" t="s">
        <v>25</v>
      </c>
      <c r="P5283" t="s">
        <v>18</v>
      </c>
      <c r="Q5283" t="s">
        <v>18</v>
      </c>
      <c r="R5283" t="s">
        <v>18</v>
      </c>
      <c r="S5283" t="s">
        <v>18</v>
      </c>
      <c r="T5283" t="s">
        <v>18</v>
      </c>
      <c r="U5283" t="s">
        <v>18</v>
      </c>
      <c r="V5283" t="s">
        <v>18</v>
      </c>
      <c r="W5283" s="45" t="str">
        <f>IF(Table1[[#This Row],[Sex at Birth]]="F","Female","Male")</f>
        <v>Male</v>
      </c>
      <c r="X5283" s="43">
        <v>45657</v>
      </c>
      <c r="Y5283" s="44">
        <f>Table1[[#This Row],[Report cutoff date]]-Table1[[#This Row],[DOB]]</f>
        <v>16821</v>
      </c>
      <c r="Z5283" s="68">
        <f>ROUNDDOWN(Table1[[#This Row],[Days old - as of report cutoff date]]/365,0)</f>
        <v>46</v>
      </c>
      <c r="AA5283" s="45" t="str">
        <f>IF(Table1[[#This Row],[Years old]]&gt;=55,"55+","54 and under")</f>
        <v>54 and under</v>
      </c>
      <c r="AB5283" s="45" t="str">
        <f>VLOOKUP(Table1[[#This Row],[Years old]],Lookups!$A$1:$C$101,2,FALSE)</f>
        <v>40 - 49</v>
      </c>
      <c r="AC5283" s="45" t="str">
        <f>VLOOKUP(Table1[[#This Row],[Years old]],Lookups!$A$1:$C$101,3,FALSE)</f>
        <v>45 - 49</v>
      </c>
      <c r="AD5283" s="45" t="str">
        <f>VLOOKUP(Table1[[#This Row],[Race]],Lookups!$E$2:$F$11,2,FALSE)</f>
        <v>White</v>
      </c>
      <c r="AE5283" s="45" t="str">
        <f>VLOOKUP(Table1[[#This Row],[Ethnicity]],Lookups!$H$2:$I$6,2,FALSE)</f>
        <v>Not Hispanic/Latino</v>
      </c>
      <c r="AF5283" s="45" t="str">
        <f>VLOOKUP(Table1[[#This Row],[Language]],Lookups!$K$2:$L$9,2,FALSE)</f>
        <v>English</v>
      </c>
      <c r="AG5283" s="46">
        <v>42005</v>
      </c>
      <c r="AH5283" s="46">
        <v>45657</v>
      </c>
      <c r="AI5283" s="46" t="str">
        <f>IF(Table1[[#This Row],[Colonoscopy Date]]="","",DATEVALUE(Table1[[#This Row],[Colonoscopy Date]]))</f>
        <v/>
      </c>
      <c r="AJ52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84" spans="1:36" x14ac:dyDescent="0.25">
      <c r="A5284">
        <v>10722</v>
      </c>
      <c r="B5284" t="s">
        <v>2574</v>
      </c>
      <c r="C5284" t="s">
        <v>20</v>
      </c>
      <c r="D5284" t="s">
        <v>21</v>
      </c>
      <c r="E5284" t="s">
        <v>22</v>
      </c>
      <c r="F5284" t="s">
        <v>36</v>
      </c>
      <c r="G5284" t="s">
        <v>7891</v>
      </c>
      <c r="H5284" t="s">
        <v>35</v>
      </c>
      <c r="I5284" s="36">
        <v>28837</v>
      </c>
      <c r="J5284" t="s">
        <v>2912</v>
      </c>
      <c r="K5284" t="s">
        <v>2936</v>
      </c>
      <c r="L5284" t="s">
        <v>25</v>
      </c>
      <c r="M5284" s="2">
        <v>45642</v>
      </c>
      <c r="N5284" t="s">
        <v>53</v>
      </c>
      <c r="O5284" t="s">
        <v>25</v>
      </c>
      <c r="P5284" t="s">
        <v>18</v>
      </c>
      <c r="Q5284" t="s">
        <v>18</v>
      </c>
      <c r="R5284" t="s">
        <v>18</v>
      </c>
      <c r="S5284" t="s">
        <v>1141</v>
      </c>
      <c r="T5284" t="s">
        <v>18</v>
      </c>
      <c r="U5284" t="s">
        <v>18</v>
      </c>
      <c r="V5284" t="s">
        <v>18</v>
      </c>
      <c r="W5284" s="45" t="str">
        <f>IF(Table1[[#This Row],[Sex at Birth]]="F","Female","Male")</f>
        <v>Male</v>
      </c>
      <c r="X5284" s="43">
        <v>45657</v>
      </c>
      <c r="Y5284" s="44">
        <f>Table1[[#This Row],[Report cutoff date]]-Table1[[#This Row],[DOB]]</f>
        <v>16820</v>
      </c>
      <c r="Z5284" s="68">
        <f>ROUNDDOWN(Table1[[#This Row],[Days old - as of report cutoff date]]/365,0)</f>
        <v>46</v>
      </c>
      <c r="AA5284" s="45" t="str">
        <f>IF(Table1[[#This Row],[Years old]]&gt;=55,"55+","54 and under")</f>
        <v>54 and under</v>
      </c>
      <c r="AB5284" s="45" t="str">
        <f>VLOOKUP(Table1[[#This Row],[Years old]],Lookups!$A$1:$C$101,2,FALSE)</f>
        <v>40 - 49</v>
      </c>
      <c r="AC5284" s="45" t="str">
        <f>VLOOKUP(Table1[[#This Row],[Years old]],Lookups!$A$1:$C$101,3,FALSE)</f>
        <v>45 - 49</v>
      </c>
      <c r="AD5284" s="45" t="str">
        <f>VLOOKUP(Table1[[#This Row],[Race]],Lookups!$E$2:$F$11,2,FALSE)</f>
        <v>White</v>
      </c>
      <c r="AE5284" s="45" t="str">
        <f>VLOOKUP(Table1[[#This Row],[Ethnicity]],Lookups!$H$2:$I$6,2,FALSE)</f>
        <v>Not Hispanic/Latino</v>
      </c>
      <c r="AF5284" s="45" t="str">
        <f>VLOOKUP(Table1[[#This Row],[Language]],Lookups!$K$2:$L$9,2,FALSE)</f>
        <v>English</v>
      </c>
      <c r="AG5284" s="46">
        <v>42005</v>
      </c>
      <c r="AH5284" s="46">
        <v>45657</v>
      </c>
      <c r="AI5284" s="46" t="str">
        <f>IF(Table1[[#This Row],[Colonoscopy Date]]="","",DATEVALUE(Table1[[#This Row],[Colonoscopy Date]]))</f>
        <v/>
      </c>
      <c r="AJ52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85" spans="1:36" x14ac:dyDescent="0.25">
      <c r="A5285">
        <v>14180</v>
      </c>
      <c r="B5285" t="s">
        <v>2167</v>
      </c>
      <c r="C5285" t="s">
        <v>20</v>
      </c>
      <c r="D5285" t="s">
        <v>21</v>
      </c>
      <c r="E5285" t="s">
        <v>22</v>
      </c>
      <c r="F5285" t="s">
        <v>235</v>
      </c>
      <c r="G5285" t="s">
        <v>6530</v>
      </c>
      <c r="H5285" t="s">
        <v>35</v>
      </c>
      <c r="I5285" s="36">
        <v>28838</v>
      </c>
      <c r="J5285" t="s">
        <v>2925</v>
      </c>
      <c r="K5285" t="s">
        <v>2930</v>
      </c>
      <c r="L5285" t="s">
        <v>25</v>
      </c>
      <c r="M5285" s="2">
        <v>45657</v>
      </c>
      <c r="N5285" t="s">
        <v>53</v>
      </c>
      <c r="O5285" t="s">
        <v>25</v>
      </c>
      <c r="P5285" t="s">
        <v>894</v>
      </c>
      <c r="Q5285" t="s">
        <v>18</v>
      </c>
      <c r="R5285" t="s">
        <v>18</v>
      </c>
      <c r="S5285" t="s">
        <v>18</v>
      </c>
      <c r="T5285" t="s">
        <v>18</v>
      </c>
      <c r="U5285" t="s">
        <v>18</v>
      </c>
      <c r="V5285" t="s">
        <v>18</v>
      </c>
      <c r="W5285" s="45" t="str">
        <f>IF(Table1[[#This Row],[Sex at Birth]]="F","Female","Male")</f>
        <v>Male</v>
      </c>
      <c r="X5285" s="43">
        <v>45657</v>
      </c>
      <c r="Y5285" s="44">
        <f>Table1[[#This Row],[Report cutoff date]]-Table1[[#This Row],[DOB]]</f>
        <v>16819</v>
      </c>
      <c r="Z5285" s="68">
        <f>ROUNDDOWN(Table1[[#This Row],[Days old - as of report cutoff date]]/365,0)</f>
        <v>46</v>
      </c>
      <c r="AA5285" s="45" t="str">
        <f>IF(Table1[[#This Row],[Years old]]&gt;=55,"55+","54 and under")</f>
        <v>54 and under</v>
      </c>
      <c r="AB5285" s="45" t="str">
        <f>VLOOKUP(Table1[[#This Row],[Years old]],Lookups!$A$1:$C$101,2,FALSE)</f>
        <v>40 - 49</v>
      </c>
      <c r="AC5285" s="45" t="str">
        <f>VLOOKUP(Table1[[#This Row],[Years old]],Lookups!$A$1:$C$101,3,FALSE)</f>
        <v>45 - 49</v>
      </c>
      <c r="AD5285" s="45" t="str">
        <f>VLOOKUP(Table1[[#This Row],[Race]],Lookups!$E$2:$F$11,2,FALSE)</f>
        <v>White</v>
      </c>
      <c r="AE5285" s="45" t="str">
        <f>VLOOKUP(Table1[[#This Row],[Ethnicity]],Lookups!$H$2:$I$6,2,FALSE)</f>
        <v>Not Hispanic/Latino</v>
      </c>
      <c r="AF5285" s="45" t="str">
        <f>VLOOKUP(Table1[[#This Row],[Language]],Lookups!$K$2:$L$9,2,FALSE)</f>
        <v>English</v>
      </c>
      <c r="AG5285" s="46">
        <v>42005</v>
      </c>
      <c r="AH5285" s="46">
        <v>45657</v>
      </c>
      <c r="AI5285" s="46">
        <f>IF(Table1[[#This Row],[Colonoscopy Date]]="","",DATEVALUE(Table1[[#This Row],[Colonoscopy Date]]))</f>
        <v>44197</v>
      </c>
      <c r="AJ5285"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286" spans="1:36" x14ac:dyDescent="0.25">
      <c r="A5286">
        <v>12054</v>
      </c>
      <c r="B5286" t="s">
        <v>1685</v>
      </c>
      <c r="C5286" t="s">
        <v>20</v>
      </c>
      <c r="D5286" t="s">
        <v>21</v>
      </c>
      <c r="E5286" t="s">
        <v>22</v>
      </c>
      <c r="F5286" t="s">
        <v>30</v>
      </c>
      <c r="G5286" t="s">
        <v>7093</v>
      </c>
      <c r="H5286" t="s">
        <v>35</v>
      </c>
      <c r="I5286" s="36">
        <v>28838</v>
      </c>
      <c r="J5286" t="s">
        <v>2913</v>
      </c>
      <c r="K5286" t="s">
        <v>2931</v>
      </c>
      <c r="L5286" t="s">
        <v>25</v>
      </c>
      <c r="M5286" s="2">
        <v>45509</v>
      </c>
      <c r="N5286" t="s">
        <v>25</v>
      </c>
      <c r="O5286" t="s">
        <v>25</v>
      </c>
      <c r="P5286" t="s">
        <v>18</v>
      </c>
      <c r="Q5286" t="s">
        <v>18</v>
      </c>
      <c r="R5286" t="s">
        <v>18</v>
      </c>
      <c r="S5286" t="s">
        <v>18</v>
      </c>
      <c r="T5286" t="s">
        <v>18</v>
      </c>
      <c r="U5286" t="s">
        <v>18</v>
      </c>
      <c r="V5286" t="s">
        <v>18</v>
      </c>
      <c r="W5286" s="45" t="str">
        <f>IF(Table1[[#This Row],[Sex at Birth]]="F","Female","Male")</f>
        <v>Male</v>
      </c>
      <c r="X5286" s="43">
        <v>45657</v>
      </c>
      <c r="Y5286" s="44">
        <f>Table1[[#This Row],[Report cutoff date]]-Table1[[#This Row],[DOB]]</f>
        <v>16819</v>
      </c>
      <c r="Z5286" s="68">
        <f>ROUNDDOWN(Table1[[#This Row],[Days old - as of report cutoff date]]/365,0)</f>
        <v>46</v>
      </c>
      <c r="AA5286" s="45" t="str">
        <f>IF(Table1[[#This Row],[Years old]]&gt;=55,"55+","54 and under")</f>
        <v>54 and under</v>
      </c>
      <c r="AB5286" s="45" t="str">
        <f>VLOOKUP(Table1[[#This Row],[Years old]],Lookups!$A$1:$C$101,2,FALSE)</f>
        <v>40 - 49</v>
      </c>
      <c r="AC5286" s="45" t="str">
        <f>VLOOKUP(Table1[[#This Row],[Years old]],Lookups!$A$1:$C$101,3,FALSE)</f>
        <v>45 - 49</v>
      </c>
      <c r="AD5286" s="45" t="str">
        <f>VLOOKUP(Table1[[#This Row],[Race]],Lookups!$E$2:$F$11,2,FALSE)</f>
        <v>White</v>
      </c>
      <c r="AE5286" s="45" t="str">
        <f>VLOOKUP(Table1[[#This Row],[Ethnicity]],Lookups!$H$2:$I$6,2,FALSE)</f>
        <v>Not Hispanic/Latino</v>
      </c>
      <c r="AF5286" s="45" t="str">
        <f>VLOOKUP(Table1[[#This Row],[Language]],Lookups!$K$2:$L$9,2,FALSE)</f>
        <v>English</v>
      </c>
      <c r="AG5286" s="46">
        <v>42005</v>
      </c>
      <c r="AH5286" s="46">
        <v>45657</v>
      </c>
      <c r="AI5286" s="46" t="str">
        <f>IF(Table1[[#This Row],[Colonoscopy Date]]="","",DATEVALUE(Table1[[#This Row],[Colonoscopy Date]]))</f>
        <v/>
      </c>
      <c r="AJ52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87" spans="1:36" x14ac:dyDescent="0.25">
      <c r="A5287">
        <v>15154</v>
      </c>
      <c r="B5287" t="s">
        <v>1591</v>
      </c>
      <c r="C5287" t="s">
        <v>20</v>
      </c>
      <c r="D5287" t="s">
        <v>21</v>
      </c>
      <c r="E5287" t="s">
        <v>22</v>
      </c>
      <c r="F5287" t="s">
        <v>36</v>
      </c>
      <c r="G5287" t="s">
        <v>6730</v>
      </c>
      <c r="H5287" t="s">
        <v>35</v>
      </c>
      <c r="I5287" s="36">
        <v>28841</v>
      </c>
      <c r="J5287" t="s">
        <v>2914</v>
      </c>
      <c r="K5287" t="s">
        <v>2930</v>
      </c>
      <c r="L5287" t="s">
        <v>25</v>
      </c>
      <c r="M5287" s="2">
        <v>45530</v>
      </c>
      <c r="N5287" t="s">
        <v>25</v>
      </c>
      <c r="O5287" t="s">
        <v>25</v>
      </c>
      <c r="P5287" t="s">
        <v>18</v>
      </c>
      <c r="Q5287" t="s">
        <v>18</v>
      </c>
      <c r="R5287" t="s">
        <v>18</v>
      </c>
      <c r="S5287" t="s">
        <v>18</v>
      </c>
      <c r="T5287" t="s">
        <v>18</v>
      </c>
      <c r="U5287" t="s">
        <v>18</v>
      </c>
      <c r="V5287" t="s">
        <v>18</v>
      </c>
      <c r="W5287" s="45" t="str">
        <f>IF(Table1[[#This Row],[Sex at Birth]]="F","Female","Male")</f>
        <v>Male</v>
      </c>
      <c r="X5287" s="43">
        <v>45657</v>
      </c>
      <c r="Y5287" s="44">
        <f>Table1[[#This Row],[Report cutoff date]]-Table1[[#This Row],[DOB]]</f>
        <v>16816</v>
      </c>
      <c r="Z5287" s="68">
        <f>ROUNDDOWN(Table1[[#This Row],[Days old - as of report cutoff date]]/365,0)</f>
        <v>46</v>
      </c>
      <c r="AA5287" s="45" t="str">
        <f>IF(Table1[[#This Row],[Years old]]&gt;=55,"55+","54 and under")</f>
        <v>54 and under</v>
      </c>
      <c r="AB5287" s="45" t="str">
        <f>VLOOKUP(Table1[[#This Row],[Years old]],Lookups!$A$1:$C$101,2,FALSE)</f>
        <v>40 - 49</v>
      </c>
      <c r="AC5287" s="45" t="str">
        <f>VLOOKUP(Table1[[#This Row],[Years old]],Lookups!$A$1:$C$101,3,FALSE)</f>
        <v>45 - 49</v>
      </c>
      <c r="AD5287" s="45" t="str">
        <f>VLOOKUP(Table1[[#This Row],[Race]],Lookups!$E$2:$F$11,2,FALSE)</f>
        <v>White</v>
      </c>
      <c r="AE5287" s="45" t="str">
        <f>VLOOKUP(Table1[[#This Row],[Ethnicity]],Lookups!$H$2:$I$6,2,FALSE)</f>
        <v>Not Hispanic/Latino</v>
      </c>
      <c r="AF5287" s="45" t="str">
        <f>VLOOKUP(Table1[[#This Row],[Language]],Lookups!$K$2:$L$9,2,FALSE)</f>
        <v>English</v>
      </c>
      <c r="AG5287" s="46">
        <v>42005</v>
      </c>
      <c r="AH5287" s="46">
        <v>45657</v>
      </c>
      <c r="AI5287" s="46" t="str">
        <f>IF(Table1[[#This Row],[Colonoscopy Date]]="","",DATEVALUE(Table1[[#This Row],[Colonoscopy Date]]))</f>
        <v/>
      </c>
      <c r="AJ52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88" spans="1:36" x14ac:dyDescent="0.25">
      <c r="A5288">
        <v>11807</v>
      </c>
      <c r="B5288" t="s">
        <v>1742</v>
      </c>
      <c r="C5288" t="s">
        <v>20</v>
      </c>
      <c r="D5288" t="s">
        <v>34</v>
      </c>
      <c r="E5288" t="s">
        <v>22</v>
      </c>
      <c r="F5288" t="s">
        <v>30</v>
      </c>
      <c r="G5288" t="s">
        <v>5678</v>
      </c>
      <c r="H5288" t="s">
        <v>35</v>
      </c>
      <c r="I5288" s="36">
        <v>28842</v>
      </c>
      <c r="J5288" t="s">
        <v>2911</v>
      </c>
      <c r="K5288" t="s">
        <v>2930</v>
      </c>
      <c r="L5288" t="s">
        <v>25</v>
      </c>
      <c r="M5288" s="2">
        <v>45581</v>
      </c>
      <c r="N5288" t="s">
        <v>25</v>
      </c>
      <c r="O5288" t="s">
        <v>25</v>
      </c>
      <c r="P5288" t="s">
        <v>18</v>
      </c>
      <c r="Q5288" t="s">
        <v>18</v>
      </c>
      <c r="R5288" t="s">
        <v>18</v>
      </c>
      <c r="S5288" t="s">
        <v>18</v>
      </c>
      <c r="T5288" t="s">
        <v>18</v>
      </c>
      <c r="U5288" t="s">
        <v>18</v>
      </c>
      <c r="V5288" t="s">
        <v>18</v>
      </c>
      <c r="W5288" s="45" t="str">
        <f>IF(Table1[[#This Row],[Sex at Birth]]="F","Female","Male")</f>
        <v>Male</v>
      </c>
      <c r="X5288" s="43">
        <v>45657</v>
      </c>
      <c r="Y5288" s="44">
        <f>Table1[[#This Row],[Report cutoff date]]-Table1[[#This Row],[DOB]]</f>
        <v>16815</v>
      </c>
      <c r="Z5288" s="68">
        <f>ROUNDDOWN(Table1[[#This Row],[Days old - as of report cutoff date]]/365,0)</f>
        <v>46</v>
      </c>
      <c r="AA5288" s="45" t="str">
        <f>IF(Table1[[#This Row],[Years old]]&gt;=55,"55+","54 and under")</f>
        <v>54 and under</v>
      </c>
      <c r="AB5288" s="45" t="str">
        <f>VLOOKUP(Table1[[#This Row],[Years old]],Lookups!$A$1:$C$101,2,FALSE)</f>
        <v>40 - 49</v>
      </c>
      <c r="AC5288" s="45" t="str">
        <f>VLOOKUP(Table1[[#This Row],[Years old]],Lookups!$A$1:$C$101,3,FALSE)</f>
        <v>45 - 49</v>
      </c>
      <c r="AD5288" s="45" t="str">
        <f>VLOOKUP(Table1[[#This Row],[Race]],Lookups!$E$2:$F$11,2,FALSE)</f>
        <v>White</v>
      </c>
      <c r="AE5288" s="45" t="str">
        <f>VLOOKUP(Table1[[#This Row],[Ethnicity]],Lookups!$H$2:$I$6,2,FALSE)</f>
        <v>Other/ Unknown</v>
      </c>
      <c r="AF5288" s="45" t="str">
        <f>VLOOKUP(Table1[[#This Row],[Language]],Lookups!$K$2:$L$9,2,FALSE)</f>
        <v>English</v>
      </c>
      <c r="AG5288" s="46">
        <v>42005</v>
      </c>
      <c r="AH5288" s="46">
        <v>45657</v>
      </c>
      <c r="AI5288" s="46" t="str">
        <f>IF(Table1[[#This Row],[Colonoscopy Date]]="","",DATEVALUE(Table1[[#This Row],[Colonoscopy Date]]))</f>
        <v/>
      </c>
      <c r="AJ52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89" spans="1:36" x14ac:dyDescent="0.25">
      <c r="A5289">
        <v>13926</v>
      </c>
      <c r="B5289" t="s">
        <v>1583</v>
      </c>
      <c r="C5289" t="s">
        <v>20</v>
      </c>
      <c r="D5289" t="s">
        <v>21</v>
      </c>
      <c r="E5289" t="s">
        <v>22</v>
      </c>
      <c r="F5289" t="s">
        <v>81</v>
      </c>
      <c r="G5289" t="s">
        <v>6135</v>
      </c>
      <c r="H5289" t="s">
        <v>24</v>
      </c>
      <c r="I5289" s="36">
        <v>28843</v>
      </c>
      <c r="J5289" t="s">
        <v>2913</v>
      </c>
      <c r="K5289" t="s">
        <v>2930</v>
      </c>
      <c r="L5289" t="s">
        <v>25</v>
      </c>
      <c r="M5289" s="2">
        <v>45649</v>
      </c>
      <c r="N5289" t="s">
        <v>25</v>
      </c>
      <c r="O5289" t="s">
        <v>25</v>
      </c>
      <c r="P5289" t="s">
        <v>18</v>
      </c>
      <c r="Q5289" t="s">
        <v>18</v>
      </c>
      <c r="R5289" t="s">
        <v>18</v>
      </c>
      <c r="S5289" t="s">
        <v>18</v>
      </c>
      <c r="T5289" t="s">
        <v>18</v>
      </c>
      <c r="U5289" t="s">
        <v>18</v>
      </c>
      <c r="V5289" t="s">
        <v>18</v>
      </c>
      <c r="W5289" s="45" t="str">
        <f>IF(Table1[[#This Row],[Sex at Birth]]="F","Female","Male")</f>
        <v>Female</v>
      </c>
      <c r="X5289" s="43">
        <v>45657</v>
      </c>
      <c r="Y5289" s="44">
        <f>Table1[[#This Row],[Report cutoff date]]-Table1[[#This Row],[DOB]]</f>
        <v>16814</v>
      </c>
      <c r="Z5289" s="68">
        <f>ROUNDDOWN(Table1[[#This Row],[Days old - as of report cutoff date]]/365,0)</f>
        <v>46</v>
      </c>
      <c r="AA5289" s="45" t="str">
        <f>IF(Table1[[#This Row],[Years old]]&gt;=55,"55+","54 and under")</f>
        <v>54 and under</v>
      </c>
      <c r="AB5289" s="45" t="str">
        <f>VLOOKUP(Table1[[#This Row],[Years old]],Lookups!$A$1:$C$101,2,FALSE)</f>
        <v>40 - 49</v>
      </c>
      <c r="AC5289" s="45" t="str">
        <f>VLOOKUP(Table1[[#This Row],[Years old]],Lookups!$A$1:$C$101,3,FALSE)</f>
        <v>45 - 49</v>
      </c>
      <c r="AD5289" s="45" t="str">
        <f>VLOOKUP(Table1[[#This Row],[Race]],Lookups!$E$2:$F$11,2,FALSE)</f>
        <v>White</v>
      </c>
      <c r="AE5289" s="45" t="str">
        <f>VLOOKUP(Table1[[#This Row],[Ethnicity]],Lookups!$H$2:$I$6,2,FALSE)</f>
        <v>Not Hispanic/Latino</v>
      </c>
      <c r="AF5289" s="45" t="str">
        <f>VLOOKUP(Table1[[#This Row],[Language]],Lookups!$K$2:$L$9,2,FALSE)</f>
        <v>English</v>
      </c>
      <c r="AG5289" s="46">
        <v>42005</v>
      </c>
      <c r="AH5289" s="46">
        <v>45657</v>
      </c>
      <c r="AI5289" s="46" t="str">
        <f>IF(Table1[[#This Row],[Colonoscopy Date]]="","",DATEVALUE(Table1[[#This Row],[Colonoscopy Date]]))</f>
        <v/>
      </c>
      <c r="AJ52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90" spans="1:36" x14ac:dyDescent="0.25">
      <c r="A5290">
        <v>12299</v>
      </c>
      <c r="B5290" t="s">
        <v>1965</v>
      </c>
      <c r="C5290" t="s">
        <v>20</v>
      </c>
      <c r="D5290" t="s">
        <v>21</v>
      </c>
      <c r="E5290" t="s">
        <v>22</v>
      </c>
      <c r="F5290" t="s">
        <v>30</v>
      </c>
      <c r="G5290" t="s">
        <v>4899</v>
      </c>
      <c r="H5290" t="s">
        <v>35</v>
      </c>
      <c r="I5290" s="36">
        <v>28845</v>
      </c>
      <c r="J5290" t="s">
        <v>2898</v>
      </c>
      <c r="K5290" t="s">
        <v>2930</v>
      </c>
      <c r="L5290" t="s">
        <v>25</v>
      </c>
      <c r="M5290" s="2">
        <v>45372</v>
      </c>
      <c r="N5290" t="s">
        <v>25</v>
      </c>
      <c r="O5290" t="s">
        <v>25</v>
      </c>
      <c r="P5290" t="s">
        <v>18</v>
      </c>
      <c r="Q5290" t="s">
        <v>18</v>
      </c>
      <c r="R5290" t="s">
        <v>18</v>
      </c>
      <c r="S5290" t="s">
        <v>18</v>
      </c>
      <c r="T5290" t="s">
        <v>18</v>
      </c>
      <c r="U5290" t="s">
        <v>18</v>
      </c>
      <c r="V5290" t="s">
        <v>18</v>
      </c>
      <c r="W5290" s="45" t="str">
        <f>IF(Table1[[#This Row],[Sex at Birth]]="F","Female","Male")</f>
        <v>Male</v>
      </c>
      <c r="X5290" s="43">
        <v>45657</v>
      </c>
      <c r="Y5290" s="44">
        <f>Table1[[#This Row],[Report cutoff date]]-Table1[[#This Row],[DOB]]</f>
        <v>16812</v>
      </c>
      <c r="Z5290" s="68">
        <f>ROUNDDOWN(Table1[[#This Row],[Days old - as of report cutoff date]]/365,0)</f>
        <v>46</v>
      </c>
      <c r="AA5290" s="45" t="str">
        <f>IF(Table1[[#This Row],[Years old]]&gt;=55,"55+","54 and under")</f>
        <v>54 and under</v>
      </c>
      <c r="AB5290" s="45" t="str">
        <f>VLOOKUP(Table1[[#This Row],[Years old]],Lookups!$A$1:$C$101,2,FALSE)</f>
        <v>40 - 49</v>
      </c>
      <c r="AC5290" s="45" t="str">
        <f>VLOOKUP(Table1[[#This Row],[Years old]],Lookups!$A$1:$C$101,3,FALSE)</f>
        <v>45 - 49</v>
      </c>
      <c r="AD5290" s="45" t="str">
        <f>VLOOKUP(Table1[[#This Row],[Race]],Lookups!$E$2:$F$11,2,FALSE)</f>
        <v>White</v>
      </c>
      <c r="AE5290" s="45" t="str">
        <f>VLOOKUP(Table1[[#This Row],[Ethnicity]],Lookups!$H$2:$I$6,2,FALSE)</f>
        <v>Not Hispanic/Latino</v>
      </c>
      <c r="AF5290" s="45" t="str">
        <f>VLOOKUP(Table1[[#This Row],[Language]],Lookups!$K$2:$L$9,2,FALSE)</f>
        <v>English</v>
      </c>
      <c r="AG5290" s="46">
        <v>42005</v>
      </c>
      <c r="AH5290" s="46">
        <v>45657</v>
      </c>
      <c r="AI5290" s="46" t="str">
        <f>IF(Table1[[#This Row],[Colonoscopy Date]]="","",DATEVALUE(Table1[[#This Row],[Colonoscopy Date]]))</f>
        <v/>
      </c>
      <c r="AJ52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91" spans="1:36" x14ac:dyDescent="0.25">
      <c r="A5291">
        <v>14209</v>
      </c>
      <c r="B5291" t="s">
        <v>2152</v>
      </c>
      <c r="C5291" t="s">
        <v>20</v>
      </c>
      <c r="D5291" t="s">
        <v>34</v>
      </c>
      <c r="E5291" t="s">
        <v>22</v>
      </c>
      <c r="F5291" t="s">
        <v>32</v>
      </c>
      <c r="G5291" t="s">
        <v>3160</v>
      </c>
      <c r="H5291" t="s">
        <v>24</v>
      </c>
      <c r="I5291" s="36">
        <v>28849</v>
      </c>
      <c r="J5291" t="s">
        <v>2911</v>
      </c>
      <c r="K5291" t="s">
        <v>2930</v>
      </c>
      <c r="L5291" t="s">
        <v>25</v>
      </c>
      <c r="M5291" s="2">
        <v>45306</v>
      </c>
      <c r="N5291" t="s">
        <v>53</v>
      </c>
      <c r="O5291" t="s">
        <v>25</v>
      </c>
      <c r="P5291" t="s">
        <v>18</v>
      </c>
      <c r="Q5291" t="s">
        <v>18</v>
      </c>
      <c r="R5291" t="s">
        <v>18</v>
      </c>
      <c r="S5291" t="s">
        <v>547</v>
      </c>
      <c r="T5291" t="s">
        <v>27</v>
      </c>
      <c r="U5291" t="s">
        <v>18</v>
      </c>
      <c r="V5291" t="s">
        <v>18</v>
      </c>
      <c r="W5291" s="45" t="str">
        <f>IF(Table1[[#This Row],[Sex at Birth]]="F","Female","Male")</f>
        <v>Female</v>
      </c>
      <c r="X5291" s="43">
        <v>45657</v>
      </c>
      <c r="Y5291" s="44">
        <f>Table1[[#This Row],[Report cutoff date]]-Table1[[#This Row],[DOB]]</f>
        <v>16808</v>
      </c>
      <c r="Z5291" s="68">
        <f>ROUNDDOWN(Table1[[#This Row],[Days old - as of report cutoff date]]/365,0)</f>
        <v>46</v>
      </c>
      <c r="AA5291" s="45" t="str">
        <f>IF(Table1[[#This Row],[Years old]]&gt;=55,"55+","54 and under")</f>
        <v>54 and under</v>
      </c>
      <c r="AB5291" s="45" t="str">
        <f>VLOOKUP(Table1[[#This Row],[Years old]],Lookups!$A$1:$C$101,2,FALSE)</f>
        <v>40 - 49</v>
      </c>
      <c r="AC5291" s="45" t="str">
        <f>VLOOKUP(Table1[[#This Row],[Years old]],Lookups!$A$1:$C$101,3,FALSE)</f>
        <v>45 - 49</v>
      </c>
      <c r="AD5291" s="45" t="str">
        <f>VLOOKUP(Table1[[#This Row],[Race]],Lookups!$E$2:$F$11,2,FALSE)</f>
        <v>White</v>
      </c>
      <c r="AE5291" s="45" t="str">
        <f>VLOOKUP(Table1[[#This Row],[Ethnicity]],Lookups!$H$2:$I$6,2,FALSE)</f>
        <v>Other/ Unknown</v>
      </c>
      <c r="AF5291" s="45" t="str">
        <f>VLOOKUP(Table1[[#This Row],[Language]],Lookups!$K$2:$L$9,2,FALSE)</f>
        <v>English</v>
      </c>
      <c r="AG5291" s="46">
        <v>42005</v>
      </c>
      <c r="AH5291" s="46">
        <v>45657</v>
      </c>
      <c r="AI5291" s="46" t="str">
        <f>IF(Table1[[#This Row],[Colonoscopy Date]]="","",DATEVALUE(Table1[[#This Row],[Colonoscopy Date]]))</f>
        <v/>
      </c>
      <c r="AJ52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92" spans="1:36" x14ac:dyDescent="0.25">
      <c r="A5292">
        <v>13351</v>
      </c>
      <c r="B5292" t="s">
        <v>2663</v>
      </c>
      <c r="C5292" t="s">
        <v>20</v>
      </c>
      <c r="D5292" t="s">
        <v>21</v>
      </c>
      <c r="E5292" t="s">
        <v>22</v>
      </c>
      <c r="F5292" t="s">
        <v>106</v>
      </c>
      <c r="G5292" t="s">
        <v>8083</v>
      </c>
      <c r="H5292" t="s">
        <v>35</v>
      </c>
      <c r="I5292" s="36">
        <v>28849</v>
      </c>
      <c r="J5292" t="s">
        <v>2914</v>
      </c>
      <c r="K5292" t="s">
        <v>2936</v>
      </c>
      <c r="L5292" t="s">
        <v>25</v>
      </c>
      <c r="M5292" s="2">
        <v>45412</v>
      </c>
      <c r="N5292" t="s">
        <v>25</v>
      </c>
      <c r="O5292" t="s">
        <v>25</v>
      </c>
      <c r="P5292" t="s">
        <v>18</v>
      </c>
      <c r="Q5292" t="s">
        <v>18</v>
      </c>
      <c r="R5292" t="s">
        <v>18</v>
      </c>
      <c r="S5292" t="s">
        <v>18</v>
      </c>
      <c r="T5292" t="s">
        <v>18</v>
      </c>
      <c r="U5292" t="s">
        <v>18</v>
      </c>
      <c r="V5292" t="s">
        <v>18</v>
      </c>
      <c r="W5292" s="45" t="str">
        <f>IF(Table1[[#This Row],[Sex at Birth]]="F","Female","Male")</f>
        <v>Male</v>
      </c>
      <c r="X5292" s="43">
        <v>45657</v>
      </c>
      <c r="Y5292" s="44">
        <f>Table1[[#This Row],[Report cutoff date]]-Table1[[#This Row],[DOB]]</f>
        <v>16808</v>
      </c>
      <c r="Z5292" s="68">
        <f>ROUNDDOWN(Table1[[#This Row],[Days old - as of report cutoff date]]/365,0)</f>
        <v>46</v>
      </c>
      <c r="AA5292" s="45" t="str">
        <f>IF(Table1[[#This Row],[Years old]]&gt;=55,"55+","54 and under")</f>
        <v>54 and under</v>
      </c>
      <c r="AB5292" s="45" t="str">
        <f>VLOOKUP(Table1[[#This Row],[Years old]],Lookups!$A$1:$C$101,2,FALSE)</f>
        <v>40 - 49</v>
      </c>
      <c r="AC5292" s="45" t="str">
        <f>VLOOKUP(Table1[[#This Row],[Years old]],Lookups!$A$1:$C$101,3,FALSE)</f>
        <v>45 - 49</v>
      </c>
      <c r="AD5292" s="45" t="str">
        <f>VLOOKUP(Table1[[#This Row],[Race]],Lookups!$E$2:$F$11,2,FALSE)</f>
        <v>White</v>
      </c>
      <c r="AE5292" s="45" t="str">
        <f>VLOOKUP(Table1[[#This Row],[Ethnicity]],Lookups!$H$2:$I$6,2,FALSE)</f>
        <v>Not Hispanic/Latino</v>
      </c>
      <c r="AF5292" s="45" t="str">
        <f>VLOOKUP(Table1[[#This Row],[Language]],Lookups!$K$2:$L$9,2,FALSE)</f>
        <v>English</v>
      </c>
      <c r="AG5292" s="46">
        <v>42005</v>
      </c>
      <c r="AH5292" s="46">
        <v>45657</v>
      </c>
      <c r="AI5292" s="46" t="str">
        <f>IF(Table1[[#This Row],[Colonoscopy Date]]="","",DATEVALUE(Table1[[#This Row],[Colonoscopy Date]]))</f>
        <v/>
      </c>
      <c r="AJ52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93" spans="1:36" x14ac:dyDescent="0.25">
      <c r="A5293">
        <v>10173</v>
      </c>
      <c r="B5293" t="s">
        <v>1602</v>
      </c>
      <c r="C5293" t="s">
        <v>20</v>
      </c>
      <c r="D5293" t="s">
        <v>21</v>
      </c>
      <c r="E5293" t="s">
        <v>22</v>
      </c>
      <c r="F5293" t="s">
        <v>1537</v>
      </c>
      <c r="G5293" t="s">
        <v>4053</v>
      </c>
      <c r="H5293" t="s">
        <v>24</v>
      </c>
      <c r="I5293" s="36">
        <v>28850</v>
      </c>
      <c r="J5293" t="s">
        <v>2906</v>
      </c>
      <c r="K5293" t="s">
        <v>2936</v>
      </c>
      <c r="L5293" t="s">
        <v>25</v>
      </c>
      <c r="M5293" s="2">
        <v>45539</v>
      </c>
      <c r="N5293" t="s">
        <v>53</v>
      </c>
      <c r="O5293" t="s">
        <v>25</v>
      </c>
      <c r="Q5293" t="s">
        <v>18</v>
      </c>
      <c r="R5293" t="s">
        <v>18</v>
      </c>
      <c r="S5293" t="s">
        <v>18</v>
      </c>
      <c r="T5293" t="s">
        <v>18</v>
      </c>
      <c r="U5293" t="s">
        <v>18</v>
      </c>
      <c r="V5293" t="s">
        <v>18</v>
      </c>
      <c r="W5293" s="45" t="str">
        <f>IF(Table1[[#This Row],[Sex at Birth]]="F","Female","Male")</f>
        <v>Female</v>
      </c>
      <c r="X5293" s="43">
        <v>45657</v>
      </c>
      <c r="Y5293" s="44">
        <f>Table1[[#This Row],[Report cutoff date]]-Table1[[#This Row],[DOB]]</f>
        <v>16807</v>
      </c>
      <c r="Z5293" s="68">
        <f>ROUNDDOWN(Table1[[#This Row],[Days old - as of report cutoff date]]/365,0)</f>
        <v>46</v>
      </c>
      <c r="AA5293" s="45" t="str">
        <f>IF(Table1[[#This Row],[Years old]]&gt;=55,"55+","54 and under")</f>
        <v>54 and under</v>
      </c>
      <c r="AB5293" s="45" t="str">
        <f>VLOOKUP(Table1[[#This Row],[Years old]],Lookups!$A$1:$C$101,2,FALSE)</f>
        <v>40 - 49</v>
      </c>
      <c r="AC5293" s="45" t="str">
        <f>VLOOKUP(Table1[[#This Row],[Years old]],Lookups!$A$1:$C$101,3,FALSE)</f>
        <v>45 - 49</v>
      </c>
      <c r="AD5293" s="45" t="str">
        <f>VLOOKUP(Table1[[#This Row],[Race]],Lookups!$E$2:$F$11,2,FALSE)</f>
        <v>White</v>
      </c>
      <c r="AE5293" s="45" t="str">
        <f>VLOOKUP(Table1[[#This Row],[Ethnicity]],Lookups!$H$2:$I$6,2,FALSE)</f>
        <v>Not Hispanic/Latino</v>
      </c>
      <c r="AF5293" s="45" t="str">
        <f>VLOOKUP(Table1[[#This Row],[Language]],Lookups!$K$2:$L$9,2,FALSE)</f>
        <v>English</v>
      </c>
      <c r="AG5293" s="46">
        <v>42005</v>
      </c>
      <c r="AH5293" s="46">
        <v>45657</v>
      </c>
      <c r="AI5293" s="46" t="str">
        <f>IF(Table1[[#This Row],[Colonoscopy Date]]="","",DATEVALUE(Table1[[#This Row],[Colonoscopy Date]]))</f>
        <v/>
      </c>
      <c r="AJ52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94" spans="1:36" x14ac:dyDescent="0.25">
      <c r="A5294">
        <v>10985</v>
      </c>
      <c r="B5294" t="s">
        <v>1628</v>
      </c>
      <c r="C5294" t="s">
        <v>20</v>
      </c>
      <c r="D5294" t="s">
        <v>21</v>
      </c>
      <c r="E5294" t="s">
        <v>22</v>
      </c>
      <c r="F5294" t="s">
        <v>122</v>
      </c>
      <c r="G5294" t="s">
        <v>4058</v>
      </c>
      <c r="H5294" t="s">
        <v>24</v>
      </c>
      <c r="I5294" s="36">
        <v>28852</v>
      </c>
      <c r="J5294" t="s">
        <v>2914</v>
      </c>
      <c r="K5294" t="s">
        <v>2936</v>
      </c>
      <c r="L5294" t="s">
        <v>25</v>
      </c>
      <c r="M5294" s="2">
        <v>45513</v>
      </c>
      <c r="N5294" t="s">
        <v>53</v>
      </c>
      <c r="O5294" t="s">
        <v>25</v>
      </c>
      <c r="Q5294" t="s">
        <v>18</v>
      </c>
      <c r="R5294" t="s">
        <v>18</v>
      </c>
      <c r="S5294" t="s">
        <v>18</v>
      </c>
      <c r="T5294" t="s">
        <v>18</v>
      </c>
      <c r="U5294" t="s">
        <v>18</v>
      </c>
      <c r="V5294" t="s">
        <v>18</v>
      </c>
      <c r="W5294" s="45" t="str">
        <f>IF(Table1[[#This Row],[Sex at Birth]]="F","Female","Male")</f>
        <v>Female</v>
      </c>
      <c r="X5294" s="43">
        <v>45657</v>
      </c>
      <c r="Y5294" s="44">
        <f>Table1[[#This Row],[Report cutoff date]]-Table1[[#This Row],[DOB]]</f>
        <v>16805</v>
      </c>
      <c r="Z5294" s="68">
        <f>ROUNDDOWN(Table1[[#This Row],[Days old - as of report cutoff date]]/365,0)</f>
        <v>46</v>
      </c>
      <c r="AA5294" s="45" t="str">
        <f>IF(Table1[[#This Row],[Years old]]&gt;=55,"55+","54 and under")</f>
        <v>54 and under</v>
      </c>
      <c r="AB5294" s="45" t="str">
        <f>VLOOKUP(Table1[[#This Row],[Years old]],Lookups!$A$1:$C$101,2,FALSE)</f>
        <v>40 - 49</v>
      </c>
      <c r="AC5294" s="45" t="str">
        <f>VLOOKUP(Table1[[#This Row],[Years old]],Lookups!$A$1:$C$101,3,FALSE)</f>
        <v>45 - 49</v>
      </c>
      <c r="AD5294" s="45" t="str">
        <f>VLOOKUP(Table1[[#This Row],[Race]],Lookups!$E$2:$F$11,2,FALSE)</f>
        <v>White</v>
      </c>
      <c r="AE5294" s="45" t="str">
        <f>VLOOKUP(Table1[[#This Row],[Ethnicity]],Lookups!$H$2:$I$6,2,FALSE)</f>
        <v>Not Hispanic/Latino</v>
      </c>
      <c r="AF5294" s="45" t="str">
        <f>VLOOKUP(Table1[[#This Row],[Language]],Lookups!$K$2:$L$9,2,FALSE)</f>
        <v>English</v>
      </c>
      <c r="AG5294" s="46">
        <v>42005</v>
      </c>
      <c r="AH5294" s="46">
        <v>45657</v>
      </c>
      <c r="AI5294" s="46" t="str">
        <f>IF(Table1[[#This Row],[Colonoscopy Date]]="","",DATEVALUE(Table1[[#This Row],[Colonoscopy Date]]))</f>
        <v/>
      </c>
      <c r="AJ52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95" spans="1:36" x14ac:dyDescent="0.25">
      <c r="A5295">
        <v>10608</v>
      </c>
      <c r="B5295" t="s">
        <v>2074</v>
      </c>
      <c r="C5295" t="s">
        <v>20</v>
      </c>
      <c r="D5295" t="s">
        <v>21</v>
      </c>
      <c r="E5295" t="s">
        <v>22</v>
      </c>
      <c r="F5295" t="s">
        <v>44</v>
      </c>
      <c r="G5295" t="s">
        <v>7500</v>
      </c>
      <c r="H5295" t="s">
        <v>24</v>
      </c>
      <c r="I5295" s="36">
        <v>28853</v>
      </c>
      <c r="J5295" t="s">
        <v>2884</v>
      </c>
      <c r="K5295" t="s">
        <v>2936</v>
      </c>
      <c r="L5295" t="s">
        <v>25</v>
      </c>
      <c r="M5295" s="2">
        <v>45643</v>
      </c>
      <c r="N5295" t="s">
        <v>25</v>
      </c>
      <c r="O5295" t="s">
        <v>25</v>
      </c>
      <c r="P5295" t="s">
        <v>18</v>
      </c>
      <c r="Q5295" t="s">
        <v>18</v>
      </c>
      <c r="R5295" t="s">
        <v>18</v>
      </c>
      <c r="S5295" t="s">
        <v>18</v>
      </c>
      <c r="T5295" t="s">
        <v>18</v>
      </c>
      <c r="U5295" t="s">
        <v>18</v>
      </c>
      <c r="V5295" t="s">
        <v>18</v>
      </c>
      <c r="W5295" s="45" t="str">
        <f>IF(Table1[[#This Row],[Sex at Birth]]="F","Female","Male")</f>
        <v>Female</v>
      </c>
      <c r="X5295" s="43">
        <v>45657</v>
      </c>
      <c r="Y5295" s="44">
        <f>Table1[[#This Row],[Report cutoff date]]-Table1[[#This Row],[DOB]]</f>
        <v>16804</v>
      </c>
      <c r="Z5295" s="68">
        <f>ROUNDDOWN(Table1[[#This Row],[Days old - as of report cutoff date]]/365,0)</f>
        <v>46</v>
      </c>
      <c r="AA5295" s="45" t="str">
        <f>IF(Table1[[#This Row],[Years old]]&gt;=55,"55+","54 and under")</f>
        <v>54 and under</v>
      </c>
      <c r="AB5295" s="45" t="str">
        <f>VLOOKUP(Table1[[#This Row],[Years old]],Lookups!$A$1:$C$101,2,FALSE)</f>
        <v>40 - 49</v>
      </c>
      <c r="AC5295" s="45" t="str">
        <f>VLOOKUP(Table1[[#This Row],[Years old]],Lookups!$A$1:$C$101,3,FALSE)</f>
        <v>45 - 49</v>
      </c>
      <c r="AD5295" s="45" t="str">
        <f>VLOOKUP(Table1[[#This Row],[Race]],Lookups!$E$2:$F$11,2,FALSE)</f>
        <v>White</v>
      </c>
      <c r="AE5295" s="45" t="str">
        <f>VLOOKUP(Table1[[#This Row],[Ethnicity]],Lookups!$H$2:$I$6,2,FALSE)</f>
        <v>Not Hispanic/Latino</v>
      </c>
      <c r="AF5295" s="45" t="str">
        <f>VLOOKUP(Table1[[#This Row],[Language]],Lookups!$K$2:$L$9,2,FALSE)</f>
        <v>English</v>
      </c>
      <c r="AG5295" s="46">
        <v>42005</v>
      </c>
      <c r="AH5295" s="46">
        <v>45657</v>
      </c>
      <c r="AI5295" s="46" t="str">
        <f>IF(Table1[[#This Row],[Colonoscopy Date]]="","",DATEVALUE(Table1[[#This Row],[Colonoscopy Date]]))</f>
        <v/>
      </c>
      <c r="AJ52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96" spans="1:36" x14ac:dyDescent="0.25">
      <c r="A5296">
        <v>13940</v>
      </c>
      <c r="B5296" t="s">
        <v>1966</v>
      </c>
      <c r="C5296" t="s">
        <v>20</v>
      </c>
      <c r="D5296" t="s">
        <v>21</v>
      </c>
      <c r="E5296" t="s">
        <v>22</v>
      </c>
      <c r="F5296" t="s">
        <v>67</v>
      </c>
      <c r="G5296" t="s">
        <v>6924</v>
      </c>
      <c r="H5296" t="s">
        <v>24</v>
      </c>
      <c r="I5296" s="36">
        <v>28856</v>
      </c>
      <c r="J5296" t="s">
        <v>2906</v>
      </c>
      <c r="K5296" t="s">
        <v>2931</v>
      </c>
      <c r="L5296" t="s">
        <v>25</v>
      </c>
      <c r="M5296" s="2">
        <v>45636</v>
      </c>
      <c r="N5296" t="s">
        <v>25</v>
      </c>
      <c r="O5296" t="s">
        <v>53</v>
      </c>
      <c r="P5296" t="s">
        <v>18</v>
      </c>
      <c r="Q5296" t="s">
        <v>18</v>
      </c>
      <c r="R5296" t="s">
        <v>18</v>
      </c>
      <c r="S5296" t="s">
        <v>18</v>
      </c>
      <c r="T5296" t="s">
        <v>18</v>
      </c>
      <c r="U5296" t="s">
        <v>268</v>
      </c>
      <c r="V5296" t="s">
        <v>56</v>
      </c>
      <c r="W5296" s="45" t="str">
        <f>IF(Table1[[#This Row],[Sex at Birth]]="F","Female","Male")</f>
        <v>Female</v>
      </c>
      <c r="X5296" s="43">
        <v>45657</v>
      </c>
      <c r="Y5296" s="44">
        <f>Table1[[#This Row],[Report cutoff date]]-Table1[[#This Row],[DOB]]</f>
        <v>16801</v>
      </c>
      <c r="Z5296" s="68">
        <f>ROUNDDOWN(Table1[[#This Row],[Days old - as of report cutoff date]]/365,0)</f>
        <v>46</v>
      </c>
      <c r="AA5296" s="45" t="str">
        <f>IF(Table1[[#This Row],[Years old]]&gt;=55,"55+","54 and under")</f>
        <v>54 and under</v>
      </c>
      <c r="AB5296" s="45" t="str">
        <f>VLOOKUP(Table1[[#This Row],[Years old]],Lookups!$A$1:$C$101,2,FALSE)</f>
        <v>40 - 49</v>
      </c>
      <c r="AC5296" s="45" t="str">
        <f>VLOOKUP(Table1[[#This Row],[Years old]],Lookups!$A$1:$C$101,3,FALSE)</f>
        <v>45 - 49</v>
      </c>
      <c r="AD5296" s="45" t="str">
        <f>VLOOKUP(Table1[[#This Row],[Race]],Lookups!$E$2:$F$11,2,FALSE)</f>
        <v>White</v>
      </c>
      <c r="AE5296" s="45" t="str">
        <f>VLOOKUP(Table1[[#This Row],[Ethnicity]],Lookups!$H$2:$I$6,2,FALSE)</f>
        <v>Not Hispanic/Latino</v>
      </c>
      <c r="AF5296" s="45" t="str">
        <f>VLOOKUP(Table1[[#This Row],[Language]],Lookups!$K$2:$L$9,2,FALSE)</f>
        <v>English</v>
      </c>
      <c r="AG5296" s="46">
        <v>42005</v>
      </c>
      <c r="AH5296" s="46">
        <v>45657</v>
      </c>
      <c r="AI5296" s="46" t="str">
        <f>IF(Table1[[#This Row],[Colonoscopy Date]]="","",DATEVALUE(Table1[[#This Row],[Colonoscopy Date]]))</f>
        <v/>
      </c>
      <c r="AJ52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97" spans="1:36" x14ac:dyDescent="0.25">
      <c r="A5297">
        <v>15323</v>
      </c>
      <c r="B5297" t="s">
        <v>2470</v>
      </c>
      <c r="C5297" t="s">
        <v>20</v>
      </c>
      <c r="D5297" t="s">
        <v>21</v>
      </c>
      <c r="E5297" t="s">
        <v>22</v>
      </c>
      <c r="F5297" t="s">
        <v>30</v>
      </c>
      <c r="G5297" t="s">
        <v>6090</v>
      </c>
      <c r="H5297" t="s">
        <v>35</v>
      </c>
      <c r="I5297" s="36">
        <v>28856</v>
      </c>
      <c r="J5297" t="s">
        <v>2913</v>
      </c>
      <c r="K5297" t="s">
        <v>2930</v>
      </c>
      <c r="L5297" t="s">
        <v>25</v>
      </c>
      <c r="M5297" s="2">
        <v>45426</v>
      </c>
      <c r="N5297" t="s">
        <v>25</v>
      </c>
      <c r="O5297" t="s">
        <v>25</v>
      </c>
      <c r="P5297" t="s">
        <v>18</v>
      </c>
      <c r="Q5297" t="s">
        <v>18</v>
      </c>
      <c r="R5297" t="s">
        <v>18</v>
      </c>
      <c r="S5297" t="s">
        <v>18</v>
      </c>
      <c r="T5297" t="s">
        <v>18</v>
      </c>
      <c r="U5297" t="s">
        <v>18</v>
      </c>
      <c r="V5297" t="s">
        <v>18</v>
      </c>
      <c r="W5297" s="45" t="str">
        <f>IF(Table1[[#This Row],[Sex at Birth]]="F","Female","Male")</f>
        <v>Male</v>
      </c>
      <c r="X5297" s="43">
        <v>45657</v>
      </c>
      <c r="Y5297" s="44">
        <f>Table1[[#This Row],[Report cutoff date]]-Table1[[#This Row],[DOB]]</f>
        <v>16801</v>
      </c>
      <c r="Z5297" s="68">
        <f>ROUNDDOWN(Table1[[#This Row],[Days old - as of report cutoff date]]/365,0)</f>
        <v>46</v>
      </c>
      <c r="AA5297" s="45" t="str">
        <f>IF(Table1[[#This Row],[Years old]]&gt;=55,"55+","54 and under")</f>
        <v>54 and under</v>
      </c>
      <c r="AB5297" s="45" t="str">
        <f>VLOOKUP(Table1[[#This Row],[Years old]],Lookups!$A$1:$C$101,2,FALSE)</f>
        <v>40 - 49</v>
      </c>
      <c r="AC5297" s="45" t="str">
        <f>VLOOKUP(Table1[[#This Row],[Years old]],Lookups!$A$1:$C$101,3,FALSE)</f>
        <v>45 - 49</v>
      </c>
      <c r="AD5297" s="45" t="str">
        <f>VLOOKUP(Table1[[#This Row],[Race]],Lookups!$E$2:$F$11,2,FALSE)</f>
        <v>White</v>
      </c>
      <c r="AE5297" s="45" t="str">
        <f>VLOOKUP(Table1[[#This Row],[Ethnicity]],Lookups!$H$2:$I$6,2,FALSE)</f>
        <v>Not Hispanic/Latino</v>
      </c>
      <c r="AF5297" s="45" t="str">
        <f>VLOOKUP(Table1[[#This Row],[Language]],Lookups!$K$2:$L$9,2,FALSE)</f>
        <v>English</v>
      </c>
      <c r="AG5297" s="46">
        <v>42005</v>
      </c>
      <c r="AH5297" s="46">
        <v>45657</v>
      </c>
      <c r="AI5297" s="46" t="str">
        <f>IF(Table1[[#This Row],[Colonoscopy Date]]="","",DATEVALUE(Table1[[#This Row],[Colonoscopy Date]]))</f>
        <v/>
      </c>
      <c r="AJ52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98" spans="1:36" x14ac:dyDescent="0.25">
      <c r="A5298">
        <v>15021</v>
      </c>
      <c r="B5298" t="s">
        <v>2442</v>
      </c>
      <c r="C5298" t="s">
        <v>20</v>
      </c>
      <c r="D5298" t="s">
        <v>21</v>
      </c>
      <c r="E5298" t="s">
        <v>22</v>
      </c>
      <c r="F5298" t="s">
        <v>30</v>
      </c>
      <c r="G5298" t="s">
        <v>5818</v>
      </c>
      <c r="H5298" t="s">
        <v>35</v>
      </c>
      <c r="I5298" s="36">
        <v>28857</v>
      </c>
      <c r="J5298" t="s">
        <v>2911</v>
      </c>
      <c r="K5298" t="s">
        <v>2930</v>
      </c>
      <c r="L5298" t="s">
        <v>25</v>
      </c>
      <c r="M5298" s="2">
        <v>45642</v>
      </c>
      <c r="N5298" t="s">
        <v>25</v>
      </c>
      <c r="O5298" t="s">
        <v>25</v>
      </c>
      <c r="P5298" t="s">
        <v>18</v>
      </c>
      <c r="Q5298" t="s">
        <v>18</v>
      </c>
      <c r="R5298" t="s">
        <v>18</v>
      </c>
      <c r="S5298" t="s">
        <v>18</v>
      </c>
      <c r="T5298" t="s">
        <v>18</v>
      </c>
      <c r="U5298" t="s">
        <v>18</v>
      </c>
      <c r="V5298" t="s">
        <v>18</v>
      </c>
      <c r="W5298" s="45" t="str">
        <f>IF(Table1[[#This Row],[Sex at Birth]]="F","Female","Male")</f>
        <v>Male</v>
      </c>
      <c r="X5298" s="43">
        <v>45657</v>
      </c>
      <c r="Y5298" s="44">
        <f>Table1[[#This Row],[Report cutoff date]]-Table1[[#This Row],[DOB]]</f>
        <v>16800</v>
      </c>
      <c r="Z5298" s="68">
        <f>ROUNDDOWN(Table1[[#This Row],[Days old - as of report cutoff date]]/365,0)</f>
        <v>46</v>
      </c>
      <c r="AA5298" s="45" t="str">
        <f>IF(Table1[[#This Row],[Years old]]&gt;=55,"55+","54 and under")</f>
        <v>54 and under</v>
      </c>
      <c r="AB5298" s="45" t="str">
        <f>VLOOKUP(Table1[[#This Row],[Years old]],Lookups!$A$1:$C$101,2,FALSE)</f>
        <v>40 - 49</v>
      </c>
      <c r="AC5298" s="45" t="str">
        <f>VLOOKUP(Table1[[#This Row],[Years old]],Lookups!$A$1:$C$101,3,FALSE)</f>
        <v>45 - 49</v>
      </c>
      <c r="AD5298" s="45" t="str">
        <f>VLOOKUP(Table1[[#This Row],[Race]],Lookups!$E$2:$F$11,2,FALSE)</f>
        <v>White</v>
      </c>
      <c r="AE5298" s="45" t="str">
        <f>VLOOKUP(Table1[[#This Row],[Ethnicity]],Lookups!$H$2:$I$6,2,FALSE)</f>
        <v>Not Hispanic/Latino</v>
      </c>
      <c r="AF5298" s="45" t="str">
        <f>VLOOKUP(Table1[[#This Row],[Language]],Lookups!$K$2:$L$9,2,FALSE)</f>
        <v>English</v>
      </c>
      <c r="AG5298" s="46">
        <v>42005</v>
      </c>
      <c r="AH5298" s="46">
        <v>45657</v>
      </c>
      <c r="AI5298" s="46" t="str">
        <f>IF(Table1[[#This Row],[Colonoscopy Date]]="","",DATEVALUE(Table1[[#This Row],[Colonoscopy Date]]))</f>
        <v/>
      </c>
      <c r="AJ52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299" spans="1:36" x14ac:dyDescent="0.25">
      <c r="A5299">
        <v>14737</v>
      </c>
      <c r="B5299" t="s">
        <v>1612</v>
      </c>
      <c r="C5299" t="s">
        <v>20</v>
      </c>
      <c r="D5299" t="s">
        <v>21</v>
      </c>
      <c r="E5299" t="s">
        <v>22</v>
      </c>
      <c r="F5299" t="s">
        <v>60</v>
      </c>
      <c r="G5299" t="s">
        <v>5748</v>
      </c>
      <c r="H5299" t="s">
        <v>35</v>
      </c>
      <c r="I5299" s="36">
        <v>28858</v>
      </c>
      <c r="J5299" t="s">
        <v>2911</v>
      </c>
      <c r="K5299" t="s">
        <v>2930</v>
      </c>
      <c r="L5299" t="s">
        <v>25</v>
      </c>
      <c r="M5299" s="2">
        <v>45656</v>
      </c>
      <c r="N5299" t="s">
        <v>25</v>
      </c>
      <c r="O5299" t="s">
        <v>25</v>
      </c>
      <c r="P5299" t="s">
        <v>18</v>
      </c>
      <c r="Q5299" t="s">
        <v>18</v>
      </c>
      <c r="R5299" t="s">
        <v>18</v>
      </c>
      <c r="S5299" t="s">
        <v>18</v>
      </c>
      <c r="T5299" t="s">
        <v>18</v>
      </c>
      <c r="U5299" t="s">
        <v>18</v>
      </c>
      <c r="V5299" t="s">
        <v>18</v>
      </c>
      <c r="W5299" s="45" t="str">
        <f>IF(Table1[[#This Row],[Sex at Birth]]="F","Female","Male")</f>
        <v>Male</v>
      </c>
      <c r="X5299" s="43">
        <v>45657</v>
      </c>
      <c r="Y5299" s="44">
        <f>Table1[[#This Row],[Report cutoff date]]-Table1[[#This Row],[DOB]]</f>
        <v>16799</v>
      </c>
      <c r="Z5299" s="68">
        <f>ROUNDDOWN(Table1[[#This Row],[Days old - as of report cutoff date]]/365,0)</f>
        <v>46</v>
      </c>
      <c r="AA5299" s="45" t="str">
        <f>IF(Table1[[#This Row],[Years old]]&gt;=55,"55+","54 and under")</f>
        <v>54 and under</v>
      </c>
      <c r="AB5299" s="45" t="str">
        <f>VLOOKUP(Table1[[#This Row],[Years old]],Lookups!$A$1:$C$101,2,FALSE)</f>
        <v>40 - 49</v>
      </c>
      <c r="AC5299" s="45" t="str">
        <f>VLOOKUP(Table1[[#This Row],[Years old]],Lookups!$A$1:$C$101,3,FALSE)</f>
        <v>45 - 49</v>
      </c>
      <c r="AD5299" s="45" t="str">
        <f>VLOOKUP(Table1[[#This Row],[Race]],Lookups!$E$2:$F$11,2,FALSE)</f>
        <v>White</v>
      </c>
      <c r="AE5299" s="45" t="str">
        <f>VLOOKUP(Table1[[#This Row],[Ethnicity]],Lookups!$H$2:$I$6,2,FALSE)</f>
        <v>Not Hispanic/Latino</v>
      </c>
      <c r="AF5299" s="45" t="str">
        <f>VLOOKUP(Table1[[#This Row],[Language]],Lookups!$K$2:$L$9,2,FALSE)</f>
        <v>English</v>
      </c>
      <c r="AG5299" s="46">
        <v>42005</v>
      </c>
      <c r="AH5299" s="46">
        <v>45657</v>
      </c>
      <c r="AI5299" s="46" t="str">
        <f>IF(Table1[[#This Row],[Colonoscopy Date]]="","",DATEVALUE(Table1[[#This Row],[Colonoscopy Date]]))</f>
        <v/>
      </c>
      <c r="AJ52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00" spans="1:36" x14ac:dyDescent="0.25">
      <c r="A5300">
        <v>12922</v>
      </c>
      <c r="B5300" t="s">
        <v>1568</v>
      </c>
      <c r="C5300" t="s">
        <v>20</v>
      </c>
      <c r="D5300" t="s">
        <v>21</v>
      </c>
      <c r="E5300" t="s">
        <v>22</v>
      </c>
      <c r="F5300" t="s">
        <v>32</v>
      </c>
      <c r="G5300" t="s">
        <v>8304</v>
      </c>
      <c r="H5300" t="s">
        <v>24</v>
      </c>
      <c r="I5300" s="36">
        <v>28860</v>
      </c>
      <c r="J5300" t="s">
        <v>2924</v>
      </c>
      <c r="K5300" t="s">
        <v>2931</v>
      </c>
      <c r="L5300" t="s">
        <v>25</v>
      </c>
      <c r="M5300" s="2">
        <v>45618</v>
      </c>
      <c r="N5300" t="s">
        <v>25</v>
      </c>
      <c r="O5300" t="s">
        <v>25</v>
      </c>
      <c r="P5300" t="s">
        <v>18</v>
      </c>
      <c r="Q5300" t="s">
        <v>18</v>
      </c>
      <c r="R5300" t="s">
        <v>18</v>
      </c>
      <c r="S5300" t="s">
        <v>18</v>
      </c>
      <c r="T5300" t="s">
        <v>18</v>
      </c>
      <c r="U5300" t="s">
        <v>18</v>
      </c>
      <c r="V5300" t="s">
        <v>18</v>
      </c>
      <c r="W5300" s="45" t="str">
        <f>IF(Table1[[#This Row],[Sex at Birth]]="F","Female","Male")</f>
        <v>Female</v>
      </c>
      <c r="X5300" s="43">
        <v>45657</v>
      </c>
      <c r="Y5300" s="44">
        <f>Table1[[#This Row],[Report cutoff date]]-Table1[[#This Row],[DOB]]</f>
        <v>16797</v>
      </c>
      <c r="Z5300" s="68">
        <f>ROUNDDOWN(Table1[[#This Row],[Days old - as of report cutoff date]]/365,0)</f>
        <v>46</v>
      </c>
      <c r="AA5300" s="45" t="str">
        <f>IF(Table1[[#This Row],[Years old]]&gt;=55,"55+","54 and under")</f>
        <v>54 and under</v>
      </c>
      <c r="AB5300" s="45" t="str">
        <f>VLOOKUP(Table1[[#This Row],[Years old]],Lookups!$A$1:$C$101,2,FALSE)</f>
        <v>40 - 49</v>
      </c>
      <c r="AC5300" s="45" t="str">
        <f>VLOOKUP(Table1[[#This Row],[Years old]],Lookups!$A$1:$C$101,3,FALSE)</f>
        <v>45 - 49</v>
      </c>
      <c r="AD5300" s="45" t="str">
        <f>VLOOKUP(Table1[[#This Row],[Race]],Lookups!$E$2:$F$11,2,FALSE)</f>
        <v>White</v>
      </c>
      <c r="AE5300" s="45" t="str">
        <f>VLOOKUP(Table1[[#This Row],[Ethnicity]],Lookups!$H$2:$I$6,2,FALSE)</f>
        <v>Not Hispanic/Latino</v>
      </c>
      <c r="AF5300" s="45" t="str">
        <f>VLOOKUP(Table1[[#This Row],[Language]],Lookups!$K$2:$L$9,2,FALSE)</f>
        <v>English</v>
      </c>
      <c r="AG5300" s="46">
        <v>42005</v>
      </c>
      <c r="AH5300" s="46">
        <v>45657</v>
      </c>
      <c r="AI5300" s="46" t="str">
        <f>IF(Table1[[#This Row],[Colonoscopy Date]]="","",DATEVALUE(Table1[[#This Row],[Colonoscopy Date]]))</f>
        <v/>
      </c>
      <c r="AJ53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01" spans="1:36" x14ac:dyDescent="0.25">
      <c r="A5301">
        <v>11532</v>
      </c>
      <c r="B5301" t="s">
        <v>1671</v>
      </c>
      <c r="C5301" t="s">
        <v>20</v>
      </c>
      <c r="D5301" t="s">
        <v>21</v>
      </c>
      <c r="E5301" t="s">
        <v>22</v>
      </c>
      <c r="F5301" t="s">
        <v>23</v>
      </c>
      <c r="G5301" t="s">
        <v>4268</v>
      </c>
      <c r="H5301" t="s">
        <v>35</v>
      </c>
      <c r="I5301" s="36">
        <v>28867</v>
      </c>
      <c r="J5301" t="s">
        <v>2884</v>
      </c>
      <c r="K5301" t="s">
        <v>2930</v>
      </c>
      <c r="L5301" t="s">
        <v>25</v>
      </c>
      <c r="M5301" s="2">
        <v>45553</v>
      </c>
      <c r="N5301" t="s">
        <v>25</v>
      </c>
      <c r="O5301" t="s">
        <v>25</v>
      </c>
      <c r="P5301" t="s">
        <v>18</v>
      </c>
      <c r="Q5301" t="s">
        <v>18</v>
      </c>
      <c r="R5301" t="s">
        <v>18</v>
      </c>
      <c r="S5301" t="s">
        <v>18</v>
      </c>
      <c r="T5301" t="s">
        <v>18</v>
      </c>
      <c r="U5301" t="s">
        <v>18</v>
      </c>
      <c r="V5301" t="s">
        <v>18</v>
      </c>
      <c r="W5301" s="45" t="str">
        <f>IF(Table1[[#This Row],[Sex at Birth]]="F","Female","Male")</f>
        <v>Male</v>
      </c>
      <c r="X5301" s="43">
        <v>45657</v>
      </c>
      <c r="Y5301" s="44">
        <f>Table1[[#This Row],[Report cutoff date]]-Table1[[#This Row],[DOB]]</f>
        <v>16790</v>
      </c>
      <c r="Z5301" s="68">
        <f>ROUNDDOWN(Table1[[#This Row],[Days old - as of report cutoff date]]/365,0)</f>
        <v>46</v>
      </c>
      <c r="AA5301" s="45" t="str">
        <f>IF(Table1[[#This Row],[Years old]]&gt;=55,"55+","54 and under")</f>
        <v>54 and under</v>
      </c>
      <c r="AB5301" s="45" t="str">
        <f>VLOOKUP(Table1[[#This Row],[Years old]],Lookups!$A$1:$C$101,2,FALSE)</f>
        <v>40 - 49</v>
      </c>
      <c r="AC5301" s="45" t="str">
        <f>VLOOKUP(Table1[[#This Row],[Years old]],Lookups!$A$1:$C$101,3,FALSE)</f>
        <v>45 - 49</v>
      </c>
      <c r="AD5301" s="45" t="str">
        <f>VLOOKUP(Table1[[#This Row],[Race]],Lookups!$E$2:$F$11,2,FALSE)</f>
        <v>White</v>
      </c>
      <c r="AE5301" s="45" t="str">
        <f>VLOOKUP(Table1[[#This Row],[Ethnicity]],Lookups!$H$2:$I$6,2,FALSE)</f>
        <v>Not Hispanic/Latino</v>
      </c>
      <c r="AF5301" s="45" t="str">
        <f>VLOOKUP(Table1[[#This Row],[Language]],Lookups!$K$2:$L$9,2,FALSE)</f>
        <v>English</v>
      </c>
      <c r="AG5301" s="46">
        <v>42005</v>
      </c>
      <c r="AH5301" s="46">
        <v>45657</v>
      </c>
      <c r="AI5301" s="46" t="str">
        <f>IF(Table1[[#This Row],[Colonoscopy Date]]="","",DATEVALUE(Table1[[#This Row],[Colonoscopy Date]]))</f>
        <v/>
      </c>
      <c r="AJ53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02" spans="1:36" x14ac:dyDescent="0.25">
      <c r="A5302">
        <v>13015</v>
      </c>
      <c r="B5302" t="s">
        <v>2454</v>
      </c>
      <c r="C5302" t="s">
        <v>20</v>
      </c>
      <c r="D5302" t="s">
        <v>21</v>
      </c>
      <c r="E5302" t="s">
        <v>22</v>
      </c>
      <c r="F5302" t="s">
        <v>466</v>
      </c>
      <c r="G5302" t="s">
        <v>5212</v>
      </c>
      <c r="H5302" t="s">
        <v>24</v>
      </c>
      <c r="I5302" s="36">
        <v>28867</v>
      </c>
      <c r="J5302" t="s">
        <v>2908</v>
      </c>
      <c r="K5302" t="s">
        <v>2930</v>
      </c>
      <c r="L5302" t="s">
        <v>25</v>
      </c>
      <c r="M5302" s="2">
        <v>45638</v>
      </c>
      <c r="N5302" t="s">
        <v>25</v>
      </c>
      <c r="O5302" t="s">
        <v>25</v>
      </c>
      <c r="P5302" t="s">
        <v>18</v>
      </c>
      <c r="Q5302" t="s">
        <v>18</v>
      </c>
      <c r="R5302" t="s">
        <v>18</v>
      </c>
      <c r="S5302" t="s">
        <v>18</v>
      </c>
      <c r="T5302" t="s">
        <v>18</v>
      </c>
      <c r="U5302" t="s">
        <v>18</v>
      </c>
      <c r="V5302" t="s">
        <v>18</v>
      </c>
      <c r="W5302" s="45" t="str">
        <f>IF(Table1[[#This Row],[Sex at Birth]]="F","Female","Male")</f>
        <v>Female</v>
      </c>
      <c r="X5302" s="43">
        <v>45657</v>
      </c>
      <c r="Y5302" s="44">
        <f>Table1[[#This Row],[Report cutoff date]]-Table1[[#This Row],[DOB]]</f>
        <v>16790</v>
      </c>
      <c r="Z5302" s="68">
        <f>ROUNDDOWN(Table1[[#This Row],[Days old - as of report cutoff date]]/365,0)</f>
        <v>46</v>
      </c>
      <c r="AA5302" s="45" t="str">
        <f>IF(Table1[[#This Row],[Years old]]&gt;=55,"55+","54 and under")</f>
        <v>54 and under</v>
      </c>
      <c r="AB5302" s="45" t="str">
        <f>VLOOKUP(Table1[[#This Row],[Years old]],Lookups!$A$1:$C$101,2,FALSE)</f>
        <v>40 - 49</v>
      </c>
      <c r="AC5302" s="45" t="str">
        <f>VLOOKUP(Table1[[#This Row],[Years old]],Lookups!$A$1:$C$101,3,FALSE)</f>
        <v>45 - 49</v>
      </c>
      <c r="AD5302" s="45" t="str">
        <f>VLOOKUP(Table1[[#This Row],[Race]],Lookups!$E$2:$F$11,2,FALSE)</f>
        <v>White</v>
      </c>
      <c r="AE5302" s="45" t="str">
        <f>VLOOKUP(Table1[[#This Row],[Ethnicity]],Lookups!$H$2:$I$6,2,FALSE)</f>
        <v>Not Hispanic/Latino</v>
      </c>
      <c r="AF5302" s="45" t="str">
        <f>VLOOKUP(Table1[[#This Row],[Language]],Lookups!$K$2:$L$9,2,FALSE)</f>
        <v>English</v>
      </c>
      <c r="AG5302" s="46">
        <v>42005</v>
      </c>
      <c r="AH5302" s="46">
        <v>45657</v>
      </c>
      <c r="AI5302" s="46" t="str">
        <f>IF(Table1[[#This Row],[Colonoscopy Date]]="","",DATEVALUE(Table1[[#This Row],[Colonoscopy Date]]))</f>
        <v/>
      </c>
      <c r="AJ53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03" spans="1:36" x14ac:dyDescent="0.25">
      <c r="A5303">
        <v>10085</v>
      </c>
      <c r="B5303" t="s">
        <v>1681</v>
      </c>
      <c r="C5303" t="s">
        <v>20</v>
      </c>
      <c r="D5303" t="s">
        <v>21</v>
      </c>
      <c r="E5303" t="s">
        <v>22</v>
      </c>
      <c r="F5303" t="s">
        <v>67</v>
      </c>
      <c r="G5303" t="s">
        <v>7938</v>
      </c>
      <c r="H5303" t="s">
        <v>24</v>
      </c>
      <c r="I5303" s="36">
        <v>28871</v>
      </c>
      <c r="J5303" t="s">
        <v>2924</v>
      </c>
      <c r="K5303" t="s">
        <v>2936</v>
      </c>
      <c r="L5303" t="s">
        <v>25</v>
      </c>
      <c r="M5303" s="2">
        <v>45503</v>
      </c>
      <c r="N5303" t="s">
        <v>25</v>
      </c>
      <c r="O5303" t="s">
        <v>25</v>
      </c>
      <c r="P5303" t="s">
        <v>18</v>
      </c>
      <c r="Q5303" t="s">
        <v>18</v>
      </c>
      <c r="R5303" t="s">
        <v>18</v>
      </c>
      <c r="S5303" t="s">
        <v>18</v>
      </c>
      <c r="T5303" t="s">
        <v>18</v>
      </c>
      <c r="U5303" t="s">
        <v>18</v>
      </c>
      <c r="V5303" t="s">
        <v>18</v>
      </c>
      <c r="W5303" s="45" t="str">
        <f>IF(Table1[[#This Row],[Sex at Birth]]="F","Female","Male")</f>
        <v>Female</v>
      </c>
      <c r="X5303" s="43">
        <v>45657</v>
      </c>
      <c r="Y5303" s="44">
        <f>Table1[[#This Row],[Report cutoff date]]-Table1[[#This Row],[DOB]]</f>
        <v>16786</v>
      </c>
      <c r="Z5303" s="68">
        <f>ROUNDDOWN(Table1[[#This Row],[Days old - as of report cutoff date]]/365,0)</f>
        <v>45</v>
      </c>
      <c r="AA5303" s="45" t="str">
        <f>IF(Table1[[#This Row],[Years old]]&gt;=55,"55+","54 and under")</f>
        <v>54 and under</v>
      </c>
      <c r="AB5303" s="45" t="str">
        <f>VLOOKUP(Table1[[#This Row],[Years old]],Lookups!$A$1:$C$101,2,FALSE)</f>
        <v>40 - 49</v>
      </c>
      <c r="AC5303" s="45" t="str">
        <f>VLOOKUP(Table1[[#This Row],[Years old]],Lookups!$A$1:$C$101,3,FALSE)</f>
        <v>45 - 49</v>
      </c>
      <c r="AD5303" s="45" t="str">
        <f>VLOOKUP(Table1[[#This Row],[Race]],Lookups!$E$2:$F$11,2,FALSE)</f>
        <v>White</v>
      </c>
      <c r="AE5303" s="45" t="str">
        <f>VLOOKUP(Table1[[#This Row],[Ethnicity]],Lookups!$H$2:$I$6,2,FALSE)</f>
        <v>Not Hispanic/Latino</v>
      </c>
      <c r="AF5303" s="45" t="str">
        <f>VLOOKUP(Table1[[#This Row],[Language]],Lookups!$K$2:$L$9,2,FALSE)</f>
        <v>English</v>
      </c>
      <c r="AG5303" s="46">
        <v>42005</v>
      </c>
      <c r="AH5303" s="46">
        <v>45657</v>
      </c>
      <c r="AI5303" s="46" t="str">
        <f>IF(Table1[[#This Row],[Colonoscopy Date]]="","",DATEVALUE(Table1[[#This Row],[Colonoscopy Date]]))</f>
        <v/>
      </c>
      <c r="AJ53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04" spans="1:36" x14ac:dyDescent="0.25">
      <c r="A5304">
        <v>11587</v>
      </c>
      <c r="B5304" t="s">
        <v>1670</v>
      </c>
      <c r="C5304" t="s">
        <v>20</v>
      </c>
      <c r="D5304" t="s">
        <v>21</v>
      </c>
      <c r="E5304" t="s">
        <v>22</v>
      </c>
      <c r="F5304" t="s">
        <v>30</v>
      </c>
      <c r="G5304" t="s">
        <v>3047</v>
      </c>
      <c r="H5304" t="s">
        <v>35</v>
      </c>
      <c r="I5304" s="36">
        <v>28875</v>
      </c>
      <c r="J5304" t="s">
        <v>2912</v>
      </c>
      <c r="K5304" t="s">
        <v>2930</v>
      </c>
      <c r="L5304" t="s">
        <v>25</v>
      </c>
      <c r="M5304" s="2">
        <v>45608</v>
      </c>
      <c r="N5304" t="s">
        <v>25</v>
      </c>
      <c r="O5304" t="s">
        <v>25</v>
      </c>
      <c r="P5304" t="s">
        <v>18</v>
      </c>
      <c r="Q5304" t="s">
        <v>18</v>
      </c>
      <c r="R5304" t="s">
        <v>18</v>
      </c>
      <c r="S5304" t="s">
        <v>338</v>
      </c>
      <c r="T5304" t="s">
        <v>27</v>
      </c>
      <c r="U5304" t="s">
        <v>18</v>
      </c>
      <c r="V5304" t="s">
        <v>18</v>
      </c>
      <c r="W5304" s="45" t="str">
        <f>IF(Table1[[#This Row],[Sex at Birth]]="F","Female","Male")</f>
        <v>Male</v>
      </c>
      <c r="X5304" s="43">
        <v>45657</v>
      </c>
      <c r="Y5304" s="44">
        <f>Table1[[#This Row],[Report cutoff date]]-Table1[[#This Row],[DOB]]</f>
        <v>16782</v>
      </c>
      <c r="Z5304" s="68">
        <f>ROUNDDOWN(Table1[[#This Row],[Days old - as of report cutoff date]]/365,0)</f>
        <v>45</v>
      </c>
      <c r="AA5304" s="45" t="str">
        <f>IF(Table1[[#This Row],[Years old]]&gt;=55,"55+","54 and under")</f>
        <v>54 and under</v>
      </c>
      <c r="AB5304" s="45" t="str">
        <f>VLOOKUP(Table1[[#This Row],[Years old]],Lookups!$A$1:$C$101,2,FALSE)</f>
        <v>40 - 49</v>
      </c>
      <c r="AC5304" s="45" t="str">
        <f>VLOOKUP(Table1[[#This Row],[Years old]],Lookups!$A$1:$C$101,3,FALSE)</f>
        <v>45 - 49</v>
      </c>
      <c r="AD5304" s="45" t="str">
        <f>VLOOKUP(Table1[[#This Row],[Race]],Lookups!$E$2:$F$11,2,FALSE)</f>
        <v>White</v>
      </c>
      <c r="AE5304" s="45" t="str">
        <f>VLOOKUP(Table1[[#This Row],[Ethnicity]],Lookups!$H$2:$I$6,2,FALSE)</f>
        <v>Not Hispanic/Latino</v>
      </c>
      <c r="AF5304" s="45" t="str">
        <f>VLOOKUP(Table1[[#This Row],[Language]],Lookups!$K$2:$L$9,2,FALSE)</f>
        <v>English</v>
      </c>
      <c r="AG5304" s="46">
        <v>42005</v>
      </c>
      <c r="AH5304" s="46">
        <v>45657</v>
      </c>
      <c r="AI5304" s="46" t="str">
        <f>IF(Table1[[#This Row],[Colonoscopy Date]]="","",DATEVALUE(Table1[[#This Row],[Colonoscopy Date]]))</f>
        <v/>
      </c>
      <c r="AJ53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05" spans="1:36" x14ac:dyDescent="0.25">
      <c r="A5305">
        <v>13347</v>
      </c>
      <c r="B5305" t="s">
        <v>1619</v>
      </c>
      <c r="C5305" t="s">
        <v>20</v>
      </c>
      <c r="D5305" t="s">
        <v>21</v>
      </c>
      <c r="E5305" t="s">
        <v>22</v>
      </c>
      <c r="F5305" t="s">
        <v>44</v>
      </c>
      <c r="G5305" t="s">
        <v>4936</v>
      </c>
      <c r="H5305" t="s">
        <v>35</v>
      </c>
      <c r="I5305" s="36">
        <v>28877</v>
      </c>
      <c r="J5305" t="s">
        <v>2901</v>
      </c>
      <c r="K5305" t="s">
        <v>2930</v>
      </c>
      <c r="L5305" t="s">
        <v>25</v>
      </c>
      <c r="M5305" s="2">
        <v>45638</v>
      </c>
      <c r="N5305" t="s">
        <v>25</v>
      </c>
      <c r="O5305" t="s">
        <v>25</v>
      </c>
      <c r="P5305" t="s">
        <v>18</v>
      </c>
      <c r="Q5305" t="s">
        <v>18</v>
      </c>
      <c r="R5305" t="s">
        <v>18</v>
      </c>
      <c r="S5305" t="s">
        <v>18</v>
      </c>
      <c r="T5305" t="s">
        <v>18</v>
      </c>
      <c r="U5305" t="s">
        <v>18</v>
      </c>
      <c r="V5305" t="s">
        <v>18</v>
      </c>
      <c r="W5305" s="45" t="str">
        <f>IF(Table1[[#This Row],[Sex at Birth]]="F","Female","Male")</f>
        <v>Male</v>
      </c>
      <c r="X5305" s="43">
        <v>45657</v>
      </c>
      <c r="Y5305" s="44">
        <f>Table1[[#This Row],[Report cutoff date]]-Table1[[#This Row],[DOB]]</f>
        <v>16780</v>
      </c>
      <c r="Z5305" s="68">
        <f>ROUNDDOWN(Table1[[#This Row],[Days old - as of report cutoff date]]/365,0)</f>
        <v>45</v>
      </c>
      <c r="AA5305" s="45" t="str">
        <f>IF(Table1[[#This Row],[Years old]]&gt;=55,"55+","54 and under")</f>
        <v>54 and under</v>
      </c>
      <c r="AB5305" s="45" t="str">
        <f>VLOOKUP(Table1[[#This Row],[Years old]],Lookups!$A$1:$C$101,2,FALSE)</f>
        <v>40 - 49</v>
      </c>
      <c r="AC5305" s="45" t="str">
        <f>VLOOKUP(Table1[[#This Row],[Years old]],Lookups!$A$1:$C$101,3,FALSE)</f>
        <v>45 - 49</v>
      </c>
      <c r="AD5305" s="45" t="str">
        <f>VLOOKUP(Table1[[#This Row],[Race]],Lookups!$E$2:$F$11,2,FALSE)</f>
        <v>White</v>
      </c>
      <c r="AE5305" s="45" t="str">
        <f>VLOOKUP(Table1[[#This Row],[Ethnicity]],Lookups!$H$2:$I$6,2,FALSE)</f>
        <v>Not Hispanic/Latino</v>
      </c>
      <c r="AF5305" s="45" t="str">
        <f>VLOOKUP(Table1[[#This Row],[Language]],Lookups!$K$2:$L$9,2,FALSE)</f>
        <v>English</v>
      </c>
      <c r="AG5305" s="46">
        <v>42005</v>
      </c>
      <c r="AH5305" s="46">
        <v>45657</v>
      </c>
      <c r="AI5305" s="46" t="str">
        <f>IF(Table1[[#This Row],[Colonoscopy Date]]="","",DATEVALUE(Table1[[#This Row],[Colonoscopy Date]]))</f>
        <v/>
      </c>
      <c r="AJ53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06" spans="1:36" x14ac:dyDescent="0.25">
      <c r="A5306">
        <v>11445</v>
      </c>
      <c r="B5306" t="s">
        <v>1928</v>
      </c>
      <c r="C5306" t="s">
        <v>20</v>
      </c>
      <c r="D5306" t="s">
        <v>21</v>
      </c>
      <c r="E5306" t="s">
        <v>22</v>
      </c>
      <c r="F5306" t="s">
        <v>36</v>
      </c>
      <c r="G5306" t="s">
        <v>7470</v>
      </c>
      <c r="H5306" t="s">
        <v>24</v>
      </c>
      <c r="I5306" s="36">
        <v>28886</v>
      </c>
      <c r="J5306" t="s">
        <v>2884</v>
      </c>
      <c r="K5306" t="s">
        <v>2936</v>
      </c>
      <c r="L5306" t="s">
        <v>25</v>
      </c>
      <c r="M5306" s="2">
        <v>45573</v>
      </c>
      <c r="N5306" t="s">
        <v>25</v>
      </c>
      <c r="O5306" t="s">
        <v>25</v>
      </c>
      <c r="P5306" t="s">
        <v>18</v>
      </c>
      <c r="Q5306" t="s">
        <v>18</v>
      </c>
      <c r="R5306" t="s">
        <v>18</v>
      </c>
      <c r="S5306" t="s">
        <v>18</v>
      </c>
      <c r="T5306" t="s">
        <v>18</v>
      </c>
      <c r="U5306" t="s">
        <v>18</v>
      </c>
      <c r="V5306" t="s">
        <v>18</v>
      </c>
      <c r="W5306" s="45" t="str">
        <f>IF(Table1[[#This Row],[Sex at Birth]]="F","Female","Male")</f>
        <v>Female</v>
      </c>
      <c r="X5306" s="43">
        <v>45657</v>
      </c>
      <c r="Y5306" s="44">
        <f>Table1[[#This Row],[Report cutoff date]]-Table1[[#This Row],[DOB]]</f>
        <v>16771</v>
      </c>
      <c r="Z5306" s="68">
        <f>ROUNDDOWN(Table1[[#This Row],[Days old - as of report cutoff date]]/365,0)</f>
        <v>45</v>
      </c>
      <c r="AA5306" s="45" t="str">
        <f>IF(Table1[[#This Row],[Years old]]&gt;=55,"55+","54 and under")</f>
        <v>54 and under</v>
      </c>
      <c r="AB5306" s="45" t="str">
        <f>VLOOKUP(Table1[[#This Row],[Years old]],Lookups!$A$1:$C$101,2,FALSE)</f>
        <v>40 - 49</v>
      </c>
      <c r="AC5306" s="45" t="str">
        <f>VLOOKUP(Table1[[#This Row],[Years old]],Lookups!$A$1:$C$101,3,FALSE)</f>
        <v>45 - 49</v>
      </c>
      <c r="AD5306" s="45" t="str">
        <f>VLOOKUP(Table1[[#This Row],[Race]],Lookups!$E$2:$F$11,2,FALSE)</f>
        <v>White</v>
      </c>
      <c r="AE5306" s="45" t="str">
        <f>VLOOKUP(Table1[[#This Row],[Ethnicity]],Lookups!$H$2:$I$6,2,FALSE)</f>
        <v>Not Hispanic/Latino</v>
      </c>
      <c r="AF5306" s="45" t="str">
        <f>VLOOKUP(Table1[[#This Row],[Language]],Lookups!$K$2:$L$9,2,FALSE)</f>
        <v>English</v>
      </c>
      <c r="AG5306" s="46">
        <v>42005</v>
      </c>
      <c r="AH5306" s="46">
        <v>45657</v>
      </c>
      <c r="AI5306" s="46" t="str">
        <f>IF(Table1[[#This Row],[Colonoscopy Date]]="","",DATEVALUE(Table1[[#This Row],[Colonoscopy Date]]))</f>
        <v/>
      </c>
      <c r="AJ53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07" spans="1:36" x14ac:dyDescent="0.25">
      <c r="A5307">
        <v>11869</v>
      </c>
      <c r="B5307" t="s">
        <v>1797</v>
      </c>
      <c r="C5307" t="s">
        <v>20</v>
      </c>
      <c r="D5307" t="s">
        <v>21</v>
      </c>
      <c r="E5307" t="s">
        <v>22</v>
      </c>
      <c r="F5307" t="s">
        <v>32</v>
      </c>
      <c r="G5307" t="s">
        <v>3441</v>
      </c>
      <c r="H5307" t="s">
        <v>35</v>
      </c>
      <c r="I5307" s="36">
        <v>28886</v>
      </c>
      <c r="J5307" t="s">
        <v>2910</v>
      </c>
      <c r="K5307" t="s">
        <v>2931</v>
      </c>
      <c r="L5307" t="s">
        <v>25</v>
      </c>
      <c r="M5307" s="2">
        <v>45652</v>
      </c>
      <c r="N5307" t="s">
        <v>25</v>
      </c>
      <c r="O5307" t="s">
        <v>25</v>
      </c>
      <c r="P5307" t="s">
        <v>18</v>
      </c>
      <c r="Q5307" t="s">
        <v>294</v>
      </c>
      <c r="R5307" t="s">
        <v>27</v>
      </c>
      <c r="S5307" t="s">
        <v>18</v>
      </c>
      <c r="T5307" t="s">
        <v>18</v>
      </c>
      <c r="U5307" t="s">
        <v>18</v>
      </c>
      <c r="V5307" t="s">
        <v>18</v>
      </c>
      <c r="W5307" s="45" t="str">
        <f>IF(Table1[[#This Row],[Sex at Birth]]="F","Female","Male")</f>
        <v>Male</v>
      </c>
      <c r="X5307" s="43">
        <v>45657</v>
      </c>
      <c r="Y5307" s="44">
        <f>Table1[[#This Row],[Report cutoff date]]-Table1[[#This Row],[DOB]]</f>
        <v>16771</v>
      </c>
      <c r="Z5307" s="68">
        <f>ROUNDDOWN(Table1[[#This Row],[Days old - as of report cutoff date]]/365,0)</f>
        <v>45</v>
      </c>
      <c r="AA5307" s="45" t="str">
        <f>IF(Table1[[#This Row],[Years old]]&gt;=55,"55+","54 and under")</f>
        <v>54 and under</v>
      </c>
      <c r="AB5307" s="45" t="str">
        <f>VLOOKUP(Table1[[#This Row],[Years old]],Lookups!$A$1:$C$101,2,FALSE)</f>
        <v>40 - 49</v>
      </c>
      <c r="AC5307" s="45" t="str">
        <f>VLOOKUP(Table1[[#This Row],[Years old]],Lookups!$A$1:$C$101,3,FALSE)</f>
        <v>45 - 49</v>
      </c>
      <c r="AD5307" s="45" t="str">
        <f>VLOOKUP(Table1[[#This Row],[Race]],Lookups!$E$2:$F$11,2,FALSE)</f>
        <v>White</v>
      </c>
      <c r="AE5307" s="45" t="str">
        <f>VLOOKUP(Table1[[#This Row],[Ethnicity]],Lookups!$H$2:$I$6,2,FALSE)</f>
        <v>Not Hispanic/Latino</v>
      </c>
      <c r="AF5307" s="45" t="str">
        <f>VLOOKUP(Table1[[#This Row],[Language]],Lookups!$K$2:$L$9,2,FALSE)</f>
        <v>English</v>
      </c>
      <c r="AG5307" s="46">
        <v>42005</v>
      </c>
      <c r="AH5307" s="46">
        <v>45657</v>
      </c>
      <c r="AI5307" s="46" t="str">
        <f>IF(Table1[[#This Row],[Colonoscopy Date]]="","",DATEVALUE(Table1[[#This Row],[Colonoscopy Date]]))</f>
        <v/>
      </c>
      <c r="AJ53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08" spans="1:36" x14ac:dyDescent="0.25">
      <c r="A5308">
        <v>15297</v>
      </c>
      <c r="B5308" t="s">
        <v>1759</v>
      </c>
      <c r="C5308" t="s">
        <v>20</v>
      </c>
      <c r="D5308" t="s">
        <v>21</v>
      </c>
      <c r="E5308" t="s">
        <v>22</v>
      </c>
      <c r="F5308" t="s">
        <v>156</v>
      </c>
      <c r="G5308" t="s">
        <v>5565</v>
      </c>
      <c r="H5308" t="s">
        <v>24</v>
      </c>
      <c r="I5308" s="36">
        <v>28889</v>
      </c>
      <c r="J5308" t="s">
        <v>134</v>
      </c>
      <c r="K5308" t="s">
        <v>2930</v>
      </c>
      <c r="L5308" t="s">
        <v>25</v>
      </c>
      <c r="M5308" s="2">
        <v>45504</v>
      </c>
      <c r="N5308" t="s">
        <v>25</v>
      </c>
      <c r="O5308" t="s">
        <v>25</v>
      </c>
      <c r="P5308" t="s">
        <v>18</v>
      </c>
      <c r="Q5308" t="s">
        <v>18</v>
      </c>
      <c r="R5308" t="s">
        <v>18</v>
      </c>
      <c r="S5308" t="s">
        <v>18</v>
      </c>
      <c r="T5308" t="s">
        <v>18</v>
      </c>
      <c r="U5308" t="s">
        <v>18</v>
      </c>
      <c r="V5308" t="s">
        <v>18</v>
      </c>
      <c r="W5308" s="45" t="str">
        <f>IF(Table1[[#This Row],[Sex at Birth]]="F","Female","Male")</f>
        <v>Female</v>
      </c>
      <c r="X5308" s="43">
        <v>45657</v>
      </c>
      <c r="Y5308" s="44">
        <f>Table1[[#This Row],[Report cutoff date]]-Table1[[#This Row],[DOB]]</f>
        <v>16768</v>
      </c>
      <c r="Z5308" s="68">
        <f>ROUNDDOWN(Table1[[#This Row],[Days old - as of report cutoff date]]/365,0)</f>
        <v>45</v>
      </c>
      <c r="AA5308" s="45" t="str">
        <f>IF(Table1[[#This Row],[Years old]]&gt;=55,"55+","54 and under")</f>
        <v>54 and under</v>
      </c>
      <c r="AB5308" s="45" t="str">
        <f>VLOOKUP(Table1[[#This Row],[Years old]],Lookups!$A$1:$C$101,2,FALSE)</f>
        <v>40 - 49</v>
      </c>
      <c r="AC5308" s="45" t="str">
        <f>VLOOKUP(Table1[[#This Row],[Years old]],Lookups!$A$1:$C$101,3,FALSE)</f>
        <v>45 - 49</v>
      </c>
      <c r="AD5308" s="45" t="str">
        <f>VLOOKUP(Table1[[#This Row],[Race]],Lookups!$E$2:$F$11,2,FALSE)</f>
        <v>White</v>
      </c>
      <c r="AE5308" s="45" t="str">
        <f>VLOOKUP(Table1[[#This Row],[Ethnicity]],Lookups!$H$2:$I$6,2,FALSE)</f>
        <v>Not Hispanic/Latino</v>
      </c>
      <c r="AF5308" s="45" t="str">
        <f>VLOOKUP(Table1[[#This Row],[Language]],Lookups!$K$2:$L$9,2,FALSE)</f>
        <v>English</v>
      </c>
      <c r="AG5308" s="46">
        <v>42005</v>
      </c>
      <c r="AH5308" s="46">
        <v>45657</v>
      </c>
      <c r="AI5308" s="46" t="str">
        <f>IF(Table1[[#This Row],[Colonoscopy Date]]="","",DATEVALUE(Table1[[#This Row],[Colonoscopy Date]]))</f>
        <v/>
      </c>
      <c r="AJ53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09" spans="1:36" x14ac:dyDescent="0.25">
      <c r="A5309">
        <v>14332</v>
      </c>
      <c r="B5309" t="s">
        <v>1716</v>
      </c>
      <c r="C5309" t="s">
        <v>20</v>
      </c>
      <c r="D5309" t="s">
        <v>21</v>
      </c>
      <c r="E5309" t="s">
        <v>22</v>
      </c>
      <c r="F5309" t="s">
        <v>29</v>
      </c>
      <c r="G5309" t="s">
        <v>5628</v>
      </c>
      <c r="H5309" t="s">
        <v>24</v>
      </c>
      <c r="I5309" s="36">
        <v>28895</v>
      </c>
      <c r="J5309" t="s">
        <v>134</v>
      </c>
      <c r="K5309" t="s">
        <v>2930</v>
      </c>
      <c r="L5309" t="s">
        <v>25</v>
      </c>
      <c r="M5309" s="2">
        <v>45653</v>
      </c>
      <c r="N5309" t="s">
        <v>25</v>
      </c>
      <c r="O5309" t="s">
        <v>25</v>
      </c>
      <c r="P5309" t="s">
        <v>18</v>
      </c>
      <c r="Q5309" t="s">
        <v>18</v>
      </c>
      <c r="R5309" t="s">
        <v>18</v>
      </c>
      <c r="S5309" t="s">
        <v>18</v>
      </c>
      <c r="T5309" t="s">
        <v>18</v>
      </c>
      <c r="U5309" t="s">
        <v>18</v>
      </c>
      <c r="V5309" t="s">
        <v>18</v>
      </c>
      <c r="W5309" s="45" t="str">
        <f>IF(Table1[[#This Row],[Sex at Birth]]="F","Female","Male")</f>
        <v>Female</v>
      </c>
      <c r="X5309" s="43">
        <v>45657</v>
      </c>
      <c r="Y5309" s="44">
        <f>Table1[[#This Row],[Report cutoff date]]-Table1[[#This Row],[DOB]]</f>
        <v>16762</v>
      </c>
      <c r="Z5309" s="68">
        <f>ROUNDDOWN(Table1[[#This Row],[Days old - as of report cutoff date]]/365,0)</f>
        <v>45</v>
      </c>
      <c r="AA5309" s="45" t="str">
        <f>IF(Table1[[#This Row],[Years old]]&gt;=55,"55+","54 and under")</f>
        <v>54 and under</v>
      </c>
      <c r="AB5309" s="45" t="str">
        <f>VLOOKUP(Table1[[#This Row],[Years old]],Lookups!$A$1:$C$101,2,FALSE)</f>
        <v>40 - 49</v>
      </c>
      <c r="AC5309" s="45" t="str">
        <f>VLOOKUP(Table1[[#This Row],[Years old]],Lookups!$A$1:$C$101,3,FALSE)</f>
        <v>45 - 49</v>
      </c>
      <c r="AD5309" s="45" t="str">
        <f>VLOOKUP(Table1[[#This Row],[Race]],Lookups!$E$2:$F$11,2,FALSE)</f>
        <v>White</v>
      </c>
      <c r="AE5309" s="45" t="str">
        <f>VLOOKUP(Table1[[#This Row],[Ethnicity]],Lookups!$H$2:$I$6,2,FALSE)</f>
        <v>Not Hispanic/Latino</v>
      </c>
      <c r="AF5309" s="45" t="str">
        <f>VLOOKUP(Table1[[#This Row],[Language]],Lookups!$K$2:$L$9,2,FALSE)</f>
        <v>English</v>
      </c>
      <c r="AG5309" s="46">
        <v>42005</v>
      </c>
      <c r="AH5309" s="46">
        <v>45657</v>
      </c>
      <c r="AI5309" s="46" t="str">
        <f>IF(Table1[[#This Row],[Colonoscopy Date]]="","",DATEVALUE(Table1[[#This Row],[Colonoscopy Date]]))</f>
        <v/>
      </c>
      <c r="AJ53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10" spans="1:36" x14ac:dyDescent="0.25">
      <c r="A5310">
        <v>10855</v>
      </c>
      <c r="B5310" t="s">
        <v>1661</v>
      </c>
      <c r="C5310" t="s">
        <v>20</v>
      </c>
      <c r="D5310" t="s">
        <v>21</v>
      </c>
      <c r="E5310" t="s">
        <v>22</v>
      </c>
      <c r="F5310" t="s">
        <v>106</v>
      </c>
      <c r="G5310" t="s">
        <v>7933</v>
      </c>
      <c r="H5310" t="s">
        <v>24</v>
      </c>
      <c r="I5310" s="36">
        <v>28898</v>
      </c>
      <c r="J5310" t="s">
        <v>2913</v>
      </c>
      <c r="K5310" t="s">
        <v>2936</v>
      </c>
      <c r="L5310" t="s">
        <v>25</v>
      </c>
      <c r="M5310" s="2">
        <v>45649</v>
      </c>
      <c r="N5310" t="s">
        <v>25</v>
      </c>
      <c r="O5310" t="s">
        <v>25</v>
      </c>
      <c r="P5310" t="s">
        <v>18</v>
      </c>
      <c r="Q5310" t="s">
        <v>18</v>
      </c>
      <c r="R5310" t="s">
        <v>18</v>
      </c>
      <c r="S5310" t="s">
        <v>18</v>
      </c>
      <c r="T5310" t="s">
        <v>18</v>
      </c>
      <c r="U5310" t="s">
        <v>18</v>
      </c>
      <c r="V5310" t="s">
        <v>18</v>
      </c>
      <c r="W5310" s="45" t="str">
        <f>IF(Table1[[#This Row],[Sex at Birth]]="F","Female","Male")</f>
        <v>Female</v>
      </c>
      <c r="X5310" s="43">
        <v>45657</v>
      </c>
      <c r="Y5310" s="44">
        <f>Table1[[#This Row],[Report cutoff date]]-Table1[[#This Row],[DOB]]</f>
        <v>16759</v>
      </c>
      <c r="Z5310" s="68">
        <f>ROUNDDOWN(Table1[[#This Row],[Days old - as of report cutoff date]]/365,0)</f>
        <v>45</v>
      </c>
      <c r="AA5310" s="45" t="str">
        <f>IF(Table1[[#This Row],[Years old]]&gt;=55,"55+","54 and under")</f>
        <v>54 and under</v>
      </c>
      <c r="AB5310" s="45" t="str">
        <f>VLOOKUP(Table1[[#This Row],[Years old]],Lookups!$A$1:$C$101,2,FALSE)</f>
        <v>40 - 49</v>
      </c>
      <c r="AC5310" s="45" t="str">
        <f>VLOOKUP(Table1[[#This Row],[Years old]],Lookups!$A$1:$C$101,3,FALSE)</f>
        <v>45 - 49</v>
      </c>
      <c r="AD5310" s="45" t="str">
        <f>VLOOKUP(Table1[[#This Row],[Race]],Lookups!$E$2:$F$11,2,FALSE)</f>
        <v>White</v>
      </c>
      <c r="AE5310" s="45" t="str">
        <f>VLOOKUP(Table1[[#This Row],[Ethnicity]],Lookups!$H$2:$I$6,2,FALSE)</f>
        <v>Not Hispanic/Latino</v>
      </c>
      <c r="AF5310" s="45" t="str">
        <f>VLOOKUP(Table1[[#This Row],[Language]],Lookups!$K$2:$L$9,2,FALSE)</f>
        <v>English</v>
      </c>
      <c r="AG5310" s="46">
        <v>42005</v>
      </c>
      <c r="AH5310" s="46">
        <v>45657</v>
      </c>
      <c r="AI5310" s="46" t="str">
        <f>IF(Table1[[#This Row],[Colonoscopy Date]]="","",DATEVALUE(Table1[[#This Row],[Colonoscopy Date]]))</f>
        <v/>
      </c>
      <c r="AJ53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11" spans="1:36" x14ac:dyDescent="0.25">
      <c r="A5311">
        <v>10639</v>
      </c>
      <c r="B5311" t="s">
        <v>1763</v>
      </c>
      <c r="C5311" t="s">
        <v>20</v>
      </c>
      <c r="D5311" t="s">
        <v>21</v>
      </c>
      <c r="E5311" t="s">
        <v>22</v>
      </c>
      <c r="F5311" t="s">
        <v>29</v>
      </c>
      <c r="G5311" t="s">
        <v>8017</v>
      </c>
      <c r="H5311" t="s">
        <v>24</v>
      </c>
      <c r="I5311" s="36">
        <v>28902</v>
      </c>
      <c r="J5311" t="s">
        <v>2914</v>
      </c>
      <c r="K5311" t="s">
        <v>2936</v>
      </c>
      <c r="L5311" t="s">
        <v>25</v>
      </c>
      <c r="M5311" s="2">
        <v>45635</v>
      </c>
      <c r="N5311" t="s">
        <v>25</v>
      </c>
      <c r="O5311" t="s">
        <v>25</v>
      </c>
      <c r="P5311" t="s">
        <v>18</v>
      </c>
      <c r="Q5311" t="s">
        <v>18</v>
      </c>
      <c r="R5311" t="s">
        <v>18</v>
      </c>
      <c r="S5311" t="s">
        <v>18</v>
      </c>
      <c r="T5311" t="s">
        <v>18</v>
      </c>
      <c r="U5311" t="s">
        <v>18</v>
      </c>
      <c r="V5311" t="s">
        <v>18</v>
      </c>
      <c r="W5311" s="45" t="str">
        <f>IF(Table1[[#This Row],[Sex at Birth]]="F","Female","Male")</f>
        <v>Female</v>
      </c>
      <c r="X5311" s="43">
        <v>45657</v>
      </c>
      <c r="Y5311" s="44">
        <f>Table1[[#This Row],[Report cutoff date]]-Table1[[#This Row],[DOB]]</f>
        <v>16755</v>
      </c>
      <c r="Z5311" s="68">
        <f>ROUNDDOWN(Table1[[#This Row],[Days old - as of report cutoff date]]/365,0)</f>
        <v>45</v>
      </c>
      <c r="AA5311" s="45" t="str">
        <f>IF(Table1[[#This Row],[Years old]]&gt;=55,"55+","54 and under")</f>
        <v>54 and under</v>
      </c>
      <c r="AB5311" s="45" t="str">
        <f>VLOOKUP(Table1[[#This Row],[Years old]],Lookups!$A$1:$C$101,2,FALSE)</f>
        <v>40 - 49</v>
      </c>
      <c r="AC5311" s="45" t="str">
        <f>VLOOKUP(Table1[[#This Row],[Years old]],Lookups!$A$1:$C$101,3,FALSE)</f>
        <v>45 - 49</v>
      </c>
      <c r="AD5311" s="45" t="str">
        <f>VLOOKUP(Table1[[#This Row],[Race]],Lookups!$E$2:$F$11,2,FALSE)</f>
        <v>White</v>
      </c>
      <c r="AE5311" s="45" t="str">
        <f>VLOOKUP(Table1[[#This Row],[Ethnicity]],Lookups!$H$2:$I$6,2,FALSE)</f>
        <v>Not Hispanic/Latino</v>
      </c>
      <c r="AF5311" s="45" t="str">
        <f>VLOOKUP(Table1[[#This Row],[Language]],Lookups!$K$2:$L$9,2,FALSE)</f>
        <v>English</v>
      </c>
      <c r="AG5311" s="46">
        <v>42005</v>
      </c>
      <c r="AH5311" s="46">
        <v>45657</v>
      </c>
      <c r="AI5311" s="46" t="str">
        <f>IF(Table1[[#This Row],[Colonoscopy Date]]="","",DATEVALUE(Table1[[#This Row],[Colonoscopy Date]]))</f>
        <v/>
      </c>
      <c r="AJ53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12" spans="1:36" x14ac:dyDescent="0.25">
      <c r="A5312">
        <v>11842</v>
      </c>
      <c r="B5312" t="s">
        <v>2102</v>
      </c>
      <c r="C5312" t="s">
        <v>20</v>
      </c>
      <c r="D5312" t="s">
        <v>21</v>
      </c>
      <c r="E5312" t="s">
        <v>22</v>
      </c>
      <c r="F5312" t="s">
        <v>67</v>
      </c>
      <c r="G5312" t="s">
        <v>5661</v>
      </c>
      <c r="H5312" t="s">
        <v>24</v>
      </c>
      <c r="I5312" s="36">
        <v>28908</v>
      </c>
      <c r="J5312" t="s">
        <v>2911</v>
      </c>
      <c r="K5312" t="s">
        <v>2930</v>
      </c>
      <c r="L5312" t="s">
        <v>25</v>
      </c>
      <c r="M5312" s="2">
        <v>45539</v>
      </c>
      <c r="N5312" t="s">
        <v>25</v>
      </c>
      <c r="O5312" t="s">
        <v>25</v>
      </c>
      <c r="P5312" t="s">
        <v>18</v>
      </c>
      <c r="Q5312" t="s">
        <v>18</v>
      </c>
      <c r="R5312" t="s">
        <v>18</v>
      </c>
      <c r="S5312" t="s">
        <v>18</v>
      </c>
      <c r="T5312" t="s">
        <v>18</v>
      </c>
      <c r="U5312" t="s">
        <v>18</v>
      </c>
      <c r="V5312" t="s">
        <v>18</v>
      </c>
      <c r="W5312" s="45" t="str">
        <f>IF(Table1[[#This Row],[Sex at Birth]]="F","Female","Male")</f>
        <v>Female</v>
      </c>
      <c r="X5312" s="43">
        <v>45657</v>
      </c>
      <c r="Y5312" s="44">
        <f>Table1[[#This Row],[Report cutoff date]]-Table1[[#This Row],[DOB]]</f>
        <v>16749</v>
      </c>
      <c r="Z5312" s="68">
        <f>ROUNDDOWN(Table1[[#This Row],[Days old - as of report cutoff date]]/365,0)</f>
        <v>45</v>
      </c>
      <c r="AA5312" s="45" t="str">
        <f>IF(Table1[[#This Row],[Years old]]&gt;=55,"55+","54 and under")</f>
        <v>54 and under</v>
      </c>
      <c r="AB5312" s="45" t="str">
        <f>VLOOKUP(Table1[[#This Row],[Years old]],Lookups!$A$1:$C$101,2,FALSE)</f>
        <v>40 - 49</v>
      </c>
      <c r="AC5312" s="45" t="str">
        <f>VLOOKUP(Table1[[#This Row],[Years old]],Lookups!$A$1:$C$101,3,FALSE)</f>
        <v>45 - 49</v>
      </c>
      <c r="AD5312" s="45" t="str">
        <f>VLOOKUP(Table1[[#This Row],[Race]],Lookups!$E$2:$F$11,2,FALSE)</f>
        <v>White</v>
      </c>
      <c r="AE5312" s="45" t="str">
        <f>VLOOKUP(Table1[[#This Row],[Ethnicity]],Lookups!$H$2:$I$6,2,FALSE)</f>
        <v>Not Hispanic/Latino</v>
      </c>
      <c r="AF5312" s="45" t="str">
        <f>VLOOKUP(Table1[[#This Row],[Language]],Lookups!$K$2:$L$9,2,FALSE)</f>
        <v>English</v>
      </c>
      <c r="AG5312" s="46">
        <v>42005</v>
      </c>
      <c r="AH5312" s="46">
        <v>45657</v>
      </c>
      <c r="AI5312" s="46" t="str">
        <f>IF(Table1[[#This Row],[Colonoscopy Date]]="","",DATEVALUE(Table1[[#This Row],[Colonoscopy Date]]))</f>
        <v/>
      </c>
      <c r="AJ53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13" spans="1:36" x14ac:dyDescent="0.25">
      <c r="A5313">
        <v>15269</v>
      </c>
      <c r="B5313" t="s">
        <v>1612</v>
      </c>
      <c r="C5313" t="s">
        <v>20</v>
      </c>
      <c r="D5313" t="s">
        <v>21</v>
      </c>
      <c r="E5313" t="s">
        <v>22</v>
      </c>
      <c r="F5313" t="s">
        <v>29</v>
      </c>
      <c r="G5313" t="s">
        <v>5747</v>
      </c>
      <c r="H5313" t="s">
        <v>24</v>
      </c>
      <c r="I5313" s="36">
        <v>28909</v>
      </c>
      <c r="J5313" t="s">
        <v>2911</v>
      </c>
      <c r="K5313" t="s">
        <v>2930</v>
      </c>
      <c r="L5313" t="s">
        <v>25</v>
      </c>
      <c r="M5313" s="2">
        <v>45575</v>
      </c>
      <c r="N5313" t="s">
        <v>25</v>
      </c>
      <c r="O5313" t="s">
        <v>25</v>
      </c>
      <c r="P5313" t="s">
        <v>18</v>
      </c>
      <c r="Q5313" t="s">
        <v>18</v>
      </c>
      <c r="R5313" t="s">
        <v>18</v>
      </c>
      <c r="S5313" t="s">
        <v>18</v>
      </c>
      <c r="T5313" t="s">
        <v>18</v>
      </c>
      <c r="U5313" t="s">
        <v>18</v>
      </c>
      <c r="V5313" t="s">
        <v>18</v>
      </c>
      <c r="W5313" s="45" t="str">
        <f>IF(Table1[[#This Row],[Sex at Birth]]="F","Female","Male")</f>
        <v>Female</v>
      </c>
      <c r="X5313" s="43">
        <v>45657</v>
      </c>
      <c r="Y5313" s="44">
        <f>Table1[[#This Row],[Report cutoff date]]-Table1[[#This Row],[DOB]]</f>
        <v>16748</v>
      </c>
      <c r="Z5313" s="68">
        <f>ROUNDDOWN(Table1[[#This Row],[Days old - as of report cutoff date]]/365,0)</f>
        <v>45</v>
      </c>
      <c r="AA5313" s="45" t="str">
        <f>IF(Table1[[#This Row],[Years old]]&gt;=55,"55+","54 and under")</f>
        <v>54 and under</v>
      </c>
      <c r="AB5313" s="45" t="str">
        <f>VLOOKUP(Table1[[#This Row],[Years old]],Lookups!$A$1:$C$101,2,FALSE)</f>
        <v>40 - 49</v>
      </c>
      <c r="AC5313" s="45" t="str">
        <f>VLOOKUP(Table1[[#This Row],[Years old]],Lookups!$A$1:$C$101,3,FALSE)</f>
        <v>45 - 49</v>
      </c>
      <c r="AD5313" s="45" t="str">
        <f>VLOOKUP(Table1[[#This Row],[Race]],Lookups!$E$2:$F$11,2,FALSE)</f>
        <v>White</v>
      </c>
      <c r="AE5313" s="45" t="str">
        <f>VLOOKUP(Table1[[#This Row],[Ethnicity]],Lookups!$H$2:$I$6,2,FALSE)</f>
        <v>Not Hispanic/Latino</v>
      </c>
      <c r="AF5313" s="45" t="str">
        <f>VLOOKUP(Table1[[#This Row],[Language]],Lookups!$K$2:$L$9,2,FALSE)</f>
        <v>English</v>
      </c>
      <c r="AG5313" s="46">
        <v>42005</v>
      </c>
      <c r="AH5313" s="46">
        <v>45657</v>
      </c>
      <c r="AI5313" s="46" t="str">
        <f>IF(Table1[[#This Row],[Colonoscopy Date]]="","",DATEVALUE(Table1[[#This Row],[Colonoscopy Date]]))</f>
        <v/>
      </c>
      <c r="AJ53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14" spans="1:36" x14ac:dyDescent="0.25">
      <c r="A5314">
        <v>13795</v>
      </c>
      <c r="B5314" t="s">
        <v>1853</v>
      </c>
      <c r="C5314" t="s">
        <v>20</v>
      </c>
      <c r="D5314" t="s">
        <v>21</v>
      </c>
      <c r="E5314" t="s">
        <v>22</v>
      </c>
      <c r="F5314" t="s">
        <v>39</v>
      </c>
      <c r="G5314" t="s">
        <v>4460</v>
      </c>
      <c r="H5314" t="s">
        <v>24</v>
      </c>
      <c r="I5314" s="36">
        <v>28910</v>
      </c>
      <c r="J5314" t="s">
        <v>2885</v>
      </c>
      <c r="K5314" t="s">
        <v>2930</v>
      </c>
      <c r="L5314" t="s">
        <v>25</v>
      </c>
      <c r="M5314" s="2">
        <v>45636</v>
      </c>
      <c r="N5314" t="s">
        <v>25</v>
      </c>
      <c r="O5314" t="s">
        <v>25</v>
      </c>
      <c r="P5314" t="s">
        <v>18</v>
      </c>
      <c r="Q5314" t="s">
        <v>18</v>
      </c>
      <c r="R5314" t="s">
        <v>18</v>
      </c>
      <c r="S5314" t="s">
        <v>18</v>
      </c>
      <c r="T5314" t="s">
        <v>18</v>
      </c>
      <c r="U5314" t="s">
        <v>18</v>
      </c>
      <c r="V5314" t="s">
        <v>18</v>
      </c>
      <c r="W5314" s="45" t="str">
        <f>IF(Table1[[#This Row],[Sex at Birth]]="F","Female","Male")</f>
        <v>Female</v>
      </c>
      <c r="X5314" s="43">
        <v>45657</v>
      </c>
      <c r="Y5314" s="44">
        <f>Table1[[#This Row],[Report cutoff date]]-Table1[[#This Row],[DOB]]</f>
        <v>16747</v>
      </c>
      <c r="Z5314" s="68">
        <f>ROUNDDOWN(Table1[[#This Row],[Days old - as of report cutoff date]]/365,0)</f>
        <v>45</v>
      </c>
      <c r="AA5314" s="45" t="str">
        <f>IF(Table1[[#This Row],[Years old]]&gt;=55,"55+","54 and under")</f>
        <v>54 and under</v>
      </c>
      <c r="AB5314" s="45" t="str">
        <f>VLOOKUP(Table1[[#This Row],[Years old]],Lookups!$A$1:$C$101,2,FALSE)</f>
        <v>40 - 49</v>
      </c>
      <c r="AC5314" s="45" t="str">
        <f>VLOOKUP(Table1[[#This Row],[Years old]],Lookups!$A$1:$C$101,3,FALSE)</f>
        <v>45 - 49</v>
      </c>
      <c r="AD5314" s="45" t="str">
        <f>VLOOKUP(Table1[[#This Row],[Race]],Lookups!$E$2:$F$11,2,FALSE)</f>
        <v>White</v>
      </c>
      <c r="AE5314" s="45" t="str">
        <f>VLOOKUP(Table1[[#This Row],[Ethnicity]],Lookups!$H$2:$I$6,2,FALSE)</f>
        <v>Not Hispanic/Latino</v>
      </c>
      <c r="AF5314" s="45" t="str">
        <f>VLOOKUP(Table1[[#This Row],[Language]],Lookups!$K$2:$L$9,2,FALSE)</f>
        <v>English</v>
      </c>
      <c r="AG5314" s="46">
        <v>42005</v>
      </c>
      <c r="AH5314" s="46">
        <v>45657</v>
      </c>
      <c r="AI5314" s="46" t="str">
        <f>IF(Table1[[#This Row],[Colonoscopy Date]]="","",DATEVALUE(Table1[[#This Row],[Colonoscopy Date]]))</f>
        <v/>
      </c>
      <c r="AJ53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15" spans="1:36" x14ac:dyDescent="0.25">
      <c r="A5315">
        <v>11033</v>
      </c>
      <c r="B5315" t="s">
        <v>1681</v>
      </c>
      <c r="C5315" t="s">
        <v>20</v>
      </c>
      <c r="D5315" t="s">
        <v>21</v>
      </c>
      <c r="E5315" t="s">
        <v>22</v>
      </c>
      <c r="F5315" t="s">
        <v>63</v>
      </c>
      <c r="G5315" t="s">
        <v>8007</v>
      </c>
      <c r="H5315" t="s">
        <v>24</v>
      </c>
      <c r="I5315" s="36">
        <v>28911</v>
      </c>
      <c r="J5315" t="s">
        <v>2914</v>
      </c>
      <c r="K5315" t="s">
        <v>2936</v>
      </c>
      <c r="L5315" t="s">
        <v>25</v>
      </c>
      <c r="M5315" s="2">
        <v>45638</v>
      </c>
      <c r="N5315" t="s">
        <v>25</v>
      </c>
      <c r="O5315" t="s">
        <v>25</v>
      </c>
      <c r="P5315" t="s">
        <v>18</v>
      </c>
      <c r="Q5315" t="s">
        <v>18</v>
      </c>
      <c r="R5315" t="s">
        <v>18</v>
      </c>
      <c r="S5315" t="s">
        <v>18</v>
      </c>
      <c r="T5315" t="s">
        <v>18</v>
      </c>
      <c r="U5315" t="s">
        <v>18</v>
      </c>
      <c r="V5315" t="s">
        <v>18</v>
      </c>
      <c r="W5315" s="45" t="str">
        <f>IF(Table1[[#This Row],[Sex at Birth]]="F","Female","Male")</f>
        <v>Female</v>
      </c>
      <c r="X5315" s="43">
        <v>45657</v>
      </c>
      <c r="Y5315" s="44">
        <f>Table1[[#This Row],[Report cutoff date]]-Table1[[#This Row],[DOB]]</f>
        <v>16746</v>
      </c>
      <c r="Z5315" s="68">
        <f>ROUNDDOWN(Table1[[#This Row],[Days old - as of report cutoff date]]/365,0)</f>
        <v>45</v>
      </c>
      <c r="AA5315" s="45" t="str">
        <f>IF(Table1[[#This Row],[Years old]]&gt;=55,"55+","54 and under")</f>
        <v>54 and under</v>
      </c>
      <c r="AB5315" s="45" t="str">
        <f>VLOOKUP(Table1[[#This Row],[Years old]],Lookups!$A$1:$C$101,2,FALSE)</f>
        <v>40 - 49</v>
      </c>
      <c r="AC5315" s="45" t="str">
        <f>VLOOKUP(Table1[[#This Row],[Years old]],Lookups!$A$1:$C$101,3,FALSE)</f>
        <v>45 - 49</v>
      </c>
      <c r="AD5315" s="45" t="str">
        <f>VLOOKUP(Table1[[#This Row],[Race]],Lookups!$E$2:$F$11,2,FALSE)</f>
        <v>White</v>
      </c>
      <c r="AE5315" s="45" t="str">
        <f>VLOOKUP(Table1[[#This Row],[Ethnicity]],Lookups!$H$2:$I$6,2,FALSE)</f>
        <v>Not Hispanic/Latino</v>
      </c>
      <c r="AF5315" s="45" t="str">
        <f>VLOOKUP(Table1[[#This Row],[Language]],Lookups!$K$2:$L$9,2,FALSE)</f>
        <v>English</v>
      </c>
      <c r="AG5315" s="46">
        <v>42005</v>
      </c>
      <c r="AH5315" s="46">
        <v>45657</v>
      </c>
      <c r="AI5315" s="46" t="str">
        <f>IF(Table1[[#This Row],[Colonoscopy Date]]="","",DATEVALUE(Table1[[#This Row],[Colonoscopy Date]]))</f>
        <v/>
      </c>
      <c r="AJ53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16" spans="1:36" x14ac:dyDescent="0.25">
      <c r="A5316">
        <v>14664</v>
      </c>
      <c r="B5316" t="s">
        <v>1716</v>
      </c>
      <c r="C5316" t="s">
        <v>20</v>
      </c>
      <c r="D5316" t="s">
        <v>21</v>
      </c>
      <c r="E5316" t="s">
        <v>22</v>
      </c>
      <c r="F5316" t="s">
        <v>44</v>
      </c>
      <c r="G5316" t="s">
        <v>5487</v>
      </c>
      <c r="H5316" t="s">
        <v>35</v>
      </c>
      <c r="I5316" s="36">
        <v>28922</v>
      </c>
      <c r="J5316" t="s">
        <v>472</v>
      </c>
      <c r="K5316" t="s">
        <v>2930</v>
      </c>
      <c r="L5316" t="s">
        <v>25</v>
      </c>
      <c r="M5316" s="2">
        <v>45505</v>
      </c>
      <c r="N5316" t="s">
        <v>25</v>
      </c>
      <c r="O5316" t="s">
        <v>25</v>
      </c>
      <c r="P5316" t="s">
        <v>18</v>
      </c>
      <c r="Q5316" t="s">
        <v>18</v>
      </c>
      <c r="R5316" t="s">
        <v>18</v>
      </c>
      <c r="S5316" t="s">
        <v>18</v>
      </c>
      <c r="T5316" t="s">
        <v>18</v>
      </c>
      <c r="U5316" t="s">
        <v>18</v>
      </c>
      <c r="V5316" t="s">
        <v>18</v>
      </c>
      <c r="W5316" s="45" t="str">
        <f>IF(Table1[[#This Row],[Sex at Birth]]="F","Female","Male")</f>
        <v>Male</v>
      </c>
      <c r="X5316" s="43">
        <v>45657</v>
      </c>
      <c r="Y5316" s="44">
        <f>Table1[[#This Row],[Report cutoff date]]-Table1[[#This Row],[DOB]]</f>
        <v>16735</v>
      </c>
      <c r="Z5316" s="68">
        <f>ROUNDDOWN(Table1[[#This Row],[Days old - as of report cutoff date]]/365,0)</f>
        <v>45</v>
      </c>
      <c r="AA5316" s="45" t="str">
        <f>IF(Table1[[#This Row],[Years old]]&gt;=55,"55+","54 and under")</f>
        <v>54 and under</v>
      </c>
      <c r="AB5316" s="45" t="str">
        <f>VLOOKUP(Table1[[#This Row],[Years old]],Lookups!$A$1:$C$101,2,FALSE)</f>
        <v>40 - 49</v>
      </c>
      <c r="AC5316" s="45" t="str">
        <f>VLOOKUP(Table1[[#This Row],[Years old]],Lookups!$A$1:$C$101,3,FALSE)</f>
        <v>45 - 49</v>
      </c>
      <c r="AD5316" s="45" t="str">
        <f>VLOOKUP(Table1[[#This Row],[Race]],Lookups!$E$2:$F$11,2,FALSE)</f>
        <v>White</v>
      </c>
      <c r="AE5316" s="45" t="str">
        <f>VLOOKUP(Table1[[#This Row],[Ethnicity]],Lookups!$H$2:$I$6,2,FALSE)</f>
        <v>Not Hispanic/Latino</v>
      </c>
      <c r="AF5316" s="45" t="str">
        <f>VLOOKUP(Table1[[#This Row],[Language]],Lookups!$K$2:$L$9,2,FALSE)</f>
        <v>English</v>
      </c>
      <c r="AG5316" s="46">
        <v>42005</v>
      </c>
      <c r="AH5316" s="46">
        <v>45657</v>
      </c>
      <c r="AI5316" s="46" t="str">
        <f>IF(Table1[[#This Row],[Colonoscopy Date]]="","",DATEVALUE(Table1[[#This Row],[Colonoscopy Date]]))</f>
        <v/>
      </c>
      <c r="AJ53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17" spans="1:36" x14ac:dyDescent="0.25">
      <c r="A5317">
        <v>13949</v>
      </c>
      <c r="B5317" t="s">
        <v>2404</v>
      </c>
      <c r="C5317" t="s">
        <v>68</v>
      </c>
      <c r="D5317" t="s">
        <v>486</v>
      </c>
      <c r="E5317" t="s">
        <v>308</v>
      </c>
      <c r="F5317" t="s">
        <v>30</v>
      </c>
      <c r="G5317" t="s">
        <v>7103</v>
      </c>
      <c r="H5317" t="s">
        <v>24</v>
      </c>
      <c r="I5317" s="36">
        <v>28923</v>
      </c>
      <c r="J5317" t="s">
        <v>2913</v>
      </c>
      <c r="K5317" t="s">
        <v>2931</v>
      </c>
      <c r="L5317" t="s">
        <v>25</v>
      </c>
      <c r="M5317" s="2">
        <v>45534</v>
      </c>
      <c r="N5317" t="s">
        <v>25</v>
      </c>
      <c r="O5317" t="s">
        <v>25</v>
      </c>
      <c r="P5317" t="s">
        <v>18</v>
      </c>
      <c r="Q5317" t="s">
        <v>18</v>
      </c>
      <c r="R5317" t="s">
        <v>18</v>
      </c>
      <c r="S5317" t="s">
        <v>18</v>
      </c>
      <c r="T5317" t="s">
        <v>18</v>
      </c>
      <c r="U5317" t="s">
        <v>18</v>
      </c>
      <c r="V5317" t="s">
        <v>18</v>
      </c>
      <c r="W5317" s="45" t="str">
        <f>IF(Table1[[#This Row],[Sex at Birth]]="F","Female","Male")</f>
        <v>Female</v>
      </c>
      <c r="X5317" s="43">
        <v>45657</v>
      </c>
      <c r="Y5317" s="44">
        <f>Table1[[#This Row],[Report cutoff date]]-Table1[[#This Row],[DOB]]</f>
        <v>16734</v>
      </c>
      <c r="Z5317" s="68">
        <f>ROUNDDOWN(Table1[[#This Row],[Days old - as of report cutoff date]]/365,0)</f>
        <v>45</v>
      </c>
      <c r="AA5317" s="45" t="str">
        <f>IF(Table1[[#This Row],[Years old]]&gt;=55,"55+","54 and under")</f>
        <v>54 and under</v>
      </c>
      <c r="AB5317" s="45" t="str">
        <f>VLOOKUP(Table1[[#This Row],[Years old]],Lookups!$A$1:$C$101,2,FALSE)</f>
        <v>40 - 49</v>
      </c>
      <c r="AC5317" s="45" t="str">
        <f>VLOOKUP(Table1[[#This Row],[Years old]],Lookups!$A$1:$C$101,3,FALSE)</f>
        <v>45 - 49</v>
      </c>
      <c r="AD5317" s="45" t="str">
        <f>VLOOKUP(Table1[[#This Row],[Race]],Lookups!$E$2:$F$11,2,FALSE)</f>
        <v>Other/ Unknown</v>
      </c>
      <c r="AE5317" s="45" t="str">
        <f>VLOOKUP(Table1[[#This Row],[Ethnicity]],Lookups!$H$2:$I$6,2,FALSE)</f>
        <v>Hispanic/Latino</v>
      </c>
      <c r="AF5317" s="45" t="str">
        <f>VLOOKUP(Table1[[#This Row],[Language]],Lookups!$K$2:$L$9,2,FALSE)</f>
        <v>Spanish</v>
      </c>
      <c r="AG5317" s="46">
        <v>42005</v>
      </c>
      <c r="AH5317" s="46">
        <v>45657</v>
      </c>
      <c r="AI5317" s="46" t="str">
        <f>IF(Table1[[#This Row],[Colonoscopy Date]]="","",DATEVALUE(Table1[[#This Row],[Colonoscopy Date]]))</f>
        <v/>
      </c>
      <c r="AJ53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18" spans="1:36" x14ac:dyDescent="0.25">
      <c r="A5318">
        <v>10012</v>
      </c>
      <c r="B5318" t="s">
        <v>2176</v>
      </c>
      <c r="C5318" t="s">
        <v>20</v>
      </c>
      <c r="D5318" t="s">
        <v>34</v>
      </c>
      <c r="E5318" t="s">
        <v>22</v>
      </c>
      <c r="F5318" t="s">
        <v>67</v>
      </c>
      <c r="G5318" t="s">
        <v>6840</v>
      </c>
      <c r="H5318" t="s">
        <v>24</v>
      </c>
      <c r="I5318" s="36">
        <v>28931</v>
      </c>
      <c r="J5318" t="s">
        <v>2912</v>
      </c>
      <c r="K5318" t="s">
        <v>2932</v>
      </c>
      <c r="L5318" t="s">
        <v>25</v>
      </c>
      <c r="M5318" s="2">
        <v>45628</v>
      </c>
      <c r="N5318" t="s">
        <v>25</v>
      </c>
      <c r="O5318" t="s">
        <v>25</v>
      </c>
      <c r="P5318" t="s">
        <v>18</v>
      </c>
      <c r="Q5318" t="s">
        <v>18</v>
      </c>
      <c r="R5318" t="s">
        <v>18</v>
      </c>
      <c r="S5318" t="s">
        <v>18</v>
      </c>
      <c r="T5318" t="s">
        <v>18</v>
      </c>
      <c r="U5318" t="s">
        <v>18</v>
      </c>
      <c r="V5318" t="s">
        <v>18</v>
      </c>
      <c r="W5318" s="45" t="str">
        <f>IF(Table1[[#This Row],[Sex at Birth]]="F","Female","Male")</f>
        <v>Female</v>
      </c>
      <c r="X5318" s="43">
        <v>45657</v>
      </c>
      <c r="Y5318" s="44">
        <f>Table1[[#This Row],[Report cutoff date]]-Table1[[#This Row],[DOB]]</f>
        <v>16726</v>
      </c>
      <c r="Z5318" s="68">
        <f>ROUNDDOWN(Table1[[#This Row],[Days old - as of report cutoff date]]/365,0)</f>
        <v>45</v>
      </c>
      <c r="AA5318" s="45" t="str">
        <f>IF(Table1[[#This Row],[Years old]]&gt;=55,"55+","54 and under")</f>
        <v>54 and under</v>
      </c>
      <c r="AB5318" s="45" t="str">
        <f>VLOOKUP(Table1[[#This Row],[Years old]],Lookups!$A$1:$C$101,2,FALSE)</f>
        <v>40 - 49</v>
      </c>
      <c r="AC5318" s="45" t="str">
        <f>VLOOKUP(Table1[[#This Row],[Years old]],Lookups!$A$1:$C$101,3,FALSE)</f>
        <v>45 - 49</v>
      </c>
      <c r="AD5318" s="45" t="str">
        <f>VLOOKUP(Table1[[#This Row],[Race]],Lookups!$E$2:$F$11,2,FALSE)</f>
        <v>White</v>
      </c>
      <c r="AE5318" s="45" t="str">
        <f>VLOOKUP(Table1[[#This Row],[Ethnicity]],Lookups!$H$2:$I$6,2,FALSE)</f>
        <v>Other/ Unknown</v>
      </c>
      <c r="AF5318" s="45" t="str">
        <f>VLOOKUP(Table1[[#This Row],[Language]],Lookups!$K$2:$L$9,2,FALSE)</f>
        <v>English</v>
      </c>
      <c r="AG5318" s="46">
        <v>42005</v>
      </c>
      <c r="AH5318" s="46">
        <v>45657</v>
      </c>
      <c r="AI5318" s="46" t="str">
        <f>IF(Table1[[#This Row],[Colonoscopy Date]]="","",DATEVALUE(Table1[[#This Row],[Colonoscopy Date]]))</f>
        <v/>
      </c>
      <c r="AJ53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19" spans="1:36" x14ac:dyDescent="0.25">
      <c r="A5319">
        <v>10416</v>
      </c>
      <c r="B5319" t="s">
        <v>1783</v>
      </c>
      <c r="C5319" t="s">
        <v>20</v>
      </c>
      <c r="D5319" t="s">
        <v>21</v>
      </c>
      <c r="E5319" t="s">
        <v>22</v>
      </c>
      <c r="F5319" t="s">
        <v>30</v>
      </c>
      <c r="G5319" t="s">
        <v>6888</v>
      </c>
      <c r="H5319" t="s">
        <v>24</v>
      </c>
      <c r="I5319" s="36">
        <v>28943</v>
      </c>
      <c r="J5319" t="s">
        <v>2906</v>
      </c>
      <c r="K5319" t="s">
        <v>2931</v>
      </c>
      <c r="L5319" t="s">
        <v>25</v>
      </c>
      <c r="M5319" s="2">
        <v>45499</v>
      </c>
      <c r="N5319" t="s">
        <v>25</v>
      </c>
      <c r="O5319" t="s">
        <v>25</v>
      </c>
      <c r="P5319" t="s">
        <v>18</v>
      </c>
      <c r="Q5319" t="s">
        <v>18</v>
      </c>
      <c r="R5319" t="s">
        <v>18</v>
      </c>
      <c r="S5319" t="s">
        <v>18</v>
      </c>
      <c r="T5319" t="s">
        <v>18</v>
      </c>
      <c r="U5319" t="s">
        <v>18</v>
      </c>
      <c r="V5319" t="s">
        <v>18</v>
      </c>
      <c r="W5319" s="45" t="str">
        <f>IF(Table1[[#This Row],[Sex at Birth]]="F","Female","Male")</f>
        <v>Female</v>
      </c>
      <c r="X5319" s="43">
        <v>45657</v>
      </c>
      <c r="Y5319" s="44">
        <f>Table1[[#This Row],[Report cutoff date]]-Table1[[#This Row],[DOB]]</f>
        <v>16714</v>
      </c>
      <c r="Z5319" s="68">
        <f>ROUNDDOWN(Table1[[#This Row],[Days old - as of report cutoff date]]/365,0)</f>
        <v>45</v>
      </c>
      <c r="AA5319" s="45" t="str">
        <f>IF(Table1[[#This Row],[Years old]]&gt;=55,"55+","54 and under")</f>
        <v>54 and under</v>
      </c>
      <c r="AB5319" s="45" t="str">
        <f>VLOOKUP(Table1[[#This Row],[Years old]],Lookups!$A$1:$C$101,2,FALSE)</f>
        <v>40 - 49</v>
      </c>
      <c r="AC5319" s="45" t="str">
        <f>VLOOKUP(Table1[[#This Row],[Years old]],Lookups!$A$1:$C$101,3,FALSE)</f>
        <v>45 - 49</v>
      </c>
      <c r="AD5319" s="45" t="str">
        <f>VLOOKUP(Table1[[#This Row],[Race]],Lookups!$E$2:$F$11,2,FALSE)</f>
        <v>White</v>
      </c>
      <c r="AE5319" s="45" t="str">
        <f>VLOOKUP(Table1[[#This Row],[Ethnicity]],Lookups!$H$2:$I$6,2,FALSE)</f>
        <v>Not Hispanic/Latino</v>
      </c>
      <c r="AF5319" s="45" t="str">
        <f>VLOOKUP(Table1[[#This Row],[Language]],Lookups!$K$2:$L$9,2,FALSE)</f>
        <v>English</v>
      </c>
      <c r="AG5319" s="46">
        <v>42005</v>
      </c>
      <c r="AH5319" s="46">
        <v>45657</v>
      </c>
      <c r="AI5319" s="46" t="str">
        <f>IF(Table1[[#This Row],[Colonoscopy Date]]="","",DATEVALUE(Table1[[#This Row],[Colonoscopy Date]]))</f>
        <v/>
      </c>
      <c r="AJ531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20" spans="1:36" x14ac:dyDescent="0.25">
      <c r="A5320">
        <v>13201</v>
      </c>
      <c r="B5320" t="s">
        <v>2060</v>
      </c>
      <c r="C5320" t="s">
        <v>20</v>
      </c>
      <c r="D5320" t="s">
        <v>21</v>
      </c>
      <c r="E5320" t="s">
        <v>22</v>
      </c>
      <c r="F5320" t="s">
        <v>28</v>
      </c>
      <c r="G5320" t="s">
        <v>6757</v>
      </c>
      <c r="H5320" t="s">
        <v>35</v>
      </c>
      <c r="I5320" s="36">
        <v>28954</v>
      </c>
      <c r="J5320" t="s">
        <v>2926</v>
      </c>
      <c r="K5320" t="s">
        <v>2930</v>
      </c>
      <c r="L5320" t="s">
        <v>25</v>
      </c>
      <c r="M5320" s="2">
        <v>45652</v>
      </c>
      <c r="N5320" t="s">
        <v>25</v>
      </c>
      <c r="O5320" t="s">
        <v>25</v>
      </c>
      <c r="P5320" t="s">
        <v>18</v>
      </c>
      <c r="Q5320" t="s">
        <v>18</v>
      </c>
      <c r="R5320" t="s">
        <v>18</v>
      </c>
      <c r="S5320" t="s">
        <v>18</v>
      </c>
      <c r="T5320" t="s">
        <v>18</v>
      </c>
      <c r="U5320" t="s">
        <v>18</v>
      </c>
      <c r="V5320" t="s">
        <v>18</v>
      </c>
      <c r="W5320" s="45" t="str">
        <f>IF(Table1[[#This Row],[Sex at Birth]]="F","Female","Male")</f>
        <v>Male</v>
      </c>
      <c r="X5320" s="43">
        <v>45657</v>
      </c>
      <c r="Y5320" s="44">
        <f>Table1[[#This Row],[Report cutoff date]]-Table1[[#This Row],[DOB]]</f>
        <v>16703</v>
      </c>
      <c r="Z5320" s="68">
        <f>ROUNDDOWN(Table1[[#This Row],[Days old - as of report cutoff date]]/365,0)</f>
        <v>45</v>
      </c>
      <c r="AA5320" s="45" t="str">
        <f>IF(Table1[[#This Row],[Years old]]&gt;=55,"55+","54 and under")</f>
        <v>54 and under</v>
      </c>
      <c r="AB5320" s="45" t="str">
        <f>VLOOKUP(Table1[[#This Row],[Years old]],Lookups!$A$1:$C$101,2,FALSE)</f>
        <v>40 - 49</v>
      </c>
      <c r="AC5320" s="45" t="str">
        <f>VLOOKUP(Table1[[#This Row],[Years old]],Lookups!$A$1:$C$101,3,FALSE)</f>
        <v>45 - 49</v>
      </c>
      <c r="AD5320" s="45" t="str">
        <f>VLOOKUP(Table1[[#This Row],[Race]],Lookups!$E$2:$F$11,2,FALSE)</f>
        <v>White</v>
      </c>
      <c r="AE5320" s="45" t="str">
        <f>VLOOKUP(Table1[[#This Row],[Ethnicity]],Lookups!$H$2:$I$6,2,FALSE)</f>
        <v>Not Hispanic/Latino</v>
      </c>
      <c r="AF5320" s="45" t="str">
        <f>VLOOKUP(Table1[[#This Row],[Language]],Lookups!$K$2:$L$9,2,FALSE)</f>
        <v>English</v>
      </c>
      <c r="AG5320" s="46">
        <v>42005</v>
      </c>
      <c r="AH5320" s="46">
        <v>45657</v>
      </c>
      <c r="AI5320" s="46" t="str">
        <f>IF(Table1[[#This Row],[Colonoscopy Date]]="","",DATEVALUE(Table1[[#This Row],[Colonoscopy Date]]))</f>
        <v/>
      </c>
      <c r="AJ532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21" spans="1:36" x14ac:dyDescent="0.25">
      <c r="A5321">
        <v>12502</v>
      </c>
      <c r="B5321" t="s">
        <v>1588</v>
      </c>
      <c r="C5321" t="s">
        <v>20</v>
      </c>
      <c r="D5321" t="s">
        <v>21</v>
      </c>
      <c r="E5321" t="s">
        <v>22</v>
      </c>
      <c r="F5321" t="s">
        <v>30</v>
      </c>
      <c r="G5321" t="s">
        <v>6614</v>
      </c>
      <c r="H5321" t="s">
        <v>24</v>
      </c>
      <c r="I5321" s="36">
        <v>28955</v>
      </c>
      <c r="J5321" t="s">
        <v>2914</v>
      </c>
      <c r="K5321" t="s">
        <v>2930</v>
      </c>
      <c r="L5321" t="s">
        <v>25</v>
      </c>
      <c r="M5321" s="2">
        <v>45336</v>
      </c>
      <c r="N5321" t="s">
        <v>25</v>
      </c>
      <c r="O5321" t="s">
        <v>25</v>
      </c>
      <c r="P5321" t="s">
        <v>18</v>
      </c>
      <c r="Q5321" t="s">
        <v>18</v>
      </c>
      <c r="R5321" t="s">
        <v>18</v>
      </c>
      <c r="S5321" t="s">
        <v>18</v>
      </c>
      <c r="T5321" t="s">
        <v>18</v>
      </c>
      <c r="U5321" t="s">
        <v>18</v>
      </c>
      <c r="V5321" t="s">
        <v>18</v>
      </c>
      <c r="W5321" s="45" t="str">
        <f>IF(Table1[[#This Row],[Sex at Birth]]="F","Female","Male")</f>
        <v>Female</v>
      </c>
      <c r="X5321" s="43">
        <v>45657</v>
      </c>
      <c r="Y5321" s="44">
        <f>Table1[[#This Row],[Report cutoff date]]-Table1[[#This Row],[DOB]]</f>
        <v>16702</v>
      </c>
      <c r="Z5321" s="68">
        <f>ROUNDDOWN(Table1[[#This Row],[Days old - as of report cutoff date]]/365,0)</f>
        <v>45</v>
      </c>
      <c r="AA5321" s="45" t="str">
        <f>IF(Table1[[#This Row],[Years old]]&gt;=55,"55+","54 and under")</f>
        <v>54 and under</v>
      </c>
      <c r="AB5321" s="45" t="str">
        <f>VLOOKUP(Table1[[#This Row],[Years old]],Lookups!$A$1:$C$101,2,FALSE)</f>
        <v>40 - 49</v>
      </c>
      <c r="AC5321" s="45" t="str">
        <f>VLOOKUP(Table1[[#This Row],[Years old]],Lookups!$A$1:$C$101,3,FALSE)</f>
        <v>45 - 49</v>
      </c>
      <c r="AD5321" s="45" t="str">
        <f>VLOOKUP(Table1[[#This Row],[Race]],Lookups!$E$2:$F$11,2,FALSE)</f>
        <v>White</v>
      </c>
      <c r="AE5321" s="45" t="str">
        <f>VLOOKUP(Table1[[#This Row],[Ethnicity]],Lookups!$H$2:$I$6,2,FALSE)</f>
        <v>Not Hispanic/Latino</v>
      </c>
      <c r="AF5321" s="45" t="str">
        <f>VLOOKUP(Table1[[#This Row],[Language]],Lookups!$K$2:$L$9,2,FALSE)</f>
        <v>English</v>
      </c>
      <c r="AG5321" s="46">
        <v>42005</v>
      </c>
      <c r="AH5321" s="46">
        <v>45657</v>
      </c>
      <c r="AI5321" s="46" t="str">
        <f>IF(Table1[[#This Row],[Colonoscopy Date]]="","",DATEVALUE(Table1[[#This Row],[Colonoscopy Date]]))</f>
        <v/>
      </c>
      <c r="AJ532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22" spans="1:36" x14ac:dyDescent="0.25">
      <c r="A5322">
        <v>11731</v>
      </c>
      <c r="B5322" t="s">
        <v>1993</v>
      </c>
      <c r="C5322" t="s">
        <v>20</v>
      </c>
      <c r="D5322" t="s">
        <v>21</v>
      </c>
      <c r="E5322" t="s">
        <v>22</v>
      </c>
      <c r="F5322" t="s">
        <v>346</v>
      </c>
      <c r="G5322" t="s">
        <v>5883</v>
      </c>
      <c r="H5322" t="s">
        <v>24</v>
      </c>
      <c r="I5322" s="36">
        <v>28958</v>
      </c>
      <c r="J5322" t="s">
        <v>2912</v>
      </c>
      <c r="K5322" t="s">
        <v>2930</v>
      </c>
      <c r="L5322" t="s">
        <v>25</v>
      </c>
      <c r="M5322" s="2">
        <v>45646</v>
      </c>
      <c r="N5322" t="s">
        <v>25</v>
      </c>
      <c r="O5322" t="s">
        <v>25</v>
      </c>
      <c r="P5322" t="s">
        <v>18</v>
      </c>
      <c r="Q5322" t="s">
        <v>18</v>
      </c>
      <c r="R5322" t="s">
        <v>18</v>
      </c>
      <c r="S5322" t="s">
        <v>18</v>
      </c>
      <c r="T5322" t="s">
        <v>18</v>
      </c>
      <c r="U5322" t="s">
        <v>18</v>
      </c>
      <c r="V5322" t="s">
        <v>18</v>
      </c>
      <c r="W5322" s="45" t="str">
        <f>IF(Table1[[#This Row],[Sex at Birth]]="F","Female","Male")</f>
        <v>Female</v>
      </c>
      <c r="X5322" s="43">
        <v>45657</v>
      </c>
      <c r="Y5322" s="44">
        <f>Table1[[#This Row],[Report cutoff date]]-Table1[[#This Row],[DOB]]</f>
        <v>16699</v>
      </c>
      <c r="Z5322" s="68">
        <f>ROUNDDOWN(Table1[[#This Row],[Days old - as of report cutoff date]]/365,0)</f>
        <v>45</v>
      </c>
      <c r="AA5322" s="45" t="str">
        <f>IF(Table1[[#This Row],[Years old]]&gt;=55,"55+","54 and under")</f>
        <v>54 and under</v>
      </c>
      <c r="AB5322" s="45" t="str">
        <f>VLOOKUP(Table1[[#This Row],[Years old]],Lookups!$A$1:$C$101,2,FALSE)</f>
        <v>40 - 49</v>
      </c>
      <c r="AC5322" s="45" t="str">
        <f>VLOOKUP(Table1[[#This Row],[Years old]],Lookups!$A$1:$C$101,3,FALSE)</f>
        <v>45 - 49</v>
      </c>
      <c r="AD5322" s="45" t="str">
        <f>VLOOKUP(Table1[[#This Row],[Race]],Lookups!$E$2:$F$11,2,FALSE)</f>
        <v>White</v>
      </c>
      <c r="AE5322" s="45" t="str">
        <f>VLOOKUP(Table1[[#This Row],[Ethnicity]],Lookups!$H$2:$I$6,2,FALSE)</f>
        <v>Not Hispanic/Latino</v>
      </c>
      <c r="AF5322" s="45" t="str">
        <f>VLOOKUP(Table1[[#This Row],[Language]],Lookups!$K$2:$L$9,2,FALSE)</f>
        <v>English</v>
      </c>
      <c r="AG5322" s="46">
        <v>42005</v>
      </c>
      <c r="AH5322" s="46">
        <v>45657</v>
      </c>
      <c r="AI5322" s="46" t="str">
        <f>IF(Table1[[#This Row],[Colonoscopy Date]]="","",DATEVALUE(Table1[[#This Row],[Colonoscopy Date]]))</f>
        <v/>
      </c>
      <c r="AJ532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23" spans="1:36" x14ac:dyDescent="0.25">
      <c r="A5323">
        <v>12303</v>
      </c>
      <c r="B5323" t="s">
        <v>1697</v>
      </c>
      <c r="C5323" t="s">
        <v>20</v>
      </c>
      <c r="D5323" t="s">
        <v>21</v>
      </c>
      <c r="E5323" t="s">
        <v>22</v>
      </c>
      <c r="F5323" t="s">
        <v>36</v>
      </c>
      <c r="G5323" t="s">
        <v>6691</v>
      </c>
      <c r="H5323" t="s">
        <v>35</v>
      </c>
      <c r="I5323" s="36">
        <v>28964</v>
      </c>
      <c r="J5323" t="s">
        <v>2914</v>
      </c>
      <c r="K5323" t="s">
        <v>2930</v>
      </c>
      <c r="L5323" t="s">
        <v>25</v>
      </c>
      <c r="M5323" s="2">
        <v>45610</v>
      </c>
      <c r="N5323" t="s">
        <v>25</v>
      </c>
      <c r="O5323" t="s">
        <v>25</v>
      </c>
      <c r="P5323" t="s">
        <v>18</v>
      </c>
      <c r="Q5323" t="s">
        <v>18</v>
      </c>
      <c r="R5323" t="s">
        <v>18</v>
      </c>
      <c r="S5323" t="s">
        <v>18</v>
      </c>
      <c r="T5323" t="s">
        <v>18</v>
      </c>
      <c r="U5323" t="s">
        <v>18</v>
      </c>
      <c r="V5323" t="s">
        <v>18</v>
      </c>
      <c r="W5323" s="45" t="str">
        <f>IF(Table1[[#This Row],[Sex at Birth]]="F","Female","Male")</f>
        <v>Male</v>
      </c>
      <c r="X5323" s="43">
        <v>45657</v>
      </c>
      <c r="Y5323" s="44">
        <f>Table1[[#This Row],[Report cutoff date]]-Table1[[#This Row],[DOB]]</f>
        <v>16693</v>
      </c>
      <c r="Z5323" s="68">
        <f>ROUNDDOWN(Table1[[#This Row],[Days old - as of report cutoff date]]/365,0)</f>
        <v>45</v>
      </c>
      <c r="AA5323" s="45" t="str">
        <f>IF(Table1[[#This Row],[Years old]]&gt;=55,"55+","54 and under")</f>
        <v>54 and under</v>
      </c>
      <c r="AB5323" s="45" t="str">
        <f>VLOOKUP(Table1[[#This Row],[Years old]],Lookups!$A$1:$C$101,2,FALSE)</f>
        <v>40 - 49</v>
      </c>
      <c r="AC5323" s="45" t="str">
        <f>VLOOKUP(Table1[[#This Row],[Years old]],Lookups!$A$1:$C$101,3,FALSE)</f>
        <v>45 - 49</v>
      </c>
      <c r="AD5323" s="45" t="str">
        <f>VLOOKUP(Table1[[#This Row],[Race]],Lookups!$E$2:$F$11,2,FALSE)</f>
        <v>White</v>
      </c>
      <c r="AE5323" s="45" t="str">
        <f>VLOOKUP(Table1[[#This Row],[Ethnicity]],Lookups!$H$2:$I$6,2,FALSE)</f>
        <v>Not Hispanic/Latino</v>
      </c>
      <c r="AF5323" s="45" t="str">
        <f>VLOOKUP(Table1[[#This Row],[Language]],Lookups!$K$2:$L$9,2,FALSE)</f>
        <v>English</v>
      </c>
      <c r="AG5323" s="46">
        <v>42005</v>
      </c>
      <c r="AH5323" s="46">
        <v>45657</v>
      </c>
      <c r="AI5323" s="46" t="str">
        <f>IF(Table1[[#This Row],[Colonoscopy Date]]="","",DATEVALUE(Table1[[#This Row],[Colonoscopy Date]]))</f>
        <v/>
      </c>
      <c r="AJ532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24" spans="1:36" x14ac:dyDescent="0.25">
      <c r="A5324">
        <v>14046</v>
      </c>
      <c r="B5324" t="s">
        <v>2601</v>
      </c>
      <c r="C5324" t="s">
        <v>20</v>
      </c>
      <c r="D5324" t="s">
        <v>21</v>
      </c>
      <c r="E5324" t="s">
        <v>22</v>
      </c>
      <c r="F5324" t="s">
        <v>44</v>
      </c>
      <c r="G5324" t="s">
        <v>6004</v>
      </c>
      <c r="H5324" t="s">
        <v>35</v>
      </c>
      <c r="I5324" s="36">
        <v>28970</v>
      </c>
      <c r="J5324" t="s">
        <v>2913</v>
      </c>
      <c r="K5324" t="s">
        <v>2930</v>
      </c>
      <c r="L5324" t="s">
        <v>25</v>
      </c>
      <c r="M5324" s="2">
        <v>45530</v>
      </c>
      <c r="N5324" t="s">
        <v>25</v>
      </c>
      <c r="O5324" t="s">
        <v>53</v>
      </c>
      <c r="P5324" t="s">
        <v>18</v>
      </c>
      <c r="Q5324" t="s">
        <v>18</v>
      </c>
      <c r="R5324" t="s">
        <v>18</v>
      </c>
      <c r="S5324" t="s">
        <v>18</v>
      </c>
      <c r="T5324" t="s">
        <v>18</v>
      </c>
      <c r="U5324" t="s">
        <v>464</v>
      </c>
      <c r="V5324" t="s">
        <v>56</v>
      </c>
      <c r="W5324" s="45" t="str">
        <f>IF(Table1[[#This Row],[Sex at Birth]]="F","Female","Male")</f>
        <v>Male</v>
      </c>
      <c r="X5324" s="43">
        <v>45657</v>
      </c>
      <c r="Y5324" s="44">
        <f>Table1[[#This Row],[Report cutoff date]]-Table1[[#This Row],[DOB]]</f>
        <v>16687</v>
      </c>
      <c r="Z5324" s="68">
        <f>ROUNDDOWN(Table1[[#This Row],[Days old - as of report cutoff date]]/365,0)</f>
        <v>45</v>
      </c>
      <c r="AA5324" s="45" t="str">
        <f>IF(Table1[[#This Row],[Years old]]&gt;=55,"55+","54 and under")</f>
        <v>54 and under</v>
      </c>
      <c r="AB5324" s="45" t="str">
        <f>VLOOKUP(Table1[[#This Row],[Years old]],Lookups!$A$1:$C$101,2,FALSE)</f>
        <v>40 - 49</v>
      </c>
      <c r="AC5324" s="45" t="str">
        <f>VLOOKUP(Table1[[#This Row],[Years old]],Lookups!$A$1:$C$101,3,FALSE)</f>
        <v>45 - 49</v>
      </c>
      <c r="AD5324" s="45" t="str">
        <f>VLOOKUP(Table1[[#This Row],[Race]],Lookups!$E$2:$F$11,2,FALSE)</f>
        <v>White</v>
      </c>
      <c r="AE5324" s="45" t="str">
        <f>VLOOKUP(Table1[[#This Row],[Ethnicity]],Lookups!$H$2:$I$6,2,FALSE)</f>
        <v>Not Hispanic/Latino</v>
      </c>
      <c r="AF5324" s="45" t="str">
        <f>VLOOKUP(Table1[[#This Row],[Language]],Lookups!$K$2:$L$9,2,FALSE)</f>
        <v>English</v>
      </c>
      <c r="AG5324" s="46">
        <v>42005</v>
      </c>
      <c r="AH5324" s="46">
        <v>45657</v>
      </c>
      <c r="AI5324" s="46" t="str">
        <f>IF(Table1[[#This Row],[Colonoscopy Date]]="","",DATEVALUE(Table1[[#This Row],[Colonoscopy Date]]))</f>
        <v/>
      </c>
      <c r="AJ532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25" spans="1:36" x14ac:dyDescent="0.25">
      <c r="A5325">
        <v>11065</v>
      </c>
      <c r="B5325" t="s">
        <v>1801</v>
      </c>
      <c r="C5325" t="s">
        <v>20</v>
      </c>
      <c r="D5325" t="s">
        <v>21</v>
      </c>
      <c r="E5325" t="s">
        <v>22</v>
      </c>
      <c r="F5325" t="s">
        <v>358</v>
      </c>
      <c r="G5325" t="s">
        <v>5080</v>
      </c>
      <c r="H5325" t="s">
        <v>35</v>
      </c>
      <c r="I5325" s="36">
        <v>28981</v>
      </c>
      <c r="J5325" t="s">
        <v>2906</v>
      </c>
      <c r="K5325" t="s">
        <v>2930</v>
      </c>
      <c r="L5325" t="s">
        <v>25</v>
      </c>
      <c r="M5325" s="2">
        <v>45372</v>
      </c>
      <c r="N5325" t="s">
        <v>25</v>
      </c>
      <c r="O5325" t="s">
        <v>25</v>
      </c>
      <c r="P5325" t="s">
        <v>18</v>
      </c>
      <c r="Q5325" t="s">
        <v>18</v>
      </c>
      <c r="R5325" t="s">
        <v>18</v>
      </c>
      <c r="S5325" t="s">
        <v>18</v>
      </c>
      <c r="T5325" t="s">
        <v>18</v>
      </c>
      <c r="U5325" t="s">
        <v>18</v>
      </c>
      <c r="V5325" t="s">
        <v>18</v>
      </c>
      <c r="W5325" s="45" t="str">
        <f>IF(Table1[[#This Row],[Sex at Birth]]="F","Female","Male")</f>
        <v>Male</v>
      </c>
      <c r="X5325" s="43">
        <v>45657</v>
      </c>
      <c r="Y5325" s="44">
        <f>Table1[[#This Row],[Report cutoff date]]-Table1[[#This Row],[DOB]]</f>
        <v>16676</v>
      </c>
      <c r="Z5325" s="68">
        <f>ROUNDDOWN(Table1[[#This Row],[Days old - as of report cutoff date]]/365,0)</f>
        <v>45</v>
      </c>
      <c r="AA5325" s="45" t="str">
        <f>IF(Table1[[#This Row],[Years old]]&gt;=55,"55+","54 and under")</f>
        <v>54 and under</v>
      </c>
      <c r="AB5325" s="45" t="str">
        <f>VLOOKUP(Table1[[#This Row],[Years old]],Lookups!$A$1:$C$101,2,FALSE)</f>
        <v>40 - 49</v>
      </c>
      <c r="AC5325" s="45" t="str">
        <f>VLOOKUP(Table1[[#This Row],[Years old]],Lookups!$A$1:$C$101,3,FALSE)</f>
        <v>45 - 49</v>
      </c>
      <c r="AD5325" s="45" t="str">
        <f>VLOOKUP(Table1[[#This Row],[Race]],Lookups!$E$2:$F$11,2,FALSE)</f>
        <v>White</v>
      </c>
      <c r="AE5325" s="45" t="str">
        <f>VLOOKUP(Table1[[#This Row],[Ethnicity]],Lookups!$H$2:$I$6,2,FALSE)</f>
        <v>Not Hispanic/Latino</v>
      </c>
      <c r="AF5325" s="45" t="str">
        <f>VLOOKUP(Table1[[#This Row],[Language]],Lookups!$K$2:$L$9,2,FALSE)</f>
        <v>English</v>
      </c>
      <c r="AG5325" s="46">
        <v>42005</v>
      </c>
      <c r="AH5325" s="46">
        <v>45657</v>
      </c>
      <c r="AI5325" s="46" t="str">
        <f>IF(Table1[[#This Row],[Colonoscopy Date]]="","",DATEVALUE(Table1[[#This Row],[Colonoscopy Date]]))</f>
        <v/>
      </c>
      <c r="AJ532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26" spans="1:36" x14ac:dyDescent="0.25">
      <c r="A5326">
        <v>11494</v>
      </c>
      <c r="B5326" t="s">
        <v>1670</v>
      </c>
      <c r="C5326" t="s">
        <v>68</v>
      </c>
      <c r="D5326" t="s">
        <v>34</v>
      </c>
      <c r="E5326" t="s">
        <v>22</v>
      </c>
      <c r="F5326" t="s">
        <v>67</v>
      </c>
      <c r="G5326" t="s">
        <v>7355</v>
      </c>
      <c r="H5326" t="s">
        <v>35</v>
      </c>
      <c r="I5326" s="36">
        <v>28984</v>
      </c>
      <c r="J5326" t="s">
        <v>2923</v>
      </c>
      <c r="K5326" t="s">
        <v>2935</v>
      </c>
      <c r="L5326" t="s">
        <v>25</v>
      </c>
      <c r="M5326" s="2">
        <v>45323</v>
      </c>
      <c r="N5326" t="s">
        <v>25</v>
      </c>
      <c r="O5326" t="s">
        <v>25</v>
      </c>
      <c r="P5326" t="s">
        <v>18</v>
      </c>
      <c r="Q5326" t="s">
        <v>18</v>
      </c>
      <c r="R5326" t="s">
        <v>18</v>
      </c>
      <c r="S5326" t="s">
        <v>18</v>
      </c>
      <c r="T5326" t="s">
        <v>18</v>
      </c>
      <c r="U5326" t="s">
        <v>18</v>
      </c>
      <c r="V5326" t="s">
        <v>18</v>
      </c>
      <c r="W5326" s="45" t="str">
        <f>IF(Table1[[#This Row],[Sex at Birth]]="F","Female","Male")</f>
        <v>Male</v>
      </c>
      <c r="X5326" s="43">
        <v>45657</v>
      </c>
      <c r="Y5326" s="44">
        <f>Table1[[#This Row],[Report cutoff date]]-Table1[[#This Row],[DOB]]</f>
        <v>16673</v>
      </c>
      <c r="Z5326" s="68">
        <f>ROUNDDOWN(Table1[[#This Row],[Days old - as of report cutoff date]]/365,0)</f>
        <v>45</v>
      </c>
      <c r="AA5326" s="45" t="str">
        <f>IF(Table1[[#This Row],[Years old]]&gt;=55,"55+","54 and under")</f>
        <v>54 and under</v>
      </c>
      <c r="AB5326" s="45" t="str">
        <f>VLOOKUP(Table1[[#This Row],[Years old]],Lookups!$A$1:$C$101,2,FALSE)</f>
        <v>40 - 49</v>
      </c>
      <c r="AC5326" s="45" t="str">
        <f>VLOOKUP(Table1[[#This Row],[Years old]],Lookups!$A$1:$C$101,3,FALSE)</f>
        <v>45 - 49</v>
      </c>
      <c r="AD5326" s="45" t="str">
        <f>VLOOKUP(Table1[[#This Row],[Race]],Lookups!$E$2:$F$11,2,FALSE)</f>
        <v>Other/ Unknown</v>
      </c>
      <c r="AE5326" s="45" t="str">
        <f>VLOOKUP(Table1[[#This Row],[Ethnicity]],Lookups!$H$2:$I$6,2,FALSE)</f>
        <v>Other/ Unknown</v>
      </c>
      <c r="AF5326" s="45" t="str">
        <f>VLOOKUP(Table1[[#This Row],[Language]],Lookups!$K$2:$L$9,2,FALSE)</f>
        <v>English</v>
      </c>
      <c r="AG5326" s="46">
        <v>42005</v>
      </c>
      <c r="AH5326" s="46">
        <v>45657</v>
      </c>
      <c r="AI5326" s="46" t="str">
        <f>IF(Table1[[#This Row],[Colonoscopy Date]]="","",DATEVALUE(Table1[[#This Row],[Colonoscopy Date]]))</f>
        <v/>
      </c>
      <c r="AJ532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27" spans="1:36" x14ac:dyDescent="0.25">
      <c r="A5327">
        <v>10938</v>
      </c>
      <c r="B5327" t="s">
        <v>1636</v>
      </c>
      <c r="C5327" t="s">
        <v>20</v>
      </c>
      <c r="D5327" t="s">
        <v>21</v>
      </c>
      <c r="E5327" t="s">
        <v>22</v>
      </c>
      <c r="F5327" t="s">
        <v>37</v>
      </c>
      <c r="G5327" t="s">
        <v>7275</v>
      </c>
      <c r="H5327" t="s">
        <v>24</v>
      </c>
      <c r="I5327" s="36">
        <v>28986</v>
      </c>
      <c r="J5327" t="s">
        <v>2911</v>
      </c>
      <c r="K5327" t="s">
        <v>2935</v>
      </c>
      <c r="L5327" t="s">
        <v>25</v>
      </c>
      <c r="M5327" s="2">
        <v>45499</v>
      </c>
      <c r="N5327" t="s">
        <v>25</v>
      </c>
      <c r="O5327" t="s">
        <v>25</v>
      </c>
      <c r="P5327" t="s">
        <v>18</v>
      </c>
      <c r="Q5327" t="s">
        <v>18</v>
      </c>
      <c r="R5327" t="s">
        <v>18</v>
      </c>
      <c r="S5327" t="s">
        <v>18</v>
      </c>
      <c r="T5327" t="s">
        <v>18</v>
      </c>
      <c r="U5327" t="s">
        <v>18</v>
      </c>
      <c r="V5327" t="s">
        <v>18</v>
      </c>
      <c r="W5327" s="45" t="str">
        <f>IF(Table1[[#This Row],[Sex at Birth]]="F","Female","Male")</f>
        <v>Female</v>
      </c>
      <c r="X5327" s="43">
        <v>45657</v>
      </c>
      <c r="Y5327" s="44">
        <f>Table1[[#This Row],[Report cutoff date]]-Table1[[#This Row],[DOB]]</f>
        <v>16671</v>
      </c>
      <c r="Z5327" s="68">
        <f>ROUNDDOWN(Table1[[#This Row],[Days old - as of report cutoff date]]/365,0)</f>
        <v>45</v>
      </c>
      <c r="AA5327" s="45" t="str">
        <f>IF(Table1[[#This Row],[Years old]]&gt;=55,"55+","54 and under")</f>
        <v>54 and under</v>
      </c>
      <c r="AB5327" s="45" t="str">
        <f>VLOOKUP(Table1[[#This Row],[Years old]],Lookups!$A$1:$C$101,2,FALSE)</f>
        <v>40 - 49</v>
      </c>
      <c r="AC5327" s="45" t="str">
        <f>VLOOKUP(Table1[[#This Row],[Years old]],Lookups!$A$1:$C$101,3,FALSE)</f>
        <v>45 - 49</v>
      </c>
      <c r="AD5327" s="45" t="str">
        <f>VLOOKUP(Table1[[#This Row],[Race]],Lookups!$E$2:$F$11,2,FALSE)</f>
        <v>White</v>
      </c>
      <c r="AE5327" s="45" t="str">
        <f>VLOOKUP(Table1[[#This Row],[Ethnicity]],Lookups!$H$2:$I$6,2,FALSE)</f>
        <v>Not Hispanic/Latino</v>
      </c>
      <c r="AF5327" s="45" t="str">
        <f>VLOOKUP(Table1[[#This Row],[Language]],Lookups!$K$2:$L$9,2,FALSE)</f>
        <v>English</v>
      </c>
      <c r="AG5327" s="46">
        <v>42005</v>
      </c>
      <c r="AH5327" s="46">
        <v>45657</v>
      </c>
      <c r="AI5327" s="46" t="str">
        <f>IF(Table1[[#This Row],[Colonoscopy Date]]="","",DATEVALUE(Table1[[#This Row],[Colonoscopy Date]]))</f>
        <v/>
      </c>
      <c r="AJ532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28" spans="1:36" x14ac:dyDescent="0.25">
      <c r="A5328">
        <v>14227</v>
      </c>
      <c r="B5328" t="s">
        <v>1853</v>
      </c>
      <c r="C5328" t="s">
        <v>20</v>
      </c>
      <c r="D5328" t="s">
        <v>21</v>
      </c>
      <c r="E5328" t="s">
        <v>22</v>
      </c>
      <c r="F5328" t="s">
        <v>18</v>
      </c>
      <c r="G5328" t="s">
        <v>4459</v>
      </c>
      <c r="H5328" t="s">
        <v>35</v>
      </c>
      <c r="I5328" s="36">
        <v>28988</v>
      </c>
      <c r="J5328" t="s">
        <v>2885</v>
      </c>
      <c r="K5328" t="s">
        <v>2930</v>
      </c>
      <c r="L5328" t="s">
        <v>25</v>
      </c>
      <c r="M5328" s="2">
        <v>45448</v>
      </c>
      <c r="N5328" t="s">
        <v>25</v>
      </c>
      <c r="O5328" t="s">
        <v>25</v>
      </c>
      <c r="P5328" t="s">
        <v>18</v>
      </c>
      <c r="Q5328" t="s">
        <v>18</v>
      </c>
      <c r="R5328" t="s">
        <v>18</v>
      </c>
      <c r="S5328" t="s">
        <v>18</v>
      </c>
      <c r="T5328" t="s">
        <v>18</v>
      </c>
      <c r="U5328" t="s">
        <v>18</v>
      </c>
      <c r="V5328" t="s">
        <v>18</v>
      </c>
      <c r="W5328" s="45" t="str">
        <f>IF(Table1[[#This Row],[Sex at Birth]]="F","Female","Male")</f>
        <v>Male</v>
      </c>
      <c r="X5328" s="43">
        <v>45657</v>
      </c>
      <c r="Y5328" s="44">
        <f>Table1[[#This Row],[Report cutoff date]]-Table1[[#This Row],[DOB]]</f>
        <v>16669</v>
      </c>
      <c r="Z5328" s="68">
        <f>ROUNDDOWN(Table1[[#This Row],[Days old - as of report cutoff date]]/365,0)</f>
        <v>45</v>
      </c>
      <c r="AA5328" s="45" t="str">
        <f>IF(Table1[[#This Row],[Years old]]&gt;=55,"55+","54 and under")</f>
        <v>54 and under</v>
      </c>
      <c r="AB5328" s="45" t="str">
        <f>VLOOKUP(Table1[[#This Row],[Years old]],Lookups!$A$1:$C$101,2,FALSE)</f>
        <v>40 - 49</v>
      </c>
      <c r="AC5328" s="45" t="str">
        <f>VLOOKUP(Table1[[#This Row],[Years old]],Lookups!$A$1:$C$101,3,FALSE)</f>
        <v>45 - 49</v>
      </c>
      <c r="AD5328" s="45" t="str">
        <f>VLOOKUP(Table1[[#This Row],[Race]],Lookups!$E$2:$F$11,2,FALSE)</f>
        <v>White</v>
      </c>
      <c r="AE5328" s="45" t="str">
        <f>VLOOKUP(Table1[[#This Row],[Ethnicity]],Lookups!$H$2:$I$6,2,FALSE)</f>
        <v>Not Hispanic/Latino</v>
      </c>
      <c r="AF5328" s="45" t="str">
        <f>VLOOKUP(Table1[[#This Row],[Language]],Lookups!$K$2:$L$9,2,FALSE)</f>
        <v>English</v>
      </c>
      <c r="AG5328" s="46">
        <v>42005</v>
      </c>
      <c r="AH5328" s="46">
        <v>45657</v>
      </c>
      <c r="AI5328" s="46" t="str">
        <f>IF(Table1[[#This Row],[Colonoscopy Date]]="","",DATEVALUE(Table1[[#This Row],[Colonoscopy Date]]))</f>
        <v/>
      </c>
      <c r="AJ532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29" spans="1:36" x14ac:dyDescent="0.25">
      <c r="A5329">
        <v>12155</v>
      </c>
      <c r="B5329" t="s">
        <v>1801</v>
      </c>
      <c r="C5329" t="s">
        <v>68</v>
      </c>
      <c r="D5329" t="s">
        <v>21</v>
      </c>
      <c r="E5329" t="s">
        <v>22</v>
      </c>
      <c r="F5329" t="s">
        <v>52</v>
      </c>
      <c r="G5329" t="s">
        <v>5973</v>
      </c>
      <c r="H5329" t="s">
        <v>35</v>
      </c>
      <c r="I5329" s="36">
        <v>28991</v>
      </c>
      <c r="J5329" t="s">
        <v>2913</v>
      </c>
      <c r="K5329" t="s">
        <v>2930</v>
      </c>
      <c r="L5329" t="s">
        <v>25</v>
      </c>
      <c r="M5329" s="2">
        <v>45490</v>
      </c>
      <c r="N5329" t="s">
        <v>25</v>
      </c>
      <c r="O5329" t="s">
        <v>25</v>
      </c>
      <c r="P5329" t="s">
        <v>18</v>
      </c>
      <c r="Q5329" t="s">
        <v>18</v>
      </c>
      <c r="R5329" t="s">
        <v>18</v>
      </c>
      <c r="S5329" t="s">
        <v>18</v>
      </c>
      <c r="T5329" t="s">
        <v>18</v>
      </c>
      <c r="U5329" t="s">
        <v>18</v>
      </c>
      <c r="V5329" t="s">
        <v>18</v>
      </c>
      <c r="W5329" s="45" t="str">
        <f>IF(Table1[[#This Row],[Sex at Birth]]="F","Female","Male")</f>
        <v>Male</v>
      </c>
      <c r="X5329" s="43">
        <v>45657</v>
      </c>
      <c r="Y5329" s="44">
        <f>Table1[[#This Row],[Report cutoff date]]-Table1[[#This Row],[DOB]]</f>
        <v>16666</v>
      </c>
      <c r="Z5329" s="68">
        <f>ROUNDDOWN(Table1[[#This Row],[Days old - as of report cutoff date]]/365,0)</f>
        <v>45</v>
      </c>
      <c r="AA5329" s="45" t="str">
        <f>IF(Table1[[#This Row],[Years old]]&gt;=55,"55+","54 and under")</f>
        <v>54 and under</v>
      </c>
      <c r="AB5329" s="45" t="str">
        <f>VLOOKUP(Table1[[#This Row],[Years old]],Lookups!$A$1:$C$101,2,FALSE)</f>
        <v>40 - 49</v>
      </c>
      <c r="AC5329" s="45" t="str">
        <f>VLOOKUP(Table1[[#This Row],[Years old]],Lookups!$A$1:$C$101,3,FALSE)</f>
        <v>45 - 49</v>
      </c>
      <c r="AD5329" s="45" t="str">
        <f>VLOOKUP(Table1[[#This Row],[Race]],Lookups!$E$2:$F$11,2,FALSE)</f>
        <v>Other/ Unknown</v>
      </c>
      <c r="AE5329" s="45" t="str">
        <f>VLOOKUP(Table1[[#This Row],[Ethnicity]],Lookups!$H$2:$I$6,2,FALSE)</f>
        <v>Not Hispanic/Latino</v>
      </c>
      <c r="AF5329" s="45" t="str">
        <f>VLOOKUP(Table1[[#This Row],[Language]],Lookups!$K$2:$L$9,2,FALSE)</f>
        <v>English</v>
      </c>
      <c r="AG5329" s="46">
        <v>42005</v>
      </c>
      <c r="AH5329" s="46">
        <v>45657</v>
      </c>
      <c r="AI5329" s="46" t="str">
        <f>IF(Table1[[#This Row],[Colonoscopy Date]]="","",DATEVALUE(Table1[[#This Row],[Colonoscopy Date]]))</f>
        <v/>
      </c>
      <c r="AJ532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30" spans="1:36" x14ac:dyDescent="0.25">
      <c r="A5330">
        <v>10277</v>
      </c>
      <c r="B5330" t="s">
        <v>2061</v>
      </c>
      <c r="C5330" t="s">
        <v>153</v>
      </c>
      <c r="D5330" t="s">
        <v>21</v>
      </c>
      <c r="E5330" t="s">
        <v>22</v>
      </c>
      <c r="F5330" t="s">
        <v>30</v>
      </c>
      <c r="G5330" t="s">
        <v>5964</v>
      </c>
      <c r="H5330" t="s">
        <v>24</v>
      </c>
      <c r="I5330" s="36">
        <v>28994</v>
      </c>
      <c r="J5330" t="s">
        <v>2913</v>
      </c>
      <c r="K5330" t="s">
        <v>2930</v>
      </c>
      <c r="L5330" t="s">
        <v>25</v>
      </c>
      <c r="M5330" s="2">
        <v>45652</v>
      </c>
      <c r="N5330" t="s">
        <v>25</v>
      </c>
      <c r="O5330" t="s">
        <v>53</v>
      </c>
      <c r="P5330" t="s">
        <v>18</v>
      </c>
      <c r="Q5330" t="s">
        <v>18</v>
      </c>
      <c r="R5330" t="s">
        <v>18</v>
      </c>
      <c r="S5330" t="s">
        <v>18</v>
      </c>
      <c r="T5330" t="s">
        <v>18</v>
      </c>
      <c r="U5330" t="s">
        <v>154</v>
      </c>
      <c r="V5330" t="s">
        <v>56</v>
      </c>
      <c r="W5330" s="45" t="str">
        <f>IF(Table1[[#This Row],[Sex at Birth]]="F","Female","Male")</f>
        <v>Female</v>
      </c>
      <c r="X5330" s="43">
        <v>45657</v>
      </c>
      <c r="Y5330" s="44">
        <f>Table1[[#This Row],[Report cutoff date]]-Table1[[#This Row],[DOB]]</f>
        <v>16663</v>
      </c>
      <c r="Z5330" s="68">
        <f>ROUNDDOWN(Table1[[#This Row],[Days old - as of report cutoff date]]/365,0)</f>
        <v>45</v>
      </c>
      <c r="AA5330" s="45" t="str">
        <f>IF(Table1[[#This Row],[Years old]]&gt;=55,"55+","54 and under")</f>
        <v>54 and under</v>
      </c>
      <c r="AB5330" s="45" t="str">
        <f>VLOOKUP(Table1[[#This Row],[Years old]],Lookups!$A$1:$C$101,2,FALSE)</f>
        <v>40 - 49</v>
      </c>
      <c r="AC5330" s="45" t="str">
        <f>VLOOKUP(Table1[[#This Row],[Years old]],Lookups!$A$1:$C$101,3,FALSE)</f>
        <v>45 - 49</v>
      </c>
      <c r="AD5330" s="45" t="str">
        <f>VLOOKUP(Table1[[#This Row],[Race]],Lookups!$E$2:$F$11,2,FALSE)</f>
        <v>Nat. Hawaiian/ Pac. Isl.</v>
      </c>
      <c r="AE5330" s="45" t="str">
        <f>VLOOKUP(Table1[[#This Row],[Ethnicity]],Lookups!$H$2:$I$6,2,FALSE)</f>
        <v>Not Hispanic/Latino</v>
      </c>
      <c r="AF5330" s="45" t="str">
        <f>VLOOKUP(Table1[[#This Row],[Language]],Lookups!$K$2:$L$9,2,FALSE)</f>
        <v>English</v>
      </c>
      <c r="AG5330" s="46">
        <v>42005</v>
      </c>
      <c r="AH5330" s="46">
        <v>45657</v>
      </c>
      <c r="AI5330" s="46" t="str">
        <f>IF(Table1[[#This Row],[Colonoscopy Date]]="","",DATEVALUE(Table1[[#This Row],[Colonoscopy Date]]))</f>
        <v/>
      </c>
      <c r="AJ533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31" spans="1:36" x14ac:dyDescent="0.25">
      <c r="A5331">
        <v>13406</v>
      </c>
      <c r="B5331" t="s">
        <v>2051</v>
      </c>
      <c r="C5331" t="s">
        <v>20</v>
      </c>
      <c r="D5331" t="s">
        <v>21</v>
      </c>
      <c r="E5331" t="s">
        <v>22</v>
      </c>
      <c r="F5331" t="s">
        <v>37</v>
      </c>
      <c r="G5331" t="s">
        <v>6007</v>
      </c>
      <c r="H5331" t="s">
        <v>35</v>
      </c>
      <c r="I5331" s="36">
        <v>28997</v>
      </c>
      <c r="J5331" t="s">
        <v>2913</v>
      </c>
      <c r="K5331" t="s">
        <v>2930</v>
      </c>
      <c r="L5331" t="s">
        <v>25</v>
      </c>
      <c r="M5331" s="2">
        <v>45323</v>
      </c>
      <c r="N5331" t="s">
        <v>25</v>
      </c>
      <c r="O5331" t="s">
        <v>25</v>
      </c>
      <c r="P5331" t="s">
        <v>18</v>
      </c>
      <c r="Q5331" t="s">
        <v>18</v>
      </c>
      <c r="R5331" t="s">
        <v>18</v>
      </c>
      <c r="S5331" t="s">
        <v>18</v>
      </c>
      <c r="T5331" t="s">
        <v>18</v>
      </c>
      <c r="U5331" t="s">
        <v>18</v>
      </c>
      <c r="V5331" t="s">
        <v>18</v>
      </c>
      <c r="W5331" s="45" t="str">
        <f>IF(Table1[[#This Row],[Sex at Birth]]="F","Female","Male")</f>
        <v>Male</v>
      </c>
      <c r="X5331" s="43">
        <v>45657</v>
      </c>
      <c r="Y5331" s="44">
        <f>Table1[[#This Row],[Report cutoff date]]-Table1[[#This Row],[DOB]]</f>
        <v>16660</v>
      </c>
      <c r="Z5331" s="68">
        <f>ROUNDDOWN(Table1[[#This Row],[Days old - as of report cutoff date]]/365,0)</f>
        <v>45</v>
      </c>
      <c r="AA5331" s="45" t="str">
        <f>IF(Table1[[#This Row],[Years old]]&gt;=55,"55+","54 and under")</f>
        <v>54 and under</v>
      </c>
      <c r="AB5331" s="45" t="str">
        <f>VLOOKUP(Table1[[#This Row],[Years old]],Lookups!$A$1:$C$101,2,FALSE)</f>
        <v>40 - 49</v>
      </c>
      <c r="AC5331" s="45" t="str">
        <f>VLOOKUP(Table1[[#This Row],[Years old]],Lookups!$A$1:$C$101,3,FALSE)</f>
        <v>45 - 49</v>
      </c>
      <c r="AD5331" s="45" t="str">
        <f>VLOOKUP(Table1[[#This Row],[Race]],Lookups!$E$2:$F$11,2,FALSE)</f>
        <v>White</v>
      </c>
      <c r="AE5331" s="45" t="str">
        <f>VLOOKUP(Table1[[#This Row],[Ethnicity]],Lookups!$H$2:$I$6,2,FALSE)</f>
        <v>Not Hispanic/Latino</v>
      </c>
      <c r="AF5331" s="45" t="str">
        <f>VLOOKUP(Table1[[#This Row],[Language]],Lookups!$K$2:$L$9,2,FALSE)</f>
        <v>English</v>
      </c>
      <c r="AG5331" s="46">
        <v>42005</v>
      </c>
      <c r="AH5331" s="46">
        <v>45657</v>
      </c>
      <c r="AI5331" s="46" t="str">
        <f>IF(Table1[[#This Row],[Colonoscopy Date]]="","",DATEVALUE(Table1[[#This Row],[Colonoscopy Date]]))</f>
        <v/>
      </c>
      <c r="AJ533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32" spans="1:36" x14ac:dyDescent="0.25">
      <c r="A5332">
        <v>15199</v>
      </c>
      <c r="B5332" t="s">
        <v>1675</v>
      </c>
      <c r="C5332" t="s">
        <v>20</v>
      </c>
      <c r="D5332" t="s">
        <v>21</v>
      </c>
      <c r="E5332" t="s">
        <v>22</v>
      </c>
      <c r="F5332" t="s">
        <v>18</v>
      </c>
      <c r="G5332" t="s">
        <v>4811</v>
      </c>
      <c r="H5332" t="s">
        <v>24</v>
      </c>
      <c r="I5332" s="36">
        <v>28999</v>
      </c>
      <c r="J5332" t="s">
        <v>2891</v>
      </c>
      <c r="K5332" t="s">
        <v>2930</v>
      </c>
      <c r="L5332" t="s">
        <v>25</v>
      </c>
      <c r="M5332" s="2">
        <v>45560</v>
      </c>
      <c r="N5332" t="s">
        <v>25</v>
      </c>
      <c r="O5332" t="s">
        <v>25</v>
      </c>
      <c r="P5332" t="s">
        <v>18</v>
      </c>
      <c r="Q5332" t="s">
        <v>18</v>
      </c>
      <c r="R5332" t="s">
        <v>18</v>
      </c>
      <c r="S5332" t="s">
        <v>18</v>
      </c>
      <c r="T5332" t="s">
        <v>18</v>
      </c>
      <c r="U5332" t="s">
        <v>18</v>
      </c>
      <c r="V5332" t="s">
        <v>18</v>
      </c>
      <c r="W5332" s="45" t="str">
        <f>IF(Table1[[#This Row],[Sex at Birth]]="F","Female","Male")</f>
        <v>Female</v>
      </c>
      <c r="X5332" s="43">
        <v>45657</v>
      </c>
      <c r="Y5332" s="44">
        <f>Table1[[#This Row],[Report cutoff date]]-Table1[[#This Row],[DOB]]</f>
        <v>16658</v>
      </c>
      <c r="Z5332" s="68">
        <f>ROUNDDOWN(Table1[[#This Row],[Days old - as of report cutoff date]]/365,0)</f>
        <v>45</v>
      </c>
      <c r="AA5332" s="45" t="str">
        <f>IF(Table1[[#This Row],[Years old]]&gt;=55,"55+","54 and under")</f>
        <v>54 and under</v>
      </c>
      <c r="AB5332" s="45" t="str">
        <f>VLOOKUP(Table1[[#This Row],[Years old]],Lookups!$A$1:$C$101,2,FALSE)</f>
        <v>40 - 49</v>
      </c>
      <c r="AC5332" s="45" t="str">
        <f>VLOOKUP(Table1[[#This Row],[Years old]],Lookups!$A$1:$C$101,3,FALSE)</f>
        <v>45 - 49</v>
      </c>
      <c r="AD5332" s="45" t="str">
        <f>VLOOKUP(Table1[[#This Row],[Race]],Lookups!$E$2:$F$11,2,FALSE)</f>
        <v>White</v>
      </c>
      <c r="AE5332" s="45" t="str">
        <f>VLOOKUP(Table1[[#This Row],[Ethnicity]],Lookups!$H$2:$I$6,2,FALSE)</f>
        <v>Not Hispanic/Latino</v>
      </c>
      <c r="AF5332" s="45" t="str">
        <f>VLOOKUP(Table1[[#This Row],[Language]],Lookups!$K$2:$L$9,2,FALSE)</f>
        <v>English</v>
      </c>
      <c r="AG5332" s="46">
        <v>42005</v>
      </c>
      <c r="AH5332" s="46">
        <v>45657</v>
      </c>
      <c r="AI5332" s="46" t="str">
        <f>IF(Table1[[#This Row],[Colonoscopy Date]]="","",DATEVALUE(Table1[[#This Row],[Colonoscopy Date]]))</f>
        <v/>
      </c>
      <c r="AJ533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33" spans="1:36" x14ac:dyDescent="0.25">
      <c r="A5333">
        <v>13661</v>
      </c>
      <c r="B5333" t="s">
        <v>2051</v>
      </c>
      <c r="C5333" t="s">
        <v>20</v>
      </c>
      <c r="D5333" t="s">
        <v>21</v>
      </c>
      <c r="E5333" t="s">
        <v>22</v>
      </c>
      <c r="F5333" t="s">
        <v>85</v>
      </c>
      <c r="G5333" t="s">
        <v>7856</v>
      </c>
      <c r="H5333" t="s">
        <v>24</v>
      </c>
      <c r="I5333" s="36">
        <v>29000</v>
      </c>
      <c r="J5333" t="s">
        <v>2912</v>
      </c>
      <c r="K5333" t="s">
        <v>2936</v>
      </c>
      <c r="L5333" t="s">
        <v>25</v>
      </c>
      <c r="M5333" s="2">
        <v>45646</v>
      </c>
      <c r="N5333" t="s">
        <v>25</v>
      </c>
      <c r="O5333" t="s">
        <v>25</v>
      </c>
      <c r="P5333" t="s">
        <v>18</v>
      </c>
      <c r="Q5333" t="s">
        <v>18</v>
      </c>
      <c r="R5333" t="s">
        <v>18</v>
      </c>
      <c r="S5333" t="s">
        <v>18</v>
      </c>
      <c r="T5333" t="s">
        <v>18</v>
      </c>
      <c r="U5333" t="s">
        <v>18</v>
      </c>
      <c r="V5333" t="s">
        <v>18</v>
      </c>
      <c r="W5333" s="45" t="str">
        <f>IF(Table1[[#This Row],[Sex at Birth]]="F","Female","Male")</f>
        <v>Female</v>
      </c>
      <c r="X5333" s="43">
        <v>45657</v>
      </c>
      <c r="Y5333" s="44">
        <f>Table1[[#This Row],[Report cutoff date]]-Table1[[#This Row],[DOB]]</f>
        <v>16657</v>
      </c>
      <c r="Z5333" s="68">
        <f>ROUNDDOWN(Table1[[#This Row],[Days old - as of report cutoff date]]/365,0)</f>
        <v>45</v>
      </c>
      <c r="AA5333" s="45" t="str">
        <f>IF(Table1[[#This Row],[Years old]]&gt;=55,"55+","54 and under")</f>
        <v>54 and under</v>
      </c>
      <c r="AB5333" s="45" t="str">
        <f>VLOOKUP(Table1[[#This Row],[Years old]],Lookups!$A$1:$C$101,2,FALSE)</f>
        <v>40 - 49</v>
      </c>
      <c r="AC5333" s="45" t="str">
        <f>VLOOKUP(Table1[[#This Row],[Years old]],Lookups!$A$1:$C$101,3,FALSE)</f>
        <v>45 - 49</v>
      </c>
      <c r="AD5333" s="45" t="str">
        <f>VLOOKUP(Table1[[#This Row],[Race]],Lookups!$E$2:$F$11,2,FALSE)</f>
        <v>White</v>
      </c>
      <c r="AE5333" s="45" t="str">
        <f>VLOOKUP(Table1[[#This Row],[Ethnicity]],Lookups!$H$2:$I$6,2,FALSE)</f>
        <v>Not Hispanic/Latino</v>
      </c>
      <c r="AF5333" s="45" t="str">
        <f>VLOOKUP(Table1[[#This Row],[Language]],Lookups!$K$2:$L$9,2,FALSE)</f>
        <v>English</v>
      </c>
      <c r="AG5333" s="46">
        <v>42005</v>
      </c>
      <c r="AH5333" s="46">
        <v>45657</v>
      </c>
      <c r="AI5333" s="46" t="str">
        <f>IF(Table1[[#This Row],[Colonoscopy Date]]="","",DATEVALUE(Table1[[#This Row],[Colonoscopy Date]]))</f>
        <v/>
      </c>
      <c r="AJ533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34" spans="1:36" x14ac:dyDescent="0.25">
      <c r="A5334">
        <v>12292</v>
      </c>
      <c r="B5334" t="s">
        <v>1707</v>
      </c>
      <c r="C5334" t="s">
        <v>20</v>
      </c>
      <c r="D5334" t="s">
        <v>21</v>
      </c>
      <c r="E5334" t="s">
        <v>22</v>
      </c>
      <c r="F5334" t="s">
        <v>29</v>
      </c>
      <c r="G5334" t="s">
        <v>5075</v>
      </c>
      <c r="H5334" t="s">
        <v>35</v>
      </c>
      <c r="I5334" s="36">
        <v>29001</v>
      </c>
      <c r="J5334" t="s">
        <v>2906</v>
      </c>
      <c r="K5334" t="s">
        <v>2930</v>
      </c>
      <c r="L5334" t="s">
        <v>53</v>
      </c>
      <c r="M5334" s="2">
        <v>45517</v>
      </c>
      <c r="N5334" t="s">
        <v>25</v>
      </c>
      <c r="O5334" t="s">
        <v>25</v>
      </c>
      <c r="P5334" t="s">
        <v>18</v>
      </c>
      <c r="Q5334" t="s">
        <v>18</v>
      </c>
      <c r="R5334" t="s">
        <v>18</v>
      </c>
      <c r="S5334" t="s">
        <v>18</v>
      </c>
      <c r="T5334" t="s">
        <v>18</v>
      </c>
      <c r="U5334" t="s">
        <v>18</v>
      </c>
      <c r="V5334" t="s">
        <v>18</v>
      </c>
      <c r="W5334" s="45" t="str">
        <f>IF(Table1[[#This Row],[Sex at Birth]]="F","Female","Male")</f>
        <v>Male</v>
      </c>
      <c r="X5334" s="43">
        <v>45657</v>
      </c>
      <c r="Y5334" s="44">
        <f>Table1[[#This Row],[Report cutoff date]]-Table1[[#This Row],[DOB]]</f>
        <v>16656</v>
      </c>
      <c r="Z5334" s="68">
        <f>ROUNDDOWN(Table1[[#This Row],[Days old - as of report cutoff date]]/365,0)</f>
        <v>45</v>
      </c>
      <c r="AA5334" s="45" t="str">
        <f>IF(Table1[[#This Row],[Years old]]&gt;=55,"55+","54 and under")</f>
        <v>54 and under</v>
      </c>
      <c r="AB5334" s="45" t="str">
        <f>VLOOKUP(Table1[[#This Row],[Years old]],Lookups!$A$1:$C$101,2,FALSE)</f>
        <v>40 - 49</v>
      </c>
      <c r="AC5334" s="45" t="str">
        <f>VLOOKUP(Table1[[#This Row],[Years old]],Lookups!$A$1:$C$101,3,FALSE)</f>
        <v>45 - 49</v>
      </c>
      <c r="AD5334" s="45" t="str">
        <f>VLOOKUP(Table1[[#This Row],[Race]],Lookups!$E$2:$F$11,2,FALSE)</f>
        <v>White</v>
      </c>
      <c r="AE5334" s="45" t="str">
        <f>VLOOKUP(Table1[[#This Row],[Ethnicity]],Lookups!$H$2:$I$6,2,FALSE)</f>
        <v>Not Hispanic/Latino</v>
      </c>
      <c r="AF5334" s="45" t="str">
        <f>VLOOKUP(Table1[[#This Row],[Language]],Lookups!$K$2:$L$9,2,FALSE)</f>
        <v>English</v>
      </c>
      <c r="AG5334" s="46">
        <v>42005</v>
      </c>
      <c r="AH5334" s="46">
        <v>45657</v>
      </c>
      <c r="AI5334" s="46" t="str">
        <f>IF(Table1[[#This Row],[Colonoscopy Date]]="","",DATEVALUE(Table1[[#This Row],[Colonoscopy Date]]))</f>
        <v/>
      </c>
      <c r="AJ533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35" spans="1:36" x14ac:dyDescent="0.25">
      <c r="A5335">
        <v>14433</v>
      </c>
      <c r="B5335" t="s">
        <v>2654</v>
      </c>
      <c r="C5335" t="s">
        <v>20</v>
      </c>
      <c r="D5335" t="s">
        <v>34</v>
      </c>
      <c r="E5335" t="s">
        <v>22</v>
      </c>
      <c r="F5335" t="s">
        <v>60</v>
      </c>
      <c r="G5335" t="s">
        <v>5816</v>
      </c>
      <c r="H5335" t="s">
        <v>24</v>
      </c>
      <c r="I5335" s="36">
        <v>29003</v>
      </c>
      <c r="J5335" t="s">
        <v>2911</v>
      </c>
      <c r="K5335" t="s">
        <v>2930</v>
      </c>
      <c r="L5335" t="s">
        <v>25</v>
      </c>
      <c r="M5335" s="2">
        <v>45457</v>
      </c>
      <c r="N5335" t="s">
        <v>25</v>
      </c>
      <c r="O5335" t="s">
        <v>25</v>
      </c>
      <c r="P5335" t="s">
        <v>18</v>
      </c>
      <c r="Q5335" t="s">
        <v>18</v>
      </c>
      <c r="R5335" t="s">
        <v>18</v>
      </c>
      <c r="S5335" t="s">
        <v>18</v>
      </c>
      <c r="T5335" t="s">
        <v>18</v>
      </c>
      <c r="U5335" t="s">
        <v>18</v>
      </c>
      <c r="V5335" t="s">
        <v>18</v>
      </c>
      <c r="W5335" s="45" t="str">
        <f>IF(Table1[[#This Row],[Sex at Birth]]="F","Female","Male")</f>
        <v>Female</v>
      </c>
      <c r="X5335" s="43">
        <v>45657</v>
      </c>
      <c r="Y5335" s="44">
        <f>Table1[[#This Row],[Report cutoff date]]-Table1[[#This Row],[DOB]]</f>
        <v>16654</v>
      </c>
      <c r="Z5335" s="68">
        <f>ROUNDDOWN(Table1[[#This Row],[Days old - as of report cutoff date]]/365,0)</f>
        <v>45</v>
      </c>
      <c r="AA5335" s="45" t="str">
        <f>IF(Table1[[#This Row],[Years old]]&gt;=55,"55+","54 and under")</f>
        <v>54 and under</v>
      </c>
      <c r="AB5335" s="45" t="str">
        <f>VLOOKUP(Table1[[#This Row],[Years old]],Lookups!$A$1:$C$101,2,FALSE)</f>
        <v>40 - 49</v>
      </c>
      <c r="AC5335" s="45" t="str">
        <f>VLOOKUP(Table1[[#This Row],[Years old]],Lookups!$A$1:$C$101,3,FALSE)</f>
        <v>45 - 49</v>
      </c>
      <c r="AD5335" s="45" t="str">
        <f>VLOOKUP(Table1[[#This Row],[Race]],Lookups!$E$2:$F$11,2,FALSE)</f>
        <v>White</v>
      </c>
      <c r="AE5335" s="45" t="str">
        <f>VLOOKUP(Table1[[#This Row],[Ethnicity]],Lookups!$H$2:$I$6,2,FALSE)</f>
        <v>Other/ Unknown</v>
      </c>
      <c r="AF5335" s="45" t="str">
        <f>VLOOKUP(Table1[[#This Row],[Language]],Lookups!$K$2:$L$9,2,FALSE)</f>
        <v>English</v>
      </c>
      <c r="AG5335" s="46">
        <v>42005</v>
      </c>
      <c r="AH5335" s="46">
        <v>45657</v>
      </c>
      <c r="AI5335" s="46" t="str">
        <f>IF(Table1[[#This Row],[Colonoscopy Date]]="","",DATEVALUE(Table1[[#This Row],[Colonoscopy Date]]))</f>
        <v/>
      </c>
      <c r="AJ533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36" spans="1:36" x14ac:dyDescent="0.25">
      <c r="A5336">
        <v>10928</v>
      </c>
      <c r="B5336" t="s">
        <v>1808</v>
      </c>
      <c r="C5336" t="s">
        <v>20</v>
      </c>
      <c r="D5336" t="s">
        <v>21</v>
      </c>
      <c r="E5336" t="s">
        <v>22</v>
      </c>
      <c r="F5336" t="s">
        <v>30</v>
      </c>
      <c r="G5336" t="s">
        <v>8042</v>
      </c>
      <c r="H5336" t="s">
        <v>35</v>
      </c>
      <c r="I5336" s="36">
        <v>29006</v>
      </c>
      <c r="J5336" t="s">
        <v>2914</v>
      </c>
      <c r="K5336" t="s">
        <v>2936</v>
      </c>
      <c r="L5336" t="s">
        <v>25</v>
      </c>
      <c r="M5336" s="2">
        <v>45422</v>
      </c>
      <c r="N5336" t="s">
        <v>25</v>
      </c>
      <c r="O5336" t="s">
        <v>25</v>
      </c>
      <c r="P5336" t="s">
        <v>18</v>
      </c>
      <c r="Q5336" t="s">
        <v>18</v>
      </c>
      <c r="R5336" t="s">
        <v>18</v>
      </c>
      <c r="S5336" t="s">
        <v>18</v>
      </c>
      <c r="T5336" t="s">
        <v>18</v>
      </c>
      <c r="U5336" t="s">
        <v>18</v>
      </c>
      <c r="V5336" t="s">
        <v>18</v>
      </c>
      <c r="W5336" s="45" t="str">
        <f>IF(Table1[[#This Row],[Sex at Birth]]="F","Female","Male")</f>
        <v>Male</v>
      </c>
      <c r="X5336" s="43">
        <v>45657</v>
      </c>
      <c r="Y5336" s="44">
        <f>Table1[[#This Row],[Report cutoff date]]-Table1[[#This Row],[DOB]]</f>
        <v>16651</v>
      </c>
      <c r="Z5336" s="68">
        <f>ROUNDDOWN(Table1[[#This Row],[Days old - as of report cutoff date]]/365,0)</f>
        <v>45</v>
      </c>
      <c r="AA5336" s="45" t="str">
        <f>IF(Table1[[#This Row],[Years old]]&gt;=55,"55+","54 and under")</f>
        <v>54 and under</v>
      </c>
      <c r="AB5336" s="45" t="str">
        <f>VLOOKUP(Table1[[#This Row],[Years old]],Lookups!$A$1:$C$101,2,FALSE)</f>
        <v>40 - 49</v>
      </c>
      <c r="AC5336" s="45" t="str">
        <f>VLOOKUP(Table1[[#This Row],[Years old]],Lookups!$A$1:$C$101,3,FALSE)</f>
        <v>45 - 49</v>
      </c>
      <c r="AD5336" s="45" t="str">
        <f>VLOOKUP(Table1[[#This Row],[Race]],Lookups!$E$2:$F$11,2,FALSE)</f>
        <v>White</v>
      </c>
      <c r="AE5336" s="45" t="str">
        <f>VLOOKUP(Table1[[#This Row],[Ethnicity]],Lookups!$H$2:$I$6,2,FALSE)</f>
        <v>Not Hispanic/Latino</v>
      </c>
      <c r="AF5336" s="45" t="str">
        <f>VLOOKUP(Table1[[#This Row],[Language]],Lookups!$K$2:$L$9,2,FALSE)</f>
        <v>English</v>
      </c>
      <c r="AG5336" s="46">
        <v>42005</v>
      </c>
      <c r="AH5336" s="46">
        <v>45657</v>
      </c>
      <c r="AI5336" s="46" t="str">
        <f>IF(Table1[[#This Row],[Colonoscopy Date]]="","",DATEVALUE(Table1[[#This Row],[Colonoscopy Date]]))</f>
        <v/>
      </c>
      <c r="AJ533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37" spans="1:36" x14ac:dyDescent="0.25">
      <c r="A5337">
        <v>12985</v>
      </c>
      <c r="B5337" t="s">
        <v>2644</v>
      </c>
      <c r="C5337" t="s">
        <v>20</v>
      </c>
      <c r="D5337" t="s">
        <v>21</v>
      </c>
      <c r="E5337" t="s">
        <v>22</v>
      </c>
      <c r="F5337" t="s">
        <v>30</v>
      </c>
      <c r="G5337" t="s">
        <v>5121</v>
      </c>
      <c r="H5337" t="s">
        <v>24</v>
      </c>
      <c r="I5337" s="36">
        <v>29009</v>
      </c>
      <c r="J5337" t="s">
        <v>2906</v>
      </c>
      <c r="K5337" t="s">
        <v>2930</v>
      </c>
      <c r="L5337" t="s">
        <v>25</v>
      </c>
      <c r="M5337" s="2">
        <v>45552</v>
      </c>
      <c r="N5337" t="s">
        <v>25</v>
      </c>
      <c r="O5337" t="s">
        <v>25</v>
      </c>
      <c r="P5337" t="s">
        <v>18</v>
      </c>
      <c r="Q5337" t="s">
        <v>18</v>
      </c>
      <c r="R5337" t="s">
        <v>18</v>
      </c>
      <c r="S5337" t="s">
        <v>18</v>
      </c>
      <c r="T5337" t="s">
        <v>18</v>
      </c>
      <c r="U5337" t="s">
        <v>18</v>
      </c>
      <c r="V5337" t="s">
        <v>18</v>
      </c>
      <c r="W5337" s="45" t="str">
        <f>IF(Table1[[#This Row],[Sex at Birth]]="F","Female","Male")</f>
        <v>Female</v>
      </c>
      <c r="X5337" s="43">
        <v>45657</v>
      </c>
      <c r="Y5337" s="44">
        <f>Table1[[#This Row],[Report cutoff date]]-Table1[[#This Row],[DOB]]</f>
        <v>16648</v>
      </c>
      <c r="Z5337" s="68">
        <f>ROUNDDOWN(Table1[[#This Row],[Days old - as of report cutoff date]]/365,0)</f>
        <v>45</v>
      </c>
      <c r="AA5337" s="45" t="str">
        <f>IF(Table1[[#This Row],[Years old]]&gt;=55,"55+","54 and under")</f>
        <v>54 and under</v>
      </c>
      <c r="AB5337" s="45" t="str">
        <f>VLOOKUP(Table1[[#This Row],[Years old]],Lookups!$A$1:$C$101,2,FALSE)</f>
        <v>40 - 49</v>
      </c>
      <c r="AC5337" s="45" t="str">
        <f>VLOOKUP(Table1[[#This Row],[Years old]],Lookups!$A$1:$C$101,3,FALSE)</f>
        <v>45 - 49</v>
      </c>
      <c r="AD5337" s="45" t="str">
        <f>VLOOKUP(Table1[[#This Row],[Race]],Lookups!$E$2:$F$11,2,FALSE)</f>
        <v>White</v>
      </c>
      <c r="AE5337" s="45" t="str">
        <f>VLOOKUP(Table1[[#This Row],[Ethnicity]],Lookups!$H$2:$I$6,2,FALSE)</f>
        <v>Not Hispanic/Latino</v>
      </c>
      <c r="AF5337" s="45" t="str">
        <f>VLOOKUP(Table1[[#This Row],[Language]],Lookups!$K$2:$L$9,2,FALSE)</f>
        <v>English</v>
      </c>
      <c r="AG5337" s="46">
        <v>42005</v>
      </c>
      <c r="AH5337" s="46">
        <v>45657</v>
      </c>
      <c r="AI5337" s="46" t="str">
        <f>IF(Table1[[#This Row],[Colonoscopy Date]]="","",DATEVALUE(Table1[[#This Row],[Colonoscopy Date]]))</f>
        <v/>
      </c>
      <c r="AJ533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38" spans="1:36" x14ac:dyDescent="0.25">
      <c r="A5338">
        <v>10099</v>
      </c>
      <c r="B5338" t="s">
        <v>1843</v>
      </c>
      <c r="C5338" t="s">
        <v>20</v>
      </c>
      <c r="D5338" t="s">
        <v>21</v>
      </c>
      <c r="E5338" t="s">
        <v>22</v>
      </c>
      <c r="F5338" t="s">
        <v>29</v>
      </c>
      <c r="G5338" t="s">
        <v>7178</v>
      </c>
      <c r="H5338" t="s">
        <v>24</v>
      </c>
      <c r="I5338" s="36">
        <v>29010</v>
      </c>
      <c r="J5338" t="s">
        <v>2901</v>
      </c>
      <c r="K5338" t="s">
        <v>2935</v>
      </c>
      <c r="L5338" t="s">
        <v>25</v>
      </c>
      <c r="M5338" s="2">
        <v>45595</v>
      </c>
      <c r="N5338" t="s">
        <v>25</v>
      </c>
      <c r="O5338" t="s">
        <v>25</v>
      </c>
      <c r="P5338" t="s">
        <v>18</v>
      </c>
      <c r="Q5338" t="s">
        <v>18</v>
      </c>
      <c r="R5338" t="s">
        <v>18</v>
      </c>
      <c r="S5338" t="s">
        <v>18</v>
      </c>
      <c r="T5338" t="s">
        <v>18</v>
      </c>
      <c r="U5338" t="s">
        <v>18</v>
      </c>
      <c r="V5338" t="s">
        <v>18</v>
      </c>
      <c r="W5338" s="45" t="str">
        <f>IF(Table1[[#This Row],[Sex at Birth]]="F","Female","Male")</f>
        <v>Female</v>
      </c>
      <c r="X5338" s="43">
        <v>45657</v>
      </c>
      <c r="Y5338" s="44">
        <f>Table1[[#This Row],[Report cutoff date]]-Table1[[#This Row],[DOB]]</f>
        <v>16647</v>
      </c>
      <c r="Z5338" s="68">
        <f>ROUNDDOWN(Table1[[#This Row],[Days old - as of report cutoff date]]/365,0)</f>
        <v>45</v>
      </c>
      <c r="AA5338" s="45" t="str">
        <f>IF(Table1[[#This Row],[Years old]]&gt;=55,"55+","54 and under")</f>
        <v>54 and under</v>
      </c>
      <c r="AB5338" s="45" t="str">
        <f>VLOOKUP(Table1[[#This Row],[Years old]],Lookups!$A$1:$C$101,2,FALSE)</f>
        <v>40 - 49</v>
      </c>
      <c r="AC5338" s="45" t="str">
        <f>VLOOKUP(Table1[[#This Row],[Years old]],Lookups!$A$1:$C$101,3,FALSE)</f>
        <v>45 - 49</v>
      </c>
      <c r="AD5338" s="45" t="str">
        <f>VLOOKUP(Table1[[#This Row],[Race]],Lookups!$E$2:$F$11,2,FALSE)</f>
        <v>White</v>
      </c>
      <c r="AE5338" s="45" t="str">
        <f>VLOOKUP(Table1[[#This Row],[Ethnicity]],Lookups!$H$2:$I$6,2,FALSE)</f>
        <v>Not Hispanic/Latino</v>
      </c>
      <c r="AF5338" s="45" t="str">
        <f>VLOOKUP(Table1[[#This Row],[Language]],Lookups!$K$2:$L$9,2,FALSE)</f>
        <v>English</v>
      </c>
      <c r="AG5338" s="46">
        <v>42005</v>
      </c>
      <c r="AH5338" s="46">
        <v>45657</v>
      </c>
      <c r="AI5338" s="46" t="str">
        <f>IF(Table1[[#This Row],[Colonoscopy Date]]="","",DATEVALUE(Table1[[#This Row],[Colonoscopy Date]]))</f>
        <v/>
      </c>
      <c r="AJ533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39" spans="1:36" x14ac:dyDescent="0.25">
      <c r="A5339">
        <v>10133</v>
      </c>
      <c r="B5339" t="s">
        <v>1866</v>
      </c>
      <c r="C5339" t="s">
        <v>20</v>
      </c>
      <c r="D5339" t="s">
        <v>21</v>
      </c>
      <c r="E5339" t="s">
        <v>22</v>
      </c>
      <c r="F5339" t="s">
        <v>66</v>
      </c>
      <c r="G5339" t="s">
        <v>8023</v>
      </c>
      <c r="H5339" t="s">
        <v>24</v>
      </c>
      <c r="I5339" s="36">
        <v>29011</v>
      </c>
      <c r="J5339" t="s">
        <v>2914</v>
      </c>
      <c r="K5339" t="s">
        <v>2936</v>
      </c>
      <c r="L5339" t="s">
        <v>25</v>
      </c>
      <c r="M5339" s="2">
        <v>45604</v>
      </c>
      <c r="N5339" t="s">
        <v>25</v>
      </c>
      <c r="O5339" t="s">
        <v>25</v>
      </c>
      <c r="P5339" t="s">
        <v>18</v>
      </c>
      <c r="Q5339" t="s">
        <v>18</v>
      </c>
      <c r="R5339" t="s">
        <v>18</v>
      </c>
      <c r="S5339" t="s">
        <v>18</v>
      </c>
      <c r="T5339" t="s">
        <v>18</v>
      </c>
      <c r="U5339" t="s">
        <v>18</v>
      </c>
      <c r="V5339" t="s">
        <v>18</v>
      </c>
      <c r="W5339" s="45" t="str">
        <f>IF(Table1[[#This Row],[Sex at Birth]]="F","Female","Male")</f>
        <v>Female</v>
      </c>
      <c r="X5339" s="43">
        <v>45657</v>
      </c>
      <c r="Y5339" s="44">
        <f>Table1[[#This Row],[Report cutoff date]]-Table1[[#This Row],[DOB]]</f>
        <v>16646</v>
      </c>
      <c r="Z5339" s="68">
        <f>ROUNDDOWN(Table1[[#This Row],[Days old - as of report cutoff date]]/365,0)</f>
        <v>45</v>
      </c>
      <c r="AA5339" s="45" t="str">
        <f>IF(Table1[[#This Row],[Years old]]&gt;=55,"55+","54 and under")</f>
        <v>54 and under</v>
      </c>
      <c r="AB5339" s="45" t="str">
        <f>VLOOKUP(Table1[[#This Row],[Years old]],Lookups!$A$1:$C$101,2,FALSE)</f>
        <v>40 - 49</v>
      </c>
      <c r="AC5339" s="45" t="str">
        <f>VLOOKUP(Table1[[#This Row],[Years old]],Lookups!$A$1:$C$101,3,FALSE)</f>
        <v>45 - 49</v>
      </c>
      <c r="AD5339" s="45" t="str">
        <f>VLOOKUP(Table1[[#This Row],[Race]],Lookups!$E$2:$F$11,2,FALSE)</f>
        <v>White</v>
      </c>
      <c r="AE5339" s="45" t="str">
        <f>VLOOKUP(Table1[[#This Row],[Ethnicity]],Lookups!$H$2:$I$6,2,FALSE)</f>
        <v>Not Hispanic/Latino</v>
      </c>
      <c r="AF5339" s="45" t="str">
        <f>VLOOKUP(Table1[[#This Row],[Language]],Lookups!$K$2:$L$9,2,FALSE)</f>
        <v>English</v>
      </c>
      <c r="AG5339" s="46">
        <v>42005</v>
      </c>
      <c r="AH5339" s="46">
        <v>45657</v>
      </c>
      <c r="AI5339" s="46" t="str">
        <f>IF(Table1[[#This Row],[Colonoscopy Date]]="","",DATEVALUE(Table1[[#This Row],[Colonoscopy Date]]))</f>
        <v/>
      </c>
      <c r="AJ533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40" spans="1:36" x14ac:dyDescent="0.25">
      <c r="A5340">
        <v>10852</v>
      </c>
      <c r="B5340" t="s">
        <v>2610</v>
      </c>
      <c r="C5340" t="s">
        <v>20</v>
      </c>
      <c r="D5340" t="s">
        <v>21</v>
      </c>
      <c r="E5340" t="s">
        <v>22</v>
      </c>
      <c r="F5340" t="s">
        <v>29</v>
      </c>
      <c r="G5340" t="s">
        <v>7969</v>
      </c>
      <c r="H5340" t="s">
        <v>24</v>
      </c>
      <c r="I5340" s="36">
        <v>29011</v>
      </c>
      <c r="J5340" t="s">
        <v>2914</v>
      </c>
      <c r="K5340" t="s">
        <v>2936</v>
      </c>
      <c r="L5340" t="s">
        <v>25</v>
      </c>
      <c r="M5340" s="2">
        <v>45506</v>
      </c>
      <c r="N5340" t="s">
        <v>25</v>
      </c>
      <c r="O5340" t="s">
        <v>25</v>
      </c>
      <c r="P5340" t="s">
        <v>18</v>
      </c>
      <c r="Q5340" t="s">
        <v>18</v>
      </c>
      <c r="R5340" t="s">
        <v>18</v>
      </c>
      <c r="S5340" t="s">
        <v>18</v>
      </c>
      <c r="T5340" t="s">
        <v>18</v>
      </c>
      <c r="U5340" t="s">
        <v>18</v>
      </c>
      <c r="V5340" t="s">
        <v>18</v>
      </c>
      <c r="W5340" s="45" t="str">
        <f>IF(Table1[[#This Row],[Sex at Birth]]="F","Female","Male")</f>
        <v>Female</v>
      </c>
      <c r="X5340" s="43">
        <v>45657</v>
      </c>
      <c r="Y5340" s="44">
        <f>Table1[[#This Row],[Report cutoff date]]-Table1[[#This Row],[DOB]]</f>
        <v>16646</v>
      </c>
      <c r="Z5340" s="68">
        <f>ROUNDDOWN(Table1[[#This Row],[Days old - as of report cutoff date]]/365,0)</f>
        <v>45</v>
      </c>
      <c r="AA5340" s="45" t="str">
        <f>IF(Table1[[#This Row],[Years old]]&gt;=55,"55+","54 and under")</f>
        <v>54 and under</v>
      </c>
      <c r="AB5340" s="45" t="str">
        <f>VLOOKUP(Table1[[#This Row],[Years old]],Lookups!$A$1:$C$101,2,FALSE)</f>
        <v>40 - 49</v>
      </c>
      <c r="AC5340" s="45" t="str">
        <f>VLOOKUP(Table1[[#This Row],[Years old]],Lookups!$A$1:$C$101,3,FALSE)</f>
        <v>45 - 49</v>
      </c>
      <c r="AD5340" s="45" t="str">
        <f>VLOOKUP(Table1[[#This Row],[Race]],Lookups!$E$2:$F$11,2,FALSE)</f>
        <v>White</v>
      </c>
      <c r="AE5340" s="45" t="str">
        <f>VLOOKUP(Table1[[#This Row],[Ethnicity]],Lookups!$H$2:$I$6,2,FALSE)</f>
        <v>Not Hispanic/Latino</v>
      </c>
      <c r="AF5340" s="45" t="str">
        <f>VLOOKUP(Table1[[#This Row],[Language]],Lookups!$K$2:$L$9,2,FALSE)</f>
        <v>English</v>
      </c>
      <c r="AG5340" s="46">
        <v>42005</v>
      </c>
      <c r="AH5340" s="46">
        <v>45657</v>
      </c>
      <c r="AI5340" s="46" t="str">
        <f>IF(Table1[[#This Row],[Colonoscopy Date]]="","",DATEVALUE(Table1[[#This Row],[Colonoscopy Date]]))</f>
        <v/>
      </c>
      <c r="AJ534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41" spans="1:36" x14ac:dyDescent="0.25">
      <c r="A5341">
        <v>14427</v>
      </c>
      <c r="B5341" t="s">
        <v>1770</v>
      </c>
      <c r="C5341" t="s">
        <v>20</v>
      </c>
      <c r="D5341" t="s">
        <v>21</v>
      </c>
      <c r="E5341" t="s">
        <v>22</v>
      </c>
      <c r="F5341" t="s">
        <v>29</v>
      </c>
      <c r="G5341" t="s">
        <v>5511</v>
      </c>
      <c r="H5341" t="s">
        <v>35</v>
      </c>
      <c r="I5341" s="36">
        <v>29011</v>
      </c>
      <c r="J5341" t="s">
        <v>134</v>
      </c>
      <c r="K5341" t="s">
        <v>2930</v>
      </c>
      <c r="L5341" t="s">
        <v>25</v>
      </c>
      <c r="M5341" s="2">
        <v>45649</v>
      </c>
      <c r="N5341" t="s">
        <v>25</v>
      </c>
      <c r="O5341" t="s">
        <v>25</v>
      </c>
      <c r="P5341" t="s">
        <v>18</v>
      </c>
      <c r="Q5341" t="s">
        <v>18</v>
      </c>
      <c r="R5341" t="s">
        <v>18</v>
      </c>
      <c r="S5341" t="s">
        <v>18</v>
      </c>
      <c r="T5341" t="s">
        <v>18</v>
      </c>
      <c r="U5341" t="s">
        <v>18</v>
      </c>
      <c r="V5341" t="s">
        <v>18</v>
      </c>
      <c r="W5341" s="45" t="str">
        <f>IF(Table1[[#This Row],[Sex at Birth]]="F","Female","Male")</f>
        <v>Male</v>
      </c>
      <c r="X5341" s="43">
        <v>45657</v>
      </c>
      <c r="Y5341" s="44">
        <f>Table1[[#This Row],[Report cutoff date]]-Table1[[#This Row],[DOB]]</f>
        <v>16646</v>
      </c>
      <c r="Z5341" s="68">
        <f>ROUNDDOWN(Table1[[#This Row],[Days old - as of report cutoff date]]/365,0)</f>
        <v>45</v>
      </c>
      <c r="AA5341" s="45" t="str">
        <f>IF(Table1[[#This Row],[Years old]]&gt;=55,"55+","54 and under")</f>
        <v>54 and under</v>
      </c>
      <c r="AB5341" s="45" t="str">
        <f>VLOOKUP(Table1[[#This Row],[Years old]],Lookups!$A$1:$C$101,2,FALSE)</f>
        <v>40 - 49</v>
      </c>
      <c r="AC5341" s="45" t="str">
        <f>VLOOKUP(Table1[[#This Row],[Years old]],Lookups!$A$1:$C$101,3,FALSE)</f>
        <v>45 - 49</v>
      </c>
      <c r="AD5341" s="45" t="str">
        <f>VLOOKUP(Table1[[#This Row],[Race]],Lookups!$E$2:$F$11,2,FALSE)</f>
        <v>White</v>
      </c>
      <c r="AE5341" s="45" t="str">
        <f>VLOOKUP(Table1[[#This Row],[Ethnicity]],Lookups!$H$2:$I$6,2,FALSE)</f>
        <v>Not Hispanic/Latino</v>
      </c>
      <c r="AF5341" s="45" t="str">
        <f>VLOOKUP(Table1[[#This Row],[Language]],Lookups!$K$2:$L$9,2,FALSE)</f>
        <v>English</v>
      </c>
      <c r="AG5341" s="46">
        <v>42005</v>
      </c>
      <c r="AH5341" s="46">
        <v>45657</v>
      </c>
      <c r="AI5341" s="46" t="str">
        <f>IF(Table1[[#This Row],[Colonoscopy Date]]="","",DATEVALUE(Table1[[#This Row],[Colonoscopy Date]]))</f>
        <v/>
      </c>
      <c r="AJ534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42" spans="1:36" x14ac:dyDescent="0.25">
      <c r="A5342">
        <v>10262</v>
      </c>
      <c r="B5342" t="s">
        <v>1954</v>
      </c>
      <c r="C5342" t="s">
        <v>20</v>
      </c>
      <c r="D5342" t="s">
        <v>21</v>
      </c>
      <c r="E5342" t="s">
        <v>22</v>
      </c>
      <c r="F5342" t="s">
        <v>29</v>
      </c>
      <c r="G5342" t="s">
        <v>7603</v>
      </c>
      <c r="H5342" t="s">
        <v>24</v>
      </c>
      <c r="I5342" s="36">
        <v>29012</v>
      </c>
      <c r="J5342" t="s">
        <v>2883</v>
      </c>
      <c r="K5342" t="s">
        <v>2936</v>
      </c>
      <c r="L5342" t="s">
        <v>25</v>
      </c>
      <c r="M5342" s="2">
        <v>45383</v>
      </c>
      <c r="N5342" t="s">
        <v>25</v>
      </c>
      <c r="O5342" t="s">
        <v>25</v>
      </c>
      <c r="P5342" t="s">
        <v>18</v>
      </c>
      <c r="Q5342" t="s">
        <v>18</v>
      </c>
      <c r="R5342" t="s">
        <v>18</v>
      </c>
      <c r="S5342" t="s">
        <v>18</v>
      </c>
      <c r="T5342" t="s">
        <v>18</v>
      </c>
      <c r="U5342" t="s">
        <v>18</v>
      </c>
      <c r="V5342" t="s">
        <v>18</v>
      </c>
      <c r="W5342" s="45" t="str">
        <f>IF(Table1[[#This Row],[Sex at Birth]]="F","Female","Male")</f>
        <v>Female</v>
      </c>
      <c r="X5342" s="43">
        <v>45657</v>
      </c>
      <c r="Y5342" s="44">
        <f>Table1[[#This Row],[Report cutoff date]]-Table1[[#This Row],[DOB]]</f>
        <v>16645</v>
      </c>
      <c r="Z5342" s="68">
        <f>ROUNDDOWN(Table1[[#This Row],[Days old - as of report cutoff date]]/365,0)</f>
        <v>45</v>
      </c>
      <c r="AA5342" s="45" t="str">
        <f>IF(Table1[[#This Row],[Years old]]&gt;=55,"55+","54 and under")</f>
        <v>54 and under</v>
      </c>
      <c r="AB5342" s="45" t="str">
        <f>VLOOKUP(Table1[[#This Row],[Years old]],Lookups!$A$1:$C$101,2,FALSE)</f>
        <v>40 - 49</v>
      </c>
      <c r="AC5342" s="45" t="str">
        <f>VLOOKUP(Table1[[#This Row],[Years old]],Lookups!$A$1:$C$101,3,FALSE)</f>
        <v>45 - 49</v>
      </c>
      <c r="AD5342" s="45" t="str">
        <f>VLOOKUP(Table1[[#This Row],[Race]],Lookups!$E$2:$F$11,2,FALSE)</f>
        <v>White</v>
      </c>
      <c r="AE5342" s="45" t="str">
        <f>VLOOKUP(Table1[[#This Row],[Ethnicity]],Lookups!$H$2:$I$6,2,FALSE)</f>
        <v>Not Hispanic/Latino</v>
      </c>
      <c r="AF5342" s="45" t="str">
        <f>VLOOKUP(Table1[[#This Row],[Language]],Lookups!$K$2:$L$9,2,FALSE)</f>
        <v>English</v>
      </c>
      <c r="AG5342" s="46">
        <v>42005</v>
      </c>
      <c r="AH5342" s="46">
        <v>45657</v>
      </c>
      <c r="AI5342" s="46" t="str">
        <f>IF(Table1[[#This Row],[Colonoscopy Date]]="","",DATEVALUE(Table1[[#This Row],[Colonoscopy Date]]))</f>
        <v/>
      </c>
      <c r="AJ534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43" spans="1:36" x14ac:dyDescent="0.25">
      <c r="A5343">
        <v>13125</v>
      </c>
      <c r="B5343" t="s">
        <v>1619</v>
      </c>
      <c r="C5343" t="s">
        <v>20</v>
      </c>
      <c r="D5343" t="s">
        <v>21</v>
      </c>
      <c r="E5343" t="s">
        <v>22</v>
      </c>
      <c r="F5343" t="s">
        <v>100</v>
      </c>
      <c r="G5343" t="s">
        <v>6247</v>
      </c>
      <c r="H5343" t="s">
        <v>24</v>
      </c>
      <c r="I5343" s="36">
        <v>29012</v>
      </c>
      <c r="J5343" t="s">
        <v>2923</v>
      </c>
      <c r="K5343" t="s">
        <v>2930</v>
      </c>
      <c r="L5343" t="s">
        <v>25</v>
      </c>
      <c r="M5343" s="2">
        <v>45526</v>
      </c>
      <c r="N5343" t="s">
        <v>25</v>
      </c>
      <c r="O5343" t="s">
        <v>25</v>
      </c>
      <c r="P5343" t="s">
        <v>18</v>
      </c>
      <c r="Q5343" t="s">
        <v>18</v>
      </c>
      <c r="R5343" t="s">
        <v>18</v>
      </c>
      <c r="S5343" t="s">
        <v>18</v>
      </c>
      <c r="T5343" t="s">
        <v>18</v>
      </c>
      <c r="U5343" t="s">
        <v>18</v>
      </c>
      <c r="V5343" t="s">
        <v>18</v>
      </c>
      <c r="W5343" s="45" t="str">
        <f>IF(Table1[[#This Row],[Sex at Birth]]="F","Female","Male")</f>
        <v>Female</v>
      </c>
      <c r="X5343" s="43">
        <v>45657</v>
      </c>
      <c r="Y5343" s="44">
        <f>Table1[[#This Row],[Report cutoff date]]-Table1[[#This Row],[DOB]]</f>
        <v>16645</v>
      </c>
      <c r="Z5343" s="68">
        <f>ROUNDDOWN(Table1[[#This Row],[Days old - as of report cutoff date]]/365,0)</f>
        <v>45</v>
      </c>
      <c r="AA5343" s="45" t="str">
        <f>IF(Table1[[#This Row],[Years old]]&gt;=55,"55+","54 and under")</f>
        <v>54 and under</v>
      </c>
      <c r="AB5343" s="45" t="str">
        <f>VLOOKUP(Table1[[#This Row],[Years old]],Lookups!$A$1:$C$101,2,FALSE)</f>
        <v>40 - 49</v>
      </c>
      <c r="AC5343" s="45" t="str">
        <f>VLOOKUP(Table1[[#This Row],[Years old]],Lookups!$A$1:$C$101,3,FALSE)</f>
        <v>45 - 49</v>
      </c>
      <c r="AD5343" s="45" t="str">
        <f>VLOOKUP(Table1[[#This Row],[Race]],Lookups!$E$2:$F$11,2,FALSE)</f>
        <v>White</v>
      </c>
      <c r="AE5343" s="45" t="str">
        <f>VLOOKUP(Table1[[#This Row],[Ethnicity]],Lookups!$H$2:$I$6,2,FALSE)</f>
        <v>Not Hispanic/Latino</v>
      </c>
      <c r="AF5343" s="45" t="str">
        <f>VLOOKUP(Table1[[#This Row],[Language]],Lookups!$K$2:$L$9,2,FALSE)</f>
        <v>English</v>
      </c>
      <c r="AG5343" s="46">
        <v>42005</v>
      </c>
      <c r="AH5343" s="46">
        <v>45657</v>
      </c>
      <c r="AI5343" s="46" t="str">
        <f>IF(Table1[[#This Row],[Colonoscopy Date]]="","",DATEVALUE(Table1[[#This Row],[Colonoscopy Date]]))</f>
        <v/>
      </c>
      <c r="AJ534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44" spans="1:36" x14ac:dyDescent="0.25">
      <c r="A5344">
        <v>10533</v>
      </c>
      <c r="B5344" t="s">
        <v>1681</v>
      </c>
      <c r="C5344" t="s">
        <v>20</v>
      </c>
      <c r="D5344" t="s">
        <v>21</v>
      </c>
      <c r="E5344" t="s">
        <v>22</v>
      </c>
      <c r="F5344" t="s">
        <v>122</v>
      </c>
      <c r="G5344" t="s">
        <v>7923</v>
      </c>
      <c r="H5344" t="s">
        <v>35</v>
      </c>
      <c r="I5344" s="36">
        <v>29015</v>
      </c>
      <c r="J5344" t="s">
        <v>2924</v>
      </c>
      <c r="K5344" t="s">
        <v>2936</v>
      </c>
      <c r="L5344" t="s">
        <v>25</v>
      </c>
      <c r="M5344" s="2">
        <v>45596</v>
      </c>
      <c r="N5344" t="s">
        <v>25</v>
      </c>
      <c r="O5344" t="s">
        <v>25</v>
      </c>
      <c r="P5344" t="s">
        <v>18</v>
      </c>
      <c r="Q5344" t="s">
        <v>18</v>
      </c>
      <c r="R5344" t="s">
        <v>18</v>
      </c>
      <c r="S5344" t="s">
        <v>18</v>
      </c>
      <c r="T5344" t="s">
        <v>18</v>
      </c>
      <c r="U5344" t="s">
        <v>18</v>
      </c>
      <c r="V5344" t="s">
        <v>18</v>
      </c>
      <c r="W5344" s="45" t="str">
        <f>IF(Table1[[#This Row],[Sex at Birth]]="F","Female","Male")</f>
        <v>Male</v>
      </c>
      <c r="X5344" s="43">
        <v>45657</v>
      </c>
      <c r="Y5344" s="44">
        <f>Table1[[#This Row],[Report cutoff date]]-Table1[[#This Row],[DOB]]</f>
        <v>16642</v>
      </c>
      <c r="Z5344" s="68">
        <f>ROUNDDOWN(Table1[[#This Row],[Days old - as of report cutoff date]]/365,0)</f>
        <v>45</v>
      </c>
      <c r="AA5344" s="45" t="str">
        <f>IF(Table1[[#This Row],[Years old]]&gt;=55,"55+","54 and under")</f>
        <v>54 and under</v>
      </c>
      <c r="AB5344" s="45" t="str">
        <f>VLOOKUP(Table1[[#This Row],[Years old]],Lookups!$A$1:$C$101,2,FALSE)</f>
        <v>40 - 49</v>
      </c>
      <c r="AC5344" s="45" t="str">
        <f>VLOOKUP(Table1[[#This Row],[Years old]],Lookups!$A$1:$C$101,3,FALSE)</f>
        <v>45 - 49</v>
      </c>
      <c r="AD5344" s="45" t="str">
        <f>VLOOKUP(Table1[[#This Row],[Race]],Lookups!$E$2:$F$11,2,FALSE)</f>
        <v>White</v>
      </c>
      <c r="AE5344" s="45" t="str">
        <f>VLOOKUP(Table1[[#This Row],[Ethnicity]],Lookups!$H$2:$I$6,2,FALSE)</f>
        <v>Not Hispanic/Latino</v>
      </c>
      <c r="AF5344" s="45" t="str">
        <f>VLOOKUP(Table1[[#This Row],[Language]],Lookups!$K$2:$L$9,2,FALSE)</f>
        <v>English</v>
      </c>
      <c r="AG5344" s="46">
        <v>42005</v>
      </c>
      <c r="AH5344" s="46">
        <v>45657</v>
      </c>
      <c r="AI5344" s="46" t="str">
        <f>IF(Table1[[#This Row],[Colonoscopy Date]]="","",DATEVALUE(Table1[[#This Row],[Colonoscopy Date]]))</f>
        <v/>
      </c>
      <c r="AJ534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45" spans="1:36" x14ac:dyDescent="0.25">
      <c r="A5345">
        <v>13199</v>
      </c>
      <c r="B5345" t="s">
        <v>1930</v>
      </c>
      <c r="C5345" t="s">
        <v>20</v>
      </c>
      <c r="D5345" t="s">
        <v>21</v>
      </c>
      <c r="E5345" t="s">
        <v>22</v>
      </c>
      <c r="F5345" t="s">
        <v>44</v>
      </c>
      <c r="G5345" t="s">
        <v>7583</v>
      </c>
      <c r="H5345" t="s">
        <v>24</v>
      </c>
      <c r="I5345" s="36">
        <v>29017</v>
      </c>
      <c r="J5345" t="s">
        <v>2885</v>
      </c>
      <c r="K5345" t="s">
        <v>2936</v>
      </c>
      <c r="L5345" t="s">
        <v>25</v>
      </c>
      <c r="M5345" s="2">
        <v>45636</v>
      </c>
      <c r="N5345" t="s">
        <v>25</v>
      </c>
      <c r="O5345" t="s">
        <v>25</v>
      </c>
      <c r="P5345" t="s">
        <v>18</v>
      </c>
      <c r="Q5345" t="s">
        <v>18</v>
      </c>
      <c r="R5345" t="s">
        <v>18</v>
      </c>
      <c r="S5345" t="s">
        <v>18</v>
      </c>
      <c r="T5345" t="s">
        <v>18</v>
      </c>
      <c r="U5345" t="s">
        <v>18</v>
      </c>
      <c r="V5345" t="s">
        <v>18</v>
      </c>
      <c r="W5345" s="45" t="str">
        <f>IF(Table1[[#This Row],[Sex at Birth]]="F","Female","Male")</f>
        <v>Female</v>
      </c>
      <c r="X5345" s="43">
        <v>45657</v>
      </c>
      <c r="Y5345" s="44">
        <f>Table1[[#This Row],[Report cutoff date]]-Table1[[#This Row],[DOB]]</f>
        <v>16640</v>
      </c>
      <c r="Z5345" s="68">
        <f>ROUNDDOWN(Table1[[#This Row],[Days old - as of report cutoff date]]/365,0)</f>
        <v>45</v>
      </c>
      <c r="AA5345" s="45" t="str">
        <f>IF(Table1[[#This Row],[Years old]]&gt;=55,"55+","54 and under")</f>
        <v>54 and under</v>
      </c>
      <c r="AB5345" s="45" t="str">
        <f>VLOOKUP(Table1[[#This Row],[Years old]],Lookups!$A$1:$C$101,2,FALSE)</f>
        <v>40 - 49</v>
      </c>
      <c r="AC5345" s="45" t="str">
        <f>VLOOKUP(Table1[[#This Row],[Years old]],Lookups!$A$1:$C$101,3,FALSE)</f>
        <v>45 - 49</v>
      </c>
      <c r="AD5345" s="45" t="str">
        <f>VLOOKUP(Table1[[#This Row],[Race]],Lookups!$E$2:$F$11,2,FALSE)</f>
        <v>White</v>
      </c>
      <c r="AE5345" s="45" t="str">
        <f>VLOOKUP(Table1[[#This Row],[Ethnicity]],Lookups!$H$2:$I$6,2,FALSE)</f>
        <v>Not Hispanic/Latino</v>
      </c>
      <c r="AF5345" s="45" t="str">
        <f>VLOOKUP(Table1[[#This Row],[Language]],Lookups!$K$2:$L$9,2,FALSE)</f>
        <v>English</v>
      </c>
      <c r="AG5345" s="46">
        <v>42005</v>
      </c>
      <c r="AH5345" s="46">
        <v>45657</v>
      </c>
      <c r="AI5345" s="46" t="str">
        <f>IF(Table1[[#This Row],[Colonoscopy Date]]="","",DATEVALUE(Table1[[#This Row],[Colonoscopy Date]]))</f>
        <v/>
      </c>
      <c r="AJ534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46" spans="1:36" x14ac:dyDescent="0.25">
      <c r="A5346">
        <v>11109</v>
      </c>
      <c r="B5346" t="s">
        <v>1593</v>
      </c>
      <c r="C5346" t="s">
        <v>20</v>
      </c>
      <c r="D5346" t="s">
        <v>21</v>
      </c>
      <c r="E5346" t="s">
        <v>22</v>
      </c>
      <c r="F5346" t="s">
        <v>39</v>
      </c>
      <c r="G5346" t="s">
        <v>4453</v>
      </c>
      <c r="H5346" t="s">
        <v>35</v>
      </c>
      <c r="I5346" s="36">
        <v>29019</v>
      </c>
      <c r="J5346" t="s">
        <v>2885</v>
      </c>
      <c r="K5346" t="s">
        <v>2930</v>
      </c>
      <c r="L5346" t="s">
        <v>25</v>
      </c>
      <c r="M5346" s="2">
        <v>45596</v>
      </c>
      <c r="N5346" t="s">
        <v>25</v>
      </c>
      <c r="O5346" t="s">
        <v>25</v>
      </c>
      <c r="P5346" t="s">
        <v>18</v>
      </c>
      <c r="Q5346" t="s">
        <v>18</v>
      </c>
      <c r="R5346" t="s">
        <v>18</v>
      </c>
      <c r="S5346" t="s">
        <v>18</v>
      </c>
      <c r="T5346" t="s">
        <v>18</v>
      </c>
      <c r="U5346" t="s">
        <v>18</v>
      </c>
      <c r="V5346" t="s">
        <v>18</v>
      </c>
      <c r="W5346" s="45" t="str">
        <f>IF(Table1[[#This Row],[Sex at Birth]]="F","Female","Male")</f>
        <v>Male</v>
      </c>
      <c r="X5346" s="43">
        <v>45657</v>
      </c>
      <c r="Y5346" s="44">
        <f>Table1[[#This Row],[Report cutoff date]]-Table1[[#This Row],[DOB]]</f>
        <v>16638</v>
      </c>
      <c r="Z5346" s="68">
        <f>ROUNDDOWN(Table1[[#This Row],[Days old - as of report cutoff date]]/365,0)</f>
        <v>45</v>
      </c>
      <c r="AA5346" s="45" t="str">
        <f>IF(Table1[[#This Row],[Years old]]&gt;=55,"55+","54 and under")</f>
        <v>54 and under</v>
      </c>
      <c r="AB5346" s="45" t="str">
        <f>VLOOKUP(Table1[[#This Row],[Years old]],Lookups!$A$1:$C$101,2,FALSE)</f>
        <v>40 - 49</v>
      </c>
      <c r="AC5346" s="45" t="str">
        <f>VLOOKUP(Table1[[#This Row],[Years old]],Lookups!$A$1:$C$101,3,FALSE)</f>
        <v>45 - 49</v>
      </c>
      <c r="AD5346" s="45" t="str">
        <f>VLOOKUP(Table1[[#This Row],[Race]],Lookups!$E$2:$F$11,2,FALSE)</f>
        <v>White</v>
      </c>
      <c r="AE5346" s="45" t="str">
        <f>VLOOKUP(Table1[[#This Row],[Ethnicity]],Lookups!$H$2:$I$6,2,FALSE)</f>
        <v>Not Hispanic/Latino</v>
      </c>
      <c r="AF5346" s="45" t="str">
        <f>VLOOKUP(Table1[[#This Row],[Language]],Lookups!$K$2:$L$9,2,FALSE)</f>
        <v>English</v>
      </c>
      <c r="AG5346" s="46">
        <v>42005</v>
      </c>
      <c r="AH5346" s="46">
        <v>45657</v>
      </c>
      <c r="AI5346" s="46" t="str">
        <f>IF(Table1[[#This Row],[Colonoscopy Date]]="","",DATEVALUE(Table1[[#This Row],[Colonoscopy Date]]))</f>
        <v/>
      </c>
      <c r="AJ534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47" spans="1:36" x14ac:dyDescent="0.25">
      <c r="A5347">
        <v>13911</v>
      </c>
      <c r="B5347" t="s">
        <v>1656</v>
      </c>
      <c r="C5347" t="s">
        <v>20</v>
      </c>
      <c r="D5347" t="s">
        <v>21</v>
      </c>
      <c r="E5347" t="s">
        <v>22</v>
      </c>
      <c r="F5347" t="s">
        <v>44</v>
      </c>
      <c r="G5347" t="s">
        <v>5698</v>
      </c>
      <c r="H5347" t="s">
        <v>35</v>
      </c>
      <c r="I5347" s="36">
        <v>29020</v>
      </c>
      <c r="J5347" t="s">
        <v>2911</v>
      </c>
      <c r="K5347" t="s">
        <v>2930</v>
      </c>
      <c r="L5347" t="s">
        <v>25</v>
      </c>
      <c r="M5347" s="2">
        <v>45350</v>
      </c>
      <c r="N5347" t="s">
        <v>25</v>
      </c>
      <c r="O5347" t="s">
        <v>25</v>
      </c>
      <c r="P5347" t="s">
        <v>18</v>
      </c>
      <c r="Q5347" t="s">
        <v>18</v>
      </c>
      <c r="R5347" t="s">
        <v>18</v>
      </c>
      <c r="S5347" t="s">
        <v>18</v>
      </c>
      <c r="T5347" t="s">
        <v>18</v>
      </c>
      <c r="U5347" t="s">
        <v>18</v>
      </c>
      <c r="V5347" t="s">
        <v>18</v>
      </c>
      <c r="W5347" s="45" t="str">
        <f>IF(Table1[[#This Row],[Sex at Birth]]="F","Female","Male")</f>
        <v>Male</v>
      </c>
      <c r="X5347" s="43">
        <v>45657</v>
      </c>
      <c r="Y5347" s="44">
        <f>Table1[[#This Row],[Report cutoff date]]-Table1[[#This Row],[DOB]]</f>
        <v>16637</v>
      </c>
      <c r="Z5347" s="68">
        <f>ROUNDDOWN(Table1[[#This Row],[Days old - as of report cutoff date]]/365,0)</f>
        <v>45</v>
      </c>
      <c r="AA5347" s="45" t="str">
        <f>IF(Table1[[#This Row],[Years old]]&gt;=55,"55+","54 and under")</f>
        <v>54 and under</v>
      </c>
      <c r="AB5347" s="45" t="str">
        <f>VLOOKUP(Table1[[#This Row],[Years old]],Lookups!$A$1:$C$101,2,FALSE)</f>
        <v>40 - 49</v>
      </c>
      <c r="AC5347" s="45" t="str">
        <f>VLOOKUP(Table1[[#This Row],[Years old]],Lookups!$A$1:$C$101,3,FALSE)</f>
        <v>45 - 49</v>
      </c>
      <c r="AD5347" s="45" t="str">
        <f>VLOOKUP(Table1[[#This Row],[Race]],Lookups!$E$2:$F$11,2,FALSE)</f>
        <v>White</v>
      </c>
      <c r="AE5347" s="45" t="str">
        <f>VLOOKUP(Table1[[#This Row],[Ethnicity]],Lookups!$H$2:$I$6,2,FALSE)</f>
        <v>Not Hispanic/Latino</v>
      </c>
      <c r="AF5347" s="45" t="str">
        <f>VLOOKUP(Table1[[#This Row],[Language]],Lookups!$K$2:$L$9,2,FALSE)</f>
        <v>English</v>
      </c>
      <c r="AG5347" s="46">
        <v>42005</v>
      </c>
      <c r="AH5347" s="46">
        <v>45657</v>
      </c>
      <c r="AI5347" s="46" t="str">
        <f>IF(Table1[[#This Row],[Colonoscopy Date]]="","",DATEVALUE(Table1[[#This Row],[Colonoscopy Date]]))</f>
        <v/>
      </c>
      <c r="AJ534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48" spans="1:36" x14ac:dyDescent="0.25">
      <c r="A5348">
        <v>14165</v>
      </c>
      <c r="B5348" t="s">
        <v>1646</v>
      </c>
      <c r="C5348" t="s">
        <v>20</v>
      </c>
      <c r="D5348" t="s">
        <v>21</v>
      </c>
      <c r="E5348" t="s">
        <v>22</v>
      </c>
      <c r="F5348" t="s">
        <v>106</v>
      </c>
      <c r="G5348" t="s">
        <v>4206</v>
      </c>
      <c r="H5348" t="s">
        <v>35</v>
      </c>
      <c r="I5348" s="36">
        <v>29020</v>
      </c>
      <c r="J5348" t="s">
        <v>2884</v>
      </c>
      <c r="K5348" t="s">
        <v>2930</v>
      </c>
      <c r="L5348" t="s">
        <v>25</v>
      </c>
      <c r="M5348" s="2">
        <v>45517</v>
      </c>
      <c r="N5348" t="s">
        <v>25</v>
      </c>
      <c r="O5348" t="s">
        <v>25</v>
      </c>
      <c r="P5348" t="s">
        <v>18</v>
      </c>
      <c r="Q5348" t="s">
        <v>18</v>
      </c>
      <c r="R5348" t="s">
        <v>18</v>
      </c>
      <c r="S5348" t="s">
        <v>18</v>
      </c>
      <c r="T5348" t="s">
        <v>18</v>
      </c>
      <c r="U5348" t="s">
        <v>18</v>
      </c>
      <c r="V5348" t="s">
        <v>18</v>
      </c>
      <c r="W5348" s="45" t="str">
        <f>IF(Table1[[#This Row],[Sex at Birth]]="F","Female","Male")</f>
        <v>Male</v>
      </c>
      <c r="X5348" s="43">
        <v>45657</v>
      </c>
      <c r="Y5348" s="44">
        <f>Table1[[#This Row],[Report cutoff date]]-Table1[[#This Row],[DOB]]</f>
        <v>16637</v>
      </c>
      <c r="Z5348" s="68">
        <f>ROUNDDOWN(Table1[[#This Row],[Days old - as of report cutoff date]]/365,0)</f>
        <v>45</v>
      </c>
      <c r="AA5348" s="45" t="str">
        <f>IF(Table1[[#This Row],[Years old]]&gt;=55,"55+","54 and under")</f>
        <v>54 and under</v>
      </c>
      <c r="AB5348" s="45" t="str">
        <f>VLOOKUP(Table1[[#This Row],[Years old]],Lookups!$A$1:$C$101,2,FALSE)</f>
        <v>40 - 49</v>
      </c>
      <c r="AC5348" s="45" t="str">
        <f>VLOOKUP(Table1[[#This Row],[Years old]],Lookups!$A$1:$C$101,3,FALSE)</f>
        <v>45 - 49</v>
      </c>
      <c r="AD5348" s="45" t="str">
        <f>VLOOKUP(Table1[[#This Row],[Race]],Lookups!$E$2:$F$11,2,FALSE)</f>
        <v>White</v>
      </c>
      <c r="AE5348" s="45" t="str">
        <f>VLOOKUP(Table1[[#This Row],[Ethnicity]],Lookups!$H$2:$I$6,2,FALSE)</f>
        <v>Not Hispanic/Latino</v>
      </c>
      <c r="AF5348" s="45" t="str">
        <f>VLOOKUP(Table1[[#This Row],[Language]],Lookups!$K$2:$L$9,2,FALSE)</f>
        <v>English</v>
      </c>
      <c r="AG5348" s="46">
        <v>42005</v>
      </c>
      <c r="AH5348" s="46">
        <v>45657</v>
      </c>
      <c r="AI5348" s="46" t="str">
        <f>IF(Table1[[#This Row],[Colonoscopy Date]]="","",DATEVALUE(Table1[[#This Row],[Colonoscopy Date]]))</f>
        <v/>
      </c>
      <c r="AJ534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49" spans="1:36" x14ac:dyDescent="0.25">
      <c r="A5349">
        <v>10362</v>
      </c>
      <c r="B5349" t="s">
        <v>1636</v>
      </c>
      <c r="C5349" t="s">
        <v>20</v>
      </c>
      <c r="D5349" t="s">
        <v>21</v>
      </c>
      <c r="E5349" t="s">
        <v>22</v>
      </c>
      <c r="F5349" t="s">
        <v>36</v>
      </c>
      <c r="G5349" t="s">
        <v>7579</v>
      </c>
      <c r="H5349" t="s">
        <v>24</v>
      </c>
      <c r="I5349" s="36">
        <v>29024</v>
      </c>
      <c r="J5349" t="s">
        <v>2885</v>
      </c>
      <c r="K5349" t="s">
        <v>2936</v>
      </c>
      <c r="L5349" t="s">
        <v>25</v>
      </c>
      <c r="M5349" s="2">
        <v>45413</v>
      </c>
      <c r="N5349" t="s">
        <v>25</v>
      </c>
      <c r="O5349" t="s">
        <v>25</v>
      </c>
      <c r="P5349" t="s">
        <v>18</v>
      </c>
      <c r="Q5349" t="s">
        <v>18</v>
      </c>
      <c r="R5349" t="s">
        <v>18</v>
      </c>
      <c r="S5349" t="s">
        <v>18</v>
      </c>
      <c r="T5349" t="s">
        <v>18</v>
      </c>
      <c r="U5349" t="s">
        <v>18</v>
      </c>
      <c r="V5349" t="s">
        <v>18</v>
      </c>
      <c r="W5349" s="45" t="str">
        <f>IF(Table1[[#This Row],[Sex at Birth]]="F","Female","Male")</f>
        <v>Female</v>
      </c>
      <c r="X5349" s="43">
        <v>45657</v>
      </c>
      <c r="Y5349" s="44">
        <f>Table1[[#This Row],[Report cutoff date]]-Table1[[#This Row],[DOB]]</f>
        <v>16633</v>
      </c>
      <c r="Z5349" s="68">
        <f>ROUNDDOWN(Table1[[#This Row],[Days old - as of report cutoff date]]/365,0)</f>
        <v>45</v>
      </c>
      <c r="AA5349" s="45" t="str">
        <f>IF(Table1[[#This Row],[Years old]]&gt;=55,"55+","54 and under")</f>
        <v>54 and under</v>
      </c>
      <c r="AB5349" s="45" t="str">
        <f>VLOOKUP(Table1[[#This Row],[Years old]],Lookups!$A$1:$C$101,2,FALSE)</f>
        <v>40 - 49</v>
      </c>
      <c r="AC5349" s="45" t="str">
        <f>VLOOKUP(Table1[[#This Row],[Years old]],Lookups!$A$1:$C$101,3,FALSE)</f>
        <v>45 - 49</v>
      </c>
      <c r="AD5349" s="45" t="str">
        <f>VLOOKUP(Table1[[#This Row],[Race]],Lookups!$E$2:$F$11,2,FALSE)</f>
        <v>White</v>
      </c>
      <c r="AE5349" s="45" t="str">
        <f>VLOOKUP(Table1[[#This Row],[Ethnicity]],Lookups!$H$2:$I$6,2,FALSE)</f>
        <v>Not Hispanic/Latino</v>
      </c>
      <c r="AF5349" s="45" t="str">
        <f>VLOOKUP(Table1[[#This Row],[Language]],Lookups!$K$2:$L$9,2,FALSE)</f>
        <v>English</v>
      </c>
      <c r="AG5349" s="46">
        <v>42005</v>
      </c>
      <c r="AH5349" s="46">
        <v>45657</v>
      </c>
      <c r="AI5349" s="46" t="str">
        <f>IF(Table1[[#This Row],[Colonoscopy Date]]="","",DATEVALUE(Table1[[#This Row],[Colonoscopy Date]]))</f>
        <v/>
      </c>
      <c r="AJ534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50" spans="1:36" x14ac:dyDescent="0.25">
      <c r="A5350">
        <v>11315</v>
      </c>
      <c r="B5350" t="s">
        <v>2712</v>
      </c>
      <c r="C5350" t="s">
        <v>20</v>
      </c>
      <c r="D5350" t="s">
        <v>34</v>
      </c>
      <c r="E5350" t="s">
        <v>22</v>
      </c>
      <c r="F5350" t="s">
        <v>32</v>
      </c>
      <c r="G5350" t="s">
        <v>7141</v>
      </c>
      <c r="H5350" t="s">
        <v>35</v>
      </c>
      <c r="I5350" s="36">
        <v>29024</v>
      </c>
      <c r="J5350" t="s">
        <v>2925</v>
      </c>
      <c r="K5350" t="s">
        <v>2931</v>
      </c>
      <c r="L5350" t="s">
        <v>25</v>
      </c>
      <c r="M5350" s="2">
        <v>45610</v>
      </c>
      <c r="N5350" t="s">
        <v>25</v>
      </c>
      <c r="O5350" t="s">
        <v>25</v>
      </c>
      <c r="P5350" t="s">
        <v>18</v>
      </c>
      <c r="Q5350" t="s">
        <v>18</v>
      </c>
      <c r="R5350" t="s">
        <v>18</v>
      </c>
      <c r="S5350" t="s">
        <v>18</v>
      </c>
      <c r="T5350" t="s">
        <v>18</v>
      </c>
      <c r="U5350" t="s">
        <v>18</v>
      </c>
      <c r="V5350" t="s">
        <v>18</v>
      </c>
      <c r="W5350" s="45" t="str">
        <f>IF(Table1[[#This Row],[Sex at Birth]]="F","Female","Male")</f>
        <v>Male</v>
      </c>
      <c r="X5350" s="43">
        <v>45657</v>
      </c>
      <c r="Y5350" s="44">
        <f>Table1[[#This Row],[Report cutoff date]]-Table1[[#This Row],[DOB]]</f>
        <v>16633</v>
      </c>
      <c r="Z5350" s="68">
        <f>ROUNDDOWN(Table1[[#This Row],[Days old - as of report cutoff date]]/365,0)</f>
        <v>45</v>
      </c>
      <c r="AA5350" s="45" t="str">
        <f>IF(Table1[[#This Row],[Years old]]&gt;=55,"55+","54 and under")</f>
        <v>54 and under</v>
      </c>
      <c r="AB5350" s="45" t="str">
        <f>VLOOKUP(Table1[[#This Row],[Years old]],Lookups!$A$1:$C$101,2,FALSE)</f>
        <v>40 - 49</v>
      </c>
      <c r="AC5350" s="45" t="str">
        <f>VLOOKUP(Table1[[#This Row],[Years old]],Lookups!$A$1:$C$101,3,FALSE)</f>
        <v>45 - 49</v>
      </c>
      <c r="AD5350" s="45" t="str">
        <f>VLOOKUP(Table1[[#This Row],[Race]],Lookups!$E$2:$F$11,2,FALSE)</f>
        <v>White</v>
      </c>
      <c r="AE5350" s="45" t="str">
        <f>VLOOKUP(Table1[[#This Row],[Ethnicity]],Lookups!$H$2:$I$6,2,FALSE)</f>
        <v>Other/ Unknown</v>
      </c>
      <c r="AF5350" s="45" t="str">
        <f>VLOOKUP(Table1[[#This Row],[Language]],Lookups!$K$2:$L$9,2,FALSE)</f>
        <v>English</v>
      </c>
      <c r="AG5350" s="46">
        <v>42005</v>
      </c>
      <c r="AH5350" s="46">
        <v>45657</v>
      </c>
      <c r="AI5350" s="46" t="str">
        <f>IF(Table1[[#This Row],[Colonoscopy Date]]="","",DATEVALUE(Table1[[#This Row],[Colonoscopy Date]]))</f>
        <v/>
      </c>
      <c r="AJ535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51" spans="1:36" x14ac:dyDescent="0.25">
      <c r="A5351">
        <v>13768</v>
      </c>
      <c r="B5351" t="s">
        <v>2105</v>
      </c>
      <c r="C5351" t="s">
        <v>20</v>
      </c>
      <c r="D5351" t="s">
        <v>21</v>
      </c>
      <c r="E5351" t="s">
        <v>22</v>
      </c>
      <c r="F5351" t="s">
        <v>28</v>
      </c>
      <c r="G5351" t="s">
        <v>6276</v>
      </c>
      <c r="H5351" t="s">
        <v>24</v>
      </c>
      <c r="I5351" s="36">
        <v>29024</v>
      </c>
      <c r="J5351" t="s">
        <v>2923</v>
      </c>
      <c r="K5351" t="s">
        <v>2930</v>
      </c>
      <c r="L5351" t="s">
        <v>25</v>
      </c>
      <c r="M5351" s="2">
        <v>45573</v>
      </c>
      <c r="N5351" t="s">
        <v>25</v>
      </c>
      <c r="O5351" t="s">
        <v>25</v>
      </c>
      <c r="P5351" t="s">
        <v>18</v>
      </c>
      <c r="Q5351" t="s">
        <v>18</v>
      </c>
      <c r="R5351" t="s">
        <v>18</v>
      </c>
      <c r="S5351" t="s">
        <v>18</v>
      </c>
      <c r="T5351" t="s">
        <v>18</v>
      </c>
      <c r="U5351" t="s">
        <v>18</v>
      </c>
      <c r="V5351" t="s">
        <v>18</v>
      </c>
      <c r="W5351" s="45" t="str">
        <f>IF(Table1[[#This Row],[Sex at Birth]]="F","Female","Male")</f>
        <v>Female</v>
      </c>
      <c r="X5351" s="43">
        <v>45657</v>
      </c>
      <c r="Y5351" s="44">
        <f>Table1[[#This Row],[Report cutoff date]]-Table1[[#This Row],[DOB]]</f>
        <v>16633</v>
      </c>
      <c r="Z5351" s="68">
        <f>ROUNDDOWN(Table1[[#This Row],[Days old - as of report cutoff date]]/365,0)</f>
        <v>45</v>
      </c>
      <c r="AA5351" s="45" t="str">
        <f>IF(Table1[[#This Row],[Years old]]&gt;=55,"55+","54 and under")</f>
        <v>54 and under</v>
      </c>
      <c r="AB5351" s="45" t="str">
        <f>VLOOKUP(Table1[[#This Row],[Years old]],Lookups!$A$1:$C$101,2,FALSE)</f>
        <v>40 - 49</v>
      </c>
      <c r="AC5351" s="45" t="str">
        <f>VLOOKUP(Table1[[#This Row],[Years old]],Lookups!$A$1:$C$101,3,FALSE)</f>
        <v>45 - 49</v>
      </c>
      <c r="AD5351" s="45" t="str">
        <f>VLOOKUP(Table1[[#This Row],[Race]],Lookups!$E$2:$F$11,2,FALSE)</f>
        <v>White</v>
      </c>
      <c r="AE5351" s="45" t="str">
        <f>VLOOKUP(Table1[[#This Row],[Ethnicity]],Lookups!$H$2:$I$6,2,FALSE)</f>
        <v>Not Hispanic/Latino</v>
      </c>
      <c r="AF5351" s="45" t="str">
        <f>VLOOKUP(Table1[[#This Row],[Language]],Lookups!$K$2:$L$9,2,FALSE)</f>
        <v>English</v>
      </c>
      <c r="AG5351" s="46">
        <v>42005</v>
      </c>
      <c r="AH5351" s="46">
        <v>45657</v>
      </c>
      <c r="AI5351" s="46" t="str">
        <f>IF(Table1[[#This Row],[Colonoscopy Date]]="","",DATEVALUE(Table1[[#This Row],[Colonoscopy Date]]))</f>
        <v/>
      </c>
      <c r="AJ535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52" spans="1:36" x14ac:dyDescent="0.25">
      <c r="A5352">
        <v>14773</v>
      </c>
      <c r="B5352" t="s">
        <v>1692</v>
      </c>
      <c r="C5352" t="s">
        <v>20</v>
      </c>
      <c r="D5352" t="s">
        <v>21</v>
      </c>
      <c r="E5352" t="s">
        <v>22</v>
      </c>
      <c r="F5352" t="s">
        <v>18</v>
      </c>
      <c r="G5352" t="s">
        <v>6078</v>
      </c>
      <c r="H5352" t="s">
        <v>24</v>
      </c>
      <c r="I5352" s="36">
        <v>29024</v>
      </c>
      <c r="J5352" t="s">
        <v>2913</v>
      </c>
      <c r="K5352" t="s">
        <v>2930</v>
      </c>
      <c r="L5352" t="s">
        <v>25</v>
      </c>
      <c r="M5352" s="2" t="s">
        <v>18</v>
      </c>
      <c r="N5352" t="s">
        <v>25</v>
      </c>
      <c r="O5352" t="s">
        <v>25</v>
      </c>
      <c r="P5352" t="s">
        <v>18</v>
      </c>
      <c r="Q5352" t="s">
        <v>18</v>
      </c>
      <c r="R5352" t="s">
        <v>18</v>
      </c>
      <c r="S5352" t="s">
        <v>18</v>
      </c>
      <c r="T5352" t="s">
        <v>18</v>
      </c>
      <c r="U5352" t="s">
        <v>18</v>
      </c>
      <c r="V5352" t="s">
        <v>18</v>
      </c>
      <c r="W5352" s="45" t="str">
        <f>IF(Table1[[#This Row],[Sex at Birth]]="F","Female","Male")</f>
        <v>Female</v>
      </c>
      <c r="X5352" s="43">
        <v>45657</v>
      </c>
      <c r="Y5352" s="44">
        <f>Table1[[#This Row],[Report cutoff date]]-Table1[[#This Row],[DOB]]</f>
        <v>16633</v>
      </c>
      <c r="Z5352" s="68">
        <f>ROUNDDOWN(Table1[[#This Row],[Days old - as of report cutoff date]]/365,0)</f>
        <v>45</v>
      </c>
      <c r="AA5352" s="45" t="str">
        <f>IF(Table1[[#This Row],[Years old]]&gt;=55,"55+","54 and under")</f>
        <v>54 and under</v>
      </c>
      <c r="AB5352" s="45" t="str">
        <f>VLOOKUP(Table1[[#This Row],[Years old]],Lookups!$A$1:$C$101,2,FALSE)</f>
        <v>40 - 49</v>
      </c>
      <c r="AC5352" s="45" t="str">
        <f>VLOOKUP(Table1[[#This Row],[Years old]],Lookups!$A$1:$C$101,3,FALSE)</f>
        <v>45 - 49</v>
      </c>
      <c r="AD5352" s="45" t="str">
        <f>VLOOKUP(Table1[[#This Row],[Race]],Lookups!$E$2:$F$11,2,FALSE)</f>
        <v>White</v>
      </c>
      <c r="AE5352" s="45" t="str">
        <f>VLOOKUP(Table1[[#This Row],[Ethnicity]],Lookups!$H$2:$I$6,2,FALSE)</f>
        <v>Not Hispanic/Latino</v>
      </c>
      <c r="AF5352" s="45" t="str">
        <f>VLOOKUP(Table1[[#This Row],[Language]],Lookups!$K$2:$L$9,2,FALSE)</f>
        <v>English</v>
      </c>
      <c r="AG5352" s="46">
        <v>42005</v>
      </c>
      <c r="AH5352" s="46">
        <v>45657</v>
      </c>
      <c r="AI5352" s="46" t="str">
        <f>IF(Table1[[#This Row],[Colonoscopy Date]]="","",DATEVALUE(Table1[[#This Row],[Colonoscopy Date]]))</f>
        <v/>
      </c>
      <c r="AJ535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53" spans="1:36" x14ac:dyDescent="0.25">
      <c r="A5353">
        <v>11817</v>
      </c>
      <c r="B5353" t="s">
        <v>1849</v>
      </c>
      <c r="C5353" t="s">
        <v>20</v>
      </c>
      <c r="D5353" t="s">
        <v>21</v>
      </c>
      <c r="E5353" t="s">
        <v>22</v>
      </c>
      <c r="F5353" t="s">
        <v>39</v>
      </c>
      <c r="G5353" t="s">
        <v>3493</v>
      </c>
      <c r="H5353" t="s">
        <v>35</v>
      </c>
      <c r="I5353" s="36">
        <v>29026</v>
      </c>
      <c r="J5353" t="s">
        <v>2906</v>
      </c>
      <c r="K5353" t="s">
        <v>2931</v>
      </c>
      <c r="L5353" t="s">
        <v>25</v>
      </c>
      <c r="M5353" s="2">
        <v>45581</v>
      </c>
      <c r="N5353" t="s">
        <v>25</v>
      </c>
      <c r="O5353" t="s">
        <v>25</v>
      </c>
      <c r="P5353" t="s">
        <v>18</v>
      </c>
      <c r="Q5353" t="s">
        <v>479</v>
      </c>
      <c r="R5353" t="s">
        <v>27</v>
      </c>
      <c r="S5353" t="s">
        <v>18</v>
      </c>
      <c r="T5353" t="s">
        <v>18</v>
      </c>
      <c r="U5353" t="s">
        <v>18</v>
      </c>
      <c r="V5353" t="s">
        <v>18</v>
      </c>
      <c r="W5353" s="45" t="str">
        <f>IF(Table1[[#This Row],[Sex at Birth]]="F","Female","Male")</f>
        <v>Male</v>
      </c>
      <c r="X5353" s="43">
        <v>45657</v>
      </c>
      <c r="Y5353" s="44">
        <f>Table1[[#This Row],[Report cutoff date]]-Table1[[#This Row],[DOB]]</f>
        <v>16631</v>
      </c>
      <c r="Z5353" s="68">
        <f>ROUNDDOWN(Table1[[#This Row],[Days old - as of report cutoff date]]/365,0)</f>
        <v>45</v>
      </c>
      <c r="AA5353" s="45" t="str">
        <f>IF(Table1[[#This Row],[Years old]]&gt;=55,"55+","54 and under")</f>
        <v>54 and under</v>
      </c>
      <c r="AB5353" s="45" t="str">
        <f>VLOOKUP(Table1[[#This Row],[Years old]],Lookups!$A$1:$C$101,2,FALSE)</f>
        <v>40 - 49</v>
      </c>
      <c r="AC5353" s="45" t="str">
        <f>VLOOKUP(Table1[[#This Row],[Years old]],Lookups!$A$1:$C$101,3,FALSE)</f>
        <v>45 - 49</v>
      </c>
      <c r="AD5353" s="45" t="str">
        <f>VLOOKUP(Table1[[#This Row],[Race]],Lookups!$E$2:$F$11,2,FALSE)</f>
        <v>White</v>
      </c>
      <c r="AE5353" s="45" t="str">
        <f>VLOOKUP(Table1[[#This Row],[Ethnicity]],Lookups!$H$2:$I$6,2,FALSE)</f>
        <v>Not Hispanic/Latino</v>
      </c>
      <c r="AF5353" s="45" t="str">
        <f>VLOOKUP(Table1[[#This Row],[Language]],Lookups!$K$2:$L$9,2,FALSE)</f>
        <v>English</v>
      </c>
      <c r="AG5353" s="46">
        <v>42005</v>
      </c>
      <c r="AH5353" s="46">
        <v>45657</v>
      </c>
      <c r="AI5353" s="46" t="str">
        <f>IF(Table1[[#This Row],[Colonoscopy Date]]="","",DATEVALUE(Table1[[#This Row],[Colonoscopy Date]]))</f>
        <v/>
      </c>
      <c r="AJ535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54" spans="1:36" x14ac:dyDescent="0.25">
      <c r="A5354">
        <v>13504</v>
      </c>
      <c r="B5354" t="s">
        <v>2541</v>
      </c>
      <c r="C5354" t="s">
        <v>20</v>
      </c>
      <c r="D5354" t="s">
        <v>21</v>
      </c>
      <c r="E5354" t="s">
        <v>22</v>
      </c>
      <c r="F5354" t="s">
        <v>18</v>
      </c>
      <c r="G5354" t="s">
        <v>5027</v>
      </c>
      <c r="H5354" t="s">
        <v>35</v>
      </c>
      <c r="I5354" s="36">
        <v>29035</v>
      </c>
      <c r="J5354" t="s">
        <v>2903</v>
      </c>
      <c r="K5354" t="s">
        <v>2930</v>
      </c>
      <c r="L5354" t="s">
        <v>25</v>
      </c>
      <c r="M5354" s="2">
        <v>45586</v>
      </c>
      <c r="N5354" t="s">
        <v>25</v>
      </c>
      <c r="O5354" t="s">
        <v>25</v>
      </c>
      <c r="P5354" t="s">
        <v>18</v>
      </c>
      <c r="Q5354" t="s">
        <v>18</v>
      </c>
      <c r="R5354" t="s">
        <v>18</v>
      </c>
      <c r="S5354" t="s">
        <v>18</v>
      </c>
      <c r="T5354" t="s">
        <v>18</v>
      </c>
      <c r="U5354" t="s">
        <v>18</v>
      </c>
      <c r="V5354" t="s">
        <v>18</v>
      </c>
      <c r="W5354" s="45" t="str">
        <f>IF(Table1[[#This Row],[Sex at Birth]]="F","Female","Male")</f>
        <v>Male</v>
      </c>
      <c r="X5354" s="43">
        <v>45657</v>
      </c>
      <c r="Y5354" s="44">
        <f>Table1[[#This Row],[Report cutoff date]]-Table1[[#This Row],[DOB]]</f>
        <v>16622</v>
      </c>
      <c r="Z5354" s="68">
        <f>ROUNDDOWN(Table1[[#This Row],[Days old - as of report cutoff date]]/365,0)</f>
        <v>45</v>
      </c>
      <c r="AA5354" s="45" t="str">
        <f>IF(Table1[[#This Row],[Years old]]&gt;=55,"55+","54 and under")</f>
        <v>54 and under</v>
      </c>
      <c r="AB5354" s="45" t="str">
        <f>VLOOKUP(Table1[[#This Row],[Years old]],Lookups!$A$1:$C$101,2,FALSE)</f>
        <v>40 - 49</v>
      </c>
      <c r="AC5354" s="45" t="str">
        <f>VLOOKUP(Table1[[#This Row],[Years old]],Lookups!$A$1:$C$101,3,FALSE)</f>
        <v>45 - 49</v>
      </c>
      <c r="AD5354" s="45" t="str">
        <f>VLOOKUP(Table1[[#This Row],[Race]],Lookups!$E$2:$F$11,2,FALSE)</f>
        <v>White</v>
      </c>
      <c r="AE5354" s="45" t="str">
        <f>VLOOKUP(Table1[[#This Row],[Ethnicity]],Lookups!$H$2:$I$6,2,FALSE)</f>
        <v>Not Hispanic/Latino</v>
      </c>
      <c r="AF5354" s="45" t="str">
        <f>VLOOKUP(Table1[[#This Row],[Language]],Lookups!$K$2:$L$9,2,FALSE)</f>
        <v>English</v>
      </c>
      <c r="AG5354" s="46">
        <v>42005</v>
      </c>
      <c r="AH5354" s="46">
        <v>45657</v>
      </c>
      <c r="AI5354" s="46" t="str">
        <f>IF(Table1[[#This Row],[Colonoscopy Date]]="","",DATEVALUE(Table1[[#This Row],[Colonoscopy Date]]))</f>
        <v/>
      </c>
      <c r="AJ535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55" spans="1:36" x14ac:dyDescent="0.25">
      <c r="A5355">
        <v>11791</v>
      </c>
      <c r="B5355" t="s">
        <v>2063</v>
      </c>
      <c r="C5355" t="s">
        <v>20</v>
      </c>
      <c r="D5355" t="s">
        <v>21</v>
      </c>
      <c r="E5355" t="s">
        <v>22</v>
      </c>
      <c r="F5355" t="s">
        <v>29</v>
      </c>
      <c r="G5355" t="s">
        <v>5969</v>
      </c>
      <c r="H5355" t="s">
        <v>24</v>
      </c>
      <c r="I5355" s="36">
        <v>29045</v>
      </c>
      <c r="J5355" t="s">
        <v>2913</v>
      </c>
      <c r="K5355" t="s">
        <v>2930</v>
      </c>
      <c r="L5355" t="s">
        <v>25</v>
      </c>
      <c r="M5355" s="2">
        <v>45474</v>
      </c>
      <c r="N5355" t="s">
        <v>25</v>
      </c>
      <c r="O5355" t="s">
        <v>25</v>
      </c>
      <c r="P5355" t="s">
        <v>18</v>
      </c>
      <c r="Q5355" t="s">
        <v>18</v>
      </c>
      <c r="R5355" t="s">
        <v>18</v>
      </c>
      <c r="S5355" t="s">
        <v>18</v>
      </c>
      <c r="T5355" t="s">
        <v>18</v>
      </c>
      <c r="U5355" t="s">
        <v>18</v>
      </c>
      <c r="V5355" t="s">
        <v>18</v>
      </c>
      <c r="W5355" s="45" t="str">
        <f>IF(Table1[[#This Row],[Sex at Birth]]="F","Female","Male")</f>
        <v>Female</v>
      </c>
      <c r="X5355" s="43">
        <v>45657</v>
      </c>
      <c r="Y5355" s="44">
        <f>Table1[[#This Row],[Report cutoff date]]-Table1[[#This Row],[DOB]]</f>
        <v>16612</v>
      </c>
      <c r="Z5355" s="68">
        <f>ROUNDDOWN(Table1[[#This Row],[Days old - as of report cutoff date]]/365,0)</f>
        <v>45</v>
      </c>
      <c r="AA5355" s="45" t="str">
        <f>IF(Table1[[#This Row],[Years old]]&gt;=55,"55+","54 and under")</f>
        <v>54 and under</v>
      </c>
      <c r="AB5355" s="45" t="str">
        <f>VLOOKUP(Table1[[#This Row],[Years old]],Lookups!$A$1:$C$101,2,FALSE)</f>
        <v>40 - 49</v>
      </c>
      <c r="AC5355" s="45" t="str">
        <f>VLOOKUP(Table1[[#This Row],[Years old]],Lookups!$A$1:$C$101,3,FALSE)</f>
        <v>45 - 49</v>
      </c>
      <c r="AD5355" s="45" t="str">
        <f>VLOOKUP(Table1[[#This Row],[Race]],Lookups!$E$2:$F$11,2,FALSE)</f>
        <v>White</v>
      </c>
      <c r="AE5355" s="45" t="str">
        <f>VLOOKUP(Table1[[#This Row],[Ethnicity]],Lookups!$H$2:$I$6,2,FALSE)</f>
        <v>Not Hispanic/Latino</v>
      </c>
      <c r="AF5355" s="45" t="str">
        <f>VLOOKUP(Table1[[#This Row],[Language]],Lookups!$K$2:$L$9,2,FALSE)</f>
        <v>English</v>
      </c>
      <c r="AG5355" s="46">
        <v>42005</v>
      </c>
      <c r="AH5355" s="46">
        <v>45657</v>
      </c>
      <c r="AI5355" s="46" t="str">
        <f>IF(Table1[[#This Row],[Colonoscopy Date]]="","",DATEVALUE(Table1[[#This Row],[Colonoscopy Date]]))</f>
        <v/>
      </c>
      <c r="AJ535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56" spans="1:36" x14ac:dyDescent="0.25">
      <c r="A5356">
        <v>13058</v>
      </c>
      <c r="B5356" t="s">
        <v>1619</v>
      </c>
      <c r="C5356" t="s">
        <v>68</v>
      </c>
      <c r="D5356" t="s">
        <v>34</v>
      </c>
      <c r="E5356" t="s">
        <v>381</v>
      </c>
      <c r="F5356" t="s">
        <v>32</v>
      </c>
      <c r="G5356" t="s">
        <v>6905</v>
      </c>
      <c r="H5356" t="s">
        <v>35</v>
      </c>
      <c r="I5356" s="36">
        <v>29046</v>
      </c>
      <c r="J5356" t="s">
        <v>2906</v>
      </c>
      <c r="K5356" t="s">
        <v>2931</v>
      </c>
      <c r="L5356" t="s">
        <v>25</v>
      </c>
      <c r="M5356" s="2">
        <v>45629</v>
      </c>
      <c r="N5356" t="s">
        <v>25</v>
      </c>
      <c r="O5356" t="s">
        <v>25</v>
      </c>
      <c r="P5356" t="s">
        <v>18</v>
      </c>
      <c r="Q5356" t="s">
        <v>18</v>
      </c>
      <c r="R5356" t="s">
        <v>18</v>
      </c>
      <c r="S5356" t="s">
        <v>18</v>
      </c>
      <c r="T5356" t="s">
        <v>18</v>
      </c>
      <c r="U5356" t="s">
        <v>18</v>
      </c>
      <c r="V5356" t="s">
        <v>18</v>
      </c>
      <c r="W5356" s="45" t="str">
        <f>IF(Table1[[#This Row],[Sex at Birth]]="F","Female","Male")</f>
        <v>Male</v>
      </c>
      <c r="X5356" s="43">
        <v>45657</v>
      </c>
      <c r="Y5356" s="44">
        <f>Table1[[#This Row],[Report cutoff date]]-Table1[[#This Row],[DOB]]</f>
        <v>16611</v>
      </c>
      <c r="Z5356" s="68">
        <f>ROUNDDOWN(Table1[[#This Row],[Days old - as of report cutoff date]]/365,0)</f>
        <v>45</v>
      </c>
      <c r="AA5356" s="45" t="str">
        <f>IF(Table1[[#This Row],[Years old]]&gt;=55,"55+","54 and under")</f>
        <v>54 and under</v>
      </c>
      <c r="AB5356" s="45" t="str">
        <f>VLOOKUP(Table1[[#This Row],[Years old]],Lookups!$A$1:$C$101,2,FALSE)</f>
        <v>40 - 49</v>
      </c>
      <c r="AC5356" s="45" t="str">
        <f>VLOOKUP(Table1[[#This Row],[Years old]],Lookups!$A$1:$C$101,3,FALSE)</f>
        <v>45 - 49</v>
      </c>
      <c r="AD5356" s="45" t="str">
        <f>VLOOKUP(Table1[[#This Row],[Race]],Lookups!$E$2:$F$11,2,FALSE)</f>
        <v>Other/ Unknown</v>
      </c>
      <c r="AE5356" s="45" t="str">
        <f>VLOOKUP(Table1[[#This Row],[Ethnicity]],Lookups!$H$2:$I$6,2,FALSE)</f>
        <v>Other/ Unknown</v>
      </c>
      <c r="AF5356" s="45" t="str">
        <f>VLOOKUP(Table1[[#This Row],[Language]],Lookups!$K$2:$L$9,2,FALSE)</f>
        <v>Other/ Unknown</v>
      </c>
      <c r="AG5356" s="46">
        <v>42005</v>
      </c>
      <c r="AH5356" s="46">
        <v>45657</v>
      </c>
      <c r="AI5356" s="46" t="str">
        <f>IF(Table1[[#This Row],[Colonoscopy Date]]="","",DATEVALUE(Table1[[#This Row],[Colonoscopy Date]]))</f>
        <v/>
      </c>
      <c r="AJ535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57" spans="1:36" x14ac:dyDescent="0.25">
      <c r="A5357">
        <v>11676</v>
      </c>
      <c r="B5357" t="s">
        <v>1681</v>
      </c>
      <c r="C5357" t="s">
        <v>20</v>
      </c>
      <c r="D5357" t="s">
        <v>21</v>
      </c>
      <c r="E5357" t="s">
        <v>22</v>
      </c>
      <c r="F5357" t="s">
        <v>106</v>
      </c>
      <c r="G5357" t="s">
        <v>8275</v>
      </c>
      <c r="H5357" t="s">
        <v>35</v>
      </c>
      <c r="I5357" s="36">
        <v>29050</v>
      </c>
      <c r="J5357" t="s">
        <v>2910</v>
      </c>
      <c r="K5357" t="s">
        <v>2931</v>
      </c>
      <c r="L5357" t="s">
        <v>25</v>
      </c>
      <c r="M5357" s="2">
        <v>45589</v>
      </c>
      <c r="N5357" t="s">
        <v>25</v>
      </c>
      <c r="O5357" t="s">
        <v>25</v>
      </c>
      <c r="P5357" t="s">
        <v>18</v>
      </c>
      <c r="Q5357" t="s">
        <v>18</v>
      </c>
      <c r="R5357" t="s">
        <v>18</v>
      </c>
      <c r="S5357" t="s">
        <v>18</v>
      </c>
      <c r="T5357" t="s">
        <v>18</v>
      </c>
      <c r="U5357" t="s">
        <v>18</v>
      </c>
      <c r="V5357" t="s">
        <v>18</v>
      </c>
      <c r="W5357" s="45" t="str">
        <f>IF(Table1[[#This Row],[Sex at Birth]]="F","Female","Male")</f>
        <v>Male</v>
      </c>
      <c r="X5357" s="43">
        <v>45657</v>
      </c>
      <c r="Y5357" s="44">
        <f>Table1[[#This Row],[Report cutoff date]]-Table1[[#This Row],[DOB]]</f>
        <v>16607</v>
      </c>
      <c r="Z5357" s="68">
        <f>ROUNDDOWN(Table1[[#This Row],[Days old - as of report cutoff date]]/365,0)</f>
        <v>45</v>
      </c>
      <c r="AA5357" s="45" t="str">
        <f>IF(Table1[[#This Row],[Years old]]&gt;=55,"55+","54 and under")</f>
        <v>54 and under</v>
      </c>
      <c r="AB5357" s="45" t="str">
        <f>VLOOKUP(Table1[[#This Row],[Years old]],Lookups!$A$1:$C$101,2,FALSE)</f>
        <v>40 - 49</v>
      </c>
      <c r="AC5357" s="45" t="str">
        <f>VLOOKUP(Table1[[#This Row],[Years old]],Lookups!$A$1:$C$101,3,FALSE)</f>
        <v>45 - 49</v>
      </c>
      <c r="AD5357" s="45" t="str">
        <f>VLOOKUP(Table1[[#This Row],[Race]],Lookups!$E$2:$F$11,2,FALSE)</f>
        <v>White</v>
      </c>
      <c r="AE5357" s="45" t="str">
        <f>VLOOKUP(Table1[[#This Row],[Ethnicity]],Lookups!$H$2:$I$6,2,FALSE)</f>
        <v>Not Hispanic/Latino</v>
      </c>
      <c r="AF5357" s="45" t="str">
        <f>VLOOKUP(Table1[[#This Row],[Language]],Lookups!$K$2:$L$9,2,FALSE)</f>
        <v>English</v>
      </c>
      <c r="AG5357" s="46">
        <v>42005</v>
      </c>
      <c r="AH5357" s="46">
        <v>45657</v>
      </c>
      <c r="AI5357" s="46" t="str">
        <f>IF(Table1[[#This Row],[Colonoscopy Date]]="","",DATEVALUE(Table1[[#This Row],[Colonoscopy Date]]))</f>
        <v/>
      </c>
      <c r="AJ535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58" spans="1:36" x14ac:dyDescent="0.25">
      <c r="A5358">
        <v>11453</v>
      </c>
      <c r="B5358" t="s">
        <v>1709</v>
      </c>
      <c r="C5358" t="s">
        <v>20</v>
      </c>
      <c r="D5358" t="s">
        <v>21</v>
      </c>
      <c r="E5358" t="s">
        <v>22</v>
      </c>
      <c r="F5358" t="s">
        <v>88</v>
      </c>
      <c r="G5358" t="s">
        <v>6869</v>
      </c>
      <c r="H5358" t="s">
        <v>35</v>
      </c>
      <c r="I5358" s="36">
        <v>29051</v>
      </c>
      <c r="J5358" t="s">
        <v>2906</v>
      </c>
      <c r="K5358" t="s">
        <v>2931</v>
      </c>
      <c r="L5358" t="s">
        <v>25</v>
      </c>
      <c r="M5358" s="2">
        <v>45614</v>
      </c>
      <c r="N5358" t="s">
        <v>25</v>
      </c>
      <c r="O5358" t="s">
        <v>25</v>
      </c>
      <c r="P5358" t="s">
        <v>18</v>
      </c>
      <c r="Q5358" t="s">
        <v>18</v>
      </c>
      <c r="R5358" t="s">
        <v>18</v>
      </c>
      <c r="S5358" t="s">
        <v>18</v>
      </c>
      <c r="T5358" t="s">
        <v>18</v>
      </c>
      <c r="U5358" t="s">
        <v>18</v>
      </c>
      <c r="V5358" t="s">
        <v>18</v>
      </c>
      <c r="W5358" s="45" t="str">
        <f>IF(Table1[[#This Row],[Sex at Birth]]="F","Female","Male")</f>
        <v>Male</v>
      </c>
      <c r="X5358" s="43">
        <v>45657</v>
      </c>
      <c r="Y5358" s="44">
        <f>Table1[[#This Row],[Report cutoff date]]-Table1[[#This Row],[DOB]]</f>
        <v>16606</v>
      </c>
      <c r="Z5358" s="68">
        <f>ROUNDDOWN(Table1[[#This Row],[Days old - as of report cutoff date]]/365,0)</f>
        <v>45</v>
      </c>
      <c r="AA5358" s="45" t="str">
        <f>IF(Table1[[#This Row],[Years old]]&gt;=55,"55+","54 and under")</f>
        <v>54 and under</v>
      </c>
      <c r="AB5358" s="45" t="str">
        <f>VLOOKUP(Table1[[#This Row],[Years old]],Lookups!$A$1:$C$101,2,FALSE)</f>
        <v>40 - 49</v>
      </c>
      <c r="AC5358" s="45" t="str">
        <f>VLOOKUP(Table1[[#This Row],[Years old]],Lookups!$A$1:$C$101,3,FALSE)</f>
        <v>45 - 49</v>
      </c>
      <c r="AD5358" s="45" t="str">
        <f>VLOOKUP(Table1[[#This Row],[Race]],Lookups!$E$2:$F$11,2,FALSE)</f>
        <v>White</v>
      </c>
      <c r="AE5358" s="45" t="str">
        <f>VLOOKUP(Table1[[#This Row],[Ethnicity]],Lookups!$H$2:$I$6,2,FALSE)</f>
        <v>Not Hispanic/Latino</v>
      </c>
      <c r="AF5358" s="45" t="str">
        <f>VLOOKUP(Table1[[#This Row],[Language]],Lookups!$K$2:$L$9,2,FALSE)</f>
        <v>English</v>
      </c>
      <c r="AG5358" s="46">
        <v>42005</v>
      </c>
      <c r="AH5358" s="46">
        <v>45657</v>
      </c>
      <c r="AI5358" s="46" t="str">
        <f>IF(Table1[[#This Row],[Colonoscopy Date]]="","",DATEVALUE(Table1[[#This Row],[Colonoscopy Date]]))</f>
        <v/>
      </c>
      <c r="AJ535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59" spans="1:36" x14ac:dyDescent="0.25">
      <c r="A5359">
        <v>11455</v>
      </c>
      <c r="B5359" t="s">
        <v>1614</v>
      </c>
      <c r="C5359" t="s">
        <v>20</v>
      </c>
      <c r="D5359" t="s">
        <v>21</v>
      </c>
      <c r="E5359" t="s">
        <v>22</v>
      </c>
      <c r="F5359" t="s">
        <v>52</v>
      </c>
      <c r="G5359" t="s">
        <v>7361</v>
      </c>
      <c r="H5359" t="s">
        <v>24</v>
      </c>
      <c r="I5359" s="36">
        <v>29059</v>
      </c>
      <c r="J5359" t="s">
        <v>2923</v>
      </c>
      <c r="K5359" t="s">
        <v>2935</v>
      </c>
      <c r="L5359" t="s">
        <v>25</v>
      </c>
      <c r="M5359" s="2">
        <v>45476</v>
      </c>
      <c r="N5359" t="s">
        <v>25</v>
      </c>
      <c r="O5359" t="s">
        <v>25</v>
      </c>
      <c r="P5359" t="s">
        <v>18</v>
      </c>
      <c r="Q5359" t="s">
        <v>18</v>
      </c>
      <c r="R5359" t="s">
        <v>18</v>
      </c>
      <c r="S5359" t="s">
        <v>18</v>
      </c>
      <c r="T5359" t="s">
        <v>18</v>
      </c>
      <c r="U5359" t="s">
        <v>18</v>
      </c>
      <c r="V5359" t="s">
        <v>18</v>
      </c>
      <c r="W5359" s="45" t="str">
        <f>IF(Table1[[#This Row],[Sex at Birth]]="F","Female","Male")</f>
        <v>Female</v>
      </c>
      <c r="X5359" s="43">
        <v>45657</v>
      </c>
      <c r="Y5359" s="44">
        <f>Table1[[#This Row],[Report cutoff date]]-Table1[[#This Row],[DOB]]</f>
        <v>16598</v>
      </c>
      <c r="Z5359" s="68">
        <f>ROUNDDOWN(Table1[[#This Row],[Days old - as of report cutoff date]]/365,0)</f>
        <v>45</v>
      </c>
      <c r="AA5359" s="45" t="str">
        <f>IF(Table1[[#This Row],[Years old]]&gt;=55,"55+","54 and under")</f>
        <v>54 and under</v>
      </c>
      <c r="AB5359" s="45" t="str">
        <f>VLOOKUP(Table1[[#This Row],[Years old]],Lookups!$A$1:$C$101,2,FALSE)</f>
        <v>40 - 49</v>
      </c>
      <c r="AC5359" s="45" t="str">
        <f>VLOOKUP(Table1[[#This Row],[Years old]],Lookups!$A$1:$C$101,3,FALSE)</f>
        <v>45 - 49</v>
      </c>
      <c r="AD5359" s="45" t="str">
        <f>VLOOKUP(Table1[[#This Row],[Race]],Lookups!$E$2:$F$11,2,FALSE)</f>
        <v>White</v>
      </c>
      <c r="AE5359" s="45" t="str">
        <f>VLOOKUP(Table1[[#This Row],[Ethnicity]],Lookups!$H$2:$I$6,2,FALSE)</f>
        <v>Not Hispanic/Latino</v>
      </c>
      <c r="AF5359" s="45" t="str">
        <f>VLOOKUP(Table1[[#This Row],[Language]],Lookups!$K$2:$L$9,2,FALSE)</f>
        <v>English</v>
      </c>
      <c r="AG5359" s="46">
        <v>42005</v>
      </c>
      <c r="AH5359" s="46">
        <v>45657</v>
      </c>
      <c r="AI5359" s="46" t="str">
        <f>IF(Table1[[#This Row],[Colonoscopy Date]]="","",DATEVALUE(Table1[[#This Row],[Colonoscopy Date]]))</f>
        <v/>
      </c>
      <c r="AJ535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60" spans="1:36" x14ac:dyDescent="0.25">
      <c r="A5360">
        <v>11132</v>
      </c>
      <c r="B5360" t="s">
        <v>1748</v>
      </c>
      <c r="C5360" t="s">
        <v>20</v>
      </c>
      <c r="D5360" t="s">
        <v>21</v>
      </c>
      <c r="E5360" t="s">
        <v>22</v>
      </c>
      <c r="F5360" t="s">
        <v>30</v>
      </c>
      <c r="G5360" t="s">
        <v>8293</v>
      </c>
      <c r="H5360" t="s">
        <v>24</v>
      </c>
      <c r="I5360" s="36">
        <v>29061</v>
      </c>
      <c r="J5360" t="s">
        <v>134</v>
      </c>
      <c r="K5360" t="s">
        <v>2931</v>
      </c>
      <c r="L5360" t="s">
        <v>25</v>
      </c>
      <c r="M5360" s="2">
        <v>45611</v>
      </c>
      <c r="N5360" t="s">
        <v>25</v>
      </c>
      <c r="O5360" t="s">
        <v>25</v>
      </c>
      <c r="P5360" t="s">
        <v>18</v>
      </c>
      <c r="Q5360" t="s">
        <v>18</v>
      </c>
      <c r="R5360" t="s">
        <v>18</v>
      </c>
      <c r="S5360" t="s">
        <v>18</v>
      </c>
      <c r="T5360" t="s">
        <v>18</v>
      </c>
      <c r="U5360" t="s">
        <v>18</v>
      </c>
      <c r="V5360" t="s">
        <v>18</v>
      </c>
      <c r="W5360" s="45" t="str">
        <f>IF(Table1[[#This Row],[Sex at Birth]]="F","Female","Male")</f>
        <v>Female</v>
      </c>
      <c r="X5360" s="43">
        <v>45657</v>
      </c>
      <c r="Y5360" s="44">
        <f>Table1[[#This Row],[Report cutoff date]]-Table1[[#This Row],[DOB]]</f>
        <v>16596</v>
      </c>
      <c r="Z5360" s="68">
        <f>ROUNDDOWN(Table1[[#This Row],[Days old - as of report cutoff date]]/365,0)</f>
        <v>45</v>
      </c>
      <c r="AA5360" s="45" t="str">
        <f>IF(Table1[[#This Row],[Years old]]&gt;=55,"55+","54 and under")</f>
        <v>54 and under</v>
      </c>
      <c r="AB5360" s="45" t="str">
        <f>VLOOKUP(Table1[[#This Row],[Years old]],Lookups!$A$1:$C$101,2,FALSE)</f>
        <v>40 - 49</v>
      </c>
      <c r="AC5360" s="45" t="str">
        <f>VLOOKUP(Table1[[#This Row],[Years old]],Lookups!$A$1:$C$101,3,FALSE)</f>
        <v>45 - 49</v>
      </c>
      <c r="AD5360" s="45" t="str">
        <f>VLOOKUP(Table1[[#This Row],[Race]],Lookups!$E$2:$F$11,2,FALSE)</f>
        <v>White</v>
      </c>
      <c r="AE5360" s="45" t="str">
        <f>VLOOKUP(Table1[[#This Row],[Ethnicity]],Lookups!$H$2:$I$6,2,FALSE)</f>
        <v>Not Hispanic/Latino</v>
      </c>
      <c r="AF5360" s="45" t="str">
        <f>VLOOKUP(Table1[[#This Row],[Language]],Lookups!$K$2:$L$9,2,FALSE)</f>
        <v>English</v>
      </c>
      <c r="AG5360" s="46">
        <v>42005</v>
      </c>
      <c r="AH5360" s="46">
        <v>45657</v>
      </c>
      <c r="AI5360" s="46" t="str">
        <f>IF(Table1[[#This Row],[Colonoscopy Date]]="","",DATEVALUE(Table1[[#This Row],[Colonoscopy Date]]))</f>
        <v/>
      </c>
      <c r="AJ536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61" spans="1:36" x14ac:dyDescent="0.25">
      <c r="A5361">
        <v>10266</v>
      </c>
      <c r="B5361" t="s">
        <v>2107</v>
      </c>
      <c r="C5361" t="s">
        <v>20</v>
      </c>
      <c r="D5361" t="s">
        <v>21</v>
      </c>
      <c r="E5361" t="s">
        <v>22</v>
      </c>
      <c r="F5361" t="s">
        <v>63</v>
      </c>
      <c r="G5361" t="s">
        <v>3039</v>
      </c>
      <c r="H5361" t="s">
        <v>24</v>
      </c>
      <c r="I5361" s="36">
        <v>29065</v>
      </c>
      <c r="J5361" t="s">
        <v>2923</v>
      </c>
      <c r="K5361" t="s">
        <v>2935</v>
      </c>
      <c r="L5361" t="s">
        <v>25</v>
      </c>
      <c r="M5361" s="2">
        <v>45582</v>
      </c>
      <c r="N5361" t="s">
        <v>25</v>
      </c>
      <c r="O5361" t="s">
        <v>25</v>
      </c>
      <c r="P5361" t="s">
        <v>18</v>
      </c>
      <c r="Q5361" t="s">
        <v>18</v>
      </c>
      <c r="R5361" t="s">
        <v>18</v>
      </c>
      <c r="S5361" t="s">
        <v>104</v>
      </c>
      <c r="T5361" t="s">
        <v>27</v>
      </c>
      <c r="U5361" t="s">
        <v>18</v>
      </c>
      <c r="V5361" t="s">
        <v>18</v>
      </c>
      <c r="W5361" s="45" t="str">
        <f>IF(Table1[[#This Row],[Sex at Birth]]="F","Female","Male")</f>
        <v>Female</v>
      </c>
      <c r="X5361" s="43">
        <v>45657</v>
      </c>
      <c r="Y5361" s="44">
        <f>Table1[[#This Row],[Report cutoff date]]-Table1[[#This Row],[DOB]]</f>
        <v>16592</v>
      </c>
      <c r="Z5361" s="68">
        <f>ROUNDDOWN(Table1[[#This Row],[Days old - as of report cutoff date]]/365,0)</f>
        <v>45</v>
      </c>
      <c r="AA5361" s="45" t="str">
        <f>IF(Table1[[#This Row],[Years old]]&gt;=55,"55+","54 and under")</f>
        <v>54 and under</v>
      </c>
      <c r="AB5361" s="45" t="str">
        <f>VLOOKUP(Table1[[#This Row],[Years old]],Lookups!$A$1:$C$101,2,FALSE)</f>
        <v>40 - 49</v>
      </c>
      <c r="AC5361" s="45" t="str">
        <f>VLOOKUP(Table1[[#This Row],[Years old]],Lookups!$A$1:$C$101,3,FALSE)</f>
        <v>45 - 49</v>
      </c>
      <c r="AD5361" s="45" t="str">
        <f>VLOOKUP(Table1[[#This Row],[Race]],Lookups!$E$2:$F$11,2,FALSE)</f>
        <v>White</v>
      </c>
      <c r="AE5361" s="45" t="str">
        <f>VLOOKUP(Table1[[#This Row],[Ethnicity]],Lookups!$H$2:$I$6,2,FALSE)</f>
        <v>Not Hispanic/Latino</v>
      </c>
      <c r="AF5361" s="45" t="str">
        <f>VLOOKUP(Table1[[#This Row],[Language]],Lookups!$K$2:$L$9,2,FALSE)</f>
        <v>English</v>
      </c>
      <c r="AG5361" s="46">
        <v>42005</v>
      </c>
      <c r="AH5361" s="46">
        <v>45657</v>
      </c>
      <c r="AI5361" s="46" t="str">
        <f>IF(Table1[[#This Row],[Colonoscopy Date]]="","",DATEVALUE(Table1[[#This Row],[Colonoscopy Date]]))</f>
        <v/>
      </c>
      <c r="AJ536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62" spans="1:36" x14ac:dyDescent="0.25">
      <c r="A5362">
        <v>12437</v>
      </c>
      <c r="B5362" t="s">
        <v>1765</v>
      </c>
      <c r="C5362" t="s">
        <v>20</v>
      </c>
      <c r="D5362" t="s">
        <v>21</v>
      </c>
      <c r="E5362" t="s">
        <v>22</v>
      </c>
      <c r="F5362" t="s">
        <v>67</v>
      </c>
      <c r="G5362" t="s">
        <v>2946</v>
      </c>
      <c r="H5362" t="s">
        <v>24</v>
      </c>
      <c r="I5362" s="36">
        <v>29072</v>
      </c>
      <c r="J5362" t="s">
        <v>2906</v>
      </c>
      <c r="K5362" t="s">
        <v>2931</v>
      </c>
      <c r="L5362" t="s">
        <v>25</v>
      </c>
      <c r="M5362" s="2">
        <v>45630</v>
      </c>
      <c r="N5362" t="s">
        <v>25</v>
      </c>
      <c r="O5362" t="s">
        <v>53</v>
      </c>
      <c r="P5362" t="s">
        <v>585</v>
      </c>
      <c r="Q5362" t="s">
        <v>18</v>
      </c>
      <c r="R5362" t="s">
        <v>18</v>
      </c>
      <c r="S5362" t="s">
        <v>18</v>
      </c>
      <c r="T5362" t="s">
        <v>18</v>
      </c>
      <c r="U5362" t="s">
        <v>18</v>
      </c>
      <c r="V5362" t="s">
        <v>18</v>
      </c>
      <c r="W5362" s="45" t="str">
        <f>IF(Table1[[#This Row],[Sex at Birth]]="F","Female","Male")</f>
        <v>Female</v>
      </c>
      <c r="X5362" s="43">
        <v>45657</v>
      </c>
      <c r="Y5362" s="44">
        <f>Table1[[#This Row],[Report cutoff date]]-Table1[[#This Row],[DOB]]</f>
        <v>16585</v>
      </c>
      <c r="Z5362" s="68">
        <f>ROUNDDOWN(Table1[[#This Row],[Days old - as of report cutoff date]]/365,0)</f>
        <v>45</v>
      </c>
      <c r="AA5362" s="45" t="str">
        <f>IF(Table1[[#This Row],[Years old]]&gt;=55,"55+","54 and under")</f>
        <v>54 and under</v>
      </c>
      <c r="AB5362" s="45" t="str">
        <f>VLOOKUP(Table1[[#This Row],[Years old]],Lookups!$A$1:$C$101,2,FALSE)</f>
        <v>40 - 49</v>
      </c>
      <c r="AC5362" s="45" t="str">
        <f>VLOOKUP(Table1[[#This Row],[Years old]],Lookups!$A$1:$C$101,3,FALSE)</f>
        <v>45 - 49</v>
      </c>
      <c r="AD5362" s="45" t="str">
        <f>VLOOKUP(Table1[[#This Row],[Race]],Lookups!$E$2:$F$11,2,FALSE)</f>
        <v>White</v>
      </c>
      <c r="AE5362" s="45" t="str">
        <f>VLOOKUP(Table1[[#This Row],[Ethnicity]],Lookups!$H$2:$I$6,2,FALSE)</f>
        <v>Not Hispanic/Latino</v>
      </c>
      <c r="AF5362" s="45" t="str">
        <f>VLOOKUP(Table1[[#This Row],[Language]],Lookups!$K$2:$L$9,2,FALSE)</f>
        <v>English</v>
      </c>
      <c r="AG5362" s="46">
        <v>42005</v>
      </c>
      <c r="AH5362" s="46">
        <v>45657</v>
      </c>
      <c r="AI5362" s="46">
        <f>IF(Table1[[#This Row],[Colonoscopy Date]]="","",DATEVALUE(Table1[[#This Row],[Colonoscopy Date]]))</f>
        <v>45022</v>
      </c>
      <c r="AJ5362"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363" spans="1:36" x14ac:dyDescent="0.25">
      <c r="A5363">
        <v>12012</v>
      </c>
      <c r="B5363" t="s">
        <v>1600</v>
      </c>
      <c r="C5363" t="s">
        <v>20</v>
      </c>
      <c r="D5363" t="s">
        <v>21</v>
      </c>
      <c r="E5363" t="s">
        <v>22</v>
      </c>
      <c r="F5363" t="s">
        <v>46</v>
      </c>
      <c r="G5363" t="s">
        <v>4639</v>
      </c>
      <c r="H5363" t="s">
        <v>35</v>
      </c>
      <c r="I5363" s="36">
        <v>29073</v>
      </c>
      <c r="J5363" t="s">
        <v>2883</v>
      </c>
      <c r="K5363" t="s">
        <v>2930</v>
      </c>
      <c r="L5363" t="s">
        <v>25</v>
      </c>
      <c r="M5363" s="2">
        <v>45475</v>
      </c>
      <c r="N5363" t="s">
        <v>25</v>
      </c>
      <c r="O5363" t="s">
        <v>25</v>
      </c>
      <c r="P5363" t="s">
        <v>18</v>
      </c>
      <c r="Q5363" t="s">
        <v>18</v>
      </c>
      <c r="R5363" t="s">
        <v>18</v>
      </c>
      <c r="S5363" t="s">
        <v>18</v>
      </c>
      <c r="T5363" t="s">
        <v>18</v>
      </c>
      <c r="U5363" t="s">
        <v>18</v>
      </c>
      <c r="V5363" t="s">
        <v>18</v>
      </c>
      <c r="W5363" s="45" t="str">
        <f>IF(Table1[[#This Row],[Sex at Birth]]="F","Female","Male")</f>
        <v>Male</v>
      </c>
      <c r="X5363" s="43">
        <v>45657</v>
      </c>
      <c r="Y5363" s="44">
        <f>Table1[[#This Row],[Report cutoff date]]-Table1[[#This Row],[DOB]]</f>
        <v>16584</v>
      </c>
      <c r="Z5363" s="68">
        <f>ROUNDDOWN(Table1[[#This Row],[Days old - as of report cutoff date]]/365,0)</f>
        <v>45</v>
      </c>
      <c r="AA5363" s="45" t="str">
        <f>IF(Table1[[#This Row],[Years old]]&gt;=55,"55+","54 and under")</f>
        <v>54 and under</v>
      </c>
      <c r="AB5363" s="45" t="str">
        <f>VLOOKUP(Table1[[#This Row],[Years old]],Lookups!$A$1:$C$101,2,FALSE)</f>
        <v>40 - 49</v>
      </c>
      <c r="AC5363" s="45" t="str">
        <f>VLOOKUP(Table1[[#This Row],[Years old]],Lookups!$A$1:$C$101,3,FALSE)</f>
        <v>45 - 49</v>
      </c>
      <c r="AD5363" s="45" t="str">
        <f>VLOOKUP(Table1[[#This Row],[Race]],Lookups!$E$2:$F$11,2,FALSE)</f>
        <v>White</v>
      </c>
      <c r="AE5363" s="45" t="str">
        <f>VLOOKUP(Table1[[#This Row],[Ethnicity]],Lookups!$H$2:$I$6,2,FALSE)</f>
        <v>Not Hispanic/Latino</v>
      </c>
      <c r="AF5363" s="45" t="str">
        <f>VLOOKUP(Table1[[#This Row],[Language]],Lookups!$K$2:$L$9,2,FALSE)</f>
        <v>English</v>
      </c>
      <c r="AG5363" s="46">
        <v>42005</v>
      </c>
      <c r="AH5363" s="46">
        <v>45657</v>
      </c>
      <c r="AI5363" s="46" t="str">
        <f>IF(Table1[[#This Row],[Colonoscopy Date]]="","",DATEVALUE(Table1[[#This Row],[Colonoscopy Date]]))</f>
        <v/>
      </c>
      <c r="AJ536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64" spans="1:36" x14ac:dyDescent="0.25">
      <c r="A5364">
        <v>12343</v>
      </c>
      <c r="B5364" t="s">
        <v>1718</v>
      </c>
      <c r="C5364" t="s">
        <v>20</v>
      </c>
      <c r="D5364" t="s">
        <v>34</v>
      </c>
      <c r="E5364" t="s">
        <v>22</v>
      </c>
      <c r="F5364" t="s">
        <v>147</v>
      </c>
      <c r="G5364" t="s">
        <v>2947</v>
      </c>
      <c r="H5364" t="s">
        <v>24</v>
      </c>
      <c r="I5364" s="36">
        <v>29074</v>
      </c>
      <c r="J5364" t="s">
        <v>2906</v>
      </c>
      <c r="K5364" t="s">
        <v>2931</v>
      </c>
      <c r="L5364" t="s">
        <v>25</v>
      </c>
      <c r="M5364" s="2">
        <v>45539</v>
      </c>
      <c r="N5364" t="s">
        <v>25</v>
      </c>
      <c r="O5364" t="s">
        <v>53</v>
      </c>
      <c r="P5364" t="s">
        <v>340</v>
      </c>
      <c r="Q5364" t="s">
        <v>18</v>
      </c>
      <c r="R5364" t="s">
        <v>18</v>
      </c>
      <c r="S5364" t="s">
        <v>18</v>
      </c>
      <c r="T5364" t="s">
        <v>18</v>
      </c>
      <c r="U5364" t="s">
        <v>18</v>
      </c>
      <c r="V5364" t="s">
        <v>18</v>
      </c>
      <c r="W5364" s="45" t="str">
        <f>IF(Table1[[#This Row],[Sex at Birth]]="F","Female","Male")</f>
        <v>Female</v>
      </c>
      <c r="X5364" s="43">
        <v>45657</v>
      </c>
      <c r="Y5364" s="44">
        <f>Table1[[#This Row],[Report cutoff date]]-Table1[[#This Row],[DOB]]</f>
        <v>16583</v>
      </c>
      <c r="Z5364" s="68">
        <f>ROUNDDOWN(Table1[[#This Row],[Days old - as of report cutoff date]]/365,0)</f>
        <v>45</v>
      </c>
      <c r="AA5364" s="45" t="str">
        <f>IF(Table1[[#This Row],[Years old]]&gt;=55,"55+","54 and under")</f>
        <v>54 and under</v>
      </c>
      <c r="AB5364" s="45" t="str">
        <f>VLOOKUP(Table1[[#This Row],[Years old]],Lookups!$A$1:$C$101,2,FALSE)</f>
        <v>40 - 49</v>
      </c>
      <c r="AC5364" s="45" t="str">
        <f>VLOOKUP(Table1[[#This Row],[Years old]],Lookups!$A$1:$C$101,3,FALSE)</f>
        <v>45 - 49</v>
      </c>
      <c r="AD5364" s="45" t="str">
        <f>VLOOKUP(Table1[[#This Row],[Race]],Lookups!$E$2:$F$11,2,FALSE)</f>
        <v>White</v>
      </c>
      <c r="AE5364" s="45" t="str">
        <f>VLOOKUP(Table1[[#This Row],[Ethnicity]],Lookups!$H$2:$I$6,2,FALSE)</f>
        <v>Other/ Unknown</v>
      </c>
      <c r="AF5364" s="45" t="str">
        <f>VLOOKUP(Table1[[#This Row],[Language]],Lookups!$K$2:$L$9,2,FALSE)</f>
        <v>English</v>
      </c>
      <c r="AG5364" s="46">
        <v>42005</v>
      </c>
      <c r="AH5364" s="46">
        <v>45657</v>
      </c>
      <c r="AI5364" s="46">
        <f>IF(Table1[[#This Row],[Colonoscopy Date]]="","",DATEVALUE(Table1[[#This Row],[Colonoscopy Date]]))</f>
        <v>44950</v>
      </c>
      <c r="AJ5364" s="45" t="str">
        <f>IF(Table1[[#This Row],[Colonoscopy: Formatted date]]="","Not Compliant",IF(Table1[[#This Row],[Colonoscopy: Formatted date]]&lt;Table1[[#This Row],[Colonoscopy: Earliest date]],"Not Compliant",IF(Table1[[#This Row],[Colonoscopy: Formatted date]]&gt;Table1[[#This Row],[Colonoscopy: Latest date]],"Not Compliant","Compliant")))</f>
        <v>Compliant</v>
      </c>
    </row>
    <row r="5365" spans="1:36" x14ac:dyDescent="0.25">
      <c r="A5365">
        <v>12454</v>
      </c>
      <c r="B5365" t="s">
        <v>1619</v>
      </c>
      <c r="C5365" t="s">
        <v>20</v>
      </c>
      <c r="D5365" t="s">
        <v>21</v>
      </c>
      <c r="E5365" t="s">
        <v>22</v>
      </c>
      <c r="F5365" t="s">
        <v>44</v>
      </c>
      <c r="G5365" t="s">
        <v>6907</v>
      </c>
      <c r="H5365" t="s">
        <v>24</v>
      </c>
      <c r="I5365" s="36">
        <v>29075</v>
      </c>
      <c r="J5365" t="s">
        <v>2906</v>
      </c>
      <c r="K5365" t="s">
        <v>2931</v>
      </c>
      <c r="L5365" t="s">
        <v>25</v>
      </c>
      <c r="M5365" s="2">
        <v>45644</v>
      </c>
      <c r="N5365" t="s">
        <v>25</v>
      </c>
      <c r="O5365" t="s">
        <v>25</v>
      </c>
      <c r="P5365" t="s">
        <v>18</v>
      </c>
      <c r="Q5365" t="s">
        <v>18</v>
      </c>
      <c r="R5365" t="s">
        <v>18</v>
      </c>
      <c r="S5365" t="s">
        <v>18</v>
      </c>
      <c r="T5365" t="s">
        <v>18</v>
      </c>
      <c r="U5365" t="s">
        <v>18</v>
      </c>
      <c r="V5365" t="s">
        <v>18</v>
      </c>
      <c r="W5365" s="45" t="str">
        <f>IF(Table1[[#This Row],[Sex at Birth]]="F","Female","Male")</f>
        <v>Female</v>
      </c>
      <c r="X5365" s="43">
        <v>45657</v>
      </c>
      <c r="Y5365" s="44">
        <f>Table1[[#This Row],[Report cutoff date]]-Table1[[#This Row],[DOB]]</f>
        <v>16582</v>
      </c>
      <c r="Z5365" s="68">
        <f>ROUNDDOWN(Table1[[#This Row],[Days old - as of report cutoff date]]/365,0)</f>
        <v>45</v>
      </c>
      <c r="AA5365" s="45" t="str">
        <f>IF(Table1[[#This Row],[Years old]]&gt;=55,"55+","54 and under")</f>
        <v>54 and under</v>
      </c>
      <c r="AB5365" s="45" t="str">
        <f>VLOOKUP(Table1[[#This Row],[Years old]],Lookups!$A$1:$C$101,2,FALSE)</f>
        <v>40 - 49</v>
      </c>
      <c r="AC5365" s="45" t="str">
        <f>VLOOKUP(Table1[[#This Row],[Years old]],Lookups!$A$1:$C$101,3,FALSE)</f>
        <v>45 - 49</v>
      </c>
      <c r="AD5365" s="45" t="str">
        <f>VLOOKUP(Table1[[#This Row],[Race]],Lookups!$E$2:$F$11,2,FALSE)</f>
        <v>White</v>
      </c>
      <c r="AE5365" s="45" t="str">
        <f>VLOOKUP(Table1[[#This Row],[Ethnicity]],Lookups!$H$2:$I$6,2,FALSE)</f>
        <v>Not Hispanic/Latino</v>
      </c>
      <c r="AF5365" s="45" t="str">
        <f>VLOOKUP(Table1[[#This Row],[Language]],Lookups!$K$2:$L$9,2,FALSE)</f>
        <v>English</v>
      </c>
      <c r="AG5365" s="46">
        <v>42005</v>
      </c>
      <c r="AH5365" s="46">
        <v>45657</v>
      </c>
      <c r="AI5365" s="46" t="str">
        <f>IF(Table1[[#This Row],[Colonoscopy Date]]="","",DATEVALUE(Table1[[#This Row],[Colonoscopy Date]]))</f>
        <v/>
      </c>
      <c r="AJ536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66" spans="1:36" x14ac:dyDescent="0.25">
      <c r="A5366">
        <v>11345</v>
      </c>
      <c r="B5366" t="s">
        <v>1783</v>
      </c>
      <c r="C5366" t="s">
        <v>20</v>
      </c>
      <c r="D5366" t="s">
        <v>21</v>
      </c>
      <c r="E5366" t="s">
        <v>22</v>
      </c>
      <c r="F5366" t="s">
        <v>240</v>
      </c>
      <c r="G5366" t="s">
        <v>7324</v>
      </c>
      <c r="H5366" t="s">
        <v>35</v>
      </c>
      <c r="I5366" s="36">
        <v>29079</v>
      </c>
      <c r="J5366" t="s">
        <v>2913</v>
      </c>
      <c r="K5366" t="s">
        <v>2935</v>
      </c>
      <c r="L5366" t="s">
        <v>25</v>
      </c>
      <c r="M5366" s="2">
        <v>45401</v>
      </c>
      <c r="N5366" t="s">
        <v>25</v>
      </c>
      <c r="O5366" t="s">
        <v>25</v>
      </c>
      <c r="P5366" t="s">
        <v>18</v>
      </c>
      <c r="Q5366" t="s">
        <v>18</v>
      </c>
      <c r="R5366" t="s">
        <v>18</v>
      </c>
      <c r="S5366" t="s">
        <v>18</v>
      </c>
      <c r="T5366" t="s">
        <v>18</v>
      </c>
      <c r="U5366" t="s">
        <v>18</v>
      </c>
      <c r="V5366" t="s">
        <v>18</v>
      </c>
      <c r="W5366" s="45" t="str">
        <f>IF(Table1[[#This Row],[Sex at Birth]]="F","Female","Male")</f>
        <v>Male</v>
      </c>
      <c r="X5366" s="43">
        <v>45657</v>
      </c>
      <c r="Y5366" s="44">
        <f>Table1[[#This Row],[Report cutoff date]]-Table1[[#This Row],[DOB]]</f>
        <v>16578</v>
      </c>
      <c r="Z5366" s="68">
        <f>ROUNDDOWN(Table1[[#This Row],[Days old - as of report cutoff date]]/365,0)</f>
        <v>45</v>
      </c>
      <c r="AA5366" s="45" t="str">
        <f>IF(Table1[[#This Row],[Years old]]&gt;=55,"55+","54 and under")</f>
        <v>54 and under</v>
      </c>
      <c r="AB5366" s="45" t="str">
        <f>VLOOKUP(Table1[[#This Row],[Years old]],Lookups!$A$1:$C$101,2,FALSE)</f>
        <v>40 - 49</v>
      </c>
      <c r="AC5366" s="45" t="str">
        <f>VLOOKUP(Table1[[#This Row],[Years old]],Lookups!$A$1:$C$101,3,FALSE)</f>
        <v>45 - 49</v>
      </c>
      <c r="AD5366" s="45" t="str">
        <f>VLOOKUP(Table1[[#This Row],[Race]],Lookups!$E$2:$F$11,2,FALSE)</f>
        <v>White</v>
      </c>
      <c r="AE5366" s="45" t="str">
        <f>VLOOKUP(Table1[[#This Row],[Ethnicity]],Lookups!$H$2:$I$6,2,FALSE)</f>
        <v>Not Hispanic/Latino</v>
      </c>
      <c r="AF5366" s="45" t="str">
        <f>VLOOKUP(Table1[[#This Row],[Language]],Lookups!$K$2:$L$9,2,FALSE)</f>
        <v>English</v>
      </c>
      <c r="AG5366" s="46">
        <v>42005</v>
      </c>
      <c r="AH5366" s="46">
        <v>45657</v>
      </c>
      <c r="AI5366" s="46" t="str">
        <f>IF(Table1[[#This Row],[Colonoscopy Date]]="","",DATEVALUE(Table1[[#This Row],[Colonoscopy Date]]))</f>
        <v/>
      </c>
      <c r="AJ536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67" spans="1:36" x14ac:dyDescent="0.25">
      <c r="A5367">
        <v>13765</v>
      </c>
      <c r="B5367" t="s">
        <v>1583</v>
      </c>
      <c r="C5367" t="s">
        <v>20</v>
      </c>
      <c r="D5367" t="s">
        <v>21</v>
      </c>
      <c r="E5367" t="s">
        <v>22</v>
      </c>
      <c r="F5367" t="s">
        <v>28</v>
      </c>
      <c r="G5367" t="s">
        <v>5449</v>
      </c>
      <c r="H5367" t="s">
        <v>24</v>
      </c>
      <c r="I5367" s="36">
        <v>29082</v>
      </c>
      <c r="J5367" t="s">
        <v>2918</v>
      </c>
      <c r="K5367" t="s">
        <v>2930</v>
      </c>
      <c r="L5367" t="s">
        <v>25</v>
      </c>
      <c r="M5367" s="2">
        <v>45621</v>
      </c>
      <c r="N5367" t="s">
        <v>25</v>
      </c>
      <c r="O5367" t="s">
        <v>25</v>
      </c>
      <c r="P5367" t="s">
        <v>18</v>
      </c>
      <c r="Q5367" t="s">
        <v>18</v>
      </c>
      <c r="R5367" t="s">
        <v>18</v>
      </c>
      <c r="S5367" t="s">
        <v>18</v>
      </c>
      <c r="T5367" t="s">
        <v>18</v>
      </c>
      <c r="U5367" t="s">
        <v>18</v>
      </c>
      <c r="V5367" t="s">
        <v>18</v>
      </c>
      <c r="W5367" s="45" t="str">
        <f>IF(Table1[[#This Row],[Sex at Birth]]="F","Female","Male")</f>
        <v>Female</v>
      </c>
      <c r="X5367" s="43">
        <v>45657</v>
      </c>
      <c r="Y5367" s="44">
        <f>Table1[[#This Row],[Report cutoff date]]-Table1[[#This Row],[DOB]]</f>
        <v>16575</v>
      </c>
      <c r="Z5367" s="68">
        <f>ROUNDDOWN(Table1[[#This Row],[Days old - as of report cutoff date]]/365,0)</f>
        <v>45</v>
      </c>
      <c r="AA5367" s="45" t="str">
        <f>IF(Table1[[#This Row],[Years old]]&gt;=55,"55+","54 and under")</f>
        <v>54 and under</v>
      </c>
      <c r="AB5367" s="45" t="str">
        <f>VLOOKUP(Table1[[#This Row],[Years old]],Lookups!$A$1:$C$101,2,FALSE)</f>
        <v>40 - 49</v>
      </c>
      <c r="AC5367" s="45" t="str">
        <f>VLOOKUP(Table1[[#This Row],[Years old]],Lookups!$A$1:$C$101,3,FALSE)</f>
        <v>45 - 49</v>
      </c>
      <c r="AD5367" s="45" t="str">
        <f>VLOOKUP(Table1[[#This Row],[Race]],Lookups!$E$2:$F$11,2,FALSE)</f>
        <v>White</v>
      </c>
      <c r="AE5367" s="45" t="str">
        <f>VLOOKUP(Table1[[#This Row],[Ethnicity]],Lookups!$H$2:$I$6,2,FALSE)</f>
        <v>Not Hispanic/Latino</v>
      </c>
      <c r="AF5367" s="45" t="str">
        <f>VLOOKUP(Table1[[#This Row],[Language]],Lookups!$K$2:$L$9,2,FALSE)</f>
        <v>English</v>
      </c>
      <c r="AG5367" s="46">
        <v>42005</v>
      </c>
      <c r="AH5367" s="46">
        <v>45657</v>
      </c>
      <c r="AI5367" s="46" t="str">
        <f>IF(Table1[[#This Row],[Colonoscopy Date]]="","",DATEVALUE(Table1[[#This Row],[Colonoscopy Date]]))</f>
        <v/>
      </c>
      <c r="AJ536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68" spans="1:36" x14ac:dyDescent="0.25">
      <c r="A5368">
        <v>13810</v>
      </c>
      <c r="B5368" t="s">
        <v>2583</v>
      </c>
      <c r="C5368" t="s">
        <v>20</v>
      </c>
      <c r="D5368" t="s">
        <v>21</v>
      </c>
      <c r="E5368" t="s">
        <v>22</v>
      </c>
      <c r="F5368" t="s">
        <v>30</v>
      </c>
      <c r="G5368" t="s">
        <v>5741</v>
      </c>
      <c r="H5368" t="s">
        <v>35</v>
      </c>
      <c r="I5368" s="36">
        <v>29083</v>
      </c>
      <c r="J5368" t="s">
        <v>2911</v>
      </c>
      <c r="K5368" t="s">
        <v>2930</v>
      </c>
      <c r="L5368" t="s">
        <v>25</v>
      </c>
      <c r="M5368" s="2">
        <v>45611</v>
      </c>
      <c r="N5368" t="s">
        <v>25</v>
      </c>
      <c r="O5368" t="s">
        <v>25</v>
      </c>
      <c r="P5368" t="s">
        <v>18</v>
      </c>
      <c r="Q5368" t="s">
        <v>18</v>
      </c>
      <c r="R5368" t="s">
        <v>18</v>
      </c>
      <c r="S5368" t="s">
        <v>18</v>
      </c>
      <c r="T5368" t="s">
        <v>18</v>
      </c>
      <c r="U5368" t="s">
        <v>18</v>
      </c>
      <c r="V5368" t="s">
        <v>18</v>
      </c>
      <c r="W5368" s="45" t="str">
        <f>IF(Table1[[#This Row],[Sex at Birth]]="F","Female","Male")</f>
        <v>Male</v>
      </c>
      <c r="X5368" s="43">
        <v>45657</v>
      </c>
      <c r="Y5368" s="44">
        <f>Table1[[#This Row],[Report cutoff date]]-Table1[[#This Row],[DOB]]</f>
        <v>16574</v>
      </c>
      <c r="Z5368" s="68">
        <f>ROUNDDOWN(Table1[[#This Row],[Days old - as of report cutoff date]]/365,0)</f>
        <v>45</v>
      </c>
      <c r="AA5368" s="45" t="str">
        <f>IF(Table1[[#This Row],[Years old]]&gt;=55,"55+","54 and under")</f>
        <v>54 and under</v>
      </c>
      <c r="AB5368" s="45" t="str">
        <f>VLOOKUP(Table1[[#This Row],[Years old]],Lookups!$A$1:$C$101,2,FALSE)</f>
        <v>40 - 49</v>
      </c>
      <c r="AC5368" s="45" t="str">
        <f>VLOOKUP(Table1[[#This Row],[Years old]],Lookups!$A$1:$C$101,3,FALSE)</f>
        <v>45 - 49</v>
      </c>
      <c r="AD5368" s="45" t="str">
        <f>VLOOKUP(Table1[[#This Row],[Race]],Lookups!$E$2:$F$11,2,FALSE)</f>
        <v>White</v>
      </c>
      <c r="AE5368" s="45" t="str">
        <f>VLOOKUP(Table1[[#This Row],[Ethnicity]],Lookups!$H$2:$I$6,2,FALSE)</f>
        <v>Not Hispanic/Latino</v>
      </c>
      <c r="AF5368" s="45" t="str">
        <f>VLOOKUP(Table1[[#This Row],[Language]],Lookups!$K$2:$L$9,2,FALSE)</f>
        <v>English</v>
      </c>
      <c r="AG5368" s="46">
        <v>42005</v>
      </c>
      <c r="AH5368" s="46">
        <v>45657</v>
      </c>
      <c r="AI5368" s="46" t="str">
        <f>IF(Table1[[#This Row],[Colonoscopy Date]]="","",DATEVALUE(Table1[[#This Row],[Colonoscopy Date]]))</f>
        <v/>
      </c>
      <c r="AJ536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69" spans="1:36" x14ac:dyDescent="0.25">
      <c r="A5369">
        <v>11740</v>
      </c>
      <c r="B5369" t="s">
        <v>1774</v>
      </c>
      <c r="C5369" t="s">
        <v>20</v>
      </c>
      <c r="D5369" t="s">
        <v>21</v>
      </c>
      <c r="E5369" t="s">
        <v>22</v>
      </c>
      <c r="F5369" t="s">
        <v>42</v>
      </c>
      <c r="G5369" t="s">
        <v>3956</v>
      </c>
      <c r="H5369" t="s">
        <v>24</v>
      </c>
      <c r="I5369" s="36">
        <v>29090</v>
      </c>
      <c r="J5369" t="s">
        <v>2913</v>
      </c>
      <c r="K5369" t="s">
        <v>2931</v>
      </c>
      <c r="L5369" t="s">
        <v>25</v>
      </c>
      <c r="M5369" s="2">
        <v>45650</v>
      </c>
      <c r="N5369" t="s">
        <v>25</v>
      </c>
      <c r="O5369" t="s">
        <v>25</v>
      </c>
      <c r="P5369" t="s">
        <v>493</v>
      </c>
      <c r="Q5369" t="s">
        <v>18</v>
      </c>
      <c r="R5369" t="s">
        <v>18</v>
      </c>
      <c r="S5369" t="s">
        <v>18</v>
      </c>
      <c r="T5369" t="s">
        <v>18</v>
      </c>
      <c r="U5369" t="s">
        <v>18</v>
      </c>
      <c r="V5369" t="s">
        <v>18</v>
      </c>
      <c r="W5369" s="45" t="str">
        <f>IF(Table1[[#This Row],[Sex at Birth]]="F","Female","Male")</f>
        <v>Female</v>
      </c>
      <c r="X5369" s="43">
        <v>45657</v>
      </c>
      <c r="Y5369" s="44">
        <f>Table1[[#This Row],[Report cutoff date]]-Table1[[#This Row],[DOB]]</f>
        <v>16567</v>
      </c>
      <c r="Z5369" s="68">
        <f>ROUNDDOWN(Table1[[#This Row],[Days old - as of report cutoff date]]/365,0)</f>
        <v>45</v>
      </c>
      <c r="AA5369" s="45" t="str">
        <f>IF(Table1[[#This Row],[Years old]]&gt;=55,"55+","54 and under")</f>
        <v>54 and under</v>
      </c>
      <c r="AB5369" s="45" t="str">
        <f>VLOOKUP(Table1[[#This Row],[Years old]],Lookups!$A$1:$C$101,2,FALSE)</f>
        <v>40 - 49</v>
      </c>
      <c r="AC5369" s="45" t="str">
        <f>VLOOKUP(Table1[[#This Row],[Years old]],Lookups!$A$1:$C$101,3,FALSE)</f>
        <v>45 - 49</v>
      </c>
      <c r="AD5369" s="45" t="str">
        <f>VLOOKUP(Table1[[#This Row],[Race]],Lookups!$E$2:$F$11,2,FALSE)</f>
        <v>White</v>
      </c>
      <c r="AE5369" s="45" t="str">
        <f>VLOOKUP(Table1[[#This Row],[Ethnicity]],Lookups!$H$2:$I$6,2,FALSE)</f>
        <v>Not Hispanic/Latino</v>
      </c>
      <c r="AF5369" s="45" t="str">
        <f>VLOOKUP(Table1[[#This Row],[Language]],Lookups!$K$2:$L$9,2,FALSE)</f>
        <v>English</v>
      </c>
      <c r="AG5369" s="46">
        <v>42005</v>
      </c>
      <c r="AH5369" s="46">
        <v>45657</v>
      </c>
      <c r="AI5369" s="46">
        <f>IF(Table1[[#This Row],[Colonoscopy Date]]="","",DATEVALUE(Table1[[#This Row],[Colonoscopy Date]]))</f>
        <v>41620</v>
      </c>
      <c r="AJ536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70" spans="1:36" x14ac:dyDescent="0.25">
      <c r="A5370">
        <v>10053</v>
      </c>
      <c r="B5370" t="s">
        <v>1928</v>
      </c>
      <c r="C5370" t="s">
        <v>20</v>
      </c>
      <c r="D5370" t="s">
        <v>21</v>
      </c>
      <c r="E5370" t="s">
        <v>22</v>
      </c>
      <c r="F5370" t="s">
        <v>227</v>
      </c>
      <c r="G5370" t="s">
        <v>7612</v>
      </c>
      <c r="H5370" t="s">
        <v>35</v>
      </c>
      <c r="I5370" s="36">
        <v>29095</v>
      </c>
      <c r="J5370" t="s">
        <v>2883</v>
      </c>
      <c r="K5370" t="s">
        <v>2936</v>
      </c>
      <c r="L5370" t="s">
        <v>25</v>
      </c>
      <c r="M5370" s="2">
        <v>45300</v>
      </c>
      <c r="N5370" t="s">
        <v>25</v>
      </c>
      <c r="O5370" t="s">
        <v>25</v>
      </c>
      <c r="P5370" t="s">
        <v>18</v>
      </c>
      <c r="Q5370" t="s">
        <v>18</v>
      </c>
      <c r="R5370" t="s">
        <v>18</v>
      </c>
      <c r="S5370" t="s">
        <v>18</v>
      </c>
      <c r="T5370" t="s">
        <v>18</v>
      </c>
      <c r="U5370" t="s">
        <v>18</v>
      </c>
      <c r="V5370" t="s">
        <v>18</v>
      </c>
      <c r="W5370" s="45" t="str">
        <f>IF(Table1[[#This Row],[Sex at Birth]]="F","Female","Male")</f>
        <v>Male</v>
      </c>
      <c r="X5370" s="43">
        <v>45657</v>
      </c>
      <c r="Y5370" s="44">
        <f>Table1[[#This Row],[Report cutoff date]]-Table1[[#This Row],[DOB]]</f>
        <v>16562</v>
      </c>
      <c r="Z5370" s="68">
        <f>ROUNDDOWN(Table1[[#This Row],[Days old - as of report cutoff date]]/365,0)</f>
        <v>45</v>
      </c>
      <c r="AA5370" s="45" t="str">
        <f>IF(Table1[[#This Row],[Years old]]&gt;=55,"55+","54 and under")</f>
        <v>54 and under</v>
      </c>
      <c r="AB5370" s="45" t="str">
        <f>VLOOKUP(Table1[[#This Row],[Years old]],Lookups!$A$1:$C$101,2,FALSE)</f>
        <v>40 - 49</v>
      </c>
      <c r="AC5370" s="45" t="str">
        <f>VLOOKUP(Table1[[#This Row],[Years old]],Lookups!$A$1:$C$101,3,FALSE)</f>
        <v>45 - 49</v>
      </c>
      <c r="AD5370" s="45" t="str">
        <f>VLOOKUP(Table1[[#This Row],[Race]],Lookups!$E$2:$F$11,2,FALSE)</f>
        <v>White</v>
      </c>
      <c r="AE5370" s="45" t="str">
        <f>VLOOKUP(Table1[[#This Row],[Ethnicity]],Lookups!$H$2:$I$6,2,FALSE)</f>
        <v>Not Hispanic/Latino</v>
      </c>
      <c r="AF5370" s="45" t="str">
        <f>VLOOKUP(Table1[[#This Row],[Language]],Lookups!$K$2:$L$9,2,FALSE)</f>
        <v>English</v>
      </c>
      <c r="AG5370" s="46">
        <v>42005</v>
      </c>
      <c r="AH5370" s="46">
        <v>45657</v>
      </c>
      <c r="AI5370" s="46" t="str">
        <f>IF(Table1[[#This Row],[Colonoscopy Date]]="","",DATEVALUE(Table1[[#This Row],[Colonoscopy Date]]))</f>
        <v/>
      </c>
      <c r="AJ537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71" spans="1:36" x14ac:dyDescent="0.25">
      <c r="A5371">
        <v>10626</v>
      </c>
      <c r="B5371" t="s">
        <v>1843</v>
      </c>
      <c r="C5371" t="s">
        <v>20</v>
      </c>
      <c r="D5371" t="s">
        <v>21</v>
      </c>
      <c r="E5371" t="s">
        <v>22</v>
      </c>
      <c r="F5371" t="s">
        <v>30</v>
      </c>
      <c r="G5371" t="s">
        <v>7953</v>
      </c>
      <c r="H5371" t="s">
        <v>35</v>
      </c>
      <c r="I5371" s="36">
        <v>29095</v>
      </c>
      <c r="J5371" t="s">
        <v>2914</v>
      </c>
      <c r="K5371" t="s">
        <v>2936</v>
      </c>
      <c r="L5371" t="s">
        <v>25</v>
      </c>
      <c r="M5371" s="2">
        <v>45573</v>
      </c>
      <c r="N5371" t="s">
        <v>25</v>
      </c>
      <c r="O5371" t="s">
        <v>25</v>
      </c>
      <c r="P5371" t="s">
        <v>18</v>
      </c>
      <c r="Q5371" t="s">
        <v>18</v>
      </c>
      <c r="R5371" t="s">
        <v>18</v>
      </c>
      <c r="S5371" t="s">
        <v>18</v>
      </c>
      <c r="T5371" t="s">
        <v>18</v>
      </c>
      <c r="U5371" t="s">
        <v>18</v>
      </c>
      <c r="V5371" t="s">
        <v>18</v>
      </c>
      <c r="W5371" s="45" t="str">
        <f>IF(Table1[[#This Row],[Sex at Birth]]="F","Female","Male")</f>
        <v>Male</v>
      </c>
      <c r="X5371" s="43">
        <v>45657</v>
      </c>
      <c r="Y5371" s="44">
        <f>Table1[[#This Row],[Report cutoff date]]-Table1[[#This Row],[DOB]]</f>
        <v>16562</v>
      </c>
      <c r="Z5371" s="68">
        <f>ROUNDDOWN(Table1[[#This Row],[Days old - as of report cutoff date]]/365,0)</f>
        <v>45</v>
      </c>
      <c r="AA5371" s="45" t="str">
        <f>IF(Table1[[#This Row],[Years old]]&gt;=55,"55+","54 and under")</f>
        <v>54 and under</v>
      </c>
      <c r="AB5371" s="45" t="str">
        <f>VLOOKUP(Table1[[#This Row],[Years old]],Lookups!$A$1:$C$101,2,FALSE)</f>
        <v>40 - 49</v>
      </c>
      <c r="AC5371" s="45" t="str">
        <f>VLOOKUP(Table1[[#This Row],[Years old]],Lookups!$A$1:$C$101,3,FALSE)</f>
        <v>45 - 49</v>
      </c>
      <c r="AD5371" s="45" t="str">
        <f>VLOOKUP(Table1[[#This Row],[Race]],Lookups!$E$2:$F$11,2,FALSE)</f>
        <v>White</v>
      </c>
      <c r="AE5371" s="45" t="str">
        <f>VLOOKUP(Table1[[#This Row],[Ethnicity]],Lookups!$H$2:$I$6,2,FALSE)</f>
        <v>Not Hispanic/Latino</v>
      </c>
      <c r="AF5371" s="45" t="str">
        <f>VLOOKUP(Table1[[#This Row],[Language]],Lookups!$K$2:$L$9,2,FALSE)</f>
        <v>English</v>
      </c>
      <c r="AG5371" s="46">
        <v>42005</v>
      </c>
      <c r="AH5371" s="46">
        <v>45657</v>
      </c>
      <c r="AI5371" s="46" t="str">
        <f>IF(Table1[[#This Row],[Colonoscopy Date]]="","",DATEVALUE(Table1[[#This Row],[Colonoscopy Date]]))</f>
        <v/>
      </c>
      <c r="AJ537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72" spans="1:36" x14ac:dyDescent="0.25">
      <c r="A5372">
        <v>13449</v>
      </c>
      <c r="B5372" t="s">
        <v>1990</v>
      </c>
      <c r="C5372" t="s">
        <v>20</v>
      </c>
      <c r="D5372" t="s">
        <v>21</v>
      </c>
      <c r="E5372" t="s">
        <v>22</v>
      </c>
      <c r="F5372" t="s">
        <v>30</v>
      </c>
      <c r="G5372" t="s">
        <v>5462</v>
      </c>
      <c r="H5372" t="s">
        <v>24</v>
      </c>
      <c r="I5372" s="36">
        <v>29098</v>
      </c>
      <c r="J5372" t="s">
        <v>2920</v>
      </c>
      <c r="K5372" t="s">
        <v>2930</v>
      </c>
      <c r="L5372" t="s">
        <v>25</v>
      </c>
      <c r="M5372" s="2">
        <v>45568</v>
      </c>
      <c r="N5372" t="s">
        <v>25</v>
      </c>
      <c r="O5372" t="s">
        <v>25</v>
      </c>
      <c r="P5372" t="s">
        <v>18</v>
      </c>
      <c r="Q5372" t="s">
        <v>18</v>
      </c>
      <c r="R5372" t="s">
        <v>18</v>
      </c>
      <c r="S5372" t="s">
        <v>18</v>
      </c>
      <c r="T5372" t="s">
        <v>18</v>
      </c>
      <c r="U5372" t="s">
        <v>18</v>
      </c>
      <c r="V5372" t="s">
        <v>18</v>
      </c>
      <c r="W5372" s="45" t="str">
        <f>IF(Table1[[#This Row],[Sex at Birth]]="F","Female","Male")</f>
        <v>Female</v>
      </c>
      <c r="X5372" s="43">
        <v>45657</v>
      </c>
      <c r="Y5372" s="44">
        <f>Table1[[#This Row],[Report cutoff date]]-Table1[[#This Row],[DOB]]</f>
        <v>16559</v>
      </c>
      <c r="Z5372" s="68">
        <f>ROUNDDOWN(Table1[[#This Row],[Days old - as of report cutoff date]]/365,0)</f>
        <v>45</v>
      </c>
      <c r="AA5372" s="45" t="str">
        <f>IF(Table1[[#This Row],[Years old]]&gt;=55,"55+","54 and under")</f>
        <v>54 and under</v>
      </c>
      <c r="AB5372" s="45" t="str">
        <f>VLOOKUP(Table1[[#This Row],[Years old]],Lookups!$A$1:$C$101,2,FALSE)</f>
        <v>40 - 49</v>
      </c>
      <c r="AC5372" s="45" t="str">
        <f>VLOOKUP(Table1[[#This Row],[Years old]],Lookups!$A$1:$C$101,3,FALSE)</f>
        <v>45 - 49</v>
      </c>
      <c r="AD5372" s="45" t="str">
        <f>VLOOKUP(Table1[[#This Row],[Race]],Lookups!$E$2:$F$11,2,FALSE)</f>
        <v>White</v>
      </c>
      <c r="AE5372" s="45" t="str">
        <f>VLOOKUP(Table1[[#This Row],[Ethnicity]],Lookups!$H$2:$I$6,2,FALSE)</f>
        <v>Not Hispanic/Latino</v>
      </c>
      <c r="AF5372" s="45" t="str">
        <f>VLOOKUP(Table1[[#This Row],[Language]],Lookups!$K$2:$L$9,2,FALSE)</f>
        <v>English</v>
      </c>
      <c r="AG5372" s="46">
        <v>42005</v>
      </c>
      <c r="AH5372" s="46">
        <v>45657</v>
      </c>
      <c r="AI5372" s="46" t="str">
        <f>IF(Table1[[#This Row],[Colonoscopy Date]]="","",DATEVALUE(Table1[[#This Row],[Colonoscopy Date]]))</f>
        <v/>
      </c>
      <c r="AJ537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73" spans="1:36" x14ac:dyDescent="0.25">
      <c r="A5373">
        <v>14255</v>
      </c>
      <c r="B5373" t="s">
        <v>1853</v>
      </c>
      <c r="C5373" t="s">
        <v>20</v>
      </c>
      <c r="D5373" t="s">
        <v>21</v>
      </c>
      <c r="E5373" t="s">
        <v>22</v>
      </c>
      <c r="F5373" t="s">
        <v>156</v>
      </c>
      <c r="G5373" t="s">
        <v>4461</v>
      </c>
      <c r="H5373" t="s">
        <v>35</v>
      </c>
      <c r="I5373" s="36">
        <v>29101</v>
      </c>
      <c r="J5373" t="s">
        <v>2885</v>
      </c>
      <c r="K5373" t="s">
        <v>2930</v>
      </c>
      <c r="L5373" t="s">
        <v>25</v>
      </c>
      <c r="M5373" s="2">
        <v>45638</v>
      </c>
      <c r="N5373" t="s">
        <v>25</v>
      </c>
      <c r="O5373" t="s">
        <v>25</v>
      </c>
      <c r="P5373" t="s">
        <v>18</v>
      </c>
      <c r="Q5373" t="s">
        <v>18</v>
      </c>
      <c r="R5373" t="s">
        <v>18</v>
      </c>
      <c r="S5373" t="s">
        <v>18</v>
      </c>
      <c r="T5373" t="s">
        <v>18</v>
      </c>
      <c r="U5373" t="s">
        <v>18</v>
      </c>
      <c r="V5373" t="s">
        <v>18</v>
      </c>
      <c r="W5373" s="45" t="str">
        <f>IF(Table1[[#This Row],[Sex at Birth]]="F","Female","Male")</f>
        <v>Male</v>
      </c>
      <c r="X5373" s="43">
        <v>45657</v>
      </c>
      <c r="Y5373" s="44">
        <f>Table1[[#This Row],[Report cutoff date]]-Table1[[#This Row],[DOB]]</f>
        <v>16556</v>
      </c>
      <c r="Z5373" s="68">
        <f>ROUNDDOWN(Table1[[#This Row],[Days old - as of report cutoff date]]/365,0)</f>
        <v>45</v>
      </c>
      <c r="AA5373" s="45" t="str">
        <f>IF(Table1[[#This Row],[Years old]]&gt;=55,"55+","54 and under")</f>
        <v>54 and under</v>
      </c>
      <c r="AB5373" s="45" t="str">
        <f>VLOOKUP(Table1[[#This Row],[Years old]],Lookups!$A$1:$C$101,2,FALSE)</f>
        <v>40 - 49</v>
      </c>
      <c r="AC5373" s="45" t="str">
        <f>VLOOKUP(Table1[[#This Row],[Years old]],Lookups!$A$1:$C$101,3,FALSE)</f>
        <v>45 - 49</v>
      </c>
      <c r="AD5373" s="45" t="str">
        <f>VLOOKUP(Table1[[#This Row],[Race]],Lookups!$E$2:$F$11,2,FALSE)</f>
        <v>White</v>
      </c>
      <c r="AE5373" s="45" t="str">
        <f>VLOOKUP(Table1[[#This Row],[Ethnicity]],Lookups!$H$2:$I$6,2,FALSE)</f>
        <v>Not Hispanic/Latino</v>
      </c>
      <c r="AF5373" s="45" t="str">
        <f>VLOOKUP(Table1[[#This Row],[Language]],Lookups!$K$2:$L$9,2,FALSE)</f>
        <v>English</v>
      </c>
      <c r="AG5373" s="46">
        <v>42005</v>
      </c>
      <c r="AH5373" s="46">
        <v>45657</v>
      </c>
      <c r="AI5373" s="46" t="str">
        <f>IF(Table1[[#This Row],[Colonoscopy Date]]="","",DATEVALUE(Table1[[#This Row],[Colonoscopy Date]]))</f>
        <v/>
      </c>
      <c r="AJ537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74" spans="1:36" x14ac:dyDescent="0.25">
      <c r="A5374">
        <v>11608</v>
      </c>
      <c r="B5374" t="s">
        <v>1979</v>
      </c>
      <c r="C5374" t="s">
        <v>20</v>
      </c>
      <c r="D5374" t="s">
        <v>21</v>
      </c>
      <c r="E5374" t="s">
        <v>22</v>
      </c>
      <c r="F5374" t="s">
        <v>36</v>
      </c>
      <c r="G5374" t="s">
        <v>6593</v>
      </c>
      <c r="H5374" t="s">
        <v>35</v>
      </c>
      <c r="I5374" s="36">
        <v>29109</v>
      </c>
      <c r="J5374" t="s">
        <v>2914</v>
      </c>
      <c r="K5374" t="s">
        <v>2930</v>
      </c>
      <c r="L5374" t="s">
        <v>25</v>
      </c>
      <c r="M5374" s="2">
        <v>45546</v>
      </c>
      <c r="N5374" t="s">
        <v>25</v>
      </c>
      <c r="O5374" t="s">
        <v>25</v>
      </c>
      <c r="P5374" t="s">
        <v>18</v>
      </c>
      <c r="Q5374" t="s">
        <v>18</v>
      </c>
      <c r="R5374" t="s">
        <v>18</v>
      </c>
      <c r="S5374" t="s">
        <v>18</v>
      </c>
      <c r="T5374" t="s">
        <v>18</v>
      </c>
      <c r="U5374" t="s">
        <v>18</v>
      </c>
      <c r="V5374" t="s">
        <v>18</v>
      </c>
      <c r="W5374" s="45" t="str">
        <f>IF(Table1[[#This Row],[Sex at Birth]]="F","Female","Male")</f>
        <v>Male</v>
      </c>
      <c r="X5374" s="43">
        <v>45657</v>
      </c>
      <c r="Y5374" s="44">
        <f>Table1[[#This Row],[Report cutoff date]]-Table1[[#This Row],[DOB]]</f>
        <v>16548</v>
      </c>
      <c r="Z5374" s="68">
        <f>ROUNDDOWN(Table1[[#This Row],[Days old - as of report cutoff date]]/365,0)</f>
        <v>45</v>
      </c>
      <c r="AA5374" s="45" t="str">
        <f>IF(Table1[[#This Row],[Years old]]&gt;=55,"55+","54 and under")</f>
        <v>54 and under</v>
      </c>
      <c r="AB5374" s="45" t="str">
        <f>VLOOKUP(Table1[[#This Row],[Years old]],Lookups!$A$1:$C$101,2,FALSE)</f>
        <v>40 - 49</v>
      </c>
      <c r="AC5374" s="45" t="str">
        <f>VLOOKUP(Table1[[#This Row],[Years old]],Lookups!$A$1:$C$101,3,FALSE)</f>
        <v>45 - 49</v>
      </c>
      <c r="AD5374" s="45" t="str">
        <f>VLOOKUP(Table1[[#This Row],[Race]],Lookups!$E$2:$F$11,2,FALSE)</f>
        <v>White</v>
      </c>
      <c r="AE5374" s="45" t="str">
        <f>VLOOKUP(Table1[[#This Row],[Ethnicity]],Lookups!$H$2:$I$6,2,FALSE)</f>
        <v>Not Hispanic/Latino</v>
      </c>
      <c r="AF5374" s="45" t="str">
        <f>VLOOKUP(Table1[[#This Row],[Language]],Lookups!$K$2:$L$9,2,FALSE)</f>
        <v>English</v>
      </c>
      <c r="AG5374" s="46">
        <v>42005</v>
      </c>
      <c r="AH5374" s="46">
        <v>45657</v>
      </c>
      <c r="AI5374" s="46" t="str">
        <f>IF(Table1[[#This Row],[Colonoscopy Date]]="","",DATEVALUE(Table1[[#This Row],[Colonoscopy Date]]))</f>
        <v/>
      </c>
      <c r="AJ537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75" spans="1:36" x14ac:dyDescent="0.25">
      <c r="A5375">
        <v>11862</v>
      </c>
      <c r="B5375" t="s">
        <v>1651</v>
      </c>
      <c r="C5375" t="s">
        <v>20</v>
      </c>
      <c r="D5375" t="s">
        <v>21</v>
      </c>
      <c r="E5375" t="s">
        <v>22</v>
      </c>
      <c r="F5375" t="s">
        <v>30</v>
      </c>
      <c r="G5375" t="s">
        <v>4150</v>
      </c>
      <c r="H5375" t="s">
        <v>24</v>
      </c>
      <c r="I5375" s="36">
        <v>29109</v>
      </c>
      <c r="J5375" t="s">
        <v>2884</v>
      </c>
      <c r="K5375" t="s">
        <v>2930</v>
      </c>
      <c r="L5375" t="s">
        <v>25</v>
      </c>
      <c r="M5375" s="2">
        <v>45489</v>
      </c>
      <c r="N5375" t="s">
        <v>25</v>
      </c>
      <c r="O5375" t="s">
        <v>25</v>
      </c>
      <c r="P5375" t="s">
        <v>18</v>
      </c>
      <c r="Q5375" t="s">
        <v>18</v>
      </c>
      <c r="R5375" t="s">
        <v>18</v>
      </c>
      <c r="S5375" t="s">
        <v>18</v>
      </c>
      <c r="T5375" t="s">
        <v>18</v>
      </c>
      <c r="U5375" t="s">
        <v>18</v>
      </c>
      <c r="V5375" t="s">
        <v>18</v>
      </c>
      <c r="W5375" s="45" t="str">
        <f>IF(Table1[[#This Row],[Sex at Birth]]="F","Female","Male")</f>
        <v>Female</v>
      </c>
      <c r="X5375" s="43">
        <v>45657</v>
      </c>
      <c r="Y5375" s="44">
        <f>Table1[[#This Row],[Report cutoff date]]-Table1[[#This Row],[DOB]]</f>
        <v>16548</v>
      </c>
      <c r="Z5375" s="68">
        <f>ROUNDDOWN(Table1[[#This Row],[Days old - as of report cutoff date]]/365,0)</f>
        <v>45</v>
      </c>
      <c r="AA5375" s="45" t="str">
        <f>IF(Table1[[#This Row],[Years old]]&gt;=55,"55+","54 and under")</f>
        <v>54 and under</v>
      </c>
      <c r="AB5375" s="45" t="str">
        <f>VLOOKUP(Table1[[#This Row],[Years old]],Lookups!$A$1:$C$101,2,FALSE)</f>
        <v>40 - 49</v>
      </c>
      <c r="AC5375" s="45" t="str">
        <f>VLOOKUP(Table1[[#This Row],[Years old]],Lookups!$A$1:$C$101,3,FALSE)</f>
        <v>45 - 49</v>
      </c>
      <c r="AD5375" s="45" t="str">
        <f>VLOOKUP(Table1[[#This Row],[Race]],Lookups!$E$2:$F$11,2,FALSE)</f>
        <v>White</v>
      </c>
      <c r="AE5375" s="45" t="str">
        <f>VLOOKUP(Table1[[#This Row],[Ethnicity]],Lookups!$H$2:$I$6,2,FALSE)</f>
        <v>Not Hispanic/Latino</v>
      </c>
      <c r="AF5375" s="45" t="str">
        <f>VLOOKUP(Table1[[#This Row],[Language]],Lookups!$K$2:$L$9,2,FALSE)</f>
        <v>English</v>
      </c>
      <c r="AG5375" s="46">
        <v>42005</v>
      </c>
      <c r="AH5375" s="46">
        <v>45657</v>
      </c>
      <c r="AI5375" s="46" t="str">
        <f>IF(Table1[[#This Row],[Colonoscopy Date]]="","",DATEVALUE(Table1[[#This Row],[Colonoscopy Date]]))</f>
        <v/>
      </c>
      <c r="AJ537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76" spans="1:36" x14ac:dyDescent="0.25">
      <c r="A5376">
        <v>15283</v>
      </c>
      <c r="B5376" t="s">
        <v>2097</v>
      </c>
      <c r="C5376" t="s">
        <v>47</v>
      </c>
      <c r="D5376" t="s">
        <v>34</v>
      </c>
      <c r="E5376" t="s">
        <v>22</v>
      </c>
      <c r="F5376" t="s">
        <v>32</v>
      </c>
      <c r="G5376" t="s">
        <v>4976</v>
      </c>
      <c r="H5376" t="s">
        <v>35</v>
      </c>
      <c r="I5376" s="36">
        <v>29109</v>
      </c>
      <c r="J5376" t="s">
        <v>2901</v>
      </c>
      <c r="K5376" t="s">
        <v>2930</v>
      </c>
      <c r="L5376" t="s">
        <v>25</v>
      </c>
      <c r="M5376" s="2">
        <v>45580</v>
      </c>
      <c r="N5376" t="s">
        <v>25</v>
      </c>
      <c r="O5376" t="s">
        <v>25</v>
      </c>
      <c r="P5376" t="s">
        <v>18</v>
      </c>
      <c r="Q5376" t="s">
        <v>18</v>
      </c>
      <c r="R5376" t="s">
        <v>18</v>
      </c>
      <c r="S5376" t="s">
        <v>18</v>
      </c>
      <c r="T5376" t="s">
        <v>18</v>
      </c>
      <c r="U5376" t="s">
        <v>18</v>
      </c>
      <c r="V5376" t="s">
        <v>18</v>
      </c>
      <c r="W5376" s="45" t="str">
        <f>IF(Table1[[#This Row],[Sex at Birth]]="F","Female","Male")</f>
        <v>Male</v>
      </c>
      <c r="X5376" s="43">
        <v>45657</v>
      </c>
      <c r="Y5376" s="44">
        <f>Table1[[#This Row],[Report cutoff date]]-Table1[[#This Row],[DOB]]</f>
        <v>16548</v>
      </c>
      <c r="Z5376" s="68">
        <f>ROUNDDOWN(Table1[[#This Row],[Days old - as of report cutoff date]]/365,0)</f>
        <v>45</v>
      </c>
      <c r="AA5376" s="45" t="str">
        <f>IF(Table1[[#This Row],[Years old]]&gt;=55,"55+","54 and under")</f>
        <v>54 and under</v>
      </c>
      <c r="AB5376" s="45" t="str">
        <f>VLOOKUP(Table1[[#This Row],[Years old]],Lookups!$A$1:$C$101,2,FALSE)</f>
        <v>40 - 49</v>
      </c>
      <c r="AC5376" s="45" t="str">
        <f>VLOOKUP(Table1[[#This Row],[Years old]],Lookups!$A$1:$C$101,3,FALSE)</f>
        <v>45 - 49</v>
      </c>
      <c r="AD5376" s="45" t="str">
        <f>VLOOKUP(Table1[[#This Row],[Race]],Lookups!$E$2:$F$11,2,FALSE)</f>
        <v>Amer. Indian/ Alaska Native</v>
      </c>
      <c r="AE5376" s="45" t="str">
        <f>VLOOKUP(Table1[[#This Row],[Ethnicity]],Lookups!$H$2:$I$6,2,FALSE)</f>
        <v>Other/ Unknown</v>
      </c>
      <c r="AF5376" s="45" t="str">
        <f>VLOOKUP(Table1[[#This Row],[Language]],Lookups!$K$2:$L$9,2,FALSE)</f>
        <v>English</v>
      </c>
      <c r="AG5376" s="46">
        <v>42005</v>
      </c>
      <c r="AH5376" s="46">
        <v>45657</v>
      </c>
      <c r="AI5376" s="46" t="str">
        <f>IF(Table1[[#This Row],[Colonoscopy Date]]="","",DATEVALUE(Table1[[#This Row],[Colonoscopy Date]]))</f>
        <v/>
      </c>
      <c r="AJ537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77" spans="1:36" x14ac:dyDescent="0.25">
      <c r="A5377">
        <v>14954</v>
      </c>
      <c r="B5377" t="s">
        <v>2146</v>
      </c>
      <c r="C5377" t="s">
        <v>20</v>
      </c>
      <c r="D5377" t="s">
        <v>21</v>
      </c>
      <c r="E5377" t="s">
        <v>22</v>
      </c>
      <c r="F5377" t="s">
        <v>81</v>
      </c>
      <c r="G5377" t="s">
        <v>5817</v>
      </c>
      <c r="H5377" t="s">
        <v>24</v>
      </c>
      <c r="I5377" s="36">
        <v>29112</v>
      </c>
      <c r="J5377" t="s">
        <v>2911</v>
      </c>
      <c r="K5377" t="s">
        <v>2930</v>
      </c>
      <c r="L5377" t="s">
        <v>25</v>
      </c>
      <c r="M5377" s="2">
        <v>45435</v>
      </c>
      <c r="N5377" t="s">
        <v>25</v>
      </c>
      <c r="O5377" t="s">
        <v>25</v>
      </c>
      <c r="P5377" t="s">
        <v>18</v>
      </c>
      <c r="Q5377" t="s">
        <v>18</v>
      </c>
      <c r="R5377" t="s">
        <v>18</v>
      </c>
      <c r="S5377" t="s">
        <v>18</v>
      </c>
      <c r="T5377" t="s">
        <v>18</v>
      </c>
      <c r="U5377" t="s">
        <v>18</v>
      </c>
      <c r="V5377" t="s">
        <v>18</v>
      </c>
      <c r="W5377" s="45" t="str">
        <f>IF(Table1[[#This Row],[Sex at Birth]]="F","Female","Male")</f>
        <v>Female</v>
      </c>
      <c r="X5377" s="43">
        <v>45657</v>
      </c>
      <c r="Y5377" s="44">
        <f>Table1[[#This Row],[Report cutoff date]]-Table1[[#This Row],[DOB]]</f>
        <v>16545</v>
      </c>
      <c r="Z5377" s="68">
        <f>ROUNDDOWN(Table1[[#This Row],[Days old - as of report cutoff date]]/365,0)</f>
        <v>45</v>
      </c>
      <c r="AA5377" s="45" t="str">
        <f>IF(Table1[[#This Row],[Years old]]&gt;=55,"55+","54 and under")</f>
        <v>54 and under</v>
      </c>
      <c r="AB5377" s="45" t="str">
        <f>VLOOKUP(Table1[[#This Row],[Years old]],Lookups!$A$1:$C$101,2,FALSE)</f>
        <v>40 - 49</v>
      </c>
      <c r="AC5377" s="45" t="str">
        <f>VLOOKUP(Table1[[#This Row],[Years old]],Lookups!$A$1:$C$101,3,FALSE)</f>
        <v>45 - 49</v>
      </c>
      <c r="AD5377" s="45" t="str">
        <f>VLOOKUP(Table1[[#This Row],[Race]],Lookups!$E$2:$F$11,2,FALSE)</f>
        <v>White</v>
      </c>
      <c r="AE5377" s="45" t="str">
        <f>VLOOKUP(Table1[[#This Row],[Ethnicity]],Lookups!$H$2:$I$6,2,FALSE)</f>
        <v>Not Hispanic/Latino</v>
      </c>
      <c r="AF5377" s="45" t="str">
        <f>VLOOKUP(Table1[[#This Row],[Language]],Lookups!$K$2:$L$9,2,FALSE)</f>
        <v>English</v>
      </c>
      <c r="AG5377" s="46">
        <v>42005</v>
      </c>
      <c r="AH5377" s="46">
        <v>45657</v>
      </c>
      <c r="AI5377" s="46" t="str">
        <f>IF(Table1[[#This Row],[Colonoscopy Date]]="","",DATEVALUE(Table1[[#This Row],[Colonoscopy Date]]))</f>
        <v/>
      </c>
      <c r="AJ537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78" spans="1:36" x14ac:dyDescent="0.25">
      <c r="A5378">
        <v>12846</v>
      </c>
      <c r="B5378" t="s">
        <v>2135</v>
      </c>
      <c r="C5378" t="s">
        <v>20</v>
      </c>
      <c r="D5378" t="s">
        <v>34</v>
      </c>
      <c r="E5378" t="s">
        <v>22</v>
      </c>
      <c r="F5378" t="s">
        <v>42</v>
      </c>
      <c r="G5378" t="s">
        <v>6275</v>
      </c>
      <c r="H5378" t="s">
        <v>35</v>
      </c>
      <c r="I5378" s="36">
        <v>29119</v>
      </c>
      <c r="J5378" t="s">
        <v>2923</v>
      </c>
      <c r="K5378" t="s">
        <v>2930</v>
      </c>
      <c r="L5378" t="s">
        <v>25</v>
      </c>
      <c r="M5378" s="2">
        <v>45386</v>
      </c>
      <c r="N5378" t="s">
        <v>25</v>
      </c>
      <c r="O5378" t="s">
        <v>25</v>
      </c>
      <c r="P5378" t="s">
        <v>18</v>
      </c>
      <c r="Q5378" t="s">
        <v>18</v>
      </c>
      <c r="R5378" t="s">
        <v>18</v>
      </c>
      <c r="S5378" t="s">
        <v>18</v>
      </c>
      <c r="T5378" t="s">
        <v>18</v>
      </c>
      <c r="U5378" t="s">
        <v>18</v>
      </c>
      <c r="V5378" t="s">
        <v>18</v>
      </c>
      <c r="W5378" s="45" t="str">
        <f>IF(Table1[[#This Row],[Sex at Birth]]="F","Female","Male")</f>
        <v>Male</v>
      </c>
      <c r="X5378" s="43">
        <v>45657</v>
      </c>
      <c r="Y5378" s="44">
        <f>Table1[[#This Row],[Report cutoff date]]-Table1[[#This Row],[DOB]]</f>
        <v>16538</v>
      </c>
      <c r="Z5378" s="68">
        <f>ROUNDDOWN(Table1[[#This Row],[Days old - as of report cutoff date]]/365,0)</f>
        <v>45</v>
      </c>
      <c r="AA5378" s="45" t="str">
        <f>IF(Table1[[#This Row],[Years old]]&gt;=55,"55+","54 and under")</f>
        <v>54 and under</v>
      </c>
      <c r="AB5378" s="45" t="str">
        <f>VLOOKUP(Table1[[#This Row],[Years old]],Lookups!$A$1:$C$101,2,FALSE)</f>
        <v>40 - 49</v>
      </c>
      <c r="AC5378" s="45" t="str">
        <f>VLOOKUP(Table1[[#This Row],[Years old]],Lookups!$A$1:$C$101,3,FALSE)</f>
        <v>45 - 49</v>
      </c>
      <c r="AD5378" s="45" t="str">
        <f>VLOOKUP(Table1[[#This Row],[Race]],Lookups!$E$2:$F$11,2,FALSE)</f>
        <v>White</v>
      </c>
      <c r="AE5378" s="45" t="str">
        <f>VLOOKUP(Table1[[#This Row],[Ethnicity]],Lookups!$H$2:$I$6,2,FALSE)</f>
        <v>Other/ Unknown</v>
      </c>
      <c r="AF5378" s="45" t="str">
        <f>VLOOKUP(Table1[[#This Row],[Language]],Lookups!$K$2:$L$9,2,FALSE)</f>
        <v>English</v>
      </c>
      <c r="AG5378" s="46">
        <v>42005</v>
      </c>
      <c r="AH5378" s="46">
        <v>45657</v>
      </c>
      <c r="AI5378" s="46" t="str">
        <f>IF(Table1[[#This Row],[Colonoscopy Date]]="","",DATEVALUE(Table1[[#This Row],[Colonoscopy Date]]))</f>
        <v/>
      </c>
      <c r="AJ537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79" spans="1:36" x14ac:dyDescent="0.25">
      <c r="A5379">
        <v>12902</v>
      </c>
      <c r="B5379" t="s">
        <v>1742</v>
      </c>
      <c r="C5379" t="s">
        <v>20</v>
      </c>
      <c r="D5379" t="s">
        <v>21</v>
      </c>
      <c r="E5379" t="s">
        <v>22</v>
      </c>
      <c r="F5379" t="s">
        <v>30</v>
      </c>
      <c r="G5379" t="s">
        <v>5028</v>
      </c>
      <c r="H5379" t="s">
        <v>24</v>
      </c>
      <c r="I5379" s="36">
        <v>29123</v>
      </c>
      <c r="J5379" t="s">
        <v>2903</v>
      </c>
      <c r="K5379" t="s">
        <v>2930</v>
      </c>
      <c r="L5379" t="s">
        <v>25</v>
      </c>
      <c r="M5379" s="2">
        <v>45628</v>
      </c>
      <c r="N5379" t="s">
        <v>25</v>
      </c>
      <c r="O5379" t="s">
        <v>25</v>
      </c>
      <c r="P5379" t="s">
        <v>18</v>
      </c>
      <c r="Q5379" t="s">
        <v>18</v>
      </c>
      <c r="R5379" t="s">
        <v>18</v>
      </c>
      <c r="S5379" t="s">
        <v>18</v>
      </c>
      <c r="T5379" t="s">
        <v>18</v>
      </c>
      <c r="U5379" t="s">
        <v>18</v>
      </c>
      <c r="V5379" t="s">
        <v>18</v>
      </c>
      <c r="W5379" s="45" t="str">
        <f>IF(Table1[[#This Row],[Sex at Birth]]="F","Female","Male")</f>
        <v>Female</v>
      </c>
      <c r="X5379" s="43">
        <v>45657</v>
      </c>
      <c r="Y5379" s="44">
        <f>Table1[[#This Row],[Report cutoff date]]-Table1[[#This Row],[DOB]]</f>
        <v>16534</v>
      </c>
      <c r="Z5379" s="68">
        <f>ROUNDDOWN(Table1[[#This Row],[Days old - as of report cutoff date]]/365,0)</f>
        <v>45</v>
      </c>
      <c r="AA5379" s="45" t="str">
        <f>IF(Table1[[#This Row],[Years old]]&gt;=55,"55+","54 and under")</f>
        <v>54 and under</v>
      </c>
      <c r="AB5379" s="45" t="str">
        <f>VLOOKUP(Table1[[#This Row],[Years old]],Lookups!$A$1:$C$101,2,FALSE)</f>
        <v>40 - 49</v>
      </c>
      <c r="AC5379" s="45" t="str">
        <f>VLOOKUP(Table1[[#This Row],[Years old]],Lookups!$A$1:$C$101,3,FALSE)</f>
        <v>45 - 49</v>
      </c>
      <c r="AD5379" s="45" t="str">
        <f>VLOOKUP(Table1[[#This Row],[Race]],Lookups!$E$2:$F$11,2,FALSE)</f>
        <v>White</v>
      </c>
      <c r="AE5379" s="45" t="str">
        <f>VLOOKUP(Table1[[#This Row],[Ethnicity]],Lookups!$H$2:$I$6,2,FALSE)</f>
        <v>Not Hispanic/Latino</v>
      </c>
      <c r="AF5379" s="45" t="str">
        <f>VLOOKUP(Table1[[#This Row],[Language]],Lookups!$K$2:$L$9,2,FALSE)</f>
        <v>English</v>
      </c>
      <c r="AG5379" s="46">
        <v>42005</v>
      </c>
      <c r="AH5379" s="46">
        <v>45657</v>
      </c>
      <c r="AI5379" s="46" t="str">
        <f>IF(Table1[[#This Row],[Colonoscopy Date]]="","",DATEVALUE(Table1[[#This Row],[Colonoscopy Date]]))</f>
        <v/>
      </c>
      <c r="AJ537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80" spans="1:36" x14ac:dyDescent="0.25">
      <c r="A5380">
        <v>13472</v>
      </c>
      <c r="B5380" t="s">
        <v>1990</v>
      </c>
      <c r="C5380" t="s">
        <v>20</v>
      </c>
      <c r="D5380" t="s">
        <v>34</v>
      </c>
      <c r="E5380" t="s">
        <v>22</v>
      </c>
      <c r="F5380" t="s">
        <v>60</v>
      </c>
      <c r="G5380" t="s">
        <v>5383</v>
      </c>
      <c r="H5380" t="s">
        <v>24</v>
      </c>
      <c r="I5380" s="36">
        <v>29123</v>
      </c>
      <c r="J5380" t="s">
        <v>2910</v>
      </c>
      <c r="K5380" t="s">
        <v>2930</v>
      </c>
      <c r="L5380" t="s">
        <v>25</v>
      </c>
      <c r="M5380" s="2">
        <v>45483</v>
      </c>
      <c r="N5380" t="s">
        <v>25</v>
      </c>
      <c r="O5380" t="s">
        <v>25</v>
      </c>
      <c r="P5380" t="s">
        <v>18</v>
      </c>
      <c r="Q5380" t="s">
        <v>18</v>
      </c>
      <c r="R5380" t="s">
        <v>18</v>
      </c>
      <c r="S5380" t="s">
        <v>18</v>
      </c>
      <c r="T5380" t="s">
        <v>18</v>
      </c>
      <c r="U5380" t="s">
        <v>18</v>
      </c>
      <c r="V5380" t="s">
        <v>18</v>
      </c>
      <c r="W5380" s="45" t="str">
        <f>IF(Table1[[#This Row],[Sex at Birth]]="F","Female","Male")</f>
        <v>Female</v>
      </c>
      <c r="X5380" s="43">
        <v>45657</v>
      </c>
      <c r="Y5380" s="44">
        <f>Table1[[#This Row],[Report cutoff date]]-Table1[[#This Row],[DOB]]</f>
        <v>16534</v>
      </c>
      <c r="Z5380" s="68">
        <f>ROUNDDOWN(Table1[[#This Row],[Days old - as of report cutoff date]]/365,0)</f>
        <v>45</v>
      </c>
      <c r="AA5380" s="45" t="str">
        <f>IF(Table1[[#This Row],[Years old]]&gt;=55,"55+","54 and under")</f>
        <v>54 and under</v>
      </c>
      <c r="AB5380" s="45" t="str">
        <f>VLOOKUP(Table1[[#This Row],[Years old]],Lookups!$A$1:$C$101,2,FALSE)</f>
        <v>40 - 49</v>
      </c>
      <c r="AC5380" s="45" t="str">
        <f>VLOOKUP(Table1[[#This Row],[Years old]],Lookups!$A$1:$C$101,3,FALSE)</f>
        <v>45 - 49</v>
      </c>
      <c r="AD5380" s="45" t="str">
        <f>VLOOKUP(Table1[[#This Row],[Race]],Lookups!$E$2:$F$11,2,FALSE)</f>
        <v>White</v>
      </c>
      <c r="AE5380" s="45" t="str">
        <f>VLOOKUP(Table1[[#This Row],[Ethnicity]],Lookups!$H$2:$I$6,2,FALSE)</f>
        <v>Other/ Unknown</v>
      </c>
      <c r="AF5380" s="45" t="str">
        <f>VLOOKUP(Table1[[#This Row],[Language]],Lookups!$K$2:$L$9,2,FALSE)</f>
        <v>English</v>
      </c>
      <c r="AG5380" s="46">
        <v>42005</v>
      </c>
      <c r="AH5380" s="46">
        <v>45657</v>
      </c>
      <c r="AI5380" s="46" t="str">
        <f>IF(Table1[[#This Row],[Colonoscopy Date]]="","",DATEVALUE(Table1[[#This Row],[Colonoscopy Date]]))</f>
        <v/>
      </c>
      <c r="AJ538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81" spans="1:36" x14ac:dyDescent="0.25">
      <c r="A5381">
        <v>15266</v>
      </c>
      <c r="B5381" t="s">
        <v>1719</v>
      </c>
      <c r="C5381" t="s">
        <v>287</v>
      </c>
      <c r="D5381" t="s">
        <v>95</v>
      </c>
      <c r="E5381" t="s">
        <v>308</v>
      </c>
      <c r="F5381" t="s">
        <v>18</v>
      </c>
      <c r="G5381" t="s">
        <v>8103</v>
      </c>
      <c r="H5381" t="s">
        <v>35</v>
      </c>
      <c r="I5381" s="36">
        <v>29125</v>
      </c>
      <c r="J5381" t="s">
        <v>2914</v>
      </c>
      <c r="K5381" t="s">
        <v>2936</v>
      </c>
      <c r="L5381" t="s">
        <v>25</v>
      </c>
      <c r="M5381" s="2">
        <v>45495</v>
      </c>
      <c r="N5381" t="s">
        <v>25</v>
      </c>
      <c r="O5381" t="s">
        <v>25</v>
      </c>
      <c r="P5381" t="s">
        <v>18</v>
      </c>
      <c r="Q5381" t="s">
        <v>18</v>
      </c>
      <c r="R5381" t="s">
        <v>18</v>
      </c>
      <c r="S5381" t="s">
        <v>18</v>
      </c>
      <c r="T5381" t="s">
        <v>18</v>
      </c>
      <c r="U5381" t="s">
        <v>18</v>
      </c>
      <c r="V5381" t="s">
        <v>18</v>
      </c>
      <c r="W5381" s="45" t="str">
        <f>IF(Table1[[#This Row],[Sex at Birth]]="F","Female","Male")</f>
        <v>Male</v>
      </c>
      <c r="X5381" s="43">
        <v>45657</v>
      </c>
      <c r="Y5381" s="44">
        <f>Table1[[#This Row],[Report cutoff date]]-Table1[[#This Row],[DOB]]</f>
        <v>16532</v>
      </c>
      <c r="Z5381" s="68">
        <f>ROUNDDOWN(Table1[[#This Row],[Days old - as of report cutoff date]]/365,0)</f>
        <v>45</v>
      </c>
      <c r="AA5381" s="45" t="str">
        <f>IF(Table1[[#This Row],[Years old]]&gt;=55,"55+","54 and under")</f>
        <v>54 and under</v>
      </c>
      <c r="AB5381" s="45" t="str">
        <f>VLOOKUP(Table1[[#This Row],[Years old]],Lookups!$A$1:$C$101,2,FALSE)</f>
        <v>40 - 49</v>
      </c>
      <c r="AC5381" s="45" t="str">
        <f>VLOOKUP(Table1[[#This Row],[Years old]],Lookups!$A$1:$C$101,3,FALSE)</f>
        <v>45 - 49</v>
      </c>
      <c r="AD5381" s="45" t="str">
        <f>VLOOKUP(Table1[[#This Row],[Race]],Lookups!$E$2:$F$11,2,FALSE)</f>
        <v>Two or More</v>
      </c>
      <c r="AE5381" s="45" t="str">
        <f>VLOOKUP(Table1[[#This Row],[Ethnicity]],Lookups!$H$2:$I$6,2,FALSE)</f>
        <v>Hispanic/Latino</v>
      </c>
      <c r="AF5381" s="45" t="str">
        <f>VLOOKUP(Table1[[#This Row],[Language]],Lookups!$K$2:$L$9,2,FALSE)</f>
        <v>Spanish</v>
      </c>
      <c r="AG5381" s="46">
        <v>42005</v>
      </c>
      <c r="AH5381" s="46">
        <v>45657</v>
      </c>
      <c r="AI5381" s="46" t="str">
        <f>IF(Table1[[#This Row],[Colonoscopy Date]]="","",DATEVALUE(Table1[[#This Row],[Colonoscopy Date]]))</f>
        <v/>
      </c>
      <c r="AJ538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82" spans="1:36" x14ac:dyDescent="0.25">
      <c r="A5382">
        <v>13528</v>
      </c>
      <c r="B5382" t="s">
        <v>2541</v>
      </c>
      <c r="C5382" t="s">
        <v>20</v>
      </c>
      <c r="D5382" t="s">
        <v>21</v>
      </c>
      <c r="E5382" t="s">
        <v>22</v>
      </c>
      <c r="F5382" t="s">
        <v>32</v>
      </c>
      <c r="G5382" t="s">
        <v>7051</v>
      </c>
      <c r="H5382" t="s">
        <v>24</v>
      </c>
      <c r="I5382" s="36">
        <v>29127</v>
      </c>
      <c r="J5382" t="s">
        <v>2910</v>
      </c>
      <c r="K5382" t="s">
        <v>2931</v>
      </c>
      <c r="L5382" t="s">
        <v>25</v>
      </c>
      <c r="M5382" s="2">
        <v>45400</v>
      </c>
      <c r="N5382" t="s">
        <v>25</v>
      </c>
      <c r="O5382" t="s">
        <v>25</v>
      </c>
      <c r="P5382" t="s">
        <v>18</v>
      </c>
      <c r="Q5382" t="s">
        <v>18</v>
      </c>
      <c r="R5382" t="s">
        <v>18</v>
      </c>
      <c r="S5382" t="s">
        <v>18</v>
      </c>
      <c r="T5382" t="s">
        <v>18</v>
      </c>
      <c r="U5382" t="s">
        <v>18</v>
      </c>
      <c r="V5382" t="s">
        <v>18</v>
      </c>
      <c r="W5382" s="45" t="str">
        <f>IF(Table1[[#This Row],[Sex at Birth]]="F","Female","Male")</f>
        <v>Female</v>
      </c>
      <c r="X5382" s="43">
        <v>45657</v>
      </c>
      <c r="Y5382" s="44">
        <f>Table1[[#This Row],[Report cutoff date]]-Table1[[#This Row],[DOB]]</f>
        <v>16530</v>
      </c>
      <c r="Z5382" s="68">
        <f>ROUNDDOWN(Table1[[#This Row],[Days old - as of report cutoff date]]/365,0)</f>
        <v>45</v>
      </c>
      <c r="AA5382" s="45" t="str">
        <f>IF(Table1[[#This Row],[Years old]]&gt;=55,"55+","54 and under")</f>
        <v>54 and under</v>
      </c>
      <c r="AB5382" s="45" t="str">
        <f>VLOOKUP(Table1[[#This Row],[Years old]],Lookups!$A$1:$C$101,2,FALSE)</f>
        <v>40 - 49</v>
      </c>
      <c r="AC5382" s="45" t="str">
        <f>VLOOKUP(Table1[[#This Row],[Years old]],Lookups!$A$1:$C$101,3,FALSE)</f>
        <v>45 - 49</v>
      </c>
      <c r="AD5382" s="45" t="str">
        <f>VLOOKUP(Table1[[#This Row],[Race]],Lookups!$E$2:$F$11,2,FALSE)</f>
        <v>White</v>
      </c>
      <c r="AE5382" s="45" t="str">
        <f>VLOOKUP(Table1[[#This Row],[Ethnicity]],Lookups!$H$2:$I$6,2,FALSE)</f>
        <v>Not Hispanic/Latino</v>
      </c>
      <c r="AF5382" s="45" t="str">
        <f>VLOOKUP(Table1[[#This Row],[Language]],Lookups!$K$2:$L$9,2,FALSE)</f>
        <v>English</v>
      </c>
      <c r="AG5382" s="46">
        <v>42005</v>
      </c>
      <c r="AH5382" s="46">
        <v>45657</v>
      </c>
      <c r="AI5382" s="46" t="str">
        <f>IF(Table1[[#This Row],[Colonoscopy Date]]="","",DATEVALUE(Table1[[#This Row],[Colonoscopy Date]]))</f>
        <v/>
      </c>
      <c r="AJ538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83" spans="1:36" x14ac:dyDescent="0.25">
      <c r="A5383">
        <v>14326</v>
      </c>
      <c r="B5383" t="s">
        <v>1584</v>
      </c>
      <c r="C5383" t="s">
        <v>20</v>
      </c>
      <c r="D5383" t="s">
        <v>21</v>
      </c>
      <c r="E5383" t="s">
        <v>22</v>
      </c>
      <c r="F5383" t="s">
        <v>44</v>
      </c>
      <c r="G5383" t="s">
        <v>6448</v>
      </c>
      <c r="H5383" t="s">
        <v>24</v>
      </c>
      <c r="I5383" s="36">
        <v>29135</v>
      </c>
      <c r="J5383" t="s">
        <v>2925</v>
      </c>
      <c r="K5383" t="s">
        <v>2930</v>
      </c>
      <c r="L5383" t="s">
        <v>25</v>
      </c>
      <c r="M5383" s="2">
        <v>45401</v>
      </c>
      <c r="N5383" t="s">
        <v>25</v>
      </c>
      <c r="O5383" t="s">
        <v>25</v>
      </c>
      <c r="P5383" t="s">
        <v>18</v>
      </c>
      <c r="Q5383" t="s">
        <v>18</v>
      </c>
      <c r="R5383" t="s">
        <v>18</v>
      </c>
      <c r="S5383" t="s">
        <v>18</v>
      </c>
      <c r="T5383" t="s">
        <v>18</v>
      </c>
      <c r="U5383" t="s">
        <v>18</v>
      </c>
      <c r="V5383" t="s">
        <v>18</v>
      </c>
      <c r="W5383" s="45" t="str">
        <f>IF(Table1[[#This Row],[Sex at Birth]]="F","Female","Male")</f>
        <v>Female</v>
      </c>
      <c r="X5383" s="43">
        <v>45657</v>
      </c>
      <c r="Y5383" s="44">
        <f>Table1[[#This Row],[Report cutoff date]]-Table1[[#This Row],[DOB]]</f>
        <v>16522</v>
      </c>
      <c r="Z5383" s="68">
        <f>ROUNDDOWN(Table1[[#This Row],[Days old - as of report cutoff date]]/365,0)</f>
        <v>45</v>
      </c>
      <c r="AA5383" s="45" t="str">
        <f>IF(Table1[[#This Row],[Years old]]&gt;=55,"55+","54 and under")</f>
        <v>54 and under</v>
      </c>
      <c r="AB5383" s="45" t="str">
        <f>VLOOKUP(Table1[[#This Row],[Years old]],Lookups!$A$1:$C$101,2,FALSE)</f>
        <v>40 - 49</v>
      </c>
      <c r="AC5383" s="45" t="str">
        <f>VLOOKUP(Table1[[#This Row],[Years old]],Lookups!$A$1:$C$101,3,FALSE)</f>
        <v>45 - 49</v>
      </c>
      <c r="AD5383" s="45" t="str">
        <f>VLOOKUP(Table1[[#This Row],[Race]],Lookups!$E$2:$F$11,2,FALSE)</f>
        <v>White</v>
      </c>
      <c r="AE5383" s="45" t="str">
        <f>VLOOKUP(Table1[[#This Row],[Ethnicity]],Lookups!$H$2:$I$6,2,FALSE)</f>
        <v>Not Hispanic/Latino</v>
      </c>
      <c r="AF5383" s="45" t="str">
        <f>VLOOKUP(Table1[[#This Row],[Language]],Lookups!$K$2:$L$9,2,FALSE)</f>
        <v>English</v>
      </c>
      <c r="AG5383" s="46">
        <v>42005</v>
      </c>
      <c r="AH5383" s="46">
        <v>45657</v>
      </c>
      <c r="AI5383" s="46" t="str">
        <f>IF(Table1[[#This Row],[Colonoscopy Date]]="","",DATEVALUE(Table1[[#This Row],[Colonoscopy Date]]))</f>
        <v/>
      </c>
      <c r="AJ538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84" spans="1:36" x14ac:dyDescent="0.25">
      <c r="A5384">
        <v>11105</v>
      </c>
      <c r="B5384" t="s">
        <v>1754</v>
      </c>
      <c r="C5384" t="s">
        <v>20</v>
      </c>
      <c r="D5384" t="s">
        <v>21</v>
      </c>
      <c r="E5384" t="s">
        <v>22</v>
      </c>
      <c r="F5384" t="s">
        <v>30</v>
      </c>
      <c r="G5384" t="s">
        <v>7962</v>
      </c>
      <c r="H5384" t="s">
        <v>24</v>
      </c>
      <c r="I5384" s="36">
        <v>29137</v>
      </c>
      <c r="J5384" t="s">
        <v>2914</v>
      </c>
      <c r="K5384" t="s">
        <v>2936</v>
      </c>
      <c r="L5384" t="s">
        <v>25</v>
      </c>
      <c r="M5384" s="2">
        <v>45572</v>
      </c>
      <c r="N5384" t="s">
        <v>25</v>
      </c>
      <c r="O5384" t="s">
        <v>25</v>
      </c>
      <c r="P5384" t="s">
        <v>18</v>
      </c>
      <c r="Q5384" t="s">
        <v>18</v>
      </c>
      <c r="R5384" t="s">
        <v>18</v>
      </c>
      <c r="S5384" t="s">
        <v>18</v>
      </c>
      <c r="T5384" t="s">
        <v>18</v>
      </c>
      <c r="U5384" t="s">
        <v>18</v>
      </c>
      <c r="V5384" t="s">
        <v>18</v>
      </c>
      <c r="W5384" s="45" t="str">
        <f>IF(Table1[[#This Row],[Sex at Birth]]="F","Female","Male")</f>
        <v>Female</v>
      </c>
      <c r="X5384" s="43">
        <v>45657</v>
      </c>
      <c r="Y5384" s="44">
        <f>Table1[[#This Row],[Report cutoff date]]-Table1[[#This Row],[DOB]]</f>
        <v>16520</v>
      </c>
      <c r="Z5384" s="68">
        <f>ROUNDDOWN(Table1[[#This Row],[Days old - as of report cutoff date]]/365,0)</f>
        <v>45</v>
      </c>
      <c r="AA5384" s="45" t="str">
        <f>IF(Table1[[#This Row],[Years old]]&gt;=55,"55+","54 and under")</f>
        <v>54 and under</v>
      </c>
      <c r="AB5384" s="45" t="str">
        <f>VLOOKUP(Table1[[#This Row],[Years old]],Lookups!$A$1:$C$101,2,FALSE)</f>
        <v>40 - 49</v>
      </c>
      <c r="AC5384" s="45" t="str">
        <f>VLOOKUP(Table1[[#This Row],[Years old]],Lookups!$A$1:$C$101,3,FALSE)</f>
        <v>45 - 49</v>
      </c>
      <c r="AD5384" s="45" t="str">
        <f>VLOOKUP(Table1[[#This Row],[Race]],Lookups!$E$2:$F$11,2,FALSE)</f>
        <v>White</v>
      </c>
      <c r="AE5384" s="45" t="str">
        <f>VLOOKUP(Table1[[#This Row],[Ethnicity]],Lookups!$H$2:$I$6,2,FALSE)</f>
        <v>Not Hispanic/Latino</v>
      </c>
      <c r="AF5384" s="45" t="str">
        <f>VLOOKUP(Table1[[#This Row],[Language]],Lookups!$K$2:$L$9,2,FALSE)</f>
        <v>English</v>
      </c>
      <c r="AG5384" s="46">
        <v>42005</v>
      </c>
      <c r="AH5384" s="46">
        <v>45657</v>
      </c>
      <c r="AI5384" s="46" t="str">
        <f>IF(Table1[[#This Row],[Colonoscopy Date]]="","",DATEVALUE(Table1[[#This Row],[Colonoscopy Date]]))</f>
        <v/>
      </c>
      <c r="AJ538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85" spans="1:36" x14ac:dyDescent="0.25">
      <c r="A5385">
        <v>11581</v>
      </c>
      <c r="B5385" t="s">
        <v>1817</v>
      </c>
      <c r="C5385" t="s">
        <v>20</v>
      </c>
      <c r="D5385" t="s">
        <v>21</v>
      </c>
      <c r="E5385" t="s">
        <v>22</v>
      </c>
      <c r="F5385" t="s">
        <v>23</v>
      </c>
      <c r="G5385" t="s">
        <v>7108</v>
      </c>
      <c r="H5385" t="s">
        <v>24</v>
      </c>
      <c r="I5385" s="36">
        <v>29142</v>
      </c>
      <c r="J5385" t="s">
        <v>2913</v>
      </c>
      <c r="K5385" t="s">
        <v>2931</v>
      </c>
      <c r="L5385" t="s">
        <v>25</v>
      </c>
      <c r="M5385" s="2">
        <v>45644</v>
      </c>
      <c r="N5385" t="s">
        <v>25</v>
      </c>
      <c r="O5385" t="s">
        <v>25</v>
      </c>
      <c r="P5385" t="s">
        <v>18</v>
      </c>
      <c r="Q5385" t="s">
        <v>18</v>
      </c>
      <c r="R5385" t="s">
        <v>18</v>
      </c>
      <c r="S5385" t="s">
        <v>18</v>
      </c>
      <c r="T5385" t="s">
        <v>18</v>
      </c>
      <c r="U5385" t="s">
        <v>18</v>
      </c>
      <c r="V5385" t="s">
        <v>18</v>
      </c>
      <c r="W5385" s="45" t="str">
        <f>IF(Table1[[#This Row],[Sex at Birth]]="F","Female","Male")</f>
        <v>Female</v>
      </c>
      <c r="X5385" s="43">
        <v>45657</v>
      </c>
      <c r="Y5385" s="44">
        <f>Table1[[#This Row],[Report cutoff date]]-Table1[[#This Row],[DOB]]</f>
        <v>16515</v>
      </c>
      <c r="Z5385" s="68">
        <f>ROUNDDOWN(Table1[[#This Row],[Days old - as of report cutoff date]]/365,0)</f>
        <v>45</v>
      </c>
      <c r="AA5385" s="45" t="str">
        <f>IF(Table1[[#This Row],[Years old]]&gt;=55,"55+","54 and under")</f>
        <v>54 and under</v>
      </c>
      <c r="AB5385" s="45" t="str">
        <f>VLOOKUP(Table1[[#This Row],[Years old]],Lookups!$A$1:$C$101,2,FALSE)</f>
        <v>40 - 49</v>
      </c>
      <c r="AC5385" s="45" t="str">
        <f>VLOOKUP(Table1[[#This Row],[Years old]],Lookups!$A$1:$C$101,3,FALSE)</f>
        <v>45 - 49</v>
      </c>
      <c r="AD5385" s="45" t="str">
        <f>VLOOKUP(Table1[[#This Row],[Race]],Lookups!$E$2:$F$11,2,FALSE)</f>
        <v>White</v>
      </c>
      <c r="AE5385" s="45" t="str">
        <f>VLOOKUP(Table1[[#This Row],[Ethnicity]],Lookups!$H$2:$I$6,2,FALSE)</f>
        <v>Not Hispanic/Latino</v>
      </c>
      <c r="AF5385" s="45" t="str">
        <f>VLOOKUP(Table1[[#This Row],[Language]],Lookups!$K$2:$L$9,2,FALSE)</f>
        <v>English</v>
      </c>
      <c r="AG5385" s="46">
        <v>42005</v>
      </c>
      <c r="AH5385" s="46">
        <v>45657</v>
      </c>
      <c r="AI5385" s="46" t="str">
        <f>IF(Table1[[#This Row],[Colonoscopy Date]]="","",DATEVALUE(Table1[[#This Row],[Colonoscopy Date]]))</f>
        <v/>
      </c>
      <c r="AJ538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86" spans="1:36" x14ac:dyDescent="0.25">
      <c r="A5386">
        <v>12724</v>
      </c>
      <c r="B5386" t="s">
        <v>2042</v>
      </c>
      <c r="C5386" t="s">
        <v>20</v>
      </c>
      <c r="D5386" t="s">
        <v>21</v>
      </c>
      <c r="E5386" t="s">
        <v>22</v>
      </c>
      <c r="F5386" t="s">
        <v>23</v>
      </c>
      <c r="G5386" t="s">
        <v>4183</v>
      </c>
      <c r="H5386" t="s">
        <v>35</v>
      </c>
      <c r="I5386" s="36">
        <v>29145</v>
      </c>
      <c r="J5386" t="s">
        <v>2884</v>
      </c>
      <c r="K5386" t="s">
        <v>2930</v>
      </c>
      <c r="L5386" t="s">
        <v>25</v>
      </c>
      <c r="M5386" s="2">
        <v>45546</v>
      </c>
      <c r="N5386" t="s">
        <v>25</v>
      </c>
      <c r="O5386" t="s">
        <v>25</v>
      </c>
      <c r="P5386" t="s">
        <v>18</v>
      </c>
      <c r="Q5386" t="s">
        <v>18</v>
      </c>
      <c r="R5386" t="s">
        <v>18</v>
      </c>
      <c r="S5386" t="s">
        <v>18</v>
      </c>
      <c r="T5386" t="s">
        <v>18</v>
      </c>
      <c r="U5386" t="s">
        <v>18</v>
      </c>
      <c r="V5386" t="s">
        <v>18</v>
      </c>
      <c r="W5386" s="45" t="str">
        <f>IF(Table1[[#This Row],[Sex at Birth]]="F","Female","Male")</f>
        <v>Male</v>
      </c>
      <c r="X5386" s="43">
        <v>45657</v>
      </c>
      <c r="Y5386" s="44">
        <f>Table1[[#This Row],[Report cutoff date]]-Table1[[#This Row],[DOB]]</f>
        <v>16512</v>
      </c>
      <c r="Z5386" s="68">
        <f>ROUNDDOWN(Table1[[#This Row],[Days old - as of report cutoff date]]/365,0)</f>
        <v>45</v>
      </c>
      <c r="AA5386" s="45" t="str">
        <f>IF(Table1[[#This Row],[Years old]]&gt;=55,"55+","54 and under")</f>
        <v>54 and under</v>
      </c>
      <c r="AB5386" s="45" t="str">
        <f>VLOOKUP(Table1[[#This Row],[Years old]],Lookups!$A$1:$C$101,2,FALSE)</f>
        <v>40 - 49</v>
      </c>
      <c r="AC5386" s="45" t="str">
        <f>VLOOKUP(Table1[[#This Row],[Years old]],Lookups!$A$1:$C$101,3,FALSE)</f>
        <v>45 - 49</v>
      </c>
      <c r="AD5386" s="45" t="str">
        <f>VLOOKUP(Table1[[#This Row],[Race]],Lookups!$E$2:$F$11,2,FALSE)</f>
        <v>White</v>
      </c>
      <c r="AE5386" s="45" t="str">
        <f>VLOOKUP(Table1[[#This Row],[Ethnicity]],Lookups!$H$2:$I$6,2,FALSE)</f>
        <v>Not Hispanic/Latino</v>
      </c>
      <c r="AF5386" s="45" t="str">
        <f>VLOOKUP(Table1[[#This Row],[Language]],Lookups!$K$2:$L$9,2,FALSE)</f>
        <v>English</v>
      </c>
      <c r="AG5386" s="46">
        <v>42005</v>
      </c>
      <c r="AH5386" s="46">
        <v>45657</v>
      </c>
      <c r="AI5386" s="46" t="str">
        <f>IF(Table1[[#This Row],[Colonoscopy Date]]="","",DATEVALUE(Table1[[#This Row],[Colonoscopy Date]]))</f>
        <v/>
      </c>
      <c r="AJ538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87" spans="1:36" x14ac:dyDescent="0.25">
      <c r="A5387">
        <v>12542</v>
      </c>
      <c r="B5387" t="s">
        <v>2223</v>
      </c>
      <c r="C5387" t="s">
        <v>20</v>
      </c>
      <c r="D5387" t="s">
        <v>21</v>
      </c>
      <c r="E5387" t="s">
        <v>22</v>
      </c>
      <c r="F5387" t="s">
        <v>67</v>
      </c>
      <c r="G5387" t="s">
        <v>5500</v>
      </c>
      <c r="H5387" t="s">
        <v>35</v>
      </c>
      <c r="I5387" s="36">
        <v>29147</v>
      </c>
      <c r="J5387" t="s">
        <v>134</v>
      </c>
      <c r="K5387" t="s">
        <v>2930</v>
      </c>
      <c r="L5387" t="s">
        <v>25</v>
      </c>
      <c r="M5387" s="2">
        <v>45490</v>
      </c>
      <c r="N5387" t="s">
        <v>25</v>
      </c>
      <c r="O5387" t="s">
        <v>25</v>
      </c>
      <c r="P5387" t="s">
        <v>18</v>
      </c>
      <c r="Q5387" t="s">
        <v>18</v>
      </c>
      <c r="R5387" t="s">
        <v>18</v>
      </c>
      <c r="S5387" t="s">
        <v>18</v>
      </c>
      <c r="T5387" t="s">
        <v>18</v>
      </c>
      <c r="U5387" t="s">
        <v>18</v>
      </c>
      <c r="V5387" t="s">
        <v>18</v>
      </c>
      <c r="W5387" s="45" t="str">
        <f>IF(Table1[[#This Row],[Sex at Birth]]="F","Female","Male")</f>
        <v>Male</v>
      </c>
      <c r="X5387" s="43">
        <v>45657</v>
      </c>
      <c r="Y5387" s="44">
        <f>Table1[[#This Row],[Report cutoff date]]-Table1[[#This Row],[DOB]]</f>
        <v>16510</v>
      </c>
      <c r="Z5387" s="68">
        <f>ROUNDDOWN(Table1[[#This Row],[Days old - as of report cutoff date]]/365,0)</f>
        <v>45</v>
      </c>
      <c r="AA5387" s="45" t="str">
        <f>IF(Table1[[#This Row],[Years old]]&gt;=55,"55+","54 and under")</f>
        <v>54 and under</v>
      </c>
      <c r="AB5387" s="45" t="str">
        <f>VLOOKUP(Table1[[#This Row],[Years old]],Lookups!$A$1:$C$101,2,FALSE)</f>
        <v>40 - 49</v>
      </c>
      <c r="AC5387" s="45" t="str">
        <f>VLOOKUP(Table1[[#This Row],[Years old]],Lookups!$A$1:$C$101,3,FALSE)</f>
        <v>45 - 49</v>
      </c>
      <c r="AD5387" s="45" t="str">
        <f>VLOOKUP(Table1[[#This Row],[Race]],Lookups!$E$2:$F$11,2,FALSE)</f>
        <v>White</v>
      </c>
      <c r="AE5387" s="45" t="str">
        <f>VLOOKUP(Table1[[#This Row],[Ethnicity]],Lookups!$H$2:$I$6,2,FALSE)</f>
        <v>Not Hispanic/Latino</v>
      </c>
      <c r="AF5387" s="45" t="str">
        <f>VLOOKUP(Table1[[#This Row],[Language]],Lookups!$K$2:$L$9,2,FALSE)</f>
        <v>English</v>
      </c>
      <c r="AG5387" s="46">
        <v>42005</v>
      </c>
      <c r="AH5387" s="46">
        <v>45657</v>
      </c>
      <c r="AI5387" s="46" t="str">
        <f>IF(Table1[[#This Row],[Colonoscopy Date]]="","",DATEVALUE(Table1[[#This Row],[Colonoscopy Date]]))</f>
        <v/>
      </c>
      <c r="AJ538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88" spans="1:36" x14ac:dyDescent="0.25">
      <c r="A5388">
        <v>13398</v>
      </c>
      <c r="B5388" t="s">
        <v>1992</v>
      </c>
      <c r="C5388" t="s">
        <v>20</v>
      </c>
      <c r="D5388" t="s">
        <v>34</v>
      </c>
      <c r="E5388" t="s">
        <v>22</v>
      </c>
      <c r="F5388" t="s">
        <v>18</v>
      </c>
      <c r="G5388" t="s">
        <v>6909</v>
      </c>
      <c r="H5388" t="s">
        <v>24</v>
      </c>
      <c r="I5388" s="36">
        <v>29147</v>
      </c>
      <c r="J5388" t="s">
        <v>2906</v>
      </c>
      <c r="K5388" t="s">
        <v>2931</v>
      </c>
      <c r="L5388" t="s">
        <v>25</v>
      </c>
      <c r="M5388" s="2">
        <v>45643</v>
      </c>
      <c r="N5388" t="s">
        <v>25</v>
      </c>
      <c r="O5388" t="s">
        <v>25</v>
      </c>
      <c r="P5388" t="s">
        <v>18</v>
      </c>
      <c r="Q5388" t="s">
        <v>18</v>
      </c>
      <c r="R5388" t="s">
        <v>18</v>
      </c>
      <c r="S5388" t="s">
        <v>18</v>
      </c>
      <c r="T5388" t="s">
        <v>18</v>
      </c>
      <c r="U5388" t="s">
        <v>18</v>
      </c>
      <c r="V5388" t="s">
        <v>18</v>
      </c>
      <c r="W5388" s="45" t="str">
        <f>IF(Table1[[#This Row],[Sex at Birth]]="F","Female","Male")</f>
        <v>Female</v>
      </c>
      <c r="X5388" s="43">
        <v>45657</v>
      </c>
      <c r="Y5388" s="44">
        <f>Table1[[#This Row],[Report cutoff date]]-Table1[[#This Row],[DOB]]</f>
        <v>16510</v>
      </c>
      <c r="Z5388" s="68">
        <f>ROUNDDOWN(Table1[[#This Row],[Days old - as of report cutoff date]]/365,0)</f>
        <v>45</v>
      </c>
      <c r="AA5388" s="45" t="str">
        <f>IF(Table1[[#This Row],[Years old]]&gt;=55,"55+","54 and under")</f>
        <v>54 and under</v>
      </c>
      <c r="AB5388" s="45" t="str">
        <f>VLOOKUP(Table1[[#This Row],[Years old]],Lookups!$A$1:$C$101,2,FALSE)</f>
        <v>40 - 49</v>
      </c>
      <c r="AC5388" s="45" t="str">
        <f>VLOOKUP(Table1[[#This Row],[Years old]],Lookups!$A$1:$C$101,3,FALSE)</f>
        <v>45 - 49</v>
      </c>
      <c r="AD5388" s="45" t="str">
        <f>VLOOKUP(Table1[[#This Row],[Race]],Lookups!$E$2:$F$11,2,FALSE)</f>
        <v>White</v>
      </c>
      <c r="AE5388" s="45" t="str">
        <f>VLOOKUP(Table1[[#This Row],[Ethnicity]],Lookups!$H$2:$I$6,2,FALSE)</f>
        <v>Other/ Unknown</v>
      </c>
      <c r="AF5388" s="45" t="str">
        <f>VLOOKUP(Table1[[#This Row],[Language]],Lookups!$K$2:$L$9,2,FALSE)</f>
        <v>English</v>
      </c>
      <c r="AG5388" s="46">
        <v>42005</v>
      </c>
      <c r="AH5388" s="46">
        <v>45657</v>
      </c>
      <c r="AI5388" s="46" t="str">
        <f>IF(Table1[[#This Row],[Colonoscopy Date]]="","",DATEVALUE(Table1[[#This Row],[Colonoscopy Date]]))</f>
        <v/>
      </c>
      <c r="AJ538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89" spans="1:36" x14ac:dyDescent="0.25">
      <c r="A5389">
        <v>14080</v>
      </c>
      <c r="B5389" t="s">
        <v>1824</v>
      </c>
      <c r="C5389" t="s">
        <v>20</v>
      </c>
      <c r="D5389" t="s">
        <v>21</v>
      </c>
      <c r="E5389" t="s">
        <v>22</v>
      </c>
      <c r="F5389" t="s">
        <v>46</v>
      </c>
      <c r="G5389" t="s">
        <v>6636</v>
      </c>
      <c r="H5389" t="s">
        <v>35</v>
      </c>
      <c r="I5389" s="36">
        <v>29148</v>
      </c>
      <c r="J5389" t="s">
        <v>2914</v>
      </c>
      <c r="K5389" t="s">
        <v>2930</v>
      </c>
      <c r="L5389" t="s">
        <v>25</v>
      </c>
      <c r="M5389" s="2">
        <v>45377</v>
      </c>
      <c r="N5389" t="s">
        <v>25</v>
      </c>
      <c r="O5389" t="s">
        <v>25</v>
      </c>
      <c r="P5389" t="s">
        <v>18</v>
      </c>
      <c r="Q5389" t="s">
        <v>18</v>
      </c>
      <c r="R5389" t="s">
        <v>18</v>
      </c>
      <c r="S5389" t="s">
        <v>18</v>
      </c>
      <c r="T5389" t="s">
        <v>18</v>
      </c>
      <c r="U5389" t="s">
        <v>18</v>
      </c>
      <c r="V5389" t="s">
        <v>18</v>
      </c>
      <c r="W5389" s="45" t="str">
        <f>IF(Table1[[#This Row],[Sex at Birth]]="F","Female","Male")</f>
        <v>Male</v>
      </c>
      <c r="X5389" s="43">
        <v>45657</v>
      </c>
      <c r="Y5389" s="44">
        <f>Table1[[#This Row],[Report cutoff date]]-Table1[[#This Row],[DOB]]</f>
        <v>16509</v>
      </c>
      <c r="Z5389" s="68">
        <f>ROUNDDOWN(Table1[[#This Row],[Days old - as of report cutoff date]]/365,0)</f>
        <v>45</v>
      </c>
      <c r="AA5389" s="45" t="str">
        <f>IF(Table1[[#This Row],[Years old]]&gt;=55,"55+","54 and under")</f>
        <v>54 and under</v>
      </c>
      <c r="AB5389" s="45" t="str">
        <f>VLOOKUP(Table1[[#This Row],[Years old]],Lookups!$A$1:$C$101,2,FALSE)</f>
        <v>40 - 49</v>
      </c>
      <c r="AC5389" s="45" t="str">
        <f>VLOOKUP(Table1[[#This Row],[Years old]],Lookups!$A$1:$C$101,3,FALSE)</f>
        <v>45 - 49</v>
      </c>
      <c r="AD5389" s="45" t="str">
        <f>VLOOKUP(Table1[[#This Row],[Race]],Lookups!$E$2:$F$11,2,FALSE)</f>
        <v>White</v>
      </c>
      <c r="AE5389" s="45" t="str">
        <f>VLOOKUP(Table1[[#This Row],[Ethnicity]],Lookups!$H$2:$I$6,2,FALSE)</f>
        <v>Not Hispanic/Latino</v>
      </c>
      <c r="AF5389" s="45" t="str">
        <f>VLOOKUP(Table1[[#This Row],[Language]],Lookups!$K$2:$L$9,2,FALSE)</f>
        <v>English</v>
      </c>
      <c r="AG5389" s="46">
        <v>42005</v>
      </c>
      <c r="AH5389" s="46">
        <v>45657</v>
      </c>
      <c r="AI5389" s="46" t="str">
        <f>IF(Table1[[#This Row],[Colonoscopy Date]]="","",DATEVALUE(Table1[[#This Row],[Colonoscopy Date]]))</f>
        <v/>
      </c>
      <c r="AJ538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90" spans="1:36" x14ac:dyDescent="0.25">
      <c r="A5390">
        <v>11005</v>
      </c>
      <c r="B5390" t="s">
        <v>1618</v>
      </c>
      <c r="C5390" t="s">
        <v>20</v>
      </c>
      <c r="D5390" t="s">
        <v>21</v>
      </c>
      <c r="E5390" t="s">
        <v>22</v>
      </c>
      <c r="F5390" t="s">
        <v>18</v>
      </c>
      <c r="G5390" t="s">
        <v>3444</v>
      </c>
      <c r="H5390" t="s">
        <v>35</v>
      </c>
      <c r="I5390" s="36">
        <v>29150</v>
      </c>
      <c r="J5390" t="s">
        <v>2912</v>
      </c>
      <c r="K5390" t="s">
        <v>2936</v>
      </c>
      <c r="L5390" t="s">
        <v>25</v>
      </c>
      <c r="M5390" s="2">
        <v>45566</v>
      </c>
      <c r="N5390" t="s">
        <v>25</v>
      </c>
      <c r="O5390" t="s">
        <v>25</v>
      </c>
      <c r="P5390" t="s">
        <v>18</v>
      </c>
      <c r="Q5390" t="s">
        <v>62</v>
      </c>
      <c r="R5390" t="s">
        <v>27</v>
      </c>
      <c r="S5390" t="s">
        <v>18</v>
      </c>
      <c r="T5390" t="s">
        <v>18</v>
      </c>
      <c r="U5390" t="s">
        <v>18</v>
      </c>
      <c r="V5390" t="s">
        <v>18</v>
      </c>
      <c r="W5390" s="45" t="str">
        <f>IF(Table1[[#This Row],[Sex at Birth]]="F","Female","Male")</f>
        <v>Male</v>
      </c>
      <c r="X5390" s="43">
        <v>45657</v>
      </c>
      <c r="Y5390" s="44">
        <f>Table1[[#This Row],[Report cutoff date]]-Table1[[#This Row],[DOB]]</f>
        <v>16507</v>
      </c>
      <c r="Z5390" s="68">
        <f>ROUNDDOWN(Table1[[#This Row],[Days old - as of report cutoff date]]/365,0)</f>
        <v>45</v>
      </c>
      <c r="AA5390" s="45" t="str">
        <f>IF(Table1[[#This Row],[Years old]]&gt;=55,"55+","54 and under")</f>
        <v>54 and under</v>
      </c>
      <c r="AB5390" s="45" t="str">
        <f>VLOOKUP(Table1[[#This Row],[Years old]],Lookups!$A$1:$C$101,2,FALSE)</f>
        <v>40 - 49</v>
      </c>
      <c r="AC5390" s="45" t="str">
        <f>VLOOKUP(Table1[[#This Row],[Years old]],Lookups!$A$1:$C$101,3,FALSE)</f>
        <v>45 - 49</v>
      </c>
      <c r="AD5390" s="45" t="str">
        <f>VLOOKUP(Table1[[#This Row],[Race]],Lookups!$E$2:$F$11,2,FALSE)</f>
        <v>White</v>
      </c>
      <c r="AE5390" s="45" t="str">
        <f>VLOOKUP(Table1[[#This Row],[Ethnicity]],Lookups!$H$2:$I$6,2,FALSE)</f>
        <v>Not Hispanic/Latino</v>
      </c>
      <c r="AF5390" s="45" t="str">
        <f>VLOOKUP(Table1[[#This Row],[Language]],Lookups!$K$2:$L$9,2,FALSE)</f>
        <v>English</v>
      </c>
      <c r="AG5390" s="46">
        <v>42005</v>
      </c>
      <c r="AH5390" s="46">
        <v>45657</v>
      </c>
      <c r="AI5390" s="46" t="str">
        <f>IF(Table1[[#This Row],[Colonoscopy Date]]="","",DATEVALUE(Table1[[#This Row],[Colonoscopy Date]]))</f>
        <v/>
      </c>
      <c r="AJ539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91" spans="1:36" x14ac:dyDescent="0.25">
      <c r="A5391">
        <v>14614</v>
      </c>
      <c r="B5391" t="s">
        <v>1583</v>
      </c>
      <c r="C5391" t="s">
        <v>20</v>
      </c>
      <c r="D5391" t="s">
        <v>21</v>
      </c>
      <c r="E5391" t="s">
        <v>22</v>
      </c>
      <c r="F5391" t="s">
        <v>32</v>
      </c>
      <c r="G5391" t="s">
        <v>5802</v>
      </c>
      <c r="H5391" t="s">
        <v>24</v>
      </c>
      <c r="I5391" s="36">
        <v>29151</v>
      </c>
      <c r="J5391" t="s">
        <v>2911</v>
      </c>
      <c r="K5391" t="s">
        <v>2930</v>
      </c>
      <c r="L5391" t="s">
        <v>25</v>
      </c>
      <c r="M5391" s="2">
        <v>45656</v>
      </c>
      <c r="N5391" t="s">
        <v>25</v>
      </c>
      <c r="O5391" t="s">
        <v>25</v>
      </c>
      <c r="P5391" t="s">
        <v>18</v>
      </c>
      <c r="Q5391" t="s">
        <v>18</v>
      </c>
      <c r="R5391" t="s">
        <v>18</v>
      </c>
      <c r="S5391" t="s">
        <v>18</v>
      </c>
      <c r="T5391" t="s">
        <v>18</v>
      </c>
      <c r="U5391" t="s">
        <v>18</v>
      </c>
      <c r="V5391" t="s">
        <v>18</v>
      </c>
      <c r="W5391" s="45" t="str">
        <f>IF(Table1[[#This Row],[Sex at Birth]]="F","Female","Male")</f>
        <v>Female</v>
      </c>
      <c r="X5391" s="43">
        <v>45657</v>
      </c>
      <c r="Y5391" s="44">
        <f>Table1[[#This Row],[Report cutoff date]]-Table1[[#This Row],[DOB]]</f>
        <v>16506</v>
      </c>
      <c r="Z5391" s="68">
        <f>ROUNDDOWN(Table1[[#This Row],[Days old - as of report cutoff date]]/365,0)</f>
        <v>45</v>
      </c>
      <c r="AA5391" s="45" t="str">
        <f>IF(Table1[[#This Row],[Years old]]&gt;=55,"55+","54 and under")</f>
        <v>54 and under</v>
      </c>
      <c r="AB5391" s="45" t="str">
        <f>VLOOKUP(Table1[[#This Row],[Years old]],Lookups!$A$1:$C$101,2,FALSE)</f>
        <v>40 - 49</v>
      </c>
      <c r="AC5391" s="45" t="str">
        <f>VLOOKUP(Table1[[#This Row],[Years old]],Lookups!$A$1:$C$101,3,FALSE)</f>
        <v>45 - 49</v>
      </c>
      <c r="AD5391" s="45" t="str">
        <f>VLOOKUP(Table1[[#This Row],[Race]],Lookups!$E$2:$F$11,2,FALSE)</f>
        <v>White</v>
      </c>
      <c r="AE5391" s="45" t="str">
        <f>VLOOKUP(Table1[[#This Row],[Ethnicity]],Lookups!$H$2:$I$6,2,FALSE)</f>
        <v>Not Hispanic/Latino</v>
      </c>
      <c r="AF5391" s="45" t="str">
        <f>VLOOKUP(Table1[[#This Row],[Language]],Lookups!$K$2:$L$9,2,FALSE)</f>
        <v>English</v>
      </c>
      <c r="AG5391" s="46">
        <v>42005</v>
      </c>
      <c r="AH5391" s="46">
        <v>45657</v>
      </c>
      <c r="AI5391" s="46" t="str">
        <f>IF(Table1[[#This Row],[Colonoscopy Date]]="","",DATEVALUE(Table1[[#This Row],[Colonoscopy Date]]))</f>
        <v/>
      </c>
      <c r="AJ539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92" spans="1:36" x14ac:dyDescent="0.25">
      <c r="A5392">
        <v>10201</v>
      </c>
      <c r="B5392" t="s">
        <v>2140</v>
      </c>
      <c r="C5392" t="s">
        <v>20</v>
      </c>
      <c r="D5392" t="s">
        <v>21</v>
      </c>
      <c r="E5392" t="s">
        <v>22</v>
      </c>
      <c r="F5392" t="s">
        <v>122</v>
      </c>
      <c r="G5392" t="s">
        <v>3604</v>
      </c>
      <c r="H5392" t="s">
        <v>24</v>
      </c>
      <c r="I5392" s="36">
        <v>29152</v>
      </c>
      <c r="J5392" t="s">
        <v>2914</v>
      </c>
      <c r="K5392" t="s">
        <v>2936</v>
      </c>
      <c r="L5392" t="s">
        <v>25</v>
      </c>
      <c r="M5392" s="2">
        <v>45649</v>
      </c>
      <c r="N5392" t="s">
        <v>25</v>
      </c>
      <c r="O5392" t="s">
        <v>25</v>
      </c>
      <c r="P5392" t="s">
        <v>620</v>
      </c>
      <c r="Q5392" t="s">
        <v>18</v>
      </c>
      <c r="R5392" t="s">
        <v>18</v>
      </c>
      <c r="S5392" t="s">
        <v>18</v>
      </c>
      <c r="T5392" t="s">
        <v>18</v>
      </c>
      <c r="U5392" t="s">
        <v>18</v>
      </c>
      <c r="V5392" t="s">
        <v>18</v>
      </c>
      <c r="W5392" s="45" t="str">
        <f>IF(Table1[[#This Row],[Sex at Birth]]="F","Female","Male")</f>
        <v>Female</v>
      </c>
      <c r="X5392" s="43">
        <v>45657</v>
      </c>
      <c r="Y5392" s="44">
        <f>Table1[[#This Row],[Report cutoff date]]-Table1[[#This Row],[DOB]]</f>
        <v>16505</v>
      </c>
      <c r="Z5392" s="68">
        <f>ROUNDDOWN(Table1[[#This Row],[Days old - as of report cutoff date]]/365,0)</f>
        <v>45</v>
      </c>
      <c r="AA5392" s="45" t="str">
        <f>IF(Table1[[#This Row],[Years old]]&gt;=55,"55+","54 and under")</f>
        <v>54 and under</v>
      </c>
      <c r="AB5392" s="45" t="str">
        <f>VLOOKUP(Table1[[#This Row],[Years old]],Lookups!$A$1:$C$101,2,FALSE)</f>
        <v>40 - 49</v>
      </c>
      <c r="AC5392" s="45" t="str">
        <f>VLOOKUP(Table1[[#This Row],[Years old]],Lookups!$A$1:$C$101,3,FALSE)</f>
        <v>45 - 49</v>
      </c>
      <c r="AD5392" s="45" t="str">
        <f>VLOOKUP(Table1[[#This Row],[Race]],Lookups!$E$2:$F$11,2,FALSE)</f>
        <v>White</v>
      </c>
      <c r="AE5392" s="45" t="str">
        <f>VLOOKUP(Table1[[#This Row],[Ethnicity]],Lookups!$H$2:$I$6,2,FALSE)</f>
        <v>Not Hispanic/Latino</v>
      </c>
      <c r="AF5392" s="45" t="str">
        <f>VLOOKUP(Table1[[#This Row],[Language]],Lookups!$K$2:$L$9,2,FALSE)</f>
        <v>English</v>
      </c>
      <c r="AG5392" s="46">
        <v>42005</v>
      </c>
      <c r="AH5392" s="46">
        <v>45657</v>
      </c>
      <c r="AI5392" s="46">
        <f>IF(Table1[[#This Row],[Colonoscopy Date]]="","",DATEVALUE(Table1[[#This Row],[Colonoscopy Date]]))</f>
        <v>38447</v>
      </c>
      <c r="AJ539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93" spans="1:36" x14ac:dyDescent="0.25">
      <c r="A5393">
        <v>15311</v>
      </c>
      <c r="B5393" t="s">
        <v>2171</v>
      </c>
      <c r="C5393" t="s">
        <v>20</v>
      </c>
      <c r="D5393" t="s">
        <v>21</v>
      </c>
      <c r="E5393" t="s">
        <v>22</v>
      </c>
      <c r="F5393" t="s">
        <v>100</v>
      </c>
      <c r="G5393" t="s">
        <v>4953</v>
      </c>
      <c r="H5393" t="s">
        <v>35</v>
      </c>
      <c r="I5393" s="36">
        <v>29152</v>
      </c>
      <c r="J5393" t="s">
        <v>2901</v>
      </c>
      <c r="K5393" t="s">
        <v>2930</v>
      </c>
      <c r="L5393" t="s">
        <v>25</v>
      </c>
      <c r="M5393" s="2">
        <v>45553</v>
      </c>
      <c r="N5393" t="s">
        <v>25</v>
      </c>
      <c r="O5393" t="s">
        <v>25</v>
      </c>
      <c r="P5393" t="s">
        <v>18</v>
      </c>
      <c r="Q5393" t="s">
        <v>18</v>
      </c>
      <c r="R5393" t="s">
        <v>18</v>
      </c>
      <c r="S5393" t="s">
        <v>18</v>
      </c>
      <c r="T5393" t="s">
        <v>18</v>
      </c>
      <c r="U5393" t="s">
        <v>18</v>
      </c>
      <c r="V5393" t="s">
        <v>18</v>
      </c>
      <c r="W5393" s="45" t="str">
        <f>IF(Table1[[#This Row],[Sex at Birth]]="F","Female","Male")</f>
        <v>Male</v>
      </c>
      <c r="X5393" s="43">
        <v>45657</v>
      </c>
      <c r="Y5393" s="44">
        <f>Table1[[#This Row],[Report cutoff date]]-Table1[[#This Row],[DOB]]</f>
        <v>16505</v>
      </c>
      <c r="Z5393" s="68">
        <f>ROUNDDOWN(Table1[[#This Row],[Days old - as of report cutoff date]]/365,0)</f>
        <v>45</v>
      </c>
      <c r="AA5393" s="45" t="str">
        <f>IF(Table1[[#This Row],[Years old]]&gt;=55,"55+","54 and under")</f>
        <v>54 and under</v>
      </c>
      <c r="AB5393" s="45" t="str">
        <f>VLOOKUP(Table1[[#This Row],[Years old]],Lookups!$A$1:$C$101,2,FALSE)</f>
        <v>40 - 49</v>
      </c>
      <c r="AC5393" s="45" t="str">
        <f>VLOOKUP(Table1[[#This Row],[Years old]],Lookups!$A$1:$C$101,3,FALSE)</f>
        <v>45 - 49</v>
      </c>
      <c r="AD5393" s="45" t="str">
        <f>VLOOKUP(Table1[[#This Row],[Race]],Lookups!$E$2:$F$11,2,FALSE)</f>
        <v>White</v>
      </c>
      <c r="AE5393" s="45" t="str">
        <f>VLOOKUP(Table1[[#This Row],[Ethnicity]],Lookups!$H$2:$I$6,2,FALSE)</f>
        <v>Not Hispanic/Latino</v>
      </c>
      <c r="AF5393" s="45" t="str">
        <f>VLOOKUP(Table1[[#This Row],[Language]],Lookups!$K$2:$L$9,2,FALSE)</f>
        <v>English</v>
      </c>
      <c r="AG5393" s="46">
        <v>42005</v>
      </c>
      <c r="AH5393" s="46">
        <v>45657</v>
      </c>
      <c r="AI5393" s="46" t="str">
        <f>IF(Table1[[#This Row],[Colonoscopy Date]]="","",DATEVALUE(Table1[[#This Row],[Colonoscopy Date]]))</f>
        <v/>
      </c>
      <c r="AJ539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94" spans="1:36" x14ac:dyDescent="0.25">
      <c r="A5394">
        <v>15207</v>
      </c>
      <c r="B5394" t="s">
        <v>2428</v>
      </c>
      <c r="C5394" t="s">
        <v>20</v>
      </c>
      <c r="D5394" t="s">
        <v>34</v>
      </c>
      <c r="E5394" t="s">
        <v>22</v>
      </c>
      <c r="F5394" t="s">
        <v>52</v>
      </c>
      <c r="G5394" t="s">
        <v>6451</v>
      </c>
      <c r="H5394" t="s">
        <v>35</v>
      </c>
      <c r="I5394" s="36">
        <v>29153</v>
      </c>
      <c r="J5394" t="s">
        <v>2925</v>
      </c>
      <c r="K5394" t="s">
        <v>2930</v>
      </c>
      <c r="L5394" t="s">
        <v>25</v>
      </c>
      <c r="M5394" s="2">
        <v>45533</v>
      </c>
      <c r="N5394" t="s">
        <v>25</v>
      </c>
      <c r="O5394" t="s">
        <v>25</v>
      </c>
      <c r="P5394" t="s">
        <v>18</v>
      </c>
      <c r="Q5394" t="s">
        <v>18</v>
      </c>
      <c r="R5394" t="s">
        <v>18</v>
      </c>
      <c r="S5394" t="s">
        <v>18</v>
      </c>
      <c r="T5394" t="s">
        <v>18</v>
      </c>
      <c r="U5394" t="s">
        <v>18</v>
      </c>
      <c r="V5394" t="s">
        <v>18</v>
      </c>
      <c r="W5394" s="45" t="str">
        <f>IF(Table1[[#This Row],[Sex at Birth]]="F","Female","Male")</f>
        <v>Male</v>
      </c>
      <c r="X5394" s="43">
        <v>45657</v>
      </c>
      <c r="Y5394" s="44">
        <f>Table1[[#This Row],[Report cutoff date]]-Table1[[#This Row],[DOB]]</f>
        <v>16504</v>
      </c>
      <c r="Z5394" s="68">
        <f>ROUNDDOWN(Table1[[#This Row],[Days old - as of report cutoff date]]/365,0)</f>
        <v>45</v>
      </c>
      <c r="AA5394" s="45" t="str">
        <f>IF(Table1[[#This Row],[Years old]]&gt;=55,"55+","54 and under")</f>
        <v>54 and under</v>
      </c>
      <c r="AB5394" s="45" t="str">
        <f>VLOOKUP(Table1[[#This Row],[Years old]],Lookups!$A$1:$C$101,2,FALSE)</f>
        <v>40 - 49</v>
      </c>
      <c r="AC5394" s="45" t="str">
        <f>VLOOKUP(Table1[[#This Row],[Years old]],Lookups!$A$1:$C$101,3,FALSE)</f>
        <v>45 - 49</v>
      </c>
      <c r="AD5394" s="45" t="str">
        <f>VLOOKUP(Table1[[#This Row],[Race]],Lookups!$E$2:$F$11,2,FALSE)</f>
        <v>White</v>
      </c>
      <c r="AE5394" s="45" t="str">
        <f>VLOOKUP(Table1[[#This Row],[Ethnicity]],Lookups!$H$2:$I$6,2,FALSE)</f>
        <v>Other/ Unknown</v>
      </c>
      <c r="AF5394" s="45" t="str">
        <f>VLOOKUP(Table1[[#This Row],[Language]],Lookups!$K$2:$L$9,2,FALSE)</f>
        <v>English</v>
      </c>
      <c r="AG5394" s="46">
        <v>42005</v>
      </c>
      <c r="AH5394" s="46">
        <v>45657</v>
      </c>
      <c r="AI5394" s="46" t="str">
        <f>IF(Table1[[#This Row],[Colonoscopy Date]]="","",DATEVALUE(Table1[[#This Row],[Colonoscopy Date]]))</f>
        <v/>
      </c>
      <c r="AJ539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95" spans="1:36" x14ac:dyDescent="0.25">
      <c r="A5395">
        <v>15370</v>
      </c>
      <c r="B5395" t="s">
        <v>1719</v>
      </c>
      <c r="C5395" t="s">
        <v>20</v>
      </c>
      <c r="D5395" t="s">
        <v>21</v>
      </c>
      <c r="E5395" t="s">
        <v>22</v>
      </c>
      <c r="F5395" t="s">
        <v>23</v>
      </c>
      <c r="G5395" t="s">
        <v>5583</v>
      </c>
      <c r="H5395" t="s">
        <v>35</v>
      </c>
      <c r="I5395" s="36">
        <v>29156</v>
      </c>
      <c r="J5395" t="s">
        <v>134</v>
      </c>
      <c r="K5395" t="s">
        <v>2930</v>
      </c>
      <c r="L5395" t="s">
        <v>25</v>
      </c>
      <c r="M5395" s="2">
        <v>45610</v>
      </c>
      <c r="N5395" t="s">
        <v>25</v>
      </c>
      <c r="O5395" t="s">
        <v>25</v>
      </c>
      <c r="P5395" t="s">
        <v>18</v>
      </c>
      <c r="Q5395" t="s">
        <v>18</v>
      </c>
      <c r="R5395" t="s">
        <v>18</v>
      </c>
      <c r="S5395" t="s">
        <v>18</v>
      </c>
      <c r="T5395" t="s">
        <v>18</v>
      </c>
      <c r="U5395" t="s">
        <v>18</v>
      </c>
      <c r="V5395" t="s">
        <v>18</v>
      </c>
      <c r="W5395" s="45" t="str">
        <f>IF(Table1[[#This Row],[Sex at Birth]]="F","Female","Male")</f>
        <v>Male</v>
      </c>
      <c r="X5395" s="43">
        <v>45657</v>
      </c>
      <c r="Y5395" s="44">
        <f>Table1[[#This Row],[Report cutoff date]]-Table1[[#This Row],[DOB]]</f>
        <v>16501</v>
      </c>
      <c r="Z5395" s="68">
        <f>ROUNDDOWN(Table1[[#This Row],[Days old - as of report cutoff date]]/365,0)</f>
        <v>45</v>
      </c>
      <c r="AA5395" s="45" t="str">
        <f>IF(Table1[[#This Row],[Years old]]&gt;=55,"55+","54 and under")</f>
        <v>54 and under</v>
      </c>
      <c r="AB5395" s="45" t="str">
        <f>VLOOKUP(Table1[[#This Row],[Years old]],Lookups!$A$1:$C$101,2,FALSE)</f>
        <v>40 - 49</v>
      </c>
      <c r="AC5395" s="45" t="str">
        <f>VLOOKUP(Table1[[#This Row],[Years old]],Lookups!$A$1:$C$101,3,FALSE)</f>
        <v>45 - 49</v>
      </c>
      <c r="AD5395" s="45" t="str">
        <f>VLOOKUP(Table1[[#This Row],[Race]],Lookups!$E$2:$F$11,2,FALSE)</f>
        <v>White</v>
      </c>
      <c r="AE5395" s="45" t="str">
        <f>VLOOKUP(Table1[[#This Row],[Ethnicity]],Lookups!$H$2:$I$6,2,FALSE)</f>
        <v>Not Hispanic/Latino</v>
      </c>
      <c r="AF5395" s="45" t="str">
        <f>VLOOKUP(Table1[[#This Row],[Language]],Lookups!$K$2:$L$9,2,FALSE)</f>
        <v>English</v>
      </c>
      <c r="AG5395" s="46">
        <v>42005</v>
      </c>
      <c r="AH5395" s="46">
        <v>45657</v>
      </c>
      <c r="AI5395" s="46" t="str">
        <f>IF(Table1[[#This Row],[Colonoscopy Date]]="","",DATEVALUE(Table1[[#This Row],[Colonoscopy Date]]))</f>
        <v/>
      </c>
      <c r="AJ539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96" spans="1:36" x14ac:dyDescent="0.25">
      <c r="A5396">
        <v>14804</v>
      </c>
      <c r="B5396" t="s">
        <v>1612</v>
      </c>
      <c r="C5396" t="s">
        <v>20</v>
      </c>
      <c r="D5396" t="s">
        <v>21</v>
      </c>
      <c r="E5396" t="s">
        <v>22</v>
      </c>
      <c r="F5396" t="s">
        <v>39</v>
      </c>
      <c r="G5396" t="s">
        <v>6065</v>
      </c>
      <c r="H5396" t="s">
        <v>35</v>
      </c>
      <c r="I5396" s="36">
        <v>29159</v>
      </c>
      <c r="J5396" t="s">
        <v>2913</v>
      </c>
      <c r="K5396" t="s">
        <v>2930</v>
      </c>
      <c r="L5396" t="s">
        <v>25</v>
      </c>
      <c r="M5396" s="2">
        <v>45643</v>
      </c>
      <c r="N5396" t="s">
        <v>25</v>
      </c>
      <c r="O5396" t="s">
        <v>25</v>
      </c>
      <c r="P5396" t="s">
        <v>18</v>
      </c>
      <c r="Q5396" t="s">
        <v>18</v>
      </c>
      <c r="R5396" t="s">
        <v>18</v>
      </c>
      <c r="S5396" t="s">
        <v>18</v>
      </c>
      <c r="T5396" t="s">
        <v>18</v>
      </c>
      <c r="U5396" t="s">
        <v>18</v>
      </c>
      <c r="V5396" t="s">
        <v>18</v>
      </c>
      <c r="W5396" s="45" t="str">
        <f>IF(Table1[[#This Row],[Sex at Birth]]="F","Female","Male")</f>
        <v>Male</v>
      </c>
      <c r="X5396" s="43">
        <v>45657</v>
      </c>
      <c r="Y5396" s="44">
        <f>Table1[[#This Row],[Report cutoff date]]-Table1[[#This Row],[DOB]]</f>
        <v>16498</v>
      </c>
      <c r="Z5396" s="68">
        <f>ROUNDDOWN(Table1[[#This Row],[Days old - as of report cutoff date]]/365,0)</f>
        <v>45</v>
      </c>
      <c r="AA5396" s="45" t="str">
        <f>IF(Table1[[#This Row],[Years old]]&gt;=55,"55+","54 and under")</f>
        <v>54 and under</v>
      </c>
      <c r="AB5396" s="45" t="str">
        <f>VLOOKUP(Table1[[#This Row],[Years old]],Lookups!$A$1:$C$101,2,FALSE)</f>
        <v>40 - 49</v>
      </c>
      <c r="AC5396" s="45" t="str">
        <f>VLOOKUP(Table1[[#This Row],[Years old]],Lookups!$A$1:$C$101,3,FALSE)</f>
        <v>45 - 49</v>
      </c>
      <c r="AD5396" s="45" t="str">
        <f>VLOOKUP(Table1[[#This Row],[Race]],Lookups!$E$2:$F$11,2,FALSE)</f>
        <v>White</v>
      </c>
      <c r="AE5396" s="45" t="str">
        <f>VLOOKUP(Table1[[#This Row],[Ethnicity]],Lookups!$H$2:$I$6,2,FALSE)</f>
        <v>Not Hispanic/Latino</v>
      </c>
      <c r="AF5396" s="45" t="str">
        <f>VLOOKUP(Table1[[#This Row],[Language]],Lookups!$K$2:$L$9,2,FALSE)</f>
        <v>English</v>
      </c>
      <c r="AG5396" s="46">
        <v>42005</v>
      </c>
      <c r="AH5396" s="46">
        <v>45657</v>
      </c>
      <c r="AI5396" s="46" t="str">
        <f>IF(Table1[[#This Row],[Colonoscopy Date]]="","",DATEVALUE(Table1[[#This Row],[Colonoscopy Date]]))</f>
        <v/>
      </c>
      <c r="AJ539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97" spans="1:36" x14ac:dyDescent="0.25">
      <c r="A5397">
        <v>14919</v>
      </c>
      <c r="B5397" t="s">
        <v>1661</v>
      </c>
      <c r="C5397" t="s">
        <v>20</v>
      </c>
      <c r="D5397" t="s">
        <v>21</v>
      </c>
      <c r="E5397" t="s">
        <v>22</v>
      </c>
      <c r="F5397" t="s">
        <v>32</v>
      </c>
      <c r="G5397" t="s">
        <v>5334</v>
      </c>
      <c r="H5397" t="s">
        <v>24</v>
      </c>
      <c r="I5397" s="36">
        <v>29159</v>
      </c>
      <c r="J5397" t="s">
        <v>2910</v>
      </c>
      <c r="K5397" t="s">
        <v>2930</v>
      </c>
      <c r="L5397" t="s">
        <v>25</v>
      </c>
      <c r="M5397" s="2">
        <v>45552</v>
      </c>
      <c r="N5397" t="s">
        <v>25</v>
      </c>
      <c r="O5397" t="s">
        <v>25</v>
      </c>
      <c r="P5397" t="s">
        <v>18</v>
      </c>
      <c r="Q5397" t="s">
        <v>18</v>
      </c>
      <c r="R5397" t="s">
        <v>18</v>
      </c>
      <c r="S5397" t="s">
        <v>18</v>
      </c>
      <c r="T5397" t="s">
        <v>18</v>
      </c>
      <c r="U5397" t="s">
        <v>18</v>
      </c>
      <c r="V5397" t="s">
        <v>18</v>
      </c>
      <c r="W5397" s="45" t="str">
        <f>IF(Table1[[#This Row],[Sex at Birth]]="F","Female","Male")</f>
        <v>Female</v>
      </c>
      <c r="X5397" s="43">
        <v>45657</v>
      </c>
      <c r="Y5397" s="44">
        <f>Table1[[#This Row],[Report cutoff date]]-Table1[[#This Row],[DOB]]</f>
        <v>16498</v>
      </c>
      <c r="Z5397" s="68">
        <f>ROUNDDOWN(Table1[[#This Row],[Days old - as of report cutoff date]]/365,0)</f>
        <v>45</v>
      </c>
      <c r="AA5397" s="45" t="str">
        <f>IF(Table1[[#This Row],[Years old]]&gt;=55,"55+","54 and under")</f>
        <v>54 and under</v>
      </c>
      <c r="AB5397" s="45" t="str">
        <f>VLOOKUP(Table1[[#This Row],[Years old]],Lookups!$A$1:$C$101,2,FALSE)</f>
        <v>40 - 49</v>
      </c>
      <c r="AC5397" s="45" t="str">
        <f>VLOOKUP(Table1[[#This Row],[Years old]],Lookups!$A$1:$C$101,3,FALSE)</f>
        <v>45 - 49</v>
      </c>
      <c r="AD5397" s="45" t="str">
        <f>VLOOKUP(Table1[[#This Row],[Race]],Lookups!$E$2:$F$11,2,FALSE)</f>
        <v>White</v>
      </c>
      <c r="AE5397" s="45" t="str">
        <f>VLOOKUP(Table1[[#This Row],[Ethnicity]],Lookups!$H$2:$I$6,2,FALSE)</f>
        <v>Not Hispanic/Latino</v>
      </c>
      <c r="AF5397" s="45" t="str">
        <f>VLOOKUP(Table1[[#This Row],[Language]],Lookups!$K$2:$L$9,2,FALSE)</f>
        <v>English</v>
      </c>
      <c r="AG5397" s="46">
        <v>42005</v>
      </c>
      <c r="AH5397" s="46">
        <v>45657</v>
      </c>
      <c r="AI5397" s="46" t="str">
        <f>IF(Table1[[#This Row],[Colonoscopy Date]]="","",DATEVALUE(Table1[[#This Row],[Colonoscopy Date]]))</f>
        <v/>
      </c>
      <c r="AJ539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98" spans="1:36" x14ac:dyDescent="0.25">
      <c r="A5398">
        <v>12881</v>
      </c>
      <c r="B5398" t="s">
        <v>2051</v>
      </c>
      <c r="C5398" t="s">
        <v>20</v>
      </c>
      <c r="D5398" t="s">
        <v>21</v>
      </c>
      <c r="E5398" t="s">
        <v>22</v>
      </c>
      <c r="F5398" t="s">
        <v>106</v>
      </c>
      <c r="G5398" t="s">
        <v>6005</v>
      </c>
      <c r="H5398" t="s">
        <v>24</v>
      </c>
      <c r="I5398" s="36">
        <v>29168</v>
      </c>
      <c r="J5398" t="s">
        <v>2913</v>
      </c>
      <c r="K5398" t="s">
        <v>2930</v>
      </c>
      <c r="L5398" t="s">
        <v>25</v>
      </c>
      <c r="M5398" s="2">
        <v>45617</v>
      </c>
      <c r="N5398" t="s">
        <v>25</v>
      </c>
      <c r="O5398" t="s">
        <v>25</v>
      </c>
      <c r="P5398" t="s">
        <v>177</v>
      </c>
      <c r="Q5398" t="s">
        <v>18</v>
      </c>
      <c r="R5398" t="s">
        <v>18</v>
      </c>
      <c r="S5398" t="s">
        <v>18</v>
      </c>
      <c r="T5398" t="s">
        <v>18</v>
      </c>
      <c r="U5398" t="s">
        <v>18</v>
      </c>
      <c r="V5398" t="s">
        <v>18</v>
      </c>
      <c r="W5398" s="45" t="str">
        <f>IF(Table1[[#This Row],[Sex at Birth]]="F","Female","Male")</f>
        <v>Female</v>
      </c>
      <c r="X5398" s="43">
        <v>45657</v>
      </c>
      <c r="Y5398" s="44">
        <f>Table1[[#This Row],[Report cutoff date]]-Table1[[#This Row],[DOB]]</f>
        <v>16489</v>
      </c>
      <c r="Z5398" s="68">
        <f>ROUNDDOWN(Table1[[#This Row],[Days old - as of report cutoff date]]/365,0)</f>
        <v>45</v>
      </c>
      <c r="AA5398" s="45" t="str">
        <f>IF(Table1[[#This Row],[Years old]]&gt;=55,"55+","54 and under")</f>
        <v>54 and under</v>
      </c>
      <c r="AB5398" s="45" t="str">
        <f>VLOOKUP(Table1[[#This Row],[Years old]],Lookups!$A$1:$C$101,2,FALSE)</f>
        <v>40 - 49</v>
      </c>
      <c r="AC5398" s="45" t="str">
        <f>VLOOKUP(Table1[[#This Row],[Years old]],Lookups!$A$1:$C$101,3,FALSE)</f>
        <v>45 - 49</v>
      </c>
      <c r="AD5398" s="45" t="str">
        <f>VLOOKUP(Table1[[#This Row],[Race]],Lookups!$E$2:$F$11,2,FALSE)</f>
        <v>White</v>
      </c>
      <c r="AE5398" s="45" t="str">
        <f>VLOOKUP(Table1[[#This Row],[Ethnicity]],Lookups!$H$2:$I$6,2,FALSE)</f>
        <v>Not Hispanic/Latino</v>
      </c>
      <c r="AF5398" s="45" t="str">
        <f>VLOOKUP(Table1[[#This Row],[Language]],Lookups!$K$2:$L$9,2,FALSE)</f>
        <v>English</v>
      </c>
      <c r="AG5398" s="46">
        <v>42005</v>
      </c>
      <c r="AH5398" s="46">
        <v>45657</v>
      </c>
      <c r="AI5398" s="46">
        <f>IF(Table1[[#This Row],[Colonoscopy Date]]="","",DATEVALUE(Table1[[#This Row],[Colonoscopy Date]]))</f>
        <v>41275</v>
      </c>
      <c r="AJ539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399" spans="1:36" x14ac:dyDescent="0.25">
      <c r="A5399">
        <v>15225</v>
      </c>
      <c r="B5399" t="s">
        <v>1606</v>
      </c>
      <c r="C5399" t="s">
        <v>20</v>
      </c>
      <c r="D5399" t="s">
        <v>21</v>
      </c>
      <c r="E5399" t="s">
        <v>22</v>
      </c>
      <c r="F5399" t="s">
        <v>30</v>
      </c>
      <c r="G5399" t="s">
        <v>4987</v>
      </c>
      <c r="H5399" t="s">
        <v>24</v>
      </c>
      <c r="I5399" s="36">
        <v>29169</v>
      </c>
      <c r="J5399" t="s">
        <v>2901</v>
      </c>
      <c r="K5399" t="s">
        <v>2930</v>
      </c>
      <c r="L5399" t="s">
        <v>25</v>
      </c>
      <c r="M5399" s="2">
        <v>45644</v>
      </c>
      <c r="N5399" t="s">
        <v>25</v>
      </c>
      <c r="O5399" t="s">
        <v>25</v>
      </c>
      <c r="P5399" t="s">
        <v>18</v>
      </c>
      <c r="Q5399" t="s">
        <v>18</v>
      </c>
      <c r="R5399" t="s">
        <v>18</v>
      </c>
      <c r="S5399" t="s">
        <v>18</v>
      </c>
      <c r="T5399" t="s">
        <v>18</v>
      </c>
      <c r="U5399" t="s">
        <v>18</v>
      </c>
      <c r="V5399" t="s">
        <v>18</v>
      </c>
      <c r="W5399" s="45" t="str">
        <f>IF(Table1[[#This Row],[Sex at Birth]]="F","Female","Male")</f>
        <v>Female</v>
      </c>
      <c r="X5399" s="43">
        <v>45657</v>
      </c>
      <c r="Y5399" s="44">
        <f>Table1[[#This Row],[Report cutoff date]]-Table1[[#This Row],[DOB]]</f>
        <v>16488</v>
      </c>
      <c r="Z5399" s="68">
        <f>ROUNDDOWN(Table1[[#This Row],[Days old - as of report cutoff date]]/365,0)</f>
        <v>45</v>
      </c>
      <c r="AA5399" s="45" t="str">
        <f>IF(Table1[[#This Row],[Years old]]&gt;=55,"55+","54 and under")</f>
        <v>54 and under</v>
      </c>
      <c r="AB5399" s="45" t="str">
        <f>VLOOKUP(Table1[[#This Row],[Years old]],Lookups!$A$1:$C$101,2,FALSE)</f>
        <v>40 - 49</v>
      </c>
      <c r="AC5399" s="45" t="str">
        <f>VLOOKUP(Table1[[#This Row],[Years old]],Lookups!$A$1:$C$101,3,FALSE)</f>
        <v>45 - 49</v>
      </c>
      <c r="AD5399" s="45" t="str">
        <f>VLOOKUP(Table1[[#This Row],[Race]],Lookups!$E$2:$F$11,2,FALSE)</f>
        <v>White</v>
      </c>
      <c r="AE5399" s="45" t="str">
        <f>VLOOKUP(Table1[[#This Row],[Ethnicity]],Lookups!$H$2:$I$6,2,FALSE)</f>
        <v>Not Hispanic/Latino</v>
      </c>
      <c r="AF5399" s="45" t="str">
        <f>VLOOKUP(Table1[[#This Row],[Language]],Lookups!$K$2:$L$9,2,FALSE)</f>
        <v>English</v>
      </c>
      <c r="AG5399" s="46">
        <v>42005</v>
      </c>
      <c r="AH5399" s="46">
        <v>45657</v>
      </c>
      <c r="AI5399" s="46" t="str">
        <f>IF(Table1[[#This Row],[Colonoscopy Date]]="","",DATEVALUE(Table1[[#This Row],[Colonoscopy Date]]))</f>
        <v/>
      </c>
      <c r="AJ539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00" spans="1:36" x14ac:dyDescent="0.25">
      <c r="A5400">
        <v>11194</v>
      </c>
      <c r="B5400" t="s">
        <v>1876</v>
      </c>
      <c r="C5400" t="s">
        <v>20</v>
      </c>
      <c r="D5400" t="s">
        <v>21</v>
      </c>
      <c r="E5400" t="s">
        <v>22</v>
      </c>
      <c r="F5400" t="s">
        <v>60</v>
      </c>
      <c r="G5400" t="s">
        <v>7446</v>
      </c>
      <c r="H5400" t="s">
        <v>35</v>
      </c>
      <c r="I5400" s="36">
        <v>29170</v>
      </c>
      <c r="J5400" t="s">
        <v>2884</v>
      </c>
      <c r="K5400" t="s">
        <v>2936</v>
      </c>
      <c r="L5400" t="s">
        <v>25</v>
      </c>
      <c r="M5400" s="2">
        <v>45518</v>
      </c>
      <c r="N5400" t="s">
        <v>25</v>
      </c>
      <c r="O5400" t="s">
        <v>25</v>
      </c>
      <c r="P5400" t="s">
        <v>18</v>
      </c>
      <c r="Q5400" t="s">
        <v>18</v>
      </c>
      <c r="R5400" t="s">
        <v>18</v>
      </c>
      <c r="S5400" t="s">
        <v>18</v>
      </c>
      <c r="T5400" t="s">
        <v>18</v>
      </c>
      <c r="U5400" t="s">
        <v>18</v>
      </c>
      <c r="V5400" t="s">
        <v>18</v>
      </c>
      <c r="W5400" s="45" t="str">
        <f>IF(Table1[[#This Row],[Sex at Birth]]="F","Female","Male")</f>
        <v>Male</v>
      </c>
      <c r="X5400" s="43">
        <v>45657</v>
      </c>
      <c r="Y5400" s="44">
        <f>Table1[[#This Row],[Report cutoff date]]-Table1[[#This Row],[DOB]]</f>
        <v>16487</v>
      </c>
      <c r="Z5400" s="68">
        <f>ROUNDDOWN(Table1[[#This Row],[Days old - as of report cutoff date]]/365,0)</f>
        <v>45</v>
      </c>
      <c r="AA5400" s="45" t="str">
        <f>IF(Table1[[#This Row],[Years old]]&gt;=55,"55+","54 and under")</f>
        <v>54 and under</v>
      </c>
      <c r="AB5400" s="45" t="str">
        <f>VLOOKUP(Table1[[#This Row],[Years old]],Lookups!$A$1:$C$101,2,FALSE)</f>
        <v>40 - 49</v>
      </c>
      <c r="AC5400" s="45" t="str">
        <f>VLOOKUP(Table1[[#This Row],[Years old]],Lookups!$A$1:$C$101,3,FALSE)</f>
        <v>45 - 49</v>
      </c>
      <c r="AD5400" s="45" t="str">
        <f>VLOOKUP(Table1[[#This Row],[Race]],Lookups!$E$2:$F$11,2,FALSE)</f>
        <v>White</v>
      </c>
      <c r="AE5400" s="45" t="str">
        <f>VLOOKUP(Table1[[#This Row],[Ethnicity]],Lookups!$H$2:$I$6,2,FALSE)</f>
        <v>Not Hispanic/Latino</v>
      </c>
      <c r="AF5400" s="45" t="str">
        <f>VLOOKUP(Table1[[#This Row],[Language]],Lookups!$K$2:$L$9,2,FALSE)</f>
        <v>English</v>
      </c>
      <c r="AG5400" s="46">
        <v>42005</v>
      </c>
      <c r="AH5400" s="46">
        <v>45657</v>
      </c>
      <c r="AI5400" s="46" t="str">
        <f>IF(Table1[[#This Row],[Colonoscopy Date]]="","",DATEVALUE(Table1[[#This Row],[Colonoscopy Date]]))</f>
        <v/>
      </c>
      <c r="AJ540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01" spans="1:36" x14ac:dyDescent="0.25">
      <c r="A5401">
        <v>10129</v>
      </c>
      <c r="B5401" t="s">
        <v>1756</v>
      </c>
      <c r="C5401" t="s">
        <v>20</v>
      </c>
      <c r="D5401" t="s">
        <v>95</v>
      </c>
      <c r="E5401" t="s">
        <v>22</v>
      </c>
      <c r="F5401" t="s">
        <v>66</v>
      </c>
      <c r="G5401" t="s">
        <v>7459</v>
      </c>
      <c r="H5401" t="s">
        <v>24</v>
      </c>
      <c r="I5401" s="36">
        <v>29176</v>
      </c>
      <c r="J5401" t="s">
        <v>2884</v>
      </c>
      <c r="K5401" t="s">
        <v>2936</v>
      </c>
      <c r="L5401" t="s">
        <v>25</v>
      </c>
      <c r="M5401" s="2">
        <v>45611</v>
      </c>
      <c r="N5401" t="s">
        <v>25</v>
      </c>
      <c r="O5401" t="s">
        <v>25</v>
      </c>
      <c r="P5401" t="s">
        <v>18</v>
      </c>
      <c r="Q5401" t="s">
        <v>18</v>
      </c>
      <c r="R5401" t="s">
        <v>18</v>
      </c>
      <c r="S5401" t="s">
        <v>18</v>
      </c>
      <c r="T5401" t="s">
        <v>18</v>
      </c>
      <c r="U5401" t="s">
        <v>18</v>
      </c>
      <c r="V5401" t="s">
        <v>18</v>
      </c>
      <c r="W5401" s="45" t="str">
        <f>IF(Table1[[#This Row],[Sex at Birth]]="F","Female","Male")</f>
        <v>Female</v>
      </c>
      <c r="X5401" s="43">
        <v>45657</v>
      </c>
      <c r="Y5401" s="44">
        <f>Table1[[#This Row],[Report cutoff date]]-Table1[[#This Row],[DOB]]</f>
        <v>16481</v>
      </c>
      <c r="Z5401" s="68">
        <f>ROUNDDOWN(Table1[[#This Row],[Days old - as of report cutoff date]]/365,0)</f>
        <v>45</v>
      </c>
      <c r="AA5401" s="45" t="str">
        <f>IF(Table1[[#This Row],[Years old]]&gt;=55,"55+","54 and under")</f>
        <v>54 and under</v>
      </c>
      <c r="AB5401" s="45" t="str">
        <f>VLOOKUP(Table1[[#This Row],[Years old]],Lookups!$A$1:$C$101,2,FALSE)</f>
        <v>40 - 49</v>
      </c>
      <c r="AC5401" s="45" t="str">
        <f>VLOOKUP(Table1[[#This Row],[Years old]],Lookups!$A$1:$C$101,3,FALSE)</f>
        <v>45 - 49</v>
      </c>
      <c r="AD5401" s="45" t="str">
        <f>VLOOKUP(Table1[[#This Row],[Race]],Lookups!$E$2:$F$11,2,FALSE)</f>
        <v>White</v>
      </c>
      <c r="AE5401" s="45" t="str">
        <f>VLOOKUP(Table1[[#This Row],[Ethnicity]],Lookups!$H$2:$I$6,2,FALSE)</f>
        <v>Hispanic/Latino</v>
      </c>
      <c r="AF5401" s="45" t="str">
        <f>VLOOKUP(Table1[[#This Row],[Language]],Lookups!$K$2:$L$9,2,FALSE)</f>
        <v>English</v>
      </c>
      <c r="AG5401" s="46">
        <v>42005</v>
      </c>
      <c r="AH5401" s="46">
        <v>45657</v>
      </c>
      <c r="AI5401" s="46" t="str">
        <f>IF(Table1[[#This Row],[Colonoscopy Date]]="","",DATEVALUE(Table1[[#This Row],[Colonoscopy Date]]))</f>
        <v/>
      </c>
      <c r="AJ540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02" spans="1:36" x14ac:dyDescent="0.25">
      <c r="A5402">
        <v>13370</v>
      </c>
      <c r="B5402" t="s">
        <v>1727</v>
      </c>
      <c r="C5402" t="s">
        <v>20</v>
      </c>
      <c r="D5402" t="s">
        <v>21</v>
      </c>
      <c r="E5402" t="s">
        <v>22</v>
      </c>
      <c r="F5402" t="s">
        <v>30</v>
      </c>
      <c r="G5402" t="s">
        <v>4882</v>
      </c>
      <c r="H5402" t="s">
        <v>35</v>
      </c>
      <c r="I5402" s="36">
        <v>29178</v>
      </c>
      <c r="J5402" t="s">
        <v>2893</v>
      </c>
      <c r="K5402" t="s">
        <v>2930</v>
      </c>
      <c r="L5402" t="s">
        <v>25</v>
      </c>
      <c r="M5402" s="2">
        <v>45302</v>
      </c>
      <c r="N5402" t="s">
        <v>25</v>
      </c>
      <c r="O5402" t="s">
        <v>25</v>
      </c>
      <c r="P5402" t="s">
        <v>18</v>
      </c>
      <c r="Q5402" t="s">
        <v>18</v>
      </c>
      <c r="R5402" t="s">
        <v>18</v>
      </c>
      <c r="S5402" t="s">
        <v>18</v>
      </c>
      <c r="T5402" t="s">
        <v>18</v>
      </c>
      <c r="U5402" t="s">
        <v>18</v>
      </c>
      <c r="V5402" t="s">
        <v>18</v>
      </c>
      <c r="W5402" s="45" t="str">
        <f>IF(Table1[[#This Row],[Sex at Birth]]="F","Female","Male")</f>
        <v>Male</v>
      </c>
      <c r="X5402" s="43">
        <v>45657</v>
      </c>
      <c r="Y5402" s="44">
        <f>Table1[[#This Row],[Report cutoff date]]-Table1[[#This Row],[DOB]]</f>
        <v>16479</v>
      </c>
      <c r="Z5402" s="68">
        <f>ROUNDDOWN(Table1[[#This Row],[Days old - as of report cutoff date]]/365,0)</f>
        <v>45</v>
      </c>
      <c r="AA5402" s="45" t="str">
        <f>IF(Table1[[#This Row],[Years old]]&gt;=55,"55+","54 and under")</f>
        <v>54 and under</v>
      </c>
      <c r="AB5402" s="45" t="str">
        <f>VLOOKUP(Table1[[#This Row],[Years old]],Lookups!$A$1:$C$101,2,FALSE)</f>
        <v>40 - 49</v>
      </c>
      <c r="AC5402" s="45" t="str">
        <f>VLOOKUP(Table1[[#This Row],[Years old]],Lookups!$A$1:$C$101,3,FALSE)</f>
        <v>45 - 49</v>
      </c>
      <c r="AD5402" s="45" t="str">
        <f>VLOOKUP(Table1[[#This Row],[Race]],Lookups!$E$2:$F$11,2,FALSE)</f>
        <v>White</v>
      </c>
      <c r="AE5402" s="45" t="str">
        <f>VLOOKUP(Table1[[#This Row],[Ethnicity]],Lookups!$H$2:$I$6,2,FALSE)</f>
        <v>Not Hispanic/Latino</v>
      </c>
      <c r="AF5402" s="45" t="str">
        <f>VLOOKUP(Table1[[#This Row],[Language]],Lookups!$K$2:$L$9,2,FALSE)</f>
        <v>English</v>
      </c>
      <c r="AG5402" s="46">
        <v>42005</v>
      </c>
      <c r="AH5402" s="46">
        <v>45657</v>
      </c>
      <c r="AI5402" s="46" t="str">
        <f>IF(Table1[[#This Row],[Colonoscopy Date]]="","",DATEVALUE(Table1[[#This Row],[Colonoscopy Date]]))</f>
        <v/>
      </c>
      <c r="AJ540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03" spans="1:36" x14ac:dyDescent="0.25">
      <c r="A5403">
        <v>14850</v>
      </c>
      <c r="B5403" t="s">
        <v>2790</v>
      </c>
      <c r="C5403" t="s">
        <v>20</v>
      </c>
      <c r="D5403" t="s">
        <v>21</v>
      </c>
      <c r="E5403" t="s">
        <v>22</v>
      </c>
      <c r="F5403" t="s">
        <v>44</v>
      </c>
      <c r="G5403" t="s">
        <v>5935</v>
      </c>
      <c r="H5403" t="s">
        <v>24</v>
      </c>
      <c r="I5403" s="36">
        <v>29179</v>
      </c>
      <c r="J5403" t="s">
        <v>2912</v>
      </c>
      <c r="K5403" t="s">
        <v>2930</v>
      </c>
      <c r="L5403" t="s">
        <v>25</v>
      </c>
      <c r="M5403" s="2">
        <v>45616</v>
      </c>
      <c r="N5403" t="s">
        <v>25</v>
      </c>
      <c r="O5403" t="s">
        <v>25</v>
      </c>
      <c r="P5403" t="s">
        <v>18</v>
      </c>
      <c r="Q5403" t="s">
        <v>18</v>
      </c>
      <c r="R5403" t="s">
        <v>18</v>
      </c>
      <c r="S5403" t="s">
        <v>18</v>
      </c>
      <c r="T5403" t="s">
        <v>18</v>
      </c>
      <c r="U5403" t="s">
        <v>18</v>
      </c>
      <c r="V5403" t="s">
        <v>18</v>
      </c>
      <c r="W5403" s="45" t="str">
        <f>IF(Table1[[#This Row],[Sex at Birth]]="F","Female","Male")</f>
        <v>Female</v>
      </c>
      <c r="X5403" s="43">
        <v>45657</v>
      </c>
      <c r="Y5403" s="44">
        <f>Table1[[#This Row],[Report cutoff date]]-Table1[[#This Row],[DOB]]</f>
        <v>16478</v>
      </c>
      <c r="Z5403" s="68">
        <f>ROUNDDOWN(Table1[[#This Row],[Days old - as of report cutoff date]]/365,0)</f>
        <v>45</v>
      </c>
      <c r="AA5403" s="45" t="str">
        <f>IF(Table1[[#This Row],[Years old]]&gt;=55,"55+","54 and under")</f>
        <v>54 and under</v>
      </c>
      <c r="AB5403" s="45" t="str">
        <f>VLOOKUP(Table1[[#This Row],[Years old]],Lookups!$A$1:$C$101,2,FALSE)</f>
        <v>40 - 49</v>
      </c>
      <c r="AC5403" s="45" t="str">
        <f>VLOOKUP(Table1[[#This Row],[Years old]],Lookups!$A$1:$C$101,3,FALSE)</f>
        <v>45 - 49</v>
      </c>
      <c r="AD5403" s="45" t="str">
        <f>VLOOKUP(Table1[[#This Row],[Race]],Lookups!$E$2:$F$11,2,FALSE)</f>
        <v>White</v>
      </c>
      <c r="AE5403" s="45" t="str">
        <f>VLOOKUP(Table1[[#This Row],[Ethnicity]],Lookups!$H$2:$I$6,2,FALSE)</f>
        <v>Not Hispanic/Latino</v>
      </c>
      <c r="AF5403" s="45" t="str">
        <f>VLOOKUP(Table1[[#This Row],[Language]],Lookups!$K$2:$L$9,2,FALSE)</f>
        <v>English</v>
      </c>
      <c r="AG5403" s="46">
        <v>42005</v>
      </c>
      <c r="AH5403" s="46">
        <v>45657</v>
      </c>
      <c r="AI5403" s="46" t="str">
        <f>IF(Table1[[#This Row],[Colonoscopy Date]]="","",DATEVALUE(Table1[[#This Row],[Colonoscopy Date]]))</f>
        <v/>
      </c>
      <c r="AJ540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04" spans="1:36" x14ac:dyDescent="0.25">
      <c r="A5404">
        <v>14851</v>
      </c>
      <c r="B5404" t="s">
        <v>1702</v>
      </c>
      <c r="C5404" t="s">
        <v>20</v>
      </c>
      <c r="D5404" t="s">
        <v>21</v>
      </c>
      <c r="E5404" t="s">
        <v>22</v>
      </c>
      <c r="F5404" t="s">
        <v>292</v>
      </c>
      <c r="G5404" t="s">
        <v>6453</v>
      </c>
      <c r="H5404" t="s">
        <v>24</v>
      </c>
      <c r="I5404" s="36">
        <v>29185</v>
      </c>
      <c r="J5404" t="s">
        <v>2925</v>
      </c>
      <c r="K5404" t="s">
        <v>2930</v>
      </c>
      <c r="L5404" t="s">
        <v>25</v>
      </c>
      <c r="M5404" s="2">
        <v>45637</v>
      </c>
      <c r="N5404" t="s">
        <v>25</v>
      </c>
      <c r="O5404" t="s">
        <v>25</v>
      </c>
      <c r="P5404" t="s">
        <v>18</v>
      </c>
      <c r="Q5404" t="s">
        <v>18</v>
      </c>
      <c r="R5404" t="s">
        <v>18</v>
      </c>
      <c r="S5404" t="s">
        <v>18</v>
      </c>
      <c r="T5404" t="s">
        <v>18</v>
      </c>
      <c r="U5404" t="s">
        <v>18</v>
      </c>
      <c r="V5404" t="s">
        <v>18</v>
      </c>
      <c r="W5404" s="45" t="str">
        <f>IF(Table1[[#This Row],[Sex at Birth]]="F","Female","Male")</f>
        <v>Female</v>
      </c>
      <c r="X5404" s="43">
        <v>45657</v>
      </c>
      <c r="Y5404" s="44">
        <f>Table1[[#This Row],[Report cutoff date]]-Table1[[#This Row],[DOB]]</f>
        <v>16472</v>
      </c>
      <c r="Z5404" s="68">
        <f>ROUNDDOWN(Table1[[#This Row],[Days old - as of report cutoff date]]/365,0)</f>
        <v>45</v>
      </c>
      <c r="AA5404" s="45" t="str">
        <f>IF(Table1[[#This Row],[Years old]]&gt;=55,"55+","54 and under")</f>
        <v>54 and under</v>
      </c>
      <c r="AB5404" s="45" t="str">
        <f>VLOOKUP(Table1[[#This Row],[Years old]],Lookups!$A$1:$C$101,2,FALSE)</f>
        <v>40 - 49</v>
      </c>
      <c r="AC5404" s="45" t="str">
        <f>VLOOKUP(Table1[[#This Row],[Years old]],Lookups!$A$1:$C$101,3,FALSE)</f>
        <v>45 - 49</v>
      </c>
      <c r="AD5404" s="45" t="str">
        <f>VLOOKUP(Table1[[#This Row],[Race]],Lookups!$E$2:$F$11,2,FALSE)</f>
        <v>White</v>
      </c>
      <c r="AE5404" s="45" t="str">
        <f>VLOOKUP(Table1[[#This Row],[Ethnicity]],Lookups!$H$2:$I$6,2,FALSE)</f>
        <v>Not Hispanic/Latino</v>
      </c>
      <c r="AF5404" s="45" t="str">
        <f>VLOOKUP(Table1[[#This Row],[Language]],Lookups!$K$2:$L$9,2,FALSE)</f>
        <v>English</v>
      </c>
      <c r="AG5404" s="46">
        <v>42005</v>
      </c>
      <c r="AH5404" s="46">
        <v>45657</v>
      </c>
      <c r="AI5404" s="46" t="str">
        <f>IF(Table1[[#This Row],[Colonoscopy Date]]="","",DATEVALUE(Table1[[#This Row],[Colonoscopy Date]]))</f>
        <v/>
      </c>
      <c r="AJ540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05" spans="1:36" x14ac:dyDescent="0.25">
      <c r="A5405">
        <v>14885</v>
      </c>
      <c r="B5405" t="s">
        <v>1612</v>
      </c>
      <c r="C5405" t="s">
        <v>20</v>
      </c>
      <c r="D5405" t="s">
        <v>21</v>
      </c>
      <c r="E5405" t="s">
        <v>22</v>
      </c>
      <c r="F5405" t="s">
        <v>100</v>
      </c>
      <c r="G5405" t="s">
        <v>6325</v>
      </c>
      <c r="H5405" t="s">
        <v>24</v>
      </c>
      <c r="I5405" s="36">
        <v>29188</v>
      </c>
      <c r="J5405" t="s">
        <v>2923</v>
      </c>
      <c r="K5405" t="s">
        <v>2930</v>
      </c>
      <c r="L5405" t="s">
        <v>25</v>
      </c>
      <c r="M5405" s="2">
        <v>45398</v>
      </c>
      <c r="N5405" t="s">
        <v>25</v>
      </c>
      <c r="O5405" t="s">
        <v>25</v>
      </c>
      <c r="P5405" t="s">
        <v>18</v>
      </c>
      <c r="Q5405" t="s">
        <v>18</v>
      </c>
      <c r="R5405" t="s">
        <v>18</v>
      </c>
      <c r="S5405" t="s">
        <v>18</v>
      </c>
      <c r="T5405" t="s">
        <v>18</v>
      </c>
      <c r="U5405" t="s">
        <v>18</v>
      </c>
      <c r="V5405" t="s">
        <v>18</v>
      </c>
      <c r="W5405" s="45" t="str">
        <f>IF(Table1[[#This Row],[Sex at Birth]]="F","Female","Male")</f>
        <v>Female</v>
      </c>
      <c r="X5405" s="43">
        <v>45657</v>
      </c>
      <c r="Y5405" s="44">
        <f>Table1[[#This Row],[Report cutoff date]]-Table1[[#This Row],[DOB]]</f>
        <v>16469</v>
      </c>
      <c r="Z5405" s="68">
        <f>ROUNDDOWN(Table1[[#This Row],[Days old - as of report cutoff date]]/365,0)</f>
        <v>45</v>
      </c>
      <c r="AA5405" s="45" t="str">
        <f>IF(Table1[[#This Row],[Years old]]&gt;=55,"55+","54 and under")</f>
        <v>54 and under</v>
      </c>
      <c r="AB5405" s="45" t="str">
        <f>VLOOKUP(Table1[[#This Row],[Years old]],Lookups!$A$1:$C$101,2,FALSE)</f>
        <v>40 - 49</v>
      </c>
      <c r="AC5405" s="45" t="str">
        <f>VLOOKUP(Table1[[#This Row],[Years old]],Lookups!$A$1:$C$101,3,FALSE)</f>
        <v>45 - 49</v>
      </c>
      <c r="AD5405" s="45" t="str">
        <f>VLOOKUP(Table1[[#This Row],[Race]],Lookups!$E$2:$F$11,2,FALSE)</f>
        <v>White</v>
      </c>
      <c r="AE5405" s="45" t="str">
        <f>VLOOKUP(Table1[[#This Row],[Ethnicity]],Lookups!$H$2:$I$6,2,FALSE)</f>
        <v>Not Hispanic/Latino</v>
      </c>
      <c r="AF5405" s="45" t="str">
        <f>VLOOKUP(Table1[[#This Row],[Language]],Lookups!$K$2:$L$9,2,FALSE)</f>
        <v>English</v>
      </c>
      <c r="AG5405" s="46">
        <v>42005</v>
      </c>
      <c r="AH5405" s="46">
        <v>45657</v>
      </c>
      <c r="AI5405" s="46" t="str">
        <f>IF(Table1[[#This Row],[Colonoscopy Date]]="","",DATEVALUE(Table1[[#This Row],[Colonoscopy Date]]))</f>
        <v/>
      </c>
      <c r="AJ540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06" spans="1:36" x14ac:dyDescent="0.25">
      <c r="A5406">
        <v>10642</v>
      </c>
      <c r="B5406" t="s">
        <v>1681</v>
      </c>
      <c r="C5406" t="s">
        <v>20</v>
      </c>
      <c r="D5406" t="s">
        <v>21</v>
      </c>
      <c r="E5406" t="s">
        <v>22</v>
      </c>
      <c r="F5406" t="s">
        <v>81</v>
      </c>
      <c r="G5406" t="s">
        <v>8010</v>
      </c>
      <c r="H5406" t="s">
        <v>35</v>
      </c>
      <c r="I5406" s="36">
        <v>29189</v>
      </c>
      <c r="J5406" t="s">
        <v>2914</v>
      </c>
      <c r="K5406" t="s">
        <v>2936</v>
      </c>
      <c r="L5406" t="s">
        <v>25</v>
      </c>
      <c r="M5406" s="2">
        <v>45509</v>
      </c>
      <c r="N5406" t="s">
        <v>25</v>
      </c>
      <c r="O5406" t="s">
        <v>25</v>
      </c>
      <c r="P5406" t="s">
        <v>18</v>
      </c>
      <c r="Q5406" t="s">
        <v>18</v>
      </c>
      <c r="R5406" t="s">
        <v>18</v>
      </c>
      <c r="S5406" t="s">
        <v>18</v>
      </c>
      <c r="T5406" t="s">
        <v>18</v>
      </c>
      <c r="U5406" t="s">
        <v>18</v>
      </c>
      <c r="V5406" t="s">
        <v>18</v>
      </c>
      <c r="W5406" s="45" t="str">
        <f>IF(Table1[[#This Row],[Sex at Birth]]="F","Female","Male")</f>
        <v>Male</v>
      </c>
      <c r="X5406" s="43">
        <v>45657</v>
      </c>
      <c r="Y5406" s="44">
        <f>Table1[[#This Row],[Report cutoff date]]-Table1[[#This Row],[DOB]]</f>
        <v>16468</v>
      </c>
      <c r="Z5406" s="68">
        <f>ROUNDDOWN(Table1[[#This Row],[Days old - as of report cutoff date]]/365,0)</f>
        <v>45</v>
      </c>
      <c r="AA5406" s="45" t="str">
        <f>IF(Table1[[#This Row],[Years old]]&gt;=55,"55+","54 and under")</f>
        <v>54 and under</v>
      </c>
      <c r="AB5406" s="45" t="str">
        <f>VLOOKUP(Table1[[#This Row],[Years old]],Lookups!$A$1:$C$101,2,FALSE)</f>
        <v>40 - 49</v>
      </c>
      <c r="AC5406" s="45" t="str">
        <f>VLOOKUP(Table1[[#This Row],[Years old]],Lookups!$A$1:$C$101,3,FALSE)</f>
        <v>45 - 49</v>
      </c>
      <c r="AD5406" s="45" t="str">
        <f>VLOOKUP(Table1[[#This Row],[Race]],Lookups!$E$2:$F$11,2,FALSE)</f>
        <v>White</v>
      </c>
      <c r="AE5406" s="45" t="str">
        <f>VLOOKUP(Table1[[#This Row],[Ethnicity]],Lookups!$H$2:$I$6,2,FALSE)</f>
        <v>Not Hispanic/Latino</v>
      </c>
      <c r="AF5406" s="45" t="str">
        <f>VLOOKUP(Table1[[#This Row],[Language]],Lookups!$K$2:$L$9,2,FALSE)</f>
        <v>English</v>
      </c>
      <c r="AG5406" s="46">
        <v>42005</v>
      </c>
      <c r="AH5406" s="46">
        <v>45657</v>
      </c>
      <c r="AI5406" s="46" t="str">
        <f>IF(Table1[[#This Row],[Colonoscopy Date]]="","",DATEVALUE(Table1[[#This Row],[Colonoscopy Date]]))</f>
        <v/>
      </c>
      <c r="AJ540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07" spans="1:36" x14ac:dyDescent="0.25">
      <c r="A5407">
        <v>13983</v>
      </c>
      <c r="B5407" t="s">
        <v>1948</v>
      </c>
      <c r="C5407" t="s">
        <v>20</v>
      </c>
      <c r="D5407" t="s">
        <v>21</v>
      </c>
      <c r="E5407" t="s">
        <v>22</v>
      </c>
      <c r="F5407" t="s">
        <v>476</v>
      </c>
      <c r="G5407" t="s">
        <v>6013</v>
      </c>
      <c r="H5407" t="s">
        <v>35</v>
      </c>
      <c r="I5407" s="36">
        <v>29190</v>
      </c>
      <c r="J5407" t="s">
        <v>2913</v>
      </c>
      <c r="K5407" t="s">
        <v>2930</v>
      </c>
      <c r="L5407" t="s">
        <v>25</v>
      </c>
      <c r="M5407" s="2">
        <v>45485</v>
      </c>
      <c r="N5407" t="s">
        <v>25</v>
      </c>
      <c r="O5407" t="s">
        <v>25</v>
      </c>
      <c r="P5407" t="s">
        <v>18</v>
      </c>
      <c r="Q5407" t="s">
        <v>18</v>
      </c>
      <c r="R5407" t="s">
        <v>18</v>
      </c>
      <c r="S5407" t="s">
        <v>18</v>
      </c>
      <c r="T5407" t="s">
        <v>18</v>
      </c>
      <c r="U5407" t="s">
        <v>18</v>
      </c>
      <c r="V5407" t="s">
        <v>18</v>
      </c>
      <c r="W5407" s="45" t="str">
        <f>IF(Table1[[#This Row],[Sex at Birth]]="F","Female","Male")</f>
        <v>Male</v>
      </c>
      <c r="X5407" s="43">
        <v>45657</v>
      </c>
      <c r="Y5407" s="44">
        <f>Table1[[#This Row],[Report cutoff date]]-Table1[[#This Row],[DOB]]</f>
        <v>16467</v>
      </c>
      <c r="Z5407" s="68">
        <f>ROUNDDOWN(Table1[[#This Row],[Days old - as of report cutoff date]]/365,0)</f>
        <v>45</v>
      </c>
      <c r="AA5407" s="45" t="str">
        <f>IF(Table1[[#This Row],[Years old]]&gt;=55,"55+","54 and under")</f>
        <v>54 and under</v>
      </c>
      <c r="AB5407" s="45" t="str">
        <f>VLOOKUP(Table1[[#This Row],[Years old]],Lookups!$A$1:$C$101,2,FALSE)</f>
        <v>40 - 49</v>
      </c>
      <c r="AC5407" s="45" t="str">
        <f>VLOOKUP(Table1[[#This Row],[Years old]],Lookups!$A$1:$C$101,3,FALSE)</f>
        <v>45 - 49</v>
      </c>
      <c r="AD5407" s="45" t="str">
        <f>VLOOKUP(Table1[[#This Row],[Race]],Lookups!$E$2:$F$11,2,FALSE)</f>
        <v>White</v>
      </c>
      <c r="AE5407" s="45" t="str">
        <f>VLOOKUP(Table1[[#This Row],[Ethnicity]],Lookups!$H$2:$I$6,2,FALSE)</f>
        <v>Not Hispanic/Latino</v>
      </c>
      <c r="AF5407" s="45" t="str">
        <f>VLOOKUP(Table1[[#This Row],[Language]],Lookups!$K$2:$L$9,2,FALSE)</f>
        <v>English</v>
      </c>
      <c r="AG5407" s="46">
        <v>42005</v>
      </c>
      <c r="AH5407" s="46">
        <v>45657</v>
      </c>
      <c r="AI5407" s="46" t="str">
        <f>IF(Table1[[#This Row],[Colonoscopy Date]]="","",DATEVALUE(Table1[[#This Row],[Colonoscopy Date]]))</f>
        <v/>
      </c>
      <c r="AJ540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08" spans="1:36" x14ac:dyDescent="0.25">
      <c r="A5408">
        <v>12385</v>
      </c>
      <c r="B5408" t="s">
        <v>1950</v>
      </c>
      <c r="C5408" t="s">
        <v>20</v>
      </c>
      <c r="D5408" t="s">
        <v>34</v>
      </c>
      <c r="E5408" t="s">
        <v>22</v>
      </c>
      <c r="F5408" t="s">
        <v>18</v>
      </c>
      <c r="G5408" t="s">
        <v>6609</v>
      </c>
      <c r="H5408" t="s">
        <v>24</v>
      </c>
      <c r="I5408" s="36">
        <v>29195</v>
      </c>
      <c r="J5408" t="s">
        <v>2914</v>
      </c>
      <c r="K5408" t="s">
        <v>2930</v>
      </c>
      <c r="L5408" t="s">
        <v>25</v>
      </c>
      <c r="M5408" s="2">
        <v>45475</v>
      </c>
      <c r="N5408" t="s">
        <v>25</v>
      </c>
      <c r="O5408" t="s">
        <v>25</v>
      </c>
      <c r="P5408" t="s">
        <v>18</v>
      </c>
      <c r="Q5408" t="s">
        <v>18</v>
      </c>
      <c r="R5408" t="s">
        <v>18</v>
      </c>
      <c r="S5408" t="s">
        <v>18</v>
      </c>
      <c r="T5408" t="s">
        <v>18</v>
      </c>
      <c r="U5408" t="s">
        <v>18</v>
      </c>
      <c r="V5408" t="s">
        <v>18</v>
      </c>
      <c r="W5408" s="45" t="str">
        <f>IF(Table1[[#This Row],[Sex at Birth]]="F","Female","Male")</f>
        <v>Female</v>
      </c>
      <c r="X5408" s="43">
        <v>45657</v>
      </c>
      <c r="Y5408" s="44">
        <f>Table1[[#This Row],[Report cutoff date]]-Table1[[#This Row],[DOB]]</f>
        <v>16462</v>
      </c>
      <c r="Z5408" s="68">
        <f>ROUNDDOWN(Table1[[#This Row],[Days old - as of report cutoff date]]/365,0)</f>
        <v>45</v>
      </c>
      <c r="AA5408" s="45" t="str">
        <f>IF(Table1[[#This Row],[Years old]]&gt;=55,"55+","54 and under")</f>
        <v>54 and under</v>
      </c>
      <c r="AB5408" s="45" t="str">
        <f>VLOOKUP(Table1[[#This Row],[Years old]],Lookups!$A$1:$C$101,2,FALSE)</f>
        <v>40 - 49</v>
      </c>
      <c r="AC5408" s="45" t="str">
        <f>VLOOKUP(Table1[[#This Row],[Years old]],Lookups!$A$1:$C$101,3,FALSE)</f>
        <v>45 - 49</v>
      </c>
      <c r="AD5408" s="45" t="str">
        <f>VLOOKUP(Table1[[#This Row],[Race]],Lookups!$E$2:$F$11,2,FALSE)</f>
        <v>White</v>
      </c>
      <c r="AE5408" s="45" t="str">
        <f>VLOOKUP(Table1[[#This Row],[Ethnicity]],Lookups!$H$2:$I$6,2,FALSE)</f>
        <v>Other/ Unknown</v>
      </c>
      <c r="AF5408" s="45" t="str">
        <f>VLOOKUP(Table1[[#This Row],[Language]],Lookups!$K$2:$L$9,2,FALSE)</f>
        <v>English</v>
      </c>
      <c r="AG5408" s="46">
        <v>42005</v>
      </c>
      <c r="AH5408" s="46">
        <v>45657</v>
      </c>
      <c r="AI5408" s="46" t="str">
        <f>IF(Table1[[#This Row],[Colonoscopy Date]]="","",DATEVALUE(Table1[[#This Row],[Colonoscopy Date]]))</f>
        <v/>
      </c>
      <c r="AJ540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09" spans="1:36" x14ac:dyDescent="0.25">
      <c r="A5409">
        <v>12356</v>
      </c>
      <c r="B5409" t="s">
        <v>1883</v>
      </c>
      <c r="C5409" t="s">
        <v>20</v>
      </c>
      <c r="D5409" t="s">
        <v>21</v>
      </c>
      <c r="E5409" t="s">
        <v>22</v>
      </c>
      <c r="F5409" t="s">
        <v>30</v>
      </c>
      <c r="G5409" t="s">
        <v>7364</v>
      </c>
      <c r="H5409" t="s">
        <v>35</v>
      </c>
      <c r="I5409" s="36">
        <v>29197</v>
      </c>
      <c r="J5409" t="s">
        <v>2923</v>
      </c>
      <c r="K5409" t="s">
        <v>2935</v>
      </c>
      <c r="L5409" t="s">
        <v>25</v>
      </c>
      <c r="M5409" s="2">
        <v>45551</v>
      </c>
      <c r="N5409" t="s">
        <v>25</v>
      </c>
      <c r="O5409" t="s">
        <v>25</v>
      </c>
      <c r="P5409" t="s">
        <v>18</v>
      </c>
      <c r="Q5409" t="s">
        <v>18</v>
      </c>
      <c r="R5409" t="s">
        <v>18</v>
      </c>
      <c r="S5409" t="s">
        <v>18</v>
      </c>
      <c r="T5409" t="s">
        <v>18</v>
      </c>
      <c r="U5409" t="s">
        <v>18</v>
      </c>
      <c r="V5409" t="s">
        <v>18</v>
      </c>
      <c r="W5409" s="45" t="str">
        <f>IF(Table1[[#This Row],[Sex at Birth]]="F","Female","Male")</f>
        <v>Male</v>
      </c>
      <c r="X5409" s="43">
        <v>45657</v>
      </c>
      <c r="Y5409" s="44">
        <f>Table1[[#This Row],[Report cutoff date]]-Table1[[#This Row],[DOB]]</f>
        <v>16460</v>
      </c>
      <c r="Z5409" s="68">
        <f>ROUNDDOWN(Table1[[#This Row],[Days old - as of report cutoff date]]/365,0)</f>
        <v>45</v>
      </c>
      <c r="AA5409" s="45" t="str">
        <f>IF(Table1[[#This Row],[Years old]]&gt;=55,"55+","54 and under")</f>
        <v>54 and under</v>
      </c>
      <c r="AB5409" s="45" t="str">
        <f>VLOOKUP(Table1[[#This Row],[Years old]],Lookups!$A$1:$C$101,2,FALSE)</f>
        <v>40 - 49</v>
      </c>
      <c r="AC5409" s="45" t="str">
        <f>VLOOKUP(Table1[[#This Row],[Years old]],Lookups!$A$1:$C$101,3,FALSE)</f>
        <v>45 - 49</v>
      </c>
      <c r="AD5409" s="45" t="str">
        <f>VLOOKUP(Table1[[#This Row],[Race]],Lookups!$E$2:$F$11,2,FALSE)</f>
        <v>White</v>
      </c>
      <c r="AE5409" s="45" t="str">
        <f>VLOOKUP(Table1[[#This Row],[Ethnicity]],Lookups!$H$2:$I$6,2,FALSE)</f>
        <v>Not Hispanic/Latino</v>
      </c>
      <c r="AF5409" s="45" t="str">
        <f>VLOOKUP(Table1[[#This Row],[Language]],Lookups!$K$2:$L$9,2,FALSE)</f>
        <v>English</v>
      </c>
      <c r="AG5409" s="46">
        <v>42005</v>
      </c>
      <c r="AH5409" s="46">
        <v>45657</v>
      </c>
      <c r="AI5409" s="46" t="str">
        <f>IF(Table1[[#This Row],[Colonoscopy Date]]="","",DATEVALUE(Table1[[#This Row],[Colonoscopy Date]]))</f>
        <v/>
      </c>
      <c r="AJ5409"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10" spans="1:36" x14ac:dyDescent="0.25">
      <c r="A5410">
        <v>14158</v>
      </c>
      <c r="B5410" t="s">
        <v>1715</v>
      </c>
      <c r="C5410" t="s">
        <v>20</v>
      </c>
      <c r="D5410" t="s">
        <v>34</v>
      </c>
      <c r="E5410" t="s">
        <v>22</v>
      </c>
      <c r="F5410" t="s">
        <v>29</v>
      </c>
      <c r="G5410" t="s">
        <v>4283</v>
      </c>
      <c r="H5410" t="s">
        <v>35</v>
      </c>
      <c r="I5410" s="36">
        <v>29197</v>
      </c>
      <c r="J5410" t="s">
        <v>2884</v>
      </c>
      <c r="K5410" t="s">
        <v>2930</v>
      </c>
      <c r="L5410" t="s">
        <v>25</v>
      </c>
      <c r="M5410" s="2">
        <v>45638</v>
      </c>
      <c r="N5410" t="s">
        <v>25</v>
      </c>
      <c r="O5410" t="s">
        <v>25</v>
      </c>
      <c r="P5410" t="s">
        <v>18</v>
      </c>
      <c r="Q5410" t="s">
        <v>18</v>
      </c>
      <c r="R5410" t="s">
        <v>18</v>
      </c>
      <c r="S5410" t="s">
        <v>18</v>
      </c>
      <c r="T5410" t="s">
        <v>18</v>
      </c>
      <c r="U5410" t="s">
        <v>18</v>
      </c>
      <c r="V5410" t="s">
        <v>18</v>
      </c>
      <c r="W5410" s="45" t="str">
        <f>IF(Table1[[#This Row],[Sex at Birth]]="F","Female","Male")</f>
        <v>Male</v>
      </c>
      <c r="X5410" s="43">
        <v>45657</v>
      </c>
      <c r="Y5410" s="44">
        <f>Table1[[#This Row],[Report cutoff date]]-Table1[[#This Row],[DOB]]</f>
        <v>16460</v>
      </c>
      <c r="Z5410" s="68">
        <f>ROUNDDOWN(Table1[[#This Row],[Days old - as of report cutoff date]]/365,0)</f>
        <v>45</v>
      </c>
      <c r="AA5410" s="45" t="str">
        <f>IF(Table1[[#This Row],[Years old]]&gt;=55,"55+","54 and under")</f>
        <v>54 and under</v>
      </c>
      <c r="AB5410" s="45" t="str">
        <f>VLOOKUP(Table1[[#This Row],[Years old]],Lookups!$A$1:$C$101,2,FALSE)</f>
        <v>40 - 49</v>
      </c>
      <c r="AC5410" s="45" t="str">
        <f>VLOOKUP(Table1[[#This Row],[Years old]],Lookups!$A$1:$C$101,3,FALSE)</f>
        <v>45 - 49</v>
      </c>
      <c r="AD5410" s="45" t="str">
        <f>VLOOKUP(Table1[[#This Row],[Race]],Lookups!$E$2:$F$11,2,FALSE)</f>
        <v>White</v>
      </c>
      <c r="AE5410" s="45" t="str">
        <f>VLOOKUP(Table1[[#This Row],[Ethnicity]],Lookups!$H$2:$I$6,2,FALSE)</f>
        <v>Other/ Unknown</v>
      </c>
      <c r="AF5410" s="45" t="str">
        <f>VLOOKUP(Table1[[#This Row],[Language]],Lookups!$K$2:$L$9,2,FALSE)</f>
        <v>English</v>
      </c>
      <c r="AG5410" s="46">
        <v>42005</v>
      </c>
      <c r="AH5410" s="46">
        <v>45657</v>
      </c>
      <c r="AI5410" s="46" t="str">
        <f>IF(Table1[[#This Row],[Colonoscopy Date]]="","",DATEVALUE(Table1[[#This Row],[Colonoscopy Date]]))</f>
        <v/>
      </c>
      <c r="AJ5410"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11" spans="1:36" x14ac:dyDescent="0.25">
      <c r="A5411">
        <v>11939</v>
      </c>
      <c r="B5411" t="s">
        <v>2159</v>
      </c>
      <c r="C5411" t="s">
        <v>20</v>
      </c>
      <c r="D5411" t="s">
        <v>21</v>
      </c>
      <c r="E5411" t="s">
        <v>22</v>
      </c>
      <c r="F5411" t="s">
        <v>36</v>
      </c>
      <c r="G5411" t="s">
        <v>4158</v>
      </c>
      <c r="H5411" t="s">
        <v>35</v>
      </c>
      <c r="I5411" s="36">
        <v>29199</v>
      </c>
      <c r="J5411" t="s">
        <v>2884</v>
      </c>
      <c r="K5411" t="s">
        <v>2930</v>
      </c>
      <c r="L5411" t="s">
        <v>25</v>
      </c>
      <c r="M5411" s="2">
        <v>45496</v>
      </c>
      <c r="N5411" t="s">
        <v>25</v>
      </c>
      <c r="O5411" t="s">
        <v>25</v>
      </c>
      <c r="P5411" t="s">
        <v>18</v>
      </c>
      <c r="Q5411" t="s">
        <v>18</v>
      </c>
      <c r="R5411" t="s">
        <v>18</v>
      </c>
      <c r="S5411" t="s">
        <v>18</v>
      </c>
      <c r="T5411" t="s">
        <v>18</v>
      </c>
      <c r="U5411" t="s">
        <v>18</v>
      </c>
      <c r="V5411" t="s">
        <v>18</v>
      </c>
      <c r="W5411" s="45" t="str">
        <f>IF(Table1[[#This Row],[Sex at Birth]]="F","Female","Male")</f>
        <v>Male</v>
      </c>
      <c r="X5411" s="43">
        <v>45657</v>
      </c>
      <c r="Y5411" s="44">
        <f>Table1[[#This Row],[Report cutoff date]]-Table1[[#This Row],[DOB]]</f>
        <v>16458</v>
      </c>
      <c r="Z5411" s="68">
        <f>ROUNDDOWN(Table1[[#This Row],[Days old - as of report cutoff date]]/365,0)</f>
        <v>45</v>
      </c>
      <c r="AA5411" s="45" t="str">
        <f>IF(Table1[[#This Row],[Years old]]&gt;=55,"55+","54 and under")</f>
        <v>54 and under</v>
      </c>
      <c r="AB5411" s="45" t="str">
        <f>VLOOKUP(Table1[[#This Row],[Years old]],Lookups!$A$1:$C$101,2,FALSE)</f>
        <v>40 - 49</v>
      </c>
      <c r="AC5411" s="45" t="str">
        <f>VLOOKUP(Table1[[#This Row],[Years old]],Lookups!$A$1:$C$101,3,FALSE)</f>
        <v>45 - 49</v>
      </c>
      <c r="AD5411" s="45" t="str">
        <f>VLOOKUP(Table1[[#This Row],[Race]],Lookups!$E$2:$F$11,2,FALSE)</f>
        <v>White</v>
      </c>
      <c r="AE5411" s="45" t="str">
        <f>VLOOKUP(Table1[[#This Row],[Ethnicity]],Lookups!$H$2:$I$6,2,FALSE)</f>
        <v>Not Hispanic/Latino</v>
      </c>
      <c r="AF5411" s="45" t="str">
        <f>VLOOKUP(Table1[[#This Row],[Language]],Lookups!$K$2:$L$9,2,FALSE)</f>
        <v>English</v>
      </c>
      <c r="AG5411" s="46">
        <v>42005</v>
      </c>
      <c r="AH5411" s="46">
        <v>45657</v>
      </c>
      <c r="AI5411" s="46" t="str">
        <f>IF(Table1[[#This Row],[Colonoscopy Date]]="","",DATEVALUE(Table1[[#This Row],[Colonoscopy Date]]))</f>
        <v/>
      </c>
      <c r="AJ5411"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12" spans="1:36" x14ac:dyDescent="0.25">
      <c r="A5412">
        <v>14529</v>
      </c>
      <c r="B5412" t="s">
        <v>1597</v>
      </c>
      <c r="C5412" t="s">
        <v>20</v>
      </c>
      <c r="D5412" t="s">
        <v>21</v>
      </c>
      <c r="E5412" t="s">
        <v>22</v>
      </c>
      <c r="F5412" t="s">
        <v>44</v>
      </c>
      <c r="G5412" t="s">
        <v>5610</v>
      </c>
      <c r="H5412" t="s">
        <v>24</v>
      </c>
      <c r="I5412" s="36">
        <v>29206</v>
      </c>
      <c r="J5412" t="s">
        <v>134</v>
      </c>
      <c r="K5412" t="s">
        <v>2930</v>
      </c>
      <c r="L5412" t="s">
        <v>25</v>
      </c>
      <c r="M5412" s="2">
        <v>45593</v>
      </c>
      <c r="N5412" t="s">
        <v>25</v>
      </c>
      <c r="O5412" t="s">
        <v>25</v>
      </c>
      <c r="P5412" t="s">
        <v>18</v>
      </c>
      <c r="Q5412" t="s">
        <v>18</v>
      </c>
      <c r="R5412" t="s">
        <v>18</v>
      </c>
      <c r="S5412" t="s">
        <v>18</v>
      </c>
      <c r="T5412" t="s">
        <v>18</v>
      </c>
      <c r="U5412" t="s">
        <v>18</v>
      </c>
      <c r="V5412" t="s">
        <v>18</v>
      </c>
      <c r="W5412" s="45" t="str">
        <f>IF(Table1[[#This Row],[Sex at Birth]]="F","Female","Male")</f>
        <v>Female</v>
      </c>
      <c r="X5412" s="43">
        <v>45657</v>
      </c>
      <c r="Y5412" s="44">
        <f>Table1[[#This Row],[Report cutoff date]]-Table1[[#This Row],[DOB]]</f>
        <v>16451</v>
      </c>
      <c r="Z5412" s="68">
        <f>ROUNDDOWN(Table1[[#This Row],[Days old - as of report cutoff date]]/365,0)</f>
        <v>45</v>
      </c>
      <c r="AA5412" s="45" t="str">
        <f>IF(Table1[[#This Row],[Years old]]&gt;=55,"55+","54 and under")</f>
        <v>54 and under</v>
      </c>
      <c r="AB5412" s="45" t="str">
        <f>VLOOKUP(Table1[[#This Row],[Years old]],Lookups!$A$1:$C$101,2,FALSE)</f>
        <v>40 - 49</v>
      </c>
      <c r="AC5412" s="45" t="str">
        <f>VLOOKUP(Table1[[#This Row],[Years old]],Lookups!$A$1:$C$101,3,FALSE)</f>
        <v>45 - 49</v>
      </c>
      <c r="AD5412" s="45" t="str">
        <f>VLOOKUP(Table1[[#This Row],[Race]],Lookups!$E$2:$F$11,2,FALSE)</f>
        <v>White</v>
      </c>
      <c r="AE5412" s="45" t="str">
        <f>VLOOKUP(Table1[[#This Row],[Ethnicity]],Lookups!$H$2:$I$6,2,FALSE)</f>
        <v>Not Hispanic/Latino</v>
      </c>
      <c r="AF5412" s="45" t="str">
        <f>VLOOKUP(Table1[[#This Row],[Language]],Lookups!$K$2:$L$9,2,FALSE)</f>
        <v>English</v>
      </c>
      <c r="AG5412" s="46">
        <v>42005</v>
      </c>
      <c r="AH5412" s="46">
        <v>45657</v>
      </c>
      <c r="AI5412" s="46" t="str">
        <f>IF(Table1[[#This Row],[Colonoscopy Date]]="","",DATEVALUE(Table1[[#This Row],[Colonoscopy Date]]))</f>
        <v/>
      </c>
      <c r="AJ5412"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13" spans="1:36" x14ac:dyDescent="0.25">
      <c r="A5413">
        <v>11544</v>
      </c>
      <c r="B5413" t="s">
        <v>2354</v>
      </c>
      <c r="C5413" t="s">
        <v>68</v>
      </c>
      <c r="D5413" t="s">
        <v>95</v>
      </c>
      <c r="E5413" t="s">
        <v>22</v>
      </c>
      <c r="F5413" t="s">
        <v>23</v>
      </c>
      <c r="G5413" t="s">
        <v>3529</v>
      </c>
      <c r="H5413" t="s">
        <v>35</v>
      </c>
      <c r="I5413" s="36">
        <v>29209</v>
      </c>
      <c r="J5413" t="s">
        <v>2912</v>
      </c>
      <c r="K5413" t="s">
        <v>2936</v>
      </c>
      <c r="L5413" t="s">
        <v>25</v>
      </c>
      <c r="M5413" s="2">
        <v>45616</v>
      </c>
      <c r="N5413" t="s">
        <v>25</v>
      </c>
      <c r="O5413" t="s">
        <v>25</v>
      </c>
      <c r="P5413" t="s">
        <v>18</v>
      </c>
      <c r="Q5413" t="s">
        <v>334</v>
      </c>
      <c r="R5413" t="s">
        <v>27</v>
      </c>
      <c r="S5413" t="s">
        <v>18</v>
      </c>
      <c r="T5413" t="s">
        <v>18</v>
      </c>
      <c r="U5413" t="s">
        <v>18</v>
      </c>
      <c r="V5413" t="s">
        <v>18</v>
      </c>
      <c r="W5413" s="45" t="str">
        <f>IF(Table1[[#This Row],[Sex at Birth]]="F","Female","Male")</f>
        <v>Male</v>
      </c>
      <c r="X5413" s="43">
        <v>45657</v>
      </c>
      <c r="Y5413" s="44">
        <f>Table1[[#This Row],[Report cutoff date]]-Table1[[#This Row],[DOB]]</f>
        <v>16448</v>
      </c>
      <c r="Z5413" s="68">
        <f>ROUNDDOWN(Table1[[#This Row],[Days old - as of report cutoff date]]/365,0)</f>
        <v>45</v>
      </c>
      <c r="AA5413" s="45" t="str">
        <f>IF(Table1[[#This Row],[Years old]]&gt;=55,"55+","54 and under")</f>
        <v>54 and under</v>
      </c>
      <c r="AB5413" s="45" t="str">
        <f>VLOOKUP(Table1[[#This Row],[Years old]],Lookups!$A$1:$C$101,2,FALSE)</f>
        <v>40 - 49</v>
      </c>
      <c r="AC5413" s="45" t="str">
        <f>VLOOKUP(Table1[[#This Row],[Years old]],Lookups!$A$1:$C$101,3,FALSE)</f>
        <v>45 - 49</v>
      </c>
      <c r="AD5413" s="45" t="str">
        <f>VLOOKUP(Table1[[#This Row],[Race]],Lookups!$E$2:$F$11,2,FALSE)</f>
        <v>Other/ Unknown</v>
      </c>
      <c r="AE5413" s="45" t="str">
        <f>VLOOKUP(Table1[[#This Row],[Ethnicity]],Lookups!$H$2:$I$6,2,FALSE)</f>
        <v>Hispanic/Latino</v>
      </c>
      <c r="AF5413" s="45" t="str">
        <f>VLOOKUP(Table1[[#This Row],[Language]],Lookups!$K$2:$L$9,2,FALSE)</f>
        <v>English</v>
      </c>
      <c r="AG5413" s="46">
        <v>42005</v>
      </c>
      <c r="AH5413" s="46">
        <v>45657</v>
      </c>
      <c r="AI5413" s="46" t="str">
        <f>IF(Table1[[#This Row],[Colonoscopy Date]]="","",DATEVALUE(Table1[[#This Row],[Colonoscopy Date]]))</f>
        <v/>
      </c>
      <c r="AJ5413"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14" spans="1:36" x14ac:dyDescent="0.25">
      <c r="A5414">
        <v>11970</v>
      </c>
      <c r="B5414" t="s">
        <v>1853</v>
      </c>
      <c r="C5414" t="s">
        <v>68</v>
      </c>
      <c r="D5414" t="s">
        <v>34</v>
      </c>
      <c r="E5414" t="s">
        <v>22</v>
      </c>
      <c r="F5414" t="s">
        <v>23</v>
      </c>
      <c r="G5414" t="s">
        <v>6785</v>
      </c>
      <c r="H5414" t="s">
        <v>24</v>
      </c>
      <c r="I5414" s="36">
        <v>29210</v>
      </c>
      <c r="J5414" t="s">
        <v>2928</v>
      </c>
      <c r="K5414" t="s">
        <v>2930</v>
      </c>
      <c r="L5414" t="s">
        <v>25</v>
      </c>
      <c r="M5414" s="2">
        <v>45377</v>
      </c>
      <c r="N5414" t="s">
        <v>25</v>
      </c>
      <c r="O5414" t="s">
        <v>25</v>
      </c>
      <c r="P5414" t="s">
        <v>18</v>
      </c>
      <c r="Q5414" t="s">
        <v>18</v>
      </c>
      <c r="R5414" t="s">
        <v>18</v>
      </c>
      <c r="S5414" t="s">
        <v>18</v>
      </c>
      <c r="T5414" t="s">
        <v>18</v>
      </c>
      <c r="U5414" t="s">
        <v>18</v>
      </c>
      <c r="V5414" t="s">
        <v>18</v>
      </c>
      <c r="W5414" s="45" t="str">
        <f>IF(Table1[[#This Row],[Sex at Birth]]="F","Female","Male")</f>
        <v>Female</v>
      </c>
      <c r="X5414" s="43">
        <v>45657</v>
      </c>
      <c r="Y5414" s="44">
        <f>Table1[[#This Row],[Report cutoff date]]-Table1[[#This Row],[DOB]]</f>
        <v>16447</v>
      </c>
      <c r="Z5414" s="68">
        <f>ROUNDDOWN(Table1[[#This Row],[Days old - as of report cutoff date]]/365,0)</f>
        <v>45</v>
      </c>
      <c r="AA5414" s="45" t="str">
        <f>IF(Table1[[#This Row],[Years old]]&gt;=55,"55+","54 and under")</f>
        <v>54 and under</v>
      </c>
      <c r="AB5414" s="45" t="str">
        <f>VLOOKUP(Table1[[#This Row],[Years old]],Lookups!$A$1:$C$101,2,FALSE)</f>
        <v>40 - 49</v>
      </c>
      <c r="AC5414" s="45" t="str">
        <f>VLOOKUP(Table1[[#This Row],[Years old]],Lookups!$A$1:$C$101,3,FALSE)</f>
        <v>45 - 49</v>
      </c>
      <c r="AD5414" s="45" t="str">
        <f>VLOOKUP(Table1[[#This Row],[Race]],Lookups!$E$2:$F$11,2,FALSE)</f>
        <v>Other/ Unknown</v>
      </c>
      <c r="AE5414" s="45" t="str">
        <f>VLOOKUP(Table1[[#This Row],[Ethnicity]],Lookups!$H$2:$I$6,2,FALSE)</f>
        <v>Other/ Unknown</v>
      </c>
      <c r="AF5414" s="45" t="str">
        <f>VLOOKUP(Table1[[#This Row],[Language]],Lookups!$K$2:$L$9,2,FALSE)</f>
        <v>English</v>
      </c>
      <c r="AG5414" s="46">
        <v>42005</v>
      </c>
      <c r="AH5414" s="46">
        <v>45657</v>
      </c>
      <c r="AI5414" s="46" t="str">
        <f>IF(Table1[[#This Row],[Colonoscopy Date]]="","",DATEVALUE(Table1[[#This Row],[Colonoscopy Date]]))</f>
        <v/>
      </c>
      <c r="AJ5414"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15" spans="1:36" x14ac:dyDescent="0.25">
      <c r="A5415">
        <v>11008</v>
      </c>
      <c r="B5415" t="s">
        <v>2320</v>
      </c>
      <c r="C5415" t="s">
        <v>20</v>
      </c>
      <c r="D5415" t="s">
        <v>21</v>
      </c>
      <c r="E5415" t="s">
        <v>22</v>
      </c>
      <c r="F5415" t="s">
        <v>30</v>
      </c>
      <c r="G5415" t="s">
        <v>7739</v>
      </c>
      <c r="H5415" t="s">
        <v>35</v>
      </c>
      <c r="I5415" s="36">
        <v>29211</v>
      </c>
      <c r="J5415" t="s">
        <v>2910</v>
      </c>
      <c r="K5415" t="s">
        <v>2936</v>
      </c>
      <c r="L5415" t="s">
        <v>25</v>
      </c>
      <c r="M5415" s="2">
        <v>45575</v>
      </c>
      <c r="N5415" t="s">
        <v>25</v>
      </c>
      <c r="O5415" t="s">
        <v>25</v>
      </c>
      <c r="P5415" t="s">
        <v>18</v>
      </c>
      <c r="Q5415" t="s">
        <v>18</v>
      </c>
      <c r="R5415" t="s">
        <v>18</v>
      </c>
      <c r="S5415" t="s">
        <v>18</v>
      </c>
      <c r="T5415" t="s">
        <v>18</v>
      </c>
      <c r="U5415" t="s">
        <v>18</v>
      </c>
      <c r="V5415" t="s">
        <v>18</v>
      </c>
      <c r="W5415" s="45" t="str">
        <f>IF(Table1[[#This Row],[Sex at Birth]]="F","Female","Male")</f>
        <v>Male</v>
      </c>
      <c r="X5415" s="43">
        <v>45657</v>
      </c>
      <c r="Y5415" s="44">
        <f>Table1[[#This Row],[Report cutoff date]]-Table1[[#This Row],[DOB]]</f>
        <v>16446</v>
      </c>
      <c r="Z5415" s="68">
        <f>ROUNDDOWN(Table1[[#This Row],[Days old - as of report cutoff date]]/365,0)</f>
        <v>45</v>
      </c>
      <c r="AA5415" s="45" t="str">
        <f>IF(Table1[[#This Row],[Years old]]&gt;=55,"55+","54 and under")</f>
        <v>54 and under</v>
      </c>
      <c r="AB5415" s="45" t="str">
        <f>VLOOKUP(Table1[[#This Row],[Years old]],Lookups!$A$1:$C$101,2,FALSE)</f>
        <v>40 - 49</v>
      </c>
      <c r="AC5415" s="45" t="str">
        <f>VLOOKUP(Table1[[#This Row],[Years old]],Lookups!$A$1:$C$101,3,FALSE)</f>
        <v>45 - 49</v>
      </c>
      <c r="AD5415" s="45" t="str">
        <f>VLOOKUP(Table1[[#This Row],[Race]],Lookups!$E$2:$F$11,2,FALSE)</f>
        <v>White</v>
      </c>
      <c r="AE5415" s="45" t="str">
        <f>VLOOKUP(Table1[[#This Row],[Ethnicity]],Lookups!$H$2:$I$6,2,FALSE)</f>
        <v>Not Hispanic/Latino</v>
      </c>
      <c r="AF5415" s="45" t="str">
        <f>VLOOKUP(Table1[[#This Row],[Language]],Lookups!$K$2:$L$9,2,FALSE)</f>
        <v>English</v>
      </c>
      <c r="AG5415" s="46">
        <v>42005</v>
      </c>
      <c r="AH5415" s="46">
        <v>45657</v>
      </c>
      <c r="AI5415" s="46" t="str">
        <f>IF(Table1[[#This Row],[Colonoscopy Date]]="","",DATEVALUE(Table1[[#This Row],[Colonoscopy Date]]))</f>
        <v/>
      </c>
      <c r="AJ5415"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16" spans="1:36" x14ac:dyDescent="0.25">
      <c r="A5416">
        <v>13957</v>
      </c>
      <c r="B5416" t="s">
        <v>1674</v>
      </c>
      <c r="C5416" t="s">
        <v>20</v>
      </c>
      <c r="D5416" t="s">
        <v>34</v>
      </c>
      <c r="E5416" t="s">
        <v>22</v>
      </c>
      <c r="F5416" t="s">
        <v>36</v>
      </c>
      <c r="G5416" t="s">
        <v>4236</v>
      </c>
      <c r="H5416" t="s">
        <v>35</v>
      </c>
      <c r="I5416" s="36">
        <v>29214</v>
      </c>
      <c r="J5416" t="s">
        <v>2884</v>
      </c>
      <c r="K5416" t="s">
        <v>2930</v>
      </c>
      <c r="L5416" t="s">
        <v>25</v>
      </c>
      <c r="M5416" s="2">
        <v>45583</v>
      </c>
      <c r="N5416" t="s">
        <v>25</v>
      </c>
      <c r="O5416" t="s">
        <v>25</v>
      </c>
      <c r="P5416" t="s">
        <v>18</v>
      </c>
      <c r="Q5416" t="s">
        <v>18</v>
      </c>
      <c r="R5416" t="s">
        <v>18</v>
      </c>
      <c r="S5416" t="s">
        <v>18</v>
      </c>
      <c r="T5416" t="s">
        <v>18</v>
      </c>
      <c r="U5416" t="s">
        <v>18</v>
      </c>
      <c r="V5416" t="s">
        <v>18</v>
      </c>
      <c r="W5416" s="45" t="str">
        <f>IF(Table1[[#This Row],[Sex at Birth]]="F","Female","Male")</f>
        <v>Male</v>
      </c>
      <c r="X5416" s="43">
        <v>45657</v>
      </c>
      <c r="Y5416" s="44">
        <f>Table1[[#This Row],[Report cutoff date]]-Table1[[#This Row],[DOB]]</f>
        <v>16443</v>
      </c>
      <c r="Z5416" s="68">
        <f>ROUNDDOWN(Table1[[#This Row],[Days old - as of report cutoff date]]/365,0)</f>
        <v>45</v>
      </c>
      <c r="AA5416" s="45" t="str">
        <f>IF(Table1[[#This Row],[Years old]]&gt;=55,"55+","54 and under")</f>
        <v>54 and under</v>
      </c>
      <c r="AB5416" s="45" t="str">
        <f>VLOOKUP(Table1[[#This Row],[Years old]],Lookups!$A$1:$C$101,2,FALSE)</f>
        <v>40 - 49</v>
      </c>
      <c r="AC5416" s="45" t="str">
        <f>VLOOKUP(Table1[[#This Row],[Years old]],Lookups!$A$1:$C$101,3,FALSE)</f>
        <v>45 - 49</v>
      </c>
      <c r="AD5416" s="45" t="str">
        <f>VLOOKUP(Table1[[#This Row],[Race]],Lookups!$E$2:$F$11,2,FALSE)</f>
        <v>White</v>
      </c>
      <c r="AE5416" s="45" t="str">
        <f>VLOOKUP(Table1[[#This Row],[Ethnicity]],Lookups!$H$2:$I$6,2,FALSE)</f>
        <v>Other/ Unknown</v>
      </c>
      <c r="AF5416" s="45" t="str">
        <f>VLOOKUP(Table1[[#This Row],[Language]],Lookups!$K$2:$L$9,2,FALSE)</f>
        <v>English</v>
      </c>
      <c r="AG5416" s="46">
        <v>42005</v>
      </c>
      <c r="AH5416" s="46">
        <v>45657</v>
      </c>
      <c r="AI5416" s="46" t="str">
        <f>IF(Table1[[#This Row],[Colonoscopy Date]]="","",DATEVALUE(Table1[[#This Row],[Colonoscopy Date]]))</f>
        <v/>
      </c>
      <c r="AJ5416"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17" spans="1:36" x14ac:dyDescent="0.25">
      <c r="A5417">
        <v>14926</v>
      </c>
      <c r="B5417" t="s">
        <v>1612</v>
      </c>
      <c r="C5417" t="s">
        <v>20</v>
      </c>
      <c r="D5417" t="s">
        <v>21</v>
      </c>
      <c r="E5417" t="s">
        <v>22</v>
      </c>
      <c r="F5417" t="s">
        <v>30</v>
      </c>
      <c r="G5417" t="s">
        <v>6460</v>
      </c>
      <c r="H5417" t="s">
        <v>35</v>
      </c>
      <c r="I5417" s="36">
        <v>29215</v>
      </c>
      <c r="J5417" t="s">
        <v>2925</v>
      </c>
      <c r="K5417" t="s">
        <v>2930</v>
      </c>
      <c r="L5417" t="s">
        <v>25</v>
      </c>
      <c r="M5417" s="2">
        <v>45642</v>
      </c>
      <c r="N5417" t="s">
        <v>25</v>
      </c>
      <c r="O5417" t="s">
        <v>25</v>
      </c>
      <c r="P5417" t="s">
        <v>546</v>
      </c>
      <c r="Q5417" t="s">
        <v>18</v>
      </c>
      <c r="R5417" t="s">
        <v>18</v>
      </c>
      <c r="S5417" t="s">
        <v>18</v>
      </c>
      <c r="T5417" t="s">
        <v>18</v>
      </c>
      <c r="U5417" t="s">
        <v>18</v>
      </c>
      <c r="V5417" t="s">
        <v>18</v>
      </c>
      <c r="W5417" s="45" t="str">
        <f>IF(Table1[[#This Row],[Sex at Birth]]="F","Female","Male")</f>
        <v>Male</v>
      </c>
      <c r="X5417" s="43">
        <v>45657</v>
      </c>
      <c r="Y5417" s="44">
        <f>Table1[[#This Row],[Report cutoff date]]-Table1[[#This Row],[DOB]]</f>
        <v>16442</v>
      </c>
      <c r="Z5417" s="68">
        <f>ROUNDDOWN(Table1[[#This Row],[Days old - as of report cutoff date]]/365,0)</f>
        <v>45</v>
      </c>
      <c r="AA5417" s="45" t="str">
        <f>IF(Table1[[#This Row],[Years old]]&gt;=55,"55+","54 and under")</f>
        <v>54 and under</v>
      </c>
      <c r="AB5417" s="45" t="str">
        <f>VLOOKUP(Table1[[#This Row],[Years old]],Lookups!$A$1:$C$101,2,FALSE)</f>
        <v>40 - 49</v>
      </c>
      <c r="AC5417" s="45" t="str">
        <f>VLOOKUP(Table1[[#This Row],[Years old]],Lookups!$A$1:$C$101,3,FALSE)</f>
        <v>45 - 49</v>
      </c>
      <c r="AD5417" s="45" t="str">
        <f>VLOOKUP(Table1[[#This Row],[Race]],Lookups!$E$2:$F$11,2,FALSE)</f>
        <v>White</v>
      </c>
      <c r="AE5417" s="45" t="str">
        <f>VLOOKUP(Table1[[#This Row],[Ethnicity]],Lookups!$H$2:$I$6,2,FALSE)</f>
        <v>Not Hispanic/Latino</v>
      </c>
      <c r="AF5417" s="45" t="str">
        <f>VLOOKUP(Table1[[#This Row],[Language]],Lookups!$K$2:$L$9,2,FALSE)</f>
        <v>English</v>
      </c>
      <c r="AG5417" s="46">
        <v>42005</v>
      </c>
      <c r="AH5417" s="46">
        <v>45657</v>
      </c>
      <c r="AI5417" s="46">
        <f>IF(Table1[[#This Row],[Colonoscopy Date]]="","",DATEVALUE(Table1[[#This Row],[Colonoscopy Date]]))</f>
        <v>41640</v>
      </c>
      <c r="AJ5417"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18" spans="1:36" x14ac:dyDescent="0.25">
      <c r="A5418">
        <v>10651</v>
      </c>
      <c r="B5418" t="s">
        <v>1796</v>
      </c>
      <c r="C5418" t="s">
        <v>20</v>
      </c>
      <c r="D5418" t="s">
        <v>21</v>
      </c>
      <c r="E5418" t="s">
        <v>22</v>
      </c>
      <c r="F5418" t="s">
        <v>36</v>
      </c>
      <c r="G5418" t="s">
        <v>7782</v>
      </c>
      <c r="H5418" t="s">
        <v>24</v>
      </c>
      <c r="I5418" s="36">
        <v>29216</v>
      </c>
      <c r="J5418" t="s">
        <v>2912</v>
      </c>
      <c r="K5418" t="s">
        <v>2936</v>
      </c>
      <c r="L5418" t="s">
        <v>25</v>
      </c>
      <c r="M5418" s="2">
        <v>45538</v>
      </c>
      <c r="N5418" t="s">
        <v>25</v>
      </c>
      <c r="O5418" t="s">
        <v>25</v>
      </c>
      <c r="P5418" t="s">
        <v>18</v>
      </c>
      <c r="Q5418" t="s">
        <v>18</v>
      </c>
      <c r="R5418" t="s">
        <v>18</v>
      </c>
      <c r="S5418" t="s">
        <v>18</v>
      </c>
      <c r="T5418" t="s">
        <v>18</v>
      </c>
      <c r="U5418" t="s">
        <v>18</v>
      </c>
      <c r="V5418" t="s">
        <v>18</v>
      </c>
      <c r="W5418" s="45" t="str">
        <f>IF(Table1[[#This Row],[Sex at Birth]]="F","Female","Male")</f>
        <v>Female</v>
      </c>
      <c r="X5418" s="43">
        <v>45657</v>
      </c>
      <c r="Y5418" s="44">
        <f>Table1[[#This Row],[Report cutoff date]]-Table1[[#This Row],[DOB]]</f>
        <v>16441</v>
      </c>
      <c r="Z5418" s="68">
        <f>ROUNDDOWN(Table1[[#This Row],[Days old - as of report cutoff date]]/365,0)</f>
        <v>45</v>
      </c>
      <c r="AA5418" s="45" t="str">
        <f>IF(Table1[[#This Row],[Years old]]&gt;=55,"55+","54 and under")</f>
        <v>54 and under</v>
      </c>
      <c r="AB5418" s="45" t="str">
        <f>VLOOKUP(Table1[[#This Row],[Years old]],Lookups!$A$1:$C$101,2,FALSE)</f>
        <v>40 - 49</v>
      </c>
      <c r="AC5418" s="45" t="str">
        <f>VLOOKUP(Table1[[#This Row],[Years old]],Lookups!$A$1:$C$101,3,FALSE)</f>
        <v>45 - 49</v>
      </c>
      <c r="AD5418" s="45" t="str">
        <f>VLOOKUP(Table1[[#This Row],[Race]],Lookups!$E$2:$F$11,2,FALSE)</f>
        <v>White</v>
      </c>
      <c r="AE5418" s="45" t="str">
        <f>VLOOKUP(Table1[[#This Row],[Ethnicity]],Lookups!$H$2:$I$6,2,FALSE)</f>
        <v>Not Hispanic/Latino</v>
      </c>
      <c r="AF5418" s="45" t="str">
        <f>VLOOKUP(Table1[[#This Row],[Language]],Lookups!$K$2:$L$9,2,FALSE)</f>
        <v>English</v>
      </c>
      <c r="AG5418" s="46">
        <v>42005</v>
      </c>
      <c r="AH5418" s="46">
        <v>45657</v>
      </c>
      <c r="AI5418" s="46" t="str">
        <f>IF(Table1[[#This Row],[Colonoscopy Date]]="","",DATEVALUE(Table1[[#This Row],[Colonoscopy Date]]))</f>
        <v/>
      </c>
      <c r="AJ5418" s="45" t="str">
        <f>IF(Table1[[#This Row],[Colonoscopy: Formatted date]]="","Not Compliant",IF(Table1[[#This Row],[Colonoscopy: Formatted date]]&lt;Table1[[#This Row],[Colonoscopy: Earliest date]],"Not Compliant",IF(Table1[[#This Row],[Colonoscopy: Formatted date]]&gt;Table1[[#This Row],[Colonoscopy: Latest date]],"Not Compliant","Compliant")))</f>
        <v>Not Compliant</v>
      </c>
    </row>
    <row r="5419" spans="1:36" x14ac:dyDescent="0.25">
      <c r="J5419"/>
      <c r="N5419"/>
    </row>
    <row r="5423" spans="1:36" x14ac:dyDescent="0.25">
      <c r="D5423" t="s">
        <v>1563</v>
      </c>
    </row>
  </sheetData>
  <sortState xmlns:xlrd2="http://schemas.microsoft.com/office/spreadsheetml/2017/richdata2" ref="B1:B1048575">
    <sortCondition ref="B1:B1048575"/>
  </sortState>
  <phoneticPr fontId="16" type="noConversion"/>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D19DE-388A-44C8-8ED4-9FA8E0758557}">
  <dimension ref="A1:L101"/>
  <sheetViews>
    <sheetView zoomScale="130" zoomScaleNormal="130" workbookViewId="0">
      <pane ySplit="1" topLeftCell="A2" activePane="bottomLeft" state="frozen"/>
      <selection pane="bottomLeft" activeCell="F1" sqref="F1"/>
    </sheetView>
  </sheetViews>
  <sheetFormatPr defaultColWidth="17.6328125" defaultRowHeight="13.8" x14ac:dyDescent="0.25"/>
  <cols>
    <col min="1" max="1" width="17.6328125" style="8"/>
  </cols>
  <sheetData>
    <row r="1" spans="1:12" s="65" customFormat="1" x14ac:dyDescent="0.25">
      <c r="A1" s="66" t="s">
        <v>8413</v>
      </c>
      <c r="B1" s="65" t="s">
        <v>8539</v>
      </c>
      <c r="C1" s="65" t="s">
        <v>8540</v>
      </c>
      <c r="E1" s="65" t="s">
        <v>8592</v>
      </c>
      <c r="F1" s="65" t="s">
        <v>8593</v>
      </c>
      <c r="H1" s="65" t="s">
        <v>2</v>
      </c>
      <c r="I1" s="65" t="s">
        <v>8604</v>
      </c>
      <c r="K1" s="65" t="s">
        <v>3</v>
      </c>
      <c r="L1" s="65" t="s">
        <v>8607</v>
      </c>
    </row>
    <row r="2" spans="1:12" x14ac:dyDescent="0.25">
      <c r="A2" s="8">
        <v>0</v>
      </c>
      <c r="B2" s="67" t="s">
        <v>8541</v>
      </c>
      <c r="C2" s="67" t="s">
        <v>8555</v>
      </c>
      <c r="E2" s="8" t="s">
        <v>47</v>
      </c>
      <c r="F2" s="8" t="s">
        <v>8599</v>
      </c>
      <c r="H2" s="8" t="s">
        <v>95</v>
      </c>
      <c r="I2" s="8" t="s">
        <v>8605</v>
      </c>
      <c r="K2" s="8" t="s">
        <v>812</v>
      </c>
      <c r="L2" s="8" t="s">
        <v>812</v>
      </c>
    </row>
    <row r="3" spans="1:12" x14ac:dyDescent="0.25">
      <c r="A3" s="8">
        <v>1</v>
      </c>
      <c r="B3" s="67" t="s">
        <v>8541</v>
      </c>
      <c r="C3" s="67" t="s">
        <v>8555</v>
      </c>
      <c r="E3" s="8" t="s">
        <v>339</v>
      </c>
      <c r="F3" s="8" t="s">
        <v>8598</v>
      </c>
      <c r="H3" s="8" t="s">
        <v>829</v>
      </c>
      <c r="I3" s="8" t="s">
        <v>8605</v>
      </c>
      <c r="K3" s="8" t="s">
        <v>22</v>
      </c>
      <c r="L3" s="8" t="s">
        <v>22</v>
      </c>
    </row>
    <row r="4" spans="1:12" x14ac:dyDescent="0.25">
      <c r="A4" s="8">
        <v>2</v>
      </c>
      <c r="B4" s="67" t="s">
        <v>8541</v>
      </c>
      <c r="C4" s="67" t="s">
        <v>8555</v>
      </c>
      <c r="E4" s="8" t="s">
        <v>561</v>
      </c>
      <c r="F4" s="8" t="s">
        <v>8596</v>
      </c>
      <c r="H4" s="8" t="s">
        <v>21</v>
      </c>
      <c r="I4" s="8" t="s">
        <v>8606</v>
      </c>
      <c r="K4" s="8" t="s">
        <v>1032</v>
      </c>
      <c r="L4" s="8" t="s">
        <v>8595</v>
      </c>
    </row>
    <row r="5" spans="1:12" x14ac:dyDescent="0.25">
      <c r="A5" s="8">
        <v>3</v>
      </c>
      <c r="B5" s="67" t="s">
        <v>8541</v>
      </c>
      <c r="C5" s="67" t="s">
        <v>8555</v>
      </c>
      <c r="E5" s="8" t="s">
        <v>287</v>
      </c>
      <c r="F5" s="8" t="s">
        <v>8594</v>
      </c>
      <c r="H5" s="8" t="s">
        <v>486</v>
      </c>
      <c r="I5" s="8" t="s">
        <v>8605</v>
      </c>
      <c r="K5" s="8" t="s">
        <v>308</v>
      </c>
      <c r="L5" s="8" t="s">
        <v>308</v>
      </c>
    </row>
    <row r="6" spans="1:12" x14ac:dyDescent="0.25">
      <c r="A6" s="8">
        <v>4</v>
      </c>
      <c r="B6" s="67" t="s">
        <v>8541</v>
      </c>
      <c r="C6" s="67" t="s">
        <v>8555</v>
      </c>
      <c r="E6" s="8" t="s">
        <v>153</v>
      </c>
      <c r="F6" s="8" t="s">
        <v>8597</v>
      </c>
      <c r="H6" s="8" t="s">
        <v>34</v>
      </c>
      <c r="I6" s="8" t="s">
        <v>8595</v>
      </c>
      <c r="K6" s="8" t="s">
        <v>572</v>
      </c>
      <c r="L6" s="8" t="s">
        <v>572</v>
      </c>
    </row>
    <row r="7" spans="1:12" x14ac:dyDescent="0.25">
      <c r="A7" s="8">
        <v>5</v>
      </c>
      <c r="B7" s="67" t="s">
        <v>8541</v>
      </c>
      <c r="C7" s="67" t="s">
        <v>8555</v>
      </c>
      <c r="E7" s="8" t="s">
        <v>105</v>
      </c>
      <c r="F7" s="8" t="s">
        <v>8596</v>
      </c>
      <c r="K7" s="8" t="s">
        <v>882</v>
      </c>
      <c r="L7" s="8" t="s">
        <v>882</v>
      </c>
    </row>
    <row r="8" spans="1:12" x14ac:dyDescent="0.25">
      <c r="A8" s="8">
        <v>6</v>
      </c>
      <c r="B8" s="67" t="s">
        <v>8541</v>
      </c>
      <c r="C8" s="67" t="s">
        <v>8555</v>
      </c>
      <c r="E8" s="8" t="s">
        <v>382</v>
      </c>
      <c r="F8" s="8" t="s">
        <v>8597</v>
      </c>
      <c r="K8" s="8" t="s">
        <v>381</v>
      </c>
      <c r="L8" s="8" t="s">
        <v>8595</v>
      </c>
    </row>
    <row r="9" spans="1:12" x14ac:dyDescent="0.25">
      <c r="A9" s="8">
        <v>7</v>
      </c>
      <c r="B9" s="67" t="s">
        <v>8541</v>
      </c>
      <c r="C9" s="67" t="s">
        <v>8555</v>
      </c>
      <c r="E9" s="8" t="s">
        <v>501</v>
      </c>
      <c r="F9" s="8" t="s">
        <v>8595</v>
      </c>
      <c r="K9" s="8" t="s">
        <v>489</v>
      </c>
      <c r="L9" s="8" t="s">
        <v>489</v>
      </c>
    </row>
    <row r="10" spans="1:12" x14ac:dyDescent="0.25">
      <c r="A10" s="8">
        <v>8</v>
      </c>
      <c r="B10" s="67" t="s">
        <v>8541</v>
      </c>
      <c r="C10" s="67" t="s">
        <v>8555</v>
      </c>
      <c r="E10" s="8" t="s">
        <v>68</v>
      </c>
      <c r="F10" s="8" t="s">
        <v>8595</v>
      </c>
    </row>
    <row r="11" spans="1:12" x14ac:dyDescent="0.25">
      <c r="A11" s="8">
        <v>9</v>
      </c>
      <c r="B11" s="67" t="s">
        <v>8541</v>
      </c>
      <c r="C11" s="67" t="s">
        <v>8555</v>
      </c>
      <c r="E11" s="8" t="s">
        <v>20</v>
      </c>
      <c r="F11" s="8" t="s">
        <v>20</v>
      </c>
    </row>
    <row r="12" spans="1:12" x14ac:dyDescent="0.25">
      <c r="A12" s="8">
        <v>10</v>
      </c>
      <c r="B12" s="67" t="s">
        <v>8542</v>
      </c>
      <c r="C12" s="67" t="s">
        <v>8555</v>
      </c>
    </row>
    <row r="13" spans="1:12" x14ac:dyDescent="0.25">
      <c r="A13" s="8">
        <v>11</v>
      </c>
      <c r="B13" s="67" t="s">
        <v>8542</v>
      </c>
      <c r="C13" s="67" t="s">
        <v>8555</v>
      </c>
    </row>
    <row r="14" spans="1:12" x14ac:dyDescent="0.25">
      <c r="A14" s="8">
        <v>12</v>
      </c>
      <c r="B14" s="67" t="s">
        <v>8542</v>
      </c>
      <c r="C14" s="67" t="s">
        <v>8555</v>
      </c>
    </row>
    <row r="15" spans="1:12" x14ac:dyDescent="0.25">
      <c r="A15" s="8">
        <v>13</v>
      </c>
      <c r="B15" s="67" t="s">
        <v>8542</v>
      </c>
      <c r="C15" s="67" t="s">
        <v>8555</v>
      </c>
    </row>
    <row r="16" spans="1:12" x14ac:dyDescent="0.25">
      <c r="A16" s="8">
        <v>14</v>
      </c>
      <c r="B16" s="67" t="s">
        <v>8542</v>
      </c>
      <c r="C16" s="67" t="s">
        <v>8555</v>
      </c>
    </row>
    <row r="17" spans="1:3" x14ac:dyDescent="0.25">
      <c r="A17" s="8">
        <v>15</v>
      </c>
      <c r="B17" s="67" t="s">
        <v>8542</v>
      </c>
      <c r="C17" s="67" t="s">
        <v>8555</v>
      </c>
    </row>
    <row r="18" spans="1:3" x14ac:dyDescent="0.25">
      <c r="A18" s="8">
        <v>16</v>
      </c>
      <c r="B18" s="67" t="s">
        <v>8542</v>
      </c>
      <c r="C18" s="67" t="s">
        <v>8555</v>
      </c>
    </row>
    <row r="19" spans="1:3" x14ac:dyDescent="0.25">
      <c r="A19" s="8">
        <v>17</v>
      </c>
      <c r="B19" s="67" t="s">
        <v>8542</v>
      </c>
      <c r="C19" s="67" t="s">
        <v>8555</v>
      </c>
    </row>
    <row r="20" spans="1:3" x14ac:dyDescent="0.25">
      <c r="A20" s="8">
        <v>18</v>
      </c>
      <c r="B20" s="67" t="s">
        <v>8542</v>
      </c>
      <c r="C20" s="67" t="s">
        <v>8555</v>
      </c>
    </row>
    <row r="21" spans="1:3" x14ac:dyDescent="0.25">
      <c r="A21" s="8">
        <v>19</v>
      </c>
      <c r="B21" s="67" t="s">
        <v>8542</v>
      </c>
      <c r="C21" s="67" t="s">
        <v>8555</v>
      </c>
    </row>
    <row r="22" spans="1:3" x14ac:dyDescent="0.25">
      <c r="A22" s="8">
        <v>20</v>
      </c>
      <c r="B22" s="67" t="s">
        <v>8543</v>
      </c>
      <c r="C22" s="67" t="s">
        <v>8555</v>
      </c>
    </row>
    <row r="23" spans="1:3" x14ac:dyDescent="0.25">
      <c r="A23" s="8">
        <v>21</v>
      </c>
      <c r="B23" s="67" t="s">
        <v>8543</v>
      </c>
      <c r="C23" s="67" t="s">
        <v>8555</v>
      </c>
    </row>
    <row r="24" spans="1:3" x14ac:dyDescent="0.25">
      <c r="A24" s="8">
        <v>22</v>
      </c>
      <c r="B24" s="67" t="s">
        <v>8543</v>
      </c>
      <c r="C24" s="67" t="s">
        <v>8555</v>
      </c>
    </row>
    <row r="25" spans="1:3" x14ac:dyDescent="0.25">
      <c r="A25" s="8">
        <v>23</v>
      </c>
      <c r="B25" s="67" t="s">
        <v>8543</v>
      </c>
      <c r="C25" s="67" t="s">
        <v>8555</v>
      </c>
    </row>
    <row r="26" spans="1:3" x14ac:dyDescent="0.25">
      <c r="A26" s="8">
        <v>24</v>
      </c>
      <c r="B26" s="67" t="s">
        <v>8543</v>
      </c>
      <c r="C26" s="67" t="s">
        <v>8555</v>
      </c>
    </row>
    <row r="27" spans="1:3" x14ac:dyDescent="0.25">
      <c r="A27" s="8">
        <v>25</v>
      </c>
      <c r="B27" s="67" t="s">
        <v>8543</v>
      </c>
      <c r="C27" s="67" t="s">
        <v>8555</v>
      </c>
    </row>
    <row r="28" spans="1:3" x14ac:dyDescent="0.25">
      <c r="A28" s="8">
        <v>26</v>
      </c>
      <c r="B28" s="67" t="s">
        <v>8543</v>
      </c>
      <c r="C28" s="67" t="s">
        <v>8555</v>
      </c>
    </row>
    <row r="29" spans="1:3" x14ac:dyDescent="0.25">
      <c r="A29" s="8">
        <v>27</v>
      </c>
      <c r="B29" s="67" t="s">
        <v>8543</v>
      </c>
      <c r="C29" s="67" t="s">
        <v>8555</v>
      </c>
    </row>
    <row r="30" spans="1:3" x14ac:dyDescent="0.25">
      <c r="A30" s="8">
        <v>28</v>
      </c>
      <c r="B30" s="67" t="s">
        <v>8543</v>
      </c>
      <c r="C30" s="67" t="s">
        <v>8555</v>
      </c>
    </row>
    <row r="31" spans="1:3" x14ac:dyDescent="0.25">
      <c r="A31" s="8">
        <v>29</v>
      </c>
      <c r="B31" s="67" t="s">
        <v>8543</v>
      </c>
      <c r="C31" s="67" t="s">
        <v>8555</v>
      </c>
    </row>
    <row r="32" spans="1:3" x14ac:dyDescent="0.25">
      <c r="A32" s="8">
        <v>30</v>
      </c>
      <c r="B32" s="67" t="s">
        <v>8544</v>
      </c>
      <c r="C32" s="67" t="s">
        <v>8555</v>
      </c>
    </row>
    <row r="33" spans="1:3" x14ac:dyDescent="0.25">
      <c r="A33" s="8">
        <v>31</v>
      </c>
      <c r="B33" s="67" t="s">
        <v>8544</v>
      </c>
      <c r="C33" s="67" t="s">
        <v>8555</v>
      </c>
    </row>
    <row r="34" spans="1:3" x14ac:dyDescent="0.25">
      <c r="A34" s="8">
        <v>32</v>
      </c>
      <c r="B34" s="67" t="s">
        <v>8544</v>
      </c>
      <c r="C34" s="67" t="s">
        <v>8555</v>
      </c>
    </row>
    <row r="35" spans="1:3" x14ac:dyDescent="0.25">
      <c r="A35" s="8">
        <v>33</v>
      </c>
      <c r="B35" s="67" t="s">
        <v>8544</v>
      </c>
      <c r="C35" s="67" t="s">
        <v>8555</v>
      </c>
    </row>
    <row r="36" spans="1:3" x14ac:dyDescent="0.25">
      <c r="A36" s="8">
        <v>34</v>
      </c>
      <c r="B36" s="67" t="s">
        <v>8544</v>
      </c>
      <c r="C36" s="67" t="s">
        <v>8555</v>
      </c>
    </row>
    <row r="37" spans="1:3" x14ac:dyDescent="0.25">
      <c r="A37" s="8">
        <v>35</v>
      </c>
      <c r="B37" s="67" t="s">
        <v>8544</v>
      </c>
      <c r="C37" s="67" t="s">
        <v>8555</v>
      </c>
    </row>
    <row r="38" spans="1:3" x14ac:dyDescent="0.25">
      <c r="A38" s="8">
        <v>36</v>
      </c>
      <c r="B38" s="67" t="s">
        <v>8544</v>
      </c>
      <c r="C38" s="67" t="s">
        <v>8555</v>
      </c>
    </row>
    <row r="39" spans="1:3" x14ac:dyDescent="0.25">
      <c r="A39" s="8">
        <v>37</v>
      </c>
      <c r="B39" s="67" t="s">
        <v>8544</v>
      </c>
      <c r="C39" s="67" t="s">
        <v>8555</v>
      </c>
    </row>
    <row r="40" spans="1:3" x14ac:dyDescent="0.25">
      <c r="A40" s="8">
        <v>38</v>
      </c>
      <c r="B40" s="67" t="s">
        <v>8544</v>
      </c>
      <c r="C40" s="67" t="s">
        <v>8555</v>
      </c>
    </row>
    <row r="41" spans="1:3" x14ac:dyDescent="0.25">
      <c r="A41" s="8">
        <v>39</v>
      </c>
      <c r="B41" s="67" t="s">
        <v>8544</v>
      </c>
      <c r="C41" s="67" t="s">
        <v>8555</v>
      </c>
    </row>
    <row r="42" spans="1:3" x14ac:dyDescent="0.25">
      <c r="A42" s="8">
        <v>40</v>
      </c>
      <c r="B42" s="67" t="s">
        <v>8545</v>
      </c>
      <c r="C42" s="67" t="s">
        <v>8555</v>
      </c>
    </row>
    <row r="43" spans="1:3" x14ac:dyDescent="0.25">
      <c r="A43" s="8">
        <v>41</v>
      </c>
      <c r="B43" s="67" t="s">
        <v>8545</v>
      </c>
      <c r="C43" s="67" t="s">
        <v>8555</v>
      </c>
    </row>
    <row r="44" spans="1:3" x14ac:dyDescent="0.25">
      <c r="A44" s="8">
        <v>42</v>
      </c>
      <c r="B44" s="67" t="s">
        <v>8545</v>
      </c>
      <c r="C44" s="67" t="s">
        <v>8555</v>
      </c>
    </row>
    <row r="45" spans="1:3" x14ac:dyDescent="0.25">
      <c r="A45" s="8">
        <v>43</v>
      </c>
      <c r="B45" s="67" t="s">
        <v>8545</v>
      </c>
      <c r="C45" s="67" t="s">
        <v>8555</v>
      </c>
    </row>
    <row r="46" spans="1:3" x14ac:dyDescent="0.25">
      <c r="A46" s="8">
        <v>44</v>
      </c>
      <c r="B46" s="67" t="s">
        <v>8545</v>
      </c>
      <c r="C46" s="67" t="s">
        <v>8555</v>
      </c>
    </row>
    <row r="47" spans="1:3" x14ac:dyDescent="0.25">
      <c r="A47" s="8">
        <v>45</v>
      </c>
      <c r="B47" s="67" t="s">
        <v>8545</v>
      </c>
      <c r="C47" s="67" t="s">
        <v>8556</v>
      </c>
    </row>
    <row r="48" spans="1:3" x14ac:dyDescent="0.25">
      <c r="A48" s="8">
        <v>46</v>
      </c>
      <c r="B48" s="67" t="s">
        <v>8545</v>
      </c>
      <c r="C48" s="67" t="s">
        <v>8556</v>
      </c>
    </row>
    <row r="49" spans="1:3" x14ac:dyDescent="0.25">
      <c r="A49" s="8">
        <v>47</v>
      </c>
      <c r="B49" s="67" t="s">
        <v>8545</v>
      </c>
      <c r="C49" s="67" t="s">
        <v>8556</v>
      </c>
    </row>
    <row r="50" spans="1:3" x14ac:dyDescent="0.25">
      <c r="A50" s="8">
        <v>48</v>
      </c>
      <c r="B50" s="67" t="s">
        <v>8545</v>
      </c>
      <c r="C50" s="67" t="s">
        <v>8556</v>
      </c>
    </row>
    <row r="51" spans="1:3" x14ac:dyDescent="0.25">
      <c r="A51" s="8">
        <v>49</v>
      </c>
      <c r="B51" s="67" t="s">
        <v>8545</v>
      </c>
      <c r="C51" s="67" t="s">
        <v>8556</v>
      </c>
    </row>
    <row r="52" spans="1:3" x14ac:dyDescent="0.25">
      <c r="A52" s="8">
        <v>50</v>
      </c>
      <c r="B52" s="67" t="s">
        <v>8546</v>
      </c>
      <c r="C52" s="67" t="s">
        <v>8557</v>
      </c>
    </row>
    <row r="53" spans="1:3" x14ac:dyDescent="0.25">
      <c r="A53" s="8">
        <v>51</v>
      </c>
      <c r="B53" s="67" t="s">
        <v>8546</v>
      </c>
      <c r="C53" s="67" t="s">
        <v>8557</v>
      </c>
    </row>
    <row r="54" spans="1:3" x14ac:dyDescent="0.25">
      <c r="A54" s="8">
        <v>52</v>
      </c>
      <c r="B54" s="67" t="s">
        <v>8546</v>
      </c>
      <c r="C54" s="67" t="s">
        <v>8557</v>
      </c>
    </row>
    <row r="55" spans="1:3" x14ac:dyDescent="0.25">
      <c r="A55" s="8">
        <v>53</v>
      </c>
      <c r="B55" s="67" t="s">
        <v>8546</v>
      </c>
      <c r="C55" s="67" t="s">
        <v>8557</v>
      </c>
    </row>
    <row r="56" spans="1:3" x14ac:dyDescent="0.25">
      <c r="A56" s="8">
        <v>54</v>
      </c>
      <c r="B56" s="67" t="s">
        <v>8546</v>
      </c>
      <c r="C56" s="67" t="s">
        <v>8557</v>
      </c>
    </row>
    <row r="57" spans="1:3" x14ac:dyDescent="0.25">
      <c r="A57" s="8">
        <v>55</v>
      </c>
      <c r="B57" s="67" t="s">
        <v>8546</v>
      </c>
      <c r="C57" s="67" t="s">
        <v>8547</v>
      </c>
    </row>
    <row r="58" spans="1:3" x14ac:dyDescent="0.25">
      <c r="A58" s="8">
        <v>56</v>
      </c>
      <c r="B58" s="67" t="s">
        <v>8546</v>
      </c>
      <c r="C58" s="67" t="s">
        <v>8547</v>
      </c>
    </row>
    <row r="59" spans="1:3" x14ac:dyDescent="0.25">
      <c r="A59" s="8">
        <v>57</v>
      </c>
      <c r="B59" s="67" t="s">
        <v>8546</v>
      </c>
      <c r="C59" s="67" t="s">
        <v>8547</v>
      </c>
    </row>
    <row r="60" spans="1:3" x14ac:dyDescent="0.25">
      <c r="A60" s="8">
        <v>58</v>
      </c>
      <c r="B60" s="67" t="s">
        <v>8546</v>
      </c>
      <c r="C60" s="67" t="s">
        <v>8547</v>
      </c>
    </row>
    <row r="61" spans="1:3" x14ac:dyDescent="0.25">
      <c r="A61" s="8">
        <v>59</v>
      </c>
      <c r="B61" s="67" t="s">
        <v>8546</v>
      </c>
      <c r="C61" s="67" t="s">
        <v>8547</v>
      </c>
    </row>
    <row r="62" spans="1:3" x14ac:dyDescent="0.25">
      <c r="A62" s="8">
        <v>60</v>
      </c>
      <c r="B62" s="67" t="s">
        <v>8548</v>
      </c>
      <c r="C62" s="67" t="s">
        <v>8559</v>
      </c>
    </row>
    <row r="63" spans="1:3" x14ac:dyDescent="0.25">
      <c r="A63" s="8">
        <v>61</v>
      </c>
      <c r="B63" s="67" t="s">
        <v>8548</v>
      </c>
      <c r="C63" s="67" t="s">
        <v>8559</v>
      </c>
    </row>
    <row r="64" spans="1:3" x14ac:dyDescent="0.25">
      <c r="A64" s="8">
        <v>62</v>
      </c>
      <c r="B64" s="67" t="s">
        <v>8548</v>
      </c>
      <c r="C64" s="67" t="s">
        <v>8559</v>
      </c>
    </row>
    <row r="65" spans="1:3" x14ac:dyDescent="0.25">
      <c r="A65" s="8">
        <v>63</v>
      </c>
      <c r="B65" s="67" t="s">
        <v>8548</v>
      </c>
      <c r="C65" s="67" t="s">
        <v>8559</v>
      </c>
    </row>
    <row r="66" spans="1:3" x14ac:dyDescent="0.25">
      <c r="A66" s="8">
        <v>64</v>
      </c>
      <c r="B66" s="67" t="s">
        <v>8548</v>
      </c>
      <c r="C66" s="67" t="s">
        <v>8559</v>
      </c>
    </row>
    <row r="67" spans="1:3" x14ac:dyDescent="0.25">
      <c r="A67" s="8">
        <v>65</v>
      </c>
      <c r="B67" s="67" t="s">
        <v>8548</v>
      </c>
      <c r="C67" s="67" t="s">
        <v>8558</v>
      </c>
    </row>
    <row r="68" spans="1:3" x14ac:dyDescent="0.25">
      <c r="A68" s="8">
        <v>66</v>
      </c>
      <c r="B68" s="67" t="s">
        <v>8548</v>
      </c>
      <c r="C68" s="67" t="s">
        <v>8558</v>
      </c>
    </row>
    <row r="69" spans="1:3" x14ac:dyDescent="0.25">
      <c r="A69" s="8">
        <v>67</v>
      </c>
      <c r="B69" s="67" t="s">
        <v>8548</v>
      </c>
      <c r="C69" s="67" t="s">
        <v>8558</v>
      </c>
    </row>
    <row r="70" spans="1:3" x14ac:dyDescent="0.25">
      <c r="A70" s="8">
        <v>68</v>
      </c>
      <c r="B70" s="67" t="s">
        <v>8548</v>
      </c>
      <c r="C70" s="67" t="s">
        <v>8558</v>
      </c>
    </row>
    <row r="71" spans="1:3" x14ac:dyDescent="0.25">
      <c r="A71" s="8">
        <v>69</v>
      </c>
      <c r="B71" s="67" t="s">
        <v>8548</v>
      </c>
      <c r="C71" s="67" t="s">
        <v>8558</v>
      </c>
    </row>
    <row r="72" spans="1:3" x14ac:dyDescent="0.25">
      <c r="A72" s="8">
        <v>70</v>
      </c>
      <c r="B72" t="s">
        <v>8549</v>
      </c>
      <c r="C72" s="67" t="s">
        <v>8618</v>
      </c>
    </row>
    <row r="73" spans="1:3" x14ac:dyDescent="0.25">
      <c r="A73" s="8">
        <v>71</v>
      </c>
      <c r="B73" t="s">
        <v>8549</v>
      </c>
      <c r="C73" s="67" t="s">
        <v>8618</v>
      </c>
    </row>
    <row r="74" spans="1:3" x14ac:dyDescent="0.25">
      <c r="A74" s="8">
        <v>72</v>
      </c>
      <c r="B74" t="s">
        <v>8549</v>
      </c>
      <c r="C74" s="67" t="s">
        <v>8618</v>
      </c>
    </row>
    <row r="75" spans="1:3" x14ac:dyDescent="0.25">
      <c r="A75" s="8">
        <v>73</v>
      </c>
      <c r="B75" t="s">
        <v>8549</v>
      </c>
      <c r="C75" s="67" t="s">
        <v>8618</v>
      </c>
    </row>
    <row r="76" spans="1:3" x14ac:dyDescent="0.25">
      <c r="A76" s="8">
        <v>74</v>
      </c>
      <c r="B76" t="s">
        <v>8549</v>
      </c>
      <c r="C76" s="67" t="s">
        <v>8618</v>
      </c>
    </row>
    <row r="77" spans="1:3" x14ac:dyDescent="0.25">
      <c r="A77" s="8">
        <v>75</v>
      </c>
      <c r="B77" t="s">
        <v>8549</v>
      </c>
      <c r="C77" s="67" t="s">
        <v>8550</v>
      </c>
    </row>
    <row r="78" spans="1:3" x14ac:dyDescent="0.25">
      <c r="A78" s="8">
        <v>76</v>
      </c>
      <c r="B78" t="s">
        <v>8549</v>
      </c>
      <c r="C78" s="67" t="s">
        <v>8550</v>
      </c>
    </row>
    <row r="79" spans="1:3" x14ac:dyDescent="0.25">
      <c r="A79" s="8">
        <v>77</v>
      </c>
      <c r="B79" t="s">
        <v>8549</v>
      </c>
      <c r="C79" s="67" t="s">
        <v>8550</v>
      </c>
    </row>
    <row r="80" spans="1:3" x14ac:dyDescent="0.25">
      <c r="A80" s="8">
        <v>78</v>
      </c>
      <c r="B80" t="s">
        <v>8549</v>
      </c>
      <c r="C80" s="67" t="s">
        <v>8550</v>
      </c>
    </row>
    <row r="81" spans="1:3" x14ac:dyDescent="0.25">
      <c r="A81" s="8">
        <v>79</v>
      </c>
      <c r="B81" t="s">
        <v>8549</v>
      </c>
      <c r="C81" s="67" t="s">
        <v>8550</v>
      </c>
    </row>
    <row r="82" spans="1:3" x14ac:dyDescent="0.25">
      <c r="A82" s="8">
        <v>80</v>
      </c>
      <c r="B82" s="67" t="s">
        <v>8551</v>
      </c>
      <c r="C82" s="67" t="s">
        <v>8560</v>
      </c>
    </row>
    <row r="83" spans="1:3" x14ac:dyDescent="0.25">
      <c r="A83" s="8">
        <v>81</v>
      </c>
      <c r="B83" s="67" t="s">
        <v>8551</v>
      </c>
      <c r="C83" s="67" t="s">
        <v>8560</v>
      </c>
    </row>
    <row r="84" spans="1:3" x14ac:dyDescent="0.25">
      <c r="A84" s="8">
        <v>82</v>
      </c>
      <c r="B84" s="67" t="s">
        <v>8551</v>
      </c>
      <c r="C84" s="67" t="s">
        <v>8560</v>
      </c>
    </row>
    <row r="85" spans="1:3" x14ac:dyDescent="0.25">
      <c r="A85" s="8">
        <v>83</v>
      </c>
      <c r="B85" s="67" t="s">
        <v>8551</v>
      </c>
      <c r="C85" s="67" t="s">
        <v>8560</v>
      </c>
    </row>
    <row r="86" spans="1:3" x14ac:dyDescent="0.25">
      <c r="A86" s="8">
        <v>84</v>
      </c>
      <c r="B86" s="67" t="s">
        <v>8551</v>
      </c>
      <c r="C86" s="67" t="s">
        <v>8560</v>
      </c>
    </row>
    <row r="87" spans="1:3" x14ac:dyDescent="0.25">
      <c r="A87" s="8">
        <v>85</v>
      </c>
      <c r="B87" s="67" t="s">
        <v>8551</v>
      </c>
      <c r="C87" s="67" t="s">
        <v>8552</v>
      </c>
    </row>
    <row r="88" spans="1:3" x14ac:dyDescent="0.25">
      <c r="A88" s="8">
        <v>86</v>
      </c>
      <c r="B88" s="67" t="s">
        <v>8551</v>
      </c>
      <c r="C88" s="67" t="s">
        <v>8552</v>
      </c>
    </row>
    <row r="89" spans="1:3" x14ac:dyDescent="0.25">
      <c r="A89" s="8">
        <v>87</v>
      </c>
      <c r="B89" s="67" t="s">
        <v>8551</v>
      </c>
      <c r="C89" s="67" t="s">
        <v>8552</v>
      </c>
    </row>
    <row r="90" spans="1:3" x14ac:dyDescent="0.25">
      <c r="A90" s="8">
        <v>88</v>
      </c>
      <c r="B90" s="67" t="s">
        <v>8551</v>
      </c>
      <c r="C90" s="67" t="s">
        <v>8552</v>
      </c>
    </row>
    <row r="91" spans="1:3" x14ac:dyDescent="0.25">
      <c r="A91" s="8">
        <v>89</v>
      </c>
      <c r="B91" s="67" t="s">
        <v>8551</v>
      </c>
      <c r="C91" s="67" t="s">
        <v>8552</v>
      </c>
    </row>
    <row r="92" spans="1:3" x14ac:dyDescent="0.25">
      <c r="A92" s="8">
        <v>90</v>
      </c>
      <c r="B92" s="67" t="s">
        <v>8553</v>
      </c>
      <c r="C92" s="67" t="s">
        <v>8561</v>
      </c>
    </row>
    <row r="93" spans="1:3" x14ac:dyDescent="0.25">
      <c r="A93" s="8">
        <v>91</v>
      </c>
      <c r="B93" s="67" t="s">
        <v>8553</v>
      </c>
      <c r="C93" s="67" t="s">
        <v>8561</v>
      </c>
    </row>
    <row r="94" spans="1:3" x14ac:dyDescent="0.25">
      <c r="A94" s="8">
        <v>92</v>
      </c>
      <c r="B94" s="67" t="s">
        <v>8553</v>
      </c>
      <c r="C94" s="67" t="s">
        <v>8561</v>
      </c>
    </row>
    <row r="95" spans="1:3" x14ac:dyDescent="0.25">
      <c r="A95" s="8">
        <v>93</v>
      </c>
      <c r="B95" s="67" t="s">
        <v>8553</v>
      </c>
      <c r="C95" s="67" t="s">
        <v>8561</v>
      </c>
    </row>
    <row r="96" spans="1:3" x14ac:dyDescent="0.25">
      <c r="A96" s="8">
        <v>94</v>
      </c>
      <c r="B96" s="67" t="s">
        <v>8553</v>
      </c>
      <c r="C96" s="67" t="s">
        <v>8561</v>
      </c>
    </row>
    <row r="97" spans="1:3" x14ac:dyDescent="0.25">
      <c r="A97" s="8">
        <v>95</v>
      </c>
      <c r="B97" s="67" t="s">
        <v>8553</v>
      </c>
      <c r="C97" s="67" t="s">
        <v>8554</v>
      </c>
    </row>
    <row r="98" spans="1:3" x14ac:dyDescent="0.25">
      <c r="A98" s="8">
        <v>96</v>
      </c>
      <c r="B98" s="67" t="s">
        <v>8553</v>
      </c>
      <c r="C98" s="67" t="s">
        <v>8554</v>
      </c>
    </row>
    <row r="99" spans="1:3" x14ac:dyDescent="0.25">
      <c r="A99" s="8">
        <v>97</v>
      </c>
      <c r="B99" s="67" t="s">
        <v>8553</v>
      </c>
      <c r="C99" s="67" t="s">
        <v>8554</v>
      </c>
    </row>
    <row r="100" spans="1:3" x14ac:dyDescent="0.25">
      <c r="A100" s="8">
        <v>98</v>
      </c>
      <c r="B100" s="67" t="s">
        <v>8553</v>
      </c>
      <c r="C100" s="67" t="s">
        <v>8554</v>
      </c>
    </row>
    <row r="101" spans="1:3" x14ac:dyDescent="0.25">
      <c r="A101" s="8">
        <v>99</v>
      </c>
      <c r="B101" s="67" t="s">
        <v>8553</v>
      </c>
      <c r="C101" s="67" t="s">
        <v>8554</v>
      </c>
    </row>
  </sheetData>
  <sortState xmlns:xlrd2="http://schemas.microsoft.com/office/spreadsheetml/2017/richdata2" ref="E2:F11">
    <sortCondition ref="E1:E11"/>
  </sortState>
  <phoneticPr fontId="1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AC5A8-3229-42A1-A923-34CDE30918E7}">
  <dimension ref="A1:Q140"/>
  <sheetViews>
    <sheetView zoomScale="120" zoomScaleNormal="120" workbookViewId="0">
      <pane ySplit="1" topLeftCell="A22" activePane="bottomLeft" state="frozen"/>
      <selection pane="bottomLeft" activeCell="K1" sqref="K1"/>
    </sheetView>
  </sheetViews>
  <sheetFormatPr defaultRowHeight="13.8" x14ac:dyDescent="0.25"/>
  <cols>
    <col min="1" max="1" width="13.26953125" bestFit="1" customWidth="1"/>
    <col min="2" max="2" width="13.81640625" bestFit="1" customWidth="1"/>
    <col min="3" max="3" width="14.453125" bestFit="1" customWidth="1"/>
    <col min="4" max="4" width="11.90625" bestFit="1" customWidth="1"/>
    <col min="5" max="5" width="6.90625" customWidth="1"/>
    <col min="6" max="6" width="6.6328125" customWidth="1"/>
    <col min="7" max="7" width="7.26953125" customWidth="1"/>
    <col min="8" max="8" width="7.08984375" customWidth="1"/>
    <col min="9" max="10" width="6.90625" customWidth="1"/>
    <col min="11" max="11" width="16.08984375" customWidth="1"/>
    <col min="12" max="14" width="19" customWidth="1"/>
  </cols>
  <sheetData>
    <row r="1" spans="1:14" s="52" customFormat="1" ht="22.8" x14ac:dyDescent="0.4">
      <c r="A1" s="52" t="s">
        <v>8564</v>
      </c>
      <c r="K1" s="52" t="s">
        <v>8565</v>
      </c>
    </row>
    <row r="4" spans="1:14" s="51" customFormat="1" ht="19.8" x14ac:dyDescent="0.35">
      <c r="A4" s="51" t="s">
        <v>8609</v>
      </c>
    </row>
    <row r="5" spans="1:14" ht="19.8" x14ac:dyDescent="0.35">
      <c r="K5" s="51"/>
      <c r="L5" s="51"/>
      <c r="M5" s="51"/>
      <c r="N5" s="51"/>
    </row>
    <row r="6" spans="1:14" x14ac:dyDescent="0.25">
      <c r="A6" s="35" t="s">
        <v>10</v>
      </c>
      <c r="B6" t="s">
        <v>25</v>
      </c>
      <c r="K6" s="65" t="s">
        <v>8567</v>
      </c>
    </row>
    <row r="8" spans="1:14" x14ac:dyDescent="0.25">
      <c r="A8" s="35" t="s">
        <v>8488</v>
      </c>
      <c r="B8" t="s">
        <v>8487</v>
      </c>
      <c r="K8" s="65" t="s">
        <v>8614</v>
      </c>
      <c r="L8" s="74" t="s">
        <v>8613</v>
      </c>
    </row>
    <row r="9" spans="1:14" x14ac:dyDescent="0.25">
      <c r="A9" s="8" t="s">
        <v>8512</v>
      </c>
      <c r="B9" s="75">
        <v>1209</v>
      </c>
      <c r="K9" s="8" t="s">
        <v>8512</v>
      </c>
      <c r="L9" s="76">
        <f>_xlfn.IFNA(INDEX($B$9:$B$10,MATCH($K9,$A$9:$A$10,0),1),0)</f>
        <v>1209</v>
      </c>
    </row>
    <row r="10" spans="1:14" x14ac:dyDescent="0.25">
      <c r="A10" s="8" t="s">
        <v>8513</v>
      </c>
      <c r="B10" s="75">
        <v>4180</v>
      </c>
      <c r="K10" s="8" t="s">
        <v>8513</v>
      </c>
      <c r="L10" s="72">
        <f>_xlfn.IFNA(INDEX($B$9:$B$10,MATCH($K10,$A$9:$A$10,0),1),0)</f>
        <v>4180</v>
      </c>
    </row>
    <row r="11" spans="1:14" x14ac:dyDescent="0.25">
      <c r="A11" s="8" t="s">
        <v>8489</v>
      </c>
      <c r="B11" s="75">
        <v>5389</v>
      </c>
      <c r="K11" t="s">
        <v>8615</v>
      </c>
      <c r="L11" s="75">
        <f>SUM(L9:L10)</f>
        <v>5389</v>
      </c>
    </row>
    <row r="30" spans="1:11" s="51" customFormat="1" ht="19.8" x14ac:dyDescent="0.35">
      <c r="A30" s="51" t="s">
        <v>8525</v>
      </c>
    </row>
    <row r="31" spans="1:11" x14ac:dyDescent="0.25">
      <c r="K31" s="65" t="s">
        <v>8567</v>
      </c>
    </row>
    <row r="32" spans="1:11" x14ac:dyDescent="0.25">
      <c r="A32" s="35" t="s">
        <v>10</v>
      </c>
      <c r="B32" t="s">
        <v>25</v>
      </c>
    </row>
    <row r="33" spans="1:15" x14ac:dyDescent="0.25">
      <c r="M33" s="57"/>
      <c r="N33" s="57"/>
    </row>
    <row r="34" spans="1:15" x14ac:dyDescent="0.25">
      <c r="A34" s="35" t="s">
        <v>8487</v>
      </c>
      <c r="B34" s="35" t="s">
        <v>8511</v>
      </c>
      <c r="K34" s="64"/>
      <c r="L34" s="64" t="s">
        <v>8569</v>
      </c>
      <c r="M34" s="71" t="s">
        <v>8512</v>
      </c>
      <c r="N34" s="71" t="s">
        <v>8513</v>
      </c>
    </row>
    <row r="35" spans="1:15" x14ac:dyDescent="0.25">
      <c r="A35" s="35" t="s">
        <v>8488</v>
      </c>
      <c r="B35" t="s">
        <v>8512</v>
      </c>
      <c r="C35" t="s">
        <v>8513</v>
      </c>
      <c r="D35" t="s">
        <v>8489</v>
      </c>
      <c r="J35" s="57"/>
      <c r="K35" s="8" t="s">
        <v>8516</v>
      </c>
      <c r="L35" s="8" t="s">
        <v>8570</v>
      </c>
      <c r="M35" s="50">
        <f>_xlfn.IFNA(INDEX($B$36:$C$37,MATCH($K35,$A$36:$A$37,0),MATCH(M$34,$B$35:$C$35,0)),0)</f>
        <v>0.23622812702527543</v>
      </c>
      <c r="N35" s="50">
        <f>_xlfn.IFNA(INDEX($B$36:$C$37,MATCH($K35,$A$36:$A$37,0),MATCH(N$34,$B$35:$C$35,0)),0)</f>
        <v>0.7637718729747246</v>
      </c>
    </row>
    <row r="36" spans="1:15" x14ac:dyDescent="0.25">
      <c r="A36" s="8" t="s">
        <v>8516</v>
      </c>
      <c r="B36" s="50">
        <v>0.23622812702527543</v>
      </c>
      <c r="C36" s="50">
        <v>0.7637718729747246</v>
      </c>
      <c r="D36" s="50">
        <v>1</v>
      </c>
      <c r="J36" s="57"/>
      <c r="K36" s="8" t="s">
        <v>8517</v>
      </c>
      <c r="L36" s="8" t="s">
        <v>8571</v>
      </c>
      <c r="M36" s="50">
        <f>_xlfn.IFNA(INDEX($B$36:$C$37,MATCH($K36,$A$36:$A$37,0),MATCH(M$34,$B$35:$C$35,0)),0)</f>
        <v>0.20842379504993486</v>
      </c>
      <c r="N36" s="50">
        <f>_xlfn.IFNA(INDEX($B$36:$C$37,MATCH($K36,$A$36:$A$37,0),MATCH(N$34,$B$35:$C$35,0)),0)</f>
        <v>0.79157620495006509</v>
      </c>
    </row>
    <row r="37" spans="1:15" x14ac:dyDescent="0.25">
      <c r="A37" s="8" t="s">
        <v>8517</v>
      </c>
      <c r="B37" s="50">
        <v>0.20842379504993486</v>
      </c>
      <c r="C37" s="50">
        <v>0.79157620495006509</v>
      </c>
      <c r="D37" s="50">
        <v>1</v>
      </c>
    </row>
    <row r="38" spans="1:15" x14ac:dyDescent="0.25">
      <c r="A38" s="8" t="s">
        <v>8489</v>
      </c>
      <c r="B38" s="50">
        <v>0.22434588977546854</v>
      </c>
      <c r="C38" s="50">
        <v>0.77565411022453146</v>
      </c>
      <c r="D38" s="50">
        <v>1</v>
      </c>
      <c r="K38" s="65" t="s">
        <v>8566</v>
      </c>
    </row>
    <row r="40" spans="1:15" x14ac:dyDescent="0.25">
      <c r="K40" t="s">
        <v>2005</v>
      </c>
      <c r="L40" s="50">
        <f>MAX(M35:M36)</f>
        <v>0.23622812702527543</v>
      </c>
    </row>
    <row r="41" spans="1:15" x14ac:dyDescent="0.25">
      <c r="K41" t="s">
        <v>8600</v>
      </c>
      <c r="L41" s="69" t="str">
        <f>_xlfn.XLOOKUP(L40,M35:M36,K35:K36)&amp;"s"</f>
        <v>Females</v>
      </c>
    </row>
    <row r="42" spans="1:15" x14ac:dyDescent="0.25">
      <c r="L42" s="69"/>
    </row>
    <row r="43" spans="1:15" x14ac:dyDescent="0.25">
      <c r="K43" t="s">
        <v>8568</v>
      </c>
      <c r="L43" s="70">
        <f>MIN(M35:M36)</f>
        <v>0.20842379504993486</v>
      </c>
    </row>
    <row r="44" spans="1:15" x14ac:dyDescent="0.25">
      <c r="K44" t="s">
        <v>8600</v>
      </c>
      <c r="L44" s="69" t="str">
        <f>LOWER(_xlfn.XLOOKUP(L43,M35:M36,K35:K36)&amp;"s")</f>
        <v>males</v>
      </c>
    </row>
    <row r="45" spans="1:15" x14ac:dyDescent="0.25">
      <c r="L45" s="69"/>
    </row>
    <row r="46" spans="1:15" s="53" customFormat="1" ht="16.2" x14ac:dyDescent="0.25">
      <c r="A46"/>
      <c r="B46"/>
      <c r="C46"/>
      <c r="D46"/>
      <c r="E46"/>
      <c r="F46"/>
      <c r="G46"/>
      <c r="H46"/>
      <c r="I46"/>
      <c r="J46"/>
      <c r="K46" t="str">
        <f>"At this clinic(s), "&amp;'Pivot Tables'!$L$41&amp;" had higher compliance than "&amp;'Pivot Tables'!$L$44&amp;" ("&amp;ROUND($L$40*100,0)&amp;"% vs. "&amp;ROUND($L$43*100,0)&amp;"%)."</f>
        <v>At this clinic(s), Females had higher compliance than males (24% vs. 21%).</v>
      </c>
      <c r="L46"/>
      <c r="M46"/>
      <c r="N46"/>
      <c r="O46"/>
    </row>
    <row r="52" spans="1:14" s="51" customFormat="1" ht="19.8" x14ac:dyDescent="0.35">
      <c r="A52" s="51" t="s">
        <v>8518</v>
      </c>
    </row>
    <row r="53" spans="1:14" x14ac:dyDescent="0.25">
      <c r="K53" s="65" t="s">
        <v>8567</v>
      </c>
    </row>
    <row r="54" spans="1:14" x14ac:dyDescent="0.25">
      <c r="A54" s="35" t="s">
        <v>10</v>
      </c>
      <c r="B54" t="s">
        <v>25</v>
      </c>
    </row>
    <row r="55" spans="1:14" x14ac:dyDescent="0.25">
      <c r="M55" s="57"/>
      <c r="N55" s="57"/>
    </row>
    <row r="56" spans="1:14" x14ac:dyDescent="0.25">
      <c r="A56" s="35" t="s">
        <v>8487</v>
      </c>
      <c r="B56" s="35" t="s">
        <v>8511</v>
      </c>
      <c r="K56" s="64" t="s">
        <v>8569</v>
      </c>
      <c r="L56" s="64" t="s">
        <v>8601</v>
      </c>
      <c r="M56" s="71" t="s">
        <v>8512</v>
      </c>
      <c r="N56" s="71" t="s">
        <v>8513</v>
      </c>
    </row>
    <row r="57" spans="1:14" x14ac:dyDescent="0.25">
      <c r="A57" s="35" t="s">
        <v>8488</v>
      </c>
      <c r="B57" t="s">
        <v>8512</v>
      </c>
      <c r="C57" t="s">
        <v>8513</v>
      </c>
      <c r="D57" t="s">
        <v>8489</v>
      </c>
      <c r="K57" s="8" t="s">
        <v>8595</v>
      </c>
      <c r="L57" s="8"/>
      <c r="M57" s="50">
        <f>_xlfn.IFNA(INDEX($B$58:$C$65,MATCH($K57,$A$58:$A$65,0),MATCH(M$56,$B$57:$C$57,0)),0)</f>
        <v>0.18587360594795538</v>
      </c>
      <c r="N57" s="50">
        <f>_xlfn.IFNA(INDEX($B$58:$C$65,MATCH($K57,$A$58:$A$65,0),MATCH(N$56,$B$57:$C$57,0)),0)</f>
        <v>0.81412639405204457</v>
      </c>
    </row>
    <row r="58" spans="1:14" x14ac:dyDescent="0.25">
      <c r="A58" s="8" t="s">
        <v>8595</v>
      </c>
      <c r="B58" s="50">
        <v>0.18587360594795538</v>
      </c>
      <c r="C58" s="50">
        <v>0.81412639405204457</v>
      </c>
      <c r="D58" s="50">
        <v>1</v>
      </c>
      <c r="K58" s="8" t="s">
        <v>8594</v>
      </c>
      <c r="L58" s="8"/>
      <c r="M58" s="50">
        <f>_xlfn.IFNA(INDEX($B$58:$C$65,MATCH($K58,$A$58:$A$65,0),MATCH(M$56,$B$57:$C$57,0)),0)</f>
        <v>0</v>
      </c>
      <c r="N58" s="50">
        <f>_xlfn.IFNA(INDEX($B$58:$C$65,MATCH($K58,$A$58:$A$65,0),MATCH(N$56,$B$57:$C$57,0)),0)</f>
        <v>1</v>
      </c>
    </row>
    <row r="59" spans="1:14" x14ac:dyDescent="0.25">
      <c r="A59" s="8" t="s">
        <v>8594</v>
      </c>
      <c r="B59" s="50">
        <v>0</v>
      </c>
      <c r="C59" s="50">
        <v>1</v>
      </c>
      <c r="D59" s="50">
        <v>1</v>
      </c>
      <c r="K59" s="8"/>
      <c r="L59" s="8"/>
      <c r="M59" s="50"/>
      <c r="N59" s="50"/>
    </row>
    <row r="60" spans="1:14" x14ac:dyDescent="0.25">
      <c r="A60" s="8" t="s">
        <v>20</v>
      </c>
      <c r="B60" s="50">
        <v>0.22905811623246494</v>
      </c>
      <c r="C60" s="50">
        <v>0.77094188376753503</v>
      </c>
      <c r="D60" s="50">
        <v>1</v>
      </c>
      <c r="K60" s="8" t="s">
        <v>20</v>
      </c>
      <c r="L60" s="8" t="s">
        <v>20</v>
      </c>
      <c r="M60" s="50">
        <f>_xlfn.IFNA(INDEX($B$58:$C$65,MATCH($K60,$A$58:$A$65,0),MATCH(M$56,$B$57:$C$57,0)),0)</f>
        <v>0.22905811623246494</v>
      </c>
      <c r="N60" s="50">
        <f>_xlfn.IFNA(INDEX($B$58:$C$65,MATCH($K60,$A$58:$A$65,0),MATCH(N$56,$B$57:$C$57,0)),0)</f>
        <v>0.77094188376753503</v>
      </c>
    </row>
    <row r="61" spans="1:14" x14ac:dyDescent="0.25">
      <c r="A61" s="8" t="s">
        <v>8597</v>
      </c>
      <c r="B61" s="50">
        <v>9.0909090909090912E-2</v>
      </c>
      <c r="C61" s="50">
        <v>0.90909090909090906</v>
      </c>
      <c r="D61" s="50">
        <v>1</v>
      </c>
      <c r="K61" s="8" t="s">
        <v>8597</v>
      </c>
      <c r="L61" s="8" t="s">
        <v>8602</v>
      </c>
      <c r="M61" s="50">
        <f t="shared" ref="M61:N64" si="0">_xlfn.IFNA(INDEX($B$58:$C$65,MATCH($K61,$A$58:$A$65,0),MATCH(M$56,$B$57:$C$57,0)),0)</f>
        <v>9.0909090909090912E-2</v>
      </c>
      <c r="N61" s="50">
        <f t="shared" si="0"/>
        <v>0.90909090909090906</v>
      </c>
    </row>
    <row r="62" spans="1:14" x14ac:dyDescent="0.25">
      <c r="A62" s="8" t="s">
        <v>8598</v>
      </c>
      <c r="B62" s="50">
        <v>0.14893617021276595</v>
      </c>
      <c r="C62" s="50">
        <v>0.85106382978723405</v>
      </c>
      <c r="D62" s="50">
        <v>1</v>
      </c>
      <c r="K62" s="8" t="s">
        <v>8598</v>
      </c>
      <c r="L62" s="8" t="s">
        <v>339</v>
      </c>
      <c r="M62" s="50">
        <f t="shared" si="0"/>
        <v>0.14893617021276595</v>
      </c>
      <c r="N62" s="50">
        <f t="shared" si="0"/>
        <v>0.85106382978723405</v>
      </c>
    </row>
    <row r="63" spans="1:14" x14ac:dyDescent="0.25">
      <c r="A63" s="8" t="s">
        <v>8596</v>
      </c>
      <c r="B63" s="50">
        <v>0.125</v>
      </c>
      <c r="C63" s="50">
        <v>0.875</v>
      </c>
      <c r="D63" s="50">
        <v>1</v>
      </c>
      <c r="K63" s="8" t="s">
        <v>8596</v>
      </c>
      <c r="L63" s="8" t="s">
        <v>8596</v>
      </c>
      <c r="M63" s="50">
        <f t="shared" si="0"/>
        <v>0.125</v>
      </c>
      <c r="N63" s="50">
        <f t="shared" si="0"/>
        <v>0.875</v>
      </c>
    </row>
    <row r="64" spans="1:14" x14ac:dyDescent="0.25">
      <c r="A64" s="8" t="s">
        <v>8599</v>
      </c>
      <c r="B64" s="50">
        <v>0.11538461538461539</v>
      </c>
      <c r="C64" s="50">
        <v>0.88461538461538458</v>
      </c>
      <c r="D64" s="50">
        <v>1</v>
      </c>
      <c r="K64" s="8" t="s">
        <v>8599</v>
      </c>
      <c r="L64" s="8" t="s">
        <v>47</v>
      </c>
      <c r="M64" s="50">
        <f t="shared" si="0"/>
        <v>0.11538461538461539</v>
      </c>
      <c r="N64" s="50">
        <f t="shared" si="0"/>
        <v>0.88461538461538458</v>
      </c>
    </row>
    <row r="65" spans="1:17" x14ac:dyDescent="0.25">
      <c r="A65" s="8" t="s">
        <v>8489</v>
      </c>
      <c r="B65" s="50">
        <v>0.22434588977546854</v>
      </c>
      <c r="C65" s="50">
        <v>0.77565411022453146</v>
      </c>
      <c r="D65" s="50">
        <v>1</v>
      </c>
      <c r="K65" s="8"/>
      <c r="L65" s="50" t="str">
        <f>_xlfn.IFNA(INDEX($B$58:$C$65,MATCH($K65,$A$58:$A$65,0),MATCH(M$56,$B$57:$C$57,0)),"")</f>
        <v/>
      </c>
      <c r="M65" s="50" t="str">
        <f>_xlfn.IFNA(INDEX($B$58:$C$65,MATCH($K65,$A$58:$A$65,0),MATCH(N$56,$B$57:$C$57,0)),"")</f>
        <v/>
      </c>
    </row>
    <row r="66" spans="1:17" x14ac:dyDescent="0.25">
      <c r="K66" s="8"/>
      <c r="L66" s="50" t="str">
        <f>_xlfn.IFNA(INDEX($B$58:$C$65,MATCH($K66,$A$58:$A$65,0),MATCH(M$56,$B$57:$C$57,0)),"")</f>
        <v/>
      </c>
      <c r="M66" s="50" t="str">
        <f>_xlfn.IFNA(INDEX($B$58:$C$65,MATCH($K66,$A$58:$A$65,0),MATCH(N$56,$B$57:$C$57,0)),"")</f>
        <v/>
      </c>
    </row>
    <row r="67" spans="1:17" ht="16.2" x14ac:dyDescent="0.25">
      <c r="L67" s="69"/>
      <c r="O67" s="53"/>
    </row>
    <row r="68" spans="1:17" x14ac:dyDescent="0.25">
      <c r="L68" s="69"/>
    </row>
    <row r="70" spans="1:17" ht="16.2" x14ac:dyDescent="0.25">
      <c r="I70" s="53"/>
      <c r="J70" s="53"/>
    </row>
    <row r="71" spans="1:17" ht="16.2" x14ac:dyDescent="0.25">
      <c r="A71" s="53"/>
    </row>
    <row r="73" spans="1:17" ht="16.2" x14ac:dyDescent="0.25">
      <c r="N73" s="53"/>
    </row>
    <row r="75" spans="1:17" ht="19.8" x14ac:dyDescent="0.35">
      <c r="K75" s="51"/>
      <c r="L75" s="51"/>
      <c r="M75" s="51"/>
      <c r="N75" s="51"/>
      <c r="O75" s="51"/>
      <c r="P75" s="51"/>
      <c r="Q75" s="51"/>
    </row>
    <row r="77" spans="1:17" x14ac:dyDescent="0.25">
      <c r="K77" s="65"/>
    </row>
    <row r="78" spans="1:17" s="51" customFormat="1" ht="19.8" x14ac:dyDescent="0.35">
      <c r="A78" s="51" t="s">
        <v>8603</v>
      </c>
      <c r="K78"/>
      <c r="L78"/>
      <c r="M78"/>
      <c r="N78"/>
      <c r="O78"/>
      <c r="P78"/>
      <c r="Q78"/>
    </row>
    <row r="81" spans="1:17" x14ac:dyDescent="0.25">
      <c r="A81" s="35" t="s">
        <v>10</v>
      </c>
      <c r="B81" t="s">
        <v>25</v>
      </c>
      <c r="K81" s="65" t="s">
        <v>8567</v>
      </c>
    </row>
    <row r="83" spans="1:17" x14ac:dyDescent="0.25">
      <c r="A83" s="35" t="s">
        <v>8487</v>
      </c>
      <c r="B83" s="35" t="s">
        <v>8511</v>
      </c>
      <c r="M83" s="57"/>
      <c r="N83" s="57"/>
    </row>
    <row r="84" spans="1:17" x14ac:dyDescent="0.25">
      <c r="A84" s="35" t="s">
        <v>8488</v>
      </c>
      <c r="B84" t="s">
        <v>8512</v>
      </c>
      <c r="C84" t="s">
        <v>8513</v>
      </c>
      <c r="D84" t="s">
        <v>8489</v>
      </c>
      <c r="K84" s="64" t="s">
        <v>8569</v>
      </c>
      <c r="L84" s="71" t="s">
        <v>8512</v>
      </c>
      <c r="M84" s="71" t="s">
        <v>8513</v>
      </c>
    </row>
    <row r="85" spans="1:17" x14ac:dyDescent="0.25">
      <c r="A85" s="8" t="s">
        <v>8605</v>
      </c>
      <c r="B85" s="50">
        <v>0.29357798165137616</v>
      </c>
      <c r="C85" s="50">
        <v>0.70642201834862384</v>
      </c>
      <c r="D85" s="50">
        <v>1</v>
      </c>
      <c r="K85" s="8" t="s">
        <v>8595</v>
      </c>
      <c r="L85" s="50">
        <f>_xlfn.IFNA(INDEX($B$85:$C$88,MATCH($K85,$A$85:$A$88,0),MATCH(L$84,$B$84:$C$84,0)),0)</f>
        <v>0.18895348837209303</v>
      </c>
      <c r="M85" s="50">
        <f>_xlfn.IFNA(INDEX($B$85:$C$88,MATCH($K85,$A$85:$A$88,0),MATCH(M$84,$B$84:$C$84,0)),0)</f>
        <v>0.81104651162790697</v>
      </c>
    </row>
    <row r="86" spans="1:17" x14ac:dyDescent="0.25">
      <c r="A86" s="8" t="s">
        <v>8606</v>
      </c>
      <c r="B86" s="50">
        <v>0.22800522648083624</v>
      </c>
      <c r="C86" s="50">
        <v>0.77199477351916379</v>
      </c>
      <c r="D86" s="50">
        <v>1</v>
      </c>
      <c r="K86" s="8"/>
      <c r="L86" s="50"/>
      <c r="M86" s="50"/>
    </row>
    <row r="87" spans="1:17" x14ac:dyDescent="0.25">
      <c r="A87" s="8" t="s">
        <v>8595</v>
      </c>
      <c r="B87" s="50">
        <v>0.18895348837209303</v>
      </c>
      <c r="C87" s="50">
        <v>0.81104651162790697</v>
      </c>
      <c r="D87" s="50">
        <v>1</v>
      </c>
      <c r="K87" s="8" t="s">
        <v>8606</v>
      </c>
      <c r="L87" s="50">
        <f>_xlfn.IFNA(INDEX($B$85:$C$88,MATCH($K87,$A$85:$A$88,0),MATCH(L$84,$B$84:$C$84,0)),0)</f>
        <v>0.22800522648083624</v>
      </c>
      <c r="M87" s="50">
        <f>_xlfn.IFNA(INDEX($B$85:$C$88,MATCH($K87,$A$85:$A$88,0),MATCH(M$84,$B$84:$C$84,0)),0)</f>
        <v>0.77199477351916379</v>
      </c>
    </row>
    <row r="88" spans="1:17" x14ac:dyDescent="0.25">
      <c r="A88" s="8" t="s">
        <v>8489</v>
      </c>
      <c r="B88" s="50">
        <v>0.22434588977546854</v>
      </c>
      <c r="C88" s="50">
        <v>0.77565411022453146</v>
      </c>
      <c r="D88" s="50">
        <v>1</v>
      </c>
      <c r="K88" s="8" t="s">
        <v>8605</v>
      </c>
      <c r="L88" s="50">
        <f>_xlfn.IFNA(INDEX($B$85:$C$88,MATCH($K88,$A$85:$A$88,0),MATCH(L$84,$B$84:$C$84,0)),0)</f>
        <v>0.29357798165137616</v>
      </c>
      <c r="M88" s="50">
        <f>_xlfn.IFNA(INDEX($B$85:$C$88,MATCH($K88,$A$85:$A$88,0),MATCH(M$84,$B$84:$C$84,0)),0)</f>
        <v>0.70642201834862384</v>
      </c>
    </row>
    <row r="89" spans="1:17" x14ac:dyDescent="0.25">
      <c r="K89" s="8"/>
      <c r="L89" s="8"/>
      <c r="M89" s="50"/>
      <c r="N89" s="50"/>
    </row>
    <row r="90" spans="1:17" x14ac:dyDescent="0.25">
      <c r="K90" s="8"/>
      <c r="L90" s="8"/>
      <c r="M90" s="50"/>
      <c r="N90" s="50"/>
    </row>
    <row r="91" spans="1:17" x14ac:dyDescent="0.25">
      <c r="K91" s="8"/>
      <c r="L91" s="8"/>
      <c r="M91" s="50"/>
      <c r="N91" s="50"/>
    </row>
    <row r="92" spans="1:17" x14ac:dyDescent="0.25">
      <c r="K92" s="8"/>
      <c r="L92" s="8"/>
      <c r="M92" s="50"/>
      <c r="N92" s="50"/>
    </row>
    <row r="96" spans="1:17" ht="19.8" x14ac:dyDescent="0.35">
      <c r="O96" s="51"/>
      <c r="P96" s="51"/>
      <c r="Q96" s="51"/>
    </row>
    <row r="99" spans="1:17" s="51" customFormat="1" ht="19.8" x14ac:dyDescent="0.35">
      <c r="A99" s="51" t="s">
        <v>8608</v>
      </c>
      <c r="K99"/>
      <c r="L99"/>
      <c r="M99"/>
      <c r="N99"/>
      <c r="O99"/>
      <c r="P99"/>
      <c r="Q99"/>
    </row>
    <row r="102" spans="1:17" ht="19.8" x14ac:dyDescent="0.35">
      <c r="A102" s="35" t="s">
        <v>10</v>
      </c>
      <c r="B102" t="s">
        <v>25</v>
      </c>
      <c r="K102" s="65" t="s">
        <v>8567</v>
      </c>
      <c r="L102" s="51"/>
      <c r="M102" s="51"/>
      <c r="N102" s="51"/>
    </row>
    <row r="104" spans="1:17" x14ac:dyDescent="0.25">
      <c r="A104" s="35" t="s">
        <v>8487</v>
      </c>
      <c r="B104" s="35" t="s">
        <v>8511</v>
      </c>
      <c r="K104" s="64" t="s">
        <v>8569</v>
      </c>
      <c r="L104" s="71" t="s">
        <v>8512</v>
      </c>
      <c r="M104" s="71" t="s">
        <v>8513</v>
      </c>
    </row>
    <row r="105" spans="1:17" x14ac:dyDescent="0.25">
      <c r="A105" s="35" t="s">
        <v>8488</v>
      </c>
      <c r="B105" t="s">
        <v>8512</v>
      </c>
      <c r="C105" t="s">
        <v>8513</v>
      </c>
      <c r="D105" t="s">
        <v>8489</v>
      </c>
      <c r="K105" s="8" t="s">
        <v>8595</v>
      </c>
      <c r="L105" s="50">
        <f>_xlfn.IFNA(INDEX($B$106:$C$113,MATCH($K105,$A$106:$A$113,0),MATCH(L$84,$B$105:$C$105,0)),0)</f>
        <v>0.3</v>
      </c>
      <c r="M105" s="50">
        <f>_xlfn.IFNA(INDEX($B$106:$C$113,MATCH($K105,$A$106:$A$113,0),MATCH(M$84,$B$105:$C$105,0)),0)</f>
        <v>0.7</v>
      </c>
    </row>
    <row r="106" spans="1:17" x14ac:dyDescent="0.25">
      <c r="A106" s="8" t="s">
        <v>812</v>
      </c>
      <c r="B106" s="50">
        <v>0</v>
      </c>
      <c r="C106" s="50">
        <v>1</v>
      </c>
      <c r="D106" s="50">
        <v>1</v>
      </c>
      <c r="K106" s="8"/>
      <c r="L106" s="50"/>
      <c r="M106" s="50"/>
    </row>
    <row r="107" spans="1:17" x14ac:dyDescent="0.25">
      <c r="A107" s="8" t="s">
        <v>22</v>
      </c>
      <c r="B107" s="50">
        <v>0.22446311858076565</v>
      </c>
      <c r="C107" s="50">
        <v>0.77553688141923438</v>
      </c>
      <c r="D107" s="50">
        <v>1</v>
      </c>
      <c r="K107" s="8" t="s">
        <v>489</v>
      </c>
      <c r="L107" s="50">
        <f>_xlfn.IFNA(INDEX($B$106:$C$113,MATCH($K107,$A$106:$A$113,0),MATCH(L$84,$B$105:$C$105,0)),0)</f>
        <v>0</v>
      </c>
      <c r="M107" s="50">
        <f>_xlfn.IFNA(INDEX($B$106:$C$113,MATCH($K107,$A$106:$A$113,0),MATCH(M$84,$B$105:$C$105,0)),0)</f>
        <v>1</v>
      </c>
    </row>
    <row r="108" spans="1:17" x14ac:dyDescent="0.25">
      <c r="A108" s="8" t="s">
        <v>8595</v>
      </c>
      <c r="B108" s="50">
        <v>0.3</v>
      </c>
      <c r="C108" s="50">
        <v>0.7</v>
      </c>
      <c r="D108" s="50">
        <v>1</v>
      </c>
      <c r="K108" s="8" t="s">
        <v>882</v>
      </c>
      <c r="L108" s="50">
        <f t="shared" ref="L108:M112" si="1">_xlfn.IFNA(INDEX($B$106:$C$113,MATCH($K108,$A$106:$A$113,0),MATCH(L$84,$B$105:$C$105,0)),0)</f>
        <v>0</v>
      </c>
      <c r="M108" s="50">
        <f t="shared" si="1"/>
        <v>1</v>
      </c>
    </row>
    <row r="109" spans="1:17" x14ac:dyDescent="0.25">
      <c r="A109" s="8" t="s">
        <v>308</v>
      </c>
      <c r="B109" s="50">
        <v>0.21052631578947367</v>
      </c>
      <c r="C109" s="50">
        <v>0.78947368421052633</v>
      </c>
      <c r="D109" s="50">
        <v>1</v>
      </c>
      <c r="K109" s="8" t="s">
        <v>572</v>
      </c>
      <c r="L109" s="50">
        <f t="shared" si="1"/>
        <v>0</v>
      </c>
      <c r="M109" s="50">
        <f t="shared" si="1"/>
        <v>1</v>
      </c>
    </row>
    <row r="110" spans="1:17" x14ac:dyDescent="0.25">
      <c r="A110" s="8" t="s">
        <v>572</v>
      </c>
      <c r="B110" s="50">
        <v>0</v>
      </c>
      <c r="C110" s="50">
        <v>1</v>
      </c>
      <c r="D110" s="50">
        <v>1</v>
      </c>
      <c r="K110" s="8" t="s">
        <v>308</v>
      </c>
      <c r="L110" s="50">
        <f t="shared" si="1"/>
        <v>0.21052631578947367</v>
      </c>
      <c r="M110" s="50">
        <f t="shared" si="1"/>
        <v>0.78947368421052633</v>
      </c>
    </row>
    <row r="111" spans="1:17" x14ac:dyDescent="0.25">
      <c r="A111" s="8" t="s">
        <v>882</v>
      </c>
      <c r="B111" s="50">
        <v>0</v>
      </c>
      <c r="C111" s="50">
        <v>1</v>
      </c>
      <c r="D111" s="50">
        <v>1</v>
      </c>
      <c r="K111" s="8" t="s">
        <v>22</v>
      </c>
      <c r="L111" s="50">
        <f t="shared" si="1"/>
        <v>0.22446311858076565</v>
      </c>
      <c r="M111" s="50">
        <f t="shared" si="1"/>
        <v>0.77553688141923438</v>
      </c>
    </row>
    <row r="112" spans="1:17" x14ac:dyDescent="0.25">
      <c r="A112" s="8" t="s">
        <v>489</v>
      </c>
      <c r="B112" s="50">
        <v>0</v>
      </c>
      <c r="C112" s="50">
        <v>1</v>
      </c>
      <c r="D112" s="50">
        <v>1</v>
      </c>
      <c r="K112" s="8" t="s">
        <v>812</v>
      </c>
      <c r="L112" s="50">
        <f t="shared" si="1"/>
        <v>0</v>
      </c>
      <c r="M112" s="50">
        <f t="shared" si="1"/>
        <v>1</v>
      </c>
    </row>
    <row r="113" spans="1:13" x14ac:dyDescent="0.25">
      <c r="A113" s="8" t="s">
        <v>8489</v>
      </c>
      <c r="B113" s="50">
        <v>0.22434588977546854</v>
      </c>
      <c r="C113" s="50">
        <v>0.77565411022453146</v>
      </c>
      <c r="D113" s="50">
        <v>1</v>
      </c>
    </row>
    <row r="127" spans="1:13" ht="19.8" x14ac:dyDescent="0.35">
      <c r="K127" s="51"/>
      <c r="L127" s="51"/>
      <c r="M127" s="51"/>
    </row>
    <row r="128" spans="1:13" s="51" customFormat="1" ht="19.8" x14ac:dyDescent="0.35">
      <c r="A128" s="51" t="s">
        <v>8538</v>
      </c>
      <c r="K128" s="65" t="s">
        <v>8567</v>
      </c>
    </row>
    <row r="130" spans="1:13" x14ac:dyDescent="0.25">
      <c r="A130" s="35" t="s">
        <v>10</v>
      </c>
      <c r="B130" t="s">
        <v>25</v>
      </c>
      <c r="K130" s="64" t="s">
        <v>8569</v>
      </c>
      <c r="L130" s="71" t="s">
        <v>8512</v>
      </c>
      <c r="M130" s="71" t="s">
        <v>8513</v>
      </c>
    </row>
    <row r="131" spans="1:13" x14ac:dyDescent="0.25">
      <c r="K131" s="67" t="s">
        <v>8550</v>
      </c>
      <c r="L131" s="50">
        <f>_xlfn.IFNA(INDEX($B$134:$C$141,MATCH($K131,$A$133:$A$140,0),MATCH(L$84,$B$133:$C$133,0)),0)</f>
        <v>0</v>
      </c>
      <c r="M131" s="50">
        <f>_xlfn.IFNA(INDEX($B$134:$C$141,MATCH($K131,$A$133:$A$140,0),MATCH(M$84,$B$133:$C$133,0)),0)</f>
        <v>0</v>
      </c>
    </row>
    <row r="132" spans="1:13" x14ac:dyDescent="0.25">
      <c r="A132" s="35" t="s">
        <v>8487</v>
      </c>
      <c r="B132" s="35" t="s">
        <v>8511</v>
      </c>
      <c r="K132" s="67" t="s">
        <v>8618</v>
      </c>
      <c r="L132" s="50">
        <f t="shared" ref="L132:M137" si="2">_xlfn.IFNA(INDEX($B$134:$C$141,MATCH($K132,$A$133:$A$140,0),MATCH(L$84,$B$133:$C$133,0)),0)</f>
        <v>0</v>
      </c>
      <c r="M132" s="50">
        <f t="shared" si="2"/>
        <v>0</v>
      </c>
    </row>
    <row r="133" spans="1:13" x14ac:dyDescent="0.25">
      <c r="A133" s="35" t="s">
        <v>8488</v>
      </c>
      <c r="B133" t="s">
        <v>8512</v>
      </c>
      <c r="C133" t="s">
        <v>8513</v>
      </c>
      <c r="D133" t="s">
        <v>8489</v>
      </c>
      <c r="K133" s="67" t="s">
        <v>8558</v>
      </c>
      <c r="L133" s="50">
        <f t="shared" si="2"/>
        <v>0.21970554926387317</v>
      </c>
      <c r="M133" s="50">
        <f t="shared" si="2"/>
        <v>0.7802944507361268</v>
      </c>
    </row>
    <row r="134" spans="1:13" x14ac:dyDescent="0.25">
      <c r="A134" s="8" t="s">
        <v>8549</v>
      </c>
      <c r="B134" s="50">
        <v>0.23219241443108232</v>
      </c>
      <c r="C134" s="50">
        <v>0.76780758556891771</v>
      </c>
      <c r="D134" s="50">
        <v>1</v>
      </c>
      <c r="K134" s="67" t="s">
        <v>8559</v>
      </c>
      <c r="L134" s="50">
        <f t="shared" si="2"/>
        <v>0.2427071178529755</v>
      </c>
      <c r="M134" s="50">
        <f t="shared" si="2"/>
        <v>0.7572928821470245</v>
      </c>
    </row>
    <row r="135" spans="1:13" x14ac:dyDescent="0.25">
      <c r="A135" s="8" t="s">
        <v>8558</v>
      </c>
      <c r="B135" s="50">
        <v>0.19884393063583816</v>
      </c>
      <c r="C135" s="50">
        <v>0.80115606936416184</v>
      </c>
      <c r="D135" s="50">
        <v>1</v>
      </c>
      <c r="K135" s="67" t="s">
        <v>8547</v>
      </c>
      <c r="L135" s="50">
        <f t="shared" si="2"/>
        <v>0.21934758155230596</v>
      </c>
      <c r="M135" s="50">
        <f t="shared" si="2"/>
        <v>0.78065241844769406</v>
      </c>
    </row>
    <row r="136" spans="1:13" x14ac:dyDescent="0.25">
      <c r="A136" s="8" t="s">
        <v>8559</v>
      </c>
      <c r="B136" s="50">
        <v>0.21970554926387317</v>
      </c>
      <c r="C136" s="50">
        <v>0.7802944507361268</v>
      </c>
      <c r="D136" s="50">
        <v>1</v>
      </c>
      <c r="K136" s="67" t="s">
        <v>8557</v>
      </c>
      <c r="L136" s="50">
        <f t="shared" si="2"/>
        <v>0.23218673218673219</v>
      </c>
      <c r="M136" s="50">
        <f t="shared" si="2"/>
        <v>0.76781326781326786</v>
      </c>
    </row>
    <row r="137" spans="1:13" x14ac:dyDescent="0.25">
      <c r="A137" s="8" t="s">
        <v>8547</v>
      </c>
      <c r="B137" s="50">
        <v>0.2427071178529755</v>
      </c>
      <c r="C137" s="50">
        <v>0.7572928821470245</v>
      </c>
      <c r="D137" s="50">
        <v>1</v>
      </c>
      <c r="K137" s="67" t="s">
        <v>8556</v>
      </c>
      <c r="L137" s="50">
        <f t="shared" si="2"/>
        <v>0.22434588977546854</v>
      </c>
      <c r="M137" s="50">
        <f t="shared" si="2"/>
        <v>0.77565411022453146</v>
      </c>
    </row>
    <row r="138" spans="1:13" x14ac:dyDescent="0.25">
      <c r="A138" s="8" t="s">
        <v>8557</v>
      </c>
      <c r="B138" s="50">
        <v>0.21934758155230596</v>
      </c>
      <c r="C138" s="50">
        <v>0.78065241844769406</v>
      </c>
      <c r="D138" s="50">
        <v>1</v>
      </c>
    </row>
    <row r="139" spans="1:13" x14ac:dyDescent="0.25">
      <c r="A139" s="8" t="s">
        <v>8556</v>
      </c>
      <c r="B139" s="50">
        <v>0.23218673218673219</v>
      </c>
      <c r="C139" s="50">
        <v>0.76781326781326786</v>
      </c>
      <c r="D139" s="50">
        <v>1</v>
      </c>
    </row>
    <row r="140" spans="1:13" x14ac:dyDescent="0.25">
      <c r="A140" s="8" t="s">
        <v>8489</v>
      </c>
      <c r="B140" s="50">
        <v>0.22434588977546854</v>
      </c>
      <c r="C140" s="50">
        <v>0.77565411022453146</v>
      </c>
      <c r="D140" s="50">
        <v>1</v>
      </c>
    </row>
  </sheetData>
  <sortState xmlns:xlrd2="http://schemas.microsoft.com/office/spreadsheetml/2017/richdata2" ref="K107:M112">
    <sortCondition descending="1" ref="K104:K112"/>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11B48-E4F8-4427-BC5B-3D65284E079E}">
  <sheetPr>
    <tabColor rgb="FFFFFF00"/>
  </sheetPr>
  <dimension ref="A1:V31"/>
  <sheetViews>
    <sheetView showGridLines="0" tabSelected="1" topLeftCell="A5" zoomScale="110" zoomScaleNormal="110" workbookViewId="0">
      <selection activeCell="M5" sqref="M5"/>
    </sheetView>
  </sheetViews>
  <sheetFormatPr defaultColWidth="8.6328125" defaultRowHeight="13.8" x14ac:dyDescent="0.25"/>
  <cols>
    <col min="1" max="5" width="8.6328125" style="79"/>
    <col min="6" max="6" width="8.6328125" style="80"/>
    <col min="7" max="16384" width="8.6328125" style="79"/>
  </cols>
  <sheetData>
    <row r="1" spans="1:22" s="77" customFormat="1" ht="22.8" x14ac:dyDescent="0.4">
      <c r="A1" s="77" t="s">
        <v>8519</v>
      </c>
      <c r="F1" s="78"/>
    </row>
    <row r="2" spans="1:22" x14ac:dyDescent="0.25">
      <c r="A2" s="79" t="s">
        <v>8591</v>
      </c>
    </row>
    <row r="5" spans="1:22" s="81" customFormat="1" ht="19.8" x14ac:dyDescent="0.35">
      <c r="A5" s="81" t="s">
        <v>8514</v>
      </c>
      <c r="E5" s="81" t="s">
        <v>8609</v>
      </c>
      <c r="F5" s="82"/>
      <c r="J5" s="88" t="s">
        <v>8538</v>
      </c>
      <c r="P5" s="81" t="s">
        <v>8603</v>
      </c>
      <c r="Q5" s="79"/>
      <c r="R5" s="79"/>
      <c r="S5" s="79"/>
      <c r="T5" s="79"/>
      <c r="U5" s="79"/>
      <c r="V5" s="79"/>
    </row>
    <row r="6" spans="1:22" ht="13.5" customHeight="1" x14ac:dyDescent="0.35">
      <c r="E6" s="81"/>
      <c r="F6" s="82"/>
      <c r="G6" s="81"/>
      <c r="H6" s="84"/>
    </row>
    <row r="7" spans="1:22" x14ac:dyDescent="0.25">
      <c r="E7" s="94">
        <f>'Pivot Tables'!L9</f>
        <v>1209</v>
      </c>
      <c r="F7" s="86" t="s">
        <v>8612</v>
      </c>
      <c r="G7" s="84"/>
    </row>
    <row r="8" spans="1:22" x14ac:dyDescent="0.25">
      <c r="E8" s="85">
        <f>'Pivot Tables'!L11</f>
        <v>5389</v>
      </c>
      <c r="F8" s="87" t="s">
        <v>8610</v>
      </c>
    </row>
    <row r="12" spans="1:22" customFormat="1" x14ac:dyDescent="0.25"/>
    <row r="13" spans="1:22" customFormat="1" ht="19.8" x14ac:dyDescent="0.35">
      <c r="F13" s="73">
        <f>E7/E8</f>
        <v>0.22434588977546854</v>
      </c>
    </row>
    <row r="14" spans="1:22" customFormat="1" x14ac:dyDescent="0.25">
      <c r="F14" t="s">
        <v>8611</v>
      </c>
    </row>
    <row r="15" spans="1:22" customFormat="1" x14ac:dyDescent="0.25"/>
    <row r="16" spans="1:22" customFormat="1" x14ac:dyDescent="0.25"/>
    <row r="17" spans="4:21" s="81" customFormat="1" ht="19.8" x14ac:dyDescent="0.35">
      <c r="D17" s="79"/>
      <c r="E17" s="79"/>
      <c r="F17" s="89"/>
      <c r="G17" s="79"/>
      <c r="H17" s="79"/>
      <c r="I17" s="79"/>
      <c r="J17" s="79"/>
      <c r="K17" s="79"/>
      <c r="L17" s="79"/>
      <c r="M17" s="79"/>
      <c r="N17" s="79"/>
      <c r="P17" s="79"/>
      <c r="Q17" s="79"/>
      <c r="R17" s="79"/>
      <c r="S17" s="79"/>
      <c r="T17" s="79"/>
      <c r="U17" s="79"/>
    </row>
    <row r="18" spans="4:21" ht="19.8" x14ac:dyDescent="0.35">
      <c r="J18" s="92" t="s">
        <v>8608</v>
      </c>
      <c r="K18" s="81"/>
      <c r="L18" s="81"/>
      <c r="M18" s="81"/>
      <c r="N18" s="81"/>
      <c r="P18" s="83" t="s">
        <v>8518</v>
      </c>
      <c r="Q18" s="81"/>
      <c r="R18" s="81"/>
      <c r="S18" s="81"/>
      <c r="T18" s="81"/>
      <c r="U18" s="81"/>
    </row>
    <row r="19" spans="4:21" ht="19.8" x14ac:dyDescent="0.35">
      <c r="F19" s="90"/>
      <c r="H19" s="81"/>
      <c r="O19" s="81"/>
    </row>
    <row r="20" spans="4:21" ht="19.8" x14ac:dyDescent="0.35">
      <c r="P20" s="81"/>
    </row>
    <row r="21" spans="4:21" ht="19.8" x14ac:dyDescent="0.35">
      <c r="E21" s="83" t="s">
        <v>8525</v>
      </c>
      <c r="F21" s="81"/>
      <c r="G21" s="81"/>
      <c r="H21" s="81"/>
    </row>
    <row r="22" spans="4:21" ht="19.8" x14ac:dyDescent="0.35">
      <c r="E22" s="95" t="str">
        <f>'Pivot Tables'!$L$41&amp;" were more likely to be screened than "&amp;'Pivot Tables'!$L$44&amp;" ("&amp;ROUND('Pivot Tables'!$L$40*100,0)&amp;"% vs. "&amp;ROUND('Pivot Tables'!$L$43*100,0)&amp;"%)."</f>
        <v>Females were more likely to be screened than males (24% vs. 21%).</v>
      </c>
      <c r="F22" s="95"/>
      <c r="G22" s="95"/>
      <c r="H22" s="95"/>
      <c r="I22" s="81"/>
    </row>
    <row r="23" spans="4:21" ht="13.5" customHeight="1" x14ac:dyDescent="0.25">
      <c r="E23" s="95"/>
      <c r="F23" s="95"/>
      <c r="G23" s="95"/>
      <c r="H23" s="95"/>
      <c r="I23" s="91"/>
    </row>
    <row r="24" spans="4:21" x14ac:dyDescent="0.25">
      <c r="E24" s="93"/>
      <c r="F24" s="93"/>
      <c r="G24" s="93"/>
      <c r="I24" s="91"/>
    </row>
    <row r="25" spans="4:21" customFormat="1" ht="13.5" customHeight="1" x14ac:dyDescent="0.25"/>
    <row r="26" spans="4:21" customFormat="1" x14ac:dyDescent="0.25"/>
    <row r="27" spans="4:21" customFormat="1" x14ac:dyDescent="0.25"/>
    <row r="28" spans="4:21" customFormat="1" x14ac:dyDescent="0.25"/>
    <row r="29" spans="4:21" customFormat="1" x14ac:dyDescent="0.25"/>
    <row r="30" spans="4:21" customFormat="1" x14ac:dyDescent="0.25"/>
    <row r="31" spans="4:21" customFormat="1" x14ac:dyDescent="0.25"/>
  </sheetData>
  <mergeCells count="1">
    <mergeCell ref="E22:H23"/>
  </mergeCells>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14B8B-62A7-411C-BC24-BE89562354C1}">
  <dimension ref="A8:G16"/>
  <sheetViews>
    <sheetView workbookViewId="0">
      <selection activeCell="F10" sqref="F10"/>
    </sheetView>
  </sheetViews>
  <sheetFormatPr defaultRowHeight="13.8" x14ac:dyDescent="0.25"/>
  <cols>
    <col min="2" max="2" width="8.36328125" customWidth="1"/>
  </cols>
  <sheetData>
    <row r="8" spans="1:7" x14ac:dyDescent="0.25">
      <c r="A8" s="65" t="s">
        <v>8572</v>
      </c>
      <c r="F8" s="65" t="s">
        <v>8586</v>
      </c>
    </row>
    <row r="10" spans="1:7" s="65" customFormat="1" x14ac:dyDescent="0.25">
      <c r="A10" s="65" t="s">
        <v>8573</v>
      </c>
      <c r="B10" s="65" t="s">
        <v>8574</v>
      </c>
      <c r="C10" s="65" t="s">
        <v>8578</v>
      </c>
      <c r="F10" s="65" t="s">
        <v>8588</v>
      </c>
      <c r="G10" t="s">
        <v>8590</v>
      </c>
    </row>
    <row r="11" spans="1:7" x14ac:dyDescent="0.25">
      <c r="A11" s="8">
        <v>1</v>
      </c>
      <c r="B11" t="s">
        <v>8575</v>
      </c>
      <c r="C11" t="s">
        <v>8577</v>
      </c>
      <c r="F11" s="65" t="s">
        <v>8589</v>
      </c>
      <c r="G11" t="s">
        <v>8587</v>
      </c>
    </row>
    <row r="12" spans="1:7" x14ac:dyDescent="0.25">
      <c r="A12" s="8">
        <v>2</v>
      </c>
      <c r="B12" t="s">
        <v>8576</v>
      </c>
      <c r="C12" t="s">
        <v>8579</v>
      </c>
    </row>
    <row r="13" spans="1:7" x14ac:dyDescent="0.25">
      <c r="A13" s="8">
        <v>3</v>
      </c>
      <c r="B13" t="s">
        <v>8581</v>
      </c>
      <c r="C13" t="s">
        <v>8580</v>
      </c>
    </row>
    <row r="14" spans="1:7" x14ac:dyDescent="0.25">
      <c r="A14" s="8">
        <v>4</v>
      </c>
      <c r="B14" t="s">
        <v>8582</v>
      </c>
      <c r="C14" t="s">
        <v>8583</v>
      </c>
    </row>
    <row r="15" spans="1:7" x14ac:dyDescent="0.25">
      <c r="A15" s="8">
        <v>5</v>
      </c>
      <c r="B15" t="s">
        <v>8584</v>
      </c>
      <c r="C15" t="s">
        <v>8585</v>
      </c>
    </row>
    <row r="16" spans="1:7" x14ac:dyDescent="0.25">
      <c r="A16" s="8">
        <v>6</v>
      </c>
      <c r="B16" t="s">
        <v>8575</v>
      </c>
      <c r="C16" t="s">
        <v>8577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Data Dictionary</vt:lpstr>
      <vt:lpstr>Dataset</vt:lpstr>
      <vt:lpstr>Lookups</vt:lpstr>
      <vt:lpstr>Pivot Tables</vt:lpstr>
      <vt:lpstr>Dashboard</vt:lpstr>
      <vt:lpstr>Branding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Wareg, Nuha</dc:creator>
  <cp:lastModifiedBy>Ann K. Emery</cp:lastModifiedBy>
  <dcterms:created xsi:type="dcterms:W3CDTF">2025-01-16T20:15:03Z</dcterms:created>
  <dcterms:modified xsi:type="dcterms:W3CDTF">2025-10-07T21:22:59Z</dcterms:modified>
</cp:coreProperties>
</file>